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Default Extension="png" ContentType="image/png"/>
  <Default Extension="jpeg" ContentType="image/jpe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comments/comment1.xml" ContentType="application/vnd.openxmlformats-officedocument.spreadsheetml.comments+xml"/>
  <Override PartName="/xl/worksheets/sheet3.xml" ContentType="application/vnd.openxmlformats-officedocument.spreadsheetml.worksheet+xml"/>
  <Override PartName="/xl/comments/comment2.xml" ContentType="application/vnd.openxmlformats-officedocument.spreadsheetml.comments+xml"/>
  <Override PartName="/xl/worksheets/sheet4.xml" ContentType="application/vnd.openxmlformats-officedocument.spreadsheetml.worksheet+xml"/>
  <Override PartName="/xl/comments/comment3.xml" ContentType="application/vnd.openxmlformats-officedocument.spreadsheetml.comments+xml"/>
  <Override PartName="/xl/worksheets/sheet5.xml" ContentType="application/vnd.openxmlformats-officedocument.spreadsheetml.worksheet+xml"/>
  <Override PartName="/xl/comments/comment4.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comments/comment5.xml" ContentType="application/vnd.openxmlformats-officedocument.spreadsheetml.comments+xml"/>
  <Override PartName="/xl/worksheets/sheet8.xml" ContentType="application/vnd.openxmlformats-officedocument.spreadsheetml.worksheet+xml"/>
  <Override PartName="/xl/comments/comment6.xml" ContentType="application/vnd.openxmlformats-officedocument.spreadsheetml.comments+xml"/>
  <Override PartName="/xl/worksheets/sheet9.xml" ContentType="application/vnd.openxmlformats-officedocument.spreadsheetml.worksheet+xml"/>
  <Override PartName="/xl/comments/comment7.xml" ContentType="application/vnd.openxmlformats-officedocument.spreadsheetml.comments+xml"/>
  <Override PartName="/xl/worksheets/sheet10.xml" ContentType="application/vnd.openxmlformats-officedocument.spreadsheetml.worksheet+xml"/>
  <Override PartName="/xl/comments/comment8.xml" ContentType="application/vnd.openxmlformats-officedocument.spreadsheetml.comments+xml"/>
  <Override PartName="/xl/worksheets/sheet11.xml" ContentType="application/vnd.openxmlformats-officedocument.spreadsheetml.worksheet+xml"/>
  <Override PartName="/xl/comments/comment9.xml" ContentType="application/vnd.openxmlformats-officedocument.spreadsheetml.comment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drawings/drawing2.xml" ContentType="application/vnd.openxmlformats-officedocument.drawing+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3.xml" ContentType="application/vnd.openxmlformats-officedocument.drawing+xml"/>
  <Override PartName="/xl/worksheets/sheet36.xml" ContentType="application/vnd.openxmlformats-officedocument.spreadsheetml.worksheet+xml"/>
  <Override PartName="/xl/drawings/drawing4.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drawings/drawing5.xml" ContentType="application/vnd.openxmlformats-officedocument.drawing+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drawings/drawing6.xml" ContentType="application/vnd.openxmlformats-officedocument.drawing+xml"/>
  <Override PartName="/xl/worksheets/sheet47.xml" ContentType="application/vnd.openxmlformats-officedocument.spreadsheetml.worksheet+xml"/>
  <Override PartName="/xl/drawings/drawing7.xml" ContentType="application/vnd.openxmlformats-officedocument.drawing+xml"/>
  <Override PartName="/xl/worksheets/sheet48.xml" ContentType="application/vnd.openxmlformats-officedocument.spreadsheetml.worksheet+xml"/>
  <Override PartName="/xl/drawings/drawing8.xml" ContentType="application/vnd.openxmlformats-officedocument.drawing+xml"/>
  <Override PartName="/xl/worksheets/sheet49.xml" ContentType="application/vnd.openxmlformats-officedocument.spreadsheetml.worksheet+xml"/>
  <Override PartName="/xl/drawings/drawing9.xml" ContentType="application/vnd.openxmlformats-officedocument.drawing+xml"/>
  <Override PartName="/xl/worksheets/sheet50.xml" ContentType="application/vnd.openxmlformats-officedocument.spreadsheetml.worksheet+xml"/>
  <Override PartName="/xl/drawings/drawing10.xml" ContentType="application/vnd.openxmlformats-officedocument.drawing+xml"/>
  <Override PartName="/xl/worksheets/sheet51.xml" ContentType="application/vnd.openxmlformats-officedocument.spreadsheetml.worksheet+xml"/>
  <Override PartName="/xl/drawings/drawing11.xml" ContentType="application/vnd.openxmlformats-officedocument.drawing+xml"/>
  <Override PartName="/xl/worksheets/sheet52.xml" ContentType="application/vnd.openxmlformats-officedocument.spreadsheetml.worksheet+xml"/>
  <Override PartName="/xl/drawings/drawing12.xml" ContentType="application/vnd.openxmlformats-officedocument.drawing+xml"/>
  <Override PartName="/xl/worksheets/sheet53.xml" ContentType="application/vnd.openxmlformats-officedocument.spreadsheetml.worksheet+xml"/>
  <Override PartName="/xl/drawings/drawing13.xml" ContentType="application/vnd.openxmlformats-officedocument.drawing+xml"/>
  <Override PartName="/xl/worksheets/sheet54.xml" ContentType="application/vnd.openxmlformats-officedocument.spreadsheetml.worksheet+xml"/>
  <Override PartName="/xl/drawings/drawing14.xml" ContentType="application/vnd.openxmlformats-officedocument.drawing+xml"/>
  <Override PartName="/xl/worksheets/sheet55.xml" ContentType="application/vnd.openxmlformats-officedocument.spreadsheetml.worksheet+xml"/>
  <Override PartName="/xl/drawings/drawing15.xml" ContentType="application/vnd.openxmlformats-officedocument.drawing+xml"/>
  <Override PartName="/xl/worksheets/sheet56.xml" ContentType="application/vnd.openxmlformats-officedocument.spreadsheetml.worksheet+xml"/>
  <Override PartName="/xl/drawings/drawing16.xml" ContentType="application/vnd.openxmlformats-officedocument.drawing+xml"/>
  <Override PartName="/xl/worksheets/sheet57.xml" ContentType="application/vnd.openxmlformats-officedocument.spreadsheetml.worksheet+xml"/>
  <Override PartName="/xl/drawings/drawing17.xml" ContentType="application/vnd.openxmlformats-officedocument.drawing+xml"/>
  <Override PartName="/xl/worksheets/sheet58.xml" ContentType="application/vnd.openxmlformats-officedocument.spreadsheetml.worksheet+xml"/>
  <Override PartName="/xl/drawings/drawing18.xml" ContentType="application/vnd.openxmlformats-officedocument.drawing+xml"/>
  <Override PartName="/xl/worksheets/sheet59.xml" ContentType="application/vnd.openxmlformats-officedocument.spreadsheetml.worksheet+xml"/>
  <Override PartName="/xl/drawings/drawing19.xml" ContentType="application/vnd.openxmlformats-officedocument.drawing+xml"/>
  <Override PartName="/xl/worksheets/sheet60.xml" ContentType="application/vnd.openxmlformats-officedocument.spreadsheetml.worksheet+xml"/>
  <Override PartName="/xl/drawings/drawing20.xml" ContentType="application/vnd.openxmlformats-officedocument.drawing+xml"/>
  <Override PartName="/xl/worksheets/sheet61.xml" ContentType="application/vnd.openxmlformats-officedocument.spreadsheetml.worksheet+xml"/>
  <Override PartName="/xl/drawings/drawing21.xml" ContentType="application/vnd.openxmlformats-officedocument.drawing+xml"/>
  <Override PartName="/xl/worksheets/sheet62.xml" ContentType="application/vnd.openxmlformats-officedocument.spreadsheetml.worksheet+xml"/>
  <Override PartName="/xl/comments/comment10.xml" ContentType="application/vnd.openxmlformats-officedocument.spreadsheetml.comments+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comments/comment11.xml" ContentType="application/vnd.openxmlformats-officedocument.spreadsheetml.comments+xml"/>
  <Override PartName="/xl/worksheets/sheet66.xml" ContentType="application/vnd.openxmlformats-officedocument.spreadsheetml.worksheet+xml"/>
  <Override PartName="/xl/comments/comment12.xml" ContentType="application/vnd.openxmlformats-officedocument.spreadsheetml.comments+xml"/>
  <Override PartName="/xl/worksheets/sheet67.xml" ContentType="application/vnd.openxmlformats-officedocument.spreadsheetml.worksheet+xml"/>
  <Override PartName="/xl/worksheets/sheet68.xml" ContentType="application/vnd.openxmlformats-officedocument.spreadsheetml.worksheet+xml"/>
  <Override PartName="/xl/comments/comment13.xml" ContentType="application/vnd.openxmlformats-officedocument.spreadsheetml.comments+xml"/>
  <Override PartName="/xl/worksheets/sheet69.xml" ContentType="application/vnd.openxmlformats-officedocument.spreadsheetml.worksheet+xml"/>
  <Override PartName="/xl/comments/comment14.xml" ContentType="application/vnd.openxmlformats-officedocument.spreadsheetml.comments+xml"/>
  <Override PartName="/xl/worksheets/sheet70.xml" ContentType="application/vnd.openxmlformats-officedocument.spreadsheetml.worksheet+xml"/>
  <Override PartName="/xl/comments/comment15.xml" ContentType="application/vnd.openxmlformats-officedocument.spreadsheetml.comment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bookViews>
    <workbookView visibility="visible" minimized="0" showHorizontalScroll="1" showVerticalScroll="1" showSheetTabs="1" xWindow="28680" yWindow="-120" windowWidth="29040" windowHeight="17640" tabRatio="939" firstSheet="1" activeTab="12" autoFilterDateGrouping="1"/>
  </bookViews>
  <sheets>
    <sheet xmlns:r="http://schemas.openxmlformats.org/officeDocument/2006/relationships" name="READ ME" sheetId="1" state="hidden" r:id="rId1"/>
    <sheet xmlns:r="http://schemas.openxmlformats.org/officeDocument/2006/relationships" name="Etiquettes" sheetId="2" state="visible" r:id="rId2"/>
    <sheet xmlns:r="http://schemas.openxmlformats.org/officeDocument/2006/relationships" name="Produits" sheetId="3" state="visible" r:id="rId3"/>
    <sheet xmlns:r="http://schemas.openxmlformats.org/officeDocument/2006/relationships" name="Secteurs" sheetId="4" state="visible" r:id="rId4"/>
    <sheet xmlns:r="http://schemas.openxmlformats.org/officeDocument/2006/relationships" name="Echanges territoires" sheetId="5" state="visible" r:id="rId5"/>
    <sheet xmlns:r="http://schemas.openxmlformats.org/officeDocument/2006/relationships" name="Table emplois ressources" sheetId="6" state="visible" r:id="rId6"/>
    <sheet xmlns:r="http://schemas.openxmlformats.org/officeDocument/2006/relationships" name="Données" sheetId="7" state="visible" r:id="rId7"/>
    <sheet xmlns:r="http://schemas.openxmlformats.org/officeDocument/2006/relationships" name="Min Max" sheetId="8" state="visible" r:id="rId8"/>
    <sheet xmlns:r="http://schemas.openxmlformats.org/officeDocument/2006/relationships" name="Contraintes" sheetId="9" state="visible" r:id="rId9"/>
    <sheet xmlns:r="http://schemas.openxmlformats.org/officeDocument/2006/relationships" name="Résultats" sheetId="10" state="visible" r:id="rId10"/>
    <sheet xmlns:r="http://schemas.openxmlformats.org/officeDocument/2006/relationships" name="Analyses des résultats" sheetId="11" state="visible" r:id="rId11"/>
    <sheet xmlns:r="http://schemas.openxmlformats.org/officeDocument/2006/relationships" name="Informations générales" sheetId="12" state="visible" r:id="rId12"/>
    <sheet xmlns:r="http://schemas.openxmlformats.org/officeDocument/2006/relationships" name="SOMMAIRE" sheetId="13" state="visible" r:id="rId13"/>
    <sheet xmlns:r="http://schemas.openxmlformats.org/officeDocument/2006/relationships" name="Méthodologie" sheetId="14" state="hidden" r:id="rId14"/>
    <sheet xmlns:r="http://schemas.openxmlformats.org/officeDocument/2006/relationships" name="Lecture du fichier" sheetId="15" state="visible" r:id="rId15"/>
    <sheet xmlns:r="http://schemas.openxmlformats.org/officeDocument/2006/relationships" name="Ancien" sheetId="16" state="visible" r:id="rId16"/>
    <sheet xmlns:r="http://schemas.openxmlformats.org/officeDocument/2006/relationships" name="Source n°1 - SAA" sheetId="17" state="visible" r:id="rId17"/>
    <sheet xmlns:r="http://schemas.openxmlformats.org/officeDocument/2006/relationships" name="Récolte Sorgho grain" sheetId="18" state="visible" r:id="rId18"/>
    <sheet xmlns:r="http://schemas.openxmlformats.org/officeDocument/2006/relationships" name="Source n°2 - Prodcom" sheetId="19" state="visible" r:id="rId19"/>
    <sheet xmlns:r="http://schemas.openxmlformats.org/officeDocument/2006/relationships" name="Source n°3 - Comtrade" sheetId="20" state="visible" r:id="rId20"/>
    <sheet xmlns:r="http://schemas.openxmlformats.org/officeDocument/2006/relationships" name="Prétraitement Collecte + Stock" sheetId="21" state="visible" r:id="rId21"/>
    <sheet xmlns:r="http://schemas.openxmlformats.org/officeDocument/2006/relationships" name="Collecte, stock - FranceAgriMer" sheetId="22" state="visible" r:id="rId22"/>
    <sheet xmlns:r="http://schemas.openxmlformats.org/officeDocument/2006/relationships" name="Stockage à la ferme - FAM" sheetId="23" state="visible" r:id="rId23"/>
    <sheet xmlns:r="http://schemas.openxmlformats.org/officeDocument/2006/relationships" name="Prétraitement semence fermière" sheetId="24" state="visible" r:id="rId24"/>
    <sheet xmlns:r="http://schemas.openxmlformats.org/officeDocument/2006/relationships" name="Semences fermières - Agreste" sheetId="25" state="visible" r:id="rId25"/>
    <sheet xmlns:r="http://schemas.openxmlformats.org/officeDocument/2006/relationships" name="Issues céréales - FranceAgriMer" sheetId="26" state="visible" r:id="rId26"/>
    <sheet xmlns:r="http://schemas.openxmlformats.org/officeDocument/2006/relationships" name="Issues maïs - FranceAgriMer" sheetId="27" state="visible" r:id="rId27"/>
    <sheet xmlns:r="http://schemas.openxmlformats.org/officeDocument/2006/relationships" name="Issues riz - FranceAgriMer" sheetId="28" state="visible" r:id="rId28"/>
    <sheet xmlns:r="http://schemas.openxmlformats.org/officeDocument/2006/relationships" name="Usinage riz - FranceAgriMer" sheetId="29" state="visible" r:id="rId29"/>
    <sheet xmlns:r="http://schemas.openxmlformats.org/officeDocument/2006/relationships" name="MP FAB - Agreste" sheetId="30" state="visible" r:id="rId30"/>
    <sheet xmlns:r="http://schemas.openxmlformats.org/officeDocument/2006/relationships" name="MP grains FAB - FranceAgriMer" sheetId="31" state="visible" r:id="rId31"/>
    <sheet xmlns:r="http://schemas.openxmlformats.org/officeDocument/2006/relationships" name="Maïserie" sheetId="32" state="visible" r:id="rId32"/>
    <sheet xmlns:r="http://schemas.openxmlformats.org/officeDocument/2006/relationships" name="Semoulerie + Fab. pâtes" sheetId="33" state="visible" r:id="rId33"/>
    <sheet xmlns:r="http://schemas.openxmlformats.org/officeDocument/2006/relationships" name="Rendements Distillerie" sheetId="34" state="visible" r:id="rId34"/>
    <sheet xmlns:r="http://schemas.openxmlformats.org/officeDocument/2006/relationships" name="Malterie" sheetId="35" state="visible" r:id="rId35"/>
    <sheet xmlns:r="http://schemas.openxmlformats.org/officeDocument/2006/relationships" name="Brasserie" sheetId="36" state="visible" r:id="rId36"/>
    <sheet xmlns:r="http://schemas.openxmlformats.org/officeDocument/2006/relationships" name="Meunerie sans négociants" sheetId="37" state="visible" r:id="rId37"/>
    <sheet xmlns:r="http://schemas.openxmlformats.org/officeDocument/2006/relationships" name="Meunerie avec négociants" sheetId="38" state="visible" r:id="rId38"/>
    <sheet xmlns:r="http://schemas.openxmlformats.org/officeDocument/2006/relationships" name="Comparaison Meuneries" sheetId="39" state="visible" r:id="rId39"/>
    <sheet xmlns:r="http://schemas.openxmlformats.org/officeDocument/2006/relationships" name="Issues meunerie + MEO" sheetId="40" state="visible" r:id="rId40"/>
    <sheet xmlns:r="http://schemas.openxmlformats.org/officeDocument/2006/relationships" name="Meunerie" sheetId="41" state="visible" r:id="rId41"/>
    <sheet xmlns:r="http://schemas.openxmlformats.org/officeDocument/2006/relationships" name="Amidonnerie" sheetId="42" state="visible" r:id="rId42"/>
    <sheet xmlns:r="http://schemas.openxmlformats.org/officeDocument/2006/relationships" name="Ex comparaisons sources" sheetId="43" state="visible" r:id="rId43"/>
    <sheet xmlns:r="http://schemas.openxmlformats.org/officeDocument/2006/relationships" name="Récap sources FranceAgriMer" sheetId="44" state="visible" r:id="rId44"/>
    <sheet xmlns:r="http://schemas.openxmlformats.org/officeDocument/2006/relationships" name="Comparaison sources V0 VS V1" sheetId="45" state="visible" r:id="rId45"/>
    <sheet xmlns:r="http://schemas.openxmlformats.org/officeDocument/2006/relationships" name="BIlan_BT 2015" sheetId="46" state="visible" r:id="rId46"/>
    <sheet xmlns:r="http://schemas.openxmlformats.org/officeDocument/2006/relationships" name="Bilan_OR 2015" sheetId="47" state="visible" r:id="rId47"/>
    <sheet xmlns:r="http://schemas.openxmlformats.org/officeDocument/2006/relationships" name="Bilan_BD 2015" sheetId="48" state="visible" r:id="rId48"/>
    <sheet xmlns:r="http://schemas.openxmlformats.org/officeDocument/2006/relationships" name="Bilan_MA 2015" sheetId="49" state="visible" r:id="rId49"/>
    <sheet xmlns:r="http://schemas.openxmlformats.org/officeDocument/2006/relationships" name="Bilan_AV 2015" sheetId="50" state="visible" r:id="rId50"/>
    <sheet xmlns:r="http://schemas.openxmlformats.org/officeDocument/2006/relationships" name="Bilan_SE 2015" sheetId="51" state="visible" r:id="rId51"/>
    <sheet xmlns:r="http://schemas.openxmlformats.org/officeDocument/2006/relationships" name="Bilan_SO 2015" sheetId="52" state="visible" r:id="rId52"/>
    <sheet xmlns:r="http://schemas.openxmlformats.org/officeDocument/2006/relationships" name="Bilan_TR 2015" sheetId="53" state="visible" r:id="rId53"/>
    <sheet xmlns:r="http://schemas.openxmlformats.org/officeDocument/2006/relationships" name="BILAN_BT 2019" sheetId="54" state="visible" r:id="rId54"/>
    <sheet xmlns:r="http://schemas.openxmlformats.org/officeDocument/2006/relationships" name="BILAN_OR 2019" sheetId="55" state="visible" r:id="rId55"/>
    <sheet xmlns:r="http://schemas.openxmlformats.org/officeDocument/2006/relationships" name="BILAN_MA 2019" sheetId="56" state="visible" r:id="rId56"/>
    <sheet xmlns:r="http://schemas.openxmlformats.org/officeDocument/2006/relationships" name="BILAN_BD 2019" sheetId="57" state="visible" r:id="rId57"/>
    <sheet xmlns:r="http://schemas.openxmlformats.org/officeDocument/2006/relationships" name="Bilan_AV 2019" sheetId="58" state="visible" r:id="rId58"/>
    <sheet xmlns:r="http://schemas.openxmlformats.org/officeDocument/2006/relationships" name="Bilan_SE 2019" sheetId="59" state="visible" r:id="rId59"/>
    <sheet xmlns:r="http://schemas.openxmlformats.org/officeDocument/2006/relationships" name="Bilan_SO 2019" sheetId="60" state="visible" r:id="rId60"/>
    <sheet xmlns:r="http://schemas.openxmlformats.org/officeDocument/2006/relationships" name="Bilan_TR 2019" sheetId="61" state="visible" r:id="rId61"/>
    <sheet xmlns:r="http://schemas.openxmlformats.org/officeDocument/2006/relationships" name="Anciens S bug" sheetId="62" state="visible" r:id="rId62"/>
    <sheet xmlns:r="http://schemas.openxmlformats.org/officeDocument/2006/relationships" name="Anciennes correspondances" sheetId="63" state="visible" r:id="rId63"/>
    <sheet xmlns:r="http://schemas.openxmlformats.org/officeDocument/2006/relationships" name="Anciennes correspondances2" sheetId="64" state="visible" r:id="rId64"/>
    <sheet xmlns:r="http://schemas.openxmlformats.org/officeDocument/2006/relationships" name="V0 P" sheetId="65" state="visible" r:id="rId65"/>
    <sheet xmlns:r="http://schemas.openxmlformats.org/officeDocument/2006/relationships" name="V0 S" sheetId="66" state="visible" r:id="rId66"/>
    <sheet xmlns:r="http://schemas.openxmlformats.org/officeDocument/2006/relationships" name="V0 T" sheetId="67" state="visible" r:id="rId67"/>
    <sheet xmlns:r="http://schemas.openxmlformats.org/officeDocument/2006/relationships" name="V0 D" sheetId="68" state="visible" r:id="rId68"/>
    <sheet xmlns:r="http://schemas.openxmlformats.org/officeDocument/2006/relationships" name="V0 MM" sheetId="69" state="visible" r:id="rId69"/>
    <sheet xmlns:r="http://schemas.openxmlformats.org/officeDocument/2006/relationships" name="V0 C" sheetId="70" state="visible" r:id="rId70"/>
  </sheets>
  <externalReferences>
    <externalReference xmlns:r="http://schemas.openxmlformats.org/officeDocument/2006/relationships" r:id="rId71"/>
    <externalReference xmlns:r="http://schemas.openxmlformats.org/officeDocument/2006/relationships" r:id="rId72"/>
    <externalReference xmlns:r="http://schemas.openxmlformats.org/officeDocument/2006/relationships" r:id="rId73"/>
    <externalReference xmlns:r="http://schemas.openxmlformats.org/officeDocument/2006/relationships" r:id="rId74"/>
  </externalReferences>
  <definedNames>
    <definedName name="_ble2017">#REF!</definedName>
    <definedName name="BILAN_PREVISIONNEL__du_BLE_TENDRE">#REF!</definedName>
    <definedName name="BILAN_PREVISIONNEL__du_BLE_TENDRE_1">#REF!</definedName>
    <definedName name="bilprevbt">#REF!</definedName>
    <definedName name="Fin_source_de_donnes">'READ ME'!$A$46</definedName>
    <definedName name="PRC2CN_2015">#REF!</definedName>
    <definedName name="ressources_4">#REF!</definedName>
    <definedName name="Sources_de_donnees">'READ ME'!$34:$34</definedName>
    <definedName name="STOCK_FERME_062017">[1]BT_va!$A$2:$D$91</definedName>
    <definedName name="Stock_Report_4">#REF!</definedName>
    <definedName name="Utilisations_4">#REF!</definedName>
    <definedName name="PRC2CN_2015" localSheetId="14">#REF!</definedName>
    <definedName name="_xlnm._FilterDatabase" localSheetId="21" hidden="1">'Collecte, stock - FranceAgriMer'!$A$5:$D$490</definedName>
    <definedName name="_xlnm.Print_Titles" localSheetId="21">'Collecte, stock - FranceAgriMer'!$1:$5,'Collecte, stock - FranceAgriMer'!$A:$A</definedName>
    <definedName name="_xlnm._FilterDatabase" localSheetId="30" hidden="1">'MP grains FAB - FranceAgriMer'!$A$5:$D$2775</definedName>
    <definedName name="_xlnm.Print_Titles" localSheetId="30">'MP grains FAB - FranceAgriMer'!$1:$8,'MP grains FAB - FranceAgriMer'!$A:$A</definedName>
    <definedName name="_xlnm._FilterDatabase" localSheetId="36" hidden="1">'Meunerie sans négociants'!$A$4:$A$27</definedName>
    <definedName name="_xlnm._FilterDatabase" localSheetId="37" hidden="1">'Meunerie avec négociants'!$A$4:$A$27</definedName>
    <definedName name="_xlnm.Print_Titles" localSheetId="37">'Meunerie avec négociants'!$6:$6,'Meunerie avec négociants'!$A:$A</definedName>
    <definedName name="BILAN_PREVISIONNEL__du_BLE_TENDRE_1" localSheetId="45">'BIlan_BT 2015'!$A$3:$A$69</definedName>
    <definedName name="_xlnm.Print_Area" localSheetId="45">'BIlan_BT 2015'!$A$1:$J$67</definedName>
    <definedName name="BILAN_PREVISIONNEL__du_BLE_TENDRE_1" localSheetId="46">'Bilan_OR 2015'!$A$3:$A$60</definedName>
    <definedName name="_xlnm.Print_Area" localSheetId="46">'Bilan_OR 2015'!$A$1:$J$60</definedName>
    <definedName name="BILAN_PREVISIONNEL__du_BLE_TENDRE_1" localSheetId="47">'Bilan_BD 2015'!$A$3:$A$61</definedName>
    <definedName name="_xlnm.Print_Area" localSheetId="47">'Bilan_BD 2015'!$A$1:$J$61</definedName>
    <definedName name="BILAN_PREVISIONNEL__du_BLE_TENDRE_1" localSheetId="48">'Bilan_MA 2015'!$A$3:$A$61</definedName>
    <definedName name="_xlnm.Print_Area" localSheetId="48">'Bilan_MA 2015'!$A$1:$J$61</definedName>
    <definedName name="_xlnm.Print_Area" localSheetId="49">'Bilan_AV 2015'!$A$1:$G$48</definedName>
    <definedName name="_xlnm.Print_Area" localSheetId="50">'Bilan_SE 2015'!$A$1:$G$49</definedName>
    <definedName name="_xlnm.Print_Area" localSheetId="51">'Bilan_SO 2015'!$A$1:$G$47</definedName>
    <definedName name="_xlnm.Print_Area" localSheetId="52">'Bilan_TR 2015'!$A$1:$G$47</definedName>
    <definedName name="_xlnm.Print_Area" localSheetId="53">'BILAN_BT 2019'!$A$1:$I$64</definedName>
    <definedName name="_xlnm.Print_Area" localSheetId="54">'BILAN_OR 2019'!$A$1:$B$57</definedName>
    <definedName name="_xlnm.Print_Area" localSheetId="55">'BILAN_MA 2019'!$A$1:$H$59</definedName>
    <definedName name="_xlnm.Print_Area" localSheetId="56">'BILAN_BD 2019'!$A$1:$I$54</definedName>
    <definedName name="_xlnm._FilterDatabase" localSheetId="67" hidden="1">'V0 D'!$A$1:$I$136</definedName>
    <definedName name="_xlnm._FilterDatabase" localSheetId="68" hidden="1">'V0 MM'!$A$1:$F$26</definedName>
    <definedName name="_xlnm._FilterDatabase" localSheetId="69" hidden="1">'V0 C'!$A$1:$I$202</definedName>
  </definedNames>
  <calcPr calcId="191029" fullCalcOnLoad="1"/>
</workbook>
</file>

<file path=xl/styles.xml><?xml version="1.0" encoding="utf-8"?>
<styleSheet xmlns="http://schemas.openxmlformats.org/spreadsheetml/2006/main">
  <numFmts count="20">
    <numFmt numFmtId="164" formatCode="#,##0.00\ &quot;€&quot;;[Red]\-#,##0.00\ &quot;€&quot;"/>
    <numFmt numFmtId="165" formatCode="####0"/>
    <numFmt numFmtId="166" formatCode="##0"/>
    <numFmt numFmtId="167" formatCode="#\ ##0.0"/>
    <numFmt numFmtId="168" formatCode="#\ ##0"/>
    <numFmt numFmtId="169" formatCode="#,##0&quot; F &quot;;\(#,##0&quot; F)&quot;"/>
    <numFmt numFmtId="170" formatCode="mmmm\ yy"/>
    <numFmt numFmtId="171" formatCode="0.0%"/>
    <numFmt numFmtId="172" formatCode="#,##0.0"/>
    <numFmt numFmtId="173" formatCode="0.0000000%"/>
    <numFmt numFmtId="174" formatCode="\ #,##0"/>
    <numFmt numFmtId="175" formatCode="#,##0.000"/>
    <numFmt numFmtId="176" formatCode="0.0"/>
    <numFmt numFmtId="177" formatCode="_-* #,##0\ _€_-;\-* #,##0\ _€_-;_-* &quot;-&quot;??\ _€_-;_-@_-"/>
    <numFmt numFmtId="178" formatCode="#,##0.0000"/>
    <numFmt numFmtId="179" formatCode="_-* #,##0.00\ _€_-;\-* #,##0.00\ _€_-;_-* &quot;-&quot;??\ _€_-;_-@_-"/>
    <numFmt numFmtId="180" formatCode="###,###,##0"/>
    <numFmt numFmtId="181" formatCode="mmmm\ yyyy"/>
    <numFmt numFmtId="182" formatCode="0.000"/>
    <numFmt numFmtId="183" formatCode="#,##0.00&quot; &quot;[$€-40C];[Red]&quot;-&quot;#,##0.00&quot; &quot;[$€-40C]"/>
  </numFmts>
  <fonts count="251">
    <font>
      <name val="Calibri"/>
      <color theme="1"/>
      <sz val="11"/>
    </font>
    <font>
      <name val="Calibri"/>
      <family val="2"/>
      <color theme="1"/>
      <sz val="11"/>
      <scheme val="minor"/>
    </font>
    <font>
      <name val="Calibri"/>
      <family val="2"/>
      <color theme="1"/>
      <sz val="11"/>
      <scheme val="minor"/>
    </font>
    <font>
      <name val="Calibri"/>
      <family val="2"/>
      <color theme="1"/>
      <sz val="11"/>
      <scheme val="minor"/>
    </font>
    <font>
      <name val="Calibri"/>
      <family val="2"/>
      <b val="1"/>
      <sz val="11"/>
      <u val="single"/>
    </font>
    <font>
      <name val="Calibri"/>
      <family val="2"/>
      <b val="1"/>
      <sz val="11"/>
    </font>
    <font>
      <name val="Calibri"/>
      <family val="2"/>
      <color theme="1"/>
      <sz val="11"/>
    </font>
    <font>
      <name val="Calibri"/>
      <family val="2"/>
      <b val="1"/>
      <color theme="4"/>
      <sz val="11"/>
    </font>
    <font>
      <name val="Calibri"/>
      <family val="2"/>
      <color theme="1"/>
      <sz val="14"/>
    </font>
    <font>
      <name val="Calibri"/>
      <family val="2"/>
      <color theme="1"/>
      <sz val="12"/>
    </font>
    <font>
      <name val="Calibri"/>
      <family val="2"/>
      <color rgb="FFC00000"/>
      <sz val="11"/>
    </font>
    <font>
      <name val="Calibri"/>
      <family val="2"/>
      <b val="1"/>
      <color theme="1"/>
      <sz val="11"/>
    </font>
    <font>
      <name val="Calibri"/>
      <family val="2"/>
      <b val="1"/>
      <color theme="4"/>
      <sz val="12"/>
    </font>
    <font>
      <name val="Verdana"/>
      <family val="2"/>
      <b val="1"/>
      <color theme="3"/>
      <sz val="10"/>
    </font>
    <font>
      <name val="Calibri"/>
      <family val="2"/>
      <b val="1"/>
      <color theme="6"/>
      <sz val="12"/>
    </font>
    <font>
      <name val="Calibri"/>
      <family val="2"/>
      <b val="1"/>
      <color theme="7"/>
      <sz val="12"/>
    </font>
    <font>
      <name val="Calibri"/>
      <family val="2"/>
      <b val="1"/>
      <color theme="8"/>
      <sz val="12"/>
    </font>
    <font>
      <name val="Verdana"/>
      <family val="2"/>
      <b val="1"/>
      <color theme="3"/>
      <sz val="12"/>
      <u val="single"/>
    </font>
    <font>
      <name val="Calibri"/>
      <charset val="1"/>
      <family val="2"/>
      <color rgb="FF000000"/>
      <sz val="11"/>
    </font>
    <font>
      <name val="Calibri"/>
      <family val="2"/>
      <b val="1"/>
      <color theme="1"/>
      <sz val="12"/>
    </font>
    <font>
      <name val="Calibri"/>
      <family val="2"/>
      <b val="1"/>
      <sz val="11"/>
    </font>
    <font>
      <name val="Calibri"/>
      <family val="2"/>
      <b val="1"/>
      <color rgb="FFFFFFFF"/>
      <sz val="11"/>
    </font>
    <font>
      <name val="Verdana"/>
      <family val="2"/>
      <b val="1"/>
      <color theme="0"/>
      <sz val="10"/>
    </font>
    <font>
      <name val="Calibri"/>
      <family val="2"/>
      <sz val="8"/>
    </font>
    <font>
      <name val="Calibri"/>
      <family val="2"/>
      <color theme="1"/>
      <sz val="11"/>
    </font>
    <font>
      <name val="Calibri"/>
      <family val="2"/>
      <color theme="10"/>
      <sz val="11"/>
      <u val="single"/>
    </font>
    <font>
      <name val="Calibri"/>
      <family val="2"/>
      <sz val="11"/>
    </font>
    <font>
      <name val="Calibri"/>
      <family val="2"/>
      <b val="1"/>
      <color theme="0"/>
      <sz val="14"/>
      <scheme val="minor"/>
    </font>
    <font>
      <name val="Calibri"/>
      <family val="2"/>
      <color rgb="FF000000"/>
      <sz val="11"/>
    </font>
    <font>
      <name val="Calibri"/>
      <family val="2"/>
      <b val="1"/>
      <color rgb="FFFFFFFF"/>
      <sz val="14"/>
    </font>
    <font>
      <name val="Times New Roman"/>
      <family val="1"/>
      <sz val="11"/>
    </font>
    <font>
      <name val="Times New Roman"/>
      <family val="1"/>
      <sz val="9"/>
    </font>
    <font>
      <name val="Times New Roman"/>
      <family val="1"/>
      <b val="1"/>
      <sz val="10"/>
    </font>
    <font>
      <name val="Times New Roman"/>
      <family val="1"/>
      <sz val="10"/>
    </font>
    <font>
      <name val="MS Sans Serif"/>
      <sz val="10"/>
    </font>
    <font>
      <name val="Helvetica"/>
      <color rgb="FF000000"/>
      <sz val="7"/>
    </font>
    <font>
      <name val="Helvetica"/>
      <color rgb="FF003399"/>
      <sz val="9.5"/>
    </font>
    <font>
      <name val="Helvetica"/>
      <b val="1"/>
      <color rgb="FF000000"/>
      <sz val="12.5"/>
    </font>
    <font>
      <name val="Helvetica"/>
      <b val="1"/>
      <color rgb="FF000000"/>
      <sz val="10"/>
    </font>
    <font>
      <name val="Helvetica"/>
      <b val="1"/>
      <color rgb="FF808080"/>
      <sz val="10"/>
    </font>
    <font>
      <name val="Helvetica"/>
      <b val="1"/>
      <color rgb="FFFFFFFF"/>
      <sz val="7"/>
    </font>
    <font>
      <name val="Helvetica"/>
      <color rgb="FF000000"/>
      <sz val="8"/>
    </font>
    <font>
      <name val="Albany AMT"/>
      <color rgb="FF000000"/>
      <sz val="10"/>
    </font>
    <font>
      <name val="Albany AMT"/>
      <color rgb="FF000000"/>
      <sz val="8"/>
    </font>
    <font>
      <name val="Marianne"/>
      <color rgb="FF000000"/>
      <sz val="10"/>
    </font>
    <font>
      <name val="Marianne"/>
      <family val="3"/>
      <b val="1"/>
      <color rgb="FF000000"/>
      <sz val="11"/>
    </font>
    <font>
      <name val="Marianne"/>
      <family val="3"/>
      <color rgb="FF000000"/>
      <sz val="11"/>
    </font>
    <font>
      <name val="Marianne"/>
      <family val="3"/>
      <i val="1"/>
      <color rgb="FF000000"/>
      <sz val="10"/>
    </font>
    <font>
      <name val="Marianne"/>
      <family val="3"/>
      <b val="1"/>
      <color rgb="FF000000"/>
      <sz val="10"/>
    </font>
    <font>
      <name val="Marianne"/>
      <family val="3"/>
      <color rgb="FF000000"/>
      <sz val="9"/>
    </font>
    <font>
      <name val="Marianne"/>
      <family val="3"/>
      <i val="1"/>
      <color rgb="FF000000"/>
      <sz val="9"/>
    </font>
    <font>
      <name val="Marianne"/>
      <family val="3"/>
      <b val="1"/>
      <color theme="0"/>
      <sz val="9"/>
    </font>
    <font>
      <name val="Arial"/>
      <family val="2"/>
      <b val="1"/>
      <sz val="10"/>
    </font>
    <font>
      <name val="Arial"/>
      <family val="2"/>
      <sz val="8"/>
    </font>
    <font>
      <name val="Arial"/>
      <family val="2"/>
      <color theme="0"/>
      <sz val="8"/>
    </font>
    <font>
      <name val="Arial"/>
      <family val="2"/>
      <sz val="10"/>
    </font>
    <font>
      <name val="Arial"/>
      <family val="2"/>
      <b val="1"/>
      <color theme="0"/>
      <sz val="11"/>
    </font>
    <font>
      <name val="Arial"/>
      <family val="2"/>
      <b val="1"/>
      <color theme="0"/>
      <sz val="8"/>
    </font>
    <font>
      <name val="Marianne"/>
      <family val="3"/>
      <b val="1"/>
      <sz val="8"/>
    </font>
    <font>
      <name val="Marianne"/>
      <family val="3"/>
      <sz val="8"/>
    </font>
    <font>
      <name val="Marianne"/>
      <family val="3"/>
      <sz val="8"/>
      <u val="single"/>
    </font>
    <font>
      <name val="Marianne"/>
      <family val="3"/>
      <i val="1"/>
      <sz val="8"/>
    </font>
    <font>
      <name val="Marianne"/>
      <family val="3"/>
      <b val="1"/>
      <i val="1"/>
      <sz val="8"/>
    </font>
    <font>
      <name val="Arial"/>
      <family val="2"/>
      <color theme="0"/>
      <sz val="9"/>
    </font>
    <font>
      <name val="Calibri"/>
      <family val="2"/>
      <i val="1"/>
      <color theme="1"/>
      <sz val="11"/>
    </font>
    <font>
      <name val="Marianne"/>
      <i val="1"/>
      <color rgb="FF000000"/>
      <sz val="10"/>
    </font>
    <font>
      <name val="Helvetica"/>
      <b val="1"/>
      <color rgb="FF000000"/>
      <sz val="11"/>
    </font>
    <font>
      <name val="Arial"/>
      <family val="2"/>
      <b val="1"/>
      <i val="1"/>
      <color rgb="FF808080"/>
      <sz val="8"/>
    </font>
    <font>
      <name val="Marianne"/>
      <family val="3"/>
      <sz val="10"/>
    </font>
    <font>
      <name val="Marianne"/>
      <family val="3"/>
      <sz val="9"/>
    </font>
    <font>
      <name val="Arial"/>
      <family val="2"/>
      <color theme="0"/>
      <sz val="11"/>
    </font>
    <font>
      <name val="Marianne"/>
      <family val="3"/>
      <color theme="0"/>
      <sz val="11"/>
    </font>
    <font>
      <name val="Marianne"/>
      <family val="3"/>
      <b val="1"/>
      <sz val="10"/>
    </font>
    <font>
      <name val="Arial1"/>
      <b val="1"/>
      <color rgb="FF000000"/>
      <sz val="11"/>
    </font>
    <font>
      <name val="Arial1"/>
      <color rgb="FF000000"/>
      <sz val="11"/>
    </font>
    <font>
      <name val="Arial1"/>
      <i val="1"/>
      <color rgb="FF000000"/>
      <sz val="9"/>
    </font>
    <font>
      <name val="Arial1"/>
      <color rgb="FF000000"/>
      <sz val="10"/>
    </font>
    <font>
      <name val="Arial"/>
      <family val="2"/>
      <b val="1"/>
      <i val="1"/>
      <color rgb="FF000000"/>
      <sz val="11"/>
      <u val="single"/>
    </font>
    <font>
      <name val="Arial1"/>
      <b val="1"/>
      <color rgb="FFFFFFFF"/>
      <sz val="10"/>
    </font>
    <font>
      <name val="Calibri"/>
      <family val="2"/>
      <color theme="1"/>
      <sz val="11"/>
      <vertAlign val="subscript"/>
    </font>
    <font>
      <name val="Arial"/>
      <family val="2"/>
      <b val="1"/>
      <i val="1"/>
      <sz val="10"/>
    </font>
    <font>
      <name val="Arial"/>
      <family val="2"/>
      <b val="1"/>
      <i val="1"/>
      <sz val="11"/>
    </font>
    <font>
      <name val="Arial"/>
      <family val="2"/>
      <b val="1"/>
      <sz val="26"/>
    </font>
    <font>
      <name val="Arial"/>
      <family val="2"/>
      <b val="1"/>
      <sz val="14"/>
    </font>
    <font>
      <name val="Arial"/>
      <family val="2"/>
      <b val="1"/>
      <sz val="11"/>
    </font>
    <font>
      <name val="Arial"/>
      <family val="2"/>
      <b val="1"/>
      <color rgb="FFFF0000"/>
      <sz val="11"/>
    </font>
    <font>
      <name val="Arial"/>
      <family val="2"/>
      <sz val="12"/>
    </font>
    <font>
      <name val="Arial"/>
      <family val="2"/>
      <b val="1"/>
      <sz val="12"/>
    </font>
    <font>
      <name val="Arial"/>
      <family val="2"/>
      <b val="1"/>
      <color theme="1"/>
      <sz val="12"/>
    </font>
    <font>
      <name val="Arial"/>
      <family val="2"/>
      <i val="1"/>
      <sz val="12"/>
    </font>
    <font>
      <name val="Arial"/>
      <family val="2"/>
      <i val="1"/>
      <sz val="11"/>
    </font>
    <font>
      <name val="Arial"/>
      <family val="2"/>
      <i val="1"/>
      <sz val="10"/>
    </font>
    <font>
      <name val="Arial"/>
      <family val="2"/>
      <i val="1"/>
      <color theme="1"/>
      <sz val="10"/>
    </font>
    <font>
      <name val="Arial"/>
      <family val="2"/>
      <color theme="0"/>
      <sz val="12"/>
    </font>
    <font>
      <name val="Arial"/>
      <family val="2"/>
      <i val="1"/>
      <color theme="0"/>
      <sz val="12"/>
    </font>
    <font>
      <name val="Arial"/>
      <family val="2"/>
      <i val="1"/>
      <color theme="1"/>
      <sz val="12"/>
    </font>
    <font>
      <name val="Arial"/>
      <family val="2"/>
      <i val="1"/>
      <color theme="0" tint="-0.249977111117893"/>
      <sz val="12"/>
    </font>
    <font>
      <name val="Arial"/>
      <family val="2"/>
      <b val="1"/>
      <i val="1"/>
      <sz val="12"/>
    </font>
    <font>
      <name val="Arial"/>
      <family val="2"/>
      <b val="1"/>
      <color indexed="9"/>
      <sz val="12"/>
    </font>
    <font>
      <name val="Arial"/>
      <family val="2"/>
      <color rgb="FFFF0000"/>
      <sz val="12"/>
    </font>
    <font>
      <name val="Arial"/>
      <family val="2"/>
      <color indexed="9"/>
      <sz val="12"/>
    </font>
    <font>
      <name val="Arial"/>
      <family val="2"/>
      <color theme="1"/>
      <sz val="12"/>
    </font>
    <font>
      <name val="Arial"/>
      <family val="2"/>
      <color indexed="8"/>
      <sz val="12"/>
    </font>
    <font>
      <name val="Arial"/>
      <family val="2"/>
      <color theme="0" tint="-0.1499984740745262"/>
      <sz val="12"/>
    </font>
    <font>
      <name val="Arial"/>
      <family val="2"/>
      <color theme="0" tint="-0.249977111117893"/>
      <sz val="12"/>
    </font>
    <font>
      <name val="Arial"/>
      <family val="2"/>
      <i val="1"/>
      <color theme="1"/>
      <sz val="11"/>
    </font>
    <font>
      <name val="Arial"/>
      <family val="2"/>
      <i val="1"/>
      <color rgb="FFFF0000"/>
      <sz val="12"/>
    </font>
    <font>
      <name val="Arial"/>
      <family val="2"/>
      <b val="1"/>
      <i val="1"/>
      <color rgb="FFFF0000"/>
      <sz val="12"/>
    </font>
    <font>
      <name val="Arial"/>
      <family val="2"/>
      <i val="1"/>
      <color indexed="9"/>
      <sz val="12"/>
    </font>
    <font>
      <name val="Arial"/>
      <family val="2"/>
      <color theme="1"/>
      <sz val="10"/>
    </font>
    <font>
      <name val="Arial"/>
      <family val="2"/>
      <i val="1"/>
      <sz val="9"/>
    </font>
    <font>
      <name val="Arial"/>
      <family val="2"/>
      <sz val="11"/>
    </font>
    <font>
      <name val="Arial"/>
      <family val="2"/>
      <i val="1"/>
      <color rgb="FFFF0000"/>
      <sz val="11"/>
    </font>
    <font>
      <name val="Arial"/>
      <family val="2"/>
      <color rgb="FFFF0000"/>
      <sz val="11"/>
    </font>
    <font>
      <name val="Arial"/>
      <family val="2"/>
      <b val="1"/>
      <i val="1"/>
      <color rgb="FFFF0000"/>
      <sz val="11"/>
    </font>
    <font>
      <name val="Arial"/>
      <family val="2"/>
      <i val="1"/>
      <color theme="0" tint="-0.1499984740745262"/>
      <sz val="9"/>
    </font>
    <font>
      <name val="Arial"/>
      <family val="2"/>
      <color theme="0" tint="-0.1499984740745262"/>
      <sz val="10"/>
    </font>
    <font>
      <name val="Arial"/>
      <family val="2"/>
      <i val="1"/>
      <color indexed="10"/>
      <sz val="12"/>
    </font>
    <font>
      <name val="Arial"/>
      <family val="2"/>
      <sz val="12"/>
      <u val="single"/>
    </font>
    <font>
      <name val="Arial"/>
      <family val="2"/>
      <color theme="1"/>
      <sz val="12"/>
      <u val="single"/>
    </font>
    <font>
      <name val="Arial"/>
      <family val="2"/>
      <b val="1"/>
      <color theme="0"/>
      <sz val="12"/>
    </font>
    <font>
      <name val="Arial"/>
      <family val="2"/>
      <b val="1"/>
      <color indexed="12"/>
      <sz val="12"/>
    </font>
    <font>
      <name val="Arial"/>
      <family val="2"/>
      <i val="1"/>
      <color theme="0" tint="-0.1499984740745262"/>
      <sz val="10"/>
    </font>
    <font>
      <name val="Arial"/>
      <family val="2"/>
      <color indexed="10"/>
      <sz val="12"/>
    </font>
    <font>
      <name val="Arial"/>
      <family val="2"/>
      <color indexed="48"/>
      <sz val="12"/>
    </font>
    <font>
      <name val="Arial"/>
      <family val="2"/>
      <i val="1"/>
      <color theme="0" tint="-0.1499984740745262"/>
      <sz val="12"/>
    </font>
    <font>
      <name val="Arial"/>
      <family val="2"/>
      <b val="1"/>
      <color theme="1"/>
      <sz val="11"/>
    </font>
    <font>
      <name val="Arial"/>
      <family val="2"/>
      <i val="1"/>
      <color theme="1"/>
      <sz val="8"/>
    </font>
    <font>
      <name val="Arial"/>
      <family val="2"/>
      <b val="1"/>
      <i val="1"/>
      <color theme="1"/>
      <sz val="11"/>
    </font>
    <font>
      <name val="Arial"/>
      <family val="2"/>
      <color rgb="FFFFFFFF"/>
      <sz val="12"/>
    </font>
    <font>
      <name val="Arial"/>
      <family val="2"/>
      <i val="1"/>
      <color rgb="FFFFFFFF"/>
      <sz val="12"/>
    </font>
    <font>
      <name val="Arial"/>
      <family val="2"/>
      <i val="1"/>
      <color theme="4" tint="-0.499984740745262"/>
      <sz val="12"/>
    </font>
    <font>
      <name val="Arial"/>
      <family val="2"/>
      <i val="1"/>
      <color theme="4" tint="-0.249977111117893"/>
      <sz val="12"/>
    </font>
    <font>
      <name val="Arial"/>
      <family val="2"/>
      <i val="1"/>
      <color rgb="FFBFBFBF"/>
      <sz val="12"/>
    </font>
    <font>
      <name val="Arial"/>
      <family val="2"/>
      <b val="1"/>
      <color theme="4" tint="-0.249977111117893"/>
      <sz val="12"/>
    </font>
    <font>
      <name val="Arial"/>
      <family val="2"/>
      <b val="1"/>
      <color rgb="FFFFFFFF"/>
      <sz val="12"/>
    </font>
    <font>
      <name val="Arial"/>
      <family val="2"/>
      <color theme="4" tint="-0.249977111117893"/>
      <sz val="12"/>
    </font>
    <font>
      <name val="Arial"/>
      <family val="2"/>
      <color rgb="FF000000"/>
      <sz val="12"/>
    </font>
    <font>
      <name val="Arial"/>
      <family val="2"/>
      <color rgb="FFD9D9D9"/>
      <sz val="12"/>
    </font>
    <font>
      <name val="Arial"/>
      <family val="2"/>
      <color theme="2" tint="-0.09997863704336681"/>
      <sz val="12"/>
    </font>
    <font>
      <name val="Arial"/>
      <family val="2"/>
      <color theme="4" tint="-0.499984740745262"/>
      <sz val="12"/>
    </font>
    <font>
      <name val="Calibri"/>
      <family val="2"/>
      <color theme="4" tint="-0.249977111117893"/>
      <sz val="11"/>
      <scheme val="minor"/>
    </font>
    <font>
      <name val="Arial"/>
      <family val="2"/>
      <color theme="1"/>
      <sz val="11"/>
    </font>
    <font>
      <name val="Arial"/>
      <family val="2"/>
      <b val="1"/>
      <sz val="18"/>
    </font>
    <font>
      <name val="Arial"/>
      <family val="2"/>
      <b val="1"/>
      <i val="1"/>
      <sz val="26"/>
    </font>
    <font>
      <name val="Arial"/>
      <family val="2"/>
      <color rgb="FF000000"/>
      <sz val="11"/>
    </font>
    <font>
      <name val="Arial"/>
      <family val="2"/>
      <b val="1"/>
      <color rgb="FF000000"/>
      <sz val="12"/>
    </font>
    <font>
      <name val="Arial"/>
      <family val="2"/>
      <i val="1"/>
      <color rgb="FF000000"/>
      <sz val="10"/>
    </font>
    <font>
      <name val="Arial"/>
      <family val="2"/>
      <i val="1"/>
      <color rgb="FF000000"/>
      <sz val="12"/>
    </font>
    <font>
      <name val="Arial"/>
      <family val="2"/>
      <i val="1"/>
      <color rgb="FFD9D9D9"/>
      <sz val="9"/>
    </font>
    <font>
      <name val="Calibri"/>
      <family val="2"/>
      <i val="1"/>
      <color rgb="FF000000"/>
      <sz val="11"/>
    </font>
    <font>
      <name val="Arial"/>
      <family val="2"/>
      <color rgb="FF2F75B5"/>
      <sz val="12"/>
    </font>
    <font>
      <name val="Arial"/>
      <family val="2"/>
      <color rgb="FFAEAAAA"/>
      <sz val="12"/>
    </font>
    <font>
      <name val="Arial"/>
      <family val="2"/>
      <color rgb="FFBFBFBF"/>
      <sz val="10"/>
    </font>
    <font>
      <name val="Arial"/>
      <family val="2"/>
      <color rgb="FF000000"/>
      <sz val="12"/>
      <u val="single"/>
    </font>
    <font>
      <name val="Arial"/>
      <family val="2"/>
      <color rgb="FF2F75B5"/>
      <sz val="12"/>
      <u val="single"/>
    </font>
    <font>
      <name val="Arial"/>
      <family val="2"/>
      <i val="1"/>
      <color rgb="FF000000"/>
      <sz val="11"/>
    </font>
    <font>
      <name val="Arial"/>
      <family val="2"/>
      <color theme="2" tint="-0.249977111117893"/>
      <sz val="12"/>
    </font>
    <font>
      <name val="Arial"/>
      <family val="2"/>
      <b val="1"/>
      <sz val="24"/>
    </font>
    <font>
      <name val="Arial"/>
      <family val="2"/>
      <b val="1"/>
      <color rgb="FF0000D4"/>
      <sz val="12"/>
    </font>
    <font>
      <name val="Calibri"/>
      <family val="2"/>
      <color theme="2" tint="-0.249977111117893"/>
      <sz val="11"/>
      <scheme val="minor"/>
    </font>
    <font>
      <name val="Calibri"/>
      <family val="2"/>
      <sz val="11"/>
      <scheme val="minor"/>
    </font>
    <font>
      <name val="Arial"/>
      <family val="2"/>
      <b val="1"/>
      <sz val="10"/>
      <u val="single"/>
    </font>
    <font>
      <name val="Marianne"/>
      <family val="3"/>
      <b val="1"/>
      <color rgb="FFD56714"/>
      <sz val="11"/>
    </font>
    <font>
      <name val="Marianne"/>
      <family val="3"/>
      <b val="1"/>
      <color theme="0"/>
      <sz val="10"/>
    </font>
    <font>
      <name val="Arial"/>
      <family val="2"/>
      <sz val="10"/>
      <u val="single"/>
    </font>
    <font>
      <name val="Arial"/>
      <family val="2"/>
      <b val="1"/>
      <color theme="0"/>
      <sz val="10"/>
    </font>
    <font>
      <name val="Calibri"/>
      <family val="2"/>
      <color theme="1"/>
      <sz val="11"/>
      <u val="single"/>
    </font>
    <font>
      <name val="Helvetica"/>
      <b val="1"/>
      <color rgb="FF808080"/>
      <sz val="12.5"/>
    </font>
    <font>
      <name val="Arial"/>
      <family val="2"/>
      <b val="1"/>
      <color rgb="FFFFFFFF"/>
      <sz val="8"/>
    </font>
    <font>
      <name val="Helvetica"/>
      <b val="1"/>
      <color rgb="FF000000"/>
      <sz val="7"/>
    </font>
    <font>
      <name val="Helvetica"/>
      <b val="1"/>
      <color rgb="FFFFFFFF"/>
      <sz val="8"/>
    </font>
    <font>
      <name val="Arial"/>
      <family val="2"/>
      <b val="1"/>
      <color rgb="FF000000"/>
      <sz val="8"/>
    </font>
    <font>
      <name val="Marianne"/>
      <family val="3"/>
      <b val="1"/>
      <color theme="0"/>
      <sz val="12"/>
    </font>
    <font>
      <name val="Arial"/>
      <family val="2"/>
      <color rgb="FFFF0000"/>
      <sz val="10"/>
    </font>
    <font>
      <name val="Marianne"/>
      <family val="3"/>
      <b val="1"/>
      <sz val="9"/>
    </font>
    <font>
      <name val="Marianne"/>
      <family val="3"/>
      <sz val="9"/>
      <u val="single"/>
    </font>
    <font>
      <name val="Arial"/>
      <family val="2"/>
      <b val="1"/>
      <sz val="16"/>
    </font>
    <font>
      <name val="Arial"/>
      <family val="2"/>
      <sz val="16"/>
    </font>
    <font>
      <name val="Arial"/>
      <family val="2"/>
      <b val="1"/>
      <color indexed="12"/>
      <sz val="16"/>
    </font>
    <font>
      <name val="Arial"/>
      <family val="2"/>
      <b val="1"/>
      <color indexed="9"/>
      <sz val="14"/>
    </font>
    <font>
      <name val="Arial"/>
      <family val="2"/>
      <color indexed="9"/>
      <sz val="8"/>
    </font>
    <font>
      <name val="Helv"/>
      <sz val="10"/>
    </font>
    <font>
      <name val="Arial"/>
      <family val="2"/>
      <b val="1"/>
      <sz val="8"/>
    </font>
    <font>
      <name val="Arial"/>
      <family val="2"/>
      <sz val="9"/>
    </font>
    <font>
      <name val="Helv"/>
      <b val="1"/>
      <sz val="11"/>
    </font>
    <font>
      <name val="Helv"/>
      <sz val="11"/>
    </font>
    <font>
      <name val="Arial"/>
      <family val="2"/>
      <color indexed="10"/>
      <sz val="10"/>
    </font>
    <font>
      <name val="Arial"/>
      <family val="2"/>
      <b val="1"/>
      <sz val="11"/>
      <u val="single"/>
    </font>
    <font>
      <name val="Arial"/>
      <family val="2"/>
      <b val="1"/>
      <color theme="0"/>
      <sz val="14"/>
    </font>
    <font>
      <name val="Arial"/>
      <family val="2"/>
      <b val="1"/>
      <i val="1"/>
      <color indexed="14"/>
      <sz val="10"/>
    </font>
    <font>
      <name val="Arial"/>
      <family val="2"/>
      <b val="1"/>
      <i val="1"/>
      <color indexed="9"/>
      <sz val="10"/>
    </font>
    <font>
      <name val="Arial"/>
      <family val="2"/>
      <b val="1"/>
      <i val="1"/>
      <color indexed="48"/>
      <sz val="10"/>
    </font>
    <font>
      <name val="Arial"/>
      <family val="2"/>
      <sz val="14"/>
    </font>
    <font>
      <name val="Arial"/>
      <family val="2"/>
      <b val="1"/>
      <sz val="14"/>
      <u val="single"/>
    </font>
    <font>
      <name val="Helv"/>
      <i val="1"/>
      <sz val="12"/>
    </font>
    <font>
      <name val="Arial"/>
      <family val="2"/>
      <b val="1"/>
      <color indexed="12"/>
      <sz val="11"/>
      <u val="single"/>
    </font>
    <font>
      <name val="Arial"/>
      <family val="2"/>
      <b val="1"/>
      <color indexed="12"/>
      <sz val="8"/>
    </font>
    <font>
      <name val="Helv"/>
      <b val="1"/>
      <sz val="12"/>
    </font>
    <font>
      <name val="Helv"/>
      <i val="1"/>
      <sz val="10"/>
    </font>
    <font>
      <name val="Arial"/>
      <family val="2"/>
      <b val="1"/>
      <sz val="12"/>
      <u val="single"/>
    </font>
    <font>
      <name val="Helv"/>
      <b val="1"/>
      <sz val="10"/>
    </font>
    <font>
      <name val="Marianne"/>
      <family val="3"/>
      <b val="1"/>
      <sz val="16"/>
    </font>
    <font>
      <name val="Marianne"/>
      <family val="3"/>
      <i val="1"/>
      <sz val="10"/>
    </font>
    <font>
      <name val="Marianne"/>
      <family val="3"/>
      <sz val="16"/>
    </font>
    <font>
      <name val="Marianne"/>
      <family val="3"/>
      <sz val="11"/>
    </font>
    <font>
      <name val="Marianne"/>
      <family val="3"/>
      <b val="1"/>
      <color indexed="12"/>
      <sz val="16"/>
    </font>
    <font>
      <name val="Marianne"/>
      <family val="3"/>
      <b val="1"/>
      <i val="1"/>
      <sz val="10"/>
    </font>
    <font>
      <name val="Marianne"/>
      <family val="3"/>
      <b val="1"/>
      <color indexed="9"/>
      <sz val="14"/>
    </font>
    <font>
      <name val="Marianne"/>
      <family val="3"/>
      <color indexed="9"/>
      <sz val="8"/>
    </font>
    <font>
      <name val="Marianne"/>
      <family val="3"/>
      <color theme="1"/>
      <sz val="11"/>
    </font>
    <font>
      <name val="Marianne"/>
      <family val="3"/>
      <b val="1"/>
      <sz val="11"/>
    </font>
    <font>
      <name val="Marianne"/>
      <family val="3"/>
      <color indexed="10"/>
      <sz val="10"/>
    </font>
    <font>
      <name val="Marianne"/>
      <family val="3"/>
      <b val="1"/>
      <sz val="11"/>
      <u val="single"/>
    </font>
    <font>
      <name val="Marianne"/>
      <family val="3"/>
      <b val="1"/>
      <color theme="0"/>
      <sz val="14"/>
    </font>
    <font>
      <name val="Marianne"/>
      <family val="3"/>
      <b val="1"/>
      <i val="1"/>
      <color indexed="9"/>
      <sz val="10"/>
    </font>
    <font>
      <name val="Marianne"/>
      <family val="3"/>
      <b val="1"/>
      <i val="1"/>
      <color indexed="48"/>
      <sz val="10"/>
    </font>
    <font>
      <name val="Marianne"/>
      <family val="3"/>
      <i val="1"/>
      <color indexed="9"/>
      <sz val="12"/>
    </font>
    <font>
      <name val="Marianne"/>
      <family val="3"/>
      <sz val="14"/>
    </font>
    <font>
      <name val="Marianne"/>
      <family val="3"/>
      <b val="1"/>
      <color rgb="FF0000FF"/>
      <sz val="16"/>
    </font>
    <font>
      <name val="Marianne"/>
      <family val="3"/>
      <b val="1"/>
      <color rgb="FFFFFFFF"/>
      <sz val="14"/>
    </font>
    <font>
      <name val="Marianne"/>
      <family val="3"/>
      <color rgb="FFFFFFFF"/>
      <sz val="8"/>
    </font>
    <font>
      <name val="Marianne"/>
      <family val="3"/>
      <b val="1"/>
      <sz val="10"/>
      <u val="single"/>
    </font>
    <font>
      <name val="Marianne"/>
      <family val="3"/>
      <b val="1"/>
      <i val="1"/>
      <color rgb="FFFFFFFF"/>
      <sz val="10"/>
    </font>
    <font>
      <name val="Marianne"/>
      <family val="3"/>
      <b val="1"/>
      <i val="1"/>
      <color rgb="FF3366FF"/>
      <sz val="10"/>
    </font>
    <font>
      <name val="Marianne"/>
      <family val="3"/>
      <i val="1"/>
      <color rgb="FFFFFFFF"/>
      <sz val="12"/>
    </font>
    <font>
      <name val="Marianne"/>
      <family val="3"/>
      <b val="1"/>
      <sz val="14"/>
      <u val="single"/>
    </font>
    <font>
      <name val="Marianne"/>
      <family val="3"/>
      <i val="1"/>
      <sz val="12"/>
    </font>
    <font>
      <name val="Marianne"/>
      <family val="3"/>
      <i val="1"/>
      <sz val="12"/>
      <u val="single"/>
    </font>
    <font>
      <name val="Marianne"/>
      <family val="3"/>
      <b val="1"/>
      <color rgb="FF0000FF"/>
      <sz val="11"/>
      <u val="single"/>
    </font>
    <font>
      <name val="Marianne"/>
      <family val="3"/>
      <b val="1"/>
      <color rgb="FF0000FF"/>
      <sz val="8"/>
    </font>
    <font>
      <name val="Marianne"/>
      <family val="3"/>
      <b val="1"/>
      <sz val="12"/>
    </font>
    <font>
      <name val="Marianne"/>
      <family val="3"/>
      <b val="1"/>
      <sz val="12"/>
      <u val="single"/>
    </font>
    <font>
      <name val="Calibri"/>
      <family val="2"/>
      <color theme="1"/>
      <sz val="12"/>
      <u val="single"/>
    </font>
    <font>
      <name val="Calibri"/>
      <family val="2"/>
      <b val="1"/>
      <color theme="1"/>
      <sz val="18"/>
    </font>
    <font>
      <name val="Calibri"/>
      <family val="2"/>
      <b val="1"/>
      <color theme="1"/>
      <sz val="11"/>
      <u val="single"/>
    </font>
    <font>
      <name val="Calibri"/>
      <family val="2"/>
      <b val="1"/>
      <i val="1"/>
      <color theme="1"/>
      <sz val="11"/>
    </font>
    <font>
      <name val="Calibri"/>
      <family val="2"/>
      <b val="1"/>
      <color rgb="FFD7D200"/>
      <sz val="11"/>
    </font>
    <font>
      <name val="Calibri"/>
      <family val="2"/>
      <b val="1"/>
      <color rgb="FF0070C0"/>
      <sz val="12"/>
    </font>
    <font>
      <name val="Calibri"/>
      <family val="2"/>
      <b val="1"/>
      <color rgb="FF92D050"/>
      <sz val="12"/>
    </font>
    <font>
      <name val="Calibri"/>
      <family val="2"/>
      <b val="1"/>
      <sz val="12"/>
    </font>
    <font>
      <name val="Calibri"/>
      <family val="2"/>
      <b val="1"/>
      <color rgb="FFFF0000"/>
      <sz val="12"/>
    </font>
    <font>
      <name val="Calibri"/>
      <family val="2"/>
      <color rgb="FF0000FF"/>
      <sz val="12"/>
    </font>
    <font>
      <name val="Calibri"/>
      <family val="2"/>
      <b val="1"/>
      <color rgb="FFEAB200"/>
      <sz val="11"/>
    </font>
    <font>
      <name val="Calibri"/>
      <family val="2"/>
      <color rgb="FF0000FF"/>
      <sz val="11"/>
    </font>
    <font>
      <name val="Calibri"/>
      <family val="2"/>
      <b val="1"/>
      <color theme="1"/>
      <sz val="12"/>
      <u val="single"/>
    </font>
    <font>
      <name val="Calibri"/>
      <family val="2"/>
      <i val="1"/>
      <color theme="1"/>
      <sz val="12"/>
    </font>
    <font>
      <name val="Verdana"/>
      <family val="2"/>
      <b val="1"/>
      <color rgb="FFFFFFFF"/>
      <sz val="10"/>
    </font>
    <font>
      <b val="1"/>
    </font>
    <font>
      <b val="1"/>
      <color rgb="00FFFFFF"/>
    </font>
    <font>
      <b val="1"/>
      <color rgb="00000000"/>
    </font>
  </fonts>
  <fills count="90">
    <fill>
      <patternFill/>
    </fill>
    <fill>
      <patternFill patternType="gray125"/>
    </fill>
    <fill>
      <patternFill patternType="solid">
        <fgColor indexed="65"/>
        <bgColor rgb="FFF9F9F9"/>
      </patternFill>
    </fill>
    <fill>
      <patternFill patternType="solid">
        <fgColor theme="0"/>
        <bgColor indexed="64"/>
      </patternFill>
    </fill>
    <fill>
      <patternFill patternType="solid">
        <fgColor theme="0"/>
        <bgColor rgb="FFB4C7DC"/>
      </patternFill>
    </fill>
    <fill>
      <patternFill patternType="solid">
        <fgColor rgb="FF9BBB59"/>
      </patternFill>
    </fill>
    <fill>
      <patternFill patternType="solid">
        <fgColor rgb="FF4F81BD"/>
      </patternFill>
    </fill>
    <fill>
      <patternFill patternType="solid">
        <fgColor rgb="FF87A9D2"/>
      </patternFill>
    </fill>
    <fill>
      <patternFill patternType="solid">
        <fgColor theme="4"/>
        <bgColor rgb="FFB4C7DC"/>
      </patternFill>
    </fill>
    <fill>
      <patternFill patternType="solid">
        <fgColor rgb="FFFFFF00"/>
        <bgColor indexed="64"/>
      </patternFill>
    </fill>
    <fill>
      <patternFill patternType="solid">
        <fgColor theme="0" tint="-0.3499862666707358"/>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theme="4" tint="-0.499984740745262"/>
        <bgColor rgb="FFB4C7DC"/>
      </patternFill>
    </fill>
    <fill>
      <patternFill patternType="solid">
        <fgColor theme="4" tint="-0.499984740745262"/>
        <bgColor indexed="64"/>
      </patternFill>
    </fill>
    <fill>
      <patternFill patternType="solid">
        <fgColor theme="8"/>
        <bgColor indexed="64"/>
      </patternFill>
    </fill>
    <fill>
      <patternFill patternType="solid">
        <fgColor rgb="FFBDD7EE"/>
        <bgColor rgb="FF000000"/>
      </patternFill>
    </fill>
    <fill>
      <patternFill patternType="solid">
        <fgColor rgb="FFE2EFDA"/>
        <bgColor rgb="FF000000"/>
      </patternFill>
    </fill>
    <fill>
      <patternFill patternType="solid">
        <fgColor rgb="FFFFE699"/>
        <bgColor rgb="FF000000"/>
      </patternFill>
    </fill>
    <fill>
      <patternFill patternType="solid">
        <fgColor rgb="FF4BACC6"/>
        <bgColor rgb="FF000000"/>
      </patternFill>
    </fill>
    <fill>
      <patternFill patternType="solid">
        <fgColor rgb="FFFFFF00"/>
        <bgColor rgb="FFFFFF00"/>
      </patternFill>
    </fill>
    <fill>
      <patternFill patternType="solid">
        <fgColor rgb="FFB4C6E7"/>
        <bgColor rgb="FF000000"/>
      </patternFill>
    </fill>
    <fill>
      <patternFill patternType="solid">
        <fgColor rgb="FF799939"/>
      </patternFill>
    </fill>
    <fill>
      <patternFill patternType="solid">
        <fgColor theme="8" tint="0.5999938962981048"/>
        <bgColor indexed="64"/>
      </patternFill>
    </fill>
    <fill>
      <patternFill patternType="solid">
        <fgColor theme="7" tint="0.5999938962981048"/>
        <bgColor indexed="64"/>
      </patternFill>
    </fill>
    <fill>
      <patternFill patternType="solid">
        <fgColor rgb="FFFFFFFF"/>
        <bgColor indexed="64"/>
      </patternFill>
    </fill>
    <fill>
      <patternFill patternType="solid">
        <fgColor rgb="FFD56714"/>
        <bgColor indexed="64"/>
      </patternFill>
    </fill>
    <fill>
      <patternFill patternType="solid">
        <fgColor theme="9" tint="0.7999816888943144"/>
        <bgColor indexed="64"/>
      </patternFill>
    </fill>
    <fill>
      <patternFill patternType="solid">
        <fgColor rgb="FFFF8D7E"/>
      </patternFill>
    </fill>
    <fill>
      <patternFill patternType="solid">
        <fgColor theme="0" tint="-0.249977111117893"/>
        <bgColor indexed="64"/>
      </patternFill>
    </fill>
    <fill>
      <patternFill patternType="solid">
        <fgColor rgb="FFED6B0B"/>
        <bgColor indexed="64"/>
      </patternFill>
    </fill>
    <fill>
      <patternFill patternType="solid">
        <fgColor theme="8" tint="0.7999816888943144"/>
        <bgColor indexed="64"/>
      </patternFill>
    </fill>
    <fill>
      <patternFill patternType="solid">
        <fgColor theme="5" tint="0.3999755851924192"/>
        <bgColor indexed="64"/>
      </patternFill>
    </fill>
    <fill>
      <patternFill patternType="solid">
        <fgColor theme="6" tint="0.3999755851924192"/>
        <bgColor indexed="64"/>
      </patternFill>
    </fill>
    <fill>
      <patternFill patternType="solid">
        <fgColor rgb="FF799939"/>
        <bgColor rgb="FFB4C7DC"/>
      </patternFill>
    </fill>
    <fill>
      <patternFill patternType="solid">
        <fgColor theme="6"/>
        <bgColor rgb="FFB4C7DC"/>
      </patternFill>
    </fill>
    <fill>
      <patternFill patternType="solid">
        <fgColor rgb="FFB2004C"/>
        <bgColor rgb="FFB2004C"/>
      </patternFill>
    </fill>
    <fill>
      <patternFill patternType="solid">
        <fgColor indexed="51"/>
        <bgColor indexed="64"/>
      </patternFill>
    </fill>
    <fill>
      <patternFill patternType="solid">
        <fgColor indexed="51"/>
        <bgColor indexed="27"/>
      </patternFill>
    </fill>
    <fill>
      <patternFill patternType="solid">
        <fgColor indexed="9"/>
        <bgColor indexed="27"/>
      </patternFill>
    </fill>
    <fill>
      <patternFill patternType="solid">
        <fgColor indexed="9"/>
        <bgColor indexed="21"/>
      </patternFill>
    </fill>
    <fill>
      <patternFill patternType="solid">
        <fgColor indexed="8"/>
        <bgColor indexed="64"/>
      </patternFill>
    </fill>
    <fill>
      <patternFill patternType="solid">
        <fgColor indexed="9"/>
        <bgColor indexed="64"/>
      </patternFill>
    </fill>
    <fill>
      <patternFill patternType="solid">
        <fgColor theme="1"/>
        <bgColor indexed="64"/>
      </patternFill>
    </fill>
    <fill>
      <patternFill patternType="solid">
        <fgColor indexed="55"/>
        <bgColor indexed="64"/>
      </patternFill>
    </fill>
    <fill>
      <patternFill patternType="solid">
        <fgColor theme="2"/>
        <bgColor indexed="64"/>
      </patternFill>
    </fill>
    <fill>
      <patternFill patternType="solid">
        <fgColor indexed="51"/>
        <bgColor indexed="21"/>
      </patternFill>
    </fill>
    <fill>
      <patternFill patternType="solid">
        <fgColor theme="2" tint="-0.09997863704336681"/>
        <bgColor indexed="64"/>
      </patternFill>
    </fill>
    <fill>
      <patternFill patternType="solid">
        <fgColor theme="2" tint="-0.249977111117893"/>
        <bgColor indexed="64"/>
      </patternFill>
    </fill>
    <fill>
      <patternFill patternType="solid">
        <fgColor rgb="FFFFCC00"/>
        <bgColor rgb="FF000000"/>
      </patternFill>
    </fill>
    <fill>
      <patternFill patternType="solid">
        <fgColor rgb="FFFFFFFF"/>
        <bgColor rgb="FF000000"/>
      </patternFill>
    </fill>
    <fill>
      <patternFill patternType="solid">
        <fgColor rgb="FFFFCC00"/>
        <bgColor rgb="FFCCFFFF"/>
      </patternFill>
    </fill>
    <fill>
      <patternFill patternType="solid">
        <fgColor rgb="FFFFCC00"/>
        <bgColor rgb="FF008080"/>
      </patternFill>
    </fill>
    <fill>
      <patternFill patternType="solid">
        <fgColor rgb="FFFFFFFF"/>
        <bgColor rgb="FFCCFFFF"/>
      </patternFill>
    </fill>
    <fill>
      <patternFill patternType="solid">
        <fgColor rgb="FFFFFFFF"/>
        <bgColor rgb="FF008080"/>
      </patternFill>
    </fill>
    <fill>
      <patternFill patternType="solid">
        <fgColor rgb="FF000000"/>
        <bgColor rgb="FF000000"/>
      </patternFill>
    </fill>
    <fill>
      <patternFill patternType="solid">
        <fgColor theme="0"/>
        <bgColor indexed="27"/>
      </patternFill>
    </fill>
    <fill>
      <patternFill patternType="solid">
        <fgColor theme="7" tint="0.5999633777886288"/>
        <bgColor indexed="64"/>
      </patternFill>
    </fill>
    <fill>
      <patternFill patternType="solid">
        <fgColor indexed="43"/>
        <bgColor indexed="27"/>
      </patternFill>
    </fill>
    <fill>
      <patternFill patternType="solid">
        <fgColor indexed="43"/>
        <bgColor indexed="64"/>
      </patternFill>
    </fill>
    <fill>
      <patternFill patternType="solid">
        <fgColor indexed="8"/>
        <bgColor indexed="27"/>
      </patternFill>
    </fill>
    <fill>
      <patternFill patternType="gray0625">
        <bgColor indexed="8"/>
      </patternFill>
    </fill>
    <fill>
      <patternFill patternType="solid">
        <fgColor rgb="FFFFFF99"/>
        <bgColor rgb="FFA0E0E0"/>
      </patternFill>
    </fill>
    <fill>
      <patternFill patternType="solid">
        <fgColor rgb="FFFFFF99"/>
        <bgColor rgb="FF000000"/>
      </patternFill>
    </fill>
    <fill>
      <patternFill patternType="solid">
        <fgColor rgb="FF000000"/>
        <bgColor rgb="FFA0E0E0"/>
      </patternFill>
    </fill>
    <fill>
      <patternFill patternType="gray0625">
        <fgColor rgb="FF000000"/>
        <bgColor rgb="FF000000"/>
      </patternFill>
    </fill>
    <fill>
      <patternFill patternType="solid">
        <fgColor rgb="FFFFFF00"/>
        <bgColor rgb="FF000000"/>
      </patternFill>
    </fill>
    <fill>
      <patternFill patternType="solid">
        <fgColor rgb="FFC00000"/>
        <bgColor indexed="64"/>
      </patternFill>
    </fill>
    <fill>
      <patternFill patternType="solid">
        <fgColor rgb="FF0070C0"/>
        <bgColor indexed="64"/>
      </patternFill>
    </fill>
    <fill>
      <patternFill patternType="solid">
        <fgColor theme="3" tint="0.3999755851924192"/>
        <bgColor indexed="64"/>
      </patternFill>
    </fill>
    <fill>
      <patternFill patternType="solid">
        <fgColor theme="6" tint="0.7999816888943144"/>
        <bgColor indexed="64"/>
      </patternFill>
    </fill>
    <fill>
      <patternFill patternType="solid">
        <fgColor theme="6" tint="0.5999938962981048"/>
        <bgColor indexed="64"/>
      </patternFill>
    </fill>
    <fill>
      <patternFill patternType="solid">
        <fgColor theme="6" tint="-0.249977111117893"/>
        <bgColor indexed="64"/>
      </patternFill>
    </fill>
    <fill>
      <patternFill patternType="solid">
        <fgColor theme="6" tint="-0.499984740745262"/>
        <bgColor indexed="64"/>
      </patternFill>
    </fill>
    <fill>
      <patternFill patternType="solid">
        <fgColor theme="4" tint="0.7999816888943144"/>
        <bgColor indexed="64"/>
      </patternFill>
    </fill>
    <fill>
      <patternFill patternType="solid">
        <fgColor theme="5" tint="0.7999816888943144"/>
        <bgColor indexed="64"/>
      </patternFill>
    </fill>
    <fill>
      <patternFill patternType="solid">
        <fgColor theme="5"/>
        <bgColor indexed="64"/>
      </patternFill>
    </fill>
    <fill>
      <patternFill patternType="solid">
        <fgColor rgb="FFFFFF99"/>
        <bgColor indexed="64"/>
      </patternFill>
    </fill>
    <fill>
      <patternFill patternType="solid">
        <fgColor theme="3" tint="0.7999816888943144"/>
        <bgColor indexed="64"/>
      </patternFill>
    </fill>
    <fill>
      <patternFill patternType="solid">
        <fgColor rgb="009BBB59"/>
      </patternFill>
    </fill>
    <fill>
      <patternFill patternType="solid">
        <fgColor rgb="004F81BD"/>
      </patternFill>
    </fill>
    <fill>
      <patternFill patternType="solid">
        <fgColor rgb="00ffffff"/>
      </patternFill>
    </fill>
    <fill>
      <patternFill patternType="solid">
        <fgColor rgb="00d7dfe9"/>
      </patternFill>
    </fill>
    <fill>
      <patternFill patternType="solid">
        <fgColor rgb="00afbfd3"/>
      </patternFill>
    </fill>
    <fill>
      <patternFill patternType="solid">
        <fgColor rgb="0086a0be"/>
      </patternFill>
    </fill>
    <fill>
      <patternFill patternType="solid">
        <fgColor rgb="005e80a8"/>
      </patternFill>
    </fill>
    <fill>
      <patternFill patternType="solid">
        <fgColor rgb="00366092"/>
      </patternFill>
    </fill>
    <fill>
      <patternFill patternType="solid">
        <fgColor rgb="0087A9D2"/>
      </patternFill>
    </fill>
    <fill>
      <patternFill patternType="solid">
        <fgColor rgb="008064A2"/>
      </patternFill>
    </fill>
  </fills>
  <borders count="166">
    <border>
      <left/>
      <right/>
      <top/>
      <bottom/>
      <diagonal/>
    </border>
    <border>
      <left style="thin">
        <color auto="1"/>
      </left>
      <right style="thin">
        <color auto="1"/>
      </right>
      <top style="thin">
        <color auto="1"/>
      </top>
      <bottom style="thin">
        <color auto="1"/>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auto="1"/>
      </left>
      <right style="thin">
        <color auto="1"/>
      </right>
      <top style="thin">
        <color auto="1"/>
      </top>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thin">
        <color indexed="64"/>
      </top>
      <bottom style="double">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top/>
      <bottom/>
      <diagonal/>
    </border>
    <border>
      <left/>
      <right style="thin">
        <color indexed="64"/>
      </right>
      <top/>
      <bottom/>
      <diagonal/>
    </border>
    <border>
      <left/>
      <right/>
      <top/>
      <bottom style="thin">
        <color rgb="FF000000"/>
      </bottom>
      <diagonal/>
    </border>
    <border>
      <left/>
      <right/>
      <top style="thin">
        <color rgb="FF000000"/>
      </top>
      <bottom/>
      <diagonal/>
    </border>
    <border>
      <left style="thin">
        <color theme="1"/>
      </left>
      <right/>
      <top style="thin">
        <color theme="1"/>
      </top>
      <bottom style="thin">
        <color theme="1"/>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thin">
        <color theme="5" tint="-0.499984740745262"/>
      </left>
      <right style="thin">
        <color theme="5" tint="-0.499984740745262"/>
      </right>
      <top style="thin">
        <color theme="5" tint="-0.499984740745262"/>
      </top>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thin">
        <color theme="5" tint="-0.499984740745262"/>
      </left>
      <right/>
      <top style="thin">
        <color theme="5" tint="-0.499984740745262"/>
      </top>
      <bottom/>
      <diagonal/>
    </border>
    <border>
      <left/>
      <right style="thin">
        <color theme="5" tint="-0.499984740745262"/>
      </right>
      <top style="thin">
        <color theme="5" tint="-0.499984740745262"/>
      </top>
      <bottom/>
      <diagonal/>
    </border>
    <border>
      <left style="thin">
        <color theme="5" tint="-0.499984740745262"/>
      </left>
      <right/>
      <top/>
      <bottom style="thin">
        <color theme="5" tint="-0.499984740745262"/>
      </bottom>
      <diagonal/>
    </border>
    <border>
      <left/>
      <right style="thin">
        <color theme="5" tint="-0.499984740745262"/>
      </right>
      <top/>
      <bottom style="thin">
        <color theme="5" tint="-0.499984740745262"/>
      </bottom>
      <diagonal/>
    </border>
    <border>
      <left style="thin">
        <color theme="5" tint="-0.499984740745262"/>
      </left>
      <right style="thin">
        <color theme="5" tint="-0.499984740745262"/>
      </right>
      <top/>
      <bottom style="thin">
        <color theme="5" tint="-0.499984740745262"/>
      </bottom>
      <diagonal/>
    </border>
    <border>
      <left style="thin">
        <color indexed="64"/>
      </left>
      <right style="thin">
        <color indexed="64"/>
      </right>
      <top/>
      <bottom style="thin">
        <color indexed="64"/>
      </bottom>
      <diagonal/>
    </border>
    <border>
      <left style="thin">
        <color theme="5" tint="-0.499984740745262"/>
      </left>
      <right style="thin">
        <color theme="5" tint="-0.499984740745262"/>
      </right>
      <top style="thick">
        <color theme="5" tint="-0.499984740745262"/>
      </top>
      <bottom style="thin">
        <color theme="5" tint="-0.49998474074526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5" tint="-0.499984740745262"/>
      </left>
      <right style="thin">
        <color theme="5" tint="-0.499984740745262"/>
      </right>
      <top/>
      <bottom/>
      <diagonal/>
    </border>
    <border>
      <left style="thin">
        <color theme="5" tint="-0.499984740745262"/>
      </left>
      <right style="thin">
        <color theme="5" tint="-0.499984740745262"/>
      </right>
      <top/>
      <bottom style="thick">
        <color theme="5" tint="-0.499984740745262"/>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5" tint="-0.499984740745262"/>
      </left>
      <right/>
      <top style="thin">
        <color theme="5" tint="-0.499984740745262"/>
      </top>
      <bottom style="thin">
        <color theme="5" tint="-0.499984740745262"/>
      </bottom>
      <diagonal/>
    </border>
    <border>
      <left/>
      <right style="thin">
        <color theme="5" tint="-0.499984740745262"/>
      </right>
      <top style="thin">
        <color theme="5" tint="-0.499984740745262"/>
      </top>
      <bottom style="thin">
        <color theme="5" tint="-0.499984740745262"/>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theme="0"/>
      </left>
      <right style="medium">
        <color theme="0"/>
      </right>
      <top/>
      <bottom style="medium">
        <color theme="0"/>
      </bottom>
      <diagonal/>
    </border>
    <border>
      <left style="thin">
        <color indexed="64"/>
      </left>
      <right style="thin">
        <color indexed="64"/>
      </right>
      <top/>
      <bottom/>
      <diagonal/>
    </border>
    <border>
      <left/>
      <right/>
      <top style="double">
        <color indexed="64"/>
      </top>
      <bottom/>
      <diagonal/>
    </border>
    <border>
      <left style="thin">
        <color indexed="64"/>
      </left>
      <right/>
      <top style="dashDot">
        <color indexed="64"/>
      </top>
      <bottom style="dashDot">
        <color indexed="64"/>
      </bottom>
      <diagonal/>
    </border>
    <border>
      <left style="thin">
        <color indexed="64"/>
      </left>
      <right style="thin">
        <color indexed="64"/>
      </right>
      <top style="dashDot">
        <color indexed="64"/>
      </top>
      <bottom style="dashDot">
        <color indexed="64"/>
      </bottom>
      <diagonal/>
    </border>
    <border>
      <left style="thin">
        <color indexed="64"/>
      </left>
      <right style="thin">
        <color indexed="64"/>
      </right>
      <top style="hair">
        <color rgb="FFCCCCCC"/>
      </top>
      <bottom style="hair">
        <color rgb="FFCCCCCC"/>
      </bottom>
      <diagonal/>
    </border>
    <border>
      <left style="hair">
        <color rgb="FFCCCCCC"/>
      </left>
      <right style="hair">
        <color rgb="FFCCCCCC"/>
      </right>
      <top style="hair">
        <color rgb="FFCCCCCC"/>
      </top>
      <bottom style="hair">
        <color rgb="FFCCCCCC"/>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diagonal/>
    </border>
    <border>
      <left style="hair">
        <color indexed="64"/>
      </left>
      <right style="thin">
        <color indexed="64"/>
      </right>
      <top/>
      <bottom/>
      <diagonal/>
    </border>
    <border>
      <left style="hair">
        <color indexed="64"/>
      </left>
      <right/>
      <top style="thin">
        <color indexed="64"/>
      </top>
      <bottom/>
      <diagonal/>
    </border>
    <border>
      <left style="hair">
        <color indexed="64"/>
      </left>
      <right style="thin">
        <color indexed="64"/>
      </right>
      <top/>
      <bottom style="dotted">
        <color indexed="64"/>
      </bottom>
      <diagonal/>
    </border>
    <border>
      <left/>
      <right/>
      <top style="dotted">
        <color indexed="64"/>
      </top>
      <bottom style="thick">
        <color indexed="64"/>
      </bottom>
      <diagonal/>
    </border>
    <border>
      <left style="hair">
        <color indexed="64"/>
      </left>
      <right style="hair">
        <color indexed="64"/>
      </right>
      <top style="dotted">
        <color indexed="64"/>
      </top>
      <bottom style="thick">
        <color indexed="64"/>
      </bottom>
      <diagonal/>
    </border>
    <border>
      <left style="hair">
        <color indexed="64"/>
      </left>
      <right style="thin">
        <color indexed="64"/>
      </right>
      <top/>
      <bottom style="thick">
        <color indexed="64"/>
      </bottom>
      <diagonal/>
    </border>
    <border>
      <left/>
      <right/>
      <top/>
      <bottom style="dotted">
        <color indexed="64"/>
      </bottom>
      <diagonal/>
    </border>
    <border>
      <left style="hair">
        <color indexed="64"/>
      </left>
      <right style="hair">
        <color indexed="64"/>
      </right>
      <top/>
      <bottom style="dotted">
        <color indexed="64"/>
      </bottom>
      <diagonal/>
    </border>
    <border>
      <left/>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top style="thin">
        <color indexed="64"/>
      </top>
      <bottom style="thick">
        <color indexed="64"/>
      </bottom>
      <diagonal/>
    </border>
    <border>
      <left style="hair">
        <color indexed="64"/>
      </left>
      <right style="hair">
        <color indexed="64"/>
      </right>
      <top style="thin">
        <color indexed="64"/>
      </top>
      <bottom style="thick">
        <color indexed="64"/>
      </bottom>
      <diagonal/>
    </border>
    <border>
      <left/>
      <right style="hair">
        <color indexed="64"/>
      </right>
      <top/>
      <bottom/>
      <diagonal/>
    </border>
    <border>
      <left style="hair">
        <color indexed="64"/>
      </left>
      <right/>
      <top/>
      <bottom/>
      <diagonal/>
    </border>
    <border>
      <left/>
      <right style="hair">
        <color indexed="64"/>
      </right>
      <top/>
      <bottom style="thin">
        <color indexed="64"/>
      </bottom>
      <diagonal/>
    </border>
    <border>
      <left/>
      <right style="thin">
        <color indexed="64"/>
      </right>
      <top/>
      <bottom style="dotted">
        <color indexed="64"/>
      </bottom>
      <diagonal/>
    </border>
    <border>
      <left/>
      <right style="hair">
        <color indexed="64"/>
      </right>
      <top/>
      <bottom style="dotted">
        <color indexed="64"/>
      </bottom>
      <diagonal/>
    </border>
    <border>
      <left style="hair">
        <color indexed="64"/>
      </left>
      <right style="thin">
        <color indexed="64"/>
      </right>
      <top style="dashed">
        <color indexed="64"/>
      </top>
      <bottom style="thin">
        <color indexed="64"/>
      </bottom>
      <diagonal/>
    </border>
    <border>
      <left style="hair">
        <color indexed="64"/>
      </left>
      <right style="hair">
        <color theme="0" tint="-0.499984740745262"/>
      </right>
      <top/>
      <bottom/>
      <diagonal/>
    </border>
    <border>
      <left style="hair">
        <color indexed="64"/>
      </left>
      <right style="hair">
        <color indexed="64"/>
      </right>
      <top style="dotted">
        <color indexed="64"/>
      </top>
      <bottom/>
      <diagonal/>
    </border>
    <border>
      <left style="hair">
        <color indexed="64"/>
      </left>
      <right style="thin">
        <color indexed="64"/>
      </right>
      <top style="thin">
        <color indexed="64"/>
      </top>
      <bottom style="thick">
        <color indexed="64"/>
      </bottom>
      <diagonal/>
    </border>
    <border>
      <left style="hair">
        <color indexed="64"/>
      </left>
      <right style="thin">
        <color indexed="64"/>
      </right>
      <top style="dashed">
        <color indexed="64"/>
      </top>
      <bottom style="medium">
        <color indexed="64"/>
      </bottom>
      <diagonal/>
    </border>
    <border>
      <left style="hair">
        <color indexed="64"/>
      </left>
      <right style="thin">
        <color indexed="64"/>
      </right>
      <top style="dotted">
        <color indexed="64"/>
      </top>
      <bottom/>
      <diagonal/>
    </border>
    <border>
      <left style="hair">
        <color indexed="64"/>
      </left>
      <right style="hair">
        <color indexed="64"/>
      </right>
      <top/>
      <bottom style="hair">
        <color indexed="64"/>
      </bottom>
      <diagonal/>
    </border>
    <border>
      <left style="hair">
        <color indexed="64"/>
      </left>
      <right/>
      <top/>
      <bottom style="thin">
        <color indexed="64"/>
      </bottom>
      <diagonal/>
    </border>
    <border>
      <left/>
      <right style="hair">
        <color indexed="64"/>
      </right>
      <top style="thin">
        <color indexed="64"/>
      </top>
      <bottom/>
      <diagonal/>
    </border>
    <border>
      <left/>
      <right style="hair">
        <color indexed="64"/>
      </right>
      <top style="dotted">
        <color indexed="64"/>
      </top>
      <bottom style="thick">
        <color indexed="64"/>
      </bottom>
      <diagonal/>
    </border>
    <border>
      <left style="hair">
        <color indexed="64"/>
      </left>
      <right/>
      <top/>
      <bottom style="dotted">
        <color indexed="64"/>
      </bottom>
      <diagonal/>
    </border>
    <border>
      <left style="hair">
        <color indexed="64"/>
      </left>
      <right/>
      <top style="dotted">
        <color indexed="64"/>
      </top>
      <bottom style="thin">
        <color indexed="64"/>
      </bottom>
      <diagonal/>
    </border>
    <border>
      <left/>
      <right style="hair">
        <color indexed="64"/>
      </right>
      <top style="dotted">
        <color indexed="64"/>
      </top>
      <bottom style="thin">
        <color indexed="64"/>
      </bottom>
      <diagonal/>
    </border>
    <border>
      <left/>
      <right style="hair">
        <color indexed="64"/>
      </right>
      <top style="thin">
        <color indexed="64"/>
      </top>
      <bottom style="thick">
        <color indexed="64"/>
      </bottom>
      <diagonal/>
    </border>
    <border>
      <left/>
      <right/>
      <top style="thick">
        <color indexed="64"/>
      </top>
      <bottom/>
      <diagonal/>
    </border>
    <border>
      <left style="hair">
        <color indexed="64"/>
      </left>
      <right style="hair">
        <color indexed="64"/>
      </right>
      <top style="thick">
        <color indexed="64"/>
      </top>
      <bottom/>
      <diagonal/>
    </border>
    <border>
      <left style="hair">
        <color indexed="64"/>
      </left>
      <right style="thin">
        <color indexed="64"/>
      </right>
      <top style="dotted">
        <color indexed="64"/>
      </top>
      <bottom style="thick">
        <color indexed="64"/>
      </bottom>
      <diagonal/>
    </border>
    <border>
      <left/>
      <right style="thin">
        <color indexed="64"/>
      </right>
      <top style="thin">
        <color indexed="64"/>
      </top>
      <bottom style="thick">
        <color indexed="64"/>
      </bottom>
      <diagonal/>
    </border>
    <border>
      <left style="hair">
        <color indexed="64"/>
      </left>
      <right style="thin">
        <color indexed="64"/>
      </right>
      <top style="thick">
        <color indexed="64"/>
      </top>
      <bottom/>
      <diagonal/>
    </border>
    <border>
      <left/>
      <right style="thin">
        <color indexed="64"/>
      </right>
      <top style="dotted">
        <color indexed="64"/>
      </top>
      <bottom style="thick">
        <color indexed="64"/>
      </bottom>
      <diagonal/>
    </border>
    <border>
      <left style="hair">
        <color indexed="64"/>
      </left>
      <right/>
      <top style="dotted">
        <color indexed="64"/>
      </top>
      <bottom style="thick">
        <color indexed="64"/>
      </bottom>
      <diagonal/>
    </border>
    <border>
      <left/>
      <right style="thin">
        <color indexed="64"/>
      </right>
      <top/>
      <bottom style="thick">
        <color indexed="64"/>
      </bottom>
      <diagonal/>
    </border>
    <border>
      <left/>
      <right style="thin">
        <color indexed="64"/>
      </right>
      <top style="dotted">
        <color indexed="64"/>
      </top>
      <bottom style="thin">
        <color indexed="64"/>
      </bottom>
      <diagonal/>
    </border>
    <border>
      <left style="hair">
        <color indexed="64"/>
      </left>
      <right/>
      <top style="thin">
        <color indexed="64"/>
      </top>
      <bottom style="thick">
        <color indexed="64"/>
      </bottom>
      <diagonal/>
    </border>
    <border>
      <left style="thin">
        <color indexed="64"/>
      </left>
      <right style="hair">
        <color indexed="64"/>
      </right>
      <top style="dotted">
        <color indexed="64"/>
      </top>
      <bottom style="thick">
        <color indexed="64"/>
      </bottom>
      <diagonal/>
    </border>
    <border>
      <left style="thin">
        <color indexed="64"/>
      </left>
      <right/>
      <top style="dotted">
        <color indexed="64"/>
      </top>
      <bottom style="thick">
        <color indexed="64"/>
      </bottom>
      <diagonal/>
    </border>
    <border>
      <left/>
      <right style="hair">
        <color indexed="64"/>
      </right>
      <top style="dotted">
        <color indexed="64"/>
      </top>
      <bottom/>
      <diagonal/>
    </border>
    <border>
      <left/>
      <right style="thin">
        <color indexed="64"/>
      </right>
      <top style="thick">
        <color indexed="64"/>
      </top>
      <bottom/>
      <diagonal/>
    </border>
    <border>
      <left style="thin">
        <color indexed="64"/>
      </left>
      <right style="hair">
        <color indexed="64"/>
      </right>
      <top/>
      <bottom/>
      <diagonal/>
    </border>
    <border>
      <left style="thin">
        <color theme="0"/>
      </left>
      <right style="thin">
        <color theme="0"/>
      </right>
      <top style="thin">
        <color theme="0"/>
      </top>
      <bottom/>
      <diagonal/>
    </border>
    <border>
      <left/>
      <right/>
      <top style="thin">
        <color theme="5" tint="-0.499984740745262"/>
      </top>
      <bottom style="thin">
        <color theme="5" tint="-0.499984740745262"/>
      </bottom>
      <diagonal/>
    </border>
    <border>
      <left/>
      <right style="thin">
        <color indexed="64"/>
      </right>
      <top style="thin">
        <color theme="5" tint="-0.499984740745262"/>
      </top>
      <bottom style="thin">
        <color theme="5" tint="-0.499984740745262"/>
      </bottom>
      <diagonal/>
    </border>
    <border>
      <left/>
      <right style="thin">
        <color theme="0"/>
      </right>
      <top/>
      <bottom style="thin">
        <color indexed="64"/>
      </bottom>
      <diagonal/>
    </border>
    <border>
      <left style="thin">
        <color indexed="64"/>
      </left>
      <right style="thin">
        <color theme="5" tint="-0.499984740745262"/>
      </right>
      <top style="thin">
        <color theme="7" tint="0.5999633777886288"/>
      </top>
      <bottom style="thin">
        <color theme="7" tint="0.5999633777886288"/>
      </bottom>
      <diagonal/>
    </border>
    <border>
      <left style="hair">
        <color indexed="64"/>
      </left>
      <right style="hair">
        <color indexed="64"/>
      </right>
      <top style="double">
        <color indexed="64"/>
      </top>
      <bottom/>
      <diagonal/>
    </border>
    <border>
      <left style="hair">
        <color indexed="64"/>
      </left>
      <right style="hair">
        <color indexed="64"/>
      </right>
      <top/>
      <bottom style="double">
        <color indexed="64"/>
      </bottom>
      <diagonal/>
    </border>
    <border>
      <left style="thin">
        <color indexed="64"/>
      </left>
      <right/>
      <top style="double">
        <color indexed="64"/>
      </top>
      <bottom/>
      <diagonal/>
    </border>
    <border>
      <left style="thin">
        <color indexed="64"/>
      </left>
      <right style="thin">
        <color indexed="64"/>
      </right>
      <top/>
      <bottom style="thin">
        <color theme="0"/>
      </bottom>
      <diagonal/>
    </border>
    <border>
      <left style="thin">
        <color indexed="64"/>
      </left>
      <right style="thin">
        <color indexed="64"/>
      </right>
      <top style="double">
        <color indexed="64"/>
      </top>
      <bottom/>
      <diagonal/>
    </border>
    <border>
      <left style="thin">
        <color indexed="64"/>
      </left>
      <right style="thin">
        <color indexed="64"/>
      </right>
      <top style="thin">
        <color theme="0"/>
      </top>
      <bottom style="thin">
        <color theme="0"/>
      </bottom>
      <diagonal/>
    </border>
    <border>
      <left/>
      <right style="thin">
        <color theme="0"/>
      </right>
      <top style="thin">
        <color indexed="64"/>
      </top>
      <bottom style="thin">
        <color theme="0"/>
      </bottom>
      <diagonal/>
    </border>
    <border>
      <left/>
      <right style="thin">
        <color theme="0"/>
      </right>
      <top style="thin">
        <color indexed="64"/>
      </top>
      <bottom/>
      <diagonal/>
    </border>
    <border>
      <left style="thin">
        <color theme="0"/>
      </left>
      <right style="thin">
        <color theme="0"/>
      </right>
      <top style="thin">
        <color indexed="64"/>
      </top>
      <bottom style="thin">
        <color theme="0"/>
      </bottom>
      <diagonal/>
    </border>
    <border>
      <left/>
      <right style="thin">
        <color theme="0"/>
      </right>
      <top style="thin">
        <color theme="0"/>
      </top>
      <bottom/>
      <diagonal/>
    </border>
    <border>
      <left/>
      <right style="thin">
        <color theme="0"/>
      </right>
      <top/>
      <bottom/>
      <diagonal/>
    </border>
    <border>
      <left style="thin">
        <color theme="0"/>
      </left>
      <right style="thin">
        <color theme="0"/>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rgb="FF000000"/>
      </left>
      <right/>
      <top/>
      <bottom/>
      <diagonal/>
    </border>
    <border>
      <left style="thin">
        <color indexed="64"/>
      </left>
      <right style="thin">
        <color indexed="64"/>
      </right>
      <top style="medium">
        <color indexed="64"/>
      </top>
      <bottom style="thick">
        <color indexed="64"/>
      </bottom>
      <diagonal/>
    </border>
    <border>
      <left style="medium">
        <color indexed="64"/>
      </left>
      <right style="thin">
        <color indexed="64"/>
      </right>
      <top style="medium">
        <color indexed="64"/>
      </top>
      <bottom style="thick">
        <color indexed="64"/>
      </bottom>
      <diagonal/>
    </border>
    <border>
      <left style="thin">
        <color indexed="64"/>
      </left>
      <right/>
      <top style="medium">
        <color indexed="64"/>
      </top>
      <bottom style="thick">
        <color indexed="64"/>
      </bottom>
      <diagonal/>
    </border>
    <border>
      <left style="thin">
        <color indexed="64"/>
      </left>
      <right style="medium">
        <color indexed="64"/>
      </right>
      <top style="medium">
        <color indexed="64"/>
      </top>
      <bottom style="thick">
        <color indexed="64"/>
      </bottom>
      <diagonal/>
    </border>
    <border>
      <left style="thin">
        <color auto="1"/>
      </left>
      <right style="thin">
        <color auto="1"/>
      </right>
      <top style="thin">
        <color auto="1"/>
      </top>
      <bottom style="thick">
        <color indexed="64"/>
      </bottom>
      <diagonal/>
    </border>
    <border>
      <left style="thin">
        <color indexed="64"/>
      </left>
      <right style="thin">
        <color indexed="64"/>
      </right>
      <top/>
      <bottom style="dashDot">
        <color indexed="64"/>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ck">
        <color indexed="64"/>
      </bottom>
      <diagonal/>
    </border>
    <border>
      <left style="thin">
        <color indexed="64"/>
      </left>
      <right style="thin">
        <color indexed="64"/>
      </right>
      <top style="thin">
        <color indexed="64"/>
      </top>
      <bottom/>
      <diagonal/>
    </border>
    <border>
      <left style="thin">
        <color theme="5" tint="-0.499984740745262"/>
      </left>
      <right style="thin">
        <color theme="5" tint="-0.499984740745262"/>
      </right>
      <top style="thin">
        <color theme="5" tint="-0.499984740745262"/>
      </top>
      <bottom style="thick">
        <color theme="5" tint="-0.499984740745262"/>
      </bottom>
      <diagonal/>
    </border>
    <border>
      <left style="thin">
        <color theme="5" tint="-0.499984740745262"/>
      </left>
      <right/>
      <top/>
      <bottom/>
      <diagonal/>
    </border>
    <border>
      <left/>
      <right/>
      <top style="thin">
        <color theme="5" tint="-0.499984740745262"/>
      </top>
      <bottom/>
      <diagonal/>
    </border>
    <border>
      <left/>
      <right style="thin">
        <color theme="5" tint="-0.499984740745262"/>
      </right>
      <top/>
      <bottom/>
      <diagonal/>
    </border>
    <border>
      <left style="thin">
        <color indexed="64"/>
      </left>
      <right style="thin">
        <color indexed="64"/>
      </right>
      <top style="thin">
        <color indexed="64"/>
      </top>
      <bottom style="thin">
        <color indexed="64"/>
      </bottom>
      <diagonal/>
    </border>
    <border>
      <left style="thin">
        <color theme="1"/>
      </left>
      <right/>
      <top/>
      <bottom/>
      <diagonal/>
    </border>
    <border>
      <left style="thin">
        <color theme="1"/>
      </left>
      <right/>
      <top/>
      <bottom style="thin">
        <color theme="1"/>
      </bottom>
      <diagonal/>
    </border>
    <border>
      <left/>
      <right/>
      <top style="medium">
        <color theme="0"/>
      </top>
      <bottom/>
      <diagonal/>
    </border>
    <border>
      <left/>
      <right style="medium">
        <color theme="0"/>
      </right>
      <top style="medium">
        <color theme="0"/>
      </top>
      <bottom/>
      <diagonal/>
    </border>
    <border>
      <left/>
      <right/>
      <top style="thin">
        <color theme="0"/>
      </top>
      <bottom/>
      <diagonal/>
    </border>
    <border>
      <left/>
      <right/>
      <top/>
      <bottom style="thin">
        <color theme="0"/>
      </bottom>
      <diagonal/>
    </border>
    <border>
      <left/>
      <right style="thin">
        <color theme="0"/>
      </right>
      <top/>
      <bottom style="thin">
        <color theme="0"/>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indexed="64"/>
      </left>
      <right style="thin">
        <color theme="0"/>
      </right>
      <top/>
      <bottom style="thin">
        <color indexed="64"/>
      </bottom>
      <diagonal/>
    </border>
    <border>
      <left style="thin">
        <color theme="5" tint="-0.499984740745262"/>
      </left>
      <right style="thin">
        <color indexed="64"/>
      </right>
      <top style="thin">
        <color theme="5" tint="-0.499984740745262"/>
      </top>
      <bottom style="thin">
        <color theme="5" tint="-0.499984740745262"/>
      </bottom>
      <diagonal/>
    </border>
    <border>
      <left/>
      <right style="thin">
        <color indexed="64"/>
      </right>
      <top style="thin">
        <color theme="5" tint="-0.499984740745262"/>
      </top>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36">
    <xf numFmtId="0" fontId="0" fillId="0" borderId="0"/>
    <xf numFmtId="0" fontId="24" fillId="0" borderId="0"/>
    <xf numFmtId="0" fontId="3" fillId="0" borderId="0"/>
    <xf numFmtId="0" fontId="3" fillId="0" borderId="0"/>
    <xf numFmtId="0" fontId="24" fillId="0" borderId="0"/>
    <xf numFmtId="0" fontId="3" fillId="0" borderId="0"/>
    <xf numFmtId="0" fontId="3" fillId="0" borderId="0"/>
    <xf numFmtId="0" fontId="24" fillId="0" borderId="0"/>
    <xf numFmtId="0" fontId="3" fillId="0" borderId="0"/>
    <xf numFmtId="0" fontId="3" fillId="0" borderId="0"/>
    <xf numFmtId="0" fontId="3" fillId="0" borderId="0"/>
    <xf numFmtId="0" fontId="3" fillId="0" borderId="0"/>
    <xf numFmtId="0" fontId="18" fillId="0" borderId="0"/>
    <xf numFmtId="9" fontId="24" fillId="0" borderId="0"/>
    <xf numFmtId="0" fontId="25" fillId="0" borderId="0"/>
    <xf numFmtId="0" fontId="3" fillId="0" borderId="0"/>
    <xf numFmtId="0" fontId="36" fillId="0" borderId="0"/>
    <xf numFmtId="0" fontId="42" fillId="0" borderId="0"/>
    <xf numFmtId="0" fontId="44" fillId="0" borderId="0"/>
    <xf numFmtId="183" fontId="77" fillId="0" borderId="0"/>
    <xf numFmtId="0" fontId="80" fillId="0" borderId="0"/>
    <xf numFmtId="0" fontId="55" fillId="0" borderId="0"/>
    <xf numFmtId="0" fontId="80" fillId="0" borderId="0"/>
    <xf numFmtId="0" fontId="55" fillId="0" borderId="0"/>
    <xf numFmtId="9" fontId="55" fillId="0" borderId="0"/>
    <xf numFmtId="0" fontId="55" fillId="0" borderId="0"/>
    <xf numFmtId="0" fontId="55" fillId="0" borderId="0"/>
    <xf numFmtId="0" fontId="55" fillId="0" borderId="0"/>
    <xf numFmtId="9" fontId="55" fillId="0" borderId="0"/>
    <xf numFmtId="0" fontId="55" fillId="0" borderId="0"/>
    <xf numFmtId="0" fontId="3" fillId="0" borderId="0"/>
    <xf numFmtId="9" fontId="3" fillId="0" borderId="0"/>
    <xf numFmtId="179" fontId="3" fillId="0" borderId="0"/>
    <xf numFmtId="0" fontId="55" fillId="0" borderId="0"/>
    <xf numFmtId="0" fontId="182" fillId="0" borderId="0"/>
    <xf numFmtId="9" fontId="182" fillId="0" borderId="0"/>
  </cellStyleXfs>
  <cellXfs count="2171">
    <xf numFmtId="0" fontId="0" fillId="0" borderId="0" pivotButton="0" quotePrefix="0" xfId="0"/>
    <xf numFmtId="0" fontId="0" fillId="2" borderId="0" pivotButton="0" quotePrefix="0" xfId="0"/>
    <xf numFmtId="0" fontId="4" fillId="2" borderId="0" pivotButton="0" quotePrefix="0" xfId="0"/>
    <xf numFmtId="0" fontId="5" fillId="2" borderId="0" pivotButton="0" quotePrefix="0" xfId="0"/>
    <xf numFmtId="49" fontId="0" fillId="2" borderId="0" pivotButton="0" quotePrefix="0" xfId="0"/>
    <xf numFmtId="0" fontId="7" fillId="2" borderId="0" pivotButton="0" quotePrefix="0" xfId="0"/>
    <xf numFmtId="0" fontId="8" fillId="2" borderId="0" pivotButton="0" quotePrefix="0" xfId="0"/>
    <xf numFmtId="0" fontId="9" fillId="2" borderId="0" pivotButton="0" quotePrefix="0" xfId="0"/>
    <xf numFmtId="0" fontId="10" fillId="2" borderId="0" pivotButton="0" quotePrefix="0" xfId="0"/>
    <xf numFmtId="0" fontId="6" fillId="2" borderId="0" pivotButton="0" quotePrefix="0" xfId="0"/>
    <xf numFmtId="0" fontId="11" fillId="2" borderId="0" pivotButton="0" quotePrefix="0" xfId="0"/>
    <xf numFmtId="0" fontId="12" fillId="2" borderId="0" pivotButton="0" quotePrefix="0" xfId="0"/>
    <xf numFmtId="0" fontId="13" fillId="3" borderId="0" applyAlignment="1" pivotButton="0" quotePrefix="0" xfId="0">
      <alignment horizontal="left"/>
    </xf>
    <xf numFmtId="0" fontId="13" fillId="4" borderId="0" applyAlignment="1" pivotButton="0" quotePrefix="0" xfId="0">
      <alignment horizontal="left"/>
    </xf>
    <xf numFmtId="0" fontId="14" fillId="2" borderId="0" pivotButton="0" quotePrefix="0" xfId="0"/>
    <xf numFmtId="0" fontId="15" fillId="2" borderId="0" pivotButton="0" quotePrefix="0" xfId="0"/>
    <xf numFmtId="0" fontId="16" fillId="2" borderId="0" pivotButton="0" quotePrefix="0" xfId="0"/>
    <xf numFmtId="0" fontId="17" fillId="3" borderId="0" applyAlignment="1" pivotButton="0" quotePrefix="0" xfId="0">
      <alignment horizontal="left"/>
    </xf>
    <xf numFmtId="0" fontId="17" fillId="4" borderId="0" applyAlignment="1" pivotButton="0" quotePrefix="0" xfId="0">
      <alignment horizontal="left"/>
    </xf>
    <xf numFmtId="0" fontId="19" fillId="2" borderId="0" pivotButton="0" quotePrefix="0" xfId="0"/>
    <xf numFmtId="0" fontId="9" fillId="2" borderId="0" applyAlignment="1" pivotButton="0" quotePrefix="0" xfId="0">
      <alignment wrapText="1"/>
    </xf>
    <xf numFmtId="0" fontId="9" fillId="2" borderId="0" applyAlignment="1" pivotButton="0" quotePrefix="0" xfId="0">
      <alignment horizontal="left" vertical="center" wrapText="1"/>
    </xf>
    <xf numFmtId="0" fontId="9" fillId="2" borderId="0" applyAlignment="1" pivotButton="0" quotePrefix="0" xfId="0">
      <alignment horizontal="left" vertical="top" wrapText="1"/>
    </xf>
    <xf numFmtId="0" fontId="9" fillId="2" borderId="0" applyAlignment="1" pivotButton="0" quotePrefix="0" xfId="0">
      <alignment horizontal="left" wrapText="1"/>
    </xf>
    <xf numFmtId="0" fontId="9" fillId="2" borderId="0" applyAlignment="1" pivotButton="0" quotePrefix="0" xfId="0">
      <alignment vertical="center" wrapText="1"/>
    </xf>
    <xf numFmtId="0" fontId="21" fillId="5" borderId="1" applyAlignment="1" pivotButton="0" quotePrefix="0" xfId="0">
      <alignment vertical="top" wrapText="1" shrinkToFit="1"/>
    </xf>
    <xf numFmtId="0" fontId="0" fillId="0" borderId="2" applyAlignment="1" pivotButton="0" quotePrefix="0" xfId="0">
      <alignment horizontal="center" vertical="center"/>
    </xf>
    <xf numFmtId="0" fontId="0" fillId="0" borderId="0" applyAlignment="1" pivotButton="0" quotePrefix="0" xfId="0">
      <alignment horizontal="left" textRotation="45"/>
    </xf>
    <xf numFmtId="0" fontId="21" fillId="7" borderId="1" applyAlignment="1" pivotButton="0" quotePrefix="0" xfId="0">
      <alignment horizontal="center" vertical="top"/>
    </xf>
    <xf numFmtId="0" fontId="20" fillId="0" borderId="1" applyAlignment="1" pivotButton="0" quotePrefix="0" xfId="0">
      <alignment horizontal="center" vertical="top"/>
    </xf>
    <xf numFmtId="0" fontId="0" fillId="0" borderId="3" applyAlignment="1" pivotButton="0" quotePrefix="0" xfId="0">
      <alignment horizontal="center" vertical="center"/>
    </xf>
    <xf numFmtId="0" fontId="0" fillId="0" borderId="0" applyAlignment="1" pivotButton="0" quotePrefix="0" xfId="0">
      <alignment horizontal="center" vertical="center"/>
    </xf>
    <xf numFmtId="49" fontId="6" fillId="0" borderId="0" applyAlignment="1" pivotButton="0" quotePrefix="0" xfId="0">
      <alignment horizontal="center" vertical="center"/>
    </xf>
    <xf numFmtId="49" fontId="0" fillId="0" borderId="0" applyAlignment="1" pivotButton="0" quotePrefix="0" xfId="0">
      <alignment horizontal="center" vertical="center"/>
    </xf>
    <xf numFmtId="0" fontId="6" fillId="0" borderId="0" applyAlignment="1" pivotButton="0" quotePrefix="0" xfId="0">
      <alignment horizontal="center" vertical="center"/>
    </xf>
    <xf numFmtId="0" fontId="0" fillId="9" borderId="0" pivotButton="0" quotePrefix="0" xfId="0"/>
    <xf numFmtId="0" fontId="0" fillId="10" borderId="0" pivotButton="0" quotePrefix="0" xfId="0"/>
    <xf numFmtId="0" fontId="0" fillId="11" borderId="0" pivotButton="0" quotePrefix="0" xfId="0"/>
    <xf numFmtId="0" fontId="0" fillId="12" borderId="0" pivotButton="0" quotePrefix="0" xfId="0"/>
    <xf numFmtId="0" fontId="0" fillId="13" borderId="0" pivotButton="0" quotePrefix="0" xfId="0"/>
    <xf numFmtId="0" fontId="0" fillId="0" borderId="0" applyAlignment="1" pivotButton="0" quotePrefix="0" xfId="0">
      <alignment horizontal="left" vertical="center"/>
    </xf>
    <xf numFmtId="0" fontId="21" fillId="6" borderId="4" applyAlignment="1" pivotButton="0" quotePrefix="0" xfId="0">
      <alignment horizontal="center" vertical="center" wrapText="1" shrinkToFit="1"/>
    </xf>
    <xf numFmtId="0" fontId="21" fillId="6" borderId="4" applyAlignment="1" pivotButton="0" quotePrefix="0" xfId="0">
      <alignment horizontal="center" vertical="center" shrinkToFit="1"/>
    </xf>
    <xf numFmtId="0" fontId="21" fillId="7" borderId="1" applyAlignment="1" pivotButton="0" quotePrefix="0" xfId="0">
      <alignment horizontal="left" textRotation="90"/>
    </xf>
    <xf numFmtId="0" fontId="0" fillId="0" borderId="0" applyAlignment="1" pivotButton="0" quotePrefix="0" xfId="0">
      <alignment horizontal="left"/>
    </xf>
    <xf numFmtId="0" fontId="22" fillId="8" borderId="5" applyAlignment="1" pivotButton="0" quotePrefix="0" xfId="0">
      <alignment horizontal="center" vertical="center" wrapText="1"/>
    </xf>
    <xf numFmtId="0" fontId="22" fillId="14" borderId="5" applyAlignment="1" pivotButton="0" quotePrefix="0" xfId="0">
      <alignment horizontal="center" vertical="center" wrapText="1"/>
    </xf>
    <xf numFmtId="0" fontId="22" fillId="14" borderId="5" applyAlignment="1" pivotButton="0" quotePrefix="0" xfId="0">
      <alignment horizontal="center" vertical="center"/>
    </xf>
    <xf numFmtId="0" fontId="22" fillId="14" borderId="6" applyAlignment="1" pivotButton="0" quotePrefix="0" xfId="0">
      <alignment horizontal="center" vertical="center" wrapText="1"/>
    </xf>
    <xf numFmtId="0" fontId="22" fillId="14" borderId="7" applyAlignment="1" pivotButton="0" quotePrefix="0" xfId="0">
      <alignment horizontal="center" vertical="center" wrapText="1"/>
    </xf>
    <xf numFmtId="0" fontId="0" fillId="15" borderId="7" pivotButton="0" quotePrefix="0" xfId="0"/>
    <xf numFmtId="0" fontId="6" fillId="15" borderId="7" pivotButton="0" quotePrefix="0" xfId="0"/>
    <xf numFmtId="0" fontId="6" fillId="0" borderId="0" pivotButton="0" quotePrefix="0" xfId="0"/>
    <xf numFmtId="0" fontId="6" fillId="0" borderId="0" applyAlignment="1" pivotButton="0" quotePrefix="0" xfId="0">
      <alignment horizontal="left" vertical="center"/>
    </xf>
    <xf numFmtId="0" fontId="27" fillId="16" borderId="0" applyAlignment="1" pivotButton="0" quotePrefix="0" xfId="15">
      <alignment horizontal="left" vertical="center"/>
    </xf>
    <xf numFmtId="0" fontId="2" fillId="16" borderId="0" pivotButton="0" quotePrefix="0" xfId="15"/>
    <xf numFmtId="0" fontId="6" fillId="0" borderId="0" pivotButton="0" quotePrefix="0" xfId="1"/>
    <xf numFmtId="0" fontId="28" fillId="17" borderId="0" pivotButton="0" quotePrefix="0" xfId="1"/>
    <xf numFmtId="0" fontId="28" fillId="0" borderId="0" pivotButton="0" quotePrefix="0" xfId="1"/>
    <xf numFmtId="0" fontId="28" fillId="18" borderId="0" pivotButton="0" quotePrefix="0" xfId="1"/>
    <xf numFmtId="0" fontId="28" fillId="19" borderId="0" pivotButton="0" quotePrefix="0" xfId="1"/>
    <xf numFmtId="0" fontId="2" fillId="0" borderId="0" pivotButton="0" quotePrefix="0" xfId="15"/>
    <xf numFmtId="11" fontId="28" fillId="0" borderId="0" pivotButton="0" quotePrefix="0" xfId="1"/>
    <xf numFmtId="0" fontId="29" fillId="20" borderId="0" pivotButton="0" quotePrefix="0" xfId="1"/>
    <xf numFmtId="0" fontId="28" fillId="20" borderId="0" pivotButton="0" quotePrefix="0" xfId="1"/>
    <xf numFmtId="0" fontId="30" fillId="21" borderId="8" applyAlignment="1" pivotButton="0" quotePrefix="0" xfId="1">
      <alignment wrapText="1"/>
    </xf>
    <xf numFmtId="0" fontId="30" fillId="21" borderId="9" applyAlignment="1" pivotButton="0" quotePrefix="0" xfId="1">
      <alignment wrapText="1"/>
    </xf>
    <xf numFmtId="0" fontId="31" fillId="21" borderId="9" applyAlignment="1" pivotButton="0" quotePrefix="0" xfId="1">
      <alignment wrapText="1"/>
    </xf>
    <xf numFmtId="0" fontId="32" fillId="0" borderId="0" pivotButton="0" quotePrefix="0" xfId="1"/>
    <xf numFmtId="0" fontId="33" fillId="0" borderId="0" pivotButton="0" quotePrefix="0" xfId="1"/>
    <xf numFmtId="0" fontId="32" fillId="0" borderId="0" applyAlignment="1" pivotButton="0" quotePrefix="0" xfId="1">
      <alignment wrapText="1"/>
    </xf>
    <xf numFmtId="0" fontId="33" fillId="0" borderId="0" applyAlignment="1" pivotButton="0" quotePrefix="0" xfId="1">
      <alignment wrapText="1"/>
    </xf>
    <xf numFmtId="0" fontId="34" fillId="0" borderId="0" pivotButton="0" quotePrefix="0" xfId="1"/>
    <xf numFmtId="0" fontId="33" fillId="22" borderId="8" applyAlignment="1" pivotButton="0" quotePrefix="0" xfId="1">
      <alignment wrapText="1"/>
    </xf>
    <xf numFmtId="0" fontId="33" fillId="22" borderId="8" applyAlignment="1" pivotButton="0" quotePrefix="1" xfId="1">
      <alignment wrapText="1"/>
    </xf>
    <xf numFmtId="0" fontId="34" fillId="22" borderId="8" pivotButton="0" quotePrefix="1" xfId="1"/>
    <xf numFmtId="0" fontId="33" fillId="22" borderId="0" pivotButton="0" quotePrefix="0" xfId="1"/>
    <xf numFmtId="0" fontId="34" fillId="22" borderId="8" pivotButton="0" quotePrefix="0" xfId="1"/>
    <xf numFmtId="11" fontId="33" fillId="0" borderId="0" pivotButton="0" quotePrefix="0" xfId="1"/>
    <xf numFmtId="0" fontId="6" fillId="0" borderId="2" applyAlignment="1" pivotButton="0" quotePrefix="0" xfId="0">
      <alignment horizontal="center" vertical="center"/>
    </xf>
    <xf numFmtId="0" fontId="28" fillId="9" borderId="0" pivotButton="0" quotePrefix="0" xfId="1"/>
    <xf numFmtId="49" fontId="0" fillId="0" borderId="0" pivotButton="0" quotePrefix="0" xfId="0"/>
    <xf numFmtId="164" fontId="6" fillId="0" borderId="0" pivotButton="0" quotePrefix="0" xfId="0"/>
    <xf numFmtId="0" fontId="6" fillId="0" borderId="0" applyAlignment="1" pivotButton="0" quotePrefix="0" xfId="0">
      <alignment horizontal="center"/>
    </xf>
    <xf numFmtId="49" fontId="6" fillId="0" borderId="0" pivotButton="0" quotePrefix="0" xfId="0"/>
    <xf numFmtId="0" fontId="0" fillId="24" borderId="0" pivotButton="0" quotePrefix="0" xfId="0"/>
    <xf numFmtId="0" fontId="6" fillId="0" borderId="0" pivotButton="0" quotePrefix="1" xfId="0"/>
    <xf numFmtId="0" fontId="0" fillId="25" borderId="0" pivotButton="0" quotePrefix="0" xfId="0"/>
    <xf numFmtId="0" fontId="0" fillId="13" borderId="0" applyAlignment="1" pivotButton="0" quotePrefix="0" xfId="0">
      <alignment horizontal="center" vertical="center"/>
    </xf>
    <xf numFmtId="0" fontId="6" fillId="13" borderId="0" applyAlignment="1" pivotButton="0" quotePrefix="0" xfId="0">
      <alignment horizontal="center" vertical="center"/>
    </xf>
    <xf numFmtId="0" fontId="6" fillId="13" borderId="0" applyAlignment="1" pivotButton="0" quotePrefix="0" xfId="0">
      <alignment horizontal="left" vertical="center"/>
    </xf>
    <xf numFmtId="0" fontId="0" fillId="13" borderId="0" applyAlignment="1" pivotButton="0" quotePrefix="0" xfId="0">
      <alignment horizontal="left" vertical="center"/>
    </xf>
    <xf numFmtId="0" fontId="6" fillId="13" borderId="0" pivotButton="0" quotePrefix="0" xfId="0"/>
    <xf numFmtId="0" fontId="0" fillId="13" borderId="0" applyAlignment="1" pivotButton="0" quotePrefix="0" xfId="0">
      <alignment horizontal="left"/>
    </xf>
    <xf numFmtId="0" fontId="0" fillId="0" borderId="0" applyAlignment="1" pivotButton="0" quotePrefix="0" xfId="0">
      <alignment horizontal="center"/>
    </xf>
    <xf numFmtId="0" fontId="35" fillId="26" borderId="0" applyAlignment="1" pivotButton="0" quotePrefix="0" xfId="0">
      <alignment horizontal="left"/>
    </xf>
    <xf numFmtId="0" fontId="36" fillId="26" borderId="0" applyAlignment="1" pivotButton="0" quotePrefix="0" xfId="16">
      <alignment horizontal="left"/>
    </xf>
    <xf numFmtId="0" fontId="40" fillId="27" borderId="0" applyAlignment="1" pivotButton="0" quotePrefix="0" xfId="16">
      <alignment horizontal="center" vertical="center"/>
    </xf>
    <xf numFmtId="0" fontId="40" fillId="27" borderId="0" applyAlignment="1" pivotButton="0" quotePrefix="0" xfId="16">
      <alignment horizontal="center" vertical="center" wrapText="1"/>
    </xf>
    <xf numFmtId="0" fontId="35" fillId="26" borderId="0" applyAlignment="1" pivotButton="0" quotePrefix="0" xfId="16">
      <alignment horizontal="left"/>
    </xf>
    <xf numFmtId="165" fontId="35" fillId="26" borderId="0" applyAlignment="1" pivotButton="0" quotePrefix="0" xfId="16">
      <alignment horizontal="right"/>
    </xf>
    <xf numFmtId="166" fontId="35" fillId="26" borderId="0" applyAlignment="1" pivotButton="0" quotePrefix="0" xfId="16">
      <alignment horizontal="right"/>
    </xf>
    <xf numFmtId="3" fontId="35" fillId="26" borderId="0" applyAlignment="1" pivotButton="0" quotePrefix="0" xfId="16">
      <alignment horizontal="right"/>
    </xf>
    <xf numFmtId="3" fontId="36" fillId="26" borderId="0" applyAlignment="1" pivotButton="0" quotePrefix="0" xfId="16">
      <alignment horizontal="left"/>
    </xf>
    <xf numFmtId="3" fontId="36" fillId="26" borderId="10" applyAlignment="1" pivotButton="0" quotePrefix="0" xfId="16">
      <alignment horizontal="left"/>
    </xf>
    <xf numFmtId="3" fontId="36" fillId="28" borderId="0" applyAlignment="1" pivotButton="0" quotePrefix="0" xfId="16">
      <alignment horizontal="left"/>
    </xf>
    <xf numFmtId="0" fontId="43" fillId="0" borderId="0" applyAlignment="1" pivotButton="0" quotePrefix="0" xfId="17">
      <alignment horizontal="left"/>
    </xf>
    <xf numFmtId="0" fontId="36" fillId="9" borderId="0" applyAlignment="1" pivotButton="0" quotePrefix="0" xfId="16">
      <alignment horizontal="left"/>
    </xf>
    <xf numFmtId="3" fontId="36" fillId="9" borderId="0" applyAlignment="1" pivotButton="0" quotePrefix="0" xfId="16">
      <alignment horizontal="left"/>
    </xf>
    <xf numFmtId="0" fontId="44" fillId="0" borderId="0" pivotButton="0" quotePrefix="0" xfId="18"/>
    <xf numFmtId="0" fontId="48" fillId="29" borderId="8" applyAlignment="1" pivotButton="0" quotePrefix="0" xfId="18">
      <alignment horizontal="center" vertical="center" wrapText="1"/>
    </xf>
    <xf numFmtId="0" fontId="47" fillId="0" borderId="2" applyAlignment="1" pivotButton="0" quotePrefix="0" xfId="18">
      <alignment horizontal="center" vertical="center" wrapText="1"/>
    </xf>
    <xf numFmtId="0" fontId="48" fillId="0" borderId="2" applyAlignment="1" pivotButton="0" quotePrefix="0" xfId="18">
      <alignment horizontal="left" vertical="center" wrapText="1"/>
    </xf>
    <xf numFmtId="167" fontId="48" fillId="0" borderId="2" applyAlignment="1" pivotButton="0" quotePrefix="0" xfId="18">
      <alignment horizontal="right" vertical="center" wrapText="1" indent="1"/>
    </xf>
    <xf numFmtId="0" fontId="44" fillId="0" borderId="2" applyAlignment="1" pivotButton="0" quotePrefix="0" xfId="18">
      <alignment horizontal="left" vertical="center" wrapText="1"/>
    </xf>
    <xf numFmtId="167" fontId="44" fillId="0" borderId="2" applyAlignment="1" pivotButton="0" quotePrefix="0" xfId="18">
      <alignment horizontal="right" vertical="center" wrapText="1" indent="1"/>
    </xf>
    <xf numFmtId="0" fontId="44" fillId="0" borderId="2" applyAlignment="1" pivotButton="0" quotePrefix="0" xfId="18">
      <alignment horizontal="left" vertical="center" wrapText="1" indent="1"/>
    </xf>
    <xf numFmtId="0" fontId="6" fillId="0" borderId="3" applyAlignment="1" pivotButton="0" quotePrefix="0" xfId="0">
      <alignment horizontal="center" vertical="center"/>
    </xf>
    <xf numFmtId="0" fontId="6" fillId="0" borderId="2" applyAlignment="1" pivotButton="0" quotePrefix="0" xfId="0">
      <alignment horizontal="left" vertical="center"/>
    </xf>
    <xf numFmtId="0" fontId="0" fillId="3" borderId="0" pivotButton="0" quotePrefix="0" xfId="0"/>
    <xf numFmtId="0" fontId="51" fillId="27" borderId="15" applyAlignment="1" pivotButton="0" quotePrefix="0" xfId="0">
      <alignment horizontal="center" vertical="center" wrapText="1"/>
    </xf>
    <xf numFmtId="0" fontId="52" fillId="30" borderId="0" applyAlignment="1" pivotButton="0" quotePrefix="0" xfId="0">
      <alignment horizontal="center" vertical="center" wrapText="1"/>
    </xf>
    <xf numFmtId="0" fontId="0" fillId="3" borderId="0" applyAlignment="1" pivotButton="0" quotePrefix="0" xfId="0">
      <alignment vertical="center"/>
    </xf>
    <xf numFmtId="0" fontId="51" fillId="27" borderId="15" applyAlignment="1" pivotButton="0" quotePrefix="0" xfId="0">
      <alignment horizontal="center" vertical="center"/>
    </xf>
    <xf numFmtId="0" fontId="52" fillId="30" borderId="0" applyAlignment="1" pivotButton="0" quotePrefix="0" xfId="0">
      <alignment horizontal="center" vertical="center"/>
    </xf>
    <xf numFmtId="0" fontId="53" fillId="3" borderId="1" applyAlignment="1" pivotButton="0" quotePrefix="0" xfId="0">
      <alignment horizontal="center" vertical="center"/>
    </xf>
    <xf numFmtId="3" fontId="54" fillId="27" borderId="15" applyAlignment="1" pivotButton="0" quotePrefix="0" xfId="0">
      <alignment horizontal="center" vertical="center"/>
    </xf>
    <xf numFmtId="3" fontId="55" fillId="30" borderId="0" applyAlignment="1" pivotButton="0" quotePrefix="0" xfId="0">
      <alignment horizontal="center" vertical="center"/>
    </xf>
    <xf numFmtId="3" fontId="53" fillId="3" borderId="1" applyAlignment="1" pivotButton="0" quotePrefix="0" xfId="0">
      <alignment horizontal="center" vertical="center"/>
    </xf>
    <xf numFmtId="10" fontId="53" fillId="3" borderId="1" applyAlignment="1" pivotButton="0" quotePrefix="0" xfId="0">
      <alignment horizontal="center" vertical="center"/>
    </xf>
    <xf numFmtId="0" fontId="56" fillId="27" borderId="15" applyAlignment="1" pivotButton="0" quotePrefix="0" xfId="0">
      <alignment vertical="center"/>
    </xf>
    <xf numFmtId="3" fontId="57" fillId="27" borderId="15" applyAlignment="1" pivotButton="0" quotePrefix="0" xfId="0">
      <alignment horizontal="center" vertical="center"/>
    </xf>
    <xf numFmtId="3" fontId="0" fillId="0" borderId="0" pivotButton="0" quotePrefix="0" xfId="0"/>
    <xf numFmtId="14" fontId="62" fillId="0" borderId="0" applyAlignment="1" pivotButton="0" quotePrefix="0" xfId="0">
      <alignment vertical="center"/>
    </xf>
    <xf numFmtId="0" fontId="51" fillId="27" borderId="21" applyAlignment="1" pivotButton="0" quotePrefix="0" xfId="0">
      <alignment horizontal="center" vertical="center" wrapText="1"/>
    </xf>
    <xf numFmtId="0" fontId="51" fillId="27" borderId="22" applyAlignment="1" pivotButton="0" quotePrefix="0" xfId="0">
      <alignment horizontal="center" vertical="center" wrapText="1"/>
    </xf>
    <xf numFmtId="3" fontId="63" fillId="27" borderId="15" applyAlignment="1" pivotButton="0" quotePrefix="0" xfId="0">
      <alignment horizontal="center" vertical="center"/>
    </xf>
    <xf numFmtId="1" fontId="53" fillId="3" borderId="26" applyAlignment="1" pivotButton="0" quotePrefix="0" xfId="13">
      <alignment horizontal="center" vertical="center"/>
    </xf>
    <xf numFmtId="0" fontId="56" fillId="27" borderId="27" applyAlignment="1" pivotButton="0" quotePrefix="0" xfId="0">
      <alignment vertical="center"/>
    </xf>
    <xf numFmtId="3" fontId="57" fillId="27" borderId="27" applyAlignment="1" pivotButton="0" quotePrefix="0" xfId="0">
      <alignment horizontal="center" vertical="center"/>
    </xf>
    <xf numFmtId="0" fontId="55" fillId="3" borderId="0" applyAlignment="1" pivotButton="0" quotePrefix="0" xfId="0">
      <alignment vertical="center" wrapText="1"/>
    </xf>
    <xf numFmtId="0" fontId="59" fillId="3" borderId="0" applyAlignment="1" pivotButton="0" quotePrefix="0" xfId="0">
      <alignment vertical="center" wrapText="1"/>
    </xf>
    <xf numFmtId="0" fontId="55" fillId="3" borderId="0" pivotButton="0" quotePrefix="0" xfId="0"/>
    <xf numFmtId="0" fontId="59" fillId="3" borderId="0" pivotButton="0" quotePrefix="0" xfId="0"/>
    <xf numFmtId="0" fontId="51" fillId="27" borderId="16" applyAlignment="1" pivotButton="0" quotePrefix="0" xfId="0">
      <alignment horizontal="center" vertical="center"/>
    </xf>
    <xf numFmtId="0" fontId="56" fillId="27" borderId="16" applyAlignment="1" pivotButton="0" quotePrefix="0" xfId="0">
      <alignment vertical="center"/>
    </xf>
    <xf numFmtId="0" fontId="52" fillId="3" borderId="29" applyAlignment="1" pivotButton="0" quotePrefix="0" xfId="0">
      <alignment vertical="center"/>
    </xf>
    <xf numFmtId="0" fontId="52" fillId="3" borderId="0" applyAlignment="1" pivotButton="0" quotePrefix="0" xfId="0">
      <alignment vertical="center"/>
    </xf>
    <xf numFmtId="0" fontId="58" fillId="3" borderId="29" applyAlignment="1" pivotButton="0" quotePrefix="0" xfId="0">
      <alignment vertical="center"/>
    </xf>
    <xf numFmtId="0" fontId="58" fillId="3" borderId="0" applyAlignment="1" pivotButton="0" quotePrefix="0" xfId="0">
      <alignment vertical="center"/>
    </xf>
    <xf numFmtId="0" fontId="64" fillId="0" borderId="0" pivotButton="0" quotePrefix="0" xfId="0"/>
    <xf numFmtId="0" fontId="65" fillId="0" borderId="0" pivotButton="0" quotePrefix="0" xfId="18"/>
    <xf numFmtId="0" fontId="48" fillId="0" borderId="2" applyAlignment="1" pivotButton="0" quotePrefix="0" xfId="0">
      <alignment horizontal="left" vertical="center" wrapText="1"/>
    </xf>
    <xf numFmtId="167" fontId="48" fillId="0" borderId="2" applyAlignment="1" pivotButton="0" quotePrefix="0" xfId="0">
      <alignment horizontal="right" vertical="center" wrapText="1" indent="1"/>
    </xf>
    <xf numFmtId="168" fontId="48" fillId="0" borderId="2" applyAlignment="1" pivotButton="0" quotePrefix="0" xfId="0">
      <alignment horizontal="right" vertical="center" wrapText="1" indent="1"/>
    </xf>
    <xf numFmtId="0" fontId="0" fillId="0" borderId="2" applyAlignment="1" pivotButton="0" quotePrefix="0" xfId="0">
      <alignment horizontal="left" vertical="center" wrapText="1"/>
    </xf>
    <xf numFmtId="167" fontId="0" fillId="0" borderId="2" applyAlignment="1" pivotButton="0" quotePrefix="0" xfId="0">
      <alignment horizontal="right" vertical="center" wrapText="1" indent="1"/>
    </xf>
    <xf numFmtId="168" fontId="0" fillId="0" borderId="2" applyAlignment="1" pivotButton="0" quotePrefix="0" xfId="0">
      <alignment horizontal="right" vertical="center" wrapText="1" indent="1"/>
    </xf>
    <xf numFmtId="0" fontId="40" fillId="31" borderId="0" applyAlignment="1" pivotButton="0" quotePrefix="0" xfId="0">
      <alignment horizontal="center" vertical="center"/>
    </xf>
    <xf numFmtId="165" fontId="35" fillId="26" borderId="0" applyAlignment="1" pivotButton="0" quotePrefix="0" xfId="0">
      <alignment horizontal="right"/>
    </xf>
    <xf numFmtId="166" fontId="35" fillId="26" borderId="0" applyAlignment="1" pivotButton="0" quotePrefix="0" xfId="0">
      <alignment horizontal="right"/>
    </xf>
    <xf numFmtId="3" fontId="35" fillId="26" borderId="0" applyAlignment="1" pivotButton="0" quotePrefix="0" xfId="0">
      <alignment horizontal="right"/>
    </xf>
    <xf numFmtId="0" fontId="68" fillId="0" borderId="0" pivotButton="0" quotePrefix="0" xfId="0"/>
    <xf numFmtId="0" fontId="69" fillId="0" borderId="39" applyAlignment="1" pivotButton="0" quotePrefix="0" xfId="0">
      <alignment vertical="center"/>
    </xf>
    <xf numFmtId="0" fontId="52" fillId="0" borderId="39" applyAlignment="1" pivotButton="0" quotePrefix="0" xfId="0">
      <alignment vertical="center"/>
    </xf>
    <xf numFmtId="0" fontId="0" fillId="0" borderId="39" pivotButton="0" quotePrefix="0" xfId="0"/>
    <xf numFmtId="0" fontId="0" fillId="0" borderId="40" pivotButton="0" quotePrefix="0" xfId="0"/>
    <xf numFmtId="3" fontId="70" fillId="27" borderId="1" applyAlignment="1" pivotButton="0" quotePrefix="0" xfId="0">
      <alignment horizontal="center" vertical="center"/>
    </xf>
    <xf numFmtId="9" fontId="71" fillId="27" borderId="15" applyAlignment="1" pivotButton="0" quotePrefix="0" xfId="0">
      <alignment horizontal="center" vertical="center"/>
    </xf>
    <xf numFmtId="0" fontId="55" fillId="0" borderId="39" pivotButton="0" quotePrefix="0" xfId="0"/>
    <xf numFmtId="9" fontId="0" fillId="0" borderId="0" pivotButton="0" quotePrefix="0" xfId="0"/>
    <xf numFmtId="0" fontId="6" fillId="0" borderId="3" applyAlignment="1" pivotButton="0" quotePrefix="0" xfId="0">
      <alignment horizontal="center" vertical="center" wrapText="1"/>
    </xf>
    <xf numFmtId="0" fontId="11" fillId="0" borderId="0" pivotButton="0" quotePrefix="0" xfId="0"/>
    <xf numFmtId="0" fontId="11" fillId="32" borderId="46" pivotButton="0" quotePrefix="0" xfId="0"/>
    <xf numFmtId="0" fontId="0" fillId="32" borderId="47" pivotButton="0" quotePrefix="0" xfId="0"/>
    <xf numFmtId="0" fontId="0" fillId="32" borderId="48" pivotButton="0" quotePrefix="0" xfId="0"/>
    <xf numFmtId="9" fontId="0" fillId="32" borderId="0" pivotButton="0" quotePrefix="0" xfId="0"/>
    <xf numFmtId="0" fontId="6" fillId="32" borderId="0" pivotButton="0" quotePrefix="0" xfId="0"/>
    <xf numFmtId="0" fontId="0" fillId="32" borderId="0" pivotButton="0" quotePrefix="0" xfId="0"/>
    <xf numFmtId="0" fontId="0" fillId="32" borderId="50" pivotButton="0" quotePrefix="0" xfId="0"/>
    <xf numFmtId="0" fontId="6" fillId="32" borderId="50" pivotButton="0" quotePrefix="0" xfId="0"/>
    <xf numFmtId="0" fontId="0" fillId="32" borderId="51" pivotButton="0" quotePrefix="0" xfId="0"/>
    <xf numFmtId="0" fontId="0" fillId="32" borderId="52" pivotButton="0" quotePrefix="0" xfId="0"/>
    <xf numFmtId="0" fontId="0" fillId="32" borderId="53" pivotButton="0" quotePrefix="0" xfId="0"/>
    <xf numFmtId="4" fontId="57" fillId="27" borderId="15" applyAlignment="1" pivotButton="0" quotePrefix="0" xfId="0">
      <alignment horizontal="center" vertical="center"/>
    </xf>
    <xf numFmtId="0" fontId="52" fillId="0" borderId="54" applyAlignment="1" pivotButton="0" quotePrefix="0" xfId="0">
      <alignment vertical="center"/>
    </xf>
    <xf numFmtId="0" fontId="0" fillId="0" borderId="54" pivotButton="0" quotePrefix="0" xfId="0"/>
    <xf numFmtId="10" fontId="54" fillId="27" borderId="27" applyAlignment="1" pivotButton="0" quotePrefix="0" xfId="13">
      <alignment horizontal="center" vertical="center"/>
    </xf>
    <xf numFmtId="10" fontId="0" fillId="0" borderId="0" pivotButton="0" quotePrefix="0" xfId="0"/>
    <xf numFmtId="9" fontId="0" fillId="0" borderId="0" pivotButton="0" quotePrefix="0" xfId="13"/>
    <xf numFmtId="9" fontId="0" fillId="33" borderId="0" pivotButton="0" quotePrefix="0" xfId="13"/>
    <xf numFmtId="9" fontId="0" fillId="34" borderId="0" pivotButton="0" quotePrefix="0" xfId="13"/>
    <xf numFmtId="1" fontId="0" fillId="0" borderId="0" pivotButton="0" quotePrefix="0" xfId="0"/>
    <xf numFmtId="0" fontId="0" fillId="34" borderId="0" pivotButton="0" quotePrefix="0" xfId="0"/>
    <xf numFmtId="0" fontId="0" fillId="33" borderId="0" pivotButton="0" quotePrefix="0" xfId="0"/>
    <xf numFmtId="0" fontId="51" fillId="27" borderId="44" applyAlignment="1" pivotButton="0" quotePrefix="0" xfId="0">
      <alignment horizontal="center" vertical="center" wrapText="1"/>
    </xf>
    <xf numFmtId="0" fontId="6" fillId="0" borderId="0" applyAlignment="1" pivotButton="0" quotePrefix="0" xfId="0">
      <alignment horizontal="center" vertical="center" wrapText="1"/>
    </xf>
    <xf numFmtId="0" fontId="0" fillId="26" borderId="0" applyAlignment="1" pivotButton="0" quotePrefix="0" xfId="0">
      <alignment horizontal="left"/>
    </xf>
    <xf numFmtId="0" fontId="28" fillId="13" borderId="0" pivotButton="0" quotePrefix="0" xfId="1"/>
    <xf numFmtId="0" fontId="26" fillId="0" borderId="55" pivotButton="0" quotePrefix="0" xfId="0"/>
    <xf numFmtId="0" fontId="0" fillId="0" borderId="3" applyAlignment="1" pivotButton="0" quotePrefix="0" xfId="0">
      <alignment horizontal="left" vertical="center"/>
    </xf>
    <xf numFmtId="0" fontId="0" fillId="0" borderId="2" applyAlignment="1" pivotButton="0" quotePrefix="0" xfId="0">
      <alignment horizontal="left" vertical="center"/>
    </xf>
    <xf numFmtId="0" fontId="73" fillId="0" borderId="0" pivotButton="0" quotePrefix="0" xfId="0"/>
    <xf numFmtId="0" fontId="74" fillId="0" borderId="0" pivotButton="0" quotePrefix="0" xfId="0"/>
    <xf numFmtId="0" fontId="75" fillId="0" borderId="0" pivotButton="0" quotePrefix="0" xfId="0"/>
    <xf numFmtId="0" fontId="76" fillId="0" borderId="0" pivotButton="0" quotePrefix="0" xfId="0"/>
    <xf numFmtId="0" fontId="78" fillId="37" borderId="8" applyAlignment="1" pivotButton="0" quotePrefix="0" xfId="19">
      <alignment horizontal="center" vertical="center" wrapText="1"/>
    </xf>
    <xf numFmtId="0" fontId="76" fillId="0" borderId="8" pivotButton="0" quotePrefix="0" xfId="0"/>
    <xf numFmtId="1" fontId="76" fillId="0" borderId="8" pivotButton="0" quotePrefix="0" xfId="0"/>
    <xf numFmtId="1" fontId="76" fillId="9" borderId="8" pivotButton="0" quotePrefix="0" xfId="0"/>
    <xf numFmtId="0" fontId="26" fillId="0" borderId="10" pivotButton="0" quotePrefix="0" xfId="0"/>
    <xf numFmtId="49" fontId="26" fillId="0" borderId="10" pivotButton="0" quotePrefix="0" xfId="0"/>
    <xf numFmtId="0" fontId="0" fillId="0" borderId="55" applyAlignment="1" pivotButton="0" quotePrefix="0" xfId="0">
      <alignment vertical="center"/>
    </xf>
    <xf numFmtId="0" fontId="6" fillId="0" borderId="55" applyAlignment="1" pivotButton="0" quotePrefix="0" xfId="0">
      <alignment vertical="center"/>
    </xf>
    <xf numFmtId="0" fontId="6" fillId="0" borderId="57" pivotButton="0" quotePrefix="0" xfId="0"/>
    <xf numFmtId="0" fontId="6" fillId="0" borderId="58" pivotButton="0" quotePrefix="0" xfId="0"/>
    <xf numFmtId="0" fontId="6" fillId="0" borderId="55" pivotButton="0" quotePrefix="0" xfId="0"/>
    <xf numFmtId="49" fontId="6" fillId="0" borderId="57" pivotButton="0" quotePrefix="0" xfId="0"/>
    <xf numFmtId="0" fontId="6" fillId="0" borderId="10" pivotButton="0" quotePrefix="0" xfId="0"/>
    <xf numFmtId="49" fontId="6" fillId="0" borderId="10" pivotButton="0" quotePrefix="0" xfId="0"/>
    <xf numFmtId="0" fontId="0" fillId="0" borderId="59" applyAlignment="1" pivotButton="0" quotePrefix="0" xfId="0">
      <alignment horizontal="center" vertical="center"/>
    </xf>
    <xf numFmtId="0" fontId="0" fillId="0" borderId="55" pivotButton="0" quotePrefix="0" xfId="0"/>
    <xf numFmtId="49" fontId="26" fillId="0" borderId="55" pivotButton="0" quotePrefix="0" xfId="0"/>
    <xf numFmtId="0" fontId="0" fillId="0" borderId="60" pivotButton="0" quotePrefix="0" xfId="0"/>
    <xf numFmtId="9" fontId="0" fillId="9" borderId="0" pivotButton="0" quotePrefix="0" xfId="13"/>
    <xf numFmtId="10" fontId="53" fillId="9" borderId="1" applyAlignment="1" pivotButton="0" quotePrefix="0" xfId="0">
      <alignment horizontal="center" vertical="center"/>
    </xf>
    <xf numFmtId="10" fontId="54" fillId="9" borderId="25" applyAlignment="1" pivotButton="0" quotePrefix="0" xfId="13">
      <alignment horizontal="center" vertical="center"/>
    </xf>
    <xf numFmtId="9" fontId="0" fillId="0" borderId="0" pivotButton="0" quotePrefix="0" xfId="13"/>
    <xf numFmtId="0" fontId="6" fillId="0" borderId="0" applyAlignment="1" pivotButton="0" quotePrefix="0" xfId="0">
      <alignment vertical="center" wrapText="1"/>
    </xf>
    <xf numFmtId="0" fontId="81" fillId="0" borderId="0" pivotButton="0" quotePrefix="0" xfId="20"/>
    <xf numFmtId="0" fontId="82" fillId="0" borderId="0" applyAlignment="1" pivotButton="0" quotePrefix="0" xfId="20">
      <alignment horizontal="centerContinuous" vertical="center" wrapText="1"/>
    </xf>
    <xf numFmtId="0" fontId="84" fillId="0" borderId="0" applyAlignment="1" pivotButton="0" quotePrefix="0" xfId="20">
      <alignment horizontal="centerContinuous" vertical="center"/>
    </xf>
    <xf numFmtId="0" fontId="85" fillId="0" borderId="0" applyAlignment="1" pivotButton="0" quotePrefix="0" xfId="20">
      <alignment horizontal="centerContinuous" vertical="center"/>
    </xf>
    <xf numFmtId="169" fontId="84" fillId="0" borderId="0" applyAlignment="1" applyProtection="1" pivotButton="0" quotePrefix="0" xfId="20">
      <alignment horizontal="centerContinuous" vertical="center"/>
      <protection locked="0" hidden="0"/>
    </xf>
    <xf numFmtId="169" fontId="81" fillId="0" borderId="0" applyProtection="1" pivotButton="0" quotePrefix="0" xfId="20">
      <protection locked="0" hidden="0"/>
    </xf>
    <xf numFmtId="0" fontId="86" fillId="0" borderId="29" applyProtection="1" pivotButton="0" quotePrefix="0" xfId="21">
      <protection locked="0" hidden="0"/>
    </xf>
    <xf numFmtId="0" fontId="87" fillId="0" borderId="61" applyAlignment="1" applyProtection="1" pivotButton="0" quotePrefix="0" xfId="21">
      <alignment horizontal="center"/>
      <protection locked="0" hidden="0"/>
    </xf>
    <xf numFmtId="0" fontId="88" fillId="0" borderId="61" applyAlignment="1" applyProtection="1" pivotButton="0" quotePrefix="0" xfId="21">
      <alignment horizontal="center"/>
      <protection locked="0" hidden="0"/>
    </xf>
    <xf numFmtId="0" fontId="86" fillId="0" borderId="62" applyAlignment="1" applyProtection="1" pivotButton="0" quotePrefix="0" xfId="22">
      <alignment horizontal="center"/>
      <protection locked="0" hidden="0"/>
    </xf>
    <xf numFmtId="0" fontId="86" fillId="0" borderId="0" applyProtection="1" pivotButton="0" quotePrefix="0" xfId="21">
      <protection locked="0" hidden="0"/>
    </xf>
    <xf numFmtId="0" fontId="86" fillId="0" borderId="32" applyAlignment="1" pivotButton="0" quotePrefix="0" xfId="21">
      <alignment horizontal="left"/>
    </xf>
    <xf numFmtId="0" fontId="86" fillId="0" borderId="63" applyAlignment="1" applyProtection="1" pivotButton="0" quotePrefix="0" xfId="21">
      <alignment horizontal="center"/>
      <protection locked="0" hidden="0"/>
    </xf>
    <xf numFmtId="0" fontId="89" fillId="0" borderId="63" applyAlignment="1" applyProtection="1" pivotButton="0" quotePrefix="0" xfId="21">
      <alignment horizontal="center"/>
      <protection locked="0" hidden="0"/>
    </xf>
    <xf numFmtId="0" fontId="90" fillId="0" borderId="63" applyAlignment="1" applyProtection="1" pivotButton="0" quotePrefix="0" xfId="21">
      <alignment horizontal="center"/>
      <protection locked="0" hidden="0"/>
    </xf>
    <xf numFmtId="0" fontId="91" fillId="0" borderId="63" applyAlignment="1" applyProtection="1" pivotButton="0" quotePrefix="0" xfId="21">
      <alignment horizontal="center"/>
      <protection locked="0" hidden="0"/>
    </xf>
    <xf numFmtId="0" fontId="92" fillId="0" borderId="63" applyAlignment="1" applyProtection="1" pivotButton="0" quotePrefix="0" xfId="21">
      <alignment horizontal="center"/>
      <protection locked="0" hidden="0"/>
    </xf>
    <xf numFmtId="0" fontId="91" fillId="0" borderId="64" applyAlignment="1" applyProtection="1" pivotButton="0" quotePrefix="0" xfId="22">
      <alignment horizontal="center"/>
      <protection locked="0" hidden="0"/>
    </xf>
    <xf numFmtId="22" fontId="93" fillId="0" borderId="0" applyAlignment="1" applyProtection="1" pivotButton="0" quotePrefix="0" xfId="23">
      <alignment horizontal="center" vertical="center"/>
      <protection locked="0" hidden="0"/>
    </xf>
    <xf numFmtId="14" fontId="94" fillId="0" borderId="65" applyAlignment="1" applyProtection="1" pivotButton="0" quotePrefix="0" xfId="23">
      <alignment horizontal="center"/>
      <protection locked="0" hidden="0"/>
    </xf>
    <xf numFmtId="14" fontId="95" fillId="0" borderId="65" applyAlignment="1" applyProtection="1" pivotButton="0" quotePrefix="0" xfId="23">
      <alignment horizontal="center"/>
      <protection locked="0" hidden="0"/>
    </xf>
    <xf numFmtId="0" fontId="94" fillId="0" borderId="66" applyAlignment="1" applyProtection="1" pivotButton="0" quotePrefix="0" xfId="22">
      <alignment horizontal="center"/>
      <protection locked="0" hidden="0"/>
    </xf>
    <xf numFmtId="0" fontId="93" fillId="0" borderId="0" applyProtection="1" pivotButton="0" quotePrefix="0" xfId="21">
      <protection locked="0" hidden="0"/>
    </xf>
    <xf numFmtId="0" fontId="87" fillId="0" borderId="0" applyAlignment="1" applyProtection="1" pivotButton="0" quotePrefix="0" xfId="20">
      <alignment horizontal="left"/>
      <protection locked="0" hidden="0"/>
    </xf>
    <xf numFmtId="10" fontId="96" fillId="0" borderId="65" applyAlignment="1" applyProtection="1" pivotButton="0" quotePrefix="0" xfId="22">
      <alignment horizontal="center"/>
      <protection locked="0" hidden="0"/>
    </xf>
    <xf numFmtId="170" fontId="87" fillId="0" borderId="66" applyAlignment="1" applyProtection="1" pivotButton="0" quotePrefix="0" xfId="22">
      <alignment horizontal="center"/>
      <protection locked="0" hidden="0"/>
    </xf>
    <xf numFmtId="0" fontId="97" fillId="0" borderId="0" applyProtection="1" pivotButton="0" quotePrefix="0" xfId="22">
      <protection locked="0" hidden="0"/>
    </xf>
    <xf numFmtId="0" fontId="98" fillId="0" borderId="0" applyAlignment="1" pivotButton="0" quotePrefix="0" xfId="22">
      <alignment horizontal="center"/>
    </xf>
    <xf numFmtId="9" fontId="86" fillId="0" borderId="65" applyAlignment="1" pivotButton="0" quotePrefix="0" xfId="24">
      <alignment horizontal="center" vertical="center"/>
    </xf>
    <xf numFmtId="9" fontId="99" fillId="0" borderId="65" applyAlignment="1" pivotButton="0" quotePrefix="0" xfId="24">
      <alignment horizontal="center" vertical="center"/>
    </xf>
    <xf numFmtId="0" fontId="100" fillId="0" borderId="66" applyAlignment="1" applyProtection="1" pivotButton="0" quotePrefix="0" xfId="22">
      <alignment horizontal="center" vertical="center"/>
      <protection locked="0" hidden="0"/>
    </xf>
    <xf numFmtId="0" fontId="97" fillId="0" borderId="0" applyProtection="1" pivotButton="0" quotePrefix="0" xfId="20">
      <protection locked="0" hidden="0"/>
    </xf>
    <xf numFmtId="0" fontId="86" fillId="0" borderId="0" applyAlignment="1" applyProtection="1" pivotButton="0" quotePrefix="0" xfId="20">
      <alignment horizontal="left"/>
      <protection locked="0" hidden="0"/>
    </xf>
    <xf numFmtId="3" fontId="86" fillId="0" borderId="65" applyProtection="1" pivotButton="0" quotePrefix="0" xfId="20">
      <protection locked="0" hidden="0"/>
    </xf>
    <xf numFmtId="3" fontId="101" fillId="0" borderId="65" applyProtection="1" pivotButton="0" quotePrefix="0" xfId="20">
      <protection locked="0" hidden="0"/>
    </xf>
    <xf numFmtId="171" fontId="86" fillId="0" borderId="66" pivotButton="0" quotePrefix="0" xfId="24"/>
    <xf numFmtId="0" fontId="89" fillId="0" borderId="0" applyProtection="1" pivotButton="0" quotePrefix="0" xfId="20">
      <protection locked="0" hidden="0"/>
    </xf>
    <xf numFmtId="172" fontId="86" fillId="0" borderId="65" applyAlignment="1" applyProtection="1" pivotButton="0" quotePrefix="0" xfId="25">
      <alignment horizontal="right"/>
      <protection locked="0" hidden="0"/>
    </xf>
    <xf numFmtId="172" fontId="101" fillId="0" borderId="65" applyAlignment="1" applyProtection="1" pivotButton="0" quotePrefix="0" xfId="25">
      <alignment horizontal="right"/>
      <protection locked="0" hidden="0"/>
    </xf>
    <xf numFmtId="3" fontId="102" fillId="0" borderId="65" applyAlignment="1" applyProtection="1" pivotButton="0" quotePrefix="0" xfId="26">
      <alignment vertical="center"/>
      <protection locked="0" hidden="0"/>
    </xf>
    <xf numFmtId="3" fontId="101" fillId="0" borderId="65" applyAlignment="1" applyProtection="1" pivotButton="0" quotePrefix="0" xfId="26">
      <alignment vertical="center"/>
      <protection locked="0" hidden="0"/>
    </xf>
    <xf numFmtId="171" fontId="89" fillId="0" borderId="65" applyProtection="1" pivotButton="0" quotePrefix="0" xfId="20">
      <protection locked="0" hidden="0"/>
    </xf>
    <xf numFmtId="171" fontId="86" fillId="0" borderId="65" applyProtection="1" pivotButton="0" quotePrefix="0" xfId="20">
      <protection locked="0" hidden="0"/>
    </xf>
    <xf numFmtId="171" fontId="99" fillId="0" borderId="65" applyProtection="1" pivotButton="0" quotePrefix="0" xfId="20">
      <protection locked="0" hidden="0"/>
    </xf>
    <xf numFmtId="3" fontId="86" fillId="0" borderId="65" pivotButton="0" quotePrefix="0" xfId="24"/>
    <xf numFmtId="3" fontId="101" fillId="0" borderId="65" pivotButton="0" quotePrefix="0" xfId="24"/>
    <xf numFmtId="0" fontId="86" fillId="0" borderId="0" applyProtection="1" pivotButton="0" quotePrefix="0" xfId="20">
      <protection locked="0" hidden="0"/>
    </xf>
    <xf numFmtId="0" fontId="86" fillId="38" borderId="0" applyAlignment="1" applyProtection="1" pivotButton="0" quotePrefix="0" xfId="20">
      <alignment horizontal="left"/>
      <protection locked="0" hidden="0"/>
    </xf>
    <xf numFmtId="3" fontId="103" fillId="0" borderId="65" applyProtection="1" pivotButton="0" quotePrefix="0" xfId="20">
      <protection locked="0" hidden="0"/>
    </xf>
    <xf numFmtId="3" fontId="104" fillId="0" borderId="65" applyProtection="1" pivotButton="0" quotePrefix="0" xfId="20">
      <protection locked="0" hidden="0"/>
    </xf>
    <xf numFmtId="0" fontId="86" fillId="0" borderId="32" applyAlignment="1" applyProtection="1" pivotButton="0" quotePrefix="0" xfId="20">
      <alignment horizontal="left"/>
      <protection locked="0" hidden="0"/>
    </xf>
    <xf numFmtId="171" fontId="86" fillId="0" borderId="63" pivotButton="0" quotePrefix="0" xfId="24"/>
    <xf numFmtId="171" fontId="103" fillId="0" borderId="63" pivotButton="0" quotePrefix="0" xfId="24"/>
    <xf numFmtId="171" fontId="101" fillId="0" borderId="63" pivotButton="0" quotePrefix="0" xfId="24"/>
    <xf numFmtId="171" fontId="104" fillId="0" borderId="63" pivotButton="0" quotePrefix="0" xfId="24"/>
    <xf numFmtId="171" fontId="86" fillId="0" borderId="64" pivotButton="0" quotePrefix="0" xfId="24"/>
    <xf numFmtId="0" fontId="87" fillId="0" borderId="0" applyProtection="1" pivotButton="0" quotePrefix="0" xfId="20">
      <protection locked="0" hidden="0"/>
    </xf>
    <xf numFmtId="0" fontId="86" fillId="0" borderId="0" applyAlignment="1" applyProtection="1" pivotButton="0" quotePrefix="0" xfId="20">
      <alignment vertical="top" wrapText="1"/>
      <protection locked="0" hidden="0"/>
    </xf>
    <xf numFmtId="0" fontId="84" fillId="0" borderId="0" applyProtection="1" pivotButton="0" quotePrefix="0" xfId="20">
      <protection locked="0" hidden="0"/>
    </xf>
    <xf numFmtId="0" fontId="87" fillId="39" borderId="0" applyAlignment="1" pivotButton="0" quotePrefix="0" xfId="21">
      <alignment horizontal="left"/>
    </xf>
    <xf numFmtId="0" fontId="87" fillId="39" borderId="65" applyAlignment="1" applyProtection="1" pivotButton="0" quotePrefix="0" xfId="21">
      <alignment horizontal="center"/>
      <protection locked="0" hidden="0"/>
    </xf>
    <xf numFmtId="0" fontId="88" fillId="39" borderId="65" applyAlignment="1" applyProtection="1" pivotButton="0" quotePrefix="0" xfId="21">
      <alignment horizontal="center"/>
      <protection locked="0" hidden="0"/>
    </xf>
    <xf numFmtId="0" fontId="87" fillId="39" borderId="66" applyAlignment="1" applyProtection="1" pivotButton="0" quotePrefix="0" xfId="21">
      <alignment horizontal="center"/>
      <protection locked="0" hidden="0"/>
    </xf>
    <xf numFmtId="22" fontId="86" fillId="39" borderId="0" applyAlignment="1" applyProtection="1" pivotButton="0" quotePrefix="0" xfId="21">
      <alignment horizontal="center" vertical="center"/>
      <protection locked="0" hidden="0"/>
    </xf>
    <xf numFmtId="0" fontId="86" fillId="39" borderId="65" applyAlignment="1" applyProtection="1" pivotButton="0" quotePrefix="0" xfId="21">
      <alignment horizontal="center"/>
      <protection locked="0" hidden="0"/>
    </xf>
    <xf numFmtId="0" fontId="89" fillId="39" borderId="65" applyAlignment="1" applyProtection="1" pivotButton="0" quotePrefix="0" xfId="21">
      <alignment horizontal="center"/>
      <protection locked="0" hidden="0"/>
    </xf>
    <xf numFmtId="0" fontId="90" fillId="39" borderId="65" applyAlignment="1" applyProtection="1" pivotButton="0" quotePrefix="0" xfId="21">
      <alignment horizontal="center"/>
      <protection locked="0" hidden="0"/>
    </xf>
    <xf numFmtId="0" fontId="105" fillId="39" borderId="65" applyAlignment="1" applyProtection="1" pivotButton="0" quotePrefix="0" xfId="21">
      <alignment horizontal="center"/>
      <protection locked="0" hidden="0"/>
    </xf>
    <xf numFmtId="0" fontId="90" fillId="39" borderId="66" applyAlignment="1" applyProtection="1" pivotButton="0" quotePrefix="0" xfId="21">
      <alignment horizontal="center"/>
      <protection locked="0" hidden="0"/>
    </xf>
    <xf numFmtId="22" fontId="86" fillId="40" borderId="0" applyAlignment="1" applyProtection="1" pivotButton="0" quotePrefix="0" xfId="21">
      <alignment horizontal="center" vertical="center"/>
      <protection locked="0" hidden="0"/>
    </xf>
    <xf numFmtId="0" fontId="86" fillId="40" borderId="65" applyAlignment="1" applyProtection="1" pivotButton="0" quotePrefix="0" xfId="21">
      <alignment horizontal="center"/>
      <protection locked="0" hidden="0"/>
    </xf>
    <xf numFmtId="0" fontId="89" fillId="40" borderId="65" applyAlignment="1" applyProtection="1" pivotButton="0" quotePrefix="0" xfId="21">
      <alignment horizontal="center"/>
      <protection locked="0" hidden="0"/>
    </xf>
    <xf numFmtId="0" fontId="106" fillId="0" borderId="65" applyAlignment="1" applyProtection="1" pivotButton="0" quotePrefix="0" xfId="21">
      <alignment horizontal="center"/>
      <protection locked="0" hidden="0"/>
    </xf>
    <xf numFmtId="0" fontId="106" fillId="40" borderId="65" applyAlignment="1" applyProtection="1" pivotButton="0" quotePrefix="0" xfId="21">
      <alignment horizontal="center"/>
      <protection locked="0" hidden="0"/>
    </xf>
    <xf numFmtId="0" fontId="89" fillId="41" borderId="66" applyAlignment="1" applyProtection="1" pivotButton="0" quotePrefix="0" xfId="22">
      <alignment horizontal="center"/>
      <protection locked="0" hidden="0"/>
    </xf>
    <xf numFmtId="0" fontId="98" fillId="42" borderId="0" applyAlignment="1" pivotButton="0" quotePrefix="0" xfId="22">
      <alignment horizontal="left" vertical="center"/>
    </xf>
    <xf numFmtId="0" fontId="100" fillId="42" borderId="65" applyAlignment="1" pivotButton="0" quotePrefix="0" xfId="20">
      <alignment horizontal="center" vertical="center"/>
    </xf>
    <xf numFmtId="3" fontId="100" fillId="42" borderId="65" applyAlignment="1" applyProtection="1" pivotButton="0" quotePrefix="0" xfId="27">
      <alignment horizontal="center" vertical="center"/>
      <protection locked="0" hidden="0"/>
    </xf>
    <xf numFmtId="3" fontId="99" fillId="42" borderId="65" applyAlignment="1" applyProtection="1" pivotButton="0" quotePrefix="0" xfId="27">
      <alignment horizontal="center" vertical="center"/>
      <protection locked="0" hidden="0"/>
    </xf>
    <xf numFmtId="0" fontId="100" fillId="42" borderId="66" applyAlignment="1" applyProtection="1" pivotButton="0" quotePrefix="0" xfId="22">
      <alignment horizontal="center" vertical="center"/>
      <protection locked="0" hidden="0"/>
    </xf>
    <xf numFmtId="0" fontId="86" fillId="0" borderId="0" applyAlignment="1" pivotButton="0" quotePrefix="0" xfId="21">
      <alignment horizontal="left"/>
    </xf>
    <xf numFmtId="3" fontId="86" fillId="0" borderId="65" applyAlignment="1" applyProtection="1" pivotButton="0" quotePrefix="0" xfId="20">
      <alignment horizontal="right"/>
      <protection locked="0" hidden="0"/>
    </xf>
    <xf numFmtId="3" fontId="86" fillId="0" borderId="65" pivotButton="0" quotePrefix="0" xfId="20"/>
    <xf numFmtId="3" fontId="101" fillId="0" borderId="65" pivotButton="0" quotePrefix="0" xfId="20"/>
    <xf numFmtId="0" fontId="86" fillId="0" borderId="0" applyAlignment="1" applyProtection="1" pivotButton="0" quotePrefix="0" xfId="21">
      <alignment horizontal="left"/>
      <protection locked="0" hidden="0"/>
    </xf>
    <xf numFmtId="1" fontId="86" fillId="0" borderId="65" applyProtection="1" pivotButton="0" quotePrefix="0" xfId="20">
      <protection locked="0" hidden="0"/>
    </xf>
    <xf numFmtId="0" fontId="101" fillId="0" borderId="65" applyProtection="1" pivotButton="0" quotePrefix="0" xfId="20">
      <protection locked="0" hidden="0"/>
    </xf>
    <xf numFmtId="0" fontId="86" fillId="0" borderId="65" applyProtection="1" pivotButton="0" quotePrefix="0" xfId="20">
      <protection locked="0" hidden="0"/>
    </xf>
    <xf numFmtId="0" fontId="99" fillId="0" borderId="65" applyProtection="1" pivotButton="0" quotePrefix="0" xfId="20">
      <protection locked="0" hidden="0"/>
    </xf>
    <xf numFmtId="171" fontId="86" fillId="0" borderId="68" pivotButton="0" quotePrefix="0" xfId="24"/>
    <xf numFmtId="0" fontId="89" fillId="0" borderId="69" applyAlignment="1" applyProtection="1" pivotButton="0" quotePrefix="0" xfId="21">
      <alignment horizontal="right"/>
      <protection locked="0" hidden="0"/>
    </xf>
    <xf numFmtId="3" fontId="89" fillId="0" borderId="70" applyAlignment="1" applyProtection="1" pivotButton="0" quotePrefix="0" xfId="20">
      <alignment horizontal="right"/>
      <protection locked="0" hidden="0"/>
    </xf>
    <xf numFmtId="3" fontId="95" fillId="0" borderId="70" applyAlignment="1" applyProtection="1" pivotButton="0" quotePrefix="0" xfId="20">
      <alignment horizontal="right"/>
      <protection locked="0" hidden="0"/>
    </xf>
    <xf numFmtId="171" fontId="86" fillId="0" borderId="71" pivotButton="0" quotePrefix="0" xfId="24"/>
    <xf numFmtId="0" fontId="97" fillId="0" borderId="0" pivotButton="0" quotePrefix="0" xfId="22"/>
    <xf numFmtId="0" fontId="97" fillId="0" borderId="65" pivotButton="0" quotePrefix="0" xfId="22"/>
    <xf numFmtId="0" fontId="107" fillId="0" borderId="65" pivotButton="0" quotePrefix="0" xfId="22"/>
    <xf numFmtId="0" fontId="98" fillId="42" borderId="0" applyAlignment="1" pivotButton="0" quotePrefix="0" xfId="21">
      <alignment horizontal="left" vertical="center"/>
    </xf>
    <xf numFmtId="171" fontId="100" fillId="42" borderId="65" applyProtection="1" pivotButton="0" quotePrefix="0" xfId="24">
      <protection locked="0" hidden="0"/>
    </xf>
    <xf numFmtId="173" fontId="108" fillId="42" borderId="65" applyProtection="1" pivotButton="0" quotePrefix="0" xfId="21">
      <protection locked="0" hidden="0"/>
    </xf>
    <xf numFmtId="173" fontId="100" fillId="42" borderId="65" applyProtection="1" pivotButton="0" quotePrefix="0" xfId="21">
      <protection locked="0" hidden="0"/>
    </xf>
    <xf numFmtId="173" fontId="99" fillId="42" borderId="65" applyProtection="1" pivotButton="0" quotePrefix="0" xfId="21">
      <protection locked="0" hidden="0"/>
    </xf>
    <xf numFmtId="173" fontId="99" fillId="42" borderId="66" applyProtection="1" pivotButton="0" quotePrefix="0" xfId="21">
      <protection locked="0" hidden="0"/>
    </xf>
    <xf numFmtId="0" fontId="89" fillId="0" borderId="0" applyAlignment="1" pivotButton="0" quotePrefix="0" xfId="21">
      <alignment horizontal="left"/>
    </xf>
    <xf numFmtId="171" fontId="100" fillId="0" borderId="65" applyProtection="1" pivotButton="0" quotePrefix="0" xfId="24">
      <protection locked="0" hidden="0"/>
    </xf>
    <xf numFmtId="173" fontId="108" fillId="0" borderId="65" applyProtection="1" pivotButton="0" quotePrefix="0" xfId="21">
      <protection locked="0" hidden="0"/>
    </xf>
    <xf numFmtId="173" fontId="100" fillId="0" borderId="65" applyProtection="1" pivotButton="0" quotePrefix="0" xfId="21">
      <protection locked="0" hidden="0"/>
    </xf>
    <xf numFmtId="173" fontId="99" fillId="0" borderId="65" applyProtection="1" pivotButton="0" quotePrefix="0" xfId="21">
      <protection locked="0" hidden="0"/>
    </xf>
    <xf numFmtId="171" fontId="100" fillId="0" borderId="66" pivotButton="0" quotePrefix="0" xfId="24"/>
    <xf numFmtId="0" fontId="86" fillId="43" borderId="0" applyProtection="1" pivotButton="0" quotePrefix="0" xfId="20">
      <protection locked="0" hidden="0"/>
    </xf>
    <xf numFmtId="3" fontId="86" fillId="43" borderId="65" pivotButton="0" quotePrefix="0" xfId="20"/>
    <xf numFmtId="0" fontId="86" fillId="43" borderId="0" applyAlignment="1" applyProtection="1" pivotButton="0" quotePrefix="0" xfId="20">
      <alignment horizontal="left"/>
      <protection locked="0" hidden="0"/>
    </xf>
    <xf numFmtId="0" fontId="89" fillId="43" borderId="72" applyAlignment="1" applyProtection="1" pivotButton="0" quotePrefix="0" xfId="21">
      <alignment horizontal="right"/>
      <protection locked="0" hidden="0"/>
    </xf>
    <xf numFmtId="3" fontId="89" fillId="43" borderId="73" pivotButton="0" quotePrefix="0" xfId="20"/>
    <xf numFmtId="3" fontId="89" fillId="0" borderId="73" pivotButton="0" quotePrefix="0" xfId="20"/>
    <xf numFmtId="3" fontId="95" fillId="0" borderId="73" pivotButton="0" quotePrefix="0" xfId="20"/>
    <xf numFmtId="0" fontId="89" fillId="43" borderId="0" applyAlignment="1" pivotButton="0" quotePrefix="0" xfId="21">
      <alignment horizontal="left"/>
    </xf>
    <xf numFmtId="9" fontId="55" fillId="43" borderId="65" applyAlignment="1" applyProtection="1" pivotButton="0" quotePrefix="0" xfId="28">
      <alignment horizontal="left"/>
      <protection locked="0" hidden="0"/>
    </xf>
    <xf numFmtId="9" fontId="109" fillId="0" borderId="65" applyAlignment="1" applyProtection="1" pivotButton="0" quotePrefix="0" xfId="28">
      <alignment horizontal="left"/>
      <protection locked="0" hidden="0"/>
    </xf>
    <xf numFmtId="9" fontId="55" fillId="0" borderId="66" applyAlignment="1" applyProtection="1" pivotButton="0" quotePrefix="0" xfId="28">
      <alignment horizontal="left"/>
      <protection locked="0" hidden="0"/>
    </xf>
    <xf numFmtId="0" fontId="86" fillId="43" borderId="0" applyProtection="1" pivotButton="0" quotePrefix="0" xfId="21">
      <protection locked="0" hidden="0"/>
    </xf>
    <xf numFmtId="3" fontId="86" fillId="43" borderId="65" applyAlignment="1" applyProtection="1" pivotButton="0" quotePrefix="0" xfId="20">
      <alignment horizontal="right"/>
      <protection locked="0" hidden="0"/>
    </xf>
    <xf numFmtId="3" fontId="102" fillId="43" borderId="65" applyAlignment="1" applyProtection="1" pivotButton="0" quotePrefix="0" xfId="20">
      <alignment horizontal="right"/>
      <protection locked="0" hidden="0"/>
    </xf>
    <xf numFmtId="3" fontId="102" fillId="0" borderId="65" applyAlignment="1" applyProtection="1" pivotButton="0" quotePrefix="0" xfId="20">
      <alignment horizontal="right"/>
      <protection locked="0" hidden="0"/>
    </xf>
    <xf numFmtId="3" fontId="101" fillId="0" borderId="65" applyAlignment="1" applyProtection="1" pivotButton="0" quotePrefix="0" xfId="20">
      <alignment horizontal="right"/>
      <protection locked="0" hidden="0"/>
    </xf>
    <xf numFmtId="0" fontId="89" fillId="43" borderId="74" applyAlignment="1" applyProtection="1" pivotButton="0" quotePrefix="0" xfId="21">
      <alignment horizontal="right"/>
      <protection locked="0" hidden="0"/>
    </xf>
    <xf numFmtId="3" fontId="89" fillId="0" borderId="75" applyAlignment="1" applyProtection="1" pivotButton="0" quotePrefix="0" xfId="20">
      <alignment horizontal="right"/>
      <protection locked="0" hidden="0"/>
    </xf>
    <xf numFmtId="3" fontId="95" fillId="0" borderId="75" applyAlignment="1" applyProtection="1" pivotButton="0" quotePrefix="0" xfId="20">
      <alignment horizontal="right"/>
      <protection locked="0" hidden="0"/>
    </xf>
    <xf numFmtId="171" fontId="86" fillId="0" borderId="76" pivotButton="0" quotePrefix="0" xfId="24"/>
    <xf numFmtId="9" fontId="55" fillId="0" borderId="65" applyProtection="1" pivotButton="0" quotePrefix="0" xfId="28">
      <protection locked="0" hidden="0"/>
    </xf>
    <xf numFmtId="0" fontId="86" fillId="43" borderId="0" pivotButton="0" quotePrefix="0" xfId="21"/>
    <xf numFmtId="3" fontId="86" fillId="0" borderId="65" applyAlignment="1" pivotButton="0" quotePrefix="0" xfId="20">
      <alignment horizontal="right"/>
    </xf>
    <xf numFmtId="3" fontId="102" fillId="0" borderId="65" applyAlignment="1" pivotButton="0" quotePrefix="0" xfId="20">
      <alignment horizontal="right"/>
    </xf>
    <xf numFmtId="1" fontId="86" fillId="0" borderId="65" applyAlignment="1" applyProtection="1" pivotButton="0" quotePrefix="0" xfId="20">
      <alignment horizontal="right"/>
      <protection locked="0" hidden="0"/>
    </xf>
    <xf numFmtId="3" fontId="89" fillId="0" borderId="73" applyAlignment="1" applyProtection="1" pivotButton="0" quotePrefix="0" xfId="20">
      <alignment horizontal="right"/>
      <protection locked="0" hidden="0"/>
    </xf>
    <xf numFmtId="3" fontId="89" fillId="43" borderId="73" applyAlignment="1" applyProtection="1" pivotButton="0" quotePrefix="0" xfId="20">
      <alignment horizontal="right"/>
      <protection locked="0" hidden="0"/>
    </xf>
    <xf numFmtId="3" fontId="95" fillId="0" borderId="73" applyAlignment="1" applyProtection="1" pivotButton="0" quotePrefix="0" xfId="20">
      <alignment horizontal="right"/>
      <protection locked="0" hidden="0"/>
    </xf>
    <xf numFmtId="0" fontId="89" fillId="43" borderId="77" applyAlignment="1" applyProtection="1" pivotButton="0" quotePrefix="0" xfId="21">
      <alignment horizontal="right"/>
      <protection locked="0" hidden="0"/>
    </xf>
    <xf numFmtId="3" fontId="89" fillId="0" borderId="78" applyAlignment="1" applyProtection="1" pivotButton="0" quotePrefix="0" xfId="20">
      <alignment horizontal="right"/>
      <protection locked="0" hidden="0"/>
    </xf>
    <xf numFmtId="3" fontId="95" fillId="0" borderId="78" applyAlignment="1" applyProtection="1" pivotButton="0" quotePrefix="0" xfId="20">
      <alignment horizontal="right"/>
      <protection locked="0" hidden="0"/>
    </xf>
    <xf numFmtId="0" fontId="86" fillId="0" borderId="0" applyAlignment="1" applyProtection="1" pivotButton="0" quotePrefix="0" xfId="21">
      <alignment horizontal="right"/>
      <protection locked="0" hidden="0"/>
    </xf>
    <xf numFmtId="3" fontId="99" fillId="0" borderId="65" applyAlignment="1" applyProtection="1" pivotButton="0" quotePrefix="0" xfId="20">
      <alignment horizontal="right"/>
      <protection locked="0" hidden="0"/>
    </xf>
    <xf numFmtId="0" fontId="98" fillId="42" borderId="0" applyAlignment="1" applyProtection="1" pivotButton="0" quotePrefix="0" xfId="21">
      <alignment horizontal="left"/>
      <protection locked="0" hidden="0"/>
    </xf>
    <xf numFmtId="3" fontId="98" fillId="42" borderId="65" applyAlignment="1" applyProtection="1" pivotButton="0" quotePrefix="0" xfId="21">
      <alignment horizontal="right"/>
      <protection locked="0" hidden="0"/>
    </xf>
    <xf numFmtId="171" fontId="98" fillId="44" borderId="66" pivotButton="0" quotePrefix="0" xfId="24"/>
    <xf numFmtId="0" fontId="87" fillId="0" borderId="0" applyProtection="1" pivotButton="0" quotePrefix="0" xfId="21">
      <protection locked="0" hidden="0"/>
    </xf>
    <xf numFmtId="0" fontId="89" fillId="0" borderId="0" applyAlignment="1" applyProtection="1" pivotButton="0" quotePrefix="0" xfId="20">
      <alignment horizontal="left"/>
      <protection locked="0" hidden="0"/>
    </xf>
    <xf numFmtId="174" fontId="86" fillId="0" borderId="65" applyAlignment="1" applyProtection="1" pivotButton="0" quotePrefix="0" xfId="20">
      <alignment horizontal="right"/>
      <protection locked="0" hidden="0"/>
    </xf>
    <xf numFmtId="174" fontId="89" fillId="43" borderId="65" applyAlignment="1" applyProtection="1" pivotButton="0" quotePrefix="0" xfId="20">
      <alignment horizontal="right"/>
      <protection locked="0" hidden="0"/>
    </xf>
    <xf numFmtId="174" fontId="89" fillId="0" borderId="65" applyAlignment="1" applyProtection="1" pivotButton="0" quotePrefix="0" xfId="20">
      <alignment horizontal="right"/>
      <protection locked="0" hidden="0"/>
    </xf>
    <xf numFmtId="0" fontId="107" fillId="0" borderId="65" applyProtection="1" pivotButton="0" quotePrefix="0" xfId="20">
      <protection locked="0" hidden="0"/>
    </xf>
    <xf numFmtId="174" fontId="106" fillId="43" borderId="65" applyAlignment="1" applyProtection="1" pivotButton="0" quotePrefix="0" xfId="20">
      <alignment horizontal="right"/>
      <protection locked="0" hidden="0"/>
    </xf>
    <xf numFmtId="0" fontId="89" fillId="43" borderId="65" applyAlignment="1" applyProtection="1" pivotButton="0" quotePrefix="0" xfId="20">
      <alignment horizontal="right"/>
      <protection locked="0" hidden="0"/>
    </xf>
    <xf numFmtId="0" fontId="106" fillId="43" borderId="65" applyAlignment="1" applyProtection="1" pivotButton="0" quotePrefix="0" xfId="20">
      <alignment horizontal="right"/>
      <protection locked="0" hidden="0"/>
    </xf>
    <xf numFmtId="174" fontId="86" fillId="43" borderId="65" applyAlignment="1" applyProtection="1" pivotButton="0" quotePrefix="0" xfId="20">
      <alignment horizontal="right"/>
      <protection locked="0" hidden="0"/>
    </xf>
    <xf numFmtId="1" fontId="86" fillId="43" borderId="65" applyAlignment="1" applyProtection="1" pivotButton="0" quotePrefix="0" xfId="20">
      <alignment horizontal="right"/>
      <protection locked="0" hidden="0"/>
    </xf>
    <xf numFmtId="1" fontId="89" fillId="43" borderId="65" applyAlignment="1" applyProtection="1" pivotButton="0" quotePrefix="0" xfId="20">
      <alignment horizontal="right"/>
      <protection locked="0" hidden="0"/>
    </xf>
    <xf numFmtId="3" fontId="106" fillId="0" borderId="65" applyAlignment="1" applyProtection="1" pivotButton="0" quotePrefix="0" xfId="20">
      <alignment horizontal="right"/>
      <protection locked="0" hidden="0"/>
    </xf>
    <xf numFmtId="3" fontId="106" fillId="43" borderId="65" applyAlignment="1" applyProtection="1" pivotButton="0" quotePrefix="0" xfId="20">
      <alignment horizontal="right"/>
      <protection locked="0" hidden="0"/>
    </xf>
    <xf numFmtId="174" fontId="110" fillId="43" borderId="65" applyAlignment="1" applyProtection="1" pivotButton="0" quotePrefix="0" xfId="20">
      <alignment horizontal="right"/>
      <protection locked="0" hidden="0"/>
    </xf>
    <xf numFmtId="0" fontId="106" fillId="0" borderId="65" applyAlignment="1" applyProtection="1" pivotButton="0" quotePrefix="0" xfId="20">
      <alignment horizontal="right"/>
      <protection locked="0" hidden="0"/>
    </xf>
    <xf numFmtId="1" fontId="87" fillId="43" borderId="65" applyAlignment="1" applyProtection="1" pivotButton="0" quotePrefix="0" xfId="20">
      <alignment horizontal="right"/>
      <protection locked="0" hidden="0"/>
    </xf>
    <xf numFmtId="171" fontId="87" fillId="0" borderId="66" pivotButton="0" quotePrefix="0" xfId="24"/>
    <xf numFmtId="0" fontId="89" fillId="0" borderId="65" applyAlignment="1" applyProtection="1" pivotButton="0" quotePrefix="0" xfId="20">
      <alignment horizontal="right"/>
      <protection locked="0" hidden="0"/>
    </xf>
    <xf numFmtId="0" fontId="95" fillId="0" borderId="65" applyAlignment="1" applyProtection="1" pivotButton="0" quotePrefix="0" xfId="20">
      <alignment horizontal="right"/>
      <protection locked="0" hidden="0"/>
    </xf>
    <xf numFmtId="0" fontId="89" fillId="45" borderId="32" applyAlignment="1" applyProtection="1" pivotButton="0" quotePrefix="0" xfId="21">
      <alignment horizontal="left"/>
      <protection locked="0" hidden="0"/>
    </xf>
    <xf numFmtId="3" fontId="89" fillId="45" borderId="63" applyProtection="1" pivotButton="0" quotePrefix="0" xfId="20">
      <protection locked="0" hidden="0"/>
    </xf>
    <xf numFmtId="171" fontId="87" fillId="46" borderId="64" pivotButton="0" quotePrefix="0" xfId="24"/>
    <xf numFmtId="0" fontId="90" fillId="0" borderId="0" applyAlignment="1" applyProtection="1" pivotButton="0" quotePrefix="0" xfId="20">
      <alignment horizontal="left"/>
      <protection locked="0" hidden="0"/>
    </xf>
    <xf numFmtId="1" fontId="111" fillId="0" borderId="0" applyAlignment="1" applyProtection="1" pivotButton="0" quotePrefix="0" xfId="20">
      <alignment horizontal="right"/>
      <protection locked="0" hidden="0"/>
    </xf>
    <xf numFmtId="0" fontId="90" fillId="0" borderId="0" applyAlignment="1" applyProtection="1" pivotButton="0" quotePrefix="0" xfId="20">
      <alignment horizontal="right"/>
      <protection locked="0" hidden="0"/>
    </xf>
    <xf numFmtId="0" fontId="112" fillId="0" borderId="0" applyAlignment="1" applyProtection="1" pivotButton="0" quotePrefix="0" xfId="20">
      <alignment horizontal="right"/>
      <protection locked="0" hidden="0"/>
    </xf>
    <xf numFmtId="171" fontId="111" fillId="0" borderId="0" pivotButton="0" quotePrefix="0" xfId="24"/>
    <xf numFmtId="0" fontId="81" fillId="0" borderId="0" applyProtection="1" pivotButton="0" quotePrefix="0" xfId="20">
      <protection locked="0" hidden="0"/>
    </xf>
    <xf numFmtId="0" fontId="90" fillId="0" borderId="0" applyAlignment="1" applyProtection="1" pivotButton="0" quotePrefix="0" xfId="20">
      <alignment wrapText="1"/>
      <protection locked="0" hidden="0"/>
    </xf>
    <xf numFmtId="3" fontId="90" fillId="0" borderId="0" applyAlignment="1" applyProtection="1" pivotButton="0" quotePrefix="0" xfId="20">
      <alignment wrapText="1"/>
      <protection locked="0" hidden="0"/>
    </xf>
    <xf numFmtId="3" fontId="112" fillId="0" borderId="0" applyAlignment="1" applyProtection="1" pivotButton="0" quotePrefix="0" xfId="20">
      <alignment wrapText="1"/>
      <protection locked="0" hidden="0"/>
    </xf>
    <xf numFmtId="0" fontId="90" fillId="0" borderId="0" applyProtection="1" pivotButton="0" quotePrefix="0" xfId="20">
      <protection locked="0" hidden="0"/>
    </xf>
    <xf numFmtId="3" fontId="111" fillId="0" borderId="0" applyAlignment="1" applyProtection="1" pivotButton="0" quotePrefix="0" xfId="20">
      <alignment vertical="top" wrapText="1"/>
      <protection locked="0" hidden="0"/>
    </xf>
    <xf numFmtId="3" fontId="113" fillId="0" borderId="0" applyAlignment="1" applyProtection="1" pivotButton="0" quotePrefix="0" xfId="20">
      <alignment vertical="top" wrapText="1"/>
      <protection locked="0" hidden="0"/>
    </xf>
    <xf numFmtId="0" fontId="114" fillId="0" borderId="0" applyProtection="1" pivotButton="0" quotePrefix="0" xfId="20">
      <protection locked="0" hidden="0"/>
    </xf>
    <xf numFmtId="3" fontId="90" fillId="0" borderId="0" applyProtection="1" pivotButton="0" quotePrefix="0" xfId="20">
      <protection locked="0" hidden="0"/>
    </xf>
    <xf numFmtId="3" fontId="112" fillId="0" borderId="0" applyProtection="1" pivotButton="0" quotePrefix="0" xfId="20">
      <protection locked="0" hidden="0"/>
    </xf>
    <xf numFmtId="0" fontId="88" fillId="3" borderId="67" applyAlignment="1" applyProtection="1" pivotButton="0" quotePrefix="0" xfId="21">
      <alignment horizontal="center"/>
      <protection locked="0" hidden="0"/>
    </xf>
    <xf numFmtId="0" fontId="88" fillId="0" borderId="62" applyAlignment="1" applyProtection="1" pivotButton="0" quotePrefix="0" xfId="21">
      <alignment horizontal="center"/>
      <protection locked="0" hidden="0"/>
    </xf>
    <xf numFmtId="0" fontId="111" fillId="0" borderId="63" applyAlignment="1" applyProtection="1" pivotButton="0" quotePrefix="0" xfId="21">
      <alignment horizontal="center"/>
      <protection locked="0" hidden="0"/>
    </xf>
    <xf numFmtId="0" fontId="91" fillId="0" borderId="63" applyAlignment="1" applyProtection="1" pivotButton="0" quotePrefix="0" xfId="23">
      <alignment horizontal="center"/>
      <protection locked="0" hidden="0"/>
    </xf>
    <xf numFmtId="0" fontId="92" fillId="3" borderId="63" applyAlignment="1" applyProtection="1" pivotButton="0" quotePrefix="0" xfId="21">
      <alignment horizontal="center"/>
      <protection locked="0" hidden="0"/>
    </xf>
    <xf numFmtId="22" fontId="93" fillId="0" borderId="79" applyAlignment="1" applyProtection="1" pivotButton="0" quotePrefix="0" xfId="23">
      <alignment horizontal="center" vertical="center"/>
      <protection locked="0" hidden="0"/>
    </xf>
    <xf numFmtId="0" fontId="94" fillId="0" borderId="11" applyAlignment="1" applyProtection="1" pivotButton="0" quotePrefix="0" xfId="22">
      <alignment horizontal="center"/>
      <protection locked="0" hidden="0"/>
    </xf>
    <xf numFmtId="0" fontId="87" fillId="0" borderId="79" applyAlignment="1" applyProtection="1" pivotButton="0" quotePrefix="0" xfId="20">
      <alignment horizontal="left"/>
      <protection locked="0" hidden="0"/>
    </xf>
    <xf numFmtId="171" fontId="115" fillId="0" borderId="65" applyAlignment="1" applyProtection="1" pivotButton="0" quotePrefix="0" xfId="28">
      <alignment horizontal="center"/>
      <protection locked="0" hidden="0"/>
    </xf>
    <xf numFmtId="0" fontId="98" fillId="0" borderId="79" applyAlignment="1" pivotButton="0" quotePrefix="0" xfId="22">
      <alignment horizontal="center"/>
    </xf>
    <xf numFmtId="9" fontId="101" fillId="3" borderId="65" applyAlignment="1" pivotButton="0" quotePrefix="0" xfId="24">
      <alignment horizontal="center" vertical="center"/>
    </xf>
    <xf numFmtId="9" fontId="101" fillId="0" borderId="80" applyAlignment="1" pivotButton="0" quotePrefix="0" xfId="24">
      <alignment horizontal="center" vertical="center"/>
    </xf>
    <xf numFmtId="0" fontId="86" fillId="0" borderId="79" applyAlignment="1" applyProtection="1" pivotButton="0" quotePrefix="0" xfId="20">
      <alignment horizontal="left"/>
      <protection locked="0" hidden="0"/>
    </xf>
    <xf numFmtId="3" fontId="101" fillId="3" borderId="65" applyProtection="1" pivotButton="0" quotePrefix="0" xfId="20">
      <protection locked="0" hidden="0"/>
    </xf>
    <xf numFmtId="172" fontId="101" fillId="3" borderId="65" applyAlignment="1" applyProtection="1" pivotButton="0" quotePrefix="0" xfId="25">
      <alignment horizontal="right"/>
      <protection locked="0" hidden="0"/>
    </xf>
    <xf numFmtId="3" fontId="101" fillId="3" borderId="65" applyAlignment="1" applyProtection="1" pivotButton="0" quotePrefix="0" xfId="26">
      <alignment vertical="center"/>
      <protection locked="0" hidden="0"/>
    </xf>
    <xf numFmtId="0" fontId="89" fillId="0" borderId="79" applyProtection="1" pivotButton="0" quotePrefix="0" xfId="20">
      <protection locked="0" hidden="0"/>
    </xf>
    <xf numFmtId="171" fontId="101" fillId="3" borderId="65" applyProtection="1" pivotButton="0" quotePrefix="0" xfId="20">
      <protection locked="0" hidden="0"/>
    </xf>
    <xf numFmtId="171" fontId="101" fillId="0" borderId="65" applyProtection="1" pivotButton="0" quotePrefix="0" xfId="20">
      <protection locked="0" hidden="0"/>
    </xf>
    <xf numFmtId="3" fontId="101" fillId="3" borderId="65" pivotButton="0" quotePrefix="0" xfId="24"/>
    <xf numFmtId="3" fontId="101" fillId="0" borderId="80" pivotButton="0" quotePrefix="0" xfId="24"/>
    <xf numFmtId="0" fontId="86" fillId="38" borderId="79" applyAlignment="1" applyProtection="1" pivotButton="0" quotePrefix="0" xfId="20">
      <alignment horizontal="left"/>
      <protection locked="0" hidden="0"/>
    </xf>
    <xf numFmtId="3" fontId="104" fillId="0" borderId="80" applyProtection="1" pivotButton="0" quotePrefix="0" xfId="20">
      <protection locked="0" hidden="0"/>
    </xf>
    <xf numFmtId="3" fontId="86" fillId="0" borderId="80" applyProtection="1" pivotButton="0" quotePrefix="0" xfId="20">
      <protection locked="0" hidden="0"/>
    </xf>
    <xf numFmtId="0" fontId="86" fillId="0" borderId="81" applyAlignment="1" applyProtection="1" pivotButton="0" quotePrefix="0" xfId="20">
      <alignment horizontal="left"/>
      <protection locked="0" hidden="0"/>
    </xf>
    <xf numFmtId="0" fontId="86" fillId="0" borderId="29" applyAlignment="1" applyProtection="1" pivotButton="0" quotePrefix="0" xfId="20">
      <alignment vertical="top" wrapText="1"/>
      <protection locked="0" hidden="0"/>
    </xf>
    <xf numFmtId="0" fontId="87" fillId="47" borderId="66" applyAlignment="1" applyProtection="1" pivotButton="0" quotePrefix="0" xfId="22">
      <alignment horizontal="center"/>
      <protection locked="0" hidden="0"/>
    </xf>
    <xf numFmtId="22" fontId="55" fillId="39" borderId="0" applyAlignment="1" applyProtection="1" pivotButton="0" quotePrefix="0" xfId="21">
      <alignment horizontal="center" vertical="center"/>
      <protection locked="0" hidden="0"/>
    </xf>
    <xf numFmtId="0" fontId="91" fillId="39" borderId="65" applyAlignment="1" applyProtection="1" pivotButton="0" quotePrefix="0" xfId="21">
      <alignment horizontal="center"/>
      <protection locked="0" hidden="0"/>
    </xf>
    <xf numFmtId="0" fontId="92" fillId="39" borderId="65" applyAlignment="1" applyProtection="1" pivotButton="0" quotePrefix="0" xfId="21">
      <alignment horizontal="center"/>
      <protection locked="0" hidden="0"/>
    </xf>
    <xf numFmtId="0" fontId="91" fillId="39" borderId="66" applyAlignment="1" applyProtection="1" pivotButton="0" quotePrefix="0" xfId="21">
      <alignment horizontal="center"/>
      <protection locked="0" hidden="0"/>
    </xf>
    <xf numFmtId="0" fontId="55" fillId="0" borderId="0" applyProtection="1" pivotButton="0" quotePrefix="0" xfId="21">
      <protection locked="0" hidden="0"/>
    </xf>
    <xf numFmtId="10" fontId="116" fillId="40" borderId="65" applyAlignment="1" applyProtection="1" pivotButton="0" quotePrefix="0" xfId="28">
      <alignment horizontal="center"/>
      <protection locked="0" hidden="0"/>
    </xf>
    <xf numFmtId="10" fontId="109" fillId="40" borderId="65" applyAlignment="1" applyProtection="1" pivotButton="0" quotePrefix="0" xfId="28">
      <alignment horizontal="center"/>
      <protection locked="0" hidden="0"/>
    </xf>
    <xf numFmtId="3" fontId="100" fillId="42" borderId="65" applyAlignment="1" applyProtection="1" pivotButton="0" quotePrefix="0" xfId="29">
      <alignment horizontal="center" vertical="center"/>
      <protection locked="0" hidden="0"/>
    </xf>
    <xf numFmtId="3" fontId="101" fillId="42" borderId="65" applyAlignment="1" applyProtection="1" pivotButton="0" quotePrefix="0" xfId="29">
      <alignment horizontal="center" vertical="center"/>
      <protection locked="0" hidden="0"/>
    </xf>
    <xf numFmtId="3" fontId="101" fillId="42" borderId="80" applyAlignment="1" applyProtection="1" pivotButton="0" quotePrefix="0" xfId="29">
      <alignment horizontal="center" vertical="center"/>
      <protection locked="0" hidden="0"/>
    </xf>
    <xf numFmtId="3" fontId="101" fillId="3" borderId="65" pivotButton="0" quotePrefix="0" xfId="20"/>
    <xf numFmtId="3" fontId="101" fillId="0" borderId="80" applyProtection="1" pivotButton="0" quotePrefix="0" xfId="20">
      <protection locked="0" hidden="0"/>
    </xf>
    <xf numFmtId="4" fontId="86" fillId="0" borderId="65" applyProtection="1" pivotButton="0" quotePrefix="0" xfId="20">
      <protection locked="0" hidden="0"/>
    </xf>
    <xf numFmtId="10" fontId="55" fillId="0" borderId="65" pivotButton="0" quotePrefix="0" xfId="28"/>
    <xf numFmtId="173" fontId="99" fillId="42" borderId="80" applyProtection="1" pivotButton="0" quotePrefix="0" xfId="21">
      <protection locked="0" hidden="0"/>
    </xf>
    <xf numFmtId="171" fontId="100" fillId="44" borderId="66" pivotButton="0" quotePrefix="0" xfId="24"/>
    <xf numFmtId="3" fontId="117" fillId="0" borderId="65" applyProtection="1" pivotButton="0" quotePrefix="0" xfId="21">
      <protection locked="0" hidden="0"/>
    </xf>
    <xf numFmtId="3" fontId="106" fillId="0" borderId="65" applyProtection="1" pivotButton="0" quotePrefix="0" xfId="21">
      <protection locked="0" hidden="0"/>
    </xf>
    <xf numFmtId="3" fontId="106" fillId="0" borderId="80" applyProtection="1" pivotButton="0" quotePrefix="0" xfId="21">
      <protection locked="0" hidden="0"/>
    </xf>
    <xf numFmtId="171" fontId="86" fillId="0" borderId="11" pivotButton="0" quotePrefix="0" xfId="24"/>
    <xf numFmtId="3" fontId="95" fillId="3" borderId="73" pivotButton="0" quotePrefix="0" xfId="20"/>
    <xf numFmtId="171" fontId="86" fillId="0" borderId="82" pivotButton="0" quotePrefix="0" xfId="24"/>
    <xf numFmtId="0" fontId="118" fillId="43" borderId="65" applyAlignment="1" applyProtection="1" pivotButton="0" quotePrefix="0" xfId="20">
      <alignment horizontal="left"/>
      <protection locked="0" hidden="0"/>
    </xf>
    <xf numFmtId="0" fontId="118" fillId="0" borderId="65" applyAlignment="1" applyProtection="1" pivotButton="0" quotePrefix="0" xfId="20">
      <alignment horizontal="left"/>
      <protection locked="0" hidden="0"/>
    </xf>
    <xf numFmtId="0" fontId="119" fillId="3" borderId="65" applyAlignment="1" applyProtection="1" pivotButton="0" quotePrefix="0" xfId="20">
      <alignment horizontal="left"/>
      <protection locked="0" hidden="0"/>
    </xf>
    <xf numFmtId="0" fontId="119" fillId="0" borderId="80" applyAlignment="1" applyProtection="1" pivotButton="0" quotePrefix="0" xfId="20">
      <alignment horizontal="left"/>
      <protection locked="0" hidden="0"/>
    </xf>
    <xf numFmtId="3" fontId="101" fillId="3" borderId="65" applyAlignment="1" applyProtection="1" pivotButton="0" quotePrefix="0" xfId="20">
      <alignment horizontal="right"/>
      <protection locked="0" hidden="0"/>
    </xf>
    <xf numFmtId="3" fontId="101" fillId="0" borderId="80" pivotButton="0" quotePrefix="0" xfId="20"/>
    <xf numFmtId="3" fontId="86" fillId="3" borderId="65" applyAlignment="1" applyProtection="1" pivotButton="0" quotePrefix="0" xfId="20">
      <alignment horizontal="right"/>
      <protection locked="0" hidden="0"/>
    </xf>
    <xf numFmtId="0" fontId="89" fillId="0" borderId="72" applyAlignment="1" applyProtection="1" pivotButton="0" quotePrefix="0" xfId="21">
      <alignment horizontal="right"/>
      <protection locked="0" hidden="0"/>
    </xf>
    <xf numFmtId="3" fontId="89" fillId="43" borderId="83" pivotButton="0" quotePrefix="0" xfId="20"/>
    <xf numFmtId="3" fontId="89" fillId="0" borderId="83" pivotButton="0" quotePrefix="0" xfId="20"/>
    <xf numFmtId="3" fontId="95" fillId="3" borderId="83" pivotButton="0" quotePrefix="0" xfId="20"/>
    <xf numFmtId="3" fontId="95" fillId="0" borderId="83" pivotButton="0" quotePrefix="0" xfId="20"/>
    <xf numFmtId="0" fontId="89" fillId="0" borderId="74" applyAlignment="1" applyProtection="1" pivotButton="0" quotePrefix="0" xfId="21">
      <alignment horizontal="right"/>
      <protection locked="0" hidden="0"/>
    </xf>
    <xf numFmtId="3" fontId="95" fillId="3" borderId="75" applyAlignment="1" applyProtection="1" pivotButton="0" quotePrefix="0" xfId="20">
      <alignment horizontal="right"/>
      <protection locked="0" hidden="0"/>
    </xf>
    <xf numFmtId="171" fontId="86" fillId="0" borderId="84" pivotButton="0" quotePrefix="0" xfId="24"/>
    <xf numFmtId="0" fontId="101" fillId="3" borderId="65" applyProtection="1" pivotButton="0" quotePrefix="0" xfId="20">
      <protection locked="0" hidden="0"/>
    </xf>
    <xf numFmtId="0" fontId="101" fillId="0" borderId="80" applyProtection="1" pivotButton="0" quotePrefix="0" xfId="20">
      <protection locked="0" hidden="0"/>
    </xf>
    <xf numFmtId="0" fontId="86" fillId="0" borderId="0" pivotButton="0" quotePrefix="0" xfId="21"/>
    <xf numFmtId="3" fontId="86" fillId="43" borderId="65" applyAlignment="1" pivotButton="0" quotePrefix="0" xfId="20">
      <alignment horizontal="right"/>
    </xf>
    <xf numFmtId="3" fontId="101" fillId="3" borderId="85" applyAlignment="1" applyProtection="1" pivotButton="0" quotePrefix="0" xfId="20">
      <alignment horizontal="right"/>
      <protection locked="0" hidden="0"/>
    </xf>
    <xf numFmtId="0" fontId="86" fillId="0" borderId="65" applyAlignment="1" applyProtection="1" pivotButton="0" quotePrefix="0" xfId="20">
      <alignment horizontal="right"/>
      <protection locked="0" hidden="0"/>
    </xf>
    <xf numFmtId="1" fontId="101" fillId="3" borderId="65" applyAlignment="1" applyProtection="1" pivotButton="0" quotePrefix="0" xfId="20">
      <alignment horizontal="right"/>
      <protection locked="0" hidden="0"/>
    </xf>
    <xf numFmtId="3" fontId="95" fillId="3" borderId="73" applyAlignment="1" applyProtection="1" pivotButton="0" quotePrefix="0" xfId="20">
      <alignment horizontal="right"/>
      <protection locked="0" hidden="0"/>
    </xf>
    <xf numFmtId="3" fontId="86" fillId="43" borderId="86" applyProtection="1" pivotButton="0" quotePrefix="0" xfId="27">
      <protection locked="0" hidden="0"/>
    </xf>
    <xf numFmtId="3" fontId="86" fillId="0" borderId="86" applyProtection="1" pivotButton="0" quotePrefix="0" xfId="27">
      <protection locked="0" hidden="0"/>
    </xf>
    <xf numFmtId="1" fontId="86" fillId="0" borderId="86" applyProtection="1" pivotButton="0" quotePrefix="0" xfId="27">
      <protection locked="0" hidden="0"/>
    </xf>
    <xf numFmtId="1" fontId="101" fillId="3" borderId="86" applyProtection="1" pivotButton="0" quotePrefix="0" xfId="27">
      <protection locked="0" hidden="0"/>
    </xf>
    <xf numFmtId="1" fontId="101" fillId="0" borderId="86" applyProtection="1" pivotButton="0" quotePrefix="0" xfId="27">
      <protection locked="0" hidden="0"/>
    </xf>
    <xf numFmtId="3" fontId="89" fillId="43" borderId="75" applyAlignment="1" applyProtection="1" pivotButton="0" quotePrefix="0" xfId="20">
      <alignment horizontal="right"/>
      <protection locked="0" hidden="0"/>
    </xf>
    <xf numFmtId="175" fontId="89" fillId="0" borderId="75" applyAlignment="1" applyProtection="1" pivotButton="0" quotePrefix="0" xfId="20">
      <alignment horizontal="right"/>
      <protection locked="0" hidden="0"/>
    </xf>
    <xf numFmtId="0" fontId="89" fillId="0" borderId="77" applyAlignment="1" applyProtection="1" pivotButton="0" quotePrefix="0" xfId="21">
      <alignment horizontal="right"/>
      <protection locked="0" hidden="0"/>
    </xf>
    <xf numFmtId="171" fontId="86" fillId="0" borderId="87" pivotButton="0" quotePrefix="0" xfId="24"/>
    <xf numFmtId="3" fontId="99" fillId="0" borderId="80" applyAlignment="1" applyProtection="1" pivotButton="0" quotePrefix="0" xfId="20">
      <alignment horizontal="right"/>
      <protection locked="0" hidden="0"/>
    </xf>
    <xf numFmtId="3" fontId="98" fillId="44" borderId="65" applyAlignment="1" applyProtection="1" pivotButton="0" quotePrefix="0" xfId="21">
      <alignment horizontal="right"/>
      <protection locked="0" hidden="0"/>
    </xf>
    <xf numFmtId="3" fontId="120" fillId="42" borderId="65" applyAlignment="1" applyProtection="1" pivotButton="0" quotePrefix="0" xfId="21">
      <alignment horizontal="right"/>
      <protection locked="0" hidden="0"/>
    </xf>
    <xf numFmtId="174" fontId="89" fillId="3" borderId="65" applyAlignment="1" applyProtection="1" pivotButton="0" quotePrefix="0" xfId="20">
      <alignment horizontal="right"/>
      <protection locked="0" hidden="0"/>
    </xf>
    <xf numFmtId="174" fontId="106" fillId="0" borderId="80" applyAlignment="1" applyProtection="1" pivotButton="0" quotePrefix="0" xfId="20">
      <alignment horizontal="right"/>
      <protection locked="0" hidden="0"/>
    </xf>
    <xf numFmtId="3" fontId="89" fillId="0" borderId="65" applyAlignment="1" applyProtection="1" pivotButton="0" quotePrefix="0" xfId="20">
      <alignment horizontal="right"/>
      <protection locked="0" hidden="0"/>
    </xf>
    <xf numFmtId="3" fontId="89" fillId="3" borderId="65" applyAlignment="1" applyProtection="1" pivotButton="0" quotePrefix="0" xfId="20">
      <alignment horizontal="right"/>
      <protection locked="0" hidden="0"/>
    </xf>
    <xf numFmtId="3" fontId="106" fillId="0" borderId="80" applyAlignment="1" applyProtection="1" pivotButton="0" quotePrefix="0" xfId="20">
      <alignment horizontal="right"/>
      <protection locked="0" hidden="0"/>
    </xf>
    <xf numFmtId="1" fontId="89" fillId="0" borderId="65" applyAlignment="1" applyProtection="1" pivotButton="0" quotePrefix="0" xfId="20">
      <alignment horizontal="right"/>
      <protection locked="0" hidden="0"/>
    </xf>
    <xf numFmtId="1" fontId="89" fillId="3" borderId="65" applyAlignment="1" applyProtection="1" pivotButton="0" quotePrefix="0" xfId="20">
      <alignment horizontal="right"/>
      <protection locked="0" hidden="0"/>
    </xf>
    <xf numFmtId="0" fontId="106" fillId="0" borderId="80" applyAlignment="1" applyProtection="1" pivotButton="0" quotePrefix="0" xfId="20">
      <alignment horizontal="right"/>
      <protection locked="0" hidden="0"/>
    </xf>
    <xf numFmtId="0" fontId="106" fillId="3" borderId="65" applyAlignment="1" applyProtection="1" pivotButton="0" quotePrefix="0" xfId="20">
      <alignment horizontal="right"/>
      <protection locked="0" hidden="0"/>
    </xf>
    <xf numFmtId="1" fontId="87" fillId="0" borderId="65" applyAlignment="1" applyProtection="1" pivotButton="0" quotePrefix="0" xfId="20">
      <alignment horizontal="right"/>
      <protection locked="0" hidden="0"/>
    </xf>
    <xf numFmtId="0" fontId="95" fillId="0" borderId="80" applyAlignment="1" applyProtection="1" pivotButton="0" quotePrefix="0" xfId="20">
      <alignment horizontal="right"/>
      <protection locked="0" hidden="0"/>
    </xf>
    <xf numFmtId="171" fontId="89" fillId="48" borderId="64" applyProtection="1" pivotButton="0" quotePrefix="0" xfId="20">
      <protection locked="0" hidden="0"/>
    </xf>
    <xf numFmtId="1" fontId="84" fillId="0" borderId="0" applyAlignment="1" pivotButton="0" quotePrefix="0" xfId="20">
      <alignment horizontal="centerContinuous" vertical="center"/>
    </xf>
    <xf numFmtId="0" fontId="87" fillId="3" borderId="62" applyAlignment="1" applyProtection="1" pivotButton="0" quotePrefix="0" xfId="22">
      <alignment horizontal="center"/>
      <protection locked="0" hidden="0"/>
    </xf>
    <xf numFmtId="0" fontId="92" fillId="3" borderId="64" applyAlignment="1" applyProtection="1" pivotButton="0" quotePrefix="0" xfId="22">
      <alignment horizontal="center"/>
      <protection locked="0" hidden="0"/>
    </xf>
    <xf numFmtId="14" fontId="95" fillId="3" borderId="65" applyAlignment="1" applyProtection="1" pivotButton="0" quotePrefix="0" xfId="23">
      <alignment horizontal="center"/>
      <protection locked="0" hidden="0"/>
    </xf>
    <xf numFmtId="14" fontId="95" fillId="3" borderId="80" applyAlignment="1" applyProtection="1" pivotButton="0" quotePrefix="0" xfId="23">
      <alignment horizontal="center"/>
      <protection locked="0" hidden="0"/>
    </xf>
    <xf numFmtId="0" fontId="94" fillId="3" borderId="66" applyAlignment="1" applyProtection="1" pivotButton="0" quotePrefix="0" xfId="22">
      <alignment horizontal="center"/>
      <protection locked="0" hidden="0"/>
    </xf>
    <xf numFmtId="9" fontId="121" fillId="0" borderId="65" applyAlignment="1" applyProtection="1" pivotButton="0" quotePrefix="0" xfId="22">
      <alignment horizontal="center"/>
      <protection locked="0" hidden="0"/>
    </xf>
    <xf numFmtId="10" fontId="122" fillId="0" borderId="65" applyAlignment="1" applyProtection="1" pivotButton="0" quotePrefix="0" xfId="22">
      <alignment horizontal="center"/>
      <protection locked="0" hidden="0"/>
    </xf>
    <xf numFmtId="10" fontId="122" fillId="3" borderId="65" applyAlignment="1" applyProtection="1" pivotButton="0" quotePrefix="0" xfId="22">
      <alignment horizontal="center"/>
      <protection locked="0" hidden="0"/>
    </xf>
    <xf numFmtId="170" fontId="87" fillId="3" borderId="66" applyAlignment="1" applyProtection="1" pivotButton="0" quotePrefix="0" xfId="22">
      <alignment horizontal="center"/>
      <protection locked="0" hidden="0"/>
    </xf>
    <xf numFmtId="9" fontId="101" fillId="0" borderId="65" applyAlignment="1" pivotButton="0" quotePrefix="0" xfId="24">
      <alignment horizontal="center" vertical="center"/>
    </xf>
    <xf numFmtId="0" fontId="100" fillId="3" borderId="66" applyAlignment="1" applyProtection="1" pivotButton="0" quotePrefix="0" xfId="22">
      <alignment horizontal="center" vertical="center"/>
      <protection locked="0" hidden="0"/>
    </xf>
    <xf numFmtId="3" fontId="86" fillId="0" borderId="65" applyProtection="1" pivotButton="0" quotePrefix="0" xfId="27">
      <protection locked="0" hidden="0"/>
    </xf>
    <xf numFmtId="3" fontId="101" fillId="0" borderId="65" applyProtection="1" pivotButton="0" quotePrefix="0" xfId="27">
      <protection locked="0" hidden="0"/>
    </xf>
    <xf numFmtId="10" fontId="86" fillId="3" borderId="66" applyAlignment="1" applyProtection="1" pivotButton="0" quotePrefix="0" xfId="27">
      <alignment horizontal="right"/>
      <protection locked="0" hidden="0"/>
    </xf>
    <xf numFmtId="171" fontId="86" fillId="3" borderId="66" applyAlignment="1" applyProtection="1" pivotButton="0" quotePrefix="0" xfId="27">
      <alignment horizontal="right"/>
      <protection locked="0" hidden="0"/>
    </xf>
    <xf numFmtId="3" fontId="99" fillId="0" borderId="65" pivotButton="0" quotePrefix="0" xfId="24"/>
    <xf numFmtId="3" fontId="99" fillId="0" borderId="80" pivotButton="0" quotePrefix="0" xfId="24"/>
    <xf numFmtId="171" fontId="86" fillId="0" borderId="63" pivotButton="0" quotePrefix="0" xfId="28"/>
    <xf numFmtId="171" fontId="103" fillId="0" borderId="63" pivotButton="0" quotePrefix="0" xfId="28"/>
    <xf numFmtId="171" fontId="101" fillId="0" borderId="63" pivotButton="0" quotePrefix="0" xfId="28"/>
    <xf numFmtId="171" fontId="104" fillId="0" borderId="63" pivotButton="0" quotePrefix="0" xfId="28"/>
    <xf numFmtId="0" fontId="86" fillId="47" borderId="66" applyAlignment="1" applyProtection="1" pivotButton="0" quotePrefix="0" xfId="22">
      <alignment horizontal="center"/>
      <protection locked="0" hidden="0"/>
    </xf>
    <xf numFmtId="0" fontId="106" fillId="40" borderId="80" applyAlignment="1" applyProtection="1" pivotButton="0" quotePrefix="0" xfId="21">
      <alignment horizontal="center"/>
      <protection locked="0" hidden="0"/>
    </xf>
    <xf numFmtId="3" fontId="99" fillId="42" borderId="65" applyAlignment="1" applyProtection="1" pivotButton="0" quotePrefix="0" xfId="29">
      <alignment horizontal="center" vertical="center"/>
      <protection locked="0" hidden="0"/>
    </xf>
    <xf numFmtId="3" fontId="99" fillId="42" borderId="80" applyAlignment="1" applyProtection="1" pivotButton="0" quotePrefix="0" xfId="29">
      <alignment horizontal="center" vertical="center"/>
      <protection locked="0" hidden="0"/>
    </xf>
    <xf numFmtId="3" fontId="86" fillId="43" borderId="65" applyAlignment="1" applyProtection="1" pivotButton="0" quotePrefix="0" xfId="27">
      <alignment horizontal="right"/>
      <protection locked="0" hidden="0"/>
    </xf>
    <xf numFmtId="3" fontId="86" fillId="0" borderId="65" applyAlignment="1" applyProtection="1" pivotButton="0" quotePrefix="0" xfId="27">
      <alignment horizontal="right"/>
      <protection locked="0" hidden="0"/>
    </xf>
    <xf numFmtId="3" fontId="86" fillId="3" borderId="65" applyAlignment="1" applyProtection="1" pivotButton="0" quotePrefix="0" xfId="27">
      <alignment horizontal="right"/>
      <protection locked="0" hidden="0"/>
    </xf>
    <xf numFmtId="3" fontId="101" fillId="0" borderId="65" applyAlignment="1" applyProtection="1" pivotButton="0" quotePrefix="0" xfId="27">
      <alignment horizontal="right"/>
      <protection locked="0" hidden="0"/>
    </xf>
    <xf numFmtId="3" fontId="86" fillId="0" borderId="65" pivotButton="0" quotePrefix="0" xfId="27"/>
    <xf numFmtId="3" fontId="86" fillId="3" borderId="65" pivotButton="0" quotePrefix="0" xfId="27"/>
    <xf numFmtId="3" fontId="101" fillId="0" borderId="65" pivotButton="0" quotePrefix="0" xfId="27"/>
    <xf numFmtId="3" fontId="101" fillId="0" borderId="80" pivotButton="0" quotePrefix="0" xfId="27"/>
    <xf numFmtId="1" fontId="86" fillId="0" borderId="65" applyProtection="1" pivotButton="0" quotePrefix="0" xfId="27">
      <protection locked="0" hidden="0"/>
    </xf>
    <xf numFmtId="1" fontId="86" fillId="3" borderId="65" applyProtection="1" pivotButton="0" quotePrefix="0" xfId="27">
      <protection locked="0" hidden="0"/>
    </xf>
    <xf numFmtId="1" fontId="101" fillId="0" borderId="65" applyProtection="1" pivotButton="0" quotePrefix="0" xfId="27">
      <protection locked="0" hidden="0"/>
    </xf>
    <xf numFmtId="0" fontId="97" fillId="0" borderId="0" pivotButton="0" quotePrefix="0" xfId="20"/>
    <xf numFmtId="3" fontId="89" fillId="3" borderId="70" applyAlignment="1" applyProtection="1" pivotButton="0" quotePrefix="0" xfId="20">
      <alignment horizontal="right"/>
      <protection locked="0" hidden="0"/>
    </xf>
    <xf numFmtId="171" fontId="86" fillId="3" borderId="88" applyAlignment="1" applyProtection="1" pivotButton="0" quotePrefix="0" xfId="27">
      <alignment horizontal="right"/>
      <protection locked="0" hidden="0"/>
    </xf>
    <xf numFmtId="9" fontId="55" fillId="0" borderId="65" pivotButton="0" quotePrefix="0" xfId="28"/>
    <xf numFmtId="173" fontId="100" fillId="42" borderId="66" applyProtection="1" pivotButton="0" quotePrefix="0" xfId="21">
      <protection locked="0" hidden="0"/>
    </xf>
    <xf numFmtId="1" fontId="123" fillId="0" borderId="65" applyProtection="1" pivotButton="0" quotePrefix="0" xfId="21">
      <protection locked="0" hidden="0"/>
    </xf>
    <xf numFmtId="1" fontId="99" fillId="0" borderId="65" applyProtection="1" pivotButton="0" quotePrefix="0" xfId="21">
      <protection locked="0" hidden="0"/>
    </xf>
    <xf numFmtId="1" fontId="99" fillId="0" borderId="80" applyProtection="1" pivotButton="0" quotePrefix="0" xfId="21">
      <protection locked="0" hidden="0"/>
    </xf>
    <xf numFmtId="171" fontId="86" fillId="0" borderId="66" applyAlignment="1" applyProtection="1" pivotButton="0" quotePrefix="0" xfId="27">
      <alignment horizontal="right"/>
      <protection locked="0" hidden="0"/>
    </xf>
    <xf numFmtId="0" fontId="86" fillId="0" borderId="0" applyProtection="1" pivotButton="0" quotePrefix="0" xfId="27">
      <protection locked="0" hidden="0"/>
    </xf>
    <xf numFmtId="0" fontId="119" fillId="0" borderId="65" applyAlignment="1" applyProtection="1" pivotButton="0" quotePrefix="0" xfId="20">
      <alignment horizontal="left"/>
      <protection locked="0" hidden="0"/>
    </xf>
    <xf numFmtId="171" fontId="86" fillId="0" borderId="89" applyAlignment="1" applyProtection="1" pivotButton="0" quotePrefix="0" xfId="27">
      <alignment horizontal="right"/>
      <protection locked="0" hidden="0"/>
    </xf>
    <xf numFmtId="171" fontId="86" fillId="0" borderId="76" applyAlignment="1" applyProtection="1" pivotButton="0" quotePrefix="0" xfId="27">
      <alignment horizontal="right"/>
      <protection locked="0" hidden="0"/>
    </xf>
    <xf numFmtId="3" fontId="102" fillId="0" borderId="65" applyProtection="1" pivotButton="0" quotePrefix="0" xfId="27">
      <protection locked="0" hidden="0"/>
    </xf>
    <xf numFmtId="1" fontId="102" fillId="0" borderId="65" applyProtection="1" pivotButton="0" quotePrefix="0" xfId="27">
      <protection locked="0" hidden="0"/>
    </xf>
    <xf numFmtId="1" fontId="99" fillId="0" borderId="65" applyProtection="1" pivotButton="0" quotePrefix="0" xfId="27">
      <protection locked="0" hidden="0"/>
    </xf>
    <xf numFmtId="3" fontId="86" fillId="0" borderId="73" applyAlignment="1" applyProtection="1" pivotButton="0" quotePrefix="0" xfId="27">
      <alignment horizontal="right"/>
      <protection locked="0" hidden="0"/>
    </xf>
    <xf numFmtId="3" fontId="101" fillId="0" borderId="73" applyAlignment="1" applyProtection="1" pivotButton="0" quotePrefix="0" xfId="27">
      <alignment horizontal="right"/>
      <protection locked="0" hidden="0"/>
    </xf>
    <xf numFmtId="10" fontId="111" fillId="0" borderId="68" applyAlignment="1" applyProtection="1" pivotButton="0" quotePrefix="0" xfId="28">
      <alignment horizontal="right"/>
      <protection locked="0" hidden="0"/>
    </xf>
    <xf numFmtId="0" fontId="89" fillId="0" borderId="65" applyProtection="1" pivotButton="0" quotePrefix="0" xfId="20">
      <protection locked="0" hidden="0"/>
    </xf>
    <xf numFmtId="0" fontId="95" fillId="0" borderId="65" applyProtection="1" pivotButton="0" quotePrefix="0" xfId="20">
      <protection locked="0" hidden="0"/>
    </xf>
    <xf numFmtId="0" fontId="95" fillId="0" borderId="80" applyProtection="1" pivotButton="0" quotePrefix="0" xfId="20">
      <protection locked="0" hidden="0"/>
    </xf>
    <xf numFmtId="0" fontId="124" fillId="0" borderId="0" pivotButton="0" quotePrefix="0" xfId="21"/>
    <xf numFmtId="3" fontId="124" fillId="0" borderId="65" applyProtection="1" pivotButton="0" quotePrefix="0" xfId="27">
      <protection locked="0" hidden="0"/>
    </xf>
    <xf numFmtId="1" fontId="124" fillId="0" borderId="65" applyProtection="1" pivotButton="0" quotePrefix="0" xfId="27">
      <protection locked="0" hidden="0"/>
    </xf>
    <xf numFmtId="1" fontId="101" fillId="0" borderId="80" applyProtection="1" pivotButton="0" quotePrefix="0" xfId="27">
      <protection locked="0" hidden="0"/>
    </xf>
    <xf numFmtId="3" fontId="124" fillId="0" borderId="90" applyProtection="1" pivotButton="0" quotePrefix="0" xfId="27">
      <protection locked="0" hidden="0"/>
    </xf>
    <xf numFmtId="1" fontId="124" fillId="0" borderId="90" applyProtection="1" pivotButton="0" quotePrefix="0" xfId="27">
      <protection locked="0" hidden="0"/>
    </xf>
    <xf numFmtId="1" fontId="101" fillId="0" borderId="90" applyProtection="1" pivotButton="0" quotePrefix="0" xfId="27">
      <protection locked="0" hidden="0"/>
    </xf>
    <xf numFmtId="0" fontId="124" fillId="0" borderId="0" applyAlignment="1" applyProtection="1" pivotButton="0" quotePrefix="0" xfId="20">
      <alignment horizontal="left"/>
      <protection locked="0" hidden="0"/>
    </xf>
    <xf numFmtId="171" fontId="111" fillId="0" borderId="76" applyAlignment="1" applyProtection="1" pivotButton="0" quotePrefix="0" xfId="28">
      <alignment horizontal="right"/>
      <protection locked="0" hidden="0"/>
    </xf>
    <xf numFmtId="171" fontId="111" fillId="0" borderId="87" applyAlignment="1" applyProtection="1" pivotButton="0" quotePrefix="0" xfId="28">
      <alignment horizontal="right"/>
      <protection locked="0" hidden="0"/>
    </xf>
    <xf numFmtId="171" fontId="120" fillId="44" borderId="66" applyAlignment="1" applyProtection="1" pivotButton="0" quotePrefix="0" xfId="27">
      <alignment horizontal="right"/>
      <protection locked="0" hidden="0"/>
    </xf>
    <xf numFmtId="174" fontId="111" fillId="43" borderId="65" applyAlignment="1" applyProtection="1" pivotButton="0" quotePrefix="0" xfId="20">
      <alignment horizontal="right"/>
      <protection locked="0" hidden="0"/>
    </xf>
    <xf numFmtId="174" fontId="111" fillId="0" borderId="65" applyAlignment="1" applyProtection="1" pivotButton="0" quotePrefix="0" xfId="20">
      <alignment horizontal="right"/>
      <protection locked="0" hidden="0"/>
    </xf>
    <xf numFmtId="174" fontId="125" fillId="0" borderId="80" applyAlignment="1" applyProtection="1" pivotButton="0" quotePrefix="0" xfId="20">
      <alignment horizontal="right"/>
      <protection locked="0" hidden="0"/>
    </xf>
    <xf numFmtId="1" fontId="111" fillId="0" borderId="65" applyAlignment="1" applyProtection="1" pivotButton="0" quotePrefix="0" xfId="20">
      <alignment horizontal="right"/>
      <protection locked="0" hidden="0"/>
    </xf>
    <xf numFmtId="3" fontId="101" fillId="0" borderId="80" applyAlignment="1" applyProtection="1" pivotButton="0" quotePrefix="0" xfId="20">
      <alignment horizontal="right"/>
      <protection locked="0" hidden="0"/>
    </xf>
    <xf numFmtId="0" fontId="90" fillId="0" borderId="65" applyAlignment="1" applyProtection="1" pivotButton="0" quotePrefix="0" xfId="20">
      <alignment horizontal="right"/>
      <protection locked="0" hidden="0"/>
    </xf>
    <xf numFmtId="0" fontId="105" fillId="0" borderId="65" applyAlignment="1" applyProtection="1" pivotButton="0" quotePrefix="0" xfId="20">
      <alignment horizontal="right"/>
      <protection locked="0" hidden="0"/>
    </xf>
    <xf numFmtId="0" fontId="105" fillId="0" borderId="80" applyAlignment="1" applyProtection="1" pivotButton="0" quotePrefix="0" xfId="20">
      <alignment horizontal="right"/>
      <protection locked="0" hidden="0"/>
    </xf>
    <xf numFmtId="3" fontId="95" fillId="45" borderId="63" applyProtection="1" pivotButton="0" quotePrefix="0" xfId="20">
      <protection locked="0" hidden="0"/>
    </xf>
    <xf numFmtId="171" fontId="86" fillId="49" borderId="64" applyAlignment="1" applyProtection="1" pivotButton="0" quotePrefix="0" xfId="27">
      <alignment horizontal="right"/>
      <protection locked="0" hidden="0"/>
    </xf>
    <xf numFmtId="0" fontId="112" fillId="0" borderId="0" applyProtection="1" pivotButton="0" quotePrefix="0" xfId="20">
      <protection locked="0" hidden="0"/>
    </xf>
    <xf numFmtId="3" fontId="81" fillId="0" borderId="0" applyProtection="1" pivotButton="0" quotePrefix="0" xfId="20">
      <protection locked="0" hidden="0"/>
    </xf>
    <xf numFmtId="3" fontId="114" fillId="0" borderId="0" applyProtection="1" pivotButton="0" quotePrefix="0" xfId="20">
      <protection locked="0" hidden="0"/>
    </xf>
    <xf numFmtId="0" fontId="126" fillId="0" borderId="0" applyAlignment="1" pivotButton="0" quotePrefix="0" xfId="20">
      <alignment horizontal="centerContinuous" vertical="center"/>
    </xf>
    <xf numFmtId="169" fontId="111" fillId="0" borderId="0" applyAlignment="1" applyProtection="1" pivotButton="0" quotePrefix="0" xfId="20">
      <alignment horizontal="centerContinuous" vertical="center"/>
      <protection locked="0" hidden="0"/>
    </xf>
    <xf numFmtId="0" fontId="87" fillId="0" borderId="62" applyAlignment="1" applyProtection="1" pivotButton="0" quotePrefix="0" xfId="22">
      <alignment horizontal="center"/>
      <protection locked="0" hidden="0"/>
    </xf>
    <xf numFmtId="14" fontId="95" fillId="0" borderId="80" applyAlignment="1" applyProtection="1" pivotButton="0" quotePrefix="0" xfId="23">
      <alignment horizontal="center"/>
      <protection locked="0" hidden="0"/>
    </xf>
    <xf numFmtId="14" fontId="127" fillId="0" borderId="66" applyAlignment="1" applyProtection="1" pivotButton="0" quotePrefix="0" xfId="23">
      <alignment horizontal="center"/>
      <protection locked="0" hidden="0"/>
    </xf>
    <xf numFmtId="171" fontId="116" fillId="0" borderId="65" applyProtection="1" pivotButton="0" quotePrefix="0" xfId="28">
      <protection locked="0" hidden="0"/>
    </xf>
    <xf numFmtId="171" fontId="111" fillId="0" borderId="66" applyProtection="1" pivotButton="0" quotePrefix="0" xfId="28">
      <protection locked="0" hidden="0"/>
    </xf>
    <xf numFmtId="171" fontId="111" fillId="3" borderId="66" applyAlignment="1" pivotButton="0" quotePrefix="0" xfId="28">
      <alignment horizontal="center" vertical="center"/>
    </xf>
    <xf numFmtId="10" fontId="111" fillId="3" borderId="66" applyProtection="1" pivotButton="0" quotePrefix="0" xfId="28">
      <protection locked="0" hidden="0"/>
    </xf>
    <xf numFmtId="10" fontId="111" fillId="3" borderId="66" applyAlignment="1" applyProtection="1" pivotButton="0" quotePrefix="0" xfId="28">
      <alignment horizontal="right"/>
      <protection locked="0" hidden="0"/>
    </xf>
    <xf numFmtId="10" fontId="111" fillId="3" borderId="66" applyAlignment="1" applyProtection="1" pivotButton="0" quotePrefix="0" xfId="28">
      <alignment vertical="center"/>
      <protection locked="0" hidden="0"/>
    </xf>
    <xf numFmtId="3" fontId="101" fillId="0" borderId="80" applyAlignment="1" applyProtection="1" pivotButton="0" quotePrefix="0" xfId="26">
      <alignment vertical="center"/>
      <protection locked="0" hidden="0"/>
    </xf>
    <xf numFmtId="0" fontId="55" fillId="0" borderId="79" applyAlignment="1" applyProtection="1" pivotButton="0" quotePrefix="0" xfId="20">
      <alignment horizontal="left" wrapText="1"/>
      <protection locked="0" hidden="0"/>
    </xf>
    <xf numFmtId="10" fontId="111" fillId="0" borderId="66" applyProtection="1" pivotButton="0" quotePrefix="0" xfId="28">
      <protection locked="0" hidden="0"/>
    </xf>
    <xf numFmtId="171" fontId="101" fillId="0" borderId="80" applyProtection="1" pivotButton="0" quotePrefix="0" xfId="20">
      <protection locked="0" hidden="0"/>
    </xf>
    <xf numFmtId="10" fontId="111" fillId="0" borderId="64" pivotButton="0" quotePrefix="0" xfId="28"/>
    <xf numFmtId="0" fontId="111" fillId="39" borderId="65" applyAlignment="1" applyProtection="1" pivotButton="0" quotePrefix="0" xfId="21">
      <alignment horizontal="center"/>
      <protection locked="0" hidden="0"/>
    </xf>
    <xf numFmtId="9" fontId="55" fillId="40" borderId="65" applyAlignment="1" applyProtection="1" pivotButton="0" quotePrefix="0" xfId="28">
      <alignment horizontal="center"/>
      <protection locked="0" hidden="0"/>
    </xf>
    <xf numFmtId="171" fontId="97" fillId="0" borderId="65" pivotButton="0" quotePrefix="0" xfId="22"/>
    <xf numFmtId="171" fontId="87" fillId="0" borderId="65" pivotButton="0" quotePrefix="0" xfId="22"/>
    <xf numFmtId="173" fontId="101" fillId="42" borderId="65" applyProtection="1" pivotButton="0" quotePrefix="0" xfId="21">
      <protection locked="0" hidden="0"/>
    </xf>
    <xf numFmtId="173" fontId="101" fillId="42" borderId="80" applyProtection="1" pivotButton="0" quotePrefix="0" xfId="21">
      <protection locked="0" hidden="0"/>
    </xf>
    <xf numFmtId="1" fontId="124" fillId="0" borderId="65" applyProtection="1" pivotButton="0" quotePrefix="0" xfId="21">
      <protection locked="0" hidden="0"/>
    </xf>
    <xf numFmtId="1" fontId="101" fillId="0" borderId="65" applyProtection="1" pivotButton="0" quotePrefix="0" xfId="21">
      <protection locked="0" hidden="0"/>
    </xf>
    <xf numFmtId="1" fontId="101" fillId="0" borderId="80" applyProtection="1" pivotButton="0" quotePrefix="0" xfId="21">
      <protection locked="0" hidden="0"/>
    </xf>
    <xf numFmtId="171" fontId="116" fillId="0" borderId="65" applyAlignment="1" applyProtection="1" pivotButton="0" quotePrefix="0" xfId="28">
      <alignment horizontal="center"/>
      <protection locked="0" hidden="0"/>
    </xf>
    <xf numFmtId="0" fontId="86" fillId="43" borderId="65" applyProtection="1" pivotButton="0" quotePrefix="0" xfId="20">
      <protection locked="0" hidden="0"/>
    </xf>
    <xf numFmtId="1" fontId="101" fillId="0" borderId="65" applyAlignment="1" applyProtection="1" pivotButton="0" quotePrefix="0" xfId="20">
      <alignment horizontal="right"/>
      <protection locked="0" hidden="0"/>
    </xf>
    <xf numFmtId="0" fontId="101" fillId="0" borderId="65" applyAlignment="1" applyProtection="1" pivotButton="0" quotePrefix="0" xfId="20">
      <alignment horizontal="right"/>
      <protection locked="0" hidden="0"/>
    </xf>
    <xf numFmtId="0" fontId="89" fillId="0" borderId="0" applyAlignment="1" applyProtection="1" pivotButton="0" quotePrefix="0" xfId="21">
      <alignment horizontal="left"/>
      <protection locked="0" hidden="0"/>
    </xf>
    <xf numFmtId="0" fontId="86" fillId="0" borderId="11" applyProtection="1" pivotButton="0" quotePrefix="0" xfId="20">
      <protection locked="0" hidden="0"/>
    </xf>
    <xf numFmtId="3" fontId="124" fillId="43" borderId="65" applyProtection="1" pivotButton="0" quotePrefix="0" xfId="27">
      <protection locked="0" hidden="0"/>
    </xf>
    <xf numFmtId="171" fontId="124" fillId="0" borderId="66" applyAlignment="1" applyProtection="1" pivotButton="0" quotePrefix="0" xfId="27">
      <alignment horizontal="right"/>
      <protection locked="0" hidden="0"/>
    </xf>
    <xf numFmtId="0" fontId="124" fillId="0" borderId="0" applyProtection="1" pivotButton="0" quotePrefix="0" xfId="20">
      <protection locked="0" hidden="0"/>
    </xf>
    <xf numFmtId="3" fontId="86" fillId="43" borderId="65" applyProtection="1" pivotButton="0" quotePrefix="0" xfId="27">
      <protection locked="0" hidden="0"/>
    </xf>
    <xf numFmtId="174" fontId="95" fillId="0" borderId="65" applyAlignment="1" applyProtection="1" pivotButton="0" quotePrefix="0" xfId="20">
      <alignment horizontal="right"/>
      <protection locked="0" hidden="0"/>
    </xf>
    <xf numFmtId="174" fontId="95" fillId="0" borderId="80" applyAlignment="1" applyProtection="1" pivotButton="0" quotePrefix="0" xfId="20">
      <alignment horizontal="right"/>
      <protection locked="0" hidden="0"/>
    </xf>
    <xf numFmtId="171" fontId="86" fillId="43" borderId="66" pivotButton="0" quotePrefix="0" xfId="24"/>
    <xf numFmtId="176" fontId="95" fillId="0" borderId="65" applyAlignment="1" applyProtection="1" pivotButton="0" quotePrefix="0" xfId="20">
      <alignment horizontal="right"/>
      <protection locked="0" hidden="0"/>
    </xf>
    <xf numFmtId="0" fontId="97" fillId="0" borderId="65" applyProtection="1" pivotButton="0" quotePrefix="0" xfId="20">
      <protection locked="0" hidden="0"/>
    </xf>
    <xf numFmtId="0" fontId="86" fillId="0" borderId="32" applyAlignment="1" applyProtection="1" pivotButton="0" quotePrefix="0" xfId="21">
      <alignment horizontal="left"/>
      <protection locked="0" hidden="0"/>
    </xf>
    <xf numFmtId="1" fontId="87" fillId="0" borderId="63" applyAlignment="1" applyProtection="1" pivotButton="0" quotePrefix="0" xfId="20">
      <alignment horizontal="right"/>
      <protection locked="0" hidden="0"/>
    </xf>
    <xf numFmtId="3" fontId="86" fillId="0" borderId="63" applyAlignment="1" applyProtection="1" pivotButton="0" quotePrefix="0" xfId="20">
      <alignment horizontal="right"/>
      <protection locked="0" hidden="0"/>
    </xf>
    <xf numFmtId="3" fontId="101" fillId="0" borderId="63" applyAlignment="1" applyProtection="1" pivotButton="0" quotePrefix="0" xfId="20">
      <alignment horizontal="right"/>
      <protection locked="0" hidden="0"/>
    </xf>
    <xf numFmtId="3" fontId="101" fillId="0" borderId="91" applyAlignment="1" applyProtection="1" pivotButton="0" quotePrefix="0" xfId="20">
      <alignment horizontal="right"/>
      <protection locked="0" hidden="0"/>
    </xf>
    <xf numFmtId="171" fontId="86" fillId="43" borderId="64" pivotButton="0" quotePrefix="0" xfId="24"/>
    <xf numFmtId="0" fontId="105" fillId="0" borderId="0" applyAlignment="1" applyProtection="1" pivotButton="0" quotePrefix="0" xfId="20">
      <alignment horizontal="right"/>
      <protection locked="0" hidden="0"/>
    </xf>
    <xf numFmtId="171" fontId="111" fillId="0" borderId="11" pivotButton="0" quotePrefix="0" xfId="24"/>
    <xf numFmtId="2" fontId="109" fillId="0" borderId="0" applyAlignment="1" applyProtection="1" pivotButton="0" quotePrefix="0" xfId="28">
      <alignment wrapText="1"/>
      <protection locked="0" hidden="0"/>
    </xf>
    <xf numFmtId="3" fontId="90" fillId="0" borderId="0" applyAlignment="1" applyProtection="1" pivotButton="0" quotePrefix="0" xfId="20">
      <alignment vertical="top" wrapText="1"/>
      <protection locked="0" hidden="0"/>
    </xf>
    <xf numFmtId="3" fontId="105" fillId="0" borderId="0" applyAlignment="1" applyProtection="1" pivotButton="0" quotePrefix="0" xfId="20">
      <alignment vertical="top" wrapText="1"/>
      <protection locked="0" hidden="0"/>
    </xf>
    <xf numFmtId="0" fontId="128" fillId="0" borderId="0" applyProtection="1" pivotButton="0" quotePrefix="0" xfId="20">
      <protection locked="0" hidden="0"/>
    </xf>
    <xf numFmtId="3" fontId="86" fillId="9" borderId="65" pivotButton="0" quotePrefix="0" xfId="20"/>
    <xf numFmtId="0" fontId="1" fillId="0" borderId="0" pivotButton="0" quotePrefix="0" xfId="30"/>
    <xf numFmtId="0" fontId="86" fillId="3" borderId="29" applyProtection="1" pivotButton="0" quotePrefix="0" xfId="21">
      <protection locked="0" hidden="0"/>
    </xf>
    <xf numFmtId="0" fontId="87" fillId="3" borderId="61" applyAlignment="1" applyProtection="1" pivotButton="0" quotePrefix="0" xfId="21">
      <alignment horizontal="center"/>
      <protection locked="0" hidden="0"/>
    </xf>
    <xf numFmtId="0" fontId="88" fillId="3" borderId="61" applyAlignment="1" applyProtection="1" pivotButton="0" quotePrefix="0" xfId="21">
      <alignment horizontal="center"/>
      <protection locked="0" hidden="0"/>
    </xf>
    <xf numFmtId="0" fontId="88" fillId="3" borderId="29" applyAlignment="1" applyProtection="1" pivotButton="0" quotePrefix="0" xfId="21">
      <alignment horizontal="center"/>
      <protection locked="0" hidden="0"/>
    </xf>
    <xf numFmtId="0" fontId="88" fillId="3" borderId="92" applyAlignment="1" applyProtection="1" pivotButton="0" quotePrefix="0" xfId="21">
      <alignment horizontal="center"/>
      <protection locked="0" hidden="0"/>
    </xf>
    <xf numFmtId="0" fontId="86" fillId="3" borderId="32" applyAlignment="1" pivotButton="0" quotePrefix="0" xfId="21">
      <alignment horizontal="left"/>
    </xf>
    <xf numFmtId="0" fontId="91" fillId="3" borderId="63" applyAlignment="1" applyProtection="1" pivotButton="0" quotePrefix="0" xfId="21">
      <alignment horizontal="center"/>
      <protection locked="0" hidden="0"/>
    </xf>
    <xf numFmtId="0" fontId="92" fillId="3" borderId="91" applyAlignment="1" applyProtection="1" pivotButton="0" quotePrefix="0" xfId="21">
      <alignment horizontal="center"/>
      <protection locked="0" hidden="0"/>
    </xf>
    <xf numFmtId="0" fontId="92" fillId="3" borderId="32" applyAlignment="1" applyProtection="1" pivotButton="0" quotePrefix="0" xfId="21">
      <alignment horizontal="center"/>
      <protection locked="0" hidden="0"/>
    </xf>
    <xf numFmtId="0" fontId="92" fillId="3" borderId="81" applyAlignment="1" applyProtection="1" pivotButton="0" quotePrefix="0" xfId="21">
      <alignment horizontal="center"/>
      <protection locked="0" hidden="0"/>
    </xf>
    <xf numFmtId="0" fontId="91" fillId="3" borderId="64" applyAlignment="1" applyProtection="1" pivotButton="0" quotePrefix="0" xfId="22">
      <alignment horizontal="center"/>
      <protection locked="0" hidden="0"/>
    </xf>
    <xf numFmtId="22" fontId="129" fillId="0" borderId="0" applyAlignment="1" applyProtection="1" pivotButton="0" quotePrefix="0" xfId="23">
      <alignment horizontal="center" vertical="center"/>
      <protection locked="0" hidden="0"/>
    </xf>
    <xf numFmtId="14" fontId="130" fillId="0" borderId="65" applyAlignment="1" applyProtection="1" pivotButton="0" quotePrefix="0" xfId="23">
      <alignment horizontal="center"/>
      <protection locked="0" hidden="0"/>
    </xf>
    <xf numFmtId="14" fontId="131" fillId="0" borderId="0" applyAlignment="1" applyProtection="1" pivotButton="0" quotePrefix="0" xfId="23">
      <alignment horizontal="center"/>
      <protection locked="0" hidden="0"/>
    </xf>
    <xf numFmtId="14" fontId="132" fillId="0" borderId="79" applyAlignment="1" applyProtection="1" pivotButton="0" quotePrefix="0" xfId="23">
      <alignment horizontal="center"/>
      <protection locked="0" hidden="0"/>
    </xf>
    <xf numFmtId="14" fontId="132" fillId="0" borderId="65" applyAlignment="1" applyProtection="1" pivotButton="0" quotePrefix="0" xfId="23">
      <alignment horizontal="center"/>
      <protection locked="0" hidden="0"/>
    </xf>
    <xf numFmtId="0" fontId="132" fillId="0" borderId="66" applyAlignment="1" applyProtection="1" pivotButton="0" quotePrefix="0" xfId="22">
      <alignment horizontal="center"/>
      <protection locked="0" hidden="0"/>
    </xf>
    <xf numFmtId="10" fontId="133" fillId="0" borderId="65" applyAlignment="1" applyProtection="1" pivotButton="0" quotePrefix="0" xfId="22">
      <alignment horizontal="center"/>
      <protection locked="0" hidden="0"/>
    </xf>
    <xf numFmtId="10" fontId="96" fillId="0" borderId="80" applyAlignment="1" applyProtection="1" pivotButton="0" quotePrefix="0" xfId="22">
      <alignment horizontal="center"/>
      <protection locked="0" hidden="0"/>
    </xf>
    <xf numFmtId="10" fontId="96" fillId="0" borderId="0" applyAlignment="1" applyProtection="1" pivotButton="0" quotePrefix="0" xfId="22">
      <alignment horizontal="center"/>
      <protection locked="0" hidden="0"/>
    </xf>
    <xf numFmtId="10" fontId="96" fillId="0" borderId="79" applyAlignment="1" applyProtection="1" pivotButton="0" quotePrefix="0" xfId="22">
      <alignment horizontal="center"/>
      <protection locked="0" hidden="0"/>
    </xf>
    <xf numFmtId="170" fontId="134" fillId="0" borderId="66" applyAlignment="1" applyProtection="1" pivotButton="0" quotePrefix="0" xfId="22">
      <alignment horizontal="center"/>
      <protection locked="0" hidden="0"/>
    </xf>
    <xf numFmtId="0" fontId="135" fillId="0" borderId="0" applyAlignment="1" pivotButton="0" quotePrefix="0" xfId="22">
      <alignment horizontal="center"/>
    </xf>
    <xf numFmtId="9" fontId="99" fillId="0" borderId="80" applyAlignment="1" pivotButton="0" quotePrefix="0" xfId="24">
      <alignment horizontal="center" vertical="center"/>
    </xf>
    <xf numFmtId="9" fontId="99" fillId="0" borderId="0" applyAlignment="1" pivotButton="0" quotePrefix="0" xfId="24">
      <alignment horizontal="center" vertical="center"/>
    </xf>
    <xf numFmtId="9" fontId="136" fillId="0" borderId="79" applyAlignment="1" pivotButton="0" quotePrefix="0" xfId="24">
      <alignment horizontal="center" vertical="center"/>
    </xf>
    <xf numFmtId="9" fontId="136" fillId="0" borderId="65" applyAlignment="1" pivotButton="0" quotePrefix="0" xfId="24">
      <alignment horizontal="center" vertical="center"/>
    </xf>
    <xf numFmtId="0" fontId="136" fillId="0" borderId="66" applyAlignment="1" applyProtection="1" pivotButton="0" quotePrefix="0" xfId="22">
      <alignment horizontal="center" vertical="center"/>
      <protection locked="0" hidden="0"/>
    </xf>
    <xf numFmtId="3" fontId="101" fillId="0" borderId="0" applyProtection="1" pivotButton="0" quotePrefix="0" xfId="20">
      <protection locked="0" hidden="0"/>
    </xf>
    <xf numFmtId="3" fontId="101" fillId="0" borderId="79" applyProtection="1" pivotButton="0" quotePrefix="0" xfId="20">
      <protection locked="0" hidden="0"/>
    </xf>
    <xf numFmtId="171" fontId="101" fillId="0" borderId="66" pivotButton="0" quotePrefix="0" xfId="24"/>
    <xf numFmtId="172" fontId="101" fillId="0" borderId="80" applyAlignment="1" applyProtection="1" pivotButton="0" quotePrefix="0" xfId="25">
      <alignment horizontal="right"/>
      <protection locked="0" hidden="0"/>
    </xf>
    <xf numFmtId="172" fontId="101" fillId="0" borderId="0" applyAlignment="1" applyProtection="1" pivotButton="0" quotePrefix="0" xfId="25">
      <alignment horizontal="right"/>
      <protection locked="0" hidden="0"/>
    </xf>
    <xf numFmtId="172" fontId="101" fillId="0" borderId="79" applyAlignment="1" applyProtection="1" pivotButton="0" quotePrefix="0" xfId="25">
      <alignment horizontal="right"/>
      <protection locked="0" hidden="0"/>
    </xf>
    <xf numFmtId="3" fontId="137" fillId="0" borderId="65" applyAlignment="1" applyProtection="1" pivotButton="0" quotePrefix="0" xfId="30">
      <alignment vertical="center"/>
      <protection locked="0" hidden="0"/>
    </xf>
    <xf numFmtId="3" fontId="101" fillId="0" borderId="65" applyAlignment="1" applyProtection="1" pivotButton="0" quotePrefix="0" xfId="30">
      <alignment vertical="center"/>
      <protection locked="0" hidden="0"/>
    </xf>
    <xf numFmtId="3" fontId="101" fillId="0" borderId="80" applyAlignment="1" applyProtection="1" pivotButton="0" quotePrefix="0" xfId="30">
      <alignment vertical="center"/>
      <protection locked="0" hidden="0"/>
    </xf>
    <xf numFmtId="3" fontId="101" fillId="0" borderId="0" applyAlignment="1" applyProtection="1" pivotButton="0" quotePrefix="0" xfId="30">
      <alignment vertical="center"/>
      <protection locked="0" hidden="0"/>
    </xf>
    <xf numFmtId="3" fontId="101" fillId="0" borderId="79" applyAlignment="1" applyProtection="1" pivotButton="0" quotePrefix="0" xfId="30">
      <alignment vertical="center"/>
      <protection locked="0" hidden="0"/>
    </xf>
    <xf numFmtId="171" fontId="99" fillId="0" borderId="80" applyProtection="1" pivotButton="0" quotePrefix="0" xfId="20">
      <protection locked="0" hidden="0"/>
    </xf>
    <xf numFmtId="171" fontId="99" fillId="0" borderId="0" applyProtection="1" pivotButton="0" quotePrefix="0" xfId="20">
      <protection locked="0" hidden="0"/>
    </xf>
    <xf numFmtId="171" fontId="101" fillId="0" borderId="79" applyProtection="1" pivotButton="0" quotePrefix="0" xfId="20">
      <protection locked="0" hidden="0"/>
    </xf>
    <xf numFmtId="3" fontId="101" fillId="0" borderId="0" pivotButton="0" quotePrefix="0" xfId="24"/>
    <xf numFmtId="3" fontId="101" fillId="0" borderId="79" pivotButton="0" quotePrefix="0" xfId="24"/>
    <xf numFmtId="0" fontId="86" fillId="50" borderId="0" applyAlignment="1" applyProtection="1" pivotButton="0" quotePrefix="0" xfId="20">
      <alignment horizontal="left"/>
      <protection locked="0" hidden="0"/>
    </xf>
    <xf numFmtId="3" fontId="138" fillId="0" borderId="65" applyProtection="1" pivotButton="0" quotePrefix="0" xfId="20">
      <protection locked="0" hidden="0"/>
    </xf>
    <xf numFmtId="3" fontId="139" fillId="0" borderId="80" applyProtection="1" pivotButton="0" quotePrefix="0" xfId="20">
      <protection locked="0" hidden="0"/>
    </xf>
    <xf numFmtId="171" fontId="138" fillId="0" borderId="63" pivotButton="0" quotePrefix="0" xfId="24"/>
    <xf numFmtId="171" fontId="139" fillId="0" borderId="91" pivotButton="0" quotePrefix="0" xfId="24"/>
    <xf numFmtId="171" fontId="101" fillId="0" borderId="32" pivotButton="0" quotePrefix="0" xfId="24"/>
    <xf numFmtId="171" fontId="101" fillId="0" borderId="81" pivotButton="0" quotePrefix="0" xfId="24"/>
    <xf numFmtId="171" fontId="101" fillId="0" borderId="64" pivotButton="0" quotePrefix="0" xfId="24"/>
    <xf numFmtId="0" fontId="88" fillId="39" borderId="80" applyAlignment="1" applyProtection="1" pivotButton="0" quotePrefix="0" xfId="21">
      <alignment horizontal="center"/>
      <protection locked="0" hidden="0"/>
    </xf>
    <xf numFmtId="0" fontId="88" fillId="39" borderId="79" applyAlignment="1" applyProtection="1" pivotButton="0" quotePrefix="0" xfId="21">
      <alignment horizontal="center"/>
      <protection locked="0" hidden="0"/>
    </xf>
    <xf numFmtId="0" fontId="105" fillId="39" borderId="80" applyAlignment="1" applyProtection="1" pivotButton="0" quotePrefix="0" xfId="21">
      <alignment horizontal="center"/>
      <protection locked="0" hidden="0"/>
    </xf>
    <xf numFmtId="0" fontId="105" fillId="39" borderId="79" applyAlignment="1" applyProtection="1" pivotButton="0" quotePrefix="0" xfId="21">
      <alignment horizontal="center"/>
      <protection locked="0" hidden="0"/>
    </xf>
    <xf numFmtId="0" fontId="106" fillId="40" borderId="79" applyAlignment="1" applyProtection="1" pivotButton="0" quotePrefix="0" xfId="21">
      <alignment horizontal="center"/>
      <protection locked="0" hidden="0"/>
    </xf>
    <xf numFmtId="3" fontId="99" fillId="42" borderId="80" applyAlignment="1" applyProtection="1" pivotButton="0" quotePrefix="0" xfId="27">
      <alignment horizontal="center" vertical="center"/>
      <protection locked="0" hidden="0"/>
    </xf>
    <xf numFmtId="3" fontId="99" fillId="42" borderId="79" applyAlignment="1" applyProtection="1" pivotButton="0" quotePrefix="0" xfId="27">
      <alignment horizontal="center" vertical="center"/>
      <protection locked="0" hidden="0"/>
    </xf>
    <xf numFmtId="3" fontId="101" fillId="0" borderId="79" pivotButton="0" quotePrefix="0" xfId="20"/>
    <xf numFmtId="1" fontId="101" fillId="0" borderId="65" applyProtection="1" pivotButton="0" quotePrefix="0" xfId="20">
      <protection locked="0" hidden="0"/>
    </xf>
    <xf numFmtId="1" fontId="101" fillId="0" borderId="80" applyProtection="1" pivotButton="0" quotePrefix="0" xfId="20">
      <protection locked="0" hidden="0"/>
    </xf>
    <xf numFmtId="0" fontId="101" fillId="0" borderId="79" applyProtection="1" pivotButton="0" quotePrefix="0" xfId="20">
      <protection locked="0" hidden="0"/>
    </xf>
    <xf numFmtId="0" fontId="99" fillId="0" borderId="80" applyProtection="1" pivotButton="0" quotePrefix="0" xfId="20">
      <protection locked="0" hidden="0"/>
    </xf>
    <xf numFmtId="0" fontId="136" fillId="0" borderId="79" applyProtection="1" pivotButton="0" quotePrefix="0" xfId="20">
      <protection locked="0" hidden="0"/>
    </xf>
    <xf numFmtId="171" fontId="101" fillId="0" borderId="68" pivotButton="0" quotePrefix="0" xfId="24"/>
    <xf numFmtId="3" fontId="89" fillId="0" borderId="93" applyAlignment="1" applyProtection="1" pivotButton="0" quotePrefix="0" xfId="20">
      <alignment horizontal="right"/>
      <protection locked="0" hidden="0"/>
    </xf>
    <xf numFmtId="3" fontId="89" fillId="0" borderId="69" applyAlignment="1" applyProtection="1" pivotButton="0" quotePrefix="0" xfId="20">
      <alignment horizontal="right"/>
      <protection locked="0" hidden="0"/>
    </xf>
    <xf numFmtId="3" fontId="95" fillId="0" borderId="93" applyAlignment="1" applyProtection="1" pivotButton="0" quotePrefix="0" xfId="20">
      <alignment horizontal="right"/>
      <protection locked="0" hidden="0"/>
    </xf>
    <xf numFmtId="171" fontId="101" fillId="0" borderId="71" pivotButton="0" quotePrefix="0" xfId="24"/>
    <xf numFmtId="3" fontId="97" fillId="0" borderId="65" pivotButton="0" quotePrefix="0" xfId="22"/>
    <xf numFmtId="0" fontId="95" fillId="0" borderId="65" pivotButton="0" quotePrefix="0" xfId="22"/>
    <xf numFmtId="0" fontId="95" fillId="0" borderId="80" pivotButton="0" quotePrefix="0" xfId="22"/>
    <xf numFmtId="0" fontId="95" fillId="0" borderId="79" pivotButton="0" quotePrefix="0" xfId="22"/>
    <xf numFmtId="171" fontId="140" fillId="0" borderId="66" pivotButton="0" quotePrefix="0" xfId="24"/>
    <xf numFmtId="9" fontId="99" fillId="42" borderId="80" applyProtection="1" pivotButton="0" quotePrefix="0" xfId="31">
      <protection locked="0" hidden="0"/>
    </xf>
    <xf numFmtId="9" fontId="101" fillId="42" borderId="65" applyProtection="1" pivotButton="0" quotePrefix="0" xfId="31">
      <protection locked="0" hidden="0"/>
    </xf>
    <xf numFmtId="9" fontId="101" fillId="42" borderId="79" applyProtection="1" pivotButton="0" quotePrefix="0" xfId="31">
      <protection locked="0" hidden="0"/>
    </xf>
    <xf numFmtId="173" fontId="140" fillId="42" borderId="66" applyProtection="1" pivotButton="0" quotePrefix="0" xfId="21">
      <protection locked="0" hidden="0"/>
    </xf>
    <xf numFmtId="171" fontId="99" fillId="0" borderId="65" applyProtection="1" pivotButton="0" quotePrefix="0" xfId="31">
      <protection locked="0" hidden="0"/>
    </xf>
    <xf numFmtId="173" fontId="99" fillId="0" borderId="80" applyProtection="1" pivotButton="0" quotePrefix="0" xfId="21">
      <protection locked="0" hidden="0"/>
    </xf>
    <xf numFmtId="173" fontId="101" fillId="0" borderId="65" applyProtection="1" pivotButton="0" quotePrefix="0" xfId="21">
      <protection locked="0" hidden="0"/>
    </xf>
    <xf numFmtId="173" fontId="101" fillId="0" borderId="79" applyProtection="1" pivotButton="0" quotePrefix="0" xfId="21">
      <protection locked="0" hidden="0"/>
    </xf>
    <xf numFmtId="3" fontId="89" fillId="0" borderId="94" pivotButton="0" quotePrefix="0" xfId="20"/>
    <xf numFmtId="9" fontId="109" fillId="0" borderId="65" applyAlignment="1" applyProtection="1" pivotButton="0" quotePrefix="0" xfId="31">
      <alignment horizontal="left"/>
      <protection locked="0" hidden="0"/>
    </xf>
    <xf numFmtId="9" fontId="109" fillId="0" borderId="80" applyAlignment="1" applyProtection="1" pivotButton="0" quotePrefix="0" xfId="31">
      <alignment horizontal="left"/>
      <protection locked="0" hidden="0"/>
    </xf>
    <xf numFmtId="9" fontId="109" fillId="0" borderId="79" applyAlignment="1" applyProtection="1" pivotButton="0" quotePrefix="0" xfId="31">
      <alignment horizontal="left"/>
      <protection locked="0" hidden="0"/>
    </xf>
    <xf numFmtId="9" fontId="141" fillId="0" borderId="66" applyAlignment="1" applyProtection="1" pivotButton="0" quotePrefix="0" xfId="31">
      <alignment horizontal="left"/>
      <protection locked="0" hidden="0"/>
    </xf>
    <xf numFmtId="3" fontId="101" fillId="0" borderId="79" applyAlignment="1" applyProtection="1" pivotButton="0" quotePrefix="0" xfId="20">
      <alignment horizontal="right"/>
      <protection locked="0" hidden="0"/>
    </xf>
    <xf numFmtId="3" fontId="86" fillId="0" borderId="80" pivotButton="0" quotePrefix="0" xfId="20"/>
    <xf numFmtId="3" fontId="89" fillId="0" borderId="95" applyAlignment="1" applyProtection="1" pivotButton="0" quotePrefix="0" xfId="20">
      <alignment horizontal="right"/>
      <protection locked="0" hidden="0"/>
    </xf>
    <xf numFmtId="3" fontId="95" fillId="0" borderId="96" applyAlignment="1" applyProtection="1" pivotButton="0" quotePrefix="0" xfId="20">
      <alignment horizontal="right"/>
      <protection locked="0" hidden="0"/>
    </xf>
    <xf numFmtId="171" fontId="101" fillId="0" borderId="76" pivotButton="0" quotePrefix="0" xfId="24"/>
    <xf numFmtId="0" fontId="89" fillId="3" borderId="0" applyAlignment="1" pivotButton="0" quotePrefix="0" xfId="21">
      <alignment horizontal="left"/>
    </xf>
    <xf numFmtId="9" fontId="1" fillId="0" borderId="65" applyProtection="1" pivotButton="0" quotePrefix="0" xfId="31">
      <protection locked="0" hidden="0"/>
    </xf>
    <xf numFmtId="0" fontId="101" fillId="0" borderId="0" applyProtection="1" pivotButton="0" quotePrefix="0" xfId="20">
      <protection locked="0" hidden="0"/>
    </xf>
    <xf numFmtId="0" fontId="86" fillId="3" borderId="0" pivotButton="0" quotePrefix="0" xfId="21"/>
    <xf numFmtId="177" fontId="101" fillId="0" borderId="65" applyAlignment="1" applyProtection="1" pivotButton="0" quotePrefix="0" xfId="20">
      <alignment horizontal="right"/>
      <protection locked="0" hidden="0"/>
    </xf>
    <xf numFmtId="3" fontId="101" fillId="0" borderId="0" applyAlignment="1" applyProtection="1" pivotButton="0" quotePrefix="0" xfId="20">
      <alignment horizontal="right"/>
      <protection locked="0" hidden="0"/>
    </xf>
    <xf numFmtId="0" fontId="86" fillId="3" borderId="0" applyAlignment="1" applyProtection="1" pivotButton="0" quotePrefix="0" xfId="20">
      <alignment horizontal="left"/>
      <protection locked="0" hidden="0"/>
    </xf>
    <xf numFmtId="177" fontId="102" fillId="0" borderId="65" applyAlignment="1" applyProtection="1" pivotButton="0" quotePrefix="0" xfId="20">
      <alignment horizontal="right"/>
      <protection locked="0" hidden="0"/>
    </xf>
    <xf numFmtId="3" fontId="101" fillId="0" borderId="0" pivotButton="0" quotePrefix="0" xfId="20"/>
    <xf numFmtId="3" fontId="89" fillId="0" borderId="72" applyAlignment="1" applyProtection="1" pivotButton="0" quotePrefix="0" xfId="20">
      <alignment horizontal="right"/>
      <protection locked="0" hidden="0"/>
    </xf>
    <xf numFmtId="3" fontId="95" fillId="0" borderId="83" applyAlignment="1" applyProtection="1" pivotButton="0" quotePrefix="0" xfId="20">
      <alignment horizontal="right"/>
      <protection locked="0" hidden="0"/>
    </xf>
    <xf numFmtId="3" fontId="89" fillId="0" borderId="74" applyAlignment="1" applyProtection="1" pivotButton="0" quotePrefix="0" xfId="20">
      <alignment horizontal="right"/>
      <protection locked="0" hidden="0"/>
    </xf>
    <xf numFmtId="3" fontId="89" fillId="0" borderId="77" applyAlignment="1" applyProtection="1" pivotButton="0" quotePrefix="0" xfId="20">
      <alignment horizontal="right"/>
      <protection locked="0" hidden="0"/>
    </xf>
    <xf numFmtId="3" fontId="95" fillId="0" borderId="97" applyAlignment="1" applyProtection="1" pivotButton="0" quotePrefix="0" xfId="20">
      <alignment horizontal="right"/>
      <protection locked="0" hidden="0"/>
    </xf>
    <xf numFmtId="3" fontId="86" fillId="0" borderId="98" applyAlignment="1" applyProtection="1" pivotButton="0" quotePrefix="0" xfId="20">
      <alignment horizontal="right"/>
      <protection locked="0" hidden="0"/>
    </xf>
    <xf numFmtId="3" fontId="99" fillId="0" borderId="98" applyAlignment="1" applyProtection="1" pivotButton="0" quotePrefix="0" xfId="20">
      <alignment horizontal="right"/>
      <protection locked="0" hidden="0"/>
    </xf>
    <xf numFmtId="3" fontId="140" fillId="0" borderId="99" applyAlignment="1" applyProtection="1" pivotButton="0" quotePrefix="0" xfId="20">
      <alignment horizontal="right"/>
      <protection locked="0" hidden="0"/>
    </xf>
    <xf numFmtId="3" fontId="136" fillId="0" borderId="98" applyAlignment="1" applyProtection="1" pivotButton="0" quotePrefix="0" xfId="20">
      <alignment horizontal="right"/>
      <protection locked="0" hidden="0"/>
    </xf>
    <xf numFmtId="171" fontId="136" fillId="0" borderId="11" pivotButton="0" quotePrefix="0" xfId="24"/>
    <xf numFmtId="3" fontId="98" fillId="42" borderId="0" applyAlignment="1" applyProtection="1" pivotButton="0" quotePrefix="0" xfId="21">
      <alignment horizontal="right"/>
      <protection locked="0" hidden="0"/>
    </xf>
    <xf numFmtId="3" fontId="120" fillId="42" borderId="0" applyAlignment="1" applyProtection="1" pivotButton="0" quotePrefix="0" xfId="21">
      <alignment horizontal="right"/>
      <protection locked="0" hidden="0"/>
    </xf>
    <xf numFmtId="171" fontId="120" fillId="44" borderId="11" pivotButton="0" quotePrefix="0" xfId="24"/>
    <xf numFmtId="174" fontId="89" fillId="0" borderId="80" applyAlignment="1" applyProtection="1" pivotButton="0" quotePrefix="0" xfId="20">
      <alignment horizontal="right"/>
      <protection locked="0" hidden="0"/>
    </xf>
    <xf numFmtId="0" fontId="107" fillId="0" borderId="79" applyProtection="1" pivotButton="0" quotePrefix="0" xfId="20">
      <protection locked="0" hidden="0"/>
    </xf>
    <xf numFmtId="174" fontId="106" fillId="0" borderId="79" applyAlignment="1" applyProtection="1" pivotButton="0" quotePrefix="0" xfId="20">
      <alignment horizontal="right"/>
      <protection locked="0" hidden="0"/>
    </xf>
    <xf numFmtId="174" fontId="106" fillId="0" borderId="65" applyAlignment="1" applyProtection="1" pivotButton="0" quotePrefix="0" xfId="20">
      <alignment horizontal="right"/>
      <protection locked="0" hidden="0"/>
    </xf>
    <xf numFmtId="1" fontId="95" fillId="0" borderId="80" applyAlignment="1" applyProtection="1" pivotButton="0" quotePrefix="0" xfId="20">
      <alignment horizontal="right"/>
      <protection locked="0" hidden="0"/>
    </xf>
    <xf numFmtId="1" fontId="95" fillId="0" borderId="65" applyAlignment="1" applyProtection="1" pivotButton="0" quotePrefix="0" xfId="20">
      <alignment horizontal="right"/>
      <protection locked="0" hidden="0"/>
    </xf>
    <xf numFmtId="0" fontId="106" fillId="0" borderId="79" applyAlignment="1" applyProtection="1" pivotButton="0" quotePrefix="0" xfId="20">
      <alignment horizontal="right"/>
      <protection locked="0" hidden="0"/>
    </xf>
    <xf numFmtId="3" fontId="95" fillId="0" borderId="80" applyAlignment="1" applyProtection="1" pivotButton="0" quotePrefix="0" xfId="20">
      <alignment horizontal="right"/>
      <protection locked="0" hidden="0"/>
    </xf>
    <xf numFmtId="3" fontId="106" fillId="0" borderId="79" applyAlignment="1" applyProtection="1" pivotButton="0" quotePrefix="0" xfId="20">
      <alignment horizontal="right"/>
      <protection locked="0" hidden="0"/>
    </xf>
    <xf numFmtId="1" fontId="99" fillId="0" borderId="65" applyAlignment="1" applyProtection="1" pivotButton="0" quotePrefix="0" xfId="20">
      <alignment horizontal="right"/>
      <protection locked="0" hidden="0"/>
    </xf>
    <xf numFmtId="0" fontId="89" fillId="0" borderId="32" applyAlignment="1" applyProtection="1" pivotButton="0" quotePrefix="0" xfId="20">
      <alignment horizontal="left"/>
      <protection locked="0" hidden="0"/>
    </xf>
    <xf numFmtId="0" fontId="89" fillId="0" borderId="63" applyAlignment="1" applyProtection="1" pivotButton="0" quotePrefix="0" xfId="20">
      <alignment horizontal="right"/>
      <protection locked="0" hidden="0"/>
    </xf>
    <xf numFmtId="0" fontId="95" fillId="0" borderId="63" applyAlignment="1" applyProtection="1" pivotButton="0" quotePrefix="0" xfId="20">
      <alignment horizontal="right"/>
      <protection locked="0" hidden="0"/>
    </xf>
    <xf numFmtId="0" fontId="95" fillId="0" borderId="91" applyAlignment="1" applyProtection="1" pivotButton="0" quotePrefix="0" xfId="20">
      <alignment horizontal="right"/>
      <protection locked="0" hidden="0"/>
    </xf>
    <xf numFmtId="0" fontId="95" fillId="0" borderId="81" applyAlignment="1" applyProtection="1" pivotButton="0" quotePrefix="0" xfId="20">
      <alignment horizontal="right"/>
      <protection locked="0" hidden="0"/>
    </xf>
    <xf numFmtId="171" fontId="87" fillId="0" borderId="64" pivotButton="0" quotePrefix="0" xfId="24"/>
    <xf numFmtId="0" fontId="142" fillId="0" borderId="0" pivotButton="0" quotePrefix="0" xfId="30"/>
    <xf numFmtId="3" fontId="1" fillId="0" borderId="0" pivotButton="0" quotePrefix="0" xfId="30"/>
    <xf numFmtId="0" fontId="144" fillId="0" borderId="0" applyAlignment="1" pivotButton="0" quotePrefix="0" xfId="20">
      <alignment horizontal="center" vertical="center" wrapText="1"/>
    </xf>
    <xf numFmtId="0" fontId="145" fillId="0" borderId="0" pivotButton="0" quotePrefix="0" xfId="30"/>
    <xf numFmtId="0" fontId="146" fillId="51" borderId="67" applyAlignment="1" applyProtection="1" pivotButton="0" quotePrefix="0" xfId="21">
      <alignment horizontal="center"/>
      <protection locked="0" hidden="0"/>
    </xf>
    <xf numFmtId="0" fontId="146" fillId="51" borderId="62" applyAlignment="1" applyProtection="1" pivotButton="0" quotePrefix="0" xfId="21">
      <alignment horizontal="center"/>
      <protection locked="0" hidden="0"/>
    </xf>
    <xf numFmtId="0" fontId="97" fillId="0" borderId="0" applyAlignment="1" applyProtection="1" pivotButton="0" quotePrefix="0" xfId="21">
      <alignment horizontal="center"/>
      <protection locked="0" hidden="0"/>
    </xf>
    <xf numFmtId="0" fontId="137" fillId="51" borderId="63" applyAlignment="1" applyProtection="1" pivotButton="0" quotePrefix="0" xfId="21">
      <alignment horizontal="left"/>
      <protection locked="0" hidden="0"/>
    </xf>
    <xf numFmtId="0" fontId="147" fillId="51" borderId="63" applyAlignment="1" applyProtection="1" pivotButton="0" quotePrefix="0" xfId="21">
      <alignment horizontal="center"/>
      <protection locked="0" hidden="0"/>
    </xf>
    <xf numFmtId="0" fontId="147" fillId="51" borderId="64" applyAlignment="1" applyProtection="1" pivotButton="0" quotePrefix="0" xfId="21">
      <alignment horizontal="center"/>
      <protection locked="0" hidden="0"/>
    </xf>
    <xf numFmtId="0" fontId="147" fillId="51" borderId="63" applyAlignment="1" applyProtection="1" pivotButton="0" quotePrefix="0" xfId="21">
      <alignment horizontal="center" wrapText="1"/>
      <protection locked="0" hidden="0"/>
    </xf>
    <xf numFmtId="0" fontId="89" fillId="0" borderId="0" applyProtection="1" pivotButton="0" quotePrefix="0" xfId="21">
      <protection locked="0" hidden="0"/>
    </xf>
    <xf numFmtId="22" fontId="129" fillId="0" borderId="79" applyAlignment="1" applyProtection="1" pivotButton="0" quotePrefix="0" xfId="23">
      <alignment horizontal="center" vertical="center"/>
      <protection locked="0" hidden="0"/>
    </xf>
    <xf numFmtId="14" fontId="148" fillId="0" borderId="65" applyAlignment="1" applyProtection="1" pivotButton="0" quotePrefix="0" xfId="23">
      <alignment horizontal="center"/>
      <protection locked="0" hidden="0"/>
    </xf>
    <xf numFmtId="0" fontId="130" fillId="0" borderId="11" applyAlignment="1" applyProtection="1" pivotButton="0" quotePrefix="0" xfId="22">
      <alignment horizontal="center"/>
      <protection locked="0" hidden="0"/>
    </xf>
    <xf numFmtId="0" fontId="130" fillId="0" borderId="0" applyProtection="1" pivotButton="0" quotePrefix="0" xfId="21">
      <protection locked="0" hidden="0"/>
    </xf>
    <xf numFmtId="0" fontId="129" fillId="0" borderId="0" applyProtection="1" pivotButton="0" quotePrefix="0" xfId="21">
      <protection locked="0" hidden="0"/>
    </xf>
    <xf numFmtId="171" fontId="149" fillId="0" borderId="65" applyAlignment="1" applyProtection="1" pivotButton="0" quotePrefix="0" xfId="31">
      <alignment horizontal="center"/>
      <protection locked="0" hidden="0"/>
    </xf>
    <xf numFmtId="0" fontId="89" fillId="0" borderId="0" applyProtection="1" pivotButton="0" quotePrefix="0" xfId="22">
      <protection locked="0" hidden="0"/>
    </xf>
    <xf numFmtId="0" fontId="135" fillId="0" borderId="79" applyAlignment="1" pivotButton="0" quotePrefix="0" xfId="22">
      <alignment horizontal="center"/>
    </xf>
    <xf numFmtId="9" fontId="137" fillId="0" borderId="80" applyAlignment="1" pivotButton="0" quotePrefix="0" xfId="24">
      <alignment horizontal="center" vertical="center"/>
    </xf>
    <xf numFmtId="0" fontId="129" fillId="0" borderId="66" applyAlignment="1" applyProtection="1" pivotButton="0" quotePrefix="0" xfId="22">
      <alignment horizontal="center" vertical="center"/>
      <protection locked="0" hidden="0"/>
    </xf>
    <xf numFmtId="3" fontId="137" fillId="0" borderId="65" applyProtection="1" pivotButton="0" quotePrefix="0" xfId="20">
      <protection locked="0" hidden="0"/>
    </xf>
    <xf numFmtId="171" fontId="137" fillId="0" borderId="66" pivotButton="0" quotePrefix="0" xfId="24"/>
    <xf numFmtId="9" fontId="91" fillId="0" borderId="0" applyProtection="1" pivotButton="0" quotePrefix="0" xfId="28">
      <protection locked="0" hidden="0"/>
    </xf>
    <xf numFmtId="178" fontId="89" fillId="0" borderId="0" applyProtection="1" pivotButton="0" quotePrefix="0" xfId="20">
      <protection locked="0" hidden="0"/>
    </xf>
    <xf numFmtId="172" fontId="137" fillId="0" borderId="65" applyAlignment="1" applyProtection="1" pivotButton="0" quotePrefix="0" xfId="25">
      <alignment horizontal="right"/>
      <protection locked="0" hidden="0"/>
    </xf>
    <xf numFmtId="179" fontId="150" fillId="0" borderId="0" applyProtection="1" pivotButton="0" quotePrefix="0" xfId="32">
      <protection locked="0" hidden="0"/>
    </xf>
    <xf numFmtId="171" fontId="137" fillId="0" borderId="65" applyProtection="1" pivotButton="0" quotePrefix="0" xfId="20">
      <protection locked="0" hidden="0"/>
    </xf>
    <xf numFmtId="9" fontId="137" fillId="0" borderId="65" applyProtection="1" pivotButton="0" quotePrefix="0" xfId="31">
      <protection locked="0" hidden="0"/>
    </xf>
    <xf numFmtId="9" fontId="151" fillId="0" borderId="65" applyProtection="1" pivotButton="0" quotePrefix="0" xfId="31">
      <protection locked="0" hidden="0"/>
    </xf>
    <xf numFmtId="171" fontId="151" fillId="0" borderId="66" pivotButton="0" quotePrefix="0" xfId="24"/>
    <xf numFmtId="3" fontId="137" fillId="0" borderId="65" pivotButton="0" quotePrefix="0" xfId="24"/>
    <xf numFmtId="3" fontId="137" fillId="0" borderId="80" pivotButton="0" quotePrefix="0" xfId="24"/>
    <xf numFmtId="0" fontId="86" fillId="50" borderId="79" applyAlignment="1" applyProtection="1" pivotButton="0" quotePrefix="0" xfId="20">
      <alignment horizontal="left"/>
      <protection locked="0" hidden="0"/>
    </xf>
    <xf numFmtId="3" fontId="152" fillId="0" borderId="80" applyProtection="1" pivotButton="0" quotePrefix="0" xfId="20">
      <protection locked="0" hidden="0"/>
    </xf>
    <xf numFmtId="3" fontId="151" fillId="0" borderId="80" applyProtection="1" pivotButton="0" quotePrefix="0" xfId="20">
      <protection locked="0" hidden="0"/>
    </xf>
    <xf numFmtId="9" fontId="86" fillId="0" borderId="63" applyProtection="1" pivotButton="0" quotePrefix="0" xfId="31">
      <protection locked="0" hidden="0"/>
    </xf>
    <xf numFmtId="9" fontId="86" fillId="0" borderId="91" applyProtection="1" pivotButton="0" quotePrefix="0" xfId="31">
      <protection locked="0" hidden="0"/>
    </xf>
    <xf numFmtId="9" fontId="152" fillId="0" borderId="91" applyProtection="1" pivotButton="0" quotePrefix="0" xfId="31">
      <protection locked="0" hidden="0"/>
    </xf>
    <xf numFmtId="171" fontId="137" fillId="0" borderId="64" pivotButton="0" quotePrefix="0" xfId="24"/>
    <xf numFmtId="9" fontId="137" fillId="0" borderId="91" applyProtection="1" pivotButton="0" quotePrefix="0" xfId="31">
      <protection locked="0" hidden="0"/>
    </xf>
    <xf numFmtId="171" fontId="151" fillId="0" borderId="64" pivotButton="0" quotePrefix="0" xfId="24"/>
    <xf numFmtId="0" fontId="82" fillId="0" borderId="0" applyAlignment="1" pivotButton="0" quotePrefix="0" xfId="20">
      <alignment vertical="center"/>
    </xf>
    <xf numFmtId="0" fontId="82" fillId="0" borderId="11" applyAlignment="1" pivotButton="0" quotePrefix="0" xfId="20">
      <alignment vertical="center"/>
    </xf>
    <xf numFmtId="176" fontId="84" fillId="0" borderId="0" applyProtection="1" pivotButton="0" quotePrefix="0" xfId="20">
      <protection locked="0" hidden="0"/>
    </xf>
    <xf numFmtId="0" fontId="111" fillId="0" borderId="0" applyProtection="1" pivotButton="0" quotePrefix="0" xfId="20">
      <protection locked="0" hidden="0"/>
    </xf>
    <xf numFmtId="0" fontId="87" fillId="52" borderId="0" applyAlignment="1" pivotButton="0" quotePrefix="0" xfId="21">
      <alignment horizontal="left"/>
    </xf>
    <xf numFmtId="0" fontId="87" fillId="52" borderId="65" applyAlignment="1" applyProtection="1" pivotButton="0" quotePrefix="0" xfId="21">
      <alignment horizontal="center"/>
      <protection locked="0" hidden="0"/>
    </xf>
    <xf numFmtId="0" fontId="146" fillId="52" borderId="65" applyAlignment="1" applyProtection="1" pivotButton="0" quotePrefix="0" xfId="21">
      <alignment horizontal="center"/>
      <protection locked="0" hidden="0"/>
    </xf>
    <xf numFmtId="0" fontId="87" fillId="53" borderId="66" applyAlignment="1" applyProtection="1" pivotButton="0" quotePrefix="0" xfId="22">
      <alignment horizontal="center"/>
      <protection locked="0" hidden="0"/>
    </xf>
    <xf numFmtId="22" fontId="55" fillId="52" borderId="0" applyAlignment="1" applyProtection="1" pivotButton="0" quotePrefix="0" xfId="21">
      <alignment horizontal="center" vertical="center"/>
      <protection locked="0" hidden="0"/>
    </xf>
    <xf numFmtId="0" fontId="91" fillId="52" borderId="65" applyAlignment="1" applyProtection="1" pivotButton="0" quotePrefix="0" xfId="21">
      <alignment horizontal="center"/>
      <protection locked="0" hidden="0"/>
    </xf>
    <xf numFmtId="0" fontId="147" fillId="52" borderId="65" applyAlignment="1" applyProtection="1" pivotButton="0" quotePrefix="0" xfId="21">
      <alignment horizontal="center"/>
      <protection locked="0" hidden="0"/>
    </xf>
    <xf numFmtId="0" fontId="91" fillId="0" borderId="0" applyProtection="1" pivotButton="0" quotePrefix="0" xfId="21">
      <protection locked="0" hidden="0"/>
    </xf>
    <xf numFmtId="22" fontId="86" fillId="54" borderId="0" applyAlignment="1" applyProtection="1" pivotButton="0" quotePrefix="0" xfId="21">
      <alignment horizontal="center" vertical="center"/>
      <protection locked="0" hidden="0"/>
    </xf>
    <xf numFmtId="10" fontId="153" fillId="54" borderId="65" applyAlignment="1" applyProtection="1" pivotButton="0" quotePrefix="0" xfId="31">
      <alignment horizontal="center"/>
      <protection locked="0" hidden="0"/>
    </xf>
    <xf numFmtId="0" fontId="148" fillId="55" borderId="66" applyAlignment="1" applyProtection="1" pivotButton="0" quotePrefix="0" xfId="22">
      <alignment horizontal="center"/>
      <protection locked="0" hidden="0"/>
    </xf>
    <xf numFmtId="0" fontId="135" fillId="56" borderId="0" applyAlignment="1" pivotButton="0" quotePrefix="0" xfId="22">
      <alignment horizontal="left" vertical="center"/>
    </xf>
    <xf numFmtId="3" fontId="129" fillId="56" borderId="65" applyAlignment="1" applyProtection="1" pivotButton="0" quotePrefix="0" xfId="29">
      <alignment horizontal="center" vertical="center"/>
      <protection locked="0" hidden="0"/>
    </xf>
    <xf numFmtId="3" fontId="137" fillId="56" borderId="65" applyAlignment="1" applyProtection="1" pivotButton="0" quotePrefix="0" xfId="29">
      <alignment horizontal="center" vertical="center"/>
      <protection locked="0" hidden="0"/>
    </xf>
    <xf numFmtId="3" fontId="137" fillId="56" borderId="80" applyAlignment="1" applyProtection="1" pivotButton="0" quotePrefix="0" xfId="29">
      <alignment horizontal="center" vertical="center"/>
      <protection locked="0" hidden="0"/>
    </xf>
    <xf numFmtId="0" fontId="129" fillId="56" borderId="66" applyAlignment="1" applyProtection="1" pivotButton="0" quotePrefix="0" xfId="22">
      <alignment horizontal="center" vertical="center"/>
      <protection locked="0" hidden="0"/>
    </xf>
    <xf numFmtId="3" fontId="137" fillId="0" borderId="65" pivotButton="0" quotePrefix="0" xfId="20"/>
    <xf numFmtId="3" fontId="137" fillId="0" borderId="80" applyProtection="1" pivotButton="0" quotePrefix="0" xfId="20">
      <protection locked="0" hidden="0"/>
    </xf>
    <xf numFmtId="171" fontId="137" fillId="0" borderId="68" pivotButton="0" quotePrefix="0" xfId="24"/>
    <xf numFmtId="3" fontId="148" fillId="0" borderId="70" applyAlignment="1" applyProtection="1" pivotButton="0" quotePrefix="0" xfId="20">
      <alignment horizontal="right"/>
      <protection locked="0" hidden="0"/>
    </xf>
    <xf numFmtId="171" fontId="137" fillId="0" borderId="100" pivotButton="0" quotePrefix="0" xfId="24"/>
    <xf numFmtId="10" fontId="153" fillId="0" borderId="65" pivotButton="0" quotePrefix="0" xfId="31"/>
    <xf numFmtId="0" fontId="135" fillId="56" borderId="0" applyAlignment="1" pivotButton="0" quotePrefix="0" xfId="21">
      <alignment horizontal="left" vertical="center"/>
    </xf>
    <xf numFmtId="173" fontId="129" fillId="56" borderId="65" applyProtection="1" pivotButton="0" quotePrefix="0" xfId="21">
      <protection locked="0" hidden="0"/>
    </xf>
    <xf numFmtId="173" fontId="99" fillId="56" borderId="65" applyProtection="1" pivotButton="0" quotePrefix="0" xfId="21">
      <protection locked="0" hidden="0"/>
    </xf>
    <xf numFmtId="173" fontId="99" fillId="56" borderId="80" applyProtection="1" pivotButton="0" quotePrefix="0" xfId="21">
      <protection locked="0" hidden="0"/>
    </xf>
    <xf numFmtId="171" fontId="129" fillId="56" borderId="66" pivotButton="0" quotePrefix="0" xfId="24"/>
    <xf numFmtId="171" fontId="137" fillId="0" borderId="11" pivotButton="0" quotePrefix="0" xfId="24"/>
    <xf numFmtId="0" fontId="89" fillId="51" borderId="72" applyAlignment="1" applyProtection="1" pivotButton="0" quotePrefix="0" xfId="21">
      <alignment horizontal="right"/>
      <protection locked="0" hidden="0"/>
    </xf>
    <xf numFmtId="171" fontId="137" fillId="0" borderId="82" pivotButton="0" quotePrefix="0" xfId="24"/>
    <xf numFmtId="3" fontId="148" fillId="0" borderId="73" pivotButton="0" quotePrefix="0" xfId="20"/>
    <xf numFmtId="0" fontId="154" fillId="0" borderId="65" applyAlignment="1" applyProtection="1" pivotButton="0" quotePrefix="0" xfId="20">
      <alignment horizontal="left"/>
      <protection locked="0" hidden="0"/>
    </xf>
    <xf numFmtId="0" fontId="155" fillId="0" borderId="65" applyAlignment="1" applyProtection="1" pivotButton="0" quotePrefix="0" xfId="20">
      <alignment horizontal="left"/>
      <protection locked="0" hidden="0"/>
    </xf>
    <xf numFmtId="171" fontId="151" fillId="0" borderId="11" pivotButton="0" quotePrefix="0" xfId="24"/>
    <xf numFmtId="0" fontId="89" fillId="0" borderId="0" applyAlignment="1" applyProtection="1" pivotButton="0" quotePrefix="0" xfId="20">
      <alignment wrapText="1"/>
      <protection locked="0" hidden="0"/>
    </xf>
    <xf numFmtId="3" fontId="148" fillId="0" borderId="75" applyAlignment="1" applyProtection="1" pivotButton="0" quotePrefix="0" xfId="20">
      <alignment horizontal="right"/>
      <protection locked="0" hidden="0"/>
    </xf>
    <xf numFmtId="171" fontId="137" fillId="0" borderId="76" pivotButton="0" quotePrefix="0" xfId="24"/>
    <xf numFmtId="1" fontId="137" fillId="0" borderId="86" applyProtection="1" pivotButton="0" quotePrefix="0" xfId="27">
      <protection locked="0" hidden="0"/>
    </xf>
    <xf numFmtId="9" fontId="145" fillId="0" borderId="0" pivotButton="0" quotePrefix="0" xfId="31"/>
    <xf numFmtId="3" fontId="89" fillId="51" borderId="73" applyAlignment="1" applyProtection="1" pivotButton="0" quotePrefix="0" xfId="20">
      <alignment horizontal="right"/>
      <protection locked="0" hidden="0"/>
    </xf>
    <xf numFmtId="3" fontId="148" fillId="0" borderId="73" applyAlignment="1" applyProtection="1" pivotButton="0" quotePrefix="0" xfId="20">
      <alignment horizontal="right"/>
      <protection locked="0" hidden="0"/>
    </xf>
    <xf numFmtId="9" fontId="156" fillId="0" borderId="0" pivotButton="0" quotePrefix="0" xfId="31"/>
    <xf numFmtId="3" fontId="148" fillId="0" borderId="78" applyAlignment="1" applyProtection="1" pivotButton="0" quotePrefix="0" xfId="20">
      <alignment horizontal="right"/>
      <protection locked="0" hidden="0"/>
    </xf>
    <xf numFmtId="171" fontId="137" fillId="0" borderId="101" pivotButton="0" quotePrefix="0" xfId="24"/>
    <xf numFmtId="171" fontId="86" fillId="0" borderId="102" pivotButton="0" quotePrefix="0" xfId="24"/>
    <xf numFmtId="3" fontId="145" fillId="0" borderId="0" pivotButton="0" quotePrefix="0" xfId="30"/>
    <xf numFmtId="0" fontId="135" fillId="56" borderId="0" applyAlignment="1" applyProtection="1" pivotButton="0" quotePrefix="0" xfId="21">
      <alignment horizontal="left"/>
      <protection locked="0" hidden="0"/>
    </xf>
    <xf numFmtId="3" fontId="135" fillId="56" borderId="65" applyAlignment="1" applyProtection="1" pivotButton="0" quotePrefix="0" xfId="21">
      <alignment horizontal="right"/>
      <protection locked="0" hidden="0"/>
    </xf>
    <xf numFmtId="171" fontId="135" fillId="56" borderId="66" pivotButton="0" quotePrefix="0" xfId="24"/>
    <xf numFmtId="174" fontId="137" fillId="0" borderId="65" applyAlignment="1" applyProtection="1" pivotButton="0" quotePrefix="0" xfId="20">
      <alignment horizontal="right"/>
      <protection locked="0" hidden="0"/>
    </xf>
    <xf numFmtId="174" fontId="86" fillId="0" borderId="66" applyAlignment="1" applyProtection="1" pivotButton="0" quotePrefix="0" xfId="20">
      <alignment horizontal="right"/>
      <protection locked="0" hidden="0"/>
    </xf>
    <xf numFmtId="174" fontId="89" fillId="0" borderId="0" applyAlignment="1" applyProtection="1" pivotButton="0" quotePrefix="0" xfId="20">
      <alignment horizontal="right"/>
      <protection locked="0" hidden="0"/>
    </xf>
    <xf numFmtId="1" fontId="86" fillId="0" borderId="66" applyAlignment="1" applyProtection="1" pivotButton="0" quotePrefix="0" xfId="20">
      <alignment horizontal="right"/>
      <protection locked="0" hidden="0"/>
    </xf>
    <xf numFmtId="1" fontId="89" fillId="0" borderId="0" applyAlignment="1" applyProtection="1" pivotButton="0" quotePrefix="0" xfId="20">
      <alignment horizontal="right"/>
      <protection locked="0" hidden="0"/>
    </xf>
    <xf numFmtId="0" fontId="6" fillId="0" borderId="0" pivotButton="0" quotePrefix="0" xfId="30"/>
    <xf numFmtId="0" fontId="148" fillId="0" borderId="63" applyAlignment="1" applyProtection="1" pivotButton="0" quotePrefix="0" xfId="20">
      <alignment horizontal="right"/>
      <protection locked="0" hidden="0"/>
    </xf>
    <xf numFmtId="0" fontId="148" fillId="0" borderId="91" applyAlignment="1" applyProtection="1" pivotButton="0" quotePrefix="0" xfId="20">
      <alignment horizontal="right"/>
      <protection locked="0" hidden="0"/>
    </xf>
    <xf numFmtId="171" fontId="89" fillId="0" borderId="0" pivotButton="0" quotePrefix="0" xfId="24"/>
    <xf numFmtId="0" fontId="156" fillId="0" borderId="0" pivotButton="0" quotePrefix="0" xfId="30"/>
    <xf numFmtId="3" fontId="156" fillId="0" borderId="0" pivotButton="0" quotePrefix="0" xfId="30"/>
    <xf numFmtId="9" fontId="90" fillId="0" borderId="0" applyAlignment="1" applyProtection="1" pivotButton="0" quotePrefix="0" xfId="31">
      <alignment vertical="top" wrapText="1"/>
      <protection locked="0" hidden="0"/>
    </xf>
    <xf numFmtId="177" fontId="90" fillId="0" borderId="0" applyProtection="1" pivotButton="0" quotePrefix="0" xfId="32">
      <protection locked="0" hidden="0"/>
    </xf>
    <xf numFmtId="177" fontId="145" fillId="0" borderId="0" pivotButton="0" quotePrefix="0" xfId="32"/>
    <xf numFmtId="177" fontId="145" fillId="0" borderId="0" pivotButton="0" quotePrefix="0" xfId="30"/>
    <xf numFmtId="0" fontId="86" fillId="0" borderId="30" applyProtection="1" pivotButton="0" quotePrefix="0" xfId="21">
      <protection locked="0" hidden="0"/>
    </xf>
    <xf numFmtId="0" fontId="88" fillId="3" borderId="30" applyAlignment="1" applyProtection="1" pivotButton="0" quotePrefix="0" xfId="21">
      <alignment horizontal="center"/>
      <protection locked="0" hidden="0"/>
    </xf>
    <xf numFmtId="0" fontId="86" fillId="0" borderId="33" applyAlignment="1" pivotButton="0" quotePrefix="0" xfId="21">
      <alignment horizontal="left"/>
    </xf>
    <xf numFmtId="0" fontId="92" fillId="0" borderId="91" applyAlignment="1" applyProtection="1" pivotButton="0" quotePrefix="0" xfId="21">
      <alignment horizontal="center"/>
      <protection locked="0" hidden="0"/>
    </xf>
    <xf numFmtId="0" fontId="92" fillId="0" borderId="81" applyAlignment="1" applyProtection="1" pivotButton="0" quotePrefix="0" xfId="21">
      <alignment horizontal="center"/>
      <protection locked="0" hidden="0"/>
    </xf>
    <xf numFmtId="0" fontId="92" fillId="0" borderId="33" applyAlignment="1" applyProtection="1" pivotButton="0" quotePrefix="0" xfId="21">
      <alignment horizontal="center"/>
      <protection locked="0" hidden="0"/>
    </xf>
    <xf numFmtId="22" fontId="93" fillId="0" borderId="11" applyAlignment="1" applyProtection="1" pivotButton="0" quotePrefix="0" xfId="23">
      <alignment horizontal="center" vertical="center"/>
      <protection locked="0" hidden="0"/>
    </xf>
    <xf numFmtId="14" fontId="95" fillId="0" borderId="0" applyAlignment="1" applyProtection="1" pivotButton="0" quotePrefix="0" xfId="23">
      <alignment horizontal="center"/>
      <protection locked="0" hidden="0"/>
    </xf>
    <xf numFmtId="14" fontId="127" fillId="0" borderId="11" applyAlignment="1" applyProtection="1" pivotButton="0" quotePrefix="0" xfId="23">
      <alignment horizontal="center"/>
      <protection locked="0" hidden="0"/>
    </xf>
    <xf numFmtId="0" fontId="87" fillId="0" borderId="11" applyAlignment="1" applyProtection="1" pivotButton="0" quotePrefix="0" xfId="20">
      <alignment horizontal="left"/>
      <protection locked="0" hidden="0"/>
    </xf>
    <xf numFmtId="171" fontId="116" fillId="0" borderId="80" applyProtection="1" pivotButton="0" quotePrefix="0" xfId="28">
      <protection locked="0" hidden="0"/>
    </xf>
    <xf numFmtId="171" fontId="116" fillId="0" borderId="79" applyProtection="1" pivotButton="0" quotePrefix="0" xfId="28">
      <protection locked="0" hidden="0"/>
    </xf>
    <xf numFmtId="171" fontId="111" fillId="0" borderId="11" applyProtection="1" pivotButton="0" quotePrefix="0" xfId="28">
      <protection locked="0" hidden="0"/>
    </xf>
    <xf numFmtId="0" fontId="98" fillId="0" borderId="11" applyAlignment="1" pivotButton="0" quotePrefix="0" xfId="22">
      <alignment horizontal="center"/>
    </xf>
    <xf numFmtId="9" fontId="101" fillId="0" borderId="0" applyAlignment="1" pivotButton="0" quotePrefix="0" xfId="24">
      <alignment horizontal="center" vertical="center"/>
    </xf>
    <xf numFmtId="171" fontId="111" fillId="0" borderId="11" applyAlignment="1" pivotButton="0" quotePrefix="0" xfId="28">
      <alignment horizontal="center" vertical="center"/>
    </xf>
    <xf numFmtId="0" fontId="86" fillId="0" borderId="11" applyAlignment="1" applyProtection="1" pivotButton="0" quotePrefix="0" xfId="20">
      <alignment horizontal="left"/>
      <protection locked="0" hidden="0"/>
    </xf>
    <xf numFmtId="171" fontId="111" fillId="0" borderId="11" applyAlignment="1" applyProtection="1" pivotButton="0" quotePrefix="0" xfId="28">
      <alignment horizontal="right"/>
      <protection locked="0" hidden="0"/>
    </xf>
    <xf numFmtId="3" fontId="102" fillId="0" borderId="65" applyAlignment="1" applyProtection="1" pivotButton="0" quotePrefix="0" xfId="30">
      <alignment vertical="center"/>
      <protection locked="0" hidden="0"/>
    </xf>
    <xf numFmtId="171" fontId="111" fillId="0" borderId="11" applyAlignment="1" applyProtection="1" pivotButton="0" quotePrefix="0" xfId="28">
      <alignment vertical="center"/>
      <protection locked="0" hidden="0"/>
    </xf>
    <xf numFmtId="0" fontId="55" fillId="0" borderId="11" applyAlignment="1" applyProtection="1" pivotButton="0" quotePrefix="0" xfId="20">
      <alignment horizontal="left" wrapText="1"/>
      <protection locked="0" hidden="0"/>
    </xf>
    <xf numFmtId="0" fontId="89" fillId="0" borderId="11" applyProtection="1" pivotButton="0" quotePrefix="0" xfId="20">
      <protection locked="0" hidden="0"/>
    </xf>
    <xf numFmtId="171" fontId="101" fillId="0" borderId="0" applyProtection="1" pivotButton="0" quotePrefix="0" xfId="20">
      <protection locked="0" hidden="0"/>
    </xf>
    <xf numFmtId="0" fontId="86" fillId="38" borderId="11" applyAlignment="1" applyProtection="1" pivotButton="0" quotePrefix="0" xfId="20">
      <alignment horizontal="left"/>
      <protection locked="0" hidden="0"/>
    </xf>
    <xf numFmtId="3" fontId="157" fillId="0" borderId="80" applyProtection="1" pivotButton="0" quotePrefix="0" xfId="20">
      <protection locked="0" hidden="0"/>
    </xf>
    <xf numFmtId="3" fontId="103" fillId="0" borderId="0" applyProtection="1" pivotButton="0" quotePrefix="0" xfId="20">
      <protection locked="0" hidden="0"/>
    </xf>
    <xf numFmtId="0" fontId="86" fillId="0" borderId="33" applyAlignment="1" applyProtection="1" pivotButton="0" quotePrefix="0" xfId="20">
      <alignment horizontal="left"/>
      <protection locked="0" hidden="0"/>
    </xf>
    <xf numFmtId="171" fontId="157" fillId="0" borderId="91" pivotButton="0" quotePrefix="0" xfId="24"/>
    <xf numFmtId="171" fontId="103" fillId="0" borderId="81" pivotButton="0" quotePrefix="0" xfId="24"/>
    <xf numFmtId="171" fontId="101" fillId="0" borderId="91" pivotButton="0" quotePrefix="0" xfId="24"/>
    <xf numFmtId="171" fontId="111" fillId="0" borderId="33" pivotButton="0" quotePrefix="0" xfId="28"/>
    <xf numFmtId="0" fontId="87" fillId="47" borderId="11" applyAlignment="1" applyProtection="1" pivotButton="0" quotePrefix="0" xfId="22">
      <alignment horizontal="center"/>
      <protection locked="0" hidden="0"/>
    </xf>
    <xf numFmtId="0" fontId="91" fillId="39" borderId="11" applyAlignment="1" applyProtection="1" pivotButton="0" quotePrefix="0" xfId="21">
      <alignment horizontal="center"/>
      <protection locked="0" hidden="0"/>
    </xf>
    <xf numFmtId="10" fontId="109" fillId="40" borderId="80" applyAlignment="1" applyProtection="1" pivotButton="0" quotePrefix="0" xfId="28">
      <alignment horizontal="center"/>
      <protection locked="0" hidden="0"/>
    </xf>
    <xf numFmtId="10" fontId="109" fillId="40" borderId="79" applyAlignment="1" applyProtection="1" pivotButton="0" quotePrefix="0" xfId="28">
      <alignment horizontal="center"/>
      <protection locked="0" hidden="0"/>
    </xf>
    <xf numFmtId="0" fontId="89" fillId="41" borderId="11" applyAlignment="1" applyProtection="1" pivotButton="0" quotePrefix="0" xfId="22">
      <alignment horizontal="center"/>
      <protection locked="0" hidden="0"/>
    </xf>
    <xf numFmtId="3" fontId="101" fillId="42" borderId="0" applyAlignment="1" applyProtection="1" pivotButton="0" quotePrefix="0" xfId="29">
      <alignment horizontal="center" vertical="center"/>
      <protection locked="0" hidden="0"/>
    </xf>
    <xf numFmtId="0" fontId="100" fillId="42" borderId="11" applyAlignment="1" applyProtection="1" pivotButton="0" quotePrefix="0" xfId="22">
      <alignment horizontal="center" vertical="center"/>
      <protection locked="0" hidden="0"/>
    </xf>
    <xf numFmtId="0" fontId="86" fillId="0" borderId="11" applyAlignment="1" pivotButton="0" quotePrefix="0" xfId="21">
      <alignment horizontal="left"/>
    </xf>
    <xf numFmtId="3" fontId="86" fillId="0" borderId="80" applyAlignment="1" applyProtection="1" pivotButton="0" quotePrefix="0" xfId="20">
      <alignment horizontal="right"/>
      <protection locked="0" hidden="0"/>
    </xf>
    <xf numFmtId="3" fontId="86" fillId="0" borderId="79" applyAlignment="1" applyProtection="1" pivotButton="0" quotePrefix="0" xfId="20">
      <alignment horizontal="right"/>
      <protection locked="0" hidden="0"/>
    </xf>
    <xf numFmtId="171" fontId="86" fillId="0" borderId="79" applyAlignment="1" applyProtection="1" pivotButton="0" quotePrefix="0" xfId="31">
      <alignment horizontal="right"/>
      <protection locked="0" hidden="0"/>
    </xf>
    <xf numFmtId="0" fontId="86" fillId="0" borderId="11" applyAlignment="1" applyProtection="1" pivotButton="0" quotePrefix="0" xfId="21">
      <alignment horizontal="left"/>
      <protection locked="0" hidden="0"/>
    </xf>
    <xf numFmtId="0" fontId="89" fillId="0" borderId="103" applyAlignment="1" applyProtection="1" pivotButton="0" quotePrefix="0" xfId="21">
      <alignment horizontal="right"/>
      <protection locked="0" hidden="0"/>
    </xf>
    <xf numFmtId="3" fontId="95" fillId="0" borderId="104" applyAlignment="1" applyProtection="1" pivotButton="0" quotePrefix="0" xfId="20">
      <alignment horizontal="right"/>
      <protection locked="0" hidden="0"/>
    </xf>
    <xf numFmtId="171" fontId="86" fillId="0" borderId="105" pivotButton="0" quotePrefix="0" xfId="24"/>
    <xf numFmtId="171" fontId="91" fillId="0" borderId="65" pivotButton="0" quotePrefix="0" xfId="22"/>
    <xf numFmtId="171" fontId="91" fillId="0" borderId="80" pivotButton="0" quotePrefix="0" xfId="22"/>
    <xf numFmtId="171" fontId="91" fillId="0" borderId="79" pivotButton="0" quotePrefix="0" xfId="22"/>
    <xf numFmtId="173" fontId="101" fillId="42" borderId="0" applyProtection="1" pivotButton="0" quotePrefix="0" xfId="21">
      <protection locked="0" hidden="0"/>
    </xf>
    <xf numFmtId="171" fontId="100" fillId="44" borderId="11" pivotButton="0" quotePrefix="0" xfId="24"/>
    <xf numFmtId="0" fontId="89" fillId="0" borderId="11" applyAlignment="1" pivotButton="0" quotePrefix="0" xfId="21">
      <alignment horizontal="left"/>
    </xf>
    <xf numFmtId="9" fontId="124" fillId="0" borderId="65" applyProtection="1" pivotButton="0" quotePrefix="0" xfId="31">
      <protection locked="0" hidden="0"/>
    </xf>
    <xf numFmtId="9" fontId="124" fillId="0" borderId="80" applyProtection="1" pivotButton="0" quotePrefix="0" xfId="31">
      <protection locked="0" hidden="0"/>
    </xf>
    <xf numFmtId="9" fontId="124" fillId="0" borderId="79" applyProtection="1" pivotButton="0" quotePrefix="0" xfId="31">
      <protection locked="0" hidden="0"/>
    </xf>
    <xf numFmtId="0" fontId="89" fillId="43" borderId="82" applyAlignment="1" applyProtection="1" pivotButton="0" quotePrefix="0" xfId="21">
      <alignment horizontal="right"/>
      <protection locked="0" hidden="0"/>
    </xf>
    <xf numFmtId="3" fontId="95" fillId="0" borderId="94" pivotButton="0" quotePrefix="0" xfId="20"/>
    <xf numFmtId="171" fontId="116" fillId="0" borderId="80" applyAlignment="1" applyProtection="1" pivotButton="0" quotePrefix="0" xfId="28">
      <alignment horizontal="center"/>
      <protection locked="0" hidden="0"/>
    </xf>
    <xf numFmtId="171" fontId="116" fillId="0" borderId="79" applyAlignment="1" applyProtection="1" pivotButton="0" quotePrefix="0" xfId="28">
      <alignment horizontal="center"/>
      <protection locked="0" hidden="0"/>
    </xf>
    <xf numFmtId="0" fontId="86" fillId="0" borderId="11" applyProtection="1" pivotButton="0" quotePrefix="0" xfId="21">
      <protection locked="0" hidden="0"/>
    </xf>
    <xf numFmtId="0" fontId="89" fillId="0" borderId="82" applyAlignment="1" applyProtection="1" pivotButton="0" quotePrefix="0" xfId="21">
      <alignment horizontal="right"/>
      <protection locked="0" hidden="0"/>
    </xf>
    <xf numFmtId="3" fontId="95" fillId="0" borderId="95" applyAlignment="1" applyProtection="1" pivotButton="0" quotePrefix="0" xfId="20">
      <alignment horizontal="right"/>
      <protection locked="0" hidden="0"/>
    </xf>
    <xf numFmtId="171" fontId="86" fillId="0" borderId="106" pivotButton="0" quotePrefix="0" xfId="24"/>
    <xf numFmtId="3" fontId="101" fillId="0" borderId="80" applyProtection="1" pivotButton="0" quotePrefix="0" xfId="27">
      <protection locked="0" hidden="0"/>
    </xf>
    <xf numFmtId="1" fontId="101" fillId="0" borderId="0" applyProtection="1" pivotButton="0" quotePrefix="0" xfId="27">
      <protection locked="0" hidden="0"/>
    </xf>
    <xf numFmtId="171" fontId="124" fillId="0" borderId="11" applyAlignment="1" applyProtection="1" pivotButton="0" quotePrefix="0" xfId="27">
      <alignment horizontal="right"/>
      <protection locked="0" hidden="0"/>
    </xf>
    <xf numFmtId="3" fontId="101" fillId="0" borderId="79" applyProtection="1" pivotButton="0" quotePrefix="0" xfId="27">
      <protection locked="0" hidden="0"/>
    </xf>
    <xf numFmtId="3" fontId="95" fillId="0" borderId="107" applyAlignment="1" applyProtection="1" pivotButton="0" quotePrefix="0" xfId="20">
      <alignment horizontal="right"/>
      <protection locked="0" hidden="0"/>
    </xf>
    <xf numFmtId="3" fontId="98" fillId="44" borderId="80" applyAlignment="1" applyProtection="1" pivotButton="0" quotePrefix="0" xfId="21">
      <alignment horizontal="right"/>
      <protection locked="0" hidden="0"/>
    </xf>
    <xf numFmtId="3" fontId="120" fillId="42" borderId="79" applyAlignment="1" applyProtection="1" pivotButton="0" quotePrefix="0" xfId="21">
      <alignment horizontal="right"/>
      <protection locked="0" hidden="0"/>
    </xf>
    <xf numFmtId="171" fontId="98" fillId="44" borderId="11" pivotButton="0" quotePrefix="0" xfId="24"/>
    <xf numFmtId="174" fontId="101" fillId="0" borderId="65" applyAlignment="1" applyProtection="1" pivotButton="0" quotePrefix="0" xfId="20">
      <alignment horizontal="right"/>
      <protection locked="0" hidden="0"/>
    </xf>
    <xf numFmtId="174" fontId="101" fillId="0" borderId="80" applyAlignment="1" applyProtection="1" pivotButton="0" quotePrefix="0" xfId="20">
      <alignment horizontal="right"/>
      <protection locked="0" hidden="0"/>
    </xf>
    <xf numFmtId="174" fontId="95" fillId="0" borderId="0" applyAlignment="1" applyProtection="1" pivotButton="0" quotePrefix="0" xfId="20">
      <alignment horizontal="right"/>
      <protection locked="0" hidden="0"/>
    </xf>
    <xf numFmtId="174" fontId="95" fillId="0" borderId="11" applyAlignment="1" applyProtection="1" pivotButton="0" quotePrefix="0" xfId="20">
      <alignment horizontal="right"/>
      <protection locked="0" hidden="0"/>
    </xf>
    <xf numFmtId="176" fontId="101" fillId="0" borderId="65" applyAlignment="1" applyProtection="1" pivotButton="0" quotePrefix="0" xfId="20">
      <alignment horizontal="right"/>
      <protection locked="0" hidden="0"/>
    </xf>
    <xf numFmtId="1" fontId="101" fillId="0" borderId="80" applyAlignment="1" applyProtection="1" pivotButton="0" quotePrefix="0" xfId="20">
      <alignment horizontal="right"/>
      <protection locked="0" hidden="0"/>
    </xf>
    <xf numFmtId="0" fontId="95" fillId="0" borderId="0" applyAlignment="1" applyProtection="1" pivotButton="0" quotePrefix="0" xfId="20">
      <alignment horizontal="right"/>
      <protection locked="0" hidden="0"/>
    </xf>
    <xf numFmtId="0" fontId="95" fillId="0" borderId="11" applyAlignment="1" applyProtection="1" pivotButton="0" quotePrefix="0" xfId="20">
      <alignment horizontal="right"/>
      <protection locked="0" hidden="0"/>
    </xf>
    <xf numFmtId="0" fontId="95" fillId="0" borderId="32" applyAlignment="1" applyProtection="1" pivotButton="0" quotePrefix="0" xfId="20">
      <alignment horizontal="right"/>
      <protection locked="0" hidden="0"/>
    </xf>
    <xf numFmtId="0" fontId="95" fillId="0" borderId="33" applyAlignment="1" applyProtection="1" pivotButton="0" quotePrefix="0" xfId="20">
      <alignment horizontal="right"/>
      <protection locked="0" hidden="0"/>
    </xf>
    <xf numFmtId="177" fontId="111" fillId="0" borderId="0" applyAlignment="1" applyProtection="1" pivotButton="0" quotePrefix="0" xfId="32">
      <alignment vertical="top" wrapText="1"/>
      <protection locked="0" hidden="0"/>
    </xf>
    <xf numFmtId="177" fontId="142" fillId="0" borderId="0" applyAlignment="1" applyProtection="1" pivotButton="0" quotePrefix="0" xfId="32">
      <alignment vertical="top" wrapText="1"/>
      <protection locked="0" hidden="0"/>
    </xf>
    <xf numFmtId="177" fontId="111" fillId="0" borderId="0" applyProtection="1" pivotButton="0" quotePrefix="0" xfId="32">
      <protection locked="0" hidden="0"/>
    </xf>
    <xf numFmtId="177" fontId="142" fillId="0" borderId="0" applyProtection="1" pivotButton="0" quotePrefix="0" xfId="32">
      <protection locked="0" hidden="0"/>
    </xf>
    <xf numFmtId="177" fontId="81" fillId="0" borderId="0" applyProtection="1" pivotButton="0" quotePrefix="0" xfId="20">
      <protection locked="0" hidden="0"/>
    </xf>
    <xf numFmtId="0" fontId="88" fillId="3" borderId="62" applyAlignment="1" applyProtection="1" pivotButton="0" quotePrefix="0" xfId="21">
      <alignment horizontal="center"/>
      <protection locked="0" hidden="0"/>
    </xf>
    <xf numFmtId="0" fontId="101" fillId="3" borderId="63" applyAlignment="1" applyProtection="1" pivotButton="0" quotePrefix="0" xfId="21">
      <alignment horizontal="left"/>
      <protection locked="0" hidden="0"/>
    </xf>
    <xf numFmtId="0" fontId="127" fillId="3" borderId="81" applyAlignment="1" applyProtection="1" pivotButton="0" quotePrefix="0" xfId="21">
      <alignment horizontal="center"/>
      <protection locked="0" hidden="0"/>
    </xf>
    <xf numFmtId="0" fontId="92" fillId="3" borderId="64" applyAlignment="1" applyProtection="1" pivotButton="0" quotePrefix="0" xfId="21">
      <alignment horizontal="center"/>
      <protection locked="0" hidden="0"/>
    </xf>
    <xf numFmtId="14" fontId="130" fillId="0" borderId="80" applyAlignment="1" applyProtection="1" pivotButton="0" quotePrefix="0" xfId="23">
      <alignment horizontal="center"/>
      <protection locked="0" hidden="0"/>
    </xf>
    <xf numFmtId="14" fontId="130" fillId="0" borderId="79" applyAlignment="1" applyProtection="1" pivotButton="0" quotePrefix="0" xfId="23">
      <alignment horizontal="center"/>
      <protection locked="0" hidden="0"/>
    </xf>
    <xf numFmtId="9" fontId="159" fillId="0" borderId="65" applyAlignment="1" applyProtection="1" pivotButton="0" quotePrefix="0" xfId="22">
      <alignment horizontal="center"/>
      <protection locked="0" hidden="0"/>
    </xf>
    <xf numFmtId="9" fontId="159" fillId="0" borderId="80" applyAlignment="1" applyProtection="1" pivotButton="0" quotePrefix="0" xfId="22">
      <alignment horizontal="center"/>
      <protection locked="0" hidden="0"/>
    </xf>
    <xf numFmtId="9" fontId="159" fillId="0" borderId="79" applyAlignment="1" applyProtection="1" pivotButton="0" quotePrefix="0" xfId="22">
      <alignment horizontal="center"/>
      <protection locked="0" hidden="0"/>
    </xf>
    <xf numFmtId="9" fontId="86" fillId="0" borderId="80" applyAlignment="1" pivotButton="0" quotePrefix="0" xfId="24">
      <alignment horizontal="center" vertical="center"/>
    </xf>
    <xf numFmtId="9" fontId="86" fillId="0" borderId="79" applyAlignment="1" pivotButton="0" quotePrefix="0" xfId="24">
      <alignment horizontal="center" vertical="center"/>
    </xf>
    <xf numFmtId="9" fontId="86" fillId="0" borderId="66" applyAlignment="1" applyProtection="1" pivotButton="0" quotePrefix="0" xfId="31">
      <alignment horizontal="right"/>
      <protection locked="0" hidden="0"/>
    </xf>
    <xf numFmtId="171" fontId="136" fillId="0" borderId="66" applyAlignment="1" applyProtection="1" pivotButton="0" quotePrefix="0" xfId="27">
      <alignment horizontal="right"/>
      <protection locked="0" hidden="0"/>
    </xf>
    <xf numFmtId="171" fontId="138" fillId="0" borderId="63" pivotButton="0" quotePrefix="0" xfId="31"/>
    <xf numFmtId="171" fontId="101" fillId="0" borderId="63" pivotButton="0" quotePrefix="0" xfId="31"/>
    <xf numFmtId="171" fontId="101" fillId="0" borderId="91" pivotButton="0" quotePrefix="0" xfId="31"/>
    <xf numFmtId="171" fontId="101" fillId="0" borderId="81" pivotButton="0" quotePrefix="0" xfId="31"/>
    <xf numFmtId="171" fontId="86" fillId="0" borderId="64" applyAlignment="1" applyProtection="1" pivotButton="0" quotePrefix="0" xfId="27">
      <alignment horizontal="right"/>
      <protection locked="0" hidden="0"/>
    </xf>
    <xf numFmtId="0" fontId="87" fillId="47" borderId="80" applyAlignment="1" applyProtection="1" pivotButton="0" quotePrefix="0" xfId="22">
      <alignment horizontal="center"/>
      <protection locked="0" hidden="0"/>
    </xf>
    <xf numFmtId="0" fontId="127" fillId="39" borderId="79" applyAlignment="1" applyProtection="1" pivotButton="0" quotePrefix="0" xfId="21">
      <alignment horizontal="center"/>
      <protection locked="0" hidden="0"/>
    </xf>
    <xf numFmtId="0" fontId="92" fillId="39" borderId="66" applyAlignment="1" applyProtection="1" pivotButton="0" quotePrefix="0" xfId="21">
      <alignment horizontal="center"/>
      <protection locked="0" hidden="0"/>
    </xf>
    <xf numFmtId="0" fontId="106" fillId="57" borderId="80" applyAlignment="1" applyProtection="1" pivotButton="0" quotePrefix="0" xfId="21">
      <alignment horizontal="center"/>
      <protection locked="0" hidden="0"/>
    </xf>
    <xf numFmtId="0" fontId="106" fillId="57" borderId="0" applyAlignment="1" applyProtection="1" pivotButton="0" quotePrefix="0" xfId="21">
      <alignment horizontal="center"/>
      <protection locked="0" hidden="0"/>
    </xf>
    <xf numFmtId="0" fontId="89" fillId="41" borderId="80" applyAlignment="1" applyProtection="1" pivotButton="0" quotePrefix="0" xfId="22">
      <alignment horizontal="center"/>
      <protection locked="0" hidden="0"/>
    </xf>
    <xf numFmtId="3" fontId="99" fillId="42" borderId="0" applyAlignment="1" applyProtection="1" pivotButton="0" quotePrefix="0" xfId="29">
      <alignment horizontal="center" vertical="center"/>
      <protection locked="0" hidden="0"/>
    </xf>
    <xf numFmtId="3" fontId="86" fillId="0" borderId="80" applyAlignment="1" applyProtection="1" pivotButton="0" quotePrefix="0" xfId="27">
      <alignment horizontal="right"/>
      <protection locked="0" hidden="0"/>
    </xf>
    <xf numFmtId="3" fontId="101" fillId="0" borderId="80" applyAlignment="1" applyProtection="1" pivotButton="0" quotePrefix="0" xfId="27">
      <alignment horizontal="right"/>
      <protection locked="0" hidden="0"/>
    </xf>
    <xf numFmtId="3" fontId="86" fillId="0" borderId="79" applyAlignment="1" applyProtection="1" pivotButton="0" quotePrefix="0" xfId="27">
      <alignment horizontal="right"/>
      <protection locked="0" hidden="0"/>
    </xf>
    <xf numFmtId="3" fontId="86" fillId="0" borderId="80" pivotButton="0" quotePrefix="0" xfId="27"/>
    <xf numFmtId="3" fontId="86" fillId="0" borderId="79" pivotButton="0" quotePrefix="0" xfId="27"/>
    <xf numFmtId="1" fontId="86" fillId="0" borderId="80" applyProtection="1" pivotButton="0" quotePrefix="0" xfId="27">
      <protection locked="0" hidden="0"/>
    </xf>
    <xf numFmtId="1" fontId="86" fillId="0" borderId="79" applyProtection="1" pivotButton="0" quotePrefix="0" xfId="27">
      <protection locked="0" hidden="0"/>
    </xf>
    <xf numFmtId="3" fontId="89" fillId="0" borderId="108" applyAlignment="1" applyProtection="1" pivotButton="0" quotePrefix="0" xfId="20">
      <alignment horizontal="right"/>
      <protection locked="0" hidden="0"/>
    </xf>
    <xf numFmtId="3" fontId="89" fillId="0" borderId="109" applyAlignment="1" applyProtection="1" pivotButton="0" quotePrefix="0" xfId="20">
      <alignment horizontal="right"/>
      <protection locked="0" hidden="0"/>
    </xf>
    <xf numFmtId="3" fontId="95" fillId="0" borderId="109" applyAlignment="1" applyProtection="1" pivotButton="0" quotePrefix="0" xfId="20">
      <alignment horizontal="right"/>
      <protection locked="0" hidden="0"/>
    </xf>
    <xf numFmtId="171" fontId="86" fillId="0" borderId="88" applyAlignment="1" applyProtection="1" pivotButton="0" quotePrefix="0" xfId="27">
      <alignment horizontal="right"/>
      <protection locked="0" hidden="0"/>
    </xf>
    <xf numFmtId="10" fontId="160" fillId="0" borderId="65" pivotButton="0" quotePrefix="0" xfId="31"/>
    <xf numFmtId="10" fontId="160" fillId="0" borderId="80" pivotButton="0" quotePrefix="0" xfId="31"/>
    <xf numFmtId="10" fontId="161" fillId="0" borderId="79" pivotButton="0" quotePrefix="0" xfId="31"/>
    <xf numFmtId="10" fontId="161" fillId="0" borderId="65" pivotButton="0" quotePrefix="0" xfId="31"/>
    <xf numFmtId="173" fontId="99" fillId="42" borderId="0" applyProtection="1" pivotButton="0" quotePrefix="0" xfId="21">
      <protection locked="0" hidden="0"/>
    </xf>
    <xf numFmtId="1" fontId="99" fillId="0" borderId="0" applyProtection="1" pivotButton="0" quotePrefix="0" xfId="21">
      <protection locked="0" hidden="0"/>
    </xf>
    <xf numFmtId="177" fontId="1" fillId="0" borderId="0" pivotButton="0" quotePrefix="0" xfId="30"/>
    <xf numFmtId="0" fontId="118" fillId="0" borderId="0" applyAlignment="1" applyProtection="1" pivotButton="0" quotePrefix="0" xfId="20">
      <alignment horizontal="left"/>
      <protection locked="0" hidden="0"/>
    </xf>
    <xf numFmtId="0" fontId="118" fillId="0" borderId="80" applyAlignment="1" applyProtection="1" pivotButton="0" quotePrefix="0" xfId="20">
      <alignment horizontal="left"/>
      <protection locked="0" hidden="0"/>
    </xf>
    <xf numFmtId="171" fontId="136" fillId="0" borderId="89" applyAlignment="1" applyProtection="1" pivotButton="0" quotePrefix="0" xfId="27">
      <alignment horizontal="right"/>
      <protection locked="0" hidden="0"/>
    </xf>
    <xf numFmtId="3" fontId="89" fillId="0" borderId="72" pivotButton="0" quotePrefix="0" xfId="20"/>
    <xf numFmtId="3" fontId="95" fillId="0" borderId="72" pivotButton="0" quotePrefix="0" xfId="20"/>
    <xf numFmtId="3" fontId="89" fillId="0" borderId="96" applyAlignment="1" applyProtection="1" pivotButton="0" quotePrefix="0" xfId="20">
      <alignment horizontal="right"/>
      <protection locked="0" hidden="0"/>
    </xf>
    <xf numFmtId="0" fontId="86" fillId="0" borderId="80" applyProtection="1" pivotButton="0" quotePrefix="0" xfId="20">
      <protection locked="0" hidden="0"/>
    </xf>
    <xf numFmtId="171" fontId="140" fillId="0" borderId="66" applyAlignment="1" applyProtection="1" pivotButton="0" quotePrefix="0" xfId="27">
      <alignment horizontal="right"/>
      <protection locked="0" hidden="0"/>
    </xf>
    <xf numFmtId="177" fontId="0" fillId="0" borderId="0" pivotButton="0" quotePrefix="0" xfId="32"/>
    <xf numFmtId="3" fontId="86" fillId="0" borderId="72" applyAlignment="1" applyProtection="1" pivotButton="0" quotePrefix="0" xfId="27">
      <alignment horizontal="right"/>
      <protection locked="0" hidden="0"/>
    </xf>
    <xf numFmtId="3" fontId="86" fillId="0" borderId="94" applyAlignment="1" applyProtection="1" pivotButton="0" quotePrefix="0" xfId="27">
      <alignment horizontal="right"/>
      <protection locked="0" hidden="0"/>
    </xf>
    <xf numFmtId="3" fontId="101" fillId="0" borderId="94" applyAlignment="1" applyProtection="1" pivotButton="0" quotePrefix="0" xfId="27">
      <alignment horizontal="right"/>
      <protection locked="0" hidden="0"/>
    </xf>
    <xf numFmtId="3" fontId="86" fillId="0" borderId="83" applyAlignment="1" applyProtection="1" pivotButton="0" quotePrefix="0" xfId="27">
      <alignment horizontal="right"/>
      <protection locked="0" hidden="0"/>
    </xf>
    <xf numFmtId="10" fontId="111" fillId="0" borderId="68" applyAlignment="1" applyProtection="1" pivotButton="0" quotePrefix="0" xfId="31">
      <alignment horizontal="right"/>
      <protection locked="0" hidden="0"/>
    </xf>
    <xf numFmtId="0" fontId="95" fillId="0" borderId="110" applyProtection="1" pivotButton="0" quotePrefix="0" xfId="20">
      <protection locked="0" hidden="0"/>
    </xf>
    <xf numFmtId="0" fontId="89" fillId="0" borderId="80" applyProtection="1" pivotButton="0" quotePrefix="0" xfId="20">
      <protection locked="0" hidden="0"/>
    </xf>
    <xf numFmtId="1" fontId="101" fillId="0" borderId="79" applyProtection="1" pivotButton="0" quotePrefix="0" xfId="27">
      <protection locked="0" hidden="0"/>
    </xf>
    <xf numFmtId="3" fontId="95" fillId="0" borderId="74" applyAlignment="1" applyProtection="1" pivotButton="0" quotePrefix="0" xfId="20">
      <alignment horizontal="right"/>
      <protection locked="0" hidden="0"/>
    </xf>
    <xf numFmtId="171" fontId="111" fillId="0" borderId="76" applyAlignment="1" applyProtection="1" pivotButton="0" quotePrefix="0" xfId="31">
      <alignment horizontal="right"/>
      <protection locked="0" hidden="0"/>
    </xf>
    <xf numFmtId="3" fontId="89" fillId="0" borderId="97" applyAlignment="1" applyProtection="1" pivotButton="0" quotePrefix="0" xfId="20">
      <alignment horizontal="right"/>
      <protection locked="0" hidden="0"/>
    </xf>
    <xf numFmtId="3" fontId="95" fillId="0" borderId="77" applyAlignment="1" applyProtection="1" pivotButton="0" quotePrefix="0" xfId="20">
      <alignment horizontal="right"/>
      <protection locked="0" hidden="0"/>
    </xf>
    <xf numFmtId="171" fontId="111" fillId="0" borderId="87" applyAlignment="1" applyProtection="1" pivotButton="0" quotePrefix="0" xfId="31">
      <alignment horizontal="right"/>
      <protection locked="0" hidden="0"/>
    </xf>
    <xf numFmtId="3" fontId="99" fillId="0" borderId="0" applyAlignment="1" applyProtection="1" pivotButton="0" quotePrefix="0" xfId="20">
      <alignment horizontal="right"/>
      <protection locked="0" hidden="0"/>
    </xf>
    <xf numFmtId="171" fontId="86" fillId="0" borderId="111" applyAlignment="1" applyProtection="1" pivotButton="0" quotePrefix="0" xfId="27">
      <alignment horizontal="right"/>
      <protection locked="0" hidden="0"/>
    </xf>
    <xf numFmtId="3" fontId="98" fillId="42" borderId="112" applyAlignment="1" applyProtection="1" pivotButton="0" quotePrefix="0" xfId="21">
      <alignment horizontal="right"/>
      <protection locked="0" hidden="0"/>
    </xf>
    <xf numFmtId="3" fontId="98" fillId="42" borderId="10" applyAlignment="1" applyProtection="1" pivotButton="0" quotePrefix="0" xfId="21">
      <alignment horizontal="right"/>
      <protection locked="0" hidden="0"/>
    </xf>
    <xf numFmtId="171" fontId="87" fillId="44" borderId="11" applyAlignment="1" applyProtection="1" pivotButton="0" quotePrefix="0" xfId="27">
      <alignment horizontal="right"/>
      <protection locked="0" hidden="0"/>
    </xf>
    <xf numFmtId="174" fontId="106" fillId="0" borderId="0" applyAlignment="1" applyProtection="1" pivotButton="0" quotePrefix="0" xfId="20">
      <alignment horizontal="right"/>
      <protection locked="0" hidden="0"/>
    </xf>
    <xf numFmtId="1" fontId="89" fillId="0" borderId="80" applyAlignment="1" applyProtection="1" pivotButton="0" quotePrefix="0" xfId="20">
      <alignment horizontal="right"/>
      <protection locked="0" hidden="0"/>
    </xf>
    <xf numFmtId="0" fontId="89" fillId="0" borderId="80" applyAlignment="1" applyProtection="1" pivotButton="0" quotePrefix="0" xfId="20">
      <alignment horizontal="right"/>
      <protection locked="0" hidden="0"/>
    </xf>
    <xf numFmtId="0" fontId="106" fillId="0" borderId="0" applyAlignment="1" applyProtection="1" pivotButton="0" quotePrefix="0" xfId="20">
      <alignment horizontal="right"/>
      <protection locked="0" hidden="0"/>
    </xf>
    <xf numFmtId="0" fontId="90" fillId="0" borderId="32" applyAlignment="1" applyProtection="1" pivotButton="0" quotePrefix="0" xfId="20">
      <alignment horizontal="left"/>
      <protection locked="0" hidden="0"/>
    </xf>
    <xf numFmtId="0" fontId="90" fillId="0" borderId="63" applyAlignment="1" applyProtection="1" pivotButton="0" quotePrefix="0" xfId="20">
      <alignment horizontal="right"/>
      <protection locked="0" hidden="0"/>
    </xf>
    <xf numFmtId="0" fontId="105" fillId="0" borderId="63" applyAlignment="1" applyProtection="1" pivotButton="0" quotePrefix="0" xfId="20">
      <alignment horizontal="right"/>
      <protection locked="0" hidden="0"/>
    </xf>
    <xf numFmtId="0" fontId="105" fillId="0" borderId="91" applyAlignment="1" applyProtection="1" pivotButton="0" quotePrefix="0" xfId="20">
      <alignment horizontal="right"/>
      <protection locked="0" hidden="0"/>
    </xf>
    <xf numFmtId="0" fontId="105" fillId="3" borderId="91" applyAlignment="1" applyProtection="1" pivotButton="0" quotePrefix="0" xfId="20">
      <alignment horizontal="right"/>
      <protection locked="0" hidden="0"/>
    </xf>
    <xf numFmtId="0" fontId="105" fillId="3" borderId="32" applyAlignment="1" applyProtection="1" pivotButton="0" quotePrefix="0" xfId="20">
      <alignment horizontal="right"/>
      <protection locked="0" hidden="0"/>
    </xf>
    <xf numFmtId="0" fontId="1" fillId="3" borderId="0" pivotButton="0" quotePrefix="0" xfId="30"/>
    <xf numFmtId="3" fontId="101" fillId="9" borderId="65" pivotButton="0" quotePrefix="0" xfId="20"/>
    <xf numFmtId="49" fontId="6" fillId="13" borderId="0" applyAlignment="1" pivotButton="0" quotePrefix="0" xfId="0">
      <alignment horizontal="center" vertical="center"/>
    </xf>
    <xf numFmtId="49" fontId="0" fillId="13" borderId="0" pivotButton="0" quotePrefix="0" xfId="0"/>
    <xf numFmtId="49" fontId="6" fillId="13" borderId="0" pivotButton="0" quotePrefix="0" xfId="0"/>
    <xf numFmtId="0" fontId="6" fillId="0" borderId="0" applyAlignment="1" pivotButton="0" quotePrefix="0" xfId="0">
      <alignment vertical="center"/>
    </xf>
    <xf numFmtId="3" fontId="89" fillId="0" borderId="0" applyProtection="1" pivotButton="0" quotePrefix="0" xfId="20">
      <protection locked="0" hidden="0"/>
    </xf>
    <xf numFmtId="3" fontId="89" fillId="9" borderId="73" applyAlignment="1" applyProtection="1" pivotButton="0" quotePrefix="0" xfId="20">
      <alignment horizontal="right"/>
      <protection locked="0" hidden="0"/>
    </xf>
    <xf numFmtId="3" fontId="137" fillId="9" borderId="65" pivotButton="0" quotePrefix="0" xfId="20"/>
    <xf numFmtId="0" fontId="72" fillId="0" borderId="17" applyAlignment="1" pivotButton="0" quotePrefix="0" xfId="0">
      <alignment horizontal="left" vertical="center"/>
    </xf>
    <xf numFmtId="0" fontId="162" fillId="0" borderId="39" applyAlignment="1" pivotButton="0" quotePrefix="0" xfId="0">
      <alignment horizontal="left"/>
    </xf>
    <xf numFmtId="0" fontId="0" fillId="0" borderId="39" applyAlignment="1" pivotButton="0" quotePrefix="0" xfId="0">
      <alignment horizontal="centerContinuous"/>
    </xf>
    <xf numFmtId="14" fontId="62" fillId="0" borderId="17" applyAlignment="1" pivotButton="0" quotePrefix="0" xfId="0">
      <alignment vertical="center"/>
    </xf>
    <xf numFmtId="14" fontId="0" fillId="0" borderId="39" pivotButton="0" quotePrefix="0" xfId="0"/>
    <xf numFmtId="0" fontId="163" fillId="0" borderId="18" applyAlignment="1" pivotButton="0" quotePrefix="0" xfId="0">
      <alignment vertical="center"/>
    </xf>
    <xf numFmtId="0" fontId="163" fillId="0" borderId="19" applyAlignment="1" pivotButton="0" quotePrefix="0" xfId="0">
      <alignment vertical="center"/>
    </xf>
    <xf numFmtId="0" fontId="163" fillId="0" borderId="17" applyAlignment="1" pivotButton="0" quotePrefix="0" xfId="0">
      <alignment vertical="center"/>
    </xf>
    <xf numFmtId="0" fontId="163" fillId="0" borderId="20" applyAlignment="1" pivotButton="0" quotePrefix="0" xfId="0">
      <alignment vertical="center"/>
    </xf>
    <xf numFmtId="0" fontId="52" fillId="0" borderId="39" applyAlignment="1" pivotButton="0" quotePrefix="0" xfId="0">
      <alignment horizontal="left"/>
    </xf>
    <xf numFmtId="0" fontId="0" fillId="0" borderId="113" pivotButton="0" quotePrefix="0" xfId="0"/>
    <xf numFmtId="0" fontId="0" fillId="0" borderId="39" applyAlignment="1" pivotButton="0" quotePrefix="0" xfId="0">
      <alignment vertical="center"/>
    </xf>
    <xf numFmtId="3" fontId="52" fillId="3" borderId="39" applyAlignment="1" pivotButton="0" quotePrefix="0" xfId="0">
      <alignment horizontal="center" vertical="center"/>
    </xf>
    <xf numFmtId="10" fontId="52" fillId="0" borderId="39" applyAlignment="1" pivotButton="0" quotePrefix="0" xfId="13">
      <alignment vertical="center"/>
    </xf>
    <xf numFmtId="0" fontId="52" fillId="0" borderId="39" applyAlignment="1" pivotButton="0" quotePrefix="0" xfId="13">
      <alignment vertical="center"/>
    </xf>
    <xf numFmtId="10" fontId="55" fillId="0" borderId="39" pivotButton="0" quotePrefix="0" xfId="13"/>
    <xf numFmtId="0" fontId="69" fillId="0" borderId="113" applyAlignment="1" pivotButton="0" quotePrefix="0" xfId="0">
      <alignment vertical="center"/>
    </xf>
    <xf numFmtId="0" fontId="52" fillId="0" borderId="113" applyAlignment="1" pivotButton="0" quotePrefix="0" xfId="0">
      <alignment vertical="center"/>
    </xf>
    <xf numFmtId="3" fontId="52" fillId="3" borderId="113" applyAlignment="1" pivotButton="0" quotePrefix="0" xfId="0">
      <alignment horizontal="center" vertical="center"/>
    </xf>
    <xf numFmtId="10" fontId="52" fillId="0" borderId="113" applyAlignment="1" pivotButton="0" quotePrefix="0" xfId="13">
      <alignment vertical="center"/>
    </xf>
    <xf numFmtId="0" fontId="52" fillId="0" borderId="113" applyAlignment="1" pivotButton="0" quotePrefix="0" xfId="13">
      <alignment vertical="center"/>
    </xf>
    <xf numFmtId="10" fontId="55" fillId="0" borderId="113" pivotButton="0" quotePrefix="0" xfId="13"/>
    <xf numFmtId="0" fontId="55" fillId="0" borderId="39" applyAlignment="1" pivotButton="0" quotePrefix="0" xfId="0">
      <alignment vertical="center" wrapText="1"/>
    </xf>
    <xf numFmtId="0" fontId="52" fillId="0" borderId="39" applyAlignment="1" pivotButton="0" quotePrefix="0" xfId="0">
      <alignment vertical="center" wrapText="1"/>
    </xf>
    <xf numFmtId="0" fontId="51" fillId="27" borderId="1" applyAlignment="1" pivotButton="0" quotePrefix="0" xfId="0">
      <alignment horizontal="center" vertical="center"/>
    </xf>
    <xf numFmtId="10" fontId="51" fillId="27" borderId="1" applyAlignment="1" pivotButton="0" quotePrefix="0" xfId="0">
      <alignment horizontal="center" vertical="center" wrapText="1"/>
    </xf>
    <xf numFmtId="0" fontId="51" fillId="27" borderId="1" applyAlignment="1" pivotButton="0" quotePrefix="0" xfId="0">
      <alignment horizontal="center" vertical="center" wrapText="1"/>
    </xf>
    <xf numFmtId="0" fontId="51" fillId="27" borderId="34" applyAlignment="1" pivotButton="0" quotePrefix="0" xfId="0">
      <alignment horizontal="center" vertical="center" wrapText="1"/>
    </xf>
    <xf numFmtId="10" fontId="0" fillId="9" borderId="39" pivotButton="0" quotePrefix="0" xfId="13"/>
    <xf numFmtId="10" fontId="0" fillId="9" borderId="40" pivotButton="0" quotePrefix="0" xfId="13"/>
    <xf numFmtId="10" fontId="0" fillId="9" borderId="0" pivotButton="0" quotePrefix="0" xfId="13"/>
    <xf numFmtId="10" fontId="57" fillId="9" borderId="15" applyAlignment="1" pivotButton="0" quotePrefix="0" xfId="0">
      <alignment horizontal="center" vertical="center"/>
    </xf>
    <xf numFmtId="0" fontId="33" fillId="9" borderId="0" pivotButton="0" quotePrefix="0" xfId="1"/>
    <xf numFmtId="14" fontId="62" fillId="0" borderId="17" pivotButton="0" quotePrefix="0" xfId="0"/>
    <xf numFmtId="0" fontId="166" fillId="27" borderId="15" applyAlignment="1" pivotButton="0" quotePrefix="0" xfId="0">
      <alignment vertical="center"/>
    </xf>
    <xf numFmtId="3" fontId="166" fillId="27" borderId="15" applyAlignment="1" pivotButton="0" quotePrefix="0" xfId="0">
      <alignment horizontal="center" vertical="center"/>
    </xf>
    <xf numFmtId="171" fontId="166" fillId="27" borderId="15" applyAlignment="1" pivotButton="0" quotePrefix="0" xfId="0">
      <alignment horizontal="center" vertical="center"/>
    </xf>
    <xf numFmtId="171" fontId="166" fillId="9" borderId="15" applyAlignment="1" pivotButton="0" quotePrefix="0" xfId="0">
      <alignment horizontal="center" vertical="center"/>
    </xf>
    <xf numFmtId="9" fontId="0" fillId="9" borderId="0" pivotButton="0" quotePrefix="0" xfId="0"/>
    <xf numFmtId="0" fontId="167" fillId="0" borderId="0" pivotButton="0" quotePrefix="0" xfId="0"/>
    <xf numFmtId="0" fontId="6" fillId="9" borderId="0" pivotButton="0" quotePrefix="0" xfId="0"/>
    <xf numFmtId="3" fontId="0" fillId="9" borderId="0" pivotButton="0" quotePrefix="0" xfId="0"/>
    <xf numFmtId="10" fontId="0" fillId="9" borderId="0" pivotButton="0" quotePrefix="0" xfId="0"/>
    <xf numFmtId="0" fontId="169" fillId="31" borderId="0" applyAlignment="1" pivotButton="0" quotePrefix="0" xfId="16">
      <alignment horizontal="center" vertical="center"/>
    </xf>
    <xf numFmtId="0" fontId="169" fillId="31" borderId="0" applyAlignment="1" pivotButton="0" quotePrefix="0" xfId="16">
      <alignment horizontal="center" vertical="center" wrapText="1"/>
    </xf>
    <xf numFmtId="165" fontId="170" fillId="26" borderId="0" applyAlignment="1" pivotButton="0" quotePrefix="0" xfId="16">
      <alignment horizontal="right"/>
    </xf>
    <xf numFmtId="180" fontId="35" fillId="26" borderId="0" applyAlignment="1" pivotButton="0" quotePrefix="0" xfId="16">
      <alignment horizontal="right"/>
    </xf>
    <xf numFmtId="180" fontId="170" fillId="26" borderId="0" applyAlignment="1" pivotButton="0" quotePrefix="0" xfId="16">
      <alignment horizontal="right"/>
    </xf>
    <xf numFmtId="0" fontId="171" fillId="31" borderId="0" applyAlignment="1" pivotButton="0" quotePrefix="0" xfId="16">
      <alignment horizontal="center" vertical="center"/>
    </xf>
    <xf numFmtId="0" fontId="171" fillId="31" borderId="0" applyAlignment="1" pivotButton="0" quotePrefix="0" xfId="16">
      <alignment horizontal="center" vertical="center" wrapText="1"/>
    </xf>
    <xf numFmtId="180" fontId="172" fillId="26" borderId="0" applyAlignment="1" pivotButton="0" quotePrefix="0" xfId="16">
      <alignment horizontal="right"/>
    </xf>
    <xf numFmtId="180" fontId="35" fillId="9" borderId="0" applyAlignment="1" pivotButton="0" quotePrefix="0" xfId="16">
      <alignment horizontal="right"/>
    </xf>
    <xf numFmtId="180" fontId="36" fillId="26" borderId="0" applyAlignment="1" pivotButton="0" quotePrefix="0" xfId="16">
      <alignment horizontal="left"/>
    </xf>
    <xf numFmtId="0" fontId="51" fillId="58" borderId="117" applyAlignment="1" pivotButton="0" quotePrefix="0" xfId="0">
      <alignment horizontal="center" vertical="center" wrapText="1"/>
    </xf>
    <xf numFmtId="0" fontId="51" fillId="27" borderId="44" applyAlignment="1" pivotButton="0" quotePrefix="0" xfId="0">
      <alignment horizontal="center" vertical="center"/>
    </xf>
    <xf numFmtId="0" fontId="51" fillId="58" borderId="117" applyAlignment="1" pivotButton="0" quotePrefix="0" xfId="0">
      <alignment horizontal="center" vertical="center"/>
    </xf>
    <xf numFmtId="0" fontId="173" fillId="27" borderId="15" applyAlignment="1" pivotButton="0" quotePrefix="0" xfId="0">
      <alignment horizontal="left" wrapText="1"/>
    </xf>
    <xf numFmtId="3" fontId="57" fillId="27" borderId="44" applyAlignment="1" pivotButton="0" quotePrefix="0" xfId="0">
      <alignment horizontal="center" vertical="center"/>
    </xf>
    <xf numFmtId="3" fontId="57" fillId="58" borderId="117" applyAlignment="1" pivotButton="0" quotePrefix="0" xfId="0">
      <alignment horizontal="center" vertical="center"/>
    </xf>
    <xf numFmtId="0" fontId="53" fillId="0" borderId="39" applyAlignment="1" pivotButton="0" quotePrefix="0" xfId="0">
      <alignment horizontal="left" vertical="center"/>
    </xf>
    <xf numFmtId="0" fontId="174" fillId="0" borderId="39" applyAlignment="1" pivotButton="0" quotePrefix="0" xfId="0">
      <alignment horizontal="center" vertical="center"/>
    </xf>
    <xf numFmtId="0" fontId="0" fillId="0" borderId="39" applyAlignment="1" pivotButton="0" quotePrefix="0" xfId="0">
      <alignment horizontal="left" vertical="center"/>
    </xf>
    <xf numFmtId="10" fontId="54" fillId="9" borderId="27" applyAlignment="1" pivotButton="0" quotePrefix="0" xfId="13">
      <alignment horizontal="center" vertical="center"/>
    </xf>
    <xf numFmtId="3" fontId="57" fillId="9" borderId="15" applyAlignment="1" pivotButton="0" quotePrefix="0" xfId="0">
      <alignment horizontal="center" vertical="center"/>
    </xf>
    <xf numFmtId="169" fontId="55" fillId="0" borderId="0" applyAlignment="1" applyProtection="1" pivotButton="0" quotePrefix="0" xfId="27">
      <alignment horizontal="center"/>
      <protection locked="0" hidden="0"/>
    </xf>
    <xf numFmtId="169" fontId="55" fillId="0" borderId="0" applyProtection="1" pivotButton="0" quotePrefix="0" xfId="27">
      <protection locked="0" hidden="0"/>
    </xf>
    <xf numFmtId="0" fontId="177" fillId="59" borderId="0" applyAlignment="1" pivotButton="0" quotePrefix="0" xfId="33">
      <alignment horizontal="left"/>
    </xf>
    <xf numFmtId="0" fontId="177" fillId="59" borderId="65" applyAlignment="1" applyProtection="1" pivotButton="0" quotePrefix="0" xfId="33">
      <alignment horizontal="center"/>
      <protection locked="0" hidden="0"/>
    </xf>
    <xf numFmtId="0" fontId="177" fillId="59" borderId="66" applyAlignment="1" applyProtection="1" pivotButton="0" quotePrefix="0" xfId="33">
      <alignment horizontal="center"/>
      <protection locked="0" hidden="0"/>
    </xf>
    <xf numFmtId="0" fontId="55" fillId="0" borderId="0" applyProtection="1" pivotButton="0" quotePrefix="0" xfId="27">
      <protection locked="0" hidden="0"/>
    </xf>
    <xf numFmtId="0" fontId="55" fillId="60" borderId="0" applyProtection="1" pivotButton="0" quotePrefix="0" xfId="27">
      <protection locked="0" hidden="0"/>
    </xf>
    <xf numFmtId="0" fontId="178" fillId="59" borderId="65" applyAlignment="1" applyProtection="1" pivotButton="0" quotePrefix="0" xfId="33">
      <alignment horizontal="center"/>
      <protection locked="0" hidden="0"/>
    </xf>
    <xf numFmtId="0" fontId="91" fillId="59" borderId="65" applyAlignment="1" applyProtection="1" pivotButton="0" quotePrefix="0" xfId="33">
      <alignment horizontal="center"/>
      <protection locked="0" hidden="0"/>
    </xf>
    <xf numFmtId="0" fontId="91" fillId="59" borderId="66" applyAlignment="1" applyProtection="1" pivotButton="0" quotePrefix="0" xfId="33">
      <alignment horizontal="center"/>
      <protection locked="0" hidden="0"/>
    </xf>
    <xf numFmtId="0" fontId="178" fillId="0" borderId="80" applyAlignment="1" applyProtection="1" pivotButton="0" quotePrefix="0" xfId="33">
      <alignment horizontal="center"/>
      <protection locked="0" hidden="0"/>
    </xf>
    <xf numFmtId="0" fontId="178" fillId="0" borderId="65" applyAlignment="1" applyProtection="1" pivotButton="0" quotePrefix="0" xfId="33">
      <alignment horizontal="center"/>
      <protection locked="0" hidden="0"/>
    </xf>
    <xf numFmtId="0" fontId="91" fillId="0" borderId="65" applyAlignment="1" applyProtection="1" pivotButton="0" quotePrefix="0" xfId="33">
      <alignment horizontal="center"/>
      <protection locked="0" hidden="0"/>
    </xf>
    <xf numFmtId="0" fontId="91" fillId="0" borderId="66" applyAlignment="1" applyProtection="1" pivotButton="0" quotePrefix="0" xfId="33">
      <alignment horizontal="center"/>
      <protection locked="0" hidden="0"/>
    </xf>
    <xf numFmtId="0" fontId="91" fillId="0" borderId="0" applyAlignment="1" applyProtection="1" pivotButton="0" quotePrefix="0" xfId="22">
      <alignment horizontal="center"/>
      <protection locked="0" hidden="0"/>
    </xf>
    <xf numFmtId="0" fontId="55" fillId="0" borderId="0" applyProtection="1" pivotButton="0" quotePrefix="0" xfId="33">
      <protection locked="0" hidden="0"/>
    </xf>
    <xf numFmtId="0" fontId="55" fillId="0" borderId="0" applyAlignment="1" applyProtection="1" pivotButton="0" quotePrefix="0" xfId="33">
      <alignment horizontal="center"/>
      <protection locked="0" hidden="0"/>
    </xf>
    <xf numFmtId="181" fontId="179" fillId="0" borderId="80" applyAlignment="1" applyProtection="1" pivotButton="0" quotePrefix="0" xfId="22">
      <alignment horizontal="center"/>
      <protection locked="0" hidden="0"/>
    </xf>
    <xf numFmtId="181" fontId="179" fillId="0" borderId="65" applyAlignment="1" applyProtection="1" pivotButton="0" quotePrefix="0" xfId="22">
      <alignment horizontal="center"/>
      <protection locked="0" hidden="0"/>
    </xf>
    <xf numFmtId="181" fontId="179" fillId="0" borderId="66" applyAlignment="1" applyProtection="1" pivotButton="0" quotePrefix="0" xfId="22">
      <alignment horizontal="center"/>
      <protection locked="0" hidden="0"/>
    </xf>
    <xf numFmtId="170" fontId="87" fillId="0" borderId="0" applyAlignment="1" applyProtection="1" pivotButton="0" quotePrefix="0" xfId="22">
      <alignment horizontal="center"/>
      <protection locked="0" hidden="0"/>
    </xf>
    <xf numFmtId="0" fontId="80" fillId="0" borderId="0" applyProtection="1" pivotButton="0" quotePrefix="0" xfId="22">
      <protection locked="0" hidden="0"/>
    </xf>
    <xf numFmtId="0" fontId="180" fillId="42" borderId="0" applyAlignment="1" pivotButton="0" quotePrefix="0" xfId="22">
      <alignment horizontal="center"/>
    </xf>
    <xf numFmtId="3" fontId="181" fillId="42" borderId="65" applyAlignment="1" applyProtection="1" pivotButton="0" quotePrefix="0" xfId="27">
      <alignment horizontal="center" vertical="center"/>
      <protection locked="0" hidden="0"/>
    </xf>
    <xf numFmtId="10" fontId="181" fillId="42" borderId="65" applyAlignment="1" applyProtection="1" pivotButton="0" quotePrefix="0" xfId="27">
      <alignment horizontal="center" vertical="center"/>
      <protection locked="0" hidden="0"/>
    </xf>
    <xf numFmtId="10" fontId="181" fillId="42" borderId="66" applyAlignment="1" applyProtection="1" pivotButton="0" quotePrefix="0" xfId="27">
      <alignment horizontal="center" vertical="center"/>
      <protection locked="0" hidden="0"/>
    </xf>
    <xf numFmtId="0" fontId="111" fillId="0" borderId="0" applyProtection="1" pivotButton="0" quotePrefix="0" xfId="33">
      <protection locked="0" hidden="0"/>
    </xf>
    <xf numFmtId="14" fontId="84" fillId="0" borderId="0" applyAlignment="1" applyProtection="1" pivotButton="0" quotePrefix="0" xfId="33">
      <alignment horizontal="center"/>
      <protection locked="0" hidden="0"/>
    </xf>
    <xf numFmtId="0" fontId="53" fillId="0" borderId="0" applyProtection="1" pivotButton="0" quotePrefix="0" xfId="27">
      <protection locked="0" hidden="0"/>
    </xf>
    <xf numFmtId="0" fontId="183" fillId="0" borderId="56" applyAlignment="1" pivotButton="0" quotePrefix="0" xfId="34">
      <alignment horizontal="center"/>
    </xf>
    <xf numFmtId="0" fontId="183" fillId="0" borderId="118" applyAlignment="1" pivotButton="0" quotePrefix="0" xfId="34">
      <alignment horizontal="center" vertical="center"/>
    </xf>
    <xf numFmtId="0" fontId="183" fillId="0" borderId="65" applyAlignment="1" pivotButton="0" quotePrefix="0" xfId="34">
      <alignment horizontal="center" vertical="center"/>
    </xf>
    <xf numFmtId="0" fontId="183" fillId="0" borderId="66" applyAlignment="1" pivotButton="0" quotePrefix="0" xfId="34">
      <alignment horizontal="center" vertical="center"/>
    </xf>
    <xf numFmtId="0" fontId="182" fillId="0" borderId="0" applyProtection="1" pivotButton="0" quotePrefix="0" xfId="34">
      <protection locked="0" hidden="0"/>
    </xf>
    <xf numFmtId="0" fontId="84" fillId="0" borderId="55" applyAlignment="1" applyProtection="1" pivotButton="0" quotePrefix="0" xfId="20">
      <alignment horizontal="left"/>
      <protection locked="0" hidden="0"/>
    </xf>
    <xf numFmtId="1" fontId="84" fillId="0" borderId="65" applyProtection="1" pivotButton="0" quotePrefix="0" xfId="34">
      <protection locked="0" hidden="0"/>
    </xf>
    <xf numFmtId="3" fontId="84" fillId="0" borderId="65" applyAlignment="1" pivotButton="0" quotePrefix="0" xfId="34">
      <alignment horizontal="right"/>
    </xf>
    <xf numFmtId="3" fontId="84" fillId="0" borderId="66" applyAlignment="1" pivotButton="0" quotePrefix="0" xfId="34">
      <alignment horizontal="right"/>
    </xf>
    <xf numFmtId="0" fontId="84" fillId="0" borderId="0" applyProtection="1" pivotButton="0" quotePrefix="0" xfId="33">
      <protection locked="0" hidden="0"/>
    </xf>
    <xf numFmtId="3" fontId="84" fillId="0" borderId="0" applyProtection="1" pivotButton="0" quotePrefix="0" xfId="33">
      <protection locked="0" hidden="0"/>
    </xf>
    <xf numFmtId="0" fontId="185" fillId="0" borderId="0" applyProtection="1" pivotButton="0" quotePrefix="0" xfId="34">
      <protection locked="0" hidden="0"/>
    </xf>
    <xf numFmtId="0" fontId="111" fillId="0" borderId="55" applyAlignment="1" applyProtection="1" pivotButton="0" quotePrefix="0" xfId="20">
      <alignment horizontal="left"/>
      <protection locked="0" hidden="0"/>
    </xf>
    <xf numFmtId="176" fontId="111" fillId="0" borderId="65" applyAlignment="1" applyProtection="1" pivotButton="0" quotePrefix="0" xfId="34">
      <alignment horizontal="right"/>
      <protection locked="0" hidden="0"/>
    </xf>
    <xf numFmtId="176" fontId="111" fillId="0" borderId="66" applyAlignment="1" applyProtection="1" pivotButton="0" quotePrefix="0" xfId="34">
      <alignment horizontal="right"/>
      <protection locked="0" hidden="0"/>
    </xf>
    <xf numFmtId="176" fontId="111" fillId="0" borderId="0" applyProtection="1" pivotButton="0" quotePrefix="0" xfId="33">
      <protection locked="0" hidden="0"/>
    </xf>
    <xf numFmtId="176" fontId="84" fillId="0" borderId="0" applyAlignment="1" applyProtection="1" pivotButton="0" quotePrefix="0" xfId="33">
      <alignment horizontal="right"/>
      <protection locked="0" hidden="0"/>
    </xf>
    <xf numFmtId="176" fontId="186" fillId="0" borderId="0" applyProtection="1" pivotButton="0" quotePrefix="0" xfId="34">
      <protection locked="0" hidden="0"/>
    </xf>
    <xf numFmtId="3" fontId="84" fillId="0" borderId="0" pivotButton="0" quotePrefix="0" xfId="33"/>
    <xf numFmtId="0" fontId="84" fillId="0" borderId="0" applyAlignment="1" applyProtection="1" pivotButton="0" quotePrefix="0" xfId="20">
      <alignment horizontal="left"/>
      <protection locked="0" hidden="0"/>
    </xf>
    <xf numFmtId="1" fontId="55" fillId="0" borderId="65" applyProtection="1" pivotButton="0" quotePrefix="0" xfId="34">
      <protection locked="0" hidden="0"/>
    </xf>
    <xf numFmtId="1" fontId="187" fillId="0" borderId="65" applyProtection="1" pivotButton="0" quotePrefix="0" xfId="34">
      <protection locked="0" hidden="0"/>
    </xf>
    <xf numFmtId="1" fontId="187" fillId="0" borderId="66" applyProtection="1" pivotButton="0" quotePrefix="0" xfId="34">
      <protection locked="0" hidden="0"/>
    </xf>
    <xf numFmtId="1" fontId="55" fillId="0" borderId="66" applyProtection="1" pivotButton="0" quotePrefix="0" xfId="34">
      <protection locked="0" hidden="0"/>
    </xf>
    <xf numFmtId="0" fontId="111" fillId="0" borderId="0" applyProtection="1" pivotButton="0" quotePrefix="0" xfId="34">
      <protection locked="0" hidden="0"/>
    </xf>
    <xf numFmtId="1" fontId="111" fillId="0" borderId="65" applyAlignment="1" applyProtection="1" pivotButton="0" quotePrefix="0" xfId="34">
      <alignment horizontal="right"/>
      <protection locked="0" hidden="0"/>
    </xf>
    <xf numFmtId="1" fontId="111" fillId="0" borderId="66" applyAlignment="1" applyProtection="1" pivotButton="0" quotePrefix="0" xfId="34">
      <alignment horizontal="right"/>
      <protection locked="0" hidden="0"/>
    </xf>
    <xf numFmtId="0" fontId="186" fillId="0" borderId="0" applyProtection="1" pivotButton="0" quotePrefix="0" xfId="34">
      <protection locked="0" hidden="0"/>
    </xf>
    <xf numFmtId="0" fontId="55" fillId="0" borderId="0" pivotButton="0" quotePrefix="0" xfId="34"/>
    <xf numFmtId="1" fontId="55" fillId="0" borderId="65" pivotButton="0" quotePrefix="0" xfId="34"/>
    <xf numFmtId="1" fontId="55" fillId="0" borderId="66" pivotButton="0" quotePrefix="0" xfId="34"/>
    <xf numFmtId="0" fontId="84" fillId="60" borderId="0" applyAlignment="1" applyProtection="1" pivotButton="0" quotePrefix="0" xfId="33">
      <alignment horizontal="center"/>
      <protection locked="0" hidden="0"/>
    </xf>
    <xf numFmtId="1" fontId="188" fillId="0" borderId="65" applyAlignment="1" applyProtection="1" pivotButton="0" quotePrefix="0" xfId="34">
      <alignment horizontal="center"/>
      <protection locked="0" hidden="0"/>
    </xf>
    <xf numFmtId="1" fontId="188" fillId="0" borderId="66" applyAlignment="1" applyProtection="1" pivotButton="0" quotePrefix="0" xfId="34">
      <alignment horizontal="center"/>
      <protection locked="0" hidden="0"/>
    </xf>
    <xf numFmtId="0" fontId="55" fillId="0" borderId="0" applyAlignment="1" applyProtection="1" pivotButton="0" quotePrefix="0" xfId="34">
      <alignment horizontal="left"/>
      <protection locked="0" hidden="0"/>
    </xf>
    <xf numFmtId="0" fontId="84" fillId="0" borderId="0" applyAlignment="1" pivotButton="0" quotePrefix="0" xfId="33">
      <alignment horizontal="left"/>
    </xf>
    <xf numFmtId="1" fontId="111" fillId="0" borderId="65" pivotButton="0" quotePrefix="0" xfId="34"/>
    <xf numFmtId="1" fontId="111" fillId="0" borderId="66" pivotButton="0" quotePrefix="0" xfId="34"/>
    <xf numFmtId="0" fontId="84" fillId="0" borderId="0" applyAlignment="1" applyProtection="1" pivotButton="0" quotePrefix="0" xfId="33">
      <alignment horizontal="left"/>
      <protection locked="0" hidden="0"/>
    </xf>
    <xf numFmtId="1" fontId="84" fillId="0" borderId="65" pivotButton="0" quotePrefix="0" xfId="34"/>
    <xf numFmtId="1" fontId="84" fillId="0" borderId="66" applyProtection="1" pivotButton="0" quotePrefix="0" xfId="34">
      <protection locked="0" hidden="0"/>
    </xf>
    <xf numFmtId="1" fontId="111" fillId="0" borderId="65" applyProtection="1" pivotButton="0" quotePrefix="0" xfId="34">
      <protection locked="0" hidden="0"/>
    </xf>
    <xf numFmtId="1" fontId="111" fillId="0" borderId="66" applyProtection="1" pivotButton="0" quotePrefix="0" xfId="34">
      <protection locked="0" hidden="0"/>
    </xf>
    <xf numFmtId="0" fontId="55" fillId="0" borderId="0" applyProtection="1" pivotButton="0" quotePrefix="0" xfId="34">
      <protection locked="0" hidden="0"/>
    </xf>
    <xf numFmtId="0" fontId="55" fillId="0" borderId="65" applyProtection="1" pivotButton="0" quotePrefix="0" xfId="34">
      <protection locked="0" hidden="0"/>
    </xf>
    <xf numFmtId="0" fontId="55" fillId="0" borderId="66" applyProtection="1" pivotButton="0" quotePrefix="0" xfId="34">
      <protection locked="0" hidden="0"/>
    </xf>
    <xf numFmtId="0" fontId="180" fillId="61" borderId="0" applyAlignment="1" applyProtection="1" pivotButton="0" quotePrefix="0" xfId="33">
      <alignment horizontal="left"/>
      <protection locked="0" hidden="0"/>
    </xf>
    <xf numFmtId="3" fontId="180" fillId="62" borderId="65" applyAlignment="1" applyProtection="1" pivotButton="0" quotePrefix="0" xfId="34">
      <alignment horizontal="right"/>
      <protection locked="0" hidden="0"/>
    </xf>
    <xf numFmtId="3" fontId="180" fillId="62" borderId="66" applyAlignment="1" applyProtection="1" pivotButton="0" quotePrefix="0" xfId="34">
      <alignment horizontal="right"/>
      <protection locked="0" hidden="0"/>
    </xf>
    <xf numFmtId="3" fontId="189" fillId="62" borderId="66" applyAlignment="1" applyProtection="1" pivotButton="0" quotePrefix="0" xfId="34">
      <alignment horizontal="right"/>
      <protection locked="0" hidden="0"/>
    </xf>
    <xf numFmtId="0" fontId="80" fillId="0" borderId="0" pivotButton="0" quotePrefix="0" xfId="22"/>
    <xf numFmtId="0" fontId="190" fillId="0" borderId="65" pivotButton="0" quotePrefix="0" xfId="22"/>
    <xf numFmtId="0" fontId="80" fillId="0" borderId="65" pivotButton="0" quotePrefix="0" xfId="22"/>
    <xf numFmtId="0" fontId="80" fillId="0" borderId="66" pivotButton="0" quotePrefix="0" xfId="22"/>
    <xf numFmtId="171" fontId="86" fillId="0" borderId="0" pivotButton="0" quotePrefix="0" xfId="35"/>
    <xf numFmtId="0" fontId="191" fillId="0" borderId="0" applyProtection="1" pivotButton="0" quotePrefix="0" xfId="22">
      <protection locked="0" hidden="0"/>
    </xf>
    <xf numFmtId="0" fontId="191" fillId="0" borderId="65" pivotButton="0" quotePrefix="0" xfId="22"/>
    <xf numFmtId="0" fontId="191" fillId="0" borderId="66" pivotButton="0" quotePrefix="0" xfId="22"/>
    <xf numFmtId="0" fontId="192" fillId="0" borderId="0" applyProtection="1" pivotButton="0" quotePrefix="0" xfId="22">
      <protection locked="0" hidden="0"/>
    </xf>
    <xf numFmtId="0" fontId="180" fillId="42" borderId="0" applyAlignment="1" pivotButton="0" quotePrefix="0" xfId="33">
      <alignment horizontal="center"/>
    </xf>
    <xf numFmtId="173" fontId="108" fillId="42" borderId="65" applyProtection="1" pivotButton="0" quotePrefix="0" xfId="33">
      <protection locked="0" hidden="0"/>
    </xf>
    <xf numFmtId="173" fontId="108" fillId="42" borderId="66" applyProtection="1" pivotButton="0" quotePrefix="0" xfId="33">
      <protection locked="0" hidden="0"/>
    </xf>
    <xf numFmtId="173" fontId="108" fillId="0" borderId="0" applyProtection="1" pivotButton="0" quotePrefix="0" xfId="33">
      <protection locked="0" hidden="0"/>
    </xf>
    <xf numFmtId="171" fontId="100" fillId="0" borderId="0" pivotButton="0" quotePrefix="0" xfId="35"/>
    <xf numFmtId="0" fontId="177" fillId="0" borderId="0" applyAlignment="1" pivotButton="0" quotePrefix="0" xfId="33">
      <alignment horizontal="center"/>
    </xf>
    <xf numFmtId="173" fontId="108" fillId="0" borderId="65" applyProtection="1" pivotButton="0" quotePrefix="0" xfId="33">
      <protection locked="0" hidden="0"/>
    </xf>
    <xf numFmtId="173" fontId="108" fillId="0" borderId="66" applyProtection="1" pivotButton="0" quotePrefix="0" xfId="33">
      <protection locked="0" hidden="0"/>
    </xf>
    <xf numFmtId="1" fontId="55" fillId="0" borderId="65" applyAlignment="1" applyProtection="1" pivotButton="0" quotePrefix="0" xfId="35">
      <alignment horizontal="left"/>
      <protection locked="0" hidden="0"/>
    </xf>
    <xf numFmtId="9" fontId="55" fillId="0" borderId="65" applyAlignment="1" applyProtection="1" pivotButton="0" quotePrefix="0" xfId="35">
      <alignment horizontal="left"/>
      <protection locked="0" hidden="0"/>
    </xf>
    <xf numFmtId="9" fontId="55" fillId="0" borderId="66" applyAlignment="1" applyProtection="1" pivotButton="0" quotePrefix="0" xfId="35">
      <alignment horizontal="left"/>
      <protection locked="0" hidden="0"/>
    </xf>
    <xf numFmtId="0" fontId="111" fillId="0" borderId="65" applyProtection="1" pivotButton="0" quotePrefix="0" xfId="34">
      <protection locked="0" hidden="0"/>
    </xf>
    <xf numFmtId="0" fontId="111" fillId="43" borderId="65" applyProtection="1" pivotButton="0" quotePrefix="0" xfId="34">
      <protection locked="0" hidden="0"/>
    </xf>
    <xf numFmtId="0" fontId="111" fillId="0" borderId="66" applyProtection="1" pivotButton="0" quotePrefix="0" xfId="34">
      <protection locked="0" hidden="0"/>
    </xf>
    <xf numFmtId="1" fontId="111" fillId="43" borderId="65" applyProtection="1" pivotButton="0" quotePrefix="0" xfId="34">
      <protection locked="0" hidden="0"/>
    </xf>
    <xf numFmtId="3" fontId="111" fillId="0" borderId="65" applyProtection="1" pivotButton="0" quotePrefix="0" xfId="34">
      <protection locked="0" hidden="0"/>
    </xf>
    <xf numFmtId="3" fontId="111" fillId="0" borderId="66" applyProtection="1" pivotButton="0" quotePrefix="0" xfId="34">
      <protection locked="0" hidden="0"/>
    </xf>
    <xf numFmtId="3" fontId="84" fillId="60" borderId="65" applyAlignment="1" applyProtection="1" pivotButton="0" quotePrefix="0" xfId="34">
      <alignment horizontal="right"/>
      <protection locked="0" hidden="0"/>
    </xf>
    <xf numFmtId="3" fontId="84" fillId="60" borderId="66" applyAlignment="1" applyProtection="1" pivotButton="0" quotePrefix="0" xfId="34">
      <alignment horizontal="right"/>
      <protection locked="0" hidden="0"/>
    </xf>
    <xf numFmtId="0" fontId="84" fillId="0" borderId="0" applyProtection="1" pivotButton="0" quotePrefix="0" xfId="27">
      <protection locked="0" hidden="0"/>
    </xf>
    <xf numFmtId="0" fontId="111" fillId="0" borderId="0" applyProtection="1" pivotButton="0" quotePrefix="0" xfId="27">
      <protection locked="0" hidden="0"/>
    </xf>
    <xf numFmtId="0" fontId="111" fillId="0" borderId="65" applyProtection="1" pivotButton="0" quotePrefix="0" xfId="27">
      <protection locked="0" hidden="0"/>
    </xf>
    <xf numFmtId="0" fontId="111" fillId="0" borderId="66" applyProtection="1" pivotButton="0" quotePrefix="0" xfId="27">
      <protection locked="0" hidden="0"/>
    </xf>
    <xf numFmtId="2" fontId="111" fillId="0" borderId="0" applyAlignment="1" applyProtection="1" pivotButton="0" quotePrefix="0" xfId="27">
      <alignment horizontal="right"/>
      <protection locked="0" hidden="0"/>
    </xf>
    <xf numFmtId="1" fontId="84" fillId="43" borderId="65" applyProtection="1" pivotButton="0" quotePrefix="0" xfId="34">
      <protection locked="0" hidden="0"/>
    </xf>
    <xf numFmtId="1" fontId="84" fillId="43" borderId="66" applyProtection="1" pivotButton="0" quotePrefix="0" xfId="34">
      <protection locked="0" hidden="0"/>
    </xf>
    <xf numFmtId="0" fontId="55" fillId="43" borderId="65" applyProtection="1" pivotButton="0" quotePrefix="0" xfId="34">
      <protection locked="0" hidden="0"/>
    </xf>
    <xf numFmtId="0" fontId="55" fillId="43" borderId="66" applyProtection="1" pivotButton="0" quotePrefix="0" xfId="34">
      <protection locked="0" hidden="0"/>
    </xf>
    <xf numFmtId="0" fontId="84" fillId="0" borderId="65" applyProtection="1" pivotButton="0" quotePrefix="0" xfId="27">
      <protection locked="0" hidden="0"/>
    </xf>
    <xf numFmtId="0" fontId="84" fillId="0" borderId="66" applyProtection="1" pivotButton="0" quotePrefix="0" xfId="27">
      <protection locked="0" hidden="0"/>
    </xf>
    <xf numFmtId="0" fontId="180" fillId="0" borderId="0" applyAlignment="1" applyProtection="1" pivotButton="0" quotePrefix="0" xfId="33">
      <alignment horizontal="left"/>
      <protection locked="0" hidden="0"/>
    </xf>
    <xf numFmtId="3" fontId="180" fillId="0" borderId="65" applyAlignment="1" applyProtection="1" pivotButton="0" quotePrefix="0" xfId="27">
      <alignment horizontal="right"/>
      <protection locked="0" hidden="0"/>
    </xf>
    <xf numFmtId="3" fontId="180" fillId="0" borderId="66" applyAlignment="1" applyProtection="1" pivotButton="0" quotePrefix="0" xfId="27">
      <alignment horizontal="right"/>
      <protection locked="0" hidden="0"/>
    </xf>
    <xf numFmtId="0" fontId="180" fillId="42" borderId="10" applyAlignment="1" applyProtection="1" pivotButton="0" quotePrefix="0" xfId="33">
      <alignment horizontal="left"/>
      <protection locked="0" hidden="0"/>
    </xf>
    <xf numFmtId="3" fontId="180" fillId="42" borderId="65" applyAlignment="1" applyProtection="1" pivotButton="0" quotePrefix="0" xfId="34">
      <alignment horizontal="right"/>
      <protection locked="0" hidden="0"/>
    </xf>
    <xf numFmtId="3" fontId="180" fillId="42" borderId="66" applyAlignment="1" applyProtection="1" pivotButton="0" quotePrefix="0" xfId="34">
      <alignment horizontal="right"/>
      <protection locked="0" hidden="0"/>
    </xf>
    <xf numFmtId="3" fontId="180" fillId="0" borderId="0" applyAlignment="1" applyProtection="1" pivotButton="0" quotePrefix="0" xfId="33">
      <alignment horizontal="right"/>
      <protection locked="0" hidden="0"/>
    </xf>
    <xf numFmtId="171" fontId="180" fillId="0" borderId="0" pivotButton="0" quotePrefix="0" xfId="35"/>
    <xf numFmtId="0" fontId="193" fillId="0" borderId="0" applyProtection="1" pivotButton="0" quotePrefix="0" xfId="33">
      <protection locked="0" hidden="0"/>
    </xf>
    <xf numFmtId="0" fontId="180" fillId="42" borderId="0" applyAlignment="1" applyProtection="1" pivotButton="0" quotePrefix="0" xfId="33">
      <alignment horizontal="left"/>
      <protection locked="0" hidden="0"/>
    </xf>
    <xf numFmtId="3" fontId="180" fillId="0" borderId="0" applyAlignment="1" applyProtection="1" pivotButton="0" quotePrefix="0" xfId="34">
      <alignment horizontal="right"/>
      <protection locked="0" hidden="0"/>
    </xf>
    <xf numFmtId="4" fontId="55" fillId="0" borderId="0" applyProtection="1" pivotButton="0" quotePrefix="0" xfId="34">
      <protection locked="0" hidden="0"/>
    </xf>
    <xf numFmtId="3" fontId="55" fillId="43" borderId="0" applyProtection="1" pivotButton="0" quotePrefix="0" xfId="34">
      <protection locked="0" hidden="0"/>
    </xf>
    <xf numFmtId="4" fontId="52" fillId="0" borderId="0" applyProtection="1" pivotButton="0" quotePrefix="0" xfId="34">
      <protection locked="0" hidden="0"/>
    </xf>
    <xf numFmtId="3" fontId="52" fillId="43" borderId="0" applyProtection="1" pivotButton="0" quotePrefix="0" xfId="34">
      <protection locked="0" hidden="0"/>
    </xf>
    <xf numFmtId="3" fontId="182" fillId="0" borderId="0" applyProtection="1" pivotButton="0" quotePrefix="0" xfId="34">
      <protection locked="0" hidden="0"/>
    </xf>
    <xf numFmtId="0" fontId="177" fillId="59" borderId="10" applyAlignment="1" pivotButton="0" quotePrefix="0" xfId="33">
      <alignment horizontal="left"/>
    </xf>
    <xf numFmtId="22" fontId="184" fillId="59" borderId="10" applyAlignment="1" applyProtection="1" pivotButton="0" quotePrefix="0" xfId="33">
      <alignment horizontal="center" vertical="center"/>
      <protection locked="0" hidden="0"/>
    </xf>
    <xf numFmtId="22" fontId="184" fillId="0" borderId="10" applyAlignment="1" applyProtection="1" pivotButton="0" quotePrefix="0" xfId="33">
      <alignment horizontal="center" vertical="center"/>
      <protection locked="0" hidden="0"/>
    </xf>
    <xf numFmtId="0" fontId="53" fillId="0" borderId="10" applyProtection="1" pivotButton="0" quotePrefix="0" xfId="22">
      <protection locked="0" hidden="0"/>
    </xf>
    <xf numFmtId="0" fontId="180" fillId="42" borderId="10" applyAlignment="1" pivotButton="0" quotePrefix="0" xfId="22">
      <alignment horizontal="center"/>
    </xf>
    <xf numFmtId="3" fontId="181" fillId="42" borderId="66" applyAlignment="1" applyProtection="1" pivotButton="0" quotePrefix="0" xfId="27">
      <alignment horizontal="center" vertical="center"/>
      <protection locked="0" hidden="0"/>
    </xf>
    <xf numFmtId="0" fontId="180" fillId="0" borderId="10" applyAlignment="1" pivotButton="0" quotePrefix="0" xfId="22">
      <alignment horizontal="center"/>
    </xf>
    <xf numFmtId="3" fontId="181" fillId="43" borderId="65" applyAlignment="1" applyProtection="1" pivotButton="0" quotePrefix="0" xfId="27">
      <alignment horizontal="center" vertical="center"/>
      <protection locked="0" hidden="0"/>
    </xf>
    <xf numFmtId="3" fontId="181" fillId="43" borderId="66" applyAlignment="1" applyProtection="1" pivotButton="0" quotePrefix="0" xfId="27">
      <alignment horizontal="center" vertical="center"/>
      <protection locked="0" hidden="0"/>
    </xf>
    <xf numFmtId="0" fontId="84" fillId="0" borderId="0" applyProtection="1" pivotButton="0" quotePrefix="0" xfId="34">
      <protection locked="0" hidden="0"/>
    </xf>
    <xf numFmtId="1" fontId="185" fillId="0" borderId="0" applyProtection="1" pivotButton="0" quotePrefix="0" xfId="34">
      <protection locked="0" hidden="0"/>
    </xf>
    <xf numFmtId="172" fontId="111" fillId="0" borderId="65" applyAlignment="1" applyProtection="1" pivotButton="0" quotePrefix="0" xfId="34">
      <alignment horizontal="right"/>
      <protection locked="0" hidden="0"/>
    </xf>
    <xf numFmtId="172" fontId="111" fillId="0" borderId="66" applyAlignment="1" applyProtection="1" pivotButton="0" quotePrefix="0" xfId="34">
      <alignment horizontal="right"/>
      <protection locked="0" hidden="0"/>
    </xf>
    <xf numFmtId="182" fontId="84" fillId="0" borderId="0" applyProtection="1" pivotButton="0" quotePrefix="0" xfId="34">
      <protection locked="0" hidden="0"/>
    </xf>
    <xf numFmtId="0" fontId="111" fillId="0" borderId="10" applyProtection="1" pivotButton="0" quotePrefix="0" xfId="34">
      <protection locked="0" hidden="0"/>
    </xf>
    <xf numFmtId="3" fontId="111" fillId="0" borderId="0" pivotButton="0" quotePrefix="0" xfId="33"/>
    <xf numFmtId="1" fontId="186" fillId="0" borderId="0" applyProtection="1" pivotButton="0" quotePrefix="0" xfId="34">
      <protection locked="0" hidden="0"/>
    </xf>
    <xf numFmtId="3" fontId="111" fillId="0" borderId="65" applyAlignment="1" applyProtection="1" pivotButton="0" quotePrefix="0" xfId="34">
      <alignment horizontal="right"/>
      <protection locked="0" hidden="0"/>
    </xf>
    <xf numFmtId="3" fontId="111" fillId="0" borderId="66" applyAlignment="1" applyProtection="1" pivotButton="0" quotePrefix="0" xfId="34">
      <alignment horizontal="right"/>
      <protection locked="0" hidden="0"/>
    </xf>
    <xf numFmtId="0" fontId="183" fillId="0" borderId="10" pivotButton="0" quotePrefix="0" xfId="34"/>
    <xf numFmtId="0" fontId="183" fillId="0" borderId="65" pivotButton="0" quotePrefix="0" xfId="34"/>
    <xf numFmtId="0" fontId="183" fillId="0" borderId="66" pivotButton="0" quotePrefix="0" xfId="34"/>
    <xf numFmtId="0" fontId="84" fillId="60" borderId="10" applyAlignment="1" applyProtection="1" pivotButton="0" quotePrefix="0" xfId="33">
      <alignment horizontal="center"/>
      <protection locked="0" hidden="0"/>
    </xf>
    <xf numFmtId="0" fontId="162" fillId="0" borderId="65" applyAlignment="1" applyProtection="1" pivotButton="0" quotePrefix="0" xfId="34">
      <alignment horizontal="center"/>
      <protection locked="0" hidden="0"/>
    </xf>
    <xf numFmtId="0" fontId="162" fillId="0" borderId="66" applyAlignment="1" applyProtection="1" pivotButton="0" quotePrefix="0" xfId="34">
      <alignment horizontal="center"/>
      <protection locked="0" hidden="0"/>
    </xf>
    <xf numFmtId="0" fontId="84" fillId="0" borderId="10" applyAlignment="1" pivotButton="0" quotePrefix="0" xfId="33">
      <alignment horizontal="left"/>
    </xf>
    <xf numFmtId="3" fontId="111" fillId="0" borderId="65" pivotButton="0" quotePrefix="0" xfId="34"/>
    <xf numFmtId="3" fontId="111" fillId="0" borderId="66" pivotButton="0" quotePrefix="0" xfId="34"/>
    <xf numFmtId="0" fontId="84" fillId="0" borderId="10" applyAlignment="1" applyProtection="1" pivotButton="0" quotePrefix="0" xfId="33">
      <alignment horizontal="left"/>
      <protection locked="0" hidden="0"/>
    </xf>
    <xf numFmtId="1" fontId="84" fillId="0" borderId="66" pivotButton="0" quotePrefix="0" xfId="34"/>
    <xf numFmtId="174" fontId="111" fillId="0" borderId="65" applyProtection="1" pivotButton="0" quotePrefix="0" xfId="34">
      <protection locked="0" hidden="0"/>
    </xf>
    <xf numFmtId="174" fontId="111" fillId="0" borderId="66" applyProtection="1" pivotButton="0" quotePrefix="0" xfId="34">
      <protection locked="0" hidden="0"/>
    </xf>
    <xf numFmtId="0" fontId="111" fillId="0" borderId="10" applyAlignment="1" applyProtection="1" pivotButton="0" quotePrefix="0" xfId="27">
      <alignment horizontal="left"/>
      <protection locked="0" hidden="0"/>
    </xf>
    <xf numFmtId="0" fontId="84" fillId="0" borderId="65" applyProtection="1" pivotButton="0" quotePrefix="0" xfId="34">
      <protection locked="0" hidden="0"/>
    </xf>
    <xf numFmtId="0" fontId="84" fillId="0" borderId="66" applyProtection="1" pivotButton="0" quotePrefix="0" xfId="34">
      <protection locked="0" hidden="0"/>
    </xf>
    <xf numFmtId="0" fontId="180" fillId="61" borderId="10" applyAlignment="1" applyProtection="1" pivotButton="0" quotePrefix="0" xfId="33">
      <alignment horizontal="left"/>
      <protection locked="0" hidden="0"/>
    </xf>
    <xf numFmtId="3" fontId="180" fillId="61" borderId="65" applyProtection="1" pivotButton="0" quotePrefix="0" xfId="33">
      <protection locked="0" hidden="0"/>
    </xf>
    <xf numFmtId="3" fontId="180" fillId="61" borderId="66" applyProtection="1" pivotButton="0" quotePrefix="0" xfId="33">
      <protection locked="0" hidden="0"/>
    </xf>
    <xf numFmtId="0" fontId="193" fillId="0" borderId="0" applyProtection="1" pivotButton="0" quotePrefix="0" xfId="27">
      <protection locked="0" hidden="0"/>
    </xf>
    <xf numFmtId="0" fontId="80" fillId="0" borderId="10" pivotButton="0" quotePrefix="0" xfId="22"/>
    <xf numFmtId="0" fontId="180" fillId="42" borderId="10" applyAlignment="1" pivotButton="0" quotePrefix="0" xfId="33">
      <alignment horizontal="center"/>
    </xf>
    <xf numFmtId="0" fontId="177" fillId="0" borderId="10" applyAlignment="1" pivotButton="0" quotePrefix="0" xfId="33">
      <alignment horizontal="center"/>
    </xf>
    <xf numFmtId="173" fontId="108" fillId="43" borderId="65" applyProtection="1" pivotButton="0" quotePrefix="0" xfId="33">
      <protection locked="0" hidden="0"/>
    </xf>
    <xf numFmtId="173" fontId="108" fillId="43" borderId="66" applyProtection="1" pivotButton="0" quotePrefix="0" xfId="33">
      <protection locked="0" hidden="0"/>
    </xf>
    <xf numFmtId="9" fontId="55" fillId="43" borderId="65" applyAlignment="1" applyProtection="1" pivotButton="0" quotePrefix="0" xfId="35">
      <alignment horizontal="left"/>
      <protection locked="0" hidden="0"/>
    </xf>
    <xf numFmtId="9" fontId="55" fillId="43" borderId="66" applyAlignment="1" applyProtection="1" pivotButton="0" quotePrefix="0" xfId="35">
      <alignment horizontal="left"/>
      <protection locked="0" hidden="0"/>
    </xf>
    <xf numFmtId="0" fontId="111" fillId="43" borderId="66" applyProtection="1" pivotButton="0" quotePrefix="0" xfId="34">
      <protection locked="0" hidden="0"/>
    </xf>
    <xf numFmtId="3" fontId="186" fillId="0" borderId="0" applyProtection="1" pivotButton="0" quotePrefix="0" xfId="34">
      <protection locked="0" hidden="0"/>
    </xf>
    <xf numFmtId="0" fontId="84" fillId="0" borderId="10" applyProtection="1" pivotButton="0" quotePrefix="0" xfId="34">
      <protection locked="0" hidden="0"/>
    </xf>
    <xf numFmtId="0" fontId="183" fillId="0" borderId="10" applyProtection="1" pivotButton="0" quotePrefix="0" xfId="34">
      <protection locked="0" hidden="0"/>
    </xf>
    <xf numFmtId="0" fontId="183" fillId="0" borderId="65" applyProtection="1" pivotButton="0" quotePrefix="0" xfId="34">
      <protection locked="0" hidden="0"/>
    </xf>
    <xf numFmtId="0" fontId="183" fillId="0" borderId="66" applyProtection="1" pivotButton="0" quotePrefix="0" xfId="34">
      <protection locked="0" hidden="0"/>
    </xf>
    <xf numFmtId="0" fontId="194" fillId="0" borderId="65" applyAlignment="1" applyProtection="1" pivotButton="0" quotePrefix="0" xfId="34">
      <alignment horizontal="center"/>
      <protection locked="0" hidden="0"/>
    </xf>
    <xf numFmtId="0" fontId="194" fillId="0" borderId="66" applyAlignment="1" applyProtection="1" pivotButton="0" quotePrefix="0" xfId="34">
      <alignment horizontal="center"/>
      <protection locked="0" hidden="0"/>
    </xf>
    <xf numFmtId="0" fontId="84" fillId="59" borderId="10" applyAlignment="1" applyProtection="1" pivotButton="0" quotePrefix="0" xfId="33">
      <alignment horizontal="center"/>
      <protection locked="0" hidden="0"/>
    </xf>
    <xf numFmtId="3" fontId="180" fillId="42" borderId="119" applyAlignment="1" applyProtection="1" pivotButton="0" quotePrefix="0" xfId="34">
      <alignment horizontal="right"/>
      <protection locked="0" hidden="0"/>
    </xf>
    <xf numFmtId="0" fontId="183" fillId="0" borderId="120" applyProtection="1" pivotButton="0" quotePrefix="0" xfId="34">
      <protection locked="0" hidden="0"/>
    </xf>
    <xf numFmtId="0" fontId="183" fillId="0" borderId="118" applyProtection="1" pivotButton="0" quotePrefix="0" xfId="34">
      <protection locked="0" hidden="0"/>
    </xf>
    <xf numFmtId="3" fontId="180" fillId="42" borderId="65" pivotButton="0" quotePrefix="0" xfId="34"/>
    <xf numFmtId="3" fontId="180" fillId="42" borderId="66" pivotButton="0" quotePrefix="0" xfId="34"/>
    <xf numFmtId="0" fontId="195" fillId="0" borderId="0" applyAlignment="1" applyProtection="1" pivotButton="0" quotePrefix="0" xfId="34">
      <alignment horizontal="left"/>
      <protection locked="0" hidden="0"/>
    </xf>
    <xf numFmtId="0" fontId="53" fillId="0" borderId="0" applyProtection="1" pivotButton="0" quotePrefix="0" xfId="34">
      <protection locked="0" hidden="0"/>
    </xf>
    <xf numFmtId="0" fontId="55" fillId="43" borderId="0" applyProtection="1" pivotButton="0" quotePrefix="0" xfId="34">
      <protection locked="0" hidden="0"/>
    </xf>
    <xf numFmtId="0" fontId="182" fillId="0" borderId="0" pivotButton="0" quotePrefix="0" xfId="34"/>
    <xf numFmtId="0" fontId="52" fillId="0" borderId="0" applyProtection="1" pivotButton="0" quotePrefix="0" xfId="34">
      <protection locked="0" hidden="0"/>
    </xf>
    <xf numFmtId="3" fontId="55" fillId="0" borderId="0" applyProtection="1" pivotButton="0" quotePrefix="0" xfId="34">
      <protection locked="0" hidden="0"/>
    </xf>
    <xf numFmtId="0" fontId="52" fillId="0" borderId="0" pivotButton="0" quotePrefix="0" xfId="34"/>
    <xf numFmtId="0" fontId="80" fillId="0" borderId="0" pivotButton="0" quotePrefix="0" xfId="34"/>
    <xf numFmtId="22" fontId="184" fillId="59" borderId="0" applyAlignment="1" applyProtection="1" pivotButton="0" quotePrefix="0" xfId="33">
      <alignment horizontal="center" vertical="center"/>
      <protection locked="0" hidden="0"/>
    </xf>
    <xf numFmtId="22" fontId="184" fillId="0" borderId="0" applyAlignment="1" applyProtection="1" pivotButton="0" quotePrefix="0" xfId="33">
      <alignment horizontal="center" vertical="center"/>
      <protection locked="0" hidden="0"/>
    </xf>
    <xf numFmtId="0" fontId="53" fillId="0" borderId="0" applyProtection="1" pivotButton="0" quotePrefix="0" xfId="22">
      <protection locked="0" hidden="0"/>
    </xf>
    <xf numFmtId="3" fontId="181" fillId="0" borderId="65" applyAlignment="1" applyProtection="1" pivotButton="0" quotePrefix="0" xfId="27">
      <alignment horizontal="center" vertical="center"/>
      <protection locked="0" hidden="0"/>
    </xf>
    <xf numFmtId="3" fontId="181" fillId="0" borderId="66" applyAlignment="1" applyProtection="1" pivotButton="0" quotePrefix="0" xfId="27">
      <alignment horizontal="center" vertical="center"/>
      <protection locked="0" hidden="0"/>
    </xf>
    <xf numFmtId="1" fontId="84" fillId="0" borderId="65" applyAlignment="1" applyProtection="1" pivotButton="0" quotePrefix="0" xfId="34">
      <alignment vertical="center"/>
      <protection locked="0" hidden="0"/>
    </xf>
    <xf numFmtId="1" fontId="84" fillId="0" borderId="66" applyAlignment="1" applyProtection="1" pivotButton="0" quotePrefix="0" xfId="34">
      <alignment vertical="center"/>
      <protection locked="0" hidden="0"/>
    </xf>
    <xf numFmtId="0" fontId="185" fillId="0" borderId="0" applyAlignment="1" applyProtection="1" pivotButton="0" quotePrefix="0" xfId="34">
      <alignment vertical="center"/>
      <protection locked="0" hidden="0"/>
    </xf>
    <xf numFmtId="172" fontId="111" fillId="0" borderId="65" applyAlignment="1" applyProtection="1" pivotButton="0" quotePrefix="0" xfId="34">
      <alignment horizontal="right" vertical="center"/>
      <protection locked="0" hidden="0"/>
    </xf>
    <xf numFmtId="172" fontId="111" fillId="0" borderId="66" applyAlignment="1" applyProtection="1" pivotButton="0" quotePrefix="0" xfId="34">
      <alignment horizontal="right" vertical="center"/>
      <protection locked="0" hidden="0"/>
    </xf>
    <xf numFmtId="0" fontId="186" fillId="0" borderId="0" applyAlignment="1" applyProtection="1" pivotButton="0" quotePrefix="0" xfId="34">
      <alignment vertical="center"/>
      <protection locked="0" hidden="0"/>
    </xf>
    <xf numFmtId="0" fontId="84" fillId="0" borderId="10" applyAlignment="1" applyProtection="1" pivotButton="0" quotePrefix="0" xfId="20">
      <alignment horizontal="left"/>
      <protection locked="0" hidden="0"/>
    </xf>
    <xf numFmtId="3" fontId="84" fillId="0" borderId="65" applyProtection="1" pivotButton="0" quotePrefix="0" xfId="27">
      <protection locked="0" hidden="0"/>
    </xf>
    <xf numFmtId="3" fontId="84" fillId="0" borderId="66" applyProtection="1" pivotButton="0" quotePrefix="0" xfId="27">
      <protection locked="0" hidden="0"/>
    </xf>
    <xf numFmtId="0" fontId="186" fillId="0" borderId="0" pivotButton="0" quotePrefix="0" xfId="34"/>
    <xf numFmtId="0" fontId="111" fillId="0" borderId="10" applyProtection="1" pivotButton="0" quotePrefix="0" xfId="27">
      <protection locked="0" hidden="0"/>
    </xf>
    <xf numFmtId="3" fontId="111" fillId="0" borderId="65" applyAlignment="1" applyProtection="1" pivotButton="0" quotePrefix="0" xfId="34">
      <alignment horizontal="right" vertical="center"/>
      <protection locked="0" hidden="0"/>
    </xf>
    <xf numFmtId="3" fontId="111" fillId="0" borderId="66" applyAlignment="1" applyProtection="1" pivotButton="0" quotePrefix="0" xfId="34">
      <alignment horizontal="right" vertical="center"/>
      <protection locked="0" hidden="0"/>
    </xf>
    <xf numFmtId="0" fontId="186" fillId="0" borderId="10" pivotButton="0" quotePrefix="0" xfId="34"/>
    <xf numFmtId="0" fontId="84" fillId="0" borderId="65" applyAlignment="1" applyProtection="1" pivotButton="0" quotePrefix="0" xfId="27">
      <alignment horizontal="center"/>
      <protection locked="0" hidden="0"/>
    </xf>
    <xf numFmtId="0" fontId="84" fillId="0" borderId="66" applyAlignment="1" applyProtection="1" pivotButton="0" quotePrefix="0" xfId="27">
      <alignment horizontal="center"/>
      <protection locked="0" hidden="0"/>
    </xf>
    <xf numFmtId="0" fontId="188" fillId="0" borderId="65" applyAlignment="1" applyProtection="1" pivotButton="0" quotePrefix="0" xfId="34">
      <alignment horizontal="center" vertical="center"/>
      <protection locked="0" hidden="0"/>
    </xf>
    <xf numFmtId="0" fontId="196" fillId="0" borderId="65" applyAlignment="1" applyProtection="1" pivotButton="0" quotePrefix="0" xfId="34">
      <alignment horizontal="center" vertical="center"/>
      <protection locked="0" hidden="0"/>
    </xf>
    <xf numFmtId="0" fontId="196" fillId="0" borderId="66" applyAlignment="1" applyProtection="1" pivotButton="0" quotePrefix="0" xfId="34">
      <alignment horizontal="center" vertical="center"/>
      <protection locked="0" hidden="0"/>
    </xf>
    <xf numFmtId="3" fontId="111" fillId="0" borderId="65" applyAlignment="1" pivotButton="0" quotePrefix="0" xfId="34">
      <alignment vertical="center"/>
    </xf>
    <xf numFmtId="3" fontId="111" fillId="0" borderId="66" applyAlignment="1" pivotButton="0" quotePrefix="0" xfId="34">
      <alignment vertical="center"/>
    </xf>
    <xf numFmtId="1" fontId="84" fillId="0" borderId="65" applyAlignment="1" pivotButton="0" quotePrefix="0" xfId="34">
      <alignment vertical="center"/>
    </xf>
    <xf numFmtId="1" fontId="84" fillId="0" borderId="66" applyAlignment="1" pivotButton="0" quotePrefix="0" xfId="34">
      <alignment vertical="center"/>
    </xf>
    <xf numFmtId="1" fontId="111" fillId="0" borderId="65" applyAlignment="1" applyProtection="1" pivotButton="0" quotePrefix="0" xfId="34">
      <alignment vertical="center"/>
      <protection locked="0" hidden="0"/>
    </xf>
    <xf numFmtId="1" fontId="111" fillId="0" borderId="66" applyAlignment="1" applyProtection="1" pivotButton="0" quotePrefix="0" xfId="34">
      <alignment vertical="center"/>
      <protection locked="0" hidden="0"/>
    </xf>
    <xf numFmtId="0" fontId="183" fillId="0" borderId="10" applyAlignment="1" applyProtection="1" pivotButton="0" quotePrefix="0" xfId="34">
      <alignment vertical="center"/>
      <protection locked="0" hidden="0"/>
    </xf>
    <xf numFmtId="0" fontId="197" fillId="0" borderId="65" applyAlignment="1" applyProtection="1" pivotButton="0" quotePrefix="0" xfId="34">
      <alignment vertical="center"/>
      <protection locked="0" hidden="0"/>
    </xf>
    <xf numFmtId="0" fontId="197" fillId="0" borderId="66" applyAlignment="1" applyProtection="1" pivotButton="0" quotePrefix="0" xfId="34">
      <alignment vertical="center"/>
      <protection locked="0" hidden="0"/>
    </xf>
    <xf numFmtId="0" fontId="182" fillId="0" borderId="0" applyAlignment="1" applyProtection="1" pivotButton="0" quotePrefix="0" xfId="34">
      <alignment vertical="center"/>
      <protection locked="0" hidden="0"/>
    </xf>
    <xf numFmtId="3" fontId="180" fillId="62" borderId="119" applyAlignment="1" applyProtection="1" pivotButton="0" quotePrefix="0" xfId="34">
      <alignment horizontal="right" vertical="center"/>
      <protection locked="0" hidden="0"/>
    </xf>
    <xf numFmtId="3" fontId="180" fillId="62" borderId="65" applyAlignment="1" applyProtection="1" pivotButton="0" quotePrefix="0" xfId="34">
      <alignment vertical="center"/>
      <protection locked="0" hidden="0"/>
    </xf>
    <xf numFmtId="3" fontId="180" fillId="62" borderId="65" applyAlignment="1" applyProtection="1" pivotButton="0" quotePrefix="0" xfId="34">
      <alignment horizontal="right" vertical="center"/>
      <protection locked="0" hidden="0"/>
    </xf>
    <xf numFmtId="3" fontId="180" fillId="62" borderId="66" applyAlignment="1" applyProtection="1" pivotButton="0" quotePrefix="0" xfId="34">
      <alignment horizontal="right" vertical="center"/>
      <protection locked="0" hidden="0"/>
    </xf>
    <xf numFmtId="0" fontId="198" fillId="0" borderId="0" applyAlignment="1" applyProtection="1" pivotButton="0" quotePrefix="0" xfId="34">
      <alignment vertical="center"/>
      <protection locked="0" hidden="0"/>
    </xf>
    <xf numFmtId="0" fontId="111" fillId="0" borderId="10" applyAlignment="1" applyProtection="1" pivotButton="0" quotePrefix="0" xfId="34">
      <alignment vertical="center"/>
      <protection locked="0" hidden="0"/>
    </xf>
    <xf numFmtId="3" fontId="111" fillId="0" borderId="65" applyAlignment="1" applyProtection="1" pivotButton="0" quotePrefix="0" xfId="34">
      <alignment vertical="center"/>
      <protection locked="0" hidden="0"/>
    </xf>
    <xf numFmtId="0" fontId="111" fillId="0" borderId="65" applyAlignment="1" applyProtection="1" pivotButton="0" quotePrefix="0" xfId="34">
      <alignment vertical="center"/>
      <protection locked="0" hidden="0"/>
    </xf>
    <xf numFmtId="0" fontId="111" fillId="0" borderId="66" applyAlignment="1" applyProtection="1" pivotButton="0" quotePrefix="0" xfId="34">
      <alignment vertical="center"/>
      <protection locked="0" hidden="0"/>
    </xf>
    <xf numFmtId="0" fontId="52" fillId="0" borderId="10" applyAlignment="1" applyProtection="1" pivotButton="0" quotePrefix="0" xfId="34">
      <alignment vertical="center"/>
      <protection locked="0" hidden="0"/>
    </xf>
    <xf numFmtId="0" fontId="52" fillId="0" borderId="65" applyAlignment="1" applyProtection="1" pivotButton="0" quotePrefix="0" xfId="34">
      <alignment vertical="center"/>
      <protection locked="0" hidden="0"/>
    </xf>
    <xf numFmtId="0" fontId="52" fillId="0" borderId="66" applyAlignment="1" applyProtection="1" pivotButton="0" quotePrefix="0" xfId="34">
      <alignment vertical="center"/>
      <protection locked="0" hidden="0"/>
    </xf>
    <xf numFmtId="3" fontId="87" fillId="60" borderId="65" applyAlignment="1" applyProtection="1" pivotButton="0" quotePrefix="0" xfId="34">
      <alignment horizontal="right" vertical="center"/>
      <protection locked="0" hidden="0"/>
    </xf>
    <xf numFmtId="0" fontId="199" fillId="0" borderId="0" applyAlignment="1" applyProtection="1" pivotButton="0" quotePrefix="0" xfId="34">
      <alignment vertical="center"/>
      <protection locked="0" hidden="0"/>
    </xf>
    <xf numFmtId="0" fontId="200" fillId="0" borderId="65" applyAlignment="1" applyProtection="1" pivotButton="0" quotePrefix="0" xfId="34">
      <alignment horizontal="center" vertical="center"/>
      <protection locked="0" hidden="0"/>
    </xf>
    <xf numFmtId="0" fontId="200" fillId="0" borderId="66" applyAlignment="1" applyProtection="1" pivotButton="0" quotePrefix="0" xfId="34">
      <alignment horizontal="center" vertical="center"/>
      <protection locked="0" hidden="0"/>
    </xf>
    <xf numFmtId="0" fontId="84" fillId="0" borderId="10" applyAlignment="1" applyProtection="1" pivotButton="0" quotePrefix="0" xfId="34">
      <alignment vertical="center"/>
      <protection locked="0" hidden="0"/>
    </xf>
    <xf numFmtId="3" fontId="84" fillId="60" borderId="65" applyAlignment="1" applyProtection="1" pivotButton="0" quotePrefix="0" xfId="34">
      <alignment horizontal="right" vertical="center"/>
      <protection locked="0" hidden="0"/>
    </xf>
    <xf numFmtId="0" fontId="201" fillId="0" borderId="0" applyAlignment="1" applyProtection="1" pivotButton="0" quotePrefix="0" xfId="34">
      <alignment vertical="center"/>
      <protection locked="0" hidden="0"/>
    </xf>
    <xf numFmtId="0" fontId="180" fillId="0" borderId="10" applyAlignment="1" applyProtection="1" pivotButton="0" quotePrefix="0" xfId="33">
      <alignment horizontal="left"/>
      <protection locked="0" hidden="0"/>
    </xf>
    <xf numFmtId="3" fontId="180" fillId="0" borderId="65" applyAlignment="1" applyProtection="1" pivotButton="0" quotePrefix="0" xfId="34">
      <alignment horizontal="right"/>
      <protection locked="0" hidden="0"/>
    </xf>
    <xf numFmtId="3" fontId="180" fillId="0" borderId="66" applyAlignment="1" applyProtection="1" pivotButton="0" quotePrefix="0" xfId="34">
      <alignment horizontal="right"/>
      <protection locked="0" hidden="0"/>
    </xf>
    <xf numFmtId="0" fontId="182" fillId="43" borderId="0" applyAlignment="1" applyProtection="1" pivotButton="0" quotePrefix="0" xfId="34">
      <alignment vertical="center"/>
      <protection locked="0" hidden="0"/>
    </xf>
    <xf numFmtId="4" fontId="55" fillId="43" borderId="0" applyProtection="1" pivotButton="0" quotePrefix="0" xfId="34">
      <protection locked="0" hidden="0"/>
    </xf>
    <xf numFmtId="3" fontId="55" fillId="43" borderId="0" applyAlignment="1" applyProtection="1" pivotButton="0" quotePrefix="0" xfId="34">
      <alignment vertical="center"/>
      <protection locked="0" hidden="0"/>
    </xf>
    <xf numFmtId="3" fontId="55" fillId="0" borderId="0" applyAlignment="1" applyProtection="1" pivotButton="0" quotePrefix="0" xfId="34">
      <alignment vertical="center"/>
      <protection locked="0" hidden="0"/>
    </xf>
    <xf numFmtId="0" fontId="55" fillId="0" borderId="0" applyAlignment="1" applyProtection="1" pivotButton="0" quotePrefix="0" xfId="34">
      <alignment vertical="center"/>
      <protection locked="0" hidden="0"/>
    </xf>
    <xf numFmtId="4" fontId="52" fillId="43" borderId="0" applyProtection="1" pivotButton="0" quotePrefix="0" xfId="34">
      <protection locked="0" hidden="0"/>
    </xf>
    <xf numFmtId="3" fontId="52" fillId="43" borderId="0" applyAlignment="1" applyProtection="1" pivotButton="0" quotePrefix="0" xfId="34">
      <alignment vertical="center"/>
      <protection locked="0" hidden="0"/>
    </xf>
    <xf numFmtId="0" fontId="52" fillId="0" borderId="0" applyAlignment="1" applyProtection="1" pivotButton="0" quotePrefix="0" xfId="34">
      <alignment vertical="center"/>
      <protection locked="0" hidden="0"/>
    </xf>
    <xf numFmtId="0" fontId="177" fillId="59" borderId="55" applyAlignment="1" pivotButton="0" quotePrefix="0" xfId="33">
      <alignment horizontal="left"/>
    </xf>
    <xf numFmtId="22" fontId="184" fillId="59" borderId="55" applyAlignment="1" applyProtection="1" pivotButton="0" quotePrefix="0" xfId="33">
      <alignment horizontal="center" vertical="center"/>
      <protection locked="0" hidden="0"/>
    </xf>
    <xf numFmtId="22" fontId="184" fillId="0" borderId="55" applyAlignment="1" applyProtection="1" pivotButton="0" quotePrefix="0" xfId="33">
      <alignment horizontal="center" vertical="center"/>
      <protection locked="0" hidden="0"/>
    </xf>
    <xf numFmtId="0" fontId="53" fillId="0" borderId="55" applyProtection="1" pivotButton="0" quotePrefix="0" xfId="22">
      <protection locked="0" hidden="0"/>
    </xf>
    <xf numFmtId="0" fontId="180" fillId="42" borderId="55" applyAlignment="1" pivotButton="0" quotePrefix="0" xfId="22">
      <alignment horizontal="center"/>
    </xf>
    <xf numFmtId="0" fontId="180" fillId="0" borderId="55" applyAlignment="1" pivotButton="0" quotePrefix="0" xfId="22">
      <alignment horizontal="center"/>
    </xf>
    <xf numFmtId="3" fontId="84" fillId="0" borderId="65" applyAlignment="1" applyProtection="1" pivotButton="0" quotePrefix="0" xfId="34">
      <alignment vertical="center"/>
      <protection locked="0" hidden="0"/>
    </xf>
    <xf numFmtId="3" fontId="84" fillId="0" borderId="66" applyAlignment="1" applyProtection="1" pivotButton="0" quotePrefix="0" xfId="34">
      <alignment vertical="center"/>
      <protection locked="0" hidden="0"/>
    </xf>
    <xf numFmtId="3" fontId="126" fillId="0" borderId="66" applyAlignment="1" applyProtection="1" pivotButton="0" quotePrefix="0" xfId="34">
      <alignment vertical="center"/>
      <protection locked="0" hidden="0"/>
    </xf>
    <xf numFmtId="3" fontId="84" fillId="0" borderId="0" pivotButton="0" quotePrefix="0" xfId="34"/>
    <xf numFmtId="0" fontId="185" fillId="0" borderId="0" pivotButton="0" quotePrefix="0" xfId="34"/>
    <xf numFmtId="172" fontId="111" fillId="0" borderId="0" applyAlignment="1" applyProtection="1" pivotButton="0" quotePrefix="0" xfId="33">
      <alignment horizontal="right"/>
      <protection locked="0" hidden="0"/>
    </xf>
    <xf numFmtId="0" fontId="84" fillId="0" borderId="55" applyAlignment="1" applyProtection="1" pivotButton="0" quotePrefix="0" xfId="34">
      <alignment vertical="center"/>
      <protection locked="0" hidden="0"/>
    </xf>
    <xf numFmtId="0" fontId="84" fillId="0" borderId="55" applyAlignment="1" pivotButton="0" quotePrefix="0" xfId="34">
      <alignment vertical="center"/>
    </xf>
    <xf numFmtId="0" fontId="84" fillId="0" borderId="65" applyAlignment="1" pivotButton="0" quotePrefix="0" xfId="34">
      <alignment vertical="center"/>
    </xf>
    <xf numFmtId="0" fontId="84" fillId="0" borderId="66" applyAlignment="1" pivotButton="0" quotePrefix="0" xfId="34">
      <alignment vertical="center"/>
    </xf>
    <xf numFmtId="0" fontId="84" fillId="60" borderId="55" applyAlignment="1" applyProtection="1" pivotButton="0" quotePrefix="0" xfId="33">
      <alignment horizontal="center"/>
      <protection locked="0" hidden="0"/>
    </xf>
    <xf numFmtId="0" fontId="111" fillId="0" borderId="55" applyAlignment="1" pivotButton="0" quotePrefix="0" xfId="33">
      <alignment horizontal="left"/>
    </xf>
    <xf numFmtId="3" fontId="142" fillId="0" borderId="66" applyAlignment="1" pivotButton="0" quotePrefix="0" xfId="34">
      <alignment vertical="center"/>
    </xf>
    <xf numFmtId="0" fontId="84" fillId="0" borderId="55" applyAlignment="1" applyProtection="1" pivotButton="0" quotePrefix="0" xfId="33">
      <alignment horizontal="left"/>
      <protection locked="0" hidden="0"/>
    </xf>
    <xf numFmtId="3" fontId="84" fillId="0" borderId="65" applyAlignment="1" pivotButton="0" quotePrefix="0" xfId="34">
      <alignment vertical="center"/>
    </xf>
    <xf numFmtId="3" fontId="84" fillId="0" borderId="66" applyAlignment="1" pivotButton="0" quotePrefix="0" xfId="34">
      <alignment vertical="center"/>
    </xf>
    <xf numFmtId="3" fontId="126" fillId="0" borderId="66" applyAlignment="1" pivotButton="0" quotePrefix="0" xfId="34">
      <alignment vertical="center"/>
    </xf>
    <xf numFmtId="0" fontId="111" fillId="0" borderId="55" applyAlignment="1" applyProtection="1" pivotButton="0" quotePrefix="0" xfId="33">
      <alignment horizontal="left"/>
      <protection locked="0" hidden="0"/>
    </xf>
    <xf numFmtId="0" fontId="52" fillId="0" borderId="55" applyAlignment="1" applyProtection="1" pivotButton="0" quotePrefix="0" xfId="34">
      <alignment vertical="center"/>
      <protection locked="0" hidden="0"/>
    </xf>
    <xf numFmtId="0" fontId="180" fillId="61" borderId="55" applyAlignment="1" applyProtection="1" pivotButton="0" quotePrefix="0" xfId="33">
      <alignment horizontal="left"/>
      <protection locked="0" hidden="0"/>
    </xf>
    <xf numFmtId="3" fontId="180" fillId="62" borderId="66" applyAlignment="1" applyProtection="1" pivotButton="0" quotePrefix="0" xfId="34">
      <alignment vertical="center"/>
      <protection locked="0" hidden="0"/>
    </xf>
    <xf numFmtId="0" fontId="180" fillId="0" borderId="55" applyAlignment="1" applyProtection="1" pivotButton="0" quotePrefix="0" xfId="33">
      <alignment horizontal="left"/>
      <protection locked="0" hidden="0"/>
    </xf>
    <xf numFmtId="3" fontId="180" fillId="0" borderId="65" applyAlignment="1" applyProtection="1" pivotButton="0" quotePrefix="0" xfId="34">
      <alignment vertical="center"/>
      <protection locked="0" hidden="0"/>
    </xf>
    <xf numFmtId="3" fontId="180" fillId="0" borderId="66" applyAlignment="1" applyProtection="1" pivotButton="0" quotePrefix="0" xfId="34">
      <alignment vertical="center"/>
      <protection locked="0" hidden="0"/>
    </xf>
    <xf numFmtId="0" fontId="180" fillId="42" borderId="55" applyAlignment="1" pivotButton="0" quotePrefix="0" xfId="33">
      <alignment horizontal="center"/>
    </xf>
    <xf numFmtId="0" fontId="200" fillId="42" borderId="65" applyAlignment="1" applyProtection="1" pivotButton="0" quotePrefix="0" xfId="34">
      <alignment horizontal="center" vertical="center"/>
      <protection locked="0" hidden="0"/>
    </xf>
    <xf numFmtId="0" fontId="200" fillId="42" borderId="66" applyAlignment="1" applyProtection="1" pivotButton="0" quotePrefix="0" xfId="34">
      <alignment horizontal="center" vertical="center"/>
      <protection locked="0" hidden="0"/>
    </xf>
    <xf numFmtId="0" fontId="177" fillId="0" borderId="55" applyAlignment="1" pivotButton="0" quotePrefix="0" xfId="33">
      <alignment horizontal="center"/>
    </xf>
    <xf numFmtId="0" fontId="84" fillId="0" borderId="65" applyAlignment="1" applyProtection="1" pivotButton="0" quotePrefix="0" xfId="34">
      <alignment horizontal="center" vertical="center"/>
      <protection locked="0" hidden="0"/>
    </xf>
    <xf numFmtId="0" fontId="84" fillId="0" borderId="66" applyAlignment="1" applyProtection="1" pivotButton="0" quotePrefix="0" xfId="34">
      <alignment horizontal="center" vertical="center"/>
      <protection locked="0" hidden="0"/>
    </xf>
    <xf numFmtId="0" fontId="84" fillId="43" borderId="65" applyAlignment="1" applyProtection="1" pivotButton="0" quotePrefix="0" xfId="34">
      <alignment horizontal="center" vertical="center"/>
      <protection locked="0" hidden="0"/>
    </xf>
    <xf numFmtId="0" fontId="84" fillId="43" borderId="66" applyAlignment="1" applyProtection="1" pivotButton="0" quotePrefix="0" xfId="34">
      <alignment horizontal="center" vertical="center"/>
      <protection locked="0" hidden="0"/>
    </xf>
    <xf numFmtId="0" fontId="111" fillId="0" borderId="55" applyAlignment="1" applyProtection="1" pivotButton="0" quotePrefix="0" xfId="34">
      <alignment vertical="center"/>
      <protection locked="0" hidden="0"/>
    </xf>
    <xf numFmtId="1" fontId="111" fillId="43" borderId="65" applyAlignment="1" applyProtection="1" pivotButton="0" quotePrefix="0" xfId="34">
      <alignment vertical="center"/>
      <protection locked="0" hidden="0"/>
    </xf>
    <xf numFmtId="1" fontId="111" fillId="43" borderId="66" applyAlignment="1" applyProtection="1" pivotButton="0" quotePrefix="0" xfId="34">
      <alignment vertical="center"/>
      <protection locked="0" hidden="0"/>
    </xf>
    <xf numFmtId="0" fontId="84" fillId="59" borderId="55" applyAlignment="1" applyProtection="1" pivotButton="0" quotePrefix="0" xfId="33">
      <alignment horizontal="center"/>
      <protection locked="0" hidden="0"/>
    </xf>
    <xf numFmtId="3" fontId="84" fillId="60" borderId="66" applyAlignment="1" applyProtection="1" pivotButton="0" quotePrefix="0" xfId="34">
      <alignment horizontal="right" vertical="center"/>
      <protection locked="0" hidden="0"/>
    </xf>
    <xf numFmtId="3" fontId="84" fillId="60" borderId="65" applyAlignment="1" applyProtection="1" pivotButton="0" quotePrefix="0" xfId="34">
      <alignment vertical="center"/>
      <protection locked="0" hidden="0"/>
    </xf>
    <xf numFmtId="3" fontId="84" fillId="60" borderId="66" applyAlignment="1" applyProtection="1" pivotButton="0" quotePrefix="0" xfId="34">
      <alignment vertical="center"/>
      <protection locked="0" hidden="0"/>
    </xf>
    <xf numFmtId="0" fontId="180" fillId="42" borderId="55" applyAlignment="1" applyProtection="1" pivotButton="0" quotePrefix="0" xfId="33">
      <alignment horizontal="left"/>
      <protection locked="0" hidden="0"/>
    </xf>
    <xf numFmtId="3" fontId="180" fillId="42" borderId="65" applyAlignment="1" applyProtection="1" pivotButton="0" quotePrefix="0" xfId="34">
      <alignment horizontal="right" vertical="center"/>
      <protection locked="0" hidden="0"/>
    </xf>
    <xf numFmtId="3" fontId="180" fillId="42" borderId="66" applyAlignment="1" applyProtection="1" pivotButton="0" quotePrefix="0" xfId="34">
      <alignment horizontal="right" vertical="center"/>
      <protection locked="0" hidden="0"/>
    </xf>
    <xf numFmtId="0" fontId="180" fillId="62" borderId="55" applyAlignment="1" applyProtection="1" pivotButton="0" quotePrefix="0" xfId="34">
      <alignment vertical="center"/>
      <protection locked="0" hidden="0"/>
    </xf>
    <xf numFmtId="4" fontId="55" fillId="0" borderId="0" applyAlignment="1" applyProtection="1" pivotButton="0" quotePrefix="0" xfId="34">
      <alignment vertical="center"/>
      <protection locked="0" hidden="0"/>
    </xf>
    <xf numFmtId="3" fontId="52" fillId="0" borderId="0" applyAlignment="1" applyProtection="1" pivotButton="0" quotePrefix="0" xfId="34">
      <alignment vertical="center"/>
      <protection locked="0" hidden="0"/>
    </xf>
    <xf numFmtId="4" fontId="52" fillId="0" borderId="0" applyAlignment="1" applyProtection="1" pivotButton="0" quotePrefix="0" xfId="34">
      <alignment vertical="center"/>
      <protection locked="0" hidden="0"/>
    </xf>
    <xf numFmtId="169" fontId="68" fillId="0" borderId="0" applyAlignment="1" applyProtection="1" pivotButton="0" quotePrefix="0" xfId="27">
      <alignment horizontal="center"/>
      <protection locked="0" hidden="0"/>
    </xf>
    <xf numFmtId="169" fontId="68" fillId="0" borderId="0" applyProtection="1" pivotButton="0" quotePrefix="0" xfId="27">
      <protection locked="0" hidden="0"/>
    </xf>
    <xf numFmtId="0" fontId="202" fillId="59" borderId="4" applyAlignment="1" pivotButton="0" quotePrefix="0" xfId="33">
      <alignment horizontal="left"/>
    </xf>
    <xf numFmtId="0" fontId="202" fillId="59" borderId="4" applyAlignment="1" applyProtection="1" pivotButton="0" quotePrefix="0" xfId="33">
      <alignment horizontal="center"/>
      <protection locked="0" hidden="0"/>
    </xf>
    <xf numFmtId="0" fontId="202" fillId="59" borderId="62" applyAlignment="1" applyProtection="1" pivotButton="0" quotePrefix="0" xfId="33">
      <alignment horizontal="center"/>
      <protection locked="0" hidden="0"/>
    </xf>
    <xf numFmtId="0" fontId="68" fillId="0" borderId="0" applyProtection="1" pivotButton="0" quotePrefix="0" xfId="27">
      <protection locked="0" hidden="0"/>
    </xf>
    <xf numFmtId="0" fontId="68" fillId="60" borderId="55" applyProtection="1" pivotButton="0" quotePrefix="0" xfId="27">
      <protection locked="0" hidden="0"/>
    </xf>
    <xf numFmtId="0" fontId="203" fillId="59" borderId="55" applyAlignment="1" applyProtection="1" pivotButton="0" quotePrefix="0" xfId="33">
      <alignment horizontal="center"/>
      <protection locked="0" hidden="0"/>
    </xf>
    <xf numFmtId="0" fontId="203" fillId="59" borderId="66" applyAlignment="1" applyProtection="1" pivotButton="0" quotePrefix="0" xfId="33">
      <alignment horizontal="center"/>
      <protection locked="0" hidden="0"/>
    </xf>
    <xf numFmtId="0" fontId="204" fillId="0" borderId="55" applyAlignment="1" applyProtection="1" pivotButton="0" quotePrefix="0" xfId="33">
      <alignment horizontal="center"/>
      <protection locked="0" hidden="0"/>
    </xf>
    <xf numFmtId="0" fontId="205" fillId="0" borderId="55" applyProtection="1" pivotButton="0" quotePrefix="0" xfId="30">
      <protection locked="0" hidden="0"/>
    </xf>
    <xf numFmtId="0" fontId="205" fillId="0" borderId="0" applyProtection="1" pivotButton="0" quotePrefix="0" xfId="30">
      <protection locked="0" hidden="0"/>
    </xf>
    <xf numFmtId="0" fontId="203" fillId="0" borderId="121" applyAlignment="1" applyProtection="1" pivotButton="0" quotePrefix="0" xfId="33">
      <alignment horizontal="center"/>
      <protection locked="0" hidden="0"/>
    </xf>
    <xf numFmtId="0" fontId="68" fillId="0" borderId="0" applyAlignment="1" applyProtection="1" pivotButton="0" quotePrefix="0" xfId="33">
      <alignment horizontal="center"/>
      <protection locked="0" hidden="0"/>
    </xf>
    <xf numFmtId="0" fontId="68" fillId="0" borderId="0" applyProtection="1" pivotButton="0" quotePrefix="0" xfId="33">
      <protection locked="0" hidden="0"/>
    </xf>
    <xf numFmtId="181" fontId="206" fillId="0" borderId="55" applyAlignment="1" applyProtection="1" pivotButton="0" quotePrefix="0" xfId="22">
      <alignment horizontal="center"/>
      <protection locked="0" hidden="0"/>
    </xf>
    <xf numFmtId="181" fontId="206" fillId="0" borderId="66" applyAlignment="1" applyProtection="1" pivotButton="0" quotePrefix="0" xfId="22">
      <alignment horizontal="center"/>
      <protection locked="0" hidden="0"/>
    </xf>
    <xf numFmtId="0" fontId="207" fillId="0" borderId="0" applyProtection="1" pivotButton="0" quotePrefix="0" xfId="22">
      <protection locked="0" hidden="0"/>
    </xf>
    <xf numFmtId="0" fontId="208" fillId="42" borderId="55" applyAlignment="1" pivotButton="0" quotePrefix="0" xfId="22">
      <alignment horizontal="center"/>
    </xf>
    <xf numFmtId="10" fontId="209" fillId="42" borderId="55" applyAlignment="1" applyProtection="1" pivotButton="0" quotePrefix="0" xfId="27">
      <alignment horizontal="center" vertical="center"/>
      <protection locked="0" hidden="0"/>
    </xf>
    <xf numFmtId="10" fontId="209" fillId="42" borderId="66" applyAlignment="1" applyProtection="1" pivotButton="0" quotePrefix="0" xfId="27">
      <alignment horizontal="center" vertical="center"/>
      <protection locked="0" hidden="0"/>
    </xf>
    <xf numFmtId="0" fontId="59" fillId="0" borderId="0" applyProtection="1" pivotButton="0" quotePrefix="0" xfId="27">
      <protection locked="0" hidden="0"/>
    </xf>
    <xf numFmtId="0" fontId="58" fillId="0" borderId="122" applyAlignment="1" pivotButton="0" quotePrefix="0" xfId="30">
      <alignment horizontal="center"/>
    </xf>
    <xf numFmtId="0" fontId="58" fillId="0" borderId="55" applyAlignment="1" pivotButton="0" quotePrefix="0" xfId="30">
      <alignment horizontal="center" vertical="center"/>
    </xf>
    <xf numFmtId="0" fontId="58" fillId="0" borderId="121" applyAlignment="1" pivotButton="0" quotePrefix="0" xfId="30">
      <alignment horizontal="center" vertical="center"/>
    </xf>
    <xf numFmtId="0" fontId="210" fillId="0" borderId="0" applyProtection="1" pivotButton="0" quotePrefix="0" xfId="30">
      <protection locked="0" hidden="0"/>
    </xf>
    <xf numFmtId="0" fontId="211" fillId="0" borderId="55" applyAlignment="1" applyProtection="1" pivotButton="0" quotePrefix="0" xfId="20">
      <alignment horizontal="left"/>
      <protection locked="0" hidden="0"/>
    </xf>
    <xf numFmtId="3" fontId="211" fillId="0" borderId="55" applyAlignment="1" pivotButton="0" quotePrefix="0" xfId="30">
      <alignment horizontal="right"/>
    </xf>
    <xf numFmtId="3" fontId="211" fillId="0" borderId="123" applyAlignment="1" pivotButton="0" quotePrefix="0" xfId="30">
      <alignment horizontal="right"/>
    </xf>
    <xf numFmtId="3" fontId="211" fillId="0" borderId="121" applyAlignment="1" pivotButton="0" quotePrefix="0" xfId="30">
      <alignment horizontal="right"/>
    </xf>
    <xf numFmtId="0" fontId="211" fillId="0" borderId="0" applyProtection="1" pivotButton="0" quotePrefix="0" xfId="30">
      <protection locked="0" hidden="0"/>
    </xf>
    <xf numFmtId="0" fontId="205" fillId="0" borderId="55" applyAlignment="1" applyProtection="1" pivotButton="0" quotePrefix="0" xfId="20">
      <alignment horizontal="left"/>
      <protection locked="0" hidden="0"/>
    </xf>
    <xf numFmtId="176" fontId="205" fillId="0" borderId="55" applyAlignment="1" applyProtection="1" pivotButton="0" quotePrefix="0" xfId="30">
      <alignment horizontal="right"/>
      <protection locked="0" hidden="0"/>
    </xf>
    <xf numFmtId="176" fontId="205" fillId="0" borderId="123" applyAlignment="1" applyProtection="1" pivotButton="0" quotePrefix="0" xfId="30">
      <alignment horizontal="right"/>
      <protection locked="0" hidden="0"/>
    </xf>
    <xf numFmtId="176" fontId="205" fillId="0" borderId="121" applyAlignment="1" applyProtection="1" pivotButton="0" quotePrefix="0" xfId="30">
      <alignment horizontal="right"/>
      <protection locked="0" hidden="0"/>
    </xf>
    <xf numFmtId="176" fontId="205" fillId="0" borderId="0" applyProtection="1" pivotButton="0" quotePrefix="0" xfId="30">
      <protection locked="0" hidden="0"/>
    </xf>
    <xf numFmtId="1" fontId="212" fillId="0" borderId="55" applyProtection="1" pivotButton="0" quotePrefix="0" xfId="30">
      <protection locked="0" hidden="0"/>
    </xf>
    <xf numFmtId="1" fontId="68" fillId="0" borderId="55" applyProtection="1" pivotButton="0" quotePrefix="0" xfId="30">
      <protection locked="0" hidden="0"/>
    </xf>
    <xf numFmtId="1" fontId="68" fillId="0" borderId="123" applyProtection="1" pivotButton="0" quotePrefix="0" xfId="30">
      <protection locked="0" hidden="0"/>
    </xf>
    <xf numFmtId="1" fontId="68" fillId="0" borderId="121" applyProtection="1" pivotButton="0" quotePrefix="0" xfId="30">
      <protection locked="0" hidden="0"/>
    </xf>
    <xf numFmtId="1" fontId="205" fillId="0" borderId="55" applyAlignment="1" applyProtection="1" pivotButton="0" quotePrefix="0" xfId="30">
      <alignment horizontal="right"/>
      <protection locked="0" hidden="0"/>
    </xf>
    <xf numFmtId="1" fontId="205" fillId="0" borderId="123" applyAlignment="1" applyProtection="1" pivotButton="0" quotePrefix="0" xfId="30">
      <alignment horizontal="right"/>
      <protection locked="0" hidden="0"/>
    </xf>
    <xf numFmtId="1" fontId="205" fillId="0" borderId="121" applyAlignment="1" applyProtection="1" pivotButton="0" quotePrefix="0" xfId="30">
      <alignment horizontal="right"/>
      <protection locked="0" hidden="0"/>
    </xf>
    <xf numFmtId="0" fontId="68" fillId="0" borderId="55" pivotButton="0" quotePrefix="0" xfId="30"/>
    <xf numFmtId="1" fontId="68" fillId="0" borderId="55" pivotButton="0" quotePrefix="0" xfId="30"/>
    <xf numFmtId="1" fontId="68" fillId="0" borderId="123" pivotButton="0" quotePrefix="0" xfId="30"/>
    <xf numFmtId="1" fontId="68" fillId="0" borderId="121" pivotButton="0" quotePrefix="0" xfId="30"/>
    <xf numFmtId="0" fontId="211" fillId="60" borderId="55" applyAlignment="1" applyProtection="1" pivotButton="0" quotePrefix="0" xfId="33">
      <alignment horizontal="center"/>
      <protection locked="0" hidden="0"/>
    </xf>
    <xf numFmtId="1" fontId="213" fillId="0" borderId="55" applyAlignment="1" applyProtection="1" pivotButton="0" quotePrefix="0" xfId="30">
      <alignment horizontal="center"/>
      <protection locked="0" hidden="0"/>
    </xf>
    <xf numFmtId="1" fontId="213" fillId="0" borderId="123" applyAlignment="1" applyProtection="1" pivotButton="0" quotePrefix="0" xfId="30">
      <alignment horizontal="center"/>
      <protection locked="0" hidden="0"/>
    </xf>
    <xf numFmtId="1" fontId="213" fillId="0" borderId="121" applyAlignment="1" applyProtection="1" pivotButton="0" quotePrefix="0" xfId="30">
      <alignment horizontal="center"/>
      <protection locked="0" hidden="0"/>
    </xf>
    <xf numFmtId="0" fontId="68" fillId="0" borderId="0" applyAlignment="1" applyProtection="1" pivotButton="0" quotePrefix="0" xfId="30">
      <alignment horizontal="left"/>
      <protection locked="0" hidden="0"/>
    </xf>
    <xf numFmtId="0" fontId="211" fillId="0" borderId="55" applyAlignment="1" pivotButton="0" quotePrefix="0" xfId="33">
      <alignment horizontal="left"/>
    </xf>
    <xf numFmtId="1" fontId="205" fillId="0" borderId="55" pivotButton="0" quotePrefix="0" xfId="30"/>
    <xf numFmtId="1" fontId="205" fillId="0" borderId="123" pivotButton="0" quotePrefix="0" xfId="30"/>
    <xf numFmtId="1" fontId="205" fillId="0" borderId="121" pivotButton="0" quotePrefix="0" xfId="30"/>
    <xf numFmtId="0" fontId="211" fillId="0" borderId="55" applyAlignment="1" applyProtection="1" pivotButton="0" quotePrefix="0" xfId="33">
      <alignment horizontal="left"/>
      <protection locked="0" hidden="0"/>
    </xf>
    <xf numFmtId="1" fontId="211" fillId="0" borderId="55" applyProtection="1" pivotButton="0" quotePrefix="0" xfId="30">
      <protection locked="0" hidden="0"/>
    </xf>
    <xf numFmtId="1" fontId="211" fillId="0" borderId="123" applyProtection="1" pivotButton="0" quotePrefix="0" xfId="30">
      <protection locked="0" hidden="0"/>
    </xf>
    <xf numFmtId="1" fontId="211" fillId="0" borderId="121" applyProtection="1" pivotButton="0" quotePrefix="0" xfId="30">
      <protection locked="0" hidden="0"/>
    </xf>
    <xf numFmtId="1" fontId="205" fillId="0" borderId="55" applyProtection="1" pivotButton="0" quotePrefix="0" xfId="30">
      <protection locked="0" hidden="0"/>
    </xf>
    <xf numFmtId="1" fontId="205" fillId="0" borderId="123" applyProtection="1" pivotButton="0" quotePrefix="0" xfId="30">
      <protection locked="0" hidden="0"/>
    </xf>
    <xf numFmtId="1" fontId="205" fillId="0" borderId="121" applyProtection="1" pivotButton="0" quotePrefix="0" xfId="30">
      <protection locked="0" hidden="0"/>
    </xf>
    <xf numFmtId="0" fontId="68" fillId="0" borderId="55" applyProtection="1" pivotButton="0" quotePrefix="0" xfId="30">
      <protection locked="0" hidden="0"/>
    </xf>
    <xf numFmtId="0" fontId="68" fillId="0" borderId="66" applyProtection="1" pivotButton="0" quotePrefix="0" xfId="30">
      <protection locked="0" hidden="0"/>
    </xf>
    <xf numFmtId="0" fontId="208" fillId="61" borderId="55" applyAlignment="1" applyProtection="1" pivotButton="0" quotePrefix="0" xfId="33">
      <alignment horizontal="left"/>
      <protection locked="0" hidden="0"/>
    </xf>
    <xf numFmtId="3" fontId="208" fillId="62" borderId="55" applyAlignment="1" applyProtection="1" pivotButton="0" quotePrefix="0" xfId="30">
      <alignment horizontal="right"/>
      <protection locked="0" hidden="0"/>
    </xf>
    <xf numFmtId="3" fontId="214" fillId="62" borderId="55" applyAlignment="1" applyProtection="1" pivotButton="0" quotePrefix="0" xfId="30">
      <alignment horizontal="right"/>
      <protection locked="0" hidden="0"/>
    </xf>
    <xf numFmtId="3" fontId="214" fillId="62" borderId="66" applyAlignment="1" applyProtection="1" pivotButton="0" quotePrefix="0" xfId="30">
      <alignment horizontal="right"/>
      <protection locked="0" hidden="0"/>
    </xf>
    <xf numFmtId="0" fontId="207" fillId="0" borderId="55" pivotButton="0" quotePrefix="0" xfId="22"/>
    <xf numFmtId="0" fontId="207" fillId="0" borderId="121" pivotButton="0" quotePrefix="0" xfId="22"/>
    <xf numFmtId="0" fontId="215" fillId="0" borderId="0" applyProtection="1" pivotButton="0" quotePrefix="0" xfId="22">
      <protection locked="0" hidden="0"/>
    </xf>
    <xf numFmtId="0" fontId="215" fillId="0" borderId="55" pivotButton="0" quotePrefix="0" xfId="22"/>
    <xf numFmtId="0" fontId="215" fillId="0" borderId="66" pivotButton="0" quotePrefix="0" xfId="22"/>
    <xf numFmtId="0" fontId="216" fillId="0" borderId="0" applyProtection="1" pivotButton="0" quotePrefix="0" xfId="22">
      <protection locked="0" hidden="0"/>
    </xf>
    <xf numFmtId="0" fontId="208" fillId="42" borderId="55" applyAlignment="1" pivotButton="0" quotePrefix="0" xfId="33">
      <alignment horizontal="center"/>
    </xf>
    <xf numFmtId="173" fontId="217" fillId="42" borderId="55" applyProtection="1" pivotButton="0" quotePrefix="0" xfId="33">
      <protection locked="0" hidden="0"/>
    </xf>
    <xf numFmtId="173" fontId="217" fillId="42" borderId="66" applyProtection="1" pivotButton="0" quotePrefix="0" xfId="33">
      <protection locked="0" hidden="0"/>
    </xf>
    <xf numFmtId="0" fontId="202" fillId="0" borderId="55" applyAlignment="1" pivotButton="0" quotePrefix="0" xfId="33">
      <alignment horizontal="center"/>
    </xf>
    <xf numFmtId="173" fontId="217" fillId="0" borderId="55" applyProtection="1" pivotButton="0" quotePrefix="0" xfId="33">
      <protection locked="0" hidden="0"/>
    </xf>
    <xf numFmtId="173" fontId="217" fillId="0" borderId="121" applyProtection="1" pivotButton="0" quotePrefix="0" xfId="33">
      <protection locked="0" hidden="0"/>
    </xf>
    <xf numFmtId="9" fontId="68" fillId="0" borderId="55" applyAlignment="1" applyProtection="1" pivotButton="0" quotePrefix="0" xfId="31">
      <alignment horizontal="left"/>
      <protection locked="0" hidden="0"/>
    </xf>
    <xf numFmtId="9" fontId="68" fillId="0" borderId="121" applyAlignment="1" applyProtection="1" pivotButton="0" quotePrefix="0" xfId="31">
      <alignment horizontal="left"/>
      <protection locked="0" hidden="0"/>
    </xf>
    <xf numFmtId="0" fontId="205" fillId="0" borderId="121" applyProtection="1" pivotButton="0" quotePrefix="0" xfId="30">
      <protection locked="0" hidden="0"/>
    </xf>
    <xf numFmtId="3" fontId="205" fillId="0" borderId="55" applyProtection="1" pivotButton="0" quotePrefix="0" xfId="30">
      <protection locked="0" hidden="0"/>
    </xf>
    <xf numFmtId="3" fontId="205" fillId="0" borderId="121" applyProtection="1" pivotButton="0" quotePrefix="0" xfId="30">
      <protection locked="0" hidden="0"/>
    </xf>
    <xf numFmtId="0" fontId="205" fillId="0" borderId="66" applyProtection="1" pivotButton="0" quotePrefix="0" xfId="30">
      <protection locked="0" hidden="0"/>
    </xf>
    <xf numFmtId="3" fontId="211" fillId="60" borderId="55" applyAlignment="1" applyProtection="1" pivotButton="0" quotePrefix="0" xfId="30">
      <alignment horizontal="right"/>
      <protection locked="0" hidden="0"/>
    </xf>
    <xf numFmtId="3" fontId="211" fillId="60" borderId="66" applyAlignment="1" applyProtection="1" pivotButton="0" quotePrefix="0" xfId="30">
      <alignment horizontal="right"/>
      <protection locked="0" hidden="0"/>
    </xf>
    <xf numFmtId="0" fontId="211" fillId="0" borderId="0" applyProtection="1" pivotButton="0" quotePrefix="0" xfId="27">
      <protection locked="0" hidden="0"/>
    </xf>
    <xf numFmtId="0" fontId="205" fillId="0" borderId="55" applyProtection="1" pivotButton="0" quotePrefix="0" xfId="27">
      <protection locked="0" hidden="0"/>
    </xf>
    <xf numFmtId="0" fontId="205" fillId="0" borderId="121" applyProtection="1" pivotButton="0" quotePrefix="0" xfId="27">
      <protection locked="0" hidden="0"/>
    </xf>
    <xf numFmtId="0" fontId="205" fillId="0" borderId="0" applyProtection="1" pivotButton="0" quotePrefix="0" xfId="27">
      <protection locked="0" hidden="0"/>
    </xf>
    <xf numFmtId="0" fontId="205" fillId="0" borderId="123" applyProtection="1" pivotButton="0" quotePrefix="0" xfId="27">
      <protection locked="0" hidden="0"/>
    </xf>
    <xf numFmtId="0" fontId="211" fillId="0" borderId="121" applyProtection="1" pivotButton="0" quotePrefix="0" xfId="27">
      <protection locked="0" hidden="0"/>
    </xf>
    <xf numFmtId="1" fontId="211" fillId="43" borderId="55" applyProtection="1" pivotButton="0" quotePrefix="0" xfId="30">
      <protection locked="0" hidden="0"/>
    </xf>
    <xf numFmtId="1" fontId="211" fillId="0" borderId="66" applyProtection="1" pivotButton="0" quotePrefix="0" xfId="30">
      <protection locked="0" hidden="0"/>
    </xf>
    <xf numFmtId="0" fontId="68" fillId="43" borderId="55" applyProtection="1" pivotButton="0" quotePrefix="0" xfId="30">
      <protection locked="0" hidden="0"/>
    </xf>
    <xf numFmtId="0" fontId="68" fillId="43" borderId="66" applyProtection="1" pivotButton="0" quotePrefix="0" xfId="30">
      <protection locked="0" hidden="0"/>
    </xf>
    <xf numFmtId="0" fontId="211" fillId="0" borderId="55" applyProtection="1" pivotButton="0" quotePrefix="0" xfId="27">
      <protection locked="0" hidden="0"/>
    </xf>
    <xf numFmtId="0" fontId="211" fillId="0" borderId="66" applyProtection="1" pivotButton="0" quotePrefix="0" xfId="27">
      <protection locked="0" hidden="0"/>
    </xf>
    <xf numFmtId="3" fontId="208" fillId="62" borderId="66" applyAlignment="1" applyProtection="1" pivotButton="0" quotePrefix="0" xfId="30">
      <alignment horizontal="right"/>
      <protection locked="0" hidden="0"/>
    </xf>
    <xf numFmtId="0" fontId="208" fillId="0" borderId="121" applyAlignment="1" applyProtection="1" pivotButton="0" quotePrefix="0" xfId="33">
      <alignment horizontal="left"/>
      <protection locked="0" hidden="0"/>
    </xf>
    <xf numFmtId="3" fontId="208" fillId="0" borderId="121" applyAlignment="1" applyProtection="1" pivotButton="0" quotePrefix="0" xfId="27">
      <alignment horizontal="right"/>
      <protection locked="0" hidden="0"/>
    </xf>
    <xf numFmtId="0" fontId="208" fillId="0" borderId="55" applyAlignment="1" applyProtection="1" pivotButton="0" quotePrefix="0" xfId="33">
      <alignment horizontal="left"/>
      <protection locked="0" hidden="0"/>
    </xf>
    <xf numFmtId="3" fontId="208" fillId="0" borderId="55" applyAlignment="1" applyProtection="1" pivotButton="0" quotePrefix="0" xfId="27">
      <alignment horizontal="right"/>
      <protection locked="0" hidden="0"/>
    </xf>
    <xf numFmtId="3" fontId="208" fillId="0" borderId="66" applyAlignment="1" applyProtection="1" pivotButton="0" quotePrefix="0" xfId="27">
      <alignment horizontal="right"/>
      <protection locked="0" hidden="0"/>
    </xf>
    <xf numFmtId="0" fontId="208" fillId="42" borderId="55" applyAlignment="1" applyProtection="1" pivotButton="0" quotePrefix="0" xfId="33">
      <alignment horizontal="left"/>
      <protection locked="0" hidden="0"/>
    </xf>
    <xf numFmtId="3" fontId="208" fillId="42" borderId="55" applyAlignment="1" applyProtection="1" pivotButton="0" quotePrefix="0" xfId="30">
      <alignment horizontal="right"/>
      <protection locked="0" hidden="0"/>
    </xf>
    <xf numFmtId="3" fontId="208" fillId="42" borderId="66" applyAlignment="1" applyProtection="1" pivotButton="0" quotePrefix="0" xfId="30">
      <alignment horizontal="right"/>
      <protection locked="0" hidden="0"/>
    </xf>
    <xf numFmtId="0" fontId="218" fillId="0" borderId="0" applyProtection="1" pivotButton="0" quotePrefix="0" xfId="33">
      <protection locked="0" hidden="0"/>
    </xf>
    <xf numFmtId="0" fontId="208" fillId="42" borderId="26" applyAlignment="1" applyProtection="1" pivotButton="0" quotePrefix="0" xfId="33">
      <alignment horizontal="left"/>
      <protection locked="0" hidden="0"/>
    </xf>
    <xf numFmtId="3" fontId="208" fillId="42" borderId="26" applyAlignment="1" applyProtection="1" pivotButton="0" quotePrefix="0" xfId="30">
      <alignment horizontal="right"/>
      <protection locked="0" hidden="0"/>
    </xf>
    <xf numFmtId="0" fontId="208" fillId="0" borderId="124" applyAlignment="1" applyProtection="1" pivotButton="0" quotePrefix="0" xfId="33">
      <alignment horizontal="left"/>
      <protection locked="0" hidden="0"/>
    </xf>
    <xf numFmtId="3" fontId="208" fillId="0" borderId="125" applyAlignment="1" applyProtection="1" pivotButton="0" quotePrefix="0" xfId="30">
      <alignment horizontal="right"/>
      <protection locked="0" hidden="0"/>
    </xf>
    <xf numFmtId="3" fontId="208" fillId="0" borderId="124" applyAlignment="1" applyProtection="1" pivotButton="0" quotePrefix="0" xfId="30">
      <alignment horizontal="right"/>
      <protection locked="0" hidden="0"/>
    </xf>
    <xf numFmtId="3" fontId="208" fillId="0" borderId="126" applyAlignment="1" applyProtection="1" pivotButton="0" quotePrefix="0" xfId="30">
      <alignment horizontal="right"/>
      <protection locked="0" hidden="0"/>
    </xf>
    <xf numFmtId="3" fontId="208" fillId="0" borderId="40" applyAlignment="1" applyProtection="1" pivotButton="0" quotePrefix="0" xfId="30">
      <alignment horizontal="right"/>
      <protection locked="0" hidden="0"/>
    </xf>
    <xf numFmtId="4" fontId="68" fillId="0" borderId="42" applyProtection="1" pivotButton="0" quotePrefix="0" xfId="30">
      <protection locked="0" hidden="0"/>
    </xf>
    <xf numFmtId="3" fontId="68" fillId="43" borderId="0" applyProtection="1" pivotButton="0" quotePrefix="0" xfId="30">
      <protection locked="0" hidden="0"/>
    </xf>
    <xf numFmtId="4" fontId="68" fillId="0" borderId="43" applyProtection="1" pivotButton="0" quotePrefix="0" xfId="30">
      <protection locked="0" hidden="0"/>
    </xf>
    <xf numFmtId="4" fontId="68" fillId="0" borderId="39" applyProtection="1" pivotButton="0" quotePrefix="0" xfId="30">
      <protection locked="0" hidden="0"/>
    </xf>
    <xf numFmtId="4" fontId="68" fillId="0" borderId="127" applyProtection="1" pivotButton="0" quotePrefix="0" xfId="30">
      <protection locked="0" hidden="0"/>
    </xf>
    <xf numFmtId="4" fontId="68" fillId="0" borderId="113" applyProtection="1" pivotButton="0" quotePrefix="0" xfId="30">
      <protection locked="0" hidden="0"/>
    </xf>
    <xf numFmtId="4" fontId="72" fillId="0" borderId="42" applyProtection="1" pivotButton="0" quotePrefix="0" xfId="30">
      <protection locked="0" hidden="0"/>
    </xf>
    <xf numFmtId="3" fontId="72" fillId="43" borderId="0" applyProtection="1" pivotButton="0" quotePrefix="0" xfId="30">
      <protection locked="0" hidden="0"/>
    </xf>
    <xf numFmtId="4" fontId="72" fillId="0" borderId="43" applyProtection="1" pivotButton="0" quotePrefix="0" xfId="30">
      <protection locked="0" hidden="0"/>
    </xf>
    <xf numFmtId="4" fontId="72" fillId="0" borderId="0" applyProtection="1" pivotButton="0" quotePrefix="0" xfId="30">
      <protection locked="0" hidden="0"/>
    </xf>
    <xf numFmtId="0" fontId="210" fillId="0" borderId="128" applyProtection="1" pivotButton="0" quotePrefix="0" xfId="30">
      <protection locked="0" hidden="0"/>
    </xf>
    <xf numFmtId="0" fontId="210" fillId="0" borderId="129" applyProtection="1" pivotButton="0" quotePrefix="0" xfId="30">
      <protection locked="0" hidden="0"/>
    </xf>
    <xf numFmtId="4" fontId="68" fillId="0" borderId="129" applyProtection="1" pivotButton="0" quotePrefix="0" xfId="30">
      <protection locked="0" hidden="0"/>
    </xf>
    <xf numFmtId="0" fontId="210" fillId="0" borderId="39" applyProtection="1" pivotButton="0" quotePrefix="0" xfId="30">
      <protection locked="0" hidden="0"/>
    </xf>
    <xf numFmtId="4" fontId="68" fillId="0" borderId="0" applyProtection="1" pivotButton="0" quotePrefix="0" xfId="30">
      <protection locked="0" hidden="0"/>
    </xf>
    <xf numFmtId="3" fontId="210" fillId="0" borderId="0" applyProtection="1" pivotButton="0" quotePrefix="0" xfId="30">
      <protection locked="0" hidden="0"/>
    </xf>
    <xf numFmtId="0" fontId="210" fillId="0" borderId="127" applyProtection="1" pivotButton="0" quotePrefix="0" xfId="30">
      <protection locked="0" hidden="0"/>
    </xf>
    <xf numFmtId="0" fontId="202" fillId="63" borderId="10" applyAlignment="1" pivotButton="0" quotePrefix="0" xfId="33">
      <alignment horizontal="left"/>
    </xf>
    <xf numFmtId="0" fontId="202" fillId="63" borderId="66" applyAlignment="1" applyProtection="1" pivotButton="0" quotePrefix="0" xfId="33">
      <alignment horizontal="center"/>
      <protection locked="0" hidden="0"/>
    </xf>
    <xf numFmtId="22" fontId="69" fillId="63" borderId="10" applyAlignment="1" applyProtection="1" pivotButton="0" quotePrefix="0" xfId="33">
      <alignment horizontal="center" vertical="center"/>
      <protection locked="0" hidden="0"/>
    </xf>
    <xf numFmtId="0" fontId="203" fillId="63" borderId="66" applyAlignment="1" applyProtection="1" pivotButton="0" quotePrefix="0" xfId="33">
      <alignment horizontal="center"/>
      <protection locked="0" hidden="0"/>
    </xf>
    <xf numFmtId="22" fontId="69" fillId="0" borderId="10" applyAlignment="1" applyProtection="1" pivotButton="0" quotePrefix="0" xfId="33">
      <alignment horizontal="center" vertical="center"/>
      <protection locked="0" hidden="0"/>
    </xf>
    <xf numFmtId="0" fontId="203" fillId="0" borderId="66" applyAlignment="1" applyProtection="1" pivotButton="0" quotePrefix="0" xfId="33">
      <alignment horizontal="center"/>
      <protection locked="0" hidden="0"/>
    </xf>
    <xf numFmtId="0" fontId="59" fillId="0" borderId="10" applyProtection="1" pivotButton="0" quotePrefix="0" xfId="22">
      <protection locked="0" hidden="0"/>
    </xf>
    <xf numFmtId="181" fontId="219" fillId="0" borderId="66" applyAlignment="1" applyProtection="1" pivotButton="0" quotePrefix="0" xfId="22">
      <alignment horizontal="center"/>
      <protection locked="0" hidden="0"/>
    </xf>
    <xf numFmtId="0" fontId="220" fillId="56" borderId="10" applyAlignment="1" pivotButton="0" quotePrefix="0" xfId="22">
      <alignment horizontal="center"/>
    </xf>
    <xf numFmtId="3" fontId="221" fillId="56" borderId="66" applyAlignment="1" applyProtection="1" pivotButton="0" quotePrefix="0" xfId="27">
      <alignment horizontal="center" vertical="center"/>
      <protection locked="0" hidden="0"/>
    </xf>
    <xf numFmtId="0" fontId="220" fillId="0" borderId="10" applyAlignment="1" pivotButton="0" quotePrefix="0" xfId="22">
      <alignment horizontal="center"/>
    </xf>
    <xf numFmtId="3" fontId="221" fillId="51" borderId="66" applyAlignment="1" applyProtection="1" pivotButton="0" quotePrefix="0" xfId="27">
      <alignment horizontal="center" vertical="center"/>
      <protection locked="0" hidden="0"/>
    </xf>
    <xf numFmtId="0" fontId="211" fillId="0" borderId="10" applyAlignment="1" applyProtection="1" pivotButton="0" quotePrefix="0" xfId="20">
      <alignment horizontal="left"/>
      <protection locked="0" hidden="0"/>
    </xf>
    <xf numFmtId="1" fontId="211" fillId="0" borderId="0" applyProtection="1" pivotButton="0" quotePrefix="0" xfId="30">
      <protection locked="0" hidden="0"/>
    </xf>
    <xf numFmtId="172" fontId="205" fillId="0" borderId="66" applyAlignment="1" applyProtection="1" pivotButton="0" quotePrefix="0" xfId="30">
      <alignment horizontal="right"/>
      <protection locked="0" hidden="0"/>
    </xf>
    <xf numFmtId="182" fontId="211" fillId="0" borderId="0" applyProtection="1" pivotButton="0" quotePrefix="0" xfId="30">
      <protection locked="0" hidden="0"/>
    </xf>
    <xf numFmtId="0" fontId="205" fillId="0" borderId="10" applyProtection="1" pivotButton="0" quotePrefix="0" xfId="30">
      <protection locked="0" hidden="0"/>
    </xf>
    <xf numFmtId="1" fontId="205" fillId="0" borderId="66" applyProtection="1" pivotButton="0" quotePrefix="0" xfId="30">
      <protection locked="0" hidden="0"/>
    </xf>
    <xf numFmtId="1" fontId="205" fillId="0" borderId="0" applyProtection="1" pivotButton="0" quotePrefix="0" xfId="30">
      <protection locked="0" hidden="0"/>
    </xf>
    <xf numFmtId="3" fontId="205" fillId="0" borderId="66" applyAlignment="1" applyProtection="1" pivotButton="0" quotePrefix="0" xfId="30">
      <alignment horizontal="right"/>
      <protection locked="0" hidden="0"/>
    </xf>
    <xf numFmtId="0" fontId="58" fillId="0" borderId="10" pivotButton="0" quotePrefix="0" xfId="30"/>
    <xf numFmtId="0" fontId="58" fillId="0" borderId="66" pivotButton="0" quotePrefix="0" xfId="30"/>
    <xf numFmtId="0" fontId="68" fillId="0" borderId="0" applyProtection="1" pivotButton="0" quotePrefix="0" xfId="30">
      <protection locked="0" hidden="0"/>
    </xf>
    <xf numFmtId="0" fontId="211" fillId="64" borderId="10" applyAlignment="1" applyProtection="1" pivotButton="0" quotePrefix="0" xfId="33">
      <alignment horizontal="center"/>
      <protection locked="0" hidden="0"/>
    </xf>
    <xf numFmtId="0" fontId="222" fillId="0" borderId="66" applyAlignment="1" applyProtection="1" pivotButton="0" quotePrefix="0" xfId="30">
      <alignment horizontal="center"/>
      <protection locked="0" hidden="0"/>
    </xf>
    <xf numFmtId="0" fontId="211" fillId="0" borderId="10" applyAlignment="1" pivotButton="0" quotePrefix="0" xfId="33">
      <alignment horizontal="left"/>
    </xf>
    <xf numFmtId="3" fontId="205" fillId="0" borderId="66" pivotButton="0" quotePrefix="0" xfId="30"/>
    <xf numFmtId="0" fontId="211" fillId="0" borderId="10" applyAlignment="1" applyProtection="1" pivotButton="0" quotePrefix="0" xfId="33">
      <alignment horizontal="left"/>
      <protection locked="0" hidden="0"/>
    </xf>
    <xf numFmtId="1" fontId="211" fillId="0" borderId="66" pivotButton="0" quotePrefix="0" xfId="30"/>
    <xf numFmtId="174" fontId="205" fillId="0" borderId="66" applyProtection="1" pivotButton="0" quotePrefix="0" xfId="30">
      <protection locked="0" hidden="0"/>
    </xf>
    <xf numFmtId="0" fontId="205" fillId="0" borderId="10" applyAlignment="1" applyProtection="1" pivotButton="0" quotePrefix="0" xfId="27">
      <alignment horizontal="left"/>
      <protection locked="0" hidden="0"/>
    </xf>
    <xf numFmtId="0" fontId="211" fillId="0" borderId="66" applyProtection="1" pivotButton="0" quotePrefix="0" xfId="30">
      <protection locked="0" hidden="0"/>
    </xf>
    <xf numFmtId="0" fontId="220" fillId="65" borderId="10" applyAlignment="1" applyProtection="1" pivotButton="0" quotePrefix="0" xfId="33">
      <alignment horizontal="left"/>
      <protection locked="0" hidden="0"/>
    </xf>
    <xf numFmtId="3" fontId="220" fillId="65" borderId="66" applyProtection="1" pivotButton="0" quotePrefix="0" xfId="33">
      <protection locked="0" hidden="0"/>
    </xf>
    <xf numFmtId="0" fontId="218" fillId="0" borderId="0" applyProtection="1" pivotButton="0" quotePrefix="0" xfId="27">
      <protection locked="0" hidden="0"/>
    </xf>
    <xf numFmtId="0" fontId="207" fillId="0" borderId="10" pivotButton="0" quotePrefix="0" xfId="22"/>
    <xf numFmtId="0" fontId="207" fillId="0" borderId="66" pivotButton="0" quotePrefix="0" xfId="22"/>
    <xf numFmtId="0" fontId="223" fillId="0" borderId="0" applyProtection="1" pivotButton="0" quotePrefix="0" xfId="22">
      <protection locked="0" hidden="0"/>
    </xf>
    <xf numFmtId="0" fontId="223" fillId="0" borderId="66" pivotButton="0" quotePrefix="0" xfId="22"/>
    <xf numFmtId="0" fontId="224" fillId="0" borderId="0" applyProtection="1" pivotButton="0" quotePrefix="0" xfId="22">
      <protection locked="0" hidden="0"/>
    </xf>
    <xf numFmtId="0" fontId="220" fillId="56" borderId="10" applyAlignment="1" pivotButton="0" quotePrefix="0" xfId="33">
      <alignment horizontal="center"/>
    </xf>
    <xf numFmtId="173" fontId="225" fillId="56" borderId="66" applyProtection="1" pivotButton="0" quotePrefix="0" xfId="33">
      <protection locked="0" hidden="0"/>
    </xf>
    <xf numFmtId="0" fontId="202" fillId="0" borderId="10" applyAlignment="1" pivotButton="0" quotePrefix="0" xfId="33">
      <alignment horizontal="center"/>
    </xf>
    <xf numFmtId="173" fontId="225" fillId="51" borderId="66" applyProtection="1" pivotButton="0" quotePrefix="0" xfId="33">
      <protection locked="0" hidden="0"/>
    </xf>
    <xf numFmtId="9" fontId="68" fillId="51" borderId="66" applyAlignment="1" applyProtection="1" pivotButton="0" quotePrefix="0" xfId="31">
      <alignment horizontal="left"/>
      <protection locked="0" hidden="0"/>
    </xf>
    <xf numFmtId="0" fontId="205" fillId="51" borderId="66" applyProtection="1" pivotButton="0" quotePrefix="0" xfId="30">
      <protection locked="0" hidden="0"/>
    </xf>
    <xf numFmtId="3" fontId="205" fillId="0" borderId="0" applyProtection="1" pivotButton="0" quotePrefix="0" xfId="30">
      <protection locked="0" hidden="0"/>
    </xf>
    <xf numFmtId="0" fontId="211" fillId="0" borderId="10" applyProtection="1" pivotButton="0" quotePrefix="0" xfId="30">
      <protection locked="0" hidden="0"/>
    </xf>
    <xf numFmtId="3" fontId="211" fillId="64" borderId="66" applyAlignment="1" applyProtection="1" pivotButton="0" quotePrefix="0" xfId="30">
      <alignment horizontal="right"/>
      <protection locked="0" hidden="0"/>
    </xf>
    <xf numFmtId="0" fontId="58" fillId="0" borderId="10" applyProtection="1" pivotButton="0" quotePrefix="0" xfId="30">
      <protection locked="0" hidden="0"/>
    </xf>
    <xf numFmtId="0" fontId="58" fillId="0" borderId="66" applyProtection="1" pivotButton="0" quotePrefix="0" xfId="30">
      <protection locked="0" hidden="0"/>
    </xf>
    <xf numFmtId="0" fontId="226" fillId="0" borderId="66" applyAlignment="1" applyProtection="1" pivotButton="0" quotePrefix="0" xfId="30">
      <alignment horizontal="center"/>
      <protection locked="0" hidden="0"/>
    </xf>
    <xf numFmtId="0" fontId="211" fillId="63" borderId="10" applyAlignment="1" applyProtection="1" pivotButton="0" quotePrefix="0" xfId="33">
      <alignment horizontal="center"/>
      <protection locked="0" hidden="0"/>
    </xf>
    <xf numFmtId="3" fontId="220" fillId="56" borderId="66" applyAlignment="1" applyProtection="1" pivotButton="0" quotePrefix="0" xfId="30">
      <alignment horizontal="right"/>
      <protection locked="0" hidden="0"/>
    </xf>
    <xf numFmtId="0" fontId="58" fillId="0" borderId="120" applyProtection="1" pivotButton="0" quotePrefix="0" xfId="30">
      <protection locked="0" hidden="0"/>
    </xf>
    <xf numFmtId="0" fontId="220" fillId="56" borderId="10" applyAlignment="1" applyProtection="1" pivotButton="0" quotePrefix="0" xfId="33">
      <alignment horizontal="left"/>
      <protection locked="0" hidden="0"/>
    </xf>
    <xf numFmtId="3" fontId="220" fillId="56" borderId="65" pivotButton="0" quotePrefix="0" xfId="30"/>
    <xf numFmtId="3" fontId="220" fillId="56" borderId="66" pivotButton="0" quotePrefix="0" xfId="30"/>
    <xf numFmtId="0" fontId="227" fillId="0" borderId="10" applyAlignment="1" applyProtection="1" pivotButton="0" quotePrefix="0" xfId="30">
      <alignment horizontal="left"/>
      <protection locked="0" hidden="0"/>
    </xf>
    <xf numFmtId="0" fontId="228" fillId="0" borderId="66" applyAlignment="1" applyProtection="1" pivotButton="0" quotePrefix="0" xfId="30">
      <alignment horizontal="left"/>
      <protection locked="0" hidden="0"/>
    </xf>
    <xf numFmtId="0" fontId="227" fillId="0" borderId="0" applyAlignment="1" applyProtection="1" pivotButton="0" quotePrefix="0" xfId="30">
      <alignment horizontal="left"/>
      <protection locked="0" hidden="0"/>
    </xf>
    <xf numFmtId="0" fontId="59" fillId="0" borderId="0" applyProtection="1" pivotButton="0" quotePrefix="0" xfId="30">
      <protection locked="0" hidden="0"/>
    </xf>
    <xf numFmtId="0" fontId="68" fillId="0" borderId="0" pivotButton="0" quotePrefix="0" xfId="30"/>
    <xf numFmtId="3" fontId="68" fillId="51" borderId="0" applyProtection="1" pivotButton="0" quotePrefix="0" xfId="30">
      <protection locked="0" hidden="0"/>
    </xf>
    <xf numFmtId="0" fontId="72" fillId="0" borderId="0" applyProtection="1" pivotButton="0" quotePrefix="0" xfId="30">
      <protection locked="0" hidden="0"/>
    </xf>
    <xf numFmtId="3" fontId="72" fillId="51" borderId="0" applyProtection="1" pivotButton="0" quotePrefix="0" xfId="30">
      <protection locked="0" hidden="0"/>
    </xf>
    <xf numFmtId="0" fontId="72" fillId="0" borderId="0" pivotButton="0" quotePrefix="0" xfId="30"/>
    <xf numFmtId="3" fontId="68" fillId="0" borderId="0" applyProtection="1" pivotButton="0" quotePrefix="0" xfId="30">
      <protection locked="0" hidden="0"/>
    </xf>
    <xf numFmtId="9" fontId="68" fillId="0" borderId="0" applyProtection="1" pivotButton="0" quotePrefix="0" xfId="31">
      <protection locked="0" hidden="0"/>
    </xf>
    <xf numFmtId="0" fontId="202" fillId="63" borderId="29" applyAlignment="1" pivotButton="0" quotePrefix="0" xfId="33">
      <alignment horizontal="left"/>
    </xf>
    <xf numFmtId="0" fontId="202" fillId="63" borderId="62" applyAlignment="1" applyProtection="1" pivotButton="0" quotePrefix="0" xfId="33">
      <alignment horizontal="center"/>
      <protection locked="0" hidden="0"/>
    </xf>
    <xf numFmtId="22" fontId="69" fillId="63" borderId="0" applyAlignment="1" applyProtection="1" pivotButton="0" quotePrefix="0" xfId="33">
      <alignment horizontal="center" vertical="center"/>
      <protection locked="0" hidden="0"/>
    </xf>
    <xf numFmtId="22" fontId="69" fillId="0" borderId="0" applyAlignment="1" applyProtection="1" pivotButton="0" quotePrefix="0" xfId="33">
      <alignment horizontal="center" vertical="center"/>
      <protection locked="0" hidden="0"/>
    </xf>
    <xf numFmtId="0" fontId="59" fillId="0" borderId="0" applyProtection="1" pivotButton="0" quotePrefix="0" xfId="22">
      <protection locked="0" hidden="0"/>
    </xf>
    <xf numFmtId="3" fontId="221" fillId="0" borderId="66" applyAlignment="1" applyProtection="1" pivotButton="0" quotePrefix="0" xfId="27">
      <alignment horizontal="center" vertical="center"/>
      <protection locked="0" hidden="0"/>
    </xf>
    <xf numFmtId="1" fontId="211" fillId="0" borderId="66" applyAlignment="1" applyProtection="1" pivotButton="0" quotePrefix="0" xfId="30">
      <alignment vertical="center"/>
      <protection locked="0" hidden="0"/>
    </xf>
    <xf numFmtId="0" fontId="211" fillId="0" borderId="0" pivotButton="0" quotePrefix="0" xfId="30"/>
    <xf numFmtId="0" fontId="211" fillId="0" borderId="0" applyAlignment="1" applyProtection="1" pivotButton="0" quotePrefix="0" xfId="30">
      <alignment vertical="center"/>
      <protection locked="0" hidden="0"/>
    </xf>
    <xf numFmtId="176" fontId="211" fillId="0" borderId="0" applyAlignment="1" applyProtection="1" pivotButton="0" quotePrefix="0" xfId="30">
      <alignment vertical="center"/>
      <protection locked="0" hidden="0"/>
    </xf>
    <xf numFmtId="0" fontId="205" fillId="0" borderId="10" applyAlignment="1" applyProtection="1" pivotButton="0" quotePrefix="0" xfId="20">
      <alignment horizontal="left"/>
      <protection locked="0" hidden="0"/>
    </xf>
    <xf numFmtId="172" fontId="205" fillId="0" borderId="66" applyAlignment="1" applyProtection="1" pivotButton="0" quotePrefix="0" xfId="30">
      <alignment horizontal="right" vertical="center"/>
      <protection locked="0" hidden="0"/>
    </xf>
    <xf numFmtId="0" fontId="205" fillId="0" borderId="0" pivotButton="0" quotePrefix="0" xfId="30"/>
    <xf numFmtId="0" fontId="205" fillId="0" borderId="0" applyAlignment="1" applyProtection="1" pivotButton="0" quotePrefix="0" xfId="30">
      <alignment vertical="center"/>
      <protection locked="0" hidden="0"/>
    </xf>
    <xf numFmtId="176" fontId="205" fillId="0" borderId="0" applyAlignment="1" applyProtection="1" pivotButton="0" quotePrefix="0" xfId="30">
      <alignment vertical="center"/>
      <protection locked="0" hidden="0"/>
    </xf>
    <xf numFmtId="3" fontId="211" fillId="0" borderId="66" applyProtection="1" pivotButton="0" quotePrefix="0" xfId="27">
      <protection locked="0" hidden="0"/>
    </xf>
    <xf numFmtId="0" fontId="205" fillId="0" borderId="10" applyProtection="1" pivotButton="0" quotePrefix="0" xfId="27">
      <protection locked="0" hidden="0"/>
    </xf>
    <xf numFmtId="3" fontId="205" fillId="0" borderId="66" applyAlignment="1" applyProtection="1" pivotButton="0" quotePrefix="0" xfId="30">
      <alignment horizontal="right" vertical="center"/>
      <protection locked="0" hidden="0"/>
    </xf>
    <xf numFmtId="0" fontId="205" fillId="0" borderId="10" pivotButton="0" quotePrefix="0" xfId="30"/>
    <xf numFmtId="0" fontId="211" fillId="0" borderId="66" applyAlignment="1" applyProtection="1" pivotButton="0" quotePrefix="0" xfId="27">
      <alignment horizontal="center"/>
      <protection locked="0" hidden="0"/>
    </xf>
    <xf numFmtId="0" fontId="229" fillId="0" borderId="66" applyAlignment="1" applyProtection="1" pivotButton="0" quotePrefix="0" xfId="30">
      <alignment horizontal="center" vertical="center"/>
      <protection locked="0" hidden="0"/>
    </xf>
    <xf numFmtId="3" fontId="205" fillId="0" borderId="66" applyAlignment="1" pivotButton="0" quotePrefix="0" xfId="30">
      <alignment vertical="center"/>
    </xf>
    <xf numFmtId="1" fontId="205" fillId="0" borderId="0" applyAlignment="1" applyProtection="1" pivotButton="0" quotePrefix="0" xfId="30">
      <alignment vertical="center"/>
      <protection locked="0" hidden="0"/>
    </xf>
    <xf numFmtId="1" fontId="211" fillId="0" borderId="66" applyAlignment="1" pivotButton="0" quotePrefix="0" xfId="30">
      <alignment vertical="center"/>
    </xf>
    <xf numFmtId="3" fontId="211" fillId="0" borderId="0" applyAlignment="1" applyProtection="1" pivotButton="0" quotePrefix="0" xfId="30">
      <alignment vertical="center"/>
      <protection locked="0" hidden="0"/>
    </xf>
    <xf numFmtId="1" fontId="205" fillId="0" borderId="66" applyAlignment="1" applyProtection="1" pivotButton="0" quotePrefix="0" xfId="30">
      <alignment vertical="center"/>
      <protection locked="0" hidden="0"/>
    </xf>
    <xf numFmtId="0" fontId="58" fillId="0" borderId="10" applyAlignment="1" applyProtection="1" pivotButton="0" quotePrefix="0" xfId="30">
      <alignment vertical="center"/>
      <protection locked="0" hidden="0"/>
    </xf>
    <xf numFmtId="0" fontId="230" fillId="0" borderId="66" applyAlignment="1" applyProtection="1" pivotButton="0" quotePrefix="0" xfId="30">
      <alignment vertical="center"/>
      <protection locked="0" hidden="0"/>
    </xf>
    <xf numFmtId="0" fontId="68" fillId="0" borderId="0" applyAlignment="1" applyProtection="1" pivotButton="0" quotePrefix="0" xfId="30">
      <alignment vertical="center"/>
      <protection locked="0" hidden="0"/>
    </xf>
    <xf numFmtId="3" fontId="220" fillId="66" borderId="66" applyAlignment="1" applyProtection="1" pivotButton="0" quotePrefix="0" xfId="30">
      <alignment horizontal="right" vertical="center"/>
      <protection locked="0" hidden="0"/>
    </xf>
    <xf numFmtId="0" fontId="231" fillId="0" borderId="0" applyAlignment="1" applyProtection="1" pivotButton="0" quotePrefix="0" xfId="30">
      <alignment vertical="center"/>
      <protection locked="0" hidden="0"/>
    </xf>
    <xf numFmtId="173" fontId="225" fillId="0" borderId="66" applyProtection="1" pivotButton="0" quotePrefix="0" xfId="33">
      <protection locked="0" hidden="0"/>
    </xf>
    <xf numFmtId="9" fontId="68" fillId="0" borderId="66" applyAlignment="1" applyProtection="1" pivotButton="0" quotePrefix="0" xfId="31">
      <alignment horizontal="left"/>
      <protection locked="0" hidden="0"/>
    </xf>
    <xf numFmtId="0" fontId="205" fillId="0" borderId="10" applyAlignment="1" applyProtection="1" pivotButton="0" quotePrefix="0" xfId="30">
      <alignment vertical="center"/>
      <protection locked="0" hidden="0"/>
    </xf>
    <xf numFmtId="1" fontId="46" fillId="0" borderId="66" applyAlignment="1" applyProtection="1" pivotButton="0" quotePrefix="0" xfId="30">
      <alignment vertical="center"/>
      <protection locked="0" hidden="0"/>
    </xf>
    <xf numFmtId="0" fontId="205" fillId="0" borderId="66" applyAlignment="1" applyProtection="1" pivotButton="0" quotePrefix="0" xfId="30">
      <alignment vertical="center"/>
      <protection locked="0" hidden="0"/>
    </xf>
    <xf numFmtId="0" fontId="72" fillId="0" borderId="10" applyAlignment="1" applyProtection="1" pivotButton="0" quotePrefix="0" xfId="30">
      <alignment vertical="center"/>
      <protection locked="0" hidden="0"/>
    </xf>
    <xf numFmtId="0" fontId="72" fillId="0" borderId="66" applyAlignment="1" applyProtection="1" pivotButton="0" quotePrefix="0" xfId="30">
      <alignment vertical="center"/>
      <protection locked="0" hidden="0"/>
    </xf>
    <xf numFmtId="3" fontId="231" fillId="64" borderId="65" applyAlignment="1" applyProtection="1" pivotButton="0" quotePrefix="0" xfId="30">
      <alignment horizontal="right" vertical="center"/>
      <protection locked="0" hidden="0"/>
    </xf>
    <xf numFmtId="0" fontId="203" fillId="0" borderId="0" applyAlignment="1" applyProtection="1" pivotButton="0" quotePrefix="0" xfId="30">
      <alignment vertical="center"/>
      <protection locked="0" hidden="0"/>
    </xf>
    <xf numFmtId="0" fontId="232" fillId="0" borderId="66" applyAlignment="1" applyProtection="1" pivotButton="0" quotePrefix="0" xfId="30">
      <alignment horizontal="center" vertical="center"/>
      <protection locked="0" hidden="0"/>
    </xf>
    <xf numFmtId="0" fontId="211" fillId="0" borderId="10" applyAlignment="1" applyProtection="1" pivotButton="0" quotePrefix="0" xfId="30">
      <alignment vertical="center"/>
      <protection locked="0" hidden="0"/>
    </xf>
    <xf numFmtId="1" fontId="211" fillId="0" borderId="65" applyAlignment="1" applyProtection="1" pivotButton="0" quotePrefix="0" xfId="30">
      <alignment vertical="center"/>
      <protection locked="0" hidden="0"/>
    </xf>
    <xf numFmtId="3" fontId="211" fillId="64" borderId="65" applyAlignment="1" applyProtection="1" pivotButton="0" quotePrefix="0" xfId="30">
      <alignment horizontal="right" vertical="center"/>
      <protection locked="0" hidden="0"/>
    </xf>
    <xf numFmtId="0" fontId="72" fillId="0" borderId="0" applyAlignment="1" applyProtection="1" pivotButton="0" quotePrefix="0" xfId="30">
      <alignment vertical="center"/>
      <protection locked="0" hidden="0"/>
    </xf>
    <xf numFmtId="0" fontId="220" fillId="0" borderId="10" applyAlignment="1" applyProtection="1" pivotButton="0" quotePrefix="0" xfId="33">
      <alignment horizontal="left"/>
      <protection locked="0" hidden="0"/>
    </xf>
    <xf numFmtId="3" fontId="220" fillId="0" borderId="66" applyAlignment="1" applyProtection="1" pivotButton="0" quotePrefix="0" xfId="30">
      <alignment horizontal="right"/>
      <protection locked="0" hidden="0"/>
    </xf>
    <xf numFmtId="0" fontId="68" fillId="51" borderId="0" applyAlignment="1" applyProtection="1" pivotButton="0" quotePrefix="0" xfId="30">
      <alignment vertical="center"/>
      <protection locked="0" hidden="0"/>
    </xf>
    <xf numFmtId="4" fontId="68" fillId="51" borderId="0" applyProtection="1" pivotButton="0" quotePrefix="0" xfId="30">
      <protection locked="0" hidden="0"/>
    </xf>
    <xf numFmtId="3" fontId="68" fillId="0" borderId="0" applyAlignment="1" applyProtection="1" pivotButton="0" quotePrefix="0" xfId="30">
      <alignment vertical="center"/>
      <protection locked="0" hidden="0"/>
    </xf>
    <xf numFmtId="4" fontId="72" fillId="51" borderId="0" applyProtection="1" pivotButton="0" quotePrefix="0" xfId="30">
      <protection locked="0" hidden="0"/>
    </xf>
    <xf numFmtId="3" fontId="72" fillId="51" borderId="0" applyAlignment="1" applyProtection="1" pivotButton="0" quotePrefix="0" xfId="30">
      <alignment vertical="center"/>
      <protection locked="0" hidden="0"/>
    </xf>
    <xf numFmtId="9" fontId="68" fillId="0" borderId="0" applyAlignment="1" applyProtection="1" pivotButton="0" quotePrefix="0" xfId="31">
      <alignment vertical="center"/>
      <protection locked="0" hidden="0"/>
    </xf>
    <xf numFmtId="0" fontId="202" fillId="63" borderId="4" applyAlignment="1" pivotButton="0" quotePrefix="0" xfId="33">
      <alignment horizontal="left"/>
    </xf>
    <xf numFmtId="22" fontId="69" fillId="63" borderId="55" applyAlignment="1" applyProtection="1" pivotButton="0" quotePrefix="0" xfId="33">
      <alignment horizontal="center" vertical="center"/>
      <protection locked="0" hidden="0"/>
    </xf>
    <xf numFmtId="22" fontId="69" fillId="0" borderId="55" applyAlignment="1" applyProtection="1" pivotButton="0" quotePrefix="0" xfId="33">
      <alignment horizontal="center" vertical="center"/>
      <protection locked="0" hidden="0"/>
    </xf>
    <xf numFmtId="0" fontId="59" fillId="0" borderId="55" applyProtection="1" pivotButton="0" quotePrefix="0" xfId="22">
      <protection locked="0" hidden="0"/>
    </xf>
    <xf numFmtId="0" fontId="220" fillId="56" borderId="55" applyAlignment="1" pivotButton="0" quotePrefix="0" xfId="22">
      <alignment horizontal="center"/>
    </xf>
    <xf numFmtId="10" fontId="221" fillId="56" borderId="66" applyAlignment="1" applyProtection="1" pivotButton="0" quotePrefix="0" xfId="27">
      <alignment horizontal="center" vertical="center"/>
      <protection locked="0" hidden="0"/>
    </xf>
    <xf numFmtId="0" fontId="220" fillId="0" borderId="55" applyAlignment="1" pivotButton="0" quotePrefix="0" xfId="22">
      <alignment horizontal="center"/>
    </xf>
    <xf numFmtId="3" fontId="211" fillId="0" borderId="66" applyAlignment="1" applyProtection="1" pivotButton="0" quotePrefix="0" xfId="30">
      <alignment vertical="center"/>
      <protection locked="0" hidden="0"/>
    </xf>
    <xf numFmtId="3" fontId="45" fillId="0" borderId="66" applyAlignment="1" applyProtection="1" pivotButton="0" quotePrefix="0" xfId="30">
      <alignment vertical="center"/>
      <protection locked="0" hidden="0"/>
    </xf>
    <xf numFmtId="3" fontId="211" fillId="0" borderId="0" pivotButton="0" quotePrefix="0" xfId="30"/>
    <xf numFmtId="0" fontId="211" fillId="0" borderId="55" applyAlignment="1" applyProtection="1" pivotButton="0" quotePrefix="0" xfId="30">
      <alignment vertical="center"/>
      <protection locked="0" hidden="0"/>
    </xf>
    <xf numFmtId="0" fontId="211" fillId="0" borderId="55" applyAlignment="1" pivotButton="0" quotePrefix="0" xfId="30">
      <alignment vertical="center"/>
    </xf>
    <xf numFmtId="0" fontId="211" fillId="0" borderId="66" applyAlignment="1" pivotButton="0" quotePrefix="0" xfId="30">
      <alignment vertical="center"/>
    </xf>
    <xf numFmtId="0" fontId="211" fillId="64" borderId="55" applyAlignment="1" applyProtection="1" pivotButton="0" quotePrefix="0" xfId="33">
      <alignment horizontal="center"/>
      <protection locked="0" hidden="0"/>
    </xf>
    <xf numFmtId="0" fontId="205" fillId="0" borderId="55" applyAlignment="1" pivotButton="0" quotePrefix="0" xfId="33">
      <alignment horizontal="left"/>
    </xf>
    <xf numFmtId="3" fontId="46" fillId="0" borderId="66" applyAlignment="1" pivotButton="0" quotePrefix="0" xfId="30">
      <alignment vertical="center"/>
    </xf>
    <xf numFmtId="3" fontId="211" fillId="0" borderId="66" applyAlignment="1" pivotButton="0" quotePrefix="0" xfId="30">
      <alignment vertical="center"/>
    </xf>
    <xf numFmtId="3" fontId="45" fillId="0" borderId="66" applyAlignment="1" pivotButton="0" quotePrefix="0" xfId="30">
      <alignment vertical="center"/>
    </xf>
    <xf numFmtId="0" fontId="205" fillId="0" borderId="55" applyAlignment="1" applyProtection="1" pivotButton="0" quotePrefix="0" xfId="33">
      <alignment horizontal="left"/>
      <protection locked="0" hidden="0"/>
    </xf>
    <xf numFmtId="0" fontId="72" fillId="0" borderId="55" applyAlignment="1" applyProtection="1" pivotButton="0" quotePrefix="0" xfId="30">
      <alignment vertical="center"/>
      <protection locked="0" hidden="0"/>
    </xf>
    <xf numFmtId="0" fontId="220" fillId="65" borderId="55" applyAlignment="1" applyProtection="1" pivotButton="0" quotePrefix="0" xfId="33">
      <alignment horizontal="left"/>
      <protection locked="0" hidden="0"/>
    </xf>
    <xf numFmtId="3" fontId="220" fillId="66" borderId="66" applyAlignment="1" applyProtection="1" pivotButton="0" quotePrefix="0" xfId="30">
      <alignment vertical="center"/>
      <protection locked="0" hidden="0"/>
    </xf>
    <xf numFmtId="0" fontId="220" fillId="0" borderId="55" applyAlignment="1" applyProtection="1" pivotButton="0" quotePrefix="0" xfId="33">
      <alignment horizontal="left"/>
      <protection locked="0" hidden="0"/>
    </xf>
    <xf numFmtId="3" fontId="220" fillId="0" borderId="66" applyAlignment="1" applyProtection="1" pivotButton="0" quotePrefix="0" xfId="30">
      <alignment vertical="center"/>
      <protection locked="0" hidden="0"/>
    </xf>
    <xf numFmtId="0" fontId="220" fillId="56" borderId="55" applyAlignment="1" pivotButton="0" quotePrefix="0" xfId="33">
      <alignment horizontal="center"/>
    </xf>
    <xf numFmtId="0" fontId="232" fillId="56" borderId="66" applyAlignment="1" applyProtection="1" pivotButton="0" quotePrefix="0" xfId="30">
      <alignment horizontal="center" vertical="center"/>
      <protection locked="0" hidden="0"/>
    </xf>
    <xf numFmtId="0" fontId="211" fillId="0" borderId="66" applyAlignment="1" applyProtection="1" pivotButton="0" quotePrefix="0" xfId="30">
      <alignment horizontal="center" vertical="center"/>
      <protection locked="0" hidden="0"/>
    </xf>
    <xf numFmtId="0" fontId="211" fillId="51" borderId="66" applyAlignment="1" applyProtection="1" pivotButton="0" quotePrefix="0" xfId="30">
      <alignment horizontal="center" vertical="center"/>
      <protection locked="0" hidden="0"/>
    </xf>
    <xf numFmtId="0" fontId="205" fillId="0" borderId="55" applyAlignment="1" applyProtection="1" pivotButton="0" quotePrefix="0" xfId="30">
      <alignment vertical="center"/>
      <protection locked="0" hidden="0"/>
    </xf>
    <xf numFmtId="1" fontId="205" fillId="51" borderId="66" applyAlignment="1" applyProtection="1" pivotButton="0" quotePrefix="0" xfId="30">
      <alignment vertical="center"/>
      <protection locked="0" hidden="0"/>
    </xf>
    <xf numFmtId="0" fontId="211" fillId="63" borderId="55" applyAlignment="1" applyProtection="1" pivotButton="0" quotePrefix="0" xfId="33">
      <alignment horizontal="center"/>
      <protection locked="0" hidden="0"/>
    </xf>
    <xf numFmtId="3" fontId="211" fillId="64" borderId="66" applyAlignment="1" applyProtection="1" pivotButton="0" quotePrefix="0" xfId="30">
      <alignment horizontal="right" vertical="center"/>
      <protection locked="0" hidden="0"/>
    </xf>
    <xf numFmtId="3" fontId="211" fillId="64" borderId="66" applyAlignment="1" applyProtection="1" pivotButton="0" quotePrefix="0" xfId="30">
      <alignment vertical="center"/>
      <protection locked="0" hidden="0"/>
    </xf>
    <xf numFmtId="175" fontId="211" fillId="64" borderId="66" applyAlignment="1" applyProtection="1" pivotButton="0" quotePrefix="0" xfId="30">
      <alignment vertical="center"/>
      <protection locked="0" hidden="0"/>
    </xf>
    <xf numFmtId="0" fontId="220" fillId="56" borderId="55" applyAlignment="1" applyProtection="1" pivotButton="0" quotePrefix="0" xfId="33">
      <alignment horizontal="left"/>
      <protection locked="0" hidden="0"/>
    </xf>
    <xf numFmtId="3" fontId="220" fillId="56" borderId="66" applyAlignment="1" applyProtection="1" pivotButton="0" quotePrefix="0" xfId="30">
      <alignment horizontal="right" vertical="center"/>
      <protection locked="0" hidden="0"/>
    </xf>
    <xf numFmtId="0" fontId="220" fillId="66" borderId="55" applyAlignment="1" applyProtection="1" pivotButton="0" quotePrefix="0" xfId="30">
      <alignment vertical="center"/>
      <protection locked="0" hidden="0"/>
    </xf>
    <xf numFmtId="3" fontId="220" fillId="66" borderId="65" applyAlignment="1" applyProtection="1" pivotButton="0" quotePrefix="0" xfId="30">
      <alignment horizontal="right" vertical="center"/>
      <protection locked="0" hidden="0"/>
    </xf>
    <xf numFmtId="4" fontId="68" fillId="0" borderId="0" applyAlignment="1" applyProtection="1" pivotButton="0" quotePrefix="0" xfId="30">
      <alignment vertical="center"/>
      <protection locked="0" hidden="0"/>
    </xf>
    <xf numFmtId="3" fontId="72" fillId="0" borderId="0" applyAlignment="1" applyProtection="1" pivotButton="0" quotePrefix="0" xfId="30">
      <alignment vertical="center"/>
      <protection locked="0" hidden="0"/>
    </xf>
    <xf numFmtId="4" fontId="72" fillId="0" borderId="0" applyAlignment="1" applyProtection="1" pivotButton="0" quotePrefix="0" xfId="30">
      <alignment vertical="center"/>
      <protection locked="0" hidden="0"/>
    </xf>
    <xf numFmtId="1" fontId="111" fillId="9" borderId="65" applyProtection="1" pivotButton="0" quotePrefix="0" xfId="34">
      <protection locked="0" hidden="0"/>
    </xf>
    <xf numFmtId="1" fontId="205" fillId="9" borderId="66" applyProtection="1" pivotButton="0" quotePrefix="0" xfId="30">
      <protection locked="0" hidden="0"/>
    </xf>
    <xf numFmtId="4" fontId="57" fillId="9" borderId="15" applyAlignment="1" pivotButton="0" quotePrefix="0" xfId="0">
      <alignment horizontal="center" vertical="center"/>
    </xf>
    <xf numFmtId="0" fontId="26" fillId="0" borderId="0" pivotButton="0" quotePrefix="0" xfId="0"/>
    <xf numFmtId="49" fontId="26" fillId="0" borderId="0" pivotButton="0" quotePrefix="0" xfId="0"/>
    <xf numFmtId="1" fontId="26" fillId="0" borderId="55" applyAlignment="1" pivotButton="0" quotePrefix="0" xfId="0">
      <alignment horizontal="left" vertical="center"/>
    </xf>
    <xf numFmtId="0" fontId="25" fillId="0" borderId="0" pivotButton="0" quotePrefix="0" xfId="14"/>
    <xf numFmtId="0" fontId="28" fillId="67" borderId="0" pivotButton="0" quotePrefix="0" xfId="1"/>
    <xf numFmtId="167" fontId="44" fillId="9" borderId="2" applyAlignment="1" pivotButton="0" quotePrefix="0" xfId="18">
      <alignment horizontal="right" vertical="center" wrapText="1" indent="1"/>
    </xf>
    <xf numFmtId="1" fontId="86" fillId="9" borderId="65" applyProtection="1" pivotButton="0" quotePrefix="0" xfId="27">
      <protection locked="0" hidden="0"/>
    </xf>
    <xf numFmtId="1" fontId="101" fillId="9" borderId="65" applyProtection="1" pivotButton="0" quotePrefix="0" xfId="27">
      <protection locked="0" hidden="0"/>
    </xf>
    <xf numFmtId="0" fontId="111" fillId="9" borderId="65" applyProtection="1" pivotButton="0" quotePrefix="0" xfId="34">
      <protection locked="0" hidden="0"/>
    </xf>
    <xf numFmtId="0" fontId="205" fillId="9" borderId="55" applyProtection="1" pivotButton="0" quotePrefix="0" xfId="30">
      <protection locked="0" hidden="0"/>
    </xf>
    <xf numFmtId="0" fontId="0" fillId="68" borderId="0" pivotButton="0" quotePrefix="0" xfId="0"/>
    <xf numFmtId="3" fontId="86" fillId="9" borderId="65" applyProtection="1" pivotButton="0" quotePrefix="0" xfId="20">
      <protection locked="0" hidden="0"/>
    </xf>
    <xf numFmtId="1" fontId="84" fillId="9" borderId="65" applyProtection="1" pivotButton="0" quotePrefix="0" xfId="34">
      <protection locked="0" hidden="0"/>
    </xf>
    <xf numFmtId="3" fontId="101" fillId="9" borderId="65" applyAlignment="1" applyProtection="1" pivotButton="0" quotePrefix="0" xfId="30">
      <alignment vertical="center"/>
      <protection locked="0" hidden="0"/>
    </xf>
    <xf numFmtId="1" fontId="211" fillId="9" borderId="66" applyProtection="1" pivotButton="0" quotePrefix="0" xfId="30">
      <protection locked="0" hidden="0"/>
    </xf>
    <xf numFmtId="0" fontId="13" fillId="3" borderId="0" applyAlignment="1" pivotButton="0" quotePrefix="0" xfId="1">
      <alignment horizontal="left"/>
    </xf>
    <xf numFmtId="0" fontId="9" fillId="2" borderId="0" pivotButton="0" quotePrefix="0" xfId="1"/>
    <xf numFmtId="0" fontId="6" fillId="2" borderId="0" pivotButton="0" quotePrefix="0" xfId="1"/>
    <xf numFmtId="0" fontId="10" fillId="2" borderId="0" pivotButton="0" quotePrefix="0" xfId="1"/>
    <xf numFmtId="0" fontId="19" fillId="2" borderId="0" pivotButton="0" quotePrefix="0" xfId="1"/>
    <xf numFmtId="0" fontId="233" fillId="2" borderId="0" pivotButton="0" quotePrefix="0" xfId="1"/>
    <xf numFmtId="0" fontId="64" fillId="2" borderId="0" pivotButton="0" quotePrefix="0" xfId="1"/>
    <xf numFmtId="0" fontId="64" fillId="2" borderId="0" pivotButton="0" quotePrefix="1" xfId="1"/>
    <xf numFmtId="0" fontId="7" fillId="2" borderId="0" pivotButton="0" quotePrefix="0" xfId="1"/>
    <xf numFmtId="0" fontId="234" fillId="0" borderId="0" applyAlignment="1" pivotButton="0" quotePrefix="0" xfId="1">
      <alignment horizontal="center"/>
    </xf>
    <xf numFmtId="0" fontId="235" fillId="0" borderId="0" pivotButton="0" quotePrefix="0" xfId="1"/>
    <xf numFmtId="0" fontId="64" fillId="0" borderId="0" pivotButton="0" quotePrefix="0" xfId="1"/>
    <xf numFmtId="0" fontId="17" fillId="4" borderId="0" applyAlignment="1" pivotButton="0" quotePrefix="0" xfId="1">
      <alignment horizontal="left"/>
    </xf>
    <xf numFmtId="0" fontId="13" fillId="4" borderId="0" applyAlignment="1" pivotButton="0" quotePrefix="0" xfId="1">
      <alignment horizontal="left"/>
    </xf>
    <xf numFmtId="0" fontId="11" fillId="2" borderId="0" pivotButton="0" quotePrefix="0" xfId="1"/>
    <xf numFmtId="0" fontId="236" fillId="2" borderId="0" applyAlignment="1" pivotButton="0" quotePrefix="0" xfId="1">
      <alignment horizontal="left" wrapText="1"/>
    </xf>
    <xf numFmtId="0" fontId="237" fillId="2" borderId="0" applyAlignment="1" pivotButton="0" quotePrefix="0" xfId="1">
      <alignment horizontal="left"/>
    </xf>
    <xf numFmtId="0" fontId="25" fillId="2" borderId="0" applyAlignment="1" pivotButton="0" quotePrefix="0" xfId="14">
      <alignment horizontal="left"/>
    </xf>
    <xf numFmtId="0" fontId="6" fillId="2" borderId="0" applyAlignment="1" pivotButton="0" quotePrefix="0" xfId="1">
      <alignment horizontal="left"/>
    </xf>
    <xf numFmtId="0" fontId="238" fillId="2" borderId="0" pivotButton="0" quotePrefix="0" xfId="1"/>
    <xf numFmtId="0" fontId="25" fillId="2" borderId="0" pivotButton="0" quotePrefix="0" xfId="14"/>
    <xf numFmtId="0" fontId="4" fillId="2" borderId="0" pivotButton="0" quotePrefix="0" xfId="1"/>
    <xf numFmtId="0" fontId="26" fillId="2" borderId="0" pivotButton="0" quotePrefix="0" xfId="1"/>
    <xf numFmtId="0" fontId="5" fillId="2" borderId="0" pivotButton="0" quotePrefix="0" xfId="1"/>
    <xf numFmtId="0" fontId="239" fillId="2" borderId="0" pivotButton="0" quotePrefix="0" xfId="1"/>
    <xf numFmtId="0" fontId="240" fillId="2" borderId="0" pivotButton="0" quotePrefix="0" xfId="1"/>
    <xf numFmtId="0" fontId="241" fillId="2" borderId="0" pivotButton="0" quotePrefix="0" xfId="1"/>
    <xf numFmtId="0" fontId="15" fillId="2" borderId="0" pivotButton="0" quotePrefix="0" xfId="1"/>
    <xf numFmtId="0" fontId="242" fillId="2" borderId="0" pivotButton="0" quotePrefix="0" xfId="1"/>
    <xf numFmtId="0" fontId="243" fillId="0" borderId="0" pivotButton="0" quotePrefix="0" xfId="1"/>
    <xf numFmtId="0" fontId="6" fillId="2" borderId="29" pivotButton="0" quotePrefix="0" xfId="1"/>
    <xf numFmtId="0" fontId="6" fillId="0" borderId="29" pivotButton="0" quotePrefix="0" xfId="1"/>
    <xf numFmtId="0" fontId="167" fillId="2" borderId="0" pivotButton="0" quotePrefix="0" xfId="1"/>
    <xf numFmtId="0" fontId="6" fillId="2" borderId="0" pivotButton="0" quotePrefix="1" xfId="1"/>
    <xf numFmtId="0" fontId="244" fillId="2" borderId="0" pivotButton="0" quotePrefix="0" xfId="1"/>
    <xf numFmtId="0" fontId="245" fillId="2" borderId="0" pivotButton="0" quotePrefix="0" xfId="1"/>
    <xf numFmtId="0" fontId="9" fillId="2" borderId="0" pivotButton="0" quotePrefix="1" xfId="1"/>
    <xf numFmtId="0" fontId="16" fillId="2" borderId="0" applyAlignment="1" pivotButton="0" quotePrefix="0" xfId="1">
      <alignment horizontal="left" vertical="top"/>
    </xf>
    <xf numFmtId="0" fontId="246" fillId="2" borderId="0" pivotButton="0" quotePrefix="0" xfId="1"/>
    <xf numFmtId="0" fontId="246" fillId="3" borderId="0" pivotButton="0" quotePrefix="0" xfId="1"/>
    <xf numFmtId="0" fontId="9" fillId="3" borderId="0" pivotButton="0" quotePrefix="0" xfId="1"/>
    <xf numFmtId="0" fontId="246" fillId="3" borderId="0" pivotButton="0" quotePrefix="1" xfId="1"/>
    <xf numFmtId="0" fontId="64" fillId="3" borderId="0" pivotButton="0" quotePrefix="0" xfId="1"/>
    <xf numFmtId="0" fontId="246" fillId="0" borderId="0" pivotButton="0" quotePrefix="1" xfId="1"/>
    <xf numFmtId="0" fontId="9" fillId="3" borderId="0" pivotButton="0" quotePrefix="1" xfId="1"/>
    <xf numFmtId="0" fontId="9" fillId="0" borderId="0" pivotButton="0" quotePrefix="0" xfId="1"/>
    <xf numFmtId="0" fontId="0" fillId="71" borderId="0" applyAlignment="1" pivotButton="0" quotePrefix="0" xfId="0">
      <alignment horizontal="center" vertical="center"/>
    </xf>
    <xf numFmtId="0" fontId="6" fillId="71" borderId="0" applyAlignment="1" pivotButton="0" quotePrefix="0" xfId="0">
      <alignment horizontal="center" vertical="center"/>
    </xf>
    <xf numFmtId="49" fontId="0" fillId="71" borderId="0" applyAlignment="1" pivotButton="0" quotePrefix="0" xfId="0">
      <alignment horizontal="center" vertical="center"/>
    </xf>
    <xf numFmtId="0" fontId="6" fillId="71" borderId="0" applyAlignment="1" pivotButton="0" quotePrefix="0" xfId="0">
      <alignment horizontal="left" vertical="center"/>
    </xf>
    <xf numFmtId="0" fontId="6" fillId="71" borderId="0" pivotButton="0" quotePrefix="0" xfId="0"/>
    <xf numFmtId="0" fontId="0" fillId="71" borderId="0" pivotButton="0" quotePrefix="0" xfId="0"/>
    <xf numFmtId="0" fontId="0" fillId="71" borderId="0" applyAlignment="1" pivotButton="0" quotePrefix="0" xfId="0">
      <alignment horizontal="left" vertical="center"/>
    </xf>
    <xf numFmtId="49" fontId="6" fillId="71" borderId="0" applyAlignment="1" pivotButton="0" quotePrefix="0" xfId="0">
      <alignment horizontal="center" vertical="center"/>
    </xf>
    <xf numFmtId="49" fontId="6" fillId="71" borderId="0" applyAlignment="1" pivotButton="0" quotePrefix="0" xfId="0">
      <alignment horizontal="left" vertical="center"/>
    </xf>
    <xf numFmtId="0" fontId="0" fillId="49" borderId="0" applyAlignment="1" pivotButton="0" quotePrefix="0" xfId="0">
      <alignment horizontal="center" vertical="center"/>
    </xf>
    <xf numFmtId="0" fontId="6" fillId="49" borderId="0" applyAlignment="1" pivotButton="0" quotePrefix="0" xfId="0">
      <alignment horizontal="center" vertical="center"/>
    </xf>
    <xf numFmtId="49" fontId="6" fillId="49" borderId="0" applyAlignment="1" pivotButton="0" quotePrefix="0" xfId="0">
      <alignment horizontal="center" vertical="center"/>
    </xf>
    <xf numFmtId="0" fontId="6" fillId="49" borderId="0" applyAlignment="1" pivotButton="0" quotePrefix="0" xfId="0">
      <alignment horizontal="left" vertical="center"/>
    </xf>
    <xf numFmtId="0" fontId="0" fillId="49" borderId="0" applyAlignment="1" pivotButton="0" quotePrefix="0" xfId="0">
      <alignment horizontal="left" vertical="center"/>
    </xf>
    <xf numFmtId="0" fontId="0" fillId="49" borderId="0" pivotButton="0" quotePrefix="0" xfId="0"/>
    <xf numFmtId="0" fontId="6" fillId="49" borderId="0" pivotButton="0" quotePrefix="0" xfId="0"/>
    <xf numFmtId="0" fontId="0" fillId="72" borderId="0" applyAlignment="1" pivotButton="0" quotePrefix="0" xfId="0">
      <alignment horizontal="center" vertical="center"/>
    </xf>
    <xf numFmtId="0" fontId="6" fillId="72" borderId="0" applyAlignment="1" pivotButton="0" quotePrefix="0" xfId="0">
      <alignment horizontal="center" vertical="center"/>
    </xf>
    <xf numFmtId="49" fontId="0" fillId="72" borderId="0" applyAlignment="1" pivotButton="0" quotePrefix="0" xfId="0">
      <alignment horizontal="center" vertical="center"/>
    </xf>
    <xf numFmtId="0" fontId="6" fillId="72" borderId="0" applyAlignment="1" pivotButton="0" quotePrefix="0" xfId="0">
      <alignment horizontal="left" vertical="center"/>
    </xf>
    <xf numFmtId="0" fontId="6" fillId="72" borderId="0" pivotButton="0" quotePrefix="0" xfId="0"/>
    <xf numFmtId="0" fontId="0" fillId="72" borderId="0" pivotButton="0" quotePrefix="0" xfId="0"/>
    <xf numFmtId="0" fontId="0" fillId="72" borderId="0" applyAlignment="1" pivotButton="0" quotePrefix="0" xfId="0">
      <alignment horizontal="left" vertical="center"/>
    </xf>
    <xf numFmtId="49" fontId="6" fillId="72" borderId="0" applyAlignment="1" pivotButton="0" quotePrefix="0" xfId="0">
      <alignment horizontal="center" vertical="center"/>
    </xf>
    <xf numFmtId="49" fontId="6" fillId="72" borderId="0" applyAlignment="1" pivotButton="0" quotePrefix="0" xfId="0">
      <alignment horizontal="left" vertical="center"/>
    </xf>
    <xf numFmtId="0" fontId="0" fillId="34" borderId="0" applyAlignment="1" pivotButton="0" quotePrefix="0" xfId="0">
      <alignment horizontal="center" vertical="center"/>
    </xf>
    <xf numFmtId="0" fontId="6" fillId="34" borderId="0" applyAlignment="1" pivotButton="0" quotePrefix="0" xfId="0">
      <alignment horizontal="center" vertical="center"/>
    </xf>
    <xf numFmtId="49" fontId="0" fillId="34" borderId="0" pivotButton="0" quotePrefix="0" xfId="0"/>
    <xf numFmtId="49" fontId="0" fillId="34" borderId="0" applyAlignment="1" pivotButton="0" quotePrefix="0" xfId="0">
      <alignment horizontal="center" vertical="center"/>
    </xf>
    <xf numFmtId="0" fontId="6" fillId="34" borderId="0" applyAlignment="1" pivotButton="0" quotePrefix="0" xfId="0">
      <alignment horizontal="left" vertical="center"/>
    </xf>
    <xf numFmtId="0" fontId="0" fillId="34" borderId="0" applyAlignment="1" pivotButton="0" quotePrefix="0" xfId="0">
      <alignment horizontal="left" vertical="center"/>
    </xf>
    <xf numFmtId="49" fontId="6" fillId="34" borderId="0" applyAlignment="1" pivotButton="0" quotePrefix="0" xfId="0">
      <alignment horizontal="center" vertical="center"/>
    </xf>
    <xf numFmtId="0" fontId="6" fillId="34" borderId="0" pivotButton="0" quotePrefix="0" xfId="0"/>
    <xf numFmtId="0" fontId="6" fillId="34" borderId="0" applyAlignment="1" pivotButton="0" quotePrefix="0" xfId="0">
      <alignment horizontal="center" vertical="center" wrapText="1"/>
    </xf>
    <xf numFmtId="49" fontId="6" fillId="34" borderId="0" applyAlignment="1" pivotButton="0" quotePrefix="0" xfId="0">
      <alignment horizontal="left" vertical="center"/>
    </xf>
    <xf numFmtId="0" fontId="6" fillId="34" borderId="0" applyAlignment="1" pivotButton="0" quotePrefix="1" xfId="0">
      <alignment horizontal="left" vertical="center"/>
    </xf>
    <xf numFmtId="49" fontId="0" fillId="49" borderId="0" pivotButton="0" quotePrefix="0" xfId="0"/>
    <xf numFmtId="49" fontId="0" fillId="49" borderId="0" applyAlignment="1" pivotButton="0" quotePrefix="0" xfId="0">
      <alignment horizontal="center" vertical="center"/>
    </xf>
    <xf numFmtId="0" fontId="0" fillId="73" borderId="0" applyAlignment="1" pivotButton="0" quotePrefix="0" xfId="0">
      <alignment horizontal="center" vertical="center"/>
    </xf>
    <xf numFmtId="0" fontId="6" fillId="73" borderId="0" applyAlignment="1" pivotButton="0" quotePrefix="0" xfId="0">
      <alignment horizontal="center" vertical="center"/>
    </xf>
    <xf numFmtId="49" fontId="0" fillId="73" borderId="0" pivotButton="0" quotePrefix="0" xfId="0"/>
    <xf numFmtId="49" fontId="0" fillId="73" borderId="0" applyAlignment="1" pivotButton="0" quotePrefix="0" xfId="0">
      <alignment horizontal="center" vertical="center"/>
    </xf>
    <xf numFmtId="0" fontId="6" fillId="73" borderId="0" applyAlignment="1" pivotButton="0" quotePrefix="0" xfId="0">
      <alignment horizontal="left" vertical="center"/>
    </xf>
    <xf numFmtId="0" fontId="0" fillId="73" borderId="0" applyAlignment="1" pivotButton="0" quotePrefix="0" xfId="0">
      <alignment horizontal="left" vertical="center"/>
    </xf>
    <xf numFmtId="0" fontId="0" fillId="73" borderId="0" pivotButton="0" quotePrefix="0" xfId="0"/>
    <xf numFmtId="49" fontId="6" fillId="73" borderId="0" applyAlignment="1" pivotButton="0" quotePrefix="0" xfId="0">
      <alignment horizontal="center" vertical="center"/>
    </xf>
    <xf numFmtId="49" fontId="6" fillId="73" borderId="0" applyAlignment="1" pivotButton="0" quotePrefix="0" xfId="0">
      <alignment horizontal="left" vertical="center"/>
    </xf>
    <xf numFmtId="0" fontId="0" fillId="74" borderId="0" applyAlignment="1" pivotButton="0" quotePrefix="0" xfId="0">
      <alignment horizontal="center" vertical="center"/>
    </xf>
    <xf numFmtId="0" fontId="6" fillId="74" borderId="0" applyAlignment="1" pivotButton="0" quotePrefix="0" xfId="0">
      <alignment horizontal="center" vertical="center"/>
    </xf>
    <xf numFmtId="49" fontId="0" fillId="74" borderId="0" pivotButton="0" quotePrefix="0" xfId="0"/>
    <xf numFmtId="49" fontId="0" fillId="74" borderId="0" applyAlignment="1" pivotButton="0" quotePrefix="0" xfId="0">
      <alignment horizontal="center" vertical="center"/>
    </xf>
    <xf numFmtId="0" fontId="6" fillId="74" borderId="0" applyAlignment="1" pivotButton="0" quotePrefix="0" xfId="0">
      <alignment horizontal="left" vertical="center"/>
    </xf>
    <xf numFmtId="0" fontId="0" fillId="74" borderId="0" applyAlignment="1" pivotButton="0" quotePrefix="0" xfId="0">
      <alignment horizontal="left" vertical="center"/>
    </xf>
    <xf numFmtId="0" fontId="0" fillId="74" borderId="0" pivotButton="0" quotePrefix="0" xfId="0"/>
    <xf numFmtId="49" fontId="6" fillId="74" borderId="0" applyAlignment="1" pivotButton="0" quotePrefix="0" xfId="0">
      <alignment horizontal="center" vertical="center"/>
    </xf>
    <xf numFmtId="49" fontId="6" fillId="74" borderId="0" applyAlignment="1" pivotButton="0" quotePrefix="0" xfId="0">
      <alignment horizontal="left" vertical="center"/>
    </xf>
    <xf numFmtId="0" fontId="0" fillId="75" borderId="0" applyAlignment="1" pivotButton="0" quotePrefix="0" xfId="0">
      <alignment horizontal="center" vertical="center"/>
    </xf>
    <xf numFmtId="0" fontId="6" fillId="75" borderId="0" applyAlignment="1" pivotButton="0" quotePrefix="0" xfId="0">
      <alignment horizontal="center" vertical="center"/>
    </xf>
    <xf numFmtId="49" fontId="0" fillId="75" borderId="0" pivotButton="0" quotePrefix="0" xfId="0"/>
    <xf numFmtId="0" fontId="0" fillId="75" borderId="0" pivotButton="0" quotePrefix="0" xfId="0"/>
    <xf numFmtId="49" fontId="6" fillId="75" borderId="0" applyAlignment="1" pivotButton="0" quotePrefix="0" xfId="0">
      <alignment horizontal="center" vertical="center"/>
    </xf>
    <xf numFmtId="49" fontId="0" fillId="75" borderId="0" applyAlignment="1" pivotButton="0" quotePrefix="0" xfId="0">
      <alignment horizontal="center" vertical="center"/>
    </xf>
    <xf numFmtId="0" fontId="6" fillId="75" borderId="0" applyAlignment="1" pivotButton="0" quotePrefix="0" xfId="0">
      <alignment horizontal="left" vertical="center"/>
    </xf>
    <xf numFmtId="0" fontId="0" fillId="75" borderId="0" applyAlignment="1" pivotButton="0" quotePrefix="0" xfId="0">
      <alignment horizontal="left" vertical="center"/>
    </xf>
    <xf numFmtId="0" fontId="0" fillId="76" borderId="0" applyAlignment="1" pivotButton="0" quotePrefix="0" xfId="0">
      <alignment horizontal="center" vertical="center"/>
    </xf>
    <xf numFmtId="49" fontId="0" fillId="76" borderId="0" pivotButton="0" quotePrefix="0" xfId="0"/>
    <xf numFmtId="0" fontId="0" fillId="76" borderId="0" pivotButton="0" quotePrefix="0" xfId="0"/>
    <xf numFmtId="49" fontId="0" fillId="76" borderId="0" applyAlignment="1" pivotButton="0" quotePrefix="0" xfId="0">
      <alignment horizontal="center" vertical="center"/>
    </xf>
    <xf numFmtId="49" fontId="6" fillId="76" borderId="0" applyAlignment="1" pivotButton="0" quotePrefix="0" xfId="0">
      <alignment horizontal="center" vertical="center"/>
    </xf>
    <xf numFmtId="0" fontId="6" fillId="76" borderId="0" applyAlignment="1" pivotButton="0" quotePrefix="0" xfId="0">
      <alignment horizontal="left" vertical="center"/>
    </xf>
    <xf numFmtId="0" fontId="6" fillId="76" borderId="0" applyAlignment="1" pivotButton="0" quotePrefix="0" xfId="0">
      <alignment horizontal="center" vertical="center"/>
    </xf>
    <xf numFmtId="0" fontId="0" fillId="76" borderId="0" applyAlignment="1" pivotButton="0" quotePrefix="0" xfId="0">
      <alignment horizontal="left" vertical="center"/>
    </xf>
    <xf numFmtId="0" fontId="6" fillId="76" borderId="0" applyAlignment="1" pivotButton="0" quotePrefix="0" xfId="0">
      <alignment horizontal="center"/>
    </xf>
    <xf numFmtId="0" fontId="6" fillId="76" borderId="0" pivotButton="0" quotePrefix="0" xfId="0"/>
    <xf numFmtId="0" fontId="6" fillId="75" borderId="0" pivotButton="0" quotePrefix="0" xfId="0"/>
    <xf numFmtId="0" fontId="6" fillId="0" borderId="0" applyAlignment="1" pivotButton="0" quotePrefix="0" xfId="0">
      <alignment horizontal="left"/>
    </xf>
    <xf numFmtId="0" fontId="0" fillId="71" borderId="0" applyAlignment="1" pivotButton="0" quotePrefix="0" xfId="0">
      <alignment horizontal="center"/>
    </xf>
    <xf numFmtId="0" fontId="26" fillId="71" borderId="55" pivotButton="0" quotePrefix="0" xfId="0"/>
    <xf numFmtId="0" fontId="0" fillId="72" borderId="0" applyAlignment="1" pivotButton="0" quotePrefix="0" xfId="0">
      <alignment horizontal="center"/>
    </xf>
    <xf numFmtId="0" fontId="26" fillId="72" borderId="55" pivotButton="0" quotePrefix="0" xfId="0"/>
    <xf numFmtId="0" fontId="0" fillId="34" borderId="0" applyAlignment="1" pivotButton="0" quotePrefix="0" xfId="0">
      <alignment horizontal="center"/>
    </xf>
    <xf numFmtId="0" fontId="26" fillId="34" borderId="55" pivotButton="0" quotePrefix="0" xfId="0"/>
    <xf numFmtId="0" fontId="26" fillId="34" borderId="55" applyAlignment="1" pivotButton="0" quotePrefix="0" xfId="0">
      <alignment horizontal="left"/>
    </xf>
    <xf numFmtId="0" fontId="0" fillId="75" borderId="0" applyAlignment="1" pivotButton="0" quotePrefix="0" xfId="0">
      <alignment horizontal="center"/>
    </xf>
    <xf numFmtId="0" fontId="26" fillId="75" borderId="55" pivotButton="0" quotePrefix="0" xfId="0"/>
    <xf numFmtId="0" fontId="26" fillId="76" borderId="55" pivotButton="0" quotePrefix="0" xfId="0"/>
    <xf numFmtId="0" fontId="0" fillId="76" borderId="0" applyAlignment="1" pivotButton="0" quotePrefix="0" xfId="0">
      <alignment horizontal="center"/>
    </xf>
    <xf numFmtId="0" fontId="26" fillId="28" borderId="10" applyAlignment="1" pivotButton="0" quotePrefix="0" xfId="0">
      <alignment horizontal="center"/>
    </xf>
    <xf numFmtId="0" fontId="26" fillId="28" borderId="55" applyAlignment="1" pivotButton="0" quotePrefix="0" xfId="0">
      <alignment horizontal="left"/>
    </xf>
    <xf numFmtId="0" fontId="26" fillId="28" borderId="55" applyAlignment="1" pivotButton="0" quotePrefix="0" xfId="0">
      <alignment horizontal="center"/>
    </xf>
    <xf numFmtId="0" fontId="26" fillId="28" borderId="55" pivotButton="0" quotePrefix="0" xfId="0"/>
    <xf numFmtId="49" fontId="26" fillId="28" borderId="10" pivotButton="0" quotePrefix="0" xfId="0"/>
    <xf numFmtId="0" fontId="0" fillId="28" borderId="55" applyAlignment="1" pivotButton="0" quotePrefix="0" xfId="0">
      <alignment vertical="center"/>
    </xf>
    <xf numFmtId="0" fontId="0" fillId="28" borderId="0" pivotButton="0" quotePrefix="0" xfId="0"/>
    <xf numFmtId="0" fontId="6" fillId="28" borderId="55" applyAlignment="1" pivotButton="0" quotePrefix="0" xfId="0">
      <alignment vertical="center"/>
    </xf>
    <xf numFmtId="0" fontId="6" fillId="28" borderId="57" applyAlignment="1" pivotButton="0" quotePrefix="0" xfId="0">
      <alignment horizontal="center"/>
    </xf>
    <xf numFmtId="0" fontId="6" fillId="28" borderId="58" applyAlignment="1" pivotButton="0" quotePrefix="0" xfId="0">
      <alignment horizontal="left"/>
    </xf>
    <xf numFmtId="0" fontId="6" fillId="28" borderId="58" applyAlignment="1" pivotButton="0" quotePrefix="0" xfId="0">
      <alignment horizontal="center"/>
    </xf>
    <xf numFmtId="49" fontId="6" fillId="28" borderId="57" pivotButton="0" quotePrefix="0" xfId="0"/>
    <xf numFmtId="49" fontId="6" fillId="28" borderId="10" pivotButton="0" quotePrefix="0" xfId="0"/>
    <xf numFmtId="0" fontId="6" fillId="28" borderId="55" pivotButton="0" quotePrefix="0" xfId="0"/>
    <xf numFmtId="0" fontId="6" fillId="28" borderId="10" applyAlignment="1" pivotButton="0" quotePrefix="0" xfId="0">
      <alignment horizontal="center"/>
    </xf>
    <xf numFmtId="0" fontId="6" fillId="28" borderId="0" applyAlignment="1" pivotButton="0" quotePrefix="0" xfId="0">
      <alignment horizontal="left"/>
    </xf>
    <xf numFmtId="0" fontId="6" fillId="28" borderId="55" applyAlignment="1" pivotButton="0" quotePrefix="0" xfId="0">
      <alignment horizontal="center"/>
    </xf>
    <xf numFmtId="0" fontId="0" fillId="28" borderId="59" applyAlignment="1" pivotButton="0" quotePrefix="0" xfId="0">
      <alignment horizontal="center" vertical="center"/>
    </xf>
    <xf numFmtId="49" fontId="26" fillId="28" borderId="55" pivotButton="0" quotePrefix="0" xfId="0"/>
    <xf numFmtId="0" fontId="0" fillId="28" borderId="55" pivotButton="0" quotePrefix="0" xfId="0"/>
    <xf numFmtId="0" fontId="0" fillId="28" borderId="60" pivotButton="0" quotePrefix="0" xfId="0"/>
    <xf numFmtId="0" fontId="6" fillId="49" borderId="0" applyAlignment="1" pivotButton="0" quotePrefix="0" xfId="0">
      <alignment horizontal="left"/>
    </xf>
    <xf numFmtId="0" fontId="6" fillId="49" borderId="55" applyAlignment="1" pivotButton="0" quotePrefix="0" xfId="0">
      <alignment horizontal="center"/>
    </xf>
    <xf numFmtId="0" fontId="26" fillId="49" borderId="0" pivotButton="0" quotePrefix="0" xfId="0"/>
    <xf numFmtId="49" fontId="26" fillId="49" borderId="0" pivotButton="0" quotePrefix="0" xfId="0"/>
    <xf numFmtId="0" fontId="26" fillId="49" borderId="55" pivotButton="0" quotePrefix="0" xfId="0"/>
    <xf numFmtId="0" fontId="6" fillId="49" borderId="0" applyAlignment="1" pivotButton="0" quotePrefix="0" xfId="0">
      <alignment vertical="center"/>
    </xf>
    <xf numFmtId="49" fontId="6" fillId="49" borderId="57" pivotButton="0" quotePrefix="0" xfId="0"/>
    <xf numFmtId="49" fontId="26" fillId="44" borderId="0" pivotButton="0" quotePrefix="0" xfId="0"/>
    <xf numFmtId="0" fontId="0" fillId="44" borderId="0" pivotButton="0" quotePrefix="0" xfId="0"/>
    <xf numFmtId="0" fontId="26" fillId="44" borderId="55" pivotButton="0" quotePrefix="0" xfId="0"/>
    <xf numFmtId="0" fontId="26" fillId="44" borderId="0" pivotButton="0" quotePrefix="0" xfId="0"/>
    <xf numFmtId="0" fontId="26" fillId="0" borderId="0" applyAlignment="1" pivotButton="0" quotePrefix="0" xfId="0">
      <alignment horizontal="left"/>
    </xf>
    <xf numFmtId="0" fontId="11" fillId="0" borderId="0" applyAlignment="1" pivotButton="0" quotePrefix="0" xfId="0">
      <alignment horizontal="center" vertical="center"/>
    </xf>
    <xf numFmtId="0" fontId="21" fillId="7" borderId="1" applyAlignment="1" pivotButton="0" quotePrefix="0" xfId="0">
      <alignment horizontal="center" vertical="center" textRotation="90"/>
    </xf>
    <xf numFmtId="0" fontId="6" fillId="0" borderId="0" applyAlignment="1" pivotButton="0" quotePrefix="0" xfId="0">
      <alignment horizontal="center" wrapText="1"/>
    </xf>
    <xf numFmtId="0" fontId="6" fillId="0" borderId="0" applyAlignment="1" pivotButton="0" quotePrefix="0" xfId="0">
      <alignment horizontal="left" vertical="center" wrapText="1"/>
    </xf>
    <xf numFmtId="0" fontId="0" fillId="0" borderId="0" applyAlignment="1" pivotButton="0" quotePrefix="0" xfId="0">
      <alignment horizontal="left" vertical="center" wrapText="1"/>
    </xf>
    <xf numFmtId="0" fontId="0" fillId="0" borderId="0" applyAlignment="1" pivotButton="0" quotePrefix="0" xfId="0">
      <alignment horizontal="center" vertical="center" wrapText="1"/>
    </xf>
    <xf numFmtId="49" fontId="6" fillId="0" borderId="0" applyAlignment="1" pivotButton="0" quotePrefix="0" xfId="0">
      <alignment horizontal="left" vertical="center"/>
    </xf>
    <xf numFmtId="0" fontId="0" fillId="78" borderId="0" applyAlignment="1" pivotButton="0" quotePrefix="0" xfId="0">
      <alignment horizontal="center" vertical="center"/>
    </xf>
    <xf numFmtId="0" fontId="6" fillId="28" borderId="0" applyAlignment="1" pivotButton="0" quotePrefix="0" xfId="0">
      <alignment horizontal="center"/>
    </xf>
    <xf numFmtId="0" fontId="6" fillId="0" borderId="133" applyAlignment="1" pivotButton="0" quotePrefix="0" xfId="0">
      <alignment horizontal="left" vertical="center"/>
    </xf>
    <xf numFmtId="0" fontId="0" fillId="0" borderId="98" applyAlignment="1" pivotButton="0" quotePrefix="0" xfId="0">
      <alignment horizontal="left" vertical="center" wrapText="1"/>
    </xf>
    <xf numFmtId="0" fontId="247" fillId="23" borderId="134" applyAlignment="1" pivotButton="0" quotePrefix="0" xfId="0">
      <alignment horizontal="center" vertical="center" wrapText="1" shrinkToFit="1"/>
    </xf>
    <xf numFmtId="0" fontId="0" fillId="0" borderId="98" pivotButton="0" quotePrefix="0" xfId="0"/>
    <xf numFmtId="0" fontId="22" fillId="36" borderId="134" applyAlignment="1" pivotButton="0" quotePrefix="0" xfId="0">
      <alignment horizontal="center" vertical="center" wrapText="1"/>
    </xf>
    <xf numFmtId="0" fontId="247" fillId="23" borderId="135" applyAlignment="1" pivotButton="0" quotePrefix="0" xfId="0">
      <alignment horizontal="center" vertical="center" wrapText="1" shrinkToFit="1"/>
    </xf>
    <xf numFmtId="0" fontId="247" fillId="23" borderId="138" applyAlignment="1" pivotButton="0" quotePrefix="0" xfId="0">
      <alignment horizontal="center" vertical="center" wrapText="1" shrinkToFit="1"/>
    </xf>
    <xf numFmtId="0" fontId="22" fillId="36" borderId="138" applyAlignment="1" pivotButton="0" quotePrefix="0" xfId="0">
      <alignment horizontal="center" vertical="center" wrapText="1"/>
    </xf>
    <xf numFmtId="0" fontId="22" fillId="35" borderId="138" applyAlignment="1" pivotButton="0" quotePrefix="0" xfId="0">
      <alignment horizontal="center" vertical="center"/>
    </xf>
    <xf numFmtId="0" fontId="22" fillId="35" borderId="138" applyAlignment="1" pivotButton="0" quotePrefix="0" xfId="0">
      <alignment horizontal="center" vertical="center" wrapText="1"/>
    </xf>
    <xf numFmtId="0" fontId="247" fillId="23" borderId="136" applyAlignment="1" pivotButton="0" quotePrefix="0" xfId="0">
      <alignment horizontal="center" vertical="center" wrapText="1" shrinkToFit="1"/>
    </xf>
    <xf numFmtId="0" fontId="247" fillId="77" borderId="135" applyAlignment="1" pivotButton="0" quotePrefix="0" xfId="0">
      <alignment horizontal="center" vertical="center" wrapText="1" shrinkToFit="1"/>
    </xf>
    <xf numFmtId="0" fontId="247" fillId="77" borderId="134" applyAlignment="1" pivotButton="0" quotePrefix="0" xfId="0">
      <alignment horizontal="center" vertical="center" wrapText="1" shrinkToFit="1"/>
    </xf>
    <xf numFmtId="0" fontId="247" fillId="77" borderId="137" applyAlignment="1" pivotButton="0" quotePrefix="0" xfId="0">
      <alignment horizontal="center" vertical="center" wrapText="1" shrinkToFit="1"/>
    </xf>
    <xf numFmtId="0" fontId="6" fillId="49" borderId="1" applyAlignment="1" pivotButton="0" quotePrefix="0" xfId="0">
      <alignment horizontal="center" vertical="center"/>
    </xf>
    <xf numFmtId="0" fontId="0" fillId="44" borderId="0" applyAlignment="1" pivotButton="0" quotePrefix="0" xfId="0">
      <alignment horizontal="center" vertical="center"/>
    </xf>
    <xf numFmtId="0" fontId="6" fillId="49" borderId="139" applyAlignment="1" pivotButton="0" quotePrefix="0" xfId="0">
      <alignment horizontal="left"/>
    </xf>
    <xf numFmtId="0" fontId="6" fillId="49" borderId="1" applyAlignment="1" pivotButton="0" quotePrefix="0" xfId="0">
      <alignment horizontal="left"/>
    </xf>
    <xf numFmtId="0" fontId="5" fillId="0" borderId="1" applyAlignment="1" pivotButton="0" quotePrefix="0" xfId="0">
      <alignment horizontal="center" vertical="center"/>
    </xf>
    <xf numFmtId="0" fontId="247" fillId="69" borderId="132" applyAlignment="1" pivotButton="0" quotePrefix="0" xfId="0">
      <alignment horizontal="center" vertical="center" wrapText="1" shrinkToFit="1"/>
    </xf>
    <xf numFmtId="0" fontId="247" fillId="69" borderId="130" applyAlignment="1" pivotButton="0" quotePrefix="0" xfId="0">
      <alignment horizontal="center" vertical="center" wrapText="1" shrinkToFit="1"/>
    </xf>
    <xf numFmtId="0" fontId="247" fillId="70" borderId="131" applyAlignment="1" pivotButton="0" quotePrefix="0" xfId="0">
      <alignment horizontal="center" vertical="center" wrapText="1" shrinkToFit="1"/>
    </xf>
    <xf numFmtId="0" fontId="6" fillId="0" borderId="10" applyAlignment="1" pivotButton="0" quotePrefix="0" xfId="0">
      <alignment horizontal="left"/>
    </xf>
    <xf numFmtId="0" fontId="26" fillId="0" borderId="0" applyAlignment="1" pivotButton="0" quotePrefix="0" xfId="0">
      <alignment horizontal="center"/>
    </xf>
    <xf numFmtId="0" fontId="233" fillId="2" borderId="0" pivotButton="0" quotePrefix="0" xfId="0"/>
    <xf numFmtId="14" fontId="64" fillId="2" borderId="0" applyAlignment="1" pivotButton="0" quotePrefix="0" xfId="0">
      <alignment horizontal="left"/>
    </xf>
    <xf numFmtId="0" fontId="235" fillId="0" borderId="0" pivotButton="0" quotePrefix="0" xfId="0"/>
    <xf numFmtId="0" fontId="236" fillId="2" borderId="0" pivotButton="0" quotePrefix="0" xfId="1"/>
    <xf numFmtId="0" fontId="236" fillId="2" borderId="0" applyAlignment="1" pivotButton="0" quotePrefix="0" xfId="1">
      <alignment wrapText="1"/>
    </xf>
    <xf numFmtId="0" fontId="26" fillId="71" borderId="0" pivotButton="0" quotePrefix="0" xfId="0"/>
    <xf numFmtId="0" fontId="26" fillId="72" borderId="0" pivotButton="0" quotePrefix="0" xfId="0"/>
    <xf numFmtId="0" fontId="26" fillId="34" borderId="0" pivotButton="0" quotePrefix="0" xfId="0"/>
    <xf numFmtId="0" fontId="26" fillId="75" borderId="0" pivotButton="0" quotePrefix="0" xfId="0"/>
    <xf numFmtId="0" fontId="26" fillId="76" borderId="0" pivotButton="0" quotePrefix="0" xfId="0"/>
    <xf numFmtId="0" fontId="6" fillId="44" borderId="0" applyAlignment="1" pivotButton="0" quotePrefix="0" xfId="0">
      <alignment horizontal="left" vertical="center"/>
    </xf>
    <xf numFmtId="0" fontId="6" fillId="44" borderId="0" applyAlignment="1" pivotButton="0" quotePrefix="0" xfId="0">
      <alignment horizontal="center" vertical="center"/>
    </xf>
    <xf numFmtId="0" fontId="247" fillId="77" borderId="131" applyAlignment="1" pivotButton="0" quotePrefix="0" xfId="0">
      <alignment horizontal="center" vertical="center" wrapText="1" shrinkToFit="1"/>
    </xf>
    <xf numFmtId="0" fontId="0" fillId="0" borderId="98" applyAlignment="1" pivotButton="0" quotePrefix="0" xfId="0">
      <alignment horizontal="center"/>
    </xf>
    <xf numFmtId="0" fontId="0" fillId="79" borderId="0" pivotButton="0" quotePrefix="0" xfId="0"/>
    <xf numFmtId="0" fontId="0" fillId="30" borderId="0" pivotButton="0" quotePrefix="0" xfId="0"/>
    <xf numFmtId="0" fontId="6" fillId="30" borderId="0" applyAlignment="1" pivotButton="0" quotePrefix="0" xfId="0">
      <alignment horizontal="center" vertical="center"/>
    </xf>
    <xf numFmtId="0" fontId="0" fillId="30" borderId="0" applyAlignment="1" pivotButton="0" quotePrefix="0" xfId="0">
      <alignment horizontal="center" vertical="center"/>
    </xf>
    <xf numFmtId="0" fontId="0" fillId="30" borderId="0" applyAlignment="1" pivotButton="0" quotePrefix="0" xfId="0">
      <alignment horizontal="center"/>
    </xf>
    <xf numFmtId="0" fontId="21" fillId="7" borderId="0" applyAlignment="1" pivotButton="0" quotePrefix="0" xfId="0">
      <alignment horizontal="center" vertical="top"/>
    </xf>
    <xf numFmtId="0" fontId="6" fillId="30" borderId="1" applyAlignment="1" pivotButton="0" quotePrefix="0" xfId="0">
      <alignment horizontal="center" vertical="center"/>
    </xf>
    <xf numFmtId="0" fontId="6" fillId="30" borderId="4" applyAlignment="1" pivotButton="0" quotePrefix="0" xfId="0">
      <alignment horizontal="center" vertical="center"/>
    </xf>
    <xf numFmtId="0" fontId="0" fillId="3" borderId="0" applyAlignment="1" pivotButton="0" quotePrefix="0" xfId="0">
      <alignment horizontal="center" vertical="center"/>
    </xf>
    <xf numFmtId="0" fontId="6" fillId="30" borderId="0" applyAlignment="1" pivotButton="0" quotePrefix="0" xfId="0">
      <alignment horizontal="right" vertical="center"/>
    </xf>
    <xf numFmtId="0" fontId="6" fillId="0" borderId="0" applyAlignment="1" pivotButton="0" quotePrefix="0" xfId="0">
      <alignment horizontal="center" vertical="center" wrapText="1"/>
    </xf>
    <xf numFmtId="0" fontId="6" fillId="0" borderId="0" applyAlignment="1" pivotButton="0" quotePrefix="0" xfId="0">
      <alignment horizontal="center" wrapText="1"/>
    </xf>
    <xf numFmtId="0" fontId="247" fillId="23" borderId="138" applyAlignment="1" pivotButton="0" quotePrefix="0" xfId="0">
      <alignment horizontal="center" vertical="center" wrapText="1" shrinkToFit="1"/>
    </xf>
    <xf numFmtId="0" fontId="6" fillId="0" borderId="0" applyAlignment="1" pivotButton="0" quotePrefix="0" xfId="0">
      <alignment horizontal="left" vertical="center" wrapText="1"/>
    </xf>
    <xf numFmtId="0" fontId="0" fillId="0" borderId="0" applyAlignment="1" pivotButton="0" quotePrefix="0" xfId="0">
      <alignment horizontal="left" vertical="center" wrapText="1"/>
    </xf>
    <xf numFmtId="0" fontId="6" fillId="0" borderId="98"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13" applyAlignment="1" pivotButton="0" quotePrefix="0" xfId="0">
      <alignment horizontal="center" vertical="center" wrapText="1"/>
    </xf>
    <xf numFmtId="0" fontId="0" fillId="0" borderId="98" applyAlignment="1" pivotButton="0" quotePrefix="0" xfId="0">
      <alignment horizontal="left" vertical="center" wrapText="1"/>
    </xf>
    <xf numFmtId="0" fontId="6" fillId="0" borderId="98" applyAlignment="1" pivotButton="0" quotePrefix="0" xfId="0">
      <alignment horizontal="left" vertical="center" wrapText="1"/>
    </xf>
    <xf numFmtId="0" fontId="6" fillId="0" borderId="0" applyAlignment="1" pivotButton="0" quotePrefix="0" xfId="0">
      <alignment horizontal="center" vertical="center"/>
    </xf>
    <xf numFmtId="0" fontId="0" fillId="30" borderId="0" applyAlignment="1" pivotButton="0" quotePrefix="0" xfId="0">
      <alignment horizontal="center" vertical="center" wrapText="1"/>
    </xf>
    <xf numFmtId="0" fontId="0" fillId="0" borderId="0" applyAlignment="1" pivotButton="0" quotePrefix="0" xfId="0">
      <alignment horizontal="center" vertical="center"/>
    </xf>
    <xf numFmtId="3" fontId="0" fillId="0" borderId="0" applyAlignment="1" pivotButton="0" quotePrefix="0" xfId="0">
      <alignment horizontal="center"/>
    </xf>
    <xf numFmtId="0" fontId="0" fillId="0" borderId="0" applyAlignment="1" pivotButton="0" quotePrefix="0" xfId="0">
      <alignment horizontal="center"/>
    </xf>
    <xf numFmtId="0" fontId="6" fillId="0" borderId="0" applyAlignment="1" pivotButton="0" quotePrefix="0" xfId="0">
      <alignment horizontal="center"/>
    </xf>
    <xf numFmtId="0" fontId="41" fillId="26" borderId="0" applyAlignment="1" pivotButton="0" quotePrefix="0" xfId="16">
      <alignment horizontal="left" wrapText="1"/>
    </xf>
    <xf numFmtId="0" fontId="36" fillId="26" borderId="0" applyAlignment="1" pivotButton="0" quotePrefix="0" xfId="16">
      <alignment horizontal="left"/>
    </xf>
    <xf numFmtId="0" fontId="37" fillId="26" borderId="0" applyAlignment="1" pivotButton="0" quotePrefix="0" xfId="16">
      <alignment horizontal="left" wrapText="1"/>
    </xf>
    <xf numFmtId="0" fontId="38" fillId="26" borderId="0" applyAlignment="1" pivotButton="0" quotePrefix="0" xfId="16">
      <alignment horizontal="left" vertical="top" wrapText="1"/>
    </xf>
    <xf numFmtId="0" fontId="39" fillId="26" borderId="0" applyAlignment="1" pivotButton="0" quotePrefix="0" xfId="16">
      <alignment horizontal="left" vertical="top" wrapText="1"/>
    </xf>
    <xf numFmtId="0" fontId="59" fillId="3" borderId="0" applyAlignment="1" pivotButton="0" quotePrefix="0" xfId="0">
      <alignment horizontal="left" vertical="center" wrapText="1"/>
    </xf>
    <xf numFmtId="0" fontId="51" fillId="27" borderId="14" applyAlignment="1" pivotButton="0" quotePrefix="0" xfId="0">
      <alignment horizontal="center" vertical="center"/>
    </xf>
    <xf numFmtId="0" fontId="58" fillId="3" borderId="17" applyAlignment="1" pivotButton="0" quotePrefix="0" xfId="0">
      <alignment horizontal="left" vertical="center" wrapText="1"/>
    </xf>
    <xf numFmtId="0" fontId="59" fillId="3" borderId="17" applyAlignment="1" pivotButton="0" quotePrefix="0" xfId="0">
      <alignment horizontal="left" vertical="center" wrapText="1"/>
    </xf>
    <xf numFmtId="0" fontId="59" fillId="3" borderId="18" applyAlignment="1" pivotButton="0" quotePrefix="0" xfId="0">
      <alignment horizontal="left" vertical="center" wrapText="1"/>
    </xf>
    <xf numFmtId="0" fontId="59" fillId="3" borderId="19" applyAlignment="1" pivotButton="0" quotePrefix="0" xfId="0">
      <alignment horizontal="left" vertical="center" wrapText="1"/>
    </xf>
    <xf numFmtId="0" fontId="59" fillId="3" borderId="20" applyAlignment="1" pivotButton="0" quotePrefix="0" xfId="0">
      <alignment horizontal="left" vertical="center" wrapText="1"/>
    </xf>
    <xf numFmtId="0" fontId="51" fillId="27" borderId="21" applyAlignment="1" pivotButton="0" quotePrefix="0" xfId="0">
      <alignment horizontal="center" vertical="center" wrapText="1"/>
    </xf>
    <xf numFmtId="0" fontId="51" fillId="27" borderId="22" applyAlignment="1" pivotButton="0" quotePrefix="0" xfId="0">
      <alignment horizontal="center" vertical="center" wrapText="1"/>
    </xf>
    <xf numFmtId="0" fontId="51" fillId="27" borderId="15" applyAlignment="1" pivotButton="0" quotePrefix="0" xfId="0">
      <alignment horizontal="center" vertical="center"/>
    </xf>
    <xf numFmtId="0" fontId="51" fillId="27" borderId="23" applyAlignment="1" pivotButton="0" quotePrefix="0" xfId="0">
      <alignment horizontal="center" vertical="center" wrapText="1"/>
    </xf>
    <xf numFmtId="0" fontId="51" fillId="27" borderId="24" applyAlignment="1" pivotButton="0" quotePrefix="0" xfId="0">
      <alignment horizontal="center" vertical="center" wrapText="1"/>
    </xf>
    <xf numFmtId="0" fontId="59" fillId="3" borderId="28" applyAlignment="1" pivotButton="0" quotePrefix="0" xfId="0">
      <alignment horizontal="left" vertical="center" wrapText="1"/>
    </xf>
    <xf numFmtId="0" fontId="59" fillId="3" borderId="29" applyAlignment="1" pivotButton="0" quotePrefix="0" xfId="0">
      <alignment horizontal="left" vertical="center" wrapText="1"/>
    </xf>
    <xf numFmtId="0" fontId="59" fillId="3" borderId="30" applyAlignment="1" pivotButton="0" quotePrefix="0" xfId="0">
      <alignment horizontal="left" vertical="center" wrapText="1"/>
    </xf>
    <xf numFmtId="0" fontId="59" fillId="3" borderId="31" applyAlignment="1" pivotButton="0" quotePrefix="0" xfId="0">
      <alignment horizontal="left" vertical="center" wrapText="1"/>
    </xf>
    <xf numFmtId="0" fontId="59" fillId="3" borderId="32" applyAlignment="1" pivotButton="0" quotePrefix="0" xfId="0">
      <alignment horizontal="left" vertical="center" wrapText="1"/>
    </xf>
    <xf numFmtId="0" fontId="59" fillId="3" borderId="33" applyAlignment="1" pivotButton="0" quotePrefix="0" xfId="0">
      <alignment horizontal="left" vertical="center" wrapText="1"/>
    </xf>
    <xf numFmtId="0" fontId="59" fillId="3" borderId="28" applyAlignment="1" pivotButton="0" quotePrefix="0" xfId="0">
      <alignment vertical="center" wrapText="1"/>
    </xf>
    <xf numFmtId="0" fontId="59" fillId="3" borderId="29" applyAlignment="1" pivotButton="0" quotePrefix="0" xfId="0">
      <alignment vertical="center" wrapText="1"/>
    </xf>
    <xf numFmtId="0" fontId="59" fillId="3" borderId="30" applyAlignment="1" pivotButton="0" quotePrefix="0" xfId="0">
      <alignment vertical="center" wrapText="1"/>
    </xf>
    <xf numFmtId="0" fontId="58" fillId="3" borderId="31" applyAlignment="1" pivotButton="0" quotePrefix="0" xfId="0">
      <alignment vertical="center" wrapText="1"/>
    </xf>
    <xf numFmtId="0" fontId="58" fillId="3" borderId="32" applyAlignment="1" pivotButton="0" quotePrefix="0" xfId="0">
      <alignment vertical="center" wrapText="1"/>
    </xf>
    <xf numFmtId="0" fontId="58" fillId="3" borderId="33" applyAlignment="1" pivotButton="0" quotePrefix="0" xfId="0">
      <alignment vertical="center" wrapText="1"/>
    </xf>
    <xf numFmtId="0" fontId="59" fillId="3" borderId="34" applyAlignment="1" pivotButton="0" quotePrefix="0" xfId="0">
      <alignment horizontal="left" vertical="center" wrapText="1"/>
    </xf>
    <xf numFmtId="0" fontId="59" fillId="3" borderId="35" applyAlignment="1" pivotButton="0" quotePrefix="0" xfId="0">
      <alignment horizontal="left" vertical="center" wrapText="1"/>
    </xf>
    <xf numFmtId="0" fontId="59" fillId="3" borderId="36" applyAlignment="1" pivotButton="0" quotePrefix="0" xfId="0">
      <alignment horizontal="left" vertical="center" wrapText="1"/>
    </xf>
    <xf numFmtId="0" fontId="51" fillId="27" borderId="16" applyAlignment="1" pivotButton="0" quotePrefix="0" xfId="0">
      <alignment horizontal="center" vertical="center"/>
    </xf>
    <xf numFmtId="0" fontId="51" fillId="27" borderId="37" applyAlignment="1" pivotButton="0" quotePrefix="0" xfId="0">
      <alignment horizontal="center" vertical="center"/>
    </xf>
    <xf numFmtId="0" fontId="51" fillId="27" borderId="38" applyAlignment="1" pivotButton="0" quotePrefix="0" xfId="0">
      <alignment horizontal="center" vertical="center"/>
    </xf>
    <xf numFmtId="0" fontId="60" fillId="3" borderId="0" applyAlignment="1" pivotButton="0" quotePrefix="0" xfId="0">
      <alignment horizontal="left" vertical="center" wrapText="1"/>
    </xf>
    <xf numFmtId="0" fontId="51" fillId="27" borderId="44" applyAlignment="1" pivotButton="0" quotePrefix="0" xfId="0">
      <alignment horizontal="center" vertical="center" wrapText="1"/>
    </xf>
    <xf numFmtId="0" fontId="51" fillId="27" borderId="45" applyAlignment="1" pivotButton="0" quotePrefix="0" xfId="0">
      <alignment horizontal="center" vertical="center"/>
    </xf>
    <xf numFmtId="0" fontId="55" fillId="3" borderId="41" applyAlignment="1" pivotButton="0" quotePrefix="0" xfId="0">
      <alignment horizontal="left" vertical="center" wrapText="1"/>
    </xf>
    <xf numFmtId="0" fontId="55" fillId="3" borderId="42" applyAlignment="1" pivotButton="0" quotePrefix="0" xfId="0">
      <alignment horizontal="left" vertical="center" wrapText="1"/>
    </xf>
    <xf numFmtId="0" fontId="55" fillId="3" borderId="43" applyAlignment="1" pivotButton="0" quotePrefix="0" xfId="0">
      <alignment horizontal="left" vertical="center" wrapText="1"/>
    </xf>
    <xf numFmtId="0" fontId="50" fillId="0" borderId="0" applyAlignment="1" pivotButton="0" quotePrefix="0" xfId="18">
      <alignment vertical="center" wrapText="1"/>
    </xf>
    <xf numFmtId="0" fontId="44" fillId="0" borderId="0" pivotButton="0" quotePrefix="0" xfId="18"/>
    <xf numFmtId="0" fontId="45" fillId="0" borderId="0" applyAlignment="1" pivotButton="0" quotePrefix="0" xfId="18">
      <alignment horizontal="left" vertical="center" wrapText="1"/>
    </xf>
    <xf numFmtId="0" fontId="46" fillId="29" borderId="0" applyAlignment="1" pivotButton="0" quotePrefix="0" xfId="18">
      <alignment horizontal="center" vertical="center" wrapText="1"/>
    </xf>
    <xf numFmtId="0" fontId="47" fillId="0" borderId="12" applyAlignment="1" pivotButton="0" quotePrefix="0" xfId="18">
      <alignment horizontal="right" vertical="center" wrapText="1"/>
    </xf>
    <xf numFmtId="0" fontId="49" fillId="0" borderId="13" applyAlignment="1" pivotButton="0" quotePrefix="0" xfId="18">
      <alignment vertical="center" wrapText="1"/>
    </xf>
    <xf numFmtId="0" fontId="66" fillId="26" borderId="0" applyAlignment="1" pivotButton="0" quotePrefix="0" xfId="16">
      <alignment horizontal="left" vertical="top" wrapText="1"/>
    </xf>
    <xf numFmtId="0" fontId="67" fillId="26" borderId="0" applyAlignment="1" pivotButton="0" quotePrefix="0" xfId="16">
      <alignment horizontal="left" vertical="top" wrapText="1"/>
    </xf>
    <xf numFmtId="0" fontId="6" fillId="32" borderId="0" applyAlignment="1" pivotButton="0" quotePrefix="0" xfId="0">
      <alignment horizontal="center" vertical="center"/>
    </xf>
    <xf numFmtId="0" fontId="6" fillId="32" borderId="49" applyAlignment="1" pivotButton="0" quotePrefix="0" xfId="0">
      <alignment horizontal="center" vertical="center"/>
    </xf>
    <xf numFmtId="0" fontId="72" fillId="3" borderId="17" applyAlignment="1" pivotButton="0" quotePrefix="0" xfId="0">
      <alignment horizontal="left" vertical="center" wrapText="1"/>
    </xf>
    <xf numFmtId="0" fontId="51" fillId="27" borderId="15" applyAlignment="1" pivotButton="0" quotePrefix="0" xfId="0">
      <alignment horizontal="center" vertical="center" wrapText="1"/>
    </xf>
    <xf numFmtId="0" fontId="69" fillId="3" borderId="40" applyAlignment="1" pivotButton="0" quotePrefix="0" xfId="0">
      <alignment horizontal="left" vertical="center" wrapText="1"/>
    </xf>
    <xf numFmtId="0" fontId="58" fillId="3" borderId="39" applyAlignment="1" pivotButton="0" quotePrefix="0" xfId="0">
      <alignment horizontal="left" vertical="center" wrapText="1"/>
    </xf>
    <xf numFmtId="0" fontId="69" fillId="3" borderId="40" applyAlignment="1" pivotButton="0" quotePrefix="0" xfId="0">
      <alignment horizontal="left" vertical="top" wrapText="1"/>
    </xf>
    <xf numFmtId="0" fontId="11" fillId="0" borderId="0" applyAlignment="1" pivotButton="0" quotePrefix="0" xfId="0">
      <alignment horizontal="center"/>
    </xf>
    <xf numFmtId="0" fontId="164" fillId="27" borderId="44" applyAlignment="1" pivotButton="0" quotePrefix="0" xfId="0">
      <alignment horizontal="center" vertical="center" wrapText="1"/>
    </xf>
    <xf numFmtId="0" fontId="164" fillId="27" borderId="114" applyAlignment="1" pivotButton="0" quotePrefix="0" xfId="0">
      <alignment horizontal="center" vertical="center" wrapText="1"/>
    </xf>
    <xf numFmtId="0" fontId="164" fillId="27" borderId="115" applyAlignment="1" pivotButton="0" quotePrefix="0" xfId="0">
      <alignment horizontal="center" vertical="center" wrapText="1"/>
    </xf>
    <xf numFmtId="0" fontId="51" fillId="27" borderId="1" applyAlignment="1" pivotButton="0" quotePrefix="0" xfId="0">
      <alignment horizontal="center" vertical="center" wrapText="1"/>
    </xf>
    <xf numFmtId="0" fontId="51" fillId="27" borderId="31" applyAlignment="1" pivotButton="0" quotePrefix="0" xfId="0">
      <alignment horizontal="center" vertical="center" wrapText="1"/>
    </xf>
    <xf numFmtId="0" fontId="51" fillId="27" borderId="32" applyAlignment="1" pivotButton="0" quotePrefix="0" xfId="0">
      <alignment horizontal="center" vertical="center" wrapText="1"/>
    </xf>
    <xf numFmtId="0" fontId="51" fillId="27" borderId="116" applyAlignment="1" pivotButton="0" quotePrefix="0" xfId="0">
      <alignment horizontal="center" vertical="center" wrapText="1"/>
    </xf>
    <xf numFmtId="0" fontId="69" fillId="0" borderId="41" applyAlignment="1" pivotButton="0" quotePrefix="0" xfId="0">
      <alignment horizontal="left" vertical="center" wrapText="1"/>
    </xf>
    <xf numFmtId="0" fontId="69" fillId="0" borderId="42" applyAlignment="1" pivotButton="0" quotePrefix="0" xfId="0">
      <alignment horizontal="left" vertical="center" wrapText="1"/>
    </xf>
    <xf numFmtId="0" fontId="69" fillId="0" borderId="43" applyAlignment="1" pivotButton="0" quotePrefix="0" xfId="0">
      <alignment horizontal="left" vertical="center" wrapText="1"/>
    </xf>
    <xf numFmtId="0" fontId="51" fillId="27" borderId="34" applyAlignment="1" pivotButton="0" quotePrefix="0" xfId="0">
      <alignment horizontal="center" vertical="center" wrapText="1"/>
    </xf>
    <xf numFmtId="0" fontId="51" fillId="27" borderId="35" applyAlignment="1" pivotButton="0" quotePrefix="0" xfId="0">
      <alignment horizontal="center" vertical="center" wrapText="1"/>
    </xf>
    <xf numFmtId="0" fontId="51" fillId="27" borderId="36" applyAlignment="1" pivotButton="0" quotePrefix="0" xfId="0">
      <alignment horizontal="center" vertical="center" wrapText="1"/>
    </xf>
    <xf numFmtId="0" fontId="51" fillId="27" borderId="1" applyAlignment="1" pivotButton="0" quotePrefix="0" xfId="0">
      <alignment horizontal="center" vertical="center"/>
    </xf>
    <xf numFmtId="0" fontId="55" fillId="0" borderId="41" applyAlignment="1" pivotButton="0" quotePrefix="0" xfId="0">
      <alignment horizontal="left" vertical="center" wrapText="1"/>
    </xf>
    <xf numFmtId="0" fontId="35" fillId="26" borderId="0" applyAlignment="1" pivotButton="0" quotePrefix="0" xfId="16">
      <alignment horizontal="left" wrapText="1"/>
    </xf>
    <xf numFmtId="0" fontId="168" fillId="26" borderId="0" applyAlignment="1" pivotButton="0" quotePrefix="0" xfId="16">
      <alignment horizontal="left" wrapText="1"/>
    </xf>
    <xf numFmtId="0" fontId="66" fillId="26" borderId="0" applyAlignment="1" pivotButton="0" quotePrefix="0" xfId="16">
      <alignment horizontal="left" wrapText="1"/>
    </xf>
    <xf numFmtId="0" fontId="69" fillId="3" borderId="39" applyAlignment="1" pivotButton="0" quotePrefix="0" xfId="0">
      <alignment horizontal="left" vertical="center" wrapText="1"/>
    </xf>
    <xf numFmtId="0" fontId="51" fillId="27" borderId="45" applyAlignment="1" pivotButton="0" quotePrefix="0" xfId="0">
      <alignment horizontal="center" vertical="center" wrapText="1"/>
    </xf>
    <xf numFmtId="0" fontId="175" fillId="3" borderId="39" applyAlignment="1" pivotButton="0" quotePrefix="0" xfId="0">
      <alignment horizontal="left" vertical="center" wrapText="1"/>
    </xf>
    <xf numFmtId="0" fontId="82" fillId="3" borderId="61" applyAlignment="1" pivotButton="0" quotePrefix="0" xfId="20">
      <alignment horizontal="center" vertical="center"/>
    </xf>
    <xf numFmtId="0" fontId="82" fillId="3" borderId="67" applyAlignment="1" pivotButton="0" quotePrefix="0" xfId="20">
      <alignment horizontal="center" vertical="center"/>
    </xf>
    <xf numFmtId="0" fontId="82" fillId="3" borderId="62" applyAlignment="1" pivotButton="0" quotePrefix="0" xfId="20">
      <alignment horizontal="center" vertical="center"/>
    </xf>
    <xf numFmtId="0" fontId="90" fillId="0" borderId="0" applyAlignment="1" applyProtection="1" pivotButton="0" quotePrefix="0" xfId="20">
      <alignment horizontal="left" wrapText="1"/>
      <protection locked="0" hidden="0"/>
    </xf>
    <xf numFmtId="0" fontId="82" fillId="0" borderId="29" applyAlignment="1" pivotButton="0" quotePrefix="0" xfId="20">
      <alignment horizontal="center" vertical="center"/>
    </xf>
    <xf numFmtId="0" fontId="82" fillId="0" borderId="30" applyAlignment="1" pivotButton="0" quotePrefix="0" xfId="20">
      <alignment horizontal="center" vertical="center"/>
    </xf>
    <xf numFmtId="0" fontId="82" fillId="0" borderId="32" applyAlignment="1" pivotButton="0" quotePrefix="0" xfId="20">
      <alignment horizontal="center" vertical="center" wrapText="1"/>
    </xf>
    <xf numFmtId="0" fontId="158" fillId="0" borderId="29" applyAlignment="1" pivotButton="0" quotePrefix="0" xfId="20">
      <alignment horizontal="center" vertical="center"/>
    </xf>
    <xf numFmtId="0" fontId="249" fillId="80" borderId="162" applyAlignment="1" pivotButton="0" quotePrefix="0" xfId="0">
      <alignment horizontal="general" vertical="top" wrapText="1" shrinkToFit="1"/>
    </xf>
    <xf numFmtId="0" fontId="0" fillId="0" borderId="163" applyAlignment="1" pivotButton="0" quotePrefix="0" xfId="0">
      <alignment horizontal="center" vertical="center"/>
    </xf>
    <xf numFmtId="0" fontId="249" fillId="81" borderId="162" applyAlignment="1" pivotButton="0" quotePrefix="0" xfId="0">
      <alignment horizontal="general" vertical="top" wrapText="1" shrinkToFit="1"/>
    </xf>
    <xf numFmtId="0" fontId="0" fillId="82" borderId="165" applyAlignment="1" pivotButton="0" quotePrefix="0" xfId="0">
      <alignment horizontal="center" vertical="center"/>
    </xf>
    <xf numFmtId="0" fontId="0" fillId="83" borderId="164" applyAlignment="1" pivotButton="0" quotePrefix="0" xfId="0">
      <alignment horizontal="center" vertical="center"/>
    </xf>
    <xf numFmtId="0" fontId="0" fillId="84" borderId="164" applyAlignment="1" pivotButton="0" quotePrefix="0" xfId="0">
      <alignment horizontal="center" vertical="center"/>
    </xf>
    <xf numFmtId="0" fontId="0" fillId="85" borderId="164" applyAlignment="1" pivotButton="0" quotePrefix="0" xfId="0">
      <alignment horizontal="center" vertical="center"/>
    </xf>
    <xf numFmtId="0" fontId="0" fillId="85" borderId="163" applyAlignment="1" pivotButton="0" quotePrefix="0" xfId="0">
      <alignment horizontal="center" vertical="center"/>
    </xf>
    <xf numFmtId="0" fontId="0" fillId="86" borderId="164" applyAlignment="1" pivotButton="0" quotePrefix="0" xfId="0">
      <alignment horizontal="center" vertical="center"/>
    </xf>
    <xf numFmtId="0" fontId="0" fillId="86" borderId="163" applyAlignment="1" pivotButton="0" quotePrefix="0" xfId="0">
      <alignment horizontal="center" vertical="center"/>
    </xf>
    <xf numFmtId="0" fontId="0" fillId="87" borderId="164" applyAlignment="1" pivotButton="0" quotePrefix="0" xfId="0">
      <alignment horizontal="center" vertical="center"/>
    </xf>
    <xf numFmtId="0" fontId="0" fillId="87" borderId="163" applyAlignment="1" pivotButton="0" quotePrefix="0" xfId="0">
      <alignment horizontal="center" vertical="center"/>
    </xf>
    <xf numFmtId="0" fontId="0" fillId="84" borderId="163" applyAlignment="1" pivotButton="0" quotePrefix="0" xfId="0">
      <alignment horizontal="center" vertical="center"/>
    </xf>
    <xf numFmtId="0" fontId="0" fillId="83" borderId="163" applyAlignment="1" pivotButton="0" quotePrefix="0" xfId="0">
      <alignment horizontal="center" vertical="center"/>
    </xf>
    <xf numFmtId="0" fontId="0" fillId="0" borderId="0" applyAlignment="1" pivotButton="0" quotePrefix="0" xfId="0">
      <alignment horizontal="left" vertical="bottom" textRotation="90"/>
    </xf>
    <xf numFmtId="0" fontId="250" fillId="82" borderId="162" applyAlignment="1" pivotButton="0" quotePrefix="0" xfId="0">
      <alignment horizontal="left" vertical="bottom" textRotation="90"/>
    </xf>
    <xf numFmtId="0" fontId="250" fillId="83" borderId="162" applyAlignment="1" pivotButton="0" quotePrefix="0" xfId="0">
      <alignment horizontal="left" vertical="bottom" textRotation="90"/>
    </xf>
    <xf numFmtId="0" fontId="250" fillId="84" borderId="162" applyAlignment="1" pivotButton="0" quotePrefix="0" xfId="0">
      <alignment horizontal="left" vertical="bottom" textRotation="90"/>
    </xf>
    <xf numFmtId="0" fontId="250" fillId="85" borderId="162" applyAlignment="1" pivotButton="0" quotePrefix="0" xfId="0">
      <alignment horizontal="left" vertical="bottom" textRotation="90"/>
    </xf>
    <xf numFmtId="0" fontId="250" fillId="86" borderId="162" applyAlignment="1" pivotButton="0" quotePrefix="0" xfId="0">
      <alignment horizontal="left" vertical="bottom" textRotation="90"/>
    </xf>
    <xf numFmtId="0" fontId="250" fillId="87" borderId="162" applyAlignment="1" pivotButton="0" quotePrefix="0" xfId="0">
      <alignment horizontal="left" vertical="bottom" textRotation="90"/>
    </xf>
    <xf numFmtId="0" fontId="250" fillId="82" borderId="162" applyAlignment="1" pivotButton="0" quotePrefix="0" xfId="0">
      <alignment horizontal="center" vertical="top"/>
    </xf>
    <xf numFmtId="0" fontId="250" fillId="83" borderId="162" applyAlignment="1" pivotButton="0" quotePrefix="0" xfId="0">
      <alignment horizontal="center" vertical="top"/>
    </xf>
    <xf numFmtId="0" fontId="250" fillId="84" borderId="162" applyAlignment="1" pivotButton="0" quotePrefix="0" xfId="0">
      <alignment horizontal="center" vertical="top"/>
    </xf>
    <xf numFmtId="0" fontId="250" fillId="85" borderId="162" applyAlignment="1" pivotButton="0" quotePrefix="0" xfId="0">
      <alignment horizontal="center" vertical="top"/>
    </xf>
    <xf numFmtId="0" fontId="250" fillId="86" borderId="162" applyAlignment="1" pivotButton="0" quotePrefix="0" xfId="0">
      <alignment horizontal="center" vertical="top"/>
    </xf>
    <xf numFmtId="0" fontId="250" fillId="87" borderId="162" applyAlignment="1" pivotButton="0" quotePrefix="0" xfId="0">
      <alignment horizontal="center" vertical="top"/>
    </xf>
    <xf numFmtId="0" fontId="248" fillId="0" borderId="162" applyAlignment="1" pivotButton="0" quotePrefix="0" xfId="0">
      <alignment horizontal="center" vertical="top"/>
    </xf>
    <xf numFmtId="0" fontId="249" fillId="88" borderId="0" pivotButton="0" quotePrefix="0" xfId="0"/>
    <xf numFmtId="0" fontId="0" fillId="0" borderId="165" applyAlignment="1" pivotButton="0" quotePrefix="0" xfId="0">
      <alignment horizontal="center" vertical="center"/>
    </xf>
    <xf numFmtId="0" fontId="249" fillId="89" borderId="162" applyAlignment="1" pivotButton="0" quotePrefix="0" xfId="0">
      <alignment horizontal="general" vertical="top" wrapText="1" shrinkToFit="1"/>
    </xf>
    <xf numFmtId="0" fontId="0" fillId="0" borderId="142" pivotButton="0" quotePrefix="0" xfId="0"/>
    <xf numFmtId="165" fontId="35" fillId="26" borderId="0" applyAlignment="1" pivotButton="0" quotePrefix="0" xfId="16">
      <alignment horizontal="right"/>
    </xf>
    <xf numFmtId="166" fontId="35" fillId="26" borderId="0" applyAlignment="1" pivotButton="0" quotePrefix="0" xfId="16">
      <alignment horizontal="right"/>
    </xf>
    <xf numFmtId="165" fontId="35" fillId="26" borderId="0" applyAlignment="1" pivotButton="0" quotePrefix="0" xfId="0">
      <alignment horizontal="right"/>
    </xf>
    <xf numFmtId="166" fontId="35" fillId="26" borderId="0" applyAlignment="1" pivotButton="0" quotePrefix="0" xfId="0">
      <alignment horizontal="right"/>
    </xf>
    <xf numFmtId="0" fontId="0" fillId="0" borderId="150" pivotButton="0" quotePrefix="0" xfId="0"/>
    <xf numFmtId="0" fontId="0" fillId="0" borderId="19" pivotButton="0" quotePrefix="0" xfId="0"/>
    <xf numFmtId="0" fontId="0" fillId="0" borderId="20" pivotButton="0" quotePrefix="0" xfId="0"/>
    <xf numFmtId="0" fontId="51" fillId="27" borderId="16" applyAlignment="1" pivotButton="0" quotePrefix="0" xfId="0">
      <alignment horizontal="center" vertical="center" wrapText="1"/>
    </xf>
    <xf numFmtId="0" fontId="0" fillId="0" borderId="22" pivotButton="0" quotePrefix="0" xfId="0"/>
    <xf numFmtId="0" fontId="51" fillId="27" borderId="144" applyAlignment="1" pivotButton="0" quotePrefix="0" xfId="0">
      <alignment horizontal="center" vertical="center"/>
    </xf>
    <xf numFmtId="0" fontId="0" fillId="0" borderId="37" pivotButton="0" quotePrefix="0" xfId="0"/>
    <xf numFmtId="0" fontId="0" fillId="0" borderId="23" pivotButton="0" quotePrefix="0" xfId="0"/>
    <xf numFmtId="0" fontId="0" fillId="0" borderId="24" pivotButton="0" quotePrefix="0" xfId="0"/>
    <xf numFmtId="0" fontId="0" fillId="0" borderId="25" pivotButton="0" quotePrefix="0" xfId="0"/>
    <xf numFmtId="0" fontId="0" fillId="0" borderId="38" pivotButton="0" quotePrefix="0" xfId="0"/>
    <xf numFmtId="0" fontId="59" fillId="3" borderId="143" applyAlignment="1" pivotButton="0" quotePrefix="0" xfId="0">
      <alignment vertical="center" wrapText="1"/>
    </xf>
    <xf numFmtId="0" fontId="0" fillId="0" borderId="29" pivotButton="0" quotePrefix="0" xfId="0"/>
    <xf numFmtId="0" fontId="0" fillId="0" borderId="30" pivotButton="0" quotePrefix="0" xfId="0"/>
    <xf numFmtId="0" fontId="59" fillId="3" borderId="148" applyAlignment="1" pivotButton="0" quotePrefix="0" xfId="0">
      <alignment horizontal="left" vertical="center" wrapText="1"/>
    </xf>
    <xf numFmtId="0" fontId="0" fillId="0" borderId="35" pivotButton="0" quotePrefix="0" xfId="0"/>
    <xf numFmtId="0" fontId="0" fillId="0" borderId="36" pivotButton="0" quotePrefix="0" xfId="0"/>
    <xf numFmtId="0" fontId="59" fillId="3" borderId="143" applyAlignment="1" pivotButton="0" quotePrefix="0" xfId="0">
      <alignment horizontal="left" vertical="center" wrapText="1"/>
    </xf>
    <xf numFmtId="0" fontId="58" fillId="3" borderId="26" applyAlignment="1" pivotButton="0" quotePrefix="0" xfId="0">
      <alignment vertical="center" wrapText="1"/>
    </xf>
    <xf numFmtId="0" fontId="0" fillId="0" borderId="32" pivotButton="0" quotePrefix="0" xfId="0"/>
    <xf numFmtId="0" fontId="0" fillId="0" borderId="33" pivotButton="0" quotePrefix="0" xfId="0"/>
    <xf numFmtId="0" fontId="59" fillId="3" borderId="26" applyAlignment="1" pivotButton="0" quotePrefix="0" xfId="0">
      <alignment horizontal="left" vertical="center" wrapText="1"/>
    </xf>
    <xf numFmtId="0" fontId="55" fillId="3" borderId="39" applyAlignment="1" pivotButton="0" quotePrefix="0" xfId="0">
      <alignment horizontal="left" vertical="center" wrapText="1"/>
    </xf>
    <xf numFmtId="0" fontId="0" fillId="0" borderId="42" pivotButton="0" quotePrefix="0" xfId="0"/>
    <xf numFmtId="0" fontId="0" fillId="0" borderId="43" pivotButton="0" quotePrefix="0" xfId="0"/>
    <xf numFmtId="0" fontId="0" fillId="0" borderId="45" pivotButton="0" quotePrefix="0" xfId="0"/>
    <xf numFmtId="0" fontId="0" fillId="0" borderId="12" pivotButton="0" quotePrefix="0" xfId="0"/>
    <xf numFmtId="167" fontId="48" fillId="0" borderId="2" applyAlignment="1" pivotButton="0" quotePrefix="0" xfId="18">
      <alignment horizontal="right" vertical="center" wrapText="1" indent="1"/>
    </xf>
    <xf numFmtId="167" fontId="44" fillId="9" borderId="2" applyAlignment="1" pivotButton="0" quotePrefix="0" xfId="18">
      <alignment horizontal="right" vertical="center" wrapText="1" indent="1"/>
    </xf>
    <xf numFmtId="167" fontId="44" fillId="0" borderId="2" applyAlignment="1" pivotButton="0" quotePrefix="0" xfId="18">
      <alignment horizontal="right" vertical="center" wrapText="1" indent="1"/>
    </xf>
    <xf numFmtId="167" fontId="48" fillId="0" borderId="2" applyAlignment="1" pivotButton="0" quotePrefix="0" xfId="0">
      <alignment horizontal="right" vertical="center" wrapText="1" indent="1"/>
    </xf>
    <xf numFmtId="168" fontId="48" fillId="0" borderId="2" applyAlignment="1" pivotButton="0" quotePrefix="0" xfId="0">
      <alignment horizontal="right" vertical="center" wrapText="1" indent="1"/>
    </xf>
    <xf numFmtId="167" fontId="0" fillId="0" borderId="2" applyAlignment="1" pivotButton="0" quotePrefix="0" xfId="0">
      <alignment horizontal="right" vertical="center" wrapText="1" indent="1"/>
    </xf>
    <xf numFmtId="168" fontId="0" fillId="0" borderId="2" applyAlignment="1" pivotButton="0" quotePrefix="0" xfId="0">
      <alignment horizontal="right" vertical="center" wrapText="1" indent="1"/>
    </xf>
    <xf numFmtId="0" fontId="0" fillId="0" borderId="13" pivotButton="0" quotePrefix="0" xfId="0"/>
    <xf numFmtId="0" fontId="0" fillId="0" borderId="49" pivotButton="0" quotePrefix="0" xfId="0"/>
    <xf numFmtId="0" fontId="0" fillId="0" borderId="154" pivotButton="0" quotePrefix="0" xfId="0"/>
    <xf numFmtId="0" fontId="0" fillId="0" borderId="155" pivotButton="0" quotePrefix="0" xfId="0"/>
    <xf numFmtId="0" fontId="164" fillId="27" borderId="160" applyAlignment="1" pivotButton="0" quotePrefix="0" xfId="0">
      <alignment horizontal="center" vertical="center" wrapText="1"/>
    </xf>
    <xf numFmtId="0" fontId="0" fillId="0" borderId="114" pivotButton="0" quotePrefix="0" xfId="0"/>
    <xf numFmtId="0" fontId="0" fillId="0" borderId="115" pivotButton="0" quotePrefix="0" xfId="0"/>
    <xf numFmtId="0" fontId="51" fillId="27" borderId="159" applyAlignment="1" pivotButton="0" quotePrefix="0" xfId="0">
      <alignment horizontal="center" vertical="center" wrapText="1"/>
    </xf>
    <xf numFmtId="0" fontId="0" fillId="0" borderId="116" pivotButton="0" quotePrefix="0" xfId="0"/>
    <xf numFmtId="0" fontId="51" fillId="27" borderId="148" applyAlignment="1" pivotButton="0" quotePrefix="0" xfId="0">
      <alignment horizontal="center" vertical="center" wrapText="1"/>
    </xf>
    <xf numFmtId="0" fontId="0" fillId="0" borderId="158" pivotButton="0" quotePrefix="0" xfId="0"/>
    <xf numFmtId="0" fontId="69" fillId="0" borderId="39" applyAlignment="1" pivotButton="0" quotePrefix="0" xfId="0">
      <alignment horizontal="left" vertical="center" wrapText="1"/>
    </xf>
    <xf numFmtId="165" fontId="170" fillId="26" borderId="0" applyAlignment="1" pivotButton="0" quotePrefix="0" xfId="16">
      <alignment horizontal="right"/>
    </xf>
    <xf numFmtId="0" fontId="0" fillId="0" borderId="92" pivotButton="0" quotePrefix="0" xfId="0"/>
    <xf numFmtId="0" fontId="0" fillId="0" borderId="0" applyProtection="1" pivotButton="0" quotePrefix="0" xfId="0">
      <protection locked="0" hidden="0"/>
    </xf>
    <xf numFmtId="164" fontId="6" fillId="0" borderId="0" pivotButton="0" quotePrefix="0" xfId="0"/>
  </cellXfs>
  <cellStyles count="36">
    <cellStyle name="Normal" xfId="0" builtinId="0"/>
    <cellStyle name="Normal 2" xfId="1"/>
    <cellStyle name="Normal 3" xfId="2"/>
    <cellStyle name="Normal 3 2" xfId="3"/>
    <cellStyle name="Normal 2 2" xfId="4"/>
    <cellStyle name="Normal 3 3" xfId="5"/>
    <cellStyle name="Normal 3 2 2" xfId="6"/>
    <cellStyle name="Normal 2 2 2" xfId="7"/>
    <cellStyle name="Normal 3 4" xfId="8"/>
    <cellStyle name="Normal 3 2 3" xfId="9"/>
    <cellStyle name="Normal 3 5" xfId="10"/>
    <cellStyle name="Normal 3 2 4" xfId="11"/>
    <cellStyle name="Normal 4" xfId="12"/>
    <cellStyle name="Pourcentage" xfId="13" builtinId="5"/>
    <cellStyle name="Lien hypertexte" xfId="14" builtinId="8"/>
    <cellStyle name="Normal 3 2 5" xfId="15"/>
    <cellStyle name="Normal 5" xfId="16"/>
    <cellStyle name="Normal 6" xfId="17"/>
    <cellStyle name="Normal 7" xfId="18"/>
    <cellStyle name="Excel Built-in Explanatory Text" xfId="19"/>
    <cellStyle name="Normal_Bilans_BLET_Simul" xfId="20"/>
    <cellStyle name="Normal_Bilans_Orges_Simul_Bilans1516_SF" xfId="21"/>
    <cellStyle name="Normal_Bilans_Maïs_Simul" xfId="22"/>
    <cellStyle name="Normal_Bilans_Orges_Simul_Bilans1516_SF 2" xfId="23"/>
    <cellStyle name="Pourcentage_Bilans1516_SF" xfId="24"/>
    <cellStyle name="Normal_Bilans_Orges_Simul_Bilans1516" xfId="25"/>
    <cellStyle name="Normal 8" xfId="26"/>
    <cellStyle name="Normal_bibd02" xfId="27"/>
    <cellStyle name="Pourcentage 2" xfId="28"/>
    <cellStyle name="Normal_bibd02_Bilans_nv_version_FR" xfId="29"/>
    <cellStyle name="Normal 9" xfId="30"/>
    <cellStyle name="Pourcentage 3" xfId="31"/>
    <cellStyle name="Milliers 2" xfId="32"/>
    <cellStyle name="Normal_Bilans_Orges_Simul" xfId="33"/>
    <cellStyle name="Normal 10" xfId="34"/>
    <cellStyle name="Pourcentage 4" xfId="35"/>
  </cellStyles>
  <dxfs count="29">
    <dxf>
      <font>
        <color rgb="FFD1DEEE"/>
      </font>
      <fill>
        <patternFill>
          <bgColor rgb="FFD1DEEE"/>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ndense val="0"/>
        <color indexed="9"/>
        <extend val="0"/>
      </font>
    </dxf>
    <dxf>
      <font>
        <color rgb="FFD1DEEE"/>
      </font>
      <fill>
        <patternFill>
          <bgColor rgb="FFD1DEEE"/>
        </patternFill>
      </fill>
    </dxf>
    <dxf>
      <fill>
        <patternFill patternType="solid">
          <fgColor rgb="FFCCCCCC"/>
          <bgColor rgb="FFCCCCCC"/>
        </patternFill>
      </fill>
    </dxf>
    <dxf>
      <fill>
        <patternFill patternType="solid">
          <fgColor rgb="FFCCCCCC"/>
          <bgColor rgb="FFCCCCCC"/>
        </patternFill>
      </fill>
    </dxf>
    <dxf>
      <fill>
        <patternFill patternType="solid">
          <fgColor rgb="FFCCCCCC"/>
          <bgColor rgb="FFCCCCCC"/>
        </patternFill>
      </fill>
    </dxf>
    <dxf>
      <font>
        <color rgb="00D1DEEE"/>
      </font>
      <fill>
        <patternFill>
          <bgColor rgb="00D1DEEE"/>
        </patternFill>
      </fill>
    </dxf>
  </dxfs>
  <tableStyles count="0" defaultTableStyle="TableStyleMedium2" defaultPivotStyle="PivotStyleLight16"/>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externalLink" Target="/xl/externalLinks/externalLink1.xml" Id="rId71"/><Relationship Type="http://schemas.openxmlformats.org/officeDocument/2006/relationships/externalLink" Target="/xl/externalLinks/externalLink2.xml" Id="rId72"/><Relationship Type="http://schemas.openxmlformats.org/officeDocument/2006/relationships/externalLink" Target="/xl/externalLinks/externalLink3.xml" Id="rId73"/><Relationship Type="http://schemas.openxmlformats.org/officeDocument/2006/relationships/externalLink" Target="/xl/externalLinks/externalLink4.xml" Id="rId74"/><Relationship Type="http://schemas.openxmlformats.org/officeDocument/2006/relationships/styles" Target="styles.xml" Id="rId75"/><Relationship Type="http://schemas.openxmlformats.org/officeDocument/2006/relationships/theme" Target="theme/theme1.xml" Id="rId76"/></Relationships>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0" shapeId="0">
      <text>
        <t>Cette colonne permet d'indiquer si la conservation de la masse doit être                            appliquée aux données concernant le produit considéré lors de la réconciliation.                            
 Si c'est le cas, un 1 doit être renseigné sur la ligne du produit.</t>
      </text>
    </comment>
    <comment ref="D1" authorId="0" shapeId="0">
      <text>
        <t>Affichage sur le diagramme de Sankey</t>
      </text>
    </comment>
    <comment ref="E1" authorId="0" shapeId="0">
      <text>
        <t>Couleur</t>
      </text>
    </comment>
    <comment ref="R1" authorId="0" shapeId="0">
      <text>
        <t>Définitions</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D1" authorId="0" shapeId="0">
      <text>
        <t>Affichage sur le diagramme de Sankey</t>
      </text>
    </comment>
    <comment ref="E1" authorId="0" shapeId="0">
      <text>
        <t>Couleur</t>
      </text>
    </comment>
    <comment ref="R1" authorId="0" shapeId="0">
      <text>
        <t>Définitions</t>
      </text>
    </comment>
  </commentList>
</comments>
</file>

<file path=xl/comments/comment4.xml><?xml version="1.0" encoding="utf-8"?>
<comments xmlns="http://schemas.openxmlformats.org/spreadsheetml/2006/main">
  <authors>
    <author/>
  </authors>
  <commentList>
    <comment ref="A1" authorId="0" shapeId="0">
      <text>
        <t>Le niveau d'aggrégation rend compte du détail d'un échange.                      Il faut le lire comme étant, pour un niveau d’agrégation donné d'un                      échange n, la somme de ses échanges désagrégés au niveau n+1.</t>
      </text>
    </comment>
    <comment ref="B1" authorId="0" shapeId="0">
      <text>
        <t>Liste des échanges présents dans l'analyse de flux matière. 
                     Ceux-ci doivent être conformes aux niveaux d'aggrégation donnés sur la colonne de gauche.</t>
      </text>
    </comment>
    <comment ref="C1" authorId="0" shapeId="0">
      <text>
        <t>Affichage sur le diagramme de Sankey</t>
      </text>
    </comment>
    <comment ref="D1" authorId="0" shapeId="0">
      <text>
        <t>Couleur</t>
      </text>
    </comment>
    <comment ref="Q1" authorId="0" shapeId="0">
      <text>
        <t>Définitions</t>
      </text>
    </comment>
  </commentList>
</comments>
</file>

<file path=xl/comments/comment5.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Valeur du flux dans l'unité de référence de l'AFM.
Donnée                     obligatoire pour réaliser l'AFM.</t>
      </text>
    </comment>
    <comment ref="E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I1" authorId="0" shapeId="0">
      <text>
        <t>La source peut ici faire référence à une source de données externe                      au fichier Excel, ou à des données recopiées dans                      celui-ci dans les pages annexes à la fin de l'excel.</t>
      </text>
    </comment>
    <comment ref="M1" authorId="0" shapeId="0">
      <text>
        <t>La colonne hypothèse permet de renseinger les hypothèses prises                          pour obtenir la donnée en unité de référence.</t>
      </text>
    </comment>
  </commentList>
</comments>
</file>

<file path=xl/comments/comment6.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Borne inférieure de la valeur possible du flux en unité de référence de l'AFM. 
                      Donnée obligatoire pour réaliser l'AFM.</t>
      </text>
    </comment>
    <comment ref="D1" authorId="0" shapeId="0">
      <text>
        <t>Borne supérieur de la valeur possible du flux en unité de référence de l'AFM. 
                      Donnée obligatoire pour réaliser l'AFM.</t>
      </text>
    </comment>
    <comment ref="J1" authorId="0" shapeId="0">
      <text>
        <t>La source peut ici faire référence à une source de données externe au fichier                         Excel, ou à des données recopiées dans celui-ci dans les pages annexes à la fin de l'excel.</t>
      </text>
    </comment>
    <comment ref="M1" authorId="0" shapeId="0">
      <text>
        <t>La colonne hypothèse permet de renseinger les hypothèses prises pour obtenir                         la donnée en unité de référence.</t>
      </text>
    </comment>
  </commentList>
</comments>
</file>

<file path=xl/comments/comment7.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text>
    </comment>
    <comment ref="I1" authorId="0" shapeId="0">
      <text>
        <t>Traduction</t>
      </text>
    </comment>
    <comment ref="J1" authorId="0" shapeId="0">
      <text>
        <t>La source peut ici faire référence à une source de données externe au fichier                             Excel, ou à des données recopiées dans celui-ci dans les pages annexes                            à la fin de l'excel.</t>
      </text>
    </comment>
    <comment ref="M1" authorId="0" shapeId="0">
      <text>
        <t>La colonne hypothèse permet de renseinger les hypothèses prises pour obtenir                                 la donnée en unité de référence.</t>
      </text>
    </comment>
  </commentList>
</comments>
</file>

<file path=xl/comments/comment8.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Borne inférieure des variables libres</t>
      </text>
    </comment>
    <comment ref="F1" authorId="0" shapeId="0">
      <text>
        <t>Borne supérieure des variables libres</t>
      </text>
    </comment>
  </commentList>
</comments>
</file>

<file path=xl/comments/comment9.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Valeur d'entrée</t>
      </text>
    </comment>
    <comment ref="F1" authorId="0" shapeId="0">
      <text>
        <t>Incertitude d'entrée</t>
      </text>
    </comment>
    <comment ref="H1" authorId="0" shapeId="0">
      <text>
        <t>Minimum d'entrée</t>
      </text>
    </comment>
    <comment ref="I1" authorId="0" shapeId="0">
      <text>
        <t>Maximum d'entrée</t>
      </text>
    </comment>
    <comment ref="J1" authorId="0" shapeId="0">
      <text>
        <t>Ecart entrée/sortie exprimé en nombre d'écart-type</t>
      </text>
    </comment>
    <comment ref="K1" authorId="0" shapeId="0">
      <text>
        <t>Type de variable</t>
      </text>
    </comment>
  </commentList>
</comments>
</file>

<file path=xl/comments/comment10.xml><?xml version="1.0" encoding="utf-8"?>
<comments xmlns="http://schemas.openxmlformats.org/spreadsheetml/2006/main">
  <authors>
    <author>Emmanuel Krieger</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E1" authorId="0" shapeId="0">
      <text>
        <t>La partie sous-filières permet sur le site afm-sankey.fr de filtrer l'AFM par sous-filières définies ici.
Lorsqu'un produit est utilisé dans plusieurs sous-filières, il faut les mettre à la suite et les séparer par un double poin.</t>
      </text>
    </comment>
  </commentList>
</comments>
</file>

<file path=xl/comments/comment11.xml><?xml version="1.0" encoding="utf-8"?>
<comments xmlns="http://schemas.openxmlformats.org/spreadsheetml/2006/main">
  <authors>
    <author>None</author>
    <author>Emmanuel Krieger</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1" shapeId="0">
      <text>
        <t>Cette colonne permet d'indiquer si la conservation de la masse doit être appliquée aux données concernant le secteur lors de la réconciliation.
Si c'est le cas, un 1 doit être renseigné sur la ligne de ce secteur.</t>
      </text>
    </comment>
    <comment ref="L1" authorId="0" shapeId="0">
      <text>
        <t>Définitions</t>
      </text>
    </comment>
  </commentList>
</comments>
</file>

<file path=xl/comments/comment12.xml><?xml version="1.0" encoding="utf-8"?>
<comments xmlns="http://schemas.openxmlformats.org/spreadsheetml/2006/main">
  <authors>
    <author>None</author>
    <author>Emmanuel Krieger</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1" shapeId="0">
      <text>
        <t>Cette colonne permet d'indiquer si la conservation de la masse doit être appliquée aux données concernant le secteur lors de la réconciliation.
Si c'est le cas, un 1 doit être renseigné sur la ligne de ce secteur.</t>
      </text>
    </comment>
    <comment ref="L1" authorId="0" shapeId="0">
      <text>
        <t>Définitions</t>
      </text>
    </comment>
  </commentList>
</comments>
</file>

<file path=xl/comments/comment13.xml><?xml version="1.0" encoding="utf-8"?>
<comments xmlns="http://schemas.openxmlformats.org/spreadsheetml/2006/main">
  <authors>
    <author>None</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Valeur du flux dans l'unité de référence de l'AFM.
Donnée obligatoire pour réaliser l'AFM.</t>
      </text>
    </comment>
    <comment ref="D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F1" authorId="0" shapeId="0">
      <text>
        <t>La source peut ici faire référence à une source de données externe au fichier Excel, ou à des données recopiées dans celui-ci dans les pages annexes à la fin de l'excel.</t>
      </text>
    </comment>
    <comment ref="G1" authorId="0" shapeId="0">
      <text>
        <t>La colonne hypothèse permet de renseinger les hypothèses prises pour obtenir la donnée en unité de référence.</t>
      </text>
    </comment>
  </commentList>
</comments>
</file>

<file path=xl/comments/comment14.xml><?xml version="1.0" encoding="utf-8"?>
<comments xmlns="http://schemas.openxmlformats.org/spreadsheetml/2006/main">
  <authors>
    <author>None</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Borne inférieure de la valeur possible du flux en unité de référence de l'AFM. 
 Donnée obligatoire pour réaliser l'AFM.</t>
      </text>
    </comment>
    <comment ref="D1" authorId="0" shapeId="0">
      <text>
        <t>Borne supérieur de la valeur possible du flux en unité de référence de l'AFM. 
 Donnée obligatoire pour réaliser l'AFM.</t>
      </text>
    </comment>
    <comment ref="E1" authorId="0" shapeId="0">
      <text>
        <t>La source peut ici faire référence à une source de données externe au fichier Excel, ou à des données recopiées dans celui-ci dans les pages annexes à la fin de l'excel.</t>
      </text>
    </comment>
    <comment ref="F1" authorId="0" shapeId="0">
      <text>
        <t>La colonne hypothèse permet de renseinger les hypothèses prises pour obtenir la donnée en unité de référence.</t>
      </text>
    </comment>
  </commentList>
</comments>
</file>

<file path=xl/comments/comment15.xml><?xml version="1.0" encoding="utf-8"?>
<comments xmlns="http://schemas.openxmlformats.org/spreadsheetml/2006/main">
  <authors>
    <author>None</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 
 a*X - b*Y &gt;= 0 
 Il faut donc renseigner a pour le flux de valeur X et -b pour le flux de valeur Y dans la colonne E. 
 Donnée obligatoire pour réaliser l'AFM si la contrainte est une contrainte d'inégalité basse.</t>
      </text>
    </comment>
  </commentList>
</comments>
</file>

<file path=xl/drawings/_rels/drawing1.xml.rels><Relationships xmlns="http://schemas.openxmlformats.org/package/2006/relationships"><Relationship Type="http://schemas.openxmlformats.org/officeDocument/2006/relationships/image" Target="/xl/media/image1.png" Id="rId1"/><Relationship Type="http://schemas.openxmlformats.org/officeDocument/2006/relationships/image" Target="/xl/media/image2.png" Id="rId2"/><Relationship Type="http://schemas.openxmlformats.org/officeDocument/2006/relationships/image" Target="/xl/media/image3.png" Id="rId3"/><Relationship Type="http://schemas.openxmlformats.org/officeDocument/2006/relationships/image" Target="/xl/media/image4.png" Id="rId4"/><Relationship Type="http://schemas.openxmlformats.org/officeDocument/2006/relationships/image" Target="/xl/media/image5.png" Id="rId5"/></Relationships>
</file>

<file path=xl/drawings/_rels/drawing2.xml.rels><Relationships xmlns="http://schemas.openxmlformats.org/package/2006/relationships"><Relationship Type="http://schemas.openxmlformats.org/officeDocument/2006/relationships/image" Target="/xl/media/image6.png" Id="rId1"/></Relationships>
</file>

<file path=xl/drawings/_rels/drawing3.xml.rels><Relationships xmlns="http://schemas.openxmlformats.org/package/2006/relationships"><Relationship Type="http://schemas.openxmlformats.org/officeDocument/2006/relationships/image" Target="/xl/media/image7.png" Id="rId1"/></Relationships>
</file>

<file path=xl/drawings/_rels/drawing4.xml.rels><Relationships xmlns="http://schemas.openxmlformats.org/package/2006/relationships"><Relationship Type="http://schemas.openxmlformats.org/officeDocument/2006/relationships/image" Target="/xl/media/image8.png" Id="rId1"/><Relationship Type="http://schemas.openxmlformats.org/officeDocument/2006/relationships/image" Target="/xl/media/image9.png" Id="rId2"/></Relationships>
</file>

<file path=xl/drawings/_rels/drawing5.xml.rels><Relationships xmlns="http://schemas.openxmlformats.org/package/2006/relationships"><Relationship Type="http://schemas.openxmlformats.org/officeDocument/2006/relationships/image" Target="/xl/media/image10.png" Id="rId1"/><Relationship Type="http://schemas.openxmlformats.org/officeDocument/2006/relationships/image" Target="/xl/media/image11.png" Id="rId2"/><Relationship Type="http://schemas.openxmlformats.org/officeDocument/2006/relationships/image" Target="/xl/media/image12.png" Id="rId3"/><Relationship Type="http://schemas.openxmlformats.org/officeDocument/2006/relationships/image" Target="/xl/media/image13.png" Id="rId4"/><Relationship Type="http://schemas.openxmlformats.org/officeDocument/2006/relationships/image" Target="/xl/media/image14.png" Id="rId5"/><Relationship Type="http://schemas.openxmlformats.org/officeDocument/2006/relationships/image" Target="/xl/media/image15.png" Id="rId6"/><Relationship Type="http://schemas.openxmlformats.org/officeDocument/2006/relationships/image" Target="/xl/media/image16.png" Id="rId7"/></Relationships>
</file>

<file path=xl/drawings/_rels/drawing6.xml.rels><Relationships xmlns="http://schemas.openxmlformats.org/package/2006/relationships"><Relationship Type="http://schemas.openxmlformats.org/officeDocument/2006/relationships/image" Target="/xl/media/image17.jpeg" Id="rId1"/></Relationships>
</file>

<file path=xl/drawings/_rels/drawing7.xml.rels><Relationships xmlns="http://schemas.openxmlformats.org/package/2006/relationships"><Relationship Type="http://schemas.openxmlformats.org/officeDocument/2006/relationships/image" Target="/xl/media/image18.jpeg" Id="rId1"/></Relationships>
</file>

<file path=xl/drawings/_rels/drawing8.xml.rels><Relationships xmlns="http://schemas.openxmlformats.org/package/2006/relationships"><Relationship Type="http://schemas.openxmlformats.org/officeDocument/2006/relationships/image" Target="/xl/media/image19.jpeg" Id="rId1"/></Relationships>
</file>

<file path=xl/drawings/_rels/drawing9.xml.rels><Relationships xmlns="http://schemas.openxmlformats.org/package/2006/relationships"><Relationship Type="http://schemas.openxmlformats.org/officeDocument/2006/relationships/image" Target="/xl/media/image20.jpeg" Id="rId1"/></Relationships>
</file>

<file path=xl/drawings/_rels/drawing10.xml.rels><Relationships xmlns="http://schemas.openxmlformats.org/package/2006/relationships"><Relationship Type="http://schemas.openxmlformats.org/officeDocument/2006/relationships/image" Target="/xl/media/image21.jpeg" Id="rId1"/><Relationship Type="http://schemas.openxmlformats.org/officeDocument/2006/relationships/image" Target="/xl/media/image22.jpeg" Id="rId2"/><Relationship Type="http://schemas.openxmlformats.org/officeDocument/2006/relationships/image" Target="/xl/media/image23.jpeg" Id="rId3"/><Relationship Type="http://schemas.openxmlformats.org/officeDocument/2006/relationships/image" Target="/xl/media/image24.jpeg" Id="rId4"/><Relationship Type="http://schemas.openxmlformats.org/officeDocument/2006/relationships/image" Target="/xl/media/image25.jpeg" Id="rId5"/><Relationship Type="http://schemas.openxmlformats.org/officeDocument/2006/relationships/image" Target="/xl/media/image26.jpeg" Id="rId6"/><Relationship Type="http://schemas.openxmlformats.org/officeDocument/2006/relationships/image" Target="/xl/media/image27.jpeg" Id="rId7"/><Relationship Type="http://schemas.openxmlformats.org/officeDocument/2006/relationships/image" Target="/xl/media/image28.jpeg" Id="rId8"/><Relationship Type="http://schemas.openxmlformats.org/officeDocument/2006/relationships/image" Target="/xl/media/image29.jpeg" Id="rId9"/><Relationship Type="http://schemas.openxmlformats.org/officeDocument/2006/relationships/image" Target="/xl/media/image30.jpeg" Id="rId10"/><Relationship Type="http://schemas.openxmlformats.org/officeDocument/2006/relationships/image" Target="/xl/media/image31.jpeg" Id="rId11"/><Relationship Type="http://schemas.openxmlformats.org/officeDocument/2006/relationships/image" Target="/xl/media/image32.jpeg" Id="rId12"/><Relationship Type="http://schemas.openxmlformats.org/officeDocument/2006/relationships/image" Target="/xl/media/image33.jpeg" Id="rId13"/><Relationship Type="http://schemas.openxmlformats.org/officeDocument/2006/relationships/image" Target="/xl/media/image34.jpeg" Id="rId14"/><Relationship Type="http://schemas.openxmlformats.org/officeDocument/2006/relationships/image" Target="/xl/media/image35.jpeg" Id="rId15"/><Relationship Type="http://schemas.openxmlformats.org/officeDocument/2006/relationships/image" Target="/xl/media/image36.jpeg" Id="rId16"/><Relationship Type="http://schemas.openxmlformats.org/officeDocument/2006/relationships/image" Target="/xl/media/image37.jpeg" Id="rId17"/><Relationship Type="http://schemas.openxmlformats.org/officeDocument/2006/relationships/image" Target="/xl/media/image38.jpeg" Id="rId18"/><Relationship Type="http://schemas.openxmlformats.org/officeDocument/2006/relationships/image" Target="/xl/media/image39.jpeg" Id="rId19"/><Relationship Type="http://schemas.openxmlformats.org/officeDocument/2006/relationships/image" Target="/xl/media/image40.jpeg" Id="rId20"/><Relationship Type="http://schemas.openxmlformats.org/officeDocument/2006/relationships/image" Target="/xl/media/image41.jpeg" Id="rId21"/><Relationship Type="http://schemas.openxmlformats.org/officeDocument/2006/relationships/image" Target="/xl/media/image42.jpeg" Id="rId22"/><Relationship Type="http://schemas.openxmlformats.org/officeDocument/2006/relationships/image" Target="/xl/media/image43.jpeg" Id="rId23"/><Relationship Type="http://schemas.openxmlformats.org/officeDocument/2006/relationships/image" Target="/xl/media/image44.jpeg" Id="rId24"/><Relationship Type="http://schemas.openxmlformats.org/officeDocument/2006/relationships/image" Target="/xl/media/image45.jpeg" Id="rId25"/><Relationship Type="http://schemas.openxmlformats.org/officeDocument/2006/relationships/image" Target="/xl/media/image46.jpeg" Id="rId26"/><Relationship Type="http://schemas.openxmlformats.org/officeDocument/2006/relationships/image" Target="/xl/media/image47.jpeg" Id="rId27"/></Relationships>
</file>

<file path=xl/drawings/_rels/drawing11.xml.rels><Relationships xmlns="http://schemas.openxmlformats.org/package/2006/relationships"><Relationship Type="http://schemas.openxmlformats.org/officeDocument/2006/relationships/image" Target="/xl/media/image48.jpeg" Id="rId1"/><Relationship Type="http://schemas.openxmlformats.org/officeDocument/2006/relationships/image" Target="/xl/media/image49.jpeg" Id="rId2"/><Relationship Type="http://schemas.openxmlformats.org/officeDocument/2006/relationships/image" Target="/xl/media/image50.jpeg" Id="rId3"/><Relationship Type="http://schemas.openxmlformats.org/officeDocument/2006/relationships/image" Target="/xl/media/image51.jpeg" Id="rId4"/><Relationship Type="http://schemas.openxmlformats.org/officeDocument/2006/relationships/image" Target="/xl/media/image52.jpeg" Id="rId5"/><Relationship Type="http://schemas.openxmlformats.org/officeDocument/2006/relationships/image" Target="/xl/media/image53.jpeg" Id="rId6"/><Relationship Type="http://schemas.openxmlformats.org/officeDocument/2006/relationships/image" Target="/xl/media/image54.jpeg" Id="rId7"/><Relationship Type="http://schemas.openxmlformats.org/officeDocument/2006/relationships/image" Target="/xl/media/image55.jpeg" Id="rId8"/><Relationship Type="http://schemas.openxmlformats.org/officeDocument/2006/relationships/image" Target="/xl/media/image56.jpeg" Id="rId9"/><Relationship Type="http://schemas.openxmlformats.org/officeDocument/2006/relationships/image" Target="/xl/media/image57.jpeg" Id="rId10"/><Relationship Type="http://schemas.openxmlformats.org/officeDocument/2006/relationships/image" Target="/xl/media/image58.jpeg" Id="rId11"/><Relationship Type="http://schemas.openxmlformats.org/officeDocument/2006/relationships/image" Target="/xl/media/image59.jpeg" Id="rId12"/><Relationship Type="http://schemas.openxmlformats.org/officeDocument/2006/relationships/image" Target="/xl/media/image60.jpeg" Id="rId13"/><Relationship Type="http://schemas.openxmlformats.org/officeDocument/2006/relationships/image" Target="/xl/media/image61.jpeg" Id="rId14"/><Relationship Type="http://schemas.openxmlformats.org/officeDocument/2006/relationships/image" Target="/xl/media/image62.jpeg" Id="rId15"/><Relationship Type="http://schemas.openxmlformats.org/officeDocument/2006/relationships/image" Target="/xl/media/image63.jpeg" Id="rId16"/><Relationship Type="http://schemas.openxmlformats.org/officeDocument/2006/relationships/image" Target="/xl/media/image64.jpeg" Id="rId17"/><Relationship Type="http://schemas.openxmlformats.org/officeDocument/2006/relationships/image" Target="/xl/media/image65.jpeg" Id="rId18"/><Relationship Type="http://schemas.openxmlformats.org/officeDocument/2006/relationships/image" Target="/xl/media/image66.jpeg" Id="rId19"/><Relationship Type="http://schemas.openxmlformats.org/officeDocument/2006/relationships/image" Target="/xl/media/image67.jpeg" Id="rId20"/></Relationships>
</file>

<file path=xl/drawings/_rels/drawing12.xml.rels><Relationships xmlns="http://schemas.openxmlformats.org/package/2006/relationships"><Relationship Type="http://schemas.openxmlformats.org/officeDocument/2006/relationships/image" Target="/xl/media/image68.jpeg" Id="rId1"/><Relationship Type="http://schemas.openxmlformats.org/officeDocument/2006/relationships/image" Target="/xl/media/image69.jpeg" Id="rId2"/><Relationship Type="http://schemas.openxmlformats.org/officeDocument/2006/relationships/image" Target="/xl/media/image70.jpeg" Id="rId3"/><Relationship Type="http://schemas.openxmlformats.org/officeDocument/2006/relationships/image" Target="/xl/media/image71.jpeg" Id="rId4"/><Relationship Type="http://schemas.openxmlformats.org/officeDocument/2006/relationships/image" Target="/xl/media/image72.jpeg" Id="rId5"/><Relationship Type="http://schemas.openxmlformats.org/officeDocument/2006/relationships/image" Target="/xl/media/image73.jpeg" Id="rId6"/><Relationship Type="http://schemas.openxmlformats.org/officeDocument/2006/relationships/image" Target="/xl/media/image74.jpeg" Id="rId7"/><Relationship Type="http://schemas.openxmlformats.org/officeDocument/2006/relationships/image" Target="/xl/media/image75.jpeg" Id="rId8"/><Relationship Type="http://schemas.openxmlformats.org/officeDocument/2006/relationships/image" Target="/xl/media/image76.jpeg" Id="rId9"/><Relationship Type="http://schemas.openxmlformats.org/officeDocument/2006/relationships/image" Target="/xl/media/image77.jpeg" Id="rId10"/><Relationship Type="http://schemas.openxmlformats.org/officeDocument/2006/relationships/image" Target="/xl/media/image78.jpeg" Id="rId11"/><Relationship Type="http://schemas.openxmlformats.org/officeDocument/2006/relationships/image" Target="/xl/media/image79.jpeg" Id="rId12"/><Relationship Type="http://schemas.openxmlformats.org/officeDocument/2006/relationships/image" Target="/xl/media/image80.jpeg" Id="rId13"/><Relationship Type="http://schemas.openxmlformats.org/officeDocument/2006/relationships/image" Target="/xl/media/image81.jpeg" Id="rId14"/><Relationship Type="http://schemas.openxmlformats.org/officeDocument/2006/relationships/image" Target="/xl/media/image82.jpeg" Id="rId15"/><Relationship Type="http://schemas.openxmlformats.org/officeDocument/2006/relationships/image" Target="/xl/media/image83.jpeg" Id="rId16"/></Relationships>
</file>

<file path=xl/drawings/_rels/drawing13.xml.rels><Relationships xmlns="http://schemas.openxmlformats.org/package/2006/relationships"><Relationship Type="http://schemas.openxmlformats.org/officeDocument/2006/relationships/image" Target="/xl/media/image84.jpeg" Id="rId1"/><Relationship Type="http://schemas.openxmlformats.org/officeDocument/2006/relationships/image" Target="/xl/media/image85.jpeg" Id="rId2"/><Relationship Type="http://schemas.openxmlformats.org/officeDocument/2006/relationships/image" Target="/xl/media/image86.jpeg" Id="rId3"/><Relationship Type="http://schemas.openxmlformats.org/officeDocument/2006/relationships/image" Target="/xl/media/image87.jpeg" Id="rId4"/><Relationship Type="http://schemas.openxmlformats.org/officeDocument/2006/relationships/image" Target="/xl/media/image88.jpeg" Id="rId5"/><Relationship Type="http://schemas.openxmlformats.org/officeDocument/2006/relationships/image" Target="/xl/media/image89.jpeg" Id="rId6"/><Relationship Type="http://schemas.openxmlformats.org/officeDocument/2006/relationships/image" Target="/xl/media/image90.jpeg" Id="rId7"/><Relationship Type="http://schemas.openxmlformats.org/officeDocument/2006/relationships/image" Target="/xl/media/image91.jpeg" Id="rId8"/><Relationship Type="http://schemas.openxmlformats.org/officeDocument/2006/relationships/image" Target="/xl/media/image92.jpeg" Id="rId9"/><Relationship Type="http://schemas.openxmlformats.org/officeDocument/2006/relationships/image" Target="/xl/media/image93.jpeg" Id="rId10"/><Relationship Type="http://schemas.openxmlformats.org/officeDocument/2006/relationships/image" Target="/xl/media/image94.jpeg" Id="rId11"/><Relationship Type="http://schemas.openxmlformats.org/officeDocument/2006/relationships/image" Target="/xl/media/image95.jpeg" Id="rId12"/><Relationship Type="http://schemas.openxmlformats.org/officeDocument/2006/relationships/image" Target="/xl/media/image96.jpeg" Id="rId13"/><Relationship Type="http://schemas.openxmlformats.org/officeDocument/2006/relationships/image" Target="/xl/media/image97.jpeg" Id="rId14"/><Relationship Type="http://schemas.openxmlformats.org/officeDocument/2006/relationships/image" Target="/xl/media/image98.jpeg" Id="rId15"/></Relationships>
</file>

<file path=xl/drawings/_rels/drawing14.xml.rels><Relationships xmlns="http://schemas.openxmlformats.org/package/2006/relationships"><Relationship Type="http://schemas.openxmlformats.org/officeDocument/2006/relationships/image" Target="/xl/media/image99.jpeg" Id="rId1"/></Relationships>
</file>

<file path=xl/drawings/_rels/drawing15.xml.rels><Relationships xmlns="http://schemas.openxmlformats.org/package/2006/relationships"><Relationship Type="http://schemas.openxmlformats.org/officeDocument/2006/relationships/image" Target="/xl/media/image100.jpeg" Id="rId1"/></Relationships>
</file>

<file path=xl/drawings/_rels/drawing16.xml.rels><Relationships xmlns="http://schemas.openxmlformats.org/package/2006/relationships"><Relationship Type="http://schemas.openxmlformats.org/officeDocument/2006/relationships/image" Target="/xl/media/image101.jpeg" Id="rId1"/></Relationships>
</file>

<file path=xl/drawings/_rels/drawing17.xml.rels><Relationships xmlns="http://schemas.openxmlformats.org/package/2006/relationships"><Relationship Type="http://schemas.openxmlformats.org/officeDocument/2006/relationships/image" Target="/xl/media/image102.jpeg" Id="rId1"/></Relationships>
</file>

<file path=xl/drawings/_rels/drawing18.xml.rels><Relationships xmlns="http://schemas.openxmlformats.org/package/2006/relationships"><Relationship Type="http://schemas.openxmlformats.org/officeDocument/2006/relationships/image" Target="/xl/media/image103.jpeg" Id="rId1"/></Relationships>
</file>

<file path=xl/drawings/_rels/drawing19.xml.rels><Relationships xmlns="http://schemas.openxmlformats.org/package/2006/relationships"><Relationship Type="http://schemas.openxmlformats.org/officeDocument/2006/relationships/image" Target="/xl/media/image104.jpeg" Id="rId1"/></Relationships>
</file>

<file path=xl/drawings/_rels/drawing20.xml.rels><Relationships xmlns="http://schemas.openxmlformats.org/package/2006/relationships"><Relationship Type="http://schemas.openxmlformats.org/officeDocument/2006/relationships/image" Target="/xl/media/image105.jpeg" Id="rId1"/></Relationships>
</file>

<file path=xl/drawings/_rels/drawing21.xml.rels><Relationships xmlns="http://schemas.openxmlformats.org/package/2006/relationships"><Relationship Type="http://schemas.openxmlformats.org/officeDocument/2006/relationships/image" Target="/xl/media/image106.jpeg" Id="rId1"/></Relationships>
</file>

<file path=xl/drawings/drawing1.xml><?xml version="1.0" encoding="utf-8"?>
<wsDr xmlns="http://schemas.openxmlformats.org/drawingml/2006/spreadsheetDrawing">
  <twoCellAnchor editAs="oneCell">
    <from>
      <col>1</col>
      <colOff>0</colOff>
      <row>4</row>
      <rowOff>0</rowOff>
    </from>
    <to>
      <col>6</col>
      <colOff>285750</colOff>
      <row>21</row>
      <rowOff>19006</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0575" y="723900"/>
          <a:ext cx="4276725" cy="3103201"/>
        </a:xfrm>
        <a:prstGeom xmlns:a="http://schemas.openxmlformats.org/drawingml/2006/main" prst="rect">
          <avLst/>
        </a:prstGeom>
        <a:ln xmlns:a="http://schemas.openxmlformats.org/drawingml/2006/main">
          <a:prstDash val="solid"/>
        </a:ln>
      </spPr>
    </pic>
    <clientData/>
  </twoCellAnchor>
  <twoCellAnchor editAs="oneCell">
    <from>
      <col>6</col>
      <colOff>560070</colOff>
      <row>3</row>
      <rowOff>152400</rowOff>
    </from>
    <to>
      <col>12</col>
      <colOff>97301</colOff>
      <row>21</row>
      <rowOff>91440</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5303520" y="695325"/>
          <a:ext cx="4290206" cy="3190875"/>
        </a:xfrm>
        <a:prstGeom xmlns:a="http://schemas.openxmlformats.org/drawingml/2006/main" prst="rect">
          <avLst/>
        </a:prstGeom>
        <a:ln xmlns:a="http://schemas.openxmlformats.org/drawingml/2006/main">
          <a:prstDash val="solid"/>
        </a:ln>
      </spPr>
    </pic>
    <clientData/>
  </twoCellAnchor>
  <twoCellAnchor editAs="oneCell">
    <from>
      <col>17</col>
      <colOff>171450</colOff>
      <row>3</row>
      <rowOff>125730</rowOff>
    </from>
    <to>
      <col>23</col>
      <colOff>135255</colOff>
      <row>21</row>
      <rowOff>117890</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13611225" y="668655"/>
          <a:ext cx="4716780" cy="3249710"/>
        </a:xfrm>
        <a:prstGeom xmlns:a="http://schemas.openxmlformats.org/drawingml/2006/main" prst="rect">
          <avLst/>
        </a:prstGeom>
        <a:ln xmlns:a="http://schemas.openxmlformats.org/drawingml/2006/main">
          <a:prstDash val="solid"/>
        </a:ln>
      </spPr>
    </pic>
    <clientData/>
  </twoCellAnchor>
  <twoCellAnchor editAs="oneCell">
    <from>
      <col>12</col>
      <colOff>247650</colOff>
      <row>3</row>
      <rowOff>160020</rowOff>
    </from>
    <to>
      <col>16</col>
      <colOff>739902</colOff>
      <row>21</row>
      <rowOff>114300</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9734550" y="702945"/>
          <a:ext cx="3654552" cy="3211830"/>
        </a:xfrm>
        <a:prstGeom xmlns:a="http://schemas.openxmlformats.org/drawingml/2006/main" prst="rect">
          <avLst/>
        </a:prstGeom>
        <a:ln xmlns:a="http://schemas.openxmlformats.org/drawingml/2006/main">
          <a:prstDash val="solid"/>
        </a:ln>
      </spPr>
    </pic>
    <clientData/>
  </twoCellAnchor>
  <twoCellAnchor editAs="oneCell">
    <from>
      <col>23</col>
      <colOff>392430</colOff>
      <row>3</row>
      <rowOff>64770</rowOff>
    </from>
    <to>
      <col>29</col>
      <colOff>207103</colOff>
      <row>21</row>
      <rowOff>15240</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18575655" y="607695"/>
          <a:ext cx="4558123" cy="3202305"/>
        </a:xfrm>
        <a:prstGeom xmlns:a="http://schemas.openxmlformats.org/drawingml/2006/main" prst="rect">
          <avLst/>
        </a:prstGeom>
        <a:ln xmlns:a="http://schemas.openxmlformats.org/drawingml/2006/main">
          <a:prstDash val="solid"/>
        </a:ln>
      </spPr>
    </pic>
    <clientData/>
  </twoCellAnchor>
</wsDr>
</file>

<file path=xl/drawings/drawing2.xml><?xml version="1.0" encoding="utf-8"?>
<wsDr xmlns="http://schemas.openxmlformats.org/drawingml/2006/spreadsheetDrawing">
  <twoCellAnchor editAs="oneCell">
    <from>
      <col>0</col>
      <colOff>773430</colOff>
      <row>25</row>
      <rowOff>64770</rowOff>
    </from>
    <to>
      <col>9</col>
      <colOff>472440</colOff>
      <row>38</row>
      <rowOff>173540</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73430" y="5046345"/>
          <a:ext cx="6817995" cy="2457635"/>
        </a:xfrm>
        <a:prstGeom xmlns:a="http://schemas.openxmlformats.org/drawingml/2006/main" prst="rect">
          <avLst/>
        </a:prstGeom>
        <a:ln xmlns:a="http://schemas.openxmlformats.org/drawingml/2006/main">
          <a:prstDash val="solid"/>
        </a:ln>
      </spPr>
    </pic>
    <clientData/>
  </twoCellAnchor>
</wsDr>
</file>

<file path=xl/drawings/drawing3.xml><?xml version="1.0" encoding="utf-8"?>
<wsDr xmlns="http://schemas.openxmlformats.org/drawingml/2006/spreadsheetDrawing">
  <twoCellAnchor editAs="oneCell">
    <from>
      <col>1</col>
      <colOff>38101</colOff>
      <row>5</row>
      <rowOff>38100</rowOff>
    </from>
    <to>
      <col>5</col>
      <colOff>364447</colOff>
      <row>11</row>
      <rowOff>53340</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828676" y="2571750"/>
          <a:ext cx="5923236" cy="1101090"/>
        </a:xfrm>
        <a:prstGeom xmlns:a="http://schemas.openxmlformats.org/drawingml/2006/main" prst="rect">
          <avLst/>
        </a:prstGeom>
        <a:ln xmlns:a="http://schemas.openxmlformats.org/drawingml/2006/main">
          <a:prstDash val="solid"/>
        </a:ln>
      </spPr>
    </pic>
    <clientData/>
  </twoCellAnchor>
</wsDr>
</file>

<file path=xl/drawings/drawing4.xml><?xml version="1.0" encoding="utf-8"?>
<wsDr xmlns="http://schemas.openxmlformats.org/drawingml/2006/spreadsheetDrawing">
  <twoCellAnchor editAs="oneCell">
    <from>
      <col>1</col>
      <colOff>0</colOff>
      <row>3</row>
      <rowOff>1</rowOff>
    </from>
    <to>
      <col>8</col>
      <colOff>171268</colOff>
      <row>12</row>
      <rowOff>15241</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0575" y="542926"/>
          <a:ext cx="5705293" cy="1638300"/>
        </a:xfrm>
        <a:prstGeom xmlns:a="http://schemas.openxmlformats.org/drawingml/2006/main" prst="rect">
          <avLst/>
        </a:prstGeom>
        <a:ln xmlns:a="http://schemas.openxmlformats.org/drawingml/2006/main">
          <a:prstDash val="solid"/>
        </a:ln>
      </spPr>
    </pic>
    <clientData/>
  </twoCellAnchor>
  <twoCellAnchor editAs="oneCell">
    <from>
      <col>1</col>
      <colOff>1</colOff>
      <row>14</row>
      <rowOff>1</rowOff>
    </from>
    <to>
      <col>3</col>
      <colOff>742951</colOff>
      <row>27</row>
      <rowOff>60539</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0576" y="2533651"/>
          <a:ext cx="2324100" cy="2418928"/>
        </a:xfrm>
        <a:prstGeom xmlns:a="http://schemas.openxmlformats.org/drawingml/2006/main" prst="rect">
          <avLst/>
        </a:prstGeom>
        <a:ln xmlns:a="http://schemas.openxmlformats.org/drawingml/2006/main">
          <a:prstDash val="solid"/>
        </a:ln>
      </spPr>
    </pic>
    <clientData/>
  </twoCellAnchor>
</wsDr>
</file>

<file path=xl/drawings/drawing5.xml><?xml version="1.0" encoding="utf-8"?>
<wsDr xmlns="http://schemas.openxmlformats.org/drawingml/2006/spreadsheetDrawing">
  <twoCellAnchor editAs="oneCell">
    <from>
      <col>1</col>
      <colOff>0</colOff>
      <row>3</row>
      <rowOff>1</rowOff>
    </from>
    <to>
      <col>9</col>
      <colOff>548935</colOff>
      <row>9</row>
      <rowOff>53341</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92480" y="548641"/>
          <a:ext cx="6888775" cy="1150620"/>
        </a:xfrm>
        <a:prstGeom xmlns:a="http://schemas.openxmlformats.org/drawingml/2006/main" prst="rect">
          <avLst/>
        </a:prstGeom>
        <a:ln xmlns:a="http://schemas.openxmlformats.org/drawingml/2006/main">
          <a:prstDash val="solid"/>
        </a:ln>
      </spPr>
    </pic>
    <clientData/>
  </twoCellAnchor>
  <twoCellAnchor editAs="oneCell">
    <from>
      <col>1</col>
      <colOff>1</colOff>
      <row>10</row>
      <rowOff>0</rowOff>
    </from>
    <to>
      <col>10</col>
      <colOff>46863</colOff>
      <row>17</row>
      <rowOff>7620</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2481" y="1828800"/>
          <a:ext cx="7179182" cy="1287780"/>
        </a:xfrm>
        <a:prstGeom xmlns:a="http://schemas.openxmlformats.org/drawingml/2006/main" prst="rect">
          <avLst/>
        </a:prstGeom>
        <a:ln xmlns:a="http://schemas.openxmlformats.org/drawingml/2006/main">
          <a:prstDash val="solid"/>
        </a:ln>
      </spPr>
    </pic>
    <clientData/>
  </twoCellAnchor>
  <twoCellAnchor editAs="oneCell">
    <from>
      <col>0</col>
      <colOff>754380</colOff>
      <row>20</row>
      <rowOff>121920</rowOff>
    </from>
    <to>
      <col>5</col>
      <colOff>477694</colOff>
      <row>33</row>
      <rowOff>20670</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54380" y="3779520"/>
          <a:ext cx="3685714" cy="2276190"/>
        </a:xfrm>
        <a:prstGeom xmlns:a="http://schemas.openxmlformats.org/drawingml/2006/main" prst="rect">
          <avLst/>
        </a:prstGeom>
        <a:ln xmlns:a="http://schemas.openxmlformats.org/drawingml/2006/main">
          <a:prstDash val="solid"/>
        </a:ln>
      </spPr>
    </pic>
    <clientData/>
  </twoCellAnchor>
  <twoCellAnchor editAs="oneCell">
    <from>
      <col>1</col>
      <colOff>0</colOff>
      <row>45</row>
      <rowOff>0</rowOff>
    </from>
    <to>
      <col>6</col>
      <colOff>589981</colOff>
      <row>68</row>
      <rowOff>79474</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792480" y="8229600"/>
          <a:ext cx="4552381" cy="4285714"/>
        </a:xfrm>
        <a:prstGeom xmlns:a="http://schemas.openxmlformats.org/drawingml/2006/main" prst="rect">
          <avLst/>
        </a:prstGeom>
        <a:ln xmlns:a="http://schemas.openxmlformats.org/drawingml/2006/main">
          <a:prstDash val="solid"/>
        </a:ln>
      </spPr>
    </pic>
    <clientData/>
  </twoCellAnchor>
  <twoCellAnchor editAs="oneCell">
    <from>
      <col>0</col>
      <colOff>746760</colOff>
      <row>34</row>
      <rowOff>152400</rowOff>
    </from>
    <to>
      <col>5</col>
      <colOff>222455</colOff>
      <row>39</row>
      <rowOff>152286</rowOff>
    </to>
    <pic>
      <nvPicPr>
        <cNvPr id="6" name="Image 5"/>
        <cNvPicPr>
          <a:picLocks xmlns:a="http://schemas.openxmlformats.org/drawingml/2006/main" noChangeAspect="1"/>
        </cNvPicPr>
      </nvPicPr>
      <blipFill>
        <a:blip xmlns:a="http://schemas.openxmlformats.org/drawingml/2006/main" xmlns:r="http://schemas.openxmlformats.org/officeDocument/2006/relationships" r:embed="rId5"/>
        <a:stretch xmlns:a="http://schemas.openxmlformats.org/drawingml/2006/main">
          <a:fillRect/>
        </a:stretch>
      </blipFill>
      <spPr>
        <a:xfrm xmlns:a="http://schemas.openxmlformats.org/drawingml/2006/main">
          <a:off x="746760" y="6370320"/>
          <a:ext cx="3438095" cy="914286"/>
        </a:xfrm>
        <a:prstGeom xmlns:a="http://schemas.openxmlformats.org/drawingml/2006/main" prst="rect">
          <avLst/>
        </a:prstGeom>
        <a:ln xmlns:a="http://schemas.openxmlformats.org/drawingml/2006/main">
          <a:prstDash val="solid"/>
        </a:ln>
      </spPr>
    </pic>
    <clientData/>
  </twoCellAnchor>
  <twoCellAnchor editAs="oneCell">
    <from>
      <col>1</col>
      <colOff>0</colOff>
      <row>69</row>
      <rowOff>0</rowOff>
    </from>
    <to>
      <col>6</col>
      <colOff>482785</colOff>
      <row>74</row>
      <rowOff>0</rowOff>
    </to>
    <pic>
      <nvPicPr>
        <cNvPr id="7" name="Image 6"/>
        <cNvPicPr>
          <a:picLocks xmlns:a="http://schemas.openxmlformats.org/drawingml/2006/main" noChangeAspect="1"/>
        </cNvPicPr>
      </nvPicPr>
      <blipFill>
        <a:blip xmlns:a="http://schemas.openxmlformats.org/drawingml/2006/main" xmlns:r="http://schemas.openxmlformats.org/officeDocument/2006/relationships" r:embed="rId6"/>
        <a:stretch xmlns:a="http://schemas.openxmlformats.org/drawingml/2006/main">
          <a:fillRect/>
        </a:stretch>
      </blipFill>
      <spPr>
        <a:xfrm xmlns:a="http://schemas.openxmlformats.org/drawingml/2006/main">
          <a:off x="792480" y="12618720"/>
          <a:ext cx="4445185" cy="914400"/>
        </a:xfrm>
        <a:prstGeom xmlns:a="http://schemas.openxmlformats.org/drawingml/2006/main" prst="rect">
          <avLst/>
        </a:prstGeom>
        <a:ln xmlns:a="http://schemas.openxmlformats.org/drawingml/2006/main">
          <a:prstDash val="solid"/>
        </a:ln>
      </spPr>
    </pic>
    <clientData/>
  </twoCellAnchor>
  <twoCellAnchor editAs="oneCell">
    <from>
      <col>0</col>
      <colOff>495300</colOff>
      <row>85</row>
      <rowOff>15240</rowOff>
    </from>
    <to>
      <col>9</col>
      <colOff>205740</colOff>
      <row>89</row>
      <rowOff>889</rowOff>
    </to>
    <pic>
      <nvPicPr>
        <cNvPr id="9" name="Image 8"/>
        <cNvPicPr>
          <a:picLocks xmlns:a="http://schemas.openxmlformats.org/drawingml/2006/main" noChangeAspect="1"/>
        </cNvPicPr>
      </nvPicPr>
      <blipFill>
        <a:blip xmlns:a="http://schemas.openxmlformats.org/drawingml/2006/main" xmlns:r="http://schemas.openxmlformats.org/officeDocument/2006/relationships" r:embed="rId7"/>
        <a:stretch xmlns:a="http://schemas.openxmlformats.org/drawingml/2006/main">
          <a:fillRect/>
        </a:stretch>
      </blipFill>
      <spPr>
        <a:xfrm xmlns:a="http://schemas.openxmlformats.org/drawingml/2006/main">
          <a:off x="495300" y="15560040"/>
          <a:ext cx="6842760" cy="717169"/>
        </a:xfrm>
        <a:prstGeom xmlns:a="http://schemas.openxmlformats.org/drawingml/2006/main" prst="rect">
          <avLst/>
        </a:prstGeom>
        <a:ln xmlns:a="http://schemas.openxmlformats.org/drawingml/2006/main">
          <a:prstDash val="solid"/>
        </a:ln>
      </spPr>
    </pic>
    <clientData/>
  </twoCellAnchor>
</wsDr>
</file>

<file path=xl/drawings/drawing6.xml><?xml version="1.0" encoding="utf-8"?>
<wsDr xmlns="http://schemas.openxmlformats.org/drawingml/2006/spreadsheetDrawing">
  <twoCellAnchor editAs="oneCell">
    <from>
      <col>0</col>
      <colOff>19050</colOff>
      <row>0</row>
      <rowOff>19050</rowOff>
    </from>
    <to>
      <col>0</col>
      <colOff>2034540</colOff>
      <row>0</row>
      <rowOff>935355</rowOff>
    </to>
    <pic>
      <nvPicPr>
        <cNvPr id="2" name="Picture 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5240" y="15240"/>
          <a:ext cx="2019300" cy="925830"/>
        </a:xfrm>
        <a:prstGeom xmlns:a="http://schemas.openxmlformats.org/drawingml/2006/main" prst="rect">
          <avLst/>
        </a:prstGeom>
        <a:solidFill xmlns:a="http://schemas.openxmlformats.org/drawingml/2006/main">
          <a:srgbClr val="FFFFFF"/>
        </a:solidFill>
        <a:ln xmlns:a="http://schemas.openxmlformats.org/drawingml/2006/main">
          <a:noFill/>
          <a:prstDash val="solid"/>
        </a:ln>
      </spPr>
    </pic>
    <clientData/>
  </twoCellAnchor>
</wsDr>
</file>

<file path=xl/drawings/drawing7.xml><?xml version="1.0" encoding="utf-8"?>
<wsDr xmlns="http://schemas.openxmlformats.org/drawingml/2006/spreadsheetDrawing">
  <twoCellAnchor editAs="oneCell">
    <from>
      <col>0</col>
      <colOff>19050</colOff>
      <row>0</row>
      <rowOff>19050</rowOff>
    </from>
    <to>
      <col>0</col>
      <colOff>2038350</colOff>
      <row>1</row>
      <rowOff>0</rowOff>
    </to>
    <pic>
      <nvPicPr>
        <cNvPr id="2" name="Picture 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5240" y="15240"/>
          <a:ext cx="2019300" cy="946785"/>
        </a:xfrm>
        <a:prstGeom xmlns:a="http://schemas.openxmlformats.org/drawingml/2006/main" prst="rect">
          <avLst/>
        </a:prstGeom>
        <a:solidFill xmlns:a="http://schemas.openxmlformats.org/drawingml/2006/main">
          <a:srgbClr val="FFFFFF"/>
        </a:solidFill>
        <a:ln xmlns:a="http://schemas.openxmlformats.org/drawingml/2006/main">
          <a:noFill/>
          <a:prstDash val="solid"/>
        </a:ln>
      </spPr>
    </pic>
    <clientData/>
  </twoCellAnchor>
</wsDr>
</file>

<file path=xl/drawings/drawing8.xml><?xml version="1.0" encoding="utf-8"?>
<wsDr xmlns="http://schemas.openxmlformats.org/drawingml/2006/spreadsheetDrawing">
  <twoCellAnchor editAs="oneCell">
    <from>
      <col>0</col>
      <colOff>19050</colOff>
      <row>0</row>
      <rowOff>19050</rowOff>
    </from>
    <to>
      <col>0</col>
      <colOff>2040255</colOff>
      <row>0</row>
      <rowOff>935355</rowOff>
    </to>
    <pic>
      <nvPicPr>
        <cNvPr id="2" name="Picture 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5240" y="15240"/>
          <a:ext cx="2030730" cy="925830"/>
        </a:xfrm>
        <a:prstGeom xmlns:a="http://schemas.openxmlformats.org/drawingml/2006/main" prst="rect">
          <avLst/>
        </a:prstGeom>
        <a:solidFill xmlns:a="http://schemas.openxmlformats.org/drawingml/2006/main">
          <a:srgbClr val="FFFFFF"/>
        </a:solidFill>
        <a:ln xmlns:a="http://schemas.openxmlformats.org/drawingml/2006/main">
          <a:noFill/>
          <a:prstDash val="solid"/>
        </a:ln>
      </spPr>
    </pic>
    <clientData/>
  </twoCellAnchor>
</wsDr>
</file>

<file path=xl/drawings/drawing9.xml><?xml version="1.0" encoding="utf-8"?>
<wsDr xmlns="http://schemas.openxmlformats.org/drawingml/2006/spreadsheetDrawing">
  <twoCellAnchor editAs="oneCell">
    <from>
      <col>0</col>
      <colOff>47625</colOff>
      <row>0</row>
      <rowOff>0</rowOff>
    </from>
    <to>
      <col>0</col>
      <colOff>2072640</colOff>
      <row>0</row>
      <rowOff>933450</rowOff>
    </to>
    <pic>
      <nvPicPr>
        <cNvPr id="2" name="Picture 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49530" y="0"/>
          <a:ext cx="2023110" cy="925830"/>
        </a:xfrm>
        <a:prstGeom xmlns:a="http://schemas.openxmlformats.org/drawingml/2006/main" prst="rect">
          <avLst/>
        </a:prstGeom>
        <a:solidFill xmlns:a="http://schemas.openxmlformats.org/drawingml/2006/main">
          <a:srgbClr val="FFFFFF"/>
        </a:solidFill>
        <a:ln xmlns:a="http://schemas.openxmlformats.org/drawingml/2006/main">
          <a:noFill/>
          <a:prstDash val="solid"/>
        </a:ln>
      </spPr>
    </pic>
    <clientData/>
  </twoCellAnchor>
</wsDr>
</file>

<file path=xl/drawings/drawing10.xml><?xml version="1.0" encoding="utf-8"?>
<wsDr xmlns="http://schemas.openxmlformats.org/drawingml/2006/spreadsheetDrawing">
  <twoCellAnchor editAs="oneCell">
    <from>
      <col>0</col>
      <colOff>15240</colOff>
      <row>0</row>
      <rowOff>22860</rowOff>
    </from>
    <to>
      <col>0</col>
      <colOff>2106930</colOff>
      <row>1</row>
      <rowOff>0</rowOff>
    </to>
    <pic>
      <nvPicPr>
        <cNvPr id="22" name="Picture 41"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25" name="Picture 44"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28" name="Picture 4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3"/>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31" name="Picture 50"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4"/>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35" name="Picture 54"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5"/>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37" name="Picture 5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6"/>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39" name="Picture 60"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7"/>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40" name="Picture 62"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8"/>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41" name="Picture 6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9"/>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43" name="Picture 6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0"/>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45" name="Picture 71"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1"/>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46" name="Picture 74"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2"/>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48" name="Picture 76"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3"/>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51" name="Picture 7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4"/>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53" name="Picture 82"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5"/>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54" name="Picture 84"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6"/>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55" name="Picture 8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7"/>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56" name="Picture 86"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8"/>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57"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9"/>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58"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0"/>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2106930</colOff>
      <row>1</row>
      <rowOff>0</rowOff>
    </to>
    <pic>
      <nvPicPr>
        <cNvPr id="59"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1"/>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91440</colOff>
      <row>0</row>
      <rowOff>0</rowOff>
    </from>
    <to>
      <col>0</col>
      <colOff>2167890</colOff>
      <row>0</row>
      <rowOff>973455</rowOff>
    </to>
    <pic>
      <nvPicPr>
        <cNvPr id="61"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2"/>
        <a:srcRect xmlns:a="http://schemas.openxmlformats.org/drawingml/2006/main"/>
        <a:stretch xmlns:a="http://schemas.openxmlformats.org/drawingml/2006/main">
          <a:fillRect/>
        </a:stretch>
      </blipFill>
      <spPr bwMode="auto">
        <a:xfrm xmlns:a="http://schemas.openxmlformats.org/drawingml/2006/main">
          <a:off x="91440" y="0"/>
          <a:ext cx="2072640" cy="98298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91440</colOff>
      <row>0</row>
      <rowOff>0</rowOff>
    </from>
    <to>
      <col>0</col>
      <colOff>2167890</colOff>
      <row>0</row>
      <rowOff>973455</rowOff>
    </to>
    <pic>
      <nvPicPr>
        <cNvPr id="62"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3"/>
        <a:srcRect xmlns:a="http://schemas.openxmlformats.org/drawingml/2006/main"/>
        <a:stretch xmlns:a="http://schemas.openxmlformats.org/drawingml/2006/main">
          <a:fillRect/>
        </a:stretch>
      </blipFill>
      <spPr bwMode="auto">
        <a:xfrm xmlns:a="http://schemas.openxmlformats.org/drawingml/2006/main">
          <a:off x="91440" y="0"/>
          <a:ext cx="2072640" cy="98298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91440</colOff>
      <row>0</row>
      <rowOff>0</rowOff>
    </from>
    <to>
      <col>0</col>
      <colOff>2167890</colOff>
      <row>0</row>
      <rowOff>973455</rowOff>
    </to>
    <pic>
      <nvPicPr>
        <cNvPr id="63"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4"/>
        <a:srcRect xmlns:a="http://schemas.openxmlformats.org/drawingml/2006/main"/>
        <a:stretch xmlns:a="http://schemas.openxmlformats.org/drawingml/2006/main">
          <a:fillRect/>
        </a:stretch>
      </blipFill>
      <spPr bwMode="auto">
        <a:xfrm xmlns:a="http://schemas.openxmlformats.org/drawingml/2006/main">
          <a:off x="91440" y="0"/>
          <a:ext cx="2072640" cy="98298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91440</colOff>
      <row>0</row>
      <rowOff>0</rowOff>
    </from>
    <to>
      <col>0</col>
      <colOff>2167890</colOff>
      <row>0</row>
      <rowOff>973455</rowOff>
    </to>
    <pic>
      <nvPicPr>
        <cNvPr id="64"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5"/>
        <a:srcRect xmlns:a="http://schemas.openxmlformats.org/drawingml/2006/main"/>
        <a:stretch xmlns:a="http://schemas.openxmlformats.org/drawingml/2006/main">
          <a:fillRect/>
        </a:stretch>
      </blipFill>
      <spPr bwMode="auto">
        <a:xfrm xmlns:a="http://schemas.openxmlformats.org/drawingml/2006/main">
          <a:off x="91440" y="0"/>
          <a:ext cx="2072640" cy="98298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91440</colOff>
      <row>0</row>
      <rowOff>0</rowOff>
    </from>
    <to>
      <col>0</col>
      <colOff>2167890</colOff>
      <row>0</row>
      <rowOff>973455</rowOff>
    </to>
    <pic>
      <nvPicPr>
        <cNvPr id="65"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6"/>
        <a:srcRect xmlns:a="http://schemas.openxmlformats.org/drawingml/2006/main"/>
        <a:stretch xmlns:a="http://schemas.openxmlformats.org/drawingml/2006/main">
          <a:fillRect/>
        </a:stretch>
      </blipFill>
      <spPr bwMode="auto">
        <a:xfrm xmlns:a="http://schemas.openxmlformats.org/drawingml/2006/main">
          <a:off x="91440" y="0"/>
          <a:ext cx="2072640" cy="98298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91440</colOff>
      <row>0</row>
      <rowOff>0</rowOff>
    </from>
    <to>
      <col>0</col>
      <colOff>2167890</colOff>
      <row>0</row>
      <rowOff>973455</rowOff>
    </to>
    <pic>
      <nvPicPr>
        <cNvPr id="66"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7"/>
        <a:srcRect xmlns:a="http://schemas.openxmlformats.org/drawingml/2006/main"/>
        <a:stretch xmlns:a="http://schemas.openxmlformats.org/drawingml/2006/main">
          <a:fillRect/>
        </a:stretch>
      </blipFill>
      <spPr bwMode="auto">
        <a:xfrm xmlns:a="http://schemas.openxmlformats.org/drawingml/2006/main">
          <a:off x="91440" y="0"/>
          <a:ext cx="2072640" cy="982980"/>
        </a:xfrm>
        <a:prstGeom xmlns:a="http://schemas.openxmlformats.org/drawingml/2006/main" prst="rect">
          <avLst/>
        </a:prstGeom>
        <a:noFill xmlns:a="http://schemas.openxmlformats.org/drawingml/2006/main"/>
        <a:ln xmlns:a="http://schemas.openxmlformats.org/drawingml/2006/main">
          <a:noFill/>
          <a:prstDash val="solid"/>
        </a:ln>
      </spPr>
    </pic>
    <clientData/>
  </twoCellAnchor>
</wsDr>
</file>

<file path=xl/drawings/drawing11.xml><?xml version="1.0" encoding="utf-8"?>
<wsDr xmlns="http://schemas.openxmlformats.org/drawingml/2006/spreadsheetDrawing">
  <twoCellAnchor editAs="oneCell">
    <from>
      <col>0</col>
      <colOff>15240</colOff>
      <row>0</row>
      <rowOff>22860</rowOff>
    </from>
    <to>
      <col>0</col>
      <colOff>2110740</colOff>
      <row>1</row>
      <rowOff>0</rowOff>
    </to>
    <pic>
      <nvPicPr>
        <cNvPr id="2" name="Picture 1"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4" name="Picture 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5" name="Picture 4"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3"/>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6" name="Picture 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4"/>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7" name="Picture 8"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5"/>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9" name="Picture 10"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6"/>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1" name="Picture 12"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7"/>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3" name="Picture 14"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8"/>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5" name="Picture 16"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9"/>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7" name="Picture 18"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0"/>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9" name="Picture 20"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1"/>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20" name="Picture 21"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2"/>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21" name="Picture 22"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3"/>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22" name="Picture 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4"/>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23" name="Picture 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5"/>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24" name="Picture 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6"/>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25" name="Picture 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7"/>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26" name="Picture 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8"/>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2091690</colOff>
      <row>1</row>
      <rowOff>0</rowOff>
    </to>
    <pic>
      <nvPicPr>
        <cNvPr id="27" name="Picture 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9"/>
        <a:srcRect xmlns:a="http://schemas.openxmlformats.org/drawingml/2006/main"/>
        <a:stretch xmlns:a="http://schemas.openxmlformats.org/drawingml/2006/main">
          <a:fillRect/>
        </a:stretch>
      </blipFill>
      <spPr bwMode="auto">
        <a:xfrm xmlns:a="http://schemas.openxmlformats.org/drawingml/2006/main">
          <a:off x="15240" y="22860"/>
          <a:ext cx="207264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2091690</colOff>
      <row>1</row>
      <rowOff>0</rowOff>
    </to>
    <pic>
      <nvPicPr>
        <cNvPr id="28" name="Picture 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0"/>
        <a:srcRect xmlns:a="http://schemas.openxmlformats.org/drawingml/2006/main"/>
        <a:stretch xmlns:a="http://schemas.openxmlformats.org/drawingml/2006/main">
          <a:fillRect/>
        </a:stretch>
      </blipFill>
      <spPr bwMode="auto">
        <a:xfrm xmlns:a="http://schemas.openxmlformats.org/drawingml/2006/main">
          <a:off x="15240" y="22860"/>
          <a:ext cx="207264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wsDr>
</file>

<file path=xl/drawings/drawing12.xml><?xml version="1.0" encoding="utf-8"?>
<wsDr xmlns="http://schemas.openxmlformats.org/drawingml/2006/spreadsheetDrawing">
  <twoCellAnchor editAs="oneCell">
    <from>
      <col>0</col>
      <colOff>15240</colOff>
      <row>0</row>
      <rowOff>22860</rowOff>
    </from>
    <to>
      <col>0</col>
      <colOff>2110740</colOff>
      <row>1</row>
      <rowOff>0</rowOff>
    </to>
    <pic>
      <nvPicPr>
        <cNvPr id="2" name="Picture 2"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4" name="Picture 4"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5" name="Picture 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3"/>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6" name="Picture 6"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4"/>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7" name="Picture 8"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5"/>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9" name="Picture 10"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6"/>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1" name="Picture 14"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7"/>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2"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8"/>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3" name="Picture 16"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9"/>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4" name="Picture 1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0"/>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5" name="Picture 1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1"/>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6" name="Picture 1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2"/>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7" name="Picture 1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3"/>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2110740</colOff>
      <row>1</row>
      <rowOff>0</rowOff>
    </to>
    <pic>
      <nvPicPr>
        <cNvPr id="18" name="Picture 1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4"/>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2091690</colOff>
      <row>1</row>
      <rowOff>0</rowOff>
    </to>
    <pic>
      <nvPicPr>
        <cNvPr id="19" name="Picture 1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5"/>
        <a:srcRect xmlns:a="http://schemas.openxmlformats.org/drawingml/2006/main"/>
        <a:stretch xmlns:a="http://schemas.openxmlformats.org/drawingml/2006/main">
          <a:fillRect/>
        </a:stretch>
      </blipFill>
      <spPr bwMode="auto">
        <a:xfrm xmlns:a="http://schemas.openxmlformats.org/drawingml/2006/main">
          <a:off x="15240" y="22860"/>
          <a:ext cx="207264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2091690</colOff>
      <row>1</row>
      <rowOff>0</rowOff>
    </to>
    <pic>
      <nvPicPr>
        <cNvPr id="20" name="Picture 1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6"/>
        <a:srcRect xmlns:a="http://schemas.openxmlformats.org/drawingml/2006/main"/>
        <a:stretch xmlns:a="http://schemas.openxmlformats.org/drawingml/2006/main">
          <a:fillRect/>
        </a:stretch>
      </blipFill>
      <spPr bwMode="auto">
        <a:xfrm xmlns:a="http://schemas.openxmlformats.org/drawingml/2006/main">
          <a:off x="15240" y="22860"/>
          <a:ext cx="207264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wsDr>
</file>

<file path=xl/drawings/drawing13.xml><?xml version="1.0" encoding="utf-8"?>
<wsDr xmlns="http://schemas.openxmlformats.org/drawingml/2006/spreadsheetDrawing">
  <twoCellAnchor editAs="oneCell">
    <from>
      <col>0</col>
      <colOff>15240</colOff>
      <row>0</row>
      <rowOff>22860</rowOff>
    </from>
    <to>
      <col>0</col>
      <colOff>2105025</colOff>
      <row>1</row>
      <rowOff>0</rowOff>
    </to>
    <pic>
      <nvPicPr>
        <cNvPr id="2" name="Picture 1"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4" name="Picture 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2"/>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5" name="Picture 4"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3"/>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6" name="Picture 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4"/>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8" name="Picture 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5"/>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9" name="Picture 10"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6"/>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11" name="Picture 12"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7"/>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12" name="Picture 1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8"/>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13" name="Picture 8"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9"/>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14" name="Picture 8"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0"/>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15" name="Picture 8"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1"/>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16" name="Picture 8"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2"/>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2105025</colOff>
      <row>1</row>
      <rowOff>0</rowOff>
    </to>
    <pic>
      <nvPicPr>
        <cNvPr id="17" name="Picture 8"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3"/>
        <a:srcRect xmlns:a="http://schemas.openxmlformats.org/drawingml/2006/main"/>
        <a:stretch xmlns:a="http://schemas.openxmlformats.org/drawingml/2006/main">
          <a:fillRect/>
        </a:stretch>
      </blipFill>
      <spPr bwMode="auto">
        <a:xfrm xmlns:a="http://schemas.openxmlformats.org/drawingml/2006/main">
          <a:off x="15240" y="22860"/>
          <a:ext cx="208026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2091690</colOff>
      <row>1</row>
      <rowOff>0</rowOff>
    </to>
    <pic>
      <nvPicPr>
        <cNvPr id="18" name="Picture 8"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4"/>
        <a:srcRect xmlns:a="http://schemas.openxmlformats.org/drawingml/2006/main"/>
        <a:stretch xmlns:a="http://schemas.openxmlformats.org/drawingml/2006/main">
          <a:fillRect/>
        </a:stretch>
      </blipFill>
      <spPr bwMode="auto">
        <a:xfrm xmlns:a="http://schemas.openxmlformats.org/drawingml/2006/main">
          <a:off x="15240" y="22860"/>
          <a:ext cx="207264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twoCellAnchor editAs="oneCell">
    <from>
      <col>0</col>
      <colOff>15240</colOff>
      <row>0</row>
      <rowOff>22860</rowOff>
    </from>
    <to>
      <col>0</col>
      <colOff>2091690</colOff>
      <row>1</row>
      <rowOff>0</rowOff>
    </to>
    <pic>
      <nvPicPr>
        <cNvPr id="19" name="Picture 8"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5"/>
        <a:srcRect xmlns:a="http://schemas.openxmlformats.org/drawingml/2006/main"/>
        <a:stretch xmlns:a="http://schemas.openxmlformats.org/drawingml/2006/main">
          <a:fillRect/>
        </a:stretch>
      </blipFill>
      <spPr bwMode="auto">
        <a:xfrm xmlns:a="http://schemas.openxmlformats.org/drawingml/2006/main">
          <a:off x="15240" y="22860"/>
          <a:ext cx="2072640" cy="975360"/>
        </a:xfrm>
        <a:prstGeom xmlns:a="http://schemas.openxmlformats.org/drawingml/2006/main" prst="rect">
          <avLst/>
        </a:prstGeom>
        <a:noFill xmlns:a="http://schemas.openxmlformats.org/drawingml/2006/main"/>
        <a:ln xmlns:a="http://schemas.openxmlformats.org/drawingml/2006/main">
          <a:noFill/>
          <a:prstDash val="solid"/>
        </a:ln>
      </spPr>
    </pic>
    <clientData/>
  </twoCellAnchor>
</wsDr>
</file>

<file path=xl/drawings/drawing14.xml><?xml version="1.0" encoding="utf-8"?>
<wsDr xmlns="http://schemas.openxmlformats.org/drawingml/2006/spreadsheetDrawing">
  <twoCellAnchor editAs="oneCell">
    <from>
      <col>0</col>
      <colOff>19051</colOff>
      <row>0</row>
      <rowOff>19050</rowOff>
    </from>
    <to>
      <col>0</col>
      <colOff>1678307</colOff>
      <row>0</row>
      <rowOff>891540</rowOff>
    </to>
    <pic>
      <nvPicPr>
        <cNvPr id="2" name="Picture 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5241" y="15240"/>
          <a:ext cx="1663066" cy="876300"/>
        </a:xfrm>
        <a:prstGeom xmlns:a="http://schemas.openxmlformats.org/drawingml/2006/main" prst="rect">
          <avLst/>
        </a:prstGeom>
        <a:solidFill xmlns:a="http://schemas.openxmlformats.org/drawingml/2006/main">
          <a:srgbClr val="FFFFFF"/>
        </a:solidFill>
        <a:ln xmlns:a="http://schemas.openxmlformats.org/drawingml/2006/main">
          <a:noFill/>
          <a:prstDash val="solid"/>
        </a:ln>
      </spPr>
    </pic>
    <clientData/>
  </twoCellAnchor>
</wsDr>
</file>

<file path=xl/drawings/drawing15.xml><?xml version="1.0" encoding="utf-8"?>
<wsDr xmlns="http://schemas.openxmlformats.org/drawingml/2006/spreadsheetDrawing">
  <twoCellAnchor editAs="oneCell">
    <from>
      <col>0</col>
      <colOff>0</colOff>
      <row>0</row>
      <rowOff>0</rowOff>
    </from>
    <to>
      <col>0</col>
      <colOff>2346959</colOff>
      <row>0</row>
      <rowOff>973727</rowOff>
    </to>
    <pic>
      <nvPicPr>
        <cNvPr id="2" name="Picture 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0" y="0"/>
          <a:ext cx="2346959" cy="983252"/>
        </a:xfrm>
        <a:prstGeom xmlns:a="http://schemas.openxmlformats.org/drawingml/2006/main" prst="rect">
          <avLst/>
        </a:prstGeom>
        <a:solidFill xmlns:a="http://schemas.openxmlformats.org/drawingml/2006/main">
          <a:srgbClr val="FFFFFF"/>
        </a:solidFill>
        <a:ln xmlns:a="http://schemas.openxmlformats.org/drawingml/2006/main">
          <a:noFill/>
          <a:prstDash val="solid"/>
        </a:ln>
      </spPr>
    </pic>
    <clientData/>
  </twoCellAnchor>
</wsDr>
</file>

<file path=xl/drawings/drawing16.xml><?xml version="1.0" encoding="utf-8"?>
<wsDr xmlns="http://schemas.openxmlformats.org/drawingml/2006/spreadsheetDrawing">
  <twoCellAnchor editAs="oneCell">
    <from>
      <col>0</col>
      <colOff>47626</colOff>
      <row>0</row>
      <rowOff>1</rowOff>
    </from>
    <to>
      <col>0</col>
      <colOff>2269410</colOff>
      <row>0</row>
      <rowOff>929641</rowOff>
    </to>
    <pic>
      <nvPicPr>
        <cNvPr id="2" name="Picture 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49531" y="1"/>
          <a:ext cx="2225594" cy="929640"/>
        </a:xfrm>
        <a:prstGeom xmlns:a="http://schemas.openxmlformats.org/drawingml/2006/main" prst="rect">
          <avLst/>
        </a:prstGeom>
        <a:solidFill xmlns:a="http://schemas.openxmlformats.org/drawingml/2006/main">
          <a:srgbClr val="FFFFFF"/>
        </a:solidFill>
        <a:ln xmlns:a="http://schemas.openxmlformats.org/drawingml/2006/main">
          <a:noFill/>
          <a:prstDash val="solid"/>
        </a:ln>
      </spPr>
    </pic>
    <clientData/>
  </twoCellAnchor>
</wsDr>
</file>

<file path=xl/drawings/drawing17.xml><?xml version="1.0" encoding="utf-8"?>
<wsDr xmlns="http://schemas.openxmlformats.org/drawingml/2006/spreadsheetDrawing">
  <twoCellAnchor editAs="oneCell">
    <from>
      <col>0</col>
      <colOff>19051</colOff>
      <row>0</row>
      <rowOff>19050</rowOff>
    </from>
    <to>
      <col>0</col>
      <colOff>1466850</colOff>
      <row>0</row>
      <rowOff>688573</rowOff>
    </to>
    <pic>
      <nvPicPr>
        <cNvPr id="2" name="Picture 9"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5241" y="15240"/>
          <a:ext cx="1443989" cy="673333"/>
        </a:xfrm>
        <a:prstGeom xmlns:a="http://schemas.openxmlformats.org/drawingml/2006/main" prst="rect">
          <avLst/>
        </a:prstGeom>
        <a:solidFill xmlns:a="http://schemas.openxmlformats.org/drawingml/2006/main">
          <a:srgbClr val="FFFFFF"/>
        </a:solidFill>
        <a:ln xmlns:a="http://schemas.openxmlformats.org/drawingml/2006/main">
          <a:noFill/>
          <a:prstDash val="solid"/>
        </a:ln>
      </spPr>
    </pic>
    <clientData/>
  </twoCellAnchor>
</wsDr>
</file>

<file path=xl/drawings/drawing18.xml><?xml version="1.0" encoding="utf-8"?>
<wsDr xmlns="http://schemas.openxmlformats.org/drawingml/2006/spreadsheetDrawing">
  <twoCellAnchor editAs="oneCell">
    <from>
      <col>0</col>
      <colOff>123825</colOff>
      <row>0</row>
      <rowOff>0</rowOff>
    </from>
    <to>
      <col>0</col>
      <colOff>2152650</colOff>
      <row>0</row>
      <rowOff>969645</rowOff>
    </to>
    <pic>
      <nvPicPr>
        <cNvPr id="2" name="Picture 15"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23825" y="0"/>
          <a:ext cx="2019300" cy="981075"/>
        </a:xfrm>
        <a:prstGeom xmlns:a="http://schemas.openxmlformats.org/drawingml/2006/main" prst="rect">
          <avLst/>
        </a:prstGeom>
        <a:noFill xmlns:a="http://schemas.openxmlformats.org/drawingml/2006/main"/>
        <a:ln xmlns:a="http://schemas.openxmlformats.org/drawingml/2006/main">
          <a:noFill/>
          <a:prstDash val="solid"/>
        </a:ln>
      </spPr>
    </pic>
    <clientData/>
  </twoCellAnchor>
</wsDr>
</file>

<file path=xl/drawings/drawing19.xml><?xml version="1.0" encoding="utf-8"?>
<wsDr xmlns="http://schemas.openxmlformats.org/drawingml/2006/spreadsheetDrawing">
  <twoCellAnchor editAs="oneCell">
    <from>
      <col>0</col>
      <colOff>0</colOff>
      <row>0</row>
      <rowOff>0</rowOff>
    </from>
    <to>
      <col>0</col>
      <colOff>2002155</colOff>
      <row>0</row>
      <rowOff>973455</rowOff>
    </to>
    <pic>
      <nvPicPr>
        <cNvPr id="2" name="Picture 7"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0" y="0"/>
          <a:ext cx="2009775" cy="981075"/>
        </a:xfrm>
        <a:prstGeom xmlns:a="http://schemas.openxmlformats.org/drawingml/2006/main" prst="rect">
          <avLst/>
        </a:prstGeom>
        <a:noFill xmlns:a="http://schemas.openxmlformats.org/drawingml/2006/main"/>
        <a:ln xmlns:a="http://schemas.openxmlformats.org/drawingml/2006/main">
          <a:noFill/>
          <a:prstDash val="solid"/>
        </a:ln>
      </spPr>
    </pic>
    <clientData/>
  </twoCellAnchor>
</wsDr>
</file>

<file path=xl/drawings/drawing20.xml><?xml version="1.0" encoding="utf-8"?>
<wsDr xmlns="http://schemas.openxmlformats.org/drawingml/2006/spreadsheetDrawing">
  <twoCellAnchor editAs="oneCell">
    <from>
      <col>0</col>
      <colOff>0</colOff>
      <row>0</row>
      <rowOff>0</rowOff>
    </from>
    <to>
      <col>0</col>
      <colOff>2002155</colOff>
      <row>0</row>
      <rowOff>973455</rowOff>
    </to>
    <pic>
      <nvPicPr>
        <cNvPr id="2" name="Picture 13"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0" y="0"/>
          <a:ext cx="2009775" cy="981075"/>
        </a:xfrm>
        <a:prstGeom xmlns:a="http://schemas.openxmlformats.org/drawingml/2006/main" prst="rect">
          <avLst/>
        </a:prstGeom>
        <a:noFill xmlns:a="http://schemas.openxmlformats.org/drawingml/2006/main"/>
        <a:ln xmlns:a="http://schemas.openxmlformats.org/drawingml/2006/main">
          <a:noFill/>
          <a:prstDash val="solid"/>
        </a:ln>
      </spPr>
    </pic>
    <clientData/>
  </twoCellAnchor>
</wsDr>
</file>

<file path=xl/drawings/drawing21.xml><?xml version="1.0" encoding="utf-8"?>
<wsDr xmlns="http://schemas.openxmlformats.org/drawingml/2006/spreadsheetDrawing">
  <twoCellAnchor editAs="oneCell">
    <from>
      <col>0</col>
      <colOff>142875</colOff>
      <row>0</row>
      <rowOff>38100</rowOff>
    </from>
    <to>
      <col>0</col>
      <colOff>2105025</colOff>
      <row>0</row>
      <rowOff>990600</rowOff>
    </to>
    <pic>
      <nvPicPr>
        <cNvPr id="2" name="Picture 1" descr="logoFAM"/>
        <cNvPicPr>
          <a:picLocks xmlns:a="http://schemas.openxmlformats.org/drawingml/2006/main" noChangeAspect="1" noChangeArrowheads="1"/>
        </cNvPicPr>
      </nvPicPr>
      <blipFill>
        <a:blip xmlns:a="http://schemas.openxmlformats.org/drawingml/2006/main" xmlns:r="http://schemas.openxmlformats.org/officeDocument/2006/relationships" cstate="print" r:embed="rId1"/>
        <a:srcRect xmlns:a="http://schemas.openxmlformats.org/drawingml/2006/main"/>
        <a:stretch xmlns:a="http://schemas.openxmlformats.org/drawingml/2006/main">
          <a:fillRect/>
        </a:stretch>
      </blipFill>
      <spPr bwMode="auto">
        <a:xfrm xmlns:a="http://schemas.openxmlformats.org/drawingml/2006/main">
          <a:off x="142875" y="38100"/>
          <a:ext cx="1962150" cy="952500"/>
        </a:xfrm>
        <a:prstGeom xmlns:a="http://schemas.openxmlformats.org/drawingml/2006/main" prst="rect">
          <avLst/>
        </a:prstGeom>
        <a:noFill xmlns:a="http://schemas.openxmlformats.org/drawingml/2006/main"/>
        <a:ln xmlns:a="http://schemas.openxmlformats.org/drawingml/2006/main">
          <a:noFill/>
          <a:prstDash val="solid"/>
        </a:ln>
      </spPr>
    </pic>
    <clientData/>
  </twoCellAnchor>
</wsDr>
</file>

<file path=xl/externalLinks/_rels/externalLink1.xml.rels><Relationships xmlns="http://schemas.openxmlformats.org/package/2006/relationships"><Relationship Type="http://schemas.openxmlformats.org/officeDocument/2006/relationships/externalLinkPath" Target="file:///E:\Bilans1516_TRAVAIL.xls" TargetMode="External" Id="rId1"/></Relationships>
</file>

<file path=xl/externalLinks/_rels/externalLink2.xml.rels><Relationships xmlns="http://schemas.openxmlformats.org/package/2006/relationships"><Relationship Type="http://schemas.openxmlformats.org/officeDocument/2006/relationships/externalLinkPath" Target="/Users/alexbis/Downloads/STA-MUL-ONRBIaaIcSemoulerie-C19-20.xls" TargetMode="External" Id="rId1"/></Relationships>
</file>

<file path=xl/externalLinks/_rels/externalLink3.xml.rels><Relationships xmlns="http://schemas.openxmlformats.org/package/2006/relationships"><Relationship Type="http://schemas.openxmlformats.org/officeDocument/2006/relationships/externalLinkPath" Target="/Users/alexbis/Downloads/STA-MUL-ONRBIaaIcMeunerie-C19-20%20(1).xls" TargetMode="External" Id="rId1"/></Relationships>
</file>

<file path=xl/externalLinks/_rels/externalLink4.xml.rels><Relationships xmlns="http://schemas.openxmlformats.org/package/2006/relationships"><Relationship Type="http://schemas.openxmlformats.org/officeDocument/2006/relationships/externalLinkPath" Target="file:///C:\Users\33780\Downloads\pack-de-fonctions-xlp\Version%20pour%20EXCEL%202007%20&#224;%202019\Pack%20de%20fonctions%20XLP.xlam" TargetMode="External" Id="rId2"/></Relationships>
</file>

<file path=xl/externalLinks/externalLink1.xml><?xml version="1.0" encoding="utf-8"?>
<externalLink xmlns="http://schemas.openxmlformats.org/spreadsheetml/2006/main">
  <externalBook xmlns:r="http://schemas.openxmlformats.org/officeDocument/2006/relationships" r:id="rId1">
    <sheetNames>
      <sheetName val="OR"/>
      <sheetName val="OR (2)"/>
      <sheetName val="MA"/>
      <sheetName val="BT"/>
      <sheetName val="BD"/>
      <sheetName val="BD SF"/>
      <sheetName val="Graph_OR"/>
      <sheetName val="Graph_MA"/>
      <sheetName val="Graph_BT"/>
      <sheetName val="Graph_BD"/>
      <sheetName val="Graph_Cahierspecial_Janvier"/>
      <sheetName val="Enquête_SF"/>
      <sheetName val="Enquête_SF (2)"/>
      <sheetName val="BT_va"/>
      <sheetName val="éléments"/>
      <sheetName val="essai_bil_prod"/>
      <sheetName val="prop bilan mai 2016"/>
      <sheetName val="bilan Strategie grain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Desc"/>
      <sheetName val="Présentation"/>
      <sheetName val="Equivalence énergétique "/>
      <sheetName val="VTP = Volume-Total-Produit"/>
      <sheetName val="VC1 = Contrainte"/>
      <sheetName val="VTD = Volume-Théorique-Dispo"/>
      <sheetName val="VU1 = Aliments FAB"/>
      <sheetName val="VU2 = Petfood"/>
      <sheetName val="VSD = Volume-Suppl-Disponible"/>
      <sheetName val="VISIONET"/>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Desc"/>
      <sheetName val="Présentation"/>
      <sheetName val="Equivalence énergétique "/>
      <sheetName val="VTP = Volume-Total-Produit"/>
      <sheetName val="VC1 = Contrainte"/>
      <sheetName val="VTD = Volume-Théorique-Dispo"/>
      <sheetName val="VU1= Usage-Alimentation-humaine"/>
      <sheetName val="VU2 = Usage-FAB-Petfood"/>
      <sheetName val="VSD = Volume-Suppl-Disponible"/>
      <sheetName val="VISIONET"/>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Feuille_vide"/>
    </sheetNames>
    <definedNames>
      <definedName name="NO_COULEUR_HEX_CELL"/>
    </definedNames>
    <sheetDataSet>
      <sheetData sheetId="0"/>
    </sheetDataSet>
  </externalBook>
</externalLink>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2.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3.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4.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5.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7.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8.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9.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10.xml.rels><Relationships xmlns="http://schemas.openxmlformats.org/package/2006/relationships"><Relationship Type="http://schemas.openxmlformats.org/officeDocument/2006/relationships/comments" Target="/xl/comments/comment8.xml" Id="comments"/><Relationship Type="http://schemas.openxmlformats.org/officeDocument/2006/relationships/vmlDrawing" Target="/xl/drawings/commentsDrawing8.vml" Id="anysvml"/></Relationships>
</file>

<file path=xl/worksheets/_rels/sheet11.xml.rels><Relationships xmlns="http://schemas.openxmlformats.org/package/2006/relationships"><Relationship Type="http://schemas.openxmlformats.org/officeDocument/2006/relationships/comments" Target="/xl/comments/comment9.xml" Id="comments"/><Relationship Type="http://schemas.openxmlformats.org/officeDocument/2006/relationships/vmlDrawing" Target="/xl/drawings/commentsDrawing9.vml" Id="anysvml"/></Relationships>
</file>

<file path=xl/worksheets/_rels/sheet23.xml.rels><Relationships xmlns="http://schemas.openxmlformats.org/package/2006/relationships"><Relationship Type="http://schemas.openxmlformats.org/officeDocument/2006/relationships/drawing" Target="/xl/drawings/drawing1.xml" Id="rId1"/></Relationships>
</file>

<file path=xl/worksheets/_rels/sheet29.xml.rels><Relationships xmlns="http://schemas.openxmlformats.org/package/2006/relationships"><Relationship Type="http://schemas.openxmlformats.org/officeDocument/2006/relationships/hyperlink" Target="https://www.leriz.fr/la-filiere/le-raffinage-du-riz/" TargetMode="External" Id="rId1"/><Relationship Type="http://schemas.openxmlformats.org/officeDocument/2006/relationships/drawing" Target="/xl/drawings/drawing2.xml" Id="rId2"/></Relationships>
</file>

<file path=xl/worksheets/_rels/sheet35.xml.rels><Relationships xmlns="http://schemas.openxmlformats.org/package/2006/relationships"><Relationship Type="http://schemas.openxmlformats.org/officeDocument/2006/relationships/drawing" Target="/xl/drawings/drawing3.xml" Id="rId1"/></Relationships>
</file>

<file path=xl/worksheets/_rels/sheet36.xml.rels><Relationships xmlns="http://schemas.openxmlformats.org/package/2006/relationships"><Relationship Type="http://schemas.openxmlformats.org/officeDocument/2006/relationships/drawing" Target="/xl/drawings/drawing4.xml" Id="rId1"/></Relationships>
</file>

<file path=xl/worksheets/_rels/sheet42.xml.rels><Relationships xmlns="http://schemas.openxmlformats.org/package/2006/relationships"><Relationship Type="http://schemas.openxmlformats.org/officeDocument/2006/relationships/hyperlink" Target="https://www.amidon-usipa.fr/en-bref/chiffres-cles" TargetMode="External" Id="rId1"/><Relationship Type="http://schemas.openxmlformats.org/officeDocument/2006/relationships/drawing" Target="/xl/drawings/drawing5.xml" Id="rId2"/></Relationships>
</file>

<file path=xl/worksheets/_rels/sheet46.xml.rels><Relationships xmlns="http://schemas.openxmlformats.org/package/2006/relationships"><Relationship Type="http://schemas.openxmlformats.org/officeDocument/2006/relationships/drawing" Target="/xl/drawings/drawing6.xml" Id="rId1"/></Relationships>
</file>

<file path=xl/worksheets/_rels/sheet47.xml.rels><Relationships xmlns="http://schemas.openxmlformats.org/package/2006/relationships"><Relationship Type="http://schemas.openxmlformats.org/officeDocument/2006/relationships/drawing" Target="/xl/drawings/drawing7.xml" Id="rId1"/></Relationships>
</file>

<file path=xl/worksheets/_rels/sheet48.xml.rels><Relationships xmlns="http://schemas.openxmlformats.org/package/2006/relationships"><Relationship Type="http://schemas.openxmlformats.org/officeDocument/2006/relationships/drawing" Target="/xl/drawings/drawing8.xml" Id="rId1"/></Relationships>
</file>

<file path=xl/worksheets/_rels/sheet49.xml.rels><Relationships xmlns="http://schemas.openxmlformats.org/package/2006/relationships"><Relationship Type="http://schemas.openxmlformats.org/officeDocument/2006/relationships/drawing" Target="/xl/drawings/drawing9.xml" Id="rId1"/></Relationships>
</file>

<file path=xl/worksheets/_rels/sheet50.xml.rels><Relationships xmlns="http://schemas.openxmlformats.org/package/2006/relationships"><Relationship Type="http://schemas.openxmlformats.org/officeDocument/2006/relationships/drawing" Target="/xl/drawings/drawing10.xml" Id="rId1"/></Relationships>
</file>

<file path=xl/worksheets/_rels/sheet51.xml.rels><Relationships xmlns="http://schemas.openxmlformats.org/package/2006/relationships"><Relationship Type="http://schemas.openxmlformats.org/officeDocument/2006/relationships/drawing" Target="/xl/drawings/drawing11.xml" Id="rId1"/></Relationships>
</file>

<file path=xl/worksheets/_rels/sheet52.xml.rels><Relationships xmlns="http://schemas.openxmlformats.org/package/2006/relationships"><Relationship Type="http://schemas.openxmlformats.org/officeDocument/2006/relationships/drawing" Target="/xl/drawings/drawing12.xml" Id="rId1"/></Relationships>
</file>

<file path=xl/worksheets/_rels/sheet53.xml.rels><Relationships xmlns="http://schemas.openxmlformats.org/package/2006/relationships"><Relationship Type="http://schemas.openxmlformats.org/officeDocument/2006/relationships/drawing" Target="/xl/drawings/drawing13.xml" Id="rId1"/></Relationships>
</file>

<file path=xl/worksheets/_rels/sheet54.xml.rels><Relationships xmlns="http://schemas.openxmlformats.org/package/2006/relationships"><Relationship Type="http://schemas.openxmlformats.org/officeDocument/2006/relationships/drawing" Target="/xl/drawings/drawing14.xml" Id="rId1"/></Relationships>
</file>

<file path=xl/worksheets/_rels/sheet55.xml.rels><Relationships xmlns="http://schemas.openxmlformats.org/package/2006/relationships"><Relationship Type="http://schemas.openxmlformats.org/officeDocument/2006/relationships/drawing" Target="/xl/drawings/drawing15.xml" Id="rId1"/></Relationships>
</file>

<file path=xl/worksheets/_rels/sheet56.xml.rels><Relationships xmlns="http://schemas.openxmlformats.org/package/2006/relationships"><Relationship Type="http://schemas.openxmlformats.org/officeDocument/2006/relationships/drawing" Target="/xl/drawings/drawing16.xml" Id="rId1"/></Relationships>
</file>

<file path=xl/worksheets/_rels/sheet57.xml.rels><Relationships xmlns="http://schemas.openxmlformats.org/package/2006/relationships"><Relationship Type="http://schemas.openxmlformats.org/officeDocument/2006/relationships/drawing" Target="/xl/drawings/drawing17.xml" Id="rId1"/></Relationships>
</file>

<file path=xl/worksheets/_rels/sheet58.xml.rels><Relationships xmlns="http://schemas.openxmlformats.org/package/2006/relationships"><Relationship Type="http://schemas.openxmlformats.org/officeDocument/2006/relationships/drawing" Target="/xl/drawings/drawing18.xml" Id="rId1"/></Relationships>
</file>

<file path=xl/worksheets/_rels/sheet59.xml.rels><Relationships xmlns="http://schemas.openxmlformats.org/package/2006/relationships"><Relationship Type="http://schemas.openxmlformats.org/officeDocument/2006/relationships/drawing" Target="/xl/drawings/drawing19.xml" Id="rId1"/></Relationships>
</file>

<file path=xl/worksheets/_rels/sheet60.xml.rels><Relationships xmlns="http://schemas.openxmlformats.org/package/2006/relationships"><Relationship Type="http://schemas.openxmlformats.org/officeDocument/2006/relationships/drawing" Target="/xl/drawings/drawing20.xml" Id="rId1"/></Relationships>
</file>

<file path=xl/worksheets/_rels/sheet61.xml.rels><Relationships xmlns="http://schemas.openxmlformats.org/package/2006/relationships"><Relationship Type="http://schemas.openxmlformats.org/officeDocument/2006/relationships/drawing" Target="/xl/drawings/drawing21.xml" Id="rId1"/></Relationships>
</file>

<file path=xl/worksheets/_rels/sheet62.xml.rels><Relationships xmlns="http://schemas.openxmlformats.org/package/2006/relationships"><Relationship Type="http://schemas.openxmlformats.org/officeDocument/2006/relationships/comments" Target="/xl/comments/comment10.xml" Id="comments"/><Relationship Type="http://schemas.openxmlformats.org/officeDocument/2006/relationships/vmlDrawing" Target="/xl/drawings/commentsDrawing10.vml" Id="anysvml"/></Relationships>
</file>

<file path=xl/worksheets/_rels/sheet65.xml.rels><Relationships xmlns="http://schemas.openxmlformats.org/package/2006/relationships"><Relationship Type="http://schemas.openxmlformats.org/officeDocument/2006/relationships/comments" Target="/xl/comments/comment11.xml" Id="comments"/><Relationship Type="http://schemas.openxmlformats.org/officeDocument/2006/relationships/vmlDrawing" Target="/xl/drawings/commentsDrawing11.vml" Id="anysvml"/></Relationships>
</file>

<file path=xl/worksheets/_rels/sheet66.xml.rels><Relationships xmlns="http://schemas.openxmlformats.org/package/2006/relationships"><Relationship Type="http://schemas.openxmlformats.org/officeDocument/2006/relationships/comments" Target="/xl/comments/comment12.xml" Id="comments"/><Relationship Type="http://schemas.openxmlformats.org/officeDocument/2006/relationships/vmlDrawing" Target="/xl/drawings/commentsDrawing12.vml" Id="anysvml"/></Relationships>
</file>

<file path=xl/worksheets/_rels/sheet68.xml.rels><Relationships xmlns="http://schemas.openxmlformats.org/package/2006/relationships"><Relationship Type="http://schemas.openxmlformats.org/officeDocument/2006/relationships/comments" Target="/xl/comments/comment13.xml" Id="comments"/><Relationship Type="http://schemas.openxmlformats.org/officeDocument/2006/relationships/vmlDrawing" Target="/xl/drawings/commentsDrawing13.vml" Id="anysvml"/></Relationships>
</file>

<file path=xl/worksheets/_rels/sheet69.xml.rels><Relationships xmlns="http://schemas.openxmlformats.org/package/2006/relationships"><Relationship Type="http://schemas.openxmlformats.org/officeDocument/2006/relationships/comments" Target="/xl/comments/comment14.xml" Id="comments"/><Relationship Type="http://schemas.openxmlformats.org/officeDocument/2006/relationships/vmlDrawing" Target="/xl/drawings/commentsDrawing14.vml" Id="anysvml"/></Relationships>
</file>

<file path=xl/worksheets/_rels/sheet70.xml.rels><Relationships xmlns="http://schemas.openxmlformats.org/package/2006/relationships"><Relationship Type="http://schemas.openxmlformats.org/officeDocument/2006/relationships/comments" Target="/xl/comments/comment15.xml" Id="comments"/><Relationship Type="http://schemas.openxmlformats.org/officeDocument/2006/relationships/vmlDrawing" Target="/xl/drawings/commentsDrawing15.vml" Id="anysvml"/></Relationships>
</file>

<file path=xl/worksheets/sheet1.xml><?xml version="1.0" encoding="utf-8"?>
<worksheet xmlns="http://schemas.openxmlformats.org/spreadsheetml/2006/main">
  <sheetPr>
    <outlinePr summaryBelow="1" summaryRight="1"/>
    <pageSetUpPr/>
  </sheetPr>
  <dimension ref="A1:U104"/>
  <sheetViews>
    <sheetView topLeftCell="A10" workbookViewId="0">
      <selection activeCell="A1" sqref="A1"/>
    </sheetView>
  </sheetViews>
  <sheetFormatPr baseColWidth="10" defaultColWidth="9.109375" defaultRowHeight="14.4"/>
  <cols>
    <col width="171.109375" customWidth="1" style="1" min="1" max="1"/>
    <col width="16.5546875" customWidth="1" style="1" min="2" max="2"/>
    <col width="9.109375" customWidth="1" style="1" min="3" max="1024"/>
  </cols>
  <sheetData>
    <row r="1" ht="16.35" customFormat="1" customHeight="1" s="12">
      <c r="A1" s="17" t="inlineStr">
        <is>
          <t>Informations générales :</t>
        </is>
      </c>
    </row>
    <row r="2" ht="14.1" customHeight="1">
      <c r="A2" s="7" t="n"/>
      <c r="B2" s="6" t="n"/>
      <c r="J2" s="8" t="n"/>
      <c r="P2" s="8" t="n"/>
      <c r="Q2" s="8" t="n"/>
      <c r="R2" s="8" t="n"/>
      <c r="S2" s="8" t="n"/>
      <c r="T2" s="8" t="n"/>
      <c r="U2" s="8" t="n"/>
    </row>
    <row r="3" ht="14.1" customHeight="1">
      <c r="A3" s="7" t="inlineStr">
        <is>
          <t>Ce fichier permet de réaliser l’Analyse de Flux Matière (AFM) de la filière Céréales.</t>
        </is>
      </c>
      <c r="B3" s="6" t="n"/>
      <c r="J3" s="8" t="n"/>
      <c r="P3" s="8" t="n"/>
      <c r="Q3" s="8" t="n"/>
      <c r="R3" s="8" t="n"/>
      <c r="S3" s="8" t="n"/>
      <c r="U3" s="8" t="n"/>
    </row>
    <row r="4" ht="14.1" customHeight="1">
      <c r="A4" s="7" t="inlineStr">
        <is>
          <t>Périodes considérées : 2015 (Certaines données peuvent être différentes de cette année).</t>
        </is>
      </c>
      <c r="B4" s="6" t="n"/>
      <c r="J4" s="8" t="n"/>
      <c r="P4" s="8" t="n"/>
      <c r="Q4" s="8" t="n"/>
      <c r="R4" s="8" t="n"/>
      <c r="S4" s="8" t="n"/>
      <c r="U4" s="8" t="n"/>
    </row>
    <row r="5" ht="14.1" customHeight="1">
      <c r="A5" s="7" t="inlineStr">
        <is>
          <t>Zone Géographique : France</t>
        </is>
      </c>
      <c r="B5" s="6" t="n"/>
      <c r="J5" s="8" t="n"/>
      <c r="P5" s="8" t="n"/>
      <c r="Q5" s="8" t="n"/>
      <c r="R5" s="8" t="n"/>
      <c r="S5" s="8" t="n"/>
      <c r="U5" s="8" t="n"/>
    </row>
    <row r="6" ht="14.1" customHeight="1">
      <c r="A6" s="7" t="inlineStr">
        <is>
          <t xml:space="preserve">Dernière Mise à jour : 05/12/2022 </t>
        </is>
      </c>
      <c r="B6" s="5" t="n"/>
      <c r="J6" s="8" t="n"/>
      <c r="P6" s="8" t="n"/>
      <c r="Q6" s="8" t="n"/>
      <c r="R6" s="8" t="n"/>
      <c r="S6" s="8" t="n"/>
      <c r="U6" s="8" t="n"/>
    </row>
    <row r="7">
      <c r="J7" s="8" t="n"/>
      <c r="N7" s="9" t="n"/>
      <c r="P7" s="8" t="n"/>
      <c r="Q7" s="8" t="n"/>
      <c r="R7" s="8" t="n"/>
      <c r="S7" s="8" t="n"/>
      <c r="T7" s="8" t="n"/>
      <c r="U7" s="8" t="n"/>
    </row>
    <row r="8" ht="14.1" customFormat="1" customHeight="1" s="13">
      <c r="A8" s="18" t="inlineStr">
        <is>
          <t>Lecture du fichier :</t>
        </is>
      </c>
    </row>
    <row r="9">
      <c r="B9" s="10" t="n"/>
      <c r="C9" s="10" t="n"/>
      <c r="D9" s="10" t="n"/>
      <c r="E9" s="10" t="n"/>
      <c r="F9" s="10" t="n"/>
      <c r="G9" s="10" t="n"/>
      <c r="H9" s="10" t="n"/>
      <c r="N9" s="9" t="n"/>
      <c r="P9" s="8" t="n"/>
      <c r="Q9" s="8" t="n"/>
      <c r="R9" s="8" t="n"/>
      <c r="S9" s="8" t="n"/>
      <c r="T9" s="8" t="n"/>
      <c r="U9" s="8" t="n"/>
    </row>
    <row r="10" ht="14.85" customHeight="1">
      <c r="A10" s="10" t="inlineStr">
        <is>
          <t>Ce fichier sert à construire l'Analyse de Flux Matière d'une filière. Vous trouverez ci-dessous une explication générale des différentes feuilles composant cet excel.</t>
        </is>
      </c>
      <c r="N10" s="9" t="n"/>
      <c r="P10" s="8" t="n"/>
      <c r="Q10" s="8" t="n"/>
      <c r="R10" s="8" t="n"/>
      <c r="S10" s="8" t="n"/>
      <c r="T10" s="8" t="n"/>
      <c r="U10" s="8" t="n"/>
    </row>
    <row r="11" ht="14.1" customHeight="1">
      <c r="P11" s="8" t="n"/>
      <c r="Q11" s="8" t="n"/>
      <c r="R11" s="8" t="n"/>
      <c r="S11" s="8" t="n"/>
      <c r="T11" s="8" t="n"/>
      <c r="U11" s="8" t="n"/>
    </row>
    <row r="12" ht="14.1" customHeight="1">
      <c r="A12" s="10" t="inlineStr">
        <is>
          <t>Une première feuille de fonctionnalité permet d'appliquer des fonctionnalités sur le processus de création d'AFM ou sur le représentation de ces AFM avec les diagrammes de Sankey. C'est une feuille qui  est uniquement utilisée par les personnes créant les AFM.</t>
        </is>
      </c>
    </row>
    <row r="13" ht="14.1" customHeight="1"/>
    <row r="14" ht="14.1" customHeight="1">
      <c r="A14" s="11" t="inlineStr">
        <is>
          <t>Ensuite, ce fichier présente quatre feuilles permettant de déterminer la structure de la filière, à savoir :</t>
        </is>
      </c>
      <c r="B14" s="5" t="n"/>
    </row>
    <row r="15" ht="15.6" customHeight="1">
      <c r="A15" s="7" t="inlineStr">
        <is>
          <t>Produits : liste tous les produits présents dans l'analyse de flux matière.</t>
        </is>
      </c>
      <c r="B15" s="10" t="n"/>
      <c r="C15" s="10" t="n"/>
      <c r="D15" s="10" t="n"/>
      <c r="E15" s="10" t="n"/>
      <c r="F15" s="10" t="n"/>
    </row>
    <row r="16" ht="14.1" customFormat="1" customHeight="1" s="2">
      <c r="A16" s="7" t="inlineStr">
        <is>
          <t>Secteurs : liste tous les secteurs présents dans l'analyse de flux matière.</t>
        </is>
      </c>
      <c r="B16" s="1" t="n"/>
      <c r="C16" s="1" t="n"/>
      <c r="D16" s="1" t="n"/>
      <c r="E16" s="1" t="n"/>
      <c r="F16" s="1" t="n"/>
      <c r="G16" s="1" t="n"/>
      <c r="H16" s="1" t="n"/>
      <c r="I16" s="1" t="n"/>
      <c r="J16" s="1" t="n"/>
    </row>
    <row r="17" ht="15.6" customHeight="1">
      <c r="A17" s="7" t="inlineStr">
        <is>
          <t>Echanges territoires : permet de lister les échanges avec l'extérieur de la zone géographique étudiée.</t>
        </is>
      </c>
      <c r="B17" s="2" t="n"/>
      <c r="C17" s="2" t="n"/>
      <c r="D17" s="2" t="n"/>
      <c r="E17" s="2" t="n"/>
      <c r="F17" s="2" t="n"/>
      <c r="G17" s="2" t="n"/>
      <c r="H17" s="2" t="n"/>
      <c r="I17" s="2" t="n"/>
      <c r="J17" s="2" t="n"/>
    </row>
    <row r="18" ht="14.1" customHeight="1">
      <c r="A18" s="7" t="inlineStr">
        <is>
          <t>Structure des flux : permet de répertorier les flux existants entre produits et secteurs grâce à deux tableaux, un tableau ressource et un tableau emploi.</t>
        </is>
      </c>
    </row>
    <row r="19" ht="14.1" customHeight="1">
      <c r="A19" s="9" t="n"/>
      <c r="B19" s="3" t="n"/>
    </row>
    <row r="20" ht="15.6" customHeight="1">
      <c r="A20" s="14" t="inlineStr">
        <is>
          <t>Par la suite, le fichier présente 5 feuilles qui permettent de renseigner les données relatives à cette filière :</t>
        </is>
      </c>
    </row>
    <row r="21" ht="14.1" customHeight="1">
      <c r="A21" s="7" t="inlineStr">
        <is>
          <t>Données : liste toutes les valeurs de flux connues reliant un produit à un secteur.</t>
        </is>
      </c>
    </row>
    <row r="22" ht="14.1" customHeight="1">
      <c r="A22" s="7" t="inlineStr">
        <is>
          <t>Min et max : permet de borner avec une valeur minimale et maximale les flux listés dans cette feuille.</t>
        </is>
      </c>
    </row>
    <row r="23" ht="14.1" customHeight="1">
      <c r="A23" s="7" t="inlineStr">
        <is>
          <t>Contraintes : permet d'ajouter des contraintes additionnelles d'égalité, ou d'inégalité, sur les flux entrants et sortants d'un secteur.</t>
        </is>
      </c>
    </row>
    <row r="24" ht="15.6" customHeight="1">
      <c r="A24" s="7" t="inlineStr">
        <is>
          <t>Conversions : permet d'exprimer en plusieurs unités l'AFM.</t>
        </is>
      </c>
    </row>
    <row r="25" ht="14.1" customHeight="1">
      <c r="A25" s="7" t="inlineStr">
        <is>
          <t>Etiquettes : permet d'appliquer des étiquettes sur les nœuds, flux et sur des dimensions supplémentaires à apporter à l'analyse de flux matière (plusieurs régions, plusieurs années, …).</t>
        </is>
      </c>
    </row>
    <row r="26" ht="14.1" customFormat="1" customHeight="1" s="13"/>
    <row r="27" ht="14.1" customHeight="1">
      <c r="A27" s="15" t="inlineStr">
        <is>
          <t>Finalement, le fichier présente 2 feuilles de résultat donnant:</t>
        </is>
      </c>
    </row>
    <row r="28" ht="14.1" customHeight="1">
      <c r="A28" s="7" t="inlineStr">
        <is>
          <t>Résultats : liste tous les flux ayant été déterminés grâce aux données d'entrées et au processus de réconciliation. C'est cette feuille qui permet de construire les diagrammes de Sankey.</t>
        </is>
      </c>
    </row>
    <row r="29" ht="14.1" customHeight="1">
      <c r="A29" s="7" t="inlineStr">
        <is>
          <t>Résultats ter moyen : tableau emploi ressources spécifiant les données réconciliées de l'AFM.</t>
        </is>
      </c>
      <c r="B29" s="5" t="n"/>
    </row>
    <row r="30" ht="14.1" customHeight="1"/>
    <row r="31" ht="14.1" customHeight="1">
      <c r="A31" s="18" t="inlineStr">
        <is>
          <t>Méthodologie de construction de la filière :</t>
        </is>
      </c>
    </row>
    <row r="32" ht="87" customFormat="1" customHeight="1" s="13">
      <c r="A32" s="24" t="inlineStr">
        <is>
          <t>Note: 
Avoine : Espèce de céréale (Avena sativa) appartenant à la famille des graminées (Poaceae). Elle est cultivée comme céréale pour l’alimentation humaine ou animale et également comme fourrage.</t>
        </is>
      </c>
    </row>
    <row r="33" ht="14.1" customHeight="1">
      <c r="A33" s="16" t="inlineStr">
        <is>
          <t>Production agricole</t>
        </is>
      </c>
      <c r="B33" s="2" t="n"/>
    </row>
    <row r="34" ht="14.1" customHeight="1">
      <c r="A34" s="19" t="inlineStr">
        <is>
          <t>Récolte rendue ferme</t>
        </is>
      </c>
      <c r="B34" s="5" t="n"/>
      <c r="J34" s="4" t="n"/>
    </row>
    <row r="35" ht="96.59999999999999" customHeight="1">
      <c r="A35" s="22" t="inlineStr">
        <is>
          <t>Elle est évaluée par la Statistique Agricole Annuelle (SAA) publiée par Agreste. Elle ne comprend pas les pertes de matières au champ et lors du transport du champ à la ferme. La statistique annuelle est établie par chaque région sur son territoire et est agrégée au niveau national. Les données utilisées ont pour couverture la France métropolitaine. Les données sont considérées comme étant cohérentes et exhaustives par les acteurs de la filière. Une très bonne fiabilité est associée à cette donnée. La SAA propose une production en campagne, afin de pouvoir l’assimiler à une année civile, la moyenne des campagnes n-1/n et n/n+1 a été faîte.
Les données de production ont été croisées avec celles de l’enquête TerresLab (2015) conduite également par Agreste. Ces données proposent un intervalle de confiance à 95% pour la production. Cet intervalle de confiance a été utilisé sous la forme min max dans les tableaux emploi-ressources.</t>
        </is>
      </c>
      <c r="B35" s="3" t="n"/>
      <c r="J35" s="4" t="n"/>
    </row>
    <row r="36" ht="15.6" customHeight="1">
      <c r="A36" s="19" t="inlineStr">
        <is>
          <t>Grain non collecté</t>
        </is>
      </c>
      <c r="B36" s="9" t="n"/>
      <c r="J36" s="4" t="n"/>
    </row>
    <row r="37" ht="15" customHeight="1">
      <c r="A37" s="7" t="inlineStr">
        <is>
          <t>C’est un poste calculé par différence. C’est la récolte rendue ferme à laquelle on soustrait le grain collecté (voir collecte).</t>
        </is>
      </c>
      <c r="J37" s="4" t="n"/>
    </row>
    <row r="38" ht="17.4" customHeight="1">
      <c r="A38" s="19" t="inlineStr">
        <is>
          <t>Alimentation animale</t>
        </is>
      </c>
      <c r="B38" s="5" t="n"/>
      <c r="J38" s="4" t="n"/>
    </row>
    <row r="39" ht="63" customHeight="1">
      <c r="A39" s="20" t="inlineStr">
        <is>
          <t>Elle est évaluée par l’enquête Stockage à la ferme et Autoconsommation de FranceAgriMer. C’est la quantité de grain produit à la ferme et qui y est consommée par les animaux d’élevage. Très mauvaise fiabilité de l’enquête pour évaluer les intra-consommations. On peut considérer que les matières premières restantes (dans les grains non-collectés) et non attribuées à une utilisation particulière vont en alimentation animale.
Voir plus dans stocks à la ferme.</t>
        </is>
      </c>
      <c r="J39" s="4" t="n"/>
    </row>
    <row r="40" ht="20.1" customHeight="1">
      <c r="A40" s="19" t="inlineStr">
        <is>
          <t>Semences de ferme</t>
        </is>
      </c>
      <c r="F40" s="9" t="n"/>
      <c r="J40" s="4" t="n"/>
    </row>
    <row r="41" ht="14.1" customHeight="1">
      <c r="A41" s="20" t="inlineStr">
        <is>
          <t>L’enquête « pratiques culturales », portée par Agreste tous les trois ans, renseigne sur la part de surfaces agricoles plantées avec des semences certifiées ou des semences de ferme. La dernière enquête porte sur l’année 2014 où 54% des surfaces ont été plantées avec de la semence certifiée. Par analogie il est donc considéré que 54% des surfaces plantées en semences sont collectées et que les 46% restant sont des semences de ferme. Le tonnage correspondant au 46% est obtenu par produit en croix. Cette source de donnée a une fiabilité correcte.</t>
        </is>
      </c>
      <c r="F41" s="9" t="n"/>
    </row>
    <row r="42" ht="19.35" customHeight="1">
      <c r="A42" s="19" t="inlineStr">
        <is>
          <t>Pertes à la ferme</t>
        </is>
      </c>
    </row>
    <row r="43" ht="29.4" customHeight="1">
      <c r="A43" s="20" t="inlineStr">
        <is>
          <t>Freinte : 0,1% (Juin et al .2015)
Inconsommables : de 1 à 5%. Valeur arbitraire. Pourrait être affinée.</t>
        </is>
      </c>
    </row>
    <row r="44" ht="17.1" customHeight="1">
      <c r="A44" s="19" t="inlineStr">
        <is>
          <t>Stocks à la ferme</t>
        </is>
      </c>
    </row>
    <row r="45" ht="27.6" customHeight="1">
      <c r="A45" s="20" t="inlineStr">
        <is>
          <t>Le stock initial est le stock final au 31 décembre de l’année n-1, le stock final le stock au 31 décembre de l’année n. Cette donnée provient également de l’enquête Stockage à la ferme et Autoconsommation de FranceAgriMer.
Le périmètre de cette enquête trisannuelle couvre la France métropolitaine. Il est cependant à noter que ce sont les fermes céréalières qui sont enquêtées et non pas les élevages, ce qui induit un biais important en terme d’utilisation (feed, stocks) pour l’élevage. Cette enquête est en cours de réfection et vise un meilleur échantillonnage et une inclusion des élevages pour une meilleure représentativité. Ce devrait être une ressource importante lors de futures observations de flux. Fiabilité de l’enquête correcte pour évaluer les stocks.</t>
        </is>
      </c>
    </row>
    <row r="46" ht="18" customHeight="1">
      <c r="A46" s="19" t="inlineStr">
        <is>
          <t>Flux inter-fermes</t>
        </is>
      </c>
    </row>
    <row r="47" ht="28.35" customHeight="1">
      <c r="A47" s="20" t="inlineStr">
        <is>
          <t>Ce sont les grains qui sont vendus ou échangés entre exploitants agricoles. Cette pratique non autorisée est difficilement chiffrable. FranceAgriMer estime à 500 000t le blé tendre qui est ainsi commercialisé entre exploitations agricoles. À noter que ce flux restant dans le même secteur, il n’a pas été transcrits dans la réconciliation des données.</t>
        </is>
      </c>
    </row>
    <row r="48" ht="22.35" customHeight="1">
      <c r="A48" s="7" t="n"/>
    </row>
    <row r="49" ht="20.1" customHeight="1">
      <c r="A49" s="16" t="inlineStr">
        <is>
          <t>Collecte</t>
        </is>
      </c>
    </row>
    <row r="50" ht="15" customHeight="1">
      <c r="A50" s="19" t="inlineStr">
        <is>
          <t>Grain et semence &amp; Stocks chez les OS</t>
        </is>
      </c>
    </row>
    <row r="51" ht="64.34999999999999" customHeight="1">
      <c r="A51" s="20" t="inlineStr">
        <is>
          <t>Ces données sont issues de la synthèse réalisée par FranceAgriMer des Etats 2 (Collecte, Stocks et Dépôts de grandes cultures). Ces déclarations sont réalisées mensuellement, sont obligatoires et exhaustives, et couvrent l’ensemble de la métropole française. Source ayant une très bonne fiabilité.
Le suivi des flux de grains de semence certifiée s’arrête à ce noeud.
Le stock initial correspond au stock final au 31 décembre de l’année civile précédent et le stock final à celui du 31 décembre de l’année civile considérée.</t>
        </is>
      </c>
      <c r="G51" s="9" t="n"/>
    </row>
    <row r="52" ht="15.6" customHeight="1">
      <c r="A52" s="19" t="inlineStr">
        <is>
          <t>Pertes chez les OS</t>
        </is>
      </c>
    </row>
    <row r="53" ht="110.1" customHeight="1">
      <c r="A53" s="20" t="inlineStr">
        <is>
          <t>Les pertes de MP chez les OS correspondent aux issues de silo plus la freinte. Ces pertes ont été estimées par Juin et al. (2015) à partir de la collection de dires d’experts. Nous ne disposons pas à ce jour de source de donnée plus précise sur cette question.
La freinte correspond à 1 millième de la matière stockée. C’est une perte de matière dématérialisée liée tant aux insectes et rongeurs qu’à la dessiccation du grain ou aux poussières qui se dissipent.
Les issues de silo correspondent à 1 centième de la denrée stockée et sont liées au triage des grains. Elles sont composées des lots de grains déclassés, des grains cassés et des poussières qui ont été collectées lors du nettoyage du silo. Ces issues de silo en blé tendre sont valorisées pour une majorité en alimentation animale, mais aussi en biomasse énergie ou en tant qu’amendements organiques.</t>
        </is>
      </c>
      <c r="G53" s="9" t="n"/>
    </row>
    <row r="54" ht="15.6" customHeight="1">
      <c r="A54" s="7" t="n"/>
    </row>
    <row r="55" ht="14.1" customHeight="1">
      <c r="A55" s="16" t="inlineStr">
        <is>
          <t>Commerce extérieur – grain</t>
        </is>
      </c>
    </row>
    <row r="56" ht="15.6" customHeight="1">
      <c r="A56" s="19" t="inlineStr">
        <is>
          <t>Imports/exports</t>
        </is>
      </c>
    </row>
    <row r="57" ht="61.35" customHeight="1">
      <c r="A57" s="23" t="inlineStr">
        <is>
          <t>Les statistiques nationales du commerce extérieur sont mises à disposition par FranceAgriMer via son outil de base de donnée économique en ligne, VISIONet (http://visionet.franceagrimer.fr/) . Le module interactif de données sur le commerce extérieur s’appelle VISIOTrade. Les données proposées sont une réconciliation de deux sources primaires : les données des Douanes françaises et celles d’Eurostat. Ces données concernent à la fois la France métropolitaine et les DOM. Ces données ont une bonne fiabilité. Par contre elles ne peuvent pas être utilisées pour quantifier les coproduits.</t>
        </is>
      </c>
    </row>
    <row r="58" ht="14.1" customHeight="1">
      <c r="A58" s="7" t="n"/>
    </row>
    <row r="59" ht="14.1" customHeight="1">
      <c r="A59" s="16" t="inlineStr">
        <is>
          <t>Utilisations intérieures – grain</t>
        </is>
      </c>
    </row>
    <row r="60" ht="14.1" customHeight="1">
      <c r="A60" s="19" t="inlineStr">
        <is>
          <t>Disponibilité</t>
        </is>
      </c>
    </row>
    <row r="61" ht="48.6" customHeight="1">
      <c r="A61" s="20" t="inlineStr">
        <is>
          <t>Cela correspond à la quantité disponible sur le marché français (grains de conso collectés), ajustée de la variation des stocks de l’année et du commerce extérieur.
Les utilisations intérieures sont regroupées par secteur type. On y retrouve les mises en oeuvre de matière brute dans cette industrie, ainsi que les principaux produits finis et les coproduits.</t>
        </is>
      </c>
    </row>
    <row r="62" ht="14.1" customHeight="1">
      <c r="A62" s="19" t="inlineStr">
        <is>
          <t>FAB</t>
        </is>
      </c>
    </row>
    <row r="63" ht="128.1" customHeight="1">
      <c r="A63" s="20" t="inlineStr">
        <is>
          <t>Les données proviennent de l’enquête d’Agreste nommée les Matières Premières de l’Alimentation Animale (MPAA). Cette enquête couvre environ 99% des volumes d’aliments composés fabriqués sur le territoire français. Cette enquête est triennale (passage à quiquennale). Sa fiabilité est excellente. Nb : un supplément avec les informations concernant le sans-OGM et le bio a été demandé à Agreste.
Pour les années qui ne seraient pas enquêtées, il est possible de faire une interpolation en ajustant les données grâce aux données issues des Etats 13 (FranceAgriMer). Les Etats_13 sont une enquête mensuelle non-obligatoire. Les informations remontées concernent les grains de céréales et d’oléoprotéagineux (bio + conventionnel). La fiabilité sur les oléopro est faible. Contact : Aurélien Lavergne (Agreste) – départ d’Agreste en septembre 2019.
Coop de France NA et le SNIA réalisent chaque année un recensement de la production nationale d’aliments composés avec une segmentation par filière animale (et sous-catégories d’animaux). Très bonne fiabilité.</t>
        </is>
      </c>
    </row>
    <row r="64" ht="14.1" customHeight="1">
      <c r="A64" s="19" t="n"/>
    </row>
    <row r="65" ht="14.1" customHeight="1">
      <c r="A65" s="16" t="inlineStr">
        <is>
          <t>Alimentation animale</t>
        </is>
      </c>
    </row>
    <row r="66" ht="14.1" customHeight="1">
      <c r="A66" s="7" t="inlineStr">
        <is>
          <t>Il n’existe pas de donnée pour l’avoine. Le poste est calculé par différence lors de la réconciliation.</t>
        </is>
      </c>
    </row>
    <row r="67" ht="14.1" customHeight="1">
      <c r="A67" s="7" t="n"/>
    </row>
    <row r="68" ht="14.1" customHeight="1">
      <c r="A68" s="16" t="inlineStr">
        <is>
          <t>Semences de ferme</t>
        </is>
      </c>
    </row>
    <row r="69" ht="14.1" customHeight="1">
      <c r="A69" s="7" t="inlineStr">
        <is>
          <t>Le SICASOV (contact E. Devron) estime à 47% du total utilisé la semence de ferme d’avoine en 2015.</t>
        </is>
      </c>
    </row>
    <row r="70" ht="15.6" customHeight="1">
      <c r="A70" s="7" t="n"/>
    </row>
    <row r="71" ht="14.1" customHeight="1">
      <c r="A71" s="16" t="inlineStr">
        <is>
          <t>Utilisations intérieures – grain</t>
        </is>
      </c>
    </row>
    <row r="72" ht="15.6" customHeight="1">
      <c r="A72" s="19" t="inlineStr">
        <is>
          <t>IAA</t>
        </is>
      </c>
    </row>
    <row r="73" ht="45.6" customHeight="1">
      <c r="A73" s="21" t="inlineStr">
        <is>
          <t>Chiffre proposé par les bilans de marché de FranceAgriMer et repris dans le bilan d’approvisionnement d’Agreste. Cependant ce chiffre de 10 000t est une constante qui n’a pas été modifiée depuis la campagne 93-94. Hors en 25 ans la présence de l’avoine dans l’alimentation humaine pourrait avoir augmenté avec la diversification de l’offre des produits contenant de l’avoine.</t>
        </is>
      </c>
    </row>
    <row r="74" ht="14.1" customHeight="1">
      <c r="A74" s="7" t="n"/>
    </row>
    <row r="75" ht="14.1" customHeight="1">
      <c r="A75" s="7" t="n"/>
    </row>
    <row r="76" ht="14.1" customHeight="1">
      <c r="A76" s="7" t="n"/>
    </row>
    <row r="77" ht="14.1" customHeight="1">
      <c r="A77" s="7" t="n"/>
    </row>
    <row r="78" ht="15.6" customHeight="1">
      <c r="A78" s="7" t="n"/>
    </row>
    <row r="79" ht="14.1" customHeight="1">
      <c r="A79" s="7" t="n"/>
    </row>
    <row r="80" ht="14.1" customHeight="1">
      <c r="A80" s="7" t="n"/>
    </row>
    <row r="81" ht="14.1" customHeight="1">
      <c r="A81" s="7" t="n"/>
    </row>
    <row r="82" ht="14.1" customHeight="1">
      <c r="A82" s="7" t="n"/>
    </row>
    <row r="83" ht="14.1" customHeight="1">
      <c r="A83" s="7" t="n"/>
    </row>
    <row r="84" ht="14.1" customHeight="1">
      <c r="A84" s="7" t="n"/>
    </row>
    <row r="85" ht="15.6" customHeight="1">
      <c r="A85" s="7" t="n"/>
    </row>
    <row r="86" ht="14.1" customHeight="1">
      <c r="A86" s="7" t="n"/>
    </row>
    <row r="87" ht="15.6" customHeight="1">
      <c r="A87" s="7" t="n"/>
    </row>
    <row r="88" ht="14.1" customHeight="1">
      <c r="A88" s="7" t="n"/>
    </row>
    <row r="89" ht="14.1" customHeight="1">
      <c r="A89" s="7" t="n"/>
    </row>
    <row r="90" ht="15.6" customHeight="1">
      <c r="A90" s="7" t="n"/>
    </row>
    <row r="91" ht="14.1" customHeight="1">
      <c r="A91" s="7" t="n"/>
    </row>
    <row r="92" ht="15.6" customHeight="1">
      <c r="A92" s="7" t="n"/>
    </row>
    <row r="93" ht="14.1" customHeight="1">
      <c r="A93" s="7" t="n"/>
    </row>
    <row r="94" ht="14.1" customHeight="1">
      <c r="A94" s="7" t="n"/>
    </row>
    <row r="95" ht="15.6" customHeight="1">
      <c r="A95" s="7" t="n"/>
    </row>
    <row r="96" ht="14.1" customHeight="1">
      <c r="A96" s="7" t="n"/>
    </row>
    <row r="97" ht="15.6" customHeight="1">
      <c r="A97" s="7" t="n"/>
    </row>
    <row r="98" ht="14.1" customHeight="1">
      <c r="A98" s="7" t="n"/>
    </row>
    <row r="99" ht="14.1" customHeight="1">
      <c r="A99" s="7" t="n"/>
    </row>
    <row r="100" ht="14.1" customHeight="1">
      <c r="A100" s="7" t="n"/>
    </row>
    <row r="101" ht="14.1" customHeight="1">
      <c r="A101" s="7" t="n"/>
    </row>
    <row r="102" ht="15.75" customHeight="1">
      <c r="A102" s="7" t="n"/>
    </row>
    <row r="103" ht="14.1" customHeight="1">
      <c r="A103" s="7" t="n"/>
    </row>
    <row r="104" ht="14.1" customHeight="1">
      <c r="A104" s="7" t="n"/>
    </row>
    <row r="105" ht="14.1" customHeight="1"/>
    <row r="106" ht="14.1" customHeight="1"/>
    <row r="107" ht="14.1" customHeight="1"/>
    <row r="108" ht="14.1" customHeight="1"/>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2.xml><?xml version="1.0" encoding="utf-8"?>
<worksheet xmlns="http://schemas.openxmlformats.org/spreadsheetml/2006/main">
  <sheetPr>
    <tabColor rgb="009BBB59"/>
    <outlinePr summaryBelow="1" summaryRight="1"/>
    <pageSetUpPr/>
  </sheetPr>
  <dimension ref="A1:G17"/>
  <sheetViews>
    <sheetView workbookViewId="0">
      <selection activeCell="A1" sqref="A1"/>
    </sheetView>
  </sheetViews>
  <sheetFormatPr baseColWidth="8" defaultRowHeight="15"/>
  <cols>
    <col width="52" customWidth="1" min="1" max="1"/>
    <col width="17" customWidth="1" min="2" max="2"/>
    <col width="95" customWidth="1" min="3" max="3"/>
    <col width="15" customWidth="1" min="4" max="4"/>
    <col width="16" customWidth="1" min="5" max="5"/>
    <col width="47" customWidth="1" min="6" max="6"/>
    <col width="106" customWidth="1" min="7" max="7"/>
  </cols>
  <sheetData>
    <row r="1">
      <c r="A1" s="2085" t="inlineStr">
        <is>
          <t>Name</t>
        </is>
      </c>
      <c r="B1" s="2085" t="inlineStr">
        <is>
          <t>Type</t>
        </is>
      </c>
      <c r="C1" s="2085" t="inlineStr">
        <is>
          <t>Tags</t>
        </is>
      </c>
      <c r="D1" s="2085" t="inlineStr">
        <is>
          <t>Palette</t>
        </is>
      </c>
      <c r="E1" s="2085" t="inlineStr">
        <is>
          <t>Colormap</t>
        </is>
      </c>
      <c r="F1" s="2085" t="inlineStr">
        <is>
          <t>Color</t>
        </is>
      </c>
      <c r="G1" s="2085" t="inlineStr">
        <is>
          <t>utilité</t>
        </is>
      </c>
    </row>
    <row r="2">
      <c r="A2" s="2086" t="inlineStr">
        <is>
          <t>Par récolte/Synthétique</t>
        </is>
      </c>
      <c r="B2" s="2086" t="inlineStr">
        <is>
          <t>levelTags</t>
        </is>
      </c>
      <c r="C2" s="2086" t="inlineStr">
        <is>
          <t>1:2:3:4:5:6/1</t>
        </is>
      </c>
      <c r="D2" s="2086" t="n">
        <v>0</v>
      </c>
      <c r="E2" s="2086" t="inlineStr"/>
      <c r="F2" s="2086" t="inlineStr"/>
      <c r="G2" s="2086" t="inlineStr">
        <is>
          <t>Permet de gérer le niveau d'agrégation des céréales récoltées.</t>
        </is>
      </c>
    </row>
    <row r="3">
      <c r="A3" s="2086" t="inlineStr">
        <is>
          <t>Par collecte/Synthétique</t>
        </is>
      </c>
      <c r="B3" s="2086" t="inlineStr">
        <is>
          <t>levelTags</t>
        </is>
      </c>
      <c r="C3" s="2086" t="inlineStr">
        <is>
          <t>1:2:3:4:5/1</t>
        </is>
      </c>
      <c r="D3" s="2086" t="n">
        <v>0</v>
      </c>
      <c r="E3" s="2086" t="inlineStr"/>
      <c r="F3" s="2086" t="inlineStr"/>
      <c r="G3" s="2086" t="inlineStr">
        <is>
          <t>Permet de gérer le niveau d'agrégation des céréales collectées ou autoconsommées.</t>
        </is>
      </c>
    </row>
    <row r="4">
      <c r="A4" s="2086" t="inlineStr">
        <is>
          <t>Par grains conso VS semences/Synthétique</t>
        </is>
      </c>
      <c r="B4" s="2086" t="inlineStr">
        <is>
          <t>levelTags</t>
        </is>
      </c>
      <c r="C4" s="2086" t="inlineStr">
        <is>
          <t>Ensemble:Séparés/1</t>
        </is>
      </c>
      <c r="D4" s="2086" t="n">
        <v>0</v>
      </c>
      <c r="E4" s="2086" t="inlineStr"/>
      <c r="F4" s="2086" t="inlineStr"/>
      <c r="G4" s="2086" t="inlineStr">
        <is>
          <t>Permet de séparer les grains destinés à la consommation de ceux destinés à la semence.</t>
        </is>
      </c>
    </row>
    <row r="5">
      <c r="A5" s="2086" t="inlineStr">
        <is>
          <t>Par 1ère transformation/Synthétique</t>
        </is>
      </c>
      <c r="B5" s="2086" t="inlineStr">
        <is>
          <t>levelTags</t>
        </is>
      </c>
      <c r="C5" s="2086" t="inlineStr">
        <is>
          <t>1:2:3:4:5/1</t>
        </is>
      </c>
      <c r="D5" s="2086" t="n">
        <v>0</v>
      </c>
      <c r="E5" s="2086" t="inlineStr"/>
      <c r="F5" s="2086" t="inlineStr"/>
      <c r="G5" s="2086" t="inlineStr">
        <is>
          <t>Permet de gérer le niveau d'agrégation des matières de 1ère transformation.</t>
        </is>
      </c>
    </row>
    <row r="6">
      <c r="A6" s="2086" t="inlineStr">
        <is>
          <t>Par 2nde transformation/Synthétique</t>
        </is>
      </c>
      <c r="B6" s="2086" t="inlineStr">
        <is>
          <t>levelTags</t>
        </is>
      </c>
      <c r="C6" s="2086" t="inlineStr">
        <is>
          <t>1:2:3/1</t>
        </is>
      </c>
      <c r="D6" s="2086" t="n">
        <v>0</v>
      </c>
      <c r="E6" s="2086" t="inlineStr"/>
      <c r="F6" s="2086" t="inlineStr"/>
      <c r="G6" s="2086" t="inlineStr">
        <is>
          <t>Permet de gérer le niveau d'agrégation des matières de 2nde transformation.</t>
        </is>
      </c>
    </row>
    <row r="7">
      <c r="A7" s="2086" t="inlineStr">
        <is>
          <t>Par débouché/Synthétique</t>
        </is>
      </c>
      <c r="B7" s="2086" t="inlineStr">
        <is>
          <t>levelTags</t>
        </is>
      </c>
      <c r="C7" s="2086" t="inlineStr">
        <is>
          <t>1:2:3:4:5/1</t>
        </is>
      </c>
      <c r="D7" s="2086" t="n">
        <v>0</v>
      </c>
      <c r="E7" s="2086" t="inlineStr"/>
      <c r="F7" s="2086" t="inlineStr"/>
      <c r="G7" s="2086" t="inlineStr">
        <is>
          <t>Permet de gérer le niveau d'agrégation des débouchés.</t>
        </is>
      </c>
    </row>
    <row r="8">
      <c r="A8" s="2086" t="inlineStr">
        <is>
          <t>Par débouché de la farine de blé/Synthétique</t>
        </is>
      </c>
      <c r="B8" s="2086" t="inlineStr">
        <is>
          <t>levelTags</t>
        </is>
      </c>
      <c r="C8" s="2086" t="inlineStr">
        <is>
          <t>1:2:3/1</t>
        </is>
      </c>
      <c r="D8" s="2086" t="n">
        <v>0</v>
      </c>
      <c r="E8" s="2086" t="inlineStr"/>
      <c r="F8" s="2086" t="inlineStr"/>
      <c r="G8" s="2086" t="inlineStr">
        <is>
          <t>Permet de gérer le niveau d'agrégation des débouchés de la farine de blé.</t>
        </is>
      </c>
    </row>
    <row r="9">
      <c r="A9" s="2086" t="inlineStr">
        <is>
          <t>Espèce</t>
        </is>
      </c>
      <c r="B9" s="2086" t="inlineStr">
        <is>
          <t>nodeTags</t>
        </is>
      </c>
      <c r="C9" s="2086" t="inlineStr">
        <is>
          <t>Avoine:Blé dur:Blé tendre:Maïs:Orge:Seigle:Sorgho:Triticale:Riz:Autres céréales:Secteur</t>
        </is>
      </c>
      <c r="D9" s="2086" t="n">
        <v>0</v>
      </c>
      <c r="E9" s="2086" t="inlineStr"/>
      <c r="F9" s="2086" t="inlineStr"/>
      <c r="G9" s="2086" t="inlineStr">
        <is>
          <t>Permet de filtrer par espèce.</t>
        </is>
      </c>
    </row>
    <row r="10">
      <c r="A10" s="2086" t="inlineStr">
        <is>
          <t>Type de matière</t>
        </is>
      </c>
      <c r="B10" s="2086" t="inlineStr">
        <is>
          <t>nodeTags</t>
        </is>
      </c>
      <c r="C10" s="2086" t="inlineStr">
        <is>
          <t>Matière première:Produit:Co-produit:Eau:Secteur</t>
        </is>
      </c>
      <c r="D10" s="2086" t="n">
        <v>0</v>
      </c>
      <c r="E10" s="2086" t="inlineStr"/>
      <c r="F10" s="2086" t="inlineStr">
        <is>
          <t>#92d050:#00b0f0:#ffc000:#c5d9f1:#a6a6a6</t>
        </is>
      </c>
      <c r="G10" s="2086" t="inlineStr">
        <is>
          <t>Permet de filtrer par type de matière.</t>
        </is>
      </c>
    </row>
    <row r="11">
      <c r="A11" s="2086" t="inlineStr">
        <is>
          <t>Etape de transformation</t>
        </is>
      </c>
      <c r="B11" s="2086" t="inlineStr">
        <is>
          <t>nodeTags</t>
        </is>
      </c>
      <c r="C11" s="2086" t="inlineStr">
        <is>
          <t>Récolte et collecte:1ère transformation:2nde transformation</t>
        </is>
      </c>
      <c r="D11" s="2086" t="n">
        <v>0</v>
      </c>
      <c r="E11" s="2086" t="inlineStr"/>
      <c r="F11" s="2086" t="inlineStr"/>
      <c r="G11" s="2086" t="inlineStr">
        <is>
          <t>Permet de filtrer par étape de transformation.</t>
        </is>
      </c>
    </row>
    <row r="12">
      <c r="A12" s="2086" t="inlineStr">
        <is>
          <t>Acteur concerné</t>
        </is>
      </c>
      <c r="B12" s="2086" t="inlineStr">
        <is>
          <t>nodeTags</t>
        </is>
      </c>
      <c r="C12" s="2086" t="inlineStr">
        <is>
          <t>ARVALIS</t>
        </is>
      </c>
      <c r="D12" s="2086" t="n">
        <v>0</v>
      </c>
      <c r="E12" s="2086" t="inlineStr"/>
      <c r="F12" s="2086" t="inlineStr"/>
      <c r="G12" s="2086" t="inlineStr">
        <is>
          <t>Permet de filtrer par acteur de la filière.</t>
        </is>
      </c>
    </row>
    <row r="13">
      <c r="A13" s="2086" t="inlineStr">
        <is>
          <t>Année</t>
        </is>
      </c>
      <c r="B13" s="2086" t="inlineStr">
        <is>
          <t>dataTags</t>
        </is>
      </c>
      <c r="C13" s="2086" t="inlineStr">
        <is>
          <t>2015:2019</t>
        </is>
      </c>
      <c r="D13" s="2086" t="n">
        <v>0</v>
      </c>
      <c r="E13" s="2086" t="inlineStr"/>
      <c r="F13" s="2086" t="inlineStr"/>
      <c r="G13" s="2086" t="inlineStr">
        <is>
          <t>Permet d'afficher le diagramme pour la période sélectionnée.</t>
        </is>
      </c>
    </row>
    <row r="14">
      <c r="A14" s="2086" t="inlineStr">
        <is>
          <t>Fiabilité</t>
        </is>
      </c>
      <c r="B14" s="2086" t="inlineStr">
        <is>
          <t>fluxTags</t>
        </is>
      </c>
      <c r="C14" s="2086" t="inlineStr">
        <is>
          <t>Faible:Moyenne:Elevée</t>
        </is>
      </c>
      <c r="D14" s="2086" t="n">
        <v>0</v>
      </c>
      <c r="E14" s="2086" t="inlineStr"/>
      <c r="F14" s="2086" t="inlineStr">
        <is>
          <t>#c00000:#ffc000:#92d050</t>
        </is>
      </c>
      <c r="G14" s="2086" t="inlineStr">
        <is>
          <t>Permet de filtrer les flux par niveau de fiabilité.</t>
        </is>
      </c>
    </row>
    <row r="15">
      <c r="A15" s="2086" t="inlineStr">
        <is>
          <t>Nuances vue synthétique</t>
        </is>
      </c>
      <c r="B15" s="2086" t="inlineStr">
        <is>
          <t>fluxTags</t>
        </is>
      </c>
      <c r="C15" s="2086" t="inlineStr">
        <is>
          <t>Vue complète:Vue intermédiaire:Vue synthétique</t>
        </is>
      </c>
      <c r="D15" s="2086" t="n">
        <v>0</v>
      </c>
      <c r="E15" s="2086" t="inlineStr"/>
      <c r="F15" s="2086" t="inlineStr"/>
      <c r="G15" s="2086" t="inlineStr">
        <is>
          <t>Permet de filtrer les flux pour simplifier la représentation en retirant ceux étants négligeables.</t>
        </is>
      </c>
    </row>
    <row r="16">
      <c r="A16" s="2086" t="inlineStr">
        <is>
          <t>Type de noeud</t>
        </is>
      </c>
      <c r="B16" s="2086" t="inlineStr">
        <is>
          <t>nodeTags</t>
        </is>
      </c>
      <c r="C16" s="2086" t="inlineStr">
        <is>
          <t>produit:secteur:échange</t>
        </is>
      </c>
      <c r="D16" s="2086" t="inlineStr"/>
      <c r="E16" s="2086" t="inlineStr"/>
      <c r="F16" s="2086" t="inlineStr"/>
      <c r="G16" s="2086" t="inlineStr"/>
    </row>
    <row r="17">
      <c r="A17" s="2086" t="inlineStr">
        <is>
          <t>Type de donnée</t>
        </is>
      </c>
      <c r="B17" s="2086" t="inlineStr">
        <is>
          <t>fluxTags</t>
        </is>
      </c>
      <c r="C17" s="2086" t="inlineStr">
        <is>
          <t>Donnée calculée:Donnée collectée</t>
        </is>
      </c>
      <c r="D17" s="2086" t="inlineStr"/>
      <c r="E17" s="2086" t="inlineStr"/>
      <c r="F17" s="2086" t="inlineStr"/>
      <c r="G17" s="2086" t="inlineStr"/>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R315"/>
  <sheetViews>
    <sheetView workbookViewId="0">
      <selection activeCell="A1" sqref="A1"/>
    </sheetView>
  </sheetViews>
  <sheetFormatPr baseColWidth="8" defaultRowHeight="15"/>
  <cols>
    <col width="28" customWidth="1" min="1" max="1"/>
    <col width="64" customWidth="1" min="2" max="2"/>
    <col width="27" customWidth="1" min="3" max="3"/>
    <col width="44" customWidth="1" min="4" max="4"/>
    <col width="15" customWidth="1" min="5" max="5"/>
    <col width="87" customWidth="1" min="6" max="6"/>
    <col width="24" customWidth="1" min="7" max="7"/>
    <col width="31" customWidth="1" min="8" max="8"/>
    <col width="23" customWidth="1" min="9" max="9"/>
    <col width="19" customWidth="1" min="10" max="10"/>
    <col width="19" customWidth="1" min="11" max="11"/>
    <col width="20" customWidth="1" min="12" max="12"/>
    <col width="36" customWidth="1" min="13" max="13"/>
    <col width="31" customWidth="1" min="14" max="14"/>
    <col width="31" customWidth="1" min="15" max="15"/>
    <col width="20" customWidth="1" min="16" max="16"/>
    <col width="40" customWidth="1" min="17" max="17"/>
    <col width="336" customWidth="1" min="18" max="18"/>
  </cols>
  <sheetData>
    <row r="1">
      <c r="A1" s="2087" t="inlineStr">
        <is>
          <t>Niveau d'aggrégation</t>
        </is>
      </c>
      <c r="B1" s="2087" t="inlineStr">
        <is>
          <t>Noeuds</t>
        </is>
      </c>
      <c r="C1" s="2087" t="inlineStr">
        <is>
          <t>Equilibre matière ?</t>
        </is>
      </c>
      <c r="D1" s="2087" t="inlineStr">
        <is>
          <t>Affichage sur le diagramme de Sankey</t>
        </is>
      </c>
      <c r="E1" s="2087" t="inlineStr">
        <is>
          <t>Couleur</t>
        </is>
      </c>
      <c r="F1" s="2087" t="inlineStr">
        <is>
          <t>Espèce</t>
        </is>
      </c>
      <c r="G1" s="2087" t="inlineStr">
        <is>
          <t>Type de matière</t>
        </is>
      </c>
      <c r="H1" s="2087" t="inlineStr">
        <is>
          <t>Etape de transformation</t>
        </is>
      </c>
      <c r="I1" s="2087" t="inlineStr">
        <is>
          <t>Acteur concerné</t>
        </is>
      </c>
      <c r="J1" s="2087" t="inlineStr">
        <is>
          <t>Par récolte</t>
        </is>
      </c>
      <c r="K1" s="2087" t="inlineStr">
        <is>
          <t>Synthétique</t>
        </is>
      </c>
      <c r="L1" s="2087" t="inlineStr">
        <is>
          <t>Par collecte</t>
        </is>
      </c>
      <c r="M1" s="2087" t="inlineStr">
        <is>
          <t>Par grains conso VS semences</t>
        </is>
      </c>
      <c r="N1" s="2087" t="inlineStr">
        <is>
          <t>Par 1ère transformation</t>
        </is>
      </c>
      <c r="O1" s="2087" t="inlineStr">
        <is>
          <t>Par 2nde transformation</t>
        </is>
      </c>
      <c r="P1" s="2087" t="inlineStr">
        <is>
          <t>Par débouché</t>
        </is>
      </c>
      <c r="Q1" s="2087" t="inlineStr">
        <is>
          <t>Par débouché de la farine de blé</t>
        </is>
      </c>
      <c r="R1" s="2087" t="inlineStr">
        <is>
          <t>Définitions</t>
        </is>
      </c>
    </row>
    <row r="2">
      <c r="A2" s="2088" t="n">
        <v>1</v>
      </c>
      <c r="B2" s="2088" t="inlineStr">
        <is>
          <t>Céréales</t>
        </is>
      </c>
      <c r="C2" s="2088" t="n">
        <v>1</v>
      </c>
      <c r="D2" s="2088" t="inlineStr"/>
      <c r="E2" s="2088" t="inlineStr"/>
      <c r="F2" s="2088" t="inlineStr">
        <is>
          <t>Avoine:Blé dur:Blé tendre:Maïs:Orge:Seigle:Sorgho:Triticale:Riz:Autres céréales</t>
        </is>
      </c>
      <c r="G2" s="2088" t="inlineStr">
        <is>
          <t>Matière première</t>
        </is>
      </c>
      <c r="H2" s="2088" t="inlineStr">
        <is>
          <t>Récolte et collecte</t>
        </is>
      </c>
      <c r="I2" s="2088" t="inlineStr"/>
      <c r="J2" s="2088" t="inlineStr">
        <is>
          <t>1</t>
        </is>
      </c>
      <c r="K2" s="2088" t="inlineStr">
        <is>
          <t>0</t>
        </is>
      </c>
      <c r="L2" s="2088" t="inlineStr"/>
      <c r="M2" s="2088" t="inlineStr"/>
      <c r="N2" s="2088" t="inlineStr"/>
      <c r="O2" s="2088" t="inlineStr"/>
      <c r="P2" s="2088" t="inlineStr"/>
      <c r="Q2" s="2088" t="inlineStr"/>
      <c r="R2" s="2088" t="inlineStr"/>
    </row>
    <row r="3">
      <c r="A3" s="2089" t="n">
        <v>2</v>
      </c>
      <c r="B3" s="2089" t="inlineStr">
        <is>
          <t>Céréales (hors riz)</t>
        </is>
      </c>
      <c r="C3" s="2089" t="n">
        <v>1</v>
      </c>
      <c r="D3" s="2089" t="inlineStr"/>
      <c r="E3" s="2089" t="inlineStr"/>
      <c r="F3" s="2089" t="inlineStr">
        <is>
          <t>Avoine:Blé dur:Blé tendre:Maïs:Orge:Seigle:Sorgho:Triticale:Autres céréales</t>
        </is>
      </c>
      <c r="G3" s="2089" t="inlineStr">
        <is>
          <t>Matière première</t>
        </is>
      </c>
      <c r="H3" s="2089" t="inlineStr">
        <is>
          <t>Récolte et collecte</t>
        </is>
      </c>
      <c r="I3" s="2089" t="inlineStr"/>
      <c r="J3" s="2089" t="inlineStr">
        <is>
          <t>2</t>
        </is>
      </c>
      <c r="K3" s="2089" t="inlineStr">
        <is>
          <t>0</t>
        </is>
      </c>
      <c r="L3" s="2089" t="inlineStr"/>
      <c r="M3" s="2089" t="inlineStr"/>
      <c r="N3" s="2089" t="inlineStr"/>
      <c r="O3" s="2089" t="inlineStr"/>
      <c r="P3" s="2089" t="inlineStr"/>
      <c r="Q3" s="2089" t="inlineStr"/>
      <c r="R3" s="2089" t="inlineStr"/>
    </row>
    <row r="4">
      <c r="A4" s="2090" t="n">
        <v>3</v>
      </c>
      <c r="B4" s="2090" t="inlineStr">
        <is>
          <t>Blé</t>
        </is>
      </c>
      <c r="C4" s="2090" t="n">
        <v>1</v>
      </c>
      <c r="D4" s="2090" t="inlineStr"/>
      <c r="E4" s="2090" t="inlineStr"/>
      <c r="F4" s="2090" t="inlineStr">
        <is>
          <t>Blé dur:Blé tendre:Autres céréales</t>
        </is>
      </c>
      <c r="G4" s="2090" t="inlineStr">
        <is>
          <t>Matière première</t>
        </is>
      </c>
      <c r="H4" s="2090" t="inlineStr">
        <is>
          <t>Récolte et collecte</t>
        </is>
      </c>
      <c r="I4" s="2090" t="inlineStr"/>
      <c r="J4" s="2090" t="inlineStr">
        <is>
          <t>3</t>
        </is>
      </c>
      <c r="K4" s="2090" t="inlineStr">
        <is>
          <t>0</t>
        </is>
      </c>
      <c r="L4" s="2090" t="inlineStr"/>
      <c r="M4" s="2090" t="inlineStr"/>
      <c r="N4" s="2090" t="inlineStr"/>
      <c r="O4" s="2090" t="inlineStr"/>
      <c r="P4" s="2090" t="inlineStr"/>
      <c r="Q4" s="2090" t="inlineStr"/>
      <c r="R4" s="2090" t="inlineStr"/>
    </row>
    <row r="5">
      <c r="A5" s="2091" t="n">
        <v>4</v>
      </c>
      <c r="B5" s="2091" t="inlineStr">
        <is>
          <t>Blé dur</t>
        </is>
      </c>
      <c r="C5" s="2091" t="n">
        <v>1</v>
      </c>
      <c r="D5" s="2091" t="inlineStr"/>
      <c r="E5" s="2091" t="inlineStr"/>
      <c r="F5" s="2091" t="inlineStr">
        <is>
          <t>Blé dur</t>
        </is>
      </c>
      <c r="G5" s="2091" t="inlineStr">
        <is>
          <t>Matière première</t>
        </is>
      </c>
      <c r="H5" s="2091" t="inlineStr">
        <is>
          <t>Récolte et collecte</t>
        </is>
      </c>
      <c r="I5" s="2091" t="inlineStr"/>
      <c r="J5" s="2091" t="inlineStr">
        <is>
          <t>4:5:6</t>
        </is>
      </c>
      <c r="K5" s="2091" t="inlineStr">
        <is>
          <t>0</t>
        </is>
      </c>
      <c r="L5" s="2091" t="inlineStr"/>
      <c r="M5" s="2091" t="inlineStr"/>
      <c r="N5" s="2091" t="inlineStr"/>
      <c r="O5" s="2091" t="inlineStr"/>
      <c r="P5" s="2091" t="inlineStr"/>
      <c r="Q5" s="2091" t="inlineStr"/>
      <c r="R5" s="2091" t="inlineStr"/>
    </row>
    <row r="6">
      <c r="A6" s="2092" t="n">
        <v>4</v>
      </c>
      <c r="B6" s="2092" t="inlineStr">
        <is>
          <t>Blé tendre et méteil</t>
        </is>
      </c>
      <c r="C6" s="2092" t="n">
        <v>1</v>
      </c>
      <c r="D6" s="2092" t="inlineStr"/>
      <c r="E6" s="2092" t="inlineStr"/>
      <c r="F6" s="2092" t="inlineStr">
        <is>
          <t>Blé tendre:Autres céréales</t>
        </is>
      </c>
      <c r="G6" s="2092" t="inlineStr">
        <is>
          <t>Matière première</t>
        </is>
      </c>
      <c r="H6" s="2092" t="inlineStr">
        <is>
          <t>Récolte et collecte</t>
        </is>
      </c>
      <c r="I6" s="2092" t="inlineStr"/>
      <c r="J6" s="2092" t="inlineStr">
        <is>
          <t>4</t>
        </is>
      </c>
      <c r="K6" s="2092" t="inlineStr">
        <is>
          <t>0</t>
        </is>
      </c>
      <c r="L6" s="2092" t="inlineStr"/>
      <c r="M6" s="2092" t="inlineStr"/>
      <c r="N6" s="2092" t="inlineStr"/>
      <c r="O6" s="2092" t="inlineStr"/>
      <c r="P6" s="2092" t="inlineStr"/>
      <c r="Q6" s="2092" t="inlineStr"/>
      <c r="R6" s="2092" t="inlineStr"/>
    </row>
    <row r="7">
      <c r="A7" s="2093" t="n">
        <v>5</v>
      </c>
      <c r="B7" s="2093" t="inlineStr">
        <is>
          <t>Blé tendre</t>
        </is>
      </c>
      <c r="C7" s="2093" t="n">
        <v>1</v>
      </c>
      <c r="D7" s="2093" t="inlineStr"/>
      <c r="E7" s="2093" t="inlineStr"/>
      <c r="F7" s="2093" t="inlineStr">
        <is>
          <t>Blé tendre</t>
        </is>
      </c>
      <c r="G7" s="2093" t="inlineStr">
        <is>
          <t>Matière première</t>
        </is>
      </c>
      <c r="H7" s="2093" t="inlineStr">
        <is>
          <t>Récolte et collecte</t>
        </is>
      </c>
      <c r="I7" s="2093" t="inlineStr"/>
      <c r="J7" s="2093" t="inlineStr">
        <is>
          <t>5:6</t>
        </is>
      </c>
      <c r="K7" s="2093" t="inlineStr">
        <is>
          <t>0</t>
        </is>
      </c>
      <c r="L7" s="2093" t="inlineStr"/>
      <c r="M7" s="2093" t="inlineStr"/>
      <c r="N7" s="2093" t="inlineStr"/>
      <c r="O7" s="2093" t="inlineStr"/>
      <c r="P7" s="2093" t="inlineStr"/>
      <c r="Q7" s="2093" t="inlineStr"/>
      <c r="R7" s="2093" t="inlineStr"/>
    </row>
    <row r="8">
      <c r="A8" s="2094" t="n">
        <v>5</v>
      </c>
      <c r="B8" s="2094" t="inlineStr">
        <is>
          <t>Méteil</t>
        </is>
      </c>
      <c r="C8" s="2094" t="n">
        <v>1</v>
      </c>
      <c r="D8" s="2094" t="inlineStr"/>
      <c r="E8" s="2094" t="inlineStr"/>
      <c r="F8" s="2094" t="inlineStr">
        <is>
          <t>Autres céréales</t>
        </is>
      </c>
      <c r="G8" s="2094" t="inlineStr">
        <is>
          <t>Matière première</t>
        </is>
      </c>
      <c r="H8" s="2094" t="inlineStr">
        <is>
          <t>Récolte et collecte</t>
        </is>
      </c>
      <c r="I8" s="2094" t="inlineStr"/>
      <c r="J8" s="2094" t="inlineStr">
        <is>
          <t>5:6</t>
        </is>
      </c>
      <c r="K8" s="2094" t="inlineStr">
        <is>
          <t>0</t>
        </is>
      </c>
      <c r="L8" s="2094" t="inlineStr"/>
      <c r="M8" s="2094" t="inlineStr"/>
      <c r="N8" s="2094" t="inlineStr"/>
      <c r="O8" s="2094" t="inlineStr"/>
      <c r="P8" s="2094" t="inlineStr"/>
      <c r="Q8" s="2094" t="inlineStr"/>
      <c r="R8" s="2094" t="inlineStr"/>
    </row>
    <row r="9">
      <c r="A9" s="2090" t="n">
        <v>3</v>
      </c>
      <c r="B9" s="2090" t="inlineStr">
        <is>
          <t>Maïs-grain</t>
        </is>
      </c>
      <c r="C9" s="2090" t="n">
        <v>1</v>
      </c>
      <c r="D9" s="2090" t="inlineStr"/>
      <c r="E9" s="2090" t="inlineStr"/>
      <c r="F9" s="2090" t="inlineStr">
        <is>
          <t>Maïs</t>
        </is>
      </c>
      <c r="G9" s="2090" t="inlineStr">
        <is>
          <t>Matière première</t>
        </is>
      </c>
      <c r="H9" s="2090" t="inlineStr">
        <is>
          <t>Récolte et collecte</t>
        </is>
      </c>
      <c r="I9" s="2090" t="inlineStr"/>
      <c r="J9" s="2090" t="inlineStr">
        <is>
          <t>3:4:5:6</t>
        </is>
      </c>
      <c r="K9" s="2090" t="inlineStr">
        <is>
          <t>0</t>
        </is>
      </c>
      <c r="L9" s="2090" t="inlineStr"/>
      <c r="M9" s="2090" t="inlineStr">
        <is>
          <t>Ensemble</t>
        </is>
      </c>
      <c r="N9" s="2090" t="inlineStr"/>
      <c r="O9" s="2090" t="inlineStr"/>
      <c r="P9" s="2090" t="inlineStr"/>
      <c r="Q9" s="2090" t="inlineStr"/>
      <c r="R9" s="2090" t="inlineStr"/>
    </row>
    <row r="10">
      <c r="A10" s="2091" t="n">
        <v>4</v>
      </c>
      <c r="B10" s="2091" t="inlineStr">
        <is>
          <t>Maïs-grain (conso)</t>
        </is>
      </c>
      <c r="C10" s="2091" t="n">
        <v>1</v>
      </c>
      <c r="D10" s="2091" t="inlineStr"/>
      <c r="E10" s="2091" t="inlineStr"/>
      <c r="F10" s="2091" t="inlineStr">
        <is>
          <t>Maïs</t>
        </is>
      </c>
      <c r="G10" s="2091" t="inlineStr">
        <is>
          <t>Matière première</t>
        </is>
      </c>
      <c r="H10" s="2091" t="inlineStr">
        <is>
          <t>Récolte et collecte</t>
        </is>
      </c>
      <c r="I10" s="2091" t="inlineStr"/>
      <c r="J10" s="2091" t="inlineStr">
        <is>
          <t>3:4:5:6</t>
        </is>
      </c>
      <c r="K10" s="2091" t="inlineStr">
        <is>
          <t>0</t>
        </is>
      </c>
      <c r="L10" s="2091" t="inlineStr"/>
      <c r="M10" s="2091" t="inlineStr">
        <is>
          <t>Séparés</t>
        </is>
      </c>
      <c r="N10" s="2091" t="inlineStr"/>
      <c r="O10" s="2091" t="inlineStr"/>
      <c r="P10" s="2091" t="inlineStr"/>
      <c r="Q10" s="2091" t="inlineStr"/>
      <c r="R10" s="2091" t="inlineStr"/>
    </row>
    <row r="11">
      <c r="A11" s="2092" t="n">
        <v>4</v>
      </c>
      <c r="B11" s="2092" t="inlineStr">
        <is>
          <t>Maïs-grain (semence)</t>
        </is>
      </c>
      <c r="C11" s="2092" t="n">
        <v>1</v>
      </c>
      <c r="D11" s="2092" t="inlineStr"/>
      <c r="E11" s="2092" t="inlineStr"/>
      <c r="F11" s="2092" t="inlineStr">
        <is>
          <t>Maïs</t>
        </is>
      </c>
      <c r="G11" s="2092" t="inlineStr">
        <is>
          <t>Matière première</t>
        </is>
      </c>
      <c r="H11" s="2092" t="inlineStr">
        <is>
          <t>Récolte et collecte</t>
        </is>
      </c>
      <c r="I11" s="2092" t="inlineStr"/>
      <c r="J11" s="2092" t="inlineStr">
        <is>
          <t>3:4:5:6</t>
        </is>
      </c>
      <c r="K11" s="2092" t="inlineStr">
        <is>
          <t>0</t>
        </is>
      </c>
      <c r="L11" s="2092" t="inlineStr"/>
      <c r="M11" s="2092" t="inlineStr">
        <is>
          <t>Séparés</t>
        </is>
      </c>
      <c r="N11" s="2092" t="inlineStr"/>
      <c r="O11" s="2092" t="inlineStr"/>
      <c r="P11" s="2092" t="inlineStr"/>
      <c r="Q11" s="2092" t="inlineStr"/>
      <c r="R11" s="2092" t="inlineStr"/>
    </row>
    <row r="12">
      <c r="A12" s="2090" t="n">
        <v>3</v>
      </c>
      <c r="B12" s="2090" t="inlineStr">
        <is>
          <t>Orge, seigle et avoine</t>
        </is>
      </c>
      <c r="C12" s="2090" t="n">
        <v>1</v>
      </c>
      <c r="D12" s="2090" t="inlineStr"/>
      <c r="E12" s="2090" t="inlineStr"/>
      <c r="F12" s="2090" t="inlineStr">
        <is>
          <t>Orge:Seigle:Avoine</t>
        </is>
      </c>
      <c r="G12" s="2090" t="inlineStr">
        <is>
          <t>Matière première</t>
        </is>
      </c>
      <c r="H12" s="2090" t="inlineStr">
        <is>
          <t>Récolte et collecte</t>
        </is>
      </c>
      <c r="I12" s="2090" t="inlineStr"/>
      <c r="J12" s="2090" t="inlineStr">
        <is>
          <t>3</t>
        </is>
      </c>
      <c r="K12" s="2090" t="inlineStr">
        <is>
          <t>0</t>
        </is>
      </c>
      <c r="L12" s="2090" t="inlineStr"/>
      <c r="M12" s="2090" t="inlineStr"/>
      <c r="N12" s="2090" t="inlineStr"/>
      <c r="O12" s="2090" t="inlineStr"/>
      <c r="P12" s="2090" t="inlineStr"/>
      <c r="Q12" s="2090" t="inlineStr"/>
      <c r="R12" s="2090" t="inlineStr"/>
    </row>
    <row r="13">
      <c r="A13" s="2091" t="n">
        <v>4</v>
      </c>
      <c r="B13" s="2091" t="inlineStr">
        <is>
          <t>Orge</t>
        </is>
      </c>
      <c r="C13" s="2091" t="n">
        <v>1</v>
      </c>
      <c r="D13" s="2091" t="inlineStr"/>
      <c r="E13" s="2091" t="inlineStr"/>
      <c r="F13" s="2091" t="inlineStr">
        <is>
          <t>Orge</t>
        </is>
      </c>
      <c r="G13" s="2091" t="inlineStr">
        <is>
          <t>Matière première</t>
        </is>
      </c>
      <c r="H13" s="2091" t="inlineStr">
        <is>
          <t>Récolte et collecte</t>
        </is>
      </c>
      <c r="I13" s="2091" t="inlineStr"/>
      <c r="J13" s="2091" t="inlineStr">
        <is>
          <t>4:5:6</t>
        </is>
      </c>
      <c r="K13" s="2091" t="inlineStr">
        <is>
          <t>0</t>
        </is>
      </c>
      <c r="L13" s="2091" t="inlineStr"/>
      <c r="M13" s="2091" t="inlineStr"/>
      <c r="N13" s="2091" t="inlineStr"/>
      <c r="O13" s="2091" t="inlineStr"/>
      <c r="P13" s="2091" t="inlineStr"/>
      <c r="Q13" s="2091" t="inlineStr"/>
      <c r="R13" s="2091" t="inlineStr"/>
    </row>
    <row r="14">
      <c r="A14" s="2092" t="n">
        <v>4</v>
      </c>
      <c r="B14" s="2092" t="inlineStr">
        <is>
          <t>Seigle</t>
        </is>
      </c>
      <c r="C14" s="2092" t="n">
        <v>1</v>
      </c>
      <c r="D14" s="2092" t="inlineStr"/>
      <c r="E14" s="2092" t="inlineStr"/>
      <c r="F14" s="2092" t="inlineStr">
        <is>
          <t>Seigle</t>
        </is>
      </c>
      <c r="G14" s="2092" t="inlineStr">
        <is>
          <t>Matière première</t>
        </is>
      </c>
      <c r="H14" s="2092" t="inlineStr">
        <is>
          <t>Récolte et collecte</t>
        </is>
      </c>
      <c r="I14" s="2092" t="inlineStr"/>
      <c r="J14" s="2092" t="inlineStr">
        <is>
          <t>4:5:6</t>
        </is>
      </c>
      <c r="K14" s="2092" t="inlineStr">
        <is>
          <t>0</t>
        </is>
      </c>
      <c r="L14" s="2092" t="inlineStr"/>
      <c r="M14" s="2092" t="inlineStr"/>
      <c r="N14" s="2092" t="inlineStr"/>
      <c r="O14" s="2092" t="inlineStr"/>
      <c r="P14" s="2092" t="inlineStr"/>
      <c r="Q14" s="2092" t="inlineStr"/>
      <c r="R14" s="2092" t="inlineStr"/>
    </row>
    <row r="15">
      <c r="A15" s="2092" t="n">
        <v>4</v>
      </c>
      <c r="B15" s="2092" t="inlineStr">
        <is>
          <t>Avoine</t>
        </is>
      </c>
      <c r="C15" s="2092" t="n">
        <v>1</v>
      </c>
      <c r="D15" s="2092" t="inlineStr"/>
      <c r="E15" s="2092" t="inlineStr"/>
      <c r="F15" s="2092" t="inlineStr">
        <is>
          <t>Avoine</t>
        </is>
      </c>
      <c r="G15" s="2092" t="inlineStr">
        <is>
          <t>Matière première</t>
        </is>
      </c>
      <c r="H15" s="2092" t="inlineStr">
        <is>
          <t>Récolte et collecte</t>
        </is>
      </c>
      <c r="I15" s="2092" t="inlineStr"/>
      <c r="J15" s="2092" t="inlineStr">
        <is>
          <t>4:5:6</t>
        </is>
      </c>
      <c r="K15" s="2092" t="inlineStr">
        <is>
          <t>0</t>
        </is>
      </c>
      <c r="L15" s="2092" t="inlineStr"/>
      <c r="M15" s="2092" t="inlineStr"/>
      <c r="N15" s="2092" t="inlineStr"/>
      <c r="O15" s="2092" t="inlineStr"/>
      <c r="P15" s="2092" t="inlineStr"/>
      <c r="Q15" s="2092" t="inlineStr"/>
      <c r="R15" s="2092" t="inlineStr"/>
    </row>
    <row r="16">
      <c r="A16" s="2090" t="n">
        <v>3</v>
      </c>
      <c r="B16" s="2090" t="inlineStr">
        <is>
          <t>Sorgho-grain, millet et autres céréales</t>
        </is>
      </c>
      <c r="C16" s="2090" t="n">
        <v>1</v>
      </c>
      <c r="D16" s="2090" t="inlineStr"/>
      <c r="E16" s="2090" t="inlineStr"/>
      <c r="F16" s="2090" t="inlineStr">
        <is>
          <t>Sorgho:Triticale:Autres céréales</t>
        </is>
      </c>
      <c r="G16" s="2090" t="inlineStr">
        <is>
          <t>Matière première</t>
        </is>
      </c>
      <c r="H16" s="2090" t="inlineStr">
        <is>
          <t>Récolte et collecte</t>
        </is>
      </c>
      <c r="I16" s="2090" t="inlineStr"/>
      <c r="J16" s="2090" t="inlineStr">
        <is>
          <t>3</t>
        </is>
      </c>
      <c r="K16" s="2090" t="inlineStr">
        <is>
          <t>0</t>
        </is>
      </c>
      <c r="L16" s="2090" t="inlineStr"/>
      <c r="M16" s="2090" t="inlineStr"/>
      <c r="N16" s="2090" t="inlineStr"/>
      <c r="O16" s="2090" t="inlineStr"/>
      <c r="P16" s="2090" t="inlineStr"/>
      <c r="Q16" s="2090" t="inlineStr"/>
      <c r="R16" s="2090" t="inlineStr"/>
    </row>
    <row r="17">
      <c r="A17" s="2091" t="n">
        <v>4</v>
      </c>
      <c r="B17" s="2091" t="inlineStr">
        <is>
          <t>Sorgho-grain</t>
        </is>
      </c>
      <c r="C17" s="2091" t="n">
        <v>1</v>
      </c>
      <c r="D17" s="2091" t="inlineStr"/>
      <c r="E17" s="2091" t="inlineStr"/>
      <c r="F17" s="2091" t="inlineStr">
        <is>
          <t>Sorgho</t>
        </is>
      </c>
      <c r="G17" s="2091" t="inlineStr">
        <is>
          <t>Matière première</t>
        </is>
      </c>
      <c r="H17" s="2091" t="inlineStr">
        <is>
          <t>Récolte et collecte</t>
        </is>
      </c>
      <c r="I17" s="2091" t="inlineStr"/>
      <c r="J17" s="2091" t="inlineStr">
        <is>
          <t>4:5:6</t>
        </is>
      </c>
      <c r="K17" s="2091" t="inlineStr">
        <is>
          <t>0</t>
        </is>
      </c>
      <c r="L17" s="2091" t="inlineStr"/>
      <c r="M17" s="2091" t="inlineStr">
        <is>
          <t>Ensemble</t>
        </is>
      </c>
      <c r="N17" s="2091" t="inlineStr"/>
      <c r="O17" s="2091" t="inlineStr"/>
      <c r="P17" s="2091" t="inlineStr"/>
      <c r="Q17" s="2091" t="inlineStr"/>
      <c r="R17" s="2091" t="inlineStr"/>
    </row>
    <row r="18">
      <c r="A18" s="2093" t="n">
        <v>5</v>
      </c>
      <c r="B18" s="2093" t="inlineStr">
        <is>
          <t>Sorgho-grain (conso)</t>
        </is>
      </c>
      <c r="C18" s="2093" t="n">
        <v>1</v>
      </c>
      <c r="D18" s="2093" t="inlineStr"/>
      <c r="E18" s="2093" t="inlineStr"/>
      <c r="F18" s="2093" t="inlineStr">
        <is>
          <t>Sorgho</t>
        </is>
      </c>
      <c r="G18" s="2093" t="inlineStr">
        <is>
          <t>Matière première</t>
        </is>
      </c>
      <c r="H18" s="2093" t="inlineStr">
        <is>
          <t>Récolte et collecte</t>
        </is>
      </c>
      <c r="I18" s="2093" t="inlineStr"/>
      <c r="J18" s="2093" t="inlineStr">
        <is>
          <t>4:5:6</t>
        </is>
      </c>
      <c r="K18" s="2093" t="inlineStr">
        <is>
          <t>0</t>
        </is>
      </c>
      <c r="L18" s="2093" t="inlineStr"/>
      <c r="M18" s="2093" t="inlineStr">
        <is>
          <t>Séparés</t>
        </is>
      </c>
      <c r="N18" s="2093" t="inlineStr"/>
      <c r="O18" s="2093" t="inlineStr"/>
      <c r="P18" s="2093" t="inlineStr"/>
      <c r="Q18" s="2093" t="inlineStr"/>
      <c r="R18" s="2093" t="inlineStr"/>
    </row>
    <row r="19">
      <c r="A19" s="2094" t="n">
        <v>5</v>
      </c>
      <c r="B19" s="2094" t="inlineStr">
        <is>
          <t>Sorgho-grain (semence)</t>
        </is>
      </c>
      <c r="C19" s="2094" t="n">
        <v>1</v>
      </c>
      <c r="D19" s="2094" t="inlineStr"/>
      <c r="E19" s="2094" t="inlineStr"/>
      <c r="F19" s="2094" t="inlineStr">
        <is>
          <t>Sorgho</t>
        </is>
      </c>
      <c r="G19" s="2094" t="inlineStr">
        <is>
          <t>Matière première</t>
        </is>
      </c>
      <c r="H19" s="2094" t="inlineStr">
        <is>
          <t>Récolte et collecte</t>
        </is>
      </c>
      <c r="I19" s="2094" t="inlineStr"/>
      <c r="J19" s="2094" t="inlineStr">
        <is>
          <t>4:5:6</t>
        </is>
      </c>
      <c r="K19" s="2094" t="inlineStr">
        <is>
          <t>0</t>
        </is>
      </c>
      <c r="L19" s="2094" t="inlineStr"/>
      <c r="M19" s="2094" t="inlineStr">
        <is>
          <t>Séparés</t>
        </is>
      </c>
      <c r="N19" s="2094" t="inlineStr"/>
      <c r="O19" s="2094" t="inlineStr"/>
      <c r="P19" s="2094" t="inlineStr"/>
      <c r="Q19" s="2094" t="inlineStr"/>
      <c r="R19" s="2094" t="inlineStr"/>
    </row>
    <row r="20">
      <c r="A20" s="2091" t="n">
        <v>4</v>
      </c>
      <c r="B20" s="2091" t="inlineStr">
        <is>
          <t>Triticale</t>
        </is>
      </c>
      <c r="C20" s="2091" t="n">
        <v>1</v>
      </c>
      <c r="D20" s="2091" t="inlineStr"/>
      <c r="E20" s="2091" t="inlineStr"/>
      <c r="F20" s="2091" t="inlineStr">
        <is>
          <t>Triticale</t>
        </is>
      </c>
      <c r="G20" s="2091" t="inlineStr">
        <is>
          <t>Matière première</t>
        </is>
      </c>
      <c r="H20" s="2091" t="inlineStr">
        <is>
          <t>Récolte et collecte</t>
        </is>
      </c>
      <c r="I20" s="2091" t="inlineStr"/>
      <c r="J20" s="2091" t="inlineStr">
        <is>
          <t>4:5:6</t>
        </is>
      </c>
      <c r="K20" s="2091" t="inlineStr">
        <is>
          <t>0</t>
        </is>
      </c>
      <c r="L20" s="2091" t="inlineStr"/>
      <c r="M20" s="2091" t="inlineStr"/>
      <c r="N20" s="2091" t="inlineStr"/>
      <c r="O20" s="2091" t="inlineStr"/>
      <c r="P20" s="2091" t="inlineStr"/>
      <c r="Q20" s="2091" t="inlineStr"/>
      <c r="R20" s="2091" t="inlineStr"/>
    </row>
    <row r="21">
      <c r="A21" s="2092" t="n">
        <v>4</v>
      </c>
      <c r="B21" s="2092" t="inlineStr">
        <is>
          <t>Millet et autres céréales</t>
        </is>
      </c>
      <c r="C21" s="2092" t="n">
        <v>1</v>
      </c>
      <c r="D21" s="2092" t="inlineStr"/>
      <c r="E21" s="2092" t="inlineStr"/>
      <c r="F21" s="2092" t="inlineStr">
        <is>
          <t>Autres céréales</t>
        </is>
      </c>
      <c r="G21" s="2092" t="inlineStr">
        <is>
          <t>Matière première</t>
        </is>
      </c>
      <c r="H21" s="2092" t="inlineStr">
        <is>
          <t>Récolte et collecte</t>
        </is>
      </c>
      <c r="I21" s="2092" t="inlineStr"/>
      <c r="J21" s="2092" t="inlineStr">
        <is>
          <t>4</t>
        </is>
      </c>
      <c r="K21" s="2092" t="inlineStr">
        <is>
          <t>0</t>
        </is>
      </c>
      <c r="L21" s="2092" t="inlineStr"/>
      <c r="M21" s="2092" t="inlineStr"/>
      <c r="N21" s="2092" t="inlineStr"/>
      <c r="O21" s="2092" t="inlineStr"/>
      <c r="P21" s="2092" t="inlineStr"/>
      <c r="Q21" s="2092" t="inlineStr"/>
      <c r="R21" s="2092" t="inlineStr"/>
    </row>
    <row r="22">
      <c r="A22" s="2093" t="n">
        <v>5</v>
      </c>
      <c r="B22" s="2093" t="inlineStr">
        <is>
          <t>Millet</t>
        </is>
      </c>
      <c r="C22" s="2093" t="n">
        <v>1</v>
      </c>
      <c r="D22" s="2093" t="inlineStr"/>
      <c r="E22" s="2093" t="inlineStr"/>
      <c r="F22" s="2093" t="inlineStr">
        <is>
          <t>Autres céréales</t>
        </is>
      </c>
      <c r="G22" s="2093" t="inlineStr">
        <is>
          <t>Matière première</t>
        </is>
      </c>
      <c r="H22" s="2093" t="inlineStr">
        <is>
          <t>Récolte et collecte</t>
        </is>
      </c>
      <c r="I22" s="2093" t="inlineStr"/>
      <c r="J22" s="2093" t="inlineStr">
        <is>
          <t>5:6</t>
        </is>
      </c>
      <c r="K22" s="2093" t="inlineStr">
        <is>
          <t>0</t>
        </is>
      </c>
      <c r="L22" s="2093" t="inlineStr"/>
      <c r="M22" s="2093" t="inlineStr"/>
      <c r="N22" s="2093" t="inlineStr"/>
      <c r="O22" s="2093" t="inlineStr"/>
      <c r="P22" s="2093" t="inlineStr"/>
      <c r="Q22" s="2093" t="inlineStr"/>
      <c r="R22" s="2093" t="inlineStr"/>
    </row>
    <row r="23">
      <c r="A23" s="2094" t="n">
        <v>5</v>
      </c>
      <c r="B23" s="2094" t="inlineStr">
        <is>
          <t>Autres céréales</t>
        </is>
      </c>
      <c r="C23" s="2094" t="n">
        <v>1</v>
      </c>
      <c r="D23" s="2094" t="inlineStr"/>
      <c r="E23" s="2094" t="inlineStr"/>
      <c r="F23" s="2094" t="inlineStr">
        <is>
          <t>Autres céréales</t>
        </is>
      </c>
      <c r="G23" s="2094" t="inlineStr">
        <is>
          <t>Matière première</t>
        </is>
      </c>
      <c r="H23" s="2094" t="inlineStr">
        <is>
          <t>Récolte et collecte</t>
        </is>
      </c>
      <c r="I23" s="2094" t="inlineStr"/>
      <c r="J23" s="2094" t="inlineStr">
        <is>
          <t>5</t>
        </is>
      </c>
      <c r="K23" s="2094" t="inlineStr">
        <is>
          <t>0</t>
        </is>
      </c>
      <c r="L23" s="2094" t="inlineStr"/>
      <c r="M23" s="2094" t="inlineStr"/>
      <c r="N23" s="2094" t="inlineStr"/>
      <c r="O23" s="2094" t="inlineStr"/>
      <c r="P23" s="2094" t="inlineStr"/>
      <c r="Q23" s="2094" t="inlineStr"/>
      <c r="R23" s="2094" t="inlineStr"/>
    </row>
    <row r="24">
      <c r="A24" s="2095" t="n">
        <v>6</v>
      </c>
      <c r="B24" s="2095" t="inlineStr">
        <is>
          <t>Sarrasin</t>
        </is>
      </c>
      <c r="C24" s="2095" t="n">
        <v>1</v>
      </c>
      <c r="D24" s="2095" t="inlineStr"/>
      <c r="E24" s="2095" t="inlineStr"/>
      <c r="F24" s="2095" t="inlineStr">
        <is>
          <t>Autres céréales</t>
        </is>
      </c>
      <c r="G24" s="2095" t="inlineStr">
        <is>
          <t>Matière première</t>
        </is>
      </c>
      <c r="H24" s="2095" t="inlineStr">
        <is>
          <t>Récolte et collecte</t>
        </is>
      </c>
      <c r="I24" s="2095" t="inlineStr"/>
      <c r="J24" s="2095" t="inlineStr">
        <is>
          <t>6</t>
        </is>
      </c>
      <c r="K24" s="2095" t="inlineStr">
        <is>
          <t>0</t>
        </is>
      </c>
      <c r="L24" s="2095" t="inlineStr"/>
      <c r="M24" s="2095" t="inlineStr"/>
      <c r="N24" s="2095" t="inlineStr"/>
      <c r="O24" s="2095" t="inlineStr"/>
      <c r="P24" s="2095" t="inlineStr"/>
      <c r="Q24" s="2095" t="inlineStr"/>
      <c r="R24" s="2095" t="inlineStr"/>
    </row>
    <row r="25">
      <c r="A25" s="2096" t="n">
        <v>6</v>
      </c>
      <c r="B25" s="2096" t="inlineStr">
        <is>
          <t>Alpiste</t>
        </is>
      </c>
      <c r="C25" s="2096" t="n">
        <v>1</v>
      </c>
      <c r="D25" s="2096" t="inlineStr"/>
      <c r="E25" s="2096" t="inlineStr"/>
      <c r="F25" s="2096" t="inlineStr">
        <is>
          <t>Autres céréales</t>
        </is>
      </c>
      <c r="G25" s="2096" t="inlineStr">
        <is>
          <t>Matière première</t>
        </is>
      </c>
      <c r="H25" s="2096" t="inlineStr">
        <is>
          <t>Récolte et collecte</t>
        </is>
      </c>
      <c r="I25" s="2096" t="inlineStr"/>
      <c r="J25" s="2096" t="inlineStr">
        <is>
          <t>6</t>
        </is>
      </c>
      <c r="K25" s="2096" t="inlineStr">
        <is>
          <t>0</t>
        </is>
      </c>
      <c r="L25" s="2096" t="inlineStr"/>
      <c r="M25" s="2096" t="inlineStr"/>
      <c r="N25" s="2096" t="inlineStr"/>
      <c r="O25" s="2096" t="inlineStr"/>
      <c r="P25" s="2096" t="inlineStr"/>
      <c r="Q25" s="2096" t="inlineStr"/>
      <c r="R25" s="2096" t="inlineStr"/>
    </row>
    <row r="26">
      <c r="A26" s="2096" t="n">
        <v>6</v>
      </c>
      <c r="B26" s="2096" t="inlineStr">
        <is>
          <t>Epeautre</t>
        </is>
      </c>
      <c r="C26" s="2096" t="n">
        <v>1</v>
      </c>
      <c r="D26" s="2096" t="inlineStr"/>
      <c r="E26" s="2096" t="inlineStr"/>
      <c r="F26" s="2096" t="inlineStr">
        <is>
          <t>Autres céréales</t>
        </is>
      </c>
      <c r="G26" s="2096" t="inlineStr">
        <is>
          <t>Matière première</t>
        </is>
      </c>
      <c r="H26" s="2096" t="inlineStr">
        <is>
          <t>Récolte et collecte</t>
        </is>
      </c>
      <c r="I26" s="2096" t="inlineStr"/>
      <c r="J26" s="2096" t="inlineStr">
        <is>
          <t>6</t>
        </is>
      </c>
      <c r="K26" s="2096" t="inlineStr">
        <is>
          <t>0</t>
        </is>
      </c>
      <c r="L26" s="2096" t="inlineStr"/>
      <c r="M26" s="2096" t="inlineStr"/>
      <c r="N26" s="2096" t="inlineStr"/>
      <c r="O26" s="2096" t="inlineStr"/>
      <c r="P26" s="2096" t="inlineStr"/>
      <c r="Q26" s="2096" t="inlineStr"/>
      <c r="R26" s="2096" t="inlineStr"/>
    </row>
    <row r="27">
      <c r="A27" s="2096" t="n">
        <v>6</v>
      </c>
      <c r="B27" s="2096" t="inlineStr">
        <is>
          <t>Autres céréales, autres</t>
        </is>
      </c>
      <c r="C27" s="2096" t="n">
        <v>1</v>
      </c>
      <c r="D27" s="2096" t="inlineStr"/>
      <c r="E27" s="2096" t="inlineStr"/>
      <c r="F27" s="2096" t="inlineStr">
        <is>
          <t>Autres céréales</t>
        </is>
      </c>
      <c r="G27" s="2096" t="inlineStr">
        <is>
          <t>Matière première</t>
        </is>
      </c>
      <c r="H27" s="2096" t="inlineStr">
        <is>
          <t>Récolte et collecte</t>
        </is>
      </c>
      <c r="I27" s="2096" t="inlineStr"/>
      <c r="J27" s="2096" t="inlineStr">
        <is>
          <t>6</t>
        </is>
      </c>
      <c r="K27" s="2096" t="inlineStr">
        <is>
          <t>0</t>
        </is>
      </c>
      <c r="L27" s="2096" t="inlineStr"/>
      <c r="M27" s="2096" t="inlineStr"/>
      <c r="N27" s="2096" t="inlineStr"/>
      <c r="O27" s="2096" t="inlineStr"/>
      <c r="P27" s="2096" t="inlineStr"/>
      <c r="Q27" s="2096" t="inlineStr"/>
      <c r="R27" s="2096" t="inlineStr"/>
    </row>
    <row r="28">
      <c r="A28" s="2090" t="n">
        <v>3</v>
      </c>
      <c r="B28" s="2090" t="inlineStr">
        <is>
          <t>Mélanges de céréales (hors méteil)</t>
        </is>
      </c>
      <c r="C28" s="2090" t="n">
        <v>1</v>
      </c>
      <c r="D28" s="2090" t="inlineStr"/>
      <c r="E28" s="2090" t="inlineStr"/>
      <c r="F28" s="2090" t="inlineStr">
        <is>
          <t>Autres céréales</t>
        </is>
      </c>
      <c r="G28" s="2090" t="inlineStr">
        <is>
          <t>Matière première</t>
        </is>
      </c>
      <c r="H28" s="2090" t="inlineStr">
        <is>
          <t>Récolte et collecte</t>
        </is>
      </c>
      <c r="I28" s="2090" t="inlineStr"/>
      <c r="J28" s="2090" t="inlineStr">
        <is>
          <t>3:4:5:6</t>
        </is>
      </c>
      <c r="K28" s="2090" t="inlineStr">
        <is>
          <t>0</t>
        </is>
      </c>
      <c r="L28" s="2090" t="inlineStr"/>
      <c r="M28" s="2090" t="inlineStr"/>
      <c r="N28" s="2090" t="inlineStr"/>
      <c r="O28" s="2090" t="inlineStr"/>
      <c r="P28" s="2090" t="inlineStr"/>
      <c r="Q28" s="2090" t="inlineStr"/>
      <c r="R28" s="2090" t="inlineStr"/>
    </row>
    <row r="29">
      <c r="A29" s="2089" t="n">
        <v>2</v>
      </c>
      <c r="B29" s="2089" t="inlineStr">
        <is>
          <t>Riz</t>
        </is>
      </c>
      <c r="C29" s="2089" t="n">
        <v>1</v>
      </c>
      <c r="D29" s="2089" t="inlineStr"/>
      <c r="E29" s="2089" t="inlineStr"/>
      <c r="F29" s="2089" t="inlineStr">
        <is>
          <t>Riz</t>
        </is>
      </c>
      <c r="G29" s="2089" t="inlineStr">
        <is>
          <t>Matière première</t>
        </is>
      </c>
      <c r="H29" s="2089" t="inlineStr">
        <is>
          <t>Récolte et collecte</t>
        </is>
      </c>
      <c r="I29" s="2089" t="inlineStr"/>
      <c r="J29" s="2089" t="inlineStr">
        <is>
          <t>2</t>
        </is>
      </c>
      <c r="K29" s="2089" t="inlineStr">
        <is>
          <t>0</t>
        </is>
      </c>
      <c r="L29" s="2089" t="inlineStr"/>
      <c r="M29" s="2089" t="inlineStr"/>
      <c r="N29" s="2089" t="inlineStr"/>
      <c r="O29" s="2089" t="inlineStr"/>
      <c r="P29" s="2089" t="inlineStr"/>
      <c r="Q29" s="2089" t="inlineStr"/>
      <c r="R29" s="2089" t="inlineStr">
        <is>
          <t>Riz paddy : C’est le riz tel qu’il est récolté. Le grain est encore revêtu de son enveloppe extérieure ou “balle”. Cette écorce n’est pas digeste. Le riz paddy n’est donc pas propre à la consommation.
Site internet du Syndicat de la Rizerie Française : https://www.leriz.fr/les-riz/les-niveaux-delaboration-du-riz/</t>
        </is>
      </c>
    </row>
    <row r="30">
      <c r="A30" s="2090" t="n">
        <v>3</v>
      </c>
      <c r="B30" s="2090" t="inlineStr">
        <is>
          <t>Riz indica</t>
        </is>
      </c>
      <c r="C30" s="2090" t="n">
        <v>1</v>
      </c>
      <c r="D30" s="2090" t="inlineStr"/>
      <c r="E30" s="2090" t="inlineStr"/>
      <c r="F30" s="2090" t="inlineStr">
        <is>
          <t>Riz</t>
        </is>
      </c>
      <c r="G30" s="2090" t="inlineStr">
        <is>
          <t>Matière première</t>
        </is>
      </c>
      <c r="H30" s="2090" t="inlineStr">
        <is>
          <t>Récolte et collecte</t>
        </is>
      </c>
      <c r="I30" s="2090" t="inlineStr"/>
      <c r="J30" s="2090" t="inlineStr">
        <is>
          <t>3:4:5:6</t>
        </is>
      </c>
      <c r="K30" s="2090" t="inlineStr">
        <is>
          <t>0</t>
        </is>
      </c>
      <c r="L30" s="2090" t="inlineStr"/>
      <c r="M30" s="2090" t="inlineStr"/>
      <c r="N30" s="2090" t="inlineStr"/>
      <c r="O30" s="2090" t="inlineStr"/>
      <c r="P30" s="2090" t="inlineStr"/>
      <c r="Q30" s="2090" t="inlineStr"/>
      <c r="R30" s="2090" t="inlineStr"/>
    </row>
    <row r="31">
      <c r="A31" s="2097" t="n">
        <v>3</v>
      </c>
      <c r="B31" s="2097" t="inlineStr">
        <is>
          <t>Autres riz (Japonica)</t>
        </is>
      </c>
      <c r="C31" s="2097" t="n">
        <v>1</v>
      </c>
      <c r="D31" s="2097" t="inlineStr"/>
      <c r="E31" s="2097" t="inlineStr"/>
      <c r="F31" s="2097" t="inlineStr">
        <is>
          <t>Riz</t>
        </is>
      </c>
      <c r="G31" s="2097" t="inlineStr">
        <is>
          <t>Matière première</t>
        </is>
      </c>
      <c r="H31" s="2097" t="inlineStr">
        <is>
          <t>Récolte et collecte</t>
        </is>
      </c>
      <c r="I31" s="2097" t="inlineStr"/>
      <c r="J31" s="2097" t="inlineStr">
        <is>
          <t>3:4:5:6</t>
        </is>
      </c>
      <c r="K31" s="2097" t="inlineStr">
        <is>
          <t>0</t>
        </is>
      </c>
      <c r="L31" s="2097" t="inlineStr"/>
      <c r="M31" s="2097" t="inlineStr"/>
      <c r="N31" s="2097" t="inlineStr"/>
      <c r="O31" s="2097" t="inlineStr"/>
      <c r="P31" s="2097" t="inlineStr"/>
      <c r="Q31" s="2097" t="inlineStr"/>
      <c r="R31" s="2097" t="inlineStr"/>
    </row>
    <row r="32">
      <c r="A32" s="2088" t="n">
        <v>1</v>
      </c>
      <c r="B32" s="2088" t="inlineStr">
        <is>
          <t>Blé tendre et épeautre</t>
        </is>
      </c>
      <c r="C32" s="2088" t="n">
        <v>1</v>
      </c>
      <c r="D32" s="2088" t="inlineStr"/>
      <c r="E32" s="2088" t="inlineStr"/>
      <c r="F32" s="2088" t="inlineStr"/>
      <c r="G32" s="2088" t="inlineStr"/>
      <c r="H32" s="2088" t="inlineStr"/>
      <c r="I32" s="2088" t="inlineStr"/>
      <c r="J32" s="2088" t="inlineStr">
        <is>
          <t>0</t>
        </is>
      </c>
      <c r="K32" s="2088" t="inlineStr">
        <is>
          <t>0</t>
        </is>
      </c>
      <c r="L32" s="2088" t="inlineStr"/>
      <c r="M32" s="2088" t="inlineStr"/>
      <c r="N32" s="2088" t="inlineStr"/>
      <c r="O32" s="2088" t="inlineStr"/>
      <c r="P32" s="2088" t="inlineStr"/>
      <c r="Q32" s="2088" t="inlineStr"/>
      <c r="R32" s="2088" t="inlineStr"/>
    </row>
    <row r="33">
      <c r="A33" s="2089" t="n">
        <v>2</v>
      </c>
      <c r="B33" s="2089" t="inlineStr">
        <is>
          <t>Blé tendre</t>
        </is>
      </c>
      <c r="C33" s="2089" t="n">
        <v>1</v>
      </c>
      <c r="D33" s="2089" t="inlineStr"/>
      <c r="E33" s="2089" t="inlineStr"/>
      <c r="F33" s="2089" t="inlineStr">
        <is>
          <t>Blé tendre</t>
        </is>
      </c>
      <c r="G33" s="2089" t="inlineStr">
        <is>
          <t>Matière première</t>
        </is>
      </c>
      <c r="H33" s="2089" t="inlineStr">
        <is>
          <t>Récolte et collecte</t>
        </is>
      </c>
      <c r="I33" s="2089" t="inlineStr"/>
      <c r="J33" s="2089" t="inlineStr">
        <is>
          <t>5:6</t>
        </is>
      </c>
      <c r="K33" s="2089" t="inlineStr">
        <is>
          <t>0</t>
        </is>
      </c>
      <c r="L33" s="2089" t="inlineStr"/>
      <c r="M33" s="2089" t="inlineStr"/>
      <c r="N33" s="2089" t="inlineStr"/>
      <c r="O33" s="2089" t="inlineStr"/>
      <c r="P33" s="2089" t="inlineStr"/>
      <c r="Q33" s="2089" t="inlineStr"/>
      <c r="R33" s="2089" t="inlineStr"/>
    </row>
    <row r="34">
      <c r="A34" s="2098" t="n">
        <v>2</v>
      </c>
      <c r="B34" s="2098" t="inlineStr">
        <is>
          <t>Epeautre</t>
        </is>
      </c>
      <c r="C34" s="2098" t="n">
        <v>1</v>
      </c>
      <c r="D34" s="2098" t="inlineStr"/>
      <c r="E34" s="2098" t="inlineStr"/>
      <c r="F34" s="2098" t="inlineStr">
        <is>
          <t>Autres céréales</t>
        </is>
      </c>
      <c r="G34" s="2098" t="inlineStr">
        <is>
          <t>Matière première</t>
        </is>
      </c>
      <c r="H34" s="2098" t="inlineStr">
        <is>
          <t>Récolte et collecte</t>
        </is>
      </c>
      <c r="I34" s="2098" t="inlineStr"/>
      <c r="J34" s="2098" t="inlineStr">
        <is>
          <t>6</t>
        </is>
      </c>
      <c r="K34" s="2098" t="inlineStr">
        <is>
          <t>0</t>
        </is>
      </c>
      <c r="L34" s="2098" t="inlineStr"/>
      <c r="M34" s="2098" t="inlineStr"/>
      <c r="N34" s="2098" t="inlineStr"/>
      <c r="O34" s="2098" t="inlineStr"/>
      <c r="P34" s="2098" t="inlineStr"/>
      <c r="Q34" s="2098" t="inlineStr"/>
      <c r="R34" s="2098" t="inlineStr"/>
    </row>
    <row r="35">
      <c r="A35" s="2088" t="n">
        <v>1</v>
      </c>
      <c r="B35" s="2088" t="inlineStr">
        <is>
          <t>Seigle et méteil</t>
        </is>
      </c>
      <c r="C35" s="2088" t="n">
        <v>1</v>
      </c>
      <c r="D35" s="2088" t="inlineStr"/>
      <c r="E35" s="2088" t="inlineStr"/>
      <c r="F35" s="2088" t="inlineStr"/>
      <c r="G35" s="2088" t="inlineStr"/>
      <c r="H35" s="2088" t="inlineStr"/>
      <c r="I35" s="2088" t="inlineStr"/>
      <c r="J35" s="2088" t="inlineStr">
        <is>
          <t>0</t>
        </is>
      </c>
      <c r="K35" s="2088" t="inlineStr">
        <is>
          <t>0</t>
        </is>
      </c>
      <c r="L35" s="2088" t="inlineStr"/>
      <c r="M35" s="2088" t="inlineStr"/>
      <c r="N35" s="2088" t="inlineStr"/>
      <c r="O35" s="2088" t="inlineStr"/>
      <c r="P35" s="2088" t="inlineStr"/>
      <c r="Q35" s="2088" t="inlineStr"/>
      <c r="R35" s="2088" t="inlineStr"/>
    </row>
    <row r="36">
      <c r="A36" s="2089" t="n">
        <v>2</v>
      </c>
      <c r="B36" s="2089" t="inlineStr">
        <is>
          <t>Seigle</t>
        </is>
      </c>
      <c r="C36" s="2089" t="n">
        <v>1</v>
      </c>
      <c r="D36" s="2089" t="inlineStr"/>
      <c r="E36" s="2089" t="inlineStr"/>
      <c r="F36" s="2089" t="inlineStr">
        <is>
          <t>Seigle</t>
        </is>
      </c>
      <c r="G36" s="2089" t="inlineStr">
        <is>
          <t>Matière première</t>
        </is>
      </c>
      <c r="H36" s="2089" t="inlineStr">
        <is>
          <t>Récolte et collecte</t>
        </is>
      </c>
      <c r="I36" s="2089" t="inlineStr"/>
      <c r="J36" s="2089" t="inlineStr">
        <is>
          <t>4:5:6</t>
        </is>
      </c>
      <c r="K36" s="2089" t="inlineStr">
        <is>
          <t>0</t>
        </is>
      </c>
      <c r="L36" s="2089" t="inlineStr"/>
      <c r="M36" s="2089" t="inlineStr"/>
      <c r="N36" s="2089" t="inlineStr"/>
      <c r="O36" s="2089" t="inlineStr"/>
      <c r="P36" s="2089" t="inlineStr"/>
      <c r="Q36" s="2089" t="inlineStr"/>
      <c r="R36" s="2089" t="inlineStr"/>
    </row>
    <row r="37">
      <c r="A37" s="2098" t="n">
        <v>2</v>
      </c>
      <c r="B37" s="2098" t="inlineStr">
        <is>
          <t>Méteil</t>
        </is>
      </c>
      <c r="C37" s="2098" t="n">
        <v>1</v>
      </c>
      <c r="D37" s="2098" t="inlineStr"/>
      <c r="E37" s="2098" t="inlineStr"/>
      <c r="F37" s="2098" t="inlineStr">
        <is>
          <t>Autres céréales</t>
        </is>
      </c>
      <c r="G37" s="2098" t="inlineStr">
        <is>
          <t>Matière première</t>
        </is>
      </c>
      <c r="H37" s="2098" t="inlineStr">
        <is>
          <t>Récolte et collecte</t>
        </is>
      </c>
      <c r="I37" s="2098" t="inlineStr"/>
      <c r="J37" s="2098" t="inlineStr">
        <is>
          <t>5:6</t>
        </is>
      </c>
      <c r="K37" s="2098" t="inlineStr">
        <is>
          <t>0</t>
        </is>
      </c>
      <c r="L37" s="2098" t="inlineStr"/>
      <c r="M37" s="2098" t="inlineStr"/>
      <c r="N37" s="2098" t="inlineStr"/>
      <c r="O37" s="2098" t="inlineStr"/>
      <c r="P37" s="2098" t="inlineStr"/>
      <c r="Q37" s="2098" t="inlineStr"/>
      <c r="R37" s="2098" t="inlineStr"/>
    </row>
    <row r="38">
      <c r="A38" s="2088" t="n">
        <v>1</v>
      </c>
      <c r="B38" s="2088" t="inlineStr">
        <is>
          <t>Céréales (n-1)</t>
        </is>
      </c>
      <c r="C38" s="2088" t="n">
        <v>0</v>
      </c>
      <c r="D38" s="2088" t="inlineStr"/>
      <c r="E38" s="2088" t="inlineStr"/>
      <c r="F38" s="2088" t="inlineStr">
        <is>
          <t>Avoine:Blé dur:Blé tendre:Maïs:Orge:Seigle:Sorgho:Triticale:Riz:Autres céréales</t>
        </is>
      </c>
      <c r="G38" s="2088" t="inlineStr">
        <is>
          <t>Matière première</t>
        </is>
      </c>
      <c r="H38" s="2088" t="inlineStr">
        <is>
          <t>Récolte et collecte</t>
        </is>
      </c>
      <c r="I38" s="2088" t="inlineStr"/>
      <c r="J38" s="2088" t="inlineStr">
        <is>
          <t>1</t>
        </is>
      </c>
      <c r="K38" s="2088" t="inlineStr">
        <is>
          <t>0</t>
        </is>
      </c>
      <c r="L38" s="2088" t="inlineStr"/>
      <c r="M38" s="2088" t="inlineStr"/>
      <c r="N38" s="2088" t="inlineStr"/>
      <c r="O38" s="2088" t="inlineStr"/>
      <c r="P38" s="2088" t="inlineStr"/>
      <c r="Q38" s="2088" t="inlineStr"/>
      <c r="R38" s="2088" t="inlineStr"/>
    </row>
    <row r="39">
      <c r="A39" s="2089" t="n">
        <v>2</v>
      </c>
      <c r="B39" s="2089" t="inlineStr">
        <is>
          <t>Céréales (hors riz) (n-1)</t>
        </is>
      </c>
      <c r="C39" s="2089" t="n">
        <v>0</v>
      </c>
      <c r="D39" s="2089" t="inlineStr"/>
      <c r="E39" s="2089" t="inlineStr"/>
      <c r="F39" s="2089" t="inlineStr">
        <is>
          <t>Avoine:Blé dur:Blé tendre:Maïs:Orge:Seigle:Sorgho:Triticale:Autres céréales</t>
        </is>
      </c>
      <c r="G39" s="2089" t="inlineStr">
        <is>
          <t>Matière première</t>
        </is>
      </c>
      <c r="H39" s="2089" t="inlineStr">
        <is>
          <t>Récolte et collecte</t>
        </is>
      </c>
      <c r="I39" s="2089" t="inlineStr"/>
      <c r="J39" s="2089" t="inlineStr">
        <is>
          <t>2</t>
        </is>
      </c>
      <c r="K39" s="2089" t="inlineStr">
        <is>
          <t>0</t>
        </is>
      </c>
      <c r="L39" s="2089" t="inlineStr"/>
      <c r="M39" s="2089" t="inlineStr"/>
      <c r="N39" s="2089" t="inlineStr"/>
      <c r="O39" s="2089" t="inlineStr"/>
      <c r="P39" s="2089" t="inlineStr"/>
      <c r="Q39" s="2089" t="inlineStr"/>
      <c r="R39" s="2089" t="inlineStr"/>
    </row>
    <row r="40">
      <c r="A40" s="2090" t="n">
        <v>3</v>
      </c>
      <c r="B40" s="2090" t="inlineStr">
        <is>
          <t>Blé (n-1)</t>
        </is>
      </c>
      <c r="C40" s="2090" t="n">
        <v>0</v>
      </c>
      <c r="D40" s="2090" t="inlineStr"/>
      <c r="E40" s="2090" t="inlineStr"/>
      <c r="F40" s="2090" t="inlineStr">
        <is>
          <t>Blé dur:Blé tendre:Autres céréales</t>
        </is>
      </c>
      <c r="G40" s="2090" t="inlineStr">
        <is>
          <t>Matière première</t>
        </is>
      </c>
      <c r="H40" s="2090" t="inlineStr">
        <is>
          <t>Récolte et collecte</t>
        </is>
      </c>
      <c r="I40" s="2090" t="inlineStr"/>
      <c r="J40" s="2090" t="inlineStr">
        <is>
          <t>3</t>
        </is>
      </c>
      <c r="K40" s="2090" t="inlineStr">
        <is>
          <t>0</t>
        </is>
      </c>
      <c r="L40" s="2090" t="inlineStr"/>
      <c r="M40" s="2090" t="inlineStr"/>
      <c r="N40" s="2090" t="inlineStr"/>
      <c r="O40" s="2090" t="inlineStr"/>
      <c r="P40" s="2090" t="inlineStr"/>
      <c r="Q40" s="2090" t="inlineStr"/>
      <c r="R40" s="2090" t="inlineStr"/>
    </row>
    <row r="41">
      <c r="A41" s="2091" t="n">
        <v>4</v>
      </c>
      <c r="B41" s="2091" t="inlineStr">
        <is>
          <t>Blé dur (n-1)</t>
        </is>
      </c>
      <c r="C41" s="2091" t="n">
        <v>0</v>
      </c>
      <c r="D41" s="2091" t="inlineStr"/>
      <c r="E41" s="2091" t="inlineStr"/>
      <c r="F41" s="2091" t="inlineStr">
        <is>
          <t>Blé dur</t>
        </is>
      </c>
      <c r="G41" s="2091" t="inlineStr">
        <is>
          <t>Matière première</t>
        </is>
      </c>
      <c r="H41" s="2091" t="inlineStr">
        <is>
          <t>Récolte et collecte</t>
        </is>
      </c>
      <c r="I41" s="2091" t="inlineStr"/>
      <c r="J41" s="2091" t="inlineStr">
        <is>
          <t>4:5:6</t>
        </is>
      </c>
      <c r="K41" s="2091" t="inlineStr">
        <is>
          <t>0</t>
        </is>
      </c>
      <c r="L41" s="2091" t="inlineStr"/>
      <c r="M41" s="2091" t="inlineStr"/>
      <c r="N41" s="2091" t="inlineStr"/>
      <c r="O41" s="2091" t="inlineStr"/>
      <c r="P41" s="2091" t="inlineStr"/>
      <c r="Q41" s="2091" t="inlineStr"/>
      <c r="R41" s="2091" t="inlineStr"/>
    </row>
    <row r="42">
      <c r="A42" s="2092" t="n">
        <v>4</v>
      </c>
      <c r="B42" s="2092" t="inlineStr">
        <is>
          <t>Blé tendre et méteil (n-1)</t>
        </is>
      </c>
      <c r="C42" s="2092" t="n">
        <v>0</v>
      </c>
      <c r="D42" s="2092" t="inlineStr"/>
      <c r="E42" s="2092" t="inlineStr"/>
      <c r="F42" s="2092" t="inlineStr">
        <is>
          <t>Blé tendre:Autres céréales</t>
        </is>
      </c>
      <c r="G42" s="2092" t="inlineStr">
        <is>
          <t>Matière première</t>
        </is>
      </c>
      <c r="H42" s="2092" t="inlineStr">
        <is>
          <t>Récolte et collecte</t>
        </is>
      </c>
      <c r="I42" s="2092" t="inlineStr"/>
      <c r="J42" s="2092" t="inlineStr">
        <is>
          <t>4</t>
        </is>
      </c>
      <c r="K42" s="2092" t="inlineStr">
        <is>
          <t>0</t>
        </is>
      </c>
      <c r="L42" s="2092" t="inlineStr"/>
      <c r="M42" s="2092" t="inlineStr"/>
      <c r="N42" s="2092" t="inlineStr"/>
      <c r="O42" s="2092" t="inlineStr"/>
      <c r="P42" s="2092" t="inlineStr"/>
      <c r="Q42" s="2092" t="inlineStr"/>
      <c r="R42" s="2092" t="inlineStr"/>
    </row>
    <row r="43">
      <c r="A43" s="2093" t="n">
        <v>5</v>
      </c>
      <c r="B43" s="2093" t="inlineStr">
        <is>
          <t>Blé tendre (n-1)</t>
        </is>
      </c>
      <c r="C43" s="2093" t="n">
        <v>0</v>
      </c>
      <c r="D43" s="2093" t="inlineStr"/>
      <c r="E43" s="2093" t="inlineStr"/>
      <c r="F43" s="2093" t="inlineStr">
        <is>
          <t>Blé tendre</t>
        </is>
      </c>
      <c r="G43" s="2093" t="inlineStr">
        <is>
          <t>Matière première</t>
        </is>
      </c>
      <c r="H43" s="2093" t="inlineStr">
        <is>
          <t>Récolte et collecte</t>
        </is>
      </c>
      <c r="I43" s="2093" t="inlineStr"/>
      <c r="J43" s="2093" t="inlineStr">
        <is>
          <t>5:6</t>
        </is>
      </c>
      <c r="K43" s="2093" t="inlineStr">
        <is>
          <t>0</t>
        </is>
      </c>
      <c r="L43" s="2093" t="inlineStr"/>
      <c r="M43" s="2093" t="inlineStr"/>
      <c r="N43" s="2093" t="inlineStr"/>
      <c r="O43" s="2093" t="inlineStr"/>
      <c r="P43" s="2093" t="inlineStr"/>
      <c r="Q43" s="2093" t="inlineStr"/>
      <c r="R43" s="2093" t="inlineStr"/>
    </row>
    <row r="44">
      <c r="A44" s="2094" t="n">
        <v>5</v>
      </c>
      <c r="B44" s="2094" t="inlineStr">
        <is>
          <t>Méteil (n-1)</t>
        </is>
      </c>
      <c r="C44" s="2094" t="n">
        <v>0</v>
      </c>
      <c r="D44" s="2094" t="inlineStr"/>
      <c r="E44" s="2094" t="inlineStr"/>
      <c r="F44" s="2094" t="inlineStr">
        <is>
          <t>Autres céréales</t>
        </is>
      </c>
      <c r="G44" s="2094" t="inlineStr">
        <is>
          <t>Matière première</t>
        </is>
      </c>
      <c r="H44" s="2094" t="inlineStr">
        <is>
          <t>Récolte et collecte</t>
        </is>
      </c>
      <c r="I44" s="2094" t="inlineStr"/>
      <c r="J44" s="2094" t="inlineStr">
        <is>
          <t>5:6</t>
        </is>
      </c>
      <c r="K44" s="2094" t="inlineStr">
        <is>
          <t>0</t>
        </is>
      </c>
      <c r="L44" s="2094" t="inlineStr"/>
      <c r="M44" s="2094" t="inlineStr"/>
      <c r="N44" s="2094" t="inlineStr"/>
      <c r="O44" s="2094" t="inlineStr"/>
      <c r="P44" s="2094" t="inlineStr"/>
      <c r="Q44" s="2094" t="inlineStr"/>
      <c r="R44" s="2094" t="inlineStr"/>
    </row>
    <row r="45">
      <c r="A45" s="2090" t="n">
        <v>3</v>
      </c>
      <c r="B45" s="2090" t="inlineStr">
        <is>
          <t>Maïs-grain (n-1)</t>
        </is>
      </c>
      <c r="C45" s="2090" t="n">
        <v>0</v>
      </c>
      <c r="D45" s="2090" t="inlineStr"/>
      <c r="E45" s="2090" t="inlineStr"/>
      <c r="F45" s="2090" t="inlineStr">
        <is>
          <t>Maïs</t>
        </is>
      </c>
      <c r="G45" s="2090" t="inlineStr">
        <is>
          <t>Matière première</t>
        </is>
      </c>
      <c r="H45" s="2090" t="inlineStr">
        <is>
          <t>Récolte et collecte</t>
        </is>
      </c>
      <c r="I45" s="2090" t="inlineStr"/>
      <c r="J45" s="2090" t="inlineStr">
        <is>
          <t>3:4:5:6</t>
        </is>
      </c>
      <c r="K45" s="2090" t="inlineStr">
        <is>
          <t>0</t>
        </is>
      </c>
      <c r="L45" s="2090" t="inlineStr"/>
      <c r="M45" s="2090" t="inlineStr">
        <is>
          <t>Ensemble</t>
        </is>
      </c>
      <c r="N45" s="2090" t="inlineStr"/>
      <c r="O45" s="2090" t="inlineStr"/>
      <c r="P45" s="2090" t="inlineStr"/>
      <c r="Q45" s="2090" t="inlineStr"/>
      <c r="R45" s="2090" t="inlineStr"/>
    </row>
    <row r="46">
      <c r="A46" s="2091" t="n">
        <v>4</v>
      </c>
      <c r="B46" s="2091" t="inlineStr">
        <is>
          <t>Maïs-grain (conso) (n-1)</t>
        </is>
      </c>
      <c r="C46" s="2091" t="n">
        <v>0</v>
      </c>
      <c r="D46" s="2091" t="inlineStr"/>
      <c r="E46" s="2091" t="inlineStr"/>
      <c r="F46" s="2091" t="inlineStr">
        <is>
          <t>Maïs</t>
        </is>
      </c>
      <c r="G46" s="2091" t="inlineStr">
        <is>
          <t>Matière première</t>
        </is>
      </c>
      <c r="H46" s="2091" t="inlineStr">
        <is>
          <t>Récolte et collecte</t>
        </is>
      </c>
      <c r="I46" s="2091" t="inlineStr"/>
      <c r="J46" s="2091" t="inlineStr">
        <is>
          <t>3:4:5:6</t>
        </is>
      </c>
      <c r="K46" s="2091" t="inlineStr">
        <is>
          <t>0</t>
        </is>
      </c>
      <c r="L46" s="2091" t="inlineStr"/>
      <c r="M46" s="2091" t="inlineStr">
        <is>
          <t>Séparés</t>
        </is>
      </c>
      <c r="N46" s="2091" t="inlineStr"/>
      <c r="O46" s="2091" t="inlineStr"/>
      <c r="P46" s="2091" t="inlineStr"/>
      <c r="Q46" s="2091" t="inlineStr"/>
      <c r="R46" s="2091" t="inlineStr"/>
    </row>
    <row r="47">
      <c r="A47" s="2092" t="n">
        <v>4</v>
      </c>
      <c r="B47" s="2092" t="inlineStr">
        <is>
          <t>Maïs-grain (semence) (n-1)</t>
        </is>
      </c>
      <c r="C47" s="2092" t="n">
        <v>0</v>
      </c>
      <c r="D47" s="2092" t="inlineStr"/>
      <c r="E47" s="2092" t="inlineStr"/>
      <c r="F47" s="2092" t="inlineStr">
        <is>
          <t>Maïs</t>
        </is>
      </c>
      <c r="G47" s="2092" t="inlineStr">
        <is>
          <t>Matière première</t>
        </is>
      </c>
      <c r="H47" s="2092" t="inlineStr">
        <is>
          <t>Récolte et collecte</t>
        </is>
      </c>
      <c r="I47" s="2092" t="inlineStr"/>
      <c r="J47" s="2092" t="inlineStr">
        <is>
          <t>3:4:5:6</t>
        </is>
      </c>
      <c r="K47" s="2092" t="inlineStr">
        <is>
          <t>0</t>
        </is>
      </c>
      <c r="L47" s="2092" t="inlineStr"/>
      <c r="M47" s="2092" t="inlineStr">
        <is>
          <t>Séparés</t>
        </is>
      </c>
      <c r="N47" s="2092" t="inlineStr"/>
      <c r="O47" s="2092" t="inlineStr"/>
      <c r="P47" s="2092" t="inlineStr"/>
      <c r="Q47" s="2092" t="inlineStr"/>
      <c r="R47" s="2092" t="inlineStr"/>
    </row>
    <row r="48">
      <c r="A48" s="2090" t="n">
        <v>3</v>
      </c>
      <c r="B48" s="2090" t="inlineStr">
        <is>
          <t>Orge, seigle et avoine (n-1)</t>
        </is>
      </c>
      <c r="C48" s="2090" t="n">
        <v>0</v>
      </c>
      <c r="D48" s="2090" t="inlineStr"/>
      <c r="E48" s="2090" t="inlineStr"/>
      <c r="F48" s="2090" t="inlineStr">
        <is>
          <t>Orge:Seigle:Avoine</t>
        </is>
      </c>
      <c r="G48" s="2090" t="inlineStr">
        <is>
          <t>Matière première</t>
        </is>
      </c>
      <c r="H48" s="2090" t="inlineStr">
        <is>
          <t>Récolte et collecte</t>
        </is>
      </c>
      <c r="I48" s="2090" t="inlineStr"/>
      <c r="J48" s="2090" t="inlineStr">
        <is>
          <t>3</t>
        </is>
      </c>
      <c r="K48" s="2090" t="inlineStr">
        <is>
          <t>0</t>
        </is>
      </c>
      <c r="L48" s="2090" t="inlineStr"/>
      <c r="M48" s="2090" t="inlineStr"/>
      <c r="N48" s="2090" t="inlineStr"/>
      <c r="O48" s="2090" t="inlineStr"/>
      <c r="P48" s="2090" t="inlineStr"/>
      <c r="Q48" s="2090" t="inlineStr"/>
      <c r="R48" s="2090" t="inlineStr"/>
    </row>
    <row r="49">
      <c r="A49" s="2091" t="n">
        <v>4</v>
      </c>
      <c r="B49" s="2091" t="inlineStr">
        <is>
          <t>Orge (n-1)</t>
        </is>
      </c>
      <c r="C49" s="2091" t="n">
        <v>0</v>
      </c>
      <c r="D49" s="2091" t="inlineStr"/>
      <c r="E49" s="2091" t="inlineStr"/>
      <c r="F49" s="2091" t="inlineStr">
        <is>
          <t>Orge</t>
        </is>
      </c>
      <c r="G49" s="2091" t="inlineStr">
        <is>
          <t>Matière première</t>
        </is>
      </c>
      <c r="H49" s="2091" t="inlineStr">
        <is>
          <t>Récolte et collecte</t>
        </is>
      </c>
      <c r="I49" s="2091" t="inlineStr"/>
      <c r="J49" s="2091" t="inlineStr">
        <is>
          <t>4:5:6</t>
        </is>
      </c>
      <c r="K49" s="2091" t="inlineStr">
        <is>
          <t>0</t>
        </is>
      </c>
      <c r="L49" s="2091" t="inlineStr"/>
      <c r="M49" s="2091" t="inlineStr"/>
      <c r="N49" s="2091" t="inlineStr"/>
      <c r="O49" s="2091" t="inlineStr"/>
      <c r="P49" s="2091" t="inlineStr"/>
      <c r="Q49" s="2091" t="inlineStr"/>
      <c r="R49" s="2091" t="inlineStr"/>
    </row>
    <row r="50">
      <c r="A50" s="2092" t="n">
        <v>4</v>
      </c>
      <c r="B50" s="2092" t="inlineStr">
        <is>
          <t>Seigle (n-1)</t>
        </is>
      </c>
      <c r="C50" s="2092" t="n">
        <v>0</v>
      </c>
      <c r="D50" s="2092" t="inlineStr"/>
      <c r="E50" s="2092" t="inlineStr"/>
      <c r="F50" s="2092" t="inlineStr">
        <is>
          <t>Seigle</t>
        </is>
      </c>
      <c r="G50" s="2092" t="inlineStr">
        <is>
          <t>Matière première</t>
        </is>
      </c>
      <c r="H50" s="2092" t="inlineStr">
        <is>
          <t>Récolte et collecte</t>
        </is>
      </c>
      <c r="I50" s="2092" t="inlineStr"/>
      <c r="J50" s="2092" t="inlineStr">
        <is>
          <t>4:5:6</t>
        </is>
      </c>
      <c r="K50" s="2092" t="inlineStr">
        <is>
          <t>0</t>
        </is>
      </c>
      <c r="L50" s="2092" t="inlineStr"/>
      <c r="M50" s="2092" t="inlineStr"/>
      <c r="N50" s="2092" t="inlineStr"/>
      <c r="O50" s="2092" t="inlineStr"/>
      <c r="P50" s="2092" t="inlineStr"/>
      <c r="Q50" s="2092" t="inlineStr"/>
      <c r="R50" s="2092" t="inlineStr"/>
    </row>
    <row r="51">
      <c r="A51" s="2092" t="n">
        <v>4</v>
      </c>
      <c r="B51" s="2092" t="inlineStr">
        <is>
          <t>Avoine (n-1)</t>
        </is>
      </c>
      <c r="C51" s="2092" t="n">
        <v>0</v>
      </c>
      <c r="D51" s="2092" t="inlineStr"/>
      <c r="E51" s="2092" t="inlineStr"/>
      <c r="F51" s="2092" t="inlineStr">
        <is>
          <t>Avoine</t>
        </is>
      </c>
      <c r="G51" s="2092" t="inlineStr">
        <is>
          <t>Matière première</t>
        </is>
      </c>
      <c r="H51" s="2092" t="inlineStr">
        <is>
          <t>Récolte et collecte</t>
        </is>
      </c>
      <c r="I51" s="2092" t="inlineStr"/>
      <c r="J51" s="2092" t="inlineStr">
        <is>
          <t>4:5:6</t>
        </is>
      </c>
      <c r="K51" s="2092" t="inlineStr">
        <is>
          <t>0</t>
        </is>
      </c>
      <c r="L51" s="2092" t="inlineStr"/>
      <c r="M51" s="2092" t="inlineStr"/>
      <c r="N51" s="2092" t="inlineStr"/>
      <c r="O51" s="2092" t="inlineStr"/>
      <c r="P51" s="2092" t="inlineStr"/>
      <c r="Q51" s="2092" t="inlineStr"/>
      <c r="R51" s="2092" t="inlineStr"/>
    </row>
    <row r="52">
      <c r="A52" s="2090" t="n">
        <v>3</v>
      </c>
      <c r="B52" s="2090" t="inlineStr">
        <is>
          <t>Sorgho-grain, millet et autres céréales (n-1)</t>
        </is>
      </c>
      <c r="C52" s="2090" t="n">
        <v>0</v>
      </c>
      <c r="D52" s="2090" t="inlineStr"/>
      <c r="E52" s="2090" t="inlineStr"/>
      <c r="F52" s="2090" t="inlineStr">
        <is>
          <t>Sorgho:Triticale:Autres céréales</t>
        </is>
      </c>
      <c r="G52" s="2090" t="inlineStr">
        <is>
          <t>Matière première</t>
        </is>
      </c>
      <c r="H52" s="2090" t="inlineStr">
        <is>
          <t>Récolte et collecte</t>
        </is>
      </c>
      <c r="I52" s="2090" t="inlineStr"/>
      <c r="J52" s="2090" t="inlineStr">
        <is>
          <t>3</t>
        </is>
      </c>
      <c r="K52" s="2090" t="inlineStr">
        <is>
          <t>0</t>
        </is>
      </c>
      <c r="L52" s="2090" t="inlineStr"/>
      <c r="M52" s="2090" t="inlineStr"/>
      <c r="N52" s="2090" t="inlineStr"/>
      <c r="O52" s="2090" t="inlineStr"/>
      <c r="P52" s="2090" t="inlineStr"/>
      <c r="Q52" s="2090" t="inlineStr"/>
      <c r="R52" s="2090" t="inlineStr"/>
    </row>
    <row r="53">
      <c r="A53" s="2091" t="n">
        <v>4</v>
      </c>
      <c r="B53" s="2091" t="inlineStr">
        <is>
          <t>Sorgho-grain (n-1)</t>
        </is>
      </c>
      <c r="C53" s="2091" t="n">
        <v>0</v>
      </c>
      <c r="D53" s="2091" t="inlineStr"/>
      <c r="E53" s="2091" t="inlineStr"/>
      <c r="F53" s="2091" t="inlineStr">
        <is>
          <t>Sorgho</t>
        </is>
      </c>
      <c r="G53" s="2091" t="inlineStr">
        <is>
          <t>Matière première</t>
        </is>
      </c>
      <c r="H53" s="2091" t="inlineStr">
        <is>
          <t>Récolte et collecte</t>
        </is>
      </c>
      <c r="I53" s="2091" t="inlineStr"/>
      <c r="J53" s="2091" t="inlineStr">
        <is>
          <t>4:5:6</t>
        </is>
      </c>
      <c r="K53" s="2091" t="inlineStr">
        <is>
          <t>0</t>
        </is>
      </c>
      <c r="L53" s="2091" t="inlineStr"/>
      <c r="M53" s="2091" t="inlineStr">
        <is>
          <t>Ensemble</t>
        </is>
      </c>
      <c r="N53" s="2091" t="inlineStr"/>
      <c r="O53" s="2091" t="inlineStr"/>
      <c r="P53" s="2091" t="inlineStr"/>
      <c r="Q53" s="2091" t="inlineStr"/>
      <c r="R53" s="2091" t="inlineStr"/>
    </row>
    <row r="54">
      <c r="A54" s="2093" t="n">
        <v>5</v>
      </c>
      <c r="B54" s="2093" t="inlineStr">
        <is>
          <t>Sorgho-grain (conso) (n-1)</t>
        </is>
      </c>
      <c r="C54" s="2093" t="n">
        <v>0</v>
      </c>
      <c r="D54" s="2093" t="inlineStr"/>
      <c r="E54" s="2093" t="inlineStr"/>
      <c r="F54" s="2093" t="inlineStr">
        <is>
          <t>Sorgho</t>
        </is>
      </c>
      <c r="G54" s="2093" t="inlineStr">
        <is>
          <t>Matière première</t>
        </is>
      </c>
      <c r="H54" s="2093" t="inlineStr">
        <is>
          <t>Récolte et collecte</t>
        </is>
      </c>
      <c r="I54" s="2093" t="inlineStr"/>
      <c r="J54" s="2093" t="inlineStr">
        <is>
          <t>4:5:6</t>
        </is>
      </c>
      <c r="K54" s="2093" t="inlineStr">
        <is>
          <t>0</t>
        </is>
      </c>
      <c r="L54" s="2093" t="inlineStr"/>
      <c r="M54" s="2093" t="inlineStr">
        <is>
          <t>Séparés</t>
        </is>
      </c>
      <c r="N54" s="2093" t="inlineStr"/>
      <c r="O54" s="2093" t="inlineStr"/>
      <c r="P54" s="2093" t="inlineStr"/>
      <c r="Q54" s="2093" t="inlineStr"/>
      <c r="R54" s="2093" t="inlineStr"/>
    </row>
    <row r="55">
      <c r="A55" s="2094" t="n">
        <v>5</v>
      </c>
      <c r="B55" s="2094" t="inlineStr">
        <is>
          <t>Sorgho-grain (semence) (n-1)</t>
        </is>
      </c>
      <c r="C55" s="2094" t="n">
        <v>0</v>
      </c>
      <c r="D55" s="2094" t="inlineStr"/>
      <c r="E55" s="2094" t="inlineStr"/>
      <c r="F55" s="2094" t="inlineStr">
        <is>
          <t>Sorgho</t>
        </is>
      </c>
      <c r="G55" s="2094" t="inlineStr">
        <is>
          <t>Matière première</t>
        </is>
      </c>
      <c r="H55" s="2094" t="inlineStr">
        <is>
          <t>Récolte et collecte</t>
        </is>
      </c>
      <c r="I55" s="2094" t="inlineStr"/>
      <c r="J55" s="2094" t="inlineStr">
        <is>
          <t>4:5:6</t>
        </is>
      </c>
      <c r="K55" s="2094" t="inlineStr">
        <is>
          <t>0</t>
        </is>
      </c>
      <c r="L55" s="2094" t="inlineStr"/>
      <c r="M55" s="2094" t="inlineStr">
        <is>
          <t>Séparés</t>
        </is>
      </c>
      <c r="N55" s="2094" t="inlineStr"/>
      <c r="O55" s="2094" t="inlineStr"/>
      <c r="P55" s="2094" t="inlineStr"/>
      <c r="Q55" s="2094" t="inlineStr"/>
      <c r="R55" s="2094" t="inlineStr"/>
    </row>
    <row r="56">
      <c r="A56" s="2091" t="n">
        <v>4</v>
      </c>
      <c r="B56" s="2091" t="inlineStr">
        <is>
          <t>Triticale (n-1)</t>
        </is>
      </c>
      <c r="C56" s="2091" t="n">
        <v>0</v>
      </c>
      <c r="D56" s="2091" t="inlineStr"/>
      <c r="E56" s="2091" t="inlineStr"/>
      <c r="F56" s="2091" t="inlineStr">
        <is>
          <t>Triticale</t>
        </is>
      </c>
      <c r="G56" s="2091" t="inlineStr">
        <is>
          <t>Matière première</t>
        </is>
      </c>
      <c r="H56" s="2091" t="inlineStr">
        <is>
          <t>Récolte et collecte</t>
        </is>
      </c>
      <c r="I56" s="2091" t="inlineStr"/>
      <c r="J56" s="2091" t="inlineStr">
        <is>
          <t>4:5:6</t>
        </is>
      </c>
      <c r="K56" s="2091" t="inlineStr">
        <is>
          <t>0</t>
        </is>
      </c>
      <c r="L56" s="2091" t="inlineStr"/>
      <c r="M56" s="2091" t="inlineStr"/>
      <c r="N56" s="2091" t="inlineStr"/>
      <c r="O56" s="2091" t="inlineStr"/>
      <c r="P56" s="2091" t="inlineStr"/>
      <c r="Q56" s="2091" t="inlineStr"/>
      <c r="R56" s="2091" t="inlineStr"/>
    </row>
    <row r="57">
      <c r="A57" s="2092" t="n">
        <v>4</v>
      </c>
      <c r="B57" s="2092" t="inlineStr">
        <is>
          <t>Millet et autres céréales (n-1)</t>
        </is>
      </c>
      <c r="C57" s="2092" t="n">
        <v>0</v>
      </c>
      <c r="D57" s="2092" t="inlineStr"/>
      <c r="E57" s="2092" t="inlineStr"/>
      <c r="F57" s="2092" t="inlineStr">
        <is>
          <t>Autres céréales</t>
        </is>
      </c>
      <c r="G57" s="2092" t="inlineStr">
        <is>
          <t>Matière première</t>
        </is>
      </c>
      <c r="H57" s="2092" t="inlineStr">
        <is>
          <t>Récolte et collecte</t>
        </is>
      </c>
      <c r="I57" s="2092" t="inlineStr"/>
      <c r="J57" s="2092" t="inlineStr">
        <is>
          <t>4</t>
        </is>
      </c>
      <c r="K57" s="2092" t="inlineStr">
        <is>
          <t>0</t>
        </is>
      </c>
      <c r="L57" s="2092" t="inlineStr"/>
      <c r="M57" s="2092" t="inlineStr"/>
      <c r="N57" s="2092" t="inlineStr"/>
      <c r="O57" s="2092" t="inlineStr"/>
      <c r="P57" s="2092" t="inlineStr"/>
      <c r="Q57" s="2092" t="inlineStr"/>
      <c r="R57" s="2092" t="inlineStr"/>
    </row>
    <row r="58">
      <c r="A58" s="2093" t="n">
        <v>5</v>
      </c>
      <c r="B58" s="2093" t="inlineStr">
        <is>
          <t>Millet (n-1)</t>
        </is>
      </c>
      <c r="C58" s="2093" t="n">
        <v>0</v>
      </c>
      <c r="D58" s="2093" t="inlineStr"/>
      <c r="E58" s="2093" t="inlineStr"/>
      <c r="F58" s="2093" t="inlineStr">
        <is>
          <t>Autres céréales</t>
        </is>
      </c>
      <c r="G58" s="2093" t="inlineStr">
        <is>
          <t>Matière première</t>
        </is>
      </c>
      <c r="H58" s="2093" t="inlineStr">
        <is>
          <t>Récolte et collecte</t>
        </is>
      </c>
      <c r="I58" s="2093" t="inlineStr"/>
      <c r="J58" s="2093" t="inlineStr">
        <is>
          <t>5:6</t>
        </is>
      </c>
      <c r="K58" s="2093" t="inlineStr">
        <is>
          <t>0</t>
        </is>
      </c>
      <c r="L58" s="2093" t="inlineStr"/>
      <c r="M58" s="2093" t="inlineStr"/>
      <c r="N58" s="2093" t="inlineStr"/>
      <c r="O58" s="2093" t="inlineStr"/>
      <c r="P58" s="2093" t="inlineStr"/>
      <c r="Q58" s="2093" t="inlineStr"/>
      <c r="R58" s="2093" t="inlineStr"/>
    </row>
    <row r="59">
      <c r="A59" s="2094" t="n">
        <v>5</v>
      </c>
      <c r="B59" s="2094" t="inlineStr">
        <is>
          <t>Autres céréales (n-1)</t>
        </is>
      </c>
      <c r="C59" s="2094" t="n">
        <v>0</v>
      </c>
      <c r="D59" s="2094" t="inlineStr"/>
      <c r="E59" s="2094" t="inlineStr"/>
      <c r="F59" s="2094" t="inlineStr">
        <is>
          <t>Autres céréales</t>
        </is>
      </c>
      <c r="G59" s="2094" t="inlineStr">
        <is>
          <t>Matière première</t>
        </is>
      </c>
      <c r="H59" s="2094" t="inlineStr">
        <is>
          <t>Récolte et collecte</t>
        </is>
      </c>
      <c r="I59" s="2094" t="inlineStr"/>
      <c r="J59" s="2094" t="inlineStr">
        <is>
          <t>5</t>
        </is>
      </c>
      <c r="K59" s="2094" t="inlineStr">
        <is>
          <t>0</t>
        </is>
      </c>
      <c r="L59" s="2094" t="inlineStr"/>
      <c r="M59" s="2094" t="inlineStr"/>
      <c r="N59" s="2094" t="inlineStr"/>
      <c r="O59" s="2094" t="inlineStr"/>
      <c r="P59" s="2094" t="inlineStr"/>
      <c r="Q59" s="2094" t="inlineStr"/>
      <c r="R59" s="2094" t="inlineStr"/>
    </row>
    <row r="60">
      <c r="A60" s="2095" t="n">
        <v>6</v>
      </c>
      <c r="B60" s="2095" t="inlineStr">
        <is>
          <t>Sarrasin (n-1)</t>
        </is>
      </c>
      <c r="C60" s="2095" t="n">
        <v>0</v>
      </c>
      <c r="D60" s="2095" t="inlineStr"/>
      <c r="E60" s="2095" t="inlineStr"/>
      <c r="F60" s="2095" t="inlineStr">
        <is>
          <t>Autres céréales</t>
        </is>
      </c>
      <c r="G60" s="2095" t="inlineStr">
        <is>
          <t>Matière première</t>
        </is>
      </c>
      <c r="H60" s="2095" t="inlineStr">
        <is>
          <t>Récolte et collecte</t>
        </is>
      </c>
      <c r="I60" s="2095" t="inlineStr"/>
      <c r="J60" s="2095" t="inlineStr">
        <is>
          <t>6</t>
        </is>
      </c>
      <c r="K60" s="2095" t="inlineStr">
        <is>
          <t>0</t>
        </is>
      </c>
      <c r="L60" s="2095" t="inlineStr"/>
      <c r="M60" s="2095" t="inlineStr"/>
      <c r="N60" s="2095" t="inlineStr"/>
      <c r="O60" s="2095" t="inlineStr"/>
      <c r="P60" s="2095" t="inlineStr"/>
      <c r="Q60" s="2095" t="inlineStr"/>
      <c r="R60" s="2095" t="inlineStr"/>
    </row>
    <row r="61">
      <c r="A61" s="2096" t="n">
        <v>6</v>
      </c>
      <c r="B61" s="2096" t="inlineStr">
        <is>
          <t>Alpiste (n-1)</t>
        </is>
      </c>
      <c r="C61" s="2096" t="n">
        <v>0</v>
      </c>
      <c r="D61" s="2096" t="inlineStr"/>
      <c r="E61" s="2096" t="inlineStr"/>
      <c r="F61" s="2096" t="inlineStr">
        <is>
          <t>Autres céréales</t>
        </is>
      </c>
      <c r="G61" s="2096" t="inlineStr">
        <is>
          <t>Matière première</t>
        </is>
      </c>
      <c r="H61" s="2096" t="inlineStr">
        <is>
          <t>Récolte et collecte</t>
        </is>
      </c>
      <c r="I61" s="2096" t="inlineStr"/>
      <c r="J61" s="2096" t="inlineStr">
        <is>
          <t>6</t>
        </is>
      </c>
      <c r="K61" s="2096" t="inlineStr">
        <is>
          <t>0</t>
        </is>
      </c>
      <c r="L61" s="2096" t="inlineStr"/>
      <c r="M61" s="2096" t="inlineStr"/>
      <c r="N61" s="2096" t="inlineStr"/>
      <c r="O61" s="2096" t="inlineStr"/>
      <c r="P61" s="2096" t="inlineStr"/>
      <c r="Q61" s="2096" t="inlineStr"/>
      <c r="R61" s="2096" t="inlineStr"/>
    </row>
    <row r="62">
      <c r="A62" s="2096" t="n">
        <v>6</v>
      </c>
      <c r="B62" s="2096" t="inlineStr">
        <is>
          <t>Epeautre (n-1)</t>
        </is>
      </c>
      <c r="C62" s="2096" t="n">
        <v>0</v>
      </c>
      <c r="D62" s="2096" t="inlineStr"/>
      <c r="E62" s="2096" t="inlineStr"/>
      <c r="F62" s="2096" t="inlineStr">
        <is>
          <t>Autres céréales</t>
        </is>
      </c>
      <c r="G62" s="2096" t="inlineStr">
        <is>
          <t>Matière première</t>
        </is>
      </c>
      <c r="H62" s="2096" t="inlineStr">
        <is>
          <t>Récolte et collecte</t>
        </is>
      </c>
      <c r="I62" s="2096" t="inlineStr"/>
      <c r="J62" s="2096" t="inlineStr">
        <is>
          <t>6</t>
        </is>
      </c>
      <c r="K62" s="2096" t="inlineStr">
        <is>
          <t>0</t>
        </is>
      </c>
      <c r="L62" s="2096" t="inlineStr"/>
      <c r="M62" s="2096" t="inlineStr"/>
      <c r="N62" s="2096" t="inlineStr"/>
      <c r="O62" s="2096" t="inlineStr"/>
      <c r="P62" s="2096" t="inlineStr"/>
      <c r="Q62" s="2096" t="inlineStr"/>
      <c r="R62" s="2096" t="inlineStr"/>
    </row>
    <row r="63">
      <c r="A63" s="2096" t="n">
        <v>6</v>
      </c>
      <c r="B63" s="2096" t="inlineStr">
        <is>
          <t>Autres céréales, autres (n-1)</t>
        </is>
      </c>
      <c r="C63" s="2096" t="n">
        <v>0</v>
      </c>
      <c r="D63" s="2096" t="inlineStr"/>
      <c r="E63" s="2096" t="inlineStr"/>
      <c r="F63" s="2096" t="inlineStr">
        <is>
          <t>Autres céréales</t>
        </is>
      </c>
      <c r="G63" s="2096" t="inlineStr">
        <is>
          <t>Matière première</t>
        </is>
      </c>
      <c r="H63" s="2096" t="inlineStr">
        <is>
          <t>Récolte et collecte</t>
        </is>
      </c>
      <c r="I63" s="2096" t="inlineStr"/>
      <c r="J63" s="2096" t="inlineStr">
        <is>
          <t>6</t>
        </is>
      </c>
      <c r="K63" s="2096" t="inlineStr">
        <is>
          <t>0</t>
        </is>
      </c>
      <c r="L63" s="2096" t="inlineStr"/>
      <c r="M63" s="2096" t="inlineStr"/>
      <c r="N63" s="2096" t="inlineStr"/>
      <c r="O63" s="2096" t="inlineStr"/>
      <c r="P63" s="2096" t="inlineStr"/>
      <c r="Q63" s="2096" t="inlineStr"/>
      <c r="R63" s="2096" t="inlineStr"/>
    </row>
    <row r="64">
      <c r="A64" s="2090" t="n">
        <v>3</v>
      </c>
      <c r="B64" s="2090" t="inlineStr">
        <is>
          <t>Mélanges de céréales (hors méteil) (n-1)</t>
        </is>
      </c>
      <c r="C64" s="2090" t="n">
        <v>0</v>
      </c>
      <c r="D64" s="2090" t="inlineStr"/>
      <c r="E64" s="2090" t="inlineStr"/>
      <c r="F64" s="2090" t="inlineStr">
        <is>
          <t>Autres céréales</t>
        </is>
      </c>
      <c r="G64" s="2090" t="inlineStr">
        <is>
          <t>Matière première</t>
        </is>
      </c>
      <c r="H64" s="2090" t="inlineStr">
        <is>
          <t>Récolte et collecte</t>
        </is>
      </c>
      <c r="I64" s="2090" t="inlineStr"/>
      <c r="J64" s="2090" t="inlineStr">
        <is>
          <t>3:4:5:6</t>
        </is>
      </c>
      <c r="K64" s="2090" t="inlineStr">
        <is>
          <t>0</t>
        </is>
      </c>
      <c r="L64" s="2090" t="inlineStr"/>
      <c r="M64" s="2090" t="inlineStr"/>
      <c r="N64" s="2090" t="inlineStr"/>
      <c r="O64" s="2090" t="inlineStr"/>
      <c r="P64" s="2090" t="inlineStr"/>
      <c r="Q64" s="2090" t="inlineStr"/>
      <c r="R64" s="2090" t="inlineStr"/>
    </row>
    <row r="65">
      <c r="A65" s="2089" t="n">
        <v>2</v>
      </c>
      <c r="B65" s="2089" t="inlineStr">
        <is>
          <t>Riz (n-1)</t>
        </is>
      </c>
      <c r="C65" s="2089" t="n">
        <v>0</v>
      </c>
      <c r="D65" s="2089" t="inlineStr"/>
      <c r="E65" s="2089" t="inlineStr"/>
      <c r="F65" s="2089" t="inlineStr">
        <is>
          <t>Riz</t>
        </is>
      </c>
      <c r="G65" s="2089" t="inlineStr">
        <is>
          <t>Matière première</t>
        </is>
      </c>
      <c r="H65" s="2089" t="inlineStr">
        <is>
          <t>Récolte et collecte</t>
        </is>
      </c>
      <c r="I65" s="2089" t="inlineStr"/>
      <c r="J65" s="2089" t="inlineStr">
        <is>
          <t>2</t>
        </is>
      </c>
      <c r="K65" s="2089" t="inlineStr">
        <is>
          <t>0</t>
        </is>
      </c>
      <c r="L65" s="2089" t="inlineStr"/>
      <c r="M65" s="2089" t="inlineStr"/>
      <c r="N65" s="2089" t="inlineStr"/>
      <c r="O65" s="2089" t="inlineStr"/>
      <c r="P65" s="2089" t="inlineStr"/>
      <c r="Q65" s="2089" t="inlineStr"/>
      <c r="R65" s="2089" t="inlineStr">
        <is>
          <t>Riz paddy : C’est le riz tel qu’il est récolté. Le grain est encore revêtu de son enveloppe extérieure ou “balle”. Cette écorce n’est pas digeste. Le riz paddy n’est donc pas propre à la consommation.
Site internet du Syndicat de la Rizerie Française : https://www.leriz.fr/les-riz/les-niveaux-delaboration-du-riz/</t>
        </is>
      </c>
    </row>
    <row r="66">
      <c r="A66" s="2090" t="n">
        <v>3</v>
      </c>
      <c r="B66" s="2090" t="inlineStr">
        <is>
          <t>Riz indica (n-1)</t>
        </is>
      </c>
      <c r="C66" s="2090" t="n">
        <v>0</v>
      </c>
      <c r="D66" s="2090" t="inlineStr"/>
      <c r="E66" s="2090" t="inlineStr"/>
      <c r="F66" s="2090" t="inlineStr">
        <is>
          <t>Riz</t>
        </is>
      </c>
      <c r="G66" s="2090" t="inlineStr">
        <is>
          <t>Matière première</t>
        </is>
      </c>
      <c r="H66" s="2090" t="inlineStr">
        <is>
          <t>Récolte et collecte</t>
        </is>
      </c>
      <c r="I66" s="2090" t="inlineStr"/>
      <c r="J66" s="2090" t="inlineStr">
        <is>
          <t>3:4:5:6</t>
        </is>
      </c>
      <c r="K66" s="2090" t="inlineStr">
        <is>
          <t>0</t>
        </is>
      </c>
      <c r="L66" s="2090" t="inlineStr"/>
      <c r="M66" s="2090" t="inlineStr"/>
      <c r="N66" s="2090" t="inlineStr"/>
      <c r="O66" s="2090" t="inlineStr"/>
      <c r="P66" s="2090" t="inlineStr"/>
      <c r="Q66" s="2090" t="inlineStr"/>
      <c r="R66" s="2090" t="inlineStr"/>
    </row>
    <row r="67">
      <c r="A67" s="2097" t="n">
        <v>3</v>
      </c>
      <c r="B67" s="2097" t="inlineStr">
        <is>
          <t>Autres riz (Japonica) (n-1)</t>
        </is>
      </c>
      <c r="C67" s="2097" t="n">
        <v>0</v>
      </c>
      <c r="D67" s="2097" t="inlineStr"/>
      <c r="E67" s="2097" t="inlineStr"/>
      <c r="F67" s="2097" t="inlineStr">
        <is>
          <t>Riz</t>
        </is>
      </c>
      <c r="G67" s="2097" t="inlineStr">
        <is>
          <t>Matière première</t>
        </is>
      </c>
      <c r="H67" s="2097" t="inlineStr">
        <is>
          <t>Récolte et collecte</t>
        </is>
      </c>
      <c r="I67" s="2097" t="inlineStr"/>
      <c r="J67" s="2097" t="inlineStr">
        <is>
          <t>3:4:5:6</t>
        </is>
      </c>
      <c r="K67" s="2097" t="inlineStr">
        <is>
          <t>0</t>
        </is>
      </c>
      <c r="L67" s="2097" t="inlineStr"/>
      <c r="M67" s="2097" t="inlineStr"/>
      <c r="N67" s="2097" t="inlineStr"/>
      <c r="O67" s="2097" t="inlineStr"/>
      <c r="P67" s="2097" t="inlineStr"/>
      <c r="Q67" s="2097" t="inlineStr"/>
      <c r="R67" s="2097" t="inlineStr"/>
    </row>
    <row r="68">
      <c r="A68" s="2088" t="n">
        <v>1</v>
      </c>
      <c r="B68" s="2088" t="inlineStr">
        <is>
          <t>Céréales collectées</t>
        </is>
      </c>
      <c r="C68" s="2088" t="n">
        <v>1</v>
      </c>
      <c r="D68" s="2088" t="inlineStr"/>
      <c r="E68" s="2088" t="inlineStr"/>
      <c r="F68" s="2088" t="inlineStr">
        <is>
          <t>Avoine:Blé dur:Blé tendre:Maïs:Orge:Seigle:Sorgho:Triticale:Riz:Autres céréales</t>
        </is>
      </c>
      <c r="G68" s="2088" t="inlineStr">
        <is>
          <t>Matière première</t>
        </is>
      </c>
      <c r="H68" s="2088" t="inlineStr">
        <is>
          <t>Récolte et collecte</t>
        </is>
      </c>
      <c r="I68" s="2088" t="inlineStr"/>
      <c r="J68" s="2088" t="inlineStr"/>
      <c r="K68" s="2088" t="inlineStr">
        <is>
          <t>0</t>
        </is>
      </c>
      <c r="L68" s="2088" t="inlineStr">
        <is>
          <t>1</t>
        </is>
      </c>
      <c r="M68" s="2088" t="inlineStr"/>
      <c r="N68" s="2088" t="inlineStr"/>
      <c r="O68" s="2088" t="inlineStr"/>
      <c r="P68" s="2088" t="inlineStr"/>
      <c r="Q68" s="2088" t="inlineStr"/>
      <c r="R68" s="2088" t="inlineStr"/>
    </row>
    <row r="69">
      <c r="A69" s="2089" t="n">
        <v>2</v>
      </c>
      <c r="B69" s="2089" t="inlineStr">
        <is>
          <t>Céréales collectées (hors riz)</t>
        </is>
      </c>
      <c r="C69" s="2089" t="n">
        <v>1</v>
      </c>
      <c r="D69" s="2089" t="inlineStr"/>
      <c r="E69" s="2089" t="inlineStr"/>
      <c r="F69" s="2089" t="inlineStr">
        <is>
          <t>Avoine:Blé dur:Blé tendre:Maïs:Orge:Seigle:Sorgho:Triticale:Autres céréales</t>
        </is>
      </c>
      <c r="G69" s="2089" t="inlineStr">
        <is>
          <t>Matière première</t>
        </is>
      </c>
      <c r="H69" s="2089" t="inlineStr">
        <is>
          <t>Récolte et collecte</t>
        </is>
      </c>
      <c r="I69" s="2089" t="inlineStr"/>
      <c r="J69" s="2089" t="inlineStr"/>
      <c r="K69" s="2089" t="inlineStr">
        <is>
          <t>0</t>
        </is>
      </c>
      <c r="L69" s="2089" t="inlineStr">
        <is>
          <t>2</t>
        </is>
      </c>
      <c r="M69" s="2089" t="inlineStr"/>
      <c r="N69" s="2089" t="inlineStr"/>
      <c r="O69" s="2089" t="inlineStr"/>
      <c r="P69" s="2089" t="inlineStr"/>
      <c r="Q69" s="2089" t="inlineStr"/>
      <c r="R69" s="2089" t="inlineStr"/>
    </row>
    <row r="70">
      <c r="A70" s="2090" t="n">
        <v>3</v>
      </c>
      <c r="B70" s="2090" t="inlineStr">
        <is>
          <t>Blé dur collecté</t>
        </is>
      </c>
      <c r="C70" s="2090" t="n">
        <v>1</v>
      </c>
      <c r="D70" s="2090" t="inlineStr"/>
      <c r="E70" s="2090" t="inlineStr"/>
      <c r="F70" s="2090" t="inlineStr">
        <is>
          <t>Blé dur</t>
        </is>
      </c>
      <c r="G70" s="2090" t="inlineStr">
        <is>
          <t>Matière première</t>
        </is>
      </c>
      <c r="H70" s="2090" t="inlineStr">
        <is>
          <t>Récolte et collecte</t>
        </is>
      </c>
      <c r="I70" s="2090" t="inlineStr"/>
      <c r="J70" s="2090" t="inlineStr"/>
      <c r="K70" s="2090" t="inlineStr">
        <is>
          <t>0</t>
        </is>
      </c>
      <c r="L70" s="2090" t="inlineStr">
        <is>
          <t>3:4:5</t>
        </is>
      </c>
      <c r="M70" s="2090" t="inlineStr">
        <is>
          <t>Ensemble</t>
        </is>
      </c>
      <c r="N70" s="2090" t="inlineStr"/>
      <c r="O70" s="2090" t="inlineStr"/>
      <c r="P70" s="2090" t="inlineStr"/>
      <c r="Q70" s="2090" t="inlineStr"/>
      <c r="R70" s="2090" t="inlineStr"/>
    </row>
    <row r="71">
      <c r="A71" s="2091" t="n">
        <v>4</v>
      </c>
      <c r="B71" s="2091" t="inlineStr">
        <is>
          <t>Blé dur collecté (conso)</t>
        </is>
      </c>
      <c r="C71" s="2091" t="n">
        <v>1</v>
      </c>
      <c r="D71" s="2091" t="inlineStr"/>
      <c r="E71" s="2091" t="inlineStr"/>
      <c r="F71" s="2091" t="inlineStr">
        <is>
          <t>Blé dur</t>
        </is>
      </c>
      <c r="G71" s="2091" t="inlineStr">
        <is>
          <t>Matière première</t>
        </is>
      </c>
      <c r="H71" s="2091" t="inlineStr">
        <is>
          <t>Récolte et collecte</t>
        </is>
      </c>
      <c r="I71" s="2091" t="inlineStr"/>
      <c r="J71" s="2091" t="inlineStr"/>
      <c r="K71" s="2091" t="inlineStr">
        <is>
          <t>0</t>
        </is>
      </c>
      <c r="L71" s="2091" t="inlineStr">
        <is>
          <t>3:4:5</t>
        </is>
      </c>
      <c r="M71" s="2091" t="inlineStr">
        <is>
          <t>Séparés</t>
        </is>
      </c>
      <c r="N71" s="2091" t="inlineStr"/>
      <c r="O71" s="2091" t="inlineStr"/>
      <c r="P71" s="2091" t="inlineStr"/>
      <c r="Q71" s="2091" t="inlineStr"/>
      <c r="R71" s="2091" t="inlineStr"/>
    </row>
    <row r="72">
      <c r="A72" s="2092" t="n">
        <v>4</v>
      </c>
      <c r="B72" s="2092" t="inlineStr">
        <is>
          <t>Blé dur collecté (semence)</t>
        </is>
      </c>
      <c r="C72" s="2092" t="n">
        <v>1</v>
      </c>
      <c r="D72" s="2092" t="inlineStr"/>
      <c r="E72" s="2092" t="inlineStr"/>
      <c r="F72" s="2092" t="inlineStr">
        <is>
          <t>Blé dur</t>
        </is>
      </c>
      <c r="G72" s="2092" t="inlineStr">
        <is>
          <t>Matière première</t>
        </is>
      </c>
      <c r="H72" s="2092" t="inlineStr">
        <is>
          <t>Récolte et collecte</t>
        </is>
      </c>
      <c r="I72" s="2092" t="inlineStr"/>
      <c r="J72" s="2092" t="inlineStr"/>
      <c r="K72" s="2092" t="inlineStr">
        <is>
          <t>0</t>
        </is>
      </c>
      <c r="L72" s="2092" t="inlineStr">
        <is>
          <t>3:4:5</t>
        </is>
      </c>
      <c r="M72" s="2092" t="inlineStr">
        <is>
          <t>Séparés</t>
        </is>
      </c>
      <c r="N72" s="2092" t="inlineStr"/>
      <c r="O72" s="2092" t="inlineStr"/>
      <c r="P72" s="2092" t="inlineStr"/>
      <c r="Q72" s="2092" t="inlineStr"/>
      <c r="R72" s="2092" t="inlineStr"/>
    </row>
    <row r="73">
      <c r="A73" s="2090" t="n">
        <v>3</v>
      </c>
      <c r="B73" s="2090" t="inlineStr">
        <is>
          <t>Blé tendre collecté</t>
        </is>
      </c>
      <c r="C73" s="2090" t="n">
        <v>1</v>
      </c>
      <c r="D73" s="2090" t="inlineStr"/>
      <c r="E73" s="2090" t="inlineStr"/>
      <c r="F73" s="2090" t="inlineStr">
        <is>
          <t>Blé tendre</t>
        </is>
      </c>
      <c r="G73" s="2090" t="inlineStr">
        <is>
          <t>Matière première</t>
        </is>
      </c>
      <c r="H73" s="2090" t="inlineStr">
        <is>
          <t>Récolte et collecte</t>
        </is>
      </c>
      <c r="I73" s="2090" t="inlineStr"/>
      <c r="J73" s="2090" t="inlineStr"/>
      <c r="K73" s="2090" t="inlineStr">
        <is>
          <t>0</t>
        </is>
      </c>
      <c r="L73" s="2090" t="inlineStr">
        <is>
          <t>3:4:5</t>
        </is>
      </c>
      <c r="M73" s="2090" t="inlineStr">
        <is>
          <t>Ensemble</t>
        </is>
      </c>
      <c r="N73" s="2090" t="inlineStr"/>
      <c r="O73" s="2090" t="inlineStr"/>
      <c r="P73" s="2090" t="inlineStr"/>
      <c r="Q73" s="2090" t="inlineStr"/>
      <c r="R73" s="2090" t="inlineStr"/>
    </row>
    <row r="74">
      <c r="A74" s="2091" t="n">
        <v>4</v>
      </c>
      <c r="B74" s="2091" t="inlineStr">
        <is>
          <t>Blé tendre collecté (conso)</t>
        </is>
      </c>
      <c r="C74" s="2091" t="n">
        <v>1</v>
      </c>
      <c r="D74" s="2091" t="inlineStr"/>
      <c r="E74" s="2091" t="inlineStr"/>
      <c r="F74" s="2091" t="inlineStr">
        <is>
          <t>Blé tendre</t>
        </is>
      </c>
      <c r="G74" s="2091" t="inlineStr">
        <is>
          <t>Matière première</t>
        </is>
      </c>
      <c r="H74" s="2091" t="inlineStr">
        <is>
          <t>Récolte et collecte</t>
        </is>
      </c>
      <c r="I74" s="2091" t="inlineStr"/>
      <c r="J74" s="2091" t="inlineStr"/>
      <c r="K74" s="2091" t="inlineStr">
        <is>
          <t>0</t>
        </is>
      </c>
      <c r="L74" s="2091" t="inlineStr">
        <is>
          <t>3:4:5</t>
        </is>
      </c>
      <c r="M74" s="2091" t="inlineStr">
        <is>
          <t>Séparés</t>
        </is>
      </c>
      <c r="N74" s="2091" t="inlineStr"/>
      <c r="O74" s="2091" t="inlineStr"/>
      <c r="P74" s="2091" t="inlineStr"/>
      <c r="Q74" s="2091" t="inlineStr"/>
      <c r="R74" s="2091" t="inlineStr"/>
    </row>
    <row r="75">
      <c r="A75" s="2092" t="n">
        <v>4</v>
      </c>
      <c r="B75" s="2092" t="inlineStr">
        <is>
          <t>Blé tendre collecté (semence)</t>
        </is>
      </c>
      <c r="C75" s="2092" t="n">
        <v>1</v>
      </c>
      <c r="D75" s="2092" t="inlineStr"/>
      <c r="E75" s="2092" t="inlineStr"/>
      <c r="F75" s="2092" t="inlineStr">
        <is>
          <t>Blé tendre</t>
        </is>
      </c>
      <c r="G75" s="2092" t="inlineStr">
        <is>
          <t>Matière première</t>
        </is>
      </c>
      <c r="H75" s="2092" t="inlineStr">
        <is>
          <t>Récolte et collecte</t>
        </is>
      </c>
      <c r="I75" s="2092" t="inlineStr"/>
      <c r="J75" s="2092" t="inlineStr"/>
      <c r="K75" s="2092" t="inlineStr">
        <is>
          <t>0</t>
        </is>
      </c>
      <c r="L75" s="2092" t="inlineStr">
        <is>
          <t>3:4:5</t>
        </is>
      </c>
      <c r="M75" s="2092" t="inlineStr">
        <is>
          <t>Séparés</t>
        </is>
      </c>
      <c r="N75" s="2092" t="inlineStr"/>
      <c r="O75" s="2092" t="inlineStr"/>
      <c r="P75" s="2092" t="inlineStr"/>
      <c r="Q75" s="2092" t="inlineStr"/>
      <c r="R75" s="2092" t="inlineStr"/>
    </row>
    <row r="76">
      <c r="A76" s="2090" t="n">
        <v>3</v>
      </c>
      <c r="B76" s="2090" t="inlineStr">
        <is>
          <t>Maïs-grain collecté</t>
        </is>
      </c>
      <c r="C76" s="2090" t="n">
        <v>1</v>
      </c>
      <c r="D76" s="2090" t="inlineStr"/>
      <c r="E76" s="2090" t="inlineStr"/>
      <c r="F76" s="2090" t="inlineStr">
        <is>
          <t>Maïs</t>
        </is>
      </c>
      <c r="G76" s="2090" t="inlineStr">
        <is>
          <t>Matière première</t>
        </is>
      </c>
      <c r="H76" s="2090" t="inlineStr">
        <is>
          <t>Récolte et collecte</t>
        </is>
      </c>
      <c r="I76" s="2090" t="inlineStr"/>
      <c r="J76" s="2090" t="inlineStr"/>
      <c r="K76" s="2090" t="inlineStr">
        <is>
          <t>0</t>
        </is>
      </c>
      <c r="L76" s="2090" t="inlineStr">
        <is>
          <t>3:4:5</t>
        </is>
      </c>
      <c r="M76" s="2090" t="inlineStr">
        <is>
          <t>Ensemble</t>
        </is>
      </c>
      <c r="N76" s="2090" t="inlineStr"/>
      <c r="O76" s="2090" t="inlineStr"/>
      <c r="P76" s="2090" t="inlineStr"/>
      <c r="Q76" s="2090" t="inlineStr"/>
      <c r="R76" s="2090" t="inlineStr"/>
    </row>
    <row r="77">
      <c r="A77" s="2091" t="n">
        <v>4</v>
      </c>
      <c r="B77" s="2091" t="inlineStr">
        <is>
          <t>Maïs-grain collecté (conso)</t>
        </is>
      </c>
      <c r="C77" s="2091" t="n">
        <v>1</v>
      </c>
      <c r="D77" s="2091" t="inlineStr"/>
      <c r="E77" s="2091" t="inlineStr"/>
      <c r="F77" s="2091" t="inlineStr">
        <is>
          <t>Maïs</t>
        </is>
      </c>
      <c r="G77" s="2091" t="inlineStr">
        <is>
          <t>Matière première</t>
        </is>
      </c>
      <c r="H77" s="2091" t="inlineStr">
        <is>
          <t>Récolte et collecte</t>
        </is>
      </c>
      <c r="I77" s="2091" t="inlineStr"/>
      <c r="J77" s="2091" t="inlineStr"/>
      <c r="K77" s="2091" t="inlineStr">
        <is>
          <t>0</t>
        </is>
      </c>
      <c r="L77" s="2091" t="inlineStr">
        <is>
          <t>3:4:5</t>
        </is>
      </c>
      <c r="M77" s="2091" t="inlineStr">
        <is>
          <t>Séparés</t>
        </is>
      </c>
      <c r="N77" s="2091" t="inlineStr"/>
      <c r="O77" s="2091" t="inlineStr"/>
      <c r="P77" s="2091" t="inlineStr"/>
      <c r="Q77" s="2091" t="inlineStr"/>
      <c r="R77" s="2091" t="inlineStr"/>
    </row>
    <row r="78">
      <c r="A78" s="2092" t="n">
        <v>4</v>
      </c>
      <c r="B78" s="2092" t="inlineStr">
        <is>
          <t>Maïs-grain collecté (semence)</t>
        </is>
      </c>
      <c r="C78" s="2092" t="n">
        <v>1</v>
      </c>
      <c r="D78" s="2092" t="inlineStr"/>
      <c r="E78" s="2092" t="inlineStr"/>
      <c r="F78" s="2092" t="inlineStr">
        <is>
          <t>Maïs</t>
        </is>
      </c>
      <c r="G78" s="2092" t="inlineStr">
        <is>
          <t>Matière première</t>
        </is>
      </c>
      <c r="H78" s="2092" t="inlineStr">
        <is>
          <t>Récolte et collecte</t>
        </is>
      </c>
      <c r="I78" s="2092" t="inlineStr"/>
      <c r="J78" s="2092" t="inlineStr"/>
      <c r="K78" s="2092" t="inlineStr">
        <is>
          <t>0</t>
        </is>
      </c>
      <c r="L78" s="2092" t="inlineStr">
        <is>
          <t>3:4:5</t>
        </is>
      </c>
      <c r="M78" s="2092" t="inlineStr">
        <is>
          <t>Séparés</t>
        </is>
      </c>
      <c r="N78" s="2092" t="inlineStr"/>
      <c r="O78" s="2092" t="inlineStr"/>
      <c r="P78" s="2092" t="inlineStr"/>
      <c r="Q78" s="2092" t="inlineStr"/>
      <c r="R78" s="2092" t="inlineStr"/>
    </row>
    <row r="79">
      <c r="A79" s="2090" t="n">
        <v>3</v>
      </c>
      <c r="B79" s="2090" t="inlineStr">
        <is>
          <t>Orge collecté</t>
        </is>
      </c>
      <c r="C79" s="2090" t="n">
        <v>1</v>
      </c>
      <c r="D79" s="2090" t="inlineStr"/>
      <c r="E79" s="2090" t="inlineStr"/>
      <c r="F79" s="2090" t="inlineStr">
        <is>
          <t>Orge</t>
        </is>
      </c>
      <c r="G79" s="2090" t="inlineStr">
        <is>
          <t>Matière première</t>
        </is>
      </c>
      <c r="H79" s="2090" t="inlineStr">
        <is>
          <t>Récolte et collecte</t>
        </is>
      </c>
      <c r="I79" s="2090" t="inlineStr"/>
      <c r="J79" s="2090" t="inlineStr"/>
      <c r="K79" s="2090" t="inlineStr">
        <is>
          <t>0</t>
        </is>
      </c>
      <c r="L79" s="2090" t="inlineStr">
        <is>
          <t>3:4:5</t>
        </is>
      </c>
      <c r="M79" s="2090" t="inlineStr">
        <is>
          <t>Ensemble</t>
        </is>
      </c>
      <c r="N79" s="2090" t="inlineStr"/>
      <c r="O79" s="2090" t="inlineStr"/>
      <c r="P79" s="2090" t="inlineStr"/>
      <c r="Q79" s="2090" t="inlineStr"/>
      <c r="R79" s="2090" t="inlineStr"/>
    </row>
    <row r="80">
      <c r="A80" s="2091" t="n">
        <v>4</v>
      </c>
      <c r="B80" s="2091" t="inlineStr">
        <is>
          <t>Orge collecté (conso)</t>
        </is>
      </c>
      <c r="C80" s="2091" t="n">
        <v>1</v>
      </c>
      <c r="D80" s="2091" t="inlineStr"/>
      <c r="E80" s="2091" t="inlineStr"/>
      <c r="F80" s="2091" t="inlineStr">
        <is>
          <t>Orge</t>
        </is>
      </c>
      <c r="G80" s="2091" t="inlineStr">
        <is>
          <t>Matière première</t>
        </is>
      </c>
      <c r="H80" s="2091" t="inlineStr">
        <is>
          <t>Récolte et collecte</t>
        </is>
      </c>
      <c r="I80" s="2091" t="inlineStr"/>
      <c r="J80" s="2091" t="inlineStr"/>
      <c r="K80" s="2091" t="inlineStr">
        <is>
          <t>0</t>
        </is>
      </c>
      <c r="L80" s="2091" t="inlineStr">
        <is>
          <t>3:4:5</t>
        </is>
      </c>
      <c r="M80" s="2091" t="inlineStr">
        <is>
          <t>Séparés</t>
        </is>
      </c>
      <c r="N80" s="2091" t="inlineStr"/>
      <c r="O80" s="2091" t="inlineStr"/>
      <c r="P80" s="2091" t="inlineStr"/>
      <c r="Q80" s="2091" t="inlineStr"/>
      <c r="R80" s="2091" t="inlineStr"/>
    </row>
    <row r="81">
      <c r="A81" s="2092" t="n">
        <v>4</v>
      </c>
      <c r="B81" s="2092" t="inlineStr">
        <is>
          <t>Orge collecté (semence)</t>
        </is>
      </c>
      <c r="C81" s="2092" t="n">
        <v>1</v>
      </c>
      <c r="D81" s="2092" t="inlineStr"/>
      <c r="E81" s="2092" t="inlineStr"/>
      <c r="F81" s="2092" t="inlineStr">
        <is>
          <t>Orge</t>
        </is>
      </c>
      <c r="G81" s="2092" t="inlineStr">
        <is>
          <t>Matière première</t>
        </is>
      </c>
      <c r="H81" s="2092" t="inlineStr">
        <is>
          <t>Récolte et collecte</t>
        </is>
      </c>
      <c r="I81" s="2092" t="inlineStr"/>
      <c r="J81" s="2092" t="inlineStr"/>
      <c r="K81" s="2092" t="inlineStr">
        <is>
          <t>0</t>
        </is>
      </c>
      <c r="L81" s="2092" t="inlineStr">
        <is>
          <t>3:4:5</t>
        </is>
      </c>
      <c r="M81" s="2092" t="inlineStr">
        <is>
          <t>Séparés</t>
        </is>
      </c>
      <c r="N81" s="2092" t="inlineStr"/>
      <c r="O81" s="2092" t="inlineStr"/>
      <c r="P81" s="2092" t="inlineStr"/>
      <c r="Q81" s="2092" t="inlineStr"/>
      <c r="R81" s="2092" t="inlineStr"/>
    </row>
    <row r="82">
      <c r="A82" s="2090" t="n">
        <v>3</v>
      </c>
      <c r="B82" s="2090" t="inlineStr">
        <is>
          <t>Seigle collecté</t>
        </is>
      </c>
      <c r="C82" s="2090" t="n">
        <v>1</v>
      </c>
      <c r="D82" s="2090" t="inlineStr"/>
      <c r="E82" s="2090" t="inlineStr"/>
      <c r="F82" s="2090" t="inlineStr">
        <is>
          <t>Seigle</t>
        </is>
      </c>
      <c r="G82" s="2090" t="inlineStr">
        <is>
          <t>Matière première</t>
        </is>
      </c>
      <c r="H82" s="2090" t="inlineStr">
        <is>
          <t>Récolte et collecte</t>
        </is>
      </c>
      <c r="I82" s="2090" t="inlineStr"/>
      <c r="J82" s="2090" t="inlineStr"/>
      <c r="K82" s="2090" t="inlineStr">
        <is>
          <t>0</t>
        </is>
      </c>
      <c r="L82" s="2090" t="inlineStr">
        <is>
          <t>3:4:5</t>
        </is>
      </c>
      <c r="M82" s="2090" t="inlineStr">
        <is>
          <t>Ensemble</t>
        </is>
      </c>
      <c r="N82" s="2090" t="inlineStr"/>
      <c r="O82" s="2090" t="inlineStr"/>
      <c r="P82" s="2090" t="inlineStr"/>
      <c r="Q82" s="2090" t="inlineStr"/>
      <c r="R82" s="2090" t="inlineStr"/>
    </row>
    <row r="83">
      <c r="A83" s="2091" t="n">
        <v>4</v>
      </c>
      <c r="B83" s="2091" t="inlineStr">
        <is>
          <t>Seigle collecté (conso)</t>
        </is>
      </c>
      <c r="C83" s="2091" t="n">
        <v>1</v>
      </c>
      <c r="D83" s="2091" t="inlineStr"/>
      <c r="E83" s="2091" t="inlineStr"/>
      <c r="F83" s="2091" t="inlineStr">
        <is>
          <t>Seigle</t>
        </is>
      </c>
      <c r="G83" s="2091" t="inlineStr">
        <is>
          <t>Matière première</t>
        </is>
      </c>
      <c r="H83" s="2091" t="inlineStr">
        <is>
          <t>Récolte et collecte</t>
        </is>
      </c>
      <c r="I83" s="2091" t="inlineStr"/>
      <c r="J83" s="2091" t="inlineStr"/>
      <c r="K83" s="2091" t="inlineStr">
        <is>
          <t>0</t>
        </is>
      </c>
      <c r="L83" s="2091" t="inlineStr">
        <is>
          <t>3:4:5</t>
        </is>
      </c>
      <c r="M83" s="2091" t="inlineStr">
        <is>
          <t>Séparés</t>
        </is>
      </c>
      <c r="N83" s="2091" t="inlineStr"/>
      <c r="O83" s="2091" t="inlineStr"/>
      <c r="P83" s="2091" t="inlineStr"/>
      <c r="Q83" s="2091" t="inlineStr"/>
      <c r="R83" s="2091" t="inlineStr"/>
    </row>
    <row r="84">
      <c r="A84" s="2092" t="n">
        <v>4</v>
      </c>
      <c r="B84" s="2092" t="inlineStr">
        <is>
          <t>Seigle collecté (semence)</t>
        </is>
      </c>
      <c r="C84" s="2092" t="n">
        <v>1</v>
      </c>
      <c r="D84" s="2092" t="inlineStr"/>
      <c r="E84" s="2092" t="inlineStr"/>
      <c r="F84" s="2092" t="inlineStr">
        <is>
          <t>Seigle</t>
        </is>
      </c>
      <c r="G84" s="2092" t="inlineStr">
        <is>
          <t>Matière première</t>
        </is>
      </c>
      <c r="H84" s="2092" t="inlineStr">
        <is>
          <t>Récolte et collecte</t>
        </is>
      </c>
      <c r="I84" s="2092" t="inlineStr"/>
      <c r="J84" s="2092" t="inlineStr"/>
      <c r="K84" s="2092" t="inlineStr">
        <is>
          <t>0</t>
        </is>
      </c>
      <c r="L84" s="2092" t="inlineStr">
        <is>
          <t>3:4:5</t>
        </is>
      </c>
      <c r="M84" s="2092" t="inlineStr">
        <is>
          <t>Séparés</t>
        </is>
      </c>
      <c r="N84" s="2092" t="inlineStr"/>
      <c r="O84" s="2092" t="inlineStr"/>
      <c r="P84" s="2092" t="inlineStr"/>
      <c r="Q84" s="2092" t="inlineStr"/>
      <c r="R84" s="2092" t="inlineStr"/>
    </row>
    <row r="85">
      <c r="A85" s="2090" t="n">
        <v>3</v>
      </c>
      <c r="B85" s="2090" t="inlineStr">
        <is>
          <t>Avoine collecté</t>
        </is>
      </c>
      <c r="C85" s="2090" t="n">
        <v>1</v>
      </c>
      <c r="D85" s="2090" t="inlineStr"/>
      <c r="E85" s="2090" t="inlineStr"/>
      <c r="F85" s="2090" t="inlineStr">
        <is>
          <t>Avoine</t>
        </is>
      </c>
      <c r="G85" s="2090" t="inlineStr">
        <is>
          <t>Matière première</t>
        </is>
      </c>
      <c r="H85" s="2090" t="inlineStr">
        <is>
          <t>Récolte et collecte</t>
        </is>
      </c>
      <c r="I85" s="2090" t="inlineStr"/>
      <c r="J85" s="2090" t="inlineStr"/>
      <c r="K85" s="2090" t="inlineStr">
        <is>
          <t>0</t>
        </is>
      </c>
      <c r="L85" s="2090" t="inlineStr">
        <is>
          <t>3:4:5</t>
        </is>
      </c>
      <c r="M85" s="2090" t="inlineStr">
        <is>
          <t>Ensemble</t>
        </is>
      </c>
      <c r="N85" s="2090" t="inlineStr"/>
      <c r="O85" s="2090" t="inlineStr"/>
      <c r="P85" s="2090" t="inlineStr"/>
      <c r="Q85" s="2090" t="inlineStr"/>
      <c r="R85" s="2090" t="inlineStr"/>
    </row>
    <row r="86">
      <c r="A86" s="2091" t="n">
        <v>4</v>
      </c>
      <c r="B86" s="2091" t="inlineStr">
        <is>
          <t>Avoine collecté (conso)</t>
        </is>
      </c>
      <c r="C86" s="2091" t="n">
        <v>1</v>
      </c>
      <c r="D86" s="2091" t="inlineStr"/>
      <c r="E86" s="2091" t="inlineStr"/>
      <c r="F86" s="2091" t="inlineStr">
        <is>
          <t>Avoine</t>
        </is>
      </c>
      <c r="G86" s="2091" t="inlineStr">
        <is>
          <t>Matière première</t>
        </is>
      </c>
      <c r="H86" s="2091" t="inlineStr">
        <is>
          <t>Récolte et collecte</t>
        </is>
      </c>
      <c r="I86" s="2091" t="inlineStr"/>
      <c r="J86" s="2091" t="inlineStr"/>
      <c r="K86" s="2091" t="inlineStr">
        <is>
          <t>0</t>
        </is>
      </c>
      <c r="L86" s="2091" t="inlineStr">
        <is>
          <t>3:4:5</t>
        </is>
      </c>
      <c r="M86" s="2091" t="inlineStr">
        <is>
          <t>Séparés</t>
        </is>
      </c>
      <c r="N86" s="2091" t="inlineStr"/>
      <c r="O86" s="2091" t="inlineStr"/>
      <c r="P86" s="2091" t="inlineStr"/>
      <c r="Q86" s="2091" t="inlineStr"/>
      <c r="R86" s="2091" t="inlineStr"/>
    </row>
    <row r="87">
      <c r="A87" s="2092" t="n">
        <v>4</v>
      </c>
      <c r="B87" s="2092" t="inlineStr">
        <is>
          <t>Avoine collecté (semence)</t>
        </is>
      </c>
      <c r="C87" s="2092" t="n">
        <v>1</v>
      </c>
      <c r="D87" s="2092" t="inlineStr"/>
      <c r="E87" s="2092" t="inlineStr"/>
      <c r="F87" s="2092" t="inlineStr">
        <is>
          <t>Avoine</t>
        </is>
      </c>
      <c r="G87" s="2092" t="inlineStr">
        <is>
          <t>Matière première</t>
        </is>
      </c>
      <c r="H87" s="2092" t="inlineStr">
        <is>
          <t>Récolte et collecte</t>
        </is>
      </c>
      <c r="I87" s="2092" t="inlineStr"/>
      <c r="J87" s="2092" t="inlineStr"/>
      <c r="K87" s="2092" t="inlineStr">
        <is>
          <t>0</t>
        </is>
      </c>
      <c r="L87" s="2092" t="inlineStr">
        <is>
          <t>3:4:5</t>
        </is>
      </c>
      <c r="M87" s="2092" t="inlineStr">
        <is>
          <t>Séparés</t>
        </is>
      </c>
      <c r="N87" s="2092" t="inlineStr"/>
      <c r="O87" s="2092" t="inlineStr"/>
      <c r="P87" s="2092" t="inlineStr"/>
      <c r="Q87" s="2092" t="inlineStr"/>
      <c r="R87" s="2092" t="inlineStr"/>
    </row>
    <row r="88">
      <c r="A88" s="2090" t="n">
        <v>3</v>
      </c>
      <c r="B88" s="2090" t="inlineStr">
        <is>
          <t>Sorgho-grain collecté</t>
        </is>
      </c>
      <c r="C88" s="2090" t="n">
        <v>1</v>
      </c>
      <c r="D88" s="2090" t="inlineStr"/>
      <c r="E88" s="2090" t="inlineStr"/>
      <c r="F88" s="2090" t="inlineStr">
        <is>
          <t>Sorgho</t>
        </is>
      </c>
      <c r="G88" s="2090" t="inlineStr">
        <is>
          <t>Matière première</t>
        </is>
      </c>
      <c r="H88" s="2090" t="inlineStr">
        <is>
          <t>Récolte et collecte</t>
        </is>
      </c>
      <c r="I88" s="2090" t="inlineStr"/>
      <c r="J88" s="2090" t="inlineStr"/>
      <c r="K88" s="2090" t="inlineStr">
        <is>
          <t>0</t>
        </is>
      </c>
      <c r="L88" s="2090" t="inlineStr">
        <is>
          <t>3:4:5</t>
        </is>
      </c>
      <c r="M88" s="2090" t="inlineStr">
        <is>
          <t>Ensemble</t>
        </is>
      </c>
      <c r="N88" s="2090" t="inlineStr"/>
      <c r="O88" s="2090" t="inlineStr"/>
      <c r="P88" s="2090" t="inlineStr"/>
      <c r="Q88" s="2090" t="inlineStr"/>
      <c r="R88" s="2090" t="inlineStr"/>
    </row>
    <row r="89">
      <c r="A89" s="2091" t="n">
        <v>4</v>
      </c>
      <c r="B89" s="2091" t="inlineStr">
        <is>
          <t>Sorgho-grain collecté (conso)</t>
        </is>
      </c>
      <c r="C89" s="2091" t="n">
        <v>1</v>
      </c>
      <c r="D89" s="2091" t="inlineStr"/>
      <c r="E89" s="2091" t="inlineStr"/>
      <c r="F89" s="2091" t="inlineStr">
        <is>
          <t>Sorgho</t>
        </is>
      </c>
      <c r="G89" s="2091" t="inlineStr">
        <is>
          <t>Matière première</t>
        </is>
      </c>
      <c r="H89" s="2091" t="inlineStr">
        <is>
          <t>Récolte et collecte</t>
        </is>
      </c>
      <c r="I89" s="2091" t="inlineStr"/>
      <c r="J89" s="2091" t="inlineStr"/>
      <c r="K89" s="2091" t="inlineStr">
        <is>
          <t>0</t>
        </is>
      </c>
      <c r="L89" s="2091" t="inlineStr">
        <is>
          <t>3:4:5</t>
        </is>
      </c>
      <c r="M89" s="2091" t="inlineStr">
        <is>
          <t>Séparés</t>
        </is>
      </c>
      <c r="N89" s="2091" t="inlineStr"/>
      <c r="O89" s="2091" t="inlineStr"/>
      <c r="P89" s="2091" t="inlineStr"/>
      <c r="Q89" s="2091" t="inlineStr"/>
      <c r="R89" s="2091" t="inlineStr"/>
    </row>
    <row r="90">
      <c r="A90" s="2092" t="n">
        <v>4</v>
      </c>
      <c r="B90" s="2092" t="inlineStr">
        <is>
          <t>Sorgho-grain collecté (semence)</t>
        </is>
      </c>
      <c r="C90" s="2092" t="n">
        <v>1</v>
      </c>
      <c r="D90" s="2092" t="inlineStr"/>
      <c r="E90" s="2092" t="inlineStr"/>
      <c r="F90" s="2092" t="inlineStr">
        <is>
          <t>Sorgho</t>
        </is>
      </c>
      <c r="G90" s="2092" t="inlineStr">
        <is>
          <t>Matière première</t>
        </is>
      </c>
      <c r="H90" s="2092" t="inlineStr">
        <is>
          <t>Récolte et collecte</t>
        </is>
      </c>
      <c r="I90" s="2092" t="inlineStr"/>
      <c r="J90" s="2092" t="inlineStr"/>
      <c r="K90" s="2092" t="inlineStr">
        <is>
          <t>0</t>
        </is>
      </c>
      <c r="L90" s="2092" t="inlineStr">
        <is>
          <t>3:4:5</t>
        </is>
      </c>
      <c r="M90" s="2092" t="inlineStr">
        <is>
          <t>Séparés</t>
        </is>
      </c>
      <c r="N90" s="2092" t="inlineStr"/>
      <c r="O90" s="2092" t="inlineStr"/>
      <c r="P90" s="2092" t="inlineStr"/>
      <c r="Q90" s="2092" t="inlineStr"/>
      <c r="R90" s="2092" t="inlineStr"/>
    </row>
    <row r="91">
      <c r="A91" s="2090" t="n">
        <v>3</v>
      </c>
      <c r="B91" s="2090" t="inlineStr">
        <is>
          <t>Triticale collecté</t>
        </is>
      </c>
      <c r="C91" s="2090" t="n">
        <v>1</v>
      </c>
      <c r="D91" s="2090" t="inlineStr"/>
      <c r="E91" s="2090" t="inlineStr"/>
      <c r="F91" s="2090" t="inlineStr">
        <is>
          <t>Triticale</t>
        </is>
      </c>
      <c r="G91" s="2090" t="inlineStr">
        <is>
          <t>Matière première</t>
        </is>
      </c>
      <c r="H91" s="2090" t="inlineStr">
        <is>
          <t>Récolte et collecte</t>
        </is>
      </c>
      <c r="I91" s="2090" t="inlineStr"/>
      <c r="J91" s="2090" t="inlineStr"/>
      <c r="K91" s="2090" t="inlineStr">
        <is>
          <t>0</t>
        </is>
      </c>
      <c r="L91" s="2090" t="inlineStr">
        <is>
          <t>3:4:5</t>
        </is>
      </c>
      <c r="M91" s="2090" t="inlineStr">
        <is>
          <t>Ensemble</t>
        </is>
      </c>
      <c r="N91" s="2090" t="inlineStr"/>
      <c r="O91" s="2090" t="inlineStr"/>
      <c r="P91" s="2090" t="inlineStr"/>
      <c r="Q91" s="2090" t="inlineStr"/>
      <c r="R91" s="2090" t="inlineStr"/>
    </row>
    <row r="92">
      <c r="A92" s="2091" t="n">
        <v>4</v>
      </c>
      <c r="B92" s="2091" t="inlineStr">
        <is>
          <t>Triticale collecté (conso)</t>
        </is>
      </c>
      <c r="C92" s="2091" t="n">
        <v>1</v>
      </c>
      <c r="D92" s="2091" t="inlineStr"/>
      <c r="E92" s="2091" t="inlineStr"/>
      <c r="F92" s="2091" t="inlineStr">
        <is>
          <t>Triticale</t>
        </is>
      </c>
      <c r="G92" s="2091" t="inlineStr">
        <is>
          <t>Matière première</t>
        </is>
      </c>
      <c r="H92" s="2091" t="inlineStr">
        <is>
          <t>Récolte et collecte</t>
        </is>
      </c>
      <c r="I92" s="2091" t="inlineStr"/>
      <c r="J92" s="2091" t="inlineStr"/>
      <c r="K92" s="2091" t="inlineStr">
        <is>
          <t>0</t>
        </is>
      </c>
      <c r="L92" s="2091" t="inlineStr">
        <is>
          <t>3:4:5</t>
        </is>
      </c>
      <c r="M92" s="2091" t="inlineStr">
        <is>
          <t>Séparés</t>
        </is>
      </c>
      <c r="N92" s="2091" t="inlineStr"/>
      <c r="O92" s="2091" t="inlineStr"/>
      <c r="P92" s="2091" t="inlineStr"/>
      <c r="Q92" s="2091" t="inlineStr"/>
      <c r="R92" s="2091" t="inlineStr"/>
    </row>
    <row r="93">
      <c r="A93" s="2092" t="n">
        <v>4</v>
      </c>
      <c r="B93" s="2092" t="inlineStr">
        <is>
          <t>Triticale collecté (semence)</t>
        </is>
      </c>
      <c r="C93" s="2092" t="n">
        <v>1</v>
      </c>
      <c r="D93" s="2092" t="inlineStr"/>
      <c r="E93" s="2092" t="inlineStr"/>
      <c r="F93" s="2092" t="inlineStr">
        <is>
          <t>Triticale</t>
        </is>
      </c>
      <c r="G93" s="2092" t="inlineStr">
        <is>
          <t>Matière première</t>
        </is>
      </c>
      <c r="H93" s="2092" t="inlineStr">
        <is>
          <t>Récolte et collecte</t>
        </is>
      </c>
      <c r="I93" s="2092" t="inlineStr"/>
      <c r="J93" s="2092" t="inlineStr"/>
      <c r="K93" s="2092" t="inlineStr">
        <is>
          <t>0</t>
        </is>
      </c>
      <c r="L93" s="2092" t="inlineStr">
        <is>
          <t>3:4:5</t>
        </is>
      </c>
      <c r="M93" s="2092" t="inlineStr">
        <is>
          <t>Séparés</t>
        </is>
      </c>
      <c r="N93" s="2092" t="inlineStr"/>
      <c r="O93" s="2092" t="inlineStr"/>
      <c r="P93" s="2092" t="inlineStr"/>
      <c r="Q93" s="2092" t="inlineStr"/>
      <c r="R93" s="2092" t="inlineStr"/>
    </row>
    <row r="94">
      <c r="A94" s="2090" t="n">
        <v>3</v>
      </c>
      <c r="B94" s="2090" t="inlineStr">
        <is>
          <t>Millet collecté</t>
        </is>
      </c>
      <c r="C94" s="2090" t="n">
        <v>1</v>
      </c>
      <c r="D94" s="2090" t="inlineStr"/>
      <c r="E94" s="2090" t="inlineStr"/>
      <c r="F94" s="2090" t="inlineStr">
        <is>
          <t>Autres céréales</t>
        </is>
      </c>
      <c r="G94" s="2090" t="inlineStr">
        <is>
          <t>Matière première</t>
        </is>
      </c>
      <c r="H94" s="2090" t="inlineStr">
        <is>
          <t>Récolte et collecte</t>
        </is>
      </c>
      <c r="I94" s="2090" t="inlineStr"/>
      <c r="J94" s="2090" t="inlineStr"/>
      <c r="K94" s="2090" t="inlineStr">
        <is>
          <t>0</t>
        </is>
      </c>
      <c r="L94" s="2090" t="inlineStr">
        <is>
          <t>3:4:5</t>
        </is>
      </c>
      <c r="M94" s="2090" t="inlineStr">
        <is>
          <t>Ensemble</t>
        </is>
      </c>
      <c r="N94" s="2090" t="inlineStr"/>
      <c r="O94" s="2090" t="inlineStr"/>
      <c r="P94" s="2090" t="inlineStr"/>
      <c r="Q94" s="2090" t="inlineStr"/>
      <c r="R94" s="2090" t="inlineStr"/>
    </row>
    <row r="95">
      <c r="A95" s="2091" t="n">
        <v>4</v>
      </c>
      <c r="B95" s="2091" t="inlineStr">
        <is>
          <t>Millet collecté (conso)</t>
        </is>
      </c>
      <c r="C95" s="2091" t="n">
        <v>1</v>
      </c>
      <c r="D95" s="2091" t="inlineStr"/>
      <c r="E95" s="2091" t="inlineStr"/>
      <c r="F95" s="2091" t="inlineStr">
        <is>
          <t>Autres céréales</t>
        </is>
      </c>
      <c r="G95" s="2091" t="inlineStr">
        <is>
          <t>Matière première</t>
        </is>
      </c>
      <c r="H95" s="2091" t="inlineStr">
        <is>
          <t>Récolte et collecte</t>
        </is>
      </c>
      <c r="I95" s="2091" t="inlineStr"/>
      <c r="J95" s="2091" t="inlineStr"/>
      <c r="K95" s="2091" t="inlineStr">
        <is>
          <t>0</t>
        </is>
      </c>
      <c r="L95" s="2091" t="inlineStr">
        <is>
          <t>3:4:5</t>
        </is>
      </c>
      <c r="M95" s="2091" t="inlineStr">
        <is>
          <t>Séparés</t>
        </is>
      </c>
      <c r="N95" s="2091" t="inlineStr"/>
      <c r="O95" s="2091" t="inlineStr"/>
      <c r="P95" s="2091" t="inlineStr"/>
      <c r="Q95" s="2091" t="inlineStr"/>
      <c r="R95" s="2091" t="inlineStr"/>
    </row>
    <row r="96">
      <c r="A96" s="2092" t="n">
        <v>4</v>
      </c>
      <c r="B96" s="2092" t="inlineStr">
        <is>
          <t>Millet collecté (semence)</t>
        </is>
      </c>
      <c r="C96" s="2092" t="n">
        <v>1</v>
      </c>
      <c r="D96" s="2092" t="inlineStr"/>
      <c r="E96" s="2092" t="inlineStr"/>
      <c r="F96" s="2092" t="inlineStr">
        <is>
          <t>Autres céréales</t>
        </is>
      </c>
      <c r="G96" s="2092" t="inlineStr">
        <is>
          <t>Matière première</t>
        </is>
      </c>
      <c r="H96" s="2092" t="inlineStr">
        <is>
          <t>Récolte et collecte</t>
        </is>
      </c>
      <c r="I96" s="2092" t="inlineStr"/>
      <c r="J96" s="2092" t="inlineStr"/>
      <c r="K96" s="2092" t="inlineStr">
        <is>
          <t>0</t>
        </is>
      </c>
      <c r="L96" s="2092" t="inlineStr">
        <is>
          <t>3:4:5</t>
        </is>
      </c>
      <c r="M96" s="2092" t="inlineStr">
        <is>
          <t>Séparés</t>
        </is>
      </c>
      <c r="N96" s="2092" t="inlineStr"/>
      <c r="O96" s="2092" t="inlineStr"/>
      <c r="P96" s="2092" t="inlineStr"/>
      <c r="Q96" s="2092" t="inlineStr"/>
      <c r="R96" s="2092" t="inlineStr"/>
    </row>
    <row r="97">
      <c r="A97" s="2090" t="n">
        <v>3</v>
      </c>
      <c r="B97" s="2090" t="inlineStr">
        <is>
          <t>Sarrasin collecté</t>
        </is>
      </c>
      <c r="C97" s="2090" t="n">
        <v>1</v>
      </c>
      <c r="D97" s="2090" t="inlineStr"/>
      <c r="E97" s="2090" t="inlineStr"/>
      <c r="F97" s="2090" t="inlineStr">
        <is>
          <t>Autres céréales</t>
        </is>
      </c>
      <c r="G97" s="2090" t="inlineStr">
        <is>
          <t>Matière première</t>
        </is>
      </c>
      <c r="H97" s="2090" t="inlineStr">
        <is>
          <t>Récolte et collecte</t>
        </is>
      </c>
      <c r="I97" s="2090" t="inlineStr"/>
      <c r="J97" s="2090" t="inlineStr"/>
      <c r="K97" s="2090" t="inlineStr">
        <is>
          <t>0</t>
        </is>
      </c>
      <c r="L97" s="2090" t="inlineStr">
        <is>
          <t>3:4:5</t>
        </is>
      </c>
      <c r="M97" s="2090" t="inlineStr">
        <is>
          <t>Ensemble</t>
        </is>
      </c>
      <c r="N97" s="2090" t="inlineStr"/>
      <c r="O97" s="2090" t="inlineStr"/>
      <c r="P97" s="2090" t="inlineStr"/>
      <c r="Q97" s="2090" t="inlineStr"/>
      <c r="R97" s="2090" t="inlineStr"/>
    </row>
    <row r="98">
      <c r="A98" s="2091" t="n">
        <v>4</v>
      </c>
      <c r="B98" s="2091" t="inlineStr">
        <is>
          <t>Sarrasin collecté (conso)</t>
        </is>
      </c>
      <c r="C98" s="2091" t="n">
        <v>1</v>
      </c>
      <c r="D98" s="2091" t="inlineStr"/>
      <c r="E98" s="2091" t="inlineStr"/>
      <c r="F98" s="2091" t="inlineStr">
        <is>
          <t>Autres céréales</t>
        </is>
      </c>
      <c r="G98" s="2091" t="inlineStr">
        <is>
          <t>Matière première</t>
        </is>
      </c>
      <c r="H98" s="2091" t="inlineStr">
        <is>
          <t>Récolte et collecte</t>
        </is>
      </c>
      <c r="I98" s="2091" t="inlineStr"/>
      <c r="J98" s="2091" t="inlineStr"/>
      <c r="K98" s="2091" t="inlineStr">
        <is>
          <t>0</t>
        </is>
      </c>
      <c r="L98" s="2091" t="inlineStr">
        <is>
          <t>3:4:5</t>
        </is>
      </c>
      <c r="M98" s="2091" t="inlineStr">
        <is>
          <t>Séparés</t>
        </is>
      </c>
      <c r="N98" s="2091" t="inlineStr"/>
      <c r="O98" s="2091" t="inlineStr"/>
      <c r="P98" s="2091" t="inlineStr"/>
      <c r="Q98" s="2091" t="inlineStr"/>
      <c r="R98" s="2091" t="inlineStr"/>
    </row>
    <row r="99">
      <c r="A99" s="2092" t="n">
        <v>4</v>
      </c>
      <c r="B99" s="2092" t="inlineStr">
        <is>
          <t>Sarrasin collecté (semence)</t>
        </is>
      </c>
      <c r="C99" s="2092" t="n">
        <v>1</v>
      </c>
      <c r="D99" s="2092" t="inlineStr"/>
      <c r="E99" s="2092" t="inlineStr"/>
      <c r="F99" s="2092" t="inlineStr">
        <is>
          <t>Autres céréales</t>
        </is>
      </c>
      <c r="G99" s="2092" t="inlineStr">
        <is>
          <t>Matière première</t>
        </is>
      </c>
      <c r="H99" s="2092" t="inlineStr">
        <is>
          <t>Récolte et collecte</t>
        </is>
      </c>
      <c r="I99" s="2092" t="inlineStr"/>
      <c r="J99" s="2092" t="inlineStr"/>
      <c r="K99" s="2092" t="inlineStr">
        <is>
          <t>0</t>
        </is>
      </c>
      <c r="L99" s="2092" t="inlineStr">
        <is>
          <t>3:4:5</t>
        </is>
      </c>
      <c r="M99" s="2092" t="inlineStr">
        <is>
          <t>Séparés</t>
        </is>
      </c>
      <c r="N99" s="2092" t="inlineStr"/>
      <c r="O99" s="2092" t="inlineStr"/>
      <c r="P99" s="2092" t="inlineStr"/>
      <c r="Q99" s="2092" t="inlineStr"/>
      <c r="R99" s="2092" t="inlineStr"/>
    </row>
    <row r="100">
      <c r="A100" s="2090" t="n">
        <v>3</v>
      </c>
      <c r="B100" s="2090" t="inlineStr">
        <is>
          <t>Alpiste collecté</t>
        </is>
      </c>
      <c r="C100" s="2090" t="n">
        <v>1</v>
      </c>
      <c r="D100" s="2090" t="inlineStr"/>
      <c r="E100" s="2090" t="inlineStr"/>
      <c r="F100" s="2090" t="inlineStr">
        <is>
          <t>Autres céréales</t>
        </is>
      </c>
      <c r="G100" s="2090" t="inlineStr">
        <is>
          <t>Matière première</t>
        </is>
      </c>
      <c r="H100" s="2090" t="inlineStr">
        <is>
          <t>Récolte et collecte</t>
        </is>
      </c>
      <c r="I100" s="2090" t="inlineStr"/>
      <c r="J100" s="2090" t="inlineStr"/>
      <c r="K100" s="2090" t="inlineStr">
        <is>
          <t>0</t>
        </is>
      </c>
      <c r="L100" s="2090" t="inlineStr">
        <is>
          <t>3:4:5</t>
        </is>
      </c>
      <c r="M100" s="2090" t="inlineStr">
        <is>
          <t>Ensemble</t>
        </is>
      </c>
      <c r="N100" s="2090" t="inlineStr"/>
      <c r="O100" s="2090" t="inlineStr"/>
      <c r="P100" s="2090" t="inlineStr"/>
      <c r="Q100" s="2090" t="inlineStr"/>
      <c r="R100" s="2090" t="inlineStr"/>
    </row>
    <row r="101">
      <c r="A101" s="2091" t="n">
        <v>4</v>
      </c>
      <c r="B101" s="2091" t="inlineStr">
        <is>
          <t>Alpiste collecté (conso)</t>
        </is>
      </c>
      <c r="C101" s="2091" t="n">
        <v>1</v>
      </c>
      <c r="D101" s="2091" t="inlineStr"/>
      <c r="E101" s="2091" t="inlineStr"/>
      <c r="F101" s="2091" t="inlineStr">
        <is>
          <t>Autres céréales</t>
        </is>
      </c>
      <c r="G101" s="2091" t="inlineStr">
        <is>
          <t>Matière première</t>
        </is>
      </c>
      <c r="H101" s="2091" t="inlineStr">
        <is>
          <t>Récolte et collecte</t>
        </is>
      </c>
      <c r="I101" s="2091" t="inlineStr"/>
      <c r="J101" s="2091" t="inlineStr"/>
      <c r="K101" s="2091" t="inlineStr">
        <is>
          <t>0</t>
        </is>
      </c>
      <c r="L101" s="2091" t="inlineStr">
        <is>
          <t>3:4:5</t>
        </is>
      </c>
      <c r="M101" s="2091" t="inlineStr">
        <is>
          <t>Séparés</t>
        </is>
      </c>
      <c r="N101" s="2091" t="inlineStr"/>
      <c r="O101" s="2091" t="inlineStr"/>
      <c r="P101" s="2091" t="inlineStr"/>
      <c r="Q101" s="2091" t="inlineStr"/>
      <c r="R101" s="2091" t="inlineStr"/>
    </row>
    <row r="102">
      <c r="A102" s="2092" t="n">
        <v>4</v>
      </c>
      <c r="B102" s="2092" t="inlineStr">
        <is>
          <t>Alpiste collecté (semence)</t>
        </is>
      </c>
      <c r="C102" s="2092" t="n">
        <v>1</v>
      </c>
      <c r="D102" s="2092" t="inlineStr"/>
      <c r="E102" s="2092" t="inlineStr"/>
      <c r="F102" s="2092" t="inlineStr">
        <is>
          <t>Autres céréales</t>
        </is>
      </c>
      <c r="G102" s="2092" t="inlineStr">
        <is>
          <t>Matière première</t>
        </is>
      </c>
      <c r="H102" s="2092" t="inlineStr">
        <is>
          <t>Récolte et collecte</t>
        </is>
      </c>
      <c r="I102" s="2092" t="inlineStr"/>
      <c r="J102" s="2092" t="inlineStr"/>
      <c r="K102" s="2092" t="inlineStr">
        <is>
          <t>0</t>
        </is>
      </c>
      <c r="L102" s="2092" t="inlineStr">
        <is>
          <t>3:4:5</t>
        </is>
      </c>
      <c r="M102" s="2092" t="inlineStr">
        <is>
          <t>Séparés</t>
        </is>
      </c>
      <c r="N102" s="2092" t="inlineStr"/>
      <c r="O102" s="2092" t="inlineStr"/>
      <c r="P102" s="2092" t="inlineStr"/>
      <c r="Q102" s="2092" t="inlineStr"/>
      <c r="R102" s="2092" t="inlineStr"/>
    </row>
    <row r="103">
      <c r="A103" s="2090" t="n">
        <v>3</v>
      </c>
      <c r="B103" s="2090" t="inlineStr">
        <is>
          <t>Epeautre collecté</t>
        </is>
      </c>
      <c r="C103" s="2090" t="n">
        <v>1</v>
      </c>
      <c r="D103" s="2090" t="inlineStr"/>
      <c r="E103" s="2090" t="inlineStr"/>
      <c r="F103" s="2090" t="inlineStr">
        <is>
          <t>Autres céréales</t>
        </is>
      </c>
      <c r="G103" s="2090" t="inlineStr">
        <is>
          <t>Matière première</t>
        </is>
      </c>
      <c r="H103" s="2090" t="inlineStr">
        <is>
          <t>Récolte et collecte</t>
        </is>
      </c>
      <c r="I103" s="2090" t="inlineStr"/>
      <c r="J103" s="2090" t="inlineStr"/>
      <c r="K103" s="2090" t="inlineStr">
        <is>
          <t>0</t>
        </is>
      </c>
      <c r="L103" s="2090" t="inlineStr">
        <is>
          <t>3:4:5</t>
        </is>
      </c>
      <c r="M103" s="2090" t="inlineStr">
        <is>
          <t>Ensemble</t>
        </is>
      </c>
      <c r="N103" s="2090" t="inlineStr"/>
      <c r="O103" s="2090" t="inlineStr"/>
      <c r="P103" s="2090" t="inlineStr"/>
      <c r="Q103" s="2090" t="inlineStr"/>
      <c r="R103" s="2090" t="inlineStr"/>
    </row>
    <row r="104">
      <c r="A104" s="2091" t="n">
        <v>4</v>
      </c>
      <c r="B104" s="2091" t="inlineStr">
        <is>
          <t>Epeautre collecté (conso)</t>
        </is>
      </c>
      <c r="C104" s="2091" t="n">
        <v>1</v>
      </c>
      <c r="D104" s="2091" t="inlineStr"/>
      <c r="E104" s="2091" t="inlineStr"/>
      <c r="F104" s="2091" t="inlineStr">
        <is>
          <t>Autres céréales</t>
        </is>
      </c>
      <c r="G104" s="2091" t="inlineStr">
        <is>
          <t>Matière première</t>
        </is>
      </c>
      <c r="H104" s="2091" t="inlineStr">
        <is>
          <t>Récolte et collecte</t>
        </is>
      </c>
      <c r="I104" s="2091" t="inlineStr"/>
      <c r="J104" s="2091" t="inlineStr"/>
      <c r="K104" s="2091" t="inlineStr">
        <is>
          <t>0</t>
        </is>
      </c>
      <c r="L104" s="2091" t="inlineStr">
        <is>
          <t>3:4:5</t>
        </is>
      </c>
      <c r="M104" s="2091" t="inlineStr">
        <is>
          <t>Séparés</t>
        </is>
      </c>
      <c r="N104" s="2091" t="inlineStr"/>
      <c r="O104" s="2091" t="inlineStr"/>
      <c r="P104" s="2091" t="inlineStr"/>
      <c r="Q104" s="2091" t="inlineStr"/>
      <c r="R104" s="2091" t="inlineStr"/>
    </row>
    <row r="105">
      <c r="A105" s="2092" t="n">
        <v>4</v>
      </c>
      <c r="B105" s="2092" t="inlineStr">
        <is>
          <t>Epeautre collecté (semence)</t>
        </is>
      </c>
      <c r="C105" s="2092" t="n">
        <v>1</v>
      </c>
      <c r="D105" s="2092" t="inlineStr"/>
      <c r="E105" s="2092" t="inlineStr"/>
      <c r="F105" s="2092" t="inlineStr">
        <is>
          <t>Autres céréales</t>
        </is>
      </c>
      <c r="G105" s="2092" t="inlineStr">
        <is>
          <t>Matière première</t>
        </is>
      </c>
      <c r="H105" s="2092" t="inlineStr">
        <is>
          <t>Récolte et collecte</t>
        </is>
      </c>
      <c r="I105" s="2092" t="inlineStr"/>
      <c r="J105" s="2092" t="inlineStr"/>
      <c r="K105" s="2092" t="inlineStr">
        <is>
          <t>0</t>
        </is>
      </c>
      <c r="L105" s="2092" t="inlineStr">
        <is>
          <t>3:4:5</t>
        </is>
      </c>
      <c r="M105" s="2092" t="inlineStr">
        <is>
          <t>Séparés</t>
        </is>
      </c>
      <c r="N105" s="2092" t="inlineStr"/>
      <c r="O105" s="2092" t="inlineStr"/>
      <c r="P105" s="2092" t="inlineStr"/>
      <c r="Q105" s="2092" t="inlineStr"/>
      <c r="R105" s="2092" t="inlineStr"/>
    </row>
    <row r="106">
      <c r="A106" s="2090" t="n">
        <v>3</v>
      </c>
      <c r="B106" s="2090" t="inlineStr">
        <is>
          <t>Méteil collecté</t>
        </is>
      </c>
      <c r="C106" s="2090" t="n">
        <v>1</v>
      </c>
      <c r="D106" s="2090" t="inlineStr"/>
      <c r="E106" s="2090" t="inlineStr"/>
      <c r="F106" s="2090" t="inlineStr">
        <is>
          <t>Autres céréales</t>
        </is>
      </c>
      <c r="G106" s="2090" t="inlineStr">
        <is>
          <t>Matière première</t>
        </is>
      </c>
      <c r="H106" s="2090" t="inlineStr">
        <is>
          <t>Récolte et collecte</t>
        </is>
      </c>
      <c r="I106" s="2090" t="inlineStr"/>
      <c r="J106" s="2090" t="inlineStr"/>
      <c r="K106" s="2090" t="inlineStr">
        <is>
          <t>0</t>
        </is>
      </c>
      <c r="L106" s="2090" t="inlineStr">
        <is>
          <t>3:4:5</t>
        </is>
      </c>
      <c r="M106" s="2090" t="inlineStr">
        <is>
          <t>Ensemble</t>
        </is>
      </c>
      <c r="N106" s="2090" t="inlineStr"/>
      <c r="O106" s="2090" t="inlineStr"/>
      <c r="P106" s="2090" t="inlineStr"/>
      <c r="Q106" s="2090" t="inlineStr"/>
      <c r="R106" s="2090" t="inlineStr"/>
    </row>
    <row r="107">
      <c r="A107" s="2091" t="n">
        <v>4</v>
      </c>
      <c r="B107" s="2091" t="inlineStr">
        <is>
          <t>Méteil collecté (conso)</t>
        </is>
      </c>
      <c r="C107" s="2091" t="n">
        <v>1</v>
      </c>
      <c r="D107" s="2091" t="inlineStr"/>
      <c r="E107" s="2091" t="inlineStr"/>
      <c r="F107" s="2091" t="inlineStr">
        <is>
          <t>Autres céréales</t>
        </is>
      </c>
      <c r="G107" s="2091" t="inlineStr">
        <is>
          <t>Matière première</t>
        </is>
      </c>
      <c r="H107" s="2091" t="inlineStr">
        <is>
          <t>Récolte et collecte</t>
        </is>
      </c>
      <c r="I107" s="2091" t="inlineStr"/>
      <c r="J107" s="2091" t="inlineStr"/>
      <c r="K107" s="2091" t="inlineStr">
        <is>
          <t>0</t>
        </is>
      </c>
      <c r="L107" s="2091" t="inlineStr">
        <is>
          <t>3:4:5</t>
        </is>
      </c>
      <c r="M107" s="2091" t="inlineStr">
        <is>
          <t>Séparés</t>
        </is>
      </c>
      <c r="N107" s="2091" t="inlineStr"/>
      <c r="O107" s="2091" t="inlineStr"/>
      <c r="P107" s="2091" t="inlineStr"/>
      <c r="Q107" s="2091" t="inlineStr"/>
      <c r="R107" s="2091" t="inlineStr"/>
    </row>
    <row r="108">
      <c r="A108" s="2092" t="n">
        <v>4</v>
      </c>
      <c r="B108" s="2092" t="inlineStr">
        <is>
          <t>Méteil collecté (semence)</t>
        </is>
      </c>
      <c r="C108" s="2092" t="n">
        <v>1</v>
      </c>
      <c r="D108" s="2092" t="inlineStr"/>
      <c r="E108" s="2092" t="inlineStr"/>
      <c r="F108" s="2092" t="inlineStr">
        <is>
          <t>Autres céréales</t>
        </is>
      </c>
      <c r="G108" s="2092" t="inlineStr">
        <is>
          <t>Matière première</t>
        </is>
      </c>
      <c r="H108" s="2092" t="inlineStr">
        <is>
          <t>Récolte et collecte</t>
        </is>
      </c>
      <c r="I108" s="2092" t="inlineStr"/>
      <c r="J108" s="2092" t="inlineStr"/>
      <c r="K108" s="2092" t="inlineStr">
        <is>
          <t>0</t>
        </is>
      </c>
      <c r="L108" s="2092" t="inlineStr">
        <is>
          <t>3:4:5</t>
        </is>
      </c>
      <c r="M108" s="2092" t="inlineStr">
        <is>
          <t>Séparés</t>
        </is>
      </c>
      <c r="N108" s="2092" t="inlineStr"/>
      <c r="O108" s="2092" t="inlineStr"/>
      <c r="P108" s="2092" t="inlineStr"/>
      <c r="Q108" s="2092" t="inlineStr"/>
      <c r="R108" s="2092" t="inlineStr"/>
    </row>
    <row r="109">
      <c r="A109" s="2090" t="n">
        <v>3</v>
      </c>
      <c r="B109" s="2090" t="inlineStr">
        <is>
          <t>Fonio collecté</t>
        </is>
      </c>
      <c r="C109" s="2090" t="n">
        <v>1</v>
      </c>
      <c r="D109" s="2090" t="inlineStr"/>
      <c r="E109" s="2090" t="inlineStr"/>
      <c r="F109" s="2090" t="inlineStr">
        <is>
          <t>Autres céréales</t>
        </is>
      </c>
      <c r="G109" s="2090" t="inlineStr">
        <is>
          <t>Matière première</t>
        </is>
      </c>
      <c r="H109" s="2090" t="inlineStr">
        <is>
          <t>Récolte et collecte</t>
        </is>
      </c>
      <c r="I109" s="2090" t="inlineStr"/>
      <c r="J109" s="2090" t="inlineStr"/>
      <c r="K109" s="2090" t="inlineStr">
        <is>
          <t>0</t>
        </is>
      </c>
      <c r="L109" s="2090" t="inlineStr">
        <is>
          <t>3:4:5</t>
        </is>
      </c>
      <c r="M109" s="2090" t="inlineStr"/>
      <c r="N109" s="2090" t="inlineStr"/>
      <c r="O109" s="2090" t="inlineStr"/>
      <c r="P109" s="2090" t="inlineStr"/>
      <c r="Q109" s="2090" t="inlineStr"/>
      <c r="R109" s="2090" t="inlineStr"/>
    </row>
    <row r="110">
      <c r="A110" s="2097" t="n">
        <v>3</v>
      </c>
      <c r="B110" s="2097" t="inlineStr">
        <is>
          <t>Quinoa collecté</t>
        </is>
      </c>
      <c r="C110" s="2097" t="n">
        <v>1</v>
      </c>
      <c r="D110" s="2097" t="inlineStr"/>
      <c r="E110" s="2097" t="inlineStr"/>
      <c r="F110" s="2097" t="inlineStr">
        <is>
          <t>Autres céréales</t>
        </is>
      </c>
      <c r="G110" s="2097" t="inlineStr">
        <is>
          <t>Matière première</t>
        </is>
      </c>
      <c r="H110" s="2097" t="inlineStr">
        <is>
          <t>Récolte et collecte</t>
        </is>
      </c>
      <c r="I110" s="2097" t="inlineStr"/>
      <c r="J110" s="2097" t="inlineStr"/>
      <c r="K110" s="2097" t="inlineStr">
        <is>
          <t>0</t>
        </is>
      </c>
      <c r="L110" s="2097" t="inlineStr">
        <is>
          <t>3:4:5</t>
        </is>
      </c>
      <c r="M110" s="2097" t="inlineStr"/>
      <c r="N110" s="2097" t="inlineStr"/>
      <c r="O110" s="2097" t="inlineStr"/>
      <c r="P110" s="2097" t="inlineStr"/>
      <c r="Q110" s="2097" t="inlineStr"/>
      <c r="R110" s="2097" t="inlineStr"/>
    </row>
    <row r="111">
      <c r="A111" s="2097" t="n">
        <v>3</v>
      </c>
      <c r="B111" s="2097" t="inlineStr">
        <is>
          <t>Autres céréales collectées</t>
        </is>
      </c>
      <c r="C111" s="2097" t="n">
        <v>1</v>
      </c>
      <c r="D111" s="2097" t="inlineStr"/>
      <c r="E111" s="2097" t="inlineStr"/>
      <c r="F111" s="2097" t="inlineStr">
        <is>
          <t>Autres céréales</t>
        </is>
      </c>
      <c r="G111" s="2097" t="inlineStr">
        <is>
          <t>Matière première</t>
        </is>
      </c>
      <c r="H111" s="2097" t="inlineStr">
        <is>
          <t>Récolte et collecte</t>
        </is>
      </c>
      <c r="I111" s="2097" t="inlineStr"/>
      <c r="J111" s="2097" t="inlineStr"/>
      <c r="K111" s="2097" t="inlineStr">
        <is>
          <t>0</t>
        </is>
      </c>
      <c r="L111" s="2097" t="inlineStr">
        <is>
          <t>3:4:5</t>
        </is>
      </c>
      <c r="M111" s="2097" t="inlineStr"/>
      <c r="N111" s="2097" t="inlineStr"/>
      <c r="O111" s="2097" t="inlineStr"/>
      <c r="P111" s="2097" t="inlineStr"/>
      <c r="Q111" s="2097" t="inlineStr"/>
      <c r="R111" s="2097" t="inlineStr"/>
    </row>
    <row r="112">
      <c r="A112" s="2097" t="n">
        <v>3</v>
      </c>
      <c r="B112" s="2097" t="inlineStr">
        <is>
          <t>Mélanges de céréales (hors méteil) collectés</t>
        </is>
      </c>
      <c r="C112" s="2097" t="n">
        <v>1</v>
      </c>
      <c r="D112" s="2097" t="inlineStr"/>
      <c r="E112" s="2097" t="inlineStr"/>
      <c r="F112" s="2097" t="inlineStr">
        <is>
          <t>Autres céréales</t>
        </is>
      </c>
      <c r="G112" s="2097" t="inlineStr">
        <is>
          <t>Matière première</t>
        </is>
      </c>
      <c r="H112" s="2097" t="inlineStr">
        <is>
          <t>Récolte et collecte</t>
        </is>
      </c>
      <c r="I112" s="2097" t="inlineStr"/>
      <c r="J112" s="2097" t="inlineStr"/>
      <c r="K112" s="2097" t="inlineStr">
        <is>
          <t>0</t>
        </is>
      </c>
      <c r="L112" s="2097" t="inlineStr">
        <is>
          <t>3:4:5</t>
        </is>
      </c>
      <c r="M112" s="2097" t="inlineStr"/>
      <c r="N112" s="2097" t="inlineStr"/>
      <c r="O112" s="2097" t="inlineStr"/>
      <c r="P112" s="2097" t="inlineStr"/>
      <c r="Q112" s="2097" t="inlineStr"/>
      <c r="R112" s="2097" t="inlineStr"/>
    </row>
    <row r="113">
      <c r="A113" s="2089" t="n">
        <v>2</v>
      </c>
      <c r="B113" s="2089" t="inlineStr">
        <is>
          <t>Riz collecté</t>
        </is>
      </c>
      <c r="C113" s="2089" t="n">
        <v>1</v>
      </c>
      <c r="D113" s="2089" t="inlineStr"/>
      <c r="E113" s="2089" t="inlineStr"/>
      <c r="F113" s="2089" t="inlineStr">
        <is>
          <t>Riz</t>
        </is>
      </c>
      <c r="G113" s="2089" t="inlineStr">
        <is>
          <t>Matière première</t>
        </is>
      </c>
      <c r="H113" s="2089" t="inlineStr">
        <is>
          <t>Récolte et collecte</t>
        </is>
      </c>
      <c r="I113" s="2089" t="inlineStr"/>
      <c r="J113" s="2089" t="inlineStr"/>
      <c r="K113" s="2089" t="inlineStr">
        <is>
          <t>0</t>
        </is>
      </c>
      <c r="L113" s="2089" t="inlineStr">
        <is>
          <t>2:3:4:5</t>
        </is>
      </c>
      <c r="M113" s="2089" t="inlineStr">
        <is>
          <t>Ensemble</t>
        </is>
      </c>
      <c r="N113" s="2089" t="inlineStr"/>
      <c r="O113" s="2089" t="inlineStr"/>
      <c r="P113" s="2089" t="inlineStr"/>
      <c r="Q113" s="2089" t="inlineStr"/>
      <c r="R113" s="2089" t="inlineStr"/>
    </row>
    <row r="114">
      <c r="A114" s="2090" t="n">
        <v>3</v>
      </c>
      <c r="B114" s="2090" t="inlineStr">
        <is>
          <t>Riz collecté (conso)</t>
        </is>
      </c>
      <c r="C114" s="2090" t="n">
        <v>1</v>
      </c>
      <c r="D114" s="2090" t="inlineStr"/>
      <c r="E114" s="2090" t="inlineStr"/>
      <c r="F114" s="2090" t="inlineStr">
        <is>
          <t>Riz</t>
        </is>
      </c>
      <c r="G114" s="2090" t="inlineStr">
        <is>
          <t>Matière première</t>
        </is>
      </c>
      <c r="H114" s="2090" t="inlineStr">
        <is>
          <t>Récolte et collecte</t>
        </is>
      </c>
      <c r="I114" s="2090" t="inlineStr"/>
      <c r="J114" s="2090" t="inlineStr"/>
      <c r="K114" s="2090" t="inlineStr">
        <is>
          <t>0</t>
        </is>
      </c>
      <c r="L114" s="2090" t="inlineStr">
        <is>
          <t>2:3:4:5</t>
        </is>
      </c>
      <c r="M114" s="2090" t="inlineStr">
        <is>
          <t>Séparés</t>
        </is>
      </c>
      <c r="N114" s="2090" t="inlineStr"/>
      <c r="O114" s="2090" t="inlineStr"/>
      <c r="P114" s="2090" t="inlineStr"/>
      <c r="Q114" s="2090" t="inlineStr"/>
      <c r="R114" s="2090" t="inlineStr">
        <is>
          <t>Riz paddy : C’est le riz tel qu’il est récolté. Le grain est encore revêtu de son enveloppe extérieure ou “balle”. Cette écorce n’est pas digeste. Le riz paddy n’est donc pas propre à la consommation.
Site internet du Syndicat de la Rizerie Française : https://www.leriz.fr/les-riz/les-niveaux-delaboration-du-riz/</t>
        </is>
      </c>
    </row>
    <row r="115">
      <c r="A115" s="2097" t="n">
        <v>3</v>
      </c>
      <c r="B115" s="2097" t="inlineStr">
        <is>
          <t>Riz collecté (semence)</t>
        </is>
      </c>
      <c r="C115" s="2097" t="n">
        <v>1</v>
      </c>
      <c r="D115" s="2097" t="inlineStr"/>
      <c r="E115" s="2097" t="inlineStr"/>
      <c r="F115" s="2097" t="inlineStr">
        <is>
          <t>Riz</t>
        </is>
      </c>
      <c r="G115" s="2097" t="inlineStr">
        <is>
          <t>Matière première</t>
        </is>
      </c>
      <c r="H115" s="2097" t="inlineStr">
        <is>
          <t>Récolte et collecte</t>
        </is>
      </c>
      <c r="I115" s="2097" t="inlineStr"/>
      <c r="J115" s="2097" t="inlineStr"/>
      <c r="K115" s="2097" t="inlineStr">
        <is>
          <t>0</t>
        </is>
      </c>
      <c r="L115" s="2097" t="inlineStr">
        <is>
          <t>2:3:4:5</t>
        </is>
      </c>
      <c r="M115" s="2097" t="inlineStr">
        <is>
          <t>Séparés</t>
        </is>
      </c>
      <c r="N115" s="2097" t="inlineStr"/>
      <c r="O115" s="2097" t="inlineStr"/>
      <c r="P115" s="2097" t="inlineStr"/>
      <c r="Q115" s="2097" t="inlineStr"/>
      <c r="R115" s="2097" t="inlineStr"/>
    </row>
    <row r="116">
      <c r="A116" s="2088" t="n">
        <v>1</v>
      </c>
      <c r="B116" s="2088" t="inlineStr">
        <is>
          <t>Blé tendre, épeautre et méteil collectés</t>
        </is>
      </c>
      <c r="C116" s="2088" t="n">
        <v>0</v>
      </c>
      <c r="D116" s="2088" t="inlineStr"/>
      <c r="E116" s="2088" t="inlineStr"/>
      <c r="F116" s="2088" t="inlineStr">
        <is>
          <t>Blé tendre:Autres céréales</t>
        </is>
      </c>
      <c r="G116" s="2088" t="inlineStr">
        <is>
          <t>Matière première</t>
        </is>
      </c>
      <c r="H116" s="2088" t="inlineStr">
        <is>
          <t>Récolte et collecte</t>
        </is>
      </c>
      <c r="I116" s="2088" t="inlineStr"/>
      <c r="J116" s="2088" t="inlineStr"/>
      <c r="K116" s="2088" t="inlineStr">
        <is>
          <t>0</t>
        </is>
      </c>
      <c r="L116" s="2088" t="inlineStr">
        <is>
          <t>0</t>
        </is>
      </c>
      <c r="M116" s="2088" t="inlineStr"/>
      <c r="N116" s="2088" t="inlineStr"/>
      <c r="O116" s="2088" t="inlineStr"/>
      <c r="P116" s="2088" t="inlineStr"/>
      <c r="Q116" s="2088" t="inlineStr"/>
      <c r="R116" s="2088" t="inlineStr"/>
    </row>
    <row r="117">
      <c r="A117" s="2089" t="n">
        <v>2</v>
      </c>
      <c r="B117" s="2089" t="inlineStr">
        <is>
          <t>Blé tendre, épeautre et méteil collectés (conso)</t>
        </is>
      </c>
      <c r="C117" s="2089" t="n">
        <v>1</v>
      </c>
      <c r="D117" s="2089" t="inlineStr"/>
      <c r="E117" s="2089" t="inlineStr"/>
      <c r="F117" s="2089" t="inlineStr">
        <is>
          <t>Blé tendre:Autres céréales</t>
        </is>
      </c>
      <c r="G117" s="2089" t="inlineStr">
        <is>
          <t>Matière première</t>
        </is>
      </c>
      <c r="H117" s="2089" t="inlineStr">
        <is>
          <t>Récolte et collecte</t>
        </is>
      </c>
      <c r="I117" s="2089" t="inlineStr"/>
      <c r="J117" s="2089" t="inlineStr"/>
      <c r="K117" s="2089" t="inlineStr">
        <is>
          <t>0</t>
        </is>
      </c>
      <c r="L117" s="2089" t="inlineStr">
        <is>
          <t>0</t>
        </is>
      </c>
      <c r="M117" s="2089" t="inlineStr"/>
      <c r="N117" s="2089" t="inlineStr"/>
      <c r="O117" s="2089" t="inlineStr"/>
      <c r="P117" s="2089" t="inlineStr"/>
      <c r="Q117" s="2089" t="inlineStr"/>
      <c r="R117" s="2089" t="inlineStr"/>
    </row>
    <row r="118">
      <c r="A118" s="2090" t="n">
        <v>3</v>
      </c>
      <c r="B118" s="2090" t="inlineStr">
        <is>
          <t>Blé tendre collecté (conso)</t>
        </is>
      </c>
      <c r="C118" s="2090" t="n">
        <v>1</v>
      </c>
      <c r="D118" s="2090" t="inlineStr"/>
      <c r="E118" s="2090" t="inlineStr"/>
      <c r="F118" s="2090" t="inlineStr">
        <is>
          <t>Blé tendre</t>
        </is>
      </c>
      <c r="G118" s="2090" t="inlineStr">
        <is>
          <t>Matière première</t>
        </is>
      </c>
      <c r="H118" s="2090" t="inlineStr">
        <is>
          <t>Récolte et collecte</t>
        </is>
      </c>
      <c r="I118" s="2090" t="inlineStr"/>
      <c r="J118" s="2090" t="inlineStr"/>
      <c r="K118" s="2090" t="inlineStr">
        <is>
          <t>0</t>
        </is>
      </c>
      <c r="L118" s="2090" t="inlineStr">
        <is>
          <t>3:4:5</t>
        </is>
      </c>
      <c r="M118" s="2090" t="inlineStr">
        <is>
          <t>Séparés</t>
        </is>
      </c>
      <c r="N118" s="2090" t="inlineStr"/>
      <c r="O118" s="2090" t="inlineStr"/>
      <c r="P118" s="2090" t="inlineStr"/>
      <c r="Q118" s="2090" t="inlineStr"/>
      <c r="R118" s="2090" t="inlineStr"/>
    </row>
    <row r="119">
      <c r="A119" s="2097" t="n">
        <v>3</v>
      </c>
      <c r="B119" s="2097" t="inlineStr">
        <is>
          <t>Epeautre collecté (conso)</t>
        </is>
      </c>
      <c r="C119" s="2097" t="n">
        <v>1</v>
      </c>
      <c r="D119" s="2097" t="inlineStr"/>
      <c r="E119" s="2097" t="inlineStr"/>
      <c r="F119" s="2097" t="inlineStr">
        <is>
          <t>Autres céréales</t>
        </is>
      </c>
      <c r="G119" s="2097" t="inlineStr">
        <is>
          <t>Matière première</t>
        </is>
      </c>
      <c r="H119" s="2097" t="inlineStr">
        <is>
          <t>Récolte et collecte</t>
        </is>
      </c>
      <c r="I119" s="2097" t="inlineStr"/>
      <c r="J119" s="2097" t="inlineStr"/>
      <c r="K119" s="2097" t="inlineStr">
        <is>
          <t>0</t>
        </is>
      </c>
      <c r="L119" s="2097" t="inlineStr">
        <is>
          <t>3:4:5</t>
        </is>
      </c>
      <c r="M119" s="2097" t="inlineStr">
        <is>
          <t>Séparés</t>
        </is>
      </c>
      <c r="N119" s="2097" t="inlineStr"/>
      <c r="O119" s="2097" t="inlineStr"/>
      <c r="P119" s="2097" t="inlineStr"/>
      <c r="Q119" s="2097" t="inlineStr"/>
      <c r="R119" s="2097" t="inlineStr"/>
    </row>
    <row r="120">
      <c r="A120" s="2097" t="n">
        <v>3</v>
      </c>
      <c r="B120" s="2097" t="inlineStr">
        <is>
          <t>Méteil collecté (conso)</t>
        </is>
      </c>
      <c r="C120" s="2097" t="n">
        <v>1</v>
      </c>
      <c r="D120" s="2097" t="inlineStr"/>
      <c r="E120" s="2097" t="inlineStr"/>
      <c r="F120" s="2097" t="inlineStr">
        <is>
          <t>Autres céréales</t>
        </is>
      </c>
      <c r="G120" s="2097" t="inlineStr">
        <is>
          <t>Matière première</t>
        </is>
      </c>
      <c r="H120" s="2097" t="inlineStr">
        <is>
          <t>Récolte et collecte</t>
        </is>
      </c>
      <c r="I120" s="2097" t="inlineStr"/>
      <c r="J120" s="2097" t="inlineStr"/>
      <c r="K120" s="2097" t="inlineStr">
        <is>
          <t>0</t>
        </is>
      </c>
      <c r="L120" s="2097" t="inlineStr">
        <is>
          <t>3:4:5</t>
        </is>
      </c>
      <c r="M120" s="2097" t="inlineStr">
        <is>
          <t>Séparés</t>
        </is>
      </c>
      <c r="N120" s="2097" t="inlineStr"/>
      <c r="O120" s="2097" t="inlineStr"/>
      <c r="P120" s="2097" t="inlineStr"/>
      <c r="Q120" s="2097" t="inlineStr"/>
      <c r="R120" s="2097" t="inlineStr"/>
    </row>
    <row r="121">
      <c r="A121" s="2089" t="n">
        <v>2</v>
      </c>
      <c r="B121" s="2089" t="inlineStr">
        <is>
          <t>Blé tendre, épeautre et méteil collectés (semence)</t>
        </is>
      </c>
      <c r="C121" s="2089" t="n">
        <v>1</v>
      </c>
      <c r="D121" s="2089" t="inlineStr"/>
      <c r="E121" s="2089" t="inlineStr"/>
      <c r="F121" s="2089" t="inlineStr">
        <is>
          <t>Blé tendre:Autres céréales</t>
        </is>
      </c>
      <c r="G121" s="2089" t="inlineStr">
        <is>
          <t>Matière première</t>
        </is>
      </c>
      <c r="H121" s="2089" t="inlineStr">
        <is>
          <t>Récolte et collecte</t>
        </is>
      </c>
      <c r="I121" s="2089" t="inlineStr"/>
      <c r="J121" s="2089" t="inlineStr"/>
      <c r="K121" s="2089" t="inlineStr">
        <is>
          <t>0</t>
        </is>
      </c>
      <c r="L121" s="2089" t="inlineStr">
        <is>
          <t>0</t>
        </is>
      </c>
      <c r="M121" s="2089" t="inlineStr"/>
      <c r="N121" s="2089" t="inlineStr"/>
      <c r="O121" s="2089" t="inlineStr"/>
      <c r="P121" s="2089" t="inlineStr"/>
      <c r="Q121" s="2089" t="inlineStr"/>
      <c r="R121" s="2089" t="inlineStr"/>
    </row>
    <row r="122">
      <c r="A122" s="2090" t="n">
        <v>3</v>
      </c>
      <c r="B122" s="2090" t="inlineStr">
        <is>
          <t>Blé tendre collecté (semence)</t>
        </is>
      </c>
      <c r="C122" s="2090" t="n">
        <v>1</v>
      </c>
      <c r="D122" s="2090" t="inlineStr"/>
      <c r="E122" s="2090" t="inlineStr"/>
      <c r="F122" s="2090" t="inlineStr">
        <is>
          <t>Blé tendre</t>
        </is>
      </c>
      <c r="G122" s="2090" t="inlineStr">
        <is>
          <t>Matière première</t>
        </is>
      </c>
      <c r="H122" s="2090" t="inlineStr">
        <is>
          <t>Récolte et collecte</t>
        </is>
      </c>
      <c r="I122" s="2090" t="inlineStr"/>
      <c r="J122" s="2090" t="inlineStr"/>
      <c r="K122" s="2090" t="inlineStr">
        <is>
          <t>0</t>
        </is>
      </c>
      <c r="L122" s="2090" t="inlineStr">
        <is>
          <t>3:4:5</t>
        </is>
      </c>
      <c r="M122" s="2090" t="inlineStr">
        <is>
          <t>Séparés</t>
        </is>
      </c>
      <c r="N122" s="2090" t="inlineStr"/>
      <c r="O122" s="2090" t="inlineStr"/>
      <c r="P122" s="2090" t="inlineStr"/>
      <c r="Q122" s="2090" t="inlineStr"/>
      <c r="R122" s="2090" t="inlineStr"/>
    </row>
    <row r="123">
      <c r="A123" s="2097" t="n">
        <v>3</v>
      </c>
      <c r="B123" s="2097" t="inlineStr">
        <is>
          <t>Epeautre collecté (semence)</t>
        </is>
      </c>
      <c r="C123" s="2097" t="n">
        <v>1</v>
      </c>
      <c r="D123" s="2097" t="inlineStr"/>
      <c r="E123" s="2097" t="inlineStr"/>
      <c r="F123" s="2097" t="inlineStr">
        <is>
          <t>Autres céréales</t>
        </is>
      </c>
      <c r="G123" s="2097" t="inlineStr">
        <is>
          <t>Matière première</t>
        </is>
      </c>
      <c r="H123" s="2097" t="inlineStr">
        <is>
          <t>Récolte et collecte</t>
        </is>
      </c>
      <c r="I123" s="2097" t="inlineStr"/>
      <c r="J123" s="2097" t="inlineStr"/>
      <c r="K123" s="2097" t="inlineStr">
        <is>
          <t>0</t>
        </is>
      </c>
      <c r="L123" s="2097" t="inlineStr">
        <is>
          <t>3:4:5</t>
        </is>
      </c>
      <c r="M123" s="2097" t="inlineStr">
        <is>
          <t>Séparés</t>
        </is>
      </c>
      <c r="N123" s="2097" t="inlineStr"/>
      <c r="O123" s="2097" t="inlineStr"/>
      <c r="P123" s="2097" t="inlineStr"/>
      <c r="Q123" s="2097" t="inlineStr"/>
      <c r="R123" s="2097" t="inlineStr"/>
    </row>
    <row r="124">
      <c r="A124" s="2097" t="n">
        <v>3</v>
      </c>
      <c r="B124" s="2097" t="inlineStr">
        <is>
          <t>Méteil collecté (semence)</t>
        </is>
      </c>
      <c r="C124" s="2097" t="n">
        <v>1</v>
      </c>
      <c r="D124" s="2097" t="inlineStr"/>
      <c r="E124" s="2097" t="inlineStr"/>
      <c r="F124" s="2097" t="inlineStr">
        <is>
          <t>Autres céréales</t>
        </is>
      </c>
      <c r="G124" s="2097" t="inlineStr">
        <is>
          <t>Matière première</t>
        </is>
      </c>
      <c r="H124" s="2097" t="inlineStr">
        <is>
          <t>Récolte et collecte</t>
        </is>
      </c>
      <c r="I124" s="2097" t="inlineStr"/>
      <c r="J124" s="2097" t="inlineStr"/>
      <c r="K124" s="2097" t="inlineStr">
        <is>
          <t>0</t>
        </is>
      </c>
      <c r="L124" s="2097" t="inlineStr">
        <is>
          <t>3:4:5</t>
        </is>
      </c>
      <c r="M124" s="2097" t="inlineStr">
        <is>
          <t>Séparés</t>
        </is>
      </c>
      <c r="N124" s="2097" t="inlineStr"/>
      <c r="O124" s="2097" t="inlineStr"/>
      <c r="P124" s="2097" t="inlineStr"/>
      <c r="Q124" s="2097" t="inlineStr"/>
      <c r="R124" s="2097" t="inlineStr"/>
    </row>
    <row r="125">
      <c r="A125" s="2088" t="n">
        <v>1</v>
      </c>
      <c r="B125" s="2088" t="inlineStr">
        <is>
          <t>Céréales autoconsommées</t>
        </is>
      </c>
      <c r="C125" s="2088" t="n">
        <v>1</v>
      </c>
      <c r="D125" s="2088" t="inlineStr"/>
      <c r="E125" s="2088" t="inlineStr"/>
      <c r="F125" s="2088" t="inlineStr">
        <is>
          <t>Avoine:Blé dur:Blé tendre:Maïs:Orge:Seigle:Sorgho:Triticale:Riz:Autres céréales</t>
        </is>
      </c>
      <c r="G125" s="2088" t="inlineStr">
        <is>
          <t>Matière première</t>
        </is>
      </c>
      <c r="H125" s="2088" t="inlineStr">
        <is>
          <t>Récolte et collecte</t>
        </is>
      </c>
      <c r="I125" s="2088" t="inlineStr"/>
      <c r="J125" s="2088" t="inlineStr"/>
      <c r="K125" s="2088" t="inlineStr">
        <is>
          <t>0</t>
        </is>
      </c>
      <c r="L125" s="2088" t="inlineStr">
        <is>
          <t>1</t>
        </is>
      </c>
      <c r="M125" s="2088" t="inlineStr"/>
      <c r="N125" s="2088" t="inlineStr"/>
      <c r="O125" s="2088" t="inlineStr"/>
      <c r="P125" s="2088" t="inlineStr"/>
      <c r="Q125" s="2088" t="inlineStr"/>
      <c r="R125" s="2088" t="inlineStr"/>
    </row>
    <row r="126">
      <c r="A126" s="2089" t="n">
        <v>2</v>
      </c>
      <c r="B126" s="2089" t="inlineStr">
        <is>
          <t>Céréales (hors riz) autoconsommées</t>
        </is>
      </c>
      <c r="C126" s="2089" t="n">
        <v>1</v>
      </c>
      <c r="D126" s="2089" t="inlineStr"/>
      <c r="E126" s="2089" t="inlineStr"/>
      <c r="F126" s="2089" t="inlineStr">
        <is>
          <t>Avoine:Blé dur:Blé tendre:Maïs:Orge:Seigle:Sorgho:Triticale:Autres céréales</t>
        </is>
      </c>
      <c r="G126" s="2089" t="inlineStr">
        <is>
          <t>Matière première</t>
        </is>
      </c>
      <c r="H126" s="2089" t="inlineStr">
        <is>
          <t>Récolte et collecte</t>
        </is>
      </c>
      <c r="I126" s="2089" t="inlineStr"/>
      <c r="J126" s="2089" t="inlineStr"/>
      <c r="K126" s="2089" t="inlineStr">
        <is>
          <t>0</t>
        </is>
      </c>
      <c r="L126" s="2089" t="inlineStr">
        <is>
          <t>2</t>
        </is>
      </c>
      <c r="M126" s="2089" t="inlineStr"/>
      <c r="N126" s="2089" t="inlineStr"/>
      <c r="O126" s="2089" t="inlineStr"/>
      <c r="P126" s="2089" t="inlineStr"/>
      <c r="Q126" s="2089" t="inlineStr"/>
      <c r="R126" s="2089" t="inlineStr"/>
    </row>
    <row r="127">
      <c r="A127" s="2090" t="n">
        <v>3</v>
      </c>
      <c r="B127" s="2090" t="inlineStr">
        <is>
          <t>Blé autoconsommé</t>
        </is>
      </c>
      <c r="C127" s="2090" t="n">
        <v>1</v>
      </c>
      <c r="D127" s="2090" t="inlineStr"/>
      <c r="E127" s="2090" t="inlineStr"/>
      <c r="F127" s="2090" t="inlineStr">
        <is>
          <t>Blé dur:Blé tendre:Autres céréales</t>
        </is>
      </c>
      <c r="G127" s="2090" t="inlineStr">
        <is>
          <t>Matière première</t>
        </is>
      </c>
      <c r="H127" s="2090" t="inlineStr">
        <is>
          <t>Récolte et collecte</t>
        </is>
      </c>
      <c r="I127" s="2090" t="inlineStr"/>
      <c r="J127" s="2090" t="inlineStr"/>
      <c r="K127" s="2090" t="inlineStr">
        <is>
          <t>0</t>
        </is>
      </c>
      <c r="L127" s="2090" t="inlineStr">
        <is>
          <t>3</t>
        </is>
      </c>
      <c r="M127" s="2090" t="inlineStr"/>
      <c r="N127" s="2090" t="inlineStr"/>
      <c r="O127" s="2090" t="inlineStr"/>
      <c r="P127" s="2090" t="inlineStr"/>
      <c r="Q127" s="2090" t="inlineStr"/>
      <c r="R127" s="2090" t="inlineStr"/>
    </row>
    <row r="128">
      <c r="A128" s="2091" t="n">
        <v>4</v>
      </c>
      <c r="B128" s="2091" t="inlineStr">
        <is>
          <t>Blé dur autoconsommé</t>
        </is>
      </c>
      <c r="C128" s="2091" t="n">
        <v>1</v>
      </c>
      <c r="D128" s="2091" t="inlineStr"/>
      <c r="E128" s="2091" t="inlineStr"/>
      <c r="F128" s="2091" t="inlineStr">
        <is>
          <t>Blé dur</t>
        </is>
      </c>
      <c r="G128" s="2091" t="inlineStr">
        <is>
          <t>Matière première</t>
        </is>
      </c>
      <c r="H128" s="2091" t="inlineStr">
        <is>
          <t>Récolte et collecte</t>
        </is>
      </c>
      <c r="I128" s="2091" t="inlineStr"/>
      <c r="J128" s="2091" t="inlineStr"/>
      <c r="K128" s="2091" t="inlineStr">
        <is>
          <t>0</t>
        </is>
      </c>
      <c r="L128" s="2091" t="inlineStr">
        <is>
          <t>4:5</t>
        </is>
      </c>
      <c r="M128" s="2091" t="inlineStr"/>
      <c r="N128" s="2091" t="inlineStr"/>
      <c r="O128" s="2091" t="inlineStr"/>
      <c r="P128" s="2091" t="inlineStr"/>
      <c r="Q128" s="2091" t="inlineStr"/>
      <c r="R128" s="2091" t="inlineStr"/>
    </row>
    <row r="129">
      <c r="A129" s="2092" t="n">
        <v>4</v>
      </c>
      <c r="B129" s="2092" t="inlineStr">
        <is>
          <t>Blé tendre et méteil autoconsommés</t>
        </is>
      </c>
      <c r="C129" s="2092" t="n">
        <v>1</v>
      </c>
      <c r="D129" s="2092" t="inlineStr"/>
      <c r="E129" s="2092" t="inlineStr"/>
      <c r="F129" s="2092" t="inlineStr">
        <is>
          <t>Blé tendre:Autres céréales</t>
        </is>
      </c>
      <c r="G129" s="2092" t="inlineStr">
        <is>
          <t>Matière première</t>
        </is>
      </c>
      <c r="H129" s="2092" t="inlineStr">
        <is>
          <t>Récolte et collecte</t>
        </is>
      </c>
      <c r="I129" s="2092" t="inlineStr"/>
      <c r="J129" s="2092" t="inlineStr"/>
      <c r="K129" s="2092" t="inlineStr">
        <is>
          <t>0</t>
        </is>
      </c>
      <c r="L129" s="2092" t="inlineStr">
        <is>
          <t>4</t>
        </is>
      </c>
      <c r="M129" s="2092" t="inlineStr"/>
      <c r="N129" s="2092" t="inlineStr"/>
      <c r="O129" s="2092" t="inlineStr"/>
      <c r="P129" s="2092" t="inlineStr"/>
      <c r="Q129" s="2092" t="inlineStr"/>
      <c r="R129" s="2092" t="inlineStr"/>
    </row>
    <row r="130">
      <c r="A130" s="2093" t="n">
        <v>5</v>
      </c>
      <c r="B130" s="2093" t="inlineStr">
        <is>
          <t>Blé tendre autoconsommé</t>
        </is>
      </c>
      <c r="C130" s="2093" t="n">
        <v>1</v>
      </c>
      <c r="D130" s="2093" t="inlineStr"/>
      <c r="E130" s="2093" t="inlineStr"/>
      <c r="F130" s="2093" t="inlineStr">
        <is>
          <t>Blé tendre</t>
        </is>
      </c>
      <c r="G130" s="2093" t="inlineStr">
        <is>
          <t>Matière première</t>
        </is>
      </c>
      <c r="H130" s="2093" t="inlineStr">
        <is>
          <t>Récolte et collecte</t>
        </is>
      </c>
      <c r="I130" s="2093" t="inlineStr"/>
      <c r="J130" s="2093" t="inlineStr"/>
      <c r="K130" s="2093" t="inlineStr">
        <is>
          <t>0</t>
        </is>
      </c>
      <c r="L130" s="2093" t="inlineStr">
        <is>
          <t>5</t>
        </is>
      </c>
      <c r="M130" s="2093" t="inlineStr"/>
      <c r="N130" s="2093" t="inlineStr"/>
      <c r="O130" s="2093" t="inlineStr"/>
      <c r="P130" s="2093" t="inlineStr"/>
      <c r="Q130" s="2093" t="inlineStr"/>
      <c r="R130" s="2093" t="inlineStr"/>
    </row>
    <row r="131">
      <c r="A131" s="2094" t="n">
        <v>5</v>
      </c>
      <c r="B131" s="2094" t="inlineStr">
        <is>
          <t>Méteil autoconsommé</t>
        </is>
      </c>
      <c r="C131" s="2094" t="n">
        <v>1</v>
      </c>
      <c r="D131" s="2094" t="inlineStr"/>
      <c r="E131" s="2094" t="inlineStr"/>
      <c r="F131" s="2094" t="inlineStr">
        <is>
          <t>Autres céréales</t>
        </is>
      </c>
      <c r="G131" s="2094" t="inlineStr">
        <is>
          <t>Matière première</t>
        </is>
      </c>
      <c r="H131" s="2094" t="inlineStr">
        <is>
          <t>Récolte et collecte</t>
        </is>
      </c>
      <c r="I131" s="2094" t="inlineStr"/>
      <c r="J131" s="2094" t="inlineStr"/>
      <c r="K131" s="2094" t="inlineStr">
        <is>
          <t>0</t>
        </is>
      </c>
      <c r="L131" s="2094" t="inlineStr">
        <is>
          <t>5</t>
        </is>
      </c>
      <c r="M131" s="2094" t="inlineStr"/>
      <c r="N131" s="2094" t="inlineStr"/>
      <c r="O131" s="2094" t="inlineStr"/>
      <c r="P131" s="2094" t="inlineStr"/>
      <c r="Q131" s="2094" t="inlineStr"/>
      <c r="R131" s="2094" t="inlineStr"/>
    </row>
    <row r="132">
      <c r="A132" s="2090" t="n">
        <v>3</v>
      </c>
      <c r="B132" s="2090" t="inlineStr">
        <is>
          <t>Maïs-grain autoconsommé</t>
        </is>
      </c>
      <c r="C132" s="2090" t="n">
        <v>1</v>
      </c>
      <c r="D132" s="2090" t="inlineStr"/>
      <c r="E132" s="2090" t="inlineStr"/>
      <c r="F132" s="2090" t="inlineStr">
        <is>
          <t>Maïs</t>
        </is>
      </c>
      <c r="G132" s="2090" t="inlineStr">
        <is>
          <t>Matière première</t>
        </is>
      </c>
      <c r="H132" s="2090" t="inlineStr">
        <is>
          <t>Récolte et collecte</t>
        </is>
      </c>
      <c r="I132" s="2090" t="inlineStr"/>
      <c r="J132" s="2090" t="inlineStr"/>
      <c r="K132" s="2090" t="inlineStr">
        <is>
          <t>0</t>
        </is>
      </c>
      <c r="L132" s="2090" t="inlineStr">
        <is>
          <t>3</t>
        </is>
      </c>
      <c r="M132" s="2090" t="inlineStr"/>
      <c r="N132" s="2090" t="inlineStr"/>
      <c r="O132" s="2090" t="inlineStr"/>
      <c r="P132" s="2090" t="inlineStr"/>
      <c r="Q132" s="2090" t="inlineStr"/>
      <c r="R132" s="2090" t="inlineStr"/>
    </row>
    <row r="133">
      <c r="A133" s="2091" t="n">
        <v>4</v>
      </c>
      <c r="B133" s="2091" t="inlineStr">
        <is>
          <t>Maïs-grain (conso) autoconsommé</t>
        </is>
      </c>
      <c r="C133" s="2091" t="n">
        <v>1</v>
      </c>
      <c r="D133" s="2091" t="inlineStr"/>
      <c r="E133" s="2091" t="inlineStr"/>
      <c r="F133" s="2091" t="inlineStr">
        <is>
          <t>Maïs</t>
        </is>
      </c>
      <c r="G133" s="2091" t="inlineStr">
        <is>
          <t>Matière première</t>
        </is>
      </c>
      <c r="H133" s="2091" t="inlineStr">
        <is>
          <t>Récolte et collecte</t>
        </is>
      </c>
      <c r="I133" s="2091" t="inlineStr"/>
      <c r="J133" s="2091" t="inlineStr"/>
      <c r="K133" s="2091" t="inlineStr">
        <is>
          <t>0</t>
        </is>
      </c>
      <c r="L133" s="2091" t="inlineStr">
        <is>
          <t>4:5</t>
        </is>
      </c>
      <c r="M133" s="2091" t="inlineStr"/>
      <c r="N133" s="2091" t="inlineStr"/>
      <c r="O133" s="2091" t="inlineStr"/>
      <c r="P133" s="2091" t="inlineStr"/>
      <c r="Q133" s="2091" t="inlineStr"/>
      <c r="R133" s="2091" t="inlineStr"/>
    </row>
    <row r="134">
      <c r="A134" s="2092" t="n">
        <v>4</v>
      </c>
      <c r="B134" s="2092" t="inlineStr">
        <is>
          <t>Maïs-grain (semence) autoconsommé</t>
        </is>
      </c>
      <c r="C134" s="2092" t="n">
        <v>1</v>
      </c>
      <c r="D134" s="2092" t="inlineStr"/>
      <c r="E134" s="2092" t="inlineStr"/>
      <c r="F134" s="2092" t="inlineStr">
        <is>
          <t>Maïs</t>
        </is>
      </c>
      <c r="G134" s="2092" t="inlineStr">
        <is>
          <t>Matière première</t>
        </is>
      </c>
      <c r="H134" s="2092" t="inlineStr">
        <is>
          <t>Récolte et collecte</t>
        </is>
      </c>
      <c r="I134" s="2092" t="inlineStr"/>
      <c r="J134" s="2092" t="inlineStr"/>
      <c r="K134" s="2092" t="inlineStr">
        <is>
          <t>0</t>
        </is>
      </c>
      <c r="L134" s="2092" t="inlineStr">
        <is>
          <t>4:5</t>
        </is>
      </c>
      <c r="M134" s="2092" t="inlineStr"/>
      <c r="N134" s="2092" t="inlineStr"/>
      <c r="O134" s="2092" t="inlineStr"/>
      <c r="P134" s="2092" t="inlineStr"/>
      <c r="Q134" s="2092" t="inlineStr"/>
      <c r="R134" s="2092" t="inlineStr"/>
    </row>
    <row r="135">
      <c r="A135" s="2090" t="n">
        <v>3</v>
      </c>
      <c r="B135" s="2090" t="inlineStr">
        <is>
          <t>Orge, seigle et avoine autoconsommés</t>
        </is>
      </c>
      <c r="C135" s="2090" t="n">
        <v>1</v>
      </c>
      <c r="D135" s="2090" t="inlineStr"/>
      <c r="E135" s="2090" t="inlineStr"/>
      <c r="F135" s="2090" t="inlineStr">
        <is>
          <t>Orge:Seigle:Avoine</t>
        </is>
      </c>
      <c r="G135" s="2090" t="inlineStr">
        <is>
          <t>Matière première</t>
        </is>
      </c>
      <c r="H135" s="2090" t="inlineStr">
        <is>
          <t>Récolte et collecte</t>
        </is>
      </c>
      <c r="I135" s="2090" t="inlineStr"/>
      <c r="J135" s="2090" t="inlineStr"/>
      <c r="K135" s="2090" t="inlineStr">
        <is>
          <t>0</t>
        </is>
      </c>
      <c r="L135" s="2090" t="inlineStr">
        <is>
          <t>3</t>
        </is>
      </c>
      <c r="M135" s="2090" t="inlineStr"/>
      <c r="N135" s="2090" t="inlineStr"/>
      <c r="O135" s="2090" t="inlineStr"/>
      <c r="P135" s="2090" t="inlineStr"/>
      <c r="Q135" s="2090" t="inlineStr"/>
      <c r="R135" s="2090" t="inlineStr"/>
    </row>
    <row r="136">
      <c r="A136" s="2091" t="n">
        <v>4</v>
      </c>
      <c r="B136" s="2091" t="inlineStr">
        <is>
          <t>Orge autoconsommé</t>
        </is>
      </c>
      <c r="C136" s="2091" t="n">
        <v>1</v>
      </c>
      <c r="D136" s="2091" t="inlineStr"/>
      <c r="E136" s="2091" t="inlineStr"/>
      <c r="F136" s="2091" t="inlineStr">
        <is>
          <t>Orge</t>
        </is>
      </c>
      <c r="G136" s="2091" t="inlineStr">
        <is>
          <t>Matière première</t>
        </is>
      </c>
      <c r="H136" s="2091" t="inlineStr">
        <is>
          <t>Récolte et collecte</t>
        </is>
      </c>
      <c r="I136" s="2091" t="inlineStr"/>
      <c r="J136" s="2091" t="inlineStr"/>
      <c r="K136" s="2091" t="inlineStr">
        <is>
          <t>0</t>
        </is>
      </c>
      <c r="L136" s="2091" t="inlineStr">
        <is>
          <t>4:5</t>
        </is>
      </c>
      <c r="M136" s="2091" t="inlineStr"/>
      <c r="N136" s="2091" t="inlineStr"/>
      <c r="O136" s="2091" t="inlineStr"/>
      <c r="P136" s="2091" t="inlineStr"/>
      <c r="Q136" s="2091" t="inlineStr"/>
      <c r="R136" s="2091" t="inlineStr"/>
    </row>
    <row r="137">
      <c r="A137" s="2092" t="n">
        <v>4</v>
      </c>
      <c r="B137" s="2092" t="inlineStr">
        <is>
          <t>Seigle autoconsommé</t>
        </is>
      </c>
      <c r="C137" s="2092" t="n">
        <v>1</v>
      </c>
      <c r="D137" s="2092" t="inlineStr"/>
      <c r="E137" s="2092" t="inlineStr"/>
      <c r="F137" s="2092" t="inlineStr">
        <is>
          <t>Seigle</t>
        </is>
      </c>
      <c r="G137" s="2092" t="inlineStr">
        <is>
          <t>Matière première</t>
        </is>
      </c>
      <c r="H137" s="2092" t="inlineStr">
        <is>
          <t>Récolte et collecte</t>
        </is>
      </c>
      <c r="I137" s="2092" t="inlineStr"/>
      <c r="J137" s="2092" t="inlineStr"/>
      <c r="K137" s="2092" t="inlineStr">
        <is>
          <t>0</t>
        </is>
      </c>
      <c r="L137" s="2092" t="inlineStr">
        <is>
          <t>4:5</t>
        </is>
      </c>
      <c r="M137" s="2092" t="inlineStr"/>
      <c r="N137" s="2092" t="inlineStr"/>
      <c r="O137" s="2092" t="inlineStr"/>
      <c r="P137" s="2092" t="inlineStr"/>
      <c r="Q137" s="2092" t="inlineStr"/>
      <c r="R137" s="2092" t="inlineStr"/>
    </row>
    <row r="138">
      <c r="A138" s="2092" t="n">
        <v>4</v>
      </c>
      <c r="B138" s="2092" t="inlineStr">
        <is>
          <t>Avoine autoconsommé</t>
        </is>
      </c>
      <c r="C138" s="2092" t="n">
        <v>1</v>
      </c>
      <c r="D138" s="2092" t="inlineStr"/>
      <c r="E138" s="2092" t="inlineStr"/>
      <c r="F138" s="2092" t="inlineStr">
        <is>
          <t>Avoine</t>
        </is>
      </c>
      <c r="G138" s="2092" t="inlineStr">
        <is>
          <t>Matière première</t>
        </is>
      </c>
      <c r="H138" s="2092" t="inlineStr">
        <is>
          <t>Récolte et collecte</t>
        </is>
      </c>
      <c r="I138" s="2092" t="inlineStr"/>
      <c r="J138" s="2092" t="inlineStr"/>
      <c r="K138" s="2092" t="inlineStr">
        <is>
          <t>0</t>
        </is>
      </c>
      <c r="L138" s="2092" t="inlineStr">
        <is>
          <t>4:5</t>
        </is>
      </c>
      <c r="M138" s="2092" t="inlineStr"/>
      <c r="N138" s="2092" t="inlineStr"/>
      <c r="O138" s="2092" t="inlineStr"/>
      <c r="P138" s="2092" t="inlineStr"/>
      <c r="Q138" s="2092" t="inlineStr"/>
      <c r="R138" s="2092" t="inlineStr"/>
    </row>
    <row r="139">
      <c r="A139" s="2090" t="n">
        <v>3</v>
      </c>
      <c r="B139" s="2090" t="inlineStr">
        <is>
          <t>Sorgho-grain, millet et autres céréales autoconsommés</t>
        </is>
      </c>
      <c r="C139" s="2090" t="n">
        <v>1</v>
      </c>
      <c r="D139" s="2090" t="inlineStr"/>
      <c r="E139" s="2090" t="inlineStr"/>
      <c r="F139" s="2090" t="inlineStr">
        <is>
          <t>Sorgho:Triticale:Autres céréales</t>
        </is>
      </c>
      <c r="G139" s="2090" t="inlineStr">
        <is>
          <t>Matière première</t>
        </is>
      </c>
      <c r="H139" s="2090" t="inlineStr">
        <is>
          <t>Récolte et collecte</t>
        </is>
      </c>
      <c r="I139" s="2090" t="inlineStr"/>
      <c r="J139" s="2090" t="inlineStr"/>
      <c r="K139" s="2090" t="inlineStr">
        <is>
          <t>0</t>
        </is>
      </c>
      <c r="L139" s="2090" t="inlineStr">
        <is>
          <t>3</t>
        </is>
      </c>
      <c r="M139" s="2090" t="inlineStr"/>
      <c r="N139" s="2090" t="inlineStr"/>
      <c r="O139" s="2090" t="inlineStr"/>
      <c r="P139" s="2090" t="inlineStr"/>
      <c r="Q139" s="2090" t="inlineStr"/>
      <c r="R139" s="2090" t="inlineStr"/>
    </row>
    <row r="140">
      <c r="A140" s="2091" t="n">
        <v>4</v>
      </c>
      <c r="B140" s="2091" t="inlineStr">
        <is>
          <t>Sorgho-grain autoconsommé</t>
        </is>
      </c>
      <c r="C140" s="2091" t="n">
        <v>1</v>
      </c>
      <c r="D140" s="2091" t="inlineStr"/>
      <c r="E140" s="2091" t="inlineStr"/>
      <c r="F140" s="2091" t="inlineStr">
        <is>
          <t>Sorgho</t>
        </is>
      </c>
      <c r="G140" s="2091" t="inlineStr">
        <is>
          <t>Matière première</t>
        </is>
      </c>
      <c r="H140" s="2091" t="inlineStr">
        <is>
          <t>Récolte et collecte</t>
        </is>
      </c>
      <c r="I140" s="2091" t="inlineStr"/>
      <c r="J140" s="2091" t="inlineStr"/>
      <c r="K140" s="2091" t="inlineStr">
        <is>
          <t>0</t>
        </is>
      </c>
      <c r="L140" s="2091" t="inlineStr">
        <is>
          <t>4</t>
        </is>
      </c>
      <c r="M140" s="2091" t="inlineStr"/>
      <c r="N140" s="2091" t="inlineStr"/>
      <c r="O140" s="2091" t="inlineStr"/>
      <c r="P140" s="2091" t="inlineStr"/>
      <c r="Q140" s="2091" t="inlineStr"/>
      <c r="R140" s="2091" t="inlineStr"/>
    </row>
    <row r="141">
      <c r="A141" s="2093" t="n">
        <v>5</v>
      </c>
      <c r="B141" s="2093" t="inlineStr">
        <is>
          <t>Sorgho-grain (conso) autoconsommé</t>
        </is>
      </c>
      <c r="C141" s="2093" t="n">
        <v>1</v>
      </c>
      <c r="D141" s="2093" t="inlineStr"/>
      <c r="E141" s="2093" t="inlineStr"/>
      <c r="F141" s="2093" t="inlineStr">
        <is>
          <t>Sorgho</t>
        </is>
      </c>
      <c r="G141" s="2093" t="inlineStr">
        <is>
          <t>Matière première</t>
        </is>
      </c>
      <c r="H141" s="2093" t="inlineStr">
        <is>
          <t>Récolte et collecte</t>
        </is>
      </c>
      <c r="I141" s="2093" t="inlineStr"/>
      <c r="J141" s="2093" t="inlineStr"/>
      <c r="K141" s="2093" t="inlineStr">
        <is>
          <t>0</t>
        </is>
      </c>
      <c r="L141" s="2093" t="inlineStr">
        <is>
          <t>5</t>
        </is>
      </c>
      <c r="M141" s="2093" t="inlineStr"/>
      <c r="N141" s="2093" t="inlineStr"/>
      <c r="O141" s="2093" t="inlineStr"/>
      <c r="P141" s="2093" t="inlineStr"/>
      <c r="Q141" s="2093" t="inlineStr"/>
      <c r="R141" s="2093" t="inlineStr"/>
    </row>
    <row r="142">
      <c r="A142" s="2094" t="n">
        <v>5</v>
      </c>
      <c r="B142" s="2094" t="inlineStr">
        <is>
          <t>Sorgho-grain (semence) autoconsommé</t>
        </is>
      </c>
      <c r="C142" s="2094" t="n">
        <v>1</v>
      </c>
      <c r="D142" s="2094" t="inlineStr"/>
      <c r="E142" s="2094" t="inlineStr"/>
      <c r="F142" s="2094" t="inlineStr">
        <is>
          <t>Sorgho</t>
        </is>
      </c>
      <c r="G142" s="2094" t="inlineStr">
        <is>
          <t>Matière première</t>
        </is>
      </c>
      <c r="H142" s="2094" t="inlineStr">
        <is>
          <t>Récolte et collecte</t>
        </is>
      </c>
      <c r="I142" s="2094" t="inlineStr"/>
      <c r="J142" s="2094" t="inlineStr"/>
      <c r="K142" s="2094" t="inlineStr">
        <is>
          <t>0</t>
        </is>
      </c>
      <c r="L142" s="2094" t="inlineStr">
        <is>
          <t>5</t>
        </is>
      </c>
      <c r="M142" s="2094" t="inlineStr"/>
      <c r="N142" s="2094" t="inlineStr"/>
      <c r="O142" s="2094" t="inlineStr"/>
      <c r="P142" s="2094" t="inlineStr"/>
      <c r="Q142" s="2094" t="inlineStr"/>
      <c r="R142" s="2094" t="inlineStr"/>
    </row>
    <row r="143">
      <c r="A143" s="2091" t="n">
        <v>4</v>
      </c>
      <c r="B143" s="2091" t="inlineStr">
        <is>
          <t>Triticale autoconsommé</t>
        </is>
      </c>
      <c r="C143" s="2091" t="n">
        <v>1</v>
      </c>
      <c r="D143" s="2091" t="inlineStr"/>
      <c r="E143" s="2091" t="inlineStr"/>
      <c r="F143" s="2091" t="inlineStr">
        <is>
          <t>Triticale</t>
        </is>
      </c>
      <c r="G143" s="2091" t="inlineStr">
        <is>
          <t>Matière première</t>
        </is>
      </c>
      <c r="H143" s="2091" t="inlineStr">
        <is>
          <t>Récolte et collecte</t>
        </is>
      </c>
      <c r="I143" s="2091" t="inlineStr"/>
      <c r="J143" s="2091" t="inlineStr"/>
      <c r="K143" s="2091" t="inlineStr">
        <is>
          <t>0</t>
        </is>
      </c>
      <c r="L143" s="2091" t="inlineStr">
        <is>
          <t>4:5</t>
        </is>
      </c>
      <c r="M143" s="2091" t="inlineStr"/>
      <c r="N143" s="2091" t="inlineStr"/>
      <c r="O143" s="2091" t="inlineStr"/>
      <c r="P143" s="2091" t="inlineStr"/>
      <c r="Q143" s="2091" t="inlineStr"/>
      <c r="R143" s="2091" t="inlineStr"/>
    </row>
    <row r="144">
      <c r="A144" s="2092" t="n">
        <v>4</v>
      </c>
      <c r="B144" s="2092" t="inlineStr">
        <is>
          <t>Millet et autres céréales autoconsommés</t>
        </is>
      </c>
      <c r="C144" s="2092" t="n">
        <v>1</v>
      </c>
      <c r="D144" s="2092" t="inlineStr"/>
      <c r="E144" s="2092" t="inlineStr"/>
      <c r="F144" s="2092" t="inlineStr">
        <is>
          <t>Autres céréales</t>
        </is>
      </c>
      <c r="G144" s="2092" t="inlineStr">
        <is>
          <t>Matière première</t>
        </is>
      </c>
      <c r="H144" s="2092" t="inlineStr">
        <is>
          <t>Récolte et collecte</t>
        </is>
      </c>
      <c r="I144" s="2092" t="inlineStr"/>
      <c r="J144" s="2092" t="inlineStr"/>
      <c r="K144" s="2092" t="inlineStr">
        <is>
          <t>0</t>
        </is>
      </c>
      <c r="L144" s="2092" t="inlineStr">
        <is>
          <t>4:5</t>
        </is>
      </c>
      <c r="M144" s="2092" t="inlineStr"/>
      <c r="N144" s="2092" t="inlineStr"/>
      <c r="O144" s="2092" t="inlineStr"/>
      <c r="P144" s="2092" t="inlineStr"/>
      <c r="Q144" s="2092" t="inlineStr"/>
      <c r="R144" s="2092" t="inlineStr"/>
    </row>
    <row r="145">
      <c r="A145" s="2092" t="n">
        <v>4</v>
      </c>
      <c r="B145" s="2092" t="inlineStr">
        <is>
          <t>Millet autoconsommé</t>
        </is>
      </c>
      <c r="C145" s="2092" t="n">
        <v>1</v>
      </c>
      <c r="D145" s="2092" t="inlineStr"/>
      <c r="E145" s="2092" t="inlineStr"/>
      <c r="F145" s="2092" t="inlineStr">
        <is>
          <t>Autres céréales</t>
        </is>
      </c>
      <c r="G145" s="2092" t="inlineStr">
        <is>
          <t>Matière première</t>
        </is>
      </c>
      <c r="H145" s="2092" t="inlineStr">
        <is>
          <t>Récolte et collecte</t>
        </is>
      </c>
      <c r="I145" s="2092" t="inlineStr"/>
      <c r="J145" s="2092" t="inlineStr"/>
      <c r="K145" s="2092" t="inlineStr">
        <is>
          <t>0</t>
        </is>
      </c>
      <c r="L145" s="2092" t="inlineStr">
        <is>
          <t>4:5</t>
        </is>
      </c>
      <c r="M145" s="2092" t="inlineStr"/>
      <c r="N145" s="2092" t="inlineStr"/>
      <c r="O145" s="2092" t="inlineStr"/>
      <c r="P145" s="2092" t="inlineStr"/>
      <c r="Q145" s="2092" t="inlineStr"/>
      <c r="R145" s="2092" t="inlineStr"/>
    </row>
    <row r="146">
      <c r="A146" s="2092" t="n">
        <v>4</v>
      </c>
      <c r="B146" s="2092" t="inlineStr">
        <is>
          <t>Autres céréales autoconsommées</t>
        </is>
      </c>
      <c r="C146" s="2092" t="n">
        <v>1</v>
      </c>
      <c r="D146" s="2092" t="inlineStr"/>
      <c r="E146" s="2092" t="inlineStr"/>
      <c r="F146" s="2092" t="inlineStr">
        <is>
          <t>Autres céréales</t>
        </is>
      </c>
      <c r="G146" s="2092" t="inlineStr">
        <is>
          <t>Matière première</t>
        </is>
      </c>
      <c r="H146" s="2092" t="inlineStr">
        <is>
          <t>Récolte et collecte</t>
        </is>
      </c>
      <c r="I146" s="2092" t="inlineStr"/>
      <c r="J146" s="2092" t="inlineStr"/>
      <c r="K146" s="2092" t="inlineStr">
        <is>
          <t>0</t>
        </is>
      </c>
      <c r="L146" s="2092" t="inlineStr">
        <is>
          <t>4</t>
        </is>
      </c>
      <c r="M146" s="2092" t="inlineStr"/>
      <c r="N146" s="2092" t="inlineStr"/>
      <c r="O146" s="2092" t="inlineStr"/>
      <c r="P146" s="2092" t="inlineStr"/>
      <c r="Q146" s="2092" t="inlineStr"/>
      <c r="R146" s="2092" t="inlineStr"/>
    </row>
    <row r="147">
      <c r="A147" s="2093" t="n">
        <v>5</v>
      </c>
      <c r="B147" s="2093" t="inlineStr">
        <is>
          <t>Sarrasin autoconsommé</t>
        </is>
      </c>
      <c r="C147" s="2093" t="n">
        <v>1</v>
      </c>
      <c r="D147" s="2093" t="inlineStr"/>
      <c r="E147" s="2093" t="inlineStr"/>
      <c r="F147" s="2093" t="inlineStr">
        <is>
          <t>Autres céréales</t>
        </is>
      </c>
      <c r="G147" s="2093" t="inlineStr">
        <is>
          <t>Matière première</t>
        </is>
      </c>
      <c r="H147" s="2093" t="inlineStr">
        <is>
          <t>Récolte et collecte</t>
        </is>
      </c>
      <c r="I147" s="2093" t="inlineStr"/>
      <c r="J147" s="2093" t="inlineStr"/>
      <c r="K147" s="2093" t="inlineStr">
        <is>
          <t>0</t>
        </is>
      </c>
      <c r="L147" s="2093" t="inlineStr">
        <is>
          <t>5</t>
        </is>
      </c>
      <c r="M147" s="2093" t="inlineStr"/>
      <c r="N147" s="2093" t="inlineStr"/>
      <c r="O147" s="2093" t="inlineStr"/>
      <c r="P147" s="2093" t="inlineStr"/>
      <c r="Q147" s="2093" t="inlineStr"/>
      <c r="R147" s="2093" t="inlineStr"/>
    </row>
    <row r="148">
      <c r="A148" s="2094" t="n">
        <v>5</v>
      </c>
      <c r="B148" s="2094" t="inlineStr">
        <is>
          <t>Alpiste autoconsommé</t>
        </is>
      </c>
      <c r="C148" s="2094" t="n">
        <v>1</v>
      </c>
      <c r="D148" s="2094" t="inlineStr"/>
      <c r="E148" s="2094" t="inlineStr"/>
      <c r="F148" s="2094" t="inlineStr">
        <is>
          <t>Autres céréales</t>
        </is>
      </c>
      <c r="G148" s="2094" t="inlineStr">
        <is>
          <t>Matière première</t>
        </is>
      </c>
      <c r="H148" s="2094" t="inlineStr">
        <is>
          <t>Récolte et collecte</t>
        </is>
      </c>
      <c r="I148" s="2094" t="inlineStr"/>
      <c r="J148" s="2094" t="inlineStr"/>
      <c r="K148" s="2094" t="inlineStr">
        <is>
          <t>0</t>
        </is>
      </c>
      <c r="L148" s="2094" t="inlineStr">
        <is>
          <t>5</t>
        </is>
      </c>
      <c r="M148" s="2094" t="inlineStr"/>
      <c r="N148" s="2094" t="inlineStr"/>
      <c r="O148" s="2094" t="inlineStr"/>
      <c r="P148" s="2094" t="inlineStr"/>
      <c r="Q148" s="2094" t="inlineStr"/>
      <c r="R148" s="2094" t="inlineStr"/>
    </row>
    <row r="149">
      <c r="A149" s="2094" t="n">
        <v>5</v>
      </c>
      <c r="B149" s="2094" t="inlineStr">
        <is>
          <t>Epeautre autoconsommé</t>
        </is>
      </c>
      <c r="C149" s="2094" t="n">
        <v>1</v>
      </c>
      <c r="D149" s="2094" t="inlineStr"/>
      <c r="E149" s="2094" t="inlineStr"/>
      <c r="F149" s="2094" t="inlineStr">
        <is>
          <t>Autres céréales</t>
        </is>
      </c>
      <c r="G149" s="2094" t="inlineStr">
        <is>
          <t>Matière première</t>
        </is>
      </c>
      <c r="H149" s="2094" t="inlineStr">
        <is>
          <t>Récolte et collecte</t>
        </is>
      </c>
      <c r="I149" s="2094" t="inlineStr"/>
      <c r="J149" s="2094" t="inlineStr"/>
      <c r="K149" s="2094" t="inlineStr">
        <is>
          <t>0</t>
        </is>
      </c>
      <c r="L149" s="2094" t="inlineStr">
        <is>
          <t>5</t>
        </is>
      </c>
      <c r="M149" s="2094" t="inlineStr"/>
      <c r="N149" s="2094" t="inlineStr"/>
      <c r="O149" s="2094" t="inlineStr"/>
      <c r="P149" s="2094" t="inlineStr"/>
      <c r="Q149" s="2094" t="inlineStr"/>
      <c r="R149" s="2094" t="inlineStr"/>
    </row>
    <row r="150">
      <c r="A150" s="2094" t="n">
        <v>5</v>
      </c>
      <c r="B150" s="2094" t="inlineStr">
        <is>
          <t>Autres céréales, autres autoconsommées</t>
        </is>
      </c>
      <c r="C150" s="2094" t="n">
        <v>1</v>
      </c>
      <c r="D150" s="2094" t="inlineStr"/>
      <c r="E150" s="2094" t="inlineStr"/>
      <c r="F150" s="2094" t="inlineStr">
        <is>
          <t>Autres céréales</t>
        </is>
      </c>
      <c r="G150" s="2094" t="inlineStr">
        <is>
          <t>Matière première</t>
        </is>
      </c>
      <c r="H150" s="2094" t="inlineStr">
        <is>
          <t>Récolte et collecte</t>
        </is>
      </c>
      <c r="I150" s="2094" t="inlineStr"/>
      <c r="J150" s="2094" t="inlineStr"/>
      <c r="K150" s="2094" t="inlineStr">
        <is>
          <t>0</t>
        </is>
      </c>
      <c r="L150" s="2094" t="inlineStr">
        <is>
          <t>5</t>
        </is>
      </c>
      <c r="M150" s="2094" t="inlineStr"/>
      <c r="N150" s="2094" t="inlineStr"/>
      <c r="O150" s="2094" t="inlineStr"/>
      <c r="P150" s="2094" t="inlineStr"/>
      <c r="Q150" s="2094" t="inlineStr"/>
      <c r="R150" s="2094" t="inlineStr"/>
    </row>
    <row r="151">
      <c r="A151" s="2090" t="n">
        <v>3</v>
      </c>
      <c r="B151" s="2090" t="inlineStr">
        <is>
          <t>Mélanges de céréales (hors méteil) autoconsommés</t>
        </is>
      </c>
      <c r="C151" s="2090" t="n">
        <v>1</v>
      </c>
      <c r="D151" s="2090" t="inlineStr"/>
      <c r="E151" s="2090" t="inlineStr"/>
      <c r="F151" s="2090" t="inlineStr">
        <is>
          <t>Autres céréales</t>
        </is>
      </c>
      <c r="G151" s="2090" t="inlineStr">
        <is>
          <t>Matière première</t>
        </is>
      </c>
      <c r="H151" s="2090" t="inlineStr">
        <is>
          <t>Récolte et collecte</t>
        </is>
      </c>
      <c r="I151" s="2090" t="inlineStr"/>
      <c r="J151" s="2090" t="inlineStr"/>
      <c r="K151" s="2090" t="inlineStr">
        <is>
          <t>0</t>
        </is>
      </c>
      <c r="L151" s="2090" t="inlineStr">
        <is>
          <t>3:4:5</t>
        </is>
      </c>
      <c r="M151" s="2090" t="inlineStr"/>
      <c r="N151" s="2090" t="inlineStr"/>
      <c r="O151" s="2090" t="inlineStr"/>
      <c r="P151" s="2090" t="inlineStr"/>
      <c r="Q151" s="2090" t="inlineStr"/>
      <c r="R151" s="2090" t="inlineStr"/>
    </row>
    <row r="152">
      <c r="A152" s="2089" t="n">
        <v>2</v>
      </c>
      <c r="B152" s="2089" t="inlineStr">
        <is>
          <t>Riz autoconsommé</t>
        </is>
      </c>
      <c r="C152" s="2089" t="n">
        <v>1</v>
      </c>
      <c r="D152" s="2089" t="inlineStr"/>
      <c r="E152" s="2089" t="inlineStr"/>
      <c r="F152" s="2089" t="inlineStr">
        <is>
          <t>Riz</t>
        </is>
      </c>
      <c r="G152" s="2089" t="inlineStr">
        <is>
          <t>Matière première</t>
        </is>
      </c>
      <c r="H152" s="2089" t="inlineStr">
        <is>
          <t>Récolte et collecte</t>
        </is>
      </c>
      <c r="I152" s="2089" t="inlineStr"/>
      <c r="J152" s="2089" t="inlineStr"/>
      <c r="K152" s="2089" t="inlineStr">
        <is>
          <t>0</t>
        </is>
      </c>
      <c r="L152" s="2089" t="inlineStr">
        <is>
          <t>2:3:4:5</t>
        </is>
      </c>
      <c r="M152" s="2089" t="inlineStr"/>
      <c r="N152" s="2089" t="inlineStr"/>
      <c r="O152" s="2089" t="inlineStr"/>
      <c r="P152" s="2089" t="inlineStr"/>
      <c r="Q152" s="2089" t="inlineStr"/>
      <c r="R152" s="2089" t="inlineStr"/>
    </row>
    <row r="153">
      <c r="A153" s="2088" t="n">
        <v>1</v>
      </c>
      <c r="B153" s="2088" t="inlineStr">
        <is>
          <t>Issues de céréales</t>
        </is>
      </c>
      <c r="C153" s="2088" t="n">
        <v>1</v>
      </c>
      <c r="D153" s="2088" t="inlineStr"/>
      <c r="E153" s="2088" t="inlineStr"/>
      <c r="F153" s="2088" t="inlineStr">
        <is>
          <t>Avoine:Blé dur:Blé tendre:Maïs:Orge:Seigle:Sorgho:Triticale:Riz:Autres céréales</t>
        </is>
      </c>
      <c r="G153" s="2088" t="inlineStr">
        <is>
          <t>Co-produit</t>
        </is>
      </c>
      <c r="H153" s="2088" t="inlineStr">
        <is>
          <t>Récolte et collecte</t>
        </is>
      </c>
      <c r="I153" s="2088" t="inlineStr"/>
      <c r="J153" s="2088" t="inlineStr"/>
      <c r="K153" s="2088" t="inlineStr">
        <is>
          <t>0</t>
        </is>
      </c>
      <c r="L153" s="2088" t="inlineStr">
        <is>
          <t>1</t>
        </is>
      </c>
      <c r="M153" s="2088" t="inlineStr"/>
      <c r="N153" s="2088" t="inlineStr"/>
      <c r="O153" s="2088" t="inlineStr"/>
      <c r="P153" s="2088" t="inlineStr"/>
      <c r="Q153" s="2088" t="inlineStr"/>
      <c r="R153" s="2088" t="inlineStr">
        <is>
          <t>Issues de silo</t>
        </is>
      </c>
    </row>
    <row r="154">
      <c r="A154" s="2089" t="n">
        <v>2</v>
      </c>
      <c r="B154" s="2089" t="inlineStr">
        <is>
          <t>Issues de céréales (hors riz)</t>
        </is>
      </c>
      <c r="C154" s="2089" t="n">
        <v>1</v>
      </c>
      <c r="D154" s="2089" t="inlineStr"/>
      <c r="E154" s="2089" t="inlineStr"/>
      <c r="F154" s="2089" t="inlineStr">
        <is>
          <t>Avoine:Blé dur:Blé tendre:Maïs:Orge:Seigle:Sorgho:Triticale:Autres céréales</t>
        </is>
      </c>
      <c r="G154" s="2089" t="inlineStr">
        <is>
          <t>Co-produit</t>
        </is>
      </c>
      <c r="H154" s="2089" t="inlineStr">
        <is>
          <t>Récolte et collecte</t>
        </is>
      </c>
      <c r="I154" s="2089" t="inlineStr"/>
      <c r="J154" s="2089" t="inlineStr"/>
      <c r="K154" s="2089" t="inlineStr">
        <is>
          <t>0</t>
        </is>
      </c>
      <c r="L154" s="2089" t="inlineStr">
        <is>
          <t>2</t>
        </is>
      </c>
      <c r="M154" s="2089" t="inlineStr"/>
      <c r="N154" s="2089" t="inlineStr"/>
      <c r="O154" s="2089" t="inlineStr"/>
      <c r="P154" s="2089" t="inlineStr"/>
      <c r="Q154" s="2089" t="inlineStr"/>
      <c r="R154" s="2089" t="inlineStr">
        <is>
          <t>Issues de silo</t>
        </is>
      </c>
    </row>
    <row r="155">
      <c r="A155" s="2090" t="n">
        <v>3</v>
      </c>
      <c r="B155" s="2090" t="inlineStr">
        <is>
          <t>Issues de blé dur</t>
        </is>
      </c>
      <c r="C155" s="2090" t="n">
        <v>1</v>
      </c>
      <c r="D155" s="2090" t="inlineStr"/>
      <c r="E155" s="2090" t="inlineStr"/>
      <c r="F155" s="2090" t="inlineStr">
        <is>
          <t>Blé dur</t>
        </is>
      </c>
      <c r="G155" s="2090" t="inlineStr">
        <is>
          <t>Co-produit</t>
        </is>
      </c>
      <c r="H155" s="2090" t="inlineStr">
        <is>
          <t>Récolte et collecte</t>
        </is>
      </c>
      <c r="I155" s="2090" t="inlineStr"/>
      <c r="J155" s="2090" t="inlineStr"/>
      <c r="K155" s="2090" t="inlineStr">
        <is>
          <t>0</t>
        </is>
      </c>
      <c r="L155" s="2090" t="inlineStr">
        <is>
          <t>3:4:5</t>
        </is>
      </c>
      <c r="M155" s="2090" t="inlineStr"/>
      <c r="N155" s="2090" t="inlineStr"/>
      <c r="O155" s="2090" t="inlineStr"/>
      <c r="P155" s="2090" t="inlineStr"/>
      <c r="Q155" s="2090" t="inlineStr"/>
      <c r="R155" s="2090" t="inlineStr">
        <is>
          <t>Issues de silo</t>
        </is>
      </c>
    </row>
    <row r="156">
      <c r="A156" s="2097" t="n">
        <v>3</v>
      </c>
      <c r="B156" s="2097" t="inlineStr">
        <is>
          <t>Issues de blé tendre</t>
        </is>
      </c>
      <c r="C156" s="2097" t="n">
        <v>1</v>
      </c>
      <c r="D156" s="2097" t="inlineStr"/>
      <c r="E156" s="2097" t="inlineStr"/>
      <c r="F156" s="2097" t="inlineStr">
        <is>
          <t>Blé tendre</t>
        </is>
      </c>
      <c r="G156" s="2097" t="inlineStr">
        <is>
          <t>Co-produit</t>
        </is>
      </c>
      <c r="H156" s="2097" t="inlineStr">
        <is>
          <t>Récolte et collecte</t>
        </is>
      </c>
      <c r="I156" s="2097" t="inlineStr"/>
      <c r="J156" s="2097" t="inlineStr"/>
      <c r="K156" s="2097" t="inlineStr">
        <is>
          <t>0</t>
        </is>
      </c>
      <c r="L156" s="2097" t="inlineStr">
        <is>
          <t>3:4:5</t>
        </is>
      </c>
      <c r="M156" s="2097" t="inlineStr"/>
      <c r="N156" s="2097" t="inlineStr"/>
      <c r="O156" s="2097" t="inlineStr"/>
      <c r="P156" s="2097" t="inlineStr"/>
      <c r="Q156" s="2097" t="inlineStr"/>
      <c r="R156" s="2097" t="inlineStr">
        <is>
          <t>Issues de silo</t>
        </is>
      </c>
    </row>
    <row r="157">
      <c r="A157" s="2097" t="n">
        <v>3</v>
      </c>
      <c r="B157" s="2097" t="inlineStr">
        <is>
          <t>Issues de maïs-grain</t>
        </is>
      </c>
      <c r="C157" s="2097" t="n">
        <v>1</v>
      </c>
      <c r="D157" s="2097" t="inlineStr"/>
      <c r="E157" s="2097" t="inlineStr"/>
      <c r="F157" s="2097" t="inlineStr">
        <is>
          <t>Maïs</t>
        </is>
      </c>
      <c r="G157" s="2097" t="inlineStr">
        <is>
          <t>Co-produit</t>
        </is>
      </c>
      <c r="H157" s="2097" t="inlineStr">
        <is>
          <t>Récolte et collecte</t>
        </is>
      </c>
      <c r="I157" s="2097" t="inlineStr"/>
      <c r="J157" s="2097" t="inlineStr"/>
      <c r="K157" s="2097" t="inlineStr">
        <is>
          <t>0</t>
        </is>
      </c>
      <c r="L157" s="2097" t="inlineStr">
        <is>
          <t>3:4:5</t>
        </is>
      </c>
      <c r="M157" s="2097" t="inlineStr"/>
      <c r="N157" s="2097" t="inlineStr"/>
      <c r="O157" s="2097" t="inlineStr"/>
      <c r="P157" s="2097" t="inlineStr"/>
      <c r="Q157" s="2097" t="inlineStr"/>
      <c r="R157" s="2097" t="inlineStr">
        <is>
          <t>Issues de silo</t>
        </is>
      </c>
    </row>
    <row r="158">
      <c r="A158" s="2097" t="n">
        <v>3</v>
      </c>
      <c r="B158" s="2097" t="inlineStr">
        <is>
          <t>Issues d'orge</t>
        </is>
      </c>
      <c r="C158" s="2097" t="n">
        <v>1</v>
      </c>
      <c r="D158" s="2097" t="inlineStr"/>
      <c r="E158" s="2097" t="inlineStr"/>
      <c r="F158" s="2097" t="inlineStr">
        <is>
          <t>Orge</t>
        </is>
      </c>
      <c r="G158" s="2097" t="inlineStr">
        <is>
          <t>Co-produit</t>
        </is>
      </c>
      <c r="H158" s="2097" t="inlineStr">
        <is>
          <t>Récolte et collecte</t>
        </is>
      </c>
      <c r="I158" s="2097" t="inlineStr"/>
      <c r="J158" s="2097" t="inlineStr"/>
      <c r="K158" s="2097" t="inlineStr">
        <is>
          <t>0</t>
        </is>
      </c>
      <c r="L158" s="2097" t="inlineStr">
        <is>
          <t>3:4:5</t>
        </is>
      </c>
      <c r="M158" s="2097" t="inlineStr"/>
      <c r="N158" s="2097" t="inlineStr"/>
      <c r="O158" s="2097" t="inlineStr"/>
      <c r="P158" s="2097" t="inlineStr"/>
      <c r="Q158" s="2097" t="inlineStr"/>
      <c r="R158" s="2097" t="inlineStr">
        <is>
          <t>Issues de silo</t>
        </is>
      </c>
    </row>
    <row r="159">
      <c r="A159" s="2097" t="n">
        <v>3</v>
      </c>
      <c r="B159" s="2097" t="inlineStr">
        <is>
          <t>Issues de seigle</t>
        </is>
      </c>
      <c r="C159" s="2097" t="n">
        <v>1</v>
      </c>
      <c r="D159" s="2097" t="inlineStr"/>
      <c r="E159" s="2097" t="inlineStr"/>
      <c r="F159" s="2097" t="inlineStr">
        <is>
          <t>Seigle</t>
        </is>
      </c>
      <c r="G159" s="2097" t="inlineStr">
        <is>
          <t>Co-produit</t>
        </is>
      </c>
      <c r="H159" s="2097" t="inlineStr">
        <is>
          <t>Récolte et collecte</t>
        </is>
      </c>
      <c r="I159" s="2097" t="inlineStr"/>
      <c r="J159" s="2097" t="inlineStr"/>
      <c r="K159" s="2097" t="inlineStr">
        <is>
          <t>0</t>
        </is>
      </c>
      <c r="L159" s="2097" t="inlineStr">
        <is>
          <t>3:4:5</t>
        </is>
      </c>
      <c r="M159" s="2097" t="inlineStr"/>
      <c r="N159" s="2097" t="inlineStr"/>
      <c r="O159" s="2097" t="inlineStr"/>
      <c r="P159" s="2097" t="inlineStr"/>
      <c r="Q159" s="2097" t="inlineStr"/>
      <c r="R159" s="2097" t="inlineStr">
        <is>
          <t>Issues de silo</t>
        </is>
      </c>
    </row>
    <row r="160">
      <c r="A160" s="2097" t="n">
        <v>3</v>
      </c>
      <c r="B160" s="2097" t="inlineStr">
        <is>
          <t>Issues d'avoine</t>
        </is>
      </c>
      <c r="C160" s="2097" t="n">
        <v>1</v>
      </c>
      <c r="D160" s="2097" t="inlineStr"/>
      <c r="E160" s="2097" t="inlineStr"/>
      <c r="F160" s="2097" t="inlineStr">
        <is>
          <t>Avoine</t>
        </is>
      </c>
      <c r="G160" s="2097" t="inlineStr">
        <is>
          <t>Co-produit</t>
        </is>
      </c>
      <c r="H160" s="2097" t="inlineStr">
        <is>
          <t>Récolte et collecte</t>
        </is>
      </c>
      <c r="I160" s="2097" t="inlineStr"/>
      <c r="J160" s="2097" t="inlineStr"/>
      <c r="K160" s="2097" t="inlineStr">
        <is>
          <t>0</t>
        </is>
      </c>
      <c r="L160" s="2097" t="inlineStr">
        <is>
          <t>3:4:5</t>
        </is>
      </c>
      <c r="M160" s="2097" t="inlineStr"/>
      <c r="N160" s="2097" t="inlineStr"/>
      <c r="O160" s="2097" t="inlineStr"/>
      <c r="P160" s="2097" t="inlineStr"/>
      <c r="Q160" s="2097" t="inlineStr"/>
      <c r="R160" s="2097" t="inlineStr">
        <is>
          <t>Issues de silo</t>
        </is>
      </c>
    </row>
    <row r="161">
      <c r="A161" s="2097" t="n">
        <v>3</v>
      </c>
      <c r="B161" s="2097" t="inlineStr">
        <is>
          <t>Issues de sorgho-grain</t>
        </is>
      </c>
      <c r="C161" s="2097" t="n">
        <v>1</v>
      </c>
      <c r="D161" s="2097" t="inlineStr"/>
      <c r="E161" s="2097" t="inlineStr"/>
      <c r="F161" s="2097" t="inlineStr">
        <is>
          <t>Sorgho</t>
        </is>
      </c>
      <c r="G161" s="2097" t="inlineStr">
        <is>
          <t>Co-produit</t>
        </is>
      </c>
      <c r="H161" s="2097" t="inlineStr">
        <is>
          <t>Récolte et collecte</t>
        </is>
      </c>
      <c r="I161" s="2097" t="inlineStr"/>
      <c r="J161" s="2097" t="inlineStr"/>
      <c r="K161" s="2097" t="inlineStr">
        <is>
          <t>0</t>
        </is>
      </c>
      <c r="L161" s="2097" t="inlineStr">
        <is>
          <t>3:4:5</t>
        </is>
      </c>
      <c r="M161" s="2097" t="inlineStr"/>
      <c r="N161" s="2097" t="inlineStr"/>
      <c r="O161" s="2097" t="inlineStr"/>
      <c r="P161" s="2097" t="inlineStr"/>
      <c r="Q161" s="2097" t="inlineStr"/>
      <c r="R161" s="2097" t="inlineStr">
        <is>
          <t>Issues de silo</t>
        </is>
      </c>
    </row>
    <row r="162">
      <c r="A162" s="2097" t="n">
        <v>3</v>
      </c>
      <c r="B162" s="2097" t="inlineStr">
        <is>
          <t>Issues de triticale</t>
        </is>
      </c>
      <c r="C162" s="2097" t="n">
        <v>1</v>
      </c>
      <c r="D162" s="2097" t="inlineStr"/>
      <c r="E162" s="2097" t="inlineStr"/>
      <c r="F162" s="2097" t="inlineStr">
        <is>
          <t>Triticale</t>
        </is>
      </c>
      <c r="G162" s="2097" t="inlineStr">
        <is>
          <t>Co-produit</t>
        </is>
      </c>
      <c r="H162" s="2097" t="inlineStr">
        <is>
          <t>Récolte et collecte</t>
        </is>
      </c>
      <c r="I162" s="2097" t="inlineStr"/>
      <c r="J162" s="2097" t="inlineStr"/>
      <c r="K162" s="2097" t="inlineStr">
        <is>
          <t>0</t>
        </is>
      </c>
      <c r="L162" s="2097" t="inlineStr">
        <is>
          <t>3:4:5</t>
        </is>
      </c>
      <c r="M162" s="2097" t="inlineStr"/>
      <c r="N162" s="2097" t="inlineStr"/>
      <c r="O162" s="2097" t="inlineStr"/>
      <c r="P162" s="2097" t="inlineStr"/>
      <c r="Q162" s="2097" t="inlineStr"/>
      <c r="R162" s="2097" t="inlineStr">
        <is>
          <t>Issues de silo</t>
        </is>
      </c>
    </row>
    <row r="163">
      <c r="A163" s="2097" t="n">
        <v>3</v>
      </c>
      <c r="B163" s="2097" t="inlineStr">
        <is>
          <t>Issues de millet</t>
        </is>
      </c>
      <c r="C163" s="2097" t="n">
        <v>1</v>
      </c>
      <c r="D163" s="2097" t="inlineStr"/>
      <c r="E163" s="2097" t="inlineStr"/>
      <c r="F163" s="2097" t="inlineStr">
        <is>
          <t>Autres céréales</t>
        </is>
      </c>
      <c r="G163" s="2097" t="inlineStr">
        <is>
          <t>Co-produit</t>
        </is>
      </c>
      <c r="H163" s="2097" t="inlineStr">
        <is>
          <t>Récolte et collecte</t>
        </is>
      </c>
      <c r="I163" s="2097" t="inlineStr"/>
      <c r="J163" s="2097" t="inlineStr"/>
      <c r="K163" s="2097" t="inlineStr">
        <is>
          <t>0</t>
        </is>
      </c>
      <c r="L163" s="2097" t="inlineStr">
        <is>
          <t>3:4:5</t>
        </is>
      </c>
      <c r="M163" s="2097" t="inlineStr"/>
      <c r="N163" s="2097" t="inlineStr"/>
      <c r="O163" s="2097" t="inlineStr"/>
      <c r="P163" s="2097" t="inlineStr"/>
      <c r="Q163" s="2097" t="inlineStr"/>
      <c r="R163" s="2097" t="inlineStr">
        <is>
          <t>Issues de silo</t>
        </is>
      </c>
    </row>
    <row r="164">
      <c r="A164" s="2097" t="n">
        <v>3</v>
      </c>
      <c r="B164" s="2097" t="inlineStr">
        <is>
          <t>Issues de sarrasin</t>
        </is>
      </c>
      <c r="C164" s="2097" t="n">
        <v>1</v>
      </c>
      <c r="D164" s="2097" t="inlineStr"/>
      <c r="E164" s="2097" t="inlineStr"/>
      <c r="F164" s="2097" t="inlineStr">
        <is>
          <t>Autres céréales</t>
        </is>
      </c>
      <c r="G164" s="2097" t="inlineStr">
        <is>
          <t>Co-produit</t>
        </is>
      </c>
      <c r="H164" s="2097" t="inlineStr">
        <is>
          <t>Récolte et collecte</t>
        </is>
      </c>
      <c r="I164" s="2097" t="inlineStr"/>
      <c r="J164" s="2097" t="inlineStr"/>
      <c r="K164" s="2097" t="inlineStr">
        <is>
          <t>0</t>
        </is>
      </c>
      <c r="L164" s="2097" t="inlineStr">
        <is>
          <t>3:4:5</t>
        </is>
      </c>
      <c r="M164" s="2097" t="inlineStr"/>
      <c r="N164" s="2097" t="inlineStr"/>
      <c r="O164" s="2097" t="inlineStr"/>
      <c r="P164" s="2097" t="inlineStr"/>
      <c r="Q164" s="2097" t="inlineStr"/>
      <c r="R164" s="2097" t="inlineStr">
        <is>
          <t>Issues de silo</t>
        </is>
      </c>
    </row>
    <row r="165">
      <c r="A165" s="2097" t="n">
        <v>3</v>
      </c>
      <c r="B165" s="2097" t="inlineStr">
        <is>
          <t>Issues d'alpiste</t>
        </is>
      </c>
      <c r="C165" s="2097" t="n">
        <v>1</v>
      </c>
      <c r="D165" s="2097" t="inlineStr"/>
      <c r="E165" s="2097" t="inlineStr"/>
      <c r="F165" s="2097" t="inlineStr">
        <is>
          <t>Autres céréales</t>
        </is>
      </c>
      <c r="G165" s="2097" t="inlineStr">
        <is>
          <t>Co-produit</t>
        </is>
      </c>
      <c r="H165" s="2097" t="inlineStr">
        <is>
          <t>Récolte et collecte</t>
        </is>
      </c>
      <c r="I165" s="2097" t="inlineStr"/>
      <c r="J165" s="2097" t="inlineStr"/>
      <c r="K165" s="2097" t="inlineStr">
        <is>
          <t>0</t>
        </is>
      </c>
      <c r="L165" s="2097" t="inlineStr">
        <is>
          <t>3:4:5</t>
        </is>
      </c>
      <c r="M165" s="2097" t="inlineStr"/>
      <c r="N165" s="2097" t="inlineStr"/>
      <c r="O165" s="2097" t="inlineStr"/>
      <c r="P165" s="2097" t="inlineStr"/>
      <c r="Q165" s="2097" t="inlineStr"/>
      <c r="R165" s="2097" t="inlineStr">
        <is>
          <t>Issues de silo</t>
        </is>
      </c>
    </row>
    <row r="166">
      <c r="A166" s="2097" t="n">
        <v>3</v>
      </c>
      <c r="B166" s="2097" t="inlineStr">
        <is>
          <t>Issues d'épeautre</t>
        </is>
      </c>
      <c r="C166" s="2097" t="n">
        <v>1</v>
      </c>
      <c r="D166" s="2097" t="inlineStr"/>
      <c r="E166" s="2097" t="inlineStr"/>
      <c r="F166" s="2097" t="inlineStr">
        <is>
          <t>Autres céréales</t>
        </is>
      </c>
      <c r="G166" s="2097" t="inlineStr">
        <is>
          <t>Co-produit</t>
        </is>
      </c>
      <c r="H166" s="2097" t="inlineStr">
        <is>
          <t>Récolte et collecte</t>
        </is>
      </c>
      <c r="I166" s="2097" t="inlineStr"/>
      <c r="J166" s="2097" t="inlineStr"/>
      <c r="K166" s="2097" t="inlineStr">
        <is>
          <t>0</t>
        </is>
      </c>
      <c r="L166" s="2097" t="inlineStr">
        <is>
          <t>3:4:5</t>
        </is>
      </c>
      <c r="M166" s="2097" t="inlineStr"/>
      <c r="N166" s="2097" t="inlineStr"/>
      <c r="O166" s="2097" t="inlineStr"/>
      <c r="P166" s="2097" t="inlineStr"/>
      <c r="Q166" s="2097" t="inlineStr"/>
      <c r="R166" s="2097" t="inlineStr">
        <is>
          <t>Issues de silo</t>
        </is>
      </c>
    </row>
    <row r="167">
      <c r="A167" s="2097" t="n">
        <v>3</v>
      </c>
      <c r="B167" s="2097" t="inlineStr">
        <is>
          <t>Issues de méteil</t>
        </is>
      </c>
      <c r="C167" s="2097" t="n">
        <v>1</v>
      </c>
      <c r="D167" s="2097" t="inlineStr"/>
      <c r="E167" s="2097" t="inlineStr"/>
      <c r="F167" s="2097" t="inlineStr">
        <is>
          <t>Autres céréales</t>
        </is>
      </c>
      <c r="G167" s="2097" t="inlineStr">
        <is>
          <t>Co-produit</t>
        </is>
      </c>
      <c r="H167" s="2097" t="inlineStr">
        <is>
          <t>Récolte et collecte</t>
        </is>
      </c>
      <c r="I167" s="2097" t="inlineStr"/>
      <c r="J167" s="2097" t="inlineStr"/>
      <c r="K167" s="2097" t="inlineStr">
        <is>
          <t>0</t>
        </is>
      </c>
      <c r="L167" s="2097" t="inlineStr">
        <is>
          <t>3:4:5</t>
        </is>
      </c>
      <c r="M167" s="2097" t="inlineStr"/>
      <c r="N167" s="2097" t="inlineStr"/>
      <c r="O167" s="2097" t="inlineStr"/>
      <c r="P167" s="2097" t="inlineStr"/>
      <c r="Q167" s="2097" t="inlineStr"/>
      <c r="R167" s="2097" t="inlineStr">
        <is>
          <t>Issues de silo</t>
        </is>
      </c>
    </row>
    <row r="168">
      <c r="A168" s="2097" t="n">
        <v>3</v>
      </c>
      <c r="B168" s="2097" t="inlineStr">
        <is>
          <t>Issues de fonio</t>
        </is>
      </c>
      <c r="C168" s="2097" t="n">
        <v>1</v>
      </c>
      <c r="D168" s="2097" t="inlineStr"/>
      <c r="E168" s="2097" t="inlineStr"/>
      <c r="F168" s="2097" t="inlineStr">
        <is>
          <t>Autres céréales</t>
        </is>
      </c>
      <c r="G168" s="2097" t="inlineStr">
        <is>
          <t>Co-produit</t>
        </is>
      </c>
      <c r="H168" s="2097" t="inlineStr">
        <is>
          <t>Récolte et collecte</t>
        </is>
      </c>
      <c r="I168" s="2097" t="inlineStr"/>
      <c r="J168" s="2097" t="inlineStr"/>
      <c r="K168" s="2097" t="inlineStr">
        <is>
          <t>0</t>
        </is>
      </c>
      <c r="L168" s="2097" t="inlineStr">
        <is>
          <t>3:4:5</t>
        </is>
      </c>
      <c r="M168" s="2097" t="inlineStr"/>
      <c r="N168" s="2097" t="inlineStr"/>
      <c r="O168" s="2097" t="inlineStr"/>
      <c r="P168" s="2097" t="inlineStr"/>
      <c r="Q168" s="2097" t="inlineStr"/>
      <c r="R168" s="2097" t="inlineStr">
        <is>
          <t>Issues de silo</t>
        </is>
      </c>
    </row>
    <row r="169">
      <c r="A169" s="2097" t="n">
        <v>3</v>
      </c>
      <c r="B169" s="2097" t="inlineStr">
        <is>
          <t>Issues de quinoa</t>
        </is>
      </c>
      <c r="C169" s="2097" t="n">
        <v>1</v>
      </c>
      <c r="D169" s="2097" t="inlineStr"/>
      <c r="E169" s="2097" t="inlineStr"/>
      <c r="F169" s="2097" t="inlineStr">
        <is>
          <t>Autres céréales</t>
        </is>
      </c>
      <c r="G169" s="2097" t="inlineStr">
        <is>
          <t>Co-produit</t>
        </is>
      </c>
      <c r="H169" s="2097" t="inlineStr">
        <is>
          <t>Récolte et collecte</t>
        </is>
      </c>
      <c r="I169" s="2097" t="inlineStr"/>
      <c r="J169" s="2097" t="inlineStr"/>
      <c r="K169" s="2097" t="inlineStr">
        <is>
          <t>0</t>
        </is>
      </c>
      <c r="L169" s="2097" t="inlineStr">
        <is>
          <t>3:4:5</t>
        </is>
      </c>
      <c r="M169" s="2097" t="inlineStr"/>
      <c r="N169" s="2097" t="inlineStr"/>
      <c r="O169" s="2097" t="inlineStr"/>
      <c r="P169" s="2097" t="inlineStr"/>
      <c r="Q169" s="2097" t="inlineStr"/>
      <c r="R169" s="2097" t="inlineStr">
        <is>
          <t>Issues de silo</t>
        </is>
      </c>
    </row>
    <row r="170">
      <c r="A170" s="2097" t="n">
        <v>3</v>
      </c>
      <c r="B170" s="2097" t="inlineStr">
        <is>
          <t>Issues d'autres céréales</t>
        </is>
      </c>
      <c r="C170" s="2097" t="n">
        <v>1</v>
      </c>
      <c r="D170" s="2097" t="inlineStr"/>
      <c r="E170" s="2097" t="inlineStr"/>
      <c r="F170" s="2097" t="inlineStr">
        <is>
          <t>Autres céréales</t>
        </is>
      </c>
      <c r="G170" s="2097" t="inlineStr">
        <is>
          <t>Co-produit</t>
        </is>
      </c>
      <c r="H170" s="2097" t="inlineStr">
        <is>
          <t>Récolte et collecte</t>
        </is>
      </c>
      <c r="I170" s="2097" t="inlineStr"/>
      <c r="J170" s="2097" t="inlineStr"/>
      <c r="K170" s="2097" t="inlineStr">
        <is>
          <t>0</t>
        </is>
      </c>
      <c r="L170" s="2097" t="inlineStr">
        <is>
          <t>3:4:5</t>
        </is>
      </c>
      <c r="M170" s="2097" t="inlineStr"/>
      <c r="N170" s="2097" t="inlineStr"/>
      <c r="O170" s="2097" t="inlineStr"/>
      <c r="P170" s="2097" t="inlineStr"/>
      <c r="Q170" s="2097" t="inlineStr"/>
      <c r="R170" s="2097" t="inlineStr">
        <is>
          <t>Issues de silo</t>
        </is>
      </c>
    </row>
    <row r="171">
      <c r="A171" s="2097" t="n">
        <v>3</v>
      </c>
      <c r="B171" s="2097" t="inlineStr">
        <is>
          <t>Issues de mélanges de céréales (hors méteil)</t>
        </is>
      </c>
      <c r="C171" s="2097" t="n">
        <v>1</v>
      </c>
      <c r="D171" s="2097" t="inlineStr"/>
      <c r="E171" s="2097" t="inlineStr"/>
      <c r="F171" s="2097" t="inlineStr">
        <is>
          <t>Autres céréales</t>
        </is>
      </c>
      <c r="G171" s="2097" t="inlineStr">
        <is>
          <t>Co-produit</t>
        </is>
      </c>
      <c r="H171" s="2097" t="inlineStr">
        <is>
          <t>Récolte et collecte</t>
        </is>
      </c>
      <c r="I171" s="2097" t="inlineStr"/>
      <c r="J171" s="2097" t="inlineStr"/>
      <c r="K171" s="2097" t="inlineStr">
        <is>
          <t>0</t>
        </is>
      </c>
      <c r="L171" s="2097" t="inlineStr">
        <is>
          <t>3:4:5</t>
        </is>
      </c>
      <c r="M171" s="2097" t="inlineStr"/>
      <c r="N171" s="2097" t="inlineStr"/>
      <c r="O171" s="2097" t="inlineStr"/>
      <c r="P171" s="2097" t="inlineStr"/>
      <c r="Q171" s="2097" t="inlineStr"/>
      <c r="R171" s="2097" t="inlineStr">
        <is>
          <t>Issues de silo</t>
        </is>
      </c>
    </row>
    <row r="172">
      <c r="A172" s="2089" t="n">
        <v>2</v>
      </c>
      <c r="B172" s="2089" t="inlineStr">
        <is>
          <t>Issues de riz</t>
        </is>
      </c>
      <c r="C172" s="2089" t="n">
        <v>1</v>
      </c>
      <c r="D172" s="2089" t="inlineStr"/>
      <c r="E172" s="2089" t="inlineStr"/>
      <c r="F172" s="2089" t="inlineStr">
        <is>
          <t>Riz</t>
        </is>
      </c>
      <c r="G172" s="2089" t="inlineStr">
        <is>
          <t>Co-produit</t>
        </is>
      </c>
      <c r="H172" s="2089" t="inlineStr">
        <is>
          <t>Récolte et collecte</t>
        </is>
      </c>
      <c r="I172" s="2089" t="inlineStr"/>
      <c r="J172" s="2089" t="inlineStr"/>
      <c r="K172" s="2089" t="inlineStr">
        <is>
          <t>0</t>
        </is>
      </c>
      <c r="L172" s="2089" t="inlineStr">
        <is>
          <t>2:3:4:5</t>
        </is>
      </c>
      <c r="M172" s="2089" t="inlineStr"/>
      <c r="N172" s="2089" t="inlineStr"/>
      <c r="O172" s="2089" t="inlineStr"/>
      <c r="P172" s="2089" t="inlineStr"/>
      <c r="Q172" s="2089" t="inlineStr"/>
      <c r="R172" s="2089" t="inlineStr">
        <is>
          <t>Issues de silo</t>
        </is>
      </c>
    </row>
    <row r="173">
      <c r="A173" s="2088" t="n">
        <v>1</v>
      </c>
      <c r="B173" s="2088" t="inlineStr">
        <is>
          <t>Produits d'amidonnerie</t>
        </is>
      </c>
      <c r="C173" s="2088" t="n">
        <v>1</v>
      </c>
      <c r="D173" s="2088" t="inlineStr"/>
      <c r="E173" s="2088" t="inlineStr"/>
      <c r="F173" s="2088" t="inlineStr">
        <is>
          <t>Blé tendre:Maïs</t>
        </is>
      </c>
      <c r="G173" s="2088" t="inlineStr">
        <is>
          <t>Produit</t>
        </is>
      </c>
      <c r="H173" s="2088" t="inlineStr">
        <is>
          <t>1ère transformation</t>
        </is>
      </c>
      <c r="I173" s="2088" t="inlineStr"/>
      <c r="J173" s="2088" t="inlineStr"/>
      <c r="K173" s="2088" t="inlineStr">
        <is>
          <t>0</t>
        </is>
      </c>
      <c r="L173" s="2088" t="inlineStr"/>
      <c r="M173" s="2088" t="inlineStr"/>
      <c r="N173" s="2088" t="inlineStr">
        <is>
          <t>2</t>
        </is>
      </c>
      <c r="O173" s="2088" t="inlineStr"/>
      <c r="P173" s="2088" t="inlineStr"/>
      <c r="Q173" s="2088" t="inlineStr"/>
      <c r="R173" s="2088" t="inlineStr"/>
    </row>
    <row r="174">
      <c r="A174" s="2089" t="n">
        <v>2</v>
      </c>
      <c r="B174" s="2089" t="inlineStr">
        <is>
          <t>Amidon</t>
        </is>
      </c>
      <c r="C174" s="2089" t="n">
        <v>1</v>
      </c>
      <c r="D174" s="2089" t="inlineStr"/>
      <c r="E174" s="2089" t="inlineStr"/>
      <c r="F174" s="2089" t="inlineStr">
        <is>
          <t>Blé tendre:Maïs</t>
        </is>
      </c>
      <c r="G174" s="2089" t="inlineStr">
        <is>
          <t>Produit</t>
        </is>
      </c>
      <c r="H174" s="2089" t="inlineStr">
        <is>
          <t>1ère transformation</t>
        </is>
      </c>
      <c r="I174" s="2089" t="inlineStr"/>
      <c r="J174" s="2089" t="inlineStr"/>
      <c r="K174" s="2089" t="inlineStr">
        <is>
          <t>0</t>
        </is>
      </c>
      <c r="L174" s="2089" t="inlineStr"/>
      <c r="M174" s="2089" t="inlineStr"/>
      <c r="N174" s="2089" t="inlineStr">
        <is>
          <t>3</t>
        </is>
      </c>
      <c r="O174" s="2089" t="inlineStr"/>
      <c r="P174" s="2089" t="inlineStr"/>
      <c r="Q174" s="2089" t="inlineStr"/>
      <c r="R174" s="2089" t="inlineStr"/>
    </row>
    <row r="175">
      <c r="A175" s="2090" t="n">
        <v>3</v>
      </c>
      <c r="B175" s="2090" t="inlineStr">
        <is>
          <t>Amidon de blé tendre</t>
        </is>
      </c>
      <c r="C175" s="2090" t="n">
        <v>1</v>
      </c>
      <c r="D175" s="2090" t="inlineStr"/>
      <c r="E175" s="2090" t="inlineStr"/>
      <c r="F175" s="2090" t="inlineStr">
        <is>
          <t>Blé tendre</t>
        </is>
      </c>
      <c r="G175" s="2090" t="inlineStr">
        <is>
          <t>Produit</t>
        </is>
      </c>
      <c r="H175" s="2090" t="inlineStr">
        <is>
          <t>1ère transformation</t>
        </is>
      </c>
      <c r="I175" s="2090" t="inlineStr"/>
      <c r="J175" s="2090" t="inlineStr"/>
      <c r="K175" s="2090" t="inlineStr">
        <is>
          <t>0</t>
        </is>
      </c>
      <c r="L175" s="2090" t="inlineStr"/>
      <c r="M175" s="2090" t="inlineStr"/>
      <c r="N175" s="2090" t="inlineStr">
        <is>
          <t>4:5</t>
        </is>
      </c>
      <c r="O175" s="2090" t="inlineStr"/>
      <c r="P175" s="2090" t="inlineStr"/>
      <c r="Q175" s="2090" t="inlineStr"/>
      <c r="R175" s="2090" t="inlineStr"/>
    </row>
    <row r="176">
      <c r="A176" s="2097" t="n">
        <v>3</v>
      </c>
      <c r="B176" s="2097" t="inlineStr">
        <is>
          <t>Amidon de maïs</t>
        </is>
      </c>
      <c r="C176" s="2097" t="n">
        <v>1</v>
      </c>
      <c r="D176" s="2097" t="inlineStr"/>
      <c r="E176" s="2097" t="inlineStr"/>
      <c r="F176" s="2097" t="inlineStr">
        <is>
          <t>Maïs</t>
        </is>
      </c>
      <c r="G176" s="2097" t="inlineStr">
        <is>
          <t>Produit</t>
        </is>
      </c>
      <c r="H176" s="2097" t="inlineStr">
        <is>
          <t>1ère transformation</t>
        </is>
      </c>
      <c r="I176" s="2097" t="inlineStr"/>
      <c r="J176" s="2097" t="inlineStr"/>
      <c r="K176" s="2097" t="inlineStr">
        <is>
          <t>0</t>
        </is>
      </c>
      <c r="L176" s="2097" t="inlineStr"/>
      <c r="M176" s="2097" t="inlineStr"/>
      <c r="N176" s="2097" t="inlineStr">
        <is>
          <t>4:5</t>
        </is>
      </c>
      <c r="O176" s="2097" t="inlineStr"/>
      <c r="P176" s="2097" t="inlineStr"/>
      <c r="Q176" s="2097" t="inlineStr"/>
      <c r="R176" s="2097" t="inlineStr"/>
    </row>
    <row r="177">
      <c r="A177" s="2089" t="n">
        <v>2</v>
      </c>
      <c r="B177" s="2089" t="inlineStr">
        <is>
          <t>Gluten</t>
        </is>
      </c>
      <c r="C177" s="2089" t="n">
        <v>1</v>
      </c>
      <c r="D177" s="2089" t="inlineStr"/>
      <c r="E177" s="2089" t="inlineStr"/>
      <c r="F177" s="2089" t="inlineStr">
        <is>
          <t>Blé tendre:Maïs</t>
        </is>
      </c>
      <c r="G177" s="2089" t="inlineStr">
        <is>
          <t>Produit</t>
        </is>
      </c>
      <c r="H177" s="2089" t="inlineStr">
        <is>
          <t>1ère transformation</t>
        </is>
      </c>
      <c r="I177" s="2089" t="inlineStr"/>
      <c r="J177" s="2089" t="inlineStr"/>
      <c r="K177" s="2089" t="inlineStr">
        <is>
          <t>0</t>
        </is>
      </c>
      <c r="L177" s="2089" t="inlineStr"/>
      <c r="M177" s="2089" t="inlineStr"/>
      <c r="N177" s="2089" t="inlineStr">
        <is>
          <t>3:4:5</t>
        </is>
      </c>
      <c r="O177" s="2089" t="inlineStr"/>
      <c r="P177" s="2089" t="inlineStr"/>
      <c r="Q177" s="2089" t="inlineStr"/>
      <c r="R177" s="2089" t="inlineStr">
        <is>
          <t>Coproduit du raffinage de l’amidon</t>
        </is>
      </c>
    </row>
    <row r="178">
      <c r="A178" s="2088" t="n">
        <v>1</v>
      </c>
      <c r="B178" s="2088" t="inlineStr">
        <is>
          <t>Coproduits d'amidonnerie</t>
        </is>
      </c>
      <c r="C178" s="2088" t="n">
        <v>1</v>
      </c>
      <c r="D178" s="2088" t="inlineStr"/>
      <c r="E178" s="2088" t="inlineStr"/>
      <c r="F178" s="2088" t="inlineStr">
        <is>
          <t>Blé tendre:Maïs</t>
        </is>
      </c>
      <c r="G178" s="2088" t="inlineStr">
        <is>
          <t>Co-produit</t>
        </is>
      </c>
      <c r="H178" s="2088" t="inlineStr">
        <is>
          <t>1ère transformation</t>
        </is>
      </c>
      <c r="I178" s="2088" t="inlineStr"/>
      <c r="J178" s="2088" t="inlineStr"/>
      <c r="K178" s="2088" t="inlineStr">
        <is>
          <t>0</t>
        </is>
      </c>
      <c r="L178" s="2088" t="inlineStr"/>
      <c r="M178" s="2088" t="inlineStr"/>
      <c r="N178" s="2088" t="inlineStr">
        <is>
          <t>2</t>
        </is>
      </c>
      <c r="O178" s="2088" t="inlineStr"/>
      <c r="P178" s="2088" t="inlineStr"/>
      <c r="Q178" s="2088" t="inlineStr"/>
      <c r="R178" s="2088" t="inlineStr"/>
    </row>
    <row r="179">
      <c r="A179" s="2089" t="n">
        <v>2</v>
      </c>
      <c r="B179" s="2089" t="inlineStr">
        <is>
          <t>Coproduits d'amidonnerie de blé tendre</t>
        </is>
      </c>
      <c r="C179" s="2089" t="n">
        <v>1</v>
      </c>
      <c r="D179" s="2089" t="inlineStr"/>
      <c r="E179" s="2089" t="inlineStr"/>
      <c r="F179" s="2089" t="inlineStr">
        <is>
          <t>Blé tendre</t>
        </is>
      </c>
      <c r="G179" s="2089" t="inlineStr">
        <is>
          <t>Co-produit</t>
        </is>
      </c>
      <c r="H179" s="2089" t="inlineStr">
        <is>
          <t>1ère transformation</t>
        </is>
      </c>
      <c r="I179" s="2089" t="inlineStr"/>
      <c r="J179" s="2089" t="inlineStr"/>
      <c r="K179" s="2089" t="inlineStr">
        <is>
          <t>0</t>
        </is>
      </c>
      <c r="L179" s="2089" t="inlineStr"/>
      <c r="M179" s="2089" t="inlineStr"/>
      <c r="N179" s="2089" t="inlineStr">
        <is>
          <t>3</t>
        </is>
      </c>
      <c r="O179" s="2089" t="inlineStr"/>
      <c r="P179" s="2089" t="inlineStr"/>
      <c r="Q179" s="2089" t="inlineStr"/>
      <c r="R179" s="2089" t="inlineStr">
        <is>
          <t>Coproduit de l’amidonnerie. Son partiellement dégermé ou secondaire, gluten et éventuellement solubles de blé. Sous forme de granulés (Réséda, 2017).</t>
        </is>
      </c>
    </row>
    <row r="180">
      <c r="A180" s="2090" t="n">
        <v>3</v>
      </c>
      <c r="B180" s="2090" t="inlineStr">
        <is>
          <t>Wheat gluten feed et solubles</t>
        </is>
      </c>
      <c r="C180" s="2090" t="n">
        <v>1</v>
      </c>
      <c r="D180" s="2090" t="inlineStr"/>
      <c r="E180" s="2090" t="inlineStr"/>
      <c r="F180" s="2090" t="inlineStr">
        <is>
          <t>Blé tendre</t>
        </is>
      </c>
      <c r="G180" s="2090" t="inlineStr">
        <is>
          <t>Co-produit</t>
        </is>
      </c>
      <c r="H180" s="2090" t="inlineStr">
        <is>
          <t>1ère transformation</t>
        </is>
      </c>
      <c r="I180" s="2090" t="inlineStr"/>
      <c r="J180" s="2090" t="inlineStr"/>
      <c r="K180" s="2090" t="inlineStr">
        <is>
          <t>0</t>
        </is>
      </c>
      <c r="L180" s="2090" t="inlineStr"/>
      <c r="M180" s="2090" t="inlineStr"/>
      <c r="N180" s="2090" t="inlineStr">
        <is>
          <t>4:5</t>
        </is>
      </c>
      <c r="O180" s="2090" t="inlineStr"/>
      <c r="P180" s="2090" t="inlineStr"/>
      <c r="Q180" s="2090" t="inlineStr"/>
      <c r="R180" s="2090" t="inlineStr"/>
    </row>
    <row r="181">
      <c r="A181" s="2097" t="n">
        <v>3</v>
      </c>
      <c r="B181" s="2097" t="inlineStr">
        <is>
          <t>Sons d'amidonnerie</t>
        </is>
      </c>
      <c r="C181" s="2097" t="n">
        <v>1</v>
      </c>
      <c r="D181" s="2097" t="inlineStr"/>
      <c r="E181" s="2097" t="inlineStr"/>
      <c r="F181" s="2097" t="inlineStr">
        <is>
          <t>Blé tendre</t>
        </is>
      </c>
      <c r="G181" s="2097" t="inlineStr">
        <is>
          <t>Co-produit</t>
        </is>
      </c>
      <c r="H181" s="2097" t="inlineStr">
        <is>
          <t>1ère transformation</t>
        </is>
      </c>
      <c r="I181" s="2097" t="inlineStr"/>
      <c r="J181" s="2097" t="inlineStr"/>
      <c r="K181" s="2097" t="inlineStr">
        <is>
          <t>0</t>
        </is>
      </c>
      <c r="L181" s="2097" t="inlineStr"/>
      <c r="M181" s="2097" t="inlineStr"/>
      <c r="N181" s="2097" t="inlineStr">
        <is>
          <t>4:5</t>
        </is>
      </c>
      <c r="O181" s="2097" t="inlineStr"/>
      <c r="P181" s="2097" t="inlineStr"/>
      <c r="Q181" s="2097" t="inlineStr"/>
      <c r="R181" s="2097" t="inlineStr"/>
    </row>
    <row r="182">
      <c r="A182" s="2089" t="n">
        <v>2</v>
      </c>
      <c r="B182" s="2089" t="inlineStr">
        <is>
          <t>Coproduits d'amidonnerie de maïs</t>
        </is>
      </c>
      <c r="C182" s="2089" t="n">
        <v>1</v>
      </c>
      <c r="D182" s="2089" t="inlineStr"/>
      <c r="E182" s="2089" t="inlineStr"/>
      <c r="F182" s="2089" t="inlineStr">
        <is>
          <t>Maïs</t>
        </is>
      </c>
      <c r="G182" s="2089" t="inlineStr">
        <is>
          <t>Co-produit</t>
        </is>
      </c>
      <c r="H182" s="2089" t="inlineStr">
        <is>
          <t>1ère transformation</t>
        </is>
      </c>
      <c r="I182" s="2089" t="inlineStr"/>
      <c r="J182" s="2089" t="inlineStr"/>
      <c r="K182" s="2089" t="inlineStr">
        <is>
          <t>0</t>
        </is>
      </c>
      <c r="L182" s="2089" t="inlineStr"/>
      <c r="M182" s="2089" t="inlineStr"/>
      <c r="N182" s="2089" t="inlineStr">
        <is>
          <t>3</t>
        </is>
      </c>
      <c r="O182" s="2089" t="inlineStr"/>
      <c r="P182" s="2089" t="inlineStr"/>
      <c r="Q182" s="2089" t="inlineStr"/>
      <c r="R182" s="2089" t="inlineStr"/>
    </row>
    <row r="183">
      <c r="A183" s="2090" t="n">
        <v>3</v>
      </c>
      <c r="B183" s="2090" t="inlineStr">
        <is>
          <t>Corn gluten feed et solubles</t>
        </is>
      </c>
      <c r="C183" s="2090" t="n">
        <v>1</v>
      </c>
      <c r="D183" s="2090" t="inlineStr"/>
      <c r="E183" s="2090" t="inlineStr"/>
      <c r="F183" s="2090" t="inlineStr">
        <is>
          <t>Maïs</t>
        </is>
      </c>
      <c r="G183" s="2090" t="inlineStr">
        <is>
          <t>Co-produit</t>
        </is>
      </c>
      <c r="H183" s="2090" t="inlineStr">
        <is>
          <t>1ère transformation</t>
        </is>
      </c>
      <c r="I183" s="2090" t="inlineStr"/>
      <c r="J183" s="2090" t="inlineStr"/>
      <c r="K183" s="2090" t="inlineStr">
        <is>
          <t>0</t>
        </is>
      </c>
      <c r="L183" s="2090" t="inlineStr"/>
      <c r="M183" s="2090" t="inlineStr"/>
      <c r="N183" s="2090" t="inlineStr">
        <is>
          <t>4:5</t>
        </is>
      </c>
      <c r="O183" s="2090" t="inlineStr"/>
      <c r="P183" s="2090" t="inlineStr"/>
      <c r="Q183" s="2090" t="inlineStr"/>
      <c r="R183" s="2090" t="inlineStr">
        <is>
          <t>Coproduit humide composé de drèches de maïs, de tourteau de germes de maïs et de protéines et solubles de maïs (Réséda, 2017).</t>
        </is>
      </c>
    </row>
    <row r="184">
      <c r="A184" s="2088" t="n">
        <v>1</v>
      </c>
      <c r="B184" s="2088" t="inlineStr">
        <is>
          <t>Farine</t>
        </is>
      </c>
      <c r="C184" s="2088" t="n">
        <v>1</v>
      </c>
      <c r="D184" s="2088" t="inlineStr"/>
      <c r="E184" s="2088" t="inlineStr"/>
      <c r="F184" s="2088" t="inlineStr">
        <is>
          <t>Blé tendre:Seigle:Autres céréales</t>
        </is>
      </c>
      <c r="G184" s="2088" t="inlineStr">
        <is>
          <t>Produit</t>
        </is>
      </c>
      <c r="H184" s="2088" t="inlineStr">
        <is>
          <t>1ère transformation</t>
        </is>
      </c>
      <c r="I184" s="2088" t="inlineStr"/>
      <c r="J184" s="2088" t="inlineStr"/>
      <c r="K184" s="2088" t="inlineStr">
        <is>
          <t>0</t>
        </is>
      </c>
      <c r="L184" s="2088" t="inlineStr"/>
      <c r="M184" s="2088" t="inlineStr"/>
      <c r="N184" s="2088" t="inlineStr">
        <is>
          <t>2</t>
        </is>
      </c>
      <c r="O184" s="2088" t="inlineStr"/>
      <c r="P184" s="2088" t="inlineStr"/>
      <c r="Q184" s="2088" t="inlineStr"/>
      <c r="R184" s="2088" t="inlineStr"/>
    </row>
    <row r="185">
      <c r="A185" s="2089" t="n">
        <v>2</v>
      </c>
      <c r="B185" s="2089" t="inlineStr">
        <is>
          <t>Farine de blé tendre</t>
        </is>
      </c>
      <c r="C185" s="2089" t="n">
        <v>1</v>
      </c>
      <c r="D185" s="2089" t="inlineStr"/>
      <c r="E185" s="2089" t="inlineStr"/>
      <c r="F185" s="2089" t="inlineStr">
        <is>
          <t>Blé tendre</t>
        </is>
      </c>
      <c r="G185" s="2089" t="inlineStr">
        <is>
          <t>Produit</t>
        </is>
      </c>
      <c r="H185" s="2089" t="inlineStr">
        <is>
          <t>1ère transformation</t>
        </is>
      </c>
      <c r="I185" s="2089" t="inlineStr"/>
      <c r="J185" s="2089" t="inlineStr"/>
      <c r="K185" s="2089" t="inlineStr">
        <is>
          <t>0</t>
        </is>
      </c>
      <c r="L185" s="2089" t="inlineStr"/>
      <c r="M185" s="2089" t="inlineStr"/>
      <c r="N185" s="2089" t="inlineStr">
        <is>
          <t>3:4:5</t>
        </is>
      </c>
      <c r="O185" s="2089" t="inlineStr"/>
      <c r="P185" s="2089" t="inlineStr"/>
      <c r="Q185" s="2089" t="inlineStr"/>
      <c r="R185" s="2089" t="inlineStr"/>
    </row>
    <row r="186">
      <c r="A186" s="2098" t="n">
        <v>2</v>
      </c>
      <c r="B186" s="2098" t="inlineStr">
        <is>
          <t>Farine d'épeautre</t>
        </is>
      </c>
      <c r="C186" s="2098" t="n">
        <v>1</v>
      </c>
      <c r="D186" s="2098" t="inlineStr"/>
      <c r="E186" s="2098" t="inlineStr"/>
      <c r="F186" s="2098" t="inlineStr">
        <is>
          <t>Autres céréales</t>
        </is>
      </c>
      <c r="G186" s="2098" t="inlineStr">
        <is>
          <t>Produit</t>
        </is>
      </c>
      <c r="H186" s="2098" t="inlineStr">
        <is>
          <t>1ère transformation</t>
        </is>
      </c>
      <c r="I186" s="2098" t="inlineStr"/>
      <c r="J186" s="2098" t="inlineStr"/>
      <c r="K186" s="2098" t="inlineStr">
        <is>
          <t>0</t>
        </is>
      </c>
      <c r="L186" s="2098" t="inlineStr"/>
      <c r="M186" s="2098" t="inlineStr"/>
      <c r="N186" s="2098" t="inlineStr">
        <is>
          <t>3:4:5</t>
        </is>
      </c>
      <c r="O186" s="2098" t="inlineStr"/>
      <c r="P186" s="2098" t="inlineStr"/>
      <c r="Q186" s="2098" t="inlineStr"/>
      <c r="R186" s="2098" t="inlineStr"/>
    </row>
    <row r="187">
      <c r="A187" s="2098" t="n">
        <v>2</v>
      </c>
      <c r="B187" s="2098" t="inlineStr">
        <is>
          <t>Farine de seigle</t>
        </is>
      </c>
      <c r="C187" s="2098" t="n">
        <v>1</v>
      </c>
      <c r="D187" s="2098" t="inlineStr"/>
      <c r="E187" s="2098" t="inlineStr"/>
      <c r="F187" s="2098" t="inlineStr">
        <is>
          <t>Seigle</t>
        </is>
      </c>
      <c r="G187" s="2098" t="inlineStr">
        <is>
          <t>Produit</t>
        </is>
      </c>
      <c r="H187" s="2098" t="inlineStr">
        <is>
          <t>1ère transformation</t>
        </is>
      </c>
      <c r="I187" s="2098" t="inlineStr"/>
      <c r="J187" s="2098" t="inlineStr"/>
      <c r="K187" s="2098" t="inlineStr">
        <is>
          <t>0</t>
        </is>
      </c>
      <c r="L187" s="2098" t="inlineStr"/>
      <c r="M187" s="2098" t="inlineStr"/>
      <c r="N187" s="2098" t="inlineStr">
        <is>
          <t>3:4:5</t>
        </is>
      </c>
      <c r="O187" s="2098" t="inlineStr"/>
      <c r="P187" s="2098" t="inlineStr"/>
      <c r="Q187" s="2098" t="inlineStr"/>
      <c r="R187" s="2098" t="inlineStr"/>
    </row>
    <row r="188">
      <c r="A188" s="2098" t="n">
        <v>2</v>
      </c>
      <c r="B188" s="2098" t="inlineStr">
        <is>
          <t>Farine de sarrasin</t>
        </is>
      </c>
      <c r="C188" s="2098" t="n">
        <v>1</v>
      </c>
      <c r="D188" s="2098" t="inlineStr"/>
      <c r="E188" s="2098" t="inlineStr"/>
      <c r="F188" s="2098" t="inlineStr">
        <is>
          <t>Autres céréales</t>
        </is>
      </c>
      <c r="G188" s="2098" t="inlineStr">
        <is>
          <t>Produit</t>
        </is>
      </c>
      <c r="H188" s="2098" t="inlineStr">
        <is>
          <t>1ère transformation</t>
        </is>
      </c>
      <c r="I188" s="2098" t="inlineStr"/>
      <c r="J188" s="2098" t="inlineStr"/>
      <c r="K188" s="2098" t="inlineStr">
        <is>
          <t>0</t>
        </is>
      </c>
      <c r="L188" s="2098" t="inlineStr"/>
      <c r="M188" s="2098" t="inlineStr"/>
      <c r="N188" s="2098" t="inlineStr">
        <is>
          <t>3:4:5</t>
        </is>
      </c>
      <c r="O188" s="2098" t="inlineStr"/>
      <c r="P188" s="2098" t="inlineStr"/>
      <c r="Q188" s="2098" t="inlineStr"/>
      <c r="R188" s="2098" t="inlineStr"/>
    </row>
    <row r="189">
      <c r="A189" s="2088" t="n">
        <v>1</v>
      </c>
      <c r="B189" s="2088" t="inlineStr">
        <is>
          <t>Coproduits de meunerie</t>
        </is>
      </c>
      <c r="C189" s="2088" t="n">
        <v>1</v>
      </c>
      <c r="D189" s="2088" t="inlineStr"/>
      <c r="E189" s="2088" t="inlineStr"/>
      <c r="F189" s="2088" t="inlineStr">
        <is>
          <t>Blé tendre:Seigle:Autres céréales</t>
        </is>
      </c>
      <c r="G189" s="2088" t="inlineStr">
        <is>
          <t>Co-produit</t>
        </is>
      </c>
      <c r="H189" s="2088" t="inlineStr">
        <is>
          <t>1ère transformation</t>
        </is>
      </c>
      <c r="I189" s="2088" t="inlineStr"/>
      <c r="J189" s="2088" t="inlineStr"/>
      <c r="K189" s="2088" t="inlineStr">
        <is>
          <t>0</t>
        </is>
      </c>
      <c r="L189" s="2088" t="inlineStr"/>
      <c r="M189" s="2088" t="inlineStr"/>
      <c r="N189" s="2088" t="inlineStr">
        <is>
          <t>2</t>
        </is>
      </c>
      <c r="O189" s="2088" t="inlineStr"/>
      <c r="P189" s="2088" t="inlineStr"/>
      <c r="Q189" s="2088" t="inlineStr"/>
      <c r="R189" s="2088" t="inlineStr"/>
    </row>
    <row r="190">
      <c r="A190" s="2089" t="n">
        <v>2</v>
      </c>
      <c r="B190" s="2089" t="inlineStr">
        <is>
          <t>Issues de meunerie</t>
        </is>
      </c>
      <c r="C190" s="2089" t="n">
        <v>1</v>
      </c>
      <c r="D190" s="2089" t="inlineStr"/>
      <c r="E190" s="2089" t="inlineStr"/>
      <c r="F190" s="2089" t="inlineStr">
        <is>
          <t>Blé tendre</t>
        </is>
      </c>
      <c r="G190" s="2089" t="inlineStr">
        <is>
          <t>Co-produit</t>
        </is>
      </c>
      <c r="H190" s="2089" t="inlineStr">
        <is>
          <t>1ère transformation</t>
        </is>
      </c>
      <c r="I190" s="2089" t="inlineStr"/>
      <c r="J190" s="2089" t="inlineStr"/>
      <c r="K190" s="2089" t="inlineStr">
        <is>
          <t>0</t>
        </is>
      </c>
      <c r="L190" s="2089" t="inlineStr"/>
      <c r="M190" s="2089" t="inlineStr"/>
      <c r="N190" s="2089" t="inlineStr">
        <is>
          <t>3</t>
        </is>
      </c>
      <c r="O190" s="2089" t="inlineStr"/>
      <c r="P190" s="2089" t="inlineStr"/>
      <c r="Q190" s="2089" t="inlineStr"/>
      <c r="R190" s="2089" t="inlineStr">
        <is>
          <t>Les issues de meunerie sont l’ensemble de ces coproduits (sons, remoulages et farines basses). (Reseda, 2017)</t>
        </is>
      </c>
    </row>
    <row r="191">
      <c r="A191" s="2090" t="n">
        <v>3</v>
      </c>
      <c r="B191" s="2090" t="inlineStr">
        <is>
          <t>Issues de meunerie de blé tendre</t>
        </is>
      </c>
      <c r="C191" s="2090" t="n">
        <v>1</v>
      </c>
      <c r="D191" s="2090" t="inlineStr"/>
      <c r="E191" s="2090" t="inlineStr"/>
      <c r="F191" s="2090" t="inlineStr">
        <is>
          <t>Blé tendre</t>
        </is>
      </c>
      <c r="G191" s="2090" t="inlineStr">
        <is>
          <t>Co-produit</t>
        </is>
      </c>
      <c r="H191" s="2090" t="inlineStr">
        <is>
          <t>1ère transformation</t>
        </is>
      </c>
      <c r="I191" s="2090" t="inlineStr"/>
      <c r="J191" s="2090" t="inlineStr"/>
      <c r="K191" s="2090" t="inlineStr">
        <is>
          <t>0</t>
        </is>
      </c>
      <c r="L191" s="2090" t="inlineStr"/>
      <c r="M191" s="2090" t="inlineStr"/>
      <c r="N191" s="2090" t="inlineStr">
        <is>
          <t>4</t>
        </is>
      </c>
      <c r="O191" s="2090" t="inlineStr"/>
      <c r="P191" s="2090" t="inlineStr"/>
      <c r="Q191" s="2090" t="inlineStr"/>
      <c r="R191" s="2090" t="inlineStr">
        <is>
          <t>Les issues de meunerie sont l’ensemble de ces coproduits (sons, remoulages et farines basses). (Reseda, 2017)</t>
        </is>
      </c>
    </row>
    <row r="192">
      <c r="A192" s="2091" t="n">
        <v>4</v>
      </c>
      <c r="B192" s="2091" t="inlineStr">
        <is>
          <t>Sons de blé tendre</t>
        </is>
      </c>
      <c r="C192" s="2091" t="n">
        <v>1</v>
      </c>
      <c r="D192" s="2091" t="inlineStr"/>
      <c r="E192" s="2091" t="inlineStr"/>
      <c r="F192" s="2091" t="inlineStr">
        <is>
          <t>Blé tendre</t>
        </is>
      </c>
      <c r="G192" s="2091" t="inlineStr">
        <is>
          <t>Co-produit</t>
        </is>
      </c>
      <c r="H192" s="2091" t="inlineStr">
        <is>
          <t>1ère transformation</t>
        </is>
      </c>
      <c r="I192" s="2091" t="inlineStr"/>
      <c r="J192" s="2091" t="inlineStr"/>
      <c r="K192" s="2091" t="inlineStr">
        <is>
          <t>0</t>
        </is>
      </c>
      <c r="L192" s="2091" t="inlineStr"/>
      <c r="M192" s="2091" t="inlineStr"/>
      <c r="N192" s="2091" t="inlineStr">
        <is>
          <t>5</t>
        </is>
      </c>
      <c r="O192" s="2091" t="inlineStr"/>
      <c r="P192" s="2091" t="inlineStr"/>
      <c r="Q192" s="2091" t="inlineStr"/>
      <c r="R192" s="2091" t="inlineStr"/>
    </row>
    <row r="193">
      <c r="A193" s="2092" t="n">
        <v>4</v>
      </c>
      <c r="B193" s="2092" t="inlineStr">
        <is>
          <t>Remoulages de blé tendre</t>
        </is>
      </c>
      <c r="C193" s="2092" t="n">
        <v>1</v>
      </c>
      <c r="D193" s="2092" t="inlineStr"/>
      <c r="E193" s="2092" t="inlineStr"/>
      <c r="F193" s="2092" t="inlineStr">
        <is>
          <t>Blé tendre</t>
        </is>
      </c>
      <c r="G193" s="2092" t="inlineStr">
        <is>
          <t>Co-produit</t>
        </is>
      </c>
      <c r="H193" s="2092" t="inlineStr">
        <is>
          <t>1ère transformation</t>
        </is>
      </c>
      <c r="I193" s="2092" t="inlineStr"/>
      <c r="J193" s="2092" t="inlineStr"/>
      <c r="K193" s="2092" t="inlineStr">
        <is>
          <t>0</t>
        </is>
      </c>
      <c r="L193" s="2092" t="inlineStr"/>
      <c r="M193" s="2092" t="inlineStr"/>
      <c r="N193" s="2092" t="inlineStr">
        <is>
          <t>5</t>
        </is>
      </c>
      <c r="O193" s="2092" t="inlineStr"/>
      <c r="P193" s="2092" t="inlineStr"/>
      <c r="Q193" s="2092" t="inlineStr"/>
      <c r="R193" s="2092" t="inlineStr"/>
    </row>
    <row r="194">
      <c r="A194" s="2092" t="n">
        <v>4</v>
      </c>
      <c r="B194" s="2092" t="inlineStr">
        <is>
          <t>Farines basses de blé tendre</t>
        </is>
      </c>
      <c r="C194" s="2092" t="n">
        <v>1</v>
      </c>
      <c r="D194" s="2092" t="inlineStr"/>
      <c r="E194" s="2092" t="inlineStr"/>
      <c r="F194" s="2092" t="inlineStr">
        <is>
          <t>Blé tendre</t>
        </is>
      </c>
      <c r="G194" s="2092" t="inlineStr">
        <is>
          <t>Co-produit</t>
        </is>
      </c>
      <c r="H194" s="2092" t="inlineStr">
        <is>
          <t>1ère transformation</t>
        </is>
      </c>
      <c r="I194" s="2092" t="inlineStr"/>
      <c r="J194" s="2092" t="inlineStr"/>
      <c r="K194" s="2092" t="inlineStr">
        <is>
          <t>0</t>
        </is>
      </c>
      <c r="L194" s="2092" t="inlineStr"/>
      <c r="M194" s="2092" t="inlineStr"/>
      <c r="N194" s="2092" t="inlineStr">
        <is>
          <t>5</t>
        </is>
      </c>
      <c r="O194" s="2092" t="inlineStr"/>
      <c r="P194" s="2092" t="inlineStr"/>
      <c r="Q194" s="2092" t="inlineStr"/>
      <c r="R194" s="2092" t="inlineStr"/>
    </row>
    <row r="195">
      <c r="A195" s="2090" t="n">
        <v>3</v>
      </c>
      <c r="B195" s="2090" t="inlineStr">
        <is>
          <t>Issues de meunerie d'épeautre</t>
        </is>
      </c>
      <c r="C195" s="2090" t="n">
        <v>1</v>
      </c>
      <c r="D195" s="2090" t="inlineStr"/>
      <c r="E195" s="2090" t="inlineStr"/>
      <c r="F195" s="2090" t="inlineStr">
        <is>
          <t>Autres céréales</t>
        </is>
      </c>
      <c r="G195" s="2090" t="inlineStr">
        <is>
          <t>Co-produit</t>
        </is>
      </c>
      <c r="H195" s="2090" t="inlineStr">
        <is>
          <t>1ère transformation</t>
        </is>
      </c>
      <c r="I195" s="2090" t="inlineStr"/>
      <c r="J195" s="2090" t="inlineStr"/>
      <c r="K195" s="2090" t="inlineStr">
        <is>
          <t>0</t>
        </is>
      </c>
      <c r="L195" s="2090" t="inlineStr"/>
      <c r="M195" s="2090" t="inlineStr"/>
      <c r="N195" s="2090" t="inlineStr">
        <is>
          <t>4</t>
        </is>
      </c>
      <c r="O195" s="2090" t="inlineStr"/>
      <c r="P195" s="2090" t="inlineStr"/>
      <c r="Q195" s="2090" t="inlineStr"/>
      <c r="R195" s="2090" t="inlineStr">
        <is>
          <t>Les issues de meunerie sont l’ensemble de ces coproduits (sons, remoulages et farines basses). (Reseda, 2017)</t>
        </is>
      </c>
    </row>
    <row r="196">
      <c r="A196" s="2091" t="n">
        <v>4</v>
      </c>
      <c r="B196" s="2091" t="inlineStr">
        <is>
          <t>Sons d'épeautre</t>
        </is>
      </c>
      <c r="C196" s="2091" t="n">
        <v>1</v>
      </c>
      <c r="D196" s="2091" t="inlineStr"/>
      <c r="E196" s="2091" t="inlineStr"/>
      <c r="F196" s="2091" t="inlineStr">
        <is>
          <t>Autres céréales</t>
        </is>
      </c>
      <c r="G196" s="2091" t="inlineStr">
        <is>
          <t>Co-produit</t>
        </is>
      </c>
      <c r="H196" s="2091" t="inlineStr">
        <is>
          <t>1ère transformation</t>
        </is>
      </c>
      <c r="I196" s="2091" t="inlineStr"/>
      <c r="J196" s="2091" t="inlineStr"/>
      <c r="K196" s="2091" t="inlineStr">
        <is>
          <t>0</t>
        </is>
      </c>
      <c r="L196" s="2091" t="inlineStr"/>
      <c r="M196" s="2091" t="inlineStr"/>
      <c r="N196" s="2091" t="inlineStr">
        <is>
          <t>5</t>
        </is>
      </c>
      <c r="O196" s="2091" t="inlineStr"/>
      <c r="P196" s="2091" t="inlineStr"/>
      <c r="Q196" s="2091" t="inlineStr"/>
      <c r="R196" s="2091" t="inlineStr">
        <is>
          <t>Les sons sont des coproduits obtenus lors de la fabrication de farine à partir de grains de blé ou
d’épeautre décortiqués préalablement nettoyés. Ils sont constitués principalement de fragments
d’enveloppes et aussi de particules de grains dont la plus grande partie de l’endosperme a été enlevée. (Reseda, 2017)</t>
        </is>
      </c>
    </row>
    <row r="197">
      <c r="A197" s="2092" t="n">
        <v>4</v>
      </c>
      <c r="B197" s="2092" t="inlineStr">
        <is>
          <t>Remoulages d'épeautre</t>
        </is>
      </c>
      <c r="C197" s="2092" t="n">
        <v>1</v>
      </c>
      <c r="D197" s="2092" t="inlineStr"/>
      <c r="E197" s="2092" t="inlineStr"/>
      <c r="F197" s="2092" t="inlineStr">
        <is>
          <t>Autres céréales</t>
        </is>
      </c>
      <c r="G197" s="2092" t="inlineStr">
        <is>
          <t>Co-produit</t>
        </is>
      </c>
      <c r="H197" s="2092" t="inlineStr">
        <is>
          <t>1ère transformation</t>
        </is>
      </c>
      <c r="I197" s="2092" t="inlineStr"/>
      <c r="J197" s="2092" t="inlineStr"/>
      <c r="K197" s="2092" t="inlineStr">
        <is>
          <t>0</t>
        </is>
      </c>
      <c r="L197" s="2092" t="inlineStr"/>
      <c r="M197" s="2092" t="inlineStr"/>
      <c r="N197" s="2092" t="inlineStr">
        <is>
          <t>5</t>
        </is>
      </c>
      <c r="O197" s="2092" t="inlineStr"/>
      <c r="P197" s="2092" t="inlineStr"/>
      <c r="Q197" s="2092" t="inlineStr"/>
      <c r="R197" s="2092" t="inlineStr">
        <is>
          <t>Les remoulages sont des coproduits obtenus lors de la fabrication de farine à partir de grains de
blé ou d’épeautre décortiqués, préalablement nettoyés. Ils sont constitués principalement de fragments d’enveloppes et aussi de particules de grains dont on a enlevé moins d’endosperme que dans
le son de blé. (Reseda, 2017)</t>
        </is>
      </c>
    </row>
    <row r="198">
      <c r="A198" s="2092" t="n">
        <v>4</v>
      </c>
      <c r="B198" s="2092" t="inlineStr">
        <is>
          <t>Farines basses d'épeautre</t>
        </is>
      </c>
      <c r="C198" s="2092" t="n">
        <v>1</v>
      </c>
      <c r="D198" s="2092" t="inlineStr"/>
      <c r="E198" s="2092" t="inlineStr"/>
      <c r="F198" s="2092" t="inlineStr">
        <is>
          <t>Autres céréales</t>
        </is>
      </c>
      <c r="G198" s="2092" t="inlineStr">
        <is>
          <t>Co-produit</t>
        </is>
      </c>
      <c r="H198" s="2092" t="inlineStr">
        <is>
          <t>1ère transformation</t>
        </is>
      </c>
      <c r="I198" s="2092" t="inlineStr"/>
      <c r="J198" s="2092" t="inlineStr"/>
      <c r="K198" s="2092" t="inlineStr">
        <is>
          <t>0</t>
        </is>
      </c>
      <c r="L198" s="2092" t="inlineStr"/>
      <c r="M198" s="2092" t="inlineStr"/>
      <c r="N198" s="2092" t="inlineStr">
        <is>
          <t>5</t>
        </is>
      </c>
      <c r="O198" s="2092" t="inlineStr"/>
      <c r="P198" s="2092" t="inlineStr"/>
      <c r="Q198" s="2092" t="inlineStr"/>
      <c r="R198" s="2092" t="inlineStr">
        <is>
          <t>Les farines basses sont des coproduits obtenus lors de la fabrication de farine de blé à partir de
grains de blé ou d’épeautre décortiqués, préalablement nettoyés. Elles sont constituées principalement de particules d’endosperme et aussi de fins fragments d’enveloppes et de quelques débris de
grains. (Reseda, 2017)</t>
        </is>
      </c>
    </row>
    <row r="199">
      <c r="A199" s="2090" t="n">
        <v>3</v>
      </c>
      <c r="B199" s="2090" t="inlineStr">
        <is>
          <t>Issues de meunerie de seigle</t>
        </is>
      </c>
      <c r="C199" s="2090" t="n">
        <v>1</v>
      </c>
      <c r="D199" s="2090" t="inlineStr"/>
      <c r="E199" s="2090" t="inlineStr"/>
      <c r="F199" s="2090" t="inlineStr">
        <is>
          <t>Seigle</t>
        </is>
      </c>
      <c r="G199" s="2090" t="inlineStr">
        <is>
          <t>Co-produit</t>
        </is>
      </c>
      <c r="H199" s="2090" t="inlineStr">
        <is>
          <t>1ère transformation</t>
        </is>
      </c>
      <c r="I199" s="2090" t="inlineStr"/>
      <c r="J199" s="2090" t="inlineStr"/>
      <c r="K199" s="2090" t="inlineStr">
        <is>
          <t>0</t>
        </is>
      </c>
      <c r="L199" s="2090" t="inlineStr"/>
      <c r="M199" s="2090" t="inlineStr"/>
      <c r="N199" s="2090" t="inlineStr">
        <is>
          <t>4</t>
        </is>
      </c>
      <c r="O199" s="2090" t="inlineStr"/>
      <c r="P199" s="2090" t="inlineStr"/>
      <c r="Q199" s="2090" t="inlineStr"/>
      <c r="R199" s="2090" t="inlineStr">
        <is>
          <t>Les issues de meunerie sont l’ensemble de ces coproduits (sons, remoulages et farines basses). (Reseda, 2017)</t>
        </is>
      </c>
    </row>
    <row r="200">
      <c r="A200" s="2091" t="n">
        <v>4</v>
      </c>
      <c r="B200" s="2091" t="inlineStr">
        <is>
          <t>Sons de seigle</t>
        </is>
      </c>
      <c r="C200" s="2091" t="n">
        <v>1</v>
      </c>
      <c r="D200" s="2091" t="inlineStr"/>
      <c r="E200" s="2091" t="inlineStr"/>
      <c r="F200" s="2091" t="inlineStr">
        <is>
          <t>Seigle</t>
        </is>
      </c>
      <c r="G200" s="2091" t="inlineStr">
        <is>
          <t>Co-produit</t>
        </is>
      </c>
      <c r="H200" s="2091" t="inlineStr">
        <is>
          <t>1ère transformation</t>
        </is>
      </c>
      <c r="I200" s="2091" t="inlineStr"/>
      <c r="J200" s="2091" t="inlineStr"/>
      <c r="K200" s="2091" t="inlineStr">
        <is>
          <t>0</t>
        </is>
      </c>
      <c r="L200" s="2091" t="inlineStr"/>
      <c r="M200" s="2091" t="inlineStr"/>
      <c r="N200" s="2091" t="inlineStr">
        <is>
          <t>5</t>
        </is>
      </c>
      <c r="O200" s="2091" t="inlineStr"/>
      <c r="P200" s="2091" t="inlineStr"/>
      <c r="Q200" s="2091" t="inlineStr"/>
      <c r="R200" s="2091" t="inlineStr">
        <is>
          <t>Les sons sont des coproduits obtenus lors de la fabrication de farine à partir de grains de blé ou
d’épeautre décortiqués préalablement nettoyés. Ils sont constitués principalement de fragments
d’enveloppes et aussi de particules de grains dont la plus grande partie de l’endosperme a été enlevée. (Reseda, 2017)</t>
        </is>
      </c>
    </row>
    <row r="201">
      <c r="A201" s="2092" t="n">
        <v>4</v>
      </c>
      <c r="B201" s="2092" t="inlineStr">
        <is>
          <t>Remoulages de seigle</t>
        </is>
      </c>
      <c r="C201" s="2092" t="n">
        <v>1</v>
      </c>
      <c r="D201" s="2092" t="inlineStr"/>
      <c r="E201" s="2092" t="inlineStr"/>
      <c r="F201" s="2092" t="inlineStr">
        <is>
          <t>Seigle</t>
        </is>
      </c>
      <c r="G201" s="2092" t="inlineStr">
        <is>
          <t>Co-produit</t>
        </is>
      </c>
      <c r="H201" s="2092" t="inlineStr">
        <is>
          <t>1ère transformation</t>
        </is>
      </c>
      <c r="I201" s="2092" t="inlineStr"/>
      <c r="J201" s="2092" t="inlineStr"/>
      <c r="K201" s="2092" t="inlineStr">
        <is>
          <t>0</t>
        </is>
      </c>
      <c r="L201" s="2092" t="inlineStr"/>
      <c r="M201" s="2092" t="inlineStr"/>
      <c r="N201" s="2092" t="inlineStr">
        <is>
          <t>5</t>
        </is>
      </c>
      <c r="O201" s="2092" t="inlineStr"/>
      <c r="P201" s="2092" t="inlineStr"/>
      <c r="Q201" s="2092" t="inlineStr"/>
      <c r="R201" s="2092" t="inlineStr">
        <is>
          <t>Les remoulages sont des coproduits obtenus lors de la fabrication de farine à partir de grains de
blé ou d’épeautre décortiqués, préalablement nettoyés. Ils sont constitués principalement de fragments d’enveloppes et aussi de particules de grains dont on a enlevé moins d’endosperme que dans
le son de blé. (Reseda, 2017)</t>
        </is>
      </c>
    </row>
    <row r="202">
      <c r="A202" s="2092" t="n">
        <v>4</v>
      </c>
      <c r="B202" s="2092" t="inlineStr">
        <is>
          <t>Farines basses de seigle</t>
        </is>
      </c>
      <c r="C202" s="2092" t="n">
        <v>1</v>
      </c>
      <c r="D202" s="2092" t="inlineStr"/>
      <c r="E202" s="2092" t="inlineStr"/>
      <c r="F202" s="2092" t="inlineStr">
        <is>
          <t>Seigle</t>
        </is>
      </c>
      <c r="G202" s="2092" t="inlineStr">
        <is>
          <t>Co-produit</t>
        </is>
      </c>
      <c r="H202" s="2092" t="inlineStr">
        <is>
          <t>1ère transformation</t>
        </is>
      </c>
      <c r="I202" s="2092" t="inlineStr"/>
      <c r="J202" s="2092" t="inlineStr"/>
      <c r="K202" s="2092" t="inlineStr">
        <is>
          <t>0</t>
        </is>
      </c>
      <c r="L202" s="2092" t="inlineStr"/>
      <c r="M202" s="2092" t="inlineStr"/>
      <c r="N202" s="2092" t="inlineStr">
        <is>
          <t>5</t>
        </is>
      </c>
      <c r="O202" s="2092" t="inlineStr"/>
      <c r="P202" s="2092" t="inlineStr"/>
      <c r="Q202" s="2092" t="inlineStr"/>
      <c r="R202" s="2092" t="inlineStr">
        <is>
          <t>Les farines basses sont des coproduits obtenus lors de la fabrication de farine de blé à partir de
grains de blé ou d’épeautre décortiqués, préalablement nettoyés. Elles sont constituées principalement de particules d’endosperme et aussi de fins fragments d’enveloppes et de quelques débris de
grains. (Reseda, 2017)</t>
        </is>
      </c>
    </row>
    <row r="203">
      <c r="A203" s="2090" t="n">
        <v>3</v>
      </c>
      <c r="B203" s="2090" t="inlineStr">
        <is>
          <t>Issues de meunerie de sarrasin</t>
        </is>
      </c>
      <c r="C203" s="2090" t="n">
        <v>1</v>
      </c>
      <c r="D203" s="2090" t="inlineStr"/>
      <c r="E203" s="2090" t="inlineStr"/>
      <c r="F203" s="2090" t="inlineStr">
        <is>
          <t>Autres céréales</t>
        </is>
      </c>
      <c r="G203" s="2090" t="inlineStr">
        <is>
          <t>Co-produit</t>
        </is>
      </c>
      <c r="H203" s="2090" t="inlineStr">
        <is>
          <t>1ère transformation</t>
        </is>
      </c>
      <c r="I203" s="2090" t="inlineStr"/>
      <c r="J203" s="2090" t="inlineStr"/>
      <c r="K203" s="2090" t="inlineStr">
        <is>
          <t>0</t>
        </is>
      </c>
      <c r="L203" s="2090" t="inlineStr"/>
      <c r="M203" s="2090" t="inlineStr"/>
      <c r="N203" s="2090" t="inlineStr">
        <is>
          <t>4</t>
        </is>
      </c>
      <c r="O203" s="2090" t="inlineStr"/>
      <c r="P203" s="2090" t="inlineStr"/>
      <c r="Q203" s="2090" t="inlineStr"/>
      <c r="R203" s="2090" t="inlineStr">
        <is>
          <t>Les issues de meunerie sont l’ensemble de ces coproduits (sons, remoulages et farines basses). (Reseda, 2017)</t>
        </is>
      </c>
    </row>
    <row r="204">
      <c r="A204" s="2091" t="n">
        <v>4</v>
      </c>
      <c r="B204" s="2091" t="inlineStr">
        <is>
          <t>Sons de sarrasin</t>
        </is>
      </c>
      <c r="C204" s="2091" t="n">
        <v>1</v>
      </c>
      <c r="D204" s="2091" t="inlineStr"/>
      <c r="E204" s="2091" t="inlineStr"/>
      <c r="F204" s="2091" t="inlineStr">
        <is>
          <t>Autres céréales</t>
        </is>
      </c>
      <c r="G204" s="2091" t="inlineStr">
        <is>
          <t>Co-produit</t>
        </is>
      </c>
      <c r="H204" s="2091" t="inlineStr">
        <is>
          <t>1ère transformation</t>
        </is>
      </c>
      <c r="I204" s="2091" t="inlineStr"/>
      <c r="J204" s="2091" t="inlineStr"/>
      <c r="K204" s="2091" t="inlineStr">
        <is>
          <t>0</t>
        </is>
      </c>
      <c r="L204" s="2091" t="inlineStr"/>
      <c r="M204" s="2091" t="inlineStr"/>
      <c r="N204" s="2091" t="inlineStr">
        <is>
          <t>5</t>
        </is>
      </c>
      <c r="O204" s="2091" t="inlineStr"/>
      <c r="P204" s="2091" t="inlineStr"/>
      <c r="Q204" s="2091" t="inlineStr"/>
      <c r="R204" s="2091" t="inlineStr">
        <is>
          <t>Les sons sont des coproduits obtenus lors de la fabrication de farine à partir de grains de blé ou
d’épeautre décortiqués préalablement nettoyés. Ils sont constitués principalement de fragments
d’enveloppes et aussi de particules de grains dont la plus grande partie de l’endosperme a été enlevée. (Reseda, 2017)</t>
        </is>
      </c>
    </row>
    <row r="205">
      <c r="A205" s="2092" t="n">
        <v>4</v>
      </c>
      <c r="B205" s="2092" t="inlineStr">
        <is>
          <t>Remoulages de sarrasin</t>
        </is>
      </c>
      <c r="C205" s="2092" t="n">
        <v>1</v>
      </c>
      <c r="D205" s="2092" t="inlineStr"/>
      <c r="E205" s="2092" t="inlineStr"/>
      <c r="F205" s="2092" t="inlineStr">
        <is>
          <t>Autres céréales</t>
        </is>
      </c>
      <c r="G205" s="2092" t="inlineStr">
        <is>
          <t>Co-produit</t>
        </is>
      </c>
      <c r="H205" s="2092" t="inlineStr">
        <is>
          <t>1ère transformation</t>
        </is>
      </c>
      <c r="I205" s="2092" t="inlineStr"/>
      <c r="J205" s="2092" t="inlineStr"/>
      <c r="K205" s="2092" t="inlineStr">
        <is>
          <t>0</t>
        </is>
      </c>
      <c r="L205" s="2092" t="inlineStr"/>
      <c r="M205" s="2092" t="inlineStr"/>
      <c r="N205" s="2092" t="inlineStr">
        <is>
          <t>5</t>
        </is>
      </c>
      <c r="O205" s="2092" t="inlineStr"/>
      <c r="P205" s="2092" t="inlineStr"/>
      <c r="Q205" s="2092" t="inlineStr"/>
      <c r="R205" s="2092" t="inlineStr">
        <is>
          <t>Les remoulages sont des coproduits obtenus lors de la fabrication de farine à partir de grains de
blé ou d’épeautre décortiqués, préalablement nettoyés. Ils sont constitués principalement de fragments d’enveloppes et aussi de particules de grains dont on a enlevé moins d’endosperme que dans
le son de blé. (Reseda, 2017)</t>
        </is>
      </c>
    </row>
    <row r="206">
      <c r="A206" s="2092" t="n">
        <v>4</v>
      </c>
      <c r="B206" s="2092" t="inlineStr">
        <is>
          <t>Farines basses de sarrasin</t>
        </is>
      </c>
      <c r="C206" s="2092" t="n">
        <v>1</v>
      </c>
      <c r="D206" s="2092" t="inlineStr"/>
      <c r="E206" s="2092" t="inlineStr"/>
      <c r="F206" s="2092" t="inlineStr">
        <is>
          <t>Autres céréales</t>
        </is>
      </c>
      <c r="G206" s="2092" t="inlineStr">
        <is>
          <t>Co-produit</t>
        </is>
      </c>
      <c r="H206" s="2092" t="inlineStr">
        <is>
          <t>1ère transformation</t>
        </is>
      </c>
      <c r="I206" s="2092" t="inlineStr"/>
      <c r="J206" s="2092" t="inlineStr"/>
      <c r="K206" s="2092" t="inlineStr">
        <is>
          <t>0</t>
        </is>
      </c>
      <c r="L206" s="2092" t="inlineStr"/>
      <c r="M206" s="2092" t="inlineStr"/>
      <c r="N206" s="2092" t="inlineStr">
        <is>
          <t>5</t>
        </is>
      </c>
      <c r="O206" s="2092" t="inlineStr"/>
      <c r="P206" s="2092" t="inlineStr"/>
      <c r="Q206" s="2092" t="inlineStr"/>
      <c r="R206" s="2092" t="inlineStr">
        <is>
          <t>Les farines basses sont des coproduits obtenus lors de la fabrication de farine de blé à partir de
grains de blé ou d’épeautre décortiqués, préalablement nettoyés. Elles sont constituées principalement de particules d’endosperme et aussi de fins fragments d’enveloppes et de quelques débris de
grains. (Reseda, 2017)</t>
        </is>
      </c>
    </row>
    <row r="207">
      <c r="A207" s="2089" t="n">
        <v>2</v>
      </c>
      <c r="B207" s="2089" t="inlineStr">
        <is>
          <t>Refus de nettoyage</t>
        </is>
      </c>
      <c r="C207" s="2089" t="n">
        <v>1</v>
      </c>
      <c r="D207" s="2089" t="inlineStr"/>
      <c r="E207" s="2089" t="inlineStr"/>
      <c r="F207" s="2089" t="inlineStr">
        <is>
          <t>Blé tendre:Seigle:Autres céréales</t>
        </is>
      </c>
      <c r="G207" s="2089" t="inlineStr">
        <is>
          <t>Co-produit</t>
        </is>
      </c>
      <c r="H207" s="2089" t="inlineStr">
        <is>
          <t>1ère transformation</t>
        </is>
      </c>
      <c r="I207" s="2089" t="inlineStr"/>
      <c r="J207" s="2089" t="inlineStr"/>
      <c r="K207" s="2089" t="inlineStr">
        <is>
          <t>0</t>
        </is>
      </c>
      <c r="L207" s="2089" t="inlineStr"/>
      <c r="M207" s="2089" t="inlineStr"/>
      <c r="N207" s="2089" t="inlineStr">
        <is>
          <t>3</t>
        </is>
      </c>
      <c r="O207" s="2089" t="inlineStr"/>
      <c r="P207" s="2089" t="inlineStr"/>
      <c r="Q207" s="2089" t="inlineStr"/>
      <c r="R207" s="2089" t="inlineStr">
        <is>
          <t>Les refus de nettoyage: le process de meunerie génère aux différentes étapes de nettoyage des
refus de nettoyage (petit blé, blé cassé, autres graines…). (Reseda, 2017)</t>
        </is>
      </c>
    </row>
    <row r="208">
      <c r="A208" s="2090" t="n">
        <v>3</v>
      </c>
      <c r="B208" s="2090" t="inlineStr">
        <is>
          <t>Refus de nettoyage de blé tendre</t>
        </is>
      </c>
      <c r="C208" s="2090" t="n">
        <v>1</v>
      </c>
      <c r="D208" s="2090" t="inlineStr"/>
      <c r="E208" s="2090" t="inlineStr"/>
      <c r="F208" s="2090" t="inlineStr">
        <is>
          <t>Blé tendre</t>
        </is>
      </c>
      <c r="G208" s="2090" t="inlineStr">
        <is>
          <t>Co-produit</t>
        </is>
      </c>
      <c r="H208" s="2090" t="inlineStr">
        <is>
          <t>1ère transformation</t>
        </is>
      </c>
      <c r="I208" s="2090" t="inlineStr"/>
      <c r="J208" s="2090" t="inlineStr"/>
      <c r="K208" s="2090" t="inlineStr">
        <is>
          <t>0</t>
        </is>
      </c>
      <c r="L208" s="2090" t="inlineStr"/>
      <c r="M208" s="2090" t="inlineStr"/>
      <c r="N208" s="2090" t="inlineStr">
        <is>
          <t>4:5</t>
        </is>
      </c>
      <c r="O208" s="2090" t="inlineStr"/>
      <c r="P208" s="2090" t="inlineStr"/>
      <c r="Q208" s="2090" t="inlineStr"/>
      <c r="R208" s="2090" t="inlineStr">
        <is>
          <t>Les refus de nettoyage: le process de meunerie génère aux différentes étapes de nettoyage des
refus de nettoyage (petit blé, blé cassé, autres graines…). (Reseda, 2017)</t>
        </is>
      </c>
    </row>
    <row r="209">
      <c r="A209" s="2097" t="n">
        <v>3</v>
      </c>
      <c r="B209" s="2097" t="inlineStr">
        <is>
          <t>Refus de nettoyage d'épeautre</t>
        </is>
      </c>
      <c r="C209" s="2097" t="n">
        <v>1</v>
      </c>
      <c r="D209" s="2097" t="inlineStr"/>
      <c r="E209" s="2097" t="inlineStr"/>
      <c r="F209" s="2097" t="inlineStr">
        <is>
          <t>Autres céréales</t>
        </is>
      </c>
      <c r="G209" s="2097" t="inlineStr">
        <is>
          <t>Co-produit</t>
        </is>
      </c>
      <c r="H209" s="2097" t="inlineStr">
        <is>
          <t>1ère transformation</t>
        </is>
      </c>
      <c r="I209" s="2097" t="inlineStr"/>
      <c r="J209" s="2097" t="inlineStr"/>
      <c r="K209" s="2097" t="inlineStr">
        <is>
          <t>0</t>
        </is>
      </c>
      <c r="L209" s="2097" t="inlineStr"/>
      <c r="M209" s="2097" t="inlineStr"/>
      <c r="N209" s="2097" t="inlineStr">
        <is>
          <t>4:5</t>
        </is>
      </c>
      <c r="O209" s="2097" t="inlineStr"/>
      <c r="P209" s="2097" t="inlineStr"/>
      <c r="Q209" s="2097" t="inlineStr"/>
      <c r="R209" s="2097" t="inlineStr">
        <is>
          <t>Les refus de nettoyage: le process de meunerie génère aux différentes étapes de nettoyage des
refus de nettoyage (petit blé, blé cassé, autres graines…). (Reseda, 2017)</t>
        </is>
      </c>
    </row>
    <row r="210">
      <c r="A210" s="2097" t="n">
        <v>3</v>
      </c>
      <c r="B210" s="2097" t="inlineStr">
        <is>
          <t>Refus de nettoyage de seigle</t>
        </is>
      </c>
      <c r="C210" s="2097" t="n">
        <v>1</v>
      </c>
      <c r="D210" s="2097" t="inlineStr"/>
      <c r="E210" s="2097" t="inlineStr"/>
      <c r="F210" s="2097" t="inlineStr">
        <is>
          <t>Seigle</t>
        </is>
      </c>
      <c r="G210" s="2097" t="inlineStr">
        <is>
          <t>Co-produit</t>
        </is>
      </c>
      <c r="H210" s="2097" t="inlineStr">
        <is>
          <t>1ère transformation</t>
        </is>
      </c>
      <c r="I210" s="2097" t="inlineStr"/>
      <c r="J210" s="2097" t="inlineStr"/>
      <c r="K210" s="2097" t="inlineStr">
        <is>
          <t>0</t>
        </is>
      </c>
      <c r="L210" s="2097" t="inlineStr"/>
      <c r="M210" s="2097" t="inlineStr"/>
      <c r="N210" s="2097" t="inlineStr">
        <is>
          <t>4:5</t>
        </is>
      </c>
      <c r="O210" s="2097" t="inlineStr"/>
      <c r="P210" s="2097" t="inlineStr"/>
      <c r="Q210" s="2097" t="inlineStr"/>
      <c r="R210" s="2097" t="inlineStr">
        <is>
          <t>Les refus de nettoyage: le process de meunerie génère aux différentes étapes de nettoyage des
refus de nettoyage (petit blé, blé cassé, autres graines…). (Reseda, 2017)</t>
        </is>
      </c>
    </row>
    <row r="211">
      <c r="A211" s="2097" t="n">
        <v>3</v>
      </c>
      <c r="B211" s="2097" t="inlineStr">
        <is>
          <t>Refus de nettoyage de sarrasin</t>
        </is>
      </c>
      <c r="C211" s="2097" t="n">
        <v>1</v>
      </c>
      <c r="D211" s="2097" t="inlineStr"/>
      <c r="E211" s="2097" t="inlineStr"/>
      <c r="F211" s="2097" t="inlineStr">
        <is>
          <t>Autres céréales</t>
        </is>
      </c>
      <c r="G211" s="2097" t="inlineStr">
        <is>
          <t>Co-produit</t>
        </is>
      </c>
      <c r="H211" s="2097" t="inlineStr">
        <is>
          <t>1ère transformation</t>
        </is>
      </c>
      <c r="I211" s="2097" t="inlineStr"/>
      <c r="J211" s="2097" t="inlineStr"/>
      <c r="K211" s="2097" t="inlineStr">
        <is>
          <t>0</t>
        </is>
      </c>
      <c r="L211" s="2097" t="inlineStr"/>
      <c r="M211" s="2097" t="inlineStr"/>
      <c r="N211" s="2097" t="inlineStr">
        <is>
          <t>4:5</t>
        </is>
      </c>
      <c r="O211" s="2097" t="inlineStr"/>
      <c r="P211" s="2097" t="inlineStr"/>
      <c r="Q211" s="2097" t="inlineStr"/>
      <c r="R211" s="2097" t="inlineStr">
        <is>
          <t>Les refus de nettoyage: le process de meunerie génère aux différentes étapes de nettoyage des
refus de nettoyage (petit blé, blé cassé, autres graines…). (Reseda, 2017)</t>
        </is>
      </c>
    </row>
    <row r="212">
      <c r="A212" s="2088" t="n">
        <v>1</v>
      </c>
      <c r="B212" s="2088" t="inlineStr">
        <is>
          <t>Semoule</t>
        </is>
      </c>
      <c r="C212" s="2088" t="n">
        <v>1</v>
      </c>
      <c r="D212" s="2088" t="inlineStr"/>
      <c r="E212" s="2088" t="inlineStr"/>
      <c r="F212" s="2088" t="inlineStr">
        <is>
          <t>Blé dur</t>
        </is>
      </c>
      <c r="G212" s="2088" t="inlineStr">
        <is>
          <t>Produit</t>
        </is>
      </c>
      <c r="H212" s="2088" t="inlineStr">
        <is>
          <t>1ère transformation</t>
        </is>
      </c>
      <c r="I212" s="2088" t="inlineStr"/>
      <c r="J212" s="2088" t="inlineStr"/>
      <c r="K212" s="2088" t="inlineStr">
        <is>
          <t>0</t>
        </is>
      </c>
      <c r="L212" s="2088" t="inlineStr"/>
      <c r="M212" s="2088" t="inlineStr"/>
      <c r="N212" s="2088" t="inlineStr">
        <is>
          <t>2:3:4:5</t>
        </is>
      </c>
      <c r="O212" s="2088" t="inlineStr"/>
      <c r="P212" s="2088" t="inlineStr"/>
      <c r="Q212" s="2088" t="inlineStr"/>
      <c r="R212" s="2088" t="inlineStr"/>
    </row>
    <row r="213">
      <c r="A213" s="2088" t="n">
        <v>1</v>
      </c>
      <c r="B213" s="2088" t="inlineStr">
        <is>
          <t>Coproduits de Semoulerie</t>
        </is>
      </c>
      <c r="C213" s="2088" t="n">
        <v>1</v>
      </c>
      <c r="D213" s="2088" t="inlineStr"/>
      <c r="E213" s="2088" t="inlineStr"/>
      <c r="F213" s="2088" t="inlineStr">
        <is>
          <t>Blé dur</t>
        </is>
      </c>
      <c r="G213" s="2088" t="inlineStr">
        <is>
          <t>Co-produit</t>
        </is>
      </c>
      <c r="H213" s="2088" t="inlineStr">
        <is>
          <t>1ère transformation</t>
        </is>
      </c>
      <c r="I213" s="2088" t="inlineStr"/>
      <c r="J213" s="2088" t="inlineStr"/>
      <c r="K213" s="2088" t="inlineStr">
        <is>
          <t>0</t>
        </is>
      </c>
      <c r="L213" s="2088" t="inlineStr"/>
      <c r="M213" s="2088" t="inlineStr"/>
      <c r="N213" s="2088" t="inlineStr">
        <is>
          <t>2</t>
        </is>
      </c>
      <c r="O213" s="2088" t="inlineStr"/>
      <c r="P213" s="2088" t="inlineStr"/>
      <c r="Q213" s="2088" t="inlineStr"/>
      <c r="R213" s="2088" t="inlineStr"/>
    </row>
    <row r="214">
      <c r="A214" s="2089" t="n">
        <v>2</v>
      </c>
      <c r="B214" s="2089" t="inlineStr">
        <is>
          <t>Gruau D</t>
        </is>
      </c>
      <c r="C214" s="2089" t="n">
        <v>1</v>
      </c>
      <c r="D214" s="2089" t="inlineStr"/>
      <c r="E214" s="2089" t="inlineStr"/>
      <c r="F214" s="2089" t="inlineStr">
        <is>
          <t>Blé dur</t>
        </is>
      </c>
      <c r="G214" s="2089" t="inlineStr">
        <is>
          <t>Co-produit</t>
        </is>
      </c>
      <c r="H214" s="2089" t="inlineStr">
        <is>
          <t>1ère transformation</t>
        </is>
      </c>
      <c r="I214" s="2089" t="inlineStr"/>
      <c r="J214" s="2089" t="inlineStr"/>
      <c r="K214" s="2089" t="inlineStr">
        <is>
          <t>0</t>
        </is>
      </c>
      <c r="L214" s="2089" t="inlineStr"/>
      <c r="M214" s="2089" t="inlineStr"/>
      <c r="N214" s="2089" t="inlineStr">
        <is>
          <t>3:4:5</t>
        </is>
      </c>
      <c r="O214" s="2089" t="inlineStr"/>
      <c r="P214" s="2089" t="inlineStr"/>
      <c r="Q214" s="2089" t="inlineStr"/>
      <c r="R214" s="2089" t="inlineStr">
        <is>
          <t>Farines basses de blé dur (Réséda, 2017), "Coproduit de semoulerie du blé dur (Triticum durum L., également Triticum turgidum L. subsp. durum (Desf.) Husn.), constitué principalement de particules d'albumen, de fins fragments d'enveloppes et de quelques débris de grains". Appelé aussi farine de blé dur (INRA, CIRAD, AFZ, 2018)</t>
        </is>
      </c>
    </row>
    <row r="215">
      <c r="A215" s="2098" t="n">
        <v>2</v>
      </c>
      <c r="B215" s="2098" t="inlineStr">
        <is>
          <t>Sons et remoulages de blé dur</t>
        </is>
      </c>
      <c r="C215" s="2098" t="n">
        <v>1</v>
      </c>
      <c r="D215" s="2098" t="inlineStr"/>
      <c r="E215" s="2098" t="inlineStr"/>
      <c r="F215" s="2098" t="inlineStr">
        <is>
          <t>Blé dur</t>
        </is>
      </c>
      <c r="G215" s="2098" t="inlineStr">
        <is>
          <t>Co-produit</t>
        </is>
      </c>
      <c r="H215" s="2098" t="inlineStr">
        <is>
          <t>1ère transformation</t>
        </is>
      </c>
      <c r="I215" s="2098" t="inlineStr"/>
      <c r="J215" s="2098" t="inlineStr"/>
      <c r="K215" s="2098" t="inlineStr">
        <is>
          <t>0</t>
        </is>
      </c>
      <c r="L215" s="2098" t="inlineStr"/>
      <c r="M215" s="2098" t="inlineStr"/>
      <c r="N215" s="2098" t="inlineStr">
        <is>
          <t>3:4:5</t>
        </is>
      </c>
      <c r="O215" s="2098" t="inlineStr"/>
      <c r="P215" s="2098" t="inlineStr"/>
      <c r="Q215" s="2098" t="inlineStr"/>
      <c r="R215" s="2098" t="inlineStr">
        <is>
          <t>Ces issues sont composées des sons et remoulages. Elles sont collectées et vendues soit en l’état, soit en pellets. (ANMF, 2011)</t>
        </is>
      </c>
    </row>
    <row r="216">
      <c r="A216" s="2098" t="n">
        <v>2</v>
      </c>
      <c r="B216" s="2098" t="inlineStr">
        <is>
          <t>Ecarts de nettoyage</t>
        </is>
      </c>
      <c r="C216" s="2098" t="n">
        <v>1</v>
      </c>
      <c r="D216" s="2098" t="inlineStr"/>
      <c r="E216" s="2098" t="inlineStr"/>
      <c r="F216" s="2098" t="inlineStr">
        <is>
          <t>Blé dur</t>
        </is>
      </c>
      <c r="G216" s="2098" t="inlineStr">
        <is>
          <t>Co-produit</t>
        </is>
      </c>
      <c r="H216" s="2098" t="inlineStr">
        <is>
          <t>1ère transformation</t>
        </is>
      </c>
      <c r="I216" s="2098" t="inlineStr"/>
      <c r="J216" s="2098" t="inlineStr"/>
      <c r="K216" s="2098" t="inlineStr">
        <is>
          <t>0</t>
        </is>
      </c>
      <c r="L216" s="2098" t="inlineStr"/>
      <c r="M216" s="2098" t="inlineStr"/>
      <c r="N216" s="2098" t="inlineStr">
        <is>
          <t>3:4:5</t>
        </is>
      </c>
      <c r="O216" s="2098" t="inlineStr"/>
      <c r="P216" s="2098" t="inlineStr"/>
      <c r="Q216" s="2098" t="inlineStr"/>
      <c r="R216" s="2098" t="inlineStr">
        <is>
          <t>Ces écarts font référence à de la poussières, des pières écartés, mais aussi aux grains écartés car non conformes (cassés / fusariés / cariés) ou aux grains perdus à cause de mauvais réglages des matériels de nettoyage. (Juin, 2015)</t>
        </is>
      </c>
    </row>
    <row r="217">
      <c r="A217" s="2088" t="n">
        <v>1</v>
      </c>
      <c r="B217" s="2088" t="inlineStr">
        <is>
          <t>Pâtes et couscous</t>
        </is>
      </c>
      <c r="C217" s="2088" t="n">
        <v>1</v>
      </c>
      <c r="D217" s="2088" t="inlineStr"/>
      <c r="E217" s="2088" t="inlineStr"/>
      <c r="F217" s="2088" t="inlineStr">
        <is>
          <t>Blé dur</t>
        </is>
      </c>
      <c r="G217" s="2088" t="inlineStr">
        <is>
          <t>Produit</t>
        </is>
      </c>
      <c r="H217" s="2088" t="inlineStr">
        <is>
          <t>2nde transformation</t>
        </is>
      </c>
      <c r="I217" s="2088" t="inlineStr"/>
      <c r="J217" s="2088" t="inlineStr"/>
      <c r="K217" s="2088" t="inlineStr">
        <is>
          <t>0</t>
        </is>
      </c>
      <c r="L217" s="2088" t="inlineStr"/>
      <c r="M217" s="2088" t="inlineStr"/>
      <c r="N217" s="2088" t="inlineStr"/>
      <c r="O217" s="2088" t="inlineStr">
        <is>
          <t>2</t>
        </is>
      </c>
      <c r="P217" s="2088" t="inlineStr"/>
      <c r="Q217" s="2088" t="inlineStr"/>
      <c r="R217" s="2088" t="inlineStr"/>
    </row>
    <row r="218">
      <c r="A218" s="2089" t="n">
        <v>2</v>
      </c>
      <c r="B218" s="2089" t="inlineStr">
        <is>
          <t>Pâtes alimentaires sèches non préparées</t>
        </is>
      </c>
      <c r="C218" s="2089" t="n">
        <v>1</v>
      </c>
      <c r="D218" s="2089" t="inlineStr"/>
      <c r="E218" s="2089" t="inlineStr"/>
      <c r="F218" s="2089" t="inlineStr">
        <is>
          <t>Blé dur</t>
        </is>
      </c>
      <c r="G218" s="2089" t="inlineStr">
        <is>
          <t>Produit</t>
        </is>
      </c>
      <c r="H218" s="2089" t="inlineStr">
        <is>
          <t>2nde transformation</t>
        </is>
      </c>
      <c r="I218" s="2089" t="inlineStr"/>
      <c r="J218" s="2089" t="inlineStr"/>
      <c r="K218" s="2089" t="inlineStr">
        <is>
          <t>0</t>
        </is>
      </c>
      <c r="L218" s="2089" t="inlineStr"/>
      <c r="M218" s="2089" t="inlineStr"/>
      <c r="N218" s="2089" t="inlineStr"/>
      <c r="O218" s="2089" t="inlineStr">
        <is>
          <t>3</t>
        </is>
      </c>
      <c r="P218" s="2089" t="inlineStr"/>
      <c r="Q218" s="2089" t="inlineStr"/>
      <c r="R218" s="2089" t="inlineStr"/>
    </row>
    <row r="219">
      <c r="A219" s="2098" t="n">
        <v>2</v>
      </c>
      <c r="B219" s="2098" t="inlineStr">
        <is>
          <t>Couscous non préparé</t>
        </is>
      </c>
      <c r="C219" s="2098" t="n">
        <v>1</v>
      </c>
      <c r="D219" s="2098" t="inlineStr"/>
      <c r="E219" s="2098" t="inlineStr"/>
      <c r="F219" s="2098" t="inlineStr">
        <is>
          <t>Blé dur</t>
        </is>
      </c>
      <c r="G219" s="2098" t="inlineStr">
        <is>
          <t>Produit</t>
        </is>
      </c>
      <c r="H219" s="2098" t="inlineStr">
        <is>
          <t>2nde transformation</t>
        </is>
      </c>
      <c r="I219" s="2098" t="inlineStr"/>
      <c r="J219" s="2098" t="inlineStr"/>
      <c r="K219" s="2098" t="inlineStr">
        <is>
          <t>0</t>
        </is>
      </c>
      <c r="L219" s="2098" t="inlineStr"/>
      <c r="M219" s="2098" t="inlineStr"/>
      <c r="N219" s="2098" t="inlineStr"/>
      <c r="O219" s="2098" t="inlineStr">
        <is>
          <t>3</t>
        </is>
      </c>
      <c r="P219" s="2098" t="inlineStr"/>
      <c r="Q219" s="2098" t="inlineStr"/>
      <c r="R219" s="2098" t="inlineStr"/>
    </row>
    <row r="220">
      <c r="A220" s="2088" t="n">
        <v>1</v>
      </c>
      <c r="B220" s="2088" t="inlineStr">
        <is>
          <t>Coproduits de Fab. de pâtes et couscous</t>
        </is>
      </c>
      <c r="C220" s="2088" t="n">
        <v>1</v>
      </c>
      <c r="D220" s="2088" t="inlineStr"/>
      <c r="E220" s="2088" t="inlineStr"/>
      <c r="F220" s="2088" t="inlineStr">
        <is>
          <t>Blé dur</t>
        </is>
      </c>
      <c r="G220" s="2088" t="inlineStr">
        <is>
          <t>Co-produit</t>
        </is>
      </c>
      <c r="H220" s="2088" t="inlineStr">
        <is>
          <t>2nde transformation</t>
        </is>
      </c>
      <c r="I220" s="2088" t="inlineStr"/>
      <c r="J220" s="2088" t="inlineStr"/>
      <c r="K220" s="2088" t="inlineStr">
        <is>
          <t>0</t>
        </is>
      </c>
      <c r="L220" s="2088" t="inlineStr"/>
      <c r="M220" s="2088" t="inlineStr"/>
      <c r="N220" s="2088" t="inlineStr"/>
      <c r="O220" s="2088" t="inlineStr">
        <is>
          <t>2</t>
        </is>
      </c>
      <c r="P220" s="2088" t="inlineStr"/>
      <c r="Q220" s="2088" t="inlineStr"/>
      <c r="R220" s="2088" t="inlineStr"/>
    </row>
    <row r="221">
      <c r="A221" s="2089" t="n">
        <v>2</v>
      </c>
      <c r="B221" s="2089" t="inlineStr">
        <is>
          <t>Coproduits humides</t>
        </is>
      </c>
      <c r="C221" s="2089" t="n">
        <v>1</v>
      </c>
      <c r="D221" s="2089" t="inlineStr"/>
      <c r="E221" s="2089" t="inlineStr"/>
      <c r="F221" s="2089" t="inlineStr">
        <is>
          <t>Blé dur</t>
        </is>
      </c>
      <c r="G221" s="2089" t="inlineStr">
        <is>
          <t>Co-produit</t>
        </is>
      </c>
      <c r="H221" s="2089" t="inlineStr">
        <is>
          <t>2nde transformation</t>
        </is>
      </c>
      <c r="I221" s="2089" t="inlineStr"/>
      <c r="J221" s="2089" t="inlineStr"/>
      <c r="K221" s="2089" t="inlineStr">
        <is>
          <t>0</t>
        </is>
      </c>
      <c r="L221" s="2089" t="inlineStr"/>
      <c r="M221" s="2089" t="inlineStr"/>
      <c r="N221" s="2089" t="inlineStr"/>
      <c r="O221" s="2089" t="inlineStr">
        <is>
          <t>3</t>
        </is>
      </c>
      <c r="P221" s="2089" t="inlineStr"/>
      <c r="Q221" s="2089" t="inlineStr"/>
      <c r="R221" s="2089" t="inlineStr">
        <is>
          <t>Issus de la fabrication des pâtes et couscous. Ils sont valorisés principalement en alimentation animale via des entreprises intermédiaires qui traitent ou transforment et conditionnent la matière première. Ils sont donc difficiles à caractériser.</t>
        </is>
      </c>
    </row>
    <row r="222">
      <c r="A222" s="2098" t="n">
        <v>2</v>
      </c>
      <c r="B222" s="2098" t="inlineStr">
        <is>
          <t>Coproduits secs</t>
        </is>
      </c>
      <c r="C222" s="2098" t="n">
        <v>1</v>
      </c>
      <c r="D222" s="2098" t="inlineStr"/>
      <c r="E222" s="2098" t="inlineStr"/>
      <c r="F222" s="2098" t="inlineStr">
        <is>
          <t>Blé dur</t>
        </is>
      </c>
      <c r="G222" s="2098" t="inlineStr">
        <is>
          <t>Co-produit</t>
        </is>
      </c>
      <c r="H222" s="2098" t="inlineStr">
        <is>
          <t>2nde transformation</t>
        </is>
      </c>
      <c r="I222" s="2098" t="inlineStr"/>
      <c r="J222" s="2098" t="inlineStr"/>
      <c r="K222" s="2098" t="inlineStr">
        <is>
          <t>0</t>
        </is>
      </c>
      <c r="L222" s="2098" t="inlineStr"/>
      <c r="M222" s="2098" t="inlineStr"/>
      <c r="N222" s="2098" t="inlineStr"/>
      <c r="O222" s="2098" t="inlineStr">
        <is>
          <t>3</t>
        </is>
      </c>
      <c r="P222" s="2098" t="inlineStr"/>
      <c r="Q222" s="2098" t="inlineStr"/>
      <c r="R222" s="2098" t="inlineStr">
        <is>
          <t>Egalement issus des entreprises fabriquant pâtes et couscous. Ces coproduits sont généralement propres à être réinjectés dans le circuit de fabrication des pâtes ou couscous.</t>
        </is>
      </c>
    </row>
    <row r="223">
      <c r="A223" s="2088" t="n">
        <v>1</v>
      </c>
      <c r="B223" s="2088" t="inlineStr">
        <is>
          <t>Semoule, gritz, hominy</t>
        </is>
      </c>
      <c r="C223" s="2088" t="n">
        <v>1</v>
      </c>
      <c r="D223" s="2088" t="inlineStr"/>
      <c r="E223" s="2088" t="inlineStr"/>
      <c r="F223" s="2088" t="inlineStr">
        <is>
          <t>Maïs</t>
        </is>
      </c>
      <c r="G223" s="2088" t="inlineStr">
        <is>
          <t>Produit</t>
        </is>
      </c>
      <c r="H223" s="2088" t="inlineStr">
        <is>
          <t>1ère transformation</t>
        </is>
      </c>
      <c r="I223" s="2088" t="inlineStr"/>
      <c r="J223" s="2088" t="inlineStr"/>
      <c r="K223" s="2088" t="inlineStr">
        <is>
          <t>0</t>
        </is>
      </c>
      <c r="L223" s="2088" t="inlineStr"/>
      <c r="M223" s="2088" t="inlineStr"/>
      <c r="N223" s="2088" t="inlineStr">
        <is>
          <t>2:3:4:5</t>
        </is>
      </c>
      <c r="O223" s="2088" t="inlineStr"/>
      <c r="P223" s="2088" t="inlineStr"/>
      <c r="Q223" s="2088" t="inlineStr"/>
      <c r="R223" s="2088" t="inlineStr"/>
    </row>
    <row r="224">
      <c r="A224" s="2088" t="n">
        <v>1</v>
      </c>
      <c r="B224" s="2088" t="inlineStr">
        <is>
          <t>Germes de maïs</t>
        </is>
      </c>
      <c r="C224" s="2088" t="n">
        <v>1</v>
      </c>
      <c r="D224" s="2088" t="inlineStr"/>
      <c r="E224" s="2088" t="inlineStr"/>
      <c r="F224" s="2088" t="inlineStr">
        <is>
          <t>Maïs</t>
        </is>
      </c>
      <c r="G224" s="2088" t="inlineStr">
        <is>
          <t>Produit</t>
        </is>
      </c>
      <c r="H224" s="2088" t="inlineStr">
        <is>
          <t>1ère transformation</t>
        </is>
      </c>
      <c r="I224" s="2088" t="inlineStr"/>
      <c r="J224" s="2088" t="inlineStr"/>
      <c r="K224" s="2088" t="inlineStr">
        <is>
          <t>0</t>
        </is>
      </c>
      <c r="L224" s="2088" t="inlineStr"/>
      <c r="M224" s="2088" t="inlineStr"/>
      <c r="N224" s="2088" t="inlineStr">
        <is>
          <t>2:3:4:5</t>
        </is>
      </c>
      <c r="O224" s="2088" t="inlineStr"/>
      <c r="P224" s="2088" t="inlineStr"/>
      <c r="Q224" s="2088" t="inlineStr"/>
      <c r="R224" s="2088" t="inlineStr"/>
    </row>
    <row r="225">
      <c r="A225" s="2088" t="n">
        <v>1</v>
      </c>
      <c r="B225" s="2088" t="inlineStr">
        <is>
          <t>Farine alimentaire</t>
        </is>
      </c>
      <c r="C225" s="2088" t="n">
        <v>1</v>
      </c>
      <c r="D225" s="2088" t="inlineStr"/>
      <c r="E225" s="2088" t="inlineStr"/>
      <c r="F225" s="2088" t="inlineStr">
        <is>
          <t>Maïs</t>
        </is>
      </c>
      <c r="G225" s="2088" t="inlineStr">
        <is>
          <t>Produit</t>
        </is>
      </c>
      <c r="H225" s="2088" t="inlineStr">
        <is>
          <t>1ère transformation</t>
        </is>
      </c>
      <c r="I225" s="2088" t="inlineStr"/>
      <c r="J225" s="2088" t="inlineStr"/>
      <c r="K225" s="2088" t="inlineStr">
        <is>
          <t>0</t>
        </is>
      </c>
      <c r="L225" s="2088" t="inlineStr"/>
      <c r="M225" s="2088" t="inlineStr"/>
      <c r="N225" s="2088" t="inlineStr">
        <is>
          <t>2:3:4:5</t>
        </is>
      </c>
      <c r="O225" s="2088" t="inlineStr"/>
      <c r="P225" s="2088" t="inlineStr"/>
      <c r="Q225" s="2088" t="inlineStr"/>
      <c r="R225" s="2088" t="inlineStr"/>
    </row>
    <row r="226">
      <c r="A226" s="2088" t="n">
        <v>1</v>
      </c>
      <c r="B226" s="2088" t="inlineStr">
        <is>
          <t>Farine fourragère</t>
        </is>
      </c>
      <c r="C226" s="2088" t="n">
        <v>1</v>
      </c>
      <c r="D226" s="2088" t="inlineStr"/>
      <c r="E226" s="2088" t="inlineStr"/>
      <c r="F226" s="2088" t="inlineStr">
        <is>
          <t>Maïs</t>
        </is>
      </c>
      <c r="G226" s="2088" t="inlineStr">
        <is>
          <t>Co-produit</t>
        </is>
      </c>
      <c r="H226" s="2088" t="inlineStr">
        <is>
          <t>1ère transformation</t>
        </is>
      </c>
      <c r="I226" s="2088" t="inlineStr"/>
      <c r="J226" s="2088" t="inlineStr"/>
      <c r="K226" s="2088" t="inlineStr">
        <is>
          <t>0</t>
        </is>
      </c>
      <c r="L226" s="2088" t="inlineStr"/>
      <c r="M226" s="2088" t="inlineStr"/>
      <c r="N226" s="2088" t="inlineStr">
        <is>
          <t>2:3:4:5</t>
        </is>
      </c>
      <c r="O226" s="2088" t="inlineStr"/>
      <c r="P226" s="2088" t="inlineStr"/>
      <c r="Q226" s="2088" t="inlineStr"/>
      <c r="R226" s="2088" t="inlineStr"/>
    </row>
    <row r="227">
      <c r="A227" s="2088" t="n">
        <v>1</v>
      </c>
      <c r="B227" s="2088" t="inlineStr">
        <is>
          <t>Huile de maïs</t>
        </is>
      </c>
      <c r="C227" s="2088" t="n">
        <v>1</v>
      </c>
      <c r="D227" s="2088" t="inlineStr"/>
      <c r="E227" s="2088" t="inlineStr"/>
      <c r="F227" s="2088" t="inlineStr">
        <is>
          <t>Maïs</t>
        </is>
      </c>
      <c r="G227" s="2088" t="inlineStr">
        <is>
          <t>Produit</t>
        </is>
      </c>
      <c r="H227" s="2088" t="inlineStr">
        <is>
          <t>2nde transformation</t>
        </is>
      </c>
      <c r="I227" s="2088" t="inlineStr"/>
      <c r="J227" s="2088" t="inlineStr"/>
      <c r="K227" s="2088" t="inlineStr">
        <is>
          <t>0</t>
        </is>
      </c>
      <c r="L227" s="2088" t="inlineStr"/>
      <c r="M227" s="2088" t="inlineStr"/>
      <c r="N227" s="2088" t="inlineStr"/>
      <c r="O227" s="2088" t="inlineStr">
        <is>
          <t>2:3</t>
        </is>
      </c>
      <c r="P227" s="2088" t="inlineStr"/>
      <c r="Q227" s="2088" t="inlineStr"/>
      <c r="R227" s="2088" t="inlineStr"/>
    </row>
    <row r="228">
      <c r="A228" s="2088" t="n">
        <v>1</v>
      </c>
      <c r="B228" s="2088" t="inlineStr">
        <is>
          <t>Tourteaux de maïs</t>
        </is>
      </c>
      <c r="C228" s="2088" t="n">
        <v>1</v>
      </c>
      <c r="D228" s="2088" t="inlineStr"/>
      <c r="E228" s="2088" t="inlineStr"/>
      <c r="F228" s="2088" t="inlineStr">
        <is>
          <t>Maïs</t>
        </is>
      </c>
      <c r="G228" s="2088" t="inlineStr">
        <is>
          <t>Co-produit</t>
        </is>
      </c>
      <c r="H228" s="2088" t="inlineStr">
        <is>
          <t>2nde transformation</t>
        </is>
      </c>
      <c r="I228" s="2088" t="inlineStr"/>
      <c r="J228" s="2088" t="inlineStr"/>
      <c r="K228" s="2088" t="inlineStr">
        <is>
          <t>0</t>
        </is>
      </c>
      <c r="L228" s="2088" t="inlineStr"/>
      <c r="M228" s="2088" t="inlineStr"/>
      <c r="N228" s="2088" t="inlineStr"/>
      <c r="O228" s="2088" t="inlineStr">
        <is>
          <t>2:3</t>
        </is>
      </c>
      <c r="P228" s="2088" t="inlineStr"/>
      <c r="Q228" s="2088" t="inlineStr"/>
      <c r="R228" s="2088" t="inlineStr"/>
    </row>
    <row r="229">
      <c r="A229" s="2088" t="n">
        <v>1</v>
      </c>
      <c r="B229" s="2088" t="inlineStr">
        <is>
          <t>Ethanol</t>
        </is>
      </c>
      <c r="C229" s="2088" t="n">
        <v>1</v>
      </c>
      <c r="D229" s="2088" t="inlineStr"/>
      <c r="E229" s="2088" t="inlineStr"/>
      <c r="F229" s="2088" t="inlineStr">
        <is>
          <t>Blé tendre:Maïs</t>
        </is>
      </c>
      <c r="G229" s="2088" t="inlineStr">
        <is>
          <t>Produit</t>
        </is>
      </c>
      <c r="H229" s="2088" t="inlineStr">
        <is>
          <t>2nde transformation</t>
        </is>
      </c>
      <c r="I229" s="2088" t="inlineStr"/>
      <c r="J229" s="2088" t="inlineStr"/>
      <c r="K229" s="2088" t="inlineStr">
        <is>
          <t>0</t>
        </is>
      </c>
      <c r="L229" s="2088" t="inlineStr"/>
      <c r="M229" s="2088" t="inlineStr"/>
      <c r="N229" s="2088" t="inlineStr"/>
      <c r="O229" s="2088" t="inlineStr">
        <is>
          <t>2</t>
        </is>
      </c>
      <c r="P229" s="2088" t="inlineStr"/>
      <c r="Q229" s="2088" t="inlineStr"/>
      <c r="R229" s="2088" t="inlineStr"/>
    </row>
    <row r="230">
      <c r="A230" s="2089" t="n">
        <v>2</v>
      </c>
      <c r="B230" s="2089" t="inlineStr">
        <is>
          <t>Ethanol de blé tendre</t>
        </is>
      </c>
      <c r="C230" s="2089" t="n">
        <v>1</v>
      </c>
      <c r="D230" s="2089" t="inlineStr"/>
      <c r="E230" s="2089" t="inlineStr"/>
      <c r="F230" s="2089" t="inlineStr">
        <is>
          <t>Blé tendre</t>
        </is>
      </c>
      <c r="G230" s="2089" t="inlineStr">
        <is>
          <t>Produit</t>
        </is>
      </c>
      <c r="H230" s="2089" t="inlineStr">
        <is>
          <t>2nde transformation</t>
        </is>
      </c>
      <c r="I230" s="2089" t="inlineStr"/>
      <c r="J230" s="2089" t="inlineStr"/>
      <c r="K230" s="2089" t="inlineStr">
        <is>
          <t>0</t>
        </is>
      </c>
      <c r="L230" s="2089" t="inlineStr"/>
      <c r="M230" s="2089" t="inlineStr"/>
      <c r="N230" s="2089" t="inlineStr"/>
      <c r="O230" s="2089" t="inlineStr">
        <is>
          <t>3</t>
        </is>
      </c>
      <c r="P230" s="2089" t="inlineStr"/>
      <c r="Q230" s="2089" t="inlineStr"/>
      <c r="R230" s="2089" t="inlineStr"/>
    </row>
    <row r="231">
      <c r="A231" s="2098" t="n">
        <v>2</v>
      </c>
      <c r="B231" s="2098" t="inlineStr">
        <is>
          <t>Ethanol de maïs</t>
        </is>
      </c>
      <c r="C231" s="2098" t="n">
        <v>1</v>
      </c>
      <c r="D231" s="2098" t="inlineStr"/>
      <c r="E231" s="2098" t="inlineStr"/>
      <c r="F231" s="2098" t="inlineStr">
        <is>
          <t>Maïs</t>
        </is>
      </c>
      <c r="G231" s="2098" t="inlineStr">
        <is>
          <t>Produit</t>
        </is>
      </c>
      <c r="H231" s="2098" t="inlineStr">
        <is>
          <t>2nde transformation</t>
        </is>
      </c>
      <c r="I231" s="2098" t="inlineStr"/>
      <c r="J231" s="2098" t="inlineStr"/>
      <c r="K231" s="2098" t="inlineStr">
        <is>
          <t>0</t>
        </is>
      </c>
      <c r="L231" s="2098" t="inlineStr"/>
      <c r="M231" s="2098" t="inlineStr"/>
      <c r="N231" s="2098" t="inlineStr"/>
      <c r="O231" s="2098" t="inlineStr">
        <is>
          <t>3</t>
        </is>
      </c>
      <c r="P231" s="2098" t="inlineStr"/>
      <c r="Q231" s="2098" t="inlineStr"/>
      <c r="R231" s="2098" t="inlineStr"/>
    </row>
    <row r="232">
      <c r="A232" s="2088" t="n">
        <v>1</v>
      </c>
      <c r="B232" s="2088" t="inlineStr">
        <is>
          <t>Drèches et solubles</t>
        </is>
      </c>
      <c r="C232" s="2088" t="n">
        <v>1</v>
      </c>
      <c r="D232" s="2088" t="inlineStr"/>
      <c r="E232" s="2088" t="inlineStr"/>
      <c r="F232" s="2088" t="inlineStr">
        <is>
          <t>Blé tendre:Maïs</t>
        </is>
      </c>
      <c r="G232" s="2088" t="inlineStr">
        <is>
          <t>Co-produit</t>
        </is>
      </c>
      <c r="H232" s="2088" t="inlineStr">
        <is>
          <t>2nde transformation</t>
        </is>
      </c>
      <c r="I232" s="2088" t="inlineStr"/>
      <c r="J232" s="2088" t="inlineStr"/>
      <c r="K232" s="2088" t="inlineStr">
        <is>
          <t>0</t>
        </is>
      </c>
      <c r="L232" s="2088" t="inlineStr"/>
      <c r="M232" s="2088" t="inlineStr"/>
      <c r="N232" s="2088" t="inlineStr"/>
      <c r="O232" s="2088" t="inlineStr">
        <is>
          <t>2</t>
        </is>
      </c>
      <c r="P232" s="2088" t="inlineStr"/>
      <c r="Q232" s="2088" t="inlineStr"/>
      <c r="R232" s="2088" t="inlineStr"/>
    </row>
    <row r="233">
      <c r="A233" s="2089" t="n">
        <v>2</v>
      </c>
      <c r="B233" s="2089" t="inlineStr">
        <is>
          <t>Drèches et solubles de blé tendre</t>
        </is>
      </c>
      <c r="C233" s="2089" t="n">
        <v>1</v>
      </c>
      <c r="D233" s="2089" t="inlineStr"/>
      <c r="E233" s="2089" t="inlineStr"/>
      <c r="F233" s="2089" t="inlineStr">
        <is>
          <t>Blé tendre</t>
        </is>
      </c>
      <c r="G233" s="2089" t="inlineStr">
        <is>
          <t>Co-produit</t>
        </is>
      </c>
      <c r="H233" s="2089" t="inlineStr">
        <is>
          <t>2nde transformation</t>
        </is>
      </c>
      <c r="I233" s="2089" t="inlineStr"/>
      <c r="J233" s="2089" t="inlineStr"/>
      <c r="K233" s="2089" t="inlineStr">
        <is>
          <t>0</t>
        </is>
      </c>
      <c r="L233" s="2089" t="inlineStr"/>
      <c r="M233" s="2089" t="inlineStr"/>
      <c r="N233" s="2089" t="inlineStr"/>
      <c r="O233" s="2089" t="inlineStr">
        <is>
          <t>3</t>
        </is>
      </c>
      <c r="P233" s="2089" t="inlineStr"/>
      <c r="Q233" s="2089" t="inlineStr"/>
      <c r="R233" s="2089" t="inlineStr"/>
    </row>
    <row r="234">
      <c r="A234" s="2098" t="n">
        <v>2</v>
      </c>
      <c r="B234" s="2098" t="inlineStr">
        <is>
          <t>Drèches et solubles de maïs</t>
        </is>
      </c>
      <c r="C234" s="2098" t="n">
        <v>1</v>
      </c>
      <c r="D234" s="2098" t="inlineStr"/>
      <c r="E234" s="2098" t="inlineStr"/>
      <c r="F234" s="2098" t="inlineStr">
        <is>
          <t>Maïs</t>
        </is>
      </c>
      <c r="G234" s="2098" t="inlineStr">
        <is>
          <t>Co-produit</t>
        </is>
      </c>
      <c r="H234" s="2098" t="inlineStr">
        <is>
          <t>2nde transformation</t>
        </is>
      </c>
      <c r="I234" s="2098" t="inlineStr"/>
      <c r="J234" s="2098" t="inlineStr"/>
      <c r="K234" s="2098" t="inlineStr">
        <is>
          <t>0</t>
        </is>
      </c>
      <c r="L234" s="2098" t="inlineStr"/>
      <c r="M234" s="2098" t="inlineStr"/>
      <c r="N234" s="2098" t="inlineStr"/>
      <c r="O234" s="2098" t="inlineStr">
        <is>
          <t>3</t>
        </is>
      </c>
      <c r="P234" s="2098" t="inlineStr"/>
      <c r="Q234" s="2098" t="inlineStr"/>
      <c r="R234" s="2098" t="inlineStr"/>
    </row>
    <row r="235">
      <c r="A235" s="2088" t="n">
        <v>1</v>
      </c>
      <c r="B235" s="2088" t="inlineStr">
        <is>
          <t>CO2</t>
        </is>
      </c>
      <c r="C235" s="2088" t="n">
        <v>0</v>
      </c>
      <c r="D235" s="2088" t="inlineStr"/>
      <c r="E235" s="2088" t="inlineStr"/>
      <c r="F235" s="2088" t="inlineStr">
        <is>
          <t>Blé tendre:Maïs</t>
        </is>
      </c>
      <c r="G235" s="2088" t="inlineStr">
        <is>
          <t>Co-produit</t>
        </is>
      </c>
      <c r="H235" s="2088" t="inlineStr">
        <is>
          <t>2nde transformation</t>
        </is>
      </c>
      <c r="I235" s="2088" t="inlineStr"/>
      <c r="J235" s="2088" t="inlineStr"/>
      <c r="K235" s="2088" t="inlineStr">
        <is>
          <t>0</t>
        </is>
      </c>
      <c r="L235" s="2088" t="inlineStr"/>
      <c r="M235" s="2088" t="inlineStr"/>
      <c r="N235" s="2088" t="inlineStr"/>
      <c r="O235" s="2088" t="inlineStr">
        <is>
          <t>2</t>
        </is>
      </c>
      <c r="P235" s="2088" t="inlineStr"/>
      <c r="Q235" s="2088" t="inlineStr"/>
      <c r="R235" s="2088" t="inlineStr"/>
    </row>
    <row r="236">
      <c r="A236" s="2089" t="n">
        <v>2</v>
      </c>
      <c r="B236" s="2089" t="inlineStr">
        <is>
          <t>CO2 de blé tendre</t>
        </is>
      </c>
      <c r="C236" s="2089" t="n">
        <v>0</v>
      </c>
      <c r="D236" s="2089" t="inlineStr"/>
      <c r="E236" s="2089" t="inlineStr"/>
      <c r="F236" s="2089" t="inlineStr">
        <is>
          <t>Blé tendre</t>
        </is>
      </c>
      <c r="G236" s="2089" t="inlineStr">
        <is>
          <t>Co-produit</t>
        </is>
      </c>
      <c r="H236" s="2089" t="inlineStr">
        <is>
          <t>2nde transformation</t>
        </is>
      </c>
      <c r="I236" s="2089" t="inlineStr"/>
      <c r="J236" s="2089" t="inlineStr"/>
      <c r="K236" s="2089" t="inlineStr">
        <is>
          <t>0</t>
        </is>
      </c>
      <c r="L236" s="2089" t="inlineStr"/>
      <c r="M236" s="2089" t="inlineStr"/>
      <c r="N236" s="2089" t="inlineStr"/>
      <c r="O236" s="2089" t="inlineStr">
        <is>
          <t>3</t>
        </is>
      </c>
      <c r="P236" s="2089" t="inlineStr"/>
      <c r="Q236" s="2089" t="inlineStr"/>
      <c r="R236" s="2089" t="inlineStr"/>
    </row>
    <row r="237">
      <c r="A237" s="2098" t="n">
        <v>2</v>
      </c>
      <c r="B237" s="2098" t="inlineStr">
        <is>
          <t>CO2 de maïs</t>
        </is>
      </c>
      <c r="C237" s="2098" t="n">
        <v>0</v>
      </c>
      <c r="D237" s="2098" t="inlineStr"/>
      <c r="E237" s="2098" t="inlineStr"/>
      <c r="F237" s="2098" t="inlineStr">
        <is>
          <t>Maïs</t>
        </is>
      </c>
      <c r="G237" s="2098" t="inlineStr">
        <is>
          <t>Co-produit</t>
        </is>
      </c>
      <c r="H237" s="2098" t="inlineStr">
        <is>
          <t>2nde transformation</t>
        </is>
      </c>
      <c r="I237" s="2098" t="inlineStr"/>
      <c r="J237" s="2098" t="inlineStr"/>
      <c r="K237" s="2098" t="inlineStr">
        <is>
          <t>0</t>
        </is>
      </c>
      <c r="L237" s="2098" t="inlineStr"/>
      <c r="M237" s="2098" t="inlineStr"/>
      <c r="N237" s="2098" t="inlineStr"/>
      <c r="O237" s="2098" t="inlineStr">
        <is>
          <t>3</t>
        </is>
      </c>
      <c r="P237" s="2098" t="inlineStr"/>
      <c r="Q237" s="2098" t="inlineStr"/>
      <c r="R237" s="2098" t="inlineStr"/>
    </row>
    <row r="238">
      <c r="A238" s="2088" t="n">
        <v>1</v>
      </c>
      <c r="B238" s="2088" t="inlineStr">
        <is>
          <t>Malt</t>
        </is>
      </c>
      <c r="C238" s="2088" t="n">
        <v>1</v>
      </c>
      <c r="D238" s="2088" t="inlineStr"/>
      <c r="E238" s="2088" t="inlineStr"/>
      <c r="F238" s="2088" t="inlineStr">
        <is>
          <t>Blé tendre:Orge</t>
        </is>
      </c>
      <c r="G238" s="2088" t="inlineStr">
        <is>
          <t>Produit</t>
        </is>
      </c>
      <c r="H238" s="2088" t="inlineStr">
        <is>
          <t>1ère transformation</t>
        </is>
      </c>
      <c r="I238" s="2088" t="inlineStr"/>
      <c r="J238" s="2088" t="inlineStr"/>
      <c r="K238" s="2088" t="inlineStr">
        <is>
          <t>0</t>
        </is>
      </c>
      <c r="L238" s="2088" t="inlineStr"/>
      <c r="M238" s="2088" t="inlineStr"/>
      <c r="N238" s="2088" t="inlineStr">
        <is>
          <t>2</t>
        </is>
      </c>
      <c r="O238" s="2088" t="inlineStr"/>
      <c r="P238" s="2088" t="inlineStr"/>
      <c r="Q238" s="2088" t="inlineStr"/>
      <c r="R238" s="2088" t="inlineStr"/>
    </row>
    <row r="239">
      <c r="A239" s="2089" t="n">
        <v>2</v>
      </c>
      <c r="B239" s="2089" t="inlineStr">
        <is>
          <t>Malt d'orge</t>
        </is>
      </c>
      <c r="C239" s="2089" t="n">
        <v>1</v>
      </c>
      <c r="D239" s="2089" t="inlineStr"/>
      <c r="E239" s="2089" t="inlineStr"/>
      <c r="F239" s="2089" t="inlineStr">
        <is>
          <t>Orge</t>
        </is>
      </c>
      <c r="G239" s="2089" t="inlineStr">
        <is>
          <t>Produit</t>
        </is>
      </c>
      <c r="H239" s="2089" t="inlineStr">
        <is>
          <t>1ère transformation</t>
        </is>
      </c>
      <c r="I239" s="2089" t="inlineStr"/>
      <c r="J239" s="2089" t="inlineStr"/>
      <c r="K239" s="2089" t="inlineStr">
        <is>
          <t>0</t>
        </is>
      </c>
      <c r="L239" s="2089" t="inlineStr"/>
      <c r="M239" s="2089" t="inlineStr"/>
      <c r="N239" s="2089" t="inlineStr">
        <is>
          <t>3:4:5</t>
        </is>
      </c>
      <c r="O239" s="2089" t="inlineStr"/>
      <c r="P239" s="2089" t="inlineStr"/>
      <c r="Q239" s="2089" t="inlineStr"/>
      <c r="R239" s="2089" t="inlineStr"/>
    </row>
    <row r="240">
      <c r="A240" s="2098" t="n">
        <v>2</v>
      </c>
      <c r="B240" s="2098" t="inlineStr">
        <is>
          <t>Malt de blé tendre</t>
        </is>
      </c>
      <c r="C240" s="2098" t="n">
        <v>1</v>
      </c>
      <c r="D240" s="2098" t="inlineStr"/>
      <c r="E240" s="2098" t="inlineStr"/>
      <c r="F240" s="2098" t="inlineStr">
        <is>
          <t>Blé tendre</t>
        </is>
      </c>
      <c r="G240" s="2098" t="inlineStr">
        <is>
          <t>Produit</t>
        </is>
      </c>
      <c r="H240" s="2098" t="inlineStr">
        <is>
          <t>1ère transformation</t>
        </is>
      </c>
      <c r="I240" s="2098" t="inlineStr"/>
      <c r="J240" s="2098" t="inlineStr"/>
      <c r="K240" s="2098" t="inlineStr">
        <is>
          <t>0</t>
        </is>
      </c>
      <c r="L240" s="2098" t="inlineStr"/>
      <c r="M240" s="2098" t="inlineStr"/>
      <c r="N240" s="2098" t="inlineStr">
        <is>
          <t>3:4:5</t>
        </is>
      </c>
      <c r="O240" s="2098" t="inlineStr"/>
      <c r="P240" s="2098" t="inlineStr"/>
      <c r="Q240" s="2098" t="inlineStr"/>
      <c r="R240" s="2098" t="inlineStr"/>
    </row>
    <row r="241">
      <c r="A241" s="2088" t="n">
        <v>1</v>
      </c>
      <c r="B241" s="2088" t="inlineStr">
        <is>
          <t>Coproduits de Malterie</t>
        </is>
      </c>
      <c r="C241" s="2088" t="n">
        <v>1</v>
      </c>
      <c r="D241" s="2088" t="inlineStr"/>
      <c r="E241" s="2088" t="inlineStr"/>
      <c r="F241" s="2088" t="inlineStr">
        <is>
          <t>Blé tendre:Orge</t>
        </is>
      </c>
      <c r="G241" s="2088" t="inlineStr">
        <is>
          <t>Co-produit</t>
        </is>
      </c>
      <c r="H241" s="2088" t="inlineStr">
        <is>
          <t>1ère transformation</t>
        </is>
      </c>
      <c r="I241" s="2088" t="inlineStr"/>
      <c r="J241" s="2088" t="inlineStr"/>
      <c r="K241" s="2088" t="inlineStr">
        <is>
          <t>0</t>
        </is>
      </c>
      <c r="L241" s="2088" t="inlineStr"/>
      <c r="M241" s="2088" t="inlineStr"/>
      <c r="N241" s="2088" t="inlineStr">
        <is>
          <t>2</t>
        </is>
      </c>
      <c r="O241" s="2088" t="inlineStr"/>
      <c r="P241" s="2088" t="inlineStr"/>
      <c r="Q241" s="2088" t="inlineStr"/>
      <c r="R241" s="2088" t="inlineStr"/>
    </row>
    <row r="242">
      <c r="A242" s="2089" t="n">
        <v>2</v>
      </c>
      <c r="B242" s="2089" t="inlineStr">
        <is>
          <t>Orgettes</t>
        </is>
      </c>
      <c r="C242" s="2089" t="n">
        <v>1</v>
      </c>
      <c r="D242" s="2089" t="inlineStr"/>
      <c r="E242" s="2089" t="inlineStr"/>
      <c r="F242" s="2089" t="inlineStr">
        <is>
          <t>Orge</t>
        </is>
      </c>
      <c r="G242" s="2089" t="inlineStr">
        <is>
          <t>Co-produit</t>
        </is>
      </c>
      <c r="H242" s="2089" t="inlineStr">
        <is>
          <t>1ère transformation</t>
        </is>
      </c>
      <c r="I242" s="2089" t="inlineStr"/>
      <c r="J242" s="2089" t="inlineStr"/>
      <c r="K242" s="2089" t="inlineStr">
        <is>
          <t>0</t>
        </is>
      </c>
      <c r="L242" s="2089" t="inlineStr"/>
      <c r="M242" s="2089" t="inlineStr"/>
      <c r="N242" s="2089" t="inlineStr">
        <is>
          <t>3:4:5</t>
        </is>
      </c>
      <c r="O242" s="2089" t="inlineStr"/>
      <c r="P242" s="2089" t="inlineStr"/>
      <c r="Q242" s="2089" t="inlineStr"/>
      <c r="R242" s="2089" t="inlineStr">
        <is>
          <t>Grains de calibre &lt;2,5mm isolés lors du calibrage des grains d’orges destinés au maltage. (INRA, CIRAD, AFZ, 2018)</t>
        </is>
      </c>
    </row>
    <row r="243">
      <c r="A243" s="2098" t="n">
        <v>2</v>
      </c>
      <c r="B243" s="2098" t="inlineStr">
        <is>
          <t>Radicelles</t>
        </is>
      </c>
      <c r="C243" s="2098" t="n">
        <v>1</v>
      </c>
      <c r="D243" s="2098" t="inlineStr"/>
      <c r="E243" s="2098" t="inlineStr"/>
      <c r="F243" s="2098" t="inlineStr">
        <is>
          <t>Orge</t>
        </is>
      </c>
      <c r="G243" s="2098" t="inlineStr">
        <is>
          <t>Co-produit</t>
        </is>
      </c>
      <c r="H243" s="2098" t="inlineStr">
        <is>
          <t>1ère transformation</t>
        </is>
      </c>
      <c r="I243" s="2098" t="inlineStr"/>
      <c r="J243" s="2098" t="inlineStr"/>
      <c r="K243" s="2098" t="inlineStr">
        <is>
          <t>0</t>
        </is>
      </c>
      <c r="L243" s="2098" t="inlineStr"/>
      <c r="M243" s="2098" t="inlineStr"/>
      <c r="N243" s="2098" t="inlineStr">
        <is>
          <t>3:4:5</t>
        </is>
      </c>
      <c r="O243" s="2098" t="inlineStr"/>
      <c r="P243" s="2098" t="inlineStr"/>
      <c r="Q243" s="2098" t="inlineStr"/>
      <c r="R243" s="2098" t="inlineStr">
        <is>
          <t>Ou touraillons. Ce sont les germes des grains d'orge isolés lors du dégermage (Réséda, 2017).</t>
        </is>
      </c>
    </row>
    <row r="244">
      <c r="A244" s="2098" t="n">
        <v>2</v>
      </c>
      <c r="B244" s="2098" t="inlineStr">
        <is>
          <t>Petits blés</t>
        </is>
      </c>
      <c r="C244" s="2098" t="n">
        <v>1</v>
      </c>
      <c r="D244" s="2098" t="inlineStr"/>
      <c r="E244" s="2098" t="inlineStr"/>
      <c r="F244" s="2098" t="inlineStr">
        <is>
          <t>Blé tendre</t>
        </is>
      </c>
      <c r="G244" s="2098" t="inlineStr">
        <is>
          <t>Co-produit</t>
        </is>
      </c>
      <c r="H244" s="2098" t="inlineStr">
        <is>
          <t>1ère transformation</t>
        </is>
      </c>
      <c r="I244" s="2098" t="inlineStr"/>
      <c r="J244" s="2098" t="inlineStr"/>
      <c r="K244" s="2098" t="inlineStr">
        <is>
          <t>0</t>
        </is>
      </c>
      <c r="L244" s="2098" t="inlineStr"/>
      <c r="M244" s="2098" t="inlineStr"/>
      <c r="N244" s="2098" t="inlineStr">
        <is>
          <t>3:4:5</t>
        </is>
      </c>
      <c r="O244" s="2098" t="inlineStr"/>
      <c r="P244" s="2098" t="inlineStr"/>
      <c r="Q244" s="2098" t="inlineStr"/>
      <c r="R244" s="2098" t="inlineStr">
        <is>
          <t>Grains de blé tendre au calibre insuffisant pour être entrer dans le processus de maltage</t>
        </is>
      </c>
    </row>
    <row r="245">
      <c r="A245" s="2098" t="n">
        <v>2</v>
      </c>
      <c r="B245" s="2098" t="inlineStr">
        <is>
          <t>Particules d'enveloppes</t>
        </is>
      </c>
      <c r="C245" s="2098" t="n">
        <v>1</v>
      </c>
      <c r="D245" s="2098" t="inlineStr"/>
      <c r="E245" s="2098" t="inlineStr"/>
      <c r="F245" s="2098" t="inlineStr">
        <is>
          <t>Blé tendre</t>
        </is>
      </c>
      <c r="G245" s="2098" t="inlineStr">
        <is>
          <t>Co-produit</t>
        </is>
      </c>
      <c r="H245" s="2098" t="inlineStr">
        <is>
          <t>1ère transformation</t>
        </is>
      </c>
      <c r="I245" s="2098" t="inlineStr"/>
      <c r="J245" s="2098" t="inlineStr"/>
      <c r="K245" s="2098" t="inlineStr">
        <is>
          <t>0</t>
        </is>
      </c>
      <c r="L245" s="2098" t="inlineStr"/>
      <c r="M245" s="2098" t="inlineStr"/>
      <c r="N245" s="2098" t="inlineStr">
        <is>
          <t>3:4:5</t>
        </is>
      </c>
      <c r="O245" s="2098" t="inlineStr"/>
      <c r="P245" s="2098" t="inlineStr"/>
      <c r="Q245" s="2098" t="inlineStr"/>
      <c r="R245" s="2098" t="inlineStr">
        <is>
          <t>Aussi appelées granules de malterie. Ce sont un mélange de radicelles et/ou d’issues de céréales. (GBPH de la malterie, n.d.)</t>
        </is>
      </c>
    </row>
    <row r="246">
      <c r="A246" s="2088" t="n">
        <v>1</v>
      </c>
      <c r="B246" s="2088" t="inlineStr">
        <is>
          <t>Eau - Fabrication de bière</t>
        </is>
      </c>
      <c r="C246" s="2088" t="n">
        <v>0</v>
      </c>
      <c r="D246" s="2088" t="inlineStr"/>
      <c r="E246" s="2088" t="inlineStr"/>
      <c r="F246" s="2088" t="inlineStr">
        <is>
          <t>Blé tendre:Orge</t>
        </is>
      </c>
      <c r="G246" s="2088" t="inlineStr">
        <is>
          <t>Eau</t>
        </is>
      </c>
      <c r="H246" s="2088" t="inlineStr">
        <is>
          <t>2nde transformation</t>
        </is>
      </c>
      <c r="I246" s="2088" t="inlineStr"/>
      <c r="J246" s="2088" t="inlineStr"/>
      <c r="K246" s="2088" t="inlineStr">
        <is>
          <t>0</t>
        </is>
      </c>
      <c r="L246" s="2088" t="inlineStr"/>
      <c r="M246" s="2088" t="inlineStr"/>
      <c r="N246" s="2088" t="inlineStr"/>
      <c r="O246" s="2088" t="inlineStr"/>
      <c r="P246" s="2088" t="inlineStr"/>
      <c r="Q246" s="2088" t="inlineStr"/>
      <c r="R246" s="2088" t="inlineStr">
        <is>
          <t>Eau consommée pour fabriquer de la bière</t>
        </is>
      </c>
    </row>
    <row r="247">
      <c r="A247" s="2088" t="n">
        <v>1</v>
      </c>
      <c r="B247" s="2088" t="inlineStr">
        <is>
          <t>Bière</t>
        </is>
      </c>
      <c r="C247" s="2088" t="n">
        <v>1</v>
      </c>
      <c r="D247" s="2088" t="inlineStr"/>
      <c r="E247" s="2088" t="inlineStr"/>
      <c r="F247" s="2088" t="inlineStr">
        <is>
          <t>Blé tendre:Orge</t>
        </is>
      </c>
      <c r="G247" s="2088" t="inlineStr">
        <is>
          <t>Produit</t>
        </is>
      </c>
      <c r="H247" s="2088" t="inlineStr">
        <is>
          <t>2nde transformation</t>
        </is>
      </c>
      <c r="I247" s="2088" t="inlineStr"/>
      <c r="J247" s="2088" t="inlineStr"/>
      <c r="K247" s="2088" t="inlineStr">
        <is>
          <t>0</t>
        </is>
      </c>
      <c r="L247" s="2088" t="inlineStr"/>
      <c r="M247" s="2088" t="inlineStr"/>
      <c r="N247" s="2088" t="inlineStr"/>
      <c r="O247" s="2088" t="inlineStr">
        <is>
          <t>2:3</t>
        </is>
      </c>
      <c r="P247" s="2088" t="inlineStr"/>
      <c r="Q247" s="2088" t="inlineStr"/>
      <c r="R247" s="2088" t="inlineStr"/>
    </row>
    <row r="248">
      <c r="A248" s="2088" t="n">
        <v>1</v>
      </c>
      <c r="B248" s="2088" t="inlineStr">
        <is>
          <t>Coproduits de Brasserie</t>
        </is>
      </c>
      <c r="C248" s="2088" t="n">
        <v>1</v>
      </c>
      <c r="D248" s="2088" t="inlineStr"/>
      <c r="E248" s="2088" t="inlineStr"/>
      <c r="F248" s="2088" t="inlineStr">
        <is>
          <t>Blé tendre:Orge</t>
        </is>
      </c>
      <c r="G248" s="2088" t="inlineStr">
        <is>
          <t>Co-produit</t>
        </is>
      </c>
      <c r="H248" s="2088" t="inlineStr">
        <is>
          <t>2nde transformation</t>
        </is>
      </c>
      <c r="I248" s="2088" t="inlineStr"/>
      <c r="J248" s="2088" t="inlineStr"/>
      <c r="K248" s="2088" t="inlineStr">
        <is>
          <t>0</t>
        </is>
      </c>
      <c r="L248" s="2088" t="inlineStr"/>
      <c r="M248" s="2088" t="inlineStr"/>
      <c r="N248" s="2088" t="inlineStr"/>
      <c r="O248" s="2088" t="inlineStr">
        <is>
          <t>2</t>
        </is>
      </c>
      <c r="P248" s="2088" t="inlineStr"/>
      <c r="Q248" s="2088" t="inlineStr"/>
      <c r="R248" s="2088" t="inlineStr"/>
    </row>
    <row r="249">
      <c r="A249" s="2089" t="n">
        <v>2</v>
      </c>
      <c r="B249" s="2089" t="inlineStr">
        <is>
          <t>Drèches</t>
        </is>
      </c>
      <c r="C249" s="2089" t="n">
        <v>1</v>
      </c>
      <c r="D249" s="2089" t="inlineStr"/>
      <c r="E249" s="2089" t="inlineStr"/>
      <c r="F249" s="2089" t="inlineStr">
        <is>
          <t>Blé tendre:Orge</t>
        </is>
      </c>
      <c r="G249" s="2089" t="inlineStr">
        <is>
          <t>Co-produit</t>
        </is>
      </c>
      <c r="H249" s="2089" t="inlineStr">
        <is>
          <t>2nde transformation</t>
        </is>
      </c>
      <c r="I249" s="2089" t="inlineStr"/>
      <c r="J249" s="2089" t="inlineStr"/>
      <c r="K249" s="2089" t="inlineStr">
        <is>
          <t>0</t>
        </is>
      </c>
      <c r="L249" s="2089" t="inlineStr"/>
      <c r="M249" s="2089" t="inlineStr"/>
      <c r="N249" s="2089" t="inlineStr"/>
      <c r="O249" s="2089" t="inlineStr">
        <is>
          <t>3</t>
        </is>
      </c>
      <c r="P249" s="2089" t="inlineStr"/>
      <c r="Q249" s="2089" t="inlineStr"/>
      <c r="R249" s="2089" t="inlineStr">
        <is>
          <t>Drèches : matière résiduelle après extraction de la ou les matières d’intérêt (Réséda, 2014)</t>
        </is>
      </c>
    </row>
    <row r="250">
      <c r="A250" s="2098" t="n">
        <v>2</v>
      </c>
      <c r="B250" s="2098" t="inlineStr">
        <is>
          <t>Levures</t>
        </is>
      </c>
      <c r="C250" s="2098" t="n">
        <v>1</v>
      </c>
      <c r="D250" s="2098" t="inlineStr"/>
      <c r="E250" s="2098" t="inlineStr"/>
      <c r="F250" s="2098" t="inlineStr">
        <is>
          <t>Blé tendre:Orge</t>
        </is>
      </c>
      <c r="G250" s="2098" t="inlineStr">
        <is>
          <t>Co-produit</t>
        </is>
      </c>
      <c r="H250" s="2098" t="inlineStr">
        <is>
          <t>2nde transformation</t>
        </is>
      </c>
      <c r="I250" s="2098" t="inlineStr"/>
      <c r="J250" s="2098" t="inlineStr"/>
      <c r="K250" s="2098" t="inlineStr">
        <is>
          <t>0</t>
        </is>
      </c>
      <c r="L250" s="2098" t="inlineStr"/>
      <c r="M250" s="2098" t="inlineStr"/>
      <c r="N250" s="2098" t="inlineStr"/>
      <c r="O250" s="2098" t="inlineStr">
        <is>
          <t>3</t>
        </is>
      </c>
      <c r="P250" s="2098" t="inlineStr"/>
      <c r="Q250" s="2098" t="inlineStr"/>
      <c r="R250" s="2098" t="inlineStr">
        <is>
          <t>Levures produites par les brasseries lors de la transformation du malt d'orge en bière.</t>
        </is>
      </c>
    </row>
    <row r="251">
      <c r="A251" s="2098" t="n">
        <v>2</v>
      </c>
      <c r="B251" s="2098" t="inlineStr">
        <is>
          <t>Kieselguhr</t>
        </is>
      </c>
      <c r="C251" s="2098" t="n">
        <v>1</v>
      </c>
      <c r="D251" s="2098" t="inlineStr"/>
      <c r="E251" s="2098" t="inlineStr"/>
      <c r="F251" s="2098" t="inlineStr">
        <is>
          <t>Blé tendre:Orge</t>
        </is>
      </c>
      <c r="G251" s="2098" t="inlineStr">
        <is>
          <t>Co-produit</t>
        </is>
      </c>
      <c r="H251" s="2098" t="inlineStr">
        <is>
          <t>2nde transformation</t>
        </is>
      </c>
      <c r="I251" s="2098" t="inlineStr"/>
      <c r="J251" s="2098" t="inlineStr"/>
      <c r="K251" s="2098" t="inlineStr">
        <is>
          <t>0</t>
        </is>
      </c>
      <c r="L251" s="2098" t="inlineStr"/>
      <c r="M251" s="2098" t="inlineStr"/>
      <c r="N251" s="2098" t="inlineStr"/>
      <c r="O251" s="2098" t="inlineStr">
        <is>
          <t>3</t>
        </is>
      </c>
      <c r="P251" s="2098" t="inlineStr"/>
      <c r="Q251" s="2098" t="inlineStr"/>
      <c r="R251" s="2098" t="inlineStr">
        <is>
          <t>Substances indésirables dans la bière retirées par filtration Kieselguhr.</t>
        </is>
      </c>
    </row>
    <row r="252">
      <c r="A252" s="2098" t="n">
        <v>2</v>
      </c>
      <c r="B252" s="2098" t="inlineStr">
        <is>
          <t>Troubles</t>
        </is>
      </c>
      <c r="C252" s="2098" t="n">
        <v>1</v>
      </c>
      <c r="D252" s="2098" t="inlineStr"/>
      <c r="E252" s="2098" t="inlineStr"/>
      <c r="F252" s="2098" t="inlineStr">
        <is>
          <t>Blé tendre:Orge</t>
        </is>
      </c>
      <c r="G252" s="2098" t="inlineStr">
        <is>
          <t>Co-produit</t>
        </is>
      </c>
      <c r="H252" s="2098" t="inlineStr">
        <is>
          <t>2nde transformation</t>
        </is>
      </c>
      <c r="I252" s="2098" t="inlineStr"/>
      <c r="J252" s="2098" t="inlineStr"/>
      <c r="K252" s="2098" t="inlineStr">
        <is>
          <t>0</t>
        </is>
      </c>
      <c r="L252" s="2098" t="inlineStr"/>
      <c r="M252" s="2098" t="inlineStr"/>
      <c r="N252" s="2098" t="inlineStr"/>
      <c r="O252" s="2098" t="inlineStr">
        <is>
          <t>3</t>
        </is>
      </c>
      <c r="P252" s="2098" t="inlineStr"/>
      <c r="Q252" s="2098" t="inlineStr"/>
      <c r="R252" s="2098" t="inlineStr">
        <is>
          <t>Terme utilisé pour désigner les protéines issues des céréales et coagulées par la chaleur (Réséda, 2017)</t>
        </is>
      </c>
    </row>
    <row r="253">
      <c r="A253" s="2098" t="n">
        <v>2</v>
      </c>
      <c r="B253" s="2098" t="inlineStr">
        <is>
          <t>Ecarts de production</t>
        </is>
      </c>
      <c r="C253" s="2098" t="n">
        <v>1</v>
      </c>
      <c r="D253" s="2098" t="inlineStr"/>
      <c r="E253" s="2098" t="inlineStr"/>
      <c r="F253" s="2098" t="inlineStr">
        <is>
          <t>Blé tendre:Orge</t>
        </is>
      </c>
      <c r="G253" s="2098" t="inlineStr">
        <is>
          <t>Co-produit</t>
        </is>
      </c>
      <c r="H253" s="2098" t="inlineStr">
        <is>
          <t>2nde transformation</t>
        </is>
      </c>
      <c r="I253" s="2098" t="inlineStr"/>
      <c r="J253" s="2098" t="inlineStr"/>
      <c r="K253" s="2098" t="inlineStr">
        <is>
          <t>0</t>
        </is>
      </c>
      <c r="L253" s="2098" t="inlineStr"/>
      <c r="M253" s="2098" t="inlineStr"/>
      <c r="N253" s="2098" t="inlineStr"/>
      <c r="O253" s="2098" t="inlineStr">
        <is>
          <t>3</t>
        </is>
      </c>
      <c r="P253" s="2098" t="inlineStr"/>
      <c r="Q253" s="2098" t="inlineStr"/>
      <c r="R253" s="2098" t="inlineStr"/>
    </row>
    <row r="254">
      <c r="A254" s="2088" t="n">
        <v>1</v>
      </c>
      <c r="B254" s="2088" t="inlineStr">
        <is>
          <t>Riz, complet</t>
        </is>
      </c>
      <c r="C254" s="2088" t="n">
        <v>1</v>
      </c>
      <c r="D254" s="2088" t="inlineStr"/>
      <c r="E254" s="2088" t="inlineStr"/>
      <c r="F254" s="2088" t="inlineStr">
        <is>
          <t>Riz</t>
        </is>
      </c>
      <c r="G254" s="2088" t="inlineStr">
        <is>
          <t>Produit</t>
        </is>
      </c>
      <c r="H254" s="2088" t="inlineStr">
        <is>
          <t>1ère transformation</t>
        </is>
      </c>
      <c r="I254" s="2088" t="inlineStr"/>
      <c r="J254" s="2088" t="inlineStr"/>
      <c r="K254" s="2088" t="inlineStr">
        <is>
          <t>0</t>
        </is>
      </c>
      <c r="L254" s="2088" t="inlineStr"/>
      <c r="M254" s="2088" t="inlineStr"/>
      <c r="N254" s="2088" t="inlineStr">
        <is>
          <t>2:3:4:5</t>
        </is>
      </c>
      <c r="O254" s="2088" t="inlineStr"/>
      <c r="P254" s="2088" t="inlineStr"/>
      <c r="Q254" s="2088" t="inlineStr"/>
      <c r="R254" s="2088" t="inlineStr"/>
    </row>
    <row r="255">
      <c r="A255" s="2089" t="n">
        <v>2</v>
      </c>
      <c r="B255" s="2089" t="inlineStr">
        <is>
          <t>Riz, complet (surplus)</t>
        </is>
      </c>
      <c r="C255" s="2089" t="n">
        <v>1</v>
      </c>
      <c r="D255" s="2089" t="inlineStr"/>
      <c r="E255" s="2089" t="inlineStr"/>
      <c r="F255" s="2089" t="inlineStr">
        <is>
          <t>Riz</t>
        </is>
      </c>
      <c r="G255" s="2089" t="inlineStr">
        <is>
          <t>Produit</t>
        </is>
      </c>
      <c r="H255" s="2089" t="inlineStr">
        <is>
          <t>1ère transformation</t>
        </is>
      </c>
      <c r="I255" s="2089" t="inlineStr"/>
      <c r="J255" s="2089" t="inlineStr"/>
      <c r="K255" s="2089" t="inlineStr">
        <is>
          <t>0</t>
        </is>
      </c>
      <c r="L255" s="2089" t="inlineStr"/>
      <c r="M255" s="2089" t="inlineStr"/>
      <c r="N255" s="2089" t="inlineStr">
        <is>
          <t>0</t>
        </is>
      </c>
      <c r="O255" s="2089" t="inlineStr"/>
      <c r="P255" s="2089" t="inlineStr"/>
      <c r="Q255" s="2089" t="inlineStr"/>
      <c r="R255" s="2089" t="inlineStr">
        <is>
          <t>Riz complet non-blanchi ensuite</t>
        </is>
      </c>
    </row>
    <row r="256">
      <c r="A256" s="2098" t="n">
        <v>2</v>
      </c>
      <c r="B256" s="2098" t="inlineStr">
        <is>
          <t>Riz, complet (intermédiaire)</t>
        </is>
      </c>
      <c r="C256" s="2098" t="n">
        <v>1</v>
      </c>
      <c r="D256" s="2098" t="inlineStr"/>
      <c r="E256" s="2098" t="inlineStr"/>
      <c r="F256" s="2098" t="inlineStr">
        <is>
          <t>Riz</t>
        </is>
      </c>
      <c r="G256" s="2098" t="inlineStr">
        <is>
          <t>Produit</t>
        </is>
      </c>
      <c r="H256" s="2098" t="inlineStr">
        <is>
          <t>1ère transformation</t>
        </is>
      </c>
      <c r="I256" s="2098" t="inlineStr"/>
      <c r="J256" s="2098" t="inlineStr"/>
      <c r="K256" s="2098" t="inlineStr">
        <is>
          <t>0</t>
        </is>
      </c>
      <c r="L256" s="2098" t="inlineStr"/>
      <c r="M256" s="2098" t="inlineStr"/>
      <c r="N256" s="2098" t="inlineStr">
        <is>
          <t>0</t>
        </is>
      </c>
      <c r="O256" s="2098" t="inlineStr"/>
      <c r="P256" s="2098" t="inlineStr"/>
      <c r="Q256" s="2098" t="inlineStr"/>
      <c r="R256" s="2098" t="inlineStr">
        <is>
          <t>Riz complet blanchi ensuite</t>
        </is>
      </c>
    </row>
    <row r="257">
      <c r="A257" s="2088" t="n">
        <v>1</v>
      </c>
      <c r="B257" s="2088" t="inlineStr">
        <is>
          <t>Balle de paddy</t>
        </is>
      </c>
      <c r="C257" s="2088" t="n">
        <v>1</v>
      </c>
      <c r="D257" s="2088" t="inlineStr"/>
      <c r="E257" s="2088" t="inlineStr"/>
      <c r="F257" s="2088" t="inlineStr">
        <is>
          <t>Riz</t>
        </is>
      </c>
      <c r="G257" s="2088" t="inlineStr">
        <is>
          <t>Co-produit</t>
        </is>
      </c>
      <c r="H257" s="2088" t="inlineStr">
        <is>
          <t>1ère transformation</t>
        </is>
      </c>
      <c r="I257" s="2088" t="inlineStr"/>
      <c r="J257" s="2088" t="inlineStr"/>
      <c r="K257" s="2088" t="inlineStr">
        <is>
          <t>0</t>
        </is>
      </c>
      <c r="L257" s="2088" t="inlineStr"/>
      <c r="M257" s="2088" t="inlineStr"/>
      <c r="N257" s="2088" t="inlineStr">
        <is>
          <t>2:3:4:5</t>
        </is>
      </c>
      <c r="O257" s="2088" t="inlineStr"/>
      <c r="P257" s="2088" t="inlineStr"/>
      <c r="Q257" s="2088" t="inlineStr"/>
      <c r="R257" s="2088" t="inlineStr"/>
    </row>
    <row r="258">
      <c r="A258" s="2088" t="n">
        <v>1</v>
      </c>
      <c r="B258" s="2088" t="inlineStr">
        <is>
          <t>Riz, partiellement ou totalement blanchi et brisures</t>
        </is>
      </c>
      <c r="C258" s="2088" t="n">
        <v>1</v>
      </c>
      <c r="D258" s="2088" t="inlineStr"/>
      <c r="E258" s="2088" t="inlineStr"/>
      <c r="F258" s="2088" t="inlineStr"/>
      <c r="G258" s="2088" t="inlineStr"/>
      <c r="H258" s="2088" t="inlineStr"/>
      <c r="I258" s="2088" t="inlineStr"/>
      <c r="J258" s="2088" t="inlineStr"/>
      <c r="K258" s="2088" t="inlineStr">
        <is>
          <t>0</t>
        </is>
      </c>
      <c r="L258" s="2088" t="inlineStr"/>
      <c r="M258" s="2088" t="inlineStr"/>
      <c r="N258" s="2088" t="inlineStr"/>
      <c r="O258" s="2088" t="inlineStr">
        <is>
          <t>0</t>
        </is>
      </c>
      <c r="P258" s="2088" t="inlineStr"/>
      <c r="Q258" s="2088" t="inlineStr"/>
      <c r="R258" s="2088" t="inlineStr"/>
    </row>
    <row r="259">
      <c r="A259" s="2089" t="n">
        <v>2</v>
      </c>
      <c r="B259" s="2089" t="inlineStr">
        <is>
          <t>Riz, partiellement ou totalement blanchi</t>
        </is>
      </c>
      <c r="C259" s="2089" t="n">
        <v>1</v>
      </c>
      <c r="D259" s="2089" t="inlineStr"/>
      <c r="E259" s="2089" t="inlineStr"/>
      <c r="F259" s="2089" t="inlineStr">
        <is>
          <t>Riz</t>
        </is>
      </c>
      <c r="G259" s="2089" t="inlineStr">
        <is>
          <t>Produit</t>
        </is>
      </c>
      <c r="H259" s="2089" t="inlineStr">
        <is>
          <t>2nde transformation</t>
        </is>
      </c>
      <c r="I259" s="2089" t="inlineStr"/>
      <c r="J259" s="2089" t="inlineStr"/>
      <c r="K259" s="2089" t="inlineStr">
        <is>
          <t>0</t>
        </is>
      </c>
      <c r="L259" s="2089" t="inlineStr"/>
      <c r="M259" s="2089" t="inlineStr"/>
      <c r="N259" s="2089" t="inlineStr"/>
      <c r="O259" s="2089" t="inlineStr">
        <is>
          <t>2</t>
        </is>
      </c>
      <c r="P259" s="2089" t="inlineStr"/>
      <c r="Q259" s="2089" t="inlineStr"/>
      <c r="R259" s="2089" t="inlineStr"/>
    </row>
    <row r="260">
      <c r="A260" s="2090" t="n">
        <v>3</v>
      </c>
      <c r="B260" s="2090" t="inlineStr">
        <is>
          <t>Riz, semi-complet</t>
        </is>
      </c>
      <c r="C260" s="2090" t="n">
        <v>1</v>
      </c>
      <c r="D260" s="2090" t="inlineStr"/>
      <c r="E260" s="2090" t="inlineStr"/>
      <c r="F260" s="2090" t="inlineStr">
        <is>
          <t>Riz</t>
        </is>
      </c>
      <c r="G260" s="2090" t="inlineStr">
        <is>
          <t>Produit</t>
        </is>
      </c>
      <c r="H260" s="2090" t="inlineStr">
        <is>
          <t>2nde transformation</t>
        </is>
      </c>
      <c r="I260" s="2090" t="inlineStr"/>
      <c r="J260" s="2090" t="inlineStr"/>
      <c r="K260" s="2090" t="inlineStr">
        <is>
          <t>0</t>
        </is>
      </c>
      <c r="L260" s="2090" t="inlineStr"/>
      <c r="M260" s="2090" t="inlineStr"/>
      <c r="N260" s="2090" t="inlineStr"/>
      <c r="O260" s="2090" t="inlineStr">
        <is>
          <t>3</t>
        </is>
      </c>
      <c r="P260" s="2090" t="inlineStr"/>
      <c r="Q260" s="2090" t="inlineStr"/>
      <c r="R260" s="2090" t="inlineStr">
        <is>
          <t>C’est le grain obtenu à partir du riz complet après grattage d’une petite partie de son enveloppe de son. (Syndicat de la Rizerie Française)</t>
        </is>
      </c>
    </row>
    <row r="261">
      <c r="A261" s="2097" t="n">
        <v>3</v>
      </c>
      <c r="B261" s="2097" t="inlineStr">
        <is>
          <t>Riz, blanchi</t>
        </is>
      </c>
      <c r="C261" s="2097" t="n">
        <v>1</v>
      </c>
      <c r="D261" s="2097" t="inlineStr"/>
      <c r="E261" s="2097" t="inlineStr"/>
      <c r="F261" s="2097" t="inlineStr">
        <is>
          <t>Riz</t>
        </is>
      </c>
      <c r="G261" s="2097" t="inlineStr">
        <is>
          <t>Produit</t>
        </is>
      </c>
      <c r="H261" s="2097" t="inlineStr">
        <is>
          <t>2nde transformation</t>
        </is>
      </c>
      <c r="I261" s="2097" t="inlineStr"/>
      <c r="J261" s="2097" t="inlineStr"/>
      <c r="K261" s="2097" t="inlineStr">
        <is>
          <t>0</t>
        </is>
      </c>
      <c r="L261" s="2097" t="inlineStr"/>
      <c r="M261" s="2097" t="inlineStr"/>
      <c r="N261" s="2097" t="inlineStr"/>
      <c r="O261" s="2097" t="inlineStr">
        <is>
          <t>3</t>
        </is>
      </c>
      <c r="P261" s="2097" t="inlineStr"/>
      <c r="Q261" s="2097" t="inlineStr"/>
      <c r="R261" s="2097" t="inlineStr">
        <is>
          <t>Riz décortiqué débarrassé par grattage et polissage de la totalité de son enveloppe de son. C’est le plus couramment consommé. (Syndicat de la Rizerie Française)</t>
        </is>
      </c>
    </row>
    <row r="262">
      <c r="A262" s="2089" t="n">
        <v>2</v>
      </c>
      <c r="B262" s="2089" t="inlineStr">
        <is>
          <t>Brisures de riz</t>
        </is>
      </c>
      <c r="C262" s="2089" t="n">
        <v>1</v>
      </c>
      <c r="D262" s="2089" t="inlineStr"/>
      <c r="E262" s="2089" t="inlineStr"/>
      <c r="F262" s="2089" t="inlineStr">
        <is>
          <t>Riz</t>
        </is>
      </c>
      <c r="G262" s="2089" t="inlineStr">
        <is>
          <t>Co-produit</t>
        </is>
      </c>
      <c r="H262" s="2089" t="inlineStr">
        <is>
          <t>2nde transformation</t>
        </is>
      </c>
      <c r="I262" s="2089" t="inlineStr"/>
      <c r="J262" s="2089" t="inlineStr"/>
      <c r="K262" s="2089" t="inlineStr">
        <is>
          <t>0</t>
        </is>
      </c>
      <c r="L262" s="2089" t="inlineStr"/>
      <c r="M262" s="2089" t="inlineStr"/>
      <c r="N262" s="2089" t="inlineStr"/>
      <c r="O262" s="2089" t="inlineStr">
        <is>
          <t>2:3</t>
        </is>
      </c>
      <c r="P262" s="2089" t="inlineStr"/>
      <c r="Q262" s="2089" t="inlineStr"/>
      <c r="R262" s="2089" t="inlineStr"/>
    </row>
    <row r="263">
      <c r="A263" s="2088" t="n">
        <v>1</v>
      </c>
      <c r="B263" s="2088" t="inlineStr">
        <is>
          <t>Son de riz</t>
        </is>
      </c>
      <c r="C263" s="2088" t="n">
        <v>1</v>
      </c>
      <c r="D263" s="2088" t="inlineStr"/>
      <c r="E263" s="2088" t="inlineStr"/>
      <c r="F263" s="2088" t="inlineStr">
        <is>
          <t>Riz</t>
        </is>
      </c>
      <c r="G263" s="2088" t="inlineStr">
        <is>
          <t>Co-produit</t>
        </is>
      </c>
      <c r="H263" s="2088" t="inlineStr">
        <is>
          <t>2nde transformation</t>
        </is>
      </c>
      <c r="I263" s="2088" t="inlineStr"/>
      <c r="J263" s="2088" t="inlineStr"/>
      <c r="K263" s="2088" t="inlineStr">
        <is>
          <t>0</t>
        </is>
      </c>
      <c r="L263" s="2088" t="inlineStr"/>
      <c r="M263" s="2088" t="inlineStr"/>
      <c r="N263" s="2088" t="inlineStr"/>
      <c r="O263" s="2088" t="inlineStr">
        <is>
          <t>2:3</t>
        </is>
      </c>
      <c r="P263" s="2088" t="inlineStr"/>
      <c r="Q263" s="2088" t="inlineStr"/>
      <c r="R263" s="2088" t="inlineStr"/>
    </row>
    <row r="264">
      <c r="A264" s="2088" t="n">
        <v>1</v>
      </c>
      <c r="B264" s="2088" t="inlineStr">
        <is>
          <t>Eau - Etuvage/Cuisson du riz</t>
        </is>
      </c>
      <c r="C264" s="2088" t="n">
        <v>0</v>
      </c>
      <c r="D264" s="2088" t="inlineStr"/>
      <c r="E264" s="2088" t="inlineStr"/>
      <c r="F264" s="2088" t="inlineStr">
        <is>
          <t>Riz</t>
        </is>
      </c>
      <c r="G264" s="2088" t="inlineStr">
        <is>
          <t>Eau</t>
        </is>
      </c>
      <c r="H264" s="2088" t="inlineStr">
        <is>
          <t>1ère transformation</t>
        </is>
      </c>
      <c r="I264" s="2088" t="inlineStr"/>
      <c r="J264" s="2088" t="inlineStr"/>
      <c r="K264" s="2088" t="inlineStr">
        <is>
          <t>0</t>
        </is>
      </c>
      <c r="L264" s="2088" t="inlineStr"/>
      <c r="M264" s="2088" t="inlineStr"/>
      <c r="N264" s="2088" t="inlineStr"/>
      <c r="O264" s="2088" t="inlineStr"/>
      <c r="P264" s="2088" t="inlineStr"/>
      <c r="Q264" s="2088" t="inlineStr"/>
      <c r="R264" s="2088" t="inlineStr"/>
    </row>
    <row r="265">
      <c r="A265" s="2088" t="n">
        <v>1</v>
      </c>
      <c r="B265" s="2088" t="inlineStr">
        <is>
          <t>Riz étuvé, précuit ou soufflé</t>
        </is>
      </c>
      <c r="C265" s="2088" t="n">
        <v>1</v>
      </c>
      <c r="D265" s="2088" t="inlineStr"/>
      <c r="E265" s="2088" t="inlineStr"/>
      <c r="F265" s="2088" t="inlineStr">
        <is>
          <t>Riz</t>
        </is>
      </c>
      <c r="G265" s="2088" t="inlineStr">
        <is>
          <t>Produit</t>
        </is>
      </c>
      <c r="H265" s="2088" t="inlineStr">
        <is>
          <t>1ère transformation</t>
        </is>
      </c>
      <c r="I265" s="2088" t="inlineStr"/>
      <c r="J265" s="2088" t="inlineStr"/>
      <c r="K265" s="2088" t="inlineStr">
        <is>
          <t>0</t>
        </is>
      </c>
      <c r="L265" s="2088" t="inlineStr"/>
      <c r="M265" s="2088" t="inlineStr"/>
      <c r="N265" s="2088" t="inlineStr">
        <is>
          <t>2:3:4:5</t>
        </is>
      </c>
      <c r="O265" s="2088" t="inlineStr"/>
      <c r="P265" s="2088" t="inlineStr"/>
      <c r="Q265" s="2088" t="inlineStr"/>
      <c r="R265" s="2088" t="inlineStr"/>
    </row>
    <row r="266">
      <c r="A266" s="2088" t="n">
        <v>1</v>
      </c>
      <c r="B266" s="2088" t="inlineStr">
        <is>
          <t>Coproduits usinage humide du riz</t>
        </is>
      </c>
      <c r="C266" s="2088" t="n">
        <v>1</v>
      </c>
      <c r="D266" s="2088" t="inlineStr"/>
      <c r="E266" s="2088" t="inlineStr"/>
      <c r="F266" s="2088" t="inlineStr">
        <is>
          <t>Riz</t>
        </is>
      </c>
      <c r="G266" s="2088" t="inlineStr">
        <is>
          <t>Co-produit</t>
        </is>
      </c>
      <c r="H266" s="2088" t="inlineStr">
        <is>
          <t>1ère transformation</t>
        </is>
      </c>
      <c r="I266" s="2088" t="inlineStr"/>
      <c r="J266" s="2088" t="inlineStr"/>
      <c r="K266" s="2088" t="inlineStr">
        <is>
          <t>0</t>
        </is>
      </c>
      <c r="L266" s="2088" t="inlineStr"/>
      <c r="M266" s="2088" t="inlineStr"/>
      <c r="N266" s="2088" t="inlineStr">
        <is>
          <t>2:3:4:5</t>
        </is>
      </c>
      <c r="O266" s="2088" t="inlineStr"/>
      <c r="P266" s="2088" t="inlineStr"/>
      <c r="Q266" s="2088" t="inlineStr"/>
      <c r="R266" s="2088" t="inlineStr"/>
    </row>
    <row r="267">
      <c r="A267" s="2088" t="n">
        <v>1</v>
      </c>
      <c r="B267" s="2088" t="inlineStr">
        <is>
          <t>Coproduits usinage sec du riz</t>
        </is>
      </c>
      <c r="C267" s="2088" t="n">
        <v>0</v>
      </c>
      <c r="D267" s="2088" t="inlineStr"/>
      <c r="E267" s="2088" t="inlineStr"/>
      <c r="F267" s="2088" t="inlineStr"/>
      <c r="G267" s="2088" t="inlineStr"/>
      <c r="H267" s="2088" t="inlineStr"/>
      <c r="I267" s="2088" t="inlineStr"/>
      <c r="J267" s="2088" t="inlineStr"/>
      <c r="K267" s="2088" t="inlineStr">
        <is>
          <t>0</t>
        </is>
      </c>
      <c r="L267" s="2088" t="inlineStr"/>
      <c r="M267" s="2088" t="inlineStr"/>
      <c r="N267" s="2088" t="inlineStr">
        <is>
          <t>0</t>
        </is>
      </c>
      <c r="O267" s="2088" t="inlineStr"/>
      <c r="P267" s="2088" t="inlineStr"/>
      <c r="Q267" s="2088" t="inlineStr"/>
      <c r="R267" s="2088" t="inlineStr"/>
    </row>
    <row r="268">
      <c r="A268" s="2089" t="n">
        <v>2</v>
      </c>
      <c r="B268" s="2089" t="inlineStr">
        <is>
          <t>Balle de paddy</t>
        </is>
      </c>
      <c r="C268" s="2089" t="n">
        <v>1</v>
      </c>
      <c r="D268" s="2089" t="inlineStr"/>
      <c r="E268" s="2089" t="inlineStr"/>
      <c r="F268" s="2089" t="inlineStr">
        <is>
          <t>Riz</t>
        </is>
      </c>
      <c r="G268" s="2089" t="inlineStr">
        <is>
          <t>Co-produit</t>
        </is>
      </c>
      <c r="H268" s="2089" t="inlineStr">
        <is>
          <t>1ère transformation</t>
        </is>
      </c>
      <c r="I268" s="2089" t="inlineStr"/>
      <c r="J268" s="2089" t="inlineStr"/>
      <c r="K268" s="2089" t="inlineStr">
        <is>
          <t>0</t>
        </is>
      </c>
      <c r="L268" s="2089" t="inlineStr"/>
      <c r="M268" s="2089" t="inlineStr"/>
      <c r="N268" s="2089" t="inlineStr">
        <is>
          <t>2:3:4:5</t>
        </is>
      </c>
      <c r="O268" s="2089" t="inlineStr"/>
      <c r="P268" s="2089" t="inlineStr"/>
      <c r="Q268" s="2089" t="inlineStr"/>
      <c r="R268" s="2089" t="inlineStr"/>
    </row>
    <row r="269">
      <c r="A269" s="2098" t="n">
        <v>2</v>
      </c>
      <c r="B269" s="2098" t="inlineStr">
        <is>
          <t>Brisures de riz</t>
        </is>
      </c>
      <c r="C269" s="2098" t="n">
        <v>1</v>
      </c>
      <c r="D269" s="2098" t="inlineStr"/>
      <c r="E269" s="2098" t="inlineStr"/>
      <c r="F269" s="2098" t="inlineStr">
        <is>
          <t>Riz</t>
        </is>
      </c>
      <c r="G269" s="2098" t="inlineStr">
        <is>
          <t>Co-produit</t>
        </is>
      </c>
      <c r="H269" s="2098" t="inlineStr">
        <is>
          <t>2nde transformation</t>
        </is>
      </c>
      <c r="I269" s="2098" t="inlineStr"/>
      <c r="J269" s="2098" t="inlineStr"/>
      <c r="K269" s="2098" t="inlineStr">
        <is>
          <t>0</t>
        </is>
      </c>
      <c r="L269" s="2098" t="inlineStr"/>
      <c r="M269" s="2098" t="inlineStr"/>
      <c r="N269" s="2098" t="inlineStr"/>
      <c r="O269" s="2098" t="inlineStr">
        <is>
          <t>2:3</t>
        </is>
      </c>
      <c r="P269" s="2098" t="inlineStr"/>
      <c r="Q269" s="2098" t="inlineStr"/>
      <c r="R269" s="2098" t="inlineStr"/>
    </row>
    <row r="270">
      <c r="A270" s="2098" t="n">
        <v>2</v>
      </c>
      <c r="B270" s="2098" t="inlineStr">
        <is>
          <t>Son de riz</t>
        </is>
      </c>
      <c r="C270" s="2098" t="n">
        <v>1</v>
      </c>
      <c r="D270" s="2098" t="inlineStr"/>
      <c r="E270" s="2098" t="inlineStr"/>
      <c r="F270" s="2098" t="inlineStr">
        <is>
          <t>Riz</t>
        </is>
      </c>
      <c r="G270" s="2098" t="inlineStr">
        <is>
          <t>Co-produit</t>
        </is>
      </c>
      <c r="H270" s="2098" t="inlineStr">
        <is>
          <t>2nde transformation</t>
        </is>
      </c>
      <c r="I270" s="2098" t="inlineStr"/>
      <c r="J270" s="2098" t="inlineStr"/>
      <c r="K270" s="2098" t="inlineStr">
        <is>
          <t>0</t>
        </is>
      </c>
      <c r="L270" s="2098" t="inlineStr"/>
      <c r="M270" s="2098" t="inlineStr"/>
      <c r="N270" s="2098" t="inlineStr"/>
      <c r="O270" s="2098" t="inlineStr">
        <is>
          <t>2:3</t>
        </is>
      </c>
      <c r="P270" s="2098" t="inlineStr"/>
      <c r="Q270" s="2098" t="inlineStr"/>
      <c r="R270" s="2098" t="inlineStr"/>
    </row>
    <row r="271">
      <c r="A271" s="2088" t="n">
        <v>1</v>
      </c>
      <c r="B271" s="2088" t="inlineStr">
        <is>
          <t>Sons blé tendre</t>
        </is>
      </c>
      <c r="C271" s="2088" t="n">
        <v>0</v>
      </c>
      <c r="D271" s="2088" t="inlineStr"/>
      <c r="E271" s="2088" t="inlineStr"/>
      <c r="F271" s="2088" t="inlineStr"/>
      <c r="G271" s="2088" t="inlineStr"/>
      <c r="H271" s="2088" t="inlineStr"/>
      <c r="I271" s="2088" t="inlineStr"/>
      <c r="J271" s="2088" t="inlineStr"/>
      <c r="K271" s="2088" t="inlineStr">
        <is>
          <t>0</t>
        </is>
      </c>
      <c r="L271" s="2088" t="inlineStr"/>
      <c r="M271" s="2088" t="inlineStr"/>
      <c r="N271" s="2088" t="inlineStr">
        <is>
          <t>0</t>
        </is>
      </c>
      <c r="O271" s="2088" t="inlineStr"/>
      <c r="P271" s="2088" t="inlineStr"/>
      <c r="Q271" s="2088" t="inlineStr"/>
      <c r="R271" s="2088" t="inlineStr"/>
    </row>
    <row r="272">
      <c r="A272" s="2089" t="n">
        <v>2</v>
      </c>
      <c r="B272" s="2089" t="inlineStr">
        <is>
          <t>Sons d'amidonnerie</t>
        </is>
      </c>
      <c r="C272" s="2089" t="n">
        <v>1</v>
      </c>
      <c r="D272" s="2089" t="inlineStr"/>
      <c r="E272" s="2089" t="inlineStr"/>
      <c r="F272" s="2089" t="inlineStr">
        <is>
          <t>Blé tendre</t>
        </is>
      </c>
      <c r="G272" s="2089" t="inlineStr">
        <is>
          <t>Co-produit</t>
        </is>
      </c>
      <c r="H272" s="2089" t="inlineStr">
        <is>
          <t>1ère transformation</t>
        </is>
      </c>
      <c r="I272" s="2089" t="inlineStr"/>
      <c r="J272" s="2089" t="inlineStr"/>
      <c r="K272" s="2089" t="inlineStr">
        <is>
          <t>0</t>
        </is>
      </c>
      <c r="L272" s="2089" t="inlineStr"/>
      <c r="M272" s="2089" t="inlineStr"/>
      <c r="N272" s="2089" t="inlineStr">
        <is>
          <t>4:5</t>
        </is>
      </c>
      <c r="O272" s="2089" t="inlineStr"/>
      <c r="P272" s="2089" t="inlineStr"/>
      <c r="Q272" s="2089" t="inlineStr"/>
      <c r="R272" s="2089" t="inlineStr"/>
    </row>
    <row r="273">
      <c r="A273" s="2098" t="n">
        <v>2</v>
      </c>
      <c r="B273" s="2098" t="inlineStr">
        <is>
          <t>Sons de blé tendre</t>
        </is>
      </c>
      <c r="C273" s="2098" t="n">
        <v>1</v>
      </c>
      <c r="D273" s="2098" t="inlineStr"/>
      <c r="E273" s="2098" t="inlineStr"/>
      <c r="F273" s="2098" t="inlineStr">
        <is>
          <t>Blé tendre</t>
        </is>
      </c>
      <c r="G273" s="2098" t="inlineStr">
        <is>
          <t>Co-produit</t>
        </is>
      </c>
      <c r="H273" s="2098" t="inlineStr">
        <is>
          <t>1ère transformation</t>
        </is>
      </c>
      <c r="I273" s="2098" t="inlineStr"/>
      <c r="J273" s="2098" t="inlineStr"/>
      <c r="K273" s="2098" t="inlineStr">
        <is>
          <t>0</t>
        </is>
      </c>
      <c r="L273" s="2098" t="inlineStr"/>
      <c r="M273" s="2098" t="inlineStr"/>
      <c r="N273" s="2098" t="inlineStr">
        <is>
          <t>5</t>
        </is>
      </c>
      <c r="O273" s="2098" t="inlineStr"/>
      <c r="P273" s="2098" t="inlineStr"/>
      <c r="Q273" s="2098" t="inlineStr"/>
      <c r="R273" s="2098" t="inlineStr"/>
    </row>
    <row r="274">
      <c r="A274" s="2088" t="n">
        <v>1</v>
      </c>
      <c r="B274" s="2088" t="inlineStr">
        <is>
          <t>Remoulages et farines basses</t>
        </is>
      </c>
      <c r="C274" s="2088" t="n">
        <v>0</v>
      </c>
      <c r="D274" s="2088" t="inlineStr"/>
      <c r="E274" s="2088" t="inlineStr"/>
      <c r="F274" s="2088" t="inlineStr"/>
      <c r="G274" s="2088" t="inlineStr"/>
      <c r="H274" s="2088" t="inlineStr"/>
      <c r="I274" s="2088" t="inlineStr"/>
      <c r="J274" s="2088" t="inlineStr"/>
      <c r="K274" s="2088" t="inlineStr">
        <is>
          <t>0</t>
        </is>
      </c>
      <c r="L274" s="2088" t="inlineStr"/>
      <c r="M274" s="2088" t="inlineStr"/>
      <c r="N274" s="2088" t="inlineStr">
        <is>
          <t>0</t>
        </is>
      </c>
      <c r="O274" s="2088" t="inlineStr"/>
      <c r="P274" s="2088" t="inlineStr"/>
      <c r="Q274" s="2088" t="inlineStr"/>
      <c r="R274" s="2088" t="inlineStr"/>
    </row>
    <row r="275">
      <c r="A275" s="2089" t="n">
        <v>2</v>
      </c>
      <c r="B275" s="2089" t="inlineStr">
        <is>
          <t>Remoulages de blé tendre</t>
        </is>
      </c>
      <c r="C275" s="2089" t="n">
        <v>1</v>
      </c>
      <c r="D275" s="2089" t="inlineStr"/>
      <c r="E275" s="2089" t="inlineStr"/>
      <c r="F275" s="2089" t="inlineStr">
        <is>
          <t>Blé tendre</t>
        </is>
      </c>
      <c r="G275" s="2089" t="inlineStr">
        <is>
          <t>Co-produit</t>
        </is>
      </c>
      <c r="H275" s="2089" t="inlineStr">
        <is>
          <t>1ère transformation</t>
        </is>
      </c>
      <c r="I275" s="2089" t="inlineStr"/>
      <c r="J275" s="2089" t="inlineStr"/>
      <c r="K275" s="2089" t="inlineStr">
        <is>
          <t>0</t>
        </is>
      </c>
      <c r="L275" s="2089" t="inlineStr"/>
      <c r="M275" s="2089" t="inlineStr"/>
      <c r="N275" s="2089" t="inlineStr">
        <is>
          <t>5</t>
        </is>
      </c>
      <c r="O275" s="2089" t="inlineStr"/>
      <c r="P275" s="2089" t="inlineStr"/>
      <c r="Q275" s="2089" t="inlineStr"/>
      <c r="R275" s="2089" t="inlineStr"/>
    </row>
    <row r="276">
      <c r="A276" s="2098" t="n">
        <v>2</v>
      </c>
      <c r="B276" s="2098" t="inlineStr">
        <is>
          <t>Farines basses de blé tendre</t>
        </is>
      </c>
      <c r="C276" s="2098" t="n">
        <v>1</v>
      </c>
      <c r="D276" s="2098" t="inlineStr"/>
      <c r="E276" s="2098" t="inlineStr"/>
      <c r="F276" s="2098" t="inlineStr">
        <is>
          <t>Blé tendre</t>
        </is>
      </c>
      <c r="G276" s="2098" t="inlineStr">
        <is>
          <t>Co-produit</t>
        </is>
      </c>
      <c r="H276" s="2098" t="inlineStr">
        <is>
          <t>1ère transformation</t>
        </is>
      </c>
      <c r="I276" s="2098" t="inlineStr"/>
      <c r="J276" s="2098" t="inlineStr"/>
      <c r="K276" s="2098" t="inlineStr">
        <is>
          <t>0</t>
        </is>
      </c>
      <c r="L276" s="2098" t="inlineStr"/>
      <c r="M276" s="2098" t="inlineStr"/>
      <c r="N276" s="2098" t="inlineStr">
        <is>
          <t>5</t>
        </is>
      </c>
      <c r="O276" s="2098" t="inlineStr"/>
      <c r="P276" s="2098" t="inlineStr"/>
      <c r="Q276" s="2098" t="inlineStr"/>
      <c r="R276" s="2098" t="inlineStr"/>
    </row>
    <row r="277">
      <c r="A277" s="2088" t="n">
        <v>1</v>
      </c>
      <c r="B277" s="2088" t="inlineStr">
        <is>
          <t>Produits de 1ère transformation</t>
        </is>
      </c>
      <c r="C277" s="2088" t="n">
        <v>0</v>
      </c>
      <c r="D277" s="2088" t="inlineStr"/>
      <c r="E277" s="2088" t="inlineStr"/>
      <c r="F277" s="2088" t="inlineStr"/>
      <c r="G277" s="2088" t="inlineStr">
        <is>
          <t>Produit</t>
        </is>
      </c>
      <c r="H277" s="2088" t="inlineStr">
        <is>
          <t>1ère transformation</t>
        </is>
      </c>
      <c r="I277" s="2088" t="inlineStr"/>
      <c r="J277" s="2088" t="inlineStr"/>
      <c r="K277" s="2088" t="inlineStr">
        <is>
          <t>0</t>
        </is>
      </c>
      <c r="L277" s="2088" t="inlineStr"/>
      <c r="M277" s="2088" t="inlineStr"/>
      <c r="N277" s="2088" t="inlineStr">
        <is>
          <t>1</t>
        </is>
      </c>
      <c r="O277" s="2088" t="inlineStr"/>
      <c r="P277" s="2088" t="inlineStr"/>
      <c r="Q277" s="2088" t="inlineStr"/>
      <c r="R277" s="2088" t="inlineStr"/>
    </row>
    <row r="278">
      <c r="A278" s="2089" t="n">
        <v>2</v>
      </c>
      <c r="B278" s="2089" t="inlineStr">
        <is>
          <t>Produits d'amidonnerie</t>
        </is>
      </c>
      <c r="C278" s="2089" t="n">
        <v>1</v>
      </c>
      <c r="D278" s="2089" t="inlineStr"/>
      <c r="E278" s="2089" t="inlineStr"/>
      <c r="F278" s="2089" t="inlineStr">
        <is>
          <t>Blé tendre:Maïs</t>
        </is>
      </c>
      <c r="G278" s="2089" t="inlineStr">
        <is>
          <t>Produit</t>
        </is>
      </c>
      <c r="H278" s="2089" t="inlineStr">
        <is>
          <t>1ère transformation</t>
        </is>
      </c>
      <c r="I278" s="2089" t="inlineStr"/>
      <c r="J278" s="2089" t="inlineStr"/>
      <c r="K278" s="2089" t="inlineStr">
        <is>
          <t>0</t>
        </is>
      </c>
      <c r="L278" s="2089" t="inlineStr"/>
      <c r="M278" s="2089" t="inlineStr"/>
      <c r="N278" s="2089" t="inlineStr">
        <is>
          <t>2</t>
        </is>
      </c>
      <c r="O278" s="2089" t="inlineStr"/>
      <c r="P278" s="2089" t="inlineStr"/>
      <c r="Q278" s="2089" t="inlineStr"/>
      <c r="R278" s="2089" t="inlineStr"/>
    </row>
    <row r="279">
      <c r="A279" s="2098" t="n">
        <v>2</v>
      </c>
      <c r="B279" s="2098" t="inlineStr">
        <is>
          <t>Farine</t>
        </is>
      </c>
      <c r="C279" s="2098" t="n">
        <v>1</v>
      </c>
      <c r="D279" s="2098" t="inlineStr"/>
      <c r="E279" s="2098" t="inlineStr"/>
      <c r="F279" s="2098" t="inlineStr">
        <is>
          <t>Blé tendre:Seigle:Autres céréales</t>
        </is>
      </c>
      <c r="G279" s="2098" t="inlineStr">
        <is>
          <t>Produit</t>
        </is>
      </c>
      <c r="H279" s="2098" t="inlineStr">
        <is>
          <t>1ère transformation</t>
        </is>
      </c>
      <c r="I279" s="2098" t="inlineStr"/>
      <c r="J279" s="2098" t="inlineStr"/>
      <c r="K279" s="2098" t="inlineStr">
        <is>
          <t>0</t>
        </is>
      </c>
      <c r="L279" s="2098" t="inlineStr"/>
      <c r="M279" s="2098" t="inlineStr"/>
      <c r="N279" s="2098" t="inlineStr">
        <is>
          <t>2</t>
        </is>
      </c>
      <c r="O279" s="2098" t="inlineStr"/>
      <c r="P279" s="2098" t="inlineStr"/>
      <c r="Q279" s="2098" t="inlineStr"/>
      <c r="R279" s="2098" t="inlineStr"/>
    </row>
    <row r="280">
      <c r="A280" s="2098" t="n">
        <v>2</v>
      </c>
      <c r="B280" s="2098" t="inlineStr">
        <is>
          <t>Semoule</t>
        </is>
      </c>
      <c r="C280" s="2098" t="n">
        <v>1</v>
      </c>
      <c r="D280" s="2098" t="inlineStr"/>
      <c r="E280" s="2098" t="inlineStr"/>
      <c r="F280" s="2098" t="inlineStr">
        <is>
          <t>Blé dur</t>
        </is>
      </c>
      <c r="G280" s="2098" t="inlineStr">
        <is>
          <t>Produit</t>
        </is>
      </c>
      <c r="H280" s="2098" t="inlineStr">
        <is>
          <t>1ère transformation</t>
        </is>
      </c>
      <c r="I280" s="2098" t="inlineStr"/>
      <c r="J280" s="2098" t="inlineStr"/>
      <c r="K280" s="2098" t="inlineStr">
        <is>
          <t>0</t>
        </is>
      </c>
      <c r="L280" s="2098" t="inlineStr"/>
      <c r="M280" s="2098" t="inlineStr"/>
      <c r="N280" s="2098" t="inlineStr">
        <is>
          <t>2:3:4:5</t>
        </is>
      </c>
      <c r="O280" s="2098" t="inlineStr"/>
      <c r="P280" s="2098" t="inlineStr"/>
      <c r="Q280" s="2098" t="inlineStr"/>
      <c r="R280" s="2098" t="inlineStr"/>
    </row>
    <row r="281">
      <c r="A281" s="2098" t="n">
        <v>2</v>
      </c>
      <c r="B281" s="2098" t="inlineStr">
        <is>
          <t>Semoule, gritz, hominy</t>
        </is>
      </c>
      <c r="C281" s="2098" t="n">
        <v>1</v>
      </c>
      <c r="D281" s="2098" t="inlineStr"/>
      <c r="E281" s="2098" t="inlineStr"/>
      <c r="F281" s="2098" t="inlineStr">
        <is>
          <t>Maïs</t>
        </is>
      </c>
      <c r="G281" s="2098" t="inlineStr">
        <is>
          <t>Produit</t>
        </is>
      </c>
      <c r="H281" s="2098" t="inlineStr">
        <is>
          <t>1ère transformation</t>
        </is>
      </c>
      <c r="I281" s="2098" t="inlineStr"/>
      <c r="J281" s="2098" t="inlineStr"/>
      <c r="K281" s="2098" t="inlineStr">
        <is>
          <t>0</t>
        </is>
      </c>
      <c r="L281" s="2098" t="inlineStr"/>
      <c r="M281" s="2098" t="inlineStr"/>
      <c r="N281" s="2098" t="inlineStr">
        <is>
          <t>2:3:4:5</t>
        </is>
      </c>
      <c r="O281" s="2098" t="inlineStr"/>
      <c r="P281" s="2098" t="inlineStr"/>
      <c r="Q281" s="2098" t="inlineStr"/>
      <c r="R281" s="2098" t="inlineStr"/>
    </row>
    <row r="282">
      <c r="A282" s="2098" t="n">
        <v>2</v>
      </c>
      <c r="B282" s="2098" t="inlineStr">
        <is>
          <t>Germes de maïs</t>
        </is>
      </c>
      <c r="C282" s="2098" t="n">
        <v>1</v>
      </c>
      <c r="D282" s="2098" t="inlineStr"/>
      <c r="E282" s="2098" t="inlineStr"/>
      <c r="F282" s="2098" t="inlineStr">
        <is>
          <t>Maïs</t>
        </is>
      </c>
      <c r="G282" s="2098" t="inlineStr">
        <is>
          <t>Produit</t>
        </is>
      </c>
      <c r="H282" s="2098" t="inlineStr">
        <is>
          <t>1ère transformation</t>
        </is>
      </c>
      <c r="I282" s="2098" t="inlineStr"/>
      <c r="J282" s="2098" t="inlineStr"/>
      <c r="K282" s="2098" t="inlineStr">
        <is>
          <t>0</t>
        </is>
      </c>
      <c r="L282" s="2098" t="inlineStr"/>
      <c r="M282" s="2098" t="inlineStr"/>
      <c r="N282" s="2098" t="inlineStr">
        <is>
          <t>2:3:4:5</t>
        </is>
      </c>
      <c r="O282" s="2098" t="inlineStr"/>
      <c r="P282" s="2098" t="inlineStr"/>
      <c r="Q282" s="2098" t="inlineStr"/>
      <c r="R282" s="2098" t="inlineStr"/>
    </row>
    <row r="283">
      <c r="A283" s="2098" t="n">
        <v>2</v>
      </c>
      <c r="B283" s="2098" t="inlineStr">
        <is>
          <t>Farine alimentaire</t>
        </is>
      </c>
      <c r="C283" s="2098" t="n">
        <v>1</v>
      </c>
      <c r="D283" s="2098" t="inlineStr"/>
      <c r="E283" s="2098" t="inlineStr"/>
      <c r="F283" s="2098" t="inlineStr">
        <is>
          <t>Maïs</t>
        </is>
      </c>
      <c r="G283" s="2098" t="inlineStr">
        <is>
          <t>Produit</t>
        </is>
      </c>
      <c r="H283" s="2098" t="inlineStr">
        <is>
          <t>1ère transformation</t>
        </is>
      </c>
      <c r="I283" s="2098" t="inlineStr"/>
      <c r="J283" s="2098" t="inlineStr"/>
      <c r="K283" s="2098" t="inlineStr">
        <is>
          <t>0</t>
        </is>
      </c>
      <c r="L283" s="2098" t="inlineStr"/>
      <c r="M283" s="2098" t="inlineStr"/>
      <c r="N283" s="2098" t="inlineStr">
        <is>
          <t>2:3:4:5</t>
        </is>
      </c>
      <c r="O283" s="2098" t="inlineStr"/>
      <c r="P283" s="2098" t="inlineStr"/>
      <c r="Q283" s="2098" t="inlineStr"/>
      <c r="R283" s="2098" t="inlineStr"/>
    </row>
    <row r="284">
      <c r="A284" s="2098" t="n">
        <v>2</v>
      </c>
      <c r="B284" s="2098" t="inlineStr">
        <is>
          <t>Malt</t>
        </is>
      </c>
      <c r="C284" s="2098" t="n">
        <v>1</v>
      </c>
      <c r="D284" s="2098" t="inlineStr"/>
      <c r="E284" s="2098" t="inlineStr"/>
      <c r="F284" s="2098" t="inlineStr">
        <is>
          <t>Blé tendre:Orge</t>
        </is>
      </c>
      <c r="G284" s="2098" t="inlineStr">
        <is>
          <t>Produit</t>
        </is>
      </c>
      <c r="H284" s="2098" t="inlineStr">
        <is>
          <t>1ère transformation</t>
        </is>
      </c>
      <c r="I284" s="2098" t="inlineStr"/>
      <c r="J284" s="2098" t="inlineStr"/>
      <c r="K284" s="2098" t="inlineStr">
        <is>
          <t>0</t>
        </is>
      </c>
      <c r="L284" s="2098" t="inlineStr"/>
      <c r="M284" s="2098" t="inlineStr"/>
      <c r="N284" s="2098" t="inlineStr">
        <is>
          <t>2</t>
        </is>
      </c>
      <c r="O284" s="2098" t="inlineStr"/>
      <c r="P284" s="2098" t="inlineStr"/>
      <c r="Q284" s="2098" t="inlineStr"/>
      <c r="R284" s="2098" t="inlineStr"/>
    </row>
    <row r="285">
      <c r="A285" s="2098" t="n">
        <v>2</v>
      </c>
      <c r="B285" s="2098" t="inlineStr">
        <is>
          <t>Riz, complet</t>
        </is>
      </c>
      <c r="C285" s="2098" t="n">
        <v>1</v>
      </c>
      <c r="D285" s="2098" t="inlineStr"/>
      <c r="E285" s="2098" t="inlineStr"/>
      <c r="F285" s="2098" t="inlineStr">
        <is>
          <t>Riz</t>
        </is>
      </c>
      <c r="G285" s="2098" t="inlineStr">
        <is>
          <t>Produit</t>
        </is>
      </c>
      <c r="H285" s="2098" t="inlineStr">
        <is>
          <t>1ère transformation</t>
        </is>
      </c>
      <c r="I285" s="2098" t="inlineStr"/>
      <c r="J285" s="2098" t="inlineStr"/>
      <c r="K285" s="2098" t="inlineStr">
        <is>
          <t>0</t>
        </is>
      </c>
      <c r="L285" s="2098" t="inlineStr"/>
      <c r="M285" s="2098" t="inlineStr"/>
      <c r="N285" s="2098" t="inlineStr">
        <is>
          <t>2:3:4:5</t>
        </is>
      </c>
      <c r="O285" s="2098" t="inlineStr"/>
      <c r="P285" s="2098" t="inlineStr"/>
      <c r="Q285" s="2098" t="inlineStr"/>
      <c r="R285" s="2098" t="inlineStr"/>
    </row>
    <row r="286">
      <c r="A286" s="2098" t="n">
        <v>2</v>
      </c>
      <c r="B286" s="2098" t="inlineStr">
        <is>
          <t>Riz étuvé, précuit ou soufflé</t>
        </is>
      </c>
      <c r="C286" s="2098" t="n">
        <v>1</v>
      </c>
      <c r="D286" s="2098" t="inlineStr"/>
      <c r="E286" s="2098" t="inlineStr"/>
      <c r="F286" s="2098" t="inlineStr">
        <is>
          <t>Riz</t>
        </is>
      </c>
      <c r="G286" s="2098" t="inlineStr">
        <is>
          <t>Produit</t>
        </is>
      </c>
      <c r="H286" s="2098" t="inlineStr">
        <is>
          <t>1ère transformation</t>
        </is>
      </c>
      <c r="I286" s="2098" t="inlineStr"/>
      <c r="J286" s="2098" t="inlineStr"/>
      <c r="K286" s="2098" t="inlineStr">
        <is>
          <t>0</t>
        </is>
      </c>
      <c r="L286" s="2098" t="inlineStr"/>
      <c r="M286" s="2098" t="inlineStr"/>
      <c r="N286" s="2098" t="inlineStr">
        <is>
          <t>2:3:4:5</t>
        </is>
      </c>
      <c r="O286" s="2098" t="inlineStr"/>
      <c r="P286" s="2098" t="inlineStr"/>
      <c r="Q286" s="2098" t="inlineStr"/>
      <c r="R286" s="2098" t="inlineStr"/>
    </row>
    <row r="287">
      <c r="A287" s="2088" t="n">
        <v>1</v>
      </c>
      <c r="B287" s="2088" t="inlineStr">
        <is>
          <t>Coproduits de 1ère transformation</t>
        </is>
      </c>
      <c r="C287" s="2088" t="n">
        <v>0</v>
      </c>
      <c r="D287" s="2088" t="inlineStr"/>
      <c r="E287" s="2088" t="inlineStr"/>
      <c r="F287" s="2088" t="inlineStr"/>
      <c r="G287" s="2088" t="inlineStr">
        <is>
          <t>Co-produit</t>
        </is>
      </c>
      <c r="H287" s="2088" t="inlineStr">
        <is>
          <t>1ère transformation</t>
        </is>
      </c>
      <c r="I287" s="2088" t="inlineStr"/>
      <c r="J287" s="2088" t="inlineStr"/>
      <c r="K287" s="2088" t="inlineStr">
        <is>
          <t>0</t>
        </is>
      </c>
      <c r="L287" s="2088" t="inlineStr"/>
      <c r="M287" s="2088" t="inlineStr"/>
      <c r="N287" s="2088" t="inlineStr">
        <is>
          <t>1</t>
        </is>
      </c>
      <c r="O287" s="2088" t="inlineStr"/>
      <c r="P287" s="2088" t="inlineStr"/>
      <c r="Q287" s="2088" t="inlineStr"/>
      <c r="R287" s="2088" t="inlineStr"/>
    </row>
    <row r="288">
      <c r="A288" s="2089" t="n">
        <v>2</v>
      </c>
      <c r="B288" s="2089" t="inlineStr">
        <is>
          <t>Coproduits d'amidonnerie</t>
        </is>
      </c>
      <c r="C288" s="2089" t="n">
        <v>1</v>
      </c>
      <c r="D288" s="2089" t="inlineStr"/>
      <c r="E288" s="2089" t="inlineStr"/>
      <c r="F288" s="2089" t="inlineStr">
        <is>
          <t>Blé tendre:Maïs</t>
        </is>
      </c>
      <c r="G288" s="2089" t="inlineStr">
        <is>
          <t>Co-produit</t>
        </is>
      </c>
      <c r="H288" s="2089" t="inlineStr">
        <is>
          <t>1ère transformation</t>
        </is>
      </c>
      <c r="I288" s="2089" t="inlineStr"/>
      <c r="J288" s="2089" t="inlineStr"/>
      <c r="K288" s="2089" t="inlineStr">
        <is>
          <t>0</t>
        </is>
      </c>
      <c r="L288" s="2089" t="inlineStr"/>
      <c r="M288" s="2089" t="inlineStr"/>
      <c r="N288" s="2089" t="inlineStr">
        <is>
          <t>2</t>
        </is>
      </c>
      <c r="O288" s="2089" t="inlineStr"/>
      <c r="P288" s="2089" t="inlineStr"/>
      <c r="Q288" s="2089" t="inlineStr"/>
      <c r="R288" s="2089" t="inlineStr"/>
    </row>
    <row r="289">
      <c r="A289" s="2098" t="n">
        <v>2</v>
      </c>
      <c r="B289" s="2098" t="inlineStr">
        <is>
          <t>Coproduits de meunerie</t>
        </is>
      </c>
      <c r="C289" s="2098" t="n">
        <v>1</v>
      </c>
      <c r="D289" s="2098" t="inlineStr"/>
      <c r="E289" s="2098" t="inlineStr"/>
      <c r="F289" s="2098" t="inlineStr">
        <is>
          <t>Blé tendre:Seigle:Autres céréales</t>
        </is>
      </c>
      <c r="G289" s="2098" t="inlineStr">
        <is>
          <t>Co-produit</t>
        </is>
      </c>
      <c r="H289" s="2098" t="inlineStr">
        <is>
          <t>1ère transformation</t>
        </is>
      </c>
      <c r="I289" s="2098" t="inlineStr"/>
      <c r="J289" s="2098" t="inlineStr"/>
      <c r="K289" s="2098" t="inlineStr">
        <is>
          <t>0</t>
        </is>
      </c>
      <c r="L289" s="2098" t="inlineStr"/>
      <c r="M289" s="2098" t="inlineStr"/>
      <c r="N289" s="2098" t="inlineStr">
        <is>
          <t>2</t>
        </is>
      </c>
      <c r="O289" s="2098" t="inlineStr"/>
      <c r="P289" s="2098" t="inlineStr"/>
      <c r="Q289" s="2098" t="inlineStr"/>
      <c r="R289" s="2098" t="inlineStr"/>
    </row>
    <row r="290">
      <c r="A290" s="2098" t="n">
        <v>2</v>
      </c>
      <c r="B290" s="2098" t="inlineStr">
        <is>
          <t>Coproduits de Semoulerie</t>
        </is>
      </c>
      <c r="C290" s="2098" t="n">
        <v>1</v>
      </c>
      <c r="D290" s="2098" t="inlineStr"/>
      <c r="E290" s="2098" t="inlineStr"/>
      <c r="F290" s="2098" t="inlineStr">
        <is>
          <t>Blé dur</t>
        </is>
      </c>
      <c r="G290" s="2098" t="inlineStr">
        <is>
          <t>Co-produit</t>
        </is>
      </c>
      <c r="H290" s="2098" t="inlineStr">
        <is>
          <t>1ère transformation</t>
        </is>
      </c>
      <c r="I290" s="2098" t="inlineStr"/>
      <c r="J290" s="2098" t="inlineStr"/>
      <c r="K290" s="2098" t="inlineStr">
        <is>
          <t>0</t>
        </is>
      </c>
      <c r="L290" s="2098" t="inlineStr"/>
      <c r="M290" s="2098" t="inlineStr"/>
      <c r="N290" s="2098" t="inlineStr">
        <is>
          <t>2</t>
        </is>
      </c>
      <c r="O290" s="2098" t="inlineStr"/>
      <c r="P290" s="2098" t="inlineStr"/>
      <c r="Q290" s="2098" t="inlineStr"/>
      <c r="R290" s="2098" t="inlineStr"/>
    </row>
    <row r="291">
      <c r="A291" s="2098" t="n">
        <v>2</v>
      </c>
      <c r="B291" s="2098" t="inlineStr">
        <is>
          <t>Farine fourragère</t>
        </is>
      </c>
      <c r="C291" s="2098" t="n">
        <v>1</v>
      </c>
      <c r="D291" s="2098" t="inlineStr"/>
      <c r="E291" s="2098" t="inlineStr"/>
      <c r="F291" s="2098" t="inlineStr">
        <is>
          <t>Maïs</t>
        </is>
      </c>
      <c r="G291" s="2098" t="inlineStr">
        <is>
          <t>Co-produit</t>
        </is>
      </c>
      <c r="H291" s="2098" t="inlineStr">
        <is>
          <t>1ère transformation</t>
        </is>
      </c>
      <c r="I291" s="2098" t="inlineStr"/>
      <c r="J291" s="2098" t="inlineStr"/>
      <c r="K291" s="2098" t="inlineStr">
        <is>
          <t>0</t>
        </is>
      </c>
      <c r="L291" s="2098" t="inlineStr"/>
      <c r="M291" s="2098" t="inlineStr"/>
      <c r="N291" s="2098" t="inlineStr">
        <is>
          <t>2:3:4:5</t>
        </is>
      </c>
      <c r="O291" s="2098" t="inlineStr"/>
      <c r="P291" s="2098" t="inlineStr"/>
      <c r="Q291" s="2098" t="inlineStr"/>
      <c r="R291" s="2098" t="inlineStr"/>
    </row>
    <row r="292">
      <c r="A292" s="2098" t="n">
        <v>2</v>
      </c>
      <c r="B292" s="2098" t="inlineStr">
        <is>
          <t>Coproduits de Malterie</t>
        </is>
      </c>
      <c r="C292" s="2098" t="n">
        <v>1</v>
      </c>
      <c r="D292" s="2098" t="inlineStr"/>
      <c r="E292" s="2098" t="inlineStr"/>
      <c r="F292" s="2098" t="inlineStr">
        <is>
          <t>Blé tendre:Orge</t>
        </is>
      </c>
      <c r="G292" s="2098" t="inlineStr">
        <is>
          <t>Co-produit</t>
        </is>
      </c>
      <c r="H292" s="2098" t="inlineStr">
        <is>
          <t>1ère transformation</t>
        </is>
      </c>
      <c r="I292" s="2098" t="inlineStr"/>
      <c r="J292" s="2098" t="inlineStr"/>
      <c r="K292" s="2098" t="inlineStr">
        <is>
          <t>0</t>
        </is>
      </c>
      <c r="L292" s="2098" t="inlineStr"/>
      <c r="M292" s="2098" t="inlineStr"/>
      <c r="N292" s="2098" t="inlineStr">
        <is>
          <t>2</t>
        </is>
      </c>
      <c r="O292" s="2098" t="inlineStr"/>
      <c r="P292" s="2098" t="inlineStr"/>
      <c r="Q292" s="2098" t="inlineStr"/>
      <c r="R292" s="2098" t="inlineStr"/>
    </row>
    <row r="293">
      <c r="A293" s="2098" t="n">
        <v>2</v>
      </c>
      <c r="B293" s="2098" t="inlineStr">
        <is>
          <t>Balle de paddy</t>
        </is>
      </c>
      <c r="C293" s="2098" t="n">
        <v>1</v>
      </c>
      <c r="D293" s="2098" t="inlineStr"/>
      <c r="E293" s="2098" t="inlineStr"/>
      <c r="F293" s="2098" t="inlineStr">
        <is>
          <t>Riz</t>
        </is>
      </c>
      <c r="G293" s="2098" t="inlineStr">
        <is>
          <t>Co-produit</t>
        </is>
      </c>
      <c r="H293" s="2098" t="inlineStr">
        <is>
          <t>1ère transformation</t>
        </is>
      </c>
      <c r="I293" s="2098" t="inlineStr"/>
      <c r="J293" s="2098" t="inlineStr"/>
      <c r="K293" s="2098" t="inlineStr">
        <is>
          <t>0</t>
        </is>
      </c>
      <c r="L293" s="2098" t="inlineStr"/>
      <c r="M293" s="2098" t="inlineStr"/>
      <c r="N293" s="2098" t="inlineStr">
        <is>
          <t>2:3:4:5</t>
        </is>
      </c>
      <c r="O293" s="2098" t="inlineStr"/>
      <c r="P293" s="2098" t="inlineStr"/>
      <c r="Q293" s="2098" t="inlineStr"/>
      <c r="R293" s="2098" t="inlineStr"/>
    </row>
    <row r="294">
      <c r="A294" s="2098" t="n">
        <v>2</v>
      </c>
      <c r="B294" s="2098" t="inlineStr">
        <is>
          <t>Coproduits usinage humide du riz</t>
        </is>
      </c>
      <c r="C294" s="2098" t="n">
        <v>1</v>
      </c>
      <c r="D294" s="2098" t="inlineStr"/>
      <c r="E294" s="2098" t="inlineStr"/>
      <c r="F294" s="2098" t="inlineStr">
        <is>
          <t>Riz</t>
        </is>
      </c>
      <c r="G294" s="2098" t="inlineStr">
        <is>
          <t>Co-produit</t>
        </is>
      </c>
      <c r="H294" s="2098" t="inlineStr">
        <is>
          <t>1ère transformation</t>
        </is>
      </c>
      <c r="I294" s="2098" t="inlineStr"/>
      <c r="J294" s="2098" t="inlineStr"/>
      <c r="K294" s="2098" t="inlineStr">
        <is>
          <t>0</t>
        </is>
      </c>
      <c r="L294" s="2098" t="inlineStr"/>
      <c r="M294" s="2098" t="inlineStr"/>
      <c r="N294" s="2098" t="inlineStr">
        <is>
          <t>2:3:4:5</t>
        </is>
      </c>
      <c r="O294" s="2098" t="inlineStr"/>
      <c r="P294" s="2098" t="inlineStr"/>
      <c r="Q294" s="2098" t="inlineStr"/>
      <c r="R294" s="2098" t="inlineStr"/>
    </row>
    <row r="295">
      <c r="A295" s="2088" t="n">
        <v>1</v>
      </c>
      <c r="B295" s="2088" t="inlineStr">
        <is>
          <t>Produits de 2nde transformation</t>
        </is>
      </c>
      <c r="C295" s="2088" t="n">
        <v>0</v>
      </c>
      <c r="D295" s="2088" t="inlineStr"/>
      <c r="E295" s="2088" t="inlineStr"/>
      <c r="F295" s="2088" t="inlineStr"/>
      <c r="G295" s="2088" t="inlineStr">
        <is>
          <t>Produit</t>
        </is>
      </c>
      <c r="H295" s="2088" t="inlineStr">
        <is>
          <t>2nde transformation</t>
        </is>
      </c>
      <c r="I295" s="2088" t="inlineStr"/>
      <c r="J295" s="2088" t="inlineStr"/>
      <c r="K295" s="2088" t="inlineStr">
        <is>
          <t>0</t>
        </is>
      </c>
      <c r="L295" s="2088" t="inlineStr"/>
      <c r="M295" s="2088" t="inlineStr"/>
      <c r="N295" s="2088" t="inlineStr"/>
      <c r="O295" s="2088" t="inlineStr">
        <is>
          <t>1</t>
        </is>
      </c>
      <c r="P295" s="2088" t="inlineStr"/>
      <c r="Q295" s="2088" t="inlineStr"/>
      <c r="R295" s="2088" t="inlineStr"/>
    </row>
    <row r="296">
      <c r="A296" s="2089" t="n">
        <v>2</v>
      </c>
      <c r="B296" s="2089" t="inlineStr">
        <is>
          <t>Pâtes et couscous</t>
        </is>
      </c>
      <c r="C296" s="2089" t="n">
        <v>1</v>
      </c>
      <c r="D296" s="2089" t="inlineStr"/>
      <c r="E296" s="2089" t="inlineStr"/>
      <c r="F296" s="2089" t="inlineStr">
        <is>
          <t>Blé dur</t>
        </is>
      </c>
      <c r="G296" s="2089" t="inlineStr">
        <is>
          <t>Produit</t>
        </is>
      </c>
      <c r="H296" s="2089" t="inlineStr">
        <is>
          <t>2nde transformation</t>
        </is>
      </c>
      <c r="I296" s="2089" t="inlineStr"/>
      <c r="J296" s="2089" t="inlineStr"/>
      <c r="K296" s="2089" t="inlineStr">
        <is>
          <t>0</t>
        </is>
      </c>
      <c r="L296" s="2089" t="inlineStr"/>
      <c r="M296" s="2089" t="inlineStr"/>
      <c r="N296" s="2089" t="inlineStr"/>
      <c r="O296" s="2089" t="inlineStr">
        <is>
          <t>2</t>
        </is>
      </c>
      <c r="P296" s="2089" t="inlineStr"/>
      <c r="Q296" s="2089" t="inlineStr"/>
      <c r="R296" s="2089" t="inlineStr"/>
    </row>
    <row r="297">
      <c r="A297" s="2098" t="n">
        <v>2</v>
      </c>
      <c r="B297" s="2098" t="inlineStr">
        <is>
          <t>Huile de maïs</t>
        </is>
      </c>
      <c r="C297" s="2098" t="n">
        <v>1</v>
      </c>
      <c r="D297" s="2098" t="inlineStr"/>
      <c r="E297" s="2098" t="inlineStr"/>
      <c r="F297" s="2098" t="inlineStr">
        <is>
          <t>Maïs</t>
        </is>
      </c>
      <c r="G297" s="2098" t="inlineStr">
        <is>
          <t>Produit</t>
        </is>
      </c>
      <c r="H297" s="2098" t="inlineStr">
        <is>
          <t>2nde transformation</t>
        </is>
      </c>
      <c r="I297" s="2098" t="inlineStr"/>
      <c r="J297" s="2098" t="inlineStr"/>
      <c r="K297" s="2098" t="inlineStr">
        <is>
          <t>0</t>
        </is>
      </c>
      <c r="L297" s="2098" t="inlineStr"/>
      <c r="M297" s="2098" t="inlineStr"/>
      <c r="N297" s="2098" t="inlineStr"/>
      <c r="O297" s="2098" t="inlineStr">
        <is>
          <t>2:3</t>
        </is>
      </c>
      <c r="P297" s="2098" t="inlineStr"/>
      <c r="Q297" s="2098" t="inlineStr"/>
      <c r="R297" s="2098" t="inlineStr"/>
    </row>
    <row r="298">
      <c r="A298" s="2098" t="n">
        <v>2</v>
      </c>
      <c r="B298" s="2098" t="inlineStr">
        <is>
          <t>Ethanol</t>
        </is>
      </c>
      <c r="C298" s="2098" t="n">
        <v>1</v>
      </c>
      <c r="D298" s="2098" t="inlineStr"/>
      <c r="E298" s="2098" t="inlineStr"/>
      <c r="F298" s="2098" t="inlineStr">
        <is>
          <t>Blé tendre:Maïs</t>
        </is>
      </c>
      <c r="G298" s="2098" t="inlineStr">
        <is>
          <t>Produit</t>
        </is>
      </c>
      <c r="H298" s="2098" t="inlineStr">
        <is>
          <t>2nde transformation</t>
        </is>
      </c>
      <c r="I298" s="2098" t="inlineStr"/>
      <c r="J298" s="2098" t="inlineStr"/>
      <c r="K298" s="2098" t="inlineStr">
        <is>
          <t>0</t>
        </is>
      </c>
      <c r="L298" s="2098" t="inlineStr"/>
      <c r="M298" s="2098" t="inlineStr"/>
      <c r="N298" s="2098" t="inlineStr"/>
      <c r="O298" s="2098" t="inlineStr">
        <is>
          <t>2</t>
        </is>
      </c>
      <c r="P298" s="2098" t="inlineStr"/>
      <c r="Q298" s="2098" t="inlineStr"/>
      <c r="R298" s="2098" t="inlineStr"/>
    </row>
    <row r="299">
      <c r="A299" s="2098" t="n">
        <v>2</v>
      </c>
      <c r="B299" s="2098" t="inlineStr">
        <is>
          <t>Bière</t>
        </is>
      </c>
      <c r="C299" s="2098" t="n">
        <v>1</v>
      </c>
      <c r="D299" s="2098" t="inlineStr"/>
      <c r="E299" s="2098" t="inlineStr"/>
      <c r="F299" s="2098" t="inlineStr">
        <is>
          <t>Blé tendre:Orge</t>
        </is>
      </c>
      <c r="G299" s="2098" t="inlineStr">
        <is>
          <t>Produit</t>
        </is>
      </c>
      <c r="H299" s="2098" t="inlineStr">
        <is>
          <t>2nde transformation</t>
        </is>
      </c>
      <c r="I299" s="2098" t="inlineStr"/>
      <c r="J299" s="2098" t="inlineStr"/>
      <c r="K299" s="2098" t="inlineStr">
        <is>
          <t>0</t>
        </is>
      </c>
      <c r="L299" s="2098" t="inlineStr"/>
      <c r="M299" s="2098" t="inlineStr"/>
      <c r="N299" s="2098" t="inlineStr"/>
      <c r="O299" s="2098" t="inlineStr">
        <is>
          <t>2:3</t>
        </is>
      </c>
      <c r="P299" s="2098" t="inlineStr"/>
      <c r="Q299" s="2098" t="inlineStr"/>
      <c r="R299" s="2098" t="inlineStr"/>
    </row>
    <row r="300">
      <c r="A300" s="2098" t="n">
        <v>2</v>
      </c>
      <c r="B300" s="2098" t="inlineStr">
        <is>
          <t>Riz, partiellement ou totalement blanchi</t>
        </is>
      </c>
      <c r="C300" s="2098" t="n">
        <v>1</v>
      </c>
      <c r="D300" s="2098" t="inlineStr"/>
      <c r="E300" s="2098" t="inlineStr"/>
      <c r="F300" s="2098" t="inlineStr">
        <is>
          <t>Riz</t>
        </is>
      </c>
      <c r="G300" s="2098" t="inlineStr">
        <is>
          <t>Produit</t>
        </is>
      </c>
      <c r="H300" s="2098" t="inlineStr">
        <is>
          <t>2nde transformation</t>
        </is>
      </c>
      <c r="I300" s="2098" t="inlineStr"/>
      <c r="J300" s="2098" t="inlineStr"/>
      <c r="K300" s="2098" t="inlineStr">
        <is>
          <t>0</t>
        </is>
      </c>
      <c r="L300" s="2098" t="inlineStr"/>
      <c r="M300" s="2098" t="inlineStr"/>
      <c r="N300" s="2098" t="inlineStr"/>
      <c r="O300" s="2098" t="inlineStr">
        <is>
          <t>2</t>
        </is>
      </c>
      <c r="P300" s="2098" t="inlineStr"/>
      <c r="Q300" s="2098" t="inlineStr"/>
      <c r="R300" s="2098" t="inlineStr"/>
    </row>
    <row r="301">
      <c r="A301" s="2088" t="n">
        <v>1</v>
      </c>
      <c r="B301" s="2088" t="inlineStr">
        <is>
          <t>Coproduits de 2nde transformation</t>
        </is>
      </c>
      <c r="C301" s="2088" t="n">
        <v>0</v>
      </c>
      <c r="D301" s="2088" t="inlineStr"/>
      <c r="E301" s="2088" t="inlineStr"/>
      <c r="F301" s="2088" t="inlineStr"/>
      <c r="G301" s="2088" t="inlineStr">
        <is>
          <t>Co-produit</t>
        </is>
      </c>
      <c r="H301" s="2088" t="inlineStr">
        <is>
          <t>2nde transformation</t>
        </is>
      </c>
      <c r="I301" s="2088" t="inlineStr"/>
      <c r="J301" s="2088" t="inlineStr"/>
      <c r="K301" s="2088" t="inlineStr">
        <is>
          <t>0</t>
        </is>
      </c>
      <c r="L301" s="2088" t="inlineStr"/>
      <c r="M301" s="2088" t="inlineStr"/>
      <c r="N301" s="2088" t="inlineStr"/>
      <c r="O301" s="2088" t="inlineStr">
        <is>
          <t>1</t>
        </is>
      </c>
      <c r="P301" s="2088" t="inlineStr"/>
      <c r="Q301" s="2088" t="inlineStr"/>
      <c r="R301" s="2088" t="inlineStr"/>
    </row>
    <row r="302">
      <c r="A302" s="2089" t="n">
        <v>2</v>
      </c>
      <c r="B302" s="2089" t="inlineStr">
        <is>
          <t>Coproduits de Fab. de pâtes et couscous</t>
        </is>
      </c>
      <c r="C302" s="2089" t="n">
        <v>1</v>
      </c>
      <c r="D302" s="2089" t="inlineStr"/>
      <c r="E302" s="2089" t="inlineStr"/>
      <c r="F302" s="2089" t="inlineStr">
        <is>
          <t>Blé dur</t>
        </is>
      </c>
      <c r="G302" s="2089" t="inlineStr">
        <is>
          <t>Co-produit</t>
        </is>
      </c>
      <c r="H302" s="2089" t="inlineStr">
        <is>
          <t>2nde transformation</t>
        </is>
      </c>
      <c r="I302" s="2089" t="inlineStr"/>
      <c r="J302" s="2089" t="inlineStr"/>
      <c r="K302" s="2089" t="inlineStr">
        <is>
          <t>0</t>
        </is>
      </c>
      <c r="L302" s="2089" t="inlineStr"/>
      <c r="M302" s="2089" t="inlineStr"/>
      <c r="N302" s="2089" t="inlineStr"/>
      <c r="O302" s="2089" t="inlineStr">
        <is>
          <t>2</t>
        </is>
      </c>
      <c r="P302" s="2089" t="inlineStr"/>
      <c r="Q302" s="2089" t="inlineStr"/>
      <c r="R302" s="2089" t="inlineStr"/>
    </row>
    <row r="303">
      <c r="A303" s="2098" t="n">
        <v>2</v>
      </c>
      <c r="B303" s="2098" t="inlineStr">
        <is>
          <t>Tourteaux de maïs</t>
        </is>
      </c>
      <c r="C303" s="2098" t="n">
        <v>1</v>
      </c>
      <c r="D303" s="2098" t="inlineStr"/>
      <c r="E303" s="2098" t="inlineStr"/>
      <c r="F303" s="2098" t="inlineStr">
        <is>
          <t>Maïs</t>
        </is>
      </c>
      <c r="G303" s="2098" t="inlineStr">
        <is>
          <t>Co-produit</t>
        </is>
      </c>
      <c r="H303" s="2098" t="inlineStr">
        <is>
          <t>2nde transformation</t>
        </is>
      </c>
      <c r="I303" s="2098" t="inlineStr"/>
      <c r="J303" s="2098" t="inlineStr"/>
      <c r="K303" s="2098" t="inlineStr">
        <is>
          <t>0</t>
        </is>
      </c>
      <c r="L303" s="2098" t="inlineStr"/>
      <c r="M303" s="2098" t="inlineStr"/>
      <c r="N303" s="2098" t="inlineStr"/>
      <c r="O303" s="2098" t="inlineStr">
        <is>
          <t>2:3</t>
        </is>
      </c>
      <c r="P303" s="2098" t="inlineStr"/>
      <c r="Q303" s="2098" t="inlineStr"/>
      <c r="R303" s="2098" t="inlineStr"/>
    </row>
    <row r="304">
      <c r="A304" s="2098" t="n">
        <v>2</v>
      </c>
      <c r="B304" s="2098" t="inlineStr">
        <is>
          <t>Drèches et solubles</t>
        </is>
      </c>
      <c r="C304" s="2098" t="n">
        <v>1</v>
      </c>
      <c r="D304" s="2098" t="inlineStr"/>
      <c r="E304" s="2098" t="inlineStr"/>
      <c r="F304" s="2098" t="inlineStr">
        <is>
          <t>Blé tendre:Maïs</t>
        </is>
      </c>
      <c r="G304" s="2098" t="inlineStr">
        <is>
          <t>Co-produit</t>
        </is>
      </c>
      <c r="H304" s="2098" t="inlineStr">
        <is>
          <t>2nde transformation</t>
        </is>
      </c>
      <c r="I304" s="2098" t="inlineStr"/>
      <c r="J304" s="2098" t="inlineStr"/>
      <c r="K304" s="2098" t="inlineStr">
        <is>
          <t>0</t>
        </is>
      </c>
      <c r="L304" s="2098" t="inlineStr"/>
      <c r="M304" s="2098" t="inlineStr"/>
      <c r="N304" s="2098" t="inlineStr"/>
      <c r="O304" s="2098" t="inlineStr">
        <is>
          <t>2</t>
        </is>
      </c>
      <c r="P304" s="2098" t="inlineStr"/>
      <c r="Q304" s="2098" t="inlineStr"/>
      <c r="R304" s="2098" t="inlineStr"/>
    </row>
    <row r="305">
      <c r="A305" s="2098" t="n">
        <v>2</v>
      </c>
      <c r="B305" s="2098" t="inlineStr">
        <is>
          <t>CO2</t>
        </is>
      </c>
      <c r="C305" s="2098" t="n">
        <v>0</v>
      </c>
      <c r="D305" s="2098" t="inlineStr"/>
      <c r="E305" s="2098" t="inlineStr"/>
      <c r="F305" s="2098" t="inlineStr">
        <is>
          <t>Blé tendre:Maïs</t>
        </is>
      </c>
      <c r="G305" s="2098" t="inlineStr">
        <is>
          <t>Co-produit</t>
        </is>
      </c>
      <c r="H305" s="2098" t="inlineStr">
        <is>
          <t>2nde transformation</t>
        </is>
      </c>
      <c r="I305" s="2098" t="inlineStr"/>
      <c r="J305" s="2098" t="inlineStr"/>
      <c r="K305" s="2098" t="inlineStr">
        <is>
          <t>0</t>
        </is>
      </c>
      <c r="L305" s="2098" t="inlineStr"/>
      <c r="M305" s="2098" t="inlineStr"/>
      <c r="N305" s="2098" t="inlineStr"/>
      <c r="O305" s="2098" t="inlineStr">
        <is>
          <t>2</t>
        </is>
      </c>
      <c r="P305" s="2098" t="inlineStr"/>
      <c r="Q305" s="2098" t="inlineStr"/>
      <c r="R305" s="2098" t="inlineStr"/>
    </row>
    <row r="306">
      <c r="A306" s="2098" t="n">
        <v>2</v>
      </c>
      <c r="B306" s="2098" t="inlineStr">
        <is>
          <t>Coproduits de Brasserie</t>
        </is>
      </c>
      <c r="C306" s="2098" t="n">
        <v>1</v>
      </c>
      <c r="D306" s="2098" t="inlineStr"/>
      <c r="E306" s="2098" t="inlineStr"/>
      <c r="F306" s="2098" t="inlineStr">
        <is>
          <t>Blé tendre:Orge</t>
        </is>
      </c>
      <c r="G306" s="2098" t="inlineStr">
        <is>
          <t>Co-produit</t>
        </is>
      </c>
      <c r="H306" s="2098" t="inlineStr">
        <is>
          <t>2nde transformation</t>
        </is>
      </c>
      <c r="I306" s="2098" t="inlineStr"/>
      <c r="J306" s="2098" t="inlineStr"/>
      <c r="K306" s="2098" t="inlineStr">
        <is>
          <t>0</t>
        </is>
      </c>
      <c r="L306" s="2098" t="inlineStr"/>
      <c r="M306" s="2098" t="inlineStr"/>
      <c r="N306" s="2098" t="inlineStr"/>
      <c r="O306" s="2098" t="inlineStr">
        <is>
          <t>2</t>
        </is>
      </c>
      <c r="P306" s="2098" t="inlineStr"/>
      <c r="Q306" s="2098" t="inlineStr"/>
      <c r="R306" s="2098" t="inlineStr"/>
    </row>
    <row r="307">
      <c r="A307" s="2098" t="n">
        <v>2</v>
      </c>
      <c r="B307" s="2098" t="inlineStr">
        <is>
          <t>Brisures de riz</t>
        </is>
      </c>
      <c r="C307" s="2098" t="n">
        <v>1</v>
      </c>
      <c r="D307" s="2098" t="inlineStr"/>
      <c r="E307" s="2098" t="inlineStr"/>
      <c r="F307" s="2098" t="inlineStr">
        <is>
          <t>Riz</t>
        </is>
      </c>
      <c r="G307" s="2098" t="inlineStr">
        <is>
          <t>Co-produit</t>
        </is>
      </c>
      <c r="H307" s="2098" t="inlineStr">
        <is>
          <t>2nde transformation</t>
        </is>
      </c>
      <c r="I307" s="2098" t="inlineStr"/>
      <c r="J307" s="2098" t="inlineStr"/>
      <c r="K307" s="2098" t="inlineStr">
        <is>
          <t>0</t>
        </is>
      </c>
      <c r="L307" s="2098" t="inlineStr"/>
      <c r="M307" s="2098" t="inlineStr"/>
      <c r="N307" s="2098" t="inlineStr"/>
      <c r="O307" s="2098" t="inlineStr">
        <is>
          <t>2:3</t>
        </is>
      </c>
      <c r="P307" s="2098" t="inlineStr"/>
      <c r="Q307" s="2098" t="inlineStr"/>
      <c r="R307" s="2098" t="inlineStr"/>
    </row>
    <row r="308">
      <c r="A308" s="2098" t="n">
        <v>2</v>
      </c>
      <c r="B308" s="2098" t="inlineStr">
        <is>
          <t>Son de riz</t>
        </is>
      </c>
      <c r="C308" s="2098" t="n">
        <v>1</v>
      </c>
      <c r="D308" s="2098" t="inlineStr"/>
      <c r="E308" s="2098" t="inlineStr"/>
      <c r="F308" s="2098" t="inlineStr">
        <is>
          <t>Riz</t>
        </is>
      </c>
      <c r="G308" s="2098" t="inlineStr">
        <is>
          <t>Co-produit</t>
        </is>
      </c>
      <c r="H308" s="2098" t="inlineStr">
        <is>
          <t>2nde transformation</t>
        </is>
      </c>
      <c r="I308" s="2098" t="inlineStr"/>
      <c r="J308" s="2098" t="inlineStr"/>
      <c r="K308" s="2098" t="inlineStr">
        <is>
          <t>0</t>
        </is>
      </c>
      <c r="L308" s="2098" t="inlineStr"/>
      <c r="M308" s="2098" t="inlineStr"/>
      <c r="N308" s="2098" t="inlineStr"/>
      <c r="O308" s="2098" t="inlineStr">
        <is>
          <t>2:3</t>
        </is>
      </c>
      <c r="P308" s="2098" t="inlineStr"/>
      <c r="Q308" s="2098" t="inlineStr"/>
      <c r="R308" s="2098" t="inlineStr"/>
    </row>
    <row r="309">
      <c r="A309" s="2088" t="n">
        <v>1</v>
      </c>
      <c r="B309" s="2088" t="inlineStr">
        <is>
          <t>Céréales - Synthétique</t>
        </is>
      </c>
      <c r="C309" s="2088" t="n">
        <v>0</v>
      </c>
      <c r="D309" s="2088" t="inlineStr"/>
      <c r="E309" s="2088" t="inlineStr"/>
      <c r="F309" s="2088" t="inlineStr"/>
      <c r="G309" s="2088" t="inlineStr">
        <is>
          <t>Matière première</t>
        </is>
      </c>
      <c r="H309" s="2088" t="inlineStr"/>
      <c r="I309" s="2088" t="inlineStr"/>
      <c r="J309" s="2088" t="inlineStr">
        <is>
          <t>0</t>
        </is>
      </c>
      <c r="K309" s="2088" t="inlineStr">
        <is>
          <t>1</t>
        </is>
      </c>
      <c r="L309" s="2088" t="inlineStr">
        <is>
          <t>0</t>
        </is>
      </c>
      <c r="M309" s="2088" t="inlineStr">
        <is>
          <t>0</t>
        </is>
      </c>
      <c r="N309" s="2088" t="inlineStr">
        <is>
          <t>0</t>
        </is>
      </c>
      <c r="O309" s="2088" t="inlineStr">
        <is>
          <t>0</t>
        </is>
      </c>
      <c r="P309" s="2088" t="inlineStr">
        <is>
          <t>0</t>
        </is>
      </c>
      <c r="Q309" s="2088" t="inlineStr">
        <is>
          <t>0</t>
        </is>
      </c>
      <c r="R309" s="2088" t="inlineStr"/>
    </row>
    <row r="310">
      <c r="A310" s="2088" t="n">
        <v>1</v>
      </c>
      <c r="B310" s="2088" t="inlineStr">
        <is>
          <t>Auxiliaires technologiques - Synthétique</t>
        </is>
      </c>
      <c r="C310" s="2088" t="n">
        <v>0</v>
      </c>
      <c r="D310" s="2088" t="inlineStr"/>
      <c r="E310" s="2088" t="inlineStr"/>
      <c r="F310" s="2088" t="inlineStr"/>
      <c r="G310" s="2088" t="inlineStr">
        <is>
          <t>Matière première</t>
        </is>
      </c>
      <c r="H310" s="2088" t="inlineStr"/>
      <c r="I310" s="2088" t="inlineStr"/>
      <c r="J310" s="2088" t="inlineStr">
        <is>
          <t>0</t>
        </is>
      </c>
      <c r="K310" s="2088" t="inlineStr">
        <is>
          <t>1</t>
        </is>
      </c>
      <c r="L310" s="2088" t="inlineStr">
        <is>
          <t>0</t>
        </is>
      </c>
      <c r="M310" s="2088" t="inlineStr">
        <is>
          <t>0</t>
        </is>
      </c>
      <c r="N310" s="2088" t="inlineStr">
        <is>
          <t>0</t>
        </is>
      </c>
      <c r="O310" s="2088" t="inlineStr">
        <is>
          <t>0</t>
        </is>
      </c>
      <c r="P310" s="2088" t="inlineStr">
        <is>
          <t>0</t>
        </is>
      </c>
      <c r="Q310" s="2088" t="inlineStr">
        <is>
          <t>0</t>
        </is>
      </c>
      <c r="R310" s="2088" t="inlineStr"/>
    </row>
    <row r="311">
      <c r="A311" s="2088" t="n">
        <v>1</v>
      </c>
      <c r="B311" s="2088" t="inlineStr">
        <is>
          <t>Produits transformés - 1ère transformation - Synthétique</t>
        </is>
      </c>
      <c r="C311" s="2088" t="n">
        <v>0</v>
      </c>
      <c r="D311" s="2088" t="inlineStr"/>
      <c r="E311" s="2088" t="inlineStr"/>
      <c r="F311" s="2088" t="inlineStr"/>
      <c r="G311" s="2088" t="inlineStr">
        <is>
          <t>Produit</t>
        </is>
      </c>
      <c r="H311" s="2088" t="inlineStr"/>
      <c r="I311" s="2088" t="inlineStr"/>
      <c r="J311" s="2088" t="inlineStr">
        <is>
          <t>0</t>
        </is>
      </c>
      <c r="K311" s="2088" t="inlineStr">
        <is>
          <t>1</t>
        </is>
      </c>
      <c r="L311" s="2088" t="inlineStr">
        <is>
          <t>0</t>
        </is>
      </c>
      <c r="M311" s="2088" t="inlineStr">
        <is>
          <t>0</t>
        </is>
      </c>
      <c r="N311" s="2088" t="inlineStr">
        <is>
          <t>0</t>
        </is>
      </c>
      <c r="O311" s="2088" t="inlineStr">
        <is>
          <t>0</t>
        </is>
      </c>
      <c r="P311" s="2088" t="inlineStr">
        <is>
          <t>0</t>
        </is>
      </c>
      <c r="Q311" s="2088" t="inlineStr">
        <is>
          <t>0</t>
        </is>
      </c>
      <c r="R311" s="2088" t="inlineStr"/>
    </row>
    <row r="312">
      <c r="A312" s="2088" t="n">
        <v>1</v>
      </c>
      <c r="B312" s="2088" t="inlineStr">
        <is>
          <t>Produits transformés - 2nde transformation - Synthétique</t>
        </is>
      </c>
      <c r="C312" s="2088" t="n">
        <v>0</v>
      </c>
      <c r="D312" s="2088" t="inlineStr"/>
      <c r="E312" s="2088" t="inlineStr"/>
      <c r="F312" s="2088" t="inlineStr"/>
      <c r="G312" s="2088" t="inlineStr">
        <is>
          <t>Produit</t>
        </is>
      </c>
      <c r="H312" s="2088" t="inlineStr"/>
      <c r="I312" s="2088" t="inlineStr"/>
      <c r="J312" s="2088" t="inlineStr">
        <is>
          <t>0</t>
        </is>
      </c>
      <c r="K312" s="2088" t="inlineStr">
        <is>
          <t>1</t>
        </is>
      </c>
      <c r="L312" s="2088" t="inlineStr">
        <is>
          <t>0</t>
        </is>
      </c>
      <c r="M312" s="2088" t="inlineStr">
        <is>
          <t>0</t>
        </is>
      </c>
      <c r="N312" s="2088" t="inlineStr">
        <is>
          <t>0</t>
        </is>
      </c>
      <c r="O312" s="2088" t="inlineStr">
        <is>
          <t>0</t>
        </is>
      </c>
      <c r="P312" s="2088" t="inlineStr">
        <is>
          <t>0</t>
        </is>
      </c>
      <c r="Q312" s="2088" t="inlineStr">
        <is>
          <t>0</t>
        </is>
      </c>
      <c r="R312" s="2088" t="inlineStr"/>
    </row>
    <row r="313">
      <c r="A313" s="2088" t="n">
        <v>1</v>
      </c>
      <c r="B313" s="2088" t="inlineStr">
        <is>
          <t>Résidus - 1ère transformation - Synthétique</t>
        </is>
      </c>
      <c r="C313" s="2088" t="n">
        <v>0</v>
      </c>
      <c r="D313" s="2088" t="inlineStr"/>
      <c r="E313" s="2088" t="inlineStr"/>
      <c r="F313" s="2088" t="inlineStr"/>
      <c r="G313" s="2088" t="inlineStr">
        <is>
          <t>Co-produit</t>
        </is>
      </c>
      <c r="H313" s="2088" t="inlineStr"/>
      <c r="I313" s="2088" t="inlineStr"/>
      <c r="J313" s="2088" t="inlineStr">
        <is>
          <t>0</t>
        </is>
      </c>
      <c r="K313" s="2088" t="inlineStr">
        <is>
          <t>1</t>
        </is>
      </c>
      <c r="L313" s="2088" t="inlineStr">
        <is>
          <t>0</t>
        </is>
      </c>
      <c r="M313" s="2088" t="inlineStr">
        <is>
          <t>0</t>
        </is>
      </c>
      <c r="N313" s="2088" t="inlineStr">
        <is>
          <t>0</t>
        </is>
      </c>
      <c r="O313" s="2088" t="inlineStr">
        <is>
          <t>0</t>
        </is>
      </c>
      <c r="P313" s="2088" t="inlineStr">
        <is>
          <t>0</t>
        </is>
      </c>
      <c r="Q313" s="2088" t="inlineStr">
        <is>
          <t>0</t>
        </is>
      </c>
      <c r="R313" s="2088" t="inlineStr"/>
    </row>
    <row r="314">
      <c r="A314" s="2088" t="n">
        <v>1</v>
      </c>
      <c r="B314" s="2088" t="inlineStr">
        <is>
          <t>Résidus - 2nde transformation - Synthétique</t>
        </is>
      </c>
      <c r="C314" s="2088" t="n">
        <v>0</v>
      </c>
      <c r="D314" s="2088" t="inlineStr"/>
      <c r="E314" s="2088" t="inlineStr"/>
      <c r="F314" s="2088" t="inlineStr"/>
      <c r="G314" s="2088" t="inlineStr">
        <is>
          <t>Co-produit</t>
        </is>
      </c>
      <c r="H314" s="2088" t="inlineStr"/>
      <c r="I314" s="2088" t="inlineStr"/>
      <c r="J314" s="2088" t="inlineStr">
        <is>
          <t>0</t>
        </is>
      </c>
      <c r="K314" s="2088" t="inlineStr">
        <is>
          <t>1</t>
        </is>
      </c>
      <c r="L314" s="2088" t="inlineStr">
        <is>
          <t>0</t>
        </is>
      </c>
      <c r="M314" s="2088" t="inlineStr">
        <is>
          <t>0</t>
        </is>
      </c>
      <c r="N314" s="2088" t="inlineStr">
        <is>
          <t>0</t>
        </is>
      </c>
      <c r="O314" s="2088" t="inlineStr">
        <is>
          <t>0</t>
        </is>
      </c>
      <c r="P314" s="2088" t="inlineStr">
        <is>
          <t>0</t>
        </is>
      </c>
      <c r="Q314" s="2088" t="inlineStr">
        <is>
          <t>0</t>
        </is>
      </c>
      <c r="R314" s="2088" t="inlineStr"/>
    </row>
    <row r="315">
      <c r="A315" s="2088" t="n">
        <v>1</v>
      </c>
      <c r="B315" s="2088" t="inlineStr">
        <is>
          <t>Aliments pour animaux - Synthétique</t>
        </is>
      </c>
      <c r="C315" s="2088" t="n">
        <v>0</v>
      </c>
      <c r="D315" s="2088" t="inlineStr"/>
      <c r="E315" s="2088" t="inlineStr"/>
      <c r="F315" s="2088" t="inlineStr"/>
      <c r="G315" s="2088" t="inlineStr">
        <is>
          <t>Produit</t>
        </is>
      </c>
      <c r="H315" s="2088" t="inlineStr"/>
      <c r="I315" s="2088" t="inlineStr"/>
      <c r="J315" s="2088" t="inlineStr">
        <is>
          <t>0</t>
        </is>
      </c>
      <c r="K315" s="2088" t="inlineStr">
        <is>
          <t>1</t>
        </is>
      </c>
      <c r="L315" s="2088" t="inlineStr">
        <is>
          <t>0</t>
        </is>
      </c>
      <c r="M315" s="2088" t="inlineStr">
        <is>
          <t>0</t>
        </is>
      </c>
      <c r="N315" s="2088" t="inlineStr">
        <is>
          <t>0</t>
        </is>
      </c>
      <c r="O315" s="2088" t="inlineStr">
        <is>
          <t>0</t>
        </is>
      </c>
      <c r="P315" s="2088" t="inlineStr">
        <is>
          <t>0</t>
        </is>
      </c>
      <c r="Q315" s="2088" t="inlineStr">
        <is>
          <t>0</t>
        </is>
      </c>
      <c r="R315" s="2088" t="inlineStr"/>
    </row>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R178"/>
  <sheetViews>
    <sheetView workbookViewId="0">
      <selection activeCell="A1" sqref="A1"/>
    </sheetView>
  </sheetViews>
  <sheetFormatPr baseColWidth="8" defaultRowHeight="15"/>
  <cols>
    <col width="28" customWidth="1" min="1" max="1"/>
    <col width="63" customWidth="1" min="2" max="2"/>
    <col width="27" customWidth="1" min="3" max="3"/>
    <col width="44" customWidth="1" min="4" max="4"/>
    <col width="15" customWidth="1" min="5" max="5"/>
    <col width="14" customWidth="1" min="6" max="6"/>
    <col width="23" customWidth="1" min="7" max="7"/>
    <col width="31" customWidth="1" min="8" max="8"/>
    <col width="23" customWidth="1" min="9" max="9"/>
    <col width="19" customWidth="1" min="10" max="10"/>
    <col width="19" customWidth="1" min="11" max="11"/>
    <col width="20" customWidth="1" min="12" max="12"/>
    <col width="36" customWidth="1" min="13" max="13"/>
    <col width="31" customWidth="1" min="14" max="14"/>
    <col width="31" customWidth="1" min="15" max="15"/>
    <col width="20" customWidth="1" min="16" max="16"/>
    <col width="40" customWidth="1" min="17" max="17"/>
    <col width="284" customWidth="1" min="18" max="18"/>
  </cols>
  <sheetData>
    <row r="1">
      <c r="A1" s="2087" t="inlineStr">
        <is>
          <t>Niveau d'aggrégation</t>
        </is>
      </c>
      <c r="B1" s="2087" t="inlineStr">
        <is>
          <t>Noeuds</t>
        </is>
      </c>
      <c r="C1" s="2087" t="inlineStr">
        <is>
          <t>Equilibre matière ?</t>
        </is>
      </c>
      <c r="D1" s="2087" t="inlineStr">
        <is>
          <t>Affichage sur le diagramme de Sankey</t>
        </is>
      </c>
      <c r="E1" s="2087" t="inlineStr">
        <is>
          <t>Couleur</t>
        </is>
      </c>
      <c r="F1" s="2087" t="inlineStr">
        <is>
          <t>Espèce</t>
        </is>
      </c>
      <c r="G1" s="2087" t="inlineStr">
        <is>
          <t>Type de matière</t>
        </is>
      </c>
      <c r="H1" s="2087" t="inlineStr">
        <is>
          <t>Etape de transformation</t>
        </is>
      </c>
      <c r="I1" s="2087" t="inlineStr">
        <is>
          <t>Acteur concerné</t>
        </is>
      </c>
      <c r="J1" s="2087" t="inlineStr">
        <is>
          <t>Par récolte</t>
        </is>
      </c>
      <c r="K1" s="2087" t="inlineStr">
        <is>
          <t>Synthétique</t>
        </is>
      </c>
      <c r="L1" s="2087" t="inlineStr">
        <is>
          <t>Par collecte</t>
        </is>
      </c>
      <c r="M1" s="2087" t="inlineStr">
        <is>
          <t>Par grains conso VS semences</t>
        </is>
      </c>
      <c r="N1" s="2087" t="inlineStr">
        <is>
          <t>Par 1ère transformation</t>
        </is>
      </c>
      <c r="O1" s="2087" t="inlineStr">
        <is>
          <t>Par 2nde transformation</t>
        </is>
      </c>
      <c r="P1" s="2087" t="inlineStr">
        <is>
          <t>Par débouché</t>
        </is>
      </c>
      <c r="Q1" s="2087" t="inlineStr">
        <is>
          <t>Par débouché de la farine de blé</t>
        </is>
      </c>
      <c r="R1" s="2087" t="inlineStr">
        <is>
          <t>Définitions</t>
        </is>
      </c>
    </row>
    <row r="2">
      <c r="A2" s="2088" t="n">
        <v>1</v>
      </c>
      <c r="B2" s="2088" t="inlineStr">
        <is>
          <t>Culture de céréales</t>
        </is>
      </c>
      <c r="C2" s="2088" t="n">
        <v>0</v>
      </c>
      <c r="D2" s="2088" t="inlineStr"/>
      <c r="E2" s="2088" t="inlineStr"/>
      <c r="F2" s="2088" t="inlineStr"/>
      <c r="G2" s="2088" t="inlineStr">
        <is>
          <t>Secteur</t>
        </is>
      </c>
      <c r="H2" s="2088" t="inlineStr"/>
      <c r="I2" s="2088" t="inlineStr"/>
      <c r="J2" s="2088" t="inlineStr"/>
      <c r="K2" s="2088" t="inlineStr">
        <is>
          <t>0</t>
        </is>
      </c>
      <c r="L2" s="2088" t="inlineStr"/>
      <c r="M2" s="2088" t="inlineStr"/>
      <c r="N2" s="2088" t="inlineStr"/>
      <c r="O2" s="2088" t="inlineStr"/>
      <c r="P2" s="2088" t="inlineStr">
        <is>
          <t>1:2:3:4:5</t>
        </is>
      </c>
      <c r="Q2" s="2088" t="inlineStr"/>
      <c r="R2" s="2088" t="inlineStr"/>
    </row>
    <row r="3">
      <c r="A3" s="2089" t="n">
        <v>2</v>
      </c>
      <c r="B3" s="2089" t="inlineStr">
        <is>
          <t>Culture de céréales (hors riz)</t>
        </is>
      </c>
      <c r="C3" s="2089" t="n">
        <v>0</v>
      </c>
      <c r="D3" s="2089" t="inlineStr"/>
      <c r="E3" s="2089" t="inlineStr"/>
      <c r="F3" s="2089" t="inlineStr"/>
      <c r="G3" s="2089" t="inlineStr"/>
      <c r="H3" s="2089" t="inlineStr"/>
      <c r="I3" s="2089" t="inlineStr"/>
      <c r="J3" s="2089" t="inlineStr"/>
      <c r="K3" s="2089" t="inlineStr">
        <is>
          <t>0</t>
        </is>
      </c>
      <c r="L3" s="2089" t="inlineStr"/>
      <c r="M3" s="2089" t="inlineStr"/>
      <c r="N3" s="2089" t="inlineStr"/>
      <c r="O3" s="2089" t="inlineStr"/>
      <c r="P3" s="2089" t="inlineStr">
        <is>
          <t>0</t>
        </is>
      </c>
      <c r="Q3" s="2089" t="inlineStr"/>
      <c r="R3" s="2089" t="inlineStr"/>
    </row>
    <row r="4">
      <c r="A4" s="2098" t="n">
        <v>2</v>
      </c>
      <c r="B4" s="2098" t="inlineStr">
        <is>
          <t>Culture de riz</t>
        </is>
      </c>
      <c r="C4" s="2098" t="n">
        <v>0</v>
      </c>
      <c r="D4" s="2098" t="inlineStr"/>
      <c r="E4" s="2098" t="inlineStr"/>
      <c r="F4" s="2098" t="inlineStr"/>
      <c r="G4" s="2098" t="inlineStr"/>
      <c r="H4" s="2098" t="inlineStr"/>
      <c r="I4" s="2098" t="inlineStr"/>
      <c r="J4" s="2098" t="inlineStr"/>
      <c r="K4" s="2098" t="inlineStr">
        <is>
          <t>0</t>
        </is>
      </c>
      <c r="L4" s="2098" t="inlineStr"/>
      <c r="M4" s="2098" t="inlineStr"/>
      <c r="N4" s="2098" t="inlineStr"/>
      <c r="O4" s="2098" t="inlineStr"/>
      <c r="P4" s="2098" t="inlineStr">
        <is>
          <t>0</t>
        </is>
      </c>
      <c r="Q4" s="2098" t="inlineStr"/>
      <c r="R4" s="2098" t="inlineStr"/>
    </row>
    <row r="5">
      <c r="A5" s="2088" t="n">
        <v>1</v>
      </c>
      <c r="B5" s="2088" t="inlineStr">
        <is>
          <t>Ferme</t>
        </is>
      </c>
      <c r="C5" s="2088" t="n">
        <v>1</v>
      </c>
      <c r="D5" s="2088" t="inlineStr"/>
      <c r="E5" s="2088" t="inlineStr"/>
      <c r="F5" s="2088" t="inlineStr"/>
      <c r="G5" s="2088" t="inlineStr">
        <is>
          <t>Secteur</t>
        </is>
      </c>
      <c r="H5" s="2088" t="inlineStr"/>
      <c r="I5" s="2088" t="inlineStr"/>
      <c r="J5" s="2088" t="inlineStr"/>
      <c r="K5" s="2088" t="inlineStr">
        <is>
          <t>0</t>
        </is>
      </c>
      <c r="L5" s="2088" t="inlineStr"/>
      <c r="M5" s="2088" t="inlineStr"/>
      <c r="N5" s="2088" t="inlineStr"/>
      <c r="O5" s="2088" t="inlineStr"/>
      <c r="P5" s="2088" t="inlineStr">
        <is>
          <t>1:2:3:4:5</t>
        </is>
      </c>
      <c r="Q5" s="2088" t="inlineStr"/>
      <c r="R5" s="2088" t="inlineStr"/>
    </row>
    <row r="6">
      <c r="A6" s="2089" t="n">
        <v>2</v>
      </c>
      <c r="B6" s="2089" t="inlineStr">
        <is>
          <t>Ferme - Blé dur</t>
        </is>
      </c>
      <c r="C6" s="2089" t="n">
        <v>1</v>
      </c>
      <c r="D6" s="2089" t="inlineStr"/>
      <c r="E6" s="2089" t="inlineStr"/>
      <c r="F6" s="2089" t="inlineStr"/>
      <c r="G6" s="2089" t="inlineStr"/>
      <c r="H6" s="2089" t="inlineStr"/>
      <c r="I6" s="2089" t="inlineStr"/>
      <c r="J6" s="2089" t="inlineStr"/>
      <c r="K6" s="2089" t="inlineStr">
        <is>
          <t>0</t>
        </is>
      </c>
      <c r="L6" s="2089" t="inlineStr"/>
      <c r="M6" s="2089" t="inlineStr"/>
      <c r="N6" s="2089" t="inlineStr"/>
      <c r="O6" s="2089" t="inlineStr"/>
      <c r="P6" s="2089" t="inlineStr">
        <is>
          <t>0</t>
        </is>
      </c>
      <c r="Q6" s="2089" t="inlineStr"/>
      <c r="R6" s="2089" t="inlineStr"/>
    </row>
    <row r="7">
      <c r="A7" s="2098" t="n">
        <v>2</v>
      </c>
      <c r="B7" s="2098" t="inlineStr">
        <is>
          <t>Ferme - Blé tendre</t>
        </is>
      </c>
      <c r="C7" s="2098" t="n">
        <v>1</v>
      </c>
      <c r="D7" s="2098" t="inlineStr"/>
      <c r="E7" s="2098" t="inlineStr"/>
      <c r="F7" s="2098" t="inlineStr"/>
      <c r="G7" s="2098" t="inlineStr"/>
      <c r="H7" s="2098" t="inlineStr"/>
      <c r="I7" s="2098" t="inlineStr"/>
      <c r="J7" s="2098" t="inlineStr"/>
      <c r="K7" s="2098" t="inlineStr">
        <is>
          <t>0</t>
        </is>
      </c>
      <c r="L7" s="2098" t="inlineStr"/>
      <c r="M7" s="2098" t="inlineStr"/>
      <c r="N7" s="2098" t="inlineStr"/>
      <c r="O7" s="2098" t="inlineStr"/>
      <c r="P7" s="2098" t="inlineStr">
        <is>
          <t>0</t>
        </is>
      </c>
      <c r="Q7" s="2098" t="inlineStr"/>
      <c r="R7" s="2098" t="inlineStr"/>
    </row>
    <row r="8">
      <c r="A8" s="2098" t="n">
        <v>2</v>
      </c>
      <c r="B8" s="2098" t="inlineStr">
        <is>
          <t>Ferme - Méteil</t>
        </is>
      </c>
      <c r="C8" s="2098" t="n">
        <v>1</v>
      </c>
      <c r="D8" s="2098" t="inlineStr"/>
      <c r="E8" s="2098" t="inlineStr"/>
      <c r="F8" s="2098" t="inlineStr"/>
      <c r="G8" s="2098" t="inlineStr"/>
      <c r="H8" s="2098" t="inlineStr"/>
      <c r="I8" s="2098" t="inlineStr"/>
      <c r="J8" s="2098" t="inlineStr"/>
      <c r="K8" s="2098" t="inlineStr">
        <is>
          <t>0</t>
        </is>
      </c>
      <c r="L8" s="2098" t="inlineStr"/>
      <c r="M8" s="2098" t="inlineStr"/>
      <c r="N8" s="2098" t="inlineStr"/>
      <c r="O8" s="2098" t="inlineStr"/>
      <c r="P8" s="2098" t="inlineStr">
        <is>
          <t>0</t>
        </is>
      </c>
      <c r="Q8" s="2098" t="inlineStr"/>
      <c r="R8" s="2098" t="inlineStr"/>
    </row>
    <row r="9">
      <c r="A9" s="2098" t="n">
        <v>2</v>
      </c>
      <c r="B9" s="2098" t="inlineStr">
        <is>
          <t>Ferme - Maïs-grain</t>
        </is>
      </c>
      <c r="C9" s="2098" t="n">
        <v>1</v>
      </c>
      <c r="D9" s="2098" t="inlineStr"/>
      <c r="E9" s="2098" t="inlineStr"/>
      <c r="F9" s="2098" t="inlineStr"/>
      <c r="G9" s="2098" t="inlineStr"/>
      <c r="H9" s="2098" t="inlineStr"/>
      <c r="I9" s="2098" t="inlineStr"/>
      <c r="J9" s="2098" t="inlineStr"/>
      <c r="K9" s="2098" t="inlineStr">
        <is>
          <t>0</t>
        </is>
      </c>
      <c r="L9" s="2098" t="inlineStr"/>
      <c r="M9" s="2098" t="inlineStr"/>
      <c r="N9" s="2098" t="inlineStr"/>
      <c r="O9" s="2098" t="inlineStr"/>
      <c r="P9" s="2098" t="inlineStr">
        <is>
          <t>0</t>
        </is>
      </c>
      <c r="Q9" s="2098" t="inlineStr"/>
      <c r="R9" s="2098" t="inlineStr"/>
    </row>
    <row r="10">
      <c r="A10" s="2098" t="n">
        <v>2</v>
      </c>
      <c r="B10" s="2098" t="inlineStr">
        <is>
          <t>Ferme - Orge</t>
        </is>
      </c>
      <c r="C10" s="2098" t="n">
        <v>1</v>
      </c>
      <c r="D10" s="2098" t="inlineStr"/>
      <c r="E10" s="2098" t="inlineStr"/>
      <c r="F10" s="2098" t="inlineStr"/>
      <c r="G10" s="2098" t="inlineStr"/>
      <c r="H10" s="2098" t="inlineStr"/>
      <c r="I10" s="2098" t="inlineStr"/>
      <c r="J10" s="2098" t="inlineStr"/>
      <c r="K10" s="2098" t="inlineStr">
        <is>
          <t>0</t>
        </is>
      </c>
      <c r="L10" s="2098" t="inlineStr"/>
      <c r="M10" s="2098" t="inlineStr"/>
      <c r="N10" s="2098" t="inlineStr"/>
      <c r="O10" s="2098" t="inlineStr"/>
      <c r="P10" s="2098" t="inlineStr">
        <is>
          <t>0</t>
        </is>
      </c>
      <c r="Q10" s="2098" t="inlineStr"/>
      <c r="R10" s="2098" t="inlineStr"/>
    </row>
    <row r="11">
      <c r="A11" s="2098" t="n">
        <v>2</v>
      </c>
      <c r="B11" s="2098" t="inlineStr">
        <is>
          <t>Ferme - Seigle</t>
        </is>
      </c>
      <c r="C11" s="2098" t="n">
        <v>1</v>
      </c>
      <c r="D11" s="2098" t="inlineStr"/>
      <c r="E11" s="2098" t="inlineStr"/>
      <c r="F11" s="2098" t="inlineStr"/>
      <c r="G11" s="2098" t="inlineStr"/>
      <c r="H11" s="2098" t="inlineStr"/>
      <c r="I11" s="2098" t="inlineStr"/>
      <c r="J11" s="2098" t="inlineStr"/>
      <c r="K11" s="2098" t="inlineStr">
        <is>
          <t>0</t>
        </is>
      </c>
      <c r="L11" s="2098" t="inlineStr"/>
      <c r="M11" s="2098" t="inlineStr"/>
      <c r="N11" s="2098" t="inlineStr"/>
      <c r="O11" s="2098" t="inlineStr"/>
      <c r="P11" s="2098" t="inlineStr">
        <is>
          <t>0</t>
        </is>
      </c>
      <c r="Q11" s="2098" t="inlineStr"/>
      <c r="R11" s="2098" t="inlineStr"/>
    </row>
    <row r="12">
      <c r="A12" s="2098" t="n">
        <v>2</v>
      </c>
      <c r="B12" s="2098" t="inlineStr">
        <is>
          <t>Ferme - Avoine</t>
        </is>
      </c>
      <c r="C12" s="2098" t="n">
        <v>1</v>
      </c>
      <c r="D12" s="2098" t="inlineStr"/>
      <c r="E12" s="2098" t="inlineStr"/>
      <c r="F12" s="2098" t="inlineStr"/>
      <c r="G12" s="2098" t="inlineStr"/>
      <c r="H12" s="2098" t="inlineStr"/>
      <c r="I12" s="2098" t="inlineStr"/>
      <c r="J12" s="2098" t="inlineStr"/>
      <c r="K12" s="2098" t="inlineStr">
        <is>
          <t>0</t>
        </is>
      </c>
      <c r="L12" s="2098" t="inlineStr"/>
      <c r="M12" s="2098" t="inlineStr"/>
      <c r="N12" s="2098" t="inlineStr"/>
      <c r="O12" s="2098" t="inlineStr"/>
      <c r="P12" s="2098" t="inlineStr">
        <is>
          <t>0</t>
        </is>
      </c>
      <c r="Q12" s="2098" t="inlineStr"/>
      <c r="R12" s="2098" t="inlineStr"/>
    </row>
    <row r="13">
      <c r="A13" s="2098" t="n">
        <v>2</v>
      </c>
      <c r="B13" s="2098" t="inlineStr">
        <is>
          <t>Ferme - Sorgho-grain</t>
        </is>
      </c>
      <c r="C13" s="2098" t="n">
        <v>1</v>
      </c>
      <c r="D13" s="2098" t="inlineStr"/>
      <c r="E13" s="2098" t="inlineStr"/>
      <c r="F13" s="2098" t="inlineStr"/>
      <c r="G13" s="2098" t="inlineStr"/>
      <c r="H13" s="2098" t="inlineStr"/>
      <c r="I13" s="2098" t="inlineStr"/>
      <c r="J13" s="2098" t="inlineStr"/>
      <c r="K13" s="2098" t="inlineStr">
        <is>
          <t>0</t>
        </is>
      </c>
      <c r="L13" s="2098" t="inlineStr"/>
      <c r="M13" s="2098" t="inlineStr"/>
      <c r="N13" s="2098" t="inlineStr"/>
      <c r="O13" s="2098" t="inlineStr"/>
      <c r="P13" s="2098" t="inlineStr">
        <is>
          <t>0</t>
        </is>
      </c>
      <c r="Q13" s="2098" t="inlineStr"/>
      <c r="R13" s="2098" t="inlineStr"/>
    </row>
    <row r="14">
      <c r="A14" s="2098" t="n">
        <v>2</v>
      </c>
      <c r="B14" s="2098" t="inlineStr">
        <is>
          <t>Ferme - Triticale</t>
        </is>
      </c>
      <c r="C14" s="2098" t="n">
        <v>1</v>
      </c>
      <c r="D14" s="2098" t="inlineStr"/>
      <c r="E14" s="2098" t="inlineStr"/>
      <c r="F14" s="2098" t="inlineStr"/>
      <c r="G14" s="2098" t="inlineStr"/>
      <c r="H14" s="2098" t="inlineStr"/>
      <c r="I14" s="2098" t="inlineStr"/>
      <c r="J14" s="2098" t="inlineStr"/>
      <c r="K14" s="2098" t="inlineStr">
        <is>
          <t>0</t>
        </is>
      </c>
      <c r="L14" s="2098" t="inlineStr"/>
      <c r="M14" s="2098" t="inlineStr"/>
      <c r="N14" s="2098" t="inlineStr"/>
      <c r="O14" s="2098" t="inlineStr"/>
      <c r="P14" s="2098" t="inlineStr">
        <is>
          <t>0</t>
        </is>
      </c>
      <c r="Q14" s="2098" t="inlineStr"/>
      <c r="R14" s="2098" t="inlineStr"/>
    </row>
    <row r="15">
      <c r="A15" s="2098" t="n">
        <v>2</v>
      </c>
      <c r="B15" s="2098" t="inlineStr">
        <is>
          <t>Ferme - Millet</t>
        </is>
      </c>
      <c r="C15" s="2098" t="n">
        <v>1</v>
      </c>
      <c r="D15" s="2098" t="inlineStr"/>
      <c r="E15" s="2098" t="inlineStr"/>
      <c r="F15" s="2098" t="inlineStr"/>
      <c r="G15" s="2098" t="inlineStr"/>
      <c r="H15" s="2098" t="inlineStr"/>
      <c r="I15" s="2098" t="inlineStr"/>
      <c r="J15" s="2098" t="inlineStr"/>
      <c r="K15" s="2098" t="inlineStr">
        <is>
          <t>0</t>
        </is>
      </c>
      <c r="L15" s="2098" t="inlineStr"/>
      <c r="M15" s="2098" t="inlineStr"/>
      <c r="N15" s="2098" t="inlineStr"/>
      <c r="O15" s="2098" t="inlineStr"/>
      <c r="P15" s="2098" t="inlineStr">
        <is>
          <t>0</t>
        </is>
      </c>
      <c r="Q15" s="2098" t="inlineStr"/>
      <c r="R15" s="2098" t="inlineStr"/>
    </row>
    <row r="16">
      <c r="A16" s="2098" t="n">
        <v>2</v>
      </c>
      <c r="B16" s="2098" t="inlineStr">
        <is>
          <t>Ferme - Sarrasin</t>
        </is>
      </c>
      <c r="C16" s="2098" t="n">
        <v>1</v>
      </c>
      <c r="D16" s="2098" t="inlineStr"/>
      <c r="E16" s="2098" t="inlineStr"/>
      <c r="F16" s="2098" t="inlineStr"/>
      <c r="G16" s="2098" t="inlineStr"/>
      <c r="H16" s="2098" t="inlineStr"/>
      <c r="I16" s="2098" t="inlineStr"/>
      <c r="J16" s="2098" t="inlineStr"/>
      <c r="K16" s="2098" t="inlineStr">
        <is>
          <t>0</t>
        </is>
      </c>
      <c r="L16" s="2098" t="inlineStr"/>
      <c r="M16" s="2098" t="inlineStr"/>
      <c r="N16" s="2098" t="inlineStr"/>
      <c r="O16" s="2098" t="inlineStr"/>
      <c r="P16" s="2098" t="inlineStr">
        <is>
          <t>0</t>
        </is>
      </c>
      <c r="Q16" s="2098" t="inlineStr"/>
      <c r="R16" s="2098" t="inlineStr"/>
    </row>
    <row r="17">
      <c r="A17" s="2098" t="n">
        <v>2</v>
      </c>
      <c r="B17" s="2098" t="inlineStr">
        <is>
          <t>Ferme - Alpiste</t>
        </is>
      </c>
      <c r="C17" s="2098" t="n">
        <v>1</v>
      </c>
      <c r="D17" s="2098" t="inlineStr"/>
      <c r="E17" s="2098" t="inlineStr"/>
      <c r="F17" s="2098" t="inlineStr"/>
      <c r="G17" s="2098" t="inlineStr"/>
      <c r="H17" s="2098" t="inlineStr"/>
      <c r="I17" s="2098" t="inlineStr"/>
      <c r="J17" s="2098" t="inlineStr"/>
      <c r="K17" s="2098" t="inlineStr">
        <is>
          <t>0</t>
        </is>
      </c>
      <c r="L17" s="2098" t="inlineStr"/>
      <c r="M17" s="2098" t="inlineStr"/>
      <c r="N17" s="2098" t="inlineStr"/>
      <c r="O17" s="2098" t="inlineStr"/>
      <c r="P17" s="2098" t="inlineStr">
        <is>
          <t>0</t>
        </is>
      </c>
      <c r="Q17" s="2098" t="inlineStr"/>
      <c r="R17" s="2098" t="inlineStr"/>
    </row>
    <row r="18">
      <c r="A18" s="2098" t="n">
        <v>2</v>
      </c>
      <c r="B18" s="2098" t="inlineStr">
        <is>
          <t>Ferme - Epeautre</t>
        </is>
      </c>
      <c r="C18" s="2098" t="n">
        <v>1</v>
      </c>
      <c r="D18" s="2098" t="inlineStr"/>
      <c r="E18" s="2098" t="inlineStr"/>
      <c r="F18" s="2098" t="inlineStr"/>
      <c r="G18" s="2098" t="inlineStr"/>
      <c r="H18" s="2098" t="inlineStr"/>
      <c r="I18" s="2098" t="inlineStr"/>
      <c r="J18" s="2098" t="inlineStr"/>
      <c r="K18" s="2098" t="inlineStr">
        <is>
          <t>0</t>
        </is>
      </c>
      <c r="L18" s="2098" t="inlineStr"/>
      <c r="M18" s="2098" t="inlineStr"/>
      <c r="N18" s="2098" t="inlineStr"/>
      <c r="O18" s="2098" t="inlineStr"/>
      <c r="P18" s="2098" t="inlineStr">
        <is>
          <t>0</t>
        </is>
      </c>
      <c r="Q18" s="2098" t="inlineStr"/>
      <c r="R18" s="2098" t="inlineStr"/>
    </row>
    <row r="19">
      <c r="A19" s="2098" t="n">
        <v>2</v>
      </c>
      <c r="B19" s="2098" t="inlineStr">
        <is>
          <t>Ferme - Autres céréales, autres</t>
        </is>
      </c>
      <c r="C19" s="2098" t="n">
        <v>1</v>
      </c>
      <c r="D19" s="2098" t="inlineStr"/>
      <c r="E19" s="2098" t="inlineStr"/>
      <c r="F19" s="2098" t="inlineStr"/>
      <c r="G19" s="2098" t="inlineStr"/>
      <c r="H19" s="2098" t="inlineStr"/>
      <c r="I19" s="2098" t="inlineStr"/>
      <c r="J19" s="2098" t="inlineStr"/>
      <c r="K19" s="2098" t="inlineStr">
        <is>
          <t>0</t>
        </is>
      </c>
      <c r="L19" s="2098" t="inlineStr"/>
      <c r="M19" s="2098" t="inlineStr"/>
      <c r="N19" s="2098" t="inlineStr"/>
      <c r="O19" s="2098" t="inlineStr"/>
      <c r="P19" s="2098" t="inlineStr">
        <is>
          <t>0</t>
        </is>
      </c>
      <c r="Q19" s="2098" t="inlineStr"/>
      <c r="R19" s="2098" t="inlineStr"/>
    </row>
    <row r="20">
      <c r="A20" s="2098" t="n">
        <v>2</v>
      </c>
      <c r="B20" s="2098" t="inlineStr">
        <is>
          <t>Ferme - Mélanges de céréales (hors méteil)</t>
        </is>
      </c>
      <c r="C20" s="2098" t="n">
        <v>1</v>
      </c>
      <c r="D20" s="2098" t="inlineStr"/>
      <c r="E20" s="2098" t="inlineStr"/>
      <c r="F20" s="2098" t="inlineStr"/>
      <c r="G20" s="2098" t="inlineStr"/>
      <c r="H20" s="2098" t="inlineStr"/>
      <c r="I20" s="2098" t="inlineStr"/>
      <c r="J20" s="2098" t="inlineStr"/>
      <c r="K20" s="2098" t="inlineStr">
        <is>
          <t>0</t>
        </is>
      </c>
      <c r="L20" s="2098" t="inlineStr"/>
      <c r="M20" s="2098" t="inlineStr"/>
      <c r="N20" s="2098" t="inlineStr"/>
      <c r="O20" s="2098" t="inlineStr"/>
      <c r="P20" s="2098" t="inlineStr">
        <is>
          <t>0</t>
        </is>
      </c>
      <c r="Q20" s="2098" t="inlineStr"/>
      <c r="R20" s="2098" t="inlineStr"/>
    </row>
    <row r="21">
      <c r="A21" s="2098" t="n">
        <v>2</v>
      </c>
      <c r="B21" s="2098" t="inlineStr">
        <is>
          <t>Ferme - Riz</t>
        </is>
      </c>
      <c r="C21" s="2098" t="n">
        <v>1</v>
      </c>
      <c r="D21" s="2098" t="inlineStr"/>
      <c r="E21" s="2098" t="inlineStr"/>
      <c r="F21" s="2098" t="inlineStr"/>
      <c r="G21" s="2098" t="inlineStr"/>
      <c r="H21" s="2098" t="inlineStr"/>
      <c r="I21" s="2098" t="inlineStr"/>
      <c r="J21" s="2098" t="inlineStr"/>
      <c r="K21" s="2098" t="inlineStr">
        <is>
          <t>0</t>
        </is>
      </c>
      <c r="L21" s="2098" t="inlineStr"/>
      <c r="M21" s="2098" t="inlineStr"/>
      <c r="N21" s="2098" t="inlineStr"/>
      <c r="O21" s="2098" t="inlineStr"/>
      <c r="P21" s="2098" t="inlineStr">
        <is>
          <t>0</t>
        </is>
      </c>
      <c r="Q21" s="2098" t="inlineStr"/>
      <c r="R21" s="2098" t="inlineStr"/>
    </row>
    <row r="22">
      <c r="A22" s="2088" t="n">
        <v>1</v>
      </c>
      <c r="B22" s="2088" t="inlineStr">
        <is>
          <t>OS</t>
        </is>
      </c>
      <c r="C22" s="2088" t="n">
        <v>1</v>
      </c>
      <c r="D22" s="2088" t="inlineStr"/>
      <c r="E22" s="2088" t="inlineStr"/>
      <c r="F22" s="2088" t="inlineStr"/>
      <c r="G22" s="2088" t="inlineStr">
        <is>
          <t>Secteur</t>
        </is>
      </c>
      <c r="H22" s="2088" t="inlineStr"/>
      <c r="I22" s="2088" t="inlineStr"/>
      <c r="J22" s="2088" t="inlineStr"/>
      <c r="K22" s="2088" t="inlineStr">
        <is>
          <t>0</t>
        </is>
      </c>
      <c r="L22" s="2088" t="inlineStr"/>
      <c r="M22" s="2088" t="inlineStr"/>
      <c r="N22" s="2088" t="inlineStr"/>
      <c r="O22" s="2088" t="inlineStr"/>
      <c r="P22" s="2088" t="inlineStr">
        <is>
          <t>1:2:3:4:5</t>
        </is>
      </c>
      <c r="Q22" s="2088" t="inlineStr"/>
      <c r="R22" s="2088" t="inlineStr"/>
    </row>
    <row r="23">
      <c r="A23" s="2089" t="n">
        <v>2</v>
      </c>
      <c r="B23" s="2089" t="inlineStr">
        <is>
          <t>OS - Blé dur</t>
        </is>
      </c>
      <c r="C23" s="2089" t="n">
        <v>1</v>
      </c>
      <c r="D23" s="2089" t="inlineStr"/>
      <c r="E23" s="2089" t="inlineStr"/>
      <c r="F23" s="2089" t="inlineStr"/>
      <c r="G23" s="2089" t="inlineStr"/>
      <c r="H23" s="2089" t="inlineStr"/>
      <c r="I23" s="2089" t="inlineStr"/>
      <c r="J23" s="2089" t="inlineStr"/>
      <c r="K23" s="2089" t="inlineStr">
        <is>
          <t>0</t>
        </is>
      </c>
      <c r="L23" s="2089" t="inlineStr"/>
      <c r="M23" s="2089" t="inlineStr"/>
      <c r="N23" s="2089" t="inlineStr"/>
      <c r="O23" s="2089" t="inlineStr"/>
      <c r="P23" s="2089" t="inlineStr">
        <is>
          <t>0</t>
        </is>
      </c>
      <c r="Q23" s="2089" t="inlineStr"/>
      <c r="R23" s="2089" t="inlineStr"/>
    </row>
    <row r="24">
      <c r="A24" s="2090" t="n">
        <v>3</v>
      </c>
      <c r="B24" s="2090" t="inlineStr">
        <is>
          <t>OS - Blé dur (n-1)</t>
        </is>
      </c>
      <c r="C24" s="2090" t="n">
        <v>1</v>
      </c>
      <c r="D24" s="2090" t="inlineStr"/>
      <c r="E24" s="2090" t="inlineStr"/>
      <c r="F24" s="2090" t="inlineStr"/>
      <c r="G24" s="2090" t="inlineStr"/>
      <c r="H24" s="2090" t="inlineStr"/>
      <c r="I24" s="2090" t="inlineStr"/>
      <c r="J24" s="2090" t="inlineStr"/>
      <c r="K24" s="2090" t="inlineStr">
        <is>
          <t>0</t>
        </is>
      </c>
      <c r="L24" s="2090" t="inlineStr"/>
      <c r="M24" s="2090" t="inlineStr"/>
      <c r="N24" s="2090" t="inlineStr"/>
      <c r="O24" s="2090" t="inlineStr"/>
      <c r="P24" s="2090" t="inlineStr">
        <is>
          <t>0</t>
        </is>
      </c>
      <c r="Q24" s="2090" t="inlineStr"/>
      <c r="R24" s="2090" t="inlineStr"/>
    </row>
    <row r="25">
      <c r="A25" s="2097" t="n">
        <v>3</v>
      </c>
      <c r="B25" s="2097" t="inlineStr">
        <is>
          <t>OS - Blé dur (n)</t>
        </is>
      </c>
      <c r="C25" s="2097" t="n">
        <v>1</v>
      </c>
      <c r="D25" s="2097" t="inlineStr"/>
      <c r="E25" s="2097" t="inlineStr"/>
      <c r="F25" s="2097" t="inlineStr"/>
      <c r="G25" s="2097" t="inlineStr"/>
      <c r="H25" s="2097" t="inlineStr"/>
      <c r="I25" s="2097" t="inlineStr"/>
      <c r="J25" s="2097" t="inlineStr"/>
      <c r="K25" s="2097" t="inlineStr">
        <is>
          <t>0</t>
        </is>
      </c>
      <c r="L25" s="2097" t="inlineStr"/>
      <c r="M25" s="2097" t="inlineStr"/>
      <c r="N25" s="2097" t="inlineStr"/>
      <c r="O25" s="2097" t="inlineStr"/>
      <c r="P25" s="2097" t="inlineStr">
        <is>
          <t>0</t>
        </is>
      </c>
      <c r="Q25" s="2097" t="inlineStr"/>
      <c r="R25" s="2097" t="inlineStr"/>
    </row>
    <row r="26">
      <c r="A26" s="2089" t="n">
        <v>2</v>
      </c>
      <c r="B26" s="2089" t="inlineStr">
        <is>
          <t>OS - Blé tendre</t>
        </is>
      </c>
      <c r="C26" s="2089" t="n">
        <v>1</v>
      </c>
      <c r="D26" s="2089" t="inlineStr"/>
      <c r="E26" s="2089" t="inlineStr"/>
      <c r="F26" s="2089" t="inlineStr"/>
      <c r="G26" s="2089" t="inlineStr"/>
      <c r="H26" s="2089" t="inlineStr"/>
      <c r="I26" s="2089" t="inlineStr"/>
      <c r="J26" s="2089" t="inlineStr"/>
      <c r="K26" s="2089" t="inlineStr">
        <is>
          <t>0</t>
        </is>
      </c>
      <c r="L26" s="2089" t="inlineStr"/>
      <c r="M26" s="2089" t="inlineStr"/>
      <c r="N26" s="2089" t="inlineStr"/>
      <c r="O26" s="2089" t="inlineStr"/>
      <c r="P26" s="2089" t="inlineStr">
        <is>
          <t>0</t>
        </is>
      </c>
      <c r="Q26" s="2089" t="inlineStr"/>
      <c r="R26" s="2089" t="inlineStr"/>
    </row>
    <row r="27">
      <c r="A27" s="2090" t="n">
        <v>3</v>
      </c>
      <c r="B27" s="2090" t="inlineStr">
        <is>
          <t>OS - Blé tendre (n-1)</t>
        </is>
      </c>
      <c r="C27" s="2090" t="n">
        <v>1</v>
      </c>
      <c r="D27" s="2090" t="inlineStr"/>
      <c r="E27" s="2090" t="inlineStr"/>
      <c r="F27" s="2090" t="inlineStr"/>
      <c r="G27" s="2090" t="inlineStr"/>
      <c r="H27" s="2090" t="inlineStr"/>
      <c r="I27" s="2090" t="inlineStr"/>
      <c r="J27" s="2090" t="inlineStr"/>
      <c r="K27" s="2090" t="inlineStr">
        <is>
          <t>0</t>
        </is>
      </c>
      <c r="L27" s="2090" t="inlineStr"/>
      <c r="M27" s="2090" t="inlineStr"/>
      <c r="N27" s="2090" t="inlineStr"/>
      <c r="O27" s="2090" t="inlineStr"/>
      <c r="P27" s="2090" t="inlineStr">
        <is>
          <t>0</t>
        </is>
      </c>
      <c r="Q27" s="2090" t="inlineStr"/>
      <c r="R27" s="2090" t="inlineStr"/>
    </row>
    <row r="28">
      <c r="A28" s="2097" t="n">
        <v>3</v>
      </c>
      <c r="B28" s="2097" t="inlineStr">
        <is>
          <t>OS - Blé tendre (n)</t>
        </is>
      </c>
      <c r="C28" s="2097" t="n">
        <v>1</v>
      </c>
      <c r="D28" s="2097" t="inlineStr"/>
      <c r="E28" s="2097" t="inlineStr"/>
      <c r="F28" s="2097" t="inlineStr"/>
      <c r="G28" s="2097" t="inlineStr"/>
      <c r="H28" s="2097" t="inlineStr"/>
      <c r="I28" s="2097" t="inlineStr"/>
      <c r="J28" s="2097" t="inlineStr"/>
      <c r="K28" s="2097" t="inlineStr">
        <is>
          <t>0</t>
        </is>
      </c>
      <c r="L28" s="2097" t="inlineStr"/>
      <c r="M28" s="2097" t="inlineStr"/>
      <c r="N28" s="2097" t="inlineStr"/>
      <c r="O28" s="2097" t="inlineStr"/>
      <c r="P28" s="2097" t="inlineStr">
        <is>
          <t>0</t>
        </is>
      </c>
      <c r="Q28" s="2097" t="inlineStr"/>
      <c r="R28" s="2097" t="inlineStr"/>
    </row>
    <row r="29">
      <c r="A29" s="2089" t="n">
        <v>2</v>
      </c>
      <c r="B29" s="2089" t="inlineStr">
        <is>
          <t>OS - Méteil</t>
        </is>
      </c>
      <c r="C29" s="2089" t="n">
        <v>1</v>
      </c>
      <c r="D29" s="2089" t="inlineStr"/>
      <c r="E29" s="2089" t="inlineStr"/>
      <c r="F29" s="2089" t="inlineStr"/>
      <c r="G29" s="2089" t="inlineStr"/>
      <c r="H29" s="2089" t="inlineStr"/>
      <c r="I29" s="2089" t="inlineStr"/>
      <c r="J29" s="2089" t="inlineStr"/>
      <c r="K29" s="2089" t="inlineStr">
        <is>
          <t>0</t>
        </is>
      </c>
      <c r="L29" s="2089" t="inlineStr"/>
      <c r="M29" s="2089" t="inlineStr"/>
      <c r="N29" s="2089" t="inlineStr"/>
      <c r="O29" s="2089" t="inlineStr"/>
      <c r="P29" s="2089" t="inlineStr">
        <is>
          <t>0</t>
        </is>
      </c>
      <c r="Q29" s="2089" t="inlineStr"/>
      <c r="R29" s="2089" t="inlineStr"/>
    </row>
    <row r="30">
      <c r="A30" s="2090" t="n">
        <v>3</v>
      </c>
      <c r="B30" s="2090" t="inlineStr">
        <is>
          <t>OS - Méteil (n-1)</t>
        </is>
      </c>
      <c r="C30" s="2090" t="n">
        <v>1</v>
      </c>
      <c r="D30" s="2090" t="inlineStr"/>
      <c r="E30" s="2090" t="inlineStr"/>
      <c r="F30" s="2090" t="inlineStr"/>
      <c r="G30" s="2090" t="inlineStr"/>
      <c r="H30" s="2090" t="inlineStr"/>
      <c r="I30" s="2090" t="inlineStr"/>
      <c r="J30" s="2090" t="inlineStr"/>
      <c r="K30" s="2090" t="inlineStr">
        <is>
          <t>0</t>
        </is>
      </c>
      <c r="L30" s="2090" t="inlineStr"/>
      <c r="M30" s="2090" t="inlineStr"/>
      <c r="N30" s="2090" t="inlineStr"/>
      <c r="O30" s="2090" t="inlineStr"/>
      <c r="P30" s="2090" t="inlineStr">
        <is>
          <t>0</t>
        </is>
      </c>
      <c r="Q30" s="2090" t="inlineStr"/>
      <c r="R30" s="2090" t="inlineStr"/>
    </row>
    <row r="31">
      <c r="A31" s="2097" t="n">
        <v>3</v>
      </c>
      <c r="B31" s="2097" t="inlineStr">
        <is>
          <t>OS - Méteil (n)</t>
        </is>
      </c>
      <c r="C31" s="2097" t="n">
        <v>1</v>
      </c>
      <c r="D31" s="2097" t="inlineStr"/>
      <c r="E31" s="2097" t="inlineStr"/>
      <c r="F31" s="2097" t="inlineStr"/>
      <c r="G31" s="2097" t="inlineStr"/>
      <c r="H31" s="2097" t="inlineStr"/>
      <c r="I31" s="2097" t="inlineStr"/>
      <c r="J31" s="2097" t="inlineStr"/>
      <c r="K31" s="2097" t="inlineStr">
        <is>
          <t>0</t>
        </is>
      </c>
      <c r="L31" s="2097" t="inlineStr"/>
      <c r="M31" s="2097" t="inlineStr"/>
      <c r="N31" s="2097" t="inlineStr"/>
      <c r="O31" s="2097" t="inlineStr"/>
      <c r="P31" s="2097" t="inlineStr">
        <is>
          <t>0</t>
        </is>
      </c>
      <c r="Q31" s="2097" t="inlineStr"/>
      <c r="R31" s="2097" t="inlineStr"/>
    </row>
    <row r="32">
      <c r="A32" s="2089" t="n">
        <v>2</v>
      </c>
      <c r="B32" s="2089" t="inlineStr">
        <is>
          <t>OS - Maïs-grain</t>
        </is>
      </c>
      <c r="C32" s="2089" t="n">
        <v>1</v>
      </c>
      <c r="D32" s="2089" t="inlineStr"/>
      <c r="E32" s="2089" t="inlineStr"/>
      <c r="F32" s="2089" t="inlineStr"/>
      <c r="G32" s="2089" t="inlineStr"/>
      <c r="H32" s="2089" t="inlineStr"/>
      <c r="I32" s="2089" t="inlineStr"/>
      <c r="J32" s="2089" t="inlineStr"/>
      <c r="K32" s="2089" t="inlineStr">
        <is>
          <t>0</t>
        </is>
      </c>
      <c r="L32" s="2089" t="inlineStr"/>
      <c r="M32" s="2089" t="inlineStr"/>
      <c r="N32" s="2089" t="inlineStr"/>
      <c r="O32" s="2089" t="inlineStr"/>
      <c r="P32" s="2089" t="inlineStr">
        <is>
          <t>0</t>
        </is>
      </c>
      <c r="Q32" s="2089" t="inlineStr"/>
      <c r="R32" s="2089" t="inlineStr"/>
    </row>
    <row r="33">
      <c r="A33" s="2090" t="n">
        <v>3</v>
      </c>
      <c r="B33" s="2090" t="inlineStr">
        <is>
          <t>OS - Maïs-grain (n-1)</t>
        </is>
      </c>
      <c r="C33" s="2090" t="n">
        <v>1</v>
      </c>
      <c r="D33" s="2090" t="inlineStr"/>
      <c r="E33" s="2090" t="inlineStr"/>
      <c r="F33" s="2090" t="inlineStr"/>
      <c r="G33" s="2090" t="inlineStr"/>
      <c r="H33" s="2090" t="inlineStr"/>
      <c r="I33" s="2090" t="inlineStr"/>
      <c r="J33" s="2090" t="inlineStr"/>
      <c r="K33" s="2090" t="inlineStr">
        <is>
          <t>0</t>
        </is>
      </c>
      <c r="L33" s="2090" t="inlineStr"/>
      <c r="M33" s="2090" t="inlineStr"/>
      <c r="N33" s="2090" t="inlineStr"/>
      <c r="O33" s="2090" t="inlineStr"/>
      <c r="P33" s="2090" t="inlineStr">
        <is>
          <t>0</t>
        </is>
      </c>
      <c r="Q33" s="2090" t="inlineStr"/>
      <c r="R33" s="2090" t="inlineStr"/>
    </row>
    <row r="34">
      <c r="A34" s="2097" t="n">
        <v>3</v>
      </c>
      <c r="B34" s="2097" t="inlineStr">
        <is>
          <t>OS - Maïs-grain (n)</t>
        </is>
      </c>
      <c r="C34" s="2097" t="n">
        <v>1</v>
      </c>
      <c r="D34" s="2097" t="inlineStr"/>
      <c r="E34" s="2097" t="inlineStr"/>
      <c r="F34" s="2097" t="inlineStr"/>
      <c r="G34" s="2097" t="inlineStr"/>
      <c r="H34" s="2097" t="inlineStr"/>
      <c r="I34" s="2097" t="inlineStr"/>
      <c r="J34" s="2097" t="inlineStr"/>
      <c r="K34" s="2097" t="inlineStr">
        <is>
          <t>0</t>
        </is>
      </c>
      <c r="L34" s="2097" t="inlineStr"/>
      <c r="M34" s="2097" t="inlineStr"/>
      <c r="N34" s="2097" t="inlineStr"/>
      <c r="O34" s="2097" t="inlineStr"/>
      <c r="P34" s="2097" t="inlineStr">
        <is>
          <t>0</t>
        </is>
      </c>
      <c r="Q34" s="2097" t="inlineStr"/>
      <c r="R34" s="2097" t="inlineStr"/>
    </row>
    <row r="35">
      <c r="A35" s="2089" t="n">
        <v>2</v>
      </c>
      <c r="B35" s="2089" t="inlineStr">
        <is>
          <t>OS - Orge</t>
        </is>
      </c>
      <c r="C35" s="2089" t="n">
        <v>1</v>
      </c>
      <c r="D35" s="2089" t="inlineStr"/>
      <c r="E35" s="2089" t="inlineStr"/>
      <c r="F35" s="2089" t="inlineStr"/>
      <c r="G35" s="2089" t="inlineStr"/>
      <c r="H35" s="2089" t="inlineStr"/>
      <c r="I35" s="2089" t="inlineStr"/>
      <c r="J35" s="2089" t="inlineStr"/>
      <c r="K35" s="2089" t="inlineStr">
        <is>
          <t>0</t>
        </is>
      </c>
      <c r="L35" s="2089" t="inlineStr"/>
      <c r="M35" s="2089" t="inlineStr"/>
      <c r="N35" s="2089" t="inlineStr"/>
      <c r="O35" s="2089" t="inlineStr"/>
      <c r="P35" s="2089" t="inlineStr">
        <is>
          <t>0</t>
        </is>
      </c>
      <c r="Q35" s="2089" t="inlineStr"/>
      <c r="R35" s="2089" t="inlineStr"/>
    </row>
    <row r="36">
      <c r="A36" s="2090" t="n">
        <v>3</v>
      </c>
      <c r="B36" s="2090" t="inlineStr">
        <is>
          <t>OS - Orge (n-1)</t>
        </is>
      </c>
      <c r="C36" s="2090" t="n">
        <v>1</v>
      </c>
      <c r="D36" s="2090" t="inlineStr"/>
      <c r="E36" s="2090" t="inlineStr"/>
      <c r="F36" s="2090" t="inlineStr"/>
      <c r="G36" s="2090" t="inlineStr"/>
      <c r="H36" s="2090" t="inlineStr"/>
      <c r="I36" s="2090" t="inlineStr"/>
      <c r="J36" s="2090" t="inlineStr"/>
      <c r="K36" s="2090" t="inlineStr">
        <is>
          <t>0</t>
        </is>
      </c>
      <c r="L36" s="2090" t="inlineStr"/>
      <c r="M36" s="2090" t="inlineStr"/>
      <c r="N36" s="2090" t="inlineStr"/>
      <c r="O36" s="2090" t="inlineStr"/>
      <c r="P36" s="2090" t="inlineStr">
        <is>
          <t>0</t>
        </is>
      </c>
      <c r="Q36" s="2090" t="inlineStr"/>
      <c r="R36" s="2090" t="inlineStr"/>
    </row>
    <row r="37">
      <c r="A37" s="2097" t="n">
        <v>3</v>
      </c>
      <c r="B37" s="2097" t="inlineStr">
        <is>
          <t>OS - Orge (n)</t>
        </is>
      </c>
      <c r="C37" s="2097" t="n">
        <v>1</v>
      </c>
      <c r="D37" s="2097" t="inlineStr"/>
      <c r="E37" s="2097" t="inlineStr"/>
      <c r="F37" s="2097" t="inlineStr"/>
      <c r="G37" s="2097" t="inlineStr"/>
      <c r="H37" s="2097" t="inlineStr"/>
      <c r="I37" s="2097" t="inlineStr"/>
      <c r="J37" s="2097" t="inlineStr"/>
      <c r="K37" s="2097" t="inlineStr">
        <is>
          <t>0</t>
        </is>
      </c>
      <c r="L37" s="2097" t="inlineStr"/>
      <c r="M37" s="2097" t="inlineStr"/>
      <c r="N37" s="2097" t="inlineStr"/>
      <c r="O37" s="2097" t="inlineStr"/>
      <c r="P37" s="2097" t="inlineStr">
        <is>
          <t>0</t>
        </is>
      </c>
      <c r="Q37" s="2097" t="inlineStr"/>
      <c r="R37" s="2097" t="inlineStr"/>
    </row>
    <row r="38">
      <c r="A38" s="2089" t="n">
        <v>2</v>
      </c>
      <c r="B38" s="2089" t="inlineStr">
        <is>
          <t>OS - Seigle</t>
        </is>
      </c>
      <c r="C38" s="2089" t="n">
        <v>1</v>
      </c>
      <c r="D38" s="2089" t="inlineStr"/>
      <c r="E38" s="2089" t="inlineStr"/>
      <c r="F38" s="2089" t="inlineStr"/>
      <c r="G38" s="2089" t="inlineStr"/>
      <c r="H38" s="2089" t="inlineStr"/>
      <c r="I38" s="2089" t="inlineStr"/>
      <c r="J38" s="2089" t="inlineStr"/>
      <c r="K38" s="2089" t="inlineStr">
        <is>
          <t>0</t>
        </is>
      </c>
      <c r="L38" s="2089" t="inlineStr"/>
      <c r="M38" s="2089" t="inlineStr"/>
      <c r="N38" s="2089" t="inlineStr"/>
      <c r="O38" s="2089" t="inlineStr"/>
      <c r="P38" s="2089" t="inlineStr">
        <is>
          <t>0</t>
        </is>
      </c>
      <c r="Q38" s="2089" t="inlineStr"/>
      <c r="R38" s="2089" t="inlineStr"/>
    </row>
    <row r="39">
      <c r="A39" s="2090" t="n">
        <v>3</v>
      </c>
      <c r="B39" s="2090" t="inlineStr">
        <is>
          <t>OS - Seigle (n-1)</t>
        </is>
      </c>
      <c r="C39" s="2090" t="n">
        <v>1</v>
      </c>
      <c r="D39" s="2090" t="inlineStr"/>
      <c r="E39" s="2090" t="inlineStr"/>
      <c r="F39" s="2090" t="inlineStr"/>
      <c r="G39" s="2090" t="inlineStr"/>
      <c r="H39" s="2090" t="inlineStr"/>
      <c r="I39" s="2090" t="inlineStr"/>
      <c r="J39" s="2090" t="inlineStr"/>
      <c r="K39" s="2090" t="inlineStr">
        <is>
          <t>0</t>
        </is>
      </c>
      <c r="L39" s="2090" t="inlineStr"/>
      <c r="M39" s="2090" t="inlineStr"/>
      <c r="N39" s="2090" t="inlineStr"/>
      <c r="O39" s="2090" t="inlineStr"/>
      <c r="P39" s="2090" t="inlineStr">
        <is>
          <t>0</t>
        </is>
      </c>
      <c r="Q39" s="2090" t="inlineStr"/>
      <c r="R39" s="2090" t="inlineStr"/>
    </row>
    <row r="40">
      <c r="A40" s="2097" t="n">
        <v>3</v>
      </c>
      <c r="B40" s="2097" t="inlineStr">
        <is>
          <t>OS - Seigle (n)</t>
        </is>
      </c>
      <c r="C40" s="2097" t="n">
        <v>1</v>
      </c>
      <c r="D40" s="2097" t="inlineStr"/>
      <c r="E40" s="2097" t="inlineStr"/>
      <c r="F40" s="2097" t="inlineStr"/>
      <c r="G40" s="2097" t="inlineStr"/>
      <c r="H40" s="2097" t="inlineStr"/>
      <c r="I40" s="2097" t="inlineStr"/>
      <c r="J40" s="2097" t="inlineStr"/>
      <c r="K40" s="2097" t="inlineStr">
        <is>
          <t>0</t>
        </is>
      </c>
      <c r="L40" s="2097" t="inlineStr"/>
      <c r="M40" s="2097" t="inlineStr"/>
      <c r="N40" s="2097" t="inlineStr"/>
      <c r="O40" s="2097" t="inlineStr"/>
      <c r="P40" s="2097" t="inlineStr">
        <is>
          <t>0</t>
        </is>
      </c>
      <c r="Q40" s="2097" t="inlineStr"/>
      <c r="R40" s="2097" t="inlineStr"/>
    </row>
    <row r="41">
      <c r="A41" s="2089" t="n">
        <v>2</v>
      </c>
      <c r="B41" s="2089" t="inlineStr">
        <is>
          <t>OS - Avoine</t>
        </is>
      </c>
      <c r="C41" s="2089" t="n">
        <v>1</v>
      </c>
      <c r="D41" s="2089" t="inlineStr"/>
      <c r="E41" s="2089" t="inlineStr"/>
      <c r="F41" s="2089" t="inlineStr"/>
      <c r="G41" s="2089" t="inlineStr"/>
      <c r="H41" s="2089" t="inlineStr"/>
      <c r="I41" s="2089" t="inlineStr"/>
      <c r="J41" s="2089" t="inlineStr"/>
      <c r="K41" s="2089" t="inlineStr">
        <is>
          <t>0</t>
        </is>
      </c>
      <c r="L41" s="2089" t="inlineStr"/>
      <c r="M41" s="2089" t="inlineStr"/>
      <c r="N41" s="2089" t="inlineStr"/>
      <c r="O41" s="2089" t="inlineStr"/>
      <c r="P41" s="2089" t="inlineStr">
        <is>
          <t>0</t>
        </is>
      </c>
      <c r="Q41" s="2089" t="inlineStr"/>
      <c r="R41" s="2089" t="inlineStr"/>
    </row>
    <row r="42">
      <c r="A42" s="2090" t="n">
        <v>3</v>
      </c>
      <c r="B42" s="2090" t="inlineStr">
        <is>
          <t>OS - Avoine (n-1)</t>
        </is>
      </c>
      <c r="C42" s="2090" t="n">
        <v>1</v>
      </c>
      <c r="D42" s="2090" t="inlineStr"/>
      <c r="E42" s="2090" t="inlineStr"/>
      <c r="F42" s="2090" t="inlineStr"/>
      <c r="G42" s="2090" t="inlineStr"/>
      <c r="H42" s="2090" t="inlineStr"/>
      <c r="I42" s="2090" t="inlineStr"/>
      <c r="J42" s="2090" t="inlineStr"/>
      <c r="K42" s="2090" t="inlineStr">
        <is>
          <t>0</t>
        </is>
      </c>
      <c r="L42" s="2090" t="inlineStr"/>
      <c r="M42" s="2090" t="inlineStr"/>
      <c r="N42" s="2090" t="inlineStr"/>
      <c r="O42" s="2090" t="inlineStr"/>
      <c r="P42" s="2090" t="inlineStr">
        <is>
          <t>0</t>
        </is>
      </c>
      <c r="Q42" s="2090" t="inlineStr"/>
      <c r="R42" s="2090" t="inlineStr"/>
    </row>
    <row r="43">
      <c r="A43" s="2097" t="n">
        <v>3</v>
      </c>
      <c r="B43" s="2097" t="inlineStr">
        <is>
          <t>OS - Avoine (n)</t>
        </is>
      </c>
      <c r="C43" s="2097" t="n">
        <v>1</v>
      </c>
      <c r="D43" s="2097" t="inlineStr"/>
      <c r="E43" s="2097" t="inlineStr"/>
      <c r="F43" s="2097" t="inlineStr"/>
      <c r="G43" s="2097" t="inlineStr"/>
      <c r="H43" s="2097" t="inlineStr"/>
      <c r="I43" s="2097" t="inlineStr"/>
      <c r="J43" s="2097" t="inlineStr"/>
      <c r="K43" s="2097" t="inlineStr">
        <is>
          <t>0</t>
        </is>
      </c>
      <c r="L43" s="2097" t="inlineStr"/>
      <c r="M43" s="2097" t="inlineStr"/>
      <c r="N43" s="2097" t="inlineStr"/>
      <c r="O43" s="2097" t="inlineStr"/>
      <c r="P43" s="2097" t="inlineStr">
        <is>
          <t>0</t>
        </is>
      </c>
      <c r="Q43" s="2097" t="inlineStr"/>
      <c r="R43" s="2097" t="inlineStr"/>
    </row>
    <row r="44">
      <c r="A44" s="2089" t="n">
        <v>2</v>
      </c>
      <c r="B44" s="2089" t="inlineStr">
        <is>
          <t>OS - Sorgho-grain</t>
        </is>
      </c>
      <c r="C44" s="2089" t="n">
        <v>1</v>
      </c>
      <c r="D44" s="2089" t="inlineStr"/>
      <c r="E44" s="2089" t="inlineStr"/>
      <c r="F44" s="2089" t="inlineStr"/>
      <c r="G44" s="2089" t="inlineStr"/>
      <c r="H44" s="2089" t="inlineStr"/>
      <c r="I44" s="2089" t="inlineStr"/>
      <c r="J44" s="2089" t="inlineStr"/>
      <c r="K44" s="2089" t="inlineStr">
        <is>
          <t>0</t>
        </is>
      </c>
      <c r="L44" s="2089" t="inlineStr"/>
      <c r="M44" s="2089" t="inlineStr"/>
      <c r="N44" s="2089" t="inlineStr"/>
      <c r="O44" s="2089" t="inlineStr"/>
      <c r="P44" s="2089" t="inlineStr">
        <is>
          <t>0</t>
        </is>
      </c>
      <c r="Q44" s="2089" t="inlineStr"/>
      <c r="R44" s="2089" t="inlineStr"/>
    </row>
    <row r="45">
      <c r="A45" s="2090" t="n">
        <v>3</v>
      </c>
      <c r="B45" s="2090" t="inlineStr">
        <is>
          <t>OS - Sorgho-grain (n-1)</t>
        </is>
      </c>
      <c r="C45" s="2090" t="n">
        <v>1</v>
      </c>
      <c r="D45" s="2090" t="inlineStr"/>
      <c r="E45" s="2090" t="inlineStr"/>
      <c r="F45" s="2090" t="inlineStr"/>
      <c r="G45" s="2090" t="inlineStr"/>
      <c r="H45" s="2090" t="inlineStr"/>
      <c r="I45" s="2090" t="inlineStr"/>
      <c r="J45" s="2090" t="inlineStr"/>
      <c r="K45" s="2090" t="inlineStr">
        <is>
          <t>0</t>
        </is>
      </c>
      <c r="L45" s="2090" t="inlineStr"/>
      <c r="M45" s="2090" t="inlineStr"/>
      <c r="N45" s="2090" t="inlineStr"/>
      <c r="O45" s="2090" t="inlineStr"/>
      <c r="P45" s="2090" t="inlineStr">
        <is>
          <t>0</t>
        </is>
      </c>
      <c r="Q45" s="2090" t="inlineStr"/>
      <c r="R45" s="2090" t="inlineStr"/>
    </row>
    <row r="46">
      <c r="A46" s="2097" t="n">
        <v>3</v>
      </c>
      <c r="B46" s="2097" t="inlineStr">
        <is>
          <t>OS - Sorgho-grain (n)</t>
        </is>
      </c>
      <c r="C46" s="2097" t="n">
        <v>1</v>
      </c>
      <c r="D46" s="2097" t="inlineStr"/>
      <c r="E46" s="2097" t="inlineStr"/>
      <c r="F46" s="2097" t="inlineStr"/>
      <c r="G46" s="2097" t="inlineStr"/>
      <c r="H46" s="2097" t="inlineStr"/>
      <c r="I46" s="2097" t="inlineStr"/>
      <c r="J46" s="2097" t="inlineStr"/>
      <c r="K46" s="2097" t="inlineStr">
        <is>
          <t>0</t>
        </is>
      </c>
      <c r="L46" s="2097" t="inlineStr"/>
      <c r="M46" s="2097" t="inlineStr"/>
      <c r="N46" s="2097" t="inlineStr"/>
      <c r="O46" s="2097" t="inlineStr"/>
      <c r="P46" s="2097" t="inlineStr">
        <is>
          <t>0</t>
        </is>
      </c>
      <c r="Q46" s="2097" t="inlineStr"/>
      <c r="R46" s="2097" t="inlineStr"/>
    </row>
    <row r="47">
      <c r="A47" s="2089" t="n">
        <v>2</v>
      </c>
      <c r="B47" s="2089" t="inlineStr">
        <is>
          <t>OS - Triticale</t>
        </is>
      </c>
      <c r="C47" s="2089" t="n">
        <v>1</v>
      </c>
      <c r="D47" s="2089" t="inlineStr"/>
      <c r="E47" s="2089" t="inlineStr"/>
      <c r="F47" s="2089" t="inlineStr"/>
      <c r="G47" s="2089" t="inlineStr"/>
      <c r="H47" s="2089" t="inlineStr"/>
      <c r="I47" s="2089" t="inlineStr"/>
      <c r="J47" s="2089" t="inlineStr"/>
      <c r="K47" s="2089" t="inlineStr">
        <is>
          <t>0</t>
        </is>
      </c>
      <c r="L47" s="2089" t="inlineStr"/>
      <c r="M47" s="2089" t="inlineStr"/>
      <c r="N47" s="2089" t="inlineStr"/>
      <c r="O47" s="2089" t="inlineStr"/>
      <c r="P47" s="2089" t="inlineStr">
        <is>
          <t>0</t>
        </is>
      </c>
      <c r="Q47" s="2089" t="inlineStr"/>
      <c r="R47" s="2089" t="inlineStr"/>
    </row>
    <row r="48">
      <c r="A48" s="2090" t="n">
        <v>3</v>
      </c>
      <c r="B48" s="2090" t="inlineStr">
        <is>
          <t>OS - Triticale (n-1)</t>
        </is>
      </c>
      <c r="C48" s="2090" t="n">
        <v>1</v>
      </c>
      <c r="D48" s="2090" t="inlineStr"/>
      <c r="E48" s="2090" t="inlineStr"/>
      <c r="F48" s="2090" t="inlineStr"/>
      <c r="G48" s="2090" t="inlineStr"/>
      <c r="H48" s="2090" t="inlineStr"/>
      <c r="I48" s="2090" t="inlineStr"/>
      <c r="J48" s="2090" t="inlineStr"/>
      <c r="K48" s="2090" t="inlineStr">
        <is>
          <t>0</t>
        </is>
      </c>
      <c r="L48" s="2090" t="inlineStr"/>
      <c r="M48" s="2090" t="inlineStr"/>
      <c r="N48" s="2090" t="inlineStr"/>
      <c r="O48" s="2090" t="inlineStr"/>
      <c r="P48" s="2090" t="inlineStr">
        <is>
          <t>0</t>
        </is>
      </c>
      <c r="Q48" s="2090" t="inlineStr"/>
      <c r="R48" s="2090" t="inlineStr"/>
    </row>
    <row r="49">
      <c r="A49" s="2097" t="n">
        <v>3</v>
      </c>
      <c r="B49" s="2097" t="inlineStr">
        <is>
          <t>OS - Triticale (n)</t>
        </is>
      </c>
      <c r="C49" s="2097" t="n">
        <v>1</v>
      </c>
      <c r="D49" s="2097" t="inlineStr"/>
      <c r="E49" s="2097" t="inlineStr"/>
      <c r="F49" s="2097" t="inlineStr"/>
      <c r="G49" s="2097" t="inlineStr"/>
      <c r="H49" s="2097" t="inlineStr"/>
      <c r="I49" s="2097" t="inlineStr"/>
      <c r="J49" s="2097" t="inlineStr"/>
      <c r="K49" s="2097" t="inlineStr">
        <is>
          <t>0</t>
        </is>
      </c>
      <c r="L49" s="2097" t="inlineStr"/>
      <c r="M49" s="2097" t="inlineStr"/>
      <c r="N49" s="2097" t="inlineStr"/>
      <c r="O49" s="2097" t="inlineStr"/>
      <c r="P49" s="2097" t="inlineStr">
        <is>
          <t>0</t>
        </is>
      </c>
      <c r="Q49" s="2097" t="inlineStr"/>
      <c r="R49" s="2097" t="inlineStr"/>
    </row>
    <row r="50">
      <c r="A50" s="2089" t="n">
        <v>2</v>
      </c>
      <c r="B50" s="2089" t="inlineStr">
        <is>
          <t>OS - Millet</t>
        </is>
      </c>
      <c r="C50" s="2089" t="n">
        <v>1</v>
      </c>
      <c r="D50" s="2089" t="inlineStr"/>
      <c r="E50" s="2089" t="inlineStr"/>
      <c r="F50" s="2089" t="inlineStr"/>
      <c r="G50" s="2089" t="inlineStr"/>
      <c r="H50" s="2089" t="inlineStr"/>
      <c r="I50" s="2089" t="inlineStr"/>
      <c r="J50" s="2089" t="inlineStr"/>
      <c r="K50" s="2089" t="inlineStr">
        <is>
          <t>0</t>
        </is>
      </c>
      <c r="L50" s="2089" t="inlineStr"/>
      <c r="M50" s="2089" t="inlineStr"/>
      <c r="N50" s="2089" t="inlineStr"/>
      <c r="O50" s="2089" t="inlineStr"/>
      <c r="P50" s="2089" t="inlineStr">
        <is>
          <t>0</t>
        </is>
      </c>
      <c r="Q50" s="2089" t="inlineStr"/>
      <c r="R50" s="2089" t="inlineStr"/>
    </row>
    <row r="51">
      <c r="A51" s="2090" t="n">
        <v>3</v>
      </c>
      <c r="B51" s="2090" t="inlineStr">
        <is>
          <t>OS - Millet (n-1)</t>
        </is>
      </c>
      <c r="C51" s="2090" t="n">
        <v>1</v>
      </c>
      <c r="D51" s="2090" t="inlineStr"/>
      <c r="E51" s="2090" t="inlineStr"/>
      <c r="F51" s="2090" t="inlineStr"/>
      <c r="G51" s="2090" t="inlineStr"/>
      <c r="H51" s="2090" t="inlineStr"/>
      <c r="I51" s="2090" t="inlineStr"/>
      <c r="J51" s="2090" t="inlineStr"/>
      <c r="K51" s="2090" t="inlineStr">
        <is>
          <t>0</t>
        </is>
      </c>
      <c r="L51" s="2090" t="inlineStr"/>
      <c r="M51" s="2090" t="inlineStr"/>
      <c r="N51" s="2090" t="inlineStr"/>
      <c r="O51" s="2090" t="inlineStr"/>
      <c r="P51" s="2090" t="inlineStr">
        <is>
          <t>0</t>
        </is>
      </c>
      <c r="Q51" s="2090" t="inlineStr"/>
      <c r="R51" s="2090" t="inlineStr"/>
    </row>
    <row r="52">
      <c r="A52" s="2097" t="n">
        <v>3</v>
      </c>
      <c r="B52" s="2097" t="inlineStr">
        <is>
          <t>OS - Millet (n)</t>
        </is>
      </c>
      <c r="C52" s="2097" t="n">
        <v>1</v>
      </c>
      <c r="D52" s="2097" t="inlineStr"/>
      <c r="E52" s="2097" t="inlineStr"/>
      <c r="F52" s="2097" t="inlineStr"/>
      <c r="G52" s="2097" t="inlineStr"/>
      <c r="H52" s="2097" t="inlineStr"/>
      <c r="I52" s="2097" t="inlineStr"/>
      <c r="J52" s="2097" t="inlineStr"/>
      <c r="K52" s="2097" t="inlineStr">
        <is>
          <t>0</t>
        </is>
      </c>
      <c r="L52" s="2097" t="inlineStr"/>
      <c r="M52" s="2097" t="inlineStr"/>
      <c r="N52" s="2097" t="inlineStr"/>
      <c r="O52" s="2097" t="inlineStr"/>
      <c r="P52" s="2097" t="inlineStr">
        <is>
          <t>0</t>
        </is>
      </c>
      <c r="Q52" s="2097" t="inlineStr"/>
      <c r="R52" s="2097" t="inlineStr"/>
    </row>
    <row r="53">
      <c r="A53" s="2089" t="n">
        <v>2</v>
      </c>
      <c r="B53" s="2089" t="inlineStr">
        <is>
          <t>OS - Sarrasin</t>
        </is>
      </c>
      <c r="C53" s="2089" t="n">
        <v>1</v>
      </c>
      <c r="D53" s="2089" t="inlineStr"/>
      <c r="E53" s="2089" t="inlineStr"/>
      <c r="F53" s="2089" t="inlineStr"/>
      <c r="G53" s="2089" t="inlineStr"/>
      <c r="H53" s="2089" t="inlineStr"/>
      <c r="I53" s="2089" t="inlineStr"/>
      <c r="J53" s="2089" t="inlineStr"/>
      <c r="K53" s="2089" t="inlineStr">
        <is>
          <t>0</t>
        </is>
      </c>
      <c r="L53" s="2089" t="inlineStr"/>
      <c r="M53" s="2089" t="inlineStr"/>
      <c r="N53" s="2089" t="inlineStr"/>
      <c r="O53" s="2089" t="inlineStr"/>
      <c r="P53" s="2089" t="inlineStr">
        <is>
          <t>0</t>
        </is>
      </c>
      <c r="Q53" s="2089" t="inlineStr"/>
      <c r="R53" s="2089" t="inlineStr"/>
    </row>
    <row r="54">
      <c r="A54" s="2090" t="n">
        <v>3</v>
      </c>
      <c r="B54" s="2090" t="inlineStr">
        <is>
          <t>OS - Sarrasin (n-1)</t>
        </is>
      </c>
      <c r="C54" s="2090" t="n">
        <v>1</v>
      </c>
      <c r="D54" s="2090" t="inlineStr"/>
      <c r="E54" s="2090" t="inlineStr"/>
      <c r="F54" s="2090" t="inlineStr"/>
      <c r="G54" s="2090" t="inlineStr"/>
      <c r="H54" s="2090" t="inlineStr"/>
      <c r="I54" s="2090" t="inlineStr"/>
      <c r="J54" s="2090" t="inlineStr"/>
      <c r="K54" s="2090" t="inlineStr">
        <is>
          <t>0</t>
        </is>
      </c>
      <c r="L54" s="2090" t="inlineStr"/>
      <c r="M54" s="2090" t="inlineStr"/>
      <c r="N54" s="2090" t="inlineStr"/>
      <c r="O54" s="2090" t="inlineStr"/>
      <c r="P54" s="2090" t="inlineStr">
        <is>
          <t>0</t>
        </is>
      </c>
      <c r="Q54" s="2090" t="inlineStr"/>
      <c r="R54" s="2090" t="inlineStr"/>
    </row>
    <row r="55">
      <c r="A55" s="2097" t="n">
        <v>3</v>
      </c>
      <c r="B55" s="2097" t="inlineStr">
        <is>
          <t>OS - Sarrasin (n)</t>
        </is>
      </c>
      <c r="C55" s="2097" t="n">
        <v>1</v>
      </c>
      <c r="D55" s="2097" t="inlineStr"/>
      <c r="E55" s="2097" t="inlineStr"/>
      <c r="F55" s="2097" t="inlineStr"/>
      <c r="G55" s="2097" t="inlineStr"/>
      <c r="H55" s="2097" t="inlineStr"/>
      <c r="I55" s="2097" t="inlineStr"/>
      <c r="J55" s="2097" t="inlineStr"/>
      <c r="K55" s="2097" t="inlineStr">
        <is>
          <t>0</t>
        </is>
      </c>
      <c r="L55" s="2097" t="inlineStr"/>
      <c r="M55" s="2097" t="inlineStr"/>
      <c r="N55" s="2097" t="inlineStr"/>
      <c r="O55" s="2097" t="inlineStr"/>
      <c r="P55" s="2097" t="inlineStr">
        <is>
          <t>0</t>
        </is>
      </c>
      <c r="Q55" s="2097" t="inlineStr"/>
      <c r="R55" s="2097" t="inlineStr"/>
    </row>
    <row r="56">
      <c r="A56" s="2089" t="n">
        <v>2</v>
      </c>
      <c r="B56" s="2089" t="inlineStr">
        <is>
          <t>OS - Alpiste</t>
        </is>
      </c>
      <c r="C56" s="2089" t="n">
        <v>1</v>
      </c>
      <c r="D56" s="2089" t="inlineStr"/>
      <c r="E56" s="2089" t="inlineStr"/>
      <c r="F56" s="2089" t="inlineStr"/>
      <c r="G56" s="2089" t="inlineStr"/>
      <c r="H56" s="2089" t="inlineStr"/>
      <c r="I56" s="2089" t="inlineStr"/>
      <c r="J56" s="2089" t="inlineStr"/>
      <c r="K56" s="2089" t="inlineStr">
        <is>
          <t>0</t>
        </is>
      </c>
      <c r="L56" s="2089" t="inlineStr"/>
      <c r="M56" s="2089" t="inlineStr"/>
      <c r="N56" s="2089" t="inlineStr"/>
      <c r="O56" s="2089" t="inlineStr"/>
      <c r="P56" s="2089" t="inlineStr">
        <is>
          <t>0</t>
        </is>
      </c>
      <c r="Q56" s="2089" t="inlineStr"/>
      <c r="R56" s="2089" t="inlineStr"/>
    </row>
    <row r="57">
      <c r="A57" s="2090" t="n">
        <v>3</v>
      </c>
      <c r="B57" s="2090" t="inlineStr">
        <is>
          <t>OS - Alpiste (n-1)</t>
        </is>
      </c>
      <c r="C57" s="2090" t="n">
        <v>1</v>
      </c>
      <c r="D57" s="2090" t="inlineStr"/>
      <c r="E57" s="2090" t="inlineStr"/>
      <c r="F57" s="2090" t="inlineStr"/>
      <c r="G57" s="2090" t="inlineStr"/>
      <c r="H57" s="2090" t="inlineStr"/>
      <c r="I57" s="2090" t="inlineStr"/>
      <c r="J57" s="2090" t="inlineStr"/>
      <c r="K57" s="2090" t="inlineStr">
        <is>
          <t>0</t>
        </is>
      </c>
      <c r="L57" s="2090" t="inlineStr"/>
      <c r="M57" s="2090" t="inlineStr"/>
      <c r="N57" s="2090" t="inlineStr"/>
      <c r="O57" s="2090" t="inlineStr"/>
      <c r="P57" s="2090" t="inlineStr">
        <is>
          <t>0</t>
        </is>
      </c>
      <c r="Q57" s="2090" t="inlineStr"/>
      <c r="R57" s="2090" t="inlineStr"/>
    </row>
    <row r="58">
      <c r="A58" s="2097" t="n">
        <v>3</v>
      </c>
      <c r="B58" s="2097" t="inlineStr">
        <is>
          <t>OS - Alpiste (n)</t>
        </is>
      </c>
      <c r="C58" s="2097" t="n">
        <v>1</v>
      </c>
      <c r="D58" s="2097" t="inlineStr"/>
      <c r="E58" s="2097" t="inlineStr"/>
      <c r="F58" s="2097" t="inlineStr"/>
      <c r="G58" s="2097" t="inlineStr"/>
      <c r="H58" s="2097" t="inlineStr"/>
      <c r="I58" s="2097" t="inlineStr"/>
      <c r="J58" s="2097" t="inlineStr"/>
      <c r="K58" s="2097" t="inlineStr">
        <is>
          <t>0</t>
        </is>
      </c>
      <c r="L58" s="2097" t="inlineStr"/>
      <c r="M58" s="2097" t="inlineStr"/>
      <c r="N58" s="2097" t="inlineStr"/>
      <c r="O58" s="2097" t="inlineStr"/>
      <c r="P58" s="2097" t="inlineStr">
        <is>
          <t>0</t>
        </is>
      </c>
      <c r="Q58" s="2097" t="inlineStr"/>
      <c r="R58" s="2097" t="inlineStr"/>
    </row>
    <row r="59">
      <c r="A59" s="2089" t="n">
        <v>2</v>
      </c>
      <c r="B59" s="2089" t="inlineStr">
        <is>
          <t>OS - Epeautre</t>
        </is>
      </c>
      <c r="C59" s="2089" t="n">
        <v>1</v>
      </c>
      <c r="D59" s="2089" t="inlineStr"/>
      <c r="E59" s="2089" t="inlineStr"/>
      <c r="F59" s="2089" t="inlineStr"/>
      <c r="G59" s="2089" t="inlineStr"/>
      <c r="H59" s="2089" t="inlineStr"/>
      <c r="I59" s="2089" t="inlineStr"/>
      <c r="J59" s="2089" t="inlineStr"/>
      <c r="K59" s="2089" t="inlineStr">
        <is>
          <t>0</t>
        </is>
      </c>
      <c r="L59" s="2089" t="inlineStr"/>
      <c r="M59" s="2089" t="inlineStr"/>
      <c r="N59" s="2089" t="inlineStr"/>
      <c r="O59" s="2089" t="inlineStr"/>
      <c r="P59" s="2089" t="inlineStr">
        <is>
          <t>0</t>
        </is>
      </c>
      <c r="Q59" s="2089" t="inlineStr"/>
      <c r="R59" s="2089" t="inlineStr"/>
    </row>
    <row r="60">
      <c r="A60" s="2090" t="n">
        <v>3</v>
      </c>
      <c r="B60" s="2090" t="inlineStr">
        <is>
          <t>OS - Epeautre (n-1)</t>
        </is>
      </c>
      <c r="C60" s="2090" t="n">
        <v>1</v>
      </c>
      <c r="D60" s="2090" t="inlineStr"/>
      <c r="E60" s="2090" t="inlineStr"/>
      <c r="F60" s="2090" t="inlineStr"/>
      <c r="G60" s="2090" t="inlineStr"/>
      <c r="H60" s="2090" t="inlineStr"/>
      <c r="I60" s="2090" t="inlineStr"/>
      <c r="J60" s="2090" t="inlineStr"/>
      <c r="K60" s="2090" t="inlineStr">
        <is>
          <t>0</t>
        </is>
      </c>
      <c r="L60" s="2090" t="inlineStr"/>
      <c r="M60" s="2090" t="inlineStr"/>
      <c r="N60" s="2090" t="inlineStr"/>
      <c r="O60" s="2090" t="inlineStr"/>
      <c r="P60" s="2090" t="inlineStr">
        <is>
          <t>0</t>
        </is>
      </c>
      <c r="Q60" s="2090" t="inlineStr"/>
      <c r="R60" s="2090" t="inlineStr"/>
    </row>
    <row r="61">
      <c r="A61" s="2097" t="n">
        <v>3</v>
      </c>
      <c r="B61" s="2097" t="inlineStr">
        <is>
          <t>OS - Epeautre (n)</t>
        </is>
      </c>
      <c r="C61" s="2097" t="n">
        <v>1</v>
      </c>
      <c r="D61" s="2097" t="inlineStr"/>
      <c r="E61" s="2097" t="inlineStr"/>
      <c r="F61" s="2097" t="inlineStr"/>
      <c r="G61" s="2097" t="inlineStr"/>
      <c r="H61" s="2097" t="inlineStr"/>
      <c r="I61" s="2097" t="inlineStr"/>
      <c r="J61" s="2097" t="inlineStr"/>
      <c r="K61" s="2097" t="inlineStr">
        <is>
          <t>0</t>
        </is>
      </c>
      <c r="L61" s="2097" t="inlineStr"/>
      <c r="M61" s="2097" t="inlineStr"/>
      <c r="N61" s="2097" t="inlineStr"/>
      <c r="O61" s="2097" t="inlineStr"/>
      <c r="P61" s="2097" t="inlineStr">
        <is>
          <t>0</t>
        </is>
      </c>
      <c r="Q61" s="2097" t="inlineStr"/>
      <c r="R61" s="2097" t="inlineStr"/>
    </row>
    <row r="62">
      <c r="A62" s="2089" t="n">
        <v>2</v>
      </c>
      <c r="B62" s="2089" t="inlineStr">
        <is>
          <t>OS - Autres céréales, autres</t>
        </is>
      </c>
      <c r="C62" s="2089" t="n">
        <v>1</v>
      </c>
      <c r="D62" s="2089" t="inlineStr"/>
      <c r="E62" s="2089" t="inlineStr"/>
      <c r="F62" s="2089" t="inlineStr"/>
      <c r="G62" s="2089" t="inlineStr"/>
      <c r="H62" s="2089" t="inlineStr"/>
      <c r="I62" s="2089" t="inlineStr"/>
      <c r="J62" s="2089" t="inlineStr"/>
      <c r="K62" s="2089" t="inlineStr">
        <is>
          <t>0</t>
        </is>
      </c>
      <c r="L62" s="2089" t="inlineStr"/>
      <c r="M62" s="2089" t="inlineStr"/>
      <c r="N62" s="2089" t="inlineStr"/>
      <c r="O62" s="2089" t="inlineStr"/>
      <c r="P62" s="2089" t="inlineStr">
        <is>
          <t>0</t>
        </is>
      </c>
      <c r="Q62" s="2089" t="inlineStr"/>
      <c r="R62" s="2089" t="inlineStr"/>
    </row>
    <row r="63">
      <c r="A63" s="2090" t="n">
        <v>3</v>
      </c>
      <c r="B63" s="2090" t="inlineStr">
        <is>
          <t>OS - Autres céréales, autres (n-1)</t>
        </is>
      </c>
      <c r="C63" s="2090" t="n">
        <v>1</v>
      </c>
      <c r="D63" s="2090" t="inlineStr"/>
      <c r="E63" s="2090" t="inlineStr"/>
      <c r="F63" s="2090" t="inlineStr"/>
      <c r="G63" s="2090" t="inlineStr"/>
      <c r="H63" s="2090" t="inlineStr"/>
      <c r="I63" s="2090" t="inlineStr"/>
      <c r="J63" s="2090" t="inlineStr"/>
      <c r="K63" s="2090" t="inlineStr">
        <is>
          <t>0</t>
        </is>
      </c>
      <c r="L63" s="2090" t="inlineStr"/>
      <c r="M63" s="2090" t="inlineStr"/>
      <c r="N63" s="2090" t="inlineStr"/>
      <c r="O63" s="2090" t="inlineStr"/>
      <c r="P63" s="2090" t="inlineStr">
        <is>
          <t>0</t>
        </is>
      </c>
      <c r="Q63" s="2090" t="inlineStr"/>
      <c r="R63" s="2090" t="inlineStr"/>
    </row>
    <row r="64">
      <c r="A64" s="2097" t="n">
        <v>3</v>
      </c>
      <c r="B64" s="2097" t="inlineStr">
        <is>
          <t>OS - Autres céréales, autres (n)</t>
        </is>
      </c>
      <c r="C64" s="2097" t="n">
        <v>1</v>
      </c>
      <c r="D64" s="2097" t="inlineStr"/>
      <c r="E64" s="2097" t="inlineStr"/>
      <c r="F64" s="2097" t="inlineStr"/>
      <c r="G64" s="2097" t="inlineStr"/>
      <c r="H64" s="2097" t="inlineStr"/>
      <c r="I64" s="2097" t="inlineStr"/>
      <c r="J64" s="2097" t="inlineStr"/>
      <c r="K64" s="2097" t="inlineStr">
        <is>
          <t>0</t>
        </is>
      </c>
      <c r="L64" s="2097" t="inlineStr"/>
      <c r="M64" s="2097" t="inlineStr"/>
      <c r="N64" s="2097" t="inlineStr"/>
      <c r="O64" s="2097" t="inlineStr"/>
      <c r="P64" s="2097" t="inlineStr">
        <is>
          <t>0</t>
        </is>
      </c>
      <c r="Q64" s="2097" t="inlineStr"/>
      <c r="R64" s="2097" t="inlineStr"/>
    </row>
    <row r="65">
      <c r="A65" s="2089" t="n">
        <v>2</v>
      </c>
      <c r="B65" s="2089" t="inlineStr">
        <is>
          <t>OS - Mélanges de céréales (hors méteil)</t>
        </is>
      </c>
      <c r="C65" s="2089" t="n">
        <v>1</v>
      </c>
      <c r="D65" s="2089" t="inlineStr"/>
      <c r="E65" s="2089" t="inlineStr"/>
      <c r="F65" s="2089" t="inlineStr"/>
      <c r="G65" s="2089" t="inlineStr"/>
      <c r="H65" s="2089" t="inlineStr"/>
      <c r="I65" s="2089" t="inlineStr"/>
      <c r="J65" s="2089" t="inlineStr"/>
      <c r="K65" s="2089" t="inlineStr">
        <is>
          <t>0</t>
        </is>
      </c>
      <c r="L65" s="2089" t="inlineStr"/>
      <c r="M65" s="2089" t="inlineStr"/>
      <c r="N65" s="2089" t="inlineStr"/>
      <c r="O65" s="2089" t="inlineStr"/>
      <c r="P65" s="2089" t="inlineStr">
        <is>
          <t>0</t>
        </is>
      </c>
      <c r="Q65" s="2089" t="inlineStr"/>
      <c r="R65" s="2089" t="inlineStr"/>
    </row>
    <row r="66">
      <c r="A66" s="2090" t="n">
        <v>3</v>
      </c>
      <c r="B66" s="2090" t="inlineStr">
        <is>
          <t>OS - Mélanges de céréales (hors méteil) (n-1)</t>
        </is>
      </c>
      <c r="C66" s="2090" t="n">
        <v>1</v>
      </c>
      <c r="D66" s="2090" t="inlineStr"/>
      <c r="E66" s="2090" t="inlineStr"/>
      <c r="F66" s="2090" t="inlineStr"/>
      <c r="G66" s="2090" t="inlineStr"/>
      <c r="H66" s="2090" t="inlineStr"/>
      <c r="I66" s="2090" t="inlineStr"/>
      <c r="J66" s="2090" t="inlineStr"/>
      <c r="K66" s="2090" t="inlineStr">
        <is>
          <t>0</t>
        </is>
      </c>
      <c r="L66" s="2090" t="inlineStr"/>
      <c r="M66" s="2090" t="inlineStr"/>
      <c r="N66" s="2090" t="inlineStr"/>
      <c r="O66" s="2090" t="inlineStr"/>
      <c r="P66" s="2090" t="inlineStr">
        <is>
          <t>0</t>
        </is>
      </c>
      <c r="Q66" s="2090" t="inlineStr"/>
      <c r="R66" s="2090" t="inlineStr"/>
    </row>
    <row r="67">
      <c r="A67" s="2097" t="n">
        <v>3</v>
      </c>
      <c r="B67" s="2097" t="inlineStr">
        <is>
          <t>OS - Mélanges de céréales (hors méteil) (n)</t>
        </is>
      </c>
      <c r="C67" s="2097" t="n">
        <v>1</v>
      </c>
      <c r="D67" s="2097" t="inlineStr"/>
      <c r="E67" s="2097" t="inlineStr"/>
      <c r="F67" s="2097" t="inlineStr"/>
      <c r="G67" s="2097" t="inlineStr"/>
      <c r="H67" s="2097" t="inlineStr"/>
      <c r="I67" s="2097" t="inlineStr"/>
      <c r="J67" s="2097" t="inlineStr"/>
      <c r="K67" s="2097" t="inlineStr">
        <is>
          <t>0</t>
        </is>
      </c>
      <c r="L67" s="2097" t="inlineStr"/>
      <c r="M67" s="2097" t="inlineStr"/>
      <c r="N67" s="2097" t="inlineStr"/>
      <c r="O67" s="2097" t="inlineStr"/>
      <c r="P67" s="2097" t="inlineStr">
        <is>
          <t>0</t>
        </is>
      </c>
      <c r="Q67" s="2097" t="inlineStr"/>
      <c r="R67" s="2097" t="inlineStr"/>
    </row>
    <row r="68">
      <c r="A68" s="2089" t="n">
        <v>2</v>
      </c>
      <c r="B68" s="2089" t="inlineStr">
        <is>
          <t>OS - Riz</t>
        </is>
      </c>
      <c r="C68" s="2089" t="n">
        <v>1</v>
      </c>
      <c r="D68" s="2089" t="inlineStr"/>
      <c r="E68" s="2089" t="inlineStr"/>
      <c r="F68" s="2089" t="inlineStr"/>
      <c r="G68" s="2089" t="inlineStr"/>
      <c r="H68" s="2089" t="inlineStr"/>
      <c r="I68" s="2089" t="inlineStr"/>
      <c r="J68" s="2089" t="inlineStr"/>
      <c r="K68" s="2089" t="inlineStr">
        <is>
          <t>0</t>
        </is>
      </c>
      <c r="L68" s="2089" t="inlineStr"/>
      <c r="M68" s="2089" t="inlineStr"/>
      <c r="N68" s="2089" t="inlineStr"/>
      <c r="O68" s="2089" t="inlineStr"/>
      <c r="P68" s="2089" t="inlineStr">
        <is>
          <t>0</t>
        </is>
      </c>
      <c r="Q68" s="2089" t="inlineStr"/>
      <c r="R68" s="2089" t="inlineStr"/>
    </row>
    <row r="69">
      <c r="A69" s="2090" t="n">
        <v>3</v>
      </c>
      <c r="B69" s="2090" t="inlineStr">
        <is>
          <t>OS - Riz (n-1)</t>
        </is>
      </c>
      <c r="C69" s="2090" t="n">
        <v>1</v>
      </c>
      <c r="D69" s="2090" t="inlineStr"/>
      <c r="E69" s="2090" t="inlineStr"/>
      <c r="F69" s="2090" t="inlineStr"/>
      <c r="G69" s="2090" t="inlineStr"/>
      <c r="H69" s="2090" t="inlineStr"/>
      <c r="I69" s="2090" t="inlineStr"/>
      <c r="J69" s="2090" t="inlineStr"/>
      <c r="K69" s="2090" t="inlineStr">
        <is>
          <t>0</t>
        </is>
      </c>
      <c r="L69" s="2090" t="inlineStr"/>
      <c r="M69" s="2090" t="inlineStr"/>
      <c r="N69" s="2090" t="inlineStr"/>
      <c r="O69" s="2090" t="inlineStr"/>
      <c r="P69" s="2090" t="inlineStr">
        <is>
          <t>0</t>
        </is>
      </c>
      <c r="Q69" s="2090" t="inlineStr"/>
      <c r="R69" s="2090" t="inlineStr"/>
    </row>
    <row r="70">
      <c r="A70" s="2097" t="n">
        <v>3</v>
      </c>
      <c r="B70" s="2097" t="inlineStr">
        <is>
          <t>OS - Riz (n)</t>
        </is>
      </c>
      <c r="C70" s="2097" t="n">
        <v>1</v>
      </c>
      <c r="D70" s="2097" t="inlineStr"/>
      <c r="E70" s="2097" t="inlineStr"/>
      <c r="F70" s="2097" t="inlineStr"/>
      <c r="G70" s="2097" t="inlineStr"/>
      <c r="H70" s="2097" t="inlineStr"/>
      <c r="I70" s="2097" t="inlineStr"/>
      <c r="J70" s="2097" t="inlineStr"/>
      <c r="K70" s="2097" t="inlineStr">
        <is>
          <t>0</t>
        </is>
      </c>
      <c r="L70" s="2097" t="inlineStr"/>
      <c r="M70" s="2097" t="inlineStr"/>
      <c r="N70" s="2097" t="inlineStr"/>
      <c r="O70" s="2097" t="inlineStr"/>
      <c r="P70" s="2097" t="inlineStr">
        <is>
          <t>0</t>
        </is>
      </c>
      <c r="Q70" s="2097" t="inlineStr"/>
      <c r="R70" s="2097" t="inlineStr"/>
    </row>
    <row r="71">
      <c r="A71" s="2088" t="n">
        <v>1</v>
      </c>
      <c r="B71" s="2088" t="inlineStr">
        <is>
          <t>Stockage avant mise sur le marché l'année suivante</t>
        </is>
      </c>
      <c r="C71" s="2088" t="n">
        <v>0</v>
      </c>
      <c r="D71" s="2088" t="inlineStr"/>
      <c r="E71" s="2088" t="inlineStr"/>
      <c r="F71" s="2088" t="inlineStr"/>
      <c r="G71" s="2088" t="inlineStr">
        <is>
          <t>Secteur</t>
        </is>
      </c>
      <c r="H71" s="2088" t="inlineStr"/>
      <c r="I71" s="2088" t="inlineStr"/>
      <c r="J71" s="2088" t="inlineStr"/>
      <c r="K71" s="2088" t="inlineStr">
        <is>
          <t>0</t>
        </is>
      </c>
      <c r="L71" s="2088" t="inlineStr"/>
      <c r="M71" s="2088" t="inlineStr"/>
      <c r="N71" s="2088" t="inlineStr"/>
      <c r="O71" s="2088" t="inlineStr"/>
      <c r="P71" s="2088" t="inlineStr">
        <is>
          <t>1:2:3:4:5</t>
        </is>
      </c>
      <c r="Q71" s="2088" t="inlineStr"/>
      <c r="R71" s="2088" t="inlineStr"/>
    </row>
    <row r="72">
      <c r="A72" s="2088" t="n">
        <v>1</v>
      </c>
      <c r="B72" s="2088" t="inlineStr">
        <is>
          <t>Variation de stock</t>
        </is>
      </c>
      <c r="C72" s="2088" t="n">
        <v>0</v>
      </c>
      <c r="D72" s="2088" t="inlineStr"/>
      <c r="E72" s="2088" t="inlineStr"/>
      <c r="F72" s="2088" t="inlineStr"/>
      <c r="G72" s="2088" t="inlineStr">
        <is>
          <t>Secteur</t>
        </is>
      </c>
      <c r="H72" s="2088" t="inlineStr"/>
      <c r="I72" s="2088" t="inlineStr"/>
      <c r="J72" s="2088" t="inlineStr"/>
      <c r="K72" s="2088" t="inlineStr">
        <is>
          <t>0</t>
        </is>
      </c>
      <c r="L72" s="2088" t="inlineStr"/>
      <c r="M72" s="2088" t="inlineStr"/>
      <c r="N72" s="2088" t="inlineStr"/>
      <c r="O72" s="2088" t="inlineStr"/>
      <c r="P72" s="2088" t="inlineStr">
        <is>
          <t>1</t>
        </is>
      </c>
      <c r="Q72" s="2088" t="inlineStr"/>
      <c r="R72" s="2088" t="inlineStr"/>
    </row>
    <row r="73">
      <c r="A73" s="2089" t="n">
        <v>2</v>
      </c>
      <c r="B73" s="2089" t="inlineStr">
        <is>
          <t>Variation de stock négative</t>
        </is>
      </c>
      <c r="C73" s="2089" t="n">
        <v>0</v>
      </c>
      <c r="D73" s="2089" t="inlineStr"/>
      <c r="E73" s="2089" t="inlineStr"/>
      <c r="F73" s="2089" t="inlineStr"/>
      <c r="G73" s="2089" t="inlineStr">
        <is>
          <t>Secteur</t>
        </is>
      </c>
      <c r="H73" s="2089" t="inlineStr"/>
      <c r="I73" s="2089" t="inlineStr"/>
      <c r="J73" s="2089" t="inlineStr"/>
      <c r="K73" s="2089" t="inlineStr">
        <is>
          <t>0</t>
        </is>
      </c>
      <c r="L73" s="2089" t="inlineStr"/>
      <c r="M73" s="2089" t="inlineStr"/>
      <c r="N73" s="2089" t="inlineStr"/>
      <c r="O73" s="2089" t="inlineStr"/>
      <c r="P73" s="2089" t="inlineStr">
        <is>
          <t>2</t>
        </is>
      </c>
      <c r="Q73" s="2089" t="inlineStr"/>
      <c r="R73" s="2089" t="inlineStr"/>
    </row>
    <row r="74">
      <c r="A74" s="2090" t="n">
        <v>3</v>
      </c>
      <c r="B74" s="2090" t="inlineStr">
        <is>
          <t>Variation de stock OS négative</t>
        </is>
      </c>
      <c r="C74" s="2090" t="n">
        <v>0</v>
      </c>
      <c r="D74" s="2090" t="inlineStr"/>
      <c r="E74" s="2090" t="inlineStr"/>
      <c r="F74" s="2090" t="inlineStr"/>
      <c r="G74" s="2090" t="inlineStr">
        <is>
          <t>Secteur</t>
        </is>
      </c>
      <c r="H74" s="2090" t="inlineStr"/>
      <c r="I74" s="2090" t="inlineStr"/>
      <c r="J74" s="2090" t="inlineStr"/>
      <c r="K74" s="2090" t="inlineStr">
        <is>
          <t>0</t>
        </is>
      </c>
      <c r="L74" s="2090" t="inlineStr"/>
      <c r="M74" s="2090" t="inlineStr"/>
      <c r="N74" s="2090" t="inlineStr"/>
      <c r="O74" s="2090" t="inlineStr"/>
      <c r="P74" s="2090" t="inlineStr">
        <is>
          <t>3:4:5</t>
        </is>
      </c>
      <c r="Q74" s="2090" t="inlineStr"/>
      <c r="R74" s="2090" t="inlineStr"/>
    </row>
    <row r="75">
      <c r="A75" s="2097" t="n">
        <v>3</v>
      </c>
      <c r="B75" s="2097" t="inlineStr">
        <is>
          <t>Variation de stock avant autoconsommation négative</t>
        </is>
      </c>
      <c r="C75" s="2097" t="n">
        <v>0</v>
      </c>
      <c r="D75" s="2097" t="inlineStr"/>
      <c r="E75" s="2097" t="inlineStr"/>
      <c r="F75" s="2097" t="inlineStr"/>
      <c r="G75" s="2097" t="inlineStr">
        <is>
          <t>Secteur</t>
        </is>
      </c>
      <c r="H75" s="2097" t="inlineStr"/>
      <c r="I75" s="2097" t="inlineStr"/>
      <c r="J75" s="2097" t="inlineStr"/>
      <c r="K75" s="2097" t="inlineStr">
        <is>
          <t>0</t>
        </is>
      </c>
      <c r="L75" s="2097" t="inlineStr"/>
      <c r="M75" s="2097" t="inlineStr"/>
      <c r="N75" s="2097" t="inlineStr"/>
      <c r="O75" s="2097" t="inlineStr"/>
      <c r="P75" s="2097" t="inlineStr">
        <is>
          <t>3:4:5</t>
        </is>
      </c>
      <c r="Q75" s="2097" t="inlineStr"/>
      <c r="R75" s="2097" t="inlineStr"/>
    </row>
    <row r="76">
      <c r="A76" s="2089" t="n">
        <v>2</v>
      </c>
      <c r="B76" s="2089" t="inlineStr">
        <is>
          <t>Variation de stock positive</t>
        </is>
      </c>
      <c r="C76" s="2089" t="n">
        <v>0</v>
      </c>
      <c r="D76" s="2089" t="inlineStr"/>
      <c r="E76" s="2089" t="inlineStr"/>
      <c r="F76" s="2089" t="inlineStr"/>
      <c r="G76" s="2089" t="inlineStr">
        <is>
          <t>Secteur</t>
        </is>
      </c>
      <c r="H76" s="2089" t="inlineStr"/>
      <c r="I76" s="2089" t="inlineStr"/>
      <c r="J76" s="2089" t="inlineStr"/>
      <c r="K76" s="2089" t="inlineStr">
        <is>
          <t>0</t>
        </is>
      </c>
      <c r="L76" s="2089" t="inlineStr"/>
      <c r="M76" s="2089" t="inlineStr"/>
      <c r="N76" s="2089" t="inlineStr"/>
      <c r="O76" s="2089" t="inlineStr"/>
      <c r="P76" s="2089" t="inlineStr">
        <is>
          <t>2</t>
        </is>
      </c>
      <c r="Q76" s="2089" t="inlineStr"/>
      <c r="R76" s="2089" t="inlineStr"/>
    </row>
    <row r="77">
      <c r="A77" s="2090" t="n">
        <v>3</v>
      </c>
      <c r="B77" s="2090" t="inlineStr">
        <is>
          <t>Variation de stock OS positive</t>
        </is>
      </c>
      <c r="C77" s="2090" t="n">
        <v>0</v>
      </c>
      <c r="D77" s="2090" t="inlineStr"/>
      <c r="E77" s="2090" t="inlineStr"/>
      <c r="F77" s="2090" t="inlineStr"/>
      <c r="G77" s="2090" t="inlineStr">
        <is>
          <t>Secteur</t>
        </is>
      </c>
      <c r="H77" s="2090" t="inlineStr"/>
      <c r="I77" s="2090" t="inlineStr"/>
      <c r="J77" s="2090" t="inlineStr"/>
      <c r="K77" s="2090" t="inlineStr">
        <is>
          <t>0</t>
        </is>
      </c>
      <c r="L77" s="2090" t="inlineStr"/>
      <c r="M77" s="2090" t="inlineStr"/>
      <c r="N77" s="2090" t="inlineStr"/>
      <c r="O77" s="2090" t="inlineStr"/>
      <c r="P77" s="2090" t="inlineStr">
        <is>
          <t>3:4:5</t>
        </is>
      </c>
      <c r="Q77" s="2090" t="inlineStr"/>
      <c r="R77" s="2090" t="inlineStr"/>
    </row>
    <row r="78">
      <c r="A78" s="2097" t="n">
        <v>3</v>
      </c>
      <c r="B78" s="2097" t="inlineStr">
        <is>
          <t>Variation de stock avant autoconsommation positive</t>
        </is>
      </c>
      <c r="C78" s="2097" t="n">
        <v>0</v>
      </c>
      <c r="D78" s="2097" t="inlineStr"/>
      <c r="E78" s="2097" t="inlineStr"/>
      <c r="F78" s="2097" t="inlineStr"/>
      <c r="G78" s="2097" t="inlineStr">
        <is>
          <t>Secteur</t>
        </is>
      </c>
      <c r="H78" s="2097" t="inlineStr"/>
      <c r="I78" s="2097" t="inlineStr"/>
      <c r="J78" s="2097" t="inlineStr"/>
      <c r="K78" s="2097" t="inlineStr">
        <is>
          <t>0</t>
        </is>
      </c>
      <c r="L78" s="2097" t="inlineStr"/>
      <c r="M78" s="2097" t="inlineStr"/>
      <c r="N78" s="2097" t="inlineStr"/>
      <c r="O78" s="2097" t="inlineStr"/>
      <c r="P78" s="2097" t="inlineStr">
        <is>
          <t>3:4:5</t>
        </is>
      </c>
      <c r="Q78" s="2097" t="inlineStr"/>
      <c r="R78" s="2097" t="inlineStr"/>
    </row>
    <row r="79">
      <c r="A79" s="2088" t="n">
        <v>1</v>
      </c>
      <c r="B79" s="2088" t="inlineStr">
        <is>
          <t>Semences</t>
        </is>
      </c>
      <c r="C79" s="2088" t="n">
        <v>0</v>
      </c>
      <c r="D79" s="2088" t="inlineStr"/>
      <c r="E79" s="2088" t="inlineStr"/>
      <c r="F79" s="2088" t="inlineStr"/>
      <c r="G79" s="2088" t="inlineStr">
        <is>
          <t>Secteur</t>
        </is>
      </c>
      <c r="H79" s="2088" t="inlineStr"/>
      <c r="I79" s="2088" t="inlineStr"/>
      <c r="J79" s="2088" t="inlineStr"/>
      <c r="K79" s="2088" t="inlineStr">
        <is>
          <t>0</t>
        </is>
      </c>
      <c r="L79" s="2088" t="inlineStr"/>
      <c r="M79" s="2088" t="inlineStr"/>
      <c r="N79" s="2088" t="inlineStr"/>
      <c r="O79" s="2088" t="inlineStr"/>
      <c r="P79" s="2088" t="inlineStr">
        <is>
          <t>1</t>
        </is>
      </c>
      <c r="Q79" s="2088" t="inlineStr"/>
      <c r="R79" s="2088" t="inlineStr"/>
    </row>
    <row r="80">
      <c r="A80" s="2089" t="n">
        <v>2</v>
      </c>
      <c r="B80" s="2089" t="inlineStr">
        <is>
          <t>Semences fermières</t>
        </is>
      </c>
      <c r="C80" s="2089" t="n">
        <v>0</v>
      </c>
      <c r="D80" s="2089" t="inlineStr"/>
      <c r="E80" s="2089" t="inlineStr"/>
      <c r="F80" s="2089" t="inlineStr"/>
      <c r="G80" s="2089" t="inlineStr">
        <is>
          <t>Secteur</t>
        </is>
      </c>
      <c r="H80" s="2089" t="inlineStr"/>
      <c r="I80" s="2089" t="inlineStr"/>
      <c r="J80" s="2089" t="inlineStr"/>
      <c r="K80" s="2089" t="inlineStr">
        <is>
          <t>0</t>
        </is>
      </c>
      <c r="L80" s="2089" t="inlineStr"/>
      <c r="M80" s="2089" t="inlineStr"/>
      <c r="N80" s="2089" t="inlineStr"/>
      <c r="O80" s="2089" t="inlineStr"/>
      <c r="P80" s="2089" t="inlineStr">
        <is>
          <t>2:3:4:5</t>
        </is>
      </c>
      <c r="Q80" s="2089" t="inlineStr"/>
      <c r="R80" s="2089" t="inlineStr">
        <is>
          <t>Semences collectées</t>
        </is>
      </c>
    </row>
    <row r="81">
      <c r="A81" s="2098" t="n">
        <v>2</v>
      </c>
      <c r="B81" s="2098" t="inlineStr">
        <is>
          <t>Semences certifiées</t>
        </is>
      </c>
      <c r="C81" s="2098" t="n">
        <v>0</v>
      </c>
      <c r="D81" s="2098" t="inlineStr"/>
      <c r="E81" s="2098" t="inlineStr"/>
      <c r="F81" s="2098" t="inlineStr"/>
      <c r="G81" s="2098" t="inlineStr">
        <is>
          <t>Secteur</t>
        </is>
      </c>
      <c r="H81" s="2098" t="inlineStr"/>
      <c r="I81" s="2098" t="inlineStr"/>
      <c r="J81" s="2098" t="inlineStr"/>
      <c r="K81" s="2098" t="inlineStr">
        <is>
          <t>0</t>
        </is>
      </c>
      <c r="L81" s="2098" t="inlineStr"/>
      <c r="M81" s="2098" t="inlineStr"/>
      <c r="N81" s="2098" t="inlineStr"/>
      <c r="O81" s="2098" t="inlineStr"/>
      <c r="P81" s="2098" t="inlineStr">
        <is>
          <t>2:3:4:5</t>
        </is>
      </c>
      <c r="Q81" s="2098" t="inlineStr"/>
      <c r="R81" s="2098" t="inlineStr">
        <is>
          <t>Semences autoconsommées</t>
        </is>
      </c>
    </row>
    <row r="82">
      <c r="A82" s="2088" t="n">
        <v>1</v>
      </c>
      <c r="B82" s="2088" t="inlineStr">
        <is>
          <t>Pertes</t>
        </is>
      </c>
      <c r="C82" s="2088" t="n">
        <v>0</v>
      </c>
      <c r="D82" s="2088" t="inlineStr"/>
      <c r="E82" s="2088" t="inlineStr"/>
      <c r="F82" s="2088" t="inlineStr"/>
      <c r="G82" s="2088" t="inlineStr">
        <is>
          <t>Secteur</t>
        </is>
      </c>
      <c r="H82" s="2088" t="inlineStr"/>
      <c r="I82" s="2088" t="inlineStr"/>
      <c r="J82" s="2088" t="inlineStr"/>
      <c r="K82" s="2088" t="inlineStr">
        <is>
          <t>0</t>
        </is>
      </c>
      <c r="L82" s="2088" t="inlineStr"/>
      <c r="M82" s="2088" t="inlineStr"/>
      <c r="N82" s="2088" t="inlineStr"/>
      <c r="O82" s="2088" t="inlineStr"/>
      <c r="P82" s="2088" t="inlineStr">
        <is>
          <t>1:2:3:4:5</t>
        </is>
      </c>
      <c r="Q82" s="2088" t="inlineStr"/>
      <c r="R82" s="2088" t="inlineStr"/>
    </row>
    <row r="83">
      <c r="A83" s="2088" t="n">
        <v>1</v>
      </c>
      <c r="B83" s="2088" t="inlineStr">
        <is>
          <t>Freinte</t>
        </is>
      </c>
      <c r="C83" s="2088" t="n">
        <v>0</v>
      </c>
      <c r="D83" s="2088" t="inlineStr"/>
      <c r="E83" s="2088" t="inlineStr"/>
      <c r="F83" s="2088" t="inlineStr"/>
      <c r="G83" s="2088" t="inlineStr">
        <is>
          <t>Secteur</t>
        </is>
      </c>
      <c r="H83" s="2088" t="inlineStr"/>
      <c r="I83" s="2088" t="inlineStr"/>
      <c r="J83" s="2088" t="inlineStr"/>
      <c r="K83" s="2088" t="inlineStr">
        <is>
          <t>0</t>
        </is>
      </c>
      <c r="L83" s="2088" t="inlineStr"/>
      <c r="M83" s="2088" t="inlineStr"/>
      <c r="N83" s="2088" t="inlineStr"/>
      <c r="O83" s="2088" t="inlineStr"/>
      <c r="P83" s="2088" t="inlineStr">
        <is>
          <t>1:2:3:4:5</t>
        </is>
      </c>
      <c r="Q83" s="2088" t="inlineStr"/>
      <c r="R83" s="2088" t="inlineStr"/>
    </row>
    <row r="84">
      <c r="A84" s="2088" t="n">
        <v>1</v>
      </c>
      <c r="B84" s="2088" t="inlineStr">
        <is>
          <t>Amidonnerie</t>
        </is>
      </c>
      <c r="C84" s="2088" t="n">
        <v>1</v>
      </c>
      <c r="D84" s="2088" t="inlineStr"/>
      <c r="E84" s="2088" t="inlineStr"/>
      <c r="F84" s="2088" t="inlineStr"/>
      <c r="G84" s="2088" t="inlineStr">
        <is>
          <t>Secteur</t>
        </is>
      </c>
      <c r="H84" s="2088" t="inlineStr"/>
      <c r="I84" s="2088" t="inlineStr"/>
      <c r="J84" s="2088" t="inlineStr"/>
      <c r="K84" s="2088" t="inlineStr">
        <is>
          <t>0</t>
        </is>
      </c>
      <c r="L84" s="2088" t="inlineStr"/>
      <c r="M84" s="2088" t="inlineStr"/>
      <c r="N84" s="2088" t="inlineStr">
        <is>
          <t>2:3:4:5</t>
        </is>
      </c>
      <c r="O84" s="2088" t="inlineStr"/>
      <c r="P84" s="2088" t="inlineStr"/>
      <c r="Q84" s="2088" t="inlineStr"/>
      <c r="R84" s="2088" t="inlineStr"/>
    </row>
    <row r="85">
      <c r="A85" s="2089" t="n">
        <v>2</v>
      </c>
      <c r="B85" s="2089" t="inlineStr">
        <is>
          <t>Amidonnerie - Blé tendre</t>
        </is>
      </c>
      <c r="C85" s="2089" t="n">
        <v>1</v>
      </c>
      <c r="D85" s="2089" t="inlineStr"/>
      <c r="E85" s="2089" t="inlineStr"/>
      <c r="F85" s="2089" t="inlineStr"/>
      <c r="G85" s="2089" t="inlineStr"/>
      <c r="H85" s="2089" t="inlineStr"/>
      <c r="I85" s="2089" t="inlineStr"/>
      <c r="J85" s="2089" t="inlineStr"/>
      <c r="K85" s="2089" t="inlineStr">
        <is>
          <t>0</t>
        </is>
      </c>
      <c r="L85" s="2089" t="inlineStr"/>
      <c r="M85" s="2089" t="inlineStr"/>
      <c r="N85" s="2089" t="inlineStr"/>
      <c r="O85" s="2089" t="inlineStr"/>
      <c r="P85" s="2089" t="inlineStr">
        <is>
          <t>0</t>
        </is>
      </c>
      <c r="Q85" s="2089" t="inlineStr"/>
      <c r="R85" s="2089" t="inlineStr"/>
    </row>
    <row r="86">
      <c r="A86" s="2098" t="n">
        <v>2</v>
      </c>
      <c r="B86" s="2098" t="inlineStr">
        <is>
          <t>Amidonnerie - Maïs</t>
        </is>
      </c>
      <c r="C86" s="2098" t="n">
        <v>1</v>
      </c>
      <c r="D86" s="2098" t="inlineStr"/>
      <c r="E86" s="2098" t="inlineStr"/>
      <c r="F86" s="2098" t="inlineStr"/>
      <c r="G86" s="2098" t="inlineStr"/>
      <c r="H86" s="2098" t="inlineStr"/>
      <c r="I86" s="2098" t="inlineStr"/>
      <c r="J86" s="2098" t="inlineStr"/>
      <c r="K86" s="2098" t="inlineStr">
        <is>
          <t>0</t>
        </is>
      </c>
      <c r="L86" s="2098" t="inlineStr"/>
      <c r="M86" s="2098" t="inlineStr"/>
      <c r="N86" s="2098" t="inlineStr"/>
      <c r="O86" s="2098" t="inlineStr"/>
      <c r="P86" s="2098" t="inlineStr">
        <is>
          <t>0</t>
        </is>
      </c>
      <c r="Q86" s="2098" t="inlineStr"/>
      <c r="R86" s="2098" t="inlineStr"/>
    </row>
    <row r="87">
      <c r="A87" s="2088" t="n">
        <v>1</v>
      </c>
      <c r="B87" s="2088" t="inlineStr">
        <is>
          <t>Meunerie</t>
        </is>
      </c>
      <c r="C87" s="2088" t="n">
        <v>1</v>
      </c>
      <c r="D87" s="2088" t="inlineStr"/>
      <c r="E87" s="2088" t="inlineStr"/>
      <c r="F87" s="2088" t="inlineStr"/>
      <c r="G87" s="2088" t="inlineStr">
        <is>
          <t>Secteur</t>
        </is>
      </c>
      <c r="H87" s="2088" t="inlineStr"/>
      <c r="I87" s="2088" t="inlineStr"/>
      <c r="J87" s="2088" t="inlineStr"/>
      <c r="K87" s="2088" t="inlineStr">
        <is>
          <t>0</t>
        </is>
      </c>
      <c r="L87" s="2088" t="inlineStr"/>
      <c r="M87" s="2088" t="inlineStr"/>
      <c r="N87" s="2088" t="inlineStr">
        <is>
          <t>2:3:4:5</t>
        </is>
      </c>
      <c r="O87" s="2088" t="inlineStr"/>
      <c r="P87" s="2088" t="inlineStr"/>
      <c r="Q87" s="2088" t="inlineStr"/>
      <c r="R87" s="2088" t="inlineStr"/>
    </row>
    <row r="88">
      <c r="A88" s="2089" t="n">
        <v>2</v>
      </c>
      <c r="B88" s="2089" t="inlineStr">
        <is>
          <t>Meunerie - Blé tendre</t>
        </is>
      </c>
      <c r="C88" s="2089" t="n">
        <v>1</v>
      </c>
      <c r="D88" s="2089" t="inlineStr"/>
      <c r="E88" s="2089" t="inlineStr"/>
      <c r="F88" s="2089" t="inlineStr"/>
      <c r="G88" s="2089" t="inlineStr"/>
      <c r="H88" s="2089" t="inlineStr"/>
      <c r="I88" s="2089" t="inlineStr"/>
      <c r="J88" s="2089" t="inlineStr"/>
      <c r="K88" s="2089" t="inlineStr">
        <is>
          <t>0</t>
        </is>
      </c>
      <c r="L88" s="2089" t="inlineStr"/>
      <c r="M88" s="2089" t="inlineStr"/>
      <c r="N88" s="2089" t="inlineStr"/>
      <c r="O88" s="2089" t="inlineStr"/>
      <c r="P88" s="2089" t="inlineStr">
        <is>
          <t>0</t>
        </is>
      </c>
      <c r="Q88" s="2089" t="inlineStr"/>
      <c r="R88" s="2089" t="inlineStr"/>
    </row>
    <row r="89">
      <c r="A89" s="2098" t="n">
        <v>2</v>
      </c>
      <c r="B89" s="2098" t="inlineStr">
        <is>
          <t>Meunerie - Epeautre</t>
        </is>
      </c>
      <c r="C89" s="2098" t="n">
        <v>1</v>
      </c>
      <c r="D89" s="2098" t="inlineStr"/>
      <c r="E89" s="2098" t="inlineStr"/>
      <c r="F89" s="2098" t="inlineStr"/>
      <c r="G89" s="2098" t="inlineStr"/>
      <c r="H89" s="2098" t="inlineStr"/>
      <c r="I89" s="2098" t="inlineStr"/>
      <c r="J89" s="2098" t="inlineStr"/>
      <c r="K89" s="2098" t="inlineStr">
        <is>
          <t>0</t>
        </is>
      </c>
      <c r="L89" s="2098" t="inlineStr"/>
      <c r="M89" s="2098" t="inlineStr"/>
      <c r="N89" s="2098" t="inlineStr"/>
      <c r="O89" s="2098" t="inlineStr"/>
      <c r="P89" s="2098" t="inlineStr">
        <is>
          <t>0</t>
        </is>
      </c>
      <c r="Q89" s="2098" t="inlineStr"/>
      <c r="R89" s="2098" t="inlineStr"/>
    </row>
    <row r="90">
      <c r="A90" s="2098" t="n">
        <v>2</v>
      </c>
      <c r="B90" s="2098" t="inlineStr">
        <is>
          <t>Meunerie - Seigle</t>
        </is>
      </c>
      <c r="C90" s="2098" t="n">
        <v>1</v>
      </c>
      <c r="D90" s="2098" t="inlineStr"/>
      <c r="E90" s="2098" t="inlineStr"/>
      <c r="F90" s="2098" t="inlineStr"/>
      <c r="G90" s="2098" t="inlineStr"/>
      <c r="H90" s="2098" t="inlineStr"/>
      <c r="I90" s="2098" t="inlineStr"/>
      <c r="J90" s="2098" t="inlineStr"/>
      <c r="K90" s="2098" t="inlineStr">
        <is>
          <t>0</t>
        </is>
      </c>
      <c r="L90" s="2098" t="inlineStr"/>
      <c r="M90" s="2098" t="inlineStr"/>
      <c r="N90" s="2098" t="inlineStr"/>
      <c r="O90" s="2098" t="inlineStr"/>
      <c r="P90" s="2098" t="inlineStr">
        <is>
          <t>0</t>
        </is>
      </c>
      <c r="Q90" s="2098" t="inlineStr"/>
      <c r="R90" s="2098" t="inlineStr"/>
    </row>
    <row r="91">
      <c r="A91" s="2098" t="n">
        <v>2</v>
      </c>
      <c r="B91" s="2098" t="inlineStr">
        <is>
          <t>Meunerie - Sarrasin</t>
        </is>
      </c>
      <c r="C91" s="2098" t="n">
        <v>1</v>
      </c>
      <c r="D91" s="2098" t="inlineStr"/>
      <c r="E91" s="2098" t="inlineStr"/>
      <c r="F91" s="2098" t="inlineStr"/>
      <c r="G91" s="2098" t="inlineStr"/>
      <c r="H91" s="2098" t="inlineStr"/>
      <c r="I91" s="2098" t="inlineStr"/>
      <c r="J91" s="2098" t="inlineStr"/>
      <c r="K91" s="2098" t="inlineStr">
        <is>
          <t>0</t>
        </is>
      </c>
      <c r="L91" s="2098" t="inlineStr"/>
      <c r="M91" s="2098" t="inlineStr"/>
      <c r="N91" s="2098" t="inlineStr"/>
      <c r="O91" s="2098" t="inlineStr"/>
      <c r="P91" s="2098" t="inlineStr">
        <is>
          <t>0</t>
        </is>
      </c>
      <c r="Q91" s="2098" t="inlineStr"/>
      <c r="R91" s="2098" t="inlineStr"/>
    </row>
    <row r="92">
      <c r="A92" s="2088" t="n">
        <v>1</v>
      </c>
      <c r="B92" s="2088" t="inlineStr">
        <is>
          <t>Semoulerie</t>
        </is>
      </c>
      <c r="C92" s="2088" t="n">
        <v>1</v>
      </c>
      <c r="D92" s="2088" t="inlineStr"/>
      <c r="E92" s="2088" t="inlineStr"/>
      <c r="F92" s="2088" t="inlineStr"/>
      <c r="G92" s="2088" t="inlineStr">
        <is>
          <t>Secteur</t>
        </is>
      </c>
      <c r="H92" s="2088" t="inlineStr"/>
      <c r="I92" s="2088" t="inlineStr"/>
      <c r="J92" s="2088" t="inlineStr"/>
      <c r="K92" s="2088" t="inlineStr">
        <is>
          <t>0</t>
        </is>
      </c>
      <c r="L92" s="2088" t="inlineStr"/>
      <c r="M92" s="2088" t="inlineStr"/>
      <c r="N92" s="2088" t="inlineStr">
        <is>
          <t>2:3:4:5</t>
        </is>
      </c>
      <c r="O92" s="2088" t="inlineStr"/>
      <c r="P92" s="2088" t="inlineStr"/>
      <c r="Q92" s="2088" t="inlineStr"/>
      <c r="R92" s="2088" t="inlineStr"/>
    </row>
    <row r="93">
      <c r="A93" s="2088" t="n">
        <v>1</v>
      </c>
      <c r="B93" s="2088" t="inlineStr">
        <is>
          <t>Indus. pâtes &amp; couscous</t>
        </is>
      </c>
      <c r="C93" s="2088" t="n">
        <v>1</v>
      </c>
      <c r="D93" s="2088" t="inlineStr"/>
      <c r="E93" s="2088" t="inlineStr"/>
      <c r="F93" s="2088" t="inlineStr"/>
      <c r="G93" s="2088" t="inlineStr">
        <is>
          <t>Secteur</t>
        </is>
      </c>
      <c r="H93" s="2088" t="inlineStr"/>
      <c r="I93" s="2088" t="inlineStr"/>
      <c r="J93" s="2088" t="inlineStr"/>
      <c r="K93" s="2088" t="inlineStr">
        <is>
          <t>0</t>
        </is>
      </c>
      <c r="L93" s="2088" t="inlineStr"/>
      <c r="M93" s="2088" t="inlineStr"/>
      <c r="N93" s="2088" t="inlineStr"/>
      <c r="O93" s="2088" t="inlineStr">
        <is>
          <t>2:3</t>
        </is>
      </c>
      <c r="P93" s="2088" t="inlineStr"/>
      <c r="Q93" s="2088" t="inlineStr"/>
      <c r="R93" s="2088" t="inlineStr"/>
    </row>
    <row r="94">
      <c r="A94" s="2088" t="n">
        <v>1</v>
      </c>
      <c r="B94" s="2088" t="inlineStr">
        <is>
          <t>Maïserie</t>
        </is>
      </c>
      <c r="C94" s="2088" t="n">
        <v>1</v>
      </c>
      <c r="D94" s="2088" t="inlineStr"/>
      <c r="E94" s="2088" t="inlineStr"/>
      <c r="F94" s="2088" t="inlineStr"/>
      <c r="G94" s="2088" t="inlineStr">
        <is>
          <t>Secteur</t>
        </is>
      </c>
      <c r="H94" s="2088" t="inlineStr"/>
      <c r="I94" s="2088" t="inlineStr"/>
      <c r="J94" s="2088" t="inlineStr"/>
      <c r="K94" s="2088" t="inlineStr">
        <is>
          <t>0</t>
        </is>
      </c>
      <c r="L94" s="2088" t="inlineStr"/>
      <c r="M94" s="2088" t="inlineStr"/>
      <c r="N94" s="2088" t="inlineStr">
        <is>
          <t>2:3:4:5</t>
        </is>
      </c>
      <c r="O94" s="2088" t="inlineStr"/>
      <c r="P94" s="2088" t="inlineStr"/>
      <c r="Q94" s="2088" t="inlineStr"/>
      <c r="R94" s="2088" t="inlineStr"/>
    </row>
    <row r="95">
      <c r="A95" s="2088" t="n">
        <v>1</v>
      </c>
      <c r="B95" s="2088" t="inlineStr">
        <is>
          <t>Maïserie 2</t>
        </is>
      </c>
      <c r="C95" s="2088" t="n">
        <v>1</v>
      </c>
      <c r="D95" s="2088" t="inlineStr"/>
      <c r="E95" s="2088" t="inlineStr"/>
      <c r="F95" s="2088" t="inlineStr"/>
      <c r="G95" s="2088" t="inlineStr">
        <is>
          <t>Secteur</t>
        </is>
      </c>
      <c r="H95" s="2088" t="inlineStr"/>
      <c r="I95" s="2088" t="inlineStr"/>
      <c r="J95" s="2088" t="inlineStr"/>
      <c r="K95" s="2088" t="inlineStr">
        <is>
          <t>0</t>
        </is>
      </c>
      <c r="L95" s="2088" t="inlineStr"/>
      <c r="M95" s="2088" t="inlineStr"/>
      <c r="N95" s="2088" t="inlineStr"/>
      <c r="O95" s="2088" t="inlineStr">
        <is>
          <t>2:3</t>
        </is>
      </c>
      <c r="P95" s="2088" t="inlineStr"/>
      <c r="Q95" s="2088" t="inlineStr"/>
      <c r="R95" s="2088" t="inlineStr"/>
    </row>
    <row r="96">
      <c r="A96" s="2088" t="n">
        <v>1</v>
      </c>
      <c r="B96" s="2088" t="inlineStr">
        <is>
          <t>Distillerie</t>
        </is>
      </c>
      <c r="C96" s="2088" t="n">
        <v>1</v>
      </c>
      <c r="D96" s="2088" t="inlineStr"/>
      <c r="E96" s="2088" t="inlineStr"/>
      <c r="F96" s="2088" t="inlineStr"/>
      <c r="G96" s="2088" t="inlineStr">
        <is>
          <t>Secteur</t>
        </is>
      </c>
      <c r="H96" s="2088" t="inlineStr"/>
      <c r="I96" s="2088" t="inlineStr"/>
      <c r="J96" s="2088" t="inlineStr"/>
      <c r="K96" s="2088" t="inlineStr">
        <is>
          <t>0</t>
        </is>
      </c>
      <c r="L96" s="2088" t="inlineStr"/>
      <c r="M96" s="2088" t="inlineStr"/>
      <c r="N96" s="2088" t="inlineStr"/>
      <c r="O96" s="2088" t="inlineStr">
        <is>
          <t>2:3</t>
        </is>
      </c>
      <c r="P96" s="2088" t="inlineStr"/>
      <c r="Q96" s="2088" t="inlineStr"/>
      <c r="R96" s="2088" t="inlineStr"/>
    </row>
    <row r="97">
      <c r="A97" s="2089" t="n">
        <v>2</v>
      </c>
      <c r="B97" s="2089" t="inlineStr">
        <is>
          <t>Distillerie - Blé tendre</t>
        </is>
      </c>
      <c r="C97" s="2089" t="n">
        <v>1</v>
      </c>
      <c r="D97" s="2089" t="inlineStr"/>
      <c r="E97" s="2089" t="inlineStr"/>
      <c r="F97" s="2089" t="inlineStr"/>
      <c r="G97" s="2089" t="inlineStr"/>
      <c r="H97" s="2089" t="inlineStr"/>
      <c r="I97" s="2089" t="inlineStr"/>
      <c r="J97" s="2089" t="inlineStr"/>
      <c r="K97" s="2089" t="inlineStr">
        <is>
          <t>0</t>
        </is>
      </c>
      <c r="L97" s="2089" t="inlineStr"/>
      <c r="M97" s="2089" t="inlineStr"/>
      <c r="N97" s="2089" t="inlineStr"/>
      <c r="O97" s="2089" t="inlineStr"/>
      <c r="P97" s="2089" t="inlineStr">
        <is>
          <t>0</t>
        </is>
      </c>
      <c r="Q97" s="2089" t="inlineStr"/>
      <c r="R97" s="2089" t="inlineStr"/>
    </row>
    <row r="98">
      <c r="A98" s="2098" t="n">
        <v>2</v>
      </c>
      <c r="B98" s="2098" t="inlineStr">
        <is>
          <t>Distillerie - Maïs-grain</t>
        </is>
      </c>
      <c r="C98" s="2098" t="n">
        <v>1</v>
      </c>
      <c r="D98" s="2098" t="inlineStr"/>
      <c r="E98" s="2098" t="inlineStr"/>
      <c r="F98" s="2098" t="inlineStr"/>
      <c r="G98" s="2098" t="inlineStr"/>
      <c r="H98" s="2098" t="inlineStr"/>
      <c r="I98" s="2098" t="inlineStr"/>
      <c r="J98" s="2098" t="inlineStr"/>
      <c r="K98" s="2098" t="inlineStr">
        <is>
          <t>0</t>
        </is>
      </c>
      <c r="L98" s="2098" t="inlineStr"/>
      <c r="M98" s="2098" t="inlineStr"/>
      <c r="N98" s="2098" t="inlineStr"/>
      <c r="O98" s="2098" t="inlineStr"/>
      <c r="P98" s="2098" t="inlineStr">
        <is>
          <t>0</t>
        </is>
      </c>
      <c r="Q98" s="2098" t="inlineStr"/>
      <c r="R98" s="2098" t="inlineStr"/>
    </row>
    <row r="99">
      <c r="A99" s="2088" t="n">
        <v>1</v>
      </c>
      <c r="B99" s="2088" t="inlineStr">
        <is>
          <t>Malterie</t>
        </is>
      </c>
      <c r="C99" s="2088" t="n">
        <v>1</v>
      </c>
      <c r="D99" s="2088" t="inlineStr"/>
      <c r="E99" s="2088" t="inlineStr"/>
      <c r="F99" s="2088" t="inlineStr"/>
      <c r="G99" s="2088" t="inlineStr">
        <is>
          <t>Secteur</t>
        </is>
      </c>
      <c r="H99" s="2088" t="inlineStr"/>
      <c r="I99" s="2088" t="inlineStr"/>
      <c r="J99" s="2088" t="inlineStr"/>
      <c r="K99" s="2088" t="inlineStr">
        <is>
          <t>0</t>
        </is>
      </c>
      <c r="L99" s="2088" t="inlineStr"/>
      <c r="M99" s="2088" t="inlineStr"/>
      <c r="N99" s="2088" t="inlineStr">
        <is>
          <t>2:3:4:5</t>
        </is>
      </c>
      <c r="O99" s="2088" t="inlineStr"/>
      <c r="P99" s="2088" t="inlineStr"/>
      <c r="Q99" s="2088" t="inlineStr"/>
      <c r="R99" s="2088" t="inlineStr"/>
    </row>
    <row r="100">
      <c r="A100" s="2089" t="n">
        <v>2</v>
      </c>
      <c r="B100" s="2089" t="inlineStr">
        <is>
          <t>Malterie - Orge</t>
        </is>
      </c>
      <c r="C100" s="2089" t="n">
        <v>1</v>
      </c>
      <c r="D100" s="2089" t="inlineStr"/>
      <c r="E100" s="2089" t="inlineStr"/>
      <c r="F100" s="2089" t="inlineStr"/>
      <c r="G100" s="2089" t="inlineStr"/>
      <c r="H100" s="2089" t="inlineStr"/>
      <c r="I100" s="2089" t="inlineStr"/>
      <c r="J100" s="2089" t="inlineStr"/>
      <c r="K100" s="2089" t="inlineStr">
        <is>
          <t>0</t>
        </is>
      </c>
      <c r="L100" s="2089" t="inlineStr"/>
      <c r="M100" s="2089" t="inlineStr"/>
      <c r="N100" s="2089" t="inlineStr"/>
      <c r="O100" s="2089" t="inlineStr"/>
      <c r="P100" s="2089" t="inlineStr">
        <is>
          <t>0</t>
        </is>
      </c>
      <c r="Q100" s="2089" t="inlineStr"/>
      <c r="R100" s="2089" t="inlineStr"/>
    </row>
    <row r="101">
      <c r="A101" s="2098" t="n">
        <v>2</v>
      </c>
      <c r="B101" s="2098" t="inlineStr">
        <is>
          <t>Malterie - Blé tendre</t>
        </is>
      </c>
      <c r="C101" s="2098" t="n">
        <v>1</v>
      </c>
      <c r="D101" s="2098" t="inlineStr"/>
      <c r="E101" s="2098" t="inlineStr"/>
      <c r="F101" s="2098" t="inlineStr"/>
      <c r="G101" s="2098" t="inlineStr"/>
      <c r="H101" s="2098" t="inlineStr"/>
      <c r="I101" s="2098" t="inlineStr"/>
      <c r="J101" s="2098" t="inlineStr"/>
      <c r="K101" s="2098" t="inlineStr">
        <is>
          <t>0</t>
        </is>
      </c>
      <c r="L101" s="2098" t="inlineStr"/>
      <c r="M101" s="2098" t="inlineStr"/>
      <c r="N101" s="2098" t="inlineStr"/>
      <c r="O101" s="2098" t="inlineStr"/>
      <c r="P101" s="2098" t="inlineStr">
        <is>
          <t>0</t>
        </is>
      </c>
      <c r="Q101" s="2098" t="inlineStr"/>
      <c r="R101" s="2098" t="inlineStr"/>
    </row>
    <row r="102">
      <c r="A102" s="2088" t="n">
        <v>1</v>
      </c>
      <c r="B102" s="2088" t="inlineStr">
        <is>
          <t>Brasserie</t>
        </is>
      </c>
      <c r="C102" s="2088" t="n">
        <v>1</v>
      </c>
      <c r="D102" s="2088" t="inlineStr"/>
      <c r="E102" s="2088" t="inlineStr"/>
      <c r="F102" s="2088" t="inlineStr"/>
      <c r="G102" s="2088" t="inlineStr">
        <is>
          <t>Secteur</t>
        </is>
      </c>
      <c r="H102" s="2088" t="inlineStr"/>
      <c r="I102" s="2088" t="inlineStr"/>
      <c r="J102" s="2088" t="inlineStr"/>
      <c r="K102" s="2088" t="inlineStr">
        <is>
          <t>0</t>
        </is>
      </c>
      <c r="L102" s="2088" t="inlineStr"/>
      <c r="M102" s="2088" t="inlineStr"/>
      <c r="N102" s="2088" t="inlineStr"/>
      <c r="O102" s="2088" t="inlineStr">
        <is>
          <t>2:3</t>
        </is>
      </c>
      <c r="P102" s="2088" t="inlineStr"/>
      <c r="Q102" s="2088" t="inlineStr"/>
      <c r="R102" s="2088" t="inlineStr"/>
    </row>
    <row r="103">
      <c r="A103" s="2088" t="n">
        <v>1</v>
      </c>
      <c r="B103" s="2088" t="inlineStr">
        <is>
          <t>Décorticage</t>
        </is>
      </c>
      <c r="C103" s="2088" t="n">
        <v>1</v>
      </c>
      <c r="D103" s="2088" t="inlineStr"/>
      <c r="E103" s="2088" t="inlineStr"/>
      <c r="F103" s="2088" t="inlineStr"/>
      <c r="G103" s="2088" t="inlineStr">
        <is>
          <t>Secteur</t>
        </is>
      </c>
      <c r="H103" s="2088" t="inlineStr"/>
      <c r="I103" s="2088" t="inlineStr"/>
      <c r="J103" s="2088" t="inlineStr"/>
      <c r="K103" s="2088" t="inlineStr">
        <is>
          <t>0</t>
        </is>
      </c>
      <c r="L103" s="2088" t="inlineStr"/>
      <c r="M103" s="2088" t="inlineStr"/>
      <c r="N103" s="2088" t="inlineStr">
        <is>
          <t>2:3:4:5</t>
        </is>
      </c>
      <c r="O103" s="2088" t="inlineStr"/>
      <c r="P103" s="2088" t="inlineStr"/>
      <c r="Q103" s="2088" t="inlineStr"/>
      <c r="R103" s="2088" t="inlineStr"/>
    </row>
    <row r="104">
      <c r="A104" s="2088" t="n">
        <v>1</v>
      </c>
      <c r="B104" s="2088" t="inlineStr">
        <is>
          <t>Blanchiment</t>
        </is>
      </c>
      <c r="C104" s="2088" t="n">
        <v>1</v>
      </c>
      <c r="D104" s="2088" t="inlineStr"/>
      <c r="E104" s="2088" t="inlineStr"/>
      <c r="F104" s="2088" t="inlineStr"/>
      <c r="G104" s="2088" t="inlineStr">
        <is>
          <t>Secteur</t>
        </is>
      </c>
      <c r="H104" s="2088" t="inlineStr"/>
      <c r="I104" s="2088" t="inlineStr"/>
      <c r="J104" s="2088" t="inlineStr"/>
      <c r="K104" s="2088" t="inlineStr">
        <is>
          <t>0</t>
        </is>
      </c>
      <c r="L104" s="2088" t="inlineStr"/>
      <c r="M104" s="2088" t="inlineStr"/>
      <c r="N104" s="2088" t="inlineStr"/>
      <c r="O104" s="2088" t="inlineStr">
        <is>
          <t>2:3</t>
        </is>
      </c>
      <c r="P104" s="2088" t="inlineStr"/>
      <c r="Q104" s="2088" t="inlineStr"/>
      <c r="R104" s="2088" t="inlineStr"/>
    </row>
    <row r="105">
      <c r="A105" s="2088" t="n">
        <v>1</v>
      </c>
      <c r="B105" s="2088" t="inlineStr">
        <is>
          <t>Etuvage/Cuisson (dont autre décorticage et blanchiment)</t>
        </is>
      </c>
      <c r="C105" s="2088" t="n">
        <v>1</v>
      </c>
      <c r="D105" s="2088" t="inlineStr"/>
      <c r="E105" s="2088" t="inlineStr"/>
      <c r="F105" s="2088" t="inlineStr"/>
      <c r="G105" s="2088" t="inlineStr">
        <is>
          <t>Secteur</t>
        </is>
      </c>
      <c r="H105" s="2088" t="inlineStr"/>
      <c r="I105" s="2088" t="inlineStr"/>
      <c r="J105" s="2088" t="inlineStr"/>
      <c r="K105" s="2088" t="inlineStr">
        <is>
          <t>0</t>
        </is>
      </c>
      <c r="L105" s="2088" t="inlineStr"/>
      <c r="M105" s="2088" t="inlineStr"/>
      <c r="N105" s="2088" t="inlineStr">
        <is>
          <t>2:3:4:5</t>
        </is>
      </c>
      <c r="O105" s="2088" t="inlineStr"/>
      <c r="P105" s="2088" t="inlineStr"/>
      <c r="Q105" s="2088" t="inlineStr"/>
      <c r="R105" s="2088" t="inlineStr"/>
    </row>
    <row r="106">
      <c r="A106" s="2088" t="n">
        <v>1</v>
      </c>
      <c r="B106" s="2088" t="inlineStr">
        <is>
          <t>Débouchés</t>
        </is>
      </c>
      <c r="C106" s="2088" t="n">
        <v>0</v>
      </c>
      <c r="D106" s="2088" t="inlineStr"/>
      <c r="E106" s="2088" t="inlineStr"/>
      <c r="F106" s="2088" t="inlineStr"/>
      <c r="G106" s="2088" t="inlineStr">
        <is>
          <t>Secteur</t>
        </is>
      </c>
      <c r="H106" s="2088" t="inlineStr"/>
      <c r="I106" s="2088" t="inlineStr"/>
      <c r="J106" s="2088" t="inlineStr"/>
      <c r="K106" s="2088" t="inlineStr">
        <is>
          <t>0</t>
        </is>
      </c>
      <c r="L106" s="2088" t="inlineStr"/>
      <c r="M106" s="2088" t="inlineStr"/>
      <c r="N106" s="2088" t="inlineStr"/>
      <c r="O106" s="2088" t="inlineStr"/>
      <c r="P106" s="2088" t="inlineStr">
        <is>
          <t>1</t>
        </is>
      </c>
      <c r="Q106" s="2088" t="inlineStr"/>
      <c r="R106" s="2088" t="inlineStr"/>
    </row>
    <row r="107">
      <c r="A107" s="2089" t="n">
        <v>2</v>
      </c>
      <c r="B107" s="2089" t="inlineStr">
        <is>
          <t>Usages alimentaires</t>
        </is>
      </c>
      <c r="C107" s="2089" t="n">
        <v>0</v>
      </c>
      <c r="D107" s="2089" t="inlineStr"/>
      <c r="E107" s="2089" t="inlineStr"/>
      <c r="F107" s="2089" t="inlineStr"/>
      <c r="G107" s="2089" t="inlineStr">
        <is>
          <t>Secteur</t>
        </is>
      </c>
      <c r="H107" s="2089" t="inlineStr"/>
      <c r="I107" s="2089" t="inlineStr"/>
      <c r="J107" s="2089" t="inlineStr"/>
      <c r="K107" s="2089" t="inlineStr">
        <is>
          <t>0</t>
        </is>
      </c>
      <c r="L107" s="2089" t="inlineStr"/>
      <c r="M107" s="2089" t="inlineStr"/>
      <c r="N107" s="2089" t="inlineStr"/>
      <c r="O107" s="2089" t="inlineStr"/>
      <c r="P107" s="2089" t="inlineStr">
        <is>
          <t>2</t>
        </is>
      </c>
      <c r="Q107" s="2089" t="inlineStr"/>
      <c r="R107" s="2089" t="inlineStr"/>
    </row>
    <row r="108">
      <c r="A108" s="2090" t="n">
        <v>3</v>
      </c>
      <c r="B108" s="2090" t="inlineStr">
        <is>
          <t>Alimentation animale</t>
        </is>
      </c>
      <c r="C108" s="2090" t="n">
        <v>0</v>
      </c>
      <c r="D108" s="2090" t="inlineStr"/>
      <c r="E108" s="2090" t="inlineStr"/>
      <c r="F108" s="2090" t="inlineStr"/>
      <c r="G108" s="2090" t="inlineStr">
        <is>
          <t>Secteur</t>
        </is>
      </c>
      <c r="H108" s="2090" t="inlineStr"/>
      <c r="I108" s="2090" t="inlineStr"/>
      <c r="J108" s="2090" t="inlineStr"/>
      <c r="K108" s="2090" t="inlineStr">
        <is>
          <t>0</t>
        </is>
      </c>
      <c r="L108" s="2090" t="inlineStr"/>
      <c r="M108" s="2090" t="inlineStr"/>
      <c r="N108" s="2090" t="inlineStr"/>
      <c r="O108" s="2090" t="inlineStr"/>
      <c r="P108" s="2090" t="inlineStr">
        <is>
          <t>3</t>
        </is>
      </c>
      <c r="Q108" s="2090" t="inlineStr"/>
      <c r="R108" s="2090" t="inlineStr"/>
    </row>
    <row r="109">
      <c r="A109" s="2091" t="n">
        <v>4</v>
      </c>
      <c r="B109" s="2091" t="inlineStr">
        <is>
          <t>Alimentation animale rente (EA)</t>
        </is>
      </c>
      <c r="C109" s="2091" t="n">
        <v>0</v>
      </c>
      <c r="D109" s="2091" t="inlineStr"/>
      <c r="E109" s="2091" t="inlineStr"/>
      <c r="F109" s="2091" t="inlineStr"/>
      <c r="G109" s="2091" t="inlineStr">
        <is>
          <t>Secteur</t>
        </is>
      </c>
      <c r="H109" s="2091" t="inlineStr"/>
      <c r="I109" s="2091" t="inlineStr"/>
      <c r="J109" s="2091" t="inlineStr"/>
      <c r="K109" s="2091" t="inlineStr">
        <is>
          <t>0</t>
        </is>
      </c>
      <c r="L109" s="2091" t="inlineStr"/>
      <c r="M109" s="2091" t="inlineStr"/>
      <c r="N109" s="2091" t="inlineStr"/>
      <c r="O109" s="2091" t="inlineStr"/>
      <c r="P109" s="2091" t="inlineStr">
        <is>
          <t>4</t>
        </is>
      </c>
      <c r="Q109" s="2091" t="inlineStr"/>
      <c r="R109" s="2091" t="inlineStr">
        <is>
          <t>Secteur consommant toute nourriture prévue à destination des animaux de rente, qui font référence à "tout animal qui est nourri, élevé ou détenu pour la production de denrées alimentaires destinées à la consommation humaine"(Règlement européen N° 767/2009 version consolidée).</t>
        </is>
      </c>
    </row>
    <row r="110">
      <c r="A110" s="2093" t="n">
        <v>5</v>
      </c>
      <c r="B110" s="2093" t="inlineStr">
        <is>
          <t>Alimentation animale rente (EA) (hors FAB)</t>
        </is>
      </c>
      <c r="C110" s="2093" t="n">
        <v>0</v>
      </c>
      <c r="D110" s="2093" t="inlineStr"/>
      <c r="E110" s="2093" t="inlineStr"/>
      <c r="F110" s="2093" t="inlineStr"/>
      <c r="G110" s="2093" t="inlineStr">
        <is>
          <t>Secteur</t>
        </is>
      </c>
      <c r="H110" s="2093" t="inlineStr"/>
      <c r="I110" s="2093" t="inlineStr"/>
      <c r="J110" s="2093" t="inlineStr"/>
      <c r="K110" s="2093" t="inlineStr">
        <is>
          <t>0</t>
        </is>
      </c>
      <c r="L110" s="2093" t="inlineStr"/>
      <c r="M110" s="2093" t="inlineStr"/>
      <c r="N110" s="2093" t="inlineStr"/>
      <c r="O110" s="2093" t="inlineStr"/>
      <c r="P110" s="2093" t="inlineStr">
        <is>
          <t>5</t>
        </is>
      </c>
      <c r="Q110" s="2093" t="inlineStr"/>
      <c r="R110" s="2093" t="inlineStr">
        <is>
          <t>Secteur comprenant les FAF mais également les utilisations sans transformation des MP à la ferme.</t>
        </is>
      </c>
    </row>
    <row r="111">
      <c r="A111" s="2094" t="n">
        <v>5</v>
      </c>
      <c r="B111" s="2094" t="inlineStr">
        <is>
          <t>FAB</t>
        </is>
      </c>
      <c r="C111" s="2094" t="n">
        <v>0</v>
      </c>
      <c r="D111" s="2094" t="inlineStr"/>
      <c r="E111" s="2094" t="inlineStr"/>
      <c r="F111" s="2094" t="inlineStr"/>
      <c r="G111" s="2094" t="inlineStr">
        <is>
          <t>Secteur</t>
        </is>
      </c>
      <c r="H111" s="2094" t="inlineStr"/>
      <c r="I111" s="2094" t="inlineStr"/>
      <c r="J111" s="2094" t="inlineStr"/>
      <c r="K111" s="2094" t="inlineStr">
        <is>
          <t>0</t>
        </is>
      </c>
      <c r="L111" s="2094" t="inlineStr"/>
      <c r="M111" s="2094" t="inlineStr"/>
      <c r="N111" s="2094" t="inlineStr"/>
      <c r="O111" s="2094" t="inlineStr"/>
      <c r="P111" s="2094" t="inlineStr">
        <is>
          <t>5</t>
        </is>
      </c>
      <c r="Q111" s="2094" t="inlineStr"/>
      <c r="R111" s="2094" t="inlineStr">
        <is>
          <t>Secteur de fabrication d’aliments pour le bétail. Il met en oeuvre des procédés industriels utilisant pour fabriquer des aliments composés pour les animaux de rente.</t>
        </is>
      </c>
    </row>
    <row r="112">
      <c r="A112" s="2091" t="n">
        <v>4</v>
      </c>
      <c r="B112" s="2091" t="inlineStr">
        <is>
          <t>Petfood</t>
        </is>
      </c>
      <c r="C112" s="2091" t="n">
        <v>0</v>
      </c>
      <c r="D112" s="2091" t="inlineStr"/>
      <c r="E112" s="2091" t="inlineStr"/>
      <c r="F112" s="2091" t="inlineStr"/>
      <c r="G112" s="2091" t="inlineStr">
        <is>
          <t>Secteur</t>
        </is>
      </c>
      <c r="H112" s="2091" t="inlineStr"/>
      <c r="I112" s="2091" t="inlineStr"/>
      <c r="J112" s="2091" t="inlineStr"/>
      <c r="K112" s="2091" t="inlineStr">
        <is>
          <t>0</t>
        </is>
      </c>
      <c r="L112" s="2091" t="inlineStr"/>
      <c r="M112" s="2091" t="inlineStr"/>
      <c r="N112" s="2091" t="inlineStr"/>
      <c r="O112" s="2091" t="inlineStr"/>
      <c r="P112" s="2091" t="inlineStr">
        <is>
          <t>4:5</t>
        </is>
      </c>
      <c r="Q112" s="2091" t="inlineStr"/>
      <c r="R112" s="2091" t="inlineStr">
        <is>
          <t>Secteur de transformation à destination de l'alimentation des animaux de compagnie.</t>
        </is>
      </c>
    </row>
    <row r="113">
      <c r="A113" s="2090" t="n">
        <v>3</v>
      </c>
      <c r="B113" s="2090" t="inlineStr">
        <is>
          <t>Alimentation humaine</t>
        </is>
      </c>
      <c r="C113" s="2090" t="n">
        <v>0</v>
      </c>
      <c r="D113" s="2090" t="inlineStr"/>
      <c r="E113" s="2090" t="inlineStr"/>
      <c r="F113" s="2090" t="inlineStr"/>
      <c r="G113" s="2090" t="inlineStr">
        <is>
          <t>Secteur</t>
        </is>
      </c>
      <c r="H113" s="2090" t="inlineStr"/>
      <c r="I113" s="2090" t="inlineStr"/>
      <c r="J113" s="2090" t="inlineStr"/>
      <c r="K113" s="2090" t="inlineStr">
        <is>
          <t>0</t>
        </is>
      </c>
      <c r="L113" s="2090" t="inlineStr"/>
      <c r="M113" s="2090" t="inlineStr"/>
      <c r="N113" s="2090" t="inlineStr"/>
      <c r="O113" s="2090" t="inlineStr"/>
      <c r="P113" s="2090" t="inlineStr">
        <is>
          <t>3</t>
        </is>
      </c>
      <c r="Q113" s="2090" t="inlineStr"/>
      <c r="R113" s="2090" t="inlineStr">
        <is>
          <t>Secteur d'utilisation des produits des industries agro-alimentaires dans l'alimentation humaine.</t>
        </is>
      </c>
    </row>
    <row r="114">
      <c r="A114" s="2091" t="n">
        <v>4</v>
      </c>
      <c r="B114" s="2091" t="inlineStr">
        <is>
          <t>Débouchés farine de blé</t>
        </is>
      </c>
      <c r="C114" s="2091" t="n">
        <v>0</v>
      </c>
      <c r="D114" s="2091" t="inlineStr"/>
      <c r="E114" s="2091" t="inlineStr"/>
      <c r="F114" s="2091" t="inlineStr"/>
      <c r="G114" s="2091" t="inlineStr">
        <is>
          <t>Secteur</t>
        </is>
      </c>
      <c r="H114" s="2091" t="inlineStr"/>
      <c r="I114" s="2091" t="inlineStr"/>
      <c r="J114" s="2091" t="inlineStr"/>
      <c r="K114" s="2091" t="inlineStr">
        <is>
          <t>0</t>
        </is>
      </c>
      <c r="L114" s="2091" t="inlineStr"/>
      <c r="M114" s="2091" t="inlineStr"/>
      <c r="N114" s="2091" t="inlineStr"/>
      <c r="O114" s="2091" t="inlineStr"/>
      <c r="P114" s="2091" t="inlineStr">
        <is>
          <t>4:5</t>
        </is>
      </c>
      <c r="Q114" s="2091" t="inlineStr">
        <is>
          <t>1</t>
        </is>
      </c>
      <c r="R114" s="2091" t="inlineStr"/>
    </row>
    <row r="115">
      <c r="A115" s="2093" t="n">
        <v>5</v>
      </c>
      <c r="B115" s="2093" t="inlineStr">
        <is>
          <t>Boulangerie et pâtisserie</t>
        </is>
      </c>
      <c r="C115" s="2093" t="n">
        <v>0</v>
      </c>
      <c r="D115" s="2093" t="inlineStr"/>
      <c r="E115" s="2093" t="inlineStr"/>
      <c r="F115" s="2093" t="inlineStr"/>
      <c r="G115" s="2093" t="inlineStr">
        <is>
          <t>Secteur</t>
        </is>
      </c>
      <c r="H115" s="2093" t="inlineStr"/>
      <c r="I115" s="2093" t="inlineStr"/>
      <c r="J115" s="2093" t="inlineStr"/>
      <c r="K115" s="2093" t="inlineStr">
        <is>
          <t>0</t>
        </is>
      </c>
      <c r="L115" s="2093" t="inlineStr"/>
      <c r="M115" s="2093" t="inlineStr"/>
      <c r="N115" s="2093" t="inlineStr"/>
      <c r="O115" s="2093" t="inlineStr"/>
      <c r="P115" s="2093" t="inlineStr">
        <is>
          <t>4:5</t>
        </is>
      </c>
      <c r="Q115" s="2093" t="inlineStr">
        <is>
          <t>2</t>
        </is>
      </c>
      <c r="R115" s="2093" t="inlineStr"/>
    </row>
    <row r="116">
      <c r="A116" s="2095" t="n">
        <v>6</v>
      </c>
      <c r="B116" s="2095" t="inlineStr">
        <is>
          <t>Boulangerie et pâtisserie artisanale</t>
        </is>
      </c>
      <c r="C116" s="2095" t="n">
        <v>0</v>
      </c>
      <c r="D116" s="2095" t="inlineStr"/>
      <c r="E116" s="2095" t="inlineStr"/>
      <c r="F116" s="2095" t="inlineStr"/>
      <c r="G116" s="2095" t="inlineStr">
        <is>
          <t>Secteur</t>
        </is>
      </c>
      <c r="H116" s="2095" t="inlineStr"/>
      <c r="I116" s="2095" t="inlineStr"/>
      <c r="J116" s="2095" t="inlineStr"/>
      <c r="K116" s="2095" t="inlineStr">
        <is>
          <t>0</t>
        </is>
      </c>
      <c r="L116" s="2095" t="inlineStr"/>
      <c r="M116" s="2095" t="inlineStr"/>
      <c r="N116" s="2095" t="inlineStr"/>
      <c r="O116" s="2095" t="inlineStr"/>
      <c r="P116" s="2095" t="inlineStr">
        <is>
          <t>4:5</t>
        </is>
      </c>
      <c r="Q116" s="2095" t="inlineStr">
        <is>
          <t>3</t>
        </is>
      </c>
      <c r="R116" s="2095" t="inlineStr"/>
    </row>
    <row r="117">
      <c r="A117" s="2096" t="n">
        <v>6</v>
      </c>
      <c r="B117" s="2096" t="inlineStr">
        <is>
          <t>Boulangerie et pâtisserie industrielle</t>
        </is>
      </c>
      <c r="C117" s="2096" t="n">
        <v>0</v>
      </c>
      <c r="D117" s="2096" t="inlineStr"/>
      <c r="E117" s="2096" t="inlineStr"/>
      <c r="F117" s="2096" t="inlineStr"/>
      <c r="G117" s="2096" t="inlineStr">
        <is>
          <t>Secteur</t>
        </is>
      </c>
      <c r="H117" s="2096" t="inlineStr"/>
      <c r="I117" s="2096" t="inlineStr"/>
      <c r="J117" s="2096" t="inlineStr"/>
      <c r="K117" s="2096" t="inlineStr">
        <is>
          <t>0</t>
        </is>
      </c>
      <c r="L117" s="2096" t="inlineStr"/>
      <c r="M117" s="2096" t="inlineStr"/>
      <c r="N117" s="2096" t="inlineStr"/>
      <c r="O117" s="2096" t="inlineStr"/>
      <c r="P117" s="2096" t="inlineStr">
        <is>
          <t>4:5</t>
        </is>
      </c>
      <c r="Q117" s="2096" t="inlineStr">
        <is>
          <t>3</t>
        </is>
      </c>
      <c r="R117" s="2096" t="inlineStr"/>
    </row>
    <row r="118">
      <c r="A118" s="2096" t="n">
        <v>6</v>
      </c>
      <c r="B118" s="2096" t="inlineStr">
        <is>
          <t>Labo boulangerie GMS</t>
        </is>
      </c>
      <c r="C118" s="2096" t="n">
        <v>0</v>
      </c>
      <c r="D118" s="2096" t="inlineStr"/>
      <c r="E118" s="2096" t="inlineStr"/>
      <c r="F118" s="2096" t="inlineStr"/>
      <c r="G118" s="2096" t="inlineStr">
        <is>
          <t>Secteur</t>
        </is>
      </c>
      <c r="H118" s="2096" t="inlineStr"/>
      <c r="I118" s="2096" t="inlineStr"/>
      <c r="J118" s="2096" t="inlineStr"/>
      <c r="K118" s="2096" t="inlineStr">
        <is>
          <t>0</t>
        </is>
      </c>
      <c r="L118" s="2096" t="inlineStr"/>
      <c r="M118" s="2096" t="inlineStr"/>
      <c r="N118" s="2096" t="inlineStr"/>
      <c r="O118" s="2096" t="inlineStr"/>
      <c r="P118" s="2096" t="inlineStr">
        <is>
          <t>4:5</t>
        </is>
      </c>
      <c r="Q118" s="2096" t="inlineStr">
        <is>
          <t>3</t>
        </is>
      </c>
      <c r="R118" s="2096" t="inlineStr"/>
    </row>
    <row r="119">
      <c r="A119" s="2093" t="n">
        <v>5</v>
      </c>
      <c r="B119" s="2093" t="inlineStr">
        <is>
          <t>Secteur public</t>
        </is>
      </c>
      <c r="C119" s="2093" t="n">
        <v>0</v>
      </c>
      <c r="D119" s="2093" t="inlineStr"/>
      <c r="E119" s="2093" t="inlineStr"/>
      <c r="F119" s="2093" t="inlineStr"/>
      <c r="G119" s="2093" t="inlineStr">
        <is>
          <t>Secteur</t>
        </is>
      </c>
      <c r="H119" s="2093" t="inlineStr"/>
      <c r="I119" s="2093" t="inlineStr"/>
      <c r="J119" s="2093" t="inlineStr"/>
      <c r="K119" s="2093" t="inlineStr">
        <is>
          <t>0</t>
        </is>
      </c>
      <c r="L119" s="2093" t="inlineStr"/>
      <c r="M119" s="2093" t="inlineStr"/>
      <c r="N119" s="2093" t="inlineStr"/>
      <c r="O119" s="2093" t="inlineStr"/>
      <c r="P119" s="2093" t="inlineStr">
        <is>
          <t>4:5</t>
        </is>
      </c>
      <c r="Q119" s="2093" t="inlineStr">
        <is>
          <t>2:3</t>
        </is>
      </c>
      <c r="R119" s="2093" t="inlineStr"/>
    </row>
    <row r="120">
      <c r="A120" s="2094" t="n">
        <v>5</v>
      </c>
      <c r="B120" s="2094" t="inlineStr">
        <is>
          <t>Sachets</t>
        </is>
      </c>
      <c r="C120" s="2094" t="n">
        <v>0</v>
      </c>
      <c r="D120" s="2094" t="inlineStr"/>
      <c r="E120" s="2094" t="inlineStr"/>
      <c r="F120" s="2094" t="inlineStr"/>
      <c r="G120" s="2094" t="inlineStr">
        <is>
          <t>Secteur</t>
        </is>
      </c>
      <c r="H120" s="2094" t="inlineStr"/>
      <c r="I120" s="2094" t="inlineStr"/>
      <c r="J120" s="2094" t="inlineStr"/>
      <c r="K120" s="2094" t="inlineStr">
        <is>
          <t>0</t>
        </is>
      </c>
      <c r="L120" s="2094" t="inlineStr"/>
      <c r="M120" s="2094" t="inlineStr"/>
      <c r="N120" s="2094" t="inlineStr"/>
      <c r="O120" s="2094" t="inlineStr"/>
      <c r="P120" s="2094" t="inlineStr">
        <is>
          <t>4:5</t>
        </is>
      </c>
      <c r="Q120" s="2094" t="inlineStr">
        <is>
          <t>2</t>
        </is>
      </c>
      <c r="R120" s="2094" t="inlineStr"/>
    </row>
    <row r="121">
      <c r="A121" s="2095" t="n">
        <v>6</v>
      </c>
      <c r="B121" s="2095" t="inlineStr">
        <is>
          <t>Conditionneurs en sachets</t>
        </is>
      </c>
      <c r="C121" s="2095" t="n">
        <v>0</v>
      </c>
      <c r="D121" s="2095" t="inlineStr"/>
      <c r="E121" s="2095" t="inlineStr"/>
      <c r="F121" s="2095" t="inlineStr"/>
      <c r="G121" s="2095" t="inlineStr">
        <is>
          <t>Secteur</t>
        </is>
      </c>
      <c r="H121" s="2095" t="inlineStr"/>
      <c r="I121" s="2095" t="inlineStr"/>
      <c r="J121" s="2095" t="inlineStr"/>
      <c r="K121" s="2095" t="inlineStr">
        <is>
          <t>0</t>
        </is>
      </c>
      <c r="L121" s="2095" t="inlineStr"/>
      <c r="M121" s="2095" t="inlineStr"/>
      <c r="N121" s="2095" t="inlineStr"/>
      <c r="O121" s="2095" t="inlineStr"/>
      <c r="P121" s="2095" t="inlineStr">
        <is>
          <t>4:5</t>
        </is>
      </c>
      <c r="Q121" s="2095" t="inlineStr">
        <is>
          <t>3</t>
        </is>
      </c>
      <c r="R121" s="2095" t="inlineStr"/>
    </row>
    <row r="122">
      <c r="A122" s="2096" t="n">
        <v>6</v>
      </c>
      <c r="B122" s="2096" t="inlineStr">
        <is>
          <t>Ventes de sachets</t>
        </is>
      </c>
      <c r="C122" s="2096" t="n">
        <v>0</v>
      </c>
      <c r="D122" s="2096" t="inlineStr"/>
      <c r="E122" s="2096" t="inlineStr"/>
      <c r="F122" s="2096" t="inlineStr"/>
      <c r="G122" s="2096" t="inlineStr">
        <is>
          <t>Secteur</t>
        </is>
      </c>
      <c r="H122" s="2096" t="inlineStr"/>
      <c r="I122" s="2096" t="inlineStr"/>
      <c r="J122" s="2096" t="inlineStr"/>
      <c r="K122" s="2096" t="inlineStr">
        <is>
          <t>0</t>
        </is>
      </c>
      <c r="L122" s="2096" t="inlineStr"/>
      <c r="M122" s="2096" t="inlineStr"/>
      <c r="N122" s="2096" t="inlineStr"/>
      <c r="O122" s="2096" t="inlineStr"/>
      <c r="P122" s="2096" t="inlineStr">
        <is>
          <t>4:5</t>
        </is>
      </c>
      <c r="Q122" s="2096" t="inlineStr">
        <is>
          <t>3</t>
        </is>
      </c>
      <c r="R122" s="2096" t="inlineStr"/>
    </row>
    <row r="123">
      <c r="A123" s="2093" t="n">
        <v>5</v>
      </c>
      <c r="B123" s="2093" t="inlineStr">
        <is>
          <t>Autres utilisations alimentaires</t>
        </is>
      </c>
      <c r="C123" s="2093" t="n">
        <v>0</v>
      </c>
      <c r="D123" s="2093" t="inlineStr"/>
      <c r="E123" s="2093" t="inlineStr"/>
      <c r="F123" s="2093" t="inlineStr"/>
      <c r="G123" s="2093" t="inlineStr">
        <is>
          <t>Secteur</t>
        </is>
      </c>
      <c r="H123" s="2093" t="inlineStr"/>
      <c r="I123" s="2093" t="inlineStr"/>
      <c r="J123" s="2093" t="inlineStr"/>
      <c r="K123" s="2093" t="inlineStr">
        <is>
          <t>0</t>
        </is>
      </c>
      <c r="L123" s="2093" t="inlineStr"/>
      <c r="M123" s="2093" t="inlineStr"/>
      <c r="N123" s="2093" t="inlineStr"/>
      <c r="O123" s="2093" t="inlineStr"/>
      <c r="P123" s="2093" t="inlineStr">
        <is>
          <t>4:5</t>
        </is>
      </c>
      <c r="Q123" s="2093" t="inlineStr">
        <is>
          <t>2</t>
        </is>
      </c>
      <c r="R123" s="2093" t="inlineStr"/>
    </row>
    <row r="124">
      <c r="A124" s="2095" t="n">
        <v>6</v>
      </c>
      <c r="B124" s="2095" t="inlineStr">
        <is>
          <t>Industries utilisatrices alimentaires</t>
        </is>
      </c>
      <c r="C124" s="2095" t="n">
        <v>0</v>
      </c>
      <c r="D124" s="2095" t="inlineStr"/>
      <c r="E124" s="2095" t="inlineStr"/>
      <c r="F124" s="2095" t="inlineStr"/>
      <c r="G124" s="2095" t="inlineStr">
        <is>
          <t>Secteur</t>
        </is>
      </c>
      <c r="H124" s="2095" t="inlineStr"/>
      <c r="I124" s="2095" t="inlineStr"/>
      <c r="J124" s="2095" t="inlineStr"/>
      <c r="K124" s="2095" t="inlineStr">
        <is>
          <t>0</t>
        </is>
      </c>
      <c r="L124" s="2095" t="inlineStr"/>
      <c r="M124" s="2095" t="inlineStr"/>
      <c r="N124" s="2095" t="inlineStr"/>
      <c r="O124" s="2095" t="inlineStr"/>
      <c r="P124" s="2095" t="inlineStr">
        <is>
          <t>4:5</t>
        </is>
      </c>
      <c r="Q124" s="2095" t="inlineStr">
        <is>
          <t>3</t>
        </is>
      </c>
      <c r="R124" s="2095" t="inlineStr"/>
    </row>
    <row r="125">
      <c r="A125" s="2096" t="n">
        <v>6</v>
      </c>
      <c r="B125" s="2096" t="inlineStr">
        <is>
          <t>Utilisations diverses alimentaires</t>
        </is>
      </c>
      <c r="C125" s="2096" t="n">
        <v>0</v>
      </c>
      <c r="D125" s="2096" t="inlineStr"/>
      <c r="E125" s="2096" t="inlineStr"/>
      <c r="F125" s="2096" t="inlineStr"/>
      <c r="G125" s="2096" t="inlineStr">
        <is>
          <t>Secteur</t>
        </is>
      </c>
      <c r="H125" s="2096" t="inlineStr"/>
      <c r="I125" s="2096" t="inlineStr"/>
      <c r="J125" s="2096" t="inlineStr"/>
      <c r="K125" s="2096" t="inlineStr">
        <is>
          <t>0</t>
        </is>
      </c>
      <c r="L125" s="2096" t="inlineStr"/>
      <c r="M125" s="2096" t="inlineStr"/>
      <c r="N125" s="2096" t="inlineStr"/>
      <c r="O125" s="2096" t="inlineStr"/>
      <c r="P125" s="2096" t="inlineStr">
        <is>
          <t>4:5</t>
        </is>
      </c>
      <c r="Q125" s="2096" t="inlineStr">
        <is>
          <t>3</t>
        </is>
      </c>
      <c r="R125" s="2096" t="inlineStr"/>
    </row>
    <row r="126">
      <c r="A126" s="2093" t="n">
        <v>5</v>
      </c>
      <c r="B126" s="2093" t="inlineStr">
        <is>
          <t>Mixes et prémixes</t>
        </is>
      </c>
      <c r="C126" s="2093" t="n">
        <v>0</v>
      </c>
      <c r="D126" s="2093" t="inlineStr"/>
      <c r="E126" s="2093" t="inlineStr"/>
      <c r="F126" s="2093" t="inlineStr"/>
      <c r="G126" s="2093" t="inlineStr">
        <is>
          <t>Secteur</t>
        </is>
      </c>
      <c r="H126" s="2093" t="inlineStr"/>
      <c r="I126" s="2093" t="inlineStr"/>
      <c r="J126" s="2093" t="inlineStr"/>
      <c r="K126" s="2093" t="inlineStr">
        <is>
          <t>0</t>
        </is>
      </c>
      <c r="L126" s="2093" t="inlineStr"/>
      <c r="M126" s="2093" t="inlineStr"/>
      <c r="N126" s="2093" t="inlineStr"/>
      <c r="O126" s="2093" t="inlineStr"/>
      <c r="P126" s="2093" t="inlineStr">
        <is>
          <t>4:5</t>
        </is>
      </c>
      <c r="Q126" s="2093" t="inlineStr">
        <is>
          <t>2</t>
        </is>
      </c>
      <c r="R126" s="2093" t="inlineStr">
        <is>
          <t>Les Mixes et les Prémixes (ou concentrés) sont des solutions de panification permettant aux boulangers de confectionner de manière simple et rapide une large gamme des pains spéciaux, baguettes hautes saveurs, produits de pâtisserie et de viennoiserie.</t>
        </is>
      </c>
    </row>
    <row r="127">
      <c r="A127" s="2095" t="n">
        <v>6</v>
      </c>
      <c r="B127" s="2095" t="inlineStr">
        <is>
          <t>Fabricants de mixes ou prémixes</t>
        </is>
      </c>
      <c r="C127" s="2095" t="n">
        <v>0</v>
      </c>
      <c r="D127" s="2095" t="inlineStr"/>
      <c r="E127" s="2095" t="inlineStr"/>
      <c r="F127" s="2095" t="inlineStr"/>
      <c r="G127" s="2095" t="inlineStr">
        <is>
          <t>Secteur</t>
        </is>
      </c>
      <c r="H127" s="2095" t="inlineStr"/>
      <c r="I127" s="2095" t="inlineStr"/>
      <c r="J127" s="2095" t="inlineStr"/>
      <c r="K127" s="2095" t="inlineStr">
        <is>
          <t>0</t>
        </is>
      </c>
      <c r="L127" s="2095" t="inlineStr"/>
      <c r="M127" s="2095" t="inlineStr"/>
      <c r="N127" s="2095" t="inlineStr"/>
      <c r="O127" s="2095" t="inlineStr"/>
      <c r="P127" s="2095" t="inlineStr">
        <is>
          <t>4:5</t>
        </is>
      </c>
      <c r="Q127" s="2095" t="inlineStr">
        <is>
          <t>3</t>
        </is>
      </c>
      <c r="R127" s="2095" t="inlineStr"/>
    </row>
    <row r="128">
      <c r="A128" s="2096" t="n">
        <v>6</v>
      </c>
      <c r="B128" s="2096" t="inlineStr">
        <is>
          <t>Fabrication de mixes ou prémixes</t>
        </is>
      </c>
      <c r="C128" s="2096" t="n">
        <v>0</v>
      </c>
      <c r="D128" s="2096" t="inlineStr"/>
      <c r="E128" s="2096" t="inlineStr"/>
      <c r="F128" s="2096" t="inlineStr"/>
      <c r="G128" s="2096" t="inlineStr">
        <is>
          <t>Secteur</t>
        </is>
      </c>
      <c r="H128" s="2096" t="inlineStr"/>
      <c r="I128" s="2096" t="inlineStr"/>
      <c r="J128" s="2096" t="inlineStr"/>
      <c r="K128" s="2096" t="inlineStr">
        <is>
          <t>0</t>
        </is>
      </c>
      <c r="L128" s="2096" t="inlineStr"/>
      <c r="M128" s="2096" t="inlineStr"/>
      <c r="N128" s="2096" t="inlineStr"/>
      <c r="O128" s="2096" t="inlineStr"/>
      <c r="P128" s="2096" t="inlineStr">
        <is>
          <t>4:5</t>
        </is>
      </c>
      <c r="Q128" s="2096" t="inlineStr">
        <is>
          <t>3</t>
        </is>
      </c>
      <c r="R128" s="2096" t="inlineStr"/>
    </row>
    <row r="129">
      <c r="A129" s="2093" t="n">
        <v>5</v>
      </c>
      <c r="B129" s="2093" t="inlineStr">
        <is>
          <t>Négociants en farine</t>
        </is>
      </c>
      <c r="C129" s="2093" t="n">
        <v>0</v>
      </c>
      <c r="D129" s="2093" t="inlineStr"/>
      <c r="E129" s="2093" t="inlineStr"/>
      <c r="F129" s="2093" t="inlineStr"/>
      <c r="G129" s="2093" t="inlineStr">
        <is>
          <t>Secteur</t>
        </is>
      </c>
      <c r="H129" s="2093" t="inlineStr"/>
      <c r="I129" s="2093" t="inlineStr"/>
      <c r="J129" s="2093" t="inlineStr"/>
      <c r="K129" s="2093" t="inlineStr">
        <is>
          <t>0</t>
        </is>
      </c>
      <c r="L129" s="2093" t="inlineStr"/>
      <c r="M129" s="2093" t="inlineStr"/>
      <c r="N129" s="2093" t="inlineStr"/>
      <c r="O129" s="2093" t="inlineStr"/>
      <c r="P129" s="2093" t="inlineStr">
        <is>
          <t>4:5</t>
        </is>
      </c>
      <c r="Q129" s="2093" t="inlineStr">
        <is>
          <t>2:3</t>
        </is>
      </c>
      <c r="R129" s="2093" t="inlineStr"/>
    </row>
    <row r="130">
      <c r="A130" s="2091" t="n">
        <v>4</v>
      </c>
      <c r="B130" s="2091" t="inlineStr">
        <is>
          <t>Autres IAA ou consommation humaine</t>
        </is>
      </c>
      <c r="C130" s="2091" t="n">
        <v>0</v>
      </c>
      <c r="D130" s="2091" t="inlineStr"/>
      <c r="E130" s="2091" t="inlineStr"/>
      <c r="F130" s="2091" t="inlineStr"/>
      <c r="G130" s="2091" t="inlineStr">
        <is>
          <t>Secteur</t>
        </is>
      </c>
      <c r="H130" s="2091" t="inlineStr"/>
      <c r="I130" s="2091" t="inlineStr"/>
      <c r="J130" s="2091" t="inlineStr"/>
      <c r="K130" s="2091" t="inlineStr">
        <is>
          <t>0</t>
        </is>
      </c>
      <c r="L130" s="2091" t="inlineStr"/>
      <c r="M130" s="2091" t="inlineStr"/>
      <c r="N130" s="2091" t="inlineStr"/>
      <c r="O130" s="2091" t="inlineStr"/>
      <c r="P130" s="2091" t="inlineStr">
        <is>
          <t>4:5</t>
        </is>
      </c>
      <c r="Q130" s="2091" t="inlineStr"/>
      <c r="R130" s="2091" t="inlineStr">
        <is>
          <t>Autres IAA non mentionnées avant ou distribution du produit sans transformation supplémentaire.</t>
        </is>
      </c>
    </row>
    <row r="131">
      <c r="A131" s="2089" t="n">
        <v>2</v>
      </c>
      <c r="B131" s="2089" t="inlineStr">
        <is>
          <t>Usages non-alimentaires</t>
        </is>
      </c>
      <c r="C131" s="2089" t="n">
        <v>0</v>
      </c>
      <c r="D131" s="2089" t="inlineStr"/>
      <c r="E131" s="2089" t="inlineStr"/>
      <c r="F131" s="2089" t="inlineStr"/>
      <c r="G131" s="2089" t="inlineStr">
        <is>
          <t>Secteur</t>
        </is>
      </c>
      <c r="H131" s="2089" t="inlineStr"/>
      <c r="I131" s="2089" t="inlineStr"/>
      <c r="J131" s="2089" t="inlineStr"/>
      <c r="K131" s="2089" t="inlineStr">
        <is>
          <t>0</t>
        </is>
      </c>
      <c r="L131" s="2089" t="inlineStr"/>
      <c r="M131" s="2089" t="inlineStr"/>
      <c r="N131" s="2089" t="inlineStr"/>
      <c r="O131" s="2089" t="inlineStr"/>
      <c r="P131" s="2089" t="inlineStr">
        <is>
          <t>2</t>
        </is>
      </c>
      <c r="Q131" s="2089" t="inlineStr"/>
      <c r="R131" s="2089" t="inlineStr">
        <is>
          <t>Utilisation des produits dans des secteurs non-alimentaires.</t>
        </is>
      </c>
    </row>
    <row r="132">
      <c r="A132" s="2090" t="n">
        <v>3</v>
      </c>
      <c r="B132" s="2090" t="inlineStr">
        <is>
          <t>Valorisation énergétique</t>
        </is>
      </c>
      <c r="C132" s="2090" t="n">
        <v>0</v>
      </c>
      <c r="D132" s="2090" t="inlineStr"/>
      <c r="E132" s="2090" t="inlineStr"/>
      <c r="F132" s="2090" t="inlineStr"/>
      <c r="G132" s="2090" t="inlineStr">
        <is>
          <t>Secteur</t>
        </is>
      </c>
      <c r="H132" s="2090" t="inlineStr"/>
      <c r="I132" s="2090" t="inlineStr"/>
      <c r="J132" s="2090" t="inlineStr"/>
      <c r="K132" s="2090" t="inlineStr">
        <is>
          <t>0</t>
        </is>
      </c>
      <c r="L132" s="2090" t="inlineStr"/>
      <c r="M132" s="2090" t="inlineStr"/>
      <c r="N132" s="2090" t="inlineStr"/>
      <c r="O132" s="2090" t="inlineStr"/>
      <c r="P132" s="2090" t="inlineStr">
        <is>
          <t>3</t>
        </is>
      </c>
      <c r="Q132" s="2090" t="inlineStr"/>
      <c r="R132" s="2090" t="inlineStr"/>
    </row>
    <row r="133">
      <c r="A133" s="2091" t="n">
        <v>4</v>
      </c>
      <c r="B133" s="2091" t="inlineStr">
        <is>
          <t>Méthanisation</t>
        </is>
      </c>
      <c r="C133" s="2091" t="n">
        <v>0</v>
      </c>
      <c r="D133" s="2091" t="inlineStr"/>
      <c r="E133" s="2091" t="inlineStr"/>
      <c r="F133" s="2091" t="inlineStr"/>
      <c r="G133" s="2091" t="inlineStr">
        <is>
          <t>Secteur</t>
        </is>
      </c>
      <c r="H133" s="2091" t="inlineStr"/>
      <c r="I133" s="2091" t="inlineStr"/>
      <c r="J133" s="2091" t="inlineStr"/>
      <c r="K133" s="2091" t="inlineStr">
        <is>
          <t>0</t>
        </is>
      </c>
      <c r="L133" s="2091" t="inlineStr"/>
      <c r="M133" s="2091" t="inlineStr"/>
      <c r="N133" s="2091" t="inlineStr"/>
      <c r="O133" s="2091" t="inlineStr"/>
      <c r="P133" s="2091" t="inlineStr">
        <is>
          <t>4:5</t>
        </is>
      </c>
      <c r="Q133" s="2091" t="inlineStr"/>
      <c r="R133" s="2091" t="inlineStr"/>
    </row>
    <row r="134">
      <c r="A134" s="2092" t="n">
        <v>4</v>
      </c>
      <c r="B134" s="2092" t="inlineStr">
        <is>
          <t>Combustion</t>
        </is>
      </c>
      <c r="C134" s="2092" t="n">
        <v>0</v>
      </c>
      <c r="D134" s="2092" t="inlineStr"/>
      <c r="E134" s="2092" t="inlineStr"/>
      <c r="F134" s="2092" t="inlineStr"/>
      <c r="G134" s="2092" t="inlineStr">
        <is>
          <t>Secteur</t>
        </is>
      </c>
      <c r="H134" s="2092" t="inlineStr"/>
      <c r="I134" s="2092" t="inlineStr"/>
      <c r="J134" s="2092" t="inlineStr"/>
      <c r="K134" s="2092" t="inlineStr">
        <is>
          <t>0</t>
        </is>
      </c>
      <c r="L134" s="2092" t="inlineStr"/>
      <c r="M134" s="2092" t="inlineStr"/>
      <c r="N134" s="2092" t="inlineStr"/>
      <c r="O134" s="2092" t="inlineStr"/>
      <c r="P134" s="2092" t="inlineStr">
        <is>
          <t>4:5</t>
        </is>
      </c>
      <c r="Q134" s="2092" t="inlineStr"/>
      <c r="R134" s="2092" t="inlineStr"/>
    </row>
    <row r="135">
      <c r="A135" s="2090" t="n">
        <v>3</v>
      </c>
      <c r="B135" s="2090" t="inlineStr">
        <is>
          <t>Valorisation agronomique</t>
        </is>
      </c>
      <c r="C135" s="2090" t="n">
        <v>0</v>
      </c>
      <c r="D135" s="2090" t="inlineStr"/>
      <c r="E135" s="2090" t="inlineStr"/>
      <c r="F135" s="2090" t="inlineStr"/>
      <c r="G135" s="2090" t="inlineStr">
        <is>
          <t>Secteur</t>
        </is>
      </c>
      <c r="H135" s="2090" t="inlineStr"/>
      <c r="I135" s="2090" t="inlineStr"/>
      <c r="J135" s="2090" t="inlineStr"/>
      <c r="K135" s="2090" t="inlineStr">
        <is>
          <t>0</t>
        </is>
      </c>
      <c r="L135" s="2090" t="inlineStr"/>
      <c r="M135" s="2090" t="inlineStr"/>
      <c r="N135" s="2090" t="inlineStr"/>
      <c r="O135" s="2090" t="inlineStr"/>
      <c r="P135" s="2090" t="inlineStr">
        <is>
          <t>3</t>
        </is>
      </c>
      <c r="Q135" s="2090" t="inlineStr"/>
      <c r="R135" s="2090" t="inlineStr"/>
    </row>
    <row r="136">
      <c r="A136" s="2091" t="n">
        <v>4</v>
      </c>
      <c r="B136" s="2091" t="inlineStr">
        <is>
          <t>Epandage</t>
        </is>
      </c>
      <c r="C136" s="2091" t="n">
        <v>0</v>
      </c>
      <c r="D136" s="2091" t="inlineStr"/>
      <c r="E136" s="2091" t="inlineStr"/>
      <c r="F136" s="2091" t="inlineStr"/>
      <c r="G136" s="2091" t="inlineStr">
        <is>
          <t>Secteur</t>
        </is>
      </c>
      <c r="H136" s="2091" t="inlineStr"/>
      <c r="I136" s="2091" t="inlineStr"/>
      <c r="J136" s="2091" t="inlineStr"/>
      <c r="K136" s="2091" t="inlineStr">
        <is>
          <t>0</t>
        </is>
      </c>
      <c r="L136" s="2091" t="inlineStr"/>
      <c r="M136" s="2091" t="inlineStr"/>
      <c r="N136" s="2091" t="inlineStr"/>
      <c r="O136" s="2091" t="inlineStr"/>
      <c r="P136" s="2091" t="inlineStr">
        <is>
          <t>4:5</t>
        </is>
      </c>
      <c r="Q136" s="2091" t="inlineStr"/>
      <c r="R136" s="2091" t="inlineStr"/>
    </row>
    <row r="137">
      <c r="A137" s="2092" t="n">
        <v>4</v>
      </c>
      <c r="B137" s="2092" t="inlineStr">
        <is>
          <t>Industrie de la fertilisation</t>
        </is>
      </c>
      <c r="C137" s="2092" t="n">
        <v>0</v>
      </c>
      <c r="D137" s="2092" t="inlineStr"/>
      <c r="E137" s="2092" t="inlineStr"/>
      <c r="F137" s="2092" t="inlineStr"/>
      <c r="G137" s="2092" t="inlineStr">
        <is>
          <t>Secteur</t>
        </is>
      </c>
      <c r="H137" s="2092" t="inlineStr"/>
      <c r="I137" s="2092" t="inlineStr"/>
      <c r="J137" s="2092" t="inlineStr"/>
      <c r="K137" s="2092" t="inlineStr">
        <is>
          <t>0</t>
        </is>
      </c>
      <c r="L137" s="2092" t="inlineStr"/>
      <c r="M137" s="2092" t="inlineStr"/>
      <c r="N137" s="2092" t="inlineStr"/>
      <c r="O137" s="2092" t="inlineStr"/>
      <c r="P137" s="2092" t="inlineStr">
        <is>
          <t>4:5</t>
        </is>
      </c>
      <c r="Q137" s="2092" t="inlineStr"/>
      <c r="R137" s="2092" t="inlineStr"/>
    </row>
    <row r="138">
      <c r="A138" s="2092" t="n">
        <v>4</v>
      </c>
      <c r="B138" s="2092" t="inlineStr">
        <is>
          <t>Compostage</t>
        </is>
      </c>
      <c r="C138" s="2092" t="n">
        <v>0</v>
      </c>
      <c r="D138" s="2092" t="inlineStr"/>
      <c r="E138" s="2092" t="inlineStr"/>
      <c r="F138" s="2092" t="inlineStr"/>
      <c r="G138" s="2092" t="inlineStr">
        <is>
          <t>Secteur</t>
        </is>
      </c>
      <c r="H138" s="2092" t="inlineStr"/>
      <c r="I138" s="2092" t="inlineStr"/>
      <c r="J138" s="2092" t="inlineStr"/>
      <c r="K138" s="2092" t="inlineStr">
        <is>
          <t>0</t>
        </is>
      </c>
      <c r="L138" s="2092" t="inlineStr"/>
      <c r="M138" s="2092" t="inlineStr"/>
      <c r="N138" s="2092" t="inlineStr"/>
      <c r="O138" s="2092" t="inlineStr"/>
      <c r="P138" s="2092" t="inlineStr">
        <is>
          <t>4:5</t>
        </is>
      </c>
      <c r="Q138" s="2092" t="inlineStr"/>
      <c r="R138" s="2092" t="inlineStr"/>
    </row>
    <row r="139">
      <c r="A139" s="2090" t="n">
        <v>3</v>
      </c>
      <c r="B139" s="2090" t="inlineStr">
        <is>
          <t>Industries non-alimentaires</t>
        </is>
      </c>
      <c r="C139" s="2090" t="n">
        <v>0</v>
      </c>
      <c r="D139" s="2090" t="inlineStr"/>
      <c r="E139" s="2090" t="inlineStr"/>
      <c r="F139" s="2090" t="inlineStr"/>
      <c r="G139" s="2090" t="inlineStr">
        <is>
          <t>Secteur</t>
        </is>
      </c>
      <c r="H139" s="2090" t="inlineStr"/>
      <c r="I139" s="2090" t="inlineStr"/>
      <c r="J139" s="2090" t="inlineStr"/>
      <c r="K139" s="2090" t="inlineStr">
        <is>
          <t>0</t>
        </is>
      </c>
      <c r="L139" s="2090" t="inlineStr"/>
      <c r="M139" s="2090" t="inlineStr"/>
      <c r="N139" s="2090" t="inlineStr"/>
      <c r="O139" s="2090" t="inlineStr"/>
      <c r="P139" s="2090" t="inlineStr">
        <is>
          <t>3</t>
        </is>
      </c>
      <c r="Q139" s="2090" t="inlineStr"/>
      <c r="R139" s="2090" t="inlineStr">
        <is>
          <t>Regroupe diverses industries : industries des biocarburants, chimie verte, pharmaceutique,
cosmétique, fermentation, etc.</t>
        </is>
      </c>
    </row>
    <row r="140">
      <c r="A140" s="2091" t="n">
        <v>4</v>
      </c>
      <c r="B140" s="2091" t="inlineStr">
        <is>
          <t>Industrie pharmaceutique, cosmétique</t>
        </is>
      </c>
      <c r="C140" s="2091" t="n">
        <v>0</v>
      </c>
      <c r="D140" s="2091" t="inlineStr"/>
      <c r="E140" s="2091" t="inlineStr"/>
      <c r="F140" s="2091" t="inlineStr"/>
      <c r="G140" s="2091" t="inlineStr">
        <is>
          <t>Secteur</t>
        </is>
      </c>
      <c r="H140" s="2091" t="inlineStr"/>
      <c r="I140" s="2091" t="inlineStr"/>
      <c r="J140" s="2091" t="inlineStr"/>
      <c r="K140" s="2091" t="inlineStr">
        <is>
          <t>0</t>
        </is>
      </c>
      <c r="L140" s="2091" t="inlineStr"/>
      <c r="M140" s="2091" t="inlineStr"/>
      <c r="N140" s="2091" t="inlineStr"/>
      <c r="O140" s="2091" t="inlineStr"/>
      <c r="P140" s="2091" t="inlineStr">
        <is>
          <t>4:5</t>
        </is>
      </c>
      <c r="Q140" s="2091" t="inlineStr"/>
      <c r="R140" s="2091" t="inlineStr"/>
    </row>
    <row r="141">
      <c r="A141" s="2092" t="n">
        <v>4</v>
      </c>
      <c r="B141" s="2092" t="inlineStr">
        <is>
          <t>Autres industries non-alimentaires</t>
        </is>
      </c>
      <c r="C141" s="2092" t="n">
        <v>0</v>
      </c>
      <c r="D141" s="2092" t="inlineStr"/>
      <c r="E141" s="2092" t="inlineStr"/>
      <c r="F141" s="2092" t="inlineStr"/>
      <c r="G141" s="2092" t="inlineStr">
        <is>
          <t>Secteur</t>
        </is>
      </c>
      <c r="H141" s="2092" t="inlineStr"/>
      <c r="I141" s="2092" t="inlineStr"/>
      <c r="J141" s="2092" t="inlineStr"/>
      <c r="K141" s="2092" t="inlineStr">
        <is>
          <t>0</t>
        </is>
      </c>
      <c r="L141" s="2092" t="inlineStr"/>
      <c r="M141" s="2092" t="inlineStr"/>
      <c r="N141" s="2092" t="inlineStr"/>
      <c r="O141" s="2092" t="inlineStr"/>
      <c r="P141" s="2092" t="inlineStr">
        <is>
          <t>4:5</t>
        </is>
      </c>
      <c r="Q141" s="2092" t="inlineStr"/>
      <c r="R141" s="2092" t="inlineStr"/>
    </row>
    <row r="142">
      <c r="A142" s="2090" t="n">
        <v>3</v>
      </c>
      <c r="B142" s="2090" t="inlineStr">
        <is>
          <t>Divers</t>
        </is>
      </c>
      <c r="C142" s="2090" t="n">
        <v>0</v>
      </c>
      <c r="D142" s="2090" t="inlineStr"/>
      <c r="E142" s="2090" t="inlineStr"/>
      <c r="F142" s="2090" t="inlineStr"/>
      <c r="G142" s="2090" t="inlineStr">
        <is>
          <t>Secteur</t>
        </is>
      </c>
      <c r="H142" s="2090" t="inlineStr"/>
      <c r="I142" s="2090" t="inlineStr"/>
      <c r="J142" s="2090" t="inlineStr"/>
      <c r="K142" s="2090" t="inlineStr">
        <is>
          <t>0</t>
        </is>
      </c>
      <c r="L142" s="2090" t="inlineStr"/>
      <c r="M142" s="2090" t="inlineStr"/>
      <c r="N142" s="2090" t="inlineStr"/>
      <c r="O142" s="2090" t="inlineStr"/>
      <c r="P142" s="2090" t="inlineStr">
        <is>
          <t>3:4:5</t>
        </is>
      </c>
      <c r="Q142" s="2090" t="inlineStr"/>
      <c r="R142" s="2090" t="inlineStr">
        <is>
          <t>Matériaux biosourcés - Autres (déchetterie, chasse, litière élevage)</t>
        </is>
      </c>
    </row>
    <row r="143">
      <c r="A143" s="2089" t="n">
        <v>2</v>
      </c>
      <c r="B143" s="2089" t="inlineStr">
        <is>
          <t>Indéfini</t>
        </is>
      </c>
      <c r="C143" s="2089" t="n">
        <v>0</v>
      </c>
      <c r="D143" s="2089" t="inlineStr"/>
      <c r="E143" s="2089" t="inlineStr"/>
      <c r="F143" s="2089" t="inlineStr"/>
      <c r="G143" s="2089" t="inlineStr">
        <is>
          <t>Secteur</t>
        </is>
      </c>
      <c r="H143" s="2089" t="inlineStr"/>
      <c r="I143" s="2089" t="inlineStr"/>
      <c r="J143" s="2089" t="inlineStr"/>
      <c r="K143" s="2089" t="inlineStr">
        <is>
          <t>0</t>
        </is>
      </c>
      <c r="L143" s="2089" t="inlineStr"/>
      <c r="M143" s="2089" t="inlineStr"/>
      <c r="N143" s="2089" t="inlineStr"/>
      <c r="O143" s="2089" t="inlineStr"/>
      <c r="P143" s="2089" t="inlineStr">
        <is>
          <t>2:3:4:5</t>
        </is>
      </c>
      <c r="Q143" s="2089" t="inlineStr"/>
      <c r="R143" s="2089" t="inlineStr">
        <is>
          <t>Débouché inconnu. Pour le colza et le tournesol, cela correspond à la catégorie "Autres" des bilans FAM qui peut contenir de l'alimentation humaine ainsi que des usages non-alimentaires.</t>
        </is>
      </c>
    </row>
    <row r="144">
      <c r="A144" s="2088" t="n">
        <v>1</v>
      </c>
      <c r="B144" s="2088" t="inlineStr">
        <is>
          <t>1ère transformation</t>
        </is>
      </c>
      <c r="C144" s="2088" t="n">
        <v>0</v>
      </c>
      <c r="D144" s="2088" t="inlineStr"/>
      <c r="E144" s="2088" t="inlineStr"/>
      <c r="F144" s="2088" t="inlineStr"/>
      <c r="G144" s="2088" t="inlineStr">
        <is>
          <t>Secteur</t>
        </is>
      </c>
      <c r="H144" s="2088" t="inlineStr"/>
      <c r="I144" s="2088" t="inlineStr"/>
      <c r="J144" s="2088" t="inlineStr"/>
      <c r="K144" s="2088" t="inlineStr">
        <is>
          <t>0</t>
        </is>
      </c>
      <c r="L144" s="2088" t="inlineStr"/>
      <c r="M144" s="2088" t="inlineStr"/>
      <c r="N144" s="2088" t="inlineStr">
        <is>
          <t>1</t>
        </is>
      </c>
      <c r="O144" s="2088" t="inlineStr"/>
      <c r="P144" s="2088" t="inlineStr"/>
      <c r="Q144" s="2088" t="inlineStr"/>
      <c r="R144" s="2088" t="inlineStr"/>
    </row>
    <row r="145">
      <c r="A145" s="2089" t="n">
        <v>2</v>
      </c>
      <c r="B145" s="2089" t="inlineStr">
        <is>
          <t>Amidonnerie</t>
        </is>
      </c>
      <c r="C145" s="2089" t="n">
        <v>1</v>
      </c>
      <c r="D145" s="2089" t="inlineStr"/>
      <c r="E145" s="2089" t="inlineStr"/>
      <c r="F145" s="2089" t="inlineStr"/>
      <c r="G145" s="2089" t="inlineStr">
        <is>
          <t>Secteur</t>
        </is>
      </c>
      <c r="H145" s="2089" t="inlineStr"/>
      <c r="I145" s="2089" t="inlineStr"/>
      <c r="J145" s="2089" t="inlineStr"/>
      <c r="K145" s="2089" t="inlineStr">
        <is>
          <t>0</t>
        </is>
      </c>
      <c r="L145" s="2089" t="inlineStr"/>
      <c r="M145" s="2089" t="inlineStr"/>
      <c r="N145" s="2089" t="inlineStr">
        <is>
          <t>2:3:4:5</t>
        </is>
      </c>
      <c r="O145" s="2089" t="inlineStr"/>
      <c r="P145" s="2089" t="inlineStr"/>
      <c r="Q145" s="2089" t="inlineStr"/>
      <c r="R145" s="2089" t="inlineStr"/>
    </row>
    <row r="146">
      <c r="A146" s="2098" t="n">
        <v>2</v>
      </c>
      <c r="B146" s="2098" t="inlineStr">
        <is>
          <t>Meunerie</t>
        </is>
      </c>
      <c r="C146" s="2098" t="n">
        <v>1</v>
      </c>
      <c r="D146" s="2098" t="inlineStr"/>
      <c r="E146" s="2098" t="inlineStr"/>
      <c r="F146" s="2098" t="inlineStr"/>
      <c r="G146" s="2098" t="inlineStr">
        <is>
          <t>Secteur</t>
        </is>
      </c>
      <c r="H146" s="2098" t="inlineStr"/>
      <c r="I146" s="2098" t="inlineStr"/>
      <c r="J146" s="2098" t="inlineStr"/>
      <c r="K146" s="2098" t="inlineStr">
        <is>
          <t>0</t>
        </is>
      </c>
      <c r="L146" s="2098" t="inlineStr"/>
      <c r="M146" s="2098" t="inlineStr"/>
      <c r="N146" s="2098" t="inlineStr">
        <is>
          <t>2:3:4:5</t>
        </is>
      </c>
      <c r="O146" s="2098" t="inlineStr"/>
      <c r="P146" s="2098" t="inlineStr"/>
      <c r="Q146" s="2098" t="inlineStr"/>
      <c r="R146" s="2098" t="inlineStr"/>
    </row>
    <row r="147">
      <c r="A147" s="2098" t="n">
        <v>2</v>
      </c>
      <c r="B147" s="2098" t="inlineStr">
        <is>
          <t>Semoulerie</t>
        </is>
      </c>
      <c r="C147" s="2098" t="n">
        <v>1</v>
      </c>
      <c r="D147" s="2098" t="inlineStr"/>
      <c r="E147" s="2098" t="inlineStr"/>
      <c r="F147" s="2098" t="inlineStr"/>
      <c r="G147" s="2098" t="inlineStr">
        <is>
          <t>Secteur</t>
        </is>
      </c>
      <c r="H147" s="2098" t="inlineStr"/>
      <c r="I147" s="2098" t="inlineStr"/>
      <c r="J147" s="2098" t="inlineStr"/>
      <c r="K147" s="2098" t="inlineStr">
        <is>
          <t>0</t>
        </is>
      </c>
      <c r="L147" s="2098" t="inlineStr"/>
      <c r="M147" s="2098" t="inlineStr"/>
      <c r="N147" s="2098" t="inlineStr">
        <is>
          <t>2:3:4:5</t>
        </is>
      </c>
      <c r="O147" s="2098" t="inlineStr"/>
      <c r="P147" s="2098" t="inlineStr"/>
      <c r="Q147" s="2098" t="inlineStr"/>
      <c r="R147" s="2098" t="inlineStr"/>
    </row>
    <row r="148">
      <c r="A148" s="2098" t="n">
        <v>2</v>
      </c>
      <c r="B148" s="2098" t="inlineStr">
        <is>
          <t>Maïserie</t>
        </is>
      </c>
      <c r="C148" s="2098" t="n">
        <v>1</v>
      </c>
      <c r="D148" s="2098" t="inlineStr"/>
      <c r="E148" s="2098" t="inlineStr"/>
      <c r="F148" s="2098" t="inlineStr"/>
      <c r="G148" s="2098" t="inlineStr">
        <is>
          <t>Secteur</t>
        </is>
      </c>
      <c r="H148" s="2098" t="inlineStr"/>
      <c r="I148" s="2098" t="inlineStr"/>
      <c r="J148" s="2098" t="inlineStr"/>
      <c r="K148" s="2098" t="inlineStr">
        <is>
          <t>0</t>
        </is>
      </c>
      <c r="L148" s="2098" t="inlineStr"/>
      <c r="M148" s="2098" t="inlineStr"/>
      <c r="N148" s="2098" t="inlineStr">
        <is>
          <t>2:3:4:5</t>
        </is>
      </c>
      <c r="O148" s="2098" t="inlineStr"/>
      <c r="P148" s="2098" t="inlineStr"/>
      <c r="Q148" s="2098" t="inlineStr"/>
      <c r="R148" s="2098" t="inlineStr"/>
    </row>
    <row r="149">
      <c r="A149" s="2098" t="n">
        <v>2</v>
      </c>
      <c r="B149" s="2098" t="inlineStr">
        <is>
          <t>Malterie</t>
        </is>
      </c>
      <c r="C149" s="2098" t="n">
        <v>1</v>
      </c>
      <c r="D149" s="2098" t="inlineStr"/>
      <c r="E149" s="2098" t="inlineStr"/>
      <c r="F149" s="2098" t="inlineStr"/>
      <c r="G149" s="2098" t="inlineStr">
        <is>
          <t>Secteur</t>
        </is>
      </c>
      <c r="H149" s="2098" t="inlineStr"/>
      <c r="I149" s="2098" t="inlineStr"/>
      <c r="J149" s="2098" t="inlineStr"/>
      <c r="K149" s="2098" t="inlineStr">
        <is>
          <t>0</t>
        </is>
      </c>
      <c r="L149" s="2098" t="inlineStr"/>
      <c r="M149" s="2098" t="inlineStr"/>
      <c r="N149" s="2098" t="inlineStr">
        <is>
          <t>2:3:4:5</t>
        </is>
      </c>
      <c r="O149" s="2098" t="inlineStr"/>
      <c r="P149" s="2098" t="inlineStr"/>
      <c r="Q149" s="2098" t="inlineStr"/>
      <c r="R149" s="2098" t="inlineStr"/>
    </row>
    <row r="150">
      <c r="A150" s="2098" t="n">
        <v>2</v>
      </c>
      <c r="B150" s="2098" t="inlineStr">
        <is>
          <t>Décorticage</t>
        </is>
      </c>
      <c r="C150" s="2098" t="n">
        <v>1</v>
      </c>
      <c r="D150" s="2098" t="inlineStr"/>
      <c r="E150" s="2098" t="inlineStr"/>
      <c r="F150" s="2098" t="inlineStr"/>
      <c r="G150" s="2098" t="inlineStr">
        <is>
          <t>Secteur</t>
        </is>
      </c>
      <c r="H150" s="2098" t="inlineStr"/>
      <c r="I150" s="2098" t="inlineStr"/>
      <c r="J150" s="2098" t="inlineStr"/>
      <c r="K150" s="2098" t="inlineStr">
        <is>
          <t>0</t>
        </is>
      </c>
      <c r="L150" s="2098" t="inlineStr"/>
      <c r="M150" s="2098" t="inlineStr"/>
      <c r="N150" s="2098" t="inlineStr">
        <is>
          <t>2:3:4:5</t>
        </is>
      </c>
      <c r="O150" s="2098" t="inlineStr"/>
      <c r="P150" s="2098" t="inlineStr"/>
      <c r="Q150" s="2098" t="inlineStr"/>
      <c r="R150" s="2098" t="inlineStr"/>
    </row>
    <row r="151">
      <c r="A151" s="2098" t="n">
        <v>2</v>
      </c>
      <c r="B151" s="2098" t="inlineStr">
        <is>
          <t>Etuvage/Cuisson (dont autre décorticage et blanchiment)</t>
        </is>
      </c>
      <c r="C151" s="2098" t="n">
        <v>1</v>
      </c>
      <c r="D151" s="2098" t="inlineStr"/>
      <c r="E151" s="2098" t="inlineStr"/>
      <c r="F151" s="2098" t="inlineStr"/>
      <c r="G151" s="2098" t="inlineStr">
        <is>
          <t>Secteur</t>
        </is>
      </c>
      <c r="H151" s="2098" t="inlineStr"/>
      <c r="I151" s="2098" t="inlineStr"/>
      <c r="J151" s="2098" t="inlineStr"/>
      <c r="K151" s="2098" t="inlineStr">
        <is>
          <t>0</t>
        </is>
      </c>
      <c r="L151" s="2098" t="inlineStr"/>
      <c r="M151" s="2098" t="inlineStr"/>
      <c r="N151" s="2098" t="inlineStr">
        <is>
          <t>2:3:4:5</t>
        </is>
      </c>
      <c r="O151" s="2098" t="inlineStr"/>
      <c r="P151" s="2098" t="inlineStr"/>
      <c r="Q151" s="2098" t="inlineStr"/>
      <c r="R151" s="2098" t="inlineStr"/>
    </row>
    <row r="152">
      <c r="A152" s="2088" t="n">
        <v>1</v>
      </c>
      <c r="B152" s="2088" t="inlineStr">
        <is>
          <t>2nde transformation</t>
        </is>
      </c>
      <c r="C152" s="2088" t="n">
        <v>0</v>
      </c>
      <c r="D152" s="2088" t="inlineStr"/>
      <c r="E152" s="2088" t="inlineStr"/>
      <c r="F152" s="2088" t="inlineStr"/>
      <c r="G152" s="2088" t="inlineStr">
        <is>
          <t>Secteur</t>
        </is>
      </c>
      <c r="H152" s="2088" t="inlineStr"/>
      <c r="I152" s="2088" t="inlineStr"/>
      <c r="J152" s="2088" t="inlineStr"/>
      <c r="K152" s="2088" t="inlineStr">
        <is>
          <t>0</t>
        </is>
      </c>
      <c r="L152" s="2088" t="inlineStr"/>
      <c r="M152" s="2088" t="inlineStr"/>
      <c r="N152" s="2088" t="inlineStr"/>
      <c r="O152" s="2088" t="inlineStr">
        <is>
          <t>1</t>
        </is>
      </c>
      <c r="P152" s="2088" t="inlineStr"/>
      <c r="Q152" s="2088" t="inlineStr"/>
      <c r="R152" s="2088" t="inlineStr"/>
    </row>
    <row r="153">
      <c r="A153" s="2089" t="n">
        <v>2</v>
      </c>
      <c r="B153" s="2089" t="inlineStr">
        <is>
          <t>Indus. pâtes &amp; couscous</t>
        </is>
      </c>
      <c r="C153" s="2089" t="n">
        <v>1</v>
      </c>
      <c r="D153" s="2089" t="inlineStr"/>
      <c r="E153" s="2089" t="inlineStr"/>
      <c r="F153" s="2089" t="inlineStr"/>
      <c r="G153" s="2089" t="inlineStr">
        <is>
          <t>Secteur</t>
        </is>
      </c>
      <c r="H153" s="2089" t="inlineStr"/>
      <c r="I153" s="2089" t="inlineStr"/>
      <c r="J153" s="2089" t="inlineStr"/>
      <c r="K153" s="2089" t="inlineStr">
        <is>
          <t>0</t>
        </is>
      </c>
      <c r="L153" s="2089" t="inlineStr"/>
      <c r="M153" s="2089" t="inlineStr"/>
      <c r="N153" s="2089" t="inlineStr"/>
      <c r="O153" s="2089" t="inlineStr">
        <is>
          <t>2:3</t>
        </is>
      </c>
      <c r="P153" s="2089" t="inlineStr"/>
      <c r="Q153" s="2089" t="inlineStr"/>
      <c r="R153" s="2089" t="inlineStr"/>
    </row>
    <row r="154">
      <c r="A154" s="2098" t="n">
        <v>2</v>
      </c>
      <c r="B154" s="2098" t="inlineStr">
        <is>
          <t>Maïserie 2</t>
        </is>
      </c>
      <c r="C154" s="2098" t="n">
        <v>1</v>
      </c>
      <c r="D154" s="2098" t="inlineStr"/>
      <c r="E154" s="2098" t="inlineStr"/>
      <c r="F154" s="2098" t="inlineStr"/>
      <c r="G154" s="2098" t="inlineStr">
        <is>
          <t>Secteur</t>
        </is>
      </c>
      <c r="H154" s="2098" t="inlineStr"/>
      <c r="I154" s="2098" t="inlineStr"/>
      <c r="J154" s="2098" t="inlineStr"/>
      <c r="K154" s="2098" t="inlineStr">
        <is>
          <t>0</t>
        </is>
      </c>
      <c r="L154" s="2098" t="inlineStr"/>
      <c r="M154" s="2098" t="inlineStr"/>
      <c r="N154" s="2098" t="inlineStr"/>
      <c r="O154" s="2098" t="inlineStr">
        <is>
          <t>2:3</t>
        </is>
      </c>
      <c r="P154" s="2098" t="inlineStr"/>
      <c r="Q154" s="2098" t="inlineStr"/>
      <c r="R154" s="2098" t="inlineStr"/>
    </row>
    <row r="155">
      <c r="A155" s="2098" t="n">
        <v>2</v>
      </c>
      <c r="B155" s="2098" t="inlineStr">
        <is>
          <t>Distillerie</t>
        </is>
      </c>
      <c r="C155" s="2098" t="n">
        <v>1</v>
      </c>
      <c r="D155" s="2098" t="inlineStr"/>
      <c r="E155" s="2098" t="inlineStr"/>
      <c r="F155" s="2098" t="inlineStr"/>
      <c r="G155" s="2098" t="inlineStr">
        <is>
          <t>Secteur</t>
        </is>
      </c>
      <c r="H155" s="2098" t="inlineStr"/>
      <c r="I155" s="2098" t="inlineStr"/>
      <c r="J155" s="2098" t="inlineStr"/>
      <c r="K155" s="2098" t="inlineStr">
        <is>
          <t>0</t>
        </is>
      </c>
      <c r="L155" s="2098" t="inlineStr"/>
      <c r="M155" s="2098" t="inlineStr"/>
      <c r="N155" s="2098" t="inlineStr"/>
      <c r="O155" s="2098" t="inlineStr">
        <is>
          <t>2:3</t>
        </is>
      </c>
      <c r="P155" s="2098" t="inlineStr"/>
      <c r="Q155" s="2098" t="inlineStr"/>
      <c r="R155" s="2098" t="inlineStr"/>
    </row>
    <row r="156">
      <c r="A156" s="2098" t="n">
        <v>2</v>
      </c>
      <c r="B156" s="2098" t="inlineStr">
        <is>
          <t>Brasserie</t>
        </is>
      </c>
      <c r="C156" s="2098" t="n">
        <v>1</v>
      </c>
      <c r="D156" s="2098" t="inlineStr"/>
      <c r="E156" s="2098" t="inlineStr"/>
      <c r="F156" s="2098" t="inlineStr"/>
      <c r="G156" s="2098" t="inlineStr">
        <is>
          <t>Secteur</t>
        </is>
      </c>
      <c r="H156" s="2098" t="inlineStr"/>
      <c r="I156" s="2098" t="inlineStr"/>
      <c r="J156" s="2098" t="inlineStr"/>
      <c r="K156" s="2098" t="inlineStr">
        <is>
          <t>0</t>
        </is>
      </c>
      <c r="L156" s="2098" t="inlineStr"/>
      <c r="M156" s="2098" t="inlineStr"/>
      <c r="N156" s="2098" t="inlineStr"/>
      <c r="O156" s="2098" t="inlineStr">
        <is>
          <t>2:3</t>
        </is>
      </c>
      <c r="P156" s="2098" t="inlineStr"/>
      <c r="Q156" s="2098" t="inlineStr"/>
      <c r="R156" s="2098" t="inlineStr"/>
    </row>
    <row r="157">
      <c r="A157" s="2098" t="n">
        <v>2</v>
      </c>
      <c r="B157" s="2098" t="inlineStr">
        <is>
          <t>Blanchiment</t>
        </is>
      </c>
      <c r="C157" s="2098" t="n">
        <v>1</v>
      </c>
      <c r="D157" s="2098" t="inlineStr"/>
      <c r="E157" s="2098" t="inlineStr"/>
      <c r="F157" s="2098" t="inlineStr"/>
      <c r="G157" s="2098" t="inlineStr">
        <is>
          <t>Secteur</t>
        </is>
      </c>
      <c r="H157" s="2098" t="inlineStr"/>
      <c r="I157" s="2098" t="inlineStr"/>
      <c r="J157" s="2098" t="inlineStr"/>
      <c r="K157" s="2098" t="inlineStr">
        <is>
          <t>0</t>
        </is>
      </c>
      <c r="L157" s="2098" t="inlineStr"/>
      <c r="M157" s="2098" t="inlineStr"/>
      <c r="N157" s="2098" t="inlineStr"/>
      <c r="O157" s="2098" t="inlineStr">
        <is>
          <t>2:3</t>
        </is>
      </c>
      <c r="P157" s="2098" t="inlineStr"/>
      <c r="Q157" s="2098" t="inlineStr"/>
      <c r="R157" s="2098" t="inlineStr"/>
    </row>
    <row r="158">
      <c r="A158" s="2088" t="n">
        <v>1</v>
      </c>
      <c r="B158" s="2088" t="inlineStr">
        <is>
          <t>Industries de la panification et pharmaceutique</t>
        </is>
      </c>
      <c r="C158" s="2088" t="n">
        <v>0</v>
      </c>
      <c r="D158" s="2088" t="inlineStr"/>
      <c r="E158" s="2088" t="inlineStr"/>
      <c r="F158" s="2088" t="inlineStr"/>
      <c r="G158" s="2088" t="inlineStr"/>
      <c r="H158" s="2088" t="inlineStr"/>
      <c r="I158" s="2088" t="inlineStr"/>
      <c r="J158" s="2088" t="inlineStr"/>
      <c r="K158" s="2088" t="inlineStr">
        <is>
          <t>0</t>
        </is>
      </c>
      <c r="L158" s="2088" t="inlineStr"/>
      <c r="M158" s="2088" t="inlineStr"/>
      <c r="N158" s="2088" t="inlineStr"/>
      <c r="O158" s="2088" t="inlineStr"/>
      <c r="P158" s="2088" t="inlineStr">
        <is>
          <t>0</t>
        </is>
      </c>
      <c r="Q158" s="2088" t="inlineStr"/>
      <c r="R158" s="2088" t="inlineStr"/>
    </row>
    <row r="159">
      <c r="A159" s="2089" t="n">
        <v>2</v>
      </c>
      <c r="B159" s="2089" t="inlineStr">
        <is>
          <t>Boulangerie et pâtisserie industrielle</t>
        </is>
      </c>
      <c r="C159" s="2089" t="n">
        <v>0</v>
      </c>
      <c r="D159" s="2089" t="inlineStr"/>
      <c r="E159" s="2089" t="inlineStr"/>
      <c r="F159" s="2089" t="inlineStr"/>
      <c r="G159" s="2089" t="inlineStr">
        <is>
          <t>Secteur</t>
        </is>
      </c>
      <c r="H159" s="2089" t="inlineStr"/>
      <c r="I159" s="2089" t="inlineStr"/>
      <c r="J159" s="2089" t="inlineStr"/>
      <c r="K159" s="2089" t="inlineStr">
        <is>
          <t>0</t>
        </is>
      </c>
      <c r="L159" s="2089" t="inlineStr"/>
      <c r="M159" s="2089" t="inlineStr"/>
      <c r="N159" s="2089" t="inlineStr"/>
      <c r="O159" s="2089" t="inlineStr"/>
      <c r="P159" s="2089" t="inlineStr">
        <is>
          <t>4:5</t>
        </is>
      </c>
      <c r="Q159" s="2089" t="inlineStr">
        <is>
          <t>3</t>
        </is>
      </c>
      <c r="R159" s="2089" t="inlineStr"/>
    </row>
    <row r="160">
      <c r="A160" s="2098" t="n">
        <v>2</v>
      </c>
      <c r="B160" s="2098" t="inlineStr">
        <is>
          <t>Industrie pharmaceutique, cosmétique</t>
        </is>
      </c>
      <c r="C160" s="2098" t="n">
        <v>0</v>
      </c>
      <c r="D160" s="2098" t="inlineStr"/>
      <c r="E160" s="2098" t="inlineStr"/>
      <c r="F160" s="2098" t="inlineStr"/>
      <c r="G160" s="2098" t="inlineStr">
        <is>
          <t>Secteur</t>
        </is>
      </c>
      <c r="H160" s="2098" t="inlineStr"/>
      <c r="I160" s="2098" t="inlineStr"/>
      <c r="J160" s="2098" t="inlineStr"/>
      <c r="K160" s="2098" t="inlineStr">
        <is>
          <t>0</t>
        </is>
      </c>
      <c r="L160" s="2098" t="inlineStr"/>
      <c r="M160" s="2098" t="inlineStr"/>
      <c r="N160" s="2098" t="inlineStr"/>
      <c r="O160" s="2098" t="inlineStr"/>
      <c r="P160" s="2098" t="inlineStr">
        <is>
          <t>4:5</t>
        </is>
      </c>
      <c r="Q160" s="2098" t="inlineStr"/>
      <c r="R160" s="2098" t="inlineStr"/>
    </row>
    <row r="161">
      <c r="A161" s="2088" t="n">
        <v>1</v>
      </c>
      <c r="B161" s="2088" t="inlineStr">
        <is>
          <t>Production - Synthétique</t>
        </is>
      </c>
      <c r="C161" s="2088" t="n">
        <v>0</v>
      </c>
      <c r="D161" s="2088" t="inlineStr"/>
      <c r="E161" s="2088" t="inlineStr"/>
      <c r="F161" s="2088" t="inlineStr"/>
      <c r="G161" s="2088" t="inlineStr"/>
      <c r="H161" s="2088" t="inlineStr"/>
      <c r="I161" s="2088" t="inlineStr"/>
      <c r="J161" s="2088" t="inlineStr">
        <is>
          <t>0</t>
        </is>
      </c>
      <c r="K161" s="2088" t="inlineStr">
        <is>
          <t>0</t>
        </is>
      </c>
      <c r="L161" s="2088" t="inlineStr">
        <is>
          <t>0</t>
        </is>
      </c>
      <c r="M161" s="2088" t="inlineStr">
        <is>
          <t>0</t>
        </is>
      </c>
      <c r="N161" s="2088" t="inlineStr">
        <is>
          <t>0</t>
        </is>
      </c>
      <c r="O161" s="2088" t="inlineStr">
        <is>
          <t>0</t>
        </is>
      </c>
      <c r="P161" s="2088" t="inlineStr">
        <is>
          <t>0</t>
        </is>
      </c>
      <c r="Q161" s="2088" t="inlineStr">
        <is>
          <t>0</t>
        </is>
      </c>
      <c r="R161" s="2088" t="inlineStr"/>
    </row>
    <row r="162">
      <c r="A162" s="2089" t="n">
        <v>2</v>
      </c>
      <c r="B162" s="2089" t="inlineStr">
        <is>
          <t>Blé tendre - Synthétique</t>
        </is>
      </c>
      <c r="C162" s="2089" t="n">
        <v>0</v>
      </c>
      <c r="D162" s="2089" t="inlineStr"/>
      <c r="E162" s="2089" t="inlineStr"/>
      <c r="F162" s="2089" t="inlineStr"/>
      <c r="G162" s="2089" t="inlineStr">
        <is>
          <t>Secteur</t>
        </is>
      </c>
      <c r="H162" s="2089" t="inlineStr"/>
      <c r="I162" s="2089" t="inlineStr"/>
      <c r="J162" s="2089" t="inlineStr">
        <is>
          <t>0</t>
        </is>
      </c>
      <c r="K162" s="2089" t="inlineStr">
        <is>
          <t>1</t>
        </is>
      </c>
      <c r="L162" s="2089" t="inlineStr">
        <is>
          <t>0</t>
        </is>
      </c>
      <c r="M162" s="2089" t="inlineStr">
        <is>
          <t>0</t>
        </is>
      </c>
      <c r="N162" s="2089" t="inlineStr">
        <is>
          <t>0</t>
        </is>
      </c>
      <c r="O162" s="2089" t="inlineStr">
        <is>
          <t>0</t>
        </is>
      </c>
      <c r="P162" s="2089" t="inlineStr">
        <is>
          <t>0</t>
        </is>
      </c>
      <c r="Q162" s="2089" t="inlineStr">
        <is>
          <t>0</t>
        </is>
      </c>
      <c r="R162" s="2089" t="inlineStr"/>
    </row>
    <row r="163">
      <c r="A163" s="2098" t="n">
        <v>2</v>
      </c>
      <c r="B163" s="2098" t="inlineStr">
        <is>
          <t>Blé dur - Synthétique</t>
        </is>
      </c>
      <c r="C163" s="2098" t="n">
        <v>0</v>
      </c>
      <c r="D163" s="2098" t="inlineStr"/>
      <c r="E163" s="2098" t="inlineStr"/>
      <c r="F163" s="2098" t="inlineStr"/>
      <c r="G163" s="2098" t="inlineStr">
        <is>
          <t>Secteur</t>
        </is>
      </c>
      <c r="H163" s="2098" t="inlineStr"/>
      <c r="I163" s="2098" t="inlineStr"/>
      <c r="J163" s="2098" t="inlineStr">
        <is>
          <t>0</t>
        </is>
      </c>
      <c r="K163" s="2098" t="inlineStr">
        <is>
          <t>1</t>
        </is>
      </c>
      <c r="L163" s="2098" t="inlineStr">
        <is>
          <t>0</t>
        </is>
      </c>
      <c r="M163" s="2098" t="inlineStr">
        <is>
          <t>0</t>
        </is>
      </c>
      <c r="N163" s="2098" t="inlineStr">
        <is>
          <t>0</t>
        </is>
      </c>
      <c r="O163" s="2098" t="inlineStr">
        <is>
          <t>0</t>
        </is>
      </c>
      <c r="P163" s="2098" t="inlineStr">
        <is>
          <t>0</t>
        </is>
      </c>
      <c r="Q163" s="2098" t="inlineStr">
        <is>
          <t>0</t>
        </is>
      </c>
      <c r="R163" s="2098" t="inlineStr"/>
    </row>
    <row r="164">
      <c r="A164" s="2098" t="n">
        <v>2</v>
      </c>
      <c r="B164" s="2098" t="inlineStr">
        <is>
          <t>Maïs - Synthétique</t>
        </is>
      </c>
      <c r="C164" s="2098" t="n">
        <v>0</v>
      </c>
      <c r="D164" s="2098" t="inlineStr"/>
      <c r="E164" s="2098" t="inlineStr"/>
      <c r="F164" s="2098" t="inlineStr"/>
      <c r="G164" s="2098" t="inlineStr">
        <is>
          <t>Secteur</t>
        </is>
      </c>
      <c r="H164" s="2098" t="inlineStr"/>
      <c r="I164" s="2098" t="inlineStr"/>
      <c r="J164" s="2098" t="inlineStr">
        <is>
          <t>0</t>
        </is>
      </c>
      <c r="K164" s="2098" t="inlineStr">
        <is>
          <t>1</t>
        </is>
      </c>
      <c r="L164" s="2098" t="inlineStr">
        <is>
          <t>0</t>
        </is>
      </c>
      <c r="M164" s="2098" t="inlineStr">
        <is>
          <t>0</t>
        </is>
      </c>
      <c r="N164" s="2098" t="inlineStr">
        <is>
          <t>0</t>
        </is>
      </c>
      <c r="O164" s="2098" t="inlineStr">
        <is>
          <t>0</t>
        </is>
      </c>
      <c r="P164" s="2098" t="inlineStr">
        <is>
          <t>0</t>
        </is>
      </c>
      <c r="Q164" s="2098" t="inlineStr">
        <is>
          <t>0</t>
        </is>
      </c>
      <c r="R164" s="2098" t="inlineStr"/>
    </row>
    <row r="165">
      <c r="A165" s="2098" t="n">
        <v>2</v>
      </c>
      <c r="B165" s="2098" t="inlineStr">
        <is>
          <t>Orge - Synthétique</t>
        </is>
      </c>
      <c r="C165" s="2098" t="n">
        <v>0</v>
      </c>
      <c r="D165" s="2098" t="inlineStr"/>
      <c r="E165" s="2098" t="inlineStr"/>
      <c r="F165" s="2098" t="inlineStr"/>
      <c r="G165" s="2098" t="inlineStr">
        <is>
          <t>Secteur</t>
        </is>
      </c>
      <c r="H165" s="2098" t="inlineStr"/>
      <c r="I165" s="2098" t="inlineStr"/>
      <c r="J165" s="2098" t="inlineStr">
        <is>
          <t>0</t>
        </is>
      </c>
      <c r="K165" s="2098" t="inlineStr">
        <is>
          <t>1</t>
        </is>
      </c>
      <c r="L165" s="2098" t="inlineStr">
        <is>
          <t>0</t>
        </is>
      </c>
      <c r="M165" s="2098" t="inlineStr">
        <is>
          <t>0</t>
        </is>
      </c>
      <c r="N165" s="2098" t="inlineStr">
        <is>
          <t>0</t>
        </is>
      </c>
      <c r="O165" s="2098" t="inlineStr">
        <is>
          <t>0</t>
        </is>
      </c>
      <c r="P165" s="2098" t="inlineStr">
        <is>
          <t>0</t>
        </is>
      </c>
      <c r="Q165" s="2098" t="inlineStr">
        <is>
          <t>0</t>
        </is>
      </c>
      <c r="R165" s="2098" t="inlineStr"/>
    </row>
    <row r="166">
      <c r="A166" s="2098" t="n">
        <v>2</v>
      </c>
      <c r="B166" s="2098" t="inlineStr">
        <is>
          <t>Autres céréales - Synthétique</t>
        </is>
      </c>
      <c r="C166" s="2098" t="n">
        <v>0</v>
      </c>
      <c r="D166" s="2098" t="inlineStr"/>
      <c r="E166" s="2098" t="inlineStr"/>
      <c r="F166" s="2098" t="inlineStr"/>
      <c r="G166" s="2098" t="inlineStr">
        <is>
          <t>Secteur</t>
        </is>
      </c>
      <c r="H166" s="2098" t="inlineStr"/>
      <c r="I166" s="2098" t="inlineStr"/>
      <c r="J166" s="2098" t="inlineStr">
        <is>
          <t>0</t>
        </is>
      </c>
      <c r="K166" s="2098" t="inlineStr">
        <is>
          <t>1</t>
        </is>
      </c>
      <c r="L166" s="2098" t="inlineStr">
        <is>
          <t>0</t>
        </is>
      </c>
      <c r="M166" s="2098" t="inlineStr">
        <is>
          <t>0</t>
        </is>
      </c>
      <c r="N166" s="2098" t="inlineStr">
        <is>
          <t>0</t>
        </is>
      </c>
      <c r="O166" s="2098" t="inlineStr">
        <is>
          <t>0</t>
        </is>
      </c>
      <c r="P166" s="2098" t="inlineStr">
        <is>
          <t>0</t>
        </is>
      </c>
      <c r="Q166" s="2098" t="inlineStr">
        <is>
          <t>0</t>
        </is>
      </c>
      <c r="R166" s="2098" t="inlineStr"/>
    </row>
    <row r="167">
      <c r="A167" s="2088" t="n">
        <v>1</v>
      </c>
      <c r="B167" s="2088" t="inlineStr">
        <is>
          <t>Variation de stock - Synthétique</t>
        </is>
      </c>
      <c r="C167" s="2088" t="n">
        <v>0</v>
      </c>
      <c r="D167" s="2088" t="inlineStr"/>
      <c r="E167" s="2088" t="inlineStr"/>
      <c r="F167" s="2088" t="inlineStr"/>
      <c r="G167" s="2088" t="inlineStr">
        <is>
          <t>Secteur</t>
        </is>
      </c>
      <c r="H167" s="2088" t="inlineStr"/>
      <c r="I167" s="2088" t="inlineStr"/>
      <c r="J167" s="2088" t="inlineStr">
        <is>
          <t>0</t>
        </is>
      </c>
      <c r="K167" s="2088" t="inlineStr">
        <is>
          <t>1</t>
        </is>
      </c>
      <c r="L167" s="2088" t="inlineStr">
        <is>
          <t>0</t>
        </is>
      </c>
      <c r="M167" s="2088" t="inlineStr">
        <is>
          <t>0</t>
        </is>
      </c>
      <c r="N167" s="2088" t="inlineStr">
        <is>
          <t>0</t>
        </is>
      </c>
      <c r="O167" s="2088" t="inlineStr">
        <is>
          <t>0</t>
        </is>
      </c>
      <c r="P167" s="2088" t="inlineStr">
        <is>
          <t>0</t>
        </is>
      </c>
      <c r="Q167" s="2088" t="inlineStr">
        <is>
          <t>0</t>
        </is>
      </c>
      <c r="R167" s="2088" t="inlineStr"/>
    </row>
    <row r="168">
      <c r="A168" s="2088" t="n">
        <v>1</v>
      </c>
      <c r="B168" s="2088" t="inlineStr">
        <is>
          <t>Pertes, freintes et semences - Synthétique</t>
        </is>
      </c>
      <c r="C168" s="2088" t="n">
        <v>0</v>
      </c>
      <c r="D168" s="2088" t="inlineStr"/>
      <c r="E168" s="2088" t="inlineStr"/>
      <c r="F168" s="2088" t="inlineStr"/>
      <c r="G168" s="2088" t="inlineStr">
        <is>
          <t>Secteur</t>
        </is>
      </c>
      <c r="H168" s="2088" t="inlineStr"/>
      <c r="I168" s="2088" t="inlineStr"/>
      <c r="J168" s="2088" t="inlineStr">
        <is>
          <t>0</t>
        </is>
      </c>
      <c r="K168" s="2088" t="inlineStr">
        <is>
          <t>1</t>
        </is>
      </c>
      <c r="L168" s="2088" t="inlineStr">
        <is>
          <t>0</t>
        </is>
      </c>
      <c r="M168" s="2088" t="inlineStr">
        <is>
          <t>0</t>
        </is>
      </c>
      <c r="N168" s="2088" t="inlineStr">
        <is>
          <t>0</t>
        </is>
      </c>
      <c r="O168" s="2088" t="inlineStr">
        <is>
          <t>0</t>
        </is>
      </c>
      <c r="P168" s="2088" t="inlineStr">
        <is>
          <t>0</t>
        </is>
      </c>
      <c r="Q168" s="2088" t="inlineStr">
        <is>
          <t>0</t>
        </is>
      </c>
      <c r="R168" s="2088" t="inlineStr"/>
    </row>
    <row r="169">
      <c r="A169" s="2088" t="n">
        <v>1</v>
      </c>
      <c r="B169" s="2088" t="inlineStr">
        <is>
          <t>1ère transformation - Synthétique</t>
        </is>
      </c>
      <c r="C169" s="2088" t="n">
        <v>0</v>
      </c>
      <c r="D169" s="2088" t="inlineStr"/>
      <c r="E169" s="2088" t="inlineStr"/>
      <c r="F169" s="2088" t="inlineStr"/>
      <c r="G169" s="2088" t="inlineStr">
        <is>
          <t>Secteur</t>
        </is>
      </c>
      <c r="H169" s="2088" t="inlineStr"/>
      <c r="I169" s="2088" t="inlineStr"/>
      <c r="J169" s="2088" t="inlineStr">
        <is>
          <t>0</t>
        </is>
      </c>
      <c r="K169" s="2088" t="inlineStr">
        <is>
          <t>1</t>
        </is>
      </c>
      <c r="L169" s="2088" t="inlineStr">
        <is>
          <t>0</t>
        </is>
      </c>
      <c r="M169" s="2088" t="inlineStr">
        <is>
          <t>0</t>
        </is>
      </c>
      <c r="N169" s="2088" t="inlineStr">
        <is>
          <t>0</t>
        </is>
      </c>
      <c r="O169" s="2088" t="inlineStr">
        <is>
          <t>0</t>
        </is>
      </c>
      <c r="P169" s="2088" t="inlineStr">
        <is>
          <t>0</t>
        </is>
      </c>
      <c r="Q169" s="2088" t="inlineStr">
        <is>
          <t>0</t>
        </is>
      </c>
      <c r="R169" s="2088" t="inlineStr"/>
    </row>
    <row r="170">
      <c r="A170" s="2088" t="n">
        <v>1</v>
      </c>
      <c r="B170" s="2088" t="inlineStr">
        <is>
          <t>2nde transformation - Synthétique</t>
        </is>
      </c>
      <c r="C170" s="2088" t="n">
        <v>0</v>
      </c>
      <c r="D170" s="2088" t="inlineStr"/>
      <c r="E170" s="2088" t="inlineStr"/>
      <c r="F170" s="2088" t="inlineStr"/>
      <c r="G170" s="2088" t="inlineStr">
        <is>
          <t>Secteur</t>
        </is>
      </c>
      <c r="H170" s="2088" t="inlineStr"/>
      <c r="I170" s="2088" t="inlineStr"/>
      <c r="J170" s="2088" t="inlineStr">
        <is>
          <t>0</t>
        </is>
      </c>
      <c r="K170" s="2088" t="inlineStr">
        <is>
          <t>1</t>
        </is>
      </c>
      <c r="L170" s="2088" t="inlineStr">
        <is>
          <t>0</t>
        </is>
      </c>
      <c r="M170" s="2088" t="inlineStr">
        <is>
          <t>0</t>
        </is>
      </c>
      <c r="N170" s="2088" t="inlineStr">
        <is>
          <t>0</t>
        </is>
      </c>
      <c r="O170" s="2088" t="inlineStr">
        <is>
          <t>0</t>
        </is>
      </c>
      <c r="P170" s="2088" t="inlineStr">
        <is>
          <t>0</t>
        </is>
      </c>
      <c r="Q170" s="2088" t="inlineStr">
        <is>
          <t>0</t>
        </is>
      </c>
      <c r="R170" s="2088" t="inlineStr"/>
    </row>
    <row r="171">
      <c r="A171" s="2088" t="n">
        <v>1</v>
      </c>
      <c r="B171" s="2088" t="inlineStr">
        <is>
          <t>Fabrication d'aliments pour animaux - Synthétique</t>
        </is>
      </c>
      <c r="C171" s="2088" t="n">
        <v>0</v>
      </c>
      <c r="D171" s="2088" t="inlineStr"/>
      <c r="E171" s="2088" t="inlineStr"/>
      <c r="F171" s="2088" t="inlineStr"/>
      <c r="G171" s="2088" t="inlineStr">
        <is>
          <t>Secteur</t>
        </is>
      </c>
      <c r="H171" s="2088" t="inlineStr"/>
      <c r="I171" s="2088" t="inlineStr"/>
      <c r="J171" s="2088" t="inlineStr">
        <is>
          <t>0</t>
        </is>
      </c>
      <c r="K171" s="2088" t="inlineStr">
        <is>
          <t>1</t>
        </is>
      </c>
      <c r="L171" s="2088" t="inlineStr">
        <is>
          <t>0</t>
        </is>
      </c>
      <c r="M171" s="2088" t="inlineStr">
        <is>
          <t>0</t>
        </is>
      </c>
      <c r="N171" s="2088" t="inlineStr">
        <is>
          <t>0</t>
        </is>
      </c>
      <c r="O171" s="2088" t="inlineStr">
        <is>
          <t>0</t>
        </is>
      </c>
      <c r="P171" s="2088" t="inlineStr">
        <is>
          <t>0</t>
        </is>
      </c>
      <c r="Q171" s="2088" t="inlineStr">
        <is>
          <t>0</t>
        </is>
      </c>
      <c r="R171" s="2088" t="inlineStr"/>
    </row>
    <row r="172">
      <c r="A172" s="2088" t="n">
        <v>1</v>
      </c>
      <c r="B172" s="2088" t="inlineStr">
        <is>
          <t>Débouchés - Synthétique</t>
        </is>
      </c>
      <c r="C172" s="2088" t="n">
        <v>0</v>
      </c>
      <c r="D172" s="2088" t="inlineStr"/>
      <c r="E172" s="2088" t="inlineStr"/>
      <c r="F172" s="2088" t="inlineStr"/>
      <c r="G172" s="2088" t="inlineStr"/>
      <c r="H172" s="2088" t="inlineStr"/>
      <c r="I172" s="2088" t="inlineStr"/>
      <c r="J172" s="2088" t="inlineStr">
        <is>
          <t>0</t>
        </is>
      </c>
      <c r="K172" s="2088" t="inlineStr">
        <is>
          <t>0</t>
        </is>
      </c>
      <c r="L172" s="2088" t="inlineStr">
        <is>
          <t>0</t>
        </is>
      </c>
      <c r="M172" s="2088" t="inlineStr">
        <is>
          <t>0</t>
        </is>
      </c>
      <c r="N172" s="2088" t="inlineStr">
        <is>
          <t>0</t>
        </is>
      </c>
      <c r="O172" s="2088" t="inlineStr">
        <is>
          <t>0</t>
        </is>
      </c>
      <c r="P172" s="2088" t="inlineStr">
        <is>
          <t>0</t>
        </is>
      </c>
      <c r="Q172" s="2088" t="inlineStr">
        <is>
          <t>0</t>
        </is>
      </c>
      <c r="R172" s="2088" t="inlineStr"/>
    </row>
    <row r="173">
      <c r="A173" s="2089" t="n">
        <v>2</v>
      </c>
      <c r="B173" s="2089" t="inlineStr">
        <is>
          <t>Consommation humaine - Synthétique</t>
        </is>
      </c>
      <c r="C173" s="2089" t="n">
        <v>0</v>
      </c>
      <c r="D173" s="2089" t="inlineStr"/>
      <c r="E173" s="2089" t="inlineStr"/>
      <c r="F173" s="2089" t="inlineStr"/>
      <c r="G173" s="2089" t="inlineStr">
        <is>
          <t>Secteur</t>
        </is>
      </c>
      <c r="H173" s="2089" t="inlineStr"/>
      <c r="I173" s="2089" t="inlineStr"/>
      <c r="J173" s="2089" t="inlineStr">
        <is>
          <t>0</t>
        </is>
      </c>
      <c r="K173" s="2089" t="inlineStr">
        <is>
          <t>1</t>
        </is>
      </c>
      <c r="L173" s="2089" t="inlineStr">
        <is>
          <t>0</t>
        </is>
      </c>
      <c r="M173" s="2089" t="inlineStr">
        <is>
          <t>0</t>
        </is>
      </c>
      <c r="N173" s="2089" t="inlineStr">
        <is>
          <t>0</t>
        </is>
      </c>
      <c r="O173" s="2089" t="inlineStr">
        <is>
          <t>0</t>
        </is>
      </c>
      <c r="P173" s="2089" t="inlineStr">
        <is>
          <t>0</t>
        </is>
      </c>
      <c r="Q173" s="2089" t="inlineStr">
        <is>
          <t>0</t>
        </is>
      </c>
      <c r="R173" s="2089" t="inlineStr"/>
    </row>
    <row r="174">
      <c r="A174" s="2098" t="n">
        <v>2</v>
      </c>
      <c r="B174" s="2098" t="inlineStr">
        <is>
          <t>Consommation animale - Synthétique</t>
        </is>
      </c>
      <c r="C174" s="2098" t="n">
        <v>0</v>
      </c>
      <c r="D174" s="2098" t="inlineStr"/>
      <c r="E174" s="2098" t="inlineStr"/>
      <c r="F174" s="2098" t="inlineStr"/>
      <c r="G174" s="2098" t="inlineStr">
        <is>
          <t>Secteur</t>
        </is>
      </c>
      <c r="H174" s="2098" t="inlineStr"/>
      <c r="I174" s="2098" t="inlineStr"/>
      <c r="J174" s="2098" t="inlineStr">
        <is>
          <t>0</t>
        </is>
      </c>
      <c r="K174" s="2098" t="inlineStr">
        <is>
          <t>1</t>
        </is>
      </c>
      <c r="L174" s="2098" t="inlineStr">
        <is>
          <t>0</t>
        </is>
      </c>
      <c r="M174" s="2098" t="inlineStr">
        <is>
          <t>0</t>
        </is>
      </c>
      <c r="N174" s="2098" t="inlineStr">
        <is>
          <t>0</t>
        </is>
      </c>
      <c r="O174" s="2098" t="inlineStr">
        <is>
          <t>0</t>
        </is>
      </c>
      <c r="P174" s="2098" t="inlineStr">
        <is>
          <t>0</t>
        </is>
      </c>
      <c r="Q174" s="2098" t="inlineStr">
        <is>
          <t>0</t>
        </is>
      </c>
      <c r="R174" s="2098" t="inlineStr"/>
    </row>
    <row r="175">
      <c r="A175" s="2098" t="n">
        <v>2</v>
      </c>
      <c r="B175" s="2098" t="inlineStr">
        <is>
          <t>Autres usages - Synthétique</t>
        </is>
      </c>
      <c r="C175" s="2098" t="n">
        <v>0</v>
      </c>
      <c r="D175" s="2098" t="inlineStr"/>
      <c r="E175" s="2098" t="inlineStr"/>
      <c r="F175" s="2098" t="inlineStr"/>
      <c r="G175" s="2098" t="inlineStr"/>
      <c r="H175" s="2098" t="inlineStr"/>
      <c r="I175" s="2098" t="inlineStr"/>
      <c r="J175" s="2098" t="inlineStr">
        <is>
          <t>0</t>
        </is>
      </c>
      <c r="K175" s="2098" t="inlineStr">
        <is>
          <t>0</t>
        </is>
      </c>
      <c r="L175" s="2098" t="inlineStr">
        <is>
          <t>0</t>
        </is>
      </c>
      <c r="M175" s="2098" t="inlineStr">
        <is>
          <t>0</t>
        </is>
      </c>
      <c r="N175" s="2098" t="inlineStr">
        <is>
          <t>0</t>
        </is>
      </c>
      <c r="O175" s="2098" t="inlineStr">
        <is>
          <t>0</t>
        </is>
      </c>
      <c r="P175" s="2098" t="inlineStr">
        <is>
          <t>0</t>
        </is>
      </c>
      <c r="Q175" s="2098" t="inlineStr">
        <is>
          <t>0</t>
        </is>
      </c>
      <c r="R175" s="2098" t="inlineStr"/>
    </row>
    <row r="176">
      <c r="A176" s="2090" t="n">
        <v>3</v>
      </c>
      <c r="B176" s="2090" t="inlineStr">
        <is>
          <t>Bioproduits - Synthétique</t>
        </is>
      </c>
      <c r="C176" s="2090" t="n">
        <v>0</v>
      </c>
      <c r="D176" s="2090" t="inlineStr"/>
      <c r="E176" s="2090" t="inlineStr"/>
      <c r="F176" s="2090" t="inlineStr"/>
      <c r="G176" s="2090" t="inlineStr">
        <is>
          <t>Secteur</t>
        </is>
      </c>
      <c r="H176" s="2090" t="inlineStr"/>
      <c r="I176" s="2090" t="inlineStr"/>
      <c r="J176" s="2090" t="inlineStr">
        <is>
          <t>0</t>
        </is>
      </c>
      <c r="K176" s="2090" t="inlineStr">
        <is>
          <t>1</t>
        </is>
      </c>
      <c r="L176" s="2090" t="inlineStr">
        <is>
          <t>0</t>
        </is>
      </c>
      <c r="M176" s="2090" t="inlineStr">
        <is>
          <t>0</t>
        </is>
      </c>
      <c r="N176" s="2090" t="inlineStr">
        <is>
          <t>0</t>
        </is>
      </c>
      <c r="O176" s="2090" t="inlineStr">
        <is>
          <t>0</t>
        </is>
      </c>
      <c r="P176" s="2090" t="inlineStr">
        <is>
          <t>0</t>
        </is>
      </c>
      <c r="Q176" s="2090" t="inlineStr">
        <is>
          <t>0</t>
        </is>
      </c>
      <c r="R176" s="2090" t="inlineStr"/>
    </row>
    <row r="177">
      <c r="A177" s="2097" t="n">
        <v>3</v>
      </c>
      <c r="B177" s="2097" t="inlineStr">
        <is>
          <t>Energie - Synthétique</t>
        </is>
      </c>
      <c r="C177" s="2097" t="n">
        <v>0</v>
      </c>
      <c r="D177" s="2097" t="inlineStr"/>
      <c r="E177" s="2097" t="inlineStr"/>
      <c r="F177" s="2097" t="inlineStr"/>
      <c r="G177" s="2097" t="inlineStr">
        <is>
          <t>Secteur</t>
        </is>
      </c>
      <c r="H177" s="2097" t="inlineStr"/>
      <c r="I177" s="2097" t="inlineStr"/>
      <c r="J177" s="2097" t="inlineStr">
        <is>
          <t>0</t>
        </is>
      </c>
      <c r="K177" s="2097" t="inlineStr">
        <is>
          <t>1</t>
        </is>
      </c>
      <c r="L177" s="2097" t="inlineStr">
        <is>
          <t>0</t>
        </is>
      </c>
      <c r="M177" s="2097" t="inlineStr">
        <is>
          <t>0</t>
        </is>
      </c>
      <c r="N177" s="2097" t="inlineStr">
        <is>
          <t>0</t>
        </is>
      </c>
      <c r="O177" s="2097" t="inlineStr">
        <is>
          <t>0</t>
        </is>
      </c>
      <c r="P177" s="2097" t="inlineStr">
        <is>
          <t>0</t>
        </is>
      </c>
      <c r="Q177" s="2097" t="inlineStr">
        <is>
          <t>0</t>
        </is>
      </c>
      <c r="R177" s="2097" t="inlineStr"/>
    </row>
    <row r="178">
      <c r="A178" s="2097" t="n">
        <v>3</v>
      </c>
      <c r="B178" s="2097" t="inlineStr">
        <is>
          <t>Indéfini - Synthétique</t>
        </is>
      </c>
      <c r="C178" s="2097" t="n">
        <v>0</v>
      </c>
      <c r="D178" s="2097" t="inlineStr"/>
      <c r="E178" s="2097" t="inlineStr"/>
      <c r="F178" s="2097" t="inlineStr"/>
      <c r="G178" s="2097" t="inlineStr">
        <is>
          <t>Secteur</t>
        </is>
      </c>
      <c r="H178" s="2097" t="inlineStr"/>
      <c r="I178" s="2097" t="inlineStr"/>
      <c r="J178" s="2097" t="inlineStr">
        <is>
          <t>0</t>
        </is>
      </c>
      <c r="K178" s="2097" t="inlineStr">
        <is>
          <t>1</t>
        </is>
      </c>
      <c r="L178" s="2097" t="inlineStr">
        <is>
          <t>0</t>
        </is>
      </c>
      <c r="M178" s="2097" t="inlineStr">
        <is>
          <t>0</t>
        </is>
      </c>
      <c r="N178" s="2097" t="inlineStr">
        <is>
          <t>0</t>
        </is>
      </c>
      <c r="O178" s="2097" t="inlineStr">
        <is>
          <t>0</t>
        </is>
      </c>
      <c r="P178" s="2097" t="inlineStr">
        <is>
          <t>0</t>
        </is>
      </c>
      <c r="Q178" s="2097" t="inlineStr">
        <is>
          <t>0</t>
        </is>
      </c>
      <c r="R178" s="2097" t="inlineStr"/>
    </row>
  </sheetData>
  <pageMargins left="0.75" right="0.75" top="1" bottom="1" header="0.5" footer="0.5"/>
  <legacyDrawing xmlns:r="http://schemas.openxmlformats.org/officeDocument/2006/relationships" r:id="anysvml"/>
</worksheet>
</file>

<file path=xl/worksheets/sheet5.xml><?xml version="1.0" encoding="utf-8"?>
<worksheet xmlns="http://schemas.openxmlformats.org/spreadsheetml/2006/main">
  <sheetPr>
    <tabColor rgb="004F81BD"/>
    <outlinePr summaryBelow="1" summaryRight="1"/>
    <pageSetUpPr/>
  </sheetPr>
  <dimension ref="A1:Q2"/>
  <sheetViews>
    <sheetView workbookViewId="0">
      <selection activeCell="A1" sqref="A1"/>
    </sheetView>
  </sheetViews>
  <sheetFormatPr baseColWidth="8" defaultRowHeight="15"/>
  <cols>
    <col width="28" customWidth="1" min="1" max="1"/>
    <col width="21" customWidth="1" min="2" max="2"/>
    <col width="44" customWidth="1" min="3" max="3"/>
    <col width="15" customWidth="1" min="4" max="4"/>
    <col width="14" customWidth="1" min="5" max="5"/>
    <col width="23" customWidth="1" min="6" max="6"/>
    <col width="31" customWidth="1" min="7" max="7"/>
    <col width="23" customWidth="1" min="8" max="8"/>
    <col width="19" customWidth="1" min="9" max="9"/>
    <col width="19" customWidth="1" min="10" max="10"/>
    <col width="20" customWidth="1" min="11" max="11"/>
    <col width="36" customWidth="1" min="12" max="12"/>
    <col width="31" customWidth="1" min="13" max="13"/>
    <col width="31" customWidth="1" min="14" max="14"/>
    <col width="20" customWidth="1" min="15" max="15"/>
    <col width="40" customWidth="1" min="16" max="16"/>
    <col width="33" customWidth="1" min="17" max="17"/>
  </cols>
  <sheetData>
    <row r="1">
      <c r="A1" s="2087" t="inlineStr">
        <is>
          <t>Niveau d'aggrégation</t>
        </is>
      </c>
      <c r="B1" s="2087" t="inlineStr">
        <is>
          <t>Noeuds</t>
        </is>
      </c>
      <c r="C1" s="2087" t="inlineStr">
        <is>
          <t>Affichage sur le diagramme de Sankey</t>
        </is>
      </c>
      <c r="D1" s="2087" t="inlineStr">
        <is>
          <t>Couleur</t>
        </is>
      </c>
      <c r="E1" s="2087" t="inlineStr">
        <is>
          <t>Espèce</t>
        </is>
      </c>
      <c r="F1" s="2087" t="inlineStr">
        <is>
          <t>Type de matière</t>
        </is>
      </c>
      <c r="G1" s="2087" t="inlineStr">
        <is>
          <t>Etape de transformation</t>
        </is>
      </c>
      <c r="H1" s="2087" t="inlineStr">
        <is>
          <t>Acteur concerné</t>
        </is>
      </c>
      <c r="I1" s="2087" t="inlineStr">
        <is>
          <t>Par récolte</t>
        </is>
      </c>
      <c r="J1" s="2087" t="inlineStr">
        <is>
          <t>Synthétique</t>
        </is>
      </c>
      <c r="K1" s="2087" t="inlineStr">
        <is>
          <t>Par collecte</t>
        </is>
      </c>
      <c r="L1" s="2087" t="inlineStr">
        <is>
          <t>Par grains conso VS semences</t>
        </is>
      </c>
      <c r="M1" s="2087" t="inlineStr">
        <is>
          <t>Par 1ère transformation</t>
        </is>
      </c>
      <c r="N1" s="2087" t="inlineStr">
        <is>
          <t>Par 2nde transformation</t>
        </is>
      </c>
      <c r="O1" s="2087" t="inlineStr">
        <is>
          <t>Par débouché</t>
        </is>
      </c>
      <c r="P1" s="2087" t="inlineStr">
        <is>
          <t>Par débouché de la farine de blé</t>
        </is>
      </c>
      <c r="Q1" s="2087" t="inlineStr">
        <is>
          <t>Définitions</t>
        </is>
      </c>
    </row>
    <row r="2">
      <c r="A2" s="2088" t="n">
        <v>1</v>
      </c>
      <c r="B2" s="2088" t="inlineStr">
        <is>
          <t>International</t>
        </is>
      </c>
      <c r="C2" s="2088" t="inlineStr"/>
      <c r="D2" s="2088" t="inlineStr"/>
      <c r="E2" s="2088" t="inlineStr"/>
      <c r="F2" s="2088" t="inlineStr">
        <is>
          <t>Secteur</t>
        </is>
      </c>
      <c r="G2" s="2088" t="inlineStr"/>
      <c r="H2" s="2088" t="inlineStr"/>
      <c r="I2" s="2088" t="inlineStr"/>
      <c r="J2" s="2088" t="inlineStr"/>
      <c r="K2" s="2088" t="inlineStr"/>
      <c r="L2" s="2088" t="inlineStr"/>
      <c r="M2" s="2088" t="inlineStr"/>
      <c r="N2" s="2088" t="inlineStr"/>
      <c r="O2" s="2088" t="inlineStr"/>
      <c r="P2" s="2088" t="inlineStr"/>
      <c r="Q2" s="2088" t="inlineStr">
        <is>
          <t>Autres pays que la France</t>
        </is>
      </c>
    </row>
  </sheetData>
  <pageMargins left="0.75" right="0.75" top="1" bottom="1" header="0.5" footer="0.5"/>
  <legacyDrawing xmlns:r="http://schemas.openxmlformats.org/officeDocument/2006/relationships" r:id="anysvml"/>
</worksheet>
</file>

<file path=xl/worksheets/sheet6.xml><?xml version="1.0" encoding="utf-8"?>
<worksheet xmlns="http://schemas.openxmlformats.org/spreadsheetml/2006/main">
  <sheetPr>
    <tabColor rgb="004F81BD"/>
    <outlinePr summaryBelow="1" summaryRight="1"/>
    <pageSetUpPr/>
  </sheetPr>
  <dimension ref="A1:FX633"/>
  <sheetViews>
    <sheetView workbookViewId="0">
      <selection activeCell="A1" sqref="A1"/>
    </sheetView>
  </sheetViews>
  <sheetFormatPr baseColWidth="8" defaultRowHeight="15"/>
  <cols>
    <col width="56" customWidth="1" min="2" max="2"/>
    <col width="3" customWidth="1" min="3" max="3"/>
    <col width="3" customWidth="1" min="4" max="4"/>
    <col width="3" customWidth="1" min="5" max="5"/>
    <col width="3" customWidth="1" min="6" max="6"/>
    <col width="3" customWidth="1" min="7" max="7"/>
    <col width="3" customWidth="1" min="8" max="8"/>
    <col width="3" customWidth="1" min="9" max="9"/>
    <col width="3" customWidth="1" min="10" max="10"/>
    <col width="3" customWidth="1" min="11" max="11"/>
    <col width="3" customWidth="1" min="12" max="12"/>
    <col width="3" customWidth="1" min="13" max="13"/>
    <col width="3" customWidth="1" min="14" max="14"/>
    <col width="3" customWidth="1" min="15" max="15"/>
    <col width="3" customWidth="1" min="16" max="16"/>
    <col width="3" customWidth="1" min="17" max="17"/>
    <col width="3" customWidth="1" min="18" max="18"/>
    <col width="3" customWidth="1" min="19" max="19"/>
    <col width="3" customWidth="1" min="20" max="20"/>
    <col width="3" customWidth="1" min="21" max="21"/>
    <col width="3" customWidth="1" min="22" max="22"/>
    <col width="3" customWidth="1" min="23" max="23"/>
    <col width="3" customWidth="1" min="24" max="24"/>
    <col width="3" customWidth="1" min="25" max="25"/>
    <col width="3" customWidth="1" min="26" max="26"/>
    <col width="3" customWidth="1" min="27" max="27"/>
    <col width="3" customWidth="1" min="28" max="28"/>
    <col width="3" customWidth="1" min="29" max="29"/>
    <col width="3" customWidth="1" min="30" max="30"/>
    <col width="3" customWidth="1" min="31" max="31"/>
    <col width="3" customWidth="1" min="32" max="32"/>
    <col width="3" customWidth="1" min="33" max="33"/>
    <col width="3" customWidth="1" min="34" max="34"/>
    <col width="3" customWidth="1" min="35" max="35"/>
    <col width="3" customWidth="1" min="36" max="36"/>
    <col width="3" customWidth="1" min="37" max="37"/>
    <col width="3" customWidth="1" min="38" max="38"/>
    <col width="3" customWidth="1" min="39" max="39"/>
    <col width="3" customWidth="1" min="40" max="40"/>
    <col width="3" customWidth="1" min="41" max="41"/>
    <col width="3" customWidth="1" min="42" max="42"/>
    <col width="3" customWidth="1" min="43" max="43"/>
    <col width="3" customWidth="1" min="44" max="44"/>
    <col width="3" customWidth="1" min="45" max="45"/>
    <col width="3" customWidth="1" min="46" max="46"/>
    <col width="3" customWidth="1" min="47" max="47"/>
    <col width="3" customWidth="1" min="48" max="48"/>
    <col width="3" customWidth="1" min="49" max="49"/>
    <col width="3" customWidth="1" min="50" max="50"/>
    <col width="3" customWidth="1" min="51" max="51"/>
    <col width="3" customWidth="1" min="52" max="52"/>
    <col width="3" customWidth="1" min="53" max="53"/>
    <col width="3" customWidth="1" min="54" max="54"/>
    <col width="3" customWidth="1" min="55" max="55"/>
    <col width="3" customWidth="1" min="56" max="56"/>
    <col width="3" customWidth="1" min="57" max="57"/>
    <col width="3" customWidth="1" min="58" max="58"/>
    <col width="3" customWidth="1" min="59" max="59"/>
    <col width="3" customWidth="1" min="60" max="60"/>
    <col width="3" customWidth="1" min="61" max="61"/>
    <col width="3" customWidth="1" min="62" max="62"/>
    <col width="3" customWidth="1" min="63" max="63"/>
    <col width="3" customWidth="1" min="64" max="64"/>
    <col width="3" customWidth="1" min="65" max="65"/>
    <col width="3" customWidth="1" min="66" max="66"/>
    <col width="3" customWidth="1" min="67" max="67"/>
    <col width="3" customWidth="1" min="68" max="68"/>
    <col width="3" customWidth="1" min="69" max="69"/>
    <col width="3" customWidth="1" min="70" max="70"/>
    <col width="3" customWidth="1" min="71" max="71"/>
    <col width="3" customWidth="1" min="72" max="72"/>
    <col width="3" customWidth="1" min="73" max="73"/>
    <col width="3" customWidth="1" min="74" max="74"/>
    <col width="3" customWidth="1" min="75" max="75"/>
    <col width="3" customWidth="1" min="76" max="76"/>
    <col width="3" customWidth="1" min="77" max="77"/>
    <col width="3" customWidth="1" min="78" max="78"/>
    <col width="3" customWidth="1" min="79" max="79"/>
    <col width="3" customWidth="1" min="80" max="80"/>
    <col width="3" customWidth="1" min="81" max="81"/>
    <col width="3" customWidth="1" min="82" max="82"/>
    <col width="3" customWidth="1" min="83" max="83"/>
    <col width="3" customWidth="1" min="84" max="84"/>
    <col width="3" customWidth="1" min="85" max="85"/>
    <col width="3" customWidth="1" min="86" max="86"/>
    <col width="3" customWidth="1" min="87" max="87"/>
    <col width="3" customWidth="1" min="88" max="88"/>
    <col width="3" customWidth="1" min="89" max="89"/>
    <col width="3" customWidth="1" min="90" max="90"/>
    <col width="3" customWidth="1" min="91" max="91"/>
    <col width="3" customWidth="1" min="92" max="92"/>
    <col width="3" customWidth="1" min="93" max="93"/>
    <col width="3" customWidth="1" min="94" max="94"/>
    <col width="3" customWidth="1" min="95" max="95"/>
    <col width="3" customWidth="1" min="96" max="96"/>
    <col width="3" customWidth="1" min="97" max="97"/>
    <col width="3" customWidth="1" min="98" max="98"/>
    <col width="3" customWidth="1" min="99" max="99"/>
    <col width="3" customWidth="1" min="100" max="100"/>
    <col width="3" customWidth="1" min="101" max="101"/>
    <col width="3" customWidth="1" min="102" max="102"/>
    <col width="3" customWidth="1" min="103" max="103"/>
    <col width="3" customWidth="1" min="104" max="104"/>
    <col width="3" customWidth="1" min="105" max="105"/>
    <col width="3" customWidth="1" min="106" max="106"/>
    <col width="3" customWidth="1" min="107" max="107"/>
    <col width="3" customWidth="1" min="108" max="108"/>
    <col width="3" customWidth="1" min="109" max="109"/>
    <col width="3" customWidth="1" min="110" max="110"/>
    <col width="3" customWidth="1" min="111" max="111"/>
    <col width="3" customWidth="1" min="112" max="112"/>
    <col width="3" customWidth="1" min="113" max="113"/>
    <col width="3" customWidth="1" min="114" max="114"/>
    <col width="3" customWidth="1" min="115" max="115"/>
    <col width="3" customWidth="1" min="116" max="116"/>
    <col width="3" customWidth="1" min="117" max="117"/>
    <col width="3" customWidth="1" min="118" max="118"/>
    <col width="3" customWidth="1" min="119" max="119"/>
    <col width="3" customWidth="1" min="120" max="120"/>
    <col width="3" customWidth="1" min="121" max="121"/>
    <col width="3" customWidth="1" min="122" max="122"/>
    <col width="3" customWidth="1" min="123" max="123"/>
    <col width="3" customWidth="1" min="124" max="124"/>
    <col width="3" customWidth="1" min="125" max="125"/>
    <col width="3" customWidth="1" min="126" max="126"/>
    <col width="3" customWidth="1" min="127" max="127"/>
    <col width="3" customWidth="1" min="128" max="128"/>
    <col width="3" customWidth="1" min="129" max="129"/>
    <col width="3" customWidth="1" min="130" max="130"/>
    <col width="3" customWidth="1" min="131" max="131"/>
    <col width="3" customWidth="1" min="132" max="132"/>
    <col width="3" customWidth="1" min="133" max="133"/>
    <col width="3" customWidth="1" min="134" max="134"/>
    <col width="3" customWidth="1" min="135" max="135"/>
    <col width="3" customWidth="1" min="136" max="136"/>
    <col width="3" customWidth="1" min="137" max="137"/>
    <col width="3" customWidth="1" min="138" max="138"/>
    <col width="3" customWidth="1" min="139" max="139"/>
    <col width="3" customWidth="1" min="140" max="140"/>
    <col width="3" customWidth="1" min="141" max="141"/>
    <col width="3" customWidth="1" min="142" max="142"/>
    <col width="3" customWidth="1" min="143" max="143"/>
    <col width="3" customWidth="1" min="144" max="144"/>
    <col width="3" customWidth="1" min="145" max="145"/>
    <col width="3" customWidth="1" min="146" max="146"/>
    <col width="3" customWidth="1" min="147" max="147"/>
    <col width="3" customWidth="1" min="148" max="148"/>
    <col width="3" customWidth="1" min="149" max="149"/>
    <col width="3" customWidth="1" min="150" max="150"/>
    <col width="3" customWidth="1" min="151" max="151"/>
    <col width="3" customWidth="1" min="152" max="152"/>
    <col width="3" customWidth="1" min="153" max="153"/>
    <col width="3" customWidth="1" min="154" max="154"/>
    <col width="3" customWidth="1" min="155" max="155"/>
    <col width="3" customWidth="1" min="156" max="156"/>
    <col width="3" customWidth="1" min="157" max="157"/>
    <col width="3" customWidth="1" min="158" max="158"/>
    <col width="3" customWidth="1" min="159" max="159"/>
    <col width="3" customWidth="1" min="160" max="160"/>
    <col width="3" customWidth="1" min="161" max="161"/>
    <col width="3" customWidth="1" min="162" max="162"/>
    <col width="3" customWidth="1" min="163" max="163"/>
    <col width="3" customWidth="1" min="164" max="164"/>
    <col width="3" customWidth="1" min="165" max="165"/>
    <col width="3" customWidth="1" min="166" max="166"/>
    <col width="3" customWidth="1" min="167" max="167"/>
    <col width="3" customWidth="1" min="168" max="168"/>
    <col width="3" customWidth="1" min="169" max="169"/>
    <col width="3" customWidth="1" min="170" max="170"/>
    <col width="3" customWidth="1" min="171" max="171"/>
    <col width="3" customWidth="1" min="172" max="172"/>
    <col width="3" customWidth="1" min="173" max="173"/>
    <col width="3" customWidth="1" min="174" max="174"/>
    <col width="3" customWidth="1" min="175" max="175"/>
    <col width="3" customWidth="1" min="176" max="176"/>
    <col width="3" customWidth="1" min="177" max="177"/>
    <col width="3" customWidth="1" min="178" max="178"/>
    <col width="3" customWidth="1" min="179" max="179"/>
    <col width="3" customWidth="1" min="180" max="180"/>
  </cols>
  <sheetData>
    <row r="1"/>
    <row r="2">
      <c r="A2" s="2099" t="n"/>
      <c r="B2" s="2099" t="n"/>
      <c r="C2" s="2100" t="inlineStr">
        <is>
          <t>Culture de céréales</t>
        </is>
      </c>
      <c r="D2" s="2101" t="inlineStr">
        <is>
          <t>Culture de céréales (hors riz)</t>
        </is>
      </c>
      <c r="E2" s="2101" t="inlineStr">
        <is>
          <t>Culture de riz</t>
        </is>
      </c>
      <c r="F2" s="2100" t="inlineStr">
        <is>
          <t>Ferme</t>
        </is>
      </c>
      <c r="G2" s="2101" t="inlineStr">
        <is>
          <t>Ferme - Blé dur</t>
        </is>
      </c>
      <c r="H2" s="2101" t="inlineStr">
        <is>
          <t>Ferme - Blé tendre</t>
        </is>
      </c>
      <c r="I2" s="2101" t="inlineStr">
        <is>
          <t>Ferme - Méteil</t>
        </is>
      </c>
      <c r="J2" s="2101" t="inlineStr">
        <is>
          <t>Ferme - Maïs-grain</t>
        </is>
      </c>
      <c r="K2" s="2101" t="inlineStr">
        <is>
          <t>Ferme - Orge</t>
        </is>
      </c>
      <c r="L2" s="2101" t="inlineStr">
        <is>
          <t>Ferme - Seigle</t>
        </is>
      </c>
      <c r="M2" s="2101" t="inlineStr">
        <is>
          <t>Ferme - Avoine</t>
        </is>
      </c>
      <c r="N2" s="2101" t="inlineStr">
        <is>
          <t>Ferme - Sorgho-grain</t>
        </is>
      </c>
      <c r="O2" s="2101" t="inlineStr">
        <is>
          <t>Ferme - Triticale</t>
        </is>
      </c>
      <c r="P2" s="2101" t="inlineStr">
        <is>
          <t>Ferme - Millet</t>
        </is>
      </c>
      <c r="Q2" s="2101" t="inlineStr">
        <is>
          <t>Ferme - Sarrasin</t>
        </is>
      </c>
      <c r="R2" s="2101" t="inlineStr">
        <is>
          <t>Ferme - Alpiste</t>
        </is>
      </c>
      <c r="S2" s="2101" t="inlineStr">
        <is>
          <t>Ferme - Epeautre</t>
        </is>
      </c>
      <c r="T2" s="2101" t="inlineStr">
        <is>
          <t>Ferme - Autres céréales, autres</t>
        </is>
      </c>
      <c r="U2" s="2101" t="inlineStr">
        <is>
          <t>Ferme - Mélanges de céréales (hors méteil)</t>
        </is>
      </c>
      <c r="V2" s="2101" t="inlineStr">
        <is>
          <t>Ferme - Riz</t>
        </is>
      </c>
      <c r="W2" s="2100" t="inlineStr">
        <is>
          <t>OS</t>
        </is>
      </c>
      <c r="X2" s="2101" t="inlineStr">
        <is>
          <t>OS - Blé dur</t>
        </is>
      </c>
      <c r="Y2" s="2102" t="inlineStr">
        <is>
          <t>OS - Blé dur (n-1)</t>
        </is>
      </c>
      <c r="Z2" s="2102" t="inlineStr">
        <is>
          <t>OS - Blé dur (n)</t>
        </is>
      </c>
      <c r="AA2" s="2101" t="inlineStr">
        <is>
          <t>OS - Blé tendre</t>
        </is>
      </c>
      <c r="AB2" s="2102" t="inlineStr">
        <is>
          <t>OS - Blé tendre (n-1)</t>
        </is>
      </c>
      <c r="AC2" s="2102" t="inlineStr">
        <is>
          <t>OS - Blé tendre (n)</t>
        </is>
      </c>
      <c r="AD2" s="2101" t="inlineStr">
        <is>
          <t>OS - Méteil</t>
        </is>
      </c>
      <c r="AE2" s="2102" t="inlineStr">
        <is>
          <t>OS - Méteil (n-1)</t>
        </is>
      </c>
      <c r="AF2" s="2102" t="inlineStr">
        <is>
          <t>OS - Méteil (n)</t>
        </is>
      </c>
      <c r="AG2" s="2101" t="inlineStr">
        <is>
          <t>OS - Maïs-grain</t>
        </is>
      </c>
      <c r="AH2" s="2102" t="inlineStr">
        <is>
          <t>OS - Maïs-grain (n-1)</t>
        </is>
      </c>
      <c r="AI2" s="2102" t="inlineStr">
        <is>
          <t>OS - Maïs-grain (n)</t>
        </is>
      </c>
      <c r="AJ2" s="2101" t="inlineStr">
        <is>
          <t>OS - Orge</t>
        </is>
      </c>
      <c r="AK2" s="2102" t="inlineStr">
        <is>
          <t>OS - Orge (n-1)</t>
        </is>
      </c>
      <c r="AL2" s="2102" t="inlineStr">
        <is>
          <t>OS - Orge (n)</t>
        </is>
      </c>
      <c r="AM2" s="2101" t="inlineStr">
        <is>
          <t>OS - Seigle</t>
        </is>
      </c>
      <c r="AN2" s="2102" t="inlineStr">
        <is>
          <t>OS - Seigle (n-1)</t>
        </is>
      </c>
      <c r="AO2" s="2102" t="inlineStr">
        <is>
          <t>OS - Seigle (n)</t>
        </is>
      </c>
      <c r="AP2" s="2101" t="inlineStr">
        <is>
          <t>OS - Avoine</t>
        </is>
      </c>
      <c r="AQ2" s="2102" t="inlineStr">
        <is>
          <t>OS - Avoine (n-1)</t>
        </is>
      </c>
      <c r="AR2" s="2102" t="inlineStr">
        <is>
          <t>OS - Avoine (n)</t>
        </is>
      </c>
      <c r="AS2" s="2101" t="inlineStr">
        <is>
          <t>OS - Sorgho-grain</t>
        </is>
      </c>
      <c r="AT2" s="2102" t="inlineStr">
        <is>
          <t>OS - Sorgho-grain (n-1)</t>
        </is>
      </c>
      <c r="AU2" s="2102" t="inlineStr">
        <is>
          <t>OS - Sorgho-grain (n)</t>
        </is>
      </c>
      <c r="AV2" s="2101" t="inlineStr">
        <is>
          <t>OS - Triticale</t>
        </is>
      </c>
      <c r="AW2" s="2102" t="inlineStr">
        <is>
          <t>OS - Triticale (n-1)</t>
        </is>
      </c>
      <c r="AX2" s="2102" t="inlineStr">
        <is>
          <t>OS - Triticale (n)</t>
        </is>
      </c>
      <c r="AY2" s="2101" t="inlineStr">
        <is>
          <t>OS - Millet</t>
        </is>
      </c>
      <c r="AZ2" s="2102" t="inlineStr">
        <is>
          <t>OS - Millet (n-1)</t>
        </is>
      </c>
      <c r="BA2" s="2102" t="inlineStr">
        <is>
          <t>OS - Millet (n)</t>
        </is>
      </c>
      <c r="BB2" s="2101" t="inlineStr">
        <is>
          <t>OS - Sarrasin</t>
        </is>
      </c>
      <c r="BC2" s="2102" t="inlineStr">
        <is>
          <t>OS - Sarrasin (n-1)</t>
        </is>
      </c>
      <c r="BD2" s="2102" t="inlineStr">
        <is>
          <t>OS - Sarrasin (n)</t>
        </is>
      </c>
      <c r="BE2" s="2101" t="inlineStr">
        <is>
          <t>OS - Alpiste</t>
        </is>
      </c>
      <c r="BF2" s="2102" t="inlineStr">
        <is>
          <t>OS - Alpiste (n-1)</t>
        </is>
      </c>
      <c r="BG2" s="2102" t="inlineStr">
        <is>
          <t>OS - Alpiste (n)</t>
        </is>
      </c>
      <c r="BH2" s="2101" t="inlineStr">
        <is>
          <t>OS - Epeautre</t>
        </is>
      </c>
      <c r="BI2" s="2102" t="inlineStr">
        <is>
          <t>OS - Epeautre (n-1)</t>
        </is>
      </c>
      <c r="BJ2" s="2102" t="inlineStr">
        <is>
          <t>OS - Epeautre (n)</t>
        </is>
      </c>
      <c r="BK2" s="2101" t="inlineStr">
        <is>
          <t>OS - Autres céréales, autres</t>
        </is>
      </c>
      <c r="BL2" s="2102" t="inlineStr">
        <is>
          <t>OS - Autres céréales, autres (n-1)</t>
        </is>
      </c>
      <c r="BM2" s="2102" t="inlineStr">
        <is>
          <t>OS - Autres céréales, autres (n)</t>
        </is>
      </c>
      <c r="BN2" s="2101" t="inlineStr">
        <is>
          <t>OS - Mélanges de céréales (hors méteil)</t>
        </is>
      </c>
      <c r="BO2" s="2102" t="inlineStr">
        <is>
          <t>OS - Mélanges de céréales (hors méteil) (n-1)</t>
        </is>
      </c>
      <c r="BP2" s="2102" t="inlineStr">
        <is>
          <t>OS - Mélanges de céréales (hors méteil) (n)</t>
        </is>
      </c>
      <c r="BQ2" s="2101" t="inlineStr">
        <is>
          <t>OS - Riz</t>
        </is>
      </c>
      <c r="BR2" s="2102" t="inlineStr">
        <is>
          <t>OS - Riz (n-1)</t>
        </is>
      </c>
      <c r="BS2" s="2102" t="inlineStr">
        <is>
          <t>OS - Riz (n)</t>
        </is>
      </c>
      <c r="BT2" s="2100" t="inlineStr">
        <is>
          <t>Stockage avant mise sur le marché l'année suivante</t>
        </is>
      </c>
      <c r="BU2" s="2100" t="inlineStr">
        <is>
          <t>Variation de stock</t>
        </is>
      </c>
      <c r="BV2" s="2101" t="inlineStr">
        <is>
          <t>Variation de stock négative</t>
        </is>
      </c>
      <c r="BW2" s="2102" t="inlineStr">
        <is>
          <t>Variation de stock OS négative</t>
        </is>
      </c>
      <c r="BX2" s="2102" t="inlineStr">
        <is>
          <t>Variation de stock avant autoconsommation négative</t>
        </is>
      </c>
      <c r="BY2" s="2101" t="inlineStr">
        <is>
          <t>Variation de stock positive</t>
        </is>
      </c>
      <c r="BZ2" s="2102" t="inlineStr">
        <is>
          <t>Variation de stock OS positive</t>
        </is>
      </c>
      <c r="CA2" s="2102" t="inlineStr">
        <is>
          <t>Variation de stock avant autoconsommation positive</t>
        </is>
      </c>
      <c r="CB2" s="2100" t="inlineStr">
        <is>
          <t>Semences</t>
        </is>
      </c>
      <c r="CC2" s="2101" t="inlineStr">
        <is>
          <t>Semences fermières</t>
        </is>
      </c>
      <c r="CD2" s="2101" t="inlineStr">
        <is>
          <t>Semences certifiées</t>
        </is>
      </c>
      <c r="CE2" s="2100" t="inlineStr">
        <is>
          <t>Pertes</t>
        </is>
      </c>
      <c r="CF2" s="2100" t="inlineStr">
        <is>
          <t>Freinte</t>
        </is>
      </c>
      <c r="CG2" s="2100" t="inlineStr">
        <is>
          <t>Amidonnerie</t>
        </is>
      </c>
      <c r="CH2" s="2101" t="inlineStr">
        <is>
          <t>Amidonnerie - Blé tendre</t>
        </is>
      </c>
      <c r="CI2" s="2101" t="inlineStr">
        <is>
          <t>Amidonnerie - Maïs</t>
        </is>
      </c>
      <c r="CJ2" s="2100" t="inlineStr">
        <is>
          <t>Meunerie</t>
        </is>
      </c>
      <c r="CK2" s="2101" t="inlineStr">
        <is>
          <t>Meunerie - Blé tendre</t>
        </is>
      </c>
      <c r="CL2" s="2101" t="inlineStr">
        <is>
          <t>Meunerie - Epeautre</t>
        </is>
      </c>
      <c r="CM2" s="2101" t="inlineStr">
        <is>
          <t>Meunerie - Seigle</t>
        </is>
      </c>
      <c r="CN2" s="2101" t="inlineStr">
        <is>
          <t>Meunerie - Sarrasin</t>
        </is>
      </c>
      <c r="CO2" s="2100" t="inlineStr">
        <is>
          <t>Semoulerie</t>
        </is>
      </c>
      <c r="CP2" s="2100" t="inlineStr">
        <is>
          <t>Indus. pâtes &amp; couscous</t>
        </is>
      </c>
      <c r="CQ2" s="2100" t="inlineStr">
        <is>
          <t>Maïserie</t>
        </is>
      </c>
      <c r="CR2" s="2100" t="inlineStr">
        <is>
          <t>Maïserie 2</t>
        </is>
      </c>
      <c r="CS2" s="2100" t="inlineStr">
        <is>
          <t>Distillerie</t>
        </is>
      </c>
      <c r="CT2" s="2101" t="inlineStr">
        <is>
          <t>Distillerie - Blé tendre</t>
        </is>
      </c>
      <c r="CU2" s="2101" t="inlineStr">
        <is>
          <t>Distillerie - Maïs-grain</t>
        </is>
      </c>
      <c r="CV2" s="2100" t="inlineStr">
        <is>
          <t>Malterie</t>
        </is>
      </c>
      <c r="CW2" s="2101" t="inlineStr">
        <is>
          <t>Malterie - Orge</t>
        </is>
      </c>
      <c r="CX2" s="2101" t="inlineStr">
        <is>
          <t>Malterie - Blé tendre</t>
        </is>
      </c>
      <c r="CY2" s="2100" t="inlineStr">
        <is>
          <t>Brasserie</t>
        </is>
      </c>
      <c r="CZ2" s="2100" t="inlineStr">
        <is>
          <t>Décorticage</t>
        </is>
      </c>
      <c r="DA2" s="2100" t="inlineStr">
        <is>
          <t>Blanchiment</t>
        </is>
      </c>
      <c r="DB2" s="2100" t="inlineStr">
        <is>
          <t>Etuvage/Cuisson (dont autre décorticage et blanchiment)</t>
        </is>
      </c>
      <c r="DC2" s="2100" t="inlineStr">
        <is>
          <t>Débouchés</t>
        </is>
      </c>
      <c r="DD2" s="2101" t="inlineStr">
        <is>
          <t>Usages alimentaires</t>
        </is>
      </c>
      <c r="DE2" s="2102" t="inlineStr">
        <is>
          <t>Alimentation animale</t>
        </is>
      </c>
      <c r="DF2" s="2103" t="inlineStr">
        <is>
          <t>Alimentation animale rente (EA)</t>
        </is>
      </c>
      <c r="DG2" s="2104" t="inlineStr">
        <is>
          <t>Alimentation animale rente (EA) (hors FAB)</t>
        </is>
      </c>
      <c r="DH2" s="2104" t="inlineStr">
        <is>
          <t>FAB</t>
        </is>
      </c>
      <c r="DI2" s="2103" t="inlineStr">
        <is>
          <t>Petfood</t>
        </is>
      </c>
      <c r="DJ2" s="2102" t="inlineStr">
        <is>
          <t>Alimentation humaine</t>
        </is>
      </c>
      <c r="DK2" s="2103" t="inlineStr">
        <is>
          <t>Débouchés farine de blé</t>
        </is>
      </c>
      <c r="DL2" s="2104" t="inlineStr">
        <is>
          <t>Boulangerie et pâtisserie</t>
        </is>
      </c>
      <c r="DM2" s="2105" t="inlineStr">
        <is>
          <t>Boulangerie et pâtisserie artisanale</t>
        </is>
      </c>
      <c r="DN2" s="2105" t="inlineStr">
        <is>
          <t>Boulangerie et pâtisserie industrielle</t>
        </is>
      </c>
      <c r="DO2" s="2105" t="inlineStr">
        <is>
          <t>Labo boulangerie GMS</t>
        </is>
      </c>
      <c r="DP2" s="2104" t="inlineStr">
        <is>
          <t>Secteur public</t>
        </is>
      </c>
      <c r="DQ2" s="2104" t="inlineStr">
        <is>
          <t>Sachets</t>
        </is>
      </c>
      <c r="DR2" s="2105" t="inlineStr">
        <is>
          <t>Conditionneurs en sachets</t>
        </is>
      </c>
      <c r="DS2" s="2105" t="inlineStr">
        <is>
          <t>Ventes de sachets</t>
        </is>
      </c>
      <c r="DT2" s="2104" t="inlineStr">
        <is>
          <t>Autres utilisations alimentaires</t>
        </is>
      </c>
      <c r="DU2" s="2105" t="inlineStr">
        <is>
          <t>Industries utilisatrices alimentaires</t>
        </is>
      </c>
      <c r="DV2" s="2105" t="inlineStr">
        <is>
          <t>Utilisations diverses alimentaires</t>
        </is>
      </c>
      <c r="DW2" s="2104" t="inlineStr">
        <is>
          <t>Mixes et prémixes</t>
        </is>
      </c>
      <c r="DX2" s="2105" t="inlineStr">
        <is>
          <t>Fabricants de mixes ou prémixes</t>
        </is>
      </c>
      <c r="DY2" s="2105" t="inlineStr">
        <is>
          <t>Fabrication de mixes ou prémixes</t>
        </is>
      </c>
      <c r="DZ2" s="2104" t="inlineStr">
        <is>
          <t>Négociants en farine</t>
        </is>
      </c>
      <c r="EA2" s="2103" t="inlineStr">
        <is>
          <t>Autres IAA ou consommation humaine</t>
        </is>
      </c>
      <c r="EB2" s="2101" t="inlineStr">
        <is>
          <t>Usages non-alimentaires</t>
        </is>
      </c>
      <c r="EC2" s="2102" t="inlineStr">
        <is>
          <t>Valorisation énergétique</t>
        </is>
      </c>
      <c r="ED2" s="2103" t="inlineStr">
        <is>
          <t>Méthanisation</t>
        </is>
      </c>
      <c r="EE2" s="2103" t="inlineStr">
        <is>
          <t>Combustion</t>
        </is>
      </c>
      <c r="EF2" s="2102" t="inlineStr">
        <is>
          <t>Valorisation agronomique</t>
        </is>
      </c>
      <c r="EG2" s="2103" t="inlineStr">
        <is>
          <t>Epandage</t>
        </is>
      </c>
      <c r="EH2" s="2103" t="inlineStr">
        <is>
          <t>Industrie de la fertilisation</t>
        </is>
      </c>
      <c r="EI2" s="2103" t="inlineStr">
        <is>
          <t>Compostage</t>
        </is>
      </c>
      <c r="EJ2" s="2102" t="inlineStr">
        <is>
          <t>Industries non-alimentaires</t>
        </is>
      </c>
      <c r="EK2" s="2103" t="inlineStr">
        <is>
          <t>Industrie pharmaceutique, cosmétique</t>
        </is>
      </c>
      <c r="EL2" s="2103" t="inlineStr">
        <is>
          <t>Autres industries non-alimentaires</t>
        </is>
      </c>
      <c r="EM2" s="2102" t="inlineStr">
        <is>
          <t>Divers</t>
        </is>
      </c>
      <c r="EN2" s="2101" t="inlineStr">
        <is>
          <t>Indéfini</t>
        </is>
      </c>
      <c r="EO2" s="2100" t="inlineStr">
        <is>
          <t>1ère transformation</t>
        </is>
      </c>
      <c r="EP2" s="2100" t="inlineStr">
        <is>
          <t>Amidonnerie</t>
        </is>
      </c>
      <c r="EQ2" s="2100" t="inlineStr">
        <is>
          <t>Meunerie</t>
        </is>
      </c>
      <c r="ER2" s="2100" t="inlineStr">
        <is>
          <t>Semoulerie</t>
        </is>
      </c>
      <c r="ES2" s="2100" t="inlineStr">
        <is>
          <t>Maïserie</t>
        </is>
      </c>
      <c r="ET2" s="2100" t="inlineStr">
        <is>
          <t>Malterie</t>
        </is>
      </c>
      <c r="EU2" s="2100" t="inlineStr">
        <is>
          <t>Décorticage</t>
        </is>
      </c>
      <c r="EV2" s="2100" t="inlineStr">
        <is>
          <t>Etuvage/Cuisson (dont autre décorticage et blanchiment)</t>
        </is>
      </c>
      <c r="EW2" s="2100" t="inlineStr">
        <is>
          <t>2nde transformation</t>
        </is>
      </c>
      <c r="EX2" s="2100" t="inlineStr">
        <is>
          <t>Indus. pâtes &amp; couscous</t>
        </is>
      </c>
      <c r="EY2" s="2100" t="inlineStr">
        <is>
          <t>Maïserie 2</t>
        </is>
      </c>
      <c r="EZ2" s="2100" t="inlineStr">
        <is>
          <t>Distillerie</t>
        </is>
      </c>
      <c r="FA2" s="2100" t="inlineStr">
        <is>
          <t>Brasserie</t>
        </is>
      </c>
      <c r="FB2" s="2100" t="inlineStr">
        <is>
          <t>Blanchiment</t>
        </is>
      </c>
      <c r="FC2" s="2100" t="inlineStr">
        <is>
          <t>Industries de la panification et pharmaceutique</t>
        </is>
      </c>
      <c r="FD2" s="2105" t="inlineStr">
        <is>
          <t>Boulangerie et pâtisserie industrielle</t>
        </is>
      </c>
      <c r="FE2" s="2103" t="inlineStr">
        <is>
          <t>Industrie pharmaceutique, cosmétique</t>
        </is>
      </c>
      <c r="FF2" s="2100" t="inlineStr">
        <is>
          <t>Production - Synthétique</t>
        </is>
      </c>
      <c r="FG2" s="2101" t="inlineStr">
        <is>
          <t>Blé tendre - Synthétique</t>
        </is>
      </c>
      <c r="FH2" s="2101" t="inlineStr">
        <is>
          <t>Blé dur - Synthétique</t>
        </is>
      </c>
      <c r="FI2" s="2101" t="inlineStr">
        <is>
          <t>Maïs - Synthétique</t>
        </is>
      </c>
      <c r="FJ2" s="2101" t="inlineStr">
        <is>
          <t>Orge - Synthétique</t>
        </is>
      </c>
      <c r="FK2" s="2101" t="inlineStr">
        <is>
          <t>Autres céréales - Synthétique</t>
        </is>
      </c>
      <c r="FL2" s="2100" t="inlineStr">
        <is>
          <t>Variation de stock - Synthétique</t>
        </is>
      </c>
      <c r="FM2" s="2100" t="inlineStr">
        <is>
          <t>Pertes, freintes et semences - Synthétique</t>
        </is>
      </c>
      <c r="FN2" s="2100" t="inlineStr">
        <is>
          <t>1ère transformation - Synthétique</t>
        </is>
      </c>
      <c r="FO2" s="2100" t="inlineStr">
        <is>
          <t>2nde transformation - Synthétique</t>
        </is>
      </c>
      <c r="FP2" s="2100" t="inlineStr">
        <is>
          <t>Fabrication d'aliments pour animaux - Synthétique</t>
        </is>
      </c>
      <c r="FQ2" s="2100" t="inlineStr">
        <is>
          <t>Débouchés - Synthétique</t>
        </is>
      </c>
      <c r="FR2" s="2101" t="inlineStr">
        <is>
          <t>Consommation humaine - Synthétique</t>
        </is>
      </c>
      <c r="FS2" s="2101" t="inlineStr">
        <is>
          <t>Consommation animale - Synthétique</t>
        </is>
      </c>
      <c r="FT2" s="2101" t="inlineStr">
        <is>
          <t>Autres usages - Synthétique</t>
        </is>
      </c>
      <c r="FU2" s="2102" t="inlineStr">
        <is>
          <t>Bioproduits - Synthétique</t>
        </is>
      </c>
      <c r="FV2" s="2102" t="inlineStr">
        <is>
          <t>Energie - Synthétique</t>
        </is>
      </c>
      <c r="FW2" s="2102" t="inlineStr">
        <is>
          <t>Indéfini - Synthétique</t>
        </is>
      </c>
      <c r="FX2" s="2100" t="inlineStr">
        <is>
          <t>International</t>
        </is>
      </c>
    </row>
    <row r="3">
      <c r="B3" s="2106" t="inlineStr">
        <is>
          <t>Céréales</t>
        </is>
      </c>
      <c r="C3" t="n">
        <v>1</v>
      </c>
      <c r="D3" t="n">
        <v>1</v>
      </c>
      <c r="E3" t="n">
        <v>1</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0</v>
      </c>
      <c r="AC3" t="n">
        <v>0</v>
      </c>
      <c r="AD3" t="n">
        <v>0</v>
      </c>
      <c r="AE3" t="n">
        <v>0</v>
      </c>
      <c r="AF3" t="n">
        <v>0</v>
      </c>
      <c r="AG3" t="n">
        <v>0</v>
      </c>
      <c r="AH3" t="n">
        <v>0</v>
      </c>
      <c r="AI3" t="n">
        <v>0</v>
      </c>
      <c r="AJ3" t="n">
        <v>0</v>
      </c>
      <c r="AK3" t="n">
        <v>0</v>
      </c>
      <c r="AL3" t="n">
        <v>0</v>
      </c>
      <c r="AM3" t="n">
        <v>0</v>
      </c>
      <c r="AN3" t="n">
        <v>0</v>
      </c>
      <c r="AO3" t="n">
        <v>0</v>
      </c>
      <c r="AP3" t="n">
        <v>0</v>
      </c>
      <c r="AQ3" t="n">
        <v>0</v>
      </c>
      <c r="AR3" t="n">
        <v>0</v>
      </c>
      <c r="AS3" t="n">
        <v>0</v>
      </c>
      <c r="AT3" t="n">
        <v>0</v>
      </c>
      <c r="AU3" t="n">
        <v>0</v>
      </c>
      <c r="AV3" t="n">
        <v>0</v>
      </c>
      <c r="AW3" t="n">
        <v>0</v>
      </c>
      <c r="AX3" t="n">
        <v>0</v>
      </c>
      <c r="AY3" t="n">
        <v>0</v>
      </c>
      <c r="AZ3" t="n">
        <v>0</v>
      </c>
      <c r="BA3" t="n">
        <v>0</v>
      </c>
      <c r="BB3" t="n">
        <v>0</v>
      </c>
      <c r="BC3" t="n">
        <v>0</v>
      </c>
      <c r="BD3" t="n">
        <v>0</v>
      </c>
      <c r="BE3" t="n">
        <v>0</v>
      </c>
      <c r="BF3" t="n">
        <v>0</v>
      </c>
      <c r="BG3" t="n">
        <v>0</v>
      </c>
      <c r="BH3" t="n">
        <v>0</v>
      </c>
      <c r="BI3" t="n">
        <v>0</v>
      </c>
      <c r="BJ3" t="n">
        <v>0</v>
      </c>
      <c r="BK3" t="n">
        <v>0</v>
      </c>
      <c r="BL3" t="n">
        <v>0</v>
      </c>
      <c r="BM3" t="n">
        <v>0</v>
      </c>
      <c r="BN3" t="n">
        <v>0</v>
      </c>
      <c r="BO3" t="n">
        <v>0</v>
      </c>
      <c r="BP3" t="n">
        <v>0</v>
      </c>
      <c r="BQ3" t="n">
        <v>0</v>
      </c>
      <c r="BR3" t="n">
        <v>0</v>
      </c>
      <c r="BS3" t="n">
        <v>0</v>
      </c>
      <c r="BT3" t="n">
        <v>0</v>
      </c>
      <c r="BU3" t="n">
        <v>0</v>
      </c>
      <c r="BV3" t="n">
        <v>0</v>
      </c>
      <c r="BW3" t="n">
        <v>0</v>
      </c>
      <c r="BX3" t="n">
        <v>0</v>
      </c>
      <c r="BY3" t="n">
        <v>0</v>
      </c>
      <c r="BZ3" t="n">
        <v>0</v>
      </c>
      <c r="CA3" t="n">
        <v>0</v>
      </c>
      <c r="CB3" t="n">
        <v>0</v>
      </c>
      <c r="CC3" t="n">
        <v>0</v>
      </c>
      <c r="CD3" t="n">
        <v>0</v>
      </c>
      <c r="CE3" t="n">
        <v>0</v>
      </c>
      <c r="CF3" t="n">
        <v>0</v>
      </c>
      <c r="CG3" t="n">
        <v>0</v>
      </c>
      <c r="CH3" t="n">
        <v>0</v>
      </c>
      <c r="CI3" t="n">
        <v>0</v>
      </c>
      <c r="CJ3" t="n">
        <v>0</v>
      </c>
      <c r="CK3" t="n">
        <v>0</v>
      </c>
      <c r="CL3" t="n">
        <v>0</v>
      </c>
      <c r="CM3" t="n">
        <v>0</v>
      </c>
      <c r="CN3" t="n">
        <v>0</v>
      </c>
      <c r="CO3" t="n">
        <v>0</v>
      </c>
      <c r="CP3" t="n">
        <v>0</v>
      </c>
      <c r="CQ3" t="n">
        <v>0</v>
      </c>
      <c r="CR3" t="n">
        <v>0</v>
      </c>
      <c r="CS3" t="n">
        <v>0</v>
      </c>
      <c r="CT3" t="n">
        <v>0</v>
      </c>
      <c r="CU3" t="n">
        <v>0</v>
      </c>
      <c r="CV3" t="n">
        <v>0</v>
      </c>
      <c r="CW3" t="n">
        <v>0</v>
      </c>
      <c r="CX3" t="n">
        <v>0</v>
      </c>
      <c r="CY3" t="n">
        <v>0</v>
      </c>
      <c r="CZ3" t="n">
        <v>0</v>
      </c>
      <c r="DA3" t="n">
        <v>0</v>
      </c>
      <c r="DB3" t="n">
        <v>0</v>
      </c>
      <c r="DC3" t="n">
        <v>0</v>
      </c>
      <c r="DD3" t="n">
        <v>0</v>
      </c>
      <c r="DE3" t="n">
        <v>0</v>
      </c>
      <c r="DF3" t="n">
        <v>0</v>
      </c>
      <c r="DG3" t="n">
        <v>0</v>
      </c>
      <c r="DH3" t="n">
        <v>0</v>
      </c>
      <c r="DI3" t="n">
        <v>0</v>
      </c>
      <c r="DJ3" t="n">
        <v>0</v>
      </c>
      <c r="DK3" t="n">
        <v>0</v>
      </c>
      <c r="DL3" t="n">
        <v>0</v>
      </c>
      <c r="DM3" t="n">
        <v>0</v>
      </c>
      <c r="DN3" t="n">
        <v>0</v>
      </c>
      <c r="DO3" t="n">
        <v>0</v>
      </c>
      <c r="DP3" t="n">
        <v>0</v>
      </c>
      <c r="DQ3" t="n">
        <v>0</v>
      </c>
      <c r="DR3" t="n">
        <v>0</v>
      </c>
      <c r="DS3" t="n">
        <v>0</v>
      </c>
      <c r="DT3" t="n">
        <v>0</v>
      </c>
      <c r="DU3" t="n">
        <v>0</v>
      </c>
      <c r="DV3" t="n">
        <v>0</v>
      </c>
      <c r="DW3" t="n">
        <v>0</v>
      </c>
      <c r="DX3" t="n">
        <v>0</v>
      </c>
      <c r="DY3" t="n">
        <v>0</v>
      </c>
      <c r="DZ3" t="n">
        <v>0</v>
      </c>
      <c r="EA3" t="n">
        <v>0</v>
      </c>
      <c r="EB3" t="n">
        <v>0</v>
      </c>
      <c r="EC3" t="n">
        <v>0</v>
      </c>
      <c r="ED3" t="n">
        <v>0</v>
      </c>
      <c r="EE3" t="n">
        <v>0</v>
      </c>
      <c r="EF3" t="n">
        <v>0</v>
      </c>
      <c r="EG3" t="n">
        <v>0</v>
      </c>
      <c r="EH3" t="n">
        <v>0</v>
      </c>
      <c r="EI3" t="n">
        <v>0</v>
      </c>
      <c r="EJ3" t="n">
        <v>0</v>
      </c>
      <c r="EK3" t="n">
        <v>0</v>
      </c>
      <c r="EL3" t="n">
        <v>0</v>
      </c>
      <c r="EM3" t="n">
        <v>0</v>
      </c>
      <c r="EN3" t="n">
        <v>0</v>
      </c>
      <c r="EO3" t="n">
        <v>0</v>
      </c>
      <c r="EP3" t="n">
        <v>0</v>
      </c>
      <c r="EQ3" t="n">
        <v>0</v>
      </c>
      <c r="ER3" t="n">
        <v>0</v>
      </c>
      <c r="ES3" t="n">
        <v>0</v>
      </c>
      <c r="ET3" t="n">
        <v>0</v>
      </c>
      <c r="EU3" t="n">
        <v>0</v>
      </c>
      <c r="EV3" t="n">
        <v>0</v>
      </c>
      <c r="EW3" t="n">
        <v>0</v>
      </c>
      <c r="EX3" t="n">
        <v>0</v>
      </c>
      <c r="EY3" t="n">
        <v>0</v>
      </c>
      <c r="EZ3" t="n">
        <v>0</v>
      </c>
      <c r="FA3" t="n">
        <v>0</v>
      </c>
      <c r="FB3" t="n">
        <v>0</v>
      </c>
      <c r="FC3" t="n">
        <v>0</v>
      </c>
      <c r="FD3" t="n">
        <v>0</v>
      </c>
      <c r="FE3" t="n">
        <v>0</v>
      </c>
      <c r="FF3" t="n">
        <v>0</v>
      </c>
      <c r="FG3" t="n">
        <v>0</v>
      </c>
      <c r="FH3" t="n">
        <v>0</v>
      </c>
      <c r="FI3" t="n">
        <v>0</v>
      </c>
      <c r="FJ3" t="n">
        <v>0</v>
      </c>
      <c r="FK3" t="n">
        <v>0</v>
      </c>
      <c r="FL3" t="n">
        <v>0</v>
      </c>
      <c r="FM3" t="n">
        <v>0</v>
      </c>
      <c r="FN3" t="n">
        <v>0</v>
      </c>
      <c r="FO3" t="n">
        <v>0</v>
      </c>
      <c r="FP3" t="n">
        <v>0</v>
      </c>
      <c r="FQ3" t="n">
        <v>0</v>
      </c>
      <c r="FR3" t="n">
        <v>0</v>
      </c>
      <c r="FS3" t="n">
        <v>0</v>
      </c>
      <c r="FT3" t="n">
        <v>0</v>
      </c>
      <c r="FU3" t="n">
        <v>0</v>
      </c>
      <c r="FV3" t="n">
        <v>0</v>
      </c>
      <c r="FW3" t="n">
        <v>0</v>
      </c>
      <c r="FX3" t="n">
        <v>0</v>
      </c>
    </row>
    <row r="4">
      <c r="B4" s="2107" t="inlineStr">
        <is>
          <t>Céréales (hors riz)</t>
        </is>
      </c>
      <c r="C4" t="n">
        <v>1</v>
      </c>
      <c r="D4" t="n">
        <v>1</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0</v>
      </c>
      <c r="AC4" t="n">
        <v>0</v>
      </c>
      <c r="AD4" t="n">
        <v>0</v>
      </c>
      <c r="AE4" t="n">
        <v>0</v>
      </c>
      <c r="AF4" t="n">
        <v>0</v>
      </c>
      <c r="AG4" t="n">
        <v>0</v>
      </c>
      <c r="AH4" t="n">
        <v>0</v>
      </c>
      <c r="AI4" t="n">
        <v>0</v>
      </c>
      <c r="AJ4" t="n">
        <v>0</v>
      </c>
      <c r="AK4" t="n">
        <v>0</v>
      </c>
      <c r="AL4" t="n">
        <v>0</v>
      </c>
      <c r="AM4" t="n">
        <v>0</v>
      </c>
      <c r="AN4" t="n">
        <v>0</v>
      </c>
      <c r="AO4" t="n">
        <v>0</v>
      </c>
      <c r="AP4" t="n">
        <v>0</v>
      </c>
      <c r="AQ4" t="n">
        <v>0</v>
      </c>
      <c r="AR4" t="n">
        <v>0</v>
      </c>
      <c r="AS4" t="n">
        <v>0</v>
      </c>
      <c r="AT4" t="n">
        <v>0</v>
      </c>
      <c r="AU4" t="n">
        <v>0</v>
      </c>
      <c r="AV4" t="n">
        <v>0</v>
      </c>
      <c r="AW4" t="n">
        <v>0</v>
      </c>
      <c r="AX4" t="n">
        <v>0</v>
      </c>
      <c r="AY4" t="n">
        <v>0</v>
      </c>
      <c r="AZ4" t="n">
        <v>0</v>
      </c>
      <c r="BA4" t="n">
        <v>0</v>
      </c>
      <c r="BB4" t="n">
        <v>0</v>
      </c>
      <c r="BC4" t="n">
        <v>0</v>
      </c>
      <c r="BD4" t="n">
        <v>0</v>
      </c>
      <c r="BE4" t="n">
        <v>0</v>
      </c>
      <c r="BF4" t="n">
        <v>0</v>
      </c>
      <c r="BG4" t="n">
        <v>0</v>
      </c>
      <c r="BH4" t="n">
        <v>0</v>
      </c>
      <c r="BI4" t="n">
        <v>0</v>
      </c>
      <c r="BJ4" t="n">
        <v>0</v>
      </c>
      <c r="BK4" t="n">
        <v>0</v>
      </c>
      <c r="BL4" t="n">
        <v>0</v>
      </c>
      <c r="BM4" t="n">
        <v>0</v>
      </c>
      <c r="BN4" t="n">
        <v>0</v>
      </c>
      <c r="BO4" t="n">
        <v>0</v>
      </c>
      <c r="BP4" t="n">
        <v>0</v>
      </c>
      <c r="BQ4" t="n">
        <v>0</v>
      </c>
      <c r="BR4" t="n">
        <v>0</v>
      </c>
      <c r="BS4" t="n">
        <v>0</v>
      </c>
      <c r="BT4" t="n">
        <v>0</v>
      </c>
      <c r="BU4" t="n">
        <v>0</v>
      </c>
      <c r="BV4" t="n">
        <v>0</v>
      </c>
      <c r="BW4" t="n">
        <v>0</v>
      </c>
      <c r="BX4" t="n">
        <v>0</v>
      </c>
      <c r="BY4" t="n">
        <v>0</v>
      </c>
      <c r="BZ4" t="n">
        <v>0</v>
      </c>
      <c r="CA4" t="n">
        <v>0</v>
      </c>
      <c r="CB4" t="n">
        <v>0</v>
      </c>
      <c r="CC4" t="n">
        <v>0</v>
      </c>
      <c r="CD4" t="n">
        <v>0</v>
      </c>
      <c r="CE4" t="n">
        <v>0</v>
      </c>
      <c r="CF4" t="n">
        <v>0</v>
      </c>
      <c r="CG4" t="n">
        <v>0</v>
      </c>
      <c r="CH4" t="n">
        <v>0</v>
      </c>
      <c r="CI4" t="n">
        <v>0</v>
      </c>
      <c r="CJ4" t="n">
        <v>0</v>
      </c>
      <c r="CK4" t="n">
        <v>0</v>
      </c>
      <c r="CL4" t="n">
        <v>0</v>
      </c>
      <c r="CM4" t="n">
        <v>0</v>
      </c>
      <c r="CN4" t="n">
        <v>0</v>
      </c>
      <c r="CO4" t="n">
        <v>0</v>
      </c>
      <c r="CP4" t="n">
        <v>0</v>
      </c>
      <c r="CQ4" t="n">
        <v>0</v>
      </c>
      <c r="CR4" t="n">
        <v>0</v>
      </c>
      <c r="CS4" t="n">
        <v>0</v>
      </c>
      <c r="CT4" t="n">
        <v>0</v>
      </c>
      <c r="CU4" t="n">
        <v>0</v>
      </c>
      <c r="CV4" t="n">
        <v>0</v>
      </c>
      <c r="CW4" t="n">
        <v>0</v>
      </c>
      <c r="CX4" t="n">
        <v>0</v>
      </c>
      <c r="CY4" t="n">
        <v>0</v>
      </c>
      <c r="CZ4" t="n">
        <v>0</v>
      </c>
      <c r="DA4" t="n">
        <v>0</v>
      </c>
      <c r="DB4" t="n">
        <v>0</v>
      </c>
      <c r="DC4" t="n">
        <v>0</v>
      </c>
      <c r="DD4" t="n">
        <v>0</v>
      </c>
      <c r="DE4" t="n">
        <v>0</v>
      </c>
      <c r="DF4" t="n">
        <v>0</v>
      </c>
      <c r="DG4" t="n">
        <v>0</v>
      </c>
      <c r="DH4" t="n">
        <v>0</v>
      </c>
      <c r="DI4" t="n">
        <v>0</v>
      </c>
      <c r="DJ4" t="n">
        <v>0</v>
      </c>
      <c r="DK4" t="n">
        <v>0</v>
      </c>
      <c r="DL4" t="n">
        <v>0</v>
      </c>
      <c r="DM4" t="n">
        <v>0</v>
      </c>
      <c r="DN4" t="n">
        <v>0</v>
      </c>
      <c r="DO4" t="n">
        <v>0</v>
      </c>
      <c r="DP4" t="n">
        <v>0</v>
      </c>
      <c r="DQ4" t="n">
        <v>0</v>
      </c>
      <c r="DR4" t="n">
        <v>0</v>
      </c>
      <c r="DS4" t="n">
        <v>0</v>
      </c>
      <c r="DT4" t="n">
        <v>0</v>
      </c>
      <c r="DU4" t="n">
        <v>0</v>
      </c>
      <c r="DV4" t="n">
        <v>0</v>
      </c>
      <c r="DW4" t="n">
        <v>0</v>
      </c>
      <c r="DX4" t="n">
        <v>0</v>
      </c>
      <c r="DY4" t="n">
        <v>0</v>
      </c>
      <c r="DZ4" t="n">
        <v>0</v>
      </c>
      <c r="EA4" t="n">
        <v>0</v>
      </c>
      <c r="EB4" t="n">
        <v>0</v>
      </c>
      <c r="EC4" t="n">
        <v>0</v>
      </c>
      <c r="ED4" t="n">
        <v>0</v>
      </c>
      <c r="EE4" t="n">
        <v>0</v>
      </c>
      <c r="EF4" t="n">
        <v>0</v>
      </c>
      <c r="EG4" t="n">
        <v>0</v>
      </c>
      <c r="EH4" t="n">
        <v>0</v>
      </c>
      <c r="EI4" t="n">
        <v>0</v>
      </c>
      <c r="EJ4" t="n">
        <v>0</v>
      </c>
      <c r="EK4" t="n">
        <v>0</v>
      </c>
      <c r="EL4" t="n">
        <v>0</v>
      </c>
      <c r="EM4" t="n">
        <v>0</v>
      </c>
      <c r="EN4" t="n">
        <v>0</v>
      </c>
      <c r="EO4" t="n">
        <v>0</v>
      </c>
      <c r="EP4" t="n">
        <v>0</v>
      </c>
      <c r="EQ4" t="n">
        <v>0</v>
      </c>
      <c r="ER4" t="n">
        <v>0</v>
      </c>
      <c r="ES4" t="n">
        <v>0</v>
      </c>
      <c r="ET4" t="n">
        <v>0</v>
      </c>
      <c r="EU4" t="n">
        <v>0</v>
      </c>
      <c r="EV4" t="n">
        <v>0</v>
      </c>
      <c r="EW4" t="n">
        <v>0</v>
      </c>
      <c r="EX4" t="n">
        <v>0</v>
      </c>
      <c r="EY4" t="n">
        <v>0</v>
      </c>
      <c r="EZ4" t="n">
        <v>0</v>
      </c>
      <c r="FA4" t="n">
        <v>0</v>
      </c>
      <c r="FB4" t="n">
        <v>0</v>
      </c>
      <c r="FC4" t="n">
        <v>0</v>
      </c>
      <c r="FD4" t="n">
        <v>0</v>
      </c>
      <c r="FE4" t="n">
        <v>0</v>
      </c>
      <c r="FF4" t="n">
        <v>0</v>
      </c>
      <c r="FG4" t="n">
        <v>0</v>
      </c>
      <c r="FH4" t="n">
        <v>0</v>
      </c>
      <c r="FI4" t="n">
        <v>0</v>
      </c>
      <c r="FJ4" t="n">
        <v>0</v>
      </c>
      <c r="FK4" t="n">
        <v>0</v>
      </c>
      <c r="FL4" t="n">
        <v>0</v>
      </c>
      <c r="FM4" t="n">
        <v>0</v>
      </c>
      <c r="FN4" t="n">
        <v>0</v>
      </c>
      <c r="FO4" t="n">
        <v>0</v>
      </c>
      <c r="FP4" t="n">
        <v>0</v>
      </c>
      <c r="FQ4" t="n">
        <v>0</v>
      </c>
      <c r="FR4" t="n">
        <v>0</v>
      </c>
      <c r="FS4" t="n">
        <v>0</v>
      </c>
      <c r="FT4" t="n">
        <v>0</v>
      </c>
      <c r="FU4" t="n">
        <v>0</v>
      </c>
      <c r="FV4" t="n">
        <v>0</v>
      </c>
      <c r="FW4" t="n">
        <v>0</v>
      </c>
      <c r="FX4" t="n">
        <v>0</v>
      </c>
    </row>
    <row r="5">
      <c r="B5" s="2108" t="inlineStr">
        <is>
          <t>Blé</t>
        </is>
      </c>
      <c r="C5" t="n">
        <v>1</v>
      </c>
      <c r="D5" t="n">
        <v>1</v>
      </c>
      <c r="E5" t="n">
        <v>0</v>
      </c>
      <c r="F5" t="n">
        <v>0</v>
      </c>
      <c r="G5" t="n">
        <v>0</v>
      </c>
      <c r="H5" t="n">
        <v>0</v>
      </c>
      <c r="I5" t="n">
        <v>0</v>
      </c>
      <c r="J5" t="n">
        <v>0</v>
      </c>
      <c r="K5" t="n">
        <v>0</v>
      </c>
      <c r="L5" t="n">
        <v>0</v>
      </c>
      <c r="M5" t="n">
        <v>0</v>
      </c>
      <c r="N5" t="n">
        <v>0</v>
      </c>
      <c r="O5" t="n">
        <v>0</v>
      </c>
      <c r="P5" t="n">
        <v>0</v>
      </c>
      <c r="Q5" t="n">
        <v>0</v>
      </c>
      <c r="R5" t="n">
        <v>0</v>
      </c>
      <c r="S5" t="n">
        <v>0</v>
      </c>
      <c r="T5" t="n">
        <v>0</v>
      </c>
      <c r="U5" t="n">
        <v>0</v>
      </c>
      <c r="V5" t="n">
        <v>0</v>
      </c>
      <c r="W5" t="n">
        <v>0</v>
      </c>
      <c r="X5" t="n">
        <v>0</v>
      </c>
      <c r="Y5" t="n">
        <v>0</v>
      </c>
      <c r="Z5" t="n">
        <v>0</v>
      </c>
      <c r="AA5" t="n">
        <v>0</v>
      </c>
      <c r="AB5" t="n">
        <v>0</v>
      </c>
      <c r="AC5" t="n">
        <v>0</v>
      </c>
      <c r="AD5" t="n">
        <v>0</v>
      </c>
      <c r="AE5" t="n">
        <v>0</v>
      </c>
      <c r="AF5" t="n">
        <v>0</v>
      </c>
      <c r="AG5" t="n">
        <v>0</v>
      </c>
      <c r="AH5" t="n">
        <v>0</v>
      </c>
      <c r="AI5" t="n">
        <v>0</v>
      </c>
      <c r="AJ5" t="n">
        <v>0</v>
      </c>
      <c r="AK5" t="n">
        <v>0</v>
      </c>
      <c r="AL5" t="n">
        <v>0</v>
      </c>
      <c r="AM5" t="n">
        <v>0</v>
      </c>
      <c r="AN5" t="n">
        <v>0</v>
      </c>
      <c r="AO5" t="n">
        <v>0</v>
      </c>
      <c r="AP5" t="n">
        <v>0</v>
      </c>
      <c r="AQ5" t="n">
        <v>0</v>
      </c>
      <c r="AR5" t="n">
        <v>0</v>
      </c>
      <c r="AS5" t="n">
        <v>0</v>
      </c>
      <c r="AT5" t="n">
        <v>0</v>
      </c>
      <c r="AU5" t="n">
        <v>0</v>
      </c>
      <c r="AV5" t="n">
        <v>0</v>
      </c>
      <c r="AW5" t="n">
        <v>0</v>
      </c>
      <c r="AX5" t="n">
        <v>0</v>
      </c>
      <c r="AY5" t="n">
        <v>0</v>
      </c>
      <c r="AZ5" t="n">
        <v>0</v>
      </c>
      <c r="BA5" t="n">
        <v>0</v>
      </c>
      <c r="BB5" t="n">
        <v>0</v>
      </c>
      <c r="BC5" t="n">
        <v>0</v>
      </c>
      <c r="BD5" t="n">
        <v>0</v>
      </c>
      <c r="BE5" t="n">
        <v>0</v>
      </c>
      <c r="BF5" t="n">
        <v>0</v>
      </c>
      <c r="BG5" t="n">
        <v>0</v>
      </c>
      <c r="BH5" t="n">
        <v>0</v>
      </c>
      <c r="BI5" t="n">
        <v>0</v>
      </c>
      <c r="BJ5" t="n">
        <v>0</v>
      </c>
      <c r="BK5" t="n">
        <v>0</v>
      </c>
      <c r="BL5" t="n">
        <v>0</v>
      </c>
      <c r="BM5" t="n">
        <v>0</v>
      </c>
      <c r="BN5" t="n">
        <v>0</v>
      </c>
      <c r="BO5" t="n">
        <v>0</v>
      </c>
      <c r="BP5" t="n">
        <v>0</v>
      </c>
      <c r="BQ5" t="n">
        <v>0</v>
      </c>
      <c r="BR5" t="n">
        <v>0</v>
      </c>
      <c r="BS5" t="n">
        <v>0</v>
      </c>
      <c r="BT5" t="n">
        <v>0</v>
      </c>
      <c r="BU5" t="n">
        <v>0</v>
      </c>
      <c r="BV5" t="n">
        <v>0</v>
      </c>
      <c r="BW5" t="n">
        <v>0</v>
      </c>
      <c r="BX5" t="n">
        <v>0</v>
      </c>
      <c r="BY5" t="n">
        <v>0</v>
      </c>
      <c r="BZ5" t="n">
        <v>0</v>
      </c>
      <c r="CA5" t="n">
        <v>0</v>
      </c>
      <c r="CB5" t="n">
        <v>0</v>
      </c>
      <c r="CC5" t="n">
        <v>0</v>
      </c>
      <c r="CD5" t="n">
        <v>0</v>
      </c>
      <c r="CE5" t="n">
        <v>0</v>
      </c>
      <c r="CF5" t="n">
        <v>0</v>
      </c>
      <c r="CG5" t="n">
        <v>0</v>
      </c>
      <c r="CH5" t="n">
        <v>0</v>
      </c>
      <c r="CI5" t="n">
        <v>0</v>
      </c>
      <c r="CJ5" t="n">
        <v>0</v>
      </c>
      <c r="CK5" t="n">
        <v>0</v>
      </c>
      <c r="CL5" t="n">
        <v>0</v>
      </c>
      <c r="CM5" t="n">
        <v>0</v>
      </c>
      <c r="CN5" t="n">
        <v>0</v>
      </c>
      <c r="CO5" t="n">
        <v>0</v>
      </c>
      <c r="CP5" t="n">
        <v>0</v>
      </c>
      <c r="CQ5" t="n">
        <v>0</v>
      </c>
      <c r="CR5" t="n">
        <v>0</v>
      </c>
      <c r="CS5" t="n">
        <v>0</v>
      </c>
      <c r="CT5" t="n">
        <v>0</v>
      </c>
      <c r="CU5" t="n">
        <v>0</v>
      </c>
      <c r="CV5" t="n">
        <v>0</v>
      </c>
      <c r="CW5" t="n">
        <v>0</v>
      </c>
      <c r="CX5" t="n">
        <v>0</v>
      </c>
      <c r="CY5" t="n">
        <v>0</v>
      </c>
      <c r="CZ5" t="n">
        <v>0</v>
      </c>
      <c r="DA5" t="n">
        <v>0</v>
      </c>
      <c r="DB5" t="n">
        <v>0</v>
      </c>
      <c r="DC5" t="n">
        <v>0</v>
      </c>
      <c r="DD5" t="n">
        <v>0</v>
      </c>
      <c r="DE5" t="n">
        <v>0</v>
      </c>
      <c r="DF5" t="n">
        <v>0</v>
      </c>
      <c r="DG5" t="n">
        <v>0</v>
      </c>
      <c r="DH5" t="n">
        <v>0</v>
      </c>
      <c r="DI5" t="n">
        <v>0</v>
      </c>
      <c r="DJ5" t="n">
        <v>0</v>
      </c>
      <c r="DK5" t="n">
        <v>0</v>
      </c>
      <c r="DL5" t="n">
        <v>0</v>
      </c>
      <c r="DM5" t="n">
        <v>0</v>
      </c>
      <c r="DN5" t="n">
        <v>0</v>
      </c>
      <c r="DO5" t="n">
        <v>0</v>
      </c>
      <c r="DP5" t="n">
        <v>0</v>
      </c>
      <c r="DQ5" t="n">
        <v>0</v>
      </c>
      <c r="DR5" t="n">
        <v>0</v>
      </c>
      <c r="DS5" t="n">
        <v>0</v>
      </c>
      <c r="DT5" t="n">
        <v>0</v>
      </c>
      <c r="DU5" t="n">
        <v>0</v>
      </c>
      <c r="DV5" t="n">
        <v>0</v>
      </c>
      <c r="DW5" t="n">
        <v>0</v>
      </c>
      <c r="DX5" t="n">
        <v>0</v>
      </c>
      <c r="DY5" t="n">
        <v>0</v>
      </c>
      <c r="DZ5" t="n">
        <v>0</v>
      </c>
      <c r="EA5" t="n">
        <v>0</v>
      </c>
      <c r="EB5" t="n">
        <v>0</v>
      </c>
      <c r="EC5" t="n">
        <v>0</v>
      </c>
      <c r="ED5" t="n">
        <v>0</v>
      </c>
      <c r="EE5" t="n">
        <v>0</v>
      </c>
      <c r="EF5" t="n">
        <v>0</v>
      </c>
      <c r="EG5" t="n">
        <v>0</v>
      </c>
      <c r="EH5" t="n">
        <v>0</v>
      </c>
      <c r="EI5" t="n">
        <v>0</v>
      </c>
      <c r="EJ5" t="n">
        <v>0</v>
      </c>
      <c r="EK5" t="n">
        <v>0</v>
      </c>
      <c r="EL5" t="n">
        <v>0</v>
      </c>
      <c r="EM5" t="n">
        <v>0</v>
      </c>
      <c r="EN5" t="n">
        <v>0</v>
      </c>
      <c r="EO5" t="n">
        <v>0</v>
      </c>
      <c r="EP5" t="n">
        <v>0</v>
      </c>
      <c r="EQ5" t="n">
        <v>0</v>
      </c>
      <c r="ER5" t="n">
        <v>0</v>
      </c>
      <c r="ES5" t="n">
        <v>0</v>
      </c>
      <c r="ET5" t="n">
        <v>0</v>
      </c>
      <c r="EU5" t="n">
        <v>0</v>
      </c>
      <c r="EV5" t="n">
        <v>0</v>
      </c>
      <c r="EW5" t="n">
        <v>0</v>
      </c>
      <c r="EX5" t="n">
        <v>0</v>
      </c>
      <c r="EY5" t="n">
        <v>0</v>
      </c>
      <c r="EZ5" t="n">
        <v>0</v>
      </c>
      <c r="FA5" t="n">
        <v>0</v>
      </c>
      <c r="FB5" t="n">
        <v>0</v>
      </c>
      <c r="FC5" t="n">
        <v>0</v>
      </c>
      <c r="FD5" t="n">
        <v>0</v>
      </c>
      <c r="FE5" t="n">
        <v>0</v>
      </c>
      <c r="FF5" t="n">
        <v>0</v>
      </c>
      <c r="FG5" t="n">
        <v>0</v>
      </c>
      <c r="FH5" t="n">
        <v>0</v>
      </c>
      <c r="FI5" t="n">
        <v>0</v>
      </c>
      <c r="FJ5" t="n">
        <v>0</v>
      </c>
      <c r="FK5" t="n">
        <v>0</v>
      </c>
      <c r="FL5" t="n">
        <v>0</v>
      </c>
      <c r="FM5" t="n">
        <v>0</v>
      </c>
      <c r="FN5" t="n">
        <v>0</v>
      </c>
      <c r="FO5" t="n">
        <v>0</v>
      </c>
      <c r="FP5" t="n">
        <v>0</v>
      </c>
      <c r="FQ5" t="n">
        <v>0</v>
      </c>
      <c r="FR5" t="n">
        <v>0</v>
      </c>
      <c r="FS5" t="n">
        <v>0</v>
      </c>
      <c r="FT5" t="n">
        <v>0</v>
      </c>
      <c r="FU5" t="n">
        <v>0</v>
      </c>
      <c r="FV5" t="n">
        <v>0</v>
      </c>
      <c r="FW5" t="n">
        <v>0</v>
      </c>
      <c r="FX5" t="n">
        <v>0</v>
      </c>
    </row>
    <row r="6">
      <c r="B6" s="2109" t="inlineStr">
        <is>
          <t>Blé dur</t>
        </is>
      </c>
      <c r="C6" t="n">
        <v>1</v>
      </c>
      <c r="D6" t="n">
        <v>1</v>
      </c>
      <c r="E6" t="n">
        <v>0</v>
      </c>
      <c r="F6" t="n">
        <v>0</v>
      </c>
      <c r="G6" t="n">
        <v>0</v>
      </c>
      <c r="H6" t="n">
        <v>0</v>
      </c>
      <c r="I6" t="n">
        <v>0</v>
      </c>
      <c r="J6" t="n">
        <v>0</v>
      </c>
      <c r="K6" t="n">
        <v>0</v>
      </c>
      <c r="L6" t="n">
        <v>0</v>
      </c>
      <c r="M6" t="n">
        <v>0</v>
      </c>
      <c r="N6" t="n">
        <v>0</v>
      </c>
      <c r="O6" t="n">
        <v>0</v>
      </c>
      <c r="P6" t="n">
        <v>0</v>
      </c>
      <c r="Q6" t="n">
        <v>0</v>
      </c>
      <c r="R6" t="n">
        <v>0</v>
      </c>
      <c r="S6" t="n">
        <v>0</v>
      </c>
      <c r="T6" t="n">
        <v>0</v>
      </c>
      <c r="U6" t="n">
        <v>0</v>
      </c>
      <c r="V6" t="n">
        <v>0</v>
      </c>
      <c r="W6" t="n">
        <v>0</v>
      </c>
      <c r="X6" t="n">
        <v>0</v>
      </c>
      <c r="Y6" t="n">
        <v>0</v>
      </c>
      <c r="Z6" t="n">
        <v>0</v>
      </c>
      <c r="AA6" t="n">
        <v>0</v>
      </c>
      <c r="AB6" t="n">
        <v>0</v>
      </c>
      <c r="AC6" t="n">
        <v>0</v>
      </c>
      <c r="AD6" t="n">
        <v>0</v>
      </c>
      <c r="AE6" t="n">
        <v>0</v>
      </c>
      <c r="AF6" t="n">
        <v>0</v>
      </c>
      <c r="AG6" t="n">
        <v>0</v>
      </c>
      <c r="AH6" t="n">
        <v>0</v>
      </c>
      <c r="AI6" t="n">
        <v>0</v>
      </c>
      <c r="AJ6" t="n">
        <v>0</v>
      </c>
      <c r="AK6" t="n">
        <v>0</v>
      </c>
      <c r="AL6" t="n">
        <v>0</v>
      </c>
      <c r="AM6" t="n">
        <v>0</v>
      </c>
      <c r="AN6" t="n">
        <v>0</v>
      </c>
      <c r="AO6" t="n">
        <v>0</v>
      </c>
      <c r="AP6" t="n">
        <v>0</v>
      </c>
      <c r="AQ6" t="n">
        <v>0</v>
      </c>
      <c r="AR6" t="n">
        <v>0</v>
      </c>
      <c r="AS6" t="n">
        <v>0</v>
      </c>
      <c r="AT6" t="n">
        <v>0</v>
      </c>
      <c r="AU6" t="n">
        <v>0</v>
      </c>
      <c r="AV6" t="n">
        <v>0</v>
      </c>
      <c r="AW6" t="n">
        <v>0</v>
      </c>
      <c r="AX6" t="n">
        <v>0</v>
      </c>
      <c r="AY6" t="n">
        <v>0</v>
      </c>
      <c r="AZ6" t="n">
        <v>0</v>
      </c>
      <c r="BA6" t="n">
        <v>0</v>
      </c>
      <c r="BB6" t="n">
        <v>0</v>
      </c>
      <c r="BC6" t="n">
        <v>0</v>
      </c>
      <c r="BD6" t="n">
        <v>0</v>
      </c>
      <c r="BE6" t="n">
        <v>0</v>
      </c>
      <c r="BF6" t="n">
        <v>0</v>
      </c>
      <c r="BG6" t="n">
        <v>0</v>
      </c>
      <c r="BH6" t="n">
        <v>0</v>
      </c>
      <c r="BI6" t="n">
        <v>0</v>
      </c>
      <c r="BJ6" t="n">
        <v>0</v>
      </c>
      <c r="BK6" t="n">
        <v>0</v>
      </c>
      <c r="BL6" t="n">
        <v>0</v>
      </c>
      <c r="BM6" t="n">
        <v>0</v>
      </c>
      <c r="BN6" t="n">
        <v>0</v>
      </c>
      <c r="BO6" t="n">
        <v>0</v>
      </c>
      <c r="BP6" t="n">
        <v>0</v>
      </c>
      <c r="BQ6" t="n">
        <v>0</v>
      </c>
      <c r="BR6" t="n">
        <v>0</v>
      </c>
      <c r="BS6" t="n">
        <v>0</v>
      </c>
      <c r="BT6" t="n">
        <v>0</v>
      </c>
      <c r="BU6" t="n">
        <v>0</v>
      </c>
      <c r="BV6" t="n">
        <v>0</v>
      </c>
      <c r="BW6" t="n">
        <v>0</v>
      </c>
      <c r="BX6" t="n">
        <v>0</v>
      </c>
      <c r="BY6" t="n">
        <v>0</v>
      </c>
      <c r="BZ6" t="n">
        <v>0</v>
      </c>
      <c r="CA6" t="n">
        <v>0</v>
      </c>
      <c r="CB6" t="n">
        <v>0</v>
      </c>
      <c r="CC6" t="n">
        <v>0</v>
      </c>
      <c r="CD6" t="n">
        <v>0</v>
      </c>
      <c r="CE6" t="n">
        <v>0</v>
      </c>
      <c r="CF6" t="n">
        <v>0</v>
      </c>
      <c r="CG6" t="n">
        <v>0</v>
      </c>
      <c r="CH6" t="n">
        <v>0</v>
      </c>
      <c r="CI6" t="n">
        <v>0</v>
      </c>
      <c r="CJ6" t="n">
        <v>0</v>
      </c>
      <c r="CK6" t="n">
        <v>0</v>
      </c>
      <c r="CL6" t="n">
        <v>0</v>
      </c>
      <c r="CM6" t="n">
        <v>0</v>
      </c>
      <c r="CN6" t="n">
        <v>0</v>
      </c>
      <c r="CO6" t="n">
        <v>0</v>
      </c>
      <c r="CP6" t="n">
        <v>0</v>
      </c>
      <c r="CQ6" t="n">
        <v>0</v>
      </c>
      <c r="CR6" t="n">
        <v>0</v>
      </c>
      <c r="CS6" t="n">
        <v>0</v>
      </c>
      <c r="CT6" t="n">
        <v>0</v>
      </c>
      <c r="CU6" t="n">
        <v>0</v>
      </c>
      <c r="CV6" t="n">
        <v>0</v>
      </c>
      <c r="CW6" t="n">
        <v>0</v>
      </c>
      <c r="CX6" t="n">
        <v>0</v>
      </c>
      <c r="CY6" t="n">
        <v>0</v>
      </c>
      <c r="CZ6" t="n">
        <v>0</v>
      </c>
      <c r="DA6" t="n">
        <v>0</v>
      </c>
      <c r="DB6" t="n">
        <v>0</v>
      </c>
      <c r="DC6" t="n">
        <v>0</v>
      </c>
      <c r="DD6" t="n">
        <v>0</v>
      </c>
      <c r="DE6" t="n">
        <v>0</v>
      </c>
      <c r="DF6" t="n">
        <v>0</v>
      </c>
      <c r="DG6" t="n">
        <v>0</v>
      </c>
      <c r="DH6" t="n">
        <v>0</v>
      </c>
      <c r="DI6" t="n">
        <v>0</v>
      </c>
      <c r="DJ6" t="n">
        <v>0</v>
      </c>
      <c r="DK6" t="n">
        <v>0</v>
      </c>
      <c r="DL6" t="n">
        <v>0</v>
      </c>
      <c r="DM6" t="n">
        <v>0</v>
      </c>
      <c r="DN6" t="n">
        <v>0</v>
      </c>
      <c r="DO6" t="n">
        <v>0</v>
      </c>
      <c r="DP6" t="n">
        <v>0</v>
      </c>
      <c r="DQ6" t="n">
        <v>0</v>
      </c>
      <c r="DR6" t="n">
        <v>0</v>
      </c>
      <c r="DS6" t="n">
        <v>0</v>
      </c>
      <c r="DT6" t="n">
        <v>0</v>
      </c>
      <c r="DU6" t="n">
        <v>0</v>
      </c>
      <c r="DV6" t="n">
        <v>0</v>
      </c>
      <c r="DW6" t="n">
        <v>0</v>
      </c>
      <c r="DX6" t="n">
        <v>0</v>
      </c>
      <c r="DY6" t="n">
        <v>0</v>
      </c>
      <c r="DZ6" t="n">
        <v>0</v>
      </c>
      <c r="EA6" t="n">
        <v>0</v>
      </c>
      <c r="EB6" t="n">
        <v>0</v>
      </c>
      <c r="EC6" t="n">
        <v>0</v>
      </c>
      <c r="ED6" t="n">
        <v>0</v>
      </c>
      <c r="EE6" t="n">
        <v>0</v>
      </c>
      <c r="EF6" t="n">
        <v>0</v>
      </c>
      <c r="EG6" t="n">
        <v>0</v>
      </c>
      <c r="EH6" t="n">
        <v>0</v>
      </c>
      <c r="EI6" t="n">
        <v>0</v>
      </c>
      <c r="EJ6" t="n">
        <v>0</v>
      </c>
      <c r="EK6" t="n">
        <v>0</v>
      </c>
      <c r="EL6" t="n">
        <v>0</v>
      </c>
      <c r="EM6" t="n">
        <v>0</v>
      </c>
      <c r="EN6" t="n">
        <v>0</v>
      </c>
      <c r="EO6" t="n">
        <v>0</v>
      </c>
      <c r="EP6" t="n">
        <v>0</v>
      </c>
      <c r="EQ6" t="n">
        <v>0</v>
      </c>
      <c r="ER6" t="n">
        <v>0</v>
      </c>
      <c r="ES6" t="n">
        <v>0</v>
      </c>
      <c r="ET6" t="n">
        <v>0</v>
      </c>
      <c r="EU6" t="n">
        <v>0</v>
      </c>
      <c r="EV6" t="n">
        <v>0</v>
      </c>
      <c r="EW6" t="n">
        <v>0</v>
      </c>
      <c r="EX6" t="n">
        <v>0</v>
      </c>
      <c r="EY6" t="n">
        <v>0</v>
      </c>
      <c r="EZ6" t="n">
        <v>0</v>
      </c>
      <c r="FA6" t="n">
        <v>0</v>
      </c>
      <c r="FB6" t="n">
        <v>0</v>
      </c>
      <c r="FC6" t="n">
        <v>0</v>
      </c>
      <c r="FD6" t="n">
        <v>0</v>
      </c>
      <c r="FE6" t="n">
        <v>0</v>
      </c>
      <c r="FF6" t="n">
        <v>0</v>
      </c>
      <c r="FG6" t="n">
        <v>0</v>
      </c>
      <c r="FH6" t="n">
        <v>0</v>
      </c>
      <c r="FI6" t="n">
        <v>0</v>
      </c>
      <c r="FJ6" t="n">
        <v>0</v>
      </c>
      <c r="FK6" t="n">
        <v>0</v>
      </c>
      <c r="FL6" t="n">
        <v>0</v>
      </c>
      <c r="FM6" t="n">
        <v>0</v>
      </c>
      <c r="FN6" t="n">
        <v>0</v>
      </c>
      <c r="FO6" t="n">
        <v>0</v>
      </c>
      <c r="FP6" t="n">
        <v>0</v>
      </c>
      <c r="FQ6" t="n">
        <v>0</v>
      </c>
      <c r="FR6" t="n">
        <v>0</v>
      </c>
      <c r="FS6" t="n">
        <v>0</v>
      </c>
      <c r="FT6" t="n">
        <v>0</v>
      </c>
      <c r="FU6" t="n">
        <v>0</v>
      </c>
      <c r="FV6" t="n">
        <v>0</v>
      </c>
      <c r="FW6" t="n">
        <v>0</v>
      </c>
      <c r="FX6" t="n">
        <v>0</v>
      </c>
    </row>
    <row r="7">
      <c r="B7" s="2109" t="inlineStr">
        <is>
          <t>Blé tendre et méteil</t>
        </is>
      </c>
      <c r="C7" t="n">
        <v>1</v>
      </c>
      <c r="D7" t="n">
        <v>1</v>
      </c>
      <c r="E7" t="n">
        <v>0</v>
      </c>
      <c r="F7" t="n">
        <v>0</v>
      </c>
      <c r="G7" t="n">
        <v>0</v>
      </c>
      <c r="H7" t="n">
        <v>0</v>
      </c>
      <c r="I7" t="n">
        <v>0</v>
      </c>
      <c r="J7" t="n">
        <v>0</v>
      </c>
      <c r="K7" t="n">
        <v>0</v>
      </c>
      <c r="L7" t="n">
        <v>0</v>
      </c>
      <c r="M7" t="n">
        <v>0</v>
      </c>
      <c r="N7" t="n">
        <v>0</v>
      </c>
      <c r="O7" t="n">
        <v>0</v>
      </c>
      <c r="P7" t="n">
        <v>0</v>
      </c>
      <c r="Q7" t="n">
        <v>0</v>
      </c>
      <c r="R7" t="n">
        <v>0</v>
      </c>
      <c r="S7" t="n">
        <v>0</v>
      </c>
      <c r="T7" t="n">
        <v>0</v>
      </c>
      <c r="U7" t="n">
        <v>0</v>
      </c>
      <c r="V7" t="n">
        <v>0</v>
      </c>
      <c r="W7" t="n">
        <v>0</v>
      </c>
      <c r="X7" t="n">
        <v>0</v>
      </c>
      <c r="Y7" t="n">
        <v>0</v>
      </c>
      <c r="Z7" t="n">
        <v>0</v>
      </c>
      <c r="AA7" t="n">
        <v>0</v>
      </c>
      <c r="AB7" t="n">
        <v>0</v>
      </c>
      <c r="AC7" t="n">
        <v>0</v>
      </c>
      <c r="AD7" t="n">
        <v>0</v>
      </c>
      <c r="AE7" t="n">
        <v>0</v>
      </c>
      <c r="AF7" t="n">
        <v>0</v>
      </c>
      <c r="AG7" t="n">
        <v>0</v>
      </c>
      <c r="AH7" t="n">
        <v>0</v>
      </c>
      <c r="AI7" t="n">
        <v>0</v>
      </c>
      <c r="AJ7" t="n">
        <v>0</v>
      </c>
      <c r="AK7" t="n">
        <v>0</v>
      </c>
      <c r="AL7" t="n">
        <v>0</v>
      </c>
      <c r="AM7" t="n">
        <v>0</v>
      </c>
      <c r="AN7" t="n">
        <v>0</v>
      </c>
      <c r="AO7" t="n">
        <v>0</v>
      </c>
      <c r="AP7" t="n">
        <v>0</v>
      </c>
      <c r="AQ7" t="n">
        <v>0</v>
      </c>
      <c r="AR7" t="n">
        <v>0</v>
      </c>
      <c r="AS7" t="n">
        <v>0</v>
      </c>
      <c r="AT7" t="n">
        <v>0</v>
      </c>
      <c r="AU7" t="n">
        <v>0</v>
      </c>
      <c r="AV7" t="n">
        <v>0</v>
      </c>
      <c r="AW7" t="n">
        <v>0</v>
      </c>
      <c r="AX7" t="n">
        <v>0</v>
      </c>
      <c r="AY7" t="n">
        <v>0</v>
      </c>
      <c r="AZ7" t="n">
        <v>0</v>
      </c>
      <c r="BA7" t="n">
        <v>0</v>
      </c>
      <c r="BB7" t="n">
        <v>0</v>
      </c>
      <c r="BC7" t="n">
        <v>0</v>
      </c>
      <c r="BD7" t="n">
        <v>0</v>
      </c>
      <c r="BE7" t="n">
        <v>0</v>
      </c>
      <c r="BF7" t="n">
        <v>0</v>
      </c>
      <c r="BG7" t="n">
        <v>0</v>
      </c>
      <c r="BH7" t="n">
        <v>0</v>
      </c>
      <c r="BI7" t="n">
        <v>0</v>
      </c>
      <c r="BJ7" t="n">
        <v>0</v>
      </c>
      <c r="BK7" t="n">
        <v>0</v>
      </c>
      <c r="BL7" t="n">
        <v>0</v>
      </c>
      <c r="BM7" t="n">
        <v>0</v>
      </c>
      <c r="BN7" t="n">
        <v>0</v>
      </c>
      <c r="BO7" t="n">
        <v>0</v>
      </c>
      <c r="BP7" t="n">
        <v>0</v>
      </c>
      <c r="BQ7" t="n">
        <v>0</v>
      </c>
      <c r="BR7" t="n">
        <v>0</v>
      </c>
      <c r="BS7" t="n">
        <v>0</v>
      </c>
      <c r="BT7" t="n">
        <v>0</v>
      </c>
      <c r="BU7" t="n">
        <v>0</v>
      </c>
      <c r="BV7" t="n">
        <v>0</v>
      </c>
      <c r="BW7" t="n">
        <v>0</v>
      </c>
      <c r="BX7" t="n">
        <v>0</v>
      </c>
      <c r="BY7" t="n">
        <v>0</v>
      </c>
      <c r="BZ7" t="n">
        <v>0</v>
      </c>
      <c r="CA7" t="n">
        <v>0</v>
      </c>
      <c r="CB7" t="n">
        <v>0</v>
      </c>
      <c r="CC7" t="n">
        <v>0</v>
      </c>
      <c r="CD7" t="n">
        <v>0</v>
      </c>
      <c r="CE7" t="n">
        <v>0</v>
      </c>
      <c r="CF7" t="n">
        <v>0</v>
      </c>
      <c r="CG7" t="n">
        <v>0</v>
      </c>
      <c r="CH7" t="n">
        <v>0</v>
      </c>
      <c r="CI7" t="n">
        <v>0</v>
      </c>
      <c r="CJ7" t="n">
        <v>0</v>
      </c>
      <c r="CK7" t="n">
        <v>0</v>
      </c>
      <c r="CL7" t="n">
        <v>0</v>
      </c>
      <c r="CM7" t="n">
        <v>0</v>
      </c>
      <c r="CN7" t="n">
        <v>0</v>
      </c>
      <c r="CO7" t="n">
        <v>0</v>
      </c>
      <c r="CP7" t="n">
        <v>0</v>
      </c>
      <c r="CQ7" t="n">
        <v>0</v>
      </c>
      <c r="CR7" t="n">
        <v>0</v>
      </c>
      <c r="CS7" t="n">
        <v>0</v>
      </c>
      <c r="CT7" t="n">
        <v>0</v>
      </c>
      <c r="CU7" t="n">
        <v>0</v>
      </c>
      <c r="CV7" t="n">
        <v>0</v>
      </c>
      <c r="CW7" t="n">
        <v>0</v>
      </c>
      <c r="CX7" t="n">
        <v>0</v>
      </c>
      <c r="CY7" t="n">
        <v>0</v>
      </c>
      <c r="CZ7" t="n">
        <v>0</v>
      </c>
      <c r="DA7" t="n">
        <v>0</v>
      </c>
      <c r="DB7" t="n">
        <v>0</v>
      </c>
      <c r="DC7" t="n">
        <v>0</v>
      </c>
      <c r="DD7" t="n">
        <v>0</v>
      </c>
      <c r="DE7" t="n">
        <v>0</v>
      </c>
      <c r="DF7" t="n">
        <v>0</v>
      </c>
      <c r="DG7" t="n">
        <v>0</v>
      </c>
      <c r="DH7" t="n">
        <v>0</v>
      </c>
      <c r="DI7" t="n">
        <v>0</v>
      </c>
      <c r="DJ7" t="n">
        <v>0</v>
      </c>
      <c r="DK7" t="n">
        <v>0</v>
      </c>
      <c r="DL7" t="n">
        <v>0</v>
      </c>
      <c r="DM7" t="n">
        <v>0</v>
      </c>
      <c r="DN7" t="n">
        <v>0</v>
      </c>
      <c r="DO7" t="n">
        <v>0</v>
      </c>
      <c r="DP7" t="n">
        <v>0</v>
      </c>
      <c r="DQ7" t="n">
        <v>0</v>
      </c>
      <c r="DR7" t="n">
        <v>0</v>
      </c>
      <c r="DS7" t="n">
        <v>0</v>
      </c>
      <c r="DT7" t="n">
        <v>0</v>
      </c>
      <c r="DU7" t="n">
        <v>0</v>
      </c>
      <c r="DV7" t="n">
        <v>0</v>
      </c>
      <c r="DW7" t="n">
        <v>0</v>
      </c>
      <c r="DX7" t="n">
        <v>0</v>
      </c>
      <c r="DY7" t="n">
        <v>0</v>
      </c>
      <c r="DZ7" t="n">
        <v>0</v>
      </c>
      <c r="EA7" t="n">
        <v>0</v>
      </c>
      <c r="EB7" t="n">
        <v>0</v>
      </c>
      <c r="EC7" t="n">
        <v>0</v>
      </c>
      <c r="ED7" t="n">
        <v>0</v>
      </c>
      <c r="EE7" t="n">
        <v>0</v>
      </c>
      <c r="EF7" t="n">
        <v>0</v>
      </c>
      <c r="EG7" t="n">
        <v>0</v>
      </c>
      <c r="EH7" t="n">
        <v>0</v>
      </c>
      <c r="EI7" t="n">
        <v>0</v>
      </c>
      <c r="EJ7" t="n">
        <v>0</v>
      </c>
      <c r="EK7" t="n">
        <v>0</v>
      </c>
      <c r="EL7" t="n">
        <v>0</v>
      </c>
      <c r="EM7" t="n">
        <v>0</v>
      </c>
      <c r="EN7" t="n">
        <v>0</v>
      </c>
      <c r="EO7" t="n">
        <v>0</v>
      </c>
      <c r="EP7" t="n">
        <v>0</v>
      </c>
      <c r="EQ7" t="n">
        <v>0</v>
      </c>
      <c r="ER7" t="n">
        <v>0</v>
      </c>
      <c r="ES7" t="n">
        <v>0</v>
      </c>
      <c r="ET7" t="n">
        <v>0</v>
      </c>
      <c r="EU7" t="n">
        <v>0</v>
      </c>
      <c r="EV7" t="n">
        <v>0</v>
      </c>
      <c r="EW7" t="n">
        <v>0</v>
      </c>
      <c r="EX7" t="n">
        <v>0</v>
      </c>
      <c r="EY7" t="n">
        <v>0</v>
      </c>
      <c r="EZ7" t="n">
        <v>0</v>
      </c>
      <c r="FA7" t="n">
        <v>0</v>
      </c>
      <c r="FB7" t="n">
        <v>0</v>
      </c>
      <c r="FC7" t="n">
        <v>0</v>
      </c>
      <c r="FD7" t="n">
        <v>0</v>
      </c>
      <c r="FE7" t="n">
        <v>0</v>
      </c>
      <c r="FF7" t="n">
        <v>0</v>
      </c>
      <c r="FG7" t="n">
        <v>0</v>
      </c>
      <c r="FH7" t="n">
        <v>0</v>
      </c>
      <c r="FI7" t="n">
        <v>0</v>
      </c>
      <c r="FJ7" t="n">
        <v>0</v>
      </c>
      <c r="FK7" t="n">
        <v>0</v>
      </c>
      <c r="FL7" t="n">
        <v>0</v>
      </c>
      <c r="FM7" t="n">
        <v>0</v>
      </c>
      <c r="FN7" t="n">
        <v>0</v>
      </c>
      <c r="FO7" t="n">
        <v>0</v>
      </c>
      <c r="FP7" t="n">
        <v>0</v>
      </c>
      <c r="FQ7" t="n">
        <v>0</v>
      </c>
      <c r="FR7" t="n">
        <v>0</v>
      </c>
      <c r="FS7" t="n">
        <v>0</v>
      </c>
      <c r="FT7" t="n">
        <v>0</v>
      </c>
      <c r="FU7" t="n">
        <v>0</v>
      </c>
      <c r="FV7" t="n">
        <v>0</v>
      </c>
      <c r="FW7" t="n">
        <v>0</v>
      </c>
      <c r="FX7" t="n">
        <v>0</v>
      </c>
    </row>
    <row r="8">
      <c r="B8" s="2110" t="inlineStr">
        <is>
          <t>Blé tendre</t>
        </is>
      </c>
      <c r="C8" t="n">
        <v>1</v>
      </c>
      <c r="D8" t="n">
        <v>1</v>
      </c>
      <c r="E8" t="n">
        <v>0</v>
      </c>
      <c r="F8" t="n">
        <v>0</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0</v>
      </c>
      <c r="AC8" t="n">
        <v>0</v>
      </c>
      <c r="AD8" t="n">
        <v>0</v>
      </c>
      <c r="AE8" t="n">
        <v>0</v>
      </c>
      <c r="AF8" t="n">
        <v>0</v>
      </c>
      <c r="AG8" t="n">
        <v>0</v>
      </c>
      <c r="AH8" t="n">
        <v>0</v>
      </c>
      <c r="AI8" t="n">
        <v>0</v>
      </c>
      <c r="AJ8" t="n">
        <v>0</v>
      </c>
      <c r="AK8" t="n">
        <v>0</v>
      </c>
      <c r="AL8" t="n">
        <v>0</v>
      </c>
      <c r="AM8" t="n">
        <v>0</v>
      </c>
      <c r="AN8" t="n">
        <v>0</v>
      </c>
      <c r="AO8" t="n">
        <v>0</v>
      </c>
      <c r="AP8" t="n">
        <v>0</v>
      </c>
      <c r="AQ8" t="n">
        <v>0</v>
      </c>
      <c r="AR8" t="n">
        <v>0</v>
      </c>
      <c r="AS8" t="n">
        <v>0</v>
      </c>
      <c r="AT8" t="n">
        <v>0</v>
      </c>
      <c r="AU8" t="n">
        <v>0</v>
      </c>
      <c r="AV8" t="n">
        <v>0</v>
      </c>
      <c r="AW8" t="n">
        <v>0</v>
      </c>
      <c r="AX8" t="n">
        <v>0</v>
      </c>
      <c r="AY8" t="n">
        <v>0</v>
      </c>
      <c r="AZ8" t="n">
        <v>0</v>
      </c>
      <c r="BA8" t="n">
        <v>0</v>
      </c>
      <c r="BB8" t="n">
        <v>0</v>
      </c>
      <c r="BC8" t="n">
        <v>0</v>
      </c>
      <c r="BD8" t="n">
        <v>0</v>
      </c>
      <c r="BE8" t="n">
        <v>0</v>
      </c>
      <c r="BF8" t="n">
        <v>0</v>
      </c>
      <c r="BG8" t="n">
        <v>0</v>
      </c>
      <c r="BH8" t="n">
        <v>0</v>
      </c>
      <c r="BI8" t="n">
        <v>0</v>
      </c>
      <c r="BJ8" t="n">
        <v>0</v>
      </c>
      <c r="BK8" t="n">
        <v>0</v>
      </c>
      <c r="BL8" t="n">
        <v>0</v>
      </c>
      <c r="BM8" t="n">
        <v>0</v>
      </c>
      <c r="BN8" t="n">
        <v>0</v>
      </c>
      <c r="BO8" t="n">
        <v>0</v>
      </c>
      <c r="BP8" t="n">
        <v>0</v>
      </c>
      <c r="BQ8" t="n">
        <v>0</v>
      </c>
      <c r="BR8" t="n">
        <v>0</v>
      </c>
      <c r="BS8" t="n">
        <v>0</v>
      </c>
      <c r="BT8" t="n">
        <v>0</v>
      </c>
      <c r="BU8" t="n">
        <v>0</v>
      </c>
      <c r="BV8" t="n">
        <v>0</v>
      </c>
      <c r="BW8" t="n">
        <v>0</v>
      </c>
      <c r="BX8" t="n">
        <v>0</v>
      </c>
      <c r="BY8" t="n">
        <v>0</v>
      </c>
      <c r="BZ8" t="n">
        <v>0</v>
      </c>
      <c r="CA8" t="n">
        <v>0</v>
      </c>
      <c r="CB8" t="n">
        <v>0</v>
      </c>
      <c r="CC8" t="n">
        <v>0</v>
      </c>
      <c r="CD8" t="n">
        <v>0</v>
      </c>
      <c r="CE8" t="n">
        <v>0</v>
      </c>
      <c r="CF8" t="n">
        <v>0</v>
      </c>
      <c r="CG8" t="n">
        <v>0</v>
      </c>
      <c r="CH8" t="n">
        <v>0</v>
      </c>
      <c r="CI8" t="n">
        <v>0</v>
      </c>
      <c r="CJ8" t="n">
        <v>0</v>
      </c>
      <c r="CK8" t="n">
        <v>0</v>
      </c>
      <c r="CL8" t="n">
        <v>0</v>
      </c>
      <c r="CM8" t="n">
        <v>0</v>
      </c>
      <c r="CN8" t="n">
        <v>0</v>
      </c>
      <c r="CO8" t="n">
        <v>0</v>
      </c>
      <c r="CP8" t="n">
        <v>0</v>
      </c>
      <c r="CQ8" t="n">
        <v>0</v>
      </c>
      <c r="CR8" t="n">
        <v>0</v>
      </c>
      <c r="CS8" t="n">
        <v>0</v>
      </c>
      <c r="CT8" t="n">
        <v>0</v>
      </c>
      <c r="CU8" t="n">
        <v>0</v>
      </c>
      <c r="CV8" t="n">
        <v>0</v>
      </c>
      <c r="CW8" t="n">
        <v>0</v>
      </c>
      <c r="CX8" t="n">
        <v>0</v>
      </c>
      <c r="CY8" t="n">
        <v>0</v>
      </c>
      <c r="CZ8" t="n">
        <v>0</v>
      </c>
      <c r="DA8" t="n">
        <v>0</v>
      </c>
      <c r="DB8" t="n">
        <v>0</v>
      </c>
      <c r="DC8" t="n">
        <v>0</v>
      </c>
      <c r="DD8" t="n">
        <v>0</v>
      </c>
      <c r="DE8" t="n">
        <v>0</v>
      </c>
      <c r="DF8" t="n">
        <v>0</v>
      </c>
      <c r="DG8" t="n">
        <v>0</v>
      </c>
      <c r="DH8" t="n">
        <v>0</v>
      </c>
      <c r="DI8" t="n">
        <v>0</v>
      </c>
      <c r="DJ8" t="n">
        <v>0</v>
      </c>
      <c r="DK8" t="n">
        <v>0</v>
      </c>
      <c r="DL8" t="n">
        <v>0</v>
      </c>
      <c r="DM8" t="n">
        <v>0</v>
      </c>
      <c r="DN8" t="n">
        <v>0</v>
      </c>
      <c r="DO8" t="n">
        <v>0</v>
      </c>
      <c r="DP8" t="n">
        <v>0</v>
      </c>
      <c r="DQ8" t="n">
        <v>0</v>
      </c>
      <c r="DR8" t="n">
        <v>0</v>
      </c>
      <c r="DS8" t="n">
        <v>0</v>
      </c>
      <c r="DT8" t="n">
        <v>0</v>
      </c>
      <c r="DU8" t="n">
        <v>0</v>
      </c>
      <c r="DV8" t="n">
        <v>0</v>
      </c>
      <c r="DW8" t="n">
        <v>0</v>
      </c>
      <c r="DX8" t="n">
        <v>0</v>
      </c>
      <c r="DY8" t="n">
        <v>0</v>
      </c>
      <c r="DZ8" t="n">
        <v>0</v>
      </c>
      <c r="EA8" t="n">
        <v>0</v>
      </c>
      <c r="EB8" t="n">
        <v>0</v>
      </c>
      <c r="EC8" t="n">
        <v>0</v>
      </c>
      <c r="ED8" t="n">
        <v>0</v>
      </c>
      <c r="EE8" t="n">
        <v>0</v>
      </c>
      <c r="EF8" t="n">
        <v>0</v>
      </c>
      <c r="EG8" t="n">
        <v>0</v>
      </c>
      <c r="EH8" t="n">
        <v>0</v>
      </c>
      <c r="EI8" t="n">
        <v>0</v>
      </c>
      <c r="EJ8" t="n">
        <v>0</v>
      </c>
      <c r="EK8" t="n">
        <v>0</v>
      </c>
      <c r="EL8" t="n">
        <v>0</v>
      </c>
      <c r="EM8" t="n">
        <v>0</v>
      </c>
      <c r="EN8" t="n">
        <v>0</v>
      </c>
      <c r="EO8" t="n">
        <v>0</v>
      </c>
      <c r="EP8" t="n">
        <v>0</v>
      </c>
      <c r="EQ8" t="n">
        <v>0</v>
      </c>
      <c r="ER8" t="n">
        <v>0</v>
      </c>
      <c r="ES8" t="n">
        <v>0</v>
      </c>
      <c r="ET8" t="n">
        <v>0</v>
      </c>
      <c r="EU8" t="n">
        <v>0</v>
      </c>
      <c r="EV8" t="n">
        <v>0</v>
      </c>
      <c r="EW8" t="n">
        <v>0</v>
      </c>
      <c r="EX8" t="n">
        <v>0</v>
      </c>
      <c r="EY8" t="n">
        <v>0</v>
      </c>
      <c r="EZ8" t="n">
        <v>0</v>
      </c>
      <c r="FA8" t="n">
        <v>0</v>
      </c>
      <c r="FB8" t="n">
        <v>0</v>
      </c>
      <c r="FC8" t="n">
        <v>0</v>
      </c>
      <c r="FD8" t="n">
        <v>0</v>
      </c>
      <c r="FE8" t="n">
        <v>0</v>
      </c>
      <c r="FF8" t="n">
        <v>0</v>
      </c>
      <c r="FG8" t="n">
        <v>0</v>
      </c>
      <c r="FH8" t="n">
        <v>0</v>
      </c>
      <c r="FI8" t="n">
        <v>0</v>
      </c>
      <c r="FJ8" t="n">
        <v>0</v>
      </c>
      <c r="FK8" t="n">
        <v>0</v>
      </c>
      <c r="FL8" t="n">
        <v>0</v>
      </c>
      <c r="FM8" t="n">
        <v>0</v>
      </c>
      <c r="FN8" t="n">
        <v>0</v>
      </c>
      <c r="FO8" t="n">
        <v>0</v>
      </c>
      <c r="FP8" t="n">
        <v>0</v>
      </c>
      <c r="FQ8" t="n">
        <v>0</v>
      </c>
      <c r="FR8" t="n">
        <v>0</v>
      </c>
      <c r="FS8" t="n">
        <v>0</v>
      </c>
      <c r="FT8" t="n">
        <v>0</v>
      </c>
      <c r="FU8" t="n">
        <v>0</v>
      </c>
      <c r="FV8" t="n">
        <v>0</v>
      </c>
      <c r="FW8" t="n">
        <v>0</v>
      </c>
      <c r="FX8" t="n">
        <v>0</v>
      </c>
    </row>
    <row r="9">
      <c r="B9" s="2110" t="inlineStr">
        <is>
          <t>Méteil</t>
        </is>
      </c>
      <c r="C9" t="n">
        <v>1</v>
      </c>
      <c r="D9" t="n">
        <v>1</v>
      </c>
      <c r="E9" t="n">
        <v>0</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c r="AF9" t="n">
        <v>0</v>
      </c>
      <c r="AG9" t="n">
        <v>0</v>
      </c>
      <c r="AH9" t="n">
        <v>0</v>
      </c>
      <c r="AI9" t="n">
        <v>0</v>
      </c>
      <c r="AJ9" t="n">
        <v>0</v>
      </c>
      <c r="AK9" t="n">
        <v>0</v>
      </c>
      <c r="AL9" t="n">
        <v>0</v>
      </c>
      <c r="AM9" t="n">
        <v>0</v>
      </c>
      <c r="AN9" t="n">
        <v>0</v>
      </c>
      <c r="AO9" t="n">
        <v>0</v>
      </c>
      <c r="AP9" t="n">
        <v>0</v>
      </c>
      <c r="AQ9" t="n">
        <v>0</v>
      </c>
      <c r="AR9" t="n">
        <v>0</v>
      </c>
      <c r="AS9" t="n">
        <v>0</v>
      </c>
      <c r="AT9" t="n">
        <v>0</v>
      </c>
      <c r="AU9" t="n">
        <v>0</v>
      </c>
      <c r="AV9" t="n">
        <v>0</v>
      </c>
      <c r="AW9" t="n">
        <v>0</v>
      </c>
      <c r="AX9" t="n">
        <v>0</v>
      </c>
      <c r="AY9" t="n">
        <v>0</v>
      </c>
      <c r="AZ9" t="n">
        <v>0</v>
      </c>
      <c r="BA9" t="n">
        <v>0</v>
      </c>
      <c r="BB9" t="n">
        <v>0</v>
      </c>
      <c r="BC9" t="n">
        <v>0</v>
      </c>
      <c r="BD9" t="n">
        <v>0</v>
      </c>
      <c r="BE9" t="n">
        <v>0</v>
      </c>
      <c r="BF9" t="n">
        <v>0</v>
      </c>
      <c r="BG9" t="n">
        <v>0</v>
      </c>
      <c r="BH9" t="n">
        <v>0</v>
      </c>
      <c r="BI9" t="n">
        <v>0</v>
      </c>
      <c r="BJ9" t="n">
        <v>0</v>
      </c>
      <c r="BK9" t="n">
        <v>0</v>
      </c>
      <c r="BL9" t="n">
        <v>0</v>
      </c>
      <c r="BM9" t="n">
        <v>0</v>
      </c>
      <c r="BN9" t="n">
        <v>0</v>
      </c>
      <c r="BO9" t="n">
        <v>0</v>
      </c>
      <c r="BP9" t="n">
        <v>0</v>
      </c>
      <c r="BQ9" t="n">
        <v>0</v>
      </c>
      <c r="BR9" t="n">
        <v>0</v>
      </c>
      <c r="BS9" t="n">
        <v>0</v>
      </c>
      <c r="BT9" t="n">
        <v>0</v>
      </c>
      <c r="BU9" t="n">
        <v>0</v>
      </c>
      <c r="BV9" t="n">
        <v>0</v>
      </c>
      <c r="BW9" t="n">
        <v>0</v>
      </c>
      <c r="BX9" t="n">
        <v>0</v>
      </c>
      <c r="BY9" t="n">
        <v>0</v>
      </c>
      <c r="BZ9" t="n">
        <v>0</v>
      </c>
      <c r="CA9" t="n">
        <v>0</v>
      </c>
      <c r="CB9" t="n">
        <v>0</v>
      </c>
      <c r="CC9" t="n">
        <v>0</v>
      </c>
      <c r="CD9" t="n">
        <v>0</v>
      </c>
      <c r="CE9" t="n">
        <v>0</v>
      </c>
      <c r="CF9" t="n">
        <v>0</v>
      </c>
      <c r="CG9" t="n">
        <v>0</v>
      </c>
      <c r="CH9" t="n">
        <v>0</v>
      </c>
      <c r="CI9" t="n">
        <v>0</v>
      </c>
      <c r="CJ9" t="n">
        <v>0</v>
      </c>
      <c r="CK9" t="n">
        <v>0</v>
      </c>
      <c r="CL9" t="n">
        <v>0</v>
      </c>
      <c r="CM9" t="n">
        <v>0</v>
      </c>
      <c r="CN9" t="n">
        <v>0</v>
      </c>
      <c r="CO9" t="n">
        <v>0</v>
      </c>
      <c r="CP9" t="n">
        <v>0</v>
      </c>
      <c r="CQ9" t="n">
        <v>0</v>
      </c>
      <c r="CR9" t="n">
        <v>0</v>
      </c>
      <c r="CS9" t="n">
        <v>0</v>
      </c>
      <c r="CT9" t="n">
        <v>0</v>
      </c>
      <c r="CU9" t="n">
        <v>0</v>
      </c>
      <c r="CV9" t="n">
        <v>0</v>
      </c>
      <c r="CW9" t="n">
        <v>0</v>
      </c>
      <c r="CX9" t="n">
        <v>0</v>
      </c>
      <c r="CY9" t="n">
        <v>0</v>
      </c>
      <c r="CZ9" t="n">
        <v>0</v>
      </c>
      <c r="DA9" t="n">
        <v>0</v>
      </c>
      <c r="DB9" t="n">
        <v>0</v>
      </c>
      <c r="DC9" t="n">
        <v>0</v>
      </c>
      <c r="DD9" t="n">
        <v>0</v>
      </c>
      <c r="DE9" t="n">
        <v>0</v>
      </c>
      <c r="DF9" t="n">
        <v>0</v>
      </c>
      <c r="DG9" t="n">
        <v>0</v>
      </c>
      <c r="DH9" t="n">
        <v>0</v>
      </c>
      <c r="DI9" t="n">
        <v>0</v>
      </c>
      <c r="DJ9" t="n">
        <v>0</v>
      </c>
      <c r="DK9" t="n">
        <v>0</v>
      </c>
      <c r="DL9" t="n">
        <v>0</v>
      </c>
      <c r="DM9" t="n">
        <v>0</v>
      </c>
      <c r="DN9" t="n">
        <v>0</v>
      </c>
      <c r="DO9" t="n">
        <v>0</v>
      </c>
      <c r="DP9" t="n">
        <v>0</v>
      </c>
      <c r="DQ9" t="n">
        <v>0</v>
      </c>
      <c r="DR9" t="n">
        <v>0</v>
      </c>
      <c r="DS9" t="n">
        <v>0</v>
      </c>
      <c r="DT9" t="n">
        <v>0</v>
      </c>
      <c r="DU9" t="n">
        <v>0</v>
      </c>
      <c r="DV9" t="n">
        <v>0</v>
      </c>
      <c r="DW9" t="n">
        <v>0</v>
      </c>
      <c r="DX9" t="n">
        <v>0</v>
      </c>
      <c r="DY9" t="n">
        <v>0</v>
      </c>
      <c r="DZ9" t="n">
        <v>0</v>
      </c>
      <c r="EA9" t="n">
        <v>0</v>
      </c>
      <c r="EB9" t="n">
        <v>0</v>
      </c>
      <c r="EC9" t="n">
        <v>0</v>
      </c>
      <c r="ED9" t="n">
        <v>0</v>
      </c>
      <c r="EE9" t="n">
        <v>0</v>
      </c>
      <c r="EF9" t="n">
        <v>0</v>
      </c>
      <c r="EG9" t="n">
        <v>0</v>
      </c>
      <c r="EH9" t="n">
        <v>0</v>
      </c>
      <c r="EI9" t="n">
        <v>0</v>
      </c>
      <c r="EJ9" t="n">
        <v>0</v>
      </c>
      <c r="EK9" t="n">
        <v>0</v>
      </c>
      <c r="EL9" t="n">
        <v>0</v>
      </c>
      <c r="EM9" t="n">
        <v>0</v>
      </c>
      <c r="EN9" t="n">
        <v>0</v>
      </c>
      <c r="EO9" t="n">
        <v>0</v>
      </c>
      <c r="EP9" t="n">
        <v>0</v>
      </c>
      <c r="EQ9" t="n">
        <v>0</v>
      </c>
      <c r="ER9" t="n">
        <v>0</v>
      </c>
      <c r="ES9" t="n">
        <v>0</v>
      </c>
      <c r="ET9" t="n">
        <v>0</v>
      </c>
      <c r="EU9" t="n">
        <v>0</v>
      </c>
      <c r="EV9" t="n">
        <v>0</v>
      </c>
      <c r="EW9" t="n">
        <v>0</v>
      </c>
      <c r="EX9" t="n">
        <v>0</v>
      </c>
      <c r="EY9" t="n">
        <v>0</v>
      </c>
      <c r="EZ9" t="n">
        <v>0</v>
      </c>
      <c r="FA9" t="n">
        <v>0</v>
      </c>
      <c r="FB9" t="n">
        <v>0</v>
      </c>
      <c r="FC9" t="n">
        <v>0</v>
      </c>
      <c r="FD9" t="n">
        <v>0</v>
      </c>
      <c r="FE9" t="n">
        <v>0</v>
      </c>
      <c r="FF9" t="n">
        <v>0</v>
      </c>
      <c r="FG9" t="n">
        <v>0</v>
      </c>
      <c r="FH9" t="n">
        <v>0</v>
      </c>
      <c r="FI9" t="n">
        <v>0</v>
      </c>
      <c r="FJ9" t="n">
        <v>0</v>
      </c>
      <c r="FK9" t="n">
        <v>0</v>
      </c>
      <c r="FL9" t="n">
        <v>0</v>
      </c>
      <c r="FM9" t="n">
        <v>0</v>
      </c>
      <c r="FN9" t="n">
        <v>0</v>
      </c>
      <c r="FO9" t="n">
        <v>0</v>
      </c>
      <c r="FP9" t="n">
        <v>0</v>
      </c>
      <c r="FQ9" t="n">
        <v>0</v>
      </c>
      <c r="FR9" t="n">
        <v>0</v>
      </c>
      <c r="FS9" t="n">
        <v>0</v>
      </c>
      <c r="FT9" t="n">
        <v>0</v>
      </c>
      <c r="FU9" t="n">
        <v>0</v>
      </c>
      <c r="FV9" t="n">
        <v>0</v>
      </c>
      <c r="FW9" t="n">
        <v>0</v>
      </c>
      <c r="FX9" t="n">
        <v>0</v>
      </c>
    </row>
    <row r="10">
      <c r="B10" s="2108" t="inlineStr">
        <is>
          <t>Maïs-grain</t>
        </is>
      </c>
      <c r="C10" t="n">
        <v>1</v>
      </c>
      <c r="D10" t="n">
        <v>1</v>
      </c>
      <c r="E10" t="n">
        <v>0</v>
      </c>
      <c r="F10" t="n">
        <v>0</v>
      </c>
      <c r="G10" t="n">
        <v>0</v>
      </c>
      <c r="H10" t="n">
        <v>0</v>
      </c>
      <c r="I10" t="n">
        <v>0</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0</v>
      </c>
      <c r="AC10" t="n">
        <v>0</v>
      </c>
      <c r="AD10" t="n">
        <v>0</v>
      </c>
      <c r="AE10" t="n">
        <v>0</v>
      </c>
      <c r="AF10" t="n">
        <v>0</v>
      </c>
      <c r="AG10" t="n">
        <v>0</v>
      </c>
      <c r="AH10" t="n">
        <v>0</v>
      </c>
      <c r="AI10" t="n">
        <v>0</v>
      </c>
      <c r="AJ10" t="n">
        <v>0</v>
      </c>
      <c r="AK10" t="n">
        <v>0</v>
      </c>
      <c r="AL10" t="n">
        <v>0</v>
      </c>
      <c r="AM10" t="n">
        <v>0</v>
      </c>
      <c r="AN10" t="n">
        <v>0</v>
      </c>
      <c r="AO10" t="n">
        <v>0</v>
      </c>
      <c r="AP10" t="n">
        <v>0</v>
      </c>
      <c r="AQ10" t="n">
        <v>0</v>
      </c>
      <c r="AR10" t="n">
        <v>0</v>
      </c>
      <c r="AS10" t="n">
        <v>0</v>
      </c>
      <c r="AT10" t="n">
        <v>0</v>
      </c>
      <c r="AU10" t="n">
        <v>0</v>
      </c>
      <c r="AV10" t="n">
        <v>0</v>
      </c>
      <c r="AW10" t="n">
        <v>0</v>
      </c>
      <c r="AX10" t="n">
        <v>0</v>
      </c>
      <c r="AY10" t="n">
        <v>0</v>
      </c>
      <c r="AZ10" t="n">
        <v>0</v>
      </c>
      <c r="BA10" t="n">
        <v>0</v>
      </c>
      <c r="BB10" t="n">
        <v>0</v>
      </c>
      <c r="BC10" t="n">
        <v>0</v>
      </c>
      <c r="BD10" t="n">
        <v>0</v>
      </c>
      <c r="BE10" t="n">
        <v>0</v>
      </c>
      <c r="BF10" t="n">
        <v>0</v>
      </c>
      <c r="BG10" t="n">
        <v>0</v>
      </c>
      <c r="BH10" t="n">
        <v>0</v>
      </c>
      <c r="BI10" t="n">
        <v>0</v>
      </c>
      <c r="BJ10" t="n">
        <v>0</v>
      </c>
      <c r="BK10" t="n">
        <v>0</v>
      </c>
      <c r="BL10" t="n">
        <v>0</v>
      </c>
      <c r="BM10" t="n">
        <v>0</v>
      </c>
      <c r="BN10" t="n">
        <v>0</v>
      </c>
      <c r="BO10" t="n">
        <v>0</v>
      </c>
      <c r="BP10" t="n">
        <v>0</v>
      </c>
      <c r="BQ10" t="n">
        <v>0</v>
      </c>
      <c r="BR10" t="n">
        <v>0</v>
      </c>
      <c r="BS10" t="n">
        <v>0</v>
      </c>
      <c r="BT10" t="n">
        <v>0</v>
      </c>
      <c r="BU10" t="n">
        <v>0</v>
      </c>
      <c r="BV10" t="n">
        <v>0</v>
      </c>
      <c r="BW10" t="n">
        <v>0</v>
      </c>
      <c r="BX10" t="n">
        <v>0</v>
      </c>
      <c r="BY10" t="n">
        <v>0</v>
      </c>
      <c r="BZ10" t="n">
        <v>0</v>
      </c>
      <c r="CA10" t="n">
        <v>0</v>
      </c>
      <c r="CB10" t="n">
        <v>0</v>
      </c>
      <c r="CC10" t="n">
        <v>0</v>
      </c>
      <c r="CD10" t="n">
        <v>0</v>
      </c>
      <c r="CE10" t="n">
        <v>0</v>
      </c>
      <c r="CF10" t="n">
        <v>0</v>
      </c>
      <c r="CG10" t="n">
        <v>0</v>
      </c>
      <c r="CH10" t="n">
        <v>0</v>
      </c>
      <c r="CI10" t="n">
        <v>0</v>
      </c>
      <c r="CJ10" t="n">
        <v>0</v>
      </c>
      <c r="CK10" t="n">
        <v>0</v>
      </c>
      <c r="CL10" t="n">
        <v>0</v>
      </c>
      <c r="CM10" t="n">
        <v>0</v>
      </c>
      <c r="CN10" t="n">
        <v>0</v>
      </c>
      <c r="CO10" t="n">
        <v>0</v>
      </c>
      <c r="CP10" t="n">
        <v>0</v>
      </c>
      <c r="CQ10" t="n">
        <v>0</v>
      </c>
      <c r="CR10" t="n">
        <v>0</v>
      </c>
      <c r="CS10" t="n">
        <v>0</v>
      </c>
      <c r="CT10" t="n">
        <v>0</v>
      </c>
      <c r="CU10" t="n">
        <v>0</v>
      </c>
      <c r="CV10" t="n">
        <v>0</v>
      </c>
      <c r="CW10" t="n">
        <v>0</v>
      </c>
      <c r="CX10" t="n">
        <v>0</v>
      </c>
      <c r="CY10" t="n">
        <v>0</v>
      </c>
      <c r="CZ10" t="n">
        <v>0</v>
      </c>
      <c r="DA10" t="n">
        <v>0</v>
      </c>
      <c r="DB10" t="n">
        <v>0</v>
      </c>
      <c r="DC10" t="n">
        <v>0</v>
      </c>
      <c r="DD10" t="n">
        <v>0</v>
      </c>
      <c r="DE10" t="n">
        <v>0</v>
      </c>
      <c r="DF10" t="n">
        <v>0</v>
      </c>
      <c r="DG10" t="n">
        <v>0</v>
      </c>
      <c r="DH10" t="n">
        <v>0</v>
      </c>
      <c r="DI10" t="n">
        <v>0</v>
      </c>
      <c r="DJ10" t="n">
        <v>0</v>
      </c>
      <c r="DK10" t="n">
        <v>0</v>
      </c>
      <c r="DL10" t="n">
        <v>0</v>
      </c>
      <c r="DM10" t="n">
        <v>0</v>
      </c>
      <c r="DN10" t="n">
        <v>0</v>
      </c>
      <c r="DO10" t="n">
        <v>0</v>
      </c>
      <c r="DP10" t="n">
        <v>0</v>
      </c>
      <c r="DQ10" t="n">
        <v>0</v>
      </c>
      <c r="DR10" t="n">
        <v>0</v>
      </c>
      <c r="DS10" t="n">
        <v>0</v>
      </c>
      <c r="DT10" t="n">
        <v>0</v>
      </c>
      <c r="DU10" t="n">
        <v>0</v>
      </c>
      <c r="DV10" t="n">
        <v>0</v>
      </c>
      <c r="DW10" t="n">
        <v>0</v>
      </c>
      <c r="DX10" t="n">
        <v>0</v>
      </c>
      <c r="DY10" t="n">
        <v>0</v>
      </c>
      <c r="DZ10" t="n">
        <v>0</v>
      </c>
      <c r="EA10" t="n">
        <v>0</v>
      </c>
      <c r="EB10" t="n">
        <v>0</v>
      </c>
      <c r="EC10" t="n">
        <v>0</v>
      </c>
      <c r="ED10" t="n">
        <v>0</v>
      </c>
      <c r="EE10" t="n">
        <v>0</v>
      </c>
      <c r="EF10" t="n">
        <v>0</v>
      </c>
      <c r="EG10" t="n">
        <v>0</v>
      </c>
      <c r="EH10" t="n">
        <v>0</v>
      </c>
      <c r="EI10" t="n">
        <v>0</v>
      </c>
      <c r="EJ10" t="n">
        <v>0</v>
      </c>
      <c r="EK10" t="n">
        <v>0</v>
      </c>
      <c r="EL10" t="n">
        <v>0</v>
      </c>
      <c r="EM10" t="n">
        <v>0</v>
      </c>
      <c r="EN10" t="n">
        <v>0</v>
      </c>
      <c r="EO10" t="n">
        <v>0</v>
      </c>
      <c r="EP10" t="n">
        <v>0</v>
      </c>
      <c r="EQ10" t="n">
        <v>0</v>
      </c>
      <c r="ER10" t="n">
        <v>0</v>
      </c>
      <c r="ES10" t="n">
        <v>0</v>
      </c>
      <c r="ET10" t="n">
        <v>0</v>
      </c>
      <c r="EU10" t="n">
        <v>0</v>
      </c>
      <c r="EV10" t="n">
        <v>0</v>
      </c>
      <c r="EW10" t="n">
        <v>0</v>
      </c>
      <c r="EX10" t="n">
        <v>0</v>
      </c>
      <c r="EY10" t="n">
        <v>0</v>
      </c>
      <c r="EZ10" t="n">
        <v>0</v>
      </c>
      <c r="FA10" t="n">
        <v>0</v>
      </c>
      <c r="FB10" t="n">
        <v>0</v>
      </c>
      <c r="FC10" t="n">
        <v>0</v>
      </c>
      <c r="FD10" t="n">
        <v>0</v>
      </c>
      <c r="FE10" t="n">
        <v>0</v>
      </c>
      <c r="FF10" t="n">
        <v>0</v>
      </c>
      <c r="FG10" t="n">
        <v>0</v>
      </c>
      <c r="FH10" t="n">
        <v>0</v>
      </c>
      <c r="FI10" t="n">
        <v>0</v>
      </c>
      <c r="FJ10" t="n">
        <v>0</v>
      </c>
      <c r="FK10" t="n">
        <v>0</v>
      </c>
      <c r="FL10" t="n">
        <v>0</v>
      </c>
      <c r="FM10" t="n">
        <v>0</v>
      </c>
      <c r="FN10" t="n">
        <v>0</v>
      </c>
      <c r="FO10" t="n">
        <v>0</v>
      </c>
      <c r="FP10" t="n">
        <v>0</v>
      </c>
      <c r="FQ10" t="n">
        <v>0</v>
      </c>
      <c r="FR10" t="n">
        <v>0</v>
      </c>
      <c r="FS10" t="n">
        <v>0</v>
      </c>
      <c r="FT10" t="n">
        <v>0</v>
      </c>
      <c r="FU10" t="n">
        <v>0</v>
      </c>
      <c r="FV10" t="n">
        <v>0</v>
      </c>
      <c r="FW10" t="n">
        <v>0</v>
      </c>
      <c r="FX10" t="n">
        <v>0</v>
      </c>
    </row>
    <row r="11">
      <c r="B11" s="2109" t="inlineStr">
        <is>
          <t>Maïs-grain (conso)</t>
        </is>
      </c>
      <c r="C11" t="n">
        <v>1</v>
      </c>
      <c r="D11" t="n">
        <v>1</v>
      </c>
      <c r="E11" t="n">
        <v>0</v>
      </c>
      <c r="F11" t="n">
        <v>0</v>
      </c>
      <c r="G11" t="n">
        <v>0</v>
      </c>
      <c r="H11" t="n">
        <v>0</v>
      </c>
      <c r="I11" t="n">
        <v>0</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c r="AF11" t="n">
        <v>0</v>
      </c>
      <c r="AG11" t="n">
        <v>0</v>
      </c>
      <c r="AH11" t="n">
        <v>0</v>
      </c>
      <c r="AI11" t="n">
        <v>0</v>
      </c>
      <c r="AJ11" t="n">
        <v>0</v>
      </c>
      <c r="AK11" t="n">
        <v>0</v>
      </c>
      <c r="AL11" t="n">
        <v>0</v>
      </c>
      <c r="AM11" t="n">
        <v>0</v>
      </c>
      <c r="AN11" t="n">
        <v>0</v>
      </c>
      <c r="AO11" t="n">
        <v>0</v>
      </c>
      <c r="AP11" t="n">
        <v>0</v>
      </c>
      <c r="AQ11" t="n">
        <v>0</v>
      </c>
      <c r="AR11" t="n">
        <v>0</v>
      </c>
      <c r="AS11" t="n">
        <v>0</v>
      </c>
      <c r="AT11" t="n">
        <v>0</v>
      </c>
      <c r="AU11" t="n">
        <v>0</v>
      </c>
      <c r="AV11" t="n">
        <v>0</v>
      </c>
      <c r="AW11" t="n">
        <v>0</v>
      </c>
      <c r="AX11" t="n">
        <v>0</v>
      </c>
      <c r="AY11" t="n">
        <v>0</v>
      </c>
      <c r="AZ11" t="n">
        <v>0</v>
      </c>
      <c r="BA11" t="n">
        <v>0</v>
      </c>
      <c r="BB11" t="n">
        <v>0</v>
      </c>
      <c r="BC11" t="n">
        <v>0</v>
      </c>
      <c r="BD11" t="n">
        <v>0</v>
      </c>
      <c r="BE11" t="n">
        <v>0</v>
      </c>
      <c r="BF11" t="n">
        <v>0</v>
      </c>
      <c r="BG11" t="n">
        <v>0</v>
      </c>
      <c r="BH11" t="n">
        <v>0</v>
      </c>
      <c r="BI11" t="n">
        <v>0</v>
      </c>
      <c r="BJ11" t="n">
        <v>0</v>
      </c>
      <c r="BK11" t="n">
        <v>0</v>
      </c>
      <c r="BL11" t="n">
        <v>0</v>
      </c>
      <c r="BM11" t="n">
        <v>0</v>
      </c>
      <c r="BN11" t="n">
        <v>0</v>
      </c>
      <c r="BO11" t="n">
        <v>0</v>
      </c>
      <c r="BP11" t="n">
        <v>0</v>
      </c>
      <c r="BQ11" t="n">
        <v>0</v>
      </c>
      <c r="BR11" t="n">
        <v>0</v>
      </c>
      <c r="BS11" t="n">
        <v>0</v>
      </c>
      <c r="BT11" t="n">
        <v>0</v>
      </c>
      <c r="BU11" t="n">
        <v>0</v>
      </c>
      <c r="BV11" t="n">
        <v>0</v>
      </c>
      <c r="BW11" t="n">
        <v>0</v>
      </c>
      <c r="BX11" t="n">
        <v>0</v>
      </c>
      <c r="BY11" t="n">
        <v>0</v>
      </c>
      <c r="BZ11" t="n">
        <v>0</v>
      </c>
      <c r="CA11" t="n">
        <v>0</v>
      </c>
      <c r="CB11" t="n">
        <v>0</v>
      </c>
      <c r="CC11" t="n">
        <v>0</v>
      </c>
      <c r="CD11" t="n">
        <v>0</v>
      </c>
      <c r="CE11" t="n">
        <v>0</v>
      </c>
      <c r="CF11" t="n">
        <v>0</v>
      </c>
      <c r="CG11" t="n">
        <v>0</v>
      </c>
      <c r="CH11" t="n">
        <v>0</v>
      </c>
      <c r="CI11" t="n">
        <v>0</v>
      </c>
      <c r="CJ11" t="n">
        <v>0</v>
      </c>
      <c r="CK11" t="n">
        <v>0</v>
      </c>
      <c r="CL11" t="n">
        <v>0</v>
      </c>
      <c r="CM11" t="n">
        <v>0</v>
      </c>
      <c r="CN11" t="n">
        <v>0</v>
      </c>
      <c r="CO11" t="n">
        <v>0</v>
      </c>
      <c r="CP11" t="n">
        <v>0</v>
      </c>
      <c r="CQ11" t="n">
        <v>0</v>
      </c>
      <c r="CR11" t="n">
        <v>0</v>
      </c>
      <c r="CS11" t="n">
        <v>0</v>
      </c>
      <c r="CT11" t="n">
        <v>0</v>
      </c>
      <c r="CU11" t="n">
        <v>0</v>
      </c>
      <c r="CV11" t="n">
        <v>0</v>
      </c>
      <c r="CW11" t="n">
        <v>0</v>
      </c>
      <c r="CX11" t="n">
        <v>0</v>
      </c>
      <c r="CY11" t="n">
        <v>0</v>
      </c>
      <c r="CZ11" t="n">
        <v>0</v>
      </c>
      <c r="DA11" t="n">
        <v>0</v>
      </c>
      <c r="DB11" t="n">
        <v>0</v>
      </c>
      <c r="DC11" t="n">
        <v>0</v>
      </c>
      <c r="DD11" t="n">
        <v>0</v>
      </c>
      <c r="DE11" t="n">
        <v>0</v>
      </c>
      <c r="DF11" t="n">
        <v>0</v>
      </c>
      <c r="DG11" t="n">
        <v>0</v>
      </c>
      <c r="DH11" t="n">
        <v>0</v>
      </c>
      <c r="DI11" t="n">
        <v>0</v>
      </c>
      <c r="DJ11" t="n">
        <v>0</v>
      </c>
      <c r="DK11" t="n">
        <v>0</v>
      </c>
      <c r="DL11" t="n">
        <v>0</v>
      </c>
      <c r="DM11" t="n">
        <v>0</v>
      </c>
      <c r="DN11" t="n">
        <v>0</v>
      </c>
      <c r="DO11" t="n">
        <v>0</v>
      </c>
      <c r="DP11" t="n">
        <v>0</v>
      </c>
      <c r="DQ11" t="n">
        <v>0</v>
      </c>
      <c r="DR11" t="n">
        <v>0</v>
      </c>
      <c r="DS11" t="n">
        <v>0</v>
      </c>
      <c r="DT11" t="n">
        <v>0</v>
      </c>
      <c r="DU11" t="n">
        <v>0</v>
      </c>
      <c r="DV11" t="n">
        <v>0</v>
      </c>
      <c r="DW11" t="n">
        <v>0</v>
      </c>
      <c r="DX11" t="n">
        <v>0</v>
      </c>
      <c r="DY11" t="n">
        <v>0</v>
      </c>
      <c r="DZ11" t="n">
        <v>0</v>
      </c>
      <c r="EA11" t="n">
        <v>0</v>
      </c>
      <c r="EB11" t="n">
        <v>0</v>
      </c>
      <c r="EC11" t="n">
        <v>0</v>
      </c>
      <c r="ED11" t="n">
        <v>0</v>
      </c>
      <c r="EE11" t="n">
        <v>0</v>
      </c>
      <c r="EF11" t="n">
        <v>0</v>
      </c>
      <c r="EG11" t="n">
        <v>0</v>
      </c>
      <c r="EH11" t="n">
        <v>0</v>
      </c>
      <c r="EI11" t="n">
        <v>0</v>
      </c>
      <c r="EJ11" t="n">
        <v>0</v>
      </c>
      <c r="EK11" t="n">
        <v>0</v>
      </c>
      <c r="EL11" t="n">
        <v>0</v>
      </c>
      <c r="EM11" t="n">
        <v>0</v>
      </c>
      <c r="EN11" t="n">
        <v>0</v>
      </c>
      <c r="EO11" t="n">
        <v>0</v>
      </c>
      <c r="EP11" t="n">
        <v>0</v>
      </c>
      <c r="EQ11" t="n">
        <v>0</v>
      </c>
      <c r="ER11" t="n">
        <v>0</v>
      </c>
      <c r="ES11" t="n">
        <v>0</v>
      </c>
      <c r="ET11" t="n">
        <v>0</v>
      </c>
      <c r="EU11" t="n">
        <v>0</v>
      </c>
      <c r="EV11" t="n">
        <v>0</v>
      </c>
      <c r="EW11" t="n">
        <v>0</v>
      </c>
      <c r="EX11" t="n">
        <v>0</v>
      </c>
      <c r="EY11" t="n">
        <v>0</v>
      </c>
      <c r="EZ11" t="n">
        <v>0</v>
      </c>
      <c r="FA11" t="n">
        <v>0</v>
      </c>
      <c r="FB11" t="n">
        <v>0</v>
      </c>
      <c r="FC11" t="n">
        <v>0</v>
      </c>
      <c r="FD11" t="n">
        <v>0</v>
      </c>
      <c r="FE11" t="n">
        <v>0</v>
      </c>
      <c r="FF11" t="n">
        <v>0</v>
      </c>
      <c r="FG11" t="n">
        <v>0</v>
      </c>
      <c r="FH11" t="n">
        <v>0</v>
      </c>
      <c r="FI11" t="n">
        <v>0</v>
      </c>
      <c r="FJ11" t="n">
        <v>0</v>
      </c>
      <c r="FK11" t="n">
        <v>0</v>
      </c>
      <c r="FL11" t="n">
        <v>0</v>
      </c>
      <c r="FM11" t="n">
        <v>0</v>
      </c>
      <c r="FN11" t="n">
        <v>0</v>
      </c>
      <c r="FO11" t="n">
        <v>0</v>
      </c>
      <c r="FP11" t="n">
        <v>0</v>
      </c>
      <c r="FQ11" t="n">
        <v>0</v>
      </c>
      <c r="FR11" t="n">
        <v>0</v>
      </c>
      <c r="FS11" t="n">
        <v>0</v>
      </c>
      <c r="FT11" t="n">
        <v>0</v>
      </c>
      <c r="FU11" t="n">
        <v>0</v>
      </c>
      <c r="FV11" t="n">
        <v>0</v>
      </c>
      <c r="FW11" t="n">
        <v>0</v>
      </c>
      <c r="FX11" t="n">
        <v>0</v>
      </c>
    </row>
    <row r="12">
      <c r="B12" s="2109" t="inlineStr">
        <is>
          <t>Maïs-grain (semence)</t>
        </is>
      </c>
      <c r="C12" t="n">
        <v>1</v>
      </c>
      <c r="D12" t="n">
        <v>1</v>
      </c>
      <c r="E12" t="n">
        <v>0</v>
      </c>
      <c r="F12" t="n">
        <v>0</v>
      </c>
      <c r="G12" t="n">
        <v>0</v>
      </c>
      <c r="H12" t="n">
        <v>0</v>
      </c>
      <c r="I12" t="n">
        <v>0</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0</v>
      </c>
      <c r="AC12" t="n">
        <v>0</v>
      </c>
      <c r="AD12" t="n">
        <v>0</v>
      </c>
      <c r="AE12" t="n">
        <v>0</v>
      </c>
      <c r="AF12" t="n">
        <v>0</v>
      </c>
      <c r="AG12" t="n">
        <v>0</v>
      </c>
      <c r="AH12" t="n">
        <v>0</v>
      </c>
      <c r="AI12" t="n">
        <v>0</v>
      </c>
      <c r="AJ12" t="n">
        <v>0</v>
      </c>
      <c r="AK12" t="n">
        <v>0</v>
      </c>
      <c r="AL12" t="n">
        <v>0</v>
      </c>
      <c r="AM12" t="n">
        <v>0</v>
      </c>
      <c r="AN12" t="n">
        <v>0</v>
      </c>
      <c r="AO12" t="n">
        <v>0</v>
      </c>
      <c r="AP12" t="n">
        <v>0</v>
      </c>
      <c r="AQ12" t="n">
        <v>0</v>
      </c>
      <c r="AR12" t="n">
        <v>0</v>
      </c>
      <c r="AS12" t="n">
        <v>0</v>
      </c>
      <c r="AT12" t="n">
        <v>0</v>
      </c>
      <c r="AU12" t="n">
        <v>0</v>
      </c>
      <c r="AV12" t="n">
        <v>0</v>
      </c>
      <c r="AW12" t="n">
        <v>0</v>
      </c>
      <c r="AX12" t="n">
        <v>0</v>
      </c>
      <c r="AY12" t="n">
        <v>0</v>
      </c>
      <c r="AZ12" t="n">
        <v>0</v>
      </c>
      <c r="BA12" t="n">
        <v>0</v>
      </c>
      <c r="BB12" t="n">
        <v>0</v>
      </c>
      <c r="BC12" t="n">
        <v>0</v>
      </c>
      <c r="BD12" t="n">
        <v>0</v>
      </c>
      <c r="BE12" t="n">
        <v>0</v>
      </c>
      <c r="BF12" t="n">
        <v>0</v>
      </c>
      <c r="BG12" t="n">
        <v>0</v>
      </c>
      <c r="BH12" t="n">
        <v>0</v>
      </c>
      <c r="BI12" t="n">
        <v>0</v>
      </c>
      <c r="BJ12" t="n">
        <v>0</v>
      </c>
      <c r="BK12" t="n">
        <v>0</v>
      </c>
      <c r="BL12" t="n">
        <v>0</v>
      </c>
      <c r="BM12" t="n">
        <v>0</v>
      </c>
      <c r="BN12" t="n">
        <v>0</v>
      </c>
      <c r="BO12" t="n">
        <v>0</v>
      </c>
      <c r="BP12" t="n">
        <v>0</v>
      </c>
      <c r="BQ12" t="n">
        <v>0</v>
      </c>
      <c r="BR12" t="n">
        <v>0</v>
      </c>
      <c r="BS12" t="n">
        <v>0</v>
      </c>
      <c r="BT12" t="n">
        <v>0</v>
      </c>
      <c r="BU12" t="n">
        <v>0</v>
      </c>
      <c r="BV12" t="n">
        <v>0</v>
      </c>
      <c r="BW12" t="n">
        <v>0</v>
      </c>
      <c r="BX12" t="n">
        <v>0</v>
      </c>
      <c r="BY12" t="n">
        <v>0</v>
      </c>
      <c r="BZ12" t="n">
        <v>0</v>
      </c>
      <c r="CA12" t="n">
        <v>0</v>
      </c>
      <c r="CB12" t="n">
        <v>0</v>
      </c>
      <c r="CC12" t="n">
        <v>0</v>
      </c>
      <c r="CD12" t="n">
        <v>0</v>
      </c>
      <c r="CE12" t="n">
        <v>0</v>
      </c>
      <c r="CF12" t="n">
        <v>0</v>
      </c>
      <c r="CG12" t="n">
        <v>0</v>
      </c>
      <c r="CH12" t="n">
        <v>0</v>
      </c>
      <c r="CI12" t="n">
        <v>0</v>
      </c>
      <c r="CJ12" t="n">
        <v>0</v>
      </c>
      <c r="CK12" t="n">
        <v>0</v>
      </c>
      <c r="CL12" t="n">
        <v>0</v>
      </c>
      <c r="CM12" t="n">
        <v>0</v>
      </c>
      <c r="CN12" t="n">
        <v>0</v>
      </c>
      <c r="CO12" t="n">
        <v>0</v>
      </c>
      <c r="CP12" t="n">
        <v>0</v>
      </c>
      <c r="CQ12" t="n">
        <v>0</v>
      </c>
      <c r="CR12" t="n">
        <v>0</v>
      </c>
      <c r="CS12" t="n">
        <v>0</v>
      </c>
      <c r="CT12" t="n">
        <v>0</v>
      </c>
      <c r="CU12" t="n">
        <v>0</v>
      </c>
      <c r="CV12" t="n">
        <v>0</v>
      </c>
      <c r="CW12" t="n">
        <v>0</v>
      </c>
      <c r="CX12" t="n">
        <v>0</v>
      </c>
      <c r="CY12" t="n">
        <v>0</v>
      </c>
      <c r="CZ12" t="n">
        <v>0</v>
      </c>
      <c r="DA12" t="n">
        <v>0</v>
      </c>
      <c r="DB12" t="n">
        <v>0</v>
      </c>
      <c r="DC12" t="n">
        <v>0</v>
      </c>
      <c r="DD12" t="n">
        <v>0</v>
      </c>
      <c r="DE12" t="n">
        <v>0</v>
      </c>
      <c r="DF12" t="n">
        <v>0</v>
      </c>
      <c r="DG12" t="n">
        <v>0</v>
      </c>
      <c r="DH12" t="n">
        <v>0</v>
      </c>
      <c r="DI12" t="n">
        <v>0</v>
      </c>
      <c r="DJ12" t="n">
        <v>0</v>
      </c>
      <c r="DK12" t="n">
        <v>0</v>
      </c>
      <c r="DL12" t="n">
        <v>0</v>
      </c>
      <c r="DM12" t="n">
        <v>0</v>
      </c>
      <c r="DN12" t="n">
        <v>0</v>
      </c>
      <c r="DO12" t="n">
        <v>0</v>
      </c>
      <c r="DP12" t="n">
        <v>0</v>
      </c>
      <c r="DQ12" t="n">
        <v>0</v>
      </c>
      <c r="DR12" t="n">
        <v>0</v>
      </c>
      <c r="DS12" t="n">
        <v>0</v>
      </c>
      <c r="DT12" t="n">
        <v>0</v>
      </c>
      <c r="DU12" t="n">
        <v>0</v>
      </c>
      <c r="DV12" t="n">
        <v>0</v>
      </c>
      <c r="DW12" t="n">
        <v>0</v>
      </c>
      <c r="DX12" t="n">
        <v>0</v>
      </c>
      <c r="DY12" t="n">
        <v>0</v>
      </c>
      <c r="DZ12" t="n">
        <v>0</v>
      </c>
      <c r="EA12" t="n">
        <v>0</v>
      </c>
      <c r="EB12" t="n">
        <v>0</v>
      </c>
      <c r="EC12" t="n">
        <v>0</v>
      </c>
      <c r="ED12" t="n">
        <v>0</v>
      </c>
      <c r="EE12" t="n">
        <v>0</v>
      </c>
      <c r="EF12" t="n">
        <v>0</v>
      </c>
      <c r="EG12" t="n">
        <v>0</v>
      </c>
      <c r="EH12" t="n">
        <v>0</v>
      </c>
      <c r="EI12" t="n">
        <v>0</v>
      </c>
      <c r="EJ12" t="n">
        <v>0</v>
      </c>
      <c r="EK12" t="n">
        <v>0</v>
      </c>
      <c r="EL12" t="n">
        <v>0</v>
      </c>
      <c r="EM12" t="n">
        <v>0</v>
      </c>
      <c r="EN12" t="n">
        <v>0</v>
      </c>
      <c r="EO12" t="n">
        <v>0</v>
      </c>
      <c r="EP12" t="n">
        <v>0</v>
      </c>
      <c r="EQ12" t="n">
        <v>0</v>
      </c>
      <c r="ER12" t="n">
        <v>0</v>
      </c>
      <c r="ES12" t="n">
        <v>0</v>
      </c>
      <c r="ET12" t="n">
        <v>0</v>
      </c>
      <c r="EU12" t="n">
        <v>0</v>
      </c>
      <c r="EV12" t="n">
        <v>0</v>
      </c>
      <c r="EW12" t="n">
        <v>0</v>
      </c>
      <c r="EX12" t="n">
        <v>0</v>
      </c>
      <c r="EY12" t="n">
        <v>0</v>
      </c>
      <c r="EZ12" t="n">
        <v>0</v>
      </c>
      <c r="FA12" t="n">
        <v>0</v>
      </c>
      <c r="FB12" t="n">
        <v>0</v>
      </c>
      <c r="FC12" t="n">
        <v>0</v>
      </c>
      <c r="FD12" t="n">
        <v>0</v>
      </c>
      <c r="FE12" t="n">
        <v>0</v>
      </c>
      <c r="FF12" t="n">
        <v>0</v>
      </c>
      <c r="FG12" t="n">
        <v>0</v>
      </c>
      <c r="FH12" t="n">
        <v>0</v>
      </c>
      <c r="FI12" t="n">
        <v>0</v>
      </c>
      <c r="FJ12" t="n">
        <v>0</v>
      </c>
      <c r="FK12" t="n">
        <v>0</v>
      </c>
      <c r="FL12" t="n">
        <v>0</v>
      </c>
      <c r="FM12" t="n">
        <v>0</v>
      </c>
      <c r="FN12" t="n">
        <v>0</v>
      </c>
      <c r="FO12" t="n">
        <v>0</v>
      </c>
      <c r="FP12" t="n">
        <v>0</v>
      </c>
      <c r="FQ12" t="n">
        <v>0</v>
      </c>
      <c r="FR12" t="n">
        <v>0</v>
      </c>
      <c r="FS12" t="n">
        <v>0</v>
      </c>
      <c r="FT12" t="n">
        <v>0</v>
      </c>
      <c r="FU12" t="n">
        <v>0</v>
      </c>
      <c r="FV12" t="n">
        <v>0</v>
      </c>
      <c r="FW12" t="n">
        <v>0</v>
      </c>
      <c r="FX12" t="n">
        <v>0</v>
      </c>
    </row>
    <row r="13">
      <c r="B13" s="2108" t="inlineStr">
        <is>
          <t>Orge, seigle et avoine</t>
        </is>
      </c>
      <c r="C13" t="n">
        <v>1</v>
      </c>
      <c r="D13" t="n">
        <v>1</v>
      </c>
      <c r="E13" t="n">
        <v>0</v>
      </c>
      <c r="F13" t="n">
        <v>0</v>
      </c>
      <c r="G13" t="n">
        <v>0</v>
      </c>
      <c r="H13" t="n">
        <v>0</v>
      </c>
      <c r="I13" t="n">
        <v>0</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c r="AC13" t="n">
        <v>0</v>
      </c>
      <c r="AD13" t="n">
        <v>0</v>
      </c>
      <c r="AE13" t="n">
        <v>0</v>
      </c>
      <c r="AF13" t="n">
        <v>0</v>
      </c>
      <c r="AG13" t="n">
        <v>0</v>
      </c>
      <c r="AH13" t="n">
        <v>0</v>
      </c>
      <c r="AI13" t="n">
        <v>0</v>
      </c>
      <c r="AJ13" t="n">
        <v>0</v>
      </c>
      <c r="AK13" t="n">
        <v>0</v>
      </c>
      <c r="AL13" t="n">
        <v>0</v>
      </c>
      <c r="AM13" t="n">
        <v>0</v>
      </c>
      <c r="AN13" t="n">
        <v>0</v>
      </c>
      <c r="AO13" t="n">
        <v>0</v>
      </c>
      <c r="AP13" t="n">
        <v>0</v>
      </c>
      <c r="AQ13" t="n">
        <v>0</v>
      </c>
      <c r="AR13" t="n">
        <v>0</v>
      </c>
      <c r="AS13" t="n">
        <v>0</v>
      </c>
      <c r="AT13" t="n">
        <v>0</v>
      </c>
      <c r="AU13" t="n">
        <v>0</v>
      </c>
      <c r="AV13" t="n">
        <v>0</v>
      </c>
      <c r="AW13" t="n">
        <v>0</v>
      </c>
      <c r="AX13" t="n">
        <v>0</v>
      </c>
      <c r="AY13" t="n">
        <v>0</v>
      </c>
      <c r="AZ13" t="n">
        <v>0</v>
      </c>
      <c r="BA13" t="n">
        <v>0</v>
      </c>
      <c r="BB13" t="n">
        <v>0</v>
      </c>
      <c r="BC13" t="n">
        <v>0</v>
      </c>
      <c r="BD13" t="n">
        <v>0</v>
      </c>
      <c r="BE13" t="n">
        <v>0</v>
      </c>
      <c r="BF13" t="n">
        <v>0</v>
      </c>
      <c r="BG13" t="n">
        <v>0</v>
      </c>
      <c r="BH13" t="n">
        <v>0</v>
      </c>
      <c r="BI13" t="n">
        <v>0</v>
      </c>
      <c r="BJ13" t="n">
        <v>0</v>
      </c>
      <c r="BK13" t="n">
        <v>0</v>
      </c>
      <c r="BL13" t="n">
        <v>0</v>
      </c>
      <c r="BM13" t="n">
        <v>0</v>
      </c>
      <c r="BN13" t="n">
        <v>0</v>
      </c>
      <c r="BO13" t="n">
        <v>0</v>
      </c>
      <c r="BP13" t="n">
        <v>0</v>
      </c>
      <c r="BQ13" t="n">
        <v>0</v>
      </c>
      <c r="BR13" t="n">
        <v>0</v>
      </c>
      <c r="BS13" t="n">
        <v>0</v>
      </c>
      <c r="BT13" t="n">
        <v>0</v>
      </c>
      <c r="BU13" t="n">
        <v>0</v>
      </c>
      <c r="BV13" t="n">
        <v>0</v>
      </c>
      <c r="BW13" t="n">
        <v>0</v>
      </c>
      <c r="BX13" t="n">
        <v>0</v>
      </c>
      <c r="BY13" t="n">
        <v>0</v>
      </c>
      <c r="BZ13" t="n">
        <v>0</v>
      </c>
      <c r="CA13" t="n">
        <v>0</v>
      </c>
      <c r="CB13" t="n">
        <v>0</v>
      </c>
      <c r="CC13" t="n">
        <v>0</v>
      </c>
      <c r="CD13" t="n">
        <v>0</v>
      </c>
      <c r="CE13" t="n">
        <v>0</v>
      </c>
      <c r="CF13" t="n">
        <v>0</v>
      </c>
      <c r="CG13" t="n">
        <v>0</v>
      </c>
      <c r="CH13" t="n">
        <v>0</v>
      </c>
      <c r="CI13" t="n">
        <v>0</v>
      </c>
      <c r="CJ13" t="n">
        <v>0</v>
      </c>
      <c r="CK13" t="n">
        <v>0</v>
      </c>
      <c r="CL13" t="n">
        <v>0</v>
      </c>
      <c r="CM13" t="n">
        <v>0</v>
      </c>
      <c r="CN13" t="n">
        <v>0</v>
      </c>
      <c r="CO13" t="n">
        <v>0</v>
      </c>
      <c r="CP13" t="n">
        <v>0</v>
      </c>
      <c r="CQ13" t="n">
        <v>0</v>
      </c>
      <c r="CR13" t="n">
        <v>0</v>
      </c>
      <c r="CS13" t="n">
        <v>0</v>
      </c>
      <c r="CT13" t="n">
        <v>0</v>
      </c>
      <c r="CU13" t="n">
        <v>0</v>
      </c>
      <c r="CV13" t="n">
        <v>0</v>
      </c>
      <c r="CW13" t="n">
        <v>0</v>
      </c>
      <c r="CX13" t="n">
        <v>0</v>
      </c>
      <c r="CY13" t="n">
        <v>0</v>
      </c>
      <c r="CZ13" t="n">
        <v>0</v>
      </c>
      <c r="DA13" t="n">
        <v>0</v>
      </c>
      <c r="DB13" t="n">
        <v>0</v>
      </c>
      <c r="DC13" t="n">
        <v>0</v>
      </c>
      <c r="DD13" t="n">
        <v>0</v>
      </c>
      <c r="DE13" t="n">
        <v>0</v>
      </c>
      <c r="DF13" t="n">
        <v>0</v>
      </c>
      <c r="DG13" t="n">
        <v>0</v>
      </c>
      <c r="DH13" t="n">
        <v>0</v>
      </c>
      <c r="DI13" t="n">
        <v>0</v>
      </c>
      <c r="DJ13" t="n">
        <v>0</v>
      </c>
      <c r="DK13" t="n">
        <v>0</v>
      </c>
      <c r="DL13" t="n">
        <v>0</v>
      </c>
      <c r="DM13" t="n">
        <v>0</v>
      </c>
      <c r="DN13" t="n">
        <v>0</v>
      </c>
      <c r="DO13" t="n">
        <v>0</v>
      </c>
      <c r="DP13" t="n">
        <v>0</v>
      </c>
      <c r="DQ13" t="n">
        <v>0</v>
      </c>
      <c r="DR13" t="n">
        <v>0</v>
      </c>
      <c r="DS13" t="n">
        <v>0</v>
      </c>
      <c r="DT13" t="n">
        <v>0</v>
      </c>
      <c r="DU13" t="n">
        <v>0</v>
      </c>
      <c r="DV13" t="n">
        <v>0</v>
      </c>
      <c r="DW13" t="n">
        <v>0</v>
      </c>
      <c r="DX13" t="n">
        <v>0</v>
      </c>
      <c r="DY13" t="n">
        <v>0</v>
      </c>
      <c r="DZ13" t="n">
        <v>0</v>
      </c>
      <c r="EA13" t="n">
        <v>0</v>
      </c>
      <c r="EB13" t="n">
        <v>0</v>
      </c>
      <c r="EC13" t="n">
        <v>0</v>
      </c>
      <c r="ED13" t="n">
        <v>0</v>
      </c>
      <c r="EE13" t="n">
        <v>0</v>
      </c>
      <c r="EF13" t="n">
        <v>0</v>
      </c>
      <c r="EG13" t="n">
        <v>0</v>
      </c>
      <c r="EH13" t="n">
        <v>0</v>
      </c>
      <c r="EI13" t="n">
        <v>0</v>
      </c>
      <c r="EJ13" t="n">
        <v>0</v>
      </c>
      <c r="EK13" t="n">
        <v>0</v>
      </c>
      <c r="EL13" t="n">
        <v>0</v>
      </c>
      <c r="EM13" t="n">
        <v>0</v>
      </c>
      <c r="EN13" t="n">
        <v>0</v>
      </c>
      <c r="EO13" t="n">
        <v>0</v>
      </c>
      <c r="EP13" t="n">
        <v>0</v>
      </c>
      <c r="EQ13" t="n">
        <v>0</v>
      </c>
      <c r="ER13" t="n">
        <v>0</v>
      </c>
      <c r="ES13" t="n">
        <v>0</v>
      </c>
      <c r="ET13" t="n">
        <v>0</v>
      </c>
      <c r="EU13" t="n">
        <v>0</v>
      </c>
      <c r="EV13" t="n">
        <v>0</v>
      </c>
      <c r="EW13" t="n">
        <v>0</v>
      </c>
      <c r="EX13" t="n">
        <v>0</v>
      </c>
      <c r="EY13" t="n">
        <v>0</v>
      </c>
      <c r="EZ13" t="n">
        <v>0</v>
      </c>
      <c r="FA13" t="n">
        <v>0</v>
      </c>
      <c r="FB13" t="n">
        <v>0</v>
      </c>
      <c r="FC13" t="n">
        <v>0</v>
      </c>
      <c r="FD13" t="n">
        <v>0</v>
      </c>
      <c r="FE13" t="n">
        <v>0</v>
      </c>
      <c r="FF13" t="n">
        <v>0</v>
      </c>
      <c r="FG13" t="n">
        <v>0</v>
      </c>
      <c r="FH13" t="n">
        <v>0</v>
      </c>
      <c r="FI13" t="n">
        <v>0</v>
      </c>
      <c r="FJ13" t="n">
        <v>0</v>
      </c>
      <c r="FK13" t="n">
        <v>0</v>
      </c>
      <c r="FL13" t="n">
        <v>0</v>
      </c>
      <c r="FM13" t="n">
        <v>0</v>
      </c>
      <c r="FN13" t="n">
        <v>0</v>
      </c>
      <c r="FO13" t="n">
        <v>0</v>
      </c>
      <c r="FP13" t="n">
        <v>0</v>
      </c>
      <c r="FQ13" t="n">
        <v>0</v>
      </c>
      <c r="FR13" t="n">
        <v>0</v>
      </c>
      <c r="FS13" t="n">
        <v>0</v>
      </c>
      <c r="FT13" t="n">
        <v>0</v>
      </c>
      <c r="FU13" t="n">
        <v>0</v>
      </c>
      <c r="FV13" t="n">
        <v>0</v>
      </c>
      <c r="FW13" t="n">
        <v>0</v>
      </c>
      <c r="FX13" t="n">
        <v>0</v>
      </c>
    </row>
    <row r="14">
      <c r="B14" s="2109" t="inlineStr">
        <is>
          <t>Orge</t>
        </is>
      </c>
      <c r="C14" t="n">
        <v>1</v>
      </c>
      <c r="D14" t="n">
        <v>1</v>
      </c>
      <c r="E14" t="n">
        <v>0</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c r="AF14" t="n">
        <v>0</v>
      </c>
      <c r="AG14" t="n">
        <v>0</v>
      </c>
      <c r="AH14" t="n">
        <v>0</v>
      </c>
      <c r="AI14" t="n">
        <v>0</v>
      </c>
      <c r="AJ14" t="n">
        <v>0</v>
      </c>
      <c r="AK14" t="n">
        <v>0</v>
      </c>
      <c r="AL14" t="n">
        <v>0</v>
      </c>
      <c r="AM14" t="n">
        <v>0</v>
      </c>
      <c r="AN14" t="n">
        <v>0</v>
      </c>
      <c r="AO14" t="n">
        <v>0</v>
      </c>
      <c r="AP14" t="n">
        <v>0</v>
      </c>
      <c r="AQ14" t="n">
        <v>0</v>
      </c>
      <c r="AR14" t="n">
        <v>0</v>
      </c>
      <c r="AS14" t="n">
        <v>0</v>
      </c>
      <c r="AT14" t="n">
        <v>0</v>
      </c>
      <c r="AU14" t="n">
        <v>0</v>
      </c>
      <c r="AV14" t="n">
        <v>0</v>
      </c>
      <c r="AW14" t="n">
        <v>0</v>
      </c>
      <c r="AX14" t="n">
        <v>0</v>
      </c>
      <c r="AY14" t="n">
        <v>0</v>
      </c>
      <c r="AZ14" t="n">
        <v>0</v>
      </c>
      <c r="BA14" t="n">
        <v>0</v>
      </c>
      <c r="BB14" t="n">
        <v>0</v>
      </c>
      <c r="BC14" t="n">
        <v>0</v>
      </c>
      <c r="BD14" t="n">
        <v>0</v>
      </c>
      <c r="BE14" t="n">
        <v>0</v>
      </c>
      <c r="BF14" t="n">
        <v>0</v>
      </c>
      <c r="BG14" t="n">
        <v>0</v>
      </c>
      <c r="BH14" t="n">
        <v>0</v>
      </c>
      <c r="BI14" t="n">
        <v>0</v>
      </c>
      <c r="BJ14" t="n">
        <v>0</v>
      </c>
      <c r="BK14" t="n">
        <v>0</v>
      </c>
      <c r="BL14" t="n">
        <v>0</v>
      </c>
      <c r="BM14" t="n">
        <v>0</v>
      </c>
      <c r="BN14" t="n">
        <v>0</v>
      </c>
      <c r="BO14" t="n">
        <v>0</v>
      </c>
      <c r="BP14" t="n">
        <v>0</v>
      </c>
      <c r="BQ14" t="n">
        <v>0</v>
      </c>
      <c r="BR14" t="n">
        <v>0</v>
      </c>
      <c r="BS14" t="n">
        <v>0</v>
      </c>
      <c r="BT14" t="n">
        <v>0</v>
      </c>
      <c r="BU14" t="n">
        <v>0</v>
      </c>
      <c r="BV14" t="n">
        <v>0</v>
      </c>
      <c r="BW14" t="n">
        <v>0</v>
      </c>
      <c r="BX14" t="n">
        <v>0</v>
      </c>
      <c r="BY14" t="n">
        <v>0</v>
      </c>
      <c r="BZ14" t="n">
        <v>0</v>
      </c>
      <c r="CA14" t="n">
        <v>0</v>
      </c>
      <c r="CB14" t="n">
        <v>0</v>
      </c>
      <c r="CC14" t="n">
        <v>0</v>
      </c>
      <c r="CD14" t="n">
        <v>0</v>
      </c>
      <c r="CE14" t="n">
        <v>0</v>
      </c>
      <c r="CF14" t="n">
        <v>0</v>
      </c>
      <c r="CG14" t="n">
        <v>0</v>
      </c>
      <c r="CH14" t="n">
        <v>0</v>
      </c>
      <c r="CI14" t="n">
        <v>0</v>
      </c>
      <c r="CJ14" t="n">
        <v>0</v>
      </c>
      <c r="CK14" t="n">
        <v>0</v>
      </c>
      <c r="CL14" t="n">
        <v>0</v>
      </c>
      <c r="CM14" t="n">
        <v>0</v>
      </c>
      <c r="CN14" t="n">
        <v>0</v>
      </c>
      <c r="CO14" t="n">
        <v>0</v>
      </c>
      <c r="CP14" t="n">
        <v>0</v>
      </c>
      <c r="CQ14" t="n">
        <v>0</v>
      </c>
      <c r="CR14" t="n">
        <v>0</v>
      </c>
      <c r="CS14" t="n">
        <v>0</v>
      </c>
      <c r="CT14" t="n">
        <v>0</v>
      </c>
      <c r="CU14" t="n">
        <v>0</v>
      </c>
      <c r="CV14" t="n">
        <v>0</v>
      </c>
      <c r="CW14" t="n">
        <v>0</v>
      </c>
      <c r="CX14" t="n">
        <v>0</v>
      </c>
      <c r="CY14" t="n">
        <v>0</v>
      </c>
      <c r="CZ14" t="n">
        <v>0</v>
      </c>
      <c r="DA14" t="n">
        <v>0</v>
      </c>
      <c r="DB14" t="n">
        <v>0</v>
      </c>
      <c r="DC14" t="n">
        <v>0</v>
      </c>
      <c r="DD14" t="n">
        <v>0</v>
      </c>
      <c r="DE14" t="n">
        <v>0</v>
      </c>
      <c r="DF14" t="n">
        <v>0</v>
      </c>
      <c r="DG14" t="n">
        <v>0</v>
      </c>
      <c r="DH14" t="n">
        <v>0</v>
      </c>
      <c r="DI14" t="n">
        <v>0</v>
      </c>
      <c r="DJ14" t="n">
        <v>0</v>
      </c>
      <c r="DK14" t="n">
        <v>0</v>
      </c>
      <c r="DL14" t="n">
        <v>0</v>
      </c>
      <c r="DM14" t="n">
        <v>0</v>
      </c>
      <c r="DN14" t="n">
        <v>0</v>
      </c>
      <c r="DO14" t="n">
        <v>0</v>
      </c>
      <c r="DP14" t="n">
        <v>0</v>
      </c>
      <c r="DQ14" t="n">
        <v>0</v>
      </c>
      <c r="DR14" t="n">
        <v>0</v>
      </c>
      <c r="DS14" t="n">
        <v>0</v>
      </c>
      <c r="DT14" t="n">
        <v>0</v>
      </c>
      <c r="DU14" t="n">
        <v>0</v>
      </c>
      <c r="DV14" t="n">
        <v>0</v>
      </c>
      <c r="DW14" t="n">
        <v>0</v>
      </c>
      <c r="DX14" t="n">
        <v>0</v>
      </c>
      <c r="DY14" t="n">
        <v>0</v>
      </c>
      <c r="DZ14" t="n">
        <v>0</v>
      </c>
      <c r="EA14" t="n">
        <v>0</v>
      </c>
      <c r="EB14" t="n">
        <v>0</v>
      </c>
      <c r="EC14" t="n">
        <v>0</v>
      </c>
      <c r="ED14" t="n">
        <v>0</v>
      </c>
      <c r="EE14" t="n">
        <v>0</v>
      </c>
      <c r="EF14" t="n">
        <v>0</v>
      </c>
      <c r="EG14" t="n">
        <v>0</v>
      </c>
      <c r="EH14" t="n">
        <v>0</v>
      </c>
      <c r="EI14" t="n">
        <v>0</v>
      </c>
      <c r="EJ14" t="n">
        <v>0</v>
      </c>
      <c r="EK14" t="n">
        <v>0</v>
      </c>
      <c r="EL14" t="n">
        <v>0</v>
      </c>
      <c r="EM14" t="n">
        <v>0</v>
      </c>
      <c r="EN14" t="n">
        <v>0</v>
      </c>
      <c r="EO14" t="n">
        <v>0</v>
      </c>
      <c r="EP14" t="n">
        <v>0</v>
      </c>
      <c r="EQ14" t="n">
        <v>0</v>
      </c>
      <c r="ER14" t="n">
        <v>0</v>
      </c>
      <c r="ES14" t="n">
        <v>0</v>
      </c>
      <c r="ET14" t="n">
        <v>0</v>
      </c>
      <c r="EU14" t="n">
        <v>0</v>
      </c>
      <c r="EV14" t="n">
        <v>0</v>
      </c>
      <c r="EW14" t="n">
        <v>0</v>
      </c>
      <c r="EX14" t="n">
        <v>0</v>
      </c>
      <c r="EY14" t="n">
        <v>0</v>
      </c>
      <c r="EZ14" t="n">
        <v>0</v>
      </c>
      <c r="FA14" t="n">
        <v>0</v>
      </c>
      <c r="FB14" t="n">
        <v>0</v>
      </c>
      <c r="FC14" t="n">
        <v>0</v>
      </c>
      <c r="FD14" t="n">
        <v>0</v>
      </c>
      <c r="FE14" t="n">
        <v>0</v>
      </c>
      <c r="FF14" t="n">
        <v>0</v>
      </c>
      <c r="FG14" t="n">
        <v>0</v>
      </c>
      <c r="FH14" t="n">
        <v>0</v>
      </c>
      <c r="FI14" t="n">
        <v>0</v>
      </c>
      <c r="FJ14" t="n">
        <v>0</v>
      </c>
      <c r="FK14" t="n">
        <v>0</v>
      </c>
      <c r="FL14" t="n">
        <v>0</v>
      </c>
      <c r="FM14" t="n">
        <v>0</v>
      </c>
      <c r="FN14" t="n">
        <v>0</v>
      </c>
      <c r="FO14" t="n">
        <v>0</v>
      </c>
      <c r="FP14" t="n">
        <v>0</v>
      </c>
      <c r="FQ14" t="n">
        <v>0</v>
      </c>
      <c r="FR14" t="n">
        <v>0</v>
      </c>
      <c r="FS14" t="n">
        <v>0</v>
      </c>
      <c r="FT14" t="n">
        <v>0</v>
      </c>
      <c r="FU14" t="n">
        <v>0</v>
      </c>
      <c r="FV14" t="n">
        <v>0</v>
      </c>
      <c r="FW14" t="n">
        <v>0</v>
      </c>
      <c r="FX14" t="n">
        <v>0</v>
      </c>
    </row>
    <row r="15">
      <c r="B15" s="2109" t="inlineStr">
        <is>
          <t>Seigle</t>
        </is>
      </c>
      <c r="C15" t="n">
        <v>1</v>
      </c>
      <c r="D15" t="n">
        <v>1</v>
      </c>
      <c r="E15" t="n">
        <v>0</v>
      </c>
      <c r="F15" t="n">
        <v>0</v>
      </c>
      <c r="G15" t="n">
        <v>0</v>
      </c>
      <c r="H15" t="n">
        <v>0</v>
      </c>
      <c r="I15" t="n">
        <v>0</v>
      </c>
      <c r="J15" t="n">
        <v>0</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0</v>
      </c>
      <c r="AC15" t="n">
        <v>0</v>
      </c>
      <c r="AD15" t="n">
        <v>0</v>
      </c>
      <c r="AE15" t="n">
        <v>0</v>
      </c>
      <c r="AF15" t="n">
        <v>0</v>
      </c>
      <c r="AG15" t="n">
        <v>0</v>
      </c>
      <c r="AH15" t="n">
        <v>0</v>
      </c>
      <c r="AI15" t="n">
        <v>0</v>
      </c>
      <c r="AJ15" t="n">
        <v>0</v>
      </c>
      <c r="AK15" t="n">
        <v>0</v>
      </c>
      <c r="AL15" t="n">
        <v>0</v>
      </c>
      <c r="AM15" t="n">
        <v>0</v>
      </c>
      <c r="AN15" t="n">
        <v>0</v>
      </c>
      <c r="AO15" t="n">
        <v>0</v>
      </c>
      <c r="AP15" t="n">
        <v>0</v>
      </c>
      <c r="AQ15" t="n">
        <v>0</v>
      </c>
      <c r="AR15" t="n">
        <v>0</v>
      </c>
      <c r="AS15" t="n">
        <v>0</v>
      </c>
      <c r="AT15" t="n">
        <v>0</v>
      </c>
      <c r="AU15" t="n">
        <v>0</v>
      </c>
      <c r="AV15" t="n">
        <v>0</v>
      </c>
      <c r="AW15" t="n">
        <v>0</v>
      </c>
      <c r="AX15" t="n">
        <v>0</v>
      </c>
      <c r="AY15" t="n">
        <v>0</v>
      </c>
      <c r="AZ15" t="n">
        <v>0</v>
      </c>
      <c r="BA15" t="n">
        <v>0</v>
      </c>
      <c r="BB15" t="n">
        <v>0</v>
      </c>
      <c r="BC15" t="n">
        <v>0</v>
      </c>
      <c r="BD15" t="n">
        <v>0</v>
      </c>
      <c r="BE15" t="n">
        <v>0</v>
      </c>
      <c r="BF15" t="n">
        <v>0</v>
      </c>
      <c r="BG15" t="n">
        <v>0</v>
      </c>
      <c r="BH15" t="n">
        <v>0</v>
      </c>
      <c r="BI15" t="n">
        <v>0</v>
      </c>
      <c r="BJ15" t="n">
        <v>0</v>
      </c>
      <c r="BK15" t="n">
        <v>0</v>
      </c>
      <c r="BL15" t="n">
        <v>0</v>
      </c>
      <c r="BM15" t="n">
        <v>0</v>
      </c>
      <c r="BN15" t="n">
        <v>0</v>
      </c>
      <c r="BO15" t="n">
        <v>0</v>
      </c>
      <c r="BP15" t="n">
        <v>0</v>
      </c>
      <c r="BQ15" t="n">
        <v>0</v>
      </c>
      <c r="BR15" t="n">
        <v>0</v>
      </c>
      <c r="BS15" t="n">
        <v>0</v>
      </c>
      <c r="BT15" t="n">
        <v>0</v>
      </c>
      <c r="BU15" t="n">
        <v>0</v>
      </c>
      <c r="BV15" t="n">
        <v>0</v>
      </c>
      <c r="BW15" t="n">
        <v>0</v>
      </c>
      <c r="BX15" t="n">
        <v>0</v>
      </c>
      <c r="BY15" t="n">
        <v>0</v>
      </c>
      <c r="BZ15" t="n">
        <v>0</v>
      </c>
      <c r="CA15" t="n">
        <v>0</v>
      </c>
      <c r="CB15" t="n">
        <v>0</v>
      </c>
      <c r="CC15" t="n">
        <v>0</v>
      </c>
      <c r="CD15" t="n">
        <v>0</v>
      </c>
      <c r="CE15" t="n">
        <v>0</v>
      </c>
      <c r="CF15" t="n">
        <v>0</v>
      </c>
      <c r="CG15" t="n">
        <v>0</v>
      </c>
      <c r="CH15" t="n">
        <v>0</v>
      </c>
      <c r="CI15" t="n">
        <v>0</v>
      </c>
      <c r="CJ15" t="n">
        <v>0</v>
      </c>
      <c r="CK15" t="n">
        <v>0</v>
      </c>
      <c r="CL15" t="n">
        <v>0</v>
      </c>
      <c r="CM15" t="n">
        <v>0</v>
      </c>
      <c r="CN15" t="n">
        <v>0</v>
      </c>
      <c r="CO15" t="n">
        <v>0</v>
      </c>
      <c r="CP15" t="n">
        <v>0</v>
      </c>
      <c r="CQ15" t="n">
        <v>0</v>
      </c>
      <c r="CR15" t="n">
        <v>0</v>
      </c>
      <c r="CS15" t="n">
        <v>0</v>
      </c>
      <c r="CT15" t="n">
        <v>0</v>
      </c>
      <c r="CU15" t="n">
        <v>0</v>
      </c>
      <c r="CV15" t="n">
        <v>0</v>
      </c>
      <c r="CW15" t="n">
        <v>0</v>
      </c>
      <c r="CX15" t="n">
        <v>0</v>
      </c>
      <c r="CY15" t="n">
        <v>0</v>
      </c>
      <c r="CZ15" t="n">
        <v>0</v>
      </c>
      <c r="DA15" t="n">
        <v>0</v>
      </c>
      <c r="DB15" t="n">
        <v>0</v>
      </c>
      <c r="DC15" t="n">
        <v>0</v>
      </c>
      <c r="DD15" t="n">
        <v>0</v>
      </c>
      <c r="DE15" t="n">
        <v>0</v>
      </c>
      <c r="DF15" t="n">
        <v>0</v>
      </c>
      <c r="DG15" t="n">
        <v>0</v>
      </c>
      <c r="DH15" t="n">
        <v>0</v>
      </c>
      <c r="DI15" t="n">
        <v>0</v>
      </c>
      <c r="DJ15" t="n">
        <v>0</v>
      </c>
      <c r="DK15" t="n">
        <v>0</v>
      </c>
      <c r="DL15" t="n">
        <v>0</v>
      </c>
      <c r="DM15" t="n">
        <v>0</v>
      </c>
      <c r="DN15" t="n">
        <v>0</v>
      </c>
      <c r="DO15" t="n">
        <v>0</v>
      </c>
      <c r="DP15" t="n">
        <v>0</v>
      </c>
      <c r="DQ15" t="n">
        <v>0</v>
      </c>
      <c r="DR15" t="n">
        <v>0</v>
      </c>
      <c r="DS15" t="n">
        <v>0</v>
      </c>
      <c r="DT15" t="n">
        <v>0</v>
      </c>
      <c r="DU15" t="n">
        <v>0</v>
      </c>
      <c r="DV15" t="n">
        <v>0</v>
      </c>
      <c r="DW15" t="n">
        <v>0</v>
      </c>
      <c r="DX15" t="n">
        <v>0</v>
      </c>
      <c r="DY15" t="n">
        <v>0</v>
      </c>
      <c r="DZ15" t="n">
        <v>0</v>
      </c>
      <c r="EA15" t="n">
        <v>0</v>
      </c>
      <c r="EB15" t="n">
        <v>0</v>
      </c>
      <c r="EC15" t="n">
        <v>0</v>
      </c>
      <c r="ED15" t="n">
        <v>0</v>
      </c>
      <c r="EE15" t="n">
        <v>0</v>
      </c>
      <c r="EF15" t="n">
        <v>0</v>
      </c>
      <c r="EG15" t="n">
        <v>0</v>
      </c>
      <c r="EH15" t="n">
        <v>0</v>
      </c>
      <c r="EI15" t="n">
        <v>0</v>
      </c>
      <c r="EJ15" t="n">
        <v>0</v>
      </c>
      <c r="EK15" t="n">
        <v>0</v>
      </c>
      <c r="EL15" t="n">
        <v>0</v>
      </c>
      <c r="EM15" t="n">
        <v>0</v>
      </c>
      <c r="EN15" t="n">
        <v>0</v>
      </c>
      <c r="EO15" t="n">
        <v>0</v>
      </c>
      <c r="EP15" t="n">
        <v>0</v>
      </c>
      <c r="EQ15" t="n">
        <v>0</v>
      </c>
      <c r="ER15" t="n">
        <v>0</v>
      </c>
      <c r="ES15" t="n">
        <v>0</v>
      </c>
      <c r="ET15" t="n">
        <v>0</v>
      </c>
      <c r="EU15" t="n">
        <v>0</v>
      </c>
      <c r="EV15" t="n">
        <v>0</v>
      </c>
      <c r="EW15" t="n">
        <v>0</v>
      </c>
      <c r="EX15" t="n">
        <v>0</v>
      </c>
      <c r="EY15" t="n">
        <v>0</v>
      </c>
      <c r="EZ15" t="n">
        <v>0</v>
      </c>
      <c r="FA15" t="n">
        <v>0</v>
      </c>
      <c r="FB15" t="n">
        <v>0</v>
      </c>
      <c r="FC15" t="n">
        <v>0</v>
      </c>
      <c r="FD15" t="n">
        <v>0</v>
      </c>
      <c r="FE15" t="n">
        <v>0</v>
      </c>
      <c r="FF15" t="n">
        <v>0</v>
      </c>
      <c r="FG15" t="n">
        <v>0</v>
      </c>
      <c r="FH15" t="n">
        <v>0</v>
      </c>
      <c r="FI15" t="n">
        <v>0</v>
      </c>
      <c r="FJ15" t="n">
        <v>0</v>
      </c>
      <c r="FK15" t="n">
        <v>0</v>
      </c>
      <c r="FL15" t="n">
        <v>0</v>
      </c>
      <c r="FM15" t="n">
        <v>0</v>
      </c>
      <c r="FN15" t="n">
        <v>0</v>
      </c>
      <c r="FO15" t="n">
        <v>0</v>
      </c>
      <c r="FP15" t="n">
        <v>0</v>
      </c>
      <c r="FQ15" t="n">
        <v>0</v>
      </c>
      <c r="FR15" t="n">
        <v>0</v>
      </c>
      <c r="FS15" t="n">
        <v>0</v>
      </c>
      <c r="FT15" t="n">
        <v>0</v>
      </c>
      <c r="FU15" t="n">
        <v>0</v>
      </c>
      <c r="FV15" t="n">
        <v>0</v>
      </c>
      <c r="FW15" t="n">
        <v>0</v>
      </c>
      <c r="FX15" t="n">
        <v>0</v>
      </c>
    </row>
    <row r="16">
      <c r="B16" s="2109" t="inlineStr">
        <is>
          <t>Avoine</t>
        </is>
      </c>
      <c r="C16" t="n">
        <v>1</v>
      </c>
      <c r="D16" t="n">
        <v>1</v>
      </c>
      <c r="E16" t="n">
        <v>0</v>
      </c>
      <c r="F16" t="n">
        <v>0</v>
      </c>
      <c r="G16" t="n">
        <v>0</v>
      </c>
      <c r="H16" t="n">
        <v>0</v>
      </c>
      <c r="I16" t="n">
        <v>0</v>
      </c>
      <c r="J16" t="n">
        <v>0</v>
      </c>
      <c r="K16" t="n">
        <v>0</v>
      </c>
      <c r="L16" t="n">
        <v>0</v>
      </c>
      <c r="M16" t="n">
        <v>0</v>
      </c>
      <c r="N16" t="n">
        <v>0</v>
      </c>
      <c r="O16" t="n">
        <v>0</v>
      </c>
      <c r="P16" t="n">
        <v>0</v>
      </c>
      <c r="Q16" t="n">
        <v>0</v>
      </c>
      <c r="R16" t="n">
        <v>0</v>
      </c>
      <c r="S16" t="n">
        <v>0</v>
      </c>
      <c r="T16" t="n">
        <v>0</v>
      </c>
      <c r="U16" t="n">
        <v>0</v>
      </c>
      <c r="V16" t="n">
        <v>0</v>
      </c>
      <c r="W16" t="n">
        <v>0</v>
      </c>
      <c r="X16" t="n">
        <v>0</v>
      </c>
      <c r="Y16" t="n">
        <v>0</v>
      </c>
      <c r="Z16" t="n">
        <v>0</v>
      </c>
      <c r="AA16" t="n">
        <v>0</v>
      </c>
      <c r="AB16" t="n">
        <v>0</v>
      </c>
      <c r="AC16" t="n">
        <v>0</v>
      </c>
      <c r="AD16" t="n">
        <v>0</v>
      </c>
      <c r="AE16" t="n">
        <v>0</v>
      </c>
      <c r="AF16" t="n">
        <v>0</v>
      </c>
      <c r="AG16" t="n">
        <v>0</v>
      </c>
      <c r="AH16" t="n">
        <v>0</v>
      </c>
      <c r="AI16" t="n">
        <v>0</v>
      </c>
      <c r="AJ16" t="n">
        <v>0</v>
      </c>
      <c r="AK16" t="n">
        <v>0</v>
      </c>
      <c r="AL16" t="n">
        <v>0</v>
      </c>
      <c r="AM16" t="n">
        <v>0</v>
      </c>
      <c r="AN16" t="n">
        <v>0</v>
      </c>
      <c r="AO16" t="n">
        <v>0</v>
      </c>
      <c r="AP16" t="n">
        <v>0</v>
      </c>
      <c r="AQ16" t="n">
        <v>0</v>
      </c>
      <c r="AR16" t="n">
        <v>0</v>
      </c>
      <c r="AS16" t="n">
        <v>0</v>
      </c>
      <c r="AT16" t="n">
        <v>0</v>
      </c>
      <c r="AU16" t="n">
        <v>0</v>
      </c>
      <c r="AV16" t="n">
        <v>0</v>
      </c>
      <c r="AW16" t="n">
        <v>0</v>
      </c>
      <c r="AX16" t="n">
        <v>0</v>
      </c>
      <c r="AY16" t="n">
        <v>0</v>
      </c>
      <c r="AZ16" t="n">
        <v>0</v>
      </c>
      <c r="BA16" t="n">
        <v>0</v>
      </c>
      <c r="BB16" t="n">
        <v>0</v>
      </c>
      <c r="BC16" t="n">
        <v>0</v>
      </c>
      <c r="BD16" t="n">
        <v>0</v>
      </c>
      <c r="BE16" t="n">
        <v>0</v>
      </c>
      <c r="BF16" t="n">
        <v>0</v>
      </c>
      <c r="BG16" t="n">
        <v>0</v>
      </c>
      <c r="BH16" t="n">
        <v>0</v>
      </c>
      <c r="BI16" t="n">
        <v>0</v>
      </c>
      <c r="BJ16" t="n">
        <v>0</v>
      </c>
      <c r="BK16" t="n">
        <v>0</v>
      </c>
      <c r="BL16" t="n">
        <v>0</v>
      </c>
      <c r="BM16" t="n">
        <v>0</v>
      </c>
      <c r="BN16" t="n">
        <v>0</v>
      </c>
      <c r="BO16" t="n">
        <v>0</v>
      </c>
      <c r="BP16" t="n">
        <v>0</v>
      </c>
      <c r="BQ16" t="n">
        <v>0</v>
      </c>
      <c r="BR16" t="n">
        <v>0</v>
      </c>
      <c r="BS16" t="n">
        <v>0</v>
      </c>
      <c r="BT16" t="n">
        <v>0</v>
      </c>
      <c r="BU16" t="n">
        <v>0</v>
      </c>
      <c r="BV16" t="n">
        <v>0</v>
      </c>
      <c r="BW16" t="n">
        <v>0</v>
      </c>
      <c r="BX16" t="n">
        <v>0</v>
      </c>
      <c r="BY16" t="n">
        <v>0</v>
      </c>
      <c r="BZ16" t="n">
        <v>0</v>
      </c>
      <c r="CA16" t="n">
        <v>0</v>
      </c>
      <c r="CB16" t="n">
        <v>0</v>
      </c>
      <c r="CC16" t="n">
        <v>0</v>
      </c>
      <c r="CD16" t="n">
        <v>0</v>
      </c>
      <c r="CE16" t="n">
        <v>0</v>
      </c>
      <c r="CF16" t="n">
        <v>0</v>
      </c>
      <c r="CG16" t="n">
        <v>0</v>
      </c>
      <c r="CH16" t="n">
        <v>0</v>
      </c>
      <c r="CI16" t="n">
        <v>0</v>
      </c>
      <c r="CJ16" t="n">
        <v>0</v>
      </c>
      <c r="CK16" t="n">
        <v>0</v>
      </c>
      <c r="CL16" t="n">
        <v>0</v>
      </c>
      <c r="CM16" t="n">
        <v>0</v>
      </c>
      <c r="CN16" t="n">
        <v>0</v>
      </c>
      <c r="CO16" t="n">
        <v>0</v>
      </c>
      <c r="CP16" t="n">
        <v>0</v>
      </c>
      <c r="CQ16" t="n">
        <v>0</v>
      </c>
      <c r="CR16" t="n">
        <v>0</v>
      </c>
      <c r="CS16" t="n">
        <v>0</v>
      </c>
      <c r="CT16" t="n">
        <v>0</v>
      </c>
      <c r="CU16" t="n">
        <v>0</v>
      </c>
      <c r="CV16" t="n">
        <v>0</v>
      </c>
      <c r="CW16" t="n">
        <v>0</v>
      </c>
      <c r="CX16" t="n">
        <v>0</v>
      </c>
      <c r="CY16" t="n">
        <v>0</v>
      </c>
      <c r="CZ16" t="n">
        <v>0</v>
      </c>
      <c r="DA16" t="n">
        <v>0</v>
      </c>
      <c r="DB16" t="n">
        <v>0</v>
      </c>
      <c r="DC16" t="n">
        <v>0</v>
      </c>
      <c r="DD16" t="n">
        <v>0</v>
      </c>
      <c r="DE16" t="n">
        <v>0</v>
      </c>
      <c r="DF16" t="n">
        <v>0</v>
      </c>
      <c r="DG16" t="n">
        <v>0</v>
      </c>
      <c r="DH16" t="n">
        <v>0</v>
      </c>
      <c r="DI16" t="n">
        <v>0</v>
      </c>
      <c r="DJ16" t="n">
        <v>0</v>
      </c>
      <c r="DK16" t="n">
        <v>0</v>
      </c>
      <c r="DL16" t="n">
        <v>0</v>
      </c>
      <c r="DM16" t="n">
        <v>0</v>
      </c>
      <c r="DN16" t="n">
        <v>0</v>
      </c>
      <c r="DO16" t="n">
        <v>0</v>
      </c>
      <c r="DP16" t="n">
        <v>0</v>
      </c>
      <c r="DQ16" t="n">
        <v>0</v>
      </c>
      <c r="DR16" t="n">
        <v>0</v>
      </c>
      <c r="DS16" t="n">
        <v>0</v>
      </c>
      <c r="DT16" t="n">
        <v>0</v>
      </c>
      <c r="DU16" t="n">
        <v>0</v>
      </c>
      <c r="DV16" t="n">
        <v>0</v>
      </c>
      <c r="DW16" t="n">
        <v>0</v>
      </c>
      <c r="DX16" t="n">
        <v>0</v>
      </c>
      <c r="DY16" t="n">
        <v>0</v>
      </c>
      <c r="DZ16" t="n">
        <v>0</v>
      </c>
      <c r="EA16" t="n">
        <v>0</v>
      </c>
      <c r="EB16" t="n">
        <v>0</v>
      </c>
      <c r="EC16" t="n">
        <v>0</v>
      </c>
      <c r="ED16" t="n">
        <v>0</v>
      </c>
      <c r="EE16" t="n">
        <v>0</v>
      </c>
      <c r="EF16" t="n">
        <v>0</v>
      </c>
      <c r="EG16" t="n">
        <v>0</v>
      </c>
      <c r="EH16" t="n">
        <v>0</v>
      </c>
      <c r="EI16" t="n">
        <v>0</v>
      </c>
      <c r="EJ16" t="n">
        <v>0</v>
      </c>
      <c r="EK16" t="n">
        <v>0</v>
      </c>
      <c r="EL16" t="n">
        <v>0</v>
      </c>
      <c r="EM16" t="n">
        <v>0</v>
      </c>
      <c r="EN16" t="n">
        <v>0</v>
      </c>
      <c r="EO16" t="n">
        <v>0</v>
      </c>
      <c r="EP16" t="n">
        <v>0</v>
      </c>
      <c r="EQ16" t="n">
        <v>0</v>
      </c>
      <c r="ER16" t="n">
        <v>0</v>
      </c>
      <c r="ES16" t="n">
        <v>0</v>
      </c>
      <c r="ET16" t="n">
        <v>0</v>
      </c>
      <c r="EU16" t="n">
        <v>0</v>
      </c>
      <c r="EV16" t="n">
        <v>0</v>
      </c>
      <c r="EW16" t="n">
        <v>0</v>
      </c>
      <c r="EX16" t="n">
        <v>0</v>
      </c>
      <c r="EY16" t="n">
        <v>0</v>
      </c>
      <c r="EZ16" t="n">
        <v>0</v>
      </c>
      <c r="FA16" t="n">
        <v>0</v>
      </c>
      <c r="FB16" t="n">
        <v>0</v>
      </c>
      <c r="FC16" t="n">
        <v>0</v>
      </c>
      <c r="FD16" t="n">
        <v>0</v>
      </c>
      <c r="FE16" t="n">
        <v>0</v>
      </c>
      <c r="FF16" t="n">
        <v>0</v>
      </c>
      <c r="FG16" t="n">
        <v>0</v>
      </c>
      <c r="FH16" t="n">
        <v>0</v>
      </c>
      <c r="FI16" t="n">
        <v>0</v>
      </c>
      <c r="FJ16" t="n">
        <v>0</v>
      </c>
      <c r="FK16" t="n">
        <v>0</v>
      </c>
      <c r="FL16" t="n">
        <v>0</v>
      </c>
      <c r="FM16" t="n">
        <v>0</v>
      </c>
      <c r="FN16" t="n">
        <v>0</v>
      </c>
      <c r="FO16" t="n">
        <v>0</v>
      </c>
      <c r="FP16" t="n">
        <v>0</v>
      </c>
      <c r="FQ16" t="n">
        <v>0</v>
      </c>
      <c r="FR16" t="n">
        <v>0</v>
      </c>
      <c r="FS16" t="n">
        <v>0</v>
      </c>
      <c r="FT16" t="n">
        <v>0</v>
      </c>
      <c r="FU16" t="n">
        <v>0</v>
      </c>
      <c r="FV16" t="n">
        <v>0</v>
      </c>
      <c r="FW16" t="n">
        <v>0</v>
      </c>
      <c r="FX16" t="n">
        <v>0</v>
      </c>
    </row>
    <row r="17">
      <c r="B17" s="2108" t="inlineStr">
        <is>
          <t>Sorgho-grain, millet et autres céréales</t>
        </is>
      </c>
      <c r="C17" t="n">
        <v>1</v>
      </c>
      <c r="D17" t="n">
        <v>1</v>
      </c>
      <c r="E17" t="n">
        <v>0</v>
      </c>
      <c r="F17" t="n">
        <v>0</v>
      </c>
      <c r="G17" t="n">
        <v>0</v>
      </c>
      <c r="H17" t="n">
        <v>0</v>
      </c>
      <c r="I17" t="n">
        <v>0</v>
      </c>
      <c r="J17" t="n">
        <v>0</v>
      </c>
      <c r="K17" t="n">
        <v>0</v>
      </c>
      <c r="L17" t="n">
        <v>0</v>
      </c>
      <c r="M17" t="n">
        <v>0</v>
      </c>
      <c r="N17" t="n">
        <v>0</v>
      </c>
      <c r="O17" t="n">
        <v>0</v>
      </c>
      <c r="P17" t="n">
        <v>0</v>
      </c>
      <c r="Q17" t="n">
        <v>0</v>
      </c>
      <c r="R17" t="n">
        <v>0</v>
      </c>
      <c r="S17" t="n">
        <v>0</v>
      </c>
      <c r="T17" t="n">
        <v>0</v>
      </c>
      <c r="U17" t="n">
        <v>0</v>
      </c>
      <c r="V17" t="n">
        <v>0</v>
      </c>
      <c r="W17" t="n">
        <v>0</v>
      </c>
      <c r="X17" t="n">
        <v>0</v>
      </c>
      <c r="Y17" t="n">
        <v>0</v>
      </c>
      <c r="Z17" t="n">
        <v>0</v>
      </c>
      <c r="AA17" t="n">
        <v>0</v>
      </c>
      <c r="AB17" t="n">
        <v>0</v>
      </c>
      <c r="AC17" t="n">
        <v>0</v>
      </c>
      <c r="AD17" t="n">
        <v>0</v>
      </c>
      <c r="AE17" t="n">
        <v>0</v>
      </c>
      <c r="AF17" t="n">
        <v>0</v>
      </c>
      <c r="AG17" t="n">
        <v>0</v>
      </c>
      <c r="AH17" t="n">
        <v>0</v>
      </c>
      <c r="AI17" t="n">
        <v>0</v>
      </c>
      <c r="AJ17" t="n">
        <v>0</v>
      </c>
      <c r="AK17" t="n">
        <v>0</v>
      </c>
      <c r="AL17" t="n">
        <v>0</v>
      </c>
      <c r="AM17" t="n">
        <v>0</v>
      </c>
      <c r="AN17" t="n">
        <v>0</v>
      </c>
      <c r="AO17" t="n">
        <v>0</v>
      </c>
      <c r="AP17" t="n">
        <v>0</v>
      </c>
      <c r="AQ17" t="n">
        <v>0</v>
      </c>
      <c r="AR17" t="n">
        <v>0</v>
      </c>
      <c r="AS17" t="n">
        <v>0</v>
      </c>
      <c r="AT17" t="n">
        <v>0</v>
      </c>
      <c r="AU17" t="n">
        <v>0</v>
      </c>
      <c r="AV17" t="n">
        <v>0</v>
      </c>
      <c r="AW17" t="n">
        <v>0</v>
      </c>
      <c r="AX17" t="n">
        <v>0</v>
      </c>
      <c r="AY17" t="n">
        <v>0</v>
      </c>
      <c r="AZ17" t="n">
        <v>0</v>
      </c>
      <c r="BA17" t="n">
        <v>0</v>
      </c>
      <c r="BB17" t="n">
        <v>0</v>
      </c>
      <c r="BC17" t="n">
        <v>0</v>
      </c>
      <c r="BD17" t="n">
        <v>0</v>
      </c>
      <c r="BE17" t="n">
        <v>0</v>
      </c>
      <c r="BF17" t="n">
        <v>0</v>
      </c>
      <c r="BG17" t="n">
        <v>0</v>
      </c>
      <c r="BH17" t="n">
        <v>0</v>
      </c>
      <c r="BI17" t="n">
        <v>0</v>
      </c>
      <c r="BJ17" t="n">
        <v>0</v>
      </c>
      <c r="BK17" t="n">
        <v>0</v>
      </c>
      <c r="BL17" t="n">
        <v>0</v>
      </c>
      <c r="BM17" t="n">
        <v>0</v>
      </c>
      <c r="BN17" t="n">
        <v>0</v>
      </c>
      <c r="BO17" t="n">
        <v>0</v>
      </c>
      <c r="BP17" t="n">
        <v>0</v>
      </c>
      <c r="BQ17" t="n">
        <v>0</v>
      </c>
      <c r="BR17" t="n">
        <v>0</v>
      </c>
      <c r="BS17" t="n">
        <v>0</v>
      </c>
      <c r="BT17" t="n">
        <v>0</v>
      </c>
      <c r="BU17" t="n">
        <v>0</v>
      </c>
      <c r="BV17" t="n">
        <v>0</v>
      </c>
      <c r="BW17" t="n">
        <v>0</v>
      </c>
      <c r="BX17" t="n">
        <v>0</v>
      </c>
      <c r="BY17" t="n">
        <v>0</v>
      </c>
      <c r="BZ17" t="n">
        <v>0</v>
      </c>
      <c r="CA17" t="n">
        <v>0</v>
      </c>
      <c r="CB17" t="n">
        <v>0</v>
      </c>
      <c r="CC17" t="n">
        <v>0</v>
      </c>
      <c r="CD17" t="n">
        <v>0</v>
      </c>
      <c r="CE17" t="n">
        <v>0</v>
      </c>
      <c r="CF17" t="n">
        <v>0</v>
      </c>
      <c r="CG17" t="n">
        <v>0</v>
      </c>
      <c r="CH17" t="n">
        <v>0</v>
      </c>
      <c r="CI17" t="n">
        <v>0</v>
      </c>
      <c r="CJ17" t="n">
        <v>0</v>
      </c>
      <c r="CK17" t="n">
        <v>0</v>
      </c>
      <c r="CL17" t="n">
        <v>0</v>
      </c>
      <c r="CM17" t="n">
        <v>0</v>
      </c>
      <c r="CN17" t="n">
        <v>0</v>
      </c>
      <c r="CO17" t="n">
        <v>0</v>
      </c>
      <c r="CP17" t="n">
        <v>0</v>
      </c>
      <c r="CQ17" t="n">
        <v>0</v>
      </c>
      <c r="CR17" t="n">
        <v>0</v>
      </c>
      <c r="CS17" t="n">
        <v>0</v>
      </c>
      <c r="CT17" t="n">
        <v>0</v>
      </c>
      <c r="CU17" t="n">
        <v>0</v>
      </c>
      <c r="CV17" t="n">
        <v>0</v>
      </c>
      <c r="CW17" t="n">
        <v>0</v>
      </c>
      <c r="CX17" t="n">
        <v>0</v>
      </c>
      <c r="CY17" t="n">
        <v>0</v>
      </c>
      <c r="CZ17" t="n">
        <v>0</v>
      </c>
      <c r="DA17" t="n">
        <v>0</v>
      </c>
      <c r="DB17" t="n">
        <v>0</v>
      </c>
      <c r="DC17" t="n">
        <v>0</v>
      </c>
      <c r="DD17" t="n">
        <v>0</v>
      </c>
      <c r="DE17" t="n">
        <v>0</v>
      </c>
      <c r="DF17" t="n">
        <v>0</v>
      </c>
      <c r="DG17" t="n">
        <v>0</v>
      </c>
      <c r="DH17" t="n">
        <v>0</v>
      </c>
      <c r="DI17" t="n">
        <v>0</v>
      </c>
      <c r="DJ17" t="n">
        <v>0</v>
      </c>
      <c r="DK17" t="n">
        <v>0</v>
      </c>
      <c r="DL17" t="n">
        <v>0</v>
      </c>
      <c r="DM17" t="n">
        <v>0</v>
      </c>
      <c r="DN17" t="n">
        <v>0</v>
      </c>
      <c r="DO17" t="n">
        <v>0</v>
      </c>
      <c r="DP17" t="n">
        <v>0</v>
      </c>
      <c r="DQ17" t="n">
        <v>0</v>
      </c>
      <c r="DR17" t="n">
        <v>0</v>
      </c>
      <c r="DS17" t="n">
        <v>0</v>
      </c>
      <c r="DT17" t="n">
        <v>0</v>
      </c>
      <c r="DU17" t="n">
        <v>0</v>
      </c>
      <c r="DV17" t="n">
        <v>0</v>
      </c>
      <c r="DW17" t="n">
        <v>0</v>
      </c>
      <c r="DX17" t="n">
        <v>0</v>
      </c>
      <c r="DY17" t="n">
        <v>0</v>
      </c>
      <c r="DZ17" t="n">
        <v>0</v>
      </c>
      <c r="EA17" t="n">
        <v>0</v>
      </c>
      <c r="EB17" t="n">
        <v>0</v>
      </c>
      <c r="EC17" t="n">
        <v>0</v>
      </c>
      <c r="ED17" t="n">
        <v>0</v>
      </c>
      <c r="EE17" t="n">
        <v>0</v>
      </c>
      <c r="EF17" t="n">
        <v>0</v>
      </c>
      <c r="EG17" t="n">
        <v>0</v>
      </c>
      <c r="EH17" t="n">
        <v>0</v>
      </c>
      <c r="EI17" t="n">
        <v>0</v>
      </c>
      <c r="EJ17" t="n">
        <v>0</v>
      </c>
      <c r="EK17" t="n">
        <v>0</v>
      </c>
      <c r="EL17" t="n">
        <v>0</v>
      </c>
      <c r="EM17" t="n">
        <v>0</v>
      </c>
      <c r="EN17" t="n">
        <v>0</v>
      </c>
      <c r="EO17" t="n">
        <v>0</v>
      </c>
      <c r="EP17" t="n">
        <v>0</v>
      </c>
      <c r="EQ17" t="n">
        <v>0</v>
      </c>
      <c r="ER17" t="n">
        <v>0</v>
      </c>
      <c r="ES17" t="n">
        <v>0</v>
      </c>
      <c r="ET17" t="n">
        <v>0</v>
      </c>
      <c r="EU17" t="n">
        <v>0</v>
      </c>
      <c r="EV17" t="n">
        <v>0</v>
      </c>
      <c r="EW17" t="n">
        <v>0</v>
      </c>
      <c r="EX17" t="n">
        <v>0</v>
      </c>
      <c r="EY17" t="n">
        <v>0</v>
      </c>
      <c r="EZ17" t="n">
        <v>0</v>
      </c>
      <c r="FA17" t="n">
        <v>0</v>
      </c>
      <c r="FB17" t="n">
        <v>0</v>
      </c>
      <c r="FC17" t="n">
        <v>0</v>
      </c>
      <c r="FD17" t="n">
        <v>0</v>
      </c>
      <c r="FE17" t="n">
        <v>0</v>
      </c>
      <c r="FF17" t="n">
        <v>0</v>
      </c>
      <c r="FG17" t="n">
        <v>0</v>
      </c>
      <c r="FH17" t="n">
        <v>0</v>
      </c>
      <c r="FI17" t="n">
        <v>0</v>
      </c>
      <c r="FJ17" t="n">
        <v>0</v>
      </c>
      <c r="FK17" t="n">
        <v>0</v>
      </c>
      <c r="FL17" t="n">
        <v>0</v>
      </c>
      <c r="FM17" t="n">
        <v>0</v>
      </c>
      <c r="FN17" t="n">
        <v>0</v>
      </c>
      <c r="FO17" t="n">
        <v>0</v>
      </c>
      <c r="FP17" t="n">
        <v>0</v>
      </c>
      <c r="FQ17" t="n">
        <v>0</v>
      </c>
      <c r="FR17" t="n">
        <v>0</v>
      </c>
      <c r="FS17" t="n">
        <v>0</v>
      </c>
      <c r="FT17" t="n">
        <v>0</v>
      </c>
      <c r="FU17" t="n">
        <v>0</v>
      </c>
      <c r="FV17" t="n">
        <v>0</v>
      </c>
      <c r="FW17" t="n">
        <v>0</v>
      </c>
      <c r="FX17" t="n">
        <v>0</v>
      </c>
    </row>
    <row r="18">
      <c r="B18" s="2109" t="inlineStr">
        <is>
          <t>Sorgho-grain</t>
        </is>
      </c>
      <c r="C18" t="n">
        <v>1</v>
      </c>
      <c r="D18" t="n">
        <v>1</v>
      </c>
      <c r="E18" t="n">
        <v>0</v>
      </c>
      <c r="F18" t="n">
        <v>0</v>
      </c>
      <c r="G18" t="n">
        <v>0</v>
      </c>
      <c r="H18" t="n">
        <v>0</v>
      </c>
      <c r="I18" t="n">
        <v>0</v>
      </c>
      <c r="J18" t="n">
        <v>0</v>
      </c>
      <c r="K18" t="n">
        <v>0</v>
      </c>
      <c r="L18" t="n">
        <v>0</v>
      </c>
      <c r="M18" t="n">
        <v>0</v>
      </c>
      <c r="N18" t="n">
        <v>0</v>
      </c>
      <c r="O18" t="n">
        <v>0</v>
      </c>
      <c r="P18" t="n">
        <v>0</v>
      </c>
      <c r="Q18" t="n">
        <v>0</v>
      </c>
      <c r="R18" t="n">
        <v>0</v>
      </c>
      <c r="S18" t="n">
        <v>0</v>
      </c>
      <c r="T18" t="n">
        <v>0</v>
      </c>
      <c r="U18" t="n">
        <v>0</v>
      </c>
      <c r="V18" t="n">
        <v>0</v>
      </c>
      <c r="W18" t="n">
        <v>0</v>
      </c>
      <c r="X18" t="n">
        <v>0</v>
      </c>
      <c r="Y18" t="n">
        <v>0</v>
      </c>
      <c r="Z18" t="n">
        <v>0</v>
      </c>
      <c r="AA18" t="n">
        <v>0</v>
      </c>
      <c r="AB18" t="n">
        <v>0</v>
      </c>
      <c r="AC18" t="n">
        <v>0</v>
      </c>
      <c r="AD18" t="n">
        <v>0</v>
      </c>
      <c r="AE18" t="n">
        <v>0</v>
      </c>
      <c r="AF18" t="n">
        <v>0</v>
      </c>
      <c r="AG18" t="n">
        <v>0</v>
      </c>
      <c r="AH18" t="n">
        <v>0</v>
      </c>
      <c r="AI18" t="n">
        <v>0</v>
      </c>
      <c r="AJ18" t="n">
        <v>0</v>
      </c>
      <c r="AK18" t="n">
        <v>0</v>
      </c>
      <c r="AL18" t="n">
        <v>0</v>
      </c>
      <c r="AM18" t="n">
        <v>0</v>
      </c>
      <c r="AN18" t="n">
        <v>0</v>
      </c>
      <c r="AO18" t="n">
        <v>0</v>
      </c>
      <c r="AP18" t="n">
        <v>0</v>
      </c>
      <c r="AQ18" t="n">
        <v>0</v>
      </c>
      <c r="AR18" t="n">
        <v>0</v>
      </c>
      <c r="AS18" t="n">
        <v>0</v>
      </c>
      <c r="AT18" t="n">
        <v>0</v>
      </c>
      <c r="AU18" t="n">
        <v>0</v>
      </c>
      <c r="AV18" t="n">
        <v>0</v>
      </c>
      <c r="AW18" t="n">
        <v>0</v>
      </c>
      <c r="AX18" t="n">
        <v>0</v>
      </c>
      <c r="AY18" t="n">
        <v>0</v>
      </c>
      <c r="AZ18" t="n">
        <v>0</v>
      </c>
      <c r="BA18" t="n">
        <v>0</v>
      </c>
      <c r="BB18" t="n">
        <v>0</v>
      </c>
      <c r="BC18" t="n">
        <v>0</v>
      </c>
      <c r="BD18" t="n">
        <v>0</v>
      </c>
      <c r="BE18" t="n">
        <v>0</v>
      </c>
      <c r="BF18" t="n">
        <v>0</v>
      </c>
      <c r="BG18" t="n">
        <v>0</v>
      </c>
      <c r="BH18" t="n">
        <v>0</v>
      </c>
      <c r="BI18" t="n">
        <v>0</v>
      </c>
      <c r="BJ18" t="n">
        <v>0</v>
      </c>
      <c r="BK18" t="n">
        <v>0</v>
      </c>
      <c r="BL18" t="n">
        <v>0</v>
      </c>
      <c r="BM18" t="n">
        <v>0</v>
      </c>
      <c r="BN18" t="n">
        <v>0</v>
      </c>
      <c r="BO18" t="n">
        <v>0</v>
      </c>
      <c r="BP18" t="n">
        <v>0</v>
      </c>
      <c r="BQ18" t="n">
        <v>0</v>
      </c>
      <c r="BR18" t="n">
        <v>0</v>
      </c>
      <c r="BS18" t="n">
        <v>0</v>
      </c>
      <c r="BT18" t="n">
        <v>0</v>
      </c>
      <c r="BU18" t="n">
        <v>0</v>
      </c>
      <c r="BV18" t="n">
        <v>0</v>
      </c>
      <c r="BW18" t="n">
        <v>0</v>
      </c>
      <c r="BX18" t="n">
        <v>0</v>
      </c>
      <c r="BY18" t="n">
        <v>0</v>
      </c>
      <c r="BZ18" t="n">
        <v>0</v>
      </c>
      <c r="CA18" t="n">
        <v>0</v>
      </c>
      <c r="CB18" t="n">
        <v>0</v>
      </c>
      <c r="CC18" t="n">
        <v>0</v>
      </c>
      <c r="CD18" t="n">
        <v>0</v>
      </c>
      <c r="CE18" t="n">
        <v>0</v>
      </c>
      <c r="CF18" t="n">
        <v>0</v>
      </c>
      <c r="CG18" t="n">
        <v>0</v>
      </c>
      <c r="CH18" t="n">
        <v>0</v>
      </c>
      <c r="CI18" t="n">
        <v>0</v>
      </c>
      <c r="CJ18" t="n">
        <v>0</v>
      </c>
      <c r="CK18" t="n">
        <v>0</v>
      </c>
      <c r="CL18" t="n">
        <v>0</v>
      </c>
      <c r="CM18" t="n">
        <v>0</v>
      </c>
      <c r="CN18" t="n">
        <v>0</v>
      </c>
      <c r="CO18" t="n">
        <v>0</v>
      </c>
      <c r="CP18" t="n">
        <v>0</v>
      </c>
      <c r="CQ18" t="n">
        <v>0</v>
      </c>
      <c r="CR18" t="n">
        <v>0</v>
      </c>
      <c r="CS18" t="n">
        <v>0</v>
      </c>
      <c r="CT18" t="n">
        <v>0</v>
      </c>
      <c r="CU18" t="n">
        <v>0</v>
      </c>
      <c r="CV18" t="n">
        <v>0</v>
      </c>
      <c r="CW18" t="n">
        <v>0</v>
      </c>
      <c r="CX18" t="n">
        <v>0</v>
      </c>
      <c r="CY18" t="n">
        <v>0</v>
      </c>
      <c r="CZ18" t="n">
        <v>0</v>
      </c>
      <c r="DA18" t="n">
        <v>0</v>
      </c>
      <c r="DB18" t="n">
        <v>0</v>
      </c>
      <c r="DC18" t="n">
        <v>0</v>
      </c>
      <c r="DD18" t="n">
        <v>0</v>
      </c>
      <c r="DE18" t="n">
        <v>0</v>
      </c>
      <c r="DF18" t="n">
        <v>0</v>
      </c>
      <c r="DG18" t="n">
        <v>0</v>
      </c>
      <c r="DH18" t="n">
        <v>0</v>
      </c>
      <c r="DI18" t="n">
        <v>0</v>
      </c>
      <c r="DJ18" t="n">
        <v>0</v>
      </c>
      <c r="DK18" t="n">
        <v>0</v>
      </c>
      <c r="DL18" t="n">
        <v>0</v>
      </c>
      <c r="DM18" t="n">
        <v>0</v>
      </c>
      <c r="DN18" t="n">
        <v>0</v>
      </c>
      <c r="DO18" t="n">
        <v>0</v>
      </c>
      <c r="DP18" t="n">
        <v>0</v>
      </c>
      <c r="DQ18" t="n">
        <v>0</v>
      </c>
      <c r="DR18" t="n">
        <v>0</v>
      </c>
      <c r="DS18" t="n">
        <v>0</v>
      </c>
      <c r="DT18" t="n">
        <v>0</v>
      </c>
      <c r="DU18" t="n">
        <v>0</v>
      </c>
      <c r="DV18" t="n">
        <v>0</v>
      </c>
      <c r="DW18" t="n">
        <v>0</v>
      </c>
      <c r="DX18" t="n">
        <v>0</v>
      </c>
      <c r="DY18" t="n">
        <v>0</v>
      </c>
      <c r="DZ18" t="n">
        <v>0</v>
      </c>
      <c r="EA18" t="n">
        <v>0</v>
      </c>
      <c r="EB18" t="n">
        <v>0</v>
      </c>
      <c r="EC18" t="n">
        <v>0</v>
      </c>
      <c r="ED18" t="n">
        <v>0</v>
      </c>
      <c r="EE18" t="n">
        <v>0</v>
      </c>
      <c r="EF18" t="n">
        <v>0</v>
      </c>
      <c r="EG18" t="n">
        <v>0</v>
      </c>
      <c r="EH18" t="n">
        <v>0</v>
      </c>
      <c r="EI18" t="n">
        <v>0</v>
      </c>
      <c r="EJ18" t="n">
        <v>0</v>
      </c>
      <c r="EK18" t="n">
        <v>0</v>
      </c>
      <c r="EL18" t="n">
        <v>0</v>
      </c>
      <c r="EM18" t="n">
        <v>0</v>
      </c>
      <c r="EN18" t="n">
        <v>0</v>
      </c>
      <c r="EO18" t="n">
        <v>0</v>
      </c>
      <c r="EP18" t="n">
        <v>0</v>
      </c>
      <c r="EQ18" t="n">
        <v>0</v>
      </c>
      <c r="ER18" t="n">
        <v>0</v>
      </c>
      <c r="ES18" t="n">
        <v>0</v>
      </c>
      <c r="ET18" t="n">
        <v>0</v>
      </c>
      <c r="EU18" t="n">
        <v>0</v>
      </c>
      <c r="EV18" t="n">
        <v>0</v>
      </c>
      <c r="EW18" t="n">
        <v>0</v>
      </c>
      <c r="EX18" t="n">
        <v>0</v>
      </c>
      <c r="EY18" t="n">
        <v>0</v>
      </c>
      <c r="EZ18" t="n">
        <v>0</v>
      </c>
      <c r="FA18" t="n">
        <v>0</v>
      </c>
      <c r="FB18" t="n">
        <v>0</v>
      </c>
      <c r="FC18" t="n">
        <v>0</v>
      </c>
      <c r="FD18" t="n">
        <v>0</v>
      </c>
      <c r="FE18" t="n">
        <v>0</v>
      </c>
      <c r="FF18" t="n">
        <v>0</v>
      </c>
      <c r="FG18" t="n">
        <v>0</v>
      </c>
      <c r="FH18" t="n">
        <v>0</v>
      </c>
      <c r="FI18" t="n">
        <v>0</v>
      </c>
      <c r="FJ18" t="n">
        <v>0</v>
      </c>
      <c r="FK18" t="n">
        <v>0</v>
      </c>
      <c r="FL18" t="n">
        <v>0</v>
      </c>
      <c r="FM18" t="n">
        <v>0</v>
      </c>
      <c r="FN18" t="n">
        <v>0</v>
      </c>
      <c r="FO18" t="n">
        <v>0</v>
      </c>
      <c r="FP18" t="n">
        <v>0</v>
      </c>
      <c r="FQ18" t="n">
        <v>0</v>
      </c>
      <c r="FR18" t="n">
        <v>0</v>
      </c>
      <c r="FS18" t="n">
        <v>0</v>
      </c>
      <c r="FT18" t="n">
        <v>0</v>
      </c>
      <c r="FU18" t="n">
        <v>0</v>
      </c>
      <c r="FV18" t="n">
        <v>0</v>
      </c>
      <c r="FW18" t="n">
        <v>0</v>
      </c>
      <c r="FX18" t="n">
        <v>0</v>
      </c>
    </row>
    <row r="19">
      <c r="B19" s="2110" t="inlineStr">
        <is>
          <t>Sorgho-grain (conso)</t>
        </is>
      </c>
      <c r="C19" t="n">
        <v>1</v>
      </c>
      <c r="D19" t="n">
        <v>1</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0</v>
      </c>
      <c r="AC19" t="n">
        <v>0</v>
      </c>
      <c r="AD19" t="n">
        <v>0</v>
      </c>
      <c r="AE19" t="n">
        <v>0</v>
      </c>
      <c r="AF19" t="n">
        <v>0</v>
      </c>
      <c r="AG19" t="n">
        <v>0</v>
      </c>
      <c r="AH19" t="n">
        <v>0</v>
      </c>
      <c r="AI19" t="n">
        <v>0</v>
      </c>
      <c r="AJ19" t="n">
        <v>0</v>
      </c>
      <c r="AK19" t="n">
        <v>0</v>
      </c>
      <c r="AL19" t="n">
        <v>0</v>
      </c>
      <c r="AM19" t="n">
        <v>0</v>
      </c>
      <c r="AN19" t="n">
        <v>0</v>
      </c>
      <c r="AO19" t="n">
        <v>0</v>
      </c>
      <c r="AP19" t="n">
        <v>0</v>
      </c>
      <c r="AQ19" t="n">
        <v>0</v>
      </c>
      <c r="AR19" t="n">
        <v>0</v>
      </c>
      <c r="AS19" t="n">
        <v>0</v>
      </c>
      <c r="AT19" t="n">
        <v>0</v>
      </c>
      <c r="AU19" t="n">
        <v>0</v>
      </c>
      <c r="AV19" t="n">
        <v>0</v>
      </c>
      <c r="AW19" t="n">
        <v>0</v>
      </c>
      <c r="AX19" t="n">
        <v>0</v>
      </c>
      <c r="AY19" t="n">
        <v>0</v>
      </c>
      <c r="AZ19" t="n">
        <v>0</v>
      </c>
      <c r="BA19" t="n">
        <v>0</v>
      </c>
      <c r="BB19" t="n">
        <v>0</v>
      </c>
      <c r="BC19" t="n">
        <v>0</v>
      </c>
      <c r="BD19" t="n">
        <v>0</v>
      </c>
      <c r="BE19" t="n">
        <v>0</v>
      </c>
      <c r="BF19" t="n">
        <v>0</v>
      </c>
      <c r="BG19" t="n">
        <v>0</v>
      </c>
      <c r="BH19" t="n">
        <v>0</v>
      </c>
      <c r="BI19" t="n">
        <v>0</v>
      </c>
      <c r="BJ19" t="n">
        <v>0</v>
      </c>
      <c r="BK19" t="n">
        <v>0</v>
      </c>
      <c r="BL19" t="n">
        <v>0</v>
      </c>
      <c r="BM19" t="n">
        <v>0</v>
      </c>
      <c r="BN19" t="n">
        <v>0</v>
      </c>
      <c r="BO19" t="n">
        <v>0</v>
      </c>
      <c r="BP19" t="n">
        <v>0</v>
      </c>
      <c r="BQ19" t="n">
        <v>0</v>
      </c>
      <c r="BR19" t="n">
        <v>0</v>
      </c>
      <c r="BS19" t="n">
        <v>0</v>
      </c>
      <c r="BT19" t="n">
        <v>0</v>
      </c>
      <c r="BU19" t="n">
        <v>0</v>
      </c>
      <c r="BV19" t="n">
        <v>0</v>
      </c>
      <c r="BW19" t="n">
        <v>0</v>
      </c>
      <c r="BX19" t="n">
        <v>0</v>
      </c>
      <c r="BY19" t="n">
        <v>0</v>
      </c>
      <c r="BZ19" t="n">
        <v>0</v>
      </c>
      <c r="CA19" t="n">
        <v>0</v>
      </c>
      <c r="CB19" t="n">
        <v>0</v>
      </c>
      <c r="CC19" t="n">
        <v>0</v>
      </c>
      <c r="CD19" t="n">
        <v>0</v>
      </c>
      <c r="CE19" t="n">
        <v>0</v>
      </c>
      <c r="CF19" t="n">
        <v>0</v>
      </c>
      <c r="CG19" t="n">
        <v>0</v>
      </c>
      <c r="CH19" t="n">
        <v>0</v>
      </c>
      <c r="CI19" t="n">
        <v>0</v>
      </c>
      <c r="CJ19" t="n">
        <v>0</v>
      </c>
      <c r="CK19" t="n">
        <v>0</v>
      </c>
      <c r="CL19" t="n">
        <v>0</v>
      </c>
      <c r="CM19" t="n">
        <v>0</v>
      </c>
      <c r="CN19" t="n">
        <v>0</v>
      </c>
      <c r="CO19" t="n">
        <v>0</v>
      </c>
      <c r="CP19" t="n">
        <v>0</v>
      </c>
      <c r="CQ19" t="n">
        <v>0</v>
      </c>
      <c r="CR19" t="n">
        <v>0</v>
      </c>
      <c r="CS19" t="n">
        <v>0</v>
      </c>
      <c r="CT19" t="n">
        <v>0</v>
      </c>
      <c r="CU19" t="n">
        <v>0</v>
      </c>
      <c r="CV19" t="n">
        <v>0</v>
      </c>
      <c r="CW19" t="n">
        <v>0</v>
      </c>
      <c r="CX19" t="n">
        <v>0</v>
      </c>
      <c r="CY19" t="n">
        <v>0</v>
      </c>
      <c r="CZ19" t="n">
        <v>0</v>
      </c>
      <c r="DA19" t="n">
        <v>0</v>
      </c>
      <c r="DB19" t="n">
        <v>0</v>
      </c>
      <c r="DC19" t="n">
        <v>0</v>
      </c>
      <c r="DD19" t="n">
        <v>0</v>
      </c>
      <c r="DE19" t="n">
        <v>0</v>
      </c>
      <c r="DF19" t="n">
        <v>0</v>
      </c>
      <c r="DG19" t="n">
        <v>0</v>
      </c>
      <c r="DH19" t="n">
        <v>0</v>
      </c>
      <c r="DI19" t="n">
        <v>0</v>
      </c>
      <c r="DJ19" t="n">
        <v>0</v>
      </c>
      <c r="DK19" t="n">
        <v>0</v>
      </c>
      <c r="DL19" t="n">
        <v>0</v>
      </c>
      <c r="DM19" t="n">
        <v>0</v>
      </c>
      <c r="DN19" t="n">
        <v>0</v>
      </c>
      <c r="DO19" t="n">
        <v>0</v>
      </c>
      <c r="DP19" t="n">
        <v>0</v>
      </c>
      <c r="DQ19" t="n">
        <v>0</v>
      </c>
      <c r="DR19" t="n">
        <v>0</v>
      </c>
      <c r="DS19" t="n">
        <v>0</v>
      </c>
      <c r="DT19" t="n">
        <v>0</v>
      </c>
      <c r="DU19" t="n">
        <v>0</v>
      </c>
      <c r="DV19" t="n">
        <v>0</v>
      </c>
      <c r="DW19" t="n">
        <v>0</v>
      </c>
      <c r="DX19" t="n">
        <v>0</v>
      </c>
      <c r="DY19" t="n">
        <v>0</v>
      </c>
      <c r="DZ19" t="n">
        <v>0</v>
      </c>
      <c r="EA19" t="n">
        <v>0</v>
      </c>
      <c r="EB19" t="n">
        <v>0</v>
      </c>
      <c r="EC19" t="n">
        <v>0</v>
      </c>
      <c r="ED19" t="n">
        <v>0</v>
      </c>
      <c r="EE19" t="n">
        <v>0</v>
      </c>
      <c r="EF19" t="n">
        <v>0</v>
      </c>
      <c r="EG19" t="n">
        <v>0</v>
      </c>
      <c r="EH19" t="n">
        <v>0</v>
      </c>
      <c r="EI19" t="n">
        <v>0</v>
      </c>
      <c r="EJ19" t="n">
        <v>0</v>
      </c>
      <c r="EK19" t="n">
        <v>0</v>
      </c>
      <c r="EL19" t="n">
        <v>0</v>
      </c>
      <c r="EM19" t="n">
        <v>0</v>
      </c>
      <c r="EN19" t="n">
        <v>0</v>
      </c>
      <c r="EO19" t="n">
        <v>0</v>
      </c>
      <c r="EP19" t="n">
        <v>0</v>
      </c>
      <c r="EQ19" t="n">
        <v>0</v>
      </c>
      <c r="ER19" t="n">
        <v>0</v>
      </c>
      <c r="ES19" t="n">
        <v>0</v>
      </c>
      <c r="ET19" t="n">
        <v>0</v>
      </c>
      <c r="EU19" t="n">
        <v>0</v>
      </c>
      <c r="EV19" t="n">
        <v>0</v>
      </c>
      <c r="EW19" t="n">
        <v>0</v>
      </c>
      <c r="EX19" t="n">
        <v>0</v>
      </c>
      <c r="EY19" t="n">
        <v>0</v>
      </c>
      <c r="EZ19" t="n">
        <v>0</v>
      </c>
      <c r="FA19" t="n">
        <v>0</v>
      </c>
      <c r="FB19" t="n">
        <v>0</v>
      </c>
      <c r="FC19" t="n">
        <v>0</v>
      </c>
      <c r="FD19" t="n">
        <v>0</v>
      </c>
      <c r="FE19" t="n">
        <v>0</v>
      </c>
      <c r="FF19" t="n">
        <v>0</v>
      </c>
      <c r="FG19" t="n">
        <v>0</v>
      </c>
      <c r="FH19" t="n">
        <v>0</v>
      </c>
      <c r="FI19" t="n">
        <v>0</v>
      </c>
      <c r="FJ19" t="n">
        <v>0</v>
      </c>
      <c r="FK19" t="n">
        <v>0</v>
      </c>
      <c r="FL19" t="n">
        <v>0</v>
      </c>
      <c r="FM19" t="n">
        <v>0</v>
      </c>
      <c r="FN19" t="n">
        <v>0</v>
      </c>
      <c r="FO19" t="n">
        <v>0</v>
      </c>
      <c r="FP19" t="n">
        <v>0</v>
      </c>
      <c r="FQ19" t="n">
        <v>0</v>
      </c>
      <c r="FR19" t="n">
        <v>0</v>
      </c>
      <c r="FS19" t="n">
        <v>0</v>
      </c>
      <c r="FT19" t="n">
        <v>0</v>
      </c>
      <c r="FU19" t="n">
        <v>0</v>
      </c>
      <c r="FV19" t="n">
        <v>0</v>
      </c>
      <c r="FW19" t="n">
        <v>0</v>
      </c>
      <c r="FX19" t="n">
        <v>0</v>
      </c>
    </row>
    <row r="20">
      <c r="B20" s="2110" t="inlineStr">
        <is>
          <t>Sorgho-grain (semence)</t>
        </is>
      </c>
      <c r="C20" t="n">
        <v>1</v>
      </c>
      <c r="D20" t="n">
        <v>1</v>
      </c>
      <c r="E20" t="n">
        <v>0</v>
      </c>
      <c r="F20" t="n">
        <v>0</v>
      </c>
      <c r="G20" t="n">
        <v>0</v>
      </c>
      <c r="H20" t="n">
        <v>0</v>
      </c>
      <c r="I20" t="n">
        <v>0</v>
      </c>
      <c r="J20" t="n">
        <v>0</v>
      </c>
      <c r="K20" t="n">
        <v>0</v>
      </c>
      <c r="L20" t="n">
        <v>0</v>
      </c>
      <c r="M20" t="n">
        <v>0</v>
      </c>
      <c r="N20" t="n">
        <v>0</v>
      </c>
      <c r="O20" t="n">
        <v>0</v>
      </c>
      <c r="P20" t="n">
        <v>0</v>
      </c>
      <c r="Q20" t="n">
        <v>0</v>
      </c>
      <c r="R20" t="n">
        <v>0</v>
      </c>
      <c r="S20" t="n">
        <v>0</v>
      </c>
      <c r="T20" t="n">
        <v>0</v>
      </c>
      <c r="U20" t="n">
        <v>0</v>
      </c>
      <c r="V20" t="n">
        <v>0</v>
      </c>
      <c r="W20" t="n">
        <v>0</v>
      </c>
      <c r="X20" t="n">
        <v>0</v>
      </c>
      <c r="Y20" t="n">
        <v>0</v>
      </c>
      <c r="Z20" t="n">
        <v>0</v>
      </c>
      <c r="AA20" t="n">
        <v>0</v>
      </c>
      <c r="AB20" t="n">
        <v>0</v>
      </c>
      <c r="AC20" t="n">
        <v>0</v>
      </c>
      <c r="AD20" t="n">
        <v>0</v>
      </c>
      <c r="AE20" t="n">
        <v>0</v>
      </c>
      <c r="AF20" t="n">
        <v>0</v>
      </c>
      <c r="AG20" t="n">
        <v>0</v>
      </c>
      <c r="AH20" t="n">
        <v>0</v>
      </c>
      <c r="AI20" t="n">
        <v>0</v>
      </c>
      <c r="AJ20" t="n">
        <v>0</v>
      </c>
      <c r="AK20" t="n">
        <v>0</v>
      </c>
      <c r="AL20" t="n">
        <v>0</v>
      </c>
      <c r="AM20" t="n">
        <v>0</v>
      </c>
      <c r="AN20" t="n">
        <v>0</v>
      </c>
      <c r="AO20" t="n">
        <v>0</v>
      </c>
      <c r="AP20" t="n">
        <v>0</v>
      </c>
      <c r="AQ20" t="n">
        <v>0</v>
      </c>
      <c r="AR20" t="n">
        <v>0</v>
      </c>
      <c r="AS20" t="n">
        <v>0</v>
      </c>
      <c r="AT20" t="n">
        <v>0</v>
      </c>
      <c r="AU20" t="n">
        <v>0</v>
      </c>
      <c r="AV20" t="n">
        <v>0</v>
      </c>
      <c r="AW20" t="n">
        <v>0</v>
      </c>
      <c r="AX20" t="n">
        <v>0</v>
      </c>
      <c r="AY20" t="n">
        <v>0</v>
      </c>
      <c r="AZ20" t="n">
        <v>0</v>
      </c>
      <c r="BA20" t="n">
        <v>0</v>
      </c>
      <c r="BB20" t="n">
        <v>0</v>
      </c>
      <c r="BC20" t="n">
        <v>0</v>
      </c>
      <c r="BD20" t="n">
        <v>0</v>
      </c>
      <c r="BE20" t="n">
        <v>0</v>
      </c>
      <c r="BF20" t="n">
        <v>0</v>
      </c>
      <c r="BG20" t="n">
        <v>0</v>
      </c>
      <c r="BH20" t="n">
        <v>0</v>
      </c>
      <c r="BI20" t="n">
        <v>0</v>
      </c>
      <c r="BJ20" t="n">
        <v>0</v>
      </c>
      <c r="BK20" t="n">
        <v>0</v>
      </c>
      <c r="BL20" t="n">
        <v>0</v>
      </c>
      <c r="BM20" t="n">
        <v>0</v>
      </c>
      <c r="BN20" t="n">
        <v>0</v>
      </c>
      <c r="BO20" t="n">
        <v>0</v>
      </c>
      <c r="BP20" t="n">
        <v>0</v>
      </c>
      <c r="BQ20" t="n">
        <v>0</v>
      </c>
      <c r="BR20" t="n">
        <v>0</v>
      </c>
      <c r="BS20" t="n">
        <v>0</v>
      </c>
      <c r="BT20" t="n">
        <v>0</v>
      </c>
      <c r="BU20" t="n">
        <v>0</v>
      </c>
      <c r="BV20" t="n">
        <v>0</v>
      </c>
      <c r="BW20" t="n">
        <v>0</v>
      </c>
      <c r="BX20" t="n">
        <v>0</v>
      </c>
      <c r="BY20" t="n">
        <v>0</v>
      </c>
      <c r="BZ20" t="n">
        <v>0</v>
      </c>
      <c r="CA20" t="n">
        <v>0</v>
      </c>
      <c r="CB20" t="n">
        <v>0</v>
      </c>
      <c r="CC20" t="n">
        <v>0</v>
      </c>
      <c r="CD20" t="n">
        <v>0</v>
      </c>
      <c r="CE20" t="n">
        <v>0</v>
      </c>
      <c r="CF20" t="n">
        <v>0</v>
      </c>
      <c r="CG20" t="n">
        <v>0</v>
      </c>
      <c r="CH20" t="n">
        <v>0</v>
      </c>
      <c r="CI20" t="n">
        <v>0</v>
      </c>
      <c r="CJ20" t="n">
        <v>0</v>
      </c>
      <c r="CK20" t="n">
        <v>0</v>
      </c>
      <c r="CL20" t="n">
        <v>0</v>
      </c>
      <c r="CM20" t="n">
        <v>0</v>
      </c>
      <c r="CN20" t="n">
        <v>0</v>
      </c>
      <c r="CO20" t="n">
        <v>0</v>
      </c>
      <c r="CP20" t="n">
        <v>0</v>
      </c>
      <c r="CQ20" t="n">
        <v>0</v>
      </c>
      <c r="CR20" t="n">
        <v>0</v>
      </c>
      <c r="CS20" t="n">
        <v>0</v>
      </c>
      <c r="CT20" t="n">
        <v>0</v>
      </c>
      <c r="CU20" t="n">
        <v>0</v>
      </c>
      <c r="CV20" t="n">
        <v>0</v>
      </c>
      <c r="CW20" t="n">
        <v>0</v>
      </c>
      <c r="CX20" t="n">
        <v>0</v>
      </c>
      <c r="CY20" t="n">
        <v>0</v>
      </c>
      <c r="CZ20" t="n">
        <v>0</v>
      </c>
      <c r="DA20" t="n">
        <v>0</v>
      </c>
      <c r="DB20" t="n">
        <v>0</v>
      </c>
      <c r="DC20" t="n">
        <v>0</v>
      </c>
      <c r="DD20" t="n">
        <v>0</v>
      </c>
      <c r="DE20" t="n">
        <v>0</v>
      </c>
      <c r="DF20" t="n">
        <v>0</v>
      </c>
      <c r="DG20" t="n">
        <v>0</v>
      </c>
      <c r="DH20" t="n">
        <v>0</v>
      </c>
      <c r="DI20" t="n">
        <v>0</v>
      </c>
      <c r="DJ20" t="n">
        <v>0</v>
      </c>
      <c r="DK20" t="n">
        <v>0</v>
      </c>
      <c r="DL20" t="n">
        <v>0</v>
      </c>
      <c r="DM20" t="n">
        <v>0</v>
      </c>
      <c r="DN20" t="n">
        <v>0</v>
      </c>
      <c r="DO20" t="n">
        <v>0</v>
      </c>
      <c r="DP20" t="n">
        <v>0</v>
      </c>
      <c r="DQ20" t="n">
        <v>0</v>
      </c>
      <c r="DR20" t="n">
        <v>0</v>
      </c>
      <c r="DS20" t="n">
        <v>0</v>
      </c>
      <c r="DT20" t="n">
        <v>0</v>
      </c>
      <c r="DU20" t="n">
        <v>0</v>
      </c>
      <c r="DV20" t="n">
        <v>0</v>
      </c>
      <c r="DW20" t="n">
        <v>0</v>
      </c>
      <c r="DX20" t="n">
        <v>0</v>
      </c>
      <c r="DY20" t="n">
        <v>0</v>
      </c>
      <c r="DZ20" t="n">
        <v>0</v>
      </c>
      <c r="EA20" t="n">
        <v>0</v>
      </c>
      <c r="EB20" t="n">
        <v>0</v>
      </c>
      <c r="EC20" t="n">
        <v>0</v>
      </c>
      <c r="ED20" t="n">
        <v>0</v>
      </c>
      <c r="EE20" t="n">
        <v>0</v>
      </c>
      <c r="EF20" t="n">
        <v>0</v>
      </c>
      <c r="EG20" t="n">
        <v>0</v>
      </c>
      <c r="EH20" t="n">
        <v>0</v>
      </c>
      <c r="EI20" t="n">
        <v>0</v>
      </c>
      <c r="EJ20" t="n">
        <v>0</v>
      </c>
      <c r="EK20" t="n">
        <v>0</v>
      </c>
      <c r="EL20" t="n">
        <v>0</v>
      </c>
      <c r="EM20" t="n">
        <v>0</v>
      </c>
      <c r="EN20" t="n">
        <v>0</v>
      </c>
      <c r="EO20" t="n">
        <v>0</v>
      </c>
      <c r="EP20" t="n">
        <v>0</v>
      </c>
      <c r="EQ20" t="n">
        <v>0</v>
      </c>
      <c r="ER20" t="n">
        <v>0</v>
      </c>
      <c r="ES20" t="n">
        <v>0</v>
      </c>
      <c r="ET20" t="n">
        <v>0</v>
      </c>
      <c r="EU20" t="n">
        <v>0</v>
      </c>
      <c r="EV20" t="n">
        <v>0</v>
      </c>
      <c r="EW20" t="n">
        <v>0</v>
      </c>
      <c r="EX20" t="n">
        <v>0</v>
      </c>
      <c r="EY20" t="n">
        <v>0</v>
      </c>
      <c r="EZ20" t="n">
        <v>0</v>
      </c>
      <c r="FA20" t="n">
        <v>0</v>
      </c>
      <c r="FB20" t="n">
        <v>0</v>
      </c>
      <c r="FC20" t="n">
        <v>0</v>
      </c>
      <c r="FD20" t="n">
        <v>0</v>
      </c>
      <c r="FE20" t="n">
        <v>0</v>
      </c>
      <c r="FF20" t="n">
        <v>0</v>
      </c>
      <c r="FG20" t="n">
        <v>0</v>
      </c>
      <c r="FH20" t="n">
        <v>0</v>
      </c>
      <c r="FI20" t="n">
        <v>0</v>
      </c>
      <c r="FJ20" t="n">
        <v>0</v>
      </c>
      <c r="FK20" t="n">
        <v>0</v>
      </c>
      <c r="FL20" t="n">
        <v>0</v>
      </c>
      <c r="FM20" t="n">
        <v>0</v>
      </c>
      <c r="FN20" t="n">
        <v>0</v>
      </c>
      <c r="FO20" t="n">
        <v>0</v>
      </c>
      <c r="FP20" t="n">
        <v>0</v>
      </c>
      <c r="FQ20" t="n">
        <v>0</v>
      </c>
      <c r="FR20" t="n">
        <v>0</v>
      </c>
      <c r="FS20" t="n">
        <v>0</v>
      </c>
      <c r="FT20" t="n">
        <v>0</v>
      </c>
      <c r="FU20" t="n">
        <v>0</v>
      </c>
      <c r="FV20" t="n">
        <v>0</v>
      </c>
      <c r="FW20" t="n">
        <v>0</v>
      </c>
      <c r="FX20" t="n">
        <v>0</v>
      </c>
    </row>
    <row r="21">
      <c r="B21" s="2109" t="inlineStr">
        <is>
          <t>Triticale</t>
        </is>
      </c>
      <c r="C21" t="n">
        <v>1</v>
      </c>
      <c r="D21" t="n">
        <v>1</v>
      </c>
      <c r="E21" t="n">
        <v>0</v>
      </c>
      <c r="F21" t="n">
        <v>0</v>
      </c>
      <c r="G21" t="n">
        <v>0</v>
      </c>
      <c r="H21" t="n">
        <v>0</v>
      </c>
      <c r="I21" t="n">
        <v>0</v>
      </c>
      <c r="J21" t="n">
        <v>0</v>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0</v>
      </c>
      <c r="AC21" t="n">
        <v>0</v>
      </c>
      <c r="AD21" t="n">
        <v>0</v>
      </c>
      <c r="AE21" t="n">
        <v>0</v>
      </c>
      <c r="AF21" t="n">
        <v>0</v>
      </c>
      <c r="AG21" t="n">
        <v>0</v>
      </c>
      <c r="AH21" t="n">
        <v>0</v>
      </c>
      <c r="AI21" t="n">
        <v>0</v>
      </c>
      <c r="AJ21" t="n">
        <v>0</v>
      </c>
      <c r="AK21" t="n">
        <v>0</v>
      </c>
      <c r="AL21" t="n">
        <v>0</v>
      </c>
      <c r="AM21" t="n">
        <v>0</v>
      </c>
      <c r="AN21" t="n">
        <v>0</v>
      </c>
      <c r="AO21" t="n">
        <v>0</v>
      </c>
      <c r="AP21" t="n">
        <v>0</v>
      </c>
      <c r="AQ21" t="n">
        <v>0</v>
      </c>
      <c r="AR21" t="n">
        <v>0</v>
      </c>
      <c r="AS21" t="n">
        <v>0</v>
      </c>
      <c r="AT21" t="n">
        <v>0</v>
      </c>
      <c r="AU21" t="n">
        <v>0</v>
      </c>
      <c r="AV21" t="n">
        <v>0</v>
      </c>
      <c r="AW21" t="n">
        <v>0</v>
      </c>
      <c r="AX21" t="n">
        <v>0</v>
      </c>
      <c r="AY21" t="n">
        <v>0</v>
      </c>
      <c r="AZ21" t="n">
        <v>0</v>
      </c>
      <c r="BA21" t="n">
        <v>0</v>
      </c>
      <c r="BB21" t="n">
        <v>0</v>
      </c>
      <c r="BC21" t="n">
        <v>0</v>
      </c>
      <c r="BD21" t="n">
        <v>0</v>
      </c>
      <c r="BE21" t="n">
        <v>0</v>
      </c>
      <c r="BF21" t="n">
        <v>0</v>
      </c>
      <c r="BG21" t="n">
        <v>0</v>
      </c>
      <c r="BH21" t="n">
        <v>0</v>
      </c>
      <c r="BI21" t="n">
        <v>0</v>
      </c>
      <c r="BJ21" t="n">
        <v>0</v>
      </c>
      <c r="BK21" t="n">
        <v>0</v>
      </c>
      <c r="BL21" t="n">
        <v>0</v>
      </c>
      <c r="BM21" t="n">
        <v>0</v>
      </c>
      <c r="BN21" t="n">
        <v>0</v>
      </c>
      <c r="BO21" t="n">
        <v>0</v>
      </c>
      <c r="BP21" t="n">
        <v>0</v>
      </c>
      <c r="BQ21" t="n">
        <v>0</v>
      </c>
      <c r="BR21" t="n">
        <v>0</v>
      </c>
      <c r="BS21" t="n">
        <v>0</v>
      </c>
      <c r="BT21" t="n">
        <v>0</v>
      </c>
      <c r="BU21" t="n">
        <v>0</v>
      </c>
      <c r="BV21" t="n">
        <v>0</v>
      </c>
      <c r="BW21" t="n">
        <v>0</v>
      </c>
      <c r="BX21" t="n">
        <v>0</v>
      </c>
      <c r="BY21" t="n">
        <v>0</v>
      </c>
      <c r="BZ21" t="n">
        <v>0</v>
      </c>
      <c r="CA21" t="n">
        <v>0</v>
      </c>
      <c r="CB21" t="n">
        <v>0</v>
      </c>
      <c r="CC21" t="n">
        <v>0</v>
      </c>
      <c r="CD21" t="n">
        <v>0</v>
      </c>
      <c r="CE21" t="n">
        <v>0</v>
      </c>
      <c r="CF21" t="n">
        <v>0</v>
      </c>
      <c r="CG21" t="n">
        <v>0</v>
      </c>
      <c r="CH21" t="n">
        <v>0</v>
      </c>
      <c r="CI21" t="n">
        <v>0</v>
      </c>
      <c r="CJ21" t="n">
        <v>0</v>
      </c>
      <c r="CK21" t="n">
        <v>0</v>
      </c>
      <c r="CL21" t="n">
        <v>0</v>
      </c>
      <c r="CM21" t="n">
        <v>0</v>
      </c>
      <c r="CN21" t="n">
        <v>0</v>
      </c>
      <c r="CO21" t="n">
        <v>0</v>
      </c>
      <c r="CP21" t="n">
        <v>0</v>
      </c>
      <c r="CQ21" t="n">
        <v>0</v>
      </c>
      <c r="CR21" t="n">
        <v>0</v>
      </c>
      <c r="CS21" t="n">
        <v>0</v>
      </c>
      <c r="CT21" t="n">
        <v>0</v>
      </c>
      <c r="CU21" t="n">
        <v>0</v>
      </c>
      <c r="CV21" t="n">
        <v>0</v>
      </c>
      <c r="CW21" t="n">
        <v>0</v>
      </c>
      <c r="CX21" t="n">
        <v>0</v>
      </c>
      <c r="CY21" t="n">
        <v>0</v>
      </c>
      <c r="CZ21" t="n">
        <v>0</v>
      </c>
      <c r="DA21" t="n">
        <v>0</v>
      </c>
      <c r="DB21" t="n">
        <v>0</v>
      </c>
      <c r="DC21" t="n">
        <v>0</v>
      </c>
      <c r="DD21" t="n">
        <v>0</v>
      </c>
      <c r="DE21" t="n">
        <v>0</v>
      </c>
      <c r="DF21" t="n">
        <v>0</v>
      </c>
      <c r="DG21" t="n">
        <v>0</v>
      </c>
      <c r="DH21" t="n">
        <v>0</v>
      </c>
      <c r="DI21" t="n">
        <v>0</v>
      </c>
      <c r="DJ21" t="n">
        <v>0</v>
      </c>
      <c r="DK21" t="n">
        <v>0</v>
      </c>
      <c r="DL21" t="n">
        <v>0</v>
      </c>
      <c r="DM21" t="n">
        <v>0</v>
      </c>
      <c r="DN21" t="n">
        <v>0</v>
      </c>
      <c r="DO21" t="n">
        <v>0</v>
      </c>
      <c r="DP21" t="n">
        <v>0</v>
      </c>
      <c r="DQ21" t="n">
        <v>0</v>
      </c>
      <c r="DR21" t="n">
        <v>0</v>
      </c>
      <c r="DS21" t="n">
        <v>0</v>
      </c>
      <c r="DT21" t="n">
        <v>0</v>
      </c>
      <c r="DU21" t="n">
        <v>0</v>
      </c>
      <c r="DV21" t="n">
        <v>0</v>
      </c>
      <c r="DW21" t="n">
        <v>0</v>
      </c>
      <c r="DX21" t="n">
        <v>0</v>
      </c>
      <c r="DY21" t="n">
        <v>0</v>
      </c>
      <c r="DZ21" t="n">
        <v>0</v>
      </c>
      <c r="EA21" t="n">
        <v>0</v>
      </c>
      <c r="EB21" t="n">
        <v>0</v>
      </c>
      <c r="EC21" t="n">
        <v>0</v>
      </c>
      <c r="ED21" t="n">
        <v>0</v>
      </c>
      <c r="EE21" t="n">
        <v>0</v>
      </c>
      <c r="EF21" t="n">
        <v>0</v>
      </c>
      <c r="EG21" t="n">
        <v>0</v>
      </c>
      <c r="EH21" t="n">
        <v>0</v>
      </c>
      <c r="EI21" t="n">
        <v>0</v>
      </c>
      <c r="EJ21" t="n">
        <v>0</v>
      </c>
      <c r="EK21" t="n">
        <v>0</v>
      </c>
      <c r="EL21" t="n">
        <v>0</v>
      </c>
      <c r="EM21" t="n">
        <v>0</v>
      </c>
      <c r="EN21" t="n">
        <v>0</v>
      </c>
      <c r="EO21" t="n">
        <v>0</v>
      </c>
      <c r="EP21" t="n">
        <v>0</v>
      </c>
      <c r="EQ21" t="n">
        <v>0</v>
      </c>
      <c r="ER21" t="n">
        <v>0</v>
      </c>
      <c r="ES21" t="n">
        <v>0</v>
      </c>
      <c r="ET21" t="n">
        <v>0</v>
      </c>
      <c r="EU21" t="n">
        <v>0</v>
      </c>
      <c r="EV21" t="n">
        <v>0</v>
      </c>
      <c r="EW21" t="n">
        <v>0</v>
      </c>
      <c r="EX21" t="n">
        <v>0</v>
      </c>
      <c r="EY21" t="n">
        <v>0</v>
      </c>
      <c r="EZ21" t="n">
        <v>0</v>
      </c>
      <c r="FA21" t="n">
        <v>0</v>
      </c>
      <c r="FB21" t="n">
        <v>0</v>
      </c>
      <c r="FC21" t="n">
        <v>0</v>
      </c>
      <c r="FD21" t="n">
        <v>0</v>
      </c>
      <c r="FE21" t="n">
        <v>0</v>
      </c>
      <c r="FF21" t="n">
        <v>0</v>
      </c>
      <c r="FG21" t="n">
        <v>0</v>
      </c>
      <c r="FH21" t="n">
        <v>0</v>
      </c>
      <c r="FI21" t="n">
        <v>0</v>
      </c>
      <c r="FJ21" t="n">
        <v>0</v>
      </c>
      <c r="FK21" t="n">
        <v>0</v>
      </c>
      <c r="FL21" t="n">
        <v>0</v>
      </c>
      <c r="FM21" t="n">
        <v>0</v>
      </c>
      <c r="FN21" t="n">
        <v>0</v>
      </c>
      <c r="FO21" t="n">
        <v>0</v>
      </c>
      <c r="FP21" t="n">
        <v>0</v>
      </c>
      <c r="FQ21" t="n">
        <v>0</v>
      </c>
      <c r="FR21" t="n">
        <v>0</v>
      </c>
      <c r="FS21" t="n">
        <v>0</v>
      </c>
      <c r="FT21" t="n">
        <v>0</v>
      </c>
      <c r="FU21" t="n">
        <v>0</v>
      </c>
      <c r="FV21" t="n">
        <v>0</v>
      </c>
      <c r="FW21" t="n">
        <v>0</v>
      </c>
      <c r="FX21" t="n">
        <v>0</v>
      </c>
    </row>
    <row r="22">
      <c r="B22" s="2109" t="inlineStr">
        <is>
          <t>Millet et autres céréales</t>
        </is>
      </c>
      <c r="C22" t="n">
        <v>1</v>
      </c>
      <c r="D22" t="n">
        <v>1</v>
      </c>
      <c r="E22" t="n">
        <v>0</v>
      </c>
      <c r="F22" t="n">
        <v>0</v>
      </c>
      <c r="G22" t="n">
        <v>0</v>
      </c>
      <c r="H22" t="n">
        <v>0</v>
      </c>
      <c r="I22" t="n">
        <v>0</v>
      </c>
      <c r="J22" t="n">
        <v>0</v>
      </c>
      <c r="K22" t="n">
        <v>0</v>
      </c>
      <c r="L22" t="n">
        <v>0</v>
      </c>
      <c r="M22" t="n">
        <v>0</v>
      </c>
      <c r="N22" t="n">
        <v>0</v>
      </c>
      <c r="O22" t="n">
        <v>0</v>
      </c>
      <c r="P22" t="n">
        <v>0</v>
      </c>
      <c r="Q22" t="n">
        <v>0</v>
      </c>
      <c r="R22" t="n">
        <v>0</v>
      </c>
      <c r="S22" t="n">
        <v>0</v>
      </c>
      <c r="T22" t="n">
        <v>0</v>
      </c>
      <c r="U22" t="n">
        <v>0</v>
      </c>
      <c r="V22" t="n">
        <v>0</v>
      </c>
      <c r="W22" t="n">
        <v>0</v>
      </c>
      <c r="X22" t="n">
        <v>0</v>
      </c>
      <c r="Y22" t="n">
        <v>0</v>
      </c>
      <c r="Z22" t="n">
        <v>0</v>
      </c>
      <c r="AA22" t="n">
        <v>0</v>
      </c>
      <c r="AB22" t="n">
        <v>0</v>
      </c>
      <c r="AC22" t="n">
        <v>0</v>
      </c>
      <c r="AD22" t="n">
        <v>0</v>
      </c>
      <c r="AE22" t="n">
        <v>0</v>
      </c>
      <c r="AF22" t="n">
        <v>0</v>
      </c>
      <c r="AG22" t="n">
        <v>0</v>
      </c>
      <c r="AH22" t="n">
        <v>0</v>
      </c>
      <c r="AI22" t="n">
        <v>0</v>
      </c>
      <c r="AJ22" t="n">
        <v>0</v>
      </c>
      <c r="AK22" t="n">
        <v>0</v>
      </c>
      <c r="AL22" t="n">
        <v>0</v>
      </c>
      <c r="AM22" t="n">
        <v>0</v>
      </c>
      <c r="AN22" t="n">
        <v>0</v>
      </c>
      <c r="AO22" t="n">
        <v>0</v>
      </c>
      <c r="AP22" t="n">
        <v>0</v>
      </c>
      <c r="AQ22" t="n">
        <v>0</v>
      </c>
      <c r="AR22" t="n">
        <v>0</v>
      </c>
      <c r="AS22" t="n">
        <v>0</v>
      </c>
      <c r="AT22" t="n">
        <v>0</v>
      </c>
      <c r="AU22" t="n">
        <v>0</v>
      </c>
      <c r="AV22" t="n">
        <v>0</v>
      </c>
      <c r="AW22" t="n">
        <v>0</v>
      </c>
      <c r="AX22" t="n">
        <v>0</v>
      </c>
      <c r="AY22" t="n">
        <v>0</v>
      </c>
      <c r="AZ22" t="n">
        <v>0</v>
      </c>
      <c r="BA22" t="n">
        <v>0</v>
      </c>
      <c r="BB22" t="n">
        <v>0</v>
      </c>
      <c r="BC22" t="n">
        <v>0</v>
      </c>
      <c r="BD22" t="n">
        <v>0</v>
      </c>
      <c r="BE22" t="n">
        <v>0</v>
      </c>
      <c r="BF22" t="n">
        <v>0</v>
      </c>
      <c r="BG22" t="n">
        <v>0</v>
      </c>
      <c r="BH22" t="n">
        <v>0</v>
      </c>
      <c r="BI22" t="n">
        <v>0</v>
      </c>
      <c r="BJ22" t="n">
        <v>0</v>
      </c>
      <c r="BK22" t="n">
        <v>0</v>
      </c>
      <c r="BL22" t="n">
        <v>0</v>
      </c>
      <c r="BM22" t="n">
        <v>0</v>
      </c>
      <c r="BN22" t="n">
        <v>0</v>
      </c>
      <c r="BO22" t="n">
        <v>0</v>
      </c>
      <c r="BP22" t="n">
        <v>0</v>
      </c>
      <c r="BQ22" t="n">
        <v>0</v>
      </c>
      <c r="BR22" t="n">
        <v>0</v>
      </c>
      <c r="BS22" t="n">
        <v>0</v>
      </c>
      <c r="BT22" t="n">
        <v>0</v>
      </c>
      <c r="BU22" t="n">
        <v>0</v>
      </c>
      <c r="BV22" t="n">
        <v>0</v>
      </c>
      <c r="BW22" t="n">
        <v>0</v>
      </c>
      <c r="BX22" t="n">
        <v>0</v>
      </c>
      <c r="BY22" t="n">
        <v>0</v>
      </c>
      <c r="BZ22" t="n">
        <v>0</v>
      </c>
      <c r="CA22" t="n">
        <v>0</v>
      </c>
      <c r="CB22" t="n">
        <v>0</v>
      </c>
      <c r="CC22" t="n">
        <v>0</v>
      </c>
      <c r="CD22" t="n">
        <v>0</v>
      </c>
      <c r="CE22" t="n">
        <v>0</v>
      </c>
      <c r="CF22" t="n">
        <v>0</v>
      </c>
      <c r="CG22" t="n">
        <v>0</v>
      </c>
      <c r="CH22" t="n">
        <v>0</v>
      </c>
      <c r="CI22" t="n">
        <v>0</v>
      </c>
      <c r="CJ22" t="n">
        <v>0</v>
      </c>
      <c r="CK22" t="n">
        <v>0</v>
      </c>
      <c r="CL22" t="n">
        <v>0</v>
      </c>
      <c r="CM22" t="n">
        <v>0</v>
      </c>
      <c r="CN22" t="n">
        <v>0</v>
      </c>
      <c r="CO22" t="n">
        <v>0</v>
      </c>
      <c r="CP22" t="n">
        <v>0</v>
      </c>
      <c r="CQ22" t="n">
        <v>0</v>
      </c>
      <c r="CR22" t="n">
        <v>0</v>
      </c>
      <c r="CS22" t="n">
        <v>0</v>
      </c>
      <c r="CT22" t="n">
        <v>0</v>
      </c>
      <c r="CU22" t="n">
        <v>0</v>
      </c>
      <c r="CV22" t="n">
        <v>0</v>
      </c>
      <c r="CW22" t="n">
        <v>0</v>
      </c>
      <c r="CX22" t="n">
        <v>0</v>
      </c>
      <c r="CY22" t="n">
        <v>0</v>
      </c>
      <c r="CZ22" t="n">
        <v>0</v>
      </c>
      <c r="DA22" t="n">
        <v>0</v>
      </c>
      <c r="DB22" t="n">
        <v>0</v>
      </c>
      <c r="DC22" t="n">
        <v>0</v>
      </c>
      <c r="DD22" t="n">
        <v>0</v>
      </c>
      <c r="DE22" t="n">
        <v>0</v>
      </c>
      <c r="DF22" t="n">
        <v>0</v>
      </c>
      <c r="DG22" t="n">
        <v>0</v>
      </c>
      <c r="DH22" t="n">
        <v>0</v>
      </c>
      <c r="DI22" t="n">
        <v>0</v>
      </c>
      <c r="DJ22" t="n">
        <v>0</v>
      </c>
      <c r="DK22" t="n">
        <v>0</v>
      </c>
      <c r="DL22" t="n">
        <v>0</v>
      </c>
      <c r="DM22" t="n">
        <v>0</v>
      </c>
      <c r="DN22" t="n">
        <v>0</v>
      </c>
      <c r="DO22" t="n">
        <v>0</v>
      </c>
      <c r="DP22" t="n">
        <v>0</v>
      </c>
      <c r="DQ22" t="n">
        <v>0</v>
      </c>
      <c r="DR22" t="n">
        <v>0</v>
      </c>
      <c r="DS22" t="n">
        <v>0</v>
      </c>
      <c r="DT22" t="n">
        <v>0</v>
      </c>
      <c r="DU22" t="n">
        <v>0</v>
      </c>
      <c r="DV22" t="n">
        <v>0</v>
      </c>
      <c r="DW22" t="n">
        <v>0</v>
      </c>
      <c r="DX22" t="n">
        <v>0</v>
      </c>
      <c r="DY22" t="n">
        <v>0</v>
      </c>
      <c r="DZ22" t="n">
        <v>0</v>
      </c>
      <c r="EA22" t="n">
        <v>0</v>
      </c>
      <c r="EB22" t="n">
        <v>0</v>
      </c>
      <c r="EC22" t="n">
        <v>0</v>
      </c>
      <c r="ED22" t="n">
        <v>0</v>
      </c>
      <c r="EE22" t="n">
        <v>0</v>
      </c>
      <c r="EF22" t="n">
        <v>0</v>
      </c>
      <c r="EG22" t="n">
        <v>0</v>
      </c>
      <c r="EH22" t="n">
        <v>0</v>
      </c>
      <c r="EI22" t="n">
        <v>0</v>
      </c>
      <c r="EJ22" t="n">
        <v>0</v>
      </c>
      <c r="EK22" t="n">
        <v>0</v>
      </c>
      <c r="EL22" t="n">
        <v>0</v>
      </c>
      <c r="EM22" t="n">
        <v>0</v>
      </c>
      <c r="EN22" t="n">
        <v>0</v>
      </c>
      <c r="EO22" t="n">
        <v>0</v>
      </c>
      <c r="EP22" t="n">
        <v>0</v>
      </c>
      <c r="EQ22" t="n">
        <v>0</v>
      </c>
      <c r="ER22" t="n">
        <v>0</v>
      </c>
      <c r="ES22" t="n">
        <v>0</v>
      </c>
      <c r="ET22" t="n">
        <v>0</v>
      </c>
      <c r="EU22" t="n">
        <v>0</v>
      </c>
      <c r="EV22" t="n">
        <v>0</v>
      </c>
      <c r="EW22" t="n">
        <v>0</v>
      </c>
      <c r="EX22" t="n">
        <v>0</v>
      </c>
      <c r="EY22" t="n">
        <v>0</v>
      </c>
      <c r="EZ22" t="n">
        <v>0</v>
      </c>
      <c r="FA22" t="n">
        <v>0</v>
      </c>
      <c r="FB22" t="n">
        <v>0</v>
      </c>
      <c r="FC22" t="n">
        <v>0</v>
      </c>
      <c r="FD22" t="n">
        <v>0</v>
      </c>
      <c r="FE22" t="n">
        <v>0</v>
      </c>
      <c r="FF22" t="n">
        <v>0</v>
      </c>
      <c r="FG22" t="n">
        <v>0</v>
      </c>
      <c r="FH22" t="n">
        <v>0</v>
      </c>
      <c r="FI22" t="n">
        <v>0</v>
      </c>
      <c r="FJ22" t="n">
        <v>0</v>
      </c>
      <c r="FK22" t="n">
        <v>0</v>
      </c>
      <c r="FL22" t="n">
        <v>0</v>
      </c>
      <c r="FM22" t="n">
        <v>0</v>
      </c>
      <c r="FN22" t="n">
        <v>0</v>
      </c>
      <c r="FO22" t="n">
        <v>0</v>
      </c>
      <c r="FP22" t="n">
        <v>0</v>
      </c>
      <c r="FQ22" t="n">
        <v>0</v>
      </c>
      <c r="FR22" t="n">
        <v>0</v>
      </c>
      <c r="FS22" t="n">
        <v>0</v>
      </c>
      <c r="FT22" t="n">
        <v>0</v>
      </c>
      <c r="FU22" t="n">
        <v>0</v>
      </c>
      <c r="FV22" t="n">
        <v>0</v>
      </c>
      <c r="FW22" t="n">
        <v>0</v>
      </c>
      <c r="FX22" t="n">
        <v>0</v>
      </c>
    </row>
    <row r="23">
      <c r="B23" s="2110" t="inlineStr">
        <is>
          <t>Millet</t>
        </is>
      </c>
      <c r="C23" t="n">
        <v>1</v>
      </c>
      <c r="D23" t="n">
        <v>1</v>
      </c>
      <c r="E23" t="n">
        <v>0</v>
      </c>
      <c r="F23" t="n">
        <v>0</v>
      </c>
      <c r="G23" t="n">
        <v>0</v>
      </c>
      <c r="H23" t="n">
        <v>0</v>
      </c>
      <c r="I23" t="n">
        <v>0</v>
      </c>
      <c r="J23" t="n">
        <v>0</v>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c r="AF23" t="n">
        <v>0</v>
      </c>
      <c r="AG23" t="n">
        <v>0</v>
      </c>
      <c r="AH23" t="n">
        <v>0</v>
      </c>
      <c r="AI23" t="n">
        <v>0</v>
      </c>
      <c r="AJ23" t="n">
        <v>0</v>
      </c>
      <c r="AK23" t="n">
        <v>0</v>
      </c>
      <c r="AL23" t="n">
        <v>0</v>
      </c>
      <c r="AM23" t="n">
        <v>0</v>
      </c>
      <c r="AN23" t="n">
        <v>0</v>
      </c>
      <c r="AO23" t="n">
        <v>0</v>
      </c>
      <c r="AP23" t="n">
        <v>0</v>
      </c>
      <c r="AQ23" t="n">
        <v>0</v>
      </c>
      <c r="AR23" t="n">
        <v>0</v>
      </c>
      <c r="AS23" t="n">
        <v>0</v>
      </c>
      <c r="AT23" t="n">
        <v>0</v>
      </c>
      <c r="AU23" t="n">
        <v>0</v>
      </c>
      <c r="AV23" t="n">
        <v>0</v>
      </c>
      <c r="AW23" t="n">
        <v>0</v>
      </c>
      <c r="AX23" t="n">
        <v>0</v>
      </c>
      <c r="AY23" t="n">
        <v>0</v>
      </c>
      <c r="AZ23" t="n">
        <v>0</v>
      </c>
      <c r="BA23" t="n">
        <v>0</v>
      </c>
      <c r="BB23" t="n">
        <v>0</v>
      </c>
      <c r="BC23" t="n">
        <v>0</v>
      </c>
      <c r="BD23" t="n">
        <v>0</v>
      </c>
      <c r="BE23" t="n">
        <v>0</v>
      </c>
      <c r="BF23" t="n">
        <v>0</v>
      </c>
      <c r="BG23" t="n">
        <v>0</v>
      </c>
      <c r="BH23" t="n">
        <v>0</v>
      </c>
      <c r="BI23" t="n">
        <v>0</v>
      </c>
      <c r="BJ23" t="n">
        <v>0</v>
      </c>
      <c r="BK23" t="n">
        <v>0</v>
      </c>
      <c r="BL23" t="n">
        <v>0</v>
      </c>
      <c r="BM23" t="n">
        <v>0</v>
      </c>
      <c r="BN23" t="n">
        <v>0</v>
      </c>
      <c r="BO23" t="n">
        <v>0</v>
      </c>
      <c r="BP23" t="n">
        <v>0</v>
      </c>
      <c r="BQ23" t="n">
        <v>0</v>
      </c>
      <c r="BR23" t="n">
        <v>0</v>
      </c>
      <c r="BS23" t="n">
        <v>0</v>
      </c>
      <c r="BT23" t="n">
        <v>0</v>
      </c>
      <c r="BU23" t="n">
        <v>0</v>
      </c>
      <c r="BV23" t="n">
        <v>0</v>
      </c>
      <c r="BW23" t="n">
        <v>0</v>
      </c>
      <c r="BX23" t="n">
        <v>0</v>
      </c>
      <c r="BY23" t="n">
        <v>0</v>
      </c>
      <c r="BZ23" t="n">
        <v>0</v>
      </c>
      <c r="CA23" t="n">
        <v>0</v>
      </c>
      <c r="CB23" t="n">
        <v>0</v>
      </c>
      <c r="CC23" t="n">
        <v>0</v>
      </c>
      <c r="CD23" t="n">
        <v>0</v>
      </c>
      <c r="CE23" t="n">
        <v>0</v>
      </c>
      <c r="CF23" t="n">
        <v>0</v>
      </c>
      <c r="CG23" t="n">
        <v>0</v>
      </c>
      <c r="CH23" t="n">
        <v>0</v>
      </c>
      <c r="CI23" t="n">
        <v>0</v>
      </c>
      <c r="CJ23" t="n">
        <v>0</v>
      </c>
      <c r="CK23" t="n">
        <v>0</v>
      </c>
      <c r="CL23" t="n">
        <v>0</v>
      </c>
      <c r="CM23" t="n">
        <v>0</v>
      </c>
      <c r="CN23" t="n">
        <v>0</v>
      </c>
      <c r="CO23" t="n">
        <v>0</v>
      </c>
      <c r="CP23" t="n">
        <v>0</v>
      </c>
      <c r="CQ23" t="n">
        <v>0</v>
      </c>
      <c r="CR23" t="n">
        <v>0</v>
      </c>
      <c r="CS23" t="n">
        <v>0</v>
      </c>
      <c r="CT23" t="n">
        <v>0</v>
      </c>
      <c r="CU23" t="n">
        <v>0</v>
      </c>
      <c r="CV23" t="n">
        <v>0</v>
      </c>
      <c r="CW23" t="n">
        <v>0</v>
      </c>
      <c r="CX23" t="n">
        <v>0</v>
      </c>
      <c r="CY23" t="n">
        <v>0</v>
      </c>
      <c r="CZ23" t="n">
        <v>0</v>
      </c>
      <c r="DA23" t="n">
        <v>0</v>
      </c>
      <c r="DB23" t="n">
        <v>0</v>
      </c>
      <c r="DC23" t="n">
        <v>0</v>
      </c>
      <c r="DD23" t="n">
        <v>0</v>
      </c>
      <c r="DE23" t="n">
        <v>0</v>
      </c>
      <c r="DF23" t="n">
        <v>0</v>
      </c>
      <c r="DG23" t="n">
        <v>0</v>
      </c>
      <c r="DH23" t="n">
        <v>0</v>
      </c>
      <c r="DI23" t="n">
        <v>0</v>
      </c>
      <c r="DJ23" t="n">
        <v>0</v>
      </c>
      <c r="DK23" t="n">
        <v>0</v>
      </c>
      <c r="DL23" t="n">
        <v>0</v>
      </c>
      <c r="DM23" t="n">
        <v>0</v>
      </c>
      <c r="DN23" t="n">
        <v>0</v>
      </c>
      <c r="DO23" t="n">
        <v>0</v>
      </c>
      <c r="DP23" t="n">
        <v>0</v>
      </c>
      <c r="DQ23" t="n">
        <v>0</v>
      </c>
      <c r="DR23" t="n">
        <v>0</v>
      </c>
      <c r="DS23" t="n">
        <v>0</v>
      </c>
      <c r="DT23" t="n">
        <v>0</v>
      </c>
      <c r="DU23" t="n">
        <v>0</v>
      </c>
      <c r="DV23" t="n">
        <v>0</v>
      </c>
      <c r="DW23" t="n">
        <v>0</v>
      </c>
      <c r="DX23" t="n">
        <v>0</v>
      </c>
      <c r="DY23" t="n">
        <v>0</v>
      </c>
      <c r="DZ23" t="n">
        <v>0</v>
      </c>
      <c r="EA23" t="n">
        <v>0</v>
      </c>
      <c r="EB23" t="n">
        <v>0</v>
      </c>
      <c r="EC23" t="n">
        <v>0</v>
      </c>
      <c r="ED23" t="n">
        <v>0</v>
      </c>
      <c r="EE23" t="n">
        <v>0</v>
      </c>
      <c r="EF23" t="n">
        <v>0</v>
      </c>
      <c r="EG23" t="n">
        <v>0</v>
      </c>
      <c r="EH23" t="n">
        <v>0</v>
      </c>
      <c r="EI23" t="n">
        <v>0</v>
      </c>
      <c r="EJ23" t="n">
        <v>0</v>
      </c>
      <c r="EK23" t="n">
        <v>0</v>
      </c>
      <c r="EL23" t="n">
        <v>0</v>
      </c>
      <c r="EM23" t="n">
        <v>0</v>
      </c>
      <c r="EN23" t="n">
        <v>0</v>
      </c>
      <c r="EO23" t="n">
        <v>0</v>
      </c>
      <c r="EP23" t="n">
        <v>0</v>
      </c>
      <c r="EQ23" t="n">
        <v>0</v>
      </c>
      <c r="ER23" t="n">
        <v>0</v>
      </c>
      <c r="ES23" t="n">
        <v>0</v>
      </c>
      <c r="ET23" t="n">
        <v>0</v>
      </c>
      <c r="EU23" t="n">
        <v>0</v>
      </c>
      <c r="EV23" t="n">
        <v>0</v>
      </c>
      <c r="EW23" t="n">
        <v>0</v>
      </c>
      <c r="EX23" t="n">
        <v>0</v>
      </c>
      <c r="EY23" t="n">
        <v>0</v>
      </c>
      <c r="EZ23" t="n">
        <v>0</v>
      </c>
      <c r="FA23" t="n">
        <v>0</v>
      </c>
      <c r="FB23" t="n">
        <v>0</v>
      </c>
      <c r="FC23" t="n">
        <v>0</v>
      </c>
      <c r="FD23" t="n">
        <v>0</v>
      </c>
      <c r="FE23" t="n">
        <v>0</v>
      </c>
      <c r="FF23" t="n">
        <v>0</v>
      </c>
      <c r="FG23" t="n">
        <v>0</v>
      </c>
      <c r="FH23" t="n">
        <v>0</v>
      </c>
      <c r="FI23" t="n">
        <v>0</v>
      </c>
      <c r="FJ23" t="n">
        <v>0</v>
      </c>
      <c r="FK23" t="n">
        <v>0</v>
      </c>
      <c r="FL23" t="n">
        <v>0</v>
      </c>
      <c r="FM23" t="n">
        <v>0</v>
      </c>
      <c r="FN23" t="n">
        <v>0</v>
      </c>
      <c r="FO23" t="n">
        <v>0</v>
      </c>
      <c r="FP23" t="n">
        <v>0</v>
      </c>
      <c r="FQ23" t="n">
        <v>0</v>
      </c>
      <c r="FR23" t="n">
        <v>0</v>
      </c>
      <c r="FS23" t="n">
        <v>0</v>
      </c>
      <c r="FT23" t="n">
        <v>0</v>
      </c>
      <c r="FU23" t="n">
        <v>0</v>
      </c>
      <c r="FV23" t="n">
        <v>0</v>
      </c>
      <c r="FW23" t="n">
        <v>0</v>
      </c>
      <c r="FX23" t="n">
        <v>0</v>
      </c>
    </row>
    <row r="24">
      <c r="B24" s="2110" t="inlineStr">
        <is>
          <t>Autres céréales</t>
        </is>
      </c>
      <c r="C24" t="n">
        <v>1</v>
      </c>
      <c r="D24" t="n">
        <v>1</v>
      </c>
      <c r="E24" t="n">
        <v>0</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0</v>
      </c>
      <c r="AC24" t="n">
        <v>0</v>
      </c>
      <c r="AD24" t="n">
        <v>0</v>
      </c>
      <c r="AE24" t="n">
        <v>0</v>
      </c>
      <c r="AF24" t="n">
        <v>0</v>
      </c>
      <c r="AG24" t="n">
        <v>0</v>
      </c>
      <c r="AH24" t="n">
        <v>0</v>
      </c>
      <c r="AI24" t="n">
        <v>0</v>
      </c>
      <c r="AJ24" t="n">
        <v>0</v>
      </c>
      <c r="AK24" t="n">
        <v>0</v>
      </c>
      <c r="AL24" t="n">
        <v>0</v>
      </c>
      <c r="AM24" t="n">
        <v>0</v>
      </c>
      <c r="AN24" t="n">
        <v>0</v>
      </c>
      <c r="AO24" t="n">
        <v>0</v>
      </c>
      <c r="AP24" t="n">
        <v>0</v>
      </c>
      <c r="AQ24" t="n">
        <v>0</v>
      </c>
      <c r="AR24" t="n">
        <v>0</v>
      </c>
      <c r="AS24" t="n">
        <v>0</v>
      </c>
      <c r="AT24" t="n">
        <v>0</v>
      </c>
      <c r="AU24" t="n">
        <v>0</v>
      </c>
      <c r="AV24" t="n">
        <v>0</v>
      </c>
      <c r="AW24" t="n">
        <v>0</v>
      </c>
      <c r="AX24" t="n">
        <v>0</v>
      </c>
      <c r="AY24" t="n">
        <v>0</v>
      </c>
      <c r="AZ24" t="n">
        <v>0</v>
      </c>
      <c r="BA24" t="n">
        <v>0</v>
      </c>
      <c r="BB24" t="n">
        <v>0</v>
      </c>
      <c r="BC24" t="n">
        <v>0</v>
      </c>
      <c r="BD24" t="n">
        <v>0</v>
      </c>
      <c r="BE24" t="n">
        <v>0</v>
      </c>
      <c r="BF24" t="n">
        <v>0</v>
      </c>
      <c r="BG24" t="n">
        <v>0</v>
      </c>
      <c r="BH24" t="n">
        <v>0</v>
      </c>
      <c r="BI24" t="n">
        <v>0</v>
      </c>
      <c r="BJ24" t="n">
        <v>0</v>
      </c>
      <c r="BK24" t="n">
        <v>0</v>
      </c>
      <c r="BL24" t="n">
        <v>0</v>
      </c>
      <c r="BM24" t="n">
        <v>0</v>
      </c>
      <c r="BN24" t="n">
        <v>0</v>
      </c>
      <c r="BO24" t="n">
        <v>0</v>
      </c>
      <c r="BP24" t="n">
        <v>0</v>
      </c>
      <c r="BQ24" t="n">
        <v>0</v>
      </c>
      <c r="BR24" t="n">
        <v>0</v>
      </c>
      <c r="BS24" t="n">
        <v>0</v>
      </c>
      <c r="BT24" t="n">
        <v>0</v>
      </c>
      <c r="BU24" t="n">
        <v>0</v>
      </c>
      <c r="BV24" t="n">
        <v>0</v>
      </c>
      <c r="BW24" t="n">
        <v>0</v>
      </c>
      <c r="BX24" t="n">
        <v>0</v>
      </c>
      <c r="BY24" t="n">
        <v>0</v>
      </c>
      <c r="BZ24" t="n">
        <v>0</v>
      </c>
      <c r="CA24" t="n">
        <v>0</v>
      </c>
      <c r="CB24" t="n">
        <v>0</v>
      </c>
      <c r="CC24" t="n">
        <v>0</v>
      </c>
      <c r="CD24" t="n">
        <v>0</v>
      </c>
      <c r="CE24" t="n">
        <v>0</v>
      </c>
      <c r="CF24" t="n">
        <v>0</v>
      </c>
      <c r="CG24" t="n">
        <v>0</v>
      </c>
      <c r="CH24" t="n">
        <v>0</v>
      </c>
      <c r="CI24" t="n">
        <v>0</v>
      </c>
      <c r="CJ24" t="n">
        <v>0</v>
      </c>
      <c r="CK24" t="n">
        <v>0</v>
      </c>
      <c r="CL24" t="n">
        <v>0</v>
      </c>
      <c r="CM24" t="n">
        <v>0</v>
      </c>
      <c r="CN24" t="n">
        <v>0</v>
      </c>
      <c r="CO24" t="n">
        <v>0</v>
      </c>
      <c r="CP24" t="n">
        <v>0</v>
      </c>
      <c r="CQ24" t="n">
        <v>0</v>
      </c>
      <c r="CR24" t="n">
        <v>0</v>
      </c>
      <c r="CS24" t="n">
        <v>0</v>
      </c>
      <c r="CT24" t="n">
        <v>0</v>
      </c>
      <c r="CU24" t="n">
        <v>0</v>
      </c>
      <c r="CV24" t="n">
        <v>0</v>
      </c>
      <c r="CW24" t="n">
        <v>0</v>
      </c>
      <c r="CX24" t="n">
        <v>0</v>
      </c>
      <c r="CY24" t="n">
        <v>0</v>
      </c>
      <c r="CZ24" t="n">
        <v>0</v>
      </c>
      <c r="DA24" t="n">
        <v>0</v>
      </c>
      <c r="DB24" t="n">
        <v>0</v>
      </c>
      <c r="DC24" t="n">
        <v>0</v>
      </c>
      <c r="DD24" t="n">
        <v>0</v>
      </c>
      <c r="DE24" t="n">
        <v>0</v>
      </c>
      <c r="DF24" t="n">
        <v>0</v>
      </c>
      <c r="DG24" t="n">
        <v>0</v>
      </c>
      <c r="DH24" t="n">
        <v>0</v>
      </c>
      <c r="DI24" t="n">
        <v>0</v>
      </c>
      <c r="DJ24" t="n">
        <v>0</v>
      </c>
      <c r="DK24" t="n">
        <v>0</v>
      </c>
      <c r="DL24" t="n">
        <v>0</v>
      </c>
      <c r="DM24" t="n">
        <v>0</v>
      </c>
      <c r="DN24" t="n">
        <v>0</v>
      </c>
      <c r="DO24" t="n">
        <v>0</v>
      </c>
      <c r="DP24" t="n">
        <v>0</v>
      </c>
      <c r="DQ24" t="n">
        <v>0</v>
      </c>
      <c r="DR24" t="n">
        <v>0</v>
      </c>
      <c r="DS24" t="n">
        <v>0</v>
      </c>
      <c r="DT24" t="n">
        <v>0</v>
      </c>
      <c r="DU24" t="n">
        <v>0</v>
      </c>
      <c r="DV24" t="n">
        <v>0</v>
      </c>
      <c r="DW24" t="n">
        <v>0</v>
      </c>
      <c r="DX24" t="n">
        <v>0</v>
      </c>
      <c r="DY24" t="n">
        <v>0</v>
      </c>
      <c r="DZ24" t="n">
        <v>0</v>
      </c>
      <c r="EA24" t="n">
        <v>0</v>
      </c>
      <c r="EB24" t="n">
        <v>0</v>
      </c>
      <c r="EC24" t="n">
        <v>0</v>
      </c>
      <c r="ED24" t="n">
        <v>0</v>
      </c>
      <c r="EE24" t="n">
        <v>0</v>
      </c>
      <c r="EF24" t="n">
        <v>0</v>
      </c>
      <c r="EG24" t="n">
        <v>0</v>
      </c>
      <c r="EH24" t="n">
        <v>0</v>
      </c>
      <c r="EI24" t="n">
        <v>0</v>
      </c>
      <c r="EJ24" t="n">
        <v>0</v>
      </c>
      <c r="EK24" t="n">
        <v>0</v>
      </c>
      <c r="EL24" t="n">
        <v>0</v>
      </c>
      <c r="EM24" t="n">
        <v>0</v>
      </c>
      <c r="EN24" t="n">
        <v>0</v>
      </c>
      <c r="EO24" t="n">
        <v>0</v>
      </c>
      <c r="EP24" t="n">
        <v>0</v>
      </c>
      <c r="EQ24" t="n">
        <v>0</v>
      </c>
      <c r="ER24" t="n">
        <v>0</v>
      </c>
      <c r="ES24" t="n">
        <v>0</v>
      </c>
      <c r="ET24" t="n">
        <v>0</v>
      </c>
      <c r="EU24" t="n">
        <v>0</v>
      </c>
      <c r="EV24" t="n">
        <v>0</v>
      </c>
      <c r="EW24" t="n">
        <v>0</v>
      </c>
      <c r="EX24" t="n">
        <v>0</v>
      </c>
      <c r="EY24" t="n">
        <v>0</v>
      </c>
      <c r="EZ24" t="n">
        <v>0</v>
      </c>
      <c r="FA24" t="n">
        <v>0</v>
      </c>
      <c r="FB24" t="n">
        <v>0</v>
      </c>
      <c r="FC24" t="n">
        <v>0</v>
      </c>
      <c r="FD24" t="n">
        <v>0</v>
      </c>
      <c r="FE24" t="n">
        <v>0</v>
      </c>
      <c r="FF24" t="n">
        <v>0</v>
      </c>
      <c r="FG24" t="n">
        <v>0</v>
      </c>
      <c r="FH24" t="n">
        <v>0</v>
      </c>
      <c r="FI24" t="n">
        <v>0</v>
      </c>
      <c r="FJ24" t="n">
        <v>0</v>
      </c>
      <c r="FK24" t="n">
        <v>0</v>
      </c>
      <c r="FL24" t="n">
        <v>0</v>
      </c>
      <c r="FM24" t="n">
        <v>0</v>
      </c>
      <c r="FN24" t="n">
        <v>0</v>
      </c>
      <c r="FO24" t="n">
        <v>0</v>
      </c>
      <c r="FP24" t="n">
        <v>0</v>
      </c>
      <c r="FQ24" t="n">
        <v>0</v>
      </c>
      <c r="FR24" t="n">
        <v>0</v>
      </c>
      <c r="FS24" t="n">
        <v>0</v>
      </c>
      <c r="FT24" t="n">
        <v>0</v>
      </c>
      <c r="FU24" t="n">
        <v>0</v>
      </c>
      <c r="FV24" t="n">
        <v>0</v>
      </c>
      <c r="FW24" t="n">
        <v>0</v>
      </c>
      <c r="FX24" t="n">
        <v>0</v>
      </c>
    </row>
    <row r="25">
      <c r="B25" s="2111" t="inlineStr">
        <is>
          <t>Sarrasin</t>
        </is>
      </c>
      <c r="C25" t="n">
        <v>1</v>
      </c>
      <c r="D25" t="n">
        <v>1</v>
      </c>
      <c r="E25" t="n">
        <v>0</v>
      </c>
      <c r="F25" t="n">
        <v>0</v>
      </c>
      <c r="G25" t="n">
        <v>0</v>
      </c>
      <c r="H25" t="n">
        <v>0</v>
      </c>
      <c r="I25" t="n">
        <v>0</v>
      </c>
      <c r="J25" t="n">
        <v>0</v>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0</v>
      </c>
      <c r="AC25" t="n">
        <v>0</v>
      </c>
      <c r="AD25" t="n">
        <v>0</v>
      </c>
      <c r="AE25" t="n">
        <v>0</v>
      </c>
      <c r="AF25" t="n">
        <v>0</v>
      </c>
      <c r="AG25" t="n">
        <v>0</v>
      </c>
      <c r="AH25" t="n">
        <v>0</v>
      </c>
      <c r="AI25" t="n">
        <v>0</v>
      </c>
      <c r="AJ25" t="n">
        <v>0</v>
      </c>
      <c r="AK25" t="n">
        <v>0</v>
      </c>
      <c r="AL25" t="n">
        <v>0</v>
      </c>
      <c r="AM25" t="n">
        <v>0</v>
      </c>
      <c r="AN25" t="n">
        <v>0</v>
      </c>
      <c r="AO25" t="n">
        <v>0</v>
      </c>
      <c r="AP25" t="n">
        <v>0</v>
      </c>
      <c r="AQ25" t="n">
        <v>0</v>
      </c>
      <c r="AR25" t="n">
        <v>0</v>
      </c>
      <c r="AS25" t="n">
        <v>0</v>
      </c>
      <c r="AT25" t="n">
        <v>0</v>
      </c>
      <c r="AU25" t="n">
        <v>0</v>
      </c>
      <c r="AV25" t="n">
        <v>0</v>
      </c>
      <c r="AW25" t="n">
        <v>0</v>
      </c>
      <c r="AX25" t="n">
        <v>0</v>
      </c>
      <c r="AY25" t="n">
        <v>0</v>
      </c>
      <c r="AZ25" t="n">
        <v>0</v>
      </c>
      <c r="BA25" t="n">
        <v>0</v>
      </c>
      <c r="BB25" t="n">
        <v>0</v>
      </c>
      <c r="BC25" t="n">
        <v>0</v>
      </c>
      <c r="BD25" t="n">
        <v>0</v>
      </c>
      <c r="BE25" t="n">
        <v>0</v>
      </c>
      <c r="BF25" t="n">
        <v>0</v>
      </c>
      <c r="BG25" t="n">
        <v>0</v>
      </c>
      <c r="BH25" t="n">
        <v>0</v>
      </c>
      <c r="BI25" t="n">
        <v>0</v>
      </c>
      <c r="BJ25" t="n">
        <v>0</v>
      </c>
      <c r="BK25" t="n">
        <v>0</v>
      </c>
      <c r="BL25" t="n">
        <v>0</v>
      </c>
      <c r="BM25" t="n">
        <v>0</v>
      </c>
      <c r="BN25" t="n">
        <v>0</v>
      </c>
      <c r="BO25" t="n">
        <v>0</v>
      </c>
      <c r="BP25" t="n">
        <v>0</v>
      </c>
      <c r="BQ25" t="n">
        <v>0</v>
      </c>
      <c r="BR25" t="n">
        <v>0</v>
      </c>
      <c r="BS25" t="n">
        <v>0</v>
      </c>
      <c r="BT25" t="n">
        <v>0</v>
      </c>
      <c r="BU25" t="n">
        <v>0</v>
      </c>
      <c r="BV25" t="n">
        <v>0</v>
      </c>
      <c r="BW25" t="n">
        <v>0</v>
      </c>
      <c r="BX25" t="n">
        <v>0</v>
      </c>
      <c r="BY25" t="n">
        <v>0</v>
      </c>
      <c r="BZ25" t="n">
        <v>0</v>
      </c>
      <c r="CA25" t="n">
        <v>0</v>
      </c>
      <c r="CB25" t="n">
        <v>0</v>
      </c>
      <c r="CC25" t="n">
        <v>0</v>
      </c>
      <c r="CD25" t="n">
        <v>0</v>
      </c>
      <c r="CE25" t="n">
        <v>0</v>
      </c>
      <c r="CF25" t="n">
        <v>0</v>
      </c>
      <c r="CG25" t="n">
        <v>0</v>
      </c>
      <c r="CH25" t="n">
        <v>0</v>
      </c>
      <c r="CI25" t="n">
        <v>0</v>
      </c>
      <c r="CJ25" t="n">
        <v>0</v>
      </c>
      <c r="CK25" t="n">
        <v>0</v>
      </c>
      <c r="CL25" t="n">
        <v>0</v>
      </c>
      <c r="CM25" t="n">
        <v>0</v>
      </c>
      <c r="CN25" t="n">
        <v>0</v>
      </c>
      <c r="CO25" t="n">
        <v>0</v>
      </c>
      <c r="CP25" t="n">
        <v>0</v>
      </c>
      <c r="CQ25" t="n">
        <v>0</v>
      </c>
      <c r="CR25" t="n">
        <v>0</v>
      </c>
      <c r="CS25" t="n">
        <v>0</v>
      </c>
      <c r="CT25" t="n">
        <v>0</v>
      </c>
      <c r="CU25" t="n">
        <v>0</v>
      </c>
      <c r="CV25" t="n">
        <v>0</v>
      </c>
      <c r="CW25" t="n">
        <v>0</v>
      </c>
      <c r="CX25" t="n">
        <v>0</v>
      </c>
      <c r="CY25" t="n">
        <v>0</v>
      </c>
      <c r="CZ25" t="n">
        <v>0</v>
      </c>
      <c r="DA25" t="n">
        <v>0</v>
      </c>
      <c r="DB25" t="n">
        <v>0</v>
      </c>
      <c r="DC25" t="n">
        <v>0</v>
      </c>
      <c r="DD25" t="n">
        <v>0</v>
      </c>
      <c r="DE25" t="n">
        <v>0</v>
      </c>
      <c r="DF25" t="n">
        <v>0</v>
      </c>
      <c r="DG25" t="n">
        <v>0</v>
      </c>
      <c r="DH25" t="n">
        <v>0</v>
      </c>
      <c r="DI25" t="n">
        <v>0</v>
      </c>
      <c r="DJ25" t="n">
        <v>0</v>
      </c>
      <c r="DK25" t="n">
        <v>0</v>
      </c>
      <c r="DL25" t="n">
        <v>0</v>
      </c>
      <c r="DM25" t="n">
        <v>0</v>
      </c>
      <c r="DN25" t="n">
        <v>0</v>
      </c>
      <c r="DO25" t="n">
        <v>0</v>
      </c>
      <c r="DP25" t="n">
        <v>0</v>
      </c>
      <c r="DQ25" t="n">
        <v>0</v>
      </c>
      <c r="DR25" t="n">
        <v>0</v>
      </c>
      <c r="DS25" t="n">
        <v>0</v>
      </c>
      <c r="DT25" t="n">
        <v>0</v>
      </c>
      <c r="DU25" t="n">
        <v>0</v>
      </c>
      <c r="DV25" t="n">
        <v>0</v>
      </c>
      <c r="DW25" t="n">
        <v>0</v>
      </c>
      <c r="DX25" t="n">
        <v>0</v>
      </c>
      <c r="DY25" t="n">
        <v>0</v>
      </c>
      <c r="DZ25" t="n">
        <v>0</v>
      </c>
      <c r="EA25" t="n">
        <v>0</v>
      </c>
      <c r="EB25" t="n">
        <v>0</v>
      </c>
      <c r="EC25" t="n">
        <v>0</v>
      </c>
      <c r="ED25" t="n">
        <v>0</v>
      </c>
      <c r="EE25" t="n">
        <v>0</v>
      </c>
      <c r="EF25" t="n">
        <v>0</v>
      </c>
      <c r="EG25" t="n">
        <v>0</v>
      </c>
      <c r="EH25" t="n">
        <v>0</v>
      </c>
      <c r="EI25" t="n">
        <v>0</v>
      </c>
      <c r="EJ25" t="n">
        <v>0</v>
      </c>
      <c r="EK25" t="n">
        <v>0</v>
      </c>
      <c r="EL25" t="n">
        <v>0</v>
      </c>
      <c r="EM25" t="n">
        <v>0</v>
      </c>
      <c r="EN25" t="n">
        <v>0</v>
      </c>
      <c r="EO25" t="n">
        <v>0</v>
      </c>
      <c r="EP25" t="n">
        <v>0</v>
      </c>
      <c r="EQ25" t="n">
        <v>0</v>
      </c>
      <c r="ER25" t="n">
        <v>0</v>
      </c>
      <c r="ES25" t="n">
        <v>0</v>
      </c>
      <c r="ET25" t="n">
        <v>0</v>
      </c>
      <c r="EU25" t="n">
        <v>0</v>
      </c>
      <c r="EV25" t="n">
        <v>0</v>
      </c>
      <c r="EW25" t="n">
        <v>0</v>
      </c>
      <c r="EX25" t="n">
        <v>0</v>
      </c>
      <c r="EY25" t="n">
        <v>0</v>
      </c>
      <c r="EZ25" t="n">
        <v>0</v>
      </c>
      <c r="FA25" t="n">
        <v>0</v>
      </c>
      <c r="FB25" t="n">
        <v>0</v>
      </c>
      <c r="FC25" t="n">
        <v>0</v>
      </c>
      <c r="FD25" t="n">
        <v>0</v>
      </c>
      <c r="FE25" t="n">
        <v>0</v>
      </c>
      <c r="FF25" t="n">
        <v>0</v>
      </c>
      <c r="FG25" t="n">
        <v>0</v>
      </c>
      <c r="FH25" t="n">
        <v>0</v>
      </c>
      <c r="FI25" t="n">
        <v>0</v>
      </c>
      <c r="FJ25" t="n">
        <v>0</v>
      </c>
      <c r="FK25" t="n">
        <v>0</v>
      </c>
      <c r="FL25" t="n">
        <v>0</v>
      </c>
      <c r="FM25" t="n">
        <v>0</v>
      </c>
      <c r="FN25" t="n">
        <v>0</v>
      </c>
      <c r="FO25" t="n">
        <v>0</v>
      </c>
      <c r="FP25" t="n">
        <v>0</v>
      </c>
      <c r="FQ25" t="n">
        <v>0</v>
      </c>
      <c r="FR25" t="n">
        <v>0</v>
      </c>
      <c r="FS25" t="n">
        <v>0</v>
      </c>
      <c r="FT25" t="n">
        <v>0</v>
      </c>
      <c r="FU25" t="n">
        <v>0</v>
      </c>
      <c r="FV25" t="n">
        <v>0</v>
      </c>
      <c r="FW25" t="n">
        <v>0</v>
      </c>
      <c r="FX25" t="n">
        <v>0</v>
      </c>
    </row>
    <row r="26">
      <c r="B26" s="2111" t="inlineStr">
        <is>
          <t>Alpiste</t>
        </is>
      </c>
      <c r="C26" t="n">
        <v>1</v>
      </c>
      <c r="D26" t="n">
        <v>1</v>
      </c>
      <c r="E26" t="n">
        <v>0</v>
      </c>
      <c r="F26" t="n">
        <v>0</v>
      </c>
      <c r="G26" t="n">
        <v>0</v>
      </c>
      <c r="H26" t="n">
        <v>0</v>
      </c>
      <c r="I26" t="n">
        <v>0</v>
      </c>
      <c r="J26" t="n">
        <v>0</v>
      </c>
      <c r="K26" t="n">
        <v>0</v>
      </c>
      <c r="L26" t="n">
        <v>0</v>
      </c>
      <c r="M26" t="n">
        <v>0</v>
      </c>
      <c r="N26" t="n">
        <v>0</v>
      </c>
      <c r="O26" t="n">
        <v>0</v>
      </c>
      <c r="P26" t="n">
        <v>0</v>
      </c>
      <c r="Q26" t="n">
        <v>0</v>
      </c>
      <c r="R26" t="n">
        <v>0</v>
      </c>
      <c r="S26" t="n">
        <v>0</v>
      </c>
      <c r="T26" t="n">
        <v>0</v>
      </c>
      <c r="U26" t="n">
        <v>0</v>
      </c>
      <c r="V26" t="n">
        <v>0</v>
      </c>
      <c r="W26" t="n">
        <v>0</v>
      </c>
      <c r="X26" t="n">
        <v>0</v>
      </c>
      <c r="Y26" t="n">
        <v>0</v>
      </c>
      <c r="Z26" t="n">
        <v>0</v>
      </c>
      <c r="AA26" t="n">
        <v>0</v>
      </c>
      <c r="AB26" t="n">
        <v>0</v>
      </c>
      <c r="AC26" t="n">
        <v>0</v>
      </c>
      <c r="AD26" t="n">
        <v>0</v>
      </c>
      <c r="AE26" t="n">
        <v>0</v>
      </c>
      <c r="AF26" t="n">
        <v>0</v>
      </c>
      <c r="AG26" t="n">
        <v>0</v>
      </c>
      <c r="AH26" t="n">
        <v>0</v>
      </c>
      <c r="AI26" t="n">
        <v>0</v>
      </c>
      <c r="AJ26" t="n">
        <v>0</v>
      </c>
      <c r="AK26" t="n">
        <v>0</v>
      </c>
      <c r="AL26" t="n">
        <v>0</v>
      </c>
      <c r="AM26" t="n">
        <v>0</v>
      </c>
      <c r="AN26" t="n">
        <v>0</v>
      </c>
      <c r="AO26" t="n">
        <v>0</v>
      </c>
      <c r="AP26" t="n">
        <v>0</v>
      </c>
      <c r="AQ26" t="n">
        <v>0</v>
      </c>
      <c r="AR26" t="n">
        <v>0</v>
      </c>
      <c r="AS26" t="n">
        <v>0</v>
      </c>
      <c r="AT26" t="n">
        <v>0</v>
      </c>
      <c r="AU26" t="n">
        <v>0</v>
      </c>
      <c r="AV26" t="n">
        <v>0</v>
      </c>
      <c r="AW26" t="n">
        <v>0</v>
      </c>
      <c r="AX26" t="n">
        <v>0</v>
      </c>
      <c r="AY26" t="n">
        <v>0</v>
      </c>
      <c r="AZ26" t="n">
        <v>0</v>
      </c>
      <c r="BA26" t="n">
        <v>0</v>
      </c>
      <c r="BB26" t="n">
        <v>0</v>
      </c>
      <c r="BC26" t="n">
        <v>0</v>
      </c>
      <c r="BD26" t="n">
        <v>0</v>
      </c>
      <c r="BE26" t="n">
        <v>0</v>
      </c>
      <c r="BF26" t="n">
        <v>0</v>
      </c>
      <c r="BG26" t="n">
        <v>0</v>
      </c>
      <c r="BH26" t="n">
        <v>0</v>
      </c>
      <c r="BI26" t="n">
        <v>0</v>
      </c>
      <c r="BJ26" t="n">
        <v>0</v>
      </c>
      <c r="BK26" t="n">
        <v>0</v>
      </c>
      <c r="BL26" t="n">
        <v>0</v>
      </c>
      <c r="BM26" t="n">
        <v>0</v>
      </c>
      <c r="BN26" t="n">
        <v>0</v>
      </c>
      <c r="BO26" t="n">
        <v>0</v>
      </c>
      <c r="BP26" t="n">
        <v>0</v>
      </c>
      <c r="BQ26" t="n">
        <v>0</v>
      </c>
      <c r="BR26" t="n">
        <v>0</v>
      </c>
      <c r="BS26" t="n">
        <v>0</v>
      </c>
      <c r="BT26" t="n">
        <v>0</v>
      </c>
      <c r="BU26" t="n">
        <v>0</v>
      </c>
      <c r="BV26" t="n">
        <v>0</v>
      </c>
      <c r="BW26" t="n">
        <v>0</v>
      </c>
      <c r="BX26" t="n">
        <v>0</v>
      </c>
      <c r="BY26" t="n">
        <v>0</v>
      </c>
      <c r="BZ26" t="n">
        <v>0</v>
      </c>
      <c r="CA26" t="n">
        <v>0</v>
      </c>
      <c r="CB26" t="n">
        <v>0</v>
      </c>
      <c r="CC26" t="n">
        <v>0</v>
      </c>
      <c r="CD26" t="n">
        <v>0</v>
      </c>
      <c r="CE26" t="n">
        <v>0</v>
      </c>
      <c r="CF26" t="n">
        <v>0</v>
      </c>
      <c r="CG26" t="n">
        <v>0</v>
      </c>
      <c r="CH26" t="n">
        <v>0</v>
      </c>
      <c r="CI26" t="n">
        <v>0</v>
      </c>
      <c r="CJ26" t="n">
        <v>0</v>
      </c>
      <c r="CK26" t="n">
        <v>0</v>
      </c>
      <c r="CL26" t="n">
        <v>0</v>
      </c>
      <c r="CM26" t="n">
        <v>0</v>
      </c>
      <c r="CN26" t="n">
        <v>0</v>
      </c>
      <c r="CO26" t="n">
        <v>0</v>
      </c>
      <c r="CP26" t="n">
        <v>0</v>
      </c>
      <c r="CQ26" t="n">
        <v>0</v>
      </c>
      <c r="CR26" t="n">
        <v>0</v>
      </c>
      <c r="CS26" t="n">
        <v>0</v>
      </c>
      <c r="CT26" t="n">
        <v>0</v>
      </c>
      <c r="CU26" t="n">
        <v>0</v>
      </c>
      <c r="CV26" t="n">
        <v>0</v>
      </c>
      <c r="CW26" t="n">
        <v>0</v>
      </c>
      <c r="CX26" t="n">
        <v>0</v>
      </c>
      <c r="CY26" t="n">
        <v>0</v>
      </c>
      <c r="CZ26" t="n">
        <v>0</v>
      </c>
      <c r="DA26" t="n">
        <v>0</v>
      </c>
      <c r="DB26" t="n">
        <v>0</v>
      </c>
      <c r="DC26" t="n">
        <v>0</v>
      </c>
      <c r="DD26" t="n">
        <v>0</v>
      </c>
      <c r="DE26" t="n">
        <v>0</v>
      </c>
      <c r="DF26" t="n">
        <v>0</v>
      </c>
      <c r="DG26" t="n">
        <v>0</v>
      </c>
      <c r="DH26" t="n">
        <v>0</v>
      </c>
      <c r="DI26" t="n">
        <v>0</v>
      </c>
      <c r="DJ26" t="n">
        <v>0</v>
      </c>
      <c r="DK26" t="n">
        <v>0</v>
      </c>
      <c r="DL26" t="n">
        <v>0</v>
      </c>
      <c r="DM26" t="n">
        <v>0</v>
      </c>
      <c r="DN26" t="n">
        <v>0</v>
      </c>
      <c r="DO26" t="n">
        <v>0</v>
      </c>
      <c r="DP26" t="n">
        <v>0</v>
      </c>
      <c r="DQ26" t="n">
        <v>0</v>
      </c>
      <c r="DR26" t="n">
        <v>0</v>
      </c>
      <c r="DS26" t="n">
        <v>0</v>
      </c>
      <c r="DT26" t="n">
        <v>0</v>
      </c>
      <c r="DU26" t="n">
        <v>0</v>
      </c>
      <c r="DV26" t="n">
        <v>0</v>
      </c>
      <c r="DW26" t="n">
        <v>0</v>
      </c>
      <c r="DX26" t="n">
        <v>0</v>
      </c>
      <c r="DY26" t="n">
        <v>0</v>
      </c>
      <c r="DZ26" t="n">
        <v>0</v>
      </c>
      <c r="EA26" t="n">
        <v>0</v>
      </c>
      <c r="EB26" t="n">
        <v>0</v>
      </c>
      <c r="EC26" t="n">
        <v>0</v>
      </c>
      <c r="ED26" t="n">
        <v>0</v>
      </c>
      <c r="EE26" t="n">
        <v>0</v>
      </c>
      <c r="EF26" t="n">
        <v>0</v>
      </c>
      <c r="EG26" t="n">
        <v>0</v>
      </c>
      <c r="EH26" t="n">
        <v>0</v>
      </c>
      <c r="EI26" t="n">
        <v>0</v>
      </c>
      <c r="EJ26" t="n">
        <v>0</v>
      </c>
      <c r="EK26" t="n">
        <v>0</v>
      </c>
      <c r="EL26" t="n">
        <v>0</v>
      </c>
      <c r="EM26" t="n">
        <v>0</v>
      </c>
      <c r="EN26" t="n">
        <v>0</v>
      </c>
      <c r="EO26" t="n">
        <v>0</v>
      </c>
      <c r="EP26" t="n">
        <v>0</v>
      </c>
      <c r="EQ26" t="n">
        <v>0</v>
      </c>
      <c r="ER26" t="n">
        <v>0</v>
      </c>
      <c r="ES26" t="n">
        <v>0</v>
      </c>
      <c r="ET26" t="n">
        <v>0</v>
      </c>
      <c r="EU26" t="n">
        <v>0</v>
      </c>
      <c r="EV26" t="n">
        <v>0</v>
      </c>
      <c r="EW26" t="n">
        <v>0</v>
      </c>
      <c r="EX26" t="n">
        <v>0</v>
      </c>
      <c r="EY26" t="n">
        <v>0</v>
      </c>
      <c r="EZ26" t="n">
        <v>0</v>
      </c>
      <c r="FA26" t="n">
        <v>0</v>
      </c>
      <c r="FB26" t="n">
        <v>0</v>
      </c>
      <c r="FC26" t="n">
        <v>0</v>
      </c>
      <c r="FD26" t="n">
        <v>0</v>
      </c>
      <c r="FE26" t="n">
        <v>0</v>
      </c>
      <c r="FF26" t="n">
        <v>0</v>
      </c>
      <c r="FG26" t="n">
        <v>0</v>
      </c>
      <c r="FH26" t="n">
        <v>0</v>
      </c>
      <c r="FI26" t="n">
        <v>0</v>
      </c>
      <c r="FJ26" t="n">
        <v>0</v>
      </c>
      <c r="FK26" t="n">
        <v>0</v>
      </c>
      <c r="FL26" t="n">
        <v>0</v>
      </c>
      <c r="FM26" t="n">
        <v>0</v>
      </c>
      <c r="FN26" t="n">
        <v>0</v>
      </c>
      <c r="FO26" t="n">
        <v>0</v>
      </c>
      <c r="FP26" t="n">
        <v>0</v>
      </c>
      <c r="FQ26" t="n">
        <v>0</v>
      </c>
      <c r="FR26" t="n">
        <v>0</v>
      </c>
      <c r="FS26" t="n">
        <v>0</v>
      </c>
      <c r="FT26" t="n">
        <v>0</v>
      </c>
      <c r="FU26" t="n">
        <v>0</v>
      </c>
      <c r="FV26" t="n">
        <v>0</v>
      </c>
      <c r="FW26" t="n">
        <v>0</v>
      </c>
      <c r="FX26" t="n">
        <v>0</v>
      </c>
    </row>
    <row r="27">
      <c r="B27" s="2111" t="inlineStr">
        <is>
          <t>Epeautre</t>
        </is>
      </c>
      <c r="C27" t="n">
        <v>1</v>
      </c>
      <c r="D27" t="n">
        <v>1</v>
      </c>
      <c r="E27" t="n">
        <v>0</v>
      </c>
      <c r="F27" t="n">
        <v>0</v>
      </c>
      <c r="G27" t="n">
        <v>0</v>
      </c>
      <c r="H27" t="n">
        <v>0</v>
      </c>
      <c r="I27" t="n">
        <v>0</v>
      </c>
      <c r="J27" t="n">
        <v>0</v>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c r="AC27" t="n">
        <v>0</v>
      </c>
      <c r="AD27" t="n">
        <v>0</v>
      </c>
      <c r="AE27" t="n">
        <v>0</v>
      </c>
      <c r="AF27" t="n">
        <v>0</v>
      </c>
      <c r="AG27" t="n">
        <v>0</v>
      </c>
      <c r="AH27" t="n">
        <v>0</v>
      </c>
      <c r="AI27" t="n">
        <v>0</v>
      </c>
      <c r="AJ27" t="n">
        <v>0</v>
      </c>
      <c r="AK27" t="n">
        <v>0</v>
      </c>
      <c r="AL27" t="n">
        <v>0</v>
      </c>
      <c r="AM27" t="n">
        <v>0</v>
      </c>
      <c r="AN27" t="n">
        <v>0</v>
      </c>
      <c r="AO27" t="n">
        <v>0</v>
      </c>
      <c r="AP27" t="n">
        <v>0</v>
      </c>
      <c r="AQ27" t="n">
        <v>0</v>
      </c>
      <c r="AR27" t="n">
        <v>0</v>
      </c>
      <c r="AS27" t="n">
        <v>0</v>
      </c>
      <c r="AT27" t="n">
        <v>0</v>
      </c>
      <c r="AU27" t="n">
        <v>0</v>
      </c>
      <c r="AV27" t="n">
        <v>0</v>
      </c>
      <c r="AW27" t="n">
        <v>0</v>
      </c>
      <c r="AX27" t="n">
        <v>0</v>
      </c>
      <c r="AY27" t="n">
        <v>0</v>
      </c>
      <c r="AZ27" t="n">
        <v>0</v>
      </c>
      <c r="BA27" t="n">
        <v>0</v>
      </c>
      <c r="BB27" t="n">
        <v>0</v>
      </c>
      <c r="BC27" t="n">
        <v>0</v>
      </c>
      <c r="BD27" t="n">
        <v>0</v>
      </c>
      <c r="BE27" t="n">
        <v>0</v>
      </c>
      <c r="BF27" t="n">
        <v>0</v>
      </c>
      <c r="BG27" t="n">
        <v>0</v>
      </c>
      <c r="BH27" t="n">
        <v>0</v>
      </c>
      <c r="BI27" t="n">
        <v>0</v>
      </c>
      <c r="BJ27" t="n">
        <v>0</v>
      </c>
      <c r="BK27" t="n">
        <v>0</v>
      </c>
      <c r="BL27" t="n">
        <v>0</v>
      </c>
      <c r="BM27" t="n">
        <v>0</v>
      </c>
      <c r="BN27" t="n">
        <v>0</v>
      </c>
      <c r="BO27" t="n">
        <v>0</v>
      </c>
      <c r="BP27" t="n">
        <v>0</v>
      </c>
      <c r="BQ27" t="n">
        <v>0</v>
      </c>
      <c r="BR27" t="n">
        <v>0</v>
      </c>
      <c r="BS27" t="n">
        <v>0</v>
      </c>
      <c r="BT27" t="n">
        <v>0</v>
      </c>
      <c r="BU27" t="n">
        <v>0</v>
      </c>
      <c r="BV27" t="n">
        <v>0</v>
      </c>
      <c r="BW27" t="n">
        <v>0</v>
      </c>
      <c r="BX27" t="n">
        <v>0</v>
      </c>
      <c r="BY27" t="n">
        <v>0</v>
      </c>
      <c r="BZ27" t="n">
        <v>0</v>
      </c>
      <c r="CA27" t="n">
        <v>0</v>
      </c>
      <c r="CB27" t="n">
        <v>0</v>
      </c>
      <c r="CC27" t="n">
        <v>0</v>
      </c>
      <c r="CD27" t="n">
        <v>0</v>
      </c>
      <c r="CE27" t="n">
        <v>0</v>
      </c>
      <c r="CF27" t="n">
        <v>0</v>
      </c>
      <c r="CG27" t="n">
        <v>0</v>
      </c>
      <c r="CH27" t="n">
        <v>0</v>
      </c>
      <c r="CI27" t="n">
        <v>0</v>
      </c>
      <c r="CJ27" t="n">
        <v>0</v>
      </c>
      <c r="CK27" t="n">
        <v>0</v>
      </c>
      <c r="CL27" t="n">
        <v>0</v>
      </c>
      <c r="CM27" t="n">
        <v>0</v>
      </c>
      <c r="CN27" t="n">
        <v>0</v>
      </c>
      <c r="CO27" t="n">
        <v>0</v>
      </c>
      <c r="CP27" t="n">
        <v>0</v>
      </c>
      <c r="CQ27" t="n">
        <v>0</v>
      </c>
      <c r="CR27" t="n">
        <v>0</v>
      </c>
      <c r="CS27" t="n">
        <v>0</v>
      </c>
      <c r="CT27" t="n">
        <v>0</v>
      </c>
      <c r="CU27" t="n">
        <v>0</v>
      </c>
      <c r="CV27" t="n">
        <v>0</v>
      </c>
      <c r="CW27" t="n">
        <v>0</v>
      </c>
      <c r="CX27" t="n">
        <v>0</v>
      </c>
      <c r="CY27" t="n">
        <v>0</v>
      </c>
      <c r="CZ27" t="n">
        <v>0</v>
      </c>
      <c r="DA27" t="n">
        <v>0</v>
      </c>
      <c r="DB27" t="n">
        <v>0</v>
      </c>
      <c r="DC27" t="n">
        <v>0</v>
      </c>
      <c r="DD27" t="n">
        <v>0</v>
      </c>
      <c r="DE27" t="n">
        <v>0</v>
      </c>
      <c r="DF27" t="n">
        <v>0</v>
      </c>
      <c r="DG27" t="n">
        <v>0</v>
      </c>
      <c r="DH27" t="n">
        <v>0</v>
      </c>
      <c r="DI27" t="n">
        <v>0</v>
      </c>
      <c r="DJ27" t="n">
        <v>0</v>
      </c>
      <c r="DK27" t="n">
        <v>0</v>
      </c>
      <c r="DL27" t="n">
        <v>0</v>
      </c>
      <c r="DM27" t="n">
        <v>0</v>
      </c>
      <c r="DN27" t="n">
        <v>0</v>
      </c>
      <c r="DO27" t="n">
        <v>0</v>
      </c>
      <c r="DP27" t="n">
        <v>0</v>
      </c>
      <c r="DQ27" t="n">
        <v>0</v>
      </c>
      <c r="DR27" t="n">
        <v>0</v>
      </c>
      <c r="DS27" t="n">
        <v>0</v>
      </c>
      <c r="DT27" t="n">
        <v>0</v>
      </c>
      <c r="DU27" t="n">
        <v>0</v>
      </c>
      <c r="DV27" t="n">
        <v>0</v>
      </c>
      <c r="DW27" t="n">
        <v>0</v>
      </c>
      <c r="DX27" t="n">
        <v>0</v>
      </c>
      <c r="DY27" t="n">
        <v>0</v>
      </c>
      <c r="DZ27" t="n">
        <v>0</v>
      </c>
      <c r="EA27" t="n">
        <v>0</v>
      </c>
      <c r="EB27" t="n">
        <v>0</v>
      </c>
      <c r="EC27" t="n">
        <v>0</v>
      </c>
      <c r="ED27" t="n">
        <v>0</v>
      </c>
      <c r="EE27" t="n">
        <v>0</v>
      </c>
      <c r="EF27" t="n">
        <v>0</v>
      </c>
      <c r="EG27" t="n">
        <v>0</v>
      </c>
      <c r="EH27" t="n">
        <v>0</v>
      </c>
      <c r="EI27" t="n">
        <v>0</v>
      </c>
      <c r="EJ27" t="n">
        <v>0</v>
      </c>
      <c r="EK27" t="n">
        <v>0</v>
      </c>
      <c r="EL27" t="n">
        <v>0</v>
      </c>
      <c r="EM27" t="n">
        <v>0</v>
      </c>
      <c r="EN27" t="n">
        <v>0</v>
      </c>
      <c r="EO27" t="n">
        <v>0</v>
      </c>
      <c r="EP27" t="n">
        <v>0</v>
      </c>
      <c r="EQ27" t="n">
        <v>0</v>
      </c>
      <c r="ER27" t="n">
        <v>0</v>
      </c>
      <c r="ES27" t="n">
        <v>0</v>
      </c>
      <c r="ET27" t="n">
        <v>0</v>
      </c>
      <c r="EU27" t="n">
        <v>0</v>
      </c>
      <c r="EV27" t="n">
        <v>0</v>
      </c>
      <c r="EW27" t="n">
        <v>0</v>
      </c>
      <c r="EX27" t="n">
        <v>0</v>
      </c>
      <c r="EY27" t="n">
        <v>0</v>
      </c>
      <c r="EZ27" t="n">
        <v>0</v>
      </c>
      <c r="FA27" t="n">
        <v>0</v>
      </c>
      <c r="FB27" t="n">
        <v>0</v>
      </c>
      <c r="FC27" t="n">
        <v>0</v>
      </c>
      <c r="FD27" t="n">
        <v>0</v>
      </c>
      <c r="FE27" t="n">
        <v>0</v>
      </c>
      <c r="FF27" t="n">
        <v>0</v>
      </c>
      <c r="FG27" t="n">
        <v>0</v>
      </c>
      <c r="FH27" t="n">
        <v>0</v>
      </c>
      <c r="FI27" t="n">
        <v>0</v>
      </c>
      <c r="FJ27" t="n">
        <v>0</v>
      </c>
      <c r="FK27" t="n">
        <v>0</v>
      </c>
      <c r="FL27" t="n">
        <v>0</v>
      </c>
      <c r="FM27" t="n">
        <v>0</v>
      </c>
      <c r="FN27" t="n">
        <v>0</v>
      </c>
      <c r="FO27" t="n">
        <v>0</v>
      </c>
      <c r="FP27" t="n">
        <v>0</v>
      </c>
      <c r="FQ27" t="n">
        <v>0</v>
      </c>
      <c r="FR27" t="n">
        <v>0</v>
      </c>
      <c r="FS27" t="n">
        <v>0</v>
      </c>
      <c r="FT27" t="n">
        <v>0</v>
      </c>
      <c r="FU27" t="n">
        <v>0</v>
      </c>
      <c r="FV27" t="n">
        <v>0</v>
      </c>
      <c r="FW27" t="n">
        <v>0</v>
      </c>
      <c r="FX27" t="n">
        <v>0</v>
      </c>
    </row>
    <row r="28">
      <c r="B28" s="2111" t="inlineStr">
        <is>
          <t>Autres céréales, autres</t>
        </is>
      </c>
      <c r="C28" t="n">
        <v>1</v>
      </c>
      <c r="D28" t="n">
        <v>1</v>
      </c>
      <c r="E28" t="n">
        <v>0</v>
      </c>
      <c r="F28" t="n">
        <v>0</v>
      </c>
      <c r="G28" t="n">
        <v>0</v>
      </c>
      <c r="H28" t="n">
        <v>0</v>
      </c>
      <c r="I28" t="n">
        <v>0</v>
      </c>
      <c r="J28" t="n">
        <v>0</v>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0</v>
      </c>
      <c r="AC28" t="n">
        <v>0</v>
      </c>
      <c r="AD28" t="n">
        <v>0</v>
      </c>
      <c r="AE28" t="n">
        <v>0</v>
      </c>
      <c r="AF28" t="n">
        <v>0</v>
      </c>
      <c r="AG28" t="n">
        <v>0</v>
      </c>
      <c r="AH28" t="n">
        <v>0</v>
      </c>
      <c r="AI28" t="n">
        <v>0</v>
      </c>
      <c r="AJ28" t="n">
        <v>0</v>
      </c>
      <c r="AK28" t="n">
        <v>0</v>
      </c>
      <c r="AL28" t="n">
        <v>0</v>
      </c>
      <c r="AM28" t="n">
        <v>0</v>
      </c>
      <c r="AN28" t="n">
        <v>0</v>
      </c>
      <c r="AO28" t="n">
        <v>0</v>
      </c>
      <c r="AP28" t="n">
        <v>0</v>
      </c>
      <c r="AQ28" t="n">
        <v>0</v>
      </c>
      <c r="AR28" t="n">
        <v>0</v>
      </c>
      <c r="AS28" t="n">
        <v>0</v>
      </c>
      <c r="AT28" t="n">
        <v>0</v>
      </c>
      <c r="AU28" t="n">
        <v>0</v>
      </c>
      <c r="AV28" t="n">
        <v>0</v>
      </c>
      <c r="AW28" t="n">
        <v>0</v>
      </c>
      <c r="AX28" t="n">
        <v>0</v>
      </c>
      <c r="AY28" t="n">
        <v>0</v>
      </c>
      <c r="AZ28" t="n">
        <v>0</v>
      </c>
      <c r="BA28" t="n">
        <v>0</v>
      </c>
      <c r="BB28" t="n">
        <v>0</v>
      </c>
      <c r="BC28" t="n">
        <v>0</v>
      </c>
      <c r="BD28" t="n">
        <v>0</v>
      </c>
      <c r="BE28" t="n">
        <v>0</v>
      </c>
      <c r="BF28" t="n">
        <v>0</v>
      </c>
      <c r="BG28" t="n">
        <v>0</v>
      </c>
      <c r="BH28" t="n">
        <v>0</v>
      </c>
      <c r="BI28" t="n">
        <v>0</v>
      </c>
      <c r="BJ28" t="n">
        <v>0</v>
      </c>
      <c r="BK28" t="n">
        <v>0</v>
      </c>
      <c r="BL28" t="n">
        <v>0</v>
      </c>
      <c r="BM28" t="n">
        <v>0</v>
      </c>
      <c r="BN28" t="n">
        <v>0</v>
      </c>
      <c r="BO28" t="n">
        <v>0</v>
      </c>
      <c r="BP28" t="n">
        <v>0</v>
      </c>
      <c r="BQ28" t="n">
        <v>0</v>
      </c>
      <c r="BR28" t="n">
        <v>0</v>
      </c>
      <c r="BS28" t="n">
        <v>0</v>
      </c>
      <c r="BT28" t="n">
        <v>0</v>
      </c>
      <c r="BU28" t="n">
        <v>0</v>
      </c>
      <c r="BV28" t="n">
        <v>0</v>
      </c>
      <c r="BW28" t="n">
        <v>0</v>
      </c>
      <c r="BX28" t="n">
        <v>0</v>
      </c>
      <c r="BY28" t="n">
        <v>0</v>
      </c>
      <c r="BZ28" t="n">
        <v>0</v>
      </c>
      <c r="CA28" t="n">
        <v>0</v>
      </c>
      <c r="CB28" t="n">
        <v>0</v>
      </c>
      <c r="CC28" t="n">
        <v>0</v>
      </c>
      <c r="CD28" t="n">
        <v>0</v>
      </c>
      <c r="CE28" t="n">
        <v>0</v>
      </c>
      <c r="CF28" t="n">
        <v>0</v>
      </c>
      <c r="CG28" t="n">
        <v>0</v>
      </c>
      <c r="CH28" t="n">
        <v>0</v>
      </c>
      <c r="CI28" t="n">
        <v>0</v>
      </c>
      <c r="CJ28" t="n">
        <v>0</v>
      </c>
      <c r="CK28" t="n">
        <v>0</v>
      </c>
      <c r="CL28" t="n">
        <v>0</v>
      </c>
      <c r="CM28" t="n">
        <v>0</v>
      </c>
      <c r="CN28" t="n">
        <v>0</v>
      </c>
      <c r="CO28" t="n">
        <v>0</v>
      </c>
      <c r="CP28" t="n">
        <v>0</v>
      </c>
      <c r="CQ28" t="n">
        <v>0</v>
      </c>
      <c r="CR28" t="n">
        <v>0</v>
      </c>
      <c r="CS28" t="n">
        <v>0</v>
      </c>
      <c r="CT28" t="n">
        <v>0</v>
      </c>
      <c r="CU28" t="n">
        <v>0</v>
      </c>
      <c r="CV28" t="n">
        <v>0</v>
      </c>
      <c r="CW28" t="n">
        <v>0</v>
      </c>
      <c r="CX28" t="n">
        <v>0</v>
      </c>
      <c r="CY28" t="n">
        <v>0</v>
      </c>
      <c r="CZ28" t="n">
        <v>0</v>
      </c>
      <c r="DA28" t="n">
        <v>0</v>
      </c>
      <c r="DB28" t="n">
        <v>0</v>
      </c>
      <c r="DC28" t="n">
        <v>0</v>
      </c>
      <c r="DD28" t="n">
        <v>0</v>
      </c>
      <c r="DE28" t="n">
        <v>0</v>
      </c>
      <c r="DF28" t="n">
        <v>0</v>
      </c>
      <c r="DG28" t="n">
        <v>0</v>
      </c>
      <c r="DH28" t="n">
        <v>0</v>
      </c>
      <c r="DI28" t="n">
        <v>0</v>
      </c>
      <c r="DJ28" t="n">
        <v>0</v>
      </c>
      <c r="DK28" t="n">
        <v>0</v>
      </c>
      <c r="DL28" t="n">
        <v>0</v>
      </c>
      <c r="DM28" t="n">
        <v>0</v>
      </c>
      <c r="DN28" t="n">
        <v>0</v>
      </c>
      <c r="DO28" t="n">
        <v>0</v>
      </c>
      <c r="DP28" t="n">
        <v>0</v>
      </c>
      <c r="DQ28" t="n">
        <v>0</v>
      </c>
      <c r="DR28" t="n">
        <v>0</v>
      </c>
      <c r="DS28" t="n">
        <v>0</v>
      </c>
      <c r="DT28" t="n">
        <v>0</v>
      </c>
      <c r="DU28" t="n">
        <v>0</v>
      </c>
      <c r="DV28" t="n">
        <v>0</v>
      </c>
      <c r="DW28" t="n">
        <v>0</v>
      </c>
      <c r="DX28" t="n">
        <v>0</v>
      </c>
      <c r="DY28" t="n">
        <v>0</v>
      </c>
      <c r="DZ28" t="n">
        <v>0</v>
      </c>
      <c r="EA28" t="n">
        <v>0</v>
      </c>
      <c r="EB28" t="n">
        <v>0</v>
      </c>
      <c r="EC28" t="n">
        <v>0</v>
      </c>
      <c r="ED28" t="n">
        <v>0</v>
      </c>
      <c r="EE28" t="n">
        <v>0</v>
      </c>
      <c r="EF28" t="n">
        <v>0</v>
      </c>
      <c r="EG28" t="n">
        <v>0</v>
      </c>
      <c r="EH28" t="n">
        <v>0</v>
      </c>
      <c r="EI28" t="n">
        <v>0</v>
      </c>
      <c r="EJ28" t="n">
        <v>0</v>
      </c>
      <c r="EK28" t="n">
        <v>0</v>
      </c>
      <c r="EL28" t="n">
        <v>0</v>
      </c>
      <c r="EM28" t="n">
        <v>0</v>
      </c>
      <c r="EN28" t="n">
        <v>0</v>
      </c>
      <c r="EO28" t="n">
        <v>0</v>
      </c>
      <c r="EP28" t="n">
        <v>0</v>
      </c>
      <c r="EQ28" t="n">
        <v>0</v>
      </c>
      <c r="ER28" t="n">
        <v>0</v>
      </c>
      <c r="ES28" t="n">
        <v>0</v>
      </c>
      <c r="ET28" t="n">
        <v>0</v>
      </c>
      <c r="EU28" t="n">
        <v>0</v>
      </c>
      <c r="EV28" t="n">
        <v>0</v>
      </c>
      <c r="EW28" t="n">
        <v>0</v>
      </c>
      <c r="EX28" t="n">
        <v>0</v>
      </c>
      <c r="EY28" t="n">
        <v>0</v>
      </c>
      <c r="EZ28" t="n">
        <v>0</v>
      </c>
      <c r="FA28" t="n">
        <v>0</v>
      </c>
      <c r="FB28" t="n">
        <v>0</v>
      </c>
      <c r="FC28" t="n">
        <v>0</v>
      </c>
      <c r="FD28" t="n">
        <v>0</v>
      </c>
      <c r="FE28" t="n">
        <v>0</v>
      </c>
      <c r="FF28" t="n">
        <v>0</v>
      </c>
      <c r="FG28" t="n">
        <v>0</v>
      </c>
      <c r="FH28" t="n">
        <v>0</v>
      </c>
      <c r="FI28" t="n">
        <v>0</v>
      </c>
      <c r="FJ28" t="n">
        <v>0</v>
      </c>
      <c r="FK28" t="n">
        <v>0</v>
      </c>
      <c r="FL28" t="n">
        <v>0</v>
      </c>
      <c r="FM28" t="n">
        <v>0</v>
      </c>
      <c r="FN28" t="n">
        <v>0</v>
      </c>
      <c r="FO28" t="n">
        <v>0</v>
      </c>
      <c r="FP28" t="n">
        <v>0</v>
      </c>
      <c r="FQ28" t="n">
        <v>0</v>
      </c>
      <c r="FR28" t="n">
        <v>0</v>
      </c>
      <c r="FS28" t="n">
        <v>0</v>
      </c>
      <c r="FT28" t="n">
        <v>0</v>
      </c>
      <c r="FU28" t="n">
        <v>0</v>
      </c>
      <c r="FV28" t="n">
        <v>0</v>
      </c>
      <c r="FW28" t="n">
        <v>0</v>
      </c>
      <c r="FX28" t="n">
        <v>0</v>
      </c>
    </row>
    <row r="29">
      <c r="B29" s="2108" t="inlineStr">
        <is>
          <t>Mélanges de céréales (hors méteil)</t>
        </is>
      </c>
      <c r="C29" t="n">
        <v>1</v>
      </c>
      <c r="D29" t="n">
        <v>1</v>
      </c>
      <c r="E29" t="n">
        <v>0</v>
      </c>
      <c r="F29" t="n">
        <v>0</v>
      </c>
      <c r="G29" t="n">
        <v>0</v>
      </c>
      <c r="H29" t="n">
        <v>0</v>
      </c>
      <c r="I29" t="n">
        <v>0</v>
      </c>
      <c r="J29" t="n">
        <v>0</v>
      </c>
      <c r="K29" t="n">
        <v>0</v>
      </c>
      <c r="L29" t="n">
        <v>0</v>
      </c>
      <c r="M29" t="n">
        <v>0</v>
      </c>
      <c r="N29" t="n">
        <v>0</v>
      </c>
      <c r="O29" t="n">
        <v>0</v>
      </c>
      <c r="P29" t="n">
        <v>0</v>
      </c>
      <c r="Q29" t="n">
        <v>0</v>
      </c>
      <c r="R29" t="n">
        <v>0</v>
      </c>
      <c r="S29" t="n">
        <v>0</v>
      </c>
      <c r="T29" t="n">
        <v>0</v>
      </c>
      <c r="U29" t="n">
        <v>0</v>
      </c>
      <c r="V29" t="n">
        <v>0</v>
      </c>
      <c r="W29" t="n">
        <v>0</v>
      </c>
      <c r="X29" t="n">
        <v>0</v>
      </c>
      <c r="Y29" t="n">
        <v>0</v>
      </c>
      <c r="Z29" t="n">
        <v>0</v>
      </c>
      <c r="AA29" t="n">
        <v>0</v>
      </c>
      <c r="AB29" t="n">
        <v>0</v>
      </c>
      <c r="AC29" t="n">
        <v>0</v>
      </c>
      <c r="AD29" t="n">
        <v>0</v>
      </c>
      <c r="AE29" t="n">
        <v>0</v>
      </c>
      <c r="AF29" t="n">
        <v>0</v>
      </c>
      <c r="AG29" t="n">
        <v>0</v>
      </c>
      <c r="AH29" t="n">
        <v>0</v>
      </c>
      <c r="AI29" t="n">
        <v>0</v>
      </c>
      <c r="AJ29" t="n">
        <v>0</v>
      </c>
      <c r="AK29" t="n">
        <v>0</v>
      </c>
      <c r="AL29" t="n">
        <v>0</v>
      </c>
      <c r="AM29" t="n">
        <v>0</v>
      </c>
      <c r="AN29" t="n">
        <v>0</v>
      </c>
      <c r="AO29" t="n">
        <v>0</v>
      </c>
      <c r="AP29" t="n">
        <v>0</v>
      </c>
      <c r="AQ29" t="n">
        <v>0</v>
      </c>
      <c r="AR29" t="n">
        <v>0</v>
      </c>
      <c r="AS29" t="n">
        <v>0</v>
      </c>
      <c r="AT29" t="n">
        <v>0</v>
      </c>
      <c r="AU29" t="n">
        <v>0</v>
      </c>
      <c r="AV29" t="n">
        <v>0</v>
      </c>
      <c r="AW29" t="n">
        <v>0</v>
      </c>
      <c r="AX29" t="n">
        <v>0</v>
      </c>
      <c r="AY29" t="n">
        <v>0</v>
      </c>
      <c r="AZ29" t="n">
        <v>0</v>
      </c>
      <c r="BA29" t="n">
        <v>0</v>
      </c>
      <c r="BB29" t="n">
        <v>0</v>
      </c>
      <c r="BC29" t="n">
        <v>0</v>
      </c>
      <c r="BD29" t="n">
        <v>0</v>
      </c>
      <c r="BE29" t="n">
        <v>0</v>
      </c>
      <c r="BF29" t="n">
        <v>0</v>
      </c>
      <c r="BG29" t="n">
        <v>0</v>
      </c>
      <c r="BH29" t="n">
        <v>0</v>
      </c>
      <c r="BI29" t="n">
        <v>0</v>
      </c>
      <c r="BJ29" t="n">
        <v>0</v>
      </c>
      <c r="BK29" t="n">
        <v>0</v>
      </c>
      <c r="BL29" t="n">
        <v>0</v>
      </c>
      <c r="BM29" t="n">
        <v>0</v>
      </c>
      <c r="BN29" t="n">
        <v>0</v>
      </c>
      <c r="BO29" t="n">
        <v>0</v>
      </c>
      <c r="BP29" t="n">
        <v>0</v>
      </c>
      <c r="BQ29" t="n">
        <v>0</v>
      </c>
      <c r="BR29" t="n">
        <v>0</v>
      </c>
      <c r="BS29" t="n">
        <v>0</v>
      </c>
      <c r="BT29" t="n">
        <v>0</v>
      </c>
      <c r="BU29" t="n">
        <v>0</v>
      </c>
      <c r="BV29" t="n">
        <v>0</v>
      </c>
      <c r="BW29" t="n">
        <v>0</v>
      </c>
      <c r="BX29" t="n">
        <v>0</v>
      </c>
      <c r="BY29" t="n">
        <v>0</v>
      </c>
      <c r="BZ29" t="n">
        <v>0</v>
      </c>
      <c r="CA29" t="n">
        <v>0</v>
      </c>
      <c r="CB29" t="n">
        <v>0</v>
      </c>
      <c r="CC29" t="n">
        <v>0</v>
      </c>
      <c r="CD29" t="n">
        <v>0</v>
      </c>
      <c r="CE29" t="n">
        <v>0</v>
      </c>
      <c r="CF29" t="n">
        <v>0</v>
      </c>
      <c r="CG29" t="n">
        <v>0</v>
      </c>
      <c r="CH29" t="n">
        <v>0</v>
      </c>
      <c r="CI29" t="n">
        <v>0</v>
      </c>
      <c r="CJ29" t="n">
        <v>0</v>
      </c>
      <c r="CK29" t="n">
        <v>0</v>
      </c>
      <c r="CL29" t="n">
        <v>0</v>
      </c>
      <c r="CM29" t="n">
        <v>0</v>
      </c>
      <c r="CN29" t="n">
        <v>0</v>
      </c>
      <c r="CO29" t="n">
        <v>0</v>
      </c>
      <c r="CP29" t="n">
        <v>0</v>
      </c>
      <c r="CQ29" t="n">
        <v>0</v>
      </c>
      <c r="CR29" t="n">
        <v>0</v>
      </c>
      <c r="CS29" t="n">
        <v>0</v>
      </c>
      <c r="CT29" t="n">
        <v>0</v>
      </c>
      <c r="CU29" t="n">
        <v>0</v>
      </c>
      <c r="CV29" t="n">
        <v>0</v>
      </c>
      <c r="CW29" t="n">
        <v>0</v>
      </c>
      <c r="CX29" t="n">
        <v>0</v>
      </c>
      <c r="CY29" t="n">
        <v>0</v>
      </c>
      <c r="CZ29" t="n">
        <v>0</v>
      </c>
      <c r="DA29" t="n">
        <v>0</v>
      </c>
      <c r="DB29" t="n">
        <v>0</v>
      </c>
      <c r="DC29" t="n">
        <v>0</v>
      </c>
      <c r="DD29" t="n">
        <v>0</v>
      </c>
      <c r="DE29" t="n">
        <v>0</v>
      </c>
      <c r="DF29" t="n">
        <v>0</v>
      </c>
      <c r="DG29" t="n">
        <v>0</v>
      </c>
      <c r="DH29" t="n">
        <v>0</v>
      </c>
      <c r="DI29" t="n">
        <v>0</v>
      </c>
      <c r="DJ29" t="n">
        <v>0</v>
      </c>
      <c r="DK29" t="n">
        <v>0</v>
      </c>
      <c r="DL29" t="n">
        <v>0</v>
      </c>
      <c r="DM29" t="n">
        <v>0</v>
      </c>
      <c r="DN29" t="n">
        <v>0</v>
      </c>
      <c r="DO29" t="n">
        <v>0</v>
      </c>
      <c r="DP29" t="n">
        <v>0</v>
      </c>
      <c r="DQ29" t="n">
        <v>0</v>
      </c>
      <c r="DR29" t="n">
        <v>0</v>
      </c>
      <c r="DS29" t="n">
        <v>0</v>
      </c>
      <c r="DT29" t="n">
        <v>0</v>
      </c>
      <c r="DU29" t="n">
        <v>0</v>
      </c>
      <c r="DV29" t="n">
        <v>0</v>
      </c>
      <c r="DW29" t="n">
        <v>0</v>
      </c>
      <c r="DX29" t="n">
        <v>0</v>
      </c>
      <c r="DY29" t="n">
        <v>0</v>
      </c>
      <c r="DZ29" t="n">
        <v>0</v>
      </c>
      <c r="EA29" t="n">
        <v>0</v>
      </c>
      <c r="EB29" t="n">
        <v>0</v>
      </c>
      <c r="EC29" t="n">
        <v>0</v>
      </c>
      <c r="ED29" t="n">
        <v>0</v>
      </c>
      <c r="EE29" t="n">
        <v>0</v>
      </c>
      <c r="EF29" t="n">
        <v>0</v>
      </c>
      <c r="EG29" t="n">
        <v>0</v>
      </c>
      <c r="EH29" t="n">
        <v>0</v>
      </c>
      <c r="EI29" t="n">
        <v>0</v>
      </c>
      <c r="EJ29" t="n">
        <v>0</v>
      </c>
      <c r="EK29" t="n">
        <v>0</v>
      </c>
      <c r="EL29" t="n">
        <v>0</v>
      </c>
      <c r="EM29" t="n">
        <v>0</v>
      </c>
      <c r="EN29" t="n">
        <v>0</v>
      </c>
      <c r="EO29" t="n">
        <v>0</v>
      </c>
      <c r="EP29" t="n">
        <v>0</v>
      </c>
      <c r="EQ29" t="n">
        <v>0</v>
      </c>
      <c r="ER29" t="n">
        <v>0</v>
      </c>
      <c r="ES29" t="n">
        <v>0</v>
      </c>
      <c r="ET29" t="n">
        <v>0</v>
      </c>
      <c r="EU29" t="n">
        <v>0</v>
      </c>
      <c r="EV29" t="n">
        <v>0</v>
      </c>
      <c r="EW29" t="n">
        <v>0</v>
      </c>
      <c r="EX29" t="n">
        <v>0</v>
      </c>
      <c r="EY29" t="n">
        <v>0</v>
      </c>
      <c r="EZ29" t="n">
        <v>0</v>
      </c>
      <c r="FA29" t="n">
        <v>0</v>
      </c>
      <c r="FB29" t="n">
        <v>0</v>
      </c>
      <c r="FC29" t="n">
        <v>0</v>
      </c>
      <c r="FD29" t="n">
        <v>0</v>
      </c>
      <c r="FE29" t="n">
        <v>0</v>
      </c>
      <c r="FF29" t="n">
        <v>0</v>
      </c>
      <c r="FG29" t="n">
        <v>0</v>
      </c>
      <c r="FH29" t="n">
        <v>0</v>
      </c>
      <c r="FI29" t="n">
        <v>0</v>
      </c>
      <c r="FJ29" t="n">
        <v>0</v>
      </c>
      <c r="FK29" t="n">
        <v>0</v>
      </c>
      <c r="FL29" t="n">
        <v>0</v>
      </c>
      <c r="FM29" t="n">
        <v>0</v>
      </c>
      <c r="FN29" t="n">
        <v>0</v>
      </c>
      <c r="FO29" t="n">
        <v>0</v>
      </c>
      <c r="FP29" t="n">
        <v>0</v>
      </c>
      <c r="FQ29" t="n">
        <v>0</v>
      </c>
      <c r="FR29" t="n">
        <v>0</v>
      </c>
      <c r="FS29" t="n">
        <v>0</v>
      </c>
      <c r="FT29" t="n">
        <v>0</v>
      </c>
      <c r="FU29" t="n">
        <v>0</v>
      </c>
      <c r="FV29" t="n">
        <v>0</v>
      </c>
      <c r="FW29" t="n">
        <v>0</v>
      </c>
      <c r="FX29" t="n">
        <v>0</v>
      </c>
    </row>
    <row r="30">
      <c r="B30" s="2107" t="inlineStr">
        <is>
          <t>Riz</t>
        </is>
      </c>
      <c r="C30" t="n">
        <v>1</v>
      </c>
      <c r="D30" t="n">
        <v>0</v>
      </c>
      <c r="E30" t="n">
        <v>1</v>
      </c>
      <c r="F30" t="n">
        <v>0</v>
      </c>
      <c r="G30" t="n">
        <v>0</v>
      </c>
      <c r="H30" t="n">
        <v>0</v>
      </c>
      <c r="I30" t="n">
        <v>0</v>
      </c>
      <c r="J30" t="n">
        <v>0</v>
      </c>
      <c r="K30" t="n">
        <v>0</v>
      </c>
      <c r="L30" t="n">
        <v>0</v>
      </c>
      <c r="M30" t="n">
        <v>0</v>
      </c>
      <c r="N30" t="n">
        <v>0</v>
      </c>
      <c r="O30" t="n">
        <v>0</v>
      </c>
      <c r="P30" t="n">
        <v>0</v>
      </c>
      <c r="Q30" t="n">
        <v>0</v>
      </c>
      <c r="R30" t="n">
        <v>0</v>
      </c>
      <c r="S30" t="n">
        <v>0</v>
      </c>
      <c r="T30" t="n">
        <v>0</v>
      </c>
      <c r="U30" t="n">
        <v>0</v>
      </c>
      <c r="V30" t="n">
        <v>0</v>
      </c>
      <c r="W30" t="n">
        <v>0</v>
      </c>
      <c r="X30" t="n">
        <v>0</v>
      </c>
      <c r="Y30" t="n">
        <v>0</v>
      </c>
      <c r="Z30" t="n">
        <v>0</v>
      </c>
      <c r="AA30" t="n">
        <v>0</v>
      </c>
      <c r="AB30" t="n">
        <v>0</v>
      </c>
      <c r="AC30" t="n">
        <v>0</v>
      </c>
      <c r="AD30" t="n">
        <v>0</v>
      </c>
      <c r="AE30" t="n">
        <v>0</v>
      </c>
      <c r="AF30" t="n">
        <v>0</v>
      </c>
      <c r="AG30" t="n">
        <v>0</v>
      </c>
      <c r="AH30" t="n">
        <v>0</v>
      </c>
      <c r="AI30" t="n">
        <v>0</v>
      </c>
      <c r="AJ30" t="n">
        <v>0</v>
      </c>
      <c r="AK30" t="n">
        <v>0</v>
      </c>
      <c r="AL30" t="n">
        <v>0</v>
      </c>
      <c r="AM30" t="n">
        <v>0</v>
      </c>
      <c r="AN30" t="n">
        <v>0</v>
      </c>
      <c r="AO30" t="n">
        <v>0</v>
      </c>
      <c r="AP30" t="n">
        <v>0</v>
      </c>
      <c r="AQ30" t="n">
        <v>0</v>
      </c>
      <c r="AR30" t="n">
        <v>0</v>
      </c>
      <c r="AS30" t="n">
        <v>0</v>
      </c>
      <c r="AT30" t="n">
        <v>0</v>
      </c>
      <c r="AU30" t="n">
        <v>0</v>
      </c>
      <c r="AV30" t="n">
        <v>0</v>
      </c>
      <c r="AW30" t="n">
        <v>0</v>
      </c>
      <c r="AX30" t="n">
        <v>0</v>
      </c>
      <c r="AY30" t="n">
        <v>0</v>
      </c>
      <c r="AZ30" t="n">
        <v>0</v>
      </c>
      <c r="BA30" t="n">
        <v>0</v>
      </c>
      <c r="BB30" t="n">
        <v>0</v>
      </c>
      <c r="BC30" t="n">
        <v>0</v>
      </c>
      <c r="BD30" t="n">
        <v>0</v>
      </c>
      <c r="BE30" t="n">
        <v>0</v>
      </c>
      <c r="BF30" t="n">
        <v>0</v>
      </c>
      <c r="BG30" t="n">
        <v>0</v>
      </c>
      <c r="BH30" t="n">
        <v>0</v>
      </c>
      <c r="BI30" t="n">
        <v>0</v>
      </c>
      <c r="BJ30" t="n">
        <v>0</v>
      </c>
      <c r="BK30" t="n">
        <v>0</v>
      </c>
      <c r="BL30" t="n">
        <v>0</v>
      </c>
      <c r="BM30" t="n">
        <v>0</v>
      </c>
      <c r="BN30" t="n">
        <v>0</v>
      </c>
      <c r="BO30" t="n">
        <v>0</v>
      </c>
      <c r="BP30" t="n">
        <v>0</v>
      </c>
      <c r="BQ30" t="n">
        <v>0</v>
      </c>
      <c r="BR30" t="n">
        <v>0</v>
      </c>
      <c r="BS30" t="n">
        <v>0</v>
      </c>
      <c r="BT30" t="n">
        <v>0</v>
      </c>
      <c r="BU30" t="n">
        <v>0</v>
      </c>
      <c r="BV30" t="n">
        <v>0</v>
      </c>
      <c r="BW30" t="n">
        <v>0</v>
      </c>
      <c r="BX30" t="n">
        <v>0</v>
      </c>
      <c r="BY30" t="n">
        <v>0</v>
      </c>
      <c r="BZ30" t="n">
        <v>0</v>
      </c>
      <c r="CA30" t="n">
        <v>0</v>
      </c>
      <c r="CB30" t="n">
        <v>0</v>
      </c>
      <c r="CC30" t="n">
        <v>0</v>
      </c>
      <c r="CD30" t="n">
        <v>0</v>
      </c>
      <c r="CE30" t="n">
        <v>0</v>
      </c>
      <c r="CF30" t="n">
        <v>0</v>
      </c>
      <c r="CG30" t="n">
        <v>0</v>
      </c>
      <c r="CH30" t="n">
        <v>0</v>
      </c>
      <c r="CI30" t="n">
        <v>0</v>
      </c>
      <c r="CJ30" t="n">
        <v>0</v>
      </c>
      <c r="CK30" t="n">
        <v>0</v>
      </c>
      <c r="CL30" t="n">
        <v>0</v>
      </c>
      <c r="CM30" t="n">
        <v>0</v>
      </c>
      <c r="CN30" t="n">
        <v>0</v>
      </c>
      <c r="CO30" t="n">
        <v>0</v>
      </c>
      <c r="CP30" t="n">
        <v>0</v>
      </c>
      <c r="CQ30" t="n">
        <v>0</v>
      </c>
      <c r="CR30" t="n">
        <v>0</v>
      </c>
      <c r="CS30" t="n">
        <v>0</v>
      </c>
      <c r="CT30" t="n">
        <v>0</v>
      </c>
      <c r="CU30" t="n">
        <v>0</v>
      </c>
      <c r="CV30" t="n">
        <v>0</v>
      </c>
      <c r="CW30" t="n">
        <v>0</v>
      </c>
      <c r="CX30" t="n">
        <v>0</v>
      </c>
      <c r="CY30" t="n">
        <v>0</v>
      </c>
      <c r="CZ30" t="n">
        <v>0</v>
      </c>
      <c r="DA30" t="n">
        <v>0</v>
      </c>
      <c r="DB30" t="n">
        <v>0</v>
      </c>
      <c r="DC30" t="n">
        <v>0</v>
      </c>
      <c r="DD30" t="n">
        <v>0</v>
      </c>
      <c r="DE30" t="n">
        <v>0</v>
      </c>
      <c r="DF30" t="n">
        <v>0</v>
      </c>
      <c r="DG30" t="n">
        <v>0</v>
      </c>
      <c r="DH30" t="n">
        <v>0</v>
      </c>
      <c r="DI30" t="n">
        <v>0</v>
      </c>
      <c r="DJ30" t="n">
        <v>0</v>
      </c>
      <c r="DK30" t="n">
        <v>0</v>
      </c>
      <c r="DL30" t="n">
        <v>0</v>
      </c>
      <c r="DM30" t="n">
        <v>0</v>
      </c>
      <c r="DN30" t="n">
        <v>0</v>
      </c>
      <c r="DO30" t="n">
        <v>0</v>
      </c>
      <c r="DP30" t="n">
        <v>0</v>
      </c>
      <c r="DQ30" t="n">
        <v>0</v>
      </c>
      <c r="DR30" t="n">
        <v>0</v>
      </c>
      <c r="DS30" t="n">
        <v>0</v>
      </c>
      <c r="DT30" t="n">
        <v>0</v>
      </c>
      <c r="DU30" t="n">
        <v>0</v>
      </c>
      <c r="DV30" t="n">
        <v>0</v>
      </c>
      <c r="DW30" t="n">
        <v>0</v>
      </c>
      <c r="DX30" t="n">
        <v>0</v>
      </c>
      <c r="DY30" t="n">
        <v>0</v>
      </c>
      <c r="DZ30" t="n">
        <v>0</v>
      </c>
      <c r="EA30" t="n">
        <v>0</v>
      </c>
      <c r="EB30" t="n">
        <v>0</v>
      </c>
      <c r="EC30" t="n">
        <v>0</v>
      </c>
      <c r="ED30" t="n">
        <v>0</v>
      </c>
      <c r="EE30" t="n">
        <v>0</v>
      </c>
      <c r="EF30" t="n">
        <v>0</v>
      </c>
      <c r="EG30" t="n">
        <v>0</v>
      </c>
      <c r="EH30" t="n">
        <v>0</v>
      </c>
      <c r="EI30" t="n">
        <v>0</v>
      </c>
      <c r="EJ30" t="n">
        <v>0</v>
      </c>
      <c r="EK30" t="n">
        <v>0</v>
      </c>
      <c r="EL30" t="n">
        <v>0</v>
      </c>
      <c r="EM30" t="n">
        <v>0</v>
      </c>
      <c r="EN30" t="n">
        <v>0</v>
      </c>
      <c r="EO30" t="n">
        <v>0</v>
      </c>
      <c r="EP30" t="n">
        <v>0</v>
      </c>
      <c r="EQ30" t="n">
        <v>0</v>
      </c>
      <c r="ER30" t="n">
        <v>0</v>
      </c>
      <c r="ES30" t="n">
        <v>0</v>
      </c>
      <c r="ET30" t="n">
        <v>0</v>
      </c>
      <c r="EU30" t="n">
        <v>0</v>
      </c>
      <c r="EV30" t="n">
        <v>0</v>
      </c>
      <c r="EW30" t="n">
        <v>0</v>
      </c>
      <c r="EX30" t="n">
        <v>0</v>
      </c>
      <c r="EY30" t="n">
        <v>0</v>
      </c>
      <c r="EZ30" t="n">
        <v>0</v>
      </c>
      <c r="FA30" t="n">
        <v>0</v>
      </c>
      <c r="FB30" t="n">
        <v>0</v>
      </c>
      <c r="FC30" t="n">
        <v>0</v>
      </c>
      <c r="FD30" t="n">
        <v>0</v>
      </c>
      <c r="FE30" t="n">
        <v>0</v>
      </c>
      <c r="FF30" t="n">
        <v>0</v>
      </c>
      <c r="FG30" t="n">
        <v>0</v>
      </c>
      <c r="FH30" t="n">
        <v>0</v>
      </c>
      <c r="FI30" t="n">
        <v>0</v>
      </c>
      <c r="FJ30" t="n">
        <v>0</v>
      </c>
      <c r="FK30" t="n">
        <v>0</v>
      </c>
      <c r="FL30" t="n">
        <v>0</v>
      </c>
      <c r="FM30" t="n">
        <v>0</v>
      </c>
      <c r="FN30" t="n">
        <v>0</v>
      </c>
      <c r="FO30" t="n">
        <v>0</v>
      </c>
      <c r="FP30" t="n">
        <v>0</v>
      </c>
      <c r="FQ30" t="n">
        <v>0</v>
      </c>
      <c r="FR30" t="n">
        <v>0</v>
      </c>
      <c r="FS30" t="n">
        <v>0</v>
      </c>
      <c r="FT30" t="n">
        <v>0</v>
      </c>
      <c r="FU30" t="n">
        <v>0</v>
      </c>
      <c r="FV30" t="n">
        <v>0</v>
      </c>
      <c r="FW30" t="n">
        <v>0</v>
      </c>
      <c r="FX30" t="n">
        <v>0</v>
      </c>
    </row>
    <row r="31">
      <c r="B31" s="2108" t="inlineStr">
        <is>
          <t>Riz indica</t>
        </is>
      </c>
      <c r="C31" t="n">
        <v>1</v>
      </c>
      <c r="D31" t="n">
        <v>0</v>
      </c>
      <c r="E31" t="n">
        <v>1</v>
      </c>
      <c r="F31" t="n">
        <v>0</v>
      </c>
      <c r="G31" t="n">
        <v>0</v>
      </c>
      <c r="H31" t="n">
        <v>0</v>
      </c>
      <c r="I31" t="n">
        <v>0</v>
      </c>
      <c r="J31" t="n">
        <v>0</v>
      </c>
      <c r="K31" t="n">
        <v>0</v>
      </c>
      <c r="L31" t="n">
        <v>0</v>
      </c>
      <c r="M31" t="n">
        <v>0</v>
      </c>
      <c r="N31" t="n">
        <v>0</v>
      </c>
      <c r="O31" t="n">
        <v>0</v>
      </c>
      <c r="P31" t="n">
        <v>0</v>
      </c>
      <c r="Q31" t="n">
        <v>0</v>
      </c>
      <c r="R31" t="n">
        <v>0</v>
      </c>
      <c r="S31" t="n">
        <v>0</v>
      </c>
      <c r="T31" t="n">
        <v>0</v>
      </c>
      <c r="U31" t="n">
        <v>0</v>
      </c>
      <c r="V31" t="n">
        <v>0</v>
      </c>
      <c r="W31" t="n">
        <v>0</v>
      </c>
      <c r="X31" t="n">
        <v>0</v>
      </c>
      <c r="Y31" t="n">
        <v>0</v>
      </c>
      <c r="Z31" t="n">
        <v>0</v>
      </c>
      <c r="AA31" t="n">
        <v>0</v>
      </c>
      <c r="AB31" t="n">
        <v>0</v>
      </c>
      <c r="AC31" t="n">
        <v>0</v>
      </c>
      <c r="AD31" t="n">
        <v>0</v>
      </c>
      <c r="AE31" t="n">
        <v>0</v>
      </c>
      <c r="AF31" t="n">
        <v>0</v>
      </c>
      <c r="AG31" t="n">
        <v>0</v>
      </c>
      <c r="AH31" t="n">
        <v>0</v>
      </c>
      <c r="AI31" t="n">
        <v>0</v>
      </c>
      <c r="AJ31" t="n">
        <v>0</v>
      </c>
      <c r="AK31" t="n">
        <v>0</v>
      </c>
      <c r="AL31" t="n">
        <v>0</v>
      </c>
      <c r="AM31" t="n">
        <v>0</v>
      </c>
      <c r="AN31" t="n">
        <v>0</v>
      </c>
      <c r="AO31" t="n">
        <v>0</v>
      </c>
      <c r="AP31" t="n">
        <v>0</v>
      </c>
      <c r="AQ31" t="n">
        <v>0</v>
      </c>
      <c r="AR31" t="n">
        <v>0</v>
      </c>
      <c r="AS31" t="n">
        <v>0</v>
      </c>
      <c r="AT31" t="n">
        <v>0</v>
      </c>
      <c r="AU31" t="n">
        <v>0</v>
      </c>
      <c r="AV31" t="n">
        <v>0</v>
      </c>
      <c r="AW31" t="n">
        <v>0</v>
      </c>
      <c r="AX31" t="n">
        <v>0</v>
      </c>
      <c r="AY31" t="n">
        <v>0</v>
      </c>
      <c r="AZ31" t="n">
        <v>0</v>
      </c>
      <c r="BA31" t="n">
        <v>0</v>
      </c>
      <c r="BB31" t="n">
        <v>0</v>
      </c>
      <c r="BC31" t="n">
        <v>0</v>
      </c>
      <c r="BD31" t="n">
        <v>0</v>
      </c>
      <c r="BE31" t="n">
        <v>0</v>
      </c>
      <c r="BF31" t="n">
        <v>0</v>
      </c>
      <c r="BG31" t="n">
        <v>0</v>
      </c>
      <c r="BH31" t="n">
        <v>0</v>
      </c>
      <c r="BI31" t="n">
        <v>0</v>
      </c>
      <c r="BJ31" t="n">
        <v>0</v>
      </c>
      <c r="BK31" t="n">
        <v>0</v>
      </c>
      <c r="BL31" t="n">
        <v>0</v>
      </c>
      <c r="BM31" t="n">
        <v>0</v>
      </c>
      <c r="BN31" t="n">
        <v>0</v>
      </c>
      <c r="BO31" t="n">
        <v>0</v>
      </c>
      <c r="BP31" t="n">
        <v>0</v>
      </c>
      <c r="BQ31" t="n">
        <v>0</v>
      </c>
      <c r="BR31" t="n">
        <v>0</v>
      </c>
      <c r="BS31" t="n">
        <v>0</v>
      </c>
      <c r="BT31" t="n">
        <v>0</v>
      </c>
      <c r="BU31" t="n">
        <v>0</v>
      </c>
      <c r="BV31" t="n">
        <v>0</v>
      </c>
      <c r="BW31" t="n">
        <v>0</v>
      </c>
      <c r="BX31" t="n">
        <v>0</v>
      </c>
      <c r="BY31" t="n">
        <v>0</v>
      </c>
      <c r="BZ31" t="n">
        <v>0</v>
      </c>
      <c r="CA31" t="n">
        <v>0</v>
      </c>
      <c r="CB31" t="n">
        <v>0</v>
      </c>
      <c r="CC31" t="n">
        <v>0</v>
      </c>
      <c r="CD31" t="n">
        <v>0</v>
      </c>
      <c r="CE31" t="n">
        <v>0</v>
      </c>
      <c r="CF31" t="n">
        <v>0</v>
      </c>
      <c r="CG31" t="n">
        <v>0</v>
      </c>
      <c r="CH31" t="n">
        <v>0</v>
      </c>
      <c r="CI31" t="n">
        <v>0</v>
      </c>
      <c r="CJ31" t="n">
        <v>0</v>
      </c>
      <c r="CK31" t="n">
        <v>0</v>
      </c>
      <c r="CL31" t="n">
        <v>0</v>
      </c>
      <c r="CM31" t="n">
        <v>0</v>
      </c>
      <c r="CN31" t="n">
        <v>0</v>
      </c>
      <c r="CO31" t="n">
        <v>0</v>
      </c>
      <c r="CP31" t="n">
        <v>0</v>
      </c>
      <c r="CQ31" t="n">
        <v>0</v>
      </c>
      <c r="CR31" t="n">
        <v>0</v>
      </c>
      <c r="CS31" t="n">
        <v>0</v>
      </c>
      <c r="CT31" t="n">
        <v>0</v>
      </c>
      <c r="CU31" t="n">
        <v>0</v>
      </c>
      <c r="CV31" t="n">
        <v>0</v>
      </c>
      <c r="CW31" t="n">
        <v>0</v>
      </c>
      <c r="CX31" t="n">
        <v>0</v>
      </c>
      <c r="CY31" t="n">
        <v>0</v>
      </c>
      <c r="CZ31" t="n">
        <v>0</v>
      </c>
      <c r="DA31" t="n">
        <v>0</v>
      </c>
      <c r="DB31" t="n">
        <v>0</v>
      </c>
      <c r="DC31" t="n">
        <v>0</v>
      </c>
      <c r="DD31" t="n">
        <v>0</v>
      </c>
      <c r="DE31" t="n">
        <v>0</v>
      </c>
      <c r="DF31" t="n">
        <v>0</v>
      </c>
      <c r="DG31" t="n">
        <v>0</v>
      </c>
      <c r="DH31" t="n">
        <v>0</v>
      </c>
      <c r="DI31" t="n">
        <v>0</v>
      </c>
      <c r="DJ31" t="n">
        <v>0</v>
      </c>
      <c r="DK31" t="n">
        <v>0</v>
      </c>
      <c r="DL31" t="n">
        <v>0</v>
      </c>
      <c r="DM31" t="n">
        <v>0</v>
      </c>
      <c r="DN31" t="n">
        <v>0</v>
      </c>
      <c r="DO31" t="n">
        <v>0</v>
      </c>
      <c r="DP31" t="n">
        <v>0</v>
      </c>
      <c r="DQ31" t="n">
        <v>0</v>
      </c>
      <c r="DR31" t="n">
        <v>0</v>
      </c>
      <c r="DS31" t="n">
        <v>0</v>
      </c>
      <c r="DT31" t="n">
        <v>0</v>
      </c>
      <c r="DU31" t="n">
        <v>0</v>
      </c>
      <c r="DV31" t="n">
        <v>0</v>
      </c>
      <c r="DW31" t="n">
        <v>0</v>
      </c>
      <c r="DX31" t="n">
        <v>0</v>
      </c>
      <c r="DY31" t="n">
        <v>0</v>
      </c>
      <c r="DZ31" t="n">
        <v>0</v>
      </c>
      <c r="EA31" t="n">
        <v>0</v>
      </c>
      <c r="EB31" t="n">
        <v>0</v>
      </c>
      <c r="EC31" t="n">
        <v>0</v>
      </c>
      <c r="ED31" t="n">
        <v>0</v>
      </c>
      <c r="EE31" t="n">
        <v>0</v>
      </c>
      <c r="EF31" t="n">
        <v>0</v>
      </c>
      <c r="EG31" t="n">
        <v>0</v>
      </c>
      <c r="EH31" t="n">
        <v>0</v>
      </c>
      <c r="EI31" t="n">
        <v>0</v>
      </c>
      <c r="EJ31" t="n">
        <v>0</v>
      </c>
      <c r="EK31" t="n">
        <v>0</v>
      </c>
      <c r="EL31" t="n">
        <v>0</v>
      </c>
      <c r="EM31" t="n">
        <v>0</v>
      </c>
      <c r="EN31" t="n">
        <v>0</v>
      </c>
      <c r="EO31" t="n">
        <v>0</v>
      </c>
      <c r="EP31" t="n">
        <v>0</v>
      </c>
      <c r="EQ31" t="n">
        <v>0</v>
      </c>
      <c r="ER31" t="n">
        <v>0</v>
      </c>
      <c r="ES31" t="n">
        <v>0</v>
      </c>
      <c r="ET31" t="n">
        <v>0</v>
      </c>
      <c r="EU31" t="n">
        <v>0</v>
      </c>
      <c r="EV31" t="n">
        <v>0</v>
      </c>
      <c r="EW31" t="n">
        <v>0</v>
      </c>
      <c r="EX31" t="n">
        <v>0</v>
      </c>
      <c r="EY31" t="n">
        <v>0</v>
      </c>
      <c r="EZ31" t="n">
        <v>0</v>
      </c>
      <c r="FA31" t="n">
        <v>0</v>
      </c>
      <c r="FB31" t="n">
        <v>0</v>
      </c>
      <c r="FC31" t="n">
        <v>0</v>
      </c>
      <c r="FD31" t="n">
        <v>0</v>
      </c>
      <c r="FE31" t="n">
        <v>0</v>
      </c>
      <c r="FF31" t="n">
        <v>0</v>
      </c>
      <c r="FG31" t="n">
        <v>0</v>
      </c>
      <c r="FH31" t="n">
        <v>0</v>
      </c>
      <c r="FI31" t="n">
        <v>0</v>
      </c>
      <c r="FJ31" t="n">
        <v>0</v>
      </c>
      <c r="FK31" t="n">
        <v>0</v>
      </c>
      <c r="FL31" t="n">
        <v>0</v>
      </c>
      <c r="FM31" t="n">
        <v>0</v>
      </c>
      <c r="FN31" t="n">
        <v>0</v>
      </c>
      <c r="FO31" t="n">
        <v>0</v>
      </c>
      <c r="FP31" t="n">
        <v>0</v>
      </c>
      <c r="FQ31" t="n">
        <v>0</v>
      </c>
      <c r="FR31" t="n">
        <v>0</v>
      </c>
      <c r="FS31" t="n">
        <v>0</v>
      </c>
      <c r="FT31" t="n">
        <v>0</v>
      </c>
      <c r="FU31" t="n">
        <v>0</v>
      </c>
      <c r="FV31" t="n">
        <v>0</v>
      </c>
      <c r="FW31" t="n">
        <v>0</v>
      </c>
      <c r="FX31" t="n">
        <v>0</v>
      </c>
    </row>
    <row r="32">
      <c r="B32" s="2108" t="inlineStr">
        <is>
          <t>Autres riz (Japonica)</t>
        </is>
      </c>
      <c r="C32" t="n">
        <v>1</v>
      </c>
      <c r="D32" t="n">
        <v>0</v>
      </c>
      <c r="E32" t="n">
        <v>1</v>
      </c>
      <c r="F32" t="n">
        <v>0</v>
      </c>
      <c r="G32" t="n">
        <v>0</v>
      </c>
      <c r="H32" t="n">
        <v>0</v>
      </c>
      <c r="I32" t="n">
        <v>0</v>
      </c>
      <c r="J32" t="n">
        <v>0</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0</v>
      </c>
      <c r="AC32" t="n">
        <v>0</v>
      </c>
      <c r="AD32" t="n">
        <v>0</v>
      </c>
      <c r="AE32" t="n">
        <v>0</v>
      </c>
      <c r="AF32" t="n">
        <v>0</v>
      </c>
      <c r="AG32" t="n">
        <v>0</v>
      </c>
      <c r="AH32" t="n">
        <v>0</v>
      </c>
      <c r="AI32" t="n">
        <v>0</v>
      </c>
      <c r="AJ32" t="n">
        <v>0</v>
      </c>
      <c r="AK32" t="n">
        <v>0</v>
      </c>
      <c r="AL32" t="n">
        <v>0</v>
      </c>
      <c r="AM32" t="n">
        <v>0</v>
      </c>
      <c r="AN32" t="n">
        <v>0</v>
      </c>
      <c r="AO32" t="n">
        <v>0</v>
      </c>
      <c r="AP32" t="n">
        <v>0</v>
      </c>
      <c r="AQ32" t="n">
        <v>0</v>
      </c>
      <c r="AR32" t="n">
        <v>0</v>
      </c>
      <c r="AS32" t="n">
        <v>0</v>
      </c>
      <c r="AT32" t="n">
        <v>0</v>
      </c>
      <c r="AU32" t="n">
        <v>0</v>
      </c>
      <c r="AV32" t="n">
        <v>0</v>
      </c>
      <c r="AW32" t="n">
        <v>0</v>
      </c>
      <c r="AX32" t="n">
        <v>0</v>
      </c>
      <c r="AY32" t="n">
        <v>0</v>
      </c>
      <c r="AZ32" t="n">
        <v>0</v>
      </c>
      <c r="BA32" t="n">
        <v>0</v>
      </c>
      <c r="BB32" t="n">
        <v>0</v>
      </c>
      <c r="BC32" t="n">
        <v>0</v>
      </c>
      <c r="BD32" t="n">
        <v>0</v>
      </c>
      <c r="BE32" t="n">
        <v>0</v>
      </c>
      <c r="BF32" t="n">
        <v>0</v>
      </c>
      <c r="BG32" t="n">
        <v>0</v>
      </c>
      <c r="BH32" t="n">
        <v>0</v>
      </c>
      <c r="BI32" t="n">
        <v>0</v>
      </c>
      <c r="BJ32" t="n">
        <v>0</v>
      </c>
      <c r="BK32" t="n">
        <v>0</v>
      </c>
      <c r="BL32" t="n">
        <v>0</v>
      </c>
      <c r="BM32" t="n">
        <v>0</v>
      </c>
      <c r="BN32" t="n">
        <v>0</v>
      </c>
      <c r="BO32" t="n">
        <v>0</v>
      </c>
      <c r="BP32" t="n">
        <v>0</v>
      </c>
      <c r="BQ32" t="n">
        <v>0</v>
      </c>
      <c r="BR32" t="n">
        <v>0</v>
      </c>
      <c r="BS32" t="n">
        <v>0</v>
      </c>
      <c r="BT32" t="n">
        <v>0</v>
      </c>
      <c r="BU32" t="n">
        <v>0</v>
      </c>
      <c r="BV32" t="n">
        <v>0</v>
      </c>
      <c r="BW32" t="n">
        <v>0</v>
      </c>
      <c r="BX32" t="n">
        <v>0</v>
      </c>
      <c r="BY32" t="n">
        <v>0</v>
      </c>
      <c r="BZ32" t="n">
        <v>0</v>
      </c>
      <c r="CA32" t="n">
        <v>0</v>
      </c>
      <c r="CB32" t="n">
        <v>0</v>
      </c>
      <c r="CC32" t="n">
        <v>0</v>
      </c>
      <c r="CD32" t="n">
        <v>0</v>
      </c>
      <c r="CE32" t="n">
        <v>0</v>
      </c>
      <c r="CF32" t="n">
        <v>0</v>
      </c>
      <c r="CG32" t="n">
        <v>0</v>
      </c>
      <c r="CH32" t="n">
        <v>0</v>
      </c>
      <c r="CI32" t="n">
        <v>0</v>
      </c>
      <c r="CJ32" t="n">
        <v>0</v>
      </c>
      <c r="CK32" t="n">
        <v>0</v>
      </c>
      <c r="CL32" t="n">
        <v>0</v>
      </c>
      <c r="CM32" t="n">
        <v>0</v>
      </c>
      <c r="CN32" t="n">
        <v>0</v>
      </c>
      <c r="CO32" t="n">
        <v>0</v>
      </c>
      <c r="CP32" t="n">
        <v>0</v>
      </c>
      <c r="CQ32" t="n">
        <v>0</v>
      </c>
      <c r="CR32" t="n">
        <v>0</v>
      </c>
      <c r="CS32" t="n">
        <v>0</v>
      </c>
      <c r="CT32" t="n">
        <v>0</v>
      </c>
      <c r="CU32" t="n">
        <v>0</v>
      </c>
      <c r="CV32" t="n">
        <v>0</v>
      </c>
      <c r="CW32" t="n">
        <v>0</v>
      </c>
      <c r="CX32" t="n">
        <v>0</v>
      </c>
      <c r="CY32" t="n">
        <v>0</v>
      </c>
      <c r="CZ32" t="n">
        <v>0</v>
      </c>
      <c r="DA32" t="n">
        <v>0</v>
      </c>
      <c r="DB32" t="n">
        <v>0</v>
      </c>
      <c r="DC32" t="n">
        <v>0</v>
      </c>
      <c r="DD32" t="n">
        <v>0</v>
      </c>
      <c r="DE32" t="n">
        <v>0</v>
      </c>
      <c r="DF32" t="n">
        <v>0</v>
      </c>
      <c r="DG32" t="n">
        <v>0</v>
      </c>
      <c r="DH32" t="n">
        <v>0</v>
      </c>
      <c r="DI32" t="n">
        <v>0</v>
      </c>
      <c r="DJ32" t="n">
        <v>0</v>
      </c>
      <c r="DK32" t="n">
        <v>0</v>
      </c>
      <c r="DL32" t="n">
        <v>0</v>
      </c>
      <c r="DM32" t="n">
        <v>0</v>
      </c>
      <c r="DN32" t="n">
        <v>0</v>
      </c>
      <c r="DO32" t="n">
        <v>0</v>
      </c>
      <c r="DP32" t="n">
        <v>0</v>
      </c>
      <c r="DQ32" t="n">
        <v>0</v>
      </c>
      <c r="DR32" t="n">
        <v>0</v>
      </c>
      <c r="DS32" t="n">
        <v>0</v>
      </c>
      <c r="DT32" t="n">
        <v>0</v>
      </c>
      <c r="DU32" t="n">
        <v>0</v>
      </c>
      <c r="DV32" t="n">
        <v>0</v>
      </c>
      <c r="DW32" t="n">
        <v>0</v>
      </c>
      <c r="DX32" t="n">
        <v>0</v>
      </c>
      <c r="DY32" t="n">
        <v>0</v>
      </c>
      <c r="DZ32" t="n">
        <v>0</v>
      </c>
      <c r="EA32" t="n">
        <v>0</v>
      </c>
      <c r="EB32" t="n">
        <v>0</v>
      </c>
      <c r="EC32" t="n">
        <v>0</v>
      </c>
      <c r="ED32" t="n">
        <v>0</v>
      </c>
      <c r="EE32" t="n">
        <v>0</v>
      </c>
      <c r="EF32" t="n">
        <v>0</v>
      </c>
      <c r="EG32" t="n">
        <v>0</v>
      </c>
      <c r="EH32" t="n">
        <v>0</v>
      </c>
      <c r="EI32" t="n">
        <v>0</v>
      </c>
      <c r="EJ32" t="n">
        <v>0</v>
      </c>
      <c r="EK32" t="n">
        <v>0</v>
      </c>
      <c r="EL32" t="n">
        <v>0</v>
      </c>
      <c r="EM32" t="n">
        <v>0</v>
      </c>
      <c r="EN32" t="n">
        <v>0</v>
      </c>
      <c r="EO32" t="n">
        <v>0</v>
      </c>
      <c r="EP32" t="n">
        <v>0</v>
      </c>
      <c r="EQ32" t="n">
        <v>0</v>
      </c>
      <c r="ER32" t="n">
        <v>0</v>
      </c>
      <c r="ES32" t="n">
        <v>0</v>
      </c>
      <c r="ET32" t="n">
        <v>0</v>
      </c>
      <c r="EU32" t="n">
        <v>0</v>
      </c>
      <c r="EV32" t="n">
        <v>0</v>
      </c>
      <c r="EW32" t="n">
        <v>0</v>
      </c>
      <c r="EX32" t="n">
        <v>0</v>
      </c>
      <c r="EY32" t="n">
        <v>0</v>
      </c>
      <c r="EZ32" t="n">
        <v>0</v>
      </c>
      <c r="FA32" t="n">
        <v>0</v>
      </c>
      <c r="FB32" t="n">
        <v>0</v>
      </c>
      <c r="FC32" t="n">
        <v>0</v>
      </c>
      <c r="FD32" t="n">
        <v>0</v>
      </c>
      <c r="FE32" t="n">
        <v>0</v>
      </c>
      <c r="FF32" t="n">
        <v>0</v>
      </c>
      <c r="FG32" t="n">
        <v>0</v>
      </c>
      <c r="FH32" t="n">
        <v>0</v>
      </c>
      <c r="FI32" t="n">
        <v>0</v>
      </c>
      <c r="FJ32" t="n">
        <v>0</v>
      </c>
      <c r="FK32" t="n">
        <v>0</v>
      </c>
      <c r="FL32" t="n">
        <v>0</v>
      </c>
      <c r="FM32" t="n">
        <v>0</v>
      </c>
      <c r="FN32" t="n">
        <v>0</v>
      </c>
      <c r="FO32" t="n">
        <v>0</v>
      </c>
      <c r="FP32" t="n">
        <v>0</v>
      </c>
      <c r="FQ32" t="n">
        <v>0</v>
      </c>
      <c r="FR32" t="n">
        <v>0</v>
      </c>
      <c r="FS32" t="n">
        <v>0</v>
      </c>
      <c r="FT32" t="n">
        <v>0</v>
      </c>
      <c r="FU32" t="n">
        <v>0</v>
      </c>
      <c r="FV32" t="n">
        <v>0</v>
      </c>
      <c r="FW32" t="n">
        <v>0</v>
      </c>
      <c r="FX32" t="n">
        <v>0</v>
      </c>
    </row>
    <row r="33">
      <c r="B33" s="2106" t="inlineStr">
        <is>
          <t>Blé tendre et épeautre</t>
        </is>
      </c>
      <c r="C33" t="n">
        <v>1</v>
      </c>
      <c r="D33" t="n">
        <v>1</v>
      </c>
      <c r="E33" t="n">
        <v>0</v>
      </c>
      <c r="F33" t="n">
        <v>0</v>
      </c>
      <c r="G33" t="n">
        <v>0</v>
      </c>
      <c r="H33" t="n">
        <v>0</v>
      </c>
      <c r="I33" t="n">
        <v>0</v>
      </c>
      <c r="J33" t="n">
        <v>0</v>
      </c>
      <c r="K33" t="n">
        <v>0</v>
      </c>
      <c r="L33" t="n">
        <v>0</v>
      </c>
      <c r="M33" t="n">
        <v>0</v>
      </c>
      <c r="N33" t="n">
        <v>0</v>
      </c>
      <c r="O33" t="n">
        <v>0</v>
      </c>
      <c r="P33" t="n">
        <v>0</v>
      </c>
      <c r="Q33" t="n">
        <v>0</v>
      </c>
      <c r="R33" t="n">
        <v>0</v>
      </c>
      <c r="S33" t="n">
        <v>0</v>
      </c>
      <c r="T33" t="n">
        <v>0</v>
      </c>
      <c r="U33" t="n">
        <v>0</v>
      </c>
      <c r="V33" t="n">
        <v>0</v>
      </c>
      <c r="W33" t="n">
        <v>0</v>
      </c>
      <c r="X33" t="n">
        <v>0</v>
      </c>
      <c r="Y33" t="n">
        <v>0</v>
      </c>
      <c r="Z33" t="n">
        <v>0</v>
      </c>
      <c r="AA33" t="n">
        <v>0</v>
      </c>
      <c r="AB33" t="n">
        <v>0</v>
      </c>
      <c r="AC33" t="n">
        <v>0</v>
      </c>
      <c r="AD33" t="n">
        <v>0</v>
      </c>
      <c r="AE33" t="n">
        <v>0</v>
      </c>
      <c r="AF33" t="n">
        <v>0</v>
      </c>
      <c r="AG33" t="n">
        <v>0</v>
      </c>
      <c r="AH33" t="n">
        <v>0</v>
      </c>
      <c r="AI33" t="n">
        <v>0</v>
      </c>
      <c r="AJ33" t="n">
        <v>0</v>
      </c>
      <c r="AK33" t="n">
        <v>0</v>
      </c>
      <c r="AL33" t="n">
        <v>0</v>
      </c>
      <c r="AM33" t="n">
        <v>0</v>
      </c>
      <c r="AN33" t="n">
        <v>0</v>
      </c>
      <c r="AO33" t="n">
        <v>0</v>
      </c>
      <c r="AP33" t="n">
        <v>0</v>
      </c>
      <c r="AQ33" t="n">
        <v>0</v>
      </c>
      <c r="AR33" t="n">
        <v>0</v>
      </c>
      <c r="AS33" t="n">
        <v>0</v>
      </c>
      <c r="AT33" t="n">
        <v>0</v>
      </c>
      <c r="AU33" t="n">
        <v>0</v>
      </c>
      <c r="AV33" t="n">
        <v>0</v>
      </c>
      <c r="AW33" t="n">
        <v>0</v>
      </c>
      <c r="AX33" t="n">
        <v>0</v>
      </c>
      <c r="AY33" t="n">
        <v>0</v>
      </c>
      <c r="AZ33" t="n">
        <v>0</v>
      </c>
      <c r="BA33" t="n">
        <v>0</v>
      </c>
      <c r="BB33" t="n">
        <v>0</v>
      </c>
      <c r="BC33" t="n">
        <v>0</v>
      </c>
      <c r="BD33" t="n">
        <v>0</v>
      </c>
      <c r="BE33" t="n">
        <v>0</v>
      </c>
      <c r="BF33" t="n">
        <v>0</v>
      </c>
      <c r="BG33" t="n">
        <v>0</v>
      </c>
      <c r="BH33" t="n">
        <v>0</v>
      </c>
      <c r="BI33" t="n">
        <v>0</v>
      </c>
      <c r="BJ33" t="n">
        <v>0</v>
      </c>
      <c r="BK33" t="n">
        <v>0</v>
      </c>
      <c r="BL33" t="n">
        <v>0</v>
      </c>
      <c r="BM33" t="n">
        <v>0</v>
      </c>
      <c r="BN33" t="n">
        <v>0</v>
      </c>
      <c r="BO33" t="n">
        <v>0</v>
      </c>
      <c r="BP33" t="n">
        <v>0</v>
      </c>
      <c r="BQ33" t="n">
        <v>0</v>
      </c>
      <c r="BR33" t="n">
        <v>0</v>
      </c>
      <c r="BS33" t="n">
        <v>0</v>
      </c>
      <c r="BT33" t="n">
        <v>0</v>
      </c>
      <c r="BU33" t="n">
        <v>0</v>
      </c>
      <c r="BV33" t="n">
        <v>0</v>
      </c>
      <c r="BW33" t="n">
        <v>0</v>
      </c>
      <c r="BX33" t="n">
        <v>0</v>
      </c>
      <c r="BY33" t="n">
        <v>0</v>
      </c>
      <c r="BZ33" t="n">
        <v>0</v>
      </c>
      <c r="CA33" t="n">
        <v>0</v>
      </c>
      <c r="CB33" t="n">
        <v>0</v>
      </c>
      <c r="CC33" t="n">
        <v>0</v>
      </c>
      <c r="CD33" t="n">
        <v>0</v>
      </c>
      <c r="CE33" t="n">
        <v>0</v>
      </c>
      <c r="CF33" t="n">
        <v>0</v>
      </c>
      <c r="CG33" t="n">
        <v>0</v>
      </c>
      <c r="CH33" t="n">
        <v>0</v>
      </c>
      <c r="CI33" t="n">
        <v>0</v>
      </c>
      <c r="CJ33" t="n">
        <v>0</v>
      </c>
      <c r="CK33" t="n">
        <v>0</v>
      </c>
      <c r="CL33" t="n">
        <v>0</v>
      </c>
      <c r="CM33" t="n">
        <v>0</v>
      </c>
      <c r="CN33" t="n">
        <v>0</v>
      </c>
      <c r="CO33" t="n">
        <v>0</v>
      </c>
      <c r="CP33" t="n">
        <v>0</v>
      </c>
      <c r="CQ33" t="n">
        <v>0</v>
      </c>
      <c r="CR33" t="n">
        <v>0</v>
      </c>
      <c r="CS33" t="n">
        <v>0</v>
      </c>
      <c r="CT33" t="n">
        <v>0</v>
      </c>
      <c r="CU33" t="n">
        <v>0</v>
      </c>
      <c r="CV33" t="n">
        <v>0</v>
      </c>
      <c r="CW33" t="n">
        <v>0</v>
      </c>
      <c r="CX33" t="n">
        <v>0</v>
      </c>
      <c r="CY33" t="n">
        <v>0</v>
      </c>
      <c r="CZ33" t="n">
        <v>0</v>
      </c>
      <c r="DA33" t="n">
        <v>0</v>
      </c>
      <c r="DB33" t="n">
        <v>0</v>
      </c>
      <c r="DC33" t="n">
        <v>0</v>
      </c>
      <c r="DD33" t="n">
        <v>0</v>
      </c>
      <c r="DE33" t="n">
        <v>0</v>
      </c>
      <c r="DF33" t="n">
        <v>0</v>
      </c>
      <c r="DG33" t="n">
        <v>0</v>
      </c>
      <c r="DH33" t="n">
        <v>0</v>
      </c>
      <c r="DI33" t="n">
        <v>0</v>
      </c>
      <c r="DJ33" t="n">
        <v>0</v>
      </c>
      <c r="DK33" t="n">
        <v>0</v>
      </c>
      <c r="DL33" t="n">
        <v>0</v>
      </c>
      <c r="DM33" t="n">
        <v>0</v>
      </c>
      <c r="DN33" t="n">
        <v>0</v>
      </c>
      <c r="DO33" t="n">
        <v>0</v>
      </c>
      <c r="DP33" t="n">
        <v>0</v>
      </c>
      <c r="DQ33" t="n">
        <v>0</v>
      </c>
      <c r="DR33" t="n">
        <v>0</v>
      </c>
      <c r="DS33" t="n">
        <v>0</v>
      </c>
      <c r="DT33" t="n">
        <v>0</v>
      </c>
      <c r="DU33" t="n">
        <v>0</v>
      </c>
      <c r="DV33" t="n">
        <v>0</v>
      </c>
      <c r="DW33" t="n">
        <v>0</v>
      </c>
      <c r="DX33" t="n">
        <v>0</v>
      </c>
      <c r="DY33" t="n">
        <v>0</v>
      </c>
      <c r="DZ33" t="n">
        <v>0</v>
      </c>
      <c r="EA33" t="n">
        <v>0</v>
      </c>
      <c r="EB33" t="n">
        <v>0</v>
      </c>
      <c r="EC33" t="n">
        <v>0</v>
      </c>
      <c r="ED33" t="n">
        <v>0</v>
      </c>
      <c r="EE33" t="n">
        <v>0</v>
      </c>
      <c r="EF33" t="n">
        <v>0</v>
      </c>
      <c r="EG33" t="n">
        <v>0</v>
      </c>
      <c r="EH33" t="n">
        <v>0</v>
      </c>
      <c r="EI33" t="n">
        <v>0</v>
      </c>
      <c r="EJ33" t="n">
        <v>0</v>
      </c>
      <c r="EK33" t="n">
        <v>0</v>
      </c>
      <c r="EL33" t="n">
        <v>0</v>
      </c>
      <c r="EM33" t="n">
        <v>0</v>
      </c>
      <c r="EN33" t="n">
        <v>0</v>
      </c>
      <c r="EO33" t="n">
        <v>0</v>
      </c>
      <c r="EP33" t="n">
        <v>0</v>
      </c>
      <c r="EQ33" t="n">
        <v>0</v>
      </c>
      <c r="ER33" t="n">
        <v>0</v>
      </c>
      <c r="ES33" t="n">
        <v>0</v>
      </c>
      <c r="ET33" t="n">
        <v>0</v>
      </c>
      <c r="EU33" t="n">
        <v>0</v>
      </c>
      <c r="EV33" t="n">
        <v>0</v>
      </c>
      <c r="EW33" t="n">
        <v>0</v>
      </c>
      <c r="EX33" t="n">
        <v>0</v>
      </c>
      <c r="EY33" t="n">
        <v>0</v>
      </c>
      <c r="EZ33" t="n">
        <v>0</v>
      </c>
      <c r="FA33" t="n">
        <v>0</v>
      </c>
      <c r="FB33" t="n">
        <v>0</v>
      </c>
      <c r="FC33" t="n">
        <v>0</v>
      </c>
      <c r="FD33" t="n">
        <v>0</v>
      </c>
      <c r="FE33" t="n">
        <v>0</v>
      </c>
      <c r="FF33" t="n">
        <v>0</v>
      </c>
      <c r="FG33" t="n">
        <v>0</v>
      </c>
      <c r="FH33" t="n">
        <v>0</v>
      </c>
      <c r="FI33" t="n">
        <v>0</v>
      </c>
      <c r="FJ33" t="n">
        <v>0</v>
      </c>
      <c r="FK33" t="n">
        <v>0</v>
      </c>
      <c r="FL33" t="n">
        <v>0</v>
      </c>
      <c r="FM33" t="n">
        <v>0</v>
      </c>
      <c r="FN33" t="n">
        <v>0</v>
      </c>
      <c r="FO33" t="n">
        <v>0</v>
      </c>
      <c r="FP33" t="n">
        <v>0</v>
      </c>
      <c r="FQ33" t="n">
        <v>0</v>
      </c>
      <c r="FR33" t="n">
        <v>0</v>
      </c>
      <c r="FS33" t="n">
        <v>0</v>
      </c>
      <c r="FT33" t="n">
        <v>0</v>
      </c>
      <c r="FU33" t="n">
        <v>0</v>
      </c>
      <c r="FV33" t="n">
        <v>0</v>
      </c>
      <c r="FW33" t="n">
        <v>0</v>
      </c>
      <c r="FX33" t="n">
        <v>0</v>
      </c>
    </row>
    <row r="34">
      <c r="B34" s="2107" t="inlineStr">
        <is>
          <t>Blé tendre</t>
        </is>
      </c>
      <c r="C34" t="n">
        <v>1</v>
      </c>
      <c r="D34" t="n">
        <v>1</v>
      </c>
      <c r="E34" t="n">
        <v>0</v>
      </c>
      <c r="F34" t="n">
        <v>0</v>
      </c>
      <c r="G34" t="n">
        <v>0</v>
      </c>
      <c r="H34" t="n">
        <v>0</v>
      </c>
      <c r="I34" t="n">
        <v>0</v>
      </c>
      <c r="J34" t="n">
        <v>0</v>
      </c>
      <c r="K34" t="n">
        <v>0</v>
      </c>
      <c r="L34" t="n">
        <v>0</v>
      </c>
      <c r="M34" t="n">
        <v>0</v>
      </c>
      <c r="N34" t="n">
        <v>0</v>
      </c>
      <c r="O34" t="n">
        <v>0</v>
      </c>
      <c r="P34" t="n">
        <v>0</v>
      </c>
      <c r="Q34" t="n">
        <v>0</v>
      </c>
      <c r="R34" t="n">
        <v>0</v>
      </c>
      <c r="S34" t="n">
        <v>0</v>
      </c>
      <c r="T34" t="n">
        <v>0</v>
      </c>
      <c r="U34" t="n">
        <v>0</v>
      </c>
      <c r="V34" t="n">
        <v>0</v>
      </c>
      <c r="W34" t="n">
        <v>0</v>
      </c>
      <c r="X34" t="n">
        <v>0</v>
      </c>
      <c r="Y34" t="n">
        <v>0</v>
      </c>
      <c r="Z34" t="n">
        <v>0</v>
      </c>
      <c r="AA34" t="n">
        <v>0</v>
      </c>
      <c r="AB34" t="n">
        <v>0</v>
      </c>
      <c r="AC34" t="n">
        <v>0</v>
      </c>
      <c r="AD34" t="n">
        <v>0</v>
      </c>
      <c r="AE34" t="n">
        <v>0</v>
      </c>
      <c r="AF34" t="n">
        <v>0</v>
      </c>
      <c r="AG34" t="n">
        <v>0</v>
      </c>
      <c r="AH34" t="n">
        <v>0</v>
      </c>
      <c r="AI34" t="n">
        <v>0</v>
      </c>
      <c r="AJ34" t="n">
        <v>0</v>
      </c>
      <c r="AK34" t="n">
        <v>0</v>
      </c>
      <c r="AL34" t="n">
        <v>0</v>
      </c>
      <c r="AM34" t="n">
        <v>0</v>
      </c>
      <c r="AN34" t="n">
        <v>0</v>
      </c>
      <c r="AO34" t="n">
        <v>0</v>
      </c>
      <c r="AP34" t="n">
        <v>0</v>
      </c>
      <c r="AQ34" t="n">
        <v>0</v>
      </c>
      <c r="AR34" t="n">
        <v>0</v>
      </c>
      <c r="AS34" t="n">
        <v>0</v>
      </c>
      <c r="AT34" t="n">
        <v>0</v>
      </c>
      <c r="AU34" t="n">
        <v>0</v>
      </c>
      <c r="AV34" t="n">
        <v>0</v>
      </c>
      <c r="AW34" t="n">
        <v>0</v>
      </c>
      <c r="AX34" t="n">
        <v>0</v>
      </c>
      <c r="AY34" t="n">
        <v>0</v>
      </c>
      <c r="AZ34" t="n">
        <v>0</v>
      </c>
      <c r="BA34" t="n">
        <v>0</v>
      </c>
      <c r="BB34" t="n">
        <v>0</v>
      </c>
      <c r="BC34" t="n">
        <v>0</v>
      </c>
      <c r="BD34" t="n">
        <v>0</v>
      </c>
      <c r="BE34" t="n">
        <v>0</v>
      </c>
      <c r="BF34" t="n">
        <v>0</v>
      </c>
      <c r="BG34" t="n">
        <v>0</v>
      </c>
      <c r="BH34" t="n">
        <v>0</v>
      </c>
      <c r="BI34" t="n">
        <v>0</v>
      </c>
      <c r="BJ34" t="n">
        <v>0</v>
      </c>
      <c r="BK34" t="n">
        <v>0</v>
      </c>
      <c r="BL34" t="n">
        <v>0</v>
      </c>
      <c r="BM34" t="n">
        <v>0</v>
      </c>
      <c r="BN34" t="n">
        <v>0</v>
      </c>
      <c r="BO34" t="n">
        <v>0</v>
      </c>
      <c r="BP34" t="n">
        <v>0</v>
      </c>
      <c r="BQ34" t="n">
        <v>0</v>
      </c>
      <c r="BR34" t="n">
        <v>0</v>
      </c>
      <c r="BS34" t="n">
        <v>0</v>
      </c>
      <c r="BT34" t="n">
        <v>0</v>
      </c>
      <c r="BU34" t="n">
        <v>0</v>
      </c>
      <c r="BV34" t="n">
        <v>0</v>
      </c>
      <c r="BW34" t="n">
        <v>0</v>
      </c>
      <c r="BX34" t="n">
        <v>0</v>
      </c>
      <c r="BY34" t="n">
        <v>0</v>
      </c>
      <c r="BZ34" t="n">
        <v>0</v>
      </c>
      <c r="CA34" t="n">
        <v>0</v>
      </c>
      <c r="CB34" t="n">
        <v>0</v>
      </c>
      <c r="CC34" t="n">
        <v>0</v>
      </c>
      <c r="CD34" t="n">
        <v>0</v>
      </c>
      <c r="CE34" t="n">
        <v>0</v>
      </c>
      <c r="CF34" t="n">
        <v>0</v>
      </c>
      <c r="CG34" t="n">
        <v>0</v>
      </c>
      <c r="CH34" t="n">
        <v>0</v>
      </c>
      <c r="CI34" t="n">
        <v>0</v>
      </c>
      <c r="CJ34" t="n">
        <v>0</v>
      </c>
      <c r="CK34" t="n">
        <v>0</v>
      </c>
      <c r="CL34" t="n">
        <v>0</v>
      </c>
      <c r="CM34" t="n">
        <v>0</v>
      </c>
      <c r="CN34" t="n">
        <v>0</v>
      </c>
      <c r="CO34" t="n">
        <v>0</v>
      </c>
      <c r="CP34" t="n">
        <v>0</v>
      </c>
      <c r="CQ34" t="n">
        <v>0</v>
      </c>
      <c r="CR34" t="n">
        <v>0</v>
      </c>
      <c r="CS34" t="n">
        <v>0</v>
      </c>
      <c r="CT34" t="n">
        <v>0</v>
      </c>
      <c r="CU34" t="n">
        <v>0</v>
      </c>
      <c r="CV34" t="n">
        <v>0</v>
      </c>
      <c r="CW34" t="n">
        <v>0</v>
      </c>
      <c r="CX34" t="n">
        <v>0</v>
      </c>
      <c r="CY34" t="n">
        <v>0</v>
      </c>
      <c r="CZ34" t="n">
        <v>0</v>
      </c>
      <c r="DA34" t="n">
        <v>0</v>
      </c>
      <c r="DB34" t="n">
        <v>0</v>
      </c>
      <c r="DC34" t="n">
        <v>0</v>
      </c>
      <c r="DD34" t="n">
        <v>0</v>
      </c>
      <c r="DE34" t="n">
        <v>0</v>
      </c>
      <c r="DF34" t="n">
        <v>0</v>
      </c>
      <c r="DG34" t="n">
        <v>0</v>
      </c>
      <c r="DH34" t="n">
        <v>0</v>
      </c>
      <c r="DI34" t="n">
        <v>0</v>
      </c>
      <c r="DJ34" t="n">
        <v>0</v>
      </c>
      <c r="DK34" t="n">
        <v>0</v>
      </c>
      <c r="DL34" t="n">
        <v>0</v>
      </c>
      <c r="DM34" t="n">
        <v>0</v>
      </c>
      <c r="DN34" t="n">
        <v>0</v>
      </c>
      <c r="DO34" t="n">
        <v>0</v>
      </c>
      <c r="DP34" t="n">
        <v>0</v>
      </c>
      <c r="DQ34" t="n">
        <v>0</v>
      </c>
      <c r="DR34" t="n">
        <v>0</v>
      </c>
      <c r="DS34" t="n">
        <v>0</v>
      </c>
      <c r="DT34" t="n">
        <v>0</v>
      </c>
      <c r="DU34" t="n">
        <v>0</v>
      </c>
      <c r="DV34" t="n">
        <v>0</v>
      </c>
      <c r="DW34" t="n">
        <v>0</v>
      </c>
      <c r="DX34" t="n">
        <v>0</v>
      </c>
      <c r="DY34" t="n">
        <v>0</v>
      </c>
      <c r="DZ34" t="n">
        <v>0</v>
      </c>
      <c r="EA34" t="n">
        <v>0</v>
      </c>
      <c r="EB34" t="n">
        <v>0</v>
      </c>
      <c r="EC34" t="n">
        <v>0</v>
      </c>
      <c r="ED34" t="n">
        <v>0</v>
      </c>
      <c r="EE34" t="n">
        <v>0</v>
      </c>
      <c r="EF34" t="n">
        <v>0</v>
      </c>
      <c r="EG34" t="n">
        <v>0</v>
      </c>
      <c r="EH34" t="n">
        <v>0</v>
      </c>
      <c r="EI34" t="n">
        <v>0</v>
      </c>
      <c r="EJ34" t="n">
        <v>0</v>
      </c>
      <c r="EK34" t="n">
        <v>0</v>
      </c>
      <c r="EL34" t="n">
        <v>0</v>
      </c>
      <c r="EM34" t="n">
        <v>0</v>
      </c>
      <c r="EN34" t="n">
        <v>0</v>
      </c>
      <c r="EO34" t="n">
        <v>0</v>
      </c>
      <c r="EP34" t="n">
        <v>0</v>
      </c>
      <c r="EQ34" t="n">
        <v>0</v>
      </c>
      <c r="ER34" t="n">
        <v>0</v>
      </c>
      <c r="ES34" t="n">
        <v>0</v>
      </c>
      <c r="ET34" t="n">
        <v>0</v>
      </c>
      <c r="EU34" t="n">
        <v>0</v>
      </c>
      <c r="EV34" t="n">
        <v>0</v>
      </c>
      <c r="EW34" t="n">
        <v>0</v>
      </c>
      <c r="EX34" t="n">
        <v>0</v>
      </c>
      <c r="EY34" t="n">
        <v>0</v>
      </c>
      <c r="EZ34" t="n">
        <v>0</v>
      </c>
      <c r="FA34" t="n">
        <v>0</v>
      </c>
      <c r="FB34" t="n">
        <v>0</v>
      </c>
      <c r="FC34" t="n">
        <v>0</v>
      </c>
      <c r="FD34" t="n">
        <v>0</v>
      </c>
      <c r="FE34" t="n">
        <v>0</v>
      </c>
      <c r="FF34" t="n">
        <v>0</v>
      </c>
      <c r="FG34" t="n">
        <v>0</v>
      </c>
      <c r="FH34" t="n">
        <v>0</v>
      </c>
      <c r="FI34" t="n">
        <v>0</v>
      </c>
      <c r="FJ34" t="n">
        <v>0</v>
      </c>
      <c r="FK34" t="n">
        <v>0</v>
      </c>
      <c r="FL34" t="n">
        <v>0</v>
      </c>
      <c r="FM34" t="n">
        <v>0</v>
      </c>
      <c r="FN34" t="n">
        <v>0</v>
      </c>
      <c r="FO34" t="n">
        <v>0</v>
      </c>
      <c r="FP34" t="n">
        <v>0</v>
      </c>
      <c r="FQ34" t="n">
        <v>0</v>
      </c>
      <c r="FR34" t="n">
        <v>0</v>
      </c>
      <c r="FS34" t="n">
        <v>0</v>
      </c>
      <c r="FT34" t="n">
        <v>0</v>
      </c>
      <c r="FU34" t="n">
        <v>0</v>
      </c>
      <c r="FV34" t="n">
        <v>0</v>
      </c>
      <c r="FW34" t="n">
        <v>0</v>
      </c>
      <c r="FX34" t="n">
        <v>0</v>
      </c>
    </row>
    <row r="35">
      <c r="B35" s="2107" t="inlineStr">
        <is>
          <t>Epeautre</t>
        </is>
      </c>
      <c r="C35" t="n">
        <v>1</v>
      </c>
      <c r="D35" t="n">
        <v>1</v>
      </c>
      <c r="E35" t="n">
        <v>0</v>
      </c>
      <c r="F35" t="n">
        <v>0</v>
      </c>
      <c r="G35" t="n">
        <v>0</v>
      </c>
      <c r="H35" t="n">
        <v>0</v>
      </c>
      <c r="I35" t="n">
        <v>0</v>
      </c>
      <c r="J35" t="n">
        <v>0</v>
      </c>
      <c r="K35" t="n">
        <v>0</v>
      </c>
      <c r="L35" t="n">
        <v>0</v>
      </c>
      <c r="M35" t="n">
        <v>0</v>
      </c>
      <c r="N35" t="n">
        <v>0</v>
      </c>
      <c r="O35" t="n">
        <v>0</v>
      </c>
      <c r="P35" t="n">
        <v>0</v>
      </c>
      <c r="Q35" t="n">
        <v>0</v>
      </c>
      <c r="R35" t="n">
        <v>0</v>
      </c>
      <c r="S35" t="n">
        <v>0</v>
      </c>
      <c r="T35" t="n">
        <v>0</v>
      </c>
      <c r="U35" t="n">
        <v>0</v>
      </c>
      <c r="V35" t="n">
        <v>0</v>
      </c>
      <c r="W35" t="n">
        <v>0</v>
      </c>
      <c r="X35" t="n">
        <v>0</v>
      </c>
      <c r="Y35" t="n">
        <v>0</v>
      </c>
      <c r="Z35" t="n">
        <v>0</v>
      </c>
      <c r="AA35" t="n">
        <v>0</v>
      </c>
      <c r="AB35" t="n">
        <v>0</v>
      </c>
      <c r="AC35" t="n">
        <v>0</v>
      </c>
      <c r="AD35" t="n">
        <v>0</v>
      </c>
      <c r="AE35" t="n">
        <v>0</v>
      </c>
      <c r="AF35" t="n">
        <v>0</v>
      </c>
      <c r="AG35" t="n">
        <v>0</v>
      </c>
      <c r="AH35" t="n">
        <v>0</v>
      </c>
      <c r="AI35" t="n">
        <v>0</v>
      </c>
      <c r="AJ35" t="n">
        <v>0</v>
      </c>
      <c r="AK35" t="n">
        <v>0</v>
      </c>
      <c r="AL35" t="n">
        <v>0</v>
      </c>
      <c r="AM35" t="n">
        <v>0</v>
      </c>
      <c r="AN35" t="n">
        <v>0</v>
      </c>
      <c r="AO35" t="n">
        <v>0</v>
      </c>
      <c r="AP35" t="n">
        <v>0</v>
      </c>
      <c r="AQ35" t="n">
        <v>0</v>
      </c>
      <c r="AR35" t="n">
        <v>0</v>
      </c>
      <c r="AS35" t="n">
        <v>0</v>
      </c>
      <c r="AT35" t="n">
        <v>0</v>
      </c>
      <c r="AU35" t="n">
        <v>0</v>
      </c>
      <c r="AV35" t="n">
        <v>0</v>
      </c>
      <c r="AW35" t="n">
        <v>0</v>
      </c>
      <c r="AX35" t="n">
        <v>0</v>
      </c>
      <c r="AY35" t="n">
        <v>0</v>
      </c>
      <c r="AZ35" t="n">
        <v>0</v>
      </c>
      <c r="BA35" t="n">
        <v>0</v>
      </c>
      <c r="BB35" t="n">
        <v>0</v>
      </c>
      <c r="BC35" t="n">
        <v>0</v>
      </c>
      <c r="BD35" t="n">
        <v>0</v>
      </c>
      <c r="BE35" t="n">
        <v>0</v>
      </c>
      <c r="BF35" t="n">
        <v>0</v>
      </c>
      <c r="BG35" t="n">
        <v>0</v>
      </c>
      <c r="BH35" t="n">
        <v>0</v>
      </c>
      <c r="BI35" t="n">
        <v>0</v>
      </c>
      <c r="BJ35" t="n">
        <v>0</v>
      </c>
      <c r="BK35" t="n">
        <v>0</v>
      </c>
      <c r="BL35" t="n">
        <v>0</v>
      </c>
      <c r="BM35" t="n">
        <v>0</v>
      </c>
      <c r="BN35" t="n">
        <v>0</v>
      </c>
      <c r="BO35" t="n">
        <v>0</v>
      </c>
      <c r="BP35" t="n">
        <v>0</v>
      </c>
      <c r="BQ35" t="n">
        <v>0</v>
      </c>
      <c r="BR35" t="n">
        <v>0</v>
      </c>
      <c r="BS35" t="n">
        <v>0</v>
      </c>
      <c r="BT35" t="n">
        <v>0</v>
      </c>
      <c r="BU35" t="n">
        <v>0</v>
      </c>
      <c r="BV35" t="n">
        <v>0</v>
      </c>
      <c r="BW35" t="n">
        <v>0</v>
      </c>
      <c r="BX35" t="n">
        <v>0</v>
      </c>
      <c r="BY35" t="n">
        <v>0</v>
      </c>
      <c r="BZ35" t="n">
        <v>0</v>
      </c>
      <c r="CA35" t="n">
        <v>0</v>
      </c>
      <c r="CB35" t="n">
        <v>0</v>
      </c>
      <c r="CC35" t="n">
        <v>0</v>
      </c>
      <c r="CD35" t="n">
        <v>0</v>
      </c>
      <c r="CE35" t="n">
        <v>0</v>
      </c>
      <c r="CF35" t="n">
        <v>0</v>
      </c>
      <c r="CG35" t="n">
        <v>0</v>
      </c>
      <c r="CH35" t="n">
        <v>0</v>
      </c>
      <c r="CI35" t="n">
        <v>0</v>
      </c>
      <c r="CJ35" t="n">
        <v>0</v>
      </c>
      <c r="CK35" t="n">
        <v>0</v>
      </c>
      <c r="CL35" t="n">
        <v>0</v>
      </c>
      <c r="CM35" t="n">
        <v>0</v>
      </c>
      <c r="CN35" t="n">
        <v>0</v>
      </c>
      <c r="CO35" t="n">
        <v>0</v>
      </c>
      <c r="CP35" t="n">
        <v>0</v>
      </c>
      <c r="CQ35" t="n">
        <v>0</v>
      </c>
      <c r="CR35" t="n">
        <v>0</v>
      </c>
      <c r="CS35" t="n">
        <v>0</v>
      </c>
      <c r="CT35" t="n">
        <v>0</v>
      </c>
      <c r="CU35" t="n">
        <v>0</v>
      </c>
      <c r="CV35" t="n">
        <v>0</v>
      </c>
      <c r="CW35" t="n">
        <v>0</v>
      </c>
      <c r="CX35" t="n">
        <v>0</v>
      </c>
      <c r="CY35" t="n">
        <v>0</v>
      </c>
      <c r="CZ35" t="n">
        <v>0</v>
      </c>
      <c r="DA35" t="n">
        <v>0</v>
      </c>
      <c r="DB35" t="n">
        <v>0</v>
      </c>
      <c r="DC35" t="n">
        <v>0</v>
      </c>
      <c r="DD35" t="n">
        <v>0</v>
      </c>
      <c r="DE35" t="n">
        <v>0</v>
      </c>
      <c r="DF35" t="n">
        <v>0</v>
      </c>
      <c r="DG35" t="n">
        <v>0</v>
      </c>
      <c r="DH35" t="n">
        <v>0</v>
      </c>
      <c r="DI35" t="n">
        <v>0</v>
      </c>
      <c r="DJ35" t="n">
        <v>0</v>
      </c>
      <c r="DK35" t="n">
        <v>0</v>
      </c>
      <c r="DL35" t="n">
        <v>0</v>
      </c>
      <c r="DM35" t="n">
        <v>0</v>
      </c>
      <c r="DN35" t="n">
        <v>0</v>
      </c>
      <c r="DO35" t="n">
        <v>0</v>
      </c>
      <c r="DP35" t="n">
        <v>0</v>
      </c>
      <c r="DQ35" t="n">
        <v>0</v>
      </c>
      <c r="DR35" t="n">
        <v>0</v>
      </c>
      <c r="DS35" t="n">
        <v>0</v>
      </c>
      <c r="DT35" t="n">
        <v>0</v>
      </c>
      <c r="DU35" t="n">
        <v>0</v>
      </c>
      <c r="DV35" t="n">
        <v>0</v>
      </c>
      <c r="DW35" t="n">
        <v>0</v>
      </c>
      <c r="DX35" t="n">
        <v>0</v>
      </c>
      <c r="DY35" t="n">
        <v>0</v>
      </c>
      <c r="DZ35" t="n">
        <v>0</v>
      </c>
      <c r="EA35" t="n">
        <v>0</v>
      </c>
      <c r="EB35" t="n">
        <v>0</v>
      </c>
      <c r="EC35" t="n">
        <v>0</v>
      </c>
      <c r="ED35" t="n">
        <v>0</v>
      </c>
      <c r="EE35" t="n">
        <v>0</v>
      </c>
      <c r="EF35" t="n">
        <v>0</v>
      </c>
      <c r="EG35" t="n">
        <v>0</v>
      </c>
      <c r="EH35" t="n">
        <v>0</v>
      </c>
      <c r="EI35" t="n">
        <v>0</v>
      </c>
      <c r="EJ35" t="n">
        <v>0</v>
      </c>
      <c r="EK35" t="n">
        <v>0</v>
      </c>
      <c r="EL35" t="n">
        <v>0</v>
      </c>
      <c r="EM35" t="n">
        <v>0</v>
      </c>
      <c r="EN35" t="n">
        <v>0</v>
      </c>
      <c r="EO35" t="n">
        <v>0</v>
      </c>
      <c r="EP35" t="n">
        <v>0</v>
      </c>
      <c r="EQ35" t="n">
        <v>0</v>
      </c>
      <c r="ER35" t="n">
        <v>0</v>
      </c>
      <c r="ES35" t="n">
        <v>0</v>
      </c>
      <c r="ET35" t="n">
        <v>0</v>
      </c>
      <c r="EU35" t="n">
        <v>0</v>
      </c>
      <c r="EV35" t="n">
        <v>0</v>
      </c>
      <c r="EW35" t="n">
        <v>0</v>
      </c>
      <c r="EX35" t="n">
        <v>0</v>
      </c>
      <c r="EY35" t="n">
        <v>0</v>
      </c>
      <c r="EZ35" t="n">
        <v>0</v>
      </c>
      <c r="FA35" t="n">
        <v>0</v>
      </c>
      <c r="FB35" t="n">
        <v>0</v>
      </c>
      <c r="FC35" t="n">
        <v>0</v>
      </c>
      <c r="FD35" t="n">
        <v>0</v>
      </c>
      <c r="FE35" t="n">
        <v>0</v>
      </c>
      <c r="FF35" t="n">
        <v>0</v>
      </c>
      <c r="FG35" t="n">
        <v>0</v>
      </c>
      <c r="FH35" t="n">
        <v>0</v>
      </c>
      <c r="FI35" t="n">
        <v>0</v>
      </c>
      <c r="FJ35" t="n">
        <v>0</v>
      </c>
      <c r="FK35" t="n">
        <v>0</v>
      </c>
      <c r="FL35" t="n">
        <v>0</v>
      </c>
      <c r="FM35" t="n">
        <v>0</v>
      </c>
      <c r="FN35" t="n">
        <v>0</v>
      </c>
      <c r="FO35" t="n">
        <v>0</v>
      </c>
      <c r="FP35" t="n">
        <v>0</v>
      </c>
      <c r="FQ35" t="n">
        <v>0</v>
      </c>
      <c r="FR35" t="n">
        <v>0</v>
      </c>
      <c r="FS35" t="n">
        <v>0</v>
      </c>
      <c r="FT35" t="n">
        <v>0</v>
      </c>
      <c r="FU35" t="n">
        <v>0</v>
      </c>
      <c r="FV35" t="n">
        <v>0</v>
      </c>
      <c r="FW35" t="n">
        <v>0</v>
      </c>
      <c r="FX35" t="n">
        <v>0</v>
      </c>
    </row>
    <row r="36">
      <c r="B36" s="2106" t="inlineStr">
        <is>
          <t>Seigle et méteil</t>
        </is>
      </c>
      <c r="C36" t="n">
        <v>1</v>
      </c>
      <c r="D36" t="n">
        <v>1</v>
      </c>
      <c r="E36" t="n">
        <v>0</v>
      </c>
      <c r="F36" t="n">
        <v>0</v>
      </c>
      <c r="G36" t="n">
        <v>0</v>
      </c>
      <c r="H36" t="n">
        <v>0</v>
      </c>
      <c r="I36" t="n">
        <v>0</v>
      </c>
      <c r="J36" t="n">
        <v>0</v>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c r="AG36" t="n">
        <v>0</v>
      </c>
      <c r="AH36" t="n">
        <v>0</v>
      </c>
      <c r="AI36" t="n">
        <v>0</v>
      </c>
      <c r="AJ36" t="n">
        <v>0</v>
      </c>
      <c r="AK36" t="n">
        <v>0</v>
      </c>
      <c r="AL36" t="n">
        <v>0</v>
      </c>
      <c r="AM36" t="n">
        <v>0</v>
      </c>
      <c r="AN36" t="n">
        <v>0</v>
      </c>
      <c r="AO36" t="n">
        <v>0</v>
      </c>
      <c r="AP36" t="n">
        <v>0</v>
      </c>
      <c r="AQ36" t="n">
        <v>0</v>
      </c>
      <c r="AR36" t="n">
        <v>0</v>
      </c>
      <c r="AS36" t="n">
        <v>0</v>
      </c>
      <c r="AT36" t="n">
        <v>0</v>
      </c>
      <c r="AU36" t="n">
        <v>0</v>
      </c>
      <c r="AV36" t="n">
        <v>0</v>
      </c>
      <c r="AW36" t="n">
        <v>0</v>
      </c>
      <c r="AX36" t="n">
        <v>0</v>
      </c>
      <c r="AY36" t="n">
        <v>0</v>
      </c>
      <c r="AZ36" t="n">
        <v>0</v>
      </c>
      <c r="BA36" t="n">
        <v>0</v>
      </c>
      <c r="BB36" t="n">
        <v>0</v>
      </c>
      <c r="BC36" t="n">
        <v>0</v>
      </c>
      <c r="BD36" t="n">
        <v>0</v>
      </c>
      <c r="BE36" t="n">
        <v>0</v>
      </c>
      <c r="BF36" t="n">
        <v>0</v>
      </c>
      <c r="BG36" t="n">
        <v>0</v>
      </c>
      <c r="BH36" t="n">
        <v>0</v>
      </c>
      <c r="BI36" t="n">
        <v>0</v>
      </c>
      <c r="BJ36" t="n">
        <v>0</v>
      </c>
      <c r="BK36" t="n">
        <v>0</v>
      </c>
      <c r="BL36" t="n">
        <v>0</v>
      </c>
      <c r="BM36" t="n">
        <v>0</v>
      </c>
      <c r="BN36" t="n">
        <v>0</v>
      </c>
      <c r="BO36" t="n">
        <v>0</v>
      </c>
      <c r="BP36" t="n">
        <v>0</v>
      </c>
      <c r="BQ36" t="n">
        <v>0</v>
      </c>
      <c r="BR36" t="n">
        <v>0</v>
      </c>
      <c r="BS36" t="n">
        <v>0</v>
      </c>
      <c r="BT36" t="n">
        <v>0</v>
      </c>
      <c r="BU36" t="n">
        <v>0</v>
      </c>
      <c r="BV36" t="n">
        <v>0</v>
      </c>
      <c r="BW36" t="n">
        <v>0</v>
      </c>
      <c r="BX36" t="n">
        <v>0</v>
      </c>
      <c r="BY36" t="n">
        <v>0</v>
      </c>
      <c r="BZ36" t="n">
        <v>0</v>
      </c>
      <c r="CA36" t="n">
        <v>0</v>
      </c>
      <c r="CB36" t="n">
        <v>0</v>
      </c>
      <c r="CC36" t="n">
        <v>0</v>
      </c>
      <c r="CD36" t="n">
        <v>0</v>
      </c>
      <c r="CE36" t="n">
        <v>0</v>
      </c>
      <c r="CF36" t="n">
        <v>0</v>
      </c>
      <c r="CG36" t="n">
        <v>0</v>
      </c>
      <c r="CH36" t="n">
        <v>0</v>
      </c>
      <c r="CI36" t="n">
        <v>0</v>
      </c>
      <c r="CJ36" t="n">
        <v>0</v>
      </c>
      <c r="CK36" t="n">
        <v>0</v>
      </c>
      <c r="CL36" t="n">
        <v>0</v>
      </c>
      <c r="CM36" t="n">
        <v>0</v>
      </c>
      <c r="CN36" t="n">
        <v>0</v>
      </c>
      <c r="CO36" t="n">
        <v>0</v>
      </c>
      <c r="CP36" t="n">
        <v>0</v>
      </c>
      <c r="CQ36" t="n">
        <v>0</v>
      </c>
      <c r="CR36" t="n">
        <v>0</v>
      </c>
      <c r="CS36" t="n">
        <v>0</v>
      </c>
      <c r="CT36" t="n">
        <v>0</v>
      </c>
      <c r="CU36" t="n">
        <v>0</v>
      </c>
      <c r="CV36" t="n">
        <v>0</v>
      </c>
      <c r="CW36" t="n">
        <v>0</v>
      </c>
      <c r="CX36" t="n">
        <v>0</v>
      </c>
      <c r="CY36" t="n">
        <v>0</v>
      </c>
      <c r="CZ36" t="n">
        <v>0</v>
      </c>
      <c r="DA36" t="n">
        <v>0</v>
      </c>
      <c r="DB36" t="n">
        <v>0</v>
      </c>
      <c r="DC36" t="n">
        <v>0</v>
      </c>
      <c r="DD36" t="n">
        <v>0</v>
      </c>
      <c r="DE36" t="n">
        <v>0</v>
      </c>
      <c r="DF36" t="n">
        <v>0</v>
      </c>
      <c r="DG36" t="n">
        <v>0</v>
      </c>
      <c r="DH36" t="n">
        <v>0</v>
      </c>
      <c r="DI36" t="n">
        <v>0</v>
      </c>
      <c r="DJ36" t="n">
        <v>0</v>
      </c>
      <c r="DK36" t="n">
        <v>0</v>
      </c>
      <c r="DL36" t="n">
        <v>0</v>
      </c>
      <c r="DM36" t="n">
        <v>0</v>
      </c>
      <c r="DN36" t="n">
        <v>0</v>
      </c>
      <c r="DO36" t="n">
        <v>0</v>
      </c>
      <c r="DP36" t="n">
        <v>0</v>
      </c>
      <c r="DQ36" t="n">
        <v>0</v>
      </c>
      <c r="DR36" t="n">
        <v>0</v>
      </c>
      <c r="DS36" t="n">
        <v>0</v>
      </c>
      <c r="DT36" t="n">
        <v>0</v>
      </c>
      <c r="DU36" t="n">
        <v>0</v>
      </c>
      <c r="DV36" t="n">
        <v>0</v>
      </c>
      <c r="DW36" t="n">
        <v>0</v>
      </c>
      <c r="DX36" t="n">
        <v>0</v>
      </c>
      <c r="DY36" t="n">
        <v>0</v>
      </c>
      <c r="DZ36" t="n">
        <v>0</v>
      </c>
      <c r="EA36" t="n">
        <v>0</v>
      </c>
      <c r="EB36" t="n">
        <v>0</v>
      </c>
      <c r="EC36" t="n">
        <v>0</v>
      </c>
      <c r="ED36" t="n">
        <v>0</v>
      </c>
      <c r="EE36" t="n">
        <v>0</v>
      </c>
      <c r="EF36" t="n">
        <v>0</v>
      </c>
      <c r="EG36" t="n">
        <v>0</v>
      </c>
      <c r="EH36" t="n">
        <v>0</v>
      </c>
      <c r="EI36" t="n">
        <v>0</v>
      </c>
      <c r="EJ36" t="n">
        <v>0</v>
      </c>
      <c r="EK36" t="n">
        <v>0</v>
      </c>
      <c r="EL36" t="n">
        <v>0</v>
      </c>
      <c r="EM36" t="n">
        <v>0</v>
      </c>
      <c r="EN36" t="n">
        <v>0</v>
      </c>
      <c r="EO36" t="n">
        <v>0</v>
      </c>
      <c r="EP36" t="n">
        <v>0</v>
      </c>
      <c r="EQ36" t="n">
        <v>0</v>
      </c>
      <c r="ER36" t="n">
        <v>0</v>
      </c>
      <c r="ES36" t="n">
        <v>0</v>
      </c>
      <c r="ET36" t="n">
        <v>0</v>
      </c>
      <c r="EU36" t="n">
        <v>0</v>
      </c>
      <c r="EV36" t="n">
        <v>0</v>
      </c>
      <c r="EW36" t="n">
        <v>0</v>
      </c>
      <c r="EX36" t="n">
        <v>0</v>
      </c>
      <c r="EY36" t="n">
        <v>0</v>
      </c>
      <c r="EZ36" t="n">
        <v>0</v>
      </c>
      <c r="FA36" t="n">
        <v>0</v>
      </c>
      <c r="FB36" t="n">
        <v>0</v>
      </c>
      <c r="FC36" t="n">
        <v>0</v>
      </c>
      <c r="FD36" t="n">
        <v>0</v>
      </c>
      <c r="FE36" t="n">
        <v>0</v>
      </c>
      <c r="FF36" t="n">
        <v>0</v>
      </c>
      <c r="FG36" t="n">
        <v>0</v>
      </c>
      <c r="FH36" t="n">
        <v>0</v>
      </c>
      <c r="FI36" t="n">
        <v>0</v>
      </c>
      <c r="FJ36" t="n">
        <v>0</v>
      </c>
      <c r="FK36" t="n">
        <v>0</v>
      </c>
      <c r="FL36" t="n">
        <v>0</v>
      </c>
      <c r="FM36" t="n">
        <v>0</v>
      </c>
      <c r="FN36" t="n">
        <v>0</v>
      </c>
      <c r="FO36" t="n">
        <v>0</v>
      </c>
      <c r="FP36" t="n">
        <v>0</v>
      </c>
      <c r="FQ36" t="n">
        <v>0</v>
      </c>
      <c r="FR36" t="n">
        <v>0</v>
      </c>
      <c r="FS36" t="n">
        <v>0</v>
      </c>
      <c r="FT36" t="n">
        <v>0</v>
      </c>
      <c r="FU36" t="n">
        <v>0</v>
      </c>
      <c r="FV36" t="n">
        <v>0</v>
      </c>
      <c r="FW36" t="n">
        <v>0</v>
      </c>
      <c r="FX36" t="n">
        <v>0</v>
      </c>
    </row>
    <row r="37">
      <c r="B37" s="2107" t="inlineStr">
        <is>
          <t>Seigle</t>
        </is>
      </c>
      <c r="C37" t="n">
        <v>1</v>
      </c>
      <c r="D37" t="n">
        <v>1</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c r="AF37" t="n">
        <v>0</v>
      </c>
      <c r="AG37" t="n">
        <v>0</v>
      </c>
      <c r="AH37" t="n">
        <v>0</v>
      </c>
      <c r="AI37" t="n">
        <v>0</v>
      </c>
      <c r="AJ37" t="n">
        <v>0</v>
      </c>
      <c r="AK37" t="n">
        <v>0</v>
      </c>
      <c r="AL37" t="n">
        <v>0</v>
      </c>
      <c r="AM37" t="n">
        <v>0</v>
      </c>
      <c r="AN37" t="n">
        <v>0</v>
      </c>
      <c r="AO37" t="n">
        <v>0</v>
      </c>
      <c r="AP37" t="n">
        <v>0</v>
      </c>
      <c r="AQ37" t="n">
        <v>0</v>
      </c>
      <c r="AR37" t="n">
        <v>0</v>
      </c>
      <c r="AS37" t="n">
        <v>0</v>
      </c>
      <c r="AT37" t="n">
        <v>0</v>
      </c>
      <c r="AU37" t="n">
        <v>0</v>
      </c>
      <c r="AV37" t="n">
        <v>0</v>
      </c>
      <c r="AW37" t="n">
        <v>0</v>
      </c>
      <c r="AX37" t="n">
        <v>0</v>
      </c>
      <c r="AY37" t="n">
        <v>0</v>
      </c>
      <c r="AZ37" t="n">
        <v>0</v>
      </c>
      <c r="BA37" t="n">
        <v>0</v>
      </c>
      <c r="BB37" t="n">
        <v>0</v>
      </c>
      <c r="BC37" t="n">
        <v>0</v>
      </c>
      <c r="BD37" t="n">
        <v>0</v>
      </c>
      <c r="BE37" t="n">
        <v>0</v>
      </c>
      <c r="BF37" t="n">
        <v>0</v>
      </c>
      <c r="BG37" t="n">
        <v>0</v>
      </c>
      <c r="BH37" t="n">
        <v>0</v>
      </c>
      <c r="BI37" t="n">
        <v>0</v>
      </c>
      <c r="BJ37" t="n">
        <v>0</v>
      </c>
      <c r="BK37" t="n">
        <v>0</v>
      </c>
      <c r="BL37" t="n">
        <v>0</v>
      </c>
      <c r="BM37" t="n">
        <v>0</v>
      </c>
      <c r="BN37" t="n">
        <v>0</v>
      </c>
      <c r="BO37" t="n">
        <v>0</v>
      </c>
      <c r="BP37" t="n">
        <v>0</v>
      </c>
      <c r="BQ37" t="n">
        <v>0</v>
      </c>
      <c r="BR37" t="n">
        <v>0</v>
      </c>
      <c r="BS37" t="n">
        <v>0</v>
      </c>
      <c r="BT37" t="n">
        <v>0</v>
      </c>
      <c r="BU37" t="n">
        <v>0</v>
      </c>
      <c r="BV37" t="n">
        <v>0</v>
      </c>
      <c r="BW37" t="n">
        <v>0</v>
      </c>
      <c r="BX37" t="n">
        <v>0</v>
      </c>
      <c r="BY37" t="n">
        <v>0</v>
      </c>
      <c r="BZ37" t="n">
        <v>0</v>
      </c>
      <c r="CA37" t="n">
        <v>0</v>
      </c>
      <c r="CB37" t="n">
        <v>0</v>
      </c>
      <c r="CC37" t="n">
        <v>0</v>
      </c>
      <c r="CD37" t="n">
        <v>0</v>
      </c>
      <c r="CE37" t="n">
        <v>0</v>
      </c>
      <c r="CF37" t="n">
        <v>0</v>
      </c>
      <c r="CG37" t="n">
        <v>0</v>
      </c>
      <c r="CH37" t="n">
        <v>0</v>
      </c>
      <c r="CI37" t="n">
        <v>0</v>
      </c>
      <c r="CJ37" t="n">
        <v>0</v>
      </c>
      <c r="CK37" t="n">
        <v>0</v>
      </c>
      <c r="CL37" t="n">
        <v>0</v>
      </c>
      <c r="CM37" t="n">
        <v>0</v>
      </c>
      <c r="CN37" t="n">
        <v>0</v>
      </c>
      <c r="CO37" t="n">
        <v>0</v>
      </c>
      <c r="CP37" t="n">
        <v>0</v>
      </c>
      <c r="CQ37" t="n">
        <v>0</v>
      </c>
      <c r="CR37" t="n">
        <v>0</v>
      </c>
      <c r="CS37" t="n">
        <v>0</v>
      </c>
      <c r="CT37" t="n">
        <v>0</v>
      </c>
      <c r="CU37" t="n">
        <v>0</v>
      </c>
      <c r="CV37" t="n">
        <v>0</v>
      </c>
      <c r="CW37" t="n">
        <v>0</v>
      </c>
      <c r="CX37" t="n">
        <v>0</v>
      </c>
      <c r="CY37" t="n">
        <v>0</v>
      </c>
      <c r="CZ37" t="n">
        <v>0</v>
      </c>
      <c r="DA37" t="n">
        <v>0</v>
      </c>
      <c r="DB37" t="n">
        <v>0</v>
      </c>
      <c r="DC37" t="n">
        <v>0</v>
      </c>
      <c r="DD37" t="n">
        <v>0</v>
      </c>
      <c r="DE37" t="n">
        <v>0</v>
      </c>
      <c r="DF37" t="n">
        <v>0</v>
      </c>
      <c r="DG37" t="n">
        <v>0</v>
      </c>
      <c r="DH37" t="n">
        <v>0</v>
      </c>
      <c r="DI37" t="n">
        <v>0</v>
      </c>
      <c r="DJ37" t="n">
        <v>0</v>
      </c>
      <c r="DK37" t="n">
        <v>0</v>
      </c>
      <c r="DL37" t="n">
        <v>0</v>
      </c>
      <c r="DM37" t="n">
        <v>0</v>
      </c>
      <c r="DN37" t="n">
        <v>0</v>
      </c>
      <c r="DO37" t="n">
        <v>0</v>
      </c>
      <c r="DP37" t="n">
        <v>0</v>
      </c>
      <c r="DQ37" t="n">
        <v>0</v>
      </c>
      <c r="DR37" t="n">
        <v>0</v>
      </c>
      <c r="DS37" t="n">
        <v>0</v>
      </c>
      <c r="DT37" t="n">
        <v>0</v>
      </c>
      <c r="DU37" t="n">
        <v>0</v>
      </c>
      <c r="DV37" t="n">
        <v>0</v>
      </c>
      <c r="DW37" t="n">
        <v>0</v>
      </c>
      <c r="DX37" t="n">
        <v>0</v>
      </c>
      <c r="DY37" t="n">
        <v>0</v>
      </c>
      <c r="DZ37" t="n">
        <v>0</v>
      </c>
      <c r="EA37" t="n">
        <v>0</v>
      </c>
      <c r="EB37" t="n">
        <v>0</v>
      </c>
      <c r="EC37" t="n">
        <v>0</v>
      </c>
      <c r="ED37" t="n">
        <v>0</v>
      </c>
      <c r="EE37" t="n">
        <v>0</v>
      </c>
      <c r="EF37" t="n">
        <v>0</v>
      </c>
      <c r="EG37" t="n">
        <v>0</v>
      </c>
      <c r="EH37" t="n">
        <v>0</v>
      </c>
      <c r="EI37" t="n">
        <v>0</v>
      </c>
      <c r="EJ37" t="n">
        <v>0</v>
      </c>
      <c r="EK37" t="n">
        <v>0</v>
      </c>
      <c r="EL37" t="n">
        <v>0</v>
      </c>
      <c r="EM37" t="n">
        <v>0</v>
      </c>
      <c r="EN37" t="n">
        <v>0</v>
      </c>
      <c r="EO37" t="n">
        <v>0</v>
      </c>
      <c r="EP37" t="n">
        <v>0</v>
      </c>
      <c r="EQ37" t="n">
        <v>0</v>
      </c>
      <c r="ER37" t="n">
        <v>0</v>
      </c>
      <c r="ES37" t="n">
        <v>0</v>
      </c>
      <c r="ET37" t="n">
        <v>0</v>
      </c>
      <c r="EU37" t="n">
        <v>0</v>
      </c>
      <c r="EV37" t="n">
        <v>0</v>
      </c>
      <c r="EW37" t="n">
        <v>0</v>
      </c>
      <c r="EX37" t="n">
        <v>0</v>
      </c>
      <c r="EY37" t="n">
        <v>0</v>
      </c>
      <c r="EZ37" t="n">
        <v>0</v>
      </c>
      <c r="FA37" t="n">
        <v>0</v>
      </c>
      <c r="FB37" t="n">
        <v>0</v>
      </c>
      <c r="FC37" t="n">
        <v>0</v>
      </c>
      <c r="FD37" t="n">
        <v>0</v>
      </c>
      <c r="FE37" t="n">
        <v>0</v>
      </c>
      <c r="FF37" t="n">
        <v>0</v>
      </c>
      <c r="FG37" t="n">
        <v>0</v>
      </c>
      <c r="FH37" t="n">
        <v>0</v>
      </c>
      <c r="FI37" t="n">
        <v>0</v>
      </c>
      <c r="FJ37" t="n">
        <v>0</v>
      </c>
      <c r="FK37" t="n">
        <v>0</v>
      </c>
      <c r="FL37" t="n">
        <v>0</v>
      </c>
      <c r="FM37" t="n">
        <v>0</v>
      </c>
      <c r="FN37" t="n">
        <v>0</v>
      </c>
      <c r="FO37" t="n">
        <v>0</v>
      </c>
      <c r="FP37" t="n">
        <v>0</v>
      </c>
      <c r="FQ37" t="n">
        <v>0</v>
      </c>
      <c r="FR37" t="n">
        <v>0</v>
      </c>
      <c r="FS37" t="n">
        <v>0</v>
      </c>
      <c r="FT37" t="n">
        <v>0</v>
      </c>
      <c r="FU37" t="n">
        <v>0</v>
      </c>
      <c r="FV37" t="n">
        <v>0</v>
      </c>
      <c r="FW37" t="n">
        <v>0</v>
      </c>
      <c r="FX37" t="n">
        <v>0</v>
      </c>
    </row>
    <row r="38">
      <c r="B38" s="2107" t="inlineStr">
        <is>
          <t>Méteil</t>
        </is>
      </c>
      <c r="C38" t="n">
        <v>1</v>
      </c>
      <c r="D38" t="n">
        <v>1</v>
      </c>
      <c r="E38" t="n">
        <v>0</v>
      </c>
      <c r="F38" t="n">
        <v>0</v>
      </c>
      <c r="G38" t="n">
        <v>0</v>
      </c>
      <c r="H38" t="n">
        <v>0</v>
      </c>
      <c r="I38" t="n">
        <v>0</v>
      </c>
      <c r="J38" t="n">
        <v>0</v>
      </c>
      <c r="K38" t="n">
        <v>0</v>
      </c>
      <c r="L38" t="n">
        <v>0</v>
      </c>
      <c r="M38" t="n">
        <v>0</v>
      </c>
      <c r="N38" t="n">
        <v>0</v>
      </c>
      <c r="O38" t="n">
        <v>0</v>
      </c>
      <c r="P38" t="n">
        <v>0</v>
      </c>
      <c r="Q38" t="n">
        <v>0</v>
      </c>
      <c r="R38" t="n">
        <v>0</v>
      </c>
      <c r="S38" t="n">
        <v>0</v>
      </c>
      <c r="T38" t="n">
        <v>0</v>
      </c>
      <c r="U38" t="n">
        <v>0</v>
      </c>
      <c r="V38" t="n">
        <v>0</v>
      </c>
      <c r="W38" t="n">
        <v>0</v>
      </c>
      <c r="X38" t="n">
        <v>0</v>
      </c>
      <c r="Y38" t="n">
        <v>0</v>
      </c>
      <c r="Z38" t="n">
        <v>0</v>
      </c>
      <c r="AA38" t="n">
        <v>0</v>
      </c>
      <c r="AB38" t="n">
        <v>0</v>
      </c>
      <c r="AC38" t="n">
        <v>0</v>
      </c>
      <c r="AD38" t="n">
        <v>0</v>
      </c>
      <c r="AE38" t="n">
        <v>0</v>
      </c>
      <c r="AF38" t="n">
        <v>0</v>
      </c>
      <c r="AG38" t="n">
        <v>0</v>
      </c>
      <c r="AH38" t="n">
        <v>0</v>
      </c>
      <c r="AI38" t="n">
        <v>0</v>
      </c>
      <c r="AJ38" t="n">
        <v>0</v>
      </c>
      <c r="AK38" t="n">
        <v>0</v>
      </c>
      <c r="AL38" t="n">
        <v>0</v>
      </c>
      <c r="AM38" t="n">
        <v>0</v>
      </c>
      <c r="AN38" t="n">
        <v>0</v>
      </c>
      <c r="AO38" t="n">
        <v>0</v>
      </c>
      <c r="AP38" t="n">
        <v>0</v>
      </c>
      <c r="AQ38" t="n">
        <v>0</v>
      </c>
      <c r="AR38" t="n">
        <v>0</v>
      </c>
      <c r="AS38" t="n">
        <v>0</v>
      </c>
      <c r="AT38" t="n">
        <v>0</v>
      </c>
      <c r="AU38" t="n">
        <v>0</v>
      </c>
      <c r="AV38" t="n">
        <v>0</v>
      </c>
      <c r="AW38" t="n">
        <v>0</v>
      </c>
      <c r="AX38" t="n">
        <v>0</v>
      </c>
      <c r="AY38" t="n">
        <v>0</v>
      </c>
      <c r="AZ38" t="n">
        <v>0</v>
      </c>
      <c r="BA38" t="n">
        <v>0</v>
      </c>
      <c r="BB38" t="n">
        <v>0</v>
      </c>
      <c r="BC38" t="n">
        <v>0</v>
      </c>
      <c r="BD38" t="n">
        <v>0</v>
      </c>
      <c r="BE38" t="n">
        <v>0</v>
      </c>
      <c r="BF38" t="n">
        <v>0</v>
      </c>
      <c r="BG38" t="n">
        <v>0</v>
      </c>
      <c r="BH38" t="n">
        <v>0</v>
      </c>
      <c r="BI38" t="n">
        <v>0</v>
      </c>
      <c r="BJ38" t="n">
        <v>0</v>
      </c>
      <c r="BK38" t="n">
        <v>0</v>
      </c>
      <c r="BL38" t="n">
        <v>0</v>
      </c>
      <c r="BM38" t="n">
        <v>0</v>
      </c>
      <c r="BN38" t="n">
        <v>0</v>
      </c>
      <c r="BO38" t="n">
        <v>0</v>
      </c>
      <c r="BP38" t="n">
        <v>0</v>
      </c>
      <c r="BQ38" t="n">
        <v>0</v>
      </c>
      <c r="BR38" t="n">
        <v>0</v>
      </c>
      <c r="BS38" t="n">
        <v>0</v>
      </c>
      <c r="BT38" t="n">
        <v>0</v>
      </c>
      <c r="BU38" t="n">
        <v>0</v>
      </c>
      <c r="BV38" t="n">
        <v>0</v>
      </c>
      <c r="BW38" t="n">
        <v>0</v>
      </c>
      <c r="BX38" t="n">
        <v>0</v>
      </c>
      <c r="BY38" t="n">
        <v>0</v>
      </c>
      <c r="BZ38" t="n">
        <v>0</v>
      </c>
      <c r="CA38" t="n">
        <v>0</v>
      </c>
      <c r="CB38" t="n">
        <v>0</v>
      </c>
      <c r="CC38" t="n">
        <v>0</v>
      </c>
      <c r="CD38" t="n">
        <v>0</v>
      </c>
      <c r="CE38" t="n">
        <v>0</v>
      </c>
      <c r="CF38" t="n">
        <v>0</v>
      </c>
      <c r="CG38" t="n">
        <v>0</v>
      </c>
      <c r="CH38" t="n">
        <v>0</v>
      </c>
      <c r="CI38" t="n">
        <v>0</v>
      </c>
      <c r="CJ38" t="n">
        <v>0</v>
      </c>
      <c r="CK38" t="n">
        <v>0</v>
      </c>
      <c r="CL38" t="n">
        <v>0</v>
      </c>
      <c r="CM38" t="n">
        <v>0</v>
      </c>
      <c r="CN38" t="n">
        <v>0</v>
      </c>
      <c r="CO38" t="n">
        <v>0</v>
      </c>
      <c r="CP38" t="n">
        <v>0</v>
      </c>
      <c r="CQ38" t="n">
        <v>0</v>
      </c>
      <c r="CR38" t="n">
        <v>0</v>
      </c>
      <c r="CS38" t="n">
        <v>0</v>
      </c>
      <c r="CT38" t="n">
        <v>0</v>
      </c>
      <c r="CU38" t="n">
        <v>0</v>
      </c>
      <c r="CV38" t="n">
        <v>0</v>
      </c>
      <c r="CW38" t="n">
        <v>0</v>
      </c>
      <c r="CX38" t="n">
        <v>0</v>
      </c>
      <c r="CY38" t="n">
        <v>0</v>
      </c>
      <c r="CZ38" t="n">
        <v>0</v>
      </c>
      <c r="DA38" t="n">
        <v>0</v>
      </c>
      <c r="DB38" t="n">
        <v>0</v>
      </c>
      <c r="DC38" t="n">
        <v>0</v>
      </c>
      <c r="DD38" t="n">
        <v>0</v>
      </c>
      <c r="DE38" t="n">
        <v>0</v>
      </c>
      <c r="DF38" t="n">
        <v>0</v>
      </c>
      <c r="DG38" t="n">
        <v>0</v>
      </c>
      <c r="DH38" t="n">
        <v>0</v>
      </c>
      <c r="DI38" t="n">
        <v>0</v>
      </c>
      <c r="DJ38" t="n">
        <v>0</v>
      </c>
      <c r="DK38" t="n">
        <v>0</v>
      </c>
      <c r="DL38" t="n">
        <v>0</v>
      </c>
      <c r="DM38" t="n">
        <v>0</v>
      </c>
      <c r="DN38" t="n">
        <v>0</v>
      </c>
      <c r="DO38" t="n">
        <v>0</v>
      </c>
      <c r="DP38" t="n">
        <v>0</v>
      </c>
      <c r="DQ38" t="n">
        <v>0</v>
      </c>
      <c r="DR38" t="n">
        <v>0</v>
      </c>
      <c r="DS38" t="n">
        <v>0</v>
      </c>
      <c r="DT38" t="n">
        <v>0</v>
      </c>
      <c r="DU38" t="n">
        <v>0</v>
      </c>
      <c r="DV38" t="n">
        <v>0</v>
      </c>
      <c r="DW38" t="n">
        <v>0</v>
      </c>
      <c r="DX38" t="n">
        <v>0</v>
      </c>
      <c r="DY38" t="n">
        <v>0</v>
      </c>
      <c r="DZ38" t="n">
        <v>0</v>
      </c>
      <c r="EA38" t="n">
        <v>0</v>
      </c>
      <c r="EB38" t="n">
        <v>0</v>
      </c>
      <c r="EC38" t="n">
        <v>0</v>
      </c>
      <c r="ED38" t="n">
        <v>0</v>
      </c>
      <c r="EE38" t="n">
        <v>0</v>
      </c>
      <c r="EF38" t="n">
        <v>0</v>
      </c>
      <c r="EG38" t="n">
        <v>0</v>
      </c>
      <c r="EH38" t="n">
        <v>0</v>
      </c>
      <c r="EI38" t="n">
        <v>0</v>
      </c>
      <c r="EJ38" t="n">
        <v>0</v>
      </c>
      <c r="EK38" t="n">
        <v>0</v>
      </c>
      <c r="EL38" t="n">
        <v>0</v>
      </c>
      <c r="EM38" t="n">
        <v>0</v>
      </c>
      <c r="EN38" t="n">
        <v>0</v>
      </c>
      <c r="EO38" t="n">
        <v>0</v>
      </c>
      <c r="EP38" t="n">
        <v>0</v>
      </c>
      <c r="EQ38" t="n">
        <v>0</v>
      </c>
      <c r="ER38" t="n">
        <v>0</v>
      </c>
      <c r="ES38" t="n">
        <v>0</v>
      </c>
      <c r="ET38" t="n">
        <v>0</v>
      </c>
      <c r="EU38" t="n">
        <v>0</v>
      </c>
      <c r="EV38" t="n">
        <v>0</v>
      </c>
      <c r="EW38" t="n">
        <v>0</v>
      </c>
      <c r="EX38" t="n">
        <v>0</v>
      </c>
      <c r="EY38" t="n">
        <v>0</v>
      </c>
      <c r="EZ38" t="n">
        <v>0</v>
      </c>
      <c r="FA38" t="n">
        <v>0</v>
      </c>
      <c r="FB38" t="n">
        <v>0</v>
      </c>
      <c r="FC38" t="n">
        <v>0</v>
      </c>
      <c r="FD38" t="n">
        <v>0</v>
      </c>
      <c r="FE38" t="n">
        <v>0</v>
      </c>
      <c r="FF38" t="n">
        <v>0</v>
      </c>
      <c r="FG38" t="n">
        <v>0</v>
      </c>
      <c r="FH38" t="n">
        <v>0</v>
      </c>
      <c r="FI38" t="n">
        <v>0</v>
      </c>
      <c r="FJ38" t="n">
        <v>0</v>
      </c>
      <c r="FK38" t="n">
        <v>0</v>
      </c>
      <c r="FL38" t="n">
        <v>0</v>
      </c>
      <c r="FM38" t="n">
        <v>0</v>
      </c>
      <c r="FN38" t="n">
        <v>0</v>
      </c>
      <c r="FO38" t="n">
        <v>0</v>
      </c>
      <c r="FP38" t="n">
        <v>0</v>
      </c>
      <c r="FQ38" t="n">
        <v>0</v>
      </c>
      <c r="FR38" t="n">
        <v>0</v>
      </c>
      <c r="FS38" t="n">
        <v>0</v>
      </c>
      <c r="FT38" t="n">
        <v>0</v>
      </c>
      <c r="FU38" t="n">
        <v>0</v>
      </c>
      <c r="FV38" t="n">
        <v>0</v>
      </c>
      <c r="FW38" t="n">
        <v>0</v>
      </c>
      <c r="FX38" t="n">
        <v>0</v>
      </c>
    </row>
    <row r="39">
      <c r="B39" s="2106" t="inlineStr">
        <is>
          <t>Céréales (n-1)</t>
        </is>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c r="V39" t="n">
        <v>0</v>
      </c>
      <c r="W39" t="n">
        <v>0</v>
      </c>
      <c r="X39" t="n">
        <v>0</v>
      </c>
      <c r="Y39" t="n">
        <v>0</v>
      </c>
      <c r="Z39" t="n">
        <v>0</v>
      </c>
      <c r="AA39" t="n">
        <v>0</v>
      </c>
      <c r="AB39" t="n">
        <v>0</v>
      </c>
      <c r="AC39" t="n">
        <v>0</v>
      </c>
      <c r="AD39" t="n">
        <v>0</v>
      </c>
      <c r="AE39" t="n">
        <v>0</v>
      </c>
      <c r="AF39" t="n">
        <v>0</v>
      </c>
      <c r="AG39" t="n">
        <v>0</v>
      </c>
      <c r="AH39" t="n">
        <v>0</v>
      </c>
      <c r="AI39" t="n">
        <v>0</v>
      </c>
      <c r="AJ39" t="n">
        <v>0</v>
      </c>
      <c r="AK39" t="n">
        <v>0</v>
      </c>
      <c r="AL39" t="n">
        <v>0</v>
      </c>
      <c r="AM39" t="n">
        <v>0</v>
      </c>
      <c r="AN39" t="n">
        <v>0</v>
      </c>
      <c r="AO39" t="n">
        <v>0</v>
      </c>
      <c r="AP39" t="n">
        <v>0</v>
      </c>
      <c r="AQ39" t="n">
        <v>0</v>
      </c>
      <c r="AR39" t="n">
        <v>0</v>
      </c>
      <c r="AS39" t="n">
        <v>0</v>
      </c>
      <c r="AT39" t="n">
        <v>0</v>
      </c>
      <c r="AU39" t="n">
        <v>0</v>
      </c>
      <c r="AV39" t="n">
        <v>0</v>
      </c>
      <c r="AW39" t="n">
        <v>0</v>
      </c>
      <c r="AX39" t="n">
        <v>0</v>
      </c>
      <c r="AY39" t="n">
        <v>0</v>
      </c>
      <c r="AZ39" t="n">
        <v>0</v>
      </c>
      <c r="BA39" t="n">
        <v>0</v>
      </c>
      <c r="BB39" t="n">
        <v>0</v>
      </c>
      <c r="BC39" t="n">
        <v>0</v>
      </c>
      <c r="BD39" t="n">
        <v>0</v>
      </c>
      <c r="BE39" t="n">
        <v>0</v>
      </c>
      <c r="BF39" t="n">
        <v>0</v>
      </c>
      <c r="BG39" t="n">
        <v>0</v>
      </c>
      <c r="BH39" t="n">
        <v>0</v>
      </c>
      <c r="BI39" t="n">
        <v>0</v>
      </c>
      <c r="BJ39" t="n">
        <v>0</v>
      </c>
      <c r="BK39" t="n">
        <v>0</v>
      </c>
      <c r="BL39" t="n">
        <v>0</v>
      </c>
      <c r="BM39" t="n">
        <v>0</v>
      </c>
      <c r="BN39" t="n">
        <v>0</v>
      </c>
      <c r="BO39" t="n">
        <v>0</v>
      </c>
      <c r="BP39" t="n">
        <v>0</v>
      </c>
      <c r="BQ39" t="n">
        <v>0</v>
      </c>
      <c r="BR39" t="n">
        <v>0</v>
      </c>
      <c r="BS39" t="n">
        <v>0</v>
      </c>
      <c r="BT39" t="n">
        <v>0</v>
      </c>
      <c r="BU39" t="n">
        <v>0</v>
      </c>
      <c r="BV39" t="n">
        <v>0</v>
      </c>
      <c r="BW39" t="n">
        <v>0</v>
      </c>
      <c r="BX39" t="n">
        <v>0</v>
      </c>
      <c r="BY39" t="n">
        <v>0</v>
      </c>
      <c r="BZ39" t="n">
        <v>0</v>
      </c>
      <c r="CA39" t="n">
        <v>0</v>
      </c>
      <c r="CB39" t="n">
        <v>0</v>
      </c>
      <c r="CC39" t="n">
        <v>0</v>
      </c>
      <c r="CD39" t="n">
        <v>0</v>
      </c>
      <c r="CE39" t="n">
        <v>0</v>
      </c>
      <c r="CF39" t="n">
        <v>0</v>
      </c>
      <c r="CG39" t="n">
        <v>0</v>
      </c>
      <c r="CH39" t="n">
        <v>0</v>
      </c>
      <c r="CI39" t="n">
        <v>0</v>
      </c>
      <c r="CJ39" t="n">
        <v>0</v>
      </c>
      <c r="CK39" t="n">
        <v>0</v>
      </c>
      <c r="CL39" t="n">
        <v>0</v>
      </c>
      <c r="CM39" t="n">
        <v>0</v>
      </c>
      <c r="CN39" t="n">
        <v>0</v>
      </c>
      <c r="CO39" t="n">
        <v>0</v>
      </c>
      <c r="CP39" t="n">
        <v>0</v>
      </c>
      <c r="CQ39" t="n">
        <v>0</v>
      </c>
      <c r="CR39" t="n">
        <v>0</v>
      </c>
      <c r="CS39" t="n">
        <v>0</v>
      </c>
      <c r="CT39" t="n">
        <v>0</v>
      </c>
      <c r="CU39" t="n">
        <v>0</v>
      </c>
      <c r="CV39" t="n">
        <v>0</v>
      </c>
      <c r="CW39" t="n">
        <v>0</v>
      </c>
      <c r="CX39" t="n">
        <v>0</v>
      </c>
      <c r="CY39" t="n">
        <v>0</v>
      </c>
      <c r="CZ39" t="n">
        <v>0</v>
      </c>
      <c r="DA39" t="n">
        <v>0</v>
      </c>
      <c r="DB39" t="n">
        <v>0</v>
      </c>
      <c r="DC39" t="n">
        <v>0</v>
      </c>
      <c r="DD39" t="n">
        <v>0</v>
      </c>
      <c r="DE39" t="n">
        <v>0</v>
      </c>
      <c r="DF39" t="n">
        <v>0</v>
      </c>
      <c r="DG39" t="n">
        <v>0</v>
      </c>
      <c r="DH39" t="n">
        <v>0</v>
      </c>
      <c r="DI39" t="n">
        <v>0</v>
      </c>
      <c r="DJ39" t="n">
        <v>0</v>
      </c>
      <c r="DK39" t="n">
        <v>0</v>
      </c>
      <c r="DL39" t="n">
        <v>0</v>
      </c>
      <c r="DM39" t="n">
        <v>0</v>
      </c>
      <c r="DN39" t="n">
        <v>0</v>
      </c>
      <c r="DO39" t="n">
        <v>0</v>
      </c>
      <c r="DP39" t="n">
        <v>0</v>
      </c>
      <c r="DQ39" t="n">
        <v>0</v>
      </c>
      <c r="DR39" t="n">
        <v>0</v>
      </c>
      <c r="DS39" t="n">
        <v>0</v>
      </c>
      <c r="DT39" t="n">
        <v>0</v>
      </c>
      <c r="DU39" t="n">
        <v>0</v>
      </c>
      <c r="DV39" t="n">
        <v>0</v>
      </c>
      <c r="DW39" t="n">
        <v>0</v>
      </c>
      <c r="DX39" t="n">
        <v>0</v>
      </c>
      <c r="DY39" t="n">
        <v>0</v>
      </c>
      <c r="DZ39" t="n">
        <v>0</v>
      </c>
      <c r="EA39" t="n">
        <v>0</v>
      </c>
      <c r="EB39" t="n">
        <v>0</v>
      </c>
      <c r="EC39" t="n">
        <v>0</v>
      </c>
      <c r="ED39" t="n">
        <v>0</v>
      </c>
      <c r="EE39" t="n">
        <v>0</v>
      </c>
      <c r="EF39" t="n">
        <v>0</v>
      </c>
      <c r="EG39" t="n">
        <v>0</v>
      </c>
      <c r="EH39" t="n">
        <v>0</v>
      </c>
      <c r="EI39" t="n">
        <v>0</v>
      </c>
      <c r="EJ39" t="n">
        <v>0</v>
      </c>
      <c r="EK39" t="n">
        <v>0</v>
      </c>
      <c r="EL39" t="n">
        <v>0</v>
      </c>
      <c r="EM39" t="n">
        <v>0</v>
      </c>
      <c r="EN39" t="n">
        <v>0</v>
      </c>
      <c r="EO39" t="n">
        <v>0</v>
      </c>
      <c r="EP39" t="n">
        <v>0</v>
      </c>
      <c r="EQ39" t="n">
        <v>0</v>
      </c>
      <c r="ER39" t="n">
        <v>0</v>
      </c>
      <c r="ES39" t="n">
        <v>0</v>
      </c>
      <c r="ET39" t="n">
        <v>0</v>
      </c>
      <c r="EU39" t="n">
        <v>0</v>
      </c>
      <c r="EV39" t="n">
        <v>0</v>
      </c>
      <c r="EW39" t="n">
        <v>0</v>
      </c>
      <c r="EX39" t="n">
        <v>0</v>
      </c>
      <c r="EY39" t="n">
        <v>0</v>
      </c>
      <c r="EZ39" t="n">
        <v>0</v>
      </c>
      <c r="FA39" t="n">
        <v>0</v>
      </c>
      <c r="FB39" t="n">
        <v>0</v>
      </c>
      <c r="FC39" t="n">
        <v>0</v>
      </c>
      <c r="FD39" t="n">
        <v>0</v>
      </c>
      <c r="FE39" t="n">
        <v>0</v>
      </c>
      <c r="FF39" t="n">
        <v>0</v>
      </c>
      <c r="FG39" t="n">
        <v>0</v>
      </c>
      <c r="FH39" t="n">
        <v>0</v>
      </c>
      <c r="FI39" t="n">
        <v>0</v>
      </c>
      <c r="FJ39" t="n">
        <v>0</v>
      </c>
      <c r="FK39" t="n">
        <v>0</v>
      </c>
      <c r="FL39" t="n">
        <v>0</v>
      </c>
      <c r="FM39" t="n">
        <v>0</v>
      </c>
      <c r="FN39" t="n">
        <v>0</v>
      </c>
      <c r="FO39" t="n">
        <v>0</v>
      </c>
      <c r="FP39" t="n">
        <v>0</v>
      </c>
      <c r="FQ39" t="n">
        <v>0</v>
      </c>
      <c r="FR39" t="n">
        <v>0</v>
      </c>
      <c r="FS39" t="n">
        <v>0</v>
      </c>
      <c r="FT39" t="n">
        <v>0</v>
      </c>
      <c r="FU39" t="n">
        <v>0</v>
      </c>
      <c r="FV39" t="n">
        <v>0</v>
      </c>
      <c r="FW39" t="n">
        <v>0</v>
      </c>
      <c r="FX39" t="n">
        <v>0</v>
      </c>
    </row>
    <row r="40">
      <c r="B40" s="2107" t="inlineStr">
        <is>
          <t>Céréales (hors riz) (n-1)</t>
        </is>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0</v>
      </c>
      <c r="V40" t="n">
        <v>0</v>
      </c>
      <c r="W40" t="n">
        <v>0</v>
      </c>
      <c r="X40" t="n">
        <v>0</v>
      </c>
      <c r="Y40" t="n">
        <v>0</v>
      </c>
      <c r="Z40" t="n">
        <v>0</v>
      </c>
      <c r="AA40" t="n">
        <v>0</v>
      </c>
      <c r="AB40" t="n">
        <v>0</v>
      </c>
      <c r="AC40" t="n">
        <v>0</v>
      </c>
      <c r="AD40" t="n">
        <v>0</v>
      </c>
      <c r="AE40" t="n">
        <v>0</v>
      </c>
      <c r="AF40" t="n">
        <v>0</v>
      </c>
      <c r="AG40" t="n">
        <v>0</v>
      </c>
      <c r="AH40" t="n">
        <v>0</v>
      </c>
      <c r="AI40" t="n">
        <v>0</v>
      </c>
      <c r="AJ40" t="n">
        <v>0</v>
      </c>
      <c r="AK40" t="n">
        <v>0</v>
      </c>
      <c r="AL40" t="n">
        <v>0</v>
      </c>
      <c r="AM40" t="n">
        <v>0</v>
      </c>
      <c r="AN40" t="n">
        <v>0</v>
      </c>
      <c r="AO40" t="n">
        <v>0</v>
      </c>
      <c r="AP40" t="n">
        <v>0</v>
      </c>
      <c r="AQ40" t="n">
        <v>0</v>
      </c>
      <c r="AR40" t="n">
        <v>0</v>
      </c>
      <c r="AS40" t="n">
        <v>0</v>
      </c>
      <c r="AT40" t="n">
        <v>0</v>
      </c>
      <c r="AU40" t="n">
        <v>0</v>
      </c>
      <c r="AV40" t="n">
        <v>0</v>
      </c>
      <c r="AW40" t="n">
        <v>0</v>
      </c>
      <c r="AX40" t="n">
        <v>0</v>
      </c>
      <c r="AY40" t="n">
        <v>0</v>
      </c>
      <c r="AZ40" t="n">
        <v>0</v>
      </c>
      <c r="BA40" t="n">
        <v>0</v>
      </c>
      <c r="BB40" t="n">
        <v>0</v>
      </c>
      <c r="BC40" t="n">
        <v>0</v>
      </c>
      <c r="BD40" t="n">
        <v>0</v>
      </c>
      <c r="BE40" t="n">
        <v>0</v>
      </c>
      <c r="BF40" t="n">
        <v>0</v>
      </c>
      <c r="BG40" t="n">
        <v>0</v>
      </c>
      <c r="BH40" t="n">
        <v>0</v>
      </c>
      <c r="BI40" t="n">
        <v>0</v>
      </c>
      <c r="BJ40" t="n">
        <v>0</v>
      </c>
      <c r="BK40" t="n">
        <v>0</v>
      </c>
      <c r="BL40" t="n">
        <v>0</v>
      </c>
      <c r="BM40" t="n">
        <v>0</v>
      </c>
      <c r="BN40" t="n">
        <v>0</v>
      </c>
      <c r="BO40" t="n">
        <v>0</v>
      </c>
      <c r="BP40" t="n">
        <v>0</v>
      </c>
      <c r="BQ40" t="n">
        <v>0</v>
      </c>
      <c r="BR40" t="n">
        <v>0</v>
      </c>
      <c r="BS40" t="n">
        <v>0</v>
      </c>
      <c r="BT40" t="n">
        <v>0</v>
      </c>
      <c r="BU40" t="n">
        <v>0</v>
      </c>
      <c r="BV40" t="n">
        <v>0</v>
      </c>
      <c r="BW40" t="n">
        <v>0</v>
      </c>
      <c r="BX40" t="n">
        <v>0</v>
      </c>
      <c r="BY40" t="n">
        <v>0</v>
      </c>
      <c r="BZ40" t="n">
        <v>0</v>
      </c>
      <c r="CA40" t="n">
        <v>0</v>
      </c>
      <c r="CB40" t="n">
        <v>0</v>
      </c>
      <c r="CC40" t="n">
        <v>0</v>
      </c>
      <c r="CD40" t="n">
        <v>0</v>
      </c>
      <c r="CE40" t="n">
        <v>0</v>
      </c>
      <c r="CF40" t="n">
        <v>0</v>
      </c>
      <c r="CG40" t="n">
        <v>0</v>
      </c>
      <c r="CH40" t="n">
        <v>0</v>
      </c>
      <c r="CI40" t="n">
        <v>0</v>
      </c>
      <c r="CJ40" t="n">
        <v>0</v>
      </c>
      <c r="CK40" t="n">
        <v>0</v>
      </c>
      <c r="CL40" t="n">
        <v>0</v>
      </c>
      <c r="CM40" t="n">
        <v>0</v>
      </c>
      <c r="CN40" t="n">
        <v>0</v>
      </c>
      <c r="CO40" t="n">
        <v>0</v>
      </c>
      <c r="CP40" t="n">
        <v>0</v>
      </c>
      <c r="CQ40" t="n">
        <v>0</v>
      </c>
      <c r="CR40" t="n">
        <v>0</v>
      </c>
      <c r="CS40" t="n">
        <v>0</v>
      </c>
      <c r="CT40" t="n">
        <v>0</v>
      </c>
      <c r="CU40" t="n">
        <v>0</v>
      </c>
      <c r="CV40" t="n">
        <v>0</v>
      </c>
      <c r="CW40" t="n">
        <v>0</v>
      </c>
      <c r="CX40" t="n">
        <v>0</v>
      </c>
      <c r="CY40" t="n">
        <v>0</v>
      </c>
      <c r="CZ40" t="n">
        <v>0</v>
      </c>
      <c r="DA40" t="n">
        <v>0</v>
      </c>
      <c r="DB40" t="n">
        <v>0</v>
      </c>
      <c r="DC40" t="n">
        <v>0</v>
      </c>
      <c r="DD40" t="n">
        <v>0</v>
      </c>
      <c r="DE40" t="n">
        <v>0</v>
      </c>
      <c r="DF40" t="n">
        <v>0</v>
      </c>
      <c r="DG40" t="n">
        <v>0</v>
      </c>
      <c r="DH40" t="n">
        <v>0</v>
      </c>
      <c r="DI40" t="n">
        <v>0</v>
      </c>
      <c r="DJ40" t="n">
        <v>0</v>
      </c>
      <c r="DK40" t="n">
        <v>0</v>
      </c>
      <c r="DL40" t="n">
        <v>0</v>
      </c>
      <c r="DM40" t="n">
        <v>0</v>
      </c>
      <c r="DN40" t="n">
        <v>0</v>
      </c>
      <c r="DO40" t="n">
        <v>0</v>
      </c>
      <c r="DP40" t="n">
        <v>0</v>
      </c>
      <c r="DQ40" t="n">
        <v>0</v>
      </c>
      <c r="DR40" t="n">
        <v>0</v>
      </c>
      <c r="DS40" t="n">
        <v>0</v>
      </c>
      <c r="DT40" t="n">
        <v>0</v>
      </c>
      <c r="DU40" t="n">
        <v>0</v>
      </c>
      <c r="DV40" t="n">
        <v>0</v>
      </c>
      <c r="DW40" t="n">
        <v>0</v>
      </c>
      <c r="DX40" t="n">
        <v>0</v>
      </c>
      <c r="DY40" t="n">
        <v>0</v>
      </c>
      <c r="DZ40" t="n">
        <v>0</v>
      </c>
      <c r="EA40" t="n">
        <v>0</v>
      </c>
      <c r="EB40" t="n">
        <v>0</v>
      </c>
      <c r="EC40" t="n">
        <v>0</v>
      </c>
      <c r="ED40" t="n">
        <v>0</v>
      </c>
      <c r="EE40" t="n">
        <v>0</v>
      </c>
      <c r="EF40" t="n">
        <v>0</v>
      </c>
      <c r="EG40" t="n">
        <v>0</v>
      </c>
      <c r="EH40" t="n">
        <v>0</v>
      </c>
      <c r="EI40" t="n">
        <v>0</v>
      </c>
      <c r="EJ40" t="n">
        <v>0</v>
      </c>
      <c r="EK40" t="n">
        <v>0</v>
      </c>
      <c r="EL40" t="n">
        <v>0</v>
      </c>
      <c r="EM40" t="n">
        <v>0</v>
      </c>
      <c r="EN40" t="n">
        <v>0</v>
      </c>
      <c r="EO40" t="n">
        <v>0</v>
      </c>
      <c r="EP40" t="n">
        <v>0</v>
      </c>
      <c r="EQ40" t="n">
        <v>0</v>
      </c>
      <c r="ER40" t="n">
        <v>0</v>
      </c>
      <c r="ES40" t="n">
        <v>0</v>
      </c>
      <c r="ET40" t="n">
        <v>0</v>
      </c>
      <c r="EU40" t="n">
        <v>0</v>
      </c>
      <c r="EV40" t="n">
        <v>0</v>
      </c>
      <c r="EW40" t="n">
        <v>0</v>
      </c>
      <c r="EX40" t="n">
        <v>0</v>
      </c>
      <c r="EY40" t="n">
        <v>0</v>
      </c>
      <c r="EZ40" t="n">
        <v>0</v>
      </c>
      <c r="FA40" t="n">
        <v>0</v>
      </c>
      <c r="FB40" t="n">
        <v>0</v>
      </c>
      <c r="FC40" t="n">
        <v>0</v>
      </c>
      <c r="FD40" t="n">
        <v>0</v>
      </c>
      <c r="FE40" t="n">
        <v>0</v>
      </c>
      <c r="FF40" t="n">
        <v>0</v>
      </c>
      <c r="FG40" t="n">
        <v>0</v>
      </c>
      <c r="FH40" t="n">
        <v>0</v>
      </c>
      <c r="FI40" t="n">
        <v>0</v>
      </c>
      <c r="FJ40" t="n">
        <v>0</v>
      </c>
      <c r="FK40" t="n">
        <v>0</v>
      </c>
      <c r="FL40" t="n">
        <v>0</v>
      </c>
      <c r="FM40" t="n">
        <v>0</v>
      </c>
      <c r="FN40" t="n">
        <v>0</v>
      </c>
      <c r="FO40" t="n">
        <v>0</v>
      </c>
      <c r="FP40" t="n">
        <v>0</v>
      </c>
      <c r="FQ40" t="n">
        <v>0</v>
      </c>
      <c r="FR40" t="n">
        <v>0</v>
      </c>
      <c r="FS40" t="n">
        <v>0</v>
      </c>
      <c r="FT40" t="n">
        <v>0</v>
      </c>
      <c r="FU40" t="n">
        <v>0</v>
      </c>
      <c r="FV40" t="n">
        <v>0</v>
      </c>
      <c r="FW40" t="n">
        <v>0</v>
      </c>
      <c r="FX40" t="n">
        <v>0</v>
      </c>
    </row>
    <row r="41">
      <c r="B41" s="2108" t="inlineStr">
        <is>
          <t>Blé (n-1)</t>
        </is>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c r="X41" t="n">
        <v>0</v>
      </c>
      <c r="Y41" t="n">
        <v>0</v>
      </c>
      <c r="Z41" t="n">
        <v>0</v>
      </c>
      <c r="AA41" t="n">
        <v>0</v>
      </c>
      <c r="AB41" t="n">
        <v>0</v>
      </c>
      <c r="AC41" t="n">
        <v>0</v>
      </c>
      <c r="AD41" t="n">
        <v>0</v>
      </c>
      <c r="AE41" t="n">
        <v>0</v>
      </c>
      <c r="AF41" t="n">
        <v>0</v>
      </c>
      <c r="AG41" t="n">
        <v>0</v>
      </c>
      <c r="AH41" t="n">
        <v>0</v>
      </c>
      <c r="AI41" t="n">
        <v>0</v>
      </c>
      <c r="AJ41" t="n">
        <v>0</v>
      </c>
      <c r="AK41" t="n">
        <v>0</v>
      </c>
      <c r="AL41" t="n">
        <v>0</v>
      </c>
      <c r="AM41" t="n">
        <v>0</v>
      </c>
      <c r="AN41" t="n">
        <v>0</v>
      </c>
      <c r="AO41" t="n">
        <v>0</v>
      </c>
      <c r="AP41" t="n">
        <v>0</v>
      </c>
      <c r="AQ41" t="n">
        <v>0</v>
      </c>
      <c r="AR41" t="n">
        <v>0</v>
      </c>
      <c r="AS41" t="n">
        <v>0</v>
      </c>
      <c r="AT41" t="n">
        <v>0</v>
      </c>
      <c r="AU41" t="n">
        <v>0</v>
      </c>
      <c r="AV41" t="n">
        <v>0</v>
      </c>
      <c r="AW41" t="n">
        <v>0</v>
      </c>
      <c r="AX41" t="n">
        <v>0</v>
      </c>
      <c r="AY41" t="n">
        <v>0</v>
      </c>
      <c r="AZ41" t="n">
        <v>0</v>
      </c>
      <c r="BA41" t="n">
        <v>0</v>
      </c>
      <c r="BB41" t="n">
        <v>0</v>
      </c>
      <c r="BC41" t="n">
        <v>0</v>
      </c>
      <c r="BD41" t="n">
        <v>0</v>
      </c>
      <c r="BE41" t="n">
        <v>0</v>
      </c>
      <c r="BF41" t="n">
        <v>0</v>
      </c>
      <c r="BG41" t="n">
        <v>0</v>
      </c>
      <c r="BH41" t="n">
        <v>0</v>
      </c>
      <c r="BI41" t="n">
        <v>0</v>
      </c>
      <c r="BJ41" t="n">
        <v>0</v>
      </c>
      <c r="BK41" t="n">
        <v>0</v>
      </c>
      <c r="BL41" t="n">
        <v>0</v>
      </c>
      <c r="BM41" t="n">
        <v>0</v>
      </c>
      <c r="BN41" t="n">
        <v>0</v>
      </c>
      <c r="BO41" t="n">
        <v>0</v>
      </c>
      <c r="BP41" t="n">
        <v>0</v>
      </c>
      <c r="BQ41" t="n">
        <v>0</v>
      </c>
      <c r="BR41" t="n">
        <v>0</v>
      </c>
      <c r="BS41" t="n">
        <v>0</v>
      </c>
      <c r="BT41" t="n">
        <v>0</v>
      </c>
      <c r="BU41" t="n">
        <v>0</v>
      </c>
      <c r="BV41" t="n">
        <v>0</v>
      </c>
      <c r="BW41" t="n">
        <v>0</v>
      </c>
      <c r="BX41" t="n">
        <v>0</v>
      </c>
      <c r="BY41" t="n">
        <v>0</v>
      </c>
      <c r="BZ41" t="n">
        <v>0</v>
      </c>
      <c r="CA41" t="n">
        <v>0</v>
      </c>
      <c r="CB41" t="n">
        <v>0</v>
      </c>
      <c r="CC41" t="n">
        <v>0</v>
      </c>
      <c r="CD41" t="n">
        <v>0</v>
      </c>
      <c r="CE41" t="n">
        <v>0</v>
      </c>
      <c r="CF41" t="n">
        <v>0</v>
      </c>
      <c r="CG41" t="n">
        <v>0</v>
      </c>
      <c r="CH41" t="n">
        <v>0</v>
      </c>
      <c r="CI41" t="n">
        <v>0</v>
      </c>
      <c r="CJ41" t="n">
        <v>0</v>
      </c>
      <c r="CK41" t="n">
        <v>0</v>
      </c>
      <c r="CL41" t="n">
        <v>0</v>
      </c>
      <c r="CM41" t="n">
        <v>0</v>
      </c>
      <c r="CN41" t="n">
        <v>0</v>
      </c>
      <c r="CO41" t="n">
        <v>0</v>
      </c>
      <c r="CP41" t="n">
        <v>0</v>
      </c>
      <c r="CQ41" t="n">
        <v>0</v>
      </c>
      <c r="CR41" t="n">
        <v>0</v>
      </c>
      <c r="CS41" t="n">
        <v>0</v>
      </c>
      <c r="CT41" t="n">
        <v>0</v>
      </c>
      <c r="CU41" t="n">
        <v>0</v>
      </c>
      <c r="CV41" t="n">
        <v>0</v>
      </c>
      <c r="CW41" t="n">
        <v>0</v>
      </c>
      <c r="CX41" t="n">
        <v>0</v>
      </c>
      <c r="CY41" t="n">
        <v>0</v>
      </c>
      <c r="CZ41" t="n">
        <v>0</v>
      </c>
      <c r="DA41" t="n">
        <v>0</v>
      </c>
      <c r="DB41" t="n">
        <v>0</v>
      </c>
      <c r="DC41" t="n">
        <v>0</v>
      </c>
      <c r="DD41" t="n">
        <v>0</v>
      </c>
      <c r="DE41" t="n">
        <v>0</v>
      </c>
      <c r="DF41" t="n">
        <v>0</v>
      </c>
      <c r="DG41" t="n">
        <v>0</v>
      </c>
      <c r="DH41" t="n">
        <v>0</v>
      </c>
      <c r="DI41" t="n">
        <v>0</v>
      </c>
      <c r="DJ41" t="n">
        <v>0</v>
      </c>
      <c r="DK41" t="n">
        <v>0</v>
      </c>
      <c r="DL41" t="n">
        <v>0</v>
      </c>
      <c r="DM41" t="n">
        <v>0</v>
      </c>
      <c r="DN41" t="n">
        <v>0</v>
      </c>
      <c r="DO41" t="n">
        <v>0</v>
      </c>
      <c r="DP41" t="n">
        <v>0</v>
      </c>
      <c r="DQ41" t="n">
        <v>0</v>
      </c>
      <c r="DR41" t="n">
        <v>0</v>
      </c>
      <c r="DS41" t="n">
        <v>0</v>
      </c>
      <c r="DT41" t="n">
        <v>0</v>
      </c>
      <c r="DU41" t="n">
        <v>0</v>
      </c>
      <c r="DV41" t="n">
        <v>0</v>
      </c>
      <c r="DW41" t="n">
        <v>0</v>
      </c>
      <c r="DX41" t="n">
        <v>0</v>
      </c>
      <c r="DY41" t="n">
        <v>0</v>
      </c>
      <c r="DZ41" t="n">
        <v>0</v>
      </c>
      <c r="EA41" t="n">
        <v>0</v>
      </c>
      <c r="EB41" t="n">
        <v>0</v>
      </c>
      <c r="EC41" t="n">
        <v>0</v>
      </c>
      <c r="ED41" t="n">
        <v>0</v>
      </c>
      <c r="EE41" t="n">
        <v>0</v>
      </c>
      <c r="EF41" t="n">
        <v>0</v>
      </c>
      <c r="EG41" t="n">
        <v>0</v>
      </c>
      <c r="EH41" t="n">
        <v>0</v>
      </c>
      <c r="EI41" t="n">
        <v>0</v>
      </c>
      <c r="EJ41" t="n">
        <v>0</v>
      </c>
      <c r="EK41" t="n">
        <v>0</v>
      </c>
      <c r="EL41" t="n">
        <v>0</v>
      </c>
      <c r="EM41" t="n">
        <v>0</v>
      </c>
      <c r="EN41" t="n">
        <v>0</v>
      </c>
      <c r="EO41" t="n">
        <v>0</v>
      </c>
      <c r="EP41" t="n">
        <v>0</v>
      </c>
      <c r="EQ41" t="n">
        <v>0</v>
      </c>
      <c r="ER41" t="n">
        <v>0</v>
      </c>
      <c r="ES41" t="n">
        <v>0</v>
      </c>
      <c r="ET41" t="n">
        <v>0</v>
      </c>
      <c r="EU41" t="n">
        <v>0</v>
      </c>
      <c r="EV41" t="n">
        <v>0</v>
      </c>
      <c r="EW41" t="n">
        <v>0</v>
      </c>
      <c r="EX41" t="n">
        <v>0</v>
      </c>
      <c r="EY41" t="n">
        <v>0</v>
      </c>
      <c r="EZ41" t="n">
        <v>0</v>
      </c>
      <c r="FA41" t="n">
        <v>0</v>
      </c>
      <c r="FB41" t="n">
        <v>0</v>
      </c>
      <c r="FC41" t="n">
        <v>0</v>
      </c>
      <c r="FD41" t="n">
        <v>0</v>
      </c>
      <c r="FE41" t="n">
        <v>0</v>
      </c>
      <c r="FF41" t="n">
        <v>0</v>
      </c>
      <c r="FG41" t="n">
        <v>0</v>
      </c>
      <c r="FH41" t="n">
        <v>0</v>
      </c>
      <c r="FI41" t="n">
        <v>0</v>
      </c>
      <c r="FJ41" t="n">
        <v>0</v>
      </c>
      <c r="FK41" t="n">
        <v>0</v>
      </c>
      <c r="FL41" t="n">
        <v>0</v>
      </c>
      <c r="FM41" t="n">
        <v>0</v>
      </c>
      <c r="FN41" t="n">
        <v>0</v>
      </c>
      <c r="FO41" t="n">
        <v>0</v>
      </c>
      <c r="FP41" t="n">
        <v>0</v>
      </c>
      <c r="FQ41" t="n">
        <v>0</v>
      </c>
      <c r="FR41" t="n">
        <v>0</v>
      </c>
      <c r="FS41" t="n">
        <v>0</v>
      </c>
      <c r="FT41" t="n">
        <v>0</v>
      </c>
      <c r="FU41" t="n">
        <v>0</v>
      </c>
      <c r="FV41" t="n">
        <v>0</v>
      </c>
      <c r="FW41" t="n">
        <v>0</v>
      </c>
      <c r="FX41" t="n">
        <v>0</v>
      </c>
    </row>
    <row r="42">
      <c r="B42" s="2109" t="inlineStr">
        <is>
          <t>Blé dur (n-1)</t>
        </is>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0</v>
      </c>
      <c r="AC42" t="n">
        <v>0</v>
      </c>
      <c r="AD42" t="n">
        <v>0</v>
      </c>
      <c r="AE42" t="n">
        <v>0</v>
      </c>
      <c r="AF42" t="n">
        <v>0</v>
      </c>
      <c r="AG42" t="n">
        <v>0</v>
      </c>
      <c r="AH42" t="n">
        <v>0</v>
      </c>
      <c r="AI42" t="n">
        <v>0</v>
      </c>
      <c r="AJ42" t="n">
        <v>0</v>
      </c>
      <c r="AK42" t="n">
        <v>0</v>
      </c>
      <c r="AL42" t="n">
        <v>0</v>
      </c>
      <c r="AM42" t="n">
        <v>0</v>
      </c>
      <c r="AN42" t="n">
        <v>0</v>
      </c>
      <c r="AO42" t="n">
        <v>0</v>
      </c>
      <c r="AP42" t="n">
        <v>0</v>
      </c>
      <c r="AQ42" t="n">
        <v>0</v>
      </c>
      <c r="AR42" t="n">
        <v>0</v>
      </c>
      <c r="AS42" t="n">
        <v>0</v>
      </c>
      <c r="AT42" t="n">
        <v>0</v>
      </c>
      <c r="AU42" t="n">
        <v>0</v>
      </c>
      <c r="AV42" t="n">
        <v>0</v>
      </c>
      <c r="AW42" t="n">
        <v>0</v>
      </c>
      <c r="AX42" t="n">
        <v>0</v>
      </c>
      <c r="AY42" t="n">
        <v>0</v>
      </c>
      <c r="AZ42" t="n">
        <v>0</v>
      </c>
      <c r="BA42" t="n">
        <v>0</v>
      </c>
      <c r="BB42" t="n">
        <v>0</v>
      </c>
      <c r="BC42" t="n">
        <v>0</v>
      </c>
      <c r="BD42" t="n">
        <v>0</v>
      </c>
      <c r="BE42" t="n">
        <v>0</v>
      </c>
      <c r="BF42" t="n">
        <v>0</v>
      </c>
      <c r="BG42" t="n">
        <v>0</v>
      </c>
      <c r="BH42" t="n">
        <v>0</v>
      </c>
      <c r="BI42" t="n">
        <v>0</v>
      </c>
      <c r="BJ42" t="n">
        <v>0</v>
      </c>
      <c r="BK42" t="n">
        <v>0</v>
      </c>
      <c r="BL42" t="n">
        <v>0</v>
      </c>
      <c r="BM42" t="n">
        <v>0</v>
      </c>
      <c r="BN42" t="n">
        <v>0</v>
      </c>
      <c r="BO42" t="n">
        <v>0</v>
      </c>
      <c r="BP42" t="n">
        <v>0</v>
      </c>
      <c r="BQ42" t="n">
        <v>0</v>
      </c>
      <c r="BR42" t="n">
        <v>0</v>
      </c>
      <c r="BS42" t="n">
        <v>0</v>
      </c>
      <c r="BT42" t="n">
        <v>0</v>
      </c>
      <c r="BU42" t="n">
        <v>0</v>
      </c>
      <c r="BV42" t="n">
        <v>0</v>
      </c>
      <c r="BW42" t="n">
        <v>0</v>
      </c>
      <c r="BX42" t="n">
        <v>0</v>
      </c>
      <c r="BY42" t="n">
        <v>0</v>
      </c>
      <c r="BZ42" t="n">
        <v>0</v>
      </c>
      <c r="CA42" t="n">
        <v>0</v>
      </c>
      <c r="CB42" t="n">
        <v>0</v>
      </c>
      <c r="CC42" t="n">
        <v>0</v>
      </c>
      <c r="CD42" t="n">
        <v>0</v>
      </c>
      <c r="CE42" t="n">
        <v>0</v>
      </c>
      <c r="CF42" t="n">
        <v>0</v>
      </c>
      <c r="CG42" t="n">
        <v>0</v>
      </c>
      <c r="CH42" t="n">
        <v>0</v>
      </c>
      <c r="CI42" t="n">
        <v>0</v>
      </c>
      <c r="CJ42" t="n">
        <v>0</v>
      </c>
      <c r="CK42" t="n">
        <v>0</v>
      </c>
      <c r="CL42" t="n">
        <v>0</v>
      </c>
      <c r="CM42" t="n">
        <v>0</v>
      </c>
      <c r="CN42" t="n">
        <v>0</v>
      </c>
      <c r="CO42" t="n">
        <v>0</v>
      </c>
      <c r="CP42" t="n">
        <v>0</v>
      </c>
      <c r="CQ42" t="n">
        <v>0</v>
      </c>
      <c r="CR42" t="n">
        <v>0</v>
      </c>
      <c r="CS42" t="n">
        <v>0</v>
      </c>
      <c r="CT42" t="n">
        <v>0</v>
      </c>
      <c r="CU42" t="n">
        <v>0</v>
      </c>
      <c r="CV42" t="n">
        <v>0</v>
      </c>
      <c r="CW42" t="n">
        <v>0</v>
      </c>
      <c r="CX42" t="n">
        <v>0</v>
      </c>
      <c r="CY42" t="n">
        <v>0</v>
      </c>
      <c r="CZ42" t="n">
        <v>0</v>
      </c>
      <c r="DA42" t="n">
        <v>0</v>
      </c>
      <c r="DB42" t="n">
        <v>0</v>
      </c>
      <c r="DC42" t="n">
        <v>0</v>
      </c>
      <c r="DD42" t="n">
        <v>0</v>
      </c>
      <c r="DE42" t="n">
        <v>0</v>
      </c>
      <c r="DF42" t="n">
        <v>0</v>
      </c>
      <c r="DG42" t="n">
        <v>0</v>
      </c>
      <c r="DH42" t="n">
        <v>0</v>
      </c>
      <c r="DI42" t="n">
        <v>0</v>
      </c>
      <c r="DJ42" t="n">
        <v>0</v>
      </c>
      <c r="DK42" t="n">
        <v>0</v>
      </c>
      <c r="DL42" t="n">
        <v>0</v>
      </c>
      <c r="DM42" t="n">
        <v>0</v>
      </c>
      <c r="DN42" t="n">
        <v>0</v>
      </c>
      <c r="DO42" t="n">
        <v>0</v>
      </c>
      <c r="DP42" t="n">
        <v>0</v>
      </c>
      <c r="DQ42" t="n">
        <v>0</v>
      </c>
      <c r="DR42" t="n">
        <v>0</v>
      </c>
      <c r="DS42" t="n">
        <v>0</v>
      </c>
      <c r="DT42" t="n">
        <v>0</v>
      </c>
      <c r="DU42" t="n">
        <v>0</v>
      </c>
      <c r="DV42" t="n">
        <v>0</v>
      </c>
      <c r="DW42" t="n">
        <v>0</v>
      </c>
      <c r="DX42" t="n">
        <v>0</v>
      </c>
      <c r="DY42" t="n">
        <v>0</v>
      </c>
      <c r="DZ42" t="n">
        <v>0</v>
      </c>
      <c r="EA42" t="n">
        <v>0</v>
      </c>
      <c r="EB42" t="n">
        <v>0</v>
      </c>
      <c r="EC42" t="n">
        <v>0</v>
      </c>
      <c r="ED42" t="n">
        <v>0</v>
      </c>
      <c r="EE42" t="n">
        <v>0</v>
      </c>
      <c r="EF42" t="n">
        <v>0</v>
      </c>
      <c r="EG42" t="n">
        <v>0</v>
      </c>
      <c r="EH42" t="n">
        <v>0</v>
      </c>
      <c r="EI42" t="n">
        <v>0</v>
      </c>
      <c r="EJ42" t="n">
        <v>0</v>
      </c>
      <c r="EK42" t="n">
        <v>0</v>
      </c>
      <c r="EL42" t="n">
        <v>0</v>
      </c>
      <c r="EM42" t="n">
        <v>0</v>
      </c>
      <c r="EN42" t="n">
        <v>0</v>
      </c>
      <c r="EO42" t="n">
        <v>0</v>
      </c>
      <c r="EP42" t="n">
        <v>0</v>
      </c>
      <c r="EQ42" t="n">
        <v>0</v>
      </c>
      <c r="ER42" t="n">
        <v>0</v>
      </c>
      <c r="ES42" t="n">
        <v>0</v>
      </c>
      <c r="ET42" t="n">
        <v>0</v>
      </c>
      <c r="EU42" t="n">
        <v>0</v>
      </c>
      <c r="EV42" t="n">
        <v>0</v>
      </c>
      <c r="EW42" t="n">
        <v>0</v>
      </c>
      <c r="EX42" t="n">
        <v>0</v>
      </c>
      <c r="EY42" t="n">
        <v>0</v>
      </c>
      <c r="EZ42" t="n">
        <v>0</v>
      </c>
      <c r="FA42" t="n">
        <v>0</v>
      </c>
      <c r="FB42" t="n">
        <v>0</v>
      </c>
      <c r="FC42" t="n">
        <v>0</v>
      </c>
      <c r="FD42" t="n">
        <v>0</v>
      </c>
      <c r="FE42" t="n">
        <v>0</v>
      </c>
      <c r="FF42" t="n">
        <v>0</v>
      </c>
      <c r="FG42" t="n">
        <v>0</v>
      </c>
      <c r="FH42" t="n">
        <v>0</v>
      </c>
      <c r="FI42" t="n">
        <v>0</v>
      </c>
      <c r="FJ42" t="n">
        <v>0</v>
      </c>
      <c r="FK42" t="n">
        <v>0</v>
      </c>
      <c r="FL42" t="n">
        <v>0</v>
      </c>
      <c r="FM42" t="n">
        <v>0</v>
      </c>
      <c r="FN42" t="n">
        <v>0</v>
      </c>
      <c r="FO42" t="n">
        <v>0</v>
      </c>
      <c r="FP42" t="n">
        <v>0</v>
      </c>
      <c r="FQ42" t="n">
        <v>0</v>
      </c>
      <c r="FR42" t="n">
        <v>0</v>
      </c>
      <c r="FS42" t="n">
        <v>0</v>
      </c>
      <c r="FT42" t="n">
        <v>0</v>
      </c>
      <c r="FU42" t="n">
        <v>0</v>
      </c>
      <c r="FV42" t="n">
        <v>0</v>
      </c>
      <c r="FW42" t="n">
        <v>0</v>
      </c>
      <c r="FX42" t="n">
        <v>0</v>
      </c>
    </row>
    <row r="43">
      <c r="B43" s="2109" t="inlineStr">
        <is>
          <t>Blé tendre et méteil (n-1)</t>
        </is>
      </c>
      <c r="C43" t="n">
        <v>0</v>
      </c>
      <c r="D43" t="n">
        <v>0</v>
      </c>
      <c r="E43" t="n">
        <v>0</v>
      </c>
      <c r="F43" t="n">
        <v>0</v>
      </c>
      <c r="G43" t="n">
        <v>0</v>
      </c>
      <c r="H43" t="n">
        <v>0</v>
      </c>
      <c r="I43" t="n">
        <v>0</v>
      </c>
      <c r="J43" t="n">
        <v>0</v>
      </c>
      <c r="K43" t="n">
        <v>0</v>
      </c>
      <c r="L43" t="n">
        <v>0</v>
      </c>
      <c r="M43" t="n">
        <v>0</v>
      </c>
      <c r="N43" t="n">
        <v>0</v>
      </c>
      <c r="O43" t="n">
        <v>0</v>
      </c>
      <c r="P43" t="n">
        <v>0</v>
      </c>
      <c r="Q43" t="n">
        <v>0</v>
      </c>
      <c r="R43" t="n">
        <v>0</v>
      </c>
      <c r="S43" t="n">
        <v>0</v>
      </c>
      <c r="T43" t="n">
        <v>0</v>
      </c>
      <c r="U43" t="n">
        <v>0</v>
      </c>
      <c r="V43" t="n">
        <v>0</v>
      </c>
      <c r="W43" t="n">
        <v>0</v>
      </c>
      <c r="X43" t="n">
        <v>0</v>
      </c>
      <c r="Y43" t="n">
        <v>0</v>
      </c>
      <c r="Z43" t="n">
        <v>0</v>
      </c>
      <c r="AA43" t="n">
        <v>0</v>
      </c>
      <c r="AB43" t="n">
        <v>0</v>
      </c>
      <c r="AC43" t="n">
        <v>0</v>
      </c>
      <c r="AD43" t="n">
        <v>0</v>
      </c>
      <c r="AE43" t="n">
        <v>0</v>
      </c>
      <c r="AF43" t="n">
        <v>0</v>
      </c>
      <c r="AG43" t="n">
        <v>0</v>
      </c>
      <c r="AH43" t="n">
        <v>0</v>
      </c>
      <c r="AI43" t="n">
        <v>0</v>
      </c>
      <c r="AJ43" t="n">
        <v>0</v>
      </c>
      <c r="AK43" t="n">
        <v>0</v>
      </c>
      <c r="AL43" t="n">
        <v>0</v>
      </c>
      <c r="AM43" t="n">
        <v>0</v>
      </c>
      <c r="AN43" t="n">
        <v>0</v>
      </c>
      <c r="AO43" t="n">
        <v>0</v>
      </c>
      <c r="AP43" t="n">
        <v>0</v>
      </c>
      <c r="AQ43" t="n">
        <v>0</v>
      </c>
      <c r="AR43" t="n">
        <v>0</v>
      </c>
      <c r="AS43" t="n">
        <v>0</v>
      </c>
      <c r="AT43" t="n">
        <v>0</v>
      </c>
      <c r="AU43" t="n">
        <v>0</v>
      </c>
      <c r="AV43" t="n">
        <v>0</v>
      </c>
      <c r="AW43" t="n">
        <v>0</v>
      </c>
      <c r="AX43" t="n">
        <v>0</v>
      </c>
      <c r="AY43" t="n">
        <v>0</v>
      </c>
      <c r="AZ43" t="n">
        <v>0</v>
      </c>
      <c r="BA43" t="n">
        <v>0</v>
      </c>
      <c r="BB43" t="n">
        <v>0</v>
      </c>
      <c r="BC43" t="n">
        <v>0</v>
      </c>
      <c r="BD43" t="n">
        <v>0</v>
      </c>
      <c r="BE43" t="n">
        <v>0</v>
      </c>
      <c r="BF43" t="n">
        <v>0</v>
      </c>
      <c r="BG43" t="n">
        <v>0</v>
      </c>
      <c r="BH43" t="n">
        <v>0</v>
      </c>
      <c r="BI43" t="n">
        <v>0</v>
      </c>
      <c r="BJ43" t="n">
        <v>0</v>
      </c>
      <c r="BK43" t="n">
        <v>0</v>
      </c>
      <c r="BL43" t="n">
        <v>0</v>
      </c>
      <c r="BM43" t="n">
        <v>0</v>
      </c>
      <c r="BN43" t="n">
        <v>0</v>
      </c>
      <c r="BO43" t="n">
        <v>0</v>
      </c>
      <c r="BP43" t="n">
        <v>0</v>
      </c>
      <c r="BQ43" t="n">
        <v>0</v>
      </c>
      <c r="BR43" t="n">
        <v>0</v>
      </c>
      <c r="BS43" t="n">
        <v>0</v>
      </c>
      <c r="BT43" t="n">
        <v>0</v>
      </c>
      <c r="BU43" t="n">
        <v>0</v>
      </c>
      <c r="BV43" t="n">
        <v>0</v>
      </c>
      <c r="BW43" t="n">
        <v>0</v>
      </c>
      <c r="BX43" t="n">
        <v>0</v>
      </c>
      <c r="BY43" t="n">
        <v>0</v>
      </c>
      <c r="BZ43" t="n">
        <v>0</v>
      </c>
      <c r="CA43" t="n">
        <v>0</v>
      </c>
      <c r="CB43" t="n">
        <v>0</v>
      </c>
      <c r="CC43" t="n">
        <v>0</v>
      </c>
      <c r="CD43" t="n">
        <v>0</v>
      </c>
      <c r="CE43" t="n">
        <v>0</v>
      </c>
      <c r="CF43" t="n">
        <v>0</v>
      </c>
      <c r="CG43" t="n">
        <v>0</v>
      </c>
      <c r="CH43" t="n">
        <v>0</v>
      </c>
      <c r="CI43" t="n">
        <v>0</v>
      </c>
      <c r="CJ43" t="n">
        <v>0</v>
      </c>
      <c r="CK43" t="n">
        <v>0</v>
      </c>
      <c r="CL43" t="n">
        <v>0</v>
      </c>
      <c r="CM43" t="n">
        <v>0</v>
      </c>
      <c r="CN43" t="n">
        <v>0</v>
      </c>
      <c r="CO43" t="n">
        <v>0</v>
      </c>
      <c r="CP43" t="n">
        <v>0</v>
      </c>
      <c r="CQ43" t="n">
        <v>0</v>
      </c>
      <c r="CR43" t="n">
        <v>0</v>
      </c>
      <c r="CS43" t="n">
        <v>0</v>
      </c>
      <c r="CT43" t="n">
        <v>0</v>
      </c>
      <c r="CU43" t="n">
        <v>0</v>
      </c>
      <c r="CV43" t="n">
        <v>0</v>
      </c>
      <c r="CW43" t="n">
        <v>0</v>
      </c>
      <c r="CX43" t="n">
        <v>0</v>
      </c>
      <c r="CY43" t="n">
        <v>0</v>
      </c>
      <c r="CZ43" t="n">
        <v>0</v>
      </c>
      <c r="DA43" t="n">
        <v>0</v>
      </c>
      <c r="DB43" t="n">
        <v>0</v>
      </c>
      <c r="DC43" t="n">
        <v>0</v>
      </c>
      <c r="DD43" t="n">
        <v>0</v>
      </c>
      <c r="DE43" t="n">
        <v>0</v>
      </c>
      <c r="DF43" t="n">
        <v>0</v>
      </c>
      <c r="DG43" t="n">
        <v>0</v>
      </c>
      <c r="DH43" t="n">
        <v>0</v>
      </c>
      <c r="DI43" t="n">
        <v>0</v>
      </c>
      <c r="DJ43" t="n">
        <v>0</v>
      </c>
      <c r="DK43" t="n">
        <v>0</v>
      </c>
      <c r="DL43" t="n">
        <v>0</v>
      </c>
      <c r="DM43" t="n">
        <v>0</v>
      </c>
      <c r="DN43" t="n">
        <v>0</v>
      </c>
      <c r="DO43" t="n">
        <v>0</v>
      </c>
      <c r="DP43" t="n">
        <v>0</v>
      </c>
      <c r="DQ43" t="n">
        <v>0</v>
      </c>
      <c r="DR43" t="n">
        <v>0</v>
      </c>
      <c r="DS43" t="n">
        <v>0</v>
      </c>
      <c r="DT43" t="n">
        <v>0</v>
      </c>
      <c r="DU43" t="n">
        <v>0</v>
      </c>
      <c r="DV43" t="n">
        <v>0</v>
      </c>
      <c r="DW43" t="n">
        <v>0</v>
      </c>
      <c r="DX43" t="n">
        <v>0</v>
      </c>
      <c r="DY43" t="n">
        <v>0</v>
      </c>
      <c r="DZ43" t="n">
        <v>0</v>
      </c>
      <c r="EA43" t="n">
        <v>0</v>
      </c>
      <c r="EB43" t="n">
        <v>0</v>
      </c>
      <c r="EC43" t="n">
        <v>0</v>
      </c>
      <c r="ED43" t="n">
        <v>0</v>
      </c>
      <c r="EE43" t="n">
        <v>0</v>
      </c>
      <c r="EF43" t="n">
        <v>0</v>
      </c>
      <c r="EG43" t="n">
        <v>0</v>
      </c>
      <c r="EH43" t="n">
        <v>0</v>
      </c>
      <c r="EI43" t="n">
        <v>0</v>
      </c>
      <c r="EJ43" t="n">
        <v>0</v>
      </c>
      <c r="EK43" t="n">
        <v>0</v>
      </c>
      <c r="EL43" t="n">
        <v>0</v>
      </c>
      <c r="EM43" t="n">
        <v>0</v>
      </c>
      <c r="EN43" t="n">
        <v>0</v>
      </c>
      <c r="EO43" t="n">
        <v>0</v>
      </c>
      <c r="EP43" t="n">
        <v>0</v>
      </c>
      <c r="EQ43" t="n">
        <v>0</v>
      </c>
      <c r="ER43" t="n">
        <v>0</v>
      </c>
      <c r="ES43" t="n">
        <v>0</v>
      </c>
      <c r="ET43" t="n">
        <v>0</v>
      </c>
      <c r="EU43" t="n">
        <v>0</v>
      </c>
      <c r="EV43" t="n">
        <v>0</v>
      </c>
      <c r="EW43" t="n">
        <v>0</v>
      </c>
      <c r="EX43" t="n">
        <v>0</v>
      </c>
      <c r="EY43" t="n">
        <v>0</v>
      </c>
      <c r="EZ43" t="n">
        <v>0</v>
      </c>
      <c r="FA43" t="n">
        <v>0</v>
      </c>
      <c r="FB43" t="n">
        <v>0</v>
      </c>
      <c r="FC43" t="n">
        <v>0</v>
      </c>
      <c r="FD43" t="n">
        <v>0</v>
      </c>
      <c r="FE43" t="n">
        <v>0</v>
      </c>
      <c r="FF43" t="n">
        <v>0</v>
      </c>
      <c r="FG43" t="n">
        <v>0</v>
      </c>
      <c r="FH43" t="n">
        <v>0</v>
      </c>
      <c r="FI43" t="n">
        <v>0</v>
      </c>
      <c r="FJ43" t="n">
        <v>0</v>
      </c>
      <c r="FK43" t="n">
        <v>0</v>
      </c>
      <c r="FL43" t="n">
        <v>0</v>
      </c>
      <c r="FM43" t="n">
        <v>0</v>
      </c>
      <c r="FN43" t="n">
        <v>0</v>
      </c>
      <c r="FO43" t="n">
        <v>0</v>
      </c>
      <c r="FP43" t="n">
        <v>0</v>
      </c>
      <c r="FQ43" t="n">
        <v>0</v>
      </c>
      <c r="FR43" t="n">
        <v>0</v>
      </c>
      <c r="FS43" t="n">
        <v>0</v>
      </c>
      <c r="FT43" t="n">
        <v>0</v>
      </c>
      <c r="FU43" t="n">
        <v>0</v>
      </c>
      <c r="FV43" t="n">
        <v>0</v>
      </c>
      <c r="FW43" t="n">
        <v>0</v>
      </c>
      <c r="FX43" t="n">
        <v>0</v>
      </c>
    </row>
    <row r="44">
      <c r="B44" s="2110" t="inlineStr">
        <is>
          <t>Blé tendre (n-1)</t>
        </is>
      </c>
      <c r="C44" t="n">
        <v>0</v>
      </c>
      <c r="D44" t="n">
        <v>0</v>
      </c>
      <c r="E44" t="n">
        <v>0</v>
      </c>
      <c r="F44" t="n">
        <v>0</v>
      </c>
      <c r="G44" t="n">
        <v>0</v>
      </c>
      <c r="H44" t="n">
        <v>0</v>
      </c>
      <c r="I44" t="n">
        <v>0</v>
      </c>
      <c r="J44" t="n">
        <v>0</v>
      </c>
      <c r="K44" t="n">
        <v>0</v>
      </c>
      <c r="L44" t="n">
        <v>0</v>
      </c>
      <c r="M44" t="n">
        <v>0</v>
      </c>
      <c r="N44" t="n">
        <v>0</v>
      </c>
      <c r="O44" t="n">
        <v>0</v>
      </c>
      <c r="P44" t="n">
        <v>0</v>
      </c>
      <c r="Q44" t="n">
        <v>0</v>
      </c>
      <c r="R44" t="n">
        <v>0</v>
      </c>
      <c r="S44" t="n">
        <v>0</v>
      </c>
      <c r="T44" t="n">
        <v>0</v>
      </c>
      <c r="U44" t="n">
        <v>0</v>
      </c>
      <c r="V44" t="n">
        <v>0</v>
      </c>
      <c r="W44" t="n">
        <v>0</v>
      </c>
      <c r="X44" t="n">
        <v>0</v>
      </c>
      <c r="Y44" t="n">
        <v>0</v>
      </c>
      <c r="Z44" t="n">
        <v>0</v>
      </c>
      <c r="AA44" t="n">
        <v>0</v>
      </c>
      <c r="AB44" t="n">
        <v>0</v>
      </c>
      <c r="AC44" t="n">
        <v>0</v>
      </c>
      <c r="AD44" t="n">
        <v>0</v>
      </c>
      <c r="AE44" t="n">
        <v>0</v>
      </c>
      <c r="AF44" t="n">
        <v>0</v>
      </c>
      <c r="AG44" t="n">
        <v>0</v>
      </c>
      <c r="AH44" t="n">
        <v>0</v>
      </c>
      <c r="AI44" t="n">
        <v>0</v>
      </c>
      <c r="AJ44" t="n">
        <v>0</v>
      </c>
      <c r="AK44" t="n">
        <v>0</v>
      </c>
      <c r="AL44" t="n">
        <v>0</v>
      </c>
      <c r="AM44" t="n">
        <v>0</v>
      </c>
      <c r="AN44" t="n">
        <v>0</v>
      </c>
      <c r="AO44" t="n">
        <v>0</v>
      </c>
      <c r="AP44" t="n">
        <v>0</v>
      </c>
      <c r="AQ44" t="n">
        <v>0</v>
      </c>
      <c r="AR44" t="n">
        <v>0</v>
      </c>
      <c r="AS44" t="n">
        <v>0</v>
      </c>
      <c r="AT44" t="n">
        <v>0</v>
      </c>
      <c r="AU44" t="n">
        <v>0</v>
      </c>
      <c r="AV44" t="n">
        <v>0</v>
      </c>
      <c r="AW44" t="n">
        <v>0</v>
      </c>
      <c r="AX44" t="n">
        <v>0</v>
      </c>
      <c r="AY44" t="n">
        <v>0</v>
      </c>
      <c r="AZ44" t="n">
        <v>0</v>
      </c>
      <c r="BA44" t="n">
        <v>0</v>
      </c>
      <c r="BB44" t="n">
        <v>0</v>
      </c>
      <c r="BC44" t="n">
        <v>0</v>
      </c>
      <c r="BD44" t="n">
        <v>0</v>
      </c>
      <c r="BE44" t="n">
        <v>0</v>
      </c>
      <c r="BF44" t="n">
        <v>0</v>
      </c>
      <c r="BG44" t="n">
        <v>0</v>
      </c>
      <c r="BH44" t="n">
        <v>0</v>
      </c>
      <c r="BI44" t="n">
        <v>0</v>
      </c>
      <c r="BJ44" t="n">
        <v>0</v>
      </c>
      <c r="BK44" t="n">
        <v>0</v>
      </c>
      <c r="BL44" t="n">
        <v>0</v>
      </c>
      <c r="BM44" t="n">
        <v>0</v>
      </c>
      <c r="BN44" t="n">
        <v>0</v>
      </c>
      <c r="BO44" t="n">
        <v>0</v>
      </c>
      <c r="BP44" t="n">
        <v>0</v>
      </c>
      <c r="BQ44" t="n">
        <v>0</v>
      </c>
      <c r="BR44" t="n">
        <v>0</v>
      </c>
      <c r="BS44" t="n">
        <v>0</v>
      </c>
      <c r="BT44" t="n">
        <v>0</v>
      </c>
      <c r="BU44" t="n">
        <v>0</v>
      </c>
      <c r="BV44" t="n">
        <v>0</v>
      </c>
      <c r="BW44" t="n">
        <v>0</v>
      </c>
      <c r="BX44" t="n">
        <v>0</v>
      </c>
      <c r="BY44" t="n">
        <v>0</v>
      </c>
      <c r="BZ44" t="n">
        <v>0</v>
      </c>
      <c r="CA44" t="n">
        <v>0</v>
      </c>
      <c r="CB44" t="n">
        <v>0</v>
      </c>
      <c r="CC44" t="n">
        <v>0</v>
      </c>
      <c r="CD44" t="n">
        <v>0</v>
      </c>
      <c r="CE44" t="n">
        <v>0</v>
      </c>
      <c r="CF44" t="n">
        <v>0</v>
      </c>
      <c r="CG44" t="n">
        <v>0</v>
      </c>
      <c r="CH44" t="n">
        <v>0</v>
      </c>
      <c r="CI44" t="n">
        <v>0</v>
      </c>
      <c r="CJ44" t="n">
        <v>0</v>
      </c>
      <c r="CK44" t="n">
        <v>0</v>
      </c>
      <c r="CL44" t="n">
        <v>0</v>
      </c>
      <c r="CM44" t="n">
        <v>0</v>
      </c>
      <c r="CN44" t="n">
        <v>0</v>
      </c>
      <c r="CO44" t="n">
        <v>0</v>
      </c>
      <c r="CP44" t="n">
        <v>0</v>
      </c>
      <c r="CQ44" t="n">
        <v>0</v>
      </c>
      <c r="CR44" t="n">
        <v>0</v>
      </c>
      <c r="CS44" t="n">
        <v>0</v>
      </c>
      <c r="CT44" t="n">
        <v>0</v>
      </c>
      <c r="CU44" t="n">
        <v>0</v>
      </c>
      <c r="CV44" t="n">
        <v>0</v>
      </c>
      <c r="CW44" t="n">
        <v>0</v>
      </c>
      <c r="CX44" t="n">
        <v>0</v>
      </c>
      <c r="CY44" t="n">
        <v>0</v>
      </c>
      <c r="CZ44" t="n">
        <v>0</v>
      </c>
      <c r="DA44" t="n">
        <v>0</v>
      </c>
      <c r="DB44" t="n">
        <v>0</v>
      </c>
      <c r="DC44" t="n">
        <v>0</v>
      </c>
      <c r="DD44" t="n">
        <v>0</v>
      </c>
      <c r="DE44" t="n">
        <v>0</v>
      </c>
      <c r="DF44" t="n">
        <v>0</v>
      </c>
      <c r="DG44" t="n">
        <v>0</v>
      </c>
      <c r="DH44" t="n">
        <v>0</v>
      </c>
      <c r="DI44" t="n">
        <v>0</v>
      </c>
      <c r="DJ44" t="n">
        <v>0</v>
      </c>
      <c r="DK44" t="n">
        <v>0</v>
      </c>
      <c r="DL44" t="n">
        <v>0</v>
      </c>
      <c r="DM44" t="n">
        <v>0</v>
      </c>
      <c r="DN44" t="n">
        <v>0</v>
      </c>
      <c r="DO44" t="n">
        <v>0</v>
      </c>
      <c r="DP44" t="n">
        <v>0</v>
      </c>
      <c r="DQ44" t="n">
        <v>0</v>
      </c>
      <c r="DR44" t="n">
        <v>0</v>
      </c>
      <c r="DS44" t="n">
        <v>0</v>
      </c>
      <c r="DT44" t="n">
        <v>0</v>
      </c>
      <c r="DU44" t="n">
        <v>0</v>
      </c>
      <c r="DV44" t="n">
        <v>0</v>
      </c>
      <c r="DW44" t="n">
        <v>0</v>
      </c>
      <c r="DX44" t="n">
        <v>0</v>
      </c>
      <c r="DY44" t="n">
        <v>0</v>
      </c>
      <c r="DZ44" t="n">
        <v>0</v>
      </c>
      <c r="EA44" t="n">
        <v>0</v>
      </c>
      <c r="EB44" t="n">
        <v>0</v>
      </c>
      <c r="EC44" t="n">
        <v>0</v>
      </c>
      <c r="ED44" t="n">
        <v>0</v>
      </c>
      <c r="EE44" t="n">
        <v>0</v>
      </c>
      <c r="EF44" t="n">
        <v>0</v>
      </c>
      <c r="EG44" t="n">
        <v>0</v>
      </c>
      <c r="EH44" t="n">
        <v>0</v>
      </c>
      <c r="EI44" t="n">
        <v>0</v>
      </c>
      <c r="EJ44" t="n">
        <v>0</v>
      </c>
      <c r="EK44" t="n">
        <v>0</v>
      </c>
      <c r="EL44" t="n">
        <v>0</v>
      </c>
      <c r="EM44" t="n">
        <v>0</v>
      </c>
      <c r="EN44" t="n">
        <v>0</v>
      </c>
      <c r="EO44" t="n">
        <v>0</v>
      </c>
      <c r="EP44" t="n">
        <v>0</v>
      </c>
      <c r="EQ44" t="n">
        <v>0</v>
      </c>
      <c r="ER44" t="n">
        <v>0</v>
      </c>
      <c r="ES44" t="n">
        <v>0</v>
      </c>
      <c r="ET44" t="n">
        <v>0</v>
      </c>
      <c r="EU44" t="n">
        <v>0</v>
      </c>
      <c r="EV44" t="n">
        <v>0</v>
      </c>
      <c r="EW44" t="n">
        <v>0</v>
      </c>
      <c r="EX44" t="n">
        <v>0</v>
      </c>
      <c r="EY44" t="n">
        <v>0</v>
      </c>
      <c r="EZ44" t="n">
        <v>0</v>
      </c>
      <c r="FA44" t="n">
        <v>0</v>
      </c>
      <c r="FB44" t="n">
        <v>0</v>
      </c>
      <c r="FC44" t="n">
        <v>0</v>
      </c>
      <c r="FD44" t="n">
        <v>0</v>
      </c>
      <c r="FE44" t="n">
        <v>0</v>
      </c>
      <c r="FF44" t="n">
        <v>0</v>
      </c>
      <c r="FG44" t="n">
        <v>0</v>
      </c>
      <c r="FH44" t="n">
        <v>0</v>
      </c>
      <c r="FI44" t="n">
        <v>0</v>
      </c>
      <c r="FJ44" t="n">
        <v>0</v>
      </c>
      <c r="FK44" t="n">
        <v>0</v>
      </c>
      <c r="FL44" t="n">
        <v>0</v>
      </c>
      <c r="FM44" t="n">
        <v>0</v>
      </c>
      <c r="FN44" t="n">
        <v>0</v>
      </c>
      <c r="FO44" t="n">
        <v>0</v>
      </c>
      <c r="FP44" t="n">
        <v>0</v>
      </c>
      <c r="FQ44" t="n">
        <v>0</v>
      </c>
      <c r="FR44" t="n">
        <v>0</v>
      </c>
      <c r="FS44" t="n">
        <v>0</v>
      </c>
      <c r="FT44" t="n">
        <v>0</v>
      </c>
      <c r="FU44" t="n">
        <v>0</v>
      </c>
      <c r="FV44" t="n">
        <v>0</v>
      </c>
      <c r="FW44" t="n">
        <v>0</v>
      </c>
      <c r="FX44" t="n">
        <v>0</v>
      </c>
    </row>
    <row r="45">
      <c r="B45" s="2110" t="inlineStr">
        <is>
          <t>Méteil (n-1)</t>
        </is>
      </c>
      <c r="C45" t="n">
        <v>0</v>
      </c>
      <c r="D45" t="n">
        <v>0</v>
      </c>
      <c r="E45" t="n">
        <v>0</v>
      </c>
      <c r="F45" t="n">
        <v>0</v>
      </c>
      <c r="G45" t="n">
        <v>0</v>
      </c>
      <c r="H45" t="n">
        <v>0</v>
      </c>
      <c r="I45" t="n">
        <v>0</v>
      </c>
      <c r="J45" t="n">
        <v>0</v>
      </c>
      <c r="K45" t="n">
        <v>0</v>
      </c>
      <c r="L45" t="n">
        <v>0</v>
      </c>
      <c r="M45" t="n">
        <v>0</v>
      </c>
      <c r="N45" t="n">
        <v>0</v>
      </c>
      <c r="O45" t="n">
        <v>0</v>
      </c>
      <c r="P45" t="n">
        <v>0</v>
      </c>
      <c r="Q45" t="n">
        <v>0</v>
      </c>
      <c r="R45" t="n">
        <v>0</v>
      </c>
      <c r="S45" t="n">
        <v>0</v>
      </c>
      <c r="T45" t="n">
        <v>0</v>
      </c>
      <c r="U45" t="n">
        <v>0</v>
      </c>
      <c r="V45" t="n">
        <v>0</v>
      </c>
      <c r="W45" t="n">
        <v>0</v>
      </c>
      <c r="X45" t="n">
        <v>0</v>
      </c>
      <c r="Y45" t="n">
        <v>0</v>
      </c>
      <c r="Z45" t="n">
        <v>0</v>
      </c>
      <c r="AA45" t="n">
        <v>0</v>
      </c>
      <c r="AB45" t="n">
        <v>0</v>
      </c>
      <c r="AC45" t="n">
        <v>0</v>
      </c>
      <c r="AD45" t="n">
        <v>0</v>
      </c>
      <c r="AE45" t="n">
        <v>0</v>
      </c>
      <c r="AF45" t="n">
        <v>0</v>
      </c>
      <c r="AG45" t="n">
        <v>0</v>
      </c>
      <c r="AH45" t="n">
        <v>0</v>
      </c>
      <c r="AI45" t="n">
        <v>0</v>
      </c>
      <c r="AJ45" t="n">
        <v>0</v>
      </c>
      <c r="AK45" t="n">
        <v>0</v>
      </c>
      <c r="AL45" t="n">
        <v>0</v>
      </c>
      <c r="AM45" t="n">
        <v>0</v>
      </c>
      <c r="AN45" t="n">
        <v>0</v>
      </c>
      <c r="AO45" t="n">
        <v>0</v>
      </c>
      <c r="AP45" t="n">
        <v>0</v>
      </c>
      <c r="AQ45" t="n">
        <v>0</v>
      </c>
      <c r="AR45" t="n">
        <v>0</v>
      </c>
      <c r="AS45" t="n">
        <v>0</v>
      </c>
      <c r="AT45" t="n">
        <v>0</v>
      </c>
      <c r="AU45" t="n">
        <v>0</v>
      </c>
      <c r="AV45" t="n">
        <v>0</v>
      </c>
      <c r="AW45" t="n">
        <v>0</v>
      </c>
      <c r="AX45" t="n">
        <v>0</v>
      </c>
      <c r="AY45" t="n">
        <v>0</v>
      </c>
      <c r="AZ45" t="n">
        <v>0</v>
      </c>
      <c r="BA45" t="n">
        <v>0</v>
      </c>
      <c r="BB45" t="n">
        <v>0</v>
      </c>
      <c r="BC45" t="n">
        <v>0</v>
      </c>
      <c r="BD45" t="n">
        <v>0</v>
      </c>
      <c r="BE45" t="n">
        <v>0</v>
      </c>
      <c r="BF45" t="n">
        <v>0</v>
      </c>
      <c r="BG45" t="n">
        <v>0</v>
      </c>
      <c r="BH45" t="n">
        <v>0</v>
      </c>
      <c r="BI45" t="n">
        <v>0</v>
      </c>
      <c r="BJ45" t="n">
        <v>0</v>
      </c>
      <c r="BK45" t="n">
        <v>0</v>
      </c>
      <c r="BL45" t="n">
        <v>0</v>
      </c>
      <c r="BM45" t="n">
        <v>0</v>
      </c>
      <c r="BN45" t="n">
        <v>0</v>
      </c>
      <c r="BO45" t="n">
        <v>0</v>
      </c>
      <c r="BP45" t="n">
        <v>0</v>
      </c>
      <c r="BQ45" t="n">
        <v>0</v>
      </c>
      <c r="BR45" t="n">
        <v>0</v>
      </c>
      <c r="BS45" t="n">
        <v>0</v>
      </c>
      <c r="BT45" t="n">
        <v>0</v>
      </c>
      <c r="BU45" t="n">
        <v>0</v>
      </c>
      <c r="BV45" t="n">
        <v>0</v>
      </c>
      <c r="BW45" t="n">
        <v>0</v>
      </c>
      <c r="BX45" t="n">
        <v>0</v>
      </c>
      <c r="BY45" t="n">
        <v>0</v>
      </c>
      <c r="BZ45" t="n">
        <v>0</v>
      </c>
      <c r="CA45" t="n">
        <v>0</v>
      </c>
      <c r="CB45" t="n">
        <v>0</v>
      </c>
      <c r="CC45" t="n">
        <v>0</v>
      </c>
      <c r="CD45" t="n">
        <v>0</v>
      </c>
      <c r="CE45" t="n">
        <v>0</v>
      </c>
      <c r="CF45" t="n">
        <v>0</v>
      </c>
      <c r="CG45" t="n">
        <v>0</v>
      </c>
      <c r="CH45" t="n">
        <v>0</v>
      </c>
      <c r="CI45" t="n">
        <v>0</v>
      </c>
      <c r="CJ45" t="n">
        <v>0</v>
      </c>
      <c r="CK45" t="n">
        <v>0</v>
      </c>
      <c r="CL45" t="n">
        <v>0</v>
      </c>
      <c r="CM45" t="n">
        <v>0</v>
      </c>
      <c r="CN45" t="n">
        <v>0</v>
      </c>
      <c r="CO45" t="n">
        <v>0</v>
      </c>
      <c r="CP45" t="n">
        <v>0</v>
      </c>
      <c r="CQ45" t="n">
        <v>0</v>
      </c>
      <c r="CR45" t="n">
        <v>0</v>
      </c>
      <c r="CS45" t="n">
        <v>0</v>
      </c>
      <c r="CT45" t="n">
        <v>0</v>
      </c>
      <c r="CU45" t="n">
        <v>0</v>
      </c>
      <c r="CV45" t="n">
        <v>0</v>
      </c>
      <c r="CW45" t="n">
        <v>0</v>
      </c>
      <c r="CX45" t="n">
        <v>0</v>
      </c>
      <c r="CY45" t="n">
        <v>0</v>
      </c>
      <c r="CZ45" t="n">
        <v>0</v>
      </c>
      <c r="DA45" t="n">
        <v>0</v>
      </c>
      <c r="DB45" t="n">
        <v>0</v>
      </c>
      <c r="DC45" t="n">
        <v>0</v>
      </c>
      <c r="DD45" t="n">
        <v>0</v>
      </c>
      <c r="DE45" t="n">
        <v>0</v>
      </c>
      <c r="DF45" t="n">
        <v>0</v>
      </c>
      <c r="DG45" t="n">
        <v>0</v>
      </c>
      <c r="DH45" t="n">
        <v>0</v>
      </c>
      <c r="DI45" t="n">
        <v>0</v>
      </c>
      <c r="DJ45" t="n">
        <v>0</v>
      </c>
      <c r="DK45" t="n">
        <v>0</v>
      </c>
      <c r="DL45" t="n">
        <v>0</v>
      </c>
      <c r="DM45" t="n">
        <v>0</v>
      </c>
      <c r="DN45" t="n">
        <v>0</v>
      </c>
      <c r="DO45" t="n">
        <v>0</v>
      </c>
      <c r="DP45" t="n">
        <v>0</v>
      </c>
      <c r="DQ45" t="n">
        <v>0</v>
      </c>
      <c r="DR45" t="n">
        <v>0</v>
      </c>
      <c r="DS45" t="n">
        <v>0</v>
      </c>
      <c r="DT45" t="n">
        <v>0</v>
      </c>
      <c r="DU45" t="n">
        <v>0</v>
      </c>
      <c r="DV45" t="n">
        <v>0</v>
      </c>
      <c r="DW45" t="n">
        <v>0</v>
      </c>
      <c r="DX45" t="n">
        <v>0</v>
      </c>
      <c r="DY45" t="n">
        <v>0</v>
      </c>
      <c r="DZ45" t="n">
        <v>0</v>
      </c>
      <c r="EA45" t="n">
        <v>0</v>
      </c>
      <c r="EB45" t="n">
        <v>0</v>
      </c>
      <c r="EC45" t="n">
        <v>0</v>
      </c>
      <c r="ED45" t="n">
        <v>0</v>
      </c>
      <c r="EE45" t="n">
        <v>0</v>
      </c>
      <c r="EF45" t="n">
        <v>0</v>
      </c>
      <c r="EG45" t="n">
        <v>0</v>
      </c>
      <c r="EH45" t="n">
        <v>0</v>
      </c>
      <c r="EI45" t="n">
        <v>0</v>
      </c>
      <c r="EJ45" t="n">
        <v>0</v>
      </c>
      <c r="EK45" t="n">
        <v>0</v>
      </c>
      <c r="EL45" t="n">
        <v>0</v>
      </c>
      <c r="EM45" t="n">
        <v>0</v>
      </c>
      <c r="EN45" t="n">
        <v>0</v>
      </c>
      <c r="EO45" t="n">
        <v>0</v>
      </c>
      <c r="EP45" t="n">
        <v>0</v>
      </c>
      <c r="EQ45" t="n">
        <v>0</v>
      </c>
      <c r="ER45" t="n">
        <v>0</v>
      </c>
      <c r="ES45" t="n">
        <v>0</v>
      </c>
      <c r="ET45" t="n">
        <v>0</v>
      </c>
      <c r="EU45" t="n">
        <v>0</v>
      </c>
      <c r="EV45" t="n">
        <v>0</v>
      </c>
      <c r="EW45" t="n">
        <v>0</v>
      </c>
      <c r="EX45" t="n">
        <v>0</v>
      </c>
      <c r="EY45" t="n">
        <v>0</v>
      </c>
      <c r="EZ45" t="n">
        <v>0</v>
      </c>
      <c r="FA45" t="n">
        <v>0</v>
      </c>
      <c r="FB45" t="n">
        <v>0</v>
      </c>
      <c r="FC45" t="n">
        <v>0</v>
      </c>
      <c r="FD45" t="n">
        <v>0</v>
      </c>
      <c r="FE45" t="n">
        <v>0</v>
      </c>
      <c r="FF45" t="n">
        <v>0</v>
      </c>
      <c r="FG45" t="n">
        <v>0</v>
      </c>
      <c r="FH45" t="n">
        <v>0</v>
      </c>
      <c r="FI45" t="n">
        <v>0</v>
      </c>
      <c r="FJ45" t="n">
        <v>0</v>
      </c>
      <c r="FK45" t="n">
        <v>0</v>
      </c>
      <c r="FL45" t="n">
        <v>0</v>
      </c>
      <c r="FM45" t="n">
        <v>0</v>
      </c>
      <c r="FN45" t="n">
        <v>0</v>
      </c>
      <c r="FO45" t="n">
        <v>0</v>
      </c>
      <c r="FP45" t="n">
        <v>0</v>
      </c>
      <c r="FQ45" t="n">
        <v>0</v>
      </c>
      <c r="FR45" t="n">
        <v>0</v>
      </c>
      <c r="FS45" t="n">
        <v>0</v>
      </c>
      <c r="FT45" t="n">
        <v>0</v>
      </c>
      <c r="FU45" t="n">
        <v>0</v>
      </c>
      <c r="FV45" t="n">
        <v>0</v>
      </c>
      <c r="FW45" t="n">
        <v>0</v>
      </c>
      <c r="FX45" t="n">
        <v>0</v>
      </c>
    </row>
    <row r="46">
      <c r="B46" s="2108" t="inlineStr">
        <is>
          <t>Maïs-grain (n-1)</t>
        </is>
      </c>
      <c r="C46" t="n">
        <v>0</v>
      </c>
      <c r="D46" t="n">
        <v>0</v>
      </c>
      <c r="E46" t="n">
        <v>0</v>
      </c>
      <c r="F46" t="n">
        <v>0</v>
      </c>
      <c r="G46" t="n">
        <v>0</v>
      </c>
      <c r="H46" t="n">
        <v>0</v>
      </c>
      <c r="I46" t="n">
        <v>0</v>
      </c>
      <c r="J46" t="n">
        <v>0</v>
      </c>
      <c r="K46" t="n">
        <v>0</v>
      </c>
      <c r="L46" t="n">
        <v>0</v>
      </c>
      <c r="M46" t="n">
        <v>0</v>
      </c>
      <c r="N46" t="n">
        <v>0</v>
      </c>
      <c r="O46" t="n">
        <v>0</v>
      </c>
      <c r="P46" t="n">
        <v>0</v>
      </c>
      <c r="Q46" t="n">
        <v>0</v>
      </c>
      <c r="R46" t="n">
        <v>0</v>
      </c>
      <c r="S46" t="n">
        <v>0</v>
      </c>
      <c r="T46" t="n">
        <v>0</v>
      </c>
      <c r="U46" t="n">
        <v>0</v>
      </c>
      <c r="V46" t="n">
        <v>0</v>
      </c>
      <c r="W46" t="n">
        <v>0</v>
      </c>
      <c r="X46" t="n">
        <v>0</v>
      </c>
      <c r="Y46" t="n">
        <v>0</v>
      </c>
      <c r="Z46" t="n">
        <v>0</v>
      </c>
      <c r="AA46" t="n">
        <v>0</v>
      </c>
      <c r="AB46" t="n">
        <v>0</v>
      </c>
      <c r="AC46" t="n">
        <v>0</v>
      </c>
      <c r="AD46" t="n">
        <v>0</v>
      </c>
      <c r="AE46" t="n">
        <v>0</v>
      </c>
      <c r="AF46" t="n">
        <v>0</v>
      </c>
      <c r="AG46" t="n">
        <v>0</v>
      </c>
      <c r="AH46" t="n">
        <v>0</v>
      </c>
      <c r="AI46" t="n">
        <v>0</v>
      </c>
      <c r="AJ46" t="n">
        <v>0</v>
      </c>
      <c r="AK46" t="n">
        <v>0</v>
      </c>
      <c r="AL46" t="n">
        <v>0</v>
      </c>
      <c r="AM46" t="n">
        <v>0</v>
      </c>
      <c r="AN46" t="n">
        <v>0</v>
      </c>
      <c r="AO46" t="n">
        <v>0</v>
      </c>
      <c r="AP46" t="n">
        <v>0</v>
      </c>
      <c r="AQ46" t="n">
        <v>0</v>
      </c>
      <c r="AR46" t="n">
        <v>0</v>
      </c>
      <c r="AS46" t="n">
        <v>0</v>
      </c>
      <c r="AT46" t="n">
        <v>0</v>
      </c>
      <c r="AU46" t="n">
        <v>0</v>
      </c>
      <c r="AV46" t="n">
        <v>0</v>
      </c>
      <c r="AW46" t="n">
        <v>0</v>
      </c>
      <c r="AX46" t="n">
        <v>0</v>
      </c>
      <c r="AY46" t="n">
        <v>0</v>
      </c>
      <c r="AZ46" t="n">
        <v>0</v>
      </c>
      <c r="BA46" t="n">
        <v>0</v>
      </c>
      <c r="BB46" t="n">
        <v>0</v>
      </c>
      <c r="BC46" t="n">
        <v>0</v>
      </c>
      <c r="BD46" t="n">
        <v>0</v>
      </c>
      <c r="BE46" t="n">
        <v>0</v>
      </c>
      <c r="BF46" t="n">
        <v>0</v>
      </c>
      <c r="BG46" t="n">
        <v>0</v>
      </c>
      <c r="BH46" t="n">
        <v>0</v>
      </c>
      <c r="BI46" t="n">
        <v>0</v>
      </c>
      <c r="BJ46" t="n">
        <v>0</v>
      </c>
      <c r="BK46" t="n">
        <v>0</v>
      </c>
      <c r="BL46" t="n">
        <v>0</v>
      </c>
      <c r="BM46" t="n">
        <v>0</v>
      </c>
      <c r="BN46" t="n">
        <v>0</v>
      </c>
      <c r="BO46" t="n">
        <v>0</v>
      </c>
      <c r="BP46" t="n">
        <v>0</v>
      </c>
      <c r="BQ46" t="n">
        <v>0</v>
      </c>
      <c r="BR46" t="n">
        <v>0</v>
      </c>
      <c r="BS46" t="n">
        <v>0</v>
      </c>
      <c r="BT46" t="n">
        <v>0</v>
      </c>
      <c r="BU46" t="n">
        <v>0</v>
      </c>
      <c r="BV46" t="n">
        <v>0</v>
      </c>
      <c r="BW46" t="n">
        <v>0</v>
      </c>
      <c r="BX46" t="n">
        <v>0</v>
      </c>
      <c r="BY46" t="n">
        <v>0</v>
      </c>
      <c r="BZ46" t="n">
        <v>0</v>
      </c>
      <c r="CA46" t="n">
        <v>0</v>
      </c>
      <c r="CB46" t="n">
        <v>0</v>
      </c>
      <c r="CC46" t="n">
        <v>0</v>
      </c>
      <c r="CD46" t="n">
        <v>0</v>
      </c>
      <c r="CE46" t="n">
        <v>0</v>
      </c>
      <c r="CF46" t="n">
        <v>0</v>
      </c>
      <c r="CG46" t="n">
        <v>0</v>
      </c>
      <c r="CH46" t="n">
        <v>0</v>
      </c>
      <c r="CI46" t="n">
        <v>0</v>
      </c>
      <c r="CJ46" t="n">
        <v>0</v>
      </c>
      <c r="CK46" t="n">
        <v>0</v>
      </c>
      <c r="CL46" t="n">
        <v>0</v>
      </c>
      <c r="CM46" t="n">
        <v>0</v>
      </c>
      <c r="CN46" t="n">
        <v>0</v>
      </c>
      <c r="CO46" t="n">
        <v>0</v>
      </c>
      <c r="CP46" t="n">
        <v>0</v>
      </c>
      <c r="CQ46" t="n">
        <v>0</v>
      </c>
      <c r="CR46" t="n">
        <v>0</v>
      </c>
      <c r="CS46" t="n">
        <v>0</v>
      </c>
      <c r="CT46" t="n">
        <v>0</v>
      </c>
      <c r="CU46" t="n">
        <v>0</v>
      </c>
      <c r="CV46" t="n">
        <v>0</v>
      </c>
      <c r="CW46" t="n">
        <v>0</v>
      </c>
      <c r="CX46" t="n">
        <v>0</v>
      </c>
      <c r="CY46" t="n">
        <v>0</v>
      </c>
      <c r="CZ46" t="n">
        <v>0</v>
      </c>
      <c r="DA46" t="n">
        <v>0</v>
      </c>
      <c r="DB46" t="n">
        <v>0</v>
      </c>
      <c r="DC46" t="n">
        <v>0</v>
      </c>
      <c r="DD46" t="n">
        <v>0</v>
      </c>
      <c r="DE46" t="n">
        <v>0</v>
      </c>
      <c r="DF46" t="n">
        <v>0</v>
      </c>
      <c r="DG46" t="n">
        <v>0</v>
      </c>
      <c r="DH46" t="n">
        <v>0</v>
      </c>
      <c r="DI46" t="n">
        <v>0</v>
      </c>
      <c r="DJ46" t="n">
        <v>0</v>
      </c>
      <c r="DK46" t="n">
        <v>0</v>
      </c>
      <c r="DL46" t="n">
        <v>0</v>
      </c>
      <c r="DM46" t="n">
        <v>0</v>
      </c>
      <c r="DN46" t="n">
        <v>0</v>
      </c>
      <c r="DO46" t="n">
        <v>0</v>
      </c>
      <c r="DP46" t="n">
        <v>0</v>
      </c>
      <c r="DQ46" t="n">
        <v>0</v>
      </c>
      <c r="DR46" t="n">
        <v>0</v>
      </c>
      <c r="DS46" t="n">
        <v>0</v>
      </c>
      <c r="DT46" t="n">
        <v>0</v>
      </c>
      <c r="DU46" t="n">
        <v>0</v>
      </c>
      <c r="DV46" t="n">
        <v>0</v>
      </c>
      <c r="DW46" t="n">
        <v>0</v>
      </c>
      <c r="DX46" t="n">
        <v>0</v>
      </c>
      <c r="DY46" t="n">
        <v>0</v>
      </c>
      <c r="DZ46" t="n">
        <v>0</v>
      </c>
      <c r="EA46" t="n">
        <v>0</v>
      </c>
      <c r="EB46" t="n">
        <v>0</v>
      </c>
      <c r="EC46" t="n">
        <v>0</v>
      </c>
      <c r="ED46" t="n">
        <v>0</v>
      </c>
      <c r="EE46" t="n">
        <v>0</v>
      </c>
      <c r="EF46" t="n">
        <v>0</v>
      </c>
      <c r="EG46" t="n">
        <v>0</v>
      </c>
      <c r="EH46" t="n">
        <v>0</v>
      </c>
      <c r="EI46" t="n">
        <v>0</v>
      </c>
      <c r="EJ46" t="n">
        <v>0</v>
      </c>
      <c r="EK46" t="n">
        <v>0</v>
      </c>
      <c r="EL46" t="n">
        <v>0</v>
      </c>
      <c r="EM46" t="n">
        <v>0</v>
      </c>
      <c r="EN46" t="n">
        <v>0</v>
      </c>
      <c r="EO46" t="n">
        <v>0</v>
      </c>
      <c r="EP46" t="n">
        <v>0</v>
      </c>
      <c r="EQ46" t="n">
        <v>0</v>
      </c>
      <c r="ER46" t="n">
        <v>0</v>
      </c>
      <c r="ES46" t="n">
        <v>0</v>
      </c>
      <c r="ET46" t="n">
        <v>0</v>
      </c>
      <c r="EU46" t="n">
        <v>0</v>
      </c>
      <c r="EV46" t="n">
        <v>0</v>
      </c>
      <c r="EW46" t="n">
        <v>0</v>
      </c>
      <c r="EX46" t="n">
        <v>0</v>
      </c>
      <c r="EY46" t="n">
        <v>0</v>
      </c>
      <c r="EZ46" t="n">
        <v>0</v>
      </c>
      <c r="FA46" t="n">
        <v>0</v>
      </c>
      <c r="FB46" t="n">
        <v>0</v>
      </c>
      <c r="FC46" t="n">
        <v>0</v>
      </c>
      <c r="FD46" t="n">
        <v>0</v>
      </c>
      <c r="FE46" t="n">
        <v>0</v>
      </c>
      <c r="FF46" t="n">
        <v>0</v>
      </c>
      <c r="FG46" t="n">
        <v>0</v>
      </c>
      <c r="FH46" t="n">
        <v>0</v>
      </c>
      <c r="FI46" t="n">
        <v>0</v>
      </c>
      <c r="FJ46" t="n">
        <v>0</v>
      </c>
      <c r="FK46" t="n">
        <v>0</v>
      </c>
      <c r="FL46" t="n">
        <v>0</v>
      </c>
      <c r="FM46" t="n">
        <v>0</v>
      </c>
      <c r="FN46" t="n">
        <v>0</v>
      </c>
      <c r="FO46" t="n">
        <v>0</v>
      </c>
      <c r="FP46" t="n">
        <v>0</v>
      </c>
      <c r="FQ46" t="n">
        <v>0</v>
      </c>
      <c r="FR46" t="n">
        <v>0</v>
      </c>
      <c r="FS46" t="n">
        <v>0</v>
      </c>
      <c r="FT46" t="n">
        <v>0</v>
      </c>
      <c r="FU46" t="n">
        <v>0</v>
      </c>
      <c r="FV46" t="n">
        <v>0</v>
      </c>
      <c r="FW46" t="n">
        <v>0</v>
      </c>
      <c r="FX46" t="n">
        <v>0</v>
      </c>
    </row>
    <row r="47">
      <c r="B47" s="2109" t="inlineStr">
        <is>
          <t>Maïs-grain (conso) (n-1)</t>
        </is>
      </c>
      <c r="C47" t="n">
        <v>0</v>
      </c>
      <c r="D47" t="n">
        <v>0</v>
      </c>
      <c r="E47" t="n">
        <v>0</v>
      </c>
      <c r="F47" t="n">
        <v>0</v>
      </c>
      <c r="G47" t="n">
        <v>0</v>
      </c>
      <c r="H47" t="n">
        <v>0</v>
      </c>
      <c r="I47" t="n">
        <v>0</v>
      </c>
      <c r="J47" t="n">
        <v>0</v>
      </c>
      <c r="K47" t="n">
        <v>0</v>
      </c>
      <c r="L47" t="n">
        <v>0</v>
      </c>
      <c r="M47" t="n">
        <v>0</v>
      </c>
      <c r="N47" t="n">
        <v>0</v>
      </c>
      <c r="O47" t="n">
        <v>0</v>
      </c>
      <c r="P47" t="n">
        <v>0</v>
      </c>
      <c r="Q47" t="n">
        <v>0</v>
      </c>
      <c r="R47" t="n">
        <v>0</v>
      </c>
      <c r="S47" t="n">
        <v>0</v>
      </c>
      <c r="T47" t="n">
        <v>0</v>
      </c>
      <c r="U47" t="n">
        <v>0</v>
      </c>
      <c r="V47" t="n">
        <v>0</v>
      </c>
      <c r="W47" t="n">
        <v>0</v>
      </c>
      <c r="X47" t="n">
        <v>0</v>
      </c>
      <c r="Y47" t="n">
        <v>0</v>
      </c>
      <c r="Z47" t="n">
        <v>0</v>
      </c>
      <c r="AA47" t="n">
        <v>0</v>
      </c>
      <c r="AB47" t="n">
        <v>0</v>
      </c>
      <c r="AC47" t="n">
        <v>0</v>
      </c>
      <c r="AD47" t="n">
        <v>0</v>
      </c>
      <c r="AE47" t="n">
        <v>0</v>
      </c>
      <c r="AF47" t="n">
        <v>0</v>
      </c>
      <c r="AG47" t="n">
        <v>0</v>
      </c>
      <c r="AH47" t="n">
        <v>0</v>
      </c>
      <c r="AI47" t="n">
        <v>0</v>
      </c>
      <c r="AJ47" t="n">
        <v>0</v>
      </c>
      <c r="AK47" t="n">
        <v>0</v>
      </c>
      <c r="AL47" t="n">
        <v>0</v>
      </c>
      <c r="AM47" t="n">
        <v>0</v>
      </c>
      <c r="AN47" t="n">
        <v>0</v>
      </c>
      <c r="AO47" t="n">
        <v>0</v>
      </c>
      <c r="AP47" t="n">
        <v>0</v>
      </c>
      <c r="AQ47" t="n">
        <v>0</v>
      </c>
      <c r="AR47" t="n">
        <v>0</v>
      </c>
      <c r="AS47" t="n">
        <v>0</v>
      </c>
      <c r="AT47" t="n">
        <v>0</v>
      </c>
      <c r="AU47" t="n">
        <v>0</v>
      </c>
      <c r="AV47" t="n">
        <v>0</v>
      </c>
      <c r="AW47" t="n">
        <v>0</v>
      </c>
      <c r="AX47" t="n">
        <v>0</v>
      </c>
      <c r="AY47" t="n">
        <v>0</v>
      </c>
      <c r="AZ47" t="n">
        <v>0</v>
      </c>
      <c r="BA47" t="n">
        <v>0</v>
      </c>
      <c r="BB47" t="n">
        <v>0</v>
      </c>
      <c r="BC47" t="n">
        <v>0</v>
      </c>
      <c r="BD47" t="n">
        <v>0</v>
      </c>
      <c r="BE47" t="n">
        <v>0</v>
      </c>
      <c r="BF47" t="n">
        <v>0</v>
      </c>
      <c r="BG47" t="n">
        <v>0</v>
      </c>
      <c r="BH47" t="n">
        <v>0</v>
      </c>
      <c r="BI47" t="n">
        <v>0</v>
      </c>
      <c r="BJ47" t="n">
        <v>0</v>
      </c>
      <c r="BK47" t="n">
        <v>0</v>
      </c>
      <c r="BL47" t="n">
        <v>0</v>
      </c>
      <c r="BM47" t="n">
        <v>0</v>
      </c>
      <c r="BN47" t="n">
        <v>0</v>
      </c>
      <c r="BO47" t="n">
        <v>0</v>
      </c>
      <c r="BP47" t="n">
        <v>0</v>
      </c>
      <c r="BQ47" t="n">
        <v>0</v>
      </c>
      <c r="BR47" t="n">
        <v>0</v>
      </c>
      <c r="BS47" t="n">
        <v>0</v>
      </c>
      <c r="BT47" t="n">
        <v>0</v>
      </c>
      <c r="BU47" t="n">
        <v>0</v>
      </c>
      <c r="BV47" t="n">
        <v>0</v>
      </c>
      <c r="BW47" t="n">
        <v>0</v>
      </c>
      <c r="BX47" t="n">
        <v>0</v>
      </c>
      <c r="BY47" t="n">
        <v>0</v>
      </c>
      <c r="BZ47" t="n">
        <v>0</v>
      </c>
      <c r="CA47" t="n">
        <v>0</v>
      </c>
      <c r="CB47" t="n">
        <v>0</v>
      </c>
      <c r="CC47" t="n">
        <v>0</v>
      </c>
      <c r="CD47" t="n">
        <v>0</v>
      </c>
      <c r="CE47" t="n">
        <v>0</v>
      </c>
      <c r="CF47" t="n">
        <v>0</v>
      </c>
      <c r="CG47" t="n">
        <v>0</v>
      </c>
      <c r="CH47" t="n">
        <v>0</v>
      </c>
      <c r="CI47" t="n">
        <v>0</v>
      </c>
      <c r="CJ47" t="n">
        <v>0</v>
      </c>
      <c r="CK47" t="n">
        <v>0</v>
      </c>
      <c r="CL47" t="n">
        <v>0</v>
      </c>
      <c r="CM47" t="n">
        <v>0</v>
      </c>
      <c r="CN47" t="n">
        <v>0</v>
      </c>
      <c r="CO47" t="n">
        <v>0</v>
      </c>
      <c r="CP47" t="n">
        <v>0</v>
      </c>
      <c r="CQ47" t="n">
        <v>0</v>
      </c>
      <c r="CR47" t="n">
        <v>0</v>
      </c>
      <c r="CS47" t="n">
        <v>0</v>
      </c>
      <c r="CT47" t="n">
        <v>0</v>
      </c>
      <c r="CU47" t="n">
        <v>0</v>
      </c>
      <c r="CV47" t="n">
        <v>0</v>
      </c>
      <c r="CW47" t="n">
        <v>0</v>
      </c>
      <c r="CX47" t="n">
        <v>0</v>
      </c>
      <c r="CY47" t="n">
        <v>0</v>
      </c>
      <c r="CZ47" t="n">
        <v>0</v>
      </c>
      <c r="DA47" t="n">
        <v>0</v>
      </c>
      <c r="DB47" t="n">
        <v>0</v>
      </c>
      <c r="DC47" t="n">
        <v>0</v>
      </c>
      <c r="DD47" t="n">
        <v>0</v>
      </c>
      <c r="DE47" t="n">
        <v>0</v>
      </c>
      <c r="DF47" t="n">
        <v>0</v>
      </c>
      <c r="DG47" t="n">
        <v>0</v>
      </c>
      <c r="DH47" t="n">
        <v>0</v>
      </c>
      <c r="DI47" t="n">
        <v>0</v>
      </c>
      <c r="DJ47" t="n">
        <v>0</v>
      </c>
      <c r="DK47" t="n">
        <v>0</v>
      </c>
      <c r="DL47" t="n">
        <v>0</v>
      </c>
      <c r="DM47" t="n">
        <v>0</v>
      </c>
      <c r="DN47" t="n">
        <v>0</v>
      </c>
      <c r="DO47" t="n">
        <v>0</v>
      </c>
      <c r="DP47" t="n">
        <v>0</v>
      </c>
      <c r="DQ47" t="n">
        <v>0</v>
      </c>
      <c r="DR47" t="n">
        <v>0</v>
      </c>
      <c r="DS47" t="n">
        <v>0</v>
      </c>
      <c r="DT47" t="n">
        <v>0</v>
      </c>
      <c r="DU47" t="n">
        <v>0</v>
      </c>
      <c r="DV47" t="n">
        <v>0</v>
      </c>
      <c r="DW47" t="n">
        <v>0</v>
      </c>
      <c r="DX47" t="n">
        <v>0</v>
      </c>
      <c r="DY47" t="n">
        <v>0</v>
      </c>
      <c r="DZ47" t="n">
        <v>0</v>
      </c>
      <c r="EA47" t="n">
        <v>0</v>
      </c>
      <c r="EB47" t="n">
        <v>0</v>
      </c>
      <c r="EC47" t="n">
        <v>0</v>
      </c>
      <c r="ED47" t="n">
        <v>0</v>
      </c>
      <c r="EE47" t="n">
        <v>0</v>
      </c>
      <c r="EF47" t="n">
        <v>0</v>
      </c>
      <c r="EG47" t="n">
        <v>0</v>
      </c>
      <c r="EH47" t="n">
        <v>0</v>
      </c>
      <c r="EI47" t="n">
        <v>0</v>
      </c>
      <c r="EJ47" t="n">
        <v>0</v>
      </c>
      <c r="EK47" t="n">
        <v>0</v>
      </c>
      <c r="EL47" t="n">
        <v>0</v>
      </c>
      <c r="EM47" t="n">
        <v>0</v>
      </c>
      <c r="EN47" t="n">
        <v>0</v>
      </c>
      <c r="EO47" t="n">
        <v>0</v>
      </c>
      <c r="EP47" t="n">
        <v>0</v>
      </c>
      <c r="EQ47" t="n">
        <v>0</v>
      </c>
      <c r="ER47" t="n">
        <v>0</v>
      </c>
      <c r="ES47" t="n">
        <v>0</v>
      </c>
      <c r="ET47" t="n">
        <v>0</v>
      </c>
      <c r="EU47" t="n">
        <v>0</v>
      </c>
      <c r="EV47" t="n">
        <v>0</v>
      </c>
      <c r="EW47" t="n">
        <v>0</v>
      </c>
      <c r="EX47" t="n">
        <v>0</v>
      </c>
      <c r="EY47" t="n">
        <v>0</v>
      </c>
      <c r="EZ47" t="n">
        <v>0</v>
      </c>
      <c r="FA47" t="n">
        <v>0</v>
      </c>
      <c r="FB47" t="n">
        <v>0</v>
      </c>
      <c r="FC47" t="n">
        <v>0</v>
      </c>
      <c r="FD47" t="n">
        <v>0</v>
      </c>
      <c r="FE47" t="n">
        <v>0</v>
      </c>
      <c r="FF47" t="n">
        <v>0</v>
      </c>
      <c r="FG47" t="n">
        <v>0</v>
      </c>
      <c r="FH47" t="n">
        <v>0</v>
      </c>
      <c r="FI47" t="n">
        <v>0</v>
      </c>
      <c r="FJ47" t="n">
        <v>0</v>
      </c>
      <c r="FK47" t="n">
        <v>0</v>
      </c>
      <c r="FL47" t="n">
        <v>0</v>
      </c>
      <c r="FM47" t="n">
        <v>0</v>
      </c>
      <c r="FN47" t="n">
        <v>0</v>
      </c>
      <c r="FO47" t="n">
        <v>0</v>
      </c>
      <c r="FP47" t="n">
        <v>0</v>
      </c>
      <c r="FQ47" t="n">
        <v>0</v>
      </c>
      <c r="FR47" t="n">
        <v>0</v>
      </c>
      <c r="FS47" t="n">
        <v>0</v>
      </c>
      <c r="FT47" t="n">
        <v>0</v>
      </c>
      <c r="FU47" t="n">
        <v>0</v>
      </c>
      <c r="FV47" t="n">
        <v>0</v>
      </c>
      <c r="FW47" t="n">
        <v>0</v>
      </c>
      <c r="FX47" t="n">
        <v>0</v>
      </c>
    </row>
    <row r="48">
      <c r="B48" s="2109" t="inlineStr">
        <is>
          <t>Maïs-grain (semence) (n-1)</t>
        </is>
      </c>
      <c r="C48" t="n">
        <v>0</v>
      </c>
      <c r="D48" t="n">
        <v>0</v>
      </c>
      <c r="E48" t="n">
        <v>0</v>
      </c>
      <c r="F48" t="n">
        <v>0</v>
      </c>
      <c r="G48" t="n">
        <v>0</v>
      </c>
      <c r="H48" t="n">
        <v>0</v>
      </c>
      <c r="I48" t="n">
        <v>0</v>
      </c>
      <c r="J48" t="n">
        <v>0</v>
      </c>
      <c r="K48" t="n">
        <v>0</v>
      </c>
      <c r="L48" t="n">
        <v>0</v>
      </c>
      <c r="M48" t="n">
        <v>0</v>
      </c>
      <c r="N48" t="n">
        <v>0</v>
      </c>
      <c r="O48" t="n">
        <v>0</v>
      </c>
      <c r="P48" t="n">
        <v>0</v>
      </c>
      <c r="Q48" t="n">
        <v>0</v>
      </c>
      <c r="R48" t="n">
        <v>0</v>
      </c>
      <c r="S48" t="n">
        <v>0</v>
      </c>
      <c r="T48" t="n">
        <v>0</v>
      </c>
      <c r="U48" t="n">
        <v>0</v>
      </c>
      <c r="V48" t="n">
        <v>0</v>
      </c>
      <c r="W48" t="n">
        <v>0</v>
      </c>
      <c r="X48" t="n">
        <v>0</v>
      </c>
      <c r="Y48" t="n">
        <v>0</v>
      </c>
      <c r="Z48" t="n">
        <v>0</v>
      </c>
      <c r="AA48" t="n">
        <v>0</v>
      </c>
      <c r="AB48" t="n">
        <v>0</v>
      </c>
      <c r="AC48" t="n">
        <v>0</v>
      </c>
      <c r="AD48" t="n">
        <v>0</v>
      </c>
      <c r="AE48" t="n">
        <v>0</v>
      </c>
      <c r="AF48" t="n">
        <v>0</v>
      </c>
      <c r="AG48" t="n">
        <v>0</v>
      </c>
      <c r="AH48" t="n">
        <v>0</v>
      </c>
      <c r="AI48" t="n">
        <v>0</v>
      </c>
      <c r="AJ48" t="n">
        <v>0</v>
      </c>
      <c r="AK48" t="n">
        <v>0</v>
      </c>
      <c r="AL48" t="n">
        <v>0</v>
      </c>
      <c r="AM48" t="n">
        <v>0</v>
      </c>
      <c r="AN48" t="n">
        <v>0</v>
      </c>
      <c r="AO48" t="n">
        <v>0</v>
      </c>
      <c r="AP48" t="n">
        <v>0</v>
      </c>
      <c r="AQ48" t="n">
        <v>0</v>
      </c>
      <c r="AR48" t="n">
        <v>0</v>
      </c>
      <c r="AS48" t="n">
        <v>0</v>
      </c>
      <c r="AT48" t="n">
        <v>0</v>
      </c>
      <c r="AU48" t="n">
        <v>0</v>
      </c>
      <c r="AV48" t="n">
        <v>0</v>
      </c>
      <c r="AW48" t="n">
        <v>0</v>
      </c>
      <c r="AX48" t="n">
        <v>0</v>
      </c>
      <c r="AY48" t="n">
        <v>0</v>
      </c>
      <c r="AZ48" t="n">
        <v>0</v>
      </c>
      <c r="BA48" t="n">
        <v>0</v>
      </c>
      <c r="BB48" t="n">
        <v>0</v>
      </c>
      <c r="BC48" t="n">
        <v>0</v>
      </c>
      <c r="BD48" t="n">
        <v>0</v>
      </c>
      <c r="BE48" t="n">
        <v>0</v>
      </c>
      <c r="BF48" t="n">
        <v>0</v>
      </c>
      <c r="BG48" t="n">
        <v>0</v>
      </c>
      <c r="BH48" t="n">
        <v>0</v>
      </c>
      <c r="BI48" t="n">
        <v>0</v>
      </c>
      <c r="BJ48" t="n">
        <v>0</v>
      </c>
      <c r="BK48" t="n">
        <v>0</v>
      </c>
      <c r="BL48" t="n">
        <v>0</v>
      </c>
      <c r="BM48" t="n">
        <v>0</v>
      </c>
      <c r="BN48" t="n">
        <v>0</v>
      </c>
      <c r="BO48" t="n">
        <v>0</v>
      </c>
      <c r="BP48" t="n">
        <v>0</v>
      </c>
      <c r="BQ48" t="n">
        <v>0</v>
      </c>
      <c r="BR48" t="n">
        <v>0</v>
      </c>
      <c r="BS48" t="n">
        <v>0</v>
      </c>
      <c r="BT48" t="n">
        <v>0</v>
      </c>
      <c r="BU48" t="n">
        <v>0</v>
      </c>
      <c r="BV48" t="n">
        <v>0</v>
      </c>
      <c r="BW48" t="n">
        <v>0</v>
      </c>
      <c r="BX48" t="n">
        <v>0</v>
      </c>
      <c r="BY48" t="n">
        <v>0</v>
      </c>
      <c r="BZ48" t="n">
        <v>0</v>
      </c>
      <c r="CA48" t="n">
        <v>0</v>
      </c>
      <c r="CB48" t="n">
        <v>0</v>
      </c>
      <c r="CC48" t="n">
        <v>0</v>
      </c>
      <c r="CD48" t="n">
        <v>0</v>
      </c>
      <c r="CE48" t="n">
        <v>0</v>
      </c>
      <c r="CF48" t="n">
        <v>0</v>
      </c>
      <c r="CG48" t="n">
        <v>0</v>
      </c>
      <c r="CH48" t="n">
        <v>0</v>
      </c>
      <c r="CI48" t="n">
        <v>0</v>
      </c>
      <c r="CJ48" t="n">
        <v>0</v>
      </c>
      <c r="CK48" t="n">
        <v>0</v>
      </c>
      <c r="CL48" t="n">
        <v>0</v>
      </c>
      <c r="CM48" t="n">
        <v>0</v>
      </c>
      <c r="CN48" t="n">
        <v>0</v>
      </c>
      <c r="CO48" t="n">
        <v>0</v>
      </c>
      <c r="CP48" t="n">
        <v>0</v>
      </c>
      <c r="CQ48" t="n">
        <v>0</v>
      </c>
      <c r="CR48" t="n">
        <v>0</v>
      </c>
      <c r="CS48" t="n">
        <v>0</v>
      </c>
      <c r="CT48" t="n">
        <v>0</v>
      </c>
      <c r="CU48" t="n">
        <v>0</v>
      </c>
      <c r="CV48" t="n">
        <v>0</v>
      </c>
      <c r="CW48" t="n">
        <v>0</v>
      </c>
      <c r="CX48" t="n">
        <v>0</v>
      </c>
      <c r="CY48" t="n">
        <v>0</v>
      </c>
      <c r="CZ48" t="n">
        <v>0</v>
      </c>
      <c r="DA48" t="n">
        <v>0</v>
      </c>
      <c r="DB48" t="n">
        <v>0</v>
      </c>
      <c r="DC48" t="n">
        <v>0</v>
      </c>
      <c r="DD48" t="n">
        <v>0</v>
      </c>
      <c r="DE48" t="n">
        <v>0</v>
      </c>
      <c r="DF48" t="n">
        <v>0</v>
      </c>
      <c r="DG48" t="n">
        <v>0</v>
      </c>
      <c r="DH48" t="n">
        <v>0</v>
      </c>
      <c r="DI48" t="n">
        <v>0</v>
      </c>
      <c r="DJ48" t="n">
        <v>0</v>
      </c>
      <c r="DK48" t="n">
        <v>0</v>
      </c>
      <c r="DL48" t="n">
        <v>0</v>
      </c>
      <c r="DM48" t="n">
        <v>0</v>
      </c>
      <c r="DN48" t="n">
        <v>0</v>
      </c>
      <c r="DO48" t="n">
        <v>0</v>
      </c>
      <c r="DP48" t="n">
        <v>0</v>
      </c>
      <c r="DQ48" t="n">
        <v>0</v>
      </c>
      <c r="DR48" t="n">
        <v>0</v>
      </c>
      <c r="DS48" t="n">
        <v>0</v>
      </c>
      <c r="DT48" t="n">
        <v>0</v>
      </c>
      <c r="DU48" t="n">
        <v>0</v>
      </c>
      <c r="DV48" t="n">
        <v>0</v>
      </c>
      <c r="DW48" t="n">
        <v>0</v>
      </c>
      <c r="DX48" t="n">
        <v>0</v>
      </c>
      <c r="DY48" t="n">
        <v>0</v>
      </c>
      <c r="DZ48" t="n">
        <v>0</v>
      </c>
      <c r="EA48" t="n">
        <v>0</v>
      </c>
      <c r="EB48" t="n">
        <v>0</v>
      </c>
      <c r="EC48" t="n">
        <v>0</v>
      </c>
      <c r="ED48" t="n">
        <v>0</v>
      </c>
      <c r="EE48" t="n">
        <v>0</v>
      </c>
      <c r="EF48" t="n">
        <v>0</v>
      </c>
      <c r="EG48" t="n">
        <v>0</v>
      </c>
      <c r="EH48" t="n">
        <v>0</v>
      </c>
      <c r="EI48" t="n">
        <v>0</v>
      </c>
      <c r="EJ48" t="n">
        <v>0</v>
      </c>
      <c r="EK48" t="n">
        <v>0</v>
      </c>
      <c r="EL48" t="n">
        <v>0</v>
      </c>
      <c r="EM48" t="n">
        <v>0</v>
      </c>
      <c r="EN48" t="n">
        <v>0</v>
      </c>
      <c r="EO48" t="n">
        <v>0</v>
      </c>
      <c r="EP48" t="n">
        <v>0</v>
      </c>
      <c r="EQ48" t="n">
        <v>0</v>
      </c>
      <c r="ER48" t="n">
        <v>0</v>
      </c>
      <c r="ES48" t="n">
        <v>0</v>
      </c>
      <c r="ET48" t="n">
        <v>0</v>
      </c>
      <c r="EU48" t="n">
        <v>0</v>
      </c>
      <c r="EV48" t="n">
        <v>0</v>
      </c>
      <c r="EW48" t="n">
        <v>0</v>
      </c>
      <c r="EX48" t="n">
        <v>0</v>
      </c>
      <c r="EY48" t="n">
        <v>0</v>
      </c>
      <c r="EZ48" t="n">
        <v>0</v>
      </c>
      <c r="FA48" t="n">
        <v>0</v>
      </c>
      <c r="FB48" t="n">
        <v>0</v>
      </c>
      <c r="FC48" t="n">
        <v>0</v>
      </c>
      <c r="FD48" t="n">
        <v>0</v>
      </c>
      <c r="FE48" t="n">
        <v>0</v>
      </c>
      <c r="FF48" t="n">
        <v>0</v>
      </c>
      <c r="FG48" t="n">
        <v>0</v>
      </c>
      <c r="FH48" t="n">
        <v>0</v>
      </c>
      <c r="FI48" t="n">
        <v>0</v>
      </c>
      <c r="FJ48" t="n">
        <v>0</v>
      </c>
      <c r="FK48" t="n">
        <v>0</v>
      </c>
      <c r="FL48" t="n">
        <v>0</v>
      </c>
      <c r="FM48" t="n">
        <v>0</v>
      </c>
      <c r="FN48" t="n">
        <v>0</v>
      </c>
      <c r="FO48" t="n">
        <v>0</v>
      </c>
      <c r="FP48" t="n">
        <v>0</v>
      </c>
      <c r="FQ48" t="n">
        <v>0</v>
      </c>
      <c r="FR48" t="n">
        <v>0</v>
      </c>
      <c r="FS48" t="n">
        <v>0</v>
      </c>
      <c r="FT48" t="n">
        <v>0</v>
      </c>
      <c r="FU48" t="n">
        <v>0</v>
      </c>
      <c r="FV48" t="n">
        <v>0</v>
      </c>
      <c r="FW48" t="n">
        <v>0</v>
      </c>
      <c r="FX48" t="n">
        <v>0</v>
      </c>
    </row>
    <row r="49">
      <c r="B49" s="2108" t="inlineStr">
        <is>
          <t>Orge, seigle et avoine (n-1)</t>
        </is>
      </c>
      <c r="C49" t="n">
        <v>0</v>
      </c>
      <c r="D49" t="n">
        <v>0</v>
      </c>
      <c r="E49" t="n">
        <v>0</v>
      </c>
      <c r="F49" t="n">
        <v>0</v>
      </c>
      <c r="G49" t="n">
        <v>0</v>
      </c>
      <c r="H49" t="n">
        <v>0</v>
      </c>
      <c r="I49" t="n">
        <v>0</v>
      </c>
      <c r="J49" t="n">
        <v>0</v>
      </c>
      <c r="K49" t="n">
        <v>0</v>
      </c>
      <c r="L49" t="n">
        <v>0</v>
      </c>
      <c r="M49" t="n">
        <v>0</v>
      </c>
      <c r="N49" t="n">
        <v>0</v>
      </c>
      <c r="O49" t="n">
        <v>0</v>
      </c>
      <c r="P49" t="n">
        <v>0</v>
      </c>
      <c r="Q49" t="n">
        <v>0</v>
      </c>
      <c r="R49" t="n">
        <v>0</v>
      </c>
      <c r="S49" t="n">
        <v>0</v>
      </c>
      <c r="T49" t="n">
        <v>0</v>
      </c>
      <c r="U49" t="n">
        <v>0</v>
      </c>
      <c r="V49" t="n">
        <v>0</v>
      </c>
      <c r="W49" t="n">
        <v>0</v>
      </c>
      <c r="X49" t="n">
        <v>0</v>
      </c>
      <c r="Y49" t="n">
        <v>0</v>
      </c>
      <c r="Z49" t="n">
        <v>0</v>
      </c>
      <c r="AA49" t="n">
        <v>0</v>
      </c>
      <c r="AB49" t="n">
        <v>0</v>
      </c>
      <c r="AC49" t="n">
        <v>0</v>
      </c>
      <c r="AD49" t="n">
        <v>0</v>
      </c>
      <c r="AE49" t="n">
        <v>0</v>
      </c>
      <c r="AF49" t="n">
        <v>0</v>
      </c>
      <c r="AG49" t="n">
        <v>0</v>
      </c>
      <c r="AH49" t="n">
        <v>0</v>
      </c>
      <c r="AI49" t="n">
        <v>0</v>
      </c>
      <c r="AJ49" t="n">
        <v>0</v>
      </c>
      <c r="AK49" t="n">
        <v>0</v>
      </c>
      <c r="AL49" t="n">
        <v>0</v>
      </c>
      <c r="AM49" t="n">
        <v>0</v>
      </c>
      <c r="AN49" t="n">
        <v>0</v>
      </c>
      <c r="AO49" t="n">
        <v>0</v>
      </c>
      <c r="AP49" t="n">
        <v>0</v>
      </c>
      <c r="AQ49" t="n">
        <v>0</v>
      </c>
      <c r="AR49" t="n">
        <v>0</v>
      </c>
      <c r="AS49" t="n">
        <v>0</v>
      </c>
      <c r="AT49" t="n">
        <v>0</v>
      </c>
      <c r="AU49" t="n">
        <v>0</v>
      </c>
      <c r="AV49" t="n">
        <v>0</v>
      </c>
      <c r="AW49" t="n">
        <v>0</v>
      </c>
      <c r="AX49" t="n">
        <v>0</v>
      </c>
      <c r="AY49" t="n">
        <v>0</v>
      </c>
      <c r="AZ49" t="n">
        <v>0</v>
      </c>
      <c r="BA49" t="n">
        <v>0</v>
      </c>
      <c r="BB49" t="n">
        <v>0</v>
      </c>
      <c r="BC49" t="n">
        <v>0</v>
      </c>
      <c r="BD49" t="n">
        <v>0</v>
      </c>
      <c r="BE49" t="n">
        <v>0</v>
      </c>
      <c r="BF49" t="n">
        <v>0</v>
      </c>
      <c r="BG49" t="n">
        <v>0</v>
      </c>
      <c r="BH49" t="n">
        <v>0</v>
      </c>
      <c r="BI49" t="n">
        <v>0</v>
      </c>
      <c r="BJ49" t="n">
        <v>0</v>
      </c>
      <c r="BK49" t="n">
        <v>0</v>
      </c>
      <c r="BL49" t="n">
        <v>0</v>
      </c>
      <c r="BM49" t="n">
        <v>0</v>
      </c>
      <c r="BN49" t="n">
        <v>0</v>
      </c>
      <c r="BO49" t="n">
        <v>0</v>
      </c>
      <c r="BP49" t="n">
        <v>0</v>
      </c>
      <c r="BQ49" t="n">
        <v>0</v>
      </c>
      <c r="BR49" t="n">
        <v>0</v>
      </c>
      <c r="BS49" t="n">
        <v>0</v>
      </c>
      <c r="BT49" t="n">
        <v>0</v>
      </c>
      <c r="BU49" t="n">
        <v>0</v>
      </c>
      <c r="BV49" t="n">
        <v>0</v>
      </c>
      <c r="BW49" t="n">
        <v>0</v>
      </c>
      <c r="BX49" t="n">
        <v>0</v>
      </c>
      <c r="BY49" t="n">
        <v>0</v>
      </c>
      <c r="BZ49" t="n">
        <v>0</v>
      </c>
      <c r="CA49" t="n">
        <v>0</v>
      </c>
      <c r="CB49" t="n">
        <v>0</v>
      </c>
      <c r="CC49" t="n">
        <v>0</v>
      </c>
      <c r="CD49" t="n">
        <v>0</v>
      </c>
      <c r="CE49" t="n">
        <v>0</v>
      </c>
      <c r="CF49" t="n">
        <v>0</v>
      </c>
      <c r="CG49" t="n">
        <v>0</v>
      </c>
      <c r="CH49" t="n">
        <v>0</v>
      </c>
      <c r="CI49" t="n">
        <v>0</v>
      </c>
      <c r="CJ49" t="n">
        <v>0</v>
      </c>
      <c r="CK49" t="n">
        <v>0</v>
      </c>
      <c r="CL49" t="n">
        <v>0</v>
      </c>
      <c r="CM49" t="n">
        <v>0</v>
      </c>
      <c r="CN49" t="n">
        <v>0</v>
      </c>
      <c r="CO49" t="n">
        <v>0</v>
      </c>
      <c r="CP49" t="n">
        <v>0</v>
      </c>
      <c r="CQ49" t="n">
        <v>0</v>
      </c>
      <c r="CR49" t="n">
        <v>0</v>
      </c>
      <c r="CS49" t="n">
        <v>0</v>
      </c>
      <c r="CT49" t="n">
        <v>0</v>
      </c>
      <c r="CU49" t="n">
        <v>0</v>
      </c>
      <c r="CV49" t="n">
        <v>0</v>
      </c>
      <c r="CW49" t="n">
        <v>0</v>
      </c>
      <c r="CX49" t="n">
        <v>0</v>
      </c>
      <c r="CY49" t="n">
        <v>0</v>
      </c>
      <c r="CZ49" t="n">
        <v>0</v>
      </c>
      <c r="DA49" t="n">
        <v>0</v>
      </c>
      <c r="DB49" t="n">
        <v>0</v>
      </c>
      <c r="DC49" t="n">
        <v>0</v>
      </c>
      <c r="DD49" t="n">
        <v>0</v>
      </c>
      <c r="DE49" t="n">
        <v>0</v>
      </c>
      <c r="DF49" t="n">
        <v>0</v>
      </c>
      <c r="DG49" t="n">
        <v>0</v>
      </c>
      <c r="DH49" t="n">
        <v>0</v>
      </c>
      <c r="DI49" t="n">
        <v>0</v>
      </c>
      <c r="DJ49" t="n">
        <v>0</v>
      </c>
      <c r="DK49" t="n">
        <v>0</v>
      </c>
      <c r="DL49" t="n">
        <v>0</v>
      </c>
      <c r="DM49" t="n">
        <v>0</v>
      </c>
      <c r="DN49" t="n">
        <v>0</v>
      </c>
      <c r="DO49" t="n">
        <v>0</v>
      </c>
      <c r="DP49" t="n">
        <v>0</v>
      </c>
      <c r="DQ49" t="n">
        <v>0</v>
      </c>
      <c r="DR49" t="n">
        <v>0</v>
      </c>
      <c r="DS49" t="n">
        <v>0</v>
      </c>
      <c r="DT49" t="n">
        <v>0</v>
      </c>
      <c r="DU49" t="n">
        <v>0</v>
      </c>
      <c r="DV49" t="n">
        <v>0</v>
      </c>
      <c r="DW49" t="n">
        <v>0</v>
      </c>
      <c r="DX49" t="n">
        <v>0</v>
      </c>
      <c r="DY49" t="n">
        <v>0</v>
      </c>
      <c r="DZ49" t="n">
        <v>0</v>
      </c>
      <c r="EA49" t="n">
        <v>0</v>
      </c>
      <c r="EB49" t="n">
        <v>0</v>
      </c>
      <c r="EC49" t="n">
        <v>0</v>
      </c>
      <c r="ED49" t="n">
        <v>0</v>
      </c>
      <c r="EE49" t="n">
        <v>0</v>
      </c>
      <c r="EF49" t="n">
        <v>0</v>
      </c>
      <c r="EG49" t="n">
        <v>0</v>
      </c>
      <c r="EH49" t="n">
        <v>0</v>
      </c>
      <c r="EI49" t="n">
        <v>0</v>
      </c>
      <c r="EJ49" t="n">
        <v>0</v>
      </c>
      <c r="EK49" t="n">
        <v>0</v>
      </c>
      <c r="EL49" t="n">
        <v>0</v>
      </c>
      <c r="EM49" t="n">
        <v>0</v>
      </c>
      <c r="EN49" t="n">
        <v>0</v>
      </c>
      <c r="EO49" t="n">
        <v>0</v>
      </c>
      <c r="EP49" t="n">
        <v>0</v>
      </c>
      <c r="EQ49" t="n">
        <v>0</v>
      </c>
      <c r="ER49" t="n">
        <v>0</v>
      </c>
      <c r="ES49" t="n">
        <v>0</v>
      </c>
      <c r="ET49" t="n">
        <v>0</v>
      </c>
      <c r="EU49" t="n">
        <v>0</v>
      </c>
      <c r="EV49" t="n">
        <v>0</v>
      </c>
      <c r="EW49" t="n">
        <v>0</v>
      </c>
      <c r="EX49" t="n">
        <v>0</v>
      </c>
      <c r="EY49" t="n">
        <v>0</v>
      </c>
      <c r="EZ49" t="n">
        <v>0</v>
      </c>
      <c r="FA49" t="n">
        <v>0</v>
      </c>
      <c r="FB49" t="n">
        <v>0</v>
      </c>
      <c r="FC49" t="n">
        <v>0</v>
      </c>
      <c r="FD49" t="n">
        <v>0</v>
      </c>
      <c r="FE49" t="n">
        <v>0</v>
      </c>
      <c r="FF49" t="n">
        <v>0</v>
      </c>
      <c r="FG49" t="n">
        <v>0</v>
      </c>
      <c r="FH49" t="n">
        <v>0</v>
      </c>
      <c r="FI49" t="n">
        <v>0</v>
      </c>
      <c r="FJ49" t="n">
        <v>0</v>
      </c>
      <c r="FK49" t="n">
        <v>0</v>
      </c>
      <c r="FL49" t="n">
        <v>0</v>
      </c>
      <c r="FM49" t="n">
        <v>0</v>
      </c>
      <c r="FN49" t="n">
        <v>0</v>
      </c>
      <c r="FO49" t="n">
        <v>0</v>
      </c>
      <c r="FP49" t="n">
        <v>0</v>
      </c>
      <c r="FQ49" t="n">
        <v>0</v>
      </c>
      <c r="FR49" t="n">
        <v>0</v>
      </c>
      <c r="FS49" t="n">
        <v>0</v>
      </c>
      <c r="FT49" t="n">
        <v>0</v>
      </c>
      <c r="FU49" t="n">
        <v>0</v>
      </c>
      <c r="FV49" t="n">
        <v>0</v>
      </c>
      <c r="FW49" t="n">
        <v>0</v>
      </c>
      <c r="FX49" t="n">
        <v>0</v>
      </c>
    </row>
    <row r="50">
      <c r="B50" s="2109" t="inlineStr">
        <is>
          <t>Orge (n-1)</t>
        </is>
      </c>
      <c r="C50" t="n">
        <v>0</v>
      </c>
      <c r="D50" t="n">
        <v>0</v>
      </c>
      <c r="E50" t="n">
        <v>0</v>
      </c>
      <c r="F50" t="n">
        <v>0</v>
      </c>
      <c r="G50" t="n">
        <v>0</v>
      </c>
      <c r="H50" t="n">
        <v>0</v>
      </c>
      <c r="I50" t="n">
        <v>0</v>
      </c>
      <c r="J50" t="n">
        <v>0</v>
      </c>
      <c r="K50" t="n">
        <v>0</v>
      </c>
      <c r="L50" t="n">
        <v>0</v>
      </c>
      <c r="M50" t="n">
        <v>0</v>
      </c>
      <c r="N50" t="n">
        <v>0</v>
      </c>
      <c r="O50" t="n">
        <v>0</v>
      </c>
      <c r="P50" t="n">
        <v>0</v>
      </c>
      <c r="Q50" t="n">
        <v>0</v>
      </c>
      <c r="R50" t="n">
        <v>0</v>
      </c>
      <c r="S50" t="n">
        <v>0</v>
      </c>
      <c r="T50" t="n">
        <v>0</v>
      </c>
      <c r="U50" t="n">
        <v>0</v>
      </c>
      <c r="V50" t="n">
        <v>0</v>
      </c>
      <c r="W50" t="n">
        <v>0</v>
      </c>
      <c r="X50" t="n">
        <v>0</v>
      </c>
      <c r="Y50" t="n">
        <v>0</v>
      </c>
      <c r="Z50" t="n">
        <v>0</v>
      </c>
      <c r="AA50" t="n">
        <v>0</v>
      </c>
      <c r="AB50" t="n">
        <v>0</v>
      </c>
      <c r="AC50" t="n">
        <v>0</v>
      </c>
      <c r="AD50" t="n">
        <v>0</v>
      </c>
      <c r="AE50" t="n">
        <v>0</v>
      </c>
      <c r="AF50" t="n">
        <v>0</v>
      </c>
      <c r="AG50" t="n">
        <v>0</v>
      </c>
      <c r="AH50" t="n">
        <v>0</v>
      </c>
      <c r="AI50" t="n">
        <v>0</v>
      </c>
      <c r="AJ50" t="n">
        <v>0</v>
      </c>
      <c r="AK50" t="n">
        <v>0</v>
      </c>
      <c r="AL50" t="n">
        <v>0</v>
      </c>
      <c r="AM50" t="n">
        <v>0</v>
      </c>
      <c r="AN50" t="n">
        <v>0</v>
      </c>
      <c r="AO50" t="n">
        <v>0</v>
      </c>
      <c r="AP50" t="n">
        <v>0</v>
      </c>
      <c r="AQ50" t="n">
        <v>0</v>
      </c>
      <c r="AR50" t="n">
        <v>0</v>
      </c>
      <c r="AS50" t="n">
        <v>0</v>
      </c>
      <c r="AT50" t="n">
        <v>0</v>
      </c>
      <c r="AU50" t="n">
        <v>0</v>
      </c>
      <c r="AV50" t="n">
        <v>0</v>
      </c>
      <c r="AW50" t="n">
        <v>0</v>
      </c>
      <c r="AX50" t="n">
        <v>0</v>
      </c>
      <c r="AY50" t="n">
        <v>0</v>
      </c>
      <c r="AZ50" t="n">
        <v>0</v>
      </c>
      <c r="BA50" t="n">
        <v>0</v>
      </c>
      <c r="BB50" t="n">
        <v>0</v>
      </c>
      <c r="BC50" t="n">
        <v>0</v>
      </c>
      <c r="BD50" t="n">
        <v>0</v>
      </c>
      <c r="BE50" t="n">
        <v>0</v>
      </c>
      <c r="BF50" t="n">
        <v>0</v>
      </c>
      <c r="BG50" t="n">
        <v>0</v>
      </c>
      <c r="BH50" t="n">
        <v>0</v>
      </c>
      <c r="BI50" t="n">
        <v>0</v>
      </c>
      <c r="BJ50" t="n">
        <v>0</v>
      </c>
      <c r="BK50" t="n">
        <v>0</v>
      </c>
      <c r="BL50" t="n">
        <v>0</v>
      </c>
      <c r="BM50" t="n">
        <v>0</v>
      </c>
      <c r="BN50" t="n">
        <v>0</v>
      </c>
      <c r="BO50" t="n">
        <v>0</v>
      </c>
      <c r="BP50" t="n">
        <v>0</v>
      </c>
      <c r="BQ50" t="n">
        <v>0</v>
      </c>
      <c r="BR50" t="n">
        <v>0</v>
      </c>
      <c r="BS50" t="n">
        <v>0</v>
      </c>
      <c r="BT50" t="n">
        <v>0</v>
      </c>
      <c r="BU50" t="n">
        <v>0</v>
      </c>
      <c r="BV50" t="n">
        <v>0</v>
      </c>
      <c r="BW50" t="n">
        <v>0</v>
      </c>
      <c r="BX50" t="n">
        <v>0</v>
      </c>
      <c r="BY50" t="n">
        <v>0</v>
      </c>
      <c r="BZ50" t="n">
        <v>0</v>
      </c>
      <c r="CA50" t="n">
        <v>0</v>
      </c>
      <c r="CB50" t="n">
        <v>0</v>
      </c>
      <c r="CC50" t="n">
        <v>0</v>
      </c>
      <c r="CD50" t="n">
        <v>0</v>
      </c>
      <c r="CE50" t="n">
        <v>0</v>
      </c>
      <c r="CF50" t="n">
        <v>0</v>
      </c>
      <c r="CG50" t="n">
        <v>0</v>
      </c>
      <c r="CH50" t="n">
        <v>0</v>
      </c>
      <c r="CI50" t="n">
        <v>0</v>
      </c>
      <c r="CJ50" t="n">
        <v>0</v>
      </c>
      <c r="CK50" t="n">
        <v>0</v>
      </c>
      <c r="CL50" t="n">
        <v>0</v>
      </c>
      <c r="CM50" t="n">
        <v>0</v>
      </c>
      <c r="CN50" t="n">
        <v>0</v>
      </c>
      <c r="CO50" t="n">
        <v>0</v>
      </c>
      <c r="CP50" t="n">
        <v>0</v>
      </c>
      <c r="CQ50" t="n">
        <v>0</v>
      </c>
      <c r="CR50" t="n">
        <v>0</v>
      </c>
      <c r="CS50" t="n">
        <v>0</v>
      </c>
      <c r="CT50" t="n">
        <v>0</v>
      </c>
      <c r="CU50" t="n">
        <v>0</v>
      </c>
      <c r="CV50" t="n">
        <v>0</v>
      </c>
      <c r="CW50" t="n">
        <v>0</v>
      </c>
      <c r="CX50" t="n">
        <v>0</v>
      </c>
      <c r="CY50" t="n">
        <v>0</v>
      </c>
      <c r="CZ50" t="n">
        <v>0</v>
      </c>
      <c r="DA50" t="n">
        <v>0</v>
      </c>
      <c r="DB50" t="n">
        <v>0</v>
      </c>
      <c r="DC50" t="n">
        <v>0</v>
      </c>
      <c r="DD50" t="n">
        <v>0</v>
      </c>
      <c r="DE50" t="n">
        <v>0</v>
      </c>
      <c r="DF50" t="n">
        <v>0</v>
      </c>
      <c r="DG50" t="n">
        <v>0</v>
      </c>
      <c r="DH50" t="n">
        <v>0</v>
      </c>
      <c r="DI50" t="n">
        <v>0</v>
      </c>
      <c r="DJ50" t="n">
        <v>0</v>
      </c>
      <c r="DK50" t="n">
        <v>0</v>
      </c>
      <c r="DL50" t="n">
        <v>0</v>
      </c>
      <c r="DM50" t="n">
        <v>0</v>
      </c>
      <c r="DN50" t="n">
        <v>0</v>
      </c>
      <c r="DO50" t="n">
        <v>0</v>
      </c>
      <c r="DP50" t="n">
        <v>0</v>
      </c>
      <c r="DQ50" t="n">
        <v>0</v>
      </c>
      <c r="DR50" t="n">
        <v>0</v>
      </c>
      <c r="DS50" t="n">
        <v>0</v>
      </c>
      <c r="DT50" t="n">
        <v>0</v>
      </c>
      <c r="DU50" t="n">
        <v>0</v>
      </c>
      <c r="DV50" t="n">
        <v>0</v>
      </c>
      <c r="DW50" t="n">
        <v>0</v>
      </c>
      <c r="DX50" t="n">
        <v>0</v>
      </c>
      <c r="DY50" t="n">
        <v>0</v>
      </c>
      <c r="DZ50" t="n">
        <v>0</v>
      </c>
      <c r="EA50" t="n">
        <v>0</v>
      </c>
      <c r="EB50" t="n">
        <v>0</v>
      </c>
      <c r="EC50" t="n">
        <v>0</v>
      </c>
      <c r="ED50" t="n">
        <v>0</v>
      </c>
      <c r="EE50" t="n">
        <v>0</v>
      </c>
      <c r="EF50" t="n">
        <v>0</v>
      </c>
      <c r="EG50" t="n">
        <v>0</v>
      </c>
      <c r="EH50" t="n">
        <v>0</v>
      </c>
      <c r="EI50" t="n">
        <v>0</v>
      </c>
      <c r="EJ50" t="n">
        <v>0</v>
      </c>
      <c r="EK50" t="n">
        <v>0</v>
      </c>
      <c r="EL50" t="n">
        <v>0</v>
      </c>
      <c r="EM50" t="n">
        <v>0</v>
      </c>
      <c r="EN50" t="n">
        <v>0</v>
      </c>
      <c r="EO50" t="n">
        <v>0</v>
      </c>
      <c r="EP50" t="n">
        <v>0</v>
      </c>
      <c r="EQ50" t="n">
        <v>0</v>
      </c>
      <c r="ER50" t="n">
        <v>0</v>
      </c>
      <c r="ES50" t="n">
        <v>0</v>
      </c>
      <c r="ET50" t="n">
        <v>0</v>
      </c>
      <c r="EU50" t="n">
        <v>0</v>
      </c>
      <c r="EV50" t="n">
        <v>0</v>
      </c>
      <c r="EW50" t="n">
        <v>0</v>
      </c>
      <c r="EX50" t="n">
        <v>0</v>
      </c>
      <c r="EY50" t="n">
        <v>0</v>
      </c>
      <c r="EZ50" t="n">
        <v>0</v>
      </c>
      <c r="FA50" t="n">
        <v>0</v>
      </c>
      <c r="FB50" t="n">
        <v>0</v>
      </c>
      <c r="FC50" t="n">
        <v>0</v>
      </c>
      <c r="FD50" t="n">
        <v>0</v>
      </c>
      <c r="FE50" t="n">
        <v>0</v>
      </c>
      <c r="FF50" t="n">
        <v>0</v>
      </c>
      <c r="FG50" t="n">
        <v>0</v>
      </c>
      <c r="FH50" t="n">
        <v>0</v>
      </c>
      <c r="FI50" t="n">
        <v>0</v>
      </c>
      <c r="FJ50" t="n">
        <v>0</v>
      </c>
      <c r="FK50" t="n">
        <v>0</v>
      </c>
      <c r="FL50" t="n">
        <v>0</v>
      </c>
      <c r="FM50" t="n">
        <v>0</v>
      </c>
      <c r="FN50" t="n">
        <v>0</v>
      </c>
      <c r="FO50" t="n">
        <v>0</v>
      </c>
      <c r="FP50" t="n">
        <v>0</v>
      </c>
      <c r="FQ50" t="n">
        <v>0</v>
      </c>
      <c r="FR50" t="n">
        <v>0</v>
      </c>
      <c r="FS50" t="n">
        <v>0</v>
      </c>
      <c r="FT50" t="n">
        <v>0</v>
      </c>
      <c r="FU50" t="n">
        <v>0</v>
      </c>
      <c r="FV50" t="n">
        <v>0</v>
      </c>
      <c r="FW50" t="n">
        <v>0</v>
      </c>
      <c r="FX50" t="n">
        <v>0</v>
      </c>
    </row>
    <row r="51">
      <c r="B51" s="2109" t="inlineStr">
        <is>
          <t>Seigle (n-1)</t>
        </is>
      </c>
      <c r="C51" t="n">
        <v>0</v>
      </c>
      <c r="D51" t="n">
        <v>0</v>
      </c>
      <c r="E51" t="n">
        <v>0</v>
      </c>
      <c r="F51" t="n">
        <v>0</v>
      </c>
      <c r="G51" t="n">
        <v>0</v>
      </c>
      <c r="H51" t="n">
        <v>0</v>
      </c>
      <c r="I51" t="n">
        <v>0</v>
      </c>
      <c r="J51" t="n">
        <v>0</v>
      </c>
      <c r="K51" t="n">
        <v>0</v>
      </c>
      <c r="L51" t="n">
        <v>0</v>
      </c>
      <c r="M51" t="n">
        <v>0</v>
      </c>
      <c r="N51" t="n">
        <v>0</v>
      </c>
      <c r="O51" t="n">
        <v>0</v>
      </c>
      <c r="P51" t="n">
        <v>0</v>
      </c>
      <c r="Q51" t="n">
        <v>0</v>
      </c>
      <c r="R51" t="n">
        <v>0</v>
      </c>
      <c r="S51" t="n">
        <v>0</v>
      </c>
      <c r="T51" t="n">
        <v>0</v>
      </c>
      <c r="U51" t="n">
        <v>0</v>
      </c>
      <c r="V51" t="n">
        <v>0</v>
      </c>
      <c r="W51" t="n">
        <v>0</v>
      </c>
      <c r="X51" t="n">
        <v>0</v>
      </c>
      <c r="Y51" t="n">
        <v>0</v>
      </c>
      <c r="Z51" t="n">
        <v>0</v>
      </c>
      <c r="AA51" t="n">
        <v>0</v>
      </c>
      <c r="AB51" t="n">
        <v>0</v>
      </c>
      <c r="AC51" t="n">
        <v>0</v>
      </c>
      <c r="AD51" t="n">
        <v>0</v>
      </c>
      <c r="AE51" t="n">
        <v>0</v>
      </c>
      <c r="AF51" t="n">
        <v>0</v>
      </c>
      <c r="AG51" t="n">
        <v>0</v>
      </c>
      <c r="AH51" t="n">
        <v>0</v>
      </c>
      <c r="AI51" t="n">
        <v>0</v>
      </c>
      <c r="AJ51" t="n">
        <v>0</v>
      </c>
      <c r="AK51" t="n">
        <v>0</v>
      </c>
      <c r="AL51" t="n">
        <v>0</v>
      </c>
      <c r="AM51" t="n">
        <v>0</v>
      </c>
      <c r="AN51" t="n">
        <v>0</v>
      </c>
      <c r="AO51" t="n">
        <v>0</v>
      </c>
      <c r="AP51" t="n">
        <v>0</v>
      </c>
      <c r="AQ51" t="n">
        <v>0</v>
      </c>
      <c r="AR51" t="n">
        <v>0</v>
      </c>
      <c r="AS51" t="n">
        <v>0</v>
      </c>
      <c r="AT51" t="n">
        <v>0</v>
      </c>
      <c r="AU51" t="n">
        <v>0</v>
      </c>
      <c r="AV51" t="n">
        <v>0</v>
      </c>
      <c r="AW51" t="n">
        <v>0</v>
      </c>
      <c r="AX51" t="n">
        <v>0</v>
      </c>
      <c r="AY51" t="n">
        <v>0</v>
      </c>
      <c r="AZ51" t="n">
        <v>0</v>
      </c>
      <c r="BA51" t="n">
        <v>0</v>
      </c>
      <c r="BB51" t="n">
        <v>0</v>
      </c>
      <c r="BC51" t="n">
        <v>0</v>
      </c>
      <c r="BD51" t="n">
        <v>0</v>
      </c>
      <c r="BE51" t="n">
        <v>0</v>
      </c>
      <c r="BF51" t="n">
        <v>0</v>
      </c>
      <c r="BG51" t="n">
        <v>0</v>
      </c>
      <c r="BH51" t="n">
        <v>0</v>
      </c>
      <c r="BI51" t="n">
        <v>0</v>
      </c>
      <c r="BJ51" t="n">
        <v>0</v>
      </c>
      <c r="BK51" t="n">
        <v>0</v>
      </c>
      <c r="BL51" t="n">
        <v>0</v>
      </c>
      <c r="BM51" t="n">
        <v>0</v>
      </c>
      <c r="BN51" t="n">
        <v>0</v>
      </c>
      <c r="BO51" t="n">
        <v>0</v>
      </c>
      <c r="BP51" t="n">
        <v>0</v>
      </c>
      <c r="BQ51" t="n">
        <v>0</v>
      </c>
      <c r="BR51" t="n">
        <v>0</v>
      </c>
      <c r="BS51" t="n">
        <v>0</v>
      </c>
      <c r="BT51" t="n">
        <v>0</v>
      </c>
      <c r="BU51" t="n">
        <v>0</v>
      </c>
      <c r="BV51" t="n">
        <v>0</v>
      </c>
      <c r="BW51" t="n">
        <v>0</v>
      </c>
      <c r="BX51" t="n">
        <v>0</v>
      </c>
      <c r="BY51" t="n">
        <v>0</v>
      </c>
      <c r="BZ51" t="n">
        <v>0</v>
      </c>
      <c r="CA51" t="n">
        <v>0</v>
      </c>
      <c r="CB51" t="n">
        <v>0</v>
      </c>
      <c r="CC51" t="n">
        <v>0</v>
      </c>
      <c r="CD51" t="n">
        <v>0</v>
      </c>
      <c r="CE51" t="n">
        <v>0</v>
      </c>
      <c r="CF51" t="n">
        <v>0</v>
      </c>
      <c r="CG51" t="n">
        <v>0</v>
      </c>
      <c r="CH51" t="n">
        <v>0</v>
      </c>
      <c r="CI51" t="n">
        <v>0</v>
      </c>
      <c r="CJ51" t="n">
        <v>0</v>
      </c>
      <c r="CK51" t="n">
        <v>0</v>
      </c>
      <c r="CL51" t="n">
        <v>0</v>
      </c>
      <c r="CM51" t="n">
        <v>0</v>
      </c>
      <c r="CN51" t="n">
        <v>0</v>
      </c>
      <c r="CO51" t="n">
        <v>0</v>
      </c>
      <c r="CP51" t="n">
        <v>0</v>
      </c>
      <c r="CQ51" t="n">
        <v>0</v>
      </c>
      <c r="CR51" t="n">
        <v>0</v>
      </c>
      <c r="CS51" t="n">
        <v>0</v>
      </c>
      <c r="CT51" t="n">
        <v>0</v>
      </c>
      <c r="CU51" t="n">
        <v>0</v>
      </c>
      <c r="CV51" t="n">
        <v>0</v>
      </c>
      <c r="CW51" t="n">
        <v>0</v>
      </c>
      <c r="CX51" t="n">
        <v>0</v>
      </c>
      <c r="CY51" t="n">
        <v>0</v>
      </c>
      <c r="CZ51" t="n">
        <v>0</v>
      </c>
      <c r="DA51" t="n">
        <v>0</v>
      </c>
      <c r="DB51" t="n">
        <v>0</v>
      </c>
      <c r="DC51" t="n">
        <v>0</v>
      </c>
      <c r="DD51" t="n">
        <v>0</v>
      </c>
      <c r="DE51" t="n">
        <v>0</v>
      </c>
      <c r="DF51" t="n">
        <v>0</v>
      </c>
      <c r="DG51" t="n">
        <v>0</v>
      </c>
      <c r="DH51" t="n">
        <v>0</v>
      </c>
      <c r="DI51" t="n">
        <v>0</v>
      </c>
      <c r="DJ51" t="n">
        <v>0</v>
      </c>
      <c r="DK51" t="n">
        <v>0</v>
      </c>
      <c r="DL51" t="n">
        <v>0</v>
      </c>
      <c r="DM51" t="n">
        <v>0</v>
      </c>
      <c r="DN51" t="n">
        <v>0</v>
      </c>
      <c r="DO51" t="n">
        <v>0</v>
      </c>
      <c r="DP51" t="n">
        <v>0</v>
      </c>
      <c r="DQ51" t="n">
        <v>0</v>
      </c>
      <c r="DR51" t="n">
        <v>0</v>
      </c>
      <c r="DS51" t="n">
        <v>0</v>
      </c>
      <c r="DT51" t="n">
        <v>0</v>
      </c>
      <c r="DU51" t="n">
        <v>0</v>
      </c>
      <c r="DV51" t="n">
        <v>0</v>
      </c>
      <c r="DW51" t="n">
        <v>0</v>
      </c>
      <c r="DX51" t="n">
        <v>0</v>
      </c>
      <c r="DY51" t="n">
        <v>0</v>
      </c>
      <c r="DZ51" t="n">
        <v>0</v>
      </c>
      <c r="EA51" t="n">
        <v>0</v>
      </c>
      <c r="EB51" t="n">
        <v>0</v>
      </c>
      <c r="EC51" t="n">
        <v>0</v>
      </c>
      <c r="ED51" t="n">
        <v>0</v>
      </c>
      <c r="EE51" t="n">
        <v>0</v>
      </c>
      <c r="EF51" t="n">
        <v>0</v>
      </c>
      <c r="EG51" t="n">
        <v>0</v>
      </c>
      <c r="EH51" t="n">
        <v>0</v>
      </c>
      <c r="EI51" t="n">
        <v>0</v>
      </c>
      <c r="EJ51" t="n">
        <v>0</v>
      </c>
      <c r="EK51" t="n">
        <v>0</v>
      </c>
      <c r="EL51" t="n">
        <v>0</v>
      </c>
      <c r="EM51" t="n">
        <v>0</v>
      </c>
      <c r="EN51" t="n">
        <v>0</v>
      </c>
      <c r="EO51" t="n">
        <v>0</v>
      </c>
      <c r="EP51" t="n">
        <v>0</v>
      </c>
      <c r="EQ51" t="n">
        <v>0</v>
      </c>
      <c r="ER51" t="n">
        <v>0</v>
      </c>
      <c r="ES51" t="n">
        <v>0</v>
      </c>
      <c r="ET51" t="n">
        <v>0</v>
      </c>
      <c r="EU51" t="n">
        <v>0</v>
      </c>
      <c r="EV51" t="n">
        <v>0</v>
      </c>
      <c r="EW51" t="n">
        <v>0</v>
      </c>
      <c r="EX51" t="n">
        <v>0</v>
      </c>
      <c r="EY51" t="n">
        <v>0</v>
      </c>
      <c r="EZ51" t="n">
        <v>0</v>
      </c>
      <c r="FA51" t="n">
        <v>0</v>
      </c>
      <c r="FB51" t="n">
        <v>0</v>
      </c>
      <c r="FC51" t="n">
        <v>0</v>
      </c>
      <c r="FD51" t="n">
        <v>0</v>
      </c>
      <c r="FE51" t="n">
        <v>0</v>
      </c>
      <c r="FF51" t="n">
        <v>0</v>
      </c>
      <c r="FG51" t="n">
        <v>0</v>
      </c>
      <c r="FH51" t="n">
        <v>0</v>
      </c>
      <c r="FI51" t="n">
        <v>0</v>
      </c>
      <c r="FJ51" t="n">
        <v>0</v>
      </c>
      <c r="FK51" t="n">
        <v>0</v>
      </c>
      <c r="FL51" t="n">
        <v>0</v>
      </c>
      <c r="FM51" t="n">
        <v>0</v>
      </c>
      <c r="FN51" t="n">
        <v>0</v>
      </c>
      <c r="FO51" t="n">
        <v>0</v>
      </c>
      <c r="FP51" t="n">
        <v>0</v>
      </c>
      <c r="FQ51" t="n">
        <v>0</v>
      </c>
      <c r="FR51" t="n">
        <v>0</v>
      </c>
      <c r="FS51" t="n">
        <v>0</v>
      </c>
      <c r="FT51" t="n">
        <v>0</v>
      </c>
      <c r="FU51" t="n">
        <v>0</v>
      </c>
      <c r="FV51" t="n">
        <v>0</v>
      </c>
      <c r="FW51" t="n">
        <v>0</v>
      </c>
      <c r="FX51" t="n">
        <v>0</v>
      </c>
    </row>
    <row r="52">
      <c r="B52" s="2109" t="inlineStr">
        <is>
          <t>Avoine (n-1)</t>
        </is>
      </c>
      <c r="C52" t="n">
        <v>0</v>
      </c>
      <c r="D52" t="n">
        <v>0</v>
      </c>
      <c r="E52" t="n">
        <v>0</v>
      </c>
      <c r="F52" t="n">
        <v>0</v>
      </c>
      <c r="G52" t="n">
        <v>0</v>
      </c>
      <c r="H52" t="n">
        <v>0</v>
      </c>
      <c r="I52" t="n">
        <v>0</v>
      </c>
      <c r="J52" t="n">
        <v>0</v>
      </c>
      <c r="K52" t="n">
        <v>0</v>
      </c>
      <c r="L52" t="n">
        <v>0</v>
      </c>
      <c r="M52" t="n">
        <v>0</v>
      </c>
      <c r="N52" t="n">
        <v>0</v>
      </c>
      <c r="O52" t="n">
        <v>0</v>
      </c>
      <c r="P52" t="n">
        <v>0</v>
      </c>
      <c r="Q52" t="n">
        <v>0</v>
      </c>
      <c r="R52" t="n">
        <v>0</v>
      </c>
      <c r="S52" t="n">
        <v>0</v>
      </c>
      <c r="T52" t="n">
        <v>0</v>
      </c>
      <c r="U52" t="n">
        <v>0</v>
      </c>
      <c r="V52" t="n">
        <v>0</v>
      </c>
      <c r="W52" t="n">
        <v>0</v>
      </c>
      <c r="X52" t="n">
        <v>0</v>
      </c>
      <c r="Y52" t="n">
        <v>0</v>
      </c>
      <c r="Z52" t="n">
        <v>0</v>
      </c>
      <c r="AA52" t="n">
        <v>0</v>
      </c>
      <c r="AB52" t="n">
        <v>0</v>
      </c>
      <c r="AC52" t="n">
        <v>0</v>
      </c>
      <c r="AD52" t="n">
        <v>0</v>
      </c>
      <c r="AE52" t="n">
        <v>0</v>
      </c>
      <c r="AF52" t="n">
        <v>0</v>
      </c>
      <c r="AG52" t="n">
        <v>0</v>
      </c>
      <c r="AH52" t="n">
        <v>0</v>
      </c>
      <c r="AI52" t="n">
        <v>0</v>
      </c>
      <c r="AJ52" t="n">
        <v>0</v>
      </c>
      <c r="AK52" t="n">
        <v>0</v>
      </c>
      <c r="AL52" t="n">
        <v>0</v>
      </c>
      <c r="AM52" t="n">
        <v>0</v>
      </c>
      <c r="AN52" t="n">
        <v>0</v>
      </c>
      <c r="AO52" t="n">
        <v>0</v>
      </c>
      <c r="AP52" t="n">
        <v>0</v>
      </c>
      <c r="AQ52" t="n">
        <v>0</v>
      </c>
      <c r="AR52" t="n">
        <v>0</v>
      </c>
      <c r="AS52" t="n">
        <v>0</v>
      </c>
      <c r="AT52" t="n">
        <v>0</v>
      </c>
      <c r="AU52" t="n">
        <v>0</v>
      </c>
      <c r="AV52" t="n">
        <v>0</v>
      </c>
      <c r="AW52" t="n">
        <v>0</v>
      </c>
      <c r="AX52" t="n">
        <v>0</v>
      </c>
      <c r="AY52" t="n">
        <v>0</v>
      </c>
      <c r="AZ52" t="n">
        <v>0</v>
      </c>
      <c r="BA52" t="n">
        <v>0</v>
      </c>
      <c r="BB52" t="n">
        <v>0</v>
      </c>
      <c r="BC52" t="n">
        <v>0</v>
      </c>
      <c r="BD52" t="n">
        <v>0</v>
      </c>
      <c r="BE52" t="n">
        <v>0</v>
      </c>
      <c r="BF52" t="n">
        <v>0</v>
      </c>
      <c r="BG52" t="n">
        <v>0</v>
      </c>
      <c r="BH52" t="n">
        <v>0</v>
      </c>
      <c r="BI52" t="n">
        <v>0</v>
      </c>
      <c r="BJ52" t="n">
        <v>0</v>
      </c>
      <c r="BK52" t="n">
        <v>0</v>
      </c>
      <c r="BL52" t="n">
        <v>0</v>
      </c>
      <c r="BM52" t="n">
        <v>0</v>
      </c>
      <c r="BN52" t="n">
        <v>0</v>
      </c>
      <c r="BO52" t="n">
        <v>0</v>
      </c>
      <c r="BP52" t="n">
        <v>0</v>
      </c>
      <c r="BQ52" t="n">
        <v>0</v>
      </c>
      <c r="BR52" t="n">
        <v>0</v>
      </c>
      <c r="BS52" t="n">
        <v>0</v>
      </c>
      <c r="BT52" t="n">
        <v>0</v>
      </c>
      <c r="BU52" t="n">
        <v>0</v>
      </c>
      <c r="BV52" t="n">
        <v>0</v>
      </c>
      <c r="BW52" t="n">
        <v>0</v>
      </c>
      <c r="BX52" t="n">
        <v>0</v>
      </c>
      <c r="BY52" t="n">
        <v>0</v>
      </c>
      <c r="BZ52" t="n">
        <v>0</v>
      </c>
      <c r="CA52" t="n">
        <v>0</v>
      </c>
      <c r="CB52" t="n">
        <v>0</v>
      </c>
      <c r="CC52" t="n">
        <v>0</v>
      </c>
      <c r="CD52" t="n">
        <v>0</v>
      </c>
      <c r="CE52" t="n">
        <v>0</v>
      </c>
      <c r="CF52" t="n">
        <v>0</v>
      </c>
      <c r="CG52" t="n">
        <v>0</v>
      </c>
      <c r="CH52" t="n">
        <v>0</v>
      </c>
      <c r="CI52" t="n">
        <v>0</v>
      </c>
      <c r="CJ52" t="n">
        <v>0</v>
      </c>
      <c r="CK52" t="n">
        <v>0</v>
      </c>
      <c r="CL52" t="n">
        <v>0</v>
      </c>
      <c r="CM52" t="n">
        <v>0</v>
      </c>
      <c r="CN52" t="n">
        <v>0</v>
      </c>
      <c r="CO52" t="n">
        <v>0</v>
      </c>
      <c r="CP52" t="n">
        <v>0</v>
      </c>
      <c r="CQ52" t="n">
        <v>0</v>
      </c>
      <c r="CR52" t="n">
        <v>0</v>
      </c>
      <c r="CS52" t="n">
        <v>0</v>
      </c>
      <c r="CT52" t="n">
        <v>0</v>
      </c>
      <c r="CU52" t="n">
        <v>0</v>
      </c>
      <c r="CV52" t="n">
        <v>0</v>
      </c>
      <c r="CW52" t="n">
        <v>0</v>
      </c>
      <c r="CX52" t="n">
        <v>0</v>
      </c>
      <c r="CY52" t="n">
        <v>0</v>
      </c>
      <c r="CZ52" t="n">
        <v>0</v>
      </c>
      <c r="DA52" t="n">
        <v>0</v>
      </c>
      <c r="DB52" t="n">
        <v>0</v>
      </c>
      <c r="DC52" t="n">
        <v>0</v>
      </c>
      <c r="DD52" t="n">
        <v>0</v>
      </c>
      <c r="DE52" t="n">
        <v>0</v>
      </c>
      <c r="DF52" t="n">
        <v>0</v>
      </c>
      <c r="DG52" t="n">
        <v>0</v>
      </c>
      <c r="DH52" t="n">
        <v>0</v>
      </c>
      <c r="DI52" t="n">
        <v>0</v>
      </c>
      <c r="DJ52" t="n">
        <v>0</v>
      </c>
      <c r="DK52" t="n">
        <v>0</v>
      </c>
      <c r="DL52" t="n">
        <v>0</v>
      </c>
      <c r="DM52" t="n">
        <v>0</v>
      </c>
      <c r="DN52" t="n">
        <v>0</v>
      </c>
      <c r="DO52" t="n">
        <v>0</v>
      </c>
      <c r="DP52" t="n">
        <v>0</v>
      </c>
      <c r="DQ52" t="n">
        <v>0</v>
      </c>
      <c r="DR52" t="n">
        <v>0</v>
      </c>
      <c r="DS52" t="n">
        <v>0</v>
      </c>
      <c r="DT52" t="n">
        <v>0</v>
      </c>
      <c r="DU52" t="n">
        <v>0</v>
      </c>
      <c r="DV52" t="n">
        <v>0</v>
      </c>
      <c r="DW52" t="n">
        <v>0</v>
      </c>
      <c r="DX52" t="n">
        <v>0</v>
      </c>
      <c r="DY52" t="n">
        <v>0</v>
      </c>
      <c r="DZ52" t="n">
        <v>0</v>
      </c>
      <c r="EA52" t="n">
        <v>0</v>
      </c>
      <c r="EB52" t="n">
        <v>0</v>
      </c>
      <c r="EC52" t="n">
        <v>0</v>
      </c>
      <c r="ED52" t="n">
        <v>0</v>
      </c>
      <c r="EE52" t="n">
        <v>0</v>
      </c>
      <c r="EF52" t="n">
        <v>0</v>
      </c>
      <c r="EG52" t="n">
        <v>0</v>
      </c>
      <c r="EH52" t="n">
        <v>0</v>
      </c>
      <c r="EI52" t="n">
        <v>0</v>
      </c>
      <c r="EJ52" t="n">
        <v>0</v>
      </c>
      <c r="EK52" t="n">
        <v>0</v>
      </c>
      <c r="EL52" t="n">
        <v>0</v>
      </c>
      <c r="EM52" t="n">
        <v>0</v>
      </c>
      <c r="EN52" t="n">
        <v>0</v>
      </c>
      <c r="EO52" t="n">
        <v>0</v>
      </c>
      <c r="EP52" t="n">
        <v>0</v>
      </c>
      <c r="EQ52" t="n">
        <v>0</v>
      </c>
      <c r="ER52" t="n">
        <v>0</v>
      </c>
      <c r="ES52" t="n">
        <v>0</v>
      </c>
      <c r="ET52" t="n">
        <v>0</v>
      </c>
      <c r="EU52" t="n">
        <v>0</v>
      </c>
      <c r="EV52" t="n">
        <v>0</v>
      </c>
      <c r="EW52" t="n">
        <v>0</v>
      </c>
      <c r="EX52" t="n">
        <v>0</v>
      </c>
      <c r="EY52" t="n">
        <v>0</v>
      </c>
      <c r="EZ52" t="n">
        <v>0</v>
      </c>
      <c r="FA52" t="n">
        <v>0</v>
      </c>
      <c r="FB52" t="n">
        <v>0</v>
      </c>
      <c r="FC52" t="n">
        <v>0</v>
      </c>
      <c r="FD52" t="n">
        <v>0</v>
      </c>
      <c r="FE52" t="n">
        <v>0</v>
      </c>
      <c r="FF52" t="n">
        <v>0</v>
      </c>
      <c r="FG52" t="n">
        <v>0</v>
      </c>
      <c r="FH52" t="n">
        <v>0</v>
      </c>
      <c r="FI52" t="n">
        <v>0</v>
      </c>
      <c r="FJ52" t="n">
        <v>0</v>
      </c>
      <c r="FK52" t="n">
        <v>0</v>
      </c>
      <c r="FL52" t="n">
        <v>0</v>
      </c>
      <c r="FM52" t="n">
        <v>0</v>
      </c>
      <c r="FN52" t="n">
        <v>0</v>
      </c>
      <c r="FO52" t="n">
        <v>0</v>
      </c>
      <c r="FP52" t="n">
        <v>0</v>
      </c>
      <c r="FQ52" t="n">
        <v>0</v>
      </c>
      <c r="FR52" t="n">
        <v>0</v>
      </c>
      <c r="FS52" t="n">
        <v>0</v>
      </c>
      <c r="FT52" t="n">
        <v>0</v>
      </c>
      <c r="FU52" t="n">
        <v>0</v>
      </c>
      <c r="FV52" t="n">
        <v>0</v>
      </c>
      <c r="FW52" t="n">
        <v>0</v>
      </c>
      <c r="FX52" t="n">
        <v>0</v>
      </c>
    </row>
    <row r="53">
      <c r="B53" s="2108" t="inlineStr">
        <is>
          <t>Sorgho-grain, millet et autres céréales (n-1)</t>
        </is>
      </c>
      <c r="C53" t="n">
        <v>0</v>
      </c>
      <c r="D53" t="n">
        <v>0</v>
      </c>
      <c r="E53" t="n">
        <v>0</v>
      </c>
      <c r="F53" t="n">
        <v>0</v>
      </c>
      <c r="G53" t="n">
        <v>0</v>
      </c>
      <c r="H53" t="n">
        <v>0</v>
      </c>
      <c r="I53" t="n">
        <v>0</v>
      </c>
      <c r="J53" t="n">
        <v>0</v>
      </c>
      <c r="K53" t="n">
        <v>0</v>
      </c>
      <c r="L53" t="n">
        <v>0</v>
      </c>
      <c r="M53" t="n">
        <v>0</v>
      </c>
      <c r="N53" t="n">
        <v>0</v>
      </c>
      <c r="O53" t="n">
        <v>0</v>
      </c>
      <c r="P53" t="n">
        <v>0</v>
      </c>
      <c r="Q53" t="n">
        <v>0</v>
      </c>
      <c r="R53" t="n">
        <v>0</v>
      </c>
      <c r="S53" t="n">
        <v>0</v>
      </c>
      <c r="T53" t="n">
        <v>0</v>
      </c>
      <c r="U53" t="n">
        <v>0</v>
      </c>
      <c r="V53" t="n">
        <v>0</v>
      </c>
      <c r="W53" t="n">
        <v>0</v>
      </c>
      <c r="X53" t="n">
        <v>0</v>
      </c>
      <c r="Y53" t="n">
        <v>0</v>
      </c>
      <c r="Z53" t="n">
        <v>0</v>
      </c>
      <c r="AA53" t="n">
        <v>0</v>
      </c>
      <c r="AB53" t="n">
        <v>0</v>
      </c>
      <c r="AC53" t="n">
        <v>0</v>
      </c>
      <c r="AD53" t="n">
        <v>0</v>
      </c>
      <c r="AE53" t="n">
        <v>0</v>
      </c>
      <c r="AF53" t="n">
        <v>0</v>
      </c>
      <c r="AG53" t="n">
        <v>0</v>
      </c>
      <c r="AH53" t="n">
        <v>0</v>
      </c>
      <c r="AI53" t="n">
        <v>0</v>
      </c>
      <c r="AJ53" t="n">
        <v>0</v>
      </c>
      <c r="AK53" t="n">
        <v>0</v>
      </c>
      <c r="AL53" t="n">
        <v>0</v>
      </c>
      <c r="AM53" t="n">
        <v>0</v>
      </c>
      <c r="AN53" t="n">
        <v>0</v>
      </c>
      <c r="AO53" t="n">
        <v>0</v>
      </c>
      <c r="AP53" t="n">
        <v>0</v>
      </c>
      <c r="AQ53" t="n">
        <v>0</v>
      </c>
      <c r="AR53" t="n">
        <v>0</v>
      </c>
      <c r="AS53" t="n">
        <v>0</v>
      </c>
      <c r="AT53" t="n">
        <v>0</v>
      </c>
      <c r="AU53" t="n">
        <v>0</v>
      </c>
      <c r="AV53" t="n">
        <v>0</v>
      </c>
      <c r="AW53" t="n">
        <v>0</v>
      </c>
      <c r="AX53" t="n">
        <v>0</v>
      </c>
      <c r="AY53" t="n">
        <v>0</v>
      </c>
      <c r="AZ53" t="n">
        <v>0</v>
      </c>
      <c r="BA53" t="n">
        <v>0</v>
      </c>
      <c r="BB53" t="n">
        <v>0</v>
      </c>
      <c r="BC53" t="n">
        <v>0</v>
      </c>
      <c r="BD53" t="n">
        <v>0</v>
      </c>
      <c r="BE53" t="n">
        <v>0</v>
      </c>
      <c r="BF53" t="n">
        <v>0</v>
      </c>
      <c r="BG53" t="n">
        <v>0</v>
      </c>
      <c r="BH53" t="n">
        <v>0</v>
      </c>
      <c r="BI53" t="n">
        <v>0</v>
      </c>
      <c r="BJ53" t="n">
        <v>0</v>
      </c>
      <c r="BK53" t="n">
        <v>0</v>
      </c>
      <c r="BL53" t="n">
        <v>0</v>
      </c>
      <c r="BM53" t="n">
        <v>0</v>
      </c>
      <c r="BN53" t="n">
        <v>0</v>
      </c>
      <c r="BO53" t="n">
        <v>0</v>
      </c>
      <c r="BP53" t="n">
        <v>0</v>
      </c>
      <c r="BQ53" t="n">
        <v>0</v>
      </c>
      <c r="BR53" t="n">
        <v>0</v>
      </c>
      <c r="BS53" t="n">
        <v>0</v>
      </c>
      <c r="BT53" t="n">
        <v>0</v>
      </c>
      <c r="BU53" t="n">
        <v>0</v>
      </c>
      <c r="BV53" t="n">
        <v>0</v>
      </c>
      <c r="BW53" t="n">
        <v>0</v>
      </c>
      <c r="BX53" t="n">
        <v>0</v>
      </c>
      <c r="BY53" t="n">
        <v>0</v>
      </c>
      <c r="BZ53" t="n">
        <v>0</v>
      </c>
      <c r="CA53" t="n">
        <v>0</v>
      </c>
      <c r="CB53" t="n">
        <v>0</v>
      </c>
      <c r="CC53" t="n">
        <v>0</v>
      </c>
      <c r="CD53" t="n">
        <v>0</v>
      </c>
      <c r="CE53" t="n">
        <v>0</v>
      </c>
      <c r="CF53" t="n">
        <v>0</v>
      </c>
      <c r="CG53" t="n">
        <v>0</v>
      </c>
      <c r="CH53" t="n">
        <v>0</v>
      </c>
      <c r="CI53" t="n">
        <v>0</v>
      </c>
      <c r="CJ53" t="n">
        <v>0</v>
      </c>
      <c r="CK53" t="n">
        <v>0</v>
      </c>
      <c r="CL53" t="n">
        <v>0</v>
      </c>
      <c r="CM53" t="n">
        <v>0</v>
      </c>
      <c r="CN53" t="n">
        <v>0</v>
      </c>
      <c r="CO53" t="n">
        <v>0</v>
      </c>
      <c r="CP53" t="n">
        <v>0</v>
      </c>
      <c r="CQ53" t="n">
        <v>0</v>
      </c>
      <c r="CR53" t="n">
        <v>0</v>
      </c>
      <c r="CS53" t="n">
        <v>0</v>
      </c>
      <c r="CT53" t="n">
        <v>0</v>
      </c>
      <c r="CU53" t="n">
        <v>0</v>
      </c>
      <c r="CV53" t="n">
        <v>0</v>
      </c>
      <c r="CW53" t="n">
        <v>0</v>
      </c>
      <c r="CX53" t="n">
        <v>0</v>
      </c>
      <c r="CY53" t="n">
        <v>0</v>
      </c>
      <c r="CZ53" t="n">
        <v>0</v>
      </c>
      <c r="DA53" t="n">
        <v>0</v>
      </c>
      <c r="DB53" t="n">
        <v>0</v>
      </c>
      <c r="DC53" t="n">
        <v>0</v>
      </c>
      <c r="DD53" t="n">
        <v>0</v>
      </c>
      <c r="DE53" t="n">
        <v>0</v>
      </c>
      <c r="DF53" t="n">
        <v>0</v>
      </c>
      <c r="DG53" t="n">
        <v>0</v>
      </c>
      <c r="DH53" t="n">
        <v>0</v>
      </c>
      <c r="DI53" t="n">
        <v>0</v>
      </c>
      <c r="DJ53" t="n">
        <v>0</v>
      </c>
      <c r="DK53" t="n">
        <v>0</v>
      </c>
      <c r="DL53" t="n">
        <v>0</v>
      </c>
      <c r="DM53" t="n">
        <v>0</v>
      </c>
      <c r="DN53" t="n">
        <v>0</v>
      </c>
      <c r="DO53" t="n">
        <v>0</v>
      </c>
      <c r="DP53" t="n">
        <v>0</v>
      </c>
      <c r="DQ53" t="n">
        <v>0</v>
      </c>
      <c r="DR53" t="n">
        <v>0</v>
      </c>
      <c r="DS53" t="n">
        <v>0</v>
      </c>
      <c r="DT53" t="n">
        <v>0</v>
      </c>
      <c r="DU53" t="n">
        <v>0</v>
      </c>
      <c r="DV53" t="n">
        <v>0</v>
      </c>
      <c r="DW53" t="n">
        <v>0</v>
      </c>
      <c r="DX53" t="n">
        <v>0</v>
      </c>
      <c r="DY53" t="n">
        <v>0</v>
      </c>
      <c r="DZ53" t="n">
        <v>0</v>
      </c>
      <c r="EA53" t="n">
        <v>0</v>
      </c>
      <c r="EB53" t="n">
        <v>0</v>
      </c>
      <c r="EC53" t="n">
        <v>0</v>
      </c>
      <c r="ED53" t="n">
        <v>0</v>
      </c>
      <c r="EE53" t="n">
        <v>0</v>
      </c>
      <c r="EF53" t="n">
        <v>0</v>
      </c>
      <c r="EG53" t="n">
        <v>0</v>
      </c>
      <c r="EH53" t="n">
        <v>0</v>
      </c>
      <c r="EI53" t="n">
        <v>0</v>
      </c>
      <c r="EJ53" t="n">
        <v>0</v>
      </c>
      <c r="EK53" t="n">
        <v>0</v>
      </c>
      <c r="EL53" t="n">
        <v>0</v>
      </c>
      <c r="EM53" t="n">
        <v>0</v>
      </c>
      <c r="EN53" t="n">
        <v>0</v>
      </c>
      <c r="EO53" t="n">
        <v>0</v>
      </c>
      <c r="EP53" t="n">
        <v>0</v>
      </c>
      <c r="EQ53" t="n">
        <v>0</v>
      </c>
      <c r="ER53" t="n">
        <v>0</v>
      </c>
      <c r="ES53" t="n">
        <v>0</v>
      </c>
      <c r="ET53" t="n">
        <v>0</v>
      </c>
      <c r="EU53" t="n">
        <v>0</v>
      </c>
      <c r="EV53" t="n">
        <v>0</v>
      </c>
      <c r="EW53" t="n">
        <v>0</v>
      </c>
      <c r="EX53" t="n">
        <v>0</v>
      </c>
      <c r="EY53" t="n">
        <v>0</v>
      </c>
      <c r="EZ53" t="n">
        <v>0</v>
      </c>
      <c r="FA53" t="n">
        <v>0</v>
      </c>
      <c r="FB53" t="n">
        <v>0</v>
      </c>
      <c r="FC53" t="n">
        <v>0</v>
      </c>
      <c r="FD53" t="n">
        <v>0</v>
      </c>
      <c r="FE53" t="n">
        <v>0</v>
      </c>
      <c r="FF53" t="n">
        <v>0</v>
      </c>
      <c r="FG53" t="n">
        <v>0</v>
      </c>
      <c r="FH53" t="n">
        <v>0</v>
      </c>
      <c r="FI53" t="n">
        <v>0</v>
      </c>
      <c r="FJ53" t="n">
        <v>0</v>
      </c>
      <c r="FK53" t="n">
        <v>0</v>
      </c>
      <c r="FL53" t="n">
        <v>0</v>
      </c>
      <c r="FM53" t="n">
        <v>0</v>
      </c>
      <c r="FN53" t="n">
        <v>0</v>
      </c>
      <c r="FO53" t="n">
        <v>0</v>
      </c>
      <c r="FP53" t="n">
        <v>0</v>
      </c>
      <c r="FQ53" t="n">
        <v>0</v>
      </c>
      <c r="FR53" t="n">
        <v>0</v>
      </c>
      <c r="FS53" t="n">
        <v>0</v>
      </c>
      <c r="FT53" t="n">
        <v>0</v>
      </c>
      <c r="FU53" t="n">
        <v>0</v>
      </c>
      <c r="FV53" t="n">
        <v>0</v>
      </c>
      <c r="FW53" t="n">
        <v>0</v>
      </c>
      <c r="FX53" t="n">
        <v>0</v>
      </c>
    </row>
    <row r="54">
      <c r="B54" s="2109" t="inlineStr">
        <is>
          <t>Sorgho-grain (n-1)</t>
        </is>
      </c>
      <c r="C54" t="n">
        <v>0</v>
      </c>
      <c r="D54" t="n">
        <v>0</v>
      </c>
      <c r="E54" t="n">
        <v>0</v>
      </c>
      <c r="F54" t="n">
        <v>0</v>
      </c>
      <c r="G54" t="n">
        <v>0</v>
      </c>
      <c r="H54" t="n">
        <v>0</v>
      </c>
      <c r="I54" t="n">
        <v>0</v>
      </c>
      <c r="J54" t="n">
        <v>0</v>
      </c>
      <c r="K54" t="n">
        <v>0</v>
      </c>
      <c r="L54" t="n">
        <v>0</v>
      </c>
      <c r="M54" t="n">
        <v>0</v>
      </c>
      <c r="N54" t="n">
        <v>0</v>
      </c>
      <c r="O54" t="n">
        <v>0</v>
      </c>
      <c r="P54" t="n">
        <v>0</v>
      </c>
      <c r="Q54" t="n">
        <v>0</v>
      </c>
      <c r="R54" t="n">
        <v>0</v>
      </c>
      <c r="S54" t="n">
        <v>0</v>
      </c>
      <c r="T54" t="n">
        <v>0</v>
      </c>
      <c r="U54" t="n">
        <v>0</v>
      </c>
      <c r="V54" t="n">
        <v>0</v>
      </c>
      <c r="W54" t="n">
        <v>0</v>
      </c>
      <c r="X54" t="n">
        <v>0</v>
      </c>
      <c r="Y54" t="n">
        <v>0</v>
      </c>
      <c r="Z54" t="n">
        <v>0</v>
      </c>
      <c r="AA54" t="n">
        <v>0</v>
      </c>
      <c r="AB54" t="n">
        <v>0</v>
      </c>
      <c r="AC54" t="n">
        <v>0</v>
      </c>
      <c r="AD54" t="n">
        <v>0</v>
      </c>
      <c r="AE54" t="n">
        <v>0</v>
      </c>
      <c r="AF54" t="n">
        <v>0</v>
      </c>
      <c r="AG54" t="n">
        <v>0</v>
      </c>
      <c r="AH54" t="n">
        <v>0</v>
      </c>
      <c r="AI54" t="n">
        <v>0</v>
      </c>
      <c r="AJ54" t="n">
        <v>0</v>
      </c>
      <c r="AK54" t="n">
        <v>0</v>
      </c>
      <c r="AL54" t="n">
        <v>0</v>
      </c>
      <c r="AM54" t="n">
        <v>0</v>
      </c>
      <c r="AN54" t="n">
        <v>0</v>
      </c>
      <c r="AO54" t="n">
        <v>0</v>
      </c>
      <c r="AP54" t="n">
        <v>0</v>
      </c>
      <c r="AQ54" t="n">
        <v>0</v>
      </c>
      <c r="AR54" t="n">
        <v>0</v>
      </c>
      <c r="AS54" t="n">
        <v>0</v>
      </c>
      <c r="AT54" t="n">
        <v>0</v>
      </c>
      <c r="AU54" t="n">
        <v>0</v>
      </c>
      <c r="AV54" t="n">
        <v>0</v>
      </c>
      <c r="AW54" t="n">
        <v>0</v>
      </c>
      <c r="AX54" t="n">
        <v>0</v>
      </c>
      <c r="AY54" t="n">
        <v>0</v>
      </c>
      <c r="AZ54" t="n">
        <v>0</v>
      </c>
      <c r="BA54" t="n">
        <v>0</v>
      </c>
      <c r="BB54" t="n">
        <v>0</v>
      </c>
      <c r="BC54" t="n">
        <v>0</v>
      </c>
      <c r="BD54" t="n">
        <v>0</v>
      </c>
      <c r="BE54" t="n">
        <v>0</v>
      </c>
      <c r="BF54" t="n">
        <v>0</v>
      </c>
      <c r="BG54" t="n">
        <v>0</v>
      </c>
      <c r="BH54" t="n">
        <v>0</v>
      </c>
      <c r="BI54" t="n">
        <v>0</v>
      </c>
      <c r="BJ54" t="n">
        <v>0</v>
      </c>
      <c r="BK54" t="n">
        <v>0</v>
      </c>
      <c r="BL54" t="n">
        <v>0</v>
      </c>
      <c r="BM54" t="n">
        <v>0</v>
      </c>
      <c r="BN54" t="n">
        <v>0</v>
      </c>
      <c r="BO54" t="n">
        <v>0</v>
      </c>
      <c r="BP54" t="n">
        <v>0</v>
      </c>
      <c r="BQ54" t="n">
        <v>0</v>
      </c>
      <c r="BR54" t="n">
        <v>0</v>
      </c>
      <c r="BS54" t="n">
        <v>0</v>
      </c>
      <c r="BT54" t="n">
        <v>0</v>
      </c>
      <c r="BU54" t="n">
        <v>0</v>
      </c>
      <c r="BV54" t="n">
        <v>0</v>
      </c>
      <c r="BW54" t="n">
        <v>0</v>
      </c>
      <c r="BX54" t="n">
        <v>0</v>
      </c>
      <c r="BY54" t="n">
        <v>0</v>
      </c>
      <c r="BZ54" t="n">
        <v>0</v>
      </c>
      <c r="CA54" t="n">
        <v>0</v>
      </c>
      <c r="CB54" t="n">
        <v>0</v>
      </c>
      <c r="CC54" t="n">
        <v>0</v>
      </c>
      <c r="CD54" t="n">
        <v>0</v>
      </c>
      <c r="CE54" t="n">
        <v>0</v>
      </c>
      <c r="CF54" t="n">
        <v>0</v>
      </c>
      <c r="CG54" t="n">
        <v>0</v>
      </c>
      <c r="CH54" t="n">
        <v>0</v>
      </c>
      <c r="CI54" t="n">
        <v>0</v>
      </c>
      <c r="CJ54" t="n">
        <v>0</v>
      </c>
      <c r="CK54" t="n">
        <v>0</v>
      </c>
      <c r="CL54" t="n">
        <v>0</v>
      </c>
      <c r="CM54" t="n">
        <v>0</v>
      </c>
      <c r="CN54" t="n">
        <v>0</v>
      </c>
      <c r="CO54" t="n">
        <v>0</v>
      </c>
      <c r="CP54" t="n">
        <v>0</v>
      </c>
      <c r="CQ54" t="n">
        <v>0</v>
      </c>
      <c r="CR54" t="n">
        <v>0</v>
      </c>
      <c r="CS54" t="n">
        <v>0</v>
      </c>
      <c r="CT54" t="n">
        <v>0</v>
      </c>
      <c r="CU54" t="n">
        <v>0</v>
      </c>
      <c r="CV54" t="n">
        <v>0</v>
      </c>
      <c r="CW54" t="n">
        <v>0</v>
      </c>
      <c r="CX54" t="n">
        <v>0</v>
      </c>
      <c r="CY54" t="n">
        <v>0</v>
      </c>
      <c r="CZ54" t="n">
        <v>0</v>
      </c>
      <c r="DA54" t="n">
        <v>0</v>
      </c>
      <c r="DB54" t="n">
        <v>0</v>
      </c>
      <c r="DC54" t="n">
        <v>0</v>
      </c>
      <c r="DD54" t="n">
        <v>0</v>
      </c>
      <c r="DE54" t="n">
        <v>0</v>
      </c>
      <c r="DF54" t="n">
        <v>0</v>
      </c>
      <c r="DG54" t="n">
        <v>0</v>
      </c>
      <c r="DH54" t="n">
        <v>0</v>
      </c>
      <c r="DI54" t="n">
        <v>0</v>
      </c>
      <c r="DJ54" t="n">
        <v>0</v>
      </c>
      <c r="DK54" t="n">
        <v>0</v>
      </c>
      <c r="DL54" t="n">
        <v>0</v>
      </c>
      <c r="DM54" t="n">
        <v>0</v>
      </c>
      <c r="DN54" t="n">
        <v>0</v>
      </c>
      <c r="DO54" t="n">
        <v>0</v>
      </c>
      <c r="DP54" t="n">
        <v>0</v>
      </c>
      <c r="DQ54" t="n">
        <v>0</v>
      </c>
      <c r="DR54" t="n">
        <v>0</v>
      </c>
      <c r="DS54" t="n">
        <v>0</v>
      </c>
      <c r="DT54" t="n">
        <v>0</v>
      </c>
      <c r="DU54" t="n">
        <v>0</v>
      </c>
      <c r="DV54" t="n">
        <v>0</v>
      </c>
      <c r="DW54" t="n">
        <v>0</v>
      </c>
      <c r="DX54" t="n">
        <v>0</v>
      </c>
      <c r="DY54" t="n">
        <v>0</v>
      </c>
      <c r="DZ54" t="n">
        <v>0</v>
      </c>
      <c r="EA54" t="n">
        <v>0</v>
      </c>
      <c r="EB54" t="n">
        <v>0</v>
      </c>
      <c r="EC54" t="n">
        <v>0</v>
      </c>
      <c r="ED54" t="n">
        <v>0</v>
      </c>
      <c r="EE54" t="n">
        <v>0</v>
      </c>
      <c r="EF54" t="n">
        <v>0</v>
      </c>
      <c r="EG54" t="n">
        <v>0</v>
      </c>
      <c r="EH54" t="n">
        <v>0</v>
      </c>
      <c r="EI54" t="n">
        <v>0</v>
      </c>
      <c r="EJ54" t="n">
        <v>0</v>
      </c>
      <c r="EK54" t="n">
        <v>0</v>
      </c>
      <c r="EL54" t="n">
        <v>0</v>
      </c>
      <c r="EM54" t="n">
        <v>0</v>
      </c>
      <c r="EN54" t="n">
        <v>0</v>
      </c>
      <c r="EO54" t="n">
        <v>0</v>
      </c>
      <c r="EP54" t="n">
        <v>0</v>
      </c>
      <c r="EQ54" t="n">
        <v>0</v>
      </c>
      <c r="ER54" t="n">
        <v>0</v>
      </c>
      <c r="ES54" t="n">
        <v>0</v>
      </c>
      <c r="ET54" t="n">
        <v>0</v>
      </c>
      <c r="EU54" t="n">
        <v>0</v>
      </c>
      <c r="EV54" t="n">
        <v>0</v>
      </c>
      <c r="EW54" t="n">
        <v>0</v>
      </c>
      <c r="EX54" t="n">
        <v>0</v>
      </c>
      <c r="EY54" t="n">
        <v>0</v>
      </c>
      <c r="EZ54" t="n">
        <v>0</v>
      </c>
      <c r="FA54" t="n">
        <v>0</v>
      </c>
      <c r="FB54" t="n">
        <v>0</v>
      </c>
      <c r="FC54" t="n">
        <v>0</v>
      </c>
      <c r="FD54" t="n">
        <v>0</v>
      </c>
      <c r="FE54" t="n">
        <v>0</v>
      </c>
      <c r="FF54" t="n">
        <v>0</v>
      </c>
      <c r="FG54" t="n">
        <v>0</v>
      </c>
      <c r="FH54" t="n">
        <v>0</v>
      </c>
      <c r="FI54" t="n">
        <v>0</v>
      </c>
      <c r="FJ54" t="n">
        <v>0</v>
      </c>
      <c r="FK54" t="n">
        <v>0</v>
      </c>
      <c r="FL54" t="n">
        <v>0</v>
      </c>
      <c r="FM54" t="n">
        <v>0</v>
      </c>
      <c r="FN54" t="n">
        <v>0</v>
      </c>
      <c r="FO54" t="n">
        <v>0</v>
      </c>
      <c r="FP54" t="n">
        <v>0</v>
      </c>
      <c r="FQ54" t="n">
        <v>0</v>
      </c>
      <c r="FR54" t="n">
        <v>0</v>
      </c>
      <c r="FS54" t="n">
        <v>0</v>
      </c>
      <c r="FT54" t="n">
        <v>0</v>
      </c>
      <c r="FU54" t="n">
        <v>0</v>
      </c>
      <c r="FV54" t="n">
        <v>0</v>
      </c>
      <c r="FW54" t="n">
        <v>0</v>
      </c>
      <c r="FX54" t="n">
        <v>0</v>
      </c>
    </row>
    <row r="55">
      <c r="B55" s="2110" t="inlineStr">
        <is>
          <t>Sorgho-grain (conso) (n-1)</t>
        </is>
      </c>
      <c r="C55" t="n">
        <v>0</v>
      </c>
      <c r="D55" t="n">
        <v>0</v>
      </c>
      <c r="E55" t="n">
        <v>0</v>
      </c>
      <c r="F55" t="n">
        <v>0</v>
      </c>
      <c r="G55" t="n">
        <v>0</v>
      </c>
      <c r="H55" t="n">
        <v>0</v>
      </c>
      <c r="I55" t="n">
        <v>0</v>
      </c>
      <c r="J55" t="n">
        <v>0</v>
      </c>
      <c r="K55" t="n">
        <v>0</v>
      </c>
      <c r="L55" t="n">
        <v>0</v>
      </c>
      <c r="M55" t="n">
        <v>0</v>
      </c>
      <c r="N55" t="n">
        <v>0</v>
      </c>
      <c r="O55" t="n">
        <v>0</v>
      </c>
      <c r="P55" t="n">
        <v>0</v>
      </c>
      <c r="Q55" t="n">
        <v>0</v>
      </c>
      <c r="R55" t="n">
        <v>0</v>
      </c>
      <c r="S55" t="n">
        <v>0</v>
      </c>
      <c r="T55" t="n">
        <v>0</v>
      </c>
      <c r="U55" t="n">
        <v>0</v>
      </c>
      <c r="V55" t="n">
        <v>0</v>
      </c>
      <c r="W55" t="n">
        <v>0</v>
      </c>
      <c r="X55" t="n">
        <v>0</v>
      </c>
      <c r="Y55" t="n">
        <v>0</v>
      </c>
      <c r="Z55" t="n">
        <v>0</v>
      </c>
      <c r="AA55" t="n">
        <v>0</v>
      </c>
      <c r="AB55" t="n">
        <v>0</v>
      </c>
      <c r="AC55" t="n">
        <v>0</v>
      </c>
      <c r="AD55" t="n">
        <v>0</v>
      </c>
      <c r="AE55" t="n">
        <v>0</v>
      </c>
      <c r="AF55" t="n">
        <v>0</v>
      </c>
      <c r="AG55" t="n">
        <v>0</v>
      </c>
      <c r="AH55" t="n">
        <v>0</v>
      </c>
      <c r="AI55" t="n">
        <v>0</v>
      </c>
      <c r="AJ55" t="n">
        <v>0</v>
      </c>
      <c r="AK55" t="n">
        <v>0</v>
      </c>
      <c r="AL55" t="n">
        <v>0</v>
      </c>
      <c r="AM55" t="n">
        <v>0</v>
      </c>
      <c r="AN55" t="n">
        <v>0</v>
      </c>
      <c r="AO55" t="n">
        <v>0</v>
      </c>
      <c r="AP55" t="n">
        <v>0</v>
      </c>
      <c r="AQ55" t="n">
        <v>0</v>
      </c>
      <c r="AR55" t="n">
        <v>0</v>
      </c>
      <c r="AS55" t="n">
        <v>0</v>
      </c>
      <c r="AT55" t="n">
        <v>0</v>
      </c>
      <c r="AU55" t="n">
        <v>0</v>
      </c>
      <c r="AV55" t="n">
        <v>0</v>
      </c>
      <c r="AW55" t="n">
        <v>0</v>
      </c>
      <c r="AX55" t="n">
        <v>0</v>
      </c>
      <c r="AY55" t="n">
        <v>0</v>
      </c>
      <c r="AZ55" t="n">
        <v>0</v>
      </c>
      <c r="BA55" t="n">
        <v>0</v>
      </c>
      <c r="BB55" t="n">
        <v>0</v>
      </c>
      <c r="BC55" t="n">
        <v>0</v>
      </c>
      <c r="BD55" t="n">
        <v>0</v>
      </c>
      <c r="BE55" t="n">
        <v>0</v>
      </c>
      <c r="BF55" t="n">
        <v>0</v>
      </c>
      <c r="BG55" t="n">
        <v>0</v>
      </c>
      <c r="BH55" t="n">
        <v>0</v>
      </c>
      <c r="BI55" t="n">
        <v>0</v>
      </c>
      <c r="BJ55" t="n">
        <v>0</v>
      </c>
      <c r="BK55" t="n">
        <v>0</v>
      </c>
      <c r="BL55" t="n">
        <v>0</v>
      </c>
      <c r="BM55" t="n">
        <v>0</v>
      </c>
      <c r="BN55" t="n">
        <v>0</v>
      </c>
      <c r="BO55" t="n">
        <v>0</v>
      </c>
      <c r="BP55" t="n">
        <v>0</v>
      </c>
      <c r="BQ55" t="n">
        <v>0</v>
      </c>
      <c r="BR55" t="n">
        <v>0</v>
      </c>
      <c r="BS55" t="n">
        <v>0</v>
      </c>
      <c r="BT55" t="n">
        <v>0</v>
      </c>
      <c r="BU55" t="n">
        <v>0</v>
      </c>
      <c r="BV55" t="n">
        <v>0</v>
      </c>
      <c r="BW55" t="n">
        <v>0</v>
      </c>
      <c r="BX55" t="n">
        <v>0</v>
      </c>
      <c r="BY55" t="n">
        <v>0</v>
      </c>
      <c r="BZ55" t="n">
        <v>0</v>
      </c>
      <c r="CA55" t="n">
        <v>0</v>
      </c>
      <c r="CB55" t="n">
        <v>0</v>
      </c>
      <c r="CC55" t="n">
        <v>0</v>
      </c>
      <c r="CD55" t="n">
        <v>0</v>
      </c>
      <c r="CE55" t="n">
        <v>0</v>
      </c>
      <c r="CF55" t="n">
        <v>0</v>
      </c>
      <c r="CG55" t="n">
        <v>0</v>
      </c>
      <c r="CH55" t="n">
        <v>0</v>
      </c>
      <c r="CI55" t="n">
        <v>0</v>
      </c>
      <c r="CJ55" t="n">
        <v>0</v>
      </c>
      <c r="CK55" t="n">
        <v>0</v>
      </c>
      <c r="CL55" t="n">
        <v>0</v>
      </c>
      <c r="CM55" t="n">
        <v>0</v>
      </c>
      <c r="CN55" t="n">
        <v>0</v>
      </c>
      <c r="CO55" t="n">
        <v>0</v>
      </c>
      <c r="CP55" t="n">
        <v>0</v>
      </c>
      <c r="CQ55" t="n">
        <v>0</v>
      </c>
      <c r="CR55" t="n">
        <v>0</v>
      </c>
      <c r="CS55" t="n">
        <v>0</v>
      </c>
      <c r="CT55" t="n">
        <v>0</v>
      </c>
      <c r="CU55" t="n">
        <v>0</v>
      </c>
      <c r="CV55" t="n">
        <v>0</v>
      </c>
      <c r="CW55" t="n">
        <v>0</v>
      </c>
      <c r="CX55" t="n">
        <v>0</v>
      </c>
      <c r="CY55" t="n">
        <v>0</v>
      </c>
      <c r="CZ55" t="n">
        <v>0</v>
      </c>
      <c r="DA55" t="n">
        <v>0</v>
      </c>
      <c r="DB55" t="n">
        <v>0</v>
      </c>
      <c r="DC55" t="n">
        <v>0</v>
      </c>
      <c r="DD55" t="n">
        <v>0</v>
      </c>
      <c r="DE55" t="n">
        <v>0</v>
      </c>
      <c r="DF55" t="n">
        <v>0</v>
      </c>
      <c r="DG55" t="n">
        <v>0</v>
      </c>
      <c r="DH55" t="n">
        <v>0</v>
      </c>
      <c r="DI55" t="n">
        <v>0</v>
      </c>
      <c r="DJ55" t="n">
        <v>0</v>
      </c>
      <c r="DK55" t="n">
        <v>0</v>
      </c>
      <c r="DL55" t="n">
        <v>0</v>
      </c>
      <c r="DM55" t="n">
        <v>0</v>
      </c>
      <c r="DN55" t="n">
        <v>0</v>
      </c>
      <c r="DO55" t="n">
        <v>0</v>
      </c>
      <c r="DP55" t="n">
        <v>0</v>
      </c>
      <c r="DQ55" t="n">
        <v>0</v>
      </c>
      <c r="DR55" t="n">
        <v>0</v>
      </c>
      <c r="DS55" t="n">
        <v>0</v>
      </c>
      <c r="DT55" t="n">
        <v>0</v>
      </c>
      <c r="DU55" t="n">
        <v>0</v>
      </c>
      <c r="DV55" t="n">
        <v>0</v>
      </c>
      <c r="DW55" t="n">
        <v>0</v>
      </c>
      <c r="DX55" t="n">
        <v>0</v>
      </c>
      <c r="DY55" t="n">
        <v>0</v>
      </c>
      <c r="DZ55" t="n">
        <v>0</v>
      </c>
      <c r="EA55" t="n">
        <v>0</v>
      </c>
      <c r="EB55" t="n">
        <v>0</v>
      </c>
      <c r="EC55" t="n">
        <v>0</v>
      </c>
      <c r="ED55" t="n">
        <v>0</v>
      </c>
      <c r="EE55" t="n">
        <v>0</v>
      </c>
      <c r="EF55" t="n">
        <v>0</v>
      </c>
      <c r="EG55" t="n">
        <v>0</v>
      </c>
      <c r="EH55" t="n">
        <v>0</v>
      </c>
      <c r="EI55" t="n">
        <v>0</v>
      </c>
      <c r="EJ55" t="n">
        <v>0</v>
      </c>
      <c r="EK55" t="n">
        <v>0</v>
      </c>
      <c r="EL55" t="n">
        <v>0</v>
      </c>
      <c r="EM55" t="n">
        <v>0</v>
      </c>
      <c r="EN55" t="n">
        <v>0</v>
      </c>
      <c r="EO55" t="n">
        <v>0</v>
      </c>
      <c r="EP55" t="n">
        <v>0</v>
      </c>
      <c r="EQ55" t="n">
        <v>0</v>
      </c>
      <c r="ER55" t="n">
        <v>0</v>
      </c>
      <c r="ES55" t="n">
        <v>0</v>
      </c>
      <c r="ET55" t="n">
        <v>0</v>
      </c>
      <c r="EU55" t="n">
        <v>0</v>
      </c>
      <c r="EV55" t="n">
        <v>0</v>
      </c>
      <c r="EW55" t="n">
        <v>0</v>
      </c>
      <c r="EX55" t="n">
        <v>0</v>
      </c>
      <c r="EY55" t="n">
        <v>0</v>
      </c>
      <c r="EZ55" t="n">
        <v>0</v>
      </c>
      <c r="FA55" t="n">
        <v>0</v>
      </c>
      <c r="FB55" t="n">
        <v>0</v>
      </c>
      <c r="FC55" t="n">
        <v>0</v>
      </c>
      <c r="FD55" t="n">
        <v>0</v>
      </c>
      <c r="FE55" t="n">
        <v>0</v>
      </c>
      <c r="FF55" t="n">
        <v>0</v>
      </c>
      <c r="FG55" t="n">
        <v>0</v>
      </c>
      <c r="FH55" t="n">
        <v>0</v>
      </c>
      <c r="FI55" t="n">
        <v>0</v>
      </c>
      <c r="FJ55" t="n">
        <v>0</v>
      </c>
      <c r="FK55" t="n">
        <v>0</v>
      </c>
      <c r="FL55" t="n">
        <v>0</v>
      </c>
      <c r="FM55" t="n">
        <v>0</v>
      </c>
      <c r="FN55" t="n">
        <v>0</v>
      </c>
      <c r="FO55" t="n">
        <v>0</v>
      </c>
      <c r="FP55" t="n">
        <v>0</v>
      </c>
      <c r="FQ55" t="n">
        <v>0</v>
      </c>
      <c r="FR55" t="n">
        <v>0</v>
      </c>
      <c r="FS55" t="n">
        <v>0</v>
      </c>
      <c r="FT55" t="n">
        <v>0</v>
      </c>
      <c r="FU55" t="n">
        <v>0</v>
      </c>
      <c r="FV55" t="n">
        <v>0</v>
      </c>
      <c r="FW55" t="n">
        <v>0</v>
      </c>
      <c r="FX55" t="n">
        <v>0</v>
      </c>
    </row>
    <row r="56">
      <c r="B56" s="2110" t="inlineStr">
        <is>
          <t>Sorgho-grain (semence) (n-1)</t>
        </is>
      </c>
      <c r="C56" t="n">
        <v>0</v>
      </c>
      <c r="D56" t="n">
        <v>0</v>
      </c>
      <c r="E56" t="n">
        <v>0</v>
      </c>
      <c r="F56" t="n">
        <v>0</v>
      </c>
      <c r="G56" t="n">
        <v>0</v>
      </c>
      <c r="H56" t="n">
        <v>0</v>
      </c>
      <c r="I56" t="n">
        <v>0</v>
      </c>
      <c r="J56" t="n">
        <v>0</v>
      </c>
      <c r="K56" t="n">
        <v>0</v>
      </c>
      <c r="L56" t="n">
        <v>0</v>
      </c>
      <c r="M56" t="n">
        <v>0</v>
      </c>
      <c r="N56" t="n">
        <v>0</v>
      </c>
      <c r="O56" t="n">
        <v>0</v>
      </c>
      <c r="P56" t="n">
        <v>0</v>
      </c>
      <c r="Q56" t="n">
        <v>0</v>
      </c>
      <c r="R56" t="n">
        <v>0</v>
      </c>
      <c r="S56" t="n">
        <v>0</v>
      </c>
      <c r="T56" t="n">
        <v>0</v>
      </c>
      <c r="U56" t="n">
        <v>0</v>
      </c>
      <c r="V56" t="n">
        <v>0</v>
      </c>
      <c r="W56" t="n">
        <v>0</v>
      </c>
      <c r="X56" t="n">
        <v>0</v>
      </c>
      <c r="Y56" t="n">
        <v>0</v>
      </c>
      <c r="Z56" t="n">
        <v>0</v>
      </c>
      <c r="AA56" t="n">
        <v>0</v>
      </c>
      <c r="AB56" t="n">
        <v>0</v>
      </c>
      <c r="AC56" t="n">
        <v>0</v>
      </c>
      <c r="AD56" t="n">
        <v>0</v>
      </c>
      <c r="AE56" t="n">
        <v>0</v>
      </c>
      <c r="AF56" t="n">
        <v>0</v>
      </c>
      <c r="AG56" t="n">
        <v>0</v>
      </c>
      <c r="AH56" t="n">
        <v>0</v>
      </c>
      <c r="AI56" t="n">
        <v>0</v>
      </c>
      <c r="AJ56" t="n">
        <v>0</v>
      </c>
      <c r="AK56" t="n">
        <v>0</v>
      </c>
      <c r="AL56" t="n">
        <v>0</v>
      </c>
      <c r="AM56" t="n">
        <v>0</v>
      </c>
      <c r="AN56" t="n">
        <v>0</v>
      </c>
      <c r="AO56" t="n">
        <v>0</v>
      </c>
      <c r="AP56" t="n">
        <v>0</v>
      </c>
      <c r="AQ56" t="n">
        <v>0</v>
      </c>
      <c r="AR56" t="n">
        <v>0</v>
      </c>
      <c r="AS56" t="n">
        <v>0</v>
      </c>
      <c r="AT56" t="n">
        <v>0</v>
      </c>
      <c r="AU56" t="n">
        <v>0</v>
      </c>
      <c r="AV56" t="n">
        <v>0</v>
      </c>
      <c r="AW56" t="n">
        <v>0</v>
      </c>
      <c r="AX56" t="n">
        <v>0</v>
      </c>
      <c r="AY56" t="n">
        <v>0</v>
      </c>
      <c r="AZ56" t="n">
        <v>0</v>
      </c>
      <c r="BA56" t="n">
        <v>0</v>
      </c>
      <c r="BB56" t="n">
        <v>0</v>
      </c>
      <c r="BC56" t="n">
        <v>0</v>
      </c>
      <c r="BD56" t="n">
        <v>0</v>
      </c>
      <c r="BE56" t="n">
        <v>0</v>
      </c>
      <c r="BF56" t="n">
        <v>0</v>
      </c>
      <c r="BG56" t="n">
        <v>0</v>
      </c>
      <c r="BH56" t="n">
        <v>0</v>
      </c>
      <c r="BI56" t="n">
        <v>0</v>
      </c>
      <c r="BJ56" t="n">
        <v>0</v>
      </c>
      <c r="BK56" t="n">
        <v>0</v>
      </c>
      <c r="BL56" t="n">
        <v>0</v>
      </c>
      <c r="BM56" t="n">
        <v>0</v>
      </c>
      <c r="BN56" t="n">
        <v>0</v>
      </c>
      <c r="BO56" t="n">
        <v>0</v>
      </c>
      <c r="BP56" t="n">
        <v>0</v>
      </c>
      <c r="BQ56" t="n">
        <v>0</v>
      </c>
      <c r="BR56" t="n">
        <v>0</v>
      </c>
      <c r="BS56" t="n">
        <v>0</v>
      </c>
      <c r="BT56" t="n">
        <v>0</v>
      </c>
      <c r="BU56" t="n">
        <v>0</v>
      </c>
      <c r="BV56" t="n">
        <v>0</v>
      </c>
      <c r="BW56" t="n">
        <v>0</v>
      </c>
      <c r="BX56" t="n">
        <v>0</v>
      </c>
      <c r="BY56" t="n">
        <v>0</v>
      </c>
      <c r="BZ56" t="n">
        <v>0</v>
      </c>
      <c r="CA56" t="n">
        <v>0</v>
      </c>
      <c r="CB56" t="n">
        <v>0</v>
      </c>
      <c r="CC56" t="n">
        <v>0</v>
      </c>
      <c r="CD56" t="n">
        <v>0</v>
      </c>
      <c r="CE56" t="n">
        <v>0</v>
      </c>
      <c r="CF56" t="n">
        <v>0</v>
      </c>
      <c r="CG56" t="n">
        <v>0</v>
      </c>
      <c r="CH56" t="n">
        <v>0</v>
      </c>
      <c r="CI56" t="n">
        <v>0</v>
      </c>
      <c r="CJ56" t="n">
        <v>0</v>
      </c>
      <c r="CK56" t="n">
        <v>0</v>
      </c>
      <c r="CL56" t="n">
        <v>0</v>
      </c>
      <c r="CM56" t="n">
        <v>0</v>
      </c>
      <c r="CN56" t="n">
        <v>0</v>
      </c>
      <c r="CO56" t="n">
        <v>0</v>
      </c>
      <c r="CP56" t="n">
        <v>0</v>
      </c>
      <c r="CQ56" t="n">
        <v>0</v>
      </c>
      <c r="CR56" t="n">
        <v>0</v>
      </c>
      <c r="CS56" t="n">
        <v>0</v>
      </c>
      <c r="CT56" t="n">
        <v>0</v>
      </c>
      <c r="CU56" t="n">
        <v>0</v>
      </c>
      <c r="CV56" t="n">
        <v>0</v>
      </c>
      <c r="CW56" t="n">
        <v>0</v>
      </c>
      <c r="CX56" t="n">
        <v>0</v>
      </c>
      <c r="CY56" t="n">
        <v>0</v>
      </c>
      <c r="CZ56" t="n">
        <v>0</v>
      </c>
      <c r="DA56" t="n">
        <v>0</v>
      </c>
      <c r="DB56" t="n">
        <v>0</v>
      </c>
      <c r="DC56" t="n">
        <v>0</v>
      </c>
      <c r="DD56" t="n">
        <v>0</v>
      </c>
      <c r="DE56" t="n">
        <v>0</v>
      </c>
      <c r="DF56" t="n">
        <v>0</v>
      </c>
      <c r="DG56" t="n">
        <v>0</v>
      </c>
      <c r="DH56" t="n">
        <v>0</v>
      </c>
      <c r="DI56" t="n">
        <v>0</v>
      </c>
      <c r="DJ56" t="n">
        <v>0</v>
      </c>
      <c r="DK56" t="n">
        <v>0</v>
      </c>
      <c r="DL56" t="n">
        <v>0</v>
      </c>
      <c r="DM56" t="n">
        <v>0</v>
      </c>
      <c r="DN56" t="n">
        <v>0</v>
      </c>
      <c r="DO56" t="n">
        <v>0</v>
      </c>
      <c r="DP56" t="n">
        <v>0</v>
      </c>
      <c r="DQ56" t="n">
        <v>0</v>
      </c>
      <c r="DR56" t="n">
        <v>0</v>
      </c>
      <c r="DS56" t="n">
        <v>0</v>
      </c>
      <c r="DT56" t="n">
        <v>0</v>
      </c>
      <c r="DU56" t="n">
        <v>0</v>
      </c>
      <c r="DV56" t="n">
        <v>0</v>
      </c>
      <c r="DW56" t="n">
        <v>0</v>
      </c>
      <c r="DX56" t="n">
        <v>0</v>
      </c>
      <c r="DY56" t="n">
        <v>0</v>
      </c>
      <c r="DZ56" t="n">
        <v>0</v>
      </c>
      <c r="EA56" t="n">
        <v>0</v>
      </c>
      <c r="EB56" t="n">
        <v>0</v>
      </c>
      <c r="EC56" t="n">
        <v>0</v>
      </c>
      <c r="ED56" t="n">
        <v>0</v>
      </c>
      <c r="EE56" t="n">
        <v>0</v>
      </c>
      <c r="EF56" t="n">
        <v>0</v>
      </c>
      <c r="EG56" t="n">
        <v>0</v>
      </c>
      <c r="EH56" t="n">
        <v>0</v>
      </c>
      <c r="EI56" t="n">
        <v>0</v>
      </c>
      <c r="EJ56" t="n">
        <v>0</v>
      </c>
      <c r="EK56" t="n">
        <v>0</v>
      </c>
      <c r="EL56" t="n">
        <v>0</v>
      </c>
      <c r="EM56" t="n">
        <v>0</v>
      </c>
      <c r="EN56" t="n">
        <v>0</v>
      </c>
      <c r="EO56" t="n">
        <v>0</v>
      </c>
      <c r="EP56" t="n">
        <v>0</v>
      </c>
      <c r="EQ56" t="n">
        <v>0</v>
      </c>
      <c r="ER56" t="n">
        <v>0</v>
      </c>
      <c r="ES56" t="n">
        <v>0</v>
      </c>
      <c r="ET56" t="n">
        <v>0</v>
      </c>
      <c r="EU56" t="n">
        <v>0</v>
      </c>
      <c r="EV56" t="n">
        <v>0</v>
      </c>
      <c r="EW56" t="n">
        <v>0</v>
      </c>
      <c r="EX56" t="n">
        <v>0</v>
      </c>
      <c r="EY56" t="n">
        <v>0</v>
      </c>
      <c r="EZ56" t="n">
        <v>0</v>
      </c>
      <c r="FA56" t="n">
        <v>0</v>
      </c>
      <c r="FB56" t="n">
        <v>0</v>
      </c>
      <c r="FC56" t="n">
        <v>0</v>
      </c>
      <c r="FD56" t="n">
        <v>0</v>
      </c>
      <c r="FE56" t="n">
        <v>0</v>
      </c>
      <c r="FF56" t="n">
        <v>0</v>
      </c>
      <c r="FG56" t="n">
        <v>0</v>
      </c>
      <c r="FH56" t="n">
        <v>0</v>
      </c>
      <c r="FI56" t="n">
        <v>0</v>
      </c>
      <c r="FJ56" t="n">
        <v>0</v>
      </c>
      <c r="FK56" t="n">
        <v>0</v>
      </c>
      <c r="FL56" t="n">
        <v>0</v>
      </c>
      <c r="FM56" t="n">
        <v>0</v>
      </c>
      <c r="FN56" t="n">
        <v>0</v>
      </c>
      <c r="FO56" t="n">
        <v>0</v>
      </c>
      <c r="FP56" t="n">
        <v>0</v>
      </c>
      <c r="FQ56" t="n">
        <v>0</v>
      </c>
      <c r="FR56" t="n">
        <v>0</v>
      </c>
      <c r="FS56" t="n">
        <v>0</v>
      </c>
      <c r="FT56" t="n">
        <v>0</v>
      </c>
      <c r="FU56" t="n">
        <v>0</v>
      </c>
      <c r="FV56" t="n">
        <v>0</v>
      </c>
      <c r="FW56" t="n">
        <v>0</v>
      </c>
      <c r="FX56" t="n">
        <v>0</v>
      </c>
    </row>
    <row r="57">
      <c r="B57" s="2109" t="inlineStr">
        <is>
          <t>Triticale (n-1)</t>
        </is>
      </c>
      <c r="C57" t="n">
        <v>0</v>
      </c>
      <c r="D57" t="n">
        <v>0</v>
      </c>
      <c r="E57" t="n">
        <v>0</v>
      </c>
      <c r="F57" t="n">
        <v>0</v>
      </c>
      <c r="G57" t="n">
        <v>0</v>
      </c>
      <c r="H57" t="n">
        <v>0</v>
      </c>
      <c r="I57" t="n">
        <v>0</v>
      </c>
      <c r="J57" t="n">
        <v>0</v>
      </c>
      <c r="K57" t="n">
        <v>0</v>
      </c>
      <c r="L57" t="n">
        <v>0</v>
      </c>
      <c r="M57" t="n">
        <v>0</v>
      </c>
      <c r="N57" t="n">
        <v>0</v>
      </c>
      <c r="O57" t="n">
        <v>0</v>
      </c>
      <c r="P57" t="n">
        <v>0</v>
      </c>
      <c r="Q57" t="n">
        <v>0</v>
      </c>
      <c r="R57" t="n">
        <v>0</v>
      </c>
      <c r="S57" t="n">
        <v>0</v>
      </c>
      <c r="T57" t="n">
        <v>0</v>
      </c>
      <c r="U57" t="n">
        <v>0</v>
      </c>
      <c r="V57" t="n">
        <v>0</v>
      </c>
      <c r="W57" t="n">
        <v>0</v>
      </c>
      <c r="X57" t="n">
        <v>0</v>
      </c>
      <c r="Y57" t="n">
        <v>0</v>
      </c>
      <c r="Z57" t="n">
        <v>0</v>
      </c>
      <c r="AA57" t="n">
        <v>0</v>
      </c>
      <c r="AB57" t="n">
        <v>0</v>
      </c>
      <c r="AC57" t="n">
        <v>0</v>
      </c>
      <c r="AD57" t="n">
        <v>0</v>
      </c>
      <c r="AE57" t="n">
        <v>0</v>
      </c>
      <c r="AF57" t="n">
        <v>0</v>
      </c>
      <c r="AG57" t="n">
        <v>0</v>
      </c>
      <c r="AH57" t="n">
        <v>0</v>
      </c>
      <c r="AI57" t="n">
        <v>0</v>
      </c>
      <c r="AJ57" t="n">
        <v>0</v>
      </c>
      <c r="AK57" t="n">
        <v>0</v>
      </c>
      <c r="AL57" t="n">
        <v>0</v>
      </c>
      <c r="AM57" t="n">
        <v>0</v>
      </c>
      <c r="AN57" t="n">
        <v>0</v>
      </c>
      <c r="AO57" t="n">
        <v>0</v>
      </c>
      <c r="AP57" t="n">
        <v>0</v>
      </c>
      <c r="AQ57" t="n">
        <v>0</v>
      </c>
      <c r="AR57" t="n">
        <v>0</v>
      </c>
      <c r="AS57" t="n">
        <v>0</v>
      </c>
      <c r="AT57" t="n">
        <v>0</v>
      </c>
      <c r="AU57" t="n">
        <v>0</v>
      </c>
      <c r="AV57" t="n">
        <v>0</v>
      </c>
      <c r="AW57" t="n">
        <v>0</v>
      </c>
      <c r="AX57" t="n">
        <v>0</v>
      </c>
      <c r="AY57" t="n">
        <v>0</v>
      </c>
      <c r="AZ57" t="n">
        <v>0</v>
      </c>
      <c r="BA57" t="n">
        <v>0</v>
      </c>
      <c r="BB57" t="n">
        <v>0</v>
      </c>
      <c r="BC57" t="n">
        <v>0</v>
      </c>
      <c r="BD57" t="n">
        <v>0</v>
      </c>
      <c r="BE57" t="n">
        <v>0</v>
      </c>
      <c r="BF57" t="n">
        <v>0</v>
      </c>
      <c r="BG57" t="n">
        <v>0</v>
      </c>
      <c r="BH57" t="n">
        <v>0</v>
      </c>
      <c r="BI57" t="n">
        <v>0</v>
      </c>
      <c r="BJ57" t="n">
        <v>0</v>
      </c>
      <c r="BK57" t="n">
        <v>0</v>
      </c>
      <c r="BL57" t="n">
        <v>0</v>
      </c>
      <c r="BM57" t="n">
        <v>0</v>
      </c>
      <c r="BN57" t="n">
        <v>0</v>
      </c>
      <c r="BO57" t="n">
        <v>0</v>
      </c>
      <c r="BP57" t="n">
        <v>0</v>
      </c>
      <c r="BQ57" t="n">
        <v>0</v>
      </c>
      <c r="BR57" t="n">
        <v>0</v>
      </c>
      <c r="BS57" t="n">
        <v>0</v>
      </c>
      <c r="BT57" t="n">
        <v>0</v>
      </c>
      <c r="BU57" t="n">
        <v>0</v>
      </c>
      <c r="BV57" t="n">
        <v>0</v>
      </c>
      <c r="BW57" t="n">
        <v>0</v>
      </c>
      <c r="BX57" t="n">
        <v>0</v>
      </c>
      <c r="BY57" t="n">
        <v>0</v>
      </c>
      <c r="BZ57" t="n">
        <v>0</v>
      </c>
      <c r="CA57" t="n">
        <v>0</v>
      </c>
      <c r="CB57" t="n">
        <v>0</v>
      </c>
      <c r="CC57" t="n">
        <v>0</v>
      </c>
      <c r="CD57" t="n">
        <v>0</v>
      </c>
      <c r="CE57" t="n">
        <v>0</v>
      </c>
      <c r="CF57" t="n">
        <v>0</v>
      </c>
      <c r="CG57" t="n">
        <v>0</v>
      </c>
      <c r="CH57" t="n">
        <v>0</v>
      </c>
      <c r="CI57" t="n">
        <v>0</v>
      </c>
      <c r="CJ57" t="n">
        <v>0</v>
      </c>
      <c r="CK57" t="n">
        <v>0</v>
      </c>
      <c r="CL57" t="n">
        <v>0</v>
      </c>
      <c r="CM57" t="n">
        <v>0</v>
      </c>
      <c r="CN57" t="n">
        <v>0</v>
      </c>
      <c r="CO57" t="n">
        <v>0</v>
      </c>
      <c r="CP57" t="n">
        <v>0</v>
      </c>
      <c r="CQ57" t="n">
        <v>0</v>
      </c>
      <c r="CR57" t="n">
        <v>0</v>
      </c>
      <c r="CS57" t="n">
        <v>0</v>
      </c>
      <c r="CT57" t="n">
        <v>0</v>
      </c>
      <c r="CU57" t="n">
        <v>0</v>
      </c>
      <c r="CV57" t="n">
        <v>0</v>
      </c>
      <c r="CW57" t="n">
        <v>0</v>
      </c>
      <c r="CX57" t="n">
        <v>0</v>
      </c>
      <c r="CY57" t="n">
        <v>0</v>
      </c>
      <c r="CZ57" t="n">
        <v>0</v>
      </c>
      <c r="DA57" t="n">
        <v>0</v>
      </c>
      <c r="DB57" t="n">
        <v>0</v>
      </c>
      <c r="DC57" t="n">
        <v>0</v>
      </c>
      <c r="DD57" t="n">
        <v>0</v>
      </c>
      <c r="DE57" t="n">
        <v>0</v>
      </c>
      <c r="DF57" t="n">
        <v>0</v>
      </c>
      <c r="DG57" t="n">
        <v>0</v>
      </c>
      <c r="DH57" t="n">
        <v>0</v>
      </c>
      <c r="DI57" t="n">
        <v>0</v>
      </c>
      <c r="DJ57" t="n">
        <v>0</v>
      </c>
      <c r="DK57" t="n">
        <v>0</v>
      </c>
      <c r="DL57" t="n">
        <v>0</v>
      </c>
      <c r="DM57" t="n">
        <v>0</v>
      </c>
      <c r="DN57" t="n">
        <v>0</v>
      </c>
      <c r="DO57" t="n">
        <v>0</v>
      </c>
      <c r="DP57" t="n">
        <v>0</v>
      </c>
      <c r="DQ57" t="n">
        <v>0</v>
      </c>
      <c r="DR57" t="n">
        <v>0</v>
      </c>
      <c r="DS57" t="n">
        <v>0</v>
      </c>
      <c r="DT57" t="n">
        <v>0</v>
      </c>
      <c r="DU57" t="n">
        <v>0</v>
      </c>
      <c r="DV57" t="n">
        <v>0</v>
      </c>
      <c r="DW57" t="n">
        <v>0</v>
      </c>
      <c r="DX57" t="n">
        <v>0</v>
      </c>
      <c r="DY57" t="n">
        <v>0</v>
      </c>
      <c r="DZ57" t="n">
        <v>0</v>
      </c>
      <c r="EA57" t="n">
        <v>0</v>
      </c>
      <c r="EB57" t="n">
        <v>0</v>
      </c>
      <c r="EC57" t="n">
        <v>0</v>
      </c>
      <c r="ED57" t="n">
        <v>0</v>
      </c>
      <c r="EE57" t="n">
        <v>0</v>
      </c>
      <c r="EF57" t="n">
        <v>0</v>
      </c>
      <c r="EG57" t="n">
        <v>0</v>
      </c>
      <c r="EH57" t="n">
        <v>0</v>
      </c>
      <c r="EI57" t="n">
        <v>0</v>
      </c>
      <c r="EJ57" t="n">
        <v>0</v>
      </c>
      <c r="EK57" t="n">
        <v>0</v>
      </c>
      <c r="EL57" t="n">
        <v>0</v>
      </c>
      <c r="EM57" t="n">
        <v>0</v>
      </c>
      <c r="EN57" t="n">
        <v>0</v>
      </c>
      <c r="EO57" t="n">
        <v>0</v>
      </c>
      <c r="EP57" t="n">
        <v>0</v>
      </c>
      <c r="EQ57" t="n">
        <v>0</v>
      </c>
      <c r="ER57" t="n">
        <v>0</v>
      </c>
      <c r="ES57" t="n">
        <v>0</v>
      </c>
      <c r="ET57" t="n">
        <v>0</v>
      </c>
      <c r="EU57" t="n">
        <v>0</v>
      </c>
      <c r="EV57" t="n">
        <v>0</v>
      </c>
      <c r="EW57" t="n">
        <v>0</v>
      </c>
      <c r="EX57" t="n">
        <v>0</v>
      </c>
      <c r="EY57" t="n">
        <v>0</v>
      </c>
      <c r="EZ57" t="n">
        <v>0</v>
      </c>
      <c r="FA57" t="n">
        <v>0</v>
      </c>
      <c r="FB57" t="n">
        <v>0</v>
      </c>
      <c r="FC57" t="n">
        <v>0</v>
      </c>
      <c r="FD57" t="n">
        <v>0</v>
      </c>
      <c r="FE57" t="n">
        <v>0</v>
      </c>
      <c r="FF57" t="n">
        <v>0</v>
      </c>
      <c r="FG57" t="n">
        <v>0</v>
      </c>
      <c r="FH57" t="n">
        <v>0</v>
      </c>
      <c r="FI57" t="n">
        <v>0</v>
      </c>
      <c r="FJ57" t="n">
        <v>0</v>
      </c>
      <c r="FK57" t="n">
        <v>0</v>
      </c>
      <c r="FL57" t="n">
        <v>0</v>
      </c>
      <c r="FM57" t="n">
        <v>0</v>
      </c>
      <c r="FN57" t="n">
        <v>0</v>
      </c>
      <c r="FO57" t="n">
        <v>0</v>
      </c>
      <c r="FP57" t="n">
        <v>0</v>
      </c>
      <c r="FQ57" t="n">
        <v>0</v>
      </c>
      <c r="FR57" t="n">
        <v>0</v>
      </c>
      <c r="FS57" t="n">
        <v>0</v>
      </c>
      <c r="FT57" t="n">
        <v>0</v>
      </c>
      <c r="FU57" t="n">
        <v>0</v>
      </c>
      <c r="FV57" t="n">
        <v>0</v>
      </c>
      <c r="FW57" t="n">
        <v>0</v>
      </c>
      <c r="FX57" t="n">
        <v>0</v>
      </c>
    </row>
    <row r="58">
      <c r="B58" s="2109" t="inlineStr">
        <is>
          <t>Millet et autres céréales (n-1)</t>
        </is>
      </c>
      <c r="C58" t="n">
        <v>0</v>
      </c>
      <c r="D58" t="n">
        <v>0</v>
      </c>
      <c r="E58" t="n">
        <v>0</v>
      </c>
      <c r="F58" t="n">
        <v>0</v>
      </c>
      <c r="G58" t="n">
        <v>0</v>
      </c>
      <c r="H58" t="n">
        <v>0</v>
      </c>
      <c r="I58" t="n">
        <v>0</v>
      </c>
      <c r="J58" t="n">
        <v>0</v>
      </c>
      <c r="K58" t="n">
        <v>0</v>
      </c>
      <c r="L58" t="n">
        <v>0</v>
      </c>
      <c r="M58" t="n">
        <v>0</v>
      </c>
      <c r="N58" t="n">
        <v>0</v>
      </c>
      <c r="O58" t="n">
        <v>0</v>
      </c>
      <c r="P58" t="n">
        <v>0</v>
      </c>
      <c r="Q58" t="n">
        <v>0</v>
      </c>
      <c r="R58" t="n">
        <v>0</v>
      </c>
      <c r="S58" t="n">
        <v>0</v>
      </c>
      <c r="T58" t="n">
        <v>0</v>
      </c>
      <c r="U58" t="n">
        <v>0</v>
      </c>
      <c r="V58" t="n">
        <v>0</v>
      </c>
      <c r="W58" t="n">
        <v>0</v>
      </c>
      <c r="X58" t="n">
        <v>0</v>
      </c>
      <c r="Y58" t="n">
        <v>0</v>
      </c>
      <c r="Z58" t="n">
        <v>0</v>
      </c>
      <c r="AA58" t="n">
        <v>0</v>
      </c>
      <c r="AB58" t="n">
        <v>0</v>
      </c>
      <c r="AC58" t="n">
        <v>0</v>
      </c>
      <c r="AD58" t="n">
        <v>0</v>
      </c>
      <c r="AE58" t="n">
        <v>0</v>
      </c>
      <c r="AF58" t="n">
        <v>0</v>
      </c>
      <c r="AG58" t="n">
        <v>0</v>
      </c>
      <c r="AH58" t="n">
        <v>0</v>
      </c>
      <c r="AI58" t="n">
        <v>0</v>
      </c>
      <c r="AJ58" t="n">
        <v>0</v>
      </c>
      <c r="AK58" t="n">
        <v>0</v>
      </c>
      <c r="AL58" t="n">
        <v>0</v>
      </c>
      <c r="AM58" t="n">
        <v>0</v>
      </c>
      <c r="AN58" t="n">
        <v>0</v>
      </c>
      <c r="AO58" t="n">
        <v>0</v>
      </c>
      <c r="AP58" t="n">
        <v>0</v>
      </c>
      <c r="AQ58" t="n">
        <v>0</v>
      </c>
      <c r="AR58" t="n">
        <v>0</v>
      </c>
      <c r="AS58" t="n">
        <v>0</v>
      </c>
      <c r="AT58" t="n">
        <v>0</v>
      </c>
      <c r="AU58" t="n">
        <v>0</v>
      </c>
      <c r="AV58" t="n">
        <v>0</v>
      </c>
      <c r="AW58" t="n">
        <v>0</v>
      </c>
      <c r="AX58" t="n">
        <v>0</v>
      </c>
      <c r="AY58" t="n">
        <v>0</v>
      </c>
      <c r="AZ58" t="n">
        <v>0</v>
      </c>
      <c r="BA58" t="n">
        <v>0</v>
      </c>
      <c r="BB58" t="n">
        <v>0</v>
      </c>
      <c r="BC58" t="n">
        <v>0</v>
      </c>
      <c r="BD58" t="n">
        <v>0</v>
      </c>
      <c r="BE58" t="n">
        <v>0</v>
      </c>
      <c r="BF58" t="n">
        <v>0</v>
      </c>
      <c r="BG58" t="n">
        <v>0</v>
      </c>
      <c r="BH58" t="n">
        <v>0</v>
      </c>
      <c r="BI58" t="n">
        <v>0</v>
      </c>
      <c r="BJ58" t="n">
        <v>0</v>
      </c>
      <c r="BK58" t="n">
        <v>0</v>
      </c>
      <c r="BL58" t="n">
        <v>0</v>
      </c>
      <c r="BM58" t="n">
        <v>0</v>
      </c>
      <c r="BN58" t="n">
        <v>0</v>
      </c>
      <c r="BO58" t="n">
        <v>0</v>
      </c>
      <c r="BP58" t="n">
        <v>0</v>
      </c>
      <c r="BQ58" t="n">
        <v>0</v>
      </c>
      <c r="BR58" t="n">
        <v>0</v>
      </c>
      <c r="BS58" t="n">
        <v>0</v>
      </c>
      <c r="BT58" t="n">
        <v>0</v>
      </c>
      <c r="BU58" t="n">
        <v>0</v>
      </c>
      <c r="BV58" t="n">
        <v>0</v>
      </c>
      <c r="BW58" t="n">
        <v>0</v>
      </c>
      <c r="BX58" t="n">
        <v>0</v>
      </c>
      <c r="BY58" t="n">
        <v>0</v>
      </c>
      <c r="BZ58" t="n">
        <v>0</v>
      </c>
      <c r="CA58" t="n">
        <v>0</v>
      </c>
      <c r="CB58" t="n">
        <v>0</v>
      </c>
      <c r="CC58" t="n">
        <v>0</v>
      </c>
      <c r="CD58" t="n">
        <v>0</v>
      </c>
      <c r="CE58" t="n">
        <v>0</v>
      </c>
      <c r="CF58" t="n">
        <v>0</v>
      </c>
      <c r="CG58" t="n">
        <v>0</v>
      </c>
      <c r="CH58" t="n">
        <v>0</v>
      </c>
      <c r="CI58" t="n">
        <v>0</v>
      </c>
      <c r="CJ58" t="n">
        <v>0</v>
      </c>
      <c r="CK58" t="n">
        <v>0</v>
      </c>
      <c r="CL58" t="n">
        <v>0</v>
      </c>
      <c r="CM58" t="n">
        <v>0</v>
      </c>
      <c r="CN58" t="n">
        <v>0</v>
      </c>
      <c r="CO58" t="n">
        <v>0</v>
      </c>
      <c r="CP58" t="n">
        <v>0</v>
      </c>
      <c r="CQ58" t="n">
        <v>0</v>
      </c>
      <c r="CR58" t="n">
        <v>0</v>
      </c>
      <c r="CS58" t="n">
        <v>0</v>
      </c>
      <c r="CT58" t="n">
        <v>0</v>
      </c>
      <c r="CU58" t="n">
        <v>0</v>
      </c>
      <c r="CV58" t="n">
        <v>0</v>
      </c>
      <c r="CW58" t="n">
        <v>0</v>
      </c>
      <c r="CX58" t="n">
        <v>0</v>
      </c>
      <c r="CY58" t="n">
        <v>0</v>
      </c>
      <c r="CZ58" t="n">
        <v>0</v>
      </c>
      <c r="DA58" t="n">
        <v>0</v>
      </c>
      <c r="DB58" t="n">
        <v>0</v>
      </c>
      <c r="DC58" t="n">
        <v>0</v>
      </c>
      <c r="DD58" t="n">
        <v>0</v>
      </c>
      <c r="DE58" t="n">
        <v>0</v>
      </c>
      <c r="DF58" t="n">
        <v>0</v>
      </c>
      <c r="DG58" t="n">
        <v>0</v>
      </c>
      <c r="DH58" t="n">
        <v>0</v>
      </c>
      <c r="DI58" t="n">
        <v>0</v>
      </c>
      <c r="DJ58" t="n">
        <v>0</v>
      </c>
      <c r="DK58" t="n">
        <v>0</v>
      </c>
      <c r="DL58" t="n">
        <v>0</v>
      </c>
      <c r="DM58" t="n">
        <v>0</v>
      </c>
      <c r="DN58" t="n">
        <v>0</v>
      </c>
      <c r="DO58" t="n">
        <v>0</v>
      </c>
      <c r="DP58" t="n">
        <v>0</v>
      </c>
      <c r="DQ58" t="n">
        <v>0</v>
      </c>
      <c r="DR58" t="n">
        <v>0</v>
      </c>
      <c r="DS58" t="n">
        <v>0</v>
      </c>
      <c r="DT58" t="n">
        <v>0</v>
      </c>
      <c r="DU58" t="n">
        <v>0</v>
      </c>
      <c r="DV58" t="n">
        <v>0</v>
      </c>
      <c r="DW58" t="n">
        <v>0</v>
      </c>
      <c r="DX58" t="n">
        <v>0</v>
      </c>
      <c r="DY58" t="n">
        <v>0</v>
      </c>
      <c r="DZ58" t="n">
        <v>0</v>
      </c>
      <c r="EA58" t="n">
        <v>0</v>
      </c>
      <c r="EB58" t="n">
        <v>0</v>
      </c>
      <c r="EC58" t="n">
        <v>0</v>
      </c>
      <c r="ED58" t="n">
        <v>0</v>
      </c>
      <c r="EE58" t="n">
        <v>0</v>
      </c>
      <c r="EF58" t="n">
        <v>0</v>
      </c>
      <c r="EG58" t="n">
        <v>0</v>
      </c>
      <c r="EH58" t="n">
        <v>0</v>
      </c>
      <c r="EI58" t="n">
        <v>0</v>
      </c>
      <c r="EJ58" t="n">
        <v>0</v>
      </c>
      <c r="EK58" t="n">
        <v>0</v>
      </c>
      <c r="EL58" t="n">
        <v>0</v>
      </c>
      <c r="EM58" t="n">
        <v>0</v>
      </c>
      <c r="EN58" t="n">
        <v>0</v>
      </c>
      <c r="EO58" t="n">
        <v>0</v>
      </c>
      <c r="EP58" t="n">
        <v>0</v>
      </c>
      <c r="EQ58" t="n">
        <v>0</v>
      </c>
      <c r="ER58" t="n">
        <v>0</v>
      </c>
      <c r="ES58" t="n">
        <v>0</v>
      </c>
      <c r="ET58" t="n">
        <v>0</v>
      </c>
      <c r="EU58" t="n">
        <v>0</v>
      </c>
      <c r="EV58" t="n">
        <v>0</v>
      </c>
      <c r="EW58" t="n">
        <v>0</v>
      </c>
      <c r="EX58" t="n">
        <v>0</v>
      </c>
      <c r="EY58" t="n">
        <v>0</v>
      </c>
      <c r="EZ58" t="n">
        <v>0</v>
      </c>
      <c r="FA58" t="n">
        <v>0</v>
      </c>
      <c r="FB58" t="n">
        <v>0</v>
      </c>
      <c r="FC58" t="n">
        <v>0</v>
      </c>
      <c r="FD58" t="n">
        <v>0</v>
      </c>
      <c r="FE58" t="n">
        <v>0</v>
      </c>
      <c r="FF58" t="n">
        <v>0</v>
      </c>
      <c r="FG58" t="n">
        <v>0</v>
      </c>
      <c r="FH58" t="n">
        <v>0</v>
      </c>
      <c r="FI58" t="n">
        <v>0</v>
      </c>
      <c r="FJ58" t="n">
        <v>0</v>
      </c>
      <c r="FK58" t="n">
        <v>0</v>
      </c>
      <c r="FL58" t="n">
        <v>0</v>
      </c>
      <c r="FM58" t="n">
        <v>0</v>
      </c>
      <c r="FN58" t="n">
        <v>0</v>
      </c>
      <c r="FO58" t="n">
        <v>0</v>
      </c>
      <c r="FP58" t="n">
        <v>0</v>
      </c>
      <c r="FQ58" t="n">
        <v>0</v>
      </c>
      <c r="FR58" t="n">
        <v>0</v>
      </c>
      <c r="FS58" t="n">
        <v>0</v>
      </c>
      <c r="FT58" t="n">
        <v>0</v>
      </c>
      <c r="FU58" t="n">
        <v>0</v>
      </c>
      <c r="FV58" t="n">
        <v>0</v>
      </c>
      <c r="FW58" t="n">
        <v>0</v>
      </c>
      <c r="FX58" t="n">
        <v>0</v>
      </c>
    </row>
    <row r="59">
      <c r="B59" s="2110" t="inlineStr">
        <is>
          <t>Millet (n-1)</t>
        </is>
      </c>
      <c r="C59" t="n">
        <v>0</v>
      </c>
      <c r="D59" t="n">
        <v>0</v>
      </c>
      <c r="E59" t="n">
        <v>0</v>
      </c>
      <c r="F59" t="n">
        <v>0</v>
      </c>
      <c r="G59" t="n">
        <v>0</v>
      </c>
      <c r="H59" t="n">
        <v>0</v>
      </c>
      <c r="I59" t="n">
        <v>0</v>
      </c>
      <c r="J59" t="n">
        <v>0</v>
      </c>
      <c r="K59" t="n">
        <v>0</v>
      </c>
      <c r="L59" t="n">
        <v>0</v>
      </c>
      <c r="M59" t="n">
        <v>0</v>
      </c>
      <c r="N59" t="n">
        <v>0</v>
      </c>
      <c r="O59" t="n">
        <v>0</v>
      </c>
      <c r="P59" t="n">
        <v>0</v>
      </c>
      <c r="Q59" t="n">
        <v>0</v>
      </c>
      <c r="R59" t="n">
        <v>0</v>
      </c>
      <c r="S59" t="n">
        <v>0</v>
      </c>
      <c r="T59" t="n">
        <v>0</v>
      </c>
      <c r="U59" t="n">
        <v>0</v>
      </c>
      <c r="V59" t="n">
        <v>0</v>
      </c>
      <c r="W59" t="n">
        <v>0</v>
      </c>
      <c r="X59" t="n">
        <v>0</v>
      </c>
      <c r="Y59" t="n">
        <v>0</v>
      </c>
      <c r="Z59" t="n">
        <v>0</v>
      </c>
      <c r="AA59" t="n">
        <v>0</v>
      </c>
      <c r="AB59" t="n">
        <v>0</v>
      </c>
      <c r="AC59" t="n">
        <v>0</v>
      </c>
      <c r="AD59" t="n">
        <v>0</v>
      </c>
      <c r="AE59" t="n">
        <v>0</v>
      </c>
      <c r="AF59" t="n">
        <v>0</v>
      </c>
      <c r="AG59" t="n">
        <v>0</v>
      </c>
      <c r="AH59" t="n">
        <v>0</v>
      </c>
      <c r="AI59" t="n">
        <v>0</v>
      </c>
      <c r="AJ59" t="n">
        <v>0</v>
      </c>
      <c r="AK59" t="n">
        <v>0</v>
      </c>
      <c r="AL59" t="n">
        <v>0</v>
      </c>
      <c r="AM59" t="n">
        <v>0</v>
      </c>
      <c r="AN59" t="n">
        <v>0</v>
      </c>
      <c r="AO59" t="n">
        <v>0</v>
      </c>
      <c r="AP59" t="n">
        <v>0</v>
      </c>
      <c r="AQ59" t="n">
        <v>0</v>
      </c>
      <c r="AR59" t="n">
        <v>0</v>
      </c>
      <c r="AS59" t="n">
        <v>0</v>
      </c>
      <c r="AT59" t="n">
        <v>0</v>
      </c>
      <c r="AU59" t="n">
        <v>0</v>
      </c>
      <c r="AV59" t="n">
        <v>0</v>
      </c>
      <c r="AW59" t="n">
        <v>0</v>
      </c>
      <c r="AX59" t="n">
        <v>0</v>
      </c>
      <c r="AY59" t="n">
        <v>0</v>
      </c>
      <c r="AZ59" t="n">
        <v>0</v>
      </c>
      <c r="BA59" t="n">
        <v>0</v>
      </c>
      <c r="BB59" t="n">
        <v>0</v>
      </c>
      <c r="BC59" t="n">
        <v>0</v>
      </c>
      <c r="BD59" t="n">
        <v>0</v>
      </c>
      <c r="BE59" t="n">
        <v>0</v>
      </c>
      <c r="BF59" t="n">
        <v>0</v>
      </c>
      <c r="BG59" t="n">
        <v>0</v>
      </c>
      <c r="BH59" t="n">
        <v>0</v>
      </c>
      <c r="BI59" t="n">
        <v>0</v>
      </c>
      <c r="BJ59" t="n">
        <v>0</v>
      </c>
      <c r="BK59" t="n">
        <v>0</v>
      </c>
      <c r="BL59" t="n">
        <v>0</v>
      </c>
      <c r="BM59" t="n">
        <v>0</v>
      </c>
      <c r="BN59" t="n">
        <v>0</v>
      </c>
      <c r="BO59" t="n">
        <v>0</v>
      </c>
      <c r="BP59" t="n">
        <v>0</v>
      </c>
      <c r="BQ59" t="n">
        <v>0</v>
      </c>
      <c r="BR59" t="n">
        <v>0</v>
      </c>
      <c r="BS59" t="n">
        <v>0</v>
      </c>
      <c r="BT59" t="n">
        <v>0</v>
      </c>
      <c r="BU59" t="n">
        <v>0</v>
      </c>
      <c r="BV59" t="n">
        <v>0</v>
      </c>
      <c r="BW59" t="n">
        <v>0</v>
      </c>
      <c r="BX59" t="n">
        <v>0</v>
      </c>
      <c r="BY59" t="n">
        <v>0</v>
      </c>
      <c r="BZ59" t="n">
        <v>0</v>
      </c>
      <c r="CA59" t="n">
        <v>0</v>
      </c>
      <c r="CB59" t="n">
        <v>0</v>
      </c>
      <c r="CC59" t="n">
        <v>0</v>
      </c>
      <c r="CD59" t="n">
        <v>0</v>
      </c>
      <c r="CE59" t="n">
        <v>0</v>
      </c>
      <c r="CF59" t="n">
        <v>0</v>
      </c>
      <c r="CG59" t="n">
        <v>0</v>
      </c>
      <c r="CH59" t="n">
        <v>0</v>
      </c>
      <c r="CI59" t="n">
        <v>0</v>
      </c>
      <c r="CJ59" t="n">
        <v>0</v>
      </c>
      <c r="CK59" t="n">
        <v>0</v>
      </c>
      <c r="CL59" t="n">
        <v>0</v>
      </c>
      <c r="CM59" t="n">
        <v>0</v>
      </c>
      <c r="CN59" t="n">
        <v>0</v>
      </c>
      <c r="CO59" t="n">
        <v>0</v>
      </c>
      <c r="CP59" t="n">
        <v>0</v>
      </c>
      <c r="CQ59" t="n">
        <v>0</v>
      </c>
      <c r="CR59" t="n">
        <v>0</v>
      </c>
      <c r="CS59" t="n">
        <v>0</v>
      </c>
      <c r="CT59" t="n">
        <v>0</v>
      </c>
      <c r="CU59" t="n">
        <v>0</v>
      </c>
      <c r="CV59" t="n">
        <v>0</v>
      </c>
      <c r="CW59" t="n">
        <v>0</v>
      </c>
      <c r="CX59" t="n">
        <v>0</v>
      </c>
      <c r="CY59" t="n">
        <v>0</v>
      </c>
      <c r="CZ59" t="n">
        <v>0</v>
      </c>
      <c r="DA59" t="n">
        <v>0</v>
      </c>
      <c r="DB59" t="n">
        <v>0</v>
      </c>
      <c r="DC59" t="n">
        <v>0</v>
      </c>
      <c r="DD59" t="n">
        <v>0</v>
      </c>
      <c r="DE59" t="n">
        <v>0</v>
      </c>
      <c r="DF59" t="n">
        <v>0</v>
      </c>
      <c r="DG59" t="n">
        <v>0</v>
      </c>
      <c r="DH59" t="n">
        <v>0</v>
      </c>
      <c r="DI59" t="n">
        <v>0</v>
      </c>
      <c r="DJ59" t="n">
        <v>0</v>
      </c>
      <c r="DK59" t="n">
        <v>0</v>
      </c>
      <c r="DL59" t="n">
        <v>0</v>
      </c>
      <c r="DM59" t="n">
        <v>0</v>
      </c>
      <c r="DN59" t="n">
        <v>0</v>
      </c>
      <c r="DO59" t="n">
        <v>0</v>
      </c>
      <c r="DP59" t="n">
        <v>0</v>
      </c>
      <c r="DQ59" t="n">
        <v>0</v>
      </c>
      <c r="DR59" t="n">
        <v>0</v>
      </c>
      <c r="DS59" t="n">
        <v>0</v>
      </c>
      <c r="DT59" t="n">
        <v>0</v>
      </c>
      <c r="DU59" t="n">
        <v>0</v>
      </c>
      <c r="DV59" t="n">
        <v>0</v>
      </c>
      <c r="DW59" t="n">
        <v>0</v>
      </c>
      <c r="DX59" t="n">
        <v>0</v>
      </c>
      <c r="DY59" t="n">
        <v>0</v>
      </c>
      <c r="DZ59" t="n">
        <v>0</v>
      </c>
      <c r="EA59" t="n">
        <v>0</v>
      </c>
      <c r="EB59" t="n">
        <v>0</v>
      </c>
      <c r="EC59" t="n">
        <v>0</v>
      </c>
      <c r="ED59" t="n">
        <v>0</v>
      </c>
      <c r="EE59" t="n">
        <v>0</v>
      </c>
      <c r="EF59" t="n">
        <v>0</v>
      </c>
      <c r="EG59" t="n">
        <v>0</v>
      </c>
      <c r="EH59" t="n">
        <v>0</v>
      </c>
      <c r="EI59" t="n">
        <v>0</v>
      </c>
      <c r="EJ59" t="n">
        <v>0</v>
      </c>
      <c r="EK59" t="n">
        <v>0</v>
      </c>
      <c r="EL59" t="n">
        <v>0</v>
      </c>
      <c r="EM59" t="n">
        <v>0</v>
      </c>
      <c r="EN59" t="n">
        <v>0</v>
      </c>
      <c r="EO59" t="n">
        <v>0</v>
      </c>
      <c r="EP59" t="n">
        <v>0</v>
      </c>
      <c r="EQ59" t="n">
        <v>0</v>
      </c>
      <c r="ER59" t="n">
        <v>0</v>
      </c>
      <c r="ES59" t="n">
        <v>0</v>
      </c>
      <c r="ET59" t="n">
        <v>0</v>
      </c>
      <c r="EU59" t="n">
        <v>0</v>
      </c>
      <c r="EV59" t="n">
        <v>0</v>
      </c>
      <c r="EW59" t="n">
        <v>0</v>
      </c>
      <c r="EX59" t="n">
        <v>0</v>
      </c>
      <c r="EY59" t="n">
        <v>0</v>
      </c>
      <c r="EZ59" t="n">
        <v>0</v>
      </c>
      <c r="FA59" t="n">
        <v>0</v>
      </c>
      <c r="FB59" t="n">
        <v>0</v>
      </c>
      <c r="FC59" t="n">
        <v>0</v>
      </c>
      <c r="FD59" t="n">
        <v>0</v>
      </c>
      <c r="FE59" t="n">
        <v>0</v>
      </c>
      <c r="FF59" t="n">
        <v>0</v>
      </c>
      <c r="FG59" t="n">
        <v>0</v>
      </c>
      <c r="FH59" t="n">
        <v>0</v>
      </c>
      <c r="FI59" t="n">
        <v>0</v>
      </c>
      <c r="FJ59" t="n">
        <v>0</v>
      </c>
      <c r="FK59" t="n">
        <v>0</v>
      </c>
      <c r="FL59" t="n">
        <v>0</v>
      </c>
      <c r="FM59" t="n">
        <v>0</v>
      </c>
      <c r="FN59" t="n">
        <v>0</v>
      </c>
      <c r="FO59" t="n">
        <v>0</v>
      </c>
      <c r="FP59" t="n">
        <v>0</v>
      </c>
      <c r="FQ59" t="n">
        <v>0</v>
      </c>
      <c r="FR59" t="n">
        <v>0</v>
      </c>
      <c r="FS59" t="n">
        <v>0</v>
      </c>
      <c r="FT59" t="n">
        <v>0</v>
      </c>
      <c r="FU59" t="n">
        <v>0</v>
      </c>
      <c r="FV59" t="n">
        <v>0</v>
      </c>
      <c r="FW59" t="n">
        <v>0</v>
      </c>
      <c r="FX59" t="n">
        <v>0</v>
      </c>
    </row>
    <row r="60">
      <c r="B60" s="2110" t="inlineStr">
        <is>
          <t>Autres céréales (n-1)</t>
        </is>
      </c>
      <c r="C60" t="n">
        <v>0</v>
      </c>
      <c r="D60" t="n">
        <v>0</v>
      </c>
      <c r="E60" t="n">
        <v>0</v>
      </c>
      <c r="F60" t="n">
        <v>0</v>
      </c>
      <c r="G60" t="n">
        <v>0</v>
      </c>
      <c r="H60" t="n">
        <v>0</v>
      </c>
      <c r="I60" t="n">
        <v>0</v>
      </c>
      <c r="J60" t="n">
        <v>0</v>
      </c>
      <c r="K60" t="n">
        <v>0</v>
      </c>
      <c r="L60" t="n">
        <v>0</v>
      </c>
      <c r="M60" t="n">
        <v>0</v>
      </c>
      <c r="N60" t="n">
        <v>0</v>
      </c>
      <c r="O60" t="n">
        <v>0</v>
      </c>
      <c r="P60" t="n">
        <v>0</v>
      </c>
      <c r="Q60" t="n">
        <v>0</v>
      </c>
      <c r="R60" t="n">
        <v>0</v>
      </c>
      <c r="S60" t="n">
        <v>0</v>
      </c>
      <c r="T60" t="n">
        <v>0</v>
      </c>
      <c r="U60" t="n">
        <v>0</v>
      </c>
      <c r="V60" t="n">
        <v>0</v>
      </c>
      <c r="W60" t="n">
        <v>0</v>
      </c>
      <c r="X60" t="n">
        <v>0</v>
      </c>
      <c r="Y60" t="n">
        <v>0</v>
      </c>
      <c r="Z60" t="n">
        <v>0</v>
      </c>
      <c r="AA60" t="n">
        <v>0</v>
      </c>
      <c r="AB60" t="n">
        <v>0</v>
      </c>
      <c r="AC60" t="n">
        <v>0</v>
      </c>
      <c r="AD60" t="n">
        <v>0</v>
      </c>
      <c r="AE60" t="n">
        <v>0</v>
      </c>
      <c r="AF60" t="n">
        <v>0</v>
      </c>
      <c r="AG60" t="n">
        <v>0</v>
      </c>
      <c r="AH60" t="n">
        <v>0</v>
      </c>
      <c r="AI60" t="n">
        <v>0</v>
      </c>
      <c r="AJ60" t="n">
        <v>0</v>
      </c>
      <c r="AK60" t="n">
        <v>0</v>
      </c>
      <c r="AL60" t="n">
        <v>0</v>
      </c>
      <c r="AM60" t="n">
        <v>0</v>
      </c>
      <c r="AN60" t="n">
        <v>0</v>
      </c>
      <c r="AO60" t="n">
        <v>0</v>
      </c>
      <c r="AP60" t="n">
        <v>0</v>
      </c>
      <c r="AQ60" t="n">
        <v>0</v>
      </c>
      <c r="AR60" t="n">
        <v>0</v>
      </c>
      <c r="AS60" t="n">
        <v>0</v>
      </c>
      <c r="AT60" t="n">
        <v>0</v>
      </c>
      <c r="AU60" t="n">
        <v>0</v>
      </c>
      <c r="AV60" t="n">
        <v>0</v>
      </c>
      <c r="AW60" t="n">
        <v>0</v>
      </c>
      <c r="AX60" t="n">
        <v>0</v>
      </c>
      <c r="AY60" t="n">
        <v>0</v>
      </c>
      <c r="AZ60" t="n">
        <v>0</v>
      </c>
      <c r="BA60" t="n">
        <v>0</v>
      </c>
      <c r="BB60" t="n">
        <v>0</v>
      </c>
      <c r="BC60" t="n">
        <v>0</v>
      </c>
      <c r="BD60" t="n">
        <v>0</v>
      </c>
      <c r="BE60" t="n">
        <v>0</v>
      </c>
      <c r="BF60" t="n">
        <v>0</v>
      </c>
      <c r="BG60" t="n">
        <v>0</v>
      </c>
      <c r="BH60" t="n">
        <v>0</v>
      </c>
      <c r="BI60" t="n">
        <v>0</v>
      </c>
      <c r="BJ60" t="n">
        <v>0</v>
      </c>
      <c r="BK60" t="n">
        <v>0</v>
      </c>
      <c r="BL60" t="n">
        <v>0</v>
      </c>
      <c r="BM60" t="n">
        <v>0</v>
      </c>
      <c r="BN60" t="n">
        <v>0</v>
      </c>
      <c r="BO60" t="n">
        <v>0</v>
      </c>
      <c r="BP60" t="n">
        <v>0</v>
      </c>
      <c r="BQ60" t="n">
        <v>0</v>
      </c>
      <c r="BR60" t="n">
        <v>0</v>
      </c>
      <c r="BS60" t="n">
        <v>0</v>
      </c>
      <c r="BT60" t="n">
        <v>0</v>
      </c>
      <c r="BU60" t="n">
        <v>0</v>
      </c>
      <c r="BV60" t="n">
        <v>0</v>
      </c>
      <c r="BW60" t="n">
        <v>0</v>
      </c>
      <c r="BX60" t="n">
        <v>0</v>
      </c>
      <c r="BY60" t="n">
        <v>0</v>
      </c>
      <c r="BZ60" t="n">
        <v>0</v>
      </c>
      <c r="CA60" t="n">
        <v>0</v>
      </c>
      <c r="CB60" t="n">
        <v>0</v>
      </c>
      <c r="CC60" t="n">
        <v>0</v>
      </c>
      <c r="CD60" t="n">
        <v>0</v>
      </c>
      <c r="CE60" t="n">
        <v>0</v>
      </c>
      <c r="CF60" t="n">
        <v>0</v>
      </c>
      <c r="CG60" t="n">
        <v>0</v>
      </c>
      <c r="CH60" t="n">
        <v>0</v>
      </c>
      <c r="CI60" t="n">
        <v>0</v>
      </c>
      <c r="CJ60" t="n">
        <v>0</v>
      </c>
      <c r="CK60" t="n">
        <v>0</v>
      </c>
      <c r="CL60" t="n">
        <v>0</v>
      </c>
      <c r="CM60" t="n">
        <v>0</v>
      </c>
      <c r="CN60" t="n">
        <v>0</v>
      </c>
      <c r="CO60" t="n">
        <v>0</v>
      </c>
      <c r="CP60" t="n">
        <v>0</v>
      </c>
      <c r="CQ60" t="n">
        <v>0</v>
      </c>
      <c r="CR60" t="n">
        <v>0</v>
      </c>
      <c r="CS60" t="n">
        <v>0</v>
      </c>
      <c r="CT60" t="n">
        <v>0</v>
      </c>
      <c r="CU60" t="n">
        <v>0</v>
      </c>
      <c r="CV60" t="n">
        <v>0</v>
      </c>
      <c r="CW60" t="n">
        <v>0</v>
      </c>
      <c r="CX60" t="n">
        <v>0</v>
      </c>
      <c r="CY60" t="n">
        <v>0</v>
      </c>
      <c r="CZ60" t="n">
        <v>0</v>
      </c>
      <c r="DA60" t="n">
        <v>0</v>
      </c>
      <c r="DB60" t="n">
        <v>0</v>
      </c>
      <c r="DC60" t="n">
        <v>0</v>
      </c>
      <c r="DD60" t="n">
        <v>0</v>
      </c>
      <c r="DE60" t="n">
        <v>0</v>
      </c>
      <c r="DF60" t="n">
        <v>0</v>
      </c>
      <c r="DG60" t="n">
        <v>0</v>
      </c>
      <c r="DH60" t="n">
        <v>0</v>
      </c>
      <c r="DI60" t="n">
        <v>0</v>
      </c>
      <c r="DJ60" t="n">
        <v>0</v>
      </c>
      <c r="DK60" t="n">
        <v>0</v>
      </c>
      <c r="DL60" t="n">
        <v>0</v>
      </c>
      <c r="DM60" t="n">
        <v>0</v>
      </c>
      <c r="DN60" t="n">
        <v>0</v>
      </c>
      <c r="DO60" t="n">
        <v>0</v>
      </c>
      <c r="DP60" t="n">
        <v>0</v>
      </c>
      <c r="DQ60" t="n">
        <v>0</v>
      </c>
      <c r="DR60" t="n">
        <v>0</v>
      </c>
      <c r="DS60" t="n">
        <v>0</v>
      </c>
      <c r="DT60" t="n">
        <v>0</v>
      </c>
      <c r="DU60" t="n">
        <v>0</v>
      </c>
      <c r="DV60" t="n">
        <v>0</v>
      </c>
      <c r="DW60" t="n">
        <v>0</v>
      </c>
      <c r="DX60" t="n">
        <v>0</v>
      </c>
      <c r="DY60" t="n">
        <v>0</v>
      </c>
      <c r="DZ60" t="n">
        <v>0</v>
      </c>
      <c r="EA60" t="n">
        <v>0</v>
      </c>
      <c r="EB60" t="n">
        <v>0</v>
      </c>
      <c r="EC60" t="n">
        <v>0</v>
      </c>
      <c r="ED60" t="n">
        <v>0</v>
      </c>
      <c r="EE60" t="n">
        <v>0</v>
      </c>
      <c r="EF60" t="n">
        <v>0</v>
      </c>
      <c r="EG60" t="n">
        <v>0</v>
      </c>
      <c r="EH60" t="n">
        <v>0</v>
      </c>
      <c r="EI60" t="n">
        <v>0</v>
      </c>
      <c r="EJ60" t="n">
        <v>0</v>
      </c>
      <c r="EK60" t="n">
        <v>0</v>
      </c>
      <c r="EL60" t="n">
        <v>0</v>
      </c>
      <c r="EM60" t="n">
        <v>0</v>
      </c>
      <c r="EN60" t="n">
        <v>0</v>
      </c>
      <c r="EO60" t="n">
        <v>0</v>
      </c>
      <c r="EP60" t="n">
        <v>0</v>
      </c>
      <c r="EQ60" t="n">
        <v>0</v>
      </c>
      <c r="ER60" t="n">
        <v>0</v>
      </c>
      <c r="ES60" t="n">
        <v>0</v>
      </c>
      <c r="ET60" t="n">
        <v>0</v>
      </c>
      <c r="EU60" t="n">
        <v>0</v>
      </c>
      <c r="EV60" t="n">
        <v>0</v>
      </c>
      <c r="EW60" t="n">
        <v>0</v>
      </c>
      <c r="EX60" t="n">
        <v>0</v>
      </c>
      <c r="EY60" t="n">
        <v>0</v>
      </c>
      <c r="EZ60" t="n">
        <v>0</v>
      </c>
      <c r="FA60" t="n">
        <v>0</v>
      </c>
      <c r="FB60" t="n">
        <v>0</v>
      </c>
      <c r="FC60" t="n">
        <v>0</v>
      </c>
      <c r="FD60" t="n">
        <v>0</v>
      </c>
      <c r="FE60" t="n">
        <v>0</v>
      </c>
      <c r="FF60" t="n">
        <v>0</v>
      </c>
      <c r="FG60" t="n">
        <v>0</v>
      </c>
      <c r="FH60" t="n">
        <v>0</v>
      </c>
      <c r="FI60" t="n">
        <v>0</v>
      </c>
      <c r="FJ60" t="n">
        <v>0</v>
      </c>
      <c r="FK60" t="n">
        <v>0</v>
      </c>
      <c r="FL60" t="n">
        <v>0</v>
      </c>
      <c r="FM60" t="n">
        <v>0</v>
      </c>
      <c r="FN60" t="n">
        <v>0</v>
      </c>
      <c r="FO60" t="n">
        <v>0</v>
      </c>
      <c r="FP60" t="n">
        <v>0</v>
      </c>
      <c r="FQ60" t="n">
        <v>0</v>
      </c>
      <c r="FR60" t="n">
        <v>0</v>
      </c>
      <c r="FS60" t="n">
        <v>0</v>
      </c>
      <c r="FT60" t="n">
        <v>0</v>
      </c>
      <c r="FU60" t="n">
        <v>0</v>
      </c>
      <c r="FV60" t="n">
        <v>0</v>
      </c>
      <c r="FW60" t="n">
        <v>0</v>
      </c>
      <c r="FX60" t="n">
        <v>0</v>
      </c>
    </row>
    <row r="61">
      <c r="B61" s="2111" t="inlineStr">
        <is>
          <t>Sarrasin (n-1)</t>
        </is>
      </c>
      <c r="C61" t="n">
        <v>0</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c r="V61" t="n">
        <v>0</v>
      </c>
      <c r="W61" t="n">
        <v>0</v>
      </c>
      <c r="X61" t="n">
        <v>0</v>
      </c>
      <c r="Y61" t="n">
        <v>0</v>
      </c>
      <c r="Z61" t="n">
        <v>0</v>
      </c>
      <c r="AA61" t="n">
        <v>0</v>
      </c>
      <c r="AB61" t="n">
        <v>0</v>
      </c>
      <c r="AC61" t="n">
        <v>0</v>
      </c>
      <c r="AD61" t="n">
        <v>0</v>
      </c>
      <c r="AE61" t="n">
        <v>0</v>
      </c>
      <c r="AF61" t="n">
        <v>0</v>
      </c>
      <c r="AG61" t="n">
        <v>0</v>
      </c>
      <c r="AH61" t="n">
        <v>0</v>
      </c>
      <c r="AI61" t="n">
        <v>0</v>
      </c>
      <c r="AJ61" t="n">
        <v>0</v>
      </c>
      <c r="AK61" t="n">
        <v>0</v>
      </c>
      <c r="AL61" t="n">
        <v>0</v>
      </c>
      <c r="AM61" t="n">
        <v>0</v>
      </c>
      <c r="AN61" t="n">
        <v>0</v>
      </c>
      <c r="AO61" t="n">
        <v>0</v>
      </c>
      <c r="AP61" t="n">
        <v>0</v>
      </c>
      <c r="AQ61" t="n">
        <v>0</v>
      </c>
      <c r="AR61" t="n">
        <v>0</v>
      </c>
      <c r="AS61" t="n">
        <v>0</v>
      </c>
      <c r="AT61" t="n">
        <v>0</v>
      </c>
      <c r="AU61" t="n">
        <v>0</v>
      </c>
      <c r="AV61" t="n">
        <v>0</v>
      </c>
      <c r="AW61" t="n">
        <v>0</v>
      </c>
      <c r="AX61" t="n">
        <v>0</v>
      </c>
      <c r="AY61" t="n">
        <v>0</v>
      </c>
      <c r="AZ61" t="n">
        <v>0</v>
      </c>
      <c r="BA61" t="n">
        <v>0</v>
      </c>
      <c r="BB61" t="n">
        <v>0</v>
      </c>
      <c r="BC61" t="n">
        <v>0</v>
      </c>
      <c r="BD61" t="n">
        <v>0</v>
      </c>
      <c r="BE61" t="n">
        <v>0</v>
      </c>
      <c r="BF61" t="n">
        <v>0</v>
      </c>
      <c r="BG61" t="n">
        <v>0</v>
      </c>
      <c r="BH61" t="n">
        <v>0</v>
      </c>
      <c r="BI61" t="n">
        <v>0</v>
      </c>
      <c r="BJ61" t="n">
        <v>0</v>
      </c>
      <c r="BK61" t="n">
        <v>0</v>
      </c>
      <c r="BL61" t="n">
        <v>0</v>
      </c>
      <c r="BM61" t="n">
        <v>0</v>
      </c>
      <c r="BN61" t="n">
        <v>0</v>
      </c>
      <c r="BO61" t="n">
        <v>0</v>
      </c>
      <c r="BP61" t="n">
        <v>0</v>
      </c>
      <c r="BQ61" t="n">
        <v>0</v>
      </c>
      <c r="BR61" t="n">
        <v>0</v>
      </c>
      <c r="BS61" t="n">
        <v>0</v>
      </c>
      <c r="BT61" t="n">
        <v>0</v>
      </c>
      <c r="BU61" t="n">
        <v>0</v>
      </c>
      <c r="BV61" t="n">
        <v>0</v>
      </c>
      <c r="BW61" t="n">
        <v>0</v>
      </c>
      <c r="BX61" t="n">
        <v>0</v>
      </c>
      <c r="BY61" t="n">
        <v>0</v>
      </c>
      <c r="BZ61" t="n">
        <v>0</v>
      </c>
      <c r="CA61" t="n">
        <v>0</v>
      </c>
      <c r="CB61" t="n">
        <v>0</v>
      </c>
      <c r="CC61" t="n">
        <v>0</v>
      </c>
      <c r="CD61" t="n">
        <v>0</v>
      </c>
      <c r="CE61" t="n">
        <v>0</v>
      </c>
      <c r="CF61" t="n">
        <v>0</v>
      </c>
      <c r="CG61" t="n">
        <v>0</v>
      </c>
      <c r="CH61" t="n">
        <v>0</v>
      </c>
      <c r="CI61" t="n">
        <v>0</v>
      </c>
      <c r="CJ61" t="n">
        <v>0</v>
      </c>
      <c r="CK61" t="n">
        <v>0</v>
      </c>
      <c r="CL61" t="n">
        <v>0</v>
      </c>
      <c r="CM61" t="n">
        <v>0</v>
      </c>
      <c r="CN61" t="n">
        <v>0</v>
      </c>
      <c r="CO61" t="n">
        <v>0</v>
      </c>
      <c r="CP61" t="n">
        <v>0</v>
      </c>
      <c r="CQ61" t="n">
        <v>0</v>
      </c>
      <c r="CR61" t="n">
        <v>0</v>
      </c>
      <c r="CS61" t="n">
        <v>0</v>
      </c>
      <c r="CT61" t="n">
        <v>0</v>
      </c>
      <c r="CU61" t="n">
        <v>0</v>
      </c>
      <c r="CV61" t="n">
        <v>0</v>
      </c>
      <c r="CW61" t="n">
        <v>0</v>
      </c>
      <c r="CX61" t="n">
        <v>0</v>
      </c>
      <c r="CY61" t="n">
        <v>0</v>
      </c>
      <c r="CZ61" t="n">
        <v>0</v>
      </c>
      <c r="DA61" t="n">
        <v>0</v>
      </c>
      <c r="DB61" t="n">
        <v>0</v>
      </c>
      <c r="DC61" t="n">
        <v>0</v>
      </c>
      <c r="DD61" t="n">
        <v>0</v>
      </c>
      <c r="DE61" t="n">
        <v>0</v>
      </c>
      <c r="DF61" t="n">
        <v>0</v>
      </c>
      <c r="DG61" t="n">
        <v>0</v>
      </c>
      <c r="DH61" t="n">
        <v>0</v>
      </c>
      <c r="DI61" t="n">
        <v>0</v>
      </c>
      <c r="DJ61" t="n">
        <v>0</v>
      </c>
      <c r="DK61" t="n">
        <v>0</v>
      </c>
      <c r="DL61" t="n">
        <v>0</v>
      </c>
      <c r="DM61" t="n">
        <v>0</v>
      </c>
      <c r="DN61" t="n">
        <v>0</v>
      </c>
      <c r="DO61" t="n">
        <v>0</v>
      </c>
      <c r="DP61" t="n">
        <v>0</v>
      </c>
      <c r="DQ61" t="n">
        <v>0</v>
      </c>
      <c r="DR61" t="n">
        <v>0</v>
      </c>
      <c r="DS61" t="n">
        <v>0</v>
      </c>
      <c r="DT61" t="n">
        <v>0</v>
      </c>
      <c r="DU61" t="n">
        <v>0</v>
      </c>
      <c r="DV61" t="n">
        <v>0</v>
      </c>
      <c r="DW61" t="n">
        <v>0</v>
      </c>
      <c r="DX61" t="n">
        <v>0</v>
      </c>
      <c r="DY61" t="n">
        <v>0</v>
      </c>
      <c r="DZ61" t="n">
        <v>0</v>
      </c>
      <c r="EA61" t="n">
        <v>0</v>
      </c>
      <c r="EB61" t="n">
        <v>0</v>
      </c>
      <c r="EC61" t="n">
        <v>0</v>
      </c>
      <c r="ED61" t="n">
        <v>0</v>
      </c>
      <c r="EE61" t="n">
        <v>0</v>
      </c>
      <c r="EF61" t="n">
        <v>0</v>
      </c>
      <c r="EG61" t="n">
        <v>0</v>
      </c>
      <c r="EH61" t="n">
        <v>0</v>
      </c>
      <c r="EI61" t="n">
        <v>0</v>
      </c>
      <c r="EJ61" t="n">
        <v>0</v>
      </c>
      <c r="EK61" t="n">
        <v>0</v>
      </c>
      <c r="EL61" t="n">
        <v>0</v>
      </c>
      <c r="EM61" t="n">
        <v>0</v>
      </c>
      <c r="EN61" t="n">
        <v>0</v>
      </c>
      <c r="EO61" t="n">
        <v>0</v>
      </c>
      <c r="EP61" t="n">
        <v>0</v>
      </c>
      <c r="EQ61" t="n">
        <v>0</v>
      </c>
      <c r="ER61" t="n">
        <v>0</v>
      </c>
      <c r="ES61" t="n">
        <v>0</v>
      </c>
      <c r="ET61" t="n">
        <v>0</v>
      </c>
      <c r="EU61" t="n">
        <v>0</v>
      </c>
      <c r="EV61" t="n">
        <v>0</v>
      </c>
      <c r="EW61" t="n">
        <v>0</v>
      </c>
      <c r="EX61" t="n">
        <v>0</v>
      </c>
      <c r="EY61" t="n">
        <v>0</v>
      </c>
      <c r="EZ61" t="n">
        <v>0</v>
      </c>
      <c r="FA61" t="n">
        <v>0</v>
      </c>
      <c r="FB61" t="n">
        <v>0</v>
      </c>
      <c r="FC61" t="n">
        <v>0</v>
      </c>
      <c r="FD61" t="n">
        <v>0</v>
      </c>
      <c r="FE61" t="n">
        <v>0</v>
      </c>
      <c r="FF61" t="n">
        <v>0</v>
      </c>
      <c r="FG61" t="n">
        <v>0</v>
      </c>
      <c r="FH61" t="n">
        <v>0</v>
      </c>
      <c r="FI61" t="n">
        <v>0</v>
      </c>
      <c r="FJ61" t="n">
        <v>0</v>
      </c>
      <c r="FK61" t="n">
        <v>0</v>
      </c>
      <c r="FL61" t="n">
        <v>0</v>
      </c>
      <c r="FM61" t="n">
        <v>0</v>
      </c>
      <c r="FN61" t="n">
        <v>0</v>
      </c>
      <c r="FO61" t="n">
        <v>0</v>
      </c>
      <c r="FP61" t="n">
        <v>0</v>
      </c>
      <c r="FQ61" t="n">
        <v>0</v>
      </c>
      <c r="FR61" t="n">
        <v>0</v>
      </c>
      <c r="FS61" t="n">
        <v>0</v>
      </c>
      <c r="FT61" t="n">
        <v>0</v>
      </c>
      <c r="FU61" t="n">
        <v>0</v>
      </c>
      <c r="FV61" t="n">
        <v>0</v>
      </c>
      <c r="FW61" t="n">
        <v>0</v>
      </c>
      <c r="FX61" t="n">
        <v>0</v>
      </c>
    </row>
    <row r="62">
      <c r="B62" s="2111" t="inlineStr">
        <is>
          <t>Alpiste (n-1)</t>
        </is>
      </c>
      <c r="C62" t="n">
        <v>0</v>
      </c>
      <c r="D62" t="n">
        <v>0</v>
      </c>
      <c r="E62" t="n">
        <v>0</v>
      </c>
      <c r="F62" t="n">
        <v>0</v>
      </c>
      <c r="G62" t="n">
        <v>0</v>
      </c>
      <c r="H62" t="n">
        <v>0</v>
      </c>
      <c r="I62" t="n">
        <v>0</v>
      </c>
      <c r="J62" t="n">
        <v>0</v>
      </c>
      <c r="K62" t="n">
        <v>0</v>
      </c>
      <c r="L62" t="n">
        <v>0</v>
      </c>
      <c r="M62" t="n">
        <v>0</v>
      </c>
      <c r="N62" t="n">
        <v>0</v>
      </c>
      <c r="O62" t="n">
        <v>0</v>
      </c>
      <c r="P62" t="n">
        <v>0</v>
      </c>
      <c r="Q62" t="n">
        <v>0</v>
      </c>
      <c r="R62" t="n">
        <v>0</v>
      </c>
      <c r="S62" t="n">
        <v>0</v>
      </c>
      <c r="T62" t="n">
        <v>0</v>
      </c>
      <c r="U62" t="n">
        <v>0</v>
      </c>
      <c r="V62" t="n">
        <v>0</v>
      </c>
      <c r="W62" t="n">
        <v>0</v>
      </c>
      <c r="X62" t="n">
        <v>0</v>
      </c>
      <c r="Y62" t="n">
        <v>0</v>
      </c>
      <c r="Z62" t="n">
        <v>0</v>
      </c>
      <c r="AA62" t="n">
        <v>0</v>
      </c>
      <c r="AB62" t="n">
        <v>0</v>
      </c>
      <c r="AC62" t="n">
        <v>0</v>
      </c>
      <c r="AD62" t="n">
        <v>0</v>
      </c>
      <c r="AE62" t="n">
        <v>0</v>
      </c>
      <c r="AF62" t="n">
        <v>0</v>
      </c>
      <c r="AG62" t="n">
        <v>0</v>
      </c>
      <c r="AH62" t="n">
        <v>0</v>
      </c>
      <c r="AI62" t="n">
        <v>0</v>
      </c>
      <c r="AJ62" t="n">
        <v>0</v>
      </c>
      <c r="AK62" t="n">
        <v>0</v>
      </c>
      <c r="AL62" t="n">
        <v>0</v>
      </c>
      <c r="AM62" t="n">
        <v>0</v>
      </c>
      <c r="AN62" t="n">
        <v>0</v>
      </c>
      <c r="AO62" t="n">
        <v>0</v>
      </c>
      <c r="AP62" t="n">
        <v>0</v>
      </c>
      <c r="AQ62" t="n">
        <v>0</v>
      </c>
      <c r="AR62" t="n">
        <v>0</v>
      </c>
      <c r="AS62" t="n">
        <v>0</v>
      </c>
      <c r="AT62" t="n">
        <v>0</v>
      </c>
      <c r="AU62" t="n">
        <v>0</v>
      </c>
      <c r="AV62" t="n">
        <v>0</v>
      </c>
      <c r="AW62" t="n">
        <v>0</v>
      </c>
      <c r="AX62" t="n">
        <v>0</v>
      </c>
      <c r="AY62" t="n">
        <v>0</v>
      </c>
      <c r="AZ62" t="n">
        <v>0</v>
      </c>
      <c r="BA62" t="n">
        <v>0</v>
      </c>
      <c r="BB62" t="n">
        <v>0</v>
      </c>
      <c r="BC62" t="n">
        <v>0</v>
      </c>
      <c r="BD62" t="n">
        <v>0</v>
      </c>
      <c r="BE62" t="n">
        <v>0</v>
      </c>
      <c r="BF62" t="n">
        <v>0</v>
      </c>
      <c r="BG62" t="n">
        <v>0</v>
      </c>
      <c r="BH62" t="n">
        <v>0</v>
      </c>
      <c r="BI62" t="n">
        <v>0</v>
      </c>
      <c r="BJ62" t="n">
        <v>0</v>
      </c>
      <c r="BK62" t="n">
        <v>0</v>
      </c>
      <c r="BL62" t="n">
        <v>0</v>
      </c>
      <c r="BM62" t="n">
        <v>0</v>
      </c>
      <c r="BN62" t="n">
        <v>0</v>
      </c>
      <c r="BO62" t="n">
        <v>0</v>
      </c>
      <c r="BP62" t="n">
        <v>0</v>
      </c>
      <c r="BQ62" t="n">
        <v>0</v>
      </c>
      <c r="BR62" t="n">
        <v>0</v>
      </c>
      <c r="BS62" t="n">
        <v>0</v>
      </c>
      <c r="BT62" t="n">
        <v>0</v>
      </c>
      <c r="BU62" t="n">
        <v>0</v>
      </c>
      <c r="BV62" t="n">
        <v>0</v>
      </c>
      <c r="BW62" t="n">
        <v>0</v>
      </c>
      <c r="BX62" t="n">
        <v>0</v>
      </c>
      <c r="BY62" t="n">
        <v>0</v>
      </c>
      <c r="BZ62" t="n">
        <v>0</v>
      </c>
      <c r="CA62" t="n">
        <v>0</v>
      </c>
      <c r="CB62" t="n">
        <v>0</v>
      </c>
      <c r="CC62" t="n">
        <v>0</v>
      </c>
      <c r="CD62" t="n">
        <v>0</v>
      </c>
      <c r="CE62" t="n">
        <v>0</v>
      </c>
      <c r="CF62" t="n">
        <v>0</v>
      </c>
      <c r="CG62" t="n">
        <v>0</v>
      </c>
      <c r="CH62" t="n">
        <v>0</v>
      </c>
      <c r="CI62" t="n">
        <v>0</v>
      </c>
      <c r="CJ62" t="n">
        <v>0</v>
      </c>
      <c r="CK62" t="n">
        <v>0</v>
      </c>
      <c r="CL62" t="n">
        <v>0</v>
      </c>
      <c r="CM62" t="n">
        <v>0</v>
      </c>
      <c r="CN62" t="n">
        <v>0</v>
      </c>
      <c r="CO62" t="n">
        <v>0</v>
      </c>
      <c r="CP62" t="n">
        <v>0</v>
      </c>
      <c r="CQ62" t="n">
        <v>0</v>
      </c>
      <c r="CR62" t="n">
        <v>0</v>
      </c>
      <c r="CS62" t="n">
        <v>0</v>
      </c>
      <c r="CT62" t="n">
        <v>0</v>
      </c>
      <c r="CU62" t="n">
        <v>0</v>
      </c>
      <c r="CV62" t="n">
        <v>0</v>
      </c>
      <c r="CW62" t="n">
        <v>0</v>
      </c>
      <c r="CX62" t="n">
        <v>0</v>
      </c>
      <c r="CY62" t="n">
        <v>0</v>
      </c>
      <c r="CZ62" t="n">
        <v>0</v>
      </c>
      <c r="DA62" t="n">
        <v>0</v>
      </c>
      <c r="DB62" t="n">
        <v>0</v>
      </c>
      <c r="DC62" t="n">
        <v>0</v>
      </c>
      <c r="DD62" t="n">
        <v>0</v>
      </c>
      <c r="DE62" t="n">
        <v>0</v>
      </c>
      <c r="DF62" t="n">
        <v>0</v>
      </c>
      <c r="DG62" t="n">
        <v>0</v>
      </c>
      <c r="DH62" t="n">
        <v>0</v>
      </c>
      <c r="DI62" t="n">
        <v>0</v>
      </c>
      <c r="DJ62" t="n">
        <v>0</v>
      </c>
      <c r="DK62" t="n">
        <v>0</v>
      </c>
      <c r="DL62" t="n">
        <v>0</v>
      </c>
      <c r="DM62" t="n">
        <v>0</v>
      </c>
      <c r="DN62" t="n">
        <v>0</v>
      </c>
      <c r="DO62" t="n">
        <v>0</v>
      </c>
      <c r="DP62" t="n">
        <v>0</v>
      </c>
      <c r="DQ62" t="n">
        <v>0</v>
      </c>
      <c r="DR62" t="n">
        <v>0</v>
      </c>
      <c r="DS62" t="n">
        <v>0</v>
      </c>
      <c r="DT62" t="n">
        <v>0</v>
      </c>
      <c r="DU62" t="n">
        <v>0</v>
      </c>
      <c r="DV62" t="n">
        <v>0</v>
      </c>
      <c r="DW62" t="n">
        <v>0</v>
      </c>
      <c r="DX62" t="n">
        <v>0</v>
      </c>
      <c r="DY62" t="n">
        <v>0</v>
      </c>
      <c r="DZ62" t="n">
        <v>0</v>
      </c>
      <c r="EA62" t="n">
        <v>0</v>
      </c>
      <c r="EB62" t="n">
        <v>0</v>
      </c>
      <c r="EC62" t="n">
        <v>0</v>
      </c>
      <c r="ED62" t="n">
        <v>0</v>
      </c>
      <c r="EE62" t="n">
        <v>0</v>
      </c>
      <c r="EF62" t="n">
        <v>0</v>
      </c>
      <c r="EG62" t="n">
        <v>0</v>
      </c>
      <c r="EH62" t="n">
        <v>0</v>
      </c>
      <c r="EI62" t="n">
        <v>0</v>
      </c>
      <c r="EJ62" t="n">
        <v>0</v>
      </c>
      <c r="EK62" t="n">
        <v>0</v>
      </c>
      <c r="EL62" t="n">
        <v>0</v>
      </c>
      <c r="EM62" t="n">
        <v>0</v>
      </c>
      <c r="EN62" t="n">
        <v>0</v>
      </c>
      <c r="EO62" t="n">
        <v>0</v>
      </c>
      <c r="EP62" t="n">
        <v>0</v>
      </c>
      <c r="EQ62" t="n">
        <v>0</v>
      </c>
      <c r="ER62" t="n">
        <v>0</v>
      </c>
      <c r="ES62" t="n">
        <v>0</v>
      </c>
      <c r="ET62" t="n">
        <v>0</v>
      </c>
      <c r="EU62" t="n">
        <v>0</v>
      </c>
      <c r="EV62" t="n">
        <v>0</v>
      </c>
      <c r="EW62" t="n">
        <v>0</v>
      </c>
      <c r="EX62" t="n">
        <v>0</v>
      </c>
      <c r="EY62" t="n">
        <v>0</v>
      </c>
      <c r="EZ62" t="n">
        <v>0</v>
      </c>
      <c r="FA62" t="n">
        <v>0</v>
      </c>
      <c r="FB62" t="n">
        <v>0</v>
      </c>
      <c r="FC62" t="n">
        <v>0</v>
      </c>
      <c r="FD62" t="n">
        <v>0</v>
      </c>
      <c r="FE62" t="n">
        <v>0</v>
      </c>
      <c r="FF62" t="n">
        <v>0</v>
      </c>
      <c r="FG62" t="n">
        <v>0</v>
      </c>
      <c r="FH62" t="n">
        <v>0</v>
      </c>
      <c r="FI62" t="n">
        <v>0</v>
      </c>
      <c r="FJ62" t="n">
        <v>0</v>
      </c>
      <c r="FK62" t="n">
        <v>0</v>
      </c>
      <c r="FL62" t="n">
        <v>0</v>
      </c>
      <c r="FM62" t="n">
        <v>0</v>
      </c>
      <c r="FN62" t="n">
        <v>0</v>
      </c>
      <c r="FO62" t="n">
        <v>0</v>
      </c>
      <c r="FP62" t="n">
        <v>0</v>
      </c>
      <c r="FQ62" t="n">
        <v>0</v>
      </c>
      <c r="FR62" t="n">
        <v>0</v>
      </c>
      <c r="FS62" t="n">
        <v>0</v>
      </c>
      <c r="FT62" t="n">
        <v>0</v>
      </c>
      <c r="FU62" t="n">
        <v>0</v>
      </c>
      <c r="FV62" t="n">
        <v>0</v>
      </c>
      <c r="FW62" t="n">
        <v>0</v>
      </c>
      <c r="FX62" t="n">
        <v>0</v>
      </c>
    </row>
    <row r="63">
      <c r="B63" s="2111" t="inlineStr">
        <is>
          <t>Epeautre (n-1)</t>
        </is>
      </c>
      <c r="C63" t="n">
        <v>0</v>
      </c>
      <c r="D63" t="n">
        <v>0</v>
      </c>
      <c r="E63" t="n">
        <v>0</v>
      </c>
      <c r="F63" t="n">
        <v>0</v>
      </c>
      <c r="G63" t="n">
        <v>0</v>
      </c>
      <c r="H63" t="n">
        <v>0</v>
      </c>
      <c r="I63" t="n">
        <v>0</v>
      </c>
      <c r="J63" t="n">
        <v>0</v>
      </c>
      <c r="K63" t="n">
        <v>0</v>
      </c>
      <c r="L63" t="n">
        <v>0</v>
      </c>
      <c r="M63" t="n">
        <v>0</v>
      </c>
      <c r="N63" t="n">
        <v>0</v>
      </c>
      <c r="O63" t="n">
        <v>0</v>
      </c>
      <c r="P63" t="n">
        <v>0</v>
      </c>
      <c r="Q63" t="n">
        <v>0</v>
      </c>
      <c r="R63" t="n">
        <v>0</v>
      </c>
      <c r="S63" t="n">
        <v>0</v>
      </c>
      <c r="T63" t="n">
        <v>0</v>
      </c>
      <c r="U63" t="n">
        <v>0</v>
      </c>
      <c r="V63" t="n">
        <v>0</v>
      </c>
      <c r="W63" t="n">
        <v>0</v>
      </c>
      <c r="X63" t="n">
        <v>0</v>
      </c>
      <c r="Y63" t="n">
        <v>0</v>
      </c>
      <c r="Z63" t="n">
        <v>0</v>
      </c>
      <c r="AA63" t="n">
        <v>0</v>
      </c>
      <c r="AB63" t="n">
        <v>0</v>
      </c>
      <c r="AC63" t="n">
        <v>0</v>
      </c>
      <c r="AD63" t="n">
        <v>0</v>
      </c>
      <c r="AE63" t="n">
        <v>0</v>
      </c>
      <c r="AF63" t="n">
        <v>0</v>
      </c>
      <c r="AG63" t="n">
        <v>0</v>
      </c>
      <c r="AH63" t="n">
        <v>0</v>
      </c>
      <c r="AI63" t="n">
        <v>0</v>
      </c>
      <c r="AJ63" t="n">
        <v>0</v>
      </c>
      <c r="AK63" t="n">
        <v>0</v>
      </c>
      <c r="AL63" t="n">
        <v>0</v>
      </c>
      <c r="AM63" t="n">
        <v>0</v>
      </c>
      <c r="AN63" t="n">
        <v>0</v>
      </c>
      <c r="AO63" t="n">
        <v>0</v>
      </c>
      <c r="AP63" t="n">
        <v>0</v>
      </c>
      <c r="AQ63" t="n">
        <v>0</v>
      </c>
      <c r="AR63" t="n">
        <v>0</v>
      </c>
      <c r="AS63" t="n">
        <v>0</v>
      </c>
      <c r="AT63" t="n">
        <v>0</v>
      </c>
      <c r="AU63" t="n">
        <v>0</v>
      </c>
      <c r="AV63" t="n">
        <v>0</v>
      </c>
      <c r="AW63" t="n">
        <v>0</v>
      </c>
      <c r="AX63" t="n">
        <v>0</v>
      </c>
      <c r="AY63" t="n">
        <v>0</v>
      </c>
      <c r="AZ63" t="n">
        <v>0</v>
      </c>
      <c r="BA63" t="n">
        <v>0</v>
      </c>
      <c r="BB63" t="n">
        <v>0</v>
      </c>
      <c r="BC63" t="n">
        <v>0</v>
      </c>
      <c r="BD63" t="n">
        <v>0</v>
      </c>
      <c r="BE63" t="n">
        <v>0</v>
      </c>
      <c r="BF63" t="n">
        <v>0</v>
      </c>
      <c r="BG63" t="n">
        <v>0</v>
      </c>
      <c r="BH63" t="n">
        <v>0</v>
      </c>
      <c r="BI63" t="n">
        <v>0</v>
      </c>
      <c r="BJ63" t="n">
        <v>0</v>
      </c>
      <c r="BK63" t="n">
        <v>0</v>
      </c>
      <c r="BL63" t="n">
        <v>0</v>
      </c>
      <c r="BM63" t="n">
        <v>0</v>
      </c>
      <c r="BN63" t="n">
        <v>0</v>
      </c>
      <c r="BO63" t="n">
        <v>0</v>
      </c>
      <c r="BP63" t="n">
        <v>0</v>
      </c>
      <c r="BQ63" t="n">
        <v>0</v>
      </c>
      <c r="BR63" t="n">
        <v>0</v>
      </c>
      <c r="BS63" t="n">
        <v>0</v>
      </c>
      <c r="BT63" t="n">
        <v>0</v>
      </c>
      <c r="BU63" t="n">
        <v>0</v>
      </c>
      <c r="BV63" t="n">
        <v>0</v>
      </c>
      <c r="BW63" t="n">
        <v>0</v>
      </c>
      <c r="BX63" t="n">
        <v>0</v>
      </c>
      <c r="BY63" t="n">
        <v>0</v>
      </c>
      <c r="BZ63" t="n">
        <v>0</v>
      </c>
      <c r="CA63" t="n">
        <v>0</v>
      </c>
      <c r="CB63" t="n">
        <v>0</v>
      </c>
      <c r="CC63" t="n">
        <v>0</v>
      </c>
      <c r="CD63" t="n">
        <v>0</v>
      </c>
      <c r="CE63" t="n">
        <v>0</v>
      </c>
      <c r="CF63" t="n">
        <v>0</v>
      </c>
      <c r="CG63" t="n">
        <v>0</v>
      </c>
      <c r="CH63" t="n">
        <v>0</v>
      </c>
      <c r="CI63" t="n">
        <v>0</v>
      </c>
      <c r="CJ63" t="n">
        <v>0</v>
      </c>
      <c r="CK63" t="n">
        <v>0</v>
      </c>
      <c r="CL63" t="n">
        <v>0</v>
      </c>
      <c r="CM63" t="n">
        <v>0</v>
      </c>
      <c r="CN63" t="n">
        <v>0</v>
      </c>
      <c r="CO63" t="n">
        <v>0</v>
      </c>
      <c r="CP63" t="n">
        <v>0</v>
      </c>
      <c r="CQ63" t="n">
        <v>0</v>
      </c>
      <c r="CR63" t="n">
        <v>0</v>
      </c>
      <c r="CS63" t="n">
        <v>0</v>
      </c>
      <c r="CT63" t="n">
        <v>0</v>
      </c>
      <c r="CU63" t="n">
        <v>0</v>
      </c>
      <c r="CV63" t="n">
        <v>0</v>
      </c>
      <c r="CW63" t="n">
        <v>0</v>
      </c>
      <c r="CX63" t="n">
        <v>0</v>
      </c>
      <c r="CY63" t="n">
        <v>0</v>
      </c>
      <c r="CZ63" t="n">
        <v>0</v>
      </c>
      <c r="DA63" t="n">
        <v>0</v>
      </c>
      <c r="DB63" t="n">
        <v>0</v>
      </c>
      <c r="DC63" t="n">
        <v>0</v>
      </c>
      <c r="DD63" t="n">
        <v>0</v>
      </c>
      <c r="DE63" t="n">
        <v>0</v>
      </c>
      <c r="DF63" t="n">
        <v>0</v>
      </c>
      <c r="DG63" t="n">
        <v>0</v>
      </c>
      <c r="DH63" t="n">
        <v>0</v>
      </c>
      <c r="DI63" t="n">
        <v>0</v>
      </c>
      <c r="DJ63" t="n">
        <v>0</v>
      </c>
      <c r="DK63" t="n">
        <v>0</v>
      </c>
      <c r="DL63" t="n">
        <v>0</v>
      </c>
      <c r="DM63" t="n">
        <v>0</v>
      </c>
      <c r="DN63" t="n">
        <v>0</v>
      </c>
      <c r="DO63" t="n">
        <v>0</v>
      </c>
      <c r="DP63" t="n">
        <v>0</v>
      </c>
      <c r="DQ63" t="n">
        <v>0</v>
      </c>
      <c r="DR63" t="n">
        <v>0</v>
      </c>
      <c r="DS63" t="n">
        <v>0</v>
      </c>
      <c r="DT63" t="n">
        <v>0</v>
      </c>
      <c r="DU63" t="n">
        <v>0</v>
      </c>
      <c r="DV63" t="n">
        <v>0</v>
      </c>
      <c r="DW63" t="n">
        <v>0</v>
      </c>
      <c r="DX63" t="n">
        <v>0</v>
      </c>
      <c r="DY63" t="n">
        <v>0</v>
      </c>
      <c r="DZ63" t="n">
        <v>0</v>
      </c>
      <c r="EA63" t="n">
        <v>0</v>
      </c>
      <c r="EB63" t="n">
        <v>0</v>
      </c>
      <c r="EC63" t="n">
        <v>0</v>
      </c>
      <c r="ED63" t="n">
        <v>0</v>
      </c>
      <c r="EE63" t="n">
        <v>0</v>
      </c>
      <c r="EF63" t="n">
        <v>0</v>
      </c>
      <c r="EG63" t="n">
        <v>0</v>
      </c>
      <c r="EH63" t="n">
        <v>0</v>
      </c>
      <c r="EI63" t="n">
        <v>0</v>
      </c>
      <c r="EJ63" t="n">
        <v>0</v>
      </c>
      <c r="EK63" t="n">
        <v>0</v>
      </c>
      <c r="EL63" t="n">
        <v>0</v>
      </c>
      <c r="EM63" t="n">
        <v>0</v>
      </c>
      <c r="EN63" t="n">
        <v>0</v>
      </c>
      <c r="EO63" t="n">
        <v>0</v>
      </c>
      <c r="EP63" t="n">
        <v>0</v>
      </c>
      <c r="EQ63" t="n">
        <v>0</v>
      </c>
      <c r="ER63" t="n">
        <v>0</v>
      </c>
      <c r="ES63" t="n">
        <v>0</v>
      </c>
      <c r="ET63" t="n">
        <v>0</v>
      </c>
      <c r="EU63" t="n">
        <v>0</v>
      </c>
      <c r="EV63" t="n">
        <v>0</v>
      </c>
      <c r="EW63" t="n">
        <v>0</v>
      </c>
      <c r="EX63" t="n">
        <v>0</v>
      </c>
      <c r="EY63" t="n">
        <v>0</v>
      </c>
      <c r="EZ63" t="n">
        <v>0</v>
      </c>
      <c r="FA63" t="n">
        <v>0</v>
      </c>
      <c r="FB63" t="n">
        <v>0</v>
      </c>
      <c r="FC63" t="n">
        <v>0</v>
      </c>
      <c r="FD63" t="n">
        <v>0</v>
      </c>
      <c r="FE63" t="n">
        <v>0</v>
      </c>
      <c r="FF63" t="n">
        <v>0</v>
      </c>
      <c r="FG63" t="n">
        <v>0</v>
      </c>
      <c r="FH63" t="n">
        <v>0</v>
      </c>
      <c r="FI63" t="n">
        <v>0</v>
      </c>
      <c r="FJ63" t="n">
        <v>0</v>
      </c>
      <c r="FK63" t="n">
        <v>0</v>
      </c>
      <c r="FL63" t="n">
        <v>0</v>
      </c>
      <c r="FM63" t="n">
        <v>0</v>
      </c>
      <c r="FN63" t="n">
        <v>0</v>
      </c>
      <c r="FO63" t="n">
        <v>0</v>
      </c>
      <c r="FP63" t="n">
        <v>0</v>
      </c>
      <c r="FQ63" t="n">
        <v>0</v>
      </c>
      <c r="FR63" t="n">
        <v>0</v>
      </c>
      <c r="FS63" t="n">
        <v>0</v>
      </c>
      <c r="FT63" t="n">
        <v>0</v>
      </c>
      <c r="FU63" t="n">
        <v>0</v>
      </c>
      <c r="FV63" t="n">
        <v>0</v>
      </c>
      <c r="FW63" t="n">
        <v>0</v>
      </c>
      <c r="FX63" t="n">
        <v>0</v>
      </c>
    </row>
    <row r="64">
      <c r="B64" s="2111" t="inlineStr">
        <is>
          <t>Autres céréales, autres (n-1)</t>
        </is>
      </c>
      <c r="C64" t="n">
        <v>0</v>
      </c>
      <c r="D64" t="n">
        <v>0</v>
      </c>
      <c r="E64" t="n">
        <v>0</v>
      </c>
      <c r="F64" t="n">
        <v>0</v>
      </c>
      <c r="G64" t="n">
        <v>0</v>
      </c>
      <c r="H64" t="n">
        <v>0</v>
      </c>
      <c r="I64" t="n">
        <v>0</v>
      </c>
      <c r="J64" t="n">
        <v>0</v>
      </c>
      <c r="K64" t="n">
        <v>0</v>
      </c>
      <c r="L64" t="n">
        <v>0</v>
      </c>
      <c r="M64" t="n">
        <v>0</v>
      </c>
      <c r="N64" t="n">
        <v>0</v>
      </c>
      <c r="O64" t="n">
        <v>0</v>
      </c>
      <c r="P64" t="n">
        <v>0</v>
      </c>
      <c r="Q64" t="n">
        <v>0</v>
      </c>
      <c r="R64" t="n">
        <v>0</v>
      </c>
      <c r="S64" t="n">
        <v>0</v>
      </c>
      <c r="T64" t="n">
        <v>0</v>
      </c>
      <c r="U64" t="n">
        <v>0</v>
      </c>
      <c r="V64" t="n">
        <v>0</v>
      </c>
      <c r="W64" t="n">
        <v>0</v>
      </c>
      <c r="X64" t="n">
        <v>0</v>
      </c>
      <c r="Y64" t="n">
        <v>0</v>
      </c>
      <c r="Z64" t="n">
        <v>0</v>
      </c>
      <c r="AA64" t="n">
        <v>0</v>
      </c>
      <c r="AB64" t="n">
        <v>0</v>
      </c>
      <c r="AC64" t="n">
        <v>0</v>
      </c>
      <c r="AD64" t="n">
        <v>0</v>
      </c>
      <c r="AE64" t="n">
        <v>0</v>
      </c>
      <c r="AF64" t="n">
        <v>0</v>
      </c>
      <c r="AG64" t="n">
        <v>0</v>
      </c>
      <c r="AH64" t="n">
        <v>0</v>
      </c>
      <c r="AI64" t="n">
        <v>0</v>
      </c>
      <c r="AJ64" t="n">
        <v>0</v>
      </c>
      <c r="AK64" t="n">
        <v>0</v>
      </c>
      <c r="AL64" t="n">
        <v>0</v>
      </c>
      <c r="AM64" t="n">
        <v>0</v>
      </c>
      <c r="AN64" t="n">
        <v>0</v>
      </c>
      <c r="AO64" t="n">
        <v>0</v>
      </c>
      <c r="AP64" t="n">
        <v>0</v>
      </c>
      <c r="AQ64" t="n">
        <v>0</v>
      </c>
      <c r="AR64" t="n">
        <v>0</v>
      </c>
      <c r="AS64" t="n">
        <v>0</v>
      </c>
      <c r="AT64" t="n">
        <v>0</v>
      </c>
      <c r="AU64" t="n">
        <v>0</v>
      </c>
      <c r="AV64" t="n">
        <v>0</v>
      </c>
      <c r="AW64" t="n">
        <v>0</v>
      </c>
      <c r="AX64" t="n">
        <v>0</v>
      </c>
      <c r="AY64" t="n">
        <v>0</v>
      </c>
      <c r="AZ64" t="n">
        <v>0</v>
      </c>
      <c r="BA64" t="n">
        <v>0</v>
      </c>
      <c r="BB64" t="n">
        <v>0</v>
      </c>
      <c r="BC64" t="n">
        <v>0</v>
      </c>
      <c r="BD64" t="n">
        <v>0</v>
      </c>
      <c r="BE64" t="n">
        <v>0</v>
      </c>
      <c r="BF64" t="n">
        <v>0</v>
      </c>
      <c r="BG64" t="n">
        <v>0</v>
      </c>
      <c r="BH64" t="n">
        <v>0</v>
      </c>
      <c r="BI64" t="n">
        <v>0</v>
      </c>
      <c r="BJ64" t="n">
        <v>0</v>
      </c>
      <c r="BK64" t="n">
        <v>0</v>
      </c>
      <c r="BL64" t="n">
        <v>0</v>
      </c>
      <c r="BM64" t="n">
        <v>0</v>
      </c>
      <c r="BN64" t="n">
        <v>0</v>
      </c>
      <c r="BO64" t="n">
        <v>0</v>
      </c>
      <c r="BP64" t="n">
        <v>0</v>
      </c>
      <c r="BQ64" t="n">
        <v>0</v>
      </c>
      <c r="BR64" t="n">
        <v>0</v>
      </c>
      <c r="BS64" t="n">
        <v>0</v>
      </c>
      <c r="BT64" t="n">
        <v>0</v>
      </c>
      <c r="BU64" t="n">
        <v>0</v>
      </c>
      <c r="BV64" t="n">
        <v>0</v>
      </c>
      <c r="BW64" t="n">
        <v>0</v>
      </c>
      <c r="BX64" t="n">
        <v>0</v>
      </c>
      <c r="BY64" t="n">
        <v>0</v>
      </c>
      <c r="BZ64" t="n">
        <v>0</v>
      </c>
      <c r="CA64" t="n">
        <v>0</v>
      </c>
      <c r="CB64" t="n">
        <v>0</v>
      </c>
      <c r="CC64" t="n">
        <v>0</v>
      </c>
      <c r="CD64" t="n">
        <v>0</v>
      </c>
      <c r="CE64" t="n">
        <v>0</v>
      </c>
      <c r="CF64" t="n">
        <v>0</v>
      </c>
      <c r="CG64" t="n">
        <v>0</v>
      </c>
      <c r="CH64" t="n">
        <v>0</v>
      </c>
      <c r="CI64" t="n">
        <v>0</v>
      </c>
      <c r="CJ64" t="n">
        <v>0</v>
      </c>
      <c r="CK64" t="n">
        <v>0</v>
      </c>
      <c r="CL64" t="n">
        <v>0</v>
      </c>
      <c r="CM64" t="n">
        <v>0</v>
      </c>
      <c r="CN64" t="n">
        <v>0</v>
      </c>
      <c r="CO64" t="n">
        <v>0</v>
      </c>
      <c r="CP64" t="n">
        <v>0</v>
      </c>
      <c r="CQ64" t="n">
        <v>0</v>
      </c>
      <c r="CR64" t="n">
        <v>0</v>
      </c>
      <c r="CS64" t="n">
        <v>0</v>
      </c>
      <c r="CT64" t="n">
        <v>0</v>
      </c>
      <c r="CU64" t="n">
        <v>0</v>
      </c>
      <c r="CV64" t="n">
        <v>0</v>
      </c>
      <c r="CW64" t="n">
        <v>0</v>
      </c>
      <c r="CX64" t="n">
        <v>0</v>
      </c>
      <c r="CY64" t="n">
        <v>0</v>
      </c>
      <c r="CZ64" t="n">
        <v>0</v>
      </c>
      <c r="DA64" t="n">
        <v>0</v>
      </c>
      <c r="DB64" t="n">
        <v>0</v>
      </c>
      <c r="DC64" t="n">
        <v>0</v>
      </c>
      <c r="DD64" t="n">
        <v>0</v>
      </c>
      <c r="DE64" t="n">
        <v>0</v>
      </c>
      <c r="DF64" t="n">
        <v>0</v>
      </c>
      <c r="DG64" t="n">
        <v>0</v>
      </c>
      <c r="DH64" t="n">
        <v>0</v>
      </c>
      <c r="DI64" t="n">
        <v>0</v>
      </c>
      <c r="DJ64" t="n">
        <v>0</v>
      </c>
      <c r="DK64" t="n">
        <v>0</v>
      </c>
      <c r="DL64" t="n">
        <v>0</v>
      </c>
      <c r="DM64" t="n">
        <v>0</v>
      </c>
      <c r="DN64" t="n">
        <v>0</v>
      </c>
      <c r="DO64" t="n">
        <v>0</v>
      </c>
      <c r="DP64" t="n">
        <v>0</v>
      </c>
      <c r="DQ64" t="n">
        <v>0</v>
      </c>
      <c r="DR64" t="n">
        <v>0</v>
      </c>
      <c r="DS64" t="n">
        <v>0</v>
      </c>
      <c r="DT64" t="n">
        <v>0</v>
      </c>
      <c r="DU64" t="n">
        <v>0</v>
      </c>
      <c r="DV64" t="n">
        <v>0</v>
      </c>
      <c r="DW64" t="n">
        <v>0</v>
      </c>
      <c r="DX64" t="n">
        <v>0</v>
      </c>
      <c r="DY64" t="n">
        <v>0</v>
      </c>
      <c r="DZ64" t="n">
        <v>0</v>
      </c>
      <c r="EA64" t="n">
        <v>0</v>
      </c>
      <c r="EB64" t="n">
        <v>0</v>
      </c>
      <c r="EC64" t="n">
        <v>0</v>
      </c>
      <c r="ED64" t="n">
        <v>0</v>
      </c>
      <c r="EE64" t="n">
        <v>0</v>
      </c>
      <c r="EF64" t="n">
        <v>0</v>
      </c>
      <c r="EG64" t="n">
        <v>0</v>
      </c>
      <c r="EH64" t="n">
        <v>0</v>
      </c>
      <c r="EI64" t="n">
        <v>0</v>
      </c>
      <c r="EJ64" t="n">
        <v>0</v>
      </c>
      <c r="EK64" t="n">
        <v>0</v>
      </c>
      <c r="EL64" t="n">
        <v>0</v>
      </c>
      <c r="EM64" t="n">
        <v>0</v>
      </c>
      <c r="EN64" t="n">
        <v>0</v>
      </c>
      <c r="EO64" t="n">
        <v>0</v>
      </c>
      <c r="EP64" t="n">
        <v>0</v>
      </c>
      <c r="EQ64" t="n">
        <v>0</v>
      </c>
      <c r="ER64" t="n">
        <v>0</v>
      </c>
      <c r="ES64" t="n">
        <v>0</v>
      </c>
      <c r="ET64" t="n">
        <v>0</v>
      </c>
      <c r="EU64" t="n">
        <v>0</v>
      </c>
      <c r="EV64" t="n">
        <v>0</v>
      </c>
      <c r="EW64" t="n">
        <v>0</v>
      </c>
      <c r="EX64" t="n">
        <v>0</v>
      </c>
      <c r="EY64" t="n">
        <v>0</v>
      </c>
      <c r="EZ64" t="n">
        <v>0</v>
      </c>
      <c r="FA64" t="n">
        <v>0</v>
      </c>
      <c r="FB64" t="n">
        <v>0</v>
      </c>
      <c r="FC64" t="n">
        <v>0</v>
      </c>
      <c r="FD64" t="n">
        <v>0</v>
      </c>
      <c r="FE64" t="n">
        <v>0</v>
      </c>
      <c r="FF64" t="n">
        <v>0</v>
      </c>
      <c r="FG64" t="n">
        <v>0</v>
      </c>
      <c r="FH64" t="n">
        <v>0</v>
      </c>
      <c r="FI64" t="n">
        <v>0</v>
      </c>
      <c r="FJ64" t="n">
        <v>0</v>
      </c>
      <c r="FK64" t="n">
        <v>0</v>
      </c>
      <c r="FL64" t="n">
        <v>0</v>
      </c>
      <c r="FM64" t="n">
        <v>0</v>
      </c>
      <c r="FN64" t="n">
        <v>0</v>
      </c>
      <c r="FO64" t="n">
        <v>0</v>
      </c>
      <c r="FP64" t="n">
        <v>0</v>
      </c>
      <c r="FQ64" t="n">
        <v>0</v>
      </c>
      <c r="FR64" t="n">
        <v>0</v>
      </c>
      <c r="FS64" t="n">
        <v>0</v>
      </c>
      <c r="FT64" t="n">
        <v>0</v>
      </c>
      <c r="FU64" t="n">
        <v>0</v>
      </c>
      <c r="FV64" t="n">
        <v>0</v>
      </c>
      <c r="FW64" t="n">
        <v>0</v>
      </c>
      <c r="FX64" t="n">
        <v>0</v>
      </c>
    </row>
    <row r="65">
      <c r="B65" s="2108" t="inlineStr">
        <is>
          <t>Mélanges de céréales (hors méteil) (n-1)</t>
        </is>
      </c>
      <c r="C65" t="n">
        <v>0</v>
      </c>
      <c r="D65" t="n">
        <v>0</v>
      </c>
      <c r="E65" t="n">
        <v>0</v>
      </c>
      <c r="F65" t="n">
        <v>0</v>
      </c>
      <c r="G65" t="n">
        <v>0</v>
      </c>
      <c r="H65" t="n">
        <v>0</v>
      </c>
      <c r="I65" t="n">
        <v>0</v>
      </c>
      <c r="J65" t="n">
        <v>0</v>
      </c>
      <c r="K65" t="n">
        <v>0</v>
      </c>
      <c r="L65" t="n">
        <v>0</v>
      </c>
      <c r="M65" t="n">
        <v>0</v>
      </c>
      <c r="N65" t="n">
        <v>0</v>
      </c>
      <c r="O65" t="n">
        <v>0</v>
      </c>
      <c r="P65" t="n">
        <v>0</v>
      </c>
      <c r="Q65" t="n">
        <v>0</v>
      </c>
      <c r="R65" t="n">
        <v>0</v>
      </c>
      <c r="S65" t="n">
        <v>0</v>
      </c>
      <c r="T65" t="n">
        <v>0</v>
      </c>
      <c r="U65" t="n">
        <v>0</v>
      </c>
      <c r="V65" t="n">
        <v>0</v>
      </c>
      <c r="W65" t="n">
        <v>0</v>
      </c>
      <c r="X65" t="n">
        <v>0</v>
      </c>
      <c r="Y65" t="n">
        <v>0</v>
      </c>
      <c r="Z65" t="n">
        <v>0</v>
      </c>
      <c r="AA65" t="n">
        <v>0</v>
      </c>
      <c r="AB65" t="n">
        <v>0</v>
      </c>
      <c r="AC65" t="n">
        <v>0</v>
      </c>
      <c r="AD65" t="n">
        <v>0</v>
      </c>
      <c r="AE65" t="n">
        <v>0</v>
      </c>
      <c r="AF65" t="n">
        <v>0</v>
      </c>
      <c r="AG65" t="n">
        <v>0</v>
      </c>
      <c r="AH65" t="n">
        <v>0</v>
      </c>
      <c r="AI65" t="n">
        <v>0</v>
      </c>
      <c r="AJ65" t="n">
        <v>0</v>
      </c>
      <c r="AK65" t="n">
        <v>0</v>
      </c>
      <c r="AL65" t="n">
        <v>0</v>
      </c>
      <c r="AM65" t="n">
        <v>0</v>
      </c>
      <c r="AN65" t="n">
        <v>0</v>
      </c>
      <c r="AO65" t="n">
        <v>0</v>
      </c>
      <c r="AP65" t="n">
        <v>0</v>
      </c>
      <c r="AQ65" t="n">
        <v>0</v>
      </c>
      <c r="AR65" t="n">
        <v>0</v>
      </c>
      <c r="AS65" t="n">
        <v>0</v>
      </c>
      <c r="AT65" t="n">
        <v>0</v>
      </c>
      <c r="AU65" t="n">
        <v>0</v>
      </c>
      <c r="AV65" t="n">
        <v>0</v>
      </c>
      <c r="AW65" t="n">
        <v>0</v>
      </c>
      <c r="AX65" t="n">
        <v>0</v>
      </c>
      <c r="AY65" t="n">
        <v>0</v>
      </c>
      <c r="AZ65" t="n">
        <v>0</v>
      </c>
      <c r="BA65" t="n">
        <v>0</v>
      </c>
      <c r="BB65" t="n">
        <v>0</v>
      </c>
      <c r="BC65" t="n">
        <v>0</v>
      </c>
      <c r="BD65" t="n">
        <v>0</v>
      </c>
      <c r="BE65" t="n">
        <v>0</v>
      </c>
      <c r="BF65" t="n">
        <v>0</v>
      </c>
      <c r="BG65" t="n">
        <v>0</v>
      </c>
      <c r="BH65" t="n">
        <v>0</v>
      </c>
      <c r="BI65" t="n">
        <v>0</v>
      </c>
      <c r="BJ65" t="n">
        <v>0</v>
      </c>
      <c r="BK65" t="n">
        <v>0</v>
      </c>
      <c r="BL65" t="n">
        <v>0</v>
      </c>
      <c r="BM65" t="n">
        <v>0</v>
      </c>
      <c r="BN65" t="n">
        <v>0</v>
      </c>
      <c r="BO65" t="n">
        <v>0</v>
      </c>
      <c r="BP65" t="n">
        <v>0</v>
      </c>
      <c r="BQ65" t="n">
        <v>0</v>
      </c>
      <c r="BR65" t="n">
        <v>0</v>
      </c>
      <c r="BS65" t="n">
        <v>0</v>
      </c>
      <c r="BT65" t="n">
        <v>0</v>
      </c>
      <c r="BU65" t="n">
        <v>0</v>
      </c>
      <c r="BV65" t="n">
        <v>0</v>
      </c>
      <c r="BW65" t="n">
        <v>0</v>
      </c>
      <c r="BX65" t="n">
        <v>0</v>
      </c>
      <c r="BY65" t="n">
        <v>0</v>
      </c>
      <c r="BZ65" t="n">
        <v>0</v>
      </c>
      <c r="CA65" t="n">
        <v>0</v>
      </c>
      <c r="CB65" t="n">
        <v>0</v>
      </c>
      <c r="CC65" t="n">
        <v>0</v>
      </c>
      <c r="CD65" t="n">
        <v>0</v>
      </c>
      <c r="CE65" t="n">
        <v>0</v>
      </c>
      <c r="CF65" t="n">
        <v>0</v>
      </c>
      <c r="CG65" t="n">
        <v>0</v>
      </c>
      <c r="CH65" t="n">
        <v>0</v>
      </c>
      <c r="CI65" t="n">
        <v>0</v>
      </c>
      <c r="CJ65" t="n">
        <v>0</v>
      </c>
      <c r="CK65" t="n">
        <v>0</v>
      </c>
      <c r="CL65" t="n">
        <v>0</v>
      </c>
      <c r="CM65" t="n">
        <v>0</v>
      </c>
      <c r="CN65" t="n">
        <v>0</v>
      </c>
      <c r="CO65" t="n">
        <v>0</v>
      </c>
      <c r="CP65" t="n">
        <v>0</v>
      </c>
      <c r="CQ65" t="n">
        <v>0</v>
      </c>
      <c r="CR65" t="n">
        <v>0</v>
      </c>
      <c r="CS65" t="n">
        <v>0</v>
      </c>
      <c r="CT65" t="n">
        <v>0</v>
      </c>
      <c r="CU65" t="n">
        <v>0</v>
      </c>
      <c r="CV65" t="n">
        <v>0</v>
      </c>
      <c r="CW65" t="n">
        <v>0</v>
      </c>
      <c r="CX65" t="n">
        <v>0</v>
      </c>
      <c r="CY65" t="n">
        <v>0</v>
      </c>
      <c r="CZ65" t="n">
        <v>0</v>
      </c>
      <c r="DA65" t="n">
        <v>0</v>
      </c>
      <c r="DB65" t="n">
        <v>0</v>
      </c>
      <c r="DC65" t="n">
        <v>0</v>
      </c>
      <c r="DD65" t="n">
        <v>0</v>
      </c>
      <c r="DE65" t="n">
        <v>0</v>
      </c>
      <c r="DF65" t="n">
        <v>0</v>
      </c>
      <c r="DG65" t="n">
        <v>0</v>
      </c>
      <c r="DH65" t="n">
        <v>0</v>
      </c>
      <c r="DI65" t="n">
        <v>0</v>
      </c>
      <c r="DJ65" t="n">
        <v>0</v>
      </c>
      <c r="DK65" t="n">
        <v>0</v>
      </c>
      <c r="DL65" t="n">
        <v>0</v>
      </c>
      <c r="DM65" t="n">
        <v>0</v>
      </c>
      <c r="DN65" t="n">
        <v>0</v>
      </c>
      <c r="DO65" t="n">
        <v>0</v>
      </c>
      <c r="DP65" t="n">
        <v>0</v>
      </c>
      <c r="DQ65" t="n">
        <v>0</v>
      </c>
      <c r="DR65" t="n">
        <v>0</v>
      </c>
      <c r="DS65" t="n">
        <v>0</v>
      </c>
      <c r="DT65" t="n">
        <v>0</v>
      </c>
      <c r="DU65" t="n">
        <v>0</v>
      </c>
      <c r="DV65" t="n">
        <v>0</v>
      </c>
      <c r="DW65" t="n">
        <v>0</v>
      </c>
      <c r="DX65" t="n">
        <v>0</v>
      </c>
      <c r="DY65" t="n">
        <v>0</v>
      </c>
      <c r="DZ65" t="n">
        <v>0</v>
      </c>
      <c r="EA65" t="n">
        <v>0</v>
      </c>
      <c r="EB65" t="n">
        <v>0</v>
      </c>
      <c r="EC65" t="n">
        <v>0</v>
      </c>
      <c r="ED65" t="n">
        <v>0</v>
      </c>
      <c r="EE65" t="n">
        <v>0</v>
      </c>
      <c r="EF65" t="n">
        <v>0</v>
      </c>
      <c r="EG65" t="n">
        <v>0</v>
      </c>
      <c r="EH65" t="n">
        <v>0</v>
      </c>
      <c r="EI65" t="n">
        <v>0</v>
      </c>
      <c r="EJ65" t="n">
        <v>0</v>
      </c>
      <c r="EK65" t="n">
        <v>0</v>
      </c>
      <c r="EL65" t="n">
        <v>0</v>
      </c>
      <c r="EM65" t="n">
        <v>0</v>
      </c>
      <c r="EN65" t="n">
        <v>0</v>
      </c>
      <c r="EO65" t="n">
        <v>0</v>
      </c>
      <c r="EP65" t="n">
        <v>0</v>
      </c>
      <c r="EQ65" t="n">
        <v>0</v>
      </c>
      <c r="ER65" t="n">
        <v>0</v>
      </c>
      <c r="ES65" t="n">
        <v>0</v>
      </c>
      <c r="ET65" t="n">
        <v>0</v>
      </c>
      <c r="EU65" t="n">
        <v>0</v>
      </c>
      <c r="EV65" t="n">
        <v>0</v>
      </c>
      <c r="EW65" t="n">
        <v>0</v>
      </c>
      <c r="EX65" t="n">
        <v>0</v>
      </c>
      <c r="EY65" t="n">
        <v>0</v>
      </c>
      <c r="EZ65" t="n">
        <v>0</v>
      </c>
      <c r="FA65" t="n">
        <v>0</v>
      </c>
      <c r="FB65" t="n">
        <v>0</v>
      </c>
      <c r="FC65" t="n">
        <v>0</v>
      </c>
      <c r="FD65" t="n">
        <v>0</v>
      </c>
      <c r="FE65" t="n">
        <v>0</v>
      </c>
      <c r="FF65" t="n">
        <v>0</v>
      </c>
      <c r="FG65" t="n">
        <v>0</v>
      </c>
      <c r="FH65" t="n">
        <v>0</v>
      </c>
      <c r="FI65" t="n">
        <v>0</v>
      </c>
      <c r="FJ65" t="n">
        <v>0</v>
      </c>
      <c r="FK65" t="n">
        <v>0</v>
      </c>
      <c r="FL65" t="n">
        <v>0</v>
      </c>
      <c r="FM65" t="n">
        <v>0</v>
      </c>
      <c r="FN65" t="n">
        <v>0</v>
      </c>
      <c r="FO65" t="n">
        <v>0</v>
      </c>
      <c r="FP65" t="n">
        <v>0</v>
      </c>
      <c r="FQ65" t="n">
        <v>0</v>
      </c>
      <c r="FR65" t="n">
        <v>0</v>
      </c>
      <c r="FS65" t="n">
        <v>0</v>
      </c>
      <c r="FT65" t="n">
        <v>0</v>
      </c>
      <c r="FU65" t="n">
        <v>0</v>
      </c>
      <c r="FV65" t="n">
        <v>0</v>
      </c>
      <c r="FW65" t="n">
        <v>0</v>
      </c>
      <c r="FX65" t="n">
        <v>0</v>
      </c>
    </row>
    <row r="66">
      <c r="B66" s="2107" t="inlineStr">
        <is>
          <t>Riz (n-1)</t>
        </is>
      </c>
      <c r="C66" t="n">
        <v>0</v>
      </c>
      <c r="D66" t="n">
        <v>0</v>
      </c>
      <c r="E66" t="n">
        <v>0</v>
      </c>
      <c r="F66" t="n">
        <v>0</v>
      </c>
      <c r="G66" t="n">
        <v>0</v>
      </c>
      <c r="H66" t="n">
        <v>0</v>
      </c>
      <c r="I66" t="n">
        <v>0</v>
      </c>
      <c r="J66" t="n">
        <v>0</v>
      </c>
      <c r="K66" t="n">
        <v>0</v>
      </c>
      <c r="L66" t="n">
        <v>0</v>
      </c>
      <c r="M66" t="n">
        <v>0</v>
      </c>
      <c r="N66" t="n">
        <v>0</v>
      </c>
      <c r="O66" t="n">
        <v>0</v>
      </c>
      <c r="P66" t="n">
        <v>0</v>
      </c>
      <c r="Q66" t="n">
        <v>0</v>
      </c>
      <c r="R66" t="n">
        <v>0</v>
      </c>
      <c r="S66" t="n">
        <v>0</v>
      </c>
      <c r="T66" t="n">
        <v>0</v>
      </c>
      <c r="U66" t="n">
        <v>0</v>
      </c>
      <c r="V66" t="n">
        <v>0</v>
      </c>
      <c r="W66" t="n">
        <v>0</v>
      </c>
      <c r="X66" t="n">
        <v>0</v>
      </c>
      <c r="Y66" t="n">
        <v>0</v>
      </c>
      <c r="Z66" t="n">
        <v>0</v>
      </c>
      <c r="AA66" t="n">
        <v>0</v>
      </c>
      <c r="AB66" t="n">
        <v>0</v>
      </c>
      <c r="AC66" t="n">
        <v>0</v>
      </c>
      <c r="AD66" t="n">
        <v>0</v>
      </c>
      <c r="AE66" t="n">
        <v>0</v>
      </c>
      <c r="AF66" t="n">
        <v>0</v>
      </c>
      <c r="AG66" t="n">
        <v>0</v>
      </c>
      <c r="AH66" t="n">
        <v>0</v>
      </c>
      <c r="AI66" t="n">
        <v>0</v>
      </c>
      <c r="AJ66" t="n">
        <v>0</v>
      </c>
      <c r="AK66" t="n">
        <v>0</v>
      </c>
      <c r="AL66" t="n">
        <v>0</v>
      </c>
      <c r="AM66" t="n">
        <v>0</v>
      </c>
      <c r="AN66" t="n">
        <v>0</v>
      </c>
      <c r="AO66" t="n">
        <v>0</v>
      </c>
      <c r="AP66" t="n">
        <v>0</v>
      </c>
      <c r="AQ66" t="n">
        <v>0</v>
      </c>
      <c r="AR66" t="n">
        <v>0</v>
      </c>
      <c r="AS66" t="n">
        <v>0</v>
      </c>
      <c r="AT66" t="n">
        <v>0</v>
      </c>
      <c r="AU66" t="n">
        <v>0</v>
      </c>
      <c r="AV66" t="n">
        <v>0</v>
      </c>
      <c r="AW66" t="n">
        <v>0</v>
      </c>
      <c r="AX66" t="n">
        <v>0</v>
      </c>
      <c r="AY66" t="n">
        <v>0</v>
      </c>
      <c r="AZ66" t="n">
        <v>0</v>
      </c>
      <c r="BA66" t="n">
        <v>0</v>
      </c>
      <c r="BB66" t="n">
        <v>0</v>
      </c>
      <c r="BC66" t="n">
        <v>0</v>
      </c>
      <c r="BD66" t="n">
        <v>0</v>
      </c>
      <c r="BE66" t="n">
        <v>0</v>
      </c>
      <c r="BF66" t="n">
        <v>0</v>
      </c>
      <c r="BG66" t="n">
        <v>0</v>
      </c>
      <c r="BH66" t="n">
        <v>0</v>
      </c>
      <c r="BI66" t="n">
        <v>0</v>
      </c>
      <c r="BJ66" t="n">
        <v>0</v>
      </c>
      <c r="BK66" t="n">
        <v>0</v>
      </c>
      <c r="BL66" t="n">
        <v>0</v>
      </c>
      <c r="BM66" t="n">
        <v>0</v>
      </c>
      <c r="BN66" t="n">
        <v>0</v>
      </c>
      <c r="BO66" t="n">
        <v>0</v>
      </c>
      <c r="BP66" t="n">
        <v>0</v>
      </c>
      <c r="BQ66" t="n">
        <v>0</v>
      </c>
      <c r="BR66" t="n">
        <v>0</v>
      </c>
      <c r="BS66" t="n">
        <v>0</v>
      </c>
      <c r="BT66" t="n">
        <v>0</v>
      </c>
      <c r="BU66" t="n">
        <v>0</v>
      </c>
      <c r="BV66" t="n">
        <v>0</v>
      </c>
      <c r="BW66" t="n">
        <v>0</v>
      </c>
      <c r="BX66" t="n">
        <v>0</v>
      </c>
      <c r="BY66" t="n">
        <v>0</v>
      </c>
      <c r="BZ66" t="n">
        <v>0</v>
      </c>
      <c r="CA66" t="n">
        <v>0</v>
      </c>
      <c r="CB66" t="n">
        <v>0</v>
      </c>
      <c r="CC66" t="n">
        <v>0</v>
      </c>
      <c r="CD66" t="n">
        <v>0</v>
      </c>
      <c r="CE66" t="n">
        <v>0</v>
      </c>
      <c r="CF66" t="n">
        <v>0</v>
      </c>
      <c r="CG66" t="n">
        <v>0</v>
      </c>
      <c r="CH66" t="n">
        <v>0</v>
      </c>
      <c r="CI66" t="n">
        <v>0</v>
      </c>
      <c r="CJ66" t="n">
        <v>0</v>
      </c>
      <c r="CK66" t="n">
        <v>0</v>
      </c>
      <c r="CL66" t="n">
        <v>0</v>
      </c>
      <c r="CM66" t="n">
        <v>0</v>
      </c>
      <c r="CN66" t="n">
        <v>0</v>
      </c>
      <c r="CO66" t="n">
        <v>0</v>
      </c>
      <c r="CP66" t="n">
        <v>0</v>
      </c>
      <c r="CQ66" t="n">
        <v>0</v>
      </c>
      <c r="CR66" t="n">
        <v>0</v>
      </c>
      <c r="CS66" t="n">
        <v>0</v>
      </c>
      <c r="CT66" t="n">
        <v>0</v>
      </c>
      <c r="CU66" t="n">
        <v>0</v>
      </c>
      <c r="CV66" t="n">
        <v>0</v>
      </c>
      <c r="CW66" t="n">
        <v>0</v>
      </c>
      <c r="CX66" t="n">
        <v>0</v>
      </c>
      <c r="CY66" t="n">
        <v>0</v>
      </c>
      <c r="CZ66" t="n">
        <v>0</v>
      </c>
      <c r="DA66" t="n">
        <v>0</v>
      </c>
      <c r="DB66" t="n">
        <v>0</v>
      </c>
      <c r="DC66" t="n">
        <v>0</v>
      </c>
      <c r="DD66" t="n">
        <v>0</v>
      </c>
      <c r="DE66" t="n">
        <v>0</v>
      </c>
      <c r="DF66" t="n">
        <v>0</v>
      </c>
      <c r="DG66" t="n">
        <v>0</v>
      </c>
      <c r="DH66" t="n">
        <v>0</v>
      </c>
      <c r="DI66" t="n">
        <v>0</v>
      </c>
      <c r="DJ66" t="n">
        <v>0</v>
      </c>
      <c r="DK66" t="n">
        <v>0</v>
      </c>
      <c r="DL66" t="n">
        <v>0</v>
      </c>
      <c r="DM66" t="n">
        <v>0</v>
      </c>
      <c r="DN66" t="n">
        <v>0</v>
      </c>
      <c r="DO66" t="n">
        <v>0</v>
      </c>
      <c r="DP66" t="n">
        <v>0</v>
      </c>
      <c r="DQ66" t="n">
        <v>0</v>
      </c>
      <c r="DR66" t="n">
        <v>0</v>
      </c>
      <c r="DS66" t="n">
        <v>0</v>
      </c>
      <c r="DT66" t="n">
        <v>0</v>
      </c>
      <c r="DU66" t="n">
        <v>0</v>
      </c>
      <c r="DV66" t="n">
        <v>0</v>
      </c>
      <c r="DW66" t="n">
        <v>0</v>
      </c>
      <c r="DX66" t="n">
        <v>0</v>
      </c>
      <c r="DY66" t="n">
        <v>0</v>
      </c>
      <c r="DZ66" t="n">
        <v>0</v>
      </c>
      <c r="EA66" t="n">
        <v>0</v>
      </c>
      <c r="EB66" t="n">
        <v>0</v>
      </c>
      <c r="EC66" t="n">
        <v>0</v>
      </c>
      <c r="ED66" t="n">
        <v>0</v>
      </c>
      <c r="EE66" t="n">
        <v>0</v>
      </c>
      <c r="EF66" t="n">
        <v>0</v>
      </c>
      <c r="EG66" t="n">
        <v>0</v>
      </c>
      <c r="EH66" t="n">
        <v>0</v>
      </c>
      <c r="EI66" t="n">
        <v>0</v>
      </c>
      <c r="EJ66" t="n">
        <v>0</v>
      </c>
      <c r="EK66" t="n">
        <v>0</v>
      </c>
      <c r="EL66" t="n">
        <v>0</v>
      </c>
      <c r="EM66" t="n">
        <v>0</v>
      </c>
      <c r="EN66" t="n">
        <v>0</v>
      </c>
      <c r="EO66" t="n">
        <v>0</v>
      </c>
      <c r="EP66" t="n">
        <v>0</v>
      </c>
      <c r="EQ66" t="n">
        <v>0</v>
      </c>
      <c r="ER66" t="n">
        <v>0</v>
      </c>
      <c r="ES66" t="n">
        <v>0</v>
      </c>
      <c r="ET66" t="n">
        <v>0</v>
      </c>
      <c r="EU66" t="n">
        <v>0</v>
      </c>
      <c r="EV66" t="n">
        <v>0</v>
      </c>
      <c r="EW66" t="n">
        <v>0</v>
      </c>
      <c r="EX66" t="n">
        <v>0</v>
      </c>
      <c r="EY66" t="n">
        <v>0</v>
      </c>
      <c r="EZ66" t="n">
        <v>0</v>
      </c>
      <c r="FA66" t="n">
        <v>0</v>
      </c>
      <c r="FB66" t="n">
        <v>0</v>
      </c>
      <c r="FC66" t="n">
        <v>0</v>
      </c>
      <c r="FD66" t="n">
        <v>0</v>
      </c>
      <c r="FE66" t="n">
        <v>0</v>
      </c>
      <c r="FF66" t="n">
        <v>0</v>
      </c>
      <c r="FG66" t="n">
        <v>0</v>
      </c>
      <c r="FH66" t="n">
        <v>0</v>
      </c>
      <c r="FI66" t="n">
        <v>0</v>
      </c>
      <c r="FJ66" t="n">
        <v>0</v>
      </c>
      <c r="FK66" t="n">
        <v>0</v>
      </c>
      <c r="FL66" t="n">
        <v>0</v>
      </c>
      <c r="FM66" t="n">
        <v>0</v>
      </c>
      <c r="FN66" t="n">
        <v>0</v>
      </c>
      <c r="FO66" t="n">
        <v>0</v>
      </c>
      <c r="FP66" t="n">
        <v>0</v>
      </c>
      <c r="FQ66" t="n">
        <v>0</v>
      </c>
      <c r="FR66" t="n">
        <v>0</v>
      </c>
      <c r="FS66" t="n">
        <v>0</v>
      </c>
      <c r="FT66" t="n">
        <v>0</v>
      </c>
      <c r="FU66" t="n">
        <v>0</v>
      </c>
      <c r="FV66" t="n">
        <v>0</v>
      </c>
      <c r="FW66" t="n">
        <v>0</v>
      </c>
      <c r="FX66" t="n">
        <v>0</v>
      </c>
    </row>
    <row r="67">
      <c r="B67" s="2108" t="inlineStr">
        <is>
          <t>Riz indica (n-1)</t>
        </is>
      </c>
      <c r="C67" t="n">
        <v>0</v>
      </c>
      <c r="D67" t="n">
        <v>0</v>
      </c>
      <c r="E67" t="n">
        <v>0</v>
      </c>
      <c r="F67" t="n">
        <v>0</v>
      </c>
      <c r="G67" t="n">
        <v>0</v>
      </c>
      <c r="H67" t="n">
        <v>0</v>
      </c>
      <c r="I67" t="n">
        <v>0</v>
      </c>
      <c r="J67" t="n">
        <v>0</v>
      </c>
      <c r="K67" t="n">
        <v>0</v>
      </c>
      <c r="L67" t="n">
        <v>0</v>
      </c>
      <c r="M67" t="n">
        <v>0</v>
      </c>
      <c r="N67" t="n">
        <v>0</v>
      </c>
      <c r="O67" t="n">
        <v>0</v>
      </c>
      <c r="P67" t="n">
        <v>0</v>
      </c>
      <c r="Q67" t="n">
        <v>0</v>
      </c>
      <c r="R67" t="n">
        <v>0</v>
      </c>
      <c r="S67" t="n">
        <v>0</v>
      </c>
      <c r="T67" t="n">
        <v>0</v>
      </c>
      <c r="U67" t="n">
        <v>0</v>
      </c>
      <c r="V67" t="n">
        <v>0</v>
      </c>
      <c r="W67" t="n">
        <v>0</v>
      </c>
      <c r="X67" t="n">
        <v>0</v>
      </c>
      <c r="Y67" t="n">
        <v>0</v>
      </c>
      <c r="Z67" t="n">
        <v>0</v>
      </c>
      <c r="AA67" t="n">
        <v>0</v>
      </c>
      <c r="AB67" t="n">
        <v>0</v>
      </c>
      <c r="AC67" t="n">
        <v>0</v>
      </c>
      <c r="AD67" t="n">
        <v>0</v>
      </c>
      <c r="AE67" t="n">
        <v>0</v>
      </c>
      <c r="AF67" t="n">
        <v>0</v>
      </c>
      <c r="AG67" t="n">
        <v>0</v>
      </c>
      <c r="AH67" t="n">
        <v>0</v>
      </c>
      <c r="AI67" t="n">
        <v>0</v>
      </c>
      <c r="AJ67" t="n">
        <v>0</v>
      </c>
      <c r="AK67" t="n">
        <v>0</v>
      </c>
      <c r="AL67" t="n">
        <v>0</v>
      </c>
      <c r="AM67" t="n">
        <v>0</v>
      </c>
      <c r="AN67" t="n">
        <v>0</v>
      </c>
      <c r="AO67" t="n">
        <v>0</v>
      </c>
      <c r="AP67" t="n">
        <v>0</v>
      </c>
      <c r="AQ67" t="n">
        <v>0</v>
      </c>
      <c r="AR67" t="n">
        <v>0</v>
      </c>
      <c r="AS67" t="n">
        <v>0</v>
      </c>
      <c r="AT67" t="n">
        <v>0</v>
      </c>
      <c r="AU67" t="n">
        <v>0</v>
      </c>
      <c r="AV67" t="n">
        <v>0</v>
      </c>
      <c r="AW67" t="n">
        <v>0</v>
      </c>
      <c r="AX67" t="n">
        <v>0</v>
      </c>
      <c r="AY67" t="n">
        <v>0</v>
      </c>
      <c r="AZ67" t="n">
        <v>0</v>
      </c>
      <c r="BA67" t="n">
        <v>0</v>
      </c>
      <c r="BB67" t="n">
        <v>0</v>
      </c>
      <c r="BC67" t="n">
        <v>0</v>
      </c>
      <c r="BD67" t="n">
        <v>0</v>
      </c>
      <c r="BE67" t="n">
        <v>0</v>
      </c>
      <c r="BF67" t="n">
        <v>0</v>
      </c>
      <c r="BG67" t="n">
        <v>0</v>
      </c>
      <c r="BH67" t="n">
        <v>0</v>
      </c>
      <c r="BI67" t="n">
        <v>0</v>
      </c>
      <c r="BJ67" t="n">
        <v>0</v>
      </c>
      <c r="BK67" t="n">
        <v>0</v>
      </c>
      <c r="BL67" t="n">
        <v>0</v>
      </c>
      <c r="BM67" t="n">
        <v>0</v>
      </c>
      <c r="BN67" t="n">
        <v>0</v>
      </c>
      <c r="BO67" t="n">
        <v>0</v>
      </c>
      <c r="BP67" t="n">
        <v>0</v>
      </c>
      <c r="BQ67" t="n">
        <v>0</v>
      </c>
      <c r="BR67" t="n">
        <v>0</v>
      </c>
      <c r="BS67" t="n">
        <v>0</v>
      </c>
      <c r="BT67" t="n">
        <v>0</v>
      </c>
      <c r="BU67" t="n">
        <v>0</v>
      </c>
      <c r="BV67" t="n">
        <v>0</v>
      </c>
      <c r="BW67" t="n">
        <v>0</v>
      </c>
      <c r="BX67" t="n">
        <v>0</v>
      </c>
      <c r="BY67" t="n">
        <v>0</v>
      </c>
      <c r="BZ67" t="n">
        <v>0</v>
      </c>
      <c r="CA67" t="n">
        <v>0</v>
      </c>
      <c r="CB67" t="n">
        <v>0</v>
      </c>
      <c r="CC67" t="n">
        <v>0</v>
      </c>
      <c r="CD67" t="n">
        <v>0</v>
      </c>
      <c r="CE67" t="n">
        <v>0</v>
      </c>
      <c r="CF67" t="n">
        <v>0</v>
      </c>
      <c r="CG67" t="n">
        <v>0</v>
      </c>
      <c r="CH67" t="n">
        <v>0</v>
      </c>
      <c r="CI67" t="n">
        <v>0</v>
      </c>
      <c r="CJ67" t="n">
        <v>0</v>
      </c>
      <c r="CK67" t="n">
        <v>0</v>
      </c>
      <c r="CL67" t="n">
        <v>0</v>
      </c>
      <c r="CM67" t="n">
        <v>0</v>
      </c>
      <c r="CN67" t="n">
        <v>0</v>
      </c>
      <c r="CO67" t="n">
        <v>0</v>
      </c>
      <c r="CP67" t="n">
        <v>0</v>
      </c>
      <c r="CQ67" t="n">
        <v>0</v>
      </c>
      <c r="CR67" t="n">
        <v>0</v>
      </c>
      <c r="CS67" t="n">
        <v>0</v>
      </c>
      <c r="CT67" t="n">
        <v>0</v>
      </c>
      <c r="CU67" t="n">
        <v>0</v>
      </c>
      <c r="CV67" t="n">
        <v>0</v>
      </c>
      <c r="CW67" t="n">
        <v>0</v>
      </c>
      <c r="CX67" t="n">
        <v>0</v>
      </c>
      <c r="CY67" t="n">
        <v>0</v>
      </c>
      <c r="CZ67" t="n">
        <v>0</v>
      </c>
      <c r="DA67" t="n">
        <v>0</v>
      </c>
      <c r="DB67" t="n">
        <v>0</v>
      </c>
      <c r="DC67" t="n">
        <v>0</v>
      </c>
      <c r="DD67" t="n">
        <v>0</v>
      </c>
      <c r="DE67" t="n">
        <v>0</v>
      </c>
      <c r="DF67" t="n">
        <v>0</v>
      </c>
      <c r="DG67" t="n">
        <v>0</v>
      </c>
      <c r="DH67" t="n">
        <v>0</v>
      </c>
      <c r="DI67" t="n">
        <v>0</v>
      </c>
      <c r="DJ67" t="n">
        <v>0</v>
      </c>
      <c r="DK67" t="n">
        <v>0</v>
      </c>
      <c r="DL67" t="n">
        <v>0</v>
      </c>
      <c r="DM67" t="n">
        <v>0</v>
      </c>
      <c r="DN67" t="n">
        <v>0</v>
      </c>
      <c r="DO67" t="n">
        <v>0</v>
      </c>
      <c r="DP67" t="n">
        <v>0</v>
      </c>
      <c r="DQ67" t="n">
        <v>0</v>
      </c>
      <c r="DR67" t="n">
        <v>0</v>
      </c>
      <c r="DS67" t="n">
        <v>0</v>
      </c>
      <c r="DT67" t="n">
        <v>0</v>
      </c>
      <c r="DU67" t="n">
        <v>0</v>
      </c>
      <c r="DV67" t="n">
        <v>0</v>
      </c>
      <c r="DW67" t="n">
        <v>0</v>
      </c>
      <c r="DX67" t="n">
        <v>0</v>
      </c>
      <c r="DY67" t="n">
        <v>0</v>
      </c>
      <c r="DZ67" t="n">
        <v>0</v>
      </c>
      <c r="EA67" t="n">
        <v>0</v>
      </c>
      <c r="EB67" t="n">
        <v>0</v>
      </c>
      <c r="EC67" t="n">
        <v>0</v>
      </c>
      <c r="ED67" t="n">
        <v>0</v>
      </c>
      <c r="EE67" t="n">
        <v>0</v>
      </c>
      <c r="EF67" t="n">
        <v>0</v>
      </c>
      <c r="EG67" t="n">
        <v>0</v>
      </c>
      <c r="EH67" t="n">
        <v>0</v>
      </c>
      <c r="EI67" t="n">
        <v>0</v>
      </c>
      <c r="EJ67" t="n">
        <v>0</v>
      </c>
      <c r="EK67" t="n">
        <v>0</v>
      </c>
      <c r="EL67" t="n">
        <v>0</v>
      </c>
      <c r="EM67" t="n">
        <v>0</v>
      </c>
      <c r="EN67" t="n">
        <v>0</v>
      </c>
      <c r="EO67" t="n">
        <v>0</v>
      </c>
      <c r="EP67" t="n">
        <v>0</v>
      </c>
      <c r="EQ67" t="n">
        <v>0</v>
      </c>
      <c r="ER67" t="n">
        <v>0</v>
      </c>
      <c r="ES67" t="n">
        <v>0</v>
      </c>
      <c r="ET67" t="n">
        <v>0</v>
      </c>
      <c r="EU67" t="n">
        <v>0</v>
      </c>
      <c r="EV67" t="n">
        <v>0</v>
      </c>
      <c r="EW67" t="n">
        <v>0</v>
      </c>
      <c r="EX67" t="n">
        <v>0</v>
      </c>
      <c r="EY67" t="n">
        <v>0</v>
      </c>
      <c r="EZ67" t="n">
        <v>0</v>
      </c>
      <c r="FA67" t="n">
        <v>0</v>
      </c>
      <c r="FB67" t="n">
        <v>0</v>
      </c>
      <c r="FC67" t="n">
        <v>0</v>
      </c>
      <c r="FD67" t="n">
        <v>0</v>
      </c>
      <c r="FE67" t="n">
        <v>0</v>
      </c>
      <c r="FF67" t="n">
        <v>0</v>
      </c>
      <c r="FG67" t="n">
        <v>0</v>
      </c>
      <c r="FH67" t="n">
        <v>0</v>
      </c>
      <c r="FI67" t="n">
        <v>0</v>
      </c>
      <c r="FJ67" t="n">
        <v>0</v>
      </c>
      <c r="FK67" t="n">
        <v>0</v>
      </c>
      <c r="FL67" t="n">
        <v>0</v>
      </c>
      <c r="FM67" t="n">
        <v>0</v>
      </c>
      <c r="FN67" t="n">
        <v>0</v>
      </c>
      <c r="FO67" t="n">
        <v>0</v>
      </c>
      <c r="FP67" t="n">
        <v>0</v>
      </c>
      <c r="FQ67" t="n">
        <v>0</v>
      </c>
      <c r="FR67" t="n">
        <v>0</v>
      </c>
      <c r="FS67" t="n">
        <v>0</v>
      </c>
      <c r="FT67" t="n">
        <v>0</v>
      </c>
      <c r="FU67" t="n">
        <v>0</v>
      </c>
      <c r="FV67" t="n">
        <v>0</v>
      </c>
      <c r="FW67" t="n">
        <v>0</v>
      </c>
      <c r="FX67" t="n">
        <v>0</v>
      </c>
    </row>
    <row r="68">
      <c r="B68" s="2108" t="inlineStr">
        <is>
          <t>Autres riz (Japonica) (n-1)</t>
        </is>
      </c>
      <c r="C68" t="n">
        <v>0</v>
      </c>
      <c r="D68" t="n">
        <v>0</v>
      </c>
      <c r="E68" t="n">
        <v>0</v>
      </c>
      <c r="F68" t="n">
        <v>0</v>
      </c>
      <c r="G68" t="n">
        <v>0</v>
      </c>
      <c r="H68" t="n">
        <v>0</v>
      </c>
      <c r="I68" t="n">
        <v>0</v>
      </c>
      <c r="J68" t="n">
        <v>0</v>
      </c>
      <c r="K68" t="n">
        <v>0</v>
      </c>
      <c r="L68" t="n">
        <v>0</v>
      </c>
      <c r="M68" t="n">
        <v>0</v>
      </c>
      <c r="N68" t="n">
        <v>0</v>
      </c>
      <c r="O68" t="n">
        <v>0</v>
      </c>
      <c r="P68" t="n">
        <v>0</v>
      </c>
      <c r="Q68" t="n">
        <v>0</v>
      </c>
      <c r="R68" t="n">
        <v>0</v>
      </c>
      <c r="S68" t="n">
        <v>0</v>
      </c>
      <c r="T68" t="n">
        <v>0</v>
      </c>
      <c r="U68" t="n">
        <v>0</v>
      </c>
      <c r="V68" t="n">
        <v>0</v>
      </c>
      <c r="W68" t="n">
        <v>0</v>
      </c>
      <c r="X68" t="n">
        <v>0</v>
      </c>
      <c r="Y68" t="n">
        <v>0</v>
      </c>
      <c r="Z68" t="n">
        <v>0</v>
      </c>
      <c r="AA68" t="n">
        <v>0</v>
      </c>
      <c r="AB68" t="n">
        <v>0</v>
      </c>
      <c r="AC68" t="n">
        <v>0</v>
      </c>
      <c r="AD68" t="n">
        <v>0</v>
      </c>
      <c r="AE68" t="n">
        <v>0</v>
      </c>
      <c r="AF68" t="n">
        <v>0</v>
      </c>
      <c r="AG68" t="n">
        <v>0</v>
      </c>
      <c r="AH68" t="n">
        <v>0</v>
      </c>
      <c r="AI68" t="n">
        <v>0</v>
      </c>
      <c r="AJ68" t="n">
        <v>0</v>
      </c>
      <c r="AK68" t="n">
        <v>0</v>
      </c>
      <c r="AL68" t="n">
        <v>0</v>
      </c>
      <c r="AM68" t="n">
        <v>0</v>
      </c>
      <c r="AN68" t="n">
        <v>0</v>
      </c>
      <c r="AO68" t="n">
        <v>0</v>
      </c>
      <c r="AP68" t="n">
        <v>0</v>
      </c>
      <c r="AQ68" t="n">
        <v>0</v>
      </c>
      <c r="AR68" t="n">
        <v>0</v>
      </c>
      <c r="AS68" t="n">
        <v>0</v>
      </c>
      <c r="AT68" t="n">
        <v>0</v>
      </c>
      <c r="AU68" t="n">
        <v>0</v>
      </c>
      <c r="AV68" t="n">
        <v>0</v>
      </c>
      <c r="AW68" t="n">
        <v>0</v>
      </c>
      <c r="AX68" t="n">
        <v>0</v>
      </c>
      <c r="AY68" t="n">
        <v>0</v>
      </c>
      <c r="AZ68" t="n">
        <v>0</v>
      </c>
      <c r="BA68" t="n">
        <v>0</v>
      </c>
      <c r="BB68" t="n">
        <v>0</v>
      </c>
      <c r="BC68" t="n">
        <v>0</v>
      </c>
      <c r="BD68" t="n">
        <v>0</v>
      </c>
      <c r="BE68" t="n">
        <v>0</v>
      </c>
      <c r="BF68" t="n">
        <v>0</v>
      </c>
      <c r="BG68" t="n">
        <v>0</v>
      </c>
      <c r="BH68" t="n">
        <v>0</v>
      </c>
      <c r="BI68" t="n">
        <v>0</v>
      </c>
      <c r="BJ68" t="n">
        <v>0</v>
      </c>
      <c r="BK68" t="n">
        <v>0</v>
      </c>
      <c r="BL68" t="n">
        <v>0</v>
      </c>
      <c r="BM68" t="n">
        <v>0</v>
      </c>
      <c r="BN68" t="n">
        <v>0</v>
      </c>
      <c r="BO68" t="n">
        <v>0</v>
      </c>
      <c r="BP68" t="n">
        <v>0</v>
      </c>
      <c r="BQ68" t="n">
        <v>0</v>
      </c>
      <c r="BR68" t="n">
        <v>0</v>
      </c>
      <c r="BS68" t="n">
        <v>0</v>
      </c>
      <c r="BT68" t="n">
        <v>0</v>
      </c>
      <c r="BU68" t="n">
        <v>0</v>
      </c>
      <c r="BV68" t="n">
        <v>0</v>
      </c>
      <c r="BW68" t="n">
        <v>0</v>
      </c>
      <c r="BX68" t="n">
        <v>0</v>
      </c>
      <c r="BY68" t="n">
        <v>0</v>
      </c>
      <c r="BZ68" t="n">
        <v>0</v>
      </c>
      <c r="CA68" t="n">
        <v>0</v>
      </c>
      <c r="CB68" t="n">
        <v>0</v>
      </c>
      <c r="CC68" t="n">
        <v>0</v>
      </c>
      <c r="CD68" t="n">
        <v>0</v>
      </c>
      <c r="CE68" t="n">
        <v>0</v>
      </c>
      <c r="CF68" t="n">
        <v>0</v>
      </c>
      <c r="CG68" t="n">
        <v>0</v>
      </c>
      <c r="CH68" t="n">
        <v>0</v>
      </c>
      <c r="CI68" t="n">
        <v>0</v>
      </c>
      <c r="CJ68" t="n">
        <v>0</v>
      </c>
      <c r="CK68" t="n">
        <v>0</v>
      </c>
      <c r="CL68" t="n">
        <v>0</v>
      </c>
      <c r="CM68" t="n">
        <v>0</v>
      </c>
      <c r="CN68" t="n">
        <v>0</v>
      </c>
      <c r="CO68" t="n">
        <v>0</v>
      </c>
      <c r="CP68" t="n">
        <v>0</v>
      </c>
      <c r="CQ68" t="n">
        <v>0</v>
      </c>
      <c r="CR68" t="n">
        <v>0</v>
      </c>
      <c r="CS68" t="n">
        <v>0</v>
      </c>
      <c r="CT68" t="n">
        <v>0</v>
      </c>
      <c r="CU68" t="n">
        <v>0</v>
      </c>
      <c r="CV68" t="n">
        <v>0</v>
      </c>
      <c r="CW68" t="n">
        <v>0</v>
      </c>
      <c r="CX68" t="n">
        <v>0</v>
      </c>
      <c r="CY68" t="n">
        <v>0</v>
      </c>
      <c r="CZ68" t="n">
        <v>0</v>
      </c>
      <c r="DA68" t="n">
        <v>0</v>
      </c>
      <c r="DB68" t="n">
        <v>0</v>
      </c>
      <c r="DC68" t="n">
        <v>0</v>
      </c>
      <c r="DD68" t="n">
        <v>0</v>
      </c>
      <c r="DE68" t="n">
        <v>0</v>
      </c>
      <c r="DF68" t="n">
        <v>0</v>
      </c>
      <c r="DG68" t="n">
        <v>0</v>
      </c>
      <c r="DH68" t="n">
        <v>0</v>
      </c>
      <c r="DI68" t="n">
        <v>0</v>
      </c>
      <c r="DJ68" t="n">
        <v>0</v>
      </c>
      <c r="DK68" t="n">
        <v>0</v>
      </c>
      <c r="DL68" t="n">
        <v>0</v>
      </c>
      <c r="DM68" t="n">
        <v>0</v>
      </c>
      <c r="DN68" t="n">
        <v>0</v>
      </c>
      <c r="DO68" t="n">
        <v>0</v>
      </c>
      <c r="DP68" t="n">
        <v>0</v>
      </c>
      <c r="DQ68" t="n">
        <v>0</v>
      </c>
      <c r="DR68" t="n">
        <v>0</v>
      </c>
      <c r="DS68" t="n">
        <v>0</v>
      </c>
      <c r="DT68" t="n">
        <v>0</v>
      </c>
      <c r="DU68" t="n">
        <v>0</v>
      </c>
      <c r="DV68" t="n">
        <v>0</v>
      </c>
      <c r="DW68" t="n">
        <v>0</v>
      </c>
      <c r="DX68" t="n">
        <v>0</v>
      </c>
      <c r="DY68" t="n">
        <v>0</v>
      </c>
      <c r="DZ68" t="n">
        <v>0</v>
      </c>
      <c r="EA68" t="n">
        <v>0</v>
      </c>
      <c r="EB68" t="n">
        <v>0</v>
      </c>
      <c r="EC68" t="n">
        <v>0</v>
      </c>
      <c r="ED68" t="n">
        <v>0</v>
      </c>
      <c r="EE68" t="n">
        <v>0</v>
      </c>
      <c r="EF68" t="n">
        <v>0</v>
      </c>
      <c r="EG68" t="n">
        <v>0</v>
      </c>
      <c r="EH68" t="n">
        <v>0</v>
      </c>
      <c r="EI68" t="n">
        <v>0</v>
      </c>
      <c r="EJ68" t="n">
        <v>0</v>
      </c>
      <c r="EK68" t="n">
        <v>0</v>
      </c>
      <c r="EL68" t="n">
        <v>0</v>
      </c>
      <c r="EM68" t="n">
        <v>0</v>
      </c>
      <c r="EN68" t="n">
        <v>0</v>
      </c>
      <c r="EO68" t="n">
        <v>0</v>
      </c>
      <c r="EP68" t="n">
        <v>0</v>
      </c>
      <c r="EQ68" t="n">
        <v>0</v>
      </c>
      <c r="ER68" t="n">
        <v>0</v>
      </c>
      <c r="ES68" t="n">
        <v>0</v>
      </c>
      <c r="ET68" t="n">
        <v>0</v>
      </c>
      <c r="EU68" t="n">
        <v>0</v>
      </c>
      <c r="EV68" t="n">
        <v>0</v>
      </c>
      <c r="EW68" t="n">
        <v>0</v>
      </c>
      <c r="EX68" t="n">
        <v>0</v>
      </c>
      <c r="EY68" t="n">
        <v>0</v>
      </c>
      <c r="EZ68" t="n">
        <v>0</v>
      </c>
      <c r="FA68" t="n">
        <v>0</v>
      </c>
      <c r="FB68" t="n">
        <v>0</v>
      </c>
      <c r="FC68" t="n">
        <v>0</v>
      </c>
      <c r="FD68" t="n">
        <v>0</v>
      </c>
      <c r="FE68" t="n">
        <v>0</v>
      </c>
      <c r="FF68" t="n">
        <v>0</v>
      </c>
      <c r="FG68" t="n">
        <v>0</v>
      </c>
      <c r="FH68" t="n">
        <v>0</v>
      </c>
      <c r="FI68" t="n">
        <v>0</v>
      </c>
      <c r="FJ68" t="n">
        <v>0</v>
      </c>
      <c r="FK68" t="n">
        <v>0</v>
      </c>
      <c r="FL68" t="n">
        <v>0</v>
      </c>
      <c r="FM68" t="n">
        <v>0</v>
      </c>
      <c r="FN68" t="n">
        <v>0</v>
      </c>
      <c r="FO68" t="n">
        <v>0</v>
      </c>
      <c r="FP68" t="n">
        <v>0</v>
      </c>
      <c r="FQ68" t="n">
        <v>0</v>
      </c>
      <c r="FR68" t="n">
        <v>0</v>
      </c>
      <c r="FS68" t="n">
        <v>0</v>
      </c>
      <c r="FT68" t="n">
        <v>0</v>
      </c>
      <c r="FU68" t="n">
        <v>0</v>
      </c>
      <c r="FV68" t="n">
        <v>0</v>
      </c>
      <c r="FW68" t="n">
        <v>0</v>
      </c>
      <c r="FX68" t="n">
        <v>0</v>
      </c>
    </row>
    <row r="69">
      <c r="B69" s="2106" t="inlineStr">
        <is>
          <t>Céréales collectées</t>
        </is>
      </c>
      <c r="C69" t="n">
        <v>0</v>
      </c>
      <c r="D69" t="n">
        <v>0</v>
      </c>
      <c r="E69" t="n">
        <v>0</v>
      </c>
      <c r="F69" t="n">
        <v>0</v>
      </c>
      <c r="G69" t="n">
        <v>0</v>
      </c>
      <c r="H69" t="n">
        <v>0</v>
      </c>
      <c r="I69" t="n">
        <v>0</v>
      </c>
      <c r="J69" t="n">
        <v>0</v>
      </c>
      <c r="K69" t="n">
        <v>0</v>
      </c>
      <c r="L69" t="n">
        <v>0</v>
      </c>
      <c r="M69" t="n">
        <v>0</v>
      </c>
      <c r="N69" t="n">
        <v>0</v>
      </c>
      <c r="O69" t="n">
        <v>0</v>
      </c>
      <c r="P69" t="n">
        <v>0</v>
      </c>
      <c r="Q69" t="n">
        <v>0</v>
      </c>
      <c r="R69" t="n">
        <v>0</v>
      </c>
      <c r="S69" t="n">
        <v>0</v>
      </c>
      <c r="T69" t="n">
        <v>0</v>
      </c>
      <c r="U69" t="n">
        <v>0</v>
      </c>
      <c r="V69" t="n">
        <v>0</v>
      </c>
      <c r="W69" t="n">
        <v>1</v>
      </c>
      <c r="X69" t="n">
        <v>1</v>
      </c>
      <c r="Y69" t="n">
        <v>1</v>
      </c>
      <c r="Z69" t="n">
        <v>1</v>
      </c>
      <c r="AA69" t="n">
        <v>1</v>
      </c>
      <c r="AB69" t="n">
        <v>1</v>
      </c>
      <c r="AC69" t="n">
        <v>1</v>
      </c>
      <c r="AD69" t="n">
        <v>1</v>
      </c>
      <c r="AE69" t="n">
        <v>1</v>
      </c>
      <c r="AF69" t="n">
        <v>1</v>
      </c>
      <c r="AG69" t="n">
        <v>1</v>
      </c>
      <c r="AH69" t="n">
        <v>1</v>
      </c>
      <c r="AI69" t="n">
        <v>1</v>
      </c>
      <c r="AJ69" t="n">
        <v>1</v>
      </c>
      <c r="AK69" t="n">
        <v>1</v>
      </c>
      <c r="AL69" t="n">
        <v>1</v>
      </c>
      <c r="AM69" t="n">
        <v>1</v>
      </c>
      <c r="AN69" t="n">
        <v>1</v>
      </c>
      <c r="AO69" t="n">
        <v>1</v>
      </c>
      <c r="AP69" t="n">
        <v>1</v>
      </c>
      <c r="AQ69" t="n">
        <v>1</v>
      </c>
      <c r="AR69" t="n">
        <v>1</v>
      </c>
      <c r="AS69" t="n">
        <v>1</v>
      </c>
      <c r="AT69" t="n">
        <v>1</v>
      </c>
      <c r="AU69" t="n">
        <v>1</v>
      </c>
      <c r="AV69" t="n">
        <v>1</v>
      </c>
      <c r="AW69" t="n">
        <v>1</v>
      </c>
      <c r="AX69" t="n">
        <v>1</v>
      </c>
      <c r="AY69" t="n">
        <v>1</v>
      </c>
      <c r="AZ69" t="n">
        <v>1</v>
      </c>
      <c r="BA69" t="n">
        <v>1</v>
      </c>
      <c r="BB69" t="n">
        <v>1</v>
      </c>
      <c r="BC69" t="n">
        <v>1</v>
      </c>
      <c r="BD69" t="n">
        <v>1</v>
      </c>
      <c r="BE69" t="n">
        <v>1</v>
      </c>
      <c r="BF69" t="n">
        <v>1</v>
      </c>
      <c r="BG69" t="n">
        <v>1</v>
      </c>
      <c r="BH69" t="n">
        <v>1</v>
      </c>
      <c r="BI69" t="n">
        <v>1</v>
      </c>
      <c r="BJ69" t="n">
        <v>1</v>
      </c>
      <c r="BK69" t="n">
        <v>1</v>
      </c>
      <c r="BL69" t="n">
        <v>1</v>
      </c>
      <c r="BM69" t="n">
        <v>1</v>
      </c>
      <c r="BN69" t="n">
        <v>1</v>
      </c>
      <c r="BO69" t="n">
        <v>1</v>
      </c>
      <c r="BP69" t="n">
        <v>1</v>
      </c>
      <c r="BQ69" t="n">
        <v>1</v>
      </c>
      <c r="BR69" t="n">
        <v>1</v>
      </c>
      <c r="BS69" t="n">
        <v>1</v>
      </c>
      <c r="BT69" t="n">
        <v>0</v>
      </c>
      <c r="BU69" t="n">
        <v>1</v>
      </c>
      <c r="BV69" t="n">
        <v>1</v>
      </c>
      <c r="BW69" t="n">
        <v>1</v>
      </c>
      <c r="BX69" t="n">
        <v>0</v>
      </c>
      <c r="BY69" t="n">
        <v>0</v>
      </c>
      <c r="BZ69" t="n">
        <v>0</v>
      </c>
      <c r="CA69" t="n">
        <v>0</v>
      </c>
      <c r="CB69" t="n">
        <v>0</v>
      </c>
      <c r="CC69" t="n">
        <v>0</v>
      </c>
      <c r="CD69" t="n">
        <v>0</v>
      </c>
      <c r="CE69" t="n">
        <v>0</v>
      </c>
      <c r="CF69" t="n">
        <v>0</v>
      </c>
      <c r="CG69" t="n">
        <v>0</v>
      </c>
      <c r="CH69" t="n">
        <v>0</v>
      </c>
      <c r="CI69" t="n">
        <v>0</v>
      </c>
      <c r="CJ69" t="n">
        <v>0</v>
      </c>
      <c r="CK69" t="n">
        <v>0</v>
      </c>
      <c r="CL69" t="n">
        <v>0</v>
      </c>
      <c r="CM69" t="n">
        <v>0</v>
      </c>
      <c r="CN69" t="n">
        <v>0</v>
      </c>
      <c r="CO69" t="n">
        <v>0</v>
      </c>
      <c r="CP69" t="n">
        <v>0</v>
      </c>
      <c r="CQ69" t="n">
        <v>0</v>
      </c>
      <c r="CR69" t="n">
        <v>0</v>
      </c>
      <c r="CS69" t="n">
        <v>0</v>
      </c>
      <c r="CT69" t="n">
        <v>0</v>
      </c>
      <c r="CU69" t="n">
        <v>0</v>
      </c>
      <c r="CV69" t="n">
        <v>0</v>
      </c>
      <c r="CW69" t="n">
        <v>0</v>
      </c>
      <c r="CX69" t="n">
        <v>0</v>
      </c>
      <c r="CY69" t="n">
        <v>0</v>
      </c>
      <c r="CZ69" t="n">
        <v>0</v>
      </c>
      <c r="DA69" t="n">
        <v>0</v>
      </c>
      <c r="DB69" t="n">
        <v>0</v>
      </c>
      <c r="DC69" t="n">
        <v>0</v>
      </c>
      <c r="DD69" t="n">
        <v>0</v>
      </c>
      <c r="DE69" t="n">
        <v>0</v>
      </c>
      <c r="DF69" t="n">
        <v>0</v>
      </c>
      <c r="DG69" t="n">
        <v>0</v>
      </c>
      <c r="DH69" t="n">
        <v>0</v>
      </c>
      <c r="DI69" t="n">
        <v>0</v>
      </c>
      <c r="DJ69" t="n">
        <v>0</v>
      </c>
      <c r="DK69" t="n">
        <v>0</v>
      </c>
      <c r="DL69" t="n">
        <v>0</v>
      </c>
      <c r="DM69" t="n">
        <v>0</v>
      </c>
      <c r="DN69" t="n">
        <v>0</v>
      </c>
      <c r="DO69" t="n">
        <v>0</v>
      </c>
      <c r="DP69" t="n">
        <v>0</v>
      </c>
      <c r="DQ69" t="n">
        <v>0</v>
      </c>
      <c r="DR69" t="n">
        <v>0</v>
      </c>
      <c r="DS69" t="n">
        <v>0</v>
      </c>
      <c r="DT69" t="n">
        <v>0</v>
      </c>
      <c r="DU69" t="n">
        <v>0</v>
      </c>
      <c r="DV69" t="n">
        <v>0</v>
      </c>
      <c r="DW69" t="n">
        <v>0</v>
      </c>
      <c r="DX69" t="n">
        <v>0</v>
      </c>
      <c r="DY69" t="n">
        <v>0</v>
      </c>
      <c r="DZ69" t="n">
        <v>0</v>
      </c>
      <c r="EA69" t="n">
        <v>0</v>
      </c>
      <c r="EB69" t="n">
        <v>0</v>
      </c>
      <c r="EC69" t="n">
        <v>0</v>
      </c>
      <c r="ED69" t="n">
        <v>0</v>
      </c>
      <c r="EE69" t="n">
        <v>0</v>
      </c>
      <c r="EF69" t="n">
        <v>0</v>
      </c>
      <c r="EG69" t="n">
        <v>0</v>
      </c>
      <c r="EH69" t="n">
        <v>0</v>
      </c>
      <c r="EI69" t="n">
        <v>0</v>
      </c>
      <c r="EJ69" t="n">
        <v>0</v>
      </c>
      <c r="EK69" t="n">
        <v>0</v>
      </c>
      <c r="EL69" t="n">
        <v>0</v>
      </c>
      <c r="EM69" t="n">
        <v>0</v>
      </c>
      <c r="EN69" t="n">
        <v>0</v>
      </c>
      <c r="EO69" t="n">
        <v>0</v>
      </c>
      <c r="EP69" t="n">
        <v>0</v>
      </c>
      <c r="EQ69" t="n">
        <v>0</v>
      </c>
      <c r="ER69" t="n">
        <v>0</v>
      </c>
      <c r="ES69" t="n">
        <v>0</v>
      </c>
      <c r="ET69" t="n">
        <v>0</v>
      </c>
      <c r="EU69" t="n">
        <v>0</v>
      </c>
      <c r="EV69" t="n">
        <v>0</v>
      </c>
      <c r="EW69" t="n">
        <v>0</v>
      </c>
      <c r="EX69" t="n">
        <v>0</v>
      </c>
      <c r="EY69" t="n">
        <v>0</v>
      </c>
      <c r="EZ69" t="n">
        <v>0</v>
      </c>
      <c r="FA69" t="n">
        <v>0</v>
      </c>
      <c r="FB69" t="n">
        <v>0</v>
      </c>
      <c r="FC69" t="n">
        <v>0</v>
      </c>
      <c r="FD69" t="n">
        <v>0</v>
      </c>
      <c r="FE69" t="n">
        <v>0</v>
      </c>
      <c r="FF69" t="n">
        <v>0</v>
      </c>
      <c r="FG69" t="n">
        <v>0</v>
      </c>
      <c r="FH69" t="n">
        <v>0</v>
      </c>
      <c r="FI69" t="n">
        <v>0</v>
      </c>
      <c r="FJ69" t="n">
        <v>0</v>
      </c>
      <c r="FK69" t="n">
        <v>0</v>
      </c>
      <c r="FL69" t="n">
        <v>0</v>
      </c>
      <c r="FM69" t="n">
        <v>0</v>
      </c>
      <c r="FN69" t="n">
        <v>0</v>
      </c>
      <c r="FO69" t="n">
        <v>0</v>
      </c>
      <c r="FP69" t="n">
        <v>0</v>
      </c>
      <c r="FQ69" t="n">
        <v>0</v>
      </c>
      <c r="FR69" t="n">
        <v>0</v>
      </c>
      <c r="FS69" t="n">
        <v>0</v>
      </c>
      <c r="FT69" t="n">
        <v>0</v>
      </c>
      <c r="FU69" t="n">
        <v>0</v>
      </c>
      <c r="FV69" t="n">
        <v>0</v>
      </c>
      <c r="FW69" t="n">
        <v>0</v>
      </c>
      <c r="FX69" t="n">
        <v>1</v>
      </c>
    </row>
    <row r="70">
      <c r="B70" s="2107" t="inlineStr">
        <is>
          <t>Céréales collectées (hors riz)</t>
        </is>
      </c>
      <c r="C70" t="n">
        <v>0</v>
      </c>
      <c r="D70" t="n">
        <v>0</v>
      </c>
      <c r="E70" t="n">
        <v>0</v>
      </c>
      <c r="F70" t="n">
        <v>0</v>
      </c>
      <c r="G70" t="n">
        <v>0</v>
      </c>
      <c r="H70" t="n">
        <v>0</v>
      </c>
      <c r="I70" t="n">
        <v>0</v>
      </c>
      <c r="J70" t="n">
        <v>0</v>
      </c>
      <c r="K70" t="n">
        <v>0</v>
      </c>
      <c r="L70" t="n">
        <v>0</v>
      </c>
      <c r="M70" t="n">
        <v>0</v>
      </c>
      <c r="N70" t="n">
        <v>0</v>
      </c>
      <c r="O70" t="n">
        <v>0</v>
      </c>
      <c r="P70" t="n">
        <v>0</v>
      </c>
      <c r="Q70" t="n">
        <v>0</v>
      </c>
      <c r="R70" t="n">
        <v>0</v>
      </c>
      <c r="S70" t="n">
        <v>0</v>
      </c>
      <c r="T70" t="n">
        <v>0</v>
      </c>
      <c r="U70" t="n">
        <v>0</v>
      </c>
      <c r="V70" t="n">
        <v>0</v>
      </c>
      <c r="W70" t="n">
        <v>1</v>
      </c>
      <c r="X70" t="n">
        <v>1</v>
      </c>
      <c r="Y70" t="n">
        <v>1</v>
      </c>
      <c r="Z70" t="n">
        <v>1</v>
      </c>
      <c r="AA70" t="n">
        <v>1</v>
      </c>
      <c r="AB70" t="n">
        <v>1</v>
      </c>
      <c r="AC70" t="n">
        <v>1</v>
      </c>
      <c r="AD70" t="n">
        <v>1</v>
      </c>
      <c r="AE70" t="n">
        <v>1</v>
      </c>
      <c r="AF70" t="n">
        <v>1</v>
      </c>
      <c r="AG70" t="n">
        <v>1</v>
      </c>
      <c r="AH70" t="n">
        <v>1</v>
      </c>
      <c r="AI70" t="n">
        <v>1</v>
      </c>
      <c r="AJ70" t="n">
        <v>1</v>
      </c>
      <c r="AK70" t="n">
        <v>1</v>
      </c>
      <c r="AL70" t="n">
        <v>1</v>
      </c>
      <c r="AM70" t="n">
        <v>1</v>
      </c>
      <c r="AN70" t="n">
        <v>1</v>
      </c>
      <c r="AO70" t="n">
        <v>1</v>
      </c>
      <c r="AP70" t="n">
        <v>1</v>
      </c>
      <c r="AQ70" t="n">
        <v>1</v>
      </c>
      <c r="AR70" t="n">
        <v>1</v>
      </c>
      <c r="AS70" t="n">
        <v>1</v>
      </c>
      <c r="AT70" t="n">
        <v>1</v>
      </c>
      <c r="AU70" t="n">
        <v>1</v>
      </c>
      <c r="AV70" t="n">
        <v>1</v>
      </c>
      <c r="AW70" t="n">
        <v>1</v>
      </c>
      <c r="AX70" t="n">
        <v>1</v>
      </c>
      <c r="AY70" t="n">
        <v>1</v>
      </c>
      <c r="AZ70" t="n">
        <v>1</v>
      </c>
      <c r="BA70" t="n">
        <v>1</v>
      </c>
      <c r="BB70" t="n">
        <v>1</v>
      </c>
      <c r="BC70" t="n">
        <v>1</v>
      </c>
      <c r="BD70" t="n">
        <v>1</v>
      </c>
      <c r="BE70" t="n">
        <v>1</v>
      </c>
      <c r="BF70" t="n">
        <v>1</v>
      </c>
      <c r="BG70" t="n">
        <v>1</v>
      </c>
      <c r="BH70" t="n">
        <v>1</v>
      </c>
      <c r="BI70" t="n">
        <v>1</v>
      </c>
      <c r="BJ70" t="n">
        <v>1</v>
      </c>
      <c r="BK70" t="n">
        <v>1</v>
      </c>
      <c r="BL70" t="n">
        <v>1</v>
      </c>
      <c r="BM70" t="n">
        <v>1</v>
      </c>
      <c r="BN70" t="n">
        <v>1</v>
      </c>
      <c r="BO70" t="n">
        <v>1</v>
      </c>
      <c r="BP70" t="n">
        <v>1</v>
      </c>
      <c r="BQ70" t="n">
        <v>0</v>
      </c>
      <c r="BR70" t="n">
        <v>0</v>
      </c>
      <c r="BS70" t="n">
        <v>0</v>
      </c>
      <c r="BT70" t="n">
        <v>0</v>
      </c>
      <c r="BU70" t="n">
        <v>1</v>
      </c>
      <c r="BV70" t="n">
        <v>1</v>
      </c>
      <c r="BW70" t="n">
        <v>1</v>
      </c>
      <c r="BX70" t="n">
        <v>0</v>
      </c>
      <c r="BY70" t="n">
        <v>0</v>
      </c>
      <c r="BZ70" t="n">
        <v>0</v>
      </c>
      <c r="CA70" t="n">
        <v>0</v>
      </c>
      <c r="CB70" t="n">
        <v>0</v>
      </c>
      <c r="CC70" t="n">
        <v>0</v>
      </c>
      <c r="CD70" t="n">
        <v>0</v>
      </c>
      <c r="CE70" t="n">
        <v>0</v>
      </c>
      <c r="CF70" t="n">
        <v>0</v>
      </c>
      <c r="CG70" t="n">
        <v>0</v>
      </c>
      <c r="CH70" t="n">
        <v>0</v>
      </c>
      <c r="CI70" t="n">
        <v>0</v>
      </c>
      <c r="CJ70" t="n">
        <v>0</v>
      </c>
      <c r="CK70" t="n">
        <v>0</v>
      </c>
      <c r="CL70" t="n">
        <v>0</v>
      </c>
      <c r="CM70" t="n">
        <v>0</v>
      </c>
      <c r="CN70" t="n">
        <v>0</v>
      </c>
      <c r="CO70" t="n">
        <v>0</v>
      </c>
      <c r="CP70" t="n">
        <v>0</v>
      </c>
      <c r="CQ70" t="n">
        <v>0</v>
      </c>
      <c r="CR70" t="n">
        <v>0</v>
      </c>
      <c r="CS70" t="n">
        <v>0</v>
      </c>
      <c r="CT70" t="n">
        <v>0</v>
      </c>
      <c r="CU70" t="n">
        <v>0</v>
      </c>
      <c r="CV70" t="n">
        <v>0</v>
      </c>
      <c r="CW70" t="n">
        <v>0</v>
      </c>
      <c r="CX70" t="n">
        <v>0</v>
      </c>
      <c r="CY70" t="n">
        <v>0</v>
      </c>
      <c r="CZ70" t="n">
        <v>0</v>
      </c>
      <c r="DA70" t="n">
        <v>0</v>
      </c>
      <c r="DB70" t="n">
        <v>0</v>
      </c>
      <c r="DC70" t="n">
        <v>0</v>
      </c>
      <c r="DD70" t="n">
        <v>0</v>
      </c>
      <c r="DE70" t="n">
        <v>0</v>
      </c>
      <c r="DF70" t="n">
        <v>0</v>
      </c>
      <c r="DG70" t="n">
        <v>0</v>
      </c>
      <c r="DH70" t="n">
        <v>0</v>
      </c>
      <c r="DI70" t="n">
        <v>0</v>
      </c>
      <c r="DJ70" t="n">
        <v>0</v>
      </c>
      <c r="DK70" t="n">
        <v>0</v>
      </c>
      <c r="DL70" t="n">
        <v>0</v>
      </c>
      <c r="DM70" t="n">
        <v>0</v>
      </c>
      <c r="DN70" t="n">
        <v>0</v>
      </c>
      <c r="DO70" t="n">
        <v>0</v>
      </c>
      <c r="DP70" t="n">
        <v>0</v>
      </c>
      <c r="DQ70" t="n">
        <v>0</v>
      </c>
      <c r="DR70" t="n">
        <v>0</v>
      </c>
      <c r="DS70" t="n">
        <v>0</v>
      </c>
      <c r="DT70" t="n">
        <v>0</v>
      </c>
      <c r="DU70" t="n">
        <v>0</v>
      </c>
      <c r="DV70" t="n">
        <v>0</v>
      </c>
      <c r="DW70" t="n">
        <v>0</v>
      </c>
      <c r="DX70" t="n">
        <v>0</v>
      </c>
      <c r="DY70" t="n">
        <v>0</v>
      </c>
      <c r="DZ70" t="n">
        <v>0</v>
      </c>
      <c r="EA70" t="n">
        <v>0</v>
      </c>
      <c r="EB70" t="n">
        <v>0</v>
      </c>
      <c r="EC70" t="n">
        <v>0</v>
      </c>
      <c r="ED70" t="n">
        <v>0</v>
      </c>
      <c r="EE70" t="n">
        <v>0</v>
      </c>
      <c r="EF70" t="n">
        <v>0</v>
      </c>
      <c r="EG70" t="n">
        <v>0</v>
      </c>
      <c r="EH70" t="n">
        <v>0</v>
      </c>
      <c r="EI70" t="n">
        <v>0</v>
      </c>
      <c r="EJ70" t="n">
        <v>0</v>
      </c>
      <c r="EK70" t="n">
        <v>0</v>
      </c>
      <c r="EL70" t="n">
        <v>0</v>
      </c>
      <c r="EM70" t="n">
        <v>0</v>
      </c>
      <c r="EN70" t="n">
        <v>0</v>
      </c>
      <c r="EO70" t="n">
        <v>0</v>
      </c>
      <c r="EP70" t="n">
        <v>0</v>
      </c>
      <c r="EQ70" t="n">
        <v>0</v>
      </c>
      <c r="ER70" t="n">
        <v>0</v>
      </c>
      <c r="ES70" t="n">
        <v>0</v>
      </c>
      <c r="ET70" t="n">
        <v>0</v>
      </c>
      <c r="EU70" t="n">
        <v>0</v>
      </c>
      <c r="EV70" t="n">
        <v>0</v>
      </c>
      <c r="EW70" t="n">
        <v>0</v>
      </c>
      <c r="EX70" t="n">
        <v>0</v>
      </c>
      <c r="EY70" t="n">
        <v>0</v>
      </c>
      <c r="EZ70" t="n">
        <v>0</v>
      </c>
      <c r="FA70" t="n">
        <v>0</v>
      </c>
      <c r="FB70" t="n">
        <v>0</v>
      </c>
      <c r="FC70" t="n">
        <v>0</v>
      </c>
      <c r="FD70" t="n">
        <v>0</v>
      </c>
      <c r="FE70" t="n">
        <v>0</v>
      </c>
      <c r="FF70" t="n">
        <v>0</v>
      </c>
      <c r="FG70" t="n">
        <v>0</v>
      </c>
      <c r="FH70" t="n">
        <v>0</v>
      </c>
      <c r="FI70" t="n">
        <v>0</v>
      </c>
      <c r="FJ70" t="n">
        <v>0</v>
      </c>
      <c r="FK70" t="n">
        <v>0</v>
      </c>
      <c r="FL70" t="n">
        <v>0</v>
      </c>
      <c r="FM70" t="n">
        <v>0</v>
      </c>
      <c r="FN70" t="n">
        <v>0</v>
      </c>
      <c r="FO70" t="n">
        <v>0</v>
      </c>
      <c r="FP70" t="n">
        <v>0</v>
      </c>
      <c r="FQ70" t="n">
        <v>0</v>
      </c>
      <c r="FR70" t="n">
        <v>0</v>
      </c>
      <c r="FS70" t="n">
        <v>0</v>
      </c>
      <c r="FT70" t="n">
        <v>0</v>
      </c>
      <c r="FU70" t="n">
        <v>0</v>
      </c>
      <c r="FV70" t="n">
        <v>0</v>
      </c>
      <c r="FW70" t="n">
        <v>0</v>
      </c>
      <c r="FX70" t="n">
        <v>1</v>
      </c>
    </row>
    <row r="71">
      <c r="B71" s="2108" t="inlineStr">
        <is>
          <t>Blé dur collecté</t>
        </is>
      </c>
      <c r="C71" t="n">
        <v>0</v>
      </c>
      <c r="D71" t="n">
        <v>0</v>
      </c>
      <c r="E71" t="n">
        <v>0</v>
      </c>
      <c r="F71" t="n">
        <v>0</v>
      </c>
      <c r="G71" t="n">
        <v>0</v>
      </c>
      <c r="H71" t="n">
        <v>0</v>
      </c>
      <c r="I71" t="n">
        <v>0</v>
      </c>
      <c r="J71" t="n">
        <v>0</v>
      </c>
      <c r="K71" t="n">
        <v>0</v>
      </c>
      <c r="L71" t="n">
        <v>0</v>
      </c>
      <c r="M71" t="n">
        <v>0</v>
      </c>
      <c r="N71" t="n">
        <v>0</v>
      </c>
      <c r="O71" t="n">
        <v>0</v>
      </c>
      <c r="P71" t="n">
        <v>0</v>
      </c>
      <c r="Q71" t="n">
        <v>0</v>
      </c>
      <c r="R71" t="n">
        <v>0</v>
      </c>
      <c r="S71" t="n">
        <v>0</v>
      </c>
      <c r="T71" t="n">
        <v>0</v>
      </c>
      <c r="U71" t="n">
        <v>0</v>
      </c>
      <c r="V71" t="n">
        <v>0</v>
      </c>
      <c r="W71" t="n">
        <v>1</v>
      </c>
      <c r="X71" t="n">
        <v>1</v>
      </c>
      <c r="Y71" t="n">
        <v>1</v>
      </c>
      <c r="Z71" t="n">
        <v>1</v>
      </c>
      <c r="AA71" t="n">
        <v>0</v>
      </c>
      <c r="AB71" t="n">
        <v>0</v>
      </c>
      <c r="AC71" t="n">
        <v>0</v>
      </c>
      <c r="AD71" t="n">
        <v>0</v>
      </c>
      <c r="AE71" t="n">
        <v>0</v>
      </c>
      <c r="AF71" t="n">
        <v>0</v>
      </c>
      <c r="AG71" t="n">
        <v>0</v>
      </c>
      <c r="AH71" t="n">
        <v>0</v>
      </c>
      <c r="AI71" t="n">
        <v>0</v>
      </c>
      <c r="AJ71" t="n">
        <v>0</v>
      </c>
      <c r="AK71" t="n">
        <v>0</v>
      </c>
      <c r="AL71" t="n">
        <v>0</v>
      </c>
      <c r="AM71" t="n">
        <v>0</v>
      </c>
      <c r="AN71" t="n">
        <v>0</v>
      </c>
      <c r="AO71" t="n">
        <v>0</v>
      </c>
      <c r="AP71" t="n">
        <v>0</v>
      </c>
      <c r="AQ71" t="n">
        <v>0</v>
      </c>
      <c r="AR71" t="n">
        <v>0</v>
      </c>
      <c r="AS71" t="n">
        <v>0</v>
      </c>
      <c r="AT71" t="n">
        <v>0</v>
      </c>
      <c r="AU71" t="n">
        <v>0</v>
      </c>
      <c r="AV71" t="n">
        <v>0</v>
      </c>
      <c r="AW71" t="n">
        <v>0</v>
      </c>
      <c r="AX71" t="n">
        <v>0</v>
      </c>
      <c r="AY71" t="n">
        <v>0</v>
      </c>
      <c r="AZ71" t="n">
        <v>0</v>
      </c>
      <c r="BA71" t="n">
        <v>0</v>
      </c>
      <c r="BB71" t="n">
        <v>0</v>
      </c>
      <c r="BC71" t="n">
        <v>0</v>
      </c>
      <c r="BD71" t="n">
        <v>0</v>
      </c>
      <c r="BE71" t="n">
        <v>0</v>
      </c>
      <c r="BF71" t="n">
        <v>0</v>
      </c>
      <c r="BG71" t="n">
        <v>0</v>
      </c>
      <c r="BH71" t="n">
        <v>0</v>
      </c>
      <c r="BI71" t="n">
        <v>0</v>
      </c>
      <c r="BJ71" t="n">
        <v>0</v>
      </c>
      <c r="BK71" t="n">
        <v>0</v>
      </c>
      <c r="BL71" t="n">
        <v>0</v>
      </c>
      <c r="BM71" t="n">
        <v>0</v>
      </c>
      <c r="BN71" t="n">
        <v>0</v>
      </c>
      <c r="BO71" t="n">
        <v>0</v>
      </c>
      <c r="BP71" t="n">
        <v>0</v>
      </c>
      <c r="BQ71" t="n">
        <v>0</v>
      </c>
      <c r="BR71" t="n">
        <v>0</v>
      </c>
      <c r="BS71" t="n">
        <v>0</v>
      </c>
      <c r="BT71" t="n">
        <v>0</v>
      </c>
      <c r="BU71" t="n">
        <v>1</v>
      </c>
      <c r="BV71" t="n">
        <v>1</v>
      </c>
      <c r="BW71" t="n">
        <v>1</v>
      </c>
      <c r="BX71" t="n">
        <v>0</v>
      </c>
      <c r="BY71" t="n">
        <v>0</v>
      </c>
      <c r="BZ71" t="n">
        <v>0</v>
      </c>
      <c r="CA71" t="n">
        <v>0</v>
      </c>
      <c r="CB71" t="n">
        <v>0</v>
      </c>
      <c r="CC71" t="n">
        <v>0</v>
      </c>
      <c r="CD71" t="n">
        <v>0</v>
      </c>
      <c r="CE71" t="n">
        <v>0</v>
      </c>
      <c r="CF71" t="n">
        <v>0</v>
      </c>
      <c r="CG71" t="n">
        <v>0</v>
      </c>
      <c r="CH71" t="n">
        <v>0</v>
      </c>
      <c r="CI71" t="n">
        <v>0</v>
      </c>
      <c r="CJ71" t="n">
        <v>0</v>
      </c>
      <c r="CK71" t="n">
        <v>0</v>
      </c>
      <c r="CL71" t="n">
        <v>0</v>
      </c>
      <c r="CM71" t="n">
        <v>0</v>
      </c>
      <c r="CN71" t="n">
        <v>0</v>
      </c>
      <c r="CO71" t="n">
        <v>0</v>
      </c>
      <c r="CP71" t="n">
        <v>0</v>
      </c>
      <c r="CQ71" t="n">
        <v>0</v>
      </c>
      <c r="CR71" t="n">
        <v>0</v>
      </c>
      <c r="CS71" t="n">
        <v>0</v>
      </c>
      <c r="CT71" t="n">
        <v>0</v>
      </c>
      <c r="CU71" t="n">
        <v>0</v>
      </c>
      <c r="CV71" t="n">
        <v>0</v>
      </c>
      <c r="CW71" t="n">
        <v>0</v>
      </c>
      <c r="CX71" t="n">
        <v>0</v>
      </c>
      <c r="CY71" t="n">
        <v>0</v>
      </c>
      <c r="CZ71" t="n">
        <v>0</v>
      </c>
      <c r="DA71" t="n">
        <v>0</v>
      </c>
      <c r="DB71" t="n">
        <v>0</v>
      </c>
      <c r="DC71" t="n">
        <v>0</v>
      </c>
      <c r="DD71" t="n">
        <v>0</v>
      </c>
      <c r="DE71" t="n">
        <v>0</v>
      </c>
      <c r="DF71" t="n">
        <v>0</v>
      </c>
      <c r="DG71" t="n">
        <v>0</v>
      </c>
      <c r="DH71" t="n">
        <v>0</v>
      </c>
      <c r="DI71" t="n">
        <v>0</v>
      </c>
      <c r="DJ71" t="n">
        <v>0</v>
      </c>
      <c r="DK71" t="n">
        <v>0</v>
      </c>
      <c r="DL71" t="n">
        <v>0</v>
      </c>
      <c r="DM71" t="n">
        <v>0</v>
      </c>
      <c r="DN71" t="n">
        <v>0</v>
      </c>
      <c r="DO71" t="n">
        <v>0</v>
      </c>
      <c r="DP71" t="n">
        <v>0</v>
      </c>
      <c r="DQ71" t="n">
        <v>0</v>
      </c>
      <c r="DR71" t="n">
        <v>0</v>
      </c>
      <c r="DS71" t="n">
        <v>0</v>
      </c>
      <c r="DT71" t="n">
        <v>0</v>
      </c>
      <c r="DU71" t="n">
        <v>0</v>
      </c>
      <c r="DV71" t="n">
        <v>0</v>
      </c>
      <c r="DW71" t="n">
        <v>0</v>
      </c>
      <c r="DX71" t="n">
        <v>0</v>
      </c>
      <c r="DY71" t="n">
        <v>0</v>
      </c>
      <c r="DZ71" t="n">
        <v>0</v>
      </c>
      <c r="EA71" t="n">
        <v>0</v>
      </c>
      <c r="EB71" t="n">
        <v>0</v>
      </c>
      <c r="EC71" t="n">
        <v>0</v>
      </c>
      <c r="ED71" t="n">
        <v>0</v>
      </c>
      <c r="EE71" t="n">
        <v>0</v>
      </c>
      <c r="EF71" t="n">
        <v>0</v>
      </c>
      <c r="EG71" t="n">
        <v>0</v>
      </c>
      <c r="EH71" t="n">
        <v>0</v>
      </c>
      <c r="EI71" t="n">
        <v>0</v>
      </c>
      <c r="EJ71" t="n">
        <v>0</v>
      </c>
      <c r="EK71" t="n">
        <v>0</v>
      </c>
      <c r="EL71" t="n">
        <v>0</v>
      </c>
      <c r="EM71" t="n">
        <v>0</v>
      </c>
      <c r="EN71" t="n">
        <v>0</v>
      </c>
      <c r="EO71" t="n">
        <v>0</v>
      </c>
      <c r="EP71" t="n">
        <v>0</v>
      </c>
      <c r="EQ71" t="n">
        <v>0</v>
      </c>
      <c r="ER71" t="n">
        <v>0</v>
      </c>
      <c r="ES71" t="n">
        <v>0</v>
      </c>
      <c r="ET71" t="n">
        <v>0</v>
      </c>
      <c r="EU71" t="n">
        <v>0</v>
      </c>
      <c r="EV71" t="n">
        <v>0</v>
      </c>
      <c r="EW71" t="n">
        <v>0</v>
      </c>
      <c r="EX71" t="n">
        <v>0</v>
      </c>
      <c r="EY71" t="n">
        <v>0</v>
      </c>
      <c r="EZ71" t="n">
        <v>0</v>
      </c>
      <c r="FA71" t="n">
        <v>0</v>
      </c>
      <c r="FB71" t="n">
        <v>0</v>
      </c>
      <c r="FC71" t="n">
        <v>0</v>
      </c>
      <c r="FD71" t="n">
        <v>0</v>
      </c>
      <c r="FE71" t="n">
        <v>0</v>
      </c>
      <c r="FF71" t="n">
        <v>0</v>
      </c>
      <c r="FG71" t="n">
        <v>0</v>
      </c>
      <c r="FH71" t="n">
        <v>0</v>
      </c>
      <c r="FI71" t="n">
        <v>0</v>
      </c>
      <c r="FJ71" t="n">
        <v>0</v>
      </c>
      <c r="FK71" t="n">
        <v>0</v>
      </c>
      <c r="FL71" t="n">
        <v>0</v>
      </c>
      <c r="FM71" t="n">
        <v>0</v>
      </c>
      <c r="FN71" t="n">
        <v>0</v>
      </c>
      <c r="FO71" t="n">
        <v>0</v>
      </c>
      <c r="FP71" t="n">
        <v>0</v>
      </c>
      <c r="FQ71" t="n">
        <v>0</v>
      </c>
      <c r="FR71" t="n">
        <v>0</v>
      </c>
      <c r="FS71" t="n">
        <v>0</v>
      </c>
      <c r="FT71" t="n">
        <v>0</v>
      </c>
      <c r="FU71" t="n">
        <v>0</v>
      </c>
      <c r="FV71" t="n">
        <v>0</v>
      </c>
      <c r="FW71" t="n">
        <v>0</v>
      </c>
      <c r="FX71" t="n">
        <v>1</v>
      </c>
    </row>
    <row r="72">
      <c r="B72" s="2109" t="inlineStr">
        <is>
          <t>Blé dur collecté (conso)</t>
        </is>
      </c>
      <c r="C72" t="n">
        <v>0</v>
      </c>
      <c r="D72" t="n">
        <v>0</v>
      </c>
      <c r="E72" t="n">
        <v>0</v>
      </c>
      <c r="F72" t="n">
        <v>0</v>
      </c>
      <c r="G72" t="n">
        <v>0</v>
      </c>
      <c r="H72" t="n">
        <v>0</v>
      </c>
      <c r="I72" t="n">
        <v>0</v>
      </c>
      <c r="J72" t="n">
        <v>0</v>
      </c>
      <c r="K72" t="n">
        <v>0</v>
      </c>
      <c r="L72" t="n">
        <v>0</v>
      </c>
      <c r="M72" t="n">
        <v>0</v>
      </c>
      <c r="N72" t="n">
        <v>0</v>
      </c>
      <c r="O72" t="n">
        <v>0</v>
      </c>
      <c r="P72" t="n">
        <v>0</v>
      </c>
      <c r="Q72" t="n">
        <v>0</v>
      </c>
      <c r="R72" t="n">
        <v>0</v>
      </c>
      <c r="S72" t="n">
        <v>0</v>
      </c>
      <c r="T72" t="n">
        <v>0</v>
      </c>
      <c r="U72" t="n">
        <v>0</v>
      </c>
      <c r="V72" t="n">
        <v>0</v>
      </c>
      <c r="W72" t="n">
        <v>1</v>
      </c>
      <c r="X72" t="n">
        <v>1</v>
      </c>
      <c r="Y72" t="n">
        <v>1</v>
      </c>
      <c r="Z72" t="n">
        <v>1</v>
      </c>
      <c r="AA72" t="n">
        <v>0</v>
      </c>
      <c r="AB72" t="n">
        <v>0</v>
      </c>
      <c r="AC72" t="n">
        <v>0</v>
      </c>
      <c r="AD72" t="n">
        <v>0</v>
      </c>
      <c r="AE72" t="n">
        <v>0</v>
      </c>
      <c r="AF72" t="n">
        <v>0</v>
      </c>
      <c r="AG72" t="n">
        <v>0</v>
      </c>
      <c r="AH72" t="n">
        <v>0</v>
      </c>
      <c r="AI72" t="n">
        <v>0</v>
      </c>
      <c r="AJ72" t="n">
        <v>0</v>
      </c>
      <c r="AK72" t="n">
        <v>0</v>
      </c>
      <c r="AL72" t="n">
        <v>0</v>
      </c>
      <c r="AM72" t="n">
        <v>0</v>
      </c>
      <c r="AN72" t="n">
        <v>0</v>
      </c>
      <c r="AO72" t="n">
        <v>0</v>
      </c>
      <c r="AP72" t="n">
        <v>0</v>
      </c>
      <c r="AQ72" t="n">
        <v>0</v>
      </c>
      <c r="AR72" t="n">
        <v>0</v>
      </c>
      <c r="AS72" t="n">
        <v>0</v>
      </c>
      <c r="AT72" t="n">
        <v>0</v>
      </c>
      <c r="AU72" t="n">
        <v>0</v>
      </c>
      <c r="AV72" t="n">
        <v>0</v>
      </c>
      <c r="AW72" t="n">
        <v>0</v>
      </c>
      <c r="AX72" t="n">
        <v>0</v>
      </c>
      <c r="AY72" t="n">
        <v>0</v>
      </c>
      <c r="AZ72" t="n">
        <v>0</v>
      </c>
      <c r="BA72" t="n">
        <v>0</v>
      </c>
      <c r="BB72" t="n">
        <v>0</v>
      </c>
      <c r="BC72" t="n">
        <v>0</v>
      </c>
      <c r="BD72" t="n">
        <v>0</v>
      </c>
      <c r="BE72" t="n">
        <v>0</v>
      </c>
      <c r="BF72" t="n">
        <v>0</v>
      </c>
      <c r="BG72" t="n">
        <v>0</v>
      </c>
      <c r="BH72" t="n">
        <v>0</v>
      </c>
      <c r="BI72" t="n">
        <v>0</v>
      </c>
      <c r="BJ72" t="n">
        <v>0</v>
      </c>
      <c r="BK72" t="n">
        <v>0</v>
      </c>
      <c r="BL72" t="n">
        <v>0</v>
      </c>
      <c r="BM72" t="n">
        <v>0</v>
      </c>
      <c r="BN72" t="n">
        <v>0</v>
      </c>
      <c r="BO72" t="n">
        <v>0</v>
      </c>
      <c r="BP72" t="n">
        <v>0</v>
      </c>
      <c r="BQ72" t="n">
        <v>0</v>
      </c>
      <c r="BR72" t="n">
        <v>0</v>
      </c>
      <c r="BS72" t="n">
        <v>0</v>
      </c>
      <c r="BT72" t="n">
        <v>0</v>
      </c>
      <c r="BU72" t="n">
        <v>1</v>
      </c>
      <c r="BV72" t="n">
        <v>1</v>
      </c>
      <c r="BW72" t="n">
        <v>1</v>
      </c>
      <c r="BX72" t="n">
        <v>0</v>
      </c>
      <c r="BY72" t="n">
        <v>0</v>
      </c>
      <c r="BZ72" t="n">
        <v>0</v>
      </c>
      <c r="CA72" t="n">
        <v>0</v>
      </c>
      <c r="CB72" t="n">
        <v>0</v>
      </c>
      <c r="CC72" t="n">
        <v>0</v>
      </c>
      <c r="CD72" t="n">
        <v>0</v>
      </c>
      <c r="CE72" t="n">
        <v>0</v>
      </c>
      <c r="CF72" t="n">
        <v>0</v>
      </c>
      <c r="CG72" t="n">
        <v>0</v>
      </c>
      <c r="CH72" t="n">
        <v>0</v>
      </c>
      <c r="CI72" t="n">
        <v>0</v>
      </c>
      <c r="CJ72" t="n">
        <v>0</v>
      </c>
      <c r="CK72" t="n">
        <v>0</v>
      </c>
      <c r="CL72" t="n">
        <v>0</v>
      </c>
      <c r="CM72" t="n">
        <v>0</v>
      </c>
      <c r="CN72" t="n">
        <v>0</v>
      </c>
      <c r="CO72" t="n">
        <v>0</v>
      </c>
      <c r="CP72" t="n">
        <v>0</v>
      </c>
      <c r="CQ72" t="n">
        <v>0</v>
      </c>
      <c r="CR72" t="n">
        <v>0</v>
      </c>
      <c r="CS72" t="n">
        <v>0</v>
      </c>
      <c r="CT72" t="n">
        <v>0</v>
      </c>
      <c r="CU72" t="n">
        <v>0</v>
      </c>
      <c r="CV72" t="n">
        <v>0</v>
      </c>
      <c r="CW72" t="n">
        <v>0</v>
      </c>
      <c r="CX72" t="n">
        <v>0</v>
      </c>
      <c r="CY72" t="n">
        <v>0</v>
      </c>
      <c r="CZ72" t="n">
        <v>0</v>
      </c>
      <c r="DA72" t="n">
        <v>0</v>
      </c>
      <c r="DB72" t="n">
        <v>0</v>
      </c>
      <c r="DC72" t="n">
        <v>0</v>
      </c>
      <c r="DD72" t="n">
        <v>0</v>
      </c>
      <c r="DE72" t="n">
        <v>0</v>
      </c>
      <c r="DF72" t="n">
        <v>0</v>
      </c>
      <c r="DG72" t="n">
        <v>0</v>
      </c>
      <c r="DH72" t="n">
        <v>0</v>
      </c>
      <c r="DI72" t="n">
        <v>0</v>
      </c>
      <c r="DJ72" t="n">
        <v>0</v>
      </c>
      <c r="DK72" t="n">
        <v>0</v>
      </c>
      <c r="DL72" t="n">
        <v>0</v>
      </c>
      <c r="DM72" t="n">
        <v>0</v>
      </c>
      <c r="DN72" t="n">
        <v>0</v>
      </c>
      <c r="DO72" t="n">
        <v>0</v>
      </c>
      <c r="DP72" t="n">
        <v>0</v>
      </c>
      <c r="DQ72" t="n">
        <v>0</v>
      </c>
      <c r="DR72" t="n">
        <v>0</v>
      </c>
      <c r="DS72" t="n">
        <v>0</v>
      </c>
      <c r="DT72" t="n">
        <v>0</v>
      </c>
      <c r="DU72" t="n">
        <v>0</v>
      </c>
      <c r="DV72" t="n">
        <v>0</v>
      </c>
      <c r="DW72" t="n">
        <v>0</v>
      </c>
      <c r="DX72" t="n">
        <v>0</v>
      </c>
      <c r="DY72" t="n">
        <v>0</v>
      </c>
      <c r="DZ72" t="n">
        <v>0</v>
      </c>
      <c r="EA72" t="n">
        <v>0</v>
      </c>
      <c r="EB72" t="n">
        <v>0</v>
      </c>
      <c r="EC72" t="n">
        <v>0</v>
      </c>
      <c r="ED72" t="n">
        <v>0</v>
      </c>
      <c r="EE72" t="n">
        <v>0</v>
      </c>
      <c r="EF72" t="n">
        <v>0</v>
      </c>
      <c r="EG72" t="n">
        <v>0</v>
      </c>
      <c r="EH72" t="n">
        <v>0</v>
      </c>
      <c r="EI72" t="n">
        <v>0</v>
      </c>
      <c r="EJ72" t="n">
        <v>0</v>
      </c>
      <c r="EK72" t="n">
        <v>0</v>
      </c>
      <c r="EL72" t="n">
        <v>0</v>
      </c>
      <c r="EM72" t="n">
        <v>0</v>
      </c>
      <c r="EN72" t="n">
        <v>0</v>
      </c>
      <c r="EO72" t="n">
        <v>0</v>
      </c>
      <c r="EP72" t="n">
        <v>0</v>
      </c>
      <c r="EQ72" t="n">
        <v>0</v>
      </c>
      <c r="ER72" t="n">
        <v>0</v>
      </c>
      <c r="ES72" t="n">
        <v>0</v>
      </c>
      <c r="ET72" t="n">
        <v>0</v>
      </c>
      <c r="EU72" t="n">
        <v>0</v>
      </c>
      <c r="EV72" t="n">
        <v>0</v>
      </c>
      <c r="EW72" t="n">
        <v>0</v>
      </c>
      <c r="EX72" t="n">
        <v>0</v>
      </c>
      <c r="EY72" t="n">
        <v>0</v>
      </c>
      <c r="EZ72" t="n">
        <v>0</v>
      </c>
      <c r="FA72" t="n">
        <v>0</v>
      </c>
      <c r="FB72" t="n">
        <v>0</v>
      </c>
      <c r="FC72" t="n">
        <v>0</v>
      </c>
      <c r="FD72" t="n">
        <v>0</v>
      </c>
      <c r="FE72" t="n">
        <v>0</v>
      </c>
      <c r="FF72" t="n">
        <v>0</v>
      </c>
      <c r="FG72" t="n">
        <v>0</v>
      </c>
      <c r="FH72" t="n">
        <v>0</v>
      </c>
      <c r="FI72" t="n">
        <v>0</v>
      </c>
      <c r="FJ72" t="n">
        <v>0</v>
      </c>
      <c r="FK72" t="n">
        <v>0</v>
      </c>
      <c r="FL72" t="n">
        <v>0</v>
      </c>
      <c r="FM72" t="n">
        <v>0</v>
      </c>
      <c r="FN72" t="n">
        <v>0</v>
      </c>
      <c r="FO72" t="n">
        <v>0</v>
      </c>
      <c r="FP72" t="n">
        <v>0</v>
      </c>
      <c r="FQ72" t="n">
        <v>0</v>
      </c>
      <c r="FR72" t="n">
        <v>0</v>
      </c>
      <c r="FS72" t="n">
        <v>0</v>
      </c>
      <c r="FT72" t="n">
        <v>0</v>
      </c>
      <c r="FU72" t="n">
        <v>0</v>
      </c>
      <c r="FV72" t="n">
        <v>0</v>
      </c>
      <c r="FW72" t="n">
        <v>0</v>
      </c>
      <c r="FX72" t="n">
        <v>1</v>
      </c>
    </row>
    <row r="73">
      <c r="B73" s="2109" t="inlineStr">
        <is>
          <t>Blé dur collecté (semence)</t>
        </is>
      </c>
      <c r="C73" t="n">
        <v>0</v>
      </c>
      <c r="D73" t="n">
        <v>0</v>
      </c>
      <c r="E73" t="n">
        <v>0</v>
      </c>
      <c r="F73" t="n">
        <v>0</v>
      </c>
      <c r="G73" t="n">
        <v>0</v>
      </c>
      <c r="H73" t="n">
        <v>0</v>
      </c>
      <c r="I73" t="n">
        <v>0</v>
      </c>
      <c r="J73" t="n">
        <v>0</v>
      </c>
      <c r="K73" t="n">
        <v>0</v>
      </c>
      <c r="L73" t="n">
        <v>0</v>
      </c>
      <c r="M73" t="n">
        <v>0</v>
      </c>
      <c r="N73" t="n">
        <v>0</v>
      </c>
      <c r="O73" t="n">
        <v>0</v>
      </c>
      <c r="P73" t="n">
        <v>0</v>
      </c>
      <c r="Q73" t="n">
        <v>0</v>
      </c>
      <c r="R73" t="n">
        <v>0</v>
      </c>
      <c r="S73" t="n">
        <v>0</v>
      </c>
      <c r="T73" t="n">
        <v>0</v>
      </c>
      <c r="U73" t="n">
        <v>0</v>
      </c>
      <c r="V73" t="n">
        <v>0</v>
      </c>
      <c r="W73" t="n">
        <v>1</v>
      </c>
      <c r="X73" t="n">
        <v>1</v>
      </c>
      <c r="Y73" t="n">
        <v>1</v>
      </c>
      <c r="Z73" t="n">
        <v>1</v>
      </c>
      <c r="AA73" t="n">
        <v>0</v>
      </c>
      <c r="AB73" t="n">
        <v>0</v>
      </c>
      <c r="AC73" t="n">
        <v>0</v>
      </c>
      <c r="AD73" t="n">
        <v>0</v>
      </c>
      <c r="AE73" t="n">
        <v>0</v>
      </c>
      <c r="AF73" t="n">
        <v>0</v>
      </c>
      <c r="AG73" t="n">
        <v>0</v>
      </c>
      <c r="AH73" t="n">
        <v>0</v>
      </c>
      <c r="AI73" t="n">
        <v>0</v>
      </c>
      <c r="AJ73" t="n">
        <v>0</v>
      </c>
      <c r="AK73" t="n">
        <v>0</v>
      </c>
      <c r="AL73" t="n">
        <v>0</v>
      </c>
      <c r="AM73" t="n">
        <v>0</v>
      </c>
      <c r="AN73" t="n">
        <v>0</v>
      </c>
      <c r="AO73" t="n">
        <v>0</v>
      </c>
      <c r="AP73" t="n">
        <v>0</v>
      </c>
      <c r="AQ73" t="n">
        <v>0</v>
      </c>
      <c r="AR73" t="n">
        <v>0</v>
      </c>
      <c r="AS73" t="n">
        <v>0</v>
      </c>
      <c r="AT73" t="n">
        <v>0</v>
      </c>
      <c r="AU73" t="n">
        <v>0</v>
      </c>
      <c r="AV73" t="n">
        <v>0</v>
      </c>
      <c r="AW73" t="n">
        <v>0</v>
      </c>
      <c r="AX73" t="n">
        <v>0</v>
      </c>
      <c r="AY73" t="n">
        <v>0</v>
      </c>
      <c r="AZ73" t="n">
        <v>0</v>
      </c>
      <c r="BA73" t="n">
        <v>0</v>
      </c>
      <c r="BB73" t="n">
        <v>0</v>
      </c>
      <c r="BC73" t="n">
        <v>0</v>
      </c>
      <c r="BD73" t="n">
        <v>0</v>
      </c>
      <c r="BE73" t="n">
        <v>0</v>
      </c>
      <c r="BF73" t="n">
        <v>0</v>
      </c>
      <c r="BG73" t="n">
        <v>0</v>
      </c>
      <c r="BH73" t="n">
        <v>0</v>
      </c>
      <c r="BI73" t="n">
        <v>0</v>
      </c>
      <c r="BJ73" t="n">
        <v>0</v>
      </c>
      <c r="BK73" t="n">
        <v>0</v>
      </c>
      <c r="BL73" t="n">
        <v>0</v>
      </c>
      <c r="BM73" t="n">
        <v>0</v>
      </c>
      <c r="BN73" t="n">
        <v>0</v>
      </c>
      <c r="BO73" t="n">
        <v>0</v>
      </c>
      <c r="BP73" t="n">
        <v>0</v>
      </c>
      <c r="BQ73" t="n">
        <v>0</v>
      </c>
      <c r="BR73" t="n">
        <v>0</v>
      </c>
      <c r="BS73" t="n">
        <v>0</v>
      </c>
      <c r="BT73" t="n">
        <v>0</v>
      </c>
      <c r="BU73" t="n">
        <v>1</v>
      </c>
      <c r="BV73" t="n">
        <v>1</v>
      </c>
      <c r="BW73" t="n">
        <v>1</v>
      </c>
      <c r="BX73" t="n">
        <v>0</v>
      </c>
      <c r="BY73" t="n">
        <v>0</v>
      </c>
      <c r="BZ73" t="n">
        <v>0</v>
      </c>
      <c r="CA73" t="n">
        <v>0</v>
      </c>
      <c r="CB73" t="n">
        <v>0</v>
      </c>
      <c r="CC73" t="n">
        <v>0</v>
      </c>
      <c r="CD73" t="n">
        <v>0</v>
      </c>
      <c r="CE73" t="n">
        <v>0</v>
      </c>
      <c r="CF73" t="n">
        <v>0</v>
      </c>
      <c r="CG73" t="n">
        <v>0</v>
      </c>
      <c r="CH73" t="n">
        <v>0</v>
      </c>
      <c r="CI73" t="n">
        <v>0</v>
      </c>
      <c r="CJ73" t="n">
        <v>0</v>
      </c>
      <c r="CK73" t="n">
        <v>0</v>
      </c>
      <c r="CL73" t="n">
        <v>0</v>
      </c>
      <c r="CM73" t="n">
        <v>0</v>
      </c>
      <c r="CN73" t="n">
        <v>0</v>
      </c>
      <c r="CO73" t="n">
        <v>0</v>
      </c>
      <c r="CP73" t="n">
        <v>0</v>
      </c>
      <c r="CQ73" t="n">
        <v>0</v>
      </c>
      <c r="CR73" t="n">
        <v>0</v>
      </c>
      <c r="CS73" t="n">
        <v>0</v>
      </c>
      <c r="CT73" t="n">
        <v>0</v>
      </c>
      <c r="CU73" t="n">
        <v>0</v>
      </c>
      <c r="CV73" t="n">
        <v>0</v>
      </c>
      <c r="CW73" t="n">
        <v>0</v>
      </c>
      <c r="CX73" t="n">
        <v>0</v>
      </c>
      <c r="CY73" t="n">
        <v>0</v>
      </c>
      <c r="CZ73" t="n">
        <v>0</v>
      </c>
      <c r="DA73" t="n">
        <v>0</v>
      </c>
      <c r="DB73" t="n">
        <v>0</v>
      </c>
      <c r="DC73" t="n">
        <v>0</v>
      </c>
      <c r="DD73" t="n">
        <v>0</v>
      </c>
      <c r="DE73" t="n">
        <v>0</v>
      </c>
      <c r="DF73" t="n">
        <v>0</v>
      </c>
      <c r="DG73" t="n">
        <v>0</v>
      </c>
      <c r="DH73" t="n">
        <v>0</v>
      </c>
      <c r="DI73" t="n">
        <v>0</v>
      </c>
      <c r="DJ73" t="n">
        <v>0</v>
      </c>
      <c r="DK73" t="n">
        <v>0</v>
      </c>
      <c r="DL73" t="n">
        <v>0</v>
      </c>
      <c r="DM73" t="n">
        <v>0</v>
      </c>
      <c r="DN73" t="n">
        <v>0</v>
      </c>
      <c r="DO73" t="n">
        <v>0</v>
      </c>
      <c r="DP73" t="n">
        <v>0</v>
      </c>
      <c r="DQ73" t="n">
        <v>0</v>
      </c>
      <c r="DR73" t="n">
        <v>0</v>
      </c>
      <c r="DS73" t="n">
        <v>0</v>
      </c>
      <c r="DT73" t="n">
        <v>0</v>
      </c>
      <c r="DU73" t="n">
        <v>0</v>
      </c>
      <c r="DV73" t="n">
        <v>0</v>
      </c>
      <c r="DW73" t="n">
        <v>0</v>
      </c>
      <c r="DX73" t="n">
        <v>0</v>
      </c>
      <c r="DY73" t="n">
        <v>0</v>
      </c>
      <c r="DZ73" t="n">
        <v>0</v>
      </c>
      <c r="EA73" t="n">
        <v>0</v>
      </c>
      <c r="EB73" t="n">
        <v>0</v>
      </c>
      <c r="EC73" t="n">
        <v>0</v>
      </c>
      <c r="ED73" t="n">
        <v>0</v>
      </c>
      <c r="EE73" t="n">
        <v>0</v>
      </c>
      <c r="EF73" t="n">
        <v>0</v>
      </c>
      <c r="EG73" t="n">
        <v>0</v>
      </c>
      <c r="EH73" t="n">
        <v>0</v>
      </c>
      <c r="EI73" t="n">
        <v>0</v>
      </c>
      <c r="EJ73" t="n">
        <v>0</v>
      </c>
      <c r="EK73" t="n">
        <v>0</v>
      </c>
      <c r="EL73" t="n">
        <v>0</v>
      </c>
      <c r="EM73" t="n">
        <v>0</v>
      </c>
      <c r="EN73" t="n">
        <v>0</v>
      </c>
      <c r="EO73" t="n">
        <v>0</v>
      </c>
      <c r="EP73" t="n">
        <v>0</v>
      </c>
      <c r="EQ73" t="n">
        <v>0</v>
      </c>
      <c r="ER73" t="n">
        <v>0</v>
      </c>
      <c r="ES73" t="n">
        <v>0</v>
      </c>
      <c r="ET73" t="n">
        <v>0</v>
      </c>
      <c r="EU73" t="n">
        <v>0</v>
      </c>
      <c r="EV73" t="n">
        <v>0</v>
      </c>
      <c r="EW73" t="n">
        <v>0</v>
      </c>
      <c r="EX73" t="n">
        <v>0</v>
      </c>
      <c r="EY73" t="n">
        <v>0</v>
      </c>
      <c r="EZ73" t="n">
        <v>0</v>
      </c>
      <c r="FA73" t="n">
        <v>0</v>
      </c>
      <c r="FB73" t="n">
        <v>0</v>
      </c>
      <c r="FC73" t="n">
        <v>0</v>
      </c>
      <c r="FD73" t="n">
        <v>0</v>
      </c>
      <c r="FE73" t="n">
        <v>0</v>
      </c>
      <c r="FF73" t="n">
        <v>0</v>
      </c>
      <c r="FG73" t="n">
        <v>0</v>
      </c>
      <c r="FH73" t="n">
        <v>0</v>
      </c>
      <c r="FI73" t="n">
        <v>0</v>
      </c>
      <c r="FJ73" t="n">
        <v>0</v>
      </c>
      <c r="FK73" t="n">
        <v>0</v>
      </c>
      <c r="FL73" t="n">
        <v>0</v>
      </c>
      <c r="FM73" t="n">
        <v>0</v>
      </c>
      <c r="FN73" t="n">
        <v>0</v>
      </c>
      <c r="FO73" t="n">
        <v>0</v>
      </c>
      <c r="FP73" t="n">
        <v>0</v>
      </c>
      <c r="FQ73" t="n">
        <v>0</v>
      </c>
      <c r="FR73" t="n">
        <v>0</v>
      </c>
      <c r="FS73" t="n">
        <v>0</v>
      </c>
      <c r="FT73" t="n">
        <v>0</v>
      </c>
      <c r="FU73" t="n">
        <v>0</v>
      </c>
      <c r="FV73" t="n">
        <v>0</v>
      </c>
      <c r="FW73" t="n">
        <v>0</v>
      </c>
      <c r="FX73" t="n">
        <v>1</v>
      </c>
    </row>
    <row r="74">
      <c r="B74" s="2108" t="inlineStr">
        <is>
          <t>Blé tendre collecté</t>
        </is>
      </c>
      <c r="C74" t="n">
        <v>0</v>
      </c>
      <c r="D74" t="n">
        <v>0</v>
      </c>
      <c r="E74" t="n">
        <v>0</v>
      </c>
      <c r="F74" t="n">
        <v>0</v>
      </c>
      <c r="G74" t="n">
        <v>0</v>
      </c>
      <c r="H74" t="n">
        <v>0</v>
      </c>
      <c r="I74" t="n">
        <v>0</v>
      </c>
      <c r="J74" t="n">
        <v>0</v>
      </c>
      <c r="K74" t="n">
        <v>0</v>
      </c>
      <c r="L74" t="n">
        <v>0</v>
      </c>
      <c r="M74" t="n">
        <v>0</v>
      </c>
      <c r="N74" t="n">
        <v>0</v>
      </c>
      <c r="O74" t="n">
        <v>0</v>
      </c>
      <c r="P74" t="n">
        <v>0</v>
      </c>
      <c r="Q74" t="n">
        <v>0</v>
      </c>
      <c r="R74" t="n">
        <v>0</v>
      </c>
      <c r="S74" t="n">
        <v>0</v>
      </c>
      <c r="T74" t="n">
        <v>0</v>
      </c>
      <c r="U74" t="n">
        <v>0</v>
      </c>
      <c r="V74" t="n">
        <v>0</v>
      </c>
      <c r="W74" t="n">
        <v>1</v>
      </c>
      <c r="X74" t="n">
        <v>0</v>
      </c>
      <c r="Y74" t="n">
        <v>0</v>
      </c>
      <c r="Z74" t="n">
        <v>0</v>
      </c>
      <c r="AA74" t="n">
        <v>1</v>
      </c>
      <c r="AB74" t="n">
        <v>1</v>
      </c>
      <c r="AC74" t="n">
        <v>1</v>
      </c>
      <c r="AD74" t="n">
        <v>0</v>
      </c>
      <c r="AE74" t="n">
        <v>0</v>
      </c>
      <c r="AF74" t="n">
        <v>0</v>
      </c>
      <c r="AG74" t="n">
        <v>0</v>
      </c>
      <c r="AH74" t="n">
        <v>0</v>
      </c>
      <c r="AI74" t="n">
        <v>0</v>
      </c>
      <c r="AJ74" t="n">
        <v>0</v>
      </c>
      <c r="AK74" t="n">
        <v>0</v>
      </c>
      <c r="AL74" t="n">
        <v>0</v>
      </c>
      <c r="AM74" t="n">
        <v>0</v>
      </c>
      <c r="AN74" t="n">
        <v>0</v>
      </c>
      <c r="AO74" t="n">
        <v>0</v>
      </c>
      <c r="AP74" t="n">
        <v>0</v>
      </c>
      <c r="AQ74" t="n">
        <v>0</v>
      </c>
      <c r="AR74" t="n">
        <v>0</v>
      </c>
      <c r="AS74" t="n">
        <v>0</v>
      </c>
      <c r="AT74" t="n">
        <v>0</v>
      </c>
      <c r="AU74" t="n">
        <v>0</v>
      </c>
      <c r="AV74" t="n">
        <v>0</v>
      </c>
      <c r="AW74" t="n">
        <v>0</v>
      </c>
      <c r="AX74" t="n">
        <v>0</v>
      </c>
      <c r="AY74" t="n">
        <v>0</v>
      </c>
      <c r="AZ74" t="n">
        <v>0</v>
      </c>
      <c r="BA74" t="n">
        <v>0</v>
      </c>
      <c r="BB74" t="n">
        <v>0</v>
      </c>
      <c r="BC74" t="n">
        <v>0</v>
      </c>
      <c r="BD74" t="n">
        <v>0</v>
      </c>
      <c r="BE74" t="n">
        <v>0</v>
      </c>
      <c r="BF74" t="n">
        <v>0</v>
      </c>
      <c r="BG74" t="n">
        <v>0</v>
      </c>
      <c r="BH74" t="n">
        <v>0</v>
      </c>
      <c r="BI74" t="n">
        <v>0</v>
      </c>
      <c r="BJ74" t="n">
        <v>0</v>
      </c>
      <c r="BK74" t="n">
        <v>0</v>
      </c>
      <c r="BL74" t="n">
        <v>0</v>
      </c>
      <c r="BM74" t="n">
        <v>0</v>
      </c>
      <c r="BN74" t="n">
        <v>0</v>
      </c>
      <c r="BO74" t="n">
        <v>0</v>
      </c>
      <c r="BP74" t="n">
        <v>0</v>
      </c>
      <c r="BQ74" t="n">
        <v>0</v>
      </c>
      <c r="BR74" t="n">
        <v>0</v>
      </c>
      <c r="BS74" t="n">
        <v>0</v>
      </c>
      <c r="BT74" t="n">
        <v>0</v>
      </c>
      <c r="BU74" t="n">
        <v>1</v>
      </c>
      <c r="BV74" t="n">
        <v>1</v>
      </c>
      <c r="BW74" t="n">
        <v>1</v>
      </c>
      <c r="BX74" t="n">
        <v>0</v>
      </c>
      <c r="BY74" t="n">
        <v>0</v>
      </c>
      <c r="BZ74" t="n">
        <v>0</v>
      </c>
      <c r="CA74" t="n">
        <v>0</v>
      </c>
      <c r="CB74" t="n">
        <v>0</v>
      </c>
      <c r="CC74" t="n">
        <v>0</v>
      </c>
      <c r="CD74" t="n">
        <v>0</v>
      </c>
      <c r="CE74" t="n">
        <v>0</v>
      </c>
      <c r="CF74" t="n">
        <v>0</v>
      </c>
      <c r="CG74" t="n">
        <v>0</v>
      </c>
      <c r="CH74" t="n">
        <v>0</v>
      </c>
      <c r="CI74" t="n">
        <v>0</v>
      </c>
      <c r="CJ74" t="n">
        <v>0</v>
      </c>
      <c r="CK74" t="n">
        <v>0</v>
      </c>
      <c r="CL74" t="n">
        <v>0</v>
      </c>
      <c r="CM74" t="n">
        <v>0</v>
      </c>
      <c r="CN74" t="n">
        <v>0</v>
      </c>
      <c r="CO74" t="n">
        <v>0</v>
      </c>
      <c r="CP74" t="n">
        <v>0</v>
      </c>
      <c r="CQ74" t="n">
        <v>0</v>
      </c>
      <c r="CR74" t="n">
        <v>0</v>
      </c>
      <c r="CS74" t="n">
        <v>0</v>
      </c>
      <c r="CT74" t="n">
        <v>0</v>
      </c>
      <c r="CU74" t="n">
        <v>0</v>
      </c>
      <c r="CV74" t="n">
        <v>0</v>
      </c>
      <c r="CW74" t="n">
        <v>0</v>
      </c>
      <c r="CX74" t="n">
        <v>0</v>
      </c>
      <c r="CY74" t="n">
        <v>0</v>
      </c>
      <c r="CZ74" t="n">
        <v>0</v>
      </c>
      <c r="DA74" t="n">
        <v>0</v>
      </c>
      <c r="DB74" t="n">
        <v>0</v>
      </c>
      <c r="DC74" t="n">
        <v>0</v>
      </c>
      <c r="DD74" t="n">
        <v>0</v>
      </c>
      <c r="DE74" t="n">
        <v>0</v>
      </c>
      <c r="DF74" t="n">
        <v>0</v>
      </c>
      <c r="DG74" t="n">
        <v>0</v>
      </c>
      <c r="DH74" t="n">
        <v>0</v>
      </c>
      <c r="DI74" t="n">
        <v>0</v>
      </c>
      <c r="DJ74" t="n">
        <v>0</v>
      </c>
      <c r="DK74" t="n">
        <v>0</v>
      </c>
      <c r="DL74" t="n">
        <v>0</v>
      </c>
      <c r="DM74" t="n">
        <v>0</v>
      </c>
      <c r="DN74" t="n">
        <v>0</v>
      </c>
      <c r="DO74" t="n">
        <v>0</v>
      </c>
      <c r="DP74" t="n">
        <v>0</v>
      </c>
      <c r="DQ74" t="n">
        <v>0</v>
      </c>
      <c r="DR74" t="n">
        <v>0</v>
      </c>
      <c r="DS74" t="n">
        <v>0</v>
      </c>
      <c r="DT74" t="n">
        <v>0</v>
      </c>
      <c r="DU74" t="n">
        <v>0</v>
      </c>
      <c r="DV74" t="n">
        <v>0</v>
      </c>
      <c r="DW74" t="n">
        <v>0</v>
      </c>
      <c r="DX74" t="n">
        <v>0</v>
      </c>
      <c r="DY74" t="n">
        <v>0</v>
      </c>
      <c r="DZ74" t="n">
        <v>0</v>
      </c>
      <c r="EA74" t="n">
        <v>0</v>
      </c>
      <c r="EB74" t="n">
        <v>0</v>
      </c>
      <c r="EC74" t="n">
        <v>0</v>
      </c>
      <c r="ED74" t="n">
        <v>0</v>
      </c>
      <c r="EE74" t="n">
        <v>0</v>
      </c>
      <c r="EF74" t="n">
        <v>0</v>
      </c>
      <c r="EG74" t="n">
        <v>0</v>
      </c>
      <c r="EH74" t="n">
        <v>0</v>
      </c>
      <c r="EI74" t="n">
        <v>0</v>
      </c>
      <c r="EJ74" t="n">
        <v>0</v>
      </c>
      <c r="EK74" t="n">
        <v>0</v>
      </c>
      <c r="EL74" t="n">
        <v>0</v>
      </c>
      <c r="EM74" t="n">
        <v>0</v>
      </c>
      <c r="EN74" t="n">
        <v>0</v>
      </c>
      <c r="EO74" t="n">
        <v>0</v>
      </c>
      <c r="EP74" t="n">
        <v>0</v>
      </c>
      <c r="EQ74" t="n">
        <v>0</v>
      </c>
      <c r="ER74" t="n">
        <v>0</v>
      </c>
      <c r="ES74" t="n">
        <v>0</v>
      </c>
      <c r="ET74" t="n">
        <v>0</v>
      </c>
      <c r="EU74" t="n">
        <v>0</v>
      </c>
      <c r="EV74" t="n">
        <v>0</v>
      </c>
      <c r="EW74" t="n">
        <v>0</v>
      </c>
      <c r="EX74" t="n">
        <v>0</v>
      </c>
      <c r="EY74" t="n">
        <v>0</v>
      </c>
      <c r="EZ74" t="n">
        <v>0</v>
      </c>
      <c r="FA74" t="n">
        <v>0</v>
      </c>
      <c r="FB74" t="n">
        <v>0</v>
      </c>
      <c r="FC74" t="n">
        <v>0</v>
      </c>
      <c r="FD74" t="n">
        <v>0</v>
      </c>
      <c r="FE74" t="n">
        <v>0</v>
      </c>
      <c r="FF74" t="n">
        <v>0</v>
      </c>
      <c r="FG74" t="n">
        <v>0</v>
      </c>
      <c r="FH74" t="n">
        <v>0</v>
      </c>
      <c r="FI74" t="n">
        <v>0</v>
      </c>
      <c r="FJ74" t="n">
        <v>0</v>
      </c>
      <c r="FK74" t="n">
        <v>0</v>
      </c>
      <c r="FL74" t="n">
        <v>0</v>
      </c>
      <c r="FM74" t="n">
        <v>0</v>
      </c>
      <c r="FN74" t="n">
        <v>0</v>
      </c>
      <c r="FO74" t="n">
        <v>0</v>
      </c>
      <c r="FP74" t="n">
        <v>0</v>
      </c>
      <c r="FQ74" t="n">
        <v>0</v>
      </c>
      <c r="FR74" t="n">
        <v>0</v>
      </c>
      <c r="FS74" t="n">
        <v>0</v>
      </c>
      <c r="FT74" t="n">
        <v>0</v>
      </c>
      <c r="FU74" t="n">
        <v>0</v>
      </c>
      <c r="FV74" t="n">
        <v>0</v>
      </c>
      <c r="FW74" t="n">
        <v>0</v>
      </c>
      <c r="FX74" t="n">
        <v>1</v>
      </c>
    </row>
    <row r="75">
      <c r="B75" s="2109" t="inlineStr">
        <is>
          <t>Blé tendre collecté (conso)</t>
        </is>
      </c>
      <c r="C75" t="n">
        <v>0</v>
      </c>
      <c r="D75" t="n">
        <v>0</v>
      </c>
      <c r="E75" t="n">
        <v>0</v>
      </c>
      <c r="F75" t="n">
        <v>0</v>
      </c>
      <c r="G75" t="n">
        <v>0</v>
      </c>
      <c r="H75" t="n">
        <v>0</v>
      </c>
      <c r="I75" t="n">
        <v>0</v>
      </c>
      <c r="J75" t="n">
        <v>0</v>
      </c>
      <c r="K75" t="n">
        <v>0</v>
      </c>
      <c r="L75" t="n">
        <v>0</v>
      </c>
      <c r="M75" t="n">
        <v>0</v>
      </c>
      <c r="N75" t="n">
        <v>0</v>
      </c>
      <c r="O75" t="n">
        <v>0</v>
      </c>
      <c r="P75" t="n">
        <v>0</v>
      </c>
      <c r="Q75" t="n">
        <v>0</v>
      </c>
      <c r="R75" t="n">
        <v>0</v>
      </c>
      <c r="S75" t="n">
        <v>0</v>
      </c>
      <c r="T75" t="n">
        <v>0</v>
      </c>
      <c r="U75" t="n">
        <v>0</v>
      </c>
      <c r="V75" t="n">
        <v>0</v>
      </c>
      <c r="W75" t="n">
        <v>1</v>
      </c>
      <c r="X75" t="n">
        <v>0</v>
      </c>
      <c r="Y75" t="n">
        <v>0</v>
      </c>
      <c r="Z75" t="n">
        <v>0</v>
      </c>
      <c r="AA75" t="n">
        <v>1</v>
      </c>
      <c r="AB75" t="n">
        <v>1</v>
      </c>
      <c r="AC75" t="n">
        <v>1</v>
      </c>
      <c r="AD75" t="n">
        <v>0</v>
      </c>
      <c r="AE75" t="n">
        <v>0</v>
      </c>
      <c r="AF75" t="n">
        <v>0</v>
      </c>
      <c r="AG75" t="n">
        <v>0</v>
      </c>
      <c r="AH75" t="n">
        <v>0</v>
      </c>
      <c r="AI75" t="n">
        <v>0</v>
      </c>
      <c r="AJ75" t="n">
        <v>0</v>
      </c>
      <c r="AK75" t="n">
        <v>0</v>
      </c>
      <c r="AL75" t="n">
        <v>0</v>
      </c>
      <c r="AM75" t="n">
        <v>0</v>
      </c>
      <c r="AN75" t="n">
        <v>0</v>
      </c>
      <c r="AO75" t="n">
        <v>0</v>
      </c>
      <c r="AP75" t="n">
        <v>0</v>
      </c>
      <c r="AQ75" t="n">
        <v>0</v>
      </c>
      <c r="AR75" t="n">
        <v>0</v>
      </c>
      <c r="AS75" t="n">
        <v>0</v>
      </c>
      <c r="AT75" t="n">
        <v>0</v>
      </c>
      <c r="AU75" t="n">
        <v>0</v>
      </c>
      <c r="AV75" t="n">
        <v>0</v>
      </c>
      <c r="AW75" t="n">
        <v>0</v>
      </c>
      <c r="AX75" t="n">
        <v>0</v>
      </c>
      <c r="AY75" t="n">
        <v>0</v>
      </c>
      <c r="AZ75" t="n">
        <v>0</v>
      </c>
      <c r="BA75" t="n">
        <v>0</v>
      </c>
      <c r="BB75" t="n">
        <v>0</v>
      </c>
      <c r="BC75" t="n">
        <v>0</v>
      </c>
      <c r="BD75" t="n">
        <v>0</v>
      </c>
      <c r="BE75" t="n">
        <v>0</v>
      </c>
      <c r="BF75" t="n">
        <v>0</v>
      </c>
      <c r="BG75" t="n">
        <v>0</v>
      </c>
      <c r="BH75" t="n">
        <v>0</v>
      </c>
      <c r="BI75" t="n">
        <v>0</v>
      </c>
      <c r="BJ75" t="n">
        <v>0</v>
      </c>
      <c r="BK75" t="n">
        <v>0</v>
      </c>
      <c r="BL75" t="n">
        <v>0</v>
      </c>
      <c r="BM75" t="n">
        <v>0</v>
      </c>
      <c r="BN75" t="n">
        <v>0</v>
      </c>
      <c r="BO75" t="n">
        <v>0</v>
      </c>
      <c r="BP75" t="n">
        <v>0</v>
      </c>
      <c r="BQ75" t="n">
        <v>0</v>
      </c>
      <c r="BR75" t="n">
        <v>0</v>
      </c>
      <c r="BS75" t="n">
        <v>0</v>
      </c>
      <c r="BT75" t="n">
        <v>0</v>
      </c>
      <c r="BU75" t="n">
        <v>1</v>
      </c>
      <c r="BV75" t="n">
        <v>1</v>
      </c>
      <c r="BW75" t="n">
        <v>1</v>
      </c>
      <c r="BX75" t="n">
        <v>0</v>
      </c>
      <c r="BY75" t="n">
        <v>0</v>
      </c>
      <c r="BZ75" t="n">
        <v>0</v>
      </c>
      <c r="CA75" t="n">
        <v>0</v>
      </c>
      <c r="CB75" t="n">
        <v>0</v>
      </c>
      <c r="CC75" t="n">
        <v>0</v>
      </c>
      <c r="CD75" t="n">
        <v>0</v>
      </c>
      <c r="CE75" t="n">
        <v>0</v>
      </c>
      <c r="CF75" t="n">
        <v>0</v>
      </c>
      <c r="CG75" t="n">
        <v>0</v>
      </c>
      <c r="CH75" t="n">
        <v>0</v>
      </c>
      <c r="CI75" t="n">
        <v>0</v>
      </c>
      <c r="CJ75" t="n">
        <v>0</v>
      </c>
      <c r="CK75" t="n">
        <v>0</v>
      </c>
      <c r="CL75" t="n">
        <v>0</v>
      </c>
      <c r="CM75" t="n">
        <v>0</v>
      </c>
      <c r="CN75" t="n">
        <v>0</v>
      </c>
      <c r="CO75" t="n">
        <v>0</v>
      </c>
      <c r="CP75" t="n">
        <v>0</v>
      </c>
      <c r="CQ75" t="n">
        <v>0</v>
      </c>
      <c r="CR75" t="n">
        <v>0</v>
      </c>
      <c r="CS75" t="n">
        <v>0</v>
      </c>
      <c r="CT75" t="n">
        <v>0</v>
      </c>
      <c r="CU75" t="n">
        <v>0</v>
      </c>
      <c r="CV75" t="n">
        <v>0</v>
      </c>
      <c r="CW75" t="n">
        <v>0</v>
      </c>
      <c r="CX75" t="n">
        <v>0</v>
      </c>
      <c r="CY75" t="n">
        <v>0</v>
      </c>
      <c r="CZ75" t="n">
        <v>0</v>
      </c>
      <c r="DA75" t="n">
        <v>0</v>
      </c>
      <c r="DB75" t="n">
        <v>0</v>
      </c>
      <c r="DC75" t="n">
        <v>0</v>
      </c>
      <c r="DD75" t="n">
        <v>0</v>
      </c>
      <c r="DE75" t="n">
        <v>0</v>
      </c>
      <c r="DF75" t="n">
        <v>0</v>
      </c>
      <c r="DG75" t="n">
        <v>0</v>
      </c>
      <c r="DH75" t="n">
        <v>0</v>
      </c>
      <c r="DI75" t="n">
        <v>0</v>
      </c>
      <c r="DJ75" t="n">
        <v>0</v>
      </c>
      <c r="DK75" t="n">
        <v>0</v>
      </c>
      <c r="DL75" t="n">
        <v>0</v>
      </c>
      <c r="DM75" t="n">
        <v>0</v>
      </c>
      <c r="DN75" t="n">
        <v>0</v>
      </c>
      <c r="DO75" t="n">
        <v>0</v>
      </c>
      <c r="DP75" t="n">
        <v>0</v>
      </c>
      <c r="DQ75" t="n">
        <v>0</v>
      </c>
      <c r="DR75" t="n">
        <v>0</v>
      </c>
      <c r="DS75" t="n">
        <v>0</v>
      </c>
      <c r="DT75" t="n">
        <v>0</v>
      </c>
      <c r="DU75" t="n">
        <v>0</v>
      </c>
      <c r="DV75" t="n">
        <v>0</v>
      </c>
      <c r="DW75" t="n">
        <v>0</v>
      </c>
      <c r="DX75" t="n">
        <v>0</v>
      </c>
      <c r="DY75" t="n">
        <v>0</v>
      </c>
      <c r="DZ75" t="n">
        <v>0</v>
      </c>
      <c r="EA75" t="n">
        <v>0</v>
      </c>
      <c r="EB75" t="n">
        <v>0</v>
      </c>
      <c r="EC75" t="n">
        <v>0</v>
      </c>
      <c r="ED75" t="n">
        <v>0</v>
      </c>
      <c r="EE75" t="n">
        <v>0</v>
      </c>
      <c r="EF75" t="n">
        <v>0</v>
      </c>
      <c r="EG75" t="n">
        <v>0</v>
      </c>
      <c r="EH75" t="n">
        <v>0</v>
      </c>
      <c r="EI75" t="n">
        <v>0</v>
      </c>
      <c r="EJ75" t="n">
        <v>0</v>
      </c>
      <c r="EK75" t="n">
        <v>0</v>
      </c>
      <c r="EL75" t="n">
        <v>0</v>
      </c>
      <c r="EM75" t="n">
        <v>0</v>
      </c>
      <c r="EN75" t="n">
        <v>0</v>
      </c>
      <c r="EO75" t="n">
        <v>0</v>
      </c>
      <c r="EP75" t="n">
        <v>0</v>
      </c>
      <c r="EQ75" t="n">
        <v>0</v>
      </c>
      <c r="ER75" t="n">
        <v>0</v>
      </c>
      <c r="ES75" t="n">
        <v>0</v>
      </c>
      <c r="ET75" t="n">
        <v>0</v>
      </c>
      <c r="EU75" t="n">
        <v>0</v>
      </c>
      <c r="EV75" t="n">
        <v>0</v>
      </c>
      <c r="EW75" t="n">
        <v>0</v>
      </c>
      <c r="EX75" t="n">
        <v>0</v>
      </c>
      <c r="EY75" t="n">
        <v>0</v>
      </c>
      <c r="EZ75" t="n">
        <v>0</v>
      </c>
      <c r="FA75" t="n">
        <v>0</v>
      </c>
      <c r="FB75" t="n">
        <v>0</v>
      </c>
      <c r="FC75" t="n">
        <v>0</v>
      </c>
      <c r="FD75" t="n">
        <v>0</v>
      </c>
      <c r="FE75" t="n">
        <v>0</v>
      </c>
      <c r="FF75" t="n">
        <v>0</v>
      </c>
      <c r="FG75" t="n">
        <v>0</v>
      </c>
      <c r="FH75" t="n">
        <v>0</v>
      </c>
      <c r="FI75" t="n">
        <v>0</v>
      </c>
      <c r="FJ75" t="n">
        <v>0</v>
      </c>
      <c r="FK75" t="n">
        <v>0</v>
      </c>
      <c r="FL75" t="n">
        <v>0</v>
      </c>
      <c r="FM75" t="n">
        <v>0</v>
      </c>
      <c r="FN75" t="n">
        <v>0</v>
      </c>
      <c r="FO75" t="n">
        <v>0</v>
      </c>
      <c r="FP75" t="n">
        <v>0</v>
      </c>
      <c r="FQ75" t="n">
        <v>0</v>
      </c>
      <c r="FR75" t="n">
        <v>0</v>
      </c>
      <c r="FS75" t="n">
        <v>0</v>
      </c>
      <c r="FT75" t="n">
        <v>0</v>
      </c>
      <c r="FU75" t="n">
        <v>0</v>
      </c>
      <c r="FV75" t="n">
        <v>0</v>
      </c>
      <c r="FW75" t="n">
        <v>0</v>
      </c>
      <c r="FX75" t="n">
        <v>1</v>
      </c>
    </row>
    <row r="76">
      <c r="B76" s="2109" t="inlineStr">
        <is>
          <t>Blé tendre collecté (semence)</t>
        </is>
      </c>
      <c r="C76" t="n">
        <v>0</v>
      </c>
      <c r="D76" t="n">
        <v>0</v>
      </c>
      <c r="E76" t="n">
        <v>0</v>
      </c>
      <c r="F76" t="n">
        <v>0</v>
      </c>
      <c r="G76" t="n">
        <v>0</v>
      </c>
      <c r="H76" t="n">
        <v>0</v>
      </c>
      <c r="I76" t="n">
        <v>0</v>
      </c>
      <c r="J76" t="n">
        <v>0</v>
      </c>
      <c r="K76" t="n">
        <v>0</v>
      </c>
      <c r="L76" t="n">
        <v>0</v>
      </c>
      <c r="M76" t="n">
        <v>0</v>
      </c>
      <c r="N76" t="n">
        <v>0</v>
      </c>
      <c r="O76" t="n">
        <v>0</v>
      </c>
      <c r="P76" t="n">
        <v>0</v>
      </c>
      <c r="Q76" t="n">
        <v>0</v>
      </c>
      <c r="R76" t="n">
        <v>0</v>
      </c>
      <c r="S76" t="n">
        <v>0</v>
      </c>
      <c r="T76" t="n">
        <v>0</v>
      </c>
      <c r="U76" t="n">
        <v>0</v>
      </c>
      <c r="V76" t="n">
        <v>0</v>
      </c>
      <c r="W76" t="n">
        <v>1</v>
      </c>
      <c r="X76" t="n">
        <v>0</v>
      </c>
      <c r="Y76" t="n">
        <v>0</v>
      </c>
      <c r="Z76" t="n">
        <v>0</v>
      </c>
      <c r="AA76" t="n">
        <v>1</v>
      </c>
      <c r="AB76" t="n">
        <v>1</v>
      </c>
      <c r="AC76" t="n">
        <v>1</v>
      </c>
      <c r="AD76" t="n">
        <v>0</v>
      </c>
      <c r="AE76" t="n">
        <v>0</v>
      </c>
      <c r="AF76" t="n">
        <v>0</v>
      </c>
      <c r="AG76" t="n">
        <v>0</v>
      </c>
      <c r="AH76" t="n">
        <v>0</v>
      </c>
      <c r="AI76" t="n">
        <v>0</v>
      </c>
      <c r="AJ76" t="n">
        <v>0</v>
      </c>
      <c r="AK76" t="n">
        <v>0</v>
      </c>
      <c r="AL76" t="n">
        <v>0</v>
      </c>
      <c r="AM76" t="n">
        <v>0</v>
      </c>
      <c r="AN76" t="n">
        <v>0</v>
      </c>
      <c r="AO76" t="n">
        <v>0</v>
      </c>
      <c r="AP76" t="n">
        <v>0</v>
      </c>
      <c r="AQ76" t="n">
        <v>0</v>
      </c>
      <c r="AR76" t="n">
        <v>0</v>
      </c>
      <c r="AS76" t="n">
        <v>0</v>
      </c>
      <c r="AT76" t="n">
        <v>0</v>
      </c>
      <c r="AU76" t="n">
        <v>0</v>
      </c>
      <c r="AV76" t="n">
        <v>0</v>
      </c>
      <c r="AW76" t="n">
        <v>0</v>
      </c>
      <c r="AX76" t="n">
        <v>0</v>
      </c>
      <c r="AY76" t="n">
        <v>0</v>
      </c>
      <c r="AZ76" t="n">
        <v>0</v>
      </c>
      <c r="BA76" t="n">
        <v>0</v>
      </c>
      <c r="BB76" t="n">
        <v>0</v>
      </c>
      <c r="BC76" t="n">
        <v>0</v>
      </c>
      <c r="BD76" t="n">
        <v>0</v>
      </c>
      <c r="BE76" t="n">
        <v>0</v>
      </c>
      <c r="BF76" t="n">
        <v>0</v>
      </c>
      <c r="BG76" t="n">
        <v>0</v>
      </c>
      <c r="BH76" t="n">
        <v>0</v>
      </c>
      <c r="BI76" t="n">
        <v>0</v>
      </c>
      <c r="BJ76" t="n">
        <v>0</v>
      </c>
      <c r="BK76" t="n">
        <v>0</v>
      </c>
      <c r="BL76" t="n">
        <v>0</v>
      </c>
      <c r="BM76" t="n">
        <v>0</v>
      </c>
      <c r="BN76" t="n">
        <v>0</v>
      </c>
      <c r="BO76" t="n">
        <v>0</v>
      </c>
      <c r="BP76" t="n">
        <v>0</v>
      </c>
      <c r="BQ76" t="n">
        <v>0</v>
      </c>
      <c r="BR76" t="n">
        <v>0</v>
      </c>
      <c r="BS76" t="n">
        <v>0</v>
      </c>
      <c r="BT76" t="n">
        <v>0</v>
      </c>
      <c r="BU76" t="n">
        <v>1</v>
      </c>
      <c r="BV76" t="n">
        <v>1</v>
      </c>
      <c r="BW76" t="n">
        <v>1</v>
      </c>
      <c r="BX76" t="n">
        <v>0</v>
      </c>
      <c r="BY76" t="n">
        <v>0</v>
      </c>
      <c r="BZ76" t="n">
        <v>0</v>
      </c>
      <c r="CA76" t="n">
        <v>0</v>
      </c>
      <c r="CB76" t="n">
        <v>0</v>
      </c>
      <c r="CC76" t="n">
        <v>0</v>
      </c>
      <c r="CD76" t="n">
        <v>0</v>
      </c>
      <c r="CE76" t="n">
        <v>0</v>
      </c>
      <c r="CF76" t="n">
        <v>0</v>
      </c>
      <c r="CG76" t="n">
        <v>0</v>
      </c>
      <c r="CH76" t="n">
        <v>0</v>
      </c>
      <c r="CI76" t="n">
        <v>0</v>
      </c>
      <c r="CJ76" t="n">
        <v>0</v>
      </c>
      <c r="CK76" t="n">
        <v>0</v>
      </c>
      <c r="CL76" t="n">
        <v>0</v>
      </c>
      <c r="CM76" t="n">
        <v>0</v>
      </c>
      <c r="CN76" t="n">
        <v>0</v>
      </c>
      <c r="CO76" t="n">
        <v>0</v>
      </c>
      <c r="CP76" t="n">
        <v>0</v>
      </c>
      <c r="CQ76" t="n">
        <v>0</v>
      </c>
      <c r="CR76" t="n">
        <v>0</v>
      </c>
      <c r="CS76" t="n">
        <v>0</v>
      </c>
      <c r="CT76" t="n">
        <v>0</v>
      </c>
      <c r="CU76" t="n">
        <v>0</v>
      </c>
      <c r="CV76" t="n">
        <v>0</v>
      </c>
      <c r="CW76" t="n">
        <v>0</v>
      </c>
      <c r="CX76" t="n">
        <v>0</v>
      </c>
      <c r="CY76" t="n">
        <v>0</v>
      </c>
      <c r="CZ76" t="n">
        <v>0</v>
      </c>
      <c r="DA76" t="n">
        <v>0</v>
      </c>
      <c r="DB76" t="n">
        <v>0</v>
      </c>
      <c r="DC76" t="n">
        <v>0</v>
      </c>
      <c r="DD76" t="n">
        <v>0</v>
      </c>
      <c r="DE76" t="n">
        <v>0</v>
      </c>
      <c r="DF76" t="n">
        <v>0</v>
      </c>
      <c r="DG76" t="n">
        <v>0</v>
      </c>
      <c r="DH76" t="n">
        <v>0</v>
      </c>
      <c r="DI76" t="n">
        <v>0</v>
      </c>
      <c r="DJ76" t="n">
        <v>0</v>
      </c>
      <c r="DK76" t="n">
        <v>0</v>
      </c>
      <c r="DL76" t="n">
        <v>0</v>
      </c>
      <c r="DM76" t="n">
        <v>0</v>
      </c>
      <c r="DN76" t="n">
        <v>0</v>
      </c>
      <c r="DO76" t="n">
        <v>0</v>
      </c>
      <c r="DP76" t="n">
        <v>0</v>
      </c>
      <c r="DQ76" t="n">
        <v>0</v>
      </c>
      <c r="DR76" t="n">
        <v>0</v>
      </c>
      <c r="DS76" t="n">
        <v>0</v>
      </c>
      <c r="DT76" t="n">
        <v>0</v>
      </c>
      <c r="DU76" t="n">
        <v>0</v>
      </c>
      <c r="DV76" t="n">
        <v>0</v>
      </c>
      <c r="DW76" t="n">
        <v>0</v>
      </c>
      <c r="DX76" t="n">
        <v>0</v>
      </c>
      <c r="DY76" t="n">
        <v>0</v>
      </c>
      <c r="DZ76" t="n">
        <v>0</v>
      </c>
      <c r="EA76" t="n">
        <v>0</v>
      </c>
      <c r="EB76" t="n">
        <v>0</v>
      </c>
      <c r="EC76" t="n">
        <v>0</v>
      </c>
      <c r="ED76" t="n">
        <v>0</v>
      </c>
      <c r="EE76" t="n">
        <v>0</v>
      </c>
      <c r="EF76" t="n">
        <v>0</v>
      </c>
      <c r="EG76" t="n">
        <v>0</v>
      </c>
      <c r="EH76" t="n">
        <v>0</v>
      </c>
      <c r="EI76" t="n">
        <v>0</v>
      </c>
      <c r="EJ76" t="n">
        <v>0</v>
      </c>
      <c r="EK76" t="n">
        <v>0</v>
      </c>
      <c r="EL76" t="n">
        <v>0</v>
      </c>
      <c r="EM76" t="n">
        <v>0</v>
      </c>
      <c r="EN76" t="n">
        <v>0</v>
      </c>
      <c r="EO76" t="n">
        <v>0</v>
      </c>
      <c r="EP76" t="n">
        <v>0</v>
      </c>
      <c r="EQ76" t="n">
        <v>0</v>
      </c>
      <c r="ER76" t="n">
        <v>0</v>
      </c>
      <c r="ES76" t="n">
        <v>0</v>
      </c>
      <c r="ET76" t="n">
        <v>0</v>
      </c>
      <c r="EU76" t="n">
        <v>0</v>
      </c>
      <c r="EV76" t="n">
        <v>0</v>
      </c>
      <c r="EW76" t="n">
        <v>0</v>
      </c>
      <c r="EX76" t="n">
        <v>0</v>
      </c>
      <c r="EY76" t="n">
        <v>0</v>
      </c>
      <c r="EZ76" t="n">
        <v>0</v>
      </c>
      <c r="FA76" t="n">
        <v>0</v>
      </c>
      <c r="FB76" t="n">
        <v>0</v>
      </c>
      <c r="FC76" t="n">
        <v>0</v>
      </c>
      <c r="FD76" t="n">
        <v>0</v>
      </c>
      <c r="FE76" t="n">
        <v>0</v>
      </c>
      <c r="FF76" t="n">
        <v>0</v>
      </c>
      <c r="FG76" t="n">
        <v>0</v>
      </c>
      <c r="FH76" t="n">
        <v>0</v>
      </c>
      <c r="FI76" t="n">
        <v>0</v>
      </c>
      <c r="FJ76" t="n">
        <v>0</v>
      </c>
      <c r="FK76" t="n">
        <v>0</v>
      </c>
      <c r="FL76" t="n">
        <v>0</v>
      </c>
      <c r="FM76" t="n">
        <v>0</v>
      </c>
      <c r="FN76" t="n">
        <v>0</v>
      </c>
      <c r="FO76" t="n">
        <v>0</v>
      </c>
      <c r="FP76" t="n">
        <v>0</v>
      </c>
      <c r="FQ76" t="n">
        <v>0</v>
      </c>
      <c r="FR76" t="n">
        <v>0</v>
      </c>
      <c r="FS76" t="n">
        <v>0</v>
      </c>
      <c r="FT76" t="n">
        <v>0</v>
      </c>
      <c r="FU76" t="n">
        <v>0</v>
      </c>
      <c r="FV76" t="n">
        <v>0</v>
      </c>
      <c r="FW76" t="n">
        <v>0</v>
      </c>
      <c r="FX76" t="n">
        <v>1</v>
      </c>
    </row>
    <row r="77">
      <c r="B77" s="2108" t="inlineStr">
        <is>
          <t>Maïs-grain collecté</t>
        </is>
      </c>
      <c r="C77" t="n">
        <v>0</v>
      </c>
      <c r="D77" t="n">
        <v>0</v>
      </c>
      <c r="E77" t="n">
        <v>0</v>
      </c>
      <c r="F77" t="n">
        <v>0</v>
      </c>
      <c r="G77" t="n">
        <v>0</v>
      </c>
      <c r="H77" t="n">
        <v>0</v>
      </c>
      <c r="I77" t="n">
        <v>0</v>
      </c>
      <c r="J77" t="n">
        <v>0</v>
      </c>
      <c r="K77" t="n">
        <v>0</v>
      </c>
      <c r="L77" t="n">
        <v>0</v>
      </c>
      <c r="M77" t="n">
        <v>0</v>
      </c>
      <c r="N77" t="n">
        <v>0</v>
      </c>
      <c r="O77" t="n">
        <v>0</v>
      </c>
      <c r="P77" t="n">
        <v>0</v>
      </c>
      <c r="Q77" t="n">
        <v>0</v>
      </c>
      <c r="R77" t="n">
        <v>0</v>
      </c>
      <c r="S77" t="n">
        <v>0</v>
      </c>
      <c r="T77" t="n">
        <v>0</v>
      </c>
      <c r="U77" t="n">
        <v>0</v>
      </c>
      <c r="V77" t="n">
        <v>0</v>
      </c>
      <c r="W77" t="n">
        <v>1</v>
      </c>
      <c r="X77" t="n">
        <v>0</v>
      </c>
      <c r="Y77" t="n">
        <v>0</v>
      </c>
      <c r="Z77" t="n">
        <v>0</v>
      </c>
      <c r="AA77" t="n">
        <v>0</v>
      </c>
      <c r="AB77" t="n">
        <v>0</v>
      </c>
      <c r="AC77" t="n">
        <v>0</v>
      </c>
      <c r="AD77" t="n">
        <v>0</v>
      </c>
      <c r="AE77" t="n">
        <v>0</v>
      </c>
      <c r="AF77" t="n">
        <v>0</v>
      </c>
      <c r="AG77" t="n">
        <v>1</v>
      </c>
      <c r="AH77" t="n">
        <v>1</v>
      </c>
      <c r="AI77" t="n">
        <v>1</v>
      </c>
      <c r="AJ77" t="n">
        <v>0</v>
      </c>
      <c r="AK77" t="n">
        <v>0</v>
      </c>
      <c r="AL77" t="n">
        <v>0</v>
      </c>
      <c r="AM77" t="n">
        <v>0</v>
      </c>
      <c r="AN77" t="n">
        <v>0</v>
      </c>
      <c r="AO77" t="n">
        <v>0</v>
      </c>
      <c r="AP77" t="n">
        <v>0</v>
      </c>
      <c r="AQ77" t="n">
        <v>0</v>
      </c>
      <c r="AR77" t="n">
        <v>0</v>
      </c>
      <c r="AS77" t="n">
        <v>0</v>
      </c>
      <c r="AT77" t="n">
        <v>0</v>
      </c>
      <c r="AU77" t="n">
        <v>0</v>
      </c>
      <c r="AV77" t="n">
        <v>0</v>
      </c>
      <c r="AW77" t="n">
        <v>0</v>
      </c>
      <c r="AX77" t="n">
        <v>0</v>
      </c>
      <c r="AY77" t="n">
        <v>0</v>
      </c>
      <c r="AZ77" t="n">
        <v>0</v>
      </c>
      <c r="BA77" t="n">
        <v>0</v>
      </c>
      <c r="BB77" t="n">
        <v>0</v>
      </c>
      <c r="BC77" t="n">
        <v>0</v>
      </c>
      <c r="BD77" t="n">
        <v>0</v>
      </c>
      <c r="BE77" t="n">
        <v>0</v>
      </c>
      <c r="BF77" t="n">
        <v>0</v>
      </c>
      <c r="BG77" t="n">
        <v>0</v>
      </c>
      <c r="BH77" t="n">
        <v>0</v>
      </c>
      <c r="BI77" t="n">
        <v>0</v>
      </c>
      <c r="BJ77" t="n">
        <v>0</v>
      </c>
      <c r="BK77" t="n">
        <v>0</v>
      </c>
      <c r="BL77" t="n">
        <v>0</v>
      </c>
      <c r="BM77" t="n">
        <v>0</v>
      </c>
      <c r="BN77" t="n">
        <v>0</v>
      </c>
      <c r="BO77" t="n">
        <v>0</v>
      </c>
      <c r="BP77" t="n">
        <v>0</v>
      </c>
      <c r="BQ77" t="n">
        <v>0</v>
      </c>
      <c r="BR77" t="n">
        <v>0</v>
      </c>
      <c r="BS77" t="n">
        <v>0</v>
      </c>
      <c r="BT77" t="n">
        <v>0</v>
      </c>
      <c r="BU77" t="n">
        <v>1</v>
      </c>
      <c r="BV77" t="n">
        <v>1</v>
      </c>
      <c r="BW77" t="n">
        <v>1</v>
      </c>
      <c r="BX77" t="n">
        <v>0</v>
      </c>
      <c r="BY77" t="n">
        <v>0</v>
      </c>
      <c r="BZ77" t="n">
        <v>0</v>
      </c>
      <c r="CA77" t="n">
        <v>0</v>
      </c>
      <c r="CB77" t="n">
        <v>0</v>
      </c>
      <c r="CC77" t="n">
        <v>0</v>
      </c>
      <c r="CD77" t="n">
        <v>0</v>
      </c>
      <c r="CE77" t="n">
        <v>0</v>
      </c>
      <c r="CF77" t="n">
        <v>0</v>
      </c>
      <c r="CG77" t="n">
        <v>0</v>
      </c>
      <c r="CH77" t="n">
        <v>0</v>
      </c>
      <c r="CI77" t="n">
        <v>0</v>
      </c>
      <c r="CJ77" t="n">
        <v>0</v>
      </c>
      <c r="CK77" t="n">
        <v>0</v>
      </c>
      <c r="CL77" t="n">
        <v>0</v>
      </c>
      <c r="CM77" t="n">
        <v>0</v>
      </c>
      <c r="CN77" t="n">
        <v>0</v>
      </c>
      <c r="CO77" t="n">
        <v>0</v>
      </c>
      <c r="CP77" t="n">
        <v>0</v>
      </c>
      <c r="CQ77" t="n">
        <v>0</v>
      </c>
      <c r="CR77" t="n">
        <v>0</v>
      </c>
      <c r="CS77" t="n">
        <v>0</v>
      </c>
      <c r="CT77" t="n">
        <v>0</v>
      </c>
      <c r="CU77" t="n">
        <v>0</v>
      </c>
      <c r="CV77" t="n">
        <v>0</v>
      </c>
      <c r="CW77" t="n">
        <v>0</v>
      </c>
      <c r="CX77" t="n">
        <v>0</v>
      </c>
      <c r="CY77" t="n">
        <v>0</v>
      </c>
      <c r="CZ77" t="n">
        <v>0</v>
      </c>
      <c r="DA77" t="n">
        <v>0</v>
      </c>
      <c r="DB77" t="n">
        <v>0</v>
      </c>
      <c r="DC77" t="n">
        <v>0</v>
      </c>
      <c r="DD77" t="n">
        <v>0</v>
      </c>
      <c r="DE77" t="n">
        <v>0</v>
      </c>
      <c r="DF77" t="n">
        <v>0</v>
      </c>
      <c r="DG77" t="n">
        <v>0</v>
      </c>
      <c r="DH77" t="n">
        <v>0</v>
      </c>
      <c r="DI77" t="n">
        <v>0</v>
      </c>
      <c r="DJ77" t="n">
        <v>0</v>
      </c>
      <c r="DK77" t="n">
        <v>0</v>
      </c>
      <c r="DL77" t="n">
        <v>0</v>
      </c>
      <c r="DM77" t="n">
        <v>0</v>
      </c>
      <c r="DN77" t="n">
        <v>0</v>
      </c>
      <c r="DO77" t="n">
        <v>0</v>
      </c>
      <c r="DP77" t="n">
        <v>0</v>
      </c>
      <c r="DQ77" t="n">
        <v>0</v>
      </c>
      <c r="DR77" t="n">
        <v>0</v>
      </c>
      <c r="DS77" t="n">
        <v>0</v>
      </c>
      <c r="DT77" t="n">
        <v>0</v>
      </c>
      <c r="DU77" t="n">
        <v>0</v>
      </c>
      <c r="DV77" t="n">
        <v>0</v>
      </c>
      <c r="DW77" t="n">
        <v>0</v>
      </c>
      <c r="DX77" t="n">
        <v>0</v>
      </c>
      <c r="DY77" t="n">
        <v>0</v>
      </c>
      <c r="DZ77" t="n">
        <v>0</v>
      </c>
      <c r="EA77" t="n">
        <v>0</v>
      </c>
      <c r="EB77" t="n">
        <v>0</v>
      </c>
      <c r="EC77" t="n">
        <v>0</v>
      </c>
      <c r="ED77" t="n">
        <v>0</v>
      </c>
      <c r="EE77" t="n">
        <v>0</v>
      </c>
      <c r="EF77" t="n">
        <v>0</v>
      </c>
      <c r="EG77" t="n">
        <v>0</v>
      </c>
      <c r="EH77" t="n">
        <v>0</v>
      </c>
      <c r="EI77" t="n">
        <v>0</v>
      </c>
      <c r="EJ77" t="n">
        <v>0</v>
      </c>
      <c r="EK77" t="n">
        <v>0</v>
      </c>
      <c r="EL77" t="n">
        <v>0</v>
      </c>
      <c r="EM77" t="n">
        <v>0</v>
      </c>
      <c r="EN77" t="n">
        <v>0</v>
      </c>
      <c r="EO77" t="n">
        <v>0</v>
      </c>
      <c r="EP77" t="n">
        <v>0</v>
      </c>
      <c r="EQ77" t="n">
        <v>0</v>
      </c>
      <c r="ER77" t="n">
        <v>0</v>
      </c>
      <c r="ES77" t="n">
        <v>0</v>
      </c>
      <c r="ET77" t="n">
        <v>0</v>
      </c>
      <c r="EU77" t="n">
        <v>0</v>
      </c>
      <c r="EV77" t="n">
        <v>0</v>
      </c>
      <c r="EW77" t="n">
        <v>0</v>
      </c>
      <c r="EX77" t="n">
        <v>0</v>
      </c>
      <c r="EY77" t="n">
        <v>0</v>
      </c>
      <c r="EZ77" t="n">
        <v>0</v>
      </c>
      <c r="FA77" t="n">
        <v>0</v>
      </c>
      <c r="FB77" t="n">
        <v>0</v>
      </c>
      <c r="FC77" t="n">
        <v>0</v>
      </c>
      <c r="FD77" t="n">
        <v>0</v>
      </c>
      <c r="FE77" t="n">
        <v>0</v>
      </c>
      <c r="FF77" t="n">
        <v>0</v>
      </c>
      <c r="FG77" t="n">
        <v>0</v>
      </c>
      <c r="FH77" t="n">
        <v>0</v>
      </c>
      <c r="FI77" t="n">
        <v>0</v>
      </c>
      <c r="FJ77" t="n">
        <v>0</v>
      </c>
      <c r="FK77" t="n">
        <v>0</v>
      </c>
      <c r="FL77" t="n">
        <v>0</v>
      </c>
      <c r="FM77" t="n">
        <v>0</v>
      </c>
      <c r="FN77" t="n">
        <v>0</v>
      </c>
      <c r="FO77" t="n">
        <v>0</v>
      </c>
      <c r="FP77" t="n">
        <v>0</v>
      </c>
      <c r="FQ77" t="n">
        <v>0</v>
      </c>
      <c r="FR77" t="n">
        <v>0</v>
      </c>
      <c r="FS77" t="n">
        <v>0</v>
      </c>
      <c r="FT77" t="n">
        <v>0</v>
      </c>
      <c r="FU77" t="n">
        <v>0</v>
      </c>
      <c r="FV77" t="n">
        <v>0</v>
      </c>
      <c r="FW77" t="n">
        <v>0</v>
      </c>
      <c r="FX77" t="n">
        <v>1</v>
      </c>
    </row>
    <row r="78">
      <c r="B78" s="2109" t="inlineStr">
        <is>
          <t>Maïs-grain collecté (conso)</t>
        </is>
      </c>
      <c r="C78" t="n">
        <v>0</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c r="V78" t="n">
        <v>0</v>
      </c>
      <c r="W78" t="n">
        <v>1</v>
      </c>
      <c r="X78" t="n">
        <v>0</v>
      </c>
      <c r="Y78" t="n">
        <v>0</v>
      </c>
      <c r="Z78" t="n">
        <v>0</v>
      </c>
      <c r="AA78" t="n">
        <v>0</v>
      </c>
      <c r="AB78" t="n">
        <v>0</v>
      </c>
      <c r="AC78" t="n">
        <v>0</v>
      </c>
      <c r="AD78" t="n">
        <v>0</v>
      </c>
      <c r="AE78" t="n">
        <v>0</v>
      </c>
      <c r="AF78" t="n">
        <v>0</v>
      </c>
      <c r="AG78" t="n">
        <v>1</v>
      </c>
      <c r="AH78" t="n">
        <v>1</v>
      </c>
      <c r="AI78" t="n">
        <v>1</v>
      </c>
      <c r="AJ78" t="n">
        <v>0</v>
      </c>
      <c r="AK78" t="n">
        <v>0</v>
      </c>
      <c r="AL78" t="n">
        <v>0</v>
      </c>
      <c r="AM78" t="n">
        <v>0</v>
      </c>
      <c r="AN78" t="n">
        <v>0</v>
      </c>
      <c r="AO78" t="n">
        <v>0</v>
      </c>
      <c r="AP78" t="n">
        <v>0</v>
      </c>
      <c r="AQ78" t="n">
        <v>0</v>
      </c>
      <c r="AR78" t="n">
        <v>0</v>
      </c>
      <c r="AS78" t="n">
        <v>0</v>
      </c>
      <c r="AT78" t="n">
        <v>0</v>
      </c>
      <c r="AU78" t="n">
        <v>0</v>
      </c>
      <c r="AV78" t="n">
        <v>0</v>
      </c>
      <c r="AW78" t="n">
        <v>0</v>
      </c>
      <c r="AX78" t="n">
        <v>0</v>
      </c>
      <c r="AY78" t="n">
        <v>0</v>
      </c>
      <c r="AZ78" t="n">
        <v>0</v>
      </c>
      <c r="BA78" t="n">
        <v>0</v>
      </c>
      <c r="BB78" t="n">
        <v>0</v>
      </c>
      <c r="BC78" t="n">
        <v>0</v>
      </c>
      <c r="BD78" t="n">
        <v>0</v>
      </c>
      <c r="BE78" t="n">
        <v>0</v>
      </c>
      <c r="BF78" t="n">
        <v>0</v>
      </c>
      <c r="BG78" t="n">
        <v>0</v>
      </c>
      <c r="BH78" t="n">
        <v>0</v>
      </c>
      <c r="BI78" t="n">
        <v>0</v>
      </c>
      <c r="BJ78" t="n">
        <v>0</v>
      </c>
      <c r="BK78" t="n">
        <v>0</v>
      </c>
      <c r="BL78" t="n">
        <v>0</v>
      </c>
      <c r="BM78" t="n">
        <v>0</v>
      </c>
      <c r="BN78" t="n">
        <v>0</v>
      </c>
      <c r="BO78" t="n">
        <v>0</v>
      </c>
      <c r="BP78" t="n">
        <v>0</v>
      </c>
      <c r="BQ78" t="n">
        <v>0</v>
      </c>
      <c r="BR78" t="n">
        <v>0</v>
      </c>
      <c r="BS78" t="n">
        <v>0</v>
      </c>
      <c r="BT78" t="n">
        <v>0</v>
      </c>
      <c r="BU78" t="n">
        <v>1</v>
      </c>
      <c r="BV78" t="n">
        <v>1</v>
      </c>
      <c r="BW78" t="n">
        <v>1</v>
      </c>
      <c r="BX78" t="n">
        <v>0</v>
      </c>
      <c r="BY78" t="n">
        <v>0</v>
      </c>
      <c r="BZ78" t="n">
        <v>0</v>
      </c>
      <c r="CA78" t="n">
        <v>0</v>
      </c>
      <c r="CB78" t="n">
        <v>0</v>
      </c>
      <c r="CC78" t="n">
        <v>0</v>
      </c>
      <c r="CD78" t="n">
        <v>0</v>
      </c>
      <c r="CE78" t="n">
        <v>0</v>
      </c>
      <c r="CF78" t="n">
        <v>0</v>
      </c>
      <c r="CG78" t="n">
        <v>0</v>
      </c>
      <c r="CH78" t="n">
        <v>0</v>
      </c>
      <c r="CI78" t="n">
        <v>0</v>
      </c>
      <c r="CJ78" t="n">
        <v>0</v>
      </c>
      <c r="CK78" t="n">
        <v>0</v>
      </c>
      <c r="CL78" t="n">
        <v>0</v>
      </c>
      <c r="CM78" t="n">
        <v>0</v>
      </c>
      <c r="CN78" t="n">
        <v>0</v>
      </c>
      <c r="CO78" t="n">
        <v>0</v>
      </c>
      <c r="CP78" t="n">
        <v>0</v>
      </c>
      <c r="CQ78" t="n">
        <v>0</v>
      </c>
      <c r="CR78" t="n">
        <v>0</v>
      </c>
      <c r="CS78" t="n">
        <v>0</v>
      </c>
      <c r="CT78" t="n">
        <v>0</v>
      </c>
      <c r="CU78" t="n">
        <v>0</v>
      </c>
      <c r="CV78" t="n">
        <v>0</v>
      </c>
      <c r="CW78" t="n">
        <v>0</v>
      </c>
      <c r="CX78" t="n">
        <v>0</v>
      </c>
      <c r="CY78" t="n">
        <v>0</v>
      </c>
      <c r="CZ78" t="n">
        <v>0</v>
      </c>
      <c r="DA78" t="n">
        <v>0</v>
      </c>
      <c r="DB78" t="n">
        <v>0</v>
      </c>
      <c r="DC78" t="n">
        <v>0</v>
      </c>
      <c r="DD78" t="n">
        <v>0</v>
      </c>
      <c r="DE78" t="n">
        <v>0</v>
      </c>
      <c r="DF78" t="n">
        <v>0</v>
      </c>
      <c r="DG78" t="n">
        <v>0</v>
      </c>
      <c r="DH78" t="n">
        <v>0</v>
      </c>
      <c r="DI78" t="n">
        <v>0</v>
      </c>
      <c r="DJ78" t="n">
        <v>0</v>
      </c>
      <c r="DK78" t="n">
        <v>0</v>
      </c>
      <c r="DL78" t="n">
        <v>0</v>
      </c>
      <c r="DM78" t="n">
        <v>0</v>
      </c>
      <c r="DN78" t="n">
        <v>0</v>
      </c>
      <c r="DO78" t="n">
        <v>0</v>
      </c>
      <c r="DP78" t="n">
        <v>0</v>
      </c>
      <c r="DQ78" t="n">
        <v>0</v>
      </c>
      <c r="DR78" t="n">
        <v>0</v>
      </c>
      <c r="DS78" t="n">
        <v>0</v>
      </c>
      <c r="DT78" t="n">
        <v>0</v>
      </c>
      <c r="DU78" t="n">
        <v>0</v>
      </c>
      <c r="DV78" t="n">
        <v>0</v>
      </c>
      <c r="DW78" t="n">
        <v>0</v>
      </c>
      <c r="DX78" t="n">
        <v>0</v>
      </c>
      <c r="DY78" t="n">
        <v>0</v>
      </c>
      <c r="DZ78" t="n">
        <v>0</v>
      </c>
      <c r="EA78" t="n">
        <v>0</v>
      </c>
      <c r="EB78" t="n">
        <v>0</v>
      </c>
      <c r="EC78" t="n">
        <v>0</v>
      </c>
      <c r="ED78" t="n">
        <v>0</v>
      </c>
      <c r="EE78" t="n">
        <v>0</v>
      </c>
      <c r="EF78" t="n">
        <v>0</v>
      </c>
      <c r="EG78" t="n">
        <v>0</v>
      </c>
      <c r="EH78" t="n">
        <v>0</v>
      </c>
      <c r="EI78" t="n">
        <v>0</v>
      </c>
      <c r="EJ78" t="n">
        <v>0</v>
      </c>
      <c r="EK78" t="n">
        <v>0</v>
      </c>
      <c r="EL78" t="n">
        <v>0</v>
      </c>
      <c r="EM78" t="n">
        <v>0</v>
      </c>
      <c r="EN78" t="n">
        <v>0</v>
      </c>
      <c r="EO78" t="n">
        <v>0</v>
      </c>
      <c r="EP78" t="n">
        <v>0</v>
      </c>
      <c r="EQ78" t="n">
        <v>0</v>
      </c>
      <c r="ER78" t="n">
        <v>0</v>
      </c>
      <c r="ES78" t="n">
        <v>0</v>
      </c>
      <c r="ET78" t="n">
        <v>0</v>
      </c>
      <c r="EU78" t="n">
        <v>0</v>
      </c>
      <c r="EV78" t="n">
        <v>0</v>
      </c>
      <c r="EW78" t="n">
        <v>0</v>
      </c>
      <c r="EX78" t="n">
        <v>0</v>
      </c>
      <c r="EY78" t="n">
        <v>0</v>
      </c>
      <c r="EZ78" t="n">
        <v>0</v>
      </c>
      <c r="FA78" t="n">
        <v>0</v>
      </c>
      <c r="FB78" t="n">
        <v>0</v>
      </c>
      <c r="FC78" t="n">
        <v>0</v>
      </c>
      <c r="FD78" t="n">
        <v>0</v>
      </c>
      <c r="FE78" t="n">
        <v>0</v>
      </c>
      <c r="FF78" t="n">
        <v>0</v>
      </c>
      <c r="FG78" t="n">
        <v>0</v>
      </c>
      <c r="FH78" t="n">
        <v>0</v>
      </c>
      <c r="FI78" t="n">
        <v>0</v>
      </c>
      <c r="FJ78" t="n">
        <v>0</v>
      </c>
      <c r="FK78" t="n">
        <v>0</v>
      </c>
      <c r="FL78" t="n">
        <v>0</v>
      </c>
      <c r="FM78" t="n">
        <v>0</v>
      </c>
      <c r="FN78" t="n">
        <v>0</v>
      </c>
      <c r="FO78" t="n">
        <v>0</v>
      </c>
      <c r="FP78" t="n">
        <v>0</v>
      </c>
      <c r="FQ78" t="n">
        <v>0</v>
      </c>
      <c r="FR78" t="n">
        <v>0</v>
      </c>
      <c r="FS78" t="n">
        <v>0</v>
      </c>
      <c r="FT78" t="n">
        <v>0</v>
      </c>
      <c r="FU78" t="n">
        <v>0</v>
      </c>
      <c r="FV78" t="n">
        <v>0</v>
      </c>
      <c r="FW78" t="n">
        <v>0</v>
      </c>
      <c r="FX78" t="n">
        <v>1</v>
      </c>
    </row>
    <row r="79">
      <c r="B79" s="2109" t="inlineStr">
        <is>
          <t>Maïs-grain collecté (semence)</t>
        </is>
      </c>
      <c r="C79" t="n">
        <v>0</v>
      </c>
      <c r="D79" t="n">
        <v>0</v>
      </c>
      <c r="E79" t="n">
        <v>0</v>
      </c>
      <c r="F79" t="n">
        <v>0</v>
      </c>
      <c r="G79" t="n">
        <v>0</v>
      </c>
      <c r="H79" t="n">
        <v>0</v>
      </c>
      <c r="I79" t="n">
        <v>0</v>
      </c>
      <c r="J79" t="n">
        <v>0</v>
      </c>
      <c r="K79" t="n">
        <v>0</v>
      </c>
      <c r="L79" t="n">
        <v>0</v>
      </c>
      <c r="M79" t="n">
        <v>0</v>
      </c>
      <c r="N79" t="n">
        <v>0</v>
      </c>
      <c r="O79" t="n">
        <v>0</v>
      </c>
      <c r="P79" t="n">
        <v>0</v>
      </c>
      <c r="Q79" t="n">
        <v>0</v>
      </c>
      <c r="R79" t="n">
        <v>0</v>
      </c>
      <c r="S79" t="n">
        <v>0</v>
      </c>
      <c r="T79" t="n">
        <v>0</v>
      </c>
      <c r="U79" t="n">
        <v>0</v>
      </c>
      <c r="V79" t="n">
        <v>0</v>
      </c>
      <c r="W79" t="n">
        <v>1</v>
      </c>
      <c r="X79" t="n">
        <v>0</v>
      </c>
      <c r="Y79" t="n">
        <v>0</v>
      </c>
      <c r="Z79" t="n">
        <v>0</v>
      </c>
      <c r="AA79" t="n">
        <v>0</v>
      </c>
      <c r="AB79" t="n">
        <v>0</v>
      </c>
      <c r="AC79" t="n">
        <v>0</v>
      </c>
      <c r="AD79" t="n">
        <v>0</v>
      </c>
      <c r="AE79" t="n">
        <v>0</v>
      </c>
      <c r="AF79" t="n">
        <v>0</v>
      </c>
      <c r="AG79" t="n">
        <v>1</v>
      </c>
      <c r="AH79" t="n">
        <v>1</v>
      </c>
      <c r="AI79" t="n">
        <v>1</v>
      </c>
      <c r="AJ79" t="n">
        <v>0</v>
      </c>
      <c r="AK79" t="n">
        <v>0</v>
      </c>
      <c r="AL79" t="n">
        <v>0</v>
      </c>
      <c r="AM79" t="n">
        <v>0</v>
      </c>
      <c r="AN79" t="n">
        <v>0</v>
      </c>
      <c r="AO79" t="n">
        <v>0</v>
      </c>
      <c r="AP79" t="n">
        <v>0</v>
      </c>
      <c r="AQ79" t="n">
        <v>0</v>
      </c>
      <c r="AR79" t="n">
        <v>0</v>
      </c>
      <c r="AS79" t="n">
        <v>0</v>
      </c>
      <c r="AT79" t="n">
        <v>0</v>
      </c>
      <c r="AU79" t="n">
        <v>0</v>
      </c>
      <c r="AV79" t="n">
        <v>0</v>
      </c>
      <c r="AW79" t="n">
        <v>0</v>
      </c>
      <c r="AX79" t="n">
        <v>0</v>
      </c>
      <c r="AY79" t="n">
        <v>0</v>
      </c>
      <c r="AZ79" t="n">
        <v>0</v>
      </c>
      <c r="BA79" t="n">
        <v>0</v>
      </c>
      <c r="BB79" t="n">
        <v>0</v>
      </c>
      <c r="BC79" t="n">
        <v>0</v>
      </c>
      <c r="BD79" t="n">
        <v>0</v>
      </c>
      <c r="BE79" t="n">
        <v>0</v>
      </c>
      <c r="BF79" t="n">
        <v>0</v>
      </c>
      <c r="BG79" t="n">
        <v>0</v>
      </c>
      <c r="BH79" t="n">
        <v>0</v>
      </c>
      <c r="BI79" t="n">
        <v>0</v>
      </c>
      <c r="BJ79" t="n">
        <v>0</v>
      </c>
      <c r="BK79" t="n">
        <v>0</v>
      </c>
      <c r="BL79" t="n">
        <v>0</v>
      </c>
      <c r="BM79" t="n">
        <v>0</v>
      </c>
      <c r="BN79" t="n">
        <v>0</v>
      </c>
      <c r="BO79" t="n">
        <v>0</v>
      </c>
      <c r="BP79" t="n">
        <v>0</v>
      </c>
      <c r="BQ79" t="n">
        <v>0</v>
      </c>
      <c r="BR79" t="n">
        <v>0</v>
      </c>
      <c r="BS79" t="n">
        <v>0</v>
      </c>
      <c r="BT79" t="n">
        <v>0</v>
      </c>
      <c r="BU79" t="n">
        <v>1</v>
      </c>
      <c r="BV79" t="n">
        <v>1</v>
      </c>
      <c r="BW79" t="n">
        <v>1</v>
      </c>
      <c r="BX79" t="n">
        <v>0</v>
      </c>
      <c r="BY79" t="n">
        <v>0</v>
      </c>
      <c r="BZ79" t="n">
        <v>0</v>
      </c>
      <c r="CA79" t="n">
        <v>0</v>
      </c>
      <c r="CB79" t="n">
        <v>0</v>
      </c>
      <c r="CC79" t="n">
        <v>0</v>
      </c>
      <c r="CD79" t="n">
        <v>0</v>
      </c>
      <c r="CE79" t="n">
        <v>0</v>
      </c>
      <c r="CF79" t="n">
        <v>0</v>
      </c>
      <c r="CG79" t="n">
        <v>0</v>
      </c>
      <c r="CH79" t="n">
        <v>0</v>
      </c>
      <c r="CI79" t="n">
        <v>0</v>
      </c>
      <c r="CJ79" t="n">
        <v>0</v>
      </c>
      <c r="CK79" t="n">
        <v>0</v>
      </c>
      <c r="CL79" t="n">
        <v>0</v>
      </c>
      <c r="CM79" t="n">
        <v>0</v>
      </c>
      <c r="CN79" t="n">
        <v>0</v>
      </c>
      <c r="CO79" t="n">
        <v>0</v>
      </c>
      <c r="CP79" t="n">
        <v>0</v>
      </c>
      <c r="CQ79" t="n">
        <v>0</v>
      </c>
      <c r="CR79" t="n">
        <v>0</v>
      </c>
      <c r="CS79" t="n">
        <v>0</v>
      </c>
      <c r="CT79" t="n">
        <v>0</v>
      </c>
      <c r="CU79" t="n">
        <v>0</v>
      </c>
      <c r="CV79" t="n">
        <v>0</v>
      </c>
      <c r="CW79" t="n">
        <v>0</v>
      </c>
      <c r="CX79" t="n">
        <v>0</v>
      </c>
      <c r="CY79" t="n">
        <v>0</v>
      </c>
      <c r="CZ79" t="n">
        <v>0</v>
      </c>
      <c r="DA79" t="n">
        <v>0</v>
      </c>
      <c r="DB79" t="n">
        <v>0</v>
      </c>
      <c r="DC79" t="n">
        <v>0</v>
      </c>
      <c r="DD79" t="n">
        <v>0</v>
      </c>
      <c r="DE79" t="n">
        <v>0</v>
      </c>
      <c r="DF79" t="n">
        <v>0</v>
      </c>
      <c r="DG79" t="n">
        <v>0</v>
      </c>
      <c r="DH79" t="n">
        <v>0</v>
      </c>
      <c r="DI79" t="n">
        <v>0</v>
      </c>
      <c r="DJ79" t="n">
        <v>0</v>
      </c>
      <c r="DK79" t="n">
        <v>0</v>
      </c>
      <c r="DL79" t="n">
        <v>0</v>
      </c>
      <c r="DM79" t="n">
        <v>0</v>
      </c>
      <c r="DN79" t="n">
        <v>0</v>
      </c>
      <c r="DO79" t="n">
        <v>0</v>
      </c>
      <c r="DP79" t="n">
        <v>0</v>
      </c>
      <c r="DQ79" t="n">
        <v>0</v>
      </c>
      <c r="DR79" t="n">
        <v>0</v>
      </c>
      <c r="DS79" t="n">
        <v>0</v>
      </c>
      <c r="DT79" t="n">
        <v>0</v>
      </c>
      <c r="DU79" t="n">
        <v>0</v>
      </c>
      <c r="DV79" t="n">
        <v>0</v>
      </c>
      <c r="DW79" t="n">
        <v>0</v>
      </c>
      <c r="DX79" t="n">
        <v>0</v>
      </c>
      <c r="DY79" t="n">
        <v>0</v>
      </c>
      <c r="DZ79" t="n">
        <v>0</v>
      </c>
      <c r="EA79" t="n">
        <v>0</v>
      </c>
      <c r="EB79" t="n">
        <v>0</v>
      </c>
      <c r="EC79" t="n">
        <v>0</v>
      </c>
      <c r="ED79" t="n">
        <v>0</v>
      </c>
      <c r="EE79" t="n">
        <v>0</v>
      </c>
      <c r="EF79" t="n">
        <v>0</v>
      </c>
      <c r="EG79" t="n">
        <v>0</v>
      </c>
      <c r="EH79" t="n">
        <v>0</v>
      </c>
      <c r="EI79" t="n">
        <v>0</v>
      </c>
      <c r="EJ79" t="n">
        <v>0</v>
      </c>
      <c r="EK79" t="n">
        <v>0</v>
      </c>
      <c r="EL79" t="n">
        <v>0</v>
      </c>
      <c r="EM79" t="n">
        <v>0</v>
      </c>
      <c r="EN79" t="n">
        <v>0</v>
      </c>
      <c r="EO79" t="n">
        <v>0</v>
      </c>
      <c r="EP79" t="n">
        <v>0</v>
      </c>
      <c r="EQ79" t="n">
        <v>0</v>
      </c>
      <c r="ER79" t="n">
        <v>0</v>
      </c>
      <c r="ES79" t="n">
        <v>0</v>
      </c>
      <c r="ET79" t="n">
        <v>0</v>
      </c>
      <c r="EU79" t="n">
        <v>0</v>
      </c>
      <c r="EV79" t="n">
        <v>0</v>
      </c>
      <c r="EW79" t="n">
        <v>0</v>
      </c>
      <c r="EX79" t="n">
        <v>0</v>
      </c>
      <c r="EY79" t="n">
        <v>0</v>
      </c>
      <c r="EZ79" t="n">
        <v>0</v>
      </c>
      <c r="FA79" t="n">
        <v>0</v>
      </c>
      <c r="FB79" t="n">
        <v>0</v>
      </c>
      <c r="FC79" t="n">
        <v>0</v>
      </c>
      <c r="FD79" t="n">
        <v>0</v>
      </c>
      <c r="FE79" t="n">
        <v>0</v>
      </c>
      <c r="FF79" t="n">
        <v>0</v>
      </c>
      <c r="FG79" t="n">
        <v>0</v>
      </c>
      <c r="FH79" t="n">
        <v>0</v>
      </c>
      <c r="FI79" t="n">
        <v>0</v>
      </c>
      <c r="FJ79" t="n">
        <v>0</v>
      </c>
      <c r="FK79" t="n">
        <v>0</v>
      </c>
      <c r="FL79" t="n">
        <v>0</v>
      </c>
      <c r="FM79" t="n">
        <v>0</v>
      </c>
      <c r="FN79" t="n">
        <v>0</v>
      </c>
      <c r="FO79" t="n">
        <v>0</v>
      </c>
      <c r="FP79" t="n">
        <v>0</v>
      </c>
      <c r="FQ79" t="n">
        <v>0</v>
      </c>
      <c r="FR79" t="n">
        <v>0</v>
      </c>
      <c r="FS79" t="n">
        <v>0</v>
      </c>
      <c r="FT79" t="n">
        <v>0</v>
      </c>
      <c r="FU79" t="n">
        <v>0</v>
      </c>
      <c r="FV79" t="n">
        <v>0</v>
      </c>
      <c r="FW79" t="n">
        <v>0</v>
      </c>
      <c r="FX79" t="n">
        <v>1</v>
      </c>
    </row>
    <row r="80">
      <c r="B80" s="2108" t="inlineStr">
        <is>
          <t>Orge collecté</t>
        </is>
      </c>
      <c r="C80" t="n">
        <v>0</v>
      </c>
      <c r="D80" t="n">
        <v>0</v>
      </c>
      <c r="E80" t="n">
        <v>0</v>
      </c>
      <c r="F80" t="n">
        <v>0</v>
      </c>
      <c r="G80" t="n">
        <v>0</v>
      </c>
      <c r="H80" t="n">
        <v>0</v>
      </c>
      <c r="I80" t="n">
        <v>0</v>
      </c>
      <c r="J80" t="n">
        <v>0</v>
      </c>
      <c r="K80" t="n">
        <v>0</v>
      </c>
      <c r="L80" t="n">
        <v>0</v>
      </c>
      <c r="M80" t="n">
        <v>0</v>
      </c>
      <c r="N80" t="n">
        <v>0</v>
      </c>
      <c r="O80" t="n">
        <v>0</v>
      </c>
      <c r="P80" t="n">
        <v>0</v>
      </c>
      <c r="Q80" t="n">
        <v>0</v>
      </c>
      <c r="R80" t="n">
        <v>0</v>
      </c>
      <c r="S80" t="n">
        <v>0</v>
      </c>
      <c r="T80" t="n">
        <v>0</v>
      </c>
      <c r="U80" t="n">
        <v>0</v>
      </c>
      <c r="V80" t="n">
        <v>0</v>
      </c>
      <c r="W80" t="n">
        <v>1</v>
      </c>
      <c r="X80" t="n">
        <v>0</v>
      </c>
      <c r="Y80" t="n">
        <v>0</v>
      </c>
      <c r="Z80" t="n">
        <v>0</v>
      </c>
      <c r="AA80" t="n">
        <v>0</v>
      </c>
      <c r="AB80" t="n">
        <v>0</v>
      </c>
      <c r="AC80" t="n">
        <v>0</v>
      </c>
      <c r="AD80" t="n">
        <v>0</v>
      </c>
      <c r="AE80" t="n">
        <v>0</v>
      </c>
      <c r="AF80" t="n">
        <v>0</v>
      </c>
      <c r="AG80" t="n">
        <v>0</v>
      </c>
      <c r="AH80" t="n">
        <v>0</v>
      </c>
      <c r="AI80" t="n">
        <v>0</v>
      </c>
      <c r="AJ80" t="n">
        <v>1</v>
      </c>
      <c r="AK80" t="n">
        <v>1</v>
      </c>
      <c r="AL80" t="n">
        <v>1</v>
      </c>
      <c r="AM80" t="n">
        <v>0</v>
      </c>
      <c r="AN80" t="n">
        <v>0</v>
      </c>
      <c r="AO80" t="n">
        <v>0</v>
      </c>
      <c r="AP80" t="n">
        <v>0</v>
      </c>
      <c r="AQ80" t="n">
        <v>0</v>
      </c>
      <c r="AR80" t="n">
        <v>0</v>
      </c>
      <c r="AS80" t="n">
        <v>0</v>
      </c>
      <c r="AT80" t="n">
        <v>0</v>
      </c>
      <c r="AU80" t="n">
        <v>0</v>
      </c>
      <c r="AV80" t="n">
        <v>0</v>
      </c>
      <c r="AW80" t="n">
        <v>0</v>
      </c>
      <c r="AX80" t="n">
        <v>0</v>
      </c>
      <c r="AY80" t="n">
        <v>0</v>
      </c>
      <c r="AZ80" t="n">
        <v>0</v>
      </c>
      <c r="BA80" t="n">
        <v>0</v>
      </c>
      <c r="BB80" t="n">
        <v>0</v>
      </c>
      <c r="BC80" t="n">
        <v>0</v>
      </c>
      <c r="BD80" t="n">
        <v>0</v>
      </c>
      <c r="BE80" t="n">
        <v>0</v>
      </c>
      <c r="BF80" t="n">
        <v>0</v>
      </c>
      <c r="BG80" t="n">
        <v>0</v>
      </c>
      <c r="BH80" t="n">
        <v>0</v>
      </c>
      <c r="BI80" t="n">
        <v>0</v>
      </c>
      <c r="BJ80" t="n">
        <v>0</v>
      </c>
      <c r="BK80" t="n">
        <v>0</v>
      </c>
      <c r="BL80" t="n">
        <v>0</v>
      </c>
      <c r="BM80" t="n">
        <v>0</v>
      </c>
      <c r="BN80" t="n">
        <v>0</v>
      </c>
      <c r="BO80" t="n">
        <v>0</v>
      </c>
      <c r="BP80" t="n">
        <v>0</v>
      </c>
      <c r="BQ80" t="n">
        <v>0</v>
      </c>
      <c r="BR80" t="n">
        <v>0</v>
      </c>
      <c r="BS80" t="n">
        <v>0</v>
      </c>
      <c r="BT80" t="n">
        <v>0</v>
      </c>
      <c r="BU80" t="n">
        <v>1</v>
      </c>
      <c r="BV80" t="n">
        <v>1</v>
      </c>
      <c r="BW80" t="n">
        <v>1</v>
      </c>
      <c r="BX80" t="n">
        <v>0</v>
      </c>
      <c r="BY80" t="n">
        <v>0</v>
      </c>
      <c r="BZ80" t="n">
        <v>0</v>
      </c>
      <c r="CA80" t="n">
        <v>0</v>
      </c>
      <c r="CB80" t="n">
        <v>0</v>
      </c>
      <c r="CC80" t="n">
        <v>0</v>
      </c>
      <c r="CD80" t="n">
        <v>0</v>
      </c>
      <c r="CE80" t="n">
        <v>0</v>
      </c>
      <c r="CF80" t="n">
        <v>0</v>
      </c>
      <c r="CG80" t="n">
        <v>0</v>
      </c>
      <c r="CH80" t="n">
        <v>0</v>
      </c>
      <c r="CI80" t="n">
        <v>0</v>
      </c>
      <c r="CJ80" t="n">
        <v>0</v>
      </c>
      <c r="CK80" t="n">
        <v>0</v>
      </c>
      <c r="CL80" t="n">
        <v>0</v>
      </c>
      <c r="CM80" t="n">
        <v>0</v>
      </c>
      <c r="CN80" t="n">
        <v>0</v>
      </c>
      <c r="CO80" t="n">
        <v>0</v>
      </c>
      <c r="CP80" t="n">
        <v>0</v>
      </c>
      <c r="CQ80" t="n">
        <v>0</v>
      </c>
      <c r="CR80" t="n">
        <v>0</v>
      </c>
      <c r="CS80" t="n">
        <v>0</v>
      </c>
      <c r="CT80" t="n">
        <v>0</v>
      </c>
      <c r="CU80" t="n">
        <v>0</v>
      </c>
      <c r="CV80" t="n">
        <v>0</v>
      </c>
      <c r="CW80" t="n">
        <v>0</v>
      </c>
      <c r="CX80" t="n">
        <v>0</v>
      </c>
      <c r="CY80" t="n">
        <v>0</v>
      </c>
      <c r="CZ80" t="n">
        <v>0</v>
      </c>
      <c r="DA80" t="n">
        <v>0</v>
      </c>
      <c r="DB80" t="n">
        <v>0</v>
      </c>
      <c r="DC80" t="n">
        <v>0</v>
      </c>
      <c r="DD80" t="n">
        <v>0</v>
      </c>
      <c r="DE80" t="n">
        <v>0</v>
      </c>
      <c r="DF80" t="n">
        <v>0</v>
      </c>
      <c r="DG80" t="n">
        <v>0</v>
      </c>
      <c r="DH80" t="n">
        <v>0</v>
      </c>
      <c r="DI80" t="n">
        <v>0</v>
      </c>
      <c r="DJ80" t="n">
        <v>0</v>
      </c>
      <c r="DK80" t="n">
        <v>0</v>
      </c>
      <c r="DL80" t="n">
        <v>0</v>
      </c>
      <c r="DM80" t="n">
        <v>0</v>
      </c>
      <c r="DN80" t="n">
        <v>0</v>
      </c>
      <c r="DO80" t="n">
        <v>0</v>
      </c>
      <c r="DP80" t="n">
        <v>0</v>
      </c>
      <c r="DQ80" t="n">
        <v>0</v>
      </c>
      <c r="DR80" t="n">
        <v>0</v>
      </c>
      <c r="DS80" t="n">
        <v>0</v>
      </c>
      <c r="DT80" t="n">
        <v>0</v>
      </c>
      <c r="DU80" t="n">
        <v>0</v>
      </c>
      <c r="DV80" t="n">
        <v>0</v>
      </c>
      <c r="DW80" t="n">
        <v>0</v>
      </c>
      <c r="DX80" t="n">
        <v>0</v>
      </c>
      <c r="DY80" t="n">
        <v>0</v>
      </c>
      <c r="DZ80" t="n">
        <v>0</v>
      </c>
      <c r="EA80" t="n">
        <v>0</v>
      </c>
      <c r="EB80" t="n">
        <v>0</v>
      </c>
      <c r="EC80" t="n">
        <v>0</v>
      </c>
      <c r="ED80" t="n">
        <v>0</v>
      </c>
      <c r="EE80" t="n">
        <v>0</v>
      </c>
      <c r="EF80" t="n">
        <v>0</v>
      </c>
      <c r="EG80" t="n">
        <v>0</v>
      </c>
      <c r="EH80" t="n">
        <v>0</v>
      </c>
      <c r="EI80" t="n">
        <v>0</v>
      </c>
      <c r="EJ80" t="n">
        <v>0</v>
      </c>
      <c r="EK80" t="n">
        <v>0</v>
      </c>
      <c r="EL80" t="n">
        <v>0</v>
      </c>
      <c r="EM80" t="n">
        <v>0</v>
      </c>
      <c r="EN80" t="n">
        <v>0</v>
      </c>
      <c r="EO80" t="n">
        <v>0</v>
      </c>
      <c r="EP80" t="n">
        <v>0</v>
      </c>
      <c r="EQ80" t="n">
        <v>0</v>
      </c>
      <c r="ER80" t="n">
        <v>0</v>
      </c>
      <c r="ES80" t="n">
        <v>0</v>
      </c>
      <c r="ET80" t="n">
        <v>0</v>
      </c>
      <c r="EU80" t="n">
        <v>0</v>
      </c>
      <c r="EV80" t="n">
        <v>0</v>
      </c>
      <c r="EW80" t="n">
        <v>0</v>
      </c>
      <c r="EX80" t="n">
        <v>0</v>
      </c>
      <c r="EY80" t="n">
        <v>0</v>
      </c>
      <c r="EZ80" t="n">
        <v>0</v>
      </c>
      <c r="FA80" t="n">
        <v>0</v>
      </c>
      <c r="FB80" t="n">
        <v>0</v>
      </c>
      <c r="FC80" t="n">
        <v>0</v>
      </c>
      <c r="FD80" t="n">
        <v>0</v>
      </c>
      <c r="FE80" t="n">
        <v>0</v>
      </c>
      <c r="FF80" t="n">
        <v>0</v>
      </c>
      <c r="FG80" t="n">
        <v>0</v>
      </c>
      <c r="FH80" t="n">
        <v>0</v>
      </c>
      <c r="FI80" t="n">
        <v>0</v>
      </c>
      <c r="FJ80" t="n">
        <v>0</v>
      </c>
      <c r="FK80" t="n">
        <v>0</v>
      </c>
      <c r="FL80" t="n">
        <v>0</v>
      </c>
      <c r="FM80" t="n">
        <v>0</v>
      </c>
      <c r="FN80" t="n">
        <v>0</v>
      </c>
      <c r="FO80" t="n">
        <v>0</v>
      </c>
      <c r="FP80" t="n">
        <v>0</v>
      </c>
      <c r="FQ80" t="n">
        <v>0</v>
      </c>
      <c r="FR80" t="n">
        <v>0</v>
      </c>
      <c r="FS80" t="n">
        <v>0</v>
      </c>
      <c r="FT80" t="n">
        <v>0</v>
      </c>
      <c r="FU80" t="n">
        <v>0</v>
      </c>
      <c r="FV80" t="n">
        <v>0</v>
      </c>
      <c r="FW80" t="n">
        <v>0</v>
      </c>
      <c r="FX80" t="n">
        <v>1</v>
      </c>
    </row>
    <row r="81">
      <c r="B81" s="2109" t="inlineStr">
        <is>
          <t>Orge collecté (conso)</t>
        </is>
      </c>
      <c r="C81" t="n">
        <v>0</v>
      </c>
      <c r="D81" t="n">
        <v>0</v>
      </c>
      <c r="E81" t="n">
        <v>0</v>
      </c>
      <c r="F81" t="n">
        <v>0</v>
      </c>
      <c r="G81" t="n">
        <v>0</v>
      </c>
      <c r="H81" t="n">
        <v>0</v>
      </c>
      <c r="I81" t="n">
        <v>0</v>
      </c>
      <c r="J81" t="n">
        <v>0</v>
      </c>
      <c r="K81" t="n">
        <v>0</v>
      </c>
      <c r="L81" t="n">
        <v>0</v>
      </c>
      <c r="M81" t="n">
        <v>0</v>
      </c>
      <c r="N81" t="n">
        <v>0</v>
      </c>
      <c r="O81" t="n">
        <v>0</v>
      </c>
      <c r="P81" t="n">
        <v>0</v>
      </c>
      <c r="Q81" t="n">
        <v>0</v>
      </c>
      <c r="R81" t="n">
        <v>0</v>
      </c>
      <c r="S81" t="n">
        <v>0</v>
      </c>
      <c r="T81" t="n">
        <v>0</v>
      </c>
      <c r="U81" t="n">
        <v>0</v>
      </c>
      <c r="V81" t="n">
        <v>0</v>
      </c>
      <c r="W81" t="n">
        <v>1</v>
      </c>
      <c r="X81" t="n">
        <v>0</v>
      </c>
      <c r="Y81" t="n">
        <v>0</v>
      </c>
      <c r="Z81" t="n">
        <v>0</v>
      </c>
      <c r="AA81" t="n">
        <v>0</v>
      </c>
      <c r="AB81" t="n">
        <v>0</v>
      </c>
      <c r="AC81" t="n">
        <v>0</v>
      </c>
      <c r="AD81" t="n">
        <v>0</v>
      </c>
      <c r="AE81" t="n">
        <v>0</v>
      </c>
      <c r="AF81" t="n">
        <v>0</v>
      </c>
      <c r="AG81" t="n">
        <v>0</v>
      </c>
      <c r="AH81" t="n">
        <v>0</v>
      </c>
      <c r="AI81" t="n">
        <v>0</v>
      </c>
      <c r="AJ81" t="n">
        <v>1</v>
      </c>
      <c r="AK81" t="n">
        <v>1</v>
      </c>
      <c r="AL81" t="n">
        <v>1</v>
      </c>
      <c r="AM81" t="n">
        <v>0</v>
      </c>
      <c r="AN81" t="n">
        <v>0</v>
      </c>
      <c r="AO81" t="n">
        <v>0</v>
      </c>
      <c r="AP81" t="n">
        <v>0</v>
      </c>
      <c r="AQ81" t="n">
        <v>0</v>
      </c>
      <c r="AR81" t="n">
        <v>0</v>
      </c>
      <c r="AS81" t="n">
        <v>0</v>
      </c>
      <c r="AT81" t="n">
        <v>0</v>
      </c>
      <c r="AU81" t="n">
        <v>0</v>
      </c>
      <c r="AV81" t="n">
        <v>0</v>
      </c>
      <c r="AW81" t="n">
        <v>0</v>
      </c>
      <c r="AX81" t="n">
        <v>0</v>
      </c>
      <c r="AY81" t="n">
        <v>0</v>
      </c>
      <c r="AZ81" t="n">
        <v>0</v>
      </c>
      <c r="BA81" t="n">
        <v>0</v>
      </c>
      <c r="BB81" t="n">
        <v>0</v>
      </c>
      <c r="BC81" t="n">
        <v>0</v>
      </c>
      <c r="BD81" t="n">
        <v>0</v>
      </c>
      <c r="BE81" t="n">
        <v>0</v>
      </c>
      <c r="BF81" t="n">
        <v>0</v>
      </c>
      <c r="BG81" t="n">
        <v>0</v>
      </c>
      <c r="BH81" t="n">
        <v>0</v>
      </c>
      <c r="BI81" t="n">
        <v>0</v>
      </c>
      <c r="BJ81" t="n">
        <v>0</v>
      </c>
      <c r="BK81" t="n">
        <v>0</v>
      </c>
      <c r="BL81" t="n">
        <v>0</v>
      </c>
      <c r="BM81" t="n">
        <v>0</v>
      </c>
      <c r="BN81" t="n">
        <v>0</v>
      </c>
      <c r="BO81" t="n">
        <v>0</v>
      </c>
      <c r="BP81" t="n">
        <v>0</v>
      </c>
      <c r="BQ81" t="n">
        <v>0</v>
      </c>
      <c r="BR81" t="n">
        <v>0</v>
      </c>
      <c r="BS81" t="n">
        <v>0</v>
      </c>
      <c r="BT81" t="n">
        <v>0</v>
      </c>
      <c r="BU81" t="n">
        <v>1</v>
      </c>
      <c r="BV81" t="n">
        <v>1</v>
      </c>
      <c r="BW81" t="n">
        <v>1</v>
      </c>
      <c r="BX81" t="n">
        <v>0</v>
      </c>
      <c r="BY81" t="n">
        <v>0</v>
      </c>
      <c r="BZ81" t="n">
        <v>0</v>
      </c>
      <c r="CA81" t="n">
        <v>0</v>
      </c>
      <c r="CB81" t="n">
        <v>0</v>
      </c>
      <c r="CC81" t="n">
        <v>0</v>
      </c>
      <c r="CD81" t="n">
        <v>0</v>
      </c>
      <c r="CE81" t="n">
        <v>0</v>
      </c>
      <c r="CF81" t="n">
        <v>0</v>
      </c>
      <c r="CG81" t="n">
        <v>0</v>
      </c>
      <c r="CH81" t="n">
        <v>0</v>
      </c>
      <c r="CI81" t="n">
        <v>0</v>
      </c>
      <c r="CJ81" t="n">
        <v>0</v>
      </c>
      <c r="CK81" t="n">
        <v>0</v>
      </c>
      <c r="CL81" t="n">
        <v>0</v>
      </c>
      <c r="CM81" t="n">
        <v>0</v>
      </c>
      <c r="CN81" t="n">
        <v>0</v>
      </c>
      <c r="CO81" t="n">
        <v>0</v>
      </c>
      <c r="CP81" t="n">
        <v>0</v>
      </c>
      <c r="CQ81" t="n">
        <v>0</v>
      </c>
      <c r="CR81" t="n">
        <v>0</v>
      </c>
      <c r="CS81" t="n">
        <v>0</v>
      </c>
      <c r="CT81" t="n">
        <v>0</v>
      </c>
      <c r="CU81" t="n">
        <v>0</v>
      </c>
      <c r="CV81" t="n">
        <v>0</v>
      </c>
      <c r="CW81" t="n">
        <v>0</v>
      </c>
      <c r="CX81" t="n">
        <v>0</v>
      </c>
      <c r="CY81" t="n">
        <v>0</v>
      </c>
      <c r="CZ81" t="n">
        <v>0</v>
      </c>
      <c r="DA81" t="n">
        <v>0</v>
      </c>
      <c r="DB81" t="n">
        <v>0</v>
      </c>
      <c r="DC81" t="n">
        <v>0</v>
      </c>
      <c r="DD81" t="n">
        <v>0</v>
      </c>
      <c r="DE81" t="n">
        <v>0</v>
      </c>
      <c r="DF81" t="n">
        <v>0</v>
      </c>
      <c r="DG81" t="n">
        <v>0</v>
      </c>
      <c r="DH81" t="n">
        <v>0</v>
      </c>
      <c r="DI81" t="n">
        <v>0</v>
      </c>
      <c r="DJ81" t="n">
        <v>0</v>
      </c>
      <c r="DK81" t="n">
        <v>0</v>
      </c>
      <c r="DL81" t="n">
        <v>0</v>
      </c>
      <c r="DM81" t="n">
        <v>0</v>
      </c>
      <c r="DN81" t="n">
        <v>0</v>
      </c>
      <c r="DO81" t="n">
        <v>0</v>
      </c>
      <c r="DP81" t="n">
        <v>0</v>
      </c>
      <c r="DQ81" t="n">
        <v>0</v>
      </c>
      <c r="DR81" t="n">
        <v>0</v>
      </c>
      <c r="DS81" t="n">
        <v>0</v>
      </c>
      <c r="DT81" t="n">
        <v>0</v>
      </c>
      <c r="DU81" t="n">
        <v>0</v>
      </c>
      <c r="DV81" t="n">
        <v>0</v>
      </c>
      <c r="DW81" t="n">
        <v>0</v>
      </c>
      <c r="DX81" t="n">
        <v>0</v>
      </c>
      <c r="DY81" t="n">
        <v>0</v>
      </c>
      <c r="DZ81" t="n">
        <v>0</v>
      </c>
      <c r="EA81" t="n">
        <v>0</v>
      </c>
      <c r="EB81" t="n">
        <v>0</v>
      </c>
      <c r="EC81" t="n">
        <v>0</v>
      </c>
      <c r="ED81" t="n">
        <v>0</v>
      </c>
      <c r="EE81" t="n">
        <v>0</v>
      </c>
      <c r="EF81" t="n">
        <v>0</v>
      </c>
      <c r="EG81" t="n">
        <v>0</v>
      </c>
      <c r="EH81" t="n">
        <v>0</v>
      </c>
      <c r="EI81" t="n">
        <v>0</v>
      </c>
      <c r="EJ81" t="n">
        <v>0</v>
      </c>
      <c r="EK81" t="n">
        <v>0</v>
      </c>
      <c r="EL81" t="n">
        <v>0</v>
      </c>
      <c r="EM81" t="n">
        <v>0</v>
      </c>
      <c r="EN81" t="n">
        <v>0</v>
      </c>
      <c r="EO81" t="n">
        <v>0</v>
      </c>
      <c r="EP81" t="n">
        <v>0</v>
      </c>
      <c r="EQ81" t="n">
        <v>0</v>
      </c>
      <c r="ER81" t="n">
        <v>0</v>
      </c>
      <c r="ES81" t="n">
        <v>0</v>
      </c>
      <c r="ET81" t="n">
        <v>0</v>
      </c>
      <c r="EU81" t="n">
        <v>0</v>
      </c>
      <c r="EV81" t="n">
        <v>0</v>
      </c>
      <c r="EW81" t="n">
        <v>0</v>
      </c>
      <c r="EX81" t="n">
        <v>0</v>
      </c>
      <c r="EY81" t="n">
        <v>0</v>
      </c>
      <c r="EZ81" t="n">
        <v>0</v>
      </c>
      <c r="FA81" t="n">
        <v>0</v>
      </c>
      <c r="FB81" t="n">
        <v>0</v>
      </c>
      <c r="FC81" t="n">
        <v>0</v>
      </c>
      <c r="FD81" t="n">
        <v>0</v>
      </c>
      <c r="FE81" t="n">
        <v>0</v>
      </c>
      <c r="FF81" t="n">
        <v>0</v>
      </c>
      <c r="FG81" t="n">
        <v>0</v>
      </c>
      <c r="FH81" t="n">
        <v>0</v>
      </c>
      <c r="FI81" t="n">
        <v>0</v>
      </c>
      <c r="FJ81" t="n">
        <v>0</v>
      </c>
      <c r="FK81" t="n">
        <v>0</v>
      </c>
      <c r="FL81" t="n">
        <v>0</v>
      </c>
      <c r="FM81" t="n">
        <v>0</v>
      </c>
      <c r="FN81" t="n">
        <v>0</v>
      </c>
      <c r="FO81" t="n">
        <v>0</v>
      </c>
      <c r="FP81" t="n">
        <v>0</v>
      </c>
      <c r="FQ81" t="n">
        <v>0</v>
      </c>
      <c r="FR81" t="n">
        <v>0</v>
      </c>
      <c r="FS81" t="n">
        <v>0</v>
      </c>
      <c r="FT81" t="n">
        <v>0</v>
      </c>
      <c r="FU81" t="n">
        <v>0</v>
      </c>
      <c r="FV81" t="n">
        <v>0</v>
      </c>
      <c r="FW81" t="n">
        <v>0</v>
      </c>
      <c r="FX81" t="n">
        <v>1</v>
      </c>
    </row>
    <row r="82">
      <c r="B82" s="2109" t="inlineStr">
        <is>
          <t>Orge collecté (semence)</t>
        </is>
      </c>
      <c r="C82" t="n">
        <v>0</v>
      </c>
      <c r="D82" t="n">
        <v>0</v>
      </c>
      <c r="E82" t="n">
        <v>0</v>
      </c>
      <c r="F82" t="n">
        <v>0</v>
      </c>
      <c r="G82" t="n">
        <v>0</v>
      </c>
      <c r="H82" t="n">
        <v>0</v>
      </c>
      <c r="I82" t="n">
        <v>0</v>
      </c>
      <c r="J82" t="n">
        <v>0</v>
      </c>
      <c r="K82" t="n">
        <v>0</v>
      </c>
      <c r="L82" t="n">
        <v>0</v>
      </c>
      <c r="M82" t="n">
        <v>0</v>
      </c>
      <c r="N82" t="n">
        <v>0</v>
      </c>
      <c r="O82" t="n">
        <v>0</v>
      </c>
      <c r="P82" t="n">
        <v>0</v>
      </c>
      <c r="Q82" t="n">
        <v>0</v>
      </c>
      <c r="R82" t="n">
        <v>0</v>
      </c>
      <c r="S82" t="n">
        <v>0</v>
      </c>
      <c r="T82" t="n">
        <v>0</v>
      </c>
      <c r="U82" t="n">
        <v>0</v>
      </c>
      <c r="V82" t="n">
        <v>0</v>
      </c>
      <c r="W82" t="n">
        <v>1</v>
      </c>
      <c r="X82" t="n">
        <v>0</v>
      </c>
      <c r="Y82" t="n">
        <v>0</v>
      </c>
      <c r="Z82" t="n">
        <v>0</v>
      </c>
      <c r="AA82" t="n">
        <v>0</v>
      </c>
      <c r="AB82" t="n">
        <v>0</v>
      </c>
      <c r="AC82" t="n">
        <v>0</v>
      </c>
      <c r="AD82" t="n">
        <v>0</v>
      </c>
      <c r="AE82" t="n">
        <v>0</v>
      </c>
      <c r="AF82" t="n">
        <v>0</v>
      </c>
      <c r="AG82" t="n">
        <v>0</v>
      </c>
      <c r="AH82" t="n">
        <v>0</v>
      </c>
      <c r="AI82" t="n">
        <v>0</v>
      </c>
      <c r="AJ82" t="n">
        <v>1</v>
      </c>
      <c r="AK82" t="n">
        <v>1</v>
      </c>
      <c r="AL82" t="n">
        <v>1</v>
      </c>
      <c r="AM82" t="n">
        <v>0</v>
      </c>
      <c r="AN82" t="n">
        <v>0</v>
      </c>
      <c r="AO82" t="n">
        <v>0</v>
      </c>
      <c r="AP82" t="n">
        <v>0</v>
      </c>
      <c r="AQ82" t="n">
        <v>0</v>
      </c>
      <c r="AR82" t="n">
        <v>0</v>
      </c>
      <c r="AS82" t="n">
        <v>0</v>
      </c>
      <c r="AT82" t="n">
        <v>0</v>
      </c>
      <c r="AU82" t="n">
        <v>0</v>
      </c>
      <c r="AV82" t="n">
        <v>0</v>
      </c>
      <c r="AW82" t="n">
        <v>0</v>
      </c>
      <c r="AX82" t="n">
        <v>0</v>
      </c>
      <c r="AY82" t="n">
        <v>0</v>
      </c>
      <c r="AZ82" t="n">
        <v>0</v>
      </c>
      <c r="BA82" t="n">
        <v>0</v>
      </c>
      <c r="BB82" t="n">
        <v>0</v>
      </c>
      <c r="BC82" t="n">
        <v>0</v>
      </c>
      <c r="BD82" t="n">
        <v>0</v>
      </c>
      <c r="BE82" t="n">
        <v>0</v>
      </c>
      <c r="BF82" t="n">
        <v>0</v>
      </c>
      <c r="BG82" t="n">
        <v>0</v>
      </c>
      <c r="BH82" t="n">
        <v>0</v>
      </c>
      <c r="BI82" t="n">
        <v>0</v>
      </c>
      <c r="BJ82" t="n">
        <v>0</v>
      </c>
      <c r="BK82" t="n">
        <v>0</v>
      </c>
      <c r="BL82" t="n">
        <v>0</v>
      </c>
      <c r="BM82" t="n">
        <v>0</v>
      </c>
      <c r="BN82" t="n">
        <v>0</v>
      </c>
      <c r="BO82" t="n">
        <v>0</v>
      </c>
      <c r="BP82" t="n">
        <v>0</v>
      </c>
      <c r="BQ82" t="n">
        <v>0</v>
      </c>
      <c r="BR82" t="n">
        <v>0</v>
      </c>
      <c r="BS82" t="n">
        <v>0</v>
      </c>
      <c r="BT82" t="n">
        <v>0</v>
      </c>
      <c r="BU82" t="n">
        <v>1</v>
      </c>
      <c r="BV82" t="n">
        <v>1</v>
      </c>
      <c r="BW82" t="n">
        <v>1</v>
      </c>
      <c r="BX82" t="n">
        <v>0</v>
      </c>
      <c r="BY82" t="n">
        <v>0</v>
      </c>
      <c r="BZ82" t="n">
        <v>0</v>
      </c>
      <c r="CA82" t="n">
        <v>0</v>
      </c>
      <c r="CB82" t="n">
        <v>0</v>
      </c>
      <c r="CC82" t="n">
        <v>0</v>
      </c>
      <c r="CD82" t="n">
        <v>0</v>
      </c>
      <c r="CE82" t="n">
        <v>0</v>
      </c>
      <c r="CF82" t="n">
        <v>0</v>
      </c>
      <c r="CG82" t="n">
        <v>0</v>
      </c>
      <c r="CH82" t="n">
        <v>0</v>
      </c>
      <c r="CI82" t="n">
        <v>0</v>
      </c>
      <c r="CJ82" t="n">
        <v>0</v>
      </c>
      <c r="CK82" t="n">
        <v>0</v>
      </c>
      <c r="CL82" t="n">
        <v>0</v>
      </c>
      <c r="CM82" t="n">
        <v>0</v>
      </c>
      <c r="CN82" t="n">
        <v>0</v>
      </c>
      <c r="CO82" t="n">
        <v>0</v>
      </c>
      <c r="CP82" t="n">
        <v>0</v>
      </c>
      <c r="CQ82" t="n">
        <v>0</v>
      </c>
      <c r="CR82" t="n">
        <v>0</v>
      </c>
      <c r="CS82" t="n">
        <v>0</v>
      </c>
      <c r="CT82" t="n">
        <v>0</v>
      </c>
      <c r="CU82" t="n">
        <v>0</v>
      </c>
      <c r="CV82" t="n">
        <v>0</v>
      </c>
      <c r="CW82" t="n">
        <v>0</v>
      </c>
      <c r="CX82" t="n">
        <v>0</v>
      </c>
      <c r="CY82" t="n">
        <v>0</v>
      </c>
      <c r="CZ82" t="n">
        <v>0</v>
      </c>
      <c r="DA82" t="n">
        <v>0</v>
      </c>
      <c r="DB82" t="n">
        <v>0</v>
      </c>
      <c r="DC82" t="n">
        <v>0</v>
      </c>
      <c r="DD82" t="n">
        <v>0</v>
      </c>
      <c r="DE82" t="n">
        <v>0</v>
      </c>
      <c r="DF82" t="n">
        <v>0</v>
      </c>
      <c r="DG82" t="n">
        <v>0</v>
      </c>
      <c r="DH82" t="n">
        <v>0</v>
      </c>
      <c r="DI82" t="n">
        <v>0</v>
      </c>
      <c r="DJ82" t="n">
        <v>0</v>
      </c>
      <c r="DK82" t="n">
        <v>0</v>
      </c>
      <c r="DL82" t="n">
        <v>0</v>
      </c>
      <c r="DM82" t="n">
        <v>0</v>
      </c>
      <c r="DN82" t="n">
        <v>0</v>
      </c>
      <c r="DO82" t="n">
        <v>0</v>
      </c>
      <c r="DP82" t="n">
        <v>0</v>
      </c>
      <c r="DQ82" t="n">
        <v>0</v>
      </c>
      <c r="DR82" t="n">
        <v>0</v>
      </c>
      <c r="DS82" t="n">
        <v>0</v>
      </c>
      <c r="DT82" t="n">
        <v>0</v>
      </c>
      <c r="DU82" t="n">
        <v>0</v>
      </c>
      <c r="DV82" t="n">
        <v>0</v>
      </c>
      <c r="DW82" t="n">
        <v>0</v>
      </c>
      <c r="DX82" t="n">
        <v>0</v>
      </c>
      <c r="DY82" t="n">
        <v>0</v>
      </c>
      <c r="DZ82" t="n">
        <v>0</v>
      </c>
      <c r="EA82" t="n">
        <v>0</v>
      </c>
      <c r="EB82" t="n">
        <v>0</v>
      </c>
      <c r="EC82" t="n">
        <v>0</v>
      </c>
      <c r="ED82" t="n">
        <v>0</v>
      </c>
      <c r="EE82" t="n">
        <v>0</v>
      </c>
      <c r="EF82" t="n">
        <v>0</v>
      </c>
      <c r="EG82" t="n">
        <v>0</v>
      </c>
      <c r="EH82" t="n">
        <v>0</v>
      </c>
      <c r="EI82" t="n">
        <v>0</v>
      </c>
      <c r="EJ82" t="n">
        <v>0</v>
      </c>
      <c r="EK82" t="n">
        <v>0</v>
      </c>
      <c r="EL82" t="n">
        <v>0</v>
      </c>
      <c r="EM82" t="n">
        <v>0</v>
      </c>
      <c r="EN82" t="n">
        <v>0</v>
      </c>
      <c r="EO82" t="n">
        <v>0</v>
      </c>
      <c r="EP82" t="n">
        <v>0</v>
      </c>
      <c r="EQ82" t="n">
        <v>0</v>
      </c>
      <c r="ER82" t="n">
        <v>0</v>
      </c>
      <c r="ES82" t="n">
        <v>0</v>
      </c>
      <c r="ET82" t="n">
        <v>0</v>
      </c>
      <c r="EU82" t="n">
        <v>0</v>
      </c>
      <c r="EV82" t="n">
        <v>0</v>
      </c>
      <c r="EW82" t="n">
        <v>0</v>
      </c>
      <c r="EX82" t="n">
        <v>0</v>
      </c>
      <c r="EY82" t="n">
        <v>0</v>
      </c>
      <c r="EZ82" t="n">
        <v>0</v>
      </c>
      <c r="FA82" t="n">
        <v>0</v>
      </c>
      <c r="FB82" t="n">
        <v>0</v>
      </c>
      <c r="FC82" t="n">
        <v>0</v>
      </c>
      <c r="FD82" t="n">
        <v>0</v>
      </c>
      <c r="FE82" t="n">
        <v>0</v>
      </c>
      <c r="FF82" t="n">
        <v>0</v>
      </c>
      <c r="FG82" t="n">
        <v>0</v>
      </c>
      <c r="FH82" t="n">
        <v>0</v>
      </c>
      <c r="FI82" t="n">
        <v>0</v>
      </c>
      <c r="FJ82" t="n">
        <v>0</v>
      </c>
      <c r="FK82" t="n">
        <v>0</v>
      </c>
      <c r="FL82" t="n">
        <v>0</v>
      </c>
      <c r="FM82" t="n">
        <v>0</v>
      </c>
      <c r="FN82" t="n">
        <v>0</v>
      </c>
      <c r="FO82" t="n">
        <v>0</v>
      </c>
      <c r="FP82" t="n">
        <v>0</v>
      </c>
      <c r="FQ82" t="n">
        <v>0</v>
      </c>
      <c r="FR82" t="n">
        <v>0</v>
      </c>
      <c r="FS82" t="n">
        <v>0</v>
      </c>
      <c r="FT82" t="n">
        <v>0</v>
      </c>
      <c r="FU82" t="n">
        <v>0</v>
      </c>
      <c r="FV82" t="n">
        <v>0</v>
      </c>
      <c r="FW82" t="n">
        <v>0</v>
      </c>
      <c r="FX82" t="n">
        <v>1</v>
      </c>
    </row>
    <row r="83">
      <c r="B83" s="2108" t="inlineStr">
        <is>
          <t>Seigle collecté</t>
        </is>
      </c>
      <c r="C83" t="n">
        <v>0</v>
      </c>
      <c r="D83" t="n">
        <v>0</v>
      </c>
      <c r="E83" t="n">
        <v>0</v>
      </c>
      <c r="F83" t="n">
        <v>0</v>
      </c>
      <c r="G83" t="n">
        <v>0</v>
      </c>
      <c r="H83" t="n">
        <v>0</v>
      </c>
      <c r="I83" t="n">
        <v>0</v>
      </c>
      <c r="J83" t="n">
        <v>0</v>
      </c>
      <c r="K83" t="n">
        <v>0</v>
      </c>
      <c r="L83" t="n">
        <v>0</v>
      </c>
      <c r="M83" t="n">
        <v>0</v>
      </c>
      <c r="N83" t="n">
        <v>0</v>
      </c>
      <c r="O83" t="n">
        <v>0</v>
      </c>
      <c r="P83" t="n">
        <v>0</v>
      </c>
      <c r="Q83" t="n">
        <v>0</v>
      </c>
      <c r="R83" t="n">
        <v>0</v>
      </c>
      <c r="S83" t="n">
        <v>0</v>
      </c>
      <c r="T83" t="n">
        <v>0</v>
      </c>
      <c r="U83" t="n">
        <v>0</v>
      </c>
      <c r="V83" t="n">
        <v>0</v>
      </c>
      <c r="W83" t="n">
        <v>1</v>
      </c>
      <c r="X83" t="n">
        <v>0</v>
      </c>
      <c r="Y83" t="n">
        <v>0</v>
      </c>
      <c r="Z83" t="n">
        <v>0</v>
      </c>
      <c r="AA83" t="n">
        <v>0</v>
      </c>
      <c r="AB83" t="n">
        <v>0</v>
      </c>
      <c r="AC83" t="n">
        <v>0</v>
      </c>
      <c r="AD83" t="n">
        <v>0</v>
      </c>
      <c r="AE83" t="n">
        <v>0</v>
      </c>
      <c r="AF83" t="n">
        <v>0</v>
      </c>
      <c r="AG83" t="n">
        <v>0</v>
      </c>
      <c r="AH83" t="n">
        <v>0</v>
      </c>
      <c r="AI83" t="n">
        <v>0</v>
      </c>
      <c r="AJ83" t="n">
        <v>0</v>
      </c>
      <c r="AK83" t="n">
        <v>0</v>
      </c>
      <c r="AL83" t="n">
        <v>0</v>
      </c>
      <c r="AM83" t="n">
        <v>1</v>
      </c>
      <c r="AN83" t="n">
        <v>1</v>
      </c>
      <c r="AO83" t="n">
        <v>1</v>
      </c>
      <c r="AP83" t="n">
        <v>0</v>
      </c>
      <c r="AQ83" t="n">
        <v>0</v>
      </c>
      <c r="AR83" t="n">
        <v>0</v>
      </c>
      <c r="AS83" t="n">
        <v>0</v>
      </c>
      <c r="AT83" t="n">
        <v>0</v>
      </c>
      <c r="AU83" t="n">
        <v>0</v>
      </c>
      <c r="AV83" t="n">
        <v>0</v>
      </c>
      <c r="AW83" t="n">
        <v>0</v>
      </c>
      <c r="AX83" t="n">
        <v>0</v>
      </c>
      <c r="AY83" t="n">
        <v>0</v>
      </c>
      <c r="AZ83" t="n">
        <v>0</v>
      </c>
      <c r="BA83" t="n">
        <v>0</v>
      </c>
      <c r="BB83" t="n">
        <v>0</v>
      </c>
      <c r="BC83" t="n">
        <v>0</v>
      </c>
      <c r="BD83" t="n">
        <v>0</v>
      </c>
      <c r="BE83" t="n">
        <v>0</v>
      </c>
      <c r="BF83" t="n">
        <v>0</v>
      </c>
      <c r="BG83" t="n">
        <v>0</v>
      </c>
      <c r="BH83" t="n">
        <v>0</v>
      </c>
      <c r="BI83" t="n">
        <v>0</v>
      </c>
      <c r="BJ83" t="n">
        <v>0</v>
      </c>
      <c r="BK83" t="n">
        <v>0</v>
      </c>
      <c r="BL83" t="n">
        <v>0</v>
      </c>
      <c r="BM83" t="n">
        <v>0</v>
      </c>
      <c r="BN83" t="n">
        <v>0</v>
      </c>
      <c r="BO83" t="n">
        <v>0</v>
      </c>
      <c r="BP83" t="n">
        <v>0</v>
      </c>
      <c r="BQ83" t="n">
        <v>0</v>
      </c>
      <c r="BR83" t="n">
        <v>0</v>
      </c>
      <c r="BS83" t="n">
        <v>0</v>
      </c>
      <c r="BT83" t="n">
        <v>0</v>
      </c>
      <c r="BU83" t="n">
        <v>1</v>
      </c>
      <c r="BV83" t="n">
        <v>1</v>
      </c>
      <c r="BW83" t="n">
        <v>1</v>
      </c>
      <c r="BX83" t="n">
        <v>0</v>
      </c>
      <c r="BY83" t="n">
        <v>0</v>
      </c>
      <c r="BZ83" t="n">
        <v>0</v>
      </c>
      <c r="CA83" t="n">
        <v>0</v>
      </c>
      <c r="CB83" t="n">
        <v>0</v>
      </c>
      <c r="CC83" t="n">
        <v>0</v>
      </c>
      <c r="CD83" t="n">
        <v>0</v>
      </c>
      <c r="CE83" t="n">
        <v>0</v>
      </c>
      <c r="CF83" t="n">
        <v>0</v>
      </c>
      <c r="CG83" t="n">
        <v>0</v>
      </c>
      <c r="CH83" t="n">
        <v>0</v>
      </c>
      <c r="CI83" t="n">
        <v>0</v>
      </c>
      <c r="CJ83" t="n">
        <v>0</v>
      </c>
      <c r="CK83" t="n">
        <v>0</v>
      </c>
      <c r="CL83" t="n">
        <v>0</v>
      </c>
      <c r="CM83" t="n">
        <v>0</v>
      </c>
      <c r="CN83" t="n">
        <v>0</v>
      </c>
      <c r="CO83" t="n">
        <v>0</v>
      </c>
      <c r="CP83" t="n">
        <v>0</v>
      </c>
      <c r="CQ83" t="n">
        <v>0</v>
      </c>
      <c r="CR83" t="n">
        <v>0</v>
      </c>
      <c r="CS83" t="n">
        <v>0</v>
      </c>
      <c r="CT83" t="n">
        <v>0</v>
      </c>
      <c r="CU83" t="n">
        <v>0</v>
      </c>
      <c r="CV83" t="n">
        <v>0</v>
      </c>
      <c r="CW83" t="n">
        <v>0</v>
      </c>
      <c r="CX83" t="n">
        <v>0</v>
      </c>
      <c r="CY83" t="n">
        <v>0</v>
      </c>
      <c r="CZ83" t="n">
        <v>0</v>
      </c>
      <c r="DA83" t="n">
        <v>0</v>
      </c>
      <c r="DB83" t="n">
        <v>0</v>
      </c>
      <c r="DC83" t="n">
        <v>0</v>
      </c>
      <c r="DD83" t="n">
        <v>0</v>
      </c>
      <c r="DE83" t="n">
        <v>0</v>
      </c>
      <c r="DF83" t="n">
        <v>0</v>
      </c>
      <c r="DG83" t="n">
        <v>0</v>
      </c>
      <c r="DH83" t="n">
        <v>0</v>
      </c>
      <c r="DI83" t="n">
        <v>0</v>
      </c>
      <c r="DJ83" t="n">
        <v>0</v>
      </c>
      <c r="DK83" t="n">
        <v>0</v>
      </c>
      <c r="DL83" t="n">
        <v>0</v>
      </c>
      <c r="DM83" t="n">
        <v>0</v>
      </c>
      <c r="DN83" t="n">
        <v>0</v>
      </c>
      <c r="DO83" t="n">
        <v>0</v>
      </c>
      <c r="DP83" t="n">
        <v>0</v>
      </c>
      <c r="DQ83" t="n">
        <v>0</v>
      </c>
      <c r="DR83" t="n">
        <v>0</v>
      </c>
      <c r="DS83" t="n">
        <v>0</v>
      </c>
      <c r="DT83" t="n">
        <v>0</v>
      </c>
      <c r="DU83" t="n">
        <v>0</v>
      </c>
      <c r="DV83" t="n">
        <v>0</v>
      </c>
      <c r="DW83" t="n">
        <v>0</v>
      </c>
      <c r="DX83" t="n">
        <v>0</v>
      </c>
      <c r="DY83" t="n">
        <v>0</v>
      </c>
      <c r="DZ83" t="n">
        <v>0</v>
      </c>
      <c r="EA83" t="n">
        <v>0</v>
      </c>
      <c r="EB83" t="n">
        <v>0</v>
      </c>
      <c r="EC83" t="n">
        <v>0</v>
      </c>
      <c r="ED83" t="n">
        <v>0</v>
      </c>
      <c r="EE83" t="n">
        <v>0</v>
      </c>
      <c r="EF83" t="n">
        <v>0</v>
      </c>
      <c r="EG83" t="n">
        <v>0</v>
      </c>
      <c r="EH83" t="n">
        <v>0</v>
      </c>
      <c r="EI83" t="n">
        <v>0</v>
      </c>
      <c r="EJ83" t="n">
        <v>0</v>
      </c>
      <c r="EK83" t="n">
        <v>0</v>
      </c>
      <c r="EL83" t="n">
        <v>0</v>
      </c>
      <c r="EM83" t="n">
        <v>0</v>
      </c>
      <c r="EN83" t="n">
        <v>0</v>
      </c>
      <c r="EO83" t="n">
        <v>0</v>
      </c>
      <c r="EP83" t="n">
        <v>0</v>
      </c>
      <c r="EQ83" t="n">
        <v>0</v>
      </c>
      <c r="ER83" t="n">
        <v>0</v>
      </c>
      <c r="ES83" t="n">
        <v>0</v>
      </c>
      <c r="ET83" t="n">
        <v>0</v>
      </c>
      <c r="EU83" t="n">
        <v>0</v>
      </c>
      <c r="EV83" t="n">
        <v>0</v>
      </c>
      <c r="EW83" t="n">
        <v>0</v>
      </c>
      <c r="EX83" t="n">
        <v>0</v>
      </c>
      <c r="EY83" t="n">
        <v>0</v>
      </c>
      <c r="EZ83" t="n">
        <v>0</v>
      </c>
      <c r="FA83" t="n">
        <v>0</v>
      </c>
      <c r="FB83" t="n">
        <v>0</v>
      </c>
      <c r="FC83" t="n">
        <v>0</v>
      </c>
      <c r="FD83" t="n">
        <v>0</v>
      </c>
      <c r="FE83" t="n">
        <v>0</v>
      </c>
      <c r="FF83" t="n">
        <v>0</v>
      </c>
      <c r="FG83" t="n">
        <v>0</v>
      </c>
      <c r="FH83" t="n">
        <v>0</v>
      </c>
      <c r="FI83" t="n">
        <v>0</v>
      </c>
      <c r="FJ83" t="n">
        <v>0</v>
      </c>
      <c r="FK83" t="n">
        <v>0</v>
      </c>
      <c r="FL83" t="n">
        <v>0</v>
      </c>
      <c r="FM83" t="n">
        <v>0</v>
      </c>
      <c r="FN83" t="n">
        <v>0</v>
      </c>
      <c r="FO83" t="n">
        <v>0</v>
      </c>
      <c r="FP83" t="n">
        <v>0</v>
      </c>
      <c r="FQ83" t="n">
        <v>0</v>
      </c>
      <c r="FR83" t="n">
        <v>0</v>
      </c>
      <c r="FS83" t="n">
        <v>0</v>
      </c>
      <c r="FT83" t="n">
        <v>0</v>
      </c>
      <c r="FU83" t="n">
        <v>0</v>
      </c>
      <c r="FV83" t="n">
        <v>0</v>
      </c>
      <c r="FW83" t="n">
        <v>0</v>
      </c>
      <c r="FX83" t="n">
        <v>1</v>
      </c>
    </row>
    <row r="84">
      <c r="B84" s="2109" t="inlineStr">
        <is>
          <t>Seigle collecté (conso)</t>
        </is>
      </c>
      <c r="C84" t="n">
        <v>0</v>
      </c>
      <c r="D84" t="n">
        <v>0</v>
      </c>
      <c r="E84" t="n">
        <v>0</v>
      </c>
      <c r="F84" t="n">
        <v>0</v>
      </c>
      <c r="G84" t="n">
        <v>0</v>
      </c>
      <c r="H84" t="n">
        <v>0</v>
      </c>
      <c r="I84" t="n">
        <v>0</v>
      </c>
      <c r="J84" t="n">
        <v>0</v>
      </c>
      <c r="K84" t="n">
        <v>0</v>
      </c>
      <c r="L84" t="n">
        <v>0</v>
      </c>
      <c r="M84" t="n">
        <v>0</v>
      </c>
      <c r="N84" t="n">
        <v>0</v>
      </c>
      <c r="O84" t="n">
        <v>0</v>
      </c>
      <c r="P84" t="n">
        <v>0</v>
      </c>
      <c r="Q84" t="n">
        <v>0</v>
      </c>
      <c r="R84" t="n">
        <v>0</v>
      </c>
      <c r="S84" t="n">
        <v>0</v>
      </c>
      <c r="T84" t="n">
        <v>0</v>
      </c>
      <c r="U84" t="n">
        <v>0</v>
      </c>
      <c r="V84" t="n">
        <v>0</v>
      </c>
      <c r="W84" t="n">
        <v>1</v>
      </c>
      <c r="X84" t="n">
        <v>0</v>
      </c>
      <c r="Y84" t="n">
        <v>0</v>
      </c>
      <c r="Z84" t="n">
        <v>0</v>
      </c>
      <c r="AA84" t="n">
        <v>0</v>
      </c>
      <c r="AB84" t="n">
        <v>0</v>
      </c>
      <c r="AC84" t="n">
        <v>0</v>
      </c>
      <c r="AD84" t="n">
        <v>0</v>
      </c>
      <c r="AE84" t="n">
        <v>0</v>
      </c>
      <c r="AF84" t="n">
        <v>0</v>
      </c>
      <c r="AG84" t="n">
        <v>0</v>
      </c>
      <c r="AH84" t="n">
        <v>0</v>
      </c>
      <c r="AI84" t="n">
        <v>0</v>
      </c>
      <c r="AJ84" t="n">
        <v>0</v>
      </c>
      <c r="AK84" t="n">
        <v>0</v>
      </c>
      <c r="AL84" t="n">
        <v>0</v>
      </c>
      <c r="AM84" t="n">
        <v>1</v>
      </c>
      <c r="AN84" t="n">
        <v>1</v>
      </c>
      <c r="AO84" t="n">
        <v>1</v>
      </c>
      <c r="AP84" t="n">
        <v>0</v>
      </c>
      <c r="AQ84" t="n">
        <v>0</v>
      </c>
      <c r="AR84" t="n">
        <v>0</v>
      </c>
      <c r="AS84" t="n">
        <v>0</v>
      </c>
      <c r="AT84" t="n">
        <v>0</v>
      </c>
      <c r="AU84" t="n">
        <v>0</v>
      </c>
      <c r="AV84" t="n">
        <v>0</v>
      </c>
      <c r="AW84" t="n">
        <v>0</v>
      </c>
      <c r="AX84" t="n">
        <v>0</v>
      </c>
      <c r="AY84" t="n">
        <v>0</v>
      </c>
      <c r="AZ84" t="n">
        <v>0</v>
      </c>
      <c r="BA84" t="n">
        <v>0</v>
      </c>
      <c r="BB84" t="n">
        <v>0</v>
      </c>
      <c r="BC84" t="n">
        <v>0</v>
      </c>
      <c r="BD84" t="n">
        <v>0</v>
      </c>
      <c r="BE84" t="n">
        <v>0</v>
      </c>
      <c r="BF84" t="n">
        <v>0</v>
      </c>
      <c r="BG84" t="n">
        <v>0</v>
      </c>
      <c r="BH84" t="n">
        <v>0</v>
      </c>
      <c r="BI84" t="n">
        <v>0</v>
      </c>
      <c r="BJ84" t="n">
        <v>0</v>
      </c>
      <c r="BK84" t="n">
        <v>0</v>
      </c>
      <c r="BL84" t="n">
        <v>0</v>
      </c>
      <c r="BM84" t="n">
        <v>0</v>
      </c>
      <c r="BN84" t="n">
        <v>0</v>
      </c>
      <c r="BO84" t="n">
        <v>0</v>
      </c>
      <c r="BP84" t="n">
        <v>0</v>
      </c>
      <c r="BQ84" t="n">
        <v>0</v>
      </c>
      <c r="BR84" t="n">
        <v>0</v>
      </c>
      <c r="BS84" t="n">
        <v>0</v>
      </c>
      <c r="BT84" t="n">
        <v>0</v>
      </c>
      <c r="BU84" t="n">
        <v>1</v>
      </c>
      <c r="BV84" t="n">
        <v>1</v>
      </c>
      <c r="BW84" t="n">
        <v>1</v>
      </c>
      <c r="BX84" t="n">
        <v>0</v>
      </c>
      <c r="BY84" t="n">
        <v>0</v>
      </c>
      <c r="BZ84" t="n">
        <v>0</v>
      </c>
      <c r="CA84" t="n">
        <v>0</v>
      </c>
      <c r="CB84" t="n">
        <v>0</v>
      </c>
      <c r="CC84" t="n">
        <v>0</v>
      </c>
      <c r="CD84" t="n">
        <v>0</v>
      </c>
      <c r="CE84" t="n">
        <v>0</v>
      </c>
      <c r="CF84" t="n">
        <v>0</v>
      </c>
      <c r="CG84" t="n">
        <v>0</v>
      </c>
      <c r="CH84" t="n">
        <v>0</v>
      </c>
      <c r="CI84" t="n">
        <v>0</v>
      </c>
      <c r="CJ84" t="n">
        <v>0</v>
      </c>
      <c r="CK84" t="n">
        <v>0</v>
      </c>
      <c r="CL84" t="n">
        <v>0</v>
      </c>
      <c r="CM84" t="n">
        <v>0</v>
      </c>
      <c r="CN84" t="n">
        <v>0</v>
      </c>
      <c r="CO84" t="n">
        <v>0</v>
      </c>
      <c r="CP84" t="n">
        <v>0</v>
      </c>
      <c r="CQ84" t="n">
        <v>0</v>
      </c>
      <c r="CR84" t="n">
        <v>0</v>
      </c>
      <c r="CS84" t="n">
        <v>0</v>
      </c>
      <c r="CT84" t="n">
        <v>0</v>
      </c>
      <c r="CU84" t="n">
        <v>0</v>
      </c>
      <c r="CV84" t="n">
        <v>0</v>
      </c>
      <c r="CW84" t="n">
        <v>0</v>
      </c>
      <c r="CX84" t="n">
        <v>0</v>
      </c>
      <c r="CY84" t="n">
        <v>0</v>
      </c>
      <c r="CZ84" t="n">
        <v>0</v>
      </c>
      <c r="DA84" t="n">
        <v>0</v>
      </c>
      <c r="DB84" t="n">
        <v>0</v>
      </c>
      <c r="DC84" t="n">
        <v>0</v>
      </c>
      <c r="DD84" t="n">
        <v>0</v>
      </c>
      <c r="DE84" t="n">
        <v>0</v>
      </c>
      <c r="DF84" t="n">
        <v>0</v>
      </c>
      <c r="DG84" t="n">
        <v>0</v>
      </c>
      <c r="DH84" t="n">
        <v>0</v>
      </c>
      <c r="DI84" t="n">
        <v>0</v>
      </c>
      <c r="DJ84" t="n">
        <v>0</v>
      </c>
      <c r="DK84" t="n">
        <v>0</v>
      </c>
      <c r="DL84" t="n">
        <v>0</v>
      </c>
      <c r="DM84" t="n">
        <v>0</v>
      </c>
      <c r="DN84" t="n">
        <v>0</v>
      </c>
      <c r="DO84" t="n">
        <v>0</v>
      </c>
      <c r="DP84" t="n">
        <v>0</v>
      </c>
      <c r="DQ84" t="n">
        <v>0</v>
      </c>
      <c r="DR84" t="n">
        <v>0</v>
      </c>
      <c r="DS84" t="n">
        <v>0</v>
      </c>
      <c r="DT84" t="n">
        <v>0</v>
      </c>
      <c r="DU84" t="n">
        <v>0</v>
      </c>
      <c r="DV84" t="n">
        <v>0</v>
      </c>
      <c r="DW84" t="n">
        <v>0</v>
      </c>
      <c r="DX84" t="n">
        <v>0</v>
      </c>
      <c r="DY84" t="n">
        <v>0</v>
      </c>
      <c r="DZ84" t="n">
        <v>0</v>
      </c>
      <c r="EA84" t="n">
        <v>0</v>
      </c>
      <c r="EB84" t="n">
        <v>0</v>
      </c>
      <c r="EC84" t="n">
        <v>0</v>
      </c>
      <c r="ED84" t="n">
        <v>0</v>
      </c>
      <c r="EE84" t="n">
        <v>0</v>
      </c>
      <c r="EF84" t="n">
        <v>0</v>
      </c>
      <c r="EG84" t="n">
        <v>0</v>
      </c>
      <c r="EH84" t="n">
        <v>0</v>
      </c>
      <c r="EI84" t="n">
        <v>0</v>
      </c>
      <c r="EJ84" t="n">
        <v>0</v>
      </c>
      <c r="EK84" t="n">
        <v>0</v>
      </c>
      <c r="EL84" t="n">
        <v>0</v>
      </c>
      <c r="EM84" t="n">
        <v>0</v>
      </c>
      <c r="EN84" t="n">
        <v>0</v>
      </c>
      <c r="EO84" t="n">
        <v>0</v>
      </c>
      <c r="EP84" t="n">
        <v>0</v>
      </c>
      <c r="EQ84" t="n">
        <v>0</v>
      </c>
      <c r="ER84" t="n">
        <v>0</v>
      </c>
      <c r="ES84" t="n">
        <v>0</v>
      </c>
      <c r="ET84" t="n">
        <v>0</v>
      </c>
      <c r="EU84" t="n">
        <v>0</v>
      </c>
      <c r="EV84" t="n">
        <v>0</v>
      </c>
      <c r="EW84" t="n">
        <v>0</v>
      </c>
      <c r="EX84" t="n">
        <v>0</v>
      </c>
      <c r="EY84" t="n">
        <v>0</v>
      </c>
      <c r="EZ84" t="n">
        <v>0</v>
      </c>
      <c r="FA84" t="n">
        <v>0</v>
      </c>
      <c r="FB84" t="n">
        <v>0</v>
      </c>
      <c r="FC84" t="n">
        <v>0</v>
      </c>
      <c r="FD84" t="n">
        <v>0</v>
      </c>
      <c r="FE84" t="n">
        <v>0</v>
      </c>
      <c r="FF84" t="n">
        <v>0</v>
      </c>
      <c r="FG84" t="n">
        <v>0</v>
      </c>
      <c r="FH84" t="n">
        <v>0</v>
      </c>
      <c r="FI84" t="n">
        <v>0</v>
      </c>
      <c r="FJ84" t="n">
        <v>0</v>
      </c>
      <c r="FK84" t="n">
        <v>0</v>
      </c>
      <c r="FL84" t="n">
        <v>0</v>
      </c>
      <c r="FM84" t="n">
        <v>0</v>
      </c>
      <c r="FN84" t="n">
        <v>0</v>
      </c>
      <c r="FO84" t="n">
        <v>0</v>
      </c>
      <c r="FP84" t="n">
        <v>0</v>
      </c>
      <c r="FQ84" t="n">
        <v>0</v>
      </c>
      <c r="FR84" t="n">
        <v>0</v>
      </c>
      <c r="FS84" t="n">
        <v>0</v>
      </c>
      <c r="FT84" t="n">
        <v>0</v>
      </c>
      <c r="FU84" t="n">
        <v>0</v>
      </c>
      <c r="FV84" t="n">
        <v>0</v>
      </c>
      <c r="FW84" t="n">
        <v>0</v>
      </c>
      <c r="FX84" t="n">
        <v>1</v>
      </c>
    </row>
    <row r="85">
      <c r="B85" s="2109" t="inlineStr">
        <is>
          <t>Seigle collecté (semence)</t>
        </is>
      </c>
      <c r="C85" t="n">
        <v>0</v>
      </c>
      <c r="D85" t="n">
        <v>0</v>
      </c>
      <c r="E85" t="n">
        <v>0</v>
      </c>
      <c r="F85" t="n">
        <v>0</v>
      </c>
      <c r="G85" t="n">
        <v>0</v>
      </c>
      <c r="H85" t="n">
        <v>0</v>
      </c>
      <c r="I85" t="n">
        <v>0</v>
      </c>
      <c r="J85" t="n">
        <v>0</v>
      </c>
      <c r="K85" t="n">
        <v>0</v>
      </c>
      <c r="L85" t="n">
        <v>0</v>
      </c>
      <c r="M85" t="n">
        <v>0</v>
      </c>
      <c r="N85" t="n">
        <v>0</v>
      </c>
      <c r="O85" t="n">
        <v>0</v>
      </c>
      <c r="P85" t="n">
        <v>0</v>
      </c>
      <c r="Q85" t="n">
        <v>0</v>
      </c>
      <c r="R85" t="n">
        <v>0</v>
      </c>
      <c r="S85" t="n">
        <v>0</v>
      </c>
      <c r="T85" t="n">
        <v>0</v>
      </c>
      <c r="U85" t="n">
        <v>0</v>
      </c>
      <c r="V85" t="n">
        <v>0</v>
      </c>
      <c r="W85" t="n">
        <v>1</v>
      </c>
      <c r="X85" t="n">
        <v>0</v>
      </c>
      <c r="Y85" t="n">
        <v>0</v>
      </c>
      <c r="Z85" t="n">
        <v>0</v>
      </c>
      <c r="AA85" t="n">
        <v>0</v>
      </c>
      <c r="AB85" t="n">
        <v>0</v>
      </c>
      <c r="AC85" t="n">
        <v>0</v>
      </c>
      <c r="AD85" t="n">
        <v>0</v>
      </c>
      <c r="AE85" t="n">
        <v>0</v>
      </c>
      <c r="AF85" t="n">
        <v>0</v>
      </c>
      <c r="AG85" t="n">
        <v>0</v>
      </c>
      <c r="AH85" t="n">
        <v>0</v>
      </c>
      <c r="AI85" t="n">
        <v>0</v>
      </c>
      <c r="AJ85" t="n">
        <v>0</v>
      </c>
      <c r="AK85" t="n">
        <v>0</v>
      </c>
      <c r="AL85" t="n">
        <v>0</v>
      </c>
      <c r="AM85" t="n">
        <v>1</v>
      </c>
      <c r="AN85" t="n">
        <v>1</v>
      </c>
      <c r="AO85" t="n">
        <v>1</v>
      </c>
      <c r="AP85" t="n">
        <v>0</v>
      </c>
      <c r="AQ85" t="n">
        <v>0</v>
      </c>
      <c r="AR85" t="n">
        <v>0</v>
      </c>
      <c r="AS85" t="n">
        <v>0</v>
      </c>
      <c r="AT85" t="n">
        <v>0</v>
      </c>
      <c r="AU85" t="n">
        <v>0</v>
      </c>
      <c r="AV85" t="n">
        <v>0</v>
      </c>
      <c r="AW85" t="n">
        <v>0</v>
      </c>
      <c r="AX85" t="n">
        <v>0</v>
      </c>
      <c r="AY85" t="n">
        <v>0</v>
      </c>
      <c r="AZ85" t="n">
        <v>0</v>
      </c>
      <c r="BA85" t="n">
        <v>0</v>
      </c>
      <c r="BB85" t="n">
        <v>0</v>
      </c>
      <c r="BC85" t="n">
        <v>0</v>
      </c>
      <c r="BD85" t="n">
        <v>0</v>
      </c>
      <c r="BE85" t="n">
        <v>0</v>
      </c>
      <c r="BF85" t="n">
        <v>0</v>
      </c>
      <c r="BG85" t="n">
        <v>0</v>
      </c>
      <c r="BH85" t="n">
        <v>0</v>
      </c>
      <c r="BI85" t="n">
        <v>0</v>
      </c>
      <c r="BJ85" t="n">
        <v>0</v>
      </c>
      <c r="BK85" t="n">
        <v>0</v>
      </c>
      <c r="BL85" t="n">
        <v>0</v>
      </c>
      <c r="BM85" t="n">
        <v>0</v>
      </c>
      <c r="BN85" t="n">
        <v>0</v>
      </c>
      <c r="BO85" t="n">
        <v>0</v>
      </c>
      <c r="BP85" t="n">
        <v>0</v>
      </c>
      <c r="BQ85" t="n">
        <v>0</v>
      </c>
      <c r="BR85" t="n">
        <v>0</v>
      </c>
      <c r="BS85" t="n">
        <v>0</v>
      </c>
      <c r="BT85" t="n">
        <v>0</v>
      </c>
      <c r="BU85" t="n">
        <v>1</v>
      </c>
      <c r="BV85" t="n">
        <v>1</v>
      </c>
      <c r="BW85" t="n">
        <v>1</v>
      </c>
      <c r="BX85" t="n">
        <v>0</v>
      </c>
      <c r="BY85" t="n">
        <v>0</v>
      </c>
      <c r="BZ85" t="n">
        <v>0</v>
      </c>
      <c r="CA85" t="n">
        <v>0</v>
      </c>
      <c r="CB85" t="n">
        <v>0</v>
      </c>
      <c r="CC85" t="n">
        <v>0</v>
      </c>
      <c r="CD85" t="n">
        <v>0</v>
      </c>
      <c r="CE85" t="n">
        <v>0</v>
      </c>
      <c r="CF85" t="n">
        <v>0</v>
      </c>
      <c r="CG85" t="n">
        <v>0</v>
      </c>
      <c r="CH85" t="n">
        <v>0</v>
      </c>
      <c r="CI85" t="n">
        <v>0</v>
      </c>
      <c r="CJ85" t="n">
        <v>0</v>
      </c>
      <c r="CK85" t="n">
        <v>0</v>
      </c>
      <c r="CL85" t="n">
        <v>0</v>
      </c>
      <c r="CM85" t="n">
        <v>0</v>
      </c>
      <c r="CN85" t="n">
        <v>0</v>
      </c>
      <c r="CO85" t="n">
        <v>0</v>
      </c>
      <c r="CP85" t="n">
        <v>0</v>
      </c>
      <c r="CQ85" t="n">
        <v>0</v>
      </c>
      <c r="CR85" t="n">
        <v>0</v>
      </c>
      <c r="CS85" t="n">
        <v>0</v>
      </c>
      <c r="CT85" t="n">
        <v>0</v>
      </c>
      <c r="CU85" t="n">
        <v>0</v>
      </c>
      <c r="CV85" t="n">
        <v>0</v>
      </c>
      <c r="CW85" t="n">
        <v>0</v>
      </c>
      <c r="CX85" t="n">
        <v>0</v>
      </c>
      <c r="CY85" t="n">
        <v>0</v>
      </c>
      <c r="CZ85" t="n">
        <v>0</v>
      </c>
      <c r="DA85" t="n">
        <v>0</v>
      </c>
      <c r="DB85" t="n">
        <v>0</v>
      </c>
      <c r="DC85" t="n">
        <v>0</v>
      </c>
      <c r="DD85" t="n">
        <v>0</v>
      </c>
      <c r="DE85" t="n">
        <v>0</v>
      </c>
      <c r="DF85" t="n">
        <v>0</v>
      </c>
      <c r="DG85" t="n">
        <v>0</v>
      </c>
      <c r="DH85" t="n">
        <v>0</v>
      </c>
      <c r="DI85" t="n">
        <v>0</v>
      </c>
      <c r="DJ85" t="n">
        <v>0</v>
      </c>
      <c r="DK85" t="n">
        <v>0</v>
      </c>
      <c r="DL85" t="n">
        <v>0</v>
      </c>
      <c r="DM85" t="n">
        <v>0</v>
      </c>
      <c r="DN85" t="n">
        <v>0</v>
      </c>
      <c r="DO85" t="n">
        <v>0</v>
      </c>
      <c r="DP85" t="n">
        <v>0</v>
      </c>
      <c r="DQ85" t="n">
        <v>0</v>
      </c>
      <c r="DR85" t="n">
        <v>0</v>
      </c>
      <c r="DS85" t="n">
        <v>0</v>
      </c>
      <c r="DT85" t="n">
        <v>0</v>
      </c>
      <c r="DU85" t="n">
        <v>0</v>
      </c>
      <c r="DV85" t="n">
        <v>0</v>
      </c>
      <c r="DW85" t="n">
        <v>0</v>
      </c>
      <c r="DX85" t="n">
        <v>0</v>
      </c>
      <c r="DY85" t="n">
        <v>0</v>
      </c>
      <c r="DZ85" t="n">
        <v>0</v>
      </c>
      <c r="EA85" t="n">
        <v>0</v>
      </c>
      <c r="EB85" t="n">
        <v>0</v>
      </c>
      <c r="EC85" t="n">
        <v>0</v>
      </c>
      <c r="ED85" t="n">
        <v>0</v>
      </c>
      <c r="EE85" t="n">
        <v>0</v>
      </c>
      <c r="EF85" t="n">
        <v>0</v>
      </c>
      <c r="EG85" t="n">
        <v>0</v>
      </c>
      <c r="EH85" t="n">
        <v>0</v>
      </c>
      <c r="EI85" t="n">
        <v>0</v>
      </c>
      <c r="EJ85" t="n">
        <v>0</v>
      </c>
      <c r="EK85" t="n">
        <v>0</v>
      </c>
      <c r="EL85" t="n">
        <v>0</v>
      </c>
      <c r="EM85" t="n">
        <v>0</v>
      </c>
      <c r="EN85" t="n">
        <v>0</v>
      </c>
      <c r="EO85" t="n">
        <v>0</v>
      </c>
      <c r="EP85" t="n">
        <v>0</v>
      </c>
      <c r="EQ85" t="n">
        <v>0</v>
      </c>
      <c r="ER85" t="n">
        <v>0</v>
      </c>
      <c r="ES85" t="n">
        <v>0</v>
      </c>
      <c r="ET85" t="n">
        <v>0</v>
      </c>
      <c r="EU85" t="n">
        <v>0</v>
      </c>
      <c r="EV85" t="n">
        <v>0</v>
      </c>
      <c r="EW85" t="n">
        <v>0</v>
      </c>
      <c r="EX85" t="n">
        <v>0</v>
      </c>
      <c r="EY85" t="n">
        <v>0</v>
      </c>
      <c r="EZ85" t="n">
        <v>0</v>
      </c>
      <c r="FA85" t="n">
        <v>0</v>
      </c>
      <c r="FB85" t="n">
        <v>0</v>
      </c>
      <c r="FC85" t="n">
        <v>0</v>
      </c>
      <c r="FD85" t="n">
        <v>0</v>
      </c>
      <c r="FE85" t="n">
        <v>0</v>
      </c>
      <c r="FF85" t="n">
        <v>0</v>
      </c>
      <c r="FG85" t="n">
        <v>0</v>
      </c>
      <c r="FH85" t="n">
        <v>0</v>
      </c>
      <c r="FI85" t="n">
        <v>0</v>
      </c>
      <c r="FJ85" t="n">
        <v>0</v>
      </c>
      <c r="FK85" t="n">
        <v>0</v>
      </c>
      <c r="FL85" t="n">
        <v>0</v>
      </c>
      <c r="FM85" t="n">
        <v>0</v>
      </c>
      <c r="FN85" t="n">
        <v>0</v>
      </c>
      <c r="FO85" t="n">
        <v>0</v>
      </c>
      <c r="FP85" t="n">
        <v>0</v>
      </c>
      <c r="FQ85" t="n">
        <v>0</v>
      </c>
      <c r="FR85" t="n">
        <v>0</v>
      </c>
      <c r="FS85" t="n">
        <v>0</v>
      </c>
      <c r="FT85" t="n">
        <v>0</v>
      </c>
      <c r="FU85" t="n">
        <v>0</v>
      </c>
      <c r="FV85" t="n">
        <v>0</v>
      </c>
      <c r="FW85" t="n">
        <v>0</v>
      </c>
      <c r="FX85" t="n">
        <v>1</v>
      </c>
    </row>
    <row r="86">
      <c r="B86" s="2108" t="inlineStr">
        <is>
          <t>Avoine collecté</t>
        </is>
      </c>
      <c r="C86" t="n">
        <v>0</v>
      </c>
      <c r="D86" t="n">
        <v>0</v>
      </c>
      <c r="E86" t="n">
        <v>0</v>
      </c>
      <c r="F86" t="n">
        <v>0</v>
      </c>
      <c r="G86" t="n">
        <v>0</v>
      </c>
      <c r="H86" t="n">
        <v>0</v>
      </c>
      <c r="I86" t="n">
        <v>0</v>
      </c>
      <c r="J86" t="n">
        <v>0</v>
      </c>
      <c r="K86" t="n">
        <v>0</v>
      </c>
      <c r="L86" t="n">
        <v>0</v>
      </c>
      <c r="M86" t="n">
        <v>0</v>
      </c>
      <c r="N86" t="n">
        <v>0</v>
      </c>
      <c r="O86" t="n">
        <v>0</v>
      </c>
      <c r="P86" t="n">
        <v>0</v>
      </c>
      <c r="Q86" t="n">
        <v>0</v>
      </c>
      <c r="R86" t="n">
        <v>0</v>
      </c>
      <c r="S86" t="n">
        <v>0</v>
      </c>
      <c r="T86" t="n">
        <v>0</v>
      </c>
      <c r="U86" t="n">
        <v>0</v>
      </c>
      <c r="V86" t="n">
        <v>0</v>
      </c>
      <c r="W86" t="n">
        <v>1</v>
      </c>
      <c r="X86" t="n">
        <v>0</v>
      </c>
      <c r="Y86" t="n">
        <v>0</v>
      </c>
      <c r="Z86" t="n">
        <v>0</v>
      </c>
      <c r="AA86" t="n">
        <v>0</v>
      </c>
      <c r="AB86" t="n">
        <v>0</v>
      </c>
      <c r="AC86" t="n">
        <v>0</v>
      </c>
      <c r="AD86" t="n">
        <v>0</v>
      </c>
      <c r="AE86" t="n">
        <v>0</v>
      </c>
      <c r="AF86" t="n">
        <v>0</v>
      </c>
      <c r="AG86" t="n">
        <v>0</v>
      </c>
      <c r="AH86" t="n">
        <v>0</v>
      </c>
      <c r="AI86" t="n">
        <v>0</v>
      </c>
      <c r="AJ86" t="n">
        <v>0</v>
      </c>
      <c r="AK86" t="n">
        <v>0</v>
      </c>
      <c r="AL86" t="n">
        <v>0</v>
      </c>
      <c r="AM86" t="n">
        <v>0</v>
      </c>
      <c r="AN86" t="n">
        <v>0</v>
      </c>
      <c r="AO86" t="n">
        <v>0</v>
      </c>
      <c r="AP86" t="n">
        <v>1</v>
      </c>
      <c r="AQ86" t="n">
        <v>1</v>
      </c>
      <c r="AR86" t="n">
        <v>1</v>
      </c>
      <c r="AS86" t="n">
        <v>0</v>
      </c>
      <c r="AT86" t="n">
        <v>0</v>
      </c>
      <c r="AU86" t="n">
        <v>0</v>
      </c>
      <c r="AV86" t="n">
        <v>0</v>
      </c>
      <c r="AW86" t="n">
        <v>0</v>
      </c>
      <c r="AX86" t="n">
        <v>0</v>
      </c>
      <c r="AY86" t="n">
        <v>0</v>
      </c>
      <c r="AZ86" t="n">
        <v>0</v>
      </c>
      <c r="BA86" t="n">
        <v>0</v>
      </c>
      <c r="BB86" t="n">
        <v>0</v>
      </c>
      <c r="BC86" t="n">
        <v>0</v>
      </c>
      <c r="BD86" t="n">
        <v>0</v>
      </c>
      <c r="BE86" t="n">
        <v>0</v>
      </c>
      <c r="BF86" t="n">
        <v>0</v>
      </c>
      <c r="BG86" t="n">
        <v>0</v>
      </c>
      <c r="BH86" t="n">
        <v>0</v>
      </c>
      <c r="BI86" t="n">
        <v>0</v>
      </c>
      <c r="BJ86" t="n">
        <v>0</v>
      </c>
      <c r="BK86" t="n">
        <v>0</v>
      </c>
      <c r="BL86" t="n">
        <v>0</v>
      </c>
      <c r="BM86" t="n">
        <v>0</v>
      </c>
      <c r="BN86" t="n">
        <v>0</v>
      </c>
      <c r="BO86" t="n">
        <v>0</v>
      </c>
      <c r="BP86" t="n">
        <v>0</v>
      </c>
      <c r="BQ86" t="n">
        <v>0</v>
      </c>
      <c r="BR86" t="n">
        <v>0</v>
      </c>
      <c r="BS86" t="n">
        <v>0</v>
      </c>
      <c r="BT86" t="n">
        <v>0</v>
      </c>
      <c r="BU86" t="n">
        <v>1</v>
      </c>
      <c r="BV86" t="n">
        <v>1</v>
      </c>
      <c r="BW86" t="n">
        <v>1</v>
      </c>
      <c r="BX86" t="n">
        <v>0</v>
      </c>
      <c r="BY86" t="n">
        <v>0</v>
      </c>
      <c r="BZ86" t="n">
        <v>0</v>
      </c>
      <c r="CA86" t="n">
        <v>0</v>
      </c>
      <c r="CB86" t="n">
        <v>0</v>
      </c>
      <c r="CC86" t="n">
        <v>0</v>
      </c>
      <c r="CD86" t="n">
        <v>0</v>
      </c>
      <c r="CE86" t="n">
        <v>0</v>
      </c>
      <c r="CF86" t="n">
        <v>0</v>
      </c>
      <c r="CG86" t="n">
        <v>0</v>
      </c>
      <c r="CH86" t="n">
        <v>0</v>
      </c>
      <c r="CI86" t="n">
        <v>0</v>
      </c>
      <c r="CJ86" t="n">
        <v>0</v>
      </c>
      <c r="CK86" t="n">
        <v>0</v>
      </c>
      <c r="CL86" t="n">
        <v>0</v>
      </c>
      <c r="CM86" t="n">
        <v>0</v>
      </c>
      <c r="CN86" t="n">
        <v>0</v>
      </c>
      <c r="CO86" t="n">
        <v>0</v>
      </c>
      <c r="CP86" t="n">
        <v>0</v>
      </c>
      <c r="CQ86" t="n">
        <v>0</v>
      </c>
      <c r="CR86" t="n">
        <v>0</v>
      </c>
      <c r="CS86" t="n">
        <v>0</v>
      </c>
      <c r="CT86" t="n">
        <v>0</v>
      </c>
      <c r="CU86" t="n">
        <v>0</v>
      </c>
      <c r="CV86" t="n">
        <v>0</v>
      </c>
      <c r="CW86" t="n">
        <v>0</v>
      </c>
      <c r="CX86" t="n">
        <v>0</v>
      </c>
      <c r="CY86" t="n">
        <v>0</v>
      </c>
      <c r="CZ86" t="n">
        <v>0</v>
      </c>
      <c r="DA86" t="n">
        <v>0</v>
      </c>
      <c r="DB86" t="n">
        <v>0</v>
      </c>
      <c r="DC86" t="n">
        <v>0</v>
      </c>
      <c r="DD86" t="n">
        <v>0</v>
      </c>
      <c r="DE86" t="n">
        <v>0</v>
      </c>
      <c r="DF86" t="n">
        <v>0</v>
      </c>
      <c r="DG86" t="n">
        <v>0</v>
      </c>
      <c r="DH86" t="n">
        <v>0</v>
      </c>
      <c r="DI86" t="n">
        <v>0</v>
      </c>
      <c r="DJ86" t="n">
        <v>0</v>
      </c>
      <c r="DK86" t="n">
        <v>0</v>
      </c>
      <c r="DL86" t="n">
        <v>0</v>
      </c>
      <c r="DM86" t="n">
        <v>0</v>
      </c>
      <c r="DN86" t="n">
        <v>0</v>
      </c>
      <c r="DO86" t="n">
        <v>0</v>
      </c>
      <c r="DP86" t="n">
        <v>0</v>
      </c>
      <c r="DQ86" t="n">
        <v>0</v>
      </c>
      <c r="DR86" t="n">
        <v>0</v>
      </c>
      <c r="DS86" t="n">
        <v>0</v>
      </c>
      <c r="DT86" t="n">
        <v>0</v>
      </c>
      <c r="DU86" t="n">
        <v>0</v>
      </c>
      <c r="DV86" t="n">
        <v>0</v>
      </c>
      <c r="DW86" t="n">
        <v>0</v>
      </c>
      <c r="DX86" t="n">
        <v>0</v>
      </c>
      <c r="DY86" t="n">
        <v>0</v>
      </c>
      <c r="DZ86" t="n">
        <v>0</v>
      </c>
      <c r="EA86" t="n">
        <v>0</v>
      </c>
      <c r="EB86" t="n">
        <v>0</v>
      </c>
      <c r="EC86" t="n">
        <v>0</v>
      </c>
      <c r="ED86" t="n">
        <v>0</v>
      </c>
      <c r="EE86" t="n">
        <v>0</v>
      </c>
      <c r="EF86" t="n">
        <v>0</v>
      </c>
      <c r="EG86" t="n">
        <v>0</v>
      </c>
      <c r="EH86" t="n">
        <v>0</v>
      </c>
      <c r="EI86" t="n">
        <v>0</v>
      </c>
      <c r="EJ86" t="n">
        <v>0</v>
      </c>
      <c r="EK86" t="n">
        <v>0</v>
      </c>
      <c r="EL86" t="n">
        <v>0</v>
      </c>
      <c r="EM86" t="n">
        <v>0</v>
      </c>
      <c r="EN86" t="n">
        <v>0</v>
      </c>
      <c r="EO86" t="n">
        <v>0</v>
      </c>
      <c r="EP86" t="n">
        <v>0</v>
      </c>
      <c r="EQ86" t="n">
        <v>0</v>
      </c>
      <c r="ER86" t="n">
        <v>0</v>
      </c>
      <c r="ES86" t="n">
        <v>0</v>
      </c>
      <c r="ET86" t="n">
        <v>0</v>
      </c>
      <c r="EU86" t="n">
        <v>0</v>
      </c>
      <c r="EV86" t="n">
        <v>0</v>
      </c>
      <c r="EW86" t="n">
        <v>0</v>
      </c>
      <c r="EX86" t="n">
        <v>0</v>
      </c>
      <c r="EY86" t="n">
        <v>0</v>
      </c>
      <c r="EZ86" t="n">
        <v>0</v>
      </c>
      <c r="FA86" t="n">
        <v>0</v>
      </c>
      <c r="FB86" t="n">
        <v>0</v>
      </c>
      <c r="FC86" t="n">
        <v>0</v>
      </c>
      <c r="FD86" t="n">
        <v>0</v>
      </c>
      <c r="FE86" t="n">
        <v>0</v>
      </c>
      <c r="FF86" t="n">
        <v>0</v>
      </c>
      <c r="FG86" t="n">
        <v>0</v>
      </c>
      <c r="FH86" t="n">
        <v>0</v>
      </c>
      <c r="FI86" t="n">
        <v>0</v>
      </c>
      <c r="FJ86" t="n">
        <v>0</v>
      </c>
      <c r="FK86" t="n">
        <v>0</v>
      </c>
      <c r="FL86" t="n">
        <v>0</v>
      </c>
      <c r="FM86" t="n">
        <v>0</v>
      </c>
      <c r="FN86" t="n">
        <v>0</v>
      </c>
      <c r="FO86" t="n">
        <v>0</v>
      </c>
      <c r="FP86" t="n">
        <v>0</v>
      </c>
      <c r="FQ86" t="n">
        <v>0</v>
      </c>
      <c r="FR86" t="n">
        <v>0</v>
      </c>
      <c r="FS86" t="n">
        <v>0</v>
      </c>
      <c r="FT86" t="n">
        <v>0</v>
      </c>
      <c r="FU86" t="n">
        <v>0</v>
      </c>
      <c r="FV86" t="n">
        <v>0</v>
      </c>
      <c r="FW86" t="n">
        <v>0</v>
      </c>
      <c r="FX86" t="n">
        <v>1</v>
      </c>
    </row>
    <row r="87">
      <c r="B87" s="2109" t="inlineStr">
        <is>
          <t>Avoine collecté (conso)</t>
        </is>
      </c>
      <c r="C87" t="n">
        <v>0</v>
      </c>
      <c r="D87" t="n">
        <v>0</v>
      </c>
      <c r="E87" t="n">
        <v>0</v>
      </c>
      <c r="F87" t="n">
        <v>0</v>
      </c>
      <c r="G87" t="n">
        <v>0</v>
      </c>
      <c r="H87" t="n">
        <v>0</v>
      </c>
      <c r="I87" t="n">
        <v>0</v>
      </c>
      <c r="J87" t="n">
        <v>0</v>
      </c>
      <c r="K87" t="n">
        <v>0</v>
      </c>
      <c r="L87" t="n">
        <v>0</v>
      </c>
      <c r="M87" t="n">
        <v>0</v>
      </c>
      <c r="N87" t="n">
        <v>0</v>
      </c>
      <c r="O87" t="n">
        <v>0</v>
      </c>
      <c r="P87" t="n">
        <v>0</v>
      </c>
      <c r="Q87" t="n">
        <v>0</v>
      </c>
      <c r="R87" t="n">
        <v>0</v>
      </c>
      <c r="S87" t="n">
        <v>0</v>
      </c>
      <c r="T87" t="n">
        <v>0</v>
      </c>
      <c r="U87" t="n">
        <v>0</v>
      </c>
      <c r="V87" t="n">
        <v>0</v>
      </c>
      <c r="W87" t="n">
        <v>1</v>
      </c>
      <c r="X87" t="n">
        <v>0</v>
      </c>
      <c r="Y87" t="n">
        <v>0</v>
      </c>
      <c r="Z87" t="n">
        <v>0</v>
      </c>
      <c r="AA87" t="n">
        <v>0</v>
      </c>
      <c r="AB87" t="n">
        <v>0</v>
      </c>
      <c r="AC87" t="n">
        <v>0</v>
      </c>
      <c r="AD87" t="n">
        <v>0</v>
      </c>
      <c r="AE87" t="n">
        <v>0</v>
      </c>
      <c r="AF87" t="n">
        <v>0</v>
      </c>
      <c r="AG87" t="n">
        <v>0</v>
      </c>
      <c r="AH87" t="n">
        <v>0</v>
      </c>
      <c r="AI87" t="n">
        <v>0</v>
      </c>
      <c r="AJ87" t="n">
        <v>0</v>
      </c>
      <c r="AK87" t="n">
        <v>0</v>
      </c>
      <c r="AL87" t="n">
        <v>0</v>
      </c>
      <c r="AM87" t="n">
        <v>0</v>
      </c>
      <c r="AN87" t="n">
        <v>0</v>
      </c>
      <c r="AO87" t="n">
        <v>0</v>
      </c>
      <c r="AP87" t="n">
        <v>1</v>
      </c>
      <c r="AQ87" t="n">
        <v>1</v>
      </c>
      <c r="AR87" t="n">
        <v>1</v>
      </c>
      <c r="AS87" t="n">
        <v>0</v>
      </c>
      <c r="AT87" t="n">
        <v>0</v>
      </c>
      <c r="AU87" t="n">
        <v>0</v>
      </c>
      <c r="AV87" t="n">
        <v>0</v>
      </c>
      <c r="AW87" t="n">
        <v>0</v>
      </c>
      <c r="AX87" t="n">
        <v>0</v>
      </c>
      <c r="AY87" t="n">
        <v>0</v>
      </c>
      <c r="AZ87" t="n">
        <v>0</v>
      </c>
      <c r="BA87" t="n">
        <v>0</v>
      </c>
      <c r="BB87" t="n">
        <v>0</v>
      </c>
      <c r="BC87" t="n">
        <v>0</v>
      </c>
      <c r="BD87" t="n">
        <v>0</v>
      </c>
      <c r="BE87" t="n">
        <v>0</v>
      </c>
      <c r="BF87" t="n">
        <v>0</v>
      </c>
      <c r="BG87" t="n">
        <v>0</v>
      </c>
      <c r="BH87" t="n">
        <v>0</v>
      </c>
      <c r="BI87" t="n">
        <v>0</v>
      </c>
      <c r="BJ87" t="n">
        <v>0</v>
      </c>
      <c r="BK87" t="n">
        <v>0</v>
      </c>
      <c r="BL87" t="n">
        <v>0</v>
      </c>
      <c r="BM87" t="n">
        <v>0</v>
      </c>
      <c r="BN87" t="n">
        <v>0</v>
      </c>
      <c r="BO87" t="n">
        <v>0</v>
      </c>
      <c r="BP87" t="n">
        <v>0</v>
      </c>
      <c r="BQ87" t="n">
        <v>0</v>
      </c>
      <c r="BR87" t="n">
        <v>0</v>
      </c>
      <c r="BS87" t="n">
        <v>0</v>
      </c>
      <c r="BT87" t="n">
        <v>0</v>
      </c>
      <c r="BU87" t="n">
        <v>1</v>
      </c>
      <c r="BV87" t="n">
        <v>1</v>
      </c>
      <c r="BW87" t="n">
        <v>1</v>
      </c>
      <c r="BX87" t="n">
        <v>0</v>
      </c>
      <c r="BY87" t="n">
        <v>0</v>
      </c>
      <c r="BZ87" t="n">
        <v>0</v>
      </c>
      <c r="CA87" t="n">
        <v>0</v>
      </c>
      <c r="CB87" t="n">
        <v>0</v>
      </c>
      <c r="CC87" t="n">
        <v>0</v>
      </c>
      <c r="CD87" t="n">
        <v>0</v>
      </c>
      <c r="CE87" t="n">
        <v>0</v>
      </c>
      <c r="CF87" t="n">
        <v>0</v>
      </c>
      <c r="CG87" t="n">
        <v>0</v>
      </c>
      <c r="CH87" t="n">
        <v>0</v>
      </c>
      <c r="CI87" t="n">
        <v>0</v>
      </c>
      <c r="CJ87" t="n">
        <v>0</v>
      </c>
      <c r="CK87" t="n">
        <v>0</v>
      </c>
      <c r="CL87" t="n">
        <v>0</v>
      </c>
      <c r="CM87" t="n">
        <v>0</v>
      </c>
      <c r="CN87" t="n">
        <v>0</v>
      </c>
      <c r="CO87" t="n">
        <v>0</v>
      </c>
      <c r="CP87" t="n">
        <v>0</v>
      </c>
      <c r="CQ87" t="n">
        <v>0</v>
      </c>
      <c r="CR87" t="n">
        <v>0</v>
      </c>
      <c r="CS87" t="n">
        <v>0</v>
      </c>
      <c r="CT87" t="n">
        <v>0</v>
      </c>
      <c r="CU87" t="n">
        <v>0</v>
      </c>
      <c r="CV87" t="n">
        <v>0</v>
      </c>
      <c r="CW87" t="n">
        <v>0</v>
      </c>
      <c r="CX87" t="n">
        <v>0</v>
      </c>
      <c r="CY87" t="n">
        <v>0</v>
      </c>
      <c r="CZ87" t="n">
        <v>0</v>
      </c>
      <c r="DA87" t="n">
        <v>0</v>
      </c>
      <c r="DB87" t="n">
        <v>0</v>
      </c>
      <c r="DC87" t="n">
        <v>0</v>
      </c>
      <c r="DD87" t="n">
        <v>0</v>
      </c>
      <c r="DE87" t="n">
        <v>0</v>
      </c>
      <c r="DF87" t="n">
        <v>0</v>
      </c>
      <c r="DG87" t="n">
        <v>0</v>
      </c>
      <c r="DH87" t="n">
        <v>0</v>
      </c>
      <c r="DI87" t="n">
        <v>0</v>
      </c>
      <c r="DJ87" t="n">
        <v>0</v>
      </c>
      <c r="DK87" t="n">
        <v>0</v>
      </c>
      <c r="DL87" t="n">
        <v>0</v>
      </c>
      <c r="DM87" t="n">
        <v>0</v>
      </c>
      <c r="DN87" t="n">
        <v>0</v>
      </c>
      <c r="DO87" t="n">
        <v>0</v>
      </c>
      <c r="DP87" t="n">
        <v>0</v>
      </c>
      <c r="DQ87" t="n">
        <v>0</v>
      </c>
      <c r="DR87" t="n">
        <v>0</v>
      </c>
      <c r="DS87" t="n">
        <v>0</v>
      </c>
      <c r="DT87" t="n">
        <v>0</v>
      </c>
      <c r="DU87" t="n">
        <v>0</v>
      </c>
      <c r="DV87" t="n">
        <v>0</v>
      </c>
      <c r="DW87" t="n">
        <v>0</v>
      </c>
      <c r="DX87" t="n">
        <v>0</v>
      </c>
      <c r="DY87" t="n">
        <v>0</v>
      </c>
      <c r="DZ87" t="n">
        <v>0</v>
      </c>
      <c r="EA87" t="n">
        <v>0</v>
      </c>
      <c r="EB87" t="n">
        <v>0</v>
      </c>
      <c r="EC87" t="n">
        <v>0</v>
      </c>
      <c r="ED87" t="n">
        <v>0</v>
      </c>
      <c r="EE87" t="n">
        <v>0</v>
      </c>
      <c r="EF87" t="n">
        <v>0</v>
      </c>
      <c r="EG87" t="n">
        <v>0</v>
      </c>
      <c r="EH87" t="n">
        <v>0</v>
      </c>
      <c r="EI87" t="n">
        <v>0</v>
      </c>
      <c r="EJ87" t="n">
        <v>0</v>
      </c>
      <c r="EK87" t="n">
        <v>0</v>
      </c>
      <c r="EL87" t="n">
        <v>0</v>
      </c>
      <c r="EM87" t="n">
        <v>0</v>
      </c>
      <c r="EN87" t="n">
        <v>0</v>
      </c>
      <c r="EO87" t="n">
        <v>0</v>
      </c>
      <c r="EP87" t="n">
        <v>0</v>
      </c>
      <c r="EQ87" t="n">
        <v>0</v>
      </c>
      <c r="ER87" t="n">
        <v>0</v>
      </c>
      <c r="ES87" t="n">
        <v>0</v>
      </c>
      <c r="ET87" t="n">
        <v>0</v>
      </c>
      <c r="EU87" t="n">
        <v>0</v>
      </c>
      <c r="EV87" t="n">
        <v>0</v>
      </c>
      <c r="EW87" t="n">
        <v>0</v>
      </c>
      <c r="EX87" t="n">
        <v>0</v>
      </c>
      <c r="EY87" t="n">
        <v>0</v>
      </c>
      <c r="EZ87" t="n">
        <v>0</v>
      </c>
      <c r="FA87" t="n">
        <v>0</v>
      </c>
      <c r="FB87" t="n">
        <v>0</v>
      </c>
      <c r="FC87" t="n">
        <v>0</v>
      </c>
      <c r="FD87" t="n">
        <v>0</v>
      </c>
      <c r="FE87" t="n">
        <v>0</v>
      </c>
      <c r="FF87" t="n">
        <v>0</v>
      </c>
      <c r="FG87" t="n">
        <v>0</v>
      </c>
      <c r="FH87" t="n">
        <v>0</v>
      </c>
      <c r="FI87" t="n">
        <v>0</v>
      </c>
      <c r="FJ87" t="n">
        <v>0</v>
      </c>
      <c r="FK87" t="n">
        <v>0</v>
      </c>
      <c r="FL87" t="n">
        <v>0</v>
      </c>
      <c r="FM87" t="n">
        <v>0</v>
      </c>
      <c r="FN87" t="n">
        <v>0</v>
      </c>
      <c r="FO87" t="n">
        <v>0</v>
      </c>
      <c r="FP87" t="n">
        <v>0</v>
      </c>
      <c r="FQ87" t="n">
        <v>0</v>
      </c>
      <c r="FR87" t="n">
        <v>0</v>
      </c>
      <c r="FS87" t="n">
        <v>0</v>
      </c>
      <c r="FT87" t="n">
        <v>0</v>
      </c>
      <c r="FU87" t="n">
        <v>0</v>
      </c>
      <c r="FV87" t="n">
        <v>0</v>
      </c>
      <c r="FW87" t="n">
        <v>0</v>
      </c>
      <c r="FX87" t="n">
        <v>1</v>
      </c>
    </row>
    <row r="88">
      <c r="B88" s="2109" t="inlineStr">
        <is>
          <t>Avoine collecté (semence)</t>
        </is>
      </c>
      <c r="C88" t="n">
        <v>0</v>
      </c>
      <c r="D88" t="n">
        <v>0</v>
      </c>
      <c r="E88" t="n">
        <v>0</v>
      </c>
      <c r="F88" t="n">
        <v>0</v>
      </c>
      <c r="G88" t="n">
        <v>0</v>
      </c>
      <c r="H88" t="n">
        <v>0</v>
      </c>
      <c r="I88" t="n">
        <v>0</v>
      </c>
      <c r="J88" t="n">
        <v>0</v>
      </c>
      <c r="K88" t="n">
        <v>0</v>
      </c>
      <c r="L88" t="n">
        <v>0</v>
      </c>
      <c r="M88" t="n">
        <v>0</v>
      </c>
      <c r="N88" t="n">
        <v>0</v>
      </c>
      <c r="O88" t="n">
        <v>0</v>
      </c>
      <c r="P88" t="n">
        <v>0</v>
      </c>
      <c r="Q88" t="n">
        <v>0</v>
      </c>
      <c r="R88" t="n">
        <v>0</v>
      </c>
      <c r="S88" t="n">
        <v>0</v>
      </c>
      <c r="T88" t="n">
        <v>0</v>
      </c>
      <c r="U88" t="n">
        <v>0</v>
      </c>
      <c r="V88" t="n">
        <v>0</v>
      </c>
      <c r="W88" t="n">
        <v>1</v>
      </c>
      <c r="X88" t="n">
        <v>0</v>
      </c>
      <c r="Y88" t="n">
        <v>0</v>
      </c>
      <c r="Z88" t="n">
        <v>0</v>
      </c>
      <c r="AA88" t="n">
        <v>0</v>
      </c>
      <c r="AB88" t="n">
        <v>0</v>
      </c>
      <c r="AC88" t="n">
        <v>0</v>
      </c>
      <c r="AD88" t="n">
        <v>0</v>
      </c>
      <c r="AE88" t="n">
        <v>0</v>
      </c>
      <c r="AF88" t="n">
        <v>0</v>
      </c>
      <c r="AG88" t="n">
        <v>0</v>
      </c>
      <c r="AH88" t="n">
        <v>0</v>
      </c>
      <c r="AI88" t="n">
        <v>0</v>
      </c>
      <c r="AJ88" t="n">
        <v>0</v>
      </c>
      <c r="AK88" t="n">
        <v>0</v>
      </c>
      <c r="AL88" t="n">
        <v>0</v>
      </c>
      <c r="AM88" t="n">
        <v>0</v>
      </c>
      <c r="AN88" t="n">
        <v>0</v>
      </c>
      <c r="AO88" t="n">
        <v>0</v>
      </c>
      <c r="AP88" t="n">
        <v>1</v>
      </c>
      <c r="AQ88" t="n">
        <v>1</v>
      </c>
      <c r="AR88" t="n">
        <v>1</v>
      </c>
      <c r="AS88" t="n">
        <v>0</v>
      </c>
      <c r="AT88" t="n">
        <v>0</v>
      </c>
      <c r="AU88" t="n">
        <v>0</v>
      </c>
      <c r="AV88" t="n">
        <v>0</v>
      </c>
      <c r="AW88" t="n">
        <v>0</v>
      </c>
      <c r="AX88" t="n">
        <v>0</v>
      </c>
      <c r="AY88" t="n">
        <v>0</v>
      </c>
      <c r="AZ88" t="n">
        <v>0</v>
      </c>
      <c r="BA88" t="n">
        <v>0</v>
      </c>
      <c r="BB88" t="n">
        <v>0</v>
      </c>
      <c r="BC88" t="n">
        <v>0</v>
      </c>
      <c r="BD88" t="n">
        <v>0</v>
      </c>
      <c r="BE88" t="n">
        <v>0</v>
      </c>
      <c r="BF88" t="n">
        <v>0</v>
      </c>
      <c r="BG88" t="n">
        <v>0</v>
      </c>
      <c r="BH88" t="n">
        <v>0</v>
      </c>
      <c r="BI88" t="n">
        <v>0</v>
      </c>
      <c r="BJ88" t="n">
        <v>0</v>
      </c>
      <c r="BK88" t="n">
        <v>0</v>
      </c>
      <c r="BL88" t="n">
        <v>0</v>
      </c>
      <c r="BM88" t="n">
        <v>0</v>
      </c>
      <c r="BN88" t="n">
        <v>0</v>
      </c>
      <c r="BO88" t="n">
        <v>0</v>
      </c>
      <c r="BP88" t="n">
        <v>0</v>
      </c>
      <c r="BQ88" t="n">
        <v>0</v>
      </c>
      <c r="BR88" t="n">
        <v>0</v>
      </c>
      <c r="BS88" t="n">
        <v>0</v>
      </c>
      <c r="BT88" t="n">
        <v>0</v>
      </c>
      <c r="BU88" t="n">
        <v>1</v>
      </c>
      <c r="BV88" t="n">
        <v>1</v>
      </c>
      <c r="BW88" t="n">
        <v>1</v>
      </c>
      <c r="BX88" t="n">
        <v>0</v>
      </c>
      <c r="BY88" t="n">
        <v>0</v>
      </c>
      <c r="BZ88" t="n">
        <v>0</v>
      </c>
      <c r="CA88" t="n">
        <v>0</v>
      </c>
      <c r="CB88" t="n">
        <v>0</v>
      </c>
      <c r="CC88" t="n">
        <v>0</v>
      </c>
      <c r="CD88" t="n">
        <v>0</v>
      </c>
      <c r="CE88" t="n">
        <v>0</v>
      </c>
      <c r="CF88" t="n">
        <v>0</v>
      </c>
      <c r="CG88" t="n">
        <v>0</v>
      </c>
      <c r="CH88" t="n">
        <v>0</v>
      </c>
      <c r="CI88" t="n">
        <v>0</v>
      </c>
      <c r="CJ88" t="n">
        <v>0</v>
      </c>
      <c r="CK88" t="n">
        <v>0</v>
      </c>
      <c r="CL88" t="n">
        <v>0</v>
      </c>
      <c r="CM88" t="n">
        <v>0</v>
      </c>
      <c r="CN88" t="n">
        <v>0</v>
      </c>
      <c r="CO88" t="n">
        <v>0</v>
      </c>
      <c r="CP88" t="n">
        <v>0</v>
      </c>
      <c r="CQ88" t="n">
        <v>0</v>
      </c>
      <c r="CR88" t="n">
        <v>0</v>
      </c>
      <c r="CS88" t="n">
        <v>0</v>
      </c>
      <c r="CT88" t="n">
        <v>0</v>
      </c>
      <c r="CU88" t="n">
        <v>0</v>
      </c>
      <c r="CV88" t="n">
        <v>0</v>
      </c>
      <c r="CW88" t="n">
        <v>0</v>
      </c>
      <c r="CX88" t="n">
        <v>0</v>
      </c>
      <c r="CY88" t="n">
        <v>0</v>
      </c>
      <c r="CZ88" t="n">
        <v>0</v>
      </c>
      <c r="DA88" t="n">
        <v>0</v>
      </c>
      <c r="DB88" t="n">
        <v>0</v>
      </c>
      <c r="DC88" t="n">
        <v>0</v>
      </c>
      <c r="DD88" t="n">
        <v>0</v>
      </c>
      <c r="DE88" t="n">
        <v>0</v>
      </c>
      <c r="DF88" t="n">
        <v>0</v>
      </c>
      <c r="DG88" t="n">
        <v>0</v>
      </c>
      <c r="DH88" t="n">
        <v>0</v>
      </c>
      <c r="DI88" t="n">
        <v>0</v>
      </c>
      <c r="DJ88" t="n">
        <v>0</v>
      </c>
      <c r="DK88" t="n">
        <v>0</v>
      </c>
      <c r="DL88" t="n">
        <v>0</v>
      </c>
      <c r="DM88" t="n">
        <v>0</v>
      </c>
      <c r="DN88" t="n">
        <v>0</v>
      </c>
      <c r="DO88" t="n">
        <v>0</v>
      </c>
      <c r="DP88" t="n">
        <v>0</v>
      </c>
      <c r="DQ88" t="n">
        <v>0</v>
      </c>
      <c r="DR88" t="n">
        <v>0</v>
      </c>
      <c r="DS88" t="n">
        <v>0</v>
      </c>
      <c r="DT88" t="n">
        <v>0</v>
      </c>
      <c r="DU88" t="n">
        <v>0</v>
      </c>
      <c r="DV88" t="n">
        <v>0</v>
      </c>
      <c r="DW88" t="n">
        <v>0</v>
      </c>
      <c r="DX88" t="n">
        <v>0</v>
      </c>
      <c r="DY88" t="n">
        <v>0</v>
      </c>
      <c r="DZ88" t="n">
        <v>0</v>
      </c>
      <c r="EA88" t="n">
        <v>0</v>
      </c>
      <c r="EB88" t="n">
        <v>0</v>
      </c>
      <c r="EC88" t="n">
        <v>0</v>
      </c>
      <c r="ED88" t="n">
        <v>0</v>
      </c>
      <c r="EE88" t="n">
        <v>0</v>
      </c>
      <c r="EF88" t="n">
        <v>0</v>
      </c>
      <c r="EG88" t="n">
        <v>0</v>
      </c>
      <c r="EH88" t="n">
        <v>0</v>
      </c>
      <c r="EI88" t="n">
        <v>0</v>
      </c>
      <c r="EJ88" t="n">
        <v>0</v>
      </c>
      <c r="EK88" t="n">
        <v>0</v>
      </c>
      <c r="EL88" t="n">
        <v>0</v>
      </c>
      <c r="EM88" t="n">
        <v>0</v>
      </c>
      <c r="EN88" t="n">
        <v>0</v>
      </c>
      <c r="EO88" t="n">
        <v>0</v>
      </c>
      <c r="EP88" t="n">
        <v>0</v>
      </c>
      <c r="EQ88" t="n">
        <v>0</v>
      </c>
      <c r="ER88" t="n">
        <v>0</v>
      </c>
      <c r="ES88" t="n">
        <v>0</v>
      </c>
      <c r="ET88" t="n">
        <v>0</v>
      </c>
      <c r="EU88" t="n">
        <v>0</v>
      </c>
      <c r="EV88" t="n">
        <v>0</v>
      </c>
      <c r="EW88" t="n">
        <v>0</v>
      </c>
      <c r="EX88" t="n">
        <v>0</v>
      </c>
      <c r="EY88" t="n">
        <v>0</v>
      </c>
      <c r="EZ88" t="n">
        <v>0</v>
      </c>
      <c r="FA88" t="n">
        <v>0</v>
      </c>
      <c r="FB88" t="n">
        <v>0</v>
      </c>
      <c r="FC88" t="n">
        <v>0</v>
      </c>
      <c r="FD88" t="n">
        <v>0</v>
      </c>
      <c r="FE88" t="n">
        <v>0</v>
      </c>
      <c r="FF88" t="n">
        <v>0</v>
      </c>
      <c r="FG88" t="n">
        <v>0</v>
      </c>
      <c r="FH88" t="n">
        <v>0</v>
      </c>
      <c r="FI88" t="n">
        <v>0</v>
      </c>
      <c r="FJ88" t="n">
        <v>0</v>
      </c>
      <c r="FK88" t="n">
        <v>0</v>
      </c>
      <c r="FL88" t="n">
        <v>0</v>
      </c>
      <c r="FM88" t="n">
        <v>0</v>
      </c>
      <c r="FN88" t="n">
        <v>0</v>
      </c>
      <c r="FO88" t="n">
        <v>0</v>
      </c>
      <c r="FP88" t="n">
        <v>0</v>
      </c>
      <c r="FQ88" t="n">
        <v>0</v>
      </c>
      <c r="FR88" t="n">
        <v>0</v>
      </c>
      <c r="FS88" t="n">
        <v>0</v>
      </c>
      <c r="FT88" t="n">
        <v>0</v>
      </c>
      <c r="FU88" t="n">
        <v>0</v>
      </c>
      <c r="FV88" t="n">
        <v>0</v>
      </c>
      <c r="FW88" t="n">
        <v>0</v>
      </c>
      <c r="FX88" t="n">
        <v>1</v>
      </c>
    </row>
    <row r="89">
      <c r="B89" s="2108" t="inlineStr">
        <is>
          <t>Sorgho-grain collecté</t>
        </is>
      </c>
      <c r="C89" t="n">
        <v>0</v>
      </c>
      <c r="D89" t="n">
        <v>0</v>
      </c>
      <c r="E89" t="n">
        <v>0</v>
      </c>
      <c r="F89" t="n">
        <v>0</v>
      </c>
      <c r="G89" t="n">
        <v>0</v>
      </c>
      <c r="H89" t="n">
        <v>0</v>
      </c>
      <c r="I89" t="n">
        <v>0</v>
      </c>
      <c r="J89" t="n">
        <v>0</v>
      </c>
      <c r="K89" t="n">
        <v>0</v>
      </c>
      <c r="L89" t="n">
        <v>0</v>
      </c>
      <c r="M89" t="n">
        <v>0</v>
      </c>
      <c r="N89" t="n">
        <v>0</v>
      </c>
      <c r="O89" t="n">
        <v>0</v>
      </c>
      <c r="P89" t="n">
        <v>0</v>
      </c>
      <c r="Q89" t="n">
        <v>0</v>
      </c>
      <c r="R89" t="n">
        <v>0</v>
      </c>
      <c r="S89" t="n">
        <v>0</v>
      </c>
      <c r="T89" t="n">
        <v>0</v>
      </c>
      <c r="U89" t="n">
        <v>0</v>
      </c>
      <c r="V89" t="n">
        <v>0</v>
      </c>
      <c r="W89" t="n">
        <v>1</v>
      </c>
      <c r="X89" t="n">
        <v>0</v>
      </c>
      <c r="Y89" t="n">
        <v>0</v>
      </c>
      <c r="Z89" t="n">
        <v>0</v>
      </c>
      <c r="AA89" t="n">
        <v>0</v>
      </c>
      <c r="AB89" t="n">
        <v>0</v>
      </c>
      <c r="AC89" t="n">
        <v>0</v>
      </c>
      <c r="AD89" t="n">
        <v>0</v>
      </c>
      <c r="AE89" t="n">
        <v>0</v>
      </c>
      <c r="AF89" t="n">
        <v>0</v>
      </c>
      <c r="AG89" t="n">
        <v>0</v>
      </c>
      <c r="AH89" t="n">
        <v>0</v>
      </c>
      <c r="AI89" t="n">
        <v>0</v>
      </c>
      <c r="AJ89" t="n">
        <v>0</v>
      </c>
      <c r="AK89" t="n">
        <v>0</v>
      </c>
      <c r="AL89" t="n">
        <v>0</v>
      </c>
      <c r="AM89" t="n">
        <v>0</v>
      </c>
      <c r="AN89" t="n">
        <v>0</v>
      </c>
      <c r="AO89" t="n">
        <v>0</v>
      </c>
      <c r="AP89" t="n">
        <v>0</v>
      </c>
      <c r="AQ89" t="n">
        <v>0</v>
      </c>
      <c r="AR89" t="n">
        <v>0</v>
      </c>
      <c r="AS89" t="n">
        <v>1</v>
      </c>
      <c r="AT89" t="n">
        <v>1</v>
      </c>
      <c r="AU89" t="n">
        <v>1</v>
      </c>
      <c r="AV89" t="n">
        <v>0</v>
      </c>
      <c r="AW89" t="n">
        <v>0</v>
      </c>
      <c r="AX89" t="n">
        <v>0</v>
      </c>
      <c r="AY89" t="n">
        <v>0</v>
      </c>
      <c r="AZ89" t="n">
        <v>0</v>
      </c>
      <c r="BA89" t="n">
        <v>0</v>
      </c>
      <c r="BB89" t="n">
        <v>0</v>
      </c>
      <c r="BC89" t="n">
        <v>0</v>
      </c>
      <c r="BD89" t="n">
        <v>0</v>
      </c>
      <c r="BE89" t="n">
        <v>0</v>
      </c>
      <c r="BF89" t="n">
        <v>0</v>
      </c>
      <c r="BG89" t="n">
        <v>0</v>
      </c>
      <c r="BH89" t="n">
        <v>0</v>
      </c>
      <c r="BI89" t="n">
        <v>0</v>
      </c>
      <c r="BJ89" t="n">
        <v>0</v>
      </c>
      <c r="BK89" t="n">
        <v>0</v>
      </c>
      <c r="BL89" t="n">
        <v>0</v>
      </c>
      <c r="BM89" t="n">
        <v>0</v>
      </c>
      <c r="BN89" t="n">
        <v>0</v>
      </c>
      <c r="BO89" t="n">
        <v>0</v>
      </c>
      <c r="BP89" t="n">
        <v>0</v>
      </c>
      <c r="BQ89" t="n">
        <v>0</v>
      </c>
      <c r="BR89" t="n">
        <v>0</v>
      </c>
      <c r="BS89" t="n">
        <v>0</v>
      </c>
      <c r="BT89" t="n">
        <v>0</v>
      </c>
      <c r="BU89" t="n">
        <v>1</v>
      </c>
      <c r="BV89" t="n">
        <v>1</v>
      </c>
      <c r="BW89" t="n">
        <v>1</v>
      </c>
      <c r="BX89" t="n">
        <v>0</v>
      </c>
      <c r="BY89" t="n">
        <v>0</v>
      </c>
      <c r="BZ89" t="n">
        <v>0</v>
      </c>
      <c r="CA89" t="n">
        <v>0</v>
      </c>
      <c r="CB89" t="n">
        <v>0</v>
      </c>
      <c r="CC89" t="n">
        <v>0</v>
      </c>
      <c r="CD89" t="n">
        <v>0</v>
      </c>
      <c r="CE89" t="n">
        <v>0</v>
      </c>
      <c r="CF89" t="n">
        <v>0</v>
      </c>
      <c r="CG89" t="n">
        <v>0</v>
      </c>
      <c r="CH89" t="n">
        <v>0</v>
      </c>
      <c r="CI89" t="n">
        <v>0</v>
      </c>
      <c r="CJ89" t="n">
        <v>0</v>
      </c>
      <c r="CK89" t="n">
        <v>0</v>
      </c>
      <c r="CL89" t="n">
        <v>0</v>
      </c>
      <c r="CM89" t="n">
        <v>0</v>
      </c>
      <c r="CN89" t="n">
        <v>0</v>
      </c>
      <c r="CO89" t="n">
        <v>0</v>
      </c>
      <c r="CP89" t="n">
        <v>0</v>
      </c>
      <c r="CQ89" t="n">
        <v>0</v>
      </c>
      <c r="CR89" t="n">
        <v>0</v>
      </c>
      <c r="CS89" t="n">
        <v>0</v>
      </c>
      <c r="CT89" t="n">
        <v>0</v>
      </c>
      <c r="CU89" t="n">
        <v>0</v>
      </c>
      <c r="CV89" t="n">
        <v>0</v>
      </c>
      <c r="CW89" t="n">
        <v>0</v>
      </c>
      <c r="CX89" t="n">
        <v>0</v>
      </c>
      <c r="CY89" t="n">
        <v>0</v>
      </c>
      <c r="CZ89" t="n">
        <v>0</v>
      </c>
      <c r="DA89" t="n">
        <v>0</v>
      </c>
      <c r="DB89" t="n">
        <v>0</v>
      </c>
      <c r="DC89" t="n">
        <v>0</v>
      </c>
      <c r="DD89" t="n">
        <v>0</v>
      </c>
      <c r="DE89" t="n">
        <v>0</v>
      </c>
      <c r="DF89" t="n">
        <v>0</v>
      </c>
      <c r="DG89" t="n">
        <v>0</v>
      </c>
      <c r="DH89" t="n">
        <v>0</v>
      </c>
      <c r="DI89" t="n">
        <v>0</v>
      </c>
      <c r="DJ89" t="n">
        <v>0</v>
      </c>
      <c r="DK89" t="n">
        <v>0</v>
      </c>
      <c r="DL89" t="n">
        <v>0</v>
      </c>
      <c r="DM89" t="n">
        <v>0</v>
      </c>
      <c r="DN89" t="n">
        <v>0</v>
      </c>
      <c r="DO89" t="n">
        <v>0</v>
      </c>
      <c r="DP89" t="n">
        <v>0</v>
      </c>
      <c r="DQ89" t="n">
        <v>0</v>
      </c>
      <c r="DR89" t="n">
        <v>0</v>
      </c>
      <c r="DS89" t="n">
        <v>0</v>
      </c>
      <c r="DT89" t="n">
        <v>0</v>
      </c>
      <c r="DU89" t="n">
        <v>0</v>
      </c>
      <c r="DV89" t="n">
        <v>0</v>
      </c>
      <c r="DW89" t="n">
        <v>0</v>
      </c>
      <c r="DX89" t="n">
        <v>0</v>
      </c>
      <c r="DY89" t="n">
        <v>0</v>
      </c>
      <c r="DZ89" t="n">
        <v>0</v>
      </c>
      <c r="EA89" t="n">
        <v>0</v>
      </c>
      <c r="EB89" t="n">
        <v>0</v>
      </c>
      <c r="EC89" t="n">
        <v>0</v>
      </c>
      <c r="ED89" t="n">
        <v>0</v>
      </c>
      <c r="EE89" t="n">
        <v>0</v>
      </c>
      <c r="EF89" t="n">
        <v>0</v>
      </c>
      <c r="EG89" t="n">
        <v>0</v>
      </c>
      <c r="EH89" t="n">
        <v>0</v>
      </c>
      <c r="EI89" t="n">
        <v>0</v>
      </c>
      <c r="EJ89" t="n">
        <v>0</v>
      </c>
      <c r="EK89" t="n">
        <v>0</v>
      </c>
      <c r="EL89" t="n">
        <v>0</v>
      </c>
      <c r="EM89" t="n">
        <v>0</v>
      </c>
      <c r="EN89" t="n">
        <v>0</v>
      </c>
      <c r="EO89" t="n">
        <v>0</v>
      </c>
      <c r="EP89" t="n">
        <v>0</v>
      </c>
      <c r="EQ89" t="n">
        <v>0</v>
      </c>
      <c r="ER89" t="n">
        <v>0</v>
      </c>
      <c r="ES89" t="n">
        <v>0</v>
      </c>
      <c r="ET89" t="n">
        <v>0</v>
      </c>
      <c r="EU89" t="n">
        <v>0</v>
      </c>
      <c r="EV89" t="n">
        <v>0</v>
      </c>
      <c r="EW89" t="n">
        <v>0</v>
      </c>
      <c r="EX89" t="n">
        <v>0</v>
      </c>
      <c r="EY89" t="n">
        <v>0</v>
      </c>
      <c r="EZ89" t="n">
        <v>0</v>
      </c>
      <c r="FA89" t="n">
        <v>0</v>
      </c>
      <c r="FB89" t="n">
        <v>0</v>
      </c>
      <c r="FC89" t="n">
        <v>0</v>
      </c>
      <c r="FD89" t="n">
        <v>0</v>
      </c>
      <c r="FE89" t="n">
        <v>0</v>
      </c>
      <c r="FF89" t="n">
        <v>0</v>
      </c>
      <c r="FG89" t="n">
        <v>0</v>
      </c>
      <c r="FH89" t="n">
        <v>0</v>
      </c>
      <c r="FI89" t="n">
        <v>0</v>
      </c>
      <c r="FJ89" t="n">
        <v>0</v>
      </c>
      <c r="FK89" t="n">
        <v>0</v>
      </c>
      <c r="FL89" t="n">
        <v>0</v>
      </c>
      <c r="FM89" t="n">
        <v>0</v>
      </c>
      <c r="FN89" t="n">
        <v>0</v>
      </c>
      <c r="FO89" t="n">
        <v>0</v>
      </c>
      <c r="FP89" t="n">
        <v>0</v>
      </c>
      <c r="FQ89" t="n">
        <v>0</v>
      </c>
      <c r="FR89" t="n">
        <v>0</v>
      </c>
      <c r="FS89" t="n">
        <v>0</v>
      </c>
      <c r="FT89" t="n">
        <v>0</v>
      </c>
      <c r="FU89" t="n">
        <v>0</v>
      </c>
      <c r="FV89" t="n">
        <v>0</v>
      </c>
      <c r="FW89" t="n">
        <v>0</v>
      </c>
      <c r="FX89" t="n">
        <v>1</v>
      </c>
    </row>
    <row r="90">
      <c r="B90" s="2109" t="inlineStr">
        <is>
          <t>Sorgho-grain collecté (conso)</t>
        </is>
      </c>
      <c r="C90" t="n">
        <v>0</v>
      </c>
      <c r="D90" t="n">
        <v>0</v>
      </c>
      <c r="E90" t="n">
        <v>0</v>
      </c>
      <c r="F90" t="n">
        <v>0</v>
      </c>
      <c r="G90" t="n">
        <v>0</v>
      </c>
      <c r="H90" t="n">
        <v>0</v>
      </c>
      <c r="I90" t="n">
        <v>0</v>
      </c>
      <c r="J90" t="n">
        <v>0</v>
      </c>
      <c r="K90" t="n">
        <v>0</v>
      </c>
      <c r="L90" t="n">
        <v>0</v>
      </c>
      <c r="M90" t="n">
        <v>0</v>
      </c>
      <c r="N90" t="n">
        <v>0</v>
      </c>
      <c r="O90" t="n">
        <v>0</v>
      </c>
      <c r="P90" t="n">
        <v>0</v>
      </c>
      <c r="Q90" t="n">
        <v>0</v>
      </c>
      <c r="R90" t="n">
        <v>0</v>
      </c>
      <c r="S90" t="n">
        <v>0</v>
      </c>
      <c r="T90" t="n">
        <v>0</v>
      </c>
      <c r="U90" t="n">
        <v>0</v>
      </c>
      <c r="V90" t="n">
        <v>0</v>
      </c>
      <c r="W90" t="n">
        <v>1</v>
      </c>
      <c r="X90" t="n">
        <v>0</v>
      </c>
      <c r="Y90" t="n">
        <v>0</v>
      </c>
      <c r="Z90" t="n">
        <v>0</v>
      </c>
      <c r="AA90" t="n">
        <v>0</v>
      </c>
      <c r="AB90" t="n">
        <v>0</v>
      </c>
      <c r="AC90" t="n">
        <v>0</v>
      </c>
      <c r="AD90" t="n">
        <v>0</v>
      </c>
      <c r="AE90" t="n">
        <v>0</v>
      </c>
      <c r="AF90" t="n">
        <v>0</v>
      </c>
      <c r="AG90" t="n">
        <v>0</v>
      </c>
      <c r="AH90" t="n">
        <v>0</v>
      </c>
      <c r="AI90" t="n">
        <v>0</v>
      </c>
      <c r="AJ90" t="n">
        <v>0</v>
      </c>
      <c r="AK90" t="n">
        <v>0</v>
      </c>
      <c r="AL90" t="n">
        <v>0</v>
      </c>
      <c r="AM90" t="n">
        <v>0</v>
      </c>
      <c r="AN90" t="n">
        <v>0</v>
      </c>
      <c r="AO90" t="n">
        <v>0</v>
      </c>
      <c r="AP90" t="n">
        <v>0</v>
      </c>
      <c r="AQ90" t="n">
        <v>0</v>
      </c>
      <c r="AR90" t="n">
        <v>0</v>
      </c>
      <c r="AS90" t="n">
        <v>1</v>
      </c>
      <c r="AT90" t="n">
        <v>1</v>
      </c>
      <c r="AU90" t="n">
        <v>1</v>
      </c>
      <c r="AV90" t="n">
        <v>0</v>
      </c>
      <c r="AW90" t="n">
        <v>0</v>
      </c>
      <c r="AX90" t="n">
        <v>0</v>
      </c>
      <c r="AY90" t="n">
        <v>0</v>
      </c>
      <c r="AZ90" t="n">
        <v>0</v>
      </c>
      <c r="BA90" t="n">
        <v>0</v>
      </c>
      <c r="BB90" t="n">
        <v>0</v>
      </c>
      <c r="BC90" t="n">
        <v>0</v>
      </c>
      <c r="BD90" t="n">
        <v>0</v>
      </c>
      <c r="BE90" t="n">
        <v>0</v>
      </c>
      <c r="BF90" t="n">
        <v>0</v>
      </c>
      <c r="BG90" t="n">
        <v>0</v>
      </c>
      <c r="BH90" t="n">
        <v>0</v>
      </c>
      <c r="BI90" t="n">
        <v>0</v>
      </c>
      <c r="BJ90" t="n">
        <v>0</v>
      </c>
      <c r="BK90" t="n">
        <v>0</v>
      </c>
      <c r="BL90" t="n">
        <v>0</v>
      </c>
      <c r="BM90" t="n">
        <v>0</v>
      </c>
      <c r="BN90" t="n">
        <v>0</v>
      </c>
      <c r="BO90" t="n">
        <v>0</v>
      </c>
      <c r="BP90" t="n">
        <v>0</v>
      </c>
      <c r="BQ90" t="n">
        <v>0</v>
      </c>
      <c r="BR90" t="n">
        <v>0</v>
      </c>
      <c r="BS90" t="n">
        <v>0</v>
      </c>
      <c r="BT90" t="n">
        <v>0</v>
      </c>
      <c r="BU90" t="n">
        <v>1</v>
      </c>
      <c r="BV90" t="n">
        <v>1</v>
      </c>
      <c r="BW90" t="n">
        <v>1</v>
      </c>
      <c r="BX90" t="n">
        <v>0</v>
      </c>
      <c r="BY90" t="n">
        <v>0</v>
      </c>
      <c r="BZ90" t="n">
        <v>0</v>
      </c>
      <c r="CA90" t="n">
        <v>0</v>
      </c>
      <c r="CB90" t="n">
        <v>0</v>
      </c>
      <c r="CC90" t="n">
        <v>0</v>
      </c>
      <c r="CD90" t="n">
        <v>0</v>
      </c>
      <c r="CE90" t="n">
        <v>0</v>
      </c>
      <c r="CF90" t="n">
        <v>0</v>
      </c>
      <c r="CG90" t="n">
        <v>0</v>
      </c>
      <c r="CH90" t="n">
        <v>0</v>
      </c>
      <c r="CI90" t="n">
        <v>0</v>
      </c>
      <c r="CJ90" t="n">
        <v>0</v>
      </c>
      <c r="CK90" t="n">
        <v>0</v>
      </c>
      <c r="CL90" t="n">
        <v>0</v>
      </c>
      <c r="CM90" t="n">
        <v>0</v>
      </c>
      <c r="CN90" t="n">
        <v>0</v>
      </c>
      <c r="CO90" t="n">
        <v>0</v>
      </c>
      <c r="CP90" t="n">
        <v>0</v>
      </c>
      <c r="CQ90" t="n">
        <v>0</v>
      </c>
      <c r="CR90" t="n">
        <v>0</v>
      </c>
      <c r="CS90" t="n">
        <v>0</v>
      </c>
      <c r="CT90" t="n">
        <v>0</v>
      </c>
      <c r="CU90" t="n">
        <v>0</v>
      </c>
      <c r="CV90" t="n">
        <v>0</v>
      </c>
      <c r="CW90" t="n">
        <v>0</v>
      </c>
      <c r="CX90" t="n">
        <v>0</v>
      </c>
      <c r="CY90" t="n">
        <v>0</v>
      </c>
      <c r="CZ90" t="n">
        <v>0</v>
      </c>
      <c r="DA90" t="n">
        <v>0</v>
      </c>
      <c r="DB90" t="n">
        <v>0</v>
      </c>
      <c r="DC90" t="n">
        <v>0</v>
      </c>
      <c r="DD90" t="n">
        <v>0</v>
      </c>
      <c r="DE90" t="n">
        <v>0</v>
      </c>
      <c r="DF90" t="n">
        <v>0</v>
      </c>
      <c r="DG90" t="n">
        <v>0</v>
      </c>
      <c r="DH90" t="n">
        <v>0</v>
      </c>
      <c r="DI90" t="n">
        <v>0</v>
      </c>
      <c r="DJ90" t="n">
        <v>0</v>
      </c>
      <c r="DK90" t="n">
        <v>0</v>
      </c>
      <c r="DL90" t="n">
        <v>0</v>
      </c>
      <c r="DM90" t="n">
        <v>0</v>
      </c>
      <c r="DN90" t="n">
        <v>0</v>
      </c>
      <c r="DO90" t="n">
        <v>0</v>
      </c>
      <c r="DP90" t="n">
        <v>0</v>
      </c>
      <c r="DQ90" t="n">
        <v>0</v>
      </c>
      <c r="DR90" t="n">
        <v>0</v>
      </c>
      <c r="DS90" t="n">
        <v>0</v>
      </c>
      <c r="DT90" t="n">
        <v>0</v>
      </c>
      <c r="DU90" t="n">
        <v>0</v>
      </c>
      <c r="DV90" t="n">
        <v>0</v>
      </c>
      <c r="DW90" t="n">
        <v>0</v>
      </c>
      <c r="DX90" t="n">
        <v>0</v>
      </c>
      <c r="DY90" t="n">
        <v>0</v>
      </c>
      <c r="DZ90" t="n">
        <v>0</v>
      </c>
      <c r="EA90" t="n">
        <v>0</v>
      </c>
      <c r="EB90" t="n">
        <v>0</v>
      </c>
      <c r="EC90" t="n">
        <v>0</v>
      </c>
      <c r="ED90" t="n">
        <v>0</v>
      </c>
      <c r="EE90" t="n">
        <v>0</v>
      </c>
      <c r="EF90" t="n">
        <v>0</v>
      </c>
      <c r="EG90" t="n">
        <v>0</v>
      </c>
      <c r="EH90" t="n">
        <v>0</v>
      </c>
      <c r="EI90" t="n">
        <v>0</v>
      </c>
      <c r="EJ90" t="n">
        <v>0</v>
      </c>
      <c r="EK90" t="n">
        <v>0</v>
      </c>
      <c r="EL90" t="n">
        <v>0</v>
      </c>
      <c r="EM90" t="n">
        <v>0</v>
      </c>
      <c r="EN90" t="n">
        <v>0</v>
      </c>
      <c r="EO90" t="n">
        <v>0</v>
      </c>
      <c r="EP90" t="n">
        <v>0</v>
      </c>
      <c r="EQ90" t="n">
        <v>0</v>
      </c>
      <c r="ER90" t="n">
        <v>0</v>
      </c>
      <c r="ES90" t="n">
        <v>0</v>
      </c>
      <c r="ET90" t="n">
        <v>0</v>
      </c>
      <c r="EU90" t="n">
        <v>0</v>
      </c>
      <c r="EV90" t="n">
        <v>0</v>
      </c>
      <c r="EW90" t="n">
        <v>0</v>
      </c>
      <c r="EX90" t="n">
        <v>0</v>
      </c>
      <c r="EY90" t="n">
        <v>0</v>
      </c>
      <c r="EZ90" t="n">
        <v>0</v>
      </c>
      <c r="FA90" t="n">
        <v>0</v>
      </c>
      <c r="FB90" t="n">
        <v>0</v>
      </c>
      <c r="FC90" t="n">
        <v>0</v>
      </c>
      <c r="FD90" t="n">
        <v>0</v>
      </c>
      <c r="FE90" t="n">
        <v>0</v>
      </c>
      <c r="FF90" t="n">
        <v>0</v>
      </c>
      <c r="FG90" t="n">
        <v>0</v>
      </c>
      <c r="FH90" t="n">
        <v>0</v>
      </c>
      <c r="FI90" t="n">
        <v>0</v>
      </c>
      <c r="FJ90" t="n">
        <v>0</v>
      </c>
      <c r="FK90" t="n">
        <v>0</v>
      </c>
      <c r="FL90" t="n">
        <v>0</v>
      </c>
      <c r="FM90" t="n">
        <v>0</v>
      </c>
      <c r="FN90" t="n">
        <v>0</v>
      </c>
      <c r="FO90" t="n">
        <v>0</v>
      </c>
      <c r="FP90" t="n">
        <v>0</v>
      </c>
      <c r="FQ90" t="n">
        <v>0</v>
      </c>
      <c r="FR90" t="n">
        <v>0</v>
      </c>
      <c r="FS90" t="n">
        <v>0</v>
      </c>
      <c r="FT90" t="n">
        <v>0</v>
      </c>
      <c r="FU90" t="n">
        <v>0</v>
      </c>
      <c r="FV90" t="n">
        <v>0</v>
      </c>
      <c r="FW90" t="n">
        <v>0</v>
      </c>
      <c r="FX90" t="n">
        <v>1</v>
      </c>
    </row>
    <row r="91">
      <c r="B91" s="2109" t="inlineStr">
        <is>
          <t>Sorgho-grain collecté (semence)</t>
        </is>
      </c>
      <c r="C91" t="n">
        <v>0</v>
      </c>
      <c r="D91" t="n">
        <v>0</v>
      </c>
      <c r="E91" t="n">
        <v>0</v>
      </c>
      <c r="F91" t="n">
        <v>0</v>
      </c>
      <c r="G91" t="n">
        <v>0</v>
      </c>
      <c r="H91" t="n">
        <v>0</v>
      </c>
      <c r="I91" t="n">
        <v>0</v>
      </c>
      <c r="J91" t="n">
        <v>0</v>
      </c>
      <c r="K91" t="n">
        <v>0</v>
      </c>
      <c r="L91" t="n">
        <v>0</v>
      </c>
      <c r="M91" t="n">
        <v>0</v>
      </c>
      <c r="N91" t="n">
        <v>0</v>
      </c>
      <c r="O91" t="n">
        <v>0</v>
      </c>
      <c r="P91" t="n">
        <v>0</v>
      </c>
      <c r="Q91" t="n">
        <v>0</v>
      </c>
      <c r="R91" t="n">
        <v>0</v>
      </c>
      <c r="S91" t="n">
        <v>0</v>
      </c>
      <c r="T91" t="n">
        <v>0</v>
      </c>
      <c r="U91" t="n">
        <v>0</v>
      </c>
      <c r="V91" t="n">
        <v>0</v>
      </c>
      <c r="W91" t="n">
        <v>1</v>
      </c>
      <c r="X91" t="n">
        <v>0</v>
      </c>
      <c r="Y91" t="n">
        <v>0</v>
      </c>
      <c r="Z91" t="n">
        <v>0</v>
      </c>
      <c r="AA91" t="n">
        <v>0</v>
      </c>
      <c r="AB91" t="n">
        <v>0</v>
      </c>
      <c r="AC91" t="n">
        <v>0</v>
      </c>
      <c r="AD91" t="n">
        <v>0</v>
      </c>
      <c r="AE91" t="n">
        <v>0</v>
      </c>
      <c r="AF91" t="n">
        <v>0</v>
      </c>
      <c r="AG91" t="n">
        <v>0</v>
      </c>
      <c r="AH91" t="n">
        <v>0</v>
      </c>
      <c r="AI91" t="n">
        <v>0</v>
      </c>
      <c r="AJ91" t="n">
        <v>0</v>
      </c>
      <c r="AK91" t="n">
        <v>0</v>
      </c>
      <c r="AL91" t="n">
        <v>0</v>
      </c>
      <c r="AM91" t="n">
        <v>0</v>
      </c>
      <c r="AN91" t="n">
        <v>0</v>
      </c>
      <c r="AO91" t="n">
        <v>0</v>
      </c>
      <c r="AP91" t="n">
        <v>0</v>
      </c>
      <c r="AQ91" t="n">
        <v>0</v>
      </c>
      <c r="AR91" t="n">
        <v>0</v>
      </c>
      <c r="AS91" t="n">
        <v>1</v>
      </c>
      <c r="AT91" t="n">
        <v>1</v>
      </c>
      <c r="AU91" t="n">
        <v>1</v>
      </c>
      <c r="AV91" t="n">
        <v>0</v>
      </c>
      <c r="AW91" t="n">
        <v>0</v>
      </c>
      <c r="AX91" t="n">
        <v>0</v>
      </c>
      <c r="AY91" t="n">
        <v>0</v>
      </c>
      <c r="AZ91" t="n">
        <v>0</v>
      </c>
      <c r="BA91" t="n">
        <v>0</v>
      </c>
      <c r="BB91" t="n">
        <v>0</v>
      </c>
      <c r="BC91" t="n">
        <v>0</v>
      </c>
      <c r="BD91" t="n">
        <v>0</v>
      </c>
      <c r="BE91" t="n">
        <v>0</v>
      </c>
      <c r="BF91" t="n">
        <v>0</v>
      </c>
      <c r="BG91" t="n">
        <v>0</v>
      </c>
      <c r="BH91" t="n">
        <v>0</v>
      </c>
      <c r="BI91" t="n">
        <v>0</v>
      </c>
      <c r="BJ91" t="n">
        <v>0</v>
      </c>
      <c r="BK91" t="n">
        <v>0</v>
      </c>
      <c r="BL91" t="n">
        <v>0</v>
      </c>
      <c r="BM91" t="n">
        <v>0</v>
      </c>
      <c r="BN91" t="n">
        <v>0</v>
      </c>
      <c r="BO91" t="n">
        <v>0</v>
      </c>
      <c r="BP91" t="n">
        <v>0</v>
      </c>
      <c r="BQ91" t="n">
        <v>0</v>
      </c>
      <c r="BR91" t="n">
        <v>0</v>
      </c>
      <c r="BS91" t="n">
        <v>0</v>
      </c>
      <c r="BT91" t="n">
        <v>0</v>
      </c>
      <c r="BU91" t="n">
        <v>1</v>
      </c>
      <c r="BV91" t="n">
        <v>1</v>
      </c>
      <c r="BW91" t="n">
        <v>1</v>
      </c>
      <c r="BX91" t="n">
        <v>0</v>
      </c>
      <c r="BY91" t="n">
        <v>0</v>
      </c>
      <c r="BZ91" t="n">
        <v>0</v>
      </c>
      <c r="CA91" t="n">
        <v>0</v>
      </c>
      <c r="CB91" t="n">
        <v>0</v>
      </c>
      <c r="CC91" t="n">
        <v>0</v>
      </c>
      <c r="CD91" t="n">
        <v>0</v>
      </c>
      <c r="CE91" t="n">
        <v>0</v>
      </c>
      <c r="CF91" t="n">
        <v>0</v>
      </c>
      <c r="CG91" t="n">
        <v>0</v>
      </c>
      <c r="CH91" t="n">
        <v>0</v>
      </c>
      <c r="CI91" t="n">
        <v>0</v>
      </c>
      <c r="CJ91" t="n">
        <v>0</v>
      </c>
      <c r="CK91" t="n">
        <v>0</v>
      </c>
      <c r="CL91" t="n">
        <v>0</v>
      </c>
      <c r="CM91" t="n">
        <v>0</v>
      </c>
      <c r="CN91" t="n">
        <v>0</v>
      </c>
      <c r="CO91" t="n">
        <v>0</v>
      </c>
      <c r="CP91" t="n">
        <v>0</v>
      </c>
      <c r="CQ91" t="n">
        <v>0</v>
      </c>
      <c r="CR91" t="n">
        <v>0</v>
      </c>
      <c r="CS91" t="n">
        <v>0</v>
      </c>
      <c r="CT91" t="n">
        <v>0</v>
      </c>
      <c r="CU91" t="n">
        <v>0</v>
      </c>
      <c r="CV91" t="n">
        <v>0</v>
      </c>
      <c r="CW91" t="n">
        <v>0</v>
      </c>
      <c r="CX91" t="n">
        <v>0</v>
      </c>
      <c r="CY91" t="n">
        <v>0</v>
      </c>
      <c r="CZ91" t="n">
        <v>0</v>
      </c>
      <c r="DA91" t="n">
        <v>0</v>
      </c>
      <c r="DB91" t="n">
        <v>0</v>
      </c>
      <c r="DC91" t="n">
        <v>0</v>
      </c>
      <c r="DD91" t="n">
        <v>0</v>
      </c>
      <c r="DE91" t="n">
        <v>0</v>
      </c>
      <c r="DF91" t="n">
        <v>0</v>
      </c>
      <c r="DG91" t="n">
        <v>0</v>
      </c>
      <c r="DH91" t="n">
        <v>0</v>
      </c>
      <c r="DI91" t="n">
        <v>0</v>
      </c>
      <c r="DJ91" t="n">
        <v>0</v>
      </c>
      <c r="DK91" t="n">
        <v>0</v>
      </c>
      <c r="DL91" t="n">
        <v>0</v>
      </c>
      <c r="DM91" t="n">
        <v>0</v>
      </c>
      <c r="DN91" t="n">
        <v>0</v>
      </c>
      <c r="DO91" t="n">
        <v>0</v>
      </c>
      <c r="DP91" t="n">
        <v>0</v>
      </c>
      <c r="DQ91" t="n">
        <v>0</v>
      </c>
      <c r="DR91" t="n">
        <v>0</v>
      </c>
      <c r="DS91" t="n">
        <v>0</v>
      </c>
      <c r="DT91" t="n">
        <v>0</v>
      </c>
      <c r="DU91" t="n">
        <v>0</v>
      </c>
      <c r="DV91" t="n">
        <v>0</v>
      </c>
      <c r="DW91" t="n">
        <v>0</v>
      </c>
      <c r="DX91" t="n">
        <v>0</v>
      </c>
      <c r="DY91" t="n">
        <v>0</v>
      </c>
      <c r="DZ91" t="n">
        <v>0</v>
      </c>
      <c r="EA91" t="n">
        <v>0</v>
      </c>
      <c r="EB91" t="n">
        <v>0</v>
      </c>
      <c r="EC91" t="n">
        <v>0</v>
      </c>
      <c r="ED91" t="n">
        <v>0</v>
      </c>
      <c r="EE91" t="n">
        <v>0</v>
      </c>
      <c r="EF91" t="n">
        <v>0</v>
      </c>
      <c r="EG91" t="n">
        <v>0</v>
      </c>
      <c r="EH91" t="n">
        <v>0</v>
      </c>
      <c r="EI91" t="n">
        <v>0</v>
      </c>
      <c r="EJ91" t="n">
        <v>0</v>
      </c>
      <c r="EK91" t="n">
        <v>0</v>
      </c>
      <c r="EL91" t="n">
        <v>0</v>
      </c>
      <c r="EM91" t="n">
        <v>0</v>
      </c>
      <c r="EN91" t="n">
        <v>0</v>
      </c>
      <c r="EO91" t="n">
        <v>0</v>
      </c>
      <c r="EP91" t="n">
        <v>0</v>
      </c>
      <c r="EQ91" t="n">
        <v>0</v>
      </c>
      <c r="ER91" t="n">
        <v>0</v>
      </c>
      <c r="ES91" t="n">
        <v>0</v>
      </c>
      <c r="ET91" t="n">
        <v>0</v>
      </c>
      <c r="EU91" t="n">
        <v>0</v>
      </c>
      <c r="EV91" t="n">
        <v>0</v>
      </c>
      <c r="EW91" t="n">
        <v>0</v>
      </c>
      <c r="EX91" t="n">
        <v>0</v>
      </c>
      <c r="EY91" t="n">
        <v>0</v>
      </c>
      <c r="EZ91" t="n">
        <v>0</v>
      </c>
      <c r="FA91" t="n">
        <v>0</v>
      </c>
      <c r="FB91" t="n">
        <v>0</v>
      </c>
      <c r="FC91" t="n">
        <v>0</v>
      </c>
      <c r="FD91" t="n">
        <v>0</v>
      </c>
      <c r="FE91" t="n">
        <v>0</v>
      </c>
      <c r="FF91" t="n">
        <v>0</v>
      </c>
      <c r="FG91" t="n">
        <v>0</v>
      </c>
      <c r="FH91" t="n">
        <v>0</v>
      </c>
      <c r="FI91" t="n">
        <v>0</v>
      </c>
      <c r="FJ91" t="n">
        <v>0</v>
      </c>
      <c r="FK91" t="n">
        <v>0</v>
      </c>
      <c r="FL91" t="n">
        <v>0</v>
      </c>
      <c r="FM91" t="n">
        <v>0</v>
      </c>
      <c r="FN91" t="n">
        <v>0</v>
      </c>
      <c r="FO91" t="n">
        <v>0</v>
      </c>
      <c r="FP91" t="n">
        <v>0</v>
      </c>
      <c r="FQ91" t="n">
        <v>0</v>
      </c>
      <c r="FR91" t="n">
        <v>0</v>
      </c>
      <c r="FS91" t="n">
        <v>0</v>
      </c>
      <c r="FT91" t="n">
        <v>0</v>
      </c>
      <c r="FU91" t="n">
        <v>0</v>
      </c>
      <c r="FV91" t="n">
        <v>0</v>
      </c>
      <c r="FW91" t="n">
        <v>0</v>
      </c>
      <c r="FX91" t="n">
        <v>1</v>
      </c>
    </row>
    <row r="92">
      <c r="B92" s="2108" t="inlineStr">
        <is>
          <t>Triticale collecté</t>
        </is>
      </c>
      <c r="C92" t="n">
        <v>0</v>
      </c>
      <c r="D92" t="n">
        <v>0</v>
      </c>
      <c r="E92" t="n">
        <v>0</v>
      </c>
      <c r="F92" t="n">
        <v>0</v>
      </c>
      <c r="G92" t="n">
        <v>0</v>
      </c>
      <c r="H92" t="n">
        <v>0</v>
      </c>
      <c r="I92" t="n">
        <v>0</v>
      </c>
      <c r="J92" t="n">
        <v>0</v>
      </c>
      <c r="K92" t="n">
        <v>0</v>
      </c>
      <c r="L92" t="n">
        <v>0</v>
      </c>
      <c r="M92" t="n">
        <v>0</v>
      </c>
      <c r="N92" t="n">
        <v>0</v>
      </c>
      <c r="O92" t="n">
        <v>0</v>
      </c>
      <c r="P92" t="n">
        <v>0</v>
      </c>
      <c r="Q92" t="n">
        <v>0</v>
      </c>
      <c r="R92" t="n">
        <v>0</v>
      </c>
      <c r="S92" t="n">
        <v>0</v>
      </c>
      <c r="T92" t="n">
        <v>0</v>
      </c>
      <c r="U92" t="n">
        <v>0</v>
      </c>
      <c r="V92" t="n">
        <v>0</v>
      </c>
      <c r="W92" t="n">
        <v>1</v>
      </c>
      <c r="X92" t="n">
        <v>0</v>
      </c>
      <c r="Y92" t="n">
        <v>0</v>
      </c>
      <c r="Z92" t="n">
        <v>0</v>
      </c>
      <c r="AA92" t="n">
        <v>0</v>
      </c>
      <c r="AB92" t="n">
        <v>0</v>
      </c>
      <c r="AC92" t="n">
        <v>0</v>
      </c>
      <c r="AD92" t="n">
        <v>0</v>
      </c>
      <c r="AE92" t="n">
        <v>0</v>
      </c>
      <c r="AF92" t="n">
        <v>0</v>
      </c>
      <c r="AG92" t="n">
        <v>0</v>
      </c>
      <c r="AH92" t="n">
        <v>0</v>
      </c>
      <c r="AI92" t="n">
        <v>0</v>
      </c>
      <c r="AJ92" t="n">
        <v>0</v>
      </c>
      <c r="AK92" t="n">
        <v>0</v>
      </c>
      <c r="AL92" t="n">
        <v>0</v>
      </c>
      <c r="AM92" t="n">
        <v>0</v>
      </c>
      <c r="AN92" t="n">
        <v>0</v>
      </c>
      <c r="AO92" t="n">
        <v>0</v>
      </c>
      <c r="AP92" t="n">
        <v>0</v>
      </c>
      <c r="AQ92" t="n">
        <v>0</v>
      </c>
      <c r="AR92" t="n">
        <v>0</v>
      </c>
      <c r="AS92" t="n">
        <v>0</v>
      </c>
      <c r="AT92" t="n">
        <v>0</v>
      </c>
      <c r="AU92" t="n">
        <v>0</v>
      </c>
      <c r="AV92" t="n">
        <v>1</v>
      </c>
      <c r="AW92" t="n">
        <v>1</v>
      </c>
      <c r="AX92" t="n">
        <v>1</v>
      </c>
      <c r="AY92" t="n">
        <v>0</v>
      </c>
      <c r="AZ92" t="n">
        <v>0</v>
      </c>
      <c r="BA92" t="n">
        <v>0</v>
      </c>
      <c r="BB92" t="n">
        <v>0</v>
      </c>
      <c r="BC92" t="n">
        <v>0</v>
      </c>
      <c r="BD92" t="n">
        <v>0</v>
      </c>
      <c r="BE92" t="n">
        <v>0</v>
      </c>
      <c r="BF92" t="n">
        <v>0</v>
      </c>
      <c r="BG92" t="n">
        <v>0</v>
      </c>
      <c r="BH92" t="n">
        <v>0</v>
      </c>
      <c r="BI92" t="n">
        <v>0</v>
      </c>
      <c r="BJ92" t="n">
        <v>0</v>
      </c>
      <c r="BK92" t="n">
        <v>0</v>
      </c>
      <c r="BL92" t="n">
        <v>0</v>
      </c>
      <c r="BM92" t="n">
        <v>0</v>
      </c>
      <c r="BN92" t="n">
        <v>0</v>
      </c>
      <c r="BO92" t="n">
        <v>0</v>
      </c>
      <c r="BP92" t="n">
        <v>0</v>
      </c>
      <c r="BQ92" t="n">
        <v>0</v>
      </c>
      <c r="BR92" t="n">
        <v>0</v>
      </c>
      <c r="BS92" t="n">
        <v>0</v>
      </c>
      <c r="BT92" t="n">
        <v>0</v>
      </c>
      <c r="BU92" t="n">
        <v>1</v>
      </c>
      <c r="BV92" t="n">
        <v>1</v>
      </c>
      <c r="BW92" t="n">
        <v>1</v>
      </c>
      <c r="BX92" t="n">
        <v>0</v>
      </c>
      <c r="BY92" t="n">
        <v>0</v>
      </c>
      <c r="BZ92" t="n">
        <v>0</v>
      </c>
      <c r="CA92" t="n">
        <v>0</v>
      </c>
      <c r="CB92" t="n">
        <v>0</v>
      </c>
      <c r="CC92" t="n">
        <v>0</v>
      </c>
      <c r="CD92" t="n">
        <v>0</v>
      </c>
      <c r="CE92" t="n">
        <v>0</v>
      </c>
      <c r="CF92" t="n">
        <v>0</v>
      </c>
      <c r="CG92" t="n">
        <v>0</v>
      </c>
      <c r="CH92" t="n">
        <v>0</v>
      </c>
      <c r="CI92" t="n">
        <v>0</v>
      </c>
      <c r="CJ92" t="n">
        <v>0</v>
      </c>
      <c r="CK92" t="n">
        <v>0</v>
      </c>
      <c r="CL92" t="n">
        <v>0</v>
      </c>
      <c r="CM92" t="n">
        <v>0</v>
      </c>
      <c r="CN92" t="n">
        <v>0</v>
      </c>
      <c r="CO92" t="n">
        <v>0</v>
      </c>
      <c r="CP92" t="n">
        <v>0</v>
      </c>
      <c r="CQ92" t="n">
        <v>0</v>
      </c>
      <c r="CR92" t="n">
        <v>0</v>
      </c>
      <c r="CS92" t="n">
        <v>0</v>
      </c>
      <c r="CT92" t="n">
        <v>0</v>
      </c>
      <c r="CU92" t="n">
        <v>0</v>
      </c>
      <c r="CV92" t="n">
        <v>0</v>
      </c>
      <c r="CW92" t="n">
        <v>0</v>
      </c>
      <c r="CX92" t="n">
        <v>0</v>
      </c>
      <c r="CY92" t="n">
        <v>0</v>
      </c>
      <c r="CZ92" t="n">
        <v>0</v>
      </c>
      <c r="DA92" t="n">
        <v>0</v>
      </c>
      <c r="DB92" t="n">
        <v>0</v>
      </c>
      <c r="DC92" t="n">
        <v>0</v>
      </c>
      <c r="DD92" t="n">
        <v>0</v>
      </c>
      <c r="DE92" t="n">
        <v>0</v>
      </c>
      <c r="DF92" t="n">
        <v>0</v>
      </c>
      <c r="DG92" t="n">
        <v>0</v>
      </c>
      <c r="DH92" t="n">
        <v>0</v>
      </c>
      <c r="DI92" t="n">
        <v>0</v>
      </c>
      <c r="DJ92" t="n">
        <v>0</v>
      </c>
      <c r="DK92" t="n">
        <v>0</v>
      </c>
      <c r="DL92" t="n">
        <v>0</v>
      </c>
      <c r="DM92" t="n">
        <v>0</v>
      </c>
      <c r="DN92" t="n">
        <v>0</v>
      </c>
      <c r="DO92" t="n">
        <v>0</v>
      </c>
      <c r="DP92" t="n">
        <v>0</v>
      </c>
      <c r="DQ92" t="n">
        <v>0</v>
      </c>
      <c r="DR92" t="n">
        <v>0</v>
      </c>
      <c r="DS92" t="n">
        <v>0</v>
      </c>
      <c r="DT92" t="n">
        <v>0</v>
      </c>
      <c r="DU92" t="n">
        <v>0</v>
      </c>
      <c r="DV92" t="n">
        <v>0</v>
      </c>
      <c r="DW92" t="n">
        <v>0</v>
      </c>
      <c r="DX92" t="n">
        <v>0</v>
      </c>
      <c r="DY92" t="n">
        <v>0</v>
      </c>
      <c r="DZ92" t="n">
        <v>0</v>
      </c>
      <c r="EA92" t="n">
        <v>0</v>
      </c>
      <c r="EB92" t="n">
        <v>0</v>
      </c>
      <c r="EC92" t="n">
        <v>0</v>
      </c>
      <c r="ED92" t="n">
        <v>0</v>
      </c>
      <c r="EE92" t="n">
        <v>0</v>
      </c>
      <c r="EF92" t="n">
        <v>0</v>
      </c>
      <c r="EG92" t="n">
        <v>0</v>
      </c>
      <c r="EH92" t="n">
        <v>0</v>
      </c>
      <c r="EI92" t="n">
        <v>0</v>
      </c>
      <c r="EJ92" t="n">
        <v>0</v>
      </c>
      <c r="EK92" t="n">
        <v>0</v>
      </c>
      <c r="EL92" t="n">
        <v>0</v>
      </c>
      <c r="EM92" t="n">
        <v>0</v>
      </c>
      <c r="EN92" t="n">
        <v>0</v>
      </c>
      <c r="EO92" t="n">
        <v>0</v>
      </c>
      <c r="EP92" t="n">
        <v>0</v>
      </c>
      <c r="EQ92" t="n">
        <v>0</v>
      </c>
      <c r="ER92" t="n">
        <v>0</v>
      </c>
      <c r="ES92" t="n">
        <v>0</v>
      </c>
      <c r="ET92" t="n">
        <v>0</v>
      </c>
      <c r="EU92" t="n">
        <v>0</v>
      </c>
      <c r="EV92" t="n">
        <v>0</v>
      </c>
      <c r="EW92" t="n">
        <v>0</v>
      </c>
      <c r="EX92" t="n">
        <v>0</v>
      </c>
      <c r="EY92" t="n">
        <v>0</v>
      </c>
      <c r="EZ92" t="n">
        <v>0</v>
      </c>
      <c r="FA92" t="n">
        <v>0</v>
      </c>
      <c r="FB92" t="n">
        <v>0</v>
      </c>
      <c r="FC92" t="n">
        <v>0</v>
      </c>
      <c r="FD92" t="n">
        <v>0</v>
      </c>
      <c r="FE92" t="n">
        <v>0</v>
      </c>
      <c r="FF92" t="n">
        <v>0</v>
      </c>
      <c r="FG92" t="n">
        <v>0</v>
      </c>
      <c r="FH92" t="n">
        <v>0</v>
      </c>
      <c r="FI92" t="n">
        <v>0</v>
      </c>
      <c r="FJ92" t="n">
        <v>0</v>
      </c>
      <c r="FK92" t="n">
        <v>0</v>
      </c>
      <c r="FL92" t="n">
        <v>0</v>
      </c>
      <c r="FM92" t="n">
        <v>0</v>
      </c>
      <c r="FN92" t="n">
        <v>0</v>
      </c>
      <c r="FO92" t="n">
        <v>0</v>
      </c>
      <c r="FP92" t="n">
        <v>0</v>
      </c>
      <c r="FQ92" t="n">
        <v>0</v>
      </c>
      <c r="FR92" t="n">
        <v>0</v>
      </c>
      <c r="FS92" t="n">
        <v>0</v>
      </c>
      <c r="FT92" t="n">
        <v>0</v>
      </c>
      <c r="FU92" t="n">
        <v>0</v>
      </c>
      <c r="FV92" t="n">
        <v>0</v>
      </c>
      <c r="FW92" t="n">
        <v>0</v>
      </c>
      <c r="FX92" t="n">
        <v>1</v>
      </c>
    </row>
    <row r="93">
      <c r="B93" s="2109" t="inlineStr">
        <is>
          <t>Triticale collecté (conso)</t>
        </is>
      </c>
      <c r="C93" t="n">
        <v>0</v>
      </c>
      <c r="D93" t="n">
        <v>0</v>
      </c>
      <c r="E93" t="n">
        <v>0</v>
      </c>
      <c r="F93" t="n">
        <v>0</v>
      </c>
      <c r="G93" t="n">
        <v>0</v>
      </c>
      <c r="H93" t="n">
        <v>0</v>
      </c>
      <c r="I93" t="n">
        <v>0</v>
      </c>
      <c r="J93" t="n">
        <v>0</v>
      </c>
      <c r="K93" t="n">
        <v>0</v>
      </c>
      <c r="L93" t="n">
        <v>0</v>
      </c>
      <c r="M93" t="n">
        <v>0</v>
      </c>
      <c r="N93" t="n">
        <v>0</v>
      </c>
      <c r="O93" t="n">
        <v>0</v>
      </c>
      <c r="P93" t="n">
        <v>0</v>
      </c>
      <c r="Q93" t="n">
        <v>0</v>
      </c>
      <c r="R93" t="n">
        <v>0</v>
      </c>
      <c r="S93" t="n">
        <v>0</v>
      </c>
      <c r="T93" t="n">
        <v>0</v>
      </c>
      <c r="U93" t="n">
        <v>0</v>
      </c>
      <c r="V93" t="n">
        <v>0</v>
      </c>
      <c r="W93" t="n">
        <v>1</v>
      </c>
      <c r="X93" t="n">
        <v>0</v>
      </c>
      <c r="Y93" t="n">
        <v>0</v>
      </c>
      <c r="Z93" t="n">
        <v>0</v>
      </c>
      <c r="AA93" t="n">
        <v>0</v>
      </c>
      <c r="AB93" t="n">
        <v>0</v>
      </c>
      <c r="AC93" t="n">
        <v>0</v>
      </c>
      <c r="AD93" t="n">
        <v>0</v>
      </c>
      <c r="AE93" t="n">
        <v>0</v>
      </c>
      <c r="AF93" t="n">
        <v>0</v>
      </c>
      <c r="AG93" t="n">
        <v>0</v>
      </c>
      <c r="AH93" t="n">
        <v>0</v>
      </c>
      <c r="AI93" t="n">
        <v>0</v>
      </c>
      <c r="AJ93" t="n">
        <v>0</v>
      </c>
      <c r="AK93" t="n">
        <v>0</v>
      </c>
      <c r="AL93" t="n">
        <v>0</v>
      </c>
      <c r="AM93" t="n">
        <v>0</v>
      </c>
      <c r="AN93" t="n">
        <v>0</v>
      </c>
      <c r="AO93" t="n">
        <v>0</v>
      </c>
      <c r="AP93" t="n">
        <v>0</v>
      </c>
      <c r="AQ93" t="n">
        <v>0</v>
      </c>
      <c r="AR93" t="n">
        <v>0</v>
      </c>
      <c r="AS93" t="n">
        <v>0</v>
      </c>
      <c r="AT93" t="n">
        <v>0</v>
      </c>
      <c r="AU93" t="n">
        <v>0</v>
      </c>
      <c r="AV93" t="n">
        <v>1</v>
      </c>
      <c r="AW93" t="n">
        <v>1</v>
      </c>
      <c r="AX93" t="n">
        <v>1</v>
      </c>
      <c r="AY93" t="n">
        <v>0</v>
      </c>
      <c r="AZ93" t="n">
        <v>0</v>
      </c>
      <c r="BA93" t="n">
        <v>0</v>
      </c>
      <c r="BB93" t="n">
        <v>0</v>
      </c>
      <c r="BC93" t="n">
        <v>0</v>
      </c>
      <c r="BD93" t="n">
        <v>0</v>
      </c>
      <c r="BE93" t="n">
        <v>0</v>
      </c>
      <c r="BF93" t="n">
        <v>0</v>
      </c>
      <c r="BG93" t="n">
        <v>0</v>
      </c>
      <c r="BH93" t="n">
        <v>0</v>
      </c>
      <c r="BI93" t="n">
        <v>0</v>
      </c>
      <c r="BJ93" t="n">
        <v>0</v>
      </c>
      <c r="BK93" t="n">
        <v>0</v>
      </c>
      <c r="BL93" t="n">
        <v>0</v>
      </c>
      <c r="BM93" t="n">
        <v>0</v>
      </c>
      <c r="BN93" t="n">
        <v>0</v>
      </c>
      <c r="BO93" t="n">
        <v>0</v>
      </c>
      <c r="BP93" t="n">
        <v>0</v>
      </c>
      <c r="BQ93" t="n">
        <v>0</v>
      </c>
      <c r="BR93" t="n">
        <v>0</v>
      </c>
      <c r="BS93" t="n">
        <v>0</v>
      </c>
      <c r="BT93" t="n">
        <v>0</v>
      </c>
      <c r="BU93" t="n">
        <v>1</v>
      </c>
      <c r="BV93" t="n">
        <v>1</v>
      </c>
      <c r="BW93" t="n">
        <v>1</v>
      </c>
      <c r="BX93" t="n">
        <v>0</v>
      </c>
      <c r="BY93" t="n">
        <v>0</v>
      </c>
      <c r="BZ93" t="n">
        <v>0</v>
      </c>
      <c r="CA93" t="n">
        <v>0</v>
      </c>
      <c r="CB93" t="n">
        <v>0</v>
      </c>
      <c r="CC93" t="n">
        <v>0</v>
      </c>
      <c r="CD93" t="n">
        <v>0</v>
      </c>
      <c r="CE93" t="n">
        <v>0</v>
      </c>
      <c r="CF93" t="n">
        <v>0</v>
      </c>
      <c r="CG93" t="n">
        <v>0</v>
      </c>
      <c r="CH93" t="n">
        <v>0</v>
      </c>
      <c r="CI93" t="n">
        <v>0</v>
      </c>
      <c r="CJ93" t="n">
        <v>0</v>
      </c>
      <c r="CK93" t="n">
        <v>0</v>
      </c>
      <c r="CL93" t="n">
        <v>0</v>
      </c>
      <c r="CM93" t="n">
        <v>0</v>
      </c>
      <c r="CN93" t="n">
        <v>0</v>
      </c>
      <c r="CO93" t="n">
        <v>0</v>
      </c>
      <c r="CP93" t="n">
        <v>0</v>
      </c>
      <c r="CQ93" t="n">
        <v>0</v>
      </c>
      <c r="CR93" t="n">
        <v>0</v>
      </c>
      <c r="CS93" t="n">
        <v>0</v>
      </c>
      <c r="CT93" t="n">
        <v>0</v>
      </c>
      <c r="CU93" t="n">
        <v>0</v>
      </c>
      <c r="CV93" t="n">
        <v>0</v>
      </c>
      <c r="CW93" t="n">
        <v>0</v>
      </c>
      <c r="CX93" t="n">
        <v>0</v>
      </c>
      <c r="CY93" t="n">
        <v>0</v>
      </c>
      <c r="CZ93" t="n">
        <v>0</v>
      </c>
      <c r="DA93" t="n">
        <v>0</v>
      </c>
      <c r="DB93" t="n">
        <v>0</v>
      </c>
      <c r="DC93" t="n">
        <v>0</v>
      </c>
      <c r="DD93" t="n">
        <v>0</v>
      </c>
      <c r="DE93" t="n">
        <v>0</v>
      </c>
      <c r="DF93" t="n">
        <v>0</v>
      </c>
      <c r="DG93" t="n">
        <v>0</v>
      </c>
      <c r="DH93" t="n">
        <v>0</v>
      </c>
      <c r="DI93" t="n">
        <v>0</v>
      </c>
      <c r="DJ93" t="n">
        <v>0</v>
      </c>
      <c r="DK93" t="n">
        <v>0</v>
      </c>
      <c r="DL93" t="n">
        <v>0</v>
      </c>
      <c r="DM93" t="n">
        <v>0</v>
      </c>
      <c r="DN93" t="n">
        <v>0</v>
      </c>
      <c r="DO93" t="n">
        <v>0</v>
      </c>
      <c r="DP93" t="n">
        <v>0</v>
      </c>
      <c r="DQ93" t="n">
        <v>0</v>
      </c>
      <c r="DR93" t="n">
        <v>0</v>
      </c>
      <c r="DS93" t="n">
        <v>0</v>
      </c>
      <c r="DT93" t="n">
        <v>0</v>
      </c>
      <c r="DU93" t="n">
        <v>0</v>
      </c>
      <c r="DV93" t="n">
        <v>0</v>
      </c>
      <c r="DW93" t="n">
        <v>0</v>
      </c>
      <c r="DX93" t="n">
        <v>0</v>
      </c>
      <c r="DY93" t="n">
        <v>0</v>
      </c>
      <c r="DZ93" t="n">
        <v>0</v>
      </c>
      <c r="EA93" t="n">
        <v>0</v>
      </c>
      <c r="EB93" t="n">
        <v>0</v>
      </c>
      <c r="EC93" t="n">
        <v>0</v>
      </c>
      <c r="ED93" t="n">
        <v>0</v>
      </c>
      <c r="EE93" t="n">
        <v>0</v>
      </c>
      <c r="EF93" t="n">
        <v>0</v>
      </c>
      <c r="EG93" t="n">
        <v>0</v>
      </c>
      <c r="EH93" t="n">
        <v>0</v>
      </c>
      <c r="EI93" t="n">
        <v>0</v>
      </c>
      <c r="EJ93" t="n">
        <v>0</v>
      </c>
      <c r="EK93" t="n">
        <v>0</v>
      </c>
      <c r="EL93" t="n">
        <v>0</v>
      </c>
      <c r="EM93" t="n">
        <v>0</v>
      </c>
      <c r="EN93" t="n">
        <v>0</v>
      </c>
      <c r="EO93" t="n">
        <v>0</v>
      </c>
      <c r="EP93" t="n">
        <v>0</v>
      </c>
      <c r="EQ93" t="n">
        <v>0</v>
      </c>
      <c r="ER93" t="n">
        <v>0</v>
      </c>
      <c r="ES93" t="n">
        <v>0</v>
      </c>
      <c r="ET93" t="n">
        <v>0</v>
      </c>
      <c r="EU93" t="n">
        <v>0</v>
      </c>
      <c r="EV93" t="n">
        <v>0</v>
      </c>
      <c r="EW93" t="n">
        <v>0</v>
      </c>
      <c r="EX93" t="n">
        <v>0</v>
      </c>
      <c r="EY93" t="n">
        <v>0</v>
      </c>
      <c r="EZ93" t="n">
        <v>0</v>
      </c>
      <c r="FA93" t="n">
        <v>0</v>
      </c>
      <c r="FB93" t="n">
        <v>0</v>
      </c>
      <c r="FC93" t="n">
        <v>0</v>
      </c>
      <c r="FD93" t="n">
        <v>0</v>
      </c>
      <c r="FE93" t="n">
        <v>0</v>
      </c>
      <c r="FF93" t="n">
        <v>0</v>
      </c>
      <c r="FG93" t="n">
        <v>0</v>
      </c>
      <c r="FH93" t="n">
        <v>0</v>
      </c>
      <c r="FI93" t="n">
        <v>0</v>
      </c>
      <c r="FJ93" t="n">
        <v>0</v>
      </c>
      <c r="FK93" t="n">
        <v>0</v>
      </c>
      <c r="FL93" t="n">
        <v>0</v>
      </c>
      <c r="FM93" t="n">
        <v>0</v>
      </c>
      <c r="FN93" t="n">
        <v>0</v>
      </c>
      <c r="FO93" t="n">
        <v>0</v>
      </c>
      <c r="FP93" t="n">
        <v>0</v>
      </c>
      <c r="FQ93" t="n">
        <v>0</v>
      </c>
      <c r="FR93" t="n">
        <v>0</v>
      </c>
      <c r="FS93" t="n">
        <v>0</v>
      </c>
      <c r="FT93" t="n">
        <v>0</v>
      </c>
      <c r="FU93" t="n">
        <v>0</v>
      </c>
      <c r="FV93" t="n">
        <v>0</v>
      </c>
      <c r="FW93" t="n">
        <v>0</v>
      </c>
      <c r="FX93" t="n">
        <v>1</v>
      </c>
    </row>
    <row r="94">
      <c r="B94" s="2109" t="inlineStr">
        <is>
          <t>Triticale collecté (semence)</t>
        </is>
      </c>
      <c r="C94" t="n">
        <v>0</v>
      </c>
      <c r="D94" t="n">
        <v>0</v>
      </c>
      <c r="E94" t="n">
        <v>0</v>
      </c>
      <c r="F94" t="n">
        <v>0</v>
      </c>
      <c r="G94" t="n">
        <v>0</v>
      </c>
      <c r="H94" t="n">
        <v>0</v>
      </c>
      <c r="I94" t="n">
        <v>0</v>
      </c>
      <c r="J94" t="n">
        <v>0</v>
      </c>
      <c r="K94" t="n">
        <v>0</v>
      </c>
      <c r="L94" t="n">
        <v>0</v>
      </c>
      <c r="M94" t="n">
        <v>0</v>
      </c>
      <c r="N94" t="n">
        <v>0</v>
      </c>
      <c r="O94" t="n">
        <v>0</v>
      </c>
      <c r="P94" t="n">
        <v>0</v>
      </c>
      <c r="Q94" t="n">
        <v>0</v>
      </c>
      <c r="R94" t="n">
        <v>0</v>
      </c>
      <c r="S94" t="n">
        <v>0</v>
      </c>
      <c r="T94" t="n">
        <v>0</v>
      </c>
      <c r="U94" t="n">
        <v>0</v>
      </c>
      <c r="V94" t="n">
        <v>0</v>
      </c>
      <c r="W94" t="n">
        <v>1</v>
      </c>
      <c r="X94" t="n">
        <v>0</v>
      </c>
      <c r="Y94" t="n">
        <v>0</v>
      </c>
      <c r="Z94" t="n">
        <v>0</v>
      </c>
      <c r="AA94" t="n">
        <v>0</v>
      </c>
      <c r="AB94" t="n">
        <v>0</v>
      </c>
      <c r="AC94" t="n">
        <v>0</v>
      </c>
      <c r="AD94" t="n">
        <v>0</v>
      </c>
      <c r="AE94" t="n">
        <v>0</v>
      </c>
      <c r="AF94" t="n">
        <v>0</v>
      </c>
      <c r="AG94" t="n">
        <v>0</v>
      </c>
      <c r="AH94" t="n">
        <v>0</v>
      </c>
      <c r="AI94" t="n">
        <v>0</v>
      </c>
      <c r="AJ94" t="n">
        <v>0</v>
      </c>
      <c r="AK94" t="n">
        <v>0</v>
      </c>
      <c r="AL94" t="n">
        <v>0</v>
      </c>
      <c r="AM94" t="n">
        <v>0</v>
      </c>
      <c r="AN94" t="n">
        <v>0</v>
      </c>
      <c r="AO94" t="n">
        <v>0</v>
      </c>
      <c r="AP94" t="n">
        <v>0</v>
      </c>
      <c r="AQ94" t="n">
        <v>0</v>
      </c>
      <c r="AR94" t="n">
        <v>0</v>
      </c>
      <c r="AS94" t="n">
        <v>0</v>
      </c>
      <c r="AT94" t="n">
        <v>0</v>
      </c>
      <c r="AU94" t="n">
        <v>0</v>
      </c>
      <c r="AV94" t="n">
        <v>1</v>
      </c>
      <c r="AW94" t="n">
        <v>1</v>
      </c>
      <c r="AX94" t="n">
        <v>1</v>
      </c>
      <c r="AY94" t="n">
        <v>0</v>
      </c>
      <c r="AZ94" t="n">
        <v>0</v>
      </c>
      <c r="BA94" t="n">
        <v>0</v>
      </c>
      <c r="BB94" t="n">
        <v>0</v>
      </c>
      <c r="BC94" t="n">
        <v>0</v>
      </c>
      <c r="BD94" t="n">
        <v>0</v>
      </c>
      <c r="BE94" t="n">
        <v>0</v>
      </c>
      <c r="BF94" t="n">
        <v>0</v>
      </c>
      <c r="BG94" t="n">
        <v>0</v>
      </c>
      <c r="BH94" t="n">
        <v>0</v>
      </c>
      <c r="BI94" t="n">
        <v>0</v>
      </c>
      <c r="BJ94" t="n">
        <v>0</v>
      </c>
      <c r="BK94" t="n">
        <v>0</v>
      </c>
      <c r="BL94" t="n">
        <v>0</v>
      </c>
      <c r="BM94" t="n">
        <v>0</v>
      </c>
      <c r="BN94" t="n">
        <v>0</v>
      </c>
      <c r="BO94" t="n">
        <v>0</v>
      </c>
      <c r="BP94" t="n">
        <v>0</v>
      </c>
      <c r="BQ94" t="n">
        <v>0</v>
      </c>
      <c r="BR94" t="n">
        <v>0</v>
      </c>
      <c r="BS94" t="n">
        <v>0</v>
      </c>
      <c r="BT94" t="n">
        <v>0</v>
      </c>
      <c r="BU94" t="n">
        <v>1</v>
      </c>
      <c r="BV94" t="n">
        <v>1</v>
      </c>
      <c r="BW94" t="n">
        <v>1</v>
      </c>
      <c r="BX94" t="n">
        <v>0</v>
      </c>
      <c r="BY94" t="n">
        <v>0</v>
      </c>
      <c r="BZ94" t="n">
        <v>0</v>
      </c>
      <c r="CA94" t="n">
        <v>0</v>
      </c>
      <c r="CB94" t="n">
        <v>0</v>
      </c>
      <c r="CC94" t="n">
        <v>0</v>
      </c>
      <c r="CD94" t="n">
        <v>0</v>
      </c>
      <c r="CE94" t="n">
        <v>0</v>
      </c>
      <c r="CF94" t="n">
        <v>0</v>
      </c>
      <c r="CG94" t="n">
        <v>0</v>
      </c>
      <c r="CH94" t="n">
        <v>0</v>
      </c>
      <c r="CI94" t="n">
        <v>0</v>
      </c>
      <c r="CJ94" t="n">
        <v>0</v>
      </c>
      <c r="CK94" t="n">
        <v>0</v>
      </c>
      <c r="CL94" t="n">
        <v>0</v>
      </c>
      <c r="CM94" t="n">
        <v>0</v>
      </c>
      <c r="CN94" t="n">
        <v>0</v>
      </c>
      <c r="CO94" t="n">
        <v>0</v>
      </c>
      <c r="CP94" t="n">
        <v>0</v>
      </c>
      <c r="CQ94" t="n">
        <v>0</v>
      </c>
      <c r="CR94" t="n">
        <v>0</v>
      </c>
      <c r="CS94" t="n">
        <v>0</v>
      </c>
      <c r="CT94" t="n">
        <v>0</v>
      </c>
      <c r="CU94" t="n">
        <v>0</v>
      </c>
      <c r="CV94" t="n">
        <v>0</v>
      </c>
      <c r="CW94" t="n">
        <v>0</v>
      </c>
      <c r="CX94" t="n">
        <v>0</v>
      </c>
      <c r="CY94" t="n">
        <v>0</v>
      </c>
      <c r="CZ94" t="n">
        <v>0</v>
      </c>
      <c r="DA94" t="n">
        <v>0</v>
      </c>
      <c r="DB94" t="n">
        <v>0</v>
      </c>
      <c r="DC94" t="n">
        <v>0</v>
      </c>
      <c r="DD94" t="n">
        <v>0</v>
      </c>
      <c r="DE94" t="n">
        <v>0</v>
      </c>
      <c r="DF94" t="n">
        <v>0</v>
      </c>
      <c r="DG94" t="n">
        <v>0</v>
      </c>
      <c r="DH94" t="n">
        <v>0</v>
      </c>
      <c r="DI94" t="n">
        <v>0</v>
      </c>
      <c r="DJ94" t="n">
        <v>0</v>
      </c>
      <c r="DK94" t="n">
        <v>0</v>
      </c>
      <c r="DL94" t="n">
        <v>0</v>
      </c>
      <c r="DM94" t="n">
        <v>0</v>
      </c>
      <c r="DN94" t="n">
        <v>0</v>
      </c>
      <c r="DO94" t="n">
        <v>0</v>
      </c>
      <c r="DP94" t="n">
        <v>0</v>
      </c>
      <c r="DQ94" t="n">
        <v>0</v>
      </c>
      <c r="DR94" t="n">
        <v>0</v>
      </c>
      <c r="DS94" t="n">
        <v>0</v>
      </c>
      <c r="DT94" t="n">
        <v>0</v>
      </c>
      <c r="DU94" t="n">
        <v>0</v>
      </c>
      <c r="DV94" t="n">
        <v>0</v>
      </c>
      <c r="DW94" t="n">
        <v>0</v>
      </c>
      <c r="DX94" t="n">
        <v>0</v>
      </c>
      <c r="DY94" t="n">
        <v>0</v>
      </c>
      <c r="DZ94" t="n">
        <v>0</v>
      </c>
      <c r="EA94" t="n">
        <v>0</v>
      </c>
      <c r="EB94" t="n">
        <v>0</v>
      </c>
      <c r="EC94" t="n">
        <v>0</v>
      </c>
      <c r="ED94" t="n">
        <v>0</v>
      </c>
      <c r="EE94" t="n">
        <v>0</v>
      </c>
      <c r="EF94" t="n">
        <v>0</v>
      </c>
      <c r="EG94" t="n">
        <v>0</v>
      </c>
      <c r="EH94" t="n">
        <v>0</v>
      </c>
      <c r="EI94" t="n">
        <v>0</v>
      </c>
      <c r="EJ94" t="n">
        <v>0</v>
      </c>
      <c r="EK94" t="n">
        <v>0</v>
      </c>
      <c r="EL94" t="n">
        <v>0</v>
      </c>
      <c r="EM94" t="n">
        <v>0</v>
      </c>
      <c r="EN94" t="n">
        <v>0</v>
      </c>
      <c r="EO94" t="n">
        <v>0</v>
      </c>
      <c r="EP94" t="n">
        <v>0</v>
      </c>
      <c r="EQ94" t="n">
        <v>0</v>
      </c>
      <c r="ER94" t="n">
        <v>0</v>
      </c>
      <c r="ES94" t="n">
        <v>0</v>
      </c>
      <c r="ET94" t="n">
        <v>0</v>
      </c>
      <c r="EU94" t="n">
        <v>0</v>
      </c>
      <c r="EV94" t="n">
        <v>0</v>
      </c>
      <c r="EW94" t="n">
        <v>0</v>
      </c>
      <c r="EX94" t="n">
        <v>0</v>
      </c>
      <c r="EY94" t="n">
        <v>0</v>
      </c>
      <c r="EZ94" t="n">
        <v>0</v>
      </c>
      <c r="FA94" t="n">
        <v>0</v>
      </c>
      <c r="FB94" t="n">
        <v>0</v>
      </c>
      <c r="FC94" t="n">
        <v>0</v>
      </c>
      <c r="FD94" t="n">
        <v>0</v>
      </c>
      <c r="FE94" t="n">
        <v>0</v>
      </c>
      <c r="FF94" t="n">
        <v>0</v>
      </c>
      <c r="FG94" t="n">
        <v>0</v>
      </c>
      <c r="FH94" t="n">
        <v>0</v>
      </c>
      <c r="FI94" t="n">
        <v>0</v>
      </c>
      <c r="FJ94" t="n">
        <v>0</v>
      </c>
      <c r="FK94" t="n">
        <v>0</v>
      </c>
      <c r="FL94" t="n">
        <v>0</v>
      </c>
      <c r="FM94" t="n">
        <v>0</v>
      </c>
      <c r="FN94" t="n">
        <v>0</v>
      </c>
      <c r="FO94" t="n">
        <v>0</v>
      </c>
      <c r="FP94" t="n">
        <v>0</v>
      </c>
      <c r="FQ94" t="n">
        <v>0</v>
      </c>
      <c r="FR94" t="n">
        <v>0</v>
      </c>
      <c r="FS94" t="n">
        <v>0</v>
      </c>
      <c r="FT94" t="n">
        <v>0</v>
      </c>
      <c r="FU94" t="n">
        <v>0</v>
      </c>
      <c r="FV94" t="n">
        <v>0</v>
      </c>
      <c r="FW94" t="n">
        <v>0</v>
      </c>
      <c r="FX94" t="n">
        <v>1</v>
      </c>
    </row>
    <row r="95">
      <c r="B95" s="2108" t="inlineStr">
        <is>
          <t>Millet collecté</t>
        </is>
      </c>
      <c r="C95" t="n">
        <v>0</v>
      </c>
      <c r="D95" t="n">
        <v>0</v>
      </c>
      <c r="E95" t="n">
        <v>0</v>
      </c>
      <c r="F95" t="n">
        <v>0</v>
      </c>
      <c r="G95" t="n">
        <v>0</v>
      </c>
      <c r="H95" t="n">
        <v>0</v>
      </c>
      <c r="I95" t="n">
        <v>0</v>
      </c>
      <c r="J95" t="n">
        <v>0</v>
      </c>
      <c r="K95" t="n">
        <v>0</v>
      </c>
      <c r="L95" t="n">
        <v>0</v>
      </c>
      <c r="M95" t="n">
        <v>0</v>
      </c>
      <c r="N95" t="n">
        <v>0</v>
      </c>
      <c r="O95" t="n">
        <v>0</v>
      </c>
      <c r="P95" t="n">
        <v>0</v>
      </c>
      <c r="Q95" t="n">
        <v>0</v>
      </c>
      <c r="R95" t="n">
        <v>0</v>
      </c>
      <c r="S95" t="n">
        <v>0</v>
      </c>
      <c r="T95" t="n">
        <v>0</v>
      </c>
      <c r="U95" t="n">
        <v>0</v>
      </c>
      <c r="V95" t="n">
        <v>0</v>
      </c>
      <c r="W95" t="n">
        <v>1</v>
      </c>
      <c r="X95" t="n">
        <v>0</v>
      </c>
      <c r="Y95" t="n">
        <v>0</v>
      </c>
      <c r="Z95" t="n">
        <v>0</v>
      </c>
      <c r="AA95" t="n">
        <v>0</v>
      </c>
      <c r="AB95" t="n">
        <v>0</v>
      </c>
      <c r="AC95" t="n">
        <v>0</v>
      </c>
      <c r="AD95" t="n">
        <v>0</v>
      </c>
      <c r="AE95" t="n">
        <v>0</v>
      </c>
      <c r="AF95" t="n">
        <v>0</v>
      </c>
      <c r="AG95" t="n">
        <v>0</v>
      </c>
      <c r="AH95" t="n">
        <v>0</v>
      </c>
      <c r="AI95" t="n">
        <v>0</v>
      </c>
      <c r="AJ95" t="n">
        <v>0</v>
      </c>
      <c r="AK95" t="n">
        <v>0</v>
      </c>
      <c r="AL95" t="n">
        <v>0</v>
      </c>
      <c r="AM95" t="n">
        <v>0</v>
      </c>
      <c r="AN95" t="n">
        <v>0</v>
      </c>
      <c r="AO95" t="n">
        <v>0</v>
      </c>
      <c r="AP95" t="n">
        <v>0</v>
      </c>
      <c r="AQ95" t="n">
        <v>0</v>
      </c>
      <c r="AR95" t="n">
        <v>0</v>
      </c>
      <c r="AS95" t="n">
        <v>0</v>
      </c>
      <c r="AT95" t="n">
        <v>0</v>
      </c>
      <c r="AU95" t="n">
        <v>0</v>
      </c>
      <c r="AV95" t="n">
        <v>0</v>
      </c>
      <c r="AW95" t="n">
        <v>0</v>
      </c>
      <c r="AX95" t="n">
        <v>0</v>
      </c>
      <c r="AY95" t="n">
        <v>1</v>
      </c>
      <c r="AZ95" t="n">
        <v>1</v>
      </c>
      <c r="BA95" t="n">
        <v>1</v>
      </c>
      <c r="BB95" t="n">
        <v>0</v>
      </c>
      <c r="BC95" t="n">
        <v>0</v>
      </c>
      <c r="BD95" t="n">
        <v>0</v>
      </c>
      <c r="BE95" t="n">
        <v>0</v>
      </c>
      <c r="BF95" t="n">
        <v>0</v>
      </c>
      <c r="BG95" t="n">
        <v>0</v>
      </c>
      <c r="BH95" t="n">
        <v>0</v>
      </c>
      <c r="BI95" t="n">
        <v>0</v>
      </c>
      <c r="BJ95" t="n">
        <v>0</v>
      </c>
      <c r="BK95" t="n">
        <v>0</v>
      </c>
      <c r="BL95" t="n">
        <v>0</v>
      </c>
      <c r="BM95" t="n">
        <v>0</v>
      </c>
      <c r="BN95" t="n">
        <v>0</v>
      </c>
      <c r="BO95" t="n">
        <v>0</v>
      </c>
      <c r="BP95" t="n">
        <v>0</v>
      </c>
      <c r="BQ95" t="n">
        <v>0</v>
      </c>
      <c r="BR95" t="n">
        <v>0</v>
      </c>
      <c r="BS95" t="n">
        <v>0</v>
      </c>
      <c r="BT95" t="n">
        <v>0</v>
      </c>
      <c r="BU95" t="n">
        <v>1</v>
      </c>
      <c r="BV95" t="n">
        <v>1</v>
      </c>
      <c r="BW95" t="n">
        <v>1</v>
      </c>
      <c r="BX95" t="n">
        <v>0</v>
      </c>
      <c r="BY95" t="n">
        <v>0</v>
      </c>
      <c r="BZ95" t="n">
        <v>0</v>
      </c>
      <c r="CA95" t="n">
        <v>0</v>
      </c>
      <c r="CB95" t="n">
        <v>0</v>
      </c>
      <c r="CC95" t="n">
        <v>0</v>
      </c>
      <c r="CD95" t="n">
        <v>0</v>
      </c>
      <c r="CE95" t="n">
        <v>0</v>
      </c>
      <c r="CF95" t="n">
        <v>0</v>
      </c>
      <c r="CG95" t="n">
        <v>0</v>
      </c>
      <c r="CH95" t="n">
        <v>0</v>
      </c>
      <c r="CI95" t="n">
        <v>0</v>
      </c>
      <c r="CJ95" t="n">
        <v>0</v>
      </c>
      <c r="CK95" t="n">
        <v>0</v>
      </c>
      <c r="CL95" t="n">
        <v>0</v>
      </c>
      <c r="CM95" t="n">
        <v>0</v>
      </c>
      <c r="CN95" t="n">
        <v>0</v>
      </c>
      <c r="CO95" t="n">
        <v>0</v>
      </c>
      <c r="CP95" t="n">
        <v>0</v>
      </c>
      <c r="CQ95" t="n">
        <v>0</v>
      </c>
      <c r="CR95" t="n">
        <v>0</v>
      </c>
      <c r="CS95" t="n">
        <v>0</v>
      </c>
      <c r="CT95" t="n">
        <v>0</v>
      </c>
      <c r="CU95" t="n">
        <v>0</v>
      </c>
      <c r="CV95" t="n">
        <v>0</v>
      </c>
      <c r="CW95" t="n">
        <v>0</v>
      </c>
      <c r="CX95" t="n">
        <v>0</v>
      </c>
      <c r="CY95" t="n">
        <v>0</v>
      </c>
      <c r="CZ95" t="n">
        <v>0</v>
      </c>
      <c r="DA95" t="n">
        <v>0</v>
      </c>
      <c r="DB95" t="n">
        <v>0</v>
      </c>
      <c r="DC95" t="n">
        <v>0</v>
      </c>
      <c r="DD95" t="n">
        <v>0</v>
      </c>
      <c r="DE95" t="n">
        <v>0</v>
      </c>
      <c r="DF95" t="n">
        <v>0</v>
      </c>
      <c r="DG95" t="n">
        <v>0</v>
      </c>
      <c r="DH95" t="n">
        <v>0</v>
      </c>
      <c r="DI95" t="n">
        <v>0</v>
      </c>
      <c r="DJ95" t="n">
        <v>0</v>
      </c>
      <c r="DK95" t="n">
        <v>0</v>
      </c>
      <c r="DL95" t="n">
        <v>0</v>
      </c>
      <c r="DM95" t="n">
        <v>0</v>
      </c>
      <c r="DN95" t="n">
        <v>0</v>
      </c>
      <c r="DO95" t="n">
        <v>0</v>
      </c>
      <c r="DP95" t="n">
        <v>0</v>
      </c>
      <c r="DQ95" t="n">
        <v>0</v>
      </c>
      <c r="DR95" t="n">
        <v>0</v>
      </c>
      <c r="DS95" t="n">
        <v>0</v>
      </c>
      <c r="DT95" t="n">
        <v>0</v>
      </c>
      <c r="DU95" t="n">
        <v>0</v>
      </c>
      <c r="DV95" t="n">
        <v>0</v>
      </c>
      <c r="DW95" t="n">
        <v>0</v>
      </c>
      <c r="DX95" t="n">
        <v>0</v>
      </c>
      <c r="DY95" t="n">
        <v>0</v>
      </c>
      <c r="DZ95" t="n">
        <v>0</v>
      </c>
      <c r="EA95" t="n">
        <v>0</v>
      </c>
      <c r="EB95" t="n">
        <v>0</v>
      </c>
      <c r="EC95" t="n">
        <v>0</v>
      </c>
      <c r="ED95" t="n">
        <v>0</v>
      </c>
      <c r="EE95" t="n">
        <v>0</v>
      </c>
      <c r="EF95" t="n">
        <v>0</v>
      </c>
      <c r="EG95" t="n">
        <v>0</v>
      </c>
      <c r="EH95" t="n">
        <v>0</v>
      </c>
      <c r="EI95" t="n">
        <v>0</v>
      </c>
      <c r="EJ95" t="n">
        <v>0</v>
      </c>
      <c r="EK95" t="n">
        <v>0</v>
      </c>
      <c r="EL95" t="n">
        <v>0</v>
      </c>
      <c r="EM95" t="n">
        <v>0</v>
      </c>
      <c r="EN95" t="n">
        <v>0</v>
      </c>
      <c r="EO95" t="n">
        <v>0</v>
      </c>
      <c r="EP95" t="n">
        <v>0</v>
      </c>
      <c r="EQ95" t="n">
        <v>0</v>
      </c>
      <c r="ER95" t="n">
        <v>0</v>
      </c>
      <c r="ES95" t="n">
        <v>0</v>
      </c>
      <c r="ET95" t="n">
        <v>0</v>
      </c>
      <c r="EU95" t="n">
        <v>0</v>
      </c>
      <c r="EV95" t="n">
        <v>0</v>
      </c>
      <c r="EW95" t="n">
        <v>0</v>
      </c>
      <c r="EX95" t="n">
        <v>0</v>
      </c>
      <c r="EY95" t="n">
        <v>0</v>
      </c>
      <c r="EZ95" t="n">
        <v>0</v>
      </c>
      <c r="FA95" t="n">
        <v>0</v>
      </c>
      <c r="FB95" t="n">
        <v>0</v>
      </c>
      <c r="FC95" t="n">
        <v>0</v>
      </c>
      <c r="FD95" t="n">
        <v>0</v>
      </c>
      <c r="FE95" t="n">
        <v>0</v>
      </c>
      <c r="FF95" t="n">
        <v>0</v>
      </c>
      <c r="FG95" t="n">
        <v>0</v>
      </c>
      <c r="FH95" t="n">
        <v>0</v>
      </c>
      <c r="FI95" t="n">
        <v>0</v>
      </c>
      <c r="FJ95" t="n">
        <v>0</v>
      </c>
      <c r="FK95" t="n">
        <v>0</v>
      </c>
      <c r="FL95" t="n">
        <v>0</v>
      </c>
      <c r="FM95" t="n">
        <v>0</v>
      </c>
      <c r="FN95" t="n">
        <v>0</v>
      </c>
      <c r="FO95" t="n">
        <v>0</v>
      </c>
      <c r="FP95" t="n">
        <v>0</v>
      </c>
      <c r="FQ95" t="n">
        <v>0</v>
      </c>
      <c r="FR95" t="n">
        <v>0</v>
      </c>
      <c r="FS95" t="n">
        <v>0</v>
      </c>
      <c r="FT95" t="n">
        <v>0</v>
      </c>
      <c r="FU95" t="n">
        <v>0</v>
      </c>
      <c r="FV95" t="n">
        <v>0</v>
      </c>
      <c r="FW95" t="n">
        <v>0</v>
      </c>
      <c r="FX95" t="n">
        <v>1</v>
      </c>
    </row>
    <row r="96">
      <c r="B96" s="2109" t="inlineStr">
        <is>
          <t>Millet collecté (conso)</t>
        </is>
      </c>
      <c r="C96" t="n">
        <v>0</v>
      </c>
      <c r="D96" t="n">
        <v>0</v>
      </c>
      <c r="E96" t="n">
        <v>0</v>
      </c>
      <c r="F96" t="n">
        <v>0</v>
      </c>
      <c r="G96" t="n">
        <v>0</v>
      </c>
      <c r="H96" t="n">
        <v>0</v>
      </c>
      <c r="I96" t="n">
        <v>0</v>
      </c>
      <c r="J96" t="n">
        <v>0</v>
      </c>
      <c r="K96" t="n">
        <v>0</v>
      </c>
      <c r="L96" t="n">
        <v>0</v>
      </c>
      <c r="M96" t="n">
        <v>0</v>
      </c>
      <c r="N96" t="n">
        <v>0</v>
      </c>
      <c r="O96" t="n">
        <v>0</v>
      </c>
      <c r="P96" t="n">
        <v>0</v>
      </c>
      <c r="Q96" t="n">
        <v>0</v>
      </c>
      <c r="R96" t="n">
        <v>0</v>
      </c>
      <c r="S96" t="n">
        <v>0</v>
      </c>
      <c r="T96" t="n">
        <v>0</v>
      </c>
      <c r="U96" t="n">
        <v>0</v>
      </c>
      <c r="V96" t="n">
        <v>0</v>
      </c>
      <c r="W96" t="n">
        <v>1</v>
      </c>
      <c r="X96" t="n">
        <v>0</v>
      </c>
      <c r="Y96" t="n">
        <v>0</v>
      </c>
      <c r="Z96" t="n">
        <v>0</v>
      </c>
      <c r="AA96" t="n">
        <v>0</v>
      </c>
      <c r="AB96" t="n">
        <v>0</v>
      </c>
      <c r="AC96" t="n">
        <v>0</v>
      </c>
      <c r="AD96" t="n">
        <v>0</v>
      </c>
      <c r="AE96" t="n">
        <v>0</v>
      </c>
      <c r="AF96" t="n">
        <v>0</v>
      </c>
      <c r="AG96" t="n">
        <v>0</v>
      </c>
      <c r="AH96" t="n">
        <v>0</v>
      </c>
      <c r="AI96" t="n">
        <v>0</v>
      </c>
      <c r="AJ96" t="n">
        <v>0</v>
      </c>
      <c r="AK96" t="n">
        <v>0</v>
      </c>
      <c r="AL96" t="n">
        <v>0</v>
      </c>
      <c r="AM96" t="n">
        <v>0</v>
      </c>
      <c r="AN96" t="n">
        <v>0</v>
      </c>
      <c r="AO96" t="n">
        <v>0</v>
      </c>
      <c r="AP96" t="n">
        <v>0</v>
      </c>
      <c r="AQ96" t="n">
        <v>0</v>
      </c>
      <c r="AR96" t="n">
        <v>0</v>
      </c>
      <c r="AS96" t="n">
        <v>0</v>
      </c>
      <c r="AT96" t="n">
        <v>0</v>
      </c>
      <c r="AU96" t="n">
        <v>0</v>
      </c>
      <c r="AV96" t="n">
        <v>0</v>
      </c>
      <c r="AW96" t="n">
        <v>0</v>
      </c>
      <c r="AX96" t="n">
        <v>0</v>
      </c>
      <c r="AY96" t="n">
        <v>1</v>
      </c>
      <c r="AZ96" t="n">
        <v>1</v>
      </c>
      <c r="BA96" t="n">
        <v>1</v>
      </c>
      <c r="BB96" t="n">
        <v>0</v>
      </c>
      <c r="BC96" t="n">
        <v>0</v>
      </c>
      <c r="BD96" t="n">
        <v>0</v>
      </c>
      <c r="BE96" t="n">
        <v>0</v>
      </c>
      <c r="BF96" t="n">
        <v>0</v>
      </c>
      <c r="BG96" t="n">
        <v>0</v>
      </c>
      <c r="BH96" t="n">
        <v>0</v>
      </c>
      <c r="BI96" t="n">
        <v>0</v>
      </c>
      <c r="BJ96" t="n">
        <v>0</v>
      </c>
      <c r="BK96" t="n">
        <v>0</v>
      </c>
      <c r="BL96" t="n">
        <v>0</v>
      </c>
      <c r="BM96" t="n">
        <v>0</v>
      </c>
      <c r="BN96" t="n">
        <v>0</v>
      </c>
      <c r="BO96" t="n">
        <v>0</v>
      </c>
      <c r="BP96" t="n">
        <v>0</v>
      </c>
      <c r="BQ96" t="n">
        <v>0</v>
      </c>
      <c r="BR96" t="n">
        <v>0</v>
      </c>
      <c r="BS96" t="n">
        <v>0</v>
      </c>
      <c r="BT96" t="n">
        <v>0</v>
      </c>
      <c r="BU96" t="n">
        <v>1</v>
      </c>
      <c r="BV96" t="n">
        <v>1</v>
      </c>
      <c r="BW96" t="n">
        <v>1</v>
      </c>
      <c r="BX96" t="n">
        <v>0</v>
      </c>
      <c r="BY96" t="n">
        <v>0</v>
      </c>
      <c r="BZ96" t="n">
        <v>0</v>
      </c>
      <c r="CA96" t="n">
        <v>0</v>
      </c>
      <c r="CB96" t="n">
        <v>0</v>
      </c>
      <c r="CC96" t="n">
        <v>0</v>
      </c>
      <c r="CD96" t="n">
        <v>0</v>
      </c>
      <c r="CE96" t="n">
        <v>0</v>
      </c>
      <c r="CF96" t="n">
        <v>0</v>
      </c>
      <c r="CG96" t="n">
        <v>0</v>
      </c>
      <c r="CH96" t="n">
        <v>0</v>
      </c>
      <c r="CI96" t="n">
        <v>0</v>
      </c>
      <c r="CJ96" t="n">
        <v>0</v>
      </c>
      <c r="CK96" t="n">
        <v>0</v>
      </c>
      <c r="CL96" t="n">
        <v>0</v>
      </c>
      <c r="CM96" t="n">
        <v>0</v>
      </c>
      <c r="CN96" t="n">
        <v>0</v>
      </c>
      <c r="CO96" t="n">
        <v>0</v>
      </c>
      <c r="CP96" t="n">
        <v>0</v>
      </c>
      <c r="CQ96" t="n">
        <v>0</v>
      </c>
      <c r="CR96" t="n">
        <v>0</v>
      </c>
      <c r="CS96" t="n">
        <v>0</v>
      </c>
      <c r="CT96" t="n">
        <v>0</v>
      </c>
      <c r="CU96" t="n">
        <v>0</v>
      </c>
      <c r="CV96" t="n">
        <v>0</v>
      </c>
      <c r="CW96" t="n">
        <v>0</v>
      </c>
      <c r="CX96" t="n">
        <v>0</v>
      </c>
      <c r="CY96" t="n">
        <v>0</v>
      </c>
      <c r="CZ96" t="n">
        <v>0</v>
      </c>
      <c r="DA96" t="n">
        <v>0</v>
      </c>
      <c r="DB96" t="n">
        <v>0</v>
      </c>
      <c r="DC96" t="n">
        <v>0</v>
      </c>
      <c r="DD96" t="n">
        <v>0</v>
      </c>
      <c r="DE96" t="n">
        <v>0</v>
      </c>
      <c r="DF96" t="n">
        <v>0</v>
      </c>
      <c r="DG96" t="n">
        <v>0</v>
      </c>
      <c r="DH96" t="n">
        <v>0</v>
      </c>
      <c r="DI96" t="n">
        <v>0</v>
      </c>
      <c r="DJ96" t="n">
        <v>0</v>
      </c>
      <c r="DK96" t="n">
        <v>0</v>
      </c>
      <c r="DL96" t="n">
        <v>0</v>
      </c>
      <c r="DM96" t="n">
        <v>0</v>
      </c>
      <c r="DN96" t="n">
        <v>0</v>
      </c>
      <c r="DO96" t="n">
        <v>0</v>
      </c>
      <c r="DP96" t="n">
        <v>0</v>
      </c>
      <c r="DQ96" t="n">
        <v>0</v>
      </c>
      <c r="DR96" t="n">
        <v>0</v>
      </c>
      <c r="DS96" t="n">
        <v>0</v>
      </c>
      <c r="DT96" t="n">
        <v>0</v>
      </c>
      <c r="DU96" t="n">
        <v>0</v>
      </c>
      <c r="DV96" t="n">
        <v>0</v>
      </c>
      <c r="DW96" t="n">
        <v>0</v>
      </c>
      <c r="DX96" t="n">
        <v>0</v>
      </c>
      <c r="DY96" t="n">
        <v>0</v>
      </c>
      <c r="DZ96" t="n">
        <v>0</v>
      </c>
      <c r="EA96" t="n">
        <v>0</v>
      </c>
      <c r="EB96" t="n">
        <v>0</v>
      </c>
      <c r="EC96" t="n">
        <v>0</v>
      </c>
      <c r="ED96" t="n">
        <v>0</v>
      </c>
      <c r="EE96" t="n">
        <v>0</v>
      </c>
      <c r="EF96" t="n">
        <v>0</v>
      </c>
      <c r="EG96" t="n">
        <v>0</v>
      </c>
      <c r="EH96" t="n">
        <v>0</v>
      </c>
      <c r="EI96" t="n">
        <v>0</v>
      </c>
      <c r="EJ96" t="n">
        <v>0</v>
      </c>
      <c r="EK96" t="n">
        <v>0</v>
      </c>
      <c r="EL96" t="n">
        <v>0</v>
      </c>
      <c r="EM96" t="n">
        <v>0</v>
      </c>
      <c r="EN96" t="n">
        <v>0</v>
      </c>
      <c r="EO96" t="n">
        <v>0</v>
      </c>
      <c r="EP96" t="n">
        <v>0</v>
      </c>
      <c r="EQ96" t="n">
        <v>0</v>
      </c>
      <c r="ER96" t="n">
        <v>0</v>
      </c>
      <c r="ES96" t="n">
        <v>0</v>
      </c>
      <c r="ET96" t="n">
        <v>0</v>
      </c>
      <c r="EU96" t="n">
        <v>0</v>
      </c>
      <c r="EV96" t="n">
        <v>0</v>
      </c>
      <c r="EW96" t="n">
        <v>0</v>
      </c>
      <c r="EX96" t="n">
        <v>0</v>
      </c>
      <c r="EY96" t="n">
        <v>0</v>
      </c>
      <c r="EZ96" t="n">
        <v>0</v>
      </c>
      <c r="FA96" t="n">
        <v>0</v>
      </c>
      <c r="FB96" t="n">
        <v>0</v>
      </c>
      <c r="FC96" t="n">
        <v>0</v>
      </c>
      <c r="FD96" t="n">
        <v>0</v>
      </c>
      <c r="FE96" t="n">
        <v>0</v>
      </c>
      <c r="FF96" t="n">
        <v>0</v>
      </c>
      <c r="FG96" t="n">
        <v>0</v>
      </c>
      <c r="FH96" t="n">
        <v>0</v>
      </c>
      <c r="FI96" t="n">
        <v>0</v>
      </c>
      <c r="FJ96" t="n">
        <v>0</v>
      </c>
      <c r="FK96" t="n">
        <v>0</v>
      </c>
      <c r="FL96" t="n">
        <v>0</v>
      </c>
      <c r="FM96" t="n">
        <v>0</v>
      </c>
      <c r="FN96" t="n">
        <v>0</v>
      </c>
      <c r="FO96" t="n">
        <v>0</v>
      </c>
      <c r="FP96" t="n">
        <v>0</v>
      </c>
      <c r="FQ96" t="n">
        <v>0</v>
      </c>
      <c r="FR96" t="n">
        <v>0</v>
      </c>
      <c r="FS96" t="n">
        <v>0</v>
      </c>
      <c r="FT96" t="n">
        <v>0</v>
      </c>
      <c r="FU96" t="n">
        <v>0</v>
      </c>
      <c r="FV96" t="n">
        <v>0</v>
      </c>
      <c r="FW96" t="n">
        <v>0</v>
      </c>
      <c r="FX96" t="n">
        <v>1</v>
      </c>
    </row>
    <row r="97">
      <c r="B97" s="2109" t="inlineStr">
        <is>
          <t>Millet collecté (semence)</t>
        </is>
      </c>
      <c r="C97" t="n">
        <v>0</v>
      </c>
      <c r="D97" t="n">
        <v>0</v>
      </c>
      <c r="E97" t="n">
        <v>0</v>
      </c>
      <c r="F97" t="n">
        <v>0</v>
      </c>
      <c r="G97" t="n">
        <v>0</v>
      </c>
      <c r="H97" t="n">
        <v>0</v>
      </c>
      <c r="I97" t="n">
        <v>0</v>
      </c>
      <c r="J97" t="n">
        <v>0</v>
      </c>
      <c r="K97" t="n">
        <v>0</v>
      </c>
      <c r="L97" t="n">
        <v>0</v>
      </c>
      <c r="M97" t="n">
        <v>0</v>
      </c>
      <c r="N97" t="n">
        <v>0</v>
      </c>
      <c r="O97" t="n">
        <v>0</v>
      </c>
      <c r="P97" t="n">
        <v>0</v>
      </c>
      <c r="Q97" t="n">
        <v>0</v>
      </c>
      <c r="R97" t="n">
        <v>0</v>
      </c>
      <c r="S97" t="n">
        <v>0</v>
      </c>
      <c r="T97" t="n">
        <v>0</v>
      </c>
      <c r="U97" t="n">
        <v>0</v>
      </c>
      <c r="V97" t="n">
        <v>0</v>
      </c>
      <c r="W97" t="n">
        <v>1</v>
      </c>
      <c r="X97" t="n">
        <v>0</v>
      </c>
      <c r="Y97" t="n">
        <v>0</v>
      </c>
      <c r="Z97" t="n">
        <v>0</v>
      </c>
      <c r="AA97" t="n">
        <v>0</v>
      </c>
      <c r="AB97" t="n">
        <v>0</v>
      </c>
      <c r="AC97" t="n">
        <v>0</v>
      </c>
      <c r="AD97" t="n">
        <v>0</v>
      </c>
      <c r="AE97" t="n">
        <v>0</v>
      </c>
      <c r="AF97" t="n">
        <v>0</v>
      </c>
      <c r="AG97" t="n">
        <v>0</v>
      </c>
      <c r="AH97" t="n">
        <v>0</v>
      </c>
      <c r="AI97" t="n">
        <v>0</v>
      </c>
      <c r="AJ97" t="n">
        <v>0</v>
      </c>
      <c r="AK97" t="n">
        <v>0</v>
      </c>
      <c r="AL97" t="n">
        <v>0</v>
      </c>
      <c r="AM97" t="n">
        <v>0</v>
      </c>
      <c r="AN97" t="n">
        <v>0</v>
      </c>
      <c r="AO97" t="n">
        <v>0</v>
      </c>
      <c r="AP97" t="n">
        <v>0</v>
      </c>
      <c r="AQ97" t="n">
        <v>0</v>
      </c>
      <c r="AR97" t="n">
        <v>0</v>
      </c>
      <c r="AS97" t="n">
        <v>0</v>
      </c>
      <c r="AT97" t="n">
        <v>0</v>
      </c>
      <c r="AU97" t="n">
        <v>0</v>
      </c>
      <c r="AV97" t="n">
        <v>0</v>
      </c>
      <c r="AW97" t="n">
        <v>0</v>
      </c>
      <c r="AX97" t="n">
        <v>0</v>
      </c>
      <c r="AY97" t="n">
        <v>1</v>
      </c>
      <c r="AZ97" t="n">
        <v>1</v>
      </c>
      <c r="BA97" t="n">
        <v>1</v>
      </c>
      <c r="BB97" t="n">
        <v>0</v>
      </c>
      <c r="BC97" t="n">
        <v>0</v>
      </c>
      <c r="BD97" t="n">
        <v>0</v>
      </c>
      <c r="BE97" t="n">
        <v>0</v>
      </c>
      <c r="BF97" t="n">
        <v>0</v>
      </c>
      <c r="BG97" t="n">
        <v>0</v>
      </c>
      <c r="BH97" t="n">
        <v>0</v>
      </c>
      <c r="BI97" t="n">
        <v>0</v>
      </c>
      <c r="BJ97" t="n">
        <v>0</v>
      </c>
      <c r="BK97" t="n">
        <v>0</v>
      </c>
      <c r="BL97" t="n">
        <v>0</v>
      </c>
      <c r="BM97" t="n">
        <v>0</v>
      </c>
      <c r="BN97" t="n">
        <v>0</v>
      </c>
      <c r="BO97" t="n">
        <v>0</v>
      </c>
      <c r="BP97" t="n">
        <v>0</v>
      </c>
      <c r="BQ97" t="n">
        <v>0</v>
      </c>
      <c r="BR97" t="n">
        <v>0</v>
      </c>
      <c r="BS97" t="n">
        <v>0</v>
      </c>
      <c r="BT97" t="n">
        <v>0</v>
      </c>
      <c r="BU97" t="n">
        <v>1</v>
      </c>
      <c r="BV97" t="n">
        <v>1</v>
      </c>
      <c r="BW97" t="n">
        <v>1</v>
      </c>
      <c r="BX97" t="n">
        <v>0</v>
      </c>
      <c r="BY97" t="n">
        <v>0</v>
      </c>
      <c r="BZ97" t="n">
        <v>0</v>
      </c>
      <c r="CA97" t="n">
        <v>0</v>
      </c>
      <c r="CB97" t="n">
        <v>0</v>
      </c>
      <c r="CC97" t="n">
        <v>0</v>
      </c>
      <c r="CD97" t="n">
        <v>0</v>
      </c>
      <c r="CE97" t="n">
        <v>0</v>
      </c>
      <c r="CF97" t="n">
        <v>0</v>
      </c>
      <c r="CG97" t="n">
        <v>0</v>
      </c>
      <c r="CH97" t="n">
        <v>0</v>
      </c>
      <c r="CI97" t="n">
        <v>0</v>
      </c>
      <c r="CJ97" t="n">
        <v>0</v>
      </c>
      <c r="CK97" t="n">
        <v>0</v>
      </c>
      <c r="CL97" t="n">
        <v>0</v>
      </c>
      <c r="CM97" t="n">
        <v>0</v>
      </c>
      <c r="CN97" t="n">
        <v>0</v>
      </c>
      <c r="CO97" t="n">
        <v>0</v>
      </c>
      <c r="CP97" t="n">
        <v>0</v>
      </c>
      <c r="CQ97" t="n">
        <v>0</v>
      </c>
      <c r="CR97" t="n">
        <v>0</v>
      </c>
      <c r="CS97" t="n">
        <v>0</v>
      </c>
      <c r="CT97" t="n">
        <v>0</v>
      </c>
      <c r="CU97" t="n">
        <v>0</v>
      </c>
      <c r="CV97" t="n">
        <v>0</v>
      </c>
      <c r="CW97" t="n">
        <v>0</v>
      </c>
      <c r="CX97" t="n">
        <v>0</v>
      </c>
      <c r="CY97" t="n">
        <v>0</v>
      </c>
      <c r="CZ97" t="n">
        <v>0</v>
      </c>
      <c r="DA97" t="n">
        <v>0</v>
      </c>
      <c r="DB97" t="n">
        <v>0</v>
      </c>
      <c r="DC97" t="n">
        <v>0</v>
      </c>
      <c r="DD97" t="n">
        <v>0</v>
      </c>
      <c r="DE97" t="n">
        <v>0</v>
      </c>
      <c r="DF97" t="n">
        <v>0</v>
      </c>
      <c r="DG97" t="n">
        <v>0</v>
      </c>
      <c r="DH97" t="n">
        <v>0</v>
      </c>
      <c r="DI97" t="n">
        <v>0</v>
      </c>
      <c r="DJ97" t="n">
        <v>0</v>
      </c>
      <c r="DK97" t="n">
        <v>0</v>
      </c>
      <c r="DL97" t="n">
        <v>0</v>
      </c>
      <c r="DM97" t="n">
        <v>0</v>
      </c>
      <c r="DN97" t="n">
        <v>0</v>
      </c>
      <c r="DO97" t="n">
        <v>0</v>
      </c>
      <c r="DP97" t="n">
        <v>0</v>
      </c>
      <c r="DQ97" t="n">
        <v>0</v>
      </c>
      <c r="DR97" t="n">
        <v>0</v>
      </c>
      <c r="DS97" t="n">
        <v>0</v>
      </c>
      <c r="DT97" t="n">
        <v>0</v>
      </c>
      <c r="DU97" t="n">
        <v>0</v>
      </c>
      <c r="DV97" t="n">
        <v>0</v>
      </c>
      <c r="DW97" t="n">
        <v>0</v>
      </c>
      <c r="DX97" t="n">
        <v>0</v>
      </c>
      <c r="DY97" t="n">
        <v>0</v>
      </c>
      <c r="DZ97" t="n">
        <v>0</v>
      </c>
      <c r="EA97" t="n">
        <v>0</v>
      </c>
      <c r="EB97" t="n">
        <v>0</v>
      </c>
      <c r="EC97" t="n">
        <v>0</v>
      </c>
      <c r="ED97" t="n">
        <v>0</v>
      </c>
      <c r="EE97" t="n">
        <v>0</v>
      </c>
      <c r="EF97" t="n">
        <v>0</v>
      </c>
      <c r="EG97" t="n">
        <v>0</v>
      </c>
      <c r="EH97" t="n">
        <v>0</v>
      </c>
      <c r="EI97" t="n">
        <v>0</v>
      </c>
      <c r="EJ97" t="n">
        <v>0</v>
      </c>
      <c r="EK97" t="n">
        <v>0</v>
      </c>
      <c r="EL97" t="n">
        <v>0</v>
      </c>
      <c r="EM97" t="n">
        <v>0</v>
      </c>
      <c r="EN97" t="n">
        <v>0</v>
      </c>
      <c r="EO97" t="n">
        <v>0</v>
      </c>
      <c r="EP97" t="n">
        <v>0</v>
      </c>
      <c r="EQ97" t="n">
        <v>0</v>
      </c>
      <c r="ER97" t="n">
        <v>0</v>
      </c>
      <c r="ES97" t="n">
        <v>0</v>
      </c>
      <c r="ET97" t="n">
        <v>0</v>
      </c>
      <c r="EU97" t="n">
        <v>0</v>
      </c>
      <c r="EV97" t="n">
        <v>0</v>
      </c>
      <c r="EW97" t="n">
        <v>0</v>
      </c>
      <c r="EX97" t="n">
        <v>0</v>
      </c>
      <c r="EY97" t="n">
        <v>0</v>
      </c>
      <c r="EZ97" t="n">
        <v>0</v>
      </c>
      <c r="FA97" t="n">
        <v>0</v>
      </c>
      <c r="FB97" t="n">
        <v>0</v>
      </c>
      <c r="FC97" t="n">
        <v>0</v>
      </c>
      <c r="FD97" t="n">
        <v>0</v>
      </c>
      <c r="FE97" t="n">
        <v>0</v>
      </c>
      <c r="FF97" t="n">
        <v>0</v>
      </c>
      <c r="FG97" t="n">
        <v>0</v>
      </c>
      <c r="FH97" t="n">
        <v>0</v>
      </c>
      <c r="FI97" t="n">
        <v>0</v>
      </c>
      <c r="FJ97" t="n">
        <v>0</v>
      </c>
      <c r="FK97" t="n">
        <v>0</v>
      </c>
      <c r="FL97" t="n">
        <v>0</v>
      </c>
      <c r="FM97" t="n">
        <v>0</v>
      </c>
      <c r="FN97" t="n">
        <v>0</v>
      </c>
      <c r="FO97" t="n">
        <v>0</v>
      </c>
      <c r="FP97" t="n">
        <v>0</v>
      </c>
      <c r="FQ97" t="n">
        <v>0</v>
      </c>
      <c r="FR97" t="n">
        <v>0</v>
      </c>
      <c r="FS97" t="n">
        <v>0</v>
      </c>
      <c r="FT97" t="n">
        <v>0</v>
      </c>
      <c r="FU97" t="n">
        <v>0</v>
      </c>
      <c r="FV97" t="n">
        <v>0</v>
      </c>
      <c r="FW97" t="n">
        <v>0</v>
      </c>
      <c r="FX97" t="n">
        <v>1</v>
      </c>
    </row>
    <row r="98">
      <c r="B98" s="2108" t="inlineStr">
        <is>
          <t>Sarrasin collecté</t>
        </is>
      </c>
      <c r="C98" t="n">
        <v>0</v>
      </c>
      <c r="D98" t="n">
        <v>0</v>
      </c>
      <c r="E98" t="n">
        <v>0</v>
      </c>
      <c r="F98" t="n">
        <v>0</v>
      </c>
      <c r="G98" t="n">
        <v>0</v>
      </c>
      <c r="H98" t="n">
        <v>0</v>
      </c>
      <c r="I98" t="n">
        <v>0</v>
      </c>
      <c r="J98" t="n">
        <v>0</v>
      </c>
      <c r="K98" t="n">
        <v>0</v>
      </c>
      <c r="L98" t="n">
        <v>0</v>
      </c>
      <c r="M98" t="n">
        <v>0</v>
      </c>
      <c r="N98" t="n">
        <v>0</v>
      </c>
      <c r="O98" t="n">
        <v>0</v>
      </c>
      <c r="P98" t="n">
        <v>0</v>
      </c>
      <c r="Q98" t="n">
        <v>0</v>
      </c>
      <c r="R98" t="n">
        <v>0</v>
      </c>
      <c r="S98" t="n">
        <v>0</v>
      </c>
      <c r="T98" t="n">
        <v>0</v>
      </c>
      <c r="U98" t="n">
        <v>0</v>
      </c>
      <c r="V98" t="n">
        <v>0</v>
      </c>
      <c r="W98" t="n">
        <v>1</v>
      </c>
      <c r="X98" t="n">
        <v>0</v>
      </c>
      <c r="Y98" t="n">
        <v>0</v>
      </c>
      <c r="Z98" t="n">
        <v>0</v>
      </c>
      <c r="AA98" t="n">
        <v>0</v>
      </c>
      <c r="AB98" t="n">
        <v>0</v>
      </c>
      <c r="AC98" t="n">
        <v>0</v>
      </c>
      <c r="AD98" t="n">
        <v>0</v>
      </c>
      <c r="AE98" t="n">
        <v>0</v>
      </c>
      <c r="AF98" t="n">
        <v>0</v>
      </c>
      <c r="AG98" t="n">
        <v>0</v>
      </c>
      <c r="AH98" t="n">
        <v>0</v>
      </c>
      <c r="AI98" t="n">
        <v>0</v>
      </c>
      <c r="AJ98" t="n">
        <v>0</v>
      </c>
      <c r="AK98" t="n">
        <v>0</v>
      </c>
      <c r="AL98" t="n">
        <v>0</v>
      </c>
      <c r="AM98" t="n">
        <v>0</v>
      </c>
      <c r="AN98" t="n">
        <v>0</v>
      </c>
      <c r="AO98" t="n">
        <v>0</v>
      </c>
      <c r="AP98" t="n">
        <v>0</v>
      </c>
      <c r="AQ98" t="n">
        <v>0</v>
      </c>
      <c r="AR98" t="n">
        <v>0</v>
      </c>
      <c r="AS98" t="n">
        <v>0</v>
      </c>
      <c r="AT98" t="n">
        <v>0</v>
      </c>
      <c r="AU98" t="n">
        <v>0</v>
      </c>
      <c r="AV98" t="n">
        <v>0</v>
      </c>
      <c r="AW98" t="n">
        <v>0</v>
      </c>
      <c r="AX98" t="n">
        <v>0</v>
      </c>
      <c r="AY98" t="n">
        <v>0</v>
      </c>
      <c r="AZ98" t="n">
        <v>0</v>
      </c>
      <c r="BA98" t="n">
        <v>0</v>
      </c>
      <c r="BB98" t="n">
        <v>1</v>
      </c>
      <c r="BC98" t="n">
        <v>1</v>
      </c>
      <c r="BD98" t="n">
        <v>1</v>
      </c>
      <c r="BE98" t="n">
        <v>0</v>
      </c>
      <c r="BF98" t="n">
        <v>0</v>
      </c>
      <c r="BG98" t="n">
        <v>0</v>
      </c>
      <c r="BH98" t="n">
        <v>0</v>
      </c>
      <c r="BI98" t="n">
        <v>0</v>
      </c>
      <c r="BJ98" t="n">
        <v>0</v>
      </c>
      <c r="BK98" t="n">
        <v>0</v>
      </c>
      <c r="BL98" t="n">
        <v>0</v>
      </c>
      <c r="BM98" t="n">
        <v>0</v>
      </c>
      <c r="BN98" t="n">
        <v>0</v>
      </c>
      <c r="BO98" t="n">
        <v>0</v>
      </c>
      <c r="BP98" t="n">
        <v>0</v>
      </c>
      <c r="BQ98" t="n">
        <v>0</v>
      </c>
      <c r="BR98" t="n">
        <v>0</v>
      </c>
      <c r="BS98" t="n">
        <v>0</v>
      </c>
      <c r="BT98" t="n">
        <v>0</v>
      </c>
      <c r="BU98" t="n">
        <v>1</v>
      </c>
      <c r="BV98" t="n">
        <v>1</v>
      </c>
      <c r="BW98" t="n">
        <v>1</v>
      </c>
      <c r="BX98" t="n">
        <v>0</v>
      </c>
      <c r="BY98" t="n">
        <v>0</v>
      </c>
      <c r="BZ98" t="n">
        <v>0</v>
      </c>
      <c r="CA98" t="n">
        <v>0</v>
      </c>
      <c r="CB98" t="n">
        <v>0</v>
      </c>
      <c r="CC98" t="n">
        <v>0</v>
      </c>
      <c r="CD98" t="n">
        <v>0</v>
      </c>
      <c r="CE98" t="n">
        <v>0</v>
      </c>
      <c r="CF98" t="n">
        <v>0</v>
      </c>
      <c r="CG98" t="n">
        <v>0</v>
      </c>
      <c r="CH98" t="n">
        <v>0</v>
      </c>
      <c r="CI98" t="n">
        <v>0</v>
      </c>
      <c r="CJ98" t="n">
        <v>0</v>
      </c>
      <c r="CK98" t="n">
        <v>0</v>
      </c>
      <c r="CL98" t="n">
        <v>0</v>
      </c>
      <c r="CM98" t="n">
        <v>0</v>
      </c>
      <c r="CN98" t="n">
        <v>0</v>
      </c>
      <c r="CO98" t="n">
        <v>0</v>
      </c>
      <c r="CP98" t="n">
        <v>0</v>
      </c>
      <c r="CQ98" t="n">
        <v>0</v>
      </c>
      <c r="CR98" t="n">
        <v>0</v>
      </c>
      <c r="CS98" t="n">
        <v>0</v>
      </c>
      <c r="CT98" t="n">
        <v>0</v>
      </c>
      <c r="CU98" t="n">
        <v>0</v>
      </c>
      <c r="CV98" t="n">
        <v>0</v>
      </c>
      <c r="CW98" t="n">
        <v>0</v>
      </c>
      <c r="CX98" t="n">
        <v>0</v>
      </c>
      <c r="CY98" t="n">
        <v>0</v>
      </c>
      <c r="CZ98" t="n">
        <v>0</v>
      </c>
      <c r="DA98" t="n">
        <v>0</v>
      </c>
      <c r="DB98" t="n">
        <v>0</v>
      </c>
      <c r="DC98" t="n">
        <v>0</v>
      </c>
      <c r="DD98" t="n">
        <v>0</v>
      </c>
      <c r="DE98" t="n">
        <v>0</v>
      </c>
      <c r="DF98" t="n">
        <v>0</v>
      </c>
      <c r="DG98" t="n">
        <v>0</v>
      </c>
      <c r="DH98" t="n">
        <v>0</v>
      </c>
      <c r="DI98" t="n">
        <v>0</v>
      </c>
      <c r="DJ98" t="n">
        <v>0</v>
      </c>
      <c r="DK98" t="n">
        <v>0</v>
      </c>
      <c r="DL98" t="n">
        <v>0</v>
      </c>
      <c r="DM98" t="n">
        <v>0</v>
      </c>
      <c r="DN98" t="n">
        <v>0</v>
      </c>
      <c r="DO98" t="n">
        <v>0</v>
      </c>
      <c r="DP98" t="n">
        <v>0</v>
      </c>
      <c r="DQ98" t="n">
        <v>0</v>
      </c>
      <c r="DR98" t="n">
        <v>0</v>
      </c>
      <c r="DS98" t="n">
        <v>0</v>
      </c>
      <c r="DT98" t="n">
        <v>0</v>
      </c>
      <c r="DU98" t="n">
        <v>0</v>
      </c>
      <c r="DV98" t="n">
        <v>0</v>
      </c>
      <c r="DW98" t="n">
        <v>0</v>
      </c>
      <c r="DX98" t="n">
        <v>0</v>
      </c>
      <c r="DY98" t="n">
        <v>0</v>
      </c>
      <c r="DZ98" t="n">
        <v>0</v>
      </c>
      <c r="EA98" t="n">
        <v>0</v>
      </c>
      <c r="EB98" t="n">
        <v>0</v>
      </c>
      <c r="EC98" t="n">
        <v>0</v>
      </c>
      <c r="ED98" t="n">
        <v>0</v>
      </c>
      <c r="EE98" t="n">
        <v>0</v>
      </c>
      <c r="EF98" t="n">
        <v>0</v>
      </c>
      <c r="EG98" t="n">
        <v>0</v>
      </c>
      <c r="EH98" t="n">
        <v>0</v>
      </c>
      <c r="EI98" t="n">
        <v>0</v>
      </c>
      <c r="EJ98" t="n">
        <v>0</v>
      </c>
      <c r="EK98" t="n">
        <v>0</v>
      </c>
      <c r="EL98" t="n">
        <v>0</v>
      </c>
      <c r="EM98" t="n">
        <v>0</v>
      </c>
      <c r="EN98" t="n">
        <v>0</v>
      </c>
      <c r="EO98" t="n">
        <v>0</v>
      </c>
      <c r="EP98" t="n">
        <v>0</v>
      </c>
      <c r="EQ98" t="n">
        <v>0</v>
      </c>
      <c r="ER98" t="n">
        <v>0</v>
      </c>
      <c r="ES98" t="n">
        <v>0</v>
      </c>
      <c r="ET98" t="n">
        <v>0</v>
      </c>
      <c r="EU98" t="n">
        <v>0</v>
      </c>
      <c r="EV98" t="n">
        <v>0</v>
      </c>
      <c r="EW98" t="n">
        <v>0</v>
      </c>
      <c r="EX98" t="n">
        <v>0</v>
      </c>
      <c r="EY98" t="n">
        <v>0</v>
      </c>
      <c r="EZ98" t="n">
        <v>0</v>
      </c>
      <c r="FA98" t="n">
        <v>0</v>
      </c>
      <c r="FB98" t="n">
        <v>0</v>
      </c>
      <c r="FC98" t="n">
        <v>0</v>
      </c>
      <c r="FD98" t="n">
        <v>0</v>
      </c>
      <c r="FE98" t="n">
        <v>0</v>
      </c>
      <c r="FF98" t="n">
        <v>0</v>
      </c>
      <c r="FG98" t="n">
        <v>0</v>
      </c>
      <c r="FH98" t="n">
        <v>0</v>
      </c>
      <c r="FI98" t="n">
        <v>0</v>
      </c>
      <c r="FJ98" t="n">
        <v>0</v>
      </c>
      <c r="FK98" t="n">
        <v>0</v>
      </c>
      <c r="FL98" t="n">
        <v>0</v>
      </c>
      <c r="FM98" t="n">
        <v>0</v>
      </c>
      <c r="FN98" t="n">
        <v>0</v>
      </c>
      <c r="FO98" t="n">
        <v>0</v>
      </c>
      <c r="FP98" t="n">
        <v>0</v>
      </c>
      <c r="FQ98" t="n">
        <v>0</v>
      </c>
      <c r="FR98" t="n">
        <v>0</v>
      </c>
      <c r="FS98" t="n">
        <v>0</v>
      </c>
      <c r="FT98" t="n">
        <v>0</v>
      </c>
      <c r="FU98" t="n">
        <v>0</v>
      </c>
      <c r="FV98" t="n">
        <v>0</v>
      </c>
      <c r="FW98" t="n">
        <v>0</v>
      </c>
      <c r="FX98" t="n">
        <v>1</v>
      </c>
    </row>
    <row r="99">
      <c r="B99" s="2109" t="inlineStr">
        <is>
          <t>Sarrasin collecté (conso)</t>
        </is>
      </c>
      <c r="C99" t="n">
        <v>0</v>
      </c>
      <c r="D99" t="n">
        <v>0</v>
      </c>
      <c r="E99" t="n">
        <v>0</v>
      </c>
      <c r="F99" t="n">
        <v>0</v>
      </c>
      <c r="G99" t="n">
        <v>0</v>
      </c>
      <c r="H99" t="n">
        <v>0</v>
      </c>
      <c r="I99" t="n">
        <v>0</v>
      </c>
      <c r="J99" t="n">
        <v>0</v>
      </c>
      <c r="K99" t="n">
        <v>0</v>
      </c>
      <c r="L99" t="n">
        <v>0</v>
      </c>
      <c r="M99" t="n">
        <v>0</v>
      </c>
      <c r="N99" t="n">
        <v>0</v>
      </c>
      <c r="O99" t="n">
        <v>0</v>
      </c>
      <c r="P99" t="n">
        <v>0</v>
      </c>
      <c r="Q99" t="n">
        <v>0</v>
      </c>
      <c r="R99" t="n">
        <v>0</v>
      </c>
      <c r="S99" t="n">
        <v>0</v>
      </c>
      <c r="T99" t="n">
        <v>0</v>
      </c>
      <c r="U99" t="n">
        <v>0</v>
      </c>
      <c r="V99" t="n">
        <v>0</v>
      </c>
      <c r="W99" t="n">
        <v>1</v>
      </c>
      <c r="X99" t="n">
        <v>0</v>
      </c>
      <c r="Y99" t="n">
        <v>0</v>
      </c>
      <c r="Z99" t="n">
        <v>0</v>
      </c>
      <c r="AA99" t="n">
        <v>0</v>
      </c>
      <c r="AB99" t="n">
        <v>0</v>
      </c>
      <c r="AC99" t="n">
        <v>0</v>
      </c>
      <c r="AD99" t="n">
        <v>0</v>
      </c>
      <c r="AE99" t="n">
        <v>0</v>
      </c>
      <c r="AF99" t="n">
        <v>0</v>
      </c>
      <c r="AG99" t="n">
        <v>0</v>
      </c>
      <c r="AH99" t="n">
        <v>0</v>
      </c>
      <c r="AI99" t="n">
        <v>0</v>
      </c>
      <c r="AJ99" t="n">
        <v>0</v>
      </c>
      <c r="AK99" t="n">
        <v>0</v>
      </c>
      <c r="AL99" t="n">
        <v>0</v>
      </c>
      <c r="AM99" t="n">
        <v>0</v>
      </c>
      <c r="AN99" t="n">
        <v>0</v>
      </c>
      <c r="AO99" t="n">
        <v>0</v>
      </c>
      <c r="AP99" t="n">
        <v>0</v>
      </c>
      <c r="AQ99" t="n">
        <v>0</v>
      </c>
      <c r="AR99" t="n">
        <v>0</v>
      </c>
      <c r="AS99" t="n">
        <v>0</v>
      </c>
      <c r="AT99" t="n">
        <v>0</v>
      </c>
      <c r="AU99" t="n">
        <v>0</v>
      </c>
      <c r="AV99" t="n">
        <v>0</v>
      </c>
      <c r="AW99" t="n">
        <v>0</v>
      </c>
      <c r="AX99" t="n">
        <v>0</v>
      </c>
      <c r="AY99" t="n">
        <v>0</v>
      </c>
      <c r="AZ99" t="n">
        <v>0</v>
      </c>
      <c r="BA99" t="n">
        <v>0</v>
      </c>
      <c r="BB99" t="n">
        <v>1</v>
      </c>
      <c r="BC99" t="n">
        <v>1</v>
      </c>
      <c r="BD99" t="n">
        <v>1</v>
      </c>
      <c r="BE99" t="n">
        <v>0</v>
      </c>
      <c r="BF99" t="n">
        <v>0</v>
      </c>
      <c r="BG99" t="n">
        <v>0</v>
      </c>
      <c r="BH99" t="n">
        <v>0</v>
      </c>
      <c r="BI99" t="n">
        <v>0</v>
      </c>
      <c r="BJ99" t="n">
        <v>0</v>
      </c>
      <c r="BK99" t="n">
        <v>0</v>
      </c>
      <c r="BL99" t="n">
        <v>0</v>
      </c>
      <c r="BM99" t="n">
        <v>0</v>
      </c>
      <c r="BN99" t="n">
        <v>0</v>
      </c>
      <c r="BO99" t="n">
        <v>0</v>
      </c>
      <c r="BP99" t="n">
        <v>0</v>
      </c>
      <c r="BQ99" t="n">
        <v>0</v>
      </c>
      <c r="BR99" t="n">
        <v>0</v>
      </c>
      <c r="BS99" t="n">
        <v>0</v>
      </c>
      <c r="BT99" t="n">
        <v>0</v>
      </c>
      <c r="BU99" t="n">
        <v>1</v>
      </c>
      <c r="BV99" t="n">
        <v>1</v>
      </c>
      <c r="BW99" t="n">
        <v>1</v>
      </c>
      <c r="BX99" t="n">
        <v>0</v>
      </c>
      <c r="BY99" t="n">
        <v>0</v>
      </c>
      <c r="BZ99" t="n">
        <v>0</v>
      </c>
      <c r="CA99" t="n">
        <v>0</v>
      </c>
      <c r="CB99" t="n">
        <v>0</v>
      </c>
      <c r="CC99" t="n">
        <v>0</v>
      </c>
      <c r="CD99" t="n">
        <v>0</v>
      </c>
      <c r="CE99" t="n">
        <v>0</v>
      </c>
      <c r="CF99" t="n">
        <v>0</v>
      </c>
      <c r="CG99" t="n">
        <v>0</v>
      </c>
      <c r="CH99" t="n">
        <v>0</v>
      </c>
      <c r="CI99" t="n">
        <v>0</v>
      </c>
      <c r="CJ99" t="n">
        <v>0</v>
      </c>
      <c r="CK99" t="n">
        <v>0</v>
      </c>
      <c r="CL99" t="n">
        <v>0</v>
      </c>
      <c r="CM99" t="n">
        <v>0</v>
      </c>
      <c r="CN99" t="n">
        <v>0</v>
      </c>
      <c r="CO99" t="n">
        <v>0</v>
      </c>
      <c r="CP99" t="n">
        <v>0</v>
      </c>
      <c r="CQ99" t="n">
        <v>0</v>
      </c>
      <c r="CR99" t="n">
        <v>0</v>
      </c>
      <c r="CS99" t="n">
        <v>0</v>
      </c>
      <c r="CT99" t="n">
        <v>0</v>
      </c>
      <c r="CU99" t="n">
        <v>0</v>
      </c>
      <c r="CV99" t="n">
        <v>0</v>
      </c>
      <c r="CW99" t="n">
        <v>0</v>
      </c>
      <c r="CX99" t="n">
        <v>0</v>
      </c>
      <c r="CY99" t="n">
        <v>0</v>
      </c>
      <c r="CZ99" t="n">
        <v>0</v>
      </c>
      <c r="DA99" t="n">
        <v>0</v>
      </c>
      <c r="DB99" t="n">
        <v>0</v>
      </c>
      <c r="DC99" t="n">
        <v>0</v>
      </c>
      <c r="DD99" t="n">
        <v>0</v>
      </c>
      <c r="DE99" t="n">
        <v>0</v>
      </c>
      <c r="DF99" t="n">
        <v>0</v>
      </c>
      <c r="DG99" t="n">
        <v>0</v>
      </c>
      <c r="DH99" t="n">
        <v>0</v>
      </c>
      <c r="DI99" t="n">
        <v>0</v>
      </c>
      <c r="DJ99" t="n">
        <v>0</v>
      </c>
      <c r="DK99" t="n">
        <v>0</v>
      </c>
      <c r="DL99" t="n">
        <v>0</v>
      </c>
      <c r="DM99" t="n">
        <v>0</v>
      </c>
      <c r="DN99" t="n">
        <v>0</v>
      </c>
      <c r="DO99" t="n">
        <v>0</v>
      </c>
      <c r="DP99" t="n">
        <v>0</v>
      </c>
      <c r="DQ99" t="n">
        <v>0</v>
      </c>
      <c r="DR99" t="n">
        <v>0</v>
      </c>
      <c r="DS99" t="n">
        <v>0</v>
      </c>
      <c r="DT99" t="n">
        <v>0</v>
      </c>
      <c r="DU99" t="n">
        <v>0</v>
      </c>
      <c r="DV99" t="n">
        <v>0</v>
      </c>
      <c r="DW99" t="n">
        <v>0</v>
      </c>
      <c r="DX99" t="n">
        <v>0</v>
      </c>
      <c r="DY99" t="n">
        <v>0</v>
      </c>
      <c r="DZ99" t="n">
        <v>0</v>
      </c>
      <c r="EA99" t="n">
        <v>0</v>
      </c>
      <c r="EB99" t="n">
        <v>0</v>
      </c>
      <c r="EC99" t="n">
        <v>0</v>
      </c>
      <c r="ED99" t="n">
        <v>0</v>
      </c>
      <c r="EE99" t="n">
        <v>0</v>
      </c>
      <c r="EF99" t="n">
        <v>0</v>
      </c>
      <c r="EG99" t="n">
        <v>0</v>
      </c>
      <c r="EH99" t="n">
        <v>0</v>
      </c>
      <c r="EI99" t="n">
        <v>0</v>
      </c>
      <c r="EJ99" t="n">
        <v>0</v>
      </c>
      <c r="EK99" t="n">
        <v>0</v>
      </c>
      <c r="EL99" t="n">
        <v>0</v>
      </c>
      <c r="EM99" t="n">
        <v>0</v>
      </c>
      <c r="EN99" t="n">
        <v>0</v>
      </c>
      <c r="EO99" t="n">
        <v>0</v>
      </c>
      <c r="EP99" t="n">
        <v>0</v>
      </c>
      <c r="EQ99" t="n">
        <v>0</v>
      </c>
      <c r="ER99" t="n">
        <v>0</v>
      </c>
      <c r="ES99" t="n">
        <v>0</v>
      </c>
      <c r="ET99" t="n">
        <v>0</v>
      </c>
      <c r="EU99" t="n">
        <v>0</v>
      </c>
      <c r="EV99" t="n">
        <v>0</v>
      </c>
      <c r="EW99" t="n">
        <v>0</v>
      </c>
      <c r="EX99" t="n">
        <v>0</v>
      </c>
      <c r="EY99" t="n">
        <v>0</v>
      </c>
      <c r="EZ99" t="n">
        <v>0</v>
      </c>
      <c r="FA99" t="n">
        <v>0</v>
      </c>
      <c r="FB99" t="n">
        <v>0</v>
      </c>
      <c r="FC99" t="n">
        <v>0</v>
      </c>
      <c r="FD99" t="n">
        <v>0</v>
      </c>
      <c r="FE99" t="n">
        <v>0</v>
      </c>
      <c r="FF99" t="n">
        <v>0</v>
      </c>
      <c r="FG99" t="n">
        <v>0</v>
      </c>
      <c r="FH99" t="n">
        <v>0</v>
      </c>
      <c r="FI99" t="n">
        <v>0</v>
      </c>
      <c r="FJ99" t="n">
        <v>0</v>
      </c>
      <c r="FK99" t="n">
        <v>0</v>
      </c>
      <c r="FL99" t="n">
        <v>0</v>
      </c>
      <c r="FM99" t="n">
        <v>0</v>
      </c>
      <c r="FN99" t="n">
        <v>0</v>
      </c>
      <c r="FO99" t="n">
        <v>0</v>
      </c>
      <c r="FP99" t="n">
        <v>0</v>
      </c>
      <c r="FQ99" t="n">
        <v>0</v>
      </c>
      <c r="FR99" t="n">
        <v>0</v>
      </c>
      <c r="FS99" t="n">
        <v>0</v>
      </c>
      <c r="FT99" t="n">
        <v>0</v>
      </c>
      <c r="FU99" t="n">
        <v>0</v>
      </c>
      <c r="FV99" t="n">
        <v>0</v>
      </c>
      <c r="FW99" t="n">
        <v>0</v>
      </c>
      <c r="FX99" t="n">
        <v>1</v>
      </c>
    </row>
    <row r="100">
      <c r="B100" s="2109" t="inlineStr">
        <is>
          <t>Sarrasin collecté (semence)</t>
        </is>
      </c>
      <c r="C100" t="n">
        <v>0</v>
      </c>
      <c r="D100" t="n">
        <v>0</v>
      </c>
      <c r="E100" t="n">
        <v>0</v>
      </c>
      <c r="F100" t="n">
        <v>0</v>
      </c>
      <c r="G100" t="n">
        <v>0</v>
      </c>
      <c r="H100" t="n">
        <v>0</v>
      </c>
      <c r="I100" t="n">
        <v>0</v>
      </c>
      <c r="J100" t="n">
        <v>0</v>
      </c>
      <c r="K100" t="n">
        <v>0</v>
      </c>
      <c r="L100" t="n">
        <v>0</v>
      </c>
      <c r="M100" t="n">
        <v>0</v>
      </c>
      <c r="N100" t="n">
        <v>0</v>
      </c>
      <c r="O100" t="n">
        <v>0</v>
      </c>
      <c r="P100" t="n">
        <v>0</v>
      </c>
      <c r="Q100" t="n">
        <v>0</v>
      </c>
      <c r="R100" t="n">
        <v>0</v>
      </c>
      <c r="S100" t="n">
        <v>0</v>
      </c>
      <c r="T100" t="n">
        <v>0</v>
      </c>
      <c r="U100" t="n">
        <v>0</v>
      </c>
      <c r="V100" t="n">
        <v>0</v>
      </c>
      <c r="W100" t="n">
        <v>1</v>
      </c>
      <c r="X100" t="n">
        <v>0</v>
      </c>
      <c r="Y100" t="n">
        <v>0</v>
      </c>
      <c r="Z100" t="n">
        <v>0</v>
      </c>
      <c r="AA100" t="n">
        <v>0</v>
      </c>
      <c r="AB100" t="n">
        <v>0</v>
      </c>
      <c r="AC100" t="n">
        <v>0</v>
      </c>
      <c r="AD100" t="n">
        <v>0</v>
      </c>
      <c r="AE100" t="n">
        <v>0</v>
      </c>
      <c r="AF100" t="n">
        <v>0</v>
      </c>
      <c r="AG100" t="n">
        <v>0</v>
      </c>
      <c r="AH100" t="n">
        <v>0</v>
      </c>
      <c r="AI100" t="n">
        <v>0</v>
      </c>
      <c r="AJ100" t="n">
        <v>0</v>
      </c>
      <c r="AK100" t="n">
        <v>0</v>
      </c>
      <c r="AL100" t="n">
        <v>0</v>
      </c>
      <c r="AM100" t="n">
        <v>0</v>
      </c>
      <c r="AN100" t="n">
        <v>0</v>
      </c>
      <c r="AO100" t="n">
        <v>0</v>
      </c>
      <c r="AP100" t="n">
        <v>0</v>
      </c>
      <c r="AQ100" t="n">
        <v>0</v>
      </c>
      <c r="AR100" t="n">
        <v>0</v>
      </c>
      <c r="AS100" t="n">
        <v>0</v>
      </c>
      <c r="AT100" t="n">
        <v>0</v>
      </c>
      <c r="AU100" t="n">
        <v>0</v>
      </c>
      <c r="AV100" t="n">
        <v>0</v>
      </c>
      <c r="AW100" t="n">
        <v>0</v>
      </c>
      <c r="AX100" t="n">
        <v>0</v>
      </c>
      <c r="AY100" t="n">
        <v>0</v>
      </c>
      <c r="AZ100" t="n">
        <v>0</v>
      </c>
      <c r="BA100" t="n">
        <v>0</v>
      </c>
      <c r="BB100" t="n">
        <v>1</v>
      </c>
      <c r="BC100" t="n">
        <v>1</v>
      </c>
      <c r="BD100" t="n">
        <v>1</v>
      </c>
      <c r="BE100" t="n">
        <v>0</v>
      </c>
      <c r="BF100" t="n">
        <v>0</v>
      </c>
      <c r="BG100" t="n">
        <v>0</v>
      </c>
      <c r="BH100" t="n">
        <v>0</v>
      </c>
      <c r="BI100" t="n">
        <v>0</v>
      </c>
      <c r="BJ100" t="n">
        <v>0</v>
      </c>
      <c r="BK100" t="n">
        <v>0</v>
      </c>
      <c r="BL100" t="n">
        <v>0</v>
      </c>
      <c r="BM100" t="n">
        <v>0</v>
      </c>
      <c r="BN100" t="n">
        <v>0</v>
      </c>
      <c r="BO100" t="n">
        <v>0</v>
      </c>
      <c r="BP100" t="n">
        <v>0</v>
      </c>
      <c r="BQ100" t="n">
        <v>0</v>
      </c>
      <c r="BR100" t="n">
        <v>0</v>
      </c>
      <c r="BS100" t="n">
        <v>0</v>
      </c>
      <c r="BT100" t="n">
        <v>0</v>
      </c>
      <c r="BU100" t="n">
        <v>1</v>
      </c>
      <c r="BV100" t="n">
        <v>1</v>
      </c>
      <c r="BW100" t="n">
        <v>1</v>
      </c>
      <c r="BX100" t="n">
        <v>0</v>
      </c>
      <c r="BY100" t="n">
        <v>0</v>
      </c>
      <c r="BZ100" t="n">
        <v>0</v>
      </c>
      <c r="CA100" t="n">
        <v>0</v>
      </c>
      <c r="CB100" t="n">
        <v>0</v>
      </c>
      <c r="CC100" t="n">
        <v>0</v>
      </c>
      <c r="CD100" t="n">
        <v>0</v>
      </c>
      <c r="CE100" t="n">
        <v>0</v>
      </c>
      <c r="CF100" t="n">
        <v>0</v>
      </c>
      <c r="CG100" t="n">
        <v>0</v>
      </c>
      <c r="CH100" t="n">
        <v>0</v>
      </c>
      <c r="CI100" t="n">
        <v>0</v>
      </c>
      <c r="CJ100" t="n">
        <v>0</v>
      </c>
      <c r="CK100" t="n">
        <v>0</v>
      </c>
      <c r="CL100" t="n">
        <v>0</v>
      </c>
      <c r="CM100" t="n">
        <v>0</v>
      </c>
      <c r="CN100" t="n">
        <v>0</v>
      </c>
      <c r="CO100" t="n">
        <v>0</v>
      </c>
      <c r="CP100" t="n">
        <v>0</v>
      </c>
      <c r="CQ100" t="n">
        <v>0</v>
      </c>
      <c r="CR100" t="n">
        <v>0</v>
      </c>
      <c r="CS100" t="n">
        <v>0</v>
      </c>
      <c r="CT100" t="n">
        <v>0</v>
      </c>
      <c r="CU100" t="n">
        <v>0</v>
      </c>
      <c r="CV100" t="n">
        <v>0</v>
      </c>
      <c r="CW100" t="n">
        <v>0</v>
      </c>
      <c r="CX100" t="n">
        <v>0</v>
      </c>
      <c r="CY100" t="n">
        <v>0</v>
      </c>
      <c r="CZ100" t="n">
        <v>0</v>
      </c>
      <c r="DA100" t="n">
        <v>0</v>
      </c>
      <c r="DB100" t="n">
        <v>0</v>
      </c>
      <c r="DC100" t="n">
        <v>0</v>
      </c>
      <c r="DD100" t="n">
        <v>0</v>
      </c>
      <c r="DE100" t="n">
        <v>0</v>
      </c>
      <c r="DF100" t="n">
        <v>0</v>
      </c>
      <c r="DG100" t="n">
        <v>0</v>
      </c>
      <c r="DH100" t="n">
        <v>0</v>
      </c>
      <c r="DI100" t="n">
        <v>0</v>
      </c>
      <c r="DJ100" t="n">
        <v>0</v>
      </c>
      <c r="DK100" t="n">
        <v>0</v>
      </c>
      <c r="DL100" t="n">
        <v>0</v>
      </c>
      <c r="DM100" t="n">
        <v>0</v>
      </c>
      <c r="DN100" t="n">
        <v>0</v>
      </c>
      <c r="DO100" t="n">
        <v>0</v>
      </c>
      <c r="DP100" t="n">
        <v>0</v>
      </c>
      <c r="DQ100" t="n">
        <v>0</v>
      </c>
      <c r="DR100" t="n">
        <v>0</v>
      </c>
      <c r="DS100" t="n">
        <v>0</v>
      </c>
      <c r="DT100" t="n">
        <v>0</v>
      </c>
      <c r="DU100" t="n">
        <v>0</v>
      </c>
      <c r="DV100" t="n">
        <v>0</v>
      </c>
      <c r="DW100" t="n">
        <v>0</v>
      </c>
      <c r="DX100" t="n">
        <v>0</v>
      </c>
      <c r="DY100" t="n">
        <v>0</v>
      </c>
      <c r="DZ100" t="n">
        <v>0</v>
      </c>
      <c r="EA100" t="n">
        <v>0</v>
      </c>
      <c r="EB100" t="n">
        <v>0</v>
      </c>
      <c r="EC100" t="n">
        <v>0</v>
      </c>
      <c r="ED100" t="n">
        <v>0</v>
      </c>
      <c r="EE100" t="n">
        <v>0</v>
      </c>
      <c r="EF100" t="n">
        <v>0</v>
      </c>
      <c r="EG100" t="n">
        <v>0</v>
      </c>
      <c r="EH100" t="n">
        <v>0</v>
      </c>
      <c r="EI100" t="n">
        <v>0</v>
      </c>
      <c r="EJ100" t="n">
        <v>0</v>
      </c>
      <c r="EK100" t="n">
        <v>0</v>
      </c>
      <c r="EL100" t="n">
        <v>0</v>
      </c>
      <c r="EM100" t="n">
        <v>0</v>
      </c>
      <c r="EN100" t="n">
        <v>0</v>
      </c>
      <c r="EO100" t="n">
        <v>0</v>
      </c>
      <c r="EP100" t="n">
        <v>0</v>
      </c>
      <c r="EQ100" t="n">
        <v>0</v>
      </c>
      <c r="ER100" t="n">
        <v>0</v>
      </c>
      <c r="ES100" t="n">
        <v>0</v>
      </c>
      <c r="ET100" t="n">
        <v>0</v>
      </c>
      <c r="EU100" t="n">
        <v>0</v>
      </c>
      <c r="EV100" t="n">
        <v>0</v>
      </c>
      <c r="EW100" t="n">
        <v>0</v>
      </c>
      <c r="EX100" t="n">
        <v>0</v>
      </c>
      <c r="EY100" t="n">
        <v>0</v>
      </c>
      <c r="EZ100" t="n">
        <v>0</v>
      </c>
      <c r="FA100" t="n">
        <v>0</v>
      </c>
      <c r="FB100" t="n">
        <v>0</v>
      </c>
      <c r="FC100" t="n">
        <v>0</v>
      </c>
      <c r="FD100" t="n">
        <v>0</v>
      </c>
      <c r="FE100" t="n">
        <v>0</v>
      </c>
      <c r="FF100" t="n">
        <v>0</v>
      </c>
      <c r="FG100" t="n">
        <v>0</v>
      </c>
      <c r="FH100" t="n">
        <v>0</v>
      </c>
      <c r="FI100" t="n">
        <v>0</v>
      </c>
      <c r="FJ100" t="n">
        <v>0</v>
      </c>
      <c r="FK100" t="n">
        <v>0</v>
      </c>
      <c r="FL100" t="n">
        <v>0</v>
      </c>
      <c r="FM100" t="n">
        <v>0</v>
      </c>
      <c r="FN100" t="n">
        <v>0</v>
      </c>
      <c r="FO100" t="n">
        <v>0</v>
      </c>
      <c r="FP100" t="n">
        <v>0</v>
      </c>
      <c r="FQ100" t="n">
        <v>0</v>
      </c>
      <c r="FR100" t="n">
        <v>0</v>
      </c>
      <c r="FS100" t="n">
        <v>0</v>
      </c>
      <c r="FT100" t="n">
        <v>0</v>
      </c>
      <c r="FU100" t="n">
        <v>0</v>
      </c>
      <c r="FV100" t="n">
        <v>0</v>
      </c>
      <c r="FW100" t="n">
        <v>0</v>
      </c>
      <c r="FX100" t="n">
        <v>1</v>
      </c>
    </row>
    <row r="101">
      <c r="B101" s="2108" t="inlineStr">
        <is>
          <t>Alpiste collecté</t>
        </is>
      </c>
      <c r="C101" t="n">
        <v>0</v>
      </c>
      <c r="D101" t="n">
        <v>0</v>
      </c>
      <c r="E101" t="n">
        <v>0</v>
      </c>
      <c r="F101" t="n">
        <v>0</v>
      </c>
      <c r="G101" t="n">
        <v>0</v>
      </c>
      <c r="H101" t="n">
        <v>0</v>
      </c>
      <c r="I101" t="n">
        <v>0</v>
      </c>
      <c r="J101" t="n">
        <v>0</v>
      </c>
      <c r="K101" t="n">
        <v>0</v>
      </c>
      <c r="L101" t="n">
        <v>0</v>
      </c>
      <c r="M101" t="n">
        <v>0</v>
      </c>
      <c r="N101" t="n">
        <v>0</v>
      </c>
      <c r="O101" t="n">
        <v>0</v>
      </c>
      <c r="P101" t="n">
        <v>0</v>
      </c>
      <c r="Q101" t="n">
        <v>0</v>
      </c>
      <c r="R101" t="n">
        <v>0</v>
      </c>
      <c r="S101" t="n">
        <v>0</v>
      </c>
      <c r="T101" t="n">
        <v>0</v>
      </c>
      <c r="U101" t="n">
        <v>0</v>
      </c>
      <c r="V101" t="n">
        <v>0</v>
      </c>
      <c r="W101" t="n">
        <v>1</v>
      </c>
      <c r="X101" t="n">
        <v>0</v>
      </c>
      <c r="Y101" t="n">
        <v>0</v>
      </c>
      <c r="Z101" t="n">
        <v>0</v>
      </c>
      <c r="AA101" t="n">
        <v>0</v>
      </c>
      <c r="AB101" t="n">
        <v>0</v>
      </c>
      <c r="AC101" t="n">
        <v>0</v>
      </c>
      <c r="AD101" t="n">
        <v>0</v>
      </c>
      <c r="AE101" t="n">
        <v>0</v>
      </c>
      <c r="AF101" t="n">
        <v>0</v>
      </c>
      <c r="AG101" t="n">
        <v>0</v>
      </c>
      <c r="AH101" t="n">
        <v>0</v>
      </c>
      <c r="AI101" t="n">
        <v>0</v>
      </c>
      <c r="AJ101" t="n">
        <v>0</v>
      </c>
      <c r="AK101" t="n">
        <v>0</v>
      </c>
      <c r="AL101" t="n">
        <v>0</v>
      </c>
      <c r="AM101" t="n">
        <v>0</v>
      </c>
      <c r="AN101" t="n">
        <v>0</v>
      </c>
      <c r="AO101" t="n">
        <v>0</v>
      </c>
      <c r="AP101" t="n">
        <v>0</v>
      </c>
      <c r="AQ101" t="n">
        <v>0</v>
      </c>
      <c r="AR101" t="n">
        <v>0</v>
      </c>
      <c r="AS101" t="n">
        <v>0</v>
      </c>
      <c r="AT101" t="n">
        <v>0</v>
      </c>
      <c r="AU101" t="n">
        <v>0</v>
      </c>
      <c r="AV101" t="n">
        <v>0</v>
      </c>
      <c r="AW101" t="n">
        <v>0</v>
      </c>
      <c r="AX101" t="n">
        <v>0</v>
      </c>
      <c r="AY101" t="n">
        <v>0</v>
      </c>
      <c r="AZ101" t="n">
        <v>0</v>
      </c>
      <c r="BA101" t="n">
        <v>0</v>
      </c>
      <c r="BB101" t="n">
        <v>0</v>
      </c>
      <c r="BC101" t="n">
        <v>0</v>
      </c>
      <c r="BD101" t="n">
        <v>0</v>
      </c>
      <c r="BE101" t="n">
        <v>1</v>
      </c>
      <c r="BF101" t="n">
        <v>1</v>
      </c>
      <c r="BG101" t="n">
        <v>1</v>
      </c>
      <c r="BH101" t="n">
        <v>0</v>
      </c>
      <c r="BI101" t="n">
        <v>0</v>
      </c>
      <c r="BJ101" t="n">
        <v>0</v>
      </c>
      <c r="BK101" t="n">
        <v>0</v>
      </c>
      <c r="BL101" t="n">
        <v>0</v>
      </c>
      <c r="BM101" t="n">
        <v>0</v>
      </c>
      <c r="BN101" t="n">
        <v>0</v>
      </c>
      <c r="BO101" t="n">
        <v>0</v>
      </c>
      <c r="BP101" t="n">
        <v>0</v>
      </c>
      <c r="BQ101" t="n">
        <v>0</v>
      </c>
      <c r="BR101" t="n">
        <v>0</v>
      </c>
      <c r="BS101" t="n">
        <v>0</v>
      </c>
      <c r="BT101" t="n">
        <v>0</v>
      </c>
      <c r="BU101" t="n">
        <v>1</v>
      </c>
      <c r="BV101" t="n">
        <v>1</v>
      </c>
      <c r="BW101" t="n">
        <v>1</v>
      </c>
      <c r="BX101" t="n">
        <v>0</v>
      </c>
      <c r="BY101" t="n">
        <v>0</v>
      </c>
      <c r="BZ101" t="n">
        <v>0</v>
      </c>
      <c r="CA101" t="n">
        <v>0</v>
      </c>
      <c r="CB101" t="n">
        <v>0</v>
      </c>
      <c r="CC101" t="n">
        <v>0</v>
      </c>
      <c r="CD101" t="n">
        <v>0</v>
      </c>
      <c r="CE101" t="n">
        <v>0</v>
      </c>
      <c r="CF101" t="n">
        <v>0</v>
      </c>
      <c r="CG101" t="n">
        <v>0</v>
      </c>
      <c r="CH101" t="n">
        <v>0</v>
      </c>
      <c r="CI101" t="n">
        <v>0</v>
      </c>
      <c r="CJ101" t="n">
        <v>0</v>
      </c>
      <c r="CK101" t="n">
        <v>0</v>
      </c>
      <c r="CL101" t="n">
        <v>0</v>
      </c>
      <c r="CM101" t="n">
        <v>0</v>
      </c>
      <c r="CN101" t="n">
        <v>0</v>
      </c>
      <c r="CO101" t="n">
        <v>0</v>
      </c>
      <c r="CP101" t="n">
        <v>0</v>
      </c>
      <c r="CQ101" t="n">
        <v>0</v>
      </c>
      <c r="CR101" t="n">
        <v>0</v>
      </c>
      <c r="CS101" t="n">
        <v>0</v>
      </c>
      <c r="CT101" t="n">
        <v>0</v>
      </c>
      <c r="CU101" t="n">
        <v>0</v>
      </c>
      <c r="CV101" t="n">
        <v>0</v>
      </c>
      <c r="CW101" t="n">
        <v>0</v>
      </c>
      <c r="CX101" t="n">
        <v>0</v>
      </c>
      <c r="CY101" t="n">
        <v>0</v>
      </c>
      <c r="CZ101" t="n">
        <v>0</v>
      </c>
      <c r="DA101" t="n">
        <v>0</v>
      </c>
      <c r="DB101" t="n">
        <v>0</v>
      </c>
      <c r="DC101" t="n">
        <v>0</v>
      </c>
      <c r="DD101" t="n">
        <v>0</v>
      </c>
      <c r="DE101" t="n">
        <v>0</v>
      </c>
      <c r="DF101" t="n">
        <v>0</v>
      </c>
      <c r="DG101" t="n">
        <v>0</v>
      </c>
      <c r="DH101" t="n">
        <v>0</v>
      </c>
      <c r="DI101" t="n">
        <v>0</v>
      </c>
      <c r="DJ101" t="n">
        <v>0</v>
      </c>
      <c r="DK101" t="n">
        <v>0</v>
      </c>
      <c r="DL101" t="n">
        <v>0</v>
      </c>
      <c r="DM101" t="n">
        <v>0</v>
      </c>
      <c r="DN101" t="n">
        <v>0</v>
      </c>
      <c r="DO101" t="n">
        <v>0</v>
      </c>
      <c r="DP101" t="n">
        <v>0</v>
      </c>
      <c r="DQ101" t="n">
        <v>0</v>
      </c>
      <c r="DR101" t="n">
        <v>0</v>
      </c>
      <c r="DS101" t="n">
        <v>0</v>
      </c>
      <c r="DT101" t="n">
        <v>0</v>
      </c>
      <c r="DU101" t="n">
        <v>0</v>
      </c>
      <c r="DV101" t="n">
        <v>0</v>
      </c>
      <c r="DW101" t="n">
        <v>0</v>
      </c>
      <c r="DX101" t="n">
        <v>0</v>
      </c>
      <c r="DY101" t="n">
        <v>0</v>
      </c>
      <c r="DZ101" t="n">
        <v>0</v>
      </c>
      <c r="EA101" t="n">
        <v>0</v>
      </c>
      <c r="EB101" t="n">
        <v>0</v>
      </c>
      <c r="EC101" t="n">
        <v>0</v>
      </c>
      <c r="ED101" t="n">
        <v>0</v>
      </c>
      <c r="EE101" t="n">
        <v>0</v>
      </c>
      <c r="EF101" t="n">
        <v>0</v>
      </c>
      <c r="EG101" t="n">
        <v>0</v>
      </c>
      <c r="EH101" t="n">
        <v>0</v>
      </c>
      <c r="EI101" t="n">
        <v>0</v>
      </c>
      <c r="EJ101" t="n">
        <v>0</v>
      </c>
      <c r="EK101" t="n">
        <v>0</v>
      </c>
      <c r="EL101" t="n">
        <v>0</v>
      </c>
      <c r="EM101" t="n">
        <v>0</v>
      </c>
      <c r="EN101" t="n">
        <v>0</v>
      </c>
      <c r="EO101" t="n">
        <v>0</v>
      </c>
      <c r="EP101" t="n">
        <v>0</v>
      </c>
      <c r="EQ101" t="n">
        <v>0</v>
      </c>
      <c r="ER101" t="n">
        <v>0</v>
      </c>
      <c r="ES101" t="n">
        <v>0</v>
      </c>
      <c r="ET101" t="n">
        <v>0</v>
      </c>
      <c r="EU101" t="n">
        <v>0</v>
      </c>
      <c r="EV101" t="n">
        <v>0</v>
      </c>
      <c r="EW101" t="n">
        <v>0</v>
      </c>
      <c r="EX101" t="n">
        <v>0</v>
      </c>
      <c r="EY101" t="n">
        <v>0</v>
      </c>
      <c r="EZ101" t="n">
        <v>0</v>
      </c>
      <c r="FA101" t="n">
        <v>0</v>
      </c>
      <c r="FB101" t="n">
        <v>0</v>
      </c>
      <c r="FC101" t="n">
        <v>0</v>
      </c>
      <c r="FD101" t="n">
        <v>0</v>
      </c>
      <c r="FE101" t="n">
        <v>0</v>
      </c>
      <c r="FF101" t="n">
        <v>0</v>
      </c>
      <c r="FG101" t="n">
        <v>0</v>
      </c>
      <c r="FH101" t="n">
        <v>0</v>
      </c>
      <c r="FI101" t="n">
        <v>0</v>
      </c>
      <c r="FJ101" t="n">
        <v>0</v>
      </c>
      <c r="FK101" t="n">
        <v>0</v>
      </c>
      <c r="FL101" t="n">
        <v>0</v>
      </c>
      <c r="FM101" t="n">
        <v>0</v>
      </c>
      <c r="FN101" t="n">
        <v>0</v>
      </c>
      <c r="FO101" t="n">
        <v>0</v>
      </c>
      <c r="FP101" t="n">
        <v>0</v>
      </c>
      <c r="FQ101" t="n">
        <v>0</v>
      </c>
      <c r="FR101" t="n">
        <v>0</v>
      </c>
      <c r="FS101" t="n">
        <v>0</v>
      </c>
      <c r="FT101" t="n">
        <v>0</v>
      </c>
      <c r="FU101" t="n">
        <v>0</v>
      </c>
      <c r="FV101" t="n">
        <v>0</v>
      </c>
      <c r="FW101" t="n">
        <v>0</v>
      </c>
      <c r="FX101" t="n">
        <v>1</v>
      </c>
    </row>
    <row r="102">
      <c r="B102" s="2109" t="inlineStr">
        <is>
          <t>Alpiste collecté (conso)</t>
        </is>
      </c>
      <c r="C102" t="n">
        <v>0</v>
      </c>
      <c r="D102" t="n">
        <v>0</v>
      </c>
      <c r="E102" t="n">
        <v>0</v>
      </c>
      <c r="F102" t="n">
        <v>0</v>
      </c>
      <c r="G102" t="n">
        <v>0</v>
      </c>
      <c r="H102" t="n">
        <v>0</v>
      </c>
      <c r="I102" t="n">
        <v>0</v>
      </c>
      <c r="J102" t="n">
        <v>0</v>
      </c>
      <c r="K102" t="n">
        <v>0</v>
      </c>
      <c r="L102" t="n">
        <v>0</v>
      </c>
      <c r="M102" t="n">
        <v>0</v>
      </c>
      <c r="N102" t="n">
        <v>0</v>
      </c>
      <c r="O102" t="n">
        <v>0</v>
      </c>
      <c r="P102" t="n">
        <v>0</v>
      </c>
      <c r="Q102" t="n">
        <v>0</v>
      </c>
      <c r="R102" t="n">
        <v>0</v>
      </c>
      <c r="S102" t="n">
        <v>0</v>
      </c>
      <c r="T102" t="n">
        <v>0</v>
      </c>
      <c r="U102" t="n">
        <v>0</v>
      </c>
      <c r="V102" t="n">
        <v>0</v>
      </c>
      <c r="W102" t="n">
        <v>1</v>
      </c>
      <c r="X102" t="n">
        <v>0</v>
      </c>
      <c r="Y102" t="n">
        <v>0</v>
      </c>
      <c r="Z102" t="n">
        <v>0</v>
      </c>
      <c r="AA102" t="n">
        <v>0</v>
      </c>
      <c r="AB102" t="n">
        <v>0</v>
      </c>
      <c r="AC102" t="n">
        <v>0</v>
      </c>
      <c r="AD102" t="n">
        <v>0</v>
      </c>
      <c r="AE102" t="n">
        <v>0</v>
      </c>
      <c r="AF102" t="n">
        <v>0</v>
      </c>
      <c r="AG102" t="n">
        <v>0</v>
      </c>
      <c r="AH102" t="n">
        <v>0</v>
      </c>
      <c r="AI102" t="n">
        <v>0</v>
      </c>
      <c r="AJ102" t="n">
        <v>0</v>
      </c>
      <c r="AK102" t="n">
        <v>0</v>
      </c>
      <c r="AL102" t="n">
        <v>0</v>
      </c>
      <c r="AM102" t="n">
        <v>0</v>
      </c>
      <c r="AN102" t="n">
        <v>0</v>
      </c>
      <c r="AO102" t="n">
        <v>0</v>
      </c>
      <c r="AP102" t="n">
        <v>0</v>
      </c>
      <c r="AQ102" t="n">
        <v>0</v>
      </c>
      <c r="AR102" t="n">
        <v>0</v>
      </c>
      <c r="AS102" t="n">
        <v>0</v>
      </c>
      <c r="AT102" t="n">
        <v>0</v>
      </c>
      <c r="AU102" t="n">
        <v>0</v>
      </c>
      <c r="AV102" t="n">
        <v>0</v>
      </c>
      <c r="AW102" t="n">
        <v>0</v>
      </c>
      <c r="AX102" t="n">
        <v>0</v>
      </c>
      <c r="AY102" t="n">
        <v>0</v>
      </c>
      <c r="AZ102" t="n">
        <v>0</v>
      </c>
      <c r="BA102" t="n">
        <v>0</v>
      </c>
      <c r="BB102" t="n">
        <v>0</v>
      </c>
      <c r="BC102" t="n">
        <v>0</v>
      </c>
      <c r="BD102" t="n">
        <v>0</v>
      </c>
      <c r="BE102" t="n">
        <v>1</v>
      </c>
      <c r="BF102" t="n">
        <v>1</v>
      </c>
      <c r="BG102" t="n">
        <v>1</v>
      </c>
      <c r="BH102" t="n">
        <v>0</v>
      </c>
      <c r="BI102" t="n">
        <v>0</v>
      </c>
      <c r="BJ102" t="n">
        <v>0</v>
      </c>
      <c r="BK102" t="n">
        <v>0</v>
      </c>
      <c r="BL102" t="n">
        <v>0</v>
      </c>
      <c r="BM102" t="n">
        <v>0</v>
      </c>
      <c r="BN102" t="n">
        <v>0</v>
      </c>
      <c r="BO102" t="n">
        <v>0</v>
      </c>
      <c r="BP102" t="n">
        <v>0</v>
      </c>
      <c r="BQ102" t="n">
        <v>0</v>
      </c>
      <c r="BR102" t="n">
        <v>0</v>
      </c>
      <c r="BS102" t="n">
        <v>0</v>
      </c>
      <c r="BT102" t="n">
        <v>0</v>
      </c>
      <c r="BU102" t="n">
        <v>1</v>
      </c>
      <c r="BV102" t="n">
        <v>1</v>
      </c>
      <c r="BW102" t="n">
        <v>1</v>
      </c>
      <c r="BX102" t="n">
        <v>0</v>
      </c>
      <c r="BY102" t="n">
        <v>0</v>
      </c>
      <c r="BZ102" t="n">
        <v>0</v>
      </c>
      <c r="CA102" t="n">
        <v>0</v>
      </c>
      <c r="CB102" t="n">
        <v>0</v>
      </c>
      <c r="CC102" t="n">
        <v>0</v>
      </c>
      <c r="CD102" t="n">
        <v>0</v>
      </c>
      <c r="CE102" t="n">
        <v>0</v>
      </c>
      <c r="CF102" t="n">
        <v>0</v>
      </c>
      <c r="CG102" t="n">
        <v>0</v>
      </c>
      <c r="CH102" t="n">
        <v>0</v>
      </c>
      <c r="CI102" t="n">
        <v>0</v>
      </c>
      <c r="CJ102" t="n">
        <v>0</v>
      </c>
      <c r="CK102" t="n">
        <v>0</v>
      </c>
      <c r="CL102" t="n">
        <v>0</v>
      </c>
      <c r="CM102" t="n">
        <v>0</v>
      </c>
      <c r="CN102" t="n">
        <v>0</v>
      </c>
      <c r="CO102" t="n">
        <v>0</v>
      </c>
      <c r="CP102" t="n">
        <v>0</v>
      </c>
      <c r="CQ102" t="n">
        <v>0</v>
      </c>
      <c r="CR102" t="n">
        <v>0</v>
      </c>
      <c r="CS102" t="n">
        <v>0</v>
      </c>
      <c r="CT102" t="n">
        <v>0</v>
      </c>
      <c r="CU102" t="n">
        <v>0</v>
      </c>
      <c r="CV102" t="n">
        <v>0</v>
      </c>
      <c r="CW102" t="n">
        <v>0</v>
      </c>
      <c r="CX102" t="n">
        <v>0</v>
      </c>
      <c r="CY102" t="n">
        <v>0</v>
      </c>
      <c r="CZ102" t="n">
        <v>0</v>
      </c>
      <c r="DA102" t="n">
        <v>0</v>
      </c>
      <c r="DB102" t="n">
        <v>0</v>
      </c>
      <c r="DC102" t="n">
        <v>0</v>
      </c>
      <c r="DD102" t="n">
        <v>0</v>
      </c>
      <c r="DE102" t="n">
        <v>0</v>
      </c>
      <c r="DF102" t="n">
        <v>0</v>
      </c>
      <c r="DG102" t="n">
        <v>0</v>
      </c>
      <c r="DH102" t="n">
        <v>0</v>
      </c>
      <c r="DI102" t="n">
        <v>0</v>
      </c>
      <c r="DJ102" t="n">
        <v>0</v>
      </c>
      <c r="DK102" t="n">
        <v>0</v>
      </c>
      <c r="DL102" t="n">
        <v>0</v>
      </c>
      <c r="DM102" t="n">
        <v>0</v>
      </c>
      <c r="DN102" t="n">
        <v>0</v>
      </c>
      <c r="DO102" t="n">
        <v>0</v>
      </c>
      <c r="DP102" t="n">
        <v>0</v>
      </c>
      <c r="DQ102" t="n">
        <v>0</v>
      </c>
      <c r="DR102" t="n">
        <v>0</v>
      </c>
      <c r="DS102" t="n">
        <v>0</v>
      </c>
      <c r="DT102" t="n">
        <v>0</v>
      </c>
      <c r="DU102" t="n">
        <v>0</v>
      </c>
      <c r="DV102" t="n">
        <v>0</v>
      </c>
      <c r="DW102" t="n">
        <v>0</v>
      </c>
      <c r="DX102" t="n">
        <v>0</v>
      </c>
      <c r="DY102" t="n">
        <v>0</v>
      </c>
      <c r="DZ102" t="n">
        <v>0</v>
      </c>
      <c r="EA102" t="n">
        <v>0</v>
      </c>
      <c r="EB102" t="n">
        <v>0</v>
      </c>
      <c r="EC102" t="n">
        <v>0</v>
      </c>
      <c r="ED102" t="n">
        <v>0</v>
      </c>
      <c r="EE102" t="n">
        <v>0</v>
      </c>
      <c r="EF102" t="n">
        <v>0</v>
      </c>
      <c r="EG102" t="n">
        <v>0</v>
      </c>
      <c r="EH102" t="n">
        <v>0</v>
      </c>
      <c r="EI102" t="n">
        <v>0</v>
      </c>
      <c r="EJ102" t="n">
        <v>0</v>
      </c>
      <c r="EK102" t="n">
        <v>0</v>
      </c>
      <c r="EL102" t="n">
        <v>0</v>
      </c>
      <c r="EM102" t="n">
        <v>0</v>
      </c>
      <c r="EN102" t="n">
        <v>0</v>
      </c>
      <c r="EO102" t="n">
        <v>0</v>
      </c>
      <c r="EP102" t="n">
        <v>0</v>
      </c>
      <c r="EQ102" t="n">
        <v>0</v>
      </c>
      <c r="ER102" t="n">
        <v>0</v>
      </c>
      <c r="ES102" t="n">
        <v>0</v>
      </c>
      <c r="ET102" t="n">
        <v>0</v>
      </c>
      <c r="EU102" t="n">
        <v>0</v>
      </c>
      <c r="EV102" t="n">
        <v>0</v>
      </c>
      <c r="EW102" t="n">
        <v>0</v>
      </c>
      <c r="EX102" t="n">
        <v>0</v>
      </c>
      <c r="EY102" t="n">
        <v>0</v>
      </c>
      <c r="EZ102" t="n">
        <v>0</v>
      </c>
      <c r="FA102" t="n">
        <v>0</v>
      </c>
      <c r="FB102" t="n">
        <v>0</v>
      </c>
      <c r="FC102" t="n">
        <v>0</v>
      </c>
      <c r="FD102" t="n">
        <v>0</v>
      </c>
      <c r="FE102" t="n">
        <v>0</v>
      </c>
      <c r="FF102" t="n">
        <v>0</v>
      </c>
      <c r="FG102" t="n">
        <v>0</v>
      </c>
      <c r="FH102" t="n">
        <v>0</v>
      </c>
      <c r="FI102" t="n">
        <v>0</v>
      </c>
      <c r="FJ102" t="n">
        <v>0</v>
      </c>
      <c r="FK102" t="n">
        <v>0</v>
      </c>
      <c r="FL102" t="n">
        <v>0</v>
      </c>
      <c r="FM102" t="n">
        <v>0</v>
      </c>
      <c r="FN102" t="n">
        <v>0</v>
      </c>
      <c r="FO102" t="n">
        <v>0</v>
      </c>
      <c r="FP102" t="n">
        <v>0</v>
      </c>
      <c r="FQ102" t="n">
        <v>0</v>
      </c>
      <c r="FR102" t="n">
        <v>0</v>
      </c>
      <c r="FS102" t="n">
        <v>0</v>
      </c>
      <c r="FT102" t="n">
        <v>0</v>
      </c>
      <c r="FU102" t="n">
        <v>0</v>
      </c>
      <c r="FV102" t="n">
        <v>0</v>
      </c>
      <c r="FW102" t="n">
        <v>0</v>
      </c>
      <c r="FX102" t="n">
        <v>1</v>
      </c>
    </row>
    <row r="103">
      <c r="B103" s="2109" t="inlineStr">
        <is>
          <t>Alpiste collecté (semence)</t>
        </is>
      </c>
      <c r="C103" t="n">
        <v>0</v>
      </c>
      <c r="D103" t="n">
        <v>0</v>
      </c>
      <c r="E103" t="n">
        <v>0</v>
      </c>
      <c r="F103" t="n">
        <v>0</v>
      </c>
      <c r="G103" t="n">
        <v>0</v>
      </c>
      <c r="H103" t="n">
        <v>0</v>
      </c>
      <c r="I103" t="n">
        <v>0</v>
      </c>
      <c r="J103" t="n">
        <v>0</v>
      </c>
      <c r="K103" t="n">
        <v>0</v>
      </c>
      <c r="L103" t="n">
        <v>0</v>
      </c>
      <c r="M103" t="n">
        <v>0</v>
      </c>
      <c r="N103" t="n">
        <v>0</v>
      </c>
      <c r="O103" t="n">
        <v>0</v>
      </c>
      <c r="P103" t="n">
        <v>0</v>
      </c>
      <c r="Q103" t="n">
        <v>0</v>
      </c>
      <c r="R103" t="n">
        <v>0</v>
      </c>
      <c r="S103" t="n">
        <v>0</v>
      </c>
      <c r="T103" t="n">
        <v>0</v>
      </c>
      <c r="U103" t="n">
        <v>0</v>
      </c>
      <c r="V103" t="n">
        <v>0</v>
      </c>
      <c r="W103" t="n">
        <v>1</v>
      </c>
      <c r="X103" t="n">
        <v>0</v>
      </c>
      <c r="Y103" t="n">
        <v>0</v>
      </c>
      <c r="Z103" t="n">
        <v>0</v>
      </c>
      <c r="AA103" t="n">
        <v>0</v>
      </c>
      <c r="AB103" t="n">
        <v>0</v>
      </c>
      <c r="AC103" t="n">
        <v>0</v>
      </c>
      <c r="AD103" t="n">
        <v>0</v>
      </c>
      <c r="AE103" t="n">
        <v>0</v>
      </c>
      <c r="AF103" t="n">
        <v>0</v>
      </c>
      <c r="AG103" t="n">
        <v>0</v>
      </c>
      <c r="AH103" t="n">
        <v>0</v>
      </c>
      <c r="AI103" t="n">
        <v>0</v>
      </c>
      <c r="AJ103" t="n">
        <v>0</v>
      </c>
      <c r="AK103" t="n">
        <v>0</v>
      </c>
      <c r="AL103" t="n">
        <v>0</v>
      </c>
      <c r="AM103" t="n">
        <v>0</v>
      </c>
      <c r="AN103" t="n">
        <v>0</v>
      </c>
      <c r="AO103" t="n">
        <v>0</v>
      </c>
      <c r="AP103" t="n">
        <v>0</v>
      </c>
      <c r="AQ103" t="n">
        <v>0</v>
      </c>
      <c r="AR103" t="n">
        <v>0</v>
      </c>
      <c r="AS103" t="n">
        <v>0</v>
      </c>
      <c r="AT103" t="n">
        <v>0</v>
      </c>
      <c r="AU103" t="n">
        <v>0</v>
      </c>
      <c r="AV103" t="n">
        <v>0</v>
      </c>
      <c r="AW103" t="n">
        <v>0</v>
      </c>
      <c r="AX103" t="n">
        <v>0</v>
      </c>
      <c r="AY103" t="n">
        <v>0</v>
      </c>
      <c r="AZ103" t="n">
        <v>0</v>
      </c>
      <c r="BA103" t="n">
        <v>0</v>
      </c>
      <c r="BB103" t="n">
        <v>0</v>
      </c>
      <c r="BC103" t="n">
        <v>0</v>
      </c>
      <c r="BD103" t="n">
        <v>0</v>
      </c>
      <c r="BE103" t="n">
        <v>1</v>
      </c>
      <c r="BF103" t="n">
        <v>1</v>
      </c>
      <c r="BG103" t="n">
        <v>1</v>
      </c>
      <c r="BH103" t="n">
        <v>0</v>
      </c>
      <c r="BI103" t="n">
        <v>0</v>
      </c>
      <c r="BJ103" t="n">
        <v>0</v>
      </c>
      <c r="BK103" t="n">
        <v>0</v>
      </c>
      <c r="BL103" t="n">
        <v>0</v>
      </c>
      <c r="BM103" t="n">
        <v>0</v>
      </c>
      <c r="BN103" t="n">
        <v>0</v>
      </c>
      <c r="BO103" t="n">
        <v>0</v>
      </c>
      <c r="BP103" t="n">
        <v>0</v>
      </c>
      <c r="BQ103" t="n">
        <v>0</v>
      </c>
      <c r="BR103" t="n">
        <v>0</v>
      </c>
      <c r="BS103" t="n">
        <v>0</v>
      </c>
      <c r="BT103" t="n">
        <v>0</v>
      </c>
      <c r="BU103" t="n">
        <v>1</v>
      </c>
      <c r="BV103" t="n">
        <v>1</v>
      </c>
      <c r="BW103" t="n">
        <v>1</v>
      </c>
      <c r="BX103" t="n">
        <v>0</v>
      </c>
      <c r="BY103" t="n">
        <v>0</v>
      </c>
      <c r="BZ103" t="n">
        <v>0</v>
      </c>
      <c r="CA103" t="n">
        <v>0</v>
      </c>
      <c r="CB103" t="n">
        <v>0</v>
      </c>
      <c r="CC103" t="n">
        <v>0</v>
      </c>
      <c r="CD103" t="n">
        <v>0</v>
      </c>
      <c r="CE103" t="n">
        <v>0</v>
      </c>
      <c r="CF103" t="n">
        <v>0</v>
      </c>
      <c r="CG103" t="n">
        <v>0</v>
      </c>
      <c r="CH103" t="n">
        <v>0</v>
      </c>
      <c r="CI103" t="n">
        <v>0</v>
      </c>
      <c r="CJ103" t="n">
        <v>0</v>
      </c>
      <c r="CK103" t="n">
        <v>0</v>
      </c>
      <c r="CL103" t="n">
        <v>0</v>
      </c>
      <c r="CM103" t="n">
        <v>0</v>
      </c>
      <c r="CN103" t="n">
        <v>0</v>
      </c>
      <c r="CO103" t="n">
        <v>0</v>
      </c>
      <c r="CP103" t="n">
        <v>0</v>
      </c>
      <c r="CQ103" t="n">
        <v>0</v>
      </c>
      <c r="CR103" t="n">
        <v>0</v>
      </c>
      <c r="CS103" t="n">
        <v>0</v>
      </c>
      <c r="CT103" t="n">
        <v>0</v>
      </c>
      <c r="CU103" t="n">
        <v>0</v>
      </c>
      <c r="CV103" t="n">
        <v>0</v>
      </c>
      <c r="CW103" t="n">
        <v>0</v>
      </c>
      <c r="CX103" t="n">
        <v>0</v>
      </c>
      <c r="CY103" t="n">
        <v>0</v>
      </c>
      <c r="CZ103" t="n">
        <v>0</v>
      </c>
      <c r="DA103" t="n">
        <v>0</v>
      </c>
      <c r="DB103" t="n">
        <v>0</v>
      </c>
      <c r="DC103" t="n">
        <v>0</v>
      </c>
      <c r="DD103" t="n">
        <v>0</v>
      </c>
      <c r="DE103" t="n">
        <v>0</v>
      </c>
      <c r="DF103" t="n">
        <v>0</v>
      </c>
      <c r="DG103" t="n">
        <v>0</v>
      </c>
      <c r="DH103" t="n">
        <v>0</v>
      </c>
      <c r="DI103" t="n">
        <v>0</v>
      </c>
      <c r="DJ103" t="n">
        <v>0</v>
      </c>
      <c r="DK103" t="n">
        <v>0</v>
      </c>
      <c r="DL103" t="n">
        <v>0</v>
      </c>
      <c r="DM103" t="n">
        <v>0</v>
      </c>
      <c r="DN103" t="n">
        <v>0</v>
      </c>
      <c r="DO103" t="n">
        <v>0</v>
      </c>
      <c r="DP103" t="n">
        <v>0</v>
      </c>
      <c r="DQ103" t="n">
        <v>0</v>
      </c>
      <c r="DR103" t="n">
        <v>0</v>
      </c>
      <c r="DS103" t="n">
        <v>0</v>
      </c>
      <c r="DT103" t="n">
        <v>0</v>
      </c>
      <c r="DU103" t="n">
        <v>0</v>
      </c>
      <c r="DV103" t="n">
        <v>0</v>
      </c>
      <c r="DW103" t="n">
        <v>0</v>
      </c>
      <c r="DX103" t="n">
        <v>0</v>
      </c>
      <c r="DY103" t="n">
        <v>0</v>
      </c>
      <c r="DZ103" t="n">
        <v>0</v>
      </c>
      <c r="EA103" t="n">
        <v>0</v>
      </c>
      <c r="EB103" t="n">
        <v>0</v>
      </c>
      <c r="EC103" t="n">
        <v>0</v>
      </c>
      <c r="ED103" t="n">
        <v>0</v>
      </c>
      <c r="EE103" t="n">
        <v>0</v>
      </c>
      <c r="EF103" t="n">
        <v>0</v>
      </c>
      <c r="EG103" t="n">
        <v>0</v>
      </c>
      <c r="EH103" t="n">
        <v>0</v>
      </c>
      <c r="EI103" t="n">
        <v>0</v>
      </c>
      <c r="EJ103" t="n">
        <v>0</v>
      </c>
      <c r="EK103" t="n">
        <v>0</v>
      </c>
      <c r="EL103" t="n">
        <v>0</v>
      </c>
      <c r="EM103" t="n">
        <v>0</v>
      </c>
      <c r="EN103" t="n">
        <v>0</v>
      </c>
      <c r="EO103" t="n">
        <v>0</v>
      </c>
      <c r="EP103" t="n">
        <v>0</v>
      </c>
      <c r="EQ103" t="n">
        <v>0</v>
      </c>
      <c r="ER103" t="n">
        <v>0</v>
      </c>
      <c r="ES103" t="n">
        <v>0</v>
      </c>
      <c r="ET103" t="n">
        <v>0</v>
      </c>
      <c r="EU103" t="n">
        <v>0</v>
      </c>
      <c r="EV103" t="n">
        <v>0</v>
      </c>
      <c r="EW103" t="n">
        <v>0</v>
      </c>
      <c r="EX103" t="n">
        <v>0</v>
      </c>
      <c r="EY103" t="n">
        <v>0</v>
      </c>
      <c r="EZ103" t="n">
        <v>0</v>
      </c>
      <c r="FA103" t="n">
        <v>0</v>
      </c>
      <c r="FB103" t="n">
        <v>0</v>
      </c>
      <c r="FC103" t="n">
        <v>0</v>
      </c>
      <c r="FD103" t="n">
        <v>0</v>
      </c>
      <c r="FE103" t="n">
        <v>0</v>
      </c>
      <c r="FF103" t="n">
        <v>0</v>
      </c>
      <c r="FG103" t="n">
        <v>0</v>
      </c>
      <c r="FH103" t="n">
        <v>0</v>
      </c>
      <c r="FI103" t="n">
        <v>0</v>
      </c>
      <c r="FJ103" t="n">
        <v>0</v>
      </c>
      <c r="FK103" t="n">
        <v>0</v>
      </c>
      <c r="FL103" t="n">
        <v>0</v>
      </c>
      <c r="FM103" t="n">
        <v>0</v>
      </c>
      <c r="FN103" t="n">
        <v>0</v>
      </c>
      <c r="FO103" t="n">
        <v>0</v>
      </c>
      <c r="FP103" t="n">
        <v>0</v>
      </c>
      <c r="FQ103" t="n">
        <v>0</v>
      </c>
      <c r="FR103" t="n">
        <v>0</v>
      </c>
      <c r="FS103" t="n">
        <v>0</v>
      </c>
      <c r="FT103" t="n">
        <v>0</v>
      </c>
      <c r="FU103" t="n">
        <v>0</v>
      </c>
      <c r="FV103" t="n">
        <v>0</v>
      </c>
      <c r="FW103" t="n">
        <v>0</v>
      </c>
      <c r="FX103" t="n">
        <v>1</v>
      </c>
    </row>
    <row r="104">
      <c r="B104" s="2108" t="inlineStr">
        <is>
          <t>Epeautre collecté</t>
        </is>
      </c>
      <c r="C104" t="n">
        <v>0</v>
      </c>
      <c r="D104" t="n">
        <v>0</v>
      </c>
      <c r="E104" t="n">
        <v>0</v>
      </c>
      <c r="F104" t="n">
        <v>0</v>
      </c>
      <c r="G104" t="n">
        <v>0</v>
      </c>
      <c r="H104" t="n">
        <v>0</v>
      </c>
      <c r="I104" t="n">
        <v>0</v>
      </c>
      <c r="J104" t="n">
        <v>0</v>
      </c>
      <c r="K104" t="n">
        <v>0</v>
      </c>
      <c r="L104" t="n">
        <v>0</v>
      </c>
      <c r="M104" t="n">
        <v>0</v>
      </c>
      <c r="N104" t="n">
        <v>0</v>
      </c>
      <c r="O104" t="n">
        <v>0</v>
      </c>
      <c r="P104" t="n">
        <v>0</v>
      </c>
      <c r="Q104" t="n">
        <v>0</v>
      </c>
      <c r="R104" t="n">
        <v>0</v>
      </c>
      <c r="S104" t="n">
        <v>0</v>
      </c>
      <c r="T104" t="n">
        <v>0</v>
      </c>
      <c r="U104" t="n">
        <v>0</v>
      </c>
      <c r="V104" t="n">
        <v>0</v>
      </c>
      <c r="W104" t="n">
        <v>1</v>
      </c>
      <c r="X104" t="n">
        <v>0</v>
      </c>
      <c r="Y104" t="n">
        <v>0</v>
      </c>
      <c r="Z104" t="n">
        <v>0</v>
      </c>
      <c r="AA104" t="n">
        <v>0</v>
      </c>
      <c r="AB104" t="n">
        <v>0</v>
      </c>
      <c r="AC104" t="n">
        <v>0</v>
      </c>
      <c r="AD104" t="n">
        <v>0</v>
      </c>
      <c r="AE104" t="n">
        <v>0</v>
      </c>
      <c r="AF104" t="n">
        <v>0</v>
      </c>
      <c r="AG104" t="n">
        <v>0</v>
      </c>
      <c r="AH104" t="n">
        <v>0</v>
      </c>
      <c r="AI104" t="n">
        <v>0</v>
      </c>
      <c r="AJ104" t="n">
        <v>0</v>
      </c>
      <c r="AK104" t="n">
        <v>0</v>
      </c>
      <c r="AL104" t="n">
        <v>0</v>
      </c>
      <c r="AM104" t="n">
        <v>0</v>
      </c>
      <c r="AN104" t="n">
        <v>0</v>
      </c>
      <c r="AO104" t="n">
        <v>0</v>
      </c>
      <c r="AP104" t="n">
        <v>0</v>
      </c>
      <c r="AQ104" t="n">
        <v>0</v>
      </c>
      <c r="AR104" t="n">
        <v>0</v>
      </c>
      <c r="AS104" t="n">
        <v>0</v>
      </c>
      <c r="AT104" t="n">
        <v>0</v>
      </c>
      <c r="AU104" t="n">
        <v>0</v>
      </c>
      <c r="AV104" t="n">
        <v>0</v>
      </c>
      <c r="AW104" t="n">
        <v>0</v>
      </c>
      <c r="AX104" t="n">
        <v>0</v>
      </c>
      <c r="AY104" t="n">
        <v>0</v>
      </c>
      <c r="AZ104" t="n">
        <v>0</v>
      </c>
      <c r="BA104" t="n">
        <v>0</v>
      </c>
      <c r="BB104" t="n">
        <v>0</v>
      </c>
      <c r="BC104" t="n">
        <v>0</v>
      </c>
      <c r="BD104" t="n">
        <v>0</v>
      </c>
      <c r="BE104" t="n">
        <v>0</v>
      </c>
      <c r="BF104" t="n">
        <v>0</v>
      </c>
      <c r="BG104" t="n">
        <v>0</v>
      </c>
      <c r="BH104" t="n">
        <v>1</v>
      </c>
      <c r="BI104" t="n">
        <v>1</v>
      </c>
      <c r="BJ104" t="n">
        <v>1</v>
      </c>
      <c r="BK104" t="n">
        <v>0</v>
      </c>
      <c r="BL104" t="n">
        <v>0</v>
      </c>
      <c r="BM104" t="n">
        <v>0</v>
      </c>
      <c r="BN104" t="n">
        <v>0</v>
      </c>
      <c r="BO104" t="n">
        <v>0</v>
      </c>
      <c r="BP104" t="n">
        <v>0</v>
      </c>
      <c r="BQ104" t="n">
        <v>0</v>
      </c>
      <c r="BR104" t="n">
        <v>0</v>
      </c>
      <c r="BS104" t="n">
        <v>0</v>
      </c>
      <c r="BT104" t="n">
        <v>0</v>
      </c>
      <c r="BU104" t="n">
        <v>1</v>
      </c>
      <c r="BV104" t="n">
        <v>1</v>
      </c>
      <c r="BW104" t="n">
        <v>1</v>
      </c>
      <c r="BX104" t="n">
        <v>0</v>
      </c>
      <c r="BY104" t="n">
        <v>0</v>
      </c>
      <c r="BZ104" t="n">
        <v>0</v>
      </c>
      <c r="CA104" t="n">
        <v>0</v>
      </c>
      <c r="CB104" t="n">
        <v>0</v>
      </c>
      <c r="CC104" t="n">
        <v>0</v>
      </c>
      <c r="CD104" t="n">
        <v>0</v>
      </c>
      <c r="CE104" t="n">
        <v>0</v>
      </c>
      <c r="CF104" t="n">
        <v>0</v>
      </c>
      <c r="CG104" t="n">
        <v>0</v>
      </c>
      <c r="CH104" t="n">
        <v>0</v>
      </c>
      <c r="CI104" t="n">
        <v>0</v>
      </c>
      <c r="CJ104" t="n">
        <v>0</v>
      </c>
      <c r="CK104" t="n">
        <v>0</v>
      </c>
      <c r="CL104" t="n">
        <v>0</v>
      </c>
      <c r="CM104" t="n">
        <v>0</v>
      </c>
      <c r="CN104" t="n">
        <v>0</v>
      </c>
      <c r="CO104" t="n">
        <v>0</v>
      </c>
      <c r="CP104" t="n">
        <v>0</v>
      </c>
      <c r="CQ104" t="n">
        <v>0</v>
      </c>
      <c r="CR104" t="n">
        <v>0</v>
      </c>
      <c r="CS104" t="n">
        <v>0</v>
      </c>
      <c r="CT104" t="n">
        <v>0</v>
      </c>
      <c r="CU104" t="n">
        <v>0</v>
      </c>
      <c r="CV104" t="n">
        <v>0</v>
      </c>
      <c r="CW104" t="n">
        <v>0</v>
      </c>
      <c r="CX104" t="n">
        <v>0</v>
      </c>
      <c r="CY104" t="n">
        <v>0</v>
      </c>
      <c r="CZ104" t="n">
        <v>0</v>
      </c>
      <c r="DA104" t="n">
        <v>0</v>
      </c>
      <c r="DB104" t="n">
        <v>0</v>
      </c>
      <c r="DC104" t="n">
        <v>0</v>
      </c>
      <c r="DD104" t="n">
        <v>0</v>
      </c>
      <c r="DE104" t="n">
        <v>0</v>
      </c>
      <c r="DF104" t="n">
        <v>0</v>
      </c>
      <c r="DG104" t="n">
        <v>0</v>
      </c>
      <c r="DH104" t="n">
        <v>0</v>
      </c>
      <c r="DI104" t="n">
        <v>0</v>
      </c>
      <c r="DJ104" t="n">
        <v>0</v>
      </c>
      <c r="DK104" t="n">
        <v>0</v>
      </c>
      <c r="DL104" t="n">
        <v>0</v>
      </c>
      <c r="DM104" t="n">
        <v>0</v>
      </c>
      <c r="DN104" t="n">
        <v>0</v>
      </c>
      <c r="DO104" t="n">
        <v>0</v>
      </c>
      <c r="DP104" t="n">
        <v>0</v>
      </c>
      <c r="DQ104" t="n">
        <v>0</v>
      </c>
      <c r="DR104" t="n">
        <v>0</v>
      </c>
      <c r="DS104" t="n">
        <v>0</v>
      </c>
      <c r="DT104" t="n">
        <v>0</v>
      </c>
      <c r="DU104" t="n">
        <v>0</v>
      </c>
      <c r="DV104" t="n">
        <v>0</v>
      </c>
      <c r="DW104" t="n">
        <v>0</v>
      </c>
      <c r="DX104" t="n">
        <v>0</v>
      </c>
      <c r="DY104" t="n">
        <v>0</v>
      </c>
      <c r="DZ104" t="n">
        <v>0</v>
      </c>
      <c r="EA104" t="n">
        <v>0</v>
      </c>
      <c r="EB104" t="n">
        <v>0</v>
      </c>
      <c r="EC104" t="n">
        <v>0</v>
      </c>
      <c r="ED104" t="n">
        <v>0</v>
      </c>
      <c r="EE104" t="n">
        <v>0</v>
      </c>
      <c r="EF104" t="n">
        <v>0</v>
      </c>
      <c r="EG104" t="n">
        <v>0</v>
      </c>
      <c r="EH104" t="n">
        <v>0</v>
      </c>
      <c r="EI104" t="n">
        <v>0</v>
      </c>
      <c r="EJ104" t="n">
        <v>0</v>
      </c>
      <c r="EK104" t="n">
        <v>0</v>
      </c>
      <c r="EL104" t="n">
        <v>0</v>
      </c>
      <c r="EM104" t="n">
        <v>0</v>
      </c>
      <c r="EN104" t="n">
        <v>0</v>
      </c>
      <c r="EO104" t="n">
        <v>0</v>
      </c>
      <c r="EP104" t="n">
        <v>0</v>
      </c>
      <c r="EQ104" t="n">
        <v>0</v>
      </c>
      <c r="ER104" t="n">
        <v>0</v>
      </c>
      <c r="ES104" t="n">
        <v>0</v>
      </c>
      <c r="ET104" t="n">
        <v>0</v>
      </c>
      <c r="EU104" t="n">
        <v>0</v>
      </c>
      <c r="EV104" t="n">
        <v>0</v>
      </c>
      <c r="EW104" t="n">
        <v>0</v>
      </c>
      <c r="EX104" t="n">
        <v>0</v>
      </c>
      <c r="EY104" t="n">
        <v>0</v>
      </c>
      <c r="EZ104" t="n">
        <v>0</v>
      </c>
      <c r="FA104" t="n">
        <v>0</v>
      </c>
      <c r="FB104" t="n">
        <v>0</v>
      </c>
      <c r="FC104" t="n">
        <v>0</v>
      </c>
      <c r="FD104" t="n">
        <v>0</v>
      </c>
      <c r="FE104" t="n">
        <v>0</v>
      </c>
      <c r="FF104" t="n">
        <v>0</v>
      </c>
      <c r="FG104" t="n">
        <v>0</v>
      </c>
      <c r="FH104" t="n">
        <v>0</v>
      </c>
      <c r="FI104" t="n">
        <v>0</v>
      </c>
      <c r="FJ104" t="n">
        <v>0</v>
      </c>
      <c r="FK104" t="n">
        <v>0</v>
      </c>
      <c r="FL104" t="n">
        <v>0</v>
      </c>
      <c r="FM104" t="n">
        <v>0</v>
      </c>
      <c r="FN104" t="n">
        <v>0</v>
      </c>
      <c r="FO104" t="n">
        <v>0</v>
      </c>
      <c r="FP104" t="n">
        <v>0</v>
      </c>
      <c r="FQ104" t="n">
        <v>0</v>
      </c>
      <c r="FR104" t="n">
        <v>0</v>
      </c>
      <c r="FS104" t="n">
        <v>0</v>
      </c>
      <c r="FT104" t="n">
        <v>0</v>
      </c>
      <c r="FU104" t="n">
        <v>0</v>
      </c>
      <c r="FV104" t="n">
        <v>0</v>
      </c>
      <c r="FW104" t="n">
        <v>0</v>
      </c>
      <c r="FX104" t="n">
        <v>1</v>
      </c>
    </row>
    <row r="105">
      <c r="B105" s="2109" t="inlineStr">
        <is>
          <t>Epeautre collecté (conso)</t>
        </is>
      </c>
      <c r="C105" t="n">
        <v>0</v>
      </c>
      <c r="D105" t="n">
        <v>0</v>
      </c>
      <c r="E105" t="n">
        <v>0</v>
      </c>
      <c r="F105" t="n">
        <v>0</v>
      </c>
      <c r="G105" t="n">
        <v>0</v>
      </c>
      <c r="H105" t="n">
        <v>0</v>
      </c>
      <c r="I105" t="n">
        <v>0</v>
      </c>
      <c r="J105" t="n">
        <v>0</v>
      </c>
      <c r="K105" t="n">
        <v>0</v>
      </c>
      <c r="L105" t="n">
        <v>0</v>
      </c>
      <c r="M105" t="n">
        <v>0</v>
      </c>
      <c r="N105" t="n">
        <v>0</v>
      </c>
      <c r="O105" t="n">
        <v>0</v>
      </c>
      <c r="P105" t="n">
        <v>0</v>
      </c>
      <c r="Q105" t="n">
        <v>0</v>
      </c>
      <c r="R105" t="n">
        <v>0</v>
      </c>
      <c r="S105" t="n">
        <v>0</v>
      </c>
      <c r="T105" t="n">
        <v>0</v>
      </c>
      <c r="U105" t="n">
        <v>0</v>
      </c>
      <c r="V105" t="n">
        <v>0</v>
      </c>
      <c r="W105" t="n">
        <v>1</v>
      </c>
      <c r="X105" t="n">
        <v>0</v>
      </c>
      <c r="Y105" t="n">
        <v>0</v>
      </c>
      <c r="Z105" t="n">
        <v>0</v>
      </c>
      <c r="AA105" t="n">
        <v>0</v>
      </c>
      <c r="AB105" t="n">
        <v>0</v>
      </c>
      <c r="AC105" t="n">
        <v>0</v>
      </c>
      <c r="AD105" t="n">
        <v>0</v>
      </c>
      <c r="AE105" t="n">
        <v>0</v>
      </c>
      <c r="AF105" t="n">
        <v>0</v>
      </c>
      <c r="AG105" t="n">
        <v>0</v>
      </c>
      <c r="AH105" t="n">
        <v>0</v>
      </c>
      <c r="AI105" t="n">
        <v>0</v>
      </c>
      <c r="AJ105" t="n">
        <v>0</v>
      </c>
      <c r="AK105" t="n">
        <v>0</v>
      </c>
      <c r="AL105" t="n">
        <v>0</v>
      </c>
      <c r="AM105" t="n">
        <v>0</v>
      </c>
      <c r="AN105" t="n">
        <v>0</v>
      </c>
      <c r="AO105" t="n">
        <v>0</v>
      </c>
      <c r="AP105" t="n">
        <v>0</v>
      </c>
      <c r="AQ105" t="n">
        <v>0</v>
      </c>
      <c r="AR105" t="n">
        <v>0</v>
      </c>
      <c r="AS105" t="n">
        <v>0</v>
      </c>
      <c r="AT105" t="n">
        <v>0</v>
      </c>
      <c r="AU105" t="n">
        <v>0</v>
      </c>
      <c r="AV105" t="n">
        <v>0</v>
      </c>
      <c r="AW105" t="n">
        <v>0</v>
      </c>
      <c r="AX105" t="n">
        <v>0</v>
      </c>
      <c r="AY105" t="n">
        <v>0</v>
      </c>
      <c r="AZ105" t="n">
        <v>0</v>
      </c>
      <c r="BA105" t="n">
        <v>0</v>
      </c>
      <c r="BB105" t="n">
        <v>0</v>
      </c>
      <c r="BC105" t="n">
        <v>0</v>
      </c>
      <c r="BD105" t="n">
        <v>0</v>
      </c>
      <c r="BE105" t="n">
        <v>0</v>
      </c>
      <c r="BF105" t="n">
        <v>0</v>
      </c>
      <c r="BG105" t="n">
        <v>0</v>
      </c>
      <c r="BH105" t="n">
        <v>1</v>
      </c>
      <c r="BI105" t="n">
        <v>1</v>
      </c>
      <c r="BJ105" t="n">
        <v>1</v>
      </c>
      <c r="BK105" t="n">
        <v>0</v>
      </c>
      <c r="BL105" t="n">
        <v>0</v>
      </c>
      <c r="BM105" t="n">
        <v>0</v>
      </c>
      <c r="BN105" t="n">
        <v>0</v>
      </c>
      <c r="BO105" t="n">
        <v>0</v>
      </c>
      <c r="BP105" t="n">
        <v>0</v>
      </c>
      <c r="BQ105" t="n">
        <v>0</v>
      </c>
      <c r="BR105" t="n">
        <v>0</v>
      </c>
      <c r="BS105" t="n">
        <v>0</v>
      </c>
      <c r="BT105" t="n">
        <v>0</v>
      </c>
      <c r="BU105" t="n">
        <v>1</v>
      </c>
      <c r="BV105" t="n">
        <v>1</v>
      </c>
      <c r="BW105" t="n">
        <v>1</v>
      </c>
      <c r="BX105" t="n">
        <v>0</v>
      </c>
      <c r="BY105" t="n">
        <v>0</v>
      </c>
      <c r="BZ105" t="n">
        <v>0</v>
      </c>
      <c r="CA105" t="n">
        <v>0</v>
      </c>
      <c r="CB105" t="n">
        <v>0</v>
      </c>
      <c r="CC105" t="n">
        <v>0</v>
      </c>
      <c r="CD105" t="n">
        <v>0</v>
      </c>
      <c r="CE105" t="n">
        <v>0</v>
      </c>
      <c r="CF105" t="n">
        <v>0</v>
      </c>
      <c r="CG105" t="n">
        <v>0</v>
      </c>
      <c r="CH105" t="n">
        <v>0</v>
      </c>
      <c r="CI105" t="n">
        <v>0</v>
      </c>
      <c r="CJ105" t="n">
        <v>0</v>
      </c>
      <c r="CK105" t="n">
        <v>0</v>
      </c>
      <c r="CL105" t="n">
        <v>0</v>
      </c>
      <c r="CM105" t="n">
        <v>0</v>
      </c>
      <c r="CN105" t="n">
        <v>0</v>
      </c>
      <c r="CO105" t="n">
        <v>0</v>
      </c>
      <c r="CP105" t="n">
        <v>0</v>
      </c>
      <c r="CQ105" t="n">
        <v>0</v>
      </c>
      <c r="CR105" t="n">
        <v>0</v>
      </c>
      <c r="CS105" t="n">
        <v>0</v>
      </c>
      <c r="CT105" t="n">
        <v>0</v>
      </c>
      <c r="CU105" t="n">
        <v>0</v>
      </c>
      <c r="CV105" t="n">
        <v>0</v>
      </c>
      <c r="CW105" t="n">
        <v>0</v>
      </c>
      <c r="CX105" t="n">
        <v>0</v>
      </c>
      <c r="CY105" t="n">
        <v>0</v>
      </c>
      <c r="CZ105" t="n">
        <v>0</v>
      </c>
      <c r="DA105" t="n">
        <v>0</v>
      </c>
      <c r="DB105" t="n">
        <v>0</v>
      </c>
      <c r="DC105" t="n">
        <v>0</v>
      </c>
      <c r="DD105" t="n">
        <v>0</v>
      </c>
      <c r="DE105" t="n">
        <v>0</v>
      </c>
      <c r="DF105" t="n">
        <v>0</v>
      </c>
      <c r="DG105" t="n">
        <v>0</v>
      </c>
      <c r="DH105" t="n">
        <v>0</v>
      </c>
      <c r="DI105" t="n">
        <v>0</v>
      </c>
      <c r="DJ105" t="n">
        <v>0</v>
      </c>
      <c r="DK105" t="n">
        <v>0</v>
      </c>
      <c r="DL105" t="n">
        <v>0</v>
      </c>
      <c r="DM105" t="n">
        <v>0</v>
      </c>
      <c r="DN105" t="n">
        <v>0</v>
      </c>
      <c r="DO105" t="n">
        <v>0</v>
      </c>
      <c r="DP105" t="n">
        <v>0</v>
      </c>
      <c r="DQ105" t="n">
        <v>0</v>
      </c>
      <c r="DR105" t="n">
        <v>0</v>
      </c>
      <c r="DS105" t="n">
        <v>0</v>
      </c>
      <c r="DT105" t="n">
        <v>0</v>
      </c>
      <c r="DU105" t="n">
        <v>0</v>
      </c>
      <c r="DV105" t="n">
        <v>0</v>
      </c>
      <c r="DW105" t="n">
        <v>0</v>
      </c>
      <c r="DX105" t="n">
        <v>0</v>
      </c>
      <c r="DY105" t="n">
        <v>0</v>
      </c>
      <c r="DZ105" t="n">
        <v>0</v>
      </c>
      <c r="EA105" t="n">
        <v>0</v>
      </c>
      <c r="EB105" t="n">
        <v>0</v>
      </c>
      <c r="EC105" t="n">
        <v>0</v>
      </c>
      <c r="ED105" t="n">
        <v>0</v>
      </c>
      <c r="EE105" t="n">
        <v>0</v>
      </c>
      <c r="EF105" t="n">
        <v>0</v>
      </c>
      <c r="EG105" t="n">
        <v>0</v>
      </c>
      <c r="EH105" t="n">
        <v>0</v>
      </c>
      <c r="EI105" t="n">
        <v>0</v>
      </c>
      <c r="EJ105" t="n">
        <v>0</v>
      </c>
      <c r="EK105" t="n">
        <v>0</v>
      </c>
      <c r="EL105" t="n">
        <v>0</v>
      </c>
      <c r="EM105" t="n">
        <v>0</v>
      </c>
      <c r="EN105" t="n">
        <v>0</v>
      </c>
      <c r="EO105" t="n">
        <v>0</v>
      </c>
      <c r="EP105" t="n">
        <v>0</v>
      </c>
      <c r="EQ105" t="n">
        <v>0</v>
      </c>
      <c r="ER105" t="n">
        <v>0</v>
      </c>
      <c r="ES105" t="n">
        <v>0</v>
      </c>
      <c r="ET105" t="n">
        <v>0</v>
      </c>
      <c r="EU105" t="n">
        <v>0</v>
      </c>
      <c r="EV105" t="n">
        <v>0</v>
      </c>
      <c r="EW105" t="n">
        <v>0</v>
      </c>
      <c r="EX105" t="n">
        <v>0</v>
      </c>
      <c r="EY105" t="n">
        <v>0</v>
      </c>
      <c r="EZ105" t="n">
        <v>0</v>
      </c>
      <c r="FA105" t="n">
        <v>0</v>
      </c>
      <c r="FB105" t="n">
        <v>0</v>
      </c>
      <c r="FC105" t="n">
        <v>0</v>
      </c>
      <c r="FD105" t="n">
        <v>0</v>
      </c>
      <c r="FE105" t="n">
        <v>0</v>
      </c>
      <c r="FF105" t="n">
        <v>0</v>
      </c>
      <c r="FG105" t="n">
        <v>0</v>
      </c>
      <c r="FH105" t="n">
        <v>0</v>
      </c>
      <c r="FI105" t="n">
        <v>0</v>
      </c>
      <c r="FJ105" t="n">
        <v>0</v>
      </c>
      <c r="FK105" t="n">
        <v>0</v>
      </c>
      <c r="FL105" t="n">
        <v>0</v>
      </c>
      <c r="FM105" t="n">
        <v>0</v>
      </c>
      <c r="FN105" t="n">
        <v>0</v>
      </c>
      <c r="FO105" t="n">
        <v>0</v>
      </c>
      <c r="FP105" t="n">
        <v>0</v>
      </c>
      <c r="FQ105" t="n">
        <v>0</v>
      </c>
      <c r="FR105" t="n">
        <v>0</v>
      </c>
      <c r="FS105" t="n">
        <v>0</v>
      </c>
      <c r="FT105" t="n">
        <v>0</v>
      </c>
      <c r="FU105" t="n">
        <v>0</v>
      </c>
      <c r="FV105" t="n">
        <v>0</v>
      </c>
      <c r="FW105" t="n">
        <v>0</v>
      </c>
      <c r="FX105" t="n">
        <v>1</v>
      </c>
    </row>
    <row r="106">
      <c r="B106" s="2109" t="inlineStr">
        <is>
          <t>Epeautre collecté (semence)</t>
        </is>
      </c>
      <c r="C106" t="n">
        <v>0</v>
      </c>
      <c r="D106" t="n">
        <v>0</v>
      </c>
      <c r="E106" t="n">
        <v>0</v>
      </c>
      <c r="F106" t="n">
        <v>0</v>
      </c>
      <c r="G106" t="n">
        <v>0</v>
      </c>
      <c r="H106" t="n">
        <v>0</v>
      </c>
      <c r="I106" t="n">
        <v>0</v>
      </c>
      <c r="J106" t="n">
        <v>0</v>
      </c>
      <c r="K106" t="n">
        <v>0</v>
      </c>
      <c r="L106" t="n">
        <v>0</v>
      </c>
      <c r="M106" t="n">
        <v>0</v>
      </c>
      <c r="N106" t="n">
        <v>0</v>
      </c>
      <c r="O106" t="n">
        <v>0</v>
      </c>
      <c r="P106" t="n">
        <v>0</v>
      </c>
      <c r="Q106" t="n">
        <v>0</v>
      </c>
      <c r="R106" t="n">
        <v>0</v>
      </c>
      <c r="S106" t="n">
        <v>0</v>
      </c>
      <c r="T106" t="n">
        <v>0</v>
      </c>
      <c r="U106" t="n">
        <v>0</v>
      </c>
      <c r="V106" t="n">
        <v>0</v>
      </c>
      <c r="W106" t="n">
        <v>1</v>
      </c>
      <c r="X106" t="n">
        <v>0</v>
      </c>
      <c r="Y106" t="n">
        <v>0</v>
      </c>
      <c r="Z106" t="n">
        <v>0</v>
      </c>
      <c r="AA106" t="n">
        <v>0</v>
      </c>
      <c r="AB106" t="n">
        <v>0</v>
      </c>
      <c r="AC106" t="n">
        <v>0</v>
      </c>
      <c r="AD106" t="n">
        <v>0</v>
      </c>
      <c r="AE106" t="n">
        <v>0</v>
      </c>
      <c r="AF106" t="n">
        <v>0</v>
      </c>
      <c r="AG106" t="n">
        <v>0</v>
      </c>
      <c r="AH106" t="n">
        <v>0</v>
      </c>
      <c r="AI106" t="n">
        <v>0</v>
      </c>
      <c r="AJ106" t="n">
        <v>0</v>
      </c>
      <c r="AK106" t="n">
        <v>0</v>
      </c>
      <c r="AL106" t="n">
        <v>0</v>
      </c>
      <c r="AM106" t="n">
        <v>0</v>
      </c>
      <c r="AN106" t="n">
        <v>0</v>
      </c>
      <c r="AO106" t="n">
        <v>0</v>
      </c>
      <c r="AP106" t="n">
        <v>0</v>
      </c>
      <c r="AQ106" t="n">
        <v>0</v>
      </c>
      <c r="AR106" t="n">
        <v>0</v>
      </c>
      <c r="AS106" t="n">
        <v>0</v>
      </c>
      <c r="AT106" t="n">
        <v>0</v>
      </c>
      <c r="AU106" t="n">
        <v>0</v>
      </c>
      <c r="AV106" t="n">
        <v>0</v>
      </c>
      <c r="AW106" t="n">
        <v>0</v>
      </c>
      <c r="AX106" t="n">
        <v>0</v>
      </c>
      <c r="AY106" t="n">
        <v>0</v>
      </c>
      <c r="AZ106" t="n">
        <v>0</v>
      </c>
      <c r="BA106" t="n">
        <v>0</v>
      </c>
      <c r="BB106" t="n">
        <v>0</v>
      </c>
      <c r="BC106" t="n">
        <v>0</v>
      </c>
      <c r="BD106" t="n">
        <v>0</v>
      </c>
      <c r="BE106" t="n">
        <v>0</v>
      </c>
      <c r="BF106" t="n">
        <v>0</v>
      </c>
      <c r="BG106" t="n">
        <v>0</v>
      </c>
      <c r="BH106" t="n">
        <v>1</v>
      </c>
      <c r="BI106" t="n">
        <v>1</v>
      </c>
      <c r="BJ106" t="n">
        <v>1</v>
      </c>
      <c r="BK106" t="n">
        <v>0</v>
      </c>
      <c r="BL106" t="n">
        <v>0</v>
      </c>
      <c r="BM106" t="n">
        <v>0</v>
      </c>
      <c r="BN106" t="n">
        <v>0</v>
      </c>
      <c r="BO106" t="n">
        <v>0</v>
      </c>
      <c r="BP106" t="n">
        <v>0</v>
      </c>
      <c r="BQ106" t="n">
        <v>0</v>
      </c>
      <c r="BR106" t="n">
        <v>0</v>
      </c>
      <c r="BS106" t="n">
        <v>0</v>
      </c>
      <c r="BT106" t="n">
        <v>0</v>
      </c>
      <c r="BU106" t="n">
        <v>1</v>
      </c>
      <c r="BV106" t="n">
        <v>1</v>
      </c>
      <c r="BW106" t="n">
        <v>1</v>
      </c>
      <c r="BX106" t="n">
        <v>0</v>
      </c>
      <c r="BY106" t="n">
        <v>0</v>
      </c>
      <c r="BZ106" t="n">
        <v>0</v>
      </c>
      <c r="CA106" t="n">
        <v>0</v>
      </c>
      <c r="CB106" t="n">
        <v>0</v>
      </c>
      <c r="CC106" t="n">
        <v>0</v>
      </c>
      <c r="CD106" t="n">
        <v>0</v>
      </c>
      <c r="CE106" t="n">
        <v>0</v>
      </c>
      <c r="CF106" t="n">
        <v>0</v>
      </c>
      <c r="CG106" t="n">
        <v>0</v>
      </c>
      <c r="CH106" t="n">
        <v>0</v>
      </c>
      <c r="CI106" t="n">
        <v>0</v>
      </c>
      <c r="CJ106" t="n">
        <v>0</v>
      </c>
      <c r="CK106" t="n">
        <v>0</v>
      </c>
      <c r="CL106" t="n">
        <v>0</v>
      </c>
      <c r="CM106" t="n">
        <v>0</v>
      </c>
      <c r="CN106" t="n">
        <v>0</v>
      </c>
      <c r="CO106" t="n">
        <v>0</v>
      </c>
      <c r="CP106" t="n">
        <v>0</v>
      </c>
      <c r="CQ106" t="n">
        <v>0</v>
      </c>
      <c r="CR106" t="n">
        <v>0</v>
      </c>
      <c r="CS106" t="n">
        <v>0</v>
      </c>
      <c r="CT106" t="n">
        <v>0</v>
      </c>
      <c r="CU106" t="n">
        <v>0</v>
      </c>
      <c r="CV106" t="n">
        <v>0</v>
      </c>
      <c r="CW106" t="n">
        <v>0</v>
      </c>
      <c r="CX106" t="n">
        <v>0</v>
      </c>
      <c r="CY106" t="n">
        <v>0</v>
      </c>
      <c r="CZ106" t="n">
        <v>0</v>
      </c>
      <c r="DA106" t="n">
        <v>0</v>
      </c>
      <c r="DB106" t="n">
        <v>0</v>
      </c>
      <c r="DC106" t="n">
        <v>0</v>
      </c>
      <c r="DD106" t="n">
        <v>0</v>
      </c>
      <c r="DE106" t="n">
        <v>0</v>
      </c>
      <c r="DF106" t="n">
        <v>0</v>
      </c>
      <c r="DG106" t="n">
        <v>0</v>
      </c>
      <c r="DH106" t="n">
        <v>0</v>
      </c>
      <c r="DI106" t="n">
        <v>0</v>
      </c>
      <c r="DJ106" t="n">
        <v>0</v>
      </c>
      <c r="DK106" t="n">
        <v>0</v>
      </c>
      <c r="DL106" t="n">
        <v>0</v>
      </c>
      <c r="DM106" t="n">
        <v>0</v>
      </c>
      <c r="DN106" t="n">
        <v>0</v>
      </c>
      <c r="DO106" t="n">
        <v>0</v>
      </c>
      <c r="DP106" t="n">
        <v>0</v>
      </c>
      <c r="DQ106" t="n">
        <v>0</v>
      </c>
      <c r="DR106" t="n">
        <v>0</v>
      </c>
      <c r="DS106" t="n">
        <v>0</v>
      </c>
      <c r="DT106" t="n">
        <v>0</v>
      </c>
      <c r="DU106" t="n">
        <v>0</v>
      </c>
      <c r="DV106" t="n">
        <v>0</v>
      </c>
      <c r="DW106" t="n">
        <v>0</v>
      </c>
      <c r="DX106" t="n">
        <v>0</v>
      </c>
      <c r="DY106" t="n">
        <v>0</v>
      </c>
      <c r="DZ106" t="n">
        <v>0</v>
      </c>
      <c r="EA106" t="n">
        <v>0</v>
      </c>
      <c r="EB106" t="n">
        <v>0</v>
      </c>
      <c r="EC106" t="n">
        <v>0</v>
      </c>
      <c r="ED106" t="n">
        <v>0</v>
      </c>
      <c r="EE106" t="n">
        <v>0</v>
      </c>
      <c r="EF106" t="n">
        <v>0</v>
      </c>
      <c r="EG106" t="n">
        <v>0</v>
      </c>
      <c r="EH106" t="n">
        <v>0</v>
      </c>
      <c r="EI106" t="n">
        <v>0</v>
      </c>
      <c r="EJ106" t="n">
        <v>0</v>
      </c>
      <c r="EK106" t="n">
        <v>0</v>
      </c>
      <c r="EL106" t="n">
        <v>0</v>
      </c>
      <c r="EM106" t="n">
        <v>0</v>
      </c>
      <c r="EN106" t="n">
        <v>0</v>
      </c>
      <c r="EO106" t="n">
        <v>0</v>
      </c>
      <c r="EP106" t="n">
        <v>0</v>
      </c>
      <c r="EQ106" t="n">
        <v>0</v>
      </c>
      <c r="ER106" t="n">
        <v>0</v>
      </c>
      <c r="ES106" t="n">
        <v>0</v>
      </c>
      <c r="ET106" t="n">
        <v>0</v>
      </c>
      <c r="EU106" t="n">
        <v>0</v>
      </c>
      <c r="EV106" t="n">
        <v>0</v>
      </c>
      <c r="EW106" t="n">
        <v>0</v>
      </c>
      <c r="EX106" t="n">
        <v>0</v>
      </c>
      <c r="EY106" t="n">
        <v>0</v>
      </c>
      <c r="EZ106" t="n">
        <v>0</v>
      </c>
      <c r="FA106" t="n">
        <v>0</v>
      </c>
      <c r="FB106" t="n">
        <v>0</v>
      </c>
      <c r="FC106" t="n">
        <v>0</v>
      </c>
      <c r="FD106" t="n">
        <v>0</v>
      </c>
      <c r="FE106" t="n">
        <v>0</v>
      </c>
      <c r="FF106" t="n">
        <v>0</v>
      </c>
      <c r="FG106" t="n">
        <v>0</v>
      </c>
      <c r="FH106" t="n">
        <v>0</v>
      </c>
      <c r="FI106" t="n">
        <v>0</v>
      </c>
      <c r="FJ106" t="n">
        <v>0</v>
      </c>
      <c r="FK106" t="n">
        <v>0</v>
      </c>
      <c r="FL106" t="n">
        <v>0</v>
      </c>
      <c r="FM106" t="n">
        <v>0</v>
      </c>
      <c r="FN106" t="n">
        <v>0</v>
      </c>
      <c r="FO106" t="n">
        <v>0</v>
      </c>
      <c r="FP106" t="n">
        <v>0</v>
      </c>
      <c r="FQ106" t="n">
        <v>0</v>
      </c>
      <c r="FR106" t="n">
        <v>0</v>
      </c>
      <c r="FS106" t="n">
        <v>0</v>
      </c>
      <c r="FT106" t="n">
        <v>0</v>
      </c>
      <c r="FU106" t="n">
        <v>0</v>
      </c>
      <c r="FV106" t="n">
        <v>0</v>
      </c>
      <c r="FW106" t="n">
        <v>0</v>
      </c>
      <c r="FX106" t="n">
        <v>1</v>
      </c>
    </row>
    <row r="107">
      <c r="B107" s="2108" t="inlineStr">
        <is>
          <t>Méteil collecté</t>
        </is>
      </c>
      <c r="C107" t="n">
        <v>0</v>
      </c>
      <c r="D107" t="n">
        <v>0</v>
      </c>
      <c r="E107" t="n">
        <v>0</v>
      </c>
      <c r="F107" t="n">
        <v>0</v>
      </c>
      <c r="G107" t="n">
        <v>0</v>
      </c>
      <c r="H107" t="n">
        <v>0</v>
      </c>
      <c r="I107" t="n">
        <v>0</v>
      </c>
      <c r="J107" t="n">
        <v>0</v>
      </c>
      <c r="K107" t="n">
        <v>0</v>
      </c>
      <c r="L107" t="n">
        <v>0</v>
      </c>
      <c r="M107" t="n">
        <v>0</v>
      </c>
      <c r="N107" t="n">
        <v>0</v>
      </c>
      <c r="O107" t="n">
        <v>0</v>
      </c>
      <c r="P107" t="n">
        <v>0</v>
      </c>
      <c r="Q107" t="n">
        <v>0</v>
      </c>
      <c r="R107" t="n">
        <v>0</v>
      </c>
      <c r="S107" t="n">
        <v>0</v>
      </c>
      <c r="T107" t="n">
        <v>0</v>
      </c>
      <c r="U107" t="n">
        <v>0</v>
      </c>
      <c r="V107" t="n">
        <v>0</v>
      </c>
      <c r="W107" t="n">
        <v>1</v>
      </c>
      <c r="X107" t="n">
        <v>0</v>
      </c>
      <c r="Y107" t="n">
        <v>0</v>
      </c>
      <c r="Z107" t="n">
        <v>0</v>
      </c>
      <c r="AA107" t="n">
        <v>0</v>
      </c>
      <c r="AB107" t="n">
        <v>0</v>
      </c>
      <c r="AC107" t="n">
        <v>0</v>
      </c>
      <c r="AD107" t="n">
        <v>1</v>
      </c>
      <c r="AE107" t="n">
        <v>1</v>
      </c>
      <c r="AF107" t="n">
        <v>1</v>
      </c>
      <c r="AG107" t="n">
        <v>0</v>
      </c>
      <c r="AH107" t="n">
        <v>0</v>
      </c>
      <c r="AI107" t="n">
        <v>0</v>
      </c>
      <c r="AJ107" t="n">
        <v>0</v>
      </c>
      <c r="AK107" t="n">
        <v>0</v>
      </c>
      <c r="AL107" t="n">
        <v>0</v>
      </c>
      <c r="AM107" t="n">
        <v>0</v>
      </c>
      <c r="AN107" t="n">
        <v>0</v>
      </c>
      <c r="AO107" t="n">
        <v>0</v>
      </c>
      <c r="AP107" t="n">
        <v>0</v>
      </c>
      <c r="AQ107" t="n">
        <v>0</v>
      </c>
      <c r="AR107" t="n">
        <v>0</v>
      </c>
      <c r="AS107" t="n">
        <v>0</v>
      </c>
      <c r="AT107" t="n">
        <v>0</v>
      </c>
      <c r="AU107" t="n">
        <v>0</v>
      </c>
      <c r="AV107" t="n">
        <v>0</v>
      </c>
      <c r="AW107" t="n">
        <v>0</v>
      </c>
      <c r="AX107" t="n">
        <v>0</v>
      </c>
      <c r="AY107" t="n">
        <v>0</v>
      </c>
      <c r="AZ107" t="n">
        <v>0</v>
      </c>
      <c r="BA107" t="n">
        <v>0</v>
      </c>
      <c r="BB107" t="n">
        <v>0</v>
      </c>
      <c r="BC107" t="n">
        <v>0</v>
      </c>
      <c r="BD107" t="n">
        <v>0</v>
      </c>
      <c r="BE107" t="n">
        <v>0</v>
      </c>
      <c r="BF107" t="n">
        <v>0</v>
      </c>
      <c r="BG107" t="n">
        <v>0</v>
      </c>
      <c r="BH107" t="n">
        <v>0</v>
      </c>
      <c r="BI107" t="n">
        <v>0</v>
      </c>
      <c r="BJ107" t="n">
        <v>0</v>
      </c>
      <c r="BK107" t="n">
        <v>0</v>
      </c>
      <c r="BL107" t="n">
        <v>0</v>
      </c>
      <c r="BM107" t="n">
        <v>0</v>
      </c>
      <c r="BN107" t="n">
        <v>0</v>
      </c>
      <c r="BO107" t="n">
        <v>0</v>
      </c>
      <c r="BP107" t="n">
        <v>0</v>
      </c>
      <c r="BQ107" t="n">
        <v>0</v>
      </c>
      <c r="BR107" t="n">
        <v>0</v>
      </c>
      <c r="BS107" t="n">
        <v>0</v>
      </c>
      <c r="BT107" t="n">
        <v>0</v>
      </c>
      <c r="BU107" t="n">
        <v>1</v>
      </c>
      <c r="BV107" t="n">
        <v>1</v>
      </c>
      <c r="BW107" t="n">
        <v>1</v>
      </c>
      <c r="BX107" t="n">
        <v>0</v>
      </c>
      <c r="BY107" t="n">
        <v>0</v>
      </c>
      <c r="BZ107" t="n">
        <v>0</v>
      </c>
      <c r="CA107" t="n">
        <v>0</v>
      </c>
      <c r="CB107" t="n">
        <v>0</v>
      </c>
      <c r="CC107" t="n">
        <v>0</v>
      </c>
      <c r="CD107" t="n">
        <v>0</v>
      </c>
      <c r="CE107" t="n">
        <v>0</v>
      </c>
      <c r="CF107" t="n">
        <v>0</v>
      </c>
      <c r="CG107" t="n">
        <v>0</v>
      </c>
      <c r="CH107" t="n">
        <v>0</v>
      </c>
      <c r="CI107" t="n">
        <v>0</v>
      </c>
      <c r="CJ107" t="n">
        <v>0</v>
      </c>
      <c r="CK107" t="n">
        <v>0</v>
      </c>
      <c r="CL107" t="n">
        <v>0</v>
      </c>
      <c r="CM107" t="n">
        <v>0</v>
      </c>
      <c r="CN107" t="n">
        <v>0</v>
      </c>
      <c r="CO107" t="n">
        <v>0</v>
      </c>
      <c r="CP107" t="n">
        <v>0</v>
      </c>
      <c r="CQ107" t="n">
        <v>0</v>
      </c>
      <c r="CR107" t="n">
        <v>0</v>
      </c>
      <c r="CS107" t="n">
        <v>0</v>
      </c>
      <c r="CT107" t="n">
        <v>0</v>
      </c>
      <c r="CU107" t="n">
        <v>0</v>
      </c>
      <c r="CV107" t="n">
        <v>0</v>
      </c>
      <c r="CW107" t="n">
        <v>0</v>
      </c>
      <c r="CX107" t="n">
        <v>0</v>
      </c>
      <c r="CY107" t="n">
        <v>0</v>
      </c>
      <c r="CZ107" t="n">
        <v>0</v>
      </c>
      <c r="DA107" t="n">
        <v>0</v>
      </c>
      <c r="DB107" t="n">
        <v>0</v>
      </c>
      <c r="DC107" t="n">
        <v>0</v>
      </c>
      <c r="DD107" t="n">
        <v>0</v>
      </c>
      <c r="DE107" t="n">
        <v>0</v>
      </c>
      <c r="DF107" t="n">
        <v>0</v>
      </c>
      <c r="DG107" t="n">
        <v>0</v>
      </c>
      <c r="DH107" t="n">
        <v>0</v>
      </c>
      <c r="DI107" t="n">
        <v>0</v>
      </c>
      <c r="DJ107" t="n">
        <v>0</v>
      </c>
      <c r="DK107" t="n">
        <v>0</v>
      </c>
      <c r="DL107" t="n">
        <v>0</v>
      </c>
      <c r="DM107" t="n">
        <v>0</v>
      </c>
      <c r="DN107" t="n">
        <v>0</v>
      </c>
      <c r="DO107" t="n">
        <v>0</v>
      </c>
      <c r="DP107" t="n">
        <v>0</v>
      </c>
      <c r="DQ107" t="n">
        <v>0</v>
      </c>
      <c r="DR107" t="n">
        <v>0</v>
      </c>
      <c r="DS107" t="n">
        <v>0</v>
      </c>
      <c r="DT107" t="n">
        <v>0</v>
      </c>
      <c r="DU107" t="n">
        <v>0</v>
      </c>
      <c r="DV107" t="n">
        <v>0</v>
      </c>
      <c r="DW107" t="n">
        <v>0</v>
      </c>
      <c r="DX107" t="n">
        <v>0</v>
      </c>
      <c r="DY107" t="n">
        <v>0</v>
      </c>
      <c r="DZ107" t="n">
        <v>0</v>
      </c>
      <c r="EA107" t="n">
        <v>0</v>
      </c>
      <c r="EB107" t="n">
        <v>0</v>
      </c>
      <c r="EC107" t="n">
        <v>0</v>
      </c>
      <c r="ED107" t="n">
        <v>0</v>
      </c>
      <c r="EE107" t="n">
        <v>0</v>
      </c>
      <c r="EF107" t="n">
        <v>0</v>
      </c>
      <c r="EG107" t="n">
        <v>0</v>
      </c>
      <c r="EH107" t="n">
        <v>0</v>
      </c>
      <c r="EI107" t="n">
        <v>0</v>
      </c>
      <c r="EJ107" t="n">
        <v>0</v>
      </c>
      <c r="EK107" t="n">
        <v>0</v>
      </c>
      <c r="EL107" t="n">
        <v>0</v>
      </c>
      <c r="EM107" t="n">
        <v>0</v>
      </c>
      <c r="EN107" t="n">
        <v>0</v>
      </c>
      <c r="EO107" t="n">
        <v>0</v>
      </c>
      <c r="EP107" t="n">
        <v>0</v>
      </c>
      <c r="EQ107" t="n">
        <v>0</v>
      </c>
      <c r="ER107" t="n">
        <v>0</v>
      </c>
      <c r="ES107" t="n">
        <v>0</v>
      </c>
      <c r="ET107" t="n">
        <v>0</v>
      </c>
      <c r="EU107" t="n">
        <v>0</v>
      </c>
      <c r="EV107" t="n">
        <v>0</v>
      </c>
      <c r="EW107" t="n">
        <v>0</v>
      </c>
      <c r="EX107" t="n">
        <v>0</v>
      </c>
      <c r="EY107" t="n">
        <v>0</v>
      </c>
      <c r="EZ107" t="n">
        <v>0</v>
      </c>
      <c r="FA107" t="n">
        <v>0</v>
      </c>
      <c r="FB107" t="n">
        <v>0</v>
      </c>
      <c r="FC107" t="n">
        <v>0</v>
      </c>
      <c r="FD107" t="n">
        <v>0</v>
      </c>
      <c r="FE107" t="n">
        <v>0</v>
      </c>
      <c r="FF107" t="n">
        <v>0</v>
      </c>
      <c r="FG107" t="n">
        <v>0</v>
      </c>
      <c r="FH107" t="n">
        <v>0</v>
      </c>
      <c r="FI107" t="n">
        <v>0</v>
      </c>
      <c r="FJ107" t="n">
        <v>0</v>
      </c>
      <c r="FK107" t="n">
        <v>0</v>
      </c>
      <c r="FL107" t="n">
        <v>0</v>
      </c>
      <c r="FM107" t="n">
        <v>0</v>
      </c>
      <c r="FN107" t="n">
        <v>0</v>
      </c>
      <c r="FO107" t="n">
        <v>0</v>
      </c>
      <c r="FP107" t="n">
        <v>0</v>
      </c>
      <c r="FQ107" t="n">
        <v>0</v>
      </c>
      <c r="FR107" t="n">
        <v>0</v>
      </c>
      <c r="FS107" t="n">
        <v>0</v>
      </c>
      <c r="FT107" t="n">
        <v>0</v>
      </c>
      <c r="FU107" t="n">
        <v>0</v>
      </c>
      <c r="FV107" t="n">
        <v>0</v>
      </c>
      <c r="FW107" t="n">
        <v>0</v>
      </c>
      <c r="FX107" t="n">
        <v>1</v>
      </c>
    </row>
    <row r="108">
      <c r="B108" s="2109" t="inlineStr">
        <is>
          <t>Méteil collecté (conso)</t>
        </is>
      </c>
      <c r="C108" t="n">
        <v>0</v>
      </c>
      <c r="D108" t="n">
        <v>0</v>
      </c>
      <c r="E108" t="n">
        <v>0</v>
      </c>
      <c r="F108" t="n">
        <v>0</v>
      </c>
      <c r="G108" t="n">
        <v>0</v>
      </c>
      <c r="H108" t="n">
        <v>0</v>
      </c>
      <c r="I108" t="n">
        <v>0</v>
      </c>
      <c r="J108" t="n">
        <v>0</v>
      </c>
      <c r="K108" t="n">
        <v>0</v>
      </c>
      <c r="L108" t="n">
        <v>0</v>
      </c>
      <c r="M108" t="n">
        <v>0</v>
      </c>
      <c r="N108" t="n">
        <v>0</v>
      </c>
      <c r="O108" t="n">
        <v>0</v>
      </c>
      <c r="P108" t="n">
        <v>0</v>
      </c>
      <c r="Q108" t="n">
        <v>0</v>
      </c>
      <c r="R108" t="n">
        <v>0</v>
      </c>
      <c r="S108" t="n">
        <v>0</v>
      </c>
      <c r="T108" t="n">
        <v>0</v>
      </c>
      <c r="U108" t="n">
        <v>0</v>
      </c>
      <c r="V108" t="n">
        <v>0</v>
      </c>
      <c r="W108" t="n">
        <v>1</v>
      </c>
      <c r="X108" t="n">
        <v>0</v>
      </c>
      <c r="Y108" t="n">
        <v>0</v>
      </c>
      <c r="Z108" t="n">
        <v>0</v>
      </c>
      <c r="AA108" t="n">
        <v>0</v>
      </c>
      <c r="AB108" t="n">
        <v>0</v>
      </c>
      <c r="AC108" t="n">
        <v>0</v>
      </c>
      <c r="AD108" t="n">
        <v>1</v>
      </c>
      <c r="AE108" t="n">
        <v>1</v>
      </c>
      <c r="AF108" t="n">
        <v>1</v>
      </c>
      <c r="AG108" t="n">
        <v>0</v>
      </c>
      <c r="AH108" t="n">
        <v>0</v>
      </c>
      <c r="AI108" t="n">
        <v>0</v>
      </c>
      <c r="AJ108" t="n">
        <v>0</v>
      </c>
      <c r="AK108" t="n">
        <v>0</v>
      </c>
      <c r="AL108" t="n">
        <v>0</v>
      </c>
      <c r="AM108" t="n">
        <v>0</v>
      </c>
      <c r="AN108" t="n">
        <v>0</v>
      </c>
      <c r="AO108" t="n">
        <v>0</v>
      </c>
      <c r="AP108" t="n">
        <v>0</v>
      </c>
      <c r="AQ108" t="n">
        <v>0</v>
      </c>
      <c r="AR108" t="n">
        <v>0</v>
      </c>
      <c r="AS108" t="n">
        <v>0</v>
      </c>
      <c r="AT108" t="n">
        <v>0</v>
      </c>
      <c r="AU108" t="n">
        <v>0</v>
      </c>
      <c r="AV108" t="n">
        <v>0</v>
      </c>
      <c r="AW108" t="n">
        <v>0</v>
      </c>
      <c r="AX108" t="n">
        <v>0</v>
      </c>
      <c r="AY108" t="n">
        <v>0</v>
      </c>
      <c r="AZ108" t="n">
        <v>0</v>
      </c>
      <c r="BA108" t="n">
        <v>0</v>
      </c>
      <c r="BB108" t="n">
        <v>0</v>
      </c>
      <c r="BC108" t="n">
        <v>0</v>
      </c>
      <c r="BD108" t="n">
        <v>0</v>
      </c>
      <c r="BE108" t="n">
        <v>0</v>
      </c>
      <c r="BF108" t="n">
        <v>0</v>
      </c>
      <c r="BG108" t="n">
        <v>0</v>
      </c>
      <c r="BH108" t="n">
        <v>0</v>
      </c>
      <c r="BI108" t="n">
        <v>0</v>
      </c>
      <c r="BJ108" t="n">
        <v>0</v>
      </c>
      <c r="BK108" t="n">
        <v>0</v>
      </c>
      <c r="BL108" t="n">
        <v>0</v>
      </c>
      <c r="BM108" t="n">
        <v>0</v>
      </c>
      <c r="BN108" t="n">
        <v>0</v>
      </c>
      <c r="BO108" t="n">
        <v>0</v>
      </c>
      <c r="BP108" t="n">
        <v>0</v>
      </c>
      <c r="BQ108" t="n">
        <v>0</v>
      </c>
      <c r="BR108" t="n">
        <v>0</v>
      </c>
      <c r="BS108" t="n">
        <v>0</v>
      </c>
      <c r="BT108" t="n">
        <v>0</v>
      </c>
      <c r="BU108" t="n">
        <v>1</v>
      </c>
      <c r="BV108" t="n">
        <v>1</v>
      </c>
      <c r="BW108" t="n">
        <v>1</v>
      </c>
      <c r="BX108" t="n">
        <v>0</v>
      </c>
      <c r="BY108" t="n">
        <v>0</v>
      </c>
      <c r="BZ108" t="n">
        <v>0</v>
      </c>
      <c r="CA108" t="n">
        <v>0</v>
      </c>
      <c r="CB108" t="n">
        <v>0</v>
      </c>
      <c r="CC108" t="n">
        <v>0</v>
      </c>
      <c r="CD108" t="n">
        <v>0</v>
      </c>
      <c r="CE108" t="n">
        <v>0</v>
      </c>
      <c r="CF108" t="n">
        <v>0</v>
      </c>
      <c r="CG108" t="n">
        <v>0</v>
      </c>
      <c r="CH108" t="n">
        <v>0</v>
      </c>
      <c r="CI108" t="n">
        <v>0</v>
      </c>
      <c r="CJ108" t="n">
        <v>0</v>
      </c>
      <c r="CK108" t="n">
        <v>0</v>
      </c>
      <c r="CL108" t="n">
        <v>0</v>
      </c>
      <c r="CM108" t="n">
        <v>0</v>
      </c>
      <c r="CN108" t="n">
        <v>0</v>
      </c>
      <c r="CO108" t="n">
        <v>0</v>
      </c>
      <c r="CP108" t="n">
        <v>0</v>
      </c>
      <c r="CQ108" t="n">
        <v>0</v>
      </c>
      <c r="CR108" t="n">
        <v>0</v>
      </c>
      <c r="CS108" t="n">
        <v>0</v>
      </c>
      <c r="CT108" t="n">
        <v>0</v>
      </c>
      <c r="CU108" t="n">
        <v>0</v>
      </c>
      <c r="CV108" t="n">
        <v>0</v>
      </c>
      <c r="CW108" t="n">
        <v>0</v>
      </c>
      <c r="CX108" t="n">
        <v>0</v>
      </c>
      <c r="CY108" t="n">
        <v>0</v>
      </c>
      <c r="CZ108" t="n">
        <v>0</v>
      </c>
      <c r="DA108" t="n">
        <v>0</v>
      </c>
      <c r="DB108" t="n">
        <v>0</v>
      </c>
      <c r="DC108" t="n">
        <v>0</v>
      </c>
      <c r="DD108" t="n">
        <v>0</v>
      </c>
      <c r="DE108" t="n">
        <v>0</v>
      </c>
      <c r="DF108" t="n">
        <v>0</v>
      </c>
      <c r="DG108" t="n">
        <v>0</v>
      </c>
      <c r="DH108" t="n">
        <v>0</v>
      </c>
      <c r="DI108" t="n">
        <v>0</v>
      </c>
      <c r="DJ108" t="n">
        <v>0</v>
      </c>
      <c r="DK108" t="n">
        <v>0</v>
      </c>
      <c r="DL108" t="n">
        <v>0</v>
      </c>
      <c r="DM108" t="n">
        <v>0</v>
      </c>
      <c r="DN108" t="n">
        <v>0</v>
      </c>
      <c r="DO108" t="n">
        <v>0</v>
      </c>
      <c r="DP108" t="n">
        <v>0</v>
      </c>
      <c r="DQ108" t="n">
        <v>0</v>
      </c>
      <c r="DR108" t="n">
        <v>0</v>
      </c>
      <c r="DS108" t="n">
        <v>0</v>
      </c>
      <c r="DT108" t="n">
        <v>0</v>
      </c>
      <c r="DU108" t="n">
        <v>0</v>
      </c>
      <c r="DV108" t="n">
        <v>0</v>
      </c>
      <c r="DW108" t="n">
        <v>0</v>
      </c>
      <c r="DX108" t="n">
        <v>0</v>
      </c>
      <c r="DY108" t="n">
        <v>0</v>
      </c>
      <c r="DZ108" t="n">
        <v>0</v>
      </c>
      <c r="EA108" t="n">
        <v>0</v>
      </c>
      <c r="EB108" t="n">
        <v>0</v>
      </c>
      <c r="EC108" t="n">
        <v>0</v>
      </c>
      <c r="ED108" t="n">
        <v>0</v>
      </c>
      <c r="EE108" t="n">
        <v>0</v>
      </c>
      <c r="EF108" t="n">
        <v>0</v>
      </c>
      <c r="EG108" t="n">
        <v>0</v>
      </c>
      <c r="EH108" t="n">
        <v>0</v>
      </c>
      <c r="EI108" t="n">
        <v>0</v>
      </c>
      <c r="EJ108" t="n">
        <v>0</v>
      </c>
      <c r="EK108" t="n">
        <v>0</v>
      </c>
      <c r="EL108" t="n">
        <v>0</v>
      </c>
      <c r="EM108" t="n">
        <v>0</v>
      </c>
      <c r="EN108" t="n">
        <v>0</v>
      </c>
      <c r="EO108" t="n">
        <v>0</v>
      </c>
      <c r="EP108" t="n">
        <v>0</v>
      </c>
      <c r="EQ108" t="n">
        <v>0</v>
      </c>
      <c r="ER108" t="n">
        <v>0</v>
      </c>
      <c r="ES108" t="n">
        <v>0</v>
      </c>
      <c r="ET108" t="n">
        <v>0</v>
      </c>
      <c r="EU108" t="n">
        <v>0</v>
      </c>
      <c r="EV108" t="n">
        <v>0</v>
      </c>
      <c r="EW108" t="n">
        <v>0</v>
      </c>
      <c r="EX108" t="n">
        <v>0</v>
      </c>
      <c r="EY108" t="n">
        <v>0</v>
      </c>
      <c r="EZ108" t="n">
        <v>0</v>
      </c>
      <c r="FA108" t="n">
        <v>0</v>
      </c>
      <c r="FB108" t="n">
        <v>0</v>
      </c>
      <c r="FC108" t="n">
        <v>0</v>
      </c>
      <c r="FD108" t="n">
        <v>0</v>
      </c>
      <c r="FE108" t="n">
        <v>0</v>
      </c>
      <c r="FF108" t="n">
        <v>0</v>
      </c>
      <c r="FG108" t="n">
        <v>0</v>
      </c>
      <c r="FH108" t="n">
        <v>0</v>
      </c>
      <c r="FI108" t="n">
        <v>0</v>
      </c>
      <c r="FJ108" t="n">
        <v>0</v>
      </c>
      <c r="FK108" t="n">
        <v>0</v>
      </c>
      <c r="FL108" t="n">
        <v>0</v>
      </c>
      <c r="FM108" t="n">
        <v>0</v>
      </c>
      <c r="FN108" t="n">
        <v>0</v>
      </c>
      <c r="FO108" t="n">
        <v>0</v>
      </c>
      <c r="FP108" t="n">
        <v>0</v>
      </c>
      <c r="FQ108" t="n">
        <v>0</v>
      </c>
      <c r="FR108" t="n">
        <v>0</v>
      </c>
      <c r="FS108" t="n">
        <v>0</v>
      </c>
      <c r="FT108" t="n">
        <v>0</v>
      </c>
      <c r="FU108" t="n">
        <v>0</v>
      </c>
      <c r="FV108" t="n">
        <v>0</v>
      </c>
      <c r="FW108" t="n">
        <v>0</v>
      </c>
      <c r="FX108" t="n">
        <v>1</v>
      </c>
    </row>
    <row r="109">
      <c r="B109" s="2109" t="inlineStr">
        <is>
          <t>Méteil collecté (semence)</t>
        </is>
      </c>
      <c r="C109" t="n">
        <v>0</v>
      </c>
      <c r="D109" t="n">
        <v>0</v>
      </c>
      <c r="E109" t="n">
        <v>0</v>
      </c>
      <c r="F109" t="n">
        <v>0</v>
      </c>
      <c r="G109" t="n">
        <v>0</v>
      </c>
      <c r="H109" t="n">
        <v>0</v>
      </c>
      <c r="I109" t="n">
        <v>0</v>
      </c>
      <c r="J109" t="n">
        <v>0</v>
      </c>
      <c r="K109" t="n">
        <v>0</v>
      </c>
      <c r="L109" t="n">
        <v>0</v>
      </c>
      <c r="M109" t="n">
        <v>0</v>
      </c>
      <c r="N109" t="n">
        <v>0</v>
      </c>
      <c r="O109" t="n">
        <v>0</v>
      </c>
      <c r="P109" t="n">
        <v>0</v>
      </c>
      <c r="Q109" t="n">
        <v>0</v>
      </c>
      <c r="R109" t="n">
        <v>0</v>
      </c>
      <c r="S109" t="n">
        <v>0</v>
      </c>
      <c r="T109" t="n">
        <v>0</v>
      </c>
      <c r="U109" t="n">
        <v>0</v>
      </c>
      <c r="V109" t="n">
        <v>0</v>
      </c>
      <c r="W109" t="n">
        <v>1</v>
      </c>
      <c r="X109" t="n">
        <v>0</v>
      </c>
      <c r="Y109" t="n">
        <v>0</v>
      </c>
      <c r="Z109" t="n">
        <v>0</v>
      </c>
      <c r="AA109" t="n">
        <v>0</v>
      </c>
      <c r="AB109" t="n">
        <v>0</v>
      </c>
      <c r="AC109" t="n">
        <v>0</v>
      </c>
      <c r="AD109" t="n">
        <v>1</v>
      </c>
      <c r="AE109" t="n">
        <v>1</v>
      </c>
      <c r="AF109" t="n">
        <v>1</v>
      </c>
      <c r="AG109" t="n">
        <v>0</v>
      </c>
      <c r="AH109" t="n">
        <v>0</v>
      </c>
      <c r="AI109" t="n">
        <v>0</v>
      </c>
      <c r="AJ109" t="n">
        <v>0</v>
      </c>
      <c r="AK109" t="n">
        <v>0</v>
      </c>
      <c r="AL109" t="n">
        <v>0</v>
      </c>
      <c r="AM109" t="n">
        <v>0</v>
      </c>
      <c r="AN109" t="n">
        <v>0</v>
      </c>
      <c r="AO109" t="n">
        <v>0</v>
      </c>
      <c r="AP109" t="n">
        <v>0</v>
      </c>
      <c r="AQ109" t="n">
        <v>0</v>
      </c>
      <c r="AR109" t="n">
        <v>0</v>
      </c>
      <c r="AS109" t="n">
        <v>0</v>
      </c>
      <c r="AT109" t="n">
        <v>0</v>
      </c>
      <c r="AU109" t="n">
        <v>0</v>
      </c>
      <c r="AV109" t="n">
        <v>0</v>
      </c>
      <c r="AW109" t="n">
        <v>0</v>
      </c>
      <c r="AX109" t="n">
        <v>0</v>
      </c>
      <c r="AY109" t="n">
        <v>0</v>
      </c>
      <c r="AZ109" t="n">
        <v>0</v>
      </c>
      <c r="BA109" t="n">
        <v>0</v>
      </c>
      <c r="BB109" t="n">
        <v>0</v>
      </c>
      <c r="BC109" t="n">
        <v>0</v>
      </c>
      <c r="BD109" t="n">
        <v>0</v>
      </c>
      <c r="BE109" t="n">
        <v>0</v>
      </c>
      <c r="BF109" t="n">
        <v>0</v>
      </c>
      <c r="BG109" t="n">
        <v>0</v>
      </c>
      <c r="BH109" t="n">
        <v>0</v>
      </c>
      <c r="BI109" t="n">
        <v>0</v>
      </c>
      <c r="BJ109" t="n">
        <v>0</v>
      </c>
      <c r="BK109" t="n">
        <v>0</v>
      </c>
      <c r="BL109" t="n">
        <v>0</v>
      </c>
      <c r="BM109" t="n">
        <v>0</v>
      </c>
      <c r="BN109" t="n">
        <v>0</v>
      </c>
      <c r="BO109" t="n">
        <v>0</v>
      </c>
      <c r="BP109" t="n">
        <v>0</v>
      </c>
      <c r="BQ109" t="n">
        <v>0</v>
      </c>
      <c r="BR109" t="n">
        <v>0</v>
      </c>
      <c r="BS109" t="n">
        <v>0</v>
      </c>
      <c r="BT109" t="n">
        <v>0</v>
      </c>
      <c r="BU109" t="n">
        <v>1</v>
      </c>
      <c r="BV109" t="n">
        <v>1</v>
      </c>
      <c r="BW109" t="n">
        <v>1</v>
      </c>
      <c r="BX109" t="n">
        <v>0</v>
      </c>
      <c r="BY109" t="n">
        <v>0</v>
      </c>
      <c r="BZ109" t="n">
        <v>0</v>
      </c>
      <c r="CA109" t="n">
        <v>0</v>
      </c>
      <c r="CB109" t="n">
        <v>0</v>
      </c>
      <c r="CC109" t="n">
        <v>0</v>
      </c>
      <c r="CD109" t="n">
        <v>0</v>
      </c>
      <c r="CE109" t="n">
        <v>0</v>
      </c>
      <c r="CF109" t="n">
        <v>0</v>
      </c>
      <c r="CG109" t="n">
        <v>0</v>
      </c>
      <c r="CH109" t="n">
        <v>0</v>
      </c>
      <c r="CI109" t="n">
        <v>0</v>
      </c>
      <c r="CJ109" t="n">
        <v>0</v>
      </c>
      <c r="CK109" t="n">
        <v>0</v>
      </c>
      <c r="CL109" t="n">
        <v>0</v>
      </c>
      <c r="CM109" t="n">
        <v>0</v>
      </c>
      <c r="CN109" t="n">
        <v>0</v>
      </c>
      <c r="CO109" t="n">
        <v>0</v>
      </c>
      <c r="CP109" t="n">
        <v>0</v>
      </c>
      <c r="CQ109" t="n">
        <v>0</v>
      </c>
      <c r="CR109" t="n">
        <v>0</v>
      </c>
      <c r="CS109" t="n">
        <v>0</v>
      </c>
      <c r="CT109" t="n">
        <v>0</v>
      </c>
      <c r="CU109" t="n">
        <v>0</v>
      </c>
      <c r="CV109" t="n">
        <v>0</v>
      </c>
      <c r="CW109" t="n">
        <v>0</v>
      </c>
      <c r="CX109" t="n">
        <v>0</v>
      </c>
      <c r="CY109" t="n">
        <v>0</v>
      </c>
      <c r="CZ109" t="n">
        <v>0</v>
      </c>
      <c r="DA109" t="n">
        <v>0</v>
      </c>
      <c r="DB109" t="n">
        <v>0</v>
      </c>
      <c r="DC109" t="n">
        <v>0</v>
      </c>
      <c r="DD109" t="n">
        <v>0</v>
      </c>
      <c r="DE109" t="n">
        <v>0</v>
      </c>
      <c r="DF109" t="n">
        <v>0</v>
      </c>
      <c r="DG109" t="n">
        <v>0</v>
      </c>
      <c r="DH109" t="n">
        <v>0</v>
      </c>
      <c r="DI109" t="n">
        <v>0</v>
      </c>
      <c r="DJ109" t="n">
        <v>0</v>
      </c>
      <c r="DK109" t="n">
        <v>0</v>
      </c>
      <c r="DL109" t="n">
        <v>0</v>
      </c>
      <c r="DM109" t="n">
        <v>0</v>
      </c>
      <c r="DN109" t="n">
        <v>0</v>
      </c>
      <c r="DO109" t="n">
        <v>0</v>
      </c>
      <c r="DP109" t="n">
        <v>0</v>
      </c>
      <c r="DQ109" t="n">
        <v>0</v>
      </c>
      <c r="DR109" t="n">
        <v>0</v>
      </c>
      <c r="DS109" t="n">
        <v>0</v>
      </c>
      <c r="DT109" t="n">
        <v>0</v>
      </c>
      <c r="DU109" t="n">
        <v>0</v>
      </c>
      <c r="DV109" t="n">
        <v>0</v>
      </c>
      <c r="DW109" t="n">
        <v>0</v>
      </c>
      <c r="DX109" t="n">
        <v>0</v>
      </c>
      <c r="DY109" t="n">
        <v>0</v>
      </c>
      <c r="DZ109" t="n">
        <v>0</v>
      </c>
      <c r="EA109" t="n">
        <v>0</v>
      </c>
      <c r="EB109" t="n">
        <v>0</v>
      </c>
      <c r="EC109" t="n">
        <v>0</v>
      </c>
      <c r="ED109" t="n">
        <v>0</v>
      </c>
      <c r="EE109" t="n">
        <v>0</v>
      </c>
      <c r="EF109" t="n">
        <v>0</v>
      </c>
      <c r="EG109" t="n">
        <v>0</v>
      </c>
      <c r="EH109" t="n">
        <v>0</v>
      </c>
      <c r="EI109" t="n">
        <v>0</v>
      </c>
      <c r="EJ109" t="n">
        <v>0</v>
      </c>
      <c r="EK109" t="n">
        <v>0</v>
      </c>
      <c r="EL109" t="n">
        <v>0</v>
      </c>
      <c r="EM109" t="n">
        <v>0</v>
      </c>
      <c r="EN109" t="n">
        <v>0</v>
      </c>
      <c r="EO109" t="n">
        <v>0</v>
      </c>
      <c r="EP109" t="n">
        <v>0</v>
      </c>
      <c r="EQ109" t="n">
        <v>0</v>
      </c>
      <c r="ER109" t="n">
        <v>0</v>
      </c>
      <c r="ES109" t="n">
        <v>0</v>
      </c>
      <c r="ET109" t="n">
        <v>0</v>
      </c>
      <c r="EU109" t="n">
        <v>0</v>
      </c>
      <c r="EV109" t="n">
        <v>0</v>
      </c>
      <c r="EW109" t="n">
        <v>0</v>
      </c>
      <c r="EX109" t="n">
        <v>0</v>
      </c>
      <c r="EY109" t="n">
        <v>0</v>
      </c>
      <c r="EZ109" t="n">
        <v>0</v>
      </c>
      <c r="FA109" t="n">
        <v>0</v>
      </c>
      <c r="FB109" t="n">
        <v>0</v>
      </c>
      <c r="FC109" t="n">
        <v>0</v>
      </c>
      <c r="FD109" t="n">
        <v>0</v>
      </c>
      <c r="FE109" t="n">
        <v>0</v>
      </c>
      <c r="FF109" t="n">
        <v>0</v>
      </c>
      <c r="FG109" t="n">
        <v>0</v>
      </c>
      <c r="FH109" t="n">
        <v>0</v>
      </c>
      <c r="FI109" t="n">
        <v>0</v>
      </c>
      <c r="FJ109" t="n">
        <v>0</v>
      </c>
      <c r="FK109" t="n">
        <v>0</v>
      </c>
      <c r="FL109" t="n">
        <v>0</v>
      </c>
      <c r="FM109" t="n">
        <v>0</v>
      </c>
      <c r="FN109" t="n">
        <v>0</v>
      </c>
      <c r="FO109" t="n">
        <v>0</v>
      </c>
      <c r="FP109" t="n">
        <v>0</v>
      </c>
      <c r="FQ109" t="n">
        <v>0</v>
      </c>
      <c r="FR109" t="n">
        <v>0</v>
      </c>
      <c r="FS109" t="n">
        <v>0</v>
      </c>
      <c r="FT109" t="n">
        <v>0</v>
      </c>
      <c r="FU109" t="n">
        <v>0</v>
      </c>
      <c r="FV109" t="n">
        <v>0</v>
      </c>
      <c r="FW109" t="n">
        <v>0</v>
      </c>
      <c r="FX109" t="n">
        <v>1</v>
      </c>
    </row>
    <row r="110">
      <c r="B110" s="2108" t="inlineStr">
        <is>
          <t>Fonio collecté</t>
        </is>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c r="V110" t="n">
        <v>0</v>
      </c>
      <c r="W110" t="n">
        <v>1</v>
      </c>
      <c r="X110" t="n">
        <v>0</v>
      </c>
      <c r="Y110" t="n">
        <v>0</v>
      </c>
      <c r="Z110" t="n">
        <v>0</v>
      </c>
      <c r="AA110" t="n">
        <v>0</v>
      </c>
      <c r="AB110" t="n">
        <v>0</v>
      </c>
      <c r="AC110" t="n">
        <v>0</v>
      </c>
      <c r="AD110" t="n">
        <v>0</v>
      </c>
      <c r="AE110" t="n">
        <v>0</v>
      </c>
      <c r="AF110" t="n">
        <v>0</v>
      </c>
      <c r="AG110" t="n">
        <v>0</v>
      </c>
      <c r="AH110" t="n">
        <v>0</v>
      </c>
      <c r="AI110" t="n">
        <v>0</v>
      </c>
      <c r="AJ110" t="n">
        <v>0</v>
      </c>
      <c r="AK110" t="n">
        <v>0</v>
      </c>
      <c r="AL110" t="n">
        <v>0</v>
      </c>
      <c r="AM110" t="n">
        <v>0</v>
      </c>
      <c r="AN110" t="n">
        <v>0</v>
      </c>
      <c r="AO110" t="n">
        <v>0</v>
      </c>
      <c r="AP110" t="n">
        <v>0</v>
      </c>
      <c r="AQ110" t="n">
        <v>0</v>
      </c>
      <c r="AR110" t="n">
        <v>0</v>
      </c>
      <c r="AS110" t="n">
        <v>0</v>
      </c>
      <c r="AT110" t="n">
        <v>0</v>
      </c>
      <c r="AU110" t="n">
        <v>0</v>
      </c>
      <c r="AV110" t="n">
        <v>0</v>
      </c>
      <c r="AW110" t="n">
        <v>0</v>
      </c>
      <c r="AX110" t="n">
        <v>0</v>
      </c>
      <c r="AY110" t="n">
        <v>0</v>
      </c>
      <c r="AZ110" t="n">
        <v>0</v>
      </c>
      <c r="BA110" t="n">
        <v>0</v>
      </c>
      <c r="BB110" t="n">
        <v>0</v>
      </c>
      <c r="BC110" t="n">
        <v>0</v>
      </c>
      <c r="BD110" t="n">
        <v>0</v>
      </c>
      <c r="BE110" t="n">
        <v>0</v>
      </c>
      <c r="BF110" t="n">
        <v>0</v>
      </c>
      <c r="BG110" t="n">
        <v>0</v>
      </c>
      <c r="BH110" t="n">
        <v>0</v>
      </c>
      <c r="BI110" t="n">
        <v>0</v>
      </c>
      <c r="BJ110" t="n">
        <v>0</v>
      </c>
      <c r="BK110" t="n">
        <v>1</v>
      </c>
      <c r="BL110" t="n">
        <v>1</v>
      </c>
      <c r="BM110" t="n">
        <v>1</v>
      </c>
      <c r="BN110" t="n">
        <v>0</v>
      </c>
      <c r="BO110" t="n">
        <v>0</v>
      </c>
      <c r="BP110" t="n">
        <v>0</v>
      </c>
      <c r="BQ110" t="n">
        <v>0</v>
      </c>
      <c r="BR110" t="n">
        <v>0</v>
      </c>
      <c r="BS110" t="n">
        <v>0</v>
      </c>
      <c r="BT110" t="n">
        <v>0</v>
      </c>
      <c r="BU110" t="n">
        <v>1</v>
      </c>
      <c r="BV110" t="n">
        <v>1</v>
      </c>
      <c r="BW110" t="n">
        <v>1</v>
      </c>
      <c r="BX110" t="n">
        <v>0</v>
      </c>
      <c r="BY110" t="n">
        <v>0</v>
      </c>
      <c r="BZ110" t="n">
        <v>0</v>
      </c>
      <c r="CA110" t="n">
        <v>0</v>
      </c>
      <c r="CB110" t="n">
        <v>0</v>
      </c>
      <c r="CC110" t="n">
        <v>0</v>
      </c>
      <c r="CD110" t="n">
        <v>0</v>
      </c>
      <c r="CE110" t="n">
        <v>0</v>
      </c>
      <c r="CF110" t="n">
        <v>0</v>
      </c>
      <c r="CG110" t="n">
        <v>0</v>
      </c>
      <c r="CH110" t="n">
        <v>0</v>
      </c>
      <c r="CI110" t="n">
        <v>0</v>
      </c>
      <c r="CJ110" t="n">
        <v>0</v>
      </c>
      <c r="CK110" t="n">
        <v>0</v>
      </c>
      <c r="CL110" t="n">
        <v>0</v>
      </c>
      <c r="CM110" t="n">
        <v>0</v>
      </c>
      <c r="CN110" t="n">
        <v>0</v>
      </c>
      <c r="CO110" t="n">
        <v>0</v>
      </c>
      <c r="CP110" t="n">
        <v>0</v>
      </c>
      <c r="CQ110" t="n">
        <v>0</v>
      </c>
      <c r="CR110" t="n">
        <v>0</v>
      </c>
      <c r="CS110" t="n">
        <v>0</v>
      </c>
      <c r="CT110" t="n">
        <v>0</v>
      </c>
      <c r="CU110" t="n">
        <v>0</v>
      </c>
      <c r="CV110" t="n">
        <v>0</v>
      </c>
      <c r="CW110" t="n">
        <v>0</v>
      </c>
      <c r="CX110" t="n">
        <v>0</v>
      </c>
      <c r="CY110" t="n">
        <v>0</v>
      </c>
      <c r="CZ110" t="n">
        <v>0</v>
      </c>
      <c r="DA110" t="n">
        <v>0</v>
      </c>
      <c r="DB110" t="n">
        <v>0</v>
      </c>
      <c r="DC110" t="n">
        <v>0</v>
      </c>
      <c r="DD110" t="n">
        <v>0</v>
      </c>
      <c r="DE110" t="n">
        <v>0</v>
      </c>
      <c r="DF110" t="n">
        <v>0</v>
      </c>
      <c r="DG110" t="n">
        <v>0</v>
      </c>
      <c r="DH110" t="n">
        <v>0</v>
      </c>
      <c r="DI110" t="n">
        <v>0</v>
      </c>
      <c r="DJ110" t="n">
        <v>0</v>
      </c>
      <c r="DK110" t="n">
        <v>0</v>
      </c>
      <c r="DL110" t="n">
        <v>0</v>
      </c>
      <c r="DM110" t="n">
        <v>0</v>
      </c>
      <c r="DN110" t="n">
        <v>0</v>
      </c>
      <c r="DO110" t="n">
        <v>0</v>
      </c>
      <c r="DP110" t="n">
        <v>0</v>
      </c>
      <c r="DQ110" t="n">
        <v>0</v>
      </c>
      <c r="DR110" t="n">
        <v>0</v>
      </c>
      <c r="DS110" t="n">
        <v>0</v>
      </c>
      <c r="DT110" t="n">
        <v>0</v>
      </c>
      <c r="DU110" t="n">
        <v>0</v>
      </c>
      <c r="DV110" t="n">
        <v>0</v>
      </c>
      <c r="DW110" t="n">
        <v>0</v>
      </c>
      <c r="DX110" t="n">
        <v>0</v>
      </c>
      <c r="DY110" t="n">
        <v>0</v>
      </c>
      <c r="DZ110" t="n">
        <v>0</v>
      </c>
      <c r="EA110" t="n">
        <v>0</v>
      </c>
      <c r="EB110" t="n">
        <v>0</v>
      </c>
      <c r="EC110" t="n">
        <v>0</v>
      </c>
      <c r="ED110" t="n">
        <v>0</v>
      </c>
      <c r="EE110" t="n">
        <v>0</v>
      </c>
      <c r="EF110" t="n">
        <v>0</v>
      </c>
      <c r="EG110" t="n">
        <v>0</v>
      </c>
      <c r="EH110" t="n">
        <v>0</v>
      </c>
      <c r="EI110" t="n">
        <v>0</v>
      </c>
      <c r="EJ110" t="n">
        <v>0</v>
      </c>
      <c r="EK110" t="n">
        <v>0</v>
      </c>
      <c r="EL110" t="n">
        <v>0</v>
      </c>
      <c r="EM110" t="n">
        <v>0</v>
      </c>
      <c r="EN110" t="n">
        <v>0</v>
      </c>
      <c r="EO110" t="n">
        <v>0</v>
      </c>
      <c r="EP110" t="n">
        <v>0</v>
      </c>
      <c r="EQ110" t="n">
        <v>0</v>
      </c>
      <c r="ER110" t="n">
        <v>0</v>
      </c>
      <c r="ES110" t="n">
        <v>0</v>
      </c>
      <c r="ET110" t="n">
        <v>0</v>
      </c>
      <c r="EU110" t="n">
        <v>0</v>
      </c>
      <c r="EV110" t="n">
        <v>0</v>
      </c>
      <c r="EW110" t="n">
        <v>0</v>
      </c>
      <c r="EX110" t="n">
        <v>0</v>
      </c>
      <c r="EY110" t="n">
        <v>0</v>
      </c>
      <c r="EZ110" t="n">
        <v>0</v>
      </c>
      <c r="FA110" t="n">
        <v>0</v>
      </c>
      <c r="FB110" t="n">
        <v>0</v>
      </c>
      <c r="FC110" t="n">
        <v>0</v>
      </c>
      <c r="FD110" t="n">
        <v>0</v>
      </c>
      <c r="FE110" t="n">
        <v>0</v>
      </c>
      <c r="FF110" t="n">
        <v>0</v>
      </c>
      <c r="FG110" t="n">
        <v>0</v>
      </c>
      <c r="FH110" t="n">
        <v>0</v>
      </c>
      <c r="FI110" t="n">
        <v>0</v>
      </c>
      <c r="FJ110" t="n">
        <v>0</v>
      </c>
      <c r="FK110" t="n">
        <v>0</v>
      </c>
      <c r="FL110" t="n">
        <v>0</v>
      </c>
      <c r="FM110" t="n">
        <v>0</v>
      </c>
      <c r="FN110" t="n">
        <v>0</v>
      </c>
      <c r="FO110" t="n">
        <v>0</v>
      </c>
      <c r="FP110" t="n">
        <v>0</v>
      </c>
      <c r="FQ110" t="n">
        <v>0</v>
      </c>
      <c r="FR110" t="n">
        <v>0</v>
      </c>
      <c r="FS110" t="n">
        <v>0</v>
      </c>
      <c r="FT110" t="n">
        <v>0</v>
      </c>
      <c r="FU110" t="n">
        <v>0</v>
      </c>
      <c r="FV110" t="n">
        <v>0</v>
      </c>
      <c r="FW110" t="n">
        <v>0</v>
      </c>
      <c r="FX110" t="n">
        <v>1</v>
      </c>
    </row>
    <row r="111">
      <c r="B111" s="2108" t="inlineStr">
        <is>
          <t>Quinoa collecté</t>
        </is>
      </c>
      <c r="C111" t="n">
        <v>0</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c r="V111" t="n">
        <v>0</v>
      </c>
      <c r="W111" t="n">
        <v>1</v>
      </c>
      <c r="X111" t="n">
        <v>0</v>
      </c>
      <c r="Y111" t="n">
        <v>0</v>
      </c>
      <c r="Z111" t="n">
        <v>0</v>
      </c>
      <c r="AA111" t="n">
        <v>0</v>
      </c>
      <c r="AB111" t="n">
        <v>0</v>
      </c>
      <c r="AC111" t="n">
        <v>0</v>
      </c>
      <c r="AD111" t="n">
        <v>0</v>
      </c>
      <c r="AE111" t="n">
        <v>0</v>
      </c>
      <c r="AF111" t="n">
        <v>0</v>
      </c>
      <c r="AG111" t="n">
        <v>0</v>
      </c>
      <c r="AH111" t="n">
        <v>0</v>
      </c>
      <c r="AI111" t="n">
        <v>0</v>
      </c>
      <c r="AJ111" t="n">
        <v>0</v>
      </c>
      <c r="AK111" t="n">
        <v>0</v>
      </c>
      <c r="AL111" t="n">
        <v>0</v>
      </c>
      <c r="AM111" t="n">
        <v>0</v>
      </c>
      <c r="AN111" t="n">
        <v>0</v>
      </c>
      <c r="AO111" t="n">
        <v>0</v>
      </c>
      <c r="AP111" t="n">
        <v>0</v>
      </c>
      <c r="AQ111" t="n">
        <v>0</v>
      </c>
      <c r="AR111" t="n">
        <v>0</v>
      </c>
      <c r="AS111" t="n">
        <v>0</v>
      </c>
      <c r="AT111" t="n">
        <v>0</v>
      </c>
      <c r="AU111" t="n">
        <v>0</v>
      </c>
      <c r="AV111" t="n">
        <v>0</v>
      </c>
      <c r="AW111" t="n">
        <v>0</v>
      </c>
      <c r="AX111" t="n">
        <v>0</v>
      </c>
      <c r="AY111" t="n">
        <v>0</v>
      </c>
      <c r="AZ111" t="n">
        <v>0</v>
      </c>
      <c r="BA111" t="n">
        <v>0</v>
      </c>
      <c r="BB111" t="n">
        <v>0</v>
      </c>
      <c r="BC111" t="n">
        <v>0</v>
      </c>
      <c r="BD111" t="n">
        <v>0</v>
      </c>
      <c r="BE111" t="n">
        <v>0</v>
      </c>
      <c r="BF111" t="n">
        <v>0</v>
      </c>
      <c r="BG111" t="n">
        <v>0</v>
      </c>
      <c r="BH111" t="n">
        <v>0</v>
      </c>
      <c r="BI111" t="n">
        <v>0</v>
      </c>
      <c r="BJ111" t="n">
        <v>0</v>
      </c>
      <c r="BK111" t="n">
        <v>1</v>
      </c>
      <c r="BL111" t="n">
        <v>1</v>
      </c>
      <c r="BM111" t="n">
        <v>1</v>
      </c>
      <c r="BN111" t="n">
        <v>0</v>
      </c>
      <c r="BO111" t="n">
        <v>0</v>
      </c>
      <c r="BP111" t="n">
        <v>0</v>
      </c>
      <c r="BQ111" t="n">
        <v>0</v>
      </c>
      <c r="BR111" t="n">
        <v>0</v>
      </c>
      <c r="BS111" t="n">
        <v>0</v>
      </c>
      <c r="BT111" t="n">
        <v>0</v>
      </c>
      <c r="BU111" t="n">
        <v>1</v>
      </c>
      <c r="BV111" t="n">
        <v>1</v>
      </c>
      <c r="BW111" t="n">
        <v>1</v>
      </c>
      <c r="BX111" t="n">
        <v>0</v>
      </c>
      <c r="BY111" t="n">
        <v>0</v>
      </c>
      <c r="BZ111" t="n">
        <v>0</v>
      </c>
      <c r="CA111" t="n">
        <v>0</v>
      </c>
      <c r="CB111" t="n">
        <v>0</v>
      </c>
      <c r="CC111" t="n">
        <v>0</v>
      </c>
      <c r="CD111" t="n">
        <v>0</v>
      </c>
      <c r="CE111" t="n">
        <v>0</v>
      </c>
      <c r="CF111" t="n">
        <v>0</v>
      </c>
      <c r="CG111" t="n">
        <v>0</v>
      </c>
      <c r="CH111" t="n">
        <v>0</v>
      </c>
      <c r="CI111" t="n">
        <v>0</v>
      </c>
      <c r="CJ111" t="n">
        <v>0</v>
      </c>
      <c r="CK111" t="n">
        <v>0</v>
      </c>
      <c r="CL111" t="n">
        <v>0</v>
      </c>
      <c r="CM111" t="n">
        <v>0</v>
      </c>
      <c r="CN111" t="n">
        <v>0</v>
      </c>
      <c r="CO111" t="n">
        <v>0</v>
      </c>
      <c r="CP111" t="n">
        <v>0</v>
      </c>
      <c r="CQ111" t="n">
        <v>0</v>
      </c>
      <c r="CR111" t="n">
        <v>0</v>
      </c>
      <c r="CS111" t="n">
        <v>0</v>
      </c>
      <c r="CT111" t="n">
        <v>0</v>
      </c>
      <c r="CU111" t="n">
        <v>0</v>
      </c>
      <c r="CV111" t="n">
        <v>0</v>
      </c>
      <c r="CW111" t="n">
        <v>0</v>
      </c>
      <c r="CX111" t="n">
        <v>0</v>
      </c>
      <c r="CY111" t="n">
        <v>0</v>
      </c>
      <c r="CZ111" t="n">
        <v>0</v>
      </c>
      <c r="DA111" t="n">
        <v>0</v>
      </c>
      <c r="DB111" t="n">
        <v>0</v>
      </c>
      <c r="DC111" t="n">
        <v>0</v>
      </c>
      <c r="DD111" t="n">
        <v>0</v>
      </c>
      <c r="DE111" t="n">
        <v>0</v>
      </c>
      <c r="DF111" t="n">
        <v>0</v>
      </c>
      <c r="DG111" t="n">
        <v>0</v>
      </c>
      <c r="DH111" t="n">
        <v>0</v>
      </c>
      <c r="DI111" t="n">
        <v>0</v>
      </c>
      <c r="DJ111" t="n">
        <v>0</v>
      </c>
      <c r="DK111" t="n">
        <v>0</v>
      </c>
      <c r="DL111" t="n">
        <v>0</v>
      </c>
      <c r="DM111" t="n">
        <v>0</v>
      </c>
      <c r="DN111" t="n">
        <v>0</v>
      </c>
      <c r="DO111" t="n">
        <v>0</v>
      </c>
      <c r="DP111" t="n">
        <v>0</v>
      </c>
      <c r="DQ111" t="n">
        <v>0</v>
      </c>
      <c r="DR111" t="n">
        <v>0</v>
      </c>
      <c r="DS111" t="n">
        <v>0</v>
      </c>
      <c r="DT111" t="n">
        <v>0</v>
      </c>
      <c r="DU111" t="n">
        <v>0</v>
      </c>
      <c r="DV111" t="n">
        <v>0</v>
      </c>
      <c r="DW111" t="n">
        <v>0</v>
      </c>
      <c r="DX111" t="n">
        <v>0</v>
      </c>
      <c r="DY111" t="n">
        <v>0</v>
      </c>
      <c r="DZ111" t="n">
        <v>0</v>
      </c>
      <c r="EA111" t="n">
        <v>0</v>
      </c>
      <c r="EB111" t="n">
        <v>0</v>
      </c>
      <c r="EC111" t="n">
        <v>0</v>
      </c>
      <c r="ED111" t="n">
        <v>0</v>
      </c>
      <c r="EE111" t="n">
        <v>0</v>
      </c>
      <c r="EF111" t="n">
        <v>0</v>
      </c>
      <c r="EG111" t="n">
        <v>0</v>
      </c>
      <c r="EH111" t="n">
        <v>0</v>
      </c>
      <c r="EI111" t="n">
        <v>0</v>
      </c>
      <c r="EJ111" t="n">
        <v>0</v>
      </c>
      <c r="EK111" t="n">
        <v>0</v>
      </c>
      <c r="EL111" t="n">
        <v>0</v>
      </c>
      <c r="EM111" t="n">
        <v>0</v>
      </c>
      <c r="EN111" t="n">
        <v>0</v>
      </c>
      <c r="EO111" t="n">
        <v>0</v>
      </c>
      <c r="EP111" t="n">
        <v>0</v>
      </c>
      <c r="EQ111" t="n">
        <v>0</v>
      </c>
      <c r="ER111" t="n">
        <v>0</v>
      </c>
      <c r="ES111" t="n">
        <v>0</v>
      </c>
      <c r="ET111" t="n">
        <v>0</v>
      </c>
      <c r="EU111" t="n">
        <v>0</v>
      </c>
      <c r="EV111" t="n">
        <v>0</v>
      </c>
      <c r="EW111" t="n">
        <v>0</v>
      </c>
      <c r="EX111" t="n">
        <v>0</v>
      </c>
      <c r="EY111" t="n">
        <v>0</v>
      </c>
      <c r="EZ111" t="n">
        <v>0</v>
      </c>
      <c r="FA111" t="n">
        <v>0</v>
      </c>
      <c r="FB111" t="n">
        <v>0</v>
      </c>
      <c r="FC111" t="n">
        <v>0</v>
      </c>
      <c r="FD111" t="n">
        <v>0</v>
      </c>
      <c r="FE111" t="n">
        <v>0</v>
      </c>
      <c r="FF111" t="n">
        <v>0</v>
      </c>
      <c r="FG111" t="n">
        <v>0</v>
      </c>
      <c r="FH111" t="n">
        <v>0</v>
      </c>
      <c r="FI111" t="n">
        <v>0</v>
      </c>
      <c r="FJ111" t="n">
        <v>0</v>
      </c>
      <c r="FK111" t="n">
        <v>0</v>
      </c>
      <c r="FL111" t="n">
        <v>0</v>
      </c>
      <c r="FM111" t="n">
        <v>0</v>
      </c>
      <c r="FN111" t="n">
        <v>0</v>
      </c>
      <c r="FO111" t="n">
        <v>0</v>
      </c>
      <c r="FP111" t="n">
        <v>0</v>
      </c>
      <c r="FQ111" t="n">
        <v>0</v>
      </c>
      <c r="FR111" t="n">
        <v>0</v>
      </c>
      <c r="FS111" t="n">
        <v>0</v>
      </c>
      <c r="FT111" t="n">
        <v>0</v>
      </c>
      <c r="FU111" t="n">
        <v>0</v>
      </c>
      <c r="FV111" t="n">
        <v>0</v>
      </c>
      <c r="FW111" t="n">
        <v>0</v>
      </c>
      <c r="FX111" t="n">
        <v>1</v>
      </c>
    </row>
    <row r="112">
      <c r="B112" s="2108" t="inlineStr">
        <is>
          <t>Autres céréales collectées</t>
        </is>
      </c>
      <c r="C112" t="n">
        <v>0</v>
      </c>
      <c r="D112" t="n">
        <v>0</v>
      </c>
      <c r="E112" t="n">
        <v>0</v>
      </c>
      <c r="F112" t="n">
        <v>0</v>
      </c>
      <c r="G112" t="n">
        <v>0</v>
      </c>
      <c r="H112" t="n">
        <v>0</v>
      </c>
      <c r="I112" t="n">
        <v>0</v>
      </c>
      <c r="J112" t="n">
        <v>0</v>
      </c>
      <c r="K112" t="n">
        <v>0</v>
      </c>
      <c r="L112" t="n">
        <v>0</v>
      </c>
      <c r="M112" t="n">
        <v>0</v>
      </c>
      <c r="N112" t="n">
        <v>0</v>
      </c>
      <c r="O112" t="n">
        <v>0</v>
      </c>
      <c r="P112" t="n">
        <v>0</v>
      </c>
      <c r="Q112" t="n">
        <v>0</v>
      </c>
      <c r="R112" t="n">
        <v>0</v>
      </c>
      <c r="S112" t="n">
        <v>0</v>
      </c>
      <c r="T112" t="n">
        <v>0</v>
      </c>
      <c r="U112" t="n">
        <v>0</v>
      </c>
      <c r="V112" t="n">
        <v>0</v>
      </c>
      <c r="W112" t="n">
        <v>1</v>
      </c>
      <c r="X112" t="n">
        <v>0</v>
      </c>
      <c r="Y112" t="n">
        <v>0</v>
      </c>
      <c r="Z112" t="n">
        <v>0</v>
      </c>
      <c r="AA112" t="n">
        <v>0</v>
      </c>
      <c r="AB112" t="n">
        <v>0</v>
      </c>
      <c r="AC112" t="n">
        <v>0</v>
      </c>
      <c r="AD112" t="n">
        <v>0</v>
      </c>
      <c r="AE112" t="n">
        <v>0</v>
      </c>
      <c r="AF112" t="n">
        <v>0</v>
      </c>
      <c r="AG112" t="n">
        <v>0</v>
      </c>
      <c r="AH112" t="n">
        <v>0</v>
      </c>
      <c r="AI112" t="n">
        <v>0</v>
      </c>
      <c r="AJ112" t="n">
        <v>0</v>
      </c>
      <c r="AK112" t="n">
        <v>0</v>
      </c>
      <c r="AL112" t="n">
        <v>0</v>
      </c>
      <c r="AM112" t="n">
        <v>0</v>
      </c>
      <c r="AN112" t="n">
        <v>0</v>
      </c>
      <c r="AO112" t="n">
        <v>0</v>
      </c>
      <c r="AP112" t="n">
        <v>0</v>
      </c>
      <c r="AQ112" t="n">
        <v>0</v>
      </c>
      <c r="AR112" t="n">
        <v>0</v>
      </c>
      <c r="AS112" t="n">
        <v>0</v>
      </c>
      <c r="AT112" t="n">
        <v>0</v>
      </c>
      <c r="AU112" t="n">
        <v>0</v>
      </c>
      <c r="AV112" t="n">
        <v>0</v>
      </c>
      <c r="AW112" t="n">
        <v>0</v>
      </c>
      <c r="AX112" t="n">
        <v>0</v>
      </c>
      <c r="AY112" t="n">
        <v>0</v>
      </c>
      <c r="AZ112" t="n">
        <v>0</v>
      </c>
      <c r="BA112" t="n">
        <v>0</v>
      </c>
      <c r="BB112" t="n">
        <v>0</v>
      </c>
      <c r="BC112" t="n">
        <v>0</v>
      </c>
      <c r="BD112" t="n">
        <v>0</v>
      </c>
      <c r="BE112" t="n">
        <v>0</v>
      </c>
      <c r="BF112" t="n">
        <v>0</v>
      </c>
      <c r="BG112" t="n">
        <v>0</v>
      </c>
      <c r="BH112" t="n">
        <v>0</v>
      </c>
      <c r="BI112" t="n">
        <v>0</v>
      </c>
      <c r="BJ112" t="n">
        <v>0</v>
      </c>
      <c r="BK112" t="n">
        <v>1</v>
      </c>
      <c r="BL112" t="n">
        <v>1</v>
      </c>
      <c r="BM112" t="n">
        <v>1</v>
      </c>
      <c r="BN112" t="n">
        <v>0</v>
      </c>
      <c r="BO112" t="n">
        <v>0</v>
      </c>
      <c r="BP112" t="n">
        <v>0</v>
      </c>
      <c r="BQ112" t="n">
        <v>0</v>
      </c>
      <c r="BR112" t="n">
        <v>0</v>
      </c>
      <c r="BS112" t="n">
        <v>0</v>
      </c>
      <c r="BT112" t="n">
        <v>0</v>
      </c>
      <c r="BU112" t="n">
        <v>1</v>
      </c>
      <c r="BV112" t="n">
        <v>1</v>
      </c>
      <c r="BW112" t="n">
        <v>1</v>
      </c>
      <c r="BX112" t="n">
        <v>0</v>
      </c>
      <c r="BY112" t="n">
        <v>0</v>
      </c>
      <c r="BZ112" t="n">
        <v>0</v>
      </c>
      <c r="CA112" t="n">
        <v>0</v>
      </c>
      <c r="CB112" t="n">
        <v>0</v>
      </c>
      <c r="CC112" t="n">
        <v>0</v>
      </c>
      <c r="CD112" t="n">
        <v>0</v>
      </c>
      <c r="CE112" t="n">
        <v>0</v>
      </c>
      <c r="CF112" t="n">
        <v>0</v>
      </c>
      <c r="CG112" t="n">
        <v>0</v>
      </c>
      <c r="CH112" t="n">
        <v>0</v>
      </c>
      <c r="CI112" t="n">
        <v>0</v>
      </c>
      <c r="CJ112" t="n">
        <v>0</v>
      </c>
      <c r="CK112" t="n">
        <v>0</v>
      </c>
      <c r="CL112" t="n">
        <v>0</v>
      </c>
      <c r="CM112" t="n">
        <v>0</v>
      </c>
      <c r="CN112" t="n">
        <v>0</v>
      </c>
      <c r="CO112" t="n">
        <v>0</v>
      </c>
      <c r="CP112" t="n">
        <v>0</v>
      </c>
      <c r="CQ112" t="n">
        <v>0</v>
      </c>
      <c r="CR112" t="n">
        <v>0</v>
      </c>
      <c r="CS112" t="n">
        <v>0</v>
      </c>
      <c r="CT112" t="n">
        <v>0</v>
      </c>
      <c r="CU112" t="n">
        <v>0</v>
      </c>
      <c r="CV112" t="n">
        <v>0</v>
      </c>
      <c r="CW112" t="n">
        <v>0</v>
      </c>
      <c r="CX112" t="n">
        <v>0</v>
      </c>
      <c r="CY112" t="n">
        <v>0</v>
      </c>
      <c r="CZ112" t="n">
        <v>0</v>
      </c>
      <c r="DA112" t="n">
        <v>0</v>
      </c>
      <c r="DB112" t="n">
        <v>0</v>
      </c>
      <c r="DC112" t="n">
        <v>0</v>
      </c>
      <c r="DD112" t="n">
        <v>0</v>
      </c>
      <c r="DE112" t="n">
        <v>0</v>
      </c>
      <c r="DF112" t="n">
        <v>0</v>
      </c>
      <c r="DG112" t="n">
        <v>0</v>
      </c>
      <c r="DH112" t="n">
        <v>0</v>
      </c>
      <c r="DI112" t="n">
        <v>0</v>
      </c>
      <c r="DJ112" t="n">
        <v>0</v>
      </c>
      <c r="DK112" t="n">
        <v>0</v>
      </c>
      <c r="DL112" t="n">
        <v>0</v>
      </c>
      <c r="DM112" t="n">
        <v>0</v>
      </c>
      <c r="DN112" t="n">
        <v>0</v>
      </c>
      <c r="DO112" t="n">
        <v>0</v>
      </c>
      <c r="DP112" t="n">
        <v>0</v>
      </c>
      <c r="DQ112" t="n">
        <v>0</v>
      </c>
      <c r="DR112" t="n">
        <v>0</v>
      </c>
      <c r="DS112" t="n">
        <v>0</v>
      </c>
      <c r="DT112" t="n">
        <v>0</v>
      </c>
      <c r="DU112" t="n">
        <v>0</v>
      </c>
      <c r="DV112" t="n">
        <v>0</v>
      </c>
      <c r="DW112" t="n">
        <v>0</v>
      </c>
      <c r="DX112" t="n">
        <v>0</v>
      </c>
      <c r="DY112" t="n">
        <v>0</v>
      </c>
      <c r="DZ112" t="n">
        <v>0</v>
      </c>
      <c r="EA112" t="n">
        <v>0</v>
      </c>
      <c r="EB112" t="n">
        <v>0</v>
      </c>
      <c r="EC112" t="n">
        <v>0</v>
      </c>
      <c r="ED112" t="n">
        <v>0</v>
      </c>
      <c r="EE112" t="n">
        <v>0</v>
      </c>
      <c r="EF112" t="n">
        <v>0</v>
      </c>
      <c r="EG112" t="n">
        <v>0</v>
      </c>
      <c r="EH112" t="n">
        <v>0</v>
      </c>
      <c r="EI112" t="n">
        <v>0</v>
      </c>
      <c r="EJ112" t="n">
        <v>0</v>
      </c>
      <c r="EK112" t="n">
        <v>0</v>
      </c>
      <c r="EL112" t="n">
        <v>0</v>
      </c>
      <c r="EM112" t="n">
        <v>0</v>
      </c>
      <c r="EN112" t="n">
        <v>0</v>
      </c>
      <c r="EO112" t="n">
        <v>0</v>
      </c>
      <c r="EP112" t="n">
        <v>0</v>
      </c>
      <c r="EQ112" t="n">
        <v>0</v>
      </c>
      <c r="ER112" t="n">
        <v>0</v>
      </c>
      <c r="ES112" t="n">
        <v>0</v>
      </c>
      <c r="ET112" t="n">
        <v>0</v>
      </c>
      <c r="EU112" t="n">
        <v>0</v>
      </c>
      <c r="EV112" t="n">
        <v>0</v>
      </c>
      <c r="EW112" t="n">
        <v>0</v>
      </c>
      <c r="EX112" t="n">
        <v>0</v>
      </c>
      <c r="EY112" t="n">
        <v>0</v>
      </c>
      <c r="EZ112" t="n">
        <v>0</v>
      </c>
      <c r="FA112" t="n">
        <v>0</v>
      </c>
      <c r="FB112" t="n">
        <v>0</v>
      </c>
      <c r="FC112" t="n">
        <v>0</v>
      </c>
      <c r="FD112" t="n">
        <v>0</v>
      </c>
      <c r="FE112" t="n">
        <v>0</v>
      </c>
      <c r="FF112" t="n">
        <v>0</v>
      </c>
      <c r="FG112" t="n">
        <v>0</v>
      </c>
      <c r="FH112" t="n">
        <v>0</v>
      </c>
      <c r="FI112" t="n">
        <v>0</v>
      </c>
      <c r="FJ112" t="n">
        <v>0</v>
      </c>
      <c r="FK112" t="n">
        <v>0</v>
      </c>
      <c r="FL112" t="n">
        <v>0</v>
      </c>
      <c r="FM112" t="n">
        <v>0</v>
      </c>
      <c r="FN112" t="n">
        <v>0</v>
      </c>
      <c r="FO112" t="n">
        <v>0</v>
      </c>
      <c r="FP112" t="n">
        <v>0</v>
      </c>
      <c r="FQ112" t="n">
        <v>0</v>
      </c>
      <c r="FR112" t="n">
        <v>0</v>
      </c>
      <c r="FS112" t="n">
        <v>0</v>
      </c>
      <c r="FT112" t="n">
        <v>0</v>
      </c>
      <c r="FU112" t="n">
        <v>0</v>
      </c>
      <c r="FV112" t="n">
        <v>0</v>
      </c>
      <c r="FW112" t="n">
        <v>0</v>
      </c>
      <c r="FX112" t="n">
        <v>1</v>
      </c>
    </row>
    <row r="113">
      <c r="B113" s="2108" t="inlineStr">
        <is>
          <t>Mélanges de céréales (hors méteil) collectés</t>
        </is>
      </c>
      <c r="C113" t="n">
        <v>0</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c r="V113" t="n">
        <v>0</v>
      </c>
      <c r="W113" t="n">
        <v>1</v>
      </c>
      <c r="X113" t="n">
        <v>0</v>
      </c>
      <c r="Y113" t="n">
        <v>0</v>
      </c>
      <c r="Z113" t="n">
        <v>0</v>
      </c>
      <c r="AA113" t="n">
        <v>0</v>
      </c>
      <c r="AB113" t="n">
        <v>0</v>
      </c>
      <c r="AC113" t="n">
        <v>0</v>
      </c>
      <c r="AD113" t="n">
        <v>0</v>
      </c>
      <c r="AE113" t="n">
        <v>0</v>
      </c>
      <c r="AF113" t="n">
        <v>0</v>
      </c>
      <c r="AG113" t="n">
        <v>0</v>
      </c>
      <c r="AH113" t="n">
        <v>0</v>
      </c>
      <c r="AI113" t="n">
        <v>0</v>
      </c>
      <c r="AJ113" t="n">
        <v>0</v>
      </c>
      <c r="AK113" t="n">
        <v>0</v>
      </c>
      <c r="AL113" t="n">
        <v>0</v>
      </c>
      <c r="AM113" t="n">
        <v>0</v>
      </c>
      <c r="AN113" t="n">
        <v>0</v>
      </c>
      <c r="AO113" t="n">
        <v>0</v>
      </c>
      <c r="AP113" t="n">
        <v>0</v>
      </c>
      <c r="AQ113" t="n">
        <v>0</v>
      </c>
      <c r="AR113" t="n">
        <v>0</v>
      </c>
      <c r="AS113" t="n">
        <v>0</v>
      </c>
      <c r="AT113" t="n">
        <v>0</v>
      </c>
      <c r="AU113" t="n">
        <v>0</v>
      </c>
      <c r="AV113" t="n">
        <v>0</v>
      </c>
      <c r="AW113" t="n">
        <v>0</v>
      </c>
      <c r="AX113" t="n">
        <v>0</v>
      </c>
      <c r="AY113" t="n">
        <v>0</v>
      </c>
      <c r="AZ113" t="n">
        <v>0</v>
      </c>
      <c r="BA113" t="n">
        <v>0</v>
      </c>
      <c r="BB113" t="n">
        <v>0</v>
      </c>
      <c r="BC113" t="n">
        <v>0</v>
      </c>
      <c r="BD113" t="n">
        <v>0</v>
      </c>
      <c r="BE113" t="n">
        <v>0</v>
      </c>
      <c r="BF113" t="n">
        <v>0</v>
      </c>
      <c r="BG113" t="n">
        <v>0</v>
      </c>
      <c r="BH113" t="n">
        <v>0</v>
      </c>
      <c r="BI113" t="n">
        <v>0</v>
      </c>
      <c r="BJ113" t="n">
        <v>0</v>
      </c>
      <c r="BK113" t="n">
        <v>0</v>
      </c>
      <c r="BL113" t="n">
        <v>0</v>
      </c>
      <c r="BM113" t="n">
        <v>0</v>
      </c>
      <c r="BN113" t="n">
        <v>1</v>
      </c>
      <c r="BO113" t="n">
        <v>1</v>
      </c>
      <c r="BP113" t="n">
        <v>1</v>
      </c>
      <c r="BQ113" t="n">
        <v>0</v>
      </c>
      <c r="BR113" t="n">
        <v>0</v>
      </c>
      <c r="BS113" t="n">
        <v>0</v>
      </c>
      <c r="BT113" t="n">
        <v>0</v>
      </c>
      <c r="BU113" t="n">
        <v>1</v>
      </c>
      <c r="BV113" t="n">
        <v>1</v>
      </c>
      <c r="BW113" t="n">
        <v>1</v>
      </c>
      <c r="BX113" t="n">
        <v>0</v>
      </c>
      <c r="BY113" t="n">
        <v>0</v>
      </c>
      <c r="BZ113" t="n">
        <v>0</v>
      </c>
      <c r="CA113" t="n">
        <v>0</v>
      </c>
      <c r="CB113" t="n">
        <v>0</v>
      </c>
      <c r="CC113" t="n">
        <v>0</v>
      </c>
      <c r="CD113" t="n">
        <v>0</v>
      </c>
      <c r="CE113" t="n">
        <v>0</v>
      </c>
      <c r="CF113" t="n">
        <v>0</v>
      </c>
      <c r="CG113" t="n">
        <v>0</v>
      </c>
      <c r="CH113" t="n">
        <v>0</v>
      </c>
      <c r="CI113" t="n">
        <v>0</v>
      </c>
      <c r="CJ113" t="n">
        <v>0</v>
      </c>
      <c r="CK113" t="n">
        <v>0</v>
      </c>
      <c r="CL113" t="n">
        <v>0</v>
      </c>
      <c r="CM113" t="n">
        <v>0</v>
      </c>
      <c r="CN113" t="n">
        <v>0</v>
      </c>
      <c r="CO113" t="n">
        <v>0</v>
      </c>
      <c r="CP113" t="n">
        <v>0</v>
      </c>
      <c r="CQ113" t="n">
        <v>0</v>
      </c>
      <c r="CR113" t="n">
        <v>0</v>
      </c>
      <c r="CS113" t="n">
        <v>0</v>
      </c>
      <c r="CT113" t="n">
        <v>0</v>
      </c>
      <c r="CU113" t="n">
        <v>0</v>
      </c>
      <c r="CV113" t="n">
        <v>0</v>
      </c>
      <c r="CW113" t="n">
        <v>0</v>
      </c>
      <c r="CX113" t="n">
        <v>0</v>
      </c>
      <c r="CY113" t="n">
        <v>0</v>
      </c>
      <c r="CZ113" t="n">
        <v>0</v>
      </c>
      <c r="DA113" t="n">
        <v>0</v>
      </c>
      <c r="DB113" t="n">
        <v>0</v>
      </c>
      <c r="DC113" t="n">
        <v>0</v>
      </c>
      <c r="DD113" t="n">
        <v>0</v>
      </c>
      <c r="DE113" t="n">
        <v>0</v>
      </c>
      <c r="DF113" t="n">
        <v>0</v>
      </c>
      <c r="DG113" t="n">
        <v>0</v>
      </c>
      <c r="DH113" t="n">
        <v>0</v>
      </c>
      <c r="DI113" t="n">
        <v>0</v>
      </c>
      <c r="DJ113" t="n">
        <v>0</v>
      </c>
      <c r="DK113" t="n">
        <v>0</v>
      </c>
      <c r="DL113" t="n">
        <v>0</v>
      </c>
      <c r="DM113" t="n">
        <v>0</v>
      </c>
      <c r="DN113" t="n">
        <v>0</v>
      </c>
      <c r="DO113" t="n">
        <v>0</v>
      </c>
      <c r="DP113" t="n">
        <v>0</v>
      </c>
      <c r="DQ113" t="n">
        <v>0</v>
      </c>
      <c r="DR113" t="n">
        <v>0</v>
      </c>
      <c r="DS113" t="n">
        <v>0</v>
      </c>
      <c r="DT113" t="n">
        <v>0</v>
      </c>
      <c r="DU113" t="n">
        <v>0</v>
      </c>
      <c r="DV113" t="n">
        <v>0</v>
      </c>
      <c r="DW113" t="n">
        <v>0</v>
      </c>
      <c r="DX113" t="n">
        <v>0</v>
      </c>
      <c r="DY113" t="n">
        <v>0</v>
      </c>
      <c r="DZ113" t="n">
        <v>0</v>
      </c>
      <c r="EA113" t="n">
        <v>0</v>
      </c>
      <c r="EB113" t="n">
        <v>0</v>
      </c>
      <c r="EC113" t="n">
        <v>0</v>
      </c>
      <c r="ED113" t="n">
        <v>0</v>
      </c>
      <c r="EE113" t="n">
        <v>0</v>
      </c>
      <c r="EF113" t="n">
        <v>0</v>
      </c>
      <c r="EG113" t="n">
        <v>0</v>
      </c>
      <c r="EH113" t="n">
        <v>0</v>
      </c>
      <c r="EI113" t="n">
        <v>0</v>
      </c>
      <c r="EJ113" t="n">
        <v>0</v>
      </c>
      <c r="EK113" t="n">
        <v>0</v>
      </c>
      <c r="EL113" t="n">
        <v>0</v>
      </c>
      <c r="EM113" t="n">
        <v>0</v>
      </c>
      <c r="EN113" t="n">
        <v>0</v>
      </c>
      <c r="EO113" t="n">
        <v>0</v>
      </c>
      <c r="EP113" t="n">
        <v>0</v>
      </c>
      <c r="EQ113" t="n">
        <v>0</v>
      </c>
      <c r="ER113" t="n">
        <v>0</v>
      </c>
      <c r="ES113" t="n">
        <v>0</v>
      </c>
      <c r="ET113" t="n">
        <v>0</v>
      </c>
      <c r="EU113" t="n">
        <v>0</v>
      </c>
      <c r="EV113" t="n">
        <v>0</v>
      </c>
      <c r="EW113" t="n">
        <v>0</v>
      </c>
      <c r="EX113" t="n">
        <v>0</v>
      </c>
      <c r="EY113" t="n">
        <v>0</v>
      </c>
      <c r="EZ113" t="n">
        <v>0</v>
      </c>
      <c r="FA113" t="n">
        <v>0</v>
      </c>
      <c r="FB113" t="n">
        <v>0</v>
      </c>
      <c r="FC113" t="n">
        <v>0</v>
      </c>
      <c r="FD113" t="n">
        <v>0</v>
      </c>
      <c r="FE113" t="n">
        <v>0</v>
      </c>
      <c r="FF113" t="n">
        <v>0</v>
      </c>
      <c r="FG113" t="n">
        <v>0</v>
      </c>
      <c r="FH113" t="n">
        <v>0</v>
      </c>
      <c r="FI113" t="n">
        <v>0</v>
      </c>
      <c r="FJ113" t="n">
        <v>0</v>
      </c>
      <c r="FK113" t="n">
        <v>0</v>
      </c>
      <c r="FL113" t="n">
        <v>0</v>
      </c>
      <c r="FM113" t="n">
        <v>0</v>
      </c>
      <c r="FN113" t="n">
        <v>0</v>
      </c>
      <c r="FO113" t="n">
        <v>0</v>
      </c>
      <c r="FP113" t="n">
        <v>0</v>
      </c>
      <c r="FQ113" t="n">
        <v>0</v>
      </c>
      <c r="FR113" t="n">
        <v>0</v>
      </c>
      <c r="FS113" t="n">
        <v>0</v>
      </c>
      <c r="FT113" t="n">
        <v>0</v>
      </c>
      <c r="FU113" t="n">
        <v>0</v>
      </c>
      <c r="FV113" t="n">
        <v>0</v>
      </c>
      <c r="FW113" t="n">
        <v>0</v>
      </c>
      <c r="FX113" t="n">
        <v>1</v>
      </c>
    </row>
    <row r="114">
      <c r="B114" s="2107" t="inlineStr">
        <is>
          <t>Riz collecté</t>
        </is>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c r="V114" t="n">
        <v>0</v>
      </c>
      <c r="W114" t="n">
        <v>1</v>
      </c>
      <c r="X114" t="n">
        <v>0</v>
      </c>
      <c r="Y114" t="n">
        <v>0</v>
      </c>
      <c r="Z114" t="n">
        <v>0</v>
      </c>
      <c r="AA114" t="n">
        <v>0</v>
      </c>
      <c r="AB114" t="n">
        <v>0</v>
      </c>
      <c r="AC114" t="n">
        <v>0</v>
      </c>
      <c r="AD114" t="n">
        <v>0</v>
      </c>
      <c r="AE114" t="n">
        <v>0</v>
      </c>
      <c r="AF114" t="n">
        <v>0</v>
      </c>
      <c r="AG114" t="n">
        <v>0</v>
      </c>
      <c r="AH114" t="n">
        <v>0</v>
      </c>
      <c r="AI114" t="n">
        <v>0</v>
      </c>
      <c r="AJ114" t="n">
        <v>0</v>
      </c>
      <c r="AK114" t="n">
        <v>0</v>
      </c>
      <c r="AL114" t="n">
        <v>0</v>
      </c>
      <c r="AM114" t="n">
        <v>0</v>
      </c>
      <c r="AN114" t="n">
        <v>0</v>
      </c>
      <c r="AO114" t="n">
        <v>0</v>
      </c>
      <c r="AP114" t="n">
        <v>0</v>
      </c>
      <c r="AQ114" t="n">
        <v>0</v>
      </c>
      <c r="AR114" t="n">
        <v>0</v>
      </c>
      <c r="AS114" t="n">
        <v>0</v>
      </c>
      <c r="AT114" t="n">
        <v>0</v>
      </c>
      <c r="AU114" t="n">
        <v>0</v>
      </c>
      <c r="AV114" t="n">
        <v>0</v>
      </c>
      <c r="AW114" t="n">
        <v>0</v>
      </c>
      <c r="AX114" t="n">
        <v>0</v>
      </c>
      <c r="AY114" t="n">
        <v>0</v>
      </c>
      <c r="AZ114" t="n">
        <v>0</v>
      </c>
      <c r="BA114" t="n">
        <v>0</v>
      </c>
      <c r="BB114" t="n">
        <v>0</v>
      </c>
      <c r="BC114" t="n">
        <v>0</v>
      </c>
      <c r="BD114" t="n">
        <v>0</v>
      </c>
      <c r="BE114" t="n">
        <v>0</v>
      </c>
      <c r="BF114" t="n">
        <v>0</v>
      </c>
      <c r="BG114" t="n">
        <v>0</v>
      </c>
      <c r="BH114" t="n">
        <v>0</v>
      </c>
      <c r="BI114" t="n">
        <v>0</v>
      </c>
      <c r="BJ114" t="n">
        <v>0</v>
      </c>
      <c r="BK114" t="n">
        <v>0</v>
      </c>
      <c r="BL114" t="n">
        <v>0</v>
      </c>
      <c r="BM114" t="n">
        <v>0</v>
      </c>
      <c r="BN114" t="n">
        <v>0</v>
      </c>
      <c r="BO114" t="n">
        <v>0</v>
      </c>
      <c r="BP114" t="n">
        <v>0</v>
      </c>
      <c r="BQ114" t="n">
        <v>1</v>
      </c>
      <c r="BR114" t="n">
        <v>1</v>
      </c>
      <c r="BS114" t="n">
        <v>1</v>
      </c>
      <c r="BT114" t="n">
        <v>0</v>
      </c>
      <c r="BU114" t="n">
        <v>1</v>
      </c>
      <c r="BV114" t="n">
        <v>1</v>
      </c>
      <c r="BW114" t="n">
        <v>1</v>
      </c>
      <c r="BX114" t="n">
        <v>0</v>
      </c>
      <c r="BY114" t="n">
        <v>0</v>
      </c>
      <c r="BZ114" t="n">
        <v>0</v>
      </c>
      <c r="CA114" t="n">
        <v>0</v>
      </c>
      <c r="CB114" t="n">
        <v>0</v>
      </c>
      <c r="CC114" t="n">
        <v>0</v>
      </c>
      <c r="CD114" t="n">
        <v>0</v>
      </c>
      <c r="CE114" t="n">
        <v>0</v>
      </c>
      <c r="CF114" t="n">
        <v>0</v>
      </c>
      <c r="CG114" t="n">
        <v>0</v>
      </c>
      <c r="CH114" t="n">
        <v>0</v>
      </c>
      <c r="CI114" t="n">
        <v>0</v>
      </c>
      <c r="CJ114" t="n">
        <v>0</v>
      </c>
      <c r="CK114" t="n">
        <v>0</v>
      </c>
      <c r="CL114" t="n">
        <v>0</v>
      </c>
      <c r="CM114" t="n">
        <v>0</v>
      </c>
      <c r="CN114" t="n">
        <v>0</v>
      </c>
      <c r="CO114" t="n">
        <v>0</v>
      </c>
      <c r="CP114" t="n">
        <v>0</v>
      </c>
      <c r="CQ114" t="n">
        <v>0</v>
      </c>
      <c r="CR114" t="n">
        <v>0</v>
      </c>
      <c r="CS114" t="n">
        <v>0</v>
      </c>
      <c r="CT114" t="n">
        <v>0</v>
      </c>
      <c r="CU114" t="n">
        <v>0</v>
      </c>
      <c r="CV114" t="n">
        <v>0</v>
      </c>
      <c r="CW114" t="n">
        <v>0</v>
      </c>
      <c r="CX114" t="n">
        <v>0</v>
      </c>
      <c r="CY114" t="n">
        <v>0</v>
      </c>
      <c r="CZ114" t="n">
        <v>0</v>
      </c>
      <c r="DA114" t="n">
        <v>0</v>
      </c>
      <c r="DB114" t="n">
        <v>0</v>
      </c>
      <c r="DC114" t="n">
        <v>0</v>
      </c>
      <c r="DD114" t="n">
        <v>0</v>
      </c>
      <c r="DE114" t="n">
        <v>0</v>
      </c>
      <c r="DF114" t="n">
        <v>0</v>
      </c>
      <c r="DG114" t="n">
        <v>0</v>
      </c>
      <c r="DH114" t="n">
        <v>0</v>
      </c>
      <c r="DI114" t="n">
        <v>0</v>
      </c>
      <c r="DJ114" t="n">
        <v>0</v>
      </c>
      <c r="DK114" t="n">
        <v>0</v>
      </c>
      <c r="DL114" t="n">
        <v>0</v>
      </c>
      <c r="DM114" t="n">
        <v>0</v>
      </c>
      <c r="DN114" t="n">
        <v>0</v>
      </c>
      <c r="DO114" t="n">
        <v>0</v>
      </c>
      <c r="DP114" t="n">
        <v>0</v>
      </c>
      <c r="DQ114" t="n">
        <v>0</v>
      </c>
      <c r="DR114" t="n">
        <v>0</v>
      </c>
      <c r="DS114" t="n">
        <v>0</v>
      </c>
      <c r="DT114" t="n">
        <v>0</v>
      </c>
      <c r="DU114" t="n">
        <v>0</v>
      </c>
      <c r="DV114" t="n">
        <v>0</v>
      </c>
      <c r="DW114" t="n">
        <v>0</v>
      </c>
      <c r="DX114" t="n">
        <v>0</v>
      </c>
      <c r="DY114" t="n">
        <v>0</v>
      </c>
      <c r="DZ114" t="n">
        <v>0</v>
      </c>
      <c r="EA114" t="n">
        <v>0</v>
      </c>
      <c r="EB114" t="n">
        <v>0</v>
      </c>
      <c r="EC114" t="n">
        <v>0</v>
      </c>
      <c r="ED114" t="n">
        <v>0</v>
      </c>
      <c r="EE114" t="n">
        <v>0</v>
      </c>
      <c r="EF114" t="n">
        <v>0</v>
      </c>
      <c r="EG114" t="n">
        <v>0</v>
      </c>
      <c r="EH114" t="n">
        <v>0</v>
      </c>
      <c r="EI114" t="n">
        <v>0</v>
      </c>
      <c r="EJ114" t="n">
        <v>0</v>
      </c>
      <c r="EK114" t="n">
        <v>0</v>
      </c>
      <c r="EL114" t="n">
        <v>0</v>
      </c>
      <c r="EM114" t="n">
        <v>0</v>
      </c>
      <c r="EN114" t="n">
        <v>0</v>
      </c>
      <c r="EO114" t="n">
        <v>0</v>
      </c>
      <c r="EP114" t="n">
        <v>0</v>
      </c>
      <c r="EQ114" t="n">
        <v>0</v>
      </c>
      <c r="ER114" t="n">
        <v>0</v>
      </c>
      <c r="ES114" t="n">
        <v>0</v>
      </c>
      <c r="ET114" t="n">
        <v>0</v>
      </c>
      <c r="EU114" t="n">
        <v>0</v>
      </c>
      <c r="EV114" t="n">
        <v>0</v>
      </c>
      <c r="EW114" t="n">
        <v>0</v>
      </c>
      <c r="EX114" t="n">
        <v>0</v>
      </c>
      <c r="EY114" t="n">
        <v>0</v>
      </c>
      <c r="EZ114" t="n">
        <v>0</v>
      </c>
      <c r="FA114" t="n">
        <v>0</v>
      </c>
      <c r="FB114" t="n">
        <v>0</v>
      </c>
      <c r="FC114" t="n">
        <v>0</v>
      </c>
      <c r="FD114" t="n">
        <v>0</v>
      </c>
      <c r="FE114" t="n">
        <v>0</v>
      </c>
      <c r="FF114" t="n">
        <v>0</v>
      </c>
      <c r="FG114" t="n">
        <v>0</v>
      </c>
      <c r="FH114" t="n">
        <v>0</v>
      </c>
      <c r="FI114" t="n">
        <v>0</v>
      </c>
      <c r="FJ114" t="n">
        <v>0</v>
      </c>
      <c r="FK114" t="n">
        <v>0</v>
      </c>
      <c r="FL114" t="n">
        <v>0</v>
      </c>
      <c r="FM114" t="n">
        <v>0</v>
      </c>
      <c r="FN114" t="n">
        <v>0</v>
      </c>
      <c r="FO114" t="n">
        <v>0</v>
      </c>
      <c r="FP114" t="n">
        <v>0</v>
      </c>
      <c r="FQ114" t="n">
        <v>0</v>
      </c>
      <c r="FR114" t="n">
        <v>0</v>
      </c>
      <c r="FS114" t="n">
        <v>0</v>
      </c>
      <c r="FT114" t="n">
        <v>0</v>
      </c>
      <c r="FU114" t="n">
        <v>0</v>
      </c>
      <c r="FV114" t="n">
        <v>0</v>
      </c>
      <c r="FW114" t="n">
        <v>0</v>
      </c>
      <c r="FX114" t="n">
        <v>1</v>
      </c>
    </row>
    <row r="115">
      <c r="B115" s="2108" t="inlineStr">
        <is>
          <t>Riz collecté (conso)</t>
        </is>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c r="V115" t="n">
        <v>0</v>
      </c>
      <c r="W115" t="n">
        <v>1</v>
      </c>
      <c r="X115" t="n">
        <v>0</v>
      </c>
      <c r="Y115" t="n">
        <v>0</v>
      </c>
      <c r="Z115" t="n">
        <v>0</v>
      </c>
      <c r="AA115" t="n">
        <v>0</v>
      </c>
      <c r="AB115" t="n">
        <v>0</v>
      </c>
      <c r="AC115" t="n">
        <v>0</v>
      </c>
      <c r="AD115" t="n">
        <v>0</v>
      </c>
      <c r="AE115" t="n">
        <v>0</v>
      </c>
      <c r="AF115" t="n">
        <v>0</v>
      </c>
      <c r="AG115" t="n">
        <v>0</v>
      </c>
      <c r="AH115" t="n">
        <v>0</v>
      </c>
      <c r="AI115" t="n">
        <v>0</v>
      </c>
      <c r="AJ115" t="n">
        <v>0</v>
      </c>
      <c r="AK115" t="n">
        <v>0</v>
      </c>
      <c r="AL115" t="n">
        <v>0</v>
      </c>
      <c r="AM115" t="n">
        <v>0</v>
      </c>
      <c r="AN115" t="n">
        <v>0</v>
      </c>
      <c r="AO115" t="n">
        <v>0</v>
      </c>
      <c r="AP115" t="n">
        <v>0</v>
      </c>
      <c r="AQ115" t="n">
        <v>0</v>
      </c>
      <c r="AR115" t="n">
        <v>0</v>
      </c>
      <c r="AS115" t="n">
        <v>0</v>
      </c>
      <c r="AT115" t="n">
        <v>0</v>
      </c>
      <c r="AU115" t="n">
        <v>0</v>
      </c>
      <c r="AV115" t="n">
        <v>0</v>
      </c>
      <c r="AW115" t="n">
        <v>0</v>
      </c>
      <c r="AX115" t="n">
        <v>0</v>
      </c>
      <c r="AY115" t="n">
        <v>0</v>
      </c>
      <c r="AZ115" t="n">
        <v>0</v>
      </c>
      <c r="BA115" t="n">
        <v>0</v>
      </c>
      <c r="BB115" t="n">
        <v>0</v>
      </c>
      <c r="BC115" t="n">
        <v>0</v>
      </c>
      <c r="BD115" t="n">
        <v>0</v>
      </c>
      <c r="BE115" t="n">
        <v>0</v>
      </c>
      <c r="BF115" t="n">
        <v>0</v>
      </c>
      <c r="BG115" t="n">
        <v>0</v>
      </c>
      <c r="BH115" t="n">
        <v>0</v>
      </c>
      <c r="BI115" t="n">
        <v>0</v>
      </c>
      <c r="BJ115" t="n">
        <v>0</v>
      </c>
      <c r="BK115" t="n">
        <v>0</v>
      </c>
      <c r="BL115" t="n">
        <v>0</v>
      </c>
      <c r="BM115" t="n">
        <v>0</v>
      </c>
      <c r="BN115" t="n">
        <v>0</v>
      </c>
      <c r="BO115" t="n">
        <v>0</v>
      </c>
      <c r="BP115" t="n">
        <v>0</v>
      </c>
      <c r="BQ115" t="n">
        <v>1</v>
      </c>
      <c r="BR115" t="n">
        <v>1</v>
      </c>
      <c r="BS115" t="n">
        <v>1</v>
      </c>
      <c r="BT115" t="n">
        <v>0</v>
      </c>
      <c r="BU115" t="n">
        <v>1</v>
      </c>
      <c r="BV115" t="n">
        <v>1</v>
      </c>
      <c r="BW115" t="n">
        <v>1</v>
      </c>
      <c r="BX115" t="n">
        <v>0</v>
      </c>
      <c r="BY115" t="n">
        <v>0</v>
      </c>
      <c r="BZ115" t="n">
        <v>0</v>
      </c>
      <c r="CA115" t="n">
        <v>0</v>
      </c>
      <c r="CB115" t="n">
        <v>0</v>
      </c>
      <c r="CC115" t="n">
        <v>0</v>
      </c>
      <c r="CD115" t="n">
        <v>0</v>
      </c>
      <c r="CE115" t="n">
        <v>0</v>
      </c>
      <c r="CF115" t="n">
        <v>0</v>
      </c>
      <c r="CG115" t="n">
        <v>0</v>
      </c>
      <c r="CH115" t="n">
        <v>0</v>
      </c>
      <c r="CI115" t="n">
        <v>0</v>
      </c>
      <c r="CJ115" t="n">
        <v>0</v>
      </c>
      <c r="CK115" t="n">
        <v>0</v>
      </c>
      <c r="CL115" t="n">
        <v>0</v>
      </c>
      <c r="CM115" t="n">
        <v>0</v>
      </c>
      <c r="CN115" t="n">
        <v>0</v>
      </c>
      <c r="CO115" t="n">
        <v>0</v>
      </c>
      <c r="CP115" t="n">
        <v>0</v>
      </c>
      <c r="CQ115" t="n">
        <v>0</v>
      </c>
      <c r="CR115" t="n">
        <v>0</v>
      </c>
      <c r="CS115" t="n">
        <v>0</v>
      </c>
      <c r="CT115" t="n">
        <v>0</v>
      </c>
      <c r="CU115" t="n">
        <v>0</v>
      </c>
      <c r="CV115" t="n">
        <v>0</v>
      </c>
      <c r="CW115" t="n">
        <v>0</v>
      </c>
      <c r="CX115" t="n">
        <v>0</v>
      </c>
      <c r="CY115" t="n">
        <v>0</v>
      </c>
      <c r="CZ115" t="n">
        <v>0</v>
      </c>
      <c r="DA115" t="n">
        <v>0</v>
      </c>
      <c r="DB115" t="n">
        <v>0</v>
      </c>
      <c r="DC115" t="n">
        <v>0</v>
      </c>
      <c r="DD115" t="n">
        <v>0</v>
      </c>
      <c r="DE115" t="n">
        <v>0</v>
      </c>
      <c r="DF115" t="n">
        <v>0</v>
      </c>
      <c r="DG115" t="n">
        <v>0</v>
      </c>
      <c r="DH115" t="n">
        <v>0</v>
      </c>
      <c r="DI115" t="n">
        <v>0</v>
      </c>
      <c r="DJ115" t="n">
        <v>0</v>
      </c>
      <c r="DK115" t="n">
        <v>0</v>
      </c>
      <c r="DL115" t="n">
        <v>0</v>
      </c>
      <c r="DM115" t="n">
        <v>0</v>
      </c>
      <c r="DN115" t="n">
        <v>0</v>
      </c>
      <c r="DO115" t="n">
        <v>0</v>
      </c>
      <c r="DP115" t="n">
        <v>0</v>
      </c>
      <c r="DQ115" t="n">
        <v>0</v>
      </c>
      <c r="DR115" t="n">
        <v>0</v>
      </c>
      <c r="DS115" t="n">
        <v>0</v>
      </c>
      <c r="DT115" t="n">
        <v>0</v>
      </c>
      <c r="DU115" t="n">
        <v>0</v>
      </c>
      <c r="DV115" t="n">
        <v>0</v>
      </c>
      <c r="DW115" t="n">
        <v>0</v>
      </c>
      <c r="DX115" t="n">
        <v>0</v>
      </c>
      <c r="DY115" t="n">
        <v>0</v>
      </c>
      <c r="DZ115" t="n">
        <v>0</v>
      </c>
      <c r="EA115" t="n">
        <v>0</v>
      </c>
      <c r="EB115" t="n">
        <v>0</v>
      </c>
      <c r="EC115" t="n">
        <v>0</v>
      </c>
      <c r="ED115" t="n">
        <v>0</v>
      </c>
      <c r="EE115" t="n">
        <v>0</v>
      </c>
      <c r="EF115" t="n">
        <v>0</v>
      </c>
      <c r="EG115" t="n">
        <v>0</v>
      </c>
      <c r="EH115" t="n">
        <v>0</v>
      </c>
      <c r="EI115" t="n">
        <v>0</v>
      </c>
      <c r="EJ115" t="n">
        <v>0</v>
      </c>
      <c r="EK115" t="n">
        <v>0</v>
      </c>
      <c r="EL115" t="n">
        <v>0</v>
      </c>
      <c r="EM115" t="n">
        <v>0</v>
      </c>
      <c r="EN115" t="n">
        <v>0</v>
      </c>
      <c r="EO115" t="n">
        <v>0</v>
      </c>
      <c r="EP115" t="n">
        <v>0</v>
      </c>
      <c r="EQ115" t="n">
        <v>0</v>
      </c>
      <c r="ER115" t="n">
        <v>0</v>
      </c>
      <c r="ES115" t="n">
        <v>0</v>
      </c>
      <c r="ET115" t="n">
        <v>0</v>
      </c>
      <c r="EU115" t="n">
        <v>0</v>
      </c>
      <c r="EV115" t="n">
        <v>0</v>
      </c>
      <c r="EW115" t="n">
        <v>0</v>
      </c>
      <c r="EX115" t="n">
        <v>0</v>
      </c>
      <c r="EY115" t="n">
        <v>0</v>
      </c>
      <c r="EZ115" t="n">
        <v>0</v>
      </c>
      <c r="FA115" t="n">
        <v>0</v>
      </c>
      <c r="FB115" t="n">
        <v>0</v>
      </c>
      <c r="FC115" t="n">
        <v>0</v>
      </c>
      <c r="FD115" t="n">
        <v>0</v>
      </c>
      <c r="FE115" t="n">
        <v>0</v>
      </c>
      <c r="FF115" t="n">
        <v>0</v>
      </c>
      <c r="FG115" t="n">
        <v>0</v>
      </c>
      <c r="FH115" t="n">
        <v>0</v>
      </c>
      <c r="FI115" t="n">
        <v>0</v>
      </c>
      <c r="FJ115" t="n">
        <v>0</v>
      </c>
      <c r="FK115" t="n">
        <v>0</v>
      </c>
      <c r="FL115" t="n">
        <v>0</v>
      </c>
      <c r="FM115" t="n">
        <v>0</v>
      </c>
      <c r="FN115" t="n">
        <v>0</v>
      </c>
      <c r="FO115" t="n">
        <v>0</v>
      </c>
      <c r="FP115" t="n">
        <v>0</v>
      </c>
      <c r="FQ115" t="n">
        <v>0</v>
      </c>
      <c r="FR115" t="n">
        <v>0</v>
      </c>
      <c r="FS115" t="n">
        <v>0</v>
      </c>
      <c r="FT115" t="n">
        <v>0</v>
      </c>
      <c r="FU115" t="n">
        <v>0</v>
      </c>
      <c r="FV115" t="n">
        <v>0</v>
      </c>
      <c r="FW115" t="n">
        <v>0</v>
      </c>
      <c r="FX115" t="n">
        <v>1</v>
      </c>
    </row>
    <row r="116">
      <c r="B116" s="2108" t="inlineStr">
        <is>
          <t>Riz collecté (semence)</t>
        </is>
      </c>
      <c r="C116" t="n">
        <v>0</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c r="V116" t="n">
        <v>0</v>
      </c>
      <c r="W116" t="n">
        <v>1</v>
      </c>
      <c r="X116" t="n">
        <v>0</v>
      </c>
      <c r="Y116" t="n">
        <v>0</v>
      </c>
      <c r="Z116" t="n">
        <v>0</v>
      </c>
      <c r="AA116" t="n">
        <v>0</v>
      </c>
      <c r="AB116" t="n">
        <v>0</v>
      </c>
      <c r="AC116" t="n">
        <v>0</v>
      </c>
      <c r="AD116" t="n">
        <v>0</v>
      </c>
      <c r="AE116" t="n">
        <v>0</v>
      </c>
      <c r="AF116" t="n">
        <v>0</v>
      </c>
      <c r="AG116" t="n">
        <v>0</v>
      </c>
      <c r="AH116" t="n">
        <v>0</v>
      </c>
      <c r="AI116" t="n">
        <v>0</v>
      </c>
      <c r="AJ116" t="n">
        <v>0</v>
      </c>
      <c r="AK116" t="n">
        <v>0</v>
      </c>
      <c r="AL116" t="n">
        <v>0</v>
      </c>
      <c r="AM116" t="n">
        <v>0</v>
      </c>
      <c r="AN116" t="n">
        <v>0</v>
      </c>
      <c r="AO116" t="n">
        <v>0</v>
      </c>
      <c r="AP116" t="n">
        <v>0</v>
      </c>
      <c r="AQ116" t="n">
        <v>0</v>
      </c>
      <c r="AR116" t="n">
        <v>0</v>
      </c>
      <c r="AS116" t="n">
        <v>0</v>
      </c>
      <c r="AT116" t="n">
        <v>0</v>
      </c>
      <c r="AU116" t="n">
        <v>0</v>
      </c>
      <c r="AV116" t="n">
        <v>0</v>
      </c>
      <c r="AW116" t="n">
        <v>0</v>
      </c>
      <c r="AX116" t="n">
        <v>0</v>
      </c>
      <c r="AY116" t="n">
        <v>0</v>
      </c>
      <c r="AZ116" t="n">
        <v>0</v>
      </c>
      <c r="BA116" t="n">
        <v>0</v>
      </c>
      <c r="BB116" t="n">
        <v>0</v>
      </c>
      <c r="BC116" t="n">
        <v>0</v>
      </c>
      <c r="BD116" t="n">
        <v>0</v>
      </c>
      <c r="BE116" t="n">
        <v>0</v>
      </c>
      <c r="BF116" t="n">
        <v>0</v>
      </c>
      <c r="BG116" t="n">
        <v>0</v>
      </c>
      <c r="BH116" t="n">
        <v>0</v>
      </c>
      <c r="BI116" t="n">
        <v>0</v>
      </c>
      <c r="BJ116" t="n">
        <v>0</v>
      </c>
      <c r="BK116" t="n">
        <v>0</v>
      </c>
      <c r="BL116" t="n">
        <v>0</v>
      </c>
      <c r="BM116" t="n">
        <v>0</v>
      </c>
      <c r="BN116" t="n">
        <v>0</v>
      </c>
      <c r="BO116" t="n">
        <v>0</v>
      </c>
      <c r="BP116" t="n">
        <v>0</v>
      </c>
      <c r="BQ116" t="n">
        <v>1</v>
      </c>
      <c r="BR116" t="n">
        <v>1</v>
      </c>
      <c r="BS116" t="n">
        <v>1</v>
      </c>
      <c r="BT116" t="n">
        <v>0</v>
      </c>
      <c r="BU116" t="n">
        <v>1</v>
      </c>
      <c r="BV116" t="n">
        <v>1</v>
      </c>
      <c r="BW116" t="n">
        <v>1</v>
      </c>
      <c r="BX116" t="n">
        <v>0</v>
      </c>
      <c r="BY116" t="n">
        <v>0</v>
      </c>
      <c r="BZ116" t="n">
        <v>0</v>
      </c>
      <c r="CA116" t="n">
        <v>0</v>
      </c>
      <c r="CB116" t="n">
        <v>0</v>
      </c>
      <c r="CC116" t="n">
        <v>0</v>
      </c>
      <c r="CD116" t="n">
        <v>0</v>
      </c>
      <c r="CE116" t="n">
        <v>0</v>
      </c>
      <c r="CF116" t="n">
        <v>0</v>
      </c>
      <c r="CG116" t="n">
        <v>0</v>
      </c>
      <c r="CH116" t="n">
        <v>0</v>
      </c>
      <c r="CI116" t="n">
        <v>0</v>
      </c>
      <c r="CJ116" t="n">
        <v>0</v>
      </c>
      <c r="CK116" t="n">
        <v>0</v>
      </c>
      <c r="CL116" t="n">
        <v>0</v>
      </c>
      <c r="CM116" t="n">
        <v>0</v>
      </c>
      <c r="CN116" t="n">
        <v>0</v>
      </c>
      <c r="CO116" t="n">
        <v>0</v>
      </c>
      <c r="CP116" t="n">
        <v>0</v>
      </c>
      <c r="CQ116" t="n">
        <v>0</v>
      </c>
      <c r="CR116" t="n">
        <v>0</v>
      </c>
      <c r="CS116" t="n">
        <v>0</v>
      </c>
      <c r="CT116" t="n">
        <v>0</v>
      </c>
      <c r="CU116" t="n">
        <v>0</v>
      </c>
      <c r="CV116" t="n">
        <v>0</v>
      </c>
      <c r="CW116" t="n">
        <v>0</v>
      </c>
      <c r="CX116" t="n">
        <v>0</v>
      </c>
      <c r="CY116" t="n">
        <v>0</v>
      </c>
      <c r="CZ116" t="n">
        <v>0</v>
      </c>
      <c r="DA116" t="n">
        <v>0</v>
      </c>
      <c r="DB116" t="n">
        <v>0</v>
      </c>
      <c r="DC116" t="n">
        <v>0</v>
      </c>
      <c r="DD116" t="n">
        <v>0</v>
      </c>
      <c r="DE116" t="n">
        <v>0</v>
      </c>
      <c r="DF116" t="n">
        <v>0</v>
      </c>
      <c r="DG116" t="n">
        <v>0</v>
      </c>
      <c r="DH116" t="n">
        <v>0</v>
      </c>
      <c r="DI116" t="n">
        <v>0</v>
      </c>
      <c r="DJ116" t="n">
        <v>0</v>
      </c>
      <c r="DK116" t="n">
        <v>0</v>
      </c>
      <c r="DL116" t="n">
        <v>0</v>
      </c>
      <c r="DM116" t="n">
        <v>0</v>
      </c>
      <c r="DN116" t="n">
        <v>0</v>
      </c>
      <c r="DO116" t="n">
        <v>0</v>
      </c>
      <c r="DP116" t="n">
        <v>0</v>
      </c>
      <c r="DQ116" t="n">
        <v>0</v>
      </c>
      <c r="DR116" t="n">
        <v>0</v>
      </c>
      <c r="DS116" t="n">
        <v>0</v>
      </c>
      <c r="DT116" t="n">
        <v>0</v>
      </c>
      <c r="DU116" t="n">
        <v>0</v>
      </c>
      <c r="DV116" t="n">
        <v>0</v>
      </c>
      <c r="DW116" t="n">
        <v>0</v>
      </c>
      <c r="DX116" t="n">
        <v>0</v>
      </c>
      <c r="DY116" t="n">
        <v>0</v>
      </c>
      <c r="DZ116" t="n">
        <v>0</v>
      </c>
      <c r="EA116" t="n">
        <v>0</v>
      </c>
      <c r="EB116" t="n">
        <v>0</v>
      </c>
      <c r="EC116" t="n">
        <v>0</v>
      </c>
      <c r="ED116" t="n">
        <v>0</v>
      </c>
      <c r="EE116" t="n">
        <v>0</v>
      </c>
      <c r="EF116" t="n">
        <v>0</v>
      </c>
      <c r="EG116" t="n">
        <v>0</v>
      </c>
      <c r="EH116" t="n">
        <v>0</v>
      </c>
      <c r="EI116" t="n">
        <v>0</v>
      </c>
      <c r="EJ116" t="n">
        <v>0</v>
      </c>
      <c r="EK116" t="n">
        <v>0</v>
      </c>
      <c r="EL116" t="n">
        <v>0</v>
      </c>
      <c r="EM116" t="n">
        <v>0</v>
      </c>
      <c r="EN116" t="n">
        <v>0</v>
      </c>
      <c r="EO116" t="n">
        <v>0</v>
      </c>
      <c r="EP116" t="n">
        <v>0</v>
      </c>
      <c r="EQ116" t="n">
        <v>0</v>
      </c>
      <c r="ER116" t="n">
        <v>0</v>
      </c>
      <c r="ES116" t="n">
        <v>0</v>
      </c>
      <c r="ET116" t="n">
        <v>0</v>
      </c>
      <c r="EU116" t="n">
        <v>0</v>
      </c>
      <c r="EV116" t="n">
        <v>0</v>
      </c>
      <c r="EW116" t="n">
        <v>0</v>
      </c>
      <c r="EX116" t="n">
        <v>0</v>
      </c>
      <c r="EY116" t="n">
        <v>0</v>
      </c>
      <c r="EZ116" t="n">
        <v>0</v>
      </c>
      <c r="FA116" t="n">
        <v>0</v>
      </c>
      <c r="FB116" t="n">
        <v>0</v>
      </c>
      <c r="FC116" t="n">
        <v>0</v>
      </c>
      <c r="FD116" t="n">
        <v>0</v>
      </c>
      <c r="FE116" t="n">
        <v>0</v>
      </c>
      <c r="FF116" t="n">
        <v>0</v>
      </c>
      <c r="FG116" t="n">
        <v>0</v>
      </c>
      <c r="FH116" t="n">
        <v>0</v>
      </c>
      <c r="FI116" t="n">
        <v>0</v>
      </c>
      <c r="FJ116" t="n">
        <v>0</v>
      </c>
      <c r="FK116" t="n">
        <v>0</v>
      </c>
      <c r="FL116" t="n">
        <v>0</v>
      </c>
      <c r="FM116" t="n">
        <v>0</v>
      </c>
      <c r="FN116" t="n">
        <v>0</v>
      </c>
      <c r="FO116" t="n">
        <v>0</v>
      </c>
      <c r="FP116" t="n">
        <v>0</v>
      </c>
      <c r="FQ116" t="n">
        <v>0</v>
      </c>
      <c r="FR116" t="n">
        <v>0</v>
      </c>
      <c r="FS116" t="n">
        <v>0</v>
      </c>
      <c r="FT116" t="n">
        <v>0</v>
      </c>
      <c r="FU116" t="n">
        <v>0</v>
      </c>
      <c r="FV116" t="n">
        <v>0</v>
      </c>
      <c r="FW116" t="n">
        <v>0</v>
      </c>
      <c r="FX116" t="n">
        <v>1</v>
      </c>
    </row>
    <row r="117">
      <c r="B117" s="2106" t="inlineStr">
        <is>
          <t>Blé tendre, épeautre et méteil collectés</t>
        </is>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c r="W117" t="n">
        <v>1</v>
      </c>
      <c r="X117" t="n">
        <v>0</v>
      </c>
      <c r="Y117" t="n">
        <v>0</v>
      </c>
      <c r="Z117" t="n">
        <v>0</v>
      </c>
      <c r="AA117" t="n">
        <v>1</v>
      </c>
      <c r="AB117" t="n">
        <v>1</v>
      </c>
      <c r="AC117" t="n">
        <v>1</v>
      </c>
      <c r="AD117" t="n">
        <v>1</v>
      </c>
      <c r="AE117" t="n">
        <v>1</v>
      </c>
      <c r="AF117" t="n">
        <v>1</v>
      </c>
      <c r="AG117" t="n">
        <v>0</v>
      </c>
      <c r="AH117" t="n">
        <v>0</v>
      </c>
      <c r="AI117" t="n">
        <v>0</v>
      </c>
      <c r="AJ117" t="n">
        <v>0</v>
      </c>
      <c r="AK117" t="n">
        <v>0</v>
      </c>
      <c r="AL117" t="n">
        <v>0</v>
      </c>
      <c r="AM117" t="n">
        <v>0</v>
      </c>
      <c r="AN117" t="n">
        <v>0</v>
      </c>
      <c r="AO117" t="n">
        <v>0</v>
      </c>
      <c r="AP117" t="n">
        <v>0</v>
      </c>
      <c r="AQ117" t="n">
        <v>0</v>
      </c>
      <c r="AR117" t="n">
        <v>0</v>
      </c>
      <c r="AS117" t="n">
        <v>0</v>
      </c>
      <c r="AT117" t="n">
        <v>0</v>
      </c>
      <c r="AU117" t="n">
        <v>0</v>
      </c>
      <c r="AV117" t="n">
        <v>0</v>
      </c>
      <c r="AW117" t="n">
        <v>0</v>
      </c>
      <c r="AX117" t="n">
        <v>0</v>
      </c>
      <c r="AY117" t="n">
        <v>0</v>
      </c>
      <c r="AZ117" t="n">
        <v>0</v>
      </c>
      <c r="BA117" t="n">
        <v>0</v>
      </c>
      <c r="BB117" t="n">
        <v>0</v>
      </c>
      <c r="BC117" t="n">
        <v>0</v>
      </c>
      <c r="BD117" t="n">
        <v>0</v>
      </c>
      <c r="BE117" t="n">
        <v>0</v>
      </c>
      <c r="BF117" t="n">
        <v>0</v>
      </c>
      <c r="BG117" t="n">
        <v>0</v>
      </c>
      <c r="BH117" t="n">
        <v>1</v>
      </c>
      <c r="BI117" t="n">
        <v>1</v>
      </c>
      <c r="BJ117" t="n">
        <v>1</v>
      </c>
      <c r="BK117" t="n">
        <v>0</v>
      </c>
      <c r="BL117" t="n">
        <v>0</v>
      </c>
      <c r="BM117" t="n">
        <v>0</v>
      </c>
      <c r="BN117" t="n">
        <v>0</v>
      </c>
      <c r="BO117" t="n">
        <v>0</v>
      </c>
      <c r="BP117" t="n">
        <v>0</v>
      </c>
      <c r="BQ117" t="n">
        <v>0</v>
      </c>
      <c r="BR117" t="n">
        <v>0</v>
      </c>
      <c r="BS117" t="n">
        <v>0</v>
      </c>
      <c r="BT117" t="n">
        <v>0</v>
      </c>
      <c r="BU117" t="n">
        <v>1</v>
      </c>
      <c r="BV117" t="n">
        <v>1</v>
      </c>
      <c r="BW117" t="n">
        <v>1</v>
      </c>
      <c r="BX117" t="n">
        <v>0</v>
      </c>
      <c r="BY117" t="n">
        <v>0</v>
      </c>
      <c r="BZ117" t="n">
        <v>0</v>
      </c>
      <c r="CA117" t="n">
        <v>0</v>
      </c>
      <c r="CB117" t="n">
        <v>0</v>
      </c>
      <c r="CC117" t="n">
        <v>0</v>
      </c>
      <c r="CD117" t="n">
        <v>0</v>
      </c>
      <c r="CE117" t="n">
        <v>0</v>
      </c>
      <c r="CF117" t="n">
        <v>0</v>
      </c>
      <c r="CG117" t="n">
        <v>0</v>
      </c>
      <c r="CH117" t="n">
        <v>0</v>
      </c>
      <c r="CI117" t="n">
        <v>0</v>
      </c>
      <c r="CJ117" t="n">
        <v>0</v>
      </c>
      <c r="CK117" t="n">
        <v>0</v>
      </c>
      <c r="CL117" t="n">
        <v>0</v>
      </c>
      <c r="CM117" t="n">
        <v>0</v>
      </c>
      <c r="CN117" t="n">
        <v>0</v>
      </c>
      <c r="CO117" t="n">
        <v>0</v>
      </c>
      <c r="CP117" t="n">
        <v>0</v>
      </c>
      <c r="CQ117" t="n">
        <v>0</v>
      </c>
      <c r="CR117" t="n">
        <v>0</v>
      </c>
      <c r="CS117" t="n">
        <v>0</v>
      </c>
      <c r="CT117" t="n">
        <v>0</v>
      </c>
      <c r="CU117" t="n">
        <v>0</v>
      </c>
      <c r="CV117" t="n">
        <v>0</v>
      </c>
      <c r="CW117" t="n">
        <v>0</v>
      </c>
      <c r="CX117" t="n">
        <v>0</v>
      </c>
      <c r="CY117" t="n">
        <v>0</v>
      </c>
      <c r="CZ117" t="n">
        <v>0</v>
      </c>
      <c r="DA117" t="n">
        <v>0</v>
      </c>
      <c r="DB117" t="n">
        <v>0</v>
      </c>
      <c r="DC117" t="n">
        <v>0</v>
      </c>
      <c r="DD117" t="n">
        <v>0</v>
      </c>
      <c r="DE117" t="n">
        <v>0</v>
      </c>
      <c r="DF117" t="n">
        <v>0</v>
      </c>
      <c r="DG117" t="n">
        <v>0</v>
      </c>
      <c r="DH117" t="n">
        <v>0</v>
      </c>
      <c r="DI117" t="n">
        <v>0</v>
      </c>
      <c r="DJ117" t="n">
        <v>0</v>
      </c>
      <c r="DK117" t="n">
        <v>0</v>
      </c>
      <c r="DL117" t="n">
        <v>0</v>
      </c>
      <c r="DM117" t="n">
        <v>0</v>
      </c>
      <c r="DN117" t="n">
        <v>0</v>
      </c>
      <c r="DO117" t="n">
        <v>0</v>
      </c>
      <c r="DP117" t="n">
        <v>0</v>
      </c>
      <c r="DQ117" t="n">
        <v>0</v>
      </c>
      <c r="DR117" t="n">
        <v>0</v>
      </c>
      <c r="DS117" t="n">
        <v>0</v>
      </c>
      <c r="DT117" t="n">
        <v>0</v>
      </c>
      <c r="DU117" t="n">
        <v>0</v>
      </c>
      <c r="DV117" t="n">
        <v>0</v>
      </c>
      <c r="DW117" t="n">
        <v>0</v>
      </c>
      <c r="DX117" t="n">
        <v>0</v>
      </c>
      <c r="DY117" t="n">
        <v>0</v>
      </c>
      <c r="DZ117" t="n">
        <v>0</v>
      </c>
      <c r="EA117" t="n">
        <v>0</v>
      </c>
      <c r="EB117" t="n">
        <v>0</v>
      </c>
      <c r="EC117" t="n">
        <v>0</v>
      </c>
      <c r="ED117" t="n">
        <v>0</v>
      </c>
      <c r="EE117" t="n">
        <v>0</v>
      </c>
      <c r="EF117" t="n">
        <v>0</v>
      </c>
      <c r="EG117" t="n">
        <v>0</v>
      </c>
      <c r="EH117" t="n">
        <v>0</v>
      </c>
      <c r="EI117" t="n">
        <v>0</v>
      </c>
      <c r="EJ117" t="n">
        <v>0</v>
      </c>
      <c r="EK117" t="n">
        <v>0</v>
      </c>
      <c r="EL117" t="n">
        <v>0</v>
      </c>
      <c r="EM117" t="n">
        <v>0</v>
      </c>
      <c r="EN117" t="n">
        <v>0</v>
      </c>
      <c r="EO117" t="n">
        <v>0</v>
      </c>
      <c r="EP117" t="n">
        <v>0</v>
      </c>
      <c r="EQ117" t="n">
        <v>0</v>
      </c>
      <c r="ER117" t="n">
        <v>0</v>
      </c>
      <c r="ES117" t="n">
        <v>0</v>
      </c>
      <c r="ET117" t="n">
        <v>0</v>
      </c>
      <c r="EU117" t="n">
        <v>0</v>
      </c>
      <c r="EV117" t="n">
        <v>0</v>
      </c>
      <c r="EW117" t="n">
        <v>0</v>
      </c>
      <c r="EX117" t="n">
        <v>0</v>
      </c>
      <c r="EY117" t="n">
        <v>0</v>
      </c>
      <c r="EZ117" t="n">
        <v>0</v>
      </c>
      <c r="FA117" t="n">
        <v>0</v>
      </c>
      <c r="FB117" t="n">
        <v>0</v>
      </c>
      <c r="FC117" t="n">
        <v>0</v>
      </c>
      <c r="FD117" t="n">
        <v>0</v>
      </c>
      <c r="FE117" t="n">
        <v>0</v>
      </c>
      <c r="FF117" t="n">
        <v>0</v>
      </c>
      <c r="FG117" t="n">
        <v>0</v>
      </c>
      <c r="FH117" t="n">
        <v>0</v>
      </c>
      <c r="FI117" t="n">
        <v>0</v>
      </c>
      <c r="FJ117" t="n">
        <v>0</v>
      </c>
      <c r="FK117" t="n">
        <v>0</v>
      </c>
      <c r="FL117" t="n">
        <v>0</v>
      </c>
      <c r="FM117" t="n">
        <v>0</v>
      </c>
      <c r="FN117" t="n">
        <v>0</v>
      </c>
      <c r="FO117" t="n">
        <v>0</v>
      </c>
      <c r="FP117" t="n">
        <v>0</v>
      </c>
      <c r="FQ117" t="n">
        <v>0</v>
      </c>
      <c r="FR117" t="n">
        <v>0</v>
      </c>
      <c r="FS117" t="n">
        <v>0</v>
      </c>
      <c r="FT117" t="n">
        <v>0</v>
      </c>
      <c r="FU117" t="n">
        <v>0</v>
      </c>
      <c r="FV117" t="n">
        <v>0</v>
      </c>
      <c r="FW117" t="n">
        <v>0</v>
      </c>
      <c r="FX117" t="n">
        <v>1</v>
      </c>
    </row>
    <row r="118">
      <c r="B118" s="2107" t="inlineStr">
        <is>
          <t>Blé tendre, épeautre et méteil collectés (conso)</t>
        </is>
      </c>
      <c r="C118" t="n">
        <v>0</v>
      </c>
      <c r="D118" t="n">
        <v>0</v>
      </c>
      <c r="E118" t="n">
        <v>0</v>
      </c>
      <c r="F118" t="n">
        <v>0</v>
      </c>
      <c r="G118" t="n">
        <v>0</v>
      </c>
      <c r="H118" t="n">
        <v>0</v>
      </c>
      <c r="I118" t="n">
        <v>0</v>
      </c>
      <c r="J118" t="n">
        <v>0</v>
      </c>
      <c r="K118" t="n">
        <v>0</v>
      </c>
      <c r="L118" t="n">
        <v>0</v>
      </c>
      <c r="M118" t="n">
        <v>0</v>
      </c>
      <c r="N118" t="n">
        <v>0</v>
      </c>
      <c r="O118" t="n">
        <v>0</v>
      </c>
      <c r="P118" t="n">
        <v>0</v>
      </c>
      <c r="Q118" t="n">
        <v>0</v>
      </c>
      <c r="R118" t="n">
        <v>0</v>
      </c>
      <c r="S118" t="n">
        <v>0</v>
      </c>
      <c r="T118" t="n">
        <v>0</v>
      </c>
      <c r="U118" t="n">
        <v>0</v>
      </c>
      <c r="V118" t="n">
        <v>0</v>
      </c>
      <c r="W118" t="n">
        <v>1</v>
      </c>
      <c r="X118" t="n">
        <v>0</v>
      </c>
      <c r="Y118" t="n">
        <v>0</v>
      </c>
      <c r="Z118" t="n">
        <v>0</v>
      </c>
      <c r="AA118" t="n">
        <v>1</v>
      </c>
      <c r="AB118" t="n">
        <v>1</v>
      </c>
      <c r="AC118" t="n">
        <v>1</v>
      </c>
      <c r="AD118" t="n">
        <v>1</v>
      </c>
      <c r="AE118" t="n">
        <v>1</v>
      </c>
      <c r="AF118" t="n">
        <v>1</v>
      </c>
      <c r="AG118" t="n">
        <v>0</v>
      </c>
      <c r="AH118" t="n">
        <v>0</v>
      </c>
      <c r="AI118" t="n">
        <v>0</v>
      </c>
      <c r="AJ118" t="n">
        <v>0</v>
      </c>
      <c r="AK118" t="n">
        <v>0</v>
      </c>
      <c r="AL118" t="n">
        <v>0</v>
      </c>
      <c r="AM118" t="n">
        <v>0</v>
      </c>
      <c r="AN118" t="n">
        <v>0</v>
      </c>
      <c r="AO118" t="n">
        <v>0</v>
      </c>
      <c r="AP118" t="n">
        <v>0</v>
      </c>
      <c r="AQ118" t="n">
        <v>0</v>
      </c>
      <c r="AR118" t="n">
        <v>0</v>
      </c>
      <c r="AS118" t="n">
        <v>0</v>
      </c>
      <c r="AT118" t="n">
        <v>0</v>
      </c>
      <c r="AU118" t="n">
        <v>0</v>
      </c>
      <c r="AV118" t="n">
        <v>0</v>
      </c>
      <c r="AW118" t="n">
        <v>0</v>
      </c>
      <c r="AX118" t="n">
        <v>0</v>
      </c>
      <c r="AY118" t="n">
        <v>0</v>
      </c>
      <c r="AZ118" t="n">
        <v>0</v>
      </c>
      <c r="BA118" t="n">
        <v>0</v>
      </c>
      <c r="BB118" t="n">
        <v>0</v>
      </c>
      <c r="BC118" t="n">
        <v>0</v>
      </c>
      <c r="BD118" t="n">
        <v>0</v>
      </c>
      <c r="BE118" t="n">
        <v>0</v>
      </c>
      <c r="BF118" t="n">
        <v>0</v>
      </c>
      <c r="BG118" t="n">
        <v>0</v>
      </c>
      <c r="BH118" t="n">
        <v>1</v>
      </c>
      <c r="BI118" t="n">
        <v>1</v>
      </c>
      <c r="BJ118" t="n">
        <v>1</v>
      </c>
      <c r="BK118" t="n">
        <v>0</v>
      </c>
      <c r="BL118" t="n">
        <v>0</v>
      </c>
      <c r="BM118" t="n">
        <v>0</v>
      </c>
      <c r="BN118" t="n">
        <v>0</v>
      </c>
      <c r="BO118" t="n">
        <v>0</v>
      </c>
      <c r="BP118" t="n">
        <v>0</v>
      </c>
      <c r="BQ118" t="n">
        <v>0</v>
      </c>
      <c r="BR118" t="n">
        <v>0</v>
      </c>
      <c r="BS118" t="n">
        <v>0</v>
      </c>
      <c r="BT118" t="n">
        <v>0</v>
      </c>
      <c r="BU118" t="n">
        <v>1</v>
      </c>
      <c r="BV118" t="n">
        <v>1</v>
      </c>
      <c r="BW118" t="n">
        <v>1</v>
      </c>
      <c r="BX118" t="n">
        <v>0</v>
      </c>
      <c r="BY118" t="n">
        <v>0</v>
      </c>
      <c r="BZ118" t="n">
        <v>0</v>
      </c>
      <c r="CA118" t="n">
        <v>0</v>
      </c>
      <c r="CB118" t="n">
        <v>0</v>
      </c>
      <c r="CC118" t="n">
        <v>0</v>
      </c>
      <c r="CD118" t="n">
        <v>0</v>
      </c>
      <c r="CE118" t="n">
        <v>0</v>
      </c>
      <c r="CF118" t="n">
        <v>0</v>
      </c>
      <c r="CG118" t="n">
        <v>0</v>
      </c>
      <c r="CH118" t="n">
        <v>0</v>
      </c>
      <c r="CI118" t="n">
        <v>0</v>
      </c>
      <c r="CJ118" t="n">
        <v>0</v>
      </c>
      <c r="CK118" t="n">
        <v>0</v>
      </c>
      <c r="CL118" t="n">
        <v>0</v>
      </c>
      <c r="CM118" t="n">
        <v>0</v>
      </c>
      <c r="CN118" t="n">
        <v>0</v>
      </c>
      <c r="CO118" t="n">
        <v>0</v>
      </c>
      <c r="CP118" t="n">
        <v>0</v>
      </c>
      <c r="CQ118" t="n">
        <v>0</v>
      </c>
      <c r="CR118" t="n">
        <v>0</v>
      </c>
      <c r="CS118" t="n">
        <v>0</v>
      </c>
      <c r="CT118" t="n">
        <v>0</v>
      </c>
      <c r="CU118" t="n">
        <v>0</v>
      </c>
      <c r="CV118" t="n">
        <v>0</v>
      </c>
      <c r="CW118" t="n">
        <v>0</v>
      </c>
      <c r="CX118" t="n">
        <v>0</v>
      </c>
      <c r="CY118" t="n">
        <v>0</v>
      </c>
      <c r="CZ118" t="n">
        <v>0</v>
      </c>
      <c r="DA118" t="n">
        <v>0</v>
      </c>
      <c r="DB118" t="n">
        <v>0</v>
      </c>
      <c r="DC118" t="n">
        <v>0</v>
      </c>
      <c r="DD118" t="n">
        <v>0</v>
      </c>
      <c r="DE118" t="n">
        <v>0</v>
      </c>
      <c r="DF118" t="n">
        <v>0</v>
      </c>
      <c r="DG118" t="n">
        <v>0</v>
      </c>
      <c r="DH118" t="n">
        <v>0</v>
      </c>
      <c r="DI118" t="n">
        <v>0</v>
      </c>
      <c r="DJ118" t="n">
        <v>0</v>
      </c>
      <c r="DK118" t="n">
        <v>0</v>
      </c>
      <c r="DL118" t="n">
        <v>0</v>
      </c>
      <c r="DM118" t="n">
        <v>0</v>
      </c>
      <c r="DN118" t="n">
        <v>0</v>
      </c>
      <c r="DO118" t="n">
        <v>0</v>
      </c>
      <c r="DP118" t="n">
        <v>0</v>
      </c>
      <c r="DQ118" t="n">
        <v>0</v>
      </c>
      <c r="DR118" t="n">
        <v>0</v>
      </c>
      <c r="DS118" t="n">
        <v>0</v>
      </c>
      <c r="DT118" t="n">
        <v>0</v>
      </c>
      <c r="DU118" t="n">
        <v>0</v>
      </c>
      <c r="DV118" t="n">
        <v>0</v>
      </c>
      <c r="DW118" t="n">
        <v>0</v>
      </c>
      <c r="DX118" t="n">
        <v>0</v>
      </c>
      <c r="DY118" t="n">
        <v>0</v>
      </c>
      <c r="DZ118" t="n">
        <v>0</v>
      </c>
      <c r="EA118" t="n">
        <v>0</v>
      </c>
      <c r="EB118" t="n">
        <v>0</v>
      </c>
      <c r="EC118" t="n">
        <v>0</v>
      </c>
      <c r="ED118" t="n">
        <v>0</v>
      </c>
      <c r="EE118" t="n">
        <v>0</v>
      </c>
      <c r="EF118" t="n">
        <v>0</v>
      </c>
      <c r="EG118" t="n">
        <v>0</v>
      </c>
      <c r="EH118" t="n">
        <v>0</v>
      </c>
      <c r="EI118" t="n">
        <v>0</v>
      </c>
      <c r="EJ118" t="n">
        <v>0</v>
      </c>
      <c r="EK118" t="n">
        <v>0</v>
      </c>
      <c r="EL118" t="n">
        <v>0</v>
      </c>
      <c r="EM118" t="n">
        <v>0</v>
      </c>
      <c r="EN118" t="n">
        <v>0</v>
      </c>
      <c r="EO118" t="n">
        <v>0</v>
      </c>
      <c r="EP118" t="n">
        <v>0</v>
      </c>
      <c r="EQ118" t="n">
        <v>0</v>
      </c>
      <c r="ER118" t="n">
        <v>0</v>
      </c>
      <c r="ES118" t="n">
        <v>0</v>
      </c>
      <c r="ET118" t="n">
        <v>0</v>
      </c>
      <c r="EU118" t="n">
        <v>0</v>
      </c>
      <c r="EV118" t="n">
        <v>0</v>
      </c>
      <c r="EW118" t="n">
        <v>0</v>
      </c>
      <c r="EX118" t="n">
        <v>0</v>
      </c>
      <c r="EY118" t="n">
        <v>0</v>
      </c>
      <c r="EZ118" t="n">
        <v>0</v>
      </c>
      <c r="FA118" t="n">
        <v>0</v>
      </c>
      <c r="FB118" t="n">
        <v>0</v>
      </c>
      <c r="FC118" t="n">
        <v>0</v>
      </c>
      <c r="FD118" t="n">
        <v>0</v>
      </c>
      <c r="FE118" t="n">
        <v>0</v>
      </c>
      <c r="FF118" t="n">
        <v>0</v>
      </c>
      <c r="FG118" t="n">
        <v>0</v>
      </c>
      <c r="FH118" t="n">
        <v>0</v>
      </c>
      <c r="FI118" t="n">
        <v>0</v>
      </c>
      <c r="FJ118" t="n">
        <v>0</v>
      </c>
      <c r="FK118" t="n">
        <v>0</v>
      </c>
      <c r="FL118" t="n">
        <v>0</v>
      </c>
      <c r="FM118" t="n">
        <v>0</v>
      </c>
      <c r="FN118" t="n">
        <v>0</v>
      </c>
      <c r="FO118" t="n">
        <v>0</v>
      </c>
      <c r="FP118" t="n">
        <v>0</v>
      </c>
      <c r="FQ118" t="n">
        <v>0</v>
      </c>
      <c r="FR118" t="n">
        <v>0</v>
      </c>
      <c r="FS118" t="n">
        <v>0</v>
      </c>
      <c r="FT118" t="n">
        <v>0</v>
      </c>
      <c r="FU118" t="n">
        <v>0</v>
      </c>
      <c r="FV118" t="n">
        <v>0</v>
      </c>
      <c r="FW118" t="n">
        <v>0</v>
      </c>
      <c r="FX118" t="n">
        <v>1</v>
      </c>
    </row>
    <row r="119">
      <c r="B119" s="2108" t="inlineStr">
        <is>
          <t>Blé tendre collecté (conso)</t>
        </is>
      </c>
      <c r="C119" t="n">
        <v>0</v>
      </c>
      <c r="D119" t="n">
        <v>0</v>
      </c>
      <c r="E119" t="n">
        <v>0</v>
      </c>
      <c r="F119" t="n">
        <v>0</v>
      </c>
      <c r="G119" t="n">
        <v>0</v>
      </c>
      <c r="H119" t="n">
        <v>0</v>
      </c>
      <c r="I119" t="n">
        <v>0</v>
      </c>
      <c r="J119" t="n">
        <v>0</v>
      </c>
      <c r="K119" t="n">
        <v>0</v>
      </c>
      <c r="L119" t="n">
        <v>0</v>
      </c>
      <c r="M119" t="n">
        <v>0</v>
      </c>
      <c r="N119" t="n">
        <v>0</v>
      </c>
      <c r="O119" t="n">
        <v>0</v>
      </c>
      <c r="P119" t="n">
        <v>0</v>
      </c>
      <c r="Q119" t="n">
        <v>0</v>
      </c>
      <c r="R119" t="n">
        <v>0</v>
      </c>
      <c r="S119" t="n">
        <v>0</v>
      </c>
      <c r="T119" t="n">
        <v>0</v>
      </c>
      <c r="U119" t="n">
        <v>0</v>
      </c>
      <c r="V119" t="n">
        <v>0</v>
      </c>
      <c r="W119" t="n">
        <v>1</v>
      </c>
      <c r="X119" t="n">
        <v>0</v>
      </c>
      <c r="Y119" t="n">
        <v>0</v>
      </c>
      <c r="Z119" t="n">
        <v>0</v>
      </c>
      <c r="AA119" t="n">
        <v>1</v>
      </c>
      <c r="AB119" t="n">
        <v>1</v>
      </c>
      <c r="AC119" t="n">
        <v>1</v>
      </c>
      <c r="AD119" t="n">
        <v>0</v>
      </c>
      <c r="AE119" t="n">
        <v>0</v>
      </c>
      <c r="AF119" t="n">
        <v>0</v>
      </c>
      <c r="AG119" t="n">
        <v>0</v>
      </c>
      <c r="AH119" t="n">
        <v>0</v>
      </c>
      <c r="AI119" t="n">
        <v>0</v>
      </c>
      <c r="AJ119" t="n">
        <v>0</v>
      </c>
      <c r="AK119" t="n">
        <v>0</v>
      </c>
      <c r="AL119" t="n">
        <v>0</v>
      </c>
      <c r="AM119" t="n">
        <v>0</v>
      </c>
      <c r="AN119" t="n">
        <v>0</v>
      </c>
      <c r="AO119" t="n">
        <v>0</v>
      </c>
      <c r="AP119" t="n">
        <v>0</v>
      </c>
      <c r="AQ119" t="n">
        <v>0</v>
      </c>
      <c r="AR119" t="n">
        <v>0</v>
      </c>
      <c r="AS119" t="n">
        <v>0</v>
      </c>
      <c r="AT119" t="n">
        <v>0</v>
      </c>
      <c r="AU119" t="n">
        <v>0</v>
      </c>
      <c r="AV119" t="n">
        <v>0</v>
      </c>
      <c r="AW119" t="n">
        <v>0</v>
      </c>
      <c r="AX119" t="n">
        <v>0</v>
      </c>
      <c r="AY119" t="n">
        <v>0</v>
      </c>
      <c r="AZ119" t="n">
        <v>0</v>
      </c>
      <c r="BA119" t="n">
        <v>0</v>
      </c>
      <c r="BB119" t="n">
        <v>0</v>
      </c>
      <c r="BC119" t="n">
        <v>0</v>
      </c>
      <c r="BD119" t="n">
        <v>0</v>
      </c>
      <c r="BE119" t="n">
        <v>0</v>
      </c>
      <c r="BF119" t="n">
        <v>0</v>
      </c>
      <c r="BG119" t="n">
        <v>0</v>
      </c>
      <c r="BH119" t="n">
        <v>0</v>
      </c>
      <c r="BI119" t="n">
        <v>0</v>
      </c>
      <c r="BJ119" t="n">
        <v>0</v>
      </c>
      <c r="BK119" t="n">
        <v>0</v>
      </c>
      <c r="BL119" t="n">
        <v>0</v>
      </c>
      <c r="BM119" t="n">
        <v>0</v>
      </c>
      <c r="BN119" t="n">
        <v>0</v>
      </c>
      <c r="BO119" t="n">
        <v>0</v>
      </c>
      <c r="BP119" t="n">
        <v>0</v>
      </c>
      <c r="BQ119" t="n">
        <v>0</v>
      </c>
      <c r="BR119" t="n">
        <v>0</v>
      </c>
      <c r="BS119" t="n">
        <v>0</v>
      </c>
      <c r="BT119" t="n">
        <v>0</v>
      </c>
      <c r="BU119" t="n">
        <v>1</v>
      </c>
      <c r="BV119" t="n">
        <v>1</v>
      </c>
      <c r="BW119" t="n">
        <v>1</v>
      </c>
      <c r="BX119" t="n">
        <v>0</v>
      </c>
      <c r="BY119" t="n">
        <v>0</v>
      </c>
      <c r="BZ119" t="n">
        <v>0</v>
      </c>
      <c r="CA119" t="n">
        <v>0</v>
      </c>
      <c r="CB119" t="n">
        <v>0</v>
      </c>
      <c r="CC119" t="n">
        <v>0</v>
      </c>
      <c r="CD119" t="n">
        <v>0</v>
      </c>
      <c r="CE119" t="n">
        <v>0</v>
      </c>
      <c r="CF119" t="n">
        <v>0</v>
      </c>
      <c r="CG119" t="n">
        <v>0</v>
      </c>
      <c r="CH119" t="n">
        <v>0</v>
      </c>
      <c r="CI119" t="n">
        <v>0</v>
      </c>
      <c r="CJ119" t="n">
        <v>0</v>
      </c>
      <c r="CK119" t="n">
        <v>0</v>
      </c>
      <c r="CL119" t="n">
        <v>0</v>
      </c>
      <c r="CM119" t="n">
        <v>0</v>
      </c>
      <c r="CN119" t="n">
        <v>0</v>
      </c>
      <c r="CO119" t="n">
        <v>0</v>
      </c>
      <c r="CP119" t="n">
        <v>0</v>
      </c>
      <c r="CQ119" t="n">
        <v>0</v>
      </c>
      <c r="CR119" t="n">
        <v>0</v>
      </c>
      <c r="CS119" t="n">
        <v>0</v>
      </c>
      <c r="CT119" t="n">
        <v>0</v>
      </c>
      <c r="CU119" t="n">
        <v>0</v>
      </c>
      <c r="CV119" t="n">
        <v>0</v>
      </c>
      <c r="CW119" t="n">
        <v>0</v>
      </c>
      <c r="CX119" t="n">
        <v>0</v>
      </c>
      <c r="CY119" t="n">
        <v>0</v>
      </c>
      <c r="CZ119" t="n">
        <v>0</v>
      </c>
      <c r="DA119" t="n">
        <v>0</v>
      </c>
      <c r="DB119" t="n">
        <v>0</v>
      </c>
      <c r="DC119" t="n">
        <v>0</v>
      </c>
      <c r="DD119" t="n">
        <v>0</v>
      </c>
      <c r="DE119" t="n">
        <v>0</v>
      </c>
      <c r="DF119" t="n">
        <v>0</v>
      </c>
      <c r="DG119" t="n">
        <v>0</v>
      </c>
      <c r="DH119" t="n">
        <v>0</v>
      </c>
      <c r="DI119" t="n">
        <v>0</v>
      </c>
      <c r="DJ119" t="n">
        <v>0</v>
      </c>
      <c r="DK119" t="n">
        <v>0</v>
      </c>
      <c r="DL119" t="n">
        <v>0</v>
      </c>
      <c r="DM119" t="n">
        <v>0</v>
      </c>
      <c r="DN119" t="n">
        <v>0</v>
      </c>
      <c r="DO119" t="n">
        <v>0</v>
      </c>
      <c r="DP119" t="n">
        <v>0</v>
      </c>
      <c r="DQ119" t="n">
        <v>0</v>
      </c>
      <c r="DR119" t="n">
        <v>0</v>
      </c>
      <c r="DS119" t="n">
        <v>0</v>
      </c>
      <c r="DT119" t="n">
        <v>0</v>
      </c>
      <c r="DU119" t="n">
        <v>0</v>
      </c>
      <c r="DV119" t="n">
        <v>0</v>
      </c>
      <c r="DW119" t="n">
        <v>0</v>
      </c>
      <c r="DX119" t="n">
        <v>0</v>
      </c>
      <c r="DY119" t="n">
        <v>0</v>
      </c>
      <c r="DZ119" t="n">
        <v>0</v>
      </c>
      <c r="EA119" t="n">
        <v>0</v>
      </c>
      <c r="EB119" t="n">
        <v>0</v>
      </c>
      <c r="EC119" t="n">
        <v>0</v>
      </c>
      <c r="ED119" t="n">
        <v>0</v>
      </c>
      <c r="EE119" t="n">
        <v>0</v>
      </c>
      <c r="EF119" t="n">
        <v>0</v>
      </c>
      <c r="EG119" t="n">
        <v>0</v>
      </c>
      <c r="EH119" t="n">
        <v>0</v>
      </c>
      <c r="EI119" t="n">
        <v>0</v>
      </c>
      <c r="EJ119" t="n">
        <v>0</v>
      </c>
      <c r="EK119" t="n">
        <v>0</v>
      </c>
      <c r="EL119" t="n">
        <v>0</v>
      </c>
      <c r="EM119" t="n">
        <v>0</v>
      </c>
      <c r="EN119" t="n">
        <v>0</v>
      </c>
      <c r="EO119" t="n">
        <v>0</v>
      </c>
      <c r="EP119" t="n">
        <v>0</v>
      </c>
      <c r="EQ119" t="n">
        <v>0</v>
      </c>
      <c r="ER119" t="n">
        <v>0</v>
      </c>
      <c r="ES119" t="n">
        <v>0</v>
      </c>
      <c r="ET119" t="n">
        <v>0</v>
      </c>
      <c r="EU119" t="n">
        <v>0</v>
      </c>
      <c r="EV119" t="n">
        <v>0</v>
      </c>
      <c r="EW119" t="n">
        <v>0</v>
      </c>
      <c r="EX119" t="n">
        <v>0</v>
      </c>
      <c r="EY119" t="n">
        <v>0</v>
      </c>
      <c r="EZ119" t="n">
        <v>0</v>
      </c>
      <c r="FA119" t="n">
        <v>0</v>
      </c>
      <c r="FB119" t="n">
        <v>0</v>
      </c>
      <c r="FC119" t="n">
        <v>0</v>
      </c>
      <c r="FD119" t="n">
        <v>0</v>
      </c>
      <c r="FE119" t="n">
        <v>0</v>
      </c>
      <c r="FF119" t="n">
        <v>0</v>
      </c>
      <c r="FG119" t="n">
        <v>0</v>
      </c>
      <c r="FH119" t="n">
        <v>0</v>
      </c>
      <c r="FI119" t="n">
        <v>0</v>
      </c>
      <c r="FJ119" t="n">
        <v>0</v>
      </c>
      <c r="FK119" t="n">
        <v>0</v>
      </c>
      <c r="FL119" t="n">
        <v>0</v>
      </c>
      <c r="FM119" t="n">
        <v>0</v>
      </c>
      <c r="FN119" t="n">
        <v>0</v>
      </c>
      <c r="FO119" t="n">
        <v>0</v>
      </c>
      <c r="FP119" t="n">
        <v>0</v>
      </c>
      <c r="FQ119" t="n">
        <v>0</v>
      </c>
      <c r="FR119" t="n">
        <v>0</v>
      </c>
      <c r="FS119" t="n">
        <v>0</v>
      </c>
      <c r="FT119" t="n">
        <v>0</v>
      </c>
      <c r="FU119" t="n">
        <v>0</v>
      </c>
      <c r="FV119" t="n">
        <v>0</v>
      </c>
      <c r="FW119" t="n">
        <v>0</v>
      </c>
      <c r="FX119" t="n">
        <v>1</v>
      </c>
    </row>
    <row r="120">
      <c r="B120" s="2108" t="inlineStr">
        <is>
          <t>Epeautre collecté (conso)</t>
        </is>
      </c>
      <c r="C120" t="n">
        <v>0</v>
      </c>
      <c r="D120" t="n">
        <v>0</v>
      </c>
      <c r="E120" t="n">
        <v>0</v>
      </c>
      <c r="F120" t="n">
        <v>0</v>
      </c>
      <c r="G120" t="n">
        <v>0</v>
      </c>
      <c r="H120" t="n">
        <v>0</v>
      </c>
      <c r="I120" t="n">
        <v>0</v>
      </c>
      <c r="J120" t="n">
        <v>0</v>
      </c>
      <c r="K120" t="n">
        <v>0</v>
      </c>
      <c r="L120" t="n">
        <v>0</v>
      </c>
      <c r="M120" t="n">
        <v>0</v>
      </c>
      <c r="N120" t="n">
        <v>0</v>
      </c>
      <c r="O120" t="n">
        <v>0</v>
      </c>
      <c r="P120" t="n">
        <v>0</v>
      </c>
      <c r="Q120" t="n">
        <v>0</v>
      </c>
      <c r="R120" t="n">
        <v>0</v>
      </c>
      <c r="S120" t="n">
        <v>0</v>
      </c>
      <c r="T120" t="n">
        <v>0</v>
      </c>
      <c r="U120" t="n">
        <v>0</v>
      </c>
      <c r="V120" t="n">
        <v>0</v>
      </c>
      <c r="W120" t="n">
        <v>1</v>
      </c>
      <c r="X120" t="n">
        <v>0</v>
      </c>
      <c r="Y120" t="n">
        <v>0</v>
      </c>
      <c r="Z120" t="n">
        <v>0</v>
      </c>
      <c r="AA120" t="n">
        <v>0</v>
      </c>
      <c r="AB120" t="n">
        <v>0</v>
      </c>
      <c r="AC120" t="n">
        <v>0</v>
      </c>
      <c r="AD120" t="n">
        <v>0</v>
      </c>
      <c r="AE120" t="n">
        <v>0</v>
      </c>
      <c r="AF120" t="n">
        <v>0</v>
      </c>
      <c r="AG120" t="n">
        <v>0</v>
      </c>
      <c r="AH120" t="n">
        <v>0</v>
      </c>
      <c r="AI120" t="n">
        <v>0</v>
      </c>
      <c r="AJ120" t="n">
        <v>0</v>
      </c>
      <c r="AK120" t="n">
        <v>0</v>
      </c>
      <c r="AL120" t="n">
        <v>0</v>
      </c>
      <c r="AM120" t="n">
        <v>0</v>
      </c>
      <c r="AN120" t="n">
        <v>0</v>
      </c>
      <c r="AO120" t="n">
        <v>0</v>
      </c>
      <c r="AP120" t="n">
        <v>0</v>
      </c>
      <c r="AQ120" t="n">
        <v>0</v>
      </c>
      <c r="AR120" t="n">
        <v>0</v>
      </c>
      <c r="AS120" t="n">
        <v>0</v>
      </c>
      <c r="AT120" t="n">
        <v>0</v>
      </c>
      <c r="AU120" t="n">
        <v>0</v>
      </c>
      <c r="AV120" t="n">
        <v>0</v>
      </c>
      <c r="AW120" t="n">
        <v>0</v>
      </c>
      <c r="AX120" t="n">
        <v>0</v>
      </c>
      <c r="AY120" t="n">
        <v>0</v>
      </c>
      <c r="AZ120" t="n">
        <v>0</v>
      </c>
      <c r="BA120" t="n">
        <v>0</v>
      </c>
      <c r="BB120" t="n">
        <v>0</v>
      </c>
      <c r="BC120" t="n">
        <v>0</v>
      </c>
      <c r="BD120" t="n">
        <v>0</v>
      </c>
      <c r="BE120" t="n">
        <v>0</v>
      </c>
      <c r="BF120" t="n">
        <v>0</v>
      </c>
      <c r="BG120" t="n">
        <v>0</v>
      </c>
      <c r="BH120" t="n">
        <v>1</v>
      </c>
      <c r="BI120" t="n">
        <v>1</v>
      </c>
      <c r="BJ120" t="n">
        <v>1</v>
      </c>
      <c r="BK120" t="n">
        <v>0</v>
      </c>
      <c r="BL120" t="n">
        <v>0</v>
      </c>
      <c r="BM120" t="n">
        <v>0</v>
      </c>
      <c r="BN120" t="n">
        <v>0</v>
      </c>
      <c r="BO120" t="n">
        <v>0</v>
      </c>
      <c r="BP120" t="n">
        <v>0</v>
      </c>
      <c r="BQ120" t="n">
        <v>0</v>
      </c>
      <c r="BR120" t="n">
        <v>0</v>
      </c>
      <c r="BS120" t="n">
        <v>0</v>
      </c>
      <c r="BT120" t="n">
        <v>0</v>
      </c>
      <c r="BU120" t="n">
        <v>1</v>
      </c>
      <c r="BV120" t="n">
        <v>1</v>
      </c>
      <c r="BW120" t="n">
        <v>1</v>
      </c>
      <c r="BX120" t="n">
        <v>0</v>
      </c>
      <c r="BY120" t="n">
        <v>0</v>
      </c>
      <c r="BZ120" t="n">
        <v>0</v>
      </c>
      <c r="CA120" t="n">
        <v>0</v>
      </c>
      <c r="CB120" t="n">
        <v>0</v>
      </c>
      <c r="CC120" t="n">
        <v>0</v>
      </c>
      <c r="CD120" t="n">
        <v>0</v>
      </c>
      <c r="CE120" t="n">
        <v>0</v>
      </c>
      <c r="CF120" t="n">
        <v>0</v>
      </c>
      <c r="CG120" t="n">
        <v>0</v>
      </c>
      <c r="CH120" t="n">
        <v>0</v>
      </c>
      <c r="CI120" t="n">
        <v>0</v>
      </c>
      <c r="CJ120" t="n">
        <v>0</v>
      </c>
      <c r="CK120" t="n">
        <v>0</v>
      </c>
      <c r="CL120" t="n">
        <v>0</v>
      </c>
      <c r="CM120" t="n">
        <v>0</v>
      </c>
      <c r="CN120" t="n">
        <v>0</v>
      </c>
      <c r="CO120" t="n">
        <v>0</v>
      </c>
      <c r="CP120" t="n">
        <v>0</v>
      </c>
      <c r="CQ120" t="n">
        <v>0</v>
      </c>
      <c r="CR120" t="n">
        <v>0</v>
      </c>
      <c r="CS120" t="n">
        <v>0</v>
      </c>
      <c r="CT120" t="n">
        <v>0</v>
      </c>
      <c r="CU120" t="n">
        <v>0</v>
      </c>
      <c r="CV120" t="n">
        <v>0</v>
      </c>
      <c r="CW120" t="n">
        <v>0</v>
      </c>
      <c r="CX120" t="n">
        <v>0</v>
      </c>
      <c r="CY120" t="n">
        <v>0</v>
      </c>
      <c r="CZ120" t="n">
        <v>0</v>
      </c>
      <c r="DA120" t="n">
        <v>0</v>
      </c>
      <c r="DB120" t="n">
        <v>0</v>
      </c>
      <c r="DC120" t="n">
        <v>0</v>
      </c>
      <c r="DD120" t="n">
        <v>0</v>
      </c>
      <c r="DE120" t="n">
        <v>0</v>
      </c>
      <c r="DF120" t="n">
        <v>0</v>
      </c>
      <c r="DG120" t="n">
        <v>0</v>
      </c>
      <c r="DH120" t="n">
        <v>0</v>
      </c>
      <c r="DI120" t="n">
        <v>0</v>
      </c>
      <c r="DJ120" t="n">
        <v>0</v>
      </c>
      <c r="DK120" t="n">
        <v>0</v>
      </c>
      <c r="DL120" t="n">
        <v>0</v>
      </c>
      <c r="DM120" t="n">
        <v>0</v>
      </c>
      <c r="DN120" t="n">
        <v>0</v>
      </c>
      <c r="DO120" t="n">
        <v>0</v>
      </c>
      <c r="DP120" t="n">
        <v>0</v>
      </c>
      <c r="DQ120" t="n">
        <v>0</v>
      </c>
      <c r="DR120" t="n">
        <v>0</v>
      </c>
      <c r="DS120" t="n">
        <v>0</v>
      </c>
      <c r="DT120" t="n">
        <v>0</v>
      </c>
      <c r="DU120" t="n">
        <v>0</v>
      </c>
      <c r="DV120" t="n">
        <v>0</v>
      </c>
      <c r="DW120" t="n">
        <v>0</v>
      </c>
      <c r="DX120" t="n">
        <v>0</v>
      </c>
      <c r="DY120" t="n">
        <v>0</v>
      </c>
      <c r="DZ120" t="n">
        <v>0</v>
      </c>
      <c r="EA120" t="n">
        <v>0</v>
      </c>
      <c r="EB120" t="n">
        <v>0</v>
      </c>
      <c r="EC120" t="n">
        <v>0</v>
      </c>
      <c r="ED120" t="n">
        <v>0</v>
      </c>
      <c r="EE120" t="n">
        <v>0</v>
      </c>
      <c r="EF120" t="n">
        <v>0</v>
      </c>
      <c r="EG120" t="n">
        <v>0</v>
      </c>
      <c r="EH120" t="n">
        <v>0</v>
      </c>
      <c r="EI120" t="n">
        <v>0</v>
      </c>
      <c r="EJ120" t="n">
        <v>0</v>
      </c>
      <c r="EK120" t="n">
        <v>0</v>
      </c>
      <c r="EL120" t="n">
        <v>0</v>
      </c>
      <c r="EM120" t="n">
        <v>0</v>
      </c>
      <c r="EN120" t="n">
        <v>0</v>
      </c>
      <c r="EO120" t="n">
        <v>0</v>
      </c>
      <c r="EP120" t="n">
        <v>0</v>
      </c>
      <c r="EQ120" t="n">
        <v>0</v>
      </c>
      <c r="ER120" t="n">
        <v>0</v>
      </c>
      <c r="ES120" t="n">
        <v>0</v>
      </c>
      <c r="ET120" t="n">
        <v>0</v>
      </c>
      <c r="EU120" t="n">
        <v>0</v>
      </c>
      <c r="EV120" t="n">
        <v>0</v>
      </c>
      <c r="EW120" t="n">
        <v>0</v>
      </c>
      <c r="EX120" t="n">
        <v>0</v>
      </c>
      <c r="EY120" t="n">
        <v>0</v>
      </c>
      <c r="EZ120" t="n">
        <v>0</v>
      </c>
      <c r="FA120" t="n">
        <v>0</v>
      </c>
      <c r="FB120" t="n">
        <v>0</v>
      </c>
      <c r="FC120" t="n">
        <v>0</v>
      </c>
      <c r="FD120" t="n">
        <v>0</v>
      </c>
      <c r="FE120" t="n">
        <v>0</v>
      </c>
      <c r="FF120" t="n">
        <v>0</v>
      </c>
      <c r="FG120" t="n">
        <v>0</v>
      </c>
      <c r="FH120" t="n">
        <v>0</v>
      </c>
      <c r="FI120" t="n">
        <v>0</v>
      </c>
      <c r="FJ120" t="n">
        <v>0</v>
      </c>
      <c r="FK120" t="n">
        <v>0</v>
      </c>
      <c r="FL120" t="n">
        <v>0</v>
      </c>
      <c r="FM120" t="n">
        <v>0</v>
      </c>
      <c r="FN120" t="n">
        <v>0</v>
      </c>
      <c r="FO120" t="n">
        <v>0</v>
      </c>
      <c r="FP120" t="n">
        <v>0</v>
      </c>
      <c r="FQ120" t="n">
        <v>0</v>
      </c>
      <c r="FR120" t="n">
        <v>0</v>
      </c>
      <c r="FS120" t="n">
        <v>0</v>
      </c>
      <c r="FT120" t="n">
        <v>0</v>
      </c>
      <c r="FU120" t="n">
        <v>0</v>
      </c>
      <c r="FV120" t="n">
        <v>0</v>
      </c>
      <c r="FW120" t="n">
        <v>0</v>
      </c>
      <c r="FX120" t="n">
        <v>1</v>
      </c>
    </row>
    <row r="121">
      <c r="B121" s="2108" t="inlineStr">
        <is>
          <t>Méteil collecté (conso)</t>
        </is>
      </c>
      <c r="C121" t="n">
        <v>0</v>
      </c>
      <c r="D121" t="n">
        <v>0</v>
      </c>
      <c r="E121" t="n">
        <v>0</v>
      </c>
      <c r="F121" t="n">
        <v>0</v>
      </c>
      <c r="G121" t="n">
        <v>0</v>
      </c>
      <c r="H121" t="n">
        <v>0</v>
      </c>
      <c r="I121" t="n">
        <v>0</v>
      </c>
      <c r="J121" t="n">
        <v>0</v>
      </c>
      <c r="K121" t="n">
        <v>0</v>
      </c>
      <c r="L121" t="n">
        <v>0</v>
      </c>
      <c r="M121" t="n">
        <v>0</v>
      </c>
      <c r="N121" t="n">
        <v>0</v>
      </c>
      <c r="O121" t="n">
        <v>0</v>
      </c>
      <c r="P121" t="n">
        <v>0</v>
      </c>
      <c r="Q121" t="n">
        <v>0</v>
      </c>
      <c r="R121" t="n">
        <v>0</v>
      </c>
      <c r="S121" t="n">
        <v>0</v>
      </c>
      <c r="T121" t="n">
        <v>0</v>
      </c>
      <c r="U121" t="n">
        <v>0</v>
      </c>
      <c r="V121" t="n">
        <v>0</v>
      </c>
      <c r="W121" t="n">
        <v>1</v>
      </c>
      <c r="X121" t="n">
        <v>0</v>
      </c>
      <c r="Y121" t="n">
        <v>0</v>
      </c>
      <c r="Z121" t="n">
        <v>0</v>
      </c>
      <c r="AA121" t="n">
        <v>0</v>
      </c>
      <c r="AB121" t="n">
        <v>0</v>
      </c>
      <c r="AC121" t="n">
        <v>0</v>
      </c>
      <c r="AD121" t="n">
        <v>1</v>
      </c>
      <c r="AE121" t="n">
        <v>1</v>
      </c>
      <c r="AF121" t="n">
        <v>1</v>
      </c>
      <c r="AG121" t="n">
        <v>0</v>
      </c>
      <c r="AH121" t="n">
        <v>0</v>
      </c>
      <c r="AI121" t="n">
        <v>0</v>
      </c>
      <c r="AJ121" t="n">
        <v>0</v>
      </c>
      <c r="AK121" t="n">
        <v>0</v>
      </c>
      <c r="AL121" t="n">
        <v>0</v>
      </c>
      <c r="AM121" t="n">
        <v>0</v>
      </c>
      <c r="AN121" t="n">
        <v>0</v>
      </c>
      <c r="AO121" t="n">
        <v>0</v>
      </c>
      <c r="AP121" t="n">
        <v>0</v>
      </c>
      <c r="AQ121" t="n">
        <v>0</v>
      </c>
      <c r="AR121" t="n">
        <v>0</v>
      </c>
      <c r="AS121" t="n">
        <v>0</v>
      </c>
      <c r="AT121" t="n">
        <v>0</v>
      </c>
      <c r="AU121" t="n">
        <v>0</v>
      </c>
      <c r="AV121" t="n">
        <v>0</v>
      </c>
      <c r="AW121" t="n">
        <v>0</v>
      </c>
      <c r="AX121" t="n">
        <v>0</v>
      </c>
      <c r="AY121" t="n">
        <v>0</v>
      </c>
      <c r="AZ121" t="n">
        <v>0</v>
      </c>
      <c r="BA121" t="n">
        <v>0</v>
      </c>
      <c r="BB121" t="n">
        <v>0</v>
      </c>
      <c r="BC121" t="n">
        <v>0</v>
      </c>
      <c r="BD121" t="n">
        <v>0</v>
      </c>
      <c r="BE121" t="n">
        <v>0</v>
      </c>
      <c r="BF121" t="n">
        <v>0</v>
      </c>
      <c r="BG121" t="n">
        <v>0</v>
      </c>
      <c r="BH121" t="n">
        <v>0</v>
      </c>
      <c r="BI121" t="n">
        <v>0</v>
      </c>
      <c r="BJ121" t="n">
        <v>0</v>
      </c>
      <c r="BK121" t="n">
        <v>0</v>
      </c>
      <c r="BL121" t="n">
        <v>0</v>
      </c>
      <c r="BM121" t="n">
        <v>0</v>
      </c>
      <c r="BN121" t="n">
        <v>0</v>
      </c>
      <c r="BO121" t="n">
        <v>0</v>
      </c>
      <c r="BP121" t="n">
        <v>0</v>
      </c>
      <c r="BQ121" t="n">
        <v>0</v>
      </c>
      <c r="BR121" t="n">
        <v>0</v>
      </c>
      <c r="BS121" t="n">
        <v>0</v>
      </c>
      <c r="BT121" t="n">
        <v>0</v>
      </c>
      <c r="BU121" t="n">
        <v>1</v>
      </c>
      <c r="BV121" t="n">
        <v>1</v>
      </c>
      <c r="BW121" t="n">
        <v>1</v>
      </c>
      <c r="BX121" t="n">
        <v>0</v>
      </c>
      <c r="BY121" t="n">
        <v>0</v>
      </c>
      <c r="BZ121" t="n">
        <v>0</v>
      </c>
      <c r="CA121" t="n">
        <v>0</v>
      </c>
      <c r="CB121" t="n">
        <v>0</v>
      </c>
      <c r="CC121" t="n">
        <v>0</v>
      </c>
      <c r="CD121" t="n">
        <v>0</v>
      </c>
      <c r="CE121" t="n">
        <v>0</v>
      </c>
      <c r="CF121" t="n">
        <v>0</v>
      </c>
      <c r="CG121" t="n">
        <v>0</v>
      </c>
      <c r="CH121" t="n">
        <v>0</v>
      </c>
      <c r="CI121" t="n">
        <v>0</v>
      </c>
      <c r="CJ121" t="n">
        <v>0</v>
      </c>
      <c r="CK121" t="n">
        <v>0</v>
      </c>
      <c r="CL121" t="n">
        <v>0</v>
      </c>
      <c r="CM121" t="n">
        <v>0</v>
      </c>
      <c r="CN121" t="n">
        <v>0</v>
      </c>
      <c r="CO121" t="n">
        <v>0</v>
      </c>
      <c r="CP121" t="n">
        <v>0</v>
      </c>
      <c r="CQ121" t="n">
        <v>0</v>
      </c>
      <c r="CR121" t="n">
        <v>0</v>
      </c>
      <c r="CS121" t="n">
        <v>0</v>
      </c>
      <c r="CT121" t="n">
        <v>0</v>
      </c>
      <c r="CU121" t="n">
        <v>0</v>
      </c>
      <c r="CV121" t="n">
        <v>0</v>
      </c>
      <c r="CW121" t="n">
        <v>0</v>
      </c>
      <c r="CX121" t="n">
        <v>0</v>
      </c>
      <c r="CY121" t="n">
        <v>0</v>
      </c>
      <c r="CZ121" t="n">
        <v>0</v>
      </c>
      <c r="DA121" t="n">
        <v>0</v>
      </c>
      <c r="DB121" t="n">
        <v>0</v>
      </c>
      <c r="DC121" t="n">
        <v>0</v>
      </c>
      <c r="DD121" t="n">
        <v>0</v>
      </c>
      <c r="DE121" t="n">
        <v>0</v>
      </c>
      <c r="DF121" t="n">
        <v>0</v>
      </c>
      <c r="DG121" t="n">
        <v>0</v>
      </c>
      <c r="DH121" t="n">
        <v>0</v>
      </c>
      <c r="DI121" t="n">
        <v>0</v>
      </c>
      <c r="DJ121" t="n">
        <v>0</v>
      </c>
      <c r="DK121" t="n">
        <v>0</v>
      </c>
      <c r="DL121" t="n">
        <v>0</v>
      </c>
      <c r="DM121" t="n">
        <v>0</v>
      </c>
      <c r="DN121" t="n">
        <v>0</v>
      </c>
      <c r="DO121" t="n">
        <v>0</v>
      </c>
      <c r="DP121" t="n">
        <v>0</v>
      </c>
      <c r="DQ121" t="n">
        <v>0</v>
      </c>
      <c r="DR121" t="n">
        <v>0</v>
      </c>
      <c r="DS121" t="n">
        <v>0</v>
      </c>
      <c r="DT121" t="n">
        <v>0</v>
      </c>
      <c r="DU121" t="n">
        <v>0</v>
      </c>
      <c r="DV121" t="n">
        <v>0</v>
      </c>
      <c r="DW121" t="n">
        <v>0</v>
      </c>
      <c r="DX121" t="n">
        <v>0</v>
      </c>
      <c r="DY121" t="n">
        <v>0</v>
      </c>
      <c r="DZ121" t="n">
        <v>0</v>
      </c>
      <c r="EA121" t="n">
        <v>0</v>
      </c>
      <c r="EB121" t="n">
        <v>0</v>
      </c>
      <c r="EC121" t="n">
        <v>0</v>
      </c>
      <c r="ED121" t="n">
        <v>0</v>
      </c>
      <c r="EE121" t="n">
        <v>0</v>
      </c>
      <c r="EF121" t="n">
        <v>0</v>
      </c>
      <c r="EG121" t="n">
        <v>0</v>
      </c>
      <c r="EH121" t="n">
        <v>0</v>
      </c>
      <c r="EI121" t="n">
        <v>0</v>
      </c>
      <c r="EJ121" t="n">
        <v>0</v>
      </c>
      <c r="EK121" t="n">
        <v>0</v>
      </c>
      <c r="EL121" t="n">
        <v>0</v>
      </c>
      <c r="EM121" t="n">
        <v>0</v>
      </c>
      <c r="EN121" t="n">
        <v>0</v>
      </c>
      <c r="EO121" t="n">
        <v>0</v>
      </c>
      <c r="EP121" t="n">
        <v>0</v>
      </c>
      <c r="EQ121" t="n">
        <v>0</v>
      </c>
      <c r="ER121" t="n">
        <v>0</v>
      </c>
      <c r="ES121" t="n">
        <v>0</v>
      </c>
      <c r="ET121" t="n">
        <v>0</v>
      </c>
      <c r="EU121" t="n">
        <v>0</v>
      </c>
      <c r="EV121" t="n">
        <v>0</v>
      </c>
      <c r="EW121" t="n">
        <v>0</v>
      </c>
      <c r="EX121" t="n">
        <v>0</v>
      </c>
      <c r="EY121" t="n">
        <v>0</v>
      </c>
      <c r="EZ121" t="n">
        <v>0</v>
      </c>
      <c r="FA121" t="n">
        <v>0</v>
      </c>
      <c r="FB121" t="n">
        <v>0</v>
      </c>
      <c r="FC121" t="n">
        <v>0</v>
      </c>
      <c r="FD121" t="n">
        <v>0</v>
      </c>
      <c r="FE121" t="n">
        <v>0</v>
      </c>
      <c r="FF121" t="n">
        <v>0</v>
      </c>
      <c r="FG121" t="n">
        <v>0</v>
      </c>
      <c r="FH121" t="n">
        <v>0</v>
      </c>
      <c r="FI121" t="n">
        <v>0</v>
      </c>
      <c r="FJ121" t="n">
        <v>0</v>
      </c>
      <c r="FK121" t="n">
        <v>0</v>
      </c>
      <c r="FL121" t="n">
        <v>0</v>
      </c>
      <c r="FM121" t="n">
        <v>0</v>
      </c>
      <c r="FN121" t="n">
        <v>0</v>
      </c>
      <c r="FO121" t="n">
        <v>0</v>
      </c>
      <c r="FP121" t="n">
        <v>0</v>
      </c>
      <c r="FQ121" t="n">
        <v>0</v>
      </c>
      <c r="FR121" t="n">
        <v>0</v>
      </c>
      <c r="FS121" t="n">
        <v>0</v>
      </c>
      <c r="FT121" t="n">
        <v>0</v>
      </c>
      <c r="FU121" t="n">
        <v>0</v>
      </c>
      <c r="FV121" t="n">
        <v>0</v>
      </c>
      <c r="FW121" t="n">
        <v>0</v>
      </c>
      <c r="FX121" t="n">
        <v>1</v>
      </c>
    </row>
    <row r="122">
      <c r="B122" s="2107" t="inlineStr">
        <is>
          <t>Blé tendre, épeautre et méteil collectés (semence)</t>
        </is>
      </c>
      <c r="C122" t="n">
        <v>0</v>
      </c>
      <c r="D122" t="n">
        <v>0</v>
      </c>
      <c r="E122" t="n">
        <v>0</v>
      </c>
      <c r="F122" t="n">
        <v>0</v>
      </c>
      <c r="G122" t="n">
        <v>0</v>
      </c>
      <c r="H122" t="n">
        <v>0</v>
      </c>
      <c r="I122" t="n">
        <v>0</v>
      </c>
      <c r="J122" t="n">
        <v>0</v>
      </c>
      <c r="K122" t="n">
        <v>0</v>
      </c>
      <c r="L122" t="n">
        <v>0</v>
      </c>
      <c r="M122" t="n">
        <v>0</v>
      </c>
      <c r="N122" t="n">
        <v>0</v>
      </c>
      <c r="O122" t="n">
        <v>0</v>
      </c>
      <c r="P122" t="n">
        <v>0</v>
      </c>
      <c r="Q122" t="n">
        <v>0</v>
      </c>
      <c r="R122" t="n">
        <v>0</v>
      </c>
      <c r="S122" t="n">
        <v>0</v>
      </c>
      <c r="T122" t="n">
        <v>0</v>
      </c>
      <c r="U122" t="n">
        <v>0</v>
      </c>
      <c r="V122" t="n">
        <v>0</v>
      </c>
      <c r="W122" t="n">
        <v>1</v>
      </c>
      <c r="X122" t="n">
        <v>0</v>
      </c>
      <c r="Y122" t="n">
        <v>0</v>
      </c>
      <c r="Z122" t="n">
        <v>0</v>
      </c>
      <c r="AA122" t="n">
        <v>1</v>
      </c>
      <c r="AB122" t="n">
        <v>1</v>
      </c>
      <c r="AC122" t="n">
        <v>1</v>
      </c>
      <c r="AD122" t="n">
        <v>1</v>
      </c>
      <c r="AE122" t="n">
        <v>1</v>
      </c>
      <c r="AF122" t="n">
        <v>1</v>
      </c>
      <c r="AG122" t="n">
        <v>0</v>
      </c>
      <c r="AH122" t="n">
        <v>0</v>
      </c>
      <c r="AI122" t="n">
        <v>0</v>
      </c>
      <c r="AJ122" t="n">
        <v>0</v>
      </c>
      <c r="AK122" t="n">
        <v>0</v>
      </c>
      <c r="AL122" t="n">
        <v>0</v>
      </c>
      <c r="AM122" t="n">
        <v>0</v>
      </c>
      <c r="AN122" t="n">
        <v>0</v>
      </c>
      <c r="AO122" t="n">
        <v>0</v>
      </c>
      <c r="AP122" t="n">
        <v>0</v>
      </c>
      <c r="AQ122" t="n">
        <v>0</v>
      </c>
      <c r="AR122" t="n">
        <v>0</v>
      </c>
      <c r="AS122" t="n">
        <v>0</v>
      </c>
      <c r="AT122" t="n">
        <v>0</v>
      </c>
      <c r="AU122" t="n">
        <v>0</v>
      </c>
      <c r="AV122" t="n">
        <v>0</v>
      </c>
      <c r="AW122" t="n">
        <v>0</v>
      </c>
      <c r="AX122" t="n">
        <v>0</v>
      </c>
      <c r="AY122" t="n">
        <v>0</v>
      </c>
      <c r="AZ122" t="n">
        <v>0</v>
      </c>
      <c r="BA122" t="n">
        <v>0</v>
      </c>
      <c r="BB122" t="n">
        <v>0</v>
      </c>
      <c r="BC122" t="n">
        <v>0</v>
      </c>
      <c r="BD122" t="n">
        <v>0</v>
      </c>
      <c r="BE122" t="n">
        <v>0</v>
      </c>
      <c r="BF122" t="n">
        <v>0</v>
      </c>
      <c r="BG122" t="n">
        <v>0</v>
      </c>
      <c r="BH122" t="n">
        <v>1</v>
      </c>
      <c r="BI122" t="n">
        <v>1</v>
      </c>
      <c r="BJ122" t="n">
        <v>1</v>
      </c>
      <c r="BK122" t="n">
        <v>0</v>
      </c>
      <c r="BL122" t="n">
        <v>0</v>
      </c>
      <c r="BM122" t="n">
        <v>0</v>
      </c>
      <c r="BN122" t="n">
        <v>0</v>
      </c>
      <c r="BO122" t="n">
        <v>0</v>
      </c>
      <c r="BP122" t="n">
        <v>0</v>
      </c>
      <c r="BQ122" t="n">
        <v>0</v>
      </c>
      <c r="BR122" t="n">
        <v>0</v>
      </c>
      <c r="BS122" t="n">
        <v>0</v>
      </c>
      <c r="BT122" t="n">
        <v>0</v>
      </c>
      <c r="BU122" t="n">
        <v>1</v>
      </c>
      <c r="BV122" t="n">
        <v>1</v>
      </c>
      <c r="BW122" t="n">
        <v>1</v>
      </c>
      <c r="BX122" t="n">
        <v>0</v>
      </c>
      <c r="BY122" t="n">
        <v>0</v>
      </c>
      <c r="BZ122" t="n">
        <v>0</v>
      </c>
      <c r="CA122" t="n">
        <v>0</v>
      </c>
      <c r="CB122" t="n">
        <v>0</v>
      </c>
      <c r="CC122" t="n">
        <v>0</v>
      </c>
      <c r="CD122" t="n">
        <v>0</v>
      </c>
      <c r="CE122" t="n">
        <v>0</v>
      </c>
      <c r="CF122" t="n">
        <v>0</v>
      </c>
      <c r="CG122" t="n">
        <v>0</v>
      </c>
      <c r="CH122" t="n">
        <v>0</v>
      </c>
      <c r="CI122" t="n">
        <v>0</v>
      </c>
      <c r="CJ122" t="n">
        <v>0</v>
      </c>
      <c r="CK122" t="n">
        <v>0</v>
      </c>
      <c r="CL122" t="n">
        <v>0</v>
      </c>
      <c r="CM122" t="n">
        <v>0</v>
      </c>
      <c r="CN122" t="n">
        <v>0</v>
      </c>
      <c r="CO122" t="n">
        <v>0</v>
      </c>
      <c r="CP122" t="n">
        <v>0</v>
      </c>
      <c r="CQ122" t="n">
        <v>0</v>
      </c>
      <c r="CR122" t="n">
        <v>0</v>
      </c>
      <c r="CS122" t="n">
        <v>0</v>
      </c>
      <c r="CT122" t="n">
        <v>0</v>
      </c>
      <c r="CU122" t="n">
        <v>0</v>
      </c>
      <c r="CV122" t="n">
        <v>0</v>
      </c>
      <c r="CW122" t="n">
        <v>0</v>
      </c>
      <c r="CX122" t="n">
        <v>0</v>
      </c>
      <c r="CY122" t="n">
        <v>0</v>
      </c>
      <c r="CZ122" t="n">
        <v>0</v>
      </c>
      <c r="DA122" t="n">
        <v>0</v>
      </c>
      <c r="DB122" t="n">
        <v>0</v>
      </c>
      <c r="DC122" t="n">
        <v>0</v>
      </c>
      <c r="DD122" t="n">
        <v>0</v>
      </c>
      <c r="DE122" t="n">
        <v>0</v>
      </c>
      <c r="DF122" t="n">
        <v>0</v>
      </c>
      <c r="DG122" t="n">
        <v>0</v>
      </c>
      <c r="DH122" t="n">
        <v>0</v>
      </c>
      <c r="DI122" t="n">
        <v>0</v>
      </c>
      <c r="DJ122" t="n">
        <v>0</v>
      </c>
      <c r="DK122" t="n">
        <v>0</v>
      </c>
      <c r="DL122" t="n">
        <v>0</v>
      </c>
      <c r="DM122" t="n">
        <v>0</v>
      </c>
      <c r="DN122" t="n">
        <v>0</v>
      </c>
      <c r="DO122" t="n">
        <v>0</v>
      </c>
      <c r="DP122" t="n">
        <v>0</v>
      </c>
      <c r="DQ122" t="n">
        <v>0</v>
      </c>
      <c r="DR122" t="n">
        <v>0</v>
      </c>
      <c r="DS122" t="n">
        <v>0</v>
      </c>
      <c r="DT122" t="n">
        <v>0</v>
      </c>
      <c r="DU122" t="n">
        <v>0</v>
      </c>
      <c r="DV122" t="n">
        <v>0</v>
      </c>
      <c r="DW122" t="n">
        <v>0</v>
      </c>
      <c r="DX122" t="n">
        <v>0</v>
      </c>
      <c r="DY122" t="n">
        <v>0</v>
      </c>
      <c r="DZ122" t="n">
        <v>0</v>
      </c>
      <c r="EA122" t="n">
        <v>0</v>
      </c>
      <c r="EB122" t="n">
        <v>0</v>
      </c>
      <c r="EC122" t="n">
        <v>0</v>
      </c>
      <c r="ED122" t="n">
        <v>0</v>
      </c>
      <c r="EE122" t="n">
        <v>0</v>
      </c>
      <c r="EF122" t="n">
        <v>0</v>
      </c>
      <c r="EG122" t="n">
        <v>0</v>
      </c>
      <c r="EH122" t="n">
        <v>0</v>
      </c>
      <c r="EI122" t="n">
        <v>0</v>
      </c>
      <c r="EJ122" t="n">
        <v>0</v>
      </c>
      <c r="EK122" t="n">
        <v>0</v>
      </c>
      <c r="EL122" t="n">
        <v>0</v>
      </c>
      <c r="EM122" t="n">
        <v>0</v>
      </c>
      <c r="EN122" t="n">
        <v>0</v>
      </c>
      <c r="EO122" t="n">
        <v>0</v>
      </c>
      <c r="EP122" t="n">
        <v>0</v>
      </c>
      <c r="EQ122" t="n">
        <v>0</v>
      </c>
      <c r="ER122" t="n">
        <v>0</v>
      </c>
      <c r="ES122" t="n">
        <v>0</v>
      </c>
      <c r="ET122" t="n">
        <v>0</v>
      </c>
      <c r="EU122" t="n">
        <v>0</v>
      </c>
      <c r="EV122" t="n">
        <v>0</v>
      </c>
      <c r="EW122" t="n">
        <v>0</v>
      </c>
      <c r="EX122" t="n">
        <v>0</v>
      </c>
      <c r="EY122" t="n">
        <v>0</v>
      </c>
      <c r="EZ122" t="n">
        <v>0</v>
      </c>
      <c r="FA122" t="n">
        <v>0</v>
      </c>
      <c r="FB122" t="n">
        <v>0</v>
      </c>
      <c r="FC122" t="n">
        <v>0</v>
      </c>
      <c r="FD122" t="n">
        <v>0</v>
      </c>
      <c r="FE122" t="n">
        <v>0</v>
      </c>
      <c r="FF122" t="n">
        <v>0</v>
      </c>
      <c r="FG122" t="n">
        <v>0</v>
      </c>
      <c r="FH122" t="n">
        <v>0</v>
      </c>
      <c r="FI122" t="n">
        <v>0</v>
      </c>
      <c r="FJ122" t="n">
        <v>0</v>
      </c>
      <c r="FK122" t="n">
        <v>0</v>
      </c>
      <c r="FL122" t="n">
        <v>0</v>
      </c>
      <c r="FM122" t="n">
        <v>0</v>
      </c>
      <c r="FN122" t="n">
        <v>0</v>
      </c>
      <c r="FO122" t="n">
        <v>0</v>
      </c>
      <c r="FP122" t="n">
        <v>0</v>
      </c>
      <c r="FQ122" t="n">
        <v>0</v>
      </c>
      <c r="FR122" t="n">
        <v>0</v>
      </c>
      <c r="FS122" t="n">
        <v>0</v>
      </c>
      <c r="FT122" t="n">
        <v>0</v>
      </c>
      <c r="FU122" t="n">
        <v>0</v>
      </c>
      <c r="FV122" t="n">
        <v>0</v>
      </c>
      <c r="FW122" t="n">
        <v>0</v>
      </c>
      <c r="FX122" t="n">
        <v>1</v>
      </c>
    </row>
    <row r="123">
      <c r="B123" s="2108" t="inlineStr">
        <is>
          <t>Blé tendre collecté (semence)</t>
        </is>
      </c>
      <c r="C123" t="n">
        <v>0</v>
      </c>
      <c r="D123" t="n">
        <v>0</v>
      </c>
      <c r="E123" t="n">
        <v>0</v>
      </c>
      <c r="F123" t="n">
        <v>0</v>
      </c>
      <c r="G123" t="n">
        <v>0</v>
      </c>
      <c r="H123" t="n">
        <v>0</v>
      </c>
      <c r="I123" t="n">
        <v>0</v>
      </c>
      <c r="J123" t="n">
        <v>0</v>
      </c>
      <c r="K123" t="n">
        <v>0</v>
      </c>
      <c r="L123" t="n">
        <v>0</v>
      </c>
      <c r="M123" t="n">
        <v>0</v>
      </c>
      <c r="N123" t="n">
        <v>0</v>
      </c>
      <c r="O123" t="n">
        <v>0</v>
      </c>
      <c r="P123" t="n">
        <v>0</v>
      </c>
      <c r="Q123" t="n">
        <v>0</v>
      </c>
      <c r="R123" t="n">
        <v>0</v>
      </c>
      <c r="S123" t="n">
        <v>0</v>
      </c>
      <c r="T123" t="n">
        <v>0</v>
      </c>
      <c r="U123" t="n">
        <v>0</v>
      </c>
      <c r="V123" t="n">
        <v>0</v>
      </c>
      <c r="W123" t="n">
        <v>1</v>
      </c>
      <c r="X123" t="n">
        <v>0</v>
      </c>
      <c r="Y123" t="n">
        <v>0</v>
      </c>
      <c r="Z123" t="n">
        <v>0</v>
      </c>
      <c r="AA123" t="n">
        <v>1</v>
      </c>
      <c r="AB123" t="n">
        <v>1</v>
      </c>
      <c r="AC123" t="n">
        <v>1</v>
      </c>
      <c r="AD123" t="n">
        <v>0</v>
      </c>
      <c r="AE123" t="n">
        <v>0</v>
      </c>
      <c r="AF123" t="n">
        <v>0</v>
      </c>
      <c r="AG123" t="n">
        <v>0</v>
      </c>
      <c r="AH123" t="n">
        <v>0</v>
      </c>
      <c r="AI123" t="n">
        <v>0</v>
      </c>
      <c r="AJ123" t="n">
        <v>0</v>
      </c>
      <c r="AK123" t="n">
        <v>0</v>
      </c>
      <c r="AL123" t="n">
        <v>0</v>
      </c>
      <c r="AM123" t="n">
        <v>0</v>
      </c>
      <c r="AN123" t="n">
        <v>0</v>
      </c>
      <c r="AO123" t="n">
        <v>0</v>
      </c>
      <c r="AP123" t="n">
        <v>0</v>
      </c>
      <c r="AQ123" t="n">
        <v>0</v>
      </c>
      <c r="AR123" t="n">
        <v>0</v>
      </c>
      <c r="AS123" t="n">
        <v>0</v>
      </c>
      <c r="AT123" t="n">
        <v>0</v>
      </c>
      <c r="AU123" t="n">
        <v>0</v>
      </c>
      <c r="AV123" t="n">
        <v>0</v>
      </c>
      <c r="AW123" t="n">
        <v>0</v>
      </c>
      <c r="AX123" t="n">
        <v>0</v>
      </c>
      <c r="AY123" t="n">
        <v>0</v>
      </c>
      <c r="AZ123" t="n">
        <v>0</v>
      </c>
      <c r="BA123" t="n">
        <v>0</v>
      </c>
      <c r="BB123" t="n">
        <v>0</v>
      </c>
      <c r="BC123" t="n">
        <v>0</v>
      </c>
      <c r="BD123" t="n">
        <v>0</v>
      </c>
      <c r="BE123" t="n">
        <v>0</v>
      </c>
      <c r="BF123" t="n">
        <v>0</v>
      </c>
      <c r="BG123" t="n">
        <v>0</v>
      </c>
      <c r="BH123" t="n">
        <v>0</v>
      </c>
      <c r="BI123" t="n">
        <v>0</v>
      </c>
      <c r="BJ123" t="n">
        <v>0</v>
      </c>
      <c r="BK123" t="n">
        <v>0</v>
      </c>
      <c r="BL123" t="n">
        <v>0</v>
      </c>
      <c r="BM123" t="n">
        <v>0</v>
      </c>
      <c r="BN123" t="n">
        <v>0</v>
      </c>
      <c r="BO123" t="n">
        <v>0</v>
      </c>
      <c r="BP123" t="n">
        <v>0</v>
      </c>
      <c r="BQ123" t="n">
        <v>0</v>
      </c>
      <c r="BR123" t="n">
        <v>0</v>
      </c>
      <c r="BS123" t="n">
        <v>0</v>
      </c>
      <c r="BT123" t="n">
        <v>0</v>
      </c>
      <c r="BU123" t="n">
        <v>1</v>
      </c>
      <c r="BV123" t="n">
        <v>1</v>
      </c>
      <c r="BW123" t="n">
        <v>1</v>
      </c>
      <c r="BX123" t="n">
        <v>0</v>
      </c>
      <c r="BY123" t="n">
        <v>0</v>
      </c>
      <c r="BZ123" t="n">
        <v>0</v>
      </c>
      <c r="CA123" t="n">
        <v>0</v>
      </c>
      <c r="CB123" t="n">
        <v>0</v>
      </c>
      <c r="CC123" t="n">
        <v>0</v>
      </c>
      <c r="CD123" t="n">
        <v>0</v>
      </c>
      <c r="CE123" t="n">
        <v>0</v>
      </c>
      <c r="CF123" t="n">
        <v>0</v>
      </c>
      <c r="CG123" t="n">
        <v>0</v>
      </c>
      <c r="CH123" t="n">
        <v>0</v>
      </c>
      <c r="CI123" t="n">
        <v>0</v>
      </c>
      <c r="CJ123" t="n">
        <v>0</v>
      </c>
      <c r="CK123" t="n">
        <v>0</v>
      </c>
      <c r="CL123" t="n">
        <v>0</v>
      </c>
      <c r="CM123" t="n">
        <v>0</v>
      </c>
      <c r="CN123" t="n">
        <v>0</v>
      </c>
      <c r="CO123" t="n">
        <v>0</v>
      </c>
      <c r="CP123" t="n">
        <v>0</v>
      </c>
      <c r="CQ123" t="n">
        <v>0</v>
      </c>
      <c r="CR123" t="n">
        <v>0</v>
      </c>
      <c r="CS123" t="n">
        <v>0</v>
      </c>
      <c r="CT123" t="n">
        <v>0</v>
      </c>
      <c r="CU123" t="n">
        <v>0</v>
      </c>
      <c r="CV123" t="n">
        <v>0</v>
      </c>
      <c r="CW123" t="n">
        <v>0</v>
      </c>
      <c r="CX123" t="n">
        <v>0</v>
      </c>
      <c r="CY123" t="n">
        <v>0</v>
      </c>
      <c r="CZ123" t="n">
        <v>0</v>
      </c>
      <c r="DA123" t="n">
        <v>0</v>
      </c>
      <c r="DB123" t="n">
        <v>0</v>
      </c>
      <c r="DC123" t="n">
        <v>0</v>
      </c>
      <c r="DD123" t="n">
        <v>0</v>
      </c>
      <c r="DE123" t="n">
        <v>0</v>
      </c>
      <c r="DF123" t="n">
        <v>0</v>
      </c>
      <c r="DG123" t="n">
        <v>0</v>
      </c>
      <c r="DH123" t="n">
        <v>0</v>
      </c>
      <c r="DI123" t="n">
        <v>0</v>
      </c>
      <c r="DJ123" t="n">
        <v>0</v>
      </c>
      <c r="DK123" t="n">
        <v>0</v>
      </c>
      <c r="DL123" t="n">
        <v>0</v>
      </c>
      <c r="DM123" t="n">
        <v>0</v>
      </c>
      <c r="DN123" t="n">
        <v>0</v>
      </c>
      <c r="DO123" t="n">
        <v>0</v>
      </c>
      <c r="DP123" t="n">
        <v>0</v>
      </c>
      <c r="DQ123" t="n">
        <v>0</v>
      </c>
      <c r="DR123" t="n">
        <v>0</v>
      </c>
      <c r="DS123" t="n">
        <v>0</v>
      </c>
      <c r="DT123" t="n">
        <v>0</v>
      </c>
      <c r="DU123" t="n">
        <v>0</v>
      </c>
      <c r="DV123" t="n">
        <v>0</v>
      </c>
      <c r="DW123" t="n">
        <v>0</v>
      </c>
      <c r="DX123" t="n">
        <v>0</v>
      </c>
      <c r="DY123" t="n">
        <v>0</v>
      </c>
      <c r="DZ123" t="n">
        <v>0</v>
      </c>
      <c r="EA123" t="n">
        <v>0</v>
      </c>
      <c r="EB123" t="n">
        <v>0</v>
      </c>
      <c r="EC123" t="n">
        <v>0</v>
      </c>
      <c r="ED123" t="n">
        <v>0</v>
      </c>
      <c r="EE123" t="n">
        <v>0</v>
      </c>
      <c r="EF123" t="n">
        <v>0</v>
      </c>
      <c r="EG123" t="n">
        <v>0</v>
      </c>
      <c r="EH123" t="n">
        <v>0</v>
      </c>
      <c r="EI123" t="n">
        <v>0</v>
      </c>
      <c r="EJ123" t="n">
        <v>0</v>
      </c>
      <c r="EK123" t="n">
        <v>0</v>
      </c>
      <c r="EL123" t="n">
        <v>0</v>
      </c>
      <c r="EM123" t="n">
        <v>0</v>
      </c>
      <c r="EN123" t="n">
        <v>0</v>
      </c>
      <c r="EO123" t="n">
        <v>0</v>
      </c>
      <c r="EP123" t="n">
        <v>0</v>
      </c>
      <c r="EQ123" t="n">
        <v>0</v>
      </c>
      <c r="ER123" t="n">
        <v>0</v>
      </c>
      <c r="ES123" t="n">
        <v>0</v>
      </c>
      <c r="ET123" t="n">
        <v>0</v>
      </c>
      <c r="EU123" t="n">
        <v>0</v>
      </c>
      <c r="EV123" t="n">
        <v>0</v>
      </c>
      <c r="EW123" t="n">
        <v>0</v>
      </c>
      <c r="EX123" t="n">
        <v>0</v>
      </c>
      <c r="EY123" t="n">
        <v>0</v>
      </c>
      <c r="EZ123" t="n">
        <v>0</v>
      </c>
      <c r="FA123" t="n">
        <v>0</v>
      </c>
      <c r="FB123" t="n">
        <v>0</v>
      </c>
      <c r="FC123" t="n">
        <v>0</v>
      </c>
      <c r="FD123" t="n">
        <v>0</v>
      </c>
      <c r="FE123" t="n">
        <v>0</v>
      </c>
      <c r="FF123" t="n">
        <v>0</v>
      </c>
      <c r="FG123" t="n">
        <v>0</v>
      </c>
      <c r="FH123" t="n">
        <v>0</v>
      </c>
      <c r="FI123" t="n">
        <v>0</v>
      </c>
      <c r="FJ123" t="n">
        <v>0</v>
      </c>
      <c r="FK123" t="n">
        <v>0</v>
      </c>
      <c r="FL123" t="n">
        <v>0</v>
      </c>
      <c r="FM123" t="n">
        <v>0</v>
      </c>
      <c r="FN123" t="n">
        <v>0</v>
      </c>
      <c r="FO123" t="n">
        <v>0</v>
      </c>
      <c r="FP123" t="n">
        <v>0</v>
      </c>
      <c r="FQ123" t="n">
        <v>0</v>
      </c>
      <c r="FR123" t="n">
        <v>0</v>
      </c>
      <c r="FS123" t="n">
        <v>0</v>
      </c>
      <c r="FT123" t="n">
        <v>0</v>
      </c>
      <c r="FU123" t="n">
        <v>0</v>
      </c>
      <c r="FV123" t="n">
        <v>0</v>
      </c>
      <c r="FW123" t="n">
        <v>0</v>
      </c>
      <c r="FX123" t="n">
        <v>1</v>
      </c>
    </row>
    <row r="124">
      <c r="B124" s="2108" t="inlineStr">
        <is>
          <t>Epeautre collecté (semence)</t>
        </is>
      </c>
      <c r="C124" t="n">
        <v>0</v>
      </c>
      <c r="D124" t="n">
        <v>0</v>
      </c>
      <c r="E124" t="n">
        <v>0</v>
      </c>
      <c r="F124" t="n">
        <v>0</v>
      </c>
      <c r="G124" t="n">
        <v>0</v>
      </c>
      <c r="H124" t="n">
        <v>0</v>
      </c>
      <c r="I124" t="n">
        <v>0</v>
      </c>
      <c r="J124" t="n">
        <v>0</v>
      </c>
      <c r="K124" t="n">
        <v>0</v>
      </c>
      <c r="L124" t="n">
        <v>0</v>
      </c>
      <c r="M124" t="n">
        <v>0</v>
      </c>
      <c r="N124" t="n">
        <v>0</v>
      </c>
      <c r="O124" t="n">
        <v>0</v>
      </c>
      <c r="P124" t="n">
        <v>0</v>
      </c>
      <c r="Q124" t="n">
        <v>0</v>
      </c>
      <c r="R124" t="n">
        <v>0</v>
      </c>
      <c r="S124" t="n">
        <v>0</v>
      </c>
      <c r="T124" t="n">
        <v>0</v>
      </c>
      <c r="U124" t="n">
        <v>0</v>
      </c>
      <c r="V124" t="n">
        <v>0</v>
      </c>
      <c r="W124" t="n">
        <v>1</v>
      </c>
      <c r="X124" t="n">
        <v>0</v>
      </c>
      <c r="Y124" t="n">
        <v>0</v>
      </c>
      <c r="Z124" t="n">
        <v>0</v>
      </c>
      <c r="AA124" t="n">
        <v>0</v>
      </c>
      <c r="AB124" t="n">
        <v>0</v>
      </c>
      <c r="AC124" t="n">
        <v>0</v>
      </c>
      <c r="AD124" t="n">
        <v>0</v>
      </c>
      <c r="AE124" t="n">
        <v>0</v>
      </c>
      <c r="AF124" t="n">
        <v>0</v>
      </c>
      <c r="AG124" t="n">
        <v>0</v>
      </c>
      <c r="AH124" t="n">
        <v>0</v>
      </c>
      <c r="AI124" t="n">
        <v>0</v>
      </c>
      <c r="AJ124" t="n">
        <v>0</v>
      </c>
      <c r="AK124" t="n">
        <v>0</v>
      </c>
      <c r="AL124" t="n">
        <v>0</v>
      </c>
      <c r="AM124" t="n">
        <v>0</v>
      </c>
      <c r="AN124" t="n">
        <v>0</v>
      </c>
      <c r="AO124" t="n">
        <v>0</v>
      </c>
      <c r="AP124" t="n">
        <v>0</v>
      </c>
      <c r="AQ124" t="n">
        <v>0</v>
      </c>
      <c r="AR124" t="n">
        <v>0</v>
      </c>
      <c r="AS124" t="n">
        <v>0</v>
      </c>
      <c r="AT124" t="n">
        <v>0</v>
      </c>
      <c r="AU124" t="n">
        <v>0</v>
      </c>
      <c r="AV124" t="n">
        <v>0</v>
      </c>
      <c r="AW124" t="n">
        <v>0</v>
      </c>
      <c r="AX124" t="n">
        <v>0</v>
      </c>
      <c r="AY124" t="n">
        <v>0</v>
      </c>
      <c r="AZ124" t="n">
        <v>0</v>
      </c>
      <c r="BA124" t="n">
        <v>0</v>
      </c>
      <c r="BB124" t="n">
        <v>0</v>
      </c>
      <c r="BC124" t="n">
        <v>0</v>
      </c>
      <c r="BD124" t="n">
        <v>0</v>
      </c>
      <c r="BE124" t="n">
        <v>0</v>
      </c>
      <c r="BF124" t="n">
        <v>0</v>
      </c>
      <c r="BG124" t="n">
        <v>0</v>
      </c>
      <c r="BH124" t="n">
        <v>1</v>
      </c>
      <c r="BI124" t="n">
        <v>1</v>
      </c>
      <c r="BJ124" t="n">
        <v>1</v>
      </c>
      <c r="BK124" t="n">
        <v>0</v>
      </c>
      <c r="BL124" t="n">
        <v>0</v>
      </c>
      <c r="BM124" t="n">
        <v>0</v>
      </c>
      <c r="BN124" t="n">
        <v>0</v>
      </c>
      <c r="BO124" t="n">
        <v>0</v>
      </c>
      <c r="BP124" t="n">
        <v>0</v>
      </c>
      <c r="BQ124" t="n">
        <v>0</v>
      </c>
      <c r="BR124" t="n">
        <v>0</v>
      </c>
      <c r="BS124" t="n">
        <v>0</v>
      </c>
      <c r="BT124" t="n">
        <v>0</v>
      </c>
      <c r="BU124" t="n">
        <v>1</v>
      </c>
      <c r="BV124" t="n">
        <v>1</v>
      </c>
      <c r="BW124" t="n">
        <v>1</v>
      </c>
      <c r="BX124" t="n">
        <v>0</v>
      </c>
      <c r="BY124" t="n">
        <v>0</v>
      </c>
      <c r="BZ124" t="n">
        <v>0</v>
      </c>
      <c r="CA124" t="n">
        <v>0</v>
      </c>
      <c r="CB124" t="n">
        <v>0</v>
      </c>
      <c r="CC124" t="n">
        <v>0</v>
      </c>
      <c r="CD124" t="n">
        <v>0</v>
      </c>
      <c r="CE124" t="n">
        <v>0</v>
      </c>
      <c r="CF124" t="n">
        <v>0</v>
      </c>
      <c r="CG124" t="n">
        <v>0</v>
      </c>
      <c r="CH124" t="n">
        <v>0</v>
      </c>
      <c r="CI124" t="n">
        <v>0</v>
      </c>
      <c r="CJ124" t="n">
        <v>0</v>
      </c>
      <c r="CK124" t="n">
        <v>0</v>
      </c>
      <c r="CL124" t="n">
        <v>0</v>
      </c>
      <c r="CM124" t="n">
        <v>0</v>
      </c>
      <c r="CN124" t="n">
        <v>0</v>
      </c>
      <c r="CO124" t="n">
        <v>0</v>
      </c>
      <c r="CP124" t="n">
        <v>0</v>
      </c>
      <c r="CQ124" t="n">
        <v>0</v>
      </c>
      <c r="CR124" t="n">
        <v>0</v>
      </c>
      <c r="CS124" t="n">
        <v>0</v>
      </c>
      <c r="CT124" t="n">
        <v>0</v>
      </c>
      <c r="CU124" t="n">
        <v>0</v>
      </c>
      <c r="CV124" t="n">
        <v>0</v>
      </c>
      <c r="CW124" t="n">
        <v>0</v>
      </c>
      <c r="CX124" t="n">
        <v>0</v>
      </c>
      <c r="CY124" t="n">
        <v>0</v>
      </c>
      <c r="CZ124" t="n">
        <v>0</v>
      </c>
      <c r="DA124" t="n">
        <v>0</v>
      </c>
      <c r="DB124" t="n">
        <v>0</v>
      </c>
      <c r="DC124" t="n">
        <v>0</v>
      </c>
      <c r="DD124" t="n">
        <v>0</v>
      </c>
      <c r="DE124" t="n">
        <v>0</v>
      </c>
      <c r="DF124" t="n">
        <v>0</v>
      </c>
      <c r="DG124" t="n">
        <v>0</v>
      </c>
      <c r="DH124" t="n">
        <v>0</v>
      </c>
      <c r="DI124" t="n">
        <v>0</v>
      </c>
      <c r="DJ124" t="n">
        <v>0</v>
      </c>
      <c r="DK124" t="n">
        <v>0</v>
      </c>
      <c r="DL124" t="n">
        <v>0</v>
      </c>
      <c r="DM124" t="n">
        <v>0</v>
      </c>
      <c r="DN124" t="n">
        <v>0</v>
      </c>
      <c r="DO124" t="n">
        <v>0</v>
      </c>
      <c r="DP124" t="n">
        <v>0</v>
      </c>
      <c r="DQ124" t="n">
        <v>0</v>
      </c>
      <c r="DR124" t="n">
        <v>0</v>
      </c>
      <c r="DS124" t="n">
        <v>0</v>
      </c>
      <c r="DT124" t="n">
        <v>0</v>
      </c>
      <c r="DU124" t="n">
        <v>0</v>
      </c>
      <c r="DV124" t="n">
        <v>0</v>
      </c>
      <c r="DW124" t="n">
        <v>0</v>
      </c>
      <c r="DX124" t="n">
        <v>0</v>
      </c>
      <c r="DY124" t="n">
        <v>0</v>
      </c>
      <c r="DZ124" t="n">
        <v>0</v>
      </c>
      <c r="EA124" t="n">
        <v>0</v>
      </c>
      <c r="EB124" t="n">
        <v>0</v>
      </c>
      <c r="EC124" t="n">
        <v>0</v>
      </c>
      <c r="ED124" t="n">
        <v>0</v>
      </c>
      <c r="EE124" t="n">
        <v>0</v>
      </c>
      <c r="EF124" t="n">
        <v>0</v>
      </c>
      <c r="EG124" t="n">
        <v>0</v>
      </c>
      <c r="EH124" t="n">
        <v>0</v>
      </c>
      <c r="EI124" t="n">
        <v>0</v>
      </c>
      <c r="EJ124" t="n">
        <v>0</v>
      </c>
      <c r="EK124" t="n">
        <v>0</v>
      </c>
      <c r="EL124" t="n">
        <v>0</v>
      </c>
      <c r="EM124" t="n">
        <v>0</v>
      </c>
      <c r="EN124" t="n">
        <v>0</v>
      </c>
      <c r="EO124" t="n">
        <v>0</v>
      </c>
      <c r="EP124" t="n">
        <v>0</v>
      </c>
      <c r="EQ124" t="n">
        <v>0</v>
      </c>
      <c r="ER124" t="n">
        <v>0</v>
      </c>
      <c r="ES124" t="n">
        <v>0</v>
      </c>
      <c r="ET124" t="n">
        <v>0</v>
      </c>
      <c r="EU124" t="n">
        <v>0</v>
      </c>
      <c r="EV124" t="n">
        <v>0</v>
      </c>
      <c r="EW124" t="n">
        <v>0</v>
      </c>
      <c r="EX124" t="n">
        <v>0</v>
      </c>
      <c r="EY124" t="n">
        <v>0</v>
      </c>
      <c r="EZ124" t="n">
        <v>0</v>
      </c>
      <c r="FA124" t="n">
        <v>0</v>
      </c>
      <c r="FB124" t="n">
        <v>0</v>
      </c>
      <c r="FC124" t="n">
        <v>0</v>
      </c>
      <c r="FD124" t="n">
        <v>0</v>
      </c>
      <c r="FE124" t="n">
        <v>0</v>
      </c>
      <c r="FF124" t="n">
        <v>0</v>
      </c>
      <c r="FG124" t="n">
        <v>0</v>
      </c>
      <c r="FH124" t="n">
        <v>0</v>
      </c>
      <c r="FI124" t="n">
        <v>0</v>
      </c>
      <c r="FJ124" t="n">
        <v>0</v>
      </c>
      <c r="FK124" t="n">
        <v>0</v>
      </c>
      <c r="FL124" t="n">
        <v>0</v>
      </c>
      <c r="FM124" t="n">
        <v>0</v>
      </c>
      <c r="FN124" t="n">
        <v>0</v>
      </c>
      <c r="FO124" t="n">
        <v>0</v>
      </c>
      <c r="FP124" t="n">
        <v>0</v>
      </c>
      <c r="FQ124" t="n">
        <v>0</v>
      </c>
      <c r="FR124" t="n">
        <v>0</v>
      </c>
      <c r="FS124" t="n">
        <v>0</v>
      </c>
      <c r="FT124" t="n">
        <v>0</v>
      </c>
      <c r="FU124" t="n">
        <v>0</v>
      </c>
      <c r="FV124" t="n">
        <v>0</v>
      </c>
      <c r="FW124" t="n">
        <v>0</v>
      </c>
      <c r="FX124" t="n">
        <v>1</v>
      </c>
    </row>
    <row r="125">
      <c r="B125" s="2108" t="inlineStr">
        <is>
          <t>Méteil collecté (semence)</t>
        </is>
      </c>
      <c r="C125" t="n">
        <v>0</v>
      </c>
      <c r="D125" t="n">
        <v>0</v>
      </c>
      <c r="E125" t="n">
        <v>0</v>
      </c>
      <c r="F125" t="n">
        <v>0</v>
      </c>
      <c r="G125" t="n">
        <v>0</v>
      </c>
      <c r="H125" t="n">
        <v>0</v>
      </c>
      <c r="I125" t="n">
        <v>0</v>
      </c>
      <c r="J125" t="n">
        <v>0</v>
      </c>
      <c r="K125" t="n">
        <v>0</v>
      </c>
      <c r="L125" t="n">
        <v>0</v>
      </c>
      <c r="M125" t="n">
        <v>0</v>
      </c>
      <c r="N125" t="n">
        <v>0</v>
      </c>
      <c r="O125" t="n">
        <v>0</v>
      </c>
      <c r="P125" t="n">
        <v>0</v>
      </c>
      <c r="Q125" t="n">
        <v>0</v>
      </c>
      <c r="R125" t="n">
        <v>0</v>
      </c>
      <c r="S125" t="n">
        <v>0</v>
      </c>
      <c r="T125" t="n">
        <v>0</v>
      </c>
      <c r="U125" t="n">
        <v>0</v>
      </c>
      <c r="V125" t="n">
        <v>0</v>
      </c>
      <c r="W125" t="n">
        <v>1</v>
      </c>
      <c r="X125" t="n">
        <v>0</v>
      </c>
      <c r="Y125" t="n">
        <v>0</v>
      </c>
      <c r="Z125" t="n">
        <v>0</v>
      </c>
      <c r="AA125" t="n">
        <v>0</v>
      </c>
      <c r="AB125" t="n">
        <v>0</v>
      </c>
      <c r="AC125" t="n">
        <v>0</v>
      </c>
      <c r="AD125" t="n">
        <v>1</v>
      </c>
      <c r="AE125" t="n">
        <v>1</v>
      </c>
      <c r="AF125" t="n">
        <v>1</v>
      </c>
      <c r="AG125" t="n">
        <v>0</v>
      </c>
      <c r="AH125" t="n">
        <v>0</v>
      </c>
      <c r="AI125" t="n">
        <v>0</v>
      </c>
      <c r="AJ125" t="n">
        <v>0</v>
      </c>
      <c r="AK125" t="n">
        <v>0</v>
      </c>
      <c r="AL125" t="n">
        <v>0</v>
      </c>
      <c r="AM125" t="n">
        <v>0</v>
      </c>
      <c r="AN125" t="n">
        <v>0</v>
      </c>
      <c r="AO125" t="n">
        <v>0</v>
      </c>
      <c r="AP125" t="n">
        <v>0</v>
      </c>
      <c r="AQ125" t="n">
        <v>0</v>
      </c>
      <c r="AR125" t="n">
        <v>0</v>
      </c>
      <c r="AS125" t="n">
        <v>0</v>
      </c>
      <c r="AT125" t="n">
        <v>0</v>
      </c>
      <c r="AU125" t="n">
        <v>0</v>
      </c>
      <c r="AV125" t="n">
        <v>0</v>
      </c>
      <c r="AW125" t="n">
        <v>0</v>
      </c>
      <c r="AX125" t="n">
        <v>0</v>
      </c>
      <c r="AY125" t="n">
        <v>0</v>
      </c>
      <c r="AZ125" t="n">
        <v>0</v>
      </c>
      <c r="BA125" t="n">
        <v>0</v>
      </c>
      <c r="BB125" t="n">
        <v>0</v>
      </c>
      <c r="BC125" t="n">
        <v>0</v>
      </c>
      <c r="BD125" t="n">
        <v>0</v>
      </c>
      <c r="BE125" t="n">
        <v>0</v>
      </c>
      <c r="BF125" t="n">
        <v>0</v>
      </c>
      <c r="BG125" t="n">
        <v>0</v>
      </c>
      <c r="BH125" t="n">
        <v>0</v>
      </c>
      <c r="BI125" t="n">
        <v>0</v>
      </c>
      <c r="BJ125" t="n">
        <v>0</v>
      </c>
      <c r="BK125" t="n">
        <v>0</v>
      </c>
      <c r="BL125" t="n">
        <v>0</v>
      </c>
      <c r="BM125" t="n">
        <v>0</v>
      </c>
      <c r="BN125" t="n">
        <v>0</v>
      </c>
      <c r="BO125" t="n">
        <v>0</v>
      </c>
      <c r="BP125" t="n">
        <v>0</v>
      </c>
      <c r="BQ125" t="n">
        <v>0</v>
      </c>
      <c r="BR125" t="n">
        <v>0</v>
      </c>
      <c r="BS125" t="n">
        <v>0</v>
      </c>
      <c r="BT125" t="n">
        <v>0</v>
      </c>
      <c r="BU125" t="n">
        <v>1</v>
      </c>
      <c r="BV125" t="n">
        <v>1</v>
      </c>
      <c r="BW125" t="n">
        <v>1</v>
      </c>
      <c r="BX125" t="n">
        <v>0</v>
      </c>
      <c r="BY125" t="n">
        <v>0</v>
      </c>
      <c r="BZ125" t="n">
        <v>0</v>
      </c>
      <c r="CA125" t="n">
        <v>0</v>
      </c>
      <c r="CB125" t="n">
        <v>0</v>
      </c>
      <c r="CC125" t="n">
        <v>0</v>
      </c>
      <c r="CD125" t="n">
        <v>0</v>
      </c>
      <c r="CE125" t="n">
        <v>0</v>
      </c>
      <c r="CF125" t="n">
        <v>0</v>
      </c>
      <c r="CG125" t="n">
        <v>0</v>
      </c>
      <c r="CH125" t="n">
        <v>0</v>
      </c>
      <c r="CI125" t="n">
        <v>0</v>
      </c>
      <c r="CJ125" t="n">
        <v>0</v>
      </c>
      <c r="CK125" t="n">
        <v>0</v>
      </c>
      <c r="CL125" t="n">
        <v>0</v>
      </c>
      <c r="CM125" t="n">
        <v>0</v>
      </c>
      <c r="CN125" t="n">
        <v>0</v>
      </c>
      <c r="CO125" t="n">
        <v>0</v>
      </c>
      <c r="CP125" t="n">
        <v>0</v>
      </c>
      <c r="CQ125" t="n">
        <v>0</v>
      </c>
      <c r="CR125" t="n">
        <v>0</v>
      </c>
      <c r="CS125" t="n">
        <v>0</v>
      </c>
      <c r="CT125" t="n">
        <v>0</v>
      </c>
      <c r="CU125" t="n">
        <v>0</v>
      </c>
      <c r="CV125" t="n">
        <v>0</v>
      </c>
      <c r="CW125" t="n">
        <v>0</v>
      </c>
      <c r="CX125" t="n">
        <v>0</v>
      </c>
      <c r="CY125" t="n">
        <v>0</v>
      </c>
      <c r="CZ125" t="n">
        <v>0</v>
      </c>
      <c r="DA125" t="n">
        <v>0</v>
      </c>
      <c r="DB125" t="n">
        <v>0</v>
      </c>
      <c r="DC125" t="n">
        <v>0</v>
      </c>
      <c r="DD125" t="n">
        <v>0</v>
      </c>
      <c r="DE125" t="n">
        <v>0</v>
      </c>
      <c r="DF125" t="n">
        <v>0</v>
      </c>
      <c r="DG125" t="n">
        <v>0</v>
      </c>
      <c r="DH125" t="n">
        <v>0</v>
      </c>
      <c r="DI125" t="n">
        <v>0</v>
      </c>
      <c r="DJ125" t="n">
        <v>0</v>
      </c>
      <c r="DK125" t="n">
        <v>0</v>
      </c>
      <c r="DL125" t="n">
        <v>0</v>
      </c>
      <c r="DM125" t="n">
        <v>0</v>
      </c>
      <c r="DN125" t="n">
        <v>0</v>
      </c>
      <c r="DO125" t="n">
        <v>0</v>
      </c>
      <c r="DP125" t="n">
        <v>0</v>
      </c>
      <c r="DQ125" t="n">
        <v>0</v>
      </c>
      <c r="DR125" t="n">
        <v>0</v>
      </c>
      <c r="DS125" t="n">
        <v>0</v>
      </c>
      <c r="DT125" t="n">
        <v>0</v>
      </c>
      <c r="DU125" t="n">
        <v>0</v>
      </c>
      <c r="DV125" t="n">
        <v>0</v>
      </c>
      <c r="DW125" t="n">
        <v>0</v>
      </c>
      <c r="DX125" t="n">
        <v>0</v>
      </c>
      <c r="DY125" t="n">
        <v>0</v>
      </c>
      <c r="DZ125" t="n">
        <v>0</v>
      </c>
      <c r="EA125" t="n">
        <v>0</v>
      </c>
      <c r="EB125" t="n">
        <v>0</v>
      </c>
      <c r="EC125" t="n">
        <v>0</v>
      </c>
      <c r="ED125" t="n">
        <v>0</v>
      </c>
      <c r="EE125" t="n">
        <v>0</v>
      </c>
      <c r="EF125" t="n">
        <v>0</v>
      </c>
      <c r="EG125" t="n">
        <v>0</v>
      </c>
      <c r="EH125" t="n">
        <v>0</v>
      </c>
      <c r="EI125" t="n">
        <v>0</v>
      </c>
      <c r="EJ125" t="n">
        <v>0</v>
      </c>
      <c r="EK125" t="n">
        <v>0</v>
      </c>
      <c r="EL125" t="n">
        <v>0</v>
      </c>
      <c r="EM125" t="n">
        <v>0</v>
      </c>
      <c r="EN125" t="n">
        <v>0</v>
      </c>
      <c r="EO125" t="n">
        <v>0</v>
      </c>
      <c r="EP125" t="n">
        <v>0</v>
      </c>
      <c r="EQ125" t="n">
        <v>0</v>
      </c>
      <c r="ER125" t="n">
        <v>0</v>
      </c>
      <c r="ES125" t="n">
        <v>0</v>
      </c>
      <c r="ET125" t="n">
        <v>0</v>
      </c>
      <c r="EU125" t="n">
        <v>0</v>
      </c>
      <c r="EV125" t="n">
        <v>0</v>
      </c>
      <c r="EW125" t="n">
        <v>0</v>
      </c>
      <c r="EX125" t="n">
        <v>0</v>
      </c>
      <c r="EY125" t="n">
        <v>0</v>
      </c>
      <c r="EZ125" t="n">
        <v>0</v>
      </c>
      <c r="FA125" t="n">
        <v>0</v>
      </c>
      <c r="FB125" t="n">
        <v>0</v>
      </c>
      <c r="FC125" t="n">
        <v>0</v>
      </c>
      <c r="FD125" t="n">
        <v>0</v>
      </c>
      <c r="FE125" t="n">
        <v>0</v>
      </c>
      <c r="FF125" t="n">
        <v>0</v>
      </c>
      <c r="FG125" t="n">
        <v>0</v>
      </c>
      <c r="FH125" t="n">
        <v>0</v>
      </c>
      <c r="FI125" t="n">
        <v>0</v>
      </c>
      <c r="FJ125" t="n">
        <v>0</v>
      </c>
      <c r="FK125" t="n">
        <v>0</v>
      </c>
      <c r="FL125" t="n">
        <v>0</v>
      </c>
      <c r="FM125" t="n">
        <v>0</v>
      </c>
      <c r="FN125" t="n">
        <v>0</v>
      </c>
      <c r="FO125" t="n">
        <v>0</v>
      </c>
      <c r="FP125" t="n">
        <v>0</v>
      </c>
      <c r="FQ125" t="n">
        <v>0</v>
      </c>
      <c r="FR125" t="n">
        <v>0</v>
      </c>
      <c r="FS125" t="n">
        <v>0</v>
      </c>
      <c r="FT125" t="n">
        <v>0</v>
      </c>
      <c r="FU125" t="n">
        <v>0</v>
      </c>
      <c r="FV125" t="n">
        <v>0</v>
      </c>
      <c r="FW125" t="n">
        <v>0</v>
      </c>
      <c r="FX125" t="n">
        <v>1</v>
      </c>
    </row>
    <row r="126">
      <c r="B126" s="2106" t="inlineStr">
        <is>
          <t>Céréales autoconsommées</t>
        </is>
      </c>
      <c r="C126" t="n">
        <v>0</v>
      </c>
      <c r="D126" t="n">
        <v>0</v>
      </c>
      <c r="E126" t="n">
        <v>0</v>
      </c>
      <c r="F126" t="n">
        <v>1</v>
      </c>
      <c r="G126" t="n">
        <v>1</v>
      </c>
      <c r="H126" t="n">
        <v>1</v>
      </c>
      <c r="I126" t="n">
        <v>1</v>
      </c>
      <c r="J126" t="n">
        <v>1</v>
      </c>
      <c r="K126" t="n">
        <v>1</v>
      </c>
      <c r="L126" t="n">
        <v>1</v>
      </c>
      <c r="M126" t="n">
        <v>1</v>
      </c>
      <c r="N126" t="n">
        <v>1</v>
      </c>
      <c r="O126" t="n">
        <v>1</v>
      </c>
      <c r="P126" t="n">
        <v>1</v>
      </c>
      <c r="Q126" t="n">
        <v>1</v>
      </c>
      <c r="R126" t="n">
        <v>1</v>
      </c>
      <c r="S126" t="n">
        <v>1</v>
      </c>
      <c r="T126" t="n">
        <v>1</v>
      </c>
      <c r="U126" t="n">
        <v>1</v>
      </c>
      <c r="V126" t="n">
        <v>1</v>
      </c>
      <c r="W126" t="n">
        <v>0</v>
      </c>
      <c r="X126" t="n">
        <v>0</v>
      </c>
      <c r="Y126" t="n">
        <v>0</v>
      </c>
      <c r="Z126" t="n">
        <v>0</v>
      </c>
      <c r="AA126" t="n">
        <v>0</v>
      </c>
      <c r="AB126" t="n">
        <v>0</v>
      </c>
      <c r="AC126" t="n">
        <v>0</v>
      </c>
      <c r="AD126" t="n">
        <v>0</v>
      </c>
      <c r="AE126" t="n">
        <v>0</v>
      </c>
      <c r="AF126" t="n">
        <v>0</v>
      </c>
      <c r="AG126" t="n">
        <v>0</v>
      </c>
      <c r="AH126" t="n">
        <v>0</v>
      </c>
      <c r="AI126" t="n">
        <v>0</v>
      </c>
      <c r="AJ126" t="n">
        <v>0</v>
      </c>
      <c r="AK126" t="n">
        <v>0</v>
      </c>
      <c r="AL126" t="n">
        <v>0</v>
      </c>
      <c r="AM126" t="n">
        <v>0</v>
      </c>
      <c r="AN126" t="n">
        <v>0</v>
      </c>
      <c r="AO126" t="n">
        <v>0</v>
      </c>
      <c r="AP126" t="n">
        <v>0</v>
      </c>
      <c r="AQ126" t="n">
        <v>0</v>
      </c>
      <c r="AR126" t="n">
        <v>0</v>
      </c>
      <c r="AS126" t="n">
        <v>0</v>
      </c>
      <c r="AT126" t="n">
        <v>0</v>
      </c>
      <c r="AU126" t="n">
        <v>0</v>
      </c>
      <c r="AV126" t="n">
        <v>0</v>
      </c>
      <c r="AW126" t="n">
        <v>0</v>
      </c>
      <c r="AX126" t="n">
        <v>0</v>
      </c>
      <c r="AY126" t="n">
        <v>0</v>
      </c>
      <c r="AZ126" t="n">
        <v>0</v>
      </c>
      <c r="BA126" t="n">
        <v>0</v>
      </c>
      <c r="BB126" t="n">
        <v>0</v>
      </c>
      <c r="BC126" t="n">
        <v>0</v>
      </c>
      <c r="BD126" t="n">
        <v>0</v>
      </c>
      <c r="BE126" t="n">
        <v>0</v>
      </c>
      <c r="BF126" t="n">
        <v>0</v>
      </c>
      <c r="BG126" t="n">
        <v>0</v>
      </c>
      <c r="BH126" t="n">
        <v>0</v>
      </c>
      <c r="BI126" t="n">
        <v>0</v>
      </c>
      <c r="BJ126" t="n">
        <v>0</v>
      </c>
      <c r="BK126" t="n">
        <v>0</v>
      </c>
      <c r="BL126" t="n">
        <v>0</v>
      </c>
      <c r="BM126" t="n">
        <v>0</v>
      </c>
      <c r="BN126" t="n">
        <v>0</v>
      </c>
      <c r="BO126" t="n">
        <v>0</v>
      </c>
      <c r="BP126" t="n">
        <v>0</v>
      </c>
      <c r="BQ126" t="n">
        <v>0</v>
      </c>
      <c r="BR126" t="n">
        <v>0</v>
      </c>
      <c r="BS126" t="n">
        <v>0</v>
      </c>
      <c r="BT126" t="n">
        <v>0</v>
      </c>
      <c r="BU126" t="n">
        <v>1</v>
      </c>
      <c r="BV126" t="n">
        <v>1</v>
      </c>
      <c r="BW126" t="n">
        <v>0</v>
      </c>
      <c r="BX126" t="n">
        <v>1</v>
      </c>
      <c r="BY126" t="n">
        <v>0</v>
      </c>
      <c r="BZ126" t="n">
        <v>0</v>
      </c>
      <c r="CA126" t="n">
        <v>0</v>
      </c>
      <c r="CB126" t="n">
        <v>0</v>
      </c>
      <c r="CC126" t="n">
        <v>0</v>
      </c>
      <c r="CD126" t="n">
        <v>0</v>
      </c>
      <c r="CE126" t="n">
        <v>0</v>
      </c>
      <c r="CF126" t="n">
        <v>0</v>
      </c>
      <c r="CG126" t="n">
        <v>0</v>
      </c>
      <c r="CH126" t="n">
        <v>0</v>
      </c>
      <c r="CI126" t="n">
        <v>0</v>
      </c>
      <c r="CJ126" t="n">
        <v>0</v>
      </c>
      <c r="CK126" t="n">
        <v>0</v>
      </c>
      <c r="CL126" t="n">
        <v>0</v>
      </c>
      <c r="CM126" t="n">
        <v>0</v>
      </c>
      <c r="CN126" t="n">
        <v>0</v>
      </c>
      <c r="CO126" t="n">
        <v>0</v>
      </c>
      <c r="CP126" t="n">
        <v>0</v>
      </c>
      <c r="CQ126" t="n">
        <v>0</v>
      </c>
      <c r="CR126" t="n">
        <v>0</v>
      </c>
      <c r="CS126" t="n">
        <v>0</v>
      </c>
      <c r="CT126" t="n">
        <v>0</v>
      </c>
      <c r="CU126" t="n">
        <v>0</v>
      </c>
      <c r="CV126" t="n">
        <v>0</v>
      </c>
      <c r="CW126" t="n">
        <v>0</v>
      </c>
      <c r="CX126" t="n">
        <v>0</v>
      </c>
      <c r="CY126" t="n">
        <v>0</v>
      </c>
      <c r="CZ126" t="n">
        <v>0</v>
      </c>
      <c r="DA126" t="n">
        <v>0</v>
      </c>
      <c r="DB126" t="n">
        <v>0</v>
      </c>
      <c r="DC126" t="n">
        <v>0</v>
      </c>
      <c r="DD126" t="n">
        <v>0</v>
      </c>
      <c r="DE126" t="n">
        <v>0</v>
      </c>
      <c r="DF126" t="n">
        <v>0</v>
      </c>
      <c r="DG126" t="n">
        <v>0</v>
      </c>
      <c r="DH126" t="n">
        <v>0</v>
      </c>
      <c r="DI126" t="n">
        <v>0</v>
      </c>
      <c r="DJ126" t="n">
        <v>0</v>
      </c>
      <c r="DK126" t="n">
        <v>0</v>
      </c>
      <c r="DL126" t="n">
        <v>0</v>
      </c>
      <c r="DM126" t="n">
        <v>0</v>
      </c>
      <c r="DN126" t="n">
        <v>0</v>
      </c>
      <c r="DO126" t="n">
        <v>0</v>
      </c>
      <c r="DP126" t="n">
        <v>0</v>
      </c>
      <c r="DQ126" t="n">
        <v>0</v>
      </c>
      <c r="DR126" t="n">
        <v>0</v>
      </c>
      <c r="DS126" t="n">
        <v>0</v>
      </c>
      <c r="DT126" t="n">
        <v>0</v>
      </c>
      <c r="DU126" t="n">
        <v>0</v>
      </c>
      <c r="DV126" t="n">
        <v>0</v>
      </c>
      <c r="DW126" t="n">
        <v>0</v>
      </c>
      <c r="DX126" t="n">
        <v>0</v>
      </c>
      <c r="DY126" t="n">
        <v>0</v>
      </c>
      <c r="DZ126" t="n">
        <v>0</v>
      </c>
      <c r="EA126" t="n">
        <v>0</v>
      </c>
      <c r="EB126" t="n">
        <v>0</v>
      </c>
      <c r="EC126" t="n">
        <v>0</v>
      </c>
      <c r="ED126" t="n">
        <v>0</v>
      </c>
      <c r="EE126" t="n">
        <v>0</v>
      </c>
      <c r="EF126" t="n">
        <v>0</v>
      </c>
      <c r="EG126" t="n">
        <v>0</v>
      </c>
      <c r="EH126" t="n">
        <v>0</v>
      </c>
      <c r="EI126" t="n">
        <v>0</v>
      </c>
      <c r="EJ126" t="n">
        <v>0</v>
      </c>
      <c r="EK126" t="n">
        <v>0</v>
      </c>
      <c r="EL126" t="n">
        <v>0</v>
      </c>
      <c r="EM126" t="n">
        <v>0</v>
      </c>
      <c r="EN126" t="n">
        <v>0</v>
      </c>
      <c r="EO126" t="n">
        <v>0</v>
      </c>
      <c r="EP126" t="n">
        <v>0</v>
      </c>
      <c r="EQ126" t="n">
        <v>0</v>
      </c>
      <c r="ER126" t="n">
        <v>0</v>
      </c>
      <c r="ES126" t="n">
        <v>0</v>
      </c>
      <c r="ET126" t="n">
        <v>0</v>
      </c>
      <c r="EU126" t="n">
        <v>0</v>
      </c>
      <c r="EV126" t="n">
        <v>0</v>
      </c>
      <c r="EW126" t="n">
        <v>0</v>
      </c>
      <c r="EX126" t="n">
        <v>0</v>
      </c>
      <c r="EY126" t="n">
        <v>0</v>
      </c>
      <c r="EZ126" t="n">
        <v>0</v>
      </c>
      <c r="FA126" t="n">
        <v>0</v>
      </c>
      <c r="FB126" t="n">
        <v>0</v>
      </c>
      <c r="FC126" t="n">
        <v>0</v>
      </c>
      <c r="FD126" t="n">
        <v>0</v>
      </c>
      <c r="FE126" t="n">
        <v>0</v>
      </c>
      <c r="FF126" t="n">
        <v>0</v>
      </c>
      <c r="FG126" t="n">
        <v>0</v>
      </c>
      <c r="FH126" t="n">
        <v>0</v>
      </c>
      <c r="FI126" t="n">
        <v>0</v>
      </c>
      <c r="FJ126" t="n">
        <v>0</v>
      </c>
      <c r="FK126" t="n">
        <v>0</v>
      </c>
      <c r="FL126" t="n">
        <v>0</v>
      </c>
      <c r="FM126" t="n">
        <v>0</v>
      </c>
      <c r="FN126" t="n">
        <v>0</v>
      </c>
      <c r="FO126" t="n">
        <v>0</v>
      </c>
      <c r="FP126" t="n">
        <v>0</v>
      </c>
      <c r="FQ126" t="n">
        <v>0</v>
      </c>
      <c r="FR126" t="n">
        <v>0</v>
      </c>
      <c r="FS126" t="n">
        <v>0</v>
      </c>
      <c r="FT126" t="n">
        <v>0</v>
      </c>
      <c r="FU126" t="n">
        <v>0</v>
      </c>
      <c r="FV126" t="n">
        <v>0</v>
      </c>
      <c r="FW126" t="n">
        <v>0</v>
      </c>
      <c r="FX126" t="n">
        <v>0</v>
      </c>
    </row>
    <row r="127">
      <c r="B127" s="2107" t="inlineStr">
        <is>
          <t>Céréales (hors riz) autoconsommées</t>
        </is>
      </c>
      <c r="C127" t="n">
        <v>0</v>
      </c>
      <c r="D127" t="n">
        <v>0</v>
      </c>
      <c r="E127" t="n">
        <v>0</v>
      </c>
      <c r="F127" t="n">
        <v>1</v>
      </c>
      <c r="G127" t="n">
        <v>1</v>
      </c>
      <c r="H127" t="n">
        <v>1</v>
      </c>
      <c r="I127" t="n">
        <v>1</v>
      </c>
      <c r="J127" t="n">
        <v>1</v>
      </c>
      <c r="K127" t="n">
        <v>1</v>
      </c>
      <c r="L127" t="n">
        <v>1</v>
      </c>
      <c r="M127" t="n">
        <v>1</v>
      </c>
      <c r="N127" t="n">
        <v>1</v>
      </c>
      <c r="O127" t="n">
        <v>1</v>
      </c>
      <c r="P127" t="n">
        <v>1</v>
      </c>
      <c r="Q127" t="n">
        <v>1</v>
      </c>
      <c r="R127" t="n">
        <v>1</v>
      </c>
      <c r="S127" t="n">
        <v>1</v>
      </c>
      <c r="T127" t="n">
        <v>1</v>
      </c>
      <c r="U127" t="n">
        <v>1</v>
      </c>
      <c r="V127" t="n">
        <v>0</v>
      </c>
      <c r="W127" t="n">
        <v>0</v>
      </c>
      <c r="X127" t="n">
        <v>0</v>
      </c>
      <c r="Y127" t="n">
        <v>0</v>
      </c>
      <c r="Z127" t="n">
        <v>0</v>
      </c>
      <c r="AA127" t="n">
        <v>0</v>
      </c>
      <c r="AB127" t="n">
        <v>0</v>
      </c>
      <c r="AC127" t="n">
        <v>0</v>
      </c>
      <c r="AD127" t="n">
        <v>0</v>
      </c>
      <c r="AE127" t="n">
        <v>0</v>
      </c>
      <c r="AF127" t="n">
        <v>0</v>
      </c>
      <c r="AG127" t="n">
        <v>0</v>
      </c>
      <c r="AH127" t="n">
        <v>0</v>
      </c>
      <c r="AI127" t="n">
        <v>0</v>
      </c>
      <c r="AJ127" t="n">
        <v>0</v>
      </c>
      <c r="AK127" t="n">
        <v>0</v>
      </c>
      <c r="AL127" t="n">
        <v>0</v>
      </c>
      <c r="AM127" t="n">
        <v>0</v>
      </c>
      <c r="AN127" t="n">
        <v>0</v>
      </c>
      <c r="AO127" t="n">
        <v>0</v>
      </c>
      <c r="AP127" t="n">
        <v>0</v>
      </c>
      <c r="AQ127" t="n">
        <v>0</v>
      </c>
      <c r="AR127" t="n">
        <v>0</v>
      </c>
      <c r="AS127" t="n">
        <v>0</v>
      </c>
      <c r="AT127" t="n">
        <v>0</v>
      </c>
      <c r="AU127" t="n">
        <v>0</v>
      </c>
      <c r="AV127" t="n">
        <v>0</v>
      </c>
      <c r="AW127" t="n">
        <v>0</v>
      </c>
      <c r="AX127" t="n">
        <v>0</v>
      </c>
      <c r="AY127" t="n">
        <v>0</v>
      </c>
      <c r="AZ127" t="n">
        <v>0</v>
      </c>
      <c r="BA127" t="n">
        <v>0</v>
      </c>
      <c r="BB127" t="n">
        <v>0</v>
      </c>
      <c r="BC127" t="n">
        <v>0</v>
      </c>
      <c r="BD127" t="n">
        <v>0</v>
      </c>
      <c r="BE127" t="n">
        <v>0</v>
      </c>
      <c r="BF127" t="n">
        <v>0</v>
      </c>
      <c r="BG127" t="n">
        <v>0</v>
      </c>
      <c r="BH127" t="n">
        <v>0</v>
      </c>
      <c r="BI127" t="n">
        <v>0</v>
      </c>
      <c r="BJ127" t="n">
        <v>0</v>
      </c>
      <c r="BK127" t="n">
        <v>0</v>
      </c>
      <c r="BL127" t="n">
        <v>0</v>
      </c>
      <c r="BM127" t="n">
        <v>0</v>
      </c>
      <c r="BN127" t="n">
        <v>0</v>
      </c>
      <c r="BO127" t="n">
        <v>0</v>
      </c>
      <c r="BP127" t="n">
        <v>0</v>
      </c>
      <c r="BQ127" t="n">
        <v>0</v>
      </c>
      <c r="BR127" t="n">
        <v>0</v>
      </c>
      <c r="BS127" t="n">
        <v>0</v>
      </c>
      <c r="BT127" t="n">
        <v>0</v>
      </c>
      <c r="BU127" t="n">
        <v>1</v>
      </c>
      <c r="BV127" t="n">
        <v>1</v>
      </c>
      <c r="BW127" t="n">
        <v>0</v>
      </c>
      <c r="BX127" t="n">
        <v>1</v>
      </c>
      <c r="BY127" t="n">
        <v>0</v>
      </c>
      <c r="BZ127" t="n">
        <v>0</v>
      </c>
      <c r="CA127" t="n">
        <v>0</v>
      </c>
      <c r="CB127" t="n">
        <v>0</v>
      </c>
      <c r="CC127" t="n">
        <v>0</v>
      </c>
      <c r="CD127" t="n">
        <v>0</v>
      </c>
      <c r="CE127" t="n">
        <v>0</v>
      </c>
      <c r="CF127" t="n">
        <v>0</v>
      </c>
      <c r="CG127" t="n">
        <v>0</v>
      </c>
      <c r="CH127" t="n">
        <v>0</v>
      </c>
      <c r="CI127" t="n">
        <v>0</v>
      </c>
      <c r="CJ127" t="n">
        <v>0</v>
      </c>
      <c r="CK127" t="n">
        <v>0</v>
      </c>
      <c r="CL127" t="n">
        <v>0</v>
      </c>
      <c r="CM127" t="n">
        <v>0</v>
      </c>
      <c r="CN127" t="n">
        <v>0</v>
      </c>
      <c r="CO127" t="n">
        <v>0</v>
      </c>
      <c r="CP127" t="n">
        <v>0</v>
      </c>
      <c r="CQ127" t="n">
        <v>0</v>
      </c>
      <c r="CR127" t="n">
        <v>0</v>
      </c>
      <c r="CS127" t="n">
        <v>0</v>
      </c>
      <c r="CT127" t="n">
        <v>0</v>
      </c>
      <c r="CU127" t="n">
        <v>0</v>
      </c>
      <c r="CV127" t="n">
        <v>0</v>
      </c>
      <c r="CW127" t="n">
        <v>0</v>
      </c>
      <c r="CX127" t="n">
        <v>0</v>
      </c>
      <c r="CY127" t="n">
        <v>0</v>
      </c>
      <c r="CZ127" t="n">
        <v>0</v>
      </c>
      <c r="DA127" t="n">
        <v>0</v>
      </c>
      <c r="DB127" t="n">
        <v>0</v>
      </c>
      <c r="DC127" t="n">
        <v>0</v>
      </c>
      <c r="DD127" t="n">
        <v>0</v>
      </c>
      <c r="DE127" t="n">
        <v>0</v>
      </c>
      <c r="DF127" t="n">
        <v>0</v>
      </c>
      <c r="DG127" t="n">
        <v>0</v>
      </c>
      <c r="DH127" t="n">
        <v>0</v>
      </c>
      <c r="DI127" t="n">
        <v>0</v>
      </c>
      <c r="DJ127" t="n">
        <v>0</v>
      </c>
      <c r="DK127" t="n">
        <v>0</v>
      </c>
      <c r="DL127" t="n">
        <v>0</v>
      </c>
      <c r="DM127" t="n">
        <v>0</v>
      </c>
      <c r="DN127" t="n">
        <v>0</v>
      </c>
      <c r="DO127" t="n">
        <v>0</v>
      </c>
      <c r="DP127" t="n">
        <v>0</v>
      </c>
      <c r="DQ127" t="n">
        <v>0</v>
      </c>
      <c r="DR127" t="n">
        <v>0</v>
      </c>
      <c r="DS127" t="n">
        <v>0</v>
      </c>
      <c r="DT127" t="n">
        <v>0</v>
      </c>
      <c r="DU127" t="n">
        <v>0</v>
      </c>
      <c r="DV127" t="n">
        <v>0</v>
      </c>
      <c r="DW127" t="n">
        <v>0</v>
      </c>
      <c r="DX127" t="n">
        <v>0</v>
      </c>
      <c r="DY127" t="n">
        <v>0</v>
      </c>
      <c r="DZ127" t="n">
        <v>0</v>
      </c>
      <c r="EA127" t="n">
        <v>0</v>
      </c>
      <c r="EB127" t="n">
        <v>0</v>
      </c>
      <c r="EC127" t="n">
        <v>0</v>
      </c>
      <c r="ED127" t="n">
        <v>0</v>
      </c>
      <c r="EE127" t="n">
        <v>0</v>
      </c>
      <c r="EF127" t="n">
        <v>0</v>
      </c>
      <c r="EG127" t="n">
        <v>0</v>
      </c>
      <c r="EH127" t="n">
        <v>0</v>
      </c>
      <c r="EI127" t="n">
        <v>0</v>
      </c>
      <c r="EJ127" t="n">
        <v>0</v>
      </c>
      <c r="EK127" t="n">
        <v>0</v>
      </c>
      <c r="EL127" t="n">
        <v>0</v>
      </c>
      <c r="EM127" t="n">
        <v>0</v>
      </c>
      <c r="EN127" t="n">
        <v>0</v>
      </c>
      <c r="EO127" t="n">
        <v>0</v>
      </c>
      <c r="EP127" t="n">
        <v>0</v>
      </c>
      <c r="EQ127" t="n">
        <v>0</v>
      </c>
      <c r="ER127" t="n">
        <v>0</v>
      </c>
      <c r="ES127" t="n">
        <v>0</v>
      </c>
      <c r="ET127" t="n">
        <v>0</v>
      </c>
      <c r="EU127" t="n">
        <v>0</v>
      </c>
      <c r="EV127" t="n">
        <v>0</v>
      </c>
      <c r="EW127" t="n">
        <v>0</v>
      </c>
      <c r="EX127" t="n">
        <v>0</v>
      </c>
      <c r="EY127" t="n">
        <v>0</v>
      </c>
      <c r="EZ127" t="n">
        <v>0</v>
      </c>
      <c r="FA127" t="n">
        <v>0</v>
      </c>
      <c r="FB127" t="n">
        <v>0</v>
      </c>
      <c r="FC127" t="n">
        <v>0</v>
      </c>
      <c r="FD127" t="n">
        <v>0</v>
      </c>
      <c r="FE127" t="n">
        <v>0</v>
      </c>
      <c r="FF127" t="n">
        <v>0</v>
      </c>
      <c r="FG127" t="n">
        <v>0</v>
      </c>
      <c r="FH127" t="n">
        <v>0</v>
      </c>
      <c r="FI127" t="n">
        <v>0</v>
      </c>
      <c r="FJ127" t="n">
        <v>0</v>
      </c>
      <c r="FK127" t="n">
        <v>0</v>
      </c>
      <c r="FL127" t="n">
        <v>0</v>
      </c>
      <c r="FM127" t="n">
        <v>0</v>
      </c>
      <c r="FN127" t="n">
        <v>0</v>
      </c>
      <c r="FO127" t="n">
        <v>0</v>
      </c>
      <c r="FP127" t="n">
        <v>0</v>
      </c>
      <c r="FQ127" t="n">
        <v>0</v>
      </c>
      <c r="FR127" t="n">
        <v>0</v>
      </c>
      <c r="FS127" t="n">
        <v>0</v>
      </c>
      <c r="FT127" t="n">
        <v>0</v>
      </c>
      <c r="FU127" t="n">
        <v>0</v>
      </c>
      <c r="FV127" t="n">
        <v>0</v>
      </c>
      <c r="FW127" t="n">
        <v>0</v>
      </c>
      <c r="FX127" t="n">
        <v>0</v>
      </c>
    </row>
    <row r="128">
      <c r="B128" s="2108" t="inlineStr">
        <is>
          <t>Blé autoconsommé</t>
        </is>
      </c>
      <c r="C128" t="n">
        <v>0</v>
      </c>
      <c r="D128" t="n">
        <v>0</v>
      </c>
      <c r="E128" t="n">
        <v>0</v>
      </c>
      <c r="F128" t="n">
        <v>1</v>
      </c>
      <c r="G128" t="n">
        <v>1</v>
      </c>
      <c r="H128" t="n">
        <v>1</v>
      </c>
      <c r="I128" t="n">
        <v>1</v>
      </c>
      <c r="J128" t="n">
        <v>0</v>
      </c>
      <c r="K128" t="n">
        <v>0</v>
      </c>
      <c r="L128" t="n">
        <v>0</v>
      </c>
      <c r="M128" t="n">
        <v>0</v>
      </c>
      <c r="N128" t="n">
        <v>0</v>
      </c>
      <c r="O128" t="n">
        <v>0</v>
      </c>
      <c r="P128" t="n">
        <v>0</v>
      </c>
      <c r="Q128" t="n">
        <v>0</v>
      </c>
      <c r="R128" t="n">
        <v>0</v>
      </c>
      <c r="S128" t="n">
        <v>0</v>
      </c>
      <c r="T128" t="n">
        <v>0</v>
      </c>
      <c r="U128" t="n">
        <v>0</v>
      </c>
      <c r="V128" t="n">
        <v>0</v>
      </c>
      <c r="W128" t="n">
        <v>0</v>
      </c>
      <c r="X128" t="n">
        <v>0</v>
      </c>
      <c r="Y128" t="n">
        <v>0</v>
      </c>
      <c r="Z128" t="n">
        <v>0</v>
      </c>
      <c r="AA128" t="n">
        <v>0</v>
      </c>
      <c r="AB128" t="n">
        <v>0</v>
      </c>
      <c r="AC128" t="n">
        <v>0</v>
      </c>
      <c r="AD128" t="n">
        <v>0</v>
      </c>
      <c r="AE128" t="n">
        <v>0</v>
      </c>
      <c r="AF128" t="n">
        <v>0</v>
      </c>
      <c r="AG128" t="n">
        <v>0</v>
      </c>
      <c r="AH128" t="n">
        <v>0</v>
      </c>
      <c r="AI128" t="n">
        <v>0</v>
      </c>
      <c r="AJ128" t="n">
        <v>0</v>
      </c>
      <c r="AK128" t="n">
        <v>0</v>
      </c>
      <c r="AL128" t="n">
        <v>0</v>
      </c>
      <c r="AM128" t="n">
        <v>0</v>
      </c>
      <c r="AN128" t="n">
        <v>0</v>
      </c>
      <c r="AO128" t="n">
        <v>0</v>
      </c>
      <c r="AP128" t="n">
        <v>0</v>
      </c>
      <c r="AQ128" t="n">
        <v>0</v>
      </c>
      <c r="AR128" t="n">
        <v>0</v>
      </c>
      <c r="AS128" t="n">
        <v>0</v>
      </c>
      <c r="AT128" t="n">
        <v>0</v>
      </c>
      <c r="AU128" t="n">
        <v>0</v>
      </c>
      <c r="AV128" t="n">
        <v>0</v>
      </c>
      <c r="AW128" t="n">
        <v>0</v>
      </c>
      <c r="AX128" t="n">
        <v>0</v>
      </c>
      <c r="AY128" t="n">
        <v>0</v>
      </c>
      <c r="AZ128" t="n">
        <v>0</v>
      </c>
      <c r="BA128" t="n">
        <v>0</v>
      </c>
      <c r="BB128" t="n">
        <v>0</v>
      </c>
      <c r="BC128" t="n">
        <v>0</v>
      </c>
      <c r="BD128" t="n">
        <v>0</v>
      </c>
      <c r="BE128" t="n">
        <v>0</v>
      </c>
      <c r="BF128" t="n">
        <v>0</v>
      </c>
      <c r="BG128" t="n">
        <v>0</v>
      </c>
      <c r="BH128" t="n">
        <v>0</v>
      </c>
      <c r="BI128" t="n">
        <v>0</v>
      </c>
      <c r="BJ128" t="n">
        <v>0</v>
      </c>
      <c r="BK128" t="n">
        <v>0</v>
      </c>
      <c r="BL128" t="n">
        <v>0</v>
      </c>
      <c r="BM128" t="n">
        <v>0</v>
      </c>
      <c r="BN128" t="n">
        <v>0</v>
      </c>
      <c r="BO128" t="n">
        <v>0</v>
      </c>
      <c r="BP128" t="n">
        <v>0</v>
      </c>
      <c r="BQ128" t="n">
        <v>0</v>
      </c>
      <c r="BR128" t="n">
        <v>0</v>
      </c>
      <c r="BS128" t="n">
        <v>0</v>
      </c>
      <c r="BT128" t="n">
        <v>0</v>
      </c>
      <c r="BU128" t="n">
        <v>1</v>
      </c>
      <c r="BV128" t="n">
        <v>1</v>
      </c>
      <c r="BW128" t="n">
        <v>0</v>
      </c>
      <c r="BX128" t="n">
        <v>1</v>
      </c>
      <c r="BY128" t="n">
        <v>0</v>
      </c>
      <c r="BZ128" t="n">
        <v>0</v>
      </c>
      <c r="CA128" t="n">
        <v>0</v>
      </c>
      <c r="CB128" t="n">
        <v>0</v>
      </c>
      <c r="CC128" t="n">
        <v>0</v>
      </c>
      <c r="CD128" t="n">
        <v>0</v>
      </c>
      <c r="CE128" t="n">
        <v>0</v>
      </c>
      <c r="CF128" t="n">
        <v>0</v>
      </c>
      <c r="CG128" t="n">
        <v>0</v>
      </c>
      <c r="CH128" t="n">
        <v>0</v>
      </c>
      <c r="CI128" t="n">
        <v>0</v>
      </c>
      <c r="CJ128" t="n">
        <v>0</v>
      </c>
      <c r="CK128" t="n">
        <v>0</v>
      </c>
      <c r="CL128" t="n">
        <v>0</v>
      </c>
      <c r="CM128" t="n">
        <v>0</v>
      </c>
      <c r="CN128" t="n">
        <v>0</v>
      </c>
      <c r="CO128" t="n">
        <v>0</v>
      </c>
      <c r="CP128" t="n">
        <v>0</v>
      </c>
      <c r="CQ128" t="n">
        <v>0</v>
      </c>
      <c r="CR128" t="n">
        <v>0</v>
      </c>
      <c r="CS128" t="n">
        <v>0</v>
      </c>
      <c r="CT128" t="n">
        <v>0</v>
      </c>
      <c r="CU128" t="n">
        <v>0</v>
      </c>
      <c r="CV128" t="n">
        <v>0</v>
      </c>
      <c r="CW128" t="n">
        <v>0</v>
      </c>
      <c r="CX128" t="n">
        <v>0</v>
      </c>
      <c r="CY128" t="n">
        <v>0</v>
      </c>
      <c r="CZ128" t="n">
        <v>0</v>
      </c>
      <c r="DA128" t="n">
        <v>0</v>
      </c>
      <c r="DB128" t="n">
        <v>0</v>
      </c>
      <c r="DC128" t="n">
        <v>0</v>
      </c>
      <c r="DD128" t="n">
        <v>0</v>
      </c>
      <c r="DE128" t="n">
        <v>0</v>
      </c>
      <c r="DF128" t="n">
        <v>0</v>
      </c>
      <c r="DG128" t="n">
        <v>0</v>
      </c>
      <c r="DH128" t="n">
        <v>0</v>
      </c>
      <c r="DI128" t="n">
        <v>0</v>
      </c>
      <c r="DJ128" t="n">
        <v>0</v>
      </c>
      <c r="DK128" t="n">
        <v>0</v>
      </c>
      <c r="DL128" t="n">
        <v>0</v>
      </c>
      <c r="DM128" t="n">
        <v>0</v>
      </c>
      <c r="DN128" t="n">
        <v>0</v>
      </c>
      <c r="DO128" t="n">
        <v>0</v>
      </c>
      <c r="DP128" t="n">
        <v>0</v>
      </c>
      <c r="DQ128" t="n">
        <v>0</v>
      </c>
      <c r="DR128" t="n">
        <v>0</v>
      </c>
      <c r="DS128" t="n">
        <v>0</v>
      </c>
      <c r="DT128" t="n">
        <v>0</v>
      </c>
      <c r="DU128" t="n">
        <v>0</v>
      </c>
      <c r="DV128" t="n">
        <v>0</v>
      </c>
      <c r="DW128" t="n">
        <v>0</v>
      </c>
      <c r="DX128" t="n">
        <v>0</v>
      </c>
      <c r="DY128" t="n">
        <v>0</v>
      </c>
      <c r="DZ128" t="n">
        <v>0</v>
      </c>
      <c r="EA128" t="n">
        <v>0</v>
      </c>
      <c r="EB128" t="n">
        <v>0</v>
      </c>
      <c r="EC128" t="n">
        <v>0</v>
      </c>
      <c r="ED128" t="n">
        <v>0</v>
      </c>
      <c r="EE128" t="n">
        <v>0</v>
      </c>
      <c r="EF128" t="n">
        <v>0</v>
      </c>
      <c r="EG128" t="n">
        <v>0</v>
      </c>
      <c r="EH128" t="n">
        <v>0</v>
      </c>
      <c r="EI128" t="n">
        <v>0</v>
      </c>
      <c r="EJ128" t="n">
        <v>0</v>
      </c>
      <c r="EK128" t="n">
        <v>0</v>
      </c>
      <c r="EL128" t="n">
        <v>0</v>
      </c>
      <c r="EM128" t="n">
        <v>0</v>
      </c>
      <c r="EN128" t="n">
        <v>0</v>
      </c>
      <c r="EO128" t="n">
        <v>0</v>
      </c>
      <c r="EP128" t="n">
        <v>0</v>
      </c>
      <c r="EQ128" t="n">
        <v>0</v>
      </c>
      <c r="ER128" t="n">
        <v>0</v>
      </c>
      <c r="ES128" t="n">
        <v>0</v>
      </c>
      <c r="ET128" t="n">
        <v>0</v>
      </c>
      <c r="EU128" t="n">
        <v>0</v>
      </c>
      <c r="EV128" t="n">
        <v>0</v>
      </c>
      <c r="EW128" t="n">
        <v>0</v>
      </c>
      <c r="EX128" t="n">
        <v>0</v>
      </c>
      <c r="EY128" t="n">
        <v>0</v>
      </c>
      <c r="EZ128" t="n">
        <v>0</v>
      </c>
      <c r="FA128" t="n">
        <v>0</v>
      </c>
      <c r="FB128" t="n">
        <v>0</v>
      </c>
      <c r="FC128" t="n">
        <v>0</v>
      </c>
      <c r="FD128" t="n">
        <v>0</v>
      </c>
      <c r="FE128" t="n">
        <v>0</v>
      </c>
      <c r="FF128" t="n">
        <v>0</v>
      </c>
      <c r="FG128" t="n">
        <v>0</v>
      </c>
      <c r="FH128" t="n">
        <v>0</v>
      </c>
      <c r="FI128" t="n">
        <v>0</v>
      </c>
      <c r="FJ128" t="n">
        <v>0</v>
      </c>
      <c r="FK128" t="n">
        <v>0</v>
      </c>
      <c r="FL128" t="n">
        <v>0</v>
      </c>
      <c r="FM128" t="n">
        <v>0</v>
      </c>
      <c r="FN128" t="n">
        <v>0</v>
      </c>
      <c r="FO128" t="n">
        <v>0</v>
      </c>
      <c r="FP128" t="n">
        <v>0</v>
      </c>
      <c r="FQ128" t="n">
        <v>0</v>
      </c>
      <c r="FR128" t="n">
        <v>0</v>
      </c>
      <c r="FS128" t="n">
        <v>0</v>
      </c>
      <c r="FT128" t="n">
        <v>0</v>
      </c>
      <c r="FU128" t="n">
        <v>0</v>
      </c>
      <c r="FV128" t="n">
        <v>0</v>
      </c>
      <c r="FW128" t="n">
        <v>0</v>
      </c>
      <c r="FX128" t="n">
        <v>0</v>
      </c>
    </row>
    <row r="129">
      <c r="B129" s="2109" t="inlineStr">
        <is>
          <t>Blé dur autoconsommé</t>
        </is>
      </c>
      <c r="C129" t="n">
        <v>0</v>
      </c>
      <c r="D129" t="n">
        <v>0</v>
      </c>
      <c r="E129" t="n">
        <v>0</v>
      </c>
      <c r="F129" t="n">
        <v>1</v>
      </c>
      <c r="G129" t="n">
        <v>1</v>
      </c>
      <c r="H129" t="n">
        <v>0</v>
      </c>
      <c r="I129" t="n">
        <v>0</v>
      </c>
      <c r="J129" t="n">
        <v>0</v>
      </c>
      <c r="K129" t="n">
        <v>0</v>
      </c>
      <c r="L129" t="n">
        <v>0</v>
      </c>
      <c r="M129" t="n">
        <v>0</v>
      </c>
      <c r="N129" t="n">
        <v>0</v>
      </c>
      <c r="O129" t="n">
        <v>0</v>
      </c>
      <c r="P129" t="n">
        <v>0</v>
      </c>
      <c r="Q129" t="n">
        <v>0</v>
      </c>
      <c r="R129" t="n">
        <v>0</v>
      </c>
      <c r="S129" t="n">
        <v>0</v>
      </c>
      <c r="T129" t="n">
        <v>0</v>
      </c>
      <c r="U129" t="n">
        <v>0</v>
      </c>
      <c r="V129" t="n">
        <v>0</v>
      </c>
      <c r="W129" t="n">
        <v>0</v>
      </c>
      <c r="X129" t="n">
        <v>0</v>
      </c>
      <c r="Y129" t="n">
        <v>0</v>
      </c>
      <c r="Z129" t="n">
        <v>0</v>
      </c>
      <c r="AA129" t="n">
        <v>0</v>
      </c>
      <c r="AB129" t="n">
        <v>0</v>
      </c>
      <c r="AC129" t="n">
        <v>0</v>
      </c>
      <c r="AD129" t="n">
        <v>0</v>
      </c>
      <c r="AE129" t="n">
        <v>0</v>
      </c>
      <c r="AF129" t="n">
        <v>0</v>
      </c>
      <c r="AG129" t="n">
        <v>0</v>
      </c>
      <c r="AH129" t="n">
        <v>0</v>
      </c>
      <c r="AI129" t="n">
        <v>0</v>
      </c>
      <c r="AJ129" t="n">
        <v>0</v>
      </c>
      <c r="AK129" t="n">
        <v>0</v>
      </c>
      <c r="AL129" t="n">
        <v>0</v>
      </c>
      <c r="AM129" t="n">
        <v>0</v>
      </c>
      <c r="AN129" t="n">
        <v>0</v>
      </c>
      <c r="AO129" t="n">
        <v>0</v>
      </c>
      <c r="AP129" t="n">
        <v>0</v>
      </c>
      <c r="AQ129" t="n">
        <v>0</v>
      </c>
      <c r="AR129" t="n">
        <v>0</v>
      </c>
      <c r="AS129" t="n">
        <v>0</v>
      </c>
      <c r="AT129" t="n">
        <v>0</v>
      </c>
      <c r="AU129" t="n">
        <v>0</v>
      </c>
      <c r="AV129" t="n">
        <v>0</v>
      </c>
      <c r="AW129" t="n">
        <v>0</v>
      </c>
      <c r="AX129" t="n">
        <v>0</v>
      </c>
      <c r="AY129" t="n">
        <v>0</v>
      </c>
      <c r="AZ129" t="n">
        <v>0</v>
      </c>
      <c r="BA129" t="n">
        <v>0</v>
      </c>
      <c r="BB129" t="n">
        <v>0</v>
      </c>
      <c r="BC129" t="n">
        <v>0</v>
      </c>
      <c r="BD129" t="n">
        <v>0</v>
      </c>
      <c r="BE129" t="n">
        <v>0</v>
      </c>
      <c r="BF129" t="n">
        <v>0</v>
      </c>
      <c r="BG129" t="n">
        <v>0</v>
      </c>
      <c r="BH129" t="n">
        <v>0</v>
      </c>
      <c r="BI129" t="n">
        <v>0</v>
      </c>
      <c r="BJ129" t="n">
        <v>0</v>
      </c>
      <c r="BK129" t="n">
        <v>0</v>
      </c>
      <c r="BL129" t="n">
        <v>0</v>
      </c>
      <c r="BM129" t="n">
        <v>0</v>
      </c>
      <c r="BN129" t="n">
        <v>0</v>
      </c>
      <c r="BO129" t="n">
        <v>0</v>
      </c>
      <c r="BP129" t="n">
        <v>0</v>
      </c>
      <c r="BQ129" t="n">
        <v>0</v>
      </c>
      <c r="BR129" t="n">
        <v>0</v>
      </c>
      <c r="BS129" t="n">
        <v>0</v>
      </c>
      <c r="BT129" t="n">
        <v>0</v>
      </c>
      <c r="BU129" t="n">
        <v>1</v>
      </c>
      <c r="BV129" t="n">
        <v>1</v>
      </c>
      <c r="BW129" t="n">
        <v>0</v>
      </c>
      <c r="BX129" t="n">
        <v>1</v>
      </c>
      <c r="BY129" t="n">
        <v>0</v>
      </c>
      <c r="BZ129" t="n">
        <v>0</v>
      </c>
      <c r="CA129" t="n">
        <v>0</v>
      </c>
      <c r="CB129" t="n">
        <v>0</v>
      </c>
      <c r="CC129" t="n">
        <v>0</v>
      </c>
      <c r="CD129" t="n">
        <v>0</v>
      </c>
      <c r="CE129" t="n">
        <v>0</v>
      </c>
      <c r="CF129" t="n">
        <v>0</v>
      </c>
      <c r="CG129" t="n">
        <v>0</v>
      </c>
      <c r="CH129" t="n">
        <v>0</v>
      </c>
      <c r="CI129" t="n">
        <v>0</v>
      </c>
      <c r="CJ129" t="n">
        <v>0</v>
      </c>
      <c r="CK129" t="n">
        <v>0</v>
      </c>
      <c r="CL129" t="n">
        <v>0</v>
      </c>
      <c r="CM129" t="n">
        <v>0</v>
      </c>
      <c r="CN129" t="n">
        <v>0</v>
      </c>
      <c r="CO129" t="n">
        <v>0</v>
      </c>
      <c r="CP129" t="n">
        <v>0</v>
      </c>
      <c r="CQ129" t="n">
        <v>0</v>
      </c>
      <c r="CR129" t="n">
        <v>0</v>
      </c>
      <c r="CS129" t="n">
        <v>0</v>
      </c>
      <c r="CT129" t="n">
        <v>0</v>
      </c>
      <c r="CU129" t="n">
        <v>0</v>
      </c>
      <c r="CV129" t="n">
        <v>0</v>
      </c>
      <c r="CW129" t="n">
        <v>0</v>
      </c>
      <c r="CX129" t="n">
        <v>0</v>
      </c>
      <c r="CY129" t="n">
        <v>0</v>
      </c>
      <c r="CZ129" t="n">
        <v>0</v>
      </c>
      <c r="DA129" t="n">
        <v>0</v>
      </c>
      <c r="DB129" t="n">
        <v>0</v>
      </c>
      <c r="DC129" t="n">
        <v>0</v>
      </c>
      <c r="DD129" t="n">
        <v>0</v>
      </c>
      <c r="DE129" t="n">
        <v>0</v>
      </c>
      <c r="DF129" t="n">
        <v>0</v>
      </c>
      <c r="DG129" t="n">
        <v>0</v>
      </c>
      <c r="DH129" t="n">
        <v>0</v>
      </c>
      <c r="DI129" t="n">
        <v>0</v>
      </c>
      <c r="DJ129" t="n">
        <v>0</v>
      </c>
      <c r="DK129" t="n">
        <v>0</v>
      </c>
      <c r="DL129" t="n">
        <v>0</v>
      </c>
      <c r="DM129" t="n">
        <v>0</v>
      </c>
      <c r="DN129" t="n">
        <v>0</v>
      </c>
      <c r="DO129" t="n">
        <v>0</v>
      </c>
      <c r="DP129" t="n">
        <v>0</v>
      </c>
      <c r="DQ129" t="n">
        <v>0</v>
      </c>
      <c r="DR129" t="n">
        <v>0</v>
      </c>
      <c r="DS129" t="n">
        <v>0</v>
      </c>
      <c r="DT129" t="n">
        <v>0</v>
      </c>
      <c r="DU129" t="n">
        <v>0</v>
      </c>
      <c r="DV129" t="n">
        <v>0</v>
      </c>
      <c r="DW129" t="n">
        <v>0</v>
      </c>
      <c r="DX129" t="n">
        <v>0</v>
      </c>
      <c r="DY129" t="n">
        <v>0</v>
      </c>
      <c r="DZ129" t="n">
        <v>0</v>
      </c>
      <c r="EA129" t="n">
        <v>0</v>
      </c>
      <c r="EB129" t="n">
        <v>0</v>
      </c>
      <c r="EC129" t="n">
        <v>0</v>
      </c>
      <c r="ED129" t="n">
        <v>0</v>
      </c>
      <c r="EE129" t="n">
        <v>0</v>
      </c>
      <c r="EF129" t="n">
        <v>0</v>
      </c>
      <c r="EG129" t="n">
        <v>0</v>
      </c>
      <c r="EH129" t="n">
        <v>0</v>
      </c>
      <c r="EI129" t="n">
        <v>0</v>
      </c>
      <c r="EJ129" t="n">
        <v>0</v>
      </c>
      <c r="EK129" t="n">
        <v>0</v>
      </c>
      <c r="EL129" t="n">
        <v>0</v>
      </c>
      <c r="EM129" t="n">
        <v>0</v>
      </c>
      <c r="EN129" t="n">
        <v>0</v>
      </c>
      <c r="EO129" t="n">
        <v>0</v>
      </c>
      <c r="EP129" t="n">
        <v>0</v>
      </c>
      <c r="EQ129" t="n">
        <v>0</v>
      </c>
      <c r="ER129" t="n">
        <v>0</v>
      </c>
      <c r="ES129" t="n">
        <v>0</v>
      </c>
      <c r="ET129" t="n">
        <v>0</v>
      </c>
      <c r="EU129" t="n">
        <v>0</v>
      </c>
      <c r="EV129" t="n">
        <v>0</v>
      </c>
      <c r="EW129" t="n">
        <v>0</v>
      </c>
      <c r="EX129" t="n">
        <v>0</v>
      </c>
      <c r="EY129" t="n">
        <v>0</v>
      </c>
      <c r="EZ129" t="n">
        <v>0</v>
      </c>
      <c r="FA129" t="n">
        <v>0</v>
      </c>
      <c r="FB129" t="n">
        <v>0</v>
      </c>
      <c r="FC129" t="n">
        <v>0</v>
      </c>
      <c r="FD129" t="n">
        <v>0</v>
      </c>
      <c r="FE129" t="n">
        <v>0</v>
      </c>
      <c r="FF129" t="n">
        <v>0</v>
      </c>
      <c r="FG129" t="n">
        <v>0</v>
      </c>
      <c r="FH129" t="n">
        <v>0</v>
      </c>
      <c r="FI129" t="n">
        <v>0</v>
      </c>
      <c r="FJ129" t="n">
        <v>0</v>
      </c>
      <c r="FK129" t="n">
        <v>0</v>
      </c>
      <c r="FL129" t="n">
        <v>0</v>
      </c>
      <c r="FM129" t="n">
        <v>0</v>
      </c>
      <c r="FN129" t="n">
        <v>0</v>
      </c>
      <c r="FO129" t="n">
        <v>0</v>
      </c>
      <c r="FP129" t="n">
        <v>0</v>
      </c>
      <c r="FQ129" t="n">
        <v>0</v>
      </c>
      <c r="FR129" t="n">
        <v>0</v>
      </c>
      <c r="FS129" t="n">
        <v>0</v>
      </c>
      <c r="FT129" t="n">
        <v>0</v>
      </c>
      <c r="FU129" t="n">
        <v>0</v>
      </c>
      <c r="FV129" t="n">
        <v>0</v>
      </c>
      <c r="FW129" t="n">
        <v>0</v>
      </c>
      <c r="FX129" t="n">
        <v>0</v>
      </c>
    </row>
    <row r="130">
      <c r="B130" s="2109" t="inlineStr">
        <is>
          <t>Blé tendre et méteil autoconsommés</t>
        </is>
      </c>
      <c r="C130" t="n">
        <v>0</v>
      </c>
      <c r="D130" t="n">
        <v>0</v>
      </c>
      <c r="E130" t="n">
        <v>0</v>
      </c>
      <c r="F130" t="n">
        <v>1</v>
      </c>
      <c r="G130" t="n">
        <v>0</v>
      </c>
      <c r="H130" t="n">
        <v>1</v>
      </c>
      <c r="I130" t="n">
        <v>1</v>
      </c>
      <c r="J130" t="n">
        <v>0</v>
      </c>
      <c r="K130" t="n">
        <v>0</v>
      </c>
      <c r="L130" t="n">
        <v>0</v>
      </c>
      <c r="M130" t="n">
        <v>0</v>
      </c>
      <c r="N130" t="n">
        <v>0</v>
      </c>
      <c r="O130" t="n">
        <v>0</v>
      </c>
      <c r="P130" t="n">
        <v>0</v>
      </c>
      <c r="Q130" t="n">
        <v>0</v>
      </c>
      <c r="R130" t="n">
        <v>0</v>
      </c>
      <c r="S130" t="n">
        <v>0</v>
      </c>
      <c r="T130" t="n">
        <v>0</v>
      </c>
      <c r="U130" t="n">
        <v>0</v>
      </c>
      <c r="V130" t="n">
        <v>0</v>
      </c>
      <c r="W130" t="n">
        <v>0</v>
      </c>
      <c r="X130" t="n">
        <v>0</v>
      </c>
      <c r="Y130" t="n">
        <v>0</v>
      </c>
      <c r="Z130" t="n">
        <v>0</v>
      </c>
      <c r="AA130" t="n">
        <v>0</v>
      </c>
      <c r="AB130" t="n">
        <v>0</v>
      </c>
      <c r="AC130" t="n">
        <v>0</v>
      </c>
      <c r="AD130" t="n">
        <v>0</v>
      </c>
      <c r="AE130" t="n">
        <v>0</v>
      </c>
      <c r="AF130" t="n">
        <v>0</v>
      </c>
      <c r="AG130" t="n">
        <v>0</v>
      </c>
      <c r="AH130" t="n">
        <v>0</v>
      </c>
      <c r="AI130" t="n">
        <v>0</v>
      </c>
      <c r="AJ130" t="n">
        <v>0</v>
      </c>
      <c r="AK130" t="n">
        <v>0</v>
      </c>
      <c r="AL130" t="n">
        <v>0</v>
      </c>
      <c r="AM130" t="n">
        <v>0</v>
      </c>
      <c r="AN130" t="n">
        <v>0</v>
      </c>
      <c r="AO130" t="n">
        <v>0</v>
      </c>
      <c r="AP130" t="n">
        <v>0</v>
      </c>
      <c r="AQ130" t="n">
        <v>0</v>
      </c>
      <c r="AR130" t="n">
        <v>0</v>
      </c>
      <c r="AS130" t="n">
        <v>0</v>
      </c>
      <c r="AT130" t="n">
        <v>0</v>
      </c>
      <c r="AU130" t="n">
        <v>0</v>
      </c>
      <c r="AV130" t="n">
        <v>0</v>
      </c>
      <c r="AW130" t="n">
        <v>0</v>
      </c>
      <c r="AX130" t="n">
        <v>0</v>
      </c>
      <c r="AY130" t="n">
        <v>0</v>
      </c>
      <c r="AZ130" t="n">
        <v>0</v>
      </c>
      <c r="BA130" t="n">
        <v>0</v>
      </c>
      <c r="BB130" t="n">
        <v>0</v>
      </c>
      <c r="BC130" t="n">
        <v>0</v>
      </c>
      <c r="BD130" t="n">
        <v>0</v>
      </c>
      <c r="BE130" t="n">
        <v>0</v>
      </c>
      <c r="BF130" t="n">
        <v>0</v>
      </c>
      <c r="BG130" t="n">
        <v>0</v>
      </c>
      <c r="BH130" t="n">
        <v>0</v>
      </c>
      <c r="BI130" t="n">
        <v>0</v>
      </c>
      <c r="BJ130" t="n">
        <v>0</v>
      </c>
      <c r="BK130" t="n">
        <v>0</v>
      </c>
      <c r="BL130" t="n">
        <v>0</v>
      </c>
      <c r="BM130" t="n">
        <v>0</v>
      </c>
      <c r="BN130" t="n">
        <v>0</v>
      </c>
      <c r="BO130" t="n">
        <v>0</v>
      </c>
      <c r="BP130" t="n">
        <v>0</v>
      </c>
      <c r="BQ130" t="n">
        <v>0</v>
      </c>
      <c r="BR130" t="n">
        <v>0</v>
      </c>
      <c r="BS130" t="n">
        <v>0</v>
      </c>
      <c r="BT130" t="n">
        <v>0</v>
      </c>
      <c r="BU130" t="n">
        <v>1</v>
      </c>
      <c r="BV130" t="n">
        <v>1</v>
      </c>
      <c r="BW130" t="n">
        <v>0</v>
      </c>
      <c r="BX130" t="n">
        <v>1</v>
      </c>
      <c r="BY130" t="n">
        <v>0</v>
      </c>
      <c r="BZ130" t="n">
        <v>0</v>
      </c>
      <c r="CA130" t="n">
        <v>0</v>
      </c>
      <c r="CB130" t="n">
        <v>0</v>
      </c>
      <c r="CC130" t="n">
        <v>0</v>
      </c>
      <c r="CD130" t="n">
        <v>0</v>
      </c>
      <c r="CE130" t="n">
        <v>0</v>
      </c>
      <c r="CF130" t="n">
        <v>0</v>
      </c>
      <c r="CG130" t="n">
        <v>0</v>
      </c>
      <c r="CH130" t="n">
        <v>0</v>
      </c>
      <c r="CI130" t="n">
        <v>0</v>
      </c>
      <c r="CJ130" t="n">
        <v>0</v>
      </c>
      <c r="CK130" t="n">
        <v>0</v>
      </c>
      <c r="CL130" t="n">
        <v>0</v>
      </c>
      <c r="CM130" t="n">
        <v>0</v>
      </c>
      <c r="CN130" t="n">
        <v>0</v>
      </c>
      <c r="CO130" t="n">
        <v>0</v>
      </c>
      <c r="CP130" t="n">
        <v>0</v>
      </c>
      <c r="CQ130" t="n">
        <v>0</v>
      </c>
      <c r="CR130" t="n">
        <v>0</v>
      </c>
      <c r="CS130" t="n">
        <v>0</v>
      </c>
      <c r="CT130" t="n">
        <v>0</v>
      </c>
      <c r="CU130" t="n">
        <v>0</v>
      </c>
      <c r="CV130" t="n">
        <v>0</v>
      </c>
      <c r="CW130" t="n">
        <v>0</v>
      </c>
      <c r="CX130" t="n">
        <v>0</v>
      </c>
      <c r="CY130" t="n">
        <v>0</v>
      </c>
      <c r="CZ130" t="n">
        <v>0</v>
      </c>
      <c r="DA130" t="n">
        <v>0</v>
      </c>
      <c r="DB130" t="n">
        <v>0</v>
      </c>
      <c r="DC130" t="n">
        <v>0</v>
      </c>
      <c r="DD130" t="n">
        <v>0</v>
      </c>
      <c r="DE130" t="n">
        <v>0</v>
      </c>
      <c r="DF130" t="n">
        <v>0</v>
      </c>
      <c r="DG130" t="n">
        <v>0</v>
      </c>
      <c r="DH130" t="n">
        <v>0</v>
      </c>
      <c r="DI130" t="n">
        <v>0</v>
      </c>
      <c r="DJ130" t="n">
        <v>0</v>
      </c>
      <c r="DK130" t="n">
        <v>0</v>
      </c>
      <c r="DL130" t="n">
        <v>0</v>
      </c>
      <c r="DM130" t="n">
        <v>0</v>
      </c>
      <c r="DN130" t="n">
        <v>0</v>
      </c>
      <c r="DO130" t="n">
        <v>0</v>
      </c>
      <c r="DP130" t="n">
        <v>0</v>
      </c>
      <c r="DQ130" t="n">
        <v>0</v>
      </c>
      <c r="DR130" t="n">
        <v>0</v>
      </c>
      <c r="DS130" t="n">
        <v>0</v>
      </c>
      <c r="DT130" t="n">
        <v>0</v>
      </c>
      <c r="DU130" t="n">
        <v>0</v>
      </c>
      <c r="DV130" t="n">
        <v>0</v>
      </c>
      <c r="DW130" t="n">
        <v>0</v>
      </c>
      <c r="DX130" t="n">
        <v>0</v>
      </c>
      <c r="DY130" t="n">
        <v>0</v>
      </c>
      <c r="DZ130" t="n">
        <v>0</v>
      </c>
      <c r="EA130" t="n">
        <v>0</v>
      </c>
      <c r="EB130" t="n">
        <v>0</v>
      </c>
      <c r="EC130" t="n">
        <v>0</v>
      </c>
      <c r="ED130" t="n">
        <v>0</v>
      </c>
      <c r="EE130" t="n">
        <v>0</v>
      </c>
      <c r="EF130" t="n">
        <v>0</v>
      </c>
      <c r="EG130" t="n">
        <v>0</v>
      </c>
      <c r="EH130" t="n">
        <v>0</v>
      </c>
      <c r="EI130" t="n">
        <v>0</v>
      </c>
      <c r="EJ130" t="n">
        <v>0</v>
      </c>
      <c r="EK130" t="n">
        <v>0</v>
      </c>
      <c r="EL130" t="n">
        <v>0</v>
      </c>
      <c r="EM130" t="n">
        <v>0</v>
      </c>
      <c r="EN130" t="n">
        <v>0</v>
      </c>
      <c r="EO130" t="n">
        <v>0</v>
      </c>
      <c r="EP130" t="n">
        <v>0</v>
      </c>
      <c r="EQ130" t="n">
        <v>0</v>
      </c>
      <c r="ER130" t="n">
        <v>0</v>
      </c>
      <c r="ES130" t="n">
        <v>0</v>
      </c>
      <c r="ET130" t="n">
        <v>0</v>
      </c>
      <c r="EU130" t="n">
        <v>0</v>
      </c>
      <c r="EV130" t="n">
        <v>0</v>
      </c>
      <c r="EW130" t="n">
        <v>0</v>
      </c>
      <c r="EX130" t="n">
        <v>0</v>
      </c>
      <c r="EY130" t="n">
        <v>0</v>
      </c>
      <c r="EZ130" t="n">
        <v>0</v>
      </c>
      <c r="FA130" t="n">
        <v>0</v>
      </c>
      <c r="FB130" t="n">
        <v>0</v>
      </c>
      <c r="FC130" t="n">
        <v>0</v>
      </c>
      <c r="FD130" t="n">
        <v>0</v>
      </c>
      <c r="FE130" t="n">
        <v>0</v>
      </c>
      <c r="FF130" t="n">
        <v>0</v>
      </c>
      <c r="FG130" t="n">
        <v>0</v>
      </c>
      <c r="FH130" t="n">
        <v>0</v>
      </c>
      <c r="FI130" t="n">
        <v>0</v>
      </c>
      <c r="FJ130" t="n">
        <v>0</v>
      </c>
      <c r="FK130" t="n">
        <v>0</v>
      </c>
      <c r="FL130" t="n">
        <v>0</v>
      </c>
      <c r="FM130" t="n">
        <v>0</v>
      </c>
      <c r="FN130" t="n">
        <v>0</v>
      </c>
      <c r="FO130" t="n">
        <v>0</v>
      </c>
      <c r="FP130" t="n">
        <v>0</v>
      </c>
      <c r="FQ130" t="n">
        <v>0</v>
      </c>
      <c r="FR130" t="n">
        <v>0</v>
      </c>
      <c r="FS130" t="n">
        <v>0</v>
      </c>
      <c r="FT130" t="n">
        <v>0</v>
      </c>
      <c r="FU130" t="n">
        <v>0</v>
      </c>
      <c r="FV130" t="n">
        <v>0</v>
      </c>
      <c r="FW130" t="n">
        <v>0</v>
      </c>
      <c r="FX130" t="n">
        <v>0</v>
      </c>
    </row>
    <row r="131">
      <c r="B131" s="2110" t="inlineStr">
        <is>
          <t>Blé tendre autoconsommé</t>
        </is>
      </c>
      <c r="C131" t="n">
        <v>0</v>
      </c>
      <c r="D131" t="n">
        <v>0</v>
      </c>
      <c r="E131" t="n">
        <v>0</v>
      </c>
      <c r="F131" t="n">
        <v>1</v>
      </c>
      <c r="G131" t="n">
        <v>0</v>
      </c>
      <c r="H131" t="n">
        <v>1</v>
      </c>
      <c r="I131" t="n">
        <v>0</v>
      </c>
      <c r="J131" t="n">
        <v>0</v>
      </c>
      <c r="K131" t="n">
        <v>0</v>
      </c>
      <c r="L131" t="n">
        <v>0</v>
      </c>
      <c r="M131" t="n">
        <v>0</v>
      </c>
      <c r="N131" t="n">
        <v>0</v>
      </c>
      <c r="O131" t="n">
        <v>0</v>
      </c>
      <c r="P131" t="n">
        <v>0</v>
      </c>
      <c r="Q131" t="n">
        <v>0</v>
      </c>
      <c r="R131" t="n">
        <v>0</v>
      </c>
      <c r="S131" t="n">
        <v>0</v>
      </c>
      <c r="T131" t="n">
        <v>0</v>
      </c>
      <c r="U131" t="n">
        <v>0</v>
      </c>
      <c r="V131" t="n">
        <v>0</v>
      </c>
      <c r="W131" t="n">
        <v>0</v>
      </c>
      <c r="X131" t="n">
        <v>0</v>
      </c>
      <c r="Y131" t="n">
        <v>0</v>
      </c>
      <c r="Z131" t="n">
        <v>0</v>
      </c>
      <c r="AA131" t="n">
        <v>0</v>
      </c>
      <c r="AB131" t="n">
        <v>0</v>
      </c>
      <c r="AC131" t="n">
        <v>0</v>
      </c>
      <c r="AD131" t="n">
        <v>0</v>
      </c>
      <c r="AE131" t="n">
        <v>0</v>
      </c>
      <c r="AF131" t="n">
        <v>0</v>
      </c>
      <c r="AG131" t="n">
        <v>0</v>
      </c>
      <c r="AH131" t="n">
        <v>0</v>
      </c>
      <c r="AI131" t="n">
        <v>0</v>
      </c>
      <c r="AJ131" t="n">
        <v>0</v>
      </c>
      <c r="AK131" t="n">
        <v>0</v>
      </c>
      <c r="AL131" t="n">
        <v>0</v>
      </c>
      <c r="AM131" t="n">
        <v>0</v>
      </c>
      <c r="AN131" t="n">
        <v>0</v>
      </c>
      <c r="AO131" t="n">
        <v>0</v>
      </c>
      <c r="AP131" t="n">
        <v>0</v>
      </c>
      <c r="AQ131" t="n">
        <v>0</v>
      </c>
      <c r="AR131" t="n">
        <v>0</v>
      </c>
      <c r="AS131" t="n">
        <v>0</v>
      </c>
      <c r="AT131" t="n">
        <v>0</v>
      </c>
      <c r="AU131" t="n">
        <v>0</v>
      </c>
      <c r="AV131" t="n">
        <v>0</v>
      </c>
      <c r="AW131" t="n">
        <v>0</v>
      </c>
      <c r="AX131" t="n">
        <v>0</v>
      </c>
      <c r="AY131" t="n">
        <v>0</v>
      </c>
      <c r="AZ131" t="n">
        <v>0</v>
      </c>
      <c r="BA131" t="n">
        <v>0</v>
      </c>
      <c r="BB131" t="n">
        <v>0</v>
      </c>
      <c r="BC131" t="n">
        <v>0</v>
      </c>
      <c r="BD131" t="n">
        <v>0</v>
      </c>
      <c r="BE131" t="n">
        <v>0</v>
      </c>
      <c r="BF131" t="n">
        <v>0</v>
      </c>
      <c r="BG131" t="n">
        <v>0</v>
      </c>
      <c r="BH131" t="n">
        <v>0</v>
      </c>
      <c r="BI131" t="n">
        <v>0</v>
      </c>
      <c r="BJ131" t="n">
        <v>0</v>
      </c>
      <c r="BK131" t="n">
        <v>0</v>
      </c>
      <c r="BL131" t="n">
        <v>0</v>
      </c>
      <c r="BM131" t="n">
        <v>0</v>
      </c>
      <c r="BN131" t="n">
        <v>0</v>
      </c>
      <c r="BO131" t="n">
        <v>0</v>
      </c>
      <c r="BP131" t="n">
        <v>0</v>
      </c>
      <c r="BQ131" t="n">
        <v>0</v>
      </c>
      <c r="BR131" t="n">
        <v>0</v>
      </c>
      <c r="BS131" t="n">
        <v>0</v>
      </c>
      <c r="BT131" t="n">
        <v>0</v>
      </c>
      <c r="BU131" t="n">
        <v>1</v>
      </c>
      <c r="BV131" t="n">
        <v>1</v>
      </c>
      <c r="BW131" t="n">
        <v>0</v>
      </c>
      <c r="BX131" t="n">
        <v>1</v>
      </c>
      <c r="BY131" t="n">
        <v>0</v>
      </c>
      <c r="BZ131" t="n">
        <v>0</v>
      </c>
      <c r="CA131" t="n">
        <v>0</v>
      </c>
      <c r="CB131" t="n">
        <v>0</v>
      </c>
      <c r="CC131" t="n">
        <v>0</v>
      </c>
      <c r="CD131" t="n">
        <v>0</v>
      </c>
      <c r="CE131" t="n">
        <v>0</v>
      </c>
      <c r="CF131" t="n">
        <v>0</v>
      </c>
      <c r="CG131" t="n">
        <v>0</v>
      </c>
      <c r="CH131" t="n">
        <v>0</v>
      </c>
      <c r="CI131" t="n">
        <v>0</v>
      </c>
      <c r="CJ131" t="n">
        <v>0</v>
      </c>
      <c r="CK131" t="n">
        <v>0</v>
      </c>
      <c r="CL131" t="n">
        <v>0</v>
      </c>
      <c r="CM131" t="n">
        <v>0</v>
      </c>
      <c r="CN131" t="n">
        <v>0</v>
      </c>
      <c r="CO131" t="n">
        <v>0</v>
      </c>
      <c r="CP131" t="n">
        <v>0</v>
      </c>
      <c r="CQ131" t="n">
        <v>0</v>
      </c>
      <c r="CR131" t="n">
        <v>0</v>
      </c>
      <c r="CS131" t="n">
        <v>0</v>
      </c>
      <c r="CT131" t="n">
        <v>0</v>
      </c>
      <c r="CU131" t="n">
        <v>0</v>
      </c>
      <c r="CV131" t="n">
        <v>0</v>
      </c>
      <c r="CW131" t="n">
        <v>0</v>
      </c>
      <c r="CX131" t="n">
        <v>0</v>
      </c>
      <c r="CY131" t="n">
        <v>0</v>
      </c>
      <c r="CZ131" t="n">
        <v>0</v>
      </c>
      <c r="DA131" t="n">
        <v>0</v>
      </c>
      <c r="DB131" t="n">
        <v>0</v>
      </c>
      <c r="DC131" t="n">
        <v>0</v>
      </c>
      <c r="DD131" t="n">
        <v>0</v>
      </c>
      <c r="DE131" t="n">
        <v>0</v>
      </c>
      <c r="DF131" t="n">
        <v>0</v>
      </c>
      <c r="DG131" t="n">
        <v>0</v>
      </c>
      <c r="DH131" t="n">
        <v>0</v>
      </c>
      <c r="DI131" t="n">
        <v>0</v>
      </c>
      <c r="DJ131" t="n">
        <v>0</v>
      </c>
      <c r="DK131" t="n">
        <v>0</v>
      </c>
      <c r="DL131" t="n">
        <v>0</v>
      </c>
      <c r="DM131" t="n">
        <v>0</v>
      </c>
      <c r="DN131" t="n">
        <v>0</v>
      </c>
      <c r="DO131" t="n">
        <v>0</v>
      </c>
      <c r="DP131" t="n">
        <v>0</v>
      </c>
      <c r="DQ131" t="n">
        <v>0</v>
      </c>
      <c r="DR131" t="n">
        <v>0</v>
      </c>
      <c r="DS131" t="n">
        <v>0</v>
      </c>
      <c r="DT131" t="n">
        <v>0</v>
      </c>
      <c r="DU131" t="n">
        <v>0</v>
      </c>
      <c r="DV131" t="n">
        <v>0</v>
      </c>
      <c r="DW131" t="n">
        <v>0</v>
      </c>
      <c r="DX131" t="n">
        <v>0</v>
      </c>
      <c r="DY131" t="n">
        <v>0</v>
      </c>
      <c r="DZ131" t="n">
        <v>0</v>
      </c>
      <c r="EA131" t="n">
        <v>0</v>
      </c>
      <c r="EB131" t="n">
        <v>0</v>
      </c>
      <c r="EC131" t="n">
        <v>0</v>
      </c>
      <c r="ED131" t="n">
        <v>0</v>
      </c>
      <c r="EE131" t="n">
        <v>0</v>
      </c>
      <c r="EF131" t="n">
        <v>0</v>
      </c>
      <c r="EG131" t="n">
        <v>0</v>
      </c>
      <c r="EH131" t="n">
        <v>0</v>
      </c>
      <c r="EI131" t="n">
        <v>0</v>
      </c>
      <c r="EJ131" t="n">
        <v>0</v>
      </c>
      <c r="EK131" t="n">
        <v>0</v>
      </c>
      <c r="EL131" t="n">
        <v>0</v>
      </c>
      <c r="EM131" t="n">
        <v>0</v>
      </c>
      <c r="EN131" t="n">
        <v>0</v>
      </c>
      <c r="EO131" t="n">
        <v>0</v>
      </c>
      <c r="EP131" t="n">
        <v>0</v>
      </c>
      <c r="EQ131" t="n">
        <v>0</v>
      </c>
      <c r="ER131" t="n">
        <v>0</v>
      </c>
      <c r="ES131" t="n">
        <v>0</v>
      </c>
      <c r="ET131" t="n">
        <v>0</v>
      </c>
      <c r="EU131" t="n">
        <v>0</v>
      </c>
      <c r="EV131" t="n">
        <v>0</v>
      </c>
      <c r="EW131" t="n">
        <v>0</v>
      </c>
      <c r="EX131" t="n">
        <v>0</v>
      </c>
      <c r="EY131" t="n">
        <v>0</v>
      </c>
      <c r="EZ131" t="n">
        <v>0</v>
      </c>
      <c r="FA131" t="n">
        <v>0</v>
      </c>
      <c r="FB131" t="n">
        <v>0</v>
      </c>
      <c r="FC131" t="n">
        <v>0</v>
      </c>
      <c r="FD131" t="n">
        <v>0</v>
      </c>
      <c r="FE131" t="n">
        <v>0</v>
      </c>
      <c r="FF131" t="n">
        <v>0</v>
      </c>
      <c r="FG131" t="n">
        <v>0</v>
      </c>
      <c r="FH131" t="n">
        <v>0</v>
      </c>
      <c r="FI131" t="n">
        <v>0</v>
      </c>
      <c r="FJ131" t="n">
        <v>0</v>
      </c>
      <c r="FK131" t="n">
        <v>0</v>
      </c>
      <c r="FL131" t="n">
        <v>0</v>
      </c>
      <c r="FM131" t="n">
        <v>0</v>
      </c>
      <c r="FN131" t="n">
        <v>0</v>
      </c>
      <c r="FO131" t="n">
        <v>0</v>
      </c>
      <c r="FP131" t="n">
        <v>0</v>
      </c>
      <c r="FQ131" t="n">
        <v>0</v>
      </c>
      <c r="FR131" t="n">
        <v>0</v>
      </c>
      <c r="FS131" t="n">
        <v>0</v>
      </c>
      <c r="FT131" t="n">
        <v>0</v>
      </c>
      <c r="FU131" t="n">
        <v>0</v>
      </c>
      <c r="FV131" t="n">
        <v>0</v>
      </c>
      <c r="FW131" t="n">
        <v>0</v>
      </c>
      <c r="FX131" t="n">
        <v>0</v>
      </c>
    </row>
    <row r="132">
      <c r="B132" s="2110" t="inlineStr">
        <is>
          <t>Méteil autoconsommé</t>
        </is>
      </c>
      <c r="C132" t="n">
        <v>0</v>
      </c>
      <c r="D132" t="n">
        <v>0</v>
      </c>
      <c r="E132" t="n">
        <v>0</v>
      </c>
      <c r="F132" t="n">
        <v>1</v>
      </c>
      <c r="G132" t="n">
        <v>0</v>
      </c>
      <c r="H132" t="n">
        <v>0</v>
      </c>
      <c r="I132" t="n">
        <v>1</v>
      </c>
      <c r="J132" t="n">
        <v>0</v>
      </c>
      <c r="K132" t="n">
        <v>0</v>
      </c>
      <c r="L132" t="n">
        <v>0</v>
      </c>
      <c r="M132" t="n">
        <v>0</v>
      </c>
      <c r="N132" t="n">
        <v>0</v>
      </c>
      <c r="O132" t="n">
        <v>0</v>
      </c>
      <c r="P132" t="n">
        <v>0</v>
      </c>
      <c r="Q132" t="n">
        <v>0</v>
      </c>
      <c r="R132" t="n">
        <v>0</v>
      </c>
      <c r="S132" t="n">
        <v>0</v>
      </c>
      <c r="T132" t="n">
        <v>0</v>
      </c>
      <c r="U132" t="n">
        <v>0</v>
      </c>
      <c r="V132" t="n">
        <v>0</v>
      </c>
      <c r="W132" t="n">
        <v>0</v>
      </c>
      <c r="X132" t="n">
        <v>0</v>
      </c>
      <c r="Y132" t="n">
        <v>0</v>
      </c>
      <c r="Z132" t="n">
        <v>0</v>
      </c>
      <c r="AA132" t="n">
        <v>0</v>
      </c>
      <c r="AB132" t="n">
        <v>0</v>
      </c>
      <c r="AC132" t="n">
        <v>0</v>
      </c>
      <c r="AD132" t="n">
        <v>0</v>
      </c>
      <c r="AE132" t="n">
        <v>0</v>
      </c>
      <c r="AF132" t="n">
        <v>0</v>
      </c>
      <c r="AG132" t="n">
        <v>0</v>
      </c>
      <c r="AH132" t="n">
        <v>0</v>
      </c>
      <c r="AI132" t="n">
        <v>0</v>
      </c>
      <c r="AJ132" t="n">
        <v>0</v>
      </c>
      <c r="AK132" t="n">
        <v>0</v>
      </c>
      <c r="AL132" t="n">
        <v>0</v>
      </c>
      <c r="AM132" t="n">
        <v>0</v>
      </c>
      <c r="AN132" t="n">
        <v>0</v>
      </c>
      <c r="AO132" t="n">
        <v>0</v>
      </c>
      <c r="AP132" t="n">
        <v>0</v>
      </c>
      <c r="AQ132" t="n">
        <v>0</v>
      </c>
      <c r="AR132" t="n">
        <v>0</v>
      </c>
      <c r="AS132" t="n">
        <v>0</v>
      </c>
      <c r="AT132" t="n">
        <v>0</v>
      </c>
      <c r="AU132" t="n">
        <v>0</v>
      </c>
      <c r="AV132" t="n">
        <v>0</v>
      </c>
      <c r="AW132" t="n">
        <v>0</v>
      </c>
      <c r="AX132" t="n">
        <v>0</v>
      </c>
      <c r="AY132" t="n">
        <v>0</v>
      </c>
      <c r="AZ132" t="n">
        <v>0</v>
      </c>
      <c r="BA132" t="n">
        <v>0</v>
      </c>
      <c r="BB132" t="n">
        <v>0</v>
      </c>
      <c r="BC132" t="n">
        <v>0</v>
      </c>
      <c r="BD132" t="n">
        <v>0</v>
      </c>
      <c r="BE132" t="n">
        <v>0</v>
      </c>
      <c r="BF132" t="n">
        <v>0</v>
      </c>
      <c r="BG132" t="n">
        <v>0</v>
      </c>
      <c r="BH132" t="n">
        <v>0</v>
      </c>
      <c r="BI132" t="n">
        <v>0</v>
      </c>
      <c r="BJ132" t="n">
        <v>0</v>
      </c>
      <c r="BK132" t="n">
        <v>0</v>
      </c>
      <c r="BL132" t="n">
        <v>0</v>
      </c>
      <c r="BM132" t="n">
        <v>0</v>
      </c>
      <c r="BN132" t="n">
        <v>0</v>
      </c>
      <c r="BO132" t="n">
        <v>0</v>
      </c>
      <c r="BP132" t="n">
        <v>0</v>
      </c>
      <c r="BQ132" t="n">
        <v>0</v>
      </c>
      <c r="BR132" t="n">
        <v>0</v>
      </c>
      <c r="BS132" t="n">
        <v>0</v>
      </c>
      <c r="BT132" t="n">
        <v>0</v>
      </c>
      <c r="BU132" t="n">
        <v>0</v>
      </c>
      <c r="BV132" t="n">
        <v>0</v>
      </c>
      <c r="BW132" t="n">
        <v>0</v>
      </c>
      <c r="BX132" t="n">
        <v>0</v>
      </c>
      <c r="BY132" t="n">
        <v>0</v>
      </c>
      <c r="BZ132" t="n">
        <v>0</v>
      </c>
      <c r="CA132" t="n">
        <v>0</v>
      </c>
      <c r="CB132" t="n">
        <v>0</v>
      </c>
      <c r="CC132" t="n">
        <v>0</v>
      </c>
      <c r="CD132" t="n">
        <v>0</v>
      </c>
      <c r="CE132" t="n">
        <v>0</v>
      </c>
      <c r="CF132" t="n">
        <v>0</v>
      </c>
      <c r="CG132" t="n">
        <v>0</v>
      </c>
      <c r="CH132" t="n">
        <v>0</v>
      </c>
      <c r="CI132" t="n">
        <v>0</v>
      </c>
      <c r="CJ132" t="n">
        <v>0</v>
      </c>
      <c r="CK132" t="n">
        <v>0</v>
      </c>
      <c r="CL132" t="n">
        <v>0</v>
      </c>
      <c r="CM132" t="n">
        <v>0</v>
      </c>
      <c r="CN132" t="n">
        <v>0</v>
      </c>
      <c r="CO132" t="n">
        <v>0</v>
      </c>
      <c r="CP132" t="n">
        <v>0</v>
      </c>
      <c r="CQ132" t="n">
        <v>0</v>
      </c>
      <c r="CR132" t="n">
        <v>0</v>
      </c>
      <c r="CS132" t="n">
        <v>0</v>
      </c>
      <c r="CT132" t="n">
        <v>0</v>
      </c>
      <c r="CU132" t="n">
        <v>0</v>
      </c>
      <c r="CV132" t="n">
        <v>0</v>
      </c>
      <c r="CW132" t="n">
        <v>0</v>
      </c>
      <c r="CX132" t="n">
        <v>0</v>
      </c>
      <c r="CY132" t="n">
        <v>0</v>
      </c>
      <c r="CZ132" t="n">
        <v>0</v>
      </c>
      <c r="DA132" t="n">
        <v>0</v>
      </c>
      <c r="DB132" t="n">
        <v>0</v>
      </c>
      <c r="DC132" t="n">
        <v>0</v>
      </c>
      <c r="DD132" t="n">
        <v>0</v>
      </c>
      <c r="DE132" t="n">
        <v>0</v>
      </c>
      <c r="DF132" t="n">
        <v>0</v>
      </c>
      <c r="DG132" t="n">
        <v>0</v>
      </c>
      <c r="DH132" t="n">
        <v>0</v>
      </c>
      <c r="DI132" t="n">
        <v>0</v>
      </c>
      <c r="DJ132" t="n">
        <v>0</v>
      </c>
      <c r="DK132" t="n">
        <v>0</v>
      </c>
      <c r="DL132" t="n">
        <v>0</v>
      </c>
      <c r="DM132" t="n">
        <v>0</v>
      </c>
      <c r="DN132" t="n">
        <v>0</v>
      </c>
      <c r="DO132" t="n">
        <v>0</v>
      </c>
      <c r="DP132" t="n">
        <v>0</v>
      </c>
      <c r="DQ132" t="n">
        <v>0</v>
      </c>
      <c r="DR132" t="n">
        <v>0</v>
      </c>
      <c r="DS132" t="n">
        <v>0</v>
      </c>
      <c r="DT132" t="n">
        <v>0</v>
      </c>
      <c r="DU132" t="n">
        <v>0</v>
      </c>
      <c r="DV132" t="n">
        <v>0</v>
      </c>
      <c r="DW132" t="n">
        <v>0</v>
      </c>
      <c r="DX132" t="n">
        <v>0</v>
      </c>
      <c r="DY132" t="n">
        <v>0</v>
      </c>
      <c r="DZ132" t="n">
        <v>0</v>
      </c>
      <c r="EA132" t="n">
        <v>0</v>
      </c>
      <c r="EB132" t="n">
        <v>0</v>
      </c>
      <c r="EC132" t="n">
        <v>0</v>
      </c>
      <c r="ED132" t="n">
        <v>0</v>
      </c>
      <c r="EE132" t="n">
        <v>0</v>
      </c>
      <c r="EF132" t="n">
        <v>0</v>
      </c>
      <c r="EG132" t="n">
        <v>0</v>
      </c>
      <c r="EH132" t="n">
        <v>0</v>
      </c>
      <c r="EI132" t="n">
        <v>0</v>
      </c>
      <c r="EJ132" t="n">
        <v>0</v>
      </c>
      <c r="EK132" t="n">
        <v>0</v>
      </c>
      <c r="EL132" t="n">
        <v>0</v>
      </c>
      <c r="EM132" t="n">
        <v>0</v>
      </c>
      <c r="EN132" t="n">
        <v>0</v>
      </c>
      <c r="EO132" t="n">
        <v>0</v>
      </c>
      <c r="EP132" t="n">
        <v>0</v>
      </c>
      <c r="EQ132" t="n">
        <v>0</v>
      </c>
      <c r="ER132" t="n">
        <v>0</v>
      </c>
      <c r="ES132" t="n">
        <v>0</v>
      </c>
      <c r="ET132" t="n">
        <v>0</v>
      </c>
      <c r="EU132" t="n">
        <v>0</v>
      </c>
      <c r="EV132" t="n">
        <v>0</v>
      </c>
      <c r="EW132" t="n">
        <v>0</v>
      </c>
      <c r="EX132" t="n">
        <v>0</v>
      </c>
      <c r="EY132" t="n">
        <v>0</v>
      </c>
      <c r="EZ132" t="n">
        <v>0</v>
      </c>
      <c r="FA132" t="n">
        <v>0</v>
      </c>
      <c r="FB132" t="n">
        <v>0</v>
      </c>
      <c r="FC132" t="n">
        <v>0</v>
      </c>
      <c r="FD132" t="n">
        <v>0</v>
      </c>
      <c r="FE132" t="n">
        <v>0</v>
      </c>
      <c r="FF132" t="n">
        <v>0</v>
      </c>
      <c r="FG132" t="n">
        <v>0</v>
      </c>
      <c r="FH132" t="n">
        <v>0</v>
      </c>
      <c r="FI132" t="n">
        <v>0</v>
      </c>
      <c r="FJ132" t="n">
        <v>0</v>
      </c>
      <c r="FK132" t="n">
        <v>0</v>
      </c>
      <c r="FL132" t="n">
        <v>0</v>
      </c>
      <c r="FM132" t="n">
        <v>0</v>
      </c>
      <c r="FN132" t="n">
        <v>0</v>
      </c>
      <c r="FO132" t="n">
        <v>0</v>
      </c>
      <c r="FP132" t="n">
        <v>0</v>
      </c>
      <c r="FQ132" t="n">
        <v>0</v>
      </c>
      <c r="FR132" t="n">
        <v>0</v>
      </c>
      <c r="FS132" t="n">
        <v>0</v>
      </c>
      <c r="FT132" t="n">
        <v>0</v>
      </c>
      <c r="FU132" t="n">
        <v>0</v>
      </c>
      <c r="FV132" t="n">
        <v>0</v>
      </c>
      <c r="FW132" t="n">
        <v>0</v>
      </c>
      <c r="FX132" t="n">
        <v>0</v>
      </c>
    </row>
    <row r="133">
      <c r="B133" s="2108" t="inlineStr">
        <is>
          <t>Maïs-grain autoconsommé</t>
        </is>
      </c>
      <c r="C133" t="n">
        <v>0</v>
      </c>
      <c r="D133" t="n">
        <v>0</v>
      </c>
      <c r="E133" t="n">
        <v>0</v>
      </c>
      <c r="F133" t="n">
        <v>1</v>
      </c>
      <c r="G133" t="n">
        <v>0</v>
      </c>
      <c r="H133" t="n">
        <v>0</v>
      </c>
      <c r="I133" t="n">
        <v>0</v>
      </c>
      <c r="J133" t="n">
        <v>1</v>
      </c>
      <c r="K133" t="n">
        <v>0</v>
      </c>
      <c r="L133" t="n">
        <v>0</v>
      </c>
      <c r="M133" t="n">
        <v>0</v>
      </c>
      <c r="N133" t="n">
        <v>0</v>
      </c>
      <c r="O133" t="n">
        <v>0</v>
      </c>
      <c r="P133" t="n">
        <v>0</v>
      </c>
      <c r="Q133" t="n">
        <v>0</v>
      </c>
      <c r="R133" t="n">
        <v>0</v>
      </c>
      <c r="S133" t="n">
        <v>0</v>
      </c>
      <c r="T133" t="n">
        <v>0</v>
      </c>
      <c r="U133" t="n">
        <v>0</v>
      </c>
      <c r="V133" t="n">
        <v>0</v>
      </c>
      <c r="W133" t="n">
        <v>0</v>
      </c>
      <c r="X133" t="n">
        <v>0</v>
      </c>
      <c r="Y133" t="n">
        <v>0</v>
      </c>
      <c r="Z133" t="n">
        <v>0</v>
      </c>
      <c r="AA133" t="n">
        <v>0</v>
      </c>
      <c r="AB133" t="n">
        <v>0</v>
      </c>
      <c r="AC133" t="n">
        <v>0</v>
      </c>
      <c r="AD133" t="n">
        <v>0</v>
      </c>
      <c r="AE133" t="n">
        <v>0</v>
      </c>
      <c r="AF133" t="n">
        <v>0</v>
      </c>
      <c r="AG133" t="n">
        <v>0</v>
      </c>
      <c r="AH133" t="n">
        <v>0</v>
      </c>
      <c r="AI133" t="n">
        <v>0</v>
      </c>
      <c r="AJ133" t="n">
        <v>0</v>
      </c>
      <c r="AK133" t="n">
        <v>0</v>
      </c>
      <c r="AL133" t="n">
        <v>0</v>
      </c>
      <c r="AM133" t="n">
        <v>0</v>
      </c>
      <c r="AN133" t="n">
        <v>0</v>
      </c>
      <c r="AO133" t="n">
        <v>0</v>
      </c>
      <c r="AP133" t="n">
        <v>0</v>
      </c>
      <c r="AQ133" t="n">
        <v>0</v>
      </c>
      <c r="AR133" t="n">
        <v>0</v>
      </c>
      <c r="AS133" t="n">
        <v>0</v>
      </c>
      <c r="AT133" t="n">
        <v>0</v>
      </c>
      <c r="AU133" t="n">
        <v>0</v>
      </c>
      <c r="AV133" t="n">
        <v>0</v>
      </c>
      <c r="AW133" t="n">
        <v>0</v>
      </c>
      <c r="AX133" t="n">
        <v>0</v>
      </c>
      <c r="AY133" t="n">
        <v>0</v>
      </c>
      <c r="AZ133" t="n">
        <v>0</v>
      </c>
      <c r="BA133" t="n">
        <v>0</v>
      </c>
      <c r="BB133" t="n">
        <v>0</v>
      </c>
      <c r="BC133" t="n">
        <v>0</v>
      </c>
      <c r="BD133" t="n">
        <v>0</v>
      </c>
      <c r="BE133" t="n">
        <v>0</v>
      </c>
      <c r="BF133" t="n">
        <v>0</v>
      </c>
      <c r="BG133" t="n">
        <v>0</v>
      </c>
      <c r="BH133" t="n">
        <v>0</v>
      </c>
      <c r="BI133" t="n">
        <v>0</v>
      </c>
      <c r="BJ133" t="n">
        <v>0</v>
      </c>
      <c r="BK133" t="n">
        <v>0</v>
      </c>
      <c r="BL133" t="n">
        <v>0</v>
      </c>
      <c r="BM133" t="n">
        <v>0</v>
      </c>
      <c r="BN133" t="n">
        <v>0</v>
      </c>
      <c r="BO133" t="n">
        <v>0</v>
      </c>
      <c r="BP133" t="n">
        <v>0</v>
      </c>
      <c r="BQ133" t="n">
        <v>0</v>
      </c>
      <c r="BR133" t="n">
        <v>0</v>
      </c>
      <c r="BS133" t="n">
        <v>0</v>
      </c>
      <c r="BT133" t="n">
        <v>0</v>
      </c>
      <c r="BU133" t="n">
        <v>1</v>
      </c>
      <c r="BV133" t="n">
        <v>1</v>
      </c>
      <c r="BW133" t="n">
        <v>0</v>
      </c>
      <c r="BX133" t="n">
        <v>1</v>
      </c>
      <c r="BY133" t="n">
        <v>0</v>
      </c>
      <c r="BZ133" t="n">
        <v>0</v>
      </c>
      <c r="CA133" t="n">
        <v>0</v>
      </c>
      <c r="CB133" t="n">
        <v>0</v>
      </c>
      <c r="CC133" t="n">
        <v>0</v>
      </c>
      <c r="CD133" t="n">
        <v>0</v>
      </c>
      <c r="CE133" t="n">
        <v>0</v>
      </c>
      <c r="CF133" t="n">
        <v>0</v>
      </c>
      <c r="CG133" t="n">
        <v>0</v>
      </c>
      <c r="CH133" t="n">
        <v>0</v>
      </c>
      <c r="CI133" t="n">
        <v>0</v>
      </c>
      <c r="CJ133" t="n">
        <v>0</v>
      </c>
      <c r="CK133" t="n">
        <v>0</v>
      </c>
      <c r="CL133" t="n">
        <v>0</v>
      </c>
      <c r="CM133" t="n">
        <v>0</v>
      </c>
      <c r="CN133" t="n">
        <v>0</v>
      </c>
      <c r="CO133" t="n">
        <v>0</v>
      </c>
      <c r="CP133" t="n">
        <v>0</v>
      </c>
      <c r="CQ133" t="n">
        <v>0</v>
      </c>
      <c r="CR133" t="n">
        <v>0</v>
      </c>
      <c r="CS133" t="n">
        <v>0</v>
      </c>
      <c r="CT133" t="n">
        <v>0</v>
      </c>
      <c r="CU133" t="n">
        <v>0</v>
      </c>
      <c r="CV133" t="n">
        <v>0</v>
      </c>
      <c r="CW133" t="n">
        <v>0</v>
      </c>
      <c r="CX133" t="n">
        <v>0</v>
      </c>
      <c r="CY133" t="n">
        <v>0</v>
      </c>
      <c r="CZ133" t="n">
        <v>0</v>
      </c>
      <c r="DA133" t="n">
        <v>0</v>
      </c>
      <c r="DB133" t="n">
        <v>0</v>
      </c>
      <c r="DC133" t="n">
        <v>0</v>
      </c>
      <c r="DD133" t="n">
        <v>0</v>
      </c>
      <c r="DE133" t="n">
        <v>0</v>
      </c>
      <c r="DF133" t="n">
        <v>0</v>
      </c>
      <c r="DG133" t="n">
        <v>0</v>
      </c>
      <c r="DH133" t="n">
        <v>0</v>
      </c>
      <c r="DI133" t="n">
        <v>0</v>
      </c>
      <c r="DJ133" t="n">
        <v>0</v>
      </c>
      <c r="DK133" t="n">
        <v>0</v>
      </c>
      <c r="DL133" t="n">
        <v>0</v>
      </c>
      <c r="DM133" t="n">
        <v>0</v>
      </c>
      <c r="DN133" t="n">
        <v>0</v>
      </c>
      <c r="DO133" t="n">
        <v>0</v>
      </c>
      <c r="DP133" t="n">
        <v>0</v>
      </c>
      <c r="DQ133" t="n">
        <v>0</v>
      </c>
      <c r="DR133" t="n">
        <v>0</v>
      </c>
      <c r="DS133" t="n">
        <v>0</v>
      </c>
      <c r="DT133" t="n">
        <v>0</v>
      </c>
      <c r="DU133" t="n">
        <v>0</v>
      </c>
      <c r="DV133" t="n">
        <v>0</v>
      </c>
      <c r="DW133" t="n">
        <v>0</v>
      </c>
      <c r="DX133" t="n">
        <v>0</v>
      </c>
      <c r="DY133" t="n">
        <v>0</v>
      </c>
      <c r="DZ133" t="n">
        <v>0</v>
      </c>
      <c r="EA133" t="n">
        <v>0</v>
      </c>
      <c r="EB133" t="n">
        <v>0</v>
      </c>
      <c r="EC133" t="n">
        <v>0</v>
      </c>
      <c r="ED133" t="n">
        <v>0</v>
      </c>
      <c r="EE133" t="n">
        <v>0</v>
      </c>
      <c r="EF133" t="n">
        <v>0</v>
      </c>
      <c r="EG133" t="n">
        <v>0</v>
      </c>
      <c r="EH133" t="n">
        <v>0</v>
      </c>
      <c r="EI133" t="n">
        <v>0</v>
      </c>
      <c r="EJ133" t="n">
        <v>0</v>
      </c>
      <c r="EK133" t="n">
        <v>0</v>
      </c>
      <c r="EL133" t="n">
        <v>0</v>
      </c>
      <c r="EM133" t="n">
        <v>0</v>
      </c>
      <c r="EN133" t="n">
        <v>0</v>
      </c>
      <c r="EO133" t="n">
        <v>0</v>
      </c>
      <c r="EP133" t="n">
        <v>0</v>
      </c>
      <c r="EQ133" t="n">
        <v>0</v>
      </c>
      <c r="ER133" t="n">
        <v>0</v>
      </c>
      <c r="ES133" t="n">
        <v>0</v>
      </c>
      <c r="ET133" t="n">
        <v>0</v>
      </c>
      <c r="EU133" t="n">
        <v>0</v>
      </c>
      <c r="EV133" t="n">
        <v>0</v>
      </c>
      <c r="EW133" t="n">
        <v>0</v>
      </c>
      <c r="EX133" t="n">
        <v>0</v>
      </c>
      <c r="EY133" t="n">
        <v>0</v>
      </c>
      <c r="EZ133" t="n">
        <v>0</v>
      </c>
      <c r="FA133" t="n">
        <v>0</v>
      </c>
      <c r="FB133" t="n">
        <v>0</v>
      </c>
      <c r="FC133" t="n">
        <v>0</v>
      </c>
      <c r="FD133" t="n">
        <v>0</v>
      </c>
      <c r="FE133" t="n">
        <v>0</v>
      </c>
      <c r="FF133" t="n">
        <v>0</v>
      </c>
      <c r="FG133" t="n">
        <v>0</v>
      </c>
      <c r="FH133" t="n">
        <v>0</v>
      </c>
      <c r="FI133" t="n">
        <v>0</v>
      </c>
      <c r="FJ133" t="n">
        <v>0</v>
      </c>
      <c r="FK133" t="n">
        <v>0</v>
      </c>
      <c r="FL133" t="n">
        <v>0</v>
      </c>
      <c r="FM133" t="n">
        <v>0</v>
      </c>
      <c r="FN133" t="n">
        <v>0</v>
      </c>
      <c r="FO133" t="n">
        <v>0</v>
      </c>
      <c r="FP133" t="n">
        <v>0</v>
      </c>
      <c r="FQ133" t="n">
        <v>0</v>
      </c>
      <c r="FR133" t="n">
        <v>0</v>
      </c>
      <c r="FS133" t="n">
        <v>0</v>
      </c>
      <c r="FT133" t="n">
        <v>0</v>
      </c>
      <c r="FU133" t="n">
        <v>0</v>
      </c>
      <c r="FV133" t="n">
        <v>0</v>
      </c>
      <c r="FW133" t="n">
        <v>0</v>
      </c>
      <c r="FX133" t="n">
        <v>0</v>
      </c>
    </row>
    <row r="134">
      <c r="B134" s="2109" t="inlineStr">
        <is>
          <t>Maïs-grain (conso) autoconsommé</t>
        </is>
      </c>
      <c r="C134" t="n">
        <v>0</v>
      </c>
      <c r="D134" t="n">
        <v>0</v>
      </c>
      <c r="E134" t="n">
        <v>0</v>
      </c>
      <c r="F134" t="n">
        <v>1</v>
      </c>
      <c r="G134" t="n">
        <v>0</v>
      </c>
      <c r="H134" t="n">
        <v>0</v>
      </c>
      <c r="I134" t="n">
        <v>0</v>
      </c>
      <c r="J134" t="n">
        <v>1</v>
      </c>
      <c r="K134" t="n">
        <v>0</v>
      </c>
      <c r="L134" t="n">
        <v>0</v>
      </c>
      <c r="M134" t="n">
        <v>0</v>
      </c>
      <c r="N134" t="n">
        <v>0</v>
      </c>
      <c r="O134" t="n">
        <v>0</v>
      </c>
      <c r="P134" t="n">
        <v>0</v>
      </c>
      <c r="Q134" t="n">
        <v>0</v>
      </c>
      <c r="R134" t="n">
        <v>0</v>
      </c>
      <c r="S134" t="n">
        <v>0</v>
      </c>
      <c r="T134" t="n">
        <v>0</v>
      </c>
      <c r="U134" t="n">
        <v>0</v>
      </c>
      <c r="V134" t="n">
        <v>0</v>
      </c>
      <c r="W134" t="n">
        <v>0</v>
      </c>
      <c r="X134" t="n">
        <v>0</v>
      </c>
      <c r="Y134" t="n">
        <v>0</v>
      </c>
      <c r="Z134" t="n">
        <v>0</v>
      </c>
      <c r="AA134" t="n">
        <v>0</v>
      </c>
      <c r="AB134" t="n">
        <v>0</v>
      </c>
      <c r="AC134" t="n">
        <v>0</v>
      </c>
      <c r="AD134" t="n">
        <v>0</v>
      </c>
      <c r="AE134" t="n">
        <v>0</v>
      </c>
      <c r="AF134" t="n">
        <v>0</v>
      </c>
      <c r="AG134" t="n">
        <v>0</v>
      </c>
      <c r="AH134" t="n">
        <v>0</v>
      </c>
      <c r="AI134" t="n">
        <v>0</v>
      </c>
      <c r="AJ134" t="n">
        <v>0</v>
      </c>
      <c r="AK134" t="n">
        <v>0</v>
      </c>
      <c r="AL134" t="n">
        <v>0</v>
      </c>
      <c r="AM134" t="n">
        <v>0</v>
      </c>
      <c r="AN134" t="n">
        <v>0</v>
      </c>
      <c r="AO134" t="n">
        <v>0</v>
      </c>
      <c r="AP134" t="n">
        <v>0</v>
      </c>
      <c r="AQ134" t="n">
        <v>0</v>
      </c>
      <c r="AR134" t="n">
        <v>0</v>
      </c>
      <c r="AS134" t="n">
        <v>0</v>
      </c>
      <c r="AT134" t="n">
        <v>0</v>
      </c>
      <c r="AU134" t="n">
        <v>0</v>
      </c>
      <c r="AV134" t="n">
        <v>0</v>
      </c>
      <c r="AW134" t="n">
        <v>0</v>
      </c>
      <c r="AX134" t="n">
        <v>0</v>
      </c>
      <c r="AY134" t="n">
        <v>0</v>
      </c>
      <c r="AZ134" t="n">
        <v>0</v>
      </c>
      <c r="BA134" t="n">
        <v>0</v>
      </c>
      <c r="BB134" t="n">
        <v>0</v>
      </c>
      <c r="BC134" t="n">
        <v>0</v>
      </c>
      <c r="BD134" t="n">
        <v>0</v>
      </c>
      <c r="BE134" t="n">
        <v>0</v>
      </c>
      <c r="BF134" t="n">
        <v>0</v>
      </c>
      <c r="BG134" t="n">
        <v>0</v>
      </c>
      <c r="BH134" t="n">
        <v>0</v>
      </c>
      <c r="BI134" t="n">
        <v>0</v>
      </c>
      <c r="BJ134" t="n">
        <v>0</v>
      </c>
      <c r="BK134" t="n">
        <v>0</v>
      </c>
      <c r="BL134" t="n">
        <v>0</v>
      </c>
      <c r="BM134" t="n">
        <v>0</v>
      </c>
      <c r="BN134" t="n">
        <v>0</v>
      </c>
      <c r="BO134" t="n">
        <v>0</v>
      </c>
      <c r="BP134" t="n">
        <v>0</v>
      </c>
      <c r="BQ134" t="n">
        <v>0</v>
      </c>
      <c r="BR134" t="n">
        <v>0</v>
      </c>
      <c r="BS134" t="n">
        <v>0</v>
      </c>
      <c r="BT134" t="n">
        <v>0</v>
      </c>
      <c r="BU134" t="n">
        <v>1</v>
      </c>
      <c r="BV134" t="n">
        <v>1</v>
      </c>
      <c r="BW134" t="n">
        <v>0</v>
      </c>
      <c r="BX134" t="n">
        <v>1</v>
      </c>
      <c r="BY134" t="n">
        <v>0</v>
      </c>
      <c r="BZ134" t="n">
        <v>0</v>
      </c>
      <c r="CA134" t="n">
        <v>0</v>
      </c>
      <c r="CB134" t="n">
        <v>0</v>
      </c>
      <c r="CC134" t="n">
        <v>0</v>
      </c>
      <c r="CD134" t="n">
        <v>0</v>
      </c>
      <c r="CE134" t="n">
        <v>0</v>
      </c>
      <c r="CF134" t="n">
        <v>0</v>
      </c>
      <c r="CG134" t="n">
        <v>0</v>
      </c>
      <c r="CH134" t="n">
        <v>0</v>
      </c>
      <c r="CI134" t="n">
        <v>0</v>
      </c>
      <c r="CJ134" t="n">
        <v>0</v>
      </c>
      <c r="CK134" t="n">
        <v>0</v>
      </c>
      <c r="CL134" t="n">
        <v>0</v>
      </c>
      <c r="CM134" t="n">
        <v>0</v>
      </c>
      <c r="CN134" t="n">
        <v>0</v>
      </c>
      <c r="CO134" t="n">
        <v>0</v>
      </c>
      <c r="CP134" t="n">
        <v>0</v>
      </c>
      <c r="CQ134" t="n">
        <v>0</v>
      </c>
      <c r="CR134" t="n">
        <v>0</v>
      </c>
      <c r="CS134" t="n">
        <v>0</v>
      </c>
      <c r="CT134" t="n">
        <v>0</v>
      </c>
      <c r="CU134" t="n">
        <v>0</v>
      </c>
      <c r="CV134" t="n">
        <v>0</v>
      </c>
      <c r="CW134" t="n">
        <v>0</v>
      </c>
      <c r="CX134" t="n">
        <v>0</v>
      </c>
      <c r="CY134" t="n">
        <v>0</v>
      </c>
      <c r="CZ134" t="n">
        <v>0</v>
      </c>
      <c r="DA134" t="n">
        <v>0</v>
      </c>
      <c r="DB134" t="n">
        <v>0</v>
      </c>
      <c r="DC134" t="n">
        <v>0</v>
      </c>
      <c r="DD134" t="n">
        <v>0</v>
      </c>
      <c r="DE134" t="n">
        <v>0</v>
      </c>
      <c r="DF134" t="n">
        <v>0</v>
      </c>
      <c r="DG134" t="n">
        <v>0</v>
      </c>
      <c r="DH134" t="n">
        <v>0</v>
      </c>
      <c r="DI134" t="n">
        <v>0</v>
      </c>
      <c r="DJ134" t="n">
        <v>0</v>
      </c>
      <c r="DK134" t="n">
        <v>0</v>
      </c>
      <c r="DL134" t="n">
        <v>0</v>
      </c>
      <c r="DM134" t="n">
        <v>0</v>
      </c>
      <c r="DN134" t="n">
        <v>0</v>
      </c>
      <c r="DO134" t="n">
        <v>0</v>
      </c>
      <c r="DP134" t="n">
        <v>0</v>
      </c>
      <c r="DQ134" t="n">
        <v>0</v>
      </c>
      <c r="DR134" t="n">
        <v>0</v>
      </c>
      <c r="DS134" t="n">
        <v>0</v>
      </c>
      <c r="DT134" t="n">
        <v>0</v>
      </c>
      <c r="DU134" t="n">
        <v>0</v>
      </c>
      <c r="DV134" t="n">
        <v>0</v>
      </c>
      <c r="DW134" t="n">
        <v>0</v>
      </c>
      <c r="DX134" t="n">
        <v>0</v>
      </c>
      <c r="DY134" t="n">
        <v>0</v>
      </c>
      <c r="DZ134" t="n">
        <v>0</v>
      </c>
      <c r="EA134" t="n">
        <v>0</v>
      </c>
      <c r="EB134" t="n">
        <v>0</v>
      </c>
      <c r="EC134" t="n">
        <v>0</v>
      </c>
      <c r="ED134" t="n">
        <v>0</v>
      </c>
      <c r="EE134" t="n">
        <v>0</v>
      </c>
      <c r="EF134" t="n">
        <v>0</v>
      </c>
      <c r="EG134" t="n">
        <v>0</v>
      </c>
      <c r="EH134" t="n">
        <v>0</v>
      </c>
      <c r="EI134" t="n">
        <v>0</v>
      </c>
      <c r="EJ134" t="n">
        <v>0</v>
      </c>
      <c r="EK134" t="n">
        <v>0</v>
      </c>
      <c r="EL134" t="n">
        <v>0</v>
      </c>
      <c r="EM134" t="n">
        <v>0</v>
      </c>
      <c r="EN134" t="n">
        <v>0</v>
      </c>
      <c r="EO134" t="n">
        <v>0</v>
      </c>
      <c r="EP134" t="n">
        <v>0</v>
      </c>
      <c r="EQ134" t="n">
        <v>0</v>
      </c>
      <c r="ER134" t="n">
        <v>0</v>
      </c>
      <c r="ES134" t="n">
        <v>0</v>
      </c>
      <c r="ET134" t="n">
        <v>0</v>
      </c>
      <c r="EU134" t="n">
        <v>0</v>
      </c>
      <c r="EV134" t="n">
        <v>0</v>
      </c>
      <c r="EW134" t="n">
        <v>0</v>
      </c>
      <c r="EX134" t="n">
        <v>0</v>
      </c>
      <c r="EY134" t="n">
        <v>0</v>
      </c>
      <c r="EZ134" t="n">
        <v>0</v>
      </c>
      <c r="FA134" t="n">
        <v>0</v>
      </c>
      <c r="FB134" t="n">
        <v>0</v>
      </c>
      <c r="FC134" t="n">
        <v>0</v>
      </c>
      <c r="FD134" t="n">
        <v>0</v>
      </c>
      <c r="FE134" t="n">
        <v>0</v>
      </c>
      <c r="FF134" t="n">
        <v>0</v>
      </c>
      <c r="FG134" t="n">
        <v>0</v>
      </c>
      <c r="FH134" t="n">
        <v>0</v>
      </c>
      <c r="FI134" t="n">
        <v>0</v>
      </c>
      <c r="FJ134" t="n">
        <v>0</v>
      </c>
      <c r="FK134" t="n">
        <v>0</v>
      </c>
      <c r="FL134" t="n">
        <v>0</v>
      </c>
      <c r="FM134" t="n">
        <v>0</v>
      </c>
      <c r="FN134" t="n">
        <v>0</v>
      </c>
      <c r="FO134" t="n">
        <v>0</v>
      </c>
      <c r="FP134" t="n">
        <v>0</v>
      </c>
      <c r="FQ134" t="n">
        <v>0</v>
      </c>
      <c r="FR134" t="n">
        <v>0</v>
      </c>
      <c r="FS134" t="n">
        <v>0</v>
      </c>
      <c r="FT134" t="n">
        <v>0</v>
      </c>
      <c r="FU134" t="n">
        <v>0</v>
      </c>
      <c r="FV134" t="n">
        <v>0</v>
      </c>
      <c r="FW134" t="n">
        <v>0</v>
      </c>
      <c r="FX134" t="n">
        <v>0</v>
      </c>
    </row>
    <row r="135">
      <c r="B135" s="2109" t="inlineStr">
        <is>
          <t>Maïs-grain (semence) autoconsommé</t>
        </is>
      </c>
      <c r="C135" t="n">
        <v>0</v>
      </c>
      <c r="D135" t="n">
        <v>0</v>
      </c>
      <c r="E135" t="n">
        <v>0</v>
      </c>
      <c r="F135" t="n">
        <v>1</v>
      </c>
      <c r="G135" t="n">
        <v>0</v>
      </c>
      <c r="H135" t="n">
        <v>0</v>
      </c>
      <c r="I135" t="n">
        <v>0</v>
      </c>
      <c r="J135" t="n">
        <v>1</v>
      </c>
      <c r="K135" t="n">
        <v>0</v>
      </c>
      <c r="L135" t="n">
        <v>0</v>
      </c>
      <c r="M135" t="n">
        <v>0</v>
      </c>
      <c r="N135" t="n">
        <v>0</v>
      </c>
      <c r="O135" t="n">
        <v>0</v>
      </c>
      <c r="P135" t="n">
        <v>0</v>
      </c>
      <c r="Q135" t="n">
        <v>0</v>
      </c>
      <c r="R135" t="n">
        <v>0</v>
      </c>
      <c r="S135" t="n">
        <v>0</v>
      </c>
      <c r="T135" t="n">
        <v>0</v>
      </c>
      <c r="U135" t="n">
        <v>0</v>
      </c>
      <c r="V135" t="n">
        <v>0</v>
      </c>
      <c r="W135" t="n">
        <v>0</v>
      </c>
      <c r="X135" t="n">
        <v>0</v>
      </c>
      <c r="Y135" t="n">
        <v>0</v>
      </c>
      <c r="Z135" t="n">
        <v>0</v>
      </c>
      <c r="AA135" t="n">
        <v>0</v>
      </c>
      <c r="AB135" t="n">
        <v>0</v>
      </c>
      <c r="AC135" t="n">
        <v>0</v>
      </c>
      <c r="AD135" t="n">
        <v>0</v>
      </c>
      <c r="AE135" t="n">
        <v>0</v>
      </c>
      <c r="AF135" t="n">
        <v>0</v>
      </c>
      <c r="AG135" t="n">
        <v>0</v>
      </c>
      <c r="AH135" t="n">
        <v>0</v>
      </c>
      <c r="AI135" t="n">
        <v>0</v>
      </c>
      <c r="AJ135" t="n">
        <v>0</v>
      </c>
      <c r="AK135" t="n">
        <v>0</v>
      </c>
      <c r="AL135" t="n">
        <v>0</v>
      </c>
      <c r="AM135" t="n">
        <v>0</v>
      </c>
      <c r="AN135" t="n">
        <v>0</v>
      </c>
      <c r="AO135" t="n">
        <v>0</v>
      </c>
      <c r="AP135" t="n">
        <v>0</v>
      </c>
      <c r="AQ135" t="n">
        <v>0</v>
      </c>
      <c r="AR135" t="n">
        <v>0</v>
      </c>
      <c r="AS135" t="n">
        <v>0</v>
      </c>
      <c r="AT135" t="n">
        <v>0</v>
      </c>
      <c r="AU135" t="n">
        <v>0</v>
      </c>
      <c r="AV135" t="n">
        <v>0</v>
      </c>
      <c r="AW135" t="n">
        <v>0</v>
      </c>
      <c r="AX135" t="n">
        <v>0</v>
      </c>
      <c r="AY135" t="n">
        <v>0</v>
      </c>
      <c r="AZ135" t="n">
        <v>0</v>
      </c>
      <c r="BA135" t="n">
        <v>0</v>
      </c>
      <c r="BB135" t="n">
        <v>0</v>
      </c>
      <c r="BC135" t="n">
        <v>0</v>
      </c>
      <c r="BD135" t="n">
        <v>0</v>
      </c>
      <c r="BE135" t="n">
        <v>0</v>
      </c>
      <c r="BF135" t="n">
        <v>0</v>
      </c>
      <c r="BG135" t="n">
        <v>0</v>
      </c>
      <c r="BH135" t="n">
        <v>0</v>
      </c>
      <c r="BI135" t="n">
        <v>0</v>
      </c>
      <c r="BJ135" t="n">
        <v>0</v>
      </c>
      <c r="BK135" t="n">
        <v>0</v>
      </c>
      <c r="BL135" t="n">
        <v>0</v>
      </c>
      <c r="BM135" t="n">
        <v>0</v>
      </c>
      <c r="BN135" t="n">
        <v>0</v>
      </c>
      <c r="BO135" t="n">
        <v>0</v>
      </c>
      <c r="BP135" t="n">
        <v>0</v>
      </c>
      <c r="BQ135" t="n">
        <v>0</v>
      </c>
      <c r="BR135" t="n">
        <v>0</v>
      </c>
      <c r="BS135" t="n">
        <v>0</v>
      </c>
      <c r="BT135" t="n">
        <v>0</v>
      </c>
      <c r="BU135" t="n">
        <v>1</v>
      </c>
      <c r="BV135" t="n">
        <v>1</v>
      </c>
      <c r="BW135" t="n">
        <v>0</v>
      </c>
      <c r="BX135" t="n">
        <v>1</v>
      </c>
      <c r="BY135" t="n">
        <v>0</v>
      </c>
      <c r="BZ135" t="n">
        <v>0</v>
      </c>
      <c r="CA135" t="n">
        <v>0</v>
      </c>
      <c r="CB135" t="n">
        <v>0</v>
      </c>
      <c r="CC135" t="n">
        <v>0</v>
      </c>
      <c r="CD135" t="n">
        <v>0</v>
      </c>
      <c r="CE135" t="n">
        <v>0</v>
      </c>
      <c r="CF135" t="n">
        <v>0</v>
      </c>
      <c r="CG135" t="n">
        <v>0</v>
      </c>
      <c r="CH135" t="n">
        <v>0</v>
      </c>
      <c r="CI135" t="n">
        <v>0</v>
      </c>
      <c r="CJ135" t="n">
        <v>0</v>
      </c>
      <c r="CK135" t="n">
        <v>0</v>
      </c>
      <c r="CL135" t="n">
        <v>0</v>
      </c>
      <c r="CM135" t="n">
        <v>0</v>
      </c>
      <c r="CN135" t="n">
        <v>0</v>
      </c>
      <c r="CO135" t="n">
        <v>0</v>
      </c>
      <c r="CP135" t="n">
        <v>0</v>
      </c>
      <c r="CQ135" t="n">
        <v>0</v>
      </c>
      <c r="CR135" t="n">
        <v>0</v>
      </c>
      <c r="CS135" t="n">
        <v>0</v>
      </c>
      <c r="CT135" t="n">
        <v>0</v>
      </c>
      <c r="CU135" t="n">
        <v>0</v>
      </c>
      <c r="CV135" t="n">
        <v>0</v>
      </c>
      <c r="CW135" t="n">
        <v>0</v>
      </c>
      <c r="CX135" t="n">
        <v>0</v>
      </c>
      <c r="CY135" t="n">
        <v>0</v>
      </c>
      <c r="CZ135" t="n">
        <v>0</v>
      </c>
      <c r="DA135" t="n">
        <v>0</v>
      </c>
      <c r="DB135" t="n">
        <v>0</v>
      </c>
      <c r="DC135" t="n">
        <v>0</v>
      </c>
      <c r="DD135" t="n">
        <v>0</v>
      </c>
      <c r="DE135" t="n">
        <v>0</v>
      </c>
      <c r="DF135" t="n">
        <v>0</v>
      </c>
      <c r="DG135" t="n">
        <v>0</v>
      </c>
      <c r="DH135" t="n">
        <v>0</v>
      </c>
      <c r="DI135" t="n">
        <v>0</v>
      </c>
      <c r="DJ135" t="n">
        <v>0</v>
      </c>
      <c r="DK135" t="n">
        <v>0</v>
      </c>
      <c r="DL135" t="n">
        <v>0</v>
      </c>
      <c r="DM135" t="n">
        <v>0</v>
      </c>
      <c r="DN135" t="n">
        <v>0</v>
      </c>
      <c r="DO135" t="n">
        <v>0</v>
      </c>
      <c r="DP135" t="n">
        <v>0</v>
      </c>
      <c r="DQ135" t="n">
        <v>0</v>
      </c>
      <c r="DR135" t="n">
        <v>0</v>
      </c>
      <c r="DS135" t="n">
        <v>0</v>
      </c>
      <c r="DT135" t="n">
        <v>0</v>
      </c>
      <c r="DU135" t="n">
        <v>0</v>
      </c>
      <c r="DV135" t="n">
        <v>0</v>
      </c>
      <c r="DW135" t="n">
        <v>0</v>
      </c>
      <c r="DX135" t="n">
        <v>0</v>
      </c>
      <c r="DY135" t="n">
        <v>0</v>
      </c>
      <c r="DZ135" t="n">
        <v>0</v>
      </c>
      <c r="EA135" t="n">
        <v>0</v>
      </c>
      <c r="EB135" t="n">
        <v>0</v>
      </c>
      <c r="EC135" t="n">
        <v>0</v>
      </c>
      <c r="ED135" t="n">
        <v>0</v>
      </c>
      <c r="EE135" t="n">
        <v>0</v>
      </c>
      <c r="EF135" t="n">
        <v>0</v>
      </c>
      <c r="EG135" t="n">
        <v>0</v>
      </c>
      <c r="EH135" t="n">
        <v>0</v>
      </c>
      <c r="EI135" t="n">
        <v>0</v>
      </c>
      <c r="EJ135" t="n">
        <v>0</v>
      </c>
      <c r="EK135" t="n">
        <v>0</v>
      </c>
      <c r="EL135" t="n">
        <v>0</v>
      </c>
      <c r="EM135" t="n">
        <v>0</v>
      </c>
      <c r="EN135" t="n">
        <v>0</v>
      </c>
      <c r="EO135" t="n">
        <v>0</v>
      </c>
      <c r="EP135" t="n">
        <v>0</v>
      </c>
      <c r="EQ135" t="n">
        <v>0</v>
      </c>
      <c r="ER135" t="n">
        <v>0</v>
      </c>
      <c r="ES135" t="n">
        <v>0</v>
      </c>
      <c r="ET135" t="n">
        <v>0</v>
      </c>
      <c r="EU135" t="n">
        <v>0</v>
      </c>
      <c r="EV135" t="n">
        <v>0</v>
      </c>
      <c r="EW135" t="n">
        <v>0</v>
      </c>
      <c r="EX135" t="n">
        <v>0</v>
      </c>
      <c r="EY135" t="n">
        <v>0</v>
      </c>
      <c r="EZ135" t="n">
        <v>0</v>
      </c>
      <c r="FA135" t="n">
        <v>0</v>
      </c>
      <c r="FB135" t="n">
        <v>0</v>
      </c>
      <c r="FC135" t="n">
        <v>0</v>
      </c>
      <c r="FD135" t="n">
        <v>0</v>
      </c>
      <c r="FE135" t="n">
        <v>0</v>
      </c>
      <c r="FF135" t="n">
        <v>0</v>
      </c>
      <c r="FG135" t="n">
        <v>0</v>
      </c>
      <c r="FH135" t="n">
        <v>0</v>
      </c>
      <c r="FI135" t="n">
        <v>0</v>
      </c>
      <c r="FJ135" t="n">
        <v>0</v>
      </c>
      <c r="FK135" t="n">
        <v>0</v>
      </c>
      <c r="FL135" t="n">
        <v>0</v>
      </c>
      <c r="FM135" t="n">
        <v>0</v>
      </c>
      <c r="FN135" t="n">
        <v>0</v>
      </c>
      <c r="FO135" t="n">
        <v>0</v>
      </c>
      <c r="FP135" t="n">
        <v>0</v>
      </c>
      <c r="FQ135" t="n">
        <v>0</v>
      </c>
      <c r="FR135" t="n">
        <v>0</v>
      </c>
      <c r="FS135" t="n">
        <v>0</v>
      </c>
      <c r="FT135" t="n">
        <v>0</v>
      </c>
      <c r="FU135" t="n">
        <v>0</v>
      </c>
      <c r="FV135" t="n">
        <v>0</v>
      </c>
      <c r="FW135" t="n">
        <v>0</v>
      </c>
      <c r="FX135" t="n">
        <v>0</v>
      </c>
    </row>
    <row r="136">
      <c r="B136" s="2108" t="inlineStr">
        <is>
          <t>Orge, seigle et avoine autoconsommés</t>
        </is>
      </c>
      <c r="C136" t="n">
        <v>0</v>
      </c>
      <c r="D136" t="n">
        <v>0</v>
      </c>
      <c r="E136" t="n">
        <v>0</v>
      </c>
      <c r="F136" t="n">
        <v>1</v>
      </c>
      <c r="G136" t="n">
        <v>0</v>
      </c>
      <c r="H136" t="n">
        <v>0</v>
      </c>
      <c r="I136" t="n">
        <v>0</v>
      </c>
      <c r="J136" t="n">
        <v>0</v>
      </c>
      <c r="K136" t="n">
        <v>1</v>
      </c>
      <c r="L136" t="n">
        <v>1</v>
      </c>
      <c r="M136" t="n">
        <v>1</v>
      </c>
      <c r="N136" t="n">
        <v>0</v>
      </c>
      <c r="O136" t="n">
        <v>0</v>
      </c>
      <c r="P136" t="n">
        <v>0</v>
      </c>
      <c r="Q136" t="n">
        <v>0</v>
      </c>
      <c r="R136" t="n">
        <v>0</v>
      </c>
      <c r="S136" t="n">
        <v>0</v>
      </c>
      <c r="T136" t="n">
        <v>0</v>
      </c>
      <c r="U136" t="n">
        <v>0</v>
      </c>
      <c r="V136" t="n">
        <v>0</v>
      </c>
      <c r="W136" t="n">
        <v>0</v>
      </c>
      <c r="X136" t="n">
        <v>0</v>
      </c>
      <c r="Y136" t="n">
        <v>0</v>
      </c>
      <c r="Z136" t="n">
        <v>0</v>
      </c>
      <c r="AA136" t="n">
        <v>0</v>
      </c>
      <c r="AB136" t="n">
        <v>0</v>
      </c>
      <c r="AC136" t="n">
        <v>0</v>
      </c>
      <c r="AD136" t="n">
        <v>0</v>
      </c>
      <c r="AE136" t="n">
        <v>0</v>
      </c>
      <c r="AF136" t="n">
        <v>0</v>
      </c>
      <c r="AG136" t="n">
        <v>0</v>
      </c>
      <c r="AH136" t="n">
        <v>0</v>
      </c>
      <c r="AI136" t="n">
        <v>0</v>
      </c>
      <c r="AJ136" t="n">
        <v>0</v>
      </c>
      <c r="AK136" t="n">
        <v>0</v>
      </c>
      <c r="AL136" t="n">
        <v>0</v>
      </c>
      <c r="AM136" t="n">
        <v>0</v>
      </c>
      <c r="AN136" t="n">
        <v>0</v>
      </c>
      <c r="AO136" t="n">
        <v>0</v>
      </c>
      <c r="AP136" t="n">
        <v>0</v>
      </c>
      <c r="AQ136" t="n">
        <v>0</v>
      </c>
      <c r="AR136" t="n">
        <v>0</v>
      </c>
      <c r="AS136" t="n">
        <v>0</v>
      </c>
      <c r="AT136" t="n">
        <v>0</v>
      </c>
      <c r="AU136" t="n">
        <v>0</v>
      </c>
      <c r="AV136" t="n">
        <v>0</v>
      </c>
      <c r="AW136" t="n">
        <v>0</v>
      </c>
      <c r="AX136" t="n">
        <v>0</v>
      </c>
      <c r="AY136" t="n">
        <v>0</v>
      </c>
      <c r="AZ136" t="n">
        <v>0</v>
      </c>
      <c r="BA136" t="n">
        <v>0</v>
      </c>
      <c r="BB136" t="n">
        <v>0</v>
      </c>
      <c r="BC136" t="n">
        <v>0</v>
      </c>
      <c r="BD136" t="n">
        <v>0</v>
      </c>
      <c r="BE136" t="n">
        <v>0</v>
      </c>
      <c r="BF136" t="n">
        <v>0</v>
      </c>
      <c r="BG136" t="n">
        <v>0</v>
      </c>
      <c r="BH136" t="n">
        <v>0</v>
      </c>
      <c r="BI136" t="n">
        <v>0</v>
      </c>
      <c r="BJ136" t="n">
        <v>0</v>
      </c>
      <c r="BK136" t="n">
        <v>0</v>
      </c>
      <c r="BL136" t="n">
        <v>0</v>
      </c>
      <c r="BM136" t="n">
        <v>0</v>
      </c>
      <c r="BN136" t="n">
        <v>0</v>
      </c>
      <c r="BO136" t="n">
        <v>0</v>
      </c>
      <c r="BP136" t="n">
        <v>0</v>
      </c>
      <c r="BQ136" t="n">
        <v>0</v>
      </c>
      <c r="BR136" t="n">
        <v>0</v>
      </c>
      <c r="BS136" t="n">
        <v>0</v>
      </c>
      <c r="BT136" t="n">
        <v>0</v>
      </c>
      <c r="BU136" t="n">
        <v>1</v>
      </c>
      <c r="BV136" t="n">
        <v>1</v>
      </c>
      <c r="BW136" t="n">
        <v>0</v>
      </c>
      <c r="BX136" t="n">
        <v>1</v>
      </c>
      <c r="BY136" t="n">
        <v>0</v>
      </c>
      <c r="BZ136" t="n">
        <v>0</v>
      </c>
      <c r="CA136" t="n">
        <v>0</v>
      </c>
      <c r="CB136" t="n">
        <v>0</v>
      </c>
      <c r="CC136" t="n">
        <v>0</v>
      </c>
      <c r="CD136" t="n">
        <v>0</v>
      </c>
      <c r="CE136" t="n">
        <v>0</v>
      </c>
      <c r="CF136" t="n">
        <v>0</v>
      </c>
      <c r="CG136" t="n">
        <v>0</v>
      </c>
      <c r="CH136" t="n">
        <v>0</v>
      </c>
      <c r="CI136" t="n">
        <v>0</v>
      </c>
      <c r="CJ136" t="n">
        <v>0</v>
      </c>
      <c r="CK136" t="n">
        <v>0</v>
      </c>
      <c r="CL136" t="n">
        <v>0</v>
      </c>
      <c r="CM136" t="n">
        <v>0</v>
      </c>
      <c r="CN136" t="n">
        <v>0</v>
      </c>
      <c r="CO136" t="n">
        <v>0</v>
      </c>
      <c r="CP136" t="n">
        <v>0</v>
      </c>
      <c r="CQ136" t="n">
        <v>0</v>
      </c>
      <c r="CR136" t="n">
        <v>0</v>
      </c>
      <c r="CS136" t="n">
        <v>0</v>
      </c>
      <c r="CT136" t="n">
        <v>0</v>
      </c>
      <c r="CU136" t="n">
        <v>0</v>
      </c>
      <c r="CV136" t="n">
        <v>0</v>
      </c>
      <c r="CW136" t="n">
        <v>0</v>
      </c>
      <c r="CX136" t="n">
        <v>0</v>
      </c>
      <c r="CY136" t="n">
        <v>0</v>
      </c>
      <c r="CZ136" t="n">
        <v>0</v>
      </c>
      <c r="DA136" t="n">
        <v>0</v>
      </c>
      <c r="DB136" t="n">
        <v>0</v>
      </c>
      <c r="DC136" t="n">
        <v>0</v>
      </c>
      <c r="DD136" t="n">
        <v>0</v>
      </c>
      <c r="DE136" t="n">
        <v>0</v>
      </c>
      <c r="DF136" t="n">
        <v>0</v>
      </c>
      <c r="DG136" t="n">
        <v>0</v>
      </c>
      <c r="DH136" t="n">
        <v>0</v>
      </c>
      <c r="DI136" t="n">
        <v>0</v>
      </c>
      <c r="DJ136" t="n">
        <v>0</v>
      </c>
      <c r="DK136" t="n">
        <v>0</v>
      </c>
      <c r="DL136" t="n">
        <v>0</v>
      </c>
      <c r="DM136" t="n">
        <v>0</v>
      </c>
      <c r="DN136" t="n">
        <v>0</v>
      </c>
      <c r="DO136" t="n">
        <v>0</v>
      </c>
      <c r="DP136" t="n">
        <v>0</v>
      </c>
      <c r="DQ136" t="n">
        <v>0</v>
      </c>
      <c r="DR136" t="n">
        <v>0</v>
      </c>
      <c r="DS136" t="n">
        <v>0</v>
      </c>
      <c r="DT136" t="n">
        <v>0</v>
      </c>
      <c r="DU136" t="n">
        <v>0</v>
      </c>
      <c r="DV136" t="n">
        <v>0</v>
      </c>
      <c r="DW136" t="n">
        <v>0</v>
      </c>
      <c r="DX136" t="n">
        <v>0</v>
      </c>
      <c r="DY136" t="n">
        <v>0</v>
      </c>
      <c r="DZ136" t="n">
        <v>0</v>
      </c>
      <c r="EA136" t="n">
        <v>0</v>
      </c>
      <c r="EB136" t="n">
        <v>0</v>
      </c>
      <c r="EC136" t="n">
        <v>0</v>
      </c>
      <c r="ED136" t="n">
        <v>0</v>
      </c>
      <c r="EE136" t="n">
        <v>0</v>
      </c>
      <c r="EF136" t="n">
        <v>0</v>
      </c>
      <c r="EG136" t="n">
        <v>0</v>
      </c>
      <c r="EH136" t="n">
        <v>0</v>
      </c>
      <c r="EI136" t="n">
        <v>0</v>
      </c>
      <c r="EJ136" t="n">
        <v>0</v>
      </c>
      <c r="EK136" t="n">
        <v>0</v>
      </c>
      <c r="EL136" t="n">
        <v>0</v>
      </c>
      <c r="EM136" t="n">
        <v>0</v>
      </c>
      <c r="EN136" t="n">
        <v>0</v>
      </c>
      <c r="EO136" t="n">
        <v>0</v>
      </c>
      <c r="EP136" t="n">
        <v>0</v>
      </c>
      <c r="EQ136" t="n">
        <v>0</v>
      </c>
      <c r="ER136" t="n">
        <v>0</v>
      </c>
      <c r="ES136" t="n">
        <v>0</v>
      </c>
      <c r="ET136" t="n">
        <v>0</v>
      </c>
      <c r="EU136" t="n">
        <v>0</v>
      </c>
      <c r="EV136" t="n">
        <v>0</v>
      </c>
      <c r="EW136" t="n">
        <v>0</v>
      </c>
      <c r="EX136" t="n">
        <v>0</v>
      </c>
      <c r="EY136" t="n">
        <v>0</v>
      </c>
      <c r="EZ136" t="n">
        <v>0</v>
      </c>
      <c r="FA136" t="n">
        <v>0</v>
      </c>
      <c r="FB136" t="n">
        <v>0</v>
      </c>
      <c r="FC136" t="n">
        <v>0</v>
      </c>
      <c r="FD136" t="n">
        <v>0</v>
      </c>
      <c r="FE136" t="n">
        <v>0</v>
      </c>
      <c r="FF136" t="n">
        <v>0</v>
      </c>
      <c r="FG136" t="n">
        <v>0</v>
      </c>
      <c r="FH136" t="n">
        <v>0</v>
      </c>
      <c r="FI136" t="n">
        <v>0</v>
      </c>
      <c r="FJ136" t="n">
        <v>0</v>
      </c>
      <c r="FK136" t="n">
        <v>0</v>
      </c>
      <c r="FL136" t="n">
        <v>0</v>
      </c>
      <c r="FM136" t="n">
        <v>0</v>
      </c>
      <c r="FN136" t="n">
        <v>0</v>
      </c>
      <c r="FO136" t="n">
        <v>0</v>
      </c>
      <c r="FP136" t="n">
        <v>0</v>
      </c>
      <c r="FQ136" t="n">
        <v>0</v>
      </c>
      <c r="FR136" t="n">
        <v>0</v>
      </c>
      <c r="FS136" t="n">
        <v>0</v>
      </c>
      <c r="FT136" t="n">
        <v>0</v>
      </c>
      <c r="FU136" t="n">
        <v>0</v>
      </c>
      <c r="FV136" t="n">
        <v>0</v>
      </c>
      <c r="FW136" t="n">
        <v>0</v>
      </c>
      <c r="FX136" t="n">
        <v>0</v>
      </c>
    </row>
    <row r="137">
      <c r="B137" s="2109" t="inlineStr">
        <is>
          <t>Orge autoconsommé</t>
        </is>
      </c>
      <c r="C137" t="n">
        <v>0</v>
      </c>
      <c r="D137" t="n">
        <v>0</v>
      </c>
      <c r="E137" t="n">
        <v>0</v>
      </c>
      <c r="F137" t="n">
        <v>1</v>
      </c>
      <c r="G137" t="n">
        <v>0</v>
      </c>
      <c r="H137" t="n">
        <v>0</v>
      </c>
      <c r="I137" t="n">
        <v>0</v>
      </c>
      <c r="J137" t="n">
        <v>0</v>
      </c>
      <c r="K137" t="n">
        <v>1</v>
      </c>
      <c r="L137" t="n">
        <v>0</v>
      </c>
      <c r="M137" t="n">
        <v>0</v>
      </c>
      <c r="N137" t="n">
        <v>0</v>
      </c>
      <c r="O137" t="n">
        <v>0</v>
      </c>
      <c r="P137" t="n">
        <v>0</v>
      </c>
      <c r="Q137" t="n">
        <v>0</v>
      </c>
      <c r="R137" t="n">
        <v>0</v>
      </c>
      <c r="S137" t="n">
        <v>0</v>
      </c>
      <c r="T137" t="n">
        <v>0</v>
      </c>
      <c r="U137" t="n">
        <v>0</v>
      </c>
      <c r="V137" t="n">
        <v>0</v>
      </c>
      <c r="W137" t="n">
        <v>0</v>
      </c>
      <c r="X137" t="n">
        <v>0</v>
      </c>
      <c r="Y137" t="n">
        <v>0</v>
      </c>
      <c r="Z137" t="n">
        <v>0</v>
      </c>
      <c r="AA137" t="n">
        <v>0</v>
      </c>
      <c r="AB137" t="n">
        <v>0</v>
      </c>
      <c r="AC137" t="n">
        <v>0</v>
      </c>
      <c r="AD137" t="n">
        <v>0</v>
      </c>
      <c r="AE137" t="n">
        <v>0</v>
      </c>
      <c r="AF137" t="n">
        <v>0</v>
      </c>
      <c r="AG137" t="n">
        <v>0</v>
      </c>
      <c r="AH137" t="n">
        <v>0</v>
      </c>
      <c r="AI137" t="n">
        <v>0</v>
      </c>
      <c r="AJ137" t="n">
        <v>0</v>
      </c>
      <c r="AK137" t="n">
        <v>0</v>
      </c>
      <c r="AL137" t="n">
        <v>0</v>
      </c>
      <c r="AM137" t="n">
        <v>0</v>
      </c>
      <c r="AN137" t="n">
        <v>0</v>
      </c>
      <c r="AO137" t="n">
        <v>0</v>
      </c>
      <c r="AP137" t="n">
        <v>0</v>
      </c>
      <c r="AQ137" t="n">
        <v>0</v>
      </c>
      <c r="AR137" t="n">
        <v>0</v>
      </c>
      <c r="AS137" t="n">
        <v>0</v>
      </c>
      <c r="AT137" t="n">
        <v>0</v>
      </c>
      <c r="AU137" t="n">
        <v>0</v>
      </c>
      <c r="AV137" t="n">
        <v>0</v>
      </c>
      <c r="AW137" t="n">
        <v>0</v>
      </c>
      <c r="AX137" t="n">
        <v>0</v>
      </c>
      <c r="AY137" t="n">
        <v>0</v>
      </c>
      <c r="AZ137" t="n">
        <v>0</v>
      </c>
      <c r="BA137" t="n">
        <v>0</v>
      </c>
      <c r="BB137" t="n">
        <v>0</v>
      </c>
      <c r="BC137" t="n">
        <v>0</v>
      </c>
      <c r="BD137" t="n">
        <v>0</v>
      </c>
      <c r="BE137" t="n">
        <v>0</v>
      </c>
      <c r="BF137" t="n">
        <v>0</v>
      </c>
      <c r="BG137" t="n">
        <v>0</v>
      </c>
      <c r="BH137" t="n">
        <v>0</v>
      </c>
      <c r="BI137" t="n">
        <v>0</v>
      </c>
      <c r="BJ137" t="n">
        <v>0</v>
      </c>
      <c r="BK137" t="n">
        <v>0</v>
      </c>
      <c r="BL137" t="n">
        <v>0</v>
      </c>
      <c r="BM137" t="n">
        <v>0</v>
      </c>
      <c r="BN137" t="n">
        <v>0</v>
      </c>
      <c r="BO137" t="n">
        <v>0</v>
      </c>
      <c r="BP137" t="n">
        <v>0</v>
      </c>
      <c r="BQ137" t="n">
        <v>0</v>
      </c>
      <c r="BR137" t="n">
        <v>0</v>
      </c>
      <c r="BS137" t="n">
        <v>0</v>
      </c>
      <c r="BT137" t="n">
        <v>0</v>
      </c>
      <c r="BU137" t="n">
        <v>1</v>
      </c>
      <c r="BV137" t="n">
        <v>1</v>
      </c>
      <c r="BW137" t="n">
        <v>0</v>
      </c>
      <c r="BX137" t="n">
        <v>1</v>
      </c>
      <c r="BY137" t="n">
        <v>0</v>
      </c>
      <c r="BZ137" t="n">
        <v>0</v>
      </c>
      <c r="CA137" t="n">
        <v>0</v>
      </c>
      <c r="CB137" t="n">
        <v>0</v>
      </c>
      <c r="CC137" t="n">
        <v>0</v>
      </c>
      <c r="CD137" t="n">
        <v>0</v>
      </c>
      <c r="CE137" t="n">
        <v>0</v>
      </c>
      <c r="CF137" t="n">
        <v>0</v>
      </c>
      <c r="CG137" t="n">
        <v>0</v>
      </c>
      <c r="CH137" t="n">
        <v>0</v>
      </c>
      <c r="CI137" t="n">
        <v>0</v>
      </c>
      <c r="CJ137" t="n">
        <v>0</v>
      </c>
      <c r="CK137" t="n">
        <v>0</v>
      </c>
      <c r="CL137" t="n">
        <v>0</v>
      </c>
      <c r="CM137" t="n">
        <v>0</v>
      </c>
      <c r="CN137" t="n">
        <v>0</v>
      </c>
      <c r="CO137" t="n">
        <v>0</v>
      </c>
      <c r="CP137" t="n">
        <v>0</v>
      </c>
      <c r="CQ137" t="n">
        <v>0</v>
      </c>
      <c r="CR137" t="n">
        <v>0</v>
      </c>
      <c r="CS137" t="n">
        <v>0</v>
      </c>
      <c r="CT137" t="n">
        <v>0</v>
      </c>
      <c r="CU137" t="n">
        <v>0</v>
      </c>
      <c r="CV137" t="n">
        <v>0</v>
      </c>
      <c r="CW137" t="n">
        <v>0</v>
      </c>
      <c r="CX137" t="n">
        <v>0</v>
      </c>
      <c r="CY137" t="n">
        <v>0</v>
      </c>
      <c r="CZ137" t="n">
        <v>0</v>
      </c>
      <c r="DA137" t="n">
        <v>0</v>
      </c>
      <c r="DB137" t="n">
        <v>0</v>
      </c>
      <c r="DC137" t="n">
        <v>0</v>
      </c>
      <c r="DD137" t="n">
        <v>0</v>
      </c>
      <c r="DE137" t="n">
        <v>0</v>
      </c>
      <c r="DF137" t="n">
        <v>0</v>
      </c>
      <c r="DG137" t="n">
        <v>0</v>
      </c>
      <c r="DH137" t="n">
        <v>0</v>
      </c>
      <c r="DI137" t="n">
        <v>0</v>
      </c>
      <c r="DJ137" t="n">
        <v>0</v>
      </c>
      <c r="DK137" t="n">
        <v>0</v>
      </c>
      <c r="DL137" t="n">
        <v>0</v>
      </c>
      <c r="DM137" t="n">
        <v>0</v>
      </c>
      <c r="DN137" t="n">
        <v>0</v>
      </c>
      <c r="DO137" t="n">
        <v>0</v>
      </c>
      <c r="DP137" t="n">
        <v>0</v>
      </c>
      <c r="DQ137" t="n">
        <v>0</v>
      </c>
      <c r="DR137" t="n">
        <v>0</v>
      </c>
      <c r="DS137" t="n">
        <v>0</v>
      </c>
      <c r="DT137" t="n">
        <v>0</v>
      </c>
      <c r="DU137" t="n">
        <v>0</v>
      </c>
      <c r="DV137" t="n">
        <v>0</v>
      </c>
      <c r="DW137" t="n">
        <v>0</v>
      </c>
      <c r="DX137" t="n">
        <v>0</v>
      </c>
      <c r="DY137" t="n">
        <v>0</v>
      </c>
      <c r="DZ137" t="n">
        <v>0</v>
      </c>
      <c r="EA137" t="n">
        <v>0</v>
      </c>
      <c r="EB137" t="n">
        <v>0</v>
      </c>
      <c r="EC137" t="n">
        <v>0</v>
      </c>
      <c r="ED137" t="n">
        <v>0</v>
      </c>
      <c r="EE137" t="n">
        <v>0</v>
      </c>
      <c r="EF137" t="n">
        <v>0</v>
      </c>
      <c r="EG137" t="n">
        <v>0</v>
      </c>
      <c r="EH137" t="n">
        <v>0</v>
      </c>
      <c r="EI137" t="n">
        <v>0</v>
      </c>
      <c r="EJ137" t="n">
        <v>0</v>
      </c>
      <c r="EK137" t="n">
        <v>0</v>
      </c>
      <c r="EL137" t="n">
        <v>0</v>
      </c>
      <c r="EM137" t="n">
        <v>0</v>
      </c>
      <c r="EN137" t="n">
        <v>0</v>
      </c>
      <c r="EO137" t="n">
        <v>0</v>
      </c>
      <c r="EP137" t="n">
        <v>0</v>
      </c>
      <c r="EQ137" t="n">
        <v>0</v>
      </c>
      <c r="ER137" t="n">
        <v>0</v>
      </c>
      <c r="ES137" t="n">
        <v>0</v>
      </c>
      <c r="ET137" t="n">
        <v>0</v>
      </c>
      <c r="EU137" t="n">
        <v>0</v>
      </c>
      <c r="EV137" t="n">
        <v>0</v>
      </c>
      <c r="EW137" t="n">
        <v>0</v>
      </c>
      <c r="EX137" t="n">
        <v>0</v>
      </c>
      <c r="EY137" t="n">
        <v>0</v>
      </c>
      <c r="EZ137" t="n">
        <v>0</v>
      </c>
      <c r="FA137" t="n">
        <v>0</v>
      </c>
      <c r="FB137" t="n">
        <v>0</v>
      </c>
      <c r="FC137" t="n">
        <v>0</v>
      </c>
      <c r="FD137" t="n">
        <v>0</v>
      </c>
      <c r="FE137" t="n">
        <v>0</v>
      </c>
      <c r="FF137" t="n">
        <v>0</v>
      </c>
      <c r="FG137" t="n">
        <v>0</v>
      </c>
      <c r="FH137" t="n">
        <v>0</v>
      </c>
      <c r="FI137" t="n">
        <v>0</v>
      </c>
      <c r="FJ137" t="n">
        <v>0</v>
      </c>
      <c r="FK137" t="n">
        <v>0</v>
      </c>
      <c r="FL137" t="n">
        <v>0</v>
      </c>
      <c r="FM137" t="n">
        <v>0</v>
      </c>
      <c r="FN137" t="n">
        <v>0</v>
      </c>
      <c r="FO137" t="n">
        <v>0</v>
      </c>
      <c r="FP137" t="n">
        <v>0</v>
      </c>
      <c r="FQ137" t="n">
        <v>0</v>
      </c>
      <c r="FR137" t="n">
        <v>0</v>
      </c>
      <c r="FS137" t="n">
        <v>0</v>
      </c>
      <c r="FT137" t="n">
        <v>0</v>
      </c>
      <c r="FU137" t="n">
        <v>0</v>
      </c>
      <c r="FV137" t="n">
        <v>0</v>
      </c>
      <c r="FW137" t="n">
        <v>0</v>
      </c>
      <c r="FX137" t="n">
        <v>0</v>
      </c>
    </row>
    <row r="138">
      <c r="B138" s="2109" t="inlineStr">
        <is>
          <t>Seigle autoconsommé</t>
        </is>
      </c>
      <c r="C138" t="n">
        <v>0</v>
      </c>
      <c r="D138" t="n">
        <v>0</v>
      </c>
      <c r="E138" t="n">
        <v>0</v>
      </c>
      <c r="F138" t="n">
        <v>1</v>
      </c>
      <c r="G138" t="n">
        <v>0</v>
      </c>
      <c r="H138" t="n">
        <v>0</v>
      </c>
      <c r="I138" t="n">
        <v>0</v>
      </c>
      <c r="J138" t="n">
        <v>0</v>
      </c>
      <c r="K138" t="n">
        <v>0</v>
      </c>
      <c r="L138" t="n">
        <v>1</v>
      </c>
      <c r="M138" t="n">
        <v>0</v>
      </c>
      <c r="N138" t="n">
        <v>0</v>
      </c>
      <c r="O138" t="n">
        <v>0</v>
      </c>
      <c r="P138" t="n">
        <v>0</v>
      </c>
      <c r="Q138" t="n">
        <v>0</v>
      </c>
      <c r="R138" t="n">
        <v>0</v>
      </c>
      <c r="S138" t="n">
        <v>0</v>
      </c>
      <c r="T138" t="n">
        <v>0</v>
      </c>
      <c r="U138" t="n">
        <v>0</v>
      </c>
      <c r="V138" t="n">
        <v>0</v>
      </c>
      <c r="W138" t="n">
        <v>0</v>
      </c>
      <c r="X138" t="n">
        <v>0</v>
      </c>
      <c r="Y138" t="n">
        <v>0</v>
      </c>
      <c r="Z138" t="n">
        <v>0</v>
      </c>
      <c r="AA138" t="n">
        <v>0</v>
      </c>
      <c r="AB138" t="n">
        <v>0</v>
      </c>
      <c r="AC138" t="n">
        <v>0</v>
      </c>
      <c r="AD138" t="n">
        <v>0</v>
      </c>
      <c r="AE138" t="n">
        <v>0</v>
      </c>
      <c r="AF138" t="n">
        <v>0</v>
      </c>
      <c r="AG138" t="n">
        <v>0</v>
      </c>
      <c r="AH138" t="n">
        <v>0</v>
      </c>
      <c r="AI138" t="n">
        <v>0</v>
      </c>
      <c r="AJ138" t="n">
        <v>0</v>
      </c>
      <c r="AK138" t="n">
        <v>0</v>
      </c>
      <c r="AL138" t="n">
        <v>0</v>
      </c>
      <c r="AM138" t="n">
        <v>0</v>
      </c>
      <c r="AN138" t="n">
        <v>0</v>
      </c>
      <c r="AO138" t="n">
        <v>0</v>
      </c>
      <c r="AP138" t="n">
        <v>0</v>
      </c>
      <c r="AQ138" t="n">
        <v>0</v>
      </c>
      <c r="AR138" t="n">
        <v>0</v>
      </c>
      <c r="AS138" t="n">
        <v>0</v>
      </c>
      <c r="AT138" t="n">
        <v>0</v>
      </c>
      <c r="AU138" t="n">
        <v>0</v>
      </c>
      <c r="AV138" t="n">
        <v>0</v>
      </c>
      <c r="AW138" t="n">
        <v>0</v>
      </c>
      <c r="AX138" t="n">
        <v>0</v>
      </c>
      <c r="AY138" t="n">
        <v>0</v>
      </c>
      <c r="AZ138" t="n">
        <v>0</v>
      </c>
      <c r="BA138" t="n">
        <v>0</v>
      </c>
      <c r="BB138" t="n">
        <v>0</v>
      </c>
      <c r="BC138" t="n">
        <v>0</v>
      </c>
      <c r="BD138" t="n">
        <v>0</v>
      </c>
      <c r="BE138" t="n">
        <v>0</v>
      </c>
      <c r="BF138" t="n">
        <v>0</v>
      </c>
      <c r="BG138" t="n">
        <v>0</v>
      </c>
      <c r="BH138" t="n">
        <v>0</v>
      </c>
      <c r="BI138" t="n">
        <v>0</v>
      </c>
      <c r="BJ138" t="n">
        <v>0</v>
      </c>
      <c r="BK138" t="n">
        <v>0</v>
      </c>
      <c r="BL138" t="n">
        <v>0</v>
      </c>
      <c r="BM138" t="n">
        <v>0</v>
      </c>
      <c r="BN138" t="n">
        <v>0</v>
      </c>
      <c r="BO138" t="n">
        <v>0</v>
      </c>
      <c r="BP138" t="n">
        <v>0</v>
      </c>
      <c r="BQ138" t="n">
        <v>0</v>
      </c>
      <c r="BR138" t="n">
        <v>0</v>
      </c>
      <c r="BS138" t="n">
        <v>0</v>
      </c>
      <c r="BT138" t="n">
        <v>0</v>
      </c>
      <c r="BU138" t="n">
        <v>0</v>
      </c>
      <c r="BV138" t="n">
        <v>0</v>
      </c>
      <c r="BW138" t="n">
        <v>0</v>
      </c>
      <c r="BX138" t="n">
        <v>0</v>
      </c>
      <c r="BY138" t="n">
        <v>0</v>
      </c>
      <c r="BZ138" t="n">
        <v>0</v>
      </c>
      <c r="CA138" t="n">
        <v>0</v>
      </c>
      <c r="CB138" t="n">
        <v>0</v>
      </c>
      <c r="CC138" t="n">
        <v>0</v>
      </c>
      <c r="CD138" t="n">
        <v>0</v>
      </c>
      <c r="CE138" t="n">
        <v>0</v>
      </c>
      <c r="CF138" t="n">
        <v>0</v>
      </c>
      <c r="CG138" t="n">
        <v>0</v>
      </c>
      <c r="CH138" t="n">
        <v>0</v>
      </c>
      <c r="CI138" t="n">
        <v>0</v>
      </c>
      <c r="CJ138" t="n">
        <v>0</v>
      </c>
      <c r="CK138" t="n">
        <v>0</v>
      </c>
      <c r="CL138" t="n">
        <v>0</v>
      </c>
      <c r="CM138" t="n">
        <v>0</v>
      </c>
      <c r="CN138" t="n">
        <v>0</v>
      </c>
      <c r="CO138" t="n">
        <v>0</v>
      </c>
      <c r="CP138" t="n">
        <v>0</v>
      </c>
      <c r="CQ138" t="n">
        <v>0</v>
      </c>
      <c r="CR138" t="n">
        <v>0</v>
      </c>
      <c r="CS138" t="n">
        <v>0</v>
      </c>
      <c r="CT138" t="n">
        <v>0</v>
      </c>
      <c r="CU138" t="n">
        <v>0</v>
      </c>
      <c r="CV138" t="n">
        <v>0</v>
      </c>
      <c r="CW138" t="n">
        <v>0</v>
      </c>
      <c r="CX138" t="n">
        <v>0</v>
      </c>
      <c r="CY138" t="n">
        <v>0</v>
      </c>
      <c r="CZ138" t="n">
        <v>0</v>
      </c>
      <c r="DA138" t="n">
        <v>0</v>
      </c>
      <c r="DB138" t="n">
        <v>0</v>
      </c>
      <c r="DC138" t="n">
        <v>0</v>
      </c>
      <c r="DD138" t="n">
        <v>0</v>
      </c>
      <c r="DE138" t="n">
        <v>0</v>
      </c>
      <c r="DF138" t="n">
        <v>0</v>
      </c>
      <c r="DG138" t="n">
        <v>0</v>
      </c>
      <c r="DH138" t="n">
        <v>0</v>
      </c>
      <c r="DI138" t="n">
        <v>0</v>
      </c>
      <c r="DJ138" t="n">
        <v>0</v>
      </c>
      <c r="DK138" t="n">
        <v>0</v>
      </c>
      <c r="DL138" t="n">
        <v>0</v>
      </c>
      <c r="DM138" t="n">
        <v>0</v>
      </c>
      <c r="DN138" t="n">
        <v>0</v>
      </c>
      <c r="DO138" t="n">
        <v>0</v>
      </c>
      <c r="DP138" t="n">
        <v>0</v>
      </c>
      <c r="DQ138" t="n">
        <v>0</v>
      </c>
      <c r="DR138" t="n">
        <v>0</v>
      </c>
      <c r="DS138" t="n">
        <v>0</v>
      </c>
      <c r="DT138" t="n">
        <v>0</v>
      </c>
      <c r="DU138" t="n">
        <v>0</v>
      </c>
      <c r="DV138" t="n">
        <v>0</v>
      </c>
      <c r="DW138" t="n">
        <v>0</v>
      </c>
      <c r="DX138" t="n">
        <v>0</v>
      </c>
      <c r="DY138" t="n">
        <v>0</v>
      </c>
      <c r="DZ138" t="n">
        <v>0</v>
      </c>
      <c r="EA138" t="n">
        <v>0</v>
      </c>
      <c r="EB138" t="n">
        <v>0</v>
      </c>
      <c r="EC138" t="n">
        <v>0</v>
      </c>
      <c r="ED138" t="n">
        <v>0</v>
      </c>
      <c r="EE138" t="n">
        <v>0</v>
      </c>
      <c r="EF138" t="n">
        <v>0</v>
      </c>
      <c r="EG138" t="n">
        <v>0</v>
      </c>
      <c r="EH138" t="n">
        <v>0</v>
      </c>
      <c r="EI138" t="n">
        <v>0</v>
      </c>
      <c r="EJ138" t="n">
        <v>0</v>
      </c>
      <c r="EK138" t="n">
        <v>0</v>
      </c>
      <c r="EL138" t="n">
        <v>0</v>
      </c>
      <c r="EM138" t="n">
        <v>0</v>
      </c>
      <c r="EN138" t="n">
        <v>0</v>
      </c>
      <c r="EO138" t="n">
        <v>0</v>
      </c>
      <c r="EP138" t="n">
        <v>0</v>
      </c>
      <c r="EQ138" t="n">
        <v>0</v>
      </c>
      <c r="ER138" t="n">
        <v>0</v>
      </c>
      <c r="ES138" t="n">
        <v>0</v>
      </c>
      <c r="ET138" t="n">
        <v>0</v>
      </c>
      <c r="EU138" t="n">
        <v>0</v>
      </c>
      <c r="EV138" t="n">
        <v>0</v>
      </c>
      <c r="EW138" t="n">
        <v>0</v>
      </c>
      <c r="EX138" t="n">
        <v>0</v>
      </c>
      <c r="EY138" t="n">
        <v>0</v>
      </c>
      <c r="EZ138" t="n">
        <v>0</v>
      </c>
      <c r="FA138" t="n">
        <v>0</v>
      </c>
      <c r="FB138" t="n">
        <v>0</v>
      </c>
      <c r="FC138" t="n">
        <v>0</v>
      </c>
      <c r="FD138" t="n">
        <v>0</v>
      </c>
      <c r="FE138" t="n">
        <v>0</v>
      </c>
      <c r="FF138" t="n">
        <v>0</v>
      </c>
      <c r="FG138" t="n">
        <v>0</v>
      </c>
      <c r="FH138" t="n">
        <v>0</v>
      </c>
      <c r="FI138" t="n">
        <v>0</v>
      </c>
      <c r="FJ138" t="n">
        <v>0</v>
      </c>
      <c r="FK138" t="n">
        <v>0</v>
      </c>
      <c r="FL138" t="n">
        <v>0</v>
      </c>
      <c r="FM138" t="n">
        <v>0</v>
      </c>
      <c r="FN138" t="n">
        <v>0</v>
      </c>
      <c r="FO138" t="n">
        <v>0</v>
      </c>
      <c r="FP138" t="n">
        <v>0</v>
      </c>
      <c r="FQ138" t="n">
        <v>0</v>
      </c>
      <c r="FR138" t="n">
        <v>0</v>
      </c>
      <c r="FS138" t="n">
        <v>0</v>
      </c>
      <c r="FT138" t="n">
        <v>0</v>
      </c>
      <c r="FU138" t="n">
        <v>0</v>
      </c>
      <c r="FV138" t="n">
        <v>0</v>
      </c>
      <c r="FW138" t="n">
        <v>0</v>
      </c>
      <c r="FX138" t="n">
        <v>0</v>
      </c>
    </row>
    <row r="139">
      <c r="B139" s="2109" t="inlineStr">
        <is>
          <t>Avoine autoconsommé</t>
        </is>
      </c>
      <c r="C139" t="n">
        <v>0</v>
      </c>
      <c r="D139" t="n">
        <v>0</v>
      </c>
      <c r="E139" t="n">
        <v>0</v>
      </c>
      <c r="F139" t="n">
        <v>1</v>
      </c>
      <c r="G139" t="n">
        <v>0</v>
      </c>
      <c r="H139" t="n">
        <v>0</v>
      </c>
      <c r="I139" t="n">
        <v>0</v>
      </c>
      <c r="J139" t="n">
        <v>0</v>
      </c>
      <c r="K139" t="n">
        <v>0</v>
      </c>
      <c r="L139" t="n">
        <v>0</v>
      </c>
      <c r="M139" t="n">
        <v>1</v>
      </c>
      <c r="N139" t="n">
        <v>0</v>
      </c>
      <c r="O139" t="n">
        <v>0</v>
      </c>
      <c r="P139" t="n">
        <v>0</v>
      </c>
      <c r="Q139" t="n">
        <v>0</v>
      </c>
      <c r="R139" t="n">
        <v>0</v>
      </c>
      <c r="S139" t="n">
        <v>0</v>
      </c>
      <c r="T139" t="n">
        <v>0</v>
      </c>
      <c r="U139" t="n">
        <v>0</v>
      </c>
      <c r="V139" t="n">
        <v>0</v>
      </c>
      <c r="W139" t="n">
        <v>0</v>
      </c>
      <c r="X139" t="n">
        <v>0</v>
      </c>
      <c r="Y139" t="n">
        <v>0</v>
      </c>
      <c r="Z139" t="n">
        <v>0</v>
      </c>
      <c r="AA139" t="n">
        <v>0</v>
      </c>
      <c r="AB139" t="n">
        <v>0</v>
      </c>
      <c r="AC139" t="n">
        <v>0</v>
      </c>
      <c r="AD139" t="n">
        <v>0</v>
      </c>
      <c r="AE139" t="n">
        <v>0</v>
      </c>
      <c r="AF139" t="n">
        <v>0</v>
      </c>
      <c r="AG139" t="n">
        <v>0</v>
      </c>
      <c r="AH139" t="n">
        <v>0</v>
      </c>
      <c r="AI139" t="n">
        <v>0</v>
      </c>
      <c r="AJ139" t="n">
        <v>0</v>
      </c>
      <c r="AK139" t="n">
        <v>0</v>
      </c>
      <c r="AL139" t="n">
        <v>0</v>
      </c>
      <c r="AM139" t="n">
        <v>0</v>
      </c>
      <c r="AN139" t="n">
        <v>0</v>
      </c>
      <c r="AO139" t="n">
        <v>0</v>
      </c>
      <c r="AP139" t="n">
        <v>0</v>
      </c>
      <c r="AQ139" t="n">
        <v>0</v>
      </c>
      <c r="AR139" t="n">
        <v>0</v>
      </c>
      <c r="AS139" t="n">
        <v>0</v>
      </c>
      <c r="AT139" t="n">
        <v>0</v>
      </c>
      <c r="AU139" t="n">
        <v>0</v>
      </c>
      <c r="AV139" t="n">
        <v>0</v>
      </c>
      <c r="AW139" t="n">
        <v>0</v>
      </c>
      <c r="AX139" t="n">
        <v>0</v>
      </c>
      <c r="AY139" t="n">
        <v>0</v>
      </c>
      <c r="AZ139" t="n">
        <v>0</v>
      </c>
      <c r="BA139" t="n">
        <v>0</v>
      </c>
      <c r="BB139" t="n">
        <v>0</v>
      </c>
      <c r="BC139" t="n">
        <v>0</v>
      </c>
      <c r="BD139" t="n">
        <v>0</v>
      </c>
      <c r="BE139" t="n">
        <v>0</v>
      </c>
      <c r="BF139" t="n">
        <v>0</v>
      </c>
      <c r="BG139" t="n">
        <v>0</v>
      </c>
      <c r="BH139" t="n">
        <v>0</v>
      </c>
      <c r="BI139" t="n">
        <v>0</v>
      </c>
      <c r="BJ139" t="n">
        <v>0</v>
      </c>
      <c r="BK139" t="n">
        <v>0</v>
      </c>
      <c r="BL139" t="n">
        <v>0</v>
      </c>
      <c r="BM139" t="n">
        <v>0</v>
      </c>
      <c r="BN139" t="n">
        <v>0</v>
      </c>
      <c r="BO139" t="n">
        <v>0</v>
      </c>
      <c r="BP139" t="n">
        <v>0</v>
      </c>
      <c r="BQ139" t="n">
        <v>0</v>
      </c>
      <c r="BR139" t="n">
        <v>0</v>
      </c>
      <c r="BS139" t="n">
        <v>0</v>
      </c>
      <c r="BT139" t="n">
        <v>0</v>
      </c>
      <c r="BU139" t="n">
        <v>0</v>
      </c>
      <c r="BV139" t="n">
        <v>0</v>
      </c>
      <c r="BW139" t="n">
        <v>0</v>
      </c>
      <c r="BX139" t="n">
        <v>0</v>
      </c>
      <c r="BY139" t="n">
        <v>0</v>
      </c>
      <c r="BZ139" t="n">
        <v>0</v>
      </c>
      <c r="CA139" t="n">
        <v>0</v>
      </c>
      <c r="CB139" t="n">
        <v>0</v>
      </c>
      <c r="CC139" t="n">
        <v>0</v>
      </c>
      <c r="CD139" t="n">
        <v>0</v>
      </c>
      <c r="CE139" t="n">
        <v>0</v>
      </c>
      <c r="CF139" t="n">
        <v>0</v>
      </c>
      <c r="CG139" t="n">
        <v>0</v>
      </c>
      <c r="CH139" t="n">
        <v>0</v>
      </c>
      <c r="CI139" t="n">
        <v>0</v>
      </c>
      <c r="CJ139" t="n">
        <v>0</v>
      </c>
      <c r="CK139" t="n">
        <v>0</v>
      </c>
      <c r="CL139" t="n">
        <v>0</v>
      </c>
      <c r="CM139" t="n">
        <v>0</v>
      </c>
      <c r="CN139" t="n">
        <v>0</v>
      </c>
      <c r="CO139" t="n">
        <v>0</v>
      </c>
      <c r="CP139" t="n">
        <v>0</v>
      </c>
      <c r="CQ139" t="n">
        <v>0</v>
      </c>
      <c r="CR139" t="n">
        <v>0</v>
      </c>
      <c r="CS139" t="n">
        <v>0</v>
      </c>
      <c r="CT139" t="n">
        <v>0</v>
      </c>
      <c r="CU139" t="n">
        <v>0</v>
      </c>
      <c r="CV139" t="n">
        <v>0</v>
      </c>
      <c r="CW139" t="n">
        <v>0</v>
      </c>
      <c r="CX139" t="n">
        <v>0</v>
      </c>
      <c r="CY139" t="n">
        <v>0</v>
      </c>
      <c r="CZ139" t="n">
        <v>0</v>
      </c>
      <c r="DA139" t="n">
        <v>0</v>
      </c>
      <c r="DB139" t="n">
        <v>0</v>
      </c>
      <c r="DC139" t="n">
        <v>0</v>
      </c>
      <c r="DD139" t="n">
        <v>0</v>
      </c>
      <c r="DE139" t="n">
        <v>0</v>
      </c>
      <c r="DF139" t="n">
        <v>0</v>
      </c>
      <c r="DG139" t="n">
        <v>0</v>
      </c>
      <c r="DH139" t="n">
        <v>0</v>
      </c>
      <c r="DI139" t="n">
        <v>0</v>
      </c>
      <c r="DJ139" t="n">
        <v>0</v>
      </c>
      <c r="DK139" t="n">
        <v>0</v>
      </c>
      <c r="DL139" t="n">
        <v>0</v>
      </c>
      <c r="DM139" t="n">
        <v>0</v>
      </c>
      <c r="DN139" t="n">
        <v>0</v>
      </c>
      <c r="DO139" t="n">
        <v>0</v>
      </c>
      <c r="DP139" t="n">
        <v>0</v>
      </c>
      <c r="DQ139" t="n">
        <v>0</v>
      </c>
      <c r="DR139" t="n">
        <v>0</v>
      </c>
      <c r="DS139" t="n">
        <v>0</v>
      </c>
      <c r="DT139" t="n">
        <v>0</v>
      </c>
      <c r="DU139" t="n">
        <v>0</v>
      </c>
      <c r="DV139" t="n">
        <v>0</v>
      </c>
      <c r="DW139" t="n">
        <v>0</v>
      </c>
      <c r="DX139" t="n">
        <v>0</v>
      </c>
      <c r="DY139" t="n">
        <v>0</v>
      </c>
      <c r="DZ139" t="n">
        <v>0</v>
      </c>
      <c r="EA139" t="n">
        <v>0</v>
      </c>
      <c r="EB139" t="n">
        <v>0</v>
      </c>
      <c r="EC139" t="n">
        <v>0</v>
      </c>
      <c r="ED139" t="n">
        <v>0</v>
      </c>
      <c r="EE139" t="n">
        <v>0</v>
      </c>
      <c r="EF139" t="n">
        <v>0</v>
      </c>
      <c r="EG139" t="n">
        <v>0</v>
      </c>
      <c r="EH139" t="n">
        <v>0</v>
      </c>
      <c r="EI139" t="n">
        <v>0</v>
      </c>
      <c r="EJ139" t="n">
        <v>0</v>
      </c>
      <c r="EK139" t="n">
        <v>0</v>
      </c>
      <c r="EL139" t="n">
        <v>0</v>
      </c>
      <c r="EM139" t="n">
        <v>0</v>
      </c>
      <c r="EN139" t="n">
        <v>0</v>
      </c>
      <c r="EO139" t="n">
        <v>0</v>
      </c>
      <c r="EP139" t="n">
        <v>0</v>
      </c>
      <c r="EQ139" t="n">
        <v>0</v>
      </c>
      <c r="ER139" t="n">
        <v>0</v>
      </c>
      <c r="ES139" t="n">
        <v>0</v>
      </c>
      <c r="ET139" t="n">
        <v>0</v>
      </c>
      <c r="EU139" t="n">
        <v>0</v>
      </c>
      <c r="EV139" t="n">
        <v>0</v>
      </c>
      <c r="EW139" t="n">
        <v>0</v>
      </c>
      <c r="EX139" t="n">
        <v>0</v>
      </c>
      <c r="EY139" t="n">
        <v>0</v>
      </c>
      <c r="EZ139" t="n">
        <v>0</v>
      </c>
      <c r="FA139" t="n">
        <v>0</v>
      </c>
      <c r="FB139" t="n">
        <v>0</v>
      </c>
      <c r="FC139" t="n">
        <v>0</v>
      </c>
      <c r="FD139" t="n">
        <v>0</v>
      </c>
      <c r="FE139" t="n">
        <v>0</v>
      </c>
      <c r="FF139" t="n">
        <v>0</v>
      </c>
      <c r="FG139" t="n">
        <v>0</v>
      </c>
      <c r="FH139" t="n">
        <v>0</v>
      </c>
      <c r="FI139" t="n">
        <v>0</v>
      </c>
      <c r="FJ139" t="n">
        <v>0</v>
      </c>
      <c r="FK139" t="n">
        <v>0</v>
      </c>
      <c r="FL139" t="n">
        <v>0</v>
      </c>
      <c r="FM139" t="n">
        <v>0</v>
      </c>
      <c r="FN139" t="n">
        <v>0</v>
      </c>
      <c r="FO139" t="n">
        <v>0</v>
      </c>
      <c r="FP139" t="n">
        <v>0</v>
      </c>
      <c r="FQ139" t="n">
        <v>0</v>
      </c>
      <c r="FR139" t="n">
        <v>0</v>
      </c>
      <c r="FS139" t="n">
        <v>0</v>
      </c>
      <c r="FT139" t="n">
        <v>0</v>
      </c>
      <c r="FU139" t="n">
        <v>0</v>
      </c>
      <c r="FV139" t="n">
        <v>0</v>
      </c>
      <c r="FW139" t="n">
        <v>0</v>
      </c>
      <c r="FX139" t="n">
        <v>0</v>
      </c>
    </row>
    <row r="140">
      <c r="B140" s="2108" t="inlineStr">
        <is>
          <t>Sorgho-grain, millet et autres céréales autoconsommés</t>
        </is>
      </c>
      <c r="C140" t="n">
        <v>0</v>
      </c>
      <c r="D140" t="n">
        <v>0</v>
      </c>
      <c r="E140" t="n">
        <v>0</v>
      </c>
      <c r="F140" t="n">
        <v>1</v>
      </c>
      <c r="G140" t="n">
        <v>0</v>
      </c>
      <c r="H140" t="n">
        <v>0</v>
      </c>
      <c r="I140" t="n">
        <v>0</v>
      </c>
      <c r="J140" t="n">
        <v>0</v>
      </c>
      <c r="K140" t="n">
        <v>0</v>
      </c>
      <c r="L140" t="n">
        <v>0</v>
      </c>
      <c r="M140" t="n">
        <v>0</v>
      </c>
      <c r="N140" t="n">
        <v>1</v>
      </c>
      <c r="O140" t="n">
        <v>1</v>
      </c>
      <c r="P140" t="n">
        <v>1</v>
      </c>
      <c r="Q140" t="n">
        <v>1</v>
      </c>
      <c r="R140" t="n">
        <v>1</v>
      </c>
      <c r="S140" t="n">
        <v>1</v>
      </c>
      <c r="T140" t="n">
        <v>1</v>
      </c>
      <c r="U140" t="n">
        <v>0</v>
      </c>
      <c r="V140" t="n">
        <v>0</v>
      </c>
      <c r="W140" t="n">
        <v>0</v>
      </c>
      <c r="X140" t="n">
        <v>0</v>
      </c>
      <c r="Y140" t="n">
        <v>0</v>
      </c>
      <c r="Z140" t="n">
        <v>0</v>
      </c>
      <c r="AA140" t="n">
        <v>0</v>
      </c>
      <c r="AB140" t="n">
        <v>0</v>
      </c>
      <c r="AC140" t="n">
        <v>0</v>
      </c>
      <c r="AD140" t="n">
        <v>0</v>
      </c>
      <c r="AE140" t="n">
        <v>0</v>
      </c>
      <c r="AF140" t="n">
        <v>0</v>
      </c>
      <c r="AG140" t="n">
        <v>0</v>
      </c>
      <c r="AH140" t="n">
        <v>0</v>
      </c>
      <c r="AI140" t="n">
        <v>0</v>
      </c>
      <c r="AJ140" t="n">
        <v>0</v>
      </c>
      <c r="AK140" t="n">
        <v>0</v>
      </c>
      <c r="AL140" t="n">
        <v>0</v>
      </c>
      <c r="AM140" t="n">
        <v>0</v>
      </c>
      <c r="AN140" t="n">
        <v>0</v>
      </c>
      <c r="AO140" t="n">
        <v>0</v>
      </c>
      <c r="AP140" t="n">
        <v>0</v>
      </c>
      <c r="AQ140" t="n">
        <v>0</v>
      </c>
      <c r="AR140" t="n">
        <v>0</v>
      </c>
      <c r="AS140" t="n">
        <v>0</v>
      </c>
      <c r="AT140" t="n">
        <v>0</v>
      </c>
      <c r="AU140" t="n">
        <v>0</v>
      </c>
      <c r="AV140" t="n">
        <v>0</v>
      </c>
      <c r="AW140" t="n">
        <v>0</v>
      </c>
      <c r="AX140" t="n">
        <v>0</v>
      </c>
      <c r="AY140" t="n">
        <v>0</v>
      </c>
      <c r="AZ140" t="n">
        <v>0</v>
      </c>
      <c r="BA140" t="n">
        <v>0</v>
      </c>
      <c r="BB140" t="n">
        <v>0</v>
      </c>
      <c r="BC140" t="n">
        <v>0</v>
      </c>
      <c r="BD140" t="n">
        <v>0</v>
      </c>
      <c r="BE140" t="n">
        <v>0</v>
      </c>
      <c r="BF140" t="n">
        <v>0</v>
      </c>
      <c r="BG140" t="n">
        <v>0</v>
      </c>
      <c r="BH140" t="n">
        <v>0</v>
      </c>
      <c r="BI140" t="n">
        <v>0</v>
      </c>
      <c r="BJ140" t="n">
        <v>0</v>
      </c>
      <c r="BK140" t="n">
        <v>0</v>
      </c>
      <c r="BL140" t="n">
        <v>0</v>
      </c>
      <c r="BM140" t="n">
        <v>0</v>
      </c>
      <c r="BN140" t="n">
        <v>0</v>
      </c>
      <c r="BO140" t="n">
        <v>0</v>
      </c>
      <c r="BP140" t="n">
        <v>0</v>
      </c>
      <c r="BQ140" t="n">
        <v>0</v>
      </c>
      <c r="BR140" t="n">
        <v>0</v>
      </c>
      <c r="BS140" t="n">
        <v>0</v>
      </c>
      <c r="BT140" t="n">
        <v>0</v>
      </c>
      <c r="BU140" t="n">
        <v>0</v>
      </c>
      <c r="BV140" t="n">
        <v>0</v>
      </c>
      <c r="BW140" t="n">
        <v>0</v>
      </c>
      <c r="BX140" t="n">
        <v>0</v>
      </c>
      <c r="BY140" t="n">
        <v>0</v>
      </c>
      <c r="BZ140" t="n">
        <v>0</v>
      </c>
      <c r="CA140" t="n">
        <v>0</v>
      </c>
      <c r="CB140" t="n">
        <v>0</v>
      </c>
      <c r="CC140" t="n">
        <v>0</v>
      </c>
      <c r="CD140" t="n">
        <v>0</v>
      </c>
      <c r="CE140" t="n">
        <v>0</v>
      </c>
      <c r="CF140" t="n">
        <v>0</v>
      </c>
      <c r="CG140" t="n">
        <v>0</v>
      </c>
      <c r="CH140" t="n">
        <v>0</v>
      </c>
      <c r="CI140" t="n">
        <v>0</v>
      </c>
      <c r="CJ140" t="n">
        <v>0</v>
      </c>
      <c r="CK140" t="n">
        <v>0</v>
      </c>
      <c r="CL140" t="n">
        <v>0</v>
      </c>
      <c r="CM140" t="n">
        <v>0</v>
      </c>
      <c r="CN140" t="n">
        <v>0</v>
      </c>
      <c r="CO140" t="n">
        <v>0</v>
      </c>
      <c r="CP140" t="n">
        <v>0</v>
      </c>
      <c r="CQ140" t="n">
        <v>0</v>
      </c>
      <c r="CR140" t="n">
        <v>0</v>
      </c>
      <c r="CS140" t="n">
        <v>0</v>
      </c>
      <c r="CT140" t="n">
        <v>0</v>
      </c>
      <c r="CU140" t="n">
        <v>0</v>
      </c>
      <c r="CV140" t="n">
        <v>0</v>
      </c>
      <c r="CW140" t="n">
        <v>0</v>
      </c>
      <c r="CX140" t="n">
        <v>0</v>
      </c>
      <c r="CY140" t="n">
        <v>0</v>
      </c>
      <c r="CZ140" t="n">
        <v>0</v>
      </c>
      <c r="DA140" t="n">
        <v>0</v>
      </c>
      <c r="DB140" t="n">
        <v>0</v>
      </c>
      <c r="DC140" t="n">
        <v>0</v>
      </c>
      <c r="DD140" t="n">
        <v>0</v>
      </c>
      <c r="DE140" t="n">
        <v>0</v>
      </c>
      <c r="DF140" t="n">
        <v>0</v>
      </c>
      <c r="DG140" t="n">
        <v>0</v>
      </c>
      <c r="DH140" t="n">
        <v>0</v>
      </c>
      <c r="DI140" t="n">
        <v>0</v>
      </c>
      <c r="DJ140" t="n">
        <v>0</v>
      </c>
      <c r="DK140" t="n">
        <v>0</v>
      </c>
      <c r="DL140" t="n">
        <v>0</v>
      </c>
      <c r="DM140" t="n">
        <v>0</v>
      </c>
      <c r="DN140" t="n">
        <v>0</v>
      </c>
      <c r="DO140" t="n">
        <v>0</v>
      </c>
      <c r="DP140" t="n">
        <v>0</v>
      </c>
      <c r="DQ140" t="n">
        <v>0</v>
      </c>
      <c r="DR140" t="n">
        <v>0</v>
      </c>
      <c r="DS140" t="n">
        <v>0</v>
      </c>
      <c r="DT140" t="n">
        <v>0</v>
      </c>
      <c r="DU140" t="n">
        <v>0</v>
      </c>
      <c r="DV140" t="n">
        <v>0</v>
      </c>
      <c r="DW140" t="n">
        <v>0</v>
      </c>
      <c r="DX140" t="n">
        <v>0</v>
      </c>
      <c r="DY140" t="n">
        <v>0</v>
      </c>
      <c r="DZ140" t="n">
        <v>0</v>
      </c>
      <c r="EA140" t="n">
        <v>0</v>
      </c>
      <c r="EB140" t="n">
        <v>0</v>
      </c>
      <c r="EC140" t="n">
        <v>0</v>
      </c>
      <c r="ED140" t="n">
        <v>0</v>
      </c>
      <c r="EE140" t="n">
        <v>0</v>
      </c>
      <c r="EF140" t="n">
        <v>0</v>
      </c>
      <c r="EG140" t="n">
        <v>0</v>
      </c>
      <c r="EH140" t="n">
        <v>0</v>
      </c>
      <c r="EI140" t="n">
        <v>0</v>
      </c>
      <c r="EJ140" t="n">
        <v>0</v>
      </c>
      <c r="EK140" t="n">
        <v>0</v>
      </c>
      <c r="EL140" t="n">
        <v>0</v>
      </c>
      <c r="EM140" t="n">
        <v>0</v>
      </c>
      <c r="EN140" t="n">
        <v>0</v>
      </c>
      <c r="EO140" t="n">
        <v>0</v>
      </c>
      <c r="EP140" t="n">
        <v>0</v>
      </c>
      <c r="EQ140" t="n">
        <v>0</v>
      </c>
      <c r="ER140" t="n">
        <v>0</v>
      </c>
      <c r="ES140" t="n">
        <v>0</v>
      </c>
      <c r="ET140" t="n">
        <v>0</v>
      </c>
      <c r="EU140" t="n">
        <v>0</v>
      </c>
      <c r="EV140" t="n">
        <v>0</v>
      </c>
      <c r="EW140" t="n">
        <v>0</v>
      </c>
      <c r="EX140" t="n">
        <v>0</v>
      </c>
      <c r="EY140" t="n">
        <v>0</v>
      </c>
      <c r="EZ140" t="n">
        <v>0</v>
      </c>
      <c r="FA140" t="n">
        <v>0</v>
      </c>
      <c r="FB140" t="n">
        <v>0</v>
      </c>
      <c r="FC140" t="n">
        <v>0</v>
      </c>
      <c r="FD140" t="n">
        <v>0</v>
      </c>
      <c r="FE140" t="n">
        <v>0</v>
      </c>
      <c r="FF140" t="n">
        <v>0</v>
      </c>
      <c r="FG140" t="n">
        <v>0</v>
      </c>
      <c r="FH140" t="n">
        <v>0</v>
      </c>
      <c r="FI140" t="n">
        <v>0</v>
      </c>
      <c r="FJ140" t="n">
        <v>0</v>
      </c>
      <c r="FK140" t="n">
        <v>0</v>
      </c>
      <c r="FL140" t="n">
        <v>0</v>
      </c>
      <c r="FM140" t="n">
        <v>0</v>
      </c>
      <c r="FN140" t="n">
        <v>0</v>
      </c>
      <c r="FO140" t="n">
        <v>0</v>
      </c>
      <c r="FP140" t="n">
        <v>0</v>
      </c>
      <c r="FQ140" t="n">
        <v>0</v>
      </c>
      <c r="FR140" t="n">
        <v>0</v>
      </c>
      <c r="FS140" t="n">
        <v>0</v>
      </c>
      <c r="FT140" t="n">
        <v>0</v>
      </c>
      <c r="FU140" t="n">
        <v>0</v>
      </c>
      <c r="FV140" t="n">
        <v>0</v>
      </c>
      <c r="FW140" t="n">
        <v>0</v>
      </c>
      <c r="FX140" t="n">
        <v>0</v>
      </c>
    </row>
    <row r="141">
      <c r="B141" s="2109" t="inlineStr">
        <is>
          <t>Sorgho-grain autoconsommé</t>
        </is>
      </c>
      <c r="C141" t="n">
        <v>0</v>
      </c>
      <c r="D141" t="n">
        <v>0</v>
      </c>
      <c r="E141" t="n">
        <v>0</v>
      </c>
      <c r="F141" t="n">
        <v>1</v>
      </c>
      <c r="G141" t="n">
        <v>0</v>
      </c>
      <c r="H141" t="n">
        <v>0</v>
      </c>
      <c r="I141" t="n">
        <v>0</v>
      </c>
      <c r="J141" t="n">
        <v>0</v>
      </c>
      <c r="K141" t="n">
        <v>0</v>
      </c>
      <c r="L141" t="n">
        <v>0</v>
      </c>
      <c r="M141" t="n">
        <v>0</v>
      </c>
      <c r="N141" t="n">
        <v>1</v>
      </c>
      <c r="O141" t="n">
        <v>0</v>
      </c>
      <c r="P141" t="n">
        <v>0</v>
      </c>
      <c r="Q141" t="n">
        <v>0</v>
      </c>
      <c r="R141" t="n">
        <v>0</v>
      </c>
      <c r="S141" t="n">
        <v>0</v>
      </c>
      <c r="T141" t="n">
        <v>0</v>
      </c>
      <c r="U141" t="n">
        <v>0</v>
      </c>
      <c r="V141" t="n">
        <v>0</v>
      </c>
      <c r="W141" t="n">
        <v>0</v>
      </c>
      <c r="X141" t="n">
        <v>0</v>
      </c>
      <c r="Y141" t="n">
        <v>0</v>
      </c>
      <c r="Z141" t="n">
        <v>0</v>
      </c>
      <c r="AA141" t="n">
        <v>0</v>
      </c>
      <c r="AB141" t="n">
        <v>0</v>
      </c>
      <c r="AC141" t="n">
        <v>0</v>
      </c>
      <c r="AD141" t="n">
        <v>0</v>
      </c>
      <c r="AE141" t="n">
        <v>0</v>
      </c>
      <c r="AF141" t="n">
        <v>0</v>
      </c>
      <c r="AG141" t="n">
        <v>0</v>
      </c>
      <c r="AH141" t="n">
        <v>0</v>
      </c>
      <c r="AI141" t="n">
        <v>0</v>
      </c>
      <c r="AJ141" t="n">
        <v>0</v>
      </c>
      <c r="AK141" t="n">
        <v>0</v>
      </c>
      <c r="AL141" t="n">
        <v>0</v>
      </c>
      <c r="AM141" t="n">
        <v>0</v>
      </c>
      <c r="AN141" t="n">
        <v>0</v>
      </c>
      <c r="AO141" t="n">
        <v>0</v>
      </c>
      <c r="AP141" t="n">
        <v>0</v>
      </c>
      <c r="AQ141" t="n">
        <v>0</v>
      </c>
      <c r="AR141" t="n">
        <v>0</v>
      </c>
      <c r="AS141" t="n">
        <v>0</v>
      </c>
      <c r="AT141" t="n">
        <v>0</v>
      </c>
      <c r="AU141" t="n">
        <v>0</v>
      </c>
      <c r="AV141" t="n">
        <v>0</v>
      </c>
      <c r="AW141" t="n">
        <v>0</v>
      </c>
      <c r="AX141" t="n">
        <v>0</v>
      </c>
      <c r="AY141" t="n">
        <v>0</v>
      </c>
      <c r="AZ141" t="n">
        <v>0</v>
      </c>
      <c r="BA141" t="n">
        <v>0</v>
      </c>
      <c r="BB141" t="n">
        <v>0</v>
      </c>
      <c r="BC141" t="n">
        <v>0</v>
      </c>
      <c r="BD141" t="n">
        <v>0</v>
      </c>
      <c r="BE141" t="n">
        <v>0</v>
      </c>
      <c r="BF141" t="n">
        <v>0</v>
      </c>
      <c r="BG141" t="n">
        <v>0</v>
      </c>
      <c r="BH141" t="n">
        <v>0</v>
      </c>
      <c r="BI141" t="n">
        <v>0</v>
      </c>
      <c r="BJ141" t="n">
        <v>0</v>
      </c>
      <c r="BK141" t="n">
        <v>0</v>
      </c>
      <c r="BL141" t="n">
        <v>0</v>
      </c>
      <c r="BM141" t="n">
        <v>0</v>
      </c>
      <c r="BN141" t="n">
        <v>0</v>
      </c>
      <c r="BO141" t="n">
        <v>0</v>
      </c>
      <c r="BP141" t="n">
        <v>0</v>
      </c>
      <c r="BQ141" t="n">
        <v>0</v>
      </c>
      <c r="BR141" t="n">
        <v>0</v>
      </c>
      <c r="BS141" t="n">
        <v>0</v>
      </c>
      <c r="BT141" t="n">
        <v>0</v>
      </c>
      <c r="BU141" t="n">
        <v>0</v>
      </c>
      <c r="BV141" t="n">
        <v>0</v>
      </c>
      <c r="BW141" t="n">
        <v>0</v>
      </c>
      <c r="BX141" t="n">
        <v>0</v>
      </c>
      <c r="BY141" t="n">
        <v>0</v>
      </c>
      <c r="BZ141" t="n">
        <v>0</v>
      </c>
      <c r="CA141" t="n">
        <v>0</v>
      </c>
      <c r="CB141" t="n">
        <v>0</v>
      </c>
      <c r="CC141" t="n">
        <v>0</v>
      </c>
      <c r="CD141" t="n">
        <v>0</v>
      </c>
      <c r="CE141" t="n">
        <v>0</v>
      </c>
      <c r="CF141" t="n">
        <v>0</v>
      </c>
      <c r="CG141" t="n">
        <v>0</v>
      </c>
      <c r="CH141" t="n">
        <v>0</v>
      </c>
      <c r="CI141" t="n">
        <v>0</v>
      </c>
      <c r="CJ141" t="n">
        <v>0</v>
      </c>
      <c r="CK141" t="n">
        <v>0</v>
      </c>
      <c r="CL141" t="n">
        <v>0</v>
      </c>
      <c r="CM141" t="n">
        <v>0</v>
      </c>
      <c r="CN141" t="n">
        <v>0</v>
      </c>
      <c r="CO141" t="n">
        <v>0</v>
      </c>
      <c r="CP141" t="n">
        <v>0</v>
      </c>
      <c r="CQ141" t="n">
        <v>0</v>
      </c>
      <c r="CR141" t="n">
        <v>0</v>
      </c>
      <c r="CS141" t="n">
        <v>0</v>
      </c>
      <c r="CT141" t="n">
        <v>0</v>
      </c>
      <c r="CU141" t="n">
        <v>0</v>
      </c>
      <c r="CV141" t="n">
        <v>0</v>
      </c>
      <c r="CW141" t="n">
        <v>0</v>
      </c>
      <c r="CX141" t="n">
        <v>0</v>
      </c>
      <c r="CY141" t="n">
        <v>0</v>
      </c>
      <c r="CZ141" t="n">
        <v>0</v>
      </c>
      <c r="DA141" t="n">
        <v>0</v>
      </c>
      <c r="DB141" t="n">
        <v>0</v>
      </c>
      <c r="DC141" t="n">
        <v>0</v>
      </c>
      <c r="DD141" t="n">
        <v>0</v>
      </c>
      <c r="DE141" t="n">
        <v>0</v>
      </c>
      <c r="DF141" t="n">
        <v>0</v>
      </c>
      <c r="DG141" t="n">
        <v>0</v>
      </c>
      <c r="DH141" t="n">
        <v>0</v>
      </c>
      <c r="DI141" t="n">
        <v>0</v>
      </c>
      <c r="DJ141" t="n">
        <v>0</v>
      </c>
      <c r="DK141" t="n">
        <v>0</v>
      </c>
      <c r="DL141" t="n">
        <v>0</v>
      </c>
      <c r="DM141" t="n">
        <v>0</v>
      </c>
      <c r="DN141" t="n">
        <v>0</v>
      </c>
      <c r="DO141" t="n">
        <v>0</v>
      </c>
      <c r="DP141" t="n">
        <v>0</v>
      </c>
      <c r="DQ141" t="n">
        <v>0</v>
      </c>
      <c r="DR141" t="n">
        <v>0</v>
      </c>
      <c r="DS141" t="n">
        <v>0</v>
      </c>
      <c r="DT141" t="n">
        <v>0</v>
      </c>
      <c r="DU141" t="n">
        <v>0</v>
      </c>
      <c r="DV141" t="n">
        <v>0</v>
      </c>
      <c r="DW141" t="n">
        <v>0</v>
      </c>
      <c r="DX141" t="n">
        <v>0</v>
      </c>
      <c r="DY141" t="n">
        <v>0</v>
      </c>
      <c r="DZ141" t="n">
        <v>0</v>
      </c>
      <c r="EA141" t="n">
        <v>0</v>
      </c>
      <c r="EB141" t="n">
        <v>0</v>
      </c>
      <c r="EC141" t="n">
        <v>0</v>
      </c>
      <c r="ED141" t="n">
        <v>0</v>
      </c>
      <c r="EE141" t="n">
        <v>0</v>
      </c>
      <c r="EF141" t="n">
        <v>0</v>
      </c>
      <c r="EG141" t="n">
        <v>0</v>
      </c>
      <c r="EH141" t="n">
        <v>0</v>
      </c>
      <c r="EI141" t="n">
        <v>0</v>
      </c>
      <c r="EJ141" t="n">
        <v>0</v>
      </c>
      <c r="EK141" t="n">
        <v>0</v>
      </c>
      <c r="EL141" t="n">
        <v>0</v>
      </c>
      <c r="EM141" t="n">
        <v>0</v>
      </c>
      <c r="EN141" t="n">
        <v>0</v>
      </c>
      <c r="EO141" t="n">
        <v>0</v>
      </c>
      <c r="EP141" t="n">
        <v>0</v>
      </c>
      <c r="EQ141" t="n">
        <v>0</v>
      </c>
      <c r="ER141" t="n">
        <v>0</v>
      </c>
      <c r="ES141" t="n">
        <v>0</v>
      </c>
      <c r="ET141" t="n">
        <v>0</v>
      </c>
      <c r="EU141" t="n">
        <v>0</v>
      </c>
      <c r="EV141" t="n">
        <v>0</v>
      </c>
      <c r="EW141" t="n">
        <v>0</v>
      </c>
      <c r="EX141" t="n">
        <v>0</v>
      </c>
      <c r="EY141" t="n">
        <v>0</v>
      </c>
      <c r="EZ141" t="n">
        <v>0</v>
      </c>
      <c r="FA141" t="n">
        <v>0</v>
      </c>
      <c r="FB141" t="n">
        <v>0</v>
      </c>
      <c r="FC141" t="n">
        <v>0</v>
      </c>
      <c r="FD141" t="n">
        <v>0</v>
      </c>
      <c r="FE141" t="n">
        <v>0</v>
      </c>
      <c r="FF141" t="n">
        <v>0</v>
      </c>
      <c r="FG141" t="n">
        <v>0</v>
      </c>
      <c r="FH141" t="n">
        <v>0</v>
      </c>
      <c r="FI141" t="n">
        <v>0</v>
      </c>
      <c r="FJ141" t="n">
        <v>0</v>
      </c>
      <c r="FK141" t="n">
        <v>0</v>
      </c>
      <c r="FL141" t="n">
        <v>0</v>
      </c>
      <c r="FM141" t="n">
        <v>0</v>
      </c>
      <c r="FN141" t="n">
        <v>0</v>
      </c>
      <c r="FO141" t="n">
        <v>0</v>
      </c>
      <c r="FP141" t="n">
        <v>0</v>
      </c>
      <c r="FQ141" t="n">
        <v>0</v>
      </c>
      <c r="FR141" t="n">
        <v>0</v>
      </c>
      <c r="FS141" t="n">
        <v>0</v>
      </c>
      <c r="FT141" t="n">
        <v>0</v>
      </c>
      <c r="FU141" t="n">
        <v>0</v>
      </c>
      <c r="FV141" t="n">
        <v>0</v>
      </c>
      <c r="FW141" t="n">
        <v>0</v>
      </c>
      <c r="FX141" t="n">
        <v>0</v>
      </c>
    </row>
    <row r="142">
      <c r="B142" s="2110" t="inlineStr">
        <is>
          <t>Sorgho-grain (conso) autoconsommé</t>
        </is>
      </c>
      <c r="C142" t="n">
        <v>0</v>
      </c>
      <c r="D142" t="n">
        <v>0</v>
      </c>
      <c r="E142" t="n">
        <v>0</v>
      </c>
      <c r="F142" t="n">
        <v>1</v>
      </c>
      <c r="G142" t="n">
        <v>0</v>
      </c>
      <c r="H142" t="n">
        <v>0</v>
      </c>
      <c r="I142" t="n">
        <v>0</v>
      </c>
      <c r="J142" t="n">
        <v>0</v>
      </c>
      <c r="K142" t="n">
        <v>0</v>
      </c>
      <c r="L142" t="n">
        <v>0</v>
      </c>
      <c r="M142" t="n">
        <v>0</v>
      </c>
      <c r="N142" t="n">
        <v>1</v>
      </c>
      <c r="O142" t="n">
        <v>0</v>
      </c>
      <c r="P142" t="n">
        <v>0</v>
      </c>
      <c r="Q142" t="n">
        <v>0</v>
      </c>
      <c r="R142" t="n">
        <v>0</v>
      </c>
      <c r="S142" t="n">
        <v>0</v>
      </c>
      <c r="T142" t="n">
        <v>0</v>
      </c>
      <c r="U142" t="n">
        <v>0</v>
      </c>
      <c r="V142" t="n">
        <v>0</v>
      </c>
      <c r="W142" t="n">
        <v>0</v>
      </c>
      <c r="X142" t="n">
        <v>0</v>
      </c>
      <c r="Y142" t="n">
        <v>0</v>
      </c>
      <c r="Z142" t="n">
        <v>0</v>
      </c>
      <c r="AA142" t="n">
        <v>0</v>
      </c>
      <c r="AB142" t="n">
        <v>0</v>
      </c>
      <c r="AC142" t="n">
        <v>0</v>
      </c>
      <c r="AD142" t="n">
        <v>0</v>
      </c>
      <c r="AE142" t="n">
        <v>0</v>
      </c>
      <c r="AF142" t="n">
        <v>0</v>
      </c>
      <c r="AG142" t="n">
        <v>0</v>
      </c>
      <c r="AH142" t="n">
        <v>0</v>
      </c>
      <c r="AI142" t="n">
        <v>0</v>
      </c>
      <c r="AJ142" t="n">
        <v>0</v>
      </c>
      <c r="AK142" t="n">
        <v>0</v>
      </c>
      <c r="AL142" t="n">
        <v>0</v>
      </c>
      <c r="AM142" t="n">
        <v>0</v>
      </c>
      <c r="AN142" t="n">
        <v>0</v>
      </c>
      <c r="AO142" t="n">
        <v>0</v>
      </c>
      <c r="AP142" t="n">
        <v>0</v>
      </c>
      <c r="AQ142" t="n">
        <v>0</v>
      </c>
      <c r="AR142" t="n">
        <v>0</v>
      </c>
      <c r="AS142" t="n">
        <v>0</v>
      </c>
      <c r="AT142" t="n">
        <v>0</v>
      </c>
      <c r="AU142" t="n">
        <v>0</v>
      </c>
      <c r="AV142" t="n">
        <v>0</v>
      </c>
      <c r="AW142" t="n">
        <v>0</v>
      </c>
      <c r="AX142" t="n">
        <v>0</v>
      </c>
      <c r="AY142" t="n">
        <v>0</v>
      </c>
      <c r="AZ142" t="n">
        <v>0</v>
      </c>
      <c r="BA142" t="n">
        <v>0</v>
      </c>
      <c r="BB142" t="n">
        <v>0</v>
      </c>
      <c r="BC142" t="n">
        <v>0</v>
      </c>
      <c r="BD142" t="n">
        <v>0</v>
      </c>
      <c r="BE142" t="n">
        <v>0</v>
      </c>
      <c r="BF142" t="n">
        <v>0</v>
      </c>
      <c r="BG142" t="n">
        <v>0</v>
      </c>
      <c r="BH142" t="n">
        <v>0</v>
      </c>
      <c r="BI142" t="n">
        <v>0</v>
      </c>
      <c r="BJ142" t="n">
        <v>0</v>
      </c>
      <c r="BK142" t="n">
        <v>0</v>
      </c>
      <c r="BL142" t="n">
        <v>0</v>
      </c>
      <c r="BM142" t="n">
        <v>0</v>
      </c>
      <c r="BN142" t="n">
        <v>0</v>
      </c>
      <c r="BO142" t="n">
        <v>0</v>
      </c>
      <c r="BP142" t="n">
        <v>0</v>
      </c>
      <c r="BQ142" t="n">
        <v>0</v>
      </c>
      <c r="BR142" t="n">
        <v>0</v>
      </c>
      <c r="BS142" t="n">
        <v>0</v>
      </c>
      <c r="BT142" t="n">
        <v>0</v>
      </c>
      <c r="BU142" t="n">
        <v>0</v>
      </c>
      <c r="BV142" t="n">
        <v>0</v>
      </c>
      <c r="BW142" t="n">
        <v>0</v>
      </c>
      <c r="BX142" t="n">
        <v>0</v>
      </c>
      <c r="BY142" t="n">
        <v>0</v>
      </c>
      <c r="BZ142" t="n">
        <v>0</v>
      </c>
      <c r="CA142" t="n">
        <v>0</v>
      </c>
      <c r="CB142" t="n">
        <v>0</v>
      </c>
      <c r="CC142" t="n">
        <v>0</v>
      </c>
      <c r="CD142" t="n">
        <v>0</v>
      </c>
      <c r="CE142" t="n">
        <v>0</v>
      </c>
      <c r="CF142" t="n">
        <v>0</v>
      </c>
      <c r="CG142" t="n">
        <v>0</v>
      </c>
      <c r="CH142" t="n">
        <v>0</v>
      </c>
      <c r="CI142" t="n">
        <v>0</v>
      </c>
      <c r="CJ142" t="n">
        <v>0</v>
      </c>
      <c r="CK142" t="n">
        <v>0</v>
      </c>
      <c r="CL142" t="n">
        <v>0</v>
      </c>
      <c r="CM142" t="n">
        <v>0</v>
      </c>
      <c r="CN142" t="n">
        <v>0</v>
      </c>
      <c r="CO142" t="n">
        <v>0</v>
      </c>
      <c r="CP142" t="n">
        <v>0</v>
      </c>
      <c r="CQ142" t="n">
        <v>0</v>
      </c>
      <c r="CR142" t="n">
        <v>0</v>
      </c>
      <c r="CS142" t="n">
        <v>0</v>
      </c>
      <c r="CT142" t="n">
        <v>0</v>
      </c>
      <c r="CU142" t="n">
        <v>0</v>
      </c>
      <c r="CV142" t="n">
        <v>0</v>
      </c>
      <c r="CW142" t="n">
        <v>0</v>
      </c>
      <c r="CX142" t="n">
        <v>0</v>
      </c>
      <c r="CY142" t="n">
        <v>0</v>
      </c>
      <c r="CZ142" t="n">
        <v>0</v>
      </c>
      <c r="DA142" t="n">
        <v>0</v>
      </c>
      <c r="DB142" t="n">
        <v>0</v>
      </c>
      <c r="DC142" t="n">
        <v>0</v>
      </c>
      <c r="DD142" t="n">
        <v>0</v>
      </c>
      <c r="DE142" t="n">
        <v>0</v>
      </c>
      <c r="DF142" t="n">
        <v>0</v>
      </c>
      <c r="DG142" t="n">
        <v>0</v>
      </c>
      <c r="DH142" t="n">
        <v>0</v>
      </c>
      <c r="DI142" t="n">
        <v>0</v>
      </c>
      <c r="DJ142" t="n">
        <v>0</v>
      </c>
      <c r="DK142" t="n">
        <v>0</v>
      </c>
      <c r="DL142" t="n">
        <v>0</v>
      </c>
      <c r="DM142" t="n">
        <v>0</v>
      </c>
      <c r="DN142" t="n">
        <v>0</v>
      </c>
      <c r="DO142" t="n">
        <v>0</v>
      </c>
      <c r="DP142" t="n">
        <v>0</v>
      </c>
      <c r="DQ142" t="n">
        <v>0</v>
      </c>
      <c r="DR142" t="n">
        <v>0</v>
      </c>
      <c r="DS142" t="n">
        <v>0</v>
      </c>
      <c r="DT142" t="n">
        <v>0</v>
      </c>
      <c r="DU142" t="n">
        <v>0</v>
      </c>
      <c r="DV142" t="n">
        <v>0</v>
      </c>
      <c r="DW142" t="n">
        <v>0</v>
      </c>
      <c r="DX142" t="n">
        <v>0</v>
      </c>
      <c r="DY142" t="n">
        <v>0</v>
      </c>
      <c r="DZ142" t="n">
        <v>0</v>
      </c>
      <c r="EA142" t="n">
        <v>0</v>
      </c>
      <c r="EB142" t="n">
        <v>0</v>
      </c>
      <c r="EC142" t="n">
        <v>0</v>
      </c>
      <c r="ED142" t="n">
        <v>0</v>
      </c>
      <c r="EE142" t="n">
        <v>0</v>
      </c>
      <c r="EF142" t="n">
        <v>0</v>
      </c>
      <c r="EG142" t="n">
        <v>0</v>
      </c>
      <c r="EH142" t="n">
        <v>0</v>
      </c>
      <c r="EI142" t="n">
        <v>0</v>
      </c>
      <c r="EJ142" t="n">
        <v>0</v>
      </c>
      <c r="EK142" t="n">
        <v>0</v>
      </c>
      <c r="EL142" t="n">
        <v>0</v>
      </c>
      <c r="EM142" t="n">
        <v>0</v>
      </c>
      <c r="EN142" t="n">
        <v>0</v>
      </c>
      <c r="EO142" t="n">
        <v>0</v>
      </c>
      <c r="EP142" t="n">
        <v>0</v>
      </c>
      <c r="EQ142" t="n">
        <v>0</v>
      </c>
      <c r="ER142" t="n">
        <v>0</v>
      </c>
      <c r="ES142" t="n">
        <v>0</v>
      </c>
      <c r="ET142" t="n">
        <v>0</v>
      </c>
      <c r="EU142" t="n">
        <v>0</v>
      </c>
      <c r="EV142" t="n">
        <v>0</v>
      </c>
      <c r="EW142" t="n">
        <v>0</v>
      </c>
      <c r="EX142" t="n">
        <v>0</v>
      </c>
      <c r="EY142" t="n">
        <v>0</v>
      </c>
      <c r="EZ142" t="n">
        <v>0</v>
      </c>
      <c r="FA142" t="n">
        <v>0</v>
      </c>
      <c r="FB142" t="n">
        <v>0</v>
      </c>
      <c r="FC142" t="n">
        <v>0</v>
      </c>
      <c r="FD142" t="n">
        <v>0</v>
      </c>
      <c r="FE142" t="n">
        <v>0</v>
      </c>
      <c r="FF142" t="n">
        <v>0</v>
      </c>
      <c r="FG142" t="n">
        <v>0</v>
      </c>
      <c r="FH142" t="n">
        <v>0</v>
      </c>
      <c r="FI142" t="n">
        <v>0</v>
      </c>
      <c r="FJ142" t="n">
        <v>0</v>
      </c>
      <c r="FK142" t="n">
        <v>0</v>
      </c>
      <c r="FL142" t="n">
        <v>0</v>
      </c>
      <c r="FM142" t="n">
        <v>0</v>
      </c>
      <c r="FN142" t="n">
        <v>0</v>
      </c>
      <c r="FO142" t="n">
        <v>0</v>
      </c>
      <c r="FP142" t="n">
        <v>0</v>
      </c>
      <c r="FQ142" t="n">
        <v>0</v>
      </c>
      <c r="FR142" t="n">
        <v>0</v>
      </c>
      <c r="FS142" t="n">
        <v>0</v>
      </c>
      <c r="FT142" t="n">
        <v>0</v>
      </c>
      <c r="FU142" t="n">
        <v>0</v>
      </c>
      <c r="FV142" t="n">
        <v>0</v>
      </c>
      <c r="FW142" t="n">
        <v>0</v>
      </c>
      <c r="FX142" t="n">
        <v>0</v>
      </c>
    </row>
    <row r="143">
      <c r="B143" s="2110" t="inlineStr">
        <is>
          <t>Sorgho-grain (semence) autoconsommé</t>
        </is>
      </c>
      <c r="C143" t="n">
        <v>0</v>
      </c>
      <c r="D143" t="n">
        <v>0</v>
      </c>
      <c r="E143" t="n">
        <v>0</v>
      </c>
      <c r="F143" t="n">
        <v>1</v>
      </c>
      <c r="G143" t="n">
        <v>0</v>
      </c>
      <c r="H143" t="n">
        <v>0</v>
      </c>
      <c r="I143" t="n">
        <v>0</v>
      </c>
      <c r="J143" t="n">
        <v>0</v>
      </c>
      <c r="K143" t="n">
        <v>0</v>
      </c>
      <c r="L143" t="n">
        <v>0</v>
      </c>
      <c r="M143" t="n">
        <v>0</v>
      </c>
      <c r="N143" t="n">
        <v>1</v>
      </c>
      <c r="O143" t="n">
        <v>0</v>
      </c>
      <c r="P143" t="n">
        <v>0</v>
      </c>
      <c r="Q143" t="n">
        <v>0</v>
      </c>
      <c r="R143" t="n">
        <v>0</v>
      </c>
      <c r="S143" t="n">
        <v>0</v>
      </c>
      <c r="T143" t="n">
        <v>0</v>
      </c>
      <c r="U143" t="n">
        <v>0</v>
      </c>
      <c r="V143" t="n">
        <v>0</v>
      </c>
      <c r="W143" t="n">
        <v>0</v>
      </c>
      <c r="X143" t="n">
        <v>0</v>
      </c>
      <c r="Y143" t="n">
        <v>0</v>
      </c>
      <c r="Z143" t="n">
        <v>0</v>
      </c>
      <c r="AA143" t="n">
        <v>0</v>
      </c>
      <c r="AB143" t="n">
        <v>0</v>
      </c>
      <c r="AC143" t="n">
        <v>0</v>
      </c>
      <c r="AD143" t="n">
        <v>0</v>
      </c>
      <c r="AE143" t="n">
        <v>0</v>
      </c>
      <c r="AF143" t="n">
        <v>0</v>
      </c>
      <c r="AG143" t="n">
        <v>0</v>
      </c>
      <c r="AH143" t="n">
        <v>0</v>
      </c>
      <c r="AI143" t="n">
        <v>0</v>
      </c>
      <c r="AJ143" t="n">
        <v>0</v>
      </c>
      <c r="AK143" t="n">
        <v>0</v>
      </c>
      <c r="AL143" t="n">
        <v>0</v>
      </c>
      <c r="AM143" t="n">
        <v>0</v>
      </c>
      <c r="AN143" t="n">
        <v>0</v>
      </c>
      <c r="AO143" t="n">
        <v>0</v>
      </c>
      <c r="AP143" t="n">
        <v>0</v>
      </c>
      <c r="AQ143" t="n">
        <v>0</v>
      </c>
      <c r="AR143" t="n">
        <v>0</v>
      </c>
      <c r="AS143" t="n">
        <v>0</v>
      </c>
      <c r="AT143" t="n">
        <v>0</v>
      </c>
      <c r="AU143" t="n">
        <v>0</v>
      </c>
      <c r="AV143" t="n">
        <v>0</v>
      </c>
      <c r="AW143" t="n">
        <v>0</v>
      </c>
      <c r="AX143" t="n">
        <v>0</v>
      </c>
      <c r="AY143" t="n">
        <v>0</v>
      </c>
      <c r="AZ143" t="n">
        <v>0</v>
      </c>
      <c r="BA143" t="n">
        <v>0</v>
      </c>
      <c r="BB143" t="n">
        <v>0</v>
      </c>
      <c r="BC143" t="n">
        <v>0</v>
      </c>
      <c r="BD143" t="n">
        <v>0</v>
      </c>
      <c r="BE143" t="n">
        <v>0</v>
      </c>
      <c r="BF143" t="n">
        <v>0</v>
      </c>
      <c r="BG143" t="n">
        <v>0</v>
      </c>
      <c r="BH143" t="n">
        <v>0</v>
      </c>
      <c r="BI143" t="n">
        <v>0</v>
      </c>
      <c r="BJ143" t="n">
        <v>0</v>
      </c>
      <c r="BK143" t="n">
        <v>0</v>
      </c>
      <c r="BL143" t="n">
        <v>0</v>
      </c>
      <c r="BM143" t="n">
        <v>0</v>
      </c>
      <c r="BN143" t="n">
        <v>0</v>
      </c>
      <c r="BO143" t="n">
        <v>0</v>
      </c>
      <c r="BP143" t="n">
        <v>0</v>
      </c>
      <c r="BQ143" t="n">
        <v>0</v>
      </c>
      <c r="BR143" t="n">
        <v>0</v>
      </c>
      <c r="BS143" t="n">
        <v>0</v>
      </c>
      <c r="BT143" t="n">
        <v>0</v>
      </c>
      <c r="BU143" t="n">
        <v>0</v>
      </c>
      <c r="BV143" t="n">
        <v>0</v>
      </c>
      <c r="BW143" t="n">
        <v>0</v>
      </c>
      <c r="BX143" t="n">
        <v>0</v>
      </c>
      <c r="BY143" t="n">
        <v>0</v>
      </c>
      <c r="BZ143" t="n">
        <v>0</v>
      </c>
      <c r="CA143" t="n">
        <v>0</v>
      </c>
      <c r="CB143" t="n">
        <v>0</v>
      </c>
      <c r="CC143" t="n">
        <v>0</v>
      </c>
      <c r="CD143" t="n">
        <v>0</v>
      </c>
      <c r="CE143" t="n">
        <v>0</v>
      </c>
      <c r="CF143" t="n">
        <v>0</v>
      </c>
      <c r="CG143" t="n">
        <v>0</v>
      </c>
      <c r="CH143" t="n">
        <v>0</v>
      </c>
      <c r="CI143" t="n">
        <v>0</v>
      </c>
      <c r="CJ143" t="n">
        <v>0</v>
      </c>
      <c r="CK143" t="n">
        <v>0</v>
      </c>
      <c r="CL143" t="n">
        <v>0</v>
      </c>
      <c r="CM143" t="n">
        <v>0</v>
      </c>
      <c r="CN143" t="n">
        <v>0</v>
      </c>
      <c r="CO143" t="n">
        <v>0</v>
      </c>
      <c r="CP143" t="n">
        <v>0</v>
      </c>
      <c r="CQ143" t="n">
        <v>0</v>
      </c>
      <c r="CR143" t="n">
        <v>0</v>
      </c>
      <c r="CS143" t="n">
        <v>0</v>
      </c>
      <c r="CT143" t="n">
        <v>0</v>
      </c>
      <c r="CU143" t="n">
        <v>0</v>
      </c>
      <c r="CV143" t="n">
        <v>0</v>
      </c>
      <c r="CW143" t="n">
        <v>0</v>
      </c>
      <c r="CX143" t="n">
        <v>0</v>
      </c>
      <c r="CY143" t="n">
        <v>0</v>
      </c>
      <c r="CZ143" t="n">
        <v>0</v>
      </c>
      <c r="DA143" t="n">
        <v>0</v>
      </c>
      <c r="DB143" t="n">
        <v>0</v>
      </c>
      <c r="DC143" t="n">
        <v>0</v>
      </c>
      <c r="DD143" t="n">
        <v>0</v>
      </c>
      <c r="DE143" t="n">
        <v>0</v>
      </c>
      <c r="DF143" t="n">
        <v>0</v>
      </c>
      <c r="DG143" t="n">
        <v>0</v>
      </c>
      <c r="DH143" t="n">
        <v>0</v>
      </c>
      <c r="DI143" t="n">
        <v>0</v>
      </c>
      <c r="DJ143" t="n">
        <v>0</v>
      </c>
      <c r="DK143" t="n">
        <v>0</v>
      </c>
      <c r="DL143" t="n">
        <v>0</v>
      </c>
      <c r="DM143" t="n">
        <v>0</v>
      </c>
      <c r="DN143" t="n">
        <v>0</v>
      </c>
      <c r="DO143" t="n">
        <v>0</v>
      </c>
      <c r="DP143" t="n">
        <v>0</v>
      </c>
      <c r="DQ143" t="n">
        <v>0</v>
      </c>
      <c r="DR143" t="n">
        <v>0</v>
      </c>
      <c r="DS143" t="n">
        <v>0</v>
      </c>
      <c r="DT143" t="n">
        <v>0</v>
      </c>
      <c r="DU143" t="n">
        <v>0</v>
      </c>
      <c r="DV143" t="n">
        <v>0</v>
      </c>
      <c r="DW143" t="n">
        <v>0</v>
      </c>
      <c r="DX143" t="n">
        <v>0</v>
      </c>
      <c r="DY143" t="n">
        <v>0</v>
      </c>
      <c r="DZ143" t="n">
        <v>0</v>
      </c>
      <c r="EA143" t="n">
        <v>0</v>
      </c>
      <c r="EB143" t="n">
        <v>0</v>
      </c>
      <c r="EC143" t="n">
        <v>0</v>
      </c>
      <c r="ED143" t="n">
        <v>0</v>
      </c>
      <c r="EE143" t="n">
        <v>0</v>
      </c>
      <c r="EF143" t="n">
        <v>0</v>
      </c>
      <c r="EG143" t="n">
        <v>0</v>
      </c>
      <c r="EH143" t="n">
        <v>0</v>
      </c>
      <c r="EI143" t="n">
        <v>0</v>
      </c>
      <c r="EJ143" t="n">
        <v>0</v>
      </c>
      <c r="EK143" t="n">
        <v>0</v>
      </c>
      <c r="EL143" t="n">
        <v>0</v>
      </c>
      <c r="EM143" t="n">
        <v>0</v>
      </c>
      <c r="EN143" t="n">
        <v>0</v>
      </c>
      <c r="EO143" t="n">
        <v>0</v>
      </c>
      <c r="EP143" t="n">
        <v>0</v>
      </c>
      <c r="EQ143" t="n">
        <v>0</v>
      </c>
      <c r="ER143" t="n">
        <v>0</v>
      </c>
      <c r="ES143" t="n">
        <v>0</v>
      </c>
      <c r="ET143" t="n">
        <v>0</v>
      </c>
      <c r="EU143" t="n">
        <v>0</v>
      </c>
      <c r="EV143" t="n">
        <v>0</v>
      </c>
      <c r="EW143" t="n">
        <v>0</v>
      </c>
      <c r="EX143" t="n">
        <v>0</v>
      </c>
      <c r="EY143" t="n">
        <v>0</v>
      </c>
      <c r="EZ143" t="n">
        <v>0</v>
      </c>
      <c r="FA143" t="n">
        <v>0</v>
      </c>
      <c r="FB143" t="n">
        <v>0</v>
      </c>
      <c r="FC143" t="n">
        <v>0</v>
      </c>
      <c r="FD143" t="n">
        <v>0</v>
      </c>
      <c r="FE143" t="n">
        <v>0</v>
      </c>
      <c r="FF143" t="n">
        <v>0</v>
      </c>
      <c r="FG143" t="n">
        <v>0</v>
      </c>
      <c r="FH143" t="n">
        <v>0</v>
      </c>
      <c r="FI143" t="n">
        <v>0</v>
      </c>
      <c r="FJ143" t="n">
        <v>0</v>
      </c>
      <c r="FK143" t="n">
        <v>0</v>
      </c>
      <c r="FL143" t="n">
        <v>0</v>
      </c>
      <c r="FM143" t="n">
        <v>0</v>
      </c>
      <c r="FN143" t="n">
        <v>0</v>
      </c>
      <c r="FO143" t="n">
        <v>0</v>
      </c>
      <c r="FP143" t="n">
        <v>0</v>
      </c>
      <c r="FQ143" t="n">
        <v>0</v>
      </c>
      <c r="FR143" t="n">
        <v>0</v>
      </c>
      <c r="FS143" t="n">
        <v>0</v>
      </c>
      <c r="FT143" t="n">
        <v>0</v>
      </c>
      <c r="FU143" t="n">
        <v>0</v>
      </c>
      <c r="FV143" t="n">
        <v>0</v>
      </c>
      <c r="FW143" t="n">
        <v>0</v>
      </c>
      <c r="FX143" t="n">
        <v>0</v>
      </c>
    </row>
    <row r="144">
      <c r="B144" s="2109" t="inlineStr">
        <is>
          <t>Triticale autoconsommé</t>
        </is>
      </c>
      <c r="C144" t="n">
        <v>0</v>
      </c>
      <c r="D144" t="n">
        <v>0</v>
      </c>
      <c r="E144" t="n">
        <v>0</v>
      </c>
      <c r="F144" t="n">
        <v>1</v>
      </c>
      <c r="G144" t="n">
        <v>0</v>
      </c>
      <c r="H144" t="n">
        <v>0</v>
      </c>
      <c r="I144" t="n">
        <v>0</v>
      </c>
      <c r="J144" t="n">
        <v>0</v>
      </c>
      <c r="K144" t="n">
        <v>0</v>
      </c>
      <c r="L144" t="n">
        <v>0</v>
      </c>
      <c r="M144" t="n">
        <v>0</v>
      </c>
      <c r="N144" t="n">
        <v>0</v>
      </c>
      <c r="O144" t="n">
        <v>1</v>
      </c>
      <c r="P144" t="n">
        <v>0</v>
      </c>
      <c r="Q144" t="n">
        <v>0</v>
      </c>
      <c r="R144" t="n">
        <v>0</v>
      </c>
      <c r="S144" t="n">
        <v>0</v>
      </c>
      <c r="T144" t="n">
        <v>0</v>
      </c>
      <c r="U144" t="n">
        <v>0</v>
      </c>
      <c r="V144" t="n">
        <v>0</v>
      </c>
      <c r="W144" t="n">
        <v>0</v>
      </c>
      <c r="X144" t="n">
        <v>0</v>
      </c>
      <c r="Y144" t="n">
        <v>0</v>
      </c>
      <c r="Z144" t="n">
        <v>0</v>
      </c>
      <c r="AA144" t="n">
        <v>0</v>
      </c>
      <c r="AB144" t="n">
        <v>0</v>
      </c>
      <c r="AC144" t="n">
        <v>0</v>
      </c>
      <c r="AD144" t="n">
        <v>0</v>
      </c>
      <c r="AE144" t="n">
        <v>0</v>
      </c>
      <c r="AF144" t="n">
        <v>0</v>
      </c>
      <c r="AG144" t="n">
        <v>0</v>
      </c>
      <c r="AH144" t="n">
        <v>0</v>
      </c>
      <c r="AI144" t="n">
        <v>0</v>
      </c>
      <c r="AJ144" t="n">
        <v>0</v>
      </c>
      <c r="AK144" t="n">
        <v>0</v>
      </c>
      <c r="AL144" t="n">
        <v>0</v>
      </c>
      <c r="AM144" t="n">
        <v>0</v>
      </c>
      <c r="AN144" t="n">
        <v>0</v>
      </c>
      <c r="AO144" t="n">
        <v>0</v>
      </c>
      <c r="AP144" t="n">
        <v>0</v>
      </c>
      <c r="AQ144" t="n">
        <v>0</v>
      </c>
      <c r="AR144" t="n">
        <v>0</v>
      </c>
      <c r="AS144" t="n">
        <v>0</v>
      </c>
      <c r="AT144" t="n">
        <v>0</v>
      </c>
      <c r="AU144" t="n">
        <v>0</v>
      </c>
      <c r="AV144" t="n">
        <v>0</v>
      </c>
      <c r="AW144" t="n">
        <v>0</v>
      </c>
      <c r="AX144" t="n">
        <v>0</v>
      </c>
      <c r="AY144" t="n">
        <v>0</v>
      </c>
      <c r="AZ144" t="n">
        <v>0</v>
      </c>
      <c r="BA144" t="n">
        <v>0</v>
      </c>
      <c r="BB144" t="n">
        <v>0</v>
      </c>
      <c r="BC144" t="n">
        <v>0</v>
      </c>
      <c r="BD144" t="n">
        <v>0</v>
      </c>
      <c r="BE144" t="n">
        <v>0</v>
      </c>
      <c r="BF144" t="n">
        <v>0</v>
      </c>
      <c r="BG144" t="n">
        <v>0</v>
      </c>
      <c r="BH144" t="n">
        <v>0</v>
      </c>
      <c r="BI144" t="n">
        <v>0</v>
      </c>
      <c r="BJ144" t="n">
        <v>0</v>
      </c>
      <c r="BK144" t="n">
        <v>0</v>
      </c>
      <c r="BL144" t="n">
        <v>0</v>
      </c>
      <c r="BM144" t="n">
        <v>0</v>
      </c>
      <c r="BN144" t="n">
        <v>0</v>
      </c>
      <c r="BO144" t="n">
        <v>0</v>
      </c>
      <c r="BP144" t="n">
        <v>0</v>
      </c>
      <c r="BQ144" t="n">
        <v>0</v>
      </c>
      <c r="BR144" t="n">
        <v>0</v>
      </c>
      <c r="BS144" t="n">
        <v>0</v>
      </c>
      <c r="BT144" t="n">
        <v>0</v>
      </c>
      <c r="BU144" t="n">
        <v>0</v>
      </c>
      <c r="BV144" t="n">
        <v>0</v>
      </c>
      <c r="BW144" t="n">
        <v>0</v>
      </c>
      <c r="BX144" t="n">
        <v>0</v>
      </c>
      <c r="BY144" t="n">
        <v>0</v>
      </c>
      <c r="BZ144" t="n">
        <v>0</v>
      </c>
      <c r="CA144" t="n">
        <v>0</v>
      </c>
      <c r="CB144" t="n">
        <v>0</v>
      </c>
      <c r="CC144" t="n">
        <v>0</v>
      </c>
      <c r="CD144" t="n">
        <v>0</v>
      </c>
      <c r="CE144" t="n">
        <v>0</v>
      </c>
      <c r="CF144" t="n">
        <v>0</v>
      </c>
      <c r="CG144" t="n">
        <v>0</v>
      </c>
      <c r="CH144" t="n">
        <v>0</v>
      </c>
      <c r="CI144" t="n">
        <v>0</v>
      </c>
      <c r="CJ144" t="n">
        <v>0</v>
      </c>
      <c r="CK144" t="n">
        <v>0</v>
      </c>
      <c r="CL144" t="n">
        <v>0</v>
      </c>
      <c r="CM144" t="n">
        <v>0</v>
      </c>
      <c r="CN144" t="n">
        <v>0</v>
      </c>
      <c r="CO144" t="n">
        <v>0</v>
      </c>
      <c r="CP144" t="n">
        <v>0</v>
      </c>
      <c r="CQ144" t="n">
        <v>0</v>
      </c>
      <c r="CR144" t="n">
        <v>0</v>
      </c>
      <c r="CS144" t="n">
        <v>0</v>
      </c>
      <c r="CT144" t="n">
        <v>0</v>
      </c>
      <c r="CU144" t="n">
        <v>0</v>
      </c>
      <c r="CV144" t="n">
        <v>0</v>
      </c>
      <c r="CW144" t="n">
        <v>0</v>
      </c>
      <c r="CX144" t="n">
        <v>0</v>
      </c>
      <c r="CY144" t="n">
        <v>0</v>
      </c>
      <c r="CZ144" t="n">
        <v>0</v>
      </c>
      <c r="DA144" t="n">
        <v>0</v>
      </c>
      <c r="DB144" t="n">
        <v>0</v>
      </c>
      <c r="DC144" t="n">
        <v>0</v>
      </c>
      <c r="DD144" t="n">
        <v>0</v>
      </c>
      <c r="DE144" t="n">
        <v>0</v>
      </c>
      <c r="DF144" t="n">
        <v>0</v>
      </c>
      <c r="DG144" t="n">
        <v>0</v>
      </c>
      <c r="DH144" t="n">
        <v>0</v>
      </c>
      <c r="DI144" t="n">
        <v>0</v>
      </c>
      <c r="DJ144" t="n">
        <v>0</v>
      </c>
      <c r="DK144" t="n">
        <v>0</v>
      </c>
      <c r="DL144" t="n">
        <v>0</v>
      </c>
      <c r="DM144" t="n">
        <v>0</v>
      </c>
      <c r="DN144" t="n">
        <v>0</v>
      </c>
      <c r="DO144" t="n">
        <v>0</v>
      </c>
      <c r="DP144" t="n">
        <v>0</v>
      </c>
      <c r="DQ144" t="n">
        <v>0</v>
      </c>
      <c r="DR144" t="n">
        <v>0</v>
      </c>
      <c r="DS144" t="n">
        <v>0</v>
      </c>
      <c r="DT144" t="n">
        <v>0</v>
      </c>
      <c r="DU144" t="n">
        <v>0</v>
      </c>
      <c r="DV144" t="n">
        <v>0</v>
      </c>
      <c r="DW144" t="n">
        <v>0</v>
      </c>
      <c r="DX144" t="n">
        <v>0</v>
      </c>
      <c r="DY144" t="n">
        <v>0</v>
      </c>
      <c r="DZ144" t="n">
        <v>0</v>
      </c>
      <c r="EA144" t="n">
        <v>0</v>
      </c>
      <c r="EB144" t="n">
        <v>0</v>
      </c>
      <c r="EC144" t="n">
        <v>0</v>
      </c>
      <c r="ED144" t="n">
        <v>0</v>
      </c>
      <c r="EE144" t="n">
        <v>0</v>
      </c>
      <c r="EF144" t="n">
        <v>0</v>
      </c>
      <c r="EG144" t="n">
        <v>0</v>
      </c>
      <c r="EH144" t="n">
        <v>0</v>
      </c>
      <c r="EI144" t="n">
        <v>0</v>
      </c>
      <c r="EJ144" t="n">
        <v>0</v>
      </c>
      <c r="EK144" t="n">
        <v>0</v>
      </c>
      <c r="EL144" t="n">
        <v>0</v>
      </c>
      <c r="EM144" t="n">
        <v>0</v>
      </c>
      <c r="EN144" t="n">
        <v>0</v>
      </c>
      <c r="EO144" t="n">
        <v>0</v>
      </c>
      <c r="EP144" t="n">
        <v>0</v>
      </c>
      <c r="EQ144" t="n">
        <v>0</v>
      </c>
      <c r="ER144" t="n">
        <v>0</v>
      </c>
      <c r="ES144" t="n">
        <v>0</v>
      </c>
      <c r="ET144" t="n">
        <v>0</v>
      </c>
      <c r="EU144" t="n">
        <v>0</v>
      </c>
      <c r="EV144" t="n">
        <v>0</v>
      </c>
      <c r="EW144" t="n">
        <v>0</v>
      </c>
      <c r="EX144" t="n">
        <v>0</v>
      </c>
      <c r="EY144" t="n">
        <v>0</v>
      </c>
      <c r="EZ144" t="n">
        <v>0</v>
      </c>
      <c r="FA144" t="n">
        <v>0</v>
      </c>
      <c r="FB144" t="n">
        <v>0</v>
      </c>
      <c r="FC144" t="n">
        <v>0</v>
      </c>
      <c r="FD144" t="n">
        <v>0</v>
      </c>
      <c r="FE144" t="n">
        <v>0</v>
      </c>
      <c r="FF144" t="n">
        <v>0</v>
      </c>
      <c r="FG144" t="n">
        <v>0</v>
      </c>
      <c r="FH144" t="n">
        <v>0</v>
      </c>
      <c r="FI144" t="n">
        <v>0</v>
      </c>
      <c r="FJ144" t="n">
        <v>0</v>
      </c>
      <c r="FK144" t="n">
        <v>0</v>
      </c>
      <c r="FL144" t="n">
        <v>0</v>
      </c>
      <c r="FM144" t="n">
        <v>0</v>
      </c>
      <c r="FN144" t="n">
        <v>0</v>
      </c>
      <c r="FO144" t="n">
        <v>0</v>
      </c>
      <c r="FP144" t="n">
        <v>0</v>
      </c>
      <c r="FQ144" t="n">
        <v>0</v>
      </c>
      <c r="FR144" t="n">
        <v>0</v>
      </c>
      <c r="FS144" t="n">
        <v>0</v>
      </c>
      <c r="FT144" t="n">
        <v>0</v>
      </c>
      <c r="FU144" t="n">
        <v>0</v>
      </c>
      <c r="FV144" t="n">
        <v>0</v>
      </c>
      <c r="FW144" t="n">
        <v>0</v>
      </c>
      <c r="FX144" t="n">
        <v>0</v>
      </c>
    </row>
    <row r="145">
      <c r="B145" s="2109" t="inlineStr">
        <is>
          <t>Millet et autres céréales autoconsommés</t>
        </is>
      </c>
      <c r="C145" t="n">
        <v>0</v>
      </c>
      <c r="D145" t="n">
        <v>0</v>
      </c>
      <c r="E145" t="n">
        <v>0</v>
      </c>
      <c r="F145" t="n">
        <v>1</v>
      </c>
      <c r="G145" t="n">
        <v>0</v>
      </c>
      <c r="H145" t="n">
        <v>0</v>
      </c>
      <c r="I145" t="n">
        <v>0</v>
      </c>
      <c r="J145" t="n">
        <v>0</v>
      </c>
      <c r="K145" t="n">
        <v>0</v>
      </c>
      <c r="L145" t="n">
        <v>0</v>
      </c>
      <c r="M145" t="n">
        <v>0</v>
      </c>
      <c r="N145" t="n">
        <v>0</v>
      </c>
      <c r="O145" t="n">
        <v>0</v>
      </c>
      <c r="P145" t="n">
        <v>1</v>
      </c>
      <c r="Q145" t="n">
        <v>1</v>
      </c>
      <c r="R145" t="n">
        <v>1</v>
      </c>
      <c r="S145" t="n">
        <v>1</v>
      </c>
      <c r="T145" t="n">
        <v>1</v>
      </c>
      <c r="U145" t="n">
        <v>0</v>
      </c>
      <c r="V145" t="n">
        <v>0</v>
      </c>
      <c r="W145" t="n">
        <v>0</v>
      </c>
      <c r="X145" t="n">
        <v>0</v>
      </c>
      <c r="Y145" t="n">
        <v>0</v>
      </c>
      <c r="Z145" t="n">
        <v>0</v>
      </c>
      <c r="AA145" t="n">
        <v>0</v>
      </c>
      <c r="AB145" t="n">
        <v>0</v>
      </c>
      <c r="AC145" t="n">
        <v>0</v>
      </c>
      <c r="AD145" t="n">
        <v>0</v>
      </c>
      <c r="AE145" t="n">
        <v>0</v>
      </c>
      <c r="AF145" t="n">
        <v>0</v>
      </c>
      <c r="AG145" t="n">
        <v>0</v>
      </c>
      <c r="AH145" t="n">
        <v>0</v>
      </c>
      <c r="AI145" t="n">
        <v>0</v>
      </c>
      <c r="AJ145" t="n">
        <v>0</v>
      </c>
      <c r="AK145" t="n">
        <v>0</v>
      </c>
      <c r="AL145" t="n">
        <v>0</v>
      </c>
      <c r="AM145" t="n">
        <v>0</v>
      </c>
      <c r="AN145" t="n">
        <v>0</v>
      </c>
      <c r="AO145" t="n">
        <v>0</v>
      </c>
      <c r="AP145" t="n">
        <v>0</v>
      </c>
      <c r="AQ145" t="n">
        <v>0</v>
      </c>
      <c r="AR145" t="n">
        <v>0</v>
      </c>
      <c r="AS145" t="n">
        <v>0</v>
      </c>
      <c r="AT145" t="n">
        <v>0</v>
      </c>
      <c r="AU145" t="n">
        <v>0</v>
      </c>
      <c r="AV145" t="n">
        <v>0</v>
      </c>
      <c r="AW145" t="n">
        <v>0</v>
      </c>
      <c r="AX145" t="n">
        <v>0</v>
      </c>
      <c r="AY145" t="n">
        <v>0</v>
      </c>
      <c r="AZ145" t="n">
        <v>0</v>
      </c>
      <c r="BA145" t="n">
        <v>0</v>
      </c>
      <c r="BB145" t="n">
        <v>0</v>
      </c>
      <c r="BC145" t="n">
        <v>0</v>
      </c>
      <c r="BD145" t="n">
        <v>0</v>
      </c>
      <c r="BE145" t="n">
        <v>0</v>
      </c>
      <c r="BF145" t="n">
        <v>0</v>
      </c>
      <c r="BG145" t="n">
        <v>0</v>
      </c>
      <c r="BH145" t="n">
        <v>0</v>
      </c>
      <c r="BI145" t="n">
        <v>0</v>
      </c>
      <c r="BJ145" t="n">
        <v>0</v>
      </c>
      <c r="BK145" t="n">
        <v>0</v>
      </c>
      <c r="BL145" t="n">
        <v>0</v>
      </c>
      <c r="BM145" t="n">
        <v>0</v>
      </c>
      <c r="BN145" t="n">
        <v>0</v>
      </c>
      <c r="BO145" t="n">
        <v>0</v>
      </c>
      <c r="BP145" t="n">
        <v>0</v>
      </c>
      <c r="BQ145" t="n">
        <v>0</v>
      </c>
      <c r="BR145" t="n">
        <v>0</v>
      </c>
      <c r="BS145" t="n">
        <v>0</v>
      </c>
      <c r="BT145" t="n">
        <v>0</v>
      </c>
      <c r="BU145" t="n">
        <v>0</v>
      </c>
      <c r="BV145" t="n">
        <v>0</v>
      </c>
      <c r="BW145" t="n">
        <v>0</v>
      </c>
      <c r="BX145" t="n">
        <v>0</v>
      </c>
      <c r="BY145" t="n">
        <v>0</v>
      </c>
      <c r="BZ145" t="n">
        <v>0</v>
      </c>
      <c r="CA145" t="n">
        <v>0</v>
      </c>
      <c r="CB145" t="n">
        <v>0</v>
      </c>
      <c r="CC145" t="n">
        <v>0</v>
      </c>
      <c r="CD145" t="n">
        <v>0</v>
      </c>
      <c r="CE145" t="n">
        <v>0</v>
      </c>
      <c r="CF145" t="n">
        <v>0</v>
      </c>
      <c r="CG145" t="n">
        <v>0</v>
      </c>
      <c r="CH145" t="n">
        <v>0</v>
      </c>
      <c r="CI145" t="n">
        <v>0</v>
      </c>
      <c r="CJ145" t="n">
        <v>0</v>
      </c>
      <c r="CK145" t="n">
        <v>0</v>
      </c>
      <c r="CL145" t="n">
        <v>0</v>
      </c>
      <c r="CM145" t="n">
        <v>0</v>
      </c>
      <c r="CN145" t="n">
        <v>0</v>
      </c>
      <c r="CO145" t="n">
        <v>0</v>
      </c>
      <c r="CP145" t="n">
        <v>0</v>
      </c>
      <c r="CQ145" t="n">
        <v>0</v>
      </c>
      <c r="CR145" t="n">
        <v>0</v>
      </c>
      <c r="CS145" t="n">
        <v>0</v>
      </c>
      <c r="CT145" t="n">
        <v>0</v>
      </c>
      <c r="CU145" t="n">
        <v>0</v>
      </c>
      <c r="CV145" t="n">
        <v>0</v>
      </c>
      <c r="CW145" t="n">
        <v>0</v>
      </c>
      <c r="CX145" t="n">
        <v>0</v>
      </c>
      <c r="CY145" t="n">
        <v>0</v>
      </c>
      <c r="CZ145" t="n">
        <v>0</v>
      </c>
      <c r="DA145" t="n">
        <v>0</v>
      </c>
      <c r="DB145" t="n">
        <v>0</v>
      </c>
      <c r="DC145" t="n">
        <v>0</v>
      </c>
      <c r="DD145" t="n">
        <v>0</v>
      </c>
      <c r="DE145" t="n">
        <v>0</v>
      </c>
      <c r="DF145" t="n">
        <v>0</v>
      </c>
      <c r="DG145" t="n">
        <v>0</v>
      </c>
      <c r="DH145" t="n">
        <v>0</v>
      </c>
      <c r="DI145" t="n">
        <v>0</v>
      </c>
      <c r="DJ145" t="n">
        <v>0</v>
      </c>
      <c r="DK145" t="n">
        <v>0</v>
      </c>
      <c r="DL145" t="n">
        <v>0</v>
      </c>
      <c r="DM145" t="n">
        <v>0</v>
      </c>
      <c r="DN145" t="n">
        <v>0</v>
      </c>
      <c r="DO145" t="n">
        <v>0</v>
      </c>
      <c r="DP145" t="n">
        <v>0</v>
      </c>
      <c r="DQ145" t="n">
        <v>0</v>
      </c>
      <c r="DR145" t="n">
        <v>0</v>
      </c>
      <c r="DS145" t="n">
        <v>0</v>
      </c>
      <c r="DT145" t="n">
        <v>0</v>
      </c>
      <c r="DU145" t="n">
        <v>0</v>
      </c>
      <c r="DV145" t="n">
        <v>0</v>
      </c>
      <c r="DW145" t="n">
        <v>0</v>
      </c>
      <c r="DX145" t="n">
        <v>0</v>
      </c>
      <c r="DY145" t="n">
        <v>0</v>
      </c>
      <c r="DZ145" t="n">
        <v>0</v>
      </c>
      <c r="EA145" t="n">
        <v>0</v>
      </c>
      <c r="EB145" t="n">
        <v>0</v>
      </c>
      <c r="EC145" t="n">
        <v>0</v>
      </c>
      <c r="ED145" t="n">
        <v>0</v>
      </c>
      <c r="EE145" t="n">
        <v>0</v>
      </c>
      <c r="EF145" t="n">
        <v>0</v>
      </c>
      <c r="EG145" t="n">
        <v>0</v>
      </c>
      <c r="EH145" t="n">
        <v>0</v>
      </c>
      <c r="EI145" t="n">
        <v>0</v>
      </c>
      <c r="EJ145" t="n">
        <v>0</v>
      </c>
      <c r="EK145" t="n">
        <v>0</v>
      </c>
      <c r="EL145" t="n">
        <v>0</v>
      </c>
      <c r="EM145" t="n">
        <v>0</v>
      </c>
      <c r="EN145" t="n">
        <v>0</v>
      </c>
      <c r="EO145" t="n">
        <v>0</v>
      </c>
      <c r="EP145" t="n">
        <v>0</v>
      </c>
      <c r="EQ145" t="n">
        <v>0</v>
      </c>
      <c r="ER145" t="n">
        <v>0</v>
      </c>
      <c r="ES145" t="n">
        <v>0</v>
      </c>
      <c r="ET145" t="n">
        <v>0</v>
      </c>
      <c r="EU145" t="n">
        <v>0</v>
      </c>
      <c r="EV145" t="n">
        <v>0</v>
      </c>
      <c r="EW145" t="n">
        <v>0</v>
      </c>
      <c r="EX145" t="n">
        <v>0</v>
      </c>
      <c r="EY145" t="n">
        <v>0</v>
      </c>
      <c r="EZ145" t="n">
        <v>0</v>
      </c>
      <c r="FA145" t="n">
        <v>0</v>
      </c>
      <c r="FB145" t="n">
        <v>0</v>
      </c>
      <c r="FC145" t="n">
        <v>0</v>
      </c>
      <c r="FD145" t="n">
        <v>0</v>
      </c>
      <c r="FE145" t="n">
        <v>0</v>
      </c>
      <c r="FF145" t="n">
        <v>0</v>
      </c>
      <c r="FG145" t="n">
        <v>0</v>
      </c>
      <c r="FH145" t="n">
        <v>0</v>
      </c>
      <c r="FI145" t="n">
        <v>0</v>
      </c>
      <c r="FJ145" t="n">
        <v>0</v>
      </c>
      <c r="FK145" t="n">
        <v>0</v>
      </c>
      <c r="FL145" t="n">
        <v>0</v>
      </c>
      <c r="FM145" t="n">
        <v>0</v>
      </c>
      <c r="FN145" t="n">
        <v>0</v>
      </c>
      <c r="FO145" t="n">
        <v>0</v>
      </c>
      <c r="FP145" t="n">
        <v>0</v>
      </c>
      <c r="FQ145" t="n">
        <v>0</v>
      </c>
      <c r="FR145" t="n">
        <v>0</v>
      </c>
      <c r="FS145" t="n">
        <v>0</v>
      </c>
      <c r="FT145" t="n">
        <v>0</v>
      </c>
      <c r="FU145" t="n">
        <v>0</v>
      </c>
      <c r="FV145" t="n">
        <v>0</v>
      </c>
      <c r="FW145" t="n">
        <v>0</v>
      </c>
      <c r="FX145" t="n">
        <v>0</v>
      </c>
    </row>
    <row r="146">
      <c r="B146" s="2109" t="inlineStr">
        <is>
          <t>Millet autoconsommé</t>
        </is>
      </c>
      <c r="C146" t="n">
        <v>0</v>
      </c>
      <c r="D146" t="n">
        <v>0</v>
      </c>
      <c r="E146" t="n">
        <v>0</v>
      </c>
      <c r="F146" t="n">
        <v>1</v>
      </c>
      <c r="G146" t="n">
        <v>0</v>
      </c>
      <c r="H146" t="n">
        <v>0</v>
      </c>
      <c r="I146" t="n">
        <v>0</v>
      </c>
      <c r="J146" t="n">
        <v>0</v>
      </c>
      <c r="K146" t="n">
        <v>0</v>
      </c>
      <c r="L146" t="n">
        <v>0</v>
      </c>
      <c r="M146" t="n">
        <v>0</v>
      </c>
      <c r="N146" t="n">
        <v>0</v>
      </c>
      <c r="O146" t="n">
        <v>0</v>
      </c>
      <c r="P146" t="n">
        <v>1</v>
      </c>
      <c r="Q146" t="n">
        <v>0</v>
      </c>
      <c r="R146" t="n">
        <v>0</v>
      </c>
      <c r="S146" t="n">
        <v>0</v>
      </c>
      <c r="T146" t="n">
        <v>0</v>
      </c>
      <c r="U146" t="n">
        <v>0</v>
      </c>
      <c r="V146" t="n">
        <v>0</v>
      </c>
      <c r="W146" t="n">
        <v>0</v>
      </c>
      <c r="X146" t="n">
        <v>0</v>
      </c>
      <c r="Y146" t="n">
        <v>0</v>
      </c>
      <c r="Z146" t="n">
        <v>0</v>
      </c>
      <c r="AA146" t="n">
        <v>0</v>
      </c>
      <c r="AB146" t="n">
        <v>0</v>
      </c>
      <c r="AC146" t="n">
        <v>0</v>
      </c>
      <c r="AD146" t="n">
        <v>0</v>
      </c>
      <c r="AE146" t="n">
        <v>0</v>
      </c>
      <c r="AF146" t="n">
        <v>0</v>
      </c>
      <c r="AG146" t="n">
        <v>0</v>
      </c>
      <c r="AH146" t="n">
        <v>0</v>
      </c>
      <c r="AI146" t="n">
        <v>0</v>
      </c>
      <c r="AJ146" t="n">
        <v>0</v>
      </c>
      <c r="AK146" t="n">
        <v>0</v>
      </c>
      <c r="AL146" t="n">
        <v>0</v>
      </c>
      <c r="AM146" t="n">
        <v>0</v>
      </c>
      <c r="AN146" t="n">
        <v>0</v>
      </c>
      <c r="AO146" t="n">
        <v>0</v>
      </c>
      <c r="AP146" t="n">
        <v>0</v>
      </c>
      <c r="AQ146" t="n">
        <v>0</v>
      </c>
      <c r="AR146" t="n">
        <v>0</v>
      </c>
      <c r="AS146" t="n">
        <v>0</v>
      </c>
      <c r="AT146" t="n">
        <v>0</v>
      </c>
      <c r="AU146" t="n">
        <v>0</v>
      </c>
      <c r="AV146" t="n">
        <v>0</v>
      </c>
      <c r="AW146" t="n">
        <v>0</v>
      </c>
      <c r="AX146" t="n">
        <v>0</v>
      </c>
      <c r="AY146" t="n">
        <v>0</v>
      </c>
      <c r="AZ146" t="n">
        <v>0</v>
      </c>
      <c r="BA146" t="n">
        <v>0</v>
      </c>
      <c r="BB146" t="n">
        <v>0</v>
      </c>
      <c r="BC146" t="n">
        <v>0</v>
      </c>
      <c r="BD146" t="n">
        <v>0</v>
      </c>
      <c r="BE146" t="n">
        <v>0</v>
      </c>
      <c r="BF146" t="n">
        <v>0</v>
      </c>
      <c r="BG146" t="n">
        <v>0</v>
      </c>
      <c r="BH146" t="n">
        <v>0</v>
      </c>
      <c r="BI146" t="n">
        <v>0</v>
      </c>
      <c r="BJ146" t="n">
        <v>0</v>
      </c>
      <c r="BK146" t="n">
        <v>0</v>
      </c>
      <c r="BL146" t="n">
        <v>0</v>
      </c>
      <c r="BM146" t="n">
        <v>0</v>
      </c>
      <c r="BN146" t="n">
        <v>0</v>
      </c>
      <c r="BO146" t="n">
        <v>0</v>
      </c>
      <c r="BP146" t="n">
        <v>0</v>
      </c>
      <c r="BQ146" t="n">
        <v>0</v>
      </c>
      <c r="BR146" t="n">
        <v>0</v>
      </c>
      <c r="BS146" t="n">
        <v>0</v>
      </c>
      <c r="BT146" t="n">
        <v>0</v>
      </c>
      <c r="BU146" t="n">
        <v>0</v>
      </c>
      <c r="BV146" t="n">
        <v>0</v>
      </c>
      <c r="BW146" t="n">
        <v>0</v>
      </c>
      <c r="BX146" t="n">
        <v>0</v>
      </c>
      <c r="BY146" t="n">
        <v>0</v>
      </c>
      <c r="BZ146" t="n">
        <v>0</v>
      </c>
      <c r="CA146" t="n">
        <v>0</v>
      </c>
      <c r="CB146" t="n">
        <v>0</v>
      </c>
      <c r="CC146" t="n">
        <v>0</v>
      </c>
      <c r="CD146" t="n">
        <v>0</v>
      </c>
      <c r="CE146" t="n">
        <v>0</v>
      </c>
      <c r="CF146" t="n">
        <v>0</v>
      </c>
      <c r="CG146" t="n">
        <v>0</v>
      </c>
      <c r="CH146" t="n">
        <v>0</v>
      </c>
      <c r="CI146" t="n">
        <v>0</v>
      </c>
      <c r="CJ146" t="n">
        <v>0</v>
      </c>
      <c r="CK146" t="n">
        <v>0</v>
      </c>
      <c r="CL146" t="n">
        <v>0</v>
      </c>
      <c r="CM146" t="n">
        <v>0</v>
      </c>
      <c r="CN146" t="n">
        <v>0</v>
      </c>
      <c r="CO146" t="n">
        <v>0</v>
      </c>
      <c r="CP146" t="n">
        <v>0</v>
      </c>
      <c r="CQ146" t="n">
        <v>0</v>
      </c>
      <c r="CR146" t="n">
        <v>0</v>
      </c>
      <c r="CS146" t="n">
        <v>0</v>
      </c>
      <c r="CT146" t="n">
        <v>0</v>
      </c>
      <c r="CU146" t="n">
        <v>0</v>
      </c>
      <c r="CV146" t="n">
        <v>0</v>
      </c>
      <c r="CW146" t="n">
        <v>0</v>
      </c>
      <c r="CX146" t="n">
        <v>0</v>
      </c>
      <c r="CY146" t="n">
        <v>0</v>
      </c>
      <c r="CZ146" t="n">
        <v>0</v>
      </c>
      <c r="DA146" t="n">
        <v>0</v>
      </c>
      <c r="DB146" t="n">
        <v>0</v>
      </c>
      <c r="DC146" t="n">
        <v>0</v>
      </c>
      <c r="DD146" t="n">
        <v>0</v>
      </c>
      <c r="DE146" t="n">
        <v>0</v>
      </c>
      <c r="DF146" t="n">
        <v>0</v>
      </c>
      <c r="DG146" t="n">
        <v>0</v>
      </c>
      <c r="DH146" t="n">
        <v>0</v>
      </c>
      <c r="DI146" t="n">
        <v>0</v>
      </c>
      <c r="DJ146" t="n">
        <v>0</v>
      </c>
      <c r="DK146" t="n">
        <v>0</v>
      </c>
      <c r="DL146" t="n">
        <v>0</v>
      </c>
      <c r="DM146" t="n">
        <v>0</v>
      </c>
      <c r="DN146" t="n">
        <v>0</v>
      </c>
      <c r="DO146" t="n">
        <v>0</v>
      </c>
      <c r="DP146" t="n">
        <v>0</v>
      </c>
      <c r="DQ146" t="n">
        <v>0</v>
      </c>
      <c r="DR146" t="n">
        <v>0</v>
      </c>
      <c r="DS146" t="n">
        <v>0</v>
      </c>
      <c r="DT146" t="n">
        <v>0</v>
      </c>
      <c r="DU146" t="n">
        <v>0</v>
      </c>
      <c r="DV146" t="n">
        <v>0</v>
      </c>
      <c r="DW146" t="n">
        <v>0</v>
      </c>
      <c r="DX146" t="n">
        <v>0</v>
      </c>
      <c r="DY146" t="n">
        <v>0</v>
      </c>
      <c r="DZ146" t="n">
        <v>0</v>
      </c>
      <c r="EA146" t="n">
        <v>0</v>
      </c>
      <c r="EB146" t="n">
        <v>0</v>
      </c>
      <c r="EC146" t="n">
        <v>0</v>
      </c>
      <c r="ED146" t="n">
        <v>0</v>
      </c>
      <c r="EE146" t="n">
        <v>0</v>
      </c>
      <c r="EF146" t="n">
        <v>0</v>
      </c>
      <c r="EG146" t="n">
        <v>0</v>
      </c>
      <c r="EH146" t="n">
        <v>0</v>
      </c>
      <c r="EI146" t="n">
        <v>0</v>
      </c>
      <c r="EJ146" t="n">
        <v>0</v>
      </c>
      <c r="EK146" t="n">
        <v>0</v>
      </c>
      <c r="EL146" t="n">
        <v>0</v>
      </c>
      <c r="EM146" t="n">
        <v>0</v>
      </c>
      <c r="EN146" t="n">
        <v>0</v>
      </c>
      <c r="EO146" t="n">
        <v>0</v>
      </c>
      <c r="EP146" t="n">
        <v>0</v>
      </c>
      <c r="EQ146" t="n">
        <v>0</v>
      </c>
      <c r="ER146" t="n">
        <v>0</v>
      </c>
      <c r="ES146" t="n">
        <v>0</v>
      </c>
      <c r="ET146" t="n">
        <v>0</v>
      </c>
      <c r="EU146" t="n">
        <v>0</v>
      </c>
      <c r="EV146" t="n">
        <v>0</v>
      </c>
      <c r="EW146" t="n">
        <v>0</v>
      </c>
      <c r="EX146" t="n">
        <v>0</v>
      </c>
      <c r="EY146" t="n">
        <v>0</v>
      </c>
      <c r="EZ146" t="n">
        <v>0</v>
      </c>
      <c r="FA146" t="n">
        <v>0</v>
      </c>
      <c r="FB146" t="n">
        <v>0</v>
      </c>
      <c r="FC146" t="n">
        <v>0</v>
      </c>
      <c r="FD146" t="n">
        <v>0</v>
      </c>
      <c r="FE146" t="n">
        <v>0</v>
      </c>
      <c r="FF146" t="n">
        <v>0</v>
      </c>
      <c r="FG146" t="n">
        <v>0</v>
      </c>
      <c r="FH146" t="n">
        <v>0</v>
      </c>
      <c r="FI146" t="n">
        <v>0</v>
      </c>
      <c r="FJ146" t="n">
        <v>0</v>
      </c>
      <c r="FK146" t="n">
        <v>0</v>
      </c>
      <c r="FL146" t="n">
        <v>0</v>
      </c>
      <c r="FM146" t="n">
        <v>0</v>
      </c>
      <c r="FN146" t="n">
        <v>0</v>
      </c>
      <c r="FO146" t="n">
        <v>0</v>
      </c>
      <c r="FP146" t="n">
        <v>0</v>
      </c>
      <c r="FQ146" t="n">
        <v>0</v>
      </c>
      <c r="FR146" t="n">
        <v>0</v>
      </c>
      <c r="FS146" t="n">
        <v>0</v>
      </c>
      <c r="FT146" t="n">
        <v>0</v>
      </c>
      <c r="FU146" t="n">
        <v>0</v>
      </c>
      <c r="FV146" t="n">
        <v>0</v>
      </c>
      <c r="FW146" t="n">
        <v>0</v>
      </c>
      <c r="FX146" t="n">
        <v>0</v>
      </c>
    </row>
    <row r="147">
      <c r="B147" s="2109" t="inlineStr">
        <is>
          <t>Autres céréales autoconsommées</t>
        </is>
      </c>
      <c r="C147" t="n">
        <v>0</v>
      </c>
      <c r="D147" t="n">
        <v>0</v>
      </c>
      <c r="E147" t="n">
        <v>0</v>
      </c>
      <c r="F147" t="n">
        <v>1</v>
      </c>
      <c r="G147" t="n">
        <v>0</v>
      </c>
      <c r="H147" t="n">
        <v>0</v>
      </c>
      <c r="I147" t="n">
        <v>0</v>
      </c>
      <c r="J147" t="n">
        <v>0</v>
      </c>
      <c r="K147" t="n">
        <v>0</v>
      </c>
      <c r="L147" t="n">
        <v>0</v>
      </c>
      <c r="M147" t="n">
        <v>0</v>
      </c>
      <c r="N147" t="n">
        <v>0</v>
      </c>
      <c r="O147" t="n">
        <v>0</v>
      </c>
      <c r="P147" t="n">
        <v>0</v>
      </c>
      <c r="Q147" t="n">
        <v>1</v>
      </c>
      <c r="R147" t="n">
        <v>1</v>
      </c>
      <c r="S147" t="n">
        <v>1</v>
      </c>
      <c r="T147" t="n">
        <v>1</v>
      </c>
      <c r="U147" t="n">
        <v>0</v>
      </c>
      <c r="V147" t="n">
        <v>0</v>
      </c>
      <c r="W147" t="n">
        <v>0</v>
      </c>
      <c r="X147" t="n">
        <v>0</v>
      </c>
      <c r="Y147" t="n">
        <v>0</v>
      </c>
      <c r="Z147" t="n">
        <v>0</v>
      </c>
      <c r="AA147" t="n">
        <v>0</v>
      </c>
      <c r="AB147" t="n">
        <v>0</v>
      </c>
      <c r="AC147" t="n">
        <v>0</v>
      </c>
      <c r="AD147" t="n">
        <v>0</v>
      </c>
      <c r="AE147" t="n">
        <v>0</v>
      </c>
      <c r="AF147" t="n">
        <v>0</v>
      </c>
      <c r="AG147" t="n">
        <v>0</v>
      </c>
      <c r="AH147" t="n">
        <v>0</v>
      </c>
      <c r="AI147" t="n">
        <v>0</v>
      </c>
      <c r="AJ147" t="n">
        <v>0</v>
      </c>
      <c r="AK147" t="n">
        <v>0</v>
      </c>
      <c r="AL147" t="n">
        <v>0</v>
      </c>
      <c r="AM147" t="n">
        <v>0</v>
      </c>
      <c r="AN147" t="n">
        <v>0</v>
      </c>
      <c r="AO147" t="n">
        <v>0</v>
      </c>
      <c r="AP147" t="n">
        <v>0</v>
      </c>
      <c r="AQ147" t="n">
        <v>0</v>
      </c>
      <c r="AR147" t="n">
        <v>0</v>
      </c>
      <c r="AS147" t="n">
        <v>0</v>
      </c>
      <c r="AT147" t="n">
        <v>0</v>
      </c>
      <c r="AU147" t="n">
        <v>0</v>
      </c>
      <c r="AV147" t="n">
        <v>0</v>
      </c>
      <c r="AW147" t="n">
        <v>0</v>
      </c>
      <c r="AX147" t="n">
        <v>0</v>
      </c>
      <c r="AY147" t="n">
        <v>0</v>
      </c>
      <c r="AZ147" t="n">
        <v>0</v>
      </c>
      <c r="BA147" t="n">
        <v>0</v>
      </c>
      <c r="BB147" t="n">
        <v>0</v>
      </c>
      <c r="BC147" t="n">
        <v>0</v>
      </c>
      <c r="BD147" t="n">
        <v>0</v>
      </c>
      <c r="BE147" t="n">
        <v>0</v>
      </c>
      <c r="BF147" t="n">
        <v>0</v>
      </c>
      <c r="BG147" t="n">
        <v>0</v>
      </c>
      <c r="BH147" t="n">
        <v>0</v>
      </c>
      <c r="BI147" t="n">
        <v>0</v>
      </c>
      <c r="BJ147" t="n">
        <v>0</v>
      </c>
      <c r="BK147" t="n">
        <v>0</v>
      </c>
      <c r="BL147" t="n">
        <v>0</v>
      </c>
      <c r="BM147" t="n">
        <v>0</v>
      </c>
      <c r="BN147" t="n">
        <v>0</v>
      </c>
      <c r="BO147" t="n">
        <v>0</v>
      </c>
      <c r="BP147" t="n">
        <v>0</v>
      </c>
      <c r="BQ147" t="n">
        <v>0</v>
      </c>
      <c r="BR147" t="n">
        <v>0</v>
      </c>
      <c r="BS147" t="n">
        <v>0</v>
      </c>
      <c r="BT147" t="n">
        <v>0</v>
      </c>
      <c r="BU147" t="n">
        <v>0</v>
      </c>
      <c r="BV147" t="n">
        <v>0</v>
      </c>
      <c r="BW147" t="n">
        <v>0</v>
      </c>
      <c r="BX147" t="n">
        <v>0</v>
      </c>
      <c r="BY147" t="n">
        <v>0</v>
      </c>
      <c r="BZ147" t="n">
        <v>0</v>
      </c>
      <c r="CA147" t="n">
        <v>0</v>
      </c>
      <c r="CB147" t="n">
        <v>0</v>
      </c>
      <c r="CC147" t="n">
        <v>0</v>
      </c>
      <c r="CD147" t="n">
        <v>0</v>
      </c>
      <c r="CE147" t="n">
        <v>0</v>
      </c>
      <c r="CF147" t="n">
        <v>0</v>
      </c>
      <c r="CG147" t="n">
        <v>0</v>
      </c>
      <c r="CH147" t="n">
        <v>0</v>
      </c>
      <c r="CI147" t="n">
        <v>0</v>
      </c>
      <c r="CJ147" t="n">
        <v>0</v>
      </c>
      <c r="CK147" t="n">
        <v>0</v>
      </c>
      <c r="CL147" t="n">
        <v>0</v>
      </c>
      <c r="CM147" t="n">
        <v>0</v>
      </c>
      <c r="CN147" t="n">
        <v>0</v>
      </c>
      <c r="CO147" t="n">
        <v>0</v>
      </c>
      <c r="CP147" t="n">
        <v>0</v>
      </c>
      <c r="CQ147" t="n">
        <v>0</v>
      </c>
      <c r="CR147" t="n">
        <v>0</v>
      </c>
      <c r="CS147" t="n">
        <v>0</v>
      </c>
      <c r="CT147" t="n">
        <v>0</v>
      </c>
      <c r="CU147" t="n">
        <v>0</v>
      </c>
      <c r="CV147" t="n">
        <v>0</v>
      </c>
      <c r="CW147" t="n">
        <v>0</v>
      </c>
      <c r="CX147" t="n">
        <v>0</v>
      </c>
      <c r="CY147" t="n">
        <v>0</v>
      </c>
      <c r="CZ147" t="n">
        <v>0</v>
      </c>
      <c r="DA147" t="n">
        <v>0</v>
      </c>
      <c r="DB147" t="n">
        <v>0</v>
      </c>
      <c r="DC147" t="n">
        <v>0</v>
      </c>
      <c r="DD147" t="n">
        <v>0</v>
      </c>
      <c r="DE147" t="n">
        <v>0</v>
      </c>
      <c r="DF147" t="n">
        <v>0</v>
      </c>
      <c r="DG147" t="n">
        <v>0</v>
      </c>
      <c r="DH147" t="n">
        <v>0</v>
      </c>
      <c r="DI147" t="n">
        <v>0</v>
      </c>
      <c r="DJ147" t="n">
        <v>0</v>
      </c>
      <c r="DK147" t="n">
        <v>0</v>
      </c>
      <c r="DL147" t="n">
        <v>0</v>
      </c>
      <c r="DM147" t="n">
        <v>0</v>
      </c>
      <c r="DN147" t="n">
        <v>0</v>
      </c>
      <c r="DO147" t="n">
        <v>0</v>
      </c>
      <c r="DP147" t="n">
        <v>0</v>
      </c>
      <c r="DQ147" t="n">
        <v>0</v>
      </c>
      <c r="DR147" t="n">
        <v>0</v>
      </c>
      <c r="DS147" t="n">
        <v>0</v>
      </c>
      <c r="DT147" t="n">
        <v>0</v>
      </c>
      <c r="DU147" t="n">
        <v>0</v>
      </c>
      <c r="DV147" t="n">
        <v>0</v>
      </c>
      <c r="DW147" t="n">
        <v>0</v>
      </c>
      <c r="DX147" t="n">
        <v>0</v>
      </c>
      <c r="DY147" t="n">
        <v>0</v>
      </c>
      <c r="DZ147" t="n">
        <v>0</v>
      </c>
      <c r="EA147" t="n">
        <v>0</v>
      </c>
      <c r="EB147" t="n">
        <v>0</v>
      </c>
      <c r="EC147" t="n">
        <v>0</v>
      </c>
      <c r="ED147" t="n">
        <v>0</v>
      </c>
      <c r="EE147" t="n">
        <v>0</v>
      </c>
      <c r="EF147" t="n">
        <v>0</v>
      </c>
      <c r="EG147" t="n">
        <v>0</v>
      </c>
      <c r="EH147" t="n">
        <v>0</v>
      </c>
      <c r="EI147" t="n">
        <v>0</v>
      </c>
      <c r="EJ147" t="n">
        <v>0</v>
      </c>
      <c r="EK147" t="n">
        <v>0</v>
      </c>
      <c r="EL147" t="n">
        <v>0</v>
      </c>
      <c r="EM147" t="n">
        <v>0</v>
      </c>
      <c r="EN147" t="n">
        <v>0</v>
      </c>
      <c r="EO147" t="n">
        <v>0</v>
      </c>
      <c r="EP147" t="n">
        <v>0</v>
      </c>
      <c r="EQ147" t="n">
        <v>0</v>
      </c>
      <c r="ER147" t="n">
        <v>0</v>
      </c>
      <c r="ES147" t="n">
        <v>0</v>
      </c>
      <c r="ET147" t="n">
        <v>0</v>
      </c>
      <c r="EU147" t="n">
        <v>0</v>
      </c>
      <c r="EV147" t="n">
        <v>0</v>
      </c>
      <c r="EW147" t="n">
        <v>0</v>
      </c>
      <c r="EX147" t="n">
        <v>0</v>
      </c>
      <c r="EY147" t="n">
        <v>0</v>
      </c>
      <c r="EZ147" t="n">
        <v>0</v>
      </c>
      <c r="FA147" t="n">
        <v>0</v>
      </c>
      <c r="FB147" t="n">
        <v>0</v>
      </c>
      <c r="FC147" t="n">
        <v>0</v>
      </c>
      <c r="FD147" t="n">
        <v>0</v>
      </c>
      <c r="FE147" t="n">
        <v>0</v>
      </c>
      <c r="FF147" t="n">
        <v>0</v>
      </c>
      <c r="FG147" t="n">
        <v>0</v>
      </c>
      <c r="FH147" t="n">
        <v>0</v>
      </c>
      <c r="FI147" t="n">
        <v>0</v>
      </c>
      <c r="FJ147" t="n">
        <v>0</v>
      </c>
      <c r="FK147" t="n">
        <v>0</v>
      </c>
      <c r="FL147" t="n">
        <v>0</v>
      </c>
      <c r="FM147" t="n">
        <v>0</v>
      </c>
      <c r="FN147" t="n">
        <v>0</v>
      </c>
      <c r="FO147" t="n">
        <v>0</v>
      </c>
      <c r="FP147" t="n">
        <v>0</v>
      </c>
      <c r="FQ147" t="n">
        <v>0</v>
      </c>
      <c r="FR147" t="n">
        <v>0</v>
      </c>
      <c r="FS147" t="n">
        <v>0</v>
      </c>
      <c r="FT147" t="n">
        <v>0</v>
      </c>
      <c r="FU147" t="n">
        <v>0</v>
      </c>
      <c r="FV147" t="n">
        <v>0</v>
      </c>
      <c r="FW147" t="n">
        <v>0</v>
      </c>
      <c r="FX147" t="n">
        <v>0</v>
      </c>
    </row>
    <row r="148">
      <c r="B148" s="2110" t="inlineStr">
        <is>
          <t>Sarrasin autoconsommé</t>
        </is>
      </c>
      <c r="C148" t="n">
        <v>0</v>
      </c>
      <c r="D148" t="n">
        <v>0</v>
      </c>
      <c r="E148" t="n">
        <v>0</v>
      </c>
      <c r="F148" t="n">
        <v>1</v>
      </c>
      <c r="G148" t="n">
        <v>0</v>
      </c>
      <c r="H148" t="n">
        <v>0</v>
      </c>
      <c r="I148" t="n">
        <v>0</v>
      </c>
      <c r="J148" t="n">
        <v>0</v>
      </c>
      <c r="K148" t="n">
        <v>0</v>
      </c>
      <c r="L148" t="n">
        <v>0</v>
      </c>
      <c r="M148" t="n">
        <v>0</v>
      </c>
      <c r="N148" t="n">
        <v>0</v>
      </c>
      <c r="O148" t="n">
        <v>0</v>
      </c>
      <c r="P148" t="n">
        <v>0</v>
      </c>
      <c r="Q148" t="n">
        <v>1</v>
      </c>
      <c r="R148" t="n">
        <v>0</v>
      </c>
      <c r="S148" t="n">
        <v>0</v>
      </c>
      <c r="T148" t="n">
        <v>0</v>
      </c>
      <c r="U148" t="n">
        <v>0</v>
      </c>
      <c r="V148" t="n">
        <v>0</v>
      </c>
      <c r="W148" t="n">
        <v>0</v>
      </c>
      <c r="X148" t="n">
        <v>0</v>
      </c>
      <c r="Y148" t="n">
        <v>0</v>
      </c>
      <c r="Z148" t="n">
        <v>0</v>
      </c>
      <c r="AA148" t="n">
        <v>0</v>
      </c>
      <c r="AB148" t="n">
        <v>0</v>
      </c>
      <c r="AC148" t="n">
        <v>0</v>
      </c>
      <c r="AD148" t="n">
        <v>0</v>
      </c>
      <c r="AE148" t="n">
        <v>0</v>
      </c>
      <c r="AF148" t="n">
        <v>0</v>
      </c>
      <c r="AG148" t="n">
        <v>0</v>
      </c>
      <c r="AH148" t="n">
        <v>0</v>
      </c>
      <c r="AI148" t="n">
        <v>0</v>
      </c>
      <c r="AJ148" t="n">
        <v>0</v>
      </c>
      <c r="AK148" t="n">
        <v>0</v>
      </c>
      <c r="AL148" t="n">
        <v>0</v>
      </c>
      <c r="AM148" t="n">
        <v>0</v>
      </c>
      <c r="AN148" t="n">
        <v>0</v>
      </c>
      <c r="AO148" t="n">
        <v>0</v>
      </c>
      <c r="AP148" t="n">
        <v>0</v>
      </c>
      <c r="AQ148" t="n">
        <v>0</v>
      </c>
      <c r="AR148" t="n">
        <v>0</v>
      </c>
      <c r="AS148" t="n">
        <v>0</v>
      </c>
      <c r="AT148" t="n">
        <v>0</v>
      </c>
      <c r="AU148" t="n">
        <v>0</v>
      </c>
      <c r="AV148" t="n">
        <v>0</v>
      </c>
      <c r="AW148" t="n">
        <v>0</v>
      </c>
      <c r="AX148" t="n">
        <v>0</v>
      </c>
      <c r="AY148" t="n">
        <v>0</v>
      </c>
      <c r="AZ148" t="n">
        <v>0</v>
      </c>
      <c r="BA148" t="n">
        <v>0</v>
      </c>
      <c r="BB148" t="n">
        <v>0</v>
      </c>
      <c r="BC148" t="n">
        <v>0</v>
      </c>
      <c r="BD148" t="n">
        <v>0</v>
      </c>
      <c r="BE148" t="n">
        <v>0</v>
      </c>
      <c r="BF148" t="n">
        <v>0</v>
      </c>
      <c r="BG148" t="n">
        <v>0</v>
      </c>
      <c r="BH148" t="n">
        <v>0</v>
      </c>
      <c r="BI148" t="n">
        <v>0</v>
      </c>
      <c r="BJ148" t="n">
        <v>0</v>
      </c>
      <c r="BK148" t="n">
        <v>0</v>
      </c>
      <c r="BL148" t="n">
        <v>0</v>
      </c>
      <c r="BM148" t="n">
        <v>0</v>
      </c>
      <c r="BN148" t="n">
        <v>0</v>
      </c>
      <c r="BO148" t="n">
        <v>0</v>
      </c>
      <c r="BP148" t="n">
        <v>0</v>
      </c>
      <c r="BQ148" t="n">
        <v>0</v>
      </c>
      <c r="BR148" t="n">
        <v>0</v>
      </c>
      <c r="BS148" t="n">
        <v>0</v>
      </c>
      <c r="BT148" t="n">
        <v>0</v>
      </c>
      <c r="BU148" t="n">
        <v>0</v>
      </c>
      <c r="BV148" t="n">
        <v>0</v>
      </c>
      <c r="BW148" t="n">
        <v>0</v>
      </c>
      <c r="BX148" t="n">
        <v>0</v>
      </c>
      <c r="BY148" t="n">
        <v>0</v>
      </c>
      <c r="BZ148" t="n">
        <v>0</v>
      </c>
      <c r="CA148" t="n">
        <v>0</v>
      </c>
      <c r="CB148" t="n">
        <v>0</v>
      </c>
      <c r="CC148" t="n">
        <v>0</v>
      </c>
      <c r="CD148" t="n">
        <v>0</v>
      </c>
      <c r="CE148" t="n">
        <v>0</v>
      </c>
      <c r="CF148" t="n">
        <v>0</v>
      </c>
      <c r="CG148" t="n">
        <v>0</v>
      </c>
      <c r="CH148" t="n">
        <v>0</v>
      </c>
      <c r="CI148" t="n">
        <v>0</v>
      </c>
      <c r="CJ148" t="n">
        <v>0</v>
      </c>
      <c r="CK148" t="n">
        <v>0</v>
      </c>
      <c r="CL148" t="n">
        <v>0</v>
      </c>
      <c r="CM148" t="n">
        <v>0</v>
      </c>
      <c r="CN148" t="n">
        <v>0</v>
      </c>
      <c r="CO148" t="n">
        <v>0</v>
      </c>
      <c r="CP148" t="n">
        <v>0</v>
      </c>
      <c r="CQ148" t="n">
        <v>0</v>
      </c>
      <c r="CR148" t="n">
        <v>0</v>
      </c>
      <c r="CS148" t="n">
        <v>0</v>
      </c>
      <c r="CT148" t="n">
        <v>0</v>
      </c>
      <c r="CU148" t="n">
        <v>0</v>
      </c>
      <c r="CV148" t="n">
        <v>0</v>
      </c>
      <c r="CW148" t="n">
        <v>0</v>
      </c>
      <c r="CX148" t="n">
        <v>0</v>
      </c>
      <c r="CY148" t="n">
        <v>0</v>
      </c>
      <c r="CZ148" t="n">
        <v>0</v>
      </c>
      <c r="DA148" t="n">
        <v>0</v>
      </c>
      <c r="DB148" t="n">
        <v>0</v>
      </c>
      <c r="DC148" t="n">
        <v>0</v>
      </c>
      <c r="DD148" t="n">
        <v>0</v>
      </c>
      <c r="DE148" t="n">
        <v>0</v>
      </c>
      <c r="DF148" t="n">
        <v>0</v>
      </c>
      <c r="DG148" t="n">
        <v>0</v>
      </c>
      <c r="DH148" t="n">
        <v>0</v>
      </c>
      <c r="DI148" t="n">
        <v>0</v>
      </c>
      <c r="DJ148" t="n">
        <v>0</v>
      </c>
      <c r="DK148" t="n">
        <v>0</v>
      </c>
      <c r="DL148" t="n">
        <v>0</v>
      </c>
      <c r="DM148" t="n">
        <v>0</v>
      </c>
      <c r="DN148" t="n">
        <v>0</v>
      </c>
      <c r="DO148" t="n">
        <v>0</v>
      </c>
      <c r="DP148" t="n">
        <v>0</v>
      </c>
      <c r="DQ148" t="n">
        <v>0</v>
      </c>
      <c r="DR148" t="n">
        <v>0</v>
      </c>
      <c r="DS148" t="n">
        <v>0</v>
      </c>
      <c r="DT148" t="n">
        <v>0</v>
      </c>
      <c r="DU148" t="n">
        <v>0</v>
      </c>
      <c r="DV148" t="n">
        <v>0</v>
      </c>
      <c r="DW148" t="n">
        <v>0</v>
      </c>
      <c r="DX148" t="n">
        <v>0</v>
      </c>
      <c r="DY148" t="n">
        <v>0</v>
      </c>
      <c r="DZ148" t="n">
        <v>0</v>
      </c>
      <c r="EA148" t="n">
        <v>0</v>
      </c>
      <c r="EB148" t="n">
        <v>0</v>
      </c>
      <c r="EC148" t="n">
        <v>0</v>
      </c>
      <c r="ED148" t="n">
        <v>0</v>
      </c>
      <c r="EE148" t="n">
        <v>0</v>
      </c>
      <c r="EF148" t="n">
        <v>0</v>
      </c>
      <c r="EG148" t="n">
        <v>0</v>
      </c>
      <c r="EH148" t="n">
        <v>0</v>
      </c>
      <c r="EI148" t="n">
        <v>0</v>
      </c>
      <c r="EJ148" t="n">
        <v>0</v>
      </c>
      <c r="EK148" t="n">
        <v>0</v>
      </c>
      <c r="EL148" t="n">
        <v>0</v>
      </c>
      <c r="EM148" t="n">
        <v>0</v>
      </c>
      <c r="EN148" t="n">
        <v>0</v>
      </c>
      <c r="EO148" t="n">
        <v>0</v>
      </c>
      <c r="EP148" t="n">
        <v>0</v>
      </c>
      <c r="EQ148" t="n">
        <v>0</v>
      </c>
      <c r="ER148" t="n">
        <v>0</v>
      </c>
      <c r="ES148" t="n">
        <v>0</v>
      </c>
      <c r="ET148" t="n">
        <v>0</v>
      </c>
      <c r="EU148" t="n">
        <v>0</v>
      </c>
      <c r="EV148" t="n">
        <v>0</v>
      </c>
      <c r="EW148" t="n">
        <v>0</v>
      </c>
      <c r="EX148" t="n">
        <v>0</v>
      </c>
      <c r="EY148" t="n">
        <v>0</v>
      </c>
      <c r="EZ148" t="n">
        <v>0</v>
      </c>
      <c r="FA148" t="n">
        <v>0</v>
      </c>
      <c r="FB148" t="n">
        <v>0</v>
      </c>
      <c r="FC148" t="n">
        <v>0</v>
      </c>
      <c r="FD148" t="n">
        <v>0</v>
      </c>
      <c r="FE148" t="n">
        <v>0</v>
      </c>
      <c r="FF148" t="n">
        <v>0</v>
      </c>
      <c r="FG148" t="n">
        <v>0</v>
      </c>
      <c r="FH148" t="n">
        <v>0</v>
      </c>
      <c r="FI148" t="n">
        <v>0</v>
      </c>
      <c r="FJ148" t="n">
        <v>0</v>
      </c>
      <c r="FK148" t="n">
        <v>0</v>
      </c>
      <c r="FL148" t="n">
        <v>0</v>
      </c>
      <c r="FM148" t="n">
        <v>0</v>
      </c>
      <c r="FN148" t="n">
        <v>0</v>
      </c>
      <c r="FO148" t="n">
        <v>0</v>
      </c>
      <c r="FP148" t="n">
        <v>0</v>
      </c>
      <c r="FQ148" t="n">
        <v>0</v>
      </c>
      <c r="FR148" t="n">
        <v>0</v>
      </c>
      <c r="FS148" t="n">
        <v>0</v>
      </c>
      <c r="FT148" t="n">
        <v>0</v>
      </c>
      <c r="FU148" t="n">
        <v>0</v>
      </c>
      <c r="FV148" t="n">
        <v>0</v>
      </c>
      <c r="FW148" t="n">
        <v>0</v>
      </c>
      <c r="FX148" t="n">
        <v>0</v>
      </c>
    </row>
    <row r="149">
      <c r="B149" s="2110" t="inlineStr">
        <is>
          <t>Alpiste autoconsommé</t>
        </is>
      </c>
      <c r="C149" t="n">
        <v>0</v>
      </c>
      <c r="D149" t="n">
        <v>0</v>
      </c>
      <c r="E149" t="n">
        <v>0</v>
      </c>
      <c r="F149" t="n">
        <v>1</v>
      </c>
      <c r="G149" t="n">
        <v>0</v>
      </c>
      <c r="H149" t="n">
        <v>0</v>
      </c>
      <c r="I149" t="n">
        <v>0</v>
      </c>
      <c r="J149" t="n">
        <v>0</v>
      </c>
      <c r="K149" t="n">
        <v>0</v>
      </c>
      <c r="L149" t="n">
        <v>0</v>
      </c>
      <c r="M149" t="n">
        <v>0</v>
      </c>
      <c r="N149" t="n">
        <v>0</v>
      </c>
      <c r="O149" t="n">
        <v>0</v>
      </c>
      <c r="P149" t="n">
        <v>0</v>
      </c>
      <c r="Q149" t="n">
        <v>0</v>
      </c>
      <c r="R149" t="n">
        <v>1</v>
      </c>
      <c r="S149" t="n">
        <v>0</v>
      </c>
      <c r="T149" t="n">
        <v>0</v>
      </c>
      <c r="U149" t="n">
        <v>0</v>
      </c>
      <c r="V149" t="n">
        <v>0</v>
      </c>
      <c r="W149" t="n">
        <v>0</v>
      </c>
      <c r="X149" t="n">
        <v>0</v>
      </c>
      <c r="Y149" t="n">
        <v>0</v>
      </c>
      <c r="Z149" t="n">
        <v>0</v>
      </c>
      <c r="AA149" t="n">
        <v>0</v>
      </c>
      <c r="AB149" t="n">
        <v>0</v>
      </c>
      <c r="AC149" t="n">
        <v>0</v>
      </c>
      <c r="AD149" t="n">
        <v>0</v>
      </c>
      <c r="AE149" t="n">
        <v>0</v>
      </c>
      <c r="AF149" t="n">
        <v>0</v>
      </c>
      <c r="AG149" t="n">
        <v>0</v>
      </c>
      <c r="AH149" t="n">
        <v>0</v>
      </c>
      <c r="AI149" t="n">
        <v>0</v>
      </c>
      <c r="AJ149" t="n">
        <v>0</v>
      </c>
      <c r="AK149" t="n">
        <v>0</v>
      </c>
      <c r="AL149" t="n">
        <v>0</v>
      </c>
      <c r="AM149" t="n">
        <v>0</v>
      </c>
      <c r="AN149" t="n">
        <v>0</v>
      </c>
      <c r="AO149" t="n">
        <v>0</v>
      </c>
      <c r="AP149" t="n">
        <v>0</v>
      </c>
      <c r="AQ149" t="n">
        <v>0</v>
      </c>
      <c r="AR149" t="n">
        <v>0</v>
      </c>
      <c r="AS149" t="n">
        <v>0</v>
      </c>
      <c r="AT149" t="n">
        <v>0</v>
      </c>
      <c r="AU149" t="n">
        <v>0</v>
      </c>
      <c r="AV149" t="n">
        <v>0</v>
      </c>
      <c r="AW149" t="n">
        <v>0</v>
      </c>
      <c r="AX149" t="n">
        <v>0</v>
      </c>
      <c r="AY149" t="n">
        <v>0</v>
      </c>
      <c r="AZ149" t="n">
        <v>0</v>
      </c>
      <c r="BA149" t="n">
        <v>0</v>
      </c>
      <c r="BB149" t="n">
        <v>0</v>
      </c>
      <c r="BC149" t="n">
        <v>0</v>
      </c>
      <c r="BD149" t="n">
        <v>0</v>
      </c>
      <c r="BE149" t="n">
        <v>0</v>
      </c>
      <c r="BF149" t="n">
        <v>0</v>
      </c>
      <c r="BG149" t="n">
        <v>0</v>
      </c>
      <c r="BH149" t="n">
        <v>0</v>
      </c>
      <c r="BI149" t="n">
        <v>0</v>
      </c>
      <c r="BJ149" t="n">
        <v>0</v>
      </c>
      <c r="BK149" t="n">
        <v>0</v>
      </c>
      <c r="BL149" t="n">
        <v>0</v>
      </c>
      <c r="BM149" t="n">
        <v>0</v>
      </c>
      <c r="BN149" t="n">
        <v>0</v>
      </c>
      <c r="BO149" t="n">
        <v>0</v>
      </c>
      <c r="BP149" t="n">
        <v>0</v>
      </c>
      <c r="BQ149" t="n">
        <v>0</v>
      </c>
      <c r="BR149" t="n">
        <v>0</v>
      </c>
      <c r="BS149" t="n">
        <v>0</v>
      </c>
      <c r="BT149" t="n">
        <v>0</v>
      </c>
      <c r="BU149" t="n">
        <v>0</v>
      </c>
      <c r="BV149" t="n">
        <v>0</v>
      </c>
      <c r="BW149" t="n">
        <v>0</v>
      </c>
      <c r="BX149" t="n">
        <v>0</v>
      </c>
      <c r="BY149" t="n">
        <v>0</v>
      </c>
      <c r="BZ149" t="n">
        <v>0</v>
      </c>
      <c r="CA149" t="n">
        <v>0</v>
      </c>
      <c r="CB149" t="n">
        <v>0</v>
      </c>
      <c r="CC149" t="n">
        <v>0</v>
      </c>
      <c r="CD149" t="n">
        <v>0</v>
      </c>
      <c r="CE149" t="n">
        <v>0</v>
      </c>
      <c r="CF149" t="n">
        <v>0</v>
      </c>
      <c r="CG149" t="n">
        <v>0</v>
      </c>
      <c r="CH149" t="n">
        <v>0</v>
      </c>
      <c r="CI149" t="n">
        <v>0</v>
      </c>
      <c r="CJ149" t="n">
        <v>0</v>
      </c>
      <c r="CK149" t="n">
        <v>0</v>
      </c>
      <c r="CL149" t="n">
        <v>0</v>
      </c>
      <c r="CM149" t="n">
        <v>0</v>
      </c>
      <c r="CN149" t="n">
        <v>0</v>
      </c>
      <c r="CO149" t="n">
        <v>0</v>
      </c>
      <c r="CP149" t="n">
        <v>0</v>
      </c>
      <c r="CQ149" t="n">
        <v>0</v>
      </c>
      <c r="CR149" t="n">
        <v>0</v>
      </c>
      <c r="CS149" t="n">
        <v>0</v>
      </c>
      <c r="CT149" t="n">
        <v>0</v>
      </c>
      <c r="CU149" t="n">
        <v>0</v>
      </c>
      <c r="CV149" t="n">
        <v>0</v>
      </c>
      <c r="CW149" t="n">
        <v>0</v>
      </c>
      <c r="CX149" t="n">
        <v>0</v>
      </c>
      <c r="CY149" t="n">
        <v>0</v>
      </c>
      <c r="CZ149" t="n">
        <v>0</v>
      </c>
      <c r="DA149" t="n">
        <v>0</v>
      </c>
      <c r="DB149" t="n">
        <v>0</v>
      </c>
      <c r="DC149" t="n">
        <v>0</v>
      </c>
      <c r="DD149" t="n">
        <v>0</v>
      </c>
      <c r="DE149" t="n">
        <v>0</v>
      </c>
      <c r="DF149" t="n">
        <v>0</v>
      </c>
      <c r="DG149" t="n">
        <v>0</v>
      </c>
      <c r="DH149" t="n">
        <v>0</v>
      </c>
      <c r="DI149" t="n">
        <v>0</v>
      </c>
      <c r="DJ149" t="n">
        <v>0</v>
      </c>
      <c r="DK149" t="n">
        <v>0</v>
      </c>
      <c r="DL149" t="n">
        <v>0</v>
      </c>
      <c r="DM149" t="n">
        <v>0</v>
      </c>
      <c r="DN149" t="n">
        <v>0</v>
      </c>
      <c r="DO149" t="n">
        <v>0</v>
      </c>
      <c r="DP149" t="n">
        <v>0</v>
      </c>
      <c r="DQ149" t="n">
        <v>0</v>
      </c>
      <c r="DR149" t="n">
        <v>0</v>
      </c>
      <c r="DS149" t="n">
        <v>0</v>
      </c>
      <c r="DT149" t="n">
        <v>0</v>
      </c>
      <c r="DU149" t="n">
        <v>0</v>
      </c>
      <c r="DV149" t="n">
        <v>0</v>
      </c>
      <c r="DW149" t="n">
        <v>0</v>
      </c>
      <c r="DX149" t="n">
        <v>0</v>
      </c>
      <c r="DY149" t="n">
        <v>0</v>
      </c>
      <c r="DZ149" t="n">
        <v>0</v>
      </c>
      <c r="EA149" t="n">
        <v>0</v>
      </c>
      <c r="EB149" t="n">
        <v>0</v>
      </c>
      <c r="EC149" t="n">
        <v>0</v>
      </c>
      <c r="ED149" t="n">
        <v>0</v>
      </c>
      <c r="EE149" t="n">
        <v>0</v>
      </c>
      <c r="EF149" t="n">
        <v>0</v>
      </c>
      <c r="EG149" t="n">
        <v>0</v>
      </c>
      <c r="EH149" t="n">
        <v>0</v>
      </c>
      <c r="EI149" t="n">
        <v>0</v>
      </c>
      <c r="EJ149" t="n">
        <v>0</v>
      </c>
      <c r="EK149" t="n">
        <v>0</v>
      </c>
      <c r="EL149" t="n">
        <v>0</v>
      </c>
      <c r="EM149" t="n">
        <v>0</v>
      </c>
      <c r="EN149" t="n">
        <v>0</v>
      </c>
      <c r="EO149" t="n">
        <v>0</v>
      </c>
      <c r="EP149" t="n">
        <v>0</v>
      </c>
      <c r="EQ149" t="n">
        <v>0</v>
      </c>
      <c r="ER149" t="n">
        <v>0</v>
      </c>
      <c r="ES149" t="n">
        <v>0</v>
      </c>
      <c r="ET149" t="n">
        <v>0</v>
      </c>
      <c r="EU149" t="n">
        <v>0</v>
      </c>
      <c r="EV149" t="n">
        <v>0</v>
      </c>
      <c r="EW149" t="n">
        <v>0</v>
      </c>
      <c r="EX149" t="n">
        <v>0</v>
      </c>
      <c r="EY149" t="n">
        <v>0</v>
      </c>
      <c r="EZ149" t="n">
        <v>0</v>
      </c>
      <c r="FA149" t="n">
        <v>0</v>
      </c>
      <c r="FB149" t="n">
        <v>0</v>
      </c>
      <c r="FC149" t="n">
        <v>0</v>
      </c>
      <c r="FD149" t="n">
        <v>0</v>
      </c>
      <c r="FE149" t="n">
        <v>0</v>
      </c>
      <c r="FF149" t="n">
        <v>0</v>
      </c>
      <c r="FG149" t="n">
        <v>0</v>
      </c>
      <c r="FH149" t="n">
        <v>0</v>
      </c>
      <c r="FI149" t="n">
        <v>0</v>
      </c>
      <c r="FJ149" t="n">
        <v>0</v>
      </c>
      <c r="FK149" t="n">
        <v>0</v>
      </c>
      <c r="FL149" t="n">
        <v>0</v>
      </c>
      <c r="FM149" t="n">
        <v>0</v>
      </c>
      <c r="FN149" t="n">
        <v>0</v>
      </c>
      <c r="FO149" t="n">
        <v>0</v>
      </c>
      <c r="FP149" t="n">
        <v>0</v>
      </c>
      <c r="FQ149" t="n">
        <v>0</v>
      </c>
      <c r="FR149" t="n">
        <v>0</v>
      </c>
      <c r="FS149" t="n">
        <v>0</v>
      </c>
      <c r="FT149" t="n">
        <v>0</v>
      </c>
      <c r="FU149" t="n">
        <v>0</v>
      </c>
      <c r="FV149" t="n">
        <v>0</v>
      </c>
      <c r="FW149" t="n">
        <v>0</v>
      </c>
      <c r="FX149" t="n">
        <v>0</v>
      </c>
    </row>
    <row r="150">
      <c r="B150" s="2110" t="inlineStr">
        <is>
          <t>Epeautre autoconsommé</t>
        </is>
      </c>
      <c r="C150" t="n">
        <v>0</v>
      </c>
      <c r="D150" t="n">
        <v>0</v>
      </c>
      <c r="E150" t="n">
        <v>0</v>
      </c>
      <c r="F150" t="n">
        <v>1</v>
      </c>
      <c r="G150" t="n">
        <v>0</v>
      </c>
      <c r="H150" t="n">
        <v>0</v>
      </c>
      <c r="I150" t="n">
        <v>0</v>
      </c>
      <c r="J150" t="n">
        <v>0</v>
      </c>
      <c r="K150" t="n">
        <v>0</v>
      </c>
      <c r="L150" t="n">
        <v>0</v>
      </c>
      <c r="M150" t="n">
        <v>0</v>
      </c>
      <c r="N150" t="n">
        <v>0</v>
      </c>
      <c r="O150" t="n">
        <v>0</v>
      </c>
      <c r="P150" t="n">
        <v>0</v>
      </c>
      <c r="Q150" t="n">
        <v>0</v>
      </c>
      <c r="R150" t="n">
        <v>0</v>
      </c>
      <c r="S150" t="n">
        <v>1</v>
      </c>
      <c r="T150" t="n">
        <v>0</v>
      </c>
      <c r="U150" t="n">
        <v>0</v>
      </c>
      <c r="V150" t="n">
        <v>0</v>
      </c>
      <c r="W150" t="n">
        <v>0</v>
      </c>
      <c r="X150" t="n">
        <v>0</v>
      </c>
      <c r="Y150" t="n">
        <v>0</v>
      </c>
      <c r="Z150" t="n">
        <v>0</v>
      </c>
      <c r="AA150" t="n">
        <v>0</v>
      </c>
      <c r="AB150" t="n">
        <v>0</v>
      </c>
      <c r="AC150" t="n">
        <v>0</v>
      </c>
      <c r="AD150" t="n">
        <v>0</v>
      </c>
      <c r="AE150" t="n">
        <v>0</v>
      </c>
      <c r="AF150" t="n">
        <v>0</v>
      </c>
      <c r="AG150" t="n">
        <v>0</v>
      </c>
      <c r="AH150" t="n">
        <v>0</v>
      </c>
      <c r="AI150" t="n">
        <v>0</v>
      </c>
      <c r="AJ150" t="n">
        <v>0</v>
      </c>
      <c r="AK150" t="n">
        <v>0</v>
      </c>
      <c r="AL150" t="n">
        <v>0</v>
      </c>
      <c r="AM150" t="n">
        <v>0</v>
      </c>
      <c r="AN150" t="n">
        <v>0</v>
      </c>
      <c r="AO150" t="n">
        <v>0</v>
      </c>
      <c r="AP150" t="n">
        <v>0</v>
      </c>
      <c r="AQ150" t="n">
        <v>0</v>
      </c>
      <c r="AR150" t="n">
        <v>0</v>
      </c>
      <c r="AS150" t="n">
        <v>0</v>
      </c>
      <c r="AT150" t="n">
        <v>0</v>
      </c>
      <c r="AU150" t="n">
        <v>0</v>
      </c>
      <c r="AV150" t="n">
        <v>0</v>
      </c>
      <c r="AW150" t="n">
        <v>0</v>
      </c>
      <c r="AX150" t="n">
        <v>0</v>
      </c>
      <c r="AY150" t="n">
        <v>0</v>
      </c>
      <c r="AZ150" t="n">
        <v>0</v>
      </c>
      <c r="BA150" t="n">
        <v>0</v>
      </c>
      <c r="BB150" t="n">
        <v>0</v>
      </c>
      <c r="BC150" t="n">
        <v>0</v>
      </c>
      <c r="BD150" t="n">
        <v>0</v>
      </c>
      <c r="BE150" t="n">
        <v>0</v>
      </c>
      <c r="BF150" t="n">
        <v>0</v>
      </c>
      <c r="BG150" t="n">
        <v>0</v>
      </c>
      <c r="BH150" t="n">
        <v>0</v>
      </c>
      <c r="BI150" t="n">
        <v>0</v>
      </c>
      <c r="BJ150" t="n">
        <v>0</v>
      </c>
      <c r="BK150" t="n">
        <v>0</v>
      </c>
      <c r="BL150" t="n">
        <v>0</v>
      </c>
      <c r="BM150" t="n">
        <v>0</v>
      </c>
      <c r="BN150" t="n">
        <v>0</v>
      </c>
      <c r="BO150" t="n">
        <v>0</v>
      </c>
      <c r="BP150" t="n">
        <v>0</v>
      </c>
      <c r="BQ150" t="n">
        <v>0</v>
      </c>
      <c r="BR150" t="n">
        <v>0</v>
      </c>
      <c r="BS150" t="n">
        <v>0</v>
      </c>
      <c r="BT150" t="n">
        <v>0</v>
      </c>
      <c r="BU150" t="n">
        <v>0</v>
      </c>
      <c r="BV150" t="n">
        <v>0</v>
      </c>
      <c r="BW150" t="n">
        <v>0</v>
      </c>
      <c r="BX150" t="n">
        <v>0</v>
      </c>
      <c r="BY150" t="n">
        <v>0</v>
      </c>
      <c r="BZ150" t="n">
        <v>0</v>
      </c>
      <c r="CA150" t="n">
        <v>0</v>
      </c>
      <c r="CB150" t="n">
        <v>0</v>
      </c>
      <c r="CC150" t="n">
        <v>0</v>
      </c>
      <c r="CD150" t="n">
        <v>0</v>
      </c>
      <c r="CE150" t="n">
        <v>0</v>
      </c>
      <c r="CF150" t="n">
        <v>0</v>
      </c>
      <c r="CG150" t="n">
        <v>0</v>
      </c>
      <c r="CH150" t="n">
        <v>0</v>
      </c>
      <c r="CI150" t="n">
        <v>0</v>
      </c>
      <c r="CJ150" t="n">
        <v>0</v>
      </c>
      <c r="CK150" t="n">
        <v>0</v>
      </c>
      <c r="CL150" t="n">
        <v>0</v>
      </c>
      <c r="CM150" t="n">
        <v>0</v>
      </c>
      <c r="CN150" t="n">
        <v>0</v>
      </c>
      <c r="CO150" t="n">
        <v>0</v>
      </c>
      <c r="CP150" t="n">
        <v>0</v>
      </c>
      <c r="CQ150" t="n">
        <v>0</v>
      </c>
      <c r="CR150" t="n">
        <v>0</v>
      </c>
      <c r="CS150" t="n">
        <v>0</v>
      </c>
      <c r="CT150" t="n">
        <v>0</v>
      </c>
      <c r="CU150" t="n">
        <v>0</v>
      </c>
      <c r="CV150" t="n">
        <v>0</v>
      </c>
      <c r="CW150" t="n">
        <v>0</v>
      </c>
      <c r="CX150" t="n">
        <v>0</v>
      </c>
      <c r="CY150" t="n">
        <v>0</v>
      </c>
      <c r="CZ150" t="n">
        <v>0</v>
      </c>
      <c r="DA150" t="n">
        <v>0</v>
      </c>
      <c r="DB150" t="n">
        <v>0</v>
      </c>
      <c r="DC150" t="n">
        <v>0</v>
      </c>
      <c r="DD150" t="n">
        <v>0</v>
      </c>
      <c r="DE150" t="n">
        <v>0</v>
      </c>
      <c r="DF150" t="n">
        <v>0</v>
      </c>
      <c r="DG150" t="n">
        <v>0</v>
      </c>
      <c r="DH150" t="n">
        <v>0</v>
      </c>
      <c r="DI150" t="n">
        <v>0</v>
      </c>
      <c r="DJ150" t="n">
        <v>0</v>
      </c>
      <c r="DK150" t="n">
        <v>0</v>
      </c>
      <c r="DL150" t="n">
        <v>0</v>
      </c>
      <c r="DM150" t="n">
        <v>0</v>
      </c>
      <c r="DN150" t="n">
        <v>0</v>
      </c>
      <c r="DO150" t="n">
        <v>0</v>
      </c>
      <c r="DP150" t="n">
        <v>0</v>
      </c>
      <c r="DQ150" t="n">
        <v>0</v>
      </c>
      <c r="DR150" t="n">
        <v>0</v>
      </c>
      <c r="DS150" t="n">
        <v>0</v>
      </c>
      <c r="DT150" t="n">
        <v>0</v>
      </c>
      <c r="DU150" t="n">
        <v>0</v>
      </c>
      <c r="DV150" t="n">
        <v>0</v>
      </c>
      <c r="DW150" t="n">
        <v>0</v>
      </c>
      <c r="DX150" t="n">
        <v>0</v>
      </c>
      <c r="DY150" t="n">
        <v>0</v>
      </c>
      <c r="DZ150" t="n">
        <v>0</v>
      </c>
      <c r="EA150" t="n">
        <v>0</v>
      </c>
      <c r="EB150" t="n">
        <v>0</v>
      </c>
      <c r="EC150" t="n">
        <v>0</v>
      </c>
      <c r="ED150" t="n">
        <v>0</v>
      </c>
      <c r="EE150" t="n">
        <v>0</v>
      </c>
      <c r="EF150" t="n">
        <v>0</v>
      </c>
      <c r="EG150" t="n">
        <v>0</v>
      </c>
      <c r="EH150" t="n">
        <v>0</v>
      </c>
      <c r="EI150" t="n">
        <v>0</v>
      </c>
      <c r="EJ150" t="n">
        <v>0</v>
      </c>
      <c r="EK150" t="n">
        <v>0</v>
      </c>
      <c r="EL150" t="n">
        <v>0</v>
      </c>
      <c r="EM150" t="n">
        <v>0</v>
      </c>
      <c r="EN150" t="n">
        <v>0</v>
      </c>
      <c r="EO150" t="n">
        <v>0</v>
      </c>
      <c r="EP150" t="n">
        <v>0</v>
      </c>
      <c r="EQ150" t="n">
        <v>0</v>
      </c>
      <c r="ER150" t="n">
        <v>0</v>
      </c>
      <c r="ES150" t="n">
        <v>0</v>
      </c>
      <c r="ET150" t="n">
        <v>0</v>
      </c>
      <c r="EU150" t="n">
        <v>0</v>
      </c>
      <c r="EV150" t="n">
        <v>0</v>
      </c>
      <c r="EW150" t="n">
        <v>0</v>
      </c>
      <c r="EX150" t="n">
        <v>0</v>
      </c>
      <c r="EY150" t="n">
        <v>0</v>
      </c>
      <c r="EZ150" t="n">
        <v>0</v>
      </c>
      <c r="FA150" t="n">
        <v>0</v>
      </c>
      <c r="FB150" t="n">
        <v>0</v>
      </c>
      <c r="FC150" t="n">
        <v>0</v>
      </c>
      <c r="FD150" t="n">
        <v>0</v>
      </c>
      <c r="FE150" t="n">
        <v>0</v>
      </c>
      <c r="FF150" t="n">
        <v>0</v>
      </c>
      <c r="FG150" t="n">
        <v>0</v>
      </c>
      <c r="FH150" t="n">
        <v>0</v>
      </c>
      <c r="FI150" t="n">
        <v>0</v>
      </c>
      <c r="FJ150" t="n">
        <v>0</v>
      </c>
      <c r="FK150" t="n">
        <v>0</v>
      </c>
      <c r="FL150" t="n">
        <v>0</v>
      </c>
      <c r="FM150" t="n">
        <v>0</v>
      </c>
      <c r="FN150" t="n">
        <v>0</v>
      </c>
      <c r="FO150" t="n">
        <v>0</v>
      </c>
      <c r="FP150" t="n">
        <v>0</v>
      </c>
      <c r="FQ150" t="n">
        <v>0</v>
      </c>
      <c r="FR150" t="n">
        <v>0</v>
      </c>
      <c r="FS150" t="n">
        <v>0</v>
      </c>
      <c r="FT150" t="n">
        <v>0</v>
      </c>
      <c r="FU150" t="n">
        <v>0</v>
      </c>
      <c r="FV150" t="n">
        <v>0</v>
      </c>
      <c r="FW150" t="n">
        <v>0</v>
      </c>
      <c r="FX150" t="n">
        <v>0</v>
      </c>
    </row>
    <row r="151">
      <c r="B151" s="2110" t="inlineStr">
        <is>
          <t>Autres céréales, autres autoconsommées</t>
        </is>
      </c>
      <c r="C151" t="n">
        <v>0</v>
      </c>
      <c r="D151" t="n">
        <v>0</v>
      </c>
      <c r="E151" t="n">
        <v>0</v>
      </c>
      <c r="F151" t="n">
        <v>1</v>
      </c>
      <c r="G151" t="n">
        <v>0</v>
      </c>
      <c r="H151" t="n">
        <v>0</v>
      </c>
      <c r="I151" t="n">
        <v>0</v>
      </c>
      <c r="J151" t="n">
        <v>0</v>
      </c>
      <c r="K151" t="n">
        <v>0</v>
      </c>
      <c r="L151" t="n">
        <v>0</v>
      </c>
      <c r="M151" t="n">
        <v>0</v>
      </c>
      <c r="N151" t="n">
        <v>0</v>
      </c>
      <c r="O151" t="n">
        <v>0</v>
      </c>
      <c r="P151" t="n">
        <v>0</v>
      </c>
      <c r="Q151" t="n">
        <v>0</v>
      </c>
      <c r="R151" t="n">
        <v>0</v>
      </c>
      <c r="S151" t="n">
        <v>0</v>
      </c>
      <c r="T151" t="n">
        <v>1</v>
      </c>
      <c r="U151" t="n">
        <v>0</v>
      </c>
      <c r="V151" t="n">
        <v>0</v>
      </c>
      <c r="W151" t="n">
        <v>0</v>
      </c>
      <c r="X151" t="n">
        <v>0</v>
      </c>
      <c r="Y151" t="n">
        <v>0</v>
      </c>
      <c r="Z151" t="n">
        <v>0</v>
      </c>
      <c r="AA151" t="n">
        <v>0</v>
      </c>
      <c r="AB151" t="n">
        <v>0</v>
      </c>
      <c r="AC151" t="n">
        <v>0</v>
      </c>
      <c r="AD151" t="n">
        <v>0</v>
      </c>
      <c r="AE151" t="n">
        <v>0</v>
      </c>
      <c r="AF151" t="n">
        <v>0</v>
      </c>
      <c r="AG151" t="n">
        <v>0</v>
      </c>
      <c r="AH151" t="n">
        <v>0</v>
      </c>
      <c r="AI151" t="n">
        <v>0</v>
      </c>
      <c r="AJ151" t="n">
        <v>0</v>
      </c>
      <c r="AK151" t="n">
        <v>0</v>
      </c>
      <c r="AL151" t="n">
        <v>0</v>
      </c>
      <c r="AM151" t="n">
        <v>0</v>
      </c>
      <c r="AN151" t="n">
        <v>0</v>
      </c>
      <c r="AO151" t="n">
        <v>0</v>
      </c>
      <c r="AP151" t="n">
        <v>0</v>
      </c>
      <c r="AQ151" t="n">
        <v>0</v>
      </c>
      <c r="AR151" t="n">
        <v>0</v>
      </c>
      <c r="AS151" t="n">
        <v>0</v>
      </c>
      <c r="AT151" t="n">
        <v>0</v>
      </c>
      <c r="AU151" t="n">
        <v>0</v>
      </c>
      <c r="AV151" t="n">
        <v>0</v>
      </c>
      <c r="AW151" t="n">
        <v>0</v>
      </c>
      <c r="AX151" t="n">
        <v>0</v>
      </c>
      <c r="AY151" t="n">
        <v>0</v>
      </c>
      <c r="AZ151" t="n">
        <v>0</v>
      </c>
      <c r="BA151" t="n">
        <v>0</v>
      </c>
      <c r="BB151" t="n">
        <v>0</v>
      </c>
      <c r="BC151" t="n">
        <v>0</v>
      </c>
      <c r="BD151" t="n">
        <v>0</v>
      </c>
      <c r="BE151" t="n">
        <v>0</v>
      </c>
      <c r="BF151" t="n">
        <v>0</v>
      </c>
      <c r="BG151" t="n">
        <v>0</v>
      </c>
      <c r="BH151" t="n">
        <v>0</v>
      </c>
      <c r="BI151" t="n">
        <v>0</v>
      </c>
      <c r="BJ151" t="n">
        <v>0</v>
      </c>
      <c r="BK151" t="n">
        <v>0</v>
      </c>
      <c r="BL151" t="n">
        <v>0</v>
      </c>
      <c r="BM151" t="n">
        <v>0</v>
      </c>
      <c r="BN151" t="n">
        <v>0</v>
      </c>
      <c r="BO151" t="n">
        <v>0</v>
      </c>
      <c r="BP151" t="n">
        <v>0</v>
      </c>
      <c r="BQ151" t="n">
        <v>0</v>
      </c>
      <c r="BR151" t="n">
        <v>0</v>
      </c>
      <c r="BS151" t="n">
        <v>0</v>
      </c>
      <c r="BT151" t="n">
        <v>0</v>
      </c>
      <c r="BU151" t="n">
        <v>0</v>
      </c>
      <c r="BV151" t="n">
        <v>0</v>
      </c>
      <c r="BW151" t="n">
        <v>0</v>
      </c>
      <c r="BX151" t="n">
        <v>0</v>
      </c>
      <c r="BY151" t="n">
        <v>0</v>
      </c>
      <c r="BZ151" t="n">
        <v>0</v>
      </c>
      <c r="CA151" t="n">
        <v>0</v>
      </c>
      <c r="CB151" t="n">
        <v>0</v>
      </c>
      <c r="CC151" t="n">
        <v>0</v>
      </c>
      <c r="CD151" t="n">
        <v>0</v>
      </c>
      <c r="CE151" t="n">
        <v>0</v>
      </c>
      <c r="CF151" t="n">
        <v>0</v>
      </c>
      <c r="CG151" t="n">
        <v>0</v>
      </c>
      <c r="CH151" t="n">
        <v>0</v>
      </c>
      <c r="CI151" t="n">
        <v>0</v>
      </c>
      <c r="CJ151" t="n">
        <v>0</v>
      </c>
      <c r="CK151" t="n">
        <v>0</v>
      </c>
      <c r="CL151" t="n">
        <v>0</v>
      </c>
      <c r="CM151" t="n">
        <v>0</v>
      </c>
      <c r="CN151" t="n">
        <v>0</v>
      </c>
      <c r="CO151" t="n">
        <v>0</v>
      </c>
      <c r="CP151" t="n">
        <v>0</v>
      </c>
      <c r="CQ151" t="n">
        <v>0</v>
      </c>
      <c r="CR151" t="n">
        <v>0</v>
      </c>
      <c r="CS151" t="n">
        <v>0</v>
      </c>
      <c r="CT151" t="n">
        <v>0</v>
      </c>
      <c r="CU151" t="n">
        <v>0</v>
      </c>
      <c r="CV151" t="n">
        <v>0</v>
      </c>
      <c r="CW151" t="n">
        <v>0</v>
      </c>
      <c r="CX151" t="n">
        <v>0</v>
      </c>
      <c r="CY151" t="n">
        <v>0</v>
      </c>
      <c r="CZ151" t="n">
        <v>0</v>
      </c>
      <c r="DA151" t="n">
        <v>0</v>
      </c>
      <c r="DB151" t="n">
        <v>0</v>
      </c>
      <c r="DC151" t="n">
        <v>0</v>
      </c>
      <c r="DD151" t="n">
        <v>0</v>
      </c>
      <c r="DE151" t="n">
        <v>0</v>
      </c>
      <c r="DF151" t="n">
        <v>0</v>
      </c>
      <c r="DG151" t="n">
        <v>0</v>
      </c>
      <c r="DH151" t="n">
        <v>0</v>
      </c>
      <c r="DI151" t="n">
        <v>0</v>
      </c>
      <c r="DJ151" t="n">
        <v>0</v>
      </c>
      <c r="DK151" t="n">
        <v>0</v>
      </c>
      <c r="DL151" t="n">
        <v>0</v>
      </c>
      <c r="DM151" t="n">
        <v>0</v>
      </c>
      <c r="DN151" t="n">
        <v>0</v>
      </c>
      <c r="DO151" t="n">
        <v>0</v>
      </c>
      <c r="DP151" t="n">
        <v>0</v>
      </c>
      <c r="DQ151" t="n">
        <v>0</v>
      </c>
      <c r="DR151" t="n">
        <v>0</v>
      </c>
      <c r="DS151" t="n">
        <v>0</v>
      </c>
      <c r="DT151" t="n">
        <v>0</v>
      </c>
      <c r="DU151" t="n">
        <v>0</v>
      </c>
      <c r="DV151" t="n">
        <v>0</v>
      </c>
      <c r="DW151" t="n">
        <v>0</v>
      </c>
      <c r="DX151" t="n">
        <v>0</v>
      </c>
      <c r="DY151" t="n">
        <v>0</v>
      </c>
      <c r="DZ151" t="n">
        <v>0</v>
      </c>
      <c r="EA151" t="n">
        <v>0</v>
      </c>
      <c r="EB151" t="n">
        <v>0</v>
      </c>
      <c r="EC151" t="n">
        <v>0</v>
      </c>
      <c r="ED151" t="n">
        <v>0</v>
      </c>
      <c r="EE151" t="n">
        <v>0</v>
      </c>
      <c r="EF151" t="n">
        <v>0</v>
      </c>
      <c r="EG151" t="n">
        <v>0</v>
      </c>
      <c r="EH151" t="n">
        <v>0</v>
      </c>
      <c r="EI151" t="n">
        <v>0</v>
      </c>
      <c r="EJ151" t="n">
        <v>0</v>
      </c>
      <c r="EK151" t="n">
        <v>0</v>
      </c>
      <c r="EL151" t="n">
        <v>0</v>
      </c>
      <c r="EM151" t="n">
        <v>0</v>
      </c>
      <c r="EN151" t="n">
        <v>0</v>
      </c>
      <c r="EO151" t="n">
        <v>0</v>
      </c>
      <c r="EP151" t="n">
        <v>0</v>
      </c>
      <c r="EQ151" t="n">
        <v>0</v>
      </c>
      <c r="ER151" t="n">
        <v>0</v>
      </c>
      <c r="ES151" t="n">
        <v>0</v>
      </c>
      <c r="ET151" t="n">
        <v>0</v>
      </c>
      <c r="EU151" t="n">
        <v>0</v>
      </c>
      <c r="EV151" t="n">
        <v>0</v>
      </c>
      <c r="EW151" t="n">
        <v>0</v>
      </c>
      <c r="EX151" t="n">
        <v>0</v>
      </c>
      <c r="EY151" t="n">
        <v>0</v>
      </c>
      <c r="EZ151" t="n">
        <v>0</v>
      </c>
      <c r="FA151" t="n">
        <v>0</v>
      </c>
      <c r="FB151" t="n">
        <v>0</v>
      </c>
      <c r="FC151" t="n">
        <v>0</v>
      </c>
      <c r="FD151" t="n">
        <v>0</v>
      </c>
      <c r="FE151" t="n">
        <v>0</v>
      </c>
      <c r="FF151" t="n">
        <v>0</v>
      </c>
      <c r="FG151" t="n">
        <v>0</v>
      </c>
      <c r="FH151" t="n">
        <v>0</v>
      </c>
      <c r="FI151" t="n">
        <v>0</v>
      </c>
      <c r="FJ151" t="n">
        <v>0</v>
      </c>
      <c r="FK151" t="n">
        <v>0</v>
      </c>
      <c r="FL151" t="n">
        <v>0</v>
      </c>
      <c r="FM151" t="n">
        <v>0</v>
      </c>
      <c r="FN151" t="n">
        <v>0</v>
      </c>
      <c r="FO151" t="n">
        <v>0</v>
      </c>
      <c r="FP151" t="n">
        <v>0</v>
      </c>
      <c r="FQ151" t="n">
        <v>0</v>
      </c>
      <c r="FR151" t="n">
        <v>0</v>
      </c>
      <c r="FS151" t="n">
        <v>0</v>
      </c>
      <c r="FT151" t="n">
        <v>0</v>
      </c>
      <c r="FU151" t="n">
        <v>0</v>
      </c>
      <c r="FV151" t="n">
        <v>0</v>
      </c>
      <c r="FW151" t="n">
        <v>0</v>
      </c>
      <c r="FX151" t="n">
        <v>0</v>
      </c>
    </row>
    <row r="152">
      <c r="B152" s="2108" t="inlineStr">
        <is>
          <t>Mélanges de céréales (hors méteil) autoconsommés</t>
        </is>
      </c>
      <c r="C152" t="n">
        <v>0</v>
      </c>
      <c r="D152" t="n">
        <v>0</v>
      </c>
      <c r="E152" t="n">
        <v>0</v>
      </c>
      <c r="F152" t="n">
        <v>1</v>
      </c>
      <c r="G152" t="n">
        <v>0</v>
      </c>
      <c r="H152" t="n">
        <v>0</v>
      </c>
      <c r="I152" t="n">
        <v>0</v>
      </c>
      <c r="J152" t="n">
        <v>0</v>
      </c>
      <c r="K152" t="n">
        <v>0</v>
      </c>
      <c r="L152" t="n">
        <v>0</v>
      </c>
      <c r="M152" t="n">
        <v>0</v>
      </c>
      <c r="N152" t="n">
        <v>0</v>
      </c>
      <c r="O152" t="n">
        <v>0</v>
      </c>
      <c r="P152" t="n">
        <v>0</v>
      </c>
      <c r="Q152" t="n">
        <v>0</v>
      </c>
      <c r="R152" t="n">
        <v>0</v>
      </c>
      <c r="S152" t="n">
        <v>0</v>
      </c>
      <c r="T152" t="n">
        <v>0</v>
      </c>
      <c r="U152" t="n">
        <v>1</v>
      </c>
      <c r="V152" t="n">
        <v>0</v>
      </c>
      <c r="W152" t="n">
        <v>0</v>
      </c>
      <c r="X152" t="n">
        <v>0</v>
      </c>
      <c r="Y152" t="n">
        <v>0</v>
      </c>
      <c r="Z152" t="n">
        <v>0</v>
      </c>
      <c r="AA152" t="n">
        <v>0</v>
      </c>
      <c r="AB152" t="n">
        <v>0</v>
      </c>
      <c r="AC152" t="n">
        <v>0</v>
      </c>
      <c r="AD152" t="n">
        <v>0</v>
      </c>
      <c r="AE152" t="n">
        <v>0</v>
      </c>
      <c r="AF152" t="n">
        <v>0</v>
      </c>
      <c r="AG152" t="n">
        <v>0</v>
      </c>
      <c r="AH152" t="n">
        <v>0</v>
      </c>
      <c r="AI152" t="n">
        <v>0</v>
      </c>
      <c r="AJ152" t="n">
        <v>0</v>
      </c>
      <c r="AK152" t="n">
        <v>0</v>
      </c>
      <c r="AL152" t="n">
        <v>0</v>
      </c>
      <c r="AM152" t="n">
        <v>0</v>
      </c>
      <c r="AN152" t="n">
        <v>0</v>
      </c>
      <c r="AO152" t="n">
        <v>0</v>
      </c>
      <c r="AP152" t="n">
        <v>0</v>
      </c>
      <c r="AQ152" t="n">
        <v>0</v>
      </c>
      <c r="AR152" t="n">
        <v>0</v>
      </c>
      <c r="AS152" t="n">
        <v>0</v>
      </c>
      <c r="AT152" t="n">
        <v>0</v>
      </c>
      <c r="AU152" t="n">
        <v>0</v>
      </c>
      <c r="AV152" t="n">
        <v>0</v>
      </c>
      <c r="AW152" t="n">
        <v>0</v>
      </c>
      <c r="AX152" t="n">
        <v>0</v>
      </c>
      <c r="AY152" t="n">
        <v>0</v>
      </c>
      <c r="AZ152" t="n">
        <v>0</v>
      </c>
      <c r="BA152" t="n">
        <v>0</v>
      </c>
      <c r="BB152" t="n">
        <v>0</v>
      </c>
      <c r="BC152" t="n">
        <v>0</v>
      </c>
      <c r="BD152" t="n">
        <v>0</v>
      </c>
      <c r="BE152" t="n">
        <v>0</v>
      </c>
      <c r="BF152" t="n">
        <v>0</v>
      </c>
      <c r="BG152" t="n">
        <v>0</v>
      </c>
      <c r="BH152" t="n">
        <v>0</v>
      </c>
      <c r="BI152" t="n">
        <v>0</v>
      </c>
      <c r="BJ152" t="n">
        <v>0</v>
      </c>
      <c r="BK152" t="n">
        <v>0</v>
      </c>
      <c r="BL152" t="n">
        <v>0</v>
      </c>
      <c r="BM152" t="n">
        <v>0</v>
      </c>
      <c r="BN152" t="n">
        <v>0</v>
      </c>
      <c r="BO152" t="n">
        <v>0</v>
      </c>
      <c r="BP152" t="n">
        <v>0</v>
      </c>
      <c r="BQ152" t="n">
        <v>0</v>
      </c>
      <c r="BR152" t="n">
        <v>0</v>
      </c>
      <c r="BS152" t="n">
        <v>0</v>
      </c>
      <c r="BT152" t="n">
        <v>0</v>
      </c>
      <c r="BU152" t="n">
        <v>0</v>
      </c>
      <c r="BV152" t="n">
        <v>0</v>
      </c>
      <c r="BW152" t="n">
        <v>0</v>
      </c>
      <c r="BX152" t="n">
        <v>0</v>
      </c>
      <c r="BY152" t="n">
        <v>0</v>
      </c>
      <c r="BZ152" t="n">
        <v>0</v>
      </c>
      <c r="CA152" t="n">
        <v>0</v>
      </c>
      <c r="CB152" t="n">
        <v>0</v>
      </c>
      <c r="CC152" t="n">
        <v>0</v>
      </c>
      <c r="CD152" t="n">
        <v>0</v>
      </c>
      <c r="CE152" t="n">
        <v>0</v>
      </c>
      <c r="CF152" t="n">
        <v>0</v>
      </c>
      <c r="CG152" t="n">
        <v>0</v>
      </c>
      <c r="CH152" t="n">
        <v>0</v>
      </c>
      <c r="CI152" t="n">
        <v>0</v>
      </c>
      <c r="CJ152" t="n">
        <v>0</v>
      </c>
      <c r="CK152" t="n">
        <v>0</v>
      </c>
      <c r="CL152" t="n">
        <v>0</v>
      </c>
      <c r="CM152" t="n">
        <v>0</v>
      </c>
      <c r="CN152" t="n">
        <v>0</v>
      </c>
      <c r="CO152" t="n">
        <v>0</v>
      </c>
      <c r="CP152" t="n">
        <v>0</v>
      </c>
      <c r="CQ152" t="n">
        <v>0</v>
      </c>
      <c r="CR152" t="n">
        <v>0</v>
      </c>
      <c r="CS152" t="n">
        <v>0</v>
      </c>
      <c r="CT152" t="n">
        <v>0</v>
      </c>
      <c r="CU152" t="n">
        <v>0</v>
      </c>
      <c r="CV152" t="n">
        <v>0</v>
      </c>
      <c r="CW152" t="n">
        <v>0</v>
      </c>
      <c r="CX152" t="n">
        <v>0</v>
      </c>
      <c r="CY152" t="n">
        <v>0</v>
      </c>
      <c r="CZ152" t="n">
        <v>0</v>
      </c>
      <c r="DA152" t="n">
        <v>0</v>
      </c>
      <c r="DB152" t="n">
        <v>0</v>
      </c>
      <c r="DC152" t="n">
        <v>0</v>
      </c>
      <c r="DD152" t="n">
        <v>0</v>
      </c>
      <c r="DE152" t="n">
        <v>0</v>
      </c>
      <c r="DF152" t="n">
        <v>0</v>
      </c>
      <c r="DG152" t="n">
        <v>0</v>
      </c>
      <c r="DH152" t="n">
        <v>0</v>
      </c>
      <c r="DI152" t="n">
        <v>0</v>
      </c>
      <c r="DJ152" t="n">
        <v>0</v>
      </c>
      <c r="DK152" t="n">
        <v>0</v>
      </c>
      <c r="DL152" t="n">
        <v>0</v>
      </c>
      <c r="DM152" t="n">
        <v>0</v>
      </c>
      <c r="DN152" t="n">
        <v>0</v>
      </c>
      <c r="DO152" t="n">
        <v>0</v>
      </c>
      <c r="DP152" t="n">
        <v>0</v>
      </c>
      <c r="DQ152" t="n">
        <v>0</v>
      </c>
      <c r="DR152" t="n">
        <v>0</v>
      </c>
      <c r="DS152" t="n">
        <v>0</v>
      </c>
      <c r="DT152" t="n">
        <v>0</v>
      </c>
      <c r="DU152" t="n">
        <v>0</v>
      </c>
      <c r="DV152" t="n">
        <v>0</v>
      </c>
      <c r="DW152" t="n">
        <v>0</v>
      </c>
      <c r="DX152" t="n">
        <v>0</v>
      </c>
      <c r="DY152" t="n">
        <v>0</v>
      </c>
      <c r="DZ152" t="n">
        <v>0</v>
      </c>
      <c r="EA152" t="n">
        <v>0</v>
      </c>
      <c r="EB152" t="n">
        <v>0</v>
      </c>
      <c r="EC152" t="n">
        <v>0</v>
      </c>
      <c r="ED152" t="n">
        <v>0</v>
      </c>
      <c r="EE152" t="n">
        <v>0</v>
      </c>
      <c r="EF152" t="n">
        <v>0</v>
      </c>
      <c r="EG152" t="n">
        <v>0</v>
      </c>
      <c r="EH152" t="n">
        <v>0</v>
      </c>
      <c r="EI152" t="n">
        <v>0</v>
      </c>
      <c r="EJ152" t="n">
        <v>0</v>
      </c>
      <c r="EK152" t="n">
        <v>0</v>
      </c>
      <c r="EL152" t="n">
        <v>0</v>
      </c>
      <c r="EM152" t="n">
        <v>0</v>
      </c>
      <c r="EN152" t="n">
        <v>0</v>
      </c>
      <c r="EO152" t="n">
        <v>0</v>
      </c>
      <c r="EP152" t="n">
        <v>0</v>
      </c>
      <c r="EQ152" t="n">
        <v>0</v>
      </c>
      <c r="ER152" t="n">
        <v>0</v>
      </c>
      <c r="ES152" t="n">
        <v>0</v>
      </c>
      <c r="ET152" t="n">
        <v>0</v>
      </c>
      <c r="EU152" t="n">
        <v>0</v>
      </c>
      <c r="EV152" t="n">
        <v>0</v>
      </c>
      <c r="EW152" t="n">
        <v>0</v>
      </c>
      <c r="EX152" t="n">
        <v>0</v>
      </c>
      <c r="EY152" t="n">
        <v>0</v>
      </c>
      <c r="EZ152" t="n">
        <v>0</v>
      </c>
      <c r="FA152" t="n">
        <v>0</v>
      </c>
      <c r="FB152" t="n">
        <v>0</v>
      </c>
      <c r="FC152" t="n">
        <v>0</v>
      </c>
      <c r="FD152" t="n">
        <v>0</v>
      </c>
      <c r="FE152" t="n">
        <v>0</v>
      </c>
      <c r="FF152" t="n">
        <v>0</v>
      </c>
      <c r="FG152" t="n">
        <v>0</v>
      </c>
      <c r="FH152" t="n">
        <v>0</v>
      </c>
      <c r="FI152" t="n">
        <v>0</v>
      </c>
      <c r="FJ152" t="n">
        <v>0</v>
      </c>
      <c r="FK152" t="n">
        <v>0</v>
      </c>
      <c r="FL152" t="n">
        <v>0</v>
      </c>
      <c r="FM152" t="n">
        <v>0</v>
      </c>
      <c r="FN152" t="n">
        <v>0</v>
      </c>
      <c r="FO152" t="n">
        <v>0</v>
      </c>
      <c r="FP152" t="n">
        <v>0</v>
      </c>
      <c r="FQ152" t="n">
        <v>0</v>
      </c>
      <c r="FR152" t="n">
        <v>0</v>
      </c>
      <c r="FS152" t="n">
        <v>0</v>
      </c>
      <c r="FT152" t="n">
        <v>0</v>
      </c>
      <c r="FU152" t="n">
        <v>0</v>
      </c>
      <c r="FV152" t="n">
        <v>0</v>
      </c>
      <c r="FW152" t="n">
        <v>0</v>
      </c>
      <c r="FX152" t="n">
        <v>0</v>
      </c>
    </row>
    <row r="153">
      <c r="B153" s="2107" t="inlineStr">
        <is>
          <t>Riz autoconsommé</t>
        </is>
      </c>
      <c r="C153" t="n">
        <v>0</v>
      </c>
      <c r="D153" t="n">
        <v>0</v>
      </c>
      <c r="E153" t="n">
        <v>0</v>
      </c>
      <c r="F153" t="n">
        <v>1</v>
      </c>
      <c r="G153" t="n">
        <v>0</v>
      </c>
      <c r="H153" t="n">
        <v>0</v>
      </c>
      <c r="I153" t="n">
        <v>0</v>
      </c>
      <c r="J153" t="n">
        <v>0</v>
      </c>
      <c r="K153" t="n">
        <v>0</v>
      </c>
      <c r="L153" t="n">
        <v>0</v>
      </c>
      <c r="M153" t="n">
        <v>0</v>
      </c>
      <c r="N153" t="n">
        <v>0</v>
      </c>
      <c r="O153" t="n">
        <v>0</v>
      </c>
      <c r="P153" t="n">
        <v>0</v>
      </c>
      <c r="Q153" t="n">
        <v>0</v>
      </c>
      <c r="R153" t="n">
        <v>0</v>
      </c>
      <c r="S153" t="n">
        <v>0</v>
      </c>
      <c r="T153" t="n">
        <v>0</v>
      </c>
      <c r="U153" t="n">
        <v>0</v>
      </c>
      <c r="V153" t="n">
        <v>1</v>
      </c>
      <c r="W153" t="n">
        <v>0</v>
      </c>
      <c r="X153" t="n">
        <v>0</v>
      </c>
      <c r="Y153" t="n">
        <v>0</v>
      </c>
      <c r="Z153" t="n">
        <v>0</v>
      </c>
      <c r="AA153" t="n">
        <v>0</v>
      </c>
      <c r="AB153" t="n">
        <v>0</v>
      </c>
      <c r="AC153" t="n">
        <v>0</v>
      </c>
      <c r="AD153" t="n">
        <v>0</v>
      </c>
      <c r="AE153" t="n">
        <v>0</v>
      </c>
      <c r="AF153" t="n">
        <v>0</v>
      </c>
      <c r="AG153" t="n">
        <v>0</v>
      </c>
      <c r="AH153" t="n">
        <v>0</v>
      </c>
      <c r="AI153" t="n">
        <v>0</v>
      </c>
      <c r="AJ153" t="n">
        <v>0</v>
      </c>
      <c r="AK153" t="n">
        <v>0</v>
      </c>
      <c r="AL153" t="n">
        <v>0</v>
      </c>
      <c r="AM153" t="n">
        <v>0</v>
      </c>
      <c r="AN153" t="n">
        <v>0</v>
      </c>
      <c r="AO153" t="n">
        <v>0</v>
      </c>
      <c r="AP153" t="n">
        <v>0</v>
      </c>
      <c r="AQ153" t="n">
        <v>0</v>
      </c>
      <c r="AR153" t="n">
        <v>0</v>
      </c>
      <c r="AS153" t="n">
        <v>0</v>
      </c>
      <c r="AT153" t="n">
        <v>0</v>
      </c>
      <c r="AU153" t="n">
        <v>0</v>
      </c>
      <c r="AV153" t="n">
        <v>0</v>
      </c>
      <c r="AW153" t="n">
        <v>0</v>
      </c>
      <c r="AX153" t="n">
        <v>0</v>
      </c>
      <c r="AY153" t="n">
        <v>0</v>
      </c>
      <c r="AZ153" t="n">
        <v>0</v>
      </c>
      <c r="BA153" t="n">
        <v>0</v>
      </c>
      <c r="BB153" t="n">
        <v>0</v>
      </c>
      <c r="BC153" t="n">
        <v>0</v>
      </c>
      <c r="BD153" t="n">
        <v>0</v>
      </c>
      <c r="BE153" t="n">
        <v>0</v>
      </c>
      <c r="BF153" t="n">
        <v>0</v>
      </c>
      <c r="BG153" t="n">
        <v>0</v>
      </c>
      <c r="BH153" t="n">
        <v>0</v>
      </c>
      <c r="BI153" t="n">
        <v>0</v>
      </c>
      <c r="BJ153" t="n">
        <v>0</v>
      </c>
      <c r="BK153" t="n">
        <v>0</v>
      </c>
      <c r="BL153" t="n">
        <v>0</v>
      </c>
      <c r="BM153" t="n">
        <v>0</v>
      </c>
      <c r="BN153" t="n">
        <v>0</v>
      </c>
      <c r="BO153" t="n">
        <v>0</v>
      </c>
      <c r="BP153" t="n">
        <v>0</v>
      </c>
      <c r="BQ153" t="n">
        <v>0</v>
      </c>
      <c r="BR153" t="n">
        <v>0</v>
      </c>
      <c r="BS153" t="n">
        <v>0</v>
      </c>
      <c r="BT153" t="n">
        <v>0</v>
      </c>
      <c r="BU153" t="n">
        <v>0</v>
      </c>
      <c r="BV153" t="n">
        <v>0</v>
      </c>
      <c r="BW153" t="n">
        <v>0</v>
      </c>
      <c r="BX153" t="n">
        <v>0</v>
      </c>
      <c r="BY153" t="n">
        <v>0</v>
      </c>
      <c r="BZ153" t="n">
        <v>0</v>
      </c>
      <c r="CA153" t="n">
        <v>0</v>
      </c>
      <c r="CB153" t="n">
        <v>0</v>
      </c>
      <c r="CC153" t="n">
        <v>0</v>
      </c>
      <c r="CD153" t="n">
        <v>0</v>
      </c>
      <c r="CE153" t="n">
        <v>0</v>
      </c>
      <c r="CF153" t="n">
        <v>0</v>
      </c>
      <c r="CG153" t="n">
        <v>0</v>
      </c>
      <c r="CH153" t="n">
        <v>0</v>
      </c>
      <c r="CI153" t="n">
        <v>0</v>
      </c>
      <c r="CJ153" t="n">
        <v>0</v>
      </c>
      <c r="CK153" t="n">
        <v>0</v>
      </c>
      <c r="CL153" t="n">
        <v>0</v>
      </c>
      <c r="CM153" t="n">
        <v>0</v>
      </c>
      <c r="CN153" t="n">
        <v>0</v>
      </c>
      <c r="CO153" t="n">
        <v>0</v>
      </c>
      <c r="CP153" t="n">
        <v>0</v>
      </c>
      <c r="CQ153" t="n">
        <v>0</v>
      </c>
      <c r="CR153" t="n">
        <v>0</v>
      </c>
      <c r="CS153" t="n">
        <v>0</v>
      </c>
      <c r="CT153" t="n">
        <v>0</v>
      </c>
      <c r="CU153" t="n">
        <v>0</v>
      </c>
      <c r="CV153" t="n">
        <v>0</v>
      </c>
      <c r="CW153" t="n">
        <v>0</v>
      </c>
      <c r="CX153" t="n">
        <v>0</v>
      </c>
      <c r="CY153" t="n">
        <v>0</v>
      </c>
      <c r="CZ153" t="n">
        <v>0</v>
      </c>
      <c r="DA153" t="n">
        <v>0</v>
      </c>
      <c r="DB153" t="n">
        <v>0</v>
      </c>
      <c r="DC153" t="n">
        <v>0</v>
      </c>
      <c r="DD153" t="n">
        <v>0</v>
      </c>
      <c r="DE153" t="n">
        <v>0</v>
      </c>
      <c r="DF153" t="n">
        <v>0</v>
      </c>
      <c r="DG153" t="n">
        <v>0</v>
      </c>
      <c r="DH153" t="n">
        <v>0</v>
      </c>
      <c r="DI153" t="n">
        <v>0</v>
      </c>
      <c r="DJ153" t="n">
        <v>0</v>
      </c>
      <c r="DK153" t="n">
        <v>0</v>
      </c>
      <c r="DL153" t="n">
        <v>0</v>
      </c>
      <c r="DM153" t="n">
        <v>0</v>
      </c>
      <c r="DN153" t="n">
        <v>0</v>
      </c>
      <c r="DO153" t="n">
        <v>0</v>
      </c>
      <c r="DP153" t="n">
        <v>0</v>
      </c>
      <c r="DQ153" t="n">
        <v>0</v>
      </c>
      <c r="DR153" t="n">
        <v>0</v>
      </c>
      <c r="DS153" t="n">
        <v>0</v>
      </c>
      <c r="DT153" t="n">
        <v>0</v>
      </c>
      <c r="DU153" t="n">
        <v>0</v>
      </c>
      <c r="DV153" t="n">
        <v>0</v>
      </c>
      <c r="DW153" t="n">
        <v>0</v>
      </c>
      <c r="DX153" t="n">
        <v>0</v>
      </c>
      <c r="DY153" t="n">
        <v>0</v>
      </c>
      <c r="DZ153" t="n">
        <v>0</v>
      </c>
      <c r="EA153" t="n">
        <v>0</v>
      </c>
      <c r="EB153" t="n">
        <v>0</v>
      </c>
      <c r="EC153" t="n">
        <v>0</v>
      </c>
      <c r="ED153" t="n">
        <v>0</v>
      </c>
      <c r="EE153" t="n">
        <v>0</v>
      </c>
      <c r="EF153" t="n">
        <v>0</v>
      </c>
      <c r="EG153" t="n">
        <v>0</v>
      </c>
      <c r="EH153" t="n">
        <v>0</v>
      </c>
      <c r="EI153" t="n">
        <v>0</v>
      </c>
      <c r="EJ153" t="n">
        <v>0</v>
      </c>
      <c r="EK153" t="n">
        <v>0</v>
      </c>
      <c r="EL153" t="n">
        <v>0</v>
      </c>
      <c r="EM153" t="n">
        <v>0</v>
      </c>
      <c r="EN153" t="n">
        <v>0</v>
      </c>
      <c r="EO153" t="n">
        <v>0</v>
      </c>
      <c r="EP153" t="n">
        <v>0</v>
      </c>
      <c r="EQ153" t="n">
        <v>0</v>
      </c>
      <c r="ER153" t="n">
        <v>0</v>
      </c>
      <c r="ES153" t="n">
        <v>0</v>
      </c>
      <c r="ET153" t="n">
        <v>0</v>
      </c>
      <c r="EU153" t="n">
        <v>0</v>
      </c>
      <c r="EV153" t="n">
        <v>0</v>
      </c>
      <c r="EW153" t="n">
        <v>0</v>
      </c>
      <c r="EX153" t="n">
        <v>0</v>
      </c>
      <c r="EY153" t="n">
        <v>0</v>
      </c>
      <c r="EZ153" t="n">
        <v>0</v>
      </c>
      <c r="FA153" t="n">
        <v>0</v>
      </c>
      <c r="FB153" t="n">
        <v>0</v>
      </c>
      <c r="FC153" t="n">
        <v>0</v>
      </c>
      <c r="FD153" t="n">
        <v>0</v>
      </c>
      <c r="FE153" t="n">
        <v>0</v>
      </c>
      <c r="FF153" t="n">
        <v>0</v>
      </c>
      <c r="FG153" t="n">
        <v>0</v>
      </c>
      <c r="FH153" t="n">
        <v>0</v>
      </c>
      <c r="FI153" t="n">
        <v>0</v>
      </c>
      <c r="FJ153" t="n">
        <v>0</v>
      </c>
      <c r="FK153" t="n">
        <v>0</v>
      </c>
      <c r="FL153" t="n">
        <v>0</v>
      </c>
      <c r="FM153" t="n">
        <v>0</v>
      </c>
      <c r="FN153" t="n">
        <v>0</v>
      </c>
      <c r="FO153" t="n">
        <v>0</v>
      </c>
      <c r="FP153" t="n">
        <v>0</v>
      </c>
      <c r="FQ153" t="n">
        <v>0</v>
      </c>
      <c r="FR153" t="n">
        <v>0</v>
      </c>
      <c r="FS153" t="n">
        <v>0</v>
      </c>
      <c r="FT153" t="n">
        <v>0</v>
      </c>
      <c r="FU153" t="n">
        <v>0</v>
      </c>
      <c r="FV153" t="n">
        <v>0</v>
      </c>
      <c r="FW153" t="n">
        <v>0</v>
      </c>
      <c r="FX153" t="n">
        <v>0</v>
      </c>
    </row>
    <row r="154">
      <c r="B154" s="2106" t="inlineStr">
        <is>
          <t>Issues de céréales</t>
        </is>
      </c>
      <c r="C154" t="n">
        <v>0</v>
      </c>
      <c r="D154" t="n">
        <v>0</v>
      </c>
      <c r="E154" t="n">
        <v>0</v>
      </c>
      <c r="F154" t="n">
        <v>0</v>
      </c>
      <c r="G154" t="n">
        <v>0</v>
      </c>
      <c r="H154" t="n">
        <v>0</v>
      </c>
      <c r="I154" t="n">
        <v>0</v>
      </c>
      <c r="J154" t="n">
        <v>0</v>
      </c>
      <c r="K154" t="n">
        <v>0</v>
      </c>
      <c r="L154" t="n">
        <v>0</v>
      </c>
      <c r="M154" t="n">
        <v>0</v>
      </c>
      <c r="N154" t="n">
        <v>0</v>
      </c>
      <c r="O154" t="n">
        <v>0</v>
      </c>
      <c r="P154" t="n">
        <v>0</v>
      </c>
      <c r="Q154" t="n">
        <v>0</v>
      </c>
      <c r="R154" t="n">
        <v>0</v>
      </c>
      <c r="S154" t="n">
        <v>0</v>
      </c>
      <c r="T154" t="n">
        <v>0</v>
      </c>
      <c r="U154" t="n">
        <v>0</v>
      </c>
      <c r="V154" t="n">
        <v>0</v>
      </c>
      <c r="W154" t="n">
        <v>1</v>
      </c>
      <c r="X154" t="n">
        <v>1</v>
      </c>
      <c r="Y154" t="n">
        <v>1</v>
      </c>
      <c r="Z154" t="n">
        <v>1</v>
      </c>
      <c r="AA154" t="n">
        <v>1</v>
      </c>
      <c r="AB154" t="n">
        <v>1</v>
      </c>
      <c r="AC154" t="n">
        <v>1</v>
      </c>
      <c r="AD154" t="n">
        <v>1</v>
      </c>
      <c r="AE154" t="n">
        <v>1</v>
      </c>
      <c r="AF154" t="n">
        <v>1</v>
      </c>
      <c r="AG154" t="n">
        <v>1</v>
      </c>
      <c r="AH154" t="n">
        <v>1</v>
      </c>
      <c r="AI154" t="n">
        <v>1</v>
      </c>
      <c r="AJ154" t="n">
        <v>1</v>
      </c>
      <c r="AK154" t="n">
        <v>1</v>
      </c>
      <c r="AL154" t="n">
        <v>1</v>
      </c>
      <c r="AM154" t="n">
        <v>1</v>
      </c>
      <c r="AN154" t="n">
        <v>1</v>
      </c>
      <c r="AO154" t="n">
        <v>1</v>
      </c>
      <c r="AP154" t="n">
        <v>1</v>
      </c>
      <c r="AQ154" t="n">
        <v>1</v>
      </c>
      <c r="AR154" t="n">
        <v>1</v>
      </c>
      <c r="AS154" t="n">
        <v>1</v>
      </c>
      <c r="AT154" t="n">
        <v>1</v>
      </c>
      <c r="AU154" t="n">
        <v>1</v>
      </c>
      <c r="AV154" t="n">
        <v>1</v>
      </c>
      <c r="AW154" t="n">
        <v>1</v>
      </c>
      <c r="AX154" t="n">
        <v>1</v>
      </c>
      <c r="AY154" t="n">
        <v>1</v>
      </c>
      <c r="AZ154" t="n">
        <v>1</v>
      </c>
      <c r="BA154" t="n">
        <v>1</v>
      </c>
      <c r="BB154" t="n">
        <v>1</v>
      </c>
      <c r="BC154" t="n">
        <v>1</v>
      </c>
      <c r="BD154" t="n">
        <v>1</v>
      </c>
      <c r="BE154" t="n">
        <v>1</v>
      </c>
      <c r="BF154" t="n">
        <v>1</v>
      </c>
      <c r="BG154" t="n">
        <v>1</v>
      </c>
      <c r="BH154" t="n">
        <v>1</v>
      </c>
      <c r="BI154" t="n">
        <v>1</v>
      </c>
      <c r="BJ154" t="n">
        <v>1</v>
      </c>
      <c r="BK154" t="n">
        <v>1</v>
      </c>
      <c r="BL154" t="n">
        <v>1</v>
      </c>
      <c r="BM154" t="n">
        <v>1</v>
      </c>
      <c r="BN154" t="n">
        <v>1</v>
      </c>
      <c r="BO154" t="n">
        <v>1</v>
      </c>
      <c r="BP154" t="n">
        <v>1</v>
      </c>
      <c r="BQ154" t="n">
        <v>1</v>
      </c>
      <c r="BR154" t="n">
        <v>1</v>
      </c>
      <c r="BS154" t="n">
        <v>1</v>
      </c>
      <c r="BT154" t="n">
        <v>0</v>
      </c>
      <c r="BU154" t="n">
        <v>0</v>
      </c>
      <c r="BV154" t="n">
        <v>0</v>
      </c>
      <c r="BW154" t="n">
        <v>0</v>
      </c>
      <c r="BX154" t="n">
        <v>0</v>
      </c>
      <c r="BY154" t="n">
        <v>0</v>
      </c>
      <c r="BZ154" t="n">
        <v>0</v>
      </c>
      <c r="CA154" t="n">
        <v>0</v>
      </c>
      <c r="CB154" t="n">
        <v>0</v>
      </c>
      <c r="CC154" t="n">
        <v>0</v>
      </c>
      <c r="CD154" t="n">
        <v>0</v>
      </c>
      <c r="CE154" t="n">
        <v>0</v>
      </c>
      <c r="CF154" t="n">
        <v>0</v>
      </c>
      <c r="CG154" t="n">
        <v>0</v>
      </c>
      <c r="CH154" t="n">
        <v>0</v>
      </c>
      <c r="CI154" t="n">
        <v>0</v>
      </c>
      <c r="CJ154" t="n">
        <v>0</v>
      </c>
      <c r="CK154" t="n">
        <v>0</v>
      </c>
      <c r="CL154" t="n">
        <v>0</v>
      </c>
      <c r="CM154" t="n">
        <v>0</v>
      </c>
      <c r="CN154" t="n">
        <v>0</v>
      </c>
      <c r="CO154" t="n">
        <v>0</v>
      </c>
      <c r="CP154" t="n">
        <v>0</v>
      </c>
      <c r="CQ154" t="n">
        <v>0</v>
      </c>
      <c r="CR154" t="n">
        <v>0</v>
      </c>
      <c r="CS154" t="n">
        <v>0</v>
      </c>
      <c r="CT154" t="n">
        <v>0</v>
      </c>
      <c r="CU154" t="n">
        <v>0</v>
      </c>
      <c r="CV154" t="n">
        <v>0</v>
      </c>
      <c r="CW154" t="n">
        <v>0</v>
      </c>
      <c r="CX154" t="n">
        <v>0</v>
      </c>
      <c r="CY154" t="n">
        <v>0</v>
      </c>
      <c r="CZ154" t="n">
        <v>0</v>
      </c>
      <c r="DA154" t="n">
        <v>0</v>
      </c>
      <c r="DB154" t="n">
        <v>0</v>
      </c>
      <c r="DC154" t="n">
        <v>0</v>
      </c>
      <c r="DD154" t="n">
        <v>0</v>
      </c>
      <c r="DE154" t="n">
        <v>0</v>
      </c>
      <c r="DF154" t="n">
        <v>0</v>
      </c>
      <c r="DG154" t="n">
        <v>0</v>
      </c>
      <c r="DH154" t="n">
        <v>0</v>
      </c>
      <c r="DI154" t="n">
        <v>0</v>
      </c>
      <c r="DJ154" t="n">
        <v>0</v>
      </c>
      <c r="DK154" t="n">
        <v>0</v>
      </c>
      <c r="DL154" t="n">
        <v>0</v>
      </c>
      <c r="DM154" t="n">
        <v>0</v>
      </c>
      <c r="DN154" t="n">
        <v>0</v>
      </c>
      <c r="DO154" t="n">
        <v>0</v>
      </c>
      <c r="DP154" t="n">
        <v>0</v>
      </c>
      <c r="DQ154" t="n">
        <v>0</v>
      </c>
      <c r="DR154" t="n">
        <v>0</v>
      </c>
      <c r="DS154" t="n">
        <v>0</v>
      </c>
      <c r="DT154" t="n">
        <v>0</v>
      </c>
      <c r="DU154" t="n">
        <v>0</v>
      </c>
      <c r="DV154" t="n">
        <v>0</v>
      </c>
      <c r="DW154" t="n">
        <v>0</v>
      </c>
      <c r="DX154" t="n">
        <v>0</v>
      </c>
      <c r="DY154" t="n">
        <v>0</v>
      </c>
      <c r="DZ154" t="n">
        <v>0</v>
      </c>
      <c r="EA154" t="n">
        <v>0</v>
      </c>
      <c r="EB154" t="n">
        <v>0</v>
      </c>
      <c r="EC154" t="n">
        <v>0</v>
      </c>
      <c r="ED154" t="n">
        <v>0</v>
      </c>
      <c r="EE154" t="n">
        <v>0</v>
      </c>
      <c r="EF154" t="n">
        <v>0</v>
      </c>
      <c r="EG154" t="n">
        <v>0</v>
      </c>
      <c r="EH154" t="n">
        <v>0</v>
      </c>
      <c r="EI154" t="n">
        <v>0</v>
      </c>
      <c r="EJ154" t="n">
        <v>0</v>
      </c>
      <c r="EK154" t="n">
        <v>0</v>
      </c>
      <c r="EL154" t="n">
        <v>0</v>
      </c>
      <c r="EM154" t="n">
        <v>0</v>
      </c>
      <c r="EN154" t="n">
        <v>0</v>
      </c>
      <c r="EO154" t="n">
        <v>0</v>
      </c>
      <c r="EP154" t="n">
        <v>0</v>
      </c>
      <c r="EQ154" t="n">
        <v>0</v>
      </c>
      <c r="ER154" t="n">
        <v>0</v>
      </c>
      <c r="ES154" t="n">
        <v>0</v>
      </c>
      <c r="ET154" t="n">
        <v>0</v>
      </c>
      <c r="EU154" t="n">
        <v>0</v>
      </c>
      <c r="EV154" t="n">
        <v>0</v>
      </c>
      <c r="EW154" t="n">
        <v>0</v>
      </c>
      <c r="EX154" t="n">
        <v>0</v>
      </c>
      <c r="EY154" t="n">
        <v>0</v>
      </c>
      <c r="EZ154" t="n">
        <v>0</v>
      </c>
      <c r="FA154" t="n">
        <v>0</v>
      </c>
      <c r="FB154" t="n">
        <v>0</v>
      </c>
      <c r="FC154" t="n">
        <v>0</v>
      </c>
      <c r="FD154" t="n">
        <v>0</v>
      </c>
      <c r="FE154" t="n">
        <v>0</v>
      </c>
      <c r="FF154" t="n">
        <v>0</v>
      </c>
      <c r="FG154" t="n">
        <v>0</v>
      </c>
      <c r="FH154" t="n">
        <v>0</v>
      </c>
      <c r="FI154" t="n">
        <v>0</v>
      </c>
      <c r="FJ154" t="n">
        <v>0</v>
      </c>
      <c r="FK154" t="n">
        <v>0</v>
      </c>
      <c r="FL154" t="n">
        <v>0</v>
      </c>
      <c r="FM154" t="n">
        <v>0</v>
      </c>
      <c r="FN154" t="n">
        <v>0</v>
      </c>
      <c r="FO154" t="n">
        <v>0</v>
      </c>
      <c r="FP154" t="n">
        <v>0</v>
      </c>
      <c r="FQ154" t="n">
        <v>0</v>
      </c>
      <c r="FR154" t="n">
        <v>0</v>
      </c>
      <c r="FS154" t="n">
        <v>0</v>
      </c>
      <c r="FT154" t="n">
        <v>0</v>
      </c>
      <c r="FU154" t="n">
        <v>0</v>
      </c>
      <c r="FV154" t="n">
        <v>0</v>
      </c>
      <c r="FW154" t="n">
        <v>0</v>
      </c>
      <c r="FX154" t="n">
        <v>0</v>
      </c>
    </row>
    <row r="155">
      <c r="B155" s="2107" t="inlineStr">
        <is>
          <t>Issues de céréales (hors riz)</t>
        </is>
      </c>
      <c r="C155" t="n">
        <v>0</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c r="V155" t="n">
        <v>0</v>
      </c>
      <c r="W155" t="n">
        <v>1</v>
      </c>
      <c r="X155" t="n">
        <v>1</v>
      </c>
      <c r="Y155" t="n">
        <v>1</v>
      </c>
      <c r="Z155" t="n">
        <v>1</v>
      </c>
      <c r="AA155" t="n">
        <v>1</v>
      </c>
      <c r="AB155" t="n">
        <v>1</v>
      </c>
      <c r="AC155" t="n">
        <v>1</v>
      </c>
      <c r="AD155" t="n">
        <v>1</v>
      </c>
      <c r="AE155" t="n">
        <v>1</v>
      </c>
      <c r="AF155" t="n">
        <v>1</v>
      </c>
      <c r="AG155" t="n">
        <v>1</v>
      </c>
      <c r="AH155" t="n">
        <v>1</v>
      </c>
      <c r="AI155" t="n">
        <v>1</v>
      </c>
      <c r="AJ155" t="n">
        <v>1</v>
      </c>
      <c r="AK155" t="n">
        <v>1</v>
      </c>
      <c r="AL155" t="n">
        <v>1</v>
      </c>
      <c r="AM155" t="n">
        <v>1</v>
      </c>
      <c r="AN155" t="n">
        <v>1</v>
      </c>
      <c r="AO155" t="n">
        <v>1</v>
      </c>
      <c r="AP155" t="n">
        <v>1</v>
      </c>
      <c r="AQ155" t="n">
        <v>1</v>
      </c>
      <c r="AR155" t="n">
        <v>1</v>
      </c>
      <c r="AS155" t="n">
        <v>1</v>
      </c>
      <c r="AT155" t="n">
        <v>1</v>
      </c>
      <c r="AU155" t="n">
        <v>1</v>
      </c>
      <c r="AV155" t="n">
        <v>1</v>
      </c>
      <c r="AW155" t="n">
        <v>1</v>
      </c>
      <c r="AX155" t="n">
        <v>1</v>
      </c>
      <c r="AY155" t="n">
        <v>1</v>
      </c>
      <c r="AZ155" t="n">
        <v>1</v>
      </c>
      <c r="BA155" t="n">
        <v>1</v>
      </c>
      <c r="BB155" t="n">
        <v>1</v>
      </c>
      <c r="BC155" t="n">
        <v>1</v>
      </c>
      <c r="BD155" t="n">
        <v>1</v>
      </c>
      <c r="BE155" t="n">
        <v>1</v>
      </c>
      <c r="BF155" t="n">
        <v>1</v>
      </c>
      <c r="BG155" t="n">
        <v>1</v>
      </c>
      <c r="BH155" t="n">
        <v>1</v>
      </c>
      <c r="BI155" t="n">
        <v>1</v>
      </c>
      <c r="BJ155" t="n">
        <v>1</v>
      </c>
      <c r="BK155" t="n">
        <v>1</v>
      </c>
      <c r="BL155" t="n">
        <v>1</v>
      </c>
      <c r="BM155" t="n">
        <v>1</v>
      </c>
      <c r="BN155" t="n">
        <v>1</v>
      </c>
      <c r="BO155" t="n">
        <v>1</v>
      </c>
      <c r="BP155" t="n">
        <v>1</v>
      </c>
      <c r="BQ155" t="n">
        <v>0</v>
      </c>
      <c r="BR155" t="n">
        <v>0</v>
      </c>
      <c r="BS155" t="n">
        <v>0</v>
      </c>
      <c r="BT155" t="n">
        <v>0</v>
      </c>
      <c r="BU155" t="n">
        <v>0</v>
      </c>
      <c r="BV155" t="n">
        <v>0</v>
      </c>
      <c r="BW155" t="n">
        <v>0</v>
      </c>
      <c r="BX155" t="n">
        <v>0</v>
      </c>
      <c r="BY155" t="n">
        <v>0</v>
      </c>
      <c r="BZ155" t="n">
        <v>0</v>
      </c>
      <c r="CA155" t="n">
        <v>0</v>
      </c>
      <c r="CB155" t="n">
        <v>0</v>
      </c>
      <c r="CC155" t="n">
        <v>0</v>
      </c>
      <c r="CD155" t="n">
        <v>0</v>
      </c>
      <c r="CE155" t="n">
        <v>0</v>
      </c>
      <c r="CF155" t="n">
        <v>0</v>
      </c>
      <c r="CG155" t="n">
        <v>0</v>
      </c>
      <c r="CH155" t="n">
        <v>0</v>
      </c>
      <c r="CI155" t="n">
        <v>0</v>
      </c>
      <c r="CJ155" t="n">
        <v>0</v>
      </c>
      <c r="CK155" t="n">
        <v>0</v>
      </c>
      <c r="CL155" t="n">
        <v>0</v>
      </c>
      <c r="CM155" t="n">
        <v>0</v>
      </c>
      <c r="CN155" t="n">
        <v>0</v>
      </c>
      <c r="CO155" t="n">
        <v>0</v>
      </c>
      <c r="CP155" t="n">
        <v>0</v>
      </c>
      <c r="CQ155" t="n">
        <v>0</v>
      </c>
      <c r="CR155" t="n">
        <v>0</v>
      </c>
      <c r="CS155" t="n">
        <v>0</v>
      </c>
      <c r="CT155" t="n">
        <v>0</v>
      </c>
      <c r="CU155" t="n">
        <v>0</v>
      </c>
      <c r="CV155" t="n">
        <v>0</v>
      </c>
      <c r="CW155" t="n">
        <v>0</v>
      </c>
      <c r="CX155" t="n">
        <v>0</v>
      </c>
      <c r="CY155" t="n">
        <v>0</v>
      </c>
      <c r="CZ155" t="n">
        <v>0</v>
      </c>
      <c r="DA155" t="n">
        <v>0</v>
      </c>
      <c r="DB155" t="n">
        <v>0</v>
      </c>
      <c r="DC155" t="n">
        <v>0</v>
      </c>
      <c r="DD155" t="n">
        <v>0</v>
      </c>
      <c r="DE155" t="n">
        <v>0</v>
      </c>
      <c r="DF155" t="n">
        <v>0</v>
      </c>
      <c r="DG155" t="n">
        <v>0</v>
      </c>
      <c r="DH155" t="n">
        <v>0</v>
      </c>
      <c r="DI155" t="n">
        <v>0</v>
      </c>
      <c r="DJ155" t="n">
        <v>0</v>
      </c>
      <c r="DK155" t="n">
        <v>0</v>
      </c>
      <c r="DL155" t="n">
        <v>0</v>
      </c>
      <c r="DM155" t="n">
        <v>0</v>
      </c>
      <c r="DN155" t="n">
        <v>0</v>
      </c>
      <c r="DO155" t="n">
        <v>0</v>
      </c>
      <c r="DP155" t="n">
        <v>0</v>
      </c>
      <c r="DQ155" t="n">
        <v>0</v>
      </c>
      <c r="DR155" t="n">
        <v>0</v>
      </c>
      <c r="DS155" t="n">
        <v>0</v>
      </c>
      <c r="DT155" t="n">
        <v>0</v>
      </c>
      <c r="DU155" t="n">
        <v>0</v>
      </c>
      <c r="DV155" t="n">
        <v>0</v>
      </c>
      <c r="DW155" t="n">
        <v>0</v>
      </c>
      <c r="DX155" t="n">
        <v>0</v>
      </c>
      <c r="DY155" t="n">
        <v>0</v>
      </c>
      <c r="DZ155" t="n">
        <v>0</v>
      </c>
      <c r="EA155" t="n">
        <v>0</v>
      </c>
      <c r="EB155" t="n">
        <v>0</v>
      </c>
      <c r="EC155" t="n">
        <v>0</v>
      </c>
      <c r="ED155" t="n">
        <v>0</v>
      </c>
      <c r="EE155" t="n">
        <v>0</v>
      </c>
      <c r="EF155" t="n">
        <v>0</v>
      </c>
      <c r="EG155" t="n">
        <v>0</v>
      </c>
      <c r="EH155" t="n">
        <v>0</v>
      </c>
      <c r="EI155" t="n">
        <v>0</v>
      </c>
      <c r="EJ155" t="n">
        <v>0</v>
      </c>
      <c r="EK155" t="n">
        <v>0</v>
      </c>
      <c r="EL155" t="n">
        <v>0</v>
      </c>
      <c r="EM155" t="n">
        <v>0</v>
      </c>
      <c r="EN155" t="n">
        <v>0</v>
      </c>
      <c r="EO155" t="n">
        <v>0</v>
      </c>
      <c r="EP155" t="n">
        <v>0</v>
      </c>
      <c r="EQ155" t="n">
        <v>0</v>
      </c>
      <c r="ER155" t="n">
        <v>0</v>
      </c>
      <c r="ES155" t="n">
        <v>0</v>
      </c>
      <c r="ET155" t="n">
        <v>0</v>
      </c>
      <c r="EU155" t="n">
        <v>0</v>
      </c>
      <c r="EV155" t="n">
        <v>0</v>
      </c>
      <c r="EW155" t="n">
        <v>0</v>
      </c>
      <c r="EX155" t="n">
        <v>0</v>
      </c>
      <c r="EY155" t="n">
        <v>0</v>
      </c>
      <c r="EZ155" t="n">
        <v>0</v>
      </c>
      <c r="FA155" t="n">
        <v>0</v>
      </c>
      <c r="FB155" t="n">
        <v>0</v>
      </c>
      <c r="FC155" t="n">
        <v>0</v>
      </c>
      <c r="FD155" t="n">
        <v>0</v>
      </c>
      <c r="FE155" t="n">
        <v>0</v>
      </c>
      <c r="FF155" t="n">
        <v>0</v>
      </c>
      <c r="FG155" t="n">
        <v>0</v>
      </c>
      <c r="FH155" t="n">
        <v>0</v>
      </c>
      <c r="FI155" t="n">
        <v>0</v>
      </c>
      <c r="FJ155" t="n">
        <v>0</v>
      </c>
      <c r="FK155" t="n">
        <v>0</v>
      </c>
      <c r="FL155" t="n">
        <v>0</v>
      </c>
      <c r="FM155" t="n">
        <v>0</v>
      </c>
      <c r="FN155" t="n">
        <v>0</v>
      </c>
      <c r="FO155" t="n">
        <v>0</v>
      </c>
      <c r="FP155" t="n">
        <v>0</v>
      </c>
      <c r="FQ155" t="n">
        <v>0</v>
      </c>
      <c r="FR155" t="n">
        <v>0</v>
      </c>
      <c r="FS155" t="n">
        <v>0</v>
      </c>
      <c r="FT155" t="n">
        <v>0</v>
      </c>
      <c r="FU155" t="n">
        <v>0</v>
      </c>
      <c r="FV155" t="n">
        <v>0</v>
      </c>
      <c r="FW155" t="n">
        <v>0</v>
      </c>
      <c r="FX155" t="n">
        <v>0</v>
      </c>
    </row>
    <row r="156">
      <c r="B156" s="2108" t="inlineStr">
        <is>
          <t>Issues de blé dur</t>
        </is>
      </c>
      <c r="C156" t="n">
        <v>0</v>
      </c>
      <c r="D156" t="n">
        <v>0</v>
      </c>
      <c r="E156" t="n">
        <v>0</v>
      </c>
      <c r="F156" t="n">
        <v>0</v>
      </c>
      <c r="G156" t="n">
        <v>0</v>
      </c>
      <c r="H156" t="n">
        <v>0</v>
      </c>
      <c r="I156" t="n">
        <v>0</v>
      </c>
      <c r="J156" t="n">
        <v>0</v>
      </c>
      <c r="K156" t="n">
        <v>0</v>
      </c>
      <c r="L156" t="n">
        <v>0</v>
      </c>
      <c r="M156" t="n">
        <v>0</v>
      </c>
      <c r="N156" t="n">
        <v>0</v>
      </c>
      <c r="O156" t="n">
        <v>0</v>
      </c>
      <c r="P156" t="n">
        <v>0</v>
      </c>
      <c r="Q156" t="n">
        <v>0</v>
      </c>
      <c r="R156" t="n">
        <v>0</v>
      </c>
      <c r="S156" t="n">
        <v>0</v>
      </c>
      <c r="T156" t="n">
        <v>0</v>
      </c>
      <c r="U156" t="n">
        <v>0</v>
      </c>
      <c r="V156" t="n">
        <v>0</v>
      </c>
      <c r="W156" t="n">
        <v>1</v>
      </c>
      <c r="X156" t="n">
        <v>1</v>
      </c>
      <c r="Y156" t="n">
        <v>1</v>
      </c>
      <c r="Z156" t="n">
        <v>1</v>
      </c>
      <c r="AA156" t="n">
        <v>0</v>
      </c>
      <c r="AB156" t="n">
        <v>0</v>
      </c>
      <c r="AC156" t="n">
        <v>0</v>
      </c>
      <c r="AD156" t="n">
        <v>0</v>
      </c>
      <c r="AE156" t="n">
        <v>0</v>
      </c>
      <c r="AF156" t="n">
        <v>0</v>
      </c>
      <c r="AG156" t="n">
        <v>0</v>
      </c>
      <c r="AH156" t="n">
        <v>0</v>
      </c>
      <c r="AI156" t="n">
        <v>0</v>
      </c>
      <c r="AJ156" t="n">
        <v>0</v>
      </c>
      <c r="AK156" t="n">
        <v>0</v>
      </c>
      <c r="AL156" t="n">
        <v>0</v>
      </c>
      <c r="AM156" t="n">
        <v>0</v>
      </c>
      <c r="AN156" t="n">
        <v>0</v>
      </c>
      <c r="AO156" t="n">
        <v>0</v>
      </c>
      <c r="AP156" t="n">
        <v>0</v>
      </c>
      <c r="AQ156" t="n">
        <v>0</v>
      </c>
      <c r="AR156" t="n">
        <v>0</v>
      </c>
      <c r="AS156" t="n">
        <v>0</v>
      </c>
      <c r="AT156" t="n">
        <v>0</v>
      </c>
      <c r="AU156" t="n">
        <v>0</v>
      </c>
      <c r="AV156" t="n">
        <v>0</v>
      </c>
      <c r="AW156" t="n">
        <v>0</v>
      </c>
      <c r="AX156" t="n">
        <v>0</v>
      </c>
      <c r="AY156" t="n">
        <v>0</v>
      </c>
      <c r="AZ156" t="n">
        <v>0</v>
      </c>
      <c r="BA156" t="n">
        <v>0</v>
      </c>
      <c r="BB156" t="n">
        <v>0</v>
      </c>
      <c r="BC156" t="n">
        <v>0</v>
      </c>
      <c r="BD156" t="n">
        <v>0</v>
      </c>
      <c r="BE156" t="n">
        <v>0</v>
      </c>
      <c r="BF156" t="n">
        <v>0</v>
      </c>
      <c r="BG156" t="n">
        <v>0</v>
      </c>
      <c r="BH156" t="n">
        <v>0</v>
      </c>
      <c r="BI156" t="n">
        <v>0</v>
      </c>
      <c r="BJ156" t="n">
        <v>0</v>
      </c>
      <c r="BK156" t="n">
        <v>0</v>
      </c>
      <c r="BL156" t="n">
        <v>0</v>
      </c>
      <c r="BM156" t="n">
        <v>0</v>
      </c>
      <c r="BN156" t="n">
        <v>0</v>
      </c>
      <c r="BO156" t="n">
        <v>0</v>
      </c>
      <c r="BP156" t="n">
        <v>0</v>
      </c>
      <c r="BQ156" t="n">
        <v>0</v>
      </c>
      <c r="BR156" t="n">
        <v>0</v>
      </c>
      <c r="BS156" t="n">
        <v>0</v>
      </c>
      <c r="BT156" t="n">
        <v>0</v>
      </c>
      <c r="BU156" t="n">
        <v>0</v>
      </c>
      <c r="BV156" t="n">
        <v>0</v>
      </c>
      <c r="BW156" t="n">
        <v>0</v>
      </c>
      <c r="BX156" t="n">
        <v>0</v>
      </c>
      <c r="BY156" t="n">
        <v>0</v>
      </c>
      <c r="BZ156" t="n">
        <v>0</v>
      </c>
      <c r="CA156" t="n">
        <v>0</v>
      </c>
      <c r="CB156" t="n">
        <v>0</v>
      </c>
      <c r="CC156" t="n">
        <v>0</v>
      </c>
      <c r="CD156" t="n">
        <v>0</v>
      </c>
      <c r="CE156" t="n">
        <v>0</v>
      </c>
      <c r="CF156" t="n">
        <v>0</v>
      </c>
      <c r="CG156" t="n">
        <v>0</v>
      </c>
      <c r="CH156" t="n">
        <v>0</v>
      </c>
      <c r="CI156" t="n">
        <v>0</v>
      </c>
      <c r="CJ156" t="n">
        <v>0</v>
      </c>
      <c r="CK156" t="n">
        <v>0</v>
      </c>
      <c r="CL156" t="n">
        <v>0</v>
      </c>
      <c r="CM156" t="n">
        <v>0</v>
      </c>
      <c r="CN156" t="n">
        <v>0</v>
      </c>
      <c r="CO156" t="n">
        <v>0</v>
      </c>
      <c r="CP156" t="n">
        <v>0</v>
      </c>
      <c r="CQ156" t="n">
        <v>0</v>
      </c>
      <c r="CR156" t="n">
        <v>0</v>
      </c>
      <c r="CS156" t="n">
        <v>0</v>
      </c>
      <c r="CT156" t="n">
        <v>0</v>
      </c>
      <c r="CU156" t="n">
        <v>0</v>
      </c>
      <c r="CV156" t="n">
        <v>0</v>
      </c>
      <c r="CW156" t="n">
        <v>0</v>
      </c>
      <c r="CX156" t="n">
        <v>0</v>
      </c>
      <c r="CY156" t="n">
        <v>0</v>
      </c>
      <c r="CZ156" t="n">
        <v>0</v>
      </c>
      <c r="DA156" t="n">
        <v>0</v>
      </c>
      <c r="DB156" t="n">
        <v>0</v>
      </c>
      <c r="DC156" t="n">
        <v>0</v>
      </c>
      <c r="DD156" t="n">
        <v>0</v>
      </c>
      <c r="DE156" t="n">
        <v>0</v>
      </c>
      <c r="DF156" t="n">
        <v>0</v>
      </c>
      <c r="DG156" t="n">
        <v>0</v>
      </c>
      <c r="DH156" t="n">
        <v>0</v>
      </c>
      <c r="DI156" t="n">
        <v>0</v>
      </c>
      <c r="DJ156" t="n">
        <v>0</v>
      </c>
      <c r="DK156" t="n">
        <v>0</v>
      </c>
      <c r="DL156" t="n">
        <v>0</v>
      </c>
      <c r="DM156" t="n">
        <v>0</v>
      </c>
      <c r="DN156" t="n">
        <v>0</v>
      </c>
      <c r="DO156" t="n">
        <v>0</v>
      </c>
      <c r="DP156" t="n">
        <v>0</v>
      </c>
      <c r="DQ156" t="n">
        <v>0</v>
      </c>
      <c r="DR156" t="n">
        <v>0</v>
      </c>
      <c r="DS156" t="n">
        <v>0</v>
      </c>
      <c r="DT156" t="n">
        <v>0</v>
      </c>
      <c r="DU156" t="n">
        <v>0</v>
      </c>
      <c r="DV156" t="n">
        <v>0</v>
      </c>
      <c r="DW156" t="n">
        <v>0</v>
      </c>
      <c r="DX156" t="n">
        <v>0</v>
      </c>
      <c r="DY156" t="n">
        <v>0</v>
      </c>
      <c r="DZ156" t="n">
        <v>0</v>
      </c>
      <c r="EA156" t="n">
        <v>0</v>
      </c>
      <c r="EB156" t="n">
        <v>0</v>
      </c>
      <c r="EC156" t="n">
        <v>0</v>
      </c>
      <c r="ED156" t="n">
        <v>0</v>
      </c>
      <c r="EE156" t="n">
        <v>0</v>
      </c>
      <c r="EF156" t="n">
        <v>0</v>
      </c>
      <c r="EG156" t="n">
        <v>0</v>
      </c>
      <c r="EH156" t="n">
        <v>0</v>
      </c>
      <c r="EI156" t="n">
        <v>0</v>
      </c>
      <c r="EJ156" t="n">
        <v>0</v>
      </c>
      <c r="EK156" t="n">
        <v>0</v>
      </c>
      <c r="EL156" t="n">
        <v>0</v>
      </c>
      <c r="EM156" t="n">
        <v>0</v>
      </c>
      <c r="EN156" t="n">
        <v>0</v>
      </c>
      <c r="EO156" t="n">
        <v>0</v>
      </c>
      <c r="EP156" t="n">
        <v>0</v>
      </c>
      <c r="EQ156" t="n">
        <v>0</v>
      </c>
      <c r="ER156" t="n">
        <v>0</v>
      </c>
      <c r="ES156" t="n">
        <v>0</v>
      </c>
      <c r="ET156" t="n">
        <v>0</v>
      </c>
      <c r="EU156" t="n">
        <v>0</v>
      </c>
      <c r="EV156" t="n">
        <v>0</v>
      </c>
      <c r="EW156" t="n">
        <v>0</v>
      </c>
      <c r="EX156" t="n">
        <v>0</v>
      </c>
      <c r="EY156" t="n">
        <v>0</v>
      </c>
      <c r="EZ156" t="n">
        <v>0</v>
      </c>
      <c r="FA156" t="n">
        <v>0</v>
      </c>
      <c r="FB156" t="n">
        <v>0</v>
      </c>
      <c r="FC156" t="n">
        <v>0</v>
      </c>
      <c r="FD156" t="n">
        <v>0</v>
      </c>
      <c r="FE156" t="n">
        <v>0</v>
      </c>
      <c r="FF156" t="n">
        <v>0</v>
      </c>
      <c r="FG156" t="n">
        <v>0</v>
      </c>
      <c r="FH156" t="n">
        <v>0</v>
      </c>
      <c r="FI156" t="n">
        <v>0</v>
      </c>
      <c r="FJ156" t="n">
        <v>0</v>
      </c>
      <c r="FK156" t="n">
        <v>0</v>
      </c>
      <c r="FL156" t="n">
        <v>0</v>
      </c>
      <c r="FM156" t="n">
        <v>0</v>
      </c>
      <c r="FN156" t="n">
        <v>0</v>
      </c>
      <c r="FO156" t="n">
        <v>0</v>
      </c>
      <c r="FP156" t="n">
        <v>0</v>
      </c>
      <c r="FQ156" t="n">
        <v>0</v>
      </c>
      <c r="FR156" t="n">
        <v>0</v>
      </c>
      <c r="FS156" t="n">
        <v>0</v>
      </c>
      <c r="FT156" t="n">
        <v>0</v>
      </c>
      <c r="FU156" t="n">
        <v>0</v>
      </c>
      <c r="FV156" t="n">
        <v>0</v>
      </c>
      <c r="FW156" t="n">
        <v>0</v>
      </c>
      <c r="FX156" t="n">
        <v>0</v>
      </c>
    </row>
    <row r="157">
      <c r="B157" s="2108" t="inlineStr">
        <is>
          <t>Issues de blé tendre</t>
        </is>
      </c>
      <c r="C157" t="n">
        <v>0</v>
      </c>
      <c r="D157" t="n">
        <v>0</v>
      </c>
      <c r="E157" t="n">
        <v>0</v>
      </c>
      <c r="F157" t="n">
        <v>0</v>
      </c>
      <c r="G157" t="n">
        <v>0</v>
      </c>
      <c r="H157" t="n">
        <v>0</v>
      </c>
      <c r="I157" t="n">
        <v>0</v>
      </c>
      <c r="J157" t="n">
        <v>0</v>
      </c>
      <c r="K157" t="n">
        <v>0</v>
      </c>
      <c r="L157" t="n">
        <v>0</v>
      </c>
      <c r="M157" t="n">
        <v>0</v>
      </c>
      <c r="N157" t="n">
        <v>0</v>
      </c>
      <c r="O157" t="n">
        <v>0</v>
      </c>
      <c r="P157" t="n">
        <v>0</v>
      </c>
      <c r="Q157" t="n">
        <v>0</v>
      </c>
      <c r="R157" t="n">
        <v>0</v>
      </c>
      <c r="S157" t="n">
        <v>0</v>
      </c>
      <c r="T157" t="n">
        <v>0</v>
      </c>
      <c r="U157" t="n">
        <v>0</v>
      </c>
      <c r="V157" t="n">
        <v>0</v>
      </c>
      <c r="W157" t="n">
        <v>1</v>
      </c>
      <c r="X157" t="n">
        <v>0</v>
      </c>
      <c r="Y157" t="n">
        <v>0</v>
      </c>
      <c r="Z157" t="n">
        <v>0</v>
      </c>
      <c r="AA157" t="n">
        <v>1</v>
      </c>
      <c r="AB157" t="n">
        <v>1</v>
      </c>
      <c r="AC157" t="n">
        <v>1</v>
      </c>
      <c r="AD157" t="n">
        <v>0</v>
      </c>
      <c r="AE157" t="n">
        <v>0</v>
      </c>
      <c r="AF157" t="n">
        <v>0</v>
      </c>
      <c r="AG157" t="n">
        <v>0</v>
      </c>
      <c r="AH157" t="n">
        <v>0</v>
      </c>
      <c r="AI157" t="n">
        <v>0</v>
      </c>
      <c r="AJ157" t="n">
        <v>0</v>
      </c>
      <c r="AK157" t="n">
        <v>0</v>
      </c>
      <c r="AL157" t="n">
        <v>0</v>
      </c>
      <c r="AM157" t="n">
        <v>0</v>
      </c>
      <c r="AN157" t="n">
        <v>0</v>
      </c>
      <c r="AO157" t="n">
        <v>0</v>
      </c>
      <c r="AP157" t="n">
        <v>0</v>
      </c>
      <c r="AQ157" t="n">
        <v>0</v>
      </c>
      <c r="AR157" t="n">
        <v>0</v>
      </c>
      <c r="AS157" t="n">
        <v>0</v>
      </c>
      <c r="AT157" t="n">
        <v>0</v>
      </c>
      <c r="AU157" t="n">
        <v>0</v>
      </c>
      <c r="AV157" t="n">
        <v>0</v>
      </c>
      <c r="AW157" t="n">
        <v>0</v>
      </c>
      <c r="AX157" t="n">
        <v>0</v>
      </c>
      <c r="AY157" t="n">
        <v>0</v>
      </c>
      <c r="AZ157" t="n">
        <v>0</v>
      </c>
      <c r="BA157" t="n">
        <v>0</v>
      </c>
      <c r="BB157" t="n">
        <v>0</v>
      </c>
      <c r="BC157" t="n">
        <v>0</v>
      </c>
      <c r="BD157" t="n">
        <v>0</v>
      </c>
      <c r="BE157" t="n">
        <v>0</v>
      </c>
      <c r="BF157" t="n">
        <v>0</v>
      </c>
      <c r="BG157" t="n">
        <v>0</v>
      </c>
      <c r="BH157" t="n">
        <v>0</v>
      </c>
      <c r="BI157" t="n">
        <v>0</v>
      </c>
      <c r="BJ157" t="n">
        <v>0</v>
      </c>
      <c r="BK157" t="n">
        <v>0</v>
      </c>
      <c r="BL157" t="n">
        <v>0</v>
      </c>
      <c r="BM157" t="n">
        <v>0</v>
      </c>
      <c r="BN157" t="n">
        <v>0</v>
      </c>
      <c r="BO157" t="n">
        <v>0</v>
      </c>
      <c r="BP157" t="n">
        <v>0</v>
      </c>
      <c r="BQ157" t="n">
        <v>0</v>
      </c>
      <c r="BR157" t="n">
        <v>0</v>
      </c>
      <c r="BS157" t="n">
        <v>0</v>
      </c>
      <c r="BT157" t="n">
        <v>0</v>
      </c>
      <c r="BU157" t="n">
        <v>0</v>
      </c>
      <c r="BV157" t="n">
        <v>0</v>
      </c>
      <c r="BW157" t="n">
        <v>0</v>
      </c>
      <c r="BX157" t="n">
        <v>0</v>
      </c>
      <c r="BY157" t="n">
        <v>0</v>
      </c>
      <c r="BZ157" t="n">
        <v>0</v>
      </c>
      <c r="CA157" t="n">
        <v>0</v>
      </c>
      <c r="CB157" t="n">
        <v>0</v>
      </c>
      <c r="CC157" t="n">
        <v>0</v>
      </c>
      <c r="CD157" t="n">
        <v>0</v>
      </c>
      <c r="CE157" t="n">
        <v>0</v>
      </c>
      <c r="CF157" t="n">
        <v>0</v>
      </c>
      <c r="CG157" t="n">
        <v>0</v>
      </c>
      <c r="CH157" t="n">
        <v>0</v>
      </c>
      <c r="CI157" t="n">
        <v>0</v>
      </c>
      <c r="CJ157" t="n">
        <v>0</v>
      </c>
      <c r="CK157" t="n">
        <v>0</v>
      </c>
      <c r="CL157" t="n">
        <v>0</v>
      </c>
      <c r="CM157" t="n">
        <v>0</v>
      </c>
      <c r="CN157" t="n">
        <v>0</v>
      </c>
      <c r="CO157" t="n">
        <v>0</v>
      </c>
      <c r="CP157" t="n">
        <v>0</v>
      </c>
      <c r="CQ157" t="n">
        <v>0</v>
      </c>
      <c r="CR157" t="n">
        <v>0</v>
      </c>
      <c r="CS157" t="n">
        <v>0</v>
      </c>
      <c r="CT157" t="n">
        <v>0</v>
      </c>
      <c r="CU157" t="n">
        <v>0</v>
      </c>
      <c r="CV157" t="n">
        <v>0</v>
      </c>
      <c r="CW157" t="n">
        <v>0</v>
      </c>
      <c r="CX157" t="n">
        <v>0</v>
      </c>
      <c r="CY157" t="n">
        <v>0</v>
      </c>
      <c r="CZ157" t="n">
        <v>0</v>
      </c>
      <c r="DA157" t="n">
        <v>0</v>
      </c>
      <c r="DB157" t="n">
        <v>0</v>
      </c>
      <c r="DC157" t="n">
        <v>0</v>
      </c>
      <c r="DD157" t="n">
        <v>0</v>
      </c>
      <c r="DE157" t="n">
        <v>0</v>
      </c>
      <c r="DF157" t="n">
        <v>0</v>
      </c>
      <c r="DG157" t="n">
        <v>0</v>
      </c>
      <c r="DH157" t="n">
        <v>0</v>
      </c>
      <c r="DI157" t="n">
        <v>0</v>
      </c>
      <c r="DJ157" t="n">
        <v>0</v>
      </c>
      <c r="DK157" t="n">
        <v>0</v>
      </c>
      <c r="DL157" t="n">
        <v>0</v>
      </c>
      <c r="DM157" t="n">
        <v>0</v>
      </c>
      <c r="DN157" t="n">
        <v>0</v>
      </c>
      <c r="DO157" t="n">
        <v>0</v>
      </c>
      <c r="DP157" t="n">
        <v>0</v>
      </c>
      <c r="DQ157" t="n">
        <v>0</v>
      </c>
      <c r="DR157" t="n">
        <v>0</v>
      </c>
      <c r="DS157" t="n">
        <v>0</v>
      </c>
      <c r="DT157" t="n">
        <v>0</v>
      </c>
      <c r="DU157" t="n">
        <v>0</v>
      </c>
      <c r="DV157" t="n">
        <v>0</v>
      </c>
      <c r="DW157" t="n">
        <v>0</v>
      </c>
      <c r="DX157" t="n">
        <v>0</v>
      </c>
      <c r="DY157" t="n">
        <v>0</v>
      </c>
      <c r="DZ157" t="n">
        <v>0</v>
      </c>
      <c r="EA157" t="n">
        <v>0</v>
      </c>
      <c r="EB157" t="n">
        <v>0</v>
      </c>
      <c r="EC157" t="n">
        <v>0</v>
      </c>
      <c r="ED157" t="n">
        <v>0</v>
      </c>
      <c r="EE157" t="n">
        <v>0</v>
      </c>
      <c r="EF157" t="n">
        <v>0</v>
      </c>
      <c r="EG157" t="n">
        <v>0</v>
      </c>
      <c r="EH157" t="n">
        <v>0</v>
      </c>
      <c r="EI157" t="n">
        <v>0</v>
      </c>
      <c r="EJ157" t="n">
        <v>0</v>
      </c>
      <c r="EK157" t="n">
        <v>0</v>
      </c>
      <c r="EL157" t="n">
        <v>0</v>
      </c>
      <c r="EM157" t="n">
        <v>0</v>
      </c>
      <c r="EN157" t="n">
        <v>0</v>
      </c>
      <c r="EO157" t="n">
        <v>0</v>
      </c>
      <c r="EP157" t="n">
        <v>0</v>
      </c>
      <c r="EQ157" t="n">
        <v>0</v>
      </c>
      <c r="ER157" t="n">
        <v>0</v>
      </c>
      <c r="ES157" t="n">
        <v>0</v>
      </c>
      <c r="ET157" t="n">
        <v>0</v>
      </c>
      <c r="EU157" t="n">
        <v>0</v>
      </c>
      <c r="EV157" t="n">
        <v>0</v>
      </c>
      <c r="EW157" t="n">
        <v>0</v>
      </c>
      <c r="EX157" t="n">
        <v>0</v>
      </c>
      <c r="EY157" t="n">
        <v>0</v>
      </c>
      <c r="EZ157" t="n">
        <v>0</v>
      </c>
      <c r="FA157" t="n">
        <v>0</v>
      </c>
      <c r="FB157" t="n">
        <v>0</v>
      </c>
      <c r="FC157" t="n">
        <v>0</v>
      </c>
      <c r="FD157" t="n">
        <v>0</v>
      </c>
      <c r="FE157" t="n">
        <v>0</v>
      </c>
      <c r="FF157" t="n">
        <v>0</v>
      </c>
      <c r="FG157" t="n">
        <v>0</v>
      </c>
      <c r="FH157" t="n">
        <v>0</v>
      </c>
      <c r="FI157" t="n">
        <v>0</v>
      </c>
      <c r="FJ157" t="n">
        <v>0</v>
      </c>
      <c r="FK157" t="n">
        <v>0</v>
      </c>
      <c r="FL157" t="n">
        <v>0</v>
      </c>
      <c r="FM157" t="n">
        <v>0</v>
      </c>
      <c r="FN157" t="n">
        <v>0</v>
      </c>
      <c r="FO157" t="n">
        <v>0</v>
      </c>
      <c r="FP157" t="n">
        <v>0</v>
      </c>
      <c r="FQ157" t="n">
        <v>0</v>
      </c>
      <c r="FR157" t="n">
        <v>0</v>
      </c>
      <c r="FS157" t="n">
        <v>0</v>
      </c>
      <c r="FT157" t="n">
        <v>0</v>
      </c>
      <c r="FU157" t="n">
        <v>0</v>
      </c>
      <c r="FV157" t="n">
        <v>0</v>
      </c>
      <c r="FW157" t="n">
        <v>0</v>
      </c>
      <c r="FX157" t="n">
        <v>0</v>
      </c>
    </row>
    <row r="158">
      <c r="B158" s="2108" t="inlineStr">
        <is>
          <t>Issues de maïs-grain</t>
        </is>
      </c>
      <c r="C158" t="n">
        <v>0</v>
      </c>
      <c r="D158" t="n">
        <v>0</v>
      </c>
      <c r="E158" t="n">
        <v>0</v>
      </c>
      <c r="F158" t="n">
        <v>0</v>
      </c>
      <c r="G158" t="n">
        <v>0</v>
      </c>
      <c r="H158" t="n">
        <v>0</v>
      </c>
      <c r="I158" t="n">
        <v>0</v>
      </c>
      <c r="J158" t="n">
        <v>0</v>
      </c>
      <c r="K158" t="n">
        <v>0</v>
      </c>
      <c r="L158" t="n">
        <v>0</v>
      </c>
      <c r="M158" t="n">
        <v>0</v>
      </c>
      <c r="N158" t="n">
        <v>0</v>
      </c>
      <c r="O158" t="n">
        <v>0</v>
      </c>
      <c r="P158" t="n">
        <v>0</v>
      </c>
      <c r="Q158" t="n">
        <v>0</v>
      </c>
      <c r="R158" t="n">
        <v>0</v>
      </c>
      <c r="S158" t="n">
        <v>0</v>
      </c>
      <c r="T158" t="n">
        <v>0</v>
      </c>
      <c r="U158" t="n">
        <v>0</v>
      </c>
      <c r="V158" t="n">
        <v>0</v>
      </c>
      <c r="W158" t="n">
        <v>1</v>
      </c>
      <c r="X158" t="n">
        <v>0</v>
      </c>
      <c r="Y158" t="n">
        <v>0</v>
      </c>
      <c r="Z158" t="n">
        <v>0</v>
      </c>
      <c r="AA158" t="n">
        <v>0</v>
      </c>
      <c r="AB158" t="n">
        <v>0</v>
      </c>
      <c r="AC158" t="n">
        <v>0</v>
      </c>
      <c r="AD158" t="n">
        <v>0</v>
      </c>
      <c r="AE158" t="n">
        <v>0</v>
      </c>
      <c r="AF158" t="n">
        <v>0</v>
      </c>
      <c r="AG158" t="n">
        <v>1</v>
      </c>
      <c r="AH158" t="n">
        <v>1</v>
      </c>
      <c r="AI158" t="n">
        <v>1</v>
      </c>
      <c r="AJ158" t="n">
        <v>0</v>
      </c>
      <c r="AK158" t="n">
        <v>0</v>
      </c>
      <c r="AL158" t="n">
        <v>0</v>
      </c>
      <c r="AM158" t="n">
        <v>0</v>
      </c>
      <c r="AN158" t="n">
        <v>0</v>
      </c>
      <c r="AO158" t="n">
        <v>0</v>
      </c>
      <c r="AP158" t="n">
        <v>0</v>
      </c>
      <c r="AQ158" t="n">
        <v>0</v>
      </c>
      <c r="AR158" t="n">
        <v>0</v>
      </c>
      <c r="AS158" t="n">
        <v>0</v>
      </c>
      <c r="AT158" t="n">
        <v>0</v>
      </c>
      <c r="AU158" t="n">
        <v>0</v>
      </c>
      <c r="AV158" t="n">
        <v>0</v>
      </c>
      <c r="AW158" t="n">
        <v>0</v>
      </c>
      <c r="AX158" t="n">
        <v>0</v>
      </c>
      <c r="AY158" t="n">
        <v>0</v>
      </c>
      <c r="AZ158" t="n">
        <v>0</v>
      </c>
      <c r="BA158" t="n">
        <v>0</v>
      </c>
      <c r="BB158" t="n">
        <v>0</v>
      </c>
      <c r="BC158" t="n">
        <v>0</v>
      </c>
      <c r="BD158" t="n">
        <v>0</v>
      </c>
      <c r="BE158" t="n">
        <v>0</v>
      </c>
      <c r="BF158" t="n">
        <v>0</v>
      </c>
      <c r="BG158" t="n">
        <v>0</v>
      </c>
      <c r="BH158" t="n">
        <v>0</v>
      </c>
      <c r="BI158" t="n">
        <v>0</v>
      </c>
      <c r="BJ158" t="n">
        <v>0</v>
      </c>
      <c r="BK158" t="n">
        <v>0</v>
      </c>
      <c r="BL158" t="n">
        <v>0</v>
      </c>
      <c r="BM158" t="n">
        <v>0</v>
      </c>
      <c r="BN158" t="n">
        <v>0</v>
      </c>
      <c r="BO158" t="n">
        <v>0</v>
      </c>
      <c r="BP158" t="n">
        <v>0</v>
      </c>
      <c r="BQ158" t="n">
        <v>0</v>
      </c>
      <c r="BR158" t="n">
        <v>0</v>
      </c>
      <c r="BS158" t="n">
        <v>0</v>
      </c>
      <c r="BT158" t="n">
        <v>0</v>
      </c>
      <c r="BU158" t="n">
        <v>0</v>
      </c>
      <c r="BV158" t="n">
        <v>0</v>
      </c>
      <c r="BW158" t="n">
        <v>0</v>
      </c>
      <c r="BX158" t="n">
        <v>0</v>
      </c>
      <c r="BY158" t="n">
        <v>0</v>
      </c>
      <c r="BZ158" t="n">
        <v>0</v>
      </c>
      <c r="CA158" t="n">
        <v>0</v>
      </c>
      <c r="CB158" t="n">
        <v>0</v>
      </c>
      <c r="CC158" t="n">
        <v>0</v>
      </c>
      <c r="CD158" t="n">
        <v>0</v>
      </c>
      <c r="CE158" t="n">
        <v>0</v>
      </c>
      <c r="CF158" t="n">
        <v>0</v>
      </c>
      <c r="CG158" t="n">
        <v>0</v>
      </c>
      <c r="CH158" t="n">
        <v>0</v>
      </c>
      <c r="CI158" t="n">
        <v>0</v>
      </c>
      <c r="CJ158" t="n">
        <v>0</v>
      </c>
      <c r="CK158" t="n">
        <v>0</v>
      </c>
      <c r="CL158" t="n">
        <v>0</v>
      </c>
      <c r="CM158" t="n">
        <v>0</v>
      </c>
      <c r="CN158" t="n">
        <v>0</v>
      </c>
      <c r="CO158" t="n">
        <v>0</v>
      </c>
      <c r="CP158" t="n">
        <v>0</v>
      </c>
      <c r="CQ158" t="n">
        <v>0</v>
      </c>
      <c r="CR158" t="n">
        <v>0</v>
      </c>
      <c r="CS158" t="n">
        <v>0</v>
      </c>
      <c r="CT158" t="n">
        <v>0</v>
      </c>
      <c r="CU158" t="n">
        <v>0</v>
      </c>
      <c r="CV158" t="n">
        <v>0</v>
      </c>
      <c r="CW158" t="n">
        <v>0</v>
      </c>
      <c r="CX158" t="n">
        <v>0</v>
      </c>
      <c r="CY158" t="n">
        <v>0</v>
      </c>
      <c r="CZ158" t="n">
        <v>0</v>
      </c>
      <c r="DA158" t="n">
        <v>0</v>
      </c>
      <c r="DB158" t="n">
        <v>0</v>
      </c>
      <c r="DC158" t="n">
        <v>0</v>
      </c>
      <c r="DD158" t="n">
        <v>0</v>
      </c>
      <c r="DE158" t="n">
        <v>0</v>
      </c>
      <c r="DF158" t="n">
        <v>0</v>
      </c>
      <c r="DG158" t="n">
        <v>0</v>
      </c>
      <c r="DH158" t="n">
        <v>0</v>
      </c>
      <c r="DI158" t="n">
        <v>0</v>
      </c>
      <c r="DJ158" t="n">
        <v>0</v>
      </c>
      <c r="DK158" t="n">
        <v>0</v>
      </c>
      <c r="DL158" t="n">
        <v>0</v>
      </c>
      <c r="DM158" t="n">
        <v>0</v>
      </c>
      <c r="DN158" t="n">
        <v>0</v>
      </c>
      <c r="DO158" t="n">
        <v>0</v>
      </c>
      <c r="DP158" t="n">
        <v>0</v>
      </c>
      <c r="DQ158" t="n">
        <v>0</v>
      </c>
      <c r="DR158" t="n">
        <v>0</v>
      </c>
      <c r="DS158" t="n">
        <v>0</v>
      </c>
      <c r="DT158" t="n">
        <v>0</v>
      </c>
      <c r="DU158" t="n">
        <v>0</v>
      </c>
      <c r="DV158" t="n">
        <v>0</v>
      </c>
      <c r="DW158" t="n">
        <v>0</v>
      </c>
      <c r="DX158" t="n">
        <v>0</v>
      </c>
      <c r="DY158" t="n">
        <v>0</v>
      </c>
      <c r="DZ158" t="n">
        <v>0</v>
      </c>
      <c r="EA158" t="n">
        <v>0</v>
      </c>
      <c r="EB158" t="n">
        <v>0</v>
      </c>
      <c r="EC158" t="n">
        <v>0</v>
      </c>
      <c r="ED158" t="n">
        <v>0</v>
      </c>
      <c r="EE158" t="n">
        <v>0</v>
      </c>
      <c r="EF158" t="n">
        <v>0</v>
      </c>
      <c r="EG158" t="n">
        <v>0</v>
      </c>
      <c r="EH158" t="n">
        <v>0</v>
      </c>
      <c r="EI158" t="n">
        <v>0</v>
      </c>
      <c r="EJ158" t="n">
        <v>0</v>
      </c>
      <c r="EK158" t="n">
        <v>0</v>
      </c>
      <c r="EL158" t="n">
        <v>0</v>
      </c>
      <c r="EM158" t="n">
        <v>0</v>
      </c>
      <c r="EN158" t="n">
        <v>0</v>
      </c>
      <c r="EO158" t="n">
        <v>0</v>
      </c>
      <c r="EP158" t="n">
        <v>0</v>
      </c>
      <c r="EQ158" t="n">
        <v>0</v>
      </c>
      <c r="ER158" t="n">
        <v>0</v>
      </c>
      <c r="ES158" t="n">
        <v>0</v>
      </c>
      <c r="ET158" t="n">
        <v>0</v>
      </c>
      <c r="EU158" t="n">
        <v>0</v>
      </c>
      <c r="EV158" t="n">
        <v>0</v>
      </c>
      <c r="EW158" t="n">
        <v>0</v>
      </c>
      <c r="EX158" t="n">
        <v>0</v>
      </c>
      <c r="EY158" t="n">
        <v>0</v>
      </c>
      <c r="EZ158" t="n">
        <v>0</v>
      </c>
      <c r="FA158" t="n">
        <v>0</v>
      </c>
      <c r="FB158" t="n">
        <v>0</v>
      </c>
      <c r="FC158" t="n">
        <v>0</v>
      </c>
      <c r="FD158" t="n">
        <v>0</v>
      </c>
      <c r="FE158" t="n">
        <v>0</v>
      </c>
      <c r="FF158" t="n">
        <v>0</v>
      </c>
      <c r="FG158" t="n">
        <v>0</v>
      </c>
      <c r="FH158" t="n">
        <v>0</v>
      </c>
      <c r="FI158" t="n">
        <v>0</v>
      </c>
      <c r="FJ158" t="n">
        <v>0</v>
      </c>
      <c r="FK158" t="n">
        <v>0</v>
      </c>
      <c r="FL158" t="n">
        <v>0</v>
      </c>
      <c r="FM158" t="n">
        <v>0</v>
      </c>
      <c r="FN158" t="n">
        <v>0</v>
      </c>
      <c r="FO158" t="n">
        <v>0</v>
      </c>
      <c r="FP158" t="n">
        <v>0</v>
      </c>
      <c r="FQ158" t="n">
        <v>0</v>
      </c>
      <c r="FR158" t="n">
        <v>0</v>
      </c>
      <c r="FS158" t="n">
        <v>0</v>
      </c>
      <c r="FT158" t="n">
        <v>0</v>
      </c>
      <c r="FU158" t="n">
        <v>0</v>
      </c>
      <c r="FV158" t="n">
        <v>0</v>
      </c>
      <c r="FW158" t="n">
        <v>0</v>
      </c>
      <c r="FX158" t="n">
        <v>0</v>
      </c>
    </row>
    <row r="159">
      <c r="B159" s="2108" t="inlineStr">
        <is>
          <t>Issues d'orge</t>
        </is>
      </c>
      <c r="C159" t="n">
        <v>0</v>
      </c>
      <c r="D159" t="n">
        <v>0</v>
      </c>
      <c r="E159" t="n">
        <v>0</v>
      </c>
      <c r="F159" t="n">
        <v>0</v>
      </c>
      <c r="G159" t="n">
        <v>0</v>
      </c>
      <c r="H159" t="n">
        <v>0</v>
      </c>
      <c r="I159" t="n">
        <v>0</v>
      </c>
      <c r="J159" t="n">
        <v>0</v>
      </c>
      <c r="K159" t="n">
        <v>0</v>
      </c>
      <c r="L159" t="n">
        <v>0</v>
      </c>
      <c r="M159" t="n">
        <v>0</v>
      </c>
      <c r="N159" t="n">
        <v>0</v>
      </c>
      <c r="O159" t="n">
        <v>0</v>
      </c>
      <c r="P159" t="n">
        <v>0</v>
      </c>
      <c r="Q159" t="n">
        <v>0</v>
      </c>
      <c r="R159" t="n">
        <v>0</v>
      </c>
      <c r="S159" t="n">
        <v>0</v>
      </c>
      <c r="T159" t="n">
        <v>0</v>
      </c>
      <c r="U159" t="n">
        <v>0</v>
      </c>
      <c r="V159" t="n">
        <v>0</v>
      </c>
      <c r="W159" t="n">
        <v>1</v>
      </c>
      <c r="X159" t="n">
        <v>0</v>
      </c>
      <c r="Y159" t="n">
        <v>0</v>
      </c>
      <c r="Z159" t="n">
        <v>0</v>
      </c>
      <c r="AA159" t="n">
        <v>0</v>
      </c>
      <c r="AB159" t="n">
        <v>0</v>
      </c>
      <c r="AC159" t="n">
        <v>0</v>
      </c>
      <c r="AD159" t="n">
        <v>0</v>
      </c>
      <c r="AE159" t="n">
        <v>0</v>
      </c>
      <c r="AF159" t="n">
        <v>0</v>
      </c>
      <c r="AG159" t="n">
        <v>0</v>
      </c>
      <c r="AH159" t="n">
        <v>0</v>
      </c>
      <c r="AI159" t="n">
        <v>0</v>
      </c>
      <c r="AJ159" t="n">
        <v>1</v>
      </c>
      <c r="AK159" t="n">
        <v>1</v>
      </c>
      <c r="AL159" t="n">
        <v>1</v>
      </c>
      <c r="AM159" t="n">
        <v>0</v>
      </c>
      <c r="AN159" t="n">
        <v>0</v>
      </c>
      <c r="AO159" t="n">
        <v>0</v>
      </c>
      <c r="AP159" t="n">
        <v>0</v>
      </c>
      <c r="AQ159" t="n">
        <v>0</v>
      </c>
      <c r="AR159" t="n">
        <v>0</v>
      </c>
      <c r="AS159" t="n">
        <v>0</v>
      </c>
      <c r="AT159" t="n">
        <v>0</v>
      </c>
      <c r="AU159" t="n">
        <v>0</v>
      </c>
      <c r="AV159" t="n">
        <v>0</v>
      </c>
      <c r="AW159" t="n">
        <v>0</v>
      </c>
      <c r="AX159" t="n">
        <v>0</v>
      </c>
      <c r="AY159" t="n">
        <v>0</v>
      </c>
      <c r="AZ159" t="n">
        <v>0</v>
      </c>
      <c r="BA159" t="n">
        <v>0</v>
      </c>
      <c r="BB159" t="n">
        <v>0</v>
      </c>
      <c r="BC159" t="n">
        <v>0</v>
      </c>
      <c r="BD159" t="n">
        <v>0</v>
      </c>
      <c r="BE159" t="n">
        <v>0</v>
      </c>
      <c r="BF159" t="n">
        <v>0</v>
      </c>
      <c r="BG159" t="n">
        <v>0</v>
      </c>
      <c r="BH159" t="n">
        <v>0</v>
      </c>
      <c r="BI159" t="n">
        <v>0</v>
      </c>
      <c r="BJ159" t="n">
        <v>0</v>
      </c>
      <c r="BK159" t="n">
        <v>0</v>
      </c>
      <c r="BL159" t="n">
        <v>0</v>
      </c>
      <c r="BM159" t="n">
        <v>0</v>
      </c>
      <c r="BN159" t="n">
        <v>0</v>
      </c>
      <c r="BO159" t="n">
        <v>0</v>
      </c>
      <c r="BP159" t="n">
        <v>0</v>
      </c>
      <c r="BQ159" t="n">
        <v>0</v>
      </c>
      <c r="BR159" t="n">
        <v>0</v>
      </c>
      <c r="BS159" t="n">
        <v>0</v>
      </c>
      <c r="BT159" t="n">
        <v>0</v>
      </c>
      <c r="BU159" t="n">
        <v>0</v>
      </c>
      <c r="BV159" t="n">
        <v>0</v>
      </c>
      <c r="BW159" t="n">
        <v>0</v>
      </c>
      <c r="BX159" t="n">
        <v>0</v>
      </c>
      <c r="BY159" t="n">
        <v>0</v>
      </c>
      <c r="BZ159" t="n">
        <v>0</v>
      </c>
      <c r="CA159" t="n">
        <v>0</v>
      </c>
      <c r="CB159" t="n">
        <v>0</v>
      </c>
      <c r="CC159" t="n">
        <v>0</v>
      </c>
      <c r="CD159" t="n">
        <v>0</v>
      </c>
      <c r="CE159" t="n">
        <v>0</v>
      </c>
      <c r="CF159" t="n">
        <v>0</v>
      </c>
      <c r="CG159" t="n">
        <v>0</v>
      </c>
      <c r="CH159" t="n">
        <v>0</v>
      </c>
      <c r="CI159" t="n">
        <v>0</v>
      </c>
      <c r="CJ159" t="n">
        <v>0</v>
      </c>
      <c r="CK159" t="n">
        <v>0</v>
      </c>
      <c r="CL159" t="n">
        <v>0</v>
      </c>
      <c r="CM159" t="n">
        <v>0</v>
      </c>
      <c r="CN159" t="n">
        <v>0</v>
      </c>
      <c r="CO159" t="n">
        <v>0</v>
      </c>
      <c r="CP159" t="n">
        <v>0</v>
      </c>
      <c r="CQ159" t="n">
        <v>0</v>
      </c>
      <c r="CR159" t="n">
        <v>0</v>
      </c>
      <c r="CS159" t="n">
        <v>0</v>
      </c>
      <c r="CT159" t="n">
        <v>0</v>
      </c>
      <c r="CU159" t="n">
        <v>0</v>
      </c>
      <c r="CV159" t="n">
        <v>0</v>
      </c>
      <c r="CW159" t="n">
        <v>0</v>
      </c>
      <c r="CX159" t="n">
        <v>0</v>
      </c>
      <c r="CY159" t="n">
        <v>0</v>
      </c>
      <c r="CZ159" t="n">
        <v>0</v>
      </c>
      <c r="DA159" t="n">
        <v>0</v>
      </c>
      <c r="DB159" t="n">
        <v>0</v>
      </c>
      <c r="DC159" t="n">
        <v>0</v>
      </c>
      <c r="DD159" t="n">
        <v>0</v>
      </c>
      <c r="DE159" t="n">
        <v>0</v>
      </c>
      <c r="DF159" t="n">
        <v>0</v>
      </c>
      <c r="DG159" t="n">
        <v>0</v>
      </c>
      <c r="DH159" t="n">
        <v>0</v>
      </c>
      <c r="DI159" t="n">
        <v>0</v>
      </c>
      <c r="DJ159" t="n">
        <v>0</v>
      </c>
      <c r="DK159" t="n">
        <v>0</v>
      </c>
      <c r="DL159" t="n">
        <v>0</v>
      </c>
      <c r="DM159" t="n">
        <v>0</v>
      </c>
      <c r="DN159" t="n">
        <v>0</v>
      </c>
      <c r="DO159" t="n">
        <v>0</v>
      </c>
      <c r="DP159" t="n">
        <v>0</v>
      </c>
      <c r="DQ159" t="n">
        <v>0</v>
      </c>
      <c r="DR159" t="n">
        <v>0</v>
      </c>
      <c r="DS159" t="n">
        <v>0</v>
      </c>
      <c r="DT159" t="n">
        <v>0</v>
      </c>
      <c r="DU159" t="n">
        <v>0</v>
      </c>
      <c r="DV159" t="n">
        <v>0</v>
      </c>
      <c r="DW159" t="n">
        <v>0</v>
      </c>
      <c r="DX159" t="n">
        <v>0</v>
      </c>
      <c r="DY159" t="n">
        <v>0</v>
      </c>
      <c r="DZ159" t="n">
        <v>0</v>
      </c>
      <c r="EA159" t="n">
        <v>0</v>
      </c>
      <c r="EB159" t="n">
        <v>0</v>
      </c>
      <c r="EC159" t="n">
        <v>0</v>
      </c>
      <c r="ED159" t="n">
        <v>0</v>
      </c>
      <c r="EE159" t="n">
        <v>0</v>
      </c>
      <c r="EF159" t="n">
        <v>0</v>
      </c>
      <c r="EG159" t="n">
        <v>0</v>
      </c>
      <c r="EH159" t="n">
        <v>0</v>
      </c>
      <c r="EI159" t="n">
        <v>0</v>
      </c>
      <c r="EJ159" t="n">
        <v>0</v>
      </c>
      <c r="EK159" t="n">
        <v>0</v>
      </c>
      <c r="EL159" t="n">
        <v>0</v>
      </c>
      <c r="EM159" t="n">
        <v>0</v>
      </c>
      <c r="EN159" t="n">
        <v>0</v>
      </c>
      <c r="EO159" t="n">
        <v>0</v>
      </c>
      <c r="EP159" t="n">
        <v>0</v>
      </c>
      <c r="EQ159" t="n">
        <v>0</v>
      </c>
      <c r="ER159" t="n">
        <v>0</v>
      </c>
      <c r="ES159" t="n">
        <v>0</v>
      </c>
      <c r="ET159" t="n">
        <v>0</v>
      </c>
      <c r="EU159" t="n">
        <v>0</v>
      </c>
      <c r="EV159" t="n">
        <v>0</v>
      </c>
      <c r="EW159" t="n">
        <v>0</v>
      </c>
      <c r="EX159" t="n">
        <v>0</v>
      </c>
      <c r="EY159" t="n">
        <v>0</v>
      </c>
      <c r="EZ159" t="n">
        <v>0</v>
      </c>
      <c r="FA159" t="n">
        <v>0</v>
      </c>
      <c r="FB159" t="n">
        <v>0</v>
      </c>
      <c r="FC159" t="n">
        <v>0</v>
      </c>
      <c r="FD159" t="n">
        <v>0</v>
      </c>
      <c r="FE159" t="n">
        <v>0</v>
      </c>
      <c r="FF159" t="n">
        <v>0</v>
      </c>
      <c r="FG159" t="n">
        <v>0</v>
      </c>
      <c r="FH159" t="n">
        <v>0</v>
      </c>
      <c r="FI159" t="n">
        <v>0</v>
      </c>
      <c r="FJ159" t="n">
        <v>0</v>
      </c>
      <c r="FK159" t="n">
        <v>0</v>
      </c>
      <c r="FL159" t="n">
        <v>0</v>
      </c>
      <c r="FM159" t="n">
        <v>0</v>
      </c>
      <c r="FN159" t="n">
        <v>0</v>
      </c>
      <c r="FO159" t="n">
        <v>0</v>
      </c>
      <c r="FP159" t="n">
        <v>0</v>
      </c>
      <c r="FQ159" t="n">
        <v>0</v>
      </c>
      <c r="FR159" t="n">
        <v>0</v>
      </c>
      <c r="FS159" t="n">
        <v>0</v>
      </c>
      <c r="FT159" t="n">
        <v>0</v>
      </c>
      <c r="FU159" t="n">
        <v>0</v>
      </c>
      <c r="FV159" t="n">
        <v>0</v>
      </c>
      <c r="FW159" t="n">
        <v>0</v>
      </c>
      <c r="FX159" t="n">
        <v>0</v>
      </c>
    </row>
    <row r="160">
      <c r="B160" s="2108" t="inlineStr">
        <is>
          <t>Issues de seigle</t>
        </is>
      </c>
      <c r="C160" t="n">
        <v>0</v>
      </c>
      <c r="D160" t="n">
        <v>0</v>
      </c>
      <c r="E160" t="n">
        <v>0</v>
      </c>
      <c r="F160" t="n">
        <v>0</v>
      </c>
      <c r="G160" t="n">
        <v>0</v>
      </c>
      <c r="H160" t="n">
        <v>0</v>
      </c>
      <c r="I160" t="n">
        <v>0</v>
      </c>
      <c r="J160" t="n">
        <v>0</v>
      </c>
      <c r="K160" t="n">
        <v>0</v>
      </c>
      <c r="L160" t="n">
        <v>0</v>
      </c>
      <c r="M160" t="n">
        <v>0</v>
      </c>
      <c r="N160" t="n">
        <v>0</v>
      </c>
      <c r="O160" t="n">
        <v>0</v>
      </c>
      <c r="P160" t="n">
        <v>0</v>
      </c>
      <c r="Q160" t="n">
        <v>0</v>
      </c>
      <c r="R160" t="n">
        <v>0</v>
      </c>
      <c r="S160" t="n">
        <v>0</v>
      </c>
      <c r="T160" t="n">
        <v>0</v>
      </c>
      <c r="U160" t="n">
        <v>0</v>
      </c>
      <c r="V160" t="n">
        <v>0</v>
      </c>
      <c r="W160" t="n">
        <v>1</v>
      </c>
      <c r="X160" t="n">
        <v>0</v>
      </c>
      <c r="Y160" t="n">
        <v>0</v>
      </c>
      <c r="Z160" t="n">
        <v>0</v>
      </c>
      <c r="AA160" t="n">
        <v>0</v>
      </c>
      <c r="AB160" t="n">
        <v>0</v>
      </c>
      <c r="AC160" t="n">
        <v>0</v>
      </c>
      <c r="AD160" t="n">
        <v>0</v>
      </c>
      <c r="AE160" t="n">
        <v>0</v>
      </c>
      <c r="AF160" t="n">
        <v>0</v>
      </c>
      <c r="AG160" t="n">
        <v>0</v>
      </c>
      <c r="AH160" t="n">
        <v>0</v>
      </c>
      <c r="AI160" t="n">
        <v>0</v>
      </c>
      <c r="AJ160" t="n">
        <v>0</v>
      </c>
      <c r="AK160" t="n">
        <v>0</v>
      </c>
      <c r="AL160" t="n">
        <v>0</v>
      </c>
      <c r="AM160" t="n">
        <v>1</v>
      </c>
      <c r="AN160" t="n">
        <v>1</v>
      </c>
      <c r="AO160" t="n">
        <v>1</v>
      </c>
      <c r="AP160" t="n">
        <v>0</v>
      </c>
      <c r="AQ160" t="n">
        <v>0</v>
      </c>
      <c r="AR160" t="n">
        <v>0</v>
      </c>
      <c r="AS160" t="n">
        <v>0</v>
      </c>
      <c r="AT160" t="n">
        <v>0</v>
      </c>
      <c r="AU160" t="n">
        <v>0</v>
      </c>
      <c r="AV160" t="n">
        <v>0</v>
      </c>
      <c r="AW160" t="n">
        <v>0</v>
      </c>
      <c r="AX160" t="n">
        <v>0</v>
      </c>
      <c r="AY160" t="n">
        <v>0</v>
      </c>
      <c r="AZ160" t="n">
        <v>0</v>
      </c>
      <c r="BA160" t="n">
        <v>0</v>
      </c>
      <c r="BB160" t="n">
        <v>0</v>
      </c>
      <c r="BC160" t="n">
        <v>0</v>
      </c>
      <c r="BD160" t="n">
        <v>0</v>
      </c>
      <c r="BE160" t="n">
        <v>0</v>
      </c>
      <c r="BF160" t="n">
        <v>0</v>
      </c>
      <c r="BG160" t="n">
        <v>0</v>
      </c>
      <c r="BH160" t="n">
        <v>0</v>
      </c>
      <c r="BI160" t="n">
        <v>0</v>
      </c>
      <c r="BJ160" t="n">
        <v>0</v>
      </c>
      <c r="BK160" t="n">
        <v>0</v>
      </c>
      <c r="BL160" t="n">
        <v>0</v>
      </c>
      <c r="BM160" t="n">
        <v>0</v>
      </c>
      <c r="BN160" t="n">
        <v>0</v>
      </c>
      <c r="BO160" t="n">
        <v>0</v>
      </c>
      <c r="BP160" t="n">
        <v>0</v>
      </c>
      <c r="BQ160" t="n">
        <v>0</v>
      </c>
      <c r="BR160" t="n">
        <v>0</v>
      </c>
      <c r="BS160" t="n">
        <v>0</v>
      </c>
      <c r="BT160" t="n">
        <v>0</v>
      </c>
      <c r="BU160" t="n">
        <v>0</v>
      </c>
      <c r="BV160" t="n">
        <v>0</v>
      </c>
      <c r="BW160" t="n">
        <v>0</v>
      </c>
      <c r="BX160" t="n">
        <v>0</v>
      </c>
      <c r="BY160" t="n">
        <v>0</v>
      </c>
      <c r="BZ160" t="n">
        <v>0</v>
      </c>
      <c r="CA160" t="n">
        <v>0</v>
      </c>
      <c r="CB160" t="n">
        <v>0</v>
      </c>
      <c r="CC160" t="n">
        <v>0</v>
      </c>
      <c r="CD160" t="n">
        <v>0</v>
      </c>
      <c r="CE160" t="n">
        <v>0</v>
      </c>
      <c r="CF160" t="n">
        <v>0</v>
      </c>
      <c r="CG160" t="n">
        <v>0</v>
      </c>
      <c r="CH160" t="n">
        <v>0</v>
      </c>
      <c r="CI160" t="n">
        <v>0</v>
      </c>
      <c r="CJ160" t="n">
        <v>0</v>
      </c>
      <c r="CK160" t="n">
        <v>0</v>
      </c>
      <c r="CL160" t="n">
        <v>0</v>
      </c>
      <c r="CM160" t="n">
        <v>0</v>
      </c>
      <c r="CN160" t="n">
        <v>0</v>
      </c>
      <c r="CO160" t="n">
        <v>0</v>
      </c>
      <c r="CP160" t="n">
        <v>0</v>
      </c>
      <c r="CQ160" t="n">
        <v>0</v>
      </c>
      <c r="CR160" t="n">
        <v>0</v>
      </c>
      <c r="CS160" t="n">
        <v>0</v>
      </c>
      <c r="CT160" t="n">
        <v>0</v>
      </c>
      <c r="CU160" t="n">
        <v>0</v>
      </c>
      <c r="CV160" t="n">
        <v>0</v>
      </c>
      <c r="CW160" t="n">
        <v>0</v>
      </c>
      <c r="CX160" t="n">
        <v>0</v>
      </c>
      <c r="CY160" t="n">
        <v>0</v>
      </c>
      <c r="CZ160" t="n">
        <v>0</v>
      </c>
      <c r="DA160" t="n">
        <v>0</v>
      </c>
      <c r="DB160" t="n">
        <v>0</v>
      </c>
      <c r="DC160" t="n">
        <v>0</v>
      </c>
      <c r="DD160" t="n">
        <v>0</v>
      </c>
      <c r="DE160" t="n">
        <v>0</v>
      </c>
      <c r="DF160" t="n">
        <v>0</v>
      </c>
      <c r="DG160" t="n">
        <v>0</v>
      </c>
      <c r="DH160" t="n">
        <v>0</v>
      </c>
      <c r="DI160" t="n">
        <v>0</v>
      </c>
      <c r="DJ160" t="n">
        <v>0</v>
      </c>
      <c r="DK160" t="n">
        <v>0</v>
      </c>
      <c r="DL160" t="n">
        <v>0</v>
      </c>
      <c r="DM160" t="n">
        <v>0</v>
      </c>
      <c r="DN160" t="n">
        <v>0</v>
      </c>
      <c r="DO160" t="n">
        <v>0</v>
      </c>
      <c r="DP160" t="n">
        <v>0</v>
      </c>
      <c r="DQ160" t="n">
        <v>0</v>
      </c>
      <c r="DR160" t="n">
        <v>0</v>
      </c>
      <c r="DS160" t="n">
        <v>0</v>
      </c>
      <c r="DT160" t="n">
        <v>0</v>
      </c>
      <c r="DU160" t="n">
        <v>0</v>
      </c>
      <c r="DV160" t="n">
        <v>0</v>
      </c>
      <c r="DW160" t="n">
        <v>0</v>
      </c>
      <c r="DX160" t="n">
        <v>0</v>
      </c>
      <c r="DY160" t="n">
        <v>0</v>
      </c>
      <c r="DZ160" t="n">
        <v>0</v>
      </c>
      <c r="EA160" t="n">
        <v>0</v>
      </c>
      <c r="EB160" t="n">
        <v>0</v>
      </c>
      <c r="EC160" t="n">
        <v>0</v>
      </c>
      <c r="ED160" t="n">
        <v>0</v>
      </c>
      <c r="EE160" t="n">
        <v>0</v>
      </c>
      <c r="EF160" t="n">
        <v>0</v>
      </c>
      <c r="EG160" t="n">
        <v>0</v>
      </c>
      <c r="EH160" t="n">
        <v>0</v>
      </c>
      <c r="EI160" t="n">
        <v>0</v>
      </c>
      <c r="EJ160" t="n">
        <v>0</v>
      </c>
      <c r="EK160" t="n">
        <v>0</v>
      </c>
      <c r="EL160" t="n">
        <v>0</v>
      </c>
      <c r="EM160" t="n">
        <v>0</v>
      </c>
      <c r="EN160" t="n">
        <v>0</v>
      </c>
      <c r="EO160" t="n">
        <v>0</v>
      </c>
      <c r="EP160" t="n">
        <v>0</v>
      </c>
      <c r="EQ160" t="n">
        <v>0</v>
      </c>
      <c r="ER160" t="n">
        <v>0</v>
      </c>
      <c r="ES160" t="n">
        <v>0</v>
      </c>
      <c r="ET160" t="n">
        <v>0</v>
      </c>
      <c r="EU160" t="n">
        <v>0</v>
      </c>
      <c r="EV160" t="n">
        <v>0</v>
      </c>
      <c r="EW160" t="n">
        <v>0</v>
      </c>
      <c r="EX160" t="n">
        <v>0</v>
      </c>
      <c r="EY160" t="n">
        <v>0</v>
      </c>
      <c r="EZ160" t="n">
        <v>0</v>
      </c>
      <c r="FA160" t="n">
        <v>0</v>
      </c>
      <c r="FB160" t="n">
        <v>0</v>
      </c>
      <c r="FC160" t="n">
        <v>0</v>
      </c>
      <c r="FD160" t="n">
        <v>0</v>
      </c>
      <c r="FE160" t="n">
        <v>0</v>
      </c>
      <c r="FF160" t="n">
        <v>0</v>
      </c>
      <c r="FG160" t="n">
        <v>0</v>
      </c>
      <c r="FH160" t="n">
        <v>0</v>
      </c>
      <c r="FI160" t="n">
        <v>0</v>
      </c>
      <c r="FJ160" t="n">
        <v>0</v>
      </c>
      <c r="FK160" t="n">
        <v>0</v>
      </c>
      <c r="FL160" t="n">
        <v>0</v>
      </c>
      <c r="FM160" t="n">
        <v>0</v>
      </c>
      <c r="FN160" t="n">
        <v>0</v>
      </c>
      <c r="FO160" t="n">
        <v>0</v>
      </c>
      <c r="FP160" t="n">
        <v>0</v>
      </c>
      <c r="FQ160" t="n">
        <v>0</v>
      </c>
      <c r="FR160" t="n">
        <v>0</v>
      </c>
      <c r="FS160" t="n">
        <v>0</v>
      </c>
      <c r="FT160" t="n">
        <v>0</v>
      </c>
      <c r="FU160" t="n">
        <v>0</v>
      </c>
      <c r="FV160" t="n">
        <v>0</v>
      </c>
      <c r="FW160" t="n">
        <v>0</v>
      </c>
      <c r="FX160" t="n">
        <v>0</v>
      </c>
    </row>
    <row r="161">
      <c r="B161" s="2108" t="inlineStr">
        <is>
          <t>Issues d'avoine</t>
        </is>
      </c>
      <c r="C161" t="n">
        <v>0</v>
      </c>
      <c r="D161" t="n">
        <v>0</v>
      </c>
      <c r="E161" t="n">
        <v>0</v>
      </c>
      <c r="F161" t="n">
        <v>0</v>
      </c>
      <c r="G161" t="n">
        <v>0</v>
      </c>
      <c r="H161" t="n">
        <v>0</v>
      </c>
      <c r="I161" t="n">
        <v>0</v>
      </c>
      <c r="J161" t="n">
        <v>0</v>
      </c>
      <c r="K161" t="n">
        <v>0</v>
      </c>
      <c r="L161" t="n">
        <v>0</v>
      </c>
      <c r="M161" t="n">
        <v>0</v>
      </c>
      <c r="N161" t="n">
        <v>0</v>
      </c>
      <c r="O161" t="n">
        <v>0</v>
      </c>
      <c r="P161" t="n">
        <v>0</v>
      </c>
      <c r="Q161" t="n">
        <v>0</v>
      </c>
      <c r="R161" t="n">
        <v>0</v>
      </c>
      <c r="S161" t="n">
        <v>0</v>
      </c>
      <c r="T161" t="n">
        <v>0</v>
      </c>
      <c r="U161" t="n">
        <v>0</v>
      </c>
      <c r="V161" t="n">
        <v>0</v>
      </c>
      <c r="W161" t="n">
        <v>1</v>
      </c>
      <c r="X161" t="n">
        <v>0</v>
      </c>
      <c r="Y161" t="n">
        <v>0</v>
      </c>
      <c r="Z161" t="n">
        <v>0</v>
      </c>
      <c r="AA161" t="n">
        <v>0</v>
      </c>
      <c r="AB161" t="n">
        <v>0</v>
      </c>
      <c r="AC161" t="n">
        <v>0</v>
      </c>
      <c r="AD161" t="n">
        <v>0</v>
      </c>
      <c r="AE161" t="n">
        <v>0</v>
      </c>
      <c r="AF161" t="n">
        <v>0</v>
      </c>
      <c r="AG161" t="n">
        <v>0</v>
      </c>
      <c r="AH161" t="n">
        <v>0</v>
      </c>
      <c r="AI161" t="n">
        <v>0</v>
      </c>
      <c r="AJ161" t="n">
        <v>0</v>
      </c>
      <c r="AK161" t="n">
        <v>0</v>
      </c>
      <c r="AL161" t="n">
        <v>0</v>
      </c>
      <c r="AM161" t="n">
        <v>0</v>
      </c>
      <c r="AN161" t="n">
        <v>0</v>
      </c>
      <c r="AO161" t="n">
        <v>0</v>
      </c>
      <c r="AP161" t="n">
        <v>1</v>
      </c>
      <c r="AQ161" t="n">
        <v>1</v>
      </c>
      <c r="AR161" t="n">
        <v>1</v>
      </c>
      <c r="AS161" t="n">
        <v>0</v>
      </c>
      <c r="AT161" t="n">
        <v>0</v>
      </c>
      <c r="AU161" t="n">
        <v>0</v>
      </c>
      <c r="AV161" t="n">
        <v>0</v>
      </c>
      <c r="AW161" t="n">
        <v>0</v>
      </c>
      <c r="AX161" t="n">
        <v>0</v>
      </c>
      <c r="AY161" t="n">
        <v>0</v>
      </c>
      <c r="AZ161" t="n">
        <v>0</v>
      </c>
      <c r="BA161" t="n">
        <v>0</v>
      </c>
      <c r="BB161" t="n">
        <v>0</v>
      </c>
      <c r="BC161" t="n">
        <v>0</v>
      </c>
      <c r="BD161" t="n">
        <v>0</v>
      </c>
      <c r="BE161" t="n">
        <v>0</v>
      </c>
      <c r="BF161" t="n">
        <v>0</v>
      </c>
      <c r="BG161" t="n">
        <v>0</v>
      </c>
      <c r="BH161" t="n">
        <v>0</v>
      </c>
      <c r="BI161" t="n">
        <v>0</v>
      </c>
      <c r="BJ161" t="n">
        <v>0</v>
      </c>
      <c r="BK161" t="n">
        <v>0</v>
      </c>
      <c r="BL161" t="n">
        <v>0</v>
      </c>
      <c r="BM161" t="n">
        <v>0</v>
      </c>
      <c r="BN161" t="n">
        <v>0</v>
      </c>
      <c r="BO161" t="n">
        <v>0</v>
      </c>
      <c r="BP161" t="n">
        <v>0</v>
      </c>
      <c r="BQ161" t="n">
        <v>0</v>
      </c>
      <c r="BR161" t="n">
        <v>0</v>
      </c>
      <c r="BS161" t="n">
        <v>0</v>
      </c>
      <c r="BT161" t="n">
        <v>0</v>
      </c>
      <c r="BU161" t="n">
        <v>0</v>
      </c>
      <c r="BV161" t="n">
        <v>0</v>
      </c>
      <c r="BW161" t="n">
        <v>0</v>
      </c>
      <c r="BX161" t="n">
        <v>0</v>
      </c>
      <c r="BY161" t="n">
        <v>0</v>
      </c>
      <c r="BZ161" t="n">
        <v>0</v>
      </c>
      <c r="CA161" t="n">
        <v>0</v>
      </c>
      <c r="CB161" t="n">
        <v>0</v>
      </c>
      <c r="CC161" t="n">
        <v>0</v>
      </c>
      <c r="CD161" t="n">
        <v>0</v>
      </c>
      <c r="CE161" t="n">
        <v>0</v>
      </c>
      <c r="CF161" t="n">
        <v>0</v>
      </c>
      <c r="CG161" t="n">
        <v>0</v>
      </c>
      <c r="CH161" t="n">
        <v>0</v>
      </c>
      <c r="CI161" t="n">
        <v>0</v>
      </c>
      <c r="CJ161" t="n">
        <v>0</v>
      </c>
      <c r="CK161" t="n">
        <v>0</v>
      </c>
      <c r="CL161" t="n">
        <v>0</v>
      </c>
      <c r="CM161" t="n">
        <v>0</v>
      </c>
      <c r="CN161" t="n">
        <v>0</v>
      </c>
      <c r="CO161" t="n">
        <v>0</v>
      </c>
      <c r="CP161" t="n">
        <v>0</v>
      </c>
      <c r="CQ161" t="n">
        <v>0</v>
      </c>
      <c r="CR161" t="n">
        <v>0</v>
      </c>
      <c r="CS161" t="n">
        <v>0</v>
      </c>
      <c r="CT161" t="n">
        <v>0</v>
      </c>
      <c r="CU161" t="n">
        <v>0</v>
      </c>
      <c r="CV161" t="n">
        <v>0</v>
      </c>
      <c r="CW161" t="n">
        <v>0</v>
      </c>
      <c r="CX161" t="n">
        <v>0</v>
      </c>
      <c r="CY161" t="n">
        <v>0</v>
      </c>
      <c r="CZ161" t="n">
        <v>0</v>
      </c>
      <c r="DA161" t="n">
        <v>0</v>
      </c>
      <c r="DB161" t="n">
        <v>0</v>
      </c>
      <c r="DC161" t="n">
        <v>0</v>
      </c>
      <c r="DD161" t="n">
        <v>0</v>
      </c>
      <c r="DE161" t="n">
        <v>0</v>
      </c>
      <c r="DF161" t="n">
        <v>0</v>
      </c>
      <c r="DG161" t="n">
        <v>0</v>
      </c>
      <c r="DH161" t="n">
        <v>0</v>
      </c>
      <c r="DI161" t="n">
        <v>0</v>
      </c>
      <c r="DJ161" t="n">
        <v>0</v>
      </c>
      <c r="DK161" t="n">
        <v>0</v>
      </c>
      <c r="DL161" t="n">
        <v>0</v>
      </c>
      <c r="DM161" t="n">
        <v>0</v>
      </c>
      <c r="DN161" t="n">
        <v>0</v>
      </c>
      <c r="DO161" t="n">
        <v>0</v>
      </c>
      <c r="DP161" t="n">
        <v>0</v>
      </c>
      <c r="DQ161" t="n">
        <v>0</v>
      </c>
      <c r="DR161" t="n">
        <v>0</v>
      </c>
      <c r="DS161" t="n">
        <v>0</v>
      </c>
      <c r="DT161" t="n">
        <v>0</v>
      </c>
      <c r="DU161" t="n">
        <v>0</v>
      </c>
      <c r="DV161" t="n">
        <v>0</v>
      </c>
      <c r="DW161" t="n">
        <v>0</v>
      </c>
      <c r="DX161" t="n">
        <v>0</v>
      </c>
      <c r="DY161" t="n">
        <v>0</v>
      </c>
      <c r="DZ161" t="n">
        <v>0</v>
      </c>
      <c r="EA161" t="n">
        <v>0</v>
      </c>
      <c r="EB161" t="n">
        <v>0</v>
      </c>
      <c r="EC161" t="n">
        <v>0</v>
      </c>
      <c r="ED161" t="n">
        <v>0</v>
      </c>
      <c r="EE161" t="n">
        <v>0</v>
      </c>
      <c r="EF161" t="n">
        <v>0</v>
      </c>
      <c r="EG161" t="n">
        <v>0</v>
      </c>
      <c r="EH161" t="n">
        <v>0</v>
      </c>
      <c r="EI161" t="n">
        <v>0</v>
      </c>
      <c r="EJ161" t="n">
        <v>0</v>
      </c>
      <c r="EK161" t="n">
        <v>0</v>
      </c>
      <c r="EL161" t="n">
        <v>0</v>
      </c>
      <c r="EM161" t="n">
        <v>0</v>
      </c>
      <c r="EN161" t="n">
        <v>0</v>
      </c>
      <c r="EO161" t="n">
        <v>0</v>
      </c>
      <c r="EP161" t="n">
        <v>0</v>
      </c>
      <c r="EQ161" t="n">
        <v>0</v>
      </c>
      <c r="ER161" t="n">
        <v>0</v>
      </c>
      <c r="ES161" t="n">
        <v>0</v>
      </c>
      <c r="ET161" t="n">
        <v>0</v>
      </c>
      <c r="EU161" t="n">
        <v>0</v>
      </c>
      <c r="EV161" t="n">
        <v>0</v>
      </c>
      <c r="EW161" t="n">
        <v>0</v>
      </c>
      <c r="EX161" t="n">
        <v>0</v>
      </c>
      <c r="EY161" t="n">
        <v>0</v>
      </c>
      <c r="EZ161" t="n">
        <v>0</v>
      </c>
      <c r="FA161" t="n">
        <v>0</v>
      </c>
      <c r="FB161" t="n">
        <v>0</v>
      </c>
      <c r="FC161" t="n">
        <v>0</v>
      </c>
      <c r="FD161" t="n">
        <v>0</v>
      </c>
      <c r="FE161" t="n">
        <v>0</v>
      </c>
      <c r="FF161" t="n">
        <v>0</v>
      </c>
      <c r="FG161" t="n">
        <v>0</v>
      </c>
      <c r="FH161" t="n">
        <v>0</v>
      </c>
      <c r="FI161" t="n">
        <v>0</v>
      </c>
      <c r="FJ161" t="n">
        <v>0</v>
      </c>
      <c r="FK161" t="n">
        <v>0</v>
      </c>
      <c r="FL161" t="n">
        <v>0</v>
      </c>
      <c r="FM161" t="n">
        <v>0</v>
      </c>
      <c r="FN161" t="n">
        <v>0</v>
      </c>
      <c r="FO161" t="n">
        <v>0</v>
      </c>
      <c r="FP161" t="n">
        <v>0</v>
      </c>
      <c r="FQ161" t="n">
        <v>0</v>
      </c>
      <c r="FR161" t="n">
        <v>0</v>
      </c>
      <c r="FS161" t="n">
        <v>0</v>
      </c>
      <c r="FT161" t="n">
        <v>0</v>
      </c>
      <c r="FU161" t="n">
        <v>0</v>
      </c>
      <c r="FV161" t="n">
        <v>0</v>
      </c>
      <c r="FW161" t="n">
        <v>0</v>
      </c>
      <c r="FX161" t="n">
        <v>0</v>
      </c>
    </row>
    <row r="162">
      <c r="B162" s="2108" t="inlineStr">
        <is>
          <t>Issues de sorgho-grain</t>
        </is>
      </c>
      <c r="C162" t="n">
        <v>0</v>
      </c>
      <c r="D162" t="n">
        <v>0</v>
      </c>
      <c r="E162" t="n">
        <v>0</v>
      </c>
      <c r="F162" t="n">
        <v>0</v>
      </c>
      <c r="G162" t="n">
        <v>0</v>
      </c>
      <c r="H162" t="n">
        <v>0</v>
      </c>
      <c r="I162" t="n">
        <v>0</v>
      </c>
      <c r="J162" t="n">
        <v>0</v>
      </c>
      <c r="K162" t="n">
        <v>0</v>
      </c>
      <c r="L162" t="n">
        <v>0</v>
      </c>
      <c r="M162" t="n">
        <v>0</v>
      </c>
      <c r="N162" t="n">
        <v>0</v>
      </c>
      <c r="O162" t="n">
        <v>0</v>
      </c>
      <c r="P162" t="n">
        <v>0</v>
      </c>
      <c r="Q162" t="n">
        <v>0</v>
      </c>
      <c r="R162" t="n">
        <v>0</v>
      </c>
      <c r="S162" t="n">
        <v>0</v>
      </c>
      <c r="T162" t="n">
        <v>0</v>
      </c>
      <c r="U162" t="n">
        <v>0</v>
      </c>
      <c r="V162" t="n">
        <v>0</v>
      </c>
      <c r="W162" t="n">
        <v>1</v>
      </c>
      <c r="X162" t="n">
        <v>0</v>
      </c>
      <c r="Y162" t="n">
        <v>0</v>
      </c>
      <c r="Z162" t="n">
        <v>0</v>
      </c>
      <c r="AA162" t="n">
        <v>0</v>
      </c>
      <c r="AB162" t="n">
        <v>0</v>
      </c>
      <c r="AC162" t="n">
        <v>0</v>
      </c>
      <c r="AD162" t="n">
        <v>0</v>
      </c>
      <c r="AE162" t="n">
        <v>0</v>
      </c>
      <c r="AF162" t="n">
        <v>0</v>
      </c>
      <c r="AG162" t="n">
        <v>0</v>
      </c>
      <c r="AH162" t="n">
        <v>0</v>
      </c>
      <c r="AI162" t="n">
        <v>0</v>
      </c>
      <c r="AJ162" t="n">
        <v>0</v>
      </c>
      <c r="AK162" t="n">
        <v>0</v>
      </c>
      <c r="AL162" t="n">
        <v>0</v>
      </c>
      <c r="AM162" t="n">
        <v>0</v>
      </c>
      <c r="AN162" t="n">
        <v>0</v>
      </c>
      <c r="AO162" t="n">
        <v>0</v>
      </c>
      <c r="AP162" t="n">
        <v>0</v>
      </c>
      <c r="AQ162" t="n">
        <v>0</v>
      </c>
      <c r="AR162" t="n">
        <v>0</v>
      </c>
      <c r="AS162" t="n">
        <v>1</v>
      </c>
      <c r="AT162" t="n">
        <v>1</v>
      </c>
      <c r="AU162" t="n">
        <v>1</v>
      </c>
      <c r="AV162" t="n">
        <v>0</v>
      </c>
      <c r="AW162" t="n">
        <v>0</v>
      </c>
      <c r="AX162" t="n">
        <v>0</v>
      </c>
      <c r="AY162" t="n">
        <v>0</v>
      </c>
      <c r="AZ162" t="n">
        <v>0</v>
      </c>
      <c r="BA162" t="n">
        <v>0</v>
      </c>
      <c r="BB162" t="n">
        <v>0</v>
      </c>
      <c r="BC162" t="n">
        <v>0</v>
      </c>
      <c r="BD162" t="n">
        <v>0</v>
      </c>
      <c r="BE162" t="n">
        <v>0</v>
      </c>
      <c r="BF162" t="n">
        <v>0</v>
      </c>
      <c r="BG162" t="n">
        <v>0</v>
      </c>
      <c r="BH162" t="n">
        <v>0</v>
      </c>
      <c r="BI162" t="n">
        <v>0</v>
      </c>
      <c r="BJ162" t="n">
        <v>0</v>
      </c>
      <c r="BK162" t="n">
        <v>0</v>
      </c>
      <c r="BL162" t="n">
        <v>0</v>
      </c>
      <c r="BM162" t="n">
        <v>0</v>
      </c>
      <c r="BN162" t="n">
        <v>0</v>
      </c>
      <c r="BO162" t="n">
        <v>0</v>
      </c>
      <c r="BP162" t="n">
        <v>0</v>
      </c>
      <c r="BQ162" t="n">
        <v>0</v>
      </c>
      <c r="BR162" t="n">
        <v>0</v>
      </c>
      <c r="BS162" t="n">
        <v>0</v>
      </c>
      <c r="BT162" t="n">
        <v>0</v>
      </c>
      <c r="BU162" t="n">
        <v>0</v>
      </c>
      <c r="BV162" t="n">
        <v>0</v>
      </c>
      <c r="BW162" t="n">
        <v>0</v>
      </c>
      <c r="BX162" t="n">
        <v>0</v>
      </c>
      <c r="BY162" t="n">
        <v>0</v>
      </c>
      <c r="BZ162" t="n">
        <v>0</v>
      </c>
      <c r="CA162" t="n">
        <v>0</v>
      </c>
      <c r="CB162" t="n">
        <v>0</v>
      </c>
      <c r="CC162" t="n">
        <v>0</v>
      </c>
      <c r="CD162" t="n">
        <v>0</v>
      </c>
      <c r="CE162" t="n">
        <v>0</v>
      </c>
      <c r="CF162" t="n">
        <v>0</v>
      </c>
      <c r="CG162" t="n">
        <v>0</v>
      </c>
      <c r="CH162" t="n">
        <v>0</v>
      </c>
      <c r="CI162" t="n">
        <v>0</v>
      </c>
      <c r="CJ162" t="n">
        <v>0</v>
      </c>
      <c r="CK162" t="n">
        <v>0</v>
      </c>
      <c r="CL162" t="n">
        <v>0</v>
      </c>
      <c r="CM162" t="n">
        <v>0</v>
      </c>
      <c r="CN162" t="n">
        <v>0</v>
      </c>
      <c r="CO162" t="n">
        <v>0</v>
      </c>
      <c r="CP162" t="n">
        <v>0</v>
      </c>
      <c r="CQ162" t="n">
        <v>0</v>
      </c>
      <c r="CR162" t="n">
        <v>0</v>
      </c>
      <c r="CS162" t="n">
        <v>0</v>
      </c>
      <c r="CT162" t="n">
        <v>0</v>
      </c>
      <c r="CU162" t="n">
        <v>0</v>
      </c>
      <c r="CV162" t="n">
        <v>0</v>
      </c>
      <c r="CW162" t="n">
        <v>0</v>
      </c>
      <c r="CX162" t="n">
        <v>0</v>
      </c>
      <c r="CY162" t="n">
        <v>0</v>
      </c>
      <c r="CZ162" t="n">
        <v>0</v>
      </c>
      <c r="DA162" t="n">
        <v>0</v>
      </c>
      <c r="DB162" t="n">
        <v>0</v>
      </c>
      <c r="DC162" t="n">
        <v>0</v>
      </c>
      <c r="DD162" t="n">
        <v>0</v>
      </c>
      <c r="DE162" t="n">
        <v>0</v>
      </c>
      <c r="DF162" t="n">
        <v>0</v>
      </c>
      <c r="DG162" t="n">
        <v>0</v>
      </c>
      <c r="DH162" t="n">
        <v>0</v>
      </c>
      <c r="DI162" t="n">
        <v>0</v>
      </c>
      <c r="DJ162" t="n">
        <v>0</v>
      </c>
      <c r="DK162" t="n">
        <v>0</v>
      </c>
      <c r="DL162" t="n">
        <v>0</v>
      </c>
      <c r="DM162" t="n">
        <v>0</v>
      </c>
      <c r="DN162" t="n">
        <v>0</v>
      </c>
      <c r="DO162" t="n">
        <v>0</v>
      </c>
      <c r="DP162" t="n">
        <v>0</v>
      </c>
      <c r="DQ162" t="n">
        <v>0</v>
      </c>
      <c r="DR162" t="n">
        <v>0</v>
      </c>
      <c r="DS162" t="n">
        <v>0</v>
      </c>
      <c r="DT162" t="n">
        <v>0</v>
      </c>
      <c r="DU162" t="n">
        <v>0</v>
      </c>
      <c r="DV162" t="n">
        <v>0</v>
      </c>
      <c r="DW162" t="n">
        <v>0</v>
      </c>
      <c r="DX162" t="n">
        <v>0</v>
      </c>
      <c r="DY162" t="n">
        <v>0</v>
      </c>
      <c r="DZ162" t="n">
        <v>0</v>
      </c>
      <c r="EA162" t="n">
        <v>0</v>
      </c>
      <c r="EB162" t="n">
        <v>0</v>
      </c>
      <c r="EC162" t="n">
        <v>0</v>
      </c>
      <c r="ED162" t="n">
        <v>0</v>
      </c>
      <c r="EE162" t="n">
        <v>0</v>
      </c>
      <c r="EF162" t="n">
        <v>0</v>
      </c>
      <c r="EG162" t="n">
        <v>0</v>
      </c>
      <c r="EH162" t="n">
        <v>0</v>
      </c>
      <c r="EI162" t="n">
        <v>0</v>
      </c>
      <c r="EJ162" t="n">
        <v>0</v>
      </c>
      <c r="EK162" t="n">
        <v>0</v>
      </c>
      <c r="EL162" t="n">
        <v>0</v>
      </c>
      <c r="EM162" t="n">
        <v>0</v>
      </c>
      <c r="EN162" t="n">
        <v>0</v>
      </c>
      <c r="EO162" t="n">
        <v>0</v>
      </c>
      <c r="EP162" t="n">
        <v>0</v>
      </c>
      <c r="EQ162" t="n">
        <v>0</v>
      </c>
      <c r="ER162" t="n">
        <v>0</v>
      </c>
      <c r="ES162" t="n">
        <v>0</v>
      </c>
      <c r="ET162" t="n">
        <v>0</v>
      </c>
      <c r="EU162" t="n">
        <v>0</v>
      </c>
      <c r="EV162" t="n">
        <v>0</v>
      </c>
      <c r="EW162" t="n">
        <v>0</v>
      </c>
      <c r="EX162" t="n">
        <v>0</v>
      </c>
      <c r="EY162" t="n">
        <v>0</v>
      </c>
      <c r="EZ162" t="n">
        <v>0</v>
      </c>
      <c r="FA162" t="n">
        <v>0</v>
      </c>
      <c r="FB162" t="n">
        <v>0</v>
      </c>
      <c r="FC162" t="n">
        <v>0</v>
      </c>
      <c r="FD162" t="n">
        <v>0</v>
      </c>
      <c r="FE162" t="n">
        <v>0</v>
      </c>
      <c r="FF162" t="n">
        <v>0</v>
      </c>
      <c r="FG162" t="n">
        <v>0</v>
      </c>
      <c r="FH162" t="n">
        <v>0</v>
      </c>
      <c r="FI162" t="n">
        <v>0</v>
      </c>
      <c r="FJ162" t="n">
        <v>0</v>
      </c>
      <c r="FK162" t="n">
        <v>0</v>
      </c>
      <c r="FL162" t="n">
        <v>0</v>
      </c>
      <c r="FM162" t="n">
        <v>0</v>
      </c>
      <c r="FN162" t="n">
        <v>0</v>
      </c>
      <c r="FO162" t="n">
        <v>0</v>
      </c>
      <c r="FP162" t="n">
        <v>0</v>
      </c>
      <c r="FQ162" t="n">
        <v>0</v>
      </c>
      <c r="FR162" t="n">
        <v>0</v>
      </c>
      <c r="FS162" t="n">
        <v>0</v>
      </c>
      <c r="FT162" t="n">
        <v>0</v>
      </c>
      <c r="FU162" t="n">
        <v>0</v>
      </c>
      <c r="FV162" t="n">
        <v>0</v>
      </c>
      <c r="FW162" t="n">
        <v>0</v>
      </c>
      <c r="FX162" t="n">
        <v>0</v>
      </c>
    </row>
    <row r="163">
      <c r="B163" s="2108" t="inlineStr">
        <is>
          <t>Issues de triticale</t>
        </is>
      </c>
      <c r="C163" t="n">
        <v>0</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0</v>
      </c>
      <c r="U163" t="n">
        <v>0</v>
      </c>
      <c r="V163" t="n">
        <v>0</v>
      </c>
      <c r="W163" t="n">
        <v>1</v>
      </c>
      <c r="X163" t="n">
        <v>0</v>
      </c>
      <c r="Y163" t="n">
        <v>0</v>
      </c>
      <c r="Z163" t="n">
        <v>0</v>
      </c>
      <c r="AA163" t="n">
        <v>0</v>
      </c>
      <c r="AB163" t="n">
        <v>0</v>
      </c>
      <c r="AC163" t="n">
        <v>0</v>
      </c>
      <c r="AD163" t="n">
        <v>0</v>
      </c>
      <c r="AE163" t="n">
        <v>0</v>
      </c>
      <c r="AF163" t="n">
        <v>0</v>
      </c>
      <c r="AG163" t="n">
        <v>0</v>
      </c>
      <c r="AH163" t="n">
        <v>0</v>
      </c>
      <c r="AI163" t="n">
        <v>0</v>
      </c>
      <c r="AJ163" t="n">
        <v>0</v>
      </c>
      <c r="AK163" t="n">
        <v>0</v>
      </c>
      <c r="AL163" t="n">
        <v>0</v>
      </c>
      <c r="AM163" t="n">
        <v>0</v>
      </c>
      <c r="AN163" t="n">
        <v>0</v>
      </c>
      <c r="AO163" t="n">
        <v>0</v>
      </c>
      <c r="AP163" t="n">
        <v>0</v>
      </c>
      <c r="AQ163" t="n">
        <v>0</v>
      </c>
      <c r="AR163" t="n">
        <v>0</v>
      </c>
      <c r="AS163" t="n">
        <v>0</v>
      </c>
      <c r="AT163" t="n">
        <v>0</v>
      </c>
      <c r="AU163" t="n">
        <v>0</v>
      </c>
      <c r="AV163" t="n">
        <v>1</v>
      </c>
      <c r="AW163" t="n">
        <v>1</v>
      </c>
      <c r="AX163" t="n">
        <v>1</v>
      </c>
      <c r="AY163" t="n">
        <v>0</v>
      </c>
      <c r="AZ163" t="n">
        <v>0</v>
      </c>
      <c r="BA163" t="n">
        <v>0</v>
      </c>
      <c r="BB163" t="n">
        <v>0</v>
      </c>
      <c r="BC163" t="n">
        <v>0</v>
      </c>
      <c r="BD163" t="n">
        <v>0</v>
      </c>
      <c r="BE163" t="n">
        <v>0</v>
      </c>
      <c r="BF163" t="n">
        <v>0</v>
      </c>
      <c r="BG163" t="n">
        <v>0</v>
      </c>
      <c r="BH163" t="n">
        <v>0</v>
      </c>
      <c r="BI163" t="n">
        <v>0</v>
      </c>
      <c r="BJ163" t="n">
        <v>0</v>
      </c>
      <c r="BK163" t="n">
        <v>0</v>
      </c>
      <c r="BL163" t="n">
        <v>0</v>
      </c>
      <c r="BM163" t="n">
        <v>0</v>
      </c>
      <c r="BN163" t="n">
        <v>0</v>
      </c>
      <c r="BO163" t="n">
        <v>0</v>
      </c>
      <c r="BP163" t="n">
        <v>0</v>
      </c>
      <c r="BQ163" t="n">
        <v>0</v>
      </c>
      <c r="BR163" t="n">
        <v>0</v>
      </c>
      <c r="BS163" t="n">
        <v>0</v>
      </c>
      <c r="BT163" t="n">
        <v>0</v>
      </c>
      <c r="BU163" t="n">
        <v>0</v>
      </c>
      <c r="BV163" t="n">
        <v>0</v>
      </c>
      <c r="BW163" t="n">
        <v>0</v>
      </c>
      <c r="BX163" t="n">
        <v>0</v>
      </c>
      <c r="BY163" t="n">
        <v>0</v>
      </c>
      <c r="BZ163" t="n">
        <v>0</v>
      </c>
      <c r="CA163" t="n">
        <v>0</v>
      </c>
      <c r="CB163" t="n">
        <v>0</v>
      </c>
      <c r="CC163" t="n">
        <v>0</v>
      </c>
      <c r="CD163" t="n">
        <v>0</v>
      </c>
      <c r="CE163" t="n">
        <v>0</v>
      </c>
      <c r="CF163" t="n">
        <v>0</v>
      </c>
      <c r="CG163" t="n">
        <v>0</v>
      </c>
      <c r="CH163" t="n">
        <v>0</v>
      </c>
      <c r="CI163" t="n">
        <v>0</v>
      </c>
      <c r="CJ163" t="n">
        <v>0</v>
      </c>
      <c r="CK163" t="n">
        <v>0</v>
      </c>
      <c r="CL163" t="n">
        <v>0</v>
      </c>
      <c r="CM163" t="n">
        <v>0</v>
      </c>
      <c r="CN163" t="n">
        <v>0</v>
      </c>
      <c r="CO163" t="n">
        <v>0</v>
      </c>
      <c r="CP163" t="n">
        <v>0</v>
      </c>
      <c r="CQ163" t="n">
        <v>0</v>
      </c>
      <c r="CR163" t="n">
        <v>0</v>
      </c>
      <c r="CS163" t="n">
        <v>0</v>
      </c>
      <c r="CT163" t="n">
        <v>0</v>
      </c>
      <c r="CU163" t="n">
        <v>0</v>
      </c>
      <c r="CV163" t="n">
        <v>0</v>
      </c>
      <c r="CW163" t="n">
        <v>0</v>
      </c>
      <c r="CX163" t="n">
        <v>0</v>
      </c>
      <c r="CY163" t="n">
        <v>0</v>
      </c>
      <c r="CZ163" t="n">
        <v>0</v>
      </c>
      <c r="DA163" t="n">
        <v>0</v>
      </c>
      <c r="DB163" t="n">
        <v>0</v>
      </c>
      <c r="DC163" t="n">
        <v>0</v>
      </c>
      <c r="DD163" t="n">
        <v>0</v>
      </c>
      <c r="DE163" t="n">
        <v>0</v>
      </c>
      <c r="DF163" t="n">
        <v>0</v>
      </c>
      <c r="DG163" t="n">
        <v>0</v>
      </c>
      <c r="DH163" t="n">
        <v>0</v>
      </c>
      <c r="DI163" t="n">
        <v>0</v>
      </c>
      <c r="DJ163" t="n">
        <v>0</v>
      </c>
      <c r="DK163" t="n">
        <v>0</v>
      </c>
      <c r="DL163" t="n">
        <v>0</v>
      </c>
      <c r="DM163" t="n">
        <v>0</v>
      </c>
      <c r="DN163" t="n">
        <v>0</v>
      </c>
      <c r="DO163" t="n">
        <v>0</v>
      </c>
      <c r="DP163" t="n">
        <v>0</v>
      </c>
      <c r="DQ163" t="n">
        <v>0</v>
      </c>
      <c r="DR163" t="n">
        <v>0</v>
      </c>
      <c r="DS163" t="n">
        <v>0</v>
      </c>
      <c r="DT163" t="n">
        <v>0</v>
      </c>
      <c r="DU163" t="n">
        <v>0</v>
      </c>
      <c r="DV163" t="n">
        <v>0</v>
      </c>
      <c r="DW163" t="n">
        <v>0</v>
      </c>
      <c r="DX163" t="n">
        <v>0</v>
      </c>
      <c r="DY163" t="n">
        <v>0</v>
      </c>
      <c r="DZ163" t="n">
        <v>0</v>
      </c>
      <c r="EA163" t="n">
        <v>0</v>
      </c>
      <c r="EB163" t="n">
        <v>0</v>
      </c>
      <c r="EC163" t="n">
        <v>0</v>
      </c>
      <c r="ED163" t="n">
        <v>0</v>
      </c>
      <c r="EE163" t="n">
        <v>0</v>
      </c>
      <c r="EF163" t="n">
        <v>0</v>
      </c>
      <c r="EG163" t="n">
        <v>0</v>
      </c>
      <c r="EH163" t="n">
        <v>0</v>
      </c>
      <c r="EI163" t="n">
        <v>0</v>
      </c>
      <c r="EJ163" t="n">
        <v>0</v>
      </c>
      <c r="EK163" t="n">
        <v>0</v>
      </c>
      <c r="EL163" t="n">
        <v>0</v>
      </c>
      <c r="EM163" t="n">
        <v>0</v>
      </c>
      <c r="EN163" t="n">
        <v>0</v>
      </c>
      <c r="EO163" t="n">
        <v>0</v>
      </c>
      <c r="EP163" t="n">
        <v>0</v>
      </c>
      <c r="EQ163" t="n">
        <v>0</v>
      </c>
      <c r="ER163" t="n">
        <v>0</v>
      </c>
      <c r="ES163" t="n">
        <v>0</v>
      </c>
      <c r="ET163" t="n">
        <v>0</v>
      </c>
      <c r="EU163" t="n">
        <v>0</v>
      </c>
      <c r="EV163" t="n">
        <v>0</v>
      </c>
      <c r="EW163" t="n">
        <v>0</v>
      </c>
      <c r="EX163" t="n">
        <v>0</v>
      </c>
      <c r="EY163" t="n">
        <v>0</v>
      </c>
      <c r="EZ163" t="n">
        <v>0</v>
      </c>
      <c r="FA163" t="n">
        <v>0</v>
      </c>
      <c r="FB163" t="n">
        <v>0</v>
      </c>
      <c r="FC163" t="n">
        <v>0</v>
      </c>
      <c r="FD163" t="n">
        <v>0</v>
      </c>
      <c r="FE163" t="n">
        <v>0</v>
      </c>
      <c r="FF163" t="n">
        <v>0</v>
      </c>
      <c r="FG163" t="n">
        <v>0</v>
      </c>
      <c r="FH163" t="n">
        <v>0</v>
      </c>
      <c r="FI163" t="n">
        <v>0</v>
      </c>
      <c r="FJ163" t="n">
        <v>0</v>
      </c>
      <c r="FK163" t="n">
        <v>0</v>
      </c>
      <c r="FL163" t="n">
        <v>0</v>
      </c>
      <c r="FM163" t="n">
        <v>0</v>
      </c>
      <c r="FN163" t="n">
        <v>0</v>
      </c>
      <c r="FO163" t="n">
        <v>0</v>
      </c>
      <c r="FP163" t="n">
        <v>0</v>
      </c>
      <c r="FQ163" t="n">
        <v>0</v>
      </c>
      <c r="FR163" t="n">
        <v>0</v>
      </c>
      <c r="FS163" t="n">
        <v>0</v>
      </c>
      <c r="FT163" t="n">
        <v>0</v>
      </c>
      <c r="FU163" t="n">
        <v>0</v>
      </c>
      <c r="FV163" t="n">
        <v>0</v>
      </c>
      <c r="FW163" t="n">
        <v>0</v>
      </c>
      <c r="FX163" t="n">
        <v>0</v>
      </c>
    </row>
    <row r="164">
      <c r="B164" s="2108" t="inlineStr">
        <is>
          <t>Issues de millet</t>
        </is>
      </c>
      <c r="C164" t="n">
        <v>0</v>
      </c>
      <c r="D164" t="n">
        <v>0</v>
      </c>
      <c r="E164" t="n">
        <v>0</v>
      </c>
      <c r="F164" t="n">
        <v>0</v>
      </c>
      <c r="G164" t="n">
        <v>0</v>
      </c>
      <c r="H164" t="n">
        <v>0</v>
      </c>
      <c r="I164" t="n">
        <v>0</v>
      </c>
      <c r="J164" t="n">
        <v>0</v>
      </c>
      <c r="K164" t="n">
        <v>0</v>
      </c>
      <c r="L164" t="n">
        <v>0</v>
      </c>
      <c r="M164" t="n">
        <v>0</v>
      </c>
      <c r="N164" t="n">
        <v>0</v>
      </c>
      <c r="O164" t="n">
        <v>0</v>
      </c>
      <c r="P164" t="n">
        <v>0</v>
      </c>
      <c r="Q164" t="n">
        <v>0</v>
      </c>
      <c r="R164" t="n">
        <v>0</v>
      </c>
      <c r="S164" t="n">
        <v>0</v>
      </c>
      <c r="T164" t="n">
        <v>0</v>
      </c>
      <c r="U164" t="n">
        <v>0</v>
      </c>
      <c r="V164" t="n">
        <v>0</v>
      </c>
      <c r="W164" t="n">
        <v>1</v>
      </c>
      <c r="X164" t="n">
        <v>0</v>
      </c>
      <c r="Y164" t="n">
        <v>0</v>
      </c>
      <c r="Z164" t="n">
        <v>0</v>
      </c>
      <c r="AA164" t="n">
        <v>0</v>
      </c>
      <c r="AB164" t="n">
        <v>0</v>
      </c>
      <c r="AC164" t="n">
        <v>0</v>
      </c>
      <c r="AD164" t="n">
        <v>0</v>
      </c>
      <c r="AE164" t="n">
        <v>0</v>
      </c>
      <c r="AF164" t="n">
        <v>0</v>
      </c>
      <c r="AG164" t="n">
        <v>0</v>
      </c>
      <c r="AH164" t="n">
        <v>0</v>
      </c>
      <c r="AI164" t="n">
        <v>0</v>
      </c>
      <c r="AJ164" t="n">
        <v>0</v>
      </c>
      <c r="AK164" t="n">
        <v>0</v>
      </c>
      <c r="AL164" t="n">
        <v>0</v>
      </c>
      <c r="AM164" t="n">
        <v>0</v>
      </c>
      <c r="AN164" t="n">
        <v>0</v>
      </c>
      <c r="AO164" t="n">
        <v>0</v>
      </c>
      <c r="AP164" t="n">
        <v>0</v>
      </c>
      <c r="AQ164" t="n">
        <v>0</v>
      </c>
      <c r="AR164" t="n">
        <v>0</v>
      </c>
      <c r="AS164" t="n">
        <v>0</v>
      </c>
      <c r="AT164" t="n">
        <v>0</v>
      </c>
      <c r="AU164" t="n">
        <v>0</v>
      </c>
      <c r="AV164" t="n">
        <v>0</v>
      </c>
      <c r="AW164" t="n">
        <v>0</v>
      </c>
      <c r="AX164" t="n">
        <v>0</v>
      </c>
      <c r="AY164" t="n">
        <v>1</v>
      </c>
      <c r="AZ164" t="n">
        <v>1</v>
      </c>
      <c r="BA164" t="n">
        <v>1</v>
      </c>
      <c r="BB164" t="n">
        <v>0</v>
      </c>
      <c r="BC164" t="n">
        <v>0</v>
      </c>
      <c r="BD164" t="n">
        <v>0</v>
      </c>
      <c r="BE164" t="n">
        <v>0</v>
      </c>
      <c r="BF164" t="n">
        <v>0</v>
      </c>
      <c r="BG164" t="n">
        <v>0</v>
      </c>
      <c r="BH164" t="n">
        <v>0</v>
      </c>
      <c r="BI164" t="n">
        <v>0</v>
      </c>
      <c r="BJ164" t="n">
        <v>0</v>
      </c>
      <c r="BK164" t="n">
        <v>0</v>
      </c>
      <c r="BL164" t="n">
        <v>0</v>
      </c>
      <c r="BM164" t="n">
        <v>0</v>
      </c>
      <c r="BN164" t="n">
        <v>0</v>
      </c>
      <c r="BO164" t="n">
        <v>0</v>
      </c>
      <c r="BP164" t="n">
        <v>0</v>
      </c>
      <c r="BQ164" t="n">
        <v>0</v>
      </c>
      <c r="BR164" t="n">
        <v>0</v>
      </c>
      <c r="BS164" t="n">
        <v>0</v>
      </c>
      <c r="BT164" t="n">
        <v>0</v>
      </c>
      <c r="BU164" t="n">
        <v>0</v>
      </c>
      <c r="BV164" t="n">
        <v>0</v>
      </c>
      <c r="BW164" t="n">
        <v>0</v>
      </c>
      <c r="BX164" t="n">
        <v>0</v>
      </c>
      <c r="BY164" t="n">
        <v>0</v>
      </c>
      <c r="BZ164" t="n">
        <v>0</v>
      </c>
      <c r="CA164" t="n">
        <v>0</v>
      </c>
      <c r="CB164" t="n">
        <v>0</v>
      </c>
      <c r="CC164" t="n">
        <v>0</v>
      </c>
      <c r="CD164" t="n">
        <v>0</v>
      </c>
      <c r="CE164" t="n">
        <v>0</v>
      </c>
      <c r="CF164" t="n">
        <v>0</v>
      </c>
      <c r="CG164" t="n">
        <v>0</v>
      </c>
      <c r="CH164" t="n">
        <v>0</v>
      </c>
      <c r="CI164" t="n">
        <v>0</v>
      </c>
      <c r="CJ164" t="n">
        <v>0</v>
      </c>
      <c r="CK164" t="n">
        <v>0</v>
      </c>
      <c r="CL164" t="n">
        <v>0</v>
      </c>
      <c r="CM164" t="n">
        <v>0</v>
      </c>
      <c r="CN164" t="n">
        <v>0</v>
      </c>
      <c r="CO164" t="n">
        <v>0</v>
      </c>
      <c r="CP164" t="n">
        <v>0</v>
      </c>
      <c r="CQ164" t="n">
        <v>0</v>
      </c>
      <c r="CR164" t="n">
        <v>0</v>
      </c>
      <c r="CS164" t="n">
        <v>0</v>
      </c>
      <c r="CT164" t="n">
        <v>0</v>
      </c>
      <c r="CU164" t="n">
        <v>0</v>
      </c>
      <c r="CV164" t="n">
        <v>0</v>
      </c>
      <c r="CW164" t="n">
        <v>0</v>
      </c>
      <c r="CX164" t="n">
        <v>0</v>
      </c>
      <c r="CY164" t="n">
        <v>0</v>
      </c>
      <c r="CZ164" t="n">
        <v>0</v>
      </c>
      <c r="DA164" t="n">
        <v>0</v>
      </c>
      <c r="DB164" t="n">
        <v>0</v>
      </c>
      <c r="DC164" t="n">
        <v>0</v>
      </c>
      <c r="DD164" t="n">
        <v>0</v>
      </c>
      <c r="DE164" t="n">
        <v>0</v>
      </c>
      <c r="DF164" t="n">
        <v>0</v>
      </c>
      <c r="DG164" t="n">
        <v>0</v>
      </c>
      <c r="DH164" t="n">
        <v>0</v>
      </c>
      <c r="DI164" t="n">
        <v>0</v>
      </c>
      <c r="DJ164" t="n">
        <v>0</v>
      </c>
      <c r="DK164" t="n">
        <v>0</v>
      </c>
      <c r="DL164" t="n">
        <v>0</v>
      </c>
      <c r="DM164" t="n">
        <v>0</v>
      </c>
      <c r="DN164" t="n">
        <v>0</v>
      </c>
      <c r="DO164" t="n">
        <v>0</v>
      </c>
      <c r="DP164" t="n">
        <v>0</v>
      </c>
      <c r="DQ164" t="n">
        <v>0</v>
      </c>
      <c r="DR164" t="n">
        <v>0</v>
      </c>
      <c r="DS164" t="n">
        <v>0</v>
      </c>
      <c r="DT164" t="n">
        <v>0</v>
      </c>
      <c r="DU164" t="n">
        <v>0</v>
      </c>
      <c r="DV164" t="n">
        <v>0</v>
      </c>
      <c r="DW164" t="n">
        <v>0</v>
      </c>
      <c r="DX164" t="n">
        <v>0</v>
      </c>
      <c r="DY164" t="n">
        <v>0</v>
      </c>
      <c r="DZ164" t="n">
        <v>0</v>
      </c>
      <c r="EA164" t="n">
        <v>0</v>
      </c>
      <c r="EB164" t="n">
        <v>0</v>
      </c>
      <c r="EC164" t="n">
        <v>0</v>
      </c>
      <c r="ED164" t="n">
        <v>0</v>
      </c>
      <c r="EE164" t="n">
        <v>0</v>
      </c>
      <c r="EF164" t="n">
        <v>0</v>
      </c>
      <c r="EG164" t="n">
        <v>0</v>
      </c>
      <c r="EH164" t="n">
        <v>0</v>
      </c>
      <c r="EI164" t="n">
        <v>0</v>
      </c>
      <c r="EJ164" t="n">
        <v>0</v>
      </c>
      <c r="EK164" t="n">
        <v>0</v>
      </c>
      <c r="EL164" t="n">
        <v>0</v>
      </c>
      <c r="EM164" t="n">
        <v>0</v>
      </c>
      <c r="EN164" t="n">
        <v>0</v>
      </c>
      <c r="EO164" t="n">
        <v>0</v>
      </c>
      <c r="EP164" t="n">
        <v>0</v>
      </c>
      <c r="EQ164" t="n">
        <v>0</v>
      </c>
      <c r="ER164" t="n">
        <v>0</v>
      </c>
      <c r="ES164" t="n">
        <v>0</v>
      </c>
      <c r="ET164" t="n">
        <v>0</v>
      </c>
      <c r="EU164" t="n">
        <v>0</v>
      </c>
      <c r="EV164" t="n">
        <v>0</v>
      </c>
      <c r="EW164" t="n">
        <v>0</v>
      </c>
      <c r="EX164" t="n">
        <v>0</v>
      </c>
      <c r="EY164" t="n">
        <v>0</v>
      </c>
      <c r="EZ164" t="n">
        <v>0</v>
      </c>
      <c r="FA164" t="n">
        <v>0</v>
      </c>
      <c r="FB164" t="n">
        <v>0</v>
      </c>
      <c r="FC164" t="n">
        <v>0</v>
      </c>
      <c r="FD164" t="n">
        <v>0</v>
      </c>
      <c r="FE164" t="n">
        <v>0</v>
      </c>
      <c r="FF164" t="n">
        <v>0</v>
      </c>
      <c r="FG164" t="n">
        <v>0</v>
      </c>
      <c r="FH164" t="n">
        <v>0</v>
      </c>
      <c r="FI164" t="n">
        <v>0</v>
      </c>
      <c r="FJ164" t="n">
        <v>0</v>
      </c>
      <c r="FK164" t="n">
        <v>0</v>
      </c>
      <c r="FL164" t="n">
        <v>0</v>
      </c>
      <c r="FM164" t="n">
        <v>0</v>
      </c>
      <c r="FN164" t="n">
        <v>0</v>
      </c>
      <c r="FO164" t="n">
        <v>0</v>
      </c>
      <c r="FP164" t="n">
        <v>0</v>
      </c>
      <c r="FQ164" t="n">
        <v>0</v>
      </c>
      <c r="FR164" t="n">
        <v>0</v>
      </c>
      <c r="FS164" t="n">
        <v>0</v>
      </c>
      <c r="FT164" t="n">
        <v>0</v>
      </c>
      <c r="FU164" t="n">
        <v>0</v>
      </c>
      <c r="FV164" t="n">
        <v>0</v>
      </c>
      <c r="FW164" t="n">
        <v>0</v>
      </c>
      <c r="FX164" t="n">
        <v>0</v>
      </c>
    </row>
    <row r="165">
      <c r="B165" s="2108" t="inlineStr">
        <is>
          <t>Issues de sarrasin</t>
        </is>
      </c>
      <c r="C165" t="n">
        <v>0</v>
      </c>
      <c r="D165" t="n">
        <v>0</v>
      </c>
      <c r="E165" t="n">
        <v>0</v>
      </c>
      <c r="F165" t="n">
        <v>0</v>
      </c>
      <c r="G165" t="n">
        <v>0</v>
      </c>
      <c r="H165" t="n">
        <v>0</v>
      </c>
      <c r="I165" t="n">
        <v>0</v>
      </c>
      <c r="J165" t="n">
        <v>0</v>
      </c>
      <c r="K165" t="n">
        <v>0</v>
      </c>
      <c r="L165" t="n">
        <v>0</v>
      </c>
      <c r="M165" t="n">
        <v>0</v>
      </c>
      <c r="N165" t="n">
        <v>0</v>
      </c>
      <c r="O165" t="n">
        <v>0</v>
      </c>
      <c r="P165" t="n">
        <v>0</v>
      </c>
      <c r="Q165" t="n">
        <v>0</v>
      </c>
      <c r="R165" t="n">
        <v>0</v>
      </c>
      <c r="S165" t="n">
        <v>0</v>
      </c>
      <c r="T165" t="n">
        <v>0</v>
      </c>
      <c r="U165" t="n">
        <v>0</v>
      </c>
      <c r="V165" t="n">
        <v>0</v>
      </c>
      <c r="W165" t="n">
        <v>1</v>
      </c>
      <c r="X165" t="n">
        <v>0</v>
      </c>
      <c r="Y165" t="n">
        <v>0</v>
      </c>
      <c r="Z165" t="n">
        <v>0</v>
      </c>
      <c r="AA165" t="n">
        <v>0</v>
      </c>
      <c r="AB165" t="n">
        <v>0</v>
      </c>
      <c r="AC165" t="n">
        <v>0</v>
      </c>
      <c r="AD165" t="n">
        <v>0</v>
      </c>
      <c r="AE165" t="n">
        <v>0</v>
      </c>
      <c r="AF165" t="n">
        <v>0</v>
      </c>
      <c r="AG165" t="n">
        <v>0</v>
      </c>
      <c r="AH165" t="n">
        <v>0</v>
      </c>
      <c r="AI165" t="n">
        <v>0</v>
      </c>
      <c r="AJ165" t="n">
        <v>0</v>
      </c>
      <c r="AK165" t="n">
        <v>0</v>
      </c>
      <c r="AL165" t="n">
        <v>0</v>
      </c>
      <c r="AM165" t="n">
        <v>0</v>
      </c>
      <c r="AN165" t="n">
        <v>0</v>
      </c>
      <c r="AO165" t="n">
        <v>0</v>
      </c>
      <c r="AP165" t="n">
        <v>0</v>
      </c>
      <c r="AQ165" t="n">
        <v>0</v>
      </c>
      <c r="AR165" t="n">
        <v>0</v>
      </c>
      <c r="AS165" t="n">
        <v>0</v>
      </c>
      <c r="AT165" t="n">
        <v>0</v>
      </c>
      <c r="AU165" t="n">
        <v>0</v>
      </c>
      <c r="AV165" t="n">
        <v>0</v>
      </c>
      <c r="AW165" t="n">
        <v>0</v>
      </c>
      <c r="AX165" t="n">
        <v>0</v>
      </c>
      <c r="AY165" t="n">
        <v>0</v>
      </c>
      <c r="AZ165" t="n">
        <v>0</v>
      </c>
      <c r="BA165" t="n">
        <v>0</v>
      </c>
      <c r="BB165" t="n">
        <v>1</v>
      </c>
      <c r="BC165" t="n">
        <v>1</v>
      </c>
      <c r="BD165" t="n">
        <v>1</v>
      </c>
      <c r="BE165" t="n">
        <v>0</v>
      </c>
      <c r="BF165" t="n">
        <v>0</v>
      </c>
      <c r="BG165" t="n">
        <v>0</v>
      </c>
      <c r="BH165" t="n">
        <v>0</v>
      </c>
      <c r="BI165" t="n">
        <v>0</v>
      </c>
      <c r="BJ165" t="n">
        <v>0</v>
      </c>
      <c r="BK165" t="n">
        <v>0</v>
      </c>
      <c r="BL165" t="n">
        <v>0</v>
      </c>
      <c r="BM165" t="n">
        <v>0</v>
      </c>
      <c r="BN165" t="n">
        <v>0</v>
      </c>
      <c r="BO165" t="n">
        <v>0</v>
      </c>
      <c r="BP165" t="n">
        <v>0</v>
      </c>
      <c r="BQ165" t="n">
        <v>0</v>
      </c>
      <c r="BR165" t="n">
        <v>0</v>
      </c>
      <c r="BS165" t="n">
        <v>0</v>
      </c>
      <c r="BT165" t="n">
        <v>0</v>
      </c>
      <c r="BU165" t="n">
        <v>0</v>
      </c>
      <c r="BV165" t="n">
        <v>0</v>
      </c>
      <c r="BW165" t="n">
        <v>0</v>
      </c>
      <c r="BX165" t="n">
        <v>0</v>
      </c>
      <c r="BY165" t="n">
        <v>0</v>
      </c>
      <c r="BZ165" t="n">
        <v>0</v>
      </c>
      <c r="CA165" t="n">
        <v>0</v>
      </c>
      <c r="CB165" t="n">
        <v>0</v>
      </c>
      <c r="CC165" t="n">
        <v>0</v>
      </c>
      <c r="CD165" t="n">
        <v>0</v>
      </c>
      <c r="CE165" t="n">
        <v>0</v>
      </c>
      <c r="CF165" t="n">
        <v>0</v>
      </c>
      <c r="CG165" t="n">
        <v>0</v>
      </c>
      <c r="CH165" t="n">
        <v>0</v>
      </c>
      <c r="CI165" t="n">
        <v>0</v>
      </c>
      <c r="CJ165" t="n">
        <v>0</v>
      </c>
      <c r="CK165" t="n">
        <v>0</v>
      </c>
      <c r="CL165" t="n">
        <v>0</v>
      </c>
      <c r="CM165" t="n">
        <v>0</v>
      </c>
      <c r="CN165" t="n">
        <v>0</v>
      </c>
      <c r="CO165" t="n">
        <v>0</v>
      </c>
      <c r="CP165" t="n">
        <v>0</v>
      </c>
      <c r="CQ165" t="n">
        <v>0</v>
      </c>
      <c r="CR165" t="n">
        <v>0</v>
      </c>
      <c r="CS165" t="n">
        <v>0</v>
      </c>
      <c r="CT165" t="n">
        <v>0</v>
      </c>
      <c r="CU165" t="n">
        <v>0</v>
      </c>
      <c r="CV165" t="n">
        <v>0</v>
      </c>
      <c r="CW165" t="n">
        <v>0</v>
      </c>
      <c r="CX165" t="n">
        <v>0</v>
      </c>
      <c r="CY165" t="n">
        <v>0</v>
      </c>
      <c r="CZ165" t="n">
        <v>0</v>
      </c>
      <c r="DA165" t="n">
        <v>0</v>
      </c>
      <c r="DB165" t="n">
        <v>0</v>
      </c>
      <c r="DC165" t="n">
        <v>0</v>
      </c>
      <c r="DD165" t="n">
        <v>0</v>
      </c>
      <c r="DE165" t="n">
        <v>0</v>
      </c>
      <c r="DF165" t="n">
        <v>0</v>
      </c>
      <c r="DG165" t="n">
        <v>0</v>
      </c>
      <c r="DH165" t="n">
        <v>0</v>
      </c>
      <c r="DI165" t="n">
        <v>0</v>
      </c>
      <c r="DJ165" t="n">
        <v>0</v>
      </c>
      <c r="DK165" t="n">
        <v>0</v>
      </c>
      <c r="DL165" t="n">
        <v>0</v>
      </c>
      <c r="DM165" t="n">
        <v>0</v>
      </c>
      <c r="DN165" t="n">
        <v>0</v>
      </c>
      <c r="DO165" t="n">
        <v>0</v>
      </c>
      <c r="DP165" t="n">
        <v>0</v>
      </c>
      <c r="DQ165" t="n">
        <v>0</v>
      </c>
      <c r="DR165" t="n">
        <v>0</v>
      </c>
      <c r="DS165" t="n">
        <v>0</v>
      </c>
      <c r="DT165" t="n">
        <v>0</v>
      </c>
      <c r="DU165" t="n">
        <v>0</v>
      </c>
      <c r="DV165" t="n">
        <v>0</v>
      </c>
      <c r="DW165" t="n">
        <v>0</v>
      </c>
      <c r="DX165" t="n">
        <v>0</v>
      </c>
      <c r="DY165" t="n">
        <v>0</v>
      </c>
      <c r="DZ165" t="n">
        <v>0</v>
      </c>
      <c r="EA165" t="n">
        <v>0</v>
      </c>
      <c r="EB165" t="n">
        <v>0</v>
      </c>
      <c r="EC165" t="n">
        <v>0</v>
      </c>
      <c r="ED165" t="n">
        <v>0</v>
      </c>
      <c r="EE165" t="n">
        <v>0</v>
      </c>
      <c r="EF165" t="n">
        <v>0</v>
      </c>
      <c r="EG165" t="n">
        <v>0</v>
      </c>
      <c r="EH165" t="n">
        <v>0</v>
      </c>
      <c r="EI165" t="n">
        <v>0</v>
      </c>
      <c r="EJ165" t="n">
        <v>0</v>
      </c>
      <c r="EK165" t="n">
        <v>0</v>
      </c>
      <c r="EL165" t="n">
        <v>0</v>
      </c>
      <c r="EM165" t="n">
        <v>0</v>
      </c>
      <c r="EN165" t="n">
        <v>0</v>
      </c>
      <c r="EO165" t="n">
        <v>0</v>
      </c>
      <c r="EP165" t="n">
        <v>0</v>
      </c>
      <c r="EQ165" t="n">
        <v>0</v>
      </c>
      <c r="ER165" t="n">
        <v>0</v>
      </c>
      <c r="ES165" t="n">
        <v>0</v>
      </c>
      <c r="ET165" t="n">
        <v>0</v>
      </c>
      <c r="EU165" t="n">
        <v>0</v>
      </c>
      <c r="EV165" t="n">
        <v>0</v>
      </c>
      <c r="EW165" t="n">
        <v>0</v>
      </c>
      <c r="EX165" t="n">
        <v>0</v>
      </c>
      <c r="EY165" t="n">
        <v>0</v>
      </c>
      <c r="EZ165" t="n">
        <v>0</v>
      </c>
      <c r="FA165" t="n">
        <v>0</v>
      </c>
      <c r="FB165" t="n">
        <v>0</v>
      </c>
      <c r="FC165" t="n">
        <v>0</v>
      </c>
      <c r="FD165" t="n">
        <v>0</v>
      </c>
      <c r="FE165" t="n">
        <v>0</v>
      </c>
      <c r="FF165" t="n">
        <v>0</v>
      </c>
      <c r="FG165" t="n">
        <v>0</v>
      </c>
      <c r="FH165" t="n">
        <v>0</v>
      </c>
      <c r="FI165" t="n">
        <v>0</v>
      </c>
      <c r="FJ165" t="n">
        <v>0</v>
      </c>
      <c r="FK165" t="n">
        <v>0</v>
      </c>
      <c r="FL165" t="n">
        <v>0</v>
      </c>
      <c r="FM165" t="n">
        <v>0</v>
      </c>
      <c r="FN165" t="n">
        <v>0</v>
      </c>
      <c r="FO165" t="n">
        <v>0</v>
      </c>
      <c r="FP165" t="n">
        <v>0</v>
      </c>
      <c r="FQ165" t="n">
        <v>0</v>
      </c>
      <c r="FR165" t="n">
        <v>0</v>
      </c>
      <c r="FS165" t="n">
        <v>0</v>
      </c>
      <c r="FT165" t="n">
        <v>0</v>
      </c>
      <c r="FU165" t="n">
        <v>0</v>
      </c>
      <c r="FV165" t="n">
        <v>0</v>
      </c>
      <c r="FW165" t="n">
        <v>0</v>
      </c>
      <c r="FX165" t="n">
        <v>0</v>
      </c>
    </row>
    <row r="166">
      <c r="B166" s="2108" t="inlineStr">
        <is>
          <t>Issues d'alpiste</t>
        </is>
      </c>
      <c r="C166" t="n">
        <v>0</v>
      </c>
      <c r="D166" t="n">
        <v>0</v>
      </c>
      <c r="E166" t="n">
        <v>0</v>
      </c>
      <c r="F166" t="n">
        <v>0</v>
      </c>
      <c r="G166" t="n">
        <v>0</v>
      </c>
      <c r="H166" t="n">
        <v>0</v>
      </c>
      <c r="I166" t="n">
        <v>0</v>
      </c>
      <c r="J166" t="n">
        <v>0</v>
      </c>
      <c r="K166" t="n">
        <v>0</v>
      </c>
      <c r="L166" t="n">
        <v>0</v>
      </c>
      <c r="M166" t="n">
        <v>0</v>
      </c>
      <c r="N166" t="n">
        <v>0</v>
      </c>
      <c r="O166" t="n">
        <v>0</v>
      </c>
      <c r="P166" t="n">
        <v>0</v>
      </c>
      <c r="Q166" t="n">
        <v>0</v>
      </c>
      <c r="R166" t="n">
        <v>0</v>
      </c>
      <c r="S166" t="n">
        <v>0</v>
      </c>
      <c r="T166" t="n">
        <v>0</v>
      </c>
      <c r="U166" t="n">
        <v>0</v>
      </c>
      <c r="V166" t="n">
        <v>0</v>
      </c>
      <c r="W166" t="n">
        <v>1</v>
      </c>
      <c r="X166" t="n">
        <v>0</v>
      </c>
      <c r="Y166" t="n">
        <v>0</v>
      </c>
      <c r="Z166" t="n">
        <v>0</v>
      </c>
      <c r="AA166" t="n">
        <v>0</v>
      </c>
      <c r="AB166" t="n">
        <v>0</v>
      </c>
      <c r="AC166" t="n">
        <v>0</v>
      </c>
      <c r="AD166" t="n">
        <v>0</v>
      </c>
      <c r="AE166" t="n">
        <v>0</v>
      </c>
      <c r="AF166" t="n">
        <v>0</v>
      </c>
      <c r="AG166" t="n">
        <v>0</v>
      </c>
      <c r="AH166" t="n">
        <v>0</v>
      </c>
      <c r="AI166" t="n">
        <v>0</v>
      </c>
      <c r="AJ166" t="n">
        <v>0</v>
      </c>
      <c r="AK166" t="n">
        <v>0</v>
      </c>
      <c r="AL166" t="n">
        <v>0</v>
      </c>
      <c r="AM166" t="n">
        <v>0</v>
      </c>
      <c r="AN166" t="n">
        <v>0</v>
      </c>
      <c r="AO166" t="n">
        <v>0</v>
      </c>
      <c r="AP166" t="n">
        <v>0</v>
      </c>
      <c r="AQ166" t="n">
        <v>0</v>
      </c>
      <c r="AR166" t="n">
        <v>0</v>
      </c>
      <c r="AS166" t="n">
        <v>0</v>
      </c>
      <c r="AT166" t="n">
        <v>0</v>
      </c>
      <c r="AU166" t="n">
        <v>0</v>
      </c>
      <c r="AV166" t="n">
        <v>0</v>
      </c>
      <c r="AW166" t="n">
        <v>0</v>
      </c>
      <c r="AX166" t="n">
        <v>0</v>
      </c>
      <c r="AY166" t="n">
        <v>0</v>
      </c>
      <c r="AZ166" t="n">
        <v>0</v>
      </c>
      <c r="BA166" t="n">
        <v>0</v>
      </c>
      <c r="BB166" t="n">
        <v>0</v>
      </c>
      <c r="BC166" t="n">
        <v>0</v>
      </c>
      <c r="BD166" t="n">
        <v>0</v>
      </c>
      <c r="BE166" t="n">
        <v>1</v>
      </c>
      <c r="BF166" t="n">
        <v>1</v>
      </c>
      <c r="BG166" t="n">
        <v>1</v>
      </c>
      <c r="BH166" t="n">
        <v>0</v>
      </c>
      <c r="BI166" t="n">
        <v>0</v>
      </c>
      <c r="BJ166" t="n">
        <v>0</v>
      </c>
      <c r="BK166" t="n">
        <v>0</v>
      </c>
      <c r="BL166" t="n">
        <v>0</v>
      </c>
      <c r="BM166" t="n">
        <v>0</v>
      </c>
      <c r="BN166" t="n">
        <v>0</v>
      </c>
      <c r="BO166" t="n">
        <v>0</v>
      </c>
      <c r="BP166" t="n">
        <v>0</v>
      </c>
      <c r="BQ166" t="n">
        <v>0</v>
      </c>
      <c r="BR166" t="n">
        <v>0</v>
      </c>
      <c r="BS166" t="n">
        <v>0</v>
      </c>
      <c r="BT166" t="n">
        <v>0</v>
      </c>
      <c r="BU166" t="n">
        <v>0</v>
      </c>
      <c r="BV166" t="n">
        <v>0</v>
      </c>
      <c r="BW166" t="n">
        <v>0</v>
      </c>
      <c r="BX166" t="n">
        <v>0</v>
      </c>
      <c r="BY166" t="n">
        <v>0</v>
      </c>
      <c r="BZ166" t="n">
        <v>0</v>
      </c>
      <c r="CA166" t="n">
        <v>0</v>
      </c>
      <c r="CB166" t="n">
        <v>0</v>
      </c>
      <c r="CC166" t="n">
        <v>0</v>
      </c>
      <c r="CD166" t="n">
        <v>0</v>
      </c>
      <c r="CE166" t="n">
        <v>0</v>
      </c>
      <c r="CF166" t="n">
        <v>0</v>
      </c>
      <c r="CG166" t="n">
        <v>0</v>
      </c>
      <c r="CH166" t="n">
        <v>0</v>
      </c>
      <c r="CI166" t="n">
        <v>0</v>
      </c>
      <c r="CJ166" t="n">
        <v>0</v>
      </c>
      <c r="CK166" t="n">
        <v>0</v>
      </c>
      <c r="CL166" t="n">
        <v>0</v>
      </c>
      <c r="CM166" t="n">
        <v>0</v>
      </c>
      <c r="CN166" t="n">
        <v>0</v>
      </c>
      <c r="CO166" t="n">
        <v>0</v>
      </c>
      <c r="CP166" t="n">
        <v>0</v>
      </c>
      <c r="CQ166" t="n">
        <v>0</v>
      </c>
      <c r="CR166" t="n">
        <v>0</v>
      </c>
      <c r="CS166" t="n">
        <v>0</v>
      </c>
      <c r="CT166" t="n">
        <v>0</v>
      </c>
      <c r="CU166" t="n">
        <v>0</v>
      </c>
      <c r="CV166" t="n">
        <v>0</v>
      </c>
      <c r="CW166" t="n">
        <v>0</v>
      </c>
      <c r="CX166" t="n">
        <v>0</v>
      </c>
      <c r="CY166" t="n">
        <v>0</v>
      </c>
      <c r="CZ166" t="n">
        <v>0</v>
      </c>
      <c r="DA166" t="n">
        <v>0</v>
      </c>
      <c r="DB166" t="n">
        <v>0</v>
      </c>
      <c r="DC166" t="n">
        <v>0</v>
      </c>
      <c r="DD166" t="n">
        <v>0</v>
      </c>
      <c r="DE166" t="n">
        <v>0</v>
      </c>
      <c r="DF166" t="n">
        <v>0</v>
      </c>
      <c r="DG166" t="n">
        <v>0</v>
      </c>
      <c r="DH166" t="n">
        <v>0</v>
      </c>
      <c r="DI166" t="n">
        <v>0</v>
      </c>
      <c r="DJ166" t="n">
        <v>0</v>
      </c>
      <c r="DK166" t="n">
        <v>0</v>
      </c>
      <c r="DL166" t="n">
        <v>0</v>
      </c>
      <c r="DM166" t="n">
        <v>0</v>
      </c>
      <c r="DN166" t="n">
        <v>0</v>
      </c>
      <c r="DO166" t="n">
        <v>0</v>
      </c>
      <c r="DP166" t="n">
        <v>0</v>
      </c>
      <c r="DQ166" t="n">
        <v>0</v>
      </c>
      <c r="DR166" t="n">
        <v>0</v>
      </c>
      <c r="DS166" t="n">
        <v>0</v>
      </c>
      <c r="DT166" t="n">
        <v>0</v>
      </c>
      <c r="DU166" t="n">
        <v>0</v>
      </c>
      <c r="DV166" t="n">
        <v>0</v>
      </c>
      <c r="DW166" t="n">
        <v>0</v>
      </c>
      <c r="DX166" t="n">
        <v>0</v>
      </c>
      <c r="DY166" t="n">
        <v>0</v>
      </c>
      <c r="DZ166" t="n">
        <v>0</v>
      </c>
      <c r="EA166" t="n">
        <v>0</v>
      </c>
      <c r="EB166" t="n">
        <v>0</v>
      </c>
      <c r="EC166" t="n">
        <v>0</v>
      </c>
      <c r="ED166" t="n">
        <v>0</v>
      </c>
      <c r="EE166" t="n">
        <v>0</v>
      </c>
      <c r="EF166" t="n">
        <v>0</v>
      </c>
      <c r="EG166" t="n">
        <v>0</v>
      </c>
      <c r="EH166" t="n">
        <v>0</v>
      </c>
      <c r="EI166" t="n">
        <v>0</v>
      </c>
      <c r="EJ166" t="n">
        <v>0</v>
      </c>
      <c r="EK166" t="n">
        <v>0</v>
      </c>
      <c r="EL166" t="n">
        <v>0</v>
      </c>
      <c r="EM166" t="n">
        <v>0</v>
      </c>
      <c r="EN166" t="n">
        <v>0</v>
      </c>
      <c r="EO166" t="n">
        <v>0</v>
      </c>
      <c r="EP166" t="n">
        <v>0</v>
      </c>
      <c r="EQ166" t="n">
        <v>0</v>
      </c>
      <c r="ER166" t="n">
        <v>0</v>
      </c>
      <c r="ES166" t="n">
        <v>0</v>
      </c>
      <c r="ET166" t="n">
        <v>0</v>
      </c>
      <c r="EU166" t="n">
        <v>0</v>
      </c>
      <c r="EV166" t="n">
        <v>0</v>
      </c>
      <c r="EW166" t="n">
        <v>0</v>
      </c>
      <c r="EX166" t="n">
        <v>0</v>
      </c>
      <c r="EY166" t="n">
        <v>0</v>
      </c>
      <c r="EZ166" t="n">
        <v>0</v>
      </c>
      <c r="FA166" t="n">
        <v>0</v>
      </c>
      <c r="FB166" t="n">
        <v>0</v>
      </c>
      <c r="FC166" t="n">
        <v>0</v>
      </c>
      <c r="FD166" t="n">
        <v>0</v>
      </c>
      <c r="FE166" t="n">
        <v>0</v>
      </c>
      <c r="FF166" t="n">
        <v>0</v>
      </c>
      <c r="FG166" t="n">
        <v>0</v>
      </c>
      <c r="FH166" t="n">
        <v>0</v>
      </c>
      <c r="FI166" t="n">
        <v>0</v>
      </c>
      <c r="FJ166" t="n">
        <v>0</v>
      </c>
      <c r="FK166" t="n">
        <v>0</v>
      </c>
      <c r="FL166" t="n">
        <v>0</v>
      </c>
      <c r="FM166" t="n">
        <v>0</v>
      </c>
      <c r="FN166" t="n">
        <v>0</v>
      </c>
      <c r="FO166" t="n">
        <v>0</v>
      </c>
      <c r="FP166" t="n">
        <v>0</v>
      </c>
      <c r="FQ166" t="n">
        <v>0</v>
      </c>
      <c r="FR166" t="n">
        <v>0</v>
      </c>
      <c r="FS166" t="n">
        <v>0</v>
      </c>
      <c r="FT166" t="n">
        <v>0</v>
      </c>
      <c r="FU166" t="n">
        <v>0</v>
      </c>
      <c r="FV166" t="n">
        <v>0</v>
      </c>
      <c r="FW166" t="n">
        <v>0</v>
      </c>
      <c r="FX166" t="n">
        <v>0</v>
      </c>
    </row>
    <row r="167">
      <c r="B167" s="2108" t="inlineStr">
        <is>
          <t>Issues d'épeautre</t>
        </is>
      </c>
      <c r="C167" t="n">
        <v>0</v>
      </c>
      <c r="D167" t="n">
        <v>0</v>
      </c>
      <c r="E167" t="n">
        <v>0</v>
      </c>
      <c r="F167" t="n">
        <v>0</v>
      </c>
      <c r="G167" t="n">
        <v>0</v>
      </c>
      <c r="H167" t="n">
        <v>0</v>
      </c>
      <c r="I167" t="n">
        <v>0</v>
      </c>
      <c r="J167" t="n">
        <v>0</v>
      </c>
      <c r="K167" t="n">
        <v>0</v>
      </c>
      <c r="L167" t="n">
        <v>0</v>
      </c>
      <c r="M167" t="n">
        <v>0</v>
      </c>
      <c r="N167" t="n">
        <v>0</v>
      </c>
      <c r="O167" t="n">
        <v>0</v>
      </c>
      <c r="P167" t="n">
        <v>0</v>
      </c>
      <c r="Q167" t="n">
        <v>0</v>
      </c>
      <c r="R167" t="n">
        <v>0</v>
      </c>
      <c r="S167" t="n">
        <v>0</v>
      </c>
      <c r="T167" t="n">
        <v>0</v>
      </c>
      <c r="U167" t="n">
        <v>0</v>
      </c>
      <c r="V167" t="n">
        <v>0</v>
      </c>
      <c r="W167" t="n">
        <v>1</v>
      </c>
      <c r="X167" t="n">
        <v>0</v>
      </c>
      <c r="Y167" t="n">
        <v>0</v>
      </c>
      <c r="Z167" t="n">
        <v>0</v>
      </c>
      <c r="AA167" t="n">
        <v>0</v>
      </c>
      <c r="AB167" t="n">
        <v>0</v>
      </c>
      <c r="AC167" t="n">
        <v>0</v>
      </c>
      <c r="AD167" t="n">
        <v>0</v>
      </c>
      <c r="AE167" t="n">
        <v>0</v>
      </c>
      <c r="AF167" t="n">
        <v>0</v>
      </c>
      <c r="AG167" t="n">
        <v>0</v>
      </c>
      <c r="AH167" t="n">
        <v>0</v>
      </c>
      <c r="AI167" t="n">
        <v>0</v>
      </c>
      <c r="AJ167" t="n">
        <v>0</v>
      </c>
      <c r="AK167" t="n">
        <v>0</v>
      </c>
      <c r="AL167" t="n">
        <v>0</v>
      </c>
      <c r="AM167" t="n">
        <v>0</v>
      </c>
      <c r="AN167" t="n">
        <v>0</v>
      </c>
      <c r="AO167" t="n">
        <v>0</v>
      </c>
      <c r="AP167" t="n">
        <v>0</v>
      </c>
      <c r="AQ167" t="n">
        <v>0</v>
      </c>
      <c r="AR167" t="n">
        <v>0</v>
      </c>
      <c r="AS167" t="n">
        <v>0</v>
      </c>
      <c r="AT167" t="n">
        <v>0</v>
      </c>
      <c r="AU167" t="n">
        <v>0</v>
      </c>
      <c r="AV167" t="n">
        <v>0</v>
      </c>
      <c r="AW167" t="n">
        <v>0</v>
      </c>
      <c r="AX167" t="n">
        <v>0</v>
      </c>
      <c r="AY167" t="n">
        <v>0</v>
      </c>
      <c r="AZ167" t="n">
        <v>0</v>
      </c>
      <c r="BA167" t="n">
        <v>0</v>
      </c>
      <c r="BB167" t="n">
        <v>0</v>
      </c>
      <c r="BC167" t="n">
        <v>0</v>
      </c>
      <c r="BD167" t="n">
        <v>0</v>
      </c>
      <c r="BE167" t="n">
        <v>0</v>
      </c>
      <c r="BF167" t="n">
        <v>0</v>
      </c>
      <c r="BG167" t="n">
        <v>0</v>
      </c>
      <c r="BH167" t="n">
        <v>1</v>
      </c>
      <c r="BI167" t="n">
        <v>1</v>
      </c>
      <c r="BJ167" t="n">
        <v>1</v>
      </c>
      <c r="BK167" t="n">
        <v>0</v>
      </c>
      <c r="BL167" t="n">
        <v>0</v>
      </c>
      <c r="BM167" t="n">
        <v>0</v>
      </c>
      <c r="BN167" t="n">
        <v>0</v>
      </c>
      <c r="BO167" t="n">
        <v>0</v>
      </c>
      <c r="BP167" t="n">
        <v>0</v>
      </c>
      <c r="BQ167" t="n">
        <v>0</v>
      </c>
      <c r="BR167" t="n">
        <v>0</v>
      </c>
      <c r="BS167" t="n">
        <v>0</v>
      </c>
      <c r="BT167" t="n">
        <v>0</v>
      </c>
      <c r="BU167" t="n">
        <v>0</v>
      </c>
      <c r="BV167" t="n">
        <v>0</v>
      </c>
      <c r="BW167" t="n">
        <v>0</v>
      </c>
      <c r="BX167" t="n">
        <v>0</v>
      </c>
      <c r="BY167" t="n">
        <v>0</v>
      </c>
      <c r="BZ167" t="n">
        <v>0</v>
      </c>
      <c r="CA167" t="n">
        <v>0</v>
      </c>
      <c r="CB167" t="n">
        <v>0</v>
      </c>
      <c r="CC167" t="n">
        <v>0</v>
      </c>
      <c r="CD167" t="n">
        <v>0</v>
      </c>
      <c r="CE167" t="n">
        <v>0</v>
      </c>
      <c r="CF167" t="n">
        <v>0</v>
      </c>
      <c r="CG167" t="n">
        <v>0</v>
      </c>
      <c r="CH167" t="n">
        <v>0</v>
      </c>
      <c r="CI167" t="n">
        <v>0</v>
      </c>
      <c r="CJ167" t="n">
        <v>0</v>
      </c>
      <c r="CK167" t="n">
        <v>0</v>
      </c>
      <c r="CL167" t="n">
        <v>0</v>
      </c>
      <c r="CM167" t="n">
        <v>0</v>
      </c>
      <c r="CN167" t="n">
        <v>0</v>
      </c>
      <c r="CO167" t="n">
        <v>0</v>
      </c>
      <c r="CP167" t="n">
        <v>0</v>
      </c>
      <c r="CQ167" t="n">
        <v>0</v>
      </c>
      <c r="CR167" t="n">
        <v>0</v>
      </c>
      <c r="CS167" t="n">
        <v>0</v>
      </c>
      <c r="CT167" t="n">
        <v>0</v>
      </c>
      <c r="CU167" t="n">
        <v>0</v>
      </c>
      <c r="CV167" t="n">
        <v>0</v>
      </c>
      <c r="CW167" t="n">
        <v>0</v>
      </c>
      <c r="CX167" t="n">
        <v>0</v>
      </c>
      <c r="CY167" t="n">
        <v>0</v>
      </c>
      <c r="CZ167" t="n">
        <v>0</v>
      </c>
      <c r="DA167" t="n">
        <v>0</v>
      </c>
      <c r="DB167" t="n">
        <v>0</v>
      </c>
      <c r="DC167" t="n">
        <v>0</v>
      </c>
      <c r="DD167" t="n">
        <v>0</v>
      </c>
      <c r="DE167" t="n">
        <v>0</v>
      </c>
      <c r="DF167" t="n">
        <v>0</v>
      </c>
      <c r="DG167" t="n">
        <v>0</v>
      </c>
      <c r="DH167" t="n">
        <v>0</v>
      </c>
      <c r="DI167" t="n">
        <v>0</v>
      </c>
      <c r="DJ167" t="n">
        <v>0</v>
      </c>
      <c r="DK167" t="n">
        <v>0</v>
      </c>
      <c r="DL167" t="n">
        <v>0</v>
      </c>
      <c r="DM167" t="n">
        <v>0</v>
      </c>
      <c r="DN167" t="n">
        <v>0</v>
      </c>
      <c r="DO167" t="n">
        <v>0</v>
      </c>
      <c r="DP167" t="n">
        <v>0</v>
      </c>
      <c r="DQ167" t="n">
        <v>0</v>
      </c>
      <c r="DR167" t="n">
        <v>0</v>
      </c>
      <c r="DS167" t="n">
        <v>0</v>
      </c>
      <c r="DT167" t="n">
        <v>0</v>
      </c>
      <c r="DU167" t="n">
        <v>0</v>
      </c>
      <c r="DV167" t="n">
        <v>0</v>
      </c>
      <c r="DW167" t="n">
        <v>0</v>
      </c>
      <c r="DX167" t="n">
        <v>0</v>
      </c>
      <c r="DY167" t="n">
        <v>0</v>
      </c>
      <c r="DZ167" t="n">
        <v>0</v>
      </c>
      <c r="EA167" t="n">
        <v>0</v>
      </c>
      <c r="EB167" t="n">
        <v>0</v>
      </c>
      <c r="EC167" t="n">
        <v>0</v>
      </c>
      <c r="ED167" t="n">
        <v>0</v>
      </c>
      <c r="EE167" t="n">
        <v>0</v>
      </c>
      <c r="EF167" t="n">
        <v>0</v>
      </c>
      <c r="EG167" t="n">
        <v>0</v>
      </c>
      <c r="EH167" t="n">
        <v>0</v>
      </c>
      <c r="EI167" t="n">
        <v>0</v>
      </c>
      <c r="EJ167" t="n">
        <v>0</v>
      </c>
      <c r="EK167" t="n">
        <v>0</v>
      </c>
      <c r="EL167" t="n">
        <v>0</v>
      </c>
      <c r="EM167" t="n">
        <v>0</v>
      </c>
      <c r="EN167" t="n">
        <v>0</v>
      </c>
      <c r="EO167" t="n">
        <v>0</v>
      </c>
      <c r="EP167" t="n">
        <v>0</v>
      </c>
      <c r="EQ167" t="n">
        <v>0</v>
      </c>
      <c r="ER167" t="n">
        <v>0</v>
      </c>
      <c r="ES167" t="n">
        <v>0</v>
      </c>
      <c r="ET167" t="n">
        <v>0</v>
      </c>
      <c r="EU167" t="n">
        <v>0</v>
      </c>
      <c r="EV167" t="n">
        <v>0</v>
      </c>
      <c r="EW167" t="n">
        <v>0</v>
      </c>
      <c r="EX167" t="n">
        <v>0</v>
      </c>
      <c r="EY167" t="n">
        <v>0</v>
      </c>
      <c r="EZ167" t="n">
        <v>0</v>
      </c>
      <c r="FA167" t="n">
        <v>0</v>
      </c>
      <c r="FB167" t="n">
        <v>0</v>
      </c>
      <c r="FC167" t="n">
        <v>0</v>
      </c>
      <c r="FD167" t="n">
        <v>0</v>
      </c>
      <c r="FE167" t="n">
        <v>0</v>
      </c>
      <c r="FF167" t="n">
        <v>0</v>
      </c>
      <c r="FG167" t="n">
        <v>0</v>
      </c>
      <c r="FH167" t="n">
        <v>0</v>
      </c>
      <c r="FI167" t="n">
        <v>0</v>
      </c>
      <c r="FJ167" t="n">
        <v>0</v>
      </c>
      <c r="FK167" t="n">
        <v>0</v>
      </c>
      <c r="FL167" t="n">
        <v>0</v>
      </c>
      <c r="FM167" t="n">
        <v>0</v>
      </c>
      <c r="FN167" t="n">
        <v>0</v>
      </c>
      <c r="FO167" t="n">
        <v>0</v>
      </c>
      <c r="FP167" t="n">
        <v>0</v>
      </c>
      <c r="FQ167" t="n">
        <v>0</v>
      </c>
      <c r="FR167" t="n">
        <v>0</v>
      </c>
      <c r="FS167" t="n">
        <v>0</v>
      </c>
      <c r="FT167" t="n">
        <v>0</v>
      </c>
      <c r="FU167" t="n">
        <v>0</v>
      </c>
      <c r="FV167" t="n">
        <v>0</v>
      </c>
      <c r="FW167" t="n">
        <v>0</v>
      </c>
      <c r="FX167" t="n">
        <v>0</v>
      </c>
    </row>
    <row r="168">
      <c r="B168" s="2108" t="inlineStr">
        <is>
          <t>Issues de méteil</t>
        </is>
      </c>
      <c r="C168" t="n">
        <v>0</v>
      </c>
      <c r="D168" t="n">
        <v>0</v>
      </c>
      <c r="E168" t="n">
        <v>0</v>
      </c>
      <c r="F168" t="n">
        <v>0</v>
      </c>
      <c r="G168" t="n">
        <v>0</v>
      </c>
      <c r="H168" t="n">
        <v>0</v>
      </c>
      <c r="I168" t="n">
        <v>0</v>
      </c>
      <c r="J168" t="n">
        <v>0</v>
      </c>
      <c r="K168" t="n">
        <v>0</v>
      </c>
      <c r="L168" t="n">
        <v>0</v>
      </c>
      <c r="M168" t="n">
        <v>0</v>
      </c>
      <c r="N168" t="n">
        <v>0</v>
      </c>
      <c r="O168" t="n">
        <v>0</v>
      </c>
      <c r="P168" t="n">
        <v>0</v>
      </c>
      <c r="Q168" t="n">
        <v>0</v>
      </c>
      <c r="R168" t="n">
        <v>0</v>
      </c>
      <c r="S168" t="n">
        <v>0</v>
      </c>
      <c r="T168" t="n">
        <v>0</v>
      </c>
      <c r="U168" t="n">
        <v>0</v>
      </c>
      <c r="V168" t="n">
        <v>0</v>
      </c>
      <c r="W168" t="n">
        <v>1</v>
      </c>
      <c r="X168" t="n">
        <v>0</v>
      </c>
      <c r="Y168" t="n">
        <v>0</v>
      </c>
      <c r="Z168" t="n">
        <v>0</v>
      </c>
      <c r="AA168" t="n">
        <v>0</v>
      </c>
      <c r="AB168" t="n">
        <v>0</v>
      </c>
      <c r="AC168" t="n">
        <v>0</v>
      </c>
      <c r="AD168" t="n">
        <v>1</v>
      </c>
      <c r="AE168" t="n">
        <v>1</v>
      </c>
      <c r="AF168" t="n">
        <v>1</v>
      </c>
      <c r="AG168" t="n">
        <v>0</v>
      </c>
      <c r="AH168" t="n">
        <v>0</v>
      </c>
      <c r="AI168" t="n">
        <v>0</v>
      </c>
      <c r="AJ168" t="n">
        <v>0</v>
      </c>
      <c r="AK168" t="n">
        <v>0</v>
      </c>
      <c r="AL168" t="n">
        <v>0</v>
      </c>
      <c r="AM168" t="n">
        <v>0</v>
      </c>
      <c r="AN168" t="n">
        <v>0</v>
      </c>
      <c r="AO168" t="n">
        <v>0</v>
      </c>
      <c r="AP168" t="n">
        <v>0</v>
      </c>
      <c r="AQ168" t="n">
        <v>0</v>
      </c>
      <c r="AR168" t="n">
        <v>0</v>
      </c>
      <c r="AS168" t="n">
        <v>0</v>
      </c>
      <c r="AT168" t="n">
        <v>0</v>
      </c>
      <c r="AU168" t="n">
        <v>0</v>
      </c>
      <c r="AV168" t="n">
        <v>0</v>
      </c>
      <c r="AW168" t="n">
        <v>0</v>
      </c>
      <c r="AX168" t="n">
        <v>0</v>
      </c>
      <c r="AY168" t="n">
        <v>0</v>
      </c>
      <c r="AZ168" t="n">
        <v>0</v>
      </c>
      <c r="BA168" t="n">
        <v>0</v>
      </c>
      <c r="BB168" t="n">
        <v>0</v>
      </c>
      <c r="BC168" t="n">
        <v>0</v>
      </c>
      <c r="BD168" t="n">
        <v>0</v>
      </c>
      <c r="BE168" t="n">
        <v>0</v>
      </c>
      <c r="BF168" t="n">
        <v>0</v>
      </c>
      <c r="BG168" t="n">
        <v>0</v>
      </c>
      <c r="BH168" t="n">
        <v>0</v>
      </c>
      <c r="BI168" t="n">
        <v>0</v>
      </c>
      <c r="BJ168" t="n">
        <v>0</v>
      </c>
      <c r="BK168" t="n">
        <v>0</v>
      </c>
      <c r="BL168" t="n">
        <v>0</v>
      </c>
      <c r="BM168" t="n">
        <v>0</v>
      </c>
      <c r="BN168" t="n">
        <v>0</v>
      </c>
      <c r="BO168" t="n">
        <v>0</v>
      </c>
      <c r="BP168" t="n">
        <v>0</v>
      </c>
      <c r="BQ168" t="n">
        <v>0</v>
      </c>
      <c r="BR168" t="n">
        <v>0</v>
      </c>
      <c r="BS168" t="n">
        <v>0</v>
      </c>
      <c r="BT168" t="n">
        <v>0</v>
      </c>
      <c r="BU168" t="n">
        <v>0</v>
      </c>
      <c r="BV168" t="n">
        <v>0</v>
      </c>
      <c r="BW168" t="n">
        <v>0</v>
      </c>
      <c r="BX168" t="n">
        <v>0</v>
      </c>
      <c r="BY168" t="n">
        <v>0</v>
      </c>
      <c r="BZ168" t="n">
        <v>0</v>
      </c>
      <c r="CA168" t="n">
        <v>0</v>
      </c>
      <c r="CB168" t="n">
        <v>0</v>
      </c>
      <c r="CC168" t="n">
        <v>0</v>
      </c>
      <c r="CD168" t="n">
        <v>0</v>
      </c>
      <c r="CE168" t="n">
        <v>0</v>
      </c>
      <c r="CF168" t="n">
        <v>0</v>
      </c>
      <c r="CG168" t="n">
        <v>0</v>
      </c>
      <c r="CH168" t="n">
        <v>0</v>
      </c>
      <c r="CI168" t="n">
        <v>0</v>
      </c>
      <c r="CJ168" t="n">
        <v>0</v>
      </c>
      <c r="CK168" t="n">
        <v>0</v>
      </c>
      <c r="CL168" t="n">
        <v>0</v>
      </c>
      <c r="CM168" t="n">
        <v>0</v>
      </c>
      <c r="CN168" t="n">
        <v>0</v>
      </c>
      <c r="CO168" t="n">
        <v>0</v>
      </c>
      <c r="CP168" t="n">
        <v>0</v>
      </c>
      <c r="CQ168" t="n">
        <v>0</v>
      </c>
      <c r="CR168" t="n">
        <v>0</v>
      </c>
      <c r="CS168" t="n">
        <v>0</v>
      </c>
      <c r="CT168" t="n">
        <v>0</v>
      </c>
      <c r="CU168" t="n">
        <v>0</v>
      </c>
      <c r="CV168" t="n">
        <v>0</v>
      </c>
      <c r="CW168" t="n">
        <v>0</v>
      </c>
      <c r="CX168" t="n">
        <v>0</v>
      </c>
      <c r="CY168" t="n">
        <v>0</v>
      </c>
      <c r="CZ168" t="n">
        <v>0</v>
      </c>
      <c r="DA168" t="n">
        <v>0</v>
      </c>
      <c r="DB168" t="n">
        <v>0</v>
      </c>
      <c r="DC168" t="n">
        <v>0</v>
      </c>
      <c r="DD168" t="n">
        <v>0</v>
      </c>
      <c r="DE168" t="n">
        <v>0</v>
      </c>
      <c r="DF168" t="n">
        <v>0</v>
      </c>
      <c r="DG168" t="n">
        <v>0</v>
      </c>
      <c r="DH168" t="n">
        <v>0</v>
      </c>
      <c r="DI168" t="n">
        <v>0</v>
      </c>
      <c r="DJ168" t="n">
        <v>0</v>
      </c>
      <c r="DK168" t="n">
        <v>0</v>
      </c>
      <c r="DL168" t="n">
        <v>0</v>
      </c>
      <c r="DM168" t="n">
        <v>0</v>
      </c>
      <c r="DN168" t="n">
        <v>0</v>
      </c>
      <c r="DO168" t="n">
        <v>0</v>
      </c>
      <c r="DP168" t="n">
        <v>0</v>
      </c>
      <c r="DQ168" t="n">
        <v>0</v>
      </c>
      <c r="DR168" t="n">
        <v>0</v>
      </c>
      <c r="DS168" t="n">
        <v>0</v>
      </c>
      <c r="DT168" t="n">
        <v>0</v>
      </c>
      <c r="DU168" t="n">
        <v>0</v>
      </c>
      <c r="DV168" t="n">
        <v>0</v>
      </c>
      <c r="DW168" t="n">
        <v>0</v>
      </c>
      <c r="DX168" t="n">
        <v>0</v>
      </c>
      <c r="DY168" t="n">
        <v>0</v>
      </c>
      <c r="DZ168" t="n">
        <v>0</v>
      </c>
      <c r="EA168" t="n">
        <v>0</v>
      </c>
      <c r="EB168" t="n">
        <v>0</v>
      </c>
      <c r="EC168" t="n">
        <v>0</v>
      </c>
      <c r="ED168" t="n">
        <v>0</v>
      </c>
      <c r="EE168" t="n">
        <v>0</v>
      </c>
      <c r="EF168" t="n">
        <v>0</v>
      </c>
      <c r="EG168" t="n">
        <v>0</v>
      </c>
      <c r="EH168" t="n">
        <v>0</v>
      </c>
      <c r="EI168" t="n">
        <v>0</v>
      </c>
      <c r="EJ168" t="n">
        <v>0</v>
      </c>
      <c r="EK168" t="n">
        <v>0</v>
      </c>
      <c r="EL168" t="n">
        <v>0</v>
      </c>
      <c r="EM168" t="n">
        <v>0</v>
      </c>
      <c r="EN168" t="n">
        <v>0</v>
      </c>
      <c r="EO168" t="n">
        <v>0</v>
      </c>
      <c r="EP168" t="n">
        <v>0</v>
      </c>
      <c r="EQ168" t="n">
        <v>0</v>
      </c>
      <c r="ER168" t="n">
        <v>0</v>
      </c>
      <c r="ES168" t="n">
        <v>0</v>
      </c>
      <c r="ET168" t="n">
        <v>0</v>
      </c>
      <c r="EU168" t="n">
        <v>0</v>
      </c>
      <c r="EV168" t="n">
        <v>0</v>
      </c>
      <c r="EW168" t="n">
        <v>0</v>
      </c>
      <c r="EX168" t="n">
        <v>0</v>
      </c>
      <c r="EY168" t="n">
        <v>0</v>
      </c>
      <c r="EZ168" t="n">
        <v>0</v>
      </c>
      <c r="FA168" t="n">
        <v>0</v>
      </c>
      <c r="FB168" t="n">
        <v>0</v>
      </c>
      <c r="FC168" t="n">
        <v>0</v>
      </c>
      <c r="FD168" t="n">
        <v>0</v>
      </c>
      <c r="FE168" t="n">
        <v>0</v>
      </c>
      <c r="FF168" t="n">
        <v>0</v>
      </c>
      <c r="FG168" t="n">
        <v>0</v>
      </c>
      <c r="FH168" t="n">
        <v>0</v>
      </c>
      <c r="FI168" t="n">
        <v>0</v>
      </c>
      <c r="FJ168" t="n">
        <v>0</v>
      </c>
      <c r="FK168" t="n">
        <v>0</v>
      </c>
      <c r="FL168" t="n">
        <v>0</v>
      </c>
      <c r="FM168" t="n">
        <v>0</v>
      </c>
      <c r="FN168" t="n">
        <v>0</v>
      </c>
      <c r="FO168" t="n">
        <v>0</v>
      </c>
      <c r="FP168" t="n">
        <v>0</v>
      </c>
      <c r="FQ168" t="n">
        <v>0</v>
      </c>
      <c r="FR168" t="n">
        <v>0</v>
      </c>
      <c r="FS168" t="n">
        <v>0</v>
      </c>
      <c r="FT168" t="n">
        <v>0</v>
      </c>
      <c r="FU168" t="n">
        <v>0</v>
      </c>
      <c r="FV168" t="n">
        <v>0</v>
      </c>
      <c r="FW168" t="n">
        <v>0</v>
      </c>
      <c r="FX168" t="n">
        <v>0</v>
      </c>
    </row>
    <row r="169">
      <c r="B169" s="2108" t="inlineStr">
        <is>
          <t>Issues de fonio</t>
        </is>
      </c>
      <c r="C169" t="n">
        <v>0</v>
      </c>
      <c r="D169" t="n">
        <v>0</v>
      </c>
      <c r="E169" t="n">
        <v>0</v>
      </c>
      <c r="F169" t="n">
        <v>0</v>
      </c>
      <c r="G169" t="n">
        <v>0</v>
      </c>
      <c r="H169" t="n">
        <v>0</v>
      </c>
      <c r="I169" t="n">
        <v>0</v>
      </c>
      <c r="J169" t="n">
        <v>0</v>
      </c>
      <c r="K169" t="n">
        <v>0</v>
      </c>
      <c r="L169" t="n">
        <v>0</v>
      </c>
      <c r="M169" t="n">
        <v>0</v>
      </c>
      <c r="N169" t="n">
        <v>0</v>
      </c>
      <c r="O169" t="n">
        <v>0</v>
      </c>
      <c r="P169" t="n">
        <v>0</v>
      </c>
      <c r="Q169" t="n">
        <v>0</v>
      </c>
      <c r="R169" t="n">
        <v>0</v>
      </c>
      <c r="S169" t="n">
        <v>0</v>
      </c>
      <c r="T169" t="n">
        <v>0</v>
      </c>
      <c r="U169" t="n">
        <v>0</v>
      </c>
      <c r="V169" t="n">
        <v>0</v>
      </c>
      <c r="W169" t="n">
        <v>1</v>
      </c>
      <c r="X169" t="n">
        <v>0</v>
      </c>
      <c r="Y169" t="n">
        <v>0</v>
      </c>
      <c r="Z169" t="n">
        <v>0</v>
      </c>
      <c r="AA169" t="n">
        <v>0</v>
      </c>
      <c r="AB169" t="n">
        <v>0</v>
      </c>
      <c r="AC169" t="n">
        <v>0</v>
      </c>
      <c r="AD169" t="n">
        <v>0</v>
      </c>
      <c r="AE169" t="n">
        <v>0</v>
      </c>
      <c r="AF169" t="n">
        <v>0</v>
      </c>
      <c r="AG169" t="n">
        <v>0</v>
      </c>
      <c r="AH169" t="n">
        <v>0</v>
      </c>
      <c r="AI169" t="n">
        <v>0</v>
      </c>
      <c r="AJ169" t="n">
        <v>0</v>
      </c>
      <c r="AK169" t="n">
        <v>0</v>
      </c>
      <c r="AL169" t="n">
        <v>0</v>
      </c>
      <c r="AM169" t="n">
        <v>0</v>
      </c>
      <c r="AN169" t="n">
        <v>0</v>
      </c>
      <c r="AO169" t="n">
        <v>0</v>
      </c>
      <c r="AP169" t="n">
        <v>0</v>
      </c>
      <c r="AQ169" t="n">
        <v>0</v>
      </c>
      <c r="AR169" t="n">
        <v>0</v>
      </c>
      <c r="AS169" t="n">
        <v>0</v>
      </c>
      <c r="AT169" t="n">
        <v>0</v>
      </c>
      <c r="AU169" t="n">
        <v>0</v>
      </c>
      <c r="AV169" t="n">
        <v>0</v>
      </c>
      <c r="AW169" t="n">
        <v>0</v>
      </c>
      <c r="AX169" t="n">
        <v>0</v>
      </c>
      <c r="AY169" t="n">
        <v>0</v>
      </c>
      <c r="AZ169" t="n">
        <v>0</v>
      </c>
      <c r="BA169" t="n">
        <v>0</v>
      </c>
      <c r="BB169" t="n">
        <v>0</v>
      </c>
      <c r="BC169" t="n">
        <v>0</v>
      </c>
      <c r="BD169" t="n">
        <v>0</v>
      </c>
      <c r="BE169" t="n">
        <v>0</v>
      </c>
      <c r="BF169" t="n">
        <v>0</v>
      </c>
      <c r="BG169" t="n">
        <v>0</v>
      </c>
      <c r="BH169" t="n">
        <v>0</v>
      </c>
      <c r="BI169" t="n">
        <v>0</v>
      </c>
      <c r="BJ169" t="n">
        <v>0</v>
      </c>
      <c r="BK169" t="n">
        <v>1</v>
      </c>
      <c r="BL169" t="n">
        <v>1</v>
      </c>
      <c r="BM169" t="n">
        <v>1</v>
      </c>
      <c r="BN169" t="n">
        <v>0</v>
      </c>
      <c r="BO169" t="n">
        <v>0</v>
      </c>
      <c r="BP169" t="n">
        <v>0</v>
      </c>
      <c r="BQ169" t="n">
        <v>0</v>
      </c>
      <c r="BR169" t="n">
        <v>0</v>
      </c>
      <c r="BS169" t="n">
        <v>0</v>
      </c>
      <c r="BT169" t="n">
        <v>0</v>
      </c>
      <c r="BU169" t="n">
        <v>0</v>
      </c>
      <c r="BV169" t="n">
        <v>0</v>
      </c>
      <c r="BW169" t="n">
        <v>0</v>
      </c>
      <c r="BX169" t="n">
        <v>0</v>
      </c>
      <c r="BY169" t="n">
        <v>0</v>
      </c>
      <c r="BZ169" t="n">
        <v>0</v>
      </c>
      <c r="CA169" t="n">
        <v>0</v>
      </c>
      <c r="CB169" t="n">
        <v>0</v>
      </c>
      <c r="CC169" t="n">
        <v>0</v>
      </c>
      <c r="CD169" t="n">
        <v>0</v>
      </c>
      <c r="CE169" t="n">
        <v>0</v>
      </c>
      <c r="CF169" t="n">
        <v>0</v>
      </c>
      <c r="CG169" t="n">
        <v>0</v>
      </c>
      <c r="CH169" t="n">
        <v>0</v>
      </c>
      <c r="CI169" t="n">
        <v>0</v>
      </c>
      <c r="CJ169" t="n">
        <v>0</v>
      </c>
      <c r="CK169" t="n">
        <v>0</v>
      </c>
      <c r="CL169" t="n">
        <v>0</v>
      </c>
      <c r="CM169" t="n">
        <v>0</v>
      </c>
      <c r="CN169" t="n">
        <v>0</v>
      </c>
      <c r="CO169" t="n">
        <v>0</v>
      </c>
      <c r="CP169" t="n">
        <v>0</v>
      </c>
      <c r="CQ169" t="n">
        <v>0</v>
      </c>
      <c r="CR169" t="n">
        <v>0</v>
      </c>
      <c r="CS169" t="n">
        <v>0</v>
      </c>
      <c r="CT169" t="n">
        <v>0</v>
      </c>
      <c r="CU169" t="n">
        <v>0</v>
      </c>
      <c r="CV169" t="n">
        <v>0</v>
      </c>
      <c r="CW169" t="n">
        <v>0</v>
      </c>
      <c r="CX169" t="n">
        <v>0</v>
      </c>
      <c r="CY169" t="n">
        <v>0</v>
      </c>
      <c r="CZ169" t="n">
        <v>0</v>
      </c>
      <c r="DA169" t="n">
        <v>0</v>
      </c>
      <c r="DB169" t="n">
        <v>0</v>
      </c>
      <c r="DC169" t="n">
        <v>0</v>
      </c>
      <c r="DD169" t="n">
        <v>0</v>
      </c>
      <c r="DE169" t="n">
        <v>0</v>
      </c>
      <c r="DF169" t="n">
        <v>0</v>
      </c>
      <c r="DG169" t="n">
        <v>0</v>
      </c>
      <c r="DH169" t="n">
        <v>0</v>
      </c>
      <c r="DI169" t="n">
        <v>0</v>
      </c>
      <c r="DJ169" t="n">
        <v>0</v>
      </c>
      <c r="DK169" t="n">
        <v>0</v>
      </c>
      <c r="DL169" t="n">
        <v>0</v>
      </c>
      <c r="DM169" t="n">
        <v>0</v>
      </c>
      <c r="DN169" t="n">
        <v>0</v>
      </c>
      <c r="DO169" t="n">
        <v>0</v>
      </c>
      <c r="DP169" t="n">
        <v>0</v>
      </c>
      <c r="DQ169" t="n">
        <v>0</v>
      </c>
      <c r="DR169" t="n">
        <v>0</v>
      </c>
      <c r="DS169" t="n">
        <v>0</v>
      </c>
      <c r="DT169" t="n">
        <v>0</v>
      </c>
      <c r="DU169" t="n">
        <v>0</v>
      </c>
      <c r="DV169" t="n">
        <v>0</v>
      </c>
      <c r="DW169" t="n">
        <v>0</v>
      </c>
      <c r="DX169" t="n">
        <v>0</v>
      </c>
      <c r="DY169" t="n">
        <v>0</v>
      </c>
      <c r="DZ169" t="n">
        <v>0</v>
      </c>
      <c r="EA169" t="n">
        <v>0</v>
      </c>
      <c r="EB169" t="n">
        <v>0</v>
      </c>
      <c r="EC169" t="n">
        <v>0</v>
      </c>
      <c r="ED169" t="n">
        <v>0</v>
      </c>
      <c r="EE169" t="n">
        <v>0</v>
      </c>
      <c r="EF169" t="n">
        <v>0</v>
      </c>
      <c r="EG169" t="n">
        <v>0</v>
      </c>
      <c r="EH169" t="n">
        <v>0</v>
      </c>
      <c r="EI169" t="n">
        <v>0</v>
      </c>
      <c r="EJ169" t="n">
        <v>0</v>
      </c>
      <c r="EK169" t="n">
        <v>0</v>
      </c>
      <c r="EL169" t="n">
        <v>0</v>
      </c>
      <c r="EM169" t="n">
        <v>0</v>
      </c>
      <c r="EN169" t="n">
        <v>0</v>
      </c>
      <c r="EO169" t="n">
        <v>0</v>
      </c>
      <c r="EP169" t="n">
        <v>0</v>
      </c>
      <c r="EQ169" t="n">
        <v>0</v>
      </c>
      <c r="ER169" t="n">
        <v>0</v>
      </c>
      <c r="ES169" t="n">
        <v>0</v>
      </c>
      <c r="ET169" t="n">
        <v>0</v>
      </c>
      <c r="EU169" t="n">
        <v>0</v>
      </c>
      <c r="EV169" t="n">
        <v>0</v>
      </c>
      <c r="EW169" t="n">
        <v>0</v>
      </c>
      <c r="EX169" t="n">
        <v>0</v>
      </c>
      <c r="EY169" t="n">
        <v>0</v>
      </c>
      <c r="EZ169" t="n">
        <v>0</v>
      </c>
      <c r="FA169" t="n">
        <v>0</v>
      </c>
      <c r="FB169" t="n">
        <v>0</v>
      </c>
      <c r="FC169" t="n">
        <v>0</v>
      </c>
      <c r="FD169" t="n">
        <v>0</v>
      </c>
      <c r="FE169" t="n">
        <v>0</v>
      </c>
      <c r="FF169" t="n">
        <v>0</v>
      </c>
      <c r="FG169" t="n">
        <v>0</v>
      </c>
      <c r="FH169" t="n">
        <v>0</v>
      </c>
      <c r="FI169" t="n">
        <v>0</v>
      </c>
      <c r="FJ169" t="n">
        <v>0</v>
      </c>
      <c r="FK169" t="n">
        <v>0</v>
      </c>
      <c r="FL169" t="n">
        <v>0</v>
      </c>
      <c r="FM169" t="n">
        <v>0</v>
      </c>
      <c r="FN169" t="n">
        <v>0</v>
      </c>
      <c r="FO169" t="n">
        <v>0</v>
      </c>
      <c r="FP169" t="n">
        <v>0</v>
      </c>
      <c r="FQ169" t="n">
        <v>0</v>
      </c>
      <c r="FR169" t="n">
        <v>0</v>
      </c>
      <c r="FS169" t="n">
        <v>0</v>
      </c>
      <c r="FT169" t="n">
        <v>0</v>
      </c>
      <c r="FU169" t="n">
        <v>0</v>
      </c>
      <c r="FV169" t="n">
        <v>0</v>
      </c>
      <c r="FW169" t="n">
        <v>0</v>
      </c>
      <c r="FX169" t="n">
        <v>0</v>
      </c>
    </row>
    <row r="170">
      <c r="B170" s="2108" t="inlineStr">
        <is>
          <t>Issues de quinoa</t>
        </is>
      </c>
      <c r="C170" t="n">
        <v>0</v>
      </c>
      <c r="D170" t="n">
        <v>0</v>
      </c>
      <c r="E170" t="n">
        <v>0</v>
      </c>
      <c r="F170" t="n">
        <v>0</v>
      </c>
      <c r="G170" t="n">
        <v>0</v>
      </c>
      <c r="H170" t="n">
        <v>0</v>
      </c>
      <c r="I170" t="n">
        <v>0</v>
      </c>
      <c r="J170" t="n">
        <v>0</v>
      </c>
      <c r="K170" t="n">
        <v>0</v>
      </c>
      <c r="L170" t="n">
        <v>0</v>
      </c>
      <c r="M170" t="n">
        <v>0</v>
      </c>
      <c r="N170" t="n">
        <v>0</v>
      </c>
      <c r="O170" t="n">
        <v>0</v>
      </c>
      <c r="P170" t="n">
        <v>0</v>
      </c>
      <c r="Q170" t="n">
        <v>0</v>
      </c>
      <c r="R170" t="n">
        <v>0</v>
      </c>
      <c r="S170" t="n">
        <v>0</v>
      </c>
      <c r="T170" t="n">
        <v>0</v>
      </c>
      <c r="U170" t="n">
        <v>0</v>
      </c>
      <c r="V170" t="n">
        <v>0</v>
      </c>
      <c r="W170" t="n">
        <v>1</v>
      </c>
      <c r="X170" t="n">
        <v>0</v>
      </c>
      <c r="Y170" t="n">
        <v>0</v>
      </c>
      <c r="Z170" t="n">
        <v>0</v>
      </c>
      <c r="AA170" t="n">
        <v>0</v>
      </c>
      <c r="AB170" t="n">
        <v>0</v>
      </c>
      <c r="AC170" t="n">
        <v>0</v>
      </c>
      <c r="AD170" t="n">
        <v>0</v>
      </c>
      <c r="AE170" t="n">
        <v>0</v>
      </c>
      <c r="AF170" t="n">
        <v>0</v>
      </c>
      <c r="AG170" t="n">
        <v>0</v>
      </c>
      <c r="AH170" t="n">
        <v>0</v>
      </c>
      <c r="AI170" t="n">
        <v>0</v>
      </c>
      <c r="AJ170" t="n">
        <v>0</v>
      </c>
      <c r="AK170" t="n">
        <v>0</v>
      </c>
      <c r="AL170" t="n">
        <v>0</v>
      </c>
      <c r="AM170" t="n">
        <v>0</v>
      </c>
      <c r="AN170" t="n">
        <v>0</v>
      </c>
      <c r="AO170" t="n">
        <v>0</v>
      </c>
      <c r="AP170" t="n">
        <v>0</v>
      </c>
      <c r="AQ170" t="n">
        <v>0</v>
      </c>
      <c r="AR170" t="n">
        <v>0</v>
      </c>
      <c r="AS170" t="n">
        <v>0</v>
      </c>
      <c r="AT170" t="n">
        <v>0</v>
      </c>
      <c r="AU170" t="n">
        <v>0</v>
      </c>
      <c r="AV170" t="n">
        <v>0</v>
      </c>
      <c r="AW170" t="n">
        <v>0</v>
      </c>
      <c r="AX170" t="n">
        <v>0</v>
      </c>
      <c r="AY170" t="n">
        <v>0</v>
      </c>
      <c r="AZ170" t="n">
        <v>0</v>
      </c>
      <c r="BA170" t="n">
        <v>0</v>
      </c>
      <c r="BB170" t="n">
        <v>0</v>
      </c>
      <c r="BC170" t="n">
        <v>0</v>
      </c>
      <c r="BD170" t="n">
        <v>0</v>
      </c>
      <c r="BE170" t="n">
        <v>0</v>
      </c>
      <c r="BF170" t="n">
        <v>0</v>
      </c>
      <c r="BG170" t="n">
        <v>0</v>
      </c>
      <c r="BH170" t="n">
        <v>0</v>
      </c>
      <c r="BI170" t="n">
        <v>0</v>
      </c>
      <c r="BJ170" t="n">
        <v>0</v>
      </c>
      <c r="BK170" t="n">
        <v>1</v>
      </c>
      <c r="BL170" t="n">
        <v>1</v>
      </c>
      <c r="BM170" t="n">
        <v>1</v>
      </c>
      <c r="BN170" t="n">
        <v>0</v>
      </c>
      <c r="BO170" t="n">
        <v>0</v>
      </c>
      <c r="BP170" t="n">
        <v>0</v>
      </c>
      <c r="BQ170" t="n">
        <v>0</v>
      </c>
      <c r="BR170" t="n">
        <v>0</v>
      </c>
      <c r="BS170" t="n">
        <v>0</v>
      </c>
      <c r="BT170" t="n">
        <v>0</v>
      </c>
      <c r="BU170" t="n">
        <v>0</v>
      </c>
      <c r="BV170" t="n">
        <v>0</v>
      </c>
      <c r="BW170" t="n">
        <v>0</v>
      </c>
      <c r="BX170" t="n">
        <v>0</v>
      </c>
      <c r="BY170" t="n">
        <v>0</v>
      </c>
      <c r="BZ170" t="n">
        <v>0</v>
      </c>
      <c r="CA170" t="n">
        <v>0</v>
      </c>
      <c r="CB170" t="n">
        <v>0</v>
      </c>
      <c r="CC170" t="n">
        <v>0</v>
      </c>
      <c r="CD170" t="n">
        <v>0</v>
      </c>
      <c r="CE170" t="n">
        <v>0</v>
      </c>
      <c r="CF170" t="n">
        <v>0</v>
      </c>
      <c r="CG170" t="n">
        <v>0</v>
      </c>
      <c r="CH170" t="n">
        <v>0</v>
      </c>
      <c r="CI170" t="n">
        <v>0</v>
      </c>
      <c r="CJ170" t="n">
        <v>0</v>
      </c>
      <c r="CK170" t="n">
        <v>0</v>
      </c>
      <c r="CL170" t="n">
        <v>0</v>
      </c>
      <c r="CM170" t="n">
        <v>0</v>
      </c>
      <c r="CN170" t="n">
        <v>0</v>
      </c>
      <c r="CO170" t="n">
        <v>0</v>
      </c>
      <c r="CP170" t="n">
        <v>0</v>
      </c>
      <c r="CQ170" t="n">
        <v>0</v>
      </c>
      <c r="CR170" t="n">
        <v>0</v>
      </c>
      <c r="CS170" t="n">
        <v>0</v>
      </c>
      <c r="CT170" t="n">
        <v>0</v>
      </c>
      <c r="CU170" t="n">
        <v>0</v>
      </c>
      <c r="CV170" t="n">
        <v>0</v>
      </c>
      <c r="CW170" t="n">
        <v>0</v>
      </c>
      <c r="CX170" t="n">
        <v>0</v>
      </c>
      <c r="CY170" t="n">
        <v>0</v>
      </c>
      <c r="CZ170" t="n">
        <v>0</v>
      </c>
      <c r="DA170" t="n">
        <v>0</v>
      </c>
      <c r="DB170" t="n">
        <v>0</v>
      </c>
      <c r="DC170" t="n">
        <v>0</v>
      </c>
      <c r="DD170" t="n">
        <v>0</v>
      </c>
      <c r="DE170" t="n">
        <v>0</v>
      </c>
      <c r="DF170" t="n">
        <v>0</v>
      </c>
      <c r="DG170" t="n">
        <v>0</v>
      </c>
      <c r="DH170" t="n">
        <v>0</v>
      </c>
      <c r="DI170" t="n">
        <v>0</v>
      </c>
      <c r="DJ170" t="n">
        <v>0</v>
      </c>
      <c r="DK170" t="n">
        <v>0</v>
      </c>
      <c r="DL170" t="n">
        <v>0</v>
      </c>
      <c r="DM170" t="n">
        <v>0</v>
      </c>
      <c r="DN170" t="n">
        <v>0</v>
      </c>
      <c r="DO170" t="n">
        <v>0</v>
      </c>
      <c r="DP170" t="n">
        <v>0</v>
      </c>
      <c r="DQ170" t="n">
        <v>0</v>
      </c>
      <c r="DR170" t="n">
        <v>0</v>
      </c>
      <c r="DS170" t="n">
        <v>0</v>
      </c>
      <c r="DT170" t="n">
        <v>0</v>
      </c>
      <c r="DU170" t="n">
        <v>0</v>
      </c>
      <c r="DV170" t="n">
        <v>0</v>
      </c>
      <c r="DW170" t="n">
        <v>0</v>
      </c>
      <c r="DX170" t="n">
        <v>0</v>
      </c>
      <c r="DY170" t="n">
        <v>0</v>
      </c>
      <c r="DZ170" t="n">
        <v>0</v>
      </c>
      <c r="EA170" t="n">
        <v>0</v>
      </c>
      <c r="EB170" t="n">
        <v>0</v>
      </c>
      <c r="EC170" t="n">
        <v>0</v>
      </c>
      <c r="ED170" t="n">
        <v>0</v>
      </c>
      <c r="EE170" t="n">
        <v>0</v>
      </c>
      <c r="EF170" t="n">
        <v>0</v>
      </c>
      <c r="EG170" t="n">
        <v>0</v>
      </c>
      <c r="EH170" t="n">
        <v>0</v>
      </c>
      <c r="EI170" t="n">
        <v>0</v>
      </c>
      <c r="EJ170" t="n">
        <v>0</v>
      </c>
      <c r="EK170" t="n">
        <v>0</v>
      </c>
      <c r="EL170" t="n">
        <v>0</v>
      </c>
      <c r="EM170" t="n">
        <v>0</v>
      </c>
      <c r="EN170" t="n">
        <v>0</v>
      </c>
      <c r="EO170" t="n">
        <v>0</v>
      </c>
      <c r="EP170" t="n">
        <v>0</v>
      </c>
      <c r="EQ170" t="n">
        <v>0</v>
      </c>
      <c r="ER170" t="n">
        <v>0</v>
      </c>
      <c r="ES170" t="n">
        <v>0</v>
      </c>
      <c r="ET170" t="n">
        <v>0</v>
      </c>
      <c r="EU170" t="n">
        <v>0</v>
      </c>
      <c r="EV170" t="n">
        <v>0</v>
      </c>
      <c r="EW170" t="n">
        <v>0</v>
      </c>
      <c r="EX170" t="n">
        <v>0</v>
      </c>
      <c r="EY170" t="n">
        <v>0</v>
      </c>
      <c r="EZ170" t="n">
        <v>0</v>
      </c>
      <c r="FA170" t="n">
        <v>0</v>
      </c>
      <c r="FB170" t="n">
        <v>0</v>
      </c>
      <c r="FC170" t="n">
        <v>0</v>
      </c>
      <c r="FD170" t="n">
        <v>0</v>
      </c>
      <c r="FE170" t="n">
        <v>0</v>
      </c>
      <c r="FF170" t="n">
        <v>0</v>
      </c>
      <c r="FG170" t="n">
        <v>0</v>
      </c>
      <c r="FH170" t="n">
        <v>0</v>
      </c>
      <c r="FI170" t="n">
        <v>0</v>
      </c>
      <c r="FJ170" t="n">
        <v>0</v>
      </c>
      <c r="FK170" t="n">
        <v>0</v>
      </c>
      <c r="FL170" t="n">
        <v>0</v>
      </c>
      <c r="FM170" t="n">
        <v>0</v>
      </c>
      <c r="FN170" t="n">
        <v>0</v>
      </c>
      <c r="FO170" t="n">
        <v>0</v>
      </c>
      <c r="FP170" t="n">
        <v>0</v>
      </c>
      <c r="FQ170" t="n">
        <v>0</v>
      </c>
      <c r="FR170" t="n">
        <v>0</v>
      </c>
      <c r="FS170" t="n">
        <v>0</v>
      </c>
      <c r="FT170" t="n">
        <v>0</v>
      </c>
      <c r="FU170" t="n">
        <v>0</v>
      </c>
      <c r="FV170" t="n">
        <v>0</v>
      </c>
      <c r="FW170" t="n">
        <v>0</v>
      </c>
      <c r="FX170" t="n">
        <v>0</v>
      </c>
    </row>
    <row r="171">
      <c r="B171" s="2108" t="inlineStr">
        <is>
          <t>Issues d'autres céréales</t>
        </is>
      </c>
      <c r="C171" t="n">
        <v>0</v>
      </c>
      <c r="D171" t="n">
        <v>0</v>
      </c>
      <c r="E171" t="n">
        <v>0</v>
      </c>
      <c r="F171" t="n">
        <v>0</v>
      </c>
      <c r="G171" t="n">
        <v>0</v>
      </c>
      <c r="H171" t="n">
        <v>0</v>
      </c>
      <c r="I171" t="n">
        <v>0</v>
      </c>
      <c r="J171" t="n">
        <v>0</v>
      </c>
      <c r="K171" t="n">
        <v>0</v>
      </c>
      <c r="L171" t="n">
        <v>0</v>
      </c>
      <c r="M171" t="n">
        <v>0</v>
      </c>
      <c r="N171" t="n">
        <v>0</v>
      </c>
      <c r="O171" t="n">
        <v>0</v>
      </c>
      <c r="P171" t="n">
        <v>0</v>
      </c>
      <c r="Q171" t="n">
        <v>0</v>
      </c>
      <c r="R171" t="n">
        <v>0</v>
      </c>
      <c r="S171" t="n">
        <v>0</v>
      </c>
      <c r="T171" t="n">
        <v>0</v>
      </c>
      <c r="U171" t="n">
        <v>0</v>
      </c>
      <c r="V171" t="n">
        <v>0</v>
      </c>
      <c r="W171" t="n">
        <v>1</v>
      </c>
      <c r="X171" t="n">
        <v>0</v>
      </c>
      <c r="Y171" t="n">
        <v>0</v>
      </c>
      <c r="Z171" t="n">
        <v>0</v>
      </c>
      <c r="AA171" t="n">
        <v>0</v>
      </c>
      <c r="AB171" t="n">
        <v>0</v>
      </c>
      <c r="AC171" t="n">
        <v>0</v>
      </c>
      <c r="AD171" t="n">
        <v>0</v>
      </c>
      <c r="AE171" t="n">
        <v>0</v>
      </c>
      <c r="AF171" t="n">
        <v>0</v>
      </c>
      <c r="AG171" t="n">
        <v>0</v>
      </c>
      <c r="AH171" t="n">
        <v>0</v>
      </c>
      <c r="AI171" t="n">
        <v>0</v>
      </c>
      <c r="AJ171" t="n">
        <v>0</v>
      </c>
      <c r="AK171" t="n">
        <v>0</v>
      </c>
      <c r="AL171" t="n">
        <v>0</v>
      </c>
      <c r="AM171" t="n">
        <v>0</v>
      </c>
      <c r="AN171" t="n">
        <v>0</v>
      </c>
      <c r="AO171" t="n">
        <v>0</v>
      </c>
      <c r="AP171" t="n">
        <v>0</v>
      </c>
      <c r="AQ171" t="n">
        <v>0</v>
      </c>
      <c r="AR171" t="n">
        <v>0</v>
      </c>
      <c r="AS171" t="n">
        <v>0</v>
      </c>
      <c r="AT171" t="n">
        <v>0</v>
      </c>
      <c r="AU171" t="n">
        <v>0</v>
      </c>
      <c r="AV171" t="n">
        <v>0</v>
      </c>
      <c r="AW171" t="n">
        <v>0</v>
      </c>
      <c r="AX171" t="n">
        <v>0</v>
      </c>
      <c r="AY171" t="n">
        <v>0</v>
      </c>
      <c r="AZ171" t="n">
        <v>0</v>
      </c>
      <c r="BA171" t="n">
        <v>0</v>
      </c>
      <c r="BB171" t="n">
        <v>0</v>
      </c>
      <c r="BC171" t="n">
        <v>0</v>
      </c>
      <c r="BD171" t="n">
        <v>0</v>
      </c>
      <c r="BE171" t="n">
        <v>0</v>
      </c>
      <c r="BF171" t="n">
        <v>0</v>
      </c>
      <c r="BG171" t="n">
        <v>0</v>
      </c>
      <c r="BH171" t="n">
        <v>0</v>
      </c>
      <c r="BI171" t="n">
        <v>0</v>
      </c>
      <c r="BJ171" t="n">
        <v>0</v>
      </c>
      <c r="BK171" t="n">
        <v>1</v>
      </c>
      <c r="BL171" t="n">
        <v>1</v>
      </c>
      <c r="BM171" t="n">
        <v>1</v>
      </c>
      <c r="BN171" t="n">
        <v>0</v>
      </c>
      <c r="BO171" t="n">
        <v>0</v>
      </c>
      <c r="BP171" t="n">
        <v>0</v>
      </c>
      <c r="BQ171" t="n">
        <v>0</v>
      </c>
      <c r="BR171" t="n">
        <v>0</v>
      </c>
      <c r="BS171" t="n">
        <v>0</v>
      </c>
      <c r="BT171" t="n">
        <v>0</v>
      </c>
      <c r="BU171" t="n">
        <v>0</v>
      </c>
      <c r="BV171" t="n">
        <v>0</v>
      </c>
      <c r="BW171" t="n">
        <v>0</v>
      </c>
      <c r="BX171" t="n">
        <v>0</v>
      </c>
      <c r="BY171" t="n">
        <v>0</v>
      </c>
      <c r="BZ171" t="n">
        <v>0</v>
      </c>
      <c r="CA171" t="n">
        <v>0</v>
      </c>
      <c r="CB171" t="n">
        <v>0</v>
      </c>
      <c r="CC171" t="n">
        <v>0</v>
      </c>
      <c r="CD171" t="n">
        <v>0</v>
      </c>
      <c r="CE171" t="n">
        <v>0</v>
      </c>
      <c r="CF171" t="n">
        <v>0</v>
      </c>
      <c r="CG171" t="n">
        <v>0</v>
      </c>
      <c r="CH171" t="n">
        <v>0</v>
      </c>
      <c r="CI171" t="n">
        <v>0</v>
      </c>
      <c r="CJ171" t="n">
        <v>0</v>
      </c>
      <c r="CK171" t="n">
        <v>0</v>
      </c>
      <c r="CL171" t="n">
        <v>0</v>
      </c>
      <c r="CM171" t="n">
        <v>0</v>
      </c>
      <c r="CN171" t="n">
        <v>0</v>
      </c>
      <c r="CO171" t="n">
        <v>0</v>
      </c>
      <c r="CP171" t="n">
        <v>0</v>
      </c>
      <c r="CQ171" t="n">
        <v>0</v>
      </c>
      <c r="CR171" t="n">
        <v>0</v>
      </c>
      <c r="CS171" t="n">
        <v>0</v>
      </c>
      <c r="CT171" t="n">
        <v>0</v>
      </c>
      <c r="CU171" t="n">
        <v>0</v>
      </c>
      <c r="CV171" t="n">
        <v>0</v>
      </c>
      <c r="CW171" t="n">
        <v>0</v>
      </c>
      <c r="CX171" t="n">
        <v>0</v>
      </c>
      <c r="CY171" t="n">
        <v>0</v>
      </c>
      <c r="CZ171" t="n">
        <v>0</v>
      </c>
      <c r="DA171" t="n">
        <v>0</v>
      </c>
      <c r="DB171" t="n">
        <v>0</v>
      </c>
      <c r="DC171" t="n">
        <v>0</v>
      </c>
      <c r="DD171" t="n">
        <v>0</v>
      </c>
      <c r="DE171" t="n">
        <v>0</v>
      </c>
      <c r="DF171" t="n">
        <v>0</v>
      </c>
      <c r="DG171" t="n">
        <v>0</v>
      </c>
      <c r="DH171" t="n">
        <v>0</v>
      </c>
      <c r="DI171" t="n">
        <v>0</v>
      </c>
      <c r="DJ171" t="n">
        <v>0</v>
      </c>
      <c r="DK171" t="n">
        <v>0</v>
      </c>
      <c r="DL171" t="n">
        <v>0</v>
      </c>
      <c r="DM171" t="n">
        <v>0</v>
      </c>
      <c r="DN171" t="n">
        <v>0</v>
      </c>
      <c r="DO171" t="n">
        <v>0</v>
      </c>
      <c r="DP171" t="n">
        <v>0</v>
      </c>
      <c r="DQ171" t="n">
        <v>0</v>
      </c>
      <c r="DR171" t="n">
        <v>0</v>
      </c>
      <c r="DS171" t="n">
        <v>0</v>
      </c>
      <c r="DT171" t="n">
        <v>0</v>
      </c>
      <c r="DU171" t="n">
        <v>0</v>
      </c>
      <c r="DV171" t="n">
        <v>0</v>
      </c>
      <c r="DW171" t="n">
        <v>0</v>
      </c>
      <c r="DX171" t="n">
        <v>0</v>
      </c>
      <c r="DY171" t="n">
        <v>0</v>
      </c>
      <c r="DZ171" t="n">
        <v>0</v>
      </c>
      <c r="EA171" t="n">
        <v>0</v>
      </c>
      <c r="EB171" t="n">
        <v>0</v>
      </c>
      <c r="EC171" t="n">
        <v>0</v>
      </c>
      <c r="ED171" t="n">
        <v>0</v>
      </c>
      <c r="EE171" t="n">
        <v>0</v>
      </c>
      <c r="EF171" t="n">
        <v>0</v>
      </c>
      <c r="EG171" t="n">
        <v>0</v>
      </c>
      <c r="EH171" t="n">
        <v>0</v>
      </c>
      <c r="EI171" t="n">
        <v>0</v>
      </c>
      <c r="EJ171" t="n">
        <v>0</v>
      </c>
      <c r="EK171" t="n">
        <v>0</v>
      </c>
      <c r="EL171" t="n">
        <v>0</v>
      </c>
      <c r="EM171" t="n">
        <v>0</v>
      </c>
      <c r="EN171" t="n">
        <v>0</v>
      </c>
      <c r="EO171" t="n">
        <v>0</v>
      </c>
      <c r="EP171" t="n">
        <v>0</v>
      </c>
      <c r="EQ171" t="n">
        <v>0</v>
      </c>
      <c r="ER171" t="n">
        <v>0</v>
      </c>
      <c r="ES171" t="n">
        <v>0</v>
      </c>
      <c r="ET171" t="n">
        <v>0</v>
      </c>
      <c r="EU171" t="n">
        <v>0</v>
      </c>
      <c r="EV171" t="n">
        <v>0</v>
      </c>
      <c r="EW171" t="n">
        <v>0</v>
      </c>
      <c r="EX171" t="n">
        <v>0</v>
      </c>
      <c r="EY171" t="n">
        <v>0</v>
      </c>
      <c r="EZ171" t="n">
        <v>0</v>
      </c>
      <c r="FA171" t="n">
        <v>0</v>
      </c>
      <c r="FB171" t="n">
        <v>0</v>
      </c>
      <c r="FC171" t="n">
        <v>0</v>
      </c>
      <c r="FD171" t="n">
        <v>0</v>
      </c>
      <c r="FE171" t="n">
        <v>0</v>
      </c>
      <c r="FF171" t="n">
        <v>0</v>
      </c>
      <c r="FG171" t="n">
        <v>0</v>
      </c>
      <c r="FH171" t="n">
        <v>0</v>
      </c>
      <c r="FI171" t="n">
        <v>0</v>
      </c>
      <c r="FJ171" t="n">
        <v>0</v>
      </c>
      <c r="FK171" t="n">
        <v>0</v>
      </c>
      <c r="FL171" t="n">
        <v>0</v>
      </c>
      <c r="FM171" t="n">
        <v>0</v>
      </c>
      <c r="FN171" t="n">
        <v>0</v>
      </c>
      <c r="FO171" t="n">
        <v>0</v>
      </c>
      <c r="FP171" t="n">
        <v>0</v>
      </c>
      <c r="FQ171" t="n">
        <v>0</v>
      </c>
      <c r="FR171" t="n">
        <v>0</v>
      </c>
      <c r="FS171" t="n">
        <v>0</v>
      </c>
      <c r="FT171" t="n">
        <v>0</v>
      </c>
      <c r="FU171" t="n">
        <v>0</v>
      </c>
      <c r="FV171" t="n">
        <v>0</v>
      </c>
      <c r="FW171" t="n">
        <v>0</v>
      </c>
      <c r="FX171" t="n">
        <v>0</v>
      </c>
    </row>
    <row r="172">
      <c r="B172" s="2108" t="inlineStr">
        <is>
          <t>Issues de mélanges de céréales (hors méteil)</t>
        </is>
      </c>
      <c r="C172" t="n">
        <v>0</v>
      </c>
      <c r="D172" t="n">
        <v>0</v>
      </c>
      <c r="E172" t="n">
        <v>0</v>
      </c>
      <c r="F172" t="n">
        <v>0</v>
      </c>
      <c r="G172" t="n">
        <v>0</v>
      </c>
      <c r="H172" t="n">
        <v>0</v>
      </c>
      <c r="I172" t="n">
        <v>0</v>
      </c>
      <c r="J172" t="n">
        <v>0</v>
      </c>
      <c r="K172" t="n">
        <v>0</v>
      </c>
      <c r="L172" t="n">
        <v>0</v>
      </c>
      <c r="M172" t="n">
        <v>0</v>
      </c>
      <c r="N172" t="n">
        <v>0</v>
      </c>
      <c r="O172" t="n">
        <v>0</v>
      </c>
      <c r="P172" t="n">
        <v>0</v>
      </c>
      <c r="Q172" t="n">
        <v>0</v>
      </c>
      <c r="R172" t="n">
        <v>0</v>
      </c>
      <c r="S172" t="n">
        <v>0</v>
      </c>
      <c r="T172" t="n">
        <v>0</v>
      </c>
      <c r="U172" t="n">
        <v>0</v>
      </c>
      <c r="V172" t="n">
        <v>0</v>
      </c>
      <c r="W172" t="n">
        <v>1</v>
      </c>
      <c r="X172" t="n">
        <v>0</v>
      </c>
      <c r="Y172" t="n">
        <v>0</v>
      </c>
      <c r="Z172" t="n">
        <v>0</v>
      </c>
      <c r="AA172" t="n">
        <v>0</v>
      </c>
      <c r="AB172" t="n">
        <v>0</v>
      </c>
      <c r="AC172" t="n">
        <v>0</v>
      </c>
      <c r="AD172" t="n">
        <v>0</v>
      </c>
      <c r="AE172" t="n">
        <v>0</v>
      </c>
      <c r="AF172" t="n">
        <v>0</v>
      </c>
      <c r="AG172" t="n">
        <v>0</v>
      </c>
      <c r="AH172" t="n">
        <v>0</v>
      </c>
      <c r="AI172" t="n">
        <v>0</v>
      </c>
      <c r="AJ172" t="n">
        <v>0</v>
      </c>
      <c r="AK172" t="n">
        <v>0</v>
      </c>
      <c r="AL172" t="n">
        <v>0</v>
      </c>
      <c r="AM172" t="n">
        <v>0</v>
      </c>
      <c r="AN172" t="n">
        <v>0</v>
      </c>
      <c r="AO172" t="n">
        <v>0</v>
      </c>
      <c r="AP172" t="n">
        <v>0</v>
      </c>
      <c r="AQ172" t="n">
        <v>0</v>
      </c>
      <c r="AR172" t="n">
        <v>0</v>
      </c>
      <c r="AS172" t="n">
        <v>0</v>
      </c>
      <c r="AT172" t="n">
        <v>0</v>
      </c>
      <c r="AU172" t="n">
        <v>0</v>
      </c>
      <c r="AV172" t="n">
        <v>0</v>
      </c>
      <c r="AW172" t="n">
        <v>0</v>
      </c>
      <c r="AX172" t="n">
        <v>0</v>
      </c>
      <c r="AY172" t="n">
        <v>0</v>
      </c>
      <c r="AZ172" t="n">
        <v>0</v>
      </c>
      <c r="BA172" t="n">
        <v>0</v>
      </c>
      <c r="BB172" t="n">
        <v>0</v>
      </c>
      <c r="BC172" t="n">
        <v>0</v>
      </c>
      <c r="BD172" t="n">
        <v>0</v>
      </c>
      <c r="BE172" t="n">
        <v>0</v>
      </c>
      <c r="BF172" t="n">
        <v>0</v>
      </c>
      <c r="BG172" t="n">
        <v>0</v>
      </c>
      <c r="BH172" t="n">
        <v>0</v>
      </c>
      <c r="BI172" t="n">
        <v>0</v>
      </c>
      <c r="BJ172" t="n">
        <v>0</v>
      </c>
      <c r="BK172" t="n">
        <v>0</v>
      </c>
      <c r="BL172" t="n">
        <v>0</v>
      </c>
      <c r="BM172" t="n">
        <v>0</v>
      </c>
      <c r="BN172" t="n">
        <v>1</v>
      </c>
      <c r="BO172" t="n">
        <v>1</v>
      </c>
      <c r="BP172" t="n">
        <v>1</v>
      </c>
      <c r="BQ172" t="n">
        <v>0</v>
      </c>
      <c r="BR172" t="n">
        <v>0</v>
      </c>
      <c r="BS172" t="n">
        <v>0</v>
      </c>
      <c r="BT172" t="n">
        <v>0</v>
      </c>
      <c r="BU172" t="n">
        <v>0</v>
      </c>
      <c r="BV172" t="n">
        <v>0</v>
      </c>
      <c r="BW172" t="n">
        <v>0</v>
      </c>
      <c r="BX172" t="n">
        <v>0</v>
      </c>
      <c r="BY172" t="n">
        <v>0</v>
      </c>
      <c r="BZ172" t="n">
        <v>0</v>
      </c>
      <c r="CA172" t="n">
        <v>0</v>
      </c>
      <c r="CB172" t="n">
        <v>0</v>
      </c>
      <c r="CC172" t="n">
        <v>0</v>
      </c>
      <c r="CD172" t="n">
        <v>0</v>
      </c>
      <c r="CE172" t="n">
        <v>0</v>
      </c>
      <c r="CF172" t="n">
        <v>0</v>
      </c>
      <c r="CG172" t="n">
        <v>0</v>
      </c>
      <c r="CH172" t="n">
        <v>0</v>
      </c>
      <c r="CI172" t="n">
        <v>0</v>
      </c>
      <c r="CJ172" t="n">
        <v>0</v>
      </c>
      <c r="CK172" t="n">
        <v>0</v>
      </c>
      <c r="CL172" t="n">
        <v>0</v>
      </c>
      <c r="CM172" t="n">
        <v>0</v>
      </c>
      <c r="CN172" t="n">
        <v>0</v>
      </c>
      <c r="CO172" t="n">
        <v>0</v>
      </c>
      <c r="CP172" t="n">
        <v>0</v>
      </c>
      <c r="CQ172" t="n">
        <v>0</v>
      </c>
      <c r="CR172" t="n">
        <v>0</v>
      </c>
      <c r="CS172" t="n">
        <v>0</v>
      </c>
      <c r="CT172" t="n">
        <v>0</v>
      </c>
      <c r="CU172" t="n">
        <v>0</v>
      </c>
      <c r="CV172" t="n">
        <v>0</v>
      </c>
      <c r="CW172" t="n">
        <v>0</v>
      </c>
      <c r="CX172" t="n">
        <v>0</v>
      </c>
      <c r="CY172" t="n">
        <v>0</v>
      </c>
      <c r="CZ172" t="n">
        <v>0</v>
      </c>
      <c r="DA172" t="n">
        <v>0</v>
      </c>
      <c r="DB172" t="n">
        <v>0</v>
      </c>
      <c r="DC172" t="n">
        <v>0</v>
      </c>
      <c r="DD172" t="n">
        <v>0</v>
      </c>
      <c r="DE172" t="n">
        <v>0</v>
      </c>
      <c r="DF172" t="n">
        <v>0</v>
      </c>
      <c r="DG172" t="n">
        <v>0</v>
      </c>
      <c r="DH172" t="n">
        <v>0</v>
      </c>
      <c r="DI172" t="n">
        <v>0</v>
      </c>
      <c r="DJ172" t="n">
        <v>0</v>
      </c>
      <c r="DK172" t="n">
        <v>0</v>
      </c>
      <c r="DL172" t="n">
        <v>0</v>
      </c>
      <c r="DM172" t="n">
        <v>0</v>
      </c>
      <c r="DN172" t="n">
        <v>0</v>
      </c>
      <c r="DO172" t="n">
        <v>0</v>
      </c>
      <c r="DP172" t="n">
        <v>0</v>
      </c>
      <c r="DQ172" t="n">
        <v>0</v>
      </c>
      <c r="DR172" t="n">
        <v>0</v>
      </c>
      <c r="DS172" t="n">
        <v>0</v>
      </c>
      <c r="DT172" t="n">
        <v>0</v>
      </c>
      <c r="DU172" t="n">
        <v>0</v>
      </c>
      <c r="DV172" t="n">
        <v>0</v>
      </c>
      <c r="DW172" t="n">
        <v>0</v>
      </c>
      <c r="DX172" t="n">
        <v>0</v>
      </c>
      <c r="DY172" t="n">
        <v>0</v>
      </c>
      <c r="DZ172" t="n">
        <v>0</v>
      </c>
      <c r="EA172" t="n">
        <v>0</v>
      </c>
      <c r="EB172" t="n">
        <v>0</v>
      </c>
      <c r="EC172" t="n">
        <v>0</v>
      </c>
      <c r="ED172" t="n">
        <v>0</v>
      </c>
      <c r="EE172" t="n">
        <v>0</v>
      </c>
      <c r="EF172" t="n">
        <v>0</v>
      </c>
      <c r="EG172" t="n">
        <v>0</v>
      </c>
      <c r="EH172" t="n">
        <v>0</v>
      </c>
      <c r="EI172" t="n">
        <v>0</v>
      </c>
      <c r="EJ172" t="n">
        <v>0</v>
      </c>
      <c r="EK172" t="n">
        <v>0</v>
      </c>
      <c r="EL172" t="n">
        <v>0</v>
      </c>
      <c r="EM172" t="n">
        <v>0</v>
      </c>
      <c r="EN172" t="n">
        <v>0</v>
      </c>
      <c r="EO172" t="n">
        <v>0</v>
      </c>
      <c r="EP172" t="n">
        <v>0</v>
      </c>
      <c r="EQ172" t="n">
        <v>0</v>
      </c>
      <c r="ER172" t="n">
        <v>0</v>
      </c>
      <c r="ES172" t="n">
        <v>0</v>
      </c>
      <c r="ET172" t="n">
        <v>0</v>
      </c>
      <c r="EU172" t="n">
        <v>0</v>
      </c>
      <c r="EV172" t="n">
        <v>0</v>
      </c>
      <c r="EW172" t="n">
        <v>0</v>
      </c>
      <c r="EX172" t="n">
        <v>0</v>
      </c>
      <c r="EY172" t="n">
        <v>0</v>
      </c>
      <c r="EZ172" t="n">
        <v>0</v>
      </c>
      <c r="FA172" t="n">
        <v>0</v>
      </c>
      <c r="FB172" t="n">
        <v>0</v>
      </c>
      <c r="FC172" t="n">
        <v>0</v>
      </c>
      <c r="FD172" t="n">
        <v>0</v>
      </c>
      <c r="FE172" t="n">
        <v>0</v>
      </c>
      <c r="FF172" t="n">
        <v>0</v>
      </c>
      <c r="FG172" t="n">
        <v>0</v>
      </c>
      <c r="FH172" t="n">
        <v>0</v>
      </c>
      <c r="FI172" t="n">
        <v>0</v>
      </c>
      <c r="FJ172" t="n">
        <v>0</v>
      </c>
      <c r="FK172" t="n">
        <v>0</v>
      </c>
      <c r="FL172" t="n">
        <v>0</v>
      </c>
      <c r="FM172" t="n">
        <v>0</v>
      </c>
      <c r="FN172" t="n">
        <v>0</v>
      </c>
      <c r="FO172" t="n">
        <v>0</v>
      </c>
      <c r="FP172" t="n">
        <v>0</v>
      </c>
      <c r="FQ172" t="n">
        <v>0</v>
      </c>
      <c r="FR172" t="n">
        <v>0</v>
      </c>
      <c r="FS172" t="n">
        <v>0</v>
      </c>
      <c r="FT172" t="n">
        <v>0</v>
      </c>
      <c r="FU172" t="n">
        <v>0</v>
      </c>
      <c r="FV172" t="n">
        <v>0</v>
      </c>
      <c r="FW172" t="n">
        <v>0</v>
      </c>
      <c r="FX172" t="n">
        <v>0</v>
      </c>
    </row>
    <row r="173">
      <c r="B173" s="2107" t="inlineStr">
        <is>
          <t>Issues de riz</t>
        </is>
      </c>
      <c r="C173" t="n">
        <v>0</v>
      </c>
      <c r="D173" t="n">
        <v>0</v>
      </c>
      <c r="E173" t="n">
        <v>0</v>
      </c>
      <c r="F173" t="n">
        <v>0</v>
      </c>
      <c r="G173" t="n">
        <v>0</v>
      </c>
      <c r="H173" t="n">
        <v>0</v>
      </c>
      <c r="I173" t="n">
        <v>0</v>
      </c>
      <c r="J173" t="n">
        <v>0</v>
      </c>
      <c r="K173" t="n">
        <v>0</v>
      </c>
      <c r="L173" t="n">
        <v>0</v>
      </c>
      <c r="M173" t="n">
        <v>0</v>
      </c>
      <c r="N173" t="n">
        <v>0</v>
      </c>
      <c r="O173" t="n">
        <v>0</v>
      </c>
      <c r="P173" t="n">
        <v>0</v>
      </c>
      <c r="Q173" t="n">
        <v>0</v>
      </c>
      <c r="R173" t="n">
        <v>0</v>
      </c>
      <c r="S173" t="n">
        <v>0</v>
      </c>
      <c r="T173" t="n">
        <v>0</v>
      </c>
      <c r="U173" t="n">
        <v>0</v>
      </c>
      <c r="V173" t="n">
        <v>0</v>
      </c>
      <c r="W173" t="n">
        <v>1</v>
      </c>
      <c r="X173" t="n">
        <v>0</v>
      </c>
      <c r="Y173" t="n">
        <v>0</v>
      </c>
      <c r="Z173" t="n">
        <v>0</v>
      </c>
      <c r="AA173" t="n">
        <v>0</v>
      </c>
      <c r="AB173" t="n">
        <v>0</v>
      </c>
      <c r="AC173" t="n">
        <v>0</v>
      </c>
      <c r="AD173" t="n">
        <v>0</v>
      </c>
      <c r="AE173" t="n">
        <v>0</v>
      </c>
      <c r="AF173" t="n">
        <v>0</v>
      </c>
      <c r="AG173" t="n">
        <v>0</v>
      </c>
      <c r="AH173" t="n">
        <v>0</v>
      </c>
      <c r="AI173" t="n">
        <v>0</v>
      </c>
      <c r="AJ173" t="n">
        <v>0</v>
      </c>
      <c r="AK173" t="n">
        <v>0</v>
      </c>
      <c r="AL173" t="n">
        <v>0</v>
      </c>
      <c r="AM173" t="n">
        <v>0</v>
      </c>
      <c r="AN173" t="n">
        <v>0</v>
      </c>
      <c r="AO173" t="n">
        <v>0</v>
      </c>
      <c r="AP173" t="n">
        <v>0</v>
      </c>
      <c r="AQ173" t="n">
        <v>0</v>
      </c>
      <c r="AR173" t="n">
        <v>0</v>
      </c>
      <c r="AS173" t="n">
        <v>0</v>
      </c>
      <c r="AT173" t="n">
        <v>0</v>
      </c>
      <c r="AU173" t="n">
        <v>0</v>
      </c>
      <c r="AV173" t="n">
        <v>0</v>
      </c>
      <c r="AW173" t="n">
        <v>0</v>
      </c>
      <c r="AX173" t="n">
        <v>0</v>
      </c>
      <c r="AY173" t="n">
        <v>0</v>
      </c>
      <c r="AZ173" t="n">
        <v>0</v>
      </c>
      <c r="BA173" t="n">
        <v>0</v>
      </c>
      <c r="BB173" t="n">
        <v>0</v>
      </c>
      <c r="BC173" t="n">
        <v>0</v>
      </c>
      <c r="BD173" t="n">
        <v>0</v>
      </c>
      <c r="BE173" t="n">
        <v>0</v>
      </c>
      <c r="BF173" t="n">
        <v>0</v>
      </c>
      <c r="BG173" t="n">
        <v>0</v>
      </c>
      <c r="BH173" t="n">
        <v>0</v>
      </c>
      <c r="BI173" t="n">
        <v>0</v>
      </c>
      <c r="BJ173" t="n">
        <v>0</v>
      </c>
      <c r="BK173" t="n">
        <v>0</v>
      </c>
      <c r="BL173" t="n">
        <v>0</v>
      </c>
      <c r="BM173" t="n">
        <v>0</v>
      </c>
      <c r="BN173" t="n">
        <v>0</v>
      </c>
      <c r="BO173" t="n">
        <v>0</v>
      </c>
      <c r="BP173" t="n">
        <v>0</v>
      </c>
      <c r="BQ173" t="n">
        <v>1</v>
      </c>
      <c r="BR173" t="n">
        <v>1</v>
      </c>
      <c r="BS173" t="n">
        <v>1</v>
      </c>
      <c r="BT173" t="n">
        <v>0</v>
      </c>
      <c r="BU173" t="n">
        <v>0</v>
      </c>
      <c r="BV173" t="n">
        <v>0</v>
      </c>
      <c r="BW173" t="n">
        <v>0</v>
      </c>
      <c r="BX173" t="n">
        <v>0</v>
      </c>
      <c r="BY173" t="n">
        <v>0</v>
      </c>
      <c r="BZ173" t="n">
        <v>0</v>
      </c>
      <c r="CA173" t="n">
        <v>0</v>
      </c>
      <c r="CB173" t="n">
        <v>0</v>
      </c>
      <c r="CC173" t="n">
        <v>0</v>
      </c>
      <c r="CD173" t="n">
        <v>0</v>
      </c>
      <c r="CE173" t="n">
        <v>0</v>
      </c>
      <c r="CF173" t="n">
        <v>0</v>
      </c>
      <c r="CG173" t="n">
        <v>0</v>
      </c>
      <c r="CH173" t="n">
        <v>0</v>
      </c>
      <c r="CI173" t="n">
        <v>0</v>
      </c>
      <c r="CJ173" t="n">
        <v>0</v>
      </c>
      <c r="CK173" t="n">
        <v>0</v>
      </c>
      <c r="CL173" t="n">
        <v>0</v>
      </c>
      <c r="CM173" t="n">
        <v>0</v>
      </c>
      <c r="CN173" t="n">
        <v>0</v>
      </c>
      <c r="CO173" t="n">
        <v>0</v>
      </c>
      <c r="CP173" t="n">
        <v>0</v>
      </c>
      <c r="CQ173" t="n">
        <v>0</v>
      </c>
      <c r="CR173" t="n">
        <v>0</v>
      </c>
      <c r="CS173" t="n">
        <v>0</v>
      </c>
      <c r="CT173" t="n">
        <v>0</v>
      </c>
      <c r="CU173" t="n">
        <v>0</v>
      </c>
      <c r="CV173" t="n">
        <v>0</v>
      </c>
      <c r="CW173" t="n">
        <v>0</v>
      </c>
      <c r="CX173" t="n">
        <v>0</v>
      </c>
      <c r="CY173" t="n">
        <v>0</v>
      </c>
      <c r="CZ173" t="n">
        <v>0</v>
      </c>
      <c r="DA173" t="n">
        <v>0</v>
      </c>
      <c r="DB173" t="n">
        <v>0</v>
      </c>
      <c r="DC173" t="n">
        <v>0</v>
      </c>
      <c r="DD173" t="n">
        <v>0</v>
      </c>
      <c r="DE173" t="n">
        <v>0</v>
      </c>
      <c r="DF173" t="n">
        <v>0</v>
      </c>
      <c r="DG173" t="n">
        <v>0</v>
      </c>
      <c r="DH173" t="n">
        <v>0</v>
      </c>
      <c r="DI173" t="n">
        <v>0</v>
      </c>
      <c r="DJ173" t="n">
        <v>0</v>
      </c>
      <c r="DK173" t="n">
        <v>0</v>
      </c>
      <c r="DL173" t="n">
        <v>0</v>
      </c>
      <c r="DM173" t="n">
        <v>0</v>
      </c>
      <c r="DN173" t="n">
        <v>0</v>
      </c>
      <c r="DO173" t="n">
        <v>0</v>
      </c>
      <c r="DP173" t="n">
        <v>0</v>
      </c>
      <c r="DQ173" t="n">
        <v>0</v>
      </c>
      <c r="DR173" t="n">
        <v>0</v>
      </c>
      <c r="DS173" t="n">
        <v>0</v>
      </c>
      <c r="DT173" t="n">
        <v>0</v>
      </c>
      <c r="DU173" t="n">
        <v>0</v>
      </c>
      <c r="DV173" t="n">
        <v>0</v>
      </c>
      <c r="DW173" t="n">
        <v>0</v>
      </c>
      <c r="DX173" t="n">
        <v>0</v>
      </c>
      <c r="DY173" t="n">
        <v>0</v>
      </c>
      <c r="DZ173" t="n">
        <v>0</v>
      </c>
      <c r="EA173" t="n">
        <v>0</v>
      </c>
      <c r="EB173" t="n">
        <v>0</v>
      </c>
      <c r="EC173" t="n">
        <v>0</v>
      </c>
      <c r="ED173" t="n">
        <v>0</v>
      </c>
      <c r="EE173" t="n">
        <v>0</v>
      </c>
      <c r="EF173" t="n">
        <v>0</v>
      </c>
      <c r="EG173" t="n">
        <v>0</v>
      </c>
      <c r="EH173" t="n">
        <v>0</v>
      </c>
      <c r="EI173" t="n">
        <v>0</v>
      </c>
      <c r="EJ173" t="n">
        <v>0</v>
      </c>
      <c r="EK173" t="n">
        <v>0</v>
      </c>
      <c r="EL173" t="n">
        <v>0</v>
      </c>
      <c r="EM173" t="n">
        <v>0</v>
      </c>
      <c r="EN173" t="n">
        <v>0</v>
      </c>
      <c r="EO173" t="n">
        <v>0</v>
      </c>
      <c r="EP173" t="n">
        <v>0</v>
      </c>
      <c r="EQ173" t="n">
        <v>0</v>
      </c>
      <c r="ER173" t="n">
        <v>0</v>
      </c>
      <c r="ES173" t="n">
        <v>0</v>
      </c>
      <c r="ET173" t="n">
        <v>0</v>
      </c>
      <c r="EU173" t="n">
        <v>0</v>
      </c>
      <c r="EV173" t="n">
        <v>0</v>
      </c>
      <c r="EW173" t="n">
        <v>0</v>
      </c>
      <c r="EX173" t="n">
        <v>0</v>
      </c>
      <c r="EY173" t="n">
        <v>0</v>
      </c>
      <c r="EZ173" t="n">
        <v>0</v>
      </c>
      <c r="FA173" t="n">
        <v>0</v>
      </c>
      <c r="FB173" t="n">
        <v>0</v>
      </c>
      <c r="FC173" t="n">
        <v>0</v>
      </c>
      <c r="FD173" t="n">
        <v>0</v>
      </c>
      <c r="FE173" t="n">
        <v>0</v>
      </c>
      <c r="FF173" t="n">
        <v>0</v>
      </c>
      <c r="FG173" t="n">
        <v>0</v>
      </c>
      <c r="FH173" t="n">
        <v>0</v>
      </c>
      <c r="FI173" t="n">
        <v>0</v>
      </c>
      <c r="FJ173" t="n">
        <v>0</v>
      </c>
      <c r="FK173" t="n">
        <v>0</v>
      </c>
      <c r="FL173" t="n">
        <v>0</v>
      </c>
      <c r="FM173" t="n">
        <v>0</v>
      </c>
      <c r="FN173" t="n">
        <v>0</v>
      </c>
      <c r="FO173" t="n">
        <v>0</v>
      </c>
      <c r="FP173" t="n">
        <v>0</v>
      </c>
      <c r="FQ173" t="n">
        <v>0</v>
      </c>
      <c r="FR173" t="n">
        <v>0</v>
      </c>
      <c r="FS173" t="n">
        <v>0</v>
      </c>
      <c r="FT173" t="n">
        <v>0</v>
      </c>
      <c r="FU173" t="n">
        <v>0</v>
      </c>
      <c r="FV173" t="n">
        <v>0</v>
      </c>
      <c r="FW173" t="n">
        <v>0</v>
      </c>
      <c r="FX173" t="n">
        <v>0</v>
      </c>
    </row>
    <row r="174">
      <c r="B174" s="2106" t="inlineStr">
        <is>
          <t>Produits d'amidonnerie</t>
        </is>
      </c>
      <c r="C174" t="n">
        <v>0</v>
      </c>
      <c r="D174" t="n">
        <v>0</v>
      </c>
      <c r="E174" t="n">
        <v>0</v>
      </c>
      <c r="F174" t="n">
        <v>0</v>
      </c>
      <c r="G174" t="n">
        <v>0</v>
      </c>
      <c r="H174" t="n">
        <v>0</v>
      </c>
      <c r="I174" t="n">
        <v>0</v>
      </c>
      <c r="J174" t="n">
        <v>0</v>
      </c>
      <c r="K174" t="n">
        <v>0</v>
      </c>
      <c r="L174" t="n">
        <v>0</v>
      </c>
      <c r="M174" t="n">
        <v>0</v>
      </c>
      <c r="N174" t="n">
        <v>0</v>
      </c>
      <c r="O174" t="n">
        <v>0</v>
      </c>
      <c r="P174" t="n">
        <v>0</v>
      </c>
      <c r="Q174" t="n">
        <v>0</v>
      </c>
      <c r="R174" t="n">
        <v>0</v>
      </c>
      <c r="S174" t="n">
        <v>0</v>
      </c>
      <c r="T174" t="n">
        <v>0</v>
      </c>
      <c r="U174" t="n">
        <v>0</v>
      </c>
      <c r="V174" t="n">
        <v>0</v>
      </c>
      <c r="W174" t="n">
        <v>0</v>
      </c>
      <c r="X174" t="n">
        <v>0</v>
      </c>
      <c r="Y174" t="n">
        <v>0</v>
      </c>
      <c r="Z174" t="n">
        <v>0</v>
      </c>
      <c r="AA174" t="n">
        <v>0</v>
      </c>
      <c r="AB174" t="n">
        <v>0</v>
      </c>
      <c r="AC174" t="n">
        <v>0</v>
      </c>
      <c r="AD174" t="n">
        <v>0</v>
      </c>
      <c r="AE174" t="n">
        <v>0</v>
      </c>
      <c r="AF174" t="n">
        <v>0</v>
      </c>
      <c r="AG174" t="n">
        <v>0</v>
      </c>
      <c r="AH174" t="n">
        <v>0</v>
      </c>
      <c r="AI174" t="n">
        <v>0</v>
      </c>
      <c r="AJ174" t="n">
        <v>0</v>
      </c>
      <c r="AK174" t="n">
        <v>0</v>
      </c>
      <c r="AL174" t="n">
        <v>0</v>
      </c>
      <c r="AM174" t="n">
        <v>0</v>
      </c>
      <c r="AN174" t="n">
        <v>0</v>
      </c>
      <c r="AO174" t="n">
        <v>0</v>
      </c>
      <c r="AP174" t="n">
        <v>0</v>
      </c>
      <c r="AQ174" t="n">
        <v>0</v>
      </c>
      <c r="AR174" t="n">
        <v>0</v>
      </c>
      <c r="AS174" t="n">
        <v>0</v>
      </c>
      <c r="AT174" t="n">
        <v>0</v>
      </c>
      <c r="AU174" t="n">
        <v>0</v>
      </c>
      <c r="AV174" t="n">
        <v>0</v>
      </c>
      <c r="AW174" t="n">
        <v>0</v>
      </c>
      <c r="AX174" t="n">
        <v>0</v>
      </c>
      <c r="AY174" t="n">
        <v>0</v>
      </c>
      <c r="AZ174" t="n">
        <v>0</v>
      </c>
      <c r="BA174" t="n">
        <v>0</v>
      </c>
      <c r="BB174" t="n">
        <v>0</v>
      </c>
      <c r="BC174" t="n">
        <v>0</v>
      </c>
      <c r="BD174" t="n">
        <v>0</v>
      </c>
      <c r="BE174" t="n">
        <v>0</v>
      </c>
      <c r="BF174" t="n">
        <v>0</v>
      </c>
      <c r="BG174" t="n">
        <v>0</v>
      </c>
      <c r="BH174" t="n">
        <v>0</v>
      </c>
      <c r="BI174" t="n">
        <v>0</v>
      </c>
      <c r="BJ174" t="n">
        <v>0</v>
      </c>
      <c r="BK174" t="n">
        <v>0</v>
      </c>
      <c r="BL174" t="n">
        <v>0</v>
      </c>
      <c r="BM174" t="n">
        <v>0</v>
      </c>
      <c r="BN174" t="n">
        <v>0</v>
      </c>
      <c r="BO174" t="n">
        <v>0</v>
      </c>
      <c r="BP174" t="n">
        <v>0</v>
      </c>
      <c r="BQ174" t="n">
        <v>0</v>
      </c>
      <c r="BR174" t="n">
        <v>0</v>
      </c>
      <c r="BS174" t="n">
        <v>0</v>
      </c>
      <c r="BT174" t="n">
        <v>0</v>
      </c>
      <c r="BU174" t="n">
        <v>0</v>
      </c>
      <c r="BV174" t="n">
        <v>0</v>
      </c>
      <c r="BW174" t="n">
        <v>0</v>
      </c>
      <c r="BX174" t="n">
        <v>0</v>
      </c>
      <c r="BY174" t="n">
        <v>0</v>
      </c>
      <c r="BZ174" t="n">
        <v>0</v>
      </c>
      <c r="CA174" t="n">
        <v>0</v>
      </c>
      <c r="CB174" t="n">
        <v>0</v>
      </c>
      <c r="CC174" t="n">
        <v>0</v>
      </c>
      <c r="CD174" t="n">
        <v>0</v>
      </c>
      <c r="CE174" t="n">
        <v>0</v>
      </c>
      <c r="CF174" t="n">
        <v>0</v>
      </c>
      <c r="CG174" t="n">
        <v>1</v>
      </c>
      <c r="CH174" t="n">
        <v>1</v>
      </c>
      <c r="CI174" t="n">
        <v>1</v>
      </c>
      <c r="CJ174" t="n">
        <v>0</v>
      </c>
      <c r="CK174" t="n">
        <v>0</v>
      </c>
      <c r="CL174" t="n">
        <v>0</v>
      </c>
      <c r="CM174" t="n">
        <v>0</v>
      </c>
      <c r="CN174" t="n">
        <v>0</v>
      </c>
      <c r="CO174" t="n">
        <v>0</v>
      </c>
      <c r="CP174" t="n">
        <v>0</v>
      </c>
      <c r="CQ174" t="n">
        <v>0</v>
      </c>
      <c r="CR174" t="n">
        <v>0</v>
      </c>
      <c r="CS174" t="n">
        <v>0</v>
      </c>
      <c r="CT174" t="n">
        <v>0</v>
      </c>
      <c r="CU174" t="n">
        <v>0</v>
      </c>
      <c r="CV174" t="n">
        <v>0</v>
      </c>
      <c r="CW174" t="n">
        <v>0</v>
      </c>
      <c r="CX174" t="n">
        <v>0</v>
      </c>
      <c r="CY174" t="n">
        <v>0</v>
      </c>
      <c r="CZ174" t="n">
        <v>0</v>
      </c>
      <c r="DA174" t="n">
        <v>0</v>
      </c>
      <c r="DB174" t="n">
        <v>0</v>
      </c>
      <c r="DC174" t="n">
        <v>0</v>
      </c>
      <c r="DD174" t="n">
        <v>0</v>
      </c>
      <c r="DE174" t="n">
        <v>0</v>
      </c>
      <c r="DF174" t="n">
        <v>0</v>
      </c>
      <c r="DG174" t="n">
        <v>0</v>
      </c>
      <c r="DH174" t="n">
        <v>0</v>
      </c>
      <c r="DI174" t="n">
        <v>0</v>
      </c>
      <c r="DJ174" t="n">
        <v>0</v>
      </c>
      <c r="DK174" t="n">
        <v>0</v>
      </c>
      <c r="DL174" t="n">
        <v>0</v>
      </c>
      <c r="DM174" t="n">
        <v>0</v>
      </c>
      <c r="DN174" t="n">
        <v>0</v>
      </c>
      <c r="DO174" t="n">
        <v>0</v>
      </c>
      <c r="DP174" t="n">
        <v>0</v>
      </c>
      <c r="DQ174" t="n">
        <v>0</v>
      </c>
      <c r="DR174" t="n">
        <v>0</v>
      </c>
      <c r="DS174" t="n">
        <v>0</v>
      </c>
      <c r="DT174" t="n">
        <v>0</v>
      </c>
      <c r="DU174" t="n">
        <v>0</v>
      </c>
      <c r="DV174" t="n">
        <v>0</v>
      </c>
      <c r="DW174" t="n">
        <v>0</v>
      </c>
      <c r="DX174" t="n">
        <v>0</v>
      </c>
      <c r="DY174" t="n">
        <v>0</v>
      </c>
      <c r="DZ174" t="n">
        <v>0</v>
      </c>
      <c r="EA174" t="n">
        <v>0</v>
      </c>
      <c r="EB174" t="n">
        <v>0</v>
      </c>
      <c r="EC174" t="n">
        <v>0</v>
      </c>
      <c r="ED174" t="n">
        <v>0</v>
      </c>
      <c r="EE174" t="n">
        <v>0</v>
      </c>
      <c r="EF174" t="n">
        <v>0</v>
      </c>
      <c r="EG174" t="n">
        <v>0</v>
      </c>
      <c r="EH174" t="n">
        <v>0</v>
      </c>
      <c r="EI174" t="n">
        <v>0</v>
      </c>
      <c r="EJ174" t="n">
        <v>0</v>
      </c>
      <c r="EK174" t="n">
        <v>0</v>
      </c>
      <c r="EL174" t="n">
        <v>0</v>
      </c>
      <c r="EM174" t="n">
        <v>0</v>
      </c>
      <c r="EN174" t="n">
        <v>0</v>
      </c>
      <c r="EO174" t="n">
        <v>1</v>
      </c>
      <c r="EP174" t="n">
        <v>1</v>
      </c>
      <c r="EQ174" t="n">
        <v>0</v>
      </c>
      <c r="ER174" t="n">
        <v>0</v>
      </c>
      <c r="ES174" t="n">
        <v>0</v>
      </c>
      <c r="ET174" t="n">
        <v>0</v>
      </c>
      <c r="EU174" t="n">
        <v>0</v>
      </c>
      <c r="EV174" t="n">
        <v>0</v>
      </c>
      <c r="EW174" t="n">
        <v>0</v>
      </c>
      <c r="EX174" t="n">
        <v>0</v>
      </c>
      <c r="EY174" t="n">
        <v>0</v>
      </c>
      <c r="EZ174" t="n">
        <v>0</v>
      </c>
      <c r="FA174" t="n">
        <v>0</v>
      </c>
      <c r="FB174" t="n">
        <v>0</v>
      </c>
      <c r="FC174" t="n">
        <v>0</v>
      </c>
      <c r="FD174" t="n">
        <v>0</v>
      </c>
      <c r="FE174" t="n">
        <v>0</v>
      </c>
      <c r="FF174" t="n">
        <v>0</v>
      </c>
      <c r="FG174" t="n">
        <v>0</v>
      </c>
      <c r="FH174" t="n">
        <v>0</v>
      </c>
      <c r="FI174" t="n">
        <v>0</v>
      </c>
      <c r="FJ174" t="n">
        <v>0</v>
      </c>
      <c r="FK174" t="n">
        <v>0</v>
      </c>
      <c r="FL174" t="n">
        <v>0</v>
      </c>
      <c r="FM174" t="n">
        <v>0</v>
      </c>
      <c r="FN174" t="n">
        <v>0</v>
      </c>
      <c r="FO174" t="n">
        <v>0</v>
      </c>
      <c r="FP174" t="n">
        <v>0</v>
      </c>
      <c r="FQ174" t="n">
        <v>0</v>
      </c>
      <c r="FR174" t="n">
        <v>0</v>
      </c>
      <c r="FS174" t="n">
        <v>0</v>
      </c>
      <c r="FT174" t="n">
        <v>0</v>
      </c>
      <c r="FU174" t="n">
        <v>0</v>
      </c>
      <c r="FV174" t="n">
        <v>0</v>
      </c>
      <c r="FW174" t="n">
        <v>0</v>
      </c>
      <c r="FX174" t="n">
        <v>1</v>
      </c>
    </row>
    <row r="175">
      <c r="B175" s="2107" t="inlineStr">
        <is>
          <t>Amidon</t>
        </is>
      </c>
      <c r="C175" t="n">
        <v>0</v>
      </c>
      <c r="D175" t="n">
        <v>0</v>
      </c>
      <c r="E175" t="n">
        <v>0</v>
      </c>
      <c r="F175" t="n">
        <v>0</v>
      </c>
      <c r="G175" t="n">
        <v>0</v>
      </c>
      <c r="H175" t="n">
        <v>0</v>
      </c>
      <c r="I175" t="n">
        <v>0</v>
      </c>
      <c r="J175" t="n">
        <v>0</v>
      </c>
      <c r="K175" t="n">
        <v>0</v>
      </c>
      <c r="L175" t="n">
        <v>0</v>
      </c>
      <c r="M175" t="n">
        <v>0</v>
      </c>
      <c r="N175" t="n">
        <v>0</v>
      </c>
      <c r="O175" t="n">
        <v>0</v>
      </c>
      <c r="P175" t="n">
        <v>0</v>
      </c>
      <c r="Q175" t="n">
        <v>0</v>
      </c>
      <c r="R175" t="n">
        <v>0</v>
      </c>
      <c r="S175" t="n">
        <v>0</v>
      </c>
      <c r="T175" t="n">
        <v>0</v>
      </c>
      <c r="U175" t="n">
        <v>0</v>
      </c>
      <c r="V175" t="n">
        <v>0</v>
      </c>
      <c r="W175" t="n">
        <v>0</v>
      </c>
      <c r="X175" t="n">
        <v>0</v>
      </c>
      <c r="Y175" t="n">
        <v>0</v>
      </c>
      <c r="Z175" t="n">
        <v>0</v>
      </c>
      <c r="AA175" t="n">
        <v>0</v>
      </c>
      <c r="AB175" t="n">
        <v>0</v>
      </c>
      <c r="AC175" t="n">
        <v>0</v>
      </c>
      <c r="AD175" t="n">
        <v>0</v>
      </c>
      <c r="AE175" t="n">
        <v>0</v>
      </c>
      <c r="AF175" t="n">
        <v>0</v>
      </c>
      <c r="AG175" t="n">
        <v>0</v>
      </c>
      <c r="AH175" t="n">
        <v>0</v>
      </c>
      <c r="AI175" t="n">
        <v>0</v>
      </c>
      <c r="AJ175" t="n">
        <v>0</v>
      </c>
      <c r="AK175" t="n">
        <v>0</v>
      </c>
      <c r="AL175" t="n">
        <v>0</v>
      </c>
      <c r="AM175" t="n">
        <v>0</v>
      </c>
      <c r="AN175" t="n">
        <v>0</v>
      </c>
      <c r="AO175" t="n">
        <v>0</v>
      </c>
      <c r="AP175" t="n">
        <v>0</v>
      </c>
      <c r="AQ175" t="n">
        <v>0</v>
      </c>
      <c r="AR175" t="n">
        <v>0</v>
      </c>
      <c r="AS175" t="n">
        <v>0</v>
      </c>
      <c r="AT175" t="n">
        <v>0</v>
      </c>
      <c r="AU175" t="n">
        <v>0</v>
      </c>
      <c r="AV175" t="n">
        <v>0</v>
      </c>
      <c r="AW175" t="n">
        <v>0</v>
      </c>
      <c r="AX175" t="n">
        <v>0</v>
      </c>
      <c r="AY175" t="n">
        <v>0</v>
      </c>
      <c r="AZ175" t="n">
        <v>0</v>
      </c>
      <c r="BA175" t="n">
        <v>0</v>
      </c>
      <c r="BB175" t="n">
        <v>0</v>
      </c>
      <c r="BC175" t="n">
        <v>0</v>
      </c>
      <c r="BD175" t="n">
        <v>0</v>
      </c>
      <c r="BE175" t="n">
        <v>0</v>
      </c>
      <c r="BF175" t="n">
        <v>0</v>
      </c>
      <c r="BG175" t="n">
        <v>0</v>
      </c>
      <c r="BH175" t="n">
        <v>0</v>
      </c>
      <c r="BI175" t="n">
        <v>0</v>
      </c>
      <c r="BJ175" t="n">
        <v>0</v>
      </c>
      <c r="BK175" t="n">
        <v>0</v>
      </c>
      <c r="BL175" t="n">
        <v>0</v>
      </c>
      <c r="BM175" t="n">
        <v>0</v>
      </c>
      <c r="BN175" t="n">
        <v>0</v>
      </c>
      <c r="BO175" t="n">
        <v>0</v>
      </c>
      <c r="BP175" t="n">
        <v>0</v>
      </c>
      <c r="BQ175" t="n">
        <v>0</v>
      </c>
      <c r="BR175" t="n">
        <v>0</v>
      </c>
      <c r="BS175" t="n">
        <v>0</v>
      </c>
      <c r="BT175" t="n">
        <v>0</v>
      </c>
      <c r="BU175" t="n">
        <v>0</v>
      </c>
      <c r="BV175" t="n">
        <v>0</v>
      </c>
      <c r="BW175" t="n">
        <v>0</v>
      </c>
      <c r="BX175" t="n">
        <v>0</v>
      </c>
      <c r="BY175" t="n">
        <v>0</v>
      </c>
      <c r="BZ175" t="n">
        <v>0</v>
      </c>
      <c r="CA175" t="n">
        <v>0</v>
      </c>
      <c r="CB175" t="n">
        <v>0</v>
      </c>
      <c r="CC175" t="n">
        <v>0</v>
      </c>
      <c r="CD175" t="n">
        <v>0</v>
      </c>
      <c r="CE175" t="n">
        <v>0</v>
      </c>
      <c r="CF175" t="n">
        <v>0</v>
      </c>
      <c r="CG175" t="n">
        <v>1</v>
      </c>
      <c r="CH175" t="n">
        <v>1</v>
      </c>
      <c r="CI175" t="n">
        <v>1</v>
      </c>
      <c r="CJ175" t="n">
        <v>0</v>
      </c>
      <c r="CK175" t="n">
        <v>0</v>
      </c>
      <c r="CL175" t="n">
        <v>0</v>
      </c>
      <c r="CM175" t="n">
        <v>0</v>
      </c>
      <c r="CN175" t="n">
        <v>0</v>
      </c>
      <c r="CO175" t="n">
        <v>0</v>
      </c>
      <c r="CP175" t="n">
        <v>0</v>
      </c>
      <c r="CQ175" t="n">
        <v>0</v>
      </c>
      <c r="CR175" t="n">
        <v>0</v>
      </c>
      <c r="CS175" t="n">
        <v>0</v>
      </c>
      <c r="CT175" t="n">
        <v>0</v>
      </c>
      <c r="CU175" t="n">
        <v>0</v>
      </c>
      <c r="CV175" t="n">
        <v>0</v>
      </c>
      <c r="CW175" t="n">
        <v>0</v>
      </c>
      <c r="CX175" t="n">
        <v>0</v>
      </c>
      <c r="CY175" t="n">
        <v>0</v>
      </c>
      <c r="CZ175" t="n">
        <v>0</v>
      </c>
      <c r="DA175" t="n">
        <v>0</v>
      </c>
      <c r="DB175" t="n">
        <v>0</v>
      </c>
      <c r="DC175" t="n">
        <v>0</v>
      </c>
      <c r="DD175" t="n">
        <v>0</v>
      </c>
      <c r="DE175" t="n">
        <v>0</v>
      </c>
      <c r="DF175" t="n">
        <v>0</v>
      </c>
      <c r="DG175" t="n">
        <v>0</v>
      </c>
      <c r="DH175" t="n">
        <v>0</v>
      </c>
      <c r="DI175" t="n">
        <v>0</v>
      </c>
      <c r="DJ175" t="n">
        <v>0</v>
      </c>
      <c r="DK175" t="n">
        <v>0</v>
      </c>
      <c r="DL175" t="n">
        <v>0</v>
      </c>
      <c r="DM175" t="n">
        <v>0</v>
      </c>
      <c r="DN175" t="n">
        <v>0</v>
      </c>
      <c r="DO175" t="n">
        <v>0</v>
      </c>
      <c r="DP175" t="n">
        <v>0</v>
      </c>
      <c r="DQ175" t="n">
        <v>0</v>
      </c>
      <c r="DR175" t="n">
        <v>0</v>
      </c>
      <c r="DS175" t="n">
        <v>0</v>
      </c>
      <c r="DT175" t="n">
        <v>0</v>
      </c>
      <c r="DU175" t="n">
        <v>0</v>
      </c>
      <c r="DV175" t="n">
        <v>0</v>
      </c>
      <c r="DW175" t="n">
        <v>0</v>
      </c>
      <c r="DX175" t="n">
        <v>0</v>
      </c>
      <c r="DY175" t="n">
        <v>0</v>
      </c>
      <c r="DZ175" t="n">
        <v>0</v>
      </c>
      <c r="EA175" t="n">
        <v>0</v>
      </c>
      <c r="EB175" t="n">
        <v>0</v>
      </c>
      <c r="EC175" t="n">
        <v>0</v>
      </c>
      <c r="ED175" t="n">
        <v>0</v>
      </c>
      <c r="EE175" t="n">
        <v>0</v>
      </c>
      <c r="EF175" t="n">
        <v>0</v>
      </c>
      <c r="EG175" t="n">
        <v>0</v>
      </c>
      <c r="EH175" t="n">
        <v>0</v>
      </c>
      <c r="EI175" t="n">
        <v>0</v>
      </c>
      <c r="EJ175" t="n">
        <v>0</v>
      </c>
      <c r="EK175" t="n">
        <v>0</v>
      </c>
      <c r="EL175" t="n">
        <v>0</v>
      </c>
      <c r="EM175" t="n">
        <v>0</v>
      </c>
      <c r="EN175" t="n">
        <v>0</v>
      </c>
      <c r="EO175" t="n">
        <v>1</v>
      </c>
      <c r="EP175" t="n">
        <v>1</v>
      </c>
      <c r="EQ175" t="n">
        <v>0</v>
      </c>
      <c r="ER175" t="n">
        <v>0</v>
      </c>
      <c r="ES175" t="n">
        <v>0</v>
      </c>
      <c r="ET175" t="n">
        <v>0</v>
      </c>
      <c r="EU175" t="n">
        <v>0</v>
      </c>
      <c r="EV175" t="n">
        <v>0</v>
      </c>
      <c r="EW175" t="n">
        <v>0</v>
      </c>
      <c r="EX175" t="n">
        <v>0</v>
      </c>
      <c r="EY175" t="n">
        <v>0</v>
      </c>
      <c r="EZ175" t="n">
        <v>0</v>
      </c>
      <c r="FA175" t="n">
        <v>0</v>
      </c>
      <c r="FB175" t="n">
        <v>0</v>
      </c>
      <c r="FC175" t="n">
        <v>0</v>
      </c>
      <c r="FD175" t="n">
        <v>0</v>
      </c>
      <c r="FE175" t="n">
        <v>0</v>
      </c>
      <c r="FF175" t="n">
        <v>0</v>
      </c>
      <c r="FG175" t="n">
        <v>0</v>
      </c>
      <c r="FH175" t="n">
        <v>0</v>
      </c>
      <c r="FI175" t="n">
        <v>0</v>
      </c>
      <c r="FJ175" t="n">
        <v>0</v>
      </c>
      <c r="FK175" t="n">
        <v>0</v>
      </c>
      <c r="FL175" t="n">
        <v>0</v>
      </c>
      <c r="FM175" t="n">
        <v>0</v>
      </c>
      <c r="FN175" t="n">
        <v>0</v>
      </c>
      <c r="FO175" t="n">
        <v>0</v>
      </c>
      <c r="FP175" t="n">
        <v>0</v>
      </c>
      <c r="FQ175" t="n">
        <v>0</v>
      </c>
      <c r="FR175" t="n">
        <v>0</v>
      </c>
      <c r="FS175" t="n">
        <v>0</v>
      </c>
      <c r="FT175" t="n">
        <v>0</v>
      </c>
      <c r="FU175" t="n">
        <v>0</v>
      </c>
      <c r="FV175" t="n">
        <v>0</v>
      </c>
      <c r="FW175" t="n">
        <v>0</v>
      </c>
      <c r="FX175" t="n">
        <v>1</v>
      </c>
    </row>
    <row r="176">
      <c r="B176" s="2108" t="inlineStr">
        <is>
          <t>Amidon de blé tendre</t>
        </is>
      </c>
      <c r="C176" t="n">
        <v>0</v>
      </c>
      <c r="D176" t="n">
        <v>0</v>
      </c>
      <c r="E176" t="n">
        <v>0</v>
      </c>
      <c r="F176" t="n">
        <v>0</v>
      </c>
      <c r="G176" t="n">
        <v>0</v>
      </c>
      <c r="H176" t="n">
        <v>0</v>
      </c>
      <c r="I176" t="n">
        <v>0</v>
      </c>
      <c r="J176" t="n">
        <v>0</v>
      </c>
      <c r="K176" t="n">
        <v>0</v>
      </c>
      <c r="L176" t="n">
        <v>0</v>
      </c>
      <c r="M176" t="n">
        <v>0</v>
      </c>
      <c r="N176" t="n">
        <v>0</v>
      </c>
      <c r="O176" t="n">
        <v>0</v>
      </c>
      <c r="P176" t="n">
        <v>0</v>
      </c>
      <c r="Q176" t="n">
        <v>0</v>
      </c>
      <c r="R176" t="n">
        <v>0</v>
      </c>
      <c r="S176" t="n">
        <v>0</v>
      </c>
      <c r="T176" t="n">
        <v>0</v>
      </c>
      <c r="U176" t="n">
        <v>0</v>
      </c>
      <c r="V176" t="n">
        <v>0</v>
      </c>
      <c r="W176" t="n">
        <v>0</v>
      </c>
      <c r="X176" t="n">
        <v>0</v>
      </c>
      <c r="Y176" t="n">
        <v>0</v>
      </c>
      <c r="Z176" t="n">
        <v>0</v>
      </c>
      <c r="AA176" t="n">
        <v>0</v>
      </c>
      <c r="AB176" t="n">
        <v>0</v>
      </c>
      <c r="AC176" t="n">
        <v>0</v>
      </c>
      <c r="AD176" t="n">
        <v>0</v>
      </c>
      <c r="AE176" t="n">
        <v>0</v>
      </c>
      <c r="AF176" t="n">
        <v>0</v>
      </c>
      <c r="AG176" t="n">
        <v>0</v>
      </c>
      <c r="AH176" t="n">
        <v>0</v>
      </c>
      <c r="AI176" t="n">
        <v>0</v>
      </c>
      <c r="AJ176" t="n">
        <v>0</v>
      </c>
      <c r="AK176" t="n">
        <v>0</v>
      </c>
      <c r="AL176" t="n">
        <v>0</v>
      </c>
      <c r="AM176" t="n">
        <v>0</v>
      </c>
      <c r="AN176" t="n">
        <v>0</v>
      </c>
      <c r="AO176" t="n">
        <v>0</v>
      </c>
      <c r="AP176" t="n">
        <v>0</v>
      </c>
      <c r="AQ176" t="n">
        <v>0</v>
      </c>
      <c r="AR176" t="n">
        <v>0</v>
      </c>
      <c r="AS176" t="n">
        <v>0</v>
      </c>
      <c r="AT176" t="n">
        <v>0</v>
      </c>
      <c r="AU176" t="n">
        <v>0</v>
      </c>
      <c r="AV176" t="n">
        <v>0</v>
      </c>
      <c r="AW176" t="n">
        <v>0</v>
      </c>
      <c r="AX176" t="n">
        <v>0</v>
      </c>
      <c r="AY176" t="n">
        <v>0</v>
      </c>
      <c r="AZ176" t="n">
        <v>0</v>
      </c>
      <c r="BA176" t="n">
        <v>0</v>
      </c>
      <c r="BB176" t="n">
        <v>0</v>
      </c>
      <c r="BC176" t="n">
        <v>0</v>
      </c>
      <c r="BD176" t="n">
        <v>0</v>
      </c>
      <c r="BE176" t="n">
        <v>0</v>
      </c>
      <c r="BF176" t="n">
        <v>0</v>
      </c>
      <c r="BG176" t="n">
        <v>0</v>
      </c>
      <c r="BH176" t="n">
        <v>0</v>
      </c>
      <c r="BI176" t="n">
        <v>0</v>
      </c>
      <c r="BJ176" t="n">
        <v>0</v>
      </c>
      <c r="BK176" t="n">
        <v>0</v>
      </c>
      <c r="BL176" t="n">
        <v>0</v>
      </c>
      <c r="BM176" t="n">
        <v>0</v>
      </c>
      <c r="BN176" t="n">
        <v>0</v>
      </c>
      <c r="BO176" t="n">
        <v>0</v>
      </c>
      <c r="BP176" t="n">
        <v>0</v>
      </c>
      <c r="BQ176" t="n">
        <v>0</v>
      </c>
      <c r="BR176" t="n">
        <v>0</v>
      </c>
      <c r="BS176" t="n">
        <v>0</v>
      </c>
      <c r="BT176" t="n">
        <v>0</v>
      </c>
      <c r="BU176" t="n">
        <v>0</v>
      </c>
      <c r="BV176" t="n">
        <v>0</v>
      </c>
      <c r="BW176" t="n">
        <v>0</v>
      </c>
      <c r="BX176" t="n">
        <v>0</v>
      </c>
      <c r="BY176" t="n">
        <v>0</v>
      </c>
      <c r="BZ176" t="n">
        <v>0</v>
      </c>
      <c r="CA176" t="n">
        <v>0</v>
      </c>
      <c r="CB176" t="n">
        <v>0</v>
      </c>
      <c r="CC176" t="n">
        <v>0</v>
      </c>
      <c r="CD176" t="n">
        <v>0</v>
      </c>
      <c r="CE176" t="n">
        <v>0</v>
      </c>
      <c r="CF176" t="n">
        <v>0</v>
      </c>
      <c r="CG176" t="n">
        <v>1</v>
      </c>
      <c r="CH176" t="n">
        <v>1</v>
      </c>
      <c r="CI176" t="n">
        <v>0</v>
      </c>
      <c r="CJ176" t="n">
        <v>0</v>
      </c>
      <c r="CK176" t="n">
        <v>0</v>
      </c>
      <c r="CL176" t="n">
        <v>0</v>
      </c>
      <c r="CM176" t="n">
        <v>0</v>
      </c>
      <c r="CN176" t="n">
        <v>0</v>
      </c>
      <c r="CO176" t="n">
        <v>0</v>
      </c>
      <c r="CP176" t="n">
        <v>0</v>
      </c>
      <c r="CQ176" t="n">
        <v>0</v>
      </c>
      <c r="CR176" t="n">
        <v>0</v>
      </c>
      <c r="CS176" t="n">
        <v>0</v>
      </c>
      <c r="CT176" t="n">
        <v>0</v>
      </c>
      <c r="CU176" t="n">
        <v>0</v>
      </c>
      <c r="CV176" t="n">
        <v>0</v>
      </c>
      <c r="CW176" t="n">
        <v>0</v>
      </c>
      <c r="CX176" t="n">
        <v>0</v>
      </c>
      <c r="CY176" t="n">
        <v>0</v>
      </c>
      <c r="CZ176" t="n">
        <v>0</v>
      </c>
      <c r="DA176" t="n">
        <v>0</v>
      </c>
      <c r="DB176" t="n">
        <v>0</v>
      </c>
      <c r="DC176" t="n">
        <v>0</v>
      </c>
      <c r="DD176" t="n">
        <v>0</v>
      </c>
      <c r="DE176" t="n">
        <v>0</v>
      </c>
      <c r="DF176" t="n">
        <v>0</v>
      </c>
      <c r="DG176" t="n">
        <v>0</v>
      </c>
      <c r="DH176" t="n">
        <v>0</v>
      </c>
      <c r="DI176" t="n">
        <v>0</v>
      </c>
      <c r="DJ176" t="n">
        <v>0</v>
      </c>
      <c r="DK176" t="n">
        <v>0</v>
      </c>
      <c r="DL176" t="n">
        <v>0</v>
      </c>
      <c r="DM176" t="n">
        <v>0</v>
      </c>
      <c r="DN176" t="n">
        <v>0</v>
      </c>
      <c r="DO176" t="n">
        <v>0</v>
      </c>
      <c r="DP176" t="n">
        <v>0</v>
      </c>
      <c r="DQ176" t="n">
        <v>0</v>
      </c>
      <c r="DR176" t="n">
        <v>0</v>
      </c>
      <c r="DS176" t="n">
        <v>0</v>
      </c>
      <c r="DT176" t="n">
        <v>0</v>
      </c>
      <c r="DU176" t="n">
        <v>0</v>
      </c>
      <c r="DV176" t="n">
        <v>0</v>
      </c>
      <c r="DW176" t="n">
        <v>0</v>
      </c>
      <c r="DX176" t="n">
        <v>0</v>
      </c>
      <c r="DY176" t="n">
        <v>0</v>
      </c>
      <c r="DZ176" t="n">
        <v>0</v>
      </c>
      <c r="EA176" t="n">
        <v>0</v>
      </c>
      <c r="EB176" t="n">
        <v>0</v>
      </c>
      <c r="EC176" t="n">
        <v>0</v>
      </c>
      <c r="ED176" t="n">
        <v>0</v>
      </c>
      <c r="EE176" t="n">
        <v>0</v>
      </c>
      <c r="EF176" t="n">
        <v>0</v>
      </c>
      <c r="EG176" t="n">
        <v>0</v>
      </c>
      <c r="EH176" t="n">
        <v>0</v>
      </c>
      <c r="EI176" t="n">
        <v>0</v>
      </c>
      <c r="EJ176" t="n">
        <v>0</v>
      </c>
      <c r="EK176" t="n">
        <v>0</v>
      </c>
      <c r="EL176" t="n">
        <v>0</v>
      </c>
      <c r="EM176" t="n">
        <v>0</v>
      </c>
      <c r="EN176" t="n">
        <v>0</v>
      </c>
      <c r="EO176" t="n">
        <v>1</v>
      </c>
      <c r="EP176" t="n">
        <v>1</v>
      </c>
      <c r="EQ176" t="n">
        <v>0</v>
      </c>
      <c r="ER176" t="n">
        <v>0</v>
      </c>
      <c r="ES176" t="n">
        <v>0</v>
      </c>
      <c r="ET176" t="n">
        <v>0</v>
      </c>
      <c r="EU176" t="n">
        <v>0</v>
      </c>
      <c r="EV176" t="n">
        <v>0</v>
      </c>
      <c r="EW176" t="n">
        <v>0</v>
      </c>
      <c r="EX176" t="n">
        <v>0</v>
      </c>
      <c r="EY176" t="n">
        <v>0</v>
      </c>
      <c r="EZ176" t="n">
        <v>0</v>
      </c>
      <c r="FA176" t="n">
        <v>0</v>
      </c>
      <c r="FB176" t="n">
        <v>0</v>
      </c>
      <c r="FC176" t="n">
        <v>0</v>
      </c>
      <c r="FD176" t="n">
        <v>0</v>
      </c>
      <c r="FE176" t="n">
        <v>0</v>
      </c>
      <c r="FF176" t="n">
        <v>0</v>
      </c>
      <c r="FG176" t="n">
        <v>0</v>
      </c>
      <c r="FH176" t="n">
        <v>0</v>
      </c>
      <c r="FI176" t="n">
        <v>0</v>
      </c>
      <c r="FJ176" t="n">
        <v>0</v>
      </c>
      <c r="FK176" t="n">
        <v>0</v>
      </c>
      <c r="FL176" t="n">
        <v>0</v>
      </c>
      <c r="FM176" t="n">
        <v>0</v>
      </c>
      <c r="FN176" t="n">
        <v>0</v>
      </c>
      <c r="FO176" t="n">
        <v>0</v>
      </c>
      <c r="FP176" t="n">
        <v>0</v>
      </c>
      <c r="FQ176" t="n">
        <v>0</v>
      </c>
      <c r="FR176" t="n">
        <v>0</v>
      </c>
      <c r="FS176" t="n">
        <v>0</v>
      </c>
      <c r="FT176" t="n">
        <v>0</v>
      </c>
      <c r="FU176" t="n">
        <v>0</v>
      </c>
      <c r="FV176" t="n">
        <v>0</v>
      </c>
      <c r="FW176" t="n">
        <v>0</v>
      </c>
      <c r="FX176" t="n">
        <v>1</v>
      </c>
    </row>
    <row r="177">
      <c r="B177" s="2108" t="inlineStr">
        <is>
          <t>Amidon de maïs</t>
        </is>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c r="W177" t="n">
        <v>0</v>
      </c>
      <c r="X177" t="n">
        <v>0</v>
      </c>
      <c r="Y177" t="n">
        <v>0</v>
      </c>
      <c r="Z177" t="n">
        <v>0</v>
      </c>
      <c r="AA177" t="n">
        <v>0</v>
      </c>
      <c r="AB177" t="n">
        <v>0</v>
      </c>
      <c r="AC177" t="n">
        <v>0</v>
      </c>
      <c r="AD177" t="n">
        <v>0</v>
      </c>
      <c r="AE177" t="n">
        <v>0</v>
      </c>
      <c r="AF177" t="n">
        <v>0</v>
      </c>
      <c r="AG177" t="n">
        <v>0</v>
      </c>
      <c r="AH177" t="n">
        <v>0</v>
      </c>
      <c r="AI177" t="n">
        <v>0</v>
      </c>
      <c r="AJ177" t="n">
        <v>0</v>
      </c>
      <c r="AK177" t="n">
        <v>0</v>
      </c>
      <c r="AL177" t="n">
        <v>0</v>
      </c>
      <c r="AM177" t="n">
        <v>0</v>
      </c>
      <c r="AN177" t="n">
        <v>0</v>
      </c>
      <c r="AO177" t="n">
        <v>0</v>
      </c>
      <c r="AP177" t="n">
        <v>0</v>
      </c>
      <c r="AQ177" t="n">
        <v>0</v>
      </c>
      <c r="AR177" t="n">
        <v>0</v>
      </c>
      <c r="AS177" t="n">
        <v>0</v>
      </c>
      <c r="AT177" t="n">
        <v>0</v>
      </c>
      <c r="AU177" t="n">
        <v>0</v>
      </c>
      <c r="AV177" t="n">
        <v>0</v>
      </c>
      <c r="AW177" t="n">
        <v>0</v>
      </c>
      <c r="AX177" t="n">
        <v>0</v>
      </c>
      <c r="AY177" t="n">
        <v>0</v>
      </c>
      <c r="AZ177" t="n">
        <v>0</v>
      </c>
      <c r="BA177" t="n">
        <v>0</v>
      </c>
      <c r="BB177" t="n">
        <v>0</v>
      </c>
      <c r="BC177" t="n">
        <v>0</v>
      </c>
      <c r="BD177" t="n">
        <v>0</v>
      </c>
      <c r="BE177" t="n">
        <v>0</v>
      </c>
      <c r="BF177" t="n">
        <v>0</v>
      </c>
      <c r="BG177" t="n">
        <v>0</v>
      </c>
      <c r="BH177" t="n">
        <v>0</v>
      </c>
      <c r="BI177" t="n">
        <v>0</v>
      </c>
      <c r="BJ177" t="n">
        <v>0</v>
      </c>
      <c r="BK177" t="n">
        <v>0</v>
      </c>
      <c r="BL177" t="n">
        <v>0</v>
      </c>
      <c r="BM177" t="n">
        <v>0</v>
      </c>
      <c r="BN177" t="n">
        <v>0</v>
      </c>
      <c r="BO177" t="n">
        <v>0</v>
      </c>
      <c r="BP177" t="n">
        <v>0</v>
      </c>
      <c r="BQ177" t="n">
        <v>0</v>
      </c>
      <c r="BR177" t="n">
        <v>0</v>
      </c>
      <c r="BS177" t="n">
        <v>0</v>
      </c>
      <c r="BT177" t="n">
        <v>0</v>
      </c>
      <c r="BU177" t="n">
        <v>0</v>
      </c>
      <c r="BV177" t="n">
        <v>0</v>
      </c>
      <c r="BW177" t="n">
        <v>0</v>
      </c>
      <c r="BX177" t="n">
        <v>0</v>
      </c>
      <c r="BY177" t="n">
        <v>0</v>
      </c>
      <c r="BZ177" t="n">
        <v>0</v>
      </c>
      <c r="CA177" t="n">
        <v>0</v>
      </c>
      <c r="CB177" t="n">
        <v>0</v>
      </c>
      <c r="CC177" t="n">
        <v>0</v>
      </c>
      <c r="CD177" t="n">
        <v>0</v>
      </c>
      <c r="CE177" t="n">
        <v>0</v>
      </c>
      <c r="CF177" t="n">
        <v>0</v>
      </c>
      <c r="CG177" t="n">
        <v>1</v>
      </c>
      <c r="CH177" t="n">
        <v>0</v>
      </c>
      <c r="CI177" t="n">
        <v>1</v>
      </c>
      <c r="CJ177" t="n">
        <v>0</v>
      </c>
      <c r="CK177" t="n">
        <v>0</v>
      </c>
      <c r="CL177" t="n">
        <v>0</v>
      </c>
      <c r="CM177" t="n">
        <v>0</v>
      </c>
      <c r="CN177" t="n">
        <v>0</v>
      </c>
      <c r="CO177" t="n">
        <v>0</v>
      </c>
      <c r="CP177" t="n">
        <v>0</v>
      </c>
      <c r="CQ177" t="n">
        <v>0</v>
      </c>
      <c r="CR177" t="n">
        <v>0</v>
      </c>
      <c r="CS177" t="n">
        <v>0</v>
      </c>
      <c r="CT177" t="n">
        <v>0</v>
      </c>
      <c r="CU177" t="n">
        <v>0</v>
      </c>
      <c r="CV177" t="n">
        <v>0</v>
      </c>
      <c r="CW177" t="n">
        <v>0</v>
      </c>
      <c r="CX177" t="n">
        <v>0</v>
      </c>
      <c r="CY177" t="n">
        <v>0</v>
      </c>
      <c r="CZ177" t="n">
        <v>0</v>
      </c>
      <c r="DA177" t="n">
        <v>0</v>
      </c>
      <c r="DB177" t="n">
        <v>0</v>
      </c>
      <c r="DC177" t="n">
        <v>0</v>
      </c>
      <c r="DD177" t="n">
        <v>0</v>
      </c>
      <c r="DE177" t="n">
        <v>0</v>
      </c>
      <c r="DF177" t="n">
        <v>0</v>
      </c>
      <c r="DG177" t="n">
        <v>0</v>
      </c>
      <c r="DH177" t="n">
        <v>0</v>
      </c>
      <c r="DI177" t="n">
        <v>0</v>
      </c>
      <c r="DJ177" t="n">
        <v>0</v>
      </c>
      <c r="DK177" t="n">
        <v>0</v>
      </c>
      <c r="DL177" t="n">
        <v>0</v>
      </c>
      <c r="DM177" t="n">
        <v>0</v>
      </c>
      <c r="DN177" t="n">
        <v>0</v>
      </c>
      <c r="DO177" t="n">
        <v>0</v>
      </c>
      <c r="DP177" t="n">
        <v>0</v>
      </c>
      <c r="DQ177" t="n">
        <v>0</v>
      </c>
      <c r="DR177" t="n">
        <v>0</v>
      </c>
      <c r="DS177" t="n">
        <v>0</v>
      </c>
      <c r="DT177" t="n">
        <v>0</v>
      </c>
      <c r="DU177" t="n">
        <v>0</v>
      </c>
      <c r="DV177" t="n">
        <v>0</v>
      </c>
      <c r="DW177" t="n">
        <v>0</v>
      </c>
      <c r="DX177" t="n">
        <v>0</v>
      </c>
      <c r="DY177" t="n">
        <v>0</v>
      </c>
      <c r="DZ177" t="n">
        <v>0</v>
      </c>
      <c r="EA177" t="n">
        <v>0</v>
      </c>
      <c r="EB177" t="n">
        <v>0</v>
      </c>
      <c r="EC177" t="n">
        <v>0</v>
      </c>
      <c r="ED177" t="n">
        <v>0</v>
      </c>
      <c r="EE177" t="n">
        <v>0</v>
      </c>
      <c r="EF177" t="n">
        <v>0</v>
      </c>
      <c r="EG177" t="n">
        <v>0</v>
      </c>
      <c r="EH177" t="n">
        <v>0</v>
      </c>
      <c r="EI177" t="n">
        <v>0</v>
      </c>
      <c r="EJ177" t="n">
        <v>0</v>
      </c>
      <c r="EK177" t="n">
        <v>0</v>
      </c>
      <c r="EL177" t="n">
        <v>0</v>
      </c>
      <c r="EM177" t="n">
        <v>0</v>
      </c>
      <c r="EN177" t="n">
        <v>0</v>
      </c>
      <c r="EO177" t="n">
        <v>1</v>
      </c>
      <c r="EP177" t="n">
        <v>1</v>
      </c>
      <c r="EQ177" t="n">
        <v>0</v>
      </c>
      <c r="ER177" t="n">
        <v>0</v>
      </c>
      <c r="ES177" t="n">
        <v>0</v>
      </c>
      <c r="ET177" t="n">
        <v>0</v>
      </c>
      <c r="EU177" t="n">
        <v>0</v>
      </c>
      <c r="EV177" t="n">
        <v>0</v>
      </c>
      <c r="EW177" t="n">
        <v>0</v>
      </c>
      <c r="EX177" t="n">
        <v>0</v>
      </c>
      <c r="EY177" t="n">
        <v>0</v>
      </c>
      <c r="EZ177" t="n">
        <v>0</v>
      </c>
      <c r="FA177" t="n">
        <v>0</v>
      </c>
      <c r="FB177" t="n">
        <v>0</v>
      </c>
      <c r="FC177" t="n">
        <v>0</v>
      </c>
      <c r="FD177" t="n">
        <v>0</v>
      </c>
      <c r="FE177" t="n">
        <v>0</v>
      </c>
      <c r="FF177" t="n">
        <v>0</v>
      </c>
      <c r="FG177" t="n">
        <v>0</v>
      </c>
      <c r="FH177" t="n">
        <v>0</v>
      </c>
      <c r="FI177" t="n">
        <v>0</v>
      </c>
      <c r="FJ177" t="n">
        <v>0</v>
      </c>
      <c r="FK177" t="n">
        <v>0</v>
      </c>
      <c r="FL177" t="n">
        <v>0</v>
      </c>
      <c r="FM177" t="n">
        <v>0</v>
      </c>
      <c r="FN177" t="n">
        <v>0</v>
      </c>
      <c r="FO177" t="n">
        <v>0</v>
      </c>
      <c r="FP177" t="n">
        <v>0</v>
      </c>
      <c r="FQ177" t="n">
        <v>0</v>
      </c>
      <c r="FR177" t="n">
        <v>0</v>
      </c>
      <c r="FS177" t="n">
        <v>0</v>
      </c>
      <c r="FT177" t="n">
        <v>0</v>
      </c>
      <c r="FU177" t="n">
        <v>0</v>
      </c>
      <c r="FV177" t="n">
        <v>0</v>
      </c>
      <c r="FW177" t="n">
        <v>0</v>
      </c>
      <c r="FX177" t="n">
        <v>1</v>
      </c>
    </row>
    <row r="178">
      <c r="B178" s="2107" t="inlineStr">
        <is>
          <t>Gluten</t>
        </is>
      </c>
      <c r="C178" t="n">
        <v>0</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c r="V178" t="n">
        <v>0</v>
      </c>
      <c r="W178" t="n">
        <v>0</v>
      </c>
      <c r="X178" t="n">
        <v>0</v>
      </c>
      <c r="Y178" t="n">
        <v>0</v>
      </c>
      <c r="Z178" t="n">
        <v>0</v>
      </c>
      <c r="AA178" t="n">
        <v>0</v>
      </c>
      <c r="AB178" t="n">
        <v>0</v>
      </c>
      <c r="AC178" t="n">
        <v>0</v>
      </c>
      <c r="AD178" t="n">
        <v>0</v>
      </c>
      <c r="AE178" t="n">
        <v>0</v>
      </c>
      <c r="AF178" t="n">
        <v>0</v>
      </c>
      <c r="AG178" t="n">
        <v>0</v>
      </c>
      <c r="AH178" t="n">
        <v>0</v>
      </c>
      <c r="AI178" t="n">
        <v>0</v>
      </c>
      <c r="AJ178" t="n">
        <v>0</v>
      </c>
      <c r="AK178" t="n">
        <v>0</v>
      </c>
      <c r="AL178" t="n">
        <v>0</v>
      </c>
      <c r="AM178" t="n">
        <v>0</v>
      </c>
      <c r="AN178" t="n">
        <v>0</v>
      </c>
      <c r="AO178" t="n">
        <v>0</v>
      </c>
      <c r="AP178" t="n">
        <v>0</v>
      </c>
      <c r="AQ178" t="n">
        <v>0</v>
      </c>
      <c r="AR178" t="n">
        <v>0</v>
      </c>
      <c r="AS178" t="n">
        <v>0</v>
      </c>
      <c r="AT178" t="n">
        <v>0</v>
      </c>
      <c r="AU178" t="n">
        <v>0</v>
      </c>
      <c r="AV178" t="n">
        <v>0</v>
      </c>
      <c r="AW178" t="n">
        <v>0</v>
      </c>
      <c r="AX178" t="n">
        <v>0</v>
      </c>
      <c r="AY178" t="n">
        <v>0</v>
      </c>
      <c r="AZ178" t="n">
        <v>0</v>
      </c>
      <c r="BA178" t="n">
        <v>0</v>
      </c>
      <c r="BB178" t="n">
        <v>0</v>
      </c>
      <c r="BC178" t="n">
        <v>0</v>
      </c>
      <c r="BD178" t="n">
        <v>0</v>
      </c>
      <c r="BE178" t="n">
        <v>0</v>
      </c>
      <c r="BF178" t="n">
        <v>0</v>
      </c>
      <c r="BG178" t="n">
        <v>0</v>
      </c>
      <c r="BH178" t="n">
        <v>0</v>
      </c>
      <c r="BI178" t="n">
        <v>0</v>
      </c>
      <c r="BJ178" t="n">
        <v>0</v>
      </c>
      <c r="BK178" t="n">
        <v>0</v>
      </c>
      <c r="BL178" t="n">
        <v>0</v>
      </c>
      <c r="BM178" t="n">
        <v>0</v>
      </c>
      <c r="BN178" t="n">
        <v>0</v>
      </c>
      <c r="BO178" t="n">
        <v>0</v>
      </c>
      <c r="BP178" t="n">
        <v>0</v>
      </c>
      <c r="BQ178" t="n">
        <v>0</v>
      </c>
      <c r="BR178" t="n">
        <v>0</v>
      </c>
      <c r="BS178" t="n">
        <v>0</v>
      </c>
      <c r="BT178" t="n">
        <v>0</v>
      </c>
      <c r="BU178" t="n">
        <v>0</v>
      </c>
      <c r="BV178" t="n">
        <v>0</v>
      </c>
      <c r="BW178" t="n">
        <v>0</v>
      </c>
      <c r="BX178" t="n">
        <v>0</v>
      </c>
      <c r="BY178" t="n">
        <v>0</v>
      </c>
      <c r="BZ178" t="n">
        <v>0</v>
      </c>
      <c r="CA178" t="n">
        <v>0</v>
      </c>
      <c r="CB178" t="n">
        <v>0</v>
      </c>
      <c r="CC178" t="n">
        <v>0</v>
      </c>
      <c r="CD178" t="n">
        <v>0</v>
      </c>
      <c r="CE178" t="n">
        <v>0</v>
      </c>
      <c r="CF178" t="n">
        <v>0</v>
      </c>
      <c r="CG178" t="n">
        <v>1</v>
      </c>
      <c r="CH178" t="n">
        <v>1</v>
      </c>
      <c r="CI178" t="n">
        <v>1</v>
      </c>
      <c r="CJ178" t="n">
        <v>0</v>
      </c>
      <c r="CK178" t="n">
        <v>0</v>
      </c>
      <c r="CL178" t="n">
        <v>0</v>
      </c>
      <c r="CM178" t="n">
        <v>0</v>
      </c>
      <c r="CN178" t="n">
        <v>0</v>
      </c>
      <c r="CO178" t="n">
        <v>0</v>
      </c>
      <c r="CP178" t="n">
        <v>0</v>
      </c>
      <c r="CQ178" t="n">
        <v>0</v>
      </c>
      <c r="CR178" t="n">
        <v>0</v>
      </c>
      <c r="CS178" t="n">
        <v>0</v>
      </c>
      <c r="CT178" t="n">
        <v>0</v>
      </c>
      <c r="CU178" t="n">
        <v>0</v>
      </c>
      <c r="CV178" t="n">
        <v>0</v>
      </c>
      <c r="CW178" t="n">
        <v>0</v>
      </c>
      <c r="CX178" t="n">
        <v>0</v>
      </c>
      <c r="CY178" t="n">
        <v>0</v>
      </c>
      <c r="CZ178" t="n">
        <v>0</v>
      </c>
      <c r="DA178" t="n">
        <v>0</v>
      </c>
      <c r="DB178" t="n">
        <v>0</v>
      </c>
      <c r="DC178" t="n">
        <v>0</v>
      </c>
      <c r="DD178" t="n">
        <v>0</v>
      </c>
      <c r="DE178" t="n">
        <v>0</v>
      </c>
      <c r="DF178" t="n">
        <v>0</v>
      </c>
      <c r="DG178" t="n">
        <v>0</v>
      </c>
      <c r="DH178" t="n">
        <v>0</v>
      </c>
      <c r="DI178" t="n">
        <v>0</v>
      </c>
      <c r="DJ178" t="n">
        <v>0</v>
      </c>
      <c r="DK178" t="n">
        <v>0</v>
      </c>
      <c r="DL178" t="n">
        <v>0</v>
      </c>
      <c r="DM178" t="n">
        <v>0</v>
      </c>
      <c r="DN178" t="n">
        <v>0</v>
      </c>
      <c r="DO178" t="n">
        <v>0</v>
      </c>
      <c r="DP178" t="n">
        <v>0</v>
      </c>
      <c r="DQ178" t="n">
        <v>0</v>
      </c>
      <c r="DR178" t="n">
        <v>0</v>
      </c>
      <c r="DS178" t="n">
        <v>0</v>
      </c>
      <c r="DT178" t="n">
        <v>0</v>
      </c>
      <c r="DU178" t="n">
        <v>0</v>
      </c>
      <c r="DV178" t="n">
        <v>0</v>
      </c>
      <c r="DW178" t="n">
        <v>0</v>
      </c>
      <c r="DX178" t="n">
        <v>0</v>
      </c>
      <c r="DY178" t="n">
        <v>0</v>
      </c>
      <c r="DZ178" t="n">
        <v>0</v>
      </c>
      <c r="EA178" t="n">
        <v>0</v>
      </c>
      <c r="EB178" t="n">
        <v>0</v>
      </c>
      <c r="EC178" t="n">
        <v>0</v>
      </c>
      <c r="ED178" t="n">
        <v>0</v>
      </c>
      <c r="EE178" t="n">
        <v>0</v>
      </c>
      <c r="EF178" t="n">
        <v>0</v>
      </c>
      <c r="EG178" t="n">
        <v>0</v>
      </c>
      <c r="EH178" t="n">
        <v>0</v>
      </c>
      <c r="EI178" t="n">
        <v>0</v>
      </c>
      <c r="EJ178" t="n">
        <v>0</v>
      </c>
      <c r="EK178" t="n">
        <v>0</v>
      </c>
      <c r="EL178" t="n">
        <v>0</v>
      </c>
      <c r="EM178" t="n">
        <v>0</v>
      </c>
      <c r="EN178" t="n">
        <v>0</v>
      </c>
      <c r="EO178" t="n">
        <v>1</v>
      </c>
      <c r="EP178" t="n">
        <v>1</v>
      </c>
      <c r="EQ178" t="n">
        <v>0</v>
      </c>
      <c r="ER178" t="n">
        <v>0</v>
      </c>
      <c r="ES178" t="n">
        <v>0</v>
      </c>
      <c r="ET178" t="n">
        <v>0</v>
      </c>
      <c r="EU178" t="n">
        <v>0</v>
      </c>
      <c r="EV178" t="n">
        <v>0</v>
      </c>
      <c r="EW178" t="n">
        <v>0</v>
      </c>
      <c r="EX178" t="n">
        <v>0</v>
      </c>
      <c r="EY178" t="n">
        <v>0</v>
      </c>
      <c r="EZ178" t="n">
        <v>0</v>
      </c>
      <c r="FA178" t="n">
        <v>0</v>
      </c>
      <c r="FB178" t="n">
        <v>0</v>
      </c>
      <c r="FC178" t="n">
        <v>0</v>
      </c>
      <c r="FD178" t="n">
        <v>0</v>
      </c>
      <c r="FE178" t="n">
        <v>0</v>
      </c>
      <c r="FF178" t="n">
        <v>0</v>
      </c>
      <c r="FG178" t="n">
        <v>0</v>
      </c>
      <c r="FH178" t="n">
        <v>0</v>
      </c>
      <c r="FI178" t="n">
        <v>0</v>
      </c>
      <c r="FJ178" t="n">
        <v>0</v>
      </c>
      <c r="FK178" t="n">
        <v>0</v>
      </c>
      <c r="FL178" t="n">
        <v>0</v>
      </c>
      <c r="FM178" t="n">
        <v>0</v>
      </c>
      <c r="FN178" t="n">
        <v>0</v>
      </c>
      <c r="FO178" t="n">
        <v>0</v>
      </c>
      <c r="FP178" t="n">
        <v>0</v>
      </c>
      <c r="FQ178" t="n">
        <v>0</v>
      </c>
      <c r="FR178" t="n">
        <v>0</v>
      </c>
      <c r="FS178" t="n">
        <v>0</v>
      </c>
      <c r="FT178" t="n">
        <v>0</v>
      </c>
      <c r="FU178" t="n">
        <v>0</v>
      </c>
      <c r="FV178" t="n">
        <v>0</v>
      </c>
      <c r="FW178" t="n">
        <v>0</v>
      </c>
      <c r="FX178" t="n">
        <v>1</v>
      </c>
    </row>
    <row r="179">
      <c r="B179" s="2106" t="inlineStr">
        <is>
          <t>Coproduits d'amidonnerie</t>
        </is>
      </c>
      <c r="C179" t="n">
        <v>0</v>
      </c>
      <c r="D179" t="n">
        <v>0</v>
      </c>
      <c r="E179" t="n">
        <v>0</v>
      </c>
      <c r="F179" t="n">
        <v>0</v>
      </c>
      <c r="G179" t="n">
        <v>0</v>
      </c>
      <c r="H179" t="n">
        <v>0</v>
      </c>
      <c r="I179" t="n">
        <v>0</v>
      </c>
      <c r="J179" t="n">
        <v>0</v>
      </c>
      <c r="K179" t="n">
        <v>0</v>
      </c>
      <c r="L179" t="n">
        <v>0</v>
      </c>
      <c r="M179" t="n">
        <v>0</v>
      </c>
      <c r="N179" t="n">
        <v>0</v>
      </c>
      <c r="O179" t="n">
        <v>0</v>
      </c>
      <c r="P179" t="n">
        <v>0</v>
      </c>
      <c r="Q179" t="n">
        <v>0</v>
      </c>
      <c r="R179" t="n">
        <v>0</v>
      </c>
      <c r="S179" t="n">
        <v>0</v>
      </c>
      <c r="T179" t="n">
        <v>0</v>
      </c>
      <c r="U179" t="n">
        <v>0</v>
      </c>
      <c r="V179" t="n">
        <v>0</v>
      </c>
      <c r="W179" t="n">
        <v>0</v>
      </c>
      <c r="X179" t="n">
        <v>0</v>
      </c>
      <c r="Y179" t="n">
        <v>0</v>
      </c>
      <c r="Z179" t="n">
        <v>0</v>
      </c>
      <c r="AA179" t="n">
        <v>0</v>
      </c>
      <c r="AB179" t="n">
        <v>0</v>
      </c>
      <c r="AC179" t="n">
        <v>0</v>
      </c>
      <c r="AD179" t="n">
        <v>0</v>
      </c>
      <c r="AE179" t="n">
        <v>0</v>
      </c>
      <c r="AF179" t="n">
        <v>0</v>
      </c>
      <c r="AG179" t="n">
        <v>0</v>
      </c>
      <c r="AH179" t="n">
        <v>0</v>
      </c>
      <c r="AI179" t="n">
        <v>0</v>
      </c>
      <c r="AJ179" t="n">
        <v>0</v>
      </c>
      <c r="AK179" t="n">
        <v>0</v>
      </c>
      <c r="AL179" t="n">
        <v>0</v>
      </c>
      <c r="AM179" t="n">
        <v>0</v>
      </c>
      <c r="AN179" t="n">
        <v>0</v>
      </c>
      <c r="AO179" t="n">
        <v>0</v>
      </c>
      <c r="AP179" t="n">
        <v>0</v>
      </c>
      <c r="AQ179" t="n">
        <v>0</v>
      </c>
      <c r="AR179" t="n">
        <v>0</v>
      </c>
      <c r="AS179" t="n">
        <v>0</v>
      </c>
      <c r="AT179" t="n">
        <v>0</v>
      </c>
      <c r="AU179" t="n">
        <v>0</v>
      </c>
      <c r="AV179" t="n">
        <v>0</v>
      </c>
      <c r="AW179" t="n">
        <v>0</v>
      </c>
      <c r="AX179" t="n">
        <v>0</v>
      </c>
      <c r="AY179" t="n">
        <v>0</v>
      </c>
      <c r="AZ179" t="n">
        <v>0</v>
      </c>
      <c r="BA179" t="n">
        <v>0</v>
      </c>
      <c r="BB179" t="n">
        <v>0</v>
      </c>
      <c r="BC179" t="n">
        <v>0</v>
      </c>
      <c r="BD179" t="n">
        <v>0</v>
      </c>
      <c r="BE179" t="n">
        <v>0</v>
      </c>
      <c r="BF179" t="n">
        <v>0</v>
      </c>
      <c r="BG179" t="n">
        <v>0</v>
      </c>
      <c r="BH179" t="n">
        <v>0</v>
      </c>
      <c r="BI179" t="n">
        <v>0</v>
      </c>
      <c r="BJ179" t="n">
        <v>0</v>
      </c>
      <c r="BK179" t="n">
        <v>0</v>
      </c>
      <c r="BL179" t="n">
        <v>0</v>
      </c>
      <c r="BM179" t="n">
        <v>0</v>
      </c>
      <c r="BN179" t="n">
        <v>0</v>
      </c>
      <c r="BO179" t="n">
        <v>0</v>
      </c>
      <c r="BP179" t="n">
        <v>0</v>
      </c>
      <c r="BQ179" t="n">
        <v>0</v>
      </c>
      <c r="BR179" t="n">
        <v>0</v>
      </c>
      <c r="BS179" t="n">
        <v>0</v>
      </c>
      <c r="BT179" t="n">
        <v>0</v>
      </c>
      <c r="BU179" t="n">
        <v>0</v>
      </c>
      <c r="BV179" t="n">
        <v>0</v>
      </c>
      <c r="BW179" t="n">
        <v>0</v>
      </c>
      <c r="BX179" t="n">
        <v>0</v>
      </c>
      <c r="BY179" t="n">
        <v>0</v>
      </c>
      <c r="BZ179" t="n">
        <v>0</v>
      </c>
      <c r="CA179" t="n">
        <v>0</v>
      </c>
      <c r="CB179" t="n">
        <v>0</v>
      </c>
      <c r="CC179" t="n">
        <v>0</v>
      </c>
      <c r="CD179" t="n">
        <v>0</v>
      </c>
      <c r="CE179" t="n">
        <v>0</v>
      </c>
      <c r="CF179" t="n">
        <v>0</v>
      </c>
      <c r="CG179" t="n">
        <v>1</v>
      </c>
      <c r="CH179" t="n">
        <v>1</v>
      </c>
      <c r="CI179" t="n">
        <v>1</v>
      </c>
      <c r="CJ179" t="n">
        <v>0</v>
      </c>
      <c r="CK179" t="n">
        <v>0</v>
      </c>
      <c r="CL179" t="n">
        <v>0</v>
      </c>
      <c r="CM179" t="n">
        <v>0</v>
      </c>
      <c r="CN179" t="n">
        <v>0</v>
      </c>
      <c r="CO179" t="n">
        <v>0</v>
      </c>
      <c r="CP179" t="n">
        <v>0</v>
      </c>
      <c r="CQ179" t="n">
        <v>0</v>
      </c>
      <c r="CR179" t="n">
        <v>0</v>
      </c>
      <c r="CS179" t="n">
        <v>0</v>
      </c>
      <c r="CT179" t="n">
        <v>0</v>
      </c>
      <c r="CU179" t="n">
        <v>0</v>
      </c>
      <c r="CV179" t="n">
        <v>0</v>
      </c>
      <c r="CW179" t="n">
        <v>0</v>
      </c>
      <c r="CX179" t="n">
        <v>0</v>
      </c>
      <c r="CY179" t="n">
        <v>0</v>
      </c>
      <c r="CZ179" t="n">
        <v>0</v>
      </c>
      <c r="DA179" t="n">
        <v>0</v>
      </c>
      <c r="DB179" t="n">
        <v>0</v>
      </c>
      <c r="DC179" t="n">
        <v>0</v>
      </c>
      <c r="DD179" t="n">
        <v>0</v>
      </c>
      <c r="DE179" t="n">
        <v>0</v>
      </c>
      <c r="DF179" t="n">
        <v>0</v>
      </c>
      <c r="DG179" t="n">
        <v>0</v>
      </c>
      <c r="DH179" t="n">
        <v>0</v>
      </c>
      <c r="DI179" t="n">
        <v>0</v>
      </c>
      <c r="DJ179" t="n">
        <v>0</v>
      </c>
      <c r="DK179" t="n">
        <v>0</v>
      </c>
      <c r="DL179" t="n">
        <v>0</v>
      </c>
      <c r="DM179" t="n">
        <v>0</v>
      </c>
      <c r="DN179" t="n">
        <v>0</v>
      </c>
      <c r="DO179" t="n">
        <v>0</v>
      </c>
      <c r="DP179" t="n">
        <v>0</v>
      </c>
      <c r="DQ179" t="n">
        <v>0</v>
      </c>
      <c r="DR179" t="n">
        <v>0</v>
      </c>
      <c r="DS179" t="n">
        <v>0</v>
      </c>
      <c r="DT179" t="n">
        <v>0</v>
      </c>
      <c r="DU179" t="n">
        <v>0</v>
      </c>
      <c r="DV179" t="n">
        <v>0</v>
      </c>
      <c r="DW179" t="n">
        <v>0</v>
      </c>
      <c r="DX179" t="n">
        <v>0</v>
      </c>
      <c r="DY179" t="n">
        <v>0</v>
      </c>
      <c r="DZ179" t="n">
        <v>0</v>
      </c>
      <c r="EA179" t="n">
        <v>0</v>
      </c>
      <c r="EB179" t="n">
        <v>0</v>
      </c>
      <c r="EC179" t="n">
        <v>0</v>
      </c>
      <c r="ED179" t="n">
        <v>0</v>
      </c>
      <c r="EE179" t="n">
        <v>0</v>
      </c>
      <c r="EF179" t="n">
        <v>0</v>
      </c>
      <c r="EG179" t="n">
        <v>0</v>
      </c>
      <c r="EH179" t="n">
        <v>0</v>
      </c>
      <c r="EI179" t="n">
        <v>0</v>
      </c>
      <c r="EJ179" t="n">
        <v>0</v>
      </c>
      <c r="EK179" t="n">
        <v>0</v>
      </c>
      <c r="EL179" t="n">
        <v>0</v>
      </c>
      <c r="EM179" t="n">
        <v>0</v>
      </c>
      <c r="EN179" t="n">
        <v>0</v>
      </c>
      <c r="EO179" t="n">
        <v>1</v>
      </c>
      <c r="EP179" t="n">
        <v>1</v>
      </c>
      <c r="EQ179" t="n">
        <v>0</v>
      </c>
      <c r="ER179" t="n">
        <v>0</v>
      </c>
      <c r="ES179" t="n">
        <v>0</v>
      </c>
      <c r="ET179" t="n">
        <v>0</v>
      </c>
      <c r="EU179" t="n">
        <v>0</v>
      </c>
      <c r="EV179" t="n">
        <v>0</v>
      </c>
      <c r="EW179" t="n">
        <v>0</v>
      </c>
      <c r="EX179" t="n">
        <v>0</v>
      </c>
      <c r="EY179" t="n">
        <v>0</v>
      </c>
      <c r="EZ179" t="n">
        <v>0</v>
      </c>
      <c r="FA179" t="n">
        <v>0</v>
      </c>
      <c r="FB179" t="n">
        <v>0</v>
      </c>
      <c r="FC179" t="n">
        <v>0</v>
      </c>
      <c r="FD179" t="n">
        <v>0</v>
      </c>
      <c r="FE179" t="n">
        <v>0</v>
      </c>
      <c r="FF179" t="n">
        <v>0</v>
      </c>
      <c r="FG179" t="n">
        <v>0</v>
      </c>
      <c r="FH179" t="n">
        <v>0</v>
      </c>
      <c r="FI179" t="n">
        <v>0</v>
      </c>
      <c r="FJ179" t="n">
        <v>0</v>
      </c>
      <c r="FK179" t="n">
        <v>0</v>
      </c>
      <c r="FL179" t="n">
        <v>0</v>
      </c>
      <c r="FM179" t="n">
        <v>0</v>
      </c>
      <c r="FN179" t="n">
        <v>0</v>
      </c>
      <c r="FO179" t="n">
        <v>0</v>
      </c>
      <c r="FP179" t="n">
        <v>0</v>
      </c>
      <c r="FQ179" t="n">
        <v>0</v>
      </c>
      <c r="FR179" t="n">
        <v>0</v>
      </c>
      <c r="FS179" t="n">
        <v>0</v>
      </c>
      <c r="FT179" t="n">
        <v>0</v>
      </c>
      <c r="FU179" t="n">
        <v>0</v>
      </c>
      <c r="FV179" t="n">
        <v>0</v>
      </c>
      <c r="FW179" t="n">
        <v>0</v>
      </c>
      <c r="FX179" t="n">
        <v>1</v>
      </c>
    </row>
    <row r="180">
      <c r="B180" s="2107" t="inlineStr">
        <is>
          <t>Coproduits d'amidonnerie de blé tendre</t>
        </is>
      </c>
      <c r="C180" t="n">
        <v>0</v>
      </c>
      <c r="D180" t="n">
        <v>0</v>
      </c>
      <c r="E180" t="n">
        <v>0</v>
      </c>
      <c r="F180" t="n">
        <v>0</v>
      </c>
      <c r="G180" t="n">
        <v>0</v>
      </c>
      <c r="H180" t="n">
        <v>0</v>
      </c>
      <c r="I180" t="n">
        <v>0</v>
      </c>
      <c r="J180" t="n">
        <v>0</v>
      </c>
      <c r="K180" t="n">
        <v>0</v>
      </c>
      <c r="L180" t="n">
        <v>0</v>
      </c>
      <c r="M180" t="n">
        <v>0</v>
      </c>
      <c r="N180" t="n">
        <v>0</v>
      </c>
      <c r="O180" t="n">
        <v>0</v>
      </c>
      <c r="P180" t="n">
        <v>0</v>
      </c>
      <c r="Q180" t="n">
        <v>0</v>
      </c>
      <c r="R180" t="n">
        <v>0</v>
      </c>
      <c r="S180" t="n">
        <v>0</v>
      </c>
      <c r="T180" t="n">
        <v>0</v>
      </c>
      <c r="U180" t="n">
        <v>0</v>
      </c>
      <c r="V180" t="n">
        <v>0</v>
      </c>
      <c r="W180" t="n">
        <v>0</v>
      </c>
      <c r="X180" t="n">
        <v>0</v>
      </c>
      <c r="Y180" t="n">
        <v>0</v>
      </c>
      <c r="Z180" t="n">
        <v>0</v>
      </c>
      <c r="AA180" t="n">
        <v>0</v>
      </c>
      <c r="AB180" t="n">
        <v>0</v>
      </c>
      <c r="AC180" t="n">
        <v>0</v>
      </c>
      <c r="AD180" t="n">
        <v>0</v>
      </c>
      <c r="AE180" t="n">
        <v>0</v>
      </c>
      <c r="AF180" t="n">
        <v>0</v>
      </c>
      <c r="AG180" t="n">
        <v>0</v>
      </c>
      <c r="AH180" t="n">
        <v>0</v>
      </c>
      <c r="AI180" t="n">
        <v>0</v>
      </c>
      <c r="AJ180" t="n">
        <v>0</v>
      </c>
      <c r="AK180" t="n">
        <v>0</v>
      </c>
      <c r="AL180" t="n">
        <v>0</v>
      </c>
      <c r="AM180" t="n">
        <v>0</v>
      </c>
      <c r="AN180" t="n">
        <v>0</v>
      </c>
      <c r="AO180" t="n">
        <v>0</v>
      </c>
      <c r="AP180" t="n">
        <v>0</v>
      </c>
      <c r="AQ180" t="n">
        <v>0</v>
      </c>
      <c r="AR180" t="n">
        <v>0</v>
      </c>
      <c r="AS180" t="n">
        <v>0</v>
      </c>
      <c r="AT180" t="n">
        <v>0</v>
      </c>
      <c r="AU180" t="n">
        <v>0</v>
      </c>
      <c r="AV180" t="n">
        <v>0</v>
      </c>
      <c r="AW180" t="n">
        <v>0</v>
      </c>
      <c r="AX180" t="n">
        <v>0</v>
      </c>
      <c r="AY180" t="n">
        <v>0</v>
      </c>
      <c r="AZ180" t="n">
        <v>0</v>
      </c>
      <c r="BA180" t="n">
        <v>0</v>
      </c>
      <c r="BB180" t="n">
        <v>0</v>
      </c>
      <c r="BC180" t="n">
        <v>0</v>
      </c>
      <c r="BD180" t="n">
        <v>0</v>
      </c>
      <c r="BE180" t="n">
        <v>0</v>
      </c>
      <c r="BF180" t="n">
        <v>0</v>
      </c>
      <c r="BG180" t="n">
        <v>0</v>
      </c>
      <c r="BH180" t="n">
        <v>0</v>
      </c>
      <c r="BI180" t="n">
        <v>0</v>
      </c>
      <c r="BJ180" t="n">
        <v>0</v>
      </c>
      <c r="BK180" t="n">
        <v>0</v>
      </c>
      <c r="BL180" t="n">
        <v>0</v>
      </c>
      <c r="BM180" t="n">
        <v>0</v>
      </c>
      <c r="BN180" t="n">
        <v>0</v>
      </c>
      <c r="BO180" t="n">
        <v>0</v>
      </c>
      <c r="BP180" t="n">
        <v>0</v>
      </c>
      <c r="BQ180" t="n">
        <v>0</v>
      </c>
      <c r="BR180" t="n">
        <v>0</v>
      </c>
      <c r="BS180" t="n">
        <v>0</v>
      </c>
      <c r="BT180" t="n">
        <v>0</v>
      </c>
      <c r="BU180" t="n">
        <v>0</v>
      </c>
      <c r="BV180" t="n">
        <v>0</v>
      </c>
      <c r="BW180" t="n">
        <v>0</v>
      </c>
      <c r="BX180" t="n">
        <v>0</v>
      </c>
      <c r="BY180" t="n">
        <v>0</v>
      </c>
      <c r="BZ180" t="n">
        <v>0</v>
      </c>
      <c r="CA180" t="n">
        <v>0</v>
      </c>
      <c r="CB180" t="n">
        <v>0</v>
      </c>
      <c r="CC180" t="n">
        <v>0</v>
      </c>
      <c r="CD180" t="n">
        <v>0</v>
      </c>
      <c r="CE180" t="n">
        <v>0</v>
      </c>
      <c r="CF180" t="n">
        <v>0</v>
      </c>
      <c r="CG180" t="n">
        <v>1</v>
      </c>
      <c r="CH180" t="n">
        <v>1</v>
      </c>
      <c r="CI180" t="n">
        <v>0</v>
      </c>
      <c r="CJ180" t="n">
        <v>0</v>
      </c>
      <c r="CK180" t="n">
        <v>0</v>
      </c>
      <c r="CL180" t="n">
        <v>0</v>
      </c>
      <c r="CM180" t="n">
        <v>0</v>
      </c>
      <c r="CN180" t="n">
        <v>0</v>
      </c>
      <c r="CO180" t="n">
        <v>0</v>
      </c>
      <c r="CP180" t="n">
        <v>0</v>
      </c>
      <c r="CQ180" t="n">
        <v>0</v>
      </c>
      <c r="CR180" t="n">
        <v>0</v>
      </c>
      <c r="CS180" t="n">
        <v>0</v>
      </c>
      <c r="CT180" t="n">
        <v>0</v>
      </c>
      <c r="CU180" t="n">
        <v>0</v>
      </c>
      <c r="CV180" t="n">
        <v>0</v>
      </c>
      <c r="CW180" t="n">
        <v>0</v>
      </c>
      <c r="CX180" t="n">
        <v>0</v>
      </c>
      <c r="CY180" t="n">
        <v>0</v>
      </c>
      <c r="CZ180" t="n">
        <v>0</v>
      </c>
      <c r="DA180" t="n">
        <v>0</v>
      </c>
      <c r="DB180" t="n">
        <v>0</v>
      </c>
      <c r="DC180" t="n">
        <v>0</v>
      </c>
      <c r="DD180" t="n">
        <v>0</v>
      </c>
      <c r="DE180" t="n">
        <v>0</v>
      </c>
      <c r="DF180" t="n">
        <v>0</v>
      </c>
      <c r="DG180" t="n">
        <v>0</v>
      </c>
      <c r="DH180" t="n">
        <v>0</v>
      </c>
      <c r="DI180" t="n">
        <v>0</v>
      </c>
      <c r="DJ180" t="n">
        <v>0</v>
      </c>
      <c r="DK180" t="n">
        <v>0</v>
      </c>
      <c r="DL180" t="n">
        <v>0</v>
      </c>
      <c r="DM180" t="n">
        <v>0</v>
      </c>
      <c r="DN180" t="n">
        <v>0</v>
      </c>
      <c r="DO180" t="n">
        <v>0</v>
      </c>
      <c r="DP180" t="n">
        <v>0</v>
      </c>
      <c r="DQ180" t="n">
        <v>0</v>
      </c>
      <c r="DR180" t="n">
        <v>0</v>
      </c>
      <c r="DS180" t="n">
        <v>0</v>
      </c>
      <c r="DT180" t="n">
        <v>0</v>
      </c>
      <c r="DU180" t="n">
        <v>0</v>
      </c>
      <c r="DV180" t="n">
        <v>0</v>
      </c>
      <c r="DW180" t="n">
        <v>0</v>
      </c>
      <c r="DX180" t="n">
        <v>0</v>
      </c>
      <c r="DY180" t="n">
        <v>0</v>
      </c>
      <c r="DZ180" t="n">
        <v>0</v>
      </c>
      <c r="EA180" t="n">
        <v>0</v>
      </c>
      <c r="EB180" t="n">
        <v>0</v>
      </c>
      <c r="EC180" t="n">
        <v>0</v>
      </c>
      <c r="ED180" t="n">
        <v>0</v>
      </c>
      <c r="EE180" t="n">
        <v>0</v>
      </c>
      <c r="EF180" t="n">
        <v>0</v>
      </c>
      <c r="EG180" t="n">
        <v>0</v>
      </c>
      <c r="EH180" t="n">
        <v>0</v>
      </c>
      <c r="EI180" t="n">
        <v>0</v>
      </c>
      <c r="EJ180" t="n">
        <v>0</v>
      </c>
      <c r="EK180" t="n">
        <v>0</v>
      </c>
      <c r="EL180" t="n">
        <v>0</v>
      </c>
      <c r="EM180" t="n">
        <v>0</v>
      </c>
      <c r="EN180" t="n">
        <v>0</v>
      </c>
      <c r="EO180" t="n">
        <v>1</v>
      </c>
      <c r="EP180" t="n">
        <v>1</v>
      </c>
      <c r="EQ180" t="n">
        <v>0</v>
      </c>
      <c r="ER180" t="n">
        <v>0</v>
      </c>
      <c r="ES180" t="n">
        <v>0</v>
      </c>
      <c r="ET180" t="n">
        <v>0</v>
      </c>
      <c r="EU180" t="n">
        <v>0</v>
      </c>
      <c r="EV180" t="n">
        <v>0</v>
      </c>
      <c r="EW180" t="n">
        <v>0</v>
      </c>
      <c r="EX180" t="n">
        <v>0</v>
      </c>
      <c r="EY180" t="n">
        <v>0</v>
      </c>
      <c r="EZ180" t="n">
        <v>0</v>
      </c>
      <c r="FA180" t="n">
        <v>0</v>
      </c>
      <c r="FB180" t="n">
        <v>0</v>
      </c>
      <c r="FC180" t="n">
        <v>0</v>
      </c>
      <c r="FD180" t="n">
        <v>0</v>
      </c>
      <c r="FE180" t="n">
        <v>0</v>
      </c>
      <c r="FF180" t="n">
        <v>0</v>
      </c>
      <c r="FG180" t="n">
        <v>0</v>
      </c>
      <c r="FH180" t="n">
        <v>0</v>
      </c>
      <c r="FI180" t="n">
        <v>0</v>
      </c>
      <c r="FJ180" t="n">
        <v>0</v>
      </c>
      <c r="FK180" t="n">
        <v>0</v>
      </c>
      <c r="FL180" t="n">
        <v>0</v>
      </c>
      <c r="FM180" t="n">
        <v>0</v>
      </c>
      <c r="FN180" t="n">
        <v>0</v>
      </c>
      <c r="FO180" t="n">
        <v>0</v>
      </c>
      <c r="FP180" t="n">
        <v>0</v>
      </c>
      <c r="FQ180" t="n">
        <v>0</v>
      </c>
      <c r="FR180" t="n">
        <v>0</v>
      </c>
      <c r="FS180" t="n">
        <v>0</v>
      </c>
      <c r="FT180" t="n">
        <v>0</v>
      </c>
      <c r="FU180" t="n">
        <v>0</v>
      </c>
      <c r="FV180" t="n">
        <v>0</v>
      </c>
      <c r="FW180" t="n">
        <v>0</v>
      </c>
      <c r="FX180" t="n">
        <v>1</v>
      </c>
    </row>
    <row r="181">
      <c r="B181" s="2108" t="inlineStr">
        <is>
          <t>Wheat gluten feed et solubles</t>
        </is>
      </c>
      <c r="C181" t="n">
        <v>0</v>
      </c>
      <c r="D181" t="n">
        <v>0</v>
      </c>
      <c r="E181" t="n">
        <v>0</v>
      </c>
      <c r="F181" t="n">
        <v>0</v>
      </c>
      <c r="G181" t="n">
        <v>0</v>
      </c>
      <c r="H181" t="n">
        <v>0</v>
      </c>
      <c r="I181" t="n">
        <v>0</v>
      </c>
      <c r="J181" t="n">
        <v>0</v>
      </c>
      <c r="K181" t="n">
        <v>0</v>
      </c>
      <c r="L181" t="n">
        <v>0</v>
      </c>
      <c r="M181" t="n">
        <v>0</v>
      </c>
      <c r="N181" t="n">
        <v>0</v>
      </c>
      <c r="O181" t="n">
        <v>0</v>
      </c>
      <c r="P181" t="n">
        <v>0</v>
      </c>
      <c r="Q181" t="n">
        <v>0</v>
      </c>
      <c r="R181" t="n">
        <v>0</v>
      </c>
      <c r="S181" t="n">
        <v>0</v>
      </c>
      <c r="T181" t="n">
        <v>0</v>
      </c>
      <c r="U181" t="n">
        <v>0</v>
      </c>
      <c r="V181" t="n">
        <v>0</v>
      </c>
      <c r="W181" t="n">
        <v>0</v>
      </c>
      <c r="X181" t="n">
        <v>0</v>
      </c>
      <c r="Y181" t="n">
        <v>0</v>
      </c>
      <c r="Z181" t="n">
        <v>0</v>
      </c>
      <c r="AA181" t="n">
        <v>0</v>
      </c>
      <c r="AB181" t="n">
        <v>0</v>
      </c>
      <c r="AC181" t="n">
        <v>0</v>
      </c>
      <c r="AD181" t="n">
        <v>0</v>
      </c>
      <c r="AE181" t="n">
        <v>0</v>
      </c>
      <c r="AF181" t="n">
        <v>0</v>
      </c>
      <c r="AG181" t="n">
        <v>0</v>
      </c>
      <c r="AH181" t="n">
        <v>0</v>
      </c>
      <c r="AI181" t="n">
        <v>0</v>
      </c>
      <c r="AJ181" t="n">
        <v>0</v>
      </c>
      <c r="AK181" t="n">
        <v>0</v>
      </c>
      <c r="AL181" t="n">
        <v>0</v>
      </c>
      <c r="AM181" t="n">
        <v>0</v>
      </c>
      <c r="AN181" t="n">
        <v>0</v>
      </c>
      <c r="AO181" t="n">
        <v>0</v>
      </c>
      <c r="AP181" t="n">
        <v>0</v>
      </c>
      <c r="AQ181" t="n">
        <v>0</v>
      </c>
      <c r="AR181" t="n">
        <v>0</v>
      </c>
      <c r="AS181" t="n">
        <v>0</v>
      </c>
      <c r="AT181" t="n">
        <v>0</v>
      </c>
      <c r="AU181" t="n">
        <v>0</v>
      </c>
      <c r="AV181" t="n">
        <v>0</v>
      </c>
      <c r="AW181" t="n">
        <v>0</v>
      </c>
      <c r="AX181" t="n">
        <v>0</v>
      </c>
      <c r="AY181" t="n">
        <v>0</v>
      </c>
      <c r="AZ181" t="n">
        <v>0</v>
      </c>
      <c r="BA181" t="n">
        <v>0</v>
      </c>
      <c r="BB181" t="n">
        <v>0</v>
      </c>
      <c r="BC181" t="n">
        <v>0</v>
      </c>
      <c r="BD181" t="n">
        <v>0</v>
      </c>
      <c r="BE181" t="n">
        <v>0</v>
      </c>
      <c r="BF181" t="n">
        <v>0</v>
      </c>
      <c r="BG181" t="n">
        <v>0</v>
      </c>
      <c r="BH181" t="n">
        <v>0</v>
      </c>
      <c r="BI181" t="n">
        <v>0</v>
      </c>
      <c r="BJ181" t="n">
        <v>0</v>
      </c>
      <c r="BK181" t="n">
        <v>0</v>
      </c>
      <c r="BL181" t="n">
        <v>0</v>
      </c>
      <c r="BM181" t="n">
        <v>0</v>
      </c>
      <c r="BN181" t="n">
        <v>0</v>
      </c>
      <c r="BO181" t="n">
        <v>0</v>
      </c>
      <c r="BP181" t="n">
        <v>0</v>
      </c>
      <c r="BQ181" t="n">
        <v>0</v>
      </c>
      <c r="BR181" t="n">
        <v>0</v>
      </c>
      <c r="BS181" t="n">
        <v>0</v>
      </c>
      <c r="BT181" t="n">
        <v>0</v>
      </c>
      <c r="BU181" t="n">
        <v>0</v>
      </c>
      <c r="BV181" t="n">
        <v>0</v>
      </c>
      <c r="BW181" t="n">
        <v>0</v>
      </c>
      <c r="BX181" t="n">
        <v>0</v>
      </c>
      <c r="BY181" t="n">
        <v>0</v>
      </c>
      <c r="BZ181" t="n">
        <v>0</v>
      </c>
      <c r="CA181" t="n">
        <v>0</v>
      </c>
      <c r="CB181" t="n">
        <v>0</v>
      </c>
      <c r="CC181" t="n">
        <v>0</v>
      </c>
      <c r="CD181" t="n">
        <v>0</v>
      </c>
      <c r="CE181" t="n">
        <v>0</v>
      </c>
      <c r="CF181" t="n">
        <v>0</v>
      </c>
      <c r="CG181" t="n">
        <v>1</v>
      </c>
      <c r="CH181" t="n">
        <v>1</v>
      </c>
      <c r="CI181" t="n">
        <v>0</v>
      </c>
      <c r="CJ181" t="n">
        <v>0</v>
      </c>
      <c r="CK181" t="n">
        <v>0</v>
      </c>
      <c r="CL181" t="n">
        <v>0</v>
      </c>
      <c r="CM181" t="n">
        <v>0</v>
      </c>
      <c r="CN181" t="n">
        <v>0</v>
      </c>
      <c r="CO181" t="n">
        <v>0</v>
      </c>
      <c r="CP181" t="n">
        <v>0</v>
      </c>
      <c r="CQ181" t="n">
        <v>0</v>
      </c>
      <c r="CR181" t="n">
        <v>0</v>
      </c>
      <c r="CS181" t="n">
        <v>0</v>
      </c>
      <c r="CT181" t="n">
        <v>0</v>
      </c>
      <c r="CU181" t="n">
        <v>0</v>
      </c>
      <c r="CV181" t="n">
        <v>0</v>
      </c>
      <c r="CW181" t="n">
        <v>0</v>
      </c>
      <c r="CX181" t="n">
        <v>0</v>
      </c>
      <c r="CY181" t="n">
        <v>0</v>
      </c>
      <c r="CZ181" t="n">
        <v>0</v>
      </c>
      <c r="DA181" t="n">
        <v>0</v>
      </c>
      <c r="DB181" t="n">
        <v>0</v>
      </c>
      <c r="DC181" t="n">
        <v>0</v>
      </c>
      <c r="DD181" t="n">
        <v>0</v>
      </c>
      <c r="DE181" t="n">
        <v>0</v>
      </c>
      <c r="DF181" t="n">
        <v>0</v>
      </c>
      <c r="DG181" t="n">
        <v>0</v>
      </c>
      <c r="DH181" t="n">
        <v>0</v>
      </c>
      <c r="DI181" t="n">
        <v>0</v>
      </c>
      <c r="DJ181" t="n">
        <v>0</v>
      </c>
      <c r="DK181" t="n">
        <v>0</v>
      </c>
      <c r="DL181" t="n">
        <v>0</v>
      </c>
      <c r="DM181" t="n">
        <v>0</v>
      </c>
      <c r="DN181" t="n">
        <v>0</v>
      </c>
      <c r="DO181" t="n">
        <v>0</v>
      </c>
      <c r="DP181" t="n">
        <v>0</v>
      </c>
      <c r="DQ181" t="n">
        <v>0</v>
      </c>
      <c r="DR181" t="n">
        <v>0</v>
      </c>
      <c r="DS181" t="n">
        <v>0</v>
      </c>
      <c r="DT181" t="n">
        <v>0</v>
      </c>
      <c r="DU181" t="n">
        <v>0</v>
      </c>
      <c r="DV181" t="n">
        <v>0</v>
      </c>
      <c r="DW181" t="n">
        <v>0</v>
      </c>
      <c r="DX181" t="n">
        <v>0</v>
      </c>
      <c r="DY181" t="n">
        <v>0</v>
      </c>
      <c r="DZ181" t="n">
        <v>0</v>
      </c>
      <c r="EA181" t="n">
        <v>0</v>
      </c>
      <c r="EB181" t="n">
        <v>0</v>
      </c>
      <c r="EC181" t="n">
        <v>0</v>
      </c>
      <c r="ED181" t="n">
        <v>0</v>
      </c>
      <c r="EE181" t="n">
        <v>0</v>
      </c>
      <c r="EF181" t="n">
        <v>0</v>
      </c>
      <c r="EG181" t="n">
        <v>0</v>
      </c>
      <c r="EH181" t="n">
        <v>0</v>
      </c>
      <c r="EI181" t="n">
        <v>0</v>
      </c>
      <c r="EJ181" t="n">
        <v>0</v>
      </c>
      <c r="EK181" t="n">
        <v>0</v>
      </c>
      <c r="EL181" t="n">
        <v>0</v>
      </c>
      <c r="EM181" t="n">
        <v>0</v>
      </c>
      <c r="EN181" t="n">
        <v>0</v>
      </c>
      <c r="EO181" t="n">
        <v>1</v>
      </c>
      <c r="EP181" t="n">
        <v>1</v>
      </c>
      <c r="EQ181" t="n">
        <v>0</v>
      </c>
      <c r="ER181" t="n">
        <v>0</v>
      </c>
      <c r="ES181" t="n">
        <v>0</v>
      </c>
      <c r="ET181" t="n">
        <v>0</v>
      </c>
      <c r="EU181" t="n">
        <v>0</v>
      </c>
      <c r="EV181" t="n">
        <v>0</v>
      </c>
      <c r="EW181" t="n">
        <v>0</v>
      </c>
      <c r="EX181" t="n">
        <v>0</v>
      </c>
      <c r="EY181" t="n">
        <v>0</v>
      </c>
      <c r="EZ181" t="n">
        <v>0</v>
      </c>
      <c r="FA181" t="n">
        <v>0</v>
      </c>
      <c r="FB181" t="n">
        <v>0</v>
      </c>
      <c r="FC181" t="n">
        <v>0</v>
      </c>
      <c r="FD181" t="n">
        <v>0</v>
      </c>
      <c r="FE181" t="n">
        <v>0</v>
      </c>
      <c r="FF181" t="n">
        <v>0</v>
      </c>
      <c r="FG181" t="n">
        <v>0</v>
      </c>
      <c r="FH181" t="n">
        <v>0</v>
      </c>
      <c r="FI181" t="n">
        <v>0</v>
      </c>
      <c r="FJ181" t="n">
        <v>0</v>
      </c>
      <c r="FK181" t="n">
        <v>0</v>
      </c>
      <c r="FL181" t="n">
        <v>0</v>
      </c>
      <c r="FM181" t="n">
        <v>0</v>
      </c>
      <c r="FN181" t="n">
        <v>0</v>
      </c>
      <c r="FO181" t="n">
        <v>0</v>
      </c>
      <c r="FP181" t="n">
        <v>0</v>
      </c>
      <c r="FQ181" t="n">
        <v>0</v>
      </c>
      <c r="FR181" t="n">
        <v>0</v>
      </c>
      <c r="FS181" t="n">
        <v>0</v>
      </c>
      <c r="FT181" t="n">
        <v>0</v>
      </c>
      <c r="FU181" t="n">
        <v>0</v>
      </c>
      <c r="FV181" t="n">
        <v>0</v>
      </c>
      <c r="FW181" t="n">
        <v>0</v>
      </c>
      <c r="FX181" t="n">
        <v>1</v>
      </c>
    </row>
    <row r="182">
      <c r="B182" s="2108" t="inlineStr">
        <is>
          <t>Sons d'amidonnerie</t>
        </is>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0</v>
      </c>
      <c r="AC182" t="n">
        <v>0</v>
      </c>
      <c r="AD182" t="n">
        <v>0</v>
      </c>
      <c r="AE182" t="n">
        <v>0</v>
      </c>
      <c r="AF182" t="n">
        <v>0</v>
      </c>
      <c r="AG182" t="n">
        <v>0</v>
      </c>
      <c r="AH182" t="n">
        <v>0</v>
      </c>
      <c r="AI182" t="n">
        <v>0</v>
      </c>
      <c r="AJ182" t="n">
        <v>0</v>
      </c>
      <c r="AK182" t="n">
        <v>0</v>
      </c>
      <c r="AL182" t="n">
        <v>0</v>
      </c>
      <c r="AM182" t="n">
        <v>0</v>
      </c>
      <c r="AN182" t="n">
        <v>0</v>
      </c>
      <c r="AO182" t="n">
        <v>0</v>
      </c>
      <c r="AP182" t="n">
        <v>0</v>
      </c>
      <c r="AQ182" t="n">
        <v>0</v>
      </c>
      <c r="AR182" t="n">
        <v>0</v>
      </c>
      <c r="AS182" t="n">
        <v>0</v>
      </c>
      <c r="AT182" t="n">
        <v>0</v>
      </c>
      <c r="AU182" t="n">
        <v>0</v>
      </c>
      <c r="AV182" t="n">
        <v>0</v>
      </c>
      <c r="AW182" t="n">
        <v>0</v>
      </c>
      <c r="AX182" t="n">
        <v>0</v>
      </c>
      <c r="AY182" t="n">
        <v>0</v>
      </c>
      <c r="AZ182" t="n">
        <v>0</v>
      </c>
      <c r="BA182" t="n">
        <v>0</v>
      </c>
      <c r="BB182" t="n">
        <v>0</v>
      </c>
      <c r="BC182" t="n">
        <v>0</v>
      </c>
      <c r="BD182" t="n">
        <v>0</v>
      </c>
      <c r="BE182" t="n">
        <v>0</v>
      </c>
      <c r="BF182" t="n">
        <v>0</v>
      </c>
      <c r="BG182" t="n">
        <v>0</v>
      </c>
      <c r="BH182" t="n">
        <v>0</v>
      </c>
      <c r="BI182" t="n">
        <v>0</v>
      </c>
      <c r="BJ182" t="n">
        <v>0</v>
      </c>
      <c r="BK182" t="n">
        <v>0</v>
      </c>
      <c r="BL182" t="n">
        <v>0</v>
      </c>
      <c r="BM182" t="n">
        <v>0</v>
      </c>
      <c r="BN182" t="n">
        <v>0</v>
      </c>
      <c r="BO182" t="n">
        <v>0</v>
      </c>
      <c r="BP182" t="n">
        <v>0</v>
      </c>
      <c r="BQ182" t="n">
        <v>0</v>
      </c>
      <c r="BR182" t="n">
        <v>0</v>
      </c>
      <c r="BS182" t="n">
        <v>0</v>
      </c>
      <c r="BT182" t="n">
        <v>0</v>
      </c>
      <c r="BU182" t="n">
        <v>0</v>
      </c>
      <c r="BV182" t="n">
        <v>0</v>
      </c>
      <c r="BW182" t="n">
        <v>0</v>
      </c>
      <c r="BX182" t="n">
        <v>0</v>
      </c>
      <c r="BY182" t="n">
        <v>0</v>
      </c>
      <c r="BZ182" t="n">
        <v>0</v>
      </c>
      <c r="CA182" t="n">
        <v>0</v>
      </c>
      <c r="CB182" t="n">
        <v>0</v>
      </c>
      <c r="CC182" t="n">
        <v>0</v>
      </c>
      <c r="CD182" t="n">
        <v>0</v>
      </c>
      <c r="CE182" t="n">
        <v>0</v>
      </c>
      <c r="CF182" t="n">
        <v>0</v>
      </c>
      <c r="CG182" t="n">
        <v>1</v>
      </c>
      <c r="CH182" t="n">
        <v>1</v>
      </c>
      <c r="CI182" t="n">
        <v>0</v>
      </c>
      <c r="CJ182" t="n">
        <v>0</v>
      </c>
      <c r="CK182" t="n">
        <v>0</v>
      </c>
      <c r="CL182" t="n">
        <v>0</v>
      </c>
      <c r="CM182" t="n">
        <v>0</v>
      </c>
      <c r="CN182" t="n">
        <v>0</v>
      </c>
      <c r="CO182" t="n">
        <v>0</v>
      </c>
      <c r="CP182" t="n">
        <v>0</v>
      </c>
      <c r="CQ182" t="n">
        <v>0</v>
      </c>
      <c r="CR182" t="n">
        <v>0</v>
      </c>
      <c r="CS182" t="n">
        <v>0</v>
      </c>
      <c r="CT182" t="n">
        <v>0</v>
      </c>
      <c r="CU182" t="n">
        <v>0</v>
      </c>
      <c r="CV182" t="n">
        <v>0</v>
      </c>
      <c r="CW182" t="n">
        <v>0</v>
      </c>
      <c r="CX182" t="n">
        <v>0</v>
      </c>
      <c r="CY182" t="n">
        <v>0</v>
      </c>
      <c r="CZ182" t="n">
        <v>0</v>
      </c>
      <c r="DA182" t="n">
        <v>0</v>
      </c>
      <c r="DB182" t="n">
        <v>0</v>
      </c>
      <c r="DC182" t="n">
        <v>0</v>
      </c>
      <c r="DD182" t="n">
        <v>0</v>
      </c>
      <c r="DE182" t="n">
        <v>0</v>
      </c>
      <c r="DF182" t="n">
        <v>0</v>
      </c>
      <c r="DG182" t="n">
        <v>0</v>
      </c>
      <c r="DH182" t="n">
        <v>0</v>
      </c>
      <c r="DI182" t="n">
        <v>0</v>
      </c>
      <c r="DJ182" t="n">
        <v>0</v>
      </c>
      <c r="DK182" t="n">
        <v>0</v>
      </c>
      <c r="DL182" t="n">
        <v>0</v>
      </c>
      <c r="DM182" t="n">
        <v>0</v>
      </c>
      <c r="DN182" t="n">
        <v>0</v>
      </c>
      <c r="DO182" t="n">
        <v>0</v>
      </c>
      <c r="DP182" t="n">
        <v>0</v>
      </c>
      <c r="DQ182" t="n">
        <v>0</v>
      </c>
      <c r="DR182" t="n">
        <v>0</v>
      </c>
      <c r="DS182" t="n">
        <v>0</v>
      </c>
      <c r="DT182" t="n">
        <v>0</v>
      </c>
      <c r="DU182" t="n">
        <v>0</v>
      </c>
      <c r="DV182" t="n">
        <v>0</v>
      </c>
      <c r="DW182" t="n">
        <v>0</v>
      </c>
      <c r="DX182" t="n">
        <v>0</v>
      </c>
      <c r="DY182" t="n">
        <v>0</v>
      </c>
      <c r="DZ182" t="n">
        <v>0</v>
      </c>
      <c r="EA182" t="n">
        <v>0</v>
      </c>
      <c r="EB182" t="n">
        <v>0</v>
      </c>
      <c r="EC182" t="n">
        <v>0</v>
      </c>
      <c r="ED182" t="n">
        <v>0</v>
      </c>
      <c r="EE182" t="n">
        <v>0</v>
      </c>
      <c r="EF182" t="n">
        <v>0</v>
      </c>
      <c r="EG182" t="n">
        <v>0</v>
      </c>
      <c r="EH182" t="n">
        <v>0</v>
      </c>
      <c r="EI182" t="n">
        <v>0</v>
      </c>
      <c r="EJ182" t="n">
        <v>0</v>
      </c>
      <c r="EK182" t="n">
        <v>0</v>
      </c>
      <c r="EL182" t="n">
        <v>0</v>
      </c>
      <c r="EM182" t="n">
        <v>0</v>
      </c>
      <c r="EN182" t="n">
        <v>0</v>
      </c>
      <c r="EO182" t="n">
        <v>1</v>
      </c>
      <c r="EP182" t="n">
        <v>1</v>
      </c>
      <c r="EQ182" t="n">
        <v>0</v>
      </c>
      <c r="ER182" t="n">
        <v>0</v>
      </c>
      <c r="ES182" t="n">
        <v>0</v>
      </c>
      <c r="ET182" t="n">
        <v>0</v>
      </c>
      <c r="EU182" t="n">
        <v>0</v>
      </c>
      <c r="EV182" t="n">
        <v>0</v>
      </c>
      <c r="EW182" t="n">
        <v>0</v>
      </c>
      <c r="EX182" t="n">
        <v>0</v>
      </c>
      <c r="EY182" t="n">
        <v>0</v>
      </c>
      <c r="EZ182" t="n">
        <v>0</v>
      </c>
      <c r="FA182" t="n">
        <v>0</v>
      </c>
      <c r="FB182" t="n">
        <v>0</v>
      </c>
      <c r="FC182" t="n">
        <v>0</v>
      </c>
      <c r="FD182" t="n">
        <v>0</v>
      </c>
      <c r="FE182" t="n">
        <v>0</v>
      </c>
      <c r="FF182" t="n">
        <v>0</v>
      </c>
      <c r="FG182" t="n">
        <v>0</v>
      </c>
      <c r="FH182" t="n">
        <v>0</v>
      </c>
      <c r="FI182" t="n">
        <v>0</v>
      </c>
      <c r="FJ182" t="n">
        <v>0</v>
      </c>
      <c r="FK182" t="n">
        <v>0</v>
      </c>
      <c r="FL182" t="n">
        <v>0</v>
      </c>
      <c r="FM182" t="n">
        <v>0</v>
      </c>
      <c r="FN182" t="n">
        <v>0</v>
      </c>
      <c r="FO182" t="n">
        <v>0</v>
      </c>
      <c r="FP182" t="n">
        <v>0</v>
      </c>
      <c r="FQ182" t="n">
        <v>0</v>
      </c>
      <c r="FR182" t="n">
        <v>0</v>
      </c>
      <c r="FS182" t="n">
        <v>0</v>
      </c>
      <c r="FT182" t="n">
        <v>0</v>
      </c>
      <c r="FU182" t="n">
        <v>0</v>
      </c>
      <c r="FV182" t="n">
        <v>0</v>
      </c>
      <c r="FW182" t="n">
        <v>0</v>
      </c>
      <c r="FX182" t="n">
        <v>1</v>
      </c>
    </row>
    <row r="183">
      <c r="B183" s="2107" t="inlineStr">
        <is>
          <t>Coproduits d'amidonnerie de maïs</t>
        </is>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0</v>
      </c>
      <c r="AC183" t="n">
        <v>0</v>
      </c>
      <c r="AD183" t="n">
        <v>0</v>
      </c>
      <c r="AE183" t="n">
        <v>0</v>
      </c>
      <c r="AF183" t="n">
        <v>0</v>
      </c>
      <c r="AG183" t="n">
        <v>0</v>
      </c>
      <c r="AH183" t="n">
        <v>0</v>
      </c>
      <c r="AI183" t="n">
        <v>0</v>
      </c>
      <c r="AJ183" t="n">
        <v>0</v>
      </c>
      <c r="AK183" t="n">
        <v>0</v>
      </c>
      <c r="AL183" t="n">
        <v>0</v>
      </c>
      <c r="AM183" t="n">
        <v>0</v>
      </c>
      <c r="AN183" t="n">
        <v>0</v>
      </c>
      <c r="AO183" t="n">
        <v>0</v>
      </c>
      <c r="AP183" t="n">
        <v>0</v>
      </c>
      <c r="AQ183" t="n">
        <v>0</v>
      </c>
      <c r="AR183" t="n">
        <v>0</v>
      </c>
      <c r="AS183" t="n">
        <v>0</v>
      </c>
      <c r="AT183" t="n">
        <v>0</v>
      </c>
      <c r="AU183" t="n">
        <v>0</v>
      </c>
      <c r="AV183" t="n">
        <v>0</v>
      </c>
      <c r="AW183" t="n">
        <v>0</v>
      </c>
      <c r="AX183" t="n">
        <v>0</v>
      </c>
      <c r="AY183" t="n">
        <v>0</v>
      </c>
      <c r="AZ183" t="n">
        <v>0</v>
      </c>
      <c r="BA183" t="n">
        <v>0</v>
      </c>
      <c r="BB183" t="n">
        <v>0</v>
      </c>
      <c r="BC183" t="n">
        <v>0</v>
      </c>
      <c r="BD183" t="n">
        <v>0</v>
      </c>
      <c r="BE183" t="n">
        <v>0</v>
      </c>
      <c r="BF183" t="n">
        <v>0</v>
      </c>
      <c r="BG183" t="n">
        <v>0</v>
      </c>
      <c r="BH183" t="n">
        <v>0</v>
      </c>
      <c r="BI183" t="n">
        <v>0</v>
      </c>
      <c r="BJ183" t="n">
        <v>0</v>
      </c>
      <c r="BK183" t="n">
        <v>0</v>
      </c>
      <c r="BL183" t="n">
        <v>0</v>
      </c>
      <c r="BM183" t="n">
        <v>0</v>
      </c>
      <c r="BN183" t="n">
        <v>0</v>
      </c>
      <c r="BO183" t="n">
        <v>0</v>
      </c>
      <c r="BP183" t="n">
        <v>0</v>
      </c>
      <c r="BQ183" t="n">
        <v>0</v>
      </c>
      <c r="BR183" t="n">
        <v>0</v>
      </c>
      <c r="BS183" t="n">
        <v>0</v>
      </c>
      <c r="BT183" t="n">
        <v>0</v>
      </c>
      <c r="BU183" t="n">
        <v>0</v>
      </c>
      <c r="BV183" t="n">
        <v>0</v>
      </c>
      <c r="BW183" t="n">
        <v>0</v>
      </c>
      <c r="BX183" t="n">
        <v>0</v>
      </c>
      <c r="BY183" t="n">
        <v>0</v>
      </c>
      <c r="BZ183" t="n">
        <v>0</v>
      </c>
      <c r="CA183" t="n">
        <v>0</v>
      </c>
      <c r="CB183" t="n">
        <v>0</v>
      </c>
      <c r="CC183" t="n">
        <v>0</v>
      </c>
      <c r="CD183" t="n">
        <v>0</v>
      </c>
      <c r="CE183" t="n">
        <v>0</v>
      </c>
      <c r="CF183" t="n">
        <v>0</v>
      </c>
      <c r="CG183" t="n">
        <v>1</v>
      </c>
      <c r="CH183" t="n">
        <v>0</v>
      </c>
      <c r="CI183" t="n">
        <v>1</v>
      </c>
      <c r="CJ183" t="n">
        <v>0</v>
      </c>
      <c r="CK183" t="n">
        <v>0</v>
      </c>
      <c r="CL183" t="n">
        <v>0</v>
      </c>
      <c r="CM183" t="n">
        <v>0</v>
      </c>
      <c r="CN183" t="n">
        <v>0</v>
      </c>
      <c r="CO183" t="n">
        <v>0</v>
      </c>
      <c r="CP183" t="n">
        <v>0</v>
      </c>
      <c r="CQ183" t="n">
        <v>0</v>
      </c>
      <c r="CR183" t="n">
        <v>0</v>
      </c>
      <c r="CS183" t="n">
        <v>0</v>
      </c>
      <c r="CT183" t="n">
        <v>0</v>
      </c>
      <c r="CU183" t="n">
        <v>0</v>
      </c>
      <c r="CV183" t="n">
        <v>0</v>
      </c>
      <c r="CW183" t="n">
        <v>0</v>
      </c>
      <c r="CX183" t="n">
        <v>0</v>
      </c>
      <c r="CY183" t="n">
        <v>0</v>
      </c>
      <c r="CZ183" t="n">
        <v>0</v>
      </c>
      <c r="DA183" t="n">
        <v>0</v>
      </c>
      <c r="DB183" t="n">
        <v>0</v>
      </c>
      <c r="DC183" t="n">
        <v>0</v>
      </c>
      <c r="DD183" t="n">
        <v>0</v>
      </c>
      <c r="DE183" t="n">
        <v>0</v>
      </c>
      <c r="DF183" t="n">
        <v>0</v>
      </c>
      <c r="DG183" t="n">
        <v>0</v>
      </c>
      <c r="DH183" t="n">
        <v>0</v>
      </c>
      <c r="DI183" t="n">
        <v>0</v>
      </c>
      <c r="DJ183" t="n">
        <v>0</v>
      </c>
      <c r="DK183" t="n">
        <v>0</v>
      </c>
      <c r="DL183" t="n">
        <v>0</v>
      </c>
      <c r="DM183" t="n">
        <v>0</v>
      </c>
      <c r="DN183" t="n">
        <v>0</v>
      </c>
      <c r="DO183" t="n">
        <v>0</v>
      </c>
      <c r="DP183" t="n">
        <v>0</v>
      </c>
      <c r="DQ183" t="n">
        <v>0</v>
      </c>
      <c r="DR183" t="n">
        <v>0</v>
      </c>
      <c r="DS183" t="n">
        <v>0</v>
      </c>
      <c r="DT183" t="n">
        <v>0</v>
      </c>
      <c r="DU183" t="n">
        <v>0</v>
      </c>
      <c r="DV183" t="n">
        <v>0</v>
      </c>
      <c r="DW183" t="n">
        <v>0</v>
      </c>
      <c r="DX183" t="n">
        <v>0</v>
      </c>
      <c r="DY183" t="n">
        <v>0</v>
      </c>
      <c r="DZ183" t="n">
        <v>0</v>
      </c>
      <c r="EA183" t="n">
        <v>0</v>
      </c>
      <c r="EB183" t="n">
        <v>0</v>
      </c>
      <c r="EC183" t="n">
        <v>0</v>
      </c>
      <c r="ED183" t="n">
        <v>0</v>
      </c>
      <c r="EE183" t="n">
        <v>0</v>
      </c>
      <c r="EF183" t="n">
        <v>0</v>
      </c>
      <c r="EG183" t="n">
        <v>0</v>
      </c>
      <c r="EH183" t="n">
        <v>0</v>
      </c>
      <c r="EI183" t="n">
        <v>0</v>
      </c>
      <c r="EJ183" t="n">
        <v>0</v>
      </c>
      <c r="EK183" t="n">
        <v>0</v>
      </c>
      <c r="EL183" t="n">
        <v>0</v>
      </c>
      <c r="EM183" t="n">
        <v>0</v>
      </c>
      <c r="EN183" t="n">
        <v>0</v>
      </c>
      <c r="EO183" t="n">
        <v>1</v>
      </c>
      <c r="EP183" t="n">
        <v>1</v>
      </c>
      <c r="EQ183" t="n">
        <v>0</v>
      </c>
      <c r="ER183" t="n">
        <v>0</v>
      </c>
      <c r="ES183" t="n">
        <v>0</v>
      </c>
      <c r="ET183" t="n">
        <v>0</v>
      </c>
      <c r="EU183" t="n">
        <v>0</v>
      </c>
      <c r="EV183" t="n">
        <v>0</v>
      </c>
      <c r="EW183" t="n">
        <v>0</v>
      </c>
      <c r="EX183" t="n">
        <v>0</v>
      </c>
      <c r="EY183" t="n">
        <v>0</v>
      </c>
      <c r="EZ183" t="n">
        <v>0</v>
      </c>
      <c r="FA183" t="n">
        <v>0</v>
      </c>
      <c r="FB183" t="n">
        <v>0</v>
      </c>
      <c r="FC183" t="n">
        <v>0</v>
      </c>
      <c r="FD183" t="n">
        <v>0</v>
      </c>
      <c r="FE183" t="n">
        <v>0</v>
      </c>
      <c r="FF183" t="n">
        <v>0</v>
      </c>
      <c r="FG183" t="n">
        <v>0</v>
      </c>
      <c r="FH183" t="n">
        <v>0</v>
      </c>
      <c r="FI183" t="n">
        <v>0</v>
      </c>
      <c r="FJ183" t="n">
        <v>0</v>
      </c>
      <c r="FK183" t="n">
        <v>0</v>
      </c>
      <c r="FL183" t="n">
        <v>0</v>
      </c>
      <c r="FM183" t="n">
        <v>0</v>
      </c>
      <c r="FN183" t="n">
        <v>0</v>
      </c>
      <c r="FO183" t="n">
        <v>0</v>
      </c>
      <c r="FP183" t="n">
        <v>0</v>
      </c>
      <c r="FQ183" t="n">
        <v>0</v>
      </c>
      <c r="FR183" t="n">
        <v>0</v>
      </c>
      <c r="FS183" t="n">
        <v>0</v>
      </c>
      <c r="FT183" t="n">
        <v>0</v>
      </c>
      <c r="FU183" t="n">
        <v>0</v>
      </c>
      <c r="FV183" t="n">
        <v>0</v>
      </c>
      <c r="FW183" t="n">
        <v>0</v>
      </c>
      <c r="FX183" t="n">
        <v>1</v>
      </c>
    </row>
    <row r="184">
      <c r="B184" s="2108" t="inlineStr">
        <is>
          <t>Corn gluten feed et solubles</t>
        </is>
      </c>
      <c r="C184" t="n">
        <v>0</v>
      </c>
      <c r="D184" t="n">
        <v>0</v>
      </c>
      <c r="E184" t="n">
        <v>0</v>
      </c>
      <c r="F184" t="n">
        <v>0</v>
      </c>
      <c r="G184" t="n">
        <v>0</v>
      </c>
      <c r="H184" t="n">
        <v>0</v>
      </c>
      <c r="I184" t="n">
        <v>0</v>
      </c>
      <c r="J184" t="n">
        <v>0</v>
      </c>
      <c r="K184" t="n">
        <v>0</v>
      </c>
      <c r="L184" t="n">
        <v>0</v>
      </c>
      <c r="M184" t="n">
        <v>0</v>
      </c>
      <c r="N184" t="n">
        <v>0</v>
      </c>
      <c r="O184" t="n">
        <v>0</v>
      </c>
      <c r="P184" t="n">
        <v>0</v>
      </c>
      <c r="Q184" t="n">
        <v>0</v>
      </c>
      <c r="R184" t="n">
        <v>0</v>
      </c>
      <c r="S184" t="n">
        <v>0</v>
      </c>
      <c r="T184" t="n">
        <v>0</v>
      </c>
      <c r="U184" t="n">
        <v>0</v>
      </c>
      <c r="V184" t="n">
        <v>0</v>
      </c>
      <c r="W184" t="n">
        <v>0</v>
      </c>
      <c r="X184" t="n">
        <v>0</v>
      </c>
      <c r="Y184" t="n">
        <v>0</v>
      </c>
      <c r="Z184" t="n">
        <v>0</v>
      </c>
      <c r="AA184" t="n">
        <v>0</v>
      </c>
      <c r="AB184" t="n">
        <v>0</v>
      </c>
      <c r="AC184" t="n">
        <v>0</v>
      </c>
      <c r="AD184" t="n">
        <v>0</v>
      </c>
      <c r="AE184" t="n">
        <v>0</v>
      </c>
      <c r="AF184" t="n">
        <v>0</v>
      </c>
      <c r="AG184" t="n">
        <v>0</v>
      </c>
      <c r="AH184" t="n">
        <v>0</v>
      </c>
      <c r="AI184" t="n">
        <v>0</v>
      </c>
      <c r="AJ184" t="n">
        <v>0</v>
      </c>
      <c r="AK184" t="n">
        <v>0</v>
      </c>
      <c r="AL184" t="n">
        <v>0</v>
      </c>
      <c r="AM184" t="n">
        <v>0</v>
      </c>
      <c r="AN184" t="n">
        <v>0</v>
      </c>
      <c r="AO184" t="n">
        <v>0</v>
      </c>
      <c r="AP184" t="n">
        <v>0</v>
      </c>
      <c r="AQ184" t="n">
        <v>0</v>
      </c>
      <c r="AR184" t="n">
        <v>0</v>
      </c>
      <c r="AS184" t="n">
        <v>0</v>
      </c>
      <c r="AT184" t="n">
        <v>0</v>
      </c>
      <c r="AU184" t="n">
        <v>0</v>
      </c>
      <c r="AV184" t="n">
        <v>0</v>
      </c>
      <c r="AW184" t="n">
        <v>0</v>
      </c>
      <c r="AX184" t="n">
        <v>0</v>
      </c>
      <c r="AY184" t="n">
        <v>0</v>
      </c>
      <c r="AZ184" t="n">
        <v>0</v>
      </c>
      <c r="BA184" t="n">
        <v>0</v>
      </c>
      <c r="BB184" t="n">
        <v>0</v>
      </c>
      <c r="BC184" t="n">
        <v>0</v>
      </c>
      <c r="BD184" t="n">
        <v>0</v>
      </c>
      <c r="BE184" t="n">
        <v>0</v>
      </c>
      <c r="BF184" t="n">
        <v>0</v>
      </c>
      <c r="BG184" t="n">
        <v>0</v>
      </c>
      <c r="BH184" t="n">
        <v>0</v>
      </c>
      <c r="BI184" t="n">
        <v>0</v>
      </c>
      <c r="BJ184" t="n">
        <v>0</v>
      </c>
      <c r="BK184" t="n">
        <v>0</v>
      </c>
      <c r="BL184" t="n">
        <v>0</v>
      </c>
      <c r="BM184" t="n">
        <v>0</v>
      </c>
      <c r="BN184" t="n">
        <v>0</v>
      </c>
      <c r="BO184" t="n">
        <v>0</v>
      </c>
      <c r="BP184" t="n">
        <v>0</v>
      </c>
      <c r="BQ184" t="n">
        <v>0</v>
      </c>
      <c r="BR184" t="n">
        <v>0</v>
      </c>
      <c r="BS184" t="n">
        <v>0</v>
      </c>
      <c r="BT184" t="n">
        <v>0</v>
      </c>
      <c r="BU184" t="n">
        <v>0</v>
      </c>
      <c r="BV184" t="n">
        <v>0</v>
      </c>
      <c r="BW184" t="n">
        <v>0</v>
      </c>
      <c r="BX184" t="n">
        <v>0</v>
      </c>
      <c r="BY184" t="n">
        <v>0</v>
      </c>
      <c r="BZ184" t="n">
        <v>0</v>
      </c>
      <c r="CA184" t="n">
        <v>0</v>
      </c>
      <c r="CB184" t="n">
        <v>0</v>
      </c>
      <c r="CC184" t="n">
        <v>0</v>
      </c>
      <c r="CD184" t="n">
        <v>0</v>
      </c>
      <c r="CE184" t="n">
        <v>0</v>
      </c>
      <c r="CF184" t="n">
        <v>0</v>
      </c>
      <c r="CG184" t="n">
        <v>1</v>
      </c>
      <c r="CH184" t="n">
        <v>0</v>
      </c>
      <c r="CI184" t="n">
        <v>1</v>
      </c>
      <c r="CJ184" t="n">
        <v>0</v>
      </c>
      <c r="CK184" t="n">
        <v>0</v>
      </c>
      <c r="CL184" t="n">
        <v>0</v>
      </c>
      <c r="CM184" t="n">
        <v>0</v>
      </c>
      <c r="CN184" t="n">
        <v>0</v>
      </c>
      <c r="CO184" t="n">
        <v>0</v>
      </c>
      <c r="CP184" t="n">
        <v>0</v>
      </c>
      <c r="CQ184" t="n">
        <v>0</v>
      </c>
      <c r="CR184" t="n">
        <v>0</v>
      </c>
      <c r="CS184" t="n">
        <v>0</v>
      </c>
      <c r="CT184" t="n">
        <v>0</v>
      </c>
      <c r="CU184" t="n">
        <v>0</v>
      </c>
      <c r="CV184" t="n">
        <v>0</v>
      </c>
      <c r="CW184" t="n">
        <v>0</v>
      </c>
      <c r="CX184" t="n">
        <v>0</v>
      </c>
      <c r="CY184" t="n">
        <v>0</v>
      </c>
      <c r="CZ184" t="n">
        <v>0</v>
      </c>
      <c r="DA184" t="n">
        <v>0</v>
      </c>
      <c r="DB184" t="n">
        <v>0</v>
      </c>
      <c r="DC184" t="n">
        <v>0</v>
      </c>
      <c r="DD184" t="n">
        <v>0</v>
      </c>
      <c r="DE184" t="n">
        <v>0</v>
      </c>
      <c r="DF184" t="n">
        <v>0</v>
      </c>
      <c r="DG184" t="n">
        <v>0</v>
      </c>
      <c r="DH184" t="n">
        <v>0</v>
      </c>
      <c r="DI184" t="n">
        <v>0</v>
      </c>
      <c r="DJ184" t="n">
        <v>0</v>
      </c>
      <c r="DK184" t="n">
        <v>0</v>
      </c>
      <c r="DL184" t="n">
        <v>0</v>
      </c>
      <c r="DM184" t="n">
        <v>0</v>
      </c>
      <c r="DN184" t="n">
        <v>0</v>
      </c>
      <c r="DO184" t="n">
        <v>0</v>
      </c>
      <c r="DP184" t="n">
        <v>0</v>
      </c>
      <c r="DQ184" t="n">
        <v>0</v>
      </c>
      <c r="DR184" t="n">
        <v>0</v>
      </c>
      <c r="DS184" t="n">
        <v>0</v>
      </c>
      <c r="DT184" t="n">
        <v>0</v>
      </c>
      <c r="DU184" t="n">
        <v>0</v>
      </c>
      <c r="DV184" t="n">
        <v>0</v>
      </c>
      <c r="DW184" t="n">
        <v>0</v>
      </c>
      <c r="DX184" t="n">
        <v>0</v>
      </c>
      <c r="DY184" t="n">
        <v>0</v>
      </c>
      <c r="DZ184" t="n">
        <v>0</v>
      </c>
      <c r="EA184" t="n">
        <v>0</v>
      </c>
      <c r="EB184" t="n">
        <v>0</v>
      </c>
      <c r="EC184" t="n">
        <v>0</v>
      </c>
      <c r="ED184" t="n">
        <v>0</v>
      </c>
      <c r="EE184" t="n">
        <v>0</v>
      </c>
      <c r="EF184" t="n">
        <v>0</v>
      </c>
      <c r="EG184" t="n">
        <v>0</v>
      </c>
      <c r="EH184" t="n">
        <v>0</v>
      </c>
      <c r="EI184" t="n">
        <v>0</v>
      </c>
      <c r="EJ184" t="n">
        <v>0</v>
      </c>
      <c r="EK184" t="n">
        <v>0</v>
      </c>
      <c r="EL184" t="n">
        <v>0</v>
      </c>
      <c r="EM184" t="n">
        <v>0</v>
      </c>
      <c r="EN184" t="n">
        <v>0</v>
      </c>
      <c r="EO184" t="n">
        <v>1</v>
      </c>
      <c r="EP184" t="n">
        <v>1</v>
      </c>
      <c r="EQ184" t="n">
        <v>0</v>
      </c>
      <c r="ER184" t="n">
        <v>0</v>
      </c>
      <c r="ES184" t="n">
        <v>0</v>
      </c>
      <c r="ET184" t="n">
        <v>0</v>
      </c>
      <c r="EU184" t="n">
        <v>0</v>
      </c>
      <c r="EV184" t="n">
        <v>0</v>
      </c>
      <c r="EW184" t="n">
        <v>0</v>
      </c>
      <c r="EX184" t="n">
        <v>0</v>
      </c>
      <c r="EY184" t="n">
        <v>0</v>
      </c>
      <c r="EZ184" t="n">
        <v>0</v>
      </c>
      <c r="FA184" t="n">
        <v>0</v>
      </c>
      <c r="FB184" t="n">
        <v>0</v>
      </c>
      <c r="FC184" t="n">
        <v>0</v>
      </c>
      <c r="FD184" t="n">
        <v>0</v>
      </c>
      <c r="FE184" t="n">
        <v>0</v>
      </c>
      <c r="FF184" t="n">
        <v>0</v>
      </c>
      <c r="FG184" t="n">
        <v>0</v>
      </c>
      <c r="FH184" t="n">
        <v>0</v>
      </c>
      <c r="FI184" t="n">
        <v>0</v>
      </c>
      <c r="FJ184" t="n">
        <v>0</v>
      </c>
      <c r="FK184" t="n">
        <v>0</v>
      </c>
      <c r="FL184" t="n">
        <v>0</v>
      </c>
      <c r="FM184" t="n">
        <v>0</v>
      </c>
      <c r="FN184" t="n">
        <v>0</v>
      </c>
      <c r="FO184" t="n">
        <v>0</v>
      </c>
      <c r="FP184" t="n">
        <v>0</v>
      </c>
      <c r="FQ184" t="n">
        <v>0</v>
      </c>
      <c r="FR184" t="n">
        <v>0</v>
      </c>
      <c r="FS184" t="n">
        <v>0</v>
      </c>
      <c r="FT184" t="n">
        <v>0</v>
      </c>
      <c r="FU184" t="n">
        <v>0</v>
      </c>
      <c r="FV184" t="n">
        <v>0</v>
      </c>
      <c r="FW184" t="n">
        <v>0</v>
      </c>
      <c r="FX184" t="n">
        <v>1</v>
      </c>
    </row>
    <row r="185">
      <c r="B185" s="2106" t="inlineStr">
        <is>
          <t>Farine</t>
        </is>
      </c>
      <c r="C185" t="n">
        <v>0</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c r="V185" t="n">
        <v>0</v>
      </c>
      <c r="W185" t="n">
        <v>0</v>
      </c>
      <c r="X185" t="n">
        <v>0</v>
      </c>
      <c r="Y185" t="n">
        <v>0</v>
      </c>
      <c r="Z185" t="n">
        <v>0</v>
      </c>
      <c r="AA185" t="n">
        <v>0</v>
      </c>
      <c r="AB185" t="n">
        <v>0</v>
      </c>
      <c r="AC185" t="n">
        <v>0</v>
      </c>
      <c r="AD185" t="n">
        <v>0</v>
      </c>
      <c r="AE185" t="n">
        <v>0</v>
      </c>
      <c r="AF185" t="n">
        <v>0</v>
      </c>
      <c r="AG185" t="n">
        <v>0</v>
      </c>
      <c r="AH185" t="n">
        <v>0</v>
      </c>
      <c r="AI185" t="n">
        <v>0</v>
      </c>
      <c r="AJ185" t="n">
        <v>0</v>
      </c>
      <c r="AK185" t="n">
        <v>0</v>
      </c>
      <c r="AL185" t="n">
        <v>0</v>
      </c>
      <c r="AM185" t="n">
        <v>0</v>
      </c>
      <c r="AN185" t="n">
        <v>0</v>
      </c>
      <c r="AO185" t="n">
        <v>0</v>
      </c>
      <c r="AP185" t="n">
        <v>0</v>
      </c>
      <c r="AQ185" t="n">
        <v>0</v>
      </c>
      <c r="AR185" t="n">
        <v>0</v>
      </c>
      <c r="AS185" t="n">
        <v>0</v>
      </c>
      <c r="AT185" t="n">
        <v>0</v>
      </c>
      <c r="AU185" t="n">
        <v>0</v>
      </c>
      <c r="AV185" t="n">
        <v>0</v>
      </c>
      <c r="AW185" t="n">
        <v>0</v>
      </c>
      <c r="AX185" t="n">
        <v>0</v>
      </c>
      <c r="AY185" t="n">
        <v>0</v>
      </c>
      <c r="AZ185" t="n">
        <v>0</v>
      </c>
      <c r="BA185" t="n">
        <v>0</v>
      </c>
      <c r="BB185" t="n">
        <v>0</v>
      </c>
      <c r="BC185" t="n">
        <v>0</v>
      </c>
      <c r="BD185" t="n">
        <v>0</v>
      </c>
      <c r="BE185" t="n">
        <v>0</v>
      </c>
      <c r="BF185" t="n">
        <v>0</v>
      </c>
      <c r="BG185" t="n">
        <v>0</v>
      </c>
      <c r="BH185" t="n">
        <v>0</v>
      </c>
      <c r="BI185" t="n">
        <v>0</v>
      </c>
      <c r="BJ185" t="n">
        <v>0</v>
      </c>
      <c r="BK185" t="n">
        <v>0</v>
      </c>
      <c r="BL185" t="n">
        <v>0</v>
      </c>
      <c r="BM185" t="n">
        <v>0</v>
      </c>
      <c r="BN185" t="n">
        <v>0</v>
      </c>
      <c r="BO185" t="n">
        <v>0</v>
      </c>
      <c r="BP185" t="n">
        <v>0</v>
      </c>
      <c r="BQ185" t="n">
        <v>0</v>
      </c>
      <c r="BR185" t="n">
        <v>0</v>
      </c>
      <c r="BS185" t="n">
        <v>0</v>
      </c>
      <c r="BT185" t="n">
        <v>0</v>
      </c>
      <c r="BU185" t="n">
        <v>0</v>
      </c>
      <c r="BV185" t="n">
        <v>0</v>
      </c>
      <c r="BW185" t="n">
        <v>0</v>
      </c>
      <c r="BX185" t="n">
        <v>0</v>
      </c>
      <c r="BY185" t="n">
        <v>0</v>
      </c>
      <c r="BZ185" t="n">
        <v>0</v>
      </c>
      <c r="CA185" t="n">
        <v>0</v>
      </c>
      <c r="CB185" t="n">
        <v>0</v>
      </c>
      <c r="CC185" t="n">
        <v>0</v>
      </c>
      <c r="CD185" t="n">
        <v>0</v>
      </c>
      <c r="CE185" t="n">
        <v>0</v>
      </c>
      <c r="CF185" t="n">
        <v>0</v>
      </c>
      <c r="CG185" t="n">
        <v>0</v>
      </c>
      <c r="CH185" t="n">
        <v>0</v>
      </c>
      <c r="CI185" t="n">
        <v>0</v>
      </c>
      <c r="CJ185" t="n">
        <v>1</v>
      </c>
      <c r="CK185" t="n">
        <v>1</v>
      </c>
      <c r="CL185" t="n">
        <v>1</v>
      </c>
      <c r="CM185" t="n">
        <v>1</v>
      </c>
      <c r="CN185" t="n">
        <v>1</v>
      </c>
      <c r="CO185" t="n">
        <v>0</v>
      </c>
      <c r="CP185" t="n">
        <v>0</v>
      </c>
      <c r="CQ185" t="n">
        <v>0</v>
      </c>
      <c r="CR185" t="n">
        <v>0</v>
      </c>
      <c r="CS185" t="n">
        <v>0</v>
      </c>
      <c r="CT185" t="n">
        <v>0</v>
      </c>
      <c r="CU185" t="n">
        <v>0</v>
      </c>
      <c r="CV185" t="n">
        <v>0</v>
      </c>
      <c r="CW185" t="n">
        <v>0</v>
      </c>
      <c r="CX185" t="n">
        <v>0</v>
      </c>
      <c r="CY185" t="n">
        <v>0</v>
      </c>
      <c r="CZ185" t="n">
        <v>0</v>
      </c>
      <c r="DA185" t="n">
        <v>0</v>
      </c>
      <c r="DB185" t="n">
        <v>0</v>
      </c>
      <c r="DC185" t="n">
        <v>0</v>
      </c>
      <c r="DD185" t="n">
        <v>0</v>
      </c>
      <c r="DE185" t="n">
        <v>0</v>
      </c>
      <c r="DF185" t="n">
        <v>0</v>
      </c>
      <c r="DG185" t="n">
        <v>0</v>
      </c>
      <c r="DH185" t="n">
        <v>0</v>
      </c>
      <c r="DI185" t="n">
        <v>0</v>
      </c>
      <c r="DJ185" t="n">
        <v>0</v>
      </c>
      <c r="DK185" t="n">
        <v>0</v>
      </c>
      <c r="DL185" t="n">
        <v>0</v>
      </c>
      <c r="DM185" t="n">
        <v>0</v>
      </c>
      <c r="DN185" t="n">
        <v>0</v>
      </c>
      <c r="DO185" t="n">
        <v>0</v>
      </c>
      <c r="DP185" t="n">
        <v>0</v>
      </c>
      <c r="DQ185" t="n">
        <v>0</v>
      </c>
      <c r="DR185" t="n">
        <v>0</v>
      </c>
      <c r="DS185" t="n">
        <v>0</v>
      </c>
      <c r="DT185" t="n">
        <v>0</v>
      </c>
      <c r="DU185" t="n">
        <v>0</v>
      </c>
      <c r="DV185" t="n">
        <v>0</v>
      </c>
      <c r="DW185" t="n">
        <v>0</v>
      </c>
      <c r="DX185" t="n">
        <v>0</v>
      </c>
      <c r="DY185" t="n">
        <v>0</v>
      </c>
      <c r="DZ185" t="n">
        <v>0</v>
      </c>
      <c r="EA185" t="n">
        <v>0</v>
      </c>
      <c r="EB185" t="n">
        <v>0</v>
      </c>
      <c r="EC185" t="n">
        <v>0</v>
      </c>
      <c r="ED185" t="n">
        <v>0</v>
      </c>
      <c r="EE185" t="n">
        <v>0</v>
      </c>
      <c r="EF185" t="n">
        <v>0</v>
      </c>
      <c r="EG185" t="n">
        <v>0</v>
      </c>
      <c r="EH185" t="n">
        <v>0</v>
      </c>
      <c r="EI185" t="n">
        <v>0</v>
      </c>
      <c r="EJ185" t="n">
        <v>0</v>
      </c>
      <c r="EK185" t="n">
        <v>0</v>
      </c>
      <c r="EL185" t="n">
        <v>0</v>
      </c>
      <c r="EM185" t="n">
        <v>0</v>
      </c>
      <c r="EN185" t="n">
        <v>0</v>
      </c>
      <c r="EO185" t="n">
        <v>1</v>
      </c>
      <c r="EP185" t="n">
        <v>0</v>
      </c>
      <c r="EQ185" t="n">
        <v>1</v>
      </c>
      <c r="ER185" t="n">
        <v>0</v>
      </c>
      <c r="ES185" t="n">
        <v>0</v>
      </c>
      <c r="ET185" t="n">
        <v>0</v>
      </c>
      <c r="EU185" t="n">
        <v>0</v>
      </c>
      <c r="EV185" t="n">
        <v>0</v>
      </c>
      <c r="EW185" t="n">
        <v>0</v>
      </c>
      <c r="EX185" t="n">
        <v>0</v>
      </c>
      <c r="EY185" t="n">
        <v>0</v>
      </c>
      <c r="EZ185" t="n">
        <v>0</v>
      </c>
      <c r="FA185" t="n">
        <v>0</v>
      </c>
      <c r="FB185" t="n">
        <v>0</v>
      </c>
      <c r="FC185" t="n">
        <v>0</v>
      </c>
      <c r="FD185" t="n">
        <v>0</v>
      </c>
      <c r="FE185" t="n">
        <v>0</v>
      </c>
      <c r="FF185" t="n">
        <v>0</v>
      </c>
      <c r="FG185" t="n">
        <v>0</v>
      </c>
      <c r="FH185" t="n">
        <v>0</v>
      </c>
      <c r="FI185" t="n">
        <v>0</v>
      </c>
      <c r="FJ185" t="n">
        <v>0</v>
      </c>
      <c r="FK185" t="n">
        <v>0</v>
      </c>
      <c r="FL185" t="n">
        <v>0</v>
      </c>
      <c r="FM185" t="n">
        <v>0</v>
      </c>
      <c r="FN185" t="n">
        <v>0</v>
      </c>
      <c r="FO185" t="n">
        <v>0</v>
      </c>
      <c r="FP185" t="n">
        <v>0</v>
      </c>
      <c r="FQ185" t="n">
        <v>0</v>
      </c>
      <c r="FR185" t="n">
        <v>0</v>
      </c>
      <c r="FS185" t="n">
        <v>0</v>
      </c>
      <c r="FT185" t="n">
        <v>0</v>
      </c>
      <c r="FU185" t="n">
        <v>0</v>
      </c>
      <c r="FV185" t="n">
        <v>0</v>
      </c>
      <c r="FW185" t="n">
        <v>0</v>
      </c>
      <c r="FX185" t="n">
        <v>1</v>
      </c>
    </row>
    <row r="186">
      <c r="B186" s="2107" t="inlineStr">
        <is>
          <t>Farine de blé tendre</t>
        </is>
      </c>
      <c r="C186" t="n">
        <v>0</v>
      </c>
      <c r="D186" t="n">
        <v>0</v>
      </c>
      <c r="E186" t="n">
        <v>0</v>
      </c>
      <c r="F186" t="n">
        <v>0</v>
      </c>
      <c r="G186" t="n">
        <v>0</v>
      </c>
      <c r="H186" t="n">
        <v>0</v>
      </c>
      <c r="I186" t="n">
        <v>0</v>
      </c>
      <c r="J186" t="n">
        <v>0</v>
      </c>
      <c r="K186" t="n">
        <v>0</v>
      </c>
      <c r="L186" t="n">
        <v>0</v>
      </c>
      <c r="M186" t="n">
        <v>0</v>
      </c>
      <c r="N186" t="n">
        <v>0</v>
      </c>
      <c r="O186" t="n">
        <v>0</v>
      </c>
      <c r="P186" t="n">
        <v>0</v>
      </c>
      <c r="Q186" t="n">
        <v>0</v>
      </c>
      <c r="R186" t="n">
        <v>0</v>
      </c>
      <c r="S186" t="n">
        <v>0</v>
      </c>
      <c r="T186" t="n">
        <v>0</v>
      </c>
      <c r="U186" t="n">
        <v>0</v>
      </c>
      <c r="V186" t="n">
        <v>0</v>
      </c>
      <c r="W186" t="n">
        <v>0</v>
      </c>
      <c r="X186" t="n">
        <v>0</v>
      </c>
      <c r="Y186" t="n">
        <v>0</v>
      </c>
      <c r="Z186" t="n">
        <v>0</v>
      </c>
      <c r="AA186" t="n">
        <v>0</v>
      </c>
      <c r="AB186" t="n">
        <v>0</v>
      </c>
      <c r="AC186" t="n">
        <v>0</v>
      </c>
      <c r="AD186" t="n">
        <v>0</v>
      </c>
      <c r="AE186" t="n">
        <v>0</v>
      </c>
      <c r="AF186" t="n">
        <v>0</v>
      </c>
      <c r="AG186" t="n">
        <v>0</v>
      </c>
      <c r="AH186" t="n">
        <v>0</v>
      </c>
      <c r="AI186" t="n">
        <v>0</v>
      </c>
      <c r="AJ186" t="n">
        <v>0</v>
      </c>
      <c r="AK186" t="n">
        <v>0</v>
      </c>
      <c r="AL186" t="n">
        <v>0</v>
      </c>
      <c r="AM186" t="n">
        <v>0</v>
      </c>
      <c r="AN186" t="n">
        <v>0</v>
      </c>
      <c r="AO186" t="n">
        <v>0</v>
      </c>
      <c r="AP186" t="n">
        <v>0</v>
      </c>
      <c r="AQ186" t="n">
        <v>0</v>
      </c>
      <c r="AR186" t="n">
        <v>0</v>
      </c>
      <c r="AS186" t="n">
        <v>0</v>
      </c>
      <c r="AT186" t="n">
        <v>0</v>
      </c>
      <c r="AU186" t="n">
        <v>0</v>
      </c>
      <c r="AV186" t="n">
        <v>0</v>
      </c>
      <c r="AW186" t="n">
        <v>0</v>
      </c>
      <c r="AX186" t="n">
        <v>0</v>
      </c>
      <c r="AY186" t="n">
        <v>0</v>
      </c>
      <c r="AZ186" t="n">
        <v>0</v>
      </c>
      <c r="BA186" t="n">
        <v>0</v>
      </c>
      <c r="BB186" t="n">
        <v>0</v>
      </c>
      <c r="BC186" t="n">
        <v>0</v>
      </c>
      <c r="BD186" t="n">
        <v>0</v>
      </c>
      <c r="BE186" t="n">
        <v>0</v>
      </c>
      <c r="BF186" t="n">
        <v>0</v>
      </c>
      <c r="BG186" t="n">
        <v>0</v>
      </c>
      <c r="BH186" t="n">
        <v>0</v>
      </c>
      <c r="BI186" t="n">
        <v>0</v>
      </c>
      <c r="BJ186" t="n">
        <v>0</v>
      </c>
      <c r="BK186" t="n">
        <v>0</v>
      </c>
      <c r="BL186" t="n">
        <v>0</v>
      </c>
      <c r="BM186" t="n">
        <v>0</v>
      </c>
      <c r="BN186" t="n">
        <v>0</v>
      </c>
      <c r="BO186" t="n">
        <v>0</v>
      </c>
      <c r="BP186" t="n">
        <v>0</v>
      </c>
      <c r="BQ186" t="n">
        <v>0</v>
      </c>
      <c r="BR186" t="n">
        <v>0</v>
      </c>
      <c r="BS186" t="n">
        <v>0</v>
      </c>
      <c r="BT186" t="n">
        <v>0</v>
      </c>
      <c r="BU186" t="n">
        <v>0</v>
      </c>
      <c r="BV186" t="n">
        <v>0</v>
      </c>
      <c r="BW186" t="n">
        <v>0</v>
      </c>
      <c r="BX186" t="n">
        <v>0</v>
      </c>
      <c r="BY186" t="n">
        <v>0</v>
      </c>
      <c r="BZ186" t="n">
        <v>0</v>
      </c>
      <c r="CA186" t="n">
        <v>0</v>
      </c>
      <c r="CB186" t="n">
        <v>0</v>
      </c>
      <c r="CC186" t="n">
        <v>0</v>
      </c>
      <c r="CD186" t="n">
        <v>0</v>
      </c>
      <c r="CE186" t="n">
        <v>0</v>
      </c>
      <c r="CF186" t="n">
        <v>0</v>
      </c>
      <c r="CG186" t="n">
        <v>0</v>
      </c>
      <c r="CH186" t="n">
        <v>0</v>
      </c>
      <c r="CI186" t="n">
        <v>0</v>
      </c>
      <c r="CJ186" t="n">
        <v>1</v>
      </c>
      <c r="CK186" t="n">
        <v>1</v>
      </c>
      <c r="CL186" t="n">
        <v>0</v>
      </c>
      <c r="CM186" t="n">
        <v>0</v>
      </c>
      <c r="CN186" t="n">
        <v>0</v>
      </c>
      <c r="CO186" t="n">
        <v>0</v>
      </c>
      <c r="CP186" t="n">
        <v>0</v>
      </c>
      <c r="CQ186" t="n">
        <v>0</v>
      </c>
      <c r="CR186" t="n">
        <v>0</v>
      </c>
      <c r="CS186" t="n">
        <v>0</v>
      </c>
      <c r="CT186" t="n">
        <v>0</v>
      </c>
      <c r="CU186" t="n">
        <v>0</v>
      </c>
      <c r="CV186" t="n">
        <v>0</v>
      </c>
      <c r="CW186" t="n">
        <v>0</v>
      </c>
      <c r="CX186" t="n">
        <v>0</v>
      </c>
      <c r="CY186" t="n">
        <v>0</v>
      </c>
      <c r="CZ186" t="n">
        <v>0</v>
      </c>
      <c r="DA186" t="n">
        <v>0</v>
      </c>
      <c r="DB186" t="n">
        <v>0</v>
      </c>
      <c r="DC186" t="n">
        <v>0</v>
      </c>
      <c r="DD186" t="n">
        <v>0</v>
      </c>
      <c r="DE186" t="n">
        <v>0</v>
      </c>
      <c r="DF186" t="n">
        <v>0</v>
      </c>
      <c r="DG186" t="n">
        <v>0</v>
      </c>
      <c r="DH186" t="n">
        <v>0</v>
      </c>
      <c r="DI186" t="n">
        <v>0</v>
      </c>
      <c r="DJ186" t="n">
        <v>0</v>
      </c>
      <c r="DK186" t="n">
        <v>0</v>
      </c>
      <c r="DL186" t="n">
        <v>0</v>
      </c>
      <c r="DM186" t="n">
        <v>0</v>
      </c>
      <c r="DN186" t="n">
        <v>0</v>
      </c>
      <c r="DO186" t="n">
        <v>0</v>
      </c>
      <c r="DP186" t="n">
        <v>0</v>
      </c>
      <c r="DQ186" t="n">
        <v>0</v>
      </c>
      <c r="DR186" t="n">
        <v>0</v>
      </c>
      <c r="DS186" t="n">
        <v>0</v>
      </c>
      <c r="DT186" t="n">
        <v>0</v>
      </c>
      <c r="DU186" t="n">
        <v>0</v>
      </c>
      <c r="DV186" t="n">
        <v>0</v>
      </c>
      <c r="DW186" t="n">
        <v>0</v>
      </c>
      <c r="DX186" t="n">
        <v>0</v>
      </c>
      <c r="DY186" t="n">
        <v>0</v>
      </c>
      <c r="DZ186" t="n">
        <v>0</v>
      </c>
      <c r="EA186" t="n">
        <v>0</v>
      </c>
      <c r="EB186" t="n">
        <v>0</v>
      </c>
      <c r="EC186" t="n">
        <v>0</v>
      </c>
      <c r="ED186" t="n">
        <v>0</v>
      </c>
      <c r="EE186" t="n">
        <v>0</v>
      </c>
      <c r="EF186" t="n">
        <v>0</v>
      </c>
      <c r="EG186" t="n">
        <v>0</v>
      </c>
      <c r="EH186" t="n">
        <v>0</v>
      </c>
      <c r="EI186" t="n">
        <v>0</v>
      </c>
      <c r="EJ186" t="n">
        <v>0</v>
      </c>
      <c r="EK186" t="n">
        <v>0</v>
      </c>
      <c r="EL186" t="n">
        <v>0</v>
      </c>
      <c r="EM186" t="n">
        <v>0</v>
      </c>
      <c r="EN186" t="n">
        <v>0</v>
      </c>
      <c r="EO186" t="n">
        <v>1</v>
      </c>
      <c r="EP186" t="n">
        <v>0</v>
      </c>
      <c r="EQ186" t="n">
        <v>1</v>
      </c>
      <c r="ER186" t="n">
        <v>0</v>
      </c>
      <c r="ES186" t="n">
        <v>0</v>
      </c>
      <c r="ET186" t="n">
        <v>0</v>
      </c>
      <c r="EU186" t="n">
        <v>0</v>
      </c>
      <c r="EV186" t="n">
        <v>0</v>
      </c>
      <c r="EW186" t="n">
        <v>0</v>
      </c>
      <c r="EX186" t="n">
        <v>0</v>
      </c>
      <c r="EY186" t="n">
        <v>0</v>
      </c>
      <c r="EZ186" t="n">
        <v>0</v>
      </c>
      <c r="FA186" t="n">
        <v>0</v>
      </c>
      <c r="FB186" t="n">
        <v>0</v>
      </c>
      <c r="FC186" t="n">
        <v>0</v>
      </c>
      <c r="FD186" t="n">
        <v>0</v>
      </c>
      <c r="FE186" t="n">
        <v>0</v>
      </c>
      <c r="FF186" t="n">
        <v>0</v>
      </c>
      <c r="FG186" t="n">
        <v>0</v>
      </c>
      <c r="FH186" t="n">
        <v>0</v>
      </c>
      <c r="FI186" t="n">
        <v>0</v>
      </c>
      <c r="FJ186" t="n">
        <v>0</v>
      </c>
      <c r="FK186" t="n">
        <v>0</v>
      </c>
      <c r="FL186" t="n">
        <v>0</v>
      </c>
      <c r="FM186" t="n">
        <v>0</v>
      </c>
      <c r="FN186" t="n">
        <v>0</v>
      </c>
      <c r="FO186" t="n">
        <v>0</v>
      </c>
      <c r="FP186" t="n">
        <v>0</v>
      </c>
      <c r="FQ186" t="n">
        <v>0</v>
      </c>
      <c r="FR186" t="n">
        <v>0</v>
      </c>
      <c r="FS186" t="n">
        <v>0</v>
      </c>
      <c r="FT186" t="n">
        <v>0</v>
      </c>
      <c r="FU186" t="n">
        <v>0</v>
      </c>
      <c r="FV186" t="n">
        <v>0</v>
      </c>
      <c r="FW186" t="n">
        <v>0</v>
      </c>
      <c r="FX186" t="n">
        <v>1</v>
      </c>
    </row>
    <row r="187">
      <c r="B187" s="2107" t="inlineStr">
        <is>
          <t>Farine d'épeautre</t>
        </is>
      </c>
      <c r="C187" t="n">
        <v>0</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c r="AC187" t="n">
        <v>0</v>
      </c>
      <c r="AD187" t="n">
        <v>0</v>
      </c>
      <c r="AE187" t="n">
        <v>0</v>
      </c>
      <c r="AF187" t="n">
        <v>0</v>
      </c>
      <c r="AG187" t="n">
        <v>0</v>
      </c>
      <c r="AH187" t="n">
        <v>0</v>
      </c>
      <c r="AI187" t="n">
        <v>0</v>
      </c>
      <c r="AJ187" t="n">
        <v>0</v>
      </c>
      <c r="AK187" t="n">
        <v>0</v>
      </c>
      <c r="AL187" t="n">
        <v>0</v>
      </c>
      <c r="AM187" t="n">
        <v>0</v>
      </c>
      <c r="AN187" t="n">
        <v>0</v>
      </c>
      <c r="AO187" t="n">
        <v>0</v>
      </c>
      <c r="AP187" t="n">
        <v>0</v>
      </c>
      <c r="AQ187" t="n">
        <v>0</v>
      </c>
      <c r="AR187" t="n">
        <v>0</v>
      </c>
      <c r="AS187" t="n">
        <v>0</v>
      </c>
      <c r="AT187" t="n">
        <v>0</v>
      </c>
      <c r="AU187" t="n">
        <v>0</v>
      </c>
      <c r="AV187" t="n">
        <v>0</v>
      </c>
      <c r="AW187" t="n">
        <v>0</v>
      </c>
      <c r="AX187" t="n">
        <v>0</v>
      </c>
      <c r="AY187" t="n">
        <v>0</v>
      </c>
      <c r="AZ187" t="n">
        <v>0</v>
      </c>
      <c r="BA187" t="n">
        <v>0</v>
      </c>
      <c r="BB187" t="n">
        <v>0</v>
      </c>
      <c r="BC187" t="n">
        <v>0</v>
      </c>
      <c r="BD187" t="n">
        <v>0</v>
      </c>
      <c r="BE187" t="n">
        <v>0</v>
      </c>
      <c r="BF187" t="n">
        <v>0</v>
      </c>
      <c r="BG187" t="n">
        <v>0</v>
      </c>
      <c r="BH187" t="n">
        <v>0</v>
      </c>
      <c r="BI187" t="n">
        <v>0</v>
      </c>
      <c r="BJ187" t="n">
        <v>0</v>
      </c>
      <c r="BK187" t="n">
        <v>0</v>
      </c>
      <c r="BL187" t="n">
        <v>0</v>
      </c>
      <c r="BM187" t="n">
        <v>0</v>
      </c>
      <c r="BN187" t="n">
        <v>0</v>
      </c>
      <c r="BO187" t="n">
        <v>0</v>
      </c>
      <c r="BP187" t="n">
        <v>0</v>
      </c>
      <c r="BQ187" t="n">
        <v>0</v>
      </c>
      <c r="BR187" t="n">
        <v>0</v>
      </c>
      <c r="BS187" t="n">
        <v>0</v>
      </c>
      <c r="BT187" t="n">
        <v>0</v>
      </c>
      <c r="BU187" t="n">
        <v>0</v>
      </c>
      <c r="BV187" t="n">
        <v>0</v>
      </c>
      <c r="BW187" t="n">
        <v>0</v>
      </c>
      <c r="BX187" t="n">
        <v>0</v>
      </c>
      <c r="BY187" t="n">
        <v>0</v>
      </c>
      <c r="BZ187" t="n">
        <v>0</v>
      </c>
      <c r="CA187" t="n">
        <v>0</v>
      </c>
      <c r="CB187" t="n">
        <v>0</v>
      </c>
      <c r="CC187" t="n">
        <v>0</v>
      </c>
      <c r="CD187" t="n">
        <v>0</v>
      </c>
      <c r="CE187" t="n">
        <v>0</v>
      </c>
      <c r="CF187" t="n">
        <v>0</v>
      </c>
      <c r="CG187" t="n">
        <v>0</v>
      </c>
      <c r="CH187" t="n">
        <v>0</v>
      </c>
      <c r="CI187" t="n">
        <v>0</v>
      </c>
      <c r="CJ187" t="n">
        <v>1</v>
      </c>
      <c r="CK187" t="n">
        <v>0</v>
      </c>
      <c r="CL187" t="n">
        <v>1</v>
      </c>
      <c r="CM187" t="n">
        <v>0</v>
      </c>
      <c r="CN187" t="n">
        <v>0</v>
      </c>
      <c r="CO187" t="n">
        <v>0</v>
      </c>
      <c r="CP187" t="n">
        <v>0</v>
      </c>
      <c r="CQ187" t="n">
        <v>0</v>
      </c>
      <c r="CR187" t="n">
        <v>0</v>
      </c>
      <c r="CS187" t="n">
        <v>0</v>
      </c>
      <c r="CT187" t="n">
        <v>0</v>
      </c>
      <c r="CU187" t="n">
        <v>0</v>
      </c>
      <c r="CV187" t="n">
        <v>0</v>
      </c>
      <c r="CW187" t="n">
        <v>0</v>
      </c>
      <c r="CX187" t="n">
        <v>0</v>
      </c>
      <c r="CY187" t="n">
        <v>0</v>
      </c>
      <c r="CZ187" t="n">
        <v>0</v>
      </c>
      <c r="DA187" t="n">
        <v>0</v>
      </c>
      <c r="DB187" t="n">
        <v>0</v>
      </c>
      <c r="DC187" t="n">
        <v>0</v>
      </c>
      <c r="DD187" t="n">
        <v>0</v>
      </c>
      <c r="DE187" t="n">
        <v>0</v>
      </c>
      <c r="DF187" t="n">
        <v>0</v>
      </c>
      <c r="DG187" t="n">
        <v>0</v>
      </c>
      <c r="DH187" t="n">
        <v>0</v>
      </c>
      <c r="DI187" t="n">
        <v>0</v>
      </c>
      <c r="DJ187" t="n">
        <v>0</v>
      </c>
      <c r="DK187" t="n">
        <v>0</v>
      </c>
      <c r="DL187" t="n">
        <v>0</v>
      </c>
      <c r="DM187" t="n">
        <v>0</v>
      </c>
      <c r="DN187" t="n">
        <v>0</v>
      </c>
      <c r="DO187" t="n">
        <v>0</v>
      </c>
      <c r="DP187" t="n">
        <v>0</v>
      </c>
      <c r="DQ187" t="n">
        <v>0</v>
      </c>
      <c r="DR187" t="n">
        <v>0</v>
      </c>
      <c r="DS187" t="n">
        <v>0</v>
      </c>
      <c r="DT187" t="n">
        <v>0</v>
      </c>
      <c r="DU187" t="n">
        <v>0</v>
      </c>
      <c r="DV187" t="n">
        <v>0</v>
      </c>
      <c r="DW187" t="n">
        <v>0</v>
      </c>
      <c r="DX187" t="n">
        <v>0</v>
      </c>
      <c r="DY187" t="n">
        <v>0</v>
      </c>
      <c r="DZ187" t="n">
        <v>0</v>
      </c>
      <c r="EA187" t="n">
        <v>0</v>
      </c>
      <c r="EB187" t="n">
        <v>0</v>
      </c>
      <c r="EC187" t="n">
        <v>0</v>
      </c>
      <c r="ED187" t="n">
        <v>0</v>
      </c>
      <c r="EE187" t="n">
        <v>0</v>
      </c>
      <c r="EF187" t="n">
        <v>0</v>
      </c>
      <c r="EG187" t="n">
        <v>0</v>
      </c>
      <c r="EH187" t="n">
        <v>0</v>
      </c>
      <c r="EI187" t="n">
        <v>0</v>
      </c>
      <c r="EJ187" t="n">
        <v>0</v>
      </c>
      <c r="EK187" t="n">
        <v>0</v>
      </c>
      <c r="EL187" t="n">
        <v>0</v>
      </c>
      <c r="EM187" t="n">
        <v>0</v>
      </c>
      <c r="EN187" t="n">
        <v>0</v>
      </c>
      <c r="EO187" t="n">
        <v>1</v>
      </c>
      <c r="EP187" t="n">
        <v>0</v>
      </c>
      <c r="EQ187" t="n">
        <v>1</v>
      </c>
      <c r="ER187" t="n">
        <v>0</v>
      </c>
      <c r="ES187" t="n">
        <v>0</v>
      </c>
      <c r="ET187" t="n">
        <v>0</v>
      </c>
      <c r="EU187" t="n">
        <v>0</v>
      </c>
      <c r="EV187" t="n">
        <v>0</v>
      </c>
      <c r="EW187" t="n">
        <v>0</v>
      </c>
      <c r="EX187" t="n">
        <v>0</v>
      </c>
      <c r="EY187" t="n">
        <v>0</v>
      </c>
      <c r="EZ187" t="n">
        <v>0</v>
      </c>
      <c r="FA187" t="n">
        <v>0</v>
      </c>
      <c r="FB187" t="n">
        <v>0</v>
      </c>
      <c r="FC187" t="n">
        <v>0</v>
      </c>
      <c r="FD187" t="n">
        <v>0</v>
      </c>
      <c r="FE187" t="n">
        <v>0</v>
      </c>
      <c r="FF187" t="n">
        <v>0</v>
      </c>
      <c r="FG187" t="n">
        <v>0</v>
      </c>
      <c r="FH187" t="n">
        <v>0</v>
      </c>
      <c r="FI187" t="n">
        <v>0</v>
      </c>
      <c r="FJ187" t="n">
        <v>0</v>
      </c>
      <c r="FK187" t="n">
        <v>0</v>
      </c>
      <c r="FL187" t="n">
        <v>0</v>
      </c>
      <c r="FM187" t="n">
        <v>0</v>
      </c>
      <c r="FN187" t="n">
        <v>0</v>
      </c>
      <c r="FO187" t="n">
        <v>0</v>
      </c>
      <c r="FP187" t="n">
        <v>0</v>
      </c>
      <c r="FQ187" t="n">
        <v>0</v>
      </c>
      <c r="FR187" t="n">
        <v>0</v>
      </c>
      <c r="FS187" t="n">
        <v>0</v>
      </c>
      <c r="FT187" t="n">
        <v>0</v>
      </c>
      <c r="FU187" t="n">
        <v>0</v>
      </c>
      <c r="FV187" t="n">
        <v>0</v>
      </c>
      <c r="FW187" t="n">
        <v>0</v>
      </c>
      <c r="FX187" t="n">
        <v>1</v>
      </c>
    </row>
    <row r="188">
      <c r="B188" s="2107" t="inlineStr">
        <is>
          <t>Farine de seigle</t>
        </is>
      </c>
      <c r="C188" t="n">
        <v>0</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c r="V188" t="n">
        <v>0</v>
      </c>
      <c r="W188" t="n">
        <v>0</v>
      </c>
      <c r="X188" t="n">
        <v>0</v>
      </c>
      <c r="Y188" t="n">
        <v>0</v>
      </c>
      <c r="Z188" t="n">
        <v>0</v>
      </c>
      <c r="AA188" t="n">
        <v>0</v>
      </c>
      <c r="AB188" t="n">
        <v>0</v>
      </c>
      <c r="AC188" t="n">
        <v>0</v>
      </c>
      <c r="AD188" t="n">
        <v>0</v>
      </c>
      <c r="AE188" t="n">
        <v>0</v>
      </c>
      <c r="AF188" t="n">
        <v>0</v>
      </c>
      <c r="AG188" t="n">
        <v>0</v>
      </c>
      <c r="AH188" t="n">
        <v>0</v>
      </c>
      <c r="AI188" t="n">
        <v>0</v>
      </c>
      <c r="AJ188" t="n">
        <v>0</v>
      </c>
      <c r="AK188" t="n">
        <v>0</v>
      </c>
      <c r="AL188" t="n">
        <v>0</v>
      </c>
      <c r="AM188" t="n">
        <v>0</v>
      </c>
      <c r="AN188" t="n">
        <v>0</v>
      </c>
      <c r="AO188" t="n">
        <v>0</v>
      </c>
      <c r="AP188" t="n">
        <v>0</v>
      </c>
      <c r="AQ188" t="n">
        <v>0</v>
      </c>
      <c r="AR188" t="n">
        <v>0</v>
      </c>
      <c r="AS188" t="n">
        <v>0</v>
      </c>
      <c r="AT188" t="n">
        <v>0</v>
      </c>
      <c r="AU188" t="n">
        <v>0</v>
      </c>
      <c r="AV188" t="n">
        <v>0</v>
      </c>
      <c r="AW188" t="n">
        <v>0</v>
      </c>
      <c r="AX188" t="n">
        <v>0</v>
      </c>
      <c r="AY188" t="n">
        <v>0</v>
      </c>
      <c r="AZ188" t="n">
        <v>0</v>
      </c>
      <c r="BA188" t="n">
        <v>0</v>
      </c>
      <c r="BB188" t="n">
        <v>0</v>
      </c>
      <c r="BC188" t="n">
        <v>0</v>
      </c>
      <c r="BD188" t="n">
        <v>0</v>
      </c>
      <c r="BE188" t="n">
        <v>0</v>
      </c>
      <c r="BF188" t="n">
        <v>0</v>
      </c>
      <c r="BG188" t="n">
        <v>0</v>
      </c>
      <c r="BH188" t="n">
        <v>0</v>
      </c>
      <c r="BI188" t="n">
        <v>0</v>
      </c>
      <c r="BJ188" t="n">
        <v>0</v>
      </c>
      <c r="BK188" t="n">
        <v>0</v>
      </c>
      <c r="BL188" t="n">
        <v>0</v>
      </c>
      <c r="BM188" t="n">
        <v>0</v>
      </c>
      <c r="BN188" t="n">
        <v>0</v>
      </c>
      <c r="BO188" t="n">
        <v>0</v>
      </c>
      <c r="BP188" t="n">
        <v>0</v>
      </c>
      <c r="BQ188" t="n">
        <v>0</v>
      </c>
      <c r="BR188" t="n">
        <v>0</v>
      </c>
      <c r="BS188" t="n">
        <v>0</v>
      </c>
      <c r="BT188" t="n">
        <v>0</v>
      </c>
      <c r="BU188" t="n">
        <v>0</v>
      </c>
      <c r="BV188" t="n">
        <v>0</v>
      </c>
      <c r="BW188" t="n">
        <v>0</v>
      </c>
      <c r="BX188" t="n">
        <v>0</v>
      </c>
      <c r="BY188" t="n">
        <v>0</v>
      </c>
      <c r="BZ188" t="n">
        <v>0</v>
      </c>
      <c r="CA188" t="n">
        <v>0</v>
      </c>
      <c r="CB188" t="n">
        <v>0</v>
      </c>
      <c r="CC188" t="n">
        <v>0</v>
      </c>
      <c r="CD188" t="n">
        <v>0</v>
      </c>
      <c r="CE188" t="n">
        <v>0</v>
      </c>
      <c r="CF188" t="n">
        <v>0</v>
      </c>
      <c r="CG188" t="n">
        <v>0</v>
      </c>
      <c r="CH188" t="n">
        <v>0</v>
      </c>
      <c r="CI188" t="n">
        <v>0</v>
      </c>
      <c r="CJ188" t="n">
        <v>1</v>
      </c>
      <c r="CK188" t="n">
        <v>0</v>
      </c>
      <c r="CL188" t="n">
        <v>0</v>
      </c>
      <c r="CM188" t="n">
        <v>1</v>
      </c>
      <c r="CN188" t="n">
        <v>0</v>
      </c>
      <c r="CO188" t="n">
        <v>0</v>
      </c>
      <c r="CP188" t="n">
        <v>0</v>
      </c>
      <c r="CQ188" t="n">
        <v>0</v>
      </c>
      <c r="CR188" t="n">
        <v>0</v>
      </c>
      <c r="CS188" t="n">
        <v>0</v>
      </c>
      <c r="CT188" t="n">
        <v>0</v>
      </c>
      <c r="CU188" t="n">
        <v>0</v>
      </c>
      <c r="CV188" t="n">
        <v>0</v>
      </c>
      <c r="CW188" t="n">
        <v>0</v>
      </c>
      <c r="CX188" t="n">
        <v>0</v>
      </c>
      <c r="CY188" t="n">
        <v>0</v>
      </c>
      <c r="CZ188" t="n">
        <v>0</v>
      </c>
      <c r="DA188" t="n">
        <v>0</v>
      </c>
      <c r="DB188" t="n">
        <v>0</v>
      </c>
      <c r="DC188" t="n">
        <v>0</v>
      </c>
      <c r="DD188" t="n">
        <v>0</v>
      </c>
      <c r="DE188" t="n">
        <v>0</v>
      </c>
      <c r="DF188" t="n">
        <v>0</v>
      </c>
      <c r="DG188" t="n">
        <v>0</v>
      </c>
      <c r="DH188" t="n">
        <v>0</v>
      </c>
      <c r="DI188" t="n">
        <v>0</v>
      </c>
      <c r="DJ188" t="n">
        <v>0</v>
      </c>
      <c r="DK188" t="n">
        <v>0</v>
      </c>
      <c r="DL188" t="n">
        <v>0</v>
      </c>
      <c r="DM188" t="n">
        <v>0</v>
      </c>
      <c r="DN188" t="n">
        <v>0</v>
      </c>
      <c r="DO188" t="n">
        <v>0</v>
      </c>
      <c r="DP188" t="n">
        <v>0</v>
      </c>
      <c r="DQ188" t="n">
        <v>0</v>
      </c>
      <c r="DR188" t="n">
        <v>0</v>
      </c>
      <c r="DS188" t="n">
        <v>0</v>
      </c>
      <c r="DT188" t="n">
        <v>0</v>
      </c>
      <c r="DU188" t="n">
        <v>0</v>
      </c>
      <c r="DV188" t="n">
        <v>0</v>
      </c>
      <c r="DW188" t="n">
        <v>0</v>
      </c>
      <c r="DX188" t="n">
        <v>0</v>
      </c>
      <c r="DY188" t="n">
        <v>0</v>
      </c>
      <c r="DZ188" t="n">
        <v>0</v>
      </c>
      <c r="EA188" t="n">
        <v>0</v>
      </c>
      <c r="EB188" t="n">
        <v>0</v>
      </c>
      <c r="EC188" t="n">
        <v>0</v>
      </c>
      <c r="ED188" t="n">
        <v>0</v>
      </c>
      <c r="EE188" t="n">
        <v>0</v>
      </c>
      <c r="EF188" t="n">
        <v>0</v>
      </c>
      <c r="EG188" t="n">
        <v>0</v>
      </c>
      <c r="EH188" t="n">
        <v>0</v>
      </c>
      <c r="EI188" t="n">
        <v>0</v>
      </c>
      <c r="EJ188" t="n">
        <v>0</v>
      </c>
      <c r="EK188" t="n">
        <v>0</v>
      </c>
      <c r="EL188" t="n">
        <v>0</v>
      </c>
      <c r="EM188" t="n">
        <v>0</v>
      </c>
      <c r="EN188" t="n">
        <v>0</v>
      </c>
      <c r="EO188" t="n">
        <v>1</v>
      </c>
      <c r="EP188" t="n">
        <v>0</v>
      </c>
      <c r="EQ188" t="n">
        <v>1</v>
      </c>
      <c r="ER188" t="n">
        <v>0</v>
      </c>
      <c r="ES188" t="n">
        <v>0</v>
      </c>
      <c r="ET188" t="n">
        <v>0</v>
      </c>
      <c r="EU188" t="n">
        <v>0</v>
      </c>
      <c r="EV188" t="n">
        <v>0</v>
      </c>
      <c r="EW188" t="n">
        <v>0</v>
      </c>
      <c r="EX188" t="n">
        <v>0</v>
      </c>
      <c r="EY188" t="n">
        <v>0</v>
      </c>
      <c r="EZ188" t="n">
        <v>0</v>
      </c>
      <c r="FA188" t="n">
        <v>0</v>
      </c>
      <c r="FB188" t="n">
        <v>0</v>
      </c>
      <c r="FC188" t="n">
        <v>0</v>
      </c>
      <c r="FD188" t="n">
        <v>0</v>
      </c>
      <c r="FE188" t="n">
        <v>0</v>
      </c>
      <c r="FF188" t="n">
        <v>0</v>
      </c>
      <c r="FG188" t="n">
        <v>0</v>
      </c>
      <c r="FH188" t="n">
        <v>0</v>
      </c>
      <c r="FI188" t="n">
        <v>0</v>
      </c>
      <c r="FJ188" t="n">
        <v>0</v>
      </c>
      <c r="FK188" t="n">
        <v>0</v>
      </c>
      <c r="FL188" t="n">
        <v>0</v>
      </c>
      <c r="FM188" t="n">
        <v>0</v>
      </c>
      <c r="FN188" t="n">
        <v>0</v>
      </c>
      <c r="FO188" t="n">
        <v>0</v>
      </c>
      <c r="FP188" t="n">
        <v>0</v>
      </c>
      <c r="FQ188" t="n">
        <v>0</v>
      </c>
      <c r="FR188" t="n">
        <v>0</v>
      </c>
      <c r="FS188" t="n">
        <v>0</v>
      </c>
      <c r="FT188" t="n">
        <v>0</v>
      </c>
      <c r="FU188" t="n">
        <v>0</v>
      </c>
      <c r="FV188" t="n">
        <v>0</v>
      </c>
      <c r="FW188" t="n">
        <v>0</v>
      </c>
      <c r="FX188" t="n">
        <v>1</v>
      </c>
    </row>
    <row r="189">
      <c r="B189" s="2107" t="inlineStr">
        <is>
          <t>Farine de sarrasin</t>
        </is>
      </c>
      <c r="C189" t="n">
        <v>0</v>
      </c>
      <c r="D189" t="n">
        <v>0</v>
      </c>
      <c r="E189" t="n">
        <v>0</v>
      </c>
      <c r="F189" t="n">
        <v>0</v>
      </c>
      <c r="G189" t="n">
        <v>0</v>
      </c>
      <c r="H189" t="n">
        <v>0</v>
      </c>
      <c r="I189" t="n">
        <v>0</v>
      </c>
      <c r="J189" t="n">
        <v>0</v>
      </c>
      <c r="K189" t="n">
        <v>0</v>
      </c>
      <c r="L189" t="n">
        <v>0</v>
      </c>
      <c r="M189" t="n">
        <v>0</v>
      </c>
      <c r="N189" t="n">
        <v>0</v>
      </c>
      <c r="O189" t="n">
        <v>0</v>
      </c>
      <c r="P189" t="n">
        <v>0</v>
      </c>
      <c r="Q189" t="n">
        <v>0</v>
      </c>
      <c r="R189" t="n">
        <v>0</v>
      </c>
      <c r="S189" t="n">
        <v>0</v>
      </c>
      <c r="T189" t="n">
        <v>0</v>
      </c>
      <c r="U189" t="n">
        <v>0</v>
      </c>
      <c r="V189" t="n">
        <v>0</v>
      </c>
      <c r="W189" t="n">
        <v>0</v>
      </c>
      <c r="X189" t="n">
        <v>0</v>
      </c>
      <c r="Y189" t="n">
        <v>0</v>
      </c>
      <c r="Z189" t="n">
        <v>0</v>
      </c>
      <c r="AA189" t="n">
        <v>0</v>
      </c>
      <c r="AB189" t="n">
        <v>0</v>
      </c>
      <c r="AC189" t="n">
        <v>0</v>
      </c>
      <c r="AD189" t="n">
        <v>0</v>
      </c>
      <c r="AE189" t="n">
        <v>0</v>
      </c>
      <c r="AF189" t="n">
        <v>0</v>
      </c>
      <c r="AG189" t="n">
        <v>0</v>
      </c>
      <c r="AH189" t="n">
        <v>0</v>
      </c>
      <c r="AI189" t="n">
        <v>0</v>
      </c>
      <c r="AJ189" t="n">
        <v>0</v>
      </c>
      <c r="AK189" t="n">
        <v>0</v>
      </c>
      <c r="AL189" t="n">
        <v>0</v>
      </c>
      <c r="AM189" t="n">
        <v>0</v>
      </c>
      <c r="AN189" t="n">
        <v>0</v>
      </c>
      <c r="AO189" t="n">
        <v>0</v>
      </c>
      <c r="AP189" t="n">
        <v>0</v>
      </c>
      <c r="AQ189" t="n">
        <v>0</v>
      </c>
      <c r="AR189" t="n">
        <v>0</v>
      </c>
      <c r="AS189" t="n">
        <v>0</v>
      </c>
      <c r="AT189" t="n">
        <v>0</v>
      </c>
      <c r="AU189" t="n">
        <v>0</v>
      </c>
      <c r="AV189" t="n">
        <v>0</v>
      </c>
      <c r="AW189" t="n">
        <v>0</v>
      </c>
      <c r="AX189" t="n">
        <v>0</v>
      </c>
      <c r="AY189" t="n">
        <v>0</v>
      </c>
      <c r="AZ189" t="n">
        <v>0</v>
      </c>
      <c r="BA189" t="n">
        <v>0</v>
      </c>
      <c r="BB189" t="n">
        <v>0</v>
      </c>
      <c r="BC189" t="n">
        <v>0</v>
      </c>
      <c r="BD189" t="n">
        <v>0</v>
      </c>
      <c r="BE189" t="n">
        <v>0</v>
      </c>
      <c r="BF189" t="n">
        <v>0</v>
      </c>
      <c r="BG189" t="n">
        <v>0</v>
      </c>
      <c r="BH189" t="n">
        <v>0</v>
      </c>
      <c r="BI189" t="n">
        <v>0</v>
      </c>
      <c r="BJ189" t="n">
        <v>0</v>
      </c>
      <c r="BK189" t="n">
        <v>0</v>
      </c>
      <c r="BL189" t="n">
        <v>0</v>
      </c>
      <c r="BM189" t="n">
        <v>0</v>
      </c>
      <c r="BN189" t="n">
        <v>0</v>
      </c>
      <c r="BO189" t="n">
        <v>0</v>
      </c>
      <c r="BP189" t="n">
        <v>0</v>
      </c>
      <c r="BQ189" t="n">
        <v>0</v>
      </c>
      <c r="BR189" t="n">
        <v>0</v>
      </c>
      <c r="BS189" t="n">
        <v>0</v>
      </c>
      <c r="BT189" t="n">
        <v>0</v>
      </c>
      <c r="BU189" t="n">
        <v>0</v>
      </c>
      <c r="BV189" t="n">
        <v>0</v>
      </c>
      <c r="BW189" t="n">
        <v>0</v>
      </c>
      <c r="BX189" t="n">
        <v>0</v>
      </c>
      <c r="BY189" t="n">
        <v>0</v>
      </c>
      <c r="BZ189" t="n">
        <v>0</v>
      </c>
      <c r="CA189" t="n">
        <v>0</v>
      </c>
      <c r="CB189" t="n">
        <v>0</v>
      </c>
      <c r="CC189" t="n">
        <v>0</v>
      </c>
      <c r="CD189" t="n">
        <v>0</v>
      </c>
      <c r="CE189" t="n">
        <v>0</v>
      </c>
      <c r="CF189" t="n">
        <v>0</v>
      </c>
      <c r="CG189" t="n">
        <v>0</v>
      </c>
      <c r="CH189" t="n">
        <v>0</v>
      </c>
      <c r="CI189" t="n">
        <v>0</v>
      </c>
      <c r="CJ189" t="n">
        <v>1</v>
      </c>
      <c r="CK189" t="n">
        <v>0</v>
      </c>
      <c r="CL189" t="n">
        <v>0</v>
      </c>
      <c r="CM189" t="n">
        <v>0</v>
      </c>
      <c r="CN189" t="n">
        <v>1</v>
      </c>
      <c r="CO189" t="n">
        <v>0</v>
      </c>
      <c r="CP189" t="n">
        <v>0</v>
      </c>
      <c r="CQ189" t="n">
        <v>0</v>
      </c>
      <c r="CR189" t="n">
        <v>0</v>
      </c>
      <c r="CS189" t="n">
        <v>0</v>
      </c>
      <c r="CT189" t="n">
        <v>0</v>
      </c>
      <c r="CU189" t="n">
        <v>0</v>
      </c>
      <c r="CV189" t="n">
        <v>0</v>
      </c>
      <c r="CW189" t="n">
        <v>0</v>
      </c>
      <c r="CX189" t="n">
        <v>0</v>
      </c>
      <c r="CY189" t="n">
        <v>0</v>
      </c>
      <c r="CZ189" t="n">
        <v>0</v>
      </c>
      <c r="DA189" t="n">
        <v>0</v>
      </c>
      <c r="DB189" t="n">
        <v>0</v>
      </c>
      <c r="DC189" t="n">
        <v>0</v>
      </c>
      <c r="DD189" t="n">
        <v>0</v>
      </c>
      <c r="DE189" t="n">
        <v>0</v>
      </c>
      <c r="DF189" t="n">
        <v>0</v>
      </c>
      <c r="DG189" t="n">
        <v>0</v>
      </c>
      <c r="DH189" t="n">
        <v>0</v>
      </c>
      <c r="DI189" t="n">
        <v>0</v>
      </c>
      <c r="DJ189" t="n">
        <v>0</v>
      </c>
      <c r="DK189" t="n">
        <v>0</v>
      </c>
      <c r="DL189" t="n">
        <v>0</v>
      </c>
      <c r="DM189" t="n">
        <v>0</v>
      </c>
      <c r="DN189" t="n">
        <v>0</v>
      </c>
      <c r="DO189" t="n">
        <v>0</v>
      </c>
      <c r="DP189" t="n">
        <v>0</v>
      </c>
      <c r="DQ189" t="n">
        <v>0</v>
      </c>
      <c r="DR189" t="n">
        <v>0</v>
      </c>
      <c r="DS189" t="n">
        <v>0</v>
      </c>
      <c r="DT189" t="n">
        <v>0</v>
      </c>
      <c r="DU189" t="n">
        <v>0</v>
      </c>
      <c r="DV189" t="n">
        <v>0</v>
      </c>
      <c r="DW189" t="n">
        <v>0</v>
      </c>
      <c r="DX189" t="n">
        <v>0</v>
      </c>
      <c r="DY189" t="n">
        <v>0</v>
      </c>
      <c r="DZ189" t="n">
        <v>0</v>
      </c>
      <c r="EA189" t="n">
        <v>0</v>
      </c>
      <c r="EB189" t="n">
        <v>0</v>
      </c>
      <c r="EC189" t="n">
        <v>0</v>
      </c>
      <c r="ED189" t="n">
        <v>0</v>
      </c>
      <c r="EE189" t="n">
        <v>0</v>
      </c>
      <c r="EF189" t="n">
        <v>0</v>
      </c>
      <c r="EG189" t="n">
        <v>0</v>
      </c>
      <c r="EH189" t="n">
        <v>0</v>
      </c>
      <c r="EI189" t="n">
        <v>0</v>
      </c>
      <c r="EJ189" t="n">
        <v>0</v>
      </c>
      <c r="EK189" t="n">
        <v>0</v>
      </c>
      <c r="EL189" t="n">
        <v>0</v>
      </c>
      <c r="EM189" t="n">
        <v>0</v>
      </c>
      <c r="EN189" t="n">
        <v>0</v>
      </c>
      <c r="EO189" t="n">
        <v>1</v>
      </c>
      <c r="EP189" t="n">
        <v>0</v>
      </c>
      <c r="EQ189" t="n">
        <v>1</v>
      </c>
      <c r="ER189" t="n">
        <v>0</v>
      </c>
      <c r="ES189" t="n">
        <v>0</v>
      </c>
      <c r="ET189" t="n">
        <v>0</v>
      </c>
      <c r="EU189" t="n">
        <v>0</v>
      </c>
      <c r="EV189" t="n">
        <v>0</v>
      </c>
      <c r="EW189" t="n">
        <v>0</v>
      </c>
      <c r="EX189" t="n">
        <v>0</v>
      </c>
      <c r="EY189" t="n">
        <v>0</v>
      </c>
      <c r="EZ189" t="n">
        <v>0</v>
      </c>
      <c r="FA189" t="n">
        <v>0</v>
      </c>
      <c r="FB189" t="n">
        <v>0</v>
      </c>
      <c r="FC189" t="n">
        <v>0</v>
      </c>
      <c r="FD189" t="n">
        <v>0</v>
      </c>
      <c r="FE189" t="n">
        <v>0</v>
      </c>
      <c r="FF189" t="n">
        <v>0</v>
      </c>
      <c r="FG189" t="n">
        <v>0</v>
      </c>
      <c r="FH189" t="n">
        <v>0</v>
      </c>
      <c r="FI189" t="n">
        <v>0</v>
      </c>
      <c r="FJ189" t="n">
        <v>0</v>
      </c>
      <c r="FK189" t="n">
        <v>0</v>
      </c>
      <c r="FL189" t="n">
        <v>0</v>
      </c>
      <c r="FM189" t="n">
        <v>0</v>
      </c>
      <c r="FN189" t="n">
        <v>0</v>
      </c>
      <c r="FO189" t="n">
        <v>0</v>
      </c>
      <c r="FP189" t="n">
        <v>0</v>
      </c>
      <c r="FQ189" t="n">
        <v>0</v>
      </c>
      <c r="FR189" t="n">
        <v>0</v>
      </c>
      <c r="FS189" t="n">
        <v>0</v>
      </c>
      <c r="FT189" t="n">
        <v>0</v>
      </c>
      <c r="FU189" t="n">
        <v>0</v>
      </c>
      <c r="FV189" t="n">
        <v>0</v>
      </c>
      <c r="FW189" t="n">
        <v>0</v>
      </c>
      <c r="FX189" t="n">
        <v>1</v>
      </c>
    </row>
    <row r="190">
      <c r="B190" s="2106" t="inlineStr">
        <is>
          <t>Coproduits de meunerie</t>
        </is>
      </c>
      <c r="C190" t="n">
        <v>0</v>
      </c>
      <c r="D190" t="n">
        <v>0</v>
      </c>
      <c r="E190" t="n">
        <v>0</v>
      </c>
      <c r="F190" t="n">
        <v>0</v>
      </c>
      <c r="G190" t="n">
        <v>0</v>
      </c>
      <c r="H190" t="n">
        <v>0</v>
      </c>
      <c r="I190" t="n">
        <v>0</v>
      </c>
      <c r="J190" t="n">
        <v>0</v>
      </c>
      <c r="K190" t="n">
        <v>0</v>
      </c>
      <c r="L190" t="n">
        <v>0</v>
      </c>
      <c r="M190" t="n">
        <v>0</v>
      </c>
      <c r="N190" t="n">
        <v>0</v>
      </c>
      <c r="O190" t="n">
        <v>0</v>
      </c>
      <c r="P190" t="n">
        <v>0</v>
      </c>
      <c r="Q190" t="n">
        <v>0</v>
      </c>
      <c r="R190" t="n">
        <v>0</v>
      </c>
      <c r="S190" t="n">
        <v>0</v>
      </c>
      <c r="T190" t="n">
        <v>0</v>
      </c>
      <c r="U190" t="n">
        <v>0</v>
      </c>
      <c r="V190" t="n">
        <v>0</v>
      </c>
      <c r="W190" t="n">
        <v>0</v>
      </c>
      <c r="X190" t="n">
        <v>0</v>
      </c>
      <c r="Y190" t="n">
        <v>0</v>
      </c>
      <c r="Z190" t="n">
        <v>0</v>
      </c>
      <c r="AA190" t="n">
        <v>0</v>
      </c>
      <c r="AB190" t="n">
        <v>0</v>
      </c>
      <c r="AC190" t="n">
        <v>0</v>
      </c>
      <c r="AD190" t="n">
        <v>0</v>
      </c>
      <c r="AE190" t="n">
        <v>0</v>
      </c>
      <c r="AF190" t="n">
        <v>0</v>
      </c>
      <c r="AG190" t="n">
        <v>0</v>
      </c>
      <c r="AH190" t="n">
        <v>0</v>
      </c>
      <c r="AI190" t="n">
        <v>0</v>
      </c>
      <c r="AJ190" t="n">
        <v>0</v>
      </c>
      <c r="AK190" t="n">
        <v>0</v>
      </c>
      <c r="AL190" t="n">
        <v>0</v>
      </c>
      <c r="AM190" t="n">
        <v>0</v>
      </c>
      <c r="AN190" t="n">
        <v>0</v>
      </c>
      <c r="AO190" t="n">
        <v>0</v>
      </c>
      <c r="AP190" t="n">
        <v>0</v>
      </c>
      <c r="AQ190" t="n">
        <v>0</v>
      </c>
      <c r="AR190" t="n">
        <v>0</v>
      </c>
      <c r="AS190" t="n">
        <v>0</v>
      </c>
      <c r="AT190" t="n">
        <v>0</v>
      </c>
      <c r="AU190" t="n">
        <v>0</v>
      </c>
      <c r="AV190" t="n">
        <v>0</v>
      </c>
      <c r="AW190" t="n">
        <v>0</v>
      </c>
      <c r="AX190" t="n">
        <v>0</v>
      </c>
      <c r="AY190" t="n">
        <v>0</v>
      </c>
      <c r="AZ190" t="n">
        <v>0</v>
      </c>
      <c r="BA190" t="n">
        <v>0</v>
      </c>
      <c r="BB190" t="n">
        <v>0</v>
      </c>
      <c r="BC190" t="n">
        <v>0</v>
      </c>
      <c r="BD190" t="n">
        <v>0</v>
      </c>
      <c r="BE190" t="n">
        <v>0</v>
      </c>
      <c r="BF190" t="n">
        <v>0</v>
      </c>
      <c r="BG190" t="n">
        <v>0</v>
      </c>
      <c r="BH190" t="n">
        <v>0</v>
      </c>
      <c r="BI190" t="n">
        <v>0</v>
      </c>
      <c r="BJ190" t="n">
        <v>0</v>
      </c>
      <c r="BK190" t="n">
        <v>0</v>
      </c>
      <c r="BL190" t="n">
        <v>0</v>
      </c>
      <c r="BM190" t="n">
        <v>0</v>
      </c>
      <c r="BN190" t="n">
        <v>0</v>
      </c>
      <c r="BO190" t="n">
        <v>0</v>
      </c>
      <c r="BP190" t="n">
        <v>0</v>
      </c>
      <c r="BQ190" t="n">
        <v>0</v>
      </c>
      <c r="BR190" t="n">
        <v>0</v>
      </c>
      <c r="BS190" t="n">
        <v>0</v>
      </c>
      <c r="BT190" t="n">
        <v>0</v>
      </c>
      <c r="BU190" t="n">
        <v>0</v>
      </c>
      <c r="BV190" t="n">
        <v>0</v>
      </c>
      <c r="BW190" t="n">
        <v>0</v>
      </c>
      <c r="BX190" t="n">
        <v>0</v>
      </c>
      <c r="BY190" t="n">
        <v>0</v>
      </c>
      <c r="BZ190" t="n">
        <v>0</v>
      </c>
      <c r="CA190" t="n">
        <v>0</v>
      </c>
      <c r="CB190" t="n">
        <v>0</v>
      </c>
      <c r="CC190" t="n">
        <v>0</v>
      </c>
      <c r="CD190" t="n">
        <v>0</v>
      </c>
      <c r="CE190" t="n">
        <v>0</v>
      </c>
      <c r="CF190" t="n">
        <v>0</v>
      </c>
      <c r="CG190" t="n">
        <v>0</v>
      </c>
      <c r="CH190" t="n">
        <v>0</v>
      </c>
      <c r="CI190" t="n">
        <v>0</v>
      </c>
      <c r="CJ190" t="n">
        <v>1</v>
      </c>
      <c r="CK190" t="n">
        <v>1</v>
      </c>
      <c r="CL190" t="n">
        <v>1</v>
      </c>
      <c r="CM190" t="n">
        <v>1</v>
      </c>
      <c r="CN190" t="n">
        <v>1</v>
      </c>
      <c r="CO190" t="n">
        <v>0</v>
      </c>
      <c r="CP190" t="n">
        <v>0</v>
      </c>
      <c r="CQ190" t="n">
        <v>0</v>
      </c>
      <c r="CR190" t="n">
        <v>0</v>
      </c>
      <c r="CS190" t="n">
        <v>0</v>
      </c>
      <c r="CT190" t="n">
        <v>0</v>
      </c>
      <c r="CU190" t="n">
        <v>0</v>
      </c>
      <c r="CV190" t="n">
        <v>0</v>
      </c>
      <c r="CW190" t="n">
        <v>0</v>
      </c>
      <c r="CX190" t="n">
        <v>0</v>
      </c>
      <c r="CY190" t="n">
        <v>0</v>
      </c>
      <c r="CZ190" t="n">
        <v>0</v>
      </c>
      <c r="DA190" t="n">
        <v>0</v>
      </c>
      <c r="DB190" t="n">
        <v>0</v>
      </c>
      <c r="DC190" t="n">
        <v>0</v>
      </c>
      <c r="DD190" t="n">
        <v>0</v>
      </c>
      <c r="DE190" t="n">
        <v>0</v>
      </c>
      <c r="DF190" t="n">
        <v>0</v>
      </c>
      <c r="DG190" t="n">
        <v>0</v>
      </c>
      <c r="DH190" t="n">
        <v>0</v>
      </c>
      <c r="DI190" t="n">
        <v>0</v>
      </c>
      <c r="DJ190" t="n">
        <v>0</v>
      </c>
      <c r="DK190" t="n">
        <v>0</v>
      </c>
      <c r="DL190" t="n">
        <v>0</v>
      </c>
      <c r="DM190" t="n">
        <v>0</v>
      </c>
      <c r="DN190" t="n">
        <v>0</v>
      </c>
      <c r="DO190" t="n">
        <v>0</v>
      </c>
      <c r="DP190" t="n">
        <v>0</v>
      </c>
      <c r="DQ190" t="n">
        <v>0</v>
      </c>
      <c r="DR190" t="n">
        <v>0</v>
      </c>
      <c r="DS190" t="n">
        <v>0</v>
      </c>
      <c r="DT190" t="n">
        <v>0</v>
      </c>
      <c r="DU190" t="n">
        <v>0</v>
      </c>
      <c r="DV190" t="n">
        <v>0</v>
      </c>
      <c r="DW190" t="n">
        <v>0</v>
      </c>
      <c r="DX190" t="n">
        <v>0</v>
      </c>
      <c r="DY190" t="n">
        <v>0</v>
      </c>
      <c r="DZ190" t="n">
        <v>0</v>
      </c>
      <c r="EA190" t="n">
        <v>0</v>
      </c>
      <c r="EB190" t="n">
        <v>0</v>
      </c>
      <c r="EC190" t="n">
        <v>0</v>
      </c>
      <c r="ED190" t="n">
        <v>0</v>
      </c>
      <c r="EE190" t="n">
        <v>0</v>
      </c>
      <c r="EF190" t="n">
        <v>0</v>
      </c>
      <c r="EG190" t="n">
        <v>0</v>
      </c>
      <c r="EH190" t="n">
        <v>0</v>
      </c>
      <c r="EI190" t="n">
        <v>0</v>
      </c>
      <c r="EJ190" t="n">
        <v>0</v>
      </c>
      <c r="EK190" t="n">
        <v>0</v>
      </c>
      <c r="EL190" t="n">
        <v>0</v>
      </c>
      <c r="EM190" t="n">
        <v>0</v>
      </c>
      <c r="EN190" t="n">
        <v>0</v>
      </c>
      <c r="EO190" t="n">
        <v>1</v>
      </c>
      <c r="EP190" t="n">
        <v>0</v>
      </c>
      <c r="EQ190" t="n">
        <v>1</v>
      </c>
      <c r="ER190" t="n">
        <v>0</v>
      </c>
      <c r="ES190" t="n">
        <v>0</v>
      </c>
      <c r="ET190" t="n">
        <v>0</v>
      </c>
      <c r="EU190" t="n">
        <v>0</v>
      </c>
      <c r="EV190" t="n">
        <v>0</v>
      </c>
      <c r="EW190" t="n">
        <v>0</v>
      </c>
      <c r="EX190" t="n">
        <v>0</v>
      </c>
      <c r="EY190" t="n">
        <v>0</v>
      </c>
      <c r="EZ190" t="n">
        <v>0</v>
      </c>
      <c r="FA190" t="n">
        <v>0</v>
      </c>
      <c r="FB190" t="n">
        <v>0</v>
      </c>
      <c r="FC190" t="n">
        <v>0</v>
      </c>
      <c r="FD190" t="n">
        <v>0</v>
      </c>
      <c r="FE190" t="n">
        <v>0</v>
      </c>
      <c r="FF190" t="n">
        <v>0</v>
      </c>
      <c r="FG190" t="n">
        <v>0</v>
      </c>
      <c r="FH190" t="n">
        <v>0</v>
      </c>
      <c r="FI190" t="n">
        <v>0</v>
      </c>
      <c r="FJ190" t="n">
        <v>0</v>
      </c>
      <c r="FK190" t="n">
        <v>0</v>
      </c>
      <c r="FL190" t="n">
        <v>0</v>
      </c>
      <c r="FM190" t="n">
        <v>0</v>
      </c>
      <c r="FN190" t="n">
        <v>0</v>
      </c>
      <c r="FO190" t="n">
        <v>0</v>
      </c>
      <c r="FP190" t="n">
        <v>0</v>
      </c>
      <c r="FQ190" t="n">
        <v>0</v>
      </c>
      <c r="FR190" t="n">
        <v>0</v>
      </c>
      <c r="FS190" t="n">
        <v>0</v>
      </c>
      <c r="FT190" t="n">
        <v>0</v>
      </c>
      <c r="FU190" t="n">
        <v>0</v>
      </c>
      <c r="FV190" t="n">
        <v>0</v>
      </c>
      <c r="FW190" t="n">
        <v>0</v>
      </c>
      <c r="FX190" t="n">
        <v>1</v>
      </c>
    </row>
    <row r="191">
      <c r="B191" s="2107" t="inlineStr">
        <is>
          <t>Issues de meunerie</t>
        </is>
      </c>
      <c r="C191" t="n">
        <v>0</v>
      </c>
      <c r="D191" t="n">
        <v>0</v>
      </c>
      <c r="E191" t="n">
        <v>0</v>
      </c>
      <c r="F191" t="n">
        <v>0</v>
      </c>
      <c r="G191" t="n">
        <v>0</v>
      </c>
      <c r="H191" t="n">
        <v>0</v>
      </c>
      <c r="I191" t="n">
        <v>0</v>
      </c>
      <c r="J191" t="n">
        <v>0</v>
      </c>
      <c r="K191" t="n">
        <v>0</v>
      </c>
      <c r="L191" t="n">
        <v>0</v>
      </c>
      <c r="M191" t="n">
        <v>0</v>
      </c>
      <c r="N191" t="n">
        <v>0</v>
      </c>
      <c r="O191" t="n">
        <v>0</v>
      </c>
      <c r="P191" t="n">
        <v>0</v>
      </c>
      <c r="Q191" t="n">
        <v>0</v>
      </c>
      <c r="R191" t="n">
        <v>0</v>
      </c>
      <c r="S191" t="n">
        <v>0</v>
      </c>
      <c r="T191" t="n">
        <v>0</v>
      </c>
      <c r="U191" t="n">
        <v>0</v>
      </c>
      <c r="V191" t="n">
        <v>0</v>
      </c>
      <c r="W191" t="n">
        <v>0</v>
      </c>
      <c r="X191" t="n">
        <v>0</v>
      </c>
      <c r="Y191" t="n">
        <v>0</v>
      </c>
      <c r="Z191" t="n">
        <v>0</v>
      </c>
      <c r="AA191" t="n">
        <v>0</v>
      </c>
      <c r="AB191" t="n">
        <v>0</v>
      </c>
      <c r="AC191" t="n">
        <v>0</v>
      </c>
      <c r="AD191" t="n">
        <v>0</v>
      </c>
      <c r="AE191" t="n">
        <v>0</v>
      </c>
      <c r="AF191" t="n">
        <v>0</v>
      </c>
      <c r="AG191" t="n">
        <v>0</v>
      </c>
      <c r="AH191" t="n">
        <v>0</v>
      </c>
      <c r="AI191" t="n">
        <v>0</v>
      </c>
      <c r="AJ191" t="n">
        <v>0</v>
      </c>
      <c r="AK191" t="n">
        <v>0</v>
      </c>
      <c r="AL191" t="n">
        <v>0</v>
      </c>
      <c r="AM191" t="n">
        <v>0</v>
      </c>
      <c r="AN191" t="n">
        <v>0</v>
      </c>
      <c r="AO191" t="n">
        <v>0</v>
      </c>
      <c r="AP191" t="n">
        <v>0</v>
      </c>
      <c r="AQ191" t="n">
        <v>0</v>
      </c>
      <c r="AR191" t="n">
        <v>0</v>
      </c>
      <c r="AS191" t="n">
        <v>0</v>
      </c>
      <c r="AT191" t="n">
        <v>0</v>
      </c>
      <c r="AU191" t="n">
        <v>0</v>
      </c>
      <c r="AV191" t="n">
        <v>0</v>
      </c>
      <c r="AW191" t="n">
        <v>0</v>
      </c>
      <c r="AX191" t="n">
        <v>0</v>
      </c>
      <c r="AY191" t="n">
        <v>0</v>
      </c>
      <c r="AZ191" t="n">
        <v>0</v>
      </c>
      <c r="BA191" t="n">
        <v>0</v>
      </c>
      <c r="BB191" t="n">
        <v>0</v>
      </c>
      <c r="BC191" t="n">
        <v>0</v>
      </c>
      <c r="BD191" t="n">
        <v>0</v>
      </c>
      <c r="BE191" t="n">
        <v>0</v>
      </c>
      <c r="BF191" t="n">
        <v>0</v>
      </c>
      <c r="BG191" t="n">
        <v>0</v>
      </c>
      <c r="BH191" t="n">
        <v>0</v>
      </c>
      <c r="BI191" t="n">
        <v>0</v>
      </c>
      <c r="BJ191" t="n">
        <v>0</v>
      </c>
      <c r="BK191" t="n">
        <v>0</v>
      </c>
      <c r="BL191" t="n">
        <v>0</v>
      </c>
      <c r="BM191" t="n">
        <v>0</v>
      </c>
      <c r="BN191" t="n">
        <v>0</v>
      </c>
      <c r="BO191" t="n">
        <v>0</v>
      </c>
      <c r="BP191" t="n">
        <v>0</v>
      </c>
      <c r="BQ191" t="n">
        <v>0</v>
      </c>
      <c r="BR191" t="n">
        <v>0</v>
      </c>
      <c r="BS191" t="n">
        <v>0</v>
      </c>
      <c r="BT191" t="n">
        <v>0</v>
      </c>
      <c r="BU191" t="n">
        <v>0</v>
      </c>
      <c r="BV191" t="n">
        <v>0</v>
      </c>
      <c r="BW191" t="n">
        <v>0</v>
      </c>
      <c r="BX191" t="n">
        <v>0</v>
      </c>
      <c r="BY191" t="n">
        <v>0</v>
      </c>
      <c r="BZ191" t="n">
        <v>0</v>
      </c>
      <c r="CA191" t="n">
        <v>0</v>
      </c>
      <c r="CB191" t="n">
        <v>0</v>
      </c>
      <c r="CC191" t="n">
        <v>0</v>
      </c>
      <c r="CD191" t="n">
        <v>0</v>
      </c>
      <c r="CE191" t="n">
        <v>0</v>
      </c>
      <c r="CF191" t="n">
        <v>0</v>
      </c>
      <c r="CG191" t="n">
        <v>0</v>
      </c>
      <c r="CH191" t="n">
        <v>0</v>
      </c>
      <c r="CI191" t="n">
        <v>0</v>
      </c>
      <c r="CJ191" t="n">
        <v>1</v>
      </c>
      <c r="CK191" t="n">
        <v>1</v>
      </c>
      <c r="CL191" t="n">
        <v>1</v>
      </c>
      <c r="CM191" t="n">
        <v>1</v>
      </c>
      <c r="CN191" t="n">
        <v>1</v>
      </c>
      <c r="CO191" t="n">
        <v>0</v>
      </c>
      <c r="CP191" t="n">
        <v>0</v>
      </c>
      <c r="CQ191" t="n">
        <v>0</v>
      </c>
      <c r="CR191" t="n">
        <v>0</v>
      </c>
      <c r="CS191" t="n">
        <v>0</v>
      </c>
      <c r="CT191" t="n">
        <v>0</v>
      </c>
      <c r="CU191" t="n">
        <v>0</v>
      </c>
      <c r="CV191" t="n">
        <v>0</v>
      </c>
      <c r="CW191" t="n">
        <v>0</v>
      </c>
      <c r="CX191" t="n">
        <v>0</v>
      </c>
      <c r="CY191" t="n">
        <v>0</v>
      </c>
      <c r="CZ191" t="n">
        <v>0</v>
      </c>
      <c r="DA191" t="n">
        <v>0</v>
      </c>
      <c r="DB191" t="n">
        <v>0</v>
      </c>
      <c r="DC191" t="n">
        <v>0</v>
      </c>
      <c r="DD191" t="n">
        <v>0</v>
      </c>
      <c r="DE191" t="n">
        <v>0</v>
      </c>
      <c r="DF191" t="n">
        <v>0</v>
      </c>
      <c r="DG191" t="n">
        <v>0</v>
      </c>
      <c r="DH191" t="n">
        <v>0</v>
      </c>
      <c r="DI191" t="n">
        <v>0</v>
      </c>
      <c r="DJ191" t="n">
        <v>0</v>
      </c>
      <c r="DK191" t="n">
        <v>0</v>
      </c>
      <c r="DL191" t="n">
        <v>0</v>
      </c>
      <c r="DM191" t="n">
        <v>0</v>
      </c>
      <c r="DN191" t="n">
        <v>0</v>
      </c>
      <c r="DO191" t="n">
        <v>0</v>
      </c>
      <c r="DP191" t="n">
        <v>0</v>
      </c>
      <c r="DQ191" t="n">
        <v>0</v>
      </c>
      <c r="DR191" t="n">
        <v>0</v>
      </c>
      <c r="DS191" t="n">
        <v>0</v>
      </c>
      <c r="DT191" t="n">
        <v>0</v>
      </c>
      <c r="DU191" t="n">
        <v>0</v>
      </c>
      <c r="DV191" t="n">
        <v>0</v>
      </c>
      <c r="DW191" t="n">
        <v>0</v>
      </c>
      <c r="DX191" t="n">
        <v>0</v>
      </c>
      <c r="DY191" t="n">
        <v>0</v>
      </c>
      <c r="DZ191" t="n">
        <v>0</v>
      </c>
      <c r="EA191" t="n">
        <v>0</v>
      </c>
      <c r="EB191" t="n">
        <v>0</v>
      </c>
      <c r="EC191" t="n">
        <v>0</v>
      </c>
      <c r="ED191" t="n">
        <v>0</v>
      </c>
      <c r="EE191" t="n">
        <v>0</v>
      </c>
      <c r="EF191" t="n">
        <v>0</v>
      </c>
      <c r="EG191" t="n">
        <v>0</v>
      </c>
      <c r="EH191" t="n">
        <v>0</v>
      </c>
      <c r="EI191" t="n">
        <v>0</v>
      </c>
      <c r="EJ191" t="n">
        <v>0</v>
      </c>
      <c r="EK191" t="n">
        <v>0</v>
      </c>
      <c r="EL191" t="n">
        <v>0</v>
      </c>
      <c r="EM191" t="n">
        <v>0</v>
      </c>
      <c r="EN191" t="n">
        <v>0</v>
      </c>
      <c r="EO191" t="n">
        <v>1</v>
      </c>
      <c r="EP191" t="n">
        <v>0</v>
      </c>
      <c r="EQ191" t="n">
        <v>1</v>
      </c>
      <c r="ER191" t="n">
        <v>0</v>
      </c>
      <c r="ES191" t="n">
        <v>0</v>
      </c>
      <c r="ET191" t="n">
        <v>0</v>
      </c>
      <c r="EU191" t="n">
        <v>0</v>
      </c>
      <c r="EV191" t="n">
        <v>0</v>
      </c>
      <c r="EW191" t="n">
        <v>0</v>
      </c>
      <c r="EX191" t="n">
        <v>0</v>
      </c>
      <c r="EY191" t="n">
        <v>0</v>
      </c>
      <c r="EZ191" t="n">
        <v>0</v>
      </c>
      <c r="FA191" t="n">
        <v>0</v>
      </c>
      <c r="FB191" t="n">
        <v>0</v>
      </c>
      <c r="FC191" t="n">
        <v>0</v>
      </c>
      <c r="FD191" t="n">
        <v>0</v>
      </c>
      <c r="FE191" t="n">
        <v>0</v>
      </c>
      <c r="FF191" t="n">
        <v>0</v>
      </c>
      <c r="FG191" t="n">
        <v>0</v>
      </c>
      <c r="FH191" t="n">
        <v>0</v>
      </c>
      <c r="FI191" t="n">
        <v>0</v>
      </c>
      <c r="FJ191" t="n">
        <v>0</v>
      </c>
      <c r="FK191" t="n">
        <v>0</v>
      </c>
      <c r="FL191" t="n">
        <v>0</v>
      </c>
      <c r="FM191" t="n">
        <v>0</v>
      </c>
      <c r="FN191" t="n">
        <v>0</v>
      </c>
      <c r="FO191" t="n">
        <v>0</v>
      </c>
      <c r="FP191" t="n">
        <v>0</v>
      </c>
      <c r="FQ191" t="n">
        <v>0</v>
      </c>
      <c r="FR191" t="n">
        <v>0</v>
      </c>
      <c r="FS191" t="n">
        <v>0</v>
      </c>
      <c r="FT191" t="n">
        <v>0</v>
      </c>
      <c r="FU191" t="n">
        <v>0</v>
      </c>
      <c r="FV191" t="n">
        <v>0</v>
      </c>
      <c r="FW191" t="n">
        <v>0</v>
      </c>
      <c r="FX191" t="n">
        <v>1</v>
      </c>
    </row>
    <row r="192">
      <c r="B192" s="2108" t="inlineStr">
        <is>
          <t>Issues de meunerie de blé tendre</t>
        </is>
      </c>
      <c r="C192" t="n">
        <v>0</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c r="AF192" t="n">
        <v>0</v>
      </c>
      <c r="AG192" t="n">
        <v>0</v>
      </c>
      <c r="AH192" t="n">
        <v>0</v>
      </c>
      <c r="AI192" t="n">
        <v>0</v>
      </c>
      <c r="AJ192" t="n">
        <v>0</v>
      </c>
      <c r="AK192" t="n">
        <v>0</v>
      </c>
      <c r="AL192" t="n">
        <v>0</v>
      </c>
      <c r="AM192" t="n">
        <v>0</v>
      </c>
      <c r="AN192" t="n">
        <v>0</v>
      </c>
      <c r="AO192" t="n">
        <v>0</v>
      </c>
      <c r="AP192" t="n">
        <v>0</v>
      </c>
      <c r="AQ192" t="n">
        <v>0</v>
      </c>
      <c r="AR192" t="n">
        <v>0</v>
      </c>
      <c r="AS192" t="n">
        <v>0</v>
      </c>
      <c r="AT192" t="n">
        <v>0</v>
      </c>
      <c r="AU192" t="n">
        <v>0</v>
      </c>
      <c r="AV192" t="n">
        <v>0</v>
      </c>
      <c r="AW192" t="n">
        <v>0</v>
      </c>
      <c r="AX192" t="n">
        <v>0</v>
      </c>
      <c r="AY192" t="n">
        <v>0</v>
      </c>
      <c r="AZ192" t="n">
        <v>0</v>
      </c>
      <c r="BA192" t="n">
        <v>0</v>
      </c>
      <c r="BB192" t="n">
        <v>0</v>
      </c>
      <c r="BC192" t="n">
        <v>0</v>
      </c>
      <c r="BD192" t="n">
        <v>0</v>
      </c>
      <c r="BE192" t="n">
        <v>0</v>
      </c>
      <c r="BF192" t="n">
        <v>0</v>
      </c>
      <c r="BG192" t="n">
        <v>0</v>
      </c>
      <c r="BH192" t="n">
        <v>0</v>
      </c>
      <c r="BI192" t="n">
        <v>0</v>
      </c>
      <c r="BJ192" t="n">
        <v>0</v>
      </c>
      <c r="BK192" t="n">
        <v>0</v>
      </c>
      <c r="BL192" t="n">
        <v>0</v>
      </c>
      <c r="BM192" t="n">
        <v>0</v>
      </c>
      <c r="BN192" t="n">
        <v>0</v>
      </c>
      <c r="BO192" t="n">
        <v>0</v>
      </c>
      <c r="BP192" t="n">
        <v>0</v>
      </c>
      <c r="BQ192" t="n">
        <v>0</v>
      </c>
      <c r="BR192" t="n">
        <v>0</v>
      </c>
      <c r="BS192" t="n">
        <v>0</v>
      </c>
      <c r="BT192" t="n">
        <v>0</v>
      </c>
      <c r="BU192" t="n">
        <v>0</v>
      </c>
      <c r="BV192" t="n">
        <v>0</v>
      </c>
      <c r="BW192" t="n">
        <v>0</v>
      </c>
      <c r="BX192" t="n">
        <v>0</v>
      </c>
      <c r="BY192" t="n">
        <v>0</v>
      </c>
      <c r="BZ192" t="n">
        <v>0</v>
      </c>
      <c r="CA192" t="n">
        <v>0</v>
      </c>
      <c r="CB192" t="n">
        <v>0</v>
      </c>
      <c r="CC192" t="n">
        <v>0</v>
      </c>
      <c r="CD192" t="n">
        <v>0</v>
      </c>
      <c r="CE192" t="n">
        <v>0</v>
      </c>
      <c r="CF192" t="n">
        <v>0</v>
      </c>
      <c r="CG192" t="n">
        <v>0</v>
      </c>
      <c r="CH192" t="n">
        <v>0</v>
      </c>
      <c r="CI192" t="n">
        <v>0</v>
      </c>
      <c r="CJ192" t="n">
        <v>1</v>
      </c>
      <c r="CK192" t="n">
        <v>1</v>
      </c>
      <c r="CL192" t="n">
        <v>0</v>
      </c>
      <c r="CM192" t="n">
        <v>0</v>
      </c>
      <c r="CN192" t="n">
        <v>0</v>
      </c>
      <c r="CO192" t="n">
        <v>0</v>
      </c>
      <c r="CP192" t="n">
        <v>0</v>
      </c>
      <c r="CQ192" t="n">
        <v>0</v>
      </c>
      <c r="CR192" t="n">
        <v>0</v>
      </c>
      <c r="CS192" t="n">
        <v>0</v>
      </c>
      <c r="CT192" t="n">
        <v>0</v>
      </c>
      <c r="CU192" t="n">
        <v>0</v>
      </c>
      <c r="CV192" t="n">
        <v>0</v>
      </c>
      <c r="CW192" t="n">
        <v>0</v>
      </c>
      <c r="CX192" t="n">
        <v>0</v>
      </c>
      <c r="CY192" t="n">
        <v>0</v>
      </c>
      <c r="CZ192" t="n">
        <v>0</v>
      </c>
      <c r="DA192" t="n">
        <v>0</v>
      </c>
      <c r="DB192" t="n">
        <v>0</v>
      </c>
      <c r="DC192" t="n">
        <v>0</v>
      </c>
      <c r="DD192" t="n">
        <v>0</v>
      </c>
      <c r="DE192" t="n">
        <v>0</v>
      </c>
      <c r="DF192" t="n">
        <v>0</v>
      </c>
      <c r="DG192" t="n">
        <v>0</v>
      </c>
      <c r="DH192" t="n">
        <v>0</v>
      </c>
      <c r="DI192" t="n">
        <v>0</v>
      </c>
      <c r="DJ192" t="n">
        <v>0</v>
      </c>
      <c r="DK192" t="n">
        <v>0</v>
      </c>
      <c r="DL192" t="n">
        <v>0</v>
      </c>
      <c r="DM192" t="n">
        <v>0</v>
      </c>
      <c r="DN192" t="n">
        <v>0</v>
      </c>
      <c r="DO192" t="n">
        <v>0</v>
      </c>
      <c r="DP192" t="n">
        <v>0</v>
      </c>
      <c r="DQ192" t="n">
        <v>0</v>
      </c>
      <c r="DR192" t="n">
        <v>0</v>
      </c>
      <c r="DS192" t="n">
        <v>0</v>
      </c>
      <c r="DT192" t="n">
        <v>0</v>
      </c>
      <c r="DU192" t="n">
        <v>0</v>
      </c>
      <c r="DV192" t="n">
        <v>0</v>
      </c>
      <c r="DW192" t="n">
        <v>0</v>
      </c>
      <c r="DX192" t="n">
        <v>0</v>
      </c>
      <c r="DY192" t="n">
        <v>0</v>
      </c>
      <c r="DZ192" t="n">
        <v>0</v>
      </c>
      <c r="EA192" t="n">
        <v>0</v>
      </c>
      <c r="EB192" t="n">
        <v>0</v>
      </c>
      <c r="EC192" t="n">
        <v>0</v>
      </c>
      <c r="ED192" t="n">
        <v>0</v>
      </c>
      <c r="EE192" t="n">
        <v>0</v>
      </c>
      <c r="EF192" t="n">
        <v>0</v>
      </c>
      <c r="EG192" t="n">
        <v>0</v>
      </c>
      <c r="EH192" t="n">
        <v>0</v>
      </c>
      <c r="EI192" t="n">
        <v>0</v>
      </c>
      <c r="EJ192" t="n">
        <v>0</v>
      </c>
      <c r="EK192" t="n">
        <v>0</v>
      </c>
      <c r="EL192" t="n">
        <v>0</v>
      </c>
      <c r="EM192" t="n">
        <v>0</v>
      </c>
      <c r="EN192" t="n">
        <v>0</v>
      </c>
      <c r="EO192" t="n">
        <v>1</v>
      </c>
      <c r="EP192" t="n">
        <v>0</v>
      </c>
      <c r="EQ192" t="n">
        <v>1</v>
      </c>
      <c r="ER192" t="n">
        <v>0</v>
      </c>
      <c r="ES192" t="n">
        <v>0</v>
      </c>
      <c r="ET192" t="n">
        <v>0</v>
      </c>
      <c r="EU192" t="n">
        <v>0</v>
      </c>
      <c r="EV192" t="n">
        <v>0</v>
      </c>
      <c r="EW192" t="n">
        <v>0</v>
      </c>
      <c r="EX192" t="n">
        <v>0</v>
      </c>
      <c r="EY192" t="n">
        <v>0</v>
      </c>
      <c r="EZ192" t="n">
        <v>0</v>
      </c>
      <c r="FA192" t="n">
        <v>0</v>
      </c>
      <c r="FB192" t="n">
        <v>0</v>
      </c>
      <c r="FC192" t="n">
        <v>0</v>
      </c>
      <c r="FD192" t="n">
        <v>0</v>
      </c>
      <c r="FE192" t="n">
        <v>0</v>
      </c>
      <c r="FF192" t="n">
        <v>0</v>
      </c>
      <c r="FG192" t="n">
        <v>0</v>
      </c>
      <c r="FH192" t="n">
        <v>0</v>
      </c>
      <c r="FI192" t="n">
        <v>0</v>
      </c>
      <c r="FJ192" t="n">
        <v>0</v>
      </c>
      <c r="FK192" t="n">
        <v>0</v>
      </c>
      <c r="FL192" t="n">
        <v>0</v>
      </c>
      <c r="FM192" t="n">
        <v>0</v>
      </c>
      <c r="FN192" t="n">
        <v>0</v>
      </c>
      <c r="FO192" t="n">
        <v>0</v>
      </c>
      <c r="FP192" t="n">
        <v>0</v>
      </c>
      <c r="FQ192" t="n">
        <v>0</v>
      </c>
      <c r="FR192" t="n">
        <v>0</v>
      </c>
      <c r="FS192" t="n">
        <v>0</v>
      </c>
      <c r="FT192" t="n">
        <v>0</v>
      </c>
      <c r="FU192" t="n">
        <v>0</v>
      </c>
      <c r="FV192" t="n">
        <v>0</v>
      </c>
      <c r="FW192" t="n">
        <v>0</v>
      </c>
      <c r="FX192" t="n">
        <v>1</v>
      </c>
    </row>
    <row r="193">
      <c r="B193" s="2109" t="inlineStr">
        <is>
          <t>Sons de blé tendre</t>
        </is>
      </c>
      <c r="C193" t="n">
        <v>0</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c r="V193" t="n">
        <v>0</v>
      </c>
      <c r="W193" t="n">
        <v>0</v>
      </c>
      <c r="X193" t="n">
        <v>0</v>
      </c>
      <c r="Y193" t="n">
        <v>0</v>
      </c>
      <c r="Z193" t="n">
        <v>0</v>
      </c>
      <c r="AA193" t="n">
        <v>0</v>
      </c>
      <c r="AB193" t="n">
        <v>0</v>
      </c>
      <c r="AC193" t="n">
        <v>0</v>
      </c>
      <c r="AD193" t="n">
        <v>0</v>
      </c>
      <c r="AE193" t="n">
        <v>0</v>
      </c>
      <c r="AF193" t="n">
        <v>0</v>
      </c>
      <c r="AG193" t="n">
        <v>0</v>
      </c>
      <c r="AH193" t="n">
        <v>0</v>
      </c>
      <c r="AI193" t="n">
        <v>0</v>
      </c>
      <c r="AJ193" t="n">
        <v>0</v>
      </c>
      <c r="AK193" t="n">
        <v>0</v>
      </c>
      <c r="AL193" t="n">
        <v>0</v>
      </c>
      <c r="AM193" t="n">
        <v>0</v>
      </c>
      <c r="AN193" t="n">
        <v>0</v>
      </c>
      <c r="AO193" t="n">
        <v>0</v>
      </c>
      <c r="AP193" t="n">
        <v>0</v>
      </c>
      <c r="AQ193" t="n">
        <v>0</v>
      </c>
      <c r="AR193" t="n">
        <v>0</v>
      </c>
      <c r="AS193" t="n">
        <v>0</v>
      </c>
      <c r="AT193" t="n">
        <v>0</v>
      </c>
      <c r="AU193" t="n">
        <v>0</v>
      </c>
      <c r="AV193" t="n">
        <v>0</v>
      </c>
      <c r="AW193" t="n">
        <v>0</v>
      </c>
      <c r="AX193" t="n">
        <v>0</v>
      </c>
      <c r="AY193" t="n">
        <v>0</v>
      </c>
      <c r="AZ193" t="n">
        <v>0</v>
      </c>
      <c r="BA193" t="n">
        <v>0</v>
      </c>
      <c r="BB193" t="n">
        <v>0</v>
      </c>
      <c r="BC193" t="n">
        <v>0</v>
      </c>
      <c r="BD193" t="n">
        <v>0</v>
      </c>
      <c r="BE193" t="n">
        <v>0</v>
      </c>
      <c r="BF193" t="n">
        <v>0</v>
      </c>
      <c r="BG193" t="n">
        <v>0</v>
      </c>
      <c r="BH193" t="n">
        <v>0</v>
      </c>
      <c r="BI193" t="n">
        <v>0</v>
      </c>
      <c r="BJ193" t="n">
        <v>0</v>
      </c>
      <c r="BK193" t="n">
        <v>0</v>
      </c>
      <c r="BL193" t="n">
        <v>0</v>
      </c>
      <c r="BM193" t="n">
        <v>0</v>
      </c>
      <c r="BN193" t="n">
        <v>0</v>
      </c>
      <c r="BO193" t="n">
        <v>0</v>
      </c>
      <c r="BP193" t="n">
        <v>0</v>
      </c>
      <c r="BQ193" t="n">
        <v>0</v>
      </c>
      <c r="BR193" t="n">
        <v>0</v>
      </c>
      <c r="BS193" t="n">
        <v>0</v>
      </c>
      <c r="BT193" t="n">
        <v>0</v>
      </c>
      <c r="BU193" t="n">
        <v>0</v>
      </c>
      <c r="BV193" t="n">
        <v>0</v>
      </c>
      <c r="BW193" t="n">
        <v>0</v>
      </c>
      <c r="BX193" t="n">
        <v>0</v>
      </c>
      <c r="BY193" t="n">
        <v>0</v>
      </c>
      <c r="BZ193" t="n">
        <v>0</v>
      </c>
      <c r="CA193" t="n">
        <v>0</v>
      </c>
      <c r="CB193" t="n">
        <v>0</v>
      </c>
      <c r="CC193" t="n">
        <v>0</v>
      </c>
      <c r="CD193" t="n">
        <v>0</v>
      </c>
      <c r="CE193" t="n">
        <v>0</v>
      </c>
      <c r="CF193" t="n">
        <v>0</v>
      </c>
      <c r="CG193" t="n">
        <v>0</v>
      </c>
      <c r="CH193" t="n">
        <v>0</v>
      </c>
      <c r="CI193" t="n">
        <v>0</v>
      </c>
      <c r="CJ193" t="n">
        <v>1</v>
      </c>
      <c r="CK193" t="n">
        <v>1</v>
      </c>
      <c r="CL193" t="n">
        <v>0</v>
      </c>
      <c r="CM193" t="n">
        <v>0</v>
      </c>
      <c r="CN193" t="n">
        <v>0</v>
      </c>
      <c r="CO193" t="n">
        <v>0</v>
      </c>
      <c r="CP193" t="n">
        <v>0</v>
      </c>
      <c r="CQ193" t="n">
        <v>0</v>
      </c>
      <c r="CR193" t="n">
        <v>0</v>
      </c>
      <c r="CS193" t="n">
        <v>0</v>
      </c>
      <c r="CT193" t="n">
        <v>0</v>
      </c>
      <c r="CU193" t="n">
        <v>0</v>
      </c>
      <c r="CV193" t="n">
        <v>0</v>
      </c>
      <c r="CW193" t="n">
        <v>0</v>
      </c>
      <c r="CX193" t="n">
        <v>0</v>
      </c>
      <c r="CY193" t="n">
        <v>0</v>
      </c>
      <c r="CZ193" t="n">
        <v>0</v>
      </c>
      <c r="DA193" t="n">
        <v>0</v>
      </c>
      <c r="DB193" t="n">
        <v>0</v>
      </c>
      <c r="DC193" t="n">
        <v>0</v>
      </c>
      <c r="DD193" t="n">
        <v>0</v>
      </c>
      <c r="DE193" t="n">
        <v>0</v>
      </c>
      <c r="DF193" t="n">
        <v>0</v>
      </c>
      <c r="DG193" t="n">
        <v>0</v>
      </c>
      <c r="DH193" t="n">
        <v>0</v>
      </c>
      <c r="DI193" t="n">
        <v>0</v>
      </c>
      <c r="DJ193" t="n">
        <v>0</v>
      </c>
      <c r="DK193" t="n">
        <v>0</v>
      </c>
      <c r="DL193" t="n">
        <v>0</v>
      </c>
      <c r="DM193" t="n">
        <v>0</v>
      </c>
      <c r="DN193" t="n">
        <v>0</v>
      </c>
      <c r="DO193" t="n">
        <v>0</v>
      </c>
      <c r="DP193" t="n">
        <v>0</v>
      </c>
      <c r="DQ193" t="n">
        <v>0</v>
      </c>
      <c r="DR193" t="n">
        <v>0</v>
      </c>
      <c r="DS193" t="n">
        <v>0</v>
      </c>
      <c r="DT193" t="n">
        <v>0</v>
      </c>
      <c r="DU193" t="n">
        <v>0</v>
      </c>
      <c r="DV193" t="n">
        <v>0</v>
      </c>
      <c r="DW193" t="n">
        <v>0</v>
      </c>
      <c r="DX193" t="n">
        <v>0</v>
      </c>
      <c r="DY193" t="n">
        <v>0</v>
      </c>
      <c r="DZ193" t="n">
        <v>0</v>
      </c>
      <c r="EA193" t="n">
        <v>0</v>
      </c>
      <c r="EB193" t="n">
        <v>0</v>
      </c>
      <c r="EC193" t="n">
        <v>0</v>
      </c>
      <c r="ED193" t="n">
        <v>0</v>
      </c>
      <c r="EE193" t="n">
        <v>0</v>
      </c>
      <c r="EF193" t="n">
        <v>0</v>
      </c>
      <c r="EG193" t="n">
        <v>0</v>
      </c>
      <c r="EH193" t="n">
        <v>0</v>
      </c>
      <c r="EI193" t="n">
        <v>0</v>
      </c>
      <c r="EJ193" t="n">
        <v>0</v>
      </c>
      <c r="EK193" t="n">
        <v>0</v>
      </c>
      <c r="EL193" t="n">
        <v>0</v>
      </c>
      <c r="EM193" t="n">
        <v>0</v>
      </c>
      <c r="EN193" t="n">
        <v>0</v>
      </c>
      <c r="EO193" t="n">
        <v>1</v>
      </c>
      <c r="EP193" t="n">
        <v>0</v>
      </c>
      <c r="EQ193" t="n">
        <v>1</v>
      </c>
      <c r="ER193" t="n">
        <v>0</v>
      </c>
      <c r="ES193" t="n">
        <v>0</v>
      </c>
      <c r="ET193" t="n">
        <v>0</v>
      </c>
      <c r="EU193" t="n">
        <v>0</v>
      </c>
      <c r="EV193" t="n">
        <v>0</v>
      </c>
      <c r="EW193" t="n">
        <v>0</v>
      </c>
      <c r="EX193" t="n">
        <v>0</v>
      </c>
      <c r="EY193" t="n">
        <v>0</v>
      </c>
      <c r="EZ193" t="n">
        <v>0</v>
      </c>
      <c r="FA193" t="n">
        <v>0</v>
      </c>
      <c r="FB193" t="n">
        <v>0</v>
      </c>
      <c r="FC193" t="n">
        <v>0</v>
      </c>
      <c r="FD193" t="n">
        <v>0</v>
      </c>
      <c r="FE193" t="n">
        <v>0</v>
      </c>
      <c r="FF193" t="n">
        <v>0</v>
      </c>
      <c r="FG193" t="n">
        <v>0</v>
      </c>
      <c r="FH193" t="n">
        <v>0</v>
      </c>
      <c r="FI193" t="n">
        <v>0</v>
      </c>
      <c r="FJ193" t="n">
        <v>0</v>
      </c>
      <c r="FK193" t="n">
        <v>0</v>
      </c>
      <c r="FL193" t="n">
        <v>0</v>
      </c>
      <c r="FM193" t="n">
        <v>0</v>
      </c>
      <c r="FN193" t="n">
        <v>0</v>
      </c>
      <c r="FO193" t="n">
        <v>0</v>
      </c>
      <c r="FP193" t="n">
        <v>0</v>
      </c>
      <c r="FQ193" t="n">
        <v>0</v>
      </c>
      <c r="FR193" t="n">
        <v>0</v>
      </c>
      <c r="FS193" t="n">
        <v>0</v>
      </c>
      <c r="FT193" t="n">
        <v>0</v>
      </c>
      <c r="FU193" t="n">
        <v>0</v>
      </c>
      <c r="FV193" t="n">
        <v>0</v>
      </c>
      <c r="FW193" t="n">
        <v>0</v>
      </c>
      <c r="FX193" t="n">
        <v>1</v>
      </c>
    </row>
    <row r="194">
      <c r="B194" s="2109" t="inlineStr">
        <is>
          <t>Remoulages de blé tendre</t>
        </is>
      </c>
      <c r="C194" t="n">
        <v>0</v>
      </c>
      <c r="D194" t="n">
        <v>0</v>
      </c>
      <c r="E194" t="n">
        <v>0</v>
      </c>
      <c r="F194" t="n">
        <v>0</v>
      </c>
      <c r="G194" t="n">
        <v>0</v>
      </c>
      <c r="H194" t="n">
        <v>0</v>
      </c>
      <c r="I194" t="n">
        <v>0</v>
      </c>
      <c r="J194" t="n">
        <v>0</v>
      </c>
      <c r="K194" t="n">
        <v>0</v>
      </c>
      <c r="L194" t="n">
        <v>0</v>
      </c>
      <c r="M194" t="n">
        <v>0</v>
      </c>
      <c r="N194" t="n">
        <v>0</v>
      </c>
      <c r="O194" t="n">
        <v>0</v>
      </c>
      <c r="P194" t="n">
        <v>0</v>
      </c>
      <c r="Q194" t="n">
        <v>0</v>
      </c>
      <c r="R194" t="n">
        <v>0</v>
      </c>
      <c r="S194" t="n">
        <v>0</v>
      </c>
      <c r="T194" t="n">
        <v>0</v>
      </c>
      <c r="U194" t="n">
        <v>0</v>
      </c>
      <c r="V194" t="n">
        <v>0</v>
      </c>
      <c r="W194" t="n">
        <v>0</v>
      </c>
      <c r="X194" t="n">
        <v>0</v>
      </c>
      <c r="Y194" t="n">
        <v>0</v>
      </c>
      <c r="Z194" t="n">
        <v>0</v>
      </c>
      <c r="AA194" t="n">
        <v>0</v>
      </c>
      <c r="AB194" t="n">
        <v>0</v>
      </c>
      <c r="AC194" t="n">
        <v>0</v>
      </c>
      <c r="AD194" t="n">
        <v>0</v>
      </c>
      <c r="AE194" t="n">
        <v>0</v>
      </c>
      <c r="AF194" t="n">
        <v>0</v>
      </c>
      <c r="AG194" t="n">
        <v>0</v>
      </c>
      <c r="AH194" t="n">
        <v>0</v>
      </c>
      <c r="AI194" t="n">
        <v>0</v>
      </c>
      <c r="AJ194" t="n">
        <v>0</v>
      </c>
      <c r="AK194" t="n">
        <v>0</v>
      </c>
      <c r="AL194" t="n">
        <v>0</v>
      </c>
      <c r="AM194" t="n">
        <v>0</v>
      </c>
      <c r="AN194" t="n">
        <v>0</v>
      </c>
      <c r="AO194" t="n">
        <v>0</v>
      </c>
      <c r="AP194" t="n">
        <v>0</v>
      </c>
      <c r="AQ194" t="n">
        <v>0</v>
      </c>
      <c r="AR194" t="n">
        <v>0</v>
      </c>
      <c r="AS194" t="n">
        <v>0</v>
      </c>
      <c r="AT194" t="n">
        <v>0</v>
      </c>
      <c r="AU194" t="n">
        <v>0</v>
      </c>
      <c r="AV194" t="n">
        <v>0</v>
      </c>
      <c r="AW194" t="n">
        <v>0</v>
      </c>
      <c r="AX194" t="n">
        <v>0</v>
      </c>
      <c r="AY194" t="n">
        <v>0</v>
      </c>
      <c r="AZ194" t="n">
        <v>0</v>
      </c>
      <c r="BA194" t="n">
        <v>0</v>
      </c>
      <c r="BB194" t="n">
        <v>0</v>
      </c>
      <c r="BC194" t="n">
        <v>0</v>
      </c>
      <c r="BD194" t="n">
        <v>0</v>
      </c>
      <c r="BE194" t="n">
        <v>0</v>
      </c>
      <c r="BF194" t="n">
        <v>0</v>
      </c>
      <c r="BG194" t="n">
        <v>0</v>
      </c>
      <c r="BH194" t="n">
        <v>0</v>
      </c>
      <c r="BI194" t="n">
        <v>0</v>
      </c>
      <c r="BJ194" t="n">
        <v>0</v>
      </c>
      <c r="BK194" t="n">
        <v>0</v>
      </c>
      <c r="BL194" t="n">
        <v>0</v>
      </c>
      <c r="BM194" t="n">
        <v>0</v>
      </c>
      <c r="BN194" t="n">
        <v>0</v>
      </c>
      <c r="BO194" t="n">
        <v>0</v>
      </c>
      <c r="BP194" t="n">
        <v>0</v>
      </c>
      <c r="BQ194" t="n">
        <v>0</v>
      </c>
      <c r="BR194" t="n">
        <v>0</v>
      </c>
      <c r="BS194" t="n">
        <v>0</v>
      </c>
      <c r="BT194" t="n">
        <v>0</v>
      </c>
      <c r="BU194" t="n">
        <v>0</v>
      </c>
      <c r="BV194" t="n">
        <v>0</v>
      </c>
      <c r="BW194" t="n">
        <v>0</v>
      </c>
      <c r="BX194" t="n">
        <v>0</v>
      </c>
      <c r="BY194" t="n">
        <v>0</v>
      </c>
      <c r="BZ194" t="n">
        <v>0</v>
      </c>
      <c r="CA194" t="n">
        <v>0</v>
      </c>
      <c r="CB194" t="n">
        <v>0</v>
      </c>
      <c r="CC194" t="n">
        <v>0</v>
      </c>
      <c r="CD194" t="n">
        <v>0</v>
      </c>
      <c r="CE194" t="n">
        <v>0</v>
      </c>
      <c r="CF194" t="n">
        <v>0</v>
      </c>
      <c r="CG194" t="n">
        <v>0</v>
      </c>
      <c r="CH194" t="n">
        <v>0</v>
      </c>
      <c r="CI194" t="n">
        <v>0</v>
      </c>
      <c r="CJ194" t="n">
        <v>1</v>
      </c>
      <c r="CK194" t="n">
        <v>1</v>
      </c>
      <c r="CL194" t="n">
        <v>0</v>
      </c>
      <c r="CM194" t="n">
        <v>0</v>
      </c>
      <c r="CN194" t="n">
        <v>0</v>
      </c>
      <c r="CO194" t="n">
        <v>0</v>
      </c>
      <c r="CP194" t="n">
        <v>0</v>
      </c>
      <c r="CQ194" t="n">
        <v>0</v>
      </c>
      <c r="CR194" t="n">
        <v>0</v>
      </c>
      <c r="CS194" t="n">
        <v>0</v>
      </c>
      <c r="CT194" t="n">
        <v>0</v>
      </c>
      <c r="CU194" t="n">
        <v>0</v>
      </c>
      <c r="CV194" t="n">
        <v>0</v>
      </c>
      <c r="CW194" t="n">
        <v>0</v>
      </c>
      <c r="CX194" t="n">
        <v>0</v>
      </c>
      <c r="CY194" t="n">
        <v>0</v>
      </c>
      <c r="CZ194" t="n">
        <v>0</v>
      </c>
      <c r="DA194" t="n">
        <v>0</v>
      </c>
      <c r="DB194" t="n">
        <v>0</v>
      </c>
      <c r="DC194" t="n">
        <v>0</v>
      </c>
      <c r="DD194" t="n">
        <v>0</v>
      </c>
      <c r="DE194" t="n">
        <v>0</v>
      </c>
      <c r="DF194" t="n">
        <v>0</v>
      </c>
      <c r="DG194" t="n">
        <v>0</v>
      </c>
      <c r="DH194" t="n">
        <v>0</v>
      </c>
      <c r="DI194" t="n">
        <v>0</v>
      </c>
      <c r="DJ194" t="n">
        <v>0</v>
      </c>
      <c r="DK194" t="n">
        <v>0</v>
      </c>
      <c r="DL194" t="n">
        <v>0</v>
      </c>
      <c r="DM194" t="n">
        <v>0</v>
      </c>
      <c r="DN194" t="n">
        <v>0</v>
      </c>
      <c r="DO194" t="n">
        <v>0</v>
      </c>
      <c r="DP194" t="n">
        <v>0</v>
      </c>
      <c r="DQ194" t="n">
        <v>0</v>
      </c>
      <c r="DR194" t="n">
        <v>0</v>
      </c>
      <c r="DS194" t="n">
        <v>0</v>
      </c>
      <c r="DT194" t="n">
        <v>0</v>
      </c>
      <c r="DU194" t="n">
        <v>0</v>
      </c>
      <c r="DV194" t="n">
        <v>0</v>
      </c>
      <c r="DW194" t="n">
        <v>0</v>
      </c>
      <c r="DX194" t="n">
        <v>0</v>
      </c>
      <c r="DY194" t="n">
        <v>0</v>
      </c>
      <c r="DZ194" t="n">
        <v>0</v>
      </c>
      <c r="EA194" t="n">
        <v>0</v>
      </c>
      <c r="EB194" t="n">
        <v>0</v>
      </c>
      <c r="EC194" t="n">
        <v>0</v>
      </c>
      <c r="ED194" t="n">
        <v>0</v>
      </c>
      <c r="EE194" t="n">
        <v>0</v>
      </c>
      <c r="EF194" t="n">
        <v>0</v>
      </c>
      <c r="EG194" t="n">
        <v>0</v>
      </c>
      <c r="EH194" t="n">
        <v>0</v>
      </c>
      <c r="EI194" t="n">
        <v>0</v>
      </c>
      <c r="EJ194" t="n">
        <v>0</v>
      </c>
      <c r="EK194" t="n">
        <v>0</v>
      </c>
      <c r="EL194" t="n">
        <v>0</v>
      </c>
      <c r="EM194" t="n">
        <v>0</v>
      </c>
      <c r="EN194" t="n">
        <v>0</v>
      </c>
      <c r="EO194" t="n">
        <v>1</v>
      </c>
      <c r="EP194" t="n">
        <v>0</v>
      </c>
      <c r="EQ194" t="n">
        <v>1</v>
      </c>
      <c r="ER194" t="n">
        <v>0</v>
      </c>
      <c r="ES194" t="n">
        <v>0</v>
      </c>
      <c r="ET194" t="n">
        <v>0</v>
      </c>
      <c r="EU194" t="n">
        <v>0</v>
      </c>
      <c r="EV194" t="n">
        <v>0</v>
      </c>
      <c r="EW194" t="n">
        <v>0</v>
      </c>
      <c r="EX194" t="n">
        <v>0</v>
      </c>
      <c r="EY194" t="n">
        <v>0</v>
      </c>
      <c r="EZ194" t="n">
        <v>0</v>
      </c>
      <c r="FA194" t="n">
        <v>0</v>
      </c>
      <c r="FB194" t="n">
        <v>0</v>
      </c>
      <c r="FC194" t="n">
        <v>0</v>
      </c>
      <c r="FD194" t="n">
        <v>0</v>
      </c>
      <c r="FE194" t="n">
        <v>0</v>
      </c>
      <c r="FF194" t="n">
        <v>0</v>
      </c>
      <c r="FG194" t="n">
        <v>0</v>
      </c>
      <c r="FH194" t="n">
        <v>0</v>
      </c>
      <c r="FI194" t="n">
        <v>0</v>
      </c>
      <c r="FJ194" t="n">
        <v>0</v>
      </c>
      <c r="FK194" t="n">
        <v>0</v>
      </c>
      <c r="FL194" t="n">
        <v>0</v>
      </c>
      <c r="FM194" t="n">
        <v>0</v>
      </c>
      <c r="FN194" t="n">
        <v>0</v>
      </c>
      <c r="FO194" t="n">
        <v>0</v>
      </c>
      <c r="FP194" t="n">
        <v>0</v>
      </c>
      <c r="FQ194" t="n">
        <v>0</v>
      </c>
      <c r="FR194" t="n">
        <v>0</v>
      </c>
      <c r="FS194" t="n">
        <v>0</v>
      </c>
      <c r="FT194" t="n">
        <v>0</v>
      </c>
      <c r="FU194" t="n">
        <v>0</v>
      </c>
      <c r="FV194" t="n">
        <v>0</v>
      </c>
      <c r="FW194" t="n">
        <v>0</v>
      </c>
      <c r="FX194" t="n">
        <v>1</v>
      </c>
    </row>
    <row r="195">
      <c r="B195" s="2109" t="inlineStr">
        <is>
          <t>Farines basses de blé tendre</t>
        </is>
      </c>
      <c r="C195" t="n">
        <v>0</v>
      </c>
      <c r="D195" t="n">
        <v>0</v>
      </c>
      <c r="E195" t="n">
        <v>0</v>
      </c>
      <c r="F195" t="n">
        <v>0</v>
      </c>
      <c r="G195" t="n">
        <v>0</v>
      </c>
      <c r="H195" t="n">
        <v>0</v>
      </c>
      <c r="I195" t="n">
        <v>0</v>
      </c>
      <c r="J195" t="n">
        <v>0</v>
      </c>
      <c r="K195" t="n">
        <v>0</v>
      </c>
      <c r="L195" t="n">
        <v>0</v>
      </c>
      <c r="M195" t="n">
        <v>0</v>
      </c>
      <c r="N195" t="n">
        <v>0</v>
      </c>
      <c r="O195" t="n">
        <v>0</v>
      </c>
      <c r="P195" t="n">
        <v>0</v>
      </c>
      <c r="Q195" t="n">
        <v>0</v>
      </c>
      <c r="R195" t="n">
        <v>0</v>
      </c>
      <c r="S195" t="n">
        <v>0</v>
      </c>
      <c r="T195" t="n">
        <v>0</v>
      </c>
      <c r="U195" t="n">
        <v>0</v>
      </c>
      <c r="V195" t="n">
        <v>0</v>
      </c>
      <c r="W195" t="n">
        <v>0</v>
      </c>
      <c r="X195" t="n">
        <v>0</v>
      </c>
      <c r="Y195" t="n">
        <v>0</v>
      </c>
      <c r="Z195" t="n">
        <v>0</v>
      </c>
      <c r="AA195" t="n">
        <v>0</v>
      </c>
      <c r="AB195" t="n">
        <v>0</v>
      </c>
      <c r="AC195" t="n">
        <v>0</v>
      </c>
      <c r="AD195" t="n">
        <v>0</v>
      </c>
      <c r="AE195" t="n">
        <v>0</v>
      </c>
      <c r="AF195" t="n">
        <v>0</v>
      </c>
      <c r="AG195" t="n">
        <v>0</v>
      </c>
      <c r="AH195" t="n">
        <v>0</v>
      </c>
      <c r="AI195" t="n">
        <v>0</v>
      </c>
      <c r="AJ195" t="n">
        <v>0</v>
      </c>
      <c r="AK195" t="n">
        <v>0</v>
      </c>
      <c r="AL195" t="n">
        <v>0</v>
      </c>
      <c r="AM195" t="n">
        <v>0</v>
      </c>
      <c r="AN195" t="n">
        <v>0</v>
      </c>
      <c r="AO195" t="n">
        <v>0</v>
      </c>
      <c r="AP195" t="n">
        <v>0</v>
      </c>
      <c r="AQ195" t="n">
        <v>0</v>
      </c>
      <c r="AR195" t="n">
        <v>0</v>
      </c>
      <c r="AS195" t="n">
        <v>0</v>
      </c>
      <c r="AT195" t="n">
        <v>0</v>
      </c>
      <c r="AU195" t="n">
        <v>0</v>
      </c>
      <c r="AV195" t="n">
        <v>0</v>
      </c>
      <c r="AW195" t="n">
        <v>0</v>
      </c>
      <c r="AX195" t="n">
        <v>0</v>
      </c>
      <c r="AY195" t="n">
        <v>0</v>
      </c>
      <c r="AZ195" t="n">
        <v>0</v>
      </c>
      <c r="BA195" t="n">
        <v>0</v>
      </c>
      <c r="BB195" t="n">
        <v>0</v>
      </c>
      <c r="BC195" t="n">
        <v>0</v>
      </c>
      <c r="BD195" t="n">
        <v>0</v>
      </c>
      <c r="BE195" t="n">
        <v>0</v>
      </c>
      <c r="BF195" t="n">
        <v>0</v>
      </c>
      <c r="BG195" t="n">
        <v>0</v>
      </c>
      <c r="BH195" t="n">
        <v>0</v>
      </c>
      <c r="BI195" t="n">
        <v>0</v>
      </c>
      <c r="BJ195" t="n">
        <v>0</v>
      </c>
      <c r="BK195" t="n">
        <v>0</v>
      </c>
      <c r="BL195" t="n">
        <v>0</v>
      </c>
      <c r="BM195" t="n">
        <v>0</v>
      </c>
      <c r="BN195" t="n">
        <v>0</v>
      </c>
      <c r="BO195" t="n">
        <v>0</v>
      </c>
      <c r="BP195" t="n">
        <v>0</v>
      </c>
      <c r="BQ195" t="n">
        <v>0</v>
      </c>
      <c r="BR195" t="n">
        <v>0</v>
      </c>
      <c r="BS195" t="n">
        <v>0</v>
      </c>
      <c r="BT195" t="n">
        <v>0</v>
      </c>
      <c r="BU195" t="n">
        <v>0</v>
      </c>
      <c r="BV195" t="n">
        <v>0</v>
      </c>
      <c r="BW195" t="n">
        <v>0</v>
      </c>
      <c r="BX195" t="n">
        <v>0</v>
      </c>
      <c r="BY195" t="n">
        <v>0</v>
      </c>
      <c r="BZ195" t="n">
        <v>0</v>
      </c>
      <c r="CA195" t="n">
        <v>0</v>
      </c>
      <c r="CB195" t="n">
        <v>0</v>
      </c>
      <c r="CC195" t="n">
        <v>0</v>
      </c>
      <c r="CD195" t="n">
        <v>0</v>
      </c>
      <c r="CE195" t="n">
        <v>0</v>
      </c>
      <c r="CF195" t="n">
        <v>0</v>
      </c>
      <c r="CG195" t="n">
        <v>0</v>
      </c>
      <c r="CH195" t="n">
        <v>0</v>
      </c>
      <c r="CI195" t="n">
        <v>0</v>
      </c>
      <c r="CJ195" t="n">
        <v>1</v>
      </c>
      <c r="CK195" t="n">
        <v>1</v>
      </c>
      <c r="CL195" t="n">
        <v>0</v>
      </c>
      <c r="CM195" t="n">
        <v>0</v>
      </c>
      <c r="CN195" t="n">
        <v>0</v>
      </c>
      <c r="CO195" t="n">
        <v>0</v>
      </c>
      <c r="CP195" t="n">
        <v>0</v>
      </c>
      <c r="CQ195" t="n">
        <v>0</v>
      </c>
      <c r="CR195" t="n">
        <v>0</v>
      </c>
      <c r="CS195" t="n">
        <v>0</v>
      </c>
      <c r="CT195" t="n">
        <v>0</v>
      </c>
      <c r="CU195" t="n">
        <v>0</v>
      </c>
      <c r="CV195" t="n">
        <v>0</v>
      </c>
      <c r="CW195" t="n">
        <v>0</v>
      </c>
      <c r="CX195" t="n">
        <v>0</v>
      </c>
      <c r="CY195" t="n">
        <v>0</v>
      </c>
      <c r="CZ195" t="n">
        <v>0</v>
      </c>
      <c r="DA195" t="n">
        <v>0</v>
      </c>
      <c r="DB195" t="n">
        <v>0</v>
      </c>
      <c r="DC195" t="n">
        <v>0</v>
      </c>
      <c r="DD195" t="n">
        <v>0</v>
      </c>
      <c r="DE195" t="n">
        <v>0</v>
      </c>
      <c r="DF195" t="n">
        <v>0</v>
      </c>
      <c r="DG195" t="n">
        <v>0</v>
      </c>
      <c r="DH195" t="n">
        <v>0</v>
      </c>
      <c r="DI195" t="n">
        <v>0</v>
      </c>
      <c r="DJ195" t="n">
        <v>0</v>
      </c>
      <c r="DK195" t="n">
        <v>0</v>
      </c>
      <c r="DL195" t="n">
        <v>0</v>
      </c>
      <c r="DM195" t="n">
        <v>0</v>
      </c>
      <c r="DN195" t="n">
        <v>0</v>
      </c>
      <c r="DO195" t="n">
        <v>0</v>
      </c>
      <c r="DP195" t="n">
        <v>0</v>
      </c>
      <c r="DQ195" t="n">
        <v>0</v>
      </c>
      <c r="DR195" t="n">
        <v>0</v>
      </c>
      <c r="DS195" t="n">
        <v>0</v>
      </c>
      <c r="DT195" t="n">
        <v>0</v>
      </c>
      <c r="DU195" t="n">
        <v>0</v>
      </c>
      <c r="DV195" t="n">
        <v>0</v>
      </c>
      <c r="DW195" t="n">
        <v>0</v>
      </c>
      <c r="DX195" t="n">
        <v>0</v>
      </c>
      <c r="DY195" t="n">
        <v>0</v>
      </c>
      <c r="DZ195" t="n">
        <v>0</v>
      </c>
      <c r="EA195" t="n">
        <v>0</v>
      </c>
      <c r="EB195" t="n">
        <v>0</v>
      </c>
      <c r="EC195" t="n">
        <v>0</v>
      </c>
      <c r="ED195" t="n">
        <v>0</v>
      </c>
      <c r="EE195" t="n">
        <v>0</v>
      </c>
      <c r="EF195" t="n">
        <v>0</v>
      </c>
      <c r="EG195" t="n">
        <v>0</v>
      </c>
      <c r="EH195" t="n">
        <v>0</v>
      </c>
      <c r="EI195" t="n">
        <v>0</v>
      </c>
      <c r="EJ195" t="n">
        <v>0</v>
      </c>
      <c r="EK195" t="n">
        <v>0</v>
      </c>
      <c r="EL195" t="n">
        <v>0</v>
      </c>
      <c r="EM195" t="n">
        <v>0</v>
      </c>
      <c r="EN195" t="n">
        <v>0</v>
      </c>
      <c r="EO195" t="n">
        <v>1</v>
      </c>
      <c r="EP195" t="n">
        <v>0</v>
      </c>
      <c r="EQ195" t="n">
        <v>1</v>
      </c>
      <c r="ER195" t="n">
        <v>0</v>
      </c>
      <c r="ES195" t="n">
        <v>0</v>
      </c>
      <c r="ET195" t="n">
        <v>0</v>
      </c>
      <c r="EU195" t="n">
        <v>0</v>
      </c>
      <c r="EV195" t="n">
        <v>0</v>
      </c>
      <c r="EW195" t="n">
        <v>0</v>
      </c>
      <c r="EX195" t="n">
        <v>0</v>
      </c>
      <c r="EY195" t="n">
        <v>0</v>
      </c>
      <c r="EZ195" t="n">
        <v>0</v>
      </c>
      <c r="FA195" t="n">
        <v>0</v>
      </c>
      <c r="FB195" t="n">
        <v>0</v>
      </c>
      <c r="FC195" t="n">
        <v>0</v>
      </c>
      <c r="FD195" t="n">
        <v>0</v>
      </c>
      <c r="FE195" t="n">
        <v>0</v>
      </c>
      <c r="FF195" t="n">
        <v>0</v>
      </c>
      <c r="FG195" t="n">
        <v>0</v>
      </c>
      <c r="FH195" t="n">
        <v>0</v>
      </c>
      <c r="FI195" t="n">
        <v>0</v>
      </c>
      <c r="FJ195" t="n">
        <v>0</v>
      </c>
      <c r="FK195" t="n">
        <v>0</v>
      </c>
      <c r="FL195" t="n">
        <v>0</v>
      </c>
      <c r="FM195" t="n">
        <v>0</v>
      </c>
      <c r="FN195" t="n">
        <v>0</v>
      </c>
      <c r="FO195" t="n">
        <v>0</v>
      </c>
      <c r="FP195" t="n">
        <v>0</v>
      </c>
      <c r="FQ195" t="n">
        <v>0</v>
      </c>
      <c r="FR195" t="n">
        <v>0</v>
      </c>
      <c r="FS195" t="n">
        <v>0</v>
      </c>
      <c r="FT195" t="n">
        <v>0</v>
      </c>
      <c r="FU195" t="n">
        <v>0</v>
      </c>
      <c r="FV195" t="n">
        <v>0</v>
      </c>
      <c r="FW195" t="n">
        <v>0</v>
      </c>
      <c r="FX195" t="n">
        <v>1</v>
      </c>
    </row>
    <row r="196">
      <c r="B196" s="2108" t="inlineStr">
        <is>
          <t>Issues de meunerie d'épeautre</t>
        </is>
      </c>
      <c r="C196" t="n">
        <v>0</v>
      </c>
      <c r="D196" t="n">
        <v>0</v>
      </c>
      <c r="E196" t="n">
        <v>0</v>
      </c>
      <c r="F196" t="n">
        <v>0</v>
      </c>
      <c r="G196" t="n">
        <v>0</v>
      </c>
      <c r="H196" t="n">
        <v>0</v>
      </c>
      <c r="I196" t="n">
        <v>0</v>
      </c>
      <c r="J196" t="n">
        <v>0</v>
      </c>
      <c r="K196" t="n">
        <v>0</v>
      </c>
      <c r="L196" t="n">
        <v>0</v>
      </c>
      <c r="M196" t="n">
        <v>0</v>
      </c>
      <c r="N196" t="n">
        <v>0</v>
      </c>
      <c r="O196" t="n">
        <v>0</v>
      </c>
      <c r="P196" t="n">
        <v>0</v>
      </c>
      <c r="Q196" t="n">
        <v>0</v>
      </c>
      <c r="R196" t="n">
        <v>0</v>
      </c>
      <c r="S196" t="n">
        <v>0</v>
      </c>
      <c r="T196" t="n">
        <v>0</v>
      </c>
      <c r="U196" t="n">
        <v>0</v>
      </c>
      <c r="V196" t="n">
        <v>0</v>
      </c>
      <c r="W196" t="n">
        <v>0</v>
      </c>
      <c r="X196" t="n">
        <v>0</v>
      </c>
      <c r="Y196" t="n">
        <v>0</v>
      </c>
      <c r="Z196" t="n">
        <v>0</v>
      </c>
      <c r="AA196" t="n">
        <v>0</v>
      </c>
      <c r="AB196" t="n">
        <v>0</v>
      </c>
      <c r="AC196" t="n">
        <v>0</v>
      </c>
      <c r="AD196" t="n">
        <v>0</v>
      </c>
      <c r="AE196" t="n">
        <v>0</v>
      </c>
      <c r="AF196" t="n">
        <v>0</v>
      </c>
      <c r="AG196" t="n">
        <v>0</v>
      </c>
      <c r="AH196" t="n">
        <v>0</v>
      </c>
      <c r="AI196" t="n">
        <v>0</v>
      </c>
      <c r="AJ196" t="n">
        <v>0</v>
      </c>
      <c r="AK196" t="n">
        <v>0</v>
      </c>
      <c r="AL196" t="n">
        <v>0</v>
      </c>
      <c r="AM196" t="n">
        <v>0</v>
      </c>
      <c r="AN196" t="n">
        <v>0</v>
      </c>
      <c r="AO196" t="n">
        <v>0</v>
      </c>
      <c r="AP196" t="n">
        <v>0</v>
      </c>
      <c r="AQ196" t="n">
        <v>0</v>
      </c>
      <c r="AR196" t="n">
        <v>0</v>
      </c>
      <c r="AS196" t="n">
        <v>0</v>
      </c>
      <c r="AT196" t="n">
        <v>0</v>
      </c>
      <c r="AU196" t="n">
        <v>0</v>
      </c>
      <c r="AV196" t="n">
        <v>0</v>
      </c>
      <c r="AW196" t="n">
        <v>0</v>
      </c>
      <c r="AX196" t="n">
        <v>0</v>
      </c>
      <c r="AY196" t="n">
        <v>0</v>
      </c>
      <c r="AZ196" t="n">
        <v>0</v>
      </c>
      <c r="BA196" t="n">
        <v>0</v>
      </c>
      <c r="BB196" t="n">
        <v>0</v>
      </c>
      <c r="BC196" t="n">
        <v>0</v>
      </c>
      <c r="BD196" t="n">
        <v>0</v>
      </c>
      <c r="BE196" t="n">
        <v>0</v>
      </c>
      <c r="BF196" t="n">
        <v>0</v>
      </c>
      <c r="BG196" t="n">
        <v>0</v>
      </c>
      <c r="BH196" t="n">
        <v>0</v>
      </c>
      <c r="BI196" t="n">
        <v>0</v>
      </c>
      <c r="BJ196" t="n">
        <v>0</v>
      </c>
      <c r="BK196" t="n">
        <v>0</v>
      </c>
      <c r="BL196" t="n">
        <v>0</v>
      </c>
      <c r="BM196" t="n">
        <v>0</v>
      </c>
      <c r="BN196" t="n">
        <v>0</v>
      </c>
      <c r="BO196" t="n">
        <v>0</v>
      </c>
      <c r="BP196" t="n">
        <v>0</v>
      </c>
      <c r="BQ196" t="n">
        <v>0</v>
      </c>
      <c r="BR196" t="n">
        <v>0</v>
      </c>
      <c r="BS196" t="n">
        <v>0</v>
      </c>
      <c r="BT196" t="n">
        <v>0</v>
      </c>
      <c r="BU196" t="n">
        <v>0</v>
      </c>
      <c r="BV196" t="n">
        <v>0</v>
      </c>
      <c r="BW196" t="n">
        <v>0</v>
      </c>
      <c r="BX196" t="n">
        <v>0</v>
      </c>
      <c r="BY196" t="n">
        <v>0</v>
      </c>
      <c r="BZ196" t="n">
        <v>0</v>
      </c>
      <c r="CA196" t="n">
        <v>0</v>
      </c>
      <c r="CB196" t="n">
        <v>0</v>
      </c>
      <c r="CC196" t="n">
        <v>0</v>
      </c>
      <c r="CD196" t="n">
        <v>0</v>
      </c>
      <c r="CE196" t="n">
        <v>0</v>
      </c>
      <c r="CF196" t="n">
        <v>0</v>
      </c>
      <c r="CG196" t="n">
        <v>0</v>
      </c>
      <c r="CH196" t="n">
        <v>0</v>
      </c>
      <c r="CI196" t="n">
        <v>0</v>
      </c>
      <c r="CJ196" t="n">
        <v>1</v>
      </c>
      <c r="CK196" t="n">
        <v>0</v>
      </c>
      <c r="CL196" t="n">
        <v>1</v>
      </c>
      <c r="CM196" t="n">
        <v>0</v>
      </c>
      <c r="CN196" t="n">
        <v>0</v>
      </c>
      <c r="CO196" t="n">
        <v>0</v>
      </c>
      <c r="CP196" t="n">
        <v>0</v>
      </c>
      <c r="CQ196" t="n">
        <v>0</v>
      </c>
      <c r="CR196" t="n">
        <v>0</v>
      </c>
      <c r="CS196" t="n">
        <v>0</v>
      </c>
      <c r="CT196" t="n">
        <v>0</v>
      </c>
      <c r="CU196" t="n">
        <v>0</v>
      </c>
      <c r="CV196" t="n">
        <v>0</v>
      </c>
      <c r="CW196" t="n">
        <v>0</v>
      </c>
      <c r="CX196" t="n">
        <v>0</v>
      </c>
      <c r="CY196" t="n">
        <v>0</v>
      </c>
      <c r="CZ196" t="n">
        <v>0</v>
      </c>
      <c r="DA196" t="n">
        <v>0</v>
      </c>
      <c r="DB196" t="n">
        <v>0</v>
      </c>
      <c r="DC196" t="n">
        <v>0</v>
      </c>
      <c r="DD196" t="n">
        <v>0</v>
      </c>
      <c r="DE196" t="n">
        <v>0</v>
      </c>
      <c r="DF196" t="n">
        <v>0</v>
      </c>
      <c r="DG196" t="n">
        <v>0</v>
      </c>
      <c r="DH196" t="n">
        <v>0</v>
      </c>
      <c r="DI196" t="n">
        <v>0</v>
      </c>
      <c r="DJ196" t="n">
        <v>0</v>
      </c>
      <c r="DK196" t="n">
        <v>0</v>
      </c>
      <c r="DL196" t="n">
        <v>0</v>
      </c>
      <c r="DM196" t="n">
        <v>0</v>
      </c>
      <c r="DN196" t="n">
        <v>0</v>
      </c>
      <c r="DO196" t="n">
        <v>0</v>
      </c>
      <c r="DP196" t="n">
        <v>0</v>
      </c>
      <c r="DQ196" t="n">
        <v>0</v>
      </c>
      <c r="DR196" t="n">
        <v>0</v>
      </c>
      <c r="DS196" t="n">
        <v>0</v>
      </c>
      <c r="DT196" t="n">
        <v>0</v>
      </c>
      <c r="DU196" t="n">
        <v>0</v>
      </c>
      <c r="DV196" t="n">
        <v>0</v>
      </c>
      <c r="DW196" t="n">
        <v>0</v>
      </c>
      <c r="DX196" t="n">
        <v>0</v>
      </c>
      <c r="DY196" t="n">
        <v>0</v>
      </c>
      <c r="DZ196" t="n">
        <v>0</v>
      </c>
      <c r="EA196" t="n">
        <v>0</v>
      </c>
      <c r="EB196" t="n">
        <v>0</v>
      </c>
      <c r="EC196" t="n">
        <v>0</v>
      </c>
      <c r="ED196" t="n">
        <v>0</v>
      </c>
      <c r="EE196" t="n">
        <v>0</v>
      </c>
      <c r="EF196" t="n">
        <v>0</v>
      </c>
      <c r="EG196" t="n">
        <v>0</v>
      </c>
      <c r="EH196" t="n">
        <v>0</v>
      </c>
      <c r="EI196" t="n">
        <v>0</v>
      </c>
      <c r="EJ196" t="n">
        <v>0</v>
      </c>
      <c r="EK196" t="n">
        <v>0</v>
      </c>
      <c r="EL196" t="n">
        <v>0</v>
      </c>
      <c r="EM196" t="n">
        <v>0</v>
      </c>
      <c r="EN196" t="n">
        <v>0</v>
      </c>
      <c r="EO196" t="n">
        <v>1</v>
      </c>
      <c r="EP196" t="n">
        <v>0</v>
      </c>
      <c r="EQ196" t="n">
        <v>1</v>
      </c>
      <c r="ER196" t="n">
        <v>0</v>
      </c>
      <c r="ES196" t="n">
        <v>0</v>
      </c>
      <c r="ET196" t="n">
        <v>0</v>
      </c>
      <c r="EU196" t="n">
        <v>0</v>
      </c>
      <c r="EV196" t="n">
        <v>0</v>
      </c>
      <c r="EW196" t="n">
        <v>0</v>
      </c>
      <c r="EX196" t="n">
        <v>0</v>
      </c>
      <c r="EY196" t="n">
        <v>0</v>
      </c>
      <c r="EZ196" t="n">
        <v>0</v>
      </c>
      <c r="FA196" t="n">
        <v>0</v>
      </c>
      <c r="FB196" t="n">
        <v>0</v>
      </c>
      <c r="FC196" t="n">
        <v>0</v>
      </c>
      <c r="FD196" t="n">
        <v>0</v>
      </c>
      <c r="FE196" t="n">
        <v>0</v>
      </c>
      <c r="FF196" t="n">
        <v>0</v>
      </c>
      <c r="FG196" t="n">
        <v>0</v>
      </c>
      <c r="FH196" t="n">
        <v>0</v>
      </c>
      <c r="FI196" t="n">
        <v>0</v>
      </c>
      <c r="FJ196" t="n">
        <v>0</v>
      </c>
      <c r="FK196" t="n">
        <v>0</v>
      </c>
      <c r="FL196" t="n">
        <v>0</v>
      </c>
      <c r="FM196" t="n">
        <v>0</v>
      </c>
      <c r="FN196" t="n">
        <v>0</v>
      </c>
      <c r="FO196" t="n">
        <v>0</v>
      </c>
      <c r="FP196" t="n">
        <v>0</v>
      </c>
      <c r="FQ196" t="n">
        <v>0</v>
      </c>
      <c r="FR196" t="n">
        <v>0</v>
      </c>
      <c r="FS196" t="n">
        <v>0</v>
      </c>
      <c r="FT196" t="n">
        <v>0</v>
      </c>
      <c r="FU196" t="n">
        <v>0</v>
      </c>
      <c r="FV196" t="n">
        <v>0</v>
      </c>
      <c r="FW196" t="n">
        <v>0</v>
      </c>
      <c r="FX196" t="n">
        <v>1</v>
      </c>
    </row>
    <row r="197">
      <c r="B197" s="2109" t="inlineStr">
        <is>
          <t>Sons d'épeautre</t>
        </is>
      </c>
      <c r="C197" t="n">
        <v>0</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c r="V197" t="n">
        <v>0</v>
      </c>
      <c r="W197" t="n">
        <v>0</v>
      </c>
      <c r="X197" t="n">
        <v>0</v>
      </c>
      <c r="Y197" t="n">
        <v>0</v>
      </c>
      <c r="Z197" t="n">
        <v>0</v>
      </c>
      <c r="AA197" t="n">
        <v>0</v>
      </c>
      <c r="AB197" t="n">
        <v>0</v>
      </c>
      <c r="AC197" t="n">
        <v>0</v>
      </c>
      <c r="AD197" t="n">
        <v>0</v>
      </c>
      <c r="AE197" t="n">
        <v>0</v>
      </c>
      <c r="AF197" t="n">
        <v>0</v>
      </c>
      <c r="AG197" t="n">
        <v>0</v>
      </c>
      <c r="AH197" t="n">
        <v>0</v>
      </c>
      <c r="AI197" t="n">
        <v>0</v>
      </c>
      <c r="AJ197" t="n">
        <v>0</v>
      </c>
      <c r="AK197" t="n">
        <v>0</v>
      </c>
      <c r="AL197" t="n">
        <v>0</v>
      </c>
      <c r="AM197" t="n">
        <v>0</v>
      </c>
      <c r="AN197" t="n">
        <v>0</v>
      </c>
      <c r="AO197" t="n">
        <v>0</v>
      </c>
      <c r="AP197" t="n">
        <v>0</v>
      </c>
      <c r="AQ197" t="n">
        <v>0</v>
      </c>
      <c r="AR197" t="n">
        <v>0</v>
      </c>
      <c r="AS197" t="n">
        <v>0</v>
      </c>
      <c r="AT197" t="n">
        <v>0</v>
      </c>
      <c r="AU197" t="n">
        <v>0</v>
      </c>
      <c r="AV197" t="n">
        <v>0</v>
      </c>
      <c r="AW197" t="n">
        <v>0</v>
      </c>
      <c r="AX197" t="n">
        <v>0</v>
      </c>
      <c r="AY197" t="n">
        <v>0</v>
      </c>
      <c r="AZ197" t="n">
        <v>0</v>
      </c>
      <c r="BA197" t="n">
        <v>0</v>
      </c>
      <c r="BB197" t="n">
        <v>0</v>
      </c>
      <c r="BC197" t="n">
        <v>0</v>
      </c>
      <c r="BD197" t="n">
        <v>0</v>
      </c>
      <c r="BE197" t="n">
        <v>0</v>
      </c>
      <c r="BF197" t="n">
        <v>0</v>
      </c>
      <c r="BG197" t="n">
        <v>0</v>
      </c>
      <c r="BH197" t="n">
        <v>0</v>
      </c>
      <c r="BI197" t="n">
        <v>0</v>
      </c>
      <c r="BJ197" t="n">
        <v>0</v>
      </c>
      <c r="BK197" t="n">
        <v>0</v>
      </c>
      <c r="BL197" t="n">
        <v>0</v>
      </c>
      <c r="BM197" t="n">
        <v>0</v>
      </c>
      <c r="BN197" t="n">
        <v>0</v>
      </c>
      <c r="BO197" t="n">
        <v>0</v>
      </c>
      <c r="BP197" t="n">
        <v>0</v>
      </c>
      <c r="BQ197" t="n">
        <v>0</v>
      </c>
      <c r="BR197" t="n">
        <v>0</v>
      </c>
      <c r="BS197" t="n">
        <v>0</v>
      </c>
      <c r="BT197" t="n">
        <v>0</v>
      </c>
      <c r="BU197" t="n">
        <v>0</v>
      </c>
      <c r="BV197" t="n">
        <v>0</v>
      </c>
      <c r="BW197" t="n">
        <v>0</v>
      </c>
      <c r="BX197" t="n">
        <v>0</v>
      </c>
      <c r="BY197" t="n">
        <v>0</v>
      </c>
      <c r="BZ197" t="n">
        <v>0</v>
      </c>
      <c r="CA197" t="n">
        <v>0</v>
      </c>
      <c r="CB197" t="n">
        <v>0</v>
      </c>
      <c r="CC197" t="n">
        <v>0</v>
      </c>
      <c r="CD197" t="n">
        <v>0</v>
      </c>
      <c r="CE197" t="n">
        <v>0</v>
      </c>
      <c r="CF197" t="n">
        <v>0</v>
      </c>
      <c r="CG197" t="n">
        <v>0</v>
      </c>
      <c r="CH197" t="n">
        <v>0</v>
      </c>
      <c r="CI197" t="n">
        <v>0</v>
      </c>
      <c r="CJ197" t="n">
        <v>1</v>
      </c>
      <c r="CK197" t="n">
        <v>0</v>
      </c>
      <c r="CL197" t="n">
        <v>1</v>
      </c>
      <c r="CM197" t="n">
        <v>0</v>
      </c>
      <c r="CN197" t="n">
        <v>0</v>
      </c>
      <c r="CO197" t="n">
        <v>0</v>
      </c>
      <c r="CP197" t="n">
        <v>0</v>
      </c>
      <c r="CQ197" t="n">
        <v>0</v>
      </c>
      <c r="CR197" t="n">
        <v>0</v>
      </c>
      <c r="CS197" t="n">
        <v>0</v>
      </c>
      <c r="CT197" t="n">
        <v>0</v>
      </c>
      <c r="CU197" t="n">
        <v>0</v>
      </c>
      <c r="CV197" t="n">
        <v>0</v>
      </c>
      <c r="CW197" t="n">
        <v>0</v>
      </c>
      <c r="CX197" t="n">
        <v>0</v>
      </c>
      <c r="CY197" t="n">
        <v>0</v>
      </c>
      <c r="CZ197" t="n">
        <v>0</v>
      </c>
      <c r="DA197" t="n">
        <v>0</v>
      </c>
      <c r="DB197" t="n">
        <v>0</v>
      </c>
      <c r="DC197" t="n">
        <v>0</v>
      </c>
      <c r="DD197" t="n">
        <v>0</v>
      </c>
      <c r="DE197" t="n">
        <v>0</v>
      </c>
      <c r="DF197" t="n">
        <v>0</v>
      </c>
      <c r="DG197" t="n">
        <v>0</v>
      </c>
      <c r="DH197" t="n">
        <v>0</v>
      </c>
      <c r="DI197" t="n">
        <v>0</v>
      </c>
      <c r="DJ197" t="n">
        <v>0</v>
      </c>
      <c r="DK197" t="n">
        <v>0</v>
      </c>
      <c r="DL197" t="n">
        <v>0</v>
      </c>
      <c r="DM197" t="n">
        <v>0</v>
      </c>
      <c r="DN197" t="n">
        <v>0</v>
      </c>
      <c r="DO197" t="n">
        <v>0</v>
      </c>
      <c r="DP197" t="n">
        <v>0</v>
      </c>
      <c r="DQ197" t="n">
        <v>0</v>
      </c>
      <c r="DR197" t="n">
        <v>0</v>
      </c>
      <c r="DS197" t="n">
        <v>0</v>
      </c>
      <c r="DT197" t="n">
        <v>0</v>
      </c>
      <c r="DU197" t="n">
        <v>0</v>
      </c>
      <c r="DV197" t="n">
        <v>0</v>
      </c>
      <c r="DW197" t="n">
        <v>0</v>
      </c>
      <c r="DX197" t="n">
        <v>0</v>
      </c>
      <c r="DY197" t="n">
        <v>0</v>
      </c>
      <c r="DZ197" t="n">
        <v>0</v>
      </c>
      <c r="EA197" t="n">
        <v>0</v>
      </c>
      <c r="EB197" t="n">
        <v>0</v>
      </c>
      <c r="EC197" t="n">
        <v>0</v>
      </c>
      <c r="ED197" t="n">
        <v>0</v>
      </c>
      <c r="EE197" t="n">
        <v>0</v>
      </c>
      <c r="EF197" t="n">
        <v>0</v>
      </c>
      <c r="EG197" t="n">
        <v>0</v>
      </c>
      <c r="EH197" t="n">
        <v>0</v>
      </c>
      <c r="EI197" t="n">
        <v>0</v>
      </c>
      <c r="EJ197" t="n">
        <v>0</v>
      </c>
      <c r="EK197" t="n">
        <v>0</v>
      </c>
      <c r="EL197" t="n">
        <v>0</v>
      </c>
      <c r="EM197" t="n">
        <v>0</v>
      </c>
      <c r="EN197" t="n">
        <v>0</v>
      </c>
      <c r="EO197" t="n">
        <v>1</v>
      </c>
      <c r="EP197" t="n">
        <v>0</v>
      </c>
      <c r="EQ197" t="n">
        <v>1</v>
      </c>
      <c r="ER197" t="n">
        <v>0</v>
      </c>
      <c r="ES197" t="n">
        <v>0</v>
      </c>
      <c r="ET197" t="n">
        <v>0</v>
      </c>
      <c r="EU197" t="n">
        <v>0</v>
      </c>
      <c r="EV197" t="n">
        <v>0</v>
      </c>
      <c r="EW197" t="n">
        <v>0</v>
      </c>
      <c r="EX197" t="n">
        <v>0</v>
      </c>
      <c r="EY197" t="n">
        <v>0</v>
      </c>
      <c r="EZ197" t="n">
        <v>0</v>
      </c>
      <c r="FA197" t="n">
        <v>0</v>
      </c>
      <c r="FB197" t="n">
        <v>0</v>
      </c>
      <c r="FC197" t="n">
        <v>0</v>
      </c>
      <c r="FD197" t="n">
        <v>0</v>
      </c>
      <c r="FE197" t="n">
        <v>0</v>
      </c>
      <c r="FF197" t="n">
        <v>0</v>
      </c>
      <c r="FG197" t="n">
        <v>0</v>
      </c>
      <c r="FH197" t="n">
        <v>0</v>
      </c>
      <c r="FI197" t="n">
        <v>0</v>
      </c>
      <c r="FJ197" t="n">
        <v>0</v>
      </c>
      <c r="FK197" t="n">
        <v>0</v>
      </c>
      <c r="FL197" t="n">
        <v>0</v>
      </c>
      <c r="FM197" t="n">
        <v>0</v>
      </c>
      <c r="FN197" t="n">
        <v>0</v>
      </c>
      <c r="FO197" t="n">
        <v>0</v>
      </c>
      <c r="FP197" t="n">
        <v>0</v>
      </c>
      <c r="FQ197" t="n">
        <v>0</v>
      </c>
      <c r="FR197" t="n">
        <v>0</v>
      </c>
      <c r="FS197" t="n">
        <v>0</v>
      </c>
      <c r="FT197" t="n">
        <v>0</v>
      </c>
      <c r="FU197" t="n">
        <v>0</v>
      </c>
      <c r="FV197" t="n">
        <v>0</v>
      </c>
      <c r="FW197" t="n">
        <v>0</v>
      </c>
      <c r="FX197" t="n">
        <v>1</v>
      </c>
    </row>
    <row r="198">
      <c r="B198" s="2109" t="inlineStr">
        <is>
          <t>Remoulages d'épeautre</t>
        </is>
      </c>
      <c r="C198" t="n">
        <v>0</v>
      </c>
      <c r="D198" t="n">
        <v>0</v>
      </c>
      <c r="E198" t="n">
        <v>0</v>
      </c>
      <c r="F198" t="n">
        <v>0</v>
      </c>
      <c r="G198" t="n">
        <v>0</v>
      </c>
      <c r="H198" t="n">
        <v>0</v>
      </c>
      <c r="I198" t="n">
        <v>0</v>
      </c>
      <c r="J198" t="n">
        <v>0</v>
      </c>
      <c r="K198" t="n">
        <v>0</v>
      </c>
      <c r="L198" t="n">
        <v>0</v>
      </c>
      <c r="M198" t="n">
        <v>0</v>
      </c>
      <c r="N198" t="n">
        <v>0</v>
      </c>
      <c r="O198" t="n">
        <v>0</v>
      </c>
      <c r="P198" t="n">
        <v>0</v>
      </c>
      <c r="Q198" t="n">
        <v>0</v>
      </c>
      <c r="R198" t="n">
        <v>0</v>
      </c>
      <c r="S198" t="n">
        <v>0</v>
      </c>
      <c r="T198" t="n">
        <v>0</v>
      </c>
      <c r="U198" t="n">
        <v>0</v>
      </c>
      <c r="V198" t="n">
        <v>0</v>
      </c>
      <c r="W198" t="n">
        <v>0</v>
      </c>
      <c r="X198" t="n">
        <v>0</v>
      </c>
      <c r="Y198" t="n">
        <v>0</v>
      </c>
      <c r="Z198" t="n">
        <v>0</v>
      </c>
      <c r="AA198" t="n">
        <v>0</v>
      </c>
      <c r="AB198" t="n">
        <v>0</v>
      </c>
      <c r="AC198" t="n">
        <v>0</v>
      </c>
      <c r="AD198" t="n">
        <v>0</v>
      </c>
      <c r="AE198" t="n">
        <v>0</v>
      </c>
      <c r="AF198" t="n">
        <v>0</v>
      </c>
      <c r="AG198" t="n">
        <v>0</v>
      </c>
      <c r="AH198" t="n">
        <v>0</v>
      </c>
      <c r="AI198" t="n">
        <v>0</v>
      </c>
      <c r="AJ198" t="n">
        <v>0</v>
      </c>
      <c r="AK198" t="n">
        <v>0</v>
      </c>
      <c r="AL198" t="n">
        <v>0</v>
      </c>
      <c r="AM198" t="n">
        <v>0</v>
      </c>
      <c r="AN198" t="n">
        <v>0</v>
      </c>
      <c r="AO198" t="n">
        <v>0</v>
      </c>
      <c r="AP198" t="n">
        <v>0</v>
      </c>
      <c r="AQ198" t="n">
        <v>0</v>
      </c>
      <c r="AR198" t="n">
        <v>0</v>
      </c>
      <c r="AS198" t="n">
        <v>0</v>
      </c>
      <c r="AT198" t="n">
        <v>0</v>
      </c>
      <c r="AU198" t="n">
        <v>0</v>
      </c>
      <c r="AV198" t="n">
        <v>0</v>
      </c>
      <c r="AW198" t="n">
        <v>0</v>
      </c>
      <c r="AX198" t="n">
        <v>0</v>
      </c>
      <c r="AY198" t="n">
        <v>0</v>
      </c>
      <c r="AZ198" t="n">
        <v>0</v>
      </c>
      <c r="BA198" t="n">
        <v>0</v>
      </c>
      <c r="BB198" t="n">
        <v>0</v>
      </c>
      <c r="BC198" t="n">
        <v>0</v>
      </c>
      <c r="BD198" t="n">
        <v>0</v>
      </c>
      <c r="BE198" t="n">
        <v>0</v>
      </c>
      <c r="BF198" t="n">
        <v>0</v>
      </c>
      <c r="BG198" t="n">
        <v>0</v>
      </c>
      <c r="BH198" t="n">
        <v>0</v>
      </c>
      <c r="BI198" t="n">
        <v>0</v>
      </c>
      <c r="BJ198" t="n">
        <v>0</v>
      </c>
      <c r="BK198" t="n">
        <v>0</v>
      </c>
      <c r="BL198" t="n">
        <v>0</v>
      </c>
      <c r="BM198" t="n">
        <v>0</v>
      </c>
      <c r="BN198" t="n">
        <v>0</v>
      </c>
      <c r="BO198" t="n">
        <v>0</v>
      </c>
      <c r="BP198" t="n">
        <v>0</v>
      </c>
      <c r="BQ198" t="n">
        <v>0</v>
      </c>
      <c r="BR198" t="n">
        <v>0</v>
      </c>
      <c r="BS198" t="n">
        <v>0</v>
      </c>
      <c r="BT198" t="n">
        <v>0</v>
      </c>
      <c r="BU198" t="n">
        <v>0</v>
      </c>
      <c r="BV198" t="n">
        <v>0</v>
      </c>
      <c r="BW198" t="n">
        <v>0</v>
      </c>
      <c r="BX198" t="n">
        <v>0</v>
      </c>
      <c r="BY198" t="n">
        <v>0</v>
      </c>
      <c r="BZ198" t="n">
        <v>0</v>
      </c>
      <c r="CA198" t="n">
        <v>0</v>
      </c>
      <c r="CB198" t="n">
        <v>0</v>
      </c>
      <c r="CC198" t="n">
        <v>0</v>
      </c>
      <c r="CD198" t="n">
        <v>0</v>
      </c>
      <c r="CE198" t="n">
        <v>0</v>
      </c>
      <c r="CF198" t="n">
        <v>0</v>
      </c>
      <c r="CG198" t="n">
        <v>0</v>
      </c>
      <c r="CH198" t="n">
        <v>0</v>
      </c>
      <c r="CI198" t="n">
        <v>0</v>
      </c>
      <c r="CJ198" t="n">
        <v>1</v>
      </c>
      <c r="CK198" t="n">
        <v>0</v>
      </c>
      <c r="CL198" t="n">
        <v>1</v>
      </c>
      <c r="CM198" t="n">
        <v>0</v>
      </c>
      <c r="CN198" t="n">
        <v>0</v>
      </c>
      <c r="CO198" t="n">
        <v>0</v>
      </c>
      <c r="CP198" t="n">
        <v>0</v>
      </c>
      <c r="CQ198" t="n">
        <v>0</v>
      </c>
      <c r="CR198" t="n">
        <v>0</v>
      </c>
      <c r="CS198" t="n">
        <v>0</v>
      </c>
      <c r="CT198" t="n">
        <v>0</v>
      </c>
      <c r="CU198" t="n">
        <v>0</v>
      </c>
      <c r="CV198" t="n">
        <v>0</v>
      </c>
      <c r="CW198" t="n">
        <v>0</v>
      </c>
      <c r="CX198" t="n">
        <v>0</v>
      </c>
      <c r="CY198" t="n">
        <v>0</v>
      </c>
      <c r="CZ198" t="n">
        <v>0</v>
      </c>
      <c r="DA198" t="n">
        <v>0</v>
      </c>
      <c r="DB198" t="n">
        <v>0</v>
      </c>
      <c r="DC198" t="n">
        <v>0</v>
      </c>
      <c r="DD198" t="n">
        <v>0</v>
      </c>
      <c r="DE198" t="n">
        <v>0</v>
      </c>
      <c r="DF198" t="n">
        <v>0</v>
      </c>
      <c r="DG198" t="n">
        <v>0</v>
      </c>
      <c r="DH198" t="n">
        <v>0</v>
      </c>
      <c r="DI198" t="n">
        <v>0</v>
      </c>
      <c r="DJ198" t="n">
        <v>0</v>
      </c>
      <c r="DK198" t="n">
        <v>0</v>
      </c>
      <c r="DL198" t="n">
        <v>0</v>
      </c>
      <c r="DM198" t="n">
        <v>0</v>
      </c>
      <c r="DN198" t="n">
        <v>0</v>
      </c>
      <c r="DO198" t="n">
        <v>0</v>
      </c>
      <c r="DP198" t="n">
        <v>0</v>
      </c>
      <c r="DQ198" t="n">
        <v>0</v>
      </c>
      <c r="DR198" t="n">
        <v>0</v>
      </c>
      <c r="DS198" t="n">
        <v>0</v>
      </c>
      <c r="DT198" t="n">
        <v>0</v>
      </c>
      <c r="DU198" t="n">
        <v>0</v>
      </c>
      <c r="DV198" t="n">
        <v>0</v>
      </c>
      <c r="DW198" t="n">
        <v>0</v>
      </c>
      <c r="DX198" t="n">
        <v>0</v>
      </c>
      <c r="DY198" t="n">
        <v>0</v>
      </c>
      <c r="DZ198" t="n">
        <v>0</v>
      </c>
      <c r="EA198" t="n">
        <v>0</v>
      </c>
      <c r="EB198" t="n">
        <v>0</v>
      </c>
      <c r="EC198" t="n">
        <v>0</v>
      </c>
      <c r="ED198" t="n">
        <v>0</v>
      </c>
      <c r="EE198" t="n">
        <v>0</v>
      </c>
      <c r="EF198" t="n">
        <v>0</v>
      </c>
      <c r="EG198" t="n">
        <v>0</v>
      </c>
      <c r="EH198" t="n">
        <v>0</v>
      </c>
      <c r="EI198" t="n">
        <v>0</v>
      </c>
      <c r="EJ198" t="n">
        <v>0</v>
      </c>
      <c r="EK198" t="n">
        <v>0</v>
      </c>
      <c r="EL198" t="n">
        <v>0</v>
      </c>
      <c r="EM198" t="n">
        <v>0</v>
      </c>
      <c r="EN198" t="n">
        <v>0</v>
      </c>
      <c r="EO198" t="n">
        <v>1</v>
      </c>
      <c r="EP198" t="n">
        <v>0</v>
      </c>
      <c r="EQ198" t="n">
        <v>1</v>
      </c>
      <c r="ER198" t="n">
        <v>0</v>
      </c>
      <c r="ES198" t="n">
        <v>0</v>
      </c>
      <c r="ET198" t="n">
        <v>0</v>
      </c>
      <c r="EU198" t="n">
        <v>0</v>
      </c>
      <c r="EV198" t="n">
        <v>0</v>
      </c>
      <c r="EW198" t="n">
        <v>0</v>
      </c>
      <c r="EX198" t="n">
        <v>0</v>
      </c>
      <c r="EY198" t="n">
        <v>0</v>
      </c>
      <c r="EZ198" t="n">
        <v>0</v>
      </c>
      <c r="FA198" t="n">
        <v>0</v>
      </c>
      <c r="FB198" t="n">
        <v>0</v>
      </c>
      <c r="FC198" t="n">
        <v>0</v>
      </c>
      <c r="FD198" t="n">
        <v>0</v>
      </c>
      <c r="FE198" t="n">
        <v>0</v>
      </c>
      <c r="FF198" t="n">
        <v>0</v>
      </c>
      <c r="FG198" t="n">
        <v>0</v>
      </c>
      <c r="FH198" t="n">
        <v>0</v>
      </c>
      <c r="FI198" t="n">
        <v>0</v>
      </c>
      <c r="FJ198" t="n">
        <v>0</v>
      </c>
      <c r="FK198" t="n">
        <v>0</v>
      </c>
      <c r="FL198" t="n">
        <v>0</v>
      </c>
      <c r="FM198" t="n">
        <v>0</v>
      </c>
      <c r="FN198" t="n">
        <v>0</v>
      </c>
      <c r="FO198" t="n">
        <v>0</v>
      </c>
      <c r="FP198" t="n">
        <v>0</v>
      </c>
      <c r="FQ198" t="n">
        <v>0</v>
      </c>
      <c r="FR198" t="n">
        <v>0</v>
      </c>
      <c r="FS198" t="n">
        <v>0</v>
      </c>
      <c r="FT198" t="n">
        <v>0</v>
      </c>
      <c r="FU198" t="n">
        <v>0</v>
      </c>
      <c r="FV198" t="n">
        <v>0</v>
      </c>
      <c r="FW198" t="n">
        <v>0</v>
      </c>
      <c r="FX198" t="n">
        <v>1</v>
      </c>
    </row>
    <row r="199">
      <c r="B199" s="2109" t="inlineStr">
        <is>
          <t>Farines basses d'épeautre</t>
        </is>
      </c>
      <c r="C199" t="n">
        <v>0</v>
      </c>
      <c r="D199" t="n">
        <v>0</v>
      </c>
      <c r="E199" t="n">
        <v>0</v>
      </c>
      <c r="F199" t="n">
        <v>0</v>
      </c>
      <c r="G199" t="n">
        <v>0</v>
      </c>
      <c r="H199" t="n">
        <v>0</v>
      </c>
      <c r="I199" t="n">
        <v>0</v>
      </c>
      <c r="J199" t="n">
        <v>0</v>
      </c>
      <c r="K199" t="n">
        <v>0</v>
      </c>
      <c r="L199" t="n">
        <v>0</v>
      </c>
      <c r="M199" t="n">
        <v>0</v>
      </c>
      <c r="N199" t="n">
        <v>0</v>
      </c>
      <c r="O199" t="n">
        <v>0</v>
      </c>
      <c r="P199" t="n">
        <v>0</v>
      </c>
      <c r="Q199" t="n">
        <v>0</v>
      </c>
      <c r="R199" t="n">
        <v>0</v>
      </c>
      <c r="S199" t="n">
        <v>0</v>
      </c>
      <c r="T199" t="n">
        <v>0</v>
      </c>
      <c r="U199" t="n">
        <v>0</v>
      </c>
      <c r="V199" t="n">
        <v>0</v>
      </c>
      <c r="W199" t="n">
        <v>0</v>
      </c>
      <c r="X199" t="n">
        <v>0</v>
      </c>
      <c r="Y199" t="n">
        <v>0</v>
      </c>
      <c r="Z199" t="n">
        <v>0</v>
      </c>
      <c r="AA199" t="n">
        <v>0</v>
      </c>
      <c r="AB199" t="n">
        <v>0</v>
      </c>
      <c r="AC199" t="n">
        <v>0</v>
      </c>
      <c r="AD199" t="n">
        <v>0</v>
      </c>
      <c r="AE199" t="n">
        <v>0</v>
      </c>
      <c r="AF199" t="n">
        <v>0</v>
      </c>
      <c r="AG199" t="n">
        <v>0</v>
      </c>
      <c r="AH199" t="n">
        <v>0</v>
      </c>
      <c r="AI199" t="n">
        <v>0</v>
      </c>
      <c r="AJ199" t="n">
        <v>0</v>
      </c>
      <c r="AK199" t="n">
        <v>0</v>
      </c>
      <c r="AL199" t="n">
        <v>0</v>
      </c>
      <c r="AM199" t="n">
        <v>0</v>
      </c>
      <c r="AN199" t="n">
        <v>0</v>
      </c>
      <c r="AO199" t="n">
        <v>0</v>
      </c>
      <c r="AP199" t="n">
        <v>0</v>
      </c>
      <c r="AQ199" t="n">
        <v>0</v>
      </c>
      <c r="AR199" t="n">
        <v>0</v>
      </c>
      <c r="AS199" t="n">
        <v>0</v>
      </c>
      <c r="AT199" t="n">
        <v>0</v>
      </c>
      <c r="AU199" t="n">
        <v>0</v>
      </c>
      <c r="AV199" t="n">
        <v>0</v>
      </c>
      <c r="AW199" t="n">
        <v>0</v>
      </c>
      <c r="AX199" t="n">
        <v>0</v>
      </c>
      <c r="AY199" t="n">
        <v>0</v>
      </c>
      <c r="AZ199" t="n">
        <v>0</v>
      </c>
      <c r="BA199" t="n">
        <v>0</v>
      </c>
      <c r="BB199" t="n">
        <v>0</v>
      </c>
      <c r="BC199" t="n">
        <v>0</v>
      </c>
      <c r="BD199" t="n">
        <v>0</v>
      </c>
      <c r="BE199" t="n">
        <v>0</v>
      </c>
      <c r="BF199" t="n">
        <v>0</v>
      </c>
      <c r="BG199" t="n">
        <v>0</v>
      </c>
      <c r="BH199" t="n">
        <v>0</v>
      </c>
      <c r="BI199" t="n">
        <v>0</v>
      </c>
      <c r="BJ199" t="n">
        <v>0</v>
      </c>
      <c r="BK199" t="n">
        <v>0</v>
      </c>
      <c r="BL199" t="n">
        <v>0</v>
      </c>
      <c r="BM199" t="n">
        <v>0</v>
      </c>
      <c r="BN199" t="n">
        <v>0</v>
      </c>
      <c r="BO199" t="n">
        <v>0</v>
      </c>
      <c r="BP199" t="n">
        <v>0</v>
      </c>
      <c r="BQ199" t="n">
        <v>0</v>
      </c>
      <c r="BR199" t="n">
        <v>0</v>
      </c>
      <c r="BS199" t="n">
        <v>0</v>
      </c>
      <c r="BT199" t="n">
        <v>0</v>
      </c>
      <c r="BU199" t="n">
        <v>0</v>
      </c>
      <c r="BV199" t="n">
        <v>0</v>
      </c>
      <c r="BW199" t="n">
        <v>0</v>
      </c>
      <c r="BX199" t="n">
        <v>0</v>
      </c>
      <c r="BY199" t="n">
        <v>0</v>
      </c>
      <c r="BZ199" t="n">
        <v>0</v>
      </c>
      <c r="CA199" t="n">
        <v>0</v>
      </c>
      <c r="CB199" t="n">
        <v>0</v>
      </c>
      <c r="CC199" t="n">
        <v>0</v>
      </c>
      <c r="CD199" t="n">
        <v>0</v>
      </c>
      <c r="CE199" t="n">
        <v>0</v>
      </c>
      <c r="CF199" t="n">
        <v>0</v>
      </c>
      <c r="CG199" t="n">
        <v>0</v>
      </c>
      <c r="CH199" t="n">
        <v>0</v>
      </c>
      <c r="CI199" t="n">
        <v>0</v>
      </c>
      <c r="CJ199" t="n">
        <v>1</v>
      </c>
      <c r="CK199" t="n">
        <v>0</v>
      </c>
      <c r="CL199" t="n">
        <v>1</v>
      </c>
      <c r="CM199" t="n">
        <v>0</v>
      </c>
      <c r="CN199" t="n">
        <v>0</v>
      </c>
      <c r="CO199" t="n">
        <v>0</v>
      </c>
      <c r="CP199" t="n">
        <v>0</v>
      </c>
      <c r="CQ199" t="n">
        <v>0</v>
      </c>
      <c r="CR199" t="n">
        <v>0</v>
      </c>
      <c r="CS199" t="n">
        <v>0</v>
      </c>
      <c r="CT199" t="n">
        <v>0</v>
      </c>
      <c r="CU199" t="n">
        <v>0</v>
      </c>
      <c r="CV199" t="n">
        <v>0</v>
      </c>
      <c r="CW199" t="n">
        <v>0</v>
      </c>
      <c r="CX199" t="n">
        <v>0</v>
      </c>
      <c r="CY199" t="n">
        <v>0</v>
      </c>
      <c r="CZ199" t="n">
        <v>0</v>
      </c>
      <c r="DA199" t="n">
        <v>0</v>
      </c>
      <c r="DB199" t="n">
        <v>0</v>
      </c>
      <c r="DC199" t="n">
        <v>0</v>
      </c>
      <c r="DD199" t="n">
        <v>0</v>
      </c>
      <c r="DE199" t="n">
        <v>0</v>
      </c>
      <c r="DF199" t="n">
        <v>0</v>
      </c>
      <c r="DG199" t="n">
        <v>0</v>
      </c>
      <c r="DH199" t="n">
        <v>0</v>
      </c>
      <c r="DI199" t="n">
        <v>0</v>
      </c>
      <c r="DJ199" t="n">
        <v>0</v>
      </c>
      <c r="DK199" t="n">
        <v>0</v>
      </c>
      <c r="DL199" t="n">
        <v>0</v>
      </c>
      <c r="DM199" t="n">
        <v>0</v>
      </c>
      <c r="DN199" t="n">
        <v>0</v>
      </c>
      <c r="DO199" t="n">
        <v>0</v>
      </c>
      <c r="DP199" t="n">
        <v>0</v>
      </c>
      <c r="DQ199" t="n">
        <v>0</v>
      </c>
      <c r="DR199" t="n">
        <v>0</v>
      </c>
      <c r="DS199" t="n">
        <v>0</v>
      </c>
      <c r="DT199" t="n">
        <v>0</v>
      </c>
      <c r="DU199" t="n">
        <v>0</v>
      </c>
      <c r="DV199" t="n">
        <v>0</v>
      </c>
      <c r="DW199" t="n">
        <v>0</v>
      </c>
      <c r="DX199" t="n">
        <v>0</v>
      </c>
      <c r="DY199" t="n">
        <v>0</v>
      </c>
      <c r="DZ199" t="n">
        <v>0</v>
      </c>
      <c r="EA199" t="n">
        <v>0</v>
      </c>
      <c r="EB199" t="n">
        <v>0</v>
      </c>
      <c r="EC199" t="n">
        <v>0</v>
      </c>
      <c r="ED199" t="n">
        <v>0</v>
      </c>
      <c r="EE199" t="n">
        <v>0</v>
      </c>
      <c r="EF199" t="n">
        <v>0</v>
      </c>
      <c r="EG199" t="n">
        <v>0</v>
      </c>
      <c r="EH199" t="n">
        <v>0</v>
      </c>
      <c r="EI199" t="n">
        <v>0</v>
      </c>
      <c r="EJ199" t="n">
        <v>0</v>
      </c>
      <c r="EK199" t="n">
        <v>0</v>
      </c>
      <c r="EL199" t="n">
        <v>0</v>
      </c>
      <c r="EM199" t="n">
        <v>0</v>
      </c>
      <c r="EN199" t="n">
        <v>0</v>
      </c>
      <c r="EO199" t="n">
        <v>1</v>
      </c>
      <c r="EP199" t="n">
        <v>0</v>
      </c>
      <c r="EQ199" t="n">
        <v>1</v>
      </c>
      <c r="ER199" t="n">
        <v>0</v>
      </c>
      <c r="ES199" t="n">
        <v>0</v>
      </c>
      <c r="ET199" t="n">
        <v>0</v>
      </c>
      <c r="EU199" t="n">
        <v>0</v>
      </c>
      <c r="EV199" t="n">
        <v>0</v>
      </c>
      <c r="EW199" t="n">
        <v>0</v>
      </c>
      <c r="EX199" t="n">
        <v>0</v>
      </c>
      <c r="EY199" t="n">
        <v>0</v>
      </c>
      <c r="EZ199" t="n">
        <v>0</v>
      </c>
      <c r="FA199" t="n">
        <v>0</v>
      </c>
      <c r="FB199" t="n">
        <v>0</v>
      </c>
      <c r="FC199" t="n">
        <v>0</v>
      </c>
      <c r="FD199" t="n">
        <v>0</v>
      </c>
      <c r="FE199" t="n">
        <v>0</v>
      </c>
      <c r="FF199" t="n">
        <v>0</v>
      </c>
      <c r="FG199" t="n">
        <v>0</v>
      </c>
      <c r="FH199" t="n">
        <v>0</v>
      </c>
      <c r="FI199" t="n">
        <v>0</v>
      </c>
      <c r="FJ199" t="n">
        <v>0</v>
      </c>
      <c r="FK199" t="n">
        <v>0</v>
      </c>
      <c r="FL199" t="n">
        <v>0</v>
      </c>
      <c r="FM199" t="n">
        <v>0</v>
      </c>
      <c r="FN199" t="n">
        <v>0</v>
      </c>
      <c r="FO199" t="n">
        <v>0</v>
      </c>
      <c r="FP199" t="n">
        <v>0</v>
      </c>
      <c r="FQ199" t="n">
        <v>0</v>
      </c>
      <c r="FR199" t="n">
        <v>0</v>
      </c>
      <c r="FS199" t="n">
        <v>0</v>
      </c>
      <c r="FT199" t="n">
        <v>0</v>
      </c>
      <c r="FU199" t="n">
        <v>0</v>
      </c>
      <c r="FV199" t="n">
        <v>0</v>
      </c>
      <c r="FW199" t="n">
        <v>0</v>
      </c>
      <c r="FX199" t="n">
        <v>1</v>
      </c>
    </row>
    <row r="200">
      <c r="B200" s="2108" t="inlineStr">
        <is>
          <t>Issues de meunerie de seigle</t>
        </is>
      </c>
      <c r="C200" t="n">
        <v>0</v>
      </c>
      <c r="D200" t="n">
        <v>0</v>
      </c>
      <c r="E200" t="n">
        <v>0</v>
      </c>
      <c r="F200" t="n">
        <v>0</v>
      </c>
      <c r="G200" t="n">
        <v>0</v>
      </c>
      <c r="H200" t="n">
        <v>0</v>
      </c>
      <c r="I200" t="n">
        <v>0</v>
      </c>
      <c r="J200" t="n">
        <v>0</v>
      </c>
      <c r="K200" t="n">
        <v>0</v>
      </c>
      <c r="L200" t="n">
        <v>0</v>
      </c>
      <c r="M200" t="n">
        <v>0</v>
      </c>
      <c r="N200" t="n">
        <v>0</v>
      </c>
      <c r="O200" t="n">
        <v>0</v>
      </c>
      <c r="P200" t="n">
        <v>0</v>
      </c>
      <c r="Q200" t="n">
        <v>0</v>
      </c>
      <c r="R200" t="n">
        <v>0</v>
      </c>
      <c r="S200" t="n">
        <v>0</v>
      </c>
      <c r="T200" t="n">
        <v>0</v>
      </c>
      <c r="U200" t="n">
        <v>0</v>
      </c>
      <c r="V200" t="n">
        <v>0</v>
      </c>
      <c r="W200" t="n">
        <v>0</v>
      </c>
      <c r="X200" t="n">
        <v>0</v>
      </c>
      <c r="Y200" t="n">
        <v>0</v>
      </c>
      <c r="Z200" t="n">
        <v>0</v>
      </c>
      <c r="AA200" t="n">
        <v>0</v>
      </c>
      <c r="AB200" t="n">
        <v>0</v>
      </c>
      <c r="AC200" t="n">
        <v>0</v>
      </c>
      <c r="AD200" t="n">
        <v>0</v>
      </c>
      <c r="AE200" t="n">
        <v>0</v>
      </c>
      <c r="AF200" t="n">
        <v>0</v>
      </c>
      <c r="AG200" t="n">
        <v>0</v>
      </c>
      <c r="AH200" t="n">
        <v>0</v>
      </c>
      <c r="AI200" t="n">
        <v>0</v>
      </c>
      <c r="AJ200" t="n">
        <v>0</v>
      </c>
      <c r="AK200" t="n">
        <v>0</v>
      </c>
      <c r="AL200" t="n">
        <v>0</v>
      </c>
      <c r="AM200" t="n">
        <v>0</v>
      </c>
      <c r="AN200" t="n">
        <v>0</v>
      </c>
      <c r="AO200" t="n">
        <v>0</v>
      </c>
      <c r="AP200" t="n">
        <v>0</v>
      </c>
      <c r="AQ200" t="n">
        <v>0</v>
      </c>
      <c r="AR200" t="n">
        <v>0</v>
      </c>
      <c r="AS200" t="n">
        <v>0</v>
      </c>
      <c r="AT200" t="n">
        <v>0</v>
      </c>
      <c r="AU200" t="n">
        <v>0</v>
      </c>
      <c r="AV200" t="n">
        <v>0</v>
      </c>
      <c r="AW200" t="n">
        <v>0</v>
      </c>
      <c r="AX200" t="n">
        <v>0</v>
      </c>
      <c r="AY200" t="n">
        <v>0</v>
      </c>
      <c r="AZ200" t="n">
        <v>0</v>
      </c>
      <c r="BA200" t="n">
        <v>0</v>
      </c>
      <c r="BB200" t="n">
        <v>0</v>
      </c>
      <c r="BC200" t="n">
        <v>0</v>
      </c>
      <c r="BD200" t="n">
        <v>0</v>
      </c>
      <c r="BE200" t="n">
        <v>0</v>
      </c>
      <c r="BF200" t="n">
        <v>0</v>
      </c>
      <c r="BG200" t="n">
        <v>0</v>
      </c>
      <c r="BH200" t="n">
        <v>0</v>
      </c>
      <c r="BI200" t="n">
        <v>0</v>
      </c>
      <c r="BJ200" t="n">
        <v>0</v>
      </c>
      <c r="BK200" t="n">
        <v>0</v>
      </c>
      <c r="BL200" t="n">
        <v>0</v>
      </c>
      <c r="BM200" t="n">
        <v>0</v>
      </c>
      <c r="BN200" t="n">
        <v>0</v>
      </c>
      <c r="BO200" t="n">
        <v>0</v>
      </c>
      <c r="BP200" t="n">
        <v>0</v>
      </c>
      <c r="BQ200" t="n">
        <v>0</v>
      </c>
      <c r="BR200" t="n">
        <v>0</v>
      </c>
      <c r="BS200" t="n">
        <v>0</v>
      </c>
      <c r="BT200" t="n">
        <v>0</v>
      </c>
      <c r="BU200" t="n">
        <v>0</v>
      </c>
      <c r="BV200" t="n">
        <v>0</v>
      </c>
      <c r="BW200" t="n">
        <v>0</v>
      </c>
      <c r="BX200" t="n">
        <v>0</v>
      </c>
      <c r="BY200" t="n">
        <v>0</v>
      </c>
      <c r="BZ200" t="n">
        <v>0</v>
      </c>
      <c r="CA200" t="n">
        <v>0</v>
      </c>
      <c r="CB200" t="n">
        <v>0</v>
      </c>
      <c r="CC200" t="n">
        <v>0</v>
      </c>
      <c r="CD200" t="n">
        <v>0</v>
      </c>
      <c r="CE200" t="n">
        <v>0</v>
      </c>
      <c r="CF200" t="n">
        <v>0</v>
      </c>
      <c r="CG200" t="n">
        <v>0</v>
      </c>
      <c r="CH200" t="n">
        <v>0</v>
      </c>
      <c r="CI200" t="n">
        <v>0</v>
      </c>
      <c r="CJ200" t="n">
        <v>1</v>
      </c>
      <c r="CK200" t="n">
        <v>0</v>
      </c>
      <c r="CL200" t="n">
        <v>0</v>
      </c>
      <c r="CM200" t="n">
        <v>1</v>
      </c>
      <c r="CN200" t="n">
        <v>0</v>
      </c>
      <c r="CO200" t="n">
        <v>0</v>
      </c>
      <c r="CP200" t="n">
        <v>0</v>
      </c>
      <c r="CQ200" t="n">
        <v>0</v>
      </c>
      <c r="CR200" t="n">
        <v>0</v>
      </c>
      <c r="CS200" t="n">
        <v>0</v>
      </c>
      <c r="CT200" t="n">
        <v>0</v>
      </c>
      <c r="CU200" t="n">
        <v>0</v>
      </c>
      <c r="CV200" t="n">
        <v>0</v>
      </c>
      <c r="CW200" t="n">
        <v>0</v>
      </c>
      <c r="CX200" t="n">
        <v>0</v>
      </c>
      <c r="CY200" t="n">
        <v>0</v>
      </c>
      <c r="CZ200" t="n">
        <v>0</v>
      </c>
      <c r="DA200" t="n">
        <v>0</v>
      </c>
      <c r="DB200" t="n">
        <v>0</v>
      </c>
      <c r="DC200" t="n">
        <v>0</v>
      </c>
      <c r="DD200" t="n">
        <v>0</v>
      </c>
      <c r="DE200" t="n">
        <v>0</v>
      </c>
      <c r="DF200" t="n">
        <v>0</v>
      </c>
      <c r="DG200" t="n">
        <v>0</v>
      </c>
      <c r="DH200" t="n">
        <v>0</v>
      </c>
      <c r="DI200" t="n">
        <v>0</v>
      </c>
      <c r="DJ200" t="n">
        <v>0</v>
      </c>
      <c r="DK200" t="n">
        <v>0</v>
      </c>
      <c r="DL200" t="n">
        <v>0</v>
      </c>
      <c r="DM200" t="n">
        <v>0</v>
      </c>
      <c r="DN200" t="n">
        <v>0</v>
      </c>
      <c r="DO200" t="n">
        <v>0</v>
      </c>
      <c r="DP200" t="n">
        <v>0</v>
      </c>
      <c r="DQ200" t="n">
        <v>0</v>
      </c>
      <c r="DR200" t="n">
        <v>0</v>
      </c>
      <c r="DS200" t="n">
        <v>0</v>
      </c>
      <c r="DT200" t="n">
        <v>0</v>
      </c>
      <c r="DU200" t="n">
        <v>0</v>
      </c>
      <c r="DV200" t="n">
        <v>0</v>
      </c>
      <c r="DW200" t="n">
        <v>0</v>
      </c>
      <c r="DX200" t="n">
        <v>0</v>
      </c>
      <c r="DY200" t="n">
        <v>0</v>
      </c>
      <c r="DZ200" t="n">
        <v>0</v>
      </c>
      <c r="EA200" t="n">
        <v>0</v>
      </c>
      <c r="EB200" t="n">
        <v>0</v>
      </c>
      <c r="EC200" t="n">
        <v>0</v>
      </c>
      <c r="ED200" t="n">
        <v>0</v>
      </c>
      <c r="EE200" t="n">
        <v>0</v>
      </c>
      <c r="EF200" t="n">
        <v>0</v>
      </c>
      <c r="EG200" t="n">
        <v>0</v>
      </c>
      <c r="EH200" t="n">
        <v>0</v>
      </c>
      <c r="EI200" t="n">
        <v>0</v>
      </c>
      <c r="EJ200" t="n">
        <v>0</v>
      </c>
      <c r="EK200" t="n">
        <v>0</v>
      </c>
      <c r="EL200" t="n">
        <v>0</v>
      </c>
      <c r="EM200" t="n">
        <v>0</v>
      </c>
      <c r="EN200" t="n">
        <v>0</v>
      </c>
      <c r="EO200" t="n">
        <v>1</v>
      </c>
      <c r="EP200" t="n">
        <v>0</v>
      </c>
      <c r="EQ200" t="n">
        <v>1</v>
      </c>
      <c r="ER200" t="n">
        <v>0</v>
      </c>
      <c r="ES200" t="n">
        <v>0</v>
      </c>
      <c r="ET200" t="n">
        <v>0</v>
      </c>
      <c r="EU200" t="n">
        <v>0</v>
      </c>
      <c r="EV200" t="n">
        <v>0</v>
      </c>
      <c r="EW200" t="n">
        <v>0</v>
      </c>
      <c r="EX200" t="n">
        <v>0</v>
      </c>
      <c r="EY200" t="n">
        <v>0</v>
      </c>
      <c r="EZ200" t="n">
        <v>0</v>
      </c>
      <c r="FA200" t="n">
        <v>0</v>
      </c>
      <c r="FB200" t="n">
        <v>0</v>
      </c>
      <c r="FC200" t="n">
        <v>0</v>
      </c>
      <c r="FD200" t="n">
        <v>0</v>
      </c>
      <c r="FE200" t="n">
        <v>0</v>
      </c>
      <c r="FF200" t="n">
        <v>0</v>
      </c>
      <c r="FG200" t="n">
        <v>0</v>
      </c>
      <c r="FH200" t="n">
        <v>0</v>
      </c>
      <c r="FI200" t="n">
        <v>0</v>
      </c>
      <c r="FJ200" t="n">
        <v>0</v>
      </c>
      <c r="FK200" t="n">
        <v>0</v>
      </c>
      <c r="FL200" t="n">
        <v>0</v>
      </c>
      <c r="FM200" t="n">
        <v>0</v>
      </c>
      <c r="FN200" t="n">
        <v>0</v>
      </c>
      <c r="FO200" t="n">
        <v>0</v>
      </c>
      <c r="FP200" t="n">
        <v>0</v>
      </c>
      <c r="FQ200" t="n">
        <v>0</v>
      </c>
      <c r="FR200" t="n">
        <v>0</v>
      </c>
      <c r="FS200" t="n">
        <v>0</v>
      </c>
      <c r="FT200" t="n">
        <v>0</v>
      </c>
      <c r="FU200" t="n">
        <v>0</v>
      </c>
      <c r="FV200" t="n">
        <v>0</v>
      </c>
      <c r="FW200" t="n">
        <v>0</v>
      </c>
      <c r="FX200" t="n">
        <v>1</v>
      </c>
    </row>
    <row r="201">
      <c r="B201" s="2109" t="inlineStr">
        <is>
          <t>Sons de seigle</t>
        </is>
      </c>
      <c r="C201" t="n">
        <v>0</v>
      </c>
      <c r="D201" t="n">
        <v>0</v>
      </c>
      <c r="E201" t="n">
        <v>0</v>
      </c>
      <c r="F201" t="n">
        <v>0</v>
      </c>
      <c r="G201" t="n">
        <v>0</v>
      </c>
      <c r="H201" t="n">
        <v>0</v>
      </c>
      <c r="I201" t="n">
        <v>0</v>
      </c>
      <c r="J201" t="n">
        <v>0</v>
      </c>
      <c r="K201" t="n">
        <v>0</v>
      </c>
      <c r="L201" t="n">
        <v>0</v>
      </c>
      <c r="M201" t="n">
        <v>0</v>
      </c>
      <c r="N201" t="n">
        <v>0</v>
      </c>
      <c r="O201" t="n">
        <v>0</v>
      </c>
      <c r="P201" t="n">
        <v>0</v>
      </c>
      <c r="Q201" t="n">
        <v>0</v>
      </c>
      <c r="R201" t="n">
        <v>0</v>
      </c>
      <c r="S201" t="n">
        <v>0</v>
      </c>
      <c r="T201" t="n">
        <v>0</v>
      </c>
      <c r="U201" t="n">
        <v>0</v>
      </c>
      <c r="V201" t="n">
        <v>0</v>
      </c>
      <c r="W201" t="n">
        <v>0</v>
      </c>
      <c r="X201" t="n">
        <v>0</v>
      </c>
      <c r="Y201" t="n">
        <v>0</v>
      </c>
      <c r="Z201" t="n">
        <v>0</v>
      </c>
      <c r="AA201" t="n">
        <v>0</v>
      </c>
      <c r="AB201" t="n">
        <v>0</v>
      </c>
      <c r="AC201" t="n">
        <v>0</v>
      </c>
      <c r="AD201" t="n">
        <v>0</v>
      </c>
      <c r="AE201" t="n">
        <v>0</v>
      </c>
      <c r="AF201" t="n">
        <v>0</v>
      </c>
      <c r="AG201" t="n">
        <v>0</v>
      </c>
      <c r="AH201" t="n">
        <v>0</v>
      </c>
      <c r="AI201" t="n">
        <v>0</v>
      </c>
      <c r="AJ201" t="n">
        <v>0</v>
      </c>
      <c r="AK201" t="n">
        <v>0</v>
      </c>
      <c r="AL201" t="n">
        <v>0</v>
      </c>
      <c r="AM201" t="n">
        <v>0</v>
      </c>
      <c r="AN201" t="n">
        <v>0</v>
      </c>
      <c r="AO201" t="n">
        <v>0</v>
      </c>
      <c r="AP201" t="n">
        <v>0</v>
      </c>
      <c r="AQ201" t="n">
        <v>0</v>
      </c>
      <c r="AR201" t="n">
        <v>0</v>
      </c>
      <c r="AS201" t="n">
        <v>0</v>
      </c>
      <c r="AT201" t="n">
        <v>0</v>
      </c>
      <c r="AU201" t="n">
        <v>0</v>
      </c>
      <c r="AV201" t="n">
        <v>0</v>
      </c>
      <c r="AW201" t="n">
        <v>0</v>
      </c>
      <c r="AX201" t="n">
        <v>0</v>
      </c>
      <c r="AY201" t="n">
        <v>0</v>
      </c>
      <c r="AZ201" t="n">
        <v>0</v>
      </c>
      <c r="BA201" t="n">
        <v>0</v>
      </c>
      <c r="BB201" t="n">
        <v>0</v>
      </c>
      <c r="BC201" t="n">
        <v>0</v>
      </c>
      <c r="BD201" t="n">
        <v>0</v>
      </c>
      <c r="BE201" t="n">
        <v>0</v>
      </c>
      <c r="BF201" t="n">
        <v>0</v>
      </c>
      <c r="BG201" t="n">
        <v>0</v>
      </c>
      <c r="BH201" t="n">
        <v>0</v>
      </c>
      <c r="BI201" t="n">
        <v>0</v>
      </c>
      <c r="BJ201" t="n">
        <v>0</v>
      </c>
      <c r="BK201" t="n">
        <v>0</v>
      </c>
      <c r="BL201" t="n">
        <v>0</v>
      </c>
      <c r="BM201" t="n">
        <v>0</v>
      </c>
      <c r="BN201" t="n">
        <v>0</v>
      </c>
      <c r="BO201" t="n">
        <v>0</v>
      </c>
      <c r="BP201" t="n">
        <v>0</v>
      </c>
      <c r="BQ201" t="n">
        <v>0</v>
      </c>
      <c r="BR201" t="n">
        <v>0</v>
      </c>
      <c r="BS201" t="n">
        <v>0</v>
      </c>
      <c r="BT201" t="n">
        <v>0</v>
      </c>
      <c r="BU201" t="n">
        <v>0</v>
      </c>
      <c r="BV201" t="n">
        <v>0</v>
      </c>
      <c r="BW201" t="n">
        <v>0</v>
      </c>
      <c r="BX201" t="n">
        <v>0</v>
      </c>
      <c r="BY201" t="n">
        <v>0</v>
      </c>
      <c r="BZ201" t="n">
        <v>0</v>
      </c>
      <c r="CA201" t="n">
        <v>0</v>
      </c>
      <c r="CB201" t="n">
        <v>0</v>
      </c>
      <c r="CC201" t="n">
        <v>0</v>
      </c>
      <c r="CD201" t="n">
        <v>0</v>
      </c>
      <c r="CE201" t="n">
        <v>0</v>
      </c>
      <c r="CF201" t="n">
        <v>0</v>
      </c>
      <c r="CG201" t="n">
        <v>0</v>
      </c>
      <c r="CH201" t="n">
        <v>0</v>
      </c>
      <c r="CI201" t="n">
        <v>0</v>
      </c>
      <c r="CJ201" t="n">
        <v>1</v>
      </c>
      <c r="CK201" t="n">
        <v>0</v>
      </c>
      <c r="CL201" t="n">
        <v>0</v>
      </c>
      <c r="CM201" t="n">
        <v>1</v>
      </c>
      <c r="CN201" t="n">
        <v>0</v>
      </c>
      <c r="CO201" t="n">
        <v>0</v>
      </c>
      <c r="CP201" t="n">
        <v>0</v>
      </c>
      <c r="CQ201" t="n">
        <v>0</v>
      </c>
      <c r="CR201" t="n">
        <v>0</v>
      </c>
      <c r="CS201" t="n">
        <v>0</v>
      </c>
      <c r="CT201" t="n">
        <v>0</v>
      </c>
      <c r="CU201" t="n">
        <v>0</v>
      </c>
      <c r="CV201" t="n">
        <v>0</v>
      </c>
      <c r="CW201" t="n">
        <v>0</v>
      </c>
      <c r="CX201" t="n">
        <v>0</v>
      </c>
      <c r="CY201" t="n">
        <v>0</v>
      </c>
      <c r="CZ201" t="n">
        <v>0</v>
      </c>
      <c r="DA201" t="n">
        <v>0</v>
      </c>
      <c r="DB201" t="n">
        <v>0</v>
      </c>
      <c r="DC201" t="n">
        <v>0</v>
      </c>
      <c r="DD201" t="n">
        <v>0</v>
      </c>
      <c r="DE201" t="n">
        <v>0</v>
      </c>
      <c r="DF201" t="n">
        <v>0</v>
      </c>
      <c r="DG201" t="n">
        <v>0</v>
      </c>
      <c r="DH201" t="n">
        <v>0</v>
      </c>
      <c r="DI201" t="n">
        <v>0</v>
      </c>
      <c r="DJ201" t="n">
        <v>0</v>
      </c>
      <c r="DK201" t="n">
        <v>0</v>
      </c>
      <c r="DL201" t="n">
        <v>0</v>
      </c>
      <c r="DM201" t="n">
        <v>0</v>
      </c>
      <c r="DN201" t="n">
        <v>0</v>
      </c>
      <c r="DO201" t="n">
        <v>0</v>
      </c>
      <c r="DP201" t="n">
        <v>0</v>
      </c>
      <c r="DQ201" t="n">
        <v>0</v>
      </c>
      <c r="DR201" t="n">
        <v>0</v>
      </c>
      <c r="DS201" t="n">
        <v>0</v>
      </c>
      <c r="DT201" t="n">
        <v>0</v>
      </c>
      <c r="DU201" t="n">
        <v>0</v>
      </c>
      <c r="DV201" t="n">
        <v>0</v>
      </c>
      <c r="DW201" t="n">
        <v>0</v>
      </c>
      <c r="DX201" t="n">
        <v>0</v>
      </c>
      <c r="DY201" t="n">
        <v>0</v>
      </c>
      <c r="DZ201" t="n">
        <v>0</v>
      </c>
      <c r="EA201" t="n">
        <v>0</v>
      </c>
      <c r="EB201" t="n">
        <v>0</v>
      </c>
      <c r="EC201" t="n">
        <v>0</v>
      </c>
      <c r="ED201" t="n">
        <v>0</v>
      </c>
      <c r="EE201" t="n">
        <v>0</v>
      </c>
      <c r="EF201" t="n">
        <v>0</v>
      </c>
      <c r="EG201" t="n">
        <v>0</v>
      </c>
      <c r="EH201" t="n">
        <v>0</v>
      </c>
      <c r="EI201" t="n">
        <v>0</v>
      </c>
      <c r="EJ201" t="n">
        <v>0</v>
      </c>
      <c r="EK201" t="n">
        <v>0</v>
      </c>
      <c r="EL201" t="n">
        <v>0</v>
      </c>
      <c r="EM201" t="n">
        <v>0</v>
      </c>
      <c r="EN201" t="n">
        <v>0</v>
      </c>
      <c r="EO201" t="n">
        <v>1</v>
      </c>
      <c r="EP201" t="n">
        <v>0</v>
      </c>
      <c r="EQ201" t="n">
        <v>1</v>
      </c>
      <c r="ER201" t="n">
        <v>0</v>
      </c>
      <c r="ES201" t="n">
        <v>0</v>
      </c>
      <c r="ET201" t="n">
        <v>0</v>
      </c>
      <c r="EU201" t="n">
        <v>0</v>
      </c>
      <c r="EV201" t="n">
        <v>0</v>
      </c>
      <c r="EW201" t="n">
        <v>0</v>
      </c>
      <c r="EX201" t="n">
        <v>0</v>
      </c>
      <c r="EY201" t="n">
        <v>0</v>
      </c>
      <c r="EZ201" t="n">
        <v>0</v>
      </c>
      <c r="FA201" t="n">
        <v>0</v>
      </c>
      <c r="FB201" t="n">
        <v>0</v>
      </c>
      <c r="FC201" t="n">
        <v>0</v>
      </c>
      <c r="FD201" t="n">
        <v>0</v>
      </c>
      <c r="FE201" t="n">
        <v>0</v>
      </c>
      <c r="FF201" t="n">
        <v>0</v>
      </c>
      <c r="FG201" t="n">
        <v>0</v>
      </c>
      <c r="FH201" t="n">
        <v>0</v>
      </c>
      <c r="FI201" t="n">
        <v>0</v>
      </c>
      <c r="FJ201" t="n">
        <v>0</v>
      </c>
      <c r="FK201" t="n">
        <v>0</v>
      </c>
      <c r="FL201" t="n">
        <v>0</v>
      </c>
      <c r="FM201" t="n">
        <v>0</v>
      </c>
      <c r="FN201" t="n">
        <v>0</v>
      </c>
      <c r="FO201" t="n">
        <v>0</v>
      </c>
      <c r="FP201" t="n">
        <v>0</v>
      </c>
      <c r="FQ201" t="n">
        <v>0</v>
      </c>
      <c r="FR201" t="n">
        <v>0</v>
      </c>
      <c r="FS201" t="n">
        <v>0</v>
      </c>
      <c r="FT201" t="n">
        <v>0</v>
      </c>
      <c r="FU201" t="n">
        <v>0</v>
      </c>
      <c r="FV201" t="n">
        <v>0</v>
      </c>
      <c r="FW201" t="n">
        <v>0</v>
      </c>
      <c r="FX201" t="n">
        <v>1</v>
      </c>
    </row>
    <row r="202">
      <c r="B202" s="2109" t="inlineStr">
        <is>
          <t>Remoulages de seigle</t>
        </is>
      </c>
      <c r="C202" t="n">
        <v>0</v>
      </c>
      <c r="D202" t="n">
        <v>0</v>
      </c>
      <c r="E202" t="n">
        <v>0</v>
      </c>
      <c r="F202" t="n">
        <v>0</v>
      </c>
      <c r="G202" t="n">
        <v>0</v>
      </c>
      <c r="H202" t="n">
        <v>0</v>
      </c>
      <c r="I202" t="n">
        <v>0</v>
      </c>
      <c r="J202" t="n">
        <v>0</v>
      </c>
      <c r="K202" t="n">
        <v>0</v>
      </c>
      <c r="L202" t="n">
        <v>0</v>
      </c>
      <c r="M202" t="n">
        <v>0</v>
      </c>
      <c r="N202" t="n">
        <v>0</v>
      </c>
      <c r="O202" t="n">
        <v>0</v>
      </c>
      <c r="P202" t="n">
        <v>0</v>
      </c>
      <c r="Q202" t="n">
        <v>0</v>
      </c>
      <c r="R202" t="n">
        <v>0</v>
      </c>
      <c r="S202" t="n">
        <v>0</v>
      </c>
      <c r="T202" t="n">
        <v>0</v>
      </c>
      <c r="U202" t="n">
        <v>0</v>
      </c>
      <c r="V202" t="n">
        <v>0</v>
      </c>
      <c r="W202" t="n">
        <v>0</v>
      </c>
      <c r="X202" t="n">
        <v>0</v>
      </c>
      <c r="Y202" t="n">
        <v>0</v>
      </c>
      <c r="Z202" t="n">
        <v>0</v>
      </c>
      <c r="AA202" t="n">
        <v>0</v>
      </c>
      <c r="AB202" t="n">
        <v>0</v>
      </c>
      <c r="AC202" t="n">
        <v>0</v>
      </c>
      <c r="AD202" t="n">
        <v>0</v>
      </c>
      <c r="AE202" t="n">
        <v>0</v>
      </c>
      <c r="AF202" t="n">
        <v>0</v>
      </c>
      <c r="AG202" t="n">
        <v>0</v>
      </c>
      <c r="AH202" t="n">
        <v>0</v>
      </c>
      <c r="AI202" t="n">
        <v>0</v>
      </c>
      <c r="AJ202" t="n">
        <v>0</v>
      </c>
      <c r="AK202" t="n">
        <v>0</v>
      </c>
      <c r="AL202" t="n">
        <v>0</v>
      </c>
      <c r="AM202" t="n">
        <v>0</v>
      </c>
      <c r="AN202" t="n">
        <v>0</v>
      </c>
      <c r="AO202" t="n">
        <v>0</v>
      </c>
      <c r="AP202" t="n">
        <v>0</v>
      </c>
      <c r="AQ202" t="n">
        <v>0</v>
      </c>
      <c r="AR202" t="n">
        <v>0</v>
      </c>
      <c r="AS202" t="n">
        <v>0</v>
      </c>
      <c r="AT202" t="n">
        <v>0</v>
      </c>
      <c r="AU202" t="n">
        <v>0</v>
      </c>
      <c r="AV202" t="n">
        <v>0</v>
      </c>
      <c r="AW202" t="n">
        <v>0</v>
      </c>
      <c r="AX202" t="n">
        <v>0</v>
      </c>
      <c r="AY202" t="n">
        <v>0</v>
      </c>
      <c r="AZ202" t="n">
        <v>0</v>
      </c>
      <c r="BA202" t="n">
        <v>0</v>
      </c>
      <c r="BB202" t="n">
        <v>0</v>
      </c>
      <c r="BC202" t="n">
        <v>0</v>
      </c>
      <c r="BD202" t="n">
        <v>0</v>
      </c>
      <c r="BE202" t="n">
        <v>0</v>
      </c>
      <c r="BF202" t="n">
        <v>0</v>
      </c>
      <c r="BG202" t="n">
        <v>0</v>
      </c>
      <c r="BH202" t="n">
        <v>0</v>
      </c>
      <c r="BI202" t="n">
        <v>0</v>
      </c>
      <c r="BJ202" t="n">
        <v>0</v>
      </c>
      <c r="BK202" t="n">
        <v>0</v>
      </c>
      <c r="BL202" t="n">
        <v>0</v>
      </c>
      <c r="BM202" t="n">
        <v>0</v>
      </c>
      <c r="BN202" t="n">
        <v>0</v>
      </c>
      <c r="BO202" t="n">
        <v>0</v>
      </c>
      <c r="BP202" t="n">
        <v>0</v>
      </c>
      <c r="BQ202" t="n">
        <v>0</v>
      </c>
      <c r="BR202" t="n">
        <v>0</v>
      </c>
      <c r="BS202" t="n">
        <v>0</v>
      </c>
      <c r="BT202" t="n">
        <v>0</v>
      </c>
      <c r="BU202" t="n">
        <v>0</v>
      </c>
      <c r="BV202" t="n">
        <v>0</v>
      </c>
      <c r="BW202" t="n">
        <v>0</v>
      </c>
      <c r="BX202" t="n">
        <v>0</v>
      </c>
      <c r="BY202" t="n">
        <v>0</v>
      </c>
      <c r="BZ202" t="n">
        <v>0</v>
      </c>
      <c r="CA202" t="n">
        <v>0</v>
      </c>
      <c r="CB202" t="n">
        <v>0</v>
      </c>
      <c r="CC202" t="n">
        <v>0</v>
      </c>
      <c r="CD202" t="n">
        <v>0</v>
      </c>
      <c r="CE202" t="n">
        <v>0</v>
      </c>
      <c r="CF202" t="n">
        <v>0</v>
      </c>
      <c r="CG202" t="n">
        <v>0</v>
      </c>
      <c r="CH202" t="n">
        <v>0</v>
      </c>
      <c r="CI202" t="n">
        <v>0</v>
      </c>
      <c r="CJ202" t="n">
        <v>1</v>
      </c>
      <c r="CK202" t="n">
        <v>0</v>
      </c>
      <c r="CL202" t="n">
        <v>0</v>
      </c>
      <c r="CM202" t="n">
        <v>1</v>
      </c>
      <c r="CN202" t="n">
        <v>0</v>
      </c>
      <c r="CO202" t="n">
        <v>0</v>
      </c>
      <c r="CP202" t="n">
        <v>0</v>
      </c>
      <c r="CQ202" t="n">
        <v>0</v>
      </c>
      <c r="CR202" t="n">
        <v>0</v>
      </c>
      <c r="CS202" t="n">
        <v>0</v>
      </c>
      <c r="CT202" t="n">
        <v>0</v>
      </c>
      <c r="CU202" t="n">
        <v>0</v>
      </c>
      <c r="CV202" t="n">
        <v>0</v>
      </c>
      <c r="CW202" t="n">
        <v>0</v>
      </c>
      <c r="CX202" t="n">
        <v>0</v>
      </c>
      <c r="CY202" t="n">
        <v>0</v>
      </c>
      <c r="CZ202" t="n">
        <v>0</v>
      </c>
      <c r="DA202" t="n">
        <v>0</v>
      </c>
      <c r="DB202" t="n">
        <v>0</v>
      </c>
      <c r="DC202" t="n">
        <v>0</v>
      </c>
      <c r="DD202" t="n">
        <v>0</v>
      </c>
      <c r="DE202" t="n">
        <v>0</v>
      </c>
      <c r="DF202" t="n">
        <v>0</v>
      </c>
      <c r="DG202" t="n">
        <v>0</v>
      </c>
      <c r="DH202" t="n">
        <v>0</v>
      </c>
      <c r="DI202" t="n">
        <v>0</v>
      </c>
      <c r="DJ202" t="n">
        <v>0</v>
      </c>
      <c r="DK202" t="n">
        <v>0</v>
      </c>
      <c r="DL202" t="n">
        <v>0</v>
      </c>
      <c r="DM202" t="n">
        <v>0</v>
      </c>
      <c r="DN202" t="n">
        <v>0</v>
      </c>
      <c r="DO202" t="n">
        <v>0</v>
      </c>
      <c r="DP202" t="n">
        <v>0</v>
      </c>
      <c r="DQ202" t="n">
        <v>0</v>
      </c>
      <c r="DR202" t="n">
        <v>0</v>
      </c>
      <c r="DS202" t="n">
        <v>0</v>
      </c>
      <c r="DT202" t="n">
        <v>0</v>
      </c>
      <c r="DU202" t="n">
        <v>0</v>
      </c>
      <c r="DV202" t="n">
        <v>0</v>
      </c>
      <c r="DW202" t="n">
        <v>0</v>
      </c>
      <c r="DX202" t="n">
        <v>0</v>
      </c>
      <c r="DY202" t="n">
        <v>0</v>
      </c>
      <c r="DZ202" t="n">
        <v>0</v>
      </c>
      <c r="EA202" t="n">
        <v>0</v>
      </c>
      <c r="EB202" t="n">
        <v>0</v>
      </c>
      <c r="EC202" t="n">
        <v>0</v>
      </c>
      <c r="ED202" t="n">
        <v>0</v>
      </c>
      <c r="EE202" t="n">
        <v>0</v>
      </c>
      <c r="EF202" t="n">
        <v>0</v>
      </c>
      <c r="EG202" t="n">
        <v>0</v>
      </c>
      <c r="EH202" t="n">
        <v>0</v>
      </c>
      <c r="EI202" t="n">
        <v>0</v>
      </c>
      <c r="EJ202" t="n">
        <v>0</v>
      </c>
      <c r="EK202" t="n">
        <v>0</v>
      </c>
      <c r="EL202" t="n">
        <v>0</v>
      </c>
      <c r="EM202" t="n">
        <v>0</v>
      </c>
      <c r="EN202" t="n">
        <v>0</v>
      </c>
      <c r="EO202" t="n">
        <v>1</v>
      </c>
      <c r="EP202" t="n">
        <v>0</v>
      </c>
      <c r="EQ202" t="n">
        <v>1</v>
      </c>
      <c r="ER202" t="n">
        <v>0</v>
      </c>
      <c r="ES202" t="n">
        <v>0</v>
      </c>
      <c r="ET202" t="n">
        <v>0</v>
      </c>
      <c r="EU202" t="n">
        <v>0</v>
      </c>
      <c r="EV202" t="n">
        <v>0</v>
      </c>
      <c r="EW202" t="n">
        <v>0</v>
      </c>
      <c r="EX202" t="n">
        <v>0</v>
      </c>
      <c r="EY202" t="n">
        <v>0</v>
      </c>
      <c r="EZ202" t="n">
        <v>0</v>
      </c>
      <c r="FA202" t="n">
        <v>0</v>
      </c>
      <c r="FB202" t="n">
        <v>0</v>
      </c>
      <c r="FC202" t="n">
        <v>0</v>
      </c>
      <c r="FD202" t="n">
        <v>0</v>
      </c>
      <c r="FE202" t="n">
        <v>0</v>
      </c>
      <c r="FF202" t="n">
        <v>0</v>
      </c>
      <c r="FG202" t="n">
        <v>0</v>
      </c>
      <c r="FH202" t="n">
        <v>0</v>
      </c>
      <c r="FI202" t="n">
        <v>0</v>
      </c>
      <c r="FJ202" t="n">
        <v>0</v>
      </c>
      <c r="FK202" t="n">
        <v>0</v>
      </c>
      <c r="FL202" t="n">
        <v>0</v>
      </c>
      <c r="FM202" t="n">
        <v>0</v>
      </c>
      <c r="FN202" t="n">
        <v>0</v>
      </c>
      <c r="FO202" t="n">
        <v>0</v>
      </c>
      <c r="FP202" t="n">
        <v>0</v>
      </c>
      <c r="FQ202" t="n">
        <v>0</v>
      </c>
      <c r="FR202" t="n">
        <v>0</v>
      </c>
      <c r="FS202" t="n">
        <v>0</v>
      </c>
      <c r="FT202" t="n">
        <v>0</v>
      </c>
      <c r="FU202" t="n">
        <v>0</v>
      </c>
      <c r="FV202" t="n">
        <v>0</v>
      </c>
      <c r="FW202" t="n">
        <v>0</v>
      </c>
      <c r="FX202" t="n">
        <v>1</v>
      </c>
    </row>
    <row r="203">
      <c r="B203" s="2109" t="inlineStr">
        <is>
          <t>Farines basses de seigle</t>
        </is>
      </c>
      <c r="C203" t="n">
        <v>0</v>
      </c>
      <c r="D203" t="n">
        <v>0</v>
      </c>
      <c r="E203" t="n">
        <v>0</v>
      </c>
      <c r="F203" t="n">
        <v>0</v>
      </c>
      <c r="G203" t="n">
        <v>0</v>
      </c>
      <c r="H203" t="n">
        <v>0</v>
      </c>
      <c r="I203" t="n">
        <v>0</v>
      </c>
      <c r="J203" t="n">
        <v>0</v>
      </c>
      <c r="K203" t="n">
        <v>0</v>
      </c>
      <c r="L203" t="n">
        <v>0</v>
      </c>
      <c r="M203" t="n">
        <v>0</v>
      </c>
      <c r="N203" t="n">
        <v>0</v>
      </c>
      <c r="O203" t="n">
        <v>0</v>
      </c>
      <c r="P203" t="n">
        <v>0</v>
      </c>
      <c r="Q203" t="n">
        <v>0</v>
      </c>
      <c r="R203" t="n">
        <v>0</v>
      </c>
      <c r="S203" t="n">
        <v>0</v>
      </c>
      <c r="T203" t="n">
        <v>0</v>
      </c>
      <c r="U203" t="n">
        <v>0</v>
      </c>
      <c r="V203" t="n">
        <v>0</v>
      </c>
      <c r="W203" t="n">
        <v>0</v>
      </c>
      <c r="X203" t="n">
        <v>0</v>
      </c>
      <c r="Y203" t="n">
        <v>0</v>
      </c>
      <c r="Z203" t="n">
        <v>0</v>
      </c>
      <c r="AA203" t="n">
        <v>0</v>
      </c>
      <c r="AB203" t="n">
        <v>0</v>
      </c>
      <c r="AC203" t="n">
        <v>0</v>
      </c>
      <c r="AD203" t="n">
        <v>0</v>
      </c>
      <c r="AE203" t="n">
        <v>0</v>
      </c>
      <c r="AF203" t="n">
        <v>0</v>
      </c>
      <c r="AG203" t="n">
        <v>0</v>
      </c>
      <c r="AH203" t="n">
        <v>0</v>
      </c>
      <c r="AI203" t="n">
        <v>0</v>
      </c>
      <c r="AJ203" t="n">
        <v>0</v>
      </c>
      <c r="AK203" t="n">
        <v>0</v>
      </c>
      <c r="AL203" t="n">
        <v>0</v>
      </c>
      <c r="AM203" t="n">
        <v>0</v>
      </c>
      <c r="AN203" t="n">
        <v>0</v>
      </c>
      <c r="AO203" t="n">
        <v>0</v>
      </c>
      <c r="AP203" t="n">
        <v>0</v>
      </c>
      <c r="AQ203" t="n">
        <v>0</v>
      </c>
      <c r="AR203" t="n">
        <v>0</v>
      </c>
      <c r="AS203" t="n">
        <v>0</v>
      </c>
      <c r="AT203" t="n">
        <v>0</v>
      </c>
      <c r="AU203" t="n">
        <v>0</v>
      </c>
      <c r="AV203" t="n">
        <v>0</v>
      </c>
      <c r="AW203" t="n">
        <v>0</v>
      </c>
      <c r="AX203" t="n">
        <v>0</v>
      </c>
      <c r="AY203" t="n">
        <v>0</v>
      </c>
      <c r="AZ203" t="n">
        <v>0</v>
      </c>
      <c r="BA203" t="n">
        <v>0</v>
      </c>
      <c r="BB203" t="n">
        <v>0</v>
      </c>
      <c r="BC203" t="n">
        <v>0</v>
      </c>
      <c r="BD203" t="n">
        <v>0</v>
      </c>
      <c r="BE203" t="n">
        <v>0</v>
      </c>
      <c r="BF203" t="n">
        <v>0</v>
      </c>
      <c r="BG203" t="n">
        <v>0</v>
      </c>
      <c r="BH203" t="n">
        <v>0</v>
      </c>
      <c r="BI203" t="n">
        <v>0</v>
      </c>
      <c r="BJ203" t="n">
        <v>0</v>
      </c>
      <c r="BK203" t="n">
        <v>0</v>
      </c>
      <c r="BL203" t="n">
        <v>0</v>
      </c>
      <c r="BM203" t="n">
        <v>0</v>
      </c>
      <c r="BN203" t="n">
        <v>0</v>
      </c>
      <c r="BO203" t="n">
        <v>0</v>
      </c>
      <c r="BP203" t="n">
        <v>0</v>
      </c>
      <c r="BQ203" t="n">
        <v>0</v>
      </c>
      <c r="BR203" t="n">
        <v>0</v>
      </c>
      <c r="BS203" t="n">
        <v>0</v>
      </c>
      <c r="BT203" t="n">
        <v>0</v>
      </c>
      <c r="BU203" t="n">
        <v>0</v>
      </c>
      <c r="BV203" t="n">
        <v>0</v>
      </c>
      <c r="BW203" t="n">
        <v>0</v>
      </c>
      <c r="BX203" t="n">
        <v>0</v>
      </c>
      <c r="BY203" t="n">
        <v>0</v>
      </c>
      <c r="BZ203" t="n">
        <v>0</v>
      </c>
      <c r="CA203" t="n">
        <v>0</v>
      </c>
      <c r="CB203" t="n">
        <v>0</v>
      </c>
      <c r="CC203" t="n">
        <v>0</v>
      </c>
      <c r="CD203" t="n">
        <v>0</v>
      </c>
      <c r="CE203" t="n">
        <v>0</v>
      </c>
      <c r="CF203" t="n">
        <v>0</v>
      </c>
      <c r="CG203" t="n">
        <v>0</v>
      </c>
      <c r="CH203" t="n">
        <v>0</v>
      </c>
      <c r="CI203" t="n">
        <v>0</v>
      </c>
      <c r="CJ203" t="n">
        <v>1</v>
      </c>
      <c r="CK203" t="n">
        <v>0</v>
      </c>
      <c r="CL203" t="n">
        <v>0</v>
      </c>
      <c r="CM203" t="n">
        <v>1</v>
      </c>
      <c r="CN203" t="n">
        <v>0</v>
      </c>
      <c r="CO203" t="n">
        <v>0</v>
      </c>
      <c r="CP203" t="n">
        <v>0</v>
      </c>
      <c r="CQ203" t="n">
        <v>0</v>
      </c>
      <c r="CR203" t="n">
        <v>0</v>
      </c>
      <c r="CS203" t="n">
        <v>0</v>
      </c>
      <c r="CT203" t="n">
        <v>0</v>
      </c>
      <c r="CU203" t="n">
        <v>0</v>
      </c>
      <c r="CV203" t="n">
        <v>0</v>
      </c>
      <c r="CW203" t="n">
        <v>0</v>
      </c>
      <c r="CX203" t="n">
        <v>0</v>
      </c>
      <c r="CY203" t="n">
        <v>0</v>
      </c>
      <c r="CZ203" t="n">
        <v>0</v>
      </c>
      <c r="DA203" t="n">
        <v>0</v>
      </c>
      <c r="DB203" t="n">
        <v>0</v>
      </c>
      <c r="DC203" t="n">
        <v>0</v>
      </c>
      <c r="DD203" t="n">
        <v>0</v>
      </c>
      <c r="DE203" t="n">
        <v>0</v>
      </c>
      <c r="DF203" t="n">
        <v>0</v>
      </c>
      <c r="DG203" t="n">
        <v>0</v>
      </c>
      <c r="DH203" t="n">
        <v>0</v>
      </c>
      <c r="DI203" t="n">
        <v>0</v>
      </c>
      <c r="DJ203" t="n">
        <v>0</v>
      </c>
      <c r="DK203" t="n">
        <v>0</v>
      </c>
      <c r="DL203" t="n">
        <v>0</v>
      </c>
      <c r="DM203" t="n">
        <v>0</v>
      </c>
      <c r="DN203" t="n">
        <v>0</v>
      </c>
      <c r="DO203" t="n">
        <v>0</v>
      </c>
      <c r="DP203" t="n">
        <v>0</v>
      </c>
      <c r="DQ203" t="n">
        <v>0</v>
      </c>
      <c r="DR203" t="n">
        <v>0</v>
      </c>
      <c r="DS203" t="n">
        <v>0</v>
      </c>
      <c r="DT203" t="n">
        <v>0</v>
      </c>
      <c r="DU203" t="n">
        <v>0</v>
      </c>
      <c r="DV203" t="n">
        <v>0</v>
      </c>
      <c r="DW203" t="n">
        <v>0</v>
      </c>
      <c r="DX203" t="n">
        <v>0</v>
      </c>
      <c r="DY203" t="n">
        <v>0</v>
      </c>
      <c r="DZ203" t="n">
        <v>0</v>
      </c>
      <c r="EA203" t="n">
        <v>0</v>
      </c>
      <c r="EB203" t="n">
        <v>0</v>
      </c>
      <c r="EC203" t="n">
        <v>0</v>
      </c>
      <c r="ED203" t="n">
        <v>0</v>
      </c>
      <c r="EE203" t="n">
        <v>0</v>
      </c>
      <c r="EF203" t="n">
        <v>0</v>
      </c>
      <c r="EG203" t="n">
        <v>0</v>
      </c>
      <c r="EH203" t="n">
        <v>0</v>
      </c>
      <c r="EI203" t="n">
        <v>0</v>
      </c>
      <c r="EJ203" t="n">
        <v>0</v>
      </c>
      <c r="EK203" t="n">
        <v>0</v>
      </c>
      <c r="EL203" t="n">
        <v>0</v>
      </c>
      <c r="EM203" t="n">
        <v>0</v>
      </c>
      <c r="EN203" t="n">
        <v>0</v>
      </c>
      <c r="EO203" t="n">
        <v>1</v>
      </c>
      <c r="EP203" t="n">
        <v>0</v>
      </c>
      <c r="EQ203" t="n">
        <v>1</v>
      </c>
      <c r="ER203" t="n">
        <v>0</v>
      </c>
      <c r="ES203" t="n">
        <v>0</v>
      </c>
      <c r="ET203" t="n">
        <v>0</v>
      </c>
      <c r="EU203" t="n">
        <v>0</v>
      </c>
      <c r="EV203" t="n">
        <v>0</v>
      </c>
      <c r="EW203" t="n">
        <v>0</v>
      </c>
      <c r="EX203" t="n">
        <v>0</v>
      </c>
      <c r="EY203" t="n">
        <v>0</v>
      </c>
      <c r="EZ203" t="n">
        <v>0</v>
      </c>
      <c r="FA203" t="n">
        <v>0</v>
      </c>
      <c r="FB203" t="n">
        <v>0</v>
      </c>
      <c r="FC203" t="n">
        <v>0</v>
      </c>
      <c r="FD203" t="n">
        <v>0</v>
      </c>
      <c r="FE203" t="n">
        <v>0</v>
      </c>
      <c r="FF203" t="n">
        <v>0</v>
      </c>
      <c r="FG203" t="n">
        <v>0</v>
      </c>
      <c r="FH203" t="n">
        <v>0</v>
      </c>
      <c r="FI203" t="n">
        <v>0</v>
      </c>
      <c r="FJ203" t="n">
        <v>0</v>
      </c>
      <c r="FK203" t="n">
        <v>0</v>
      </c>
      <c r="FL203" t="n">
        <v>0</v>
      </c>
      <c r="FM203" t="n">
        <v>0</v>
      </c>
      <c r="FN203" t="n">
        <v>0</v>
      </c>
      <c r="FO203" t="n">
        <v>0</v>
      </c>
      <c r="FP203" t="n">
        <v>0</v>
      </c>
      <c r="FQ203" t="n">
        <v>0</v>
      </c>
      <c r="FR203" t="n">
        <v>0</v>
      </c>
      <c r="FS203" t="n">
        <v>0</v>
      </c>
      <c r="FT203" t="n">
        <v>0</v>
      </c>
      <c r="FU203" t="n">
        <v>0</v>
      </c>
      <c r="FV203" t="n">
        <v>0</v>
      </c>
      <c r="FW203" t="n">
        <v>0</v>
      </c>
      <c r="FX203" t="n">
        <v>1</v>
      </c>
    </row>
    <row r="204">
      <c r="B204" s="2108" t="inlineStr">
        <is>
          <t>Issues de meunerie de sarrasin</t>
        </is>
      </c>
      <c r="C204" t="n">
        <v>0</v>
      </c>
      <c r="D204" t="n">
        <v>0</v>
      </c>
      <c r="E204" t="n">
        <v>0</v>
      </c>
      <c r="F204" t="n">
        <v>0</v>
      </c>
      <c r="G204" t="n">
        <v>0</v>
      </c>
      <c r="H204" t="n">
        <v>0</v>
      </c>
      <c r="I204" t="n">
        <v>0</v>
      </c>
      <c r="J204" t="n">
        <v>0</v>
      </c>
      <c r="K204" t="n">
        <v>0</v>
      </c>
      <c r="L204" t="n">
        <v>0</v>
      </c>
      <c r="M204" t="n">
        <v>0</v>
      </c>
      <c r="N204" t="n">
        <v>0</v>
      </c>
      <c r="O204" t="n">
        <v>0</v>
      </c>
      <c r="P204" t="n">
        <v>0</v>
      </c>
      <c r="Q204" t="n">
        <v>0</v>
      </c>
      <c r="R204" t="n">
        <v>0</v>
      </c>
      <c r="S204" t="n">
        <v>0</v>
      </c>
      <c r="T204" t="n">
        <v>0</v>
      </c>
      <c r="U204" t="n">
        <v>0</v>
      </c>
      <c r="V204" t="n">
        <v>0</v>
      </c>
      <c r="W204" t="n">
        <v>0</v>
      </c>
      <c r="X204" t="n">
        <v>0</v>
      </c>
      <c r="Y204" t="n">
        <v>0</v>
      </c>
      <c r="Z204" t="n">
        <v>0</v>
      </c>
      <c r="AA204" t="n">
        <v>0</v>
      </c>
      <c r="AB204" t="n">
        <v>0</v>
      </c>
      <c r="AC204" t="n">
        <v>0</v>
      </c>
      <c r="AD204" t="n">
        <v>0</v>
      </c>
      <c r="AE204" t="n">
        <v>0</v>
      </c>
      <c r="AF204" t="n">
        <v>0</v>
      </c>
      <c r="AG204" t="n">
        <v>0</v>
      </c>
      <c r="AH204" t="n">
        <v>0</v>
      </c>
      <c r="AI204" t="n">
        <v>0</v>
      </c>
      <c r="AJ204" t="n">
        <v>0</v>
      </c>
      <c r="AK204" t="n">
        <v>0</v>
      </c>
      <c r="AL204" t="n">
        <v>0</v>
      </c>
      <c r="AM204" t="n">
        <v>0</v>
      </c>
      <c r="AN204" t="n">
        <v>0</v>
      </c>
      <c r="AO204" t="n">
        <v>0</v>
      </c>
      <c r="AP204" t="n">
        <v>0</v>
      </c>
      <c r="AQ204" t="n">
        <v>0</v>
      </c>
      <c r="AR204" t="n">
        <v>0</v>
      </c>
      <c r="AS204" t="n">
        <v>0</v>
      </c>
      <c r="AT204" t="n">
        <v>0</v>
      </c>
      <c r="AU204" t="n">
        <v>0</v>
      </c>
      <c r="AV204" t="n">
        <v>0</v>
      </c>
      <c r="AW204" t="n">
        <v>0</v>
      </c>
      <c r="AX204" t="n">
        <v>0</v>
      </c>
      <c r="AY204" t="n">
        <v>0</v>
      </c>
      <c r="AZ204" t="n">
        <v>0</v>
      </c>
      <c r="BA204" t="n">
        <v>0</v>
      </c>
      <c r="BB204" t="n">
        <v>0</v>
      </c>
      <c r="BC204" t="n">
        <v>0</v>
      </c>
      <c r="BD204" t="n">
        <v>0</v>
      </c>
      <c r="BE204" t="n">
        <v>0</v>
      </c>
      <c r="BF204" t="n">
        <v>0</v>
      </c>
      <c r="BG204" t="n">
        <v>0</v>
      </c>
      <c r="BH204" t="n">
        <v>0</v>
      </c>
      <c r="BI204" t="n">
        <v>0</v>
      </c>
      <c r="BJ204" t="n">
        <v>0</v>
      </c>
      <c r="BK204" t="n">
        <v>0</v>
      </c>
      <c r="BL204" t="n">
        <v>0</v>
      </c>
      <c r="BM204" t="n">
        <v>0</v>
      </c>
      <c r="BN204" t="n">
        <v>0</v>
      </c>
      <c r="BO204" t="n">
        <v>0</v>
      </c>
      <c r="BP204" t="n">
        <v>0</v>
      </c>
      <c r="BQ204" t="n">
        <v>0</v>
      </c>
      <c r="BR204" t="n">
        <v>0</v>
      </c>
      <c r="BS204" t="n">
        <v>0</v>
      </c>
      <c r="BT204" t="n">
        <v>0</v>
      </c>
      <c r="BU204" t="n">
        <v>0</v>
      </c>
      <c r="BV204" t="n">
        <v>0</v>
      </c>
      <c r="BW204" t="n">
        <v>0</v>
      </c>
      <c r="BX204" t="n">
        <v>0</v>
      </c>
      <c r="BY204" t="n">
        <v>0</v>
      </c>
      <c r="BZ204" t="n">
        <v>0</v>
      </c>
      <c r="CA204" t="n">
        <v>0</v>
      </c>
      <c r="CB204" t="n">
        <v>0</v>
      </c>
      <c r="CC204" t="n">
        <v>0</v>
      </c>
      <c r="CD204" t="n">
        <v>0</v>
      </c>
      <c r="CE204" t="n">
        <v>0</v>
      </c>
      <c r="CF204" t="n">
        <v>0</v>
      </c>
      <c r="CG204" t="n">
        <v>0</v>
      </c>
      <c r="CH204" t="n">
        <v>0</v>
      </c>
      <c r="CI204" t="n">
        <v>0</v>
      </c>
      <c r="CJ204" t="n">
        <v>1</v>
      </c>
      <c r="CK204" t="n">
        <v>0</v>
      </c>
      <c r="CL204" t="n">
        <v>0</v>
      </c>
      <c r="CM204" t="n">
        <v>0</v>
      </c>
      <c r="CN204" t="n">
        <v>1</v>
      </c>
      <c r="CO204" t="n">
        <v>0</v>
      </c>
      <c r="CP204" t="n">
        <v>0</v>
      </c>
      <c r="CQ204" t="n">
        <v>0</v>
      </c>
      <c r="CR204" t="n">
        <v>0</v>
      </c>
      <c r="CS204" t="n">
        <v>0</v>
      </c>
      <c r="CT204" t="n">
        <v>0</v>
      </c>
      <c r="CU204" t="n">
        <v>0</v>
      </c>
      <c r="CV204" t="n">
        <v>0</v>
      </c>
      <c r="CW204" t="n">
        <v>0</v>
      </c>
      <c r="CX204" t="n">
        <v>0</v>
      </c>
      <c r="CY204" t="n">
        <v>0</v>
      </c>
      <c r="CZ204" t="n">
        <v>0</v>
      </c>
      <c r="DA204" t="n">
        <v>0</v>
      </c>
      <c r="DB204" t="n">
        <v>0</v>
      </c>
      <c r="DC204" t="n">
        <v>0</v>
      </c>
      <c r="DD204" t="n">
        <v>0</v>
      </c>
      <c r="DE204" t="n">
        <v>0</v>
      </c>
      <c r="DF204" t="n">
        <v>0</v>
      </c>
      <c r="DG204" t="n">
        <v>0</v>
      </c>
      <c r="DH204" t="n">
        <v>0</v>
      </c>
      <c r="DI204" t="n">
        <v>0</v>
      </c>
      <c r="DJ204" t="n">
        <v>0</v>
      </c>
      <c r="DK204" t="n">
        <v>0</v>
      </c>
      <c r="DL204" t="n">
        <v>0</v>
      </c>
      <c r="DM204" t="n">
        <v>0</v>
      </c>
      <c r="DN204" t="n">
        <v>0</v>
      </c>
      <c r="DO204" t="n">
        <v>0</v>
      </c>
      <c r="DP204" t="n">
        <v>0</v>
      </c>
      <c r="DQ204" t="n">
        <v>0</v>
      </c>
      <c r="DR204" t="n">
        <v>0</v>
      </c>
      <c r="DS204" t="n">
        <v>0</v>
      </c>
      <c r="DT204" t="n">
        <v>0</v>
      </c>
      <c r="DU204" t="n">
        <v>0</v>
      </c>
      <c r="DV204" t="n">
        <v>0</v>
      </c>
      <c r="DW204" t="n">
        <v>0</v>
      </c>
      <c r="DX204" t="n">
        <v>0</v>
      </c>
      <c r="DY204" t="n">
        <v>0</v>
      </c>
      <c r="DZ204" t="n">
        <v>0</v>
      </c>
      <c r="EA204" t="n">
        <v>0</v>
      </c>
      <c r="EB204" t="n">
        <v>0</v>
      </c>
      <c r="EC204" t="n">
        <v>0</v>
      </c>
      <c r="ED204" t="n">
        <v>0</v>
      </c>
      <c r="EE204" t="n">
        <v>0</v>
      </c>
      <c r="EF204" t="n">
        <v>0</v>
      </c>
      <c r="EG204" t="n">
        <v>0</v>
      </c>
      <c r="EH204" t="n">
        <v>0</v>
      </c>
      <c r="EI204" t="n">
        <v>0</v>
      </c>
      <c r="EJ204" t="n">
        <v>0</v>
      </c>
      <c r="EK204" t="n">
        <v>0</v>
      </c>
      <c r="EL204" t="n">
        <v>0</v>
      </c>
      <c r="EM204" t="n">
        <v>0</v>
      </c>
      <c r="EN204" t="n">
        <v>0</v>
      </c>
      <c r="EO204" t="n">
        <v>1</v>
      </c>
      <c r="EP204" t="n">
        <v>0</v>
      </c>
      <c r="EQ204" t="n">
        <v>1</v>
      </c>
      <c r="ER204" t="n">
        <v>0</v>
      </c>
      <c r="ES204" t="n">
        <v>0</v>
      </c>
      <c r="ET204" t="n">
        <v>0</v>
      </c>
      <c r="EU204" t="n">
        <v>0</v>
      </c>
      <c r="EV204" t="n">
        <v>0</v>
      </c>
      <c r="EW204" t="n">
        <v>0</v>
      </c>
      <c r="EX204" t="n">
        <v>0</v>
      </c>
      <c r="EY204" t="n">
        <v>0</v>
      </c>
      <c r="EZ204" t="n">
        <v>0</v>
      </c>
      <c r="FA204" t="n">
        <v>0</v>
      </c>
      <c r="FB204" t="n">
        <v>0</v>
      </c>
      <c r="FC204" t="n">
        <v>0</v>
      </c>
      <c r="FD204" t="n">
        <v>0</v>
      </c>
      <c r="FE204" t="n">
        <v>0</v>
      </c>
      <c r="FF204" t="n">
        <v>0</v>
      </c>
      <c r="FG204" t="n">
        <v>0</v>
      </c>
      <c r="FH204" t="n">
        <v>0</v>
      </c>
      <c r="FI204" t="n">
        <v>0</v>
      </c>
      <c r="FJ204" t="n">
        <v>0</v>
      </c>
      <c r="FK204" t="n">
        <v>0</v>
      </c>
      <c r="FL204" t="n">
        <v>0</v>
      </c>
      <c r="FM204" t="n">
        <v>0</v>
      </c>
      <c r="FN204" t="n">
        <v>0</v>
      </c>
      <c r="FO204" t="n">
        <v>0</v>
      </c>
      <c r="FP204" t="n">
        <v>0</v>
      </c>
      <c r="FQ204" t="n">
        <v>0</v>
      </c>
      <c r="FR204" t="n">
        <v>0</v>
      </c>
      <c r="FS204" t="n">
        <v>0</v>
      </c>
      <c r="FT204" t="n">
        <v>0</v>
      </c>
      <c r="FU204" t="n">
        <v>0</v>
      </c>
      <c r="FV204" t="n">
        <v>0</v>
      </c>
      <c r="FW204" t="n">
        <v>0</v>
      </c>
      <c r="FX204" t="n">
        <v>1</v>
      </c>
    </row>
    <row r="205">
      <c r="B205" s="2109" t="inlineStr">
        <is>
          <t>Sons de sarrasin</t>
        </is>
      </c>
      <c r="C205" t="n">
        <v>0</v>
      </c>
      <c r="D205" t="n">
        <v>0</v>
      </c>
      <c r="E205" t="n">
        <v>0</v>
      </c>
      <c r="F205" t="n">
        <v>0</v>
      </c>
      <c r="G205" t="n">
        <v>0</v>
      </c>
      <c r="H205" t="n">
        <v>0</v>
      </c>
      <c r="I205" t="n">
        <v>0</v>
      </c>
      <c r="J205" t="n">
        <v>0</v>
      </c>
      <c r="K205" t="n">
        <v>0</v>
      </c>
      <c r="L205" t="n">
        <v>0</v>
      </c>
      <c r="M205" t="n">
        <v>0</v>
      </c>
      <c r="N205" t="n">
        <v>0</v>
      </c>
      <c r="O205" t="n">
        <v>0</v>
      </c>
      <c r="P205" t="n">
        <v>0</v>
      </c>
      <c r="Q205" t="n">
        <v>0</v>
      </c>
      <c r="R205" t="n">
        <v>0</v>
      </c>
      <c r="S205" t="n">
        <v>0</v>
      </c>
      <c r="T205" t="n">
        <v>0</v>
      </c>
      <c r="U205" t="n">
        <v>0</v>
      </c>
      <c r="V205" t="n">
        <v>0</v>
      </c>
      <c r="W205" t="n">
        <v>0</v>
      </c>
      <c r="X205" t="n">
        <v>0</v>
      </c>
      <c r="Y205" t="n">
        <v>0</v>
      </c>
      <c r="Z205" t="n">
        <v>0</v>
      </c>
      <c r="AA205" t="n">
        <v>0</v>
      </c>
      <c r="AB205" t="n">
        <v>0</v>
      </c>
      <c r="AC205" t="n">
        <v>0</v>
      </c>
      <c r="AD205" t="n">
        <v>0</v>
      </c>
      <c r="AE205" t="n">
        <v>0</v>
      </c>
      <c r="AF205" t="n">
        <v>0</v>
      </c>
      <c r="AG205" t="n">
        <v>0</v>
      </c>
      <c r="AH205" t="n">
        <v>0</v>
      </c>
      <c r="AI205" t="n">
        <v>0</v>
      </c>
      <c r="AJ205" t="n">
        <v>0</v>
      </c>
      <c r="AK205" t="n">
        <v>0</v>
      </c>
      <c r="AL205" t="n">
        <v>0</v>
      </c>
      <c r="AM205" t="n">
        <v>0</v>
      </c>
      <c r="AN205" t="n">
        <v>0</v>
      </c>
      <c r="AO205" t="n">
        <v>0</v>
      </c>
      <c r="AP205" t="n">
        <v>0</v>
      </c>
      <c r="AQ205" t="n">
        <v>0</v>
      </c>
      <c r="AR205" t="n">
        <v>0</v>
      </c>
      <c r="AS205" t="n">
        <v>0</v>
      </c>
      <c r="AT205" t="n">
        <v>0</v>
      </c>
      <c r="AU205" t="n">
        <v>0</v>
      </c>
      <c r="AV205" t="n">
        <v>0</v>
      </c>
      <c r="AW205" t="n">
        <v>0</v>
      </c>
      <c r="AX205" t="n">
        <v>0</v>
      </c>
      <c r="AY205" t="n">
        <v>0</v>
      </c>
      <c r="AZ205" t="n">
        <v>0</v>
      </c>
      <c r="BA205" t="n">
        <v>0</v>
      </c>
      <c r="BB205" t="n">
        <v>0</v>
      </c>
      <c r="BC205" t="n">
        <v>0</v>
      </c>
      <c r="BD205" t="n">
        <v>0</v>
      </c>
      <c r="BE205" t="n">
        <v>0</v>
      </c>
      <c r="BF205" t="n">
        <v>0</v>
      </c>
      <c r="BG205" t="n">
        <v>0</v>
      </c>
      <c r="BH205" t="n">
        <v>0</v>
      </c>
      <c r="BI205" t="n">
        <v>0</v>
      </c>
      <c r="BJ205" t="n">
        <v>0</v>
      </c>
      <c r="BK205" t="n">
        <v>0</v>
      </c>
      <c r="BL205" t="n">
        <v>0</v>
      </c>
      <c r="BM205" t="n">
        <v>0</v>
      </c>
      <c r="BN205" t="n">
        <v>0</v>
      </c>
      <c r="BO205" t="n">
        <v>0</v>
      </c>
      <c r="BP205" t="n">
        <v>0</v>
      </c>
      <c r="BQ205" t="n">
        <v>0</v>
      </c>
      <c r="BR205" t="n">
        <v>0</v>
      </c>
      <c r="BS205" t="n">
        <v>0</v>
      </c>
      <c r="BT205" t="n">
        <v>0</v>
      </c>
      <c r="BU205" t="n">
        <v>0</v>
      </c>
      <c r="BV205" t="n">
        <v>0</v>
      </c>
      <c r="BW205" t="n">
        <v>0</v>
      </c>
      <c r="BX205" t="n">
        <v>0</v>
      </c>
      <c r="BY205" t="n">
        <v>0</v>
      </c>
      <c r="BZ205" t="n">
        <v>0</v>
      </c>
      <c r="CA205" t="n">
        <v>0</v>
      </c>
      <c r="CB205" t="n">
        <v>0</v>
      </c>
      <c r="CC205" t="n">
        <v>0</v>
      </c>
      <c r="CD205" t="n">
        <v>0</v>
      </c>
      <c r="CE205" t="n">
        <v>0</v>
      </c>
      <c r="CF205" t="n">
        <v>0</v>
      </c>
      <c r="CG205" t="n">
        <v>0</v>
      </c>
      <c r="CH205" t="n">
        <v>0</v>
      </c>
      <c r="CI205" t="n">
        <v>0</v>
      </c>
      <c r="CJ205" t="n">
        <v>1</v>
      </c>
      <c r="CK205" t="n">
        <v>0</v>
      </c>
      <c r="CL205" t="n">
        <v>0</v>
      </c>
      <c r="CM205" t="n">
        <v>0</v>
      </c>
      <c r="CN205" t="n">
        <v>1</v>
      </c>
      <c r="CO205" t="n">
        <v>0</v>
      </c>
      <c r="CP205" t="n">
        <v>0</v>
      </c>
      <c r="CQ205" t="n">
        <v>0</v>
      </c>
      <c r="CR205" t="n">
        <v>0</v>
      </c>
      <c r="CS205" t="n">
        <v>0</v>
      </c>
      <c r="CT205" t="n">
        <v>0</v>
      </c>
      <c r="CU205" t="n">
        <v>0</v>
      </c>
      <c r="CV205" t="n">
        <v>0</v>
      </c>
      <c r="CW205" t="n">
        <v>0</v>
      </c>
      <c r="CX205" t="n">
        <v>0</v>
      </c>
      <c r="CY205" t="n">
        <v>0</v>
      </c>
      <c r="CZ205" t="n">
        <v>0</v>
      </c>
      <c r="DA205" t="n">
        <v>0</v>
      </c>
      <c r="DB205" t="n">
        <v>0</v>
      </c>
      <c r="DC205" t="n">
        <v>0</v>
      </c>
      <c r="DD205" t="n">
        <v>0</v>
      </c>
      <c r="DE205" t="n">
        <v>0</v>
      </c>
      <c r="DF205" t="n">
        <v>0</v>
      </c>
      <c r="DG205" t="n">
        <v>0</v>
      </c>
      <c r="DH205" t="n">
        <v>0</v>
      </c>
      <c r="DI205" t="n">
        <v>0</v>
      </c>
      <c r="DJ205" t="n">
        <v>0</v>
      </c>
      <c r="DK205" t="n">
        <v>0</v>
      </c>
      <c r="DL205" t="n">
        <v>0</v>
      </c>
      <c r="DM205" t="n">
        <v>0</v>
      </c>
      <c r="DN205" t="n">
        <v>0</v>
      </c>
      <c r="DO205" t="n">
        <v>0</v>
      </c>
      <c r="DP205" t="n">
        <v>0</v>
      </c>
      <c r="DQ205" t="n">
        <v>0</v>
      </c>
      <c r="DR205" t="n">
        <v>0</v>
      </c>
      <c r="DS205" t="n">
        <v>0</v>
      </c>
      <c r="DT205" t="n">
        <v>0</v>
      </c>
      <c r="DU205" t="n">
        <v>0</v>
      </c>
      <c r="DV205" t="n">
        <v>0</v>
      </c>
      <c r="DW205" t="n">
        <v>0</v>
      </c>
      <c r="DX205" t="n">
        <v>0</v>
      </c>
      <c r="DY205" t="n">
        <v>0</v>
      </c>
      <c r="DZ205" t="n">
        <v>0</v>
      </c>
      <c r="EA205" t="n">
        <v>0</v>
      </c>
      <c r="EB205" t="n">
        <v>0</v>
      </c>
      <c r="EC205" t="n">
        <v>0</v>
      </c>
      <c r="ED205" t="n">
        <v>0</v>
      </c>
      <c r="EE205" t="n">
        <v>0</v>
      </c>
      <c r="EF205" t="n">
        <v>0</v>
      </c>
      <c r="EG205" t="n">
        <v>0</v>
      </c>
      <c r="EH205" t="n">
        <v>0</v>
      </c>
      <c r="EI205" t="n">
        <v>0</v>
      </c>
      <c r="EJ205" t="n">
        <v>0</v>
      </c>
      <c r="EK205" t="n">
        <v>0</v>
      </c>
      <c r="EL205" t="n">
        <v>0</v>
      </c>
      <c r="EM205" t="n">
        <v>0</v>
      </c>
      <c r="EN205" t="n">
        <v>0</v>
      </c>
      <c r="EO205" t="n">
        <v>1</v>
      </c>
      <c r="EP205" t="n">
        <v>0</v>
      </c>
      <c r="EQ205" t="n">
        <v>1</v>
      </c>
      <c r="ER205" t="n">
        <v>0</v>
      </c>
      <c r="ES205" t="n">
        <v>0</v>
      </c>
      <c r="ET205" t="n">
        <v>0</v>
      </c>
      <c r="EU205" t="n">
        <v>0</v>
      </c>
      <c r="EV205" t="n">
        <v>0</v>
      </c>
      <c r="EW205" t="n">
        <v>0</v>
      </c>
      <c r="EX205" t="n">
        <v>0</v>
      </c>
      <c r="EY205" t="n">
        <v>0</v>
      </c>
      <c r="EZ205" t="n">
        <v>0</v>
      </c>
      <c r="FA205" t="n">
        <v>0</v>
      </c>
      <c r="FB205" t="n">
        <v>0</v>
      </c>
      <c r="FC205" t="n">
        <v>0</v>
      </c>
      <c r="FD205" t="n">
        <v>0</v>
      </c>
      <c r="FE205" t="n">
        <v>0</v>
      </c>
      <c r="FF205" t="n">
        <v>0</v>
      </c>
      <c r="FG205" t="n">
        <v>0</v>
      </c>
      <c r="FH205" t="n">
        <v>0</v>
      </c>
      <c r="FI205" t="n">
        <v>0</v>
      </c>
      <c r="FJ205" t="n">
        <v>0</v>
      </c>
      <c r="FK205" t="n">
        <v>0</v>
      </c>
      <c r="FL205" t="n">
        <v>0</v>
      </c>
      <c r="FM205" t="n">
        <v>0</v>
      </c>
      <c r="FN205" t="n">
        <v>0</v>
      </c>
      <c r="FO205" t="n">
        <v>0</v>
      </c>
      <c r="FP205" t="n">
        <v>0</v>
      </c>
      <c r="FQ205" t="n">
        <v>0</v>
      </c>
      <c r="FR205" t="n">
        <v>0</v>
      </c>
      <c r="FS205" t="n">
        <v>0</v>
      </c>
      <c r="FT205" t="n">
        <v>0</v>
      </c>
      <c r="FU205" t="n">
        <v>0</v>
      </c>
      <c r="FV205" t="n">
        <v>0</v>
      </c>
      <c r="FW205" t="n">
        <v>0</v>
      </c>
      <c r="FX205" t="n">
        <v>1</v>
      </c>
    </row>
    <row r="206">
      <c r="B206" s="2109" t="inlineStr">
        <is>
          <t>Remoulages de sarrasin</t>
        </is>
      </c>
      <c r="C206" t="n">
        <v>0</v>
      </c>
      <c r="D206" t="n">
        <v>0</v>
      </c>
      <c r="E206" t="n">
        <v>0</v>
      </c>
      <c r="F206" t="n">
        <v>0</v>
      </c>
      <c r="G206" t="n">
        <v>0</v>
      </c>
      <c r="H206" t="n">
        <v>0</v>
      </c>
      <c r="I206" t="n">
        <v>0</v>
      </c>
      <c r="J206" t="n">
        <v>0</v>
      </c>
      <c r="K206" t="n">
        <v>0</v>
      </c>
      <c r="L206" t="n">
        <v>0</v>
      </c>
      <c r="M206" t="n">
        <v>0</v>
      </c>
      <c r="N206" t="n">
        <v>0</v>
      </c>
      <c r="O206" t="n">
        <v>0</v>
      </c>
      <c r="P206" t="n">
        <v>0</v>
      </c>
      <c r="Q206" t="n">
        <v>0</v>
      </c>
      <c r="R206" t="n">
        <v>0</v>
      </c>
      <c r="S206" t="n">
        <v>0</v>
      </c>
      <c r="T206" t="n">
        <v>0</v>
      </c>
      <c r="U206" t="n">
        <v>0</v>
      </c>
      <c r="V206" t="n">
        <v>0</v>
      </c>
      <c r="W206" t="n">
        <v>0</v>
      </c>
      <c r="X206" t="n">
        <v>0</v>
      </c>
      <c r="Y206" t="n">
        <v>0</v>
      </c>
      <c r="Z206" t="n">
        <v>0</v>
      </c>
      <c r="AA206" t="n">
        <v>0</v>
      </c>
      <c r="AB206" t="n">
        <v>0</v>
      </c>
      <c r="AC206" t="n">
        <v>0</v>
      </c>
      <c r="AD206" t="n">
        <v>0</v>
      </c>
      <c r="AE206" t="n">
        <v>0</v>
      </c>
      <c r="AF206" t="n">
        <v>0</v>
      </c>
      <c r="AG206" t="n">
        <v>0</v>
      </c>
      <c r="AH206" t="n">
        <v>0</v>
      </c>
      <c r="AI206" t="n">
        <v>0</v>
      </c>
      <c r="AJ206" t="n">
        <v>0</v>
      </c>
      <c r="AK206" t="n">
        <v>0</v>
      </c>
      <c r="AL206" t="n">
        <v>0</v>
      </c>
      <c r="AM206" t="n">
        <v>0</v>
      </c>
      <c r="AN206" t="n">
        <v>0</v>
      </c>
      <c r="AO206" t="n">
        <v>0</v>
      </c>
      <c r="AP206" t="n">
        <v>0</v>
      </c>
      <c r="AQ206" t="n">
        <v>0</v>
      </c>
      <c r="AR206" t="n">
        <v>0</v>
      </c>
      <c r="AS206" t="n">
        <v>0</v>
      </c>
      <c r="AT206" t="n">
        <v>0</v>
      </c>
      <c r="AU206" t="n">
        <v>0</v>
      </c>
      <c r="AV206" t="n">
        <v>0</v>
      </c>
      <c r="AW206" t="n">
        <v>0</v>
      </c>
      <c r="AX206" t="n">
        <v>0</v>
      </c>
      <c r="AY206" t="n">
        <v>0</v>
      </c>
      <c r="AZ206" t="n">
        <v>0</v>
      </c>
      <c r="BA206" t="n">
        <v>0</v>
      </c>
      <c r="BB206" t="n">
        <v>0</v>
      </c>
      <c r="BC206" t="n">
        <v>0</v>
      </c>
      <c r="BD206" t="n">
        <v>0</v>
      </c>
      <c r="BE206" t="n">
        <v>0</v>
      </c>
      <c r="BF206" t="n">
        <v>0</v>
      </c>
      <c r="BG206" t="n">
        <v>0</v>
      </c>
      <c r="BH206" t="n">
        <v>0</v>
      </c>
      <c r="BI206" t="n">
        <v>0</v>
      </c>
      <c r="BJ206" t="n">
        <v>0</v>
      </c>
      <c r="BK206" t="n">
        <v>0</v>
      </c>
      <c r="BL206" t="n">
        <v>0</v>
      </c>
      <c r="BM206" t="n">
        <v>0</v>
      </c>
      <c r="BN206" t="n">
        <v>0</v>
      </c>
      <c r="BO206" t="n">
        <v>0</v>
      </c>
      <c r="BP206" t="n">
        <v>0</v>
      </c>
      <c r="BQ206" t="n">
        <v>0</v>
      </c>
      <c r="BR206" t="n">
        <v>0</v>
      </c>
      <c r="BS206" t="n">
        <v>0</v>
      </c>
      <c r="BT206" t="n">
        <v>0</v>
      </c>
      <c r="BU206" t="n">
        <v>0</v>
      </c>
      <c r="BV206" t="n">
        <v>0</v>
      </c>
      <c r="BW206" t="n">
        <v>0</v>
      </c>
      <c r="BX206" t="n">
        <v>0</v>
      </c>
      <c r="BY206" t="n">
        <v>0</v>
      </c>
      <c r="BZ206" t="n">
        <v>0</v>
      </c>
      <c r="CA206" t="n">
        <v>0</v>
      </c>
      <c r="CB206" t="n">
        <v>0</v>
      </c>
      <c r="CC206" t="n">
        <v>0</v>
      </c>
      <c r="CD206" t="n">
        <v>0</v>
      </c>
      <c r="CE206" t="n">
        <v>0</v>
      </c>
      <c r="CF206" t="n">
        <v>0</v>
      </c>
      <c r="CG206" t="n">
        <v>0</v>
      </c>
      <c r="CH206" t="n">
        <v>0</v>
      </c>
      <c r="CI206" t="n">
        <v>0</v>
      </c>
      <c r="CJ206" t="n">
        <v>1</v>
      </c>
      <c r="CK206" t="n">
        <v>0</v>
      </c>
      <c r="CL206" t="n">
        <v>0</v>
      </c>
      <c r="CM206" t="n">
        <v>0</v>
      </c>
      <c r="CN206" t="n">
        <v>1</v>
      </c>
      <c r="CO206" t="n">
        <v>0</v>
      </c>
      <c r="CP206" t="n">
        <v>0</v>
      </c>
      <c r="CQ206" t="n">
        <v>0</v>
      </c>
      <c r="CR206" t="n">
        <v>0</v>
      </c>
      <c r="CS206" t="n">
        <v>0</v>
      </c>
      <c r="CT206" t="n">
        <v>0</v>
      </c>
      <c r="CU206" t="n">
        <v>0</v>
      </c>
      <c r="CV206" t="n">
        <v>0</v>
      </c>
      <c r="CW206" t="n">
        <v>0</v>
      </c>
      <c r="CX206" t="n">
        <v>0</v>
      </c>
      <c r="CY206" t="n">
        <v>0</v>
      </c>
      <c r="CZ206" t="n">
        <v>0</v>
      </c>
      <c r="DA206" t="n">
        <v>0</v>
      </c>
      <c r="DB206" t="n">
        <v>0</v>
      </c>
      <c r="DC206" t="n">
        <v>0</v>
      </c>
      <c r="DD206" t="n">
        <v>0</v>
      </c>
      <c r="DE206" t="n">
        <v>0</v>
      </c>
      <c r="DF206" t="n">
        <v>0</v>
      </c>
      <c r="DG206" t="n">
        <v>0</v>
      </c>
      <c r="DH206" t="n">
        <v>0</v>
      </c>
      <c r="DI206" t="n">
        <v>0</v>
      </c>
      <c r="DJ206" t="n">
        <v>0</v>
      </c>
      <c r="DK206" t="n">
        <v>0</v>
      </c>
      <c r="DL206" t="n">
        <v>0</v>
      </c>
      <c r="DM206" t="n">
        <v>0</v>
      </c>
      <c r="DN206" t="n">
        <v>0</v>
      </c>
      <c r="DO206" t="n">
        <v>0</v>
      </c>
      <c r="DP206" t="n">
        <v>0</v>
      </c>
      <c r="DQ206" t="n">
        <v>0</v>
      </c>
      <c r="DR206" t="n">
        <v>0</v>
      </c>
      <c r="DS206" t="n">
        <v>0</v>
      </c>
      <c r="DT206" t="n">
        <v>0</v>
      </c>
      <c r="DU206" t="n">
        <v>0</v>
      </c>
      <c r="DV206" t="n">
        <v>0</v>
      </c>
      <c r="DW206" t="n">
        <v>0</v>
      </c>
      <c r="DX206" t="n">
        <v>0</v>
      </c>
      <c r="DY206" t="n">
        <v>0</v>
      </c>
      <c r="DZ206" t="n">
        <v>0</v>
      </c>
      <c r="EA206" t="n">
        <v>0</v>
      </c>
      <c r="EB206" t="n">
        <v>0</v>
      </c>
      <c r="EC206" t="n">
        <v>0</v>
      </c>
      <c r="ED206" t="n">
        <v>0</v>
      </c>
      <c r="EE206" t="n">
        <v>0</v>
      </c>
      <c r="EF206" t="n">
        <v>0</v>
      </c>
      <c r="EG206" t="n">
        <v>0</v>
      </c>
      <c r="EH206" t="n">
        <v>0</v>
      </c>
      <c r="EI206" t="n">
        <v>0</v>
      </c>
      <c r="EJ206" t="n">
        <v>0</v>
      </c>
      <c r="EK206" t="n">
        <v>0</v>
      </c>
      <c r="EL206" t="n">
        <v>0</v>
      </c>
      <c r="EM206" t="n">
        <v>0</v>
      </c>
      <c r="EN206" t="n">
        <v>0</v>
      </c>
      <c r="EO206" t="n">
        <v>1</v>
      </c>
      <c r="EP206" t="n">
        <v>0</v>
      </c>
      <c r="EQ206" t="n">
        <v>1</v>
      </c>
      <c r="ER206" t="n">
        <v>0</v>
      </c>
      <c r="ES206" t="n">
        <v>0</v>
      </c>
      <c r="ET206" t="n">
        <v>0</v>
      </c>
      <c r="EU206" t="n">
        <v>0</v>
      </c>
      <c r="EV206" t="n">
        <v>0</v>
      </c>
      <c r="EW206" t="n">
        <v>0</v>
      </c>
      <c r="EX206" t="n">
        <v>0</v>
      </c>
      <c r="EY206" t="n">
        <v>0</v>
      </c>
      <c r="EZ206" t="n">
        <v>0</v>
      </c>
      <c r="FA206" t="n">
        <v>0</v>
      </c>
      <c r="FB206" t="n">
        <v>0</v>
      </c>
      <c r="FC206" t="n">
        <v>0</v>
      </c>
      <c r="FD206" t="n">
        <v>0</v>
      </c>
      <c r="FE206" t="n">
        <v>0</v>
      </c>
      <c r="FF206" t="n">
        <v>0</v>
      </c>
      <c r="FG206" t="n">
        <v>0</v>
      </c>
      <c r="FH206" t="n">
        <v>0</v>
      </c>
      <c r="FI206" t="n">
        <v>0</v>
      </c>
      <c r="FJ206" t="n">
        <v>0</v>
      </c>
      <c r="FK206" t="n">
        <v>0</v>
      </c>
      <c r="FL206" t="n">
        <v>0</v>
      </c>
      <c r="FM206" t="n">
        <v>0</v>
      </c>
      <c r="FN206" t="n">
        <v>0</v>
      </c>
      <c r="FO206" t="n">
        <v>0</v>
      </c>
      <c r="FP206" t="n">
        <v>0</v>
      </c>
      <c r="FQ206" t="n">
        <v>0</v>
      </c>
      <c r="FR206" t="n">
        <v>0</v>
      </c>
      <c r="FS206" t="n">
        <v>0</v>
      </c>
      <c r="FT206" t="n">
        <v>0</v>
      </c>
      <c r="FU206" t="n">
        <v>0</v>
      </c>
      <c r="FV206" t="n">
        <v>0</v>
      </c>
      <c r="FW206" t="n">
        <v>0</v>
      </c>
      <c r="FX206" t="n">
        <v>1</v>
      </c>
    </row>
    <row r="207">
      <c r="B207" s="2109" t="inlineStr">
        <is>
          <t>Farines basses de sarrasin</t>
        </is>
      </c>
      <c r="C207" t="n">
        <v>0</v>
      </c>
      <c r="D207" t="n">
        <v>0</v>
      </c>
      <c r="E207" t="n">
        <v>0</v>
      </c>
      <c r="F207" t="n">
        <v>0</v>
      </c>
      <c r="G207" t="n">
        <v>0</v>
      </c>
      <c r="H207" t="n">
        <v>0</v>
      </c>
      <c r="I207" t="n">
        <v>0</v>
      </c>
      <c r="J207" t="n">
        <v>0</v>
      </c>
      <c r="K207" t="n">
        <v>0</v>
      </c>
      <c r="L207" t="n">
        <v>0</v>
      </c>
      <c r="M207" t="n">
        <v>0</v>
      </c>
      <c r="N207" t="n">
        <v>0</v>
      </c>
      <c r="O207" t="n">
        <v>0</v>
      </c>
      <c r="P207" t="n">
        <v>0</v>
      </c>
      <c r="Q207" t="n">
        <v>0</v>
      </c>
      <c r="R207" t="n">
        <v>0</v>
      </c>
      <c r="S207" t="n">
        <v>0</v>
      </c>
      <c r="T207" t="n">
        <v>0</v>
      </c>
      <c r="U207" t="n">
        <v>0</v>
      </c>
      <c r="V207" t="n">
        <v>0</v>
      </c>
      <c r="W207" t="n">
        <v>0</v>
      </c>
      <c r="X207" t="n">
        <v>0</v>
      </c>
      <c r="Y207" t="n">
        <v>0</v>
      </c>
      <c r="Z207" t="n">
        <v>0</v>
      </c>
      <c r="AA207" t="n">
        <v>0</v>
      </c>
      <c r="AB207" t="n">
        <v>0</v>
      </c>
      <c r="AC207" t="n">
        <v>0</v>
      </c>
      <c r="AD207" t="n">
        <v>0</v>
      </c>
      <c r="AE207" t="n">
        <v>0</v>
      </c>
      <c r="AF207" t="n">
        <v>0</v>
      </c>
      <c r="AG207" t="n">
        <v>0</v>
      </c>
      <c r="AH207" t="n">
        <v>0</v>
      </c>
      <c r="AI207" t="n">
        <v>0</v>
      </c>
      <c r="AJ207" t="n">
        <v>0</v>
      </c>
      <c r="AK207" t="n">
        <v>0</v>
      </c>
      <c r="AL207" t="n">
        <v>0</v>
      </c>
      <c r="AM207" t="n">
        <v>0</v>
      </c>
      <c r="AN207" t="n">
        <v>0</v>
      </c>
      <c r="AO207" t="n">
        <v>0</v>
      </c>
      <c r="AP207" t="n">
        <v>0</v>
      </c>
      <c r="AQ207" t="n">
        <v>0</v>
      </c>
      <c r="AR207" t="n">
        <v>0</v>
      </c>
      <c r="AS207" t="n">
        <v>0</v>
      </c>
      <c r="AT207" t="n">
        <v>0</v>
      </c>
      <c r="AU207" t="n">
        <v>0</v>
      </c>
      <c r="AV207" t="n">
        <v>0</v>
      </c>
      <c r="AW207" t="n">
        <v>0</v>
      </c>
      <c r="AX207" t="n">
        <v>0</v>
      </c>
      <c r="AY207" t="n">
        <v>0</v>
      </c>
      <c r="AZ207" t="n">
        <v>0</v>
      </c>
      <c r="BA207" t="n">
        <v>0</v>
      </c>
      <c r="BB207" t="n">
        <v>0</v>
      </c>
      <c r="BC207" t="n">
        <v>0</v>
      </c>
      <c r="BD207" t="n">
        <v>0</v>
      </c>
      <c r="BE207" t="n">
        <v>0</v>
      </c>
      <c r="BF207" t="n">
        <v>0</v>
      </c>
      <c r="BG207" t="n">
        <v>0</v>
      </c>
      <c r="BH207" t="n">
        <v>0</v>
      </c>
      <c r="BI207" t="n">
        <v>0</v>
      </c>
      <c r="BJ207" t="n">
        <v>0</v>
      </c>
      <c r="BK207" t="n">
        <v>0</v>
      </c>
      <c r="BL207" t="n">
        <v>0</v>
      </c>
      <c r="BM207" t="n">
        <v>0</v>
      </c>
      <c r="BN207" t="n">
        <v>0</v>
      </c>
      <c r="BO207" t="n">
        <v>0</v>
      </c>
      <c r="BP207" t="n">
        <v>0</v>
      </c>
      <c r="BQ207" t="n">
        <v>0</v>
      </c>
      <c r="BR207" t="n">
        <v>0</v>
      </c>
      <c r="BS207" t="n">
        <v>0</v>
      </c>
      <c r="BT207" t="n">
        <v>0</v>
      </c>
      <c r="BU207" t="n">
        <v>0</v>
      </c>
      <c r="BV207" t="n">
        <v>0</v>
      </c>
      <c r="BW207" t="n">
        <v>0</v>
      </c>
      <c r="BX207" t="n">
        <v>0</v>
      </c>
      <c r="BY207" t="n">
        <v>0</v>
      </c>
      <c r="BZ207" t="n">
        <v>0</v>
      </c>
      <c r="CA207" t="n">
        <v>0</v>
      </c>
      <c r="CB207" t="n">
        <v>0</v>
      </c>
      <c r="CC207" t="n">
        <v>0</v>
      </c>
      <c r="CD207" t="n">
        <v>0</v>
      </c>
      <c r="CE207" t="n">
        <v>0</v>
      </c>
      <c r="CF207" t="n">
        <v>0</v>
      </c>
      <c r="CG207" t="n">
        <v>0</v>
      </c>
      <c r="CH207" t="n">
        <v>0</v>
      </c>
      <c r="CI207" t="n">
        <v>0</v>
      </c>
      <c r="CJ207" t="n">
        <v>1</v>
      </c>
      <c r="CK207" t="n">
        <v>0</v>
      </c>
      <c r="CL207" t="n">
        <v>0</v>
      </c>
      <c r="CM207" t="n">
        <v>0</v>
      </c>
      <c r="CN207" t="n">
        <v>1</v>
      </c>
      <c r="CO207" t="n">
        <v>0</v>
      </c>
      <c r="CP207" t="n">
        <v>0</v>
      </c>
      <c r="CQ207" t="n">
        <v>0</v>
      </c>
      <c r="CR207" t="n">
        <v>0</v>
      </c>
      <c r="CS207" t="n">
        <v>0</v>
      </c>
      <c r="CT207" t="n">
        <v>0</v>
      </c>
      <c r="CU207" t="n">
        <v>0</v>
      </c>
      <c r="CV207" t="n">
        <v>0</v>
      </c>
      <c r="CW207" t="n">
        <v>0</v>
      </c>
      <c r="CX207" t="n">
        <v>0</v>
      </c>
      <c r="CY207" t="n">
        <v>0</v>
      </c>
      <c r="CZ207" t="n">
        <v>0</v>
      </c>
      <c r="DA207" t="n">
        <v>0</v>
      </c>
      <c r="DB207" t="n">
        <v>0</v>
      </c>
      <c r="DC207" t="n">
        <v>0</v>
      </c>
      <c r="DD207" t="n">
        <v>0</v>
      </c>
      <c r="DE207" t="n">
        <v>0</v>
      </c>
      <c r="DF207" t="n">
        <v>0</v>
      </c>
      <c r="DG207" t="n">
        <v>0</v>
      </c>
      <c r="DH207" t="n">
        <v>0</v>
      </c>
      <c r="DI207" t="n">
        <v>0</v>
      </c>
      <c r="DJ207" t="n">
        <v>0</v>
      </c>
      <c r="DK207" t="n">
        <v>0</v>
      </c>
      <c r="DL207" t="n">
        <v>0</v>
      </c>
      <c r="DM207" t="n">
        <v>0</v>
      </c>
      <c r="DN207" t="n">
        <v>0</v>
      </c>
      <c r="DO207" t="n">
        <v>0</v>
      </c>
      <c r="DP207" t="n">
        <v>0</v>
      </c>
      <c r="DQ207" t="n">
        <v>0</v>
      </c>
      <c r="DR207" t="n">
        <v>0</v>
      </c>
      <c r="DS207" t="n">
        <v>0</v>
      </c>
      <c r="DT207" t="n">
        <v>0</v>
      </c>
      <c r="DU207" t="n">
        <v>0</v>
      </c>
      <c r="DV207" t="n">
        <v>0</v>
      </c>
      <c r="DW207" t="n">
        <v>0</v>
      </c>
      <c r="DX207" t="n">
        <v>0</v>
      </c>
      <c r="DY207" t="n">
        <v>0</v>
      </c>
      <c r="DZ207" t="n">
        <v>0</v>
      </c>
      <c r="EA207" t="n">
        <v>0</v>
      </c>
      <c r="EB207" t="n">
        <v>0</v>
      </c>
      <c r="EC207" t="n">
        <v>0</v>
      </c>
      <c r="ED207" t="n">
        <v>0</v>
      </c>
      <c r="EE207" t="n">
        <v>0</v>
      </c>
      <c r="EF207" t="n">
        <v>0</v>
      </c>
      <c r="EG207" t="n">
        <v>0</v>
      </c>
      <c r="EH207" t="n">
        <v>0</v>
      </c>
      <c r="EI207" t="n">
        <v>0</v>
      </c>
      <c r="EJ207" t="n">
        <v>0</v>
      </c>
      <c r="EK207" t="n">
        <v>0</v>
      </c>
      <c r="EL207" t="n">
        <v>0</v>
      </c>
      <c r="EM207" t="n">
        <v>0</v>
      </c>
      <c r="EN207" t="n">
        <v>0</v>
      </c>
      <c r="EO207" t="n">
        <v>1</v>
      </c>
      <c r="EP207" t="n">
        <v>0</v>
      </c>
      <c r="EQ207" t="n">
        <v>1</v>
      </c>
      <c r="ER207" t="n">
        <v>0</v>
      </c>
      <c r="ES207" t="n">
        <v>0</v>
      </c>
      <c r="ET207" t="n">
        <v>0</v>
      </c>
      <c r="EU207" t="n">
        <v>0</v>
      </c>
      <c r="EV207" t="n">
        <v>0</v>
      </c>
      <c r="EW207" t="n">
        <v>0</v>
      </c>
      <c r="EX207" t="n">
        <v>0</v>
      </c>
      <c r="EY207" t="n">
        <v>0</v>
      </c>
      <c r="EZ207" t="n">
        <v>0</v>
      </c>
      <c r="FA207" t="n">
        <v>0</v>
      </c>
      <c r="FB207" t="n">
        <v>0</v>
      </c>
      <c r="FC207" t="n">
        <v>0</v>
      </c>
      <c r="FD207" t="n">
        <v>0</v>
      </c>
      <c r="FE207" t="n">
        <v>0</v>
      </c>
      <c r="FF207" t="n">
        <v>0</v>
      </c>
      <c r="FG207" t="n">
        <v>0</v>
      </c>
      <c r="FH207" t="n">
        <v>0</v>
      </c>
      <c r="FI207" t="n">
        <v>0</v>
      </c>
      <c r="FJ207" t="n">
        <v>0</v>
      </c>
      <c r="FK207" t="n">
        <v>0</v>
      </c>
      <c r="FL207" t="n">
        <v>0</v>
      </c>
      <c r="FM207" t="n">
        <v>0</v>
      </c>
      <c r="FN207" t="n">
        <v>0</v>
      </c>
      <c r="FO207" t="n">
        <v>0</v>
      </c>
      <c r="FP207" t="n">
        <v>0</v>
      </c>
      <c r="FQ207" t="n">
        <v>0</v>
      </c>
      <c r="FR207" t="n">
        <v>0</v>
      </c>
      <c r="FS207" t="n">
        <v>0</v>
      </c>
      <c r="FT207" t="n">
        <v>0</v>
      </c>
      <c r="FU207" t="n">
        <v>0</v>
      </c>
      <c r="FV207" t="n">
        <v>0</v>
      </c>
      <c r="FW207" t="n">
        <v>0</v>
      </c>
      <c r="FX207" t="n">
        <v>1</v>
      </c>
    </row>
    <row r="208">
      <c r="B208" s="2107" t="inlineStr">
        <is>
          <t>Refus de nettoyage</t>
        </is>
      </c>
      <c r="C208" t="n">
        <v>0</v>
      </c>
      <c r="D208" t="n">
        <v>0</v>
      </c>
      <c r="E208" t="n">
        <v>0</v>
      </c>
      <c r="F208" t="n">
        <v>0</v>
      </c>
      <c r="G208" t="n">
        <v>0</v>
      </c>
      <c r="H208" t="n">
        <v>0</v>
      </c>
      <c r="I208" t="n">
        <v>0</v>
      </c>
      <c r="J208" t="n">
        <v>0</v>
      </c>
      <c r="K208" t="n">
        <v>0</v>
      </c>
      <c r="L208" t="n">
        <v>0</v>
      </c>
      <c r="M208" t="n">
        <v>0</v>
      </c>
      <c r="N208" t="n">
        <v>0</v>
      </c>
      <c r="O208" t="n">
        <v>0</v>
      </c>
      <c r="P208" t="n">
        <v>0</v>
      </c>
      <c r="Q208" t="n">
        <v>0</v>
      </c>
      <c r="R208" t="n">
        <v>0</v>
      </c>
      <c r="S208" t="n">
        <v>0</v>
      </c>
      <c r="T208" t="n">
        <v>0</v>
      </c>
      <c r="U208" t="n">
        <v>0</v>
      </c>
      <c r="V208" t="n">
        <v>0</v>
      </c>
      <c r="W208" t="n">
        <v>0</v>
      </c>
      <c r="X208" t="n">
        <v>0</v>
      </c>
      <c r="Y208" t="n">
        <v>0</v>
      </c>
      <c r="Z208" t="n">
        <v>0</v>
      </c>
      <c r="AA208" t="n">
        <v>0</v>
      </c>
      <c r="AB208" t="n">
        <v>0</v>
      </c>
      <c r="AC208" t="n">
        <v>0</v>
      </c>
      <c r="AD208" t="n">
        <v>0</v>
      </c>
      <c r="AE208" t="n">
        <v>0</v>
      </c>
      <c r="AF208" t="n">
        <v>0</v>
      </c>
      <c r="AG208" t="n">
        <v>0</v>
      </c>
      <c r="AH208" t="n">
        <v>0</v>
      </c>
      <c r="AI208" t="n">
        <v>0</v>
      </c>
      <c r="AJ208" t="n">
        <v>0</v>
      </c>
      <c r="AK208" t="n">
        <v>0</v>
      </c>
      <c r="AL208" t="n">
        <v>0</v>
      </c>
      <c r="AM208" t="n">
        <v>0</v>
      </c>
      <c r="AN208" t="n">
        <v>0</v>
      </c>
      <c r="AO208" t="n">
        <v>0</v>
      </c>
      <c r="AP208" t="n">
        <v>0</v>
      </c>
      <c r="AQ208" t="n">
        <v>0</v>
      </c>
      <c r="AR208" t="n">
        <v>0</v>
      </c>
      <c r="AS208" t="n">
        <v>0</v>
      </c>
      <c r="AT208" t="n">
        <v>0</v>
      </c>
      <c r="AU208" t="n">
        <v>0</v>
      </c>
      <c r="AV208" t="n">
        <v>0</v>
      </c>
      <c r="AW208" t="n">
        <v>0</v>
      </c>
      <c r="AX208" t="n">
        <v>0</v>
      </c>
      <c r="AY208" t="n">
        <v>0</v>
      </c>
      <c r="AZ208" t="n">
        <v>0</v>
      </c>
      <c r="BA208" t="n">
        <v>0</v>
      </c>
      <c r="BB208" t="n">
        <v>0</v>
      </c>
      <c r="BC208" t="n">
        <v>0</v>
      </c>
      <c r="BD208" t="n">
        <v>0</v>
      </c>
      <c r="BE208" t="n">
        <v>0</v>
      </c>
      <c r="BF208" t="n">
        <v>0</v>
      </c>
      <c r="BG208" t="n">
        <v>0</v>
      </c>
      <c r="BH208" t="n">
        <v>0</v>
      </c>
      <c r="BI208" t="n">
        <v>0</v>
      </c>
      <c r="BJ208" t="n">
        <v>0</v>
      </c>
      <c r="BK208" t="n">
        <v>0</v>
      </c>
      <c r="BL208" t="n">
        <v>0</v>
      </c>
      <c r="BM208" t="n">
        <v>0</v>
      </c>
      <c r="BN208" t="n">
        <v>0</v>
      </c>
      <c r="BO208" t="n">
        <v>0</v>
      </c>
      <c r="BP208" t="n">
        <v>0</v>
      </c>
      <c r="BQ208" t="n">
        <v>0</v>
      </c>
      <c r="BR208" t="n">
        <v>0</v>
      </c>
      <c r="BS208" t="n">
        <v>0</v>
      </c>
      <c r="BT208" t="n">
        <v>0</v>
      </c>
      <c r="BU208" t="n">
        <v>0</v>
      </c>
      <c r="BV208" t="n">
        <v>0</v>
      </c>
      <c r="BW208" t="n">
        <v>0</v>
      </c>
      <c r="BX208" t="n">
        <v>0</v>
      </c>
      <c r="BY208" t="n">
        <v>0</v>
      </c>
      <c r="BZ208" t="n">
        <v>0</v>
      </c>
      <c r="CA208" t="n">
        <v>0</v>
      </c>
      <c r="CB208" t="n">
        <v>0</v>
      </c>
      <c r="CC208" t="n">
        <v>0</v>
      </c>
      <c r="CD208" t="n">
        <v>0</v>
      </c>
      <c r="CE208" t="n">
        <v>0</v>
      </c>
      <c r="CF208" t="n">
        <v>0</v>
      </c>
      <c r="CG208" t="n">
        <v>0</v>
      </c>
      <c r="CH208" t="n">
        <v>0</v>
      </c>
      <c r="CI208" t="n">
        <v>0</v>
      </c>
      <c r="CJ208" t="n">
        <v>1</v>
      </c>
      <c r="CK208" t="n">
        <v>1</v>
      </c>
      <c r="CL208" t="n">
        <v>1</v>
      </c>
      <c r="CM208" t="n">
        <v>1</v>
      </c>
      <c r="CN208" t="n">
        <v>1</v>
      </c>
      <c r="CO208" t="n">
        <v>0</v>
      </c>
      <c r="CP208" t="n">
        <v>0</v>
      </c>
      <c r="CQ208" t="n">
        <v>0</v>
      </c>
      <c r="CR208" t="n">
        <v>0</v>
      </c>
      <c r="CS208" t="n">
        <v>0</v>
      </c>
      <c r="CT208" t="n">
        <v>0</v>
      </c>
      <c r="CU208" t="n">
        <v>0</v>
      </c>
      <c r="CV208" t="n">
        <v>0</v>
      </c>
      <c r="CW208" t="n">
        <v>0</v>
      </c>
      <c r="CX208" t="n">
        <v>0</v>
      </c>
      <c r="CY208" t="n">
        <v>0</v>
      </c>
      <c r="CZ208" t="n">
        <v>0</v>
      </c>
      <c r="DA208" t="n">
        <v>0</v>
      </c>
      <c r="DB208" t="n">
        <v>0</v>
      </c>
      <c r="DC208" t="n">
        <v>0</v>
      </c>
      <c r="DD208" t="n">
        <v>0</v>
      </c>
      <c r="DE208" t="n">
        <v>0</v>
      </c>
      <c r="DF208" t="n">
        <v>0</v>
      </c>
      <c r="DG208" t="n">
        <v>0</v>
      </c>
      <c r="DH208" t="n">
        <v>0</v>
      </c>
      <c r="DI208" t="n">
        <v>0</v>
      </c>
      <c r="DJ208" t="n">
        <v>0</v>
      </c>
      <c r="DK208" t="n">
        <v>0</v>
      </c>
      <c r="DL208" t="n">
        <v>0</v>
      </c>
      <c r="DM208" t="n">
        <v>0</v>
      </c>
      <c r="DN208" t="n">
        <v>0</v>
      </c>
      <c r="DO208" t="n">
        <v>0</v>
      </c>
      <c r="DP208" t="n">
        <v>0</v>
      </c>
      <c r="DQ208" t="n">
        <v>0</v>
      </c>
      <c r="DR208" t="n">
        <v>0</v>
      </c>
      <c r="DS208" t="n">
        <v>0</v>
      </c>
      <c r="DT208" t="n">
        <v>0</v>
      </c>
      <c r="DU208" t="n">
        <v>0</v>
      </c>
      <c r="DV208" t="n">
        <v>0</v>
      </c>
      <c r="DW208" t="n">
        <v>0</v>
      </c>
      <c r="DX208" t="n">
        <v>0</v>
      </c>
      <c r="DY208" t="n">
        <v>0</v>
      </c>
      <c r="DZ208" t="n">
        <v>0</v>
      </c>
      <c r="EA208" t="n">
        <v>0</v>
      </c>
      <c r="EB208" t="n">
        <v>0</v>
      </c>
      <c r="EC208" t="n">
        <v>0</v>
      </c>
      <c r="ED208" t="n">
        <v>0</v>
      </c>
      <c r="EE208" t="n">
        <v>0</v>
      </c>
      <c r="EF208" t="n">
        <v>0</v>
      </c>
      <c r="EG208" t="n">
        <v>0</v>
      </c>
      <c r="EH208" t="n">
        <v>0</v>
      </c>
      <c r="EI208" t="n">
        <v>0</v>
      </c>
      <c r="EJ208" t="n">
        <v>0</v>
      </c>
      <c r="EK208" t="n">
        <v>0</v>
      </c>
      <c r="EL208" t="n">
        <v>0</v>
      </c>
      <c r="EM208" t="n">
        <v>0</v>
      </c>
      <c r="EN208" t="n">
        <v>0</v>
      </c>
      <c r="EO208" t="n">
        <v>1</v>
      </c>
      <c r="EP208" t="n">
        <v>0</v>
      </c>
      <c r="EQ208" t="n">
        <v>1</v>
      </c>
      <c r="ER208" t="n">
        <v>0</v>
      </c>
      <c r="ES208" t="n">
        <v>0</v>
      </c>
      <c r="ET208" t="n">
        <v>0</v>
      </c>
      <c r="EU208" t="n">
        <v>0</v>
      </c>
      <c r="EV208" t="n">
        <v>0</v>
      </c>
      <c r="EW208" t="n">
        <v>0</v>
      </c>
      <c r="EX208" t="n">
        <v>0</v>
      </c>
      <c r="EY208" t="n">
        <v>0</v>
      </c>
      <c r="EZ208" t="n">
        <v>0</v>
      </c>
      <c r="FA208" t="n">
        <v>0</v>
      </c>
      <c r="FB208" t="n">
        <v>0</v>
      </c>
      <c r="FC208" t="n">
        <v>0</v>
      </c>
      <c r="FD208" t="n">
        <v>0</v>
      </c>
      <c r="FE208" t="n">
        <v>0</v>
      </c>
      <c r="FF208" t="n">
        <v>0</v>
      </c>
      <c r="FG208" t="n">
        <v>0</v>
      </c>
      <c r="FH208" t="n">
        <v>0</v>
      </c>
      <c r="FI208" t="n">
        <v>0</v>
      </c>
      <c r="FJ208" t="n">
        <v>0</v>
      </c>
      <c r="FK208" t="n">
        <v>0</v>
      </c>
      <c r="FL208" t="n">
        <v>0</v>
      </c>
      <c r="FM208" t="n">
        <v>0</v>
      </c>
      <c r="FN208" t="n">
        <v>0</v>
      </c>
      <c r="FO208" t="n">
        <v>0</v>
      </c>
      <c r="FP208" t="n">
        <v>0</v>
      </c>
      <c r="FQ208" t="n">
        <v>0</v>
      </c>
      <c r="FR208" t="n">
        <v>0</v>
      </c>
      <c r="FS208" t="n">
        <v>0</v>
      </c>
      <c r="FT208" t="n">
        <v>0</v>
      </c>
      <c r="FU208" t="n">
        <v>0</v>
      </c>
      <c r="FV208" t="n">
        <v>0</v>
      </c>
      <c r="FW208" t="n">
        <v>0</v>
      </c>
      <c r="FX208" t="n">
        <v>0</v>
      </c>
    </row>
    <row r="209">
      <c r="B209" s="2108" t="inlineStr">
        <is>
          <t>Refus de nettoyage de blé tendre</t>
        </is>
      </c>
      <c r="C209" t="n">
        <v>0</v>
      </c>
      <c r="D209" t="n">
        <v>0</v>
      </c>
      <c r="E209" t="n">
        <v>0</v>
      </c>
      <c r="F209" t="n">
        <v>0</v>
      </c>
      <c r="G209" t="n">
        <v>0</v>
      </c>
      <c r="H209" t="n">
        <v>0</v>
      </c>
      <c r="I209" t="n">
        <v>0</v>
      </c>
      <c r="J209" t="n">
        <v>0</v>
      </c>
      <c r="K209" t="n">
        <v>0</v>
      </c>
      <c r="L209" t="n">
        <v>0</v>
      </c>
      <c r="M209" t="n">
        <v>0</v>
      </c>
      <c r="N209" t="n">
        <v>0</v>
      </c>
      <c r="O209" t="n">
        <v>0</v>
      </c>
      <c r="P209" t="n">
        <v>0</v>
      </c>
      <c r="Q209" t="n">
        <v>0</v>
      </c>
      <c r="R209" t="n">
        <v>0</v>
      </c>
      <c r="S209" t="n">
        <v>0</v>
      </c>
      <c r="T209" t="n">
        <v>0</v>
      </c>
      <c r="U209" t="n">
        <v>0</v>
      </c>
      <c r="V209" t="n">
        <v>0</v>
      </c>
      <c r="W209" t="n">
        <v>0</v>
      </c>
      <c r="X209" t="n">
        <v>0</v>
      </c>
      <c r="Y209" t="n">
        <v>0</v>
      </c>
      <c r="Z209" t="n">
        <v>0</v>
      </c>
      <c r="AA209" t="n">
        <v>0</v>
      </c>
      <c r="AB209" t="n">
        <v>0</v>
      </c>
      <c r="AC209" t="n">
        <v>0</v>
      </c>
      <c r="AD209" t="n">
        <v>0</v>
      </c>
      <c r="AE209" t="n">
        <v>0</v>
      </c>
      <c r="AF209" t="n">
        <v>0</v>
      </c>
      <c r="AG209" t="n">
        <v>0</v>
      </c>
      <c r="AH209" t="n">
        <v>0</v>
      </c>
      <c r="AI209" t="n">
        <v>0</v>
      </c>
      <c r="AJ209" t="n">
        <v>0</v>
      </c>
      <c r="AK209" t="n">
        <v>0</v>
      </c>
      <c r="AL209" t="n">
        <v>0</v>
      </c>
      <c r="AM209" t="n">
        <v>0</v>
      </c>
      <c r="AN209" t="n">
        <v>0</v>
      </c>
      <c r="AO209" t="n">
        <v>0</v>
      </c>
      <c r="AP209" t="n">
        <v>0</v>
      </c>
      <c r="AQ209" t="n">
        <v>0</v>
      </c>
      <c r="AR209" t="n">
        <v>0</v>
      </c>
      <c r="AS209" t="n">
        <v>0</v>
      </c>
      <c r="AT209" t="n">
        <v>0</v>
      </c>
      <c r="AU209" t="n">
        <v>0</v>
      </c>
      <c r="AV209" t="n">
        <v>0</v>
      </c>
      <c r="AW209" t="n">
        <v>0</v>
      </c>
      <c r="AX209" t="n">
        <v>0</v>
      </c>
      <c r="AY209" t="n">
        <v>0</v>
      </c>
      <c r="AZ209" t="n">
        <v>0</v>
      </c>
      <c r="BA209" t="n">
        <v>0</v>
      </c>
      <c r="BB209" t="n">
        <v>0</v>
      </c>
      <c r="BC209" t="n">
        <v>0</v>
      </c>
      <c r="BD209" t="n">
        <v>0</v>
      </c>
      <c r="BE209" t="n">
        <v>0</v>
      </c>
      <c r="BF209" t="n">
        <v>0</v>
      </c>
      <c r="BG209" t="n">
        <v>0</v>
      </c>
      <c r="BH209" t="n">
        <v>0</v>
      </c>
      <c r="BI209" t="n">
        <v>0</v>
      </c>
      <c r="BJ209" t="n">
        <v>0</v>
      </c>
      <c r="BK209" t="n">
        <v>0</v>
      </c>
      <c r="BL209" t="n">
        <v>0</v>
      </c>
      <c r="BM209" t="n">
        <v>0</v>
      </c>
      <c r="BN209" t="n">
        <v>0</v>
      </c>
      <c r="BO209" t="n">
        <v>0</v>
      </c>
      <c r="BP209" t="n">
        <v>0</v>
      </c>
      <c r="BQ209" t="n">
        <v>0</v>
      </c>
      <c r="BR209" t="n">
        <v>0</v>
      </c>
      <c r="BS209" t="n">
        <v>0</v>
      </c>
      <c r="BT209" t="n">
        <v>0</v>
      </c>
      <c r="BU209" t="n">
        <v>0</v>
      </c>
      <c r="BV209" t="n">
        <v>0</v>
      </c>
      <c r="BW209" t="n">
        <v>0</v>
      </c>
      <c r="BX209" t="n">
        <v>0</v>
      </c>
      <c r="BY209" t="n">
        <v>0</v>
      </c>
      <c r="BZ209" t="n">
        <v>0</v>
      </c>
      <c r="CA209" t="n">
        <v>0</v>
      </c>
      <c r="CB209" t="n">
        <v>0</v>
      </c>
      <c r="CC209" t="n">
        <v>0</v>
      </c>
      <c r="CD209" t="n">
        <v>0</v>
      </c>
      <c r="CE209" t="n">
        <v>0</v>
      </c>
      <c r="CF209" t="n">
        <v>0</v>
      </c>
      <c r="CG209" t="n">
        <v>0</v>
      </c>
      <c r="CH209" t="n">
        <v>0</v>
      </c>
      <c r="CI209" t="n">
        <v>0</v>
      </c>
      <c r="CJ209" t="n">
        <v>1</v>
      </c>
      <c r="CK209" t="n">
        <v>1</v>
      </c>
      <c r="CL209" t="n">
        <v>0</v>
      </c>
      <c r="CM209" t="n">
        <v>0</v>
      </c>
      <c r="CN209" t="n">
        <v>0</v>
      </c>
      <c r="CO209" t="n">
        <v>0</v>
      </c>
      <c r="CP209" t="n">
        <v>0</v>
      </c>
      <c r="CQ209" t="n">
        <v>0</v>
      </c>
      <c r="CR209" t="n">
        <v>0</v>
      </c>
      <c r="CS209" t="n">
        <v>0</v>
      </c>
      <c r="CT209" t="n">
        <v>0</v>
      </c>
      <c r="CU209" t="n">
        <v>0</v>
      </c>
      <c r="CV209" t="n">
        <v>0</v>
      </c>
      <c r="CW209" t="n">
        <v>0</v>
      </c>
      <c r="CX209" t="n">
        <v>0</v>
      </c>
      <c r="CY209" t="n">
        <v>0</v>
      </c>
      <c r="CZ209" t="n">
        <v>0</v>
      </c>
      <c r="DA209" t="n">
        <v>0</v>
      </c>
      <c r="DB209" t="n">
        <v>0</v>
      </c>
      <c r="DC209" t="n">
        <v>0</v>
      </c>
      <c r="DD209" t="n">
        <v>0</v>
      </c>
      <c r="DE209" t="n">
        <v>0</v>
      </c>
      <c r="DF209" t="n">
        <v>0</v>
      </c>
      <c r="DG209" t="n">
        <v>0</v>
      </c>
      <c r="DH209" t="n">
        <v>0</v>
      </c>
      <c r="DI209" t="n">
        <v>0</v>
      </c>
      <c r="DJ209" t="n">
        <v>0</v>
      </c>
      <c r="DK209" t="n">
        <v>0</v>
      </c>
      <c r="DL209" t="n">
        <v>0</v>
      </c>
      <c r="DM209" t="n">
        <v>0</v>
      </c>
      <c r="DN209" t="n">
        <v>0</v>
      </c>
      <c r="DO209" t="n">
        <v>0</v>
      </c>
      <c r="DP209" t="n">
        <v>0</v>
      </c>
      <c r="DQ209" t="n">
        <v>0</v>
      </c>
      <c r="DR209" t="n">
        <v>0</v>
      </c>
      <c r="DS209" t="n">
        <v>0</v>
      </c>
      <c r="DT209" t="n">
        <v>0</v>
      </c>
      <c r="DU209" t="n">
        <v>0</v>
      </c>
      <c r="DV209" t="n">
        <v>0</v>
      </c>
      <c r="DW209" t="n">
        <v>0</v>
      </c>
      <c r="DX209" t="n">
        <v>0</v>
      </c>
      <c r="DY209" t="n">
        <v>0</v>
      </c>
      <c r="DZ209" t="n">
        <v>0</v>
      </c>
      <c r="EA209" t="n">
        <v>0</v>
      </c>
      <c r="EB209" t="n">
        <v>0</v>
      </c>
      <c r="EC209" t="n">
        <v>0</v>
      </c>
      <c r="ED209" t="n">
        <v>0</v>
      </c>
      <c r="EE209" t="n">
        <v>0</v>
      </c>
      <c r="EF209" t="n">
        <v>0</v>
      </c>
      <c r="EG209" t="n">
        <v>0</v>
      </c>
      <c r="EH209" t="n">
        <v>0</v>
      </c>
      <c r="EI209" t="n">
        <v>0</v>
      </c>
      <c r="EJ209" t="n">
        <v>0</v>
      </c>
      <c r="EK209" t="n">
        <v>0</v>
      </c>
      <c r="EL209" t="n">
        <v>0</v>
      </c>
      <c r="EM209" t="n">
        <v>0</v>
      </c>
      <c r="EN209" t="n">
        <v>0</v>
      </c>
      <c r="EO209" t="n">
        <v>1</v>
      </c>
      <c r="EP209" t="n">
        <v>0</v>
      </c>
      <c r="EQ209" t="n">
        <v>1</v>
      </c>
      <c r="ER209" t="n">
        <v>0</v>
      </c>
      <c r="ES209" t="n">
        <v>0</v>
      </c>
      <c r="ET209" t="n">
        <v>0</v>
      </c>
      <c r="EU209" t="n">
        <v>0</v>
      </c>
      <c r="EV209" t="n">
        <v>0</v>
      </c>
      <c r="EW209" t="n">
        <v>0</v>
      </c>
      <c r="EX209" t="n">
        <v>0</v>
      </c>
      <c r="EY209" t="n">
        <v>0</v>
      </c>
      <c r="EZ209" t="n">
        <v>0</v>
      </c>
      <c r="FA209" t="n">
        <v>0</v>
      </c>
      <c r="FB209" t="n">
        <v>0</v>
      </c>
      <c r="FC209" t="n">
        <v>0</v>
      </c>
      <c r="FD209" t="n">
        <v>0</v>
      </c>
      <c r="FE209" t="n">
        <v>0</v>
      </c>
      <c r="FF209" t="n">
        <v>0</v>
      </c>
      <c r="FG209" t="n">
        <v>0</v>
      </c>
      <c r="FH209" t="n">
        <v>0</v>
      </c>
      <c r="FI209" t="n">
        <v>0</v>
      </c>
      <c r="FJ209" t="n">
        <v>0</v>
      </c>
      <c r="FK209" t="n">
        <v>0</v>
      </c>
      <c r="FL209" t="n">
        <v>0</v>
      </c>
      <c r="FM209" t="n">
        <v>0</v>
      </c>
      <c r="FN209" t="n">
        <v>0</v>
      </c>
      <c r="FO209" t="n">
        <v>0</v>
      </c>
      <c r="FP209" t="n">
        <v>0</v>
      </c>
      <c r="FQ209" t="n">
        <v>0</v>
      </c>
      <c r="FR209" t="n">
        <v>0</v>
      </c>
      <c r="FS209" t="n">
        <v>0</v>
      </c>
      <c r="FT209" t="n">
        <v>0</v>
      </c>
      <c r="FU209" t="n">
        <v>0</v>
      </c>
      <c r="FV209" t="n">
        <v>0</v>
      </c>
      <c r="FW209" t="n">
        <v>0</v>
      </c>
      <c r="FX209" t="n">
        <v>0</v>
      </c>
    </row>
    <row r="210">
      <c r="B210" s="2108" t="inlineStr">
        <is>
          <t>Refus de nettoyage d'épeautre</t>
        </is>
      </c>
      <c r="C210" t="n">
        <v>0</v>
      </c>
      <c r="D210" t="n">
        <v>0</v>
      </c>
      <c r="E210" t="n">
        <v>0</v>
      </c>
      <c r="F210" t="n">
        <v>0</v>
      </c>
      <c r="G210" t="n">
        <v>0</v>
      </c>
      <c r="H210" t="n">
        <v>0</v>
      </c>
      <c r="I210" t="n">
        <v>0</v>
      </c>
      <c r="J210" t="n">
        <v>0</v>
      </c>
      <c r="K210" t="n">
        <v>0</v>
      </c>
      <c r="L210" t="n">
        <v>0</v>
      </c>
      <c r="M210" t="n">
        <v>0</v>
      </c>
      <c r="N210" t="n">
        <v>0</v>
      </c>
      <c r="O210" t="n">
        <v>0</v>
      </c>
      <c r="P210" t="n">
        <v>0</v>
      </c>
      <c r="Q210" t="n">
        <v>0</v>
      </c>
      <c r="R210" t="n">
        <v>0</v>
      </c>
      <c r="S210" t="n">
        <v>0</v>
      </c>
      <c r="T210" t="n">
        <v>0</v>
      </c>
      <c r="U210" t="n">
        <v>0</v>
      </c>
      <c r="V210" t="n">
        <v>0</v>
      </c>
      <c r="W210" t="n">
        <v>0</v>
      </c>
      <c r="X210" t="n">
        <v>0</v>
      </c>
      <c r="Y210" t="n">
        <v>0</v>
      </c>
      <c r="Z210" t="n">
        <v>0</v>
      </c>
      <c r="AA210" t="n">
        <v>0</v>
      </c>
      <c r="AB210" t="n">
        <v>0</v>
      </c>
      <c r="AC210" t="n">
        <v>0</v>
      </c>
      <c r="AD210" t="n">
        <v>0</v>
      </c>
      <c r="AE210" t="n">
        <v>0</v>
      </c>
      <c r="AF210" t="n">
        <v>0</v>
      </c>
      <c r="AG210" t="n">
        <v>0</v>
      </c>
      <c r="AH210" t="n">
        <v>0</v>
      </c>
      <c r="AI210" t="n">
        <v>0</v>
      </c>
      <c r="AJ210" t="n">
        <v>0</v>
      </c>
      <c r="AK210" t="n">
        <v>0</v>
      </c>
      <c r="AL210" t="n">
        <v>0</v>
      </c>
      <c r="AM210" t="n">
        <v>0</v>
      </c>
      <c r="AN210" t="n">
        <v>0</v>
      </c>
      <c r="AO210" t="n">
        <v>0</v>
      </c>
      <c r="AP210" t="n">
        <v>0</v>
      </c>
      <c r="AQ210" t="n">
        <v>0</v>
      </c>
      <c r="AR210" t="n">
        <v>0</v>
      </c>
      <c r="AS210" t="n">
        <v>0</v>
      </c>
      <c r="AT210" t="n">
        <v>0</v>
      </c>
      <c r="AU210" t="n">
        <v>0</v>
      </c>
      <c r="AV210" t="n">
        <v>0</v>
      </c>
      <c r="AW210" t="n">
        <v>0</v>
      </c>
      <c r="AX210" t="n">
        <v>0</v>
      </c>
      <c r="AY210" t="n">
        <v>0</v>
      </c>
      <c r="AZ210" t="n">
        <v>0</v>
      </c>
      <c r="BA210" t="n">
        <v>0</v>
      </c>
      <c r="BB210" t="n">
        <v>0</v>
      </c>
      <c r="BC210" t="n">
        <v>0</v>
      </c>
      <c r="BD210" t="n">
        <v>0</v>
      </c>
      <c r="BE210" t="n">
        <v>0</v>
      </c>
      <c r="BF210" t="n">
        <v>0</v>
      </c>
      <c r="BG210" t="n">
        <v>0</v>
      </c>
      <c r="BH210" t="n">
        <v>0</v>
      </c>
      <c r="BI210" t="n">
        <v>0</v>
      </c>
      <c r="BJ210" t="n">
        <v>0</v>
      </c>
      <c r="BK210" t="n">
        <v>0</v>
      </c>
      <c r="BL210" t="n">
        <v>0</v>
      </c>
      <c r="BM210" t="n">
        <v>0</v>
      </c>
      <c r="BN210" t="n">
        <v>0</v>
      </c>
      <c r="BO210" t="n">
        <v>0</v>
      </c>
      <c r="BP210" t="n">
        <v>0</v>
      </c>
      <c r="BQ210" t="n">
        <v>0</v>
      </c>
      <c r="BR210" t="n">
        <v>0</v>
      </c>
      <c r="BS210" t="n">
        <v>0</v>
      </c>
      <c r="BT210" t="n">
        <v>0</v>
      </c>
      <c r="BU210" t="n">
        <v>0</v>
      </c>
      <c r="BV210" t="n">
        <v>0</v>
      </c>
      <c r="BW210" t="n">
        <v>0</v>
      </c>
      <c r="BX210" t="n">
        <v>0</v>
      </c>
      <c r="BY210" t="n">
        <v>0</v>
      </c>
      <c r="BZ210" t="n">
        <v>0</v>
      </c>
      <c r="CA210" t="n">
        <v>0</v>
      </c>
      <c r="CB210" t="n">
        <v>0</v>
      </c>
      <c r="CC210" t="n">
        <v>0</v>
      </c>
      <c r="CD210" t="n">
        <v>0</v>
      </c>
      <c r="CE210" t="n">
        <v>0</v>
      </c>
      <c r="CF210" t="n">
        <v>0</v>
      </c>
      <c r="CG210" t="n">
        <v>0</v>
      </c>
      <c r="CH210" t="n">
        <v>0</v>
      </c>
      <c r="CI210" t="n">
        <v>0</v>
      </c>
      <c r="CJ210" t="n">
        <v>1</v>
      </c>
      <c r="CK210" t="n">
        <v>0</v>
      </c>
      <c r="CL210" t="n">
        <v>1</v>
      </c>
      <c r="CM210" t="n">
        <v>0</v>
      </c>
      <c r="CN210" t="n">
        <v>0</v>
      </c>
      <c r="CO210" t="n">
        <v>0</v>
      </c>
      <c r="CP210" t="n">
        <v>0</v>
      </c>
      <c r="CQ210" t="n">
        <v>0</v>
      </c>
      <c r="CR210" t="n">
        <v>0</v>
      </c>
      <c r="CS210" t="n">
        <v>0</v>
      </c>
      <c r="CT210" t="n">
        <v>0</v>
      </c>
      <c r="CU210" t="n">
        <v>0</v>
      </c>
      <c r="CV210" t="n">
        <v>0</v>
      </c>
      <c r="CW210" t="n">
        <v>0</v>
      </c>
      <c r="CX210" t="n">
        <v>0</v>
      </c>
      <c r="CY210" t="n">
        <v>0</v>
      </c>
      <c r="CZ210" t="n">
        <v>0</v>
      </c>
      <c r="DA210" t="n">
        <v>0</v>
      </c>
      <c r="DB210" t="n">
        <v>0</v>
      </c>
      <c r="DC210" t="n">
        <v>0</v>
      </c>
      <c r="DD210" t="n">
        <v>0</v>
      </c>
      <c r="DE210" t="n">
        <v>0</v>
      </c>
      <c r="DF210" t="n">
        <v>0</v>
      </c>
      <c r="DG210" t="n">
        <v>0</v>
      </c>
      <c r="DH210" t="n">
        <v>0</v>
      </c>
      <c r="DI210" t="n">
        <v>0</v>
      </c>
      <c r="DJ210" t="n">
        <v>0</v>
      </c>
      <c r="DK210" t="n">
        <v>0</v>
      </c>
      <c r="DL210" t="n">
        <v>0</v>
      </c>
      <c r="DM210" t="n">
        <v>0</v>
      </c>
      <c r="DN210" t="n">
        <v>0</v>
      </c>
      <c r="DO210" t="n">
        <v>0</v>
      </c>
      <c r="DP210" t="n">
        <v>0</v>
      </c>
      <c r="DQ210" t="n">
        <v>0</v>
      </c>
      <c r="DR210" t="n">
        <v>0</v>
      </c>
      <c r="DS210" t="n">
        <v>0</v>
      </c>
      <c r="DT210" t="n">
        <v>0</v>
      </c>
      <c r="DU210" t="n">
        <v>0</v>
      </c>
      <c r="DV210" t="n">
        <v>0</v>
      </c>
      <c r="DW210" t="n">
        <v>0</v>
      </c>
      <c r="DX210" t="n">
        <v>0</v>
      </c>
      <c r="DY210" t="n">
        <v>0</v>
      </c>
      <c r="DZ210" t="n">
        <v>0</v>
      </c>
      <c r="EA210" t="n">
        <v>0</v>
      </c>
      <c r="EB210" t="n">
        <v>0</v>
      </c>
      <c r="EC210" t="n">
        <v>0</v>
      </c>
      <c r="ED210" t="n">
        <v>0</v>
      </c>
      <c r="EE210" t="n">
        <v>0</v>
      </c>
      <c r="EF210" t="n">
        <v>0</v>
      </c>
      <c r="EG210" t="n">
        <v>0</v>
      </c>
      <c r="EH210" t="n">
        <v>0</v>
      </c>
      <c r="EI210" t="n">
        <v>0</v>
      </c>
      <c r="EJ210" t="n">
        <v>0</v>
      </c>
      <c r="EK210" t="n">
        <v>0</v>
      </c>
      <c r="EL210" t="n">
        <v>0</v>
      </c>
      <c r="EM210" t="n">
        <v>0</v>
      </c>
      <c r="EN210" t="n">
        <v>0</v>
      </c>
      <c r="EO210" t="n">
        <v>1</v>
      </c>
      <c r="EP210" t="n">
        <v>0</v>
      </c>
      <c r="EQ210" t="n">
        <v>1</v>
      </c>
      <c r="ER210" t="n">
        <v>0</v>
      </c>
      <c r="ES210" t="n">
        <v>0</v>
      </c>
      <c r="ET210" t="n">
        <v>0</v>
      </c>
      <c r="EU210" t="n">
        <v>0</v>
      </c>
      <c r="EV210" t="n">
        <v>0</v>
      </c>
      <c r="EW210" t="n">
        <v>0</v>
      </c>
      <c r="EX210" t="n">
        <v>0</v>
      </c>
      <c r="EY210" t="n">
        <v>0</v>
      </c>
      <c r="EZ210" t="n">
        <v>0</v>
      </c>
      <c r="FA210" t="n">
        <v>0</v>
      </c>
      <c r="FB210" t="n">
        <v>0</v>
      </c>
      <c r="FC210" t="n">
        <v>0</v>
      </c>
      <c r="FD210" t="n">
        <v>0</v>
      </c>
      <c r="FE210" t="n">
        <v>0</v>
      </c>
      <c r="FF210" t="n">
        <v>0</v>
      </c>
      <c r="FG210" t="n">
        <v>0</v>
      </c>
      <c r="FH210" t="n">
        <v>0</v>
      </c>
      <c r="FI210" t="n">
        <v>0</v>
      </c>
      <c r="FJ210" t="n">
        <v>0</v>
      </c>
      <c r="FK210" t="n">
        <v>0</v>
      </c>
      <c r="FL210" t="n">
        <v>0</v>
      </c>
      <c r="FM210" t="n">
        <v>0</v>
      </c>
      <c r="FN210" t="n">
        <v>0</v>
      </c>
      <c r="FO210" t="n">
        <v>0</v>
      </c>
      <c r="FP210" t="n">
        <v>0</v>
      </c>
      <c r="FQ210" t="n">
        <v>0</v>
      </c>
      <c r="FR210" t="n">
        <v>0</v>
      </c>
      <c r="FS210" t="n">
        <v>0</v>
      </c>
      <c r="FT210" t="n">
        <v>0</v>
      </c>
      <c r="FU210" t="n">
        <v>0</v>
      </c>
      <c r="FV210" t="n">
        <v>0</v>
      </c>
      <c r="FW210" t="n">
        <v>0</v>
      </c>
      <c r="FX210" t="n">
        <v>0</v>
      </c>
    </row>
    <row r="211">
      <c r="B211" s="2108" t="inlineStr">
        <is>
          <t>Refus de nettoyage de seigle</t>
        </is>
      </c>
      <c r="C211" t="n">
        <v>0</v>
      </c>
      <c r="D211" t="n">
        <v>0</v>
      </c>
      <c r="E211" t="n">
        <v>0</v>
      </c>
      <c r="F211" t="n">
        <v>0</v>
      </c>
      <c r="G211" t="n">
        <v>0</v>
      </c>
      <c r="H211" t="n">
        <v>0</v>
      </c>
      <c r="I211" t="n">
        <v>0</v>
      </c>
      <c r="J211" t="n">
        <v>0</v>
      </c>
      <c r="K211" t="n">
        <v>0</v>
      </c>
      <c r="L211" t="n">
        <v>0</v>
      </c>
      <c r="M211" t="n">
        <v>0</v>
      </c>
      <c r="N211" t="n">
        <v>0</v>
      </c>
      <c r="O211" t="n">
        <v>0</v>
      </c>
      <c r="P211" t="n">
        <v>0</v>
      </c>
      <c r="Q211" t="n">
        <v>0</v>
      </c>
      <c r="R211" t="n">
        <v>0</v>
      </c>
      <c r="S211" t="n">
        <v>0</v>
      </c>
      <c r="T211" t="n">
        <v>0</v>
      </c>
      <c r="U211" t="n">
        <v>0</v>
      </c>
      <c r="V211" t="n">
        <v>0</v>
      </c>
      <c r="W211" t="n">
        <v>0</v>
      </c>
      <c r="X211" t="n">
        <v>0</v>
      </c>
      <c r="Y211" t="n">
        <v>0</v>
      </c>
      <c r="Z211" t="n">
        <v>0</v>
      </c>
      <c r="AA211" t="n">
        <v>0</v>
      </c>
      <c r="AB211" t="n">
        <v>0</v>
      </c>
      <c r="AC211" t="n">
        <v>0</v>
      </c>
      <c r="AD211" t="n">
        <v>0</v>
      </c>
      <c r="AE211" t="n">
        <v>0</v>
      </c>
      <c r="AF211" t="n">
        <v>0</v>
      </c>
      <c r="AG211" t="n">
        <v>0</v>
      </c>
      <c r="AH211" t="n">
        <v>0</v>
      </c>
      <c r="AI211" t="n">
        <v>0</v>
      </c>
      <c r="AJ211" t="n">
        <v>0</v>
      </c>
      <c r="AK211" t="n">
        <v>0</v>
      </c>
      <c r="AL211" t="n">
        <v>0</v>
      </c>
      <c r="AM211" t="n">
        <v>0</v>
      </c>
      <c r="AN211" t="n">
        <v>0</v>
      </c>
      <c r="AO211" t="n">
        <v>0</v>
      </c>
      <c r="AP211" t="n">
        <v>0</v>
      </c>
      <c r="AQ211" t="n">
        <v>0</v>
      </c>
      <c r="AR211" t="n">
        <v>0</v>
      </c>
      <c r="AS211" t="n">
        <v>0</v>
      </c>
      <c r="AT211" t="n">
        <v>0</v>
      </c>
      <c r="AU211" t="n">
        <v>0</v>
      </c>
      <c r="AV211" t="n">
        <v>0</v>
      </c>
      <c r="AW211" t="n">
        <v>0</v>
      </c>
      <c r="AX211" t="n">
        <v>0</v>
      </c>
      <c r="AY211" t="n">
        <v>0</v>
      </c>
      <c r="AZ211" t="n">
        <v>0</v>
      </c>
      <c r="BA211" t="n">
        <v>0</v>
      </c>
      <c r="BB211" t="n">
        <v>0</v>
      </c>
      <c r="BC211" t="n">
        <v>0</v>
      </c>
      <c r="BD211" t="n">
        <v>0</v>
      </c>
      <c r="BE211" t="n">
        <v>0</v>
      </c>
      <c r="BF211" t="n">
        <v>0</v>
      </c>
      <c r="BG211" t="n">
        <v>0</v>
      </c>
      <c r="BH211" t="n">
        <v>0</v>
      </c>
      <c r="BI211" t="n">
        <v>0</v>
      </c>
      <c r="BJ211" t="n">
        <v>0</v>
      </c>
      <c r="BK211" t="n">
        <v>0</v>
      </c>
      <c r="BL211" t="n">
        <v>0</v>
      </c>
      <c r="BM211" t="n">
        <v>0</v>
      </c>
      <c r="BN211" t="n">
        <v>0</v>
      </c>
      <c r="BO211" t="n">
        <v>0</v>
      </c>
      <c r="BP211" t="n">
        <v>0</v>
      </c>
      <c r="BQ211" t="n">
        <v>0</v>
      </c>
      <c r="BR211" t="n">
        <v>0</v>
      </c>
      <c r="BS211" t="n">
        <v>0</v>
      </c>
      <c r="BT211" t="n">
        <v>0</v>
      </c>
      <c r="BU211" t="n">
        <v>0</v>
      </c>
      <c r="BV211" t="n">
        <v>0</v>
      </c>
      <c r="BW211" t="n">
        <v>0</v>
      </c>
      <c r="BX211" t="n">
        <v>0</v>
      </c>
      <c r="BY211" t="n">
        <v>0</v>
      </c>
      <c r="BZ211" t="n">
        <v>0</v>
      </c>
      <c r="CA211" t="n">
        <v>0</v>
      </c>
      <c r="CB211" t="n">
        <v>0</v>
      </c>
      <c r="CC211" t="n">
        <v>0</v>
      </c>
      <c r="CD211" t="n">
        <v>0</v>
      </c>
      <c r="CE211" t="n">
        <v>0</v>
      </c>
      <c r="CF211" t="n">
        <v>0</v>
      </c>
      <c r="CG211" t="n">
        <v>0</v>
      </c>
      <c r="CH211" t="n">
        <v>0</v>
      </c>
      <c r="CI211" t="n">
        <v>0</v>
      </c>
      <c r="CJ211" t="n">
        <v>1</v>
      </c>
      <c r="CK211" t="n">
        <v>0</v>
      </c>
      <c r="CL211" t="n">
        <v>0</v>
      </c>
      <c r="CM211" t="n">
        <v>1</v>
      </c>
      <c r="CN211" t="n">
        <v>0</v>
      </c>
      <c r="CO211" t="n">
        <v>0</v>
      </c>
      <c r="CP211" t="n">
        <v>0</v>
      </c>
      <c r="CQ211" t="n">
        <v>0</v>
      </c>
      <c r="CR211" t="n">
        <v>0</v>
      </c>
      <c r="CS211" t="n">
        <v>0</v>
      </c>
      <c r="CT211" t="n">
        <v>0</v>
      </c>
      <c r="CU211" t="n">
        <v>0</v>
      </c>
      <c r="CV211" t="n">
        <v>0</v>
      </c>
      <c r="CW211" t="n">
        <v>0</v>
      </c>
      <c r="CX211" t="n">
        <v>0</v>
      </c>
      <c r="CY211" t="n">
        <v>0</v>
      </c>
      <c r="CZ211" t="n">
        <v>0</v>
      </c>
      <c r="DA211" t="n">
        <v>0</v>
      </c>
      <c r="DB211" t="n">
        <v>0</v>
      </c>
      <c r="DC211" t="n">
        <v>0</v>
      </c>
      <c r="DD211" t="n">
        <v>0</v>
      </c>
      <c r="DE211" t="n">
        <v>0</v>
      </c>
      <c r="DF211" t="n">
        <v>0</v>
      </c>
      <c r="DG211" t="n">
        <v>0</v>
      </c>
      <c r="DH211" t="n">
        <v>0</v>
      </c>
      <c r="DI211" t="n">
        <v>0</v>
      </c>
      <c r="DJ211" t="n">
        <v>0</v>
      </c>
      <c r="DK211" t="n">
        <v>0</v>
      </c>
      <c r="DL211" t="n">
        <v>0</v>
      </c>
      <c r="DM211" t="n">
        <v>0</v>
      </c>
      <c r="DN211" t="n">
        <v>0</v>
      </c>
      <c r="DO211" t="n">
        <v>0</v>
      </c>
      <c r="DP211" t="n">
        <v>0</v>
      </c>
      <c r="DQ211" t="n">
        <v>0</v>
      </c>
      <c r="DR211" t="n">
        <v>0</v>
      </c>
      <c r="DS211" t="n">
        <v>0</v>
      </c>
      <c r="DT211" t="n">
        <v>0</v>
      </c>
      <c r="DU211" t="n">
        <v>0</v>
      </c>
      <c r="DV211" t="n">
        <v>0</v>
      </c>
      <c r="DW211" t="n">
        <v>0</v>
      </c>
      <c r="DX211" t="n">
        <v>0</v>
      </c>
      <c r="DY211" t="n">
        <v>0</v>
      </c>
      <c r="DZ211" t="n">
        <v>0</v>
      </c>
      <c r="EA211" t="n">
        <v>0</v>
      </c>
      <c r="EB211" t="n">
        <v>0</v>
      </c>
      <c r="EC211" t="n">
        <v>0</v>
      </c>
      <c r="ED211" t="n">
        <v>0</v>
      </c>
      <c r="EE211" t="n">
        <v>0</v>
      </c>
      <c r="EF211" t="n">
        <v>0</v>
      </c>
      <c r="EG211" t="n">
        <v>0</v>
      </c>
      <c r="EH211" t="n">
        <v>0</v>
      </c>
      <c r="EI211" t="n">
        <v>0</v>
      </c>
      <c r="EJ211" t="n">
        <v>0</v>
      </c>
      <c r="EK211" t="n">
        <v>0</v>
      </c>
      <c r="EL211" t="n">
        <v>0</v>
      </c>
      <c r="EM211" t="n">
        <v>0</v>
      </c>
      <c r="EN211" t="n">
        <v>0</v>
      </c>
      <c r="EO211" t="n">
        <v>1</v>
      </c>
      <c r="EP211" t="n">
        <v>0</v>
      </c>
      <c r="EQ211" t="n">
        <v>1</v>
      </c>
      <c r="ER211" t="n">
        <v>0</v>
      </c>
      <c r="ES211" t="n">
        <v>0</v>
      </c>
      <c r="ET211" t="n">
        <v>0</v>
      </c>
      <c r="EU211" t="n">
        <v>0</v>
      </c>
      <c r="EV211" t="n">
        <v>0</v>
      </c>
      <c r="EW211" t="n">
        <v>0</v>
      </c>
      <c r="EX211" t="n">
        <v>0</v>
      </c>
      <c r="EY211" t="n">
        <v>0</v>
      </c>
      <c r="EZ211" t="n">
        <v>0</v>
      </c>
      <c r="FA211" t="n">
        <v>0</v>
      </c>
      <c r="FB211" t="n">
        <v>0</v>
      </c>
      <c r="FC211" t="n">
        <v>0</v>
      </c>
      <c r="FD211" t="n">
        <v>0</v>
      </c>
      <c r="FE211" t="n">
        <v>0</v>
      </c>
      <c r="FF211" t="n">
        <v>0</v>
      </c>
      <c r="FG211" t="n">
        <v>0</v>
      </c>
      <c r="FH211" t="n">
        <v>0</v>
      </c>
      <c r="FI211" t="n">
        <v>0</v>
      </c>
      <c r="FJ211" t="n">
        <v>0</v>
      </c>
      <c r="FK211" t="n">
        <v>0</v>
      </c>
      <c r="FL211" t="n">
        <v>0</v>
      </c>
      <c r="FM211" t="n">
        <v>0</v>
      </c>
      <c r="FN211" t="n">
        <v>0</v>
      </c>
      <c r="FO211" t="n">
        <v>0</v>
      </c>
      <c r="FP211" t="n">
        <v>0</v>
      </c>
      <c r="FQ211" t="n">
        <v>0</v>
      </c>
      <c r="FR211" t="n">
        <v>0</v>
      </c>
      <c r="FS211" t="n">
        <v>0</v>
      </c>
      <c r="FT211" t="n">
        <v>0</v>
      </c>
      <c r="FU211" t="n">
        <v>0</v>
      </c>
      <c r="FV211" t="n">
        <v>0</v>
      </c>
      <c r="FW211" t="n">
        <v>0</v>
      </c>
      <c r="FX211" t="n">
        <v>0</v>
      </c>
    </row>
    <row r="212">
      <c r="B212" s="2108" t="inlineStr">
        <is>
          <t>Refus de nettoyage de sarrasin</t>
        </is>
      </c>
      <c r="C212" t="n">
        <v>0</v>
      </c>
      <c r="D212" t="n">
        <v>0</v>
      </c>
      <c r="E212" t="n">
        <v>0</v>
      </c>
      <c r="F212" t="n">
        <v>0</v>
      </c>
      <c r="G212" t="n">
        <v>0</v>
      </c>
      <c r="H212" t="n">
        <v>0</v>
      </c>
      <c r="I212" t="n">
        <v>0</v>
      </c>
      <c r="J212" t="n">
        <v>0</v>
      </c>
      <c r="K212" t="n">
        <v>0</v>
      </c>
      <c r="L212" t="n">
        <v>0</v>
      </c>
      <c r="M212" t="n">
        <v>0</v>
      </c>
      <c r="N212" t="n">
        <v>0</v>
      </c>
      <c r="O212" t="n">
        <v>0</v>
      </c>
      <c r="P212" t="n">
        <v>0</v>
      </c>
      <c r="Q212" t="n">
        <v>0</v>
      </c>
      <c r="R212" t="n">
        <v>0</v>
      </c>
      <c r="S212" t="n">
        <v>0</v>
      </c>
      <c r="T212" t="n">
        <v>0</v>
      </c>
      <c r="U212" t="n">
        <v>0</v>
      </c>
      <c r="V212" t="n">
        <v>0</v>
      </c>
      <c r="W212" t="n">
        <v>0</v>
      </c>
      <c r="X212" t="n">
        <v>0</v>
      </c>
      <c r="Y212" t="n">
        <v>0</v>
      </c>
      <c r="Z212" t="n">
        <v>0</v>
      </c>
      <c r="AA212" t="n">
        <v>0</v>
      </c>
      <c r="AB212" t="n">
        <v>0</v>
      </c>
      <c r="AC212" t="n">
        <v>0</v>
      </c>
      <c r="AD212" t="n">
        <v>0</v>
      </c>
      <c r="AE212" t="n">
        <v>0</v>
      </c>
      <c r="AF212" t="n">
        <v>0</v>
      </c>
      <c r="AG212" t="n">
        <v>0</v>
      </c>
      <c r="AH212" t="n">
        <v>0</v>
      </c>
      <c r="AI212" t="n">
        <v>0</v>
      </c>
      <c r="AJ212" t="n">
        <v>0</v>
      </c>
      <c r="AK212" t="n">
        <v>0</v>
      </c>
      <c r="AL212" t="n">
        <v>0</v>
      </c>
      <c r="AM212" t="n">
        <v>0</v>
      </c>
      <c r="AN212" t="n">
        <v>0</v>
      </c>
      <c r="AO212" t="n">
        <v>0</v>
      </c>
      <c r="AP212" t="n">
        <v>0</v>
      </c>
      <c r="AQ212" t="n">
        <v>0</v>
      </c>
      <c r="AR212" t="n">
        <v>0</v>
      </c>
      <c r="AS212" t="n">
        <v>0</v>
      </c>
      <c r="AT212" t="n">
        <v>0</v>
      </c>
      <c r="AU212" t="n">
        <v>0</v>
      </c>
      <c r="AV212" t="n">
        <v>0</v>
      </c>
      <c r="AW212" t="n">
        <v>0</v>
      </c>
      <c r="AX212" t="n">
        <v>0</v>
      </c>
      <c r="AY212" t="n">
        <v>0</v>
      </c>
      <c r="AZ212" t="n">
        <v>0</v>
      </c>
      <c r="BA212" t="n">
        <v>0</v>
      </c>
      <c r="BB212" t="n">
        <v>0</v>
      </c>
      <c r="BC212" t="n">
        <v>0</v>
      </c>
      <c r="BD212" t="n">
        <v>0</v>
      </c>
      <c r="BE212" t="n">
        <v>0</v>
      </c>
      <c r="BF212" t="n">
        <v>0</v>
      </c>
      <c r="BG212" t="n">
        <v>0</v>
      </c>
      <c r="BH212" t="n">
        <v>0</v>
      </c>
      <c r="BI212" t="n">
        <v>0</v>
      </c>
      <c r="BJ212" t="n">
        <v>0</v>
      </c>
      <c r="BK212" t="n">
        <v>0</v>
      </c>
      <c r="BL212" t="n">
        <v>0</v>
      </c>
      <c r="BM212" t="n">
        <v>0</v>
      </c>
      <c r="BN212" t="n">
        <v>0</v>
      </c>
      <c r="BO212" t="n">
        <v>0</v>
      </c>
      <c r="BP212" t="n">
        <v>0</v>
      </c>
      <c r="BQ212" t="n">
        <v>0</v>
      </c>
      <c r="BR212" t="n">
        <v>0</v>
      </c>
      <c r="BS212" t="n">
        <v>0</v>
      </c>
      <c r="BT212" t="n">
        <v>0</v>
      </c>
      <c r="BU212" t="n">
        <v>0</v>
      </c>
      <c r="BV212" t="n">
        <v>0</v>
      </c>
      <c r="BW212" t="n">
        <v>0</v>
      </c>
      <c r="BX212" t="n">
        <v>0</v>
      </c>
      <c r="BY212" t="n">
        <v>0</v>
      </c>
      <c r="BZ212" t="n">
        <v>0</v>
      </c>
      <c r="CA212" t="n">
        <v>0</v>
      </c>
      <c r="CB212" t="n">
        <v>0</v>
      </c>
      <c r="CC212" t="n">
        <v>0</v>
      </c>
      <c r="CD212" t="n">
        <v>0</v>
      </c>
      <c r="CE212" t="n">
        <v>0</v>
      </c>
      <c r="CF212" t="n">
        <v>0</v>
      </c>
      <c r="CG212" t="n">
        <v>0</v>
      </c>
      <c r="CH212" t="n">
        <v>0</v>
      </c>
      <c r="CI212" t="n">
        <v>0</v>
      </c>
      <c r="CJ212" t="n">
        <v>1</v>
      </c>
      <c r="CK212" t="n">
        <v>0</v>
      </c>
      <c r="CL212" t="n">
        <v>0</v>
      </c>
      <c r="CM212" t="n">
        <v>0</v>
      </c>
      <c r="CN212" t="n">
        <v>1</v>
      </c>
      <c r="CO212" t="n">
        <v>0</v>
      </c>
      <c r="CP212" t="n">
        <v>0</v>
      </c>
      <c r="CQ212" t="n">
        <v>0</v>
      </c>
      <c r="CR212" t="n">
        <v>0</v>
      </c>
      <c r="CS212" t="n">
        <v>0</v>
      </c>
      <c r="CT212" t="n">
        <v>0</v>
      </c>
      <c r="CU212" t="n">
        <v>0</v>
      </c>
      <c r="CV212" t="n">
        <v>0</v>
      </c>
      <c r="CW212" t="n">
        <v>0</v>
      </c>
      <c r="CX212" t="n">
        <v>0</v>
      </c>
      <c r="CY212" t="n">
        <v>0</v>
      </c>
      <c r="CZ212" t="n">
        <v>0</v>
      </c>
      <c r="DA212" t="n">
        <v>0</v>
      </c>
      <c r="DB212" t="n">
        <v>0</v>
      </c>
      <c r="DC212" t="n">
        <v>0</v>
      </c>
      <c r="DD212" t="n">
        <v>0</v>
      </c>
      <c r="DE212" t="n">
        <v>0</v>
      </c>
      <c r="DF212" t="n">
        <v>0</v>
      </c>
      <c r="DG212" t="n">
        <v>0</v>
      </c>
      <c r="DH212" t="n">
        <v>0</v>
      </c>
      <c r="DI212" t="n">
        <v>0</v>
      </c>
      <c r="DJ212" t="n">
        <v>0</v>
      </c>
      <c r="DK212" t="n">
        <v>0</v>
      </c>
      <c r="DL212" t="n">
        <v>0</v>
      </c>
      <c r="DM212" t="n">
        <v>0</v>
      </c>
      <c r="DN212" t="n">
        <v>0</v>
      </c>
      <c r="DO212" t="n">
        <v>0</v>
      </c>
      <c r="DP212" t="n">
        <v>0</v>
      </c>
      <c r="DQ212" t="n">
        <v>0</v>
      </c>
      <c r="DR212" t="n">
        <v>0</v>
      </c>
      <c r="DS212" t="n">
        <v>0</v>
      </c>
      <c r="DT212" t="n">
        <v>0</v>
      </c>
      <c r="DU212" t="n">
        <v>0</v>
      </c>
      <c r="DV212" t="n">
        <v>0</v>
      </c>
      <c r="DW212" t="n">
        <v>0</v>
      </c>
      <c r="DX212" t="n">
        <v>0</v>
      </c>
      <c r="DY212" t="n">
        <v>0</v>
      </c>
      <c r="DZ212" t="n">
        <v>0</v>
      </c>
      <c r="EA212" t="n">
        <v>0</v>
      </c>
      <c r="EB212" t="n">
        <v>0</v>
      </c>
      <c r="EC212" t="n">
        <v>0</v>
      </c>
      <c r="ED212" t="n">
        <v>0</v>
      </c>
      <c r="EE212" t="n">
        <v>0</v>
      </c>
      <c r="EF212" t="n">
        <v>0</v>
      </c>
      <c r="EG212" t="n">
        <v>0</v>
      </c>
      <c r="EH212" t="n">
        <v>0</v>
      </c>
      <c r="EI212" t="n">
        <v>0</v>
      </c>
      <c r="EJ212" t="n">
        <v>0</v>
      </c>
      <c r="EK212" t="n">
        <v>0</v>
      </c>
      <c r="EL212" t="n">
        <v>0</v>
      </c>
      <c r="EM212" t="n">
        <v>0</v>
      </c>
      <c r="EN212" t="n">
        <v>0</v>
      </c>
      <c r="EO212" t="n">
        <v>1</v>
      </c>
      <c r="EP212" t="n">
        <v>0</v>
      </c>
      <c r="EQ212" t="n">
        <v>1</v>
      </c>
      <c r="ER212" t="n">
        <v>0</v>
      </c>
      <c r="ES212" t="n">
        <v>0</v>
      </c>
      <c r="ET212" t="n">
        <v>0</v>
      </c>
      <c r="EU212" t="n">
        <v>0</v>
      </c>
      <c r="EV212" t="n">
        <v>0</v>
      </c>
      <c r="EW212" t="n">
        <v>0</v>
      </c>
      <c r="EX212" t="n">
        <v>0</v>
      </c>
      <c r="EY212" t="n">
        <v>0</v>
      </c>
      <c r="EZ212" t="n">
        <v>0</v>
      </c>
      <c r="FA212" t="n">
        <v>0</v>
      </c>
      <c r="FB212" t="n">
        <v>0</v>
      </c>
      <c r="FC212" t="n">
        <v>0</v>
      </c>
      <c r="FD212" t="n">
        <v>0</v>
      </c>
      <c r="FE212" t="n">
        <v>0</v>
      </c>
      <c r="FF212" t="n">
        <v>0</v>
      </c>
      <c r="FG212" t="n">
        <v>0</v>
      </c>
      <c r="FH212" t="n">
        <v>0</v>
      </c>
      <c r="FI212" t="n">
        <v>0</v>
      </c>
      <c r="FJ212" t="n">
        <v>0</v>
      </c>
      <c r="FK212" t="n">
        <v>0</v>
      </c>
      <c r="FL212" t="n">
        <v>0</v>
      </c>
      <c r="FM212" t="n">
        <v>0</v>
      </c>
      <c r="FN212" t="n">
        <v>0</v>
      </c>
      <c r="FO212" t="n">
        <v>0</v>
      </c>
      <c r="FP212" t="n">
        <v>0</v>
      </c>
      <c r="FQ212" t="n">
        <v>0</v>
      </c>
      <c r="FR212" t="n">
        <v>0</v>
      </c>
      <c r="FS212" t="n">
        <v>0</v>
      </c>
      <c r="FT212" t="n">
        <v>0</v>
      </c>
      <c r="FU212" t="n">
        <v>0</v>
      </c>
      <c r="FV212" t="n">
        <v>0</v>
      </c>
      <c r="FW212" t="n">
        <v>0</v>
      </c>
      <c r="FX212" t="n">
        <v>0</v>
      </c>
    </row>
    <row r="213">
      <c r="B213" s="2106" t="inlineStr">
        <is>
          <t>Semoule</t>
        </is>
      </c>
      <c r="C213" t="n">
        <v>0</v>
      </c>
      <c r="D213" t="n">
        <v>0</v>
      </c>
      <c r="E213" t="n">
        <v>0</v>
      </c>
      <c r="F213" t="n">
        <v>0</v>
      </c>
      <c r="G213" t="n">
        <v>0</v>
      </c>
      <c r="H213" t="n">
        <v>0</v>
      </c>
      <c r="I213" t="n">
        <v>0</v>
      </c>
      <c r="J213" t="n">
        <v>0</v>
      </c>
      <c r="K213" t="n">
        <v>0</v>
      </c>
      <c r="L213" t="n">
        <v>0</v>
      </c>
      <c r="M213" t="n">
        <v>0</v>
      </c>
      <c r="N213" t="n">
        <v>0</v>
      </c>
      <c r="O213" t="n">
        <v>0</v>
      </c>
      <c r="P213" t="n">
        <v>0</v>
      </c>
      <c r="Q213" t="n">
        <v>0</v>
      </c>
      <c r="R213" t="n">
        <v>0</v>
      </c>
      <c r="S213" t="n">
        <v>0</v>
      </c>
      <c r="T213" t="n">
        <v>0</v>
      </c>
      <c r="U213" t="n">
        <v>0</v>
      </c>
      <c r="V213" t="n">
        <v>0</v>
      </c>
      <c r="W213" t="n">
        <v>0</v>
      </c>
      <c r="X213" t="n">
        <v>0</v>
      </c>
      <c r="Y213" t="n">
        <v>0</v>
      </c>
      <c r="Z213" t="n">
        <v>0</v>
      </c>
      <c r="AA213" t="n">
        <v>0</v>
      </c>
      <c r="AB213" t="n">
        <v>0</v>
      </c>
      <c r="AC213" t="n">
        <v>0</v>
      </c>
      <c r="AD213" t="n">
        <v>0</v>
      </c>
      <c r="AE213" t="n">
        <v>0</v>
      </c>
      <c r="AF213" t="n">
        <v>0</v>
      </c>
      <c r="AG213" t="n">
        <v>0</v>
      </c>
      <c r="AH213" t="n">
        <v>0</v>
      </c>
      <c r="AI213" t="n">
        <v>0</v>
      </c>
      <c r="AJ213" t="n">
        <v>0</v>
      </c>
      <c r="AK213" t="n">
        <v>0</v>
      </c>
      <c r="AL213" t="n">
        <v>0</v>
      </c>
      <c r="AM213" t="n">
        <v>0</v>
      </c>
      <c r="AN213" t="n">
        <v>0</v>
      </c>
      <c r="AO213" t="n">
        <v>0</v>
      </c>
      <c r="AP213" t="n">
        <v>0</v>
      </c>
      <c r="AQ213" t="n">
        <v>0</v>
      </c>
      <c r="AR213" t="n">
        <v>0</v>
      </c>
      <c r="AS213" t="n">
        <v>0</v>
      </c>
      <c r="AT213" t="n">
        <v>0</v>
      </c>
      <c r="AU213" t="n">
        <v>0</v>
      </c>
      <c r="AV213" t="n">
        <v>0</v>
      </c>
      <c r="AW213" t="n">
        <v>0</v>
      </c>
      <c r="AX213" t="n">
        <v>0</v>
      </c>
      <c r="AY213" t="n">
        <v>0</v>
      </c>
      <c r="AZ213" t="n">
        <v>0</v>
      </c>
      <c r="BA213" t="n">
        <v>0</v>
      </c>
      <c r="BB213" t="n">
        <v>0</v>
      </c>
      <c r="BC213" t="n">
        <v>0</v>
      </c>
      <c r="BD213" t="n">
        <v>0</v>
      </c>
      <c r="BE213" t="n">
        <v>0</v>
      </c>
      <c r="BF213" t="n">
        <v>0</v>
      </c>
      <c r="BG213" t="n">
        <v>0</v>
      </c>
      <c r="BH213" t="n">
        <v>0</v>
      </c>
      <c r="BI213" t="n">
        <v>0</v>
      </c>
      <c r="BJ213" t="n">
        <v>0</v>
      </c>
      <c r="BK213" t="n">
        <v>0</v>
      </c>
      <c r="BL213" t="n">
        <v>0</v>
      </c>
      <c r="BM213" t="n">
        <v>0</v>
      </c>
      <c r="BN213" t="n">
        <v>0</v>
      </c>
      <c r="BO213" t="n">
        <v>0</v>
      </c>
      <c r="BP213" t="n">
        <v>0</v>
      </c>
      <c r="BQ213" t="n">
        <v>0</v>
      </c>
      <c r="BR213" t="n">
        <v>0</v>
      </c>
      <c r="BS213" t="n">
        <v>0</v>
      </c>
      <c r="BT213" t="n">
        <v>0</v>
      </c>
      <c r="BU213" t="n">
        <v>0</v>
      </c>
      <c r="BV213" t="n">
        <v>0</v>
      </c>
      <c r="BW213" t="n">
        <v>0</v>
      </c>
      <c r="BX213" t="n">
        <v>0</v>
      </c>
      <c r="BY213" t="n">
        <v>0</v>
      </c>
      <c r="BZ213" t="n">
        <v>0</v>
      </c>
      <c r="CA213" t="n">
        <v>0</v>
      </c>
      <c r="CB213" t="n">
        <v>0</v>
      </c>
      <c r="CC213" t="n">
        <v>0</v>
      </c>
      <c r="CD213" t="n">
        <v>0</v>
      </c>
      <c r="CE213" t="n">
        <v>0</v>
      </c>
      <c r="CF213" t="n">
        <v>0</v>
      </c>
      <c r="CG213" t="n">
        <v>0</v>
      </c>
      <c r="CH213" t="n">
        <v>0</v>
      </c>
      <c r="CI213" t="n">
        <v>0</v>
      </c>
      <c r="CJ213" t="n">
        <v>0</v>
      </c>
      <c r="CK213" t="n">
        <v>0</v>
      </c>
      <c r="CL213" t="n">
        <v>0</v>
      </c>
      <c r="CM213" t="n">
        <v>0</v>
      </c>
      <c r="CN213" t="n">
        <v>0</v>
      </c>
      <c r="CO213" t="n">
        <v>1</v>
      </c>
      <c r="CP213" t="n">
        <v>0</v>
      </c>
      <c r="CQ213" t="n">
        <v>0</v>
      </c>
      <c r="CR213" t="n">
        <v>0</v>
      </c>
      <c r="CS213" t="n">
        <v>0</v>
      </c>
      <c r="CT213" t="n">
        <v>0</v>
      </c>
      <c r="CU213" t="n">
        <v>0</v>
      </c>
      <c r="CV213" t="n">
        <v>0</v>
      </c>
      <c r="CW213" t="n">
        <v>0</v>
      </c>
      <c r="CX213" t="n">
        <v>0</v>
      </c>
      <c r="CY213" t="n">
        <v>0</v>
      </c>
      <c r="CZ213" t="n">
        <v>0</v>
      </c>
      <c r="DA213" t="n">
        <v>0</v>
      </c>
      <c r="DB213" t="n">
        <v>0</v>
      </c>
      <c r="DC213" t="n">
        <v>0</v>
      </c>
      <c r="DD213" t="n">
        <v>0</v>
      </c>
      <c r="DE213" t="n">
        <v>0</v>
      </c>
      <c r="DF213" t="n">
        <v>0</v>
      </c>
      <c r="DG213" t="n">
        <v>0</v>
      </c>
      <c r="DH213" t="n">
        <v>0</v>
      </c>
      <c r="DI213" t="n">
        <v>0</v>
      </c>
      <c r="DJ213" t="n">
        <v>0</v>
      </c>
      <c r="DK213" t="n">
        <v>0</v>
      </c>
      <c r="DL213" t="n">
        <v>0</v>
      </c>
      <c r="DM213" t="n">
        <v>0</v>
      </c>
      <c r="DN213" t="n">
        <v>0</v>
      </c>
      <c r="DO213" t="n">
        <v>0</v>
      </c>
      <c r="DP213" t="n">
        <v>0</v>
      </c>
      <c r="DQ213" t="n">
        <v>0</v>
      </c>
      <c r="DR213" t="n">
        <v>0</v>
      </c>
      <c r="DS213" t="n">
        <v>0</v>
      </c>
      <c r="DT213" t="n">
        <v>0</v>
      </c>
      <c r="DU213" t="n">
        <v>0</v>
      </c>
      <c r="DV213" t="n">
        <v>0</v>
      </c>
      <c r="DW213" t="n">
        <v>0</v>
      </c>
      <c r="DX213" t="n">
        <v>0</v>
      </c>
      <c r="DY213" t="n">
        <v>0</v>
      </c>
      <c r="DZ213" t="n">
        <v>0</v>
      </c>
      <c r="EA213" t="n">
        <v>0</v>
      </c>
      <c r="EB213" t="n">
        <v>0</v>
      </c>
      <c r="EC213" t="n">
        <v>0</v>
      </c>
      <c r="ED213" t="n">
        <v>0</v>
      </c>
      <c r="EE213" t="n">
        <v>0</v>
      </c>
      <c r="EF213" t="n">
        <v>0</v>
      </c>
      <c r="EG213" t="n">
        <v>0</v>
      </c>
      <c r="EH213" t="n">
        <v>0</v>
      </c>
      <c r="EI213" t="n">
        <v>0</v>
      </c>
      <c r="EJ213" t="n">
        <v>0</v>
      </c>
      <c r="EK213" t="n">
        <v>0</v>
      </c>
      <c r="EL213" t="n">
        <v>0</v>
      </c>
      <c r="EM213" t="n">
        <v>0</v>
      </c>
      <c r="EN213" t="n">
        <v>0</v>
      </c>
      <c r="EO213" t="n">
        <v>1</v>
      </c>
      <c r="EP213" t="n">
        <v>0</v>
      </c>
      <c r="EQ213" t="n">
        <v>0</v>
      </c>
      <c r="ER213" t="n">
        <v>1</v>
      </c>
      <c r="ES213" t="n">
        <v>0</v>
      </c>
      <c r="ET213" t="n">
        <v>0</v>
      </c>
      <c r="EU213" t="n">
        <v>0</v>
      </c>
      <c r="EV213" t="n">
        <v>0</v>
      </c>
      <c r="EW213" t="n">
        <v>0</v>
      </c>
      <c r="EX213" t="n">
        <v>0</v>
      </c>
      <c r="EY213" t="n">
        <v>0</v>
      </c>
      <c r="EZ213" t="n">
        <v>0</v>
      </c>
      <c r="FA213" t="n">
        <v>0</v>
      </c>
      <c r="FB213" t="n">
        <v>0</v>
      </c>
      <c r="FC213" t="n">
        <v>0</v>
      </c>
      <c r="FD213" t="n">
        <v>0</v>
      </c>
      <c r="FE213" t="n">
        <v>0</v>
      </c>
      <c r="FF213" t="n">
        <v>0</v>
      </c>
      <c r="FG213" t="n">
        <v>0</v>
      </c>
      <c r="FH213" t="n">
        <v>0</v>
      </c>
      <c r="FI213" t="n">
        <v>0</v>
      </c>
      <c r="FJ213" t="n">
        <v>0</v>
      </c>
      <c r="FK213" t="n">
        <v>0</v>
      </c>
      <c r="FL213" t="n">
        <v>0</v>
      </c>
      <c r="FM213" t="n">
        <v>0</v>
      </c>
      <c r="FN213" t="n">
        <v>0</v>
      </c>
      <c r="FO213" t="n">
        <v>0</v>
      </c>
      <c r="FP213" t="n">
        <v>0</v>
      </c>
      <c r="FQ213" t="n">
        <v>0</v>
      </c>
      <c r="FR213" t="n">
        <v>0</v>
      </c>
      <c r="FS213" t="n">
        <v>0</v>
      </c>
      <c r="FT213" t="n">
        <v>0</v>
      </c>
      <c r="FU213" t="n">
        <v>0</v>
      </c>
      <c r="FV213" t="n">
        <v>0</v>
      </c>
      <c r="FW213" t="n">
        <v>0</v>
      </c>
      <c r="FX213" t="n">
        <v>1</v>
      </c>
    </row>
    <row r="214">
      <c r="B214" s="2106" t="inlineStr">
        <is>
          <t>Coproduits de Semoulerie</t>
        </is>
      </c>
      <c r="C214" t="n">
        <v>0</v>
      </c>
      <c r="D214" t="n">
        <v>0</v>
      </c>
      <c r="E214" t="n">
        <v>0</v>
      </c>
      <c r="F214" t="n">
        <v>0</v>
      </c>
      <c r="G214" t="n">
        <v>0</v>
      </c>
      <c r="H214" t="n">
        <v>0</v>
      </c>
      <c r="I214" t="n">
        <v>0</v>
      </c>
      <c r="J214" t="n">
        <v>0</v>
      </c>
      <c r="K214" t="n">
        <v>0</v>
      </c>
      <c r="L214" t="n">
        <v>0</v>
      </c>
      <c r="M214" t="n">
        <v>0</v>
      </c>
      <c r="N214" t="n">
        <v>0</v>
      </c>
      <c r="O214" t="n">
        <v>0</v>
      </c>
      <c r="P214" t="n">
        <v>0</v>
      </c>
      <c r="Q214" t="n">
        <v>0</v>
      </c>
      <c r="R214" t="n">
        <v>0</v>
      </c>
      <c r="S214" t="n">
        <v>0</v>
      </c>
      <c r="T214" t="n">
        <v>0</v>
      </c>
      <c r="U214" t="n">
        <v>0</v>
      </c>
      <c r="V214" t="n">
        <v>0</v>
      </c>
      <c r="W214" t="n">
        <v>0</v>
      </c>
      <c r="X214" t="n">
        <v>0</v>
      </c>
      <c r="Y214" t="n">
        <v>0</v>
      </c>
      <c r="Z214" t="n">
        <v>0</v>
      </c>
      <c r="AA214" t="n">
        <v>0</v>
      </c>
      <c r="AB214" t="n">
        <v>0</v>
      </c>
      <c r="AC214" t="n">
        <v>0</v>
      </c>
      <c r="AD214" t="n">
        <v>0</v>
      </c>
      <c r="AE214" t="n">
        <v>0</v>
      </c>
      <c r="AF214" t="n">
        <v>0</v>
      </c>
      <c r="AG214" t="n">
        <v>0</v>
      </c>
      <c r="AH214" t="n">
        <v>0</v>
      </c>
      <c r="AI214" t="n">
        <v>0</v>
      </c>
      <c r="AJ214" t="n">
        <v>0</v>
      </c>
      <c r="AK214" t="n">
        <v>0</v>
      </c>
      <c r="AL214" t="n">
        <v>0</v>
      </c>
      <c r="AM214" t="n">
        <v>0</v>
      </c>
      <c r="AN214" t="n">
        <v>0</v>
      </c>
      <c r="AO214" t="n">
        <v>0</v>
      </c>
      <c r="AP214" t="n">
        <v>0</v>
      </c>
      <c r="AQ214" t="n">
        <v>0</v>
      </c>
      <c r="AR214" t="n">
        <v>0</v>
      </c>
      <c r="AS214" t="n">
        <v>0</v>
      </c>
      <c r="AT214" t="n">
        <v>0</v>
      </c>
      <c r="AU214" t="n">
        <v>0</v>
      </c>
      <c r="AV214" t="n">
        <v>0</v>
      </c>
      <c r="AW214" t="n">
        <v>0</v>
      </c>
      <c r="AX214" t="n">
        <v>0</v>
      </c>
      <c r="AY214" t="n">
        <v>0</v>
      </c>
      <c r="AZ214" t="n">
        <v>0</v>
      </c>
      <c r="BA214" t="n">
        <v>0</v>
      </c>
      <c r="BB214" t="n">
        <v>0</v>
      </c>
      <c r="BC214" t="n">
        <v>0</v>
      </c>
      <c r="BD214" t="n">
        <v>0</v>
      </c>
      <c r="BE214" t="n">
        <v>0</v>
      </c>
      <c r="BF214" t="n">
        <v>0</v>
      </c>
      <c r="BG214" t="n">
        <v>0</v>
      </c>
      <c r="BH214" t="n">
        <v>0</v>
      </c>
      <c r="BI214" t="n">
        <v>0</v>
      </c>
      <c r="BJ214" t="n">
        <v>0</v>
      </c>
      <c r="BK214" t="n">
        <v>0</v>
      </c>
      <c r="BL214" t="n">
        <v>0</v>
      </c>
      <c r="BM214" t="n">
        <v>0</v>
      </c>
      <c r="BN214" t="n">
        <v>0</v>
      </c>
      <c r="BO214" t="n">
        <v>0</v>
      </c>
      <c r="BP214" t="n">
        <v>0</v>
      </c>
      <c r="BQ214" t="n">
        <v>0</v>
      </c>
      <c r="BR214" t="n">
        <v>0</v>
      </c>
      <c r="BS214" t="n">
        <v>0</v>
      </c>
      <c r="BT214" t="n">
        <v>0</v>
      </c>
      <c r="BU214" t="n">
        <v>0</v>
      </c>
      <c r="BV214" t="n">
        <v>0</v>
      </c>
      <c r="BW214" t="n">
        <v>0</v>
      </c>
      <c r="BX214" t="n">
        <v>0</v>
      </c>
      <c r="BY214" t="n">
        <v>0</v>
      </c>
      <c r="BZ214" t="n">
        <v>0</v>
      </c>
      <c r="CA214" t="n">
        <v>0</v>
      </c>
      <c r="CB214" t="n">
        <v>0</v>
      </c>
      <c r="CC214" t="n">
        <v>0</v>
      </c>
      <c r="CD214" t="n">
        <v>0</v>
      </c>
      <c r="CE214" t="n">
        <v>0</v>
      </c>
      <c r="CF214" t="n">
        <v>0</v>
      </c>
      <c r="CG214" t="n">
        <v>0</v>
      </c>
      <c r="CH214" t="n">
        <v>0</v>
      </c>
      <c r="CI214" t="n">
        <v>0</v>
      </c>
      <c r="CJ214" t="n">
        <v>0</v>
      </c>
      <c r="CK214" t="n">
        <v>0</v>
      </c>
      <c r="CL214" t="n">
        <v>0</v>
      </c>
      <c r="CM214" t="n">
        <v>0</v>
      </c>
      <c r="CN214" t="n">
        <v>0</v>
      </c>
      <c r="CO214" t="n">
        <v>1</v>
      </c>
      <c r="CP214" t="n">
        <v>0</v>
      </c>
      <c r="CQ214" t="n">
        <v>0</v>
      </c>
      <c r="CR214" t="n">
        <v>0</v>
      </c>
      <c r="CS214" t="n">
        <v>0</v>
      </c>
      <c r="CT214" t="n">
        <v>0</v>
      </c>
      <c r="CU214" t="n">
        <v>0</v>
      </c>
      <c r="CV214" t="n">
        <v>0</v>
      </c>
      <c r="CW214" t="n">
        <v>0</v>
      </c>
      <c r="CX214" t="n">
        <v>0</v>
      </c>
      <c r="CY214" t="n">
        <v>0</v>
      </c>
      <c r="CZ214" t="n">
        <v>0</v>
      </c>
      <c r="DA214" t="n">
        <v>0</v>
      </c>
      <c r="DB214" t="n">
        <v>0</v>
      </c>
      <c r="DC214" t="n">
        <v>0</v>
      </c>
      <c r="DD214" t="n">
        <v>0</v>
      </c>
      <c r="DE214" t="n">
        <v>0</v>
      </c>
      <c r="DF214" t="n">
        <v>0</v>
      </c>
      <c r="DG214" t="n">
        <v>0</v>
      </c>
      <c r="DH214" t="n">
        <v>0</v>
      </c>
      <c r="DI214" t="n">
        <v>0</v>
      </c>
      <c r="DJ214" t="n">
        <v>0</v>
      </c>
      <c r="DK214" t="n">
        <v>0</v>
      </c>
      <c r="DL214" t="n">
        <v>0</v>
      </c>
      <c r="DM214" t="n">
        <v>0</v>
      </c>
      <c r="DN214" t="n">
        <v>0</v>
      </c>
      <c r="DO214" t="n">
        <v>0</v>
      </c>
      <c r="DP214" t="n">
        <v>0</v>
      </c>
      <c r="DQ214" t="n">
        <v>0</v>
      </c>
      <c r="DR214" t="n">
        <v>0</v>
      </c>
      <c r="DS214" t="n">
        <v>0</v>
      </c>
      <c r="DT214" t="n">
        <v>0</v>
      </c>
      <c r="DU214" t="n">
        <v>0</v>
      </c>
      <c r="DV214" t="n">
        <v>0</v>
      </c>
      <c r="DW214" t="n">
        <v>0</v>
      </c>
      <c r="DX214" t="n">
        <v>0</v>
      </c>
      <c r="DY214" t="n">
        <v>0</v>
      </c>
      <c r="DZ214" t="n">
        <v>0</v>
      </c>
      <c r="EA214" t="n">
        <v>0</v>
      </c>
      <c r="EB214" t="n">
        <v>0</v>
      </c>
      <c r="EC214" t="n">
        <v>0</v>
      </c>
      <c r="ED214" t="n">
        <v>0</v>
      </c>
      <c r="EE214" t="n">
        <v>0</v>
      </c>
      <c r="EF214" t="n">
        <v>0</v>
      </c>
      <c r="EG214" t="n">
        <v>0</v>
      </c>
      <c r="EH214" t="n">
        <v>0</v>
      </c>
      <c r="EI214" t="n">
        <v>0</v>
      </c>
      <c r="EJ214" t="n">
        <v>0</v>
      </c>
      <c r="EK214" t="n">
        <v>0</v>
      </c>
      <c r="EL214" t="n">
        <v>0</v>
      </c>
      <c r="EM214" t="n">
        <v>0</v>
      </c>
      <c r="EN214" t="n">
        <v>0</v>
      </c>
      <c r="EO214" t="n">
        <v>1</v>
      </c>
      <c r="EP214" t="n">
        <v>0</v>
      </c>
      <c r="EQ214" t="n">
        <v>0</v>
      </c>
      <c r="ER214" t="n">
        <v>1</v>
      </c>
      <c r="ES214" t="n">
        <v>0</v>
      </c>
      <c r="ET214" t="n">
        <v>0</v>
      </c>
      <c r="EU214" t="n">
        <v>0</v>
      </c>
      <c r="EV214" t="n">
        <v>0</v>
      </c>
      <c r="EW214" t="n">
        <v>0</v>
      </c>
      <c r="EX214" t="n">
        <v>0</v>
      </c>
      <c r="EY214" t="n">
        <v>0</v>
      </c>
      <c r="EZ214" t="n">
        <v>0</v>
      </c>
      <c r="FA214" t="n">
        <v>0</v>
      </c>
      <c r="FB214" t="n">
        <v>0</v>
      </c>
      <c r="FC214" t="n">
        <v>0</v>
      </c>
      <c r="FD214" t="n">
        <v>0</v>
      </c>
      <c r="FE214" t="n">
        <v>0</v>
      </c>
      <c r="FF214" t="n">
        <v>0</v>
      </c>
      <c r="FG214" t="n">
        <v>0</v>
      </c>
      <c r="FH214" t="n">
        <v>0</v>
      </c>
      <c r="FI214" t="n">
        <v>0</v>
      </c>
      <c r="FJ214" t="n">
        <v>0</v>
      </c>
      <c r="FK214" t="n">
        <v>0</v>
      </c>
      <c r="FL214" t="n">
        <v>0</v>
      </c>
      <c r="FM214" t="n">
        <v>0</v>
      </c>
      <c r="FN214" t="n">
        <v>0</v>
      </c>
      <c r="FO214" t="n">
        <v>0</v>
      </c>
      <c r="FP214" t="n">
        <v>0</v>
      </c>
      <c r="FQ214" t="n">
        <v>0</v>
      </c>
      <c r="FR214" t="n">
        <v>0</v>
      </c>
      <c r="FS214" t="n">
        <v>0</v>
      </c>
      <c r="FT214" t="n">
        <v>0</v>
      </c>
      <c r="FU214" t="n">
        <v>0</v>
      </c>
      <c r="FV214" t="n">
        <v>0</v>
      </c>
      <c r="FW214" t="n">
        <v>0</v>
      </c>
      <c r="FX214" t="n">
        <v>0</v>
      </c>
    </row>
    <row r="215">
      <c r="B215" s="2107" t="inlineStr">
        <is>
          <t>Gruau D</t>
        </is>
      </c>
      <c r="C215" t="n">
        <v>0</v>
      </c>
      <c r="D215" t="n">
        <v>0</v>
      </c>
      <c r="E215" t="n">
        <v>0</v>
      </c>
      <c r="F215" t="n">
        <v>0</v>
      </c>
      <c r="G215" t="n">
        <v>0</v>
      </c>
      <c r="H215" t="n">
        <v>0</v>
      </c>
      <c r="I215" t="n">
        <v>0</v>
      </c>
      <c r="J215" t="n">
        <v>0</v>
      </c>
      <c r="K215" t="n">
        <v>0</v>
      </c>
      <c r="L215" t="n">
        <v>0</v>
      </c>
      <c r="M215" t="n">
        <v>0</v>
      </c>
      <c r="N215" t="n">
        <v>0</v>
      </c>
      <c r="O215" t="n">
        <v>0</v>
      </c>
      <c r="P215" t="n">
        <v>0</v>
      </c>
      <c r="Q215" t="n">
        <v>0</v>
      </c>
      <c r="R215" t="n">
        <v>0</v>
      </c>
      <c r="S215" t="n">
        <v>0</v>
      </c>
      <c r="T215" t="n">
        <v>0</v>
      </c>
      <c r="U215" t="n">
        <v>0</v>
      </c>
      <c r="V215" t="n">
        <v>0</v>
      </c>
      <c r="W215" t="n">
        <v>0</v>
      </c>
      <c r="X215" t="n">
        <v>0</v>
      </c>
      <c r="Y215" t="n">
        <v>0</v>
      </c>
      <c r="Z215" t="n">
        <v>0</v>
      </c>
      <c r="AA215" t="n">
        <v>0</v>
      </c>
      <c r="AB215" t="n">
        <v>0</v>
      </c>
      <c r="AC215" t="n">
        <v>0</v>
      </c>
      <c r="AD215" t="n">
        <v>0</v>
      </c>
      <c r="AE215" t="n">
        <v>0</v>
      </c>
      <c r="AF215" t="n">
        <v>0</v>
      </c>
      <c r="AG215" t="n">
        <v>0</v>
      </c>
      <c r="AH215" t="n">
        <v>0</v>
      </c>
      <c r="AI215" t="n">
        <v>0</v>
      </c>
      <c r="AJ215" t="n">
        <v>0</v>
      </c>
      <c r="AK215" t="n">
        <v>0</v>
      </c>
      <c r="AL215" t="n">
        <v>0</v>
      </c>
      <c r="AM215" t="n">
        <v>0</v>
      </c>
      <c r="AN215" t="n">
        <v>0</v>
      </c>
      <c r="AO215" t="n">
        <v>0</v>
      </c>
      <c r="AP215" t="n">
        <v>0</v>
      </c>
      <c r="AQ215" t="n">
        <v>0</v>
      </c>
      <c r="AR215" t="n">
        <v>0</v>
      </c>
      <c r="AS215" t="n">
        <v>0</v>
      </c>
      <c r="AT215" t="n">
        <v>0</v>
      </c>
      <c r="AU215" t="n">
        <v>0</v>
      </c>
      <c r="AV215" t="n">
        <v>0</v>
      </c>
      <c r="AW215" t="n">
        <v>0</v>
      </c>
      <c r="AX215" t="n">
        <v>0</v>
      </c>
      <c r="AY215" t="n">
        <v>0</v>
      </c>
      <c r="AZ215" t="n">
        <v>0</v>
      </c>
      <c r="BA215" t="n">
        <v>0</v>
      </c>
      <c r="BB215" t="n">
        <v>0</v>
      </c>
      <c r="BC215" t="n">
        <v>0</v>
      </c>
      <c r="BD215" t="n">
        <v>0</v>
      </c>
      <c r="BE215" t="n">
        <v>0</v>
      </c>
      <c r="BF215" t="n">
        <v>0</v>
      </c>
      <c r="BG215" t="n">
        <v>0</v>
      </c>
      <c r="BH215" t="n">
        <v>0</v>
      </c>
      <c r="BI215" t="n">
        <v>0</v>
      </c>
      <c r="BJ215" t="n">
        <v>0</v>
      </c>
      <c r="BK215" t="n">
        <v>0</v>
      </c>
      <c r="BL215" t="n">
        <v>0</v>
      </c>
      <c r="BM215" t="n">
        <v>0</v>
      </c>
      <c r="BN215" t="n">
        <v>0</v>
      </c>
      <c r="BO215" t="n">
        <v>0</v>
      </c>
      <c r="BP215" t="n">
        <v>0</v>
      </c>
      <c r="BQ215" t="n">
        <v>0</v>
      </c>
      <c r="BR215" t="n">
        <v>0</v>
      </c>
      <c r="BS215" t="n">
        <v>0</v>
      </c>
      <c r="BT215" t="n">
        <v>0</v>
      </c>
      <c r="BU215" t="n">
        <v>0</v>
      </c>
      <c r="BV215" t="n">
        <v>0</v>
      </c>
      <c r="BW215" t="n">
        <v>0</v>
      </c>
      <c r="BX215" t="n">
        <v>0</v>
      </c>
      <c r="BY215" t="n">
        <v>0</v>
      </c>
      <c r="BZ215" t="n">
        <v>0</v>
      </c>
      <c r="CA215" t="n">
        <v>0</v>
      </c>
      <c r="CB215" t="n">
        <v>0</v>
      </c>
      <c r="CC215" t="n">
        <v>0</v>
      </c>
      <c r="CD215" t="n">
        <v>0</v>
      </c>
      <c r="CE215" t="n">
        <v>0</v>
      </c>
      <c r="CF215" t="n">
        <v>0</v>
      </c>
      <c r="CG215" t="n">
        <v>0</v>
      </c>
      <c r="CH215" t="n">
        <v>0</v>
      </c>
      <c r="CI215" t="n">
        <v>0</v>
      </c>
      <c r="CJ215" t="n">
        <v>0</v>
      </c>
      <c r="CK215" t="n">
        <v>0</v>
      </c>
      <c r="CL215" t="n">
        <v>0</v>
      </c>
      <c r="CM215" t="n">
        <v>0</v>
      </c>
      <c r="CN215" t="n">
        <v>0</v>
      </c>
      <c r="CO215" t="n">
        <v>1</v>
      </c>
      <c r="CP215" t="n">
        <v>0</v>
      </c>
      <c r="CQ215" t="n">
        <v>0</v>
      </c>
      <c r="CR215" t="n">
        <v>0</v>
      </c>
      <c r="CS215" t="n">
        <v>0</v>
      </c>
      <c r="CT215" t="n">
        <v>0</v>
      </c>
      <c r="CU215" t="n">
        <v>0</v>
      </c>
      <c r="CV215" t="n">
        <v>0</v>
      </c>
      <c r="CW215" t="n">
        <v>0</v>
      </c>
      <c r="CX215" t="n">
        <v>0</v>
      </c>
      <c r="CY215" t="n">
        <v>0</v>
      </c>
      <c r="CZ215" t="n">
        <v>0</v>
      </c>
      <c r="DA215" t="n">
        <v>0</v>
      </c>
      <c r="DB215" t="n">
        <v>0</v>
      </c>
      <c r="DC215" t="n">
        <v>0</v>
      </c>
      <c r="DD215" t="n">
        <v>0</v>
      </c>
      <c r="DE215" t="n">
        <v>0</v>
      </c>
      <c r="DF215" t="n">
        <v>0</v>
      </c>
      <c r="DG215" t="n">
        <v>0</v>
      </c>
      <c r="DH215" t="n">
        <v>0</v>
      </c>
      <c r="DI215" t="n">
        <v>0</v>
      </c>
      <c r="DJ215" t="n">
        <v>0</v>
      </c>
      <c r="DK215" t="n">
        <v>0</v>
      </c>
      <c r="DL215" t="n">
        <v>0</v>
      </c>
      <c r="DM215" t="n">
        <v>0</v>
      </c>
      <c r="DN215" t="n">
        <v>0</v>
      </c>
      <c r="DO215" t="n">
        <v>0</v>
      </c>
      <c r="DP215" t="n">
        <v>0</v>
      </c>
      <c r="DQ215" t="n">
        <v>0</v>
      </c>
      <c r="DR215" t="n">
        <v>0</v>
      </c>
      <c r="DS215" t="n">
        <v>0</v>
      </c>
      <c r="DT215" t="n">
        <v>0</v>
      </c>
      <c r="DU215" t="n">
        <v>0</v>
      </c>
      <c r="DV215" t="n">
        <v>0</v>
      </c>
      <c r="DW215" t="n">
        <v>0</v>
      </c>
      <c r="DX215" t="n">
        <v>0</v>
      </c>
      <c r="DY215" t="n">
        <v>0</v>
      </c>
      <c r="DZ215" t="n">
        <v>0</v>
      </c>
      <c r="EA215" t="n">
        <v>0</v>
      </c>
      <c r="EB215" t="n">
        <v>0</v>
      </c>
      <c r="EC215" t="n">
        <v>0</v>
      </c>
      <c r="ED215" t="n">
        <v>0</v>
      </c>
      <c r="EE215" t="n">
        <v>0</v>
      </c>
      <c r="EF215" t="n">
        <v>0</v>
      </c>
      <c r="EG215" t="n">
        <v>0</v>
      </c>
      <c r="EH215" t="n">
        <v>0</v>
      </c>
      <c r="EI215" t="n">
        <v>0</v>
      </c>
      <c r="EJ215" t="n">
        <v>0</v>
      </c>
      <c r="EK215" t="n">
        <v>0</v>
      </c>
      <c r="EL215" t="n">
        <v>0</v>
      </c>
      <c r="EM215" t="n">
        <v>0</v>
      </c>
      <c r="EN215" t="n">
        <v>0</v>
      </c>
      <c r="EO215" t="n">
        <v>1</v>
      </c>
      <c r="EP215" t="n">
        <v>0</v>
      </c>
      <c r="EQ215" t="n">
        <v>0</v>
      </c>
      <c r="ER215" t="n">
        <v>1</v>
      </c>
      <c r="ES215" t="n">
        <v>0</v>
      </c>
      <c r="ET215" t="n">
        <v>0</v>
      </c>
      <c r="EU215" t="n">
        <v>0</v>
      </c>
      <c r="EV215" t="n">
        <v>0</v>
      </c>
      <c r="EW215" t="n">
        <v>0</v>
      </c>
      <c r="EX215" t="n">
        <v>0</v>
      </c>
      <c r="EY215" t="n">
        <v>0</v>
      </c>
      <c r="EZ215" t="n">
        <v>0</v>
      </c>
      <c r="FA215" t="n">
        <v>0</v>
      </c>
      <c r="FB215" t="n">
        <v>0</v>
      </c>
      <c r="FC215" t="n">
        <v>0</v>
      </c>
      <c r="FD215" t="n">
        <v>0</v>
      </c>
      <c r="FE215" t="n">
        <v>0</v>
      </c>
      <c r="FF215" t="n">
        <v>0</v>
      </c>
      <c r="FG215" t="n">
        <v>0</v>
      </c>
      <c r="FH215" t="n">
        <v>0</v>
      </c>
      <c r="FI215" t="n">
        <v>0</v>
      </c>
      <c r="FJ215" t="n">
        <v>0</v>
      </c>
      <c r="FK215" t="n">
        <v>0</v>
      </c>
      <c r="FL215" t="n">
        <v>0</v>
      </c>
      <c r="FM215" t="n">
        <v>0</v>
      </c>
      <c r="FN215" t="n">
        <v>0</v>
      </c>
      <c r="FO215" t="n">
        <v>0</v>
      </c>
      <c r="FP215" t="n">
        <v>0</v>
      </c>
      <c r="FQ215" t="n">
        <v>0</v>
      </c>
      <c r="FR215" t="n">
        <v>0</v>
      </c>
      <c r="FS215" t="n">
        <v>0</v>
      </c>
      <c r="FT215" t="n">
        <v>0</v>
      </c>
      <c r="FU215" t="n">
        <v>0</v>
      </c>
      <c r="FV215" t="n">
        <v>0</v>
      </c>
      <c r="FW215" t="n">
        <v>0</v>
      </c>
      <c r="FX215" t="n">
        <v>0</v>
      </c>
    </row>
    <row r="216">
      <c r="B216" s="2107" t="inlineStr">
        <is>
          <t>Sons et remoulages de blé dur</t>
        </is>
      </c>
      <c r="C216" t="n">
        <v>0</v>
      </c>
      <c r="D216" t="n">
        <v>0</v>
      </c>
      <c r="E216" t="n">
        <v>0</v>
      </c>
      <c r="F216" t="n">
        <v>0</v>
      </c>
      <c r="G216" t="n">
        <v>0</v>
      </c>
      <c r="H216" t="n">
        <v>0</v>
      </c>
      <c r="I216" t="n">
        <v>0</v>
      </c>
      <c r="J216" t="n">
        <v>0</v>
      </c>
      <c r="K216" t="n">
        <v>0</v>
      </c>
      <c r="L216" t="n">
        <v>0</v>
      </c>
      <c r="M216" t="n">
        <v>0</v>
      </c>
      <c r="N216" t="n">
        <v>0</v>
      </c>
      <c r="O216" t="n">
        <v>0</v>
      </c>
      <c r="P216" t="n">
        <v>0</v>
      </c>
      <c r="Q216" t="n">
        <v>0</v>
      </c>
      <c r="R216" t="n">
        <v>0</v>
      </c>
      <c r="S216" t="n">
        <v>0</v>
      </c>
      <c r="T216" t="n">
        <v>0</v>
      </c>
      <c r="U216" t="n">
        <v>0</v>
      </c>
      <c r="V216" t="n">
        <v>0</v>
      </c>
      <c r="W216" t="n">
        <v>0</v>
      </c>
      <c r="X216" t="n">
        <v>0</v>
      </c>
      <c r="Y216" t="n">
        <v>0</v>
      </c>
      <c r="Z216" t="n">
        <v>0</v>
      </c>
      <c r="AA216" t="n">
        <v>0</v>
      </c>
      <c r="AB216" t="n">
        <v>0</v>
      </c>
      <c r="AC216" t="n">
        <v>0</v>
      </c>
      <c r="AD216" t="n">
        <v>0</v>
      </c>
      <c r="AE216" t="n">
        <v>0</v>
      </c>
      <c r="AF216" t="n">
        <v>0</v>
      </c>
      <c r="AG216" t="n">
        <v>0</v>
      </c>
      <c r="AH216" t="n">
        <v>0</v>
      </c>
      <c r="AI216" t="n">
        <v>0</v>
      </c>
      <c r="AJ216" t="n">
        <v>0</v>
      </c>
      <c r="AK216" t="n">
        <v>0</v>
      </c>
      <c r="AL216" t="n">
        <v>0</v>
      </c>
      <c r="AM216" t="n">
        <v>0</v>
      </c>
      <c r="AN216" t="n">
        <v>0</v>
      </c>
      <c r="AO216" t="n">
        <v>0</v>
      </c>
      <c r="AP216" t="n">
        <v>0</v>
      </c>
      <c r="AQ216" t="n">
        <v>0</v>
      </c>
      <c r="AR216" t="n">
        <v>0</v>
      </c>
      <c r="AS216" t="n">
        <v>0</v>
      </c>
      <c r="AT216" t="n">
        <v>0</v>
      </c>
      <c r="AU216" t="n">
        <v>0</v>
      </c>
      <c r="AV216" t="n">
        <v>0</v>
      </c>
      <c r="AW216" t="n">
        <v>0</v>
      </c>
      <c r="AX216" t="n">
        <v>0</v>
      </c>
      <c r="AY216" t="n">
        <v>0</v>
      </c>
      <c r="AZ216" t="n">
        <v>0</v>
      </c>
      <c r="BA216" t="n">
        <v>0</v>
      </c>
      <c r="BB216" t="n">
        <v>0</v>
      </c>
      <c r="BC216" t="n">
        <v>0</v>
      </c>
      <c r="BD216" t="n">
        <v>0</v>
      </c>
      <c r="BE216" t="n">
        <v>0</v>
      </c>
      <c r="BF216" t="n">
        <v>0</v>
      </c>
      <c r="BG216" t="n">
        <v>0</v>
      </c>
      <c r="BH216" t="n">
        <v>0</v>
      </c>
      <c r="BI216" t="n">
        <v>0</v>
      </c>
      <c r="BJ216" t="n">
        <v>0</v>
      </c>
      <c r="BK216" t="n">
        <v>0</v>
      </c>
      <c r="BL216" t="n">
        <v>0</v>
      </c>
      <c r="BM216" t="n">
        <v>0</v>
      </c>
      <c r="BN216" t="n">
        <v>0</v>
      </c>
      <c r="BO216" t="n">
        <v>0</v>
      </c>
      <c r="BP216" t="n">
        <v>0</v>
      </c>
      <c r="BQ216" t="n">
        <v>0</v>
      </c>
      <c r="BR216" t="n">
        <v>0</v>
      </c>
      <c r="BS216" t="n">
        <v>0</v>
      </c>
      <c r="BT216" t="n">
        <v>0</v>
      </c>
      <c r="BU216" t="n">
        <v>0</v>
      </c>
      <c r="BV216" t="n">
        <v>0</v>
      </c>
      <c r="BW216" t="n">
        <v>0</v>
      </c>
      <c r="BX216" t="n">
        <v>0</v>
      </c>
      <c r="BY216" t="n">
        <v>0</v>
      </c>
      <c r="BZ216" t="n">
        <v>0</v>
      </c>
      <c r="CA216" t="n">
        <v>0</v>
      </c>
      <c r="CB216" t="n">
        <v>0</v>
      </c>
      <c r="CC216" t="n">
        <v>0</v>
      </c>
      <c r="CD216" t="n">
        <v>0</v>
      </c>
      <c r="CE216" t="n">
        <v>0</v>
      </c>
      <c r="CF216" t="n">
        <v>0</v>
      </c>
      <c r="CG216" t="n">
        <v>0</v>
      </c>
      <c r="CH216" t="n">
        <v>0</v>
      </c>
      <c r="CI216" t="n">
        <v>0</v>
      </c>
      <c r="CJ216" t="n">
        <v>0</v>
      </c>
      <c r="CK216" t="n">
        <v>0</v>
      </c>
      <c r="CL216" t="n">
        <v>0</v>
      </c>
      <c r="CM216" t="n">
        <v>0</v>
      </c>
      <c r="CN216" t="n">
        <v>0</v>
      </c>
      <c r="CO216" t="n">
        <v>1</v>
      </c>
      <c r="CP216" t="n">
        <v>0</v>
      </c>
      <c r="CQ216" t="n">
        <v>0</v>
      </c>
      <c r="CR216" t="n">
        <v>0</v>
      </c>
      <c r="CS216" t="n">
        <v>0</v>
      </c>
      <c r="CT216" t="n">
        <v>0</v>
      </c>
      <c r="CU216" t="n">
        <v>0</v>
      </c>
      <c r="CV216" t="n">
        <v>0</v>
      </c>
      <c r="CW216" t="n">
        <v>0</v>
      </c>
      <c r="CX216" t="n">
        <v>0</v>
      </c>
      <c r="CY216" t="n">
        <v>0</v>
      </c>
      <c r="CZ216" t="n">
        <v>0</v>
      </c>
      <c r="DA216" t="n">
        <v>0</v>
      </c>
      <c r="DB216" t="n">
        <v>0</v>
      </c>
      <c r="DC216" t="n">
        <v>0</v>
      </c>
      <c r="DD216" t="n">
        <v>0</v>
      </c>
      <c r="DE216" t="n">
        <v>0</v>
      </c>
      <c r="DF216" t="n">
        <v>0</v>
      </c>
      <c r="DG216" t="n">
        <v>0</v>
      </c>
      <c r="DH216" t="n">
        <v>0</v>
      </c>
      <c r="DI216" t="n">
        <v>0</v>
      </c>
      <c r="DJ216" t="n">
        <v>0</v>
      </c>
      <c r="DK216" t="n">
        <v>0</v>
      </c>
      <c r="DL216" t="n">
        <v>0</v>
      </c>
      <c r="DM216" t="n">
        <v>0</v>
      </c>
      <c r="DN216" t="n">
        <v>0</v>
      </c>
      <c r="DO216" t="n">
        <v>0</v>
      </c>
      <c r="DP216" t="n">
        <v>0</v>
      </c>
      <c r="DQ216" t="n">
        <v>0</v>
      </c>
      <c r="DR216" t="n">
        <v>0</v>
      </c>
      <c r="DS216" t="n">
        <v>0</v>
      </c>
      <c r="DT216" t="n">
        <v>0</v>
      </c>
      <c r="DU216" t="n">
        <v>0</v>
      </c>
      <c r="DV216" t="n">
        <v>0</v>
      </c>
      <c r="DW216" t="n">
        <v>0</v>
      </c>
      <c r="DX216" t="n">
        <v>0</v>
      </c>
      <c r="DY216" t="n">
        <v>0</v>
      </c>
      <c r="DZ216" t="n">
        <v>0</v>
      </c>
      <c r="EA216" t="n">
        <v>0</v>
      </c>
      <c r="EB216" t="n">
        <v>0</v>
      </c>
      <c r="EC216" t="n">
        <v>0</v>
      </c>
      <c r="ED216" t="n">
        <v>0</v>
      </c>
      <c r="EE216" t="n">
        <v>0</v>
      </c>
      <c r="EF216" t="n">
        <v>0</v>
      </c>
      <c r="EG216" t="n">
        <v>0</v>
      </c>
      <c r="EH216" t="n">
        <v>0</v>
      </c>
      <c r="EI216" t="n">
        <v>0</v>
      </c>
      <c r="EJ216" t="n">
        <v>0</v>
      </c>
      <c r="EK216" t="n">
        <v>0</v>
      </c>
      <c r="EL216" t="n">
        <v>0</v>
      </c>
      <c r="EM216" t="n">
        <v>0</v>
      </c>
      <c r="EN216" t="n">
        <v>0</v>
      </c>
      <c r="EO216" t="n">
        <v>1</v>
      </c>
      <c r="EP216" t="n">
        <v>0</v>
      </c>
      <c r="EQ216" t="n">
        <v>0</v>
      </c>
      <c r="ER216" t="n">
        <v>1</v>
      </c>
      <c r="ES216" t="n">
        <v>0</v>
      </c>
      <c r="ET216" t="n">
        <v>0</v>
      </c>
      <c r="EU216" t="n">
        <v>0</v>
      </c>
      <c r="EV216" t="n">
        <v>0</v>
      </c>
      <c r="EW216" t="n">
        <v>0</v>
      </c>
      <c r="EX216" t="n">
        <v>0</v>
      </c>
      <c r="EY216" t="n">
        <v>0</v>
      </c>
      <c r="EZ216" t="n">
        <v>0</v>
      </c>
      <c r="FA216" t="n">
        <v>0</v>
      </c>
      <c r="FB216" t="n">
        <v>0</v>
      </c>
      <c r="FC216" t="n">
        <v>0</v>
      </c>
      <c r="FD216" t="n">
        <v>0</v>
      </c>
      <c r="FE216" t="n">
        <v>0</v>
      </c>
      <c r="FF216" t="n">
        <v>0</v>
      </c>
      <c r="FG216" t="n">
        <v>0</v>
      </c>
      <c r="FH216" t="n">
        <v>0</v>
      </c>
      <c r="FI216" t="n">
        <v>0</v>
      </c>
      <c r="FJ216" t="n">
        <v>0</v>
      </c>
      <c r="FK216" t="n">
        <v>0</v>
      </c>
      <c r="FL216" t="n">
        <v>0</v>
      </c>
      <c r="FM216" t="n">
        <v>0</v>
      </c>
      <c r="FN216" t="n">
        <v>0</v>
      </c>
      <c r="FO216" t="n">
        <v>0</v>
      </c>
      <c r="FP216" t="n">
        <v>0</v>
      </c>
      <c r="FQ216" t="n">
        <v>0</v>
      </c>
      <c r="FR216" t="n">
        <v>0</v>
      </c>
      <c r="FS216" t="n">
        <v>0</v>
      </c>
      <c r="FT216" t="n">
        <v>0</v>
      </c>
      <c r="FU216" t="n">
        <v>0</v>
      </c>
      <c r="FV216" t="n">
        <v>0</v>
      </c>
      <c r="FW216" t="n">
        <v>0</v>
      </c>
      <c r="FX216" t="n">
        <v>0</v>
      </c>
    </row>
    <row r="217">
      <c r="B217" s="2107" t="inlineStr">
        <is>
          <t>Ecarts de nettoyage</t>
        </is>
      </c>
      <c r="C217" t="n">
        <v>0</v>
      </c>
      <c r="D217" t="n">
        <v>0</v>
      </c>
      <c r="E217" t="n">
        <v>0</v>
      </c>
      <c r="F217" t="n">
        <v>0</v>
      </c>
      <c r="G217" t="n">
        <v>0</v>
      </c>
      <c r="H217" t="n">
        <v>0</v>
      </c>
      <c r="I217" t="n">
        <v>0</v>
      </c>
      <c r="J217" t="n">
        <v>0</v>
      </c>
      <c r="K217" t="n">
        <v>0</v>
      </c>
      <c r="L217" t="n">
        <v>0</v>
      </c>
      <c r="M217" t="n">
        <v>0</v>
      </c>
      <c r="N217" t="n">
        <v>0</v>
      </c>
      <c r="O217" t="n">
        <v>0</v>
      </c>
      <c r="P217" t="n">
        <v>0</v>
      </c>
      <c r="Q217" t="n">
        <v>0</v>
      </c>
      <c r="R217" t="n">
        <v>0</v>
      </c>
      <c r="S217" t="n">
        <v>0</v>
      </c>
      <c r="T217" t="n">
        <v>0</v>
      </c>
      <c r="U217" t="n">
        <v>0</v>
      </c>
      <c r="V217" t="n">
        <v>0</v>
      </c>
      <c r="W217" t="n">
        <v>0</v>
      </c>
      <c r="X217" t="n">
        <v>0</v>
      </c>
      <c r="Y217" t="n">
        <v>0</v>
      </c>
      <c r="Z217" t="n">
        <v>0</v>
      </c>
      <c r="AA217" t="n">
        <v>0</v>
      </c>
      <c r="AB217" t="n">
        <v>0</v>
      </c>
      <c r="AC217" t="n">
        <v>0</v>
      </c>
      <c r="AD217" t="n">
        <v>0</v>
      </c>
      <c r="AE217" t="n">
        <v>0</v>
      </c>
      <c r="AF217" t="n">
        <v>0</v>
      </c>
      <c r="AG217" t="n">
        <v>0</v>
      </c>
      <c r="AH217" t="n">
        <v>0</v>
      </c>
      <c r="AI217" t="n">
        <v>0</v>
      </c>
      <c r="AJ217" t="n">
        <v>0</v>
      </c>
      <c r="AK217" t="n">
        <v>0</v>
      </c>
      <c r="AL217" t="n">
        <v>0</v>
      </c>
      <c r="AM217" t="n">
        <v>0</v>
      </c>
      <c r="AN217" t="n">
        <v>0</v>
      </c>
      <c r="AO217" t="n">
        <v>0</v>
      </c>
      <c r="AP217" t="n">
        <v>0</v>
      </c>
      <c r="AQ217" t="n">
        <v>0</v>
      </c>
      <c r="AR217" t="n">
        <v>0</v>
      </c>
      <c r="AS217" t="n">
        <v>0</v>
      </c>
      <c r="AT217" t="n">
        <v>0</v>
      </c>
      <c r="AU217" t="n">
        <v>0</v>
      </c>
      <c r="AV217" t="n">
        <v>0</v>
      </c>
      <c r="AW217" t="n">
        <v>0</v>
      </c>
      <c r="AX217" t="n">
        <v>0</v>
      </c>
      <c r="AY217" t="n">
        <v>0</v>
      </c>
      <c r="AZ217" t="n">
        <v>0</v>
      </c>
      <c r="BA217" t="n">
        <v>0</v>
      </c>
      <c r="BB217" t="n">
        <v>0</v>
      </c>
      <c r="BC217" t="n">
        <v>0</v>
      </c>
      <c r="BD217" t="n">
        <v>0</v>
      </c>
      <c r="BE217" t="n">
        <v>0</v>
      </c>
      <c r="BF217" t="n">
        <v>0</v>
      </c>
      <c r="BG217" t="n">
        <v>0</v>
      </c>
      <c r="BH217" t="n">
        <v>0</v>
      </c>
      <c r="BI217" t="n">
        <v>0</v>
      </c>
      <c r="BJ217" t="n">
        <v>0</v>
      </c>
      <c r="BK217" t="n">
        <v>0</v>
      </c>
      <c r="BL217" t="n">
        <v>0</v>
      </c>
      <c r="BM217" t="n">
        <v>0</v>
      </c>
      <c r="BN217" t="n">
        <v>0</v>
      </c>
      <c r="BO217" t="n">
        <v>0</v>
      </c>
      <c r="BP217" t="n">
        <v>0</v>
      </c>
      <c r="BQ217" t="n">
        <v>0</v>
      </c>
      <c r="BR217" t="n">
        <v>0</v>
      </c>
      <c r="BS217" t="n">
        <v>0</v>
      </c>
      <c r="BT217" t="n">
        <v>0</v>
      </c>
      <c r="BU217" t="n">
        <v>0</v>
      </c>
      <c r="BV217" t="n">
        <v>0</v>
      </c>
      <c r="BW217" t="n">
        <v>0</v>
      </c>
      <c r="BX217" t="n">
        <v>0</v>
      </c>
      <c r="BY217" t="n">
        <v>0</v>
      </c>
      <c r="BZ217" t="n">
        <v>0</v>
      </c>
      <c r="CA217" t="n">
        <v>0</v>
      </c>
      <c r="CB217" t="n">
        <v>0</v>
      </c>
      <c r="CC217" t="n">
        <v>0</v>
      </c>
      <c r="CD217" t="n">
        <v>0</v>
      </c>
      <c r="CE217" t="n">
        <v>0</v>
      </c>
      <c r="CF217" t="n">
        <v>0</v>
      </c>
      <c r="CG217" t="n">
        <v>0</v>
      </c>
      <c r="CH217" t="n">
        <v>0</v>
      </c>
      <c r="CI217" t="n">
        <v>0</v>
      </c>
      <c r="CJ217" t="n">
        <v>0</v>
      </c>
      <c r="CK217" t="n">
        <v>0</v>
      </c>
      <c r="CL217" t="n">
        <v>0</v>
      </c>
      <c r="CM217" t="n">
        <v>0</v>
      </c>
      <c r="CN217" t="n">
        <v>0</v>
      </c>
      <c r="CO217" t="n">
        <v>1</v>
      </c>
      <c r="CP217" t="n">
        <v>0</v>
      </c>
      <c r="CQ217" t="n">
        <v>0</v>
      </c>
      <c r="CR217" t="n">
        <v>0</v>
      </c>
      <c r="CS217" t="n">
        <v>0</v>
      </c>
      <c r="CT217" t="n">
        <v>0</v>
      </c>
      <c r="CU217" t="n">
        <v>0</v>
      </c>
      <c r="CV217" t="n">
        <v>0</v>
      </c>
      <c r="CW217" t="n">
        <v>0</v>
      </c>
      <c r="CX217" t="n">
        <v>0</v>
      </c>
      <c r="CY217" t="n">
        <v>0</v>
      </c>
      <c r="CZ217" t="n">
        <v>0</v>
      </c>
      <c r="DA217" t="n">
        <v>0</v>
      </c>
      <c r="DB217" t="n">
        <v>0</v>
      </c>
      <c r="DC217" t="n">
        <v>0</v>
      </c>
      <c r="DD217" t="n">
        <v>0</v>
      </c>
      <c r="DE217" t="n">
        <v>0</v>
      </c>
      <c r="DF217" t="n">
        <v>0</v>
      </c>
      <c r="DG217" t="n">
        <v>0</v>
      </c>
      <c r="DH217" t="n">
        <v>0</v>
      </c>
      <c r="DI217" t="n">
        <v>0</v>
      </c>
      <c r="DJ217" t="n">
        <v>0</v>
      </c>
      <c r="DK217" t="n">
        <v>0</v>
      </c>
      <c r="DL217" t="n">
        <v>0</v>
      </c>
      <c r="DM217" t="n">
        <v>0</v>
      </c>
      <c r="DN217" t="n">
        <v>0</v>
      </c>
      <c r="DO217" t="n">
        <v>0</v>
      </c>
      <c r="DP217" t="n">
        <v>0</v>
      </c>
      <c r="DQ217" t="n">
        <v>0</v>
      </c>
      <c r="DR217" t="n">
        <v>0</v>
      </c>
      <c r="DS217" t="n">
        <v>0</v>
      </c>
      <c r="DT217" t="n">
        <v>0</v>
      </c>
      <c r="DU217" t="n">
        <v>0</v>
      </c>
      <c r="DV217" t="n">
        <v>0</v>
      </c>
      <c r="DW217" t="n">
        <v>0</v>
      </c>
      <c r="DX217" t="n">
        <v>0</v>
      </c>
      <c r="DY217" t="n">
        <v>0</v>
      </c>
      <c r="DZ217" t="n">
        <v>0</v>
      </c>
      <c r="EA217" t="n">
        <v>0</v>
      </c>
      <c r="EB217" t="n">
        <v>0</v>
      </c>
      <c r="EC217" t="n">
        <v>0</v>
      </c>
      <c r="ED217" t="n">
        <v>0</v>
      </c>
      <c r="EE217" t="n">
        <v>0</v>
      </c>
      <c r="EF217" t="n">
        <v>0</v>
      </c>
      <c r="EG217" t="n">
        <v>0</v>
      </c>
      <c r="EH217" t="n">
        <v>0</v>
      </c>
      <c r="EI217" t="n">
        <v>0</v>
      </c>
      <c r="EJ217" t="n">
        <v>0</v>
      </c>
      <c r="EK217" t="n">
        <v>0</v>
      </c>
      <c r="EL217" t="n">
        <v>0</v>
      </c>
      <c r="EM217" t="n">
        <v>0</v>
      </c>
      <c r="EN217" t="n">
        <v>0</v>
      </c>
      <c r="EO217" t="n">
        <v>1</v>
      </c>
      <c r="EP217" t="n">
        <v>0</v>
      </c>
      <c r="EQ217" t="n">
        <v>0</v>
      </c>
      <c r="ER217" t="n">
        <v>1</v>
      </c>
      <c r="ES217" t="n">
        <v>0</v>
      </c>
      <c r="ET217" t="n">
        <v>0</v>
      </c>
      <c r="EU217" t="n">
        <v>0</v>
      </c>
      <c r="EV217" t="n">
        <v>0</v>
      </c>
      <c r="EW217" t="n">
        <v>0</v>
      </c>
      <c r="EX217" t="n">
        <v>0</v>
      </c>
      <c r="EY217" t="n">
        <v>0</v>
      </c>
      <c r="EZ217" t="n">
        <v>0</v>
      </c>
      <c r="FA217" t="n">
        <v>0</v>
      </c>
      <c r="FB217" t="n">
        <v>0</v>
      </c>
      <c r="FC217" t="n">
        <v>0</v>
      </c>
      <c r="FD217" t="n">
        <v>0</v>
      </c>
      <c r="FE217" t="n">
        <v>0</v>
      </c>
      <c r="FF217" t="n">
        <v>0</v>
      </c>
      <c r="FG217" t="n">
        <v>0</v>
      </c>
      <c r="FH217" t="n">
        <v>0</v>
      </c>
      <c r="FI217" t="n">
        <v>0</v>
      </c>
      <c r="FJ217" t="n">
        <v>0</v>
      </c>
      <c r="FK217" t="n">
        <v>0</v>
      </c>
      <c r="FL217" t="n">
        <v>0</v>
      </c>
      <c r="FM217" t="n">
        <v>0</v>
      </c>
      <c r="FN217" t="n">
        <v>0</v>
      </c>
      <c r="FO217" t="n">
        <v>0</v>
      </c>
      <c r="FP217" t="n">
        <v>0</v>
      </c>
      <c r="FQ217" t="n">
        <v>0</v>
      </c>
      <c r="FR217" t="n">
        <v>0</v>
      </c>
      <c r="FS217" t="n">
        <v>0</v>
      </c>
      <c r="FT217" t="n">
        <v>0</v>
      </c>
      <c r="FU217" t="n">
        <v>0</v>
      </c>
      <c r="FV217" t="n">
        <v>0</v>
      </c>
      <c r="FW217" t="n">
        <v>0</v>
      </c>
      <c r="FX217" t="n">
        <v>0</v>
      </c>
    </row>
    <row r="218">
      <c r="B218" s="2106" t="inlineStr">
        <is>
          <t>Pâtes et couscous</t>
        </is>
      </c>
      <c r="C218" t="n">
        <v>0</v>
      </c>
      <c r="D218" t="n">
        <v>0</v>
      </c>
      <c r="E218" t="n">
        <v>0</v>
      </c>
      <c r="F218" t="n">
        <v>0</v>
      </c>
      <c r="G218" t="n">
        <v>0</v>
      </c>
      <c r="H218" t="n">
        <v>0</v>
      </c>
      <c r="I218" t="n">
        <v>0</v>
      </c>
      <c r="J218" t="n">
        <v>0</v>
      </c>
      <c r="K218" t="n">
        <v>0</v>
      </c>
      <c r="L218" t="n">
        <v>0</v>
      </c>
      <c r="M218" t="n">
        <v>0</v>
      </c>
      <c r="N218" t="n">
        <v>0</v>
      </c>
      <c r="O218" t="n">
        <v>0</v>
      </c>
      <c r="P218" t="n">
        <v>0</v>
      </c>
      <c r="Q218" t="n">
        <v>0</v>
      </c>
      <c r="R218" t="n">
        <v>0</v>
      </c>
      <c r="S218" t="n">
        <v>0</v>
      </c>
      <c r="T218" t="n">
        <v>0</v>
      </c>
      <c r="U218" t="n">
        <v>0</v>
      </c>
      <c r="V218" t="n">
        <v>0</v>
      </c>
      <c r="W218" t="n">
        <v>0</v>
      </c>
      <c r="X218" t="n">
        <v>0</v>
      </c>
      <c r="Y218" t="n">
        <v>0</v>
      </c>
      <c r="Z218" t="n">
        <v>0</v>
      </c>
      <c r="AA218" t="n">
        <v>0</v>
      </c>
      <c r="AB218" t="n">
        <v>0</v>
      </c>
      <c r="AC218" t="n">
        <v>0</v>
      </c>
      <c r="AD218" t="n">
        <v>0</v>
      </c>
      <c r="AE218" t="n">
        <v>0</v>
      </c>
      <c r="AF218" t="n">
        <v>0</v>
      </c>
      <c r="AG218" t="n">
        <v>0</v>
      </c>
      <c r="AH218" t="n">
        <v>0</v>
      </c>
      <c r="AI218" t="n">
        <v>0</v>
      </c>
      <c r="AJ218" t="n">
        <v>0</v>
      </c>
      <c r="AK218" t="n">
        <v>0</v>
      </c>
      <c r="AL218" t="n">
        <v>0</v>
      </c>
      <c r="AM218" t="n">
        <v>0</v>
      </c>
      <c r="AN218" t="n">
        <v>0</v>
      </c>
      <c r="AO218" t="n">
        <v>0</v>
      </c>
      <c r="AP218" t="n">
        <v>0</v>
      </c>
      <c r="AQ218" t="n">
        <v>0</v>
      </c>
      <c r="AR218" t="n">
        <v>0</v>
      </c>
      <c r="AS218" t="n">
        <v>0</v>
      </c>
      <c r="AT218" t="n">
        <v>0</v>
      </c>
      <c r="AU218" t="n">
        <v>0</v>
      </c>
      <c r="AV218" t="n">
        <v>0</v>
      </c>
      <c r="AW218" t="n">
        <v>0</v>
      </c>
      <c r="AX218" t="n">
        <v>0</v>
      </c>
      <c r="AY218" t="n">
        <v>0</v>
      </c>
      <c r="AZ218" t="n">
        <v>0</v>
      </c>
      <c r="BA218" t="n">
        <v>0</v>
      </c>
      <c r="BB218" t="n">
        <v>0</v>
      </c>
      <c r="BC218" t="n">
        <v>0</v>
      </c>
      <c r="BD218" t="n">
        <v>0</v>
      </c>
      <c r="BE218" t="n">
        <v>0</v>
      </c>
      <c r="BF218" t="n">
        <v>0</v>
      </c>
      <c r="BG218" t="n">
        <v>0</v>
      </c>
      <c r="BH218" t="n">
        <v>0</v>
      </c>
      <c r="BI218" t="n">
        <v>0</v>
      </c>
      <c r="BJ218" t="n">
        <v>0</v>
      </c>
      <c r="BK218" t="n">
        <v>0</v>
      </c>
      <c r="BL218" t="n">
        <v>0</v>
      </c>
      <c r="BM218" t="n">
        <v>0</v>
      </c>
      <c r="BN218" t="n">
        <v>0</v>
      </c>
      <c r="BO218" t="n">
        <v>0</v>
      </c>
      <c r="BP218" t="n">
        <v>0</v>
      </c>
      <c r="BQ218" t="n">
        <v>0</v>
      </c>
      <c r="BR218" t="n">
        <v>0</v>
      </c>
      <c r="BS218" t="n">
        <v>0</v>
      </c>
      <c r="BT218" t="n">
        <v>0</v>
      </c>
      <c r="BU218" t="n">
        <v>0</v>
      </c>
      <c r="BV218" t="n">
        <v>0</v>
      </c>
      <c r="BW218" t="n">
        <v>0</v>
      </c>
      <c r="BX218" t="n">
        <v>0</v>
      </c>
      <c r="BY218" t="n">
        <v>0</v>
      </c>
      <c r="BZ218" t="n">
        <v>0</v>
      </c>
      <c r="CA218" t="n">
        <v>0</v>
      </c>
      <c r="CB218" t="n">
        <v>0</v>
      </c>
      <c r="CC218" t="n">
        <v>0</v>
      </c>
      <c r="CD218" t="n">
        <v>0</v>
      </c>
      <c r="CE218" t="n">
        <v>0</v>
      </c>
      <c r="CF218" t="n">
        <v>0</v>
      </c>
      <c r="CG218" t="n">
        <v>0</v>
      </c>
      <c r="CH218" t="n">
        <v>0</v>
      </c>
      <c r="CI218" t="n">
        <v>0</v>
      </c>
      <c r="CJ218" t="n">
        <v>0</v>
      </c>
      <c r="CK218" t="n">
        <v>0</v>
      </c>
      <c r="CL218" t="n">
        <v>0</v>
      </c>
      <c r="CM218" t="n">
        <v>0</v>
      </c>
      <c r="CN218" t="n">
        <v>0</v>
      </c>
      <c r="CO218" t="n">
        <v>0</v>
      </c>
      <c r="CP218" t="n">
        <v>1</v>
      </c>
      <c r="CQ218" t="n">
        <v>0</v>
      </c>
      <c r="CR218" t="n">
        <v>0</v>
      </c>
      <c r="CS218" t="n">
        <v>0</v>
      </c>
      <c r="CT218" t="n">
        <v>0</v>
      </c>
      <c r="CU218" t="n">
        <v>0</v>
      </c>
      <c r="CV218" t="n">
        <v>0</v>
      </c>
      <c r="CW218" t="n">
        <v>0</v>
      </c>
      <c r="CX218" t="n">
        <v>0</v>
      </c>
      <c r="CY218" t="n">
        <v>0</v>
      </c>
      <c r="CZ218" t="n">
        <v>0</v>
      </c>
      <c r="DA218" t="n">
        <v>0</v>
      </c>
      <c r="DB218" t="n">
        <v>0</v>
      </c>
      <c r="DC218" t="n">
        <v>0</v>
      </c>
      <c r="DD218" t="n">
        <v>0</v>
      </c>
      <c r="DE218" t="n">
        <v>0</v>
      </c>
      <c r="DF218" t="n">
        <v>0</v>
      </c>
      <c r="DG218" t="n">
        <v>0</v>
      </c>
      <c r="DH218" t="n">
        <v>0</v>
      </c>
      <c r="DI218" t="n">
        <v>0</v>
      </c>
      <c r="DJ218" t="n">
        <v>0</v>
      </c>
      <c r="DK218" t="n">
        <v>0</v>
      </c>
      <c r="DL218" t="n">
        <v>0</v>
      </c>
      <c r="DM218" t="n">
        <v>0</v>
      </c>
      <c r="DN218" t="n">
        <v>0</v>
      </c>
      <c r="DO218" t="n">
        <v>0</v>
      </c>
      <c r="DP218" t="n">
        <v>0</v>
      </c>
      <c r="DQ218" t="n">
        <v>0</v>
      </c>
      <c r="DR218" t="n">
        <v>0</v>
      </c>
      <c r="DS218" t="n">
        <v>0</v>
      </c>
      <c r="DT218" t="n">
        <v>0</v>
      </c>
      <c r="DU218" t="n">
        <v>0</v>
      </c>
      <c r="DV218" t="n">
        <v>0</v>
      </c>
      <c r="DW218" t="n">
        <v>0</v>
      </c>
      <c r="DX218" t="n">
        <v>0</v>
      </c>
      <c r="DY218" t="n">
        <v>0</v>
      </c>
      <c r="DZ218" t="n">
        <v>0</v>
      </c>
      <c r="EA218" t="n">
        <v>0</v>
      </c>
      <c r="EB218" t="n">
        <v>0</v>
      </c>
      <c r="EC218" t="n">
        <v>0</v>
      </c>
      <c r="ED218" t="n">
        <v>0</v>
      </c>
      <c r="EE218" t="n">
        <v>0</v>
      </c>
      <c r="EF218" t="n">
        <v>0</v>
      </c>
      <c r="EG218" t="n">
        <v>0</v>
      </c>
      <c r="EH218" t="n">
        <v>0</v>
      </c>
      <c r="EI218" t="n">
        <v>0</v>
      </c>
      <c r="EJ218" t="n">
        <v>0</v>
      </c>
      <c r="EK218" t="n">
        <v>0</v>
      </c>
      <c r="EL218" t="n">
        <v>0</v>
      </c>
      <c r="EM218" t="n">
        <v>0</v>
      </c>
      <c r="EN218" t="n">
        <v>0</v>
      </c>
      <c r="EO218" t="n">
        <v>0</v>
      </c>
      <c r="EP218" t="n">
        <v>0</v>
      </c>
      <c r="EQ218" t="n">
        <v>0</v>
      </c>
      <c r="ER218" t="n">
        <v>0</v>
      </c>
      <c r="ES218" t="n">
        <v>0</v>
      </c>
      <c r="ET218" t="n">
        <v>0</v>
      </c>
      <c r="EU218" t="n">
        <v>0</v>
      </c>
      <c r="EV218" t="n">
        <v>0</v>
      </c>
      <c r="EW218" t="n">
        <v>1</v>
      </c>
      <c r="EX218" t="n">
        <v>1</v>
      </c>
      <c r="EY218" t="n">
        <v>0</v>
      </c>
      <c r="EZ218" t="n">
        <v>0</v>
      </c>
      <c r="FA218" t="n">
        <v>0</v>
      </c>
      <c r="FB218" t="n">
        <v>0</v>
      </c>
      <c r="FC218" t="n">
        <v>0</v>
      </c>
      <c r="FD218" t="n">
        <v>0</v>
      </c>
      <c r="FE218" t="n">
        <v>0</v>
      </c>
      <c r="FF218" t="n">
        <v>0</v>
      </c>
      <c r="FG218" t="n">
        <v>0</v>
      </c>
      <c r="FH218" t="n">
        <v>0</v>
      </c>
      <c r="FI218" t="n">
        <v>0</v>
      </c>
      <c r="FJ218" t="n">
        <v>0</v>
      </c>
      <c r="FK218" t="n">
        <v>0</v>
      </c>
      <c r="FL218" t="n">
        <v>0</v>
      </c>
      <c r="FM218" t="n">
        <v>0</v>
      </c>
      <c r="FN218" t="n">
        <v>0</v>
      </c>
      <c r="FO218" t="n">
        <v>0</v>
      </c>
      <c r="FP218" t="n">
        <v>0</v>
      </c>
      <c r="FQ218" t="n">
        <v>0</v>
      </c>
      <c r="FR218" t="n">
        <v>0</v>
      </c>
      <c r="FS218" t="n">
        <v>0</v>
      </c>
      <c r="FT218" t="n">
        <v>0</v>
      </c>
      <c r="FU218" t="n">
        <v>0</v>
      </c>
      <c r="FV218" t="n">
        <v>0</v>
      </c>
      <c r="FW218" t="n">
        <v>0</v>
      </c>
      <c r="FX218" t="n">
        <v>1</v>
      </c>
    </row>
    <row r="219">
      <c r="B219" s="2107" t="inlineStr">
        <is>
          <t>Pâtes alimentaires sèches non préparées</t>
        </is>
      </c>
      <c r="C219" t="n">
        <v>0</v>
      </c>
      <c r="D219" t="n">
        <v>0</v>
      </c>
      <c r="E219" t="n">
        <v>0</v>
      </c>
      <c r="F219" t="n">
        <v>0</v>
      </c>
      <c r="G219" t="n">
        <v>0</v>
      </c>
      <c r="H219" t="n">
        <v>0</v>
      </c>
      <c r="I219" t="n">
        <v>0</v>
      </c>
      <c r="J219" t="n">
        <v>0</v>
      </c>
      <c r="K219" t="n">
        <v>0</v>
      </c>
      <c r="L219" t="n">
        <v>0</v>
      </c>
      <c r="M219" t="n">
        <v>0</v>
      </c>
      <c r="N219" t="n">
        <v>0</v>
      </c>
      <c r="O219" t="n">
        <v>0</v>
      </c>
      <c r="P219" t="n">
        <v>0</v>
      </c>
      <c r="Q219" t="n">
        <v>0</v>
      </c>
      <c r="R219" t="n">
        <v>0</v>
      </c>
      <c r="S219" t="n">
        <v>0</v>
      </c>
      <c r="T219" t="n">
        <v>0</v>
      </c>
      <c r="U219" t="n">
        <v>0</v>
      </c>
      <c r="V219" t="n">
        <v>0</v>
      </c>
      <c r="W219" t="n">
        <v>0</v>
      </c>
      <c r="X219" t="n">
        <v>0</v>
      </c>
      <c r="Y219" t="n">
        <v>0</v>
      </c>
      <c r="Z219" t="n">
        <v>0</v>
      </c>
      <c r="AA219" t="n">
        <v>0</v>
      </c>
      <c r="AB219" t="n">
        <v>0</v>
      </c>
      <c r="AC219" t="n">
        <v>0</v>
      </c>
      <c r="AD219" t="n">
        <v>0</v>
      </c>
      <c r="AE219" t="n">
        <v>0</v>
      </c>
      <c r="AF219" t="n">
        <v>0</v>
      </c>
      <c r="AG219" t="n">
        <v>0</v>
      </c>
      <c r="AH219" t="n">
        <v>0</v>
      </c>
      <c r="AI219" t="n">
        <v>0</v>
      </c>
      <c r="AJ219" t="n">
        <v>0</v>
      </c>
      <c r="AK219" t="n">
        <v>0</v>
      </c>
      <c r="AL219" t="n">
        <v>0</v>
      </c>
      <c r="AM219" t="n">
        <v>0</v>
      </c>
      <c r="AN219" t="n">
        <v>0</v>
      </c>
      <c r="AO219" t="n">
        <v>0</v>
      </c>
      <c r="AP219" t="n">
        <v>0</v>
      </c>
      <c r="AQ219" t="n">
        <v>0</v>
      </c>
      <c r="AR219" t="n">
        <v>0</v>
      </c>
      <c r="AS219" t="n">
        <v>0</v>
      </c>
      <c r="AT219" t="n">
        <v>0</v>
      </c>
      <c r="AU219" t="n">
        <v>0</v>
      </c>
      <c r="AV219" t="n">
        <v>0</v>
      </c>
      <c r="AW219" t="n">
        <v>0</v>
      </c>
      <c r="AX219" t="n">
        <v>0</v>
      </c>
      <c r="AY219" t="n">
        <v>0</v>
      </c>
      <c r="AZ219" t="n">
        <v>0</v>
      </c>
      <c r="BA219" t="n">
        <v>0</v>
      </c>
      <c r="BB219" t="n">
        <v>0</v>
      </c>
      <c r="BC219" t="n">
        <v>0</v>
      </c>
      <c r="BD219" t="n">
        <v>0</v>
      </c>
      <c r="BE219" t="n">
        <v>0</v>
      </c>
      <c r="BF219" t="n">
        <v>0</v>
      </c>
      <c r="BG219" t="n">
        <v>0</v>
      </c>
      <c r="BH219" t="n">
        <v>0</v>
      </c>
      <c r="BI219" t="n">
        <v>0</v>
      </c>
      <c r="BJ219" t="n">
        <v>0</v>
      </c>
      <c r="BK219" t="n">
        <v>0</v>
      </c>
      <c r="BL219" t="n">
        <v>0</v>
      </c>
      <c r="BM219" t="n">
        <v>0</v>
      </c>
      <c r="BN219" t="n">
        <v>0</v>
      </c>
      <c r="BO219" t="n">
        <v>0</v>
      </c>
      <c r="BP219" t="n">
        <v>0</v>
      </c>
      <c r="BQ219" t="n">
        <v>0</v>
      </c>
      <c r="BR219" t="n">
        <v>0</v>
      </c>
      <c r="BS219" t="n">
        <v>0</v>
      </c>
      <c r="BT219" t="n">
        <v>0</v>
      </c>
      <c r="BU219" t="n">
        <v>0</v>
      </c>
      <c r="BV219" t="n">
        <v>0</v>
      </c>
      <c r="BW219" t="n">
        <v>0</v>
      </c>
      <c r="BX219" t="n">
        <v>0</v>
      </c>
      <c r="BY219" t="n">
        <v>0</v>
      </c>
      <c r="BZ219" t="n">
        <v>0</v>
      </c>
      <c r="CA219" t="n">
        <v>0</v>
      </c>
      <c r="CB219" t="n">
        <v>0</v>
      </c>
      <c r="CC219" t="n">
        <v>0</v>
      </c>
      <c r="CD219" t="n">
        <v>0</v>
      </c>
      <c r="CE219" t="n">
        <v>0</v>
      </c>
      <c r="CF219" t="n">
        <v>0</v>
      </c>
      <c r="CG219" t="n">
        <v>0</v>
      </c>
      <c r="CH219" t="n">
        <v>0</v>
      </c>
      <c r="CI219" t="n">
        <v>0</v>
      </c>
      <c r="CJ219" t="n">
        <v>0</v>
      </c>
      <c r="CK219" t="n">
        <v>0</v>
      </c>
      <c r="CL219" t="n">
        <v>0</v>
      </c>
      <c r="CM219" t="n">
        <v>0</v>
      </c>
      <c r="CN219" t="n">
        <v>0</v>
      </c>
      <c r="CO219" t="n">
        <v>0</v>
      </c>
      <c r="CP219" t="n">
        <v>1</v>
      </c>
      <c r="CQ219" t="n">
        <v>0</v>
      </c>
      <c r="CR219" t="n">
        <v>0</v>
      </c>
      <c r="CS219" t="n">
        <v>0</v>
      </c>
      <c r="CT219" t="n">
        <v>0</v>
      </c>
      <c r="CU219" t="n">
        <v>0</v>
      </c>
      <c r="CV219" t="n">
        <v>0</v>
      </c>
      <c r="CW219" t="n">
        <v>0</v>
      </c>
      <c r="CX219" t="n">
        <v>0</v>
      </c>
      <c r="CY219" t="n">
        <v>0</v>
      </c>
      <c r="CZ219" t="n">
        <v>0</v>
      </c>
      <c r="DA219" t="n">
        <v>0</v>
      </c>
      <c r="DB219" t="n">
        <v>0</v>
      </c>
      <c r="DC219" t="n">
        <v>0</v>
      </c>
      <c r="DD219" t="n">
        <v>0</v>
      </c>
      <c r="DE219" t="n">
        <v>0</v>
      </c>
      <c r="DF219" t="n">
        <v>0</v>
      </c>
      <c r="DG219" t="n">
        <v>0</v>
      </c>
      <c r="DH219" t="n">
        <v>0</v>
      </c>
      <c r="DI219" t="n">
        <v>0</v>
      </c>
      <c r="DJ219" t="n">
        <v>0</v>
      </c>
      <c r="DK219" t="n">
        <v>0</v>
      </c>
      <c r="DL219" t="n">
        <v>0</v>
      </c>
      <c r="DM219" t="n">
        <v>0</v>
      </c>
      <c r="DN219" t="n">
        <v>0</v>
      </c>
      <c r="DO219" t="n">
        <v>0</v>
      </c>
      <c r="DP219" t="n">
        <v>0</v>
      </c>
      <c r="DQ219" t="n">
        <v>0</v>
      </c>
      <c r="DR219" t="n">
        <v>0</v>
      </c>
      <c r="DS219" t="n">
        <v>0</v>
      </c>
      <c r="DT219" t="n">
        <v>0</v>
      </c>
      <c r="DU219" t="n">
        <v>0</v>
      </c>
      <c r="DV219" t="n">
        <v>0</v>
      </c>
      <c r="DW219" t="n">
        <v>0</v>
      </c>
      <c r="DX219" t="n">
        <v>0</v>
      </c>
      <c r="DY219" t="n">
        <v>0</v>
      </c>
      <c r="DZ219" t="n">
        <v>0</v>
      </c>
      <c r="EA219" t="n">
        <v>0</v>
      </c>
      <c r="EB219" t="n">
        <v>0</v>
      </c>
      <c r="EC219" t="n">
        <v>0</v>
      </c>
      <c r="ED219" t="n">
        <v>0</v>
      </c>
      <c r="EE219" t="n">
        <v>0</v>
      </c>
      <c r="EF219" t="n">
        <v>0</v>
      </c>
      <c r="EG219" t="n">
        <v>0</v>
      </c>
      <c r="EH219" t="n">
        <v>0</v>
      </c>
      <c r="EI219" t="n">
        <v>0</v>
      </c>
      <c r="EJ219" t="n">
        <v>0</v>
      </c>
      <c r="EK219" t="n">
        <v>0</v>
      </c>
      <c r="EL219" t="n">
        <v>0</v>
      </c>
      <c r="EM219" t="n">
        <v>0</v>
      </c>
      <c r="EN219" t="n">
        <v>0</v>
      </c>
      <c r="EO219" t="n">
        <v>0</v>
      </c>
      <c r="EP219" t="n">
        <v>0</v>
      </c>
      <c r="EQ219" t="n">
        <v>0</v>
      </c>
      <c r="ER219" t="n">
        <v>0</v>
      </c>
      <c r="ES219" t="n">
        <v>0</v>
      </c>
      <c r="ET219" t="n">
        <v>0</v>
      </c>
      <c r="EU219" t="n">
        <v>0</v>
      </c>
      <c r="EV219" t="n">
        <v>0</v>
      </c>
      <c r="EW219" t="n">
        <v>1</v>
      </c>
      <c r="EX219" t="n">
        <v>1</v>
      </c>
      <c r="EY219" t="n">
        <v>0</v>
      </c>
      <c r="EZ219" t="n">
        <v>0</v>
      </c>
      <c r="FA219" t="n">
        <v>0</v>
      </c>
      <c r="FB219" t="n">
        <v>0</v>
      </c>
      <c r="FC219" t="n">
        <v>0</v>
      </c>
      <c r="FD219" t="n">
        <v>0</v>
      </c>
      <c r="FE219" t="n">
        <v>0</v>
      </c>
      <c r="FF219" t="n">
        <v>0</v>
      </c>
      <c r="FG219" t="n">
        <v>0</v>
      </c>
      <c r="FH219" t="n">
        <v>0</v>
      </c>
      <c r="FI219" t="n">
        <v>0</v>
      </c>
      <c r="FJ219" t="n">
        <v>0</v>
      </c>
      <c r="FK219" t="n">
        <v>0</v>
      </c>
      <c r="FL219" t="n">
        <v>0</v>
      </c>
      <c r="FM219" t="n">
        <v>0</v>
      </c>
      <c r="FN219" t="n">
        <v>0</v>
      </c>
      <c r="FO219" t="n">
        <v>0</v>
      </c>
      <c r="FP219" t="n">
        <v>0</v>
      </c>
      <c r="FQ219" t="n">
        <v>0</v>
      </c>
      <c r="FR219" t="n">
        <v>0</v>
      </c>
      <c r="FS219" t="n">
        <v>0</v>
      </c>
      <c r="FT219" t="n">
        <v>0</v>
      </c>
      <c r="FU219" t="n">
        <v>0</v>
      </c>
      <c r="FV219" t="n">
        <v>0</v>
      </c>
      <c r="FW219" t="n">
        <v>0</v>
      </c>
      <c r="FX219" t="n">
        <v>1</v>
      </c>
    </row>
    <row r="220">
      <c r="B220" s="2107" t="inlineStr">
        <is>
          <t>Couscous non préparé</t>
        </is>
      </c>
      <c r="C220" t="n">
        <v>0</v>
      </c>
      <c r="D220" t="n">
        <v>0</v>
      </c>
      <c r="E220" t="n">
        <v>0</v>
      </c>
      <c r="F220" t="n">
        <v>0</v>
      </c>
      <c r="G220" t="n">
        <v>0</v>
      </c>
      <c r="H220" t="n">
        <v>0</v>
      </c>
      <c r="I220" t="n">
        <v>0</v>
      </c>
      <c r="J220" t="n">
        <v>0</v>
      </c>
      <c r="K220" t="n">
        <v>0</v>
      </c>
      <c r="L220" t="n">
        <v>0</v>
      </c>
      <c r="M220" t="n">
        <v>0</v>
      </c>
      <c r="N220" t="n">
        <v>0</v>
      </c>
      <c r="O220" t="n">
        <v>0</v>
      </c>
      <c r="P220" t="n">
        <v>0</v>
      </c>
      <c r="Q220" t="n">
        <v>0</v>
      </c>
      <c r="R220" t="n">
        <v>0</v>
      </c>
      <c r="S220" t="n">
        <v>0</v>
      </c>
      <c r="T220" t="n">
        <v>0</v>
      </c>
      <c r="U220" t="n">
        <v>0</v>
      </c>
      <c r="V220" t="n">
        <v>0</v>
      </c>
      <c r="W220" t="n">
        <v>0</v>
      </c>
      <c r="X220" t="n">
        <v>0</v>
      </c>
      <c r="Y220" t="n">
        <v>0</v>
      </c>
      <c r="Z220" t="n">
        <v>0</v>
      </c>
      <c r="AA220" t="n">
        <v>0</v>
      </c>
      <c r="AB220" t="n">
        <v>0</v>
      </c>
      <c r="AC220" t="n">
        <v>0</v>
      </c>
      <c r="AD220" t="n">
        <v>0</v>
      </c>
      <c r="AE220" t="n">
        <v>0</v>
      </c>
      <c r="AF220" t="n">
        <v>0</v>
      </c>
      <c r="AG220" t="n">
        <v>0</v>
      </c>
      <c r="AH220" t="n">
        <v>0</v>
      </c>
      <c r="AI220" t="n">
        <v>0</v>
      </c>
      <c r="AJ220" t="n">
        <v>0</v>
      </c>
      <c r="AK220" t="n">
        <v>0</v>
      </c>
      <c r="AL220" t="n">
        <v>0</v>
      </c>
      <c r="AM220" t="n">
        <v>0</v>
      </c>
      <c r="AN220" t="n">
        <v>0</v>
      </c>
      <c r="AO220" t="n">
        <v>0</v>
      </c>
      <c r="AP220" t="n">
        <v>0</v>
      </c>
      <c r="AQ220" t="n">
        <v>0</v>
      </c>
      <c r="AR220" t="n">
        <v>0</v>
      </c>
      <c r="AS220" t="n">
        <v>0</v>
      </c>
      <c r="AT220" t="n">
        <v>0</v>
      </c>
      <c r="AU220" t="n">
        <v>0</v>
      </c>
      <c r="AV220" t="n">
        <v>0</v>
      </c>
      <c r="AW220" t="n">
        <v>0</v>
      </c>
      <c r="AX220" t="n">
        <v>0</v>
      </c>
      <c r="AY220" t="n">
        <v>0</v>
      </c>
      <c r="AZ220" t="n">
        <v>0</v>
      </c>
      <c r="BA220" t="n">
        <v>0</v>
      </c>
      <c r="BB220" t="n">
        <v>0</v>
      </c>
      <c r="BC220" t="n">
        <v>0</v>
      </c>
      <c r="BD220" t="n">
        <v>0</v>
      </c>
      <c r="BE220" t="n">
        <v>0</v>
      </c>
      <c r="BF220" t="n">
        <v>0</v>
      </c>
      <c r="BG220" t="n">
        <v>0</v>
      </c>
      <c r="BH220" t="n">
        <v>0</v>
      </c>
      <c r="BI220" t="n">
        <v>0</v>
      </c>
      <c r="BJ220" t="n">
        <v>0</v>
      </c>
      <c r="BK220" t="n">
        <v>0</v>
      </c>
      <c r="BL220" t="n">
        <v>0</v>
      </c>
      <c r="BM220" t="n">
        <v>0</v>
      </c>
      <c r="BN220" t="n">
        <v>0</v>
      </c>
      <c r="BO220" t="n">
        <v>0</v>
      </c>
      <c r="BP220" t="n">
        <v>0</v>
      </c>
      <c r="BQ220" t="n">
        <v>0</v>
      </c>
      <c r="BR220" t="n">
        <v>0</v>
      </c>
      <c r="BS220" t="n">
        <v>0</v>
      </c>
      <c r="BT220" t="n">
        <v>0</v>
      </c>
      <c r="BU220" t="n">
        <v>0</v>
      </c>
      <c r="BV220" t="n">
        <v>0</v>
      </c>
      <c r="BW220" t="n">
        <v>0</v>
      </c>
      <c r="BX220" t="n">
        <v>0</v>
      </c>
      <c r="BY220" t="n">
        <v>0</v>
      </c>
      <c r="BZ220" t="n">
        <v>0</v>
      </c>
      <c r="CA220" t="n">
        <v>0</v>
      </c>
      <c r="CB220" t="n">
        <v>0</v>
      </c>
      <c r="CC220" t="n">
        <v>0</v>
      </c>
      <c r="CD220" t="n">
        <v>0</v>
      </c>
      <c r="CE220" t="n">
        <v>0</v>
      </c>
      <c r="CF220" t="n">
        <v>0</v>
      </c>
      <c r="CG220" t="n">
        <v>0</v>
      </c>
      <c r="CH220" t="n">
        <v>0</v>
      </c>
      <c r="CI220" t="n">
        <v>0</v>
      </c>
      <c r="CJ220" t="n">
        <v>0</v>
      </c>
      <c r="CK220" t="n">
        <v>0</v>
      </c>
      <c r="CL220" t="n">
        <v>0</v>
      </c>
      <c r="CM220" t="n">
        <v>0</v>
      </c>
      <c r="CN220" t="n">
        <v>0</v>
      </c>
      <c r="CO220" t="n">
        <v>0</v>
      </c>
      <c r="CP220" t="n">
        <v>1</v>
      </c>
      <c r="CQ220" t="n">
        <v>0</v>
      </c>
      <c r="CR220" t="n">
        <v>0</v>
      </c>
      <c r="CS220" t="n">
        <v>0</v>
      </c>
      <c r="CT220" t="n">
        <v>0</v>
      </c>
      <c r="CU220" t="n">
        <v>0</v>
      </c>
      <c r="CV220" t="n">
        <v>0</v>
      </c>
      <c r="CW220" t="n">
        <v>0</v>
      </c>
      <c r="CX220" t="n">
        <v>0</v>
      </c>
      <c r="CY220" t="n">
        <v>0</v>
      </c>
      <c r="CZ220" t="n">
        <v>0</v>
      </c>
      <c r="DA220" t="n">
        <v>0</v>
      </c>
      <c r="DB220" t="n">
        <v>0</v>
      </c>
      <c r="DC220" t="n">
        <v>0</v>
      </c>
      <c r="DD220" t="n">
        <v>0</v>
      </c>
      <c r="DE220" t="n">
        <v>0</v>
      </c>
      <c r="DF220" t="n">
        <v>0</v>
      </c>
      <c r="DG220" t="n">
        <v>0</v>
      </c>
      <c r="DH220" t="n">
        <v>0</v>
      </c>
      <c r="DI220" t="n">
        <v>0</v>
      </c>
      <c r="DJ220" t="n">
        <v>0</v>
      </c>
      <c r="DK220" t="n">
        <v>0</v>
      </c>
      <c r="DL220" t="n">
        <v>0</v>
      </c>
      <c r="DM220" t="n">
        <v>0</v>
      </c>
      <c r="DN220" t="n">
        <v>0</v>
      </c>
      <c r="DO220" t="n">
        <v>0</v>
      </c>
      <c r="DP220" t="n">
        <v>0</v>
      </c>
      <c r="DQ220" t="n">
        <v>0</v>
      </c>
      <c r="DR220" t="n">
        <v>0</v>
      </c>
      <c r="DS220" t="n">
        <v>0</v>
      </c>
      <c r="DT220" t="n">
        <v>0</v>
      </c>
      <c r="DU220" t="n">
        <v>0</v>
      </c>
      <c r="DV220" t="n">
        <v>0</v>
      </c>
      <c r="DW220" t="n">
        <v>0</v>
      </c>
      <c r="DX220" t="n">
        <v>0</v>
      </c>
      <c r="DY220" t="n">
        <v>0</v>
      </c>
      <c r="DZ220" t="n">
        <v>0</v>
      </c>
      <c r="EA220" t="n">
        <v>0</v>
      </c>
      <c r="EB220" t="n">
        <v>0</v>
      </c>
      <c r="EC220" t="n">
        <v>0</v>
      </c>
      <c r="ED220" t="n">
        <v>0</v>
      </c>
      <c r="EE220" t="n">
        <v>0</v>
      </c>
      <c r="EF220" t="n">
        <v>0</v>
      </c>
      <c r="EG220" t="n">
        <v>0</v>
      </c>
      <c r="EH220" t="n">
        <v>0</v>
      </c>
      <c r="EI220" t="n">
        <v>0</v>
      </c>
      <c r="EJ220" t="n">
        <v>0</v>
      </c>
      <c r="EK220" t="n">
        <v>0</v>
      </c>
      <c r="EL220" t="n">
        <v>0</v>
      </c>
      <c r="EM220" t="n">
        <v>0</v>
      </c>
      <c r="EN220" t="n">
        <v>0</v>
      </c>
      <c r="EO220" t="n">
        <v>0</v>
      </c>
      <c r="EP220" t="n">
        <v>0</v>
      </c>
      <c r="EQ220" t="n">
        <v>0</v>
      </c>
      <c r="ER220" t="n">
        <v>0</v>
      </c>
      <c r="ES220" t="n">
        <v>0</v>
      </c>
      <c r="ET220" t="n">
        <v>0</v>
      </c>
      <c r="EU220" t="n">
        <v>0</v>
      </c>
      <c r="EV220" t="n">
        <v>0</v>
      </c>
      <c r="EW220" t="n">
        <v>1</v>
      </c>
      <c r="EX220" t="n">
        <v>1</v>
      </c>
      <c r="EY220" t="n">
        <v>0</v>
      </c>
      <c r="EZ220" t="n">
        <v>0</v>
      </c>
      <c r="FA220" t="n">
        <v>0</v>
      </c>
      <c r="FB220" t="n">
        <v>0</v>
      </c>
      <c r="FC220" t="n">
        <v>0</v>
      </c>
      <c r="FD220" t="n">
        <v>0</v>
      </c>
      <c r="FE220" t="n">
        <v>0</v>
      </c>
      <c r="FF220" t="n">
        <v>0</v>
      </c>
      <c r="FG220" t="n">
        <v>0</v>
      </c>
      <c r="FH220" t="n">
        <v>0</v>
      </c>
      <c r="FI220" t="n">
        <v>0</v>
      </c>
      <c r="FJ220" t="n">
        <v>0</v>
      </c>
      <c r="FK220" t="n">
        <v>0</v>
      </c>
      <c r="FL220" t="n">
        <v>0</v>
      </c>
      <c r="FM220" t="n">
        <v>0</v>
      </c>
      <c r="FN220" t="n">
        <v>0</v>
      </c>
      <c r="FO220" t="n">
        <v>0</v>
      </c>
      <c r="FP220" t="n">
        <v>0</v>
      </c>
      <c r="FQ220" t="n">
        <v>0</v>
      </c>
      <c r="FR220" t="n">
        <v>0</v>
      </c>
      <c r="FS220" t="n">
        <v>0</v>
      </c>
      <c r="FT220" t="n">
        <v>0</v>
      </c>
      <c r="FU220" t="n">
        <v>0</v>
      </c>
      <c r="FV220" t="n">
        <v>0</v>
      </c>
      <c r="FW220" t="n">
        <v>0</v>
      </c>
      <c r="FX220" t="n">
        <v>1</v>
      </c>
    </row>
    <row r="221">
      <c r="B221" s="2106" t="inlineStr">
        <is>
          <t>Coproduits de Fab. de pâtes et couscous</t>
        </is>
      </c>
      <c r="C221" t="n">
        <v>0</v>
      </c>
      <c r="D221" t="n">
        <v>0</v>
      </c>
      <c r="E221" t="n">
        <v>0</v>
      </c>
      <c r="F221" t="n">
        <v>0</v>
      </c>
      <c r="G221" t="n">
        <v>0</v>
      </c>
      <c r="H221" t="n">
        <v>0</v>
      </c>
      <c r="I221" t="n">
        <v>0</v>
      </c>
      <c r="J221" t="n">
        <v>0</v>
      </c>
      <c r="K221" t="n">
        <v>0</v>
      </c>
      <c r="L221" t="n">
        <v>0</v>
      </c>
      <c r="M221" t="n">
        <v>0</v>
      </c>
      <c r="N221" t="n">
        <v>0</v>
      </c>
      <c r="O221" t="n">
        <v>0</v>
      </c>
      <c r="P221" t="n">
        <v>0</v>
      </c>
      <c r="Q221" t="n">
        <v>0</v>
      </c>
      <c r="R221" t="n">
        <v>0</v>
      </c>
      <c r="S221" t="n">
        <v>0</v>
      </c>
      <c r="T221" t="n">
        <v>0</v>
      </c>
      <c r="U221" t="n">
        <v>0</v>
      </c>
      <c r="V221" t="n">
        <v>0</v>
      </c>
      <c r="W221" t="n">
        <v>0</v>
      </c>
      <c r="X221" t="n">
        <v>0</v>
      </c>
      <c r="Y221" t="n">
        <v>0</v>
      </c>
      <c r="Z221" t="n">
        <v>0</v>
      </c>
      <c r="AA221" t="n">
        <v>0</v>
      </c>
      <c r="AB221" t="n">
        <v>0</v>
      </c>
      <c r="AC221" t="n">
        <v>0</v>
      </c>
      <c r="AD221" t="n">
        <v>0</v>
      </c>
      <c r="AE221" t="n">
        <v>0</v>
      </c>
      <c r="AF221" t="n">
        <v>0</v>
      </c>
      <c r="AG221" t="n">
        <v>0</v>
      </c>
      <c r="AH221" t="n">
        <v>0</v>
      </c>
      <c r="AI221" t="n">
        <v>0</v>
      </c>
      <c r="AJ221" t="n">
        <v>0</v>
      </c>
      <c r="AK221" t="n">
        <v>0</v>
      </c>
      <c r="AL221" t="n">
        <v>0</v>
      </c>
      <c r="AM221" t="n">
        <v>0</v>
      </c>
      <c r="AN221" t="n">
        <v>0</v>
      </c>
      <c r="AO221" t="n">
        <v>0</v>
      </c>
      <c r="AP221" t="n">
        <v>0</v>
      </c>
      <c r="AQ221" t="n">
        <v>0</v>
      </c>
      <c r="AR221" t="n">
        <v>0</v>
      </c>
      <c r="AS221" t="n">
        <v>0</v>
      </c>
      <c r="AT221" t="n">
        <v>0</v>
      </c>
      <c r="AU221" t="n">
        <v>0</v>
      </c>
      <c r="AV221" t="n">
        <v>0</v>
      </c>
      <c r="AW221" t="n">
        <v>0</v>
      </c>
      <c r="AX221" t="n">
        <v>0</v>
      </c>
      <c r="AY221" t="n">
        <v>0</v>
      </c>
      <c r="AZ221" t="n">
        <v>0</v>
      </c>
      <c r="BA221" t="n">
        <v>0</v>
      </c>
      <c r="BB221" t="n">
        <v>0</v>
      </c>
      <c r="BC221" t="n">
        <v>0</v>
      </c>
      <c r="BD221" t="n">
        <v>0</v>
      </c>
      <c r="BE221" t="n">
        <v>0</v>
      </c>
      <c r="BF221" t="n">
        <v>0</v>
      </c>
      <c r="BG221" t="n">
        <v>0</v>
      </c>
      <c r="BH221" t="n">
        <v>0</v>
      </c>
      <c r="BI221" t="n">
        <v>0</v>
      </c>
      <c r="BJ221" t="n">
        <v>0</v>
      </c>
      <c r="BK221" t="n">
        <v>0</v>
      </c>
      <c r="BL221" t="n">
        <v>0</v>
      </c>
      <c r="BM221" t="n">
        <v>0</v>
      </c>
      <c r="BN221" t="n">
        <v>0</v>
      </c>
      <c r="BO221" t="n">
        <v>0</v>
      </c>
      <c r="BP221" t="n">
        <v>0</v>
      </c>
      <c r="BQ221" t="n">
        <v>0</v>
      </c>
      <c r="BR221" t="n">
        <v>0</v>
      </c>
      <c r="BS221" t="n">
        <v>0</v>
      </c>
      <c r="BT221" t="n">
        <v>0</v>
      </c>
      <c r="BU221" t="n">
        <v>0</v>
      </c>
      <c r="BV221" t="n">
        <v>0</v>
      </c>
      <c r="BW221" t="n">
        <v>0</v>
      </c>
      <c r="BX221" t="n">
        <v>0</v>
      </c>
      <c r="BY221" t="n">
        <v>0</v>
      </c>
      <c r="BZ221" t="n">
        <v>0</v>
      </c>
      <c r="CA221" t="n">
        <v>0</v>
      </c>
      <c r="CB221" t="n">
        <v>0</v>
      </c>
      <c r="CC221" t="n">
        <v>0</v>
      </c>
      <c r="CD221" t="n">
        <v>0</v>
      </c>
      <c r="CE221" t="n">
        <v>0</v>
      </c>
      <c r="CF221" t="n">
        <v>0</v>
      </c>
      <c r="CG221" t="n">
        <v>0</v>
      </c>
      <c r="CH221" t="n">
        <v>0</v>
      </c>
      <c r="CI221" t="n">
        <v>0</v>
      </c>
      <c r="CJ221" t="n">
        <v>0</v>
      </c>
      <c r="CK221" t="n">
        <v>0</v>
      </c>
      <c r="CL221" t="n">
        <v>0</v>
      </c>
      <c r="CM221" t="n">
        <v>0</v>
      </c>
      <c r="CN221" t="n">
        <v>0</v>
      </c>
      <c r="CO221" t="n">
        <v>0</v>
      </c>
      <c r="CP221" t="n">
        <v>1</v>
      </c>
      <c r="CQ221" t="n">
        <v>0</v>
      </c>
      <c r="CR221" t="n">
        <v>0</v>
      </c>
      <c r="CS221" t="n">
        <v>0</v>
      </c>
      <c r="CT221" t="n">
        <v>0</v>
      </c>
      <c r="CU221" t="n">
        <v>0</v>
      </c>
      <c r="CV221" t="n">
        <v>0</v>
      </c>
      <c r="CW221" t="n">
        <v>0</v>
      </c>
      <c r="CX221" t="n">
        <v>0</v>
      </c>
      <c r="CY221" t="n">
        <v>0</v>
      </c>
      <c r="CZ221" t="n">
        <v>0</v>
      </c>
      <c r="DA221" t="n">
        <v>0</v>
      </c>
      <c r="DB221" t="n">
        <v>0</v>
      </c>
      <c r="DC221" t="n">
        <v>0</v>
      </c>
      <c r="DD221" t="n">
        <v>0</v>
      </c>
      <c r="DE221" t="n">
        <v>0</v>
      </c>
      <c r="DF221" t="n">
        <v>0</v>
      </c>
      <c r="DG221" t="n">
        <v>0</v>
      </c>
      <c r="DH221" t="n">
        <v>0</v>
      </c>
      <c r="DI221" t="n">
        <v>0</v>
      </c>
      <c r="DJ221" t="n">
        <v>0</v>
      </c>
      <c r="DK221" t="n">
        <v>0</v>
      </c>
      <c r="DL221" t="n">
        <v>0</v>
      </c>
      <c r="DM221" t="n">
        <v>0</v>
      </c>
      <c r="DN221" t="n">
        <v>0</v>
      </c>
      <c r="DO221" t="n">
        <v>0</v>
      </c>
      <c r="DP221" t="n">
        <v>0</v>
      </c>
      <c r="DQ221" t="n">
        <v>0</v>
      </c>
      <c r="DR221" t="n">
        <v>0</v>
      </c>
      <c r="DS221" t="n">
        <v>0</v>
      </c>
      <c r="DT221" t="n">
        <v>0</v>
      </c>
      <c r="DU221" t="n">
        <v>0</v>
      </c>
      <c r="DV221" t="n">
        <v>0</v>
      </c>
      <c r="DW221" t="n">
        <v>0</v>
      </c>
      <c r="DX221" t="n">
        <v>0</v>
      </c>
      <c r="DY221" t="n">
        <v>0</v>
      </c>
      <c r="DZ221" t="n">
        <v>0</v>
      </c>
      <c r="EA221" t="n">
        <v>0</v>
      </c>
      <c r="EB221" t="n">
        <v>0</v>
      </c>
      <c r="EC221" t="n">
        <v>0</v>
      </c>
      <c r="ED221" t="n">
        <v>0</v>
      </c>
      <c r="EE221" t="n">
        <v>0</v>
      </c>
      <c r="EF221" t="n">
        <v>0</v>
      </c>
      <c r="EG221" t="n">
        <v>0</v>
      </c>
      <c r="EH221" t="n">
        <v>0</v>
      </c>
      <c r="EI221" t="n">
        <v>0</v>
      </c>
      <c r="EJ221" t="n">
        <v>0</v>
      </c>
      <c r="EK221" t="n">
        <v>0</v>
      </c>
      <c r="EL221" t="n">
        <v>0</v>
      </c>
      <c r="EM221" t="n">
        <v>0</v>
      </c>
      <c r="EN221" t="n">
        <v>0</v>
      </c>
      <c r="EO221" t="n">
        <v>0</v>
      </c>
      <c r="EP221" t="n">
        <v>0</v>
      </c>
      <c r="EQ221" t="n">
        <v>0</v>
      </c>
      <c r="ER221" t="n">
        <v>0</v>
      </c>
      <c r="ES221" t="n">
        <v>0</v>
      </c>
      <c r="ET221" t="n">
        <v>0</v>
      </c>
      <c r="EU221" t="n">
        <v>0</v>
      </c>
      <c r="EV221" t="n">
        <v>0</v>
      </c>
      <c r="EW221" t="n">
        <v>1</v>
      </c>
      <c r="EX221" t="n">
        <v>1</v>
      </c>
      <c r="EY221" t="n">
        <v>0</v>
      </c>
      <c r="EZ221" t="n">
        <v>0</v>
      </c>
      <c r="FA221" t="n">
        <v>0</v>
      </c>
      <c r="FB221" t="n">
        <v>0</v>
      </c>
      <c r="FC221" t="n">
        <v>0</v>
      </c>
      <c r="FD221" t="n">
        <v>0</v>
      </c>
      <c r="FE221" t="n">
        <v>0</v>
      </c>
      <c r="FF221" t="n">
        <v>0</v>
      </c>
      <c r="FG221" t="n">
        <v>0</v>
      </c>
      <c r="FH221" t="n">
        <v>0</v>
      </c>
      <c r="FI221" t="n">
        <v>0</v>
      </c>
      <c r="FJ221" t="n">
        <v>0</v>
      </c>
      <c r="FK221" t="n">
        <v>0</v>
      </c>
      <c r="FL221" t="n">
        <v>0</v>
      </c>
      <c r="FM221" t="n">
        <v>0</v>
      </c>
      <c r="FN221" t="n">
        <v>0</v>
      </c>
      <c r="FO221" t="n">
        <v>0</v>
      </c>
      <c r="FP221" t="n">
        <v>0</v>
      </c>
      <c r="FQ221" t="n">
        <v>0</v>
      </c>
      <c r="FR221" t="n">
        <v>0</v>
      </c>
      <c r="FS221" t="n">
        <v>0</v>
      </c>
      <c r="FT221" t="n">
        <v>0</v>
      </c>
      <c r="FU221" t="n">
        <v>0</v>
      </c>
      <c r="FV221" t="n">
        <v>0</v>
      </c>
      <c r="FW221" t="n">
        <v>0</v>
      </c>
      <c r="FX221" t="n">
        <v>0</v>
      </c>
    </row>
    <row r="222">
      <c r="B222" s="2107" t="inlineStr">
        <is>
          <t>Coproduits humides</t>
        </is>
      </c>
      <c r="C222" t="n">
        <v>0</v>
      </c>
      <c r="D222" t="n">
        <v>0</v>
      </c>
      <c r="E222" t="n">
        <v>0</v>
      </c>
      <c r="F222" t="n">
        <v>0</v>
      </c>
      <c r="G222" t="n">
        <v>0</v>
      </c>
      <c r="H222" t="n">
        <v>0</v>
      </c>
      <c r="I222" t="n">
        <v>0</v>
      </c>
      <c r="J222" t="n">
        <v>0</v>
      </c>
      <c r="K222" t="n">
        <v>0</v>
      </c>
      <c r="L222" t="n">
        <v>0</v>
      </c>
      <c r="M222" t="n">
        <v>0</v>
      </c>
      <c r="N222" t="n">
        <v>0</v>
      </c>
      <c r="O222" t="n">
        <v>0</v>
      </c>
      <c r="P222" t="n">
        <v>0</v>
      </c>
      <c r="Q222" t="n">
        <v>0</v>
      </c>
      <c r="R222" t="n">
        <v>0</v>
      </c>
      <c r="S222" t="n">
        <v>0</v>
      </c>
      <c r="T222" t="n">
        <v>0</v>
      </c>
      <c r="U222" t="n">
        <v>0</v>
      </c>
      <c r="V222" t="n">
        <v>0</v>
      </c>
      <c r="W222" t="n">
        <v>0</v>
      </c>
      <c r="X222" t="n">
        <v>0</v>
      </c>
      <c r="Y222" t="n">
        <v>0</v>
      </c>
      <c r="Z222" t="n">
        <v>0</v>
      </c>
      <c r="AA222" t="n">
        <v>0</v>
      </c>
      <c r="AB222" t="n">
        <v>0</v>
      </c>
      <c r="AC222" t="n">
        <v>0</v>
      </c>
      <c r="AD222" t="n">
        <v>0</v>
      </c>
      <c r="AE222" t="n">
        <v>0</v>
      </c>
      <c r="AF222" t="n">
        <v>0</v>
      </c>
      <c r="AG222" t="n">
        <v>0</v>
      </c>
      <c r="AH222" t="n">
        <v>0</v>
      </c>
      <c r="AI222" t="n">
        <v>0</v>
      </c>
      <c r="AJ222" t="n">
        <v>0</v>
      </c>
      <c r="AK222" t="n">
        <v>0</v>
      </c>
      <c r="AL222" t="n">
        <v>0</v>
      </c>
      <c r="AM222" t="n">
        <v>0</v>
      </c>
      <c r="AN222" t="n">
        <v>0</v>
      </c>
      <c r="AO222" t="n">
        <v>0</v>
      </c>
      <c r="AP222" t="n">
        <v>0</v>
      </c>
      <c r="AQ222" t="n">
        <v>0</v>
      </c>
      <c r="AR222" t="n">
        <v>0</v>
      </c>
      <c r="AS222" t="n">
        <v>0</v>
      </c>
      <c r="AT222" t="n">
        <v>0</v>
      </c>
      <c r="AU222" t="n">
        <v>0</v>
      </c>
      <c r="AV222" t="n">
        <v>0</v>
      </c>
      <c r="AW222" t="n">
        <v>0</v>
      </c>
      <c r="AX222" t="n">
        <v>0</v>
      </c>
      <c r="AY222" t="n">
        <v>0</v>
      </c>
      <c r="AZ222" t="n">
        <v>0</v>
      </c>
      <c r="BA222" t="n">
        <v>0</v>
      </c>
      <c r="BB222" t="n">
        <v>0</v>
      </c>
      <c r="BC222" t="n">
        <v>0</v>
      </c>
      <c r="BD222" t="n">
        <v>0</v>
      </c>
      <c r="BE222" t="n">
        <v>0</v>
      </c>
      <c r="BF222" t="n">
        <v>0</v>
      </c>
      <c r="BG222" t="n">
        <v>0</v>
      </c>
      <c r="BH222" t="n">
        <v>0</v>
      </c>
      <c r="BI222" t="n">
        <v>0</v>
      </c>
      <c r="BJ222" t="n">
        <v>0</v>
      </c>
      <c r="BK222" t="n">
        <v>0</v>
      </c>
      <c r="BL222" t="n">
        <v>0</v>
      </c>
      <c r="BM222" t="n">
        <v>0</v>
      </c>
      <c r="BN222" t="n">
        <v>0</v>
      </c>
      <c r="BO222" t="n">
        <v>0</v>
      </c>
      <c r="BP222" t="n">
        <v>0</v>
      </c>
      <c r="BQ222" t="n">
        <v>0</v>
      </c>
      <c r="BR222" t="n">
        <v>0</v>
      </c>
      <c r="BS222" t="n">
        <v>0</v>
      </c>
      <c r="BT222" t="n">
        <v>0</v>
      </c>
      <c r="BU222" t="n">
        <v>0</v>
      </c>
      <c r="BV222" t="n">
        <v>0</v>
      </c>
      <c r="BW222" t="n">
        <v>0</v>
      </c>
      <c r="BX222" t="n">
        <v>0</v>
      </c>
      <c r="BY222" t="n">
        <v>0</v>
      </c>
      <c r="BZ222" t="n">
        <v>0</v>
      </c>
      <c r="CA222" t="n">
        <v>0</v>
      </c>
      <c r="CB222" t="n">
        <v>0</v>
      </c>
      <c r="CC222" t="n">
        <v>0</v>
      </c>
      <c r="CD222" t="n">
        <v>0</v>
      </c>
      <c r="CE222" t="n">
        <v>0</v>
      </c>
      <c r="CF222" t="n">
        <v>0</v>
      </c>
      <c r="CG222" t="n">
        <v>0</v>
      </c>
      <c r="CH222" t="n">
        <v>0</v>
      </c>
      <c r="CI222" t="n">
        <v>0</v>
      </c>
      <c r="CJ222" t="n">
        <v>0</v>
      </c>
      <c r="CK222" t="n">
        <v>0</v>
      </c>
      <c r="CL222" t="n">
        <v>0</v>
      </c>
      <c r="CM222" t="n">
        <v>0</v>
      </c>
      <c r="CN222" t="n">
        <v>0</v>
      </c>
      <c r="CO222" t="n">
        <v>0</v>
      </c>
      <c r="CP222" t="n">
        <v>1</v>
      </c>
      <c r="CQ222" t="n">
        <v>0</v>
      </c>
      <c r="CR222" t="n">
        <v>0</v>
      </c>
      <c r="CS222" t="n">
        <v>0</v>
      </c>
      <c r="CT222" t="n">
        <v>0</v>
      </c>
      <c r="CU222" t="n">
        <v>0</v>
      </c>
      <c r="CV222" t="n">
        <v>0</v>
      </c>
      <c r="CW222" t="n">
        <v>0</v>
      </c>
      <c r="CX222" t="n">
        <v>0</v>
      </c>
      <c r="CY222" t="n">
        <v>0</v>
      </c>
      <c r="CZ222" t="n">
        <v>0</v>
      </c>
      <c r="DA222" t="n">
        <v>0</v>
      </c>
      <c r="DB222" t="n">
        <v>0</v>
      </c>
      <c r="DC222" t="n">
        <v>0</v>
      </c>
      <c r="DD222" t="n">
        <v>0</v>
      </c>
      <c r="DE222" t="n">
        <v>0</v>
      </c>
      <c r="DF222" t="n">
        <v>0</v>
      </c>
      <c r="DG222" t="n">
        <v>0</v>
      </c>
      <c r="DH222" t="n">
        <v>0</v>
      </c>
      <c r="DI222" t="n">
        <v>0</v>
      </c>
      <c r="DJ222" t="n">
        <v>0</v>
      </c>
      <c r="DK222" t="n">
        <v>0</v>
      </c>
      <c r="DL222" t="n">
        <v>0</v>
      </c>
      <c r="DM222" t="n">
        <v>0</v>
      </c>
      <c r="DN222" t="n">
        <v>0</v>
      </c>
      <c r="DO222" t="n">
        <v>0</v>
      </c>
      <c r="DP222" t="n">
        <v>0</v>
      </c>
      <c r="DQ222" t="n">
        <v>0</v>
      </c>
      <c r="DR222" t="n">
        <v>0</v>
      </c>
      <c r="DS222" t="n">
        <v>0</v>
      </c>
      <c r="DT222" t="n">
        <v>0</v>
      </c>
      <c r="DU222" t="n">
        <v>0</v>
      </c>
      <c r="DV222" t="n">
        <v>0</v>
      </c>
      <c r="DW222" t="n">
        <v>0</v>
      </c>
      <c r="DX222" t="n">
        <v>0</v>
      </c>
      <c r="DY222" t="n">
        <v>0</v>
      </c>
      <c r="DZ222" t="n">
        <v>0</v>
      </c>
      <c r="EA222" t="n">
        <v>0</v>
      </c>
      <c r="EB222" t="n">
        <v>0</v>
      </c>
      <c r="EC222" t="n">
        <v>0</v>
      </c>
      <c r="ED222" t="n">
        <v>0</v>
      </c>
      <c r="EE222" t="n">
        <v>0</v>
      </c>
      <c r="EF222" t="n">
        <v>0</v>
      </c>
      <c r="EG222" t="n">
        <v>0</v>
      </c>
      <c r="EH222" t="n">
        <v>0</v>
      </c>
      <c r="EI222" t="n">
        <v>0</v>
      </c>
      <c r="EJ222" t="n">
        <v>0</v>
      </c>
      <c r="EK222" t="n">
        <v>0</v>
      </c>
      <c r="EL222" t="n">
        <v>0</v>
      </c>
      <c r="EM222" t="n">
        <v>0</v>
      </c>
      <c r="EN222" t="n">
        <v>0</v>
      </c>
      <c r="EO222" t="n">
        <v>0</v>
      </c>
      <c r="EP222" t="n">
        <v>0</v>
      </c>
      <c r="EQ222" t="n">
        <v>0</v>
      </c>
      <c r="ER222" t="n">
        <v>0</v>
      </c>
      <c r="ES222" t="n">
        <v>0</v>
      </c>
      <c r="ET222" t="n">
        <v>0</v>
      </c>
      <c r="EU222" t="n">
        <v>0</v>
      </c>
      <c r="EV222" t="n">
        <v>0</v>
      </c>
      <c r="EW222" t="n">
        <v>1</v>
      </c>
      <c r="EX222" t="n">
        <v>1</v>
      </c>
      <c r="EY222" t="n">
        <v>0</v>
      </c>
      <c r="EZ222" t="n">
        <v>0</v>
      </c>
      <c r="FA222" t="n">
        <v>0</v>
      </c>
      <c r="FB222" t="n">
        <v>0</v>
      </c>
      <c r="FC222" t="n">
        <v>0</v>
      </c>
      <c r="FD222" t="n">
        <v>0</v>
      </c>
      <c r="FE222" t="n">
        <v>0</v>
      </c>
      <c r="FF222" t="n">
        <v>0</v>
      </c>
      <c r="FG222" t="n">
        <v>0</v>
      </c>
      <c r="FH222" t="n">
        <v>0</v>
      </c>
      <c r="FI222" t="n">
        <v>0</v>
      </c>
      <c r="FJ222" t="n">
        <v>0</v>
      </c>
      <c r="FK222" t="n">
        <v>0</v>
      </c>
      <c r="FL222" t="n">
        <v>0</v>
      </c>
      <c r="FM222" t="n">
        <v>0</v>
      </c>
      <c r="FN222" t="n">
        <v>0</v>
      </c>
      <c r="FO222" t="n">
        <v>0</v>
      </c>
      <c r="FP222" t="n">
        <v>0</v>
      </c>
      <c r="FQ222" t="n">
        <v>0</v>
      </c>
      <c r="FR222" t="n">
        <v>0</v>
      </c>
      <c r="FS222" t="n">
        <v>0</v>
      </c>
      <c r="FT222" t="n">
        <v>0</v>
      </c>
      <c r="FU222" t="n">
        <v>0</v>
      </c>
      <c r="FV222" t="n">
        <v>0</v>
      </c>
      <c r="FW222" t="n">
        <v>0</v>
      </c>
      <c r="FX222" t="n">
        <v>0</v>
      </c>
    </row>
    <row r="223">
      <c r="B223" s="2107" t="inlineStr">
        <is>
          <t>Coproduits secs</t>
        </is>
      </c>
      <c r="C223" t="n">
        <v>0</v>
      </c>
      <c r="D223" t="n">
        <v>0</v>
      </c>
      <c r="E223" t="n">
        <v>0</v>
      </c>
      <c r="F223" t="n">
        <v>0</v>
      </c>
      <c r="G223" t="n">
        <v>0</v>
      </c>
      <c r="H223" t="n">
        <v>0</v>
      </c>
      <c r="I223" t="n">
        <v>0</v>
      </c>
      <c r="J223" t="n">
        <v>0</v>
      </c>
      <c r="K223" t="n">
        <v>0</v>
      </c>
      <c r="L223" t="n">
        <v>0</v>
      </c>
      <c r="M223" t="n">
        <v>0</v>
      </c>
      <c r="N223" t="n">
        <v>0</v>
      </c>
      <c r="O223" t="n">
        <v>0</v>
      </c>
      <c r="P223" t="n">
        <v>0</v>
      </c>
      <c r="Q223" t="n">
        <v>0</v>
      </c>
      <c r="R223" t="n">
        <v>0</v>
      </c>
      <c r="S223" t="n">
        <v>0</v>
      </c>
      <c r="T223" t="n">
        <v>0</v>
      </c>
      <c r="U223" t="n">
        <v>0</v>
      </c>
      <c r="V223" t="n">
        <v>0</v>
      </c>
      <c r="W223" t="n">
        <v>0</v>
      </c>
      <c r="X223" t="n">
        <v>0</v>
      </c>
      <c r="Y223" t="n">
        <v>0</v>
      </c>
      <c r="Z223" t="n">
        <v>0</v>
      </c>
      <c r="AA223" t="n">
        <v>0</v>
      </c>
      <c r="AB223" t="n">
        <v>0</v>
      </c>
      <c r="AC223" t="n">
        <v>0</v>
      </c>
      <c r="AD223" t="n">
        <v>0</v>
      </c>
      <c r="AE223" t="n">
        <v>0</v>
      </c>
      <c r="AF223" t="n">
        <v>0</v>
      </c>
      <c r="AG223" t="n">
        <v>0</v>
      </c>
      <c r="AH223" t="n">
        <v>0</v>
      </c>
      <c r="AI223" t="n">
        <v>0</v>
      </c>
      <c r="AJ223" t="n">
        <v>0</v>
      </c>
      <c r="AK223" t="n">
        <v>0</v>
      </c>
      <c r="AL223" t="n">
        <v>0</v>
      </c>
      <c r="AM223" t="n">
        <v>0</v>
      </c>
      <c r="AN223" t="n">
        <v>0</v>
      </c>
      <c r="AO223" t="n">
        <v>0</v>
      </c>
      <c r="AP223" t="n">
        <v>0</v>
      </c>
      <c r="AQ223" t="n">
        <v>0</v>
      </c>
      <c r="AR223" t="n">
        <v>0</v>
      </c>
      <c r="AS223" t="n">
        <v>0</v>
      </c>
      <c r="AT223" t="n">
        <v>0</v>
      </c>
      <c r="AU223" t="n">
        <v>0</v>
      </c>
      <c r="AV223" t="n">
        <v>0</v>
      </c>
      <c r="AW223" t="n">
        <v>0</v>
      </c>
      <c r="AX223" t="n">
        <v>0</v>
      </c>
      <c r="AY223" t="n">
        <v>0</v>
      </c>
      <c r="AZ223" t="n">
        <v>0</v>
      </c>
      <c r="BA223" t="n">
        <v>0</v>
      </c>
      <c r="BB223" t="n">
        <v>0</v>
      </c>
      <c r="BC223" t="n">
        <v>0</v>
      </c>
      <c r="BD223" t="n">
        <v>0</v>
      </c>
      <c r="BE223" t="n">
        <v>0</v>
      </c>
      <c r="BF223" t="n">
        <v>0</v>
      </c>
      <c r="BG223" t="n">
        <v>0</v>
      </c>
      <c r="BH223" t="n">
        <v>0</v>
      </c>
      <c r="BI223" t="n">
        <v>0</v>
      </c>
      <c r="BJ223" t="n">
        <v>0</v>
      </c>
      <c r="BK223" t="n">
        <v>0</v>
      </c>
      <c r="BL223" t="n">
        <v>0</v>
      </c>
      <c r="BM223" t="n">
        <v>0</v>
      </c>
      <c r="BN223" t="n">
        <v>0</v>
      </c>
      <c r="BO223" t="n">
        <v>0</v>
      </c>
      <c r="BP223" t="n">
        <v>0</v>
      </c>
      <c r="BQ223" t="n">
        <v>0</v>
      </c>
      <c r="BR223" t="n">
        <v>0</v>
      </c>
      <c r="BS223" t="n">
        <v>0</v>
      </c>
      <c r="BT223" t="n">
        <v>0</v>
      </c>
      <c r="BU223" t="n">
        <v>0</v>
      </c>
      <c r="BV223" t="n">
        <v>0</v>
      </c>
      <c r="BW223" t="n">
        <v>0</v>
      </c>
      <c r="BX223" t="n">
        <v>0</v>
      </c>
      <c r="BY223" t="n">
        <v>0</v>
      </c>
      <c r="BZ223" t="n">
        <v>0</v>
      </c>
      <c r="CA223" t="n">
        <v>0</v>
      </c>
      <c r="CB223" t="n">
        <v>0</v>
      </c>
      <c r="CC223" t="n">
        <v>0</v>
      </c>
      <c r="CD223" t="n">
        <v>0</v>
      </c>
      <c r="CE223" t="n">
        <v>0</v>
      </c>
      <c r="CF223" t="n">
        <v>0</v>
      </c>
      <c r="CG223" t="n">
        <v>0</v>
      </c>
      <c r="CH223" t="n">
        <v>0</v>
      </c>
      <c r="CI223" t="n">
        <v>0</v>
      </c>
      <c r="CJ223" t="n">
        <v>0</v>
      </c>
      <c r="CK223" t="n">
        <v>0</v>
      </c>
      <c r="CL223" t="n">
        <v>0</v>
      </c>
      <c r="CM223" t="n">
        <v>0</v>
      </c>
      <c r="CN223" t="n">
        <v>0</v>
      </c>
      <c r="CO223" t="n">
        <v>0</v>
      </c>
      <c r="CP223" t="n">
        <v>1</v>
      </c>
      <c r="CQ223" t="n">
        <v>0</v>
      </c>
      <c r="CR223" t="n">
        <v>0</v>
      </c>
      <c r="CS223" t="n">
        <v>0</v>
      </c>
      <c r="CT223" t="n">
        <v>0</v>
      </c>
      <c r="CU223" t="n">
        <v>0</v>
      </c>
      <c r="CV223" t="n">
        <v>0</v>
      </c>
      <c r="CW223" t="n">
        <v>0</v>
      </c>
      <c r="CX223" t="n">
        <v>0</v>
      </c>
      <c r="CY223" t="n">
        <v>0</v>
      </c>
      <c r="CZ223" t="n">
        <v>0</v>
      </c>
      <c r="DA223" t="n">
        <v>0</v>
      </c>
      <c r="DB223" t="n">
        <v>0</v>
      </c>
      <c r="DC223" t="n">
        <v>0</v>
      </c>
      <c r="DD223" t="n">
        <v>0</v>
      </c>
      <c r="DE223" t="n">
        <v>0</v>
      </c>
      <c r="DF223" t="n">
        <v>0</v>
      </c>
      <c r="DG223" t="n">
        <v>0</v>
      </c>
      <c r="DH223" t="n">
        <v>0</v>
      </c>
      <c r="DI223" t="n">
        <v>0</v>
      </c>
      <c r="DJ223" t="n">
        <v>0</v>
      </c>
      <c r="DK223" t="n">
        <v>0</v>
      </c>
      <c r="DL223" t="n">
        <v>0</v>
      </c>
      <c r="DM223" t="n">
        <v>0</v>
      </c>
      <c r="DN223" t="n">
        <v>0</v>
      </c>
      <c r="DO223" t="n">
        <v>0</v>
      </c>
      <c r="DP223" t="n">
        <v>0</v>
      </c>
      <c r="DQ223" t="n">
        <v>0</v>
      </c>
      <c r="DR223" t="n">
        <v>0</v>
      </c>
      <c r="DS223" t="n">
        <v>0</v>
      </c>
      <c r="DT223" t="n">
        <v>0</v>
      </c>
      <c r="DU223" t="n">
        <v>0</v>
      </c>
      <c r="DV223" t="n">
        <v>0</v>
      </c>
      <c r="DW223" t="n">
        <v>0</v>
      </c>
      <c r="DX223" t="n">
        <v>0</v>
      </c>
      <c r="DY223" t="n">
        <v>0</v>
      </c>
      <c r="DZ223" t="n">
        <v>0</v>
      </c>
      <c r="EA223" t="n">
        <v>0</v>
      </c>
      <c r="EB223" t="n">
        <v>0</v>
      </c>
      <c r="EC223" t="n">
        <v>0</v>
      </c>
      <c r="ED223" t="n">
        <v>0</v>
      </c>
      <c r="EE223" t="n">
        <v>0</v>
      </c>
      <c r="EF223" t="n">
        <v>0</v>
      </c>
      <c r="EG223" t="n">
        <v>0</v>
      </c>
      <c r="EH223" t="n">
        <v>0</v>
      </c>
      <c r="EI223" t="n">
        <v>0</v>
      </c>
      <c r="EJ223" t="n">
        <v>0</v>
      </c>
      <c r="EK223" t="n">
        <v>0</v>
      </c>
      <c r="EL223" t="n">
        <v>0</v>
      </c>
      <c r="EM223" t="n">
        <v>0</v>
      </c>
      <c r="EN223" t="n">
        <v>0</v>
      </c>
      <c r="EO223" t="n">
        <v>0</v>
      </c>
      <c r="EP223" t="n">
        <v>0</v>
      </c>
      <c r="EQ223" t="n">
        <v>0</v>
      </c>
      <c r="ER223" t="n">
        <v>0</v>
      </c>
      <c r="ES223" t="n">
        <v>0</v>
      </c>
      <c r="ET223" t="n">
        <v>0</v>
      </c>
      <c r="EU223" t="n">
        <v>0</v>
      </c>
      <c r="EV223" t="n">
        <v>0</v>
      </c>
      <c r="EW223" t="n">
        <v>1</v>
      </c>
      <c r="EX223" t="n">
        <v>1</v>
      </c>
      <c r="EY223" t="n">
        <v>0</v>
      </c>
      <c r="EZ223" t="n">
        <v>0</v>
      </c>
      <c r="FA223" t="n">
        <v>0</v>
      </c>
      <c r="FB223" t="n">
        <v>0</v>
      </c>
      <c r="FC223" t="n">
        <v>0</v>
      </c>
      <c r="FD223" t="n">
        <v>0</v>
      </c>
      <c r="FE223" t="n">
        <v>0</v>
      </c>
      <c r="FF223" t="n">
        <v>0</v>
      </c>
      <c r="FG223" t="n">
        <v>0</v>
      </c>
      <c r="FH223" t="n">
        <v>0</v>
      </c>
      <c r="FI223" t="n">
        <v>0</v>
      </c>
      <c r="FJ223" t="n">
        <v>0</v>
      </c>
      <c r="FK223" t="n">
        <v>0</v>
      </c>
      <c r="FL223" t="n">
        <v>0</v>
      </c>
      <c r="FM223" t="n">
        <v>0</v>
      </c>
      <c r="FN223" t="n">
        <v>0</v>
      </c>
      <c r="FO223" t="n">
        <v>0</v>
      </c>
      <c r="FP223" t="n">
        <v>0</v>
      </c>
      <c r="FQ223" t="n">
        <v>0</v>
      </c>
      <c r="FR223" t="n">
        <v>0</v>
      </c>
      <c r="FS223" t="n">
        <v>0</v>
      </c>
      <c r="FT223" t="n">
        <v>0</v>
      </c>
      <c r="FU223" t="n">
        <v>0</v>
      </c>
      <c r="FV223" t="n">
        <v>0</v>
      </c>
      <c r="FW223" t="n">
        <v>0</v>
      </c>
      <c r="FX223" t="n">
        <v>0</v>
      </c>
    </row>
    <row r="224">
      <c r="B224" s="2106" t="inlineStr">
        <is>
          <t>Semoule, gritz, hominy</t>
        </is>
      </c>
      <c r="C224" t="n">
        <v>0</v>
      </c>
      <c r="D224" t="n">
        <v>0</v>
      </c>
      <c r="E224" t="n">
        <v>0</v>
      </c>
      <c r="F224" t="n">
        <v>0</v>
      </c>
      <c r="G224" t="n">
        <v>0</v>
      </c>
      <c r="H224" t="n">
        <v>0</v>
      </c>
      <c r="I224" t="n">
        <v>0</v>
      </c>
      <c r="J224" t="n">
        <v>0</v>
      </c>
      <c r="K224" t="n">
        <v>0</v>
      </c>
      <c r="L224" t="n">
        <v>0</v>
      </c>
      <c r="M224" t="n">
        <v>0</v>
      </c>
      <c r="N224" t="n">
        <v>0</v>
      </c>
      <c r="O224" t="n">
        <v>0</v>
      </c>
      <c r="P224" t="n">
        <v>0</v>
      </c>
      <c r="Q224" t="n">
        <v>0</v>
      </c>
      <c r="R224" t="n">
        <v>0</v>
      </c>
      <c r="S224" t="n">
        <v>0</v>
      </c>
      <c r="T224" t="n">
        <v>0</v>
      </c>
      <c r="U224" t="n">
        <v>0</v>
      </c>
      <c r="V224" t="n">
        <v>0</v>
      </c>
      <c r="W224" t="n">
        <v>0</v>
      </c>
      <c r="X224" t="n">
        <v>0</v>
      </c>
      <c r="Y224" t="n">
        <v>0</v>
      </c>
      <c r="Z224" t="n">
        <v>0</v>
      </c>
      <c r="AA224" t="n">
        <v>0</v>
      </c>
      <c r="AB224" t="n">
        <v>0</v>
      </c>
      <c r="AC224" t="n">
        <v>0</v>
      </c>
      <c r="AD224" t="n">
        <v>0</v>
      </c>
      <c r="AE224" t="n">
        <v>0</v>
      </c>
      <c r="AF224" t="n">
        <v>0</v>
      </c>
      <c r="AG224" t="n">
        <v>0</v>
      </c>
      <c r="AH224" t="n">
        <v>0</v>
      </c>
      <c r="AI224" t="n">
        <v>0</v>
      </c>
      <c r="AJ224" t="n">
        <v>0</v>
      </c>
      <c r="AK224" t="n">
        <v>0</v>
      </c>
      <c r="AL224" t="n">
        <v>0</v>
      </c>
      <c r="AM224" t="n">
        <v>0</v>
      </c>
      <c r="AN224" t="n">
        <v>0</v>
      </c>
      <c r="AO224" t="n">
        <v>0</v>
      </c>
      <c r="AP224" t="n">
        <v>0</v>
      </c>
      <c r="AQ224" t="n">
        <v>0</v>
      </c>
      <c r="AR224" t="n">
        <v>0</v>
      </c>
      <c r="AS224" t="n">
        <v>0</v>
      </c>
      <c r="AT224" t="n">
        <v>0</v>
      </c>
      <c r="AU224" t="n">
        <v>0</v>
      </c>
      <c r="AV224" t="n">
        <v>0</v>
      </c>
      <c r="AW224" t="n">
        <v>0</v>
      </c>
      <c r="AX224" t="n">
        <v>0</v>
      </c>
      <c r="AY224" t="n">
        <v>0</v>
      </c>
      <c r="AZ224" t="n">
        <v>0</v>
      </c>
      <c r="BA224" t="n">
        <v>0</v>
      </c>
      <c r="BB224" t="n">
        <v>0</v>
      </c>
      <c r="BC224" t="n">
        <v>0</v>
      </c>
      <c r="BD224" t="n">
        <v>0</v>
      </c>
      <c r="BE224" t="n">
        <v>0</v>
      </c>
      <c r="BF224" t="n">
        <v>0</v>
      </c>
      <c r="BG224" t="n">
        <v>0</v>
      </c>
      <c r="BH224" t="n">
        <v>0</v>
      </c>
      <c r="BI224" t="n">
        <v>0</v>
      </c>
      <c r="BJ224" t="n">
        <v>0</v>
      </c>
      <c r="BK224" t="n">
        <v>0</v>
      </c>
      <c r="BL224" t="n">
        <v>0</v>
      </c>
      <c r="BM224" t="n">
        <v>0</v>
      </c>
      <c r="BN224" t="n">
        <v>0</v>
      </c>
      <c r="BO224" t="n">
        <v>0</v>
      </c>
      <c r="BP224" t="n">
        <v>0</v>
      </c>
      <c r="BQ224" t="n">
        <v>0</v>
      </c>
      <c r="BR224" t="n">
        <v>0</v>
      </c>
      <c r="BS224" t="n">
        <v>0</v>
      </c>
      <c r="BT224" t="n">
        <v>0</v>
      </c>
      <c r="BU224" t="n">
        <v>0</v>
      </c>
      <c r="BV224" t="n">
        <v>0</v>
      </c>
      <c r="BW224" t="n">
        <v>0</v>
      </c>
      <c r="BX224" t="n">
        <v>0</v>
      </c>
      <c r="BY224" t="n">
        <v>0</v>
      </c>
      <c r="BZ224" t="n">
        <v>0</v>
      </c>
      <c r="CA224" t="n">
        <v>0</v>
      </c>
      <c r="CB224" t="n">
        <v>0</v>
      </c>
      <c r="CC224" t="n">
        <v>0</v>
      </c>
      <c r="CD224" t="n">
        <v>0</v>
      </c>
      <c r="CE224" t="n">
        <v>0</v>
      </c>
      <c r="CF224" t="n">
        <v>0</v>
      </c>
      <c r="CG224" t="n">
        <v>0</v>
      </c>
      <c r="CH224" t="n">
        <v>0</v>
      </c>
      <c r="CI224" t="n">
        <v>0</v>
      </c>
      <c r="CJ224" t="n">
        <v>0</v>
      </c>
      <c r="CK224" t="n">
        <v>0</v>
      </c>
      <c r="CL224" t="n">
        <v>0</v>
      </c>
      <c r="CM224" t="n">
        <v>0</v>
      </c>
      <c r="CN224" t="n">
        <v>0</v>
      </c>
      <c r="CO224" t="n">
        <v>0</v>
      </c>
      <c r="CP224" t="n">
        <v>0</v>
      </c>
      <c r="CQ224" t="n">
        <v>1</v>
      </c>
      <c r="CR224" t="n">
        <v>0</v>
      </c>
      <c r="CS224" t="n">
        <v>0</v>
      </c>
      <c r="CT224" t="n">
        <v>0</v>
      </c>
      <c r="CU224" t="n">
        <v>0</v>
      </c>
      <c r="CV224" t="n">
        <v>0</v>
      </c>
      <c r="CW224" t="n">
        <v>0</v>
      </c>
      <c r="CX224" t="n">
        <v>0</v>
      </c>
      <c r="CY224" t="n">
        <v>0</v>
      </c>
      <c r="CZ224" t="n">
        <v>0</v>
      </c>
      <c r="DA224" t="n">
        <v>0</v>
      </c>
      <c r="DB224" t="n">
        <v>0</v>
      </c>
      <c r="DC224" t="n">
        <v>0</v>
      </c>
      <c r="DD224" t="n">
        <v>0</v>
      </c>
      <c r="DE224" t="n">
        <v>0</v>
      </c>
      <c r="DF224" t="n">
        <v>0</v>
      </c>
      <c r="DG224" t="n">
        <v>0</v>
      </c>
      <c r="DH224" t="n">
        <v>0</v>
      </c>
      <c r="DI224" t="n">
        <v>0</v>
      </c>
      <c r="DJ224" t="n">
        <v>0</v>
      </c>
      <c r="DK224" t="n">
        <v>0</v>
      </c>
      <c r="DL224" t="n">
        <v>0</v>
      </c>
      <c r="DM224" t="n">
        <v>0</v>
      </c>
      <c r="DN224" t="n">
        <v>0</v>
      </c>
      <c r="DO224" t="n">
        <v>0</v>
      </c>
      <c r="DP224" t="n">
        <v>0</v>
      </c>
      <c r="DQ224" t="n">
        <v>0</v>
      </c>
      <c r="DR224" t="n">
        <v>0</v>
      </c>
      <c r="DS224" t="n">
        <v>0</v>
      </c>
      <c r="DT224" t="n">
        <v>0</v>
      </c>
      <c r="DU224" t="n">
        <v>0</v>
      </c>
      <c r="DV224" t="n">
        <v>0</v>
      </c>
      <c r="DW224" t="n">
        <v>0</v>
      </c>
      <c r="DX224" t="n">
        <v>0</v>
      </c>
      <c r="DY224" t="n">
        <v>0</v>
      </c>
      <c r="DZ224" t="n">
        <v>0</v>
      </c>
      <c r="EA224" t="n">
        <v>0</v>
      </c>
      <c r="EB224" t="n">
        <v>0</v>
      </c>
      <c r="EC224" t="n">
        <v>0</v>
      </c>
      <c r="ED224" t="n">
        <v>0</v>
      </c>
      <c r="EE224" t="n">
        <v>0</v>
      </c>
      <c r="EF224" t="n">
        <v>0</v>
      </c>
      <c r="EG224" t="n">
        <v>0</v>
      </c>
      <c r="EH224" t="n">
        <v>0</v>
      </c>
      <c r="EI224" t="n">
        <v>0</v>
      </c>
      <c r="EJ224" t="n">
        <v>0</v>
      </c>
      <c r="EK224" t="n">
        <v>0</v>
      </c>
      <c r="EL224" t="n">
        <v>0</v>
      </c>
      <c r="EM224" t="n">
        <v>0</v>
      </c>
      <c r="EN224" t="n">
        <v>0</v>
      </c>
      <c r="EO224" t="n">
        <v>1</v>
      </c>
      <c r="EP224" t="n">
        <v>0</v>
      </c>
      <c r="EQ224" t="n">
        <v>0</v>
      </c>
      <c r="ER224" t="n">
        <v>0</v>
      </c>
      <c r="ES224" t="n">
        <v>1</v>
      </c>
      <c r="ET224" t="n">
        <v>0</v>
      </c>
      <c r="EU224" t="n">
        <v>0</v>
      </c>
      <c r="EV224" t="n">
        <v>0</v>
      </c>
      <c r="EW224" t="n">
        <v>0</v>
      </c>
      <c r="EX224" t="n">
        <v>0</v>
      </c>
      <c r="EY224" t="n">
        <v>0</v>
      </c>
      <c r="EZ224" t="n">
        <v>0</v>
      </c>
      <c r="FA224" t="n">
        <v>0</v>
      </c>
      <c r="FB224" t="n">
        <v>0</v>
      </c>
      <c r="FC224" t="n">
        <v>0</v>
      </c>
      <c r="FD224" t="n">
        <v>0</v>
      </c>
      <c r="FE224" t="n">
        <v>0</v>
      </c>
      <c r="FF224" t="n">
        <v>0</v>
      </c>
      <c r="FG224" t="n">
        <v>0</v>
      </c>
      <c r="FH224" t="n">
        <v>0</v>
      </c>
      <c r="FI224" t="n">
        <v>0</v>
      </c>
      <c r="FJ224" t="n">
        <v>0</v>
      </c>
      <c r="FK224" t="n">
        <v>0</v>
      </c>
      <c r="FL224" t="n">
        <v>0</v>
      </c>
      <c r="FM224" t="n">
        <v>0</v>
      </c>
      <c r="FN224" t="n">
        <v>0</v>
      </c>
      <c r="FO224" t="n">
        <v>0</v>
      </c>
      <c r="FP224" t="n">
        <v>0</v>
      </c>
      <c r="FQ224" t="n">
        <v>0</v>
      </c>
      <c r="FR224" t="n">
        <v>0</v>
      </c>
      <c r="FS224" t="n">
        <v>0</v>
      </c>
      <c r="FT224" t="n">
        <v>0</v>
      </c>
      <c r="FU224" t="n">
        <v>0</v>
      </c>
      <c r="FV224" t="n">
        <v>0</v>
      </c>
      <c r="FW224" t="n">
        <v>0</v>
      </c>
      <c r="FX224" t="n">
        <v>1</v>
      </c>
    </row>
    <row r="225">
      <c r="B225" s="2106" t="inlineStr">
        <is>
          <t>Germes de maïs</t>
        </is>
      </c>
      <c r="C225" t="n">
        <v>0</v>
      </c>
      <c r="D225" t="n">
        <v>0</v>
      </c>
      <c r="E225" t="n">
        <v>0</v>
      </c>
      <c r="F225" t="n">
        <v>0</v>
      </c>
      <c r="G225" t="n">
        <v>0</v>
      </c>
      <c r="H225" t="n">
        <v>0</v>
      </c>
      <c r="I225" t="n">
        <v>0</v>
      </c>
      <c r="J225" t="n">
        <v>0</v>
      </c>
      <c r="K225" t="n">
        <v>0</v>
      </c>
      <c r="L225" t="n">
        <v>0</v>
      </c>
      <c r="M225" t="n">
        <v>0</v>
      </c>
      <c r="N225" t="n">
        <v>0</v>
      </c>
      <c r="O225" t="n">
        <v>0</v>
      </c>
      <c r="P225" t="n">
        <v>0</v>
      </c>
      <c r="Q225" t="n">
        <v>0</v>
      </c>
      <c r="R225" t="n">
        <v>0</v>
      </c>
      <c r="S225" t="n">
        <v>0</v>
      </c>
      <c r="T225" t="n">
        <v>0</v>
      </c>
      <c r="U225" t="n">
        <v>0</v>
      </c>
      <c r="V225" t="n">
        <v>0</v>
      </c>
      <c r="W225" t="n">
        <v>0</v>
      </c>
      <c r="X225" t="n">
        <v>0</v>
      </c>
      <c r="Y225" t="n">
        <v>0</v>
      </c>
      <c r="Z225" t="n">
        <v>0</v>
      </c>
      <c r="AA225" t="n">
        <v>0</v>
      </c>
      <c r="AB225" t="n">
        <v>0</v>
      </c>
      <c r="AC225" t="n">
        <v>0</v>
      </c>
      <c r="AD225" t="n">
        <v>0</v>
      </c>
      <c r="AE225" t="n">
        <v>0</v>
      </c>
      <c r="AF225" t="n">
        <v>0</v>
      </c>
      <c r="AG225" t="n">
        <v>0</v>
      </c>
      <c r="AH225" t="n">
        <v>0</v>
      </c>
      <c r="AI225" t="n">
        <v>0</v>
      </c>
      <c r="AJ225" t="n">
        <v>0</v>
      </c>
      <c r="AK225" t="n">
        <v>0</v>
      </c>
      <c r="AL225" t="n">
        <v>0</v>
      </c>
      <c r="AM225" t="n">
        <v>0</v>
      </c>
      <c r="AN225" t="n">
        <v>0</v>
      </c>
      <c r="AO225" t="n">
        <v>0</v>
      </c>
      <c r="AP225" t="n">
        <v>0</v>
      </c>
      <c r="AQ225" t="n">
        <v>0</v>
      </c>
      <c r="AR225" t="n">
        <v>0</v>
      </c>
      <c r="AS225" t="n">
        <v>0</v>
      </c>
      <c r="AT225" t="n">
        <v>0</v>
      </c>
      <c r="AU225" t="n">
        <v>0</v>
      </c>
      <c r="AV225" t="n">
        <v>0</v>
      </c>
      <c r="AW225" t="n">
        <v>0</v>
      </c>
      <c r="AX225" t="n">
        <v>0</v>
      </c>
      <c r="AY225" t="n">
        <v>0</v>
      </c>
      <c r="AZ225" t="n">
        <v>0</v>
      </c>
      <c r="BA225" t="n">
        <v>0</v>
      </c>
      <c r="BB225" t="n">
        <v>0</v>
      </c>
      <c r="BC225" t="n">
        <v>0</v>
      </c>
      <c r="BD225" t="n">
        <v>0</v>
      </c>
      <c r="BE225" t="n">
        <v>0</v>
      </c>
      <c r="BF225" t="n">
        <v>0</v>
      </c>
      <c r="BG225" t="n">
        <v>0</v>
      </c>
      <c r="BH225" t="n">
        <v>0</v>
      </c>
      <c r="BI225" t="n">
        <v>0</v>
      </c>
      <c r="BJ225" t="n">
        <v>0</v>
      </c>
      <c r="BK225" t="n">
        <v>0</v>
      </c>
      <c r="BL225" t="n">
        <v>0</v>
      </c>
      <c r="BM225" t="n">
        <v>0</v>
      </c>
      <c r="BN225" t="n">
        <v>0</v>
      </c>
      <c r="BO225" t="n">
        <v>0</v>
      </c>
      <c r="BP225" t="n">
        <v>0</v>
      </c>
      <c r="BQ225" t="n">
        <v>0</v>
      </c>
      <c r="BR225" t="n">
        <v>0</v>
      </c>
      <c r="BS225" t="n">
        <v>0</v>
      </c>
      <c r="BT225" t="n">
        <v>0</v>
      </c>
      <c r="BU225" t="n">
        <v>0</v>
      </c>
      <c r="BV225" t="n">
        <v>0</v>
      </c>
      <c r="BW225" t="n">
        <v>0</v>
      </c>
      <c r="BX225" t="n">
        <v>0</v>
      </c>
      <c r="BY225" t="n">
        <v>0</v>
      </c>
      <c r="BZ225" t="n">
        <v>0</v>
      </c>
      <c r="CA225" t="n">
        <v>0</v>
      </c>
      <c r="CB225" t="n">
        <v>0</v>
      </c>
      <c r="CC225" t="n">
        <v>0</v>
      </c>
      <c r="CD225" t="n">
        <v>0</v>
      </c>
      <c r="CE225" t="n">
        <v>0</v>
      </c>
      <c r="CF225" t="n">
        <v>0</v>
      </c>
      <c r="CG225" t="n">
        <v>0</v>
      </c>
      <c r="CH225" t="n">
        <v>0</v>
      </c>
      <c r="CI225" t="n">
        <v>0</v>
      </c>
      <c r="CJ225" t="n">
        <v>0</v>
      </c>
      <c r="CK225" t="n">
        <v>0</v>
      </c>
      <c r="CL225" t="n">
        <v>0</v>
      </c>
      <c r="CM225" t="n">
        <v>0</v>
      </c>
      <c r="CN225" t="n">
        <v>0</v>
      </c>
      <c r="CO225" t="n">
        <v>0</v>
      </c>
      <c r="CP225" t="n">
        <v>0</v>
      </c>
      <c r="CQ225" t="n">
        <v>1</v>
      </c>
      <c r="CR225" t="n">
        <v>0</v>
      </c>
      <c r="CS225" t="n">
        <v>0</v>
      </c>
      <c r="CT225" t="n">
        <v>0</v>
      </c>
      <c r="CU225" t="n">
        <v>0</v>
      </c>
      <c r="CV225" t="n">
        <v>0</v>
      </c>
      <c r="CW225" t="n">
        <v>0</v>
      </c>
      <c r="CX225" t="n">
        <v>0</v>
      </c>
      <c r="CY225" t="n">
        <v>0</v>
      </c>
      <c r="CZ225" t="n">
        <v>0</v>
      </c>
      <c r="DA225" t="n">
        <v>0</v>
      </c>
      <c r="DB225" t="n">
        <v>0</v>
      </c>
      <c r="DC225" t="n">
        <v>0</v>
      </c>
      <c r="DD225" t="n">
        <v>0</v>
      </c>
      <c r="DE225" t="n">
        <v>0</v>
      </c>
      <c r="DF225" t="n">
        <v>0</v>
      </c>
      <c r="DG225" t="n">
        <v>0</v>
      </c>
      <c r="DH225" t="n">
        <v>0</v>
      </c>
      <c r="DI225" t="n">
        <v>0</v>
      </c>
      <c r="DJ225" t="n">
        <v>0</v>
      </c>
      <c r="DK225" t="n">
        <v>0</v>
      </c>
      <c r="DL225" t="n">
        <v>0</v>
      </c>
      <c r="DM225" t="n">
        <v>0</v>
      </c>
      <c r="DN225" t="n">
        <v>0</v>
      </c>
      <c r="DO225" t="n">
        <v>0</v>
      </c>
      <c r="DP225" t="n">
        <v>0</v>
      </c>
      <c r="DQ225" t="n">
        <v>0</v>
      </c>
      <c r="DR225" t="n">
        <v>0</v>
      </c>
      <c r="DS225" t="n">
        <v>0</v>
      </c>
      <c r="DT225" t="n">
        <v>0</v>
      </c>
      <c r="DU225" t="n">
        <v>0</v>
      </c>
      <c r="DV225" t="n">
        <v>0</v>
      </c>
      <c r="DW225" t="n">
        <v>0</v>
      </c>
      <c r="DX225" t="n">
        <v>0</v>
      </c>
      <c r="DY225" t="n">
        <v>0</v>
      </c>
      <c r="DZ225" t="n">
        <v>0</v>
      </c>
      <c r="EA225" t="n">
        <v>0</v>
      </c>
      <c r="EB225" t="n">
        <v>0</v>
      </c>
      <c r="EC225" t="n">
        <v>0</v>
      </c>
      <c r="ED225" t="n">
        <v>0</v>
      </c>
      <c r="EE225" t="n">
        <v>0</v>
      </c>
      <c r="EF225" t="n">
        <v>0</v>
      </c>
      <c r="EG225" t="n">
        <v>0</v>
      </c>
      <c r="EH225" t="n">
        <v>0</v>
      </c>
      <c r="EI225" t="n">
        <v>0</v>
      </c>
      <c r="EJ225" t="n">
        <v>0</v>
      </c>
      <c r="EK225" t="n">
        <v>0</v>
      </c>
      <c r="EL225" t="n">
        <v>0</v>
      </c>
      <c r="EM225" t="n">
        <v>0</v>
      </c>
      <c r="EN225" t="n">
        <v>0</v>
      </c>
      <c r="EO225" t="n">
        <v>1</v>
      </c>
      <c r="EP225" t="n">
        <v>0</v>
      </c>
      <c r="EQ225" t="n">
        <v>0</v>
      </c>
      <c r="ER225" t="n">
        <v>0</v>
      </c>
      <c r="ES225" t="n">
        <v>1</v>
      </c>
      <c r="ET225" t="n">
        <v>0</v>
      </c>
      <c r="EU225" t="n">
        <v>0</v>
      </c>
      <c r="EV225" t="n">
        <v>0</v>
      </c>
      <c r="EW225" t="n">
        <v>0</v>
      </c>
      <c r="EX225" t="n">
        <v>0</v>
      </c>
      <c r="EY225" t="n">
        <v>0</v>
      </c>
      <c r="EZ225" t="n">
        <v>0</v>
      </c>
      <c r="FA225" t="n">
        <v>0</v>
      </c>
      <c r="FB225" t="n">
        <v>0</v>
      </c>
      <c r="FC225" t="n">
        <v>0</v>
      </c>
      <c r="FD225" t="n">
        <v>0</v>
      </c>
      <c r="FE225" t="n">
        <v>0</v>
      </c>
      <c r="FF225" t="n">
        <v>0</v>
      </c>
      <c r="FG225" t="n">
        <v>0</v>
      </c>
      <c r="FH225" t="n">
        <v>0</v>
      </c>
      <c r="FI225" t="n">
        <v>0</v>
      </c>
      <c r="FJ225" t="n">
        <v>0</v>
      </c>
      <c r="FK225" t="n">
        <v>0</v>
      </c>
      <c r="FL225" t="n">
        <v>0</v>
      </c>
      <c r="FM225" t="n">
        <v>0</v>
      </c>
      <c r="FN225" t="n">
        <v>0</v>
      </c>
      <c r="FO225" t="n">
        <v>0</v>
      </c>
      <c r="FP225" t="n">
        <v>0</v>
      </c>
      <c r="FQ225" t="n">
        <v>0</v>
      </c>
      <c r="FR225" t="n">
        <v>0</v>
      </c>
      <c r="FS225" t="n">
        <v>0</v>
      </c>
      <c r="FT225" t="n">
        <v>0</v>
      </c>
      <c r="FU225" t="n">
        <v>0</v>
      </c>
      <c r="FV225" t="n">
        <v>0</v>
      </c>
      <c r="FW225" t="n">
        <v>0</v>
      </c>
      <c r="FX225" t="n">
        <v>1</v>
      </c>
    </row>
    <row r="226">
      <c r="B226" s="2106" t="inlineStr">
        <is>
          <t>Farine alimentaire</t>
        </is>
      </c>
      <c r="C226" t="n">
        <v>0</v>
      </c>
      <c r="D226" t="n">
        <v>0</v>
      </c>
      <c r="E226" t="n">
        <v>0</v>
      </c>
      <c r="F226" t="n">
        <v>0</v>
      </c>
      <c r="G226" t="n">
        <v>0</v>
      </c>
      <c r="H226" t="n">
        <v>0</v>
      </c>
      <c r="I226" t="n">
        <v>0</v>
      </c>
      <c r="J226" t="n">
        <v>0</v>
      </c>
      <c r="K226" t="n">
        <v>0</v>
      </c>
      <c r="L226" t="n">
        <v>0</v>
      </c>
      <c r="M226" t="n">
        <v>0</v>
      </c>
      <c r="N226" t="n">
        <v>0</v>
      </c>
      <c r="O226" t="n">
        <v>0</v>
      </c>
      <c r="P226" t="n">
        <v>0</v>
      </c>
      <c r="Q226" t="n">
        <v>0</v>
      </c>
      <c r="R226" t="n">
        <v>0</v>
      </c>
      <c r="S226" t="n">
        <v>0</v>
      </c>
      <c r="T226" t="n">
        <v>0</v>
      </c>
      <c r="U226" t="n">
        <v>0</v>
      </c>
      <c r="V226" t="n">
        <v>0</v>
      </c>
      <c r="W226" t="n">
        <v>0</v>
      </c>
      <c r="X226" t="n">
        <v>0</v>
      </c>
      <c r="Y226" t="n">
        <v>0</v>
      </c>
      <c r="Z226" t="n">
        <v>0</v>
      </c>
      <c r="AA226" t="n">
        <v>0</v>
      </c>
      <c r="AB226" t="n">
        <v>0</v>
      </c>
      <c r="AC226" t="n">
        <v>0</v>
      </c>
      <c r="AD226" t="n">
        <v>0</v>
      </c>
      <c r="AE226" t="n">
        <v>0</v>
      </c>
      <c r="AF226" t="n">
        <v>0</v>
      </c>
      <c r="AG226" t="n">
        <v>0</v>
      </c>
      <c r="AH226" t="n">
        <v>0</v>
      </c>
      <c r="AI226" t="n">
        <v>0</v>
      </c>
      <c r="AJ226" t="n">
        <v>0</v>
      </c>
      <c r="AK226" t="n">
        <v>0</v>
      </c>
      <c r="AL226" t="n">
        <v>0</v>
      </c>
      <c r="AM226" t="n">
        <v>0</v>
      </c>
      <c r="AN226" t="n">
        <v>0</v>
      </c>
      <c r="AO226" t="n">
        <v>0</v>
      </c>
      <c r="AP226" t="n">
        <v>0</v>
      </c>
      <c r="AQ226" t="n">
        <v>0</v>
      </c>
      <c r="AR226" t="n">
        <v>0</v>
      </c>
      <c r="AS226" t="n">
        <v>0</v>
      </c>
      <c r="AT226" t="n">
        <v>0</v>
      </c>
      <c r="AU226" t="n">
        <v>0</v>
      </c>
      <c r="AV226" t="n">
        <v>0</v>
      </c>
      <c r="AW226" t="n">
        <v>0</v>
      </c>
      <c r="AX226" t="n">
        <v>0</v>
      </c>
      <c r="AY226" t="n">
        <v>0</v>
      </c>
      <c r="AZ226" t="n">
        <v>0</v>
      </c>
      <c r="BA226" t="n">
        <v>0</v>
      </c>
      <c r="BB226" t="n">
        <v>0</v>
      </c>
      <c r="BC226" t="n">
        <v>0</v>
      </c>
      <c r="BD226" t="n">
        <v>0</v>
      </c>
      <c r="BE226" t="n">
        <v>0</v>
      </c>
      <c r="BF226" t="n">
        <v>0</v>
      </c>
      <c r="BG226" t="n">
        <v>0</v>
      </c>
      <c r="BH226" t="n">
        <v>0</v>
      </c>
      <c r="BI226" t="n">
        <v>0</v>
      </c>
      <c r="BJ226" t="n">
        <v>0</v>
      </c>
      <c r="BK226" t="n">
        <v>0</v>
      </c>
      <c r="BL226" t="n">
        <v>0</v>
      </c>
      <c r="BM226" t="n">
        <v>0</v>
      </c>
      <c r="BN226" t="n">
        <v>0</v>
      </c>
      <c r="BO226" t="n">
        <v>0</v>
      </c>
      <c r="BP226" t="n">
        <v>0</v>
      </c>
      <c r="BQ226" t="n">
        <v>0</v>
      </c>
      <c r="BR226" t="n">
        <v>0</v>
      </c>
      <c r="BS226" t="n">
        <v>0</v>
      </c>
      <c r="BT226" t="n">
        <v>0</v>
      </c>
      <c r="BU226" t="n">
        <v>0</v>
      </c>
      <c r="BV226" t="n">
        <v>0</v>
      </c>
      <c r="BW226" t="n">
        <v>0</v>
      </c>
      <c r="BX226" t="n">
        <v>0</v>
      </c>
      <c r="BY226" t="n">
        <v>0</v>
      </c>
      <c r="BZ226" t="n">
        <v>0</v>
      </c>
      <c r="CA226" t="n">
        <v>0</v>
      </c>
      <c r="CB226" t="n">
        <v>0</v>
      </c>
      <c r="CC226" t="n">
        <v>0</v>
      </c>
      <c r="CD226" t="n">
        <v>0</v>
      </c>
      <c r="CE226" t="n">
        <v>0</v>
      </c>
      <c r="CF226" t="n">
        <v>0</v>
      </c>
      <c r="CG226" t="n">
        <v>0</v>
      </c>
      <c r="CH226" t="n">
        <v>0</v>
      </c>
      <c r="CI226" t="n">
        <v>0</v>
      </c>
      <c r="CJ226" t="n">
        <v>0</v>
      </c>
      <c r="CK226" t="n">
        <v>0</v>
      </c>
      <c r="CL226" t="n">
        <v>0</v>
      </c>
      <c r="CM226" t="n">
        <v>0</v>
      </c>
      <c r="CN226" t="n">
        <v>0</v>
      </c>
      <c r="CO226" t="n">
        <v>0</v>
      </c>
      <c r="CP226" t="n">
        <v>0</v>
      </c>
      <c r="CQ226" t="n">
        <v>1</v>
      </c>
      <c r="CR226" t="n">
        <v>0</v>
      </c>
      <c r="CS226" t="n">
        <v>0</v>
      </c>
      <c r="CT226" t="n">
        <v>0</v>
      </c>
      <c r="CU226" t="n">
        <v>0</v>
      </c>
      <c r="CV226" t="n">
        <v>0</v>
      </c>
      <c r="CW226" t="n">
        <v>0</v>
      </c>
      <c r="CX226" t="n">
        <v>0</v>
      </c>
      <c r="CY226" t="n">
        <v>0</v>
      </c>
      <c r="CZ226" t="n">
        <v>0</v>
      </c>
      <c r="DA226" t="n">
        <v>0</v>
      </c>
      <c r="DB226" t="n">
        <v>0</v>
      </c>
      <c r="DC226" t="n">
        <v>0</v>
      </c>
      <c r="DD226" t="n">
        <v>0</v>
      </c>
      <c r="DE226" t="n">
        <v>0</v>
      </c>
      <c r="DF226" t="n">
        <v>0</v>
      </c>
      <c r="DG226" t="n">
        <v>0</v>
      </c>
      <c r="DH226" t="n">
        <v>0</v>
      </c>
      <c r="DI226" t="n">
        <v>0</v>
      </c>
      <c r="DJ226" t="n">
        <v>0</v>
      </c>
      <c r="DK226" t="n">
        <v>0</v>
      </c>
      <c r="DL226" t="n">
        <v>0</v>
      </c>
      <c r="DM226" t="n">
        <v>0</v>
      </c>
      <c r="DN226" t="n">
        <v>0</v>
      </c>
      <c r="DO226" t="n">
        <v>0</v>
      </c>
      <c r="DP226" t="n">
        <v>0</v>
      </c>
      <c r="DQ226" t="n">
        <v>0</v>
      </c>
      <c r="DR226" t="n">
        <v>0</v>
      </c>
      <c r="DS226" t="n">
        <v>0</v>
      </c>
      <c r="DT226" t="n">
        <v>0</v>
      </c>
      <c r="DU226" t="n">
        <v>0</v>
      </c>
      <c r="DV226" t="n">
        <v>0</v>
      </c>
      <c r="DW226" t="n">
        <v>0</v>
      </c>
      <c r="DX226" t="n">
        <v>0</v>
      </c>
      <c r="DY226" t="n">
        <v>0</v>
      </c>
      <c r="DZ226" t="n">
        <v>0</v>
      </c>
      <c r="EA226" t="n">
        <v>0</v>
      </c>
      <c r="EB226" t="n">
        <v>0</v>
      </c>
      <c r="EC226" t="n">
        <v>0</v>
      </c>
      <c r="ED226" t="n">
        <v>0</v>
      </c>
      <c r="EE226" t="n">
        <v>0</v>
      </c>
      <c r="EF226" t="n">
        <v>0</v>
      </c>
      <c r="EG226" t="n">
        <v>0</v>
      </c>
      <c r="EH226" t="n">
        <v>0</v>
      </c>
      <c r="EI226" t="n">
        <v>0</v>
      </c>
      <c r="EJ226" t="n">
        <v>0</v>
      </c>
      <c r="EK226" t="n">
        <v>0</v>
      </c>
      <c r="EL226" t="n">
        <v>0</v>
      </c>
      <c r="EM226" t="n">
        <v>0</v>
      </c>
      <c r="EN226" t="n">
        <v>0</v>
      </c>
      <c r="EO226" t="n">
        <v>1</v>
      </c>
      <c r="EP226" t="n">
        <v>0</v>
      </c>
      <c r="EQ226" t="n">
        <v>0</v>
      </c>
      <c r="ER226" t="n">
        <v>0</v>
      </c>
      <c r="ES226" t="n">
        <v>1</v>
      </c>
      <c r="ET226" t="n">
        <v>0</v>
      </c>
      <c r="EU226" t="n">
        <v>0</v>
      </c>
      <c r="EV226" t="n">
        <v>0</v>
      </c>
      <c r="EW226" t="n">
        <v>0</v>
      </c>
      <c r="EX226" t="n">
        <v>0</v>
      </c>
      <c r="EY226" t="n">
        <v>0</v>
      </c>
      <c r="EZ226" t="n">
        <v>0</v>
      </c>
      <c r="FA226" t="n">
        <v>0</v>
      </c>
      <c r="FB226" t="n">
        <v>0</v>
      </c>
      <c r="FC226" t="n">
        <v>0</v>
      </c>
      <c r="FD226" t="n">
        <v>0</v>
      </c>
      <c r="FE226" t="n">
        <v>0</v>
      </c>
      <c r="FF226" t="n">
        <v>0</v>
      </c>
      <c r="FG226" t="n">
        <v>0</v>
      </c>
      <c r="FH226" t="n">
        <v>0</v>
      </c>
      <c r="FI226" t="n">
        <v>0</v>
      </c>
      <c r="FJ226" t="n">
        <v>0</v>
      </c>
      <c r="FK226" t="n">
        <v>0</v>
      </c>
      <c r="FL226" t="n">
        <v>0</v>
      </c>
      <c r="FM226" t="n">
        <v>0</v>
      </c>
      <c r="FN226" t="n">
        <v>0</v>
      </c>
      <c r="FO226" t="n">
        <v>0</v>
      </c>
      <c r="FP226" t="n">
        <v>0</v>
      </c>
      <c r="FQ226" t="n">
        <v>0</v>
      </c>
      <c r="FR226" t="n">
        <v>0</v>
      </c>
      <c r="FS226" t="n">
        <v>0</v>
      </c>
      <c r="FT226" t="n">
        <v>0</v>
      </c>
      <c r="FU226" t="n">
        <v>0</v>
      </c>
      <c r="FV226" t="n">
        <v>0</v>
      </c>
      <c r="FW226" t="n">
        <v>0</v>
      </c>
      <c r="FX226" t="n">
        <v>1</v>
      </c>
    </row>
    <row r="227">
      <c r="B227" s="2106" t="inlineStr">
        <is>
          <t>Farine fourragère</t>
        </is>
      </c>
      <c r="C227" t="n">
        <v>0</v>
      </c>
      <c r="D227" t="n">
        <v>0</v>
      </c>
      <c r="E227" t="n">
        <v>0</v>
      </c>
      <c r="F227" t="n">
        <v>0</v>
      </c>
      <c r="G227" t="n">
        <v>0</v>
      </c>
      <c r="H227" t="n">
        <v>0</v>
      </c>
      <c r="I227" t="n">
        <v>0</v>
      </c>
      <c r="J227" t="n">
        <v>0</v>
      </c>
      <c r="K227" t="n">
        <v>0</v>
      </c>
      <c r="L227" t="n">
        <v>0</v>
      </c>
      <c r="M227" t="n">
        <v>0</v>
      </c>
      <c r="N227" t="n">
        <v>0</v>
      </c>
      <c r="O227" t="n">
        <v>0</v>
      </c>
      <c r="P227" t="n">
        <v>0</v>
      </c>
      <c r="Q227" t="n">
        <v>0</v>
      </c>
      <c r="R227" t="n">
        <v>0</v>
      </c>
      <c r="S227" t="n">
        <v>0</v>
      </c>
      <c r="T227" t="n">
        <v>0</v>
      </c>
      <c r="U227" t="n">
        <v>0</v>
      </c>
      <c r="V227" t="n">
        <v>0</v>
      </c>
      <c r="W227" t="n">
        <v>0</v>
      </c>
      <c r="X227" t="n">
        <v>0</v>
      </c>
      <c r="Y227" t="n">
        <v>0</v>
      </c>
      <c r="Z227" t="n">
        <v>0</v>
      </c>
      <c r="AA227" t="n">
        <v>0</v>
      </c>
      <c r="AB227" t="n">
        <v>0</v>
      </c>
      <c r="AC227" t="n">
        <v>0</v>
      </c>
      <c r="AD227" t="n">
        <v>0</v>
      </c>
      <c r="AE227" t="n">
        <v>0</v>
      </c>
      <c r="AF227" t="n">
        <v>0</v>
      </c>
      <c r="AG227" t="n">
        <v>0</v>
      </c>
      <c r="AH227" t="n">
        <v>0</v>
      </c>
      <c r="AI227" t="n">
        <v>0</v>
      </c>
      <c r="AJ227" t="n">
        <v>0</v>
      </c>
      <c r="AK227" t="n">
        <v>0</v>
      </c>
      <c r="AL227" t="n">
        <v>0</v>
      </c>
      <c r="AM227" t="n">
        <v>0</v>
      </c>
      <c r="AN227" t="n">
        <v>0</v>
      </c>
      <c r="AO227" t="n">
        <v>0</v>
      </c>
      <c r="AP227" t="n">
        <v>0</v>
      </c>
      <c r="AQ227" t="n">
        <v>0</v>
      </c>
      <c r="AR227" t="n">
        <v>0</v>
      </c>
      <c r="AS227" t="n">
        <v>0</v>
      </c>
      <c r="AT227" t="n">
        <v>0</v>
      </c>
      <c r="AU227" t="n">
        <v>0</v>
      </c>
      <c r="AV227" t="n">
        <v>0</v>
      </c>
      <c r="AW227" t="n">
        <v>0</v>
      </c>
      <c r="AX227" t="n">
        <v>0</v>
      </c>
      <c r="AY227" t="n">
        <v>0</v>
      </c>
      <c r="AZ227" t="n">
        <v>0</v>
      </c>
      <c r="BA227" t="n">
        <v>0</v>
      </c>
      <c r="BB227" t="n">
        <v>0</v>
      </c>
      <c r="BC227" t="n">
        <v>0</v>
      </c>
      <c r="BD227" t="n">
        <v>0</v>
      </c>
      <c r="BE227" t="n">
        <v>0</v>
      </c>
      <c r="BF227" t="n">
        <v>0</v>
      </c>
      <c r="BG227" t="n">
        <v>0</v>
      </c>
      <c r="BH227" t="n">
        <v>0</v>
      </c>
      <c r="BI227" t="n">
        <v>0</v>
      </c>
      <c r="BJ227" t="n">
        <v>0</v>
      </c>
      <c r="BK227" t="n">
        <v>0</v>
      </c>
      <c r="BL227" t="n">
        <v>0</v>
      </c>
      <c r="BM227" t="n">
        <v>0</v>
      </c>
      <c r="BN227" t="n">
        <v>0</v>
      </c>
      <c r="BO227" t="n">
        <v>0</v>
      </c>
      <c r="BP227" t="n">
        <v>0</v>
      </c>
      <c r="BQ227" t="n">
        <v>0</v>
      </c>
      <c r="BR227" t="n">
        <v>0</v>
      </c>
      <c r="BS227" t="n">
        <v>0</v>
      </c>
      <c r="BT227" t="n">
        <v>0</v>
      </c>
      <c r="BU227" t="n">
        <v>0</v>
      </c>
      <c r="BV227" t="n">
        <v>0</v>
      </c>
      <c r="BW227" t="n">
        <v>0</v>
      </c>
      <c r="BX227" t="n">
        <v>0</v>
      </c>
      <c r="BY227" t="n">
        <v>0</v>
      </c>
      <c r="BZ227" t="n">
        <v>0</v>
      </c>
      <c r="CA227" t="n">
        <v>0</v>
      </c>
      <c r="CB227" t="n">
        <v>0</v>
      </c>
      <c r="CC227" t="n">
        <v>0</v>
      </c>
      <c r="CD227" t="n">
        <v>0</v>
      </c>
      <c r="CE227" t="n">
        <v>0</v>
      </c>
      <c r="CF227" t="n">
        <v>0</v>
      </c>
      <c r="CG227" t="n">
        <v>0</v>
      </c>
      <c r="CH227" t="n">
        <v>0</v>
      </c>
      <c r="CI227" t="n">
        <v>0</v>
      </c>
      <c r="CJ227" t="n">
        <v>0</v>
      </c>
      <c r="CK227" t="n">
        <v>0</v>
      </c>
      <c r="CL227" t="n">
        <v>0</v>
      </c>
      <c r="CM227" t="n">
        <v>0</v>
      </c>
      <c r="CN227" t="n">
        <v>0</v>
      </c>
      <c r="CO227" t="n">
        <v>0</v>
      </c>
      <c r="CP227" t="n">
        <v>0</v>
      </c>
      <c r="CQ227" t="n">
        <v>1</v>
      </c>
      <c r="CR227" t="n">
        <v>0</v>
      </c>
      <c r="CS227" t="n">
        <v>0</v>
      </c>
      <c r="CT227" t="n">
        <v>0</v>
      </c>
      <c r="CU227" t="n">
        <v>0</v>
      </c>
      <c r="CV227" t="n">
        <v>0</v>
      </c>
      <c r="CW227" t="n">
        <v>0</v>
      </c>
      <c r="CX227" t="n">
        <v>0</v>
      </c>
      <c r="CY227" t="n">
        <v>0</v>
      </c>
      <c r="CZ227" t="n">
        <v>0</v>
      </c>
      <c r="DA227" t="n">
        <v>0</v>
      </c>
      <c r="DB227" t="n">
        <v>0</v>
      </c>
      <c r="DC227" t="n">
        <v>0</v>
      </c>
      <c r="DD227" t="n">
        <v>0</v>
      </c>
      <c r="DE227" t="n">
        <v>0</v>
      </c>
      <c r="DF227" t="n">
        <v>0</v>
      </c>
      <c r="DG227" t="n">
        <v>0</v>
      </c>
      <c r="DH227" t="n">
        <v>0</v>
      </c>
      <c r="DI227" t="n">
        <v>0</v>
      </c>
      <c r="DJ227" t="n">
        <v>0</v>
      </c>
      <c r="DK227" t="n">
        <v>0</v>
      </c>
      <c r="DL227" t="n">
        <v>0</v>
      </c>
      <c r="DM227" t="n">
        <v>0</v>
      </c>
      <c r="DN227" t="n">
        <v>0</v>
      </c>
      <c r="DO227" t="n">
        <v>0</v>
      </c>
      <c r="DP227" t="n">
        <v>0</v>
      </c>
      <c r="DQ227" t="n">
        <v>0</v>
      </c>
      <c r="DR227" t="n">
        <v>0</v>
      </c>
      <c r="DS227" t="n">
        <v>0</v>
      </c>
      <c r="DT227" t="n">
        <v>0</v>
      </c>
      <c r="DU227" t="n">
        <v>0</v>
      </c>
      <c r="DV227" t="n">
        <v>0</v>
      </c>
      <c r="DW227" t="n">
        <v>0</v>
      </c>
      <c r="DX227" t="n">
        <v>0</v>
      </c>
      <c r="DY227" t="n">
        <v>0</v>
      </c>
      <c r="DZ227" t="n">
        <v>0</v>
      </c>
      <c r="EA227" t="n">
        <v>0</v>
      </c>
      <c r="EB227" t="n">
        <v>0</v>
      </c>
      <c r="EC227" t="n">
        <v>0</v>
      </c>
      <c r="ED227" t="n">
        <v>0</v>
      </c>
      <c r="EE227" t="n">
        <v>0</v>
      </c>
      <c r="EF227" t="n">
        <v>0</v>
      </c>
      <c r="EG227" t="n">
        <v>0</v>
      </c>
      <c r="EH227" t="n">
        <v>0</v>
      </c>
      <c r="EI227" t="n">
        <v>0</v>
      </c>
      <c r="EJ227" t="n">
        <v>0</v>
      </c>
      <c r="EK227" t="n">
        <v>0</v>
      </c>
      <c r="EL227" t="n">
        <v>0</v>
      </c>
      <c r="EM227" t="n">
        <v>0</v>
      </c>
      <c r="EN227" t="n">
        <v>0</v>
      </c>
      <c r="EO227" t="n">
        <v>1</v>
      </c>
      <c r="EP227" t="n">
        <v>0</v>
      </c>
      <c r="EQ227" t="n">
        <v>0</v>
      </c>
      <c r="ER227" t="n">
        <v>0</v>
      </c>
      <c r="ES227" t="n">
        <v>1</v>
      </c>
      <c r="ET227" t="n">
        <v>0</v>
      </c>
      <c r="EU227" t="n">
        <v>0</v>
      </c>
      <c r="EV227" t="n">
        <v>0</v>
      </c>
      <c r="EW227" t="n">
        <v>0</v>
      </c>
      <c r="EX227" t="n">
        <v>0</v>
      </c>
      <c r="EY227" t="n">
        <v>0</v>
      </c>
      <c r="EZ227" t="n">
        <v>0</v>
      </c>
      <c r="FA227" t="n">
        <v>0</v>
      </c>
      <c r="FB227" t="n">
        <v>0</v>
      </c>
      <c r="FC227" t="n">
        <v>0</v>
      </c>
      <c r="FD227" t="n">
        <v>0</v>
      </c>
      <c r="FE227" t="n">
        <v>0</v>
      </c>
      <c r="FF227" t="n">
        <v>0</v>
      </c>
      <c r="FG227" t="n">
        <v>0</v>
      </c>
      <c r="FH227" t="n">
        <v>0</v>
      </c>
      <c r="FI227" t="n">
        <v>0</v>
      </c>
      <c r="FJ227" t="n">
        <v>0</v>
      </c>
      <c r="FK227" t="n">
        <v>0</v>
      </c>
      <c r="FL227" t="n">
        <v>0</v>
      </c>
      <c r="FM227" t="n">
        <v>0</v>
      </c>
      <c r="FN227" t="n">
        <v>0</v>
      </c>
      <c r="FO227" t="n">
        <v>0</v>
      </c>
      <c r="FP227" t="n">
        <v>0</v>
      </c>
      <c r="FQ227" t="n">
        <v>0</v>
      </c>
      <c r="FR227" t="n">
        <v>0</v>
      </c>
      <c r="FS227" t="n">
        <v>0</v>
      </c>
      <c r="FT227" t="n">
        <v>0</v>
      </c>
      <c r="FU227" t="n">
        <v>0</v>
      </c>
      <c r="FV227" t="n">
        <v>0</v>
      </c>
      <c r="FW227" t="n">
        <v>0</v>
      </c>
      <c r="FX227" t="n">
        <v>1</v>
      </c>
    </row>
    <row r="228">
      <c r="B228" s="2106" t="inlineStr">
        <is>
          <t>Huile de maïs</t>
        </is>
      </c>
      <c r="C228" t="n">
        <v>0</v>
      </c>
      <c r="D228" t="n">
        <v>0</v>
      </c>
      <c r="E228" t="n">
        <v>0</v>
      </c>
      <c r="F228" t="n">
        <v>0</v>
      </c>
      <c r="G228" t="n">
        <v>0</v>
      </c>
      <c r="H228" t="n">
        <v>0</v>
      </c>
      <c r="I228" t="n">
        <v>0</v>
      </c>
      <c r="J228" t="n">
        <v>0</v>
      </c>
      <c r="K228" t="n">
        <v>0</v>
      </c>
      <c r="L228" t="n">
        <v>0</v>
      </c>
      <c r="M228" t="n">
        <v>0</v>
      </c>
      <c r="N228" t="n">
        <v>0</v>
      </c>
      <c r="O228" t="n">
        <v>0</v>
      </c>
      <c r="P228" t="n">
        <v>0</v>
      </c>
      <c r="Q228" t="n">
        <v>0</v>
      </c>
      <c r="R228" t="n">
        <v>0</v>
      </c>
      <c r="S228" t="n">
        <v>0</v>
      </c>
      <c r="T228" t="n">
        <v>0</v>
      </c>
      <c r="U228" t="n">
        <v>0</v>
      </c>
      <c r="V228" t="n">
        <v>0</v>
      </c>
      <c r="W228" t="n">
        <v>0</v>
      </c>
      <c r="X228" t="n">
        <v>0</v>
      </c>
      <c r="Y228" t="n">
        <v>0</v>
      </c>
      <c r="Z228" t="n">
        <v>0</v>
      </c>
      <c r="AA228" t="n">
        <v>0</v>
      </c>
      <c r="AB228" t="n">
        <v>0</v>
      </c>
      <c r="AC228" t="n">
        <v>0</v>
      </c>
      <c r="AD228" t="n">
        <v>0</v>
      </c>
      <c r="AE228" t="n">
        <v>0</v>
      </c>
      <c r="AF228" t="n">
        <v>0</v>
      </c>
      <c r="AG228" t="n">
        <v>0</v>
      </c>
      <c r="AH228" t="n">
        <v>0</v>
      </c>
      <c r="AI228" t="n">
        <v>0</v>
      </c>
      <c r="AJ228" t="n">
        <v>0</v>
      </c>
      <c r="AK228" t="n">
        <v>0</v>
      </c>
      <c r="AL228" t="n">
        <v>0</v>
      </c>
      <c r="AM228" t="n">
        <v>0</v>
      </c>
      <c r="AN228" t="n">
        <v>0</v>
      </c>
      <c r="AO228" t="n">
        <v>0</v>
      </c>
      <c r="AP228" t="n">
        <v>0</v>
      </c>
      <c r="AQ228" t="n">
        <v>0</v>
      </c>
      <c r="AR228" t="n">
        <v>0</v>
      </c>
      <c r="AS228" t="n">
        <v>0</v>
      </c>
      <c r="AT228" t="n">
        <v>0</v>
      </c>
      <c r="AU228" t="n">
        <v>0</v>
      </c>
      <c r="AV228" t="n">
        <v>0</v>
      </c>
      <c r="AW228" t="n">
        <v>0</v>
      </c>
      <c r="AX228" t="n">
        <v>0</v>
      </c>
      <c r="AY228" t="n">
        <v>0</v>
      </c>
      <c r="AZ228" t="n">
        <v>0</v>
      </c>
      <c r="BA228" t="n">
        <v>0</v>
      </c>
      <c r="BB228" t="n">
        <v>0</v>
      </c>
      <c r="BC228" t="n">
        <v>0</v>
      </c>
      <c r="BD228" t="n">
        <v>0</v>
      </c>
      <c r="BE228" t="n">
        <v>0</v>
      </c>
      <c r="BF228" t="n">
        <v>0</v>
      </c>
      <c r="BG228" t="n">
        <v>0</v>
      </c>
      <c r="BH228" t="n">
        <v>0</v>
      </c>
      <c r="BI228" t="n">
        <v>0</v>
      </c>
      <c r="BJ228" t="n">
        <v>0</v>
      </c>
      <c r="BK228" t="n">
        <v>0</v>
      </c>
      <c r="BL228" t="n">
        <v>0</v>
      </c>
      <c r="BM228" t="n">
        <v>0</v>
      </c>
      <c r="BN228" t="n">
        <v>0</v>
      </c>
      <c r="BO228" t="n">
        <v>0</v>
      </c>
      <c r="BP228" t="n">
        <v>0</v>
      </c>
      <c r="BQ228" t="n">
        <v>0</v>
      </c>
      <c r="BR228" t="n">
        <v>0</v>
      </c>
      <c r="BS228" t="n">
        <v>0</v>
      </c>
      <c r="BT228" t="n">
        <v>0</v>
      </c>
      <c r="BU228" t="n">
        <v>0</v>
      </c>
      <c r="BV228" t="n">
        <v>0</v>
      </c>
      <c r="BW228" t="n">
        <v>0</v>
      </c>
      <c r="BX228" t="n">
        <v>0</v>
      </c>
      <c r="BY228" t="n">
        <v>0</v>
      </c>
      <c r="BZ228" t="n">
        <v>0</v>
      </c>
      <c r="CA228" t="n">
        <v>0</v>
      </c>
      <c r="CB228" t="n">
        <v>0</v>
      </c>
      <c r="CC228" t="n">
        <v>0</v>
      </c>
      <c r="CD228" t="n">
        <v>0</v>
      </c>
      <c r="CE228" t="n">
        <v>0</v>
      </c>
      <c r="CF228" t="n">
        <v>0</v>
      </c>
      <c r="CG228" t="n">
        <v>0</v>
      </c>
      <c r="CH228" t="n">
        <v>0</v>
      </c>
      <c r="CI228" t="n">
        <v>0</v>
      </c>
      <c r="CJ228" t="n">
        <v>0</v>
      </c>
      <c r="CK228" t="n">
        <v>0</v>
      </c>
      <c r="CL228" t="n">
        <v>0</v>
      </c>
      <c r="CM228" t="n">
        <v>0</v>
      </c>
      <c r="CN228" t="n">
        <v>0</v>
      </c>
      <c r="CO228" t="n">
        <v>0</v>
      </c>
      <c r="CP228" t="n">
        <v>0</v>
      </c>
      <c r="CQ228" t="n">
        <v>0</v>
      </c>
      <c r="CR228" t="n">
        <v>1</v>
      </c>
      <c r="CS228" t="n">
        <v>0</v>
      </c>
      <c r="CT228" t="n">
        <v>0</v>
      </c>
      <c r="CU228" t="n">
        <v>0</v>
      </c>
      <c r="CV228" t="n">
        <v>0</v>
      </c>
      <c r="CW228" t="n">
        <v>0</v>
      </c>
      <c r="CX228" t="n">
        <v>0</v>
      </c>
      <c r="CY228" t="n">
        <v>0</v>
      </c>
      <c r="CZ228" t="n">
        <v>0</v>
      </c>
      <c r="DA228" t="n">
        <v>0</v>
      </c>
      <c r="DB228" t="n">
        <v>0</v>
      </c>
      <c r="DC228" t="n">
        <v>0</v>
      </c>
      <c r="DD228" t="n">
        <v>0</v>
      </c>
      <c r="DE228" t="n">
        <v>0</v>
      </c>
      <c r="DF228" t="n">
        <v>0</v>
      </c>
      <c r="DG228" t="n">
        <v>0</v>
      </c>
      <c r="DH228" t="n">
        <v>0</v>
      </c>
      <c r="DI228" t="n">
        <v>0</v>
      </c>
      <c r="DJ228" t="n">
        <v>0</v>
      </c>
      <c r="DK228" t="n">
        <v>0</v>
      </c>
      <c r="DL228" t="n">
        <v>0</v>
      </c>
      <c r="DM228" t="n">
        <v>0</v>
      </c>
      <c r="DN228" t="n">
        <v>0</v>
      </c>
      <c r="DO228" t="n">
        <v>0</v>
      </c>
      <c r="DP228" t="n">
        <v>0</v>
      </c>
      <c r="DQ228" t="n">
        <v>0</v>
      </c>
      <c r="DR228" t="n">
        <v>0</v>
      </c>
      <c r="DS228" t="n">
        <v>0</v>
      </c>
      <c r="DT228" t="n">
        <v>0</v>
      </c>
      <c r="DU228" t="n">
        <v>0</v>
      </c>
      <c r="DV228" t="n">
        <v>0</v>
      </c>
      <c r="DW228" t="n">
        <v>0</v>
      </c>
      <c r="DX228" t="n">
        <v>0</v>
      </c>
      <c r="DY228" t="n">
        <v>0</v>
      </c>
      <c r="DZ228" t="n">
        <v>0</v>
      </c>
      <c r="EA228" t="n">
        <v>0</v>
      </c>
      <c r="EB228" t="n">
        <v>0</v>
      </c>
      <c r="EC228" t="n">
        <v>0</v>
      </c>
      <c r="ED228" t="n">
        <v>0</v>
      </c>
      <c r="EE228" t="n">
        <v>0</v>
      </c>
      <c r="EF228" t="n">
        <v>0</v>
      </c>
      <c r="EG228" t="n">
        <v>0</v>
      </c>
      <c r="EH228" t="n">
        <v>0</v>
      </c>
      <c r="EI228" t="n">
        <v>0</v>
      </c>
      <c r="EJ228" t="n">
        <v>0</v>
      </c>
      <c r="EK228" t="n">
        <v>0</v>
      </c>
      <c r="EL228" t="n">
        <v>0</v>
      </c>
      <c r="EM228" t="n">
        <v>0</v>
      </c>
      <c r="EN228" t="n">
        <v>0</v>
      </c>
      <c r="EO228" t="n">
        <v>0</v>
      </c>
      <c r="EP228" t="n">
        <v>0</v>
      </c>
      <c r="EQ228" t="n">
        <v>0</v>
      </c>
      <c r="ER228" t="n">
        <v>0</v>
      </c>
      <c r="ES228" t="n">
        <v>0</v>
      </c>
      <c r="ET228" t="n">
        <v>0</v>
      </c>
      <c r="EU228" t="n">
        <v>0</v>
      </c>
      <c r="EV228" t="n">
        <v>0</v>
      </c>
      <c r="EW228" t="n">
        <v>1</v>
      </c>
      <c r="EX228" t="n">
        <v>0</v>
      </c>
      <c r="EY228" t="n">
        <v>1</v>
      </c>
      <c r="EZ228" t="n">
        <v>0</v>
      </c>
      <c r="FA228" t="n">
        <v>0</v>
      </c>
      <c r="FB228" t="n">
        <v>0</v>
      </c>
      <c r="FC228" t="n">
        <v>0</v>
      </c>
      <c r="FD228" t="n">
        <v>0</v>
      </c>
      <c r="FE228" t="n">
        <v>0</v>
      </c>
      <c r="FF228" t="n">
        <v>0</v>
      </c>
      <c r="FG228" t="n">
        <v>0</v>
      </c>
      <c r="FH228" t="n">
        <v>0</v>
      </c>
      <c r="FI228" t="n">
        <v>0</v>
      </c>
      <c r="FJ228" t="n">
        <v>0</v>
      </c>
      <c r="FK228" t="n">
        <v>0</v>
      </c>
      <c r="FL228" t="n">
        <v>0</v>
      </c>
      <c r="FM228" t="n">
        <v>0</v>
      </c>
      <c r="FN228" t="n">
        <v>0</v>
      </c>
      <c r="FO228" t="n">
        <v>0</v>
      </c>
      <c r="FP228" t="n">
        <v>0</v>
      </c>
      <c r="FQ228" t="n">
        <v>0</v>
      </c>
      <c r="FR228" t="n">
        <v>0</v>
      </c>
      <c r="FS228" t="n">
        <v>0</v>
      </c>
      <c r="FT228" t="n">
        <v>0</v>
      </c>
      <c r="FU228" t="n">
        <v>0</v>
      </c>
      <c r="FV228" t="n">
        <v>0</v>
      </c>
      <c r="FW228" t="n">
        <v>0</v>
      </c>
      <c r="FX228" t="n">
        <v>1</v>
      </c>
    </row>
    <row r="229">
      <c r="B229" s="2106" t="inlineStr">
        <is>
          <t>Tourteaux de maïs</t>
        </is>
      </c>
      <c r="C229" t="n">
        <v>0</v>
      </c>
      <c r="D229" t="n">
        <v>0</v>
      </c>
      <c r="E229" t="n">
        <v>0</v>
      </c>
      <c r="F229" t="n">
        <v>0</v>
      </c>
      <c r="G229" t="n">
        <v>0</v>
      </c>
      <c r="H229" t="n">
        <v>0</v>
      </c>
      <c r="I229" t="n">
        <v>0</v>
      </c>
      <c r="J229" t="n">
        <v>0</v>
      </c>
      <c r="K229" t="n">
        <v>0</v>
      </c>
      <c r="L229" t="n">
        <v>0</v>
      </c>
      <c r="M229" t="n">
        <v>0</v>
      </c>
      <c r="N229" t="n">
        <v>0</v>
      </c>
      <c r="O229" t="n">
        <v>0</v>
      </c>
      <c r="P229" t="n">
        <v>0</v>
      </c>
      <c r="Q229" t="n">
        <v>0</v>
      </c>
      <c r="R229" t="n">
        <v>0</v>
      </c>
      <c r="S229" t="n">
        <v>0</v>
      </c>
      <c r="T229" t="n">
        <v>0</v>
      </c>
      <c r="U229" t="n">
        <v>0</v>
      </c>
      <c r="V229" t="n">
        <v>0</v>
      </c>
      <c r="W229" t="n">
        <v>0</v>
      </c>
      <c r="X229" t="n">
        <v>0</v>
      </c>
      <c r="Y229" t="n">
        <v>0</v>
      </c>
      <c r="Z229" t="n">
        <v>0</v>
      </c>
      <c r="AA229" t="n">
        <v>0</v>
      </c>
      <c r="AB229" t="n">
        <v>0</v>
      </c>
      <c r="AC229" t="n">
        <v>0</v>
      </c>
      <c r="AD229" t="n">
        <v>0</v>
      </c>
      <c r="AE229" t="n">
        <v>0</v>
      </c>
      <c r="AF229" t="n">
        <v>0</v>
      </c>
      <c r="AG229" t="n">
        <v>0</v>
      </c>
      <c r="AH229" t="n">
        <v>0</v>
      </c>
      <c r="AI229" t="n">
        <v>0</v>
      </c>
      <c r="AJ229" t="n">
        <v>0</v>
      </c>
      <c r="AK229" t="n">
        <v>0</v>
      </c>
      <c r="AL229" t="n">
        <v>0</v>
      </c>
      <c r="AM229" t="n">
        <v>0</v>
      </c>
      <c r="AN229" t="n">
        <v>0</v>
      </c>
      <c r="AO229" t="n">
        <v>0</v>
      </c>
      <c r="AP229" t="n">
        <v>0</v>
      </c>
      <c r="AQ229" t="n">
        <v>0</v>
      </c>
      <c r="AR229" t="n">
        <v>0</v>
      </c>
      <c r="AS229" t="n">
        <v>0</v>
      </c>
      <c r="AT229" t="n">
        <v>0</v>
      </c>
      <c r="AU229" t="n">
        <v>0</v>
      </c>
      <c r="AV229" t="n">
        <v>0</v>
      </c>
      <c r="AW229" t="n">
        <v>0</v>
      </c>
      <c r="AX229" t="n">
        <v>0</v>
      </c>
      <c r="AY229" t="n">
        <v>0</v>
      </c>
      <c r="AZ229" t="n">
        <v>0</v>
      </c>
      <c r="BA229" t="n">
        <v>0</v>
      </c>
      <c r="BB229" t="n">
        <v>0</v>
      </c>
      <c r="BC229" t="n">
        <v>0</v>
      </c>
      <c r="BD229" t="n">
        <v>0</v>
      </c>
      <c r="BE229" t="n">
        <v>0</v>
      </c>
      <c r="BF229" t="n">
        <v>0</v>
      </c>
      <c r="BG229" t="n">
        <v>0</v>
      </c>
      <c r="BH229" t="n">
        <v>0</v>
      </c>
      <c r="BI229" t="n">
        <v>0</v>
      </c>
      <c r="BJ229" t="n">
        <v>0</v>
      </c>
      <c r="BK229" t="n">
        <v>0</v>
      </c>
      <c r="BL229" t="n">
        <v>0</v>
      </c>
      <c r="BM229" t="n">
        <v>0</v>
      </c>
      <c r="BN229" t="n">
        <v>0</v>
      </c>
      <c r="BO229" t="n">
        <v>0</v>
      </c>
      <c r="BP229" t="n">
        <v>0</v>
      </c>
      <c r="BQ229" t="n">
        <v>0</v>
      </c>
      <c r="BR229" t="n">
        <v>0</v>
      </c>
      <c r="BS229" t="n">
        <v>0</v>
      </c>
      <c r="BT229" t="n">
        <v>0</v>
      </c>
      <c r="BU229" t="n">
        <v>0</v>
      </c>
      <c r="BV229" t="n">
        <v>0</v>
      </c>
      <c r="BW229" t="n">
        <v>0</v>
      </c>
      <c r="BX229" t="n">
        <v>0</v>
      </c>
      <c r="BY229" t="n">
        <v>0</v>
      </c>
      <c r="BZ229" t="n">
        <v>0</v>
      </c>
      <c r="CA229" t="n">
        <v>0</v>
      </c>
      <c r="CB229" t="n">
        <v>0</v>
      </c>
      <c r="CC229" t="n">
        <v>0</v>
      </c>
      <c r="CD229" t="n">
        <v>0</v>
      </c>
      <c r="CE229" t="n">
        <v>0</v>
      </c>
      <c r="CF229" t="n">
        <v>0</v>
      </c>
      <c r="CG229" t="n">
        <v>0</v>
      </c>
      <c r="CH229" t="n">
        <v>0</v>
      </c>
      <c r="CI229" t="n">
        <v>0</v>
      </c>
      <c r="CJ229" t="n">
        <v>0</v>
      </c>
      <c r="CK229" t="n">
        <v>0</v>
      </c>
      <c r="CL229" t="n">
        <v>0</v>
      </c>
      <c r="CM229" t="n">
        <v>0</v>
      </c>
      <c r="CN229" t="n">
        <v>0</v>
      </c>
      <c r="CO229" t="n">
        <v>0</v>
      </c>
      <c r="CP229" t="n">
        <v>0</v>
      </c>
      <c r="CQ229" t="n">
        <v>0</v>
      </c>
      <c r="CR229" t="n">
        <v>1</v>
      </c>
      <c r="CS229" t="n">
        <v>0</v>
      </c>
      <c r="CT229" t="n">
        <v>0</v>
      </c>
      <c r="CU229" t="n">
        <v>0</v>
      </c>
      <c r="CV229" t="n">
        <v>0</v>
      </c>
      <c r="CW229" t="n">
        <v>0</v>
      </c>
      <c r="CX229" t="n">
        <v>0</v>
      </c>
      <c r="CY229" t="n">
        <v>0</v>
      </c>
      <c r="CZ229" t="n">
        <v>0</v>
      </c>
      <c r="DA229" t="n">
        <v>0</v>
      </c>
      <c r="DB229" t="n">
        <v>0</v>
      </c>
      <c r="DC229" t="n">
        <v>0</v>
      </c>
      <c r="DD229" t="n">
        <v>0</v>
      </c>
      <c r="DE229" t="n">
        <v>0</v>
      </c>
      <c r="DF229" t="n">
        <v>0</v>
      </c>
      <c r="DG229" t="n">
        <v>0</v>
      </c>
      <c r="DH229" t="n">
        <v>0</v>
      </c>
      <c r="DI229" t="n">
        <v>0</v>
      </c>
      <c r="DJ229" t="n">
        <v>0</v>
      </c>
      <c r="DK229" t="n">
        <v>0</v>
      </c>
      <c r="DL229" t="n">
        <v>0</v>
      </c>
      <c r="DM229" t="n">
        <v>0</v>
      </c>
      <c r="DN229" t="n">
        <v>0</v>
      </c>
      <c r="DO229" t="n">
        <v>0</v>
      </c>
      <c r="DP229" t="n">
        <v>0</v>
      </c>
      <c r="DQ229" t="n">
        <v>0</v>
      </c>
      <c r="DR229" t="n">
        <v>0</v>
      </c>
      <c r="DS229" t="n">
        <v>0</v>
      </c>
      <c r="DT229" t="n">
        <v>0</v>
      </c>
      <c r="DU229" t="n">
        <v>0</v>
      </c>
      <c r="DV229" t="n">
        <v>0</v>
      </c>
      <c r="DW229" t="n">
        <v>0</v>
      </c>
      <c r="DX229" t="n">
        <v>0</v>
      </c>
      <c r="DY229" t="n">
        <v>0</v>
      </c>
      <c r="DZ229" t="n">
        <v>0</v>
      </c>
      <c r="EA229" t="n">
        <v>0</v>
      </c>
      <c r="EB229" t="n">
        <v>0</v>
      </c>
      <c r="EC229" t="n">
        <v>0</v>
      </c>
      <c r="ED229" t="n">
        <v>0</v>
      </c>
      <c r="EE229" t="n">
        <v>0</v>
      </c>
      <c r="EF229" t="n">
        <v>0</v>
      </c>
      <c r="EG229" t="n">
        <v>0</v>
      </c>
      <c r="EH229" t="n">
        <v>0</v>
      </c>
      <c r="EI229" t="n">
        <v>0</v>
      </c>
      <c r="EJ229" t="n">
        <v>0</v>
      </c>
      <c r="EK229" t="n">
        <v>0</v>
      </c>
      <c r="EL229" t="n">
        <v>0</v>
      </c>
      <c r="EM229" t="n">
        <v>0</v>
      </c>
      <c r="EN229" t="n">
        <v>0</v>
      </c>
      <c r="EO229" t="n">
        <v>0</v>
      </c>
      <c r="EP229" t="n">
        <v>0</v>
      </c>
      <c r="EQ229" t="n">
        <v>0</v>
      </c>
      <c r="ER229" t="n">
        <v>0</v>
      </c>
      <c r="ES229" t="n">
        <v>0</v>
      </c>
      <c r="ET229" t="n">
        <v>0</v>
      </c>
      <c r="EU229" t="n">
        <v>0</v>
      </c>
      <c r="EV229" t="n">
        <v>0</v>
      </c>
      <c r="EW229" t="n">
        <v>1</v>
      </c>
      <c r="EX229" t="n">
        <v>0</v>
      </c>
      <c r="EY229" t="n">
        <v>1</v>
      </c>
      <c r="EZ229" t="n">
        <v>0</v>
      </c>
      <c r="FA229" t="n">
        <v>0</v>
      </c>
      <c r="FB229" t="n">
        <v>0</v>
      </c>
      <c r="FC229" t="n">
        <v>0</v>
      </c>
      <c r="FD229" t="n">
        <v>0</v>
      </c>
      <c r="FE229" t="n">
        <v>0</v>
      </c>
      <c r="FF229" t="n">
        <v>0</v>
      </c>
      <c r="FG229" t="n">
        <v>0</v>
      </c>
      <c r="FH229" t="n">
        <v>0</v>
      </c>
      <c r="FI229" t="n">
        <v>0</v>
      </c>
      <c r="FJ229" t="n">
        <v>0</v>
      </c>
      <c r="FK229" t="n">
        <v>0</v>
      </c>
      <c r="FL229" t="n">
        <v>0</v>
      </c>
      <c r="FM229" t="n">
        <v>0</v>
      </c>
      <c r="FN229" t="n">
        <v>0</v>
      </c>
      <c r="FO229" t="n">
        <v>0</v>
      </c>
      <c r="FP229" t="n">
        <v>0</v>
      </c>
      <c r="FQ229" t="n">
        <v>0</v>
      </c>
      <c r="FR229" t="n">
        <v>0</v>
      </c>
      <c r="FS229" t="n">
        <v>0</v>
      </c>
      <c r="FT229" t="n">
        <v>0</v>
      </c>
      <c r="FU229" t="n">
        <v>0</v>
      </c>
      <c r="FV229" t="n">
        <v>0</v>
      </c>
      <c r="FW229" t="n">
        <v>0</v>
      </c>
      <c r="FX229" t="n">
        <v>1</v>
      </c>
    </row>
    <row r="230">
      <c r="B230" s="2106" t="inlineStr">
        <is>
          <t>Ethanol</t>
        </is>
      </c>
      <c r="C230" t="n">
        <v>0</v>
      </c>
      <c r="D230" t="n">
        <v>0</v>
      </c>
      <c r="E230" t="n">
        <v>0</v>
      </c>
      <c r="F230" t="n">
        <v>0</v>
      </c>
      <c r="G230" t="n">
        <v>0</v>
      </c>
      <c r="H230" t="n">
        <v>0</v>
      </c>
      <c r="I230" t="n">
        <v>0</v>
      </c>
      <c r="J230" t="n">
        <v>0</v>
      </c>
      <c r="K230" t="n">
        <v>0</v>
      </c>
      <c r="L230" t="n">
        <v>0</v>
      </c>
      <c r="M230" t="n">
        <v>0</v>
      </c>
      <c r="N230" t="n">
        <v>0</v>
      </c>
      <c r="O230" t="n">
        <v>0</v>
      </c>
      <c r="P230" t="n">
        <v>0</v>
      </c>
      <c r="Q230" t="n">
        <v>0</v>
      </c>
      <c r="R230" t="n">
        <v>0</v>
      </c>
      <c r="S230" t="n">
        <v>0</v>
      </c>
      <c r="T230" t="n">
        <v>0</v>
      </c>
      <c r="U230" t="n">
        <v>0</v>
      </c>
      <c r="V230" t="n">
        <v>0</v>
      </c>
      <c r="W230" t="n">
        <v>0</v>
      </c>
      <c r="X230" t="n">
        <v>0</v>
      </c>
      <c r="Y230" t="n">
        <v>0</v>
      </c>
      <c r="Z230" t="n">
        <v>0</v>
      </c>
      <c r="AA230" t="n">
        <v>0</v>
      </c>
      <c r="AB230" t="n">
        <v>0</v>
      </c>
      <c r="AC230" t="n">
        <v>0</v>
      </c>
      <c r="AD230" t="n">
        <v>0</v>
      </c>
      <c r="AE230" t="n">
        <v>0</v>
      </c>
      <c r="AF230" t="n">
        <v>0</v>
      </c>
      <c r="AG230" t="n">
        <v>0</v>
      </c>
      <c r="AH230" t="n">
        <v>0</v>
      </c>
      <c r="AI230" t="n">
        <v>0</v>
      </c>
      <c r="AJ230" t="n">
        <v>0</v>
      </c>
      <c r="AK230" t="n">
        <v>0</v>
      </c>
      <c r="AL230" t="n">
        <v>0</v>
      </c>
      <c r="AM230" t="n">
        <v>0</v>
      </c>
      <c r="AN230" t="n">
        <v>0</v>
      </c>
      <c r="AO230" t="n">
        <v>0</v>
      </c>
      <c r="AP230" t="n">
        <v>0</v>
      </c>
      <c r="AQ230" t="n">
        <v>0</v>
      </c>
      <c r="AR230" t="n">
        <v>0</v>
      </c>
      <c r="AS230" t="n">
        <v>0</v>
      </c>
      <c r="AT230" t="n">
        <v>0</v>
      </c>
      <c r="AU230" t="n">
        <v>0</v>
      </c>
      <c r="AV230" t="n">
        <v>0</v>
      </c>
      <c r="AW230" t="n">
        <v>0</v>
      </c>
      <c r="AX230" t="n">
        <v>0</v>
      </c>
      <c r="AY230" t="n">
        <v>0</v>
      </c>
      <c r="AZ230" t="n">
        <v>0</v>
      </c>
      <c r="BA230" t="n">
        <v>0</v>
      </c>
      <c r="BB230" t="n">
        <v>0</v>
      </c>
      <c r="BC230" t="n">
        <v>0</v>
      </c>
      <c r="BD230" t="n">
        <v>0</v>
      </c>
      <c r="BE230" t="n">
        <v>0</v>
      </c>
      <c r="BF230" t="n">
        <v>0</v>
      </c>
      <c r="BG230" t="n">
        <v>0</v>
      </c>
      <c r="BH230" t="n">
        <v>0</v>
      </c>
      <c r="BI230" t="n">
        <v>0</v>
      </c>
      <c r="BJ230" t="n">
        <v>0</v>
      </c>
      <c r="BK230" t="n">
        <v>0</v>
      </c>
      <c r="BL230" t="n">
        <v>0</v>
      </c>
      <c r="BM230" t="n">
        <v>0</v>
      </c>
      <c r="BN230" t="n">
        <v>0</v>
      </c>
      <c r="BO230" t="n">
        <v>0</v>
      </c>
      <c r="BP230" t="n">
        <v>0</v>
      </c>
      <c r="BQ230" t="n">
        <v>0</v>
      </c>
      <c r="BR230" t="n">
        <v>0</v>
      </c>
      <c r="BS230" t="n">
        <v>0</v>
      </c>
      <c r="BT230" t="n">
        <v>0</v>
      </c>
      <c r="BU230" t="n">
        <v>0</v>
      </c>
      <c r="BV230" t="n">
        <v>0</v>
      </c>
      <c r="BW230" t="n">
        <v>0</v>
      </c>
      <c r="BX230" t="n">
        <v>0</v>
      </c>
      <c r="BY230" t="n">
        <v>0</v>
      </c>
      <c r="BZ230" t="n">
        <v>0</v>
      </c>
      <c r="CA230" t="n">
        <v>0</v>
      </c>
      <c r="CB230" t="n">
        <v>0</v>
      </c>
      <c r="CC230" t="n">
        <v>0</v>
      </c>
      <c r="CD230" t="n">
        <v>0</v>
      </c>
      <c r="CE230" t="n">
        <v>0</v>
      </c>
      <c r="CF230" t="n">
        <v>0</v>
      </c>
      <c r="CG230" t="n">
        <v>0</v>
      </c>
      <c r="CH230" t="n">
        <v>0</v>
      </c>
      <c r="CI230" t="n">
        <v>0</v>
      </c>
      <c r="CJ230" t="n">
        <v>0</v>
      </c>
      <c r="CK230" t="n">
        <v>0</v>
      </c>
      <c r="CL230" t="n">
        <v>0</v>
      </c>
      <c r="CM230" t="n">
        <v>0</v>
      </c>
      <c r="CN230" t="n">
        <v>0</v>
      </c>
      <c r="CO230" t="n">
        <v>0</v>
      </c>
      <c r="CP230" t="n">
        <v>0</v>
      </c>
      <c r="CQ230" t="n">
        <v>0</v>
      </c>
      <c r="CR230" t="n">
        <v>0</v>
      </c>
      <c r="CS230" t="n">
        <v>1</v>
      </c>
      <c r="CT230" t="n">
        <v>1</v>
      </c>
      <c r="CU230" t="n">
        <v>1</v>
      </c>
      <c r="CV230" t="n">
        <v>0</v>
      </c>
      <c r="CW230" t="n">
        <v>0</v>
      </c>
      <c r="CX230" t="n">
        <v>0</v>
      </c>
      <c r="CY230" t="n">
        <v>0</v>
      </c>
      <c r="CZ230" t="n">
        <v>0</v>
      </c>
      <c r="DA230" t="n">
        <v>0</v>
      </c>
      <c r="DB230" t="n">
        <v>0</v>
      </c>
      <c r="DC230" t="n">
        <v>0</v>
      </c>
      <c r="DD230" t="n">
        <v>0</v>
      </c>
      <c r="DE230" t="n">
        <v>0</v>
      </c>
      <c r="DF230" t="n">
        <v>0</v>
      </c>
      <c r="DG230" t="n">
        <v>0</v>
      </c>
      <c r="DH230" t="n">
        <v>0</v>
      </c>
      <c r="DI230" t="n">
        <v>0</v>
      </c>
      <c r="DJ230" t="n">
        <v>0</v>
      </c>
      <c r="DK230" t="n">
        <v>0</v>
      </c>
      <c r="DL230" t="n">
        <v>0</v>
      </c>
      <c r="DM230" t="n">
        <v>0</v>
      </c>
      <c r="DN230" t="n">
        <v>0</v>
      </c>
      <c r="DO230" t="n">
        <v>0</v>
      </c>
      <c r="DP230" t="n">
        <v>0</v>
      </c>
      <c r="DQ230" t="n">
        <v>0</v>
      </c>
      <c r="DR230" t="n">
        <v>0</v>
      </c>
      <c r="DS230" t="n">
        <v>0</v>
      </c>
      <c r="DT230" t="n">
        <v>0</v>
      </c>
      <c r="DU230" t="n">
        <v>0</v>
      </c>
      <c r="DV230" t="n">
        <v>0</v>
      </c>
      <c r="DW230" t="n">
        <v>0</v>
      </c>
      <c r="DX230" t="n">
        <v>0</v>
      </c>
      <c r="DY230" t="n">
        <v>0</v>
      </c>
      <c r="DZ230" t="n">
        <v>0</v>
      </c>
      <c r="EA230" t="n">
        <v>0</v>
      </c>
      <c r="EB230" t="n">
        <v>0</v>
      </c>
      <c r="EC230" t="n">
        <v>0</v>
      </c>
      <c r="ED230" t="n">
        <v>0</v>
      </c>
      <c r="EE230" t="n">
        <v>0</v>
      </c>
      <c r="EF230" t="n">
        <v>0</v>
      </c>
      <c r="EG230" t="n">
        <v>0</v>
      </c>
      <c r="EH230" t="n">
        <v>0</v>
      </c>
      <c r="EI230" t="n">
        <v>0</v>
      </c>
      <c r="EJ230" t="n">
        <v>0</v>
      </c>
      <c r="EK230" t="n">
        <v>0</v>
      </c>
      <c r="EL230" t="n">
        <v>0</v>
      </c>
      <c r="EM230" t="n">
        <v>0</v>
      </c>
      <c r="EN230" t="n">
        <v>0</v>
      </c>
      <c r="EO230" t="n">
        <v>0</v>
      </c>
      <c r="EP230" t="n">
        <v>0</v>
      </c>
      <c r="EQ230" t="n">
        <v>0</v>
      </c>
      <c r="ER230" t="n">
        <v>0</v>
      </c>
      <c r="ES230" t="n">
        <v>0</v>
      </c>
      <c r="ET230" t="n">
        <v>0</v>
      </c>
      <c r="EU230" t="n">
        <v>0</v>
      </c>
      <c r="EV230" t="n">
        <v>0</v>
      </c>
      <c r="EW230" t="n">
        <v>1</v>
      </c>
      <c r="EX230" t="n">
        <v>0</v>
      </c>
      <c r="EY230" t="n">
        <v>0</v>
      </c>
      <c r="EZ230" t="n">
        <v>1</v>
      </c>
      <c r="FA230" t="n">
        <v>0</v>
      </c>
      <c r="FB230" t="n">
        <v>0</v>
      </c>
      <c r="FC230" t="n">
        <v>0</v>
      </c>
      <c r="FD230" t="n">
        <v>0</v>
      </c>
      <c r="FE230" t="n">
        <v>0</v>
      </c>
      <c r="FF230" t="n">
        <v>0</v>
      </c>
      <c r="FG230" t="n">
        <v>0</v>
      </c>
      <c r="FH230" t="n">
        <v>0</v>
      </c>
      <c r="FI230" t="n">
        <v>0</v>
      </c>
      <c r="FJ230" t="n">
        <v>0</v>
      </c>
      <c r="FK230" t="n">
        <v>0</v>
      </c>
      <c r="FL230" t="n">
        <v>0</v>
      </c>
      <c r="FM230" t="n">
        <v>0</v>
      </c>
      <c r="FN230" t="n">
        <v>0</v>
      </c>
      <c r="FO230" t="n">
        <v>0</v>
      </c>
      <c r="FP230" t="n">
        <v>0</v>
      </c>
      <c r="FQ230" t="n">
        <v>0</v>
      </c>
      <c r="FR230" t="n">
        <v>0</v>
      </c>
      <c r="FS230" t="n">
        <v>0</v>
      </c>
      <c r="FT230" t="n">
        <v>0</v>
      </c>
      <c r="FU230" t="n">
        <v>0</v>
      </c>
      <c r="FV230" t="n">
        <v>0</v>
      </c>
      <c r="FW230" t="n">
        <v>0</v>
      </c>
      <c r="FX230" t="n">
        <v>0</v>
      </c>
    </row>
    <row r="231">
      <c r="B231" s="2107" t="inlineStr">
        <is>
          <t>Ethanol de blé tendre</t>
        </is>
      </c>
      <c r="C231" t="n">
        <v>0</v>
      </c>
      <c r="D231" t="n">
        <v>0</v>
      </c>
      <c r="E231" t="n">
        <v>0</v>
      </c>
      <c r="F231" t="n">
        <v>0</v>
      </c>
      <c r="G231" t="n">
        <v>0</v>
      </c>
      <c r="H231" t="n">
        <v>0</v>
      </c>
      <c r="I231" t="n">
        <v>0</v>
      </c>
      <c r="J231" t="n">
        <v>0</v>
      </c>
      <c r="K231" t="n">
        <v>0</v>
      </c>
      <c r="L231" t="n">
        <v>0</v>
      </c>
      <c r="M231" t="n">
        <v>0</v>
      </c>
      <c r="N231" t="n">
        <v>0</v>
      </c>
      <c r="O231" t="n">
        <v>0</v>
      </c>
      <c r="P231" t="n">
        <v>0</v>
      </c>
      <c r="Q231" t="n">
        <v>0</v>
      </c>
      <c r="R231" t="n">
        <v>0</v>
      </c>
      <c r="S231" t="n">
        <v>0</v>
      </c>
      <c r="T231" t="n">
        <v>0</v>
      </c>
      <c r="U231" t="n">
        <v>0</v>
      </c>
      <c r="V231" t="n">
        <v>0</v>
      </c>
      <c r="W231" t="n">
        <v>0</v>
      </c>
      <c r="X231" t="n">
        <v>0</v>
      </c>
      <c r="Y231" t="n">
        <v>0</v>
      </c>
      <c r="Z231" t="n">
        <v>0</v>
      </c>
      <c r="AA231" t="n">
        <v>0</v>
      </c>
      <c r="AB231" t="n">
        <v>0</v>
      </c>
      <c r="AC231" t="n">
        <v>0</v>
      </c>
      <c r="AD231" t="n">
        <v>0</v>
      </c>
      <c r="AE231" t="n">
        <v>0</v>
      </c>
      <c r="AF231" t="n">
        <v>0</v>
      </c>
      <c r="AG231" t="n">
        <v>0</v>
      </c>
      <c r="AH231" t="n">
        <v>0</v>
      </c>
      <c r="AI231" t="n">
        <v>0</v>
      </c>
      <c r="AJ231" t="n">
        <v>0</v>
      </c>
      <c r="AK231" t="n">
        <v>0</v>
      </c>
      <c r="AL231" t="n">
        <v>0</v>
      </c>
      <c r="AM231" t="n">
        <v>0</v>
      </c>
      <c r="AN231" t="n">
        <v>0</v>
      </c>
      <c r="AO231" t="n">
        <v>0</v>
      </c>
      <c r="AP231" t="n">
        <v>0</v>
      </c>
      <c r="AQ231" t="n">
        <v>0</v>
      </c>
      <c r="AR231" t="n">
        <v>0</v>
      </c>
      <c r="AS231" t="n">
        <v>0</v>
      </c>
      <c r="AT231" t="n">
        <v>0</v>
      </c>
      <c r="AU231" t="n">
        <v>0</v>
      </c>
      <c r="AV231" t="n">
        <v>0</v>
      </c>
      <c r="AW231" t="n">
        <v>0</v>
      </c>
      <c r="AX231" t="n">
        <v>0</v>
      </c>
      <c r="AY231" t="n">
        <v>0</v>
      </c>
      <c r="AZ231" t="n">
        <v>0</v>
      </c>
      <c r="BA231" t="n">
        <v>0</v>
      </c>
      <c r="BB231" t="n">
        <v>0</v>
      </c>
      <c r="BC231" t="n">
        <v>0</v>
      </c>
      <c r="BD231" t="n">
        <v>0</v>
      </c>
      <c r="BE231" t="n">
        <v>0</v>
      </c>
      <c r="BF231" t="n">
        <v>0</v>
      </c>
      <c r="BG231" t="n">
        <v>0</v>
      </c>
      <c r="BH231" t="n">
        <v>0</v>
      </c>
      <c r="BI231" t="n">
        <v>0</v>
      </c>
      <c r="BJ231" t="n">
        <v>0</v>
      </c>
      <c r="BK231" t="n">
        <v>0</v>
      </c>
      <c r="BL231" t="n">
        <v>0</v>
      </c>
      <c r="BM231" t="n">
        <v>0</v>
      </c>
      <c r="BN231" t="n">
        <v>0</v>
      </c>
      <c r="BO231" t="n">
        <v>0</v>
      </c>
      <c r="BP231" t="n">
        <v>0</v>
      </c>
      <c r="BQ231" t="n">
        <v>0</v>
      </c>
      <c r="BR231" t="n">
        <v>0</v>
      </c>
      <c r="BS231" t="n">
        <v>0</v>
      </c>
      <c r="BT231" t="n">
        <v>0</v>
      </c>
      <c r="BU231" t="n">
        <v>0</v>
      </c>
      <c r="BV231" t="n">
        <v>0</v>
      </c>
      <c r="BW231" t="n">
        <v>0</v>
      </c>
      <c r="BX231" t="n">
        <v>0</v>
      </c>
      <c r="BY231" t="n">
        <v>0</v>
      </c>
      <c r="BZ231" t="n">
        <v>0</v>
      </c>
      <c r="CA231" t="n">
        <v>0</v>
      </c>
      <c r="CB231" t="n">
        <v>0</v>
      </c>
      <c r="CC231" t="n">
        <v>0</v>
      </c>
      <c r="CD231" t="n">
        <v>0</v>
      </c>
      <c r="CE231" t="n">
        <v>0</v>
      </c>
      <c r="CF231" t="n">
        <v>0</v>
      </c>
      <c r="CG231" t="n">
        <v>0</v>
      </c>
      <c r="CH231" t="n">
        <v>0</v>
      </c>
      <c r="CI231" t="n">
        <v>0</v>
      </c>
      <c r="CJ231" t="n">
        <v>0</v>
      </c>
      <c r="CK231" t="n">
        <v>0</v>
      </c>
      <c r="CL231" t="n">
        <v>0</v>
      </c>
      <c r="CM231" t="n">
        <v>0</v>
      </c>
      <c r="CN231" t="n">
        <v>0</v>
      </c>
      <c r="CO231" t="n">
        <v>0</v>
      </c>
      <c r="CP231" t="n">
        <v>0</v>
      </c>
      <c r="CQ231" t="n">
        <v>0</v>
      </c>
      <c r="CR231" t="n">
        <v>0</v>
      </c>
      <c r="CS231" t="n">
        <v>1</v>
      </c>
      <c r="CT231" t="n">
        <v>1</v>
      </c>
      <c r="CU231" t="n">
        <v>0</v>
      </c>
      <c r="CV231" t="n">
        <v>0</v>
      </c>
      <c r="CW231" t="n">
        <v>0</v>
      </c>
      <c r="CX231" t="n">
        <v>0</v>
      </c>
      <c r="CY231" t="n">
        <v>0</v>
      </c>
      <c r="CZ231" t="n">
        <v>0</v>
      </c>
      <c r="DA231" t="n">
        <v>0</v>
      </c>
      <c r="DB231" t="n">
        <v>0</v>
      </c>
      <c r="DC231" t="n">
        <v>0</v>
      </c>
      <c r="DD231" t="n">
        <v>0</v>
      </c>
      <c r="DE231" t="n">
        <v>0</v>
      </c>
      <c r="DF231" t="n">
        <v>0</v>
      </c>
      <c r="DG231" t="n">
        <v>0</v>
      </c>
      <c r="DH231" t="n">
        <v>0</v>
      </c>
      <c r="DI231" t="n">
        <v>0</v>
      </c>
      <c r="DJ231" t="n">
        <v>0</v>
      </c>
      <c r="DK231" t="n">
        <v>0</v>
      </c>
      <c r="DL231" t="n">
        <v>0</v>
      </c>
      <c r="DM231" t="n">
        <v>0</v>
      </c>
      <c r="DN231" t="n">
        <v>0</v>
      </c>
      <c r="DO231" t="n">
        <v>0</v>
      </c>
      <c r="DP231" t="n">
        <v>0</v>
      </c>
      <c r="DQ231" t="n">
        <v>0</v>
      </c>
      <c r="DR231" t="n">
        <v>0</v>
      </c>
      <c r="DS231" t="n">
        <v>0</v>
      </c>
      <c r="DT231" t="n">
        <v>0</v>
      </c>
      <c r="DU231" t="n">
        <v>0</v>
      </c>
      <c r="DV231" t="n">
        <v>0</v>
      </c>
      <c r="DW231" t="n">
        <v>0</v>
      </c>
      <c r="DX231" t="n">
        <v>0</v>
      </c>
      <c r="DY231" t="n">
        <v>0</v>
      </c>
      <c r="DZ231" t="n">
        <v>0</v>
      </c>
      <c r="EA231" t="n">
        <v>0</v>
      </c>
      <c r="EB231" t="n">
        <v>0</v>
      </c>
      <c r="EC231" t="n">
        <v>0</v>
      </c>
      <c r="ED231" t="n">
        <v>0</v>
      </c>
      <c r="EE231" t="n">
        <v>0</v>
      </c>
      <c r="EF231" t="n">
        <v>0</v>
      </c>
      <c r="EG231" t="n">
        <v>0</v>
      </c>
      <c r="EH231" t="n">
        <v>0</v>
      </c>
      <c r="EI231" t="n">
        <v>0</v>
      </c>
      <c r="EJ231" t="n">
        <v>0</v>
      </c>
      <c r="EK231" t="n">
        <v>0</v>
      </c>
      <c r="EL231" t="n">
        <v>0</v>
      </c>
      <c r="EM231" t="n">
        <v>0</v>
      </c>
      <c r="EN231" t="n">
        <v>0</v>
      </c>
      <c r="EO231" t="n">
        <v>0</v>
      </c>
      <c r="EP231" t="n">
        <v>0</v>
      </c>
      <c r="EQ231" t="n">
        <v>0</v>
      </c>
      <c r="ER231" t="n">
        <v>0</v>
      </c>
      <c r="ES231" t="n">
        <v>0</v>
      </c>
      <c r="ET231" t="n">
        <v>0</v>
      </c>
      <c r="EU231" t="n">
        <v>0</v>
      </c>
      <c r="EV231" t="n">
        <v>0</v>
      </c>
      <c r="EW231" t="n">
        <v>1</v>
      </c>
      <c r="EX231" t="n">
        <v>0</v>
      </c>
      <c r="EY231" t="n">
        <v>0</v>
      </c>
      <c r="EZ231" t="n">
        <v>1</v>
      </c>
      <c r="FA231" t="n">
        <v>0</v>
      </c>
      <c r="FB231" t="n">
        <v>0</v>
      </c>
      <c r="FC231" t="n">
        <v>0</v>
      </c>
      <c r="FD231" t="n">
        <v>0</v>
      </c>
      <c r="FE231" t="n">
        <v>0</v>
      </c>
      <c r="FF231" t="n">
        <v>0</v>
      </c>
      <c r="FG231" t="n">
        <v>0</v>
      </c>
      <c r="FH231" t="n">
        <v>0</v>
      </c>
      <c r="FI231" t="n">
        <v>0</v>
      </c>
      <c r="FJ231" t="n">
        <v>0</v>
      </c>
      <c r="FK231" t="n">
        <v>0</v>
      </c>
      <c r="FL231" t="n">
        <v>0</v>
      </c>
      <c r="FM231" t="n">
        <v>0</v>
      </c>
      <c r="FN231" t="n">
        <v>0</v>
      </c>
      <c r="FO231" t="n">
        <v>0</v>
      </c>
      <c r="FP231" t="n">
        <v>0</v>
      </c>
      <c r="FQ231" t="n">
        <v>0</v>
      </c>
      <c r="FR231" t="n">
        <v>0</v>
      </c>
      <c r="FS231" t="n">
        <v>0</v>
      </c>
      <c r="FT231" t="n">
        <v>0</v>
      </c>
      <c r="FU231" t="n">
        <v>0</v>
      </c>
      <c r="FV231" t="n">
        <v>0</v>
      </c>
      <c r="FW231" t="n">
        <v>0</v>
      </c>
      <c r="FX231" t="n">
        <v>0</v>
      </c>
    </row>
    <row r="232">
      <c r="B232" s="2107" t="inlineStr">
        <is>
          <t>Ethanol de maïs</t>
        </is>
      </c>
      <c r="C232" t="n">
        <v>0</v>
      </c>
      <c r="D232" t="n">
        <v>0</v>
      </c>
      <c r="E232" t="n">
        <v>0</v>
      </c>
      <c r="F232" t="n">
        <v>0</v>
      </c>
      <c r="G232" t="n">
        <v>0</v>
      </c>
      <c r="H232" t="n">
        <v>0</v>
      </c>
      <c r="I232" t="n">
        <v>0</v>
      </c>
      <c r="J232" t="n">
        <v>0</v>
      </c>
      <c r="K232" t="n">
        <v>0</v>
      </c>
      <c r="L232" t="n">
        <v>0</v>
      </c>
      <c r="M232" t="n">
        <v>0</v>
      </c>
      <c r="N232" t="n">
        <v>0</v>
      </c>
      <c r="O232" t="n">
        <v>0</v>
      </c>
      <c r="P232" t="n">
        <v>0</v>
      </c>
      <c r="Q232" t="n">
        <v>0</v>
      </c>
      <c r="R232" t="n">
        <v>0</v>
      </c>
      <c r="S232" t="n">
        <v>0</v>
      </c>
      <c r="T232" t="n">
        <v>0</v>
      </c>
      <c r="U232" t="n">
        <v>0</v>
      </c>
      <c r="V232" t="n">
        <v>0</v>
      </c>
      <c r="W232" t="n">
        <v>0</v>
      </c>
      <c r="X232" t="n">
        <v>0</v>
      </c>
      <c r="Y232" t="n">
        <v>0</v>
      </c>
      <c r="Z232" t="n">
        <v>0</v>
      </c>
      <c r="AA232" t="n">
        <v>0</v>
      </c>
      <c r="AB232" t="n">
        <v>0</v>
      </c>
      <c r="AC232" t="n">
        <v>0</v>
      </c>
      <c r="AD232" t="n">
        <v>0</v>
      </c>
      <c r="AE232" t="n">
        <v>0</v>
      </c>
      <c r="AF232" t="n">
        <v>0</v>
      </c>
      <c r="AG232" t="n">
        <v>0</v>
      </c>
      <c r="AH232" t="n">
        <v>0</v>
      </c>
      <c r="AI232" t="n">
        <v>0</v>
      </c>
      <c r="AJ232" t="n">
        <v>0</v>
      </c>
      <c r="AK232" t="n">
        <v>0</v>
      </c>
      <c r="AL232" t="n">
        <v>0</v>
      </c>
      <c r="AM232" t="n">
        <v>0</v>
      </c>
      <c r="AN232" t="n">
        <v>0</v>
      </c>
      <c r="AO232" t="n">
        <v>0</v>
      </c>
      <c r="AP232" t="n">
        <v>0</v>
      </c>
      <c r="AQ232" t="n">
        <v>0</v>
      </c>
      <c r="AR232" t="n">
        <v>0</v>
      </c>
      <c r="AS232" t="n">
        <v>0</v>
      </c>
      <c r="AT232" t="n">
        <v>0</v>
      </c>
      <c r="AU232" t="n">
        <v>0</v>
      </c>
      <c r="AV232" t="n">
        <v>0</v>
      </c>
      <c r="AW232" t="n">
        <v>0</v>
      </c>
      <c r="AX232" t="n">
        <v>0</v>
      </c>
      <c r="AY232" t="n">
        <v>0</v>
      </c>
      <c r="AZ232" t="n">
        <v>0</v>
      </c>
      <c r="BA232" t="n">
        <v>0</v>
      </c>
      <c r="BB232" t="n">
        <v>0</v>
      </c>
      <c r="BC232" t="n">
        <v>0</v>
      </c>
      <c r="BD232" t="n">
        <v>0</v>
      </c>
      <c r="BE232" t="n">
        <v>0</v>
      </c>
      <c r="BF232" t="n">
        <v>0</v>
      </c>
      <c r="BG232" t="n">
        <v>0</v>
      </c>
      <c r="BH232" t="n">
        <v>0</v>
      </c>
      <c r="BI232" t="n">
        <v>0</v>
      </c>
      <c r="BJ232" t="n">
        <v>0</v>
      </c>
      <c r="BK232" t="n">
        <v>0</v>
      </c>
      <c r="BL232" t="n">
        <v>0</v>
      </c>
      <c r="BM232" t="n">
        <v>0</v>
      </c>
      <c r="BN232" t="n">
        <v>0</v>
      </c>
      <c r="BO232" t="n">
        <v>0</v>
      </c>
      <c r="BP232" t="n">
        <v>0</v>
      </c>
      <c r="BQ232" t="n">
        <v>0</v>
      </c>
      <c r="BR232" t="n">
        <v>0</v>
      </c>
      <c r="BS232" t="n">
        <v>0</v>
      </c>
      <c r="BT232" t="n">
        <v>0</v>
      </c>
      <c r="BU232" t="n">
        <v>0</v>
      </c>
      <c r="BV232" t="n">
        <v>0</v>
      </c>
      <c r="BW232" t="n">
        <v>0</v>
      </c>
      <c r="BX232" t="n">
        <v>0</v>
      </c>
      <c r="BY232" t="n">
        <v>0</v>
      </c>
      <c r="BZ232" t="n">
        <v>0</v>
      </c>
      <c r="CA232" t="n">
        <v>0</v>
      </c>
      <c r="CB232" t="n">
        <v>0</v>
      </c>
      <c r="CC232" t="n">
        <v>0</v>
      </c>
      <c r="CD232" t="n">
        <v>0</v>
      </c>
      <c r="CE232" t="n">
        <v>0</v>
      </c>
      <c r="CF232" t="n">
        <v>0</v>
      </c>
      <c r="CG232" t="n">
        <v>0</v>
      </c>
      <c r="CH232" t="n">
        <v>0</v>
      </c>
      <c r="CI232" t="n">
        <v>0</v>
      </c>
      <c r="CJ232" t="n">
        <v>0</v>
      </c>
      <c r="CK232" t="n">
        <v>0</v>
      </c>
      <c r="CL232" t="n">
        <v>0</v>
      </c>
      <c r="CM232" t="n">
        <v>0</v>
      </c>
      <c r="CN232" t="n">
        <v>0</v>
      </c>
      <c r="CO232" t="n">
        <v>0</v>
      </c>
      <c r="CP232" t="n">
        <v>0</v>
      </c>
      <c r="CQ232" t="n">
        <v>0</v>
      </c>
      <c r="CR232" t="n">
        <v>0</v>
      </c>
      <c r="CS232" t="n">
        <v>1</v>
      </c>
      <c r="CT232" t="n">
        <v>0</v>
      </c>
      <c r="CU232" t="n">
        <v>1</v>
      </c>
      <c r="CV232" t="n">
        <v>0</v>
      </c>
      <c r="CW232" t="n">
        <v>0</v>
      </c>
      <c r="CX232" t="n">
        <v>0</v>
      </c>
      <c r="CY232" t="n">
        <v>0</v>
      </c>
      <c r="CZ232" t="n">
        <v>0</v>
      </c>
      <c r="DA232" t="n">
        <v>0</v>
      </c>
      <c r="DB232" t="n">
        <v>0</v>
      </c>
      <c r="DC232" t="n">
        <v>0</v>
      </c>
      <c r="DD232" t="n">
        <v>0</v>
      </c>
      <c r="DE232" t="n">
        <v>0</v>
      </c>
      <c r="DF232" t="n">
        <v>0</v>
      </c>
      <c r="DG232" t="n">
        <v>0</v>
      </c>
      <c r="DH232" t="n">
        <v>0</v>
      </c>
      <c r="DI232" t="n">
        <v>0</v>
      </c>
      <c r="DJ232" t="n">
        <v>0</v>
      </c>
      <c r="DK232" t="n">
        <v>0</v>
      </c>
      <c r="DL232" t="n">
        <v>0</v>
      </c>
      <c r="DM232" t="n">
        <v>0</v>
      </c>
      <c r="DN232" t="n">
        <v>0</v>
      </c>
      <c r="DO232" t="n">
        <v>0</v>
      </c>
      <c r="DP232" t="n">
        <v>0</v>
      </c>
      <c r="DQ232" t="n">
        <v>0</v>
      </c>
      <c r="DR232" t="n">
        <v>0</v>
      </c>
      <c r="DS232" t="n">
        <v>0</v>
      </c>
      <c r="DT232" t="n">
        <v>0</v>
      </c>
      <c r="DU232" t="n">
        <v>0</v>
      </c>
      <c r="DV232" t="n">
        <v>0</v>
      </c>
      <c r="DW232" t="n">
        <v>0</v>
      </c>
      <c r="DX232" t="n">
        <v>0</v>
      </c>
      <c r="DY232" t="n">
        <v>0</v>
      </c>
      <c r="DZ232" t="n">
        <v>0</v>
      </c>
      <c r="EA232" t="n">
        <v>0</v>
      </c>
      <c r="EB232" t="n">
        <v>0</v>
      </c>
      <c r="EC232" t="n">
        <v>0</v>
      </c>
      <c r="ED232" t="n">
        <v>0</v>
      </c>
      <c r="EE232" t="n">
        <v>0</v>
      </c>
      <c r="EF232" t="n">
        <v>0</v>
      </c>
      <c r="EG232" t="n">
        <v>0</v>
      </c>
      <c r="EH232" t="n">
        <v>0</v>
      </c>
      <c r="EI232" t="n">
        <v>0</v>
      </c>
      <c r="EJ232" t="n">
        <v>0</v>
      </c>
      <c r="EK232" t="n">
        <v>0</v>
      </c>
      <c r="EL232" t="n">
        <v>0</v>
      </c>
      <c r="EM232" t="n">
        <v>0</v>
      </c>
      <c r="EN232" t="n">
        <v>0</v>
      </c>
      <c r="EO232" t="n">
        <v>0</v>
      </c>
      <c r="EP232" t="n">
        <v>0</v>
      </c>
      <c r="EQ232" t="n">
        <v>0</v>
      </c>
      <c r="ER232" t="n">
        <v>0</v>
      </c>
      <c r="ES232" t="n">
        <v>0</v>
      </c>
      <c r="ET232" t="n">
        <v>0</v>
      </c>
      <c r="EU232" t="n">
        <v>0</v>
      </c>
      <c r="EV232" t="n">
        <v>0</v>
      </c>
      <c r="EW232" t="n">
        <v>1</v>
      </c>
      <c r="EX232" t="n">
        <v>0</v>
      </c>
      <c r="EY232" t="n">
        <v>0</v>
      </c>
      <c r="EZ232" t="n">
        <v>1</v>
      </c>
      <c r="FA232" t="n">
        <v>0</v>
      </c>
      <c r="FB232" t="n">
        <v>0</v>
      </c>
      <c r="FC232" t="n">
        <v>0</v>
      </c>
      <c r="FD232" t="n">
        <v>0</v>
      </c>
      <c r="FE232" t="n">
        <v>0</v>
      </c>
      <c r="FF232" t="n">
        <v>0</v>
      </c>
      <c r="FG232" t="n">
        <v>0</v>
      </c>
      <c r="FH232" t="n">
        <v>0</v>
      </c>
      <c r="FI232" t="n">
        <v>0</v>
      </c>
      <c r="FJ232" t="n">
        <v>0</v>
      </c>
      <c r="FK232" t="n">
        <v>0</v>
      </c>
      <c r="FL232" t="n">
        <v>0</v>
      </c>
      <c r="FM232" t="n">
        <v>0</v>
      </c>
      <c r="FN232" t="n">
        <v>0</v>
      </c>
      <c r="FO232" t="n">
        <v>0</v>
      </c>
      <c r="FP232" t="n">
        <v>0</v>
      </c>
      <c r="FQ232" t="n">
        <v>0</v>
      </c>
      <c r="FR232" t="n">
        <v>0</v>
      </c>
      <c r="FS232" t="n">
        <v>0</v>
      </c>
      <c r="FT232" t="n">
        <v>0</v>
      </c>
      <c r="FU232" t="n">
        <v>0</v>
      </c>
      <c r="FV232" t="n">
        <v>0</v>
      </c>
      <c r="FW232" t="n">
        <v>0</v>
      </c>
      <c r="FX232" t="n">
        <v>0</v>
      </c>
    </row>
    <row r="233">
      <c r="B233" s="2106" t="inlineStr">
        <is>
          <t>Drèches et solubles</t>
        </is>
      </c>
      <c r="C233" t="n">
        <v>0</v>
      </c>
      <c r="D233" t="n">
        <v>0</v>
      </c>
      <c r="E233" t="n">
        <v>0</v>
      </c>
      <c r="F233" t="n">
        <v>0</v>
      </c>
      <c r="G233" t="n">
        <v>0</v>
      </c>
      <c r="H233" t="n">
        <v>0</v>
      </c>
      <c r="I233" t="n">
        <v>0</v>
      </c>
      <c r="J233" t="n">
        <v>0</v>
      </c>
      <c r="K233" t="n">
        <v>0</v>
      </c>
      <c r="L233" t="n">
        <v>0</v>
      </c>
      <c r="M233" t="n">
        <v>0</v>
      </c>
      <c r="N233" t="n">
        <v>0</v>
      </c>
      <c r="O233" t="n">
        <v>0</v>
      </c>
      <c r="P233" t="n">
        <v>0</v>
      </c>
      <c r="Q233" t="n">
        <v>0</v>
      </c>
      <c r="R233" t="n">
        <v>0</v>
      </c>
      <c r="S233" t="n">
        <v>0</v>
      </c>
      <c r="T233" t="n">
        <v>0</v>
      </c>
      <c r="U233" t="n">
        <v>0</v>
      </c>
      <c r="V233" t="n">
        <v>0</v>
      </c>
      <c r="W233" t="n">
        <v>0</v>
      </c>
      <c r="X233" t="n">
        <v>0</v>
      </c>
      <c r="Y233" t="n">
        <v>0</v>
      </c>
      <c r="Z233" t="n">
        <v>0</v>
      </c>
      <c r="AA233" t="n">
        <v>0</v>
      </c>
      <c r="AB233" t="n">
        <v>0</v>
      </c>
      <c r="AC233" t="n">
        <v>0</v>
      </c>
      <c r="AD233" t="n">
        <v>0</v>
      </c>
      <c r="AE233" t="n">
        <v>0</v>
      </c>
      <c r="AF233" t="n">
        <v>0</v>
      </c>
      <c r="AG233" t="n">
        <v>0</v>
      </c>
      <c r="AH233" t="n">
        <v>0</v>
      </c>
      <c r="AI233" t="n">
        <v>0</v>
      </c>
      <c r="AJ233" t="n">
        <v>0</v>
      </c>
      <c r="AK233" t="n">
        <v>0</v>
      </c>
      <c r="AL233" t="n">
        <v>0</v>
      </c>
      <c r="AM233" t="n">
        <v>0</v>
      </c>
      <c r="AN233" t="n">
        <v>0</v>
      </c>
      <c r="AO233" t="n">
        <v>0</v>
      </c>
      <c r="AP233" t="n">
        <v>0</v>
      </c>
      <c r="AQ233" t="n">
        <v>0</v>
      </c>
      <c r="AR233" t="n">
        <v>0</v>
      </c>
      <c r="AS233" t="n">
        <v>0</v>
      </c>
      <c r="AT233" t="n">
        <v>0</v>
      </c>
      <c r="AU233" t="n">
        <v>0</v>
      </c>
      <c r="AV233" t="n">
        <v>0</v>
      </c>
      <c r="AW233" t="n">
        <v>0</v>
      </c>
      <c r="AX233" t="n">
        <v>0</v>
      </c>
      <c r="AY233" t="n">
        <v>0</v>
      </c>
      <c r="AZ233" t="n">
        <v>0</v>
      </c>
      <c r="BA233" t="n">
        <v>0</v>
      </c>
      <c r="BB233" t="n">
        <v>0</v>
      </c>
      <c r="BC233" t="n">
        <v>0</v>
      </c>
      <c r="BD233" t="n">
        <v>0</v>
      </c>
      <c r="BE233" t="n">
        <v>0</v>
      </c>
      <c r="BF233" t="n">
        <v>0</v>
      </c>
      <c r="BG233" t="n">
        <v>0</v>
      </c>
      <c r="BH233" t="n">
        <v>0</v>
      </c>
      <c r="BI233" t="n">
        <v>0</v>
      </c>
      <c r="BJ233" t="n">
        <v>0</v>
      </c>
      <c r="BK233" t="n">
        <v>0</v>
      </c>
      <c r="BL233" t="n">
        <v>0</v>
      </c>
      <c r="BM233" t="n">
        <v>0</v>
      </c>
      <c r="BN233" t="n">
        <v>0</v>
      </c>
      <c r="BO233" t="n">
        <v>0</v>
      </c>
      <c r="BP233" t="n">
        <v>0</v>
      </c>
      <c r="BQ233" t="n">
        <v>0</v>
      </c>
      <c r="BR233" t="n">
        <v>0</v>
      </c>
      <c r="BS233" t="n">
        <v>0</v>
      </c>
      <c r="BT233" t="n">
        <v>0</v>
      </c>
      <c r="BU233" t="n">
        <v>0</v>
      </c>
      <c r="BV233" t="n">
        <v>0</v>
      </c>
      <c r="BW233" t="n">
        <v>0</v>
      </c>
      <c r="BX233" t="n">
        <v>0</v>
      </c>
      <c r="BY233" t="n">
        <v>0</v>
      </c>
      <c r="BZ233" t="n">
        <v>0</v>
      </c>
      <c r="CA233" t="n">
        <v>0</v>
      </c>
      <c r="CB233" t="n">
        <v>0</v>
      </c>
      <c r="CC233" t="n">
        <v>0</v>
      </c>
      <c r="CD233" t="n">
        <v>0</v>
      </c>
      <c r="CE233" t="n">
        <v>0</v>
      </c>
      <c r="CF233" t="n">
        <v>0</v>
      </c>
      <c r="CG233" t="n">
        <v>0</v>
      </c>
      <c r="CH233" t="n">
        <v>0</v>
      </c>
      <c r="CI233" t="n">
        <v>0</v>
      </c>
      <c r="CJ233" t="n">
        <v>0</v>
      </c>
      <c r="CK233" t="n">
        <v>0</v>
      </c>
      <c r="CL233" t="n">
        <v>0</v>
      </c>
      <c r="CM233" t="n">
        <v>0</v>
      </c>
      <c r="CN233" t="n">
        <v>0</v>
      </c>
      <c r="CO233" t="n">
        <v>0</v>
      </c>
      <c r="CP233" t="n">
        <v>0</v>
      </c>
      <c r="CQ233" t="n">
        <v>0</v>
      </c>
      <c r="CR233" t="n">
        <v>0</v>
      </c>
      <c r="CS233" t="n">
        <v>1</v>
      </c>
      <c r="CT233" t="n">
        <v>1</v>
      </c>
      <c r="CU233" t="n">
        <v>1</v>
      </c>
      <c r="CV233" t="n">
        <v>0</v>
      </c>
      <c r="CW233" t="n">
        <v>0</v>
      </c>
      <c r="CX233" t="n">
        <v>0</v>
      </c>
      <c r="CY233" t="n">
        <v>0</v>
      </c>
      <c r="CZ233" t="n">
        <v>0</v>
      </c>
      <c r="DA233" t="n">
        <v>0</v>
      </c>
      <c r="DB233" t="n">
        <v>0</v>
      </c>
      <c r="DC233" t="n">
        <v>0</v>
      </c>
      <c r="DD233" t="n">
        <v>0</v>
      </c>
      <c r="DE233" t="n">
        <v>0</v>
      </c>
      <c r="DF233" t="n">
        <v>0</v>
      </c>
      <c r="DG233" t="n">
        <v>0</v>
      </c>
      <c r="DH233" t="n">
        <v>0</v>
      </c>
      <c r="DI233" t="n">
        <v>0</v>
      </c>
      <c r="DJ233" t="n">
        <v>0</v>
      </c>
      <c r="DK233" t="n">
        <v>0</v>
      </c>
      <c r="DL233" t="n">
        <v>0</v>
      </c>
      <c r="DM233" t="n">
        <v>0</v>
      </c>
      <c r="DN233" t="n">
        <v>0</v>
      </c>
      <c r="DO233" t="n">
        <v>0</v>
      </c>
      <c r="DP233" t="n">
        <v>0</v>
      </c>
      <c r="DQ233" t="n">
        <v>0</v>
      </c>
      <c r="DR233" t="n">
        <v>0</v>
      </c>
      <c r="DS233" t="n">
        <v>0</v>
      </c>
      <c r="DT233" t="n">
        <v>0</v>
      </c>
      <c r="DU233" t="n">
        <v>0</v>
      </c>
      <c r="DV233" t="n">
        <v>0</v>
      </c>
      <c r="DW233" t="n">
        <v>0</v>
      </c>
      <c r="DX233" t="n">
        <v>0</v>
      </c>
      <c r="DY233" t="n">
        <v>0</v>
      </c>
      <c r="DZ233" t="n">
        <v>0</v>
      </c>
      <c r="EA233" t="n">
        <v>0</v>
      </c>
      <c r="EB233" t="n">
        <v>0</v>
      </c>
      <c r="EC233" t="n">
        <v>0</v>
      </c>
      <c r="ED233" t="n">
        <v>0</v>
      </c>
      <c r="EE233" t="n">
        <v>0</v>
      </c>
      <c r="EF233" t="n">
        <v>0</v>
      </c>
      <c r="EG233" t="n">
        <v>0</v>
      </c>
      <c r="EH233" t="n">
        <v>0</v>
      </c>
      <c r="EI233" t="n">
        <v>0</v>
      </c>
      <c r="EJ233" t="n">
        <v>0</v>
      </c>
      <c r="EK233" t="n">
        <v>0</v>
      </c>
      <c r="EL233" t="n">
        <v>0</v>
      </c>
      <c r="EM233" t="n">
        <v>0</v>
      </c>
      <c r="EN233" t="n">
        <v>0</v>
      </c>
      <c r="EO233" t="n">
        <v>0</v>
      </c>
      <c r="EP233" t="n">
        <v>0</v>
      </c>
      <c r="EQ233" t="n">
        <v>0</v>
      </c>
      <c r="ER233" t="n">
        <v>0</v>
      </c>
      <c r="ES233" t="n">
        <v>0</v>
      </c>
      <c r="ET233" t="n">
        <v>0</v>
      </c>
      <c r="EU233" t="n">
        <v>0</v>
      </c>
      <c r="EV233" t="n">
        <v>0</v>
      </c>
      <c r="EW233" t="n">
        <v>1</v>
      </c>
      <c r="EX233" t="n">
        <v>0</v>
      </c>
      <c r="EY233" t="n">
        <v>0</v>
      </c>
      <c r="EZ233" t="n">
        <v>1</v>
      </c>
      <c r="FA233" t="n">
        <v>0</v>
      </c>
      <c r="FB233" t="n">
        <v>0</v>
      </c>
      <c r="FC233" t="n">
        <v>0</v>
      </c>
      <c r="FD233" t="n">
        <v>0</v>
      </c>
      <c r="FE233" t="n">
        <v>0</v>
      </c>
      <c r="FF233" t="n">
        <v>0</v>
      </c>
      <c r="FG233" t="n">
        <v>0</v>
      </c>
      <c r="FH233" t="n">
        <v>0</v>
      </c>
      <c r="FI233" t="n">
        <v>0</v>
      </c>
      <c r="FJ233" t="n">
        <v>0</v>
      </c>
      <c r="FK233" t="n">
        <v>0</v>
      </c>
      <c r="FL233" t="n">
        <v>0</v>
      </c>
      <c r="FM233" t="n">
        <v>0</v>
      </c>
      <c r="FN233" t="n">
        <v>0</v>
      </c>
      <c r="FO233" t="n">
        <v>0</v>
      </c>
      <c r="FP233" t="n">
        <v>0</v>
      </c>
      <c r="FQ233" t="n">
        <v>0</v>
      </c>
      <c r="FR233" t="n">
        <v>0</v>
      </c>
      <c r="FS233" t="n">
        <v>0</v>
      </c>
      <c r="FT233" t="n">
        <v>0</v>
      </c>
      <c r="FU233" t="n">
        <v>0</v>
      </c>
      <c r="FV233" t="n">
        <v>0</v>
      </c>
      <c r="FW233" t="n">
        <v>0</v>
      </c>
      <c r="FX233" t="n">
        <v>0</v>
      </c>
    </row>
    <row r="234">
      <c r="B234" s="2107" t="inlineStr">
        <is>
          <t>Drèches et solubles de blé tendre</t>
        </is>
      </c>
      <c r="C234" t="n">
        <v>0</v>
      </c>
      <c r="D234" t="n">
        <v>0</v>
      </c>
      <c r="E234" t="n">
        <v>0</v>
      </c>
      <c r="F234" t="n">
        <v>0</v>
      </c>
      <c r="G234" t="n">
        <v>0</v>
      </c>
      <c r="H234" t="n">
        <v>0</v>
      </c>
      <c r="I234" t="n">
        <v>0</v>
      </c>
      <c r="J234" t="n">
        <v>0</v>
      </c>
      <c r="K234" t="n">
        <v>0</v>
      </c>
      <c r="L234" t="n">
        <v>0</v>
      </c>
      <c r="M234" t="n">
        <v>0</v>
      </c>
      <c r="N234" t="n">
        <v>0</v>
      </c>
      <c r="O234" t="n">
        <v>0</v>
      </c>
      <c r="P234" t="n">
        <v>0</v>
      </c>
      <c r="Q234" t="n">
        <v>0</v>
      </c>
      <c r="R234" t="n">
        <v>0</v>
      </c>
      <c r="S234" t="n">
        <v>0</v>
      </c>
      <c r="T234" t="n">
        <v>0</v>
      </c>
      <c r="U234" t="n">
        <v>0</v>
      </c>
      <c r="V234" t="n">
        <v>0</v>
      </c>
      <c r="W234" t="n">
        <v>0</v>
      </c>
      <c r="X234" t="n">
        <v>0</v>
      </c>
      <c r="Y234" t="n">
        <v>0</v>
      </c>
      <c r="Z234" t="n">
        <v>0</v>
      </c>
      <c r="AA234" t="n">
        <v>0</v>
      </c>
      <c r="AB234" t="n">
        <v>0</v>
      </c>
      <c r="AC234" t="n">
        <v>0</v>
      </c>
      <c r="AD234" t="n">
        <v>0</v>
      </c>
      <c r="AE234" t="n">
        <v>0</v>
      </c>
      <c r="AF234" t="n">
        <v>0</v>
      </c>
      <c r="AG234" t="n">
        <v>0</v>
      </c>
      <c r="AH234" t="n">
        <v>0</v>
      </c>
      <c r="AI234" t="n">
        <v>0</v>
      </c>
      <c r="AJ234" t="n">
        <v>0</v>
      </c>
      <c r="AK234" t="n">
        <v>0</v>
      </c>
      <c r="AL234" t="n">
        <v>0</v>
      </c>
      <c r="AM234" t="n">
        <v>0</v>
      </c>
      <c r="AN234" t="n">
        <v>0</v>
      </c>
      <c r="AO234" t="n">
        <v>0</v>
      </c>
      <c r="AP234" t="n">
        <v>0</v>
      </c>
      <c r="AQ234" t="n">
        <v>0</v>
      </c>
      <c r="AR234" t="n">
        <v>0</v>
      </c>
      <c r="AS234" t="n">
        <v>0</v>
      </c>
      <c r="AT234" t="n">
        <v>0</v>
      </c>
      <c r="AU234" t="n">
        <v>0</v>
      </c>
      <c r="AV234" t="n">
        <v>0</v>
      </c>
      <c r="AW234" t="n">
        <v>0</v>
      </c>
      <c r="AX234" t="n">
        <v>0</v>
      </c>
      <c r="AY234" t="n">
        <v>0</v>
      </c>
      <c r="AZ234" t="n">
        <v>0</v>
      </c>
      <c r="BA234" t="n">
        <v>0</v>
      </c>
      <c r="BB234" t="n">
        <v>0</v>
      </c>
      <c r="BC234" t="n">
        <v>0</v>
      </c>
      <c r="BD234" t="n">
        <v>0</v>
      </c>
      <c r="BE234" t="n">
        <v>0</v>
      </c>
      <c r="BF234" t="n">
        <v>0</v>
      </c>
      <c r="BG234" t="n">
        <v>0</v>
      </c>
      <c r="BH234" t="n">
        <v>0</v>
      </c>
      <c r="BI234" t="n">
        <v>0</v>
      </c>
      <c r="BJ234" t="n">
        <v>0</v>
      </c>
      <c r="BK234" t="n">
        <v>0</v>
      </c>
      <c r="BL234" t="n">
        <v>0</v>
      </c>
      <c r="BM234" t="n">
        <v>0</v>
      </c>
      <c r="BN234" t="n">
        <v>0</v>
      </c>
      <c r="BO234" t="n">
        <v>0</v>
      </c>
      <c r="BP234" t="n">
        <v>0</v>
      </c>
      <c r="BQ234" t="n">
        <v>0</v>
      </c>
      <c r="BR234" t="n">
        <v>0</v>
      </c>
      <c r="BS234" t="n">
        <v>0</v>
      </c>
      <c r="BT234" t="n">
        <v>0</v>
      </c>
      <c r="BU234" t="n">
        <v>0</v>
      </c>
      <c r="BV234" t="n">
        <v>0</v>
      </c>
      <c r="BW234" t="n">
        <v>0</v>
      </c>
      <c r="BX234" t="n">
        <v>0</v>
      </c>
      <c r="BY234" t="n">
        <v>0</v>
      </c>
      <c r="BZ234" t="n">
        <v>0</v>
      </c>
      <c r="CA234" t="n">
        <v>0</v>
      </c>
      <c r="CB234" t="n">
        <v>0</v>
      </c>
      <c r="CC234" t="n">
        <v>0</v>
      </c>
      <c r="CD234" t="n">
        <v>0</v>
      </c>
      <c r="CE234" t="n">
        <v>0</v>
      </c>
      <c r="CF234" t="n">
        <v>0</v>
      </c>
      <c r="CG234" t="n">
        <v>0</v>
      </c>
      <c r="CH234" t="n">
        <v>0</v>
      </c>
      <c r="CI234" t="n">
        <v>0</v>
      </c>
      <c r="CJ234" t="n">
        <v>0</v>
      </c>
      <c r="CK234" t="n">
        <v>0</v>
      </c>
      <c r="CL234" t="n">
        <v>0</v>
      </c>
      <c r="CM234" t="n">
        <v>0</v>
      </c>
      <c r="CN234" t="n">
        <v>0</v>
      </c>
      <c r="CO234" t="n">
        <v>0</v>
      </c>
      <c r="CP234" t="n">
        <v>0</v>
      </c>
      <c r="CQ234" t="n">
        <v>0</v>
      </c>
      <c r="CR234" t="n">
        <v>0</v>
      </c>
      <c r="CS234" t="n">
        <v>1</v>
      </c>
      <c r="CT234" t="n">
        <v>1</v>
      </c>
      <c r="CU234" t="n">
        <v>0</v>
      </c>
      <c r="CV234" t="n">
        <v>0</v>
      </c>
      <c r="CW234" t="n">
        <v>0</v>
      </c>
      <c r="CX234" t="n">
        <v>0</v>
      </c>
      <c r="CY234" t="n">
        <v>0</v>
      </c>
      <c r="CZ234" t="n">
        <v>0</v>
      </c>
      <c r="DA234" t="n">
        <v>0</v>
      </c>
      <c r="DB234" t="n">
        <v>0</v>
      </c>
      <c r="DC234" t="n">
        <v>0</v>
      </c>
      <c r="DD234" t="n">
        <v>0</v>
      </c>
      <c r="DE234" t="n">
        <v>0</v>
      </c>
      <c r="DF234" t="n">
        <v>0</v>
      </c>
      <c r="DG234" t="n">
        <v>0</v>
      </c>
      <c r="DH234" t="n">
        <v>0</v>
      </c>
      <c r="DI234" t="n">
        <v>0</v>
      </c>
      <c r="DJ234" t="n">
        <v>0</v>
      </c>
      <c r="DK234" t="n">
        <v>0</v>
      </c>
      <c r="DL234" t="n">
        <v>0</v>
      </c>
      <c r="DM234" t="n">
        <v>0</v>
      </c>
      <c r="DN234" t="n">
        <v>0</v>
      </c>
      <c r="DO234" t="n">
        <v>0</v>
      </c>
      <c r="DP234" t="n">
        <v>0</v>
      </c>
      <c r="DQ234" t="n">
        <v>0</v>
      </c>
      <c r="DR234" t="n">
        <v>0</v>
      </c>
      <c r="DS234" t="n">
        <v>0</v>
      </c>
      <c r="DT234" t="n">
        <v>0</v>
      </c>
      <c r="DU234" t="n">
        <v>0</v>
      </c>
      <c r="DV234" t="n">
        <v>0</v>
      </c>
      <c r="DW234" t="n">
        <v>0</v>
      </c>
      <c r="DX234" t="n">
        <v>0</v>
      </c>
      <c r="DY234" t="n">
        <v>0</v>
      </c>
      <c r="DZ234" t="n">
        <v>0</v>
      </c>
      <c r="EA234" t="n">
        <v>0</v>
      </c>
      <c r="EB234" t="n">
        <v>0</v>
      </c>
      <c r="EC234" t="n">
        <v>0</v>
      </c>
      <c r="ED234" t="n">
        <v>0</v>
      </c>
      <c r="EE234" t="n">
        <v>0</v>
      </c>
      <c r="EF234" t="n">
        <v>0</v>
      </c>
      <c r="EG234" t="n">
        <v>0</v>
      </c>
      <c r="EH234" t="n">
        <v>0</v>
      </c>
      <c r="EI234" t="n">
        <v>0</v>
      </c>
      <c r="EJ234" t="n">
        <v>0</v>
      </c>
      <c r="EK234" t="n">
        <v>0</v>
      </c>
      <c r="EL234" t="n">
        <v>0</v>
      </c>
      <c r="EM234" t="n">
        <v>0</v>
      </c>
      <c r="EN234" t="n">
        <v>0</v>
      </c>
      <c r="EO234" t="n">
        <v>0</v>
      </c>
      <c r="EP234" t="n">
        <v>0</v>
      </c>
      <c r="EQ234" t="n">
        <v>0</v>
      </c>
      <c r="ER234" t="n">
        <v>0</v>
      </c>
      <c r="ES234" t="n">
        <v>0</v>
      </c>
      <c r="ET234" t="n">
        <v>0</v>
      </c>
      <c r="EU234" t="n">
        <v>0</v>
      </c>
      <c r="EV234" t="n">
        <v>0</v>
      </c>
      <c r="EW234" t="n">
        <v>1</v>
      </c>
      <c r="EX234" t="n">
        <v>0</v>
      </c>
      <c r="EY234" t="n">
        <v>0</v>
      </c>
      <c r="EZ234" t="n">
        <v>1</v>
      </c>
      <c r="FA234" t="n">
        <v>0</v>
      </c>
      <c r="FB234" t="n">
        <v>0</v>
      </c>
      <c r="FC234" t="n">
        <v>0</v>
      </c>
      <c r="FD234" t="n">
        <v>0</v>
      </c>
      <c r="FE234" t="n">
        <v>0</v>
      </c>
      <c r="FF234" t="n">
        <v>0</v>
      </c>
      <c r="FG234" t="n">
        <v>0</v>
      </c>
      <c r="FH234" t="n">
        <v>0</v>
      </c>
      <c r="FI234" t="n">
        <v>0</v>
      </c>
      <c r="FJ234" t="n">
        <v>0</v>
      </c>
      <c r="FK234" t="n">
        <v>0</v>
      </c>
      <c r="FL234" t="n">
        <v>0</v>
      </c>
      <c r="FM234" t="n">
        <v>0</v>
      </c>
      <c r="FN234" t="n">
        <v>0</v>
      </c>
      <c r="FO234" t="n">
        <v>0</v>
      </c>
      <c r="FP234" t="n">
        <v>0</v>
      </c>
      <c r="FQ234" t="n">
        <v>0</v>
      </c>
      <c r="FR234" t="n">
        <v>0</v>
      </c>
      <c r="FS234" t="n">
        <v>0</v>
      </c>
      <c r="FT234" t="n">
        <v>0</v>
      </c>
      <c r="FU234" t="n">
        <v>0</v>
      </c>
      <c r="FV234" t="n">
        <v>0</v>
      </c>
      <c r="FW234" t="n">
        <v>0</v>
      </c>
      <c r="FX234" t="n">
        <v>0</v>
      </c>
    </row>
    <row r="235">
      <c r="B235" s="2107" t="inlineStr">
        <is>
          <t>Drèches et solubles de maïs</t>
        </is>
      </c>
      <c r="C235" t="n">
        <v>0</v>
      </c>
      <c r="D235" t="n">
        <v>0</v>
      </c>
      <c r="E235" t="n">
        <v>0</v>
      </c>
      <c r="F235" t="n">
        <v>0</v>
      </c>
      <c r="G235" t="n">
        <v>0</v>
      </c>
      <c r="H235" t="n">
        <v>0</v>
      </c>
      <c r="I235" t="n">
        <v>0</v>
      </c>
      <c r="J235" t="n">
        <v>0</v>
      </c>
      <c r="K235" t="n">
        <v>0</v>
      </c>
      <c r="L235" t="n">
        <v>0</v>
      </c>
      <c r="M235" t="n">
        <v>0</v>
      </c>
      <c r="N235" t="n">
        <v>0</v>
      </c>
      <c r="O235" t="n">
        <v>0</v>
      </c>
      <c r="P235" t="n">
        <v>0</v>
      </c>
      <c r="Q235" t="n">
        <v>0</v>
      </c>
      <c r="R235" t="n">
        <v>0</v>
      </c>
      <c r="S235" t="n">
        <v>0</v>
      </c>
      <c r="T235" t="n">
        <v>0</v>
      </c>
      <c r="U235" t="n">
        <v>0</v>
      </c>
      <c r="V235" t="n">
        <v>0</v>
      </c>
      <c r="W235" t="n">
        <v>0</v>
      </c>
      <c r="X235" t="n">
        <v>0</v>
      </c>
      <c r="Y235" t="n">
        <v>0</v>
      </c>
      <c r="Z235" t="n">
        <v>0</v>
      </c>
      <c r="AA235" t="n">
        <v>0</v>
      </c>
      <c r="AB235" t="n">
        <v>0</v>
      </c>
      <c r="AC235" t="n">
        <v>0</v>
      </c>
      <c r="AD235" t="n">
        <v>0</v>
      </c>
      <c r="AE235" t="n">
        <v>0</v>
      </c>
      <c r="AF235" t="n">
        <v>0</v>
      </c>
      <c r="AG235" t="n">
        <v>0</v>
      </c>
      <c r="AH235" t="n">
        <v>0</v>
      </c>
      <c r="AI235" t="n">
        <v>0</v>
      </c>
      <c r="AJ235" t="n">
        <v>0</v>
      </c>
      <c r="AK235" t="n">
        <v>0</v>
      </c>
      <c r="AL235" t="n">
        <v>0</v>
      </c>
      <c r="AM235" t="n">
        <v>0</v>
      </c>
      <c r="AN235" t="n">
        <v>0</v>
      </c>
      <c r="AO235" t="n">
        <v>0</v>
      </c>
      <c r="AP235" t="n">
        <v>0</v>
      </c>
      <c r="AQ235" t="n">
        <v>0</v>
      </c>
      <c r="AR235" t="n">
        <v>0</v>
      </c>
      <c r="AS235" t="n">
        <v>0</v>
      </c>
      <c r="AT235" t="n">
        <v>0</v>
      </c>
      <c r="AU235" t="n">
        <v>0</v>
      </c>
      <c r="AV235" t="n">
        <v>0</v>
      </c>
      <c r="AW235" t="n">
        <v>0</v>
      </c>
      <c r="AX235" t="n">
        <v>0</v>
      </c>
      <c r="AY235" t="n">
        <v>0</v>
      </c>
      <c r="AZ235" t="n">
        <v>0</v>
      </c>
      <c r="BA235" t="n">
        <v>0</v>
      </c>
      <c r="BB235" t="n">
        <v>0</v>
      </c>
      <c r="BC235" t="n">
        <v>0</v>
      </c>
      <c r="BD235" t="n">
        <v>0</v>
      </c>
      <c r="BE235" t="n">
        <v>0</v>
      </c>
      <c r="BF235" t="n">
        <v>0</v>
      </c>
      <c r="BG235" t="n">
        <v>0</v>
      </c>
      <c r="BH235" t="n">
        <v>0</v>
      </c>
      <c r="BI235" t="n">
        <v>0</v>
      </c>
      <c r="BJ235" t="n">
        <v>0</v>
      </c>
      <c r="BK235" t="n">
        <v>0</v>
      </c>
      <c r="BL235" t="n">
        <v>0</v>
      </c>
      <c r="BM235" t="n">
        <v>0</v>
      </c>
      <c r="BN235" t="n">
        <v>0</v>
      </c>
      <c r="BO235" t="n">
        <v>0</v>
      </c>
      <c r="BP235" t="n">
        <v>0</v>
      </c>
      <c r="BQ235" t="n">
        <v>0</v>
      </c>
      <c r="BR235" t="n">
        <v>0</v>
      </c>
      <c r="BS235" t="n">
        <v>0</v>
      </c>
      <c r="BT235" t="n">
        <v>0</v>
      </c>
      <c r="BU235" t="n">
        <v>0</v>
      </c>
      <c r="BV235" t="n">
        <v>0</v>
      </c>
      <c r="BW235" t="n">
        <v>0</v>
      </c>
      <c r="BX235" t="n">
        <v>0</v>
      </c>
      <c r="BY235" t="n">
        <v>0</v>
      </c>
      <c r="BZ235" t="n">
        <v>0</v>
      </c>
      <c r="CA235" t="n">
        <v>0</v>
      </c>
      <c r="CB235" t="n">
        <v>0</v>
      </c>
      <c r="CC235" t="n">
        <v>0</v>
      </c>
      <c r="CD235" t="n">
        <v>0</v>
      </c>
      <c r="CE235" t="n">
        <v>0</v>
      </c>
      <c r="CF235" t="n">
        <v>0</v>
      </c>
      <c r="CG235" t="n">
        <v>0</v>
      </c>
      <c r="CH235" t="n">
        <v>0</v>
      </c>
      <c r="CI235" t="n">
        <v>0</v>
      </c>
      <c r="CJ235" t="n">
        <v>0</v>
      </c>
      <c r="CK235" t="n">
        <v>0</v>
      </c>
      <c r="CL235" t="n">
        <v>0</v>
      </c>
      <c r="CM235" t="n">
        <v>0</v>
      </c>
      <c r="CN235" t="n">
        <v>0</v>
      </c>
      <c r="CO235" t="n">
        <v>0</v>
      </c>
      <c r="CP235" t="n">
        <v>0</v>
      </c>
      <c r="CQ235" t="n">
        <v>0</v>
      </c>
      <c r="CR235" t="n">
        <v>0</v>
      </c>
      <c r="CS235" t="n">
        <v>1</v>
      </c>
      <c r="CT235" t="n">
        <v>0</v>
      </c>
      <c r="CU235" t="n">
        <v>1</v>
      </c>
      <c r="CV235" t="n">
        <v>0</v>
      </c>
      <c r="CW235" t="n">
        <v>0</v>
      </c>
      <c r="CX235" t="n">
        <v>0</v>
      </c>
      <c r="CY235" t="n">
        <v>0</v>
      </c>
      <c r="CZ235" t="n">
        <v>0</v>
      </c>
      <c r="DA235" t="n">
        <v>0</v>
      </c>
      <c r="DB235" t="n">
        <v>0</v>
      </c>
      <c r="DC235" t="n">
        <v>0</v>
      </c>
      <c r="DD235" t="n">
        <v>0</v>
      </c>
      <c r="DE235" t="n">
        <v>0</v>
      </c>
      <c r="DF235" t="n">
        <v>0</v>
      </c>
      <c r="DG235" t="n">
        <v>0</v>
      </c>
      <c r="DH235" t="n">
        <v>0</v>
      </c>
      <c r="DI235" t="n">
        <v>0</v>
      </c>
      <c r="DJ235" t="n">
        <v>0</v>
      </c>
      <c r="DK235" t="n">
        <v>0</v>
      </c>
      <c r="DL235" t="n">
        <v>0</v>
      </c>
      <c r="DM235" t="n">
        <v>0</v>
      </c>
      <c r="DN235" t="n">
        <v>0</v>
      </c>
      <c r="DO235" t="n">
        <v>0</v>
      </c>
      <c r="DP235" t="n">
        <v>0</v>
      </c>
      <c r="DQ235" t="n">
        <v>0</v>
      </c>
      <c r="DR235" t="n">
        <v>0</v>
      </c>
      <c r="DS235" t="n">
        <v>0</v>
      </c>
      <c r="DT235" t="n">
        <v>0</v>
      </c>
      <c r="DU235" t="n">
        <v>0</v>
      </c>
      <c r="DV235" t="n">
        <v>0</v>
      </c>
      <c r="DW235" t="n">
        <v>0</v>
      </c>
      <c r="DX235" t="n">
        <v>0</v>
      </c>
      <c r="DY235" t="n">
        <v>0</v>
      </c>
      <c r="DZ235" t="n">
        <v>0</v>
      </c>
      <c r="EA235" t="n">
        <v>0</v>
      </c>
      <c r="EB235" t="n">
        <v>0</v>
      </c>
      <c r="EC235" t="n">
        <v>0</v>
      </c>
      <c r="ED235" t="n">
        <v>0</v>
      </c>
      <c r="EE235" t="n">
        <v>0</v>
      </c>
      <c r="EF235" t="n">
        <v>0</v>
      </c>
      <c r="EG235" t="n">
        <v>0</v>
      </c>
      <c r="EH235" t="n">
        <v>0</v>
      </c>
      <c r="EI235" t="n">
        <v>0</v>
      </c>
      <c r="EJ235" t="n">
        <v>0</v>
      </c>
      <c r="EK235" t="n">
        <v>0</v>
      </c>
      <c r="EL235" t="n">
        <v>0</v>
      </c>
      <c r="EM235" t="n">
        <v>0</v>
      </c>
      <c r="EN235" t="n">
        <v>0</v>
      </c>
      <c r="EO235" t="n">
        <v>0</v>
      </c>
      <c r="EP235" t="n">
        <v>0</v>
      </c>
      <c r="EQ235" t="n">
        <v>0</v>
      </c>
      <c r="ER235" t="n">
        <v>0</v>
      </c>
      <c r="ES235" t="n">
        <v>0</v>
      </c>
      <c r="ET235" t="n">
        <v>0</v>
      </c>
      <c r="EU235" t="n">
        <v>0</v>
      </c>
      <c r="EV235" t="n">
        <v>0</v>
      </c>
      <c r="EW235" t="n">
        <v>1</v>
      </c>
      <c r="EX235" t="n">
        <v>0</v>
      </c>
      <c r="EY235" t="n">
        <v>0</v>
      </c>
      <c r="EZ235" t="n">
        <v>1</v>
      </c>
      <c r="FA235" t="n">
        <v>0</v>
      </c>
      <c r="FB235" t="n">
        <v>0</v>
      </c>
      <c r="FC235" t="n">
        <v>0</v>
      </c>
      <c r="FD235" t="n">
        <v>0</v>
      </c>
      <c r="FE235" t="n">
        <v>0</v>
      </c>
      <c r="FF235" t="n">
        <v>0</v>
      </c>
      <c r="FG235" t="n">
        <v>0</v>
      </c>
      <c r="FH235" t="n">
        <v>0</v>
      </c>
      <c r="FI235" t="n">
        <v>0</v>
      </c>
      <c r="FJ235" t="n">
        <v>0</v>
      </c>
      <c r="FK235" t="n">
        <v>0</v>
      </c>
      <c r="FL235" t="n">
        <v>0</v>
      </c>
      <c r="FM235" t="n">
        <v>0</v>
      </c>
      <c r="FN235" t="n">
        <v>0</v>
      </c>
      <c r="FO235" t="n">
        <v>0</v>
      </c>
      <c r="FP235" t="n">
        <v>0</v>
      </c>
      <c r="FQ235" t="n">
        <v>0</v>
      </c>
      <c r="FR235" t="n">
        <v>0</v>
      </c>
      <c r="FS235" t="n">
        <v>0</v>
      </c>
      <c r="FT235" t="n">
        <v>0</v>
      </c>
      <c r="FU235" t="n">
        <v>0</v>
      </c>
      <c r="FV235" t="n">
        <v>0</v>
      </c>
      <c r="FW235" t="n">
        <v>0</v>
      </c>
      <c r="FX235" t="n">
        <v>0</v>
      </c>
    </row>
    <row r="236">
      <c r="B236" s="2106" t="inlineStr">
        <is>
          <t>CO2</t>
        </is>
      </c>
      <c r="C236" t="n">
        <v>0</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c r="V236" t="n">
        <v>0</v>
      </c>
      <c r="W236" t="n">
        <v>0</v>
      </c>
      <c r="X236" t="n">
        <v>0</v>
      </c>
      <c r="Y236" t="n">
        <v>0</v>
      </c>
      <c r="Z236" t="n">
        <v>0</v>
      </c>
      <c r="AA236" t="n">
        <v>0</v>
      </c>
      <c r="AB236" t="n">
        <v>0</v>
      </c>
      <c r="AC236" t="n">
        <v>0</v>
      </c>
      <c r="AD236" t="n">
        <v>0</v>
      </c>
      <c r="AE236" t="n">
        <v>0</v>
      </c>
      <c r="AF236" t="n">
        <v>0</v>
      </c>
      <c r="AG236" t="n">
        <v>0</v>
      </c>
      <c r="AH236" t="n">
        <v>0</v>
      </c>
      <c r="AI236" t="n">
        <v>0</v>
      </c>
      <c r="AJ236" t="n">
        <v>0</v>
      </c>
      <c r="AK236" t="n">
        <v>0</v>
      </c>
      <c r="AL236" t="n">
        <v>0</v>
      </c>
      <c r="AM236" t="n">
        <v>0</v>
      </c>
      <c r="AN236" t="n">
        <v>0</v>
      </c>
      <c r="AO236" t="n">
        <v>0</v>
      </c>
      <c r="AP236" t="n">
        <v>0</v>
      </c>
      <c r="AQ236" t="n">
        <v>0</v>
      </c>
      <c r="AR236" t="n">
        <v>0</v>
      </c>
      <c r="AS236" t="n">
        <v>0</v>
      </c>
      <c r="AT236" t="n">
        <v>0</v>
      </c>
      <c r="AU236" t="n">
        <v>0</v>
      </c>
      <c r="AV236" t="n">
        <v>0</v>
      </c>
      <c r="AW236" t="n">
        <v>0</v>
      </c>
      <c r="AX236" t="n">
        <v>0</v>
      </c>
      <c r="AY236" t="n">
        <v>0</v>
      </c>
      <c r="AZ236" t="n">
        <v>0</v>
      </c>
      <c r="BA236" t="n">
        <v>0</v>
      </c>
      <c r="BB236" t="n">
        <v>0</v>
      </c>
      <c r="BC236" t="n">
        <v>0</v>
      </c>
      <c r="BD236" t="n">
        <v>0</v>
      </c>
      <c r="BE236" t="n">
        <v>0</v>
      </c>
      <c r="BF236" t="n">
        <v>0</v>
      </c>
      <c r="BG236" t="n">
        <v>0</v>
      </c>
      <c r="BH236" t="n">
        <v>0</v>
      </c>
      <c r="BI236" t="n">
        <v>0</v>
      </c>
      <c r="BJ236" t="n">
        <v>0</v>
      </c>
      <c r="BK236" t="n">
        <v>0</v>
      </c>
      <c r="BL236" t="n">
        <v>0</v>
      </c>
      <c r="BM236" t="n">
        <v>0</v>
      </c>
      <c r="BN236" t="n">
        <v>0</v>
      </c>
      <c r="BO236" t="n">
        <v>0</v>
      </c>
      <c r="BP236" t="n">
        <v>0</v>
      </c>
      <c r="BQ236" t="n">
        <v>0</v>
      </c>
      <c r="BR236" t="n">
        <v>0</v>
      </c>
      <c r="BS236" t="n">
        <v>0</v>
      </c>
      <c r="BT236" t="n">
        <v>0</v>
      </c>
      <c r="BU236" t="n">
        <v>0</v>
      </c>
      <c r="BV236" t="n">
        <v>0</v>
      </c>
      <c r="BW236" t="n">
        <v>0</v>
      </c>
      <c r="BX236" t="n">
        <v>0</v>
      </c>
      <c r="BY236" t="n">
        <v>0</v>
      </c>
      <c r="BZ236" t="n">
        <v>0</v>
      </c>
      <c r="CA236" t="n">
        <v>0</v>
      </c>
      <c r="CB236" t="n">
        <v>0</v>
      </c>
      <c r="CC236" t="n">
        <v>0</v>
      </c>
      <c r="CD236" t="n">
        <v>0</v>
      </c>
      <c r="CE236" t="n">
        <v>0</v>
      </c>
      <c r="CF236" t="n">
        <v>0</v>
      </c>
      <c r="CG236" t="n">
        <v>0</v>
      </c>
      <c r="CH236" t="n">
        <v>0</v>
      </c>
      <c r="CI236" t="n">
        <v>0</v>
      </c>
      <c r="CJ236" t="n">
        <v>0</v>
      </c>
      <c r="CK236" t="n">
        <v>0</v>
      </c>
      <c r="CL236" t="n">
        <v>0</v>
      </c>
      <c r="CM236" t="n">
        <v>0</v>
      </c>
      <c r="CN236" t="n">
        <v>0</v>
      </c>
      <c r="CO236" t="n">
        <v>0</v>
      </c>
      <c r="CP236" t="n">
        <v>0</v>
      </c>
      <c r="CQ236" t="n">
        <v>0</v>
      </c>
      <c r="CR236" t="n">
        <v>0</v>
      </c>
      <c r="CS236" t="n">
        <v>1</v>
      </c>
      <c r="CT236" t="n">
        <v>1</v>
      </c>
      <c r="CU236" t="n">
        <v>1</v>
      </c>
      <c r="CV236" t="n">
        <v>0</v>
      </c>
      <c r="CW236" t="n">
        <v>0</v>
      </c>
      <c r="CX236" t="n">
        <v>0</v>
      </c>
      <c r="CY236" t="n">
        <v>0</v>
      </c>
      <c r="CZ236" t="n">
        <v>0</v>
      </c>
      <c r="DA236" t="n">
        <v>0</v>
      </c>
      <c r="DB236" t="n">
        <v>0</v>
      </c>
      <c r="DC236" t="n">
        <v>0</v>
      </c>
      <c r="DD236" t="n">
        <v>0</v>
      </c>
      <c r="DE236" t="n">
        <v>0</v>
      </c>
      <c r="DF236" t="n">
        <v>0</v>
      </c>
      <c r="DG236" t="n">
        <v>0</v>
      </c>
      <c r="DH236" t="n">
        <v>0</v>
      </c>
      <c r="DI236" t="n">
        <v>0</v>
      </c>
      <c r="DJ236" t="n">
        <v>0</v>
      </c>
      <c r="DK236" t="n">
        <v>0</v>
      </c>
      <c r="DL236" t="n">
        <v>0</v>
      </c>
      <c r="DM236" t="n">
        <v>0</v>
      </c>
      <c r="DN236" t="n">
        <v>0</v>
      </c>
      <c r="DO236" t="n">
        <v>0</v>
      </c>
      <c r="DP236" t="n">
        <v>0</v>
      </c>
      <c r="DQ236" t="n">
        <v>0</v>
      </c>
      <c r="DR236" t="n">
        <v>0</v>
      </c>
      <c r="DS236" t="n">
        <v>0</v>
      </c>
      <c r="DT236" t="n">
        <v>0</v>
      </c>
      <c r="DU236" t="n">
        <v>0</v>
      </c>
      <c r="DV236" t="n">
        <v>0</v>
      </c>
      <c r="DW236" t="n">
        <v>0</v>
      </c>
      <c r="DX236" t="n">
        <v>0</v>
      </c>
      <c r="DY236" t="n">
        <v>0</v>
      </c>
      <c r="DZ236" t="n">
        <v>0</v>
      </c>
      <c r="EA236" t="n">
        <v>0</v>
      </c>
      <c r="EB236" t="n">
        <v>0</v>
      </c>
      <c r="EC236" t="n">
        <v>0</v>
      </c>
      <c r="ED236" t="n">
        <v>0</v>
      </c>
      <c r="EE236" t="n">
        <v>0</v>
      </c>
      <c r="EF236" t="n">
        <v>0</v>
      </c>
      <c r="EG236" t="n">
        <v>0</v>
      </c>
      <c r="EH236" t="n">
        <v>0</v>
      </c>
      <c r="EI236" t="n">
        <v>0</v>
      </c>
      <c r="EJ236" t="n">
        <v>0</v>
      </c>
      <c r="EK236" t="n">
        <v>0</v>
      </c>
      <c r="EL236" t="n">
        <v>0</v>
      </c>
      <c r="EM236" t="n">
        <v>0</v>
      </c>
      <c r="EN236" t="n">
        <v>0</v>
      </c>
      <c r="EO236" t="n">
        <v>0</v>
      </c>
      <c r="EP236" t="n">
        <v>0</v>
      </c>
      <c r="EQ236" t="n">
        <v>0</v>
      </c>
      <c r="ER236" t="n">
        <v>0</v>
      </c>
      <c r="ES236" t="n">
        <v>0</v>
      </c>
      <c r="ET236" t="n">
        <v>0</v>
      </c>
      <c r="EU236" t="n">
        <v>0</v>
      </c>
      <c r="EV236" t="n">
        <v>0</v>
      </c>
      <c r="EW236" t="n">
        <v>1</v>
      </c>
      <c r="EX236" t="n">
        <v>0</v>
      </c>
      <c r="EY236" t="n">
        <v>0</v>
      </c>
      <c r="EZ236" t="n">
        <v>1</v>
      </c>
      <c r="FA236" t="n">
        <v>0</v>
      </c>
      <c r="FB236" t="n">
        <v>0</v>
      </c>
      <c r="FC236" t="n">
        <v>0</v>
      </c>
      <c r="FD236" t="n">
        <v>0</v>
      </c>
      <c r="FE236" t="n">
        <v>0</v>
      </c>
      <c r="FF236" t="n">
        <v>0</v>
      </c>
      <c r="FG236" t="n">
        <v>0</v>
      </c>
      <c r="FH236" t="n">
        <v>0</v>
      </c>
      <c r="FI236" t="n">
        <v>0</v>
      </c>
      <c r="FJ236" t="n">
        <v>0</v>
      </c>
      <c r="FK236" t="n">
        <v>0</v>
      </c>
      <c r="FL236" t="n">
        <v>0</v>
      </c>
      <c r="FM236" t="n">
        <v>0</v>
      </c>
      <c r="FN236" t="n">
        <v>0</v>
      </c>
      <c r="FO236" t="n">
        <v>0</v>
      </c>
      <c r="FP236" t="n">
        <v>0</v>
      </c>
      <c r="FQ236" t="n">
        <v>0</v>
      </c>
      <c r="FR236" t="n">
        <v>0</v>
      </c>
      <c r="FS236" t="n">
        <v>0</v>
      </c>
      <c r="FT236" t="n">
        <v>0</v>
      </c>
      <c r="FU236" t="n">
        <v>0</v>
      </c>
      <c r="FV236" t="n">
        <v>0</v>
      </c>
      <c r="FW236" t="n">
        <v>0</v>
      </c>
      <c r="FX236" t="n">
        <v>0</v>
      </c>
    </row>
    <row r="237">
      <c r="B237" s="2107" t="inlineStr">
        <is>
          <t>CO2 de blé tendre</t>
        </is>
      </c>
      <c r="C237" t="n">
        <v>0</v>
      </c>
      <c r="D237" t="n">
        <v>0</v>
      </c>
      <c r="E237" t="n">
        <v>0</v>
      </c>
      <c r="F237" t="n">
        <v>0</v>
      </c>
      <c r="G237" t="n">
        <v>0</v>
      </c>
      <c r="H237" t="n">
        <v>0</v>
      </c>
      <c r="I237" t="n">
        <v>0</v>
      </c>
      <c r="J237" t="n">
        <v>0</v>
      </c>
      <c r="K237" t="n">
        <v>0</v>
      </c>
      <c r="L237" t="n">
        <v>0</v>
      </c>
      <c r="M237" t="n">
        <v>0</v>
      </c>
      <c r="N237" t="n">
        <v>0</v>
      </c>
      <c r="O237" t="n">
        <v>0</v>
      </c>
      <c r="P237" t="n">
        <v>0</v>
      </c>
      <c r="Q237" t="n">
        <v>0</v>
      </c>
      <c r="R237" t="n">
        <v>0</v>
      </c>
      <c r="S237" t="n">
        <v>0</v>
      </c>
      <c r="T237" t="n">
        <v>0</v>
      </c>
      <c r="U237" t="n">
        <v>0</v>
      </c>
      <c r="V237" t="n">
        <v>0</v>
      </c>
      <c r="W237" t="n">
        <v>0</v>
      </c>
      <c r="X237" t="n">
        <v>0</v>
      </c>
      <c r="Y237" t="n">
        <v>0</v>
      </c>
      <c r="Z237" t="n">
        <v>0</v>
      </c>
      <c r="AA237" t="n">
        <v>0</v>
      </c>
      <c r="AB237" t="n">
        <v>0</v>
      </c>
      <c r="AC237" t="n">
        <v>0</v>
      </c>
      <c r="AD237" t="n">
        <v>0</v>
      </c>
      <c r="AE237" t="n">
        <v>0</v>
      </c>
      <c r="AF237" t="n">
        <v>0</v>
      </c>
      <c r="AG237" t="n">
        <v>0</v>
      </c>
      <c r="AH237" t="n">
        <v>0</v>
      </c>
      <c r="AI237" t="n">
        <v>0</v>
      </c>
      <c r="AJ237" t="n">
        <v>0</v>
      </c>
      <c r="AK237" t="n">
        <v>0</v>
      </c>
      <c r="AL237" t="n">
        <v>0</v>
      </c>
      <c r="AM237" t="n">
        <v>0</v>
      </c>
      <c r="AN237" t="n">
        <v>0</v>
      </c>
      <c r="AO237" t="n">
        <v>0</v>
      </c>
      <c r="AP237" t="n">
        <v>0</v>
      </c>
      <c r="AQ237" t="n">
        <v>0</v>
      </c>
      <c r="AR237" t="n">
        <v>0</v>
      </c>
      <c r="AS237" t="n">
        <v>0</v>
      </c>
      <c r="AT237" t="n">
        <v>0</v>
      </c>
      <c r="AU237" t="n">
        <v>0</v>
      </c>
      <c r="AV237" t="n">
        <v>0</v>
      </c>
      <c r="AW237" t="n">
        <v>0</v>
      </c>
      <c r="AX237" t="n">
        <v>0</v>
      </c>
      <c r="AY237" t="n">
        <v>0</v>
      </c>
      <c r="AZ237" t="n">
        <v>0</v>
      </c>
      <c r="BA237" t="n">
        <v>0</v>
      </c>
      <c r="BB237" t="n">
        <v>0</v>
      </c>
      <c r="BC237" t="n">
        <v>0</v>
      </c>
      <c r="BD237" t="n">
        <v>0</v>
      </c>
      <c r="BE237" t="n">
        <v>0</v>
      </c>
      <c r="BF237" t="n">
        <v>0</v>
      </c>
      <c r="BG237" t="n">
        <v>0</v>
      </c>
      <c r="BH237" t="n">
        <v>0</v>
      </c>
      <c r="BI237" t="n">
        <v>0</v>
      </c>
      <c r="BJ237" t="n">
        <v>0</v>
      </c>
      <c r="BK237" t="n">
        <v>0</v>
      </c>
      <c r="BL237" t="n">
        <v>0</v>
      </c>
      <c r="BM237" t="n">
        <v>0</v>
      </c>
      <c r="BN237" t="n">
        <v>0</v>
      </c>
      <c r="BO237" t="n">
        <v>0</v>
      </c>
      <c r="BP237" t="n">
        <v>0</v>
      </c>
      <c r="BQ237" t="n">
        <v>0</v>
      </c>
      <c r="BR237" t="n">
        <v>0</v>
      </c>
      <c r="BS237" t="n">
        <v>0</v>
      </c>
      <c r="BT237" t="n">
        <v>0</v>
      </c>
      <c r="BU237" t="n">
        <v>0</v>
      </c>
      <c r="BV237" t="n">
        <v>0</v>
      </c>
      <c r="BW237" t="n">
        <v>0</v>
      </c>
      <c r="BX237" t="n">
        <v>0</v>
      </c>
      <c r="BY237" t="n">
        <v>0</v>
      </c>
      <c r="BZ237" t="n">
        <v>0</v>
      </c>
      <c r="CA237" t="n">
        <v>0</v>
      </c>
      <c r="CB237" t="n">
        <v>0</v>
      </c>
      <c r="CC237" t="n">
        <v>0</v>
      </c>
      <c r="CD237" t="n">
        <v>0</v>
      </c>
      <c r="CE237" t="n">
        <v>0</v>
      </c>
      <c r="CF237" t="n">
        <v>0</v>
      </c>
      <c r="CG237" t="n">
        <v>0</v>
      </c>
      <c r="CH237" t="n">
        <v>0</v>
      </c>
      <c r="CI237" t="n">
        <v>0</v>
      </c>
      <c r="CJ237" t="n">
        <v>0</v>
      </c>
      <c r="CK237" t="n">
        <v>0</v>
      </c>
      <c r="CL237" t="n">
        <v>0</v>
      </c>
      <c r="CM237" t="n">
        <v>0</v>
      </c>
      <c r="CN237" t="n">
        <v>0</v>
      </c>
      <c r="CO237" t="n">
        <v>0</v>
      </c>
      <c r="CP237" t="n">
        <v>0</v>
      </c>
      <c r="CQ237" t="n">
        <v>0</v>
      </c>
      <c r="CR237" t="n">
        <v>0</v>
      </c>
      <c r="CS237" t="n">
        <v>1</v>
      </c>
      <c r="CT237" t="n">
        <v>1</v>
      </c>
      <c r="CU237" t="n">
        <v>0</v>
      </c>
      <c r="CV237" t="n">
        <v>0</v>
      </c>
      <c r="CW237" t="n">
        <v>0</v>
      </c>
      <c r="CX237" t="n">
        <v>0</v>
      </c>
      <c r="CY237" t="n">
        <v>0</v>
      </c>
      <c r="CZ237" t="n">
        <v>0</v>
      </c>
      <c r="DA237" t="n">
        <v>0</v>
      </c>
      <c r="DB237" t="n">
        <v>0</v>
      </c>
      <c r="DC237" t="n">
        <v>0</v>
      </c>
      <c r="DD237" t="n">
        <v>0</v>
      </c>
      <c r="DE237" t="n">
        <v>0</v>
      </c>
      <c r="DF237" t="n">
        <v>0</v>
      </c>
      <c r="DG237" t="n">
        <v>0</v>
      </c>
      <c r="DH237" t="n">
        <v>0</v>
      </c>
      <c r="DI237" t="n">
        <v>0</v>
      </c>
      <c r="DJ237" t="n">
        <v>0</v>
      </c>
      <c r="DK237" t="n">
        <v>0</v>
      </c>
      <c r="DL237" t="n">
        <v>0</v>
      </c>
      <c r="DM237" t="n">
        <v>0</v>
      </c>
      <c r="DN237" t="n">
        <v>0</v>
      </c>
      <c r="DO237" t="n">
        <v>0</v>
      </c>
      <c r="DP237" t="n">
        <v>0</v>
      </c>
      <c r="DQ237" t="n">
        <v>0</v>
      </c>
      <c r="DR237" t="n">
        <v>0</v>
      </c>
      <c r="DS237" t="n">
        <v>0</v>
      </c>
      <c r="DT237" t="n">
        <v>0</v>
      </c>
      <c r="DU237" t="n">
        <v>0</v>
      </c>
      <c r="DV237" t="n">
        <v>0</v>
      </c>
      <c r="DW237" t="n">
        <v>0</v>
      </c>
      <c r="DX237" t="n">
        <v>0</v>
      </c>
      <c r="DY237" t="n">
        <v>0</v>
      </c>
      <c r="DZ237" t="n">
        <v>0</v>
      </c>
      <c r="EA237" t="n">
        <v>0</v>
      </c>
      <c r="EB237" t="n">
        <v>0</v>
      </c>
      <c r="EC237" t="n">
        <v>0</v>
      </c>
      <c r="ED237" t="n">
        <v>0</v>
      </c>
      <c r="EE237" t="n">
        <v>0</v>
      </c>
      <c r="EF237" t="n">
        <v>0</v>
      </c>
      <c r="EG237" t="n">
        <v>0</v>
      </c>
      <c r="EH237" t="n">
        <v>0</v>
      </c>
      <c r="EI237" t="n">
        <v>0</v>
      </c>
      <c r="EJ237" t="n">
        <v>0</v>
      </c>
      <c r="EK237" t="n">
        <v>0</v>
      </c>
      <c r="EL237" t="n">
        <v>0</v>
      </c>
      <c r="EM237" t="n">
        <v>0</v>
      </c>
      <c r="EN237" t="n">
        <v>0</v>
      </c>
      <c r="EO237" t="n">
        <v>0</v>
      </c>
      <c r="EP237" t="n">
        <v>0</v>
      </c>
      <c r="EQ237" t="n">
        <v>0</v>
      </c>
      <c r="ER237" t="n">
        <v>0</v>
      </c>
      <c r="ES237" t="n">
        <v>0</v>
      </c>
      <c r="ET237" t="n">
        <v>0</v>
      </c>
      <c r="EU237" t="n">
        <v>0</v>
      </c>
      <c r="EV237" t="n">
        <v>0</v>
      </c>
      <c r="EW237" t="n">
        <v>1</v>
      </c>
      <c r="EX237" t="n">
        <v>0</v>
      </c>
      <c r="EY237" t="n">
        <v>0</v>
      </c>
      <c r="EZ237" t="n">
        <v>1</v>
      </c>
      <c r="FA237" t="n">
        <v>0</v>
      </c>
      <c r="FB237" t="n">
        <v>0</v>
      </c>
      <c r="FC237" t="n">
        <v>0</v>
      </c>
      <c r="FD237" t="n">
        <v>0</v>
      </c>
      <c r="FE237" t="n">
        <v>0</v>
      </c>
      <c r="FF237" t="n">
        <v>0</v>
      </c>
      <c r="FG237" t="n">
        <v>0</v>
      </c>
      <c r="FH237" t="n">
        <v>0</v>
      </c>
      <c r="FI237" t="n">
        <v>0</v>
      </c>
      <c r="FJ237" t="n">
        <v>0</v>
      </c>
      <c r="FK237" t="n">
        <v>0</v>
      </c>
      <c r="FL237" t="n">
        <v>0</v>
      </c>
      <c r="FM237" t="n">
        <v>0</v>
      </c>
      <c r="FN237" t="n">
        <v>0</v>
      </c>
      <c r="FO237" t="n">
        <v>0</v>
      </c>
      <c r="FP237" t="n">
        <v>0</v>
      </c>
      <c r="FQ237" t="n">
        <v>0</v>
      </c>
      <c r="FR237" t="n">
        <v>0</v>
      </c>
      <c r="FS237" t="n">
        <v>0</v>
      </c>
      <c r="FT237" t="n">
        <v>0</v>
      </c>
      <c r="FU237" t="n">
        <v>0</v>
      </c>
      <c r="FV237" t="n">
        <v>0</v>
      </c>
      <c r="FW237" t="n">
        <v>0</v>
      </c>
      <c r="FX237" t="n">
        <v>0</v>
      </c>
    </row>
    <row r="238">
      <c r="B238" s="2107" t="inlineStr">
        <is>
          <t>CO2 de maïs</t>
        </is>
      </c>
      <c r="C238" t="n">
        <v>0</v>
      </c>
      <c r="D238" t="n">
        <v>0</v>
      </c>
      <c r="E238" t="n">
        <v>0</v>
      </c>
      <c r="F238" t="n">
        <v>0</v>
      </c>
      <c r="G238" t="n">
        <v>0</v>
      </c>
      <c r="H238" t="n">
        <v>0</v>
      </c>
      <c r="I238" t="n">
        <v>0</v>
      </c>
      <c r="J238" t="n">
        <v>0</v>
      </c>
      <c r="K238" t="n">
        <v>0</v>
      </c>
      <c r="L238" t="n">
        <v>0</v>
      </c>
      <c r="M238" t="n">
        <v>0</v>
      </c>
      <c r="N238" t="n">
        <v>0</v>
      </c>
      <c r="O238" t="n">
        <v>0</v>
      </c>
      <c r="P238" t="n">
        <v>0</v>
      </c>
      <c r="Q238" t="n">
        <v>0</v>
      </c>
      <c r="R238" t="n">
        <v>0</v>
      </c>
      <c r="S238" t="n">
        <v>0</v>
      </c>
      <c r="T238" t="n">
        <v>0</v>
      </c>
      <c r="U238" t="n">
        <v>0</v>
      </c>
      <c r="V238" t="n">
        <v>0</v>
      </c>
      <c r="W238" t="n">
        <v>0</v>
      </c>
      <c r="X238" t="n">
        <v>0</v>
      </c>
      <c r="Y238" t="n">
        <v>0</v>
      </c>
      <c r="Z238" t="n">
        <v>0</v>
      </c>
      <c r="AA238" t="n">
        <v>0</v>
      </c>
      <c r="AB238" t="n">
        <v>0</v>
      </c>
      <c r="AC238" t="n">
        <v>0</v>
      </c>
      <c r="AD238" t="n">
        <v>0</v>
      </c>
      <c r="AE238" t="n">
        <v>0</v>
      </c>
      <c r="AF238" t="n">
        <v>0</v>
      </c>
      <c r="AG238" t="n">
        <v>0</v>
      </c>
      <c r="AH238" t="n">
        <v>0</v>
      </c>
      <c r="AI238" t="n">
        <v>0</v>
      </c>
      <c r="AJ238" t="n">
        <v>0</v>
      </c>
      <c r="AK238" t="n">
        <v>0</v>
      </c>
      <c r="AL238" t="n">
        <v>0</v>
      </c>
      <c r="AM238" t="n">
        <v>0</v>
      </c>
      <c r="AN238" t="n">
        <v>0</v>
      </c>
      <c r="AO238" t="n">
        <v>0</v>
      </c>
      <c r="AP238" t="n">
        <v>0</v>
      </c>
      <c r="AQ238" t="n">
        <v>0</v>
      </c>
      <c r="AR238" t="n">
        <v>0</v>
      </c>
      <c r="AS238" t="n">
        <v>0</v>
      </c>
      <c r="AT238" t="n">
        <v>0</v>
      </c>
      <c r="AU238" t="n">
        <v>0</v>
      </c>
      <c r="AV238" t="n">
        <v>0</v>
      </c>
      <c r="AW238" t="n">
        <v>0</v>
      </c>
      <c r="AX238" t="n">
        <v>0</v>
      </c>
      <c r="AY238" t="n">
        <v>0</v>
      </c>
      <c r="AZ238" t="n">
        <v>0</v>
      </c>
      <c r="BA238" t="n">
        <v>0</v>
      </c>
      <c r="BB238" t="n">
        <v>0</v>
      </c>
      <c r="BC238" t="n">
        <v>0</v>
      </c>
      <c r="BD238" t="n">
        <v>0</v>
      </c>
      <c r="BE238" t="n">
        <v>0</v>
      </c>
      <c r="BF238" t="n">
        <v>0</v>
      </c>
      <c r="BG238" t="n">
        <v>0</v>
      </c>
      <c r="BH238" t="n">
        <v>0</v>
      </c>
      <c r="BI238" t="n">
        <v>0</v>
      </c>
      <c r="BJ238" t="n">
        <v>0</v>
      </c>
      <c r="BK238" t="n">
        <v>0</v>
      </c>
      <c r="BL238" t="n">
        <v>0</v>
      </c>
      <c r="BM238" t="n">
        <v>0</v>
      </c>
      <c r="BN238" t="n">
        <v>0</v>
      </c>
      <c r="BO238" t="n">
        <v>0</v>
      </c>
      <c r="BP238" t="n">
        <v>0</v>
      </c>
      <c r="BQ238" t="n">
        <v>0</v>
      </c>
      <c r="BR238" t="n">
        <v>0</v>
      </c>
      <c r="BS238" t="n">
        <v>0</v>
      </c>
      <c r="BT238" t="n">
        <v>0</v>
      </c>
      <c r="BU238" t="n">
        <v>0</v>
      </c>
      <c r="BV238" t="n">
        <v>0</v>
      </c>
      <c r="BW238" t="n">
        <v>0</v>
      </c>
      <c r="BX238" t="n">
        <v>0</v>
      </c>
      <c r="BY238" t="n">
        <v>0</v>
      </c>
      <c r="BZ238" t="n">
        <v>0</v>
      </c>
      <c r="CA238" t="n">
        <v>0</v>
      </c>
      <c r="CB238" t="n">
        <v>0</v>
      </c>
      <c r="CC238" t="n">
        <v>0</v>
      </c>
      <c r="CD238" t="n">
        <v>0</v>
      </c>
      <c r="CE238" t="n">
        <v>0</v>
      </c>
      <c r="CF238" t="n">
        <v>0</v>
      </c>
      <c r="CG238" t="n">
        <v>0</v>
      </c>
      <c r="CH238" t="n">
        <v>0</v>
      </c>
      <c r="CI238" t="n">
        <v>0</v>
      </c>
      <c r="CJ238" t="n">
        <v>0</v>
      </c>
      <c r="CK238" t="n">
        <v>0</v>
      </c>
      <c r="CL238" t="n">
        <v>0</v>
      </c>
      <c r="CM238" t="n">
        <v>0</v>
      </c>
      <c r="CN238" t="n">
        <v>0</v>
      </c>
      <c r="CO238" t="n">
        <v>0</v>
      </c>
      <c r="CP238" t="n">
        <v>0</v>
      </c>
      <c r="CQ238" t="n">
        <v>0</v>
      </c>
      <c r="CR238" t="n">
        <v>0</v>
      </c>
      <c r="CS238" t="n">
        <v>1</v>
      </c>
      <c r="CT238" t="n">
        <v>0</v>
      </c>
      <c r="CU238" t="n">
        <v>1</v>
      </c>
      <c r="CV238" t="n">
        <v>0</v>
      </c>
      <c r="CW238" t="n">
        <v>0</v>
      </c>
      <c r="CX238" t="n">
        <v>0</v>
      </c>
      <c r="CY238" t="n">
        <v>0</v>
      </c>
      <c r="CZ238" t="n">
        <v>0</v>
      </c>
      <c r="DA238" t="n">
        <v>0</v>
      </c>
      <c r="DB238" t="n">
        <v>0</v>
      </c>
      <c r="DC238" t="n">
        <v>0</v>
      </c>
      <c r="DD238" t="n">
        <v>0</v>
      </c>
      <c r="DE238" t="n">
        <v>0</v>
      </c>
      <c r="DF238" t="n">
        <v>0</v>
      </c>
      <c r="DG238" t="n">
        <v>0</v>
      </c>
      <c r="DH238" t="n">
        <v>0</v>
      </c>
      <c r="DI238" t="n">
        <v>0</v>
      </c>
      <c r="DJ238" t="n">
        <v>0</v>
      </c>
      <c r="DK238" t="n">
        <v>0</v>
      </c>
      <c r="DL238" t="n">
        <v>0</v>
      </c>
      <c r="DM238" t="n">
        <v>0</v>
      </c>
      <c r="DN238" t="n">
        <v>0</v>
      </c>
      <c r="DO238" t="n">
        <v>0</v>
      </c>
      <c r="DP238" t="n">
        <v>0</v>
      </c>
      <c r="DQ238" t="n">
        <v>0</v>
      </c>
      <c r="DR238" t="n">
        <v>0</v>
      </c>
      <c r="DS238" t="n">
        <v>0</v>
      </c>
      <c r="DT238" t="n">
        <v>0</v>
      </c>
      <c r="DU238" t="n">
        <v>0</v>
      </c>
      <c r="DV238" t="n">
        <v>0</v>
      </c>
      <c r="DW238" t="n">
        <v>0</v>
      </c>
      <c r="DX238" t="n">
        <v>0</v>
      </c>
      <c r="DY238" t="n">
        <v>0</v>
      </c>
      <c r="DZ238" t="n">
        <v>0</v>
      </c>
      <c r="EA238" t="n">
        <v>0</v>
      </c>
      <c r="EB238" t="n">
        <v>0</v>
      </c>
      <c r="EC238" t="n">
        <v>0</v>
      </c>
      <c r="ED238" t="n">
        <v>0</v>
      </c>
      <c r="EE238" t="n">
        <v>0</v>
      </c>
      <c r="EF238" t="n">
        <v>0</v>
      </c>
      <c r="EG238" t="n">
        <v>0</v>
      </c>
      <c r="EH238" t="n">
        <v>0</v>
      </c>
      <c r="EI238" t="n">
        <v>0</v>
      </c>
      <c r="EJ238" t="n">
        <v>0</v>
      </c>
      <c r="EK238" t="n">
        <v>0</v>
      </c>
      <c r="EL238" t="n">
        <v>0</v>
      </c>
      <c r="EM238" t="n">
        <v>0</v>
      </c>
      <c r="EN238" t="n">
        <v>0</v>
      </c>
      <c r="EO238" t="n">
        <v>0</v>
      </c>
      <c r="EP238" t="n">
        <v>0</v>
      </c>
      <c r="EQ238" t="n">
        <v>0</v>
      </c>
      <c r="ER238" t="n">
        <v>0</v>
      </c>
      <c r="ES238" t="n">
        <v>0</v>
      </c>
      <c r="ET238" t="n">
        <v>0</v>
      </c>
      <c r="EU238" t="n">
        <v>0</v>
      </c>
      <c r="EV238" t="n">
        <v>0</v>
      </c>
      <c r="EW238" t="n">
        <v>1</v>
      </c>
      <c r="EX238" t="n">
        <v>0</v>
      </c>
      <c r="EY238" t="n">
        <v>0</v>
      </c>
      <c r="EZ238" t="n">
        <v>1</v>
      </c>
      <c r="FA238" t="n">
        <v>0</v>
      </c>
      <c r="FB238" t="n">
        <v>0</v>
      </c>
      <c r="FC238" t="n">
        <v>0</v>
      </c>
      <c r="FD238" t="n">
        <v>0</v>
      </c>
      <c r="FE238" t="n">
        <v>0</v>
      </c>
      <c r="FF238" t="n">
        <v>0</v>
      </c>
      <c r="FG238" t="n">
        <v>0</v>
      </c>
      <c r="FH238" t="n">
        <v>0</v>
      </c>
      <c r="FI238" t="n">
        <v>0</v>
      </c>
      <c r="FJ238" t="n">
        <v>0</v>
      </c>
      <c r="FK238" t="n">
        <v>0</v>
      </c>
      <c r="FL238" t="n">
        <v>0</v>
      </c>
      <c r="FM238" t="n">
        <v>0</v>
      </c>
      <c r="FN238" t="n">
        <v>0</v>
      </c>
      <c r="FO238" t="n">
        <v>0</v>
      </c>
      <c r="FP238" t="n">
        <v>0</v>
      </c>
      <c r="FQ238" t="n">
        <v>0</v>
      </c>
      <c r="FR238" t="n">
        <v>0</v>
      </c>
      <c r="FS238" t="n">
        <v>0</v>
      </c>
      <c r="FT238" t="n">
        <v>0</v>
      </c>
      <c r="FU238" t="n">
        <v>0</v>
      </c>
      <c r="FV238" t="n">
        <v>0</v>
      </c>
      <c r="FW238" t="n">
        <v>0</v>
      </c>
      <c r="FX238" t="n">
        <v>0</v>
      </c>
    </row>
    <row r="239">
      <c r="B239" s="2106" t="inlineStr">
        <is>
          <t>Malt</t>
        </is>
      </c>
      <c r="C239" t="n">
        <v>0</v>
      </c>
      <c r="D239" t="n">
        <v>0</v>
      </c>
      <c r="E239" t="n">
        <v>0</v>
      </c>
      <c r="F239" t="n">
        <v>0</v>
      </c>
      <c r="G239" t="n">
        <v>0</v>
      </c>
      <c r="H239" t="n">
        <v>0</v>
      </c>
      <c r="I239" t="n">
        <v>0</v>
      </c>
      <c r="J239" t="n">
        <v>0</v>
      </c>
      <c r="K239" t="n">
        <v>0</v>
      </c>
      <c r="L239" t="n">
        <v>0</v>
      </c>
      <c r="M239" t="n">
        <v>0</v>
      </c>
      <c r="N239" t="n">
        <v>0</v>
      </c>
      <c r="O239" t="n">
        <v>0</v>
      </c>
      <c r="P239" t="n">
        <v>0</v>
      </c>
      <c r="Q239" t="n">
        <v>0</v>
      </c>
      <c r="R239" t="n">
        <v>0</v>
      </c>
      <c r="S239" t="n">
        <v>0</v>
      </c>
      <c r="T239" t="n">
        <v>0</v>
      </c>
      <c r="U239" t="n">
        <v>0</v>
      </c>
      <c r="V239" t="n">
        <v>0</v>
      </c>
      <c r="W239" t="n">
        <v>0</v>
      </c>
      <c r="X239" t="n">
        <v>0</v>
      </c>
      <c r="Y239" t="n">
        <v>0</v>
      </c>
      <c r="Z239" t="n">
        <v>0</v>
      </c>
      <c r="AA239" t="n">
        <v>0</v>
      </c>
      <c r="AB239" t="n">
        <v>0</v>
      </c>
      <c r="AC239" t="n">
        <v>0</v>
      </c>
      <c r="AD239" t="n">
        <v>0</v>
      </c>
      <c r="AE239" t="n">
        <v>0</v>
      </c>
      <c r="AF239" t="n">
        <v>0</v>
      </c>
      <c r="AG239" t="n">
        <v>0</v>
      </c>
      <c r="AH239" t="n">
        <v>0</v>
      </c>
      <c r="AI239" t="n">
        <v>0</v>
      </c>
      <c r="AJ239" t="n">
        <v>0</v>
      </c>
      <c r="AK239" t="n">
        <v>0</v>
      </c>
      <c r="AL239" t="n">
        <v>0</v>
      </c>
      <c r="AM239" t="n">
        <v>0</v>
      </c>
      <c r="AN239" t="n">
        <v>0</v>
      </c>
      <c r="AO239" t="n">
        <v>0</v>
      </c>
      <c r="AP239" t="n">
        <v>0</v>
      </c>
      <c r="AQ239" t="n">
        <v>0</v>
      </c>
      <c r="AR239" t="n">
        <v>0</v>
      </c>
      <c r="AS239" t="n">
        <v>0</v>
      </c>
      <c r="AT239" t="n">
        <v>0</v>
      </c>
      <c r="AU239" t="n">
        <v>0</v>
      </c>
      <c r="AV239" t="n">
        <v>0</v>
      </c>
      <c r="AW239" t="n">
        <v>0</v>
      </c>
      <c r="AX239" t="n">
        <v>0</v>
      </c>
      <c r="AY239" t="n">
        <v>0</v>
      </c>
      <c r="AZ239" t="n">
        <v>0</v>
      </c>
      <c r="BA239" t="n">
        <v>0</v>
      </c>
      <c r="BB239" t="n">
        <v>0</v>
      </c>
      <c r="BC239" t="n">
        <v>0</v>
      </c>
      <c r="BD239" t="n">
        <v>0</v>
      </c>
      <c r="BE239" t="n">
        <v>0</v>
      </c>
      <c r="BF239" t="n">
        <v>0</v>
      </c>
      <c r="BG239" t="n">
        <v>0</v>
      </c>
      <c r="BH239" t="n">
        <v>0</v>
      </c>
      <c r="BI239" t="n">
        <v>0</v>
      </c>
      <c r="BJ239" t="n">
        <v>0</v>
      </c>
      <c r="BK239" t="n">
        <v>0</v>
      </c>
      <c r="BL239" t="n">
        <v>0</v>
      </c>
      <c r="BM239" t="n">
        <v>0</v>
      </c>
      <c r="BN239" t="n">
        <v>0</v>
      </c>
      <c r="BO239" t="n">
        <v>0</v>
      </c>
      <c r="BP239" t="n">
        <v>0</v>
      </c>
      <c r="BQ239" t="n">
        <v>0</v>
      </c>
      <c r="BR239" t="n">
        <v>0</v>
      </c>
      <c r="BS239" t="n">
        <v>0</v>
      </c>
      <c r="BT239" t="n">
        <v>0</v>
      </c>
      <c r="BU239" t="n">
        <v>0</v>
      </c>
      <c r="BV239" t="n">
        <v>0</v>
      </c>
      <c r="BW239" t="n">
        <v>0</v>
      </c>
      <c r="BX239" t="n">
        <v>0</v>
      </c>
      <c r="BY239" t="n">
        <v>0</v>
      </c>
      <c r="BZ239" t="n">
        <v>0</v>
      </c>
      <c r="CA239" t="n">
        <v>0</v>
      </c>
      <c r="CB239" t="n">
        <v>0</v>
      </c>
      <c r="CC239" t="n">
        <v>0</v>
      </c>
      <c r="CD239" t="n">
        <v>0</v>
      </c>
      <c r="CE239" t="n">
        <v>0</v>
      </c>
      <c r="CF239" t="n">
        <v>0</v>
      </c>
      <c r="CG239" t="n">
        <v>0</v>
      </c>
      <c r="CH239" t="n">
        <v>0</v>
      </c>
      <c r="CI239" t="n">
        <v>0</v>
      </c>
      <c r="CJ239" t="n">
        <v>0</v>
      </c>
      <c r="CK239" t="n">
        <v>0</v>
      </c>
      <c r="CL239" t="n">
        <v>0</v>
      </c>
      <c r="CM239" t="n">
        <v>0</v>
      </c>
      <c r="CN239" t="n">
        <v>0</v>
      </c>
      <c r="CO239" t="n">
        <v>0</v>
      </c>
      <c r="CP239" t="n">
        <v>0</v>
      </c>
      <c r="CQ239" t="n">
        <v>0</v>
      </c>
      <c r="CR239" t="n">
        <v>0</v>
      </c>
      <c r="CS239" t="n">
        <v>0</v>
      </c>
      <c r="CT239" t="n">
        <v>0</v>
      </c>
      <c r="CU239" t="n">
        <v>0</v>
      </c>
      <c r="CV239" t="n">
        <v>1</v>
      </c>
      <c r="CW239" t="n">
        <v>1</v>
      </c>
      <c r="CX239" t="n">
        <v>1</v>
      </c>
      <c r="CY239" t="n">
        <v>0</v>
      </c>
      <c r="CZ239" t="n">
        <v>0</v>
      </c>
      <c r="DA239" t="n">
        <v>0</v>
      </c>
      <c r="DB239" t="n">
        <v>0</v>
      </c>
      <c r="DC239" t="n">
        <v>0</v>
      </c>
      <c r="DD239" t="n">
        <v>0</v>
      </c>
      <c r="DE239" t="n">
        <v>0</v>
      </c>
      <c r="DF239" t="n">
        <v>0</v>
      </c>
      <c r="DG239" t="n">
        <v>0</v>
      </c>
      <c r="DH239" t="n">
        <v>0</v>
      </c>
      <c r="DI239" t="n">
        <v>0</v>
      </c>
      <c r="DJ239" t="n">
        <v>0</v>
      </c>
      <c r="DK239" t="n">
        <v>0</v>
      </c>
      <c r="DL239" t="n">
        <v>0</v>
      </c>
      <c r="DM239" t="n">
        <v>0</v>
      </c>
      <c r="DN239" t="n">
        <v>0</v>
      </c>
      <c r="DO239" t="n">
        <v>0</v>
      </c>
      <c r="DP239" t="n">
        <v>0</v>
      </c>
      <c r="DQ239" t="n">
        <v>0</v>
      </c>
      <c r="DR239" t="n">
        <v>0</v>
      </c>
      <c r="DS239" t="n">
        <v>0</v>
      </c>
      <c r="DT239" t="n">
        <v>0</v>
      </c>
      <c r="DU239" t="n">
        <v>0</v>
      </c>
      <c r="DV239" t="n">
        <v>0</v>
      </c>
      <c r="DW239" t="n">
        <v>0</v>
      </c>
      <c r="DX239" t="n">
        <v>0</v>
      </c>
      <c r="DY239" t="n">
        <v>0</v>
      </c>
      <c r="DZ239" t="n">
        <v>0</v>
      </c>
      <c r="EA239" t="n">
        <v>0</v>
      </c>
      <c r="EB239" t="n">
        <v>0</v>
      </c>
      <c r="EC239" t="n">
        <v>0</v>
      </c>
      <c r="ED239" t="n">
        <v>0</v>
      </c>
      <c r="EE239" t="n">
        <v>0</v>
      </c>
      <c r="EF239" t="n">
        <v>0</v>
      </c>
      <c r="EG239" t="n">
        <v>0</v>
      </c>
      <c r="EH239" t="n">
        <v>0</v>
      </c>
      <c r="EI239" t="n">
        <v>0</v>
      </c>
      <c r="EJ239" t="n">
        <v>0</v>
      </c>
      <c r="EK239" t="n">
        <v>0</v>
      </c>
      <c r="EL239" t="n">
        <v>0</v>
      </c>
      <c r="EM239" t="n">
        <v>0</v>
      </c>
      <c r="EN239" t="n">
        <v>0</v>
      </c>
      <c r="EO239" t="n">
        <v>1</v>
      </c>
      <c r="EP239" t="n">
        <v>0</v>
      </c>
      <c r="EQ239" t="n">
        <v>0</v>
      </c>
      <c r="ER239" t="n">
        <v>0</v>
      </c>
      <c r="ES239" t="n">
        <v>0</v>
      </c>
      <c r="ET239" t="n">
        <v>1</v>
      </c>
      <c r="EU239" t="n">
        <v>0</v>
      </c>
      <c r="EV239" t="n">
        <v>0</v>
      </c>
      <c r="EW239" t="n">
        <v>0</v>
      </c>
      <c r="EX239" t="n">
        <v>0</v>
      </c>
      <c r="EY239" t="n">
        <v>0</v>
      </c>
      <c r="EZ239" t="n">
        <v>0</v>
      </c>
      <c r="FA239" t="n">
        <v>0</v>
      </c>
      <c r="FB239" t="n">
        <v>0</v>
      </c>
      <c r="FC239" t="n">
        <v>0</v>
      </c>
      <c r="FD239" t="n">
        <v>0</v>
      </c>
      <c r="FE239" t="n">
        <v>0</v>
      </c>
      <c r="FF239" t="n">
        <v>0</v>
      </c>
      <c r="FG239" t="n">
        <v>0</v>
      </c>
      <c r="FH239" t="n">
        <v>0</v>
      </c>
      <c r="FI239" t="n">
        <v>0</v>
      </c>
      <c r="FJ239" t="n">
        <v>0</v>
      </c>
      <c r="FK239" t="n">
        <v>0</v>
      </c>
      <c r="FL239" t="n">
        <v>0</v>
      </c>
      <c r="FM239" t="n">
        <v>0</v>
      </c>
      <c r="FN239" t="n">
        <v>0</v>
      </c>
      <c r="FO239" t="n">
        <v>0</v>
      </c>
      <c r="FP239" t="n">
        <v>0</v>
      </c>
      <c r="FQ239" t="n">
        <v>0</v>
      </c>
      <c r="FR239" t="n">
        <v>0</v>
      </c>
      <c r="FS239" t="n">
        <v>0</v>
      </c>
      <c r="FT239" t="n">
        <v>0</v>
      </c>
      <c r="FU239" t="n">
        <v>0</v>
      </c>
      <c r="FV239" t="n">
        <v>0</v>
      </c>
      <c r="FW239" t="n">
        <v>0</v>
      </c>
      <c r="FX239" t="n">
        <v>1</v>
      </c>
    </row>
    <row r="240">
      <c r="B240" s="2107" t="inlineStr">
        <is>
          <t>Malt d'orge</t>
        </is>
      </c>
      <c r="C240" t="n">
        <v>0</v>
      </c>
      <c r="D240" t="n">
        <v>0</v>
      </c>
      <c r="E240" t="n">
        <v>0</v>
      </c>
      <c r="F240" t="n">
        <v>0</v>
      </c>
      <c r="G240" t="n">
        <v>0</v>
      </c>
      <c r="H240" t="n">
        <v>0</v>
      </c>
      <c r="I240" t="n">
        <v>0</v>
      </c>
      <c r="J240" t="n">
        <v>0</v>
      </c>
      <c r="K240" t="n">
        <v>0</v>
      </c>
      <c r="L240" t="n">
        <v>0</v>
      </c>
      <c r="M240" t="n">
        <v>0</v>
      </c>
      <c r="N240" t="n">
        <v>0</v>
      </c>
      <c r="O240" t="n">
        <v>0</v>
      </c>
      <c r="P240" t="n">
        <v>0</v>
      </c>
      <c r="Q240" t="n">
        <v>0</v>
      </c>
      <c r="R240" t="n">
        <v>0</v>
      </c>
      <c r="S240" t="n">
        <v>0</v>
      </c>
      <c r="T240" t="n">
        <v>0</v>
      </c>
      <c r="U240" t="n">
        <v>0</v>
      </c>
      <c r="V240" t="n">
        <v>0</v>
      </c>
      <c r="W240" t="n">
        <v>0</v>
      </c>
      <c r="X240" t="n">
        <v>0</v>
      </c>
      <c r="Y240" t="n">
        <v>0</v>
      </c>
      <c r="Z240" t="n">
        <v>0</v>
      </c>
      <c r="AA240" t="n">
        <v>0</v>
      </c>
      <c r="AB240" t="n">
        <v>0</v>
      </c>
      <c r="AC240" t="n">
        <v>0</v>
      </c>
      <c r="AD240" t="n">
        <v>0</v>
      </c>
      <c r="AE240" t="n">
        <v>0</v>
      </c>
      <c r="AF240" t="n">
        <v>0</v>
      </c>
      <c r="AG240" t="n">
        <v>0</v>
      </c>
      <c r="AH240" t="n">
        <v>0</v>
      </c>
      <c r="AI240" t="n">
        <v>0</v>
      </c>
      <c r="AJ240" t="n">
        <v>0</v>
      </c>
      <c r="AK240" t="n">
        <v>0</v>
      </c>
      <c r="AL240" t="n">
        <v>0</v>
      </c>
      <c r="AM240" t="n">
        <v>0</v>
      </c>
      <c r="AN240" t="n">
        <v>0</v>
      </c>
      <c r="AO240" t="n">
        <v>0</v>
      </c>
      <c r="AP240" t="n">
        <v>0</v>
      </c>
      <c r="AQ240" t="n">
        <v>0</v>
      </c>
      <c r="AR240" t="n">
        <v>0</v>
      </c>
      <c r="AS240" t="n">
        <v>0</v>
      </c>
      <c r="AT240" t="n">
        <v>0</v>
      </c>
      <c r="AU240" t="n">
        <v>0</v>
      </c>
      <c r="AV240" t="n">
        <v>0</v>
      </c>
      <c r="AW240" t="n">
        <v>0</v>
      </c>
      <c r="AX240" t="n">
        <v>0</v>
      </c>
      <c r="AY240" t="n">
        <v>0</v>
      </c>
      <c r="AZ240" t="n">
        <v>0</v>
      </c>
      <c r="BA240" t="n">
        <v>0</v>
      </c>
      <c r="BB240" t="n">
        <v>0</v>
      </c>
      <c r="BC240" t="n">
        <v>0</v>
      </c>
      <c r="BD240" t="n">
        <v>0</v>
      </c>
      <c r="BE240" t="n">
        <v>0</v>
      </c>
      <c r="BF240" t="n">
        <v>0</v>
      </c>
      <c r="BG240" t="n">
        <v>0</v>
      </c>
      <c r="BH240" t="n">
        <v>0</v>
      </c>
      <c r="BI240" t="n">
        <v>0</v>
      </c>
      <c r="BJ240" t="n">
        <v>0</v>
      </c>
      <c r="BK240" t="n">
        <v>0</v>
      </c>
      <c r="BL240" t="n">
        <v>0</v>
      </c>
      <c r="BM240" t="n">
        <v>0</v>
      </c>
      <c r="BN240" t="n">
        <v>0</v>
      </c>
      <c r="BO240" t="n">
        <v>0</v>
      </c>
      <c r="BP240" t="n">
        <v>0</v>
      </c>
      <c r="BQ240" t="n">
        <v>0</v>
      </c>
      <c r="BR240" t="n">
        <v>0</v>
      </c>
      <c r="BS240" t="n">
        <v>0</v>
      </c>
      <c r="BT240" t="n">
        <v>0</v>
      </c>
      <c r="BU240" t="n">
        <v>0</v>
      </c>
      <c r="BV240" t="n">
        <v>0</v>
      </c>
      <c r="BW240" t="n">
        <v>0</v>
      </c>
      <c r="BX240" t="n">
        <v>0</v>
      </c>
      <c r="BY240" t="n">
        <v>0</v>
      </c>
      <c r="BZ240" t="n">
        <v>0</v>
      </c>
      <c r="CA240" t="n">
        <v>0</v>
      </c>
      <c r="CB240" t="n">
        <v>0</v>
      </c>
      <c r="CC240" t="n">
        <v>0</v>
      </c>
      <c r="CD240" t="n">
        <v>0</v>
      </c>
      <c r="CE240" t="n">
        <v>0</v>
      </c>
      <c r="CF240" t="n">
        <v>0</v>
      </c>
      <c r="CG240" t="n">
        <v>0</v>
      </c>
      <c r="CH240" t="n">
        <v>0</v>
      </c>
      <c r="CI240" t="n">
        <v>0</v>
      </c>
      <c r="CJ240" t="n">
        <v>0</v>
      </c>
      <c r="CK240" t="n">
        <v>0</v>
      </c>
      <c r="CL240" t="n">
        <v>0</v>
      </c>
      <c r="CM240" t="n">
        <v>0</v>
      </c>
      <c r="CN240" t="n">
        <v>0</v>
      </c>
      <c r="CO240" t="n">
        <v>0</v>
      </c>
      <c r="CP240" t="n">
        <v>0</v>
      </c>
      <c r="CQ240" t="n">
        <v>0</v>
      </c>
      <c r="CR240" t="n">
        <v>0</v>
      </c>
      <c r="CS240" t="n">
        <v>0</v>
      </c>
      <c r="CT240" t="n">
        <v>0</v>
      </c>
      <c r="CU240" t="n">
        <v>0</v>
      </c>
      <c r="CV240" t="n">
        <v>1</v>
      </c>
      <c r="CW240" t="n">
        <v>1</v>
      </c>
      <c r="CX240" t="n">
        <v>0</v>
      </c>
      <c r="CY240" t="n">
        <v>0</v>
      </c>
      <c r="CZ240" t="n">
        <v>0</v>
      </c>
      <c r="DA240" t="n">
        <v>0</v>
      </c>
      <c r="DB240" t="n">
        <v>0</v>
      </c>
      <c r="DC240" t="n">
        <v>0</v>
      </c>
      <c r="DD240" t="n">
        <v>0</v>
      </c>
      <c r="DE240" t="n">
        <v>0</v>
      </c>
      <c r="DF240" t="n">
        <v>0</v>
      </c>
      <c r="DG240" t="n">
        <v>0</v>
      </c>
      <c r="DH240" t="n">
        <v>0</v>
      </c>
      <c r="DI240" t="n">
        <v>0</v>
      </c>
      <c r="DJ240" t="n">
        <v>0</v>
      </c>
      <c r="DK240" t="n">
        <v>0</v>
      </c>
      <c r="DL240" t="n">
        <v>0</v>
      </c>
      <c r="DM240" t="n">
        <v>0</v>
      </c>
      <c r="DN240" t="n">
        <v>0</v>
      </c>
      <c r="DO240" t="n">
        <v>0</v>
      </c>
      <c r="DP240" t="n">
        <v>0</v>
      </c>
      <c r="DQ240" t="n">
        <v>0</v>
      </c>
      <c r="DR240" t="n">
        <v>0</v>
      </c>
      <c r="DS240" t="n">
        <v>0</v>
      </c>
      <c r="DT240" t="n">
        <v>0</v>
      </c>
      <c r="DU240" t="n">
        <v>0</v>
      </c>
      <c r="DV240" t="n">
        <v>0</v>
      </c>
      <c r="DW240" t="n">
        <v>0</v>
      </c>
      <c r="DX240" t="n">
        <v>0</v>
      </c>
      <c r="DY240" t="n">
        <v>0</v>
      </c>
      <c r="DZ240" t="n">
        <v>0</v>
      </c>
      <c r="EA240" t="n">
        <v>0</v>
      </c>
      <c r="EB240" t="n">
        <v>0</v>
      </c>
      <c r="EC240" t="n">
        <v>0</v>
      </c>
      <c r="ED240" t="n">
        <v>0</v>
      </c>
      <c r="EE240" t="n">
        <v>0</v>
      </c>
      <c r="EF240" t="n">
        <v>0</v>
      </c>
      <c r="EG240" t="n">
        <v>0</v>
      </c>
      <c r="EH240" t="n">
        <v>0</v>
      </c>
      <c r="EI240" t="n">
        <v>0</v>
      </c>
      <c r="EJ240" t="n">
        <v>0</v>
      </c>
      <c r="EK240" t="n">
        <v>0</v>
      </c>
      <c r="EL240" t="n">
        <v>0</v>
      </c>
      <c r="EM240" t="n">
        <v>0</v>
      </c>
      <c r="EN240" t="n">
        <v>0</v>
      </c>
      <c r="EO240" t="n">
        <v>1</v>
      </c>
      <c r="EP240" t="n">
        <v>0</v>
      </c>
      <c r="EQ240" t="n">
        <v>0</v>
      </c>
      <c r="ER240" t="n">
        <v>0</v>
      </c>
      <c r="ES240" t="n">
        <v>0</v>
      </c>
      <c r="ET240" t="n">
        <v>1</v>
      </c>
      <c r="EU240" t="n">
        <v>0</v>
      </c>
      <c r="EV240" t="n">
        <v>0</v>
      </c>
      <c r="EW240" t="n">
        <v>0</v>
      </c>
      <c r="EX240" t="n">
        <v>0</v>
      </c>
      <c r="EY240" t="n">
        <v>0</v>
      </c>
      <c r="EZ240" t="n">
        <v>0</v>
      </c>
      <c r="FA240" t="n">
        <v>0</v>
      </c>
      <c r="FB240" t="n">
        <v>0</v>
      </c>
      <c r="FC240" t="n">
        <v>0</v>
      </c>
      <c r="FD240" t="n">
        <v>0</v>
      </c>
      <c r="FE240" t="n">
        <v>0</v>
      </c>
      <c r="FF240" t="n">
        <v>0</v>
      </c>
      <c r="FG240" t="n">
        <v>0</v>
      </c>
      <c r="FH240" t="n">
        <v>0</v>
      </c>
      <c r="FI240" t="n">
        <v>0</v>
      </c>
      <c r="FJ240" t="n">
        <v>0</v>
      </c>
      <c r="FK240" t="n">
        <v>0</v>
      </c>
      <c r="FL240" t="n">
        <v>0</v>
      </c>
      <c r="FM240" t="n">
        <v>0</v>
      </c>
      <c r="FN240" t="n">
        <v>0</v>
      </c>
      <c r="FO240" t="n">
        <v>0</v>
      </c>
      <c r="FP240" t="n">
        <v>0</v>
      </c>
      <c r="FQ240" t="n">
        <v>0</v>
      </c>
      <c r="FR240" t="n">
        <v>0</v>
      </c>
      <c r="FS240" t="n">
        <v>0</v>
      </c>
      <c r="FT240" t="n">
        <v>0</v>
      </c>
      <c r="FU240" t="n">
        <v>0</v>
      </c>
      <c r="FV240" t="n">
        <v>0</v>
      </c>
      <c r="FW240" t="n">
        <v>0</v>
      </c>
      <c r="FX240" t="n">
        <v>1</v>
      </c>
    </row>
    <row r="241">
      <c r="B241" s="2107" t="inlineStr">
        <is>
          <t>Malt de blé tendre</t>
        </is>
      </c>
      <c r="C241" t="n">
        <v>0</v>
      </c>
      <c r="D241" t="n">
        <v>0</v>
      </c>
      <c r="E241" t="n">
        <v>0</v>
      </c>
      <c r="F241" t="n">
        <v>0</v>
      </c>
      <c r="G241" t="n">
        <v>0</v>
      </c>
      <c r="H241" t="n">
        <v>0</v>
      </c>
      <c r="I241" t="n">
        <v>0</v>
      </c>
      <c r="J241" t="n">
        <v>0</v>
      </c>
      <c r="K241" t="n">
        <v>0</v>
      </c>
      <c r="L241" t="n">
        <v>0</v>
      </c>
      <c r="M241" t="n">
        <v>0</v>
      </c>
      <c r="N241" t="n">
        <v>0</v>
      </c>
      <c r="O241" t="n">
        <v>0</v>
      </c>
      <c r="P241" t="n">
        <v>0</v>
      </c>
      <c r="Q241" t="n">
        <v>0</v>
      </c>
      <c r="R241" t="n">
        <v>0</v>
      </c>
      <c r="S241" t="n">
        <v>0</v>
      </c>
      <c r="T241" t="n">
        <v>0</v>
      </c>
      <c r="U241" t="n">
        <v>0</v>
      </c>
      <c r="V241" t="n">
        <v>0</v>
      </c>
      <c r="W241" t="n">
        <v>0</v>
      </c>
      <c r="X241" t="n">
        <v>0</v>
      </c>
      <c r="Y241" t="n">
        <v>0</v>
      </c>
      <c r="Z241" t="n">
        <v>0</v>
      </c>
      <c r="AA241" t="n">
        <v>0</v>
      </c>
      <c r="AB241" t="n">
        <v>0</v>
      </c>
      <c r="AC241" t="n">
        <v>0</v>
      </c>
      <c r="AD241" t="n">
        <v>0</v>
      </c>
      <c r="AE241" t="n">
        <v>0</v>
      </c>
      <c r="AF241" t="n">
        <v>0</v>
      </c>
      <c r="AG241" t="n">
        <v>0</v>
      </c>
      <c r="AH241" t="n">
        <v>0</v>
      </c>
      <c r="AI241" t="n">
        <v>0</v>
      </c>
      <c r="AJ241" t="n">
        <v>0</v>
      </c>
      <c r="AK241" t="n">
        <v>0</v>
      </c>
      <c r="AL241" t="n">
        <v>0</v>
      </c>
      <c r="AM241" t="n">
        <v>0</v>
      </c>
      <c r="AN241" t="n">
        <v>0</v>
      </c>
      <c r="AO241" t="n">
        <v>0</v>
      </c>
      <c r="AP241" t="n">
        <v>0</v>
      </c>
      <c r="AQ241" t="n">
        <v>0</v>
      </c>
      <c r="AR241" t="n">
        <v>0</v>
      </c>
      <c r="AS241" t="n">
        <v>0</v>
      </c>
      <c r="AT241" t="n">
        <v>0</v>
      </c>
      <c r="AU241" t="n">
        <v>0</v>
      </c>
      <c r="AV241" t="n">
        <v>0</v>
      </c>
      <c r="AW241" t="n">
        <v>0</v>
      </c>
      <c r="AX241" t="n">
        <v>0</v>
      </c>
      <c r="AY241" t="n">
        <v>0</v>
      </c>
      <c r="AZ241" t="n">
        <v>0</v>
      </c>
      <c r="BA241" t="n">
        <v>0</v>
      </c>
      <c r="BB241" t="n">
        <v>0</v>
      </c>
      <c r="BC241" t="n">
        <v>0</v>
      </c>
      <c r="BD241" t="n">
        <v>0</v>
      </c>
      <c r="BE241" t="n">
        <v>0</v>
      </c>
      <c r="BF241" t="n">
        <v>0</v>
      </c>
      <c r="BG241" t="n">
        <v>0</v>
      </c>
      <c r="BH241" t="n">
        <v>0</v>
      </c>
      <c r="BI241" t="n">
        <v>0</v>
      </c>
      <c r="BJ241" t="n">
        <v>0</v>
      </c>
      <c r="BK241" t="n">
        <v>0</v>
      </c>
      <c r="BL241" t="n">
        <v>0</v>
      </c>
      <c r="BM241" t="n">
        <v>0</v>
      </c>
      <c r="BN241" t="n">
        <v>0</v>
      </c>
      <c r="BO241" t="n">
        <v>0</v>
      </c>
      <c r="BP241" t="n">
        <v>0</v>
      </c>
      <c r="BQ241" t="n">
        <v>0</v>
      </c>
      <c r="BR241" t="n">
        <v>0</v>
      </c>
      <c r="BS241" t="n">
        <v>0</v>
      </c>
      <c r="BT241" t="n">
        <v>0</v>
      </c>
      <c r="BU241" t="n">
        <v>0</v>
      </c>
      <c r="BV241" t="n">
        <v>0</v>
      </c>
      <c r="BW241" t="n">
        <v>0</v>
      </c>
      <c r="BX241" t="n">
        <v>0</v>
      </c>
      <c r="BY241" t="n">
        <v>0</v>
      </c>
      <c r="BZ241" t="n">
        <v>0</v>
      </c>
      <c r="CA241" t="n">
        <v>0</v>
      </c>
      <c r="CB241" t="n">
        <v>0</v>
      </c>
      <c r="CC241" t="n">
        <v>0</v>
      </c>
      <c r="CD241" t="n">
        <v>0</v>
      </c>
      <c r="CE241" t="n">
        <v>0</v>
      </c>
      <c r="CF241" t="n">
        <v>0</v>
      </c>
      <c r="CG241" t="n">
        <v>0</v>
      </c>
      <c r="CH241" t="n">
        <v>0</v>
      </c>
      <c r="CI241" t="n">
        <v>0</v>
      </c>
      <c r="CJ241" t="n">
        <v>0</v>
      </c>
      <c r="CK241" t="n">
        <v>0</v>
      </c>
      <c r="CL241" t="n">
        <v>0</v>
      </c>
      <c r="CM241" t="n">
        <v>0</v>
      </c>
      <c r="CN241" t="n">
        <v>0</v>
      </c>
      <c r="CO241" t="n">
        <v>0</v>
      </c>
      <c r="CP241" t="n">
        <v>0</v>
      </c>
      <c r="CQ241" t="n">
        <v>0</v>
      </c>
      <c r="CR241" t="n">
        <v>0</v>
      </c>
      <c r="CS241" t="n">
        <v>0</v>
      </c>
      <c r="CT241" t="n">
        <v>0</v>
      </c>
      <c r="CU241" t="n">
        <v>0</v>
      </c>
      <c r="CV241" t="n">
        <v>1</v>
      </c>
      <c r="CW241" t="n">
        <v>0</v>
      </c>
      <c r="CX241" t="n">
        <v>1</v>
      </c>
      <c r="CY241" t="n">
        <v>0</v>
      </c>
      <c r="CZ241" t="n">
        <v>0</v>
      </c>
      <c r="DA241" t="n">
        <v>0</v>
      </c>
      <c r="DB241" t="n">
        <v>0</v>
      </c>
      <c r="DC241" t="n">
        <v>0</v>
      </c>
      <c r="DD241" t="n">
        <v>0</v>
      </c>
      <c r="DE241" t="n">
        <v>0</v>
      </c>
      <c r="DF241" t="n">
        <v>0</v>
      </c>
      <c r="DG241" t="n">
        <v>0</v>
      </c>
      <c r="DH241" t="n">
        <v>0</v>
      </c>
      <c r="DI241" t="n">
        <v>0</v>
      </c>
      <c r="DJ241" t="n">
        <v>0</v>
      </c>
      <c r="DK241" t="n">
        <v>0</v>
      </c>
      <c r="DL241" t="n">
        <v>0</v>
      </c>
      <c r="DM241" t="n">
        <v>0</v>
      </c>
      <c r="DN241" t="n">
        <v>0</v>
      </c>
      <c r="DO241" t="n">
        <v>0</v>
      </c>
      <c r="DP241" t="n">
        <v>0</v>
      </c>
      <c r="DQ241" t="n">
        <v>0</v>
      </c>
      <c r="DR241" t="n">
        <v>0</v>
      </c>
      <c r="DS241" t="n">
        <v>0</v>
      </c>
      <c r="DT241" t="n">
        <v>0</v>
      </c>
      <c r="DU241" t="n">
        <v>0</v>
      </c>
      <c r="DV241" t="n">
        <v>0</v>
      </c>
      <c r="DW241" t="n">
        <v>0</v>
      </c>
      <c r="DX241" t="n">
        <v>0</v>
      </c>
      <c r="DY241" t="n">
        <v>0</v>
      </c>
      <c r="DZ241" t="n">
        <v>0</v>
      </c>
      <c r="EA241" t="n">
        <v>0</v>
      </c>
      <c r="EB241" t="n">
        <v>0</v>
      </c>
      <c r="EC241" t="n">
        <v>0</v>
      </c>
      <c r="ED241" t="n">
        <v>0</v>
      </c>
      <c r="EE241" t="n">
        <v>0</v>
      </c>
      <c r="EF241" t="n">
        <v>0</v>
      </c>
      <c r="EG241" t="n">
        <v>0</v>
      </c>
      <c r="EH241" t="n">
        <v>0</v>
      </c>
      <c r="EI241" t="n">
        <v>0</v>
      </c>
      <c r="EJ241" t="n">
        <v>0</v>
      </c>
      <c r="EK241" t="n">
        <v>0</v>
      </c>
      <c r="EL241" t="n">
        <v>0</v>
      </c>
      <c r="EM241" t="n">
        <v>0</v>
      </c>
      <c r="EN241" t="n">
        <v>0</v>
      </c>
      <c r="EO241" t="n">
        <v>1</v>
      </c>
      <c r="EP241" t="n">
        <v>0</v>
      </c>
      <c r="EQ241" t="n">
        <v>0</v>
      </c>
      <c r="ER241" t="n">
        <v>0</v>
      </c>
      <c r="ES241" t="n">
        <v>0</v>
      </c>
      <c r="ET241" t="n">
        <v>1</v>
      </c>
      <c r="EU241" t="n">
        <v>0</v>
      </c>
      <c r="EV241" t="n">
        <v>0</v>
      </c>
      <c r="EW241" t="n">
        <v>0</v>
      </c>
      <c r="EX241" t="n">
        <v>0</v>
      </c>
      <c r="EY241" t="n">
        <v>0</v>
      </c>
      <c r="EZ241" t="n">
        <v>0</v>
      </c>
      <c r="FA241" t="n">
        <v>0</v>
      </c>
      <c r="FB241" t="n">
        <v>0</v>
      </c>
      <c r="FC241" t="n">
        <v>0</v>
      </c>
      <c r="FD241" t="n">
        <v>0</v>
      </c>
      <c r="FE241" t="n">
        <v>0</v>
      </c>
      <c r="FF241" t="n">
        <v>0</v>
      </c>
      <c r="FG241" t="n">
        <v>0</v>
      </c>
      <c r="FH241" t="n">
        <v>0</v>
      </c>
      <c r="FI241" t="n">
        <v>0</v>
      </c>
      <c r="FJ241" t="n">
        <v>0</v>
      </c>
      <c r="FK241" t="n">
        <v>0</v>
      </c>
      <c r="FL241" t="n">
        <v>0</v>
      </c>
      <c r="FM241" t="n">
        <v>0</v>
      </c>
      <c r="FN241" t="n">
        <v>0</v>
      </c>
      <c r="FO241" t="n">
        <v>0</v>
      </c>
      <c r="FP241" t="n">
        <v>0</v>
      </c>
      <c r="FQ241" t="n">
        <v>0</v>
      </c>
      <c r="FR241" t="n">
        <v>0</v>
      </c>
      <c r="FS241" t="n">
        <v>0</v>
      </c>
      <c r="FT241" t="n">
        <v>0</v>
      </c>
      <c r="FU241" t="n">
        <v>0</v>
      </c>
      <c r="FV241" t="n">
        <v>0</v>
      </c>
      <c r="FW241" t="n">
        <v>0</v>
      </c>
      <c r="FX241" t="n">
        <v>1</v>
      </c>
    </row>
    <row r="242">
      <c r="B242" s="2106" t="inlineStr">
        <is>
          <t>Coproduits de Malterie</t>
        </is>
      </c>
      <c r="C242" t="n">
        <v>0</v>
      </c>
      <c r="D242" t="n">
        <v>0</v>
      </c>
      <c r="E242" t="n">
        <v>0</v>
      </c>
      <c r="F242" t="n">
        <v>0</v>
      </c>
      <c r="G242" t="n">
        <v>0</v>
      </c>
      <c r="H242" t="n">
        <v>0</v>
      </c>
      <c r="I242" t="n">
        <v>0</v>
      </c>
      <c r="J242" t="n">
        <v>0</v>
      </c>
      <c r="K242" t="n">
        <v>0</v>
      </c>
      <c r="L242" t="n">
        <v>0</v>
      </c>
      <c r="M242" t="n">
        <v>0</v>
      </c>
      <c r="N242" t="n">
        <v>0</v>
      </c>
      <c r="O242" t="n">
        <v>0</v>
      </c>
      <c r="P242" t="n">
        <v>0</v>
      </c>
      <c r="Q242" t="n">
        <v>0</v>
      </c>
      <c r="R242" t="n">
        <v>0</v>
      </c>
      <c r="S242" t="n">
        <v>0</v>
      </c>
      <c r="T242" t="n">
        <v>0</v>
      </c>
      <c r="U242" t="n">
        <v>0</v>
      </c>
      <c r="V242" t="n">
        <v>0</v>
      </c>
      <c r="W242" t="n">
        <v>0</v>
      </c>
      <c r="X242" t="n">
        <v>0</v>
      </c>
      <c r="Y242" t="n">
        <v>0</v>
      </c>
      <c r="Z242" t="n">
        <v>0</v>
      </c>
      <c r="AA242" t="n">
        <v>0</v>
      </c>
      <c r="AB242" t="n">
        <v>0</v>
      </c>
      <c r="AC242" t="n">
        <v>0</v>
      </c>
      <c r="AD242" t="n">
        <v>0</v>
      </c>
      <c r="AE242" t="n">
        <v>0</v>
      </c>
      <c r="AF242" t="n">
        <v>0</v>
      </c>
      <c r="AG242" t="n">
        <v>0</v>
      </c>
      <c r="AH242" t="n">
        <v>0</v>
      </c>
      <c r="AI242" t="n">
        <v>0</v>
      </c>
      <c r="AJ242" t="n">
        <v>0</v>
      </c>
      <c r="AK242" t="n">
        <v>0</v>
      </c>
      <c r="AL242" t="n">
        <v>0</v>
      </c>
      <c r="AM242" t="n">
        <v>0</v>
      </c>
      <c r="AN242" t="n">
        <v>0</v>
      </c>
      <c r="AO242" t="n">
        <v>0</v>
      </c>
      <c r="AP242" t="n">
        <v>0</v>
      </c>
      <c r="AQ242" t="n">
        <v>0</v>
      </c>
      <c r="AR242" t="n">
        <v>0</v>
      </c>
      <c r="AS242" t="n">
        <v>0</v>
      </c>
      <c r="AT242" t="n">
        <v>0</v>
      </c>
      <c r="AU242" t="n">
        <v>0</v>
      </c>
      <c r="AV242" t="n">
        <v>0</v>
      </c>
      <c r="AW242" t="n">
        <v>0</v>
      </c>
      <c r="AX242" t="n">
        <v>0</v>
      </c>
      <c r="AY242" t="n">
        <v>0</v>
      </c>
      <c r="AZ242" t="n">
        <v>0</v>
      </c>
      <c r="BA242" t="n">
        <v>0</v>
      </c>
      <c r="BB242" t="n">
        <v>0</v>
      </c>
      <c r="BC242" t="n">
        <v>0</v>
      </c>
      <c r="BD242" t="n">
        <v>0</v>
      </c>
      <c r="BE242" t="n">
        <v>0</v>
      </c>
      <c r="BF242" t="n">
        <v>0</v>
      </c>
      <c r="BG242" t="n">
        <v>0</v>
      </c>
      <c r="BH242" t="n">
        <v>0</v>
      </c>
      <c r="BI242" t="n">
        <v>0</v>
      </c>
      <c r="BJ242" t="n">
        <v>0</v>
      </c>
      <c r="BK242" t="n">
        <v>0</v>
      </c>
      <c r="BL242" t="n">
        <v>0</v>
      </c>
      <c r="BM242" t="n">
        <v>0</v>
      </c>
      <c r="BN242" t="n">
        <v>0</v>
      </c>
      <c r="BO242" t="n">
        <v>0</v>
      </c>
      <c r="BP242" t="n">
        <v>0</v>
      </c>
      <c r="BQ242" t="n">
        <v>0</v>
      </c>
      <c r="BR242" t="n">
        <v>0</v>
      </c>
      <c r="BS242" t="n">
        <v>0</v>
      </c>
      <c r="BT242" t="n">
        <v>0</v>
      </c>
      <c r="BU242" t="n">
        <v>0</v>
      </c>
      <c r="BV242" t="n">
        <v>0</v>
      </c>
      <c r="BW242" t="n">
        <v>0</v>
      </c>
      <c r="BX242" t="n">
        <v>0</v>
      </c>
      <c r="BY242" t="n">
        <v>0</v>
      </c>
      <c r="BZ242" t="n">
        <v>0</v>
      </c>
      <c r="CA242" t="n">
        <v>0</v>
      </c>
      <c r="CB242" t="n">
        <v>0</v>
      </c>
      <c r="CC242" t="n">
        <v>0</v>
      </c>
      <c r="CD242" t="n">
        <v>0</v>
      </c>
      <c r="CE242" t="n">
        <v>0</v>
      </c>
      <c r="CF242" t="n">
        <v>0</v>
      </c>
      <c r="CG242" t="n">
        <v>0</v>
      </c>
      <c r="CH242" t="n">
        <v>0</v>
      </c>
      <c r="CI242" t="n">
        <v>0</v>
      </c>
      <c r="CJ242" t="n">
        <v>0</v>
      </c>
      <c r="CK242" t="n">
        <v>0</v>
      </c>
      <c r="CL242" t="n">
        <v>0</v>
      </c>
      <c r="CM242" t="n">
        <v>0</v>
      </c>
      <c r="CN242" t="n">
        <v>0</v>
      </c>
      <c r="CO242" t="n">
        <v>0</v>
      </c>
      <c r="CP242" t="n">
        <v>0</v>
      </c>
      <c r="CQ242" t="n">
        <v>0</v>
      </c>
      <c r="CR242" t="n">
        <v>0</v>
      </c>
      <c r="CS242" t="n">
        <v>0</v>
      </c>
      <c r="CT242" t="n">
        <v>0</v>
      </c>
      <c r="CU242" t="n">
        <v>0</v>
      </c>
      <c r="CV242" t="n">
        <v>1</v>
      </c>
      <c r="CW242" t="n">
        <v>1</v>
      </c>
      <c r="CX242" t="n">
        <v>1</v>
      </c>
      <c r="CY242" t="n">
        <v>0</v>
      </c>
      <c r="CZ242" t="n">
        <v>0</v>
      </c>
      <c r="DA242" t="n">
        <v>0</v>
      </c>
      <c r="DB242" t="n">
        <v>0</v>
      </c>
      <c r="DC242" t="n">
        <v>0</v>
      </c>
      <c r="DD242" t="n">
        <v>0</v>
      </c>
      <c r="DE242" t="n">
        <v>0</v>
      </c>
      <c r="DF242" t="n">
        <v>0</v>
      </c>
      <c r="DG242" t="n">
        <v>0</v>
      </c>
      <c r="DH242" t="n">
        <v>0</v>
      </c>
      <c r="DI242" t="n">
        <v>0</v>
      </c>
      <c r="DJ242" t="n">
        <v>0</v>
      </c>
      <c r="DK242" t="n">
        <v>0</v>
      </c>
      <c r="DL242" t="n">
        <v>0</v>
      </c>
      <c r="DM242" t="n">
        <v>0</v>
      </c>
      <c r="DN242" t="n">
        <v>0</v>
      </c>
      <c r="DO242" t="n">
        <v>0</v>
      </c>
      <c r="DP242" t="n">
        <v>0</v>
      </c>
      <c r="DQ242" t="n">
        <v>0</v>
      </c>
      <c r="DR242" t="n">
        <v>0</v>
      </c>
      <c r="DS242" t="n">
        <v>0</v>
      </c>
      <c r="DT242" t="n">
        <v>0</v>
      </c>
      <c r="DU242" t="n">
        <v>0</v>
      </c>
      <c r="DV242" t="n">
        <v>0</v>
      </c>
      <c r="DW242" t="n">
        <v>0</v>
      </c>
      <c r="DX242" t="n">
        <v>0</v>
      </c>
      <c r="DY242" t="n">
        <v>0</v>
      </c>
      <c r="DZ242" t="n">
        <v>0</v>
      </c>
      <c r="EA242" t="n">
        <v>0</v>
      </c>
      <c r="EB242" t="n">
        <v>0</v>
      </c>
      <c r="EC242" t="n">
        <v>0</v>
      </c>
      <c r="ED242" t="n">
        <v>0</v>
      </c>
      <c r="EE242" t="n">
        <v>0</v>
      </c>
      <c r="EF242" t="n">
        <v>0</v>
      </c>
      <c r="EG242" t="n">
        <v>0</v>
      </c>
      <c r="EH242" t="n">
        <v>0</v>
      </c>
      <c r="EI242" t="n">
        <v>0</v>
      </c>
      <c r="EJ242" t="n">
        <v>0</v>
      </c>
      <c r="EK242" t="n">
        <v>0</v>
      </c>
      <c r="EL242" t="n">
        <v>0</v>
      </c>
      <c r="EM242" t="n">
        <v>0</v>
      </c>
      <c r="EN242" t="n">
        <v>0</v>
      </c>
      <c r="EO242" t="n">
        <v>1</v>
      </c>
      <c r="EP242" t="n">
        <v>0</v>
      </c>
      <c r="EQ242" t="n">
        <v>0</v>
      </c>
      <c r="ER242" t="n">
        <v>0</v>
      </c>
      <c r="ES242" t="n">
        <v>0</v>
      </c>
      <c r="ET242" t="n">
        <v>1</v>
      </c>
      <c r="EU242" t="n">
        <v>0</v>
      </c>
      <c r="EV242" t="n">
        <v>0</v>
      </c>
      <c r="EW242" t="n">
        <v>0</v>
      </c>
      <c r="EX242" t="n">
        <v>0</v>
      </c>
      <c r="EY242" t="n">
        <v>0</v>
      </c>
      <c r="EZ242" t="n">
        <v>0</v>
      </c>
      <c r="FA242" t="n">
        <v>0</v>
      </c>
      <c r="FB242" t="n">
        <v>0</v>
      </c>
      <c r="FC242" t="n">
        <v>0</v>
      </c>
      <c r="FD242" t="n">
        <v>0</v>
      </c>
      <c r="FE242" t="n">
        <v>0</v>
      </c>
      <c r="FF242" t="n">
        <v>0</v>
      </c>
      <c r="FG242" t="n">
        <v>0</v>
      </c>
      <c r="FH242" t="n">
        <v>0</v>
      </c>
      <c r="FI242" t="n">
        <v>0</v>
      </c>
      <c r="FJ242" t="n">
        <v>0</v>
      </c>
      <c r="FK242" t="n">
        <v>0</v>
      </c>
      <c r="FL242" t="n">
        <v>0</v>
      </c>
      <c r="FM242" t="n">
        <v>0</v>
      </c>
      <c r="FN242" t="n">
        <v>0</v>
      </c>
      <c r="FO242" t="n">
        <v>0</v>
      </c>
      <c r="FP242" t="n">
        <v>0</v>
      </c>
      <c r="FQ242" t="n">
        <v>0</v>
      </c>
      <c r="FR242" t="n">
        <v>0</v>
      </c>
      <c r="FS242" t="n">
        <v>0</v>
      </c>
      <c r="FT242" t="n">
        <v>0</v>
      </c>
      <c r="FU242" t="n">
        <v>0</v>
      </c>
      <c r="FV242" t="n">
        <v>0</v>
      </c>
      <c r="FW242" t="n">
        <v>0</v>
      </c>
      <c r="FX242" t="n">
        <v>0</v>
      </c>
    </row>
    <row r="243">
      <c r="B243" s="2107" t="inlineStr">
        <is>
          <t>Orgettes</t>
        </is>
      </c>
      <c r="C243" t="n">
        <v>0</v>
      </c>
      <c r="D243" t="n">
        <v>0</v>
      </c>
      <c r="E243" t="n">
        <v>0</v>
      </c>
      <c r="F243" t="n">
        <v>0</v>
      </c>
      <c r="G243" t="n">
        <v>0</v>
      </c>
      <c r="H243" t="n">
        <v>0</v>
      </c>
      <c r="I243" t="n">
        <v>0</v>
      </c>
      <c r="J243" t="n">
        <v>0</v>
      </c>
      <c r="K243" t="n">
        <v>0</v>
      </c>
      <c r="L243" t="n">
        <v>0</v>
      </c>
      <c r="M243" t="n">
        <v>0</v>
      </c>
      <c r="N243" t="n">
        <v>0</v>
      </c>
      <c r="O243" t="n">
        <v>0</v>
      </c>
      <c r="P243" t="n">
        <v>0</v>
      </c>
      <c r="Q243" t="n">
        <v>0</v>
      </c>
      <c r="R243" t="n">
        <v>0</v>
      </c>
      <c r="S243" t="n">
        <v>0</v>
      </c>
      <c r="T243" t="n">
        <v>0</v>
      </c>
      <c r="U243" t="n">
        <v>0</v>
      </c>
      <c r="V243" t="n">
        <v>0</v>
      </c>
      <c r="W243" t="n">
        <v>0</v>
      </c>
      <c r="X243" t="n">
        <v>0</v>
      </c>
      <c r="Y243" t="n">
        <v>0</v>
      </c>
      <c r="Z243" t="n">
        <v>0</v>
      </c>
      <c r="AA243" t="n">
        <v>0</v>
      </c>
      <c r="AB243" t="n">
        <v>0</v>
      </c>
      <c r="AC243" t="n">
        <v>0</v>
      </c>
      <c r="AD243" t="n">
        <v>0</v>
      </c>
      <c r="AE243" t="n">
        <v>0</v>
      </c>
      <c r="AF243" t="n">
        <v>0</v>
      </c>
      <c r="AG243" t="n">
        <v>0</v>
      </c>
      <c r="AH243" t="n">
        <v>0</v>
      </c>
      <c r="AI243" t="n">
        <v>0</v>
      </c>
      <c r="AJ243" t="n">
        <v>0</v>
      </c>
      <c r="AK243" t="n">
        <v>0</v>
      </c>
      <c r="AL243" t="n">
        <v>0</v>
      </c>
      <c r="AM243" t="n">
        <v>0</v>
      </c>
      <c r="AN243" t="n">
        <v>0</v>
      </c>
      <c r="AO243" t="n">
        <v>0</v>
      </c>
      <c r="AP243" t="n">
        <v>0</v>
      </c>
      <c r="AQ243" t="n">
        <v>0</v>
      </c>
      <c r="AR243" t="n">
        <v>0</v>
      </c>
      <c r="AS243" t="n">
        <v>0</v>
      </c>
      <c r="AT243" t="n">
        <v>0</v>
      </c>
      <c r="AU243" t="n">
        <v>0</v>
      </c>
      <c r="AV243" t="n">
        <v>0</v>
      </c>
      <c r="AW243" t="n">
        <v>0</v>
      </c>
      <c r="AX243" t="n">
        <v>0</v>
      </c>
      <c r="AY243" t="n">
        <v>0</v>
      </c>
      <c r="AZ243" t="n">
        <v>0</v>
      </c>
      <c r="BA243" t="n">
        <v>0</v>
      </c>
      <c r="BB243" t="n">
        <v>0</v>
      </c>
      <c r="BC243" t="n">
        <v>0</v>
      </c>
      <c r="BD243" t="n">
        <v>0</v>
      </c>
      <c r="BE243" t="n">
        <v>0</v>
      </c>
      <c r="BF243" t="n">
        <v>0</v>
      </c>
      <c r="BG243" t="n">
        <v>0</v>
      </c>
      <c r="BH243" t="n">
        <v>0</v>
      </c>
      <c r="BI243" t="n">
        <v>0</v>
      </c>
      <c r="BJ243" t="n">
        <v>0</v>
      </c>
      <c r="BK243" t="n">
        <v>0</v>
      </c>
      <c r="BL243" t="n">
        <v>0</v>
      </c>
      <c r="BM243" t="n">
        <v>0</v>
      </c>
      <c r="BN243" t="n">
        <v>0</v>
      </c>
      <c r="BO243" t="n">
        <v>0</v>
      </c>
      <c r="BP243" t="n">
        <v>0</v>
      </c>
      <c r="BQ243" t="n">
        <v>0</v>
      </c>
      <c r="BR243" t="n">
        <v>0</v>
      </c>
      <c r="BS243" t="n">
        <v>0</v>
      </c>
      <c r="BT243" t="n">
        <v>0</v>
      </c>
      <c r="BU243" t="n">
        <v>0</v>
      </c>
      <c r="BV243" t="n">
        <v>0</v>
      </c>
      <c r="BW243" t="n">
        <v>0</v>
      </c>
      <c r="BX243" t="n">
        <v>0</v>
      </c>
      <c r="BY243" t="n">
        <v>0</v>
      </c>
      <c r="BZ243" t="n">
        <v>0</v>
      </c>
      <c r="CA243" t="n">
        <v>0</v>
      </c>
      <c r="CB243" t="n">
        <v>0</v>
      </c>
      <c r="CC243" t="n">
        <v>0</v>
      </c>
      <c r="CD243" t="n">
        <v>0</v>
      </c>
      <c r="CE243" t="n">
        <v>0</v>
      </c>
      <c r="CF243" t="n">
        <v>0</v>
      </c>
      <c r="CG243" t="n">
        <v>0</v>
      </c>
      <c r="CH243" t="n">
        <v>0</v>
      </c>
      <c r="CI243" t="n">
        <v>0</v>
      </c>
      <c r="CJ243" t="n">
        <v>0</v>
      </c>
      <c r="CK243" t="n">
        <v>0</v>
      </c>
      <c r="CL243" t="n">
        <v>0</v>
      </c>
      <c r="CM243" t="n">
        <v>0</v>
      </c>
      <c r="CN243" t="n">
        <v>0</v>
      </c>
      <c r="CO243" t="n">
        <v>0</v>
      </c>
      <c r="CP243" t="n">
        <v>0</v>
      </c>
      <c r="CQ243" t="n">
        <v>0</v>
      </c>
      <c r="CR243" t="n">
        <v>0</v>
      </c>
      <c r="CS243" t="n">
        <v>0</v>
      </c>
      <c r="CT243" t="n">
        <v>0</v>
      </c>
      <c r="CU243" t="n">
        <v>0</v>
      </c>
      <c r="CV243" t="n">
        <v>1</v>
      </c>
      <c r="CW243" t="n">
        <v>1</v>
      </c>
      <c r="CX243" t="n">
        <v>0</v>
      </c>
      <c r="CY243" t="n">
        <v>0</v>
      </c>
      <c r="CZ243" t="n">
        <v>0</v>
      </c>
      <c r="DA243" t="n">
        <v>0</v>
      </c>
      <c r="DB243" t="n">
        <v>0</v>
      </c>
      <c r="DC243" t="n">
        <v>0</v>
      </c>
      <c r="DD243" t="n">
        <v>0</v>
      </c>
      <c r="DE243" t="n">
        <v>0</v>
      </c>
      <c r="DF243" t="n">
        <v>0</v>
      </c>
      <c r="DG243" t="n">
        <v>0</v>
      </c>
      <c r="DH243" t="n">
        <v>0</v>
      </c>
      <c r="DI243" t="n">
        <v>0</v>
      </c>
      <c r="DJ243" t="n">
        <v>0</v>
      </c>
      <c r="DK243" t="n">
        <v>0</v>
      </c>
      <c r="DL243" t="n">
        <v>0</v>
      </c>
      <c r="DM243" t="n">
        <v>0</v>
      </c>
      <c r="DN243" t="n">
        <v>0</v>
      </c>
      <c r="DO243" t="n">
        <v>0</v>
      </c>
      <c r="DP243" t="n">
        <v>0</v>
      </c>
      <c r="DQ243" t="n">
        <v>0</v>
      </c>
      <c r="DR243" t="n">
        <v>0</v>
      </c>
      <c r="DS243" t="n">
        <v>0</v>
      </c>
      <c r="DT243" t="n">
        <v>0</v>
      </c>
      <c r="DU243" t="n">
        <v>0</v>
      </c>
      <c r="DV243" t="n">
        <v>0</v>
      </c>
      <c r="DW243" t="n">
        <v>0</v>
      </c>
      <c r="DX243" t="n">
        <v>0</v>
      </c>
      <c r="DY243" t="n">
        <v>0</v>
      </c>
      <c r="DZ243" t="n">
        <v>0</v>
      </c>
      <c r="EA243" t="n">
        <v>0</v>
      </c>
      <c r="EB243" t="n">
        <v>0</v>
      </c>
      <c r="EC243" t="n">
        <v>0</v>
      </c>
      <c r="ED243" t="n">
        <v>0</v>
      </c>
      <c r="EE243" t="n">
        <v>0</v>
      </c>
      <c r="EF243" t="n">
        <v>0</v>
      </c>
      <c r="EG243" t="n">
        <v>0</v>
      </c>
      <c r="EH243" t="n">
        <v>0</v>
      </c>
      <c r="EI243" t="n">
        <v>0</v>
      </c>
      <c r="EJ243" t="n">
        <v>0</v>
      </c>
      <c r="EK243" t="n">
        <v>0</v>
      </c>
      <c r="EL243" t="n">
        <v>0</v>
      </c>
      <c r="EM243" t="n">
        <v>0</v>
      </c>
      <c r="EN243" t="n">
        <v>0</v>
      </c>
      <c r="EO243" t="n">
        <v>1</v>
      </c>
      <c r="EP243" t="n">
        <v>0</v>
      </c>
      <c r="EQ243" t="n">
        <v>0</v>
      </c>
      <c r="ER243" t="n">
        <v>0</v>
      </c>
      <c r="ES243" t="n">
        <v>0</v>
      </c>
      <c r="ET243" t="n">
        <v>1</v>
      </c>
      <c r="EU243" t="n">
        <v>0</v>
      </c>
      <c r="EV243" t="n">
        <v>0</v>
      </c>
      <c r="EW243" t="n">
        <v>0</v>
      </c>
      <c r="EX243" t="n">
        <v>0</v>
      </c>
      <c r="EY243" t="n">
        <v>0</v>
      </c>
      <c r="EZ243" t="n">
        <v>0</v>
      </c>
      <c r="FA243" t="n">
        <v>0</v>
      </c>
      <c r="FB243" t="n">
        <v>0</v>
      </c>
      <c r="FC243" t="n">
        <v>0</v>
      </c>
      <c r="FD243" t="n">
        <v>0</v>
      </c>
      <c r="FE243" t="n">
        <v>0</v>
      </c>
      <c r="FF243" t="n">
        <v>0</v>
      </c>
      <c r="FG243" t="n">
        <v>0</v>
      </c>
      <c r="FH243" t="n">
        <v>0</v>
      </c>
      <c r="FI243" t="n">
        <v>0</v>
      </c>
      <c r="FJ243" t="n">
        <v>0</v>
      </c>
      <c r="FK243" t="n">
        <v>0</v>
      </c>
      <c r="FL243" t="n">
        <v>0</v>
      </c>
      <c r="FM243" t="n">
        <v>0</v>
      </c>
      <c r="FN243" t="n">
        <v>0</v>
      </c>
      <c r="FO243" t="n">
        <v>0</v>
      </c>
      <c r="FP243" t="n">
        <v>0</v>
      </c>
      <c r="FQ243" t="n">
        <v>0</v>
      </c>
      <c r="FR243" t="n">
        <v>0</v>
      </c>
      <c r="FS243" t="n">
        <v>0</v>
      </c>
      <c r="FT243" t="n">
        <v>0</v>
      </c>
      <c r="FU243" t="n">
        <v>0</v>
      </c>
      <c r="FV243" t="n">
        <v>0</v>
      </c>
      <c r="FW243" t="n">
        <v>0</v>
      </c>
      <c r="FX243" t="n">
        <v>0</v>
      </c>
    </row>
    <row r="244">
      <c r="B244" s="2107" t="inlineStr">
        <is>
          <t>Radicelles</t>
        </is>
      </c>
      <c r="C244" t="n">
        <v>0</v>
      </c>
      <c r="D244" t="n">
        <v>0</v>
      </c>
      <c r="E244" t="n">
        <v>0</v>
      </c>
      <c r="F244" t="n">
        <v>0</v>
      </c>
      <c r="G244" t="n">
        <v>0</v>
      </c>
      <c r="H244" t="n">
        <v>0</v>
      </c>
      <c r="I244" t="n">
        <v>0</v>
      </c>
      <c r="J244" t="n">
        <v>0</v>
      </c>
      <c r="K244" t="n">
        <v>0</v>
      </c>
      <c r="L244" t="n">
        <v>0</v>
      </c>
      <c r="M244" t="n">
        <v>0</v>
      </c>
      <c r="N244" t="n">
        <v>0</v>
      </c>
      <c r="O244" t="n">
        <v>0</v>
      </c>
      <c r="P244" t="n">
        <v>0</v>
      </c>
      <c r="Q244" t="n">
        <v>0</v>
      </c>
      <c r="R244" t="n">
        <v>0</v>
      </c>
      <c r="S244" t="n">
        <v>0</v>
      </c>
      <c r="T244" t="n">
        <v>0</v>
      </c>
      <c r="U244" t="n">
        <v>0</v>
      </c>
      <c r="V244" t="n">
        <v>0</v>
      </c>
      <c r="W244" t="n">
        <v>0</v>
      </c>
      <c r="X244" t="n">
        <v>0</v>
      </c>
      <c r="Y244" t="n">
        <v>0</v>
      </c>
      <c r="Z244" t="n">
        <v>0</v>
      </c>
      <c r="AA244" t="n">
        <v>0</v>
      </c>
      <c r="AB244" t="n">
        <v>0</v>
      </c>
      <c r="AC244" t="n">
        <v>0</v>
      </c>
      <c r="AD244" t="n">
        <v>0</v>
      </c>
      <c r="AE244" t="n">
        <v>0</v>
      </c>
      <c r="AF244" t="n">
        <v>0</v>
      </c>
      <c r="AG244" t="n">
        <v>0</v>
      </c>
      <c r="AH244" t="n">
        <v>0</v>
      </c>
      <c r="AI244" t="n">
        <v>0</v>
      </c>
      <c r="AJ244" t="n">
        <v>0</v>
      </c>
      <c r="AK244" t="n">
        <v>0</v>
      </c>
      <c r="AL244" t="n">
        <v>0</v>
      </c>
      <c r="AM244" t="n">
        <v>0</v>
      </c>
      <c r="AN244" t="n">
        <v>0</v>
      </c>
      <c r="AO244" t="n">
        <v>0</v>
      </c>
      <c r="AP244" t="n">
        <v>0</v>
      </c>
      <c r="AQ244" t="n">
        <v>0</v>
      </c>
      <c r="AR244" t="n">
        <v>0</v>
      </c>
      <c r="AS244" t="n">
        <v>0</v>
      </c>
      <c r="AT244" t="n">
        <v>0</v>
      </c>
      <c r="AU244" t="n">
        <v>0</v>
      </c>
      <c r="AV244" t="n">
        <v>0</v>
      </c>
      <c r="AW244" t="n">
        <v>0</v>
      </c>
      <c r="AX244" t="n">
        <v>0</v>
      </c>
      <c r="AY244" t="n">
        <v>0</v>
      </c>
      <c r="AZ244" t="n">
        <v>0</v>
      </c>
      <c r="BA244" t="n">
        <v>0</v>
      </c>
      <c r="BB244" t="n">
        <v>0</v>
      </c>
      <c r="BC244" t="n">
        <v>0</v>
      </c>
      <c r="BD244" t="n">
        <v>0</v>
      </c>
      <c r="BE244" t="n">
        <v>0</v>
      </c>
      <c r="BF244" t="n">
        <v>0</v>
      </c>
      <c r="BG244" t="n">
        <v>0</v>
      </c>
      <c r="BH244" t="n">
        <v>0</v>
      </c>
      <c r="BI244" t="n">
        <v>0</v>
      </c>
      <c r="BJ244" t="n">
        <v>0</v>
      </c>
      <c r="BK244" t="n">
        <v>0</v>
      </c>
      <c r="BL244" t="n">
        <v>0</v>
      </c>
      <c r="BM244" t="n">
        <v>0</v>
      </c>
      <c r="BN244" t="n">
        <v>0</v>
      </c>
      <c r="BO244" t="n">
        <v>0</v>
      </c>
      <c r="BP244" t="n">
        <v>0</v>
      </c>
      <c r="BQ244" t="n">
        <v>0</v>
      </c>
      <c r="BR244" t="n">
        <v>0</v>
      </c>
      <c r="BS244" t="n">
        <v>0</v>
      </c>
      <c r="BT244" t="n">
        <v>0</v>
      </c>
      <c r="BU244" t="n">
        <v>0</v>
      </c>
      <c r="BV244" t="n">
        <v>0</v>
      </c>
      <c r="BW244" t="n">
        <v>0</v>
      </c>
      <c r="BX244" t="n">
        <v>0</v>
      </c>
      <c r="BY244" t="n">
        <v>0</v>
      </c>
      <c r="BZ244" t="n">
        <v>0</v>
      </c>
      <c r="CA244" t="n">
        <v>0</v>
      </c>
      <c r="CB244" t="n">
        <v>0</v>
      </c>
      <c r="CC244" t="n">
        <v>0</v>
      </c>
      <c r="CD244" t="n">
        <v>0</v>
      </c>
      <c r="CE244" t="n">
        <v>0</v>
      </c>
      <c r="CF244" t="n">
        <v>0</v>
      </c>
      <c r="CG244" t="n">
        <v>0</v>
      </c>
      <c r="CH244" t="n">
        <v>0</v>
      </c>
      <c r="CI244" t="n">
        <v>0</v>
      </c>
      <c r="CJ244" t="n">
        <v>0</v>
      </c>
      <c r="CK244" t="n">
        <v>0</v>
      </c>
      <c r="CL244" t="n">
        <v>0</v>
      </c>
      <c r="CM244" t="n">
        <v>0</v>
      </c>
      <c r="CN244" t="n">
        <v>0</v>
      </c>
      <c r="CO244" t="n">
        <v>0</v>
      </c>
      <c r="CP244" t="n">
        <v>0</v>
      </c>
      <c r="CQ244" t="n">
        <v>0</v>
      </c>
      <c r="CR244" t="n">
        <v>0</v>
      </c>
      <c r="CS244" t="n">
        <v>0</v>
      </c>
      <c r="CT244" t="n">
        <v>0</v>
      </c>
      <c r="CU244" t="n">
        <v>0</v>
      </c>
      <c r="CV244" t="n">
        <v>1</v>
      </c>
      <c r="CW244" t="n">
        <v>1</v>
      </c>
      <c r="CX244" t="n">
        <v>0</v>
      </c>
      <c r="CY244" t="n">
        <v>0</v>
      </c>
      <c r="CZ244" t="n">
        <v>0</v>
      </c>
      <c r="DA244" t="n">
        <v>0</v>
      </c>
      <c r="DB244" t="n">
        <v>0</v>
      </c>
      <c r="DC244" t="n">
        <v>0</v>
      </c>
      <c r="DD244" t="n">
        <v>0</v>
      </c>
      <c r="DE244" t="n">
        <v>0</v>
      </c>
      <c r="DF244" t="n">
        <v>0</v>
      </c>
      <c r="DG244" t="n">
        <v>0</v>
      </c>
      <c r="DH244" t="n">
        <v>0</v>
      </c>
      <c r="DI244" t="n">
        <v>0</v>
      </c>
      <c r="DJ244" t="n">
        <v>0</v>
      </c>
      <c r="DK244" t="n">
        <v>0</v>
      </c>
      <c r="DL244" t="n">
        <v>0</v>
      </c>
      <c r="DM244" t="n">
        <v>0</v>
      </c>
      <c r="DN244" t="n">
        <v>0</v>
      </c>
      <c r="DO244" t="n">
        <v>0</v>
      </c>
      <c r="DP244" t="n">
        <v>0</v>
      </c>
      <c r="DQ244" t="n">
        <v>0</v>
      </c>
      <c r="DR244" t="n">
        <v>0</v>
      </c>
      <c r="DS244" t="n">
        <v>0</v>
      </c>
      <c r="DT244" t="n">
        <v>0</v>
      </c>
      <c r="DU244" t="n">
        <v>0</v>
      </c>
      <c r="DV244" t="n">
        <v>0</v>
      </c>
      <c r="DW244" t="n">
        <v>0</v>
      </c>
      <c r="DX244" t="n">
        <v>0</v>
      </c>
      <c r="DY244" t="n">
        <v>0</v>
      </c>
      <c r="DZ244" t="n">
        <v>0</v>
      </c>
      <c r="EA244" t="n">
        <v>0</v>
      </c>
      <c r="EB244" t="n">
        <v>0</v>
      </c>
      <c r="EC244" t="n">
        <v>0</v>
      </c>
      <c r="ED244" t="n">
        <v>0</v>
      </c>
      <c r="EE244" t="n">
        <v>0</v>
      </c>
      <c r="EF244" t="n">
        <v>0</v>
      </c>
      <c r="EG244" t="n">
        <v>0</v>
      </c>
      <c r="EH244" t="n">
        <v>0</v>
      </c>
      <c r="EI244" t="n">
        <v>0</v>
      </c>
      <c r="EJ244" t="n">
        <v>0</v>
      </c>
      <c r="EK244" t="n">
        <v>0</v>
      </c>
      <c r="EL244" t="n">
        <v>0</v>
      </c>
      <c r="EM244" t="n">
        <v>0</v>
      </c>
      <c r="EN244" t="n">
        <v>0</v>
      </c>
      <c r="EO244" t="n">
        <v>1</v>
      </c>
      <c r="EP244" t="n">
        <v>0</v>
      </c>
      <c r="EQ244" t="n">
        <v>0</v>
      </c>
      <c r="ER244" t="n">
        <v>0</v>
      </c>
      <c r="ES244" t="n">
        <v>0</v>
      </c>
      <c r="ET244" t="n">
        <v>1</v>
      </c>
      <c r="EU244" t="n">
        <v>0</v>
      </c>
      <c r="EV244" t="n">
        <v>0</v>
      </c>
      <c r="EW244" t="n">
        <v>0</v>
      </c>
      <c r="EX244" t="n">
        <v>0</v>
      </c>
      <c r="EY244" t="n">
        <v>0</v>
      </c>
      <c r="EZ244" t="n">
        <v>0</v>
      </c>
      <c r="FA244" t="n">
        <v>0</v>
      </c>
      <c r="FB244" t="n">
        <v>0</v>
      </c>
      <c r="FC244" t="n">
        <v>0</v>
      </c>
      <c r="FD244" t="n">
        <v>0</v>
      </c>
      <c r="FE244" t="n">
        <v>0</v>
      </c>
      <c r="FF244" t="n">
        <v>0</v>
      </c>
      <c r="FG244" t="n">
        <v>0</v>
      </c>
      <c r="FH244" t="n">
        <v>0</v>
      </c>
      <c r="FI244" t="n">
        <v>0</v>
      </c>
      <c r="FJ244" t="n">
        <v>0</v>
      </c>
      <c r="FK244" t="n">
        <v>0</v>
      </c>
      <c r="FL244" t="n">
        <v>0</v>
      </c>
      <c r="FM244" t="n">
        <v>0</v>
      </c>
      <c r="FN244" t="n">
        <v>0</v>
      </c>
      <c r="FO244" t="n">
        <v>0</v>
      </c>
      <c r="FP244" t="n">
        <v>0</v>
      </c>
      <c r="FQ244" t="n">
        <v>0</v>
      </c>
      <c r="FR244" t="n">
        <v>0</v>
      </c>
      <c r="FS244" t="n">
        <v>0</v>
      </c>
      <c r="FT244" t="n">
        <v>0</v>
      </c>
      <c r="FU244" t="n">
        <v>0</v>
      </c>
      <c r="FV244" t="n">
        <v>0</v>
      </c>
      <c r="FW244" t="n">
        <v>0</v>
      </c>
      <c r="FX244" t="n">
        <v>0</v>
      </c>
    </row>
    <row r="245">
      <c r="B245" s="2107" t="inlineStr">
        <is>
          <t>Petits blés</t>
        </is>
      </c>
      <c r="C245" t="n">
        <v>0</v>
      </c>
      <c r="D245" t="n">
        <v>0</v>
      </c>
      <c r="E245" t="n">
        <v>0</v>
      </c>
      <c r="F245" t="n">
        <v>0</v>
      </c>
      <c r="G245" t="n">
        <v>0</v>
      </c>
      <c r="H245" t="n">
        <v>0</v>
      </c>
      <c r="I245" t="n">
        <v>0</v>
      </c>
      <c r="J245" t="n">
        <v>0</v>
      </c>
      <c r="K245" t="n">
        <v>0</v>
      </c>
      <c r="L245" t="n">
        <v>0</v>
      </c>
      <c r="M245" t="n">
        <v>0</v>
      </c>
      <c r="N245" t="n">
        <v>0</v>
      </c>
      <c r="O245" t="n">
        <v>0</v>
      </c>
      <c r="P245" t="n">
        <v>0</v>
      </c>
      <c r="Q245" t="n">
        <v>0</v>
      </c>
      <c r="R245" t="n">
        <v>0</v>
      </c>
      <c r="S245" t="n">
        <v>0</v>
      </c>
      <c r="T245" t="n">
        <v>0</v>
      </c>
      <c r="U245" t="n">
        <v>0</v>
      </c>
      <c r="V245" t="n">
        <v>0</v>
      </c>
      <c r="W245" t="n">
        <v>0</v>
      </c>
      <c r="X245" t="n">
        <v>0</v>
      </c>
      <c r="Y245" t="n">
        <v>0</v>
      </c>
      <c r="Z245" t="n">
        <v>0</v>
      </c>
      <c r="AA245" t="n">
        <v>0</v>
      </c>
      <c r="AB245" t="n">
        <v>0</v>
      </c>
      <c r="AC245" t="n">
        <v>0</v>
      </c>
      <c r="AD245" t="n">
        <v>0</v>
      </c>
      <c r="AE245" t="n">
        <v>0</v>
      </c>
      <c r="AF245" t="n">
        <v>0</v>
      </c>
      <c r="AG245" t="n">
        <v>0</v>
      </c>
      <c r="AH245" t="n">
        <v>0</v>
      </c>
      <c r="AI245" t="n">
        <v>0</v>
      </c>
      <c r="AJ245" t="n">
        <v>0</v>
      </c>
      <c r="AK245" t="n">
        <v>0</v>
      </c>
      <c r="AL245" t="n">
        <v>0</v>
      </c>
      <c r="AM245" t="n">
        <v>0</v>
      </c>
      <c r="AN245" t="n">
        <v>0</v>
      </c>
      <c r="AO245" t="n">
        <v>0</v>
      </c>
      <c r="AP245" t="n">
        <v>0</v>
      </c>
      <c r="AQ245" t="n">
        <v>0</v>
      </c>
      <c r="AR245" t="n">
        <v>0</v>
      </c>
      <c r="AS245" t="n">
        <v>0</v>
      </c>
      <c r="AT245" t="n">
        <v>0</v>
      </c>
      <c r="AU245" t="n">
        <v>0</v>
      </c>
      <c r="AV245" t="n">
        <v>0</v>
      </c>
      <c r="AW245" t="n">
        <v>0</v>
      </c>
      <c r="AX245" t="n">
        <v>0</v>
      </c>
      <c r="AY245" t="n">
        <v>0</v>
      </c>
      <c r="AZ245" t="n">
        <v>0</v>
      </c>
      <c r="BA245" t="n">
        <v>0</v>
      </c>
      <c r="BB245" t="n">
        <v>0</v>
      </c>
      <c r="BC245" t="n">
        <v>0</v>
      </c>
      <c r="BD245" t="n">
        <v>0</v>
      </c>
      <c r="BE245" t="n">
        <v>0</v>
      </c>
      <c r="BF245" t="n">
        <v>0</v>
      </c>
      <c r="BG245" t="n">
        <v>0</v>
      </c>
      <c r="BH245" t="n">
        <v>0</v>
      </c>
      <c r="BI245" t="n">
        <v>0</v>
      </c>
      <c r="BJ245" t="n">
        <v>0</v>
      </c>
      <c r="BK245" t="n">
        <v>0</v>
      </c>
      <c r="BL245" t="n">
        <v>0</v>
      </c>
      <c r="BM245" t="n">
        <v>0</v>
      </c>
      <c r="BN245" t="n">
        <v>0</v>
      </c>
      <c r="BO245" t="n">
        <v>0</v>
      </c>
      <c r="BP245" t="n">
        <v>0</v>
      </c>
      <c r="BQ245" t="n">
        <v>0</v>
      </c>
      <c r="BR245" t="n">
        <v>0</v>
      </c>
      <c r="BS245" t="n">
        <v>0</v>
      </c>
      <c r="BT245" t="n">
        <v>0</v>
      </c>
      <c r="BU245" t="n">
        <v>0</v>
      </c>
      <c r="BV245" t="n">
        <v>0</v>
      </c>
      <c r="BW245" t="n">
        <v>0</v>
      </c>
      <c r="BX245" t="n">
        <v>0</v>
      </c>
      <c r="BY245" t="n">
        <v>0</v>
      </c>
      <c r="BZ245" t="n">
        <v>0</v>
      </c>
      <c r="CA245" t="n">
        <v>0</v>
      </c>
      <c r="CB245" t="n">
        <v>0</v>
      </c>
      <c r="CC245" t="n">
        <v>0</v>
      </c>
      <c r="CD245" t="n">
        <v>0</v>
      </c>
      <c r="CE245" t="n">
        <v>0</v>
      </c>
      <c r="CF245" t="n">
        <v>0</v>
      </c>
      <c r="CG245" t="n">
        <v>0</v>
      </c>
      <c r="CH245" t="n">
        <v>0</v>
      </c>
      <c r="CI245" t="n">
        <v>0</v>
      </c>
      <c r="CJ245" t="n">
        <v>0</v>
      </c>
      <c r="CK245" t="n">
        <v>0</v>
      </c>
      <c r="CL245" t="n">
        <v>0</v>
      </c>
      <c r="CM245" t="n">
        <v>0</v>
      </c>
      <c r="CN245" t="n">
        <v>0</v>
      </c>
      <c r="CO245" t="n">
        <v>0</v>
      </c>
      <c r="CP245" t="n">
        <v>0</v>
      </c>
      <c r="CQ245" t="n">
        <v>0</v>
      </c>
      <c r="CR245" t="n">
        <v>0</v>
      </c>
      <c r="CS245" t="n">
        <v>0</v>
      </c>
      <c r="CT245" t="n">
        <v>0</v>
      </c>
      <c r="CU245" t="n">
        <v>0</v>
      </c>
      <c r="CV245" t="n">
        <v>1</v>
      </c>
      <c r="CW245" t="n">
        <v>0</v>
      </c>
      <c r="CX245" t="n">
        <v>1</v>
      </c>
      <c r="CY245" t="n">
        <v>0</v>
      </c>
      <c r="CZ245" t="n">
        <v>0</v>
      </c>
      <c r="DA245" t="n">
        <v>0</v>
      </c>
      <c r="DB245" t="n">
        <v>0</v>
      </c>
      <c r="DC245" t="n">
        <v>0</v>
      </c>
      <c r="DD245" t="n">
        <v>0</v>
      </c>
      <c r="DE245" t="n">
        <v>0</v>
      </c>
      <c r="DF245" t="n">
        <v>0</v>
      </c>
      <c r="DG245" t="n">
        <v>0</v>
      </c>
      <c r="DH245" t="n">
        <v>0</v>
      </c>
      <c r="DI245" t="n">
        <v>0</v>
      </c>
      <c r="DJ245" t="n">
        <v>0</v>
      </c>
      <c r="DK245" t="n">
        <v>0</v>
      </c>
      <c r="DL245" t="n">
        <v>0</v>
      </c>
      <c r="DM245" t="n">
        <v>0</v>
      </c>
      <c r="DN245" t="n">
        <v>0</v>
      </c>
      <c r="DO245" t="n">
        <v>0</v>
      </c>
      <c r="DP245" t="n">
        <v>0</v>
      </c>
      <c r="DQ245" t="n">
        <v>0</v>
      </c>
      <c r="DR245" t="n">
        <v>0</v>
      </c>
      <c r="DS245" t="n">
        <v>0</v>
      </c>
      <c r="DT245" t="n">
        <v>0</v>
      </c>
      <c r="DU245" t="n">
        <v>0</v>
      </c>
      <c r="DV245" t="n">
        <v>0</v>
      </c>
      <c r="DW245" t="n">
        <v>0</v>
      </c>
      <c r="DX245" t="n">
        <v>0</v>
      </c>
      <c r="DY245" t="n">
        <v>0</v>
      </c>
      <c r="DZ245" t="n">
        <v>0</v>
      </c>
      <c r="EA245" t="n">
        <v>0</v>
      </c>
      <c r="EB245" t="n">
        <v>0</v>
      </c>
      <c r="EC245" t="n">
        <v>0</v>
      </c>
      <c r="ED245" t="n">
        <v>0</v>
      </c>
      <c r="EE245" t="n">
        <v>0</v>
      </c>
      <c r="EF245" t="n">
        <v>0</v>
      </c>
      <c r="EG245" t="n">
        <v>0</v>
      </c>
      <c r="EH245" t="n">
        <v>0</v>
      </c>
      <c r="EI245" t="n">
        <v>0</v>
      </c>
      <c r="EJ245" t="n">
        <v>0</v>
      </c>
      <c r="EK245" t="n">
        <v>0</v>
      </c>
      <c r="EL245" t="n">
        <v>0</v>
      </c>
      <c r="EM245" t="n">
        <v>0</v>
      </c>
      <c r="EN245" t="n">
        <v>0</v>
      </c>
      <c r="EO245" t="n">
        <v>1</v>
      </c>
      <c r="EP245" t="n">
        <v>0</v>
      </c>
      <c r="EQ245" t="n">
        <v>0</v>
      </c>
      <c r="ER245" t="n">
        <v>0</v>
      </c>
      <c r="ES245" t="n">
        <v>0</v>
      </c>
      <c r="ET245" t="n">
        <v>1</v>
      </c>
      <c r="EU245" t="n">
        <v>0</v>
      </c>
      <c r="EV245" t="n">
        <v>0</v>
      </c>
      <c r="EW245" t="n">
        <v>0</v>
      </c>
      <c r="EX245" t="n">
        <v>0</v>
      </c>
      <c r="EY245" t="n">
        <v>0</v>
      </c>
      <c r="EZ245" t="n">
        <v>0</v>
      </c>
      <c r="FA245" t="n">
        <v>0</v>
      </c>
      <c r="FB245" t="n">
        <v>0</v>
      </c>
      <c r="FC245" t="n">
        <v>0</v>
      </c>
      <c r="FD245" t="n">
        <v>0</v>
      </c>
      <c r="FE245" t="n">
        <v>0</v>
      </c>
      <c r="FF245" t="n">
        <v>0</v>
      </c>
      <c r="FG245" t="n">
        <v>0</v>
      </c>
      <c r="FH245" t="n">
        <v>0</v>
      </c>
      <c r="FI245" t="n">
        <v>0</v>
      </c>
      <c r="FJ245" t="n">
        <v>0</v>
      </c>
      <c r="FK245" t="n">
        <v>0</v>
      </c>
      <c r="FL245" t="n">
        <v>0</v>
      </c>
      <c r="FM245" t="n">
        <v>0</v>
      </c>
      <c r="FN245" t="n">
        <v>0</v>
      </c>
      <c r="FO245" t="n">
        <v>0</v>
      </c>
      <c r="FP245" t="n">
        <v>0</v>
      </c>
      <c r="FQ245" t="n">
        <v>0</v>
      </c>
      <c r="FR245" t="n">
        <v>0</v>
      </c>
      <c r="FS245" t="n">
        <v>0</v>
      </c>
      <c r="FT245" t="n">
        <v>0</v>
      </c>
      <c r="FU245" t="n">
        <v>0</v>
      </c>
      <c r="FV245" t="n">
        <v>0</v>
      </c>
      <c r="FW245" t="n">
        <v>0</v>
      </c>
      <c r="FX245" t="n">
        <v>0</v>
      </c>
    </row>
    <row r="246">
      <c r="B246" s="2107" t="inlineStr">
        <is>
          <t>Particules d'enveloppes</t>
        </is>
      </c>
      <c r="C246" t="n">
        <v>0</v>
      </c>
      <c r="D246" t="n">
        <v>0</v>
      </c>
      <c r="E246" t="n">
        <v>0</v>
      </c>
      <c r="F246" t="n">
        <v>0</v>
      </c>
      <c r="G246" t="n">
        <v>0</v>
      </c>
      <c r="H246" t="n">
        <v>0</v>
      </c>
      <c r="I246" t="n">
        <v>0</v>
      </c>
      <c r="J246" t="n">
        <v>0</v>
      </c>
      <c r="K246" t="n">
        <v>0</v>
      </c>
      <c r="L246" t="n">
        <v>0</v>
      </c>
      <c r="M246" t="n">
        <v>0</v>
      </c>
      <c r="N246" t="n">
        <v>0</v>
      </c>
      <c r="O246" t="n">
        <v>0</v>
      </c>
      <c r="P246" t="n">
        <v>0</v>
      </c>
      <c r="Q246" t="n">
        <v>0</v>
      </c>
      <c r="R246" t="n">
        <v>0</v>
      </c>
      <c r="S246" t="n">
        <v>0</v>
      </c>
      <c r="T246" t="n">
        <v>0</v>
      </c>
      <c r="U246" t="n">
        <v>0</v>
      </c>
      <c r="V246" t="n">
        <v>0</v>
      </c>
      <c r="W246" t="n">
        <v>0</v>
      </c>
      <c r="X246" t="n">
        <v>0</v>
      </c>
      <c r="Y246" t="n">
        <v>0</v>
      </c>
      <c r="Z246" t="n">
        <v>0</v>
      </c>
      <c r="AA246" t="n">
        <v>0</v>
      </c>
      <c r="AB246" t="n">
        <v>0</v>
      </c>
      <c r="AC246" t="n">
        <v>0</v>
      </c>
      <c r="AD246" t="n">
        <v>0</v>
      </c>
      <c r="AE246" t="n">
        <v>0</v>
      </c>
      <c r="AF246" t="n">
        <v>0</v>
      </c>
      <c r="AG246" t="n">
        <v>0</v>
      </c>
      <c r="AH246" t="n">
        <v>0</v>
      </c>
      <c r="AI246" t="n">
        <v>0</v>
      </c>
      <c r="AJ246" t="n">
        <v>0</v>
      </c>
      <c r="AK246" t="n">
        <v>0</v>
      </c>
      <c r="AL246" t="n">
        <v>0</v>
      </c>
      <c r="AM246" t="n">
        <v>0</v>
      </c>
      <c r="AN246" t="n">
        <v>0</v>
      </c>
      <c r="AO246" t="n">
        <v>0</v>
      </c>
      <c r="AP246" t="n">
        <v>0</v>
      </c>
      <c r="AQ246" t="n">
        <v>0</v>
      </c>
      <c r="AR246" t="n">
        <v>0</v>
      </c>
      <c r="AS246" t="n">
        <v>0</v>
      </c>
      <c r="AT246" t="n">
        <v>0</v>
      </c>
      <c r="AU246" t="n">
        <v>0</v>
      </c>
      <c r="AV246" t="n">
        <v>0</v>
      </c>
      <c r="AW246" t="n">
        <v>0</v>
      </c>
      <c r="AX246" t="n">
        <v>0</v>
      </c>
      <c r="AY246" t="n">
        <v>0</v>
      </c>
      <c r="AZ246" t="n">
        <v>0</v>
      </c>
      <c r="BA246" t="n">
        <v>0</v>
      </c>
      <c r="BB246" t="n">
        <v>0</v>
      </c>
      <c r="BC246" t="n">
        <v>0</v>
      </c>
      <c r="BD246" t="n">
        <v>0</v>
      </c>
      <c r="BE246" t="n">
        <v>0</v>
      </c>
      <c r="BF246" t="n">
        <v>0</v>
      </c>
      <c r="BG246" t="n">
        <v>0</v>
      </c>
      <c r="BH246" t="n">
        <v>0</v>
      </c>
      <c r="BI246" t="n">
        <v>0</v>
      </c>
      <c r="BJ246" t="n">
        <v>0</v>
      </c>
      <c r="BK246" t="n">
        <v>0</v>
      </c>
      <c r="BL246" t="n">
        <v>0</v>
      </c>
      <c r="BM246" t="n">
        <v>0</v>
      </c>
      <c r="BN246" t="n">
        <v>0</v>
      </c>
      <c r="BO246" t="n">
        <v>0</v>
      </c>
      <c r="BP246" t="n">
        <v>0</v>
      </c>
      <c r="BQ246" t="n">
        <v>0</v>
      </c>
      <c r="BR246" t="n">
        <v>0</v>
      </c>
      <c r="BS246" t="n">
        <v>0</v>
      </c>
      <c r="BT246" t="n">
        <v>0</v>
      </c>
      <c r="BU246" t="n">
        <v>0</v>
      </c>
      <c r="BV246" t="n">
        <v>0</v>
      </c>
      <c r="BW246" t="n">
        <v>0</v>
      </c>
      <c r="BX246" t="n">
        <v>0</v>
      </c>
      <c r="BY246" t="n">
        <v>0</v>
      </c>
      <c r="BZ246" t="n">
        <v>0</v>
      </c>
      <c r="CA246" t="n">
        <v>0</v>
      </c>
      <c r="CB246" t="n">
        <v>0</v>
      </c>
      <c r="CC246" t="n">
        <v>0</v>
      </c>
      <c r="CD246" t="n">
        <v>0</v>
      </c>
      <c r="CE246" t="n">
        <v>0</v>
      </c>
      <c r="CF246" t="n">
        <v>0</v>
      </c>
      <c r="CG246" t="n">
        <v>0</v>
      </c>
      <c r="CH246" t="n">
        <v>0</v>
      </c>
      <c r="CI246" t="n">
        <v>0</v>
      </c>
      <c r="CJ246" t="n">
        <v>0</v>
      </c>
      <c r="CK246" t="n">
        <v>0</v>
      </c>
      <c r="CL246" t="n">
        <v>0</v>
      </c>
      <c r="CM246" t="n">
        <v>0</v>
      </c>
      <c r="CN246" t="n">
        <v>0</v>
      </c>
      <c r="CO246" t="n">
        <v>0</v>
      </c>
      <c r="CP246" t="n">
        <v>0</v>
      </c>
      <c r="CQ246" t="n">
        <v>0</v>
      </c>
      <c r="CR246" t="n">
        <v>0</v>
      </c>
      <c r="CS246" t="n">
        <v>0</v>
      </c>
      <c r="CT246" t="n">
        <v>0</v>
      </c>
      <c r="CU246" t="n">
        <v>0</v>
      </c>
      <c r="CV246" t="n">
        <v>1</v>
      </c>
      <c r="CW246" t="n">
        <v>0</v>
      </c>
      <c r="CX246" t="n">
        <v>1</v>
      </c>
      <c r="CY246" t="n">
        <v>0</v>
      </c>
      <c r="CZ246" t="n">
        <v>0</v>
      </c>
      <c r="DA246" t="n">
        <v>0</v>
      </c>
      <c r="DB246" t="n">
        <v>0</v>
      </c>
      <c r="DC246" t="n">
        <v>0</v>
      </c>
      <c r="DD246" t="n">
        <v>0</v>
      </c>
      <c r="DE246" t="n">
        <v>0</v>
      </c>
      <c r="DF246" t="n">
        <v>0</v>
      </c>
      <c r="DG246" t="n">
        <v>0</v>
      </c>
      <c r="DH246" t="n">
        <v>0</v>
      </c>
      <c r="DI246" t="n">
        <v>0</v>
      </c>
      <c r="DJ246" t="n">
        <v>0</v>
      </c>
      <c r="DK246" t="n">
        <v>0</v>
      </c>
      <c r="DL246" t="n">
        <v>0</v>
      </c>
      <c r="DM246" t="n">
        <v>0</v>
      </c>
      <c r="DN246" t="n">
        <v>0</v>
      </c>
      <c r="DO246" t="n">
        <v>0</v>
      </c>
      <c r="DP246" t="n">
        <v>0</v>
      </c>
      <c r="DQ246" t="n">
        <v>0</v>
      </c>
      <c r="DR246" t="n">
        <v>0</v>
      </c>
      <c r="DS246" t="n">
        <v>0</v>
      </c>
      <c r="DT246" t="n">
        <v>0</v>
      </c>
      <c r="DU246" t="n">
        <v>0</v>
      </c>
      <c r="DV246" t="n">
        <v>0</v>
      </c>
      <c r="DW246" t="n">
        <v>0</v>
      </c>
      <c r="DX246" t="n">
        <v>0</v>
      </c>
      <c r="DY246" t="n">
        <v>0</v>
      </c>
      <c r="DZ246" t="n">
        <v>0</v>
      </c>
      <c r="EA246" t="n">
        <v>0</v>
      </c>
      <c r="EB246" t="n">
        <v>0</v>
      </c>
      <c r="EC246" t="n">
        <v>0</v>
      </c>
      <c r="ED246" t="n">
        <v>0</v>
      </c>
      <c r="EE246" t="n">
        <v>0</v>
      </c>
      <c r="EF246" t="n">
        <v>0</v>
      </c>
      <c r="EG246" t="n">
        <v>0</v>
      </c>
      <c r="EH246" t="n">
        <v>0</v>
      </c>
      <c r="EI246" t="n">
        <v>0</v>
      </c>
      <c r="EJ246" t="n">
        <v>0</v>
      </c>
      <c r="EK246" t="n">
        <v>0</v>
      </c>
      <c r="EL246" t="n">
        <v>0</v>
      </c>
      <c r="EM246" t="n">
        <v>0</v>
      </c>
      <c r="EN246" t="n">
        <v>0</v>
      </c>
      <c r="EO246" t="n">
        <v>1</v>
      </c>
      <c r="EP246" t="n">
        <v>0</v>
      </c>
      <c r="EQ246" t="n">
        <v>0</v>
      </c>
      <c r="ER246" t="n">
        <v>0</v>
      </c>
      <c r="ES246" t="n">
        <v>0</v>
      </c>
      <c r="ET246" t="n">
        <v>1</v>
      </c>
      <c r="EU246" t="n">
        <v>0</v>
      </c>
      <c r="EV246" t="n">
        <v>0</v>
      </c>
      <c r="EW246" t="n">
        <v>0</v>
      </c>
      <c r="EX246" t="n">
        <v>0</v>
      </c>
      <c r="EY246" t="n">
        <v>0</v>
      </c>
      <c r="EZ246" t="n">
        <v>0</v>
      </c>
      <c r="FA246" t="n">
        <v>0</v>
      </c>
      <c r="FB246" t="n">
        <v>0</v>
      </c>
      <c r="FC246" t="n">
        <v>0</v>
      </c>
      <c r="FD246" t="n">
        <v>0</v>
      </c>
      <c r="FE246" t="n">
        <v>0</v>
      </c>
      <c r="FF246" t="n">
        <v>0</v>
      </c>
      <c r="FG246" t="n">
        <v>0</v>
      </c>
      <c r="FH246" t="n">
        <v>0</v>
      </c>
      <c r="FI246" t="n">
        <v>0</v>
      </c>
      <c r="FJ246" t="n">
        <v>0</v>
      </c>
      <c r="FK246" t="n">
        <v>0</v>
      </c>
      <c r="FL246" t="n">
        <v>0</v>
      </c>
      <c r="FM246" t="n">
        <v>0</v>
      </c>
      <c r="FN246" t="n">
        <v>0</v>
      </c>
      <c r="FO246" t="n">
        <v>0</v>
      </c>
      <c r="FP246" t="n">
        <v>0</v>
      </c>
      <c r="FQ246" t="n">
        <v>0</v>
      </c>
      <c r="FR246" t="n">
        <v>0</v>
      </c>
      <c r="FS246" t="n">
        <v>0</v>
      </c>
      <c r="FT246" t="n">
        <v>0</v>
      </c>
      <c r="FU246" t="n">
        <v>0</v>
      </c>
      <c r="FV246" t="n">
        <v>0</v>
      </c>
      <c r="FW246" t="n">
        <v>0</v>
      </c>
      <c r="FX246" t="n">
        <v>0</v>
      </c>
    </row>
    <row r="247">
      <c r="B247" s="2106" t="inlineStr">
        <is>
          <t>Eau - Fabrication de bière</t>
        </is>
      </c>
      <c r="C247" t="n">
        <v>0</v>
      </c>
      <c r="D247" t="n">
        <v>0</v>
      </c>
      <c r="E247" t="n">
        <v>0</v>
      </c>
      <c r="F247" t="n">
        <v>0</v>
      </c>
      <c r="G247" t="n">
        <v>0</v>
      </c>
      <c r="H247" t="n">
        <v>0</v>
      </c>
      <c r="I247" t="n">
        <v>0</v>
      </c>
      <c r="J247" t="n">
        <v>0</v>
      </c>
      <c r="K247" t="n">
        <v>0</v>
      </c>
      <c r="L247" t="n">
        <v>0</v>
      </c>
      <c r="M247" t="n">
        <v>0</v>
      </c>
      <c r="N247" t="n">
        <v>0</v>
      </c>
      <c r="O247" t="n">
        <v>0</v>
      </c>
      <c r="P247" t="n">
        <v>0</v>
      </c>
      <c r="Q247" t="n">
        <v>0</v>
      </c>
      <c r="R247" t="n">
        <v>0</v>
      </c>
      <c r="S247" t="n">
        <v>0</v>
      </c>
      <c r="T247" t="n">
        <v>0</v>
      </c>
      <c r="U247" t="n">
        <v>0</v>
      </c>
      <c r="V247" t="n">
        <v>0</v>
      </c>
      <c r="W247" t="n">
        <v>0</v>
      </c>
      <c r="X247" t="n">
        <v>0</v>
      </c>
      <c r="Y247" t="n">
        <v>0</v>
      </c>
      <c r="Z247" t="n">
        <v>0</v>
      </c>
      <c r="AA247" t="n">
        <v>0</v>
      </c>
      <c r="AB247" t="n">
        <v>0</v>
      </c>
      <c r="AC247" t="n">
        <v>0</v>
      </c>
      <c r="AD247" t="n">
        <v>0</v>
      </c>
      <c r="AE247" t="n">
        <v>0</v>
      </c>
      <c r="AF247" t="n">
        <v>0</v>
      </c>
      <c r="AG247" t="n">
        <v>0</v>
      </c>
      <c r="AH247" t="n">
        <v>0</v>
      </c>
      <c r="AI247" t="n">
        <v>0</v>
      </c>
      <c r="AJ247" t="n">
        <v>0</v>
      </c>
      <c r="AK247" t="n">
        <v>0</v>
      </c>
      <c r="AL247" t="n">
        <v>0</v>
      </c>
      <c r="AM247" t="n">
        <v>0</v>
      </c>
      <c r="AN247" t="n">
        <v>0</v>
      </c>
      <c r="AO247" t="n">
        <v>0</v>
      </c>
      <c r="AP247" t="n">
        <v>0</v>
      </c>
      <c r="AQ247" t="n">
        <v>0</v>
      </c>
      <c r="AR247" t="n">
        <v>0</v>
      </c>
      <c r="AS247" t="n">
        <v>0</v>
      </c>
      <c r="AT247" t="n">
        <v>0</v>
      </c>
      <c r="AU247" t="n">
        <v>0</v>
      </c>
      <c r="AV247" t="n">
        <v>0</v>
      </c>
      <c r="AW247" t="n">
        <v>0</v>
      </c>
      <c r="AX247" t="n">
        <v>0</v>
      </c>
      <c r="AY247" t="n">
        <v>0</v>
      </c>
      <c r="AZ247" t="n">
        <v>0</v>
      </c>
      <c r="BA247" t="n">
        <v>0</v>
      </c>
      <c r="BB247" t="n">
        <v>0</v>
      </c>
      <c r="BC247" t="n">
        <v>0</v>
      </c>
      <c r="BD247" t="n">
        <v>0</v>
      </c>
      <c r="BE247" t="n">
        <v>0</v>
      </c>
      <c r="BF247" t="n">
        <v>0</v>
      </c>
      <c r="BG247" t="n">
        <v>0</v>
      </c>
      <c r="BH247" t="n">
        <v>0</v>
      </c>
      <c r="BI247" t="n">
        <v>0</v>
      </c>
      <c r="BJ247" t="n">
        <v>0</v>
      </c>
      <c r="BK247" t="n">
        <v>0</v>
      </c>
      <c r="BL247" t="n">
        <v>0</v>
      </c>
      <c r="BM247" t="n">
        <v>0</v>
      </c>
      <c r="BN247" t="n">
        <v>0</v>
      </c>
      <c r="BO247" t="n">
        <v>0</v>
      </c>
      <c r="BP247" t="n">
        <v>0</v>
      </c>
      <c r="BQ247" t="n">
        <v>0</v>
      </c>
      <c r="BR247" t="n">
        <v>0</v>
      </c>
      <c r="BS247" t="n">
        <v>0</v>
      </c>
      <c r="BT247" t="n">
        <v>0</v>
      </c>
      <c r="BU247" t="n">
        <v>0</v>
      </c>
      <c r="BV247" t="n">
        <v>0</v>
      </c>
      <c r="BW247" t="n">
        <v>0</v>
      </c>
      <c r="BX247" t="n">
        <v>0</v>
      </c>
      <c r="BY247" t="n">
        <v>0</v>
      </c>
      <c r="BZ247" t="n">
        <v>0</v>
      </c>
      <c r="CA247" t="n">
        <v>0</v>
      </c>
      <c r="CB247" t="n">
        <v>0</v>
      </c>
      <c r="CC247" t="n">
        <v>0</v>
      </c>
      <c r="CD247" t="n">
        <v>0</v>
      </c>
      <c r="CE247" t="n">
        <v>0</v>
      </c>
      <c r="CF247" t="n">
        <v>0</v>
      </c>
      <c r="CG247" t="n">
        <v>0</v>
      </c>
      <c r="CH247" t="n">
        <v>0</v>
      </c>
      <c r="CI247" t="n">
        <v>0</v>
      </c>
      <c r="CJ247" t="n">
        <v>0</v>
      </c>
      <c r="CK247" t="n">
        <v>0</v>
      </c>
      <c r="CL247" t="n">
        <v>0</v>
      </c>
      <c r="CM247" t="n">
        <v>0</v>
      </c>
      <c r="CN247" t="n">
        <v>0</v>
      </c>
      <c r="CO247" t="n">
        <v>0</v>
      </c>
      <c r="CP247" t="n">
        <v>0</v>
      </c>
      <c r="CQ247" t="n">
        <v>0</v>
      </c>
      <c r="CR247" t="n">
        <v>0</v>
      </c>
      <c r="CS247" t="n">
        <v>0</v>
      </c>
      <c r="CT247" t="n">
        <v>0</v>
      </c>
      <c r="CU247" t="n">
        <v>0</v>
      </c>
      <c r="CV247" t="n">
        <v>0</v>
      </c>
      <c r="CW247" t="n">
        <v>0</v>
      </c>
      <c r="CX247" t="n">
        <v>0</v>
      </c>
      <c r="CY247" t="n">
        <v>0</v>
      </c>
      <c r="CZ247" t="n">
        <v>0</v>
      </c>
      <c r="DA247" t="n">
        <v>0</v>
      </c>
      <c r="DB247" t="n">
        <v>0</v>
      </c>
      <c r="DC247" t="n">
        <v>0</v>
      </c>
      <c r="DD247" t="n">
        <v>0</v>
      </c>
      <c r="DE247" t="n">
        <v>0</v>
      </c>
      <c r="DF247" t="n">
        <v>0</v>
      </c>
      <c r="DG247" t="n">
        <v>0</v>
      </c>
      <c r="DH247" t="n">
        <v>0</v>
      </c>
      <c r="DI247" t="n">
        <v>0</v>
      </c>
      <c r="DJ247" t="n">
        <v>0</v>
      </c>
      <c r="DK247" t="n">
        <v>0</v>
      </c>
      <c r="DL247" t="n">
        <v>0</v>
      </c>
      <c r="DM247" t="n">
        <v>0</v>
      </c>
      <c r="DN247" t="n">
        <v>0</v>
      </c>
      <c r="DO247" t="n">
        <v>0</v>
      </c>
      <c r="DP247" t="n">
        <v>0</v>
      </c>
      <c r="DQ247" t="n">
        <v>0</v>
      </c>
      <c r="DR247" t="n">
        <v>0</v>
      </c>
      <c r="DS247" t="n">
        <v>0</v>
      </c>
      <c r="DT247" t="n">
        <v>0</v>
      </c>
      <c r="DU247" t="n">
        <v>0</v>
      </c>
      <c r="DV247" t="n">
        <v>0</v>
      </c>
      <c r="DW247" t="n">
        <v>0</v>
      </c>
      <c r="DX247" t="n">
        <v>0</v>
      </c>
      <c r="DY247" t="n">
        <v>0</v>
      </c>
      <c r="DZ247" t="n">
        <v>0</v>
      </c>
      <c r="EA247" t="n">
        <v>0</v>
      </c>
      <c r="EB247" t="n">
        <v>0</v>
      </c>
      <c r="EC247" t="n">
        <v>0</v>
      </c>
      <c r="ED247" t="n">
        <v>0</v>
      </c>
      <c r="EE247" t="n">
        <v>0</v>
      </c>
      <c r="EF247" t="n">
        <v>0</v>
      </c>
      <c r="EG247" t="n">
        <v>0</v>
      </c>
      <c r="EH247" t="n">
        <v>0</v>
      </c>
      <c r="EI247" t="n">
        <v>0</v>
      </c>
      <c r="EJ247" t="n">
        <v>0</v>
      </c>
      <c r="EK247" t="n">
        <v>0</v>
      </c>
      <c r="EL247" t="n">
        <v>0</v>
      </c>
      <c r="EM247" t="n">
        <v>0</v>
      </c>
      <c r="EN247" t="n">
        <v>0</v>
      </c>
      <c r="EO247" t="n">
        <v>0</v>
      </c>
      <c r="EP247" t="n">
        <v>0</v>
      </c>
      <c r="EQ247" t="n">
        <v>0</v>
      </c>
      <c r="ER247" t="n">
        <v>0</v>
      </c>
      <c r="ES247" t="n">
        <v>0</v>
      </c>
      <c r="ET247" t="n">
        <v>0</v>
      </c>
      <c r="EU247" t="n">
        <v>0</v>
      </c>
      <c r="EV247" t="n">
        <v>0</v>
      </c>
      <c r="EW247" t="n">
        <v>0</v>
      </c>
      <c r="EX247" t="n">
        <v>0</v>
      </c>
      <c r="EY247" t="n">
        <v>0</v>
      </c>
      <c r="EZ247" t="n">
        <v>0</v>
      </c>
      <c r="FA247" t="n">
        <v>0</v>
      </c>
      <c r="FB247" t="n">
        <v>0</v>
      </c>
      <c r="FC247" t="n">
        <v>0</v>
      </c>
      <c r="FD247" t="n">
        <v>0</v>
      </c>
      <c r="FE247" t="n">
        <v>0</v>
      </c>
      <c r="FF247" t="n">
        <v>0</v>
      </c>
      <c r="FG247" t="n">
        <v>0</v>
      </c>
      <c r="FH247" t="n">
        <v>0</v>
      </c>
      <c r="FI247" t="n">
        <v>0</v>
      </c>
      <c r="FJ247" t="n">
        <v>0</v>
      </c>
      <c r="FK247" t="n">
        <v>0</v>
      </c>
      <c r="FL247" t="n">
        <v>0</v>
      </c>
      <c r="FM247" t="n">
        <v>0</v>
      </c>
      <c r="FN247" t="n">
        <v>0</v>
      </c>
      <c r="FO247" t="n">
        <v>0</v>
      </c>
      <c r="FP247" t="n">
        <v>0</v>
      </c>
      <c r="FQ247" t="n">
        <v>0</v>
      </c>
      <c r="FR247" t="n">
        <v>0</v>
      </c>
      <c r="FS247" t="n">
        <v>0</v>
      </c>
      <c r="FT247" t="n">
        <v>0</v>
      </c>
      <c r="FU247" t="n">
        <v>0</v>
      </c>
      <c r="FV247" t="n">
        <v>0</v>
      </c>
      <c r="FW247" t="n">
        <v>0</v>
      </c>
      <c r="FX247" t="n">
        <v>0</v>
      </c>
    </row>
    <row r="248">
      <c r="B248" s="2106" t="inlineStr">
        <is>
          <t>Bière</t>
        </is>
      </c>
      <c r="C248" t="n">
        <v>0</v>
      </c>
      <c r="D248" t="n">
        <v>0</v>
      </c>
      <c r="E248" t="n">
        <v>0</v>
      </c>
      <c r="F248" t="n">
        <v>0</v>
      </c>
      <c r="G248" t="n">
        <v>0</v>
      </c>
      <c r="H248" t="n">
        <v>0</v>
      </c>
      <c r="I248" t="n">
        <v>0</v>
      </c>
      <c r="J248" t="n">
        <v>0</v>
      </c>
      <c r="K248" t="n">
        <v>0</v>
      </c>
      <c r="L248" t="n">
        <v>0</v>
      </c>
      <c r="M248" t="n">
        <v>0</v>
      </c>
      <c r="N248" t="n">
        <v>0</v>
      </c>
      <c r="O248" t="n">
        <v>0</v>
      </c>
      <c r="P248" t="n">
        <v>0</v>
      </c>
      <c r="Q248" t="n">
        <v>0</v>
      </c>
      <c r="R248" t="n">
        <v>0</v>
      </c>
      <c r="S248" t="n">
        <v>0</v>
      </c>
      <c r="T248" t="n">
        <v>0</v>
      </c>
      <c r="U248" t="n">
        <v>0</v>
      </c>
      <c r="V248" t="n">
        <v>0</v>
      </c>
      <c r="W248" t="n">
        <v>0</v>
      </c>
      <c r="X248" t="n">
        <v>0</v>
      </c>
      <c r="Y248" t="n">
        <v>0</v>
      </c>
      <c r="Z248" t="n">
        <v>0</v>
      </c>
      <c r="AA248" t="n">
        <v>0</v>
      </c>
      <c r="AB248" t="n">
        <v>0</v>
      </c>
      <c r="AC248" t="n">
        <v>0</v>
      </c>
      <c r="AD248" t="n">
        <v>0</v>
      </c>
      <c r="AE248" t="n">
        <v>0</v>
      </c>
      <c r="AF248" t="n">
        <v>0</v>
      </c>
      <c r="AG248" t="n">
        <v>0</v>
      </c>
      <c r="AH248" t="n">
        <v>0</v>
      </c>
      <c r="AI248" t="n">
        <v>0</v>
      </c>
      <c r="AJ248" t="n">
        <v>0</v>
      </c>
      <c r="AK248" t="n">
        <v>0</v>
      </c>
      <c r="AL248" t="n">
        <v>0</v>
      </c>
      <c r="AM248" t="n">
        <v>0</v>
      </c>
      <c r="AN248" t="n">
        <v>0</v>
      </c>
      <c r="AO248" t="n">
        <v>0</v>
      </c>
      <c r="AP248" t="n">
        <v>0</v>
      </c>
      <c r="AQ248" t="n">
        <v>0</v>
      </c>
      <c r="AR248" t="n">
        <v>0</v>
      </c>
      <c r="AS248" t="n">
        <v>0</v>
      </c>
      <c r="AT248" t="n">
        <v>0</v>
      </c>
      <c r="AU248" t="n">
        <v>0</v>
      </c>
      <c r="AV248" t="n">
        <v>0</v>
      </c>
      <c r="AW248" t="n">
        <v>0</v>
      </c>
      <c r="AX248" t="n">
        <v>0</v>
      </c>
      <c r="AY248" t="n">
        <v>0</v>
      </c>
      <c r="AZ248" t="n">
        <v>0</v>
      </c>
      <c r="BA248" t="n">
        <v>0</v>
      </c>
      <c r="BB248" t="n">
        <v>0</v>
      </c>
      <c r="BC248" t="n">
        <v>0</v>
      </c>
      <c r="BD248" t="n">
        <v>0</v>
      </c>
      <c r="BE248" t="n">
        <v>0</v>
      </c>
      <c r="BF248" t="n">
        <v>0</v>
      </c>
      <c r="BG248" t="n">
        <v>0</v>
      </c>
      <c r="BH248" t="n">
        <v>0</v>
      </c>
      <c r="BI248" t="n">
        <v>0</v>
      </c>
      <c r="BJ248" t="n">
        <v>0</v>
      </c>
      <c r="BK248" t="n">
        <v>0</v>
      </c>
      <c r="BL248" t="n">
        <v>0</v>
      </c>
      <c r="BM248" t="n">
        <v>0</v>
      </c>
      <c r="BN248" t="n">
        <v>0</v>
      </c>
      <c r="BO248" t="n">
        <v>0</v>
      </c>
      <c r="BP248" t="n">
        <v>0</v>
      </c>
      <c r="BQ248" t="n">
        <v>0</v>
      </c>
      <c r="BR248" t="n">
        <v>0</v>
      </c>
      <c r="BS248" t="n">
        <v>0</v>
      </c>
      <c r="BT248" t="n">
        <v>0</v>
      </c>
      <c r="BU248" t="n">
        <v>0</v>
      </c>
      <c r="BV248" t="n">
        <v>0</v>
      </c>
      <c r="BW248" t="n">
        <v>0</v>
      </c>
      <c r="BX248" t="n">
        <v>0</v>
      </c>
      <c r="BY248" t="n">
        <v>0</v>
      </c>
      <c r="BZ248" t="n">
        <v>0</v>
      </c>
      <c r="CA248" t="n">
        <v>0</v>
      </c>
      <c r="CB248" t="n">
        <v>0</v>
      </c>
      <c r="CC248" t="n">
        <v>0</v>
      </c>
      <c r="CD248" t="n">
        <v>0</v>
      </c>
      <c r="CE248" t="n">
        <v>0</v>
      </c>
      <c r="CF248" t="n">
        <v>0</v>
      </c>
      <c r="CG248" t="n">
        <v>0</v>
      </c>
      <c r="CH248" t="n">
        <v>0</v>
      </c>
      <c r="CI248" t="n">
        <v>0</v>
      </c>
      <c r="CJ248" t="n">
        <v>0</v>
      </c>
      <c r="CK248" t="n">
        <v>0</v>
      </c>
      <c r="CL248" t="n">
        <v>0</v>
      </c>
      <c r="CM248" t="n">
        <v>0</v>
      </c>
      <c r="CN248" t="n">
        <v>0</v>
      </c>
      <c r="CO248" t="n">
        <v>0</v>
      </c>
      <c r="CP248" t="n">
        <v>0</v>
      </c>
      <c r="CQ248" t="n">
        <v>0</v>
      </c>
      <c r="CR248" t="n">
        <v>0</v>
      </c>
      <c r="CS248" t="n">
        <v>0</v>
      </c>
      <c r="CT248" t="n">
        <v>0</v>
      </c>
      <c r="CU248" t="n">
        <v>0</v>
      </c>
      <c r="CV248" t="n">
        <v>0</v>
      </c>
      <c r="CW248" t="n">
        <v>0</v>
      </c>
      <c r="CX248" t="n">
        <v>0</v>
      </c>
      <c r="CY248" t="n">
        <v>1</v>
      </c>
      <c r="CZ248" t="n">
        <v>0</v>
      </c>
      <c r="DA248" t="n">
        <v>0</v>
      </c>
      <c r="DB248" t="n">
        <v>0</v>
      </c>
      <c r="DC248" t="n">
        <v>0</v>
      </c>
      <c r="DD248" t="n">
        <v>0</v>
      </c>
      <c r="DE248" t="n">
        <v>0</v>
      </c>
      <c r="DF248" t="n">
        <v>0</v>
      </c>
      <c r="DG248" t="n">
        <v>0</v>
      </c>
      <c r="DH248" t="n">
        <v>0</v>
      </c>
      <c r="DI248" t="n">
        <v>0</v>
      </c>
      <c r="DJ248" t="n">
        <v>0</v>
      </c>
      <c r="DK248" t="n">
        <v>0</v>
      </c>
      <c r="DL248" t="n">
        <v>0</v>
      </c>
      <c r="DM248" t="n">
        <v>0</v>
      </c>
      <c r="DN248" t="n">
        <v>0</v>
      </c>
      <c r="DO248" t="n">
        <v>0</v>
      </c>
      <c r="DP248" t="n">
        <v>0</v>
      </c>
      <c r="DQ248" t="n">
        <v>0</v>
      </c>
      <c r="DR248" t="n">
        <v>0</v>
      </c>
      <c r="DS248" t="n">
        <v>0</v>
      </c>
      <c r="DT248" t="n">
        <v>0</v>
      </c>
      <c r="DU248" t="n">
        <v>0</v>
      </c>
      <c r="DV248" t="n">
        <v>0</v>
      </c>
      <c r="DW248" t="n">
        <v>0</v>
      </c>
      <c r="DX248" t="n">
        <v>0</v>
      </c>
      <c r="DY248" t="n">
        <v>0</v>
      </c>
      <c r="DZ248" t="n">
        <v>0</v>
      </c>
      <c r="EA248" t="n">
        <v>0</v>
      </c>
      <c r="EB248" t="n">
        <v>0</v>
      </c>
      <c r="EC248" t="n">
        <v>0</v>
      </c>
      <c r="ED248" t="n">
        <v>0</v>
      </c>
      <c r="EE248" t="n">
        <v>0</v>
      </c>
      <c r="EF248" t="n">
        <v>0</v>
      </c>
      <c r="EG248" t="n">
        <v>0</v>
      </c>
      <c r="EH248" t="n">
        <v>0</v>
      </c>
      <c r="EI248" t="n">
        <v>0</v>
      </c>
      <c r="EJ248" t="n">
        <v>0</v>
      </c>
      <c r="EK248" t="n">
        <v>0</v>
      </c>
      <c r="EL248" t="n">
        <v>0</v>
      </c>
      <c r="EM248" t="n">
        <v>0</v>
      </c>
      <c r="EN248" t="n">
        <v>0</v>
      </c>
      <c r="EO248" t="n">
        <v>0</v>
      </c>
      <c r="EP248" t="n">
        <v>0</v>
      </c>
      <c r="EQ248" t="n">
        <v>0</v>
      </c>
      <c r="ER248" t="n">
        <v>0</v>
      </c>
      <c r="ES248" t="n">
        <v>0</v>
      </c>
      <c r="ET248" t="n">
        <v>0</v>
      </c>
      <c r="EU248" t="n">
        <v>0</v>
      </c>
      <c r="EV248" t="n">
        <v>0</v>
      </c>
      <c r="EW248" t="n">
        <v>1</v>
      </c>
      <c r="EX248" t="n">
        <v>0</v>
      </c>
      <c r="EY248" t="n">
        <v>0</v>
      </c>
      <c r="EZ248" t="n">
        <v>0</v>
      </c>
      <c r="FA248" t="n">
        <v>1</v>
      </c>
      <c r="FB248" t="n">
        <v>0</v>
      </c>
      <c r="FC248" t="n">
        <v>0</v>
      </c>
      <c r="FD248" t="n">
        <v>0</v>
      </c>
      <c r="FE248" t="n">
        <v>0</v>
      </c>
      <c r="FF248" t="n">
        <v>0</v>
      </c>
      <c r="FG248" t="n">
        <v>0</v>
      </c>
      <c r="FH248" t="n">
        <v>0</v>
      </c>
      <c r="FI248" t="n">
        <v>0</v>
      </c>
      <c r="FJ248" t="n">
        <v>0</v>
      </c>
      <c r="FK248" t="n">
        <v>0</v>
      </c>
      <c r="FL248" t="n">
        <v>0</v>
      </c>
      <c r="FM248" t="n">
        <v>0</v>
      </c>
      <c r="FN248" t="n">
        <v>0</v>
      </c>
      <c r="FO248" t="n">
        <v>0</v>
      </c>
      <c r="FP248" t="n">
        <v>0</v>
      </c>
      <c r="FQ248" t="n">
        <v>0</v>
      </c>
      <c r="FR248" t="n">
        <v>0</v>
      </c>
      <c r="FS248" t="n">
        <v>0</v>
      </c>
      <c r="FT248" t="n">
        <v>0</v>
      </c>
      <c r="FU248" t="n">
        <v>0</v>
      </c>
      <c r="FV248" t="n">
        <v>0</v>
      </c>
      <c r="FW248" t="n">
        <v>0</v>
      </c>
      <c r="FX248" t="n">
        <v>1</v>
      </c>
    </row>
    <row r="249">
      <c r="B249" s="2106" t="inlineStr">
        <is>
          <t>Coproduits de Brasserie</t>
        </is>
      </c>
      <c r="C249" t="n">
        <v>0</v>
      </c>
      <c r="D249" t="n">
        <v>0</v>
      </c>
      <c r="E249" t="n">
        <v>0</v>
      </c>
      <c r="F249" t="n">
        <v>0</v>
      </c>
      <c r="G249" t="n">
        <v>0</v>
      </c>
      <c r="H249" t="n">
        <v>0</v>
      </c>
      <c r="I249" t="n">
        <v>0</v>
      </c>
      <c r="J249" t="n">
        <v>0</v>
      </c>
      <c r="K249" t="n">
        <v>0</v>
      </c>
      <c r="L249" t="n">
        <v>0</v>
      </c>
      <c r="M249" t="n">
        <v>0</v>
      </c>
      <c r="N249" t="n">
        <v>0</v>
      </c>
      <c r="O249" t="n">
        <v>0</v>
      </c>
      <c r="P249" t="n">
        <v>0</v>
      </c>
      <c r="Q249" t="n">
        <v>0</v>
      </c>
      <c r="R249" t="n">
        <v>0</v>
      </c>
      <c r="S249" t="n">
        <v>0</v>
      </c>
      <c r="T249" t="n">
        <v>0</v>
      </c>
      <c r="U249" t="n">
        <v>0</v>
      </c>
      <c r="V249" t="n">
        <v>0</v>
      </c>
      <c r="W249" t="n">
        <v>0</v>
      </c>
      <c r="X249" t="n">
        <v>0</v>
      </c>
      <c r="Y249" t="n">
        <v>0</v>
      </c>
      <c r="Z249" t="n">
        <v>0</v>
      </c>
      <c r="AA249" t="n">
        <v>0</v>
      </c>
      <c r="AB249" t="n">
        <v>0</v>
      </c>
      <c r="AC249" t="n">
        <v>0</v>
      </c>
      <c r="AD249" t="n">
        <v>0</v>
      </c>
      <c r="AE249" t="n">
        <v>0</v>
      </c>
      <c r="AF249" t="n">
        <v>0</v>
      </c>
      <c r="AG249" t="n">
        <v>0</v>
      </c>
      <c r="AH249" t="n">
        <v>0</v>
      </c>
      <c r="AI249" t="n">
        <v>0</v>
      </c>
      <c r="AJ249" t="n">
        <v>0</v>
      </c>
      <c r="AK249" t="n">
        <v>0</v>
      </c>
      <c r="AL249" t="n">
        <v>0</v>
      </c>
      <c r="AM249" t="n">
        <v>0</v>
      </c>
      <c r="AN249" t="n">
        <v>0</v>
      </c>
      <c r="AO249" t="n">
        <v>0</v>
      </c>
      <c r="AP249" t="n">
        <v>0</v>
      </c>
      <c r="AQ249" t="n">
        <v>0</v>
      </c>
      <c r="AR249" t="n">
        <v>0</v>
      </c>
      <c r="AS249" t="n">
        <v>0</v>
      </c>
      <c r="AT249" t="n">
        <v>0</v>
      </c>
      <c r="AU249" t="n">
        <v>0</v>
      </c>
      <c r="AV249" t="n">
        <v>0</v>
      </c>
      <c r="AW249" t="n">
        <v>0</v>
      </c>
      <c r="AX249" t="n">
        <v>0</v>
      </c>
      <c r="AY249" t="n">
        <v>0</v>
      </c>
      <c r="AZ249" t="n">
        <v>0</v>
      </c>
      <c r="BA249" t="n">
        <v>0</v>
      </c>
      <c r="BB249" t="n">
        <v>0</v>
      </c>
      <c r="BC249" t="n">
        <v>0</v>
      </c>
      <c r="BD249" t="n">
        <v>0</v>
      </c>
      <c r="BE249" t="n">
        <v>0</v>
      </c>
      <c r="BF249" t="n">
        <v>0</v>
      </c>
      <c r="BG249" t="n">
        <v>0</v>
      </c>
      <c r="BH249" t="n">
        <v>0</v>
      </c>
      <c r="BI249" t="n">
        <v>0</v>
      </c>
      <c r="BJ249" t="n">
        <v>0</v>
      </c>
      <c r="BK249" t="n">
        <v>0</v>
      </c>
      <c r="BL249" t="n">
        <v>0</v>
      </c>
      <c r="BM249" t="n">
        <v>0</v>
      </c>
      <c r="BN249" t="n">
        <v>0</v>
      </c>
      <c r="BO249" t="n">
        <v>0</v>
      </c>
      <c r="BP249" t="n">
        <v>0</v>
      </c>
      <c r="BQ249" t="n">
        <v>0</v>
      </c>
      <c r="BR249" t="n">
        <v>0</v>
      </c>
      <c r="BS249" t="n">
        <v>0</v>
      </c>
      <c r="BT249" t="n">
        <v>0</v>
      </c>
      <c r="BU249" t="n">
        <v>0</v>
      </c>
      <c r="BV249" t="n">
        <v>0</v>
      </c>
      <c r="BW249" t="n">
        <v>0</v>
      </c>
      <c r="BX249" t="n">
        <v>0</v>
      </c>
      <c r="BY249" t="n">
        <v>0</v>
      </c>
      <c r="BZ249" t="n">
        <v>0</v>
      </c>
      <c r="CA249" t="n">
        <v>0</v>
      </c>
      <c r="CB249" t="n">
        <v>0</v>
      </c>
      <c r="CC249" t="n">
        <v>0</v>
      </c>
      <c r="CD249" t="n">
        <v>0</v>
      </c>
      <c r="CE249" t="n">
        <v>0</v>
      </c>
      <c r="CF249" t="n">
        <v>0</v>
      </c>
      <c r="CG249" t="n">
        <v>0</v>
      </c>
      <c r="CH249" t="n">
        <v>0</v>
      </c>
      <c r="CI249" t="n">
        <v>0</v>
      </c>
      <c r="CJ249" t="n">
        <v>0</v>
      </c>
      <c r="CK249" t="n">
        <v>0</v>
      </c>
      <c r="CL249" t="n">
        <v>0</v>
      </c>
      <c r="CM249" t="n">
        <v>0</v>
      </c>
      <c r="CN249" t="n">
        <v>0</v>
      </c>
      <c r="CO249" t="n">
        <v>0</v>
      </c>
      <c r="CP249" t="n">
        <v>0</v>
      </c>
      <c r="CQ249" t="n">
        <v>0</v>
      </c>
      <c r="CR249" t="n">
        <v>0</v>
      </c>
      <c r="CS249" t="n">
        <v>0</v>
      </c>
      <c r="CT249" t="n">
        <v>0</v>
      </c>
      <c r="CU249" t="n">
        <v>0</v>
      </c>
      <c r="CV249" t="n">
        <v>0</v>
      </c>
      <c r="CW249" t="n">
        <v>0</v>
      </c>
      <c r="CX249" t="n">
        <v>0</v>
      </c>
      <c r="CY249" t="n">
        <v>1</v>
      </c>
      <c r="CZ249" t="n">
        <v>0</v>
      </c>
      <c r="DA249" t="n">
        <v>0</v>
      </c>
      <c r="DB249" t="n">
        <v>0</v>
      </c>
      <c r="DC249" t="n">
        <v>0</v>
      </c>
      <c r="DD249" t="n">
        <v>0</v>
      </c>
      <c r="DE249" t="n">
        <v>0</v>
      </c>
      <c r="DF249" t="n">
        <v>0</v>
      </c>
      <c r="DG249" t="n">
        <v>0</v>
      </c>
      <c r="DH249" t="n">
        <v>0</v>
      </c>
      <c r="DI249" t="n">
        <v>0</v>
      </c>
      <c r="DJ249" t="n">
        <v>0</v>
      </c>
      <c r="DK249" t="n">
        <v>0</v>
      </c>
      <c r="DL249" t="n">
        <v>0</v>
      </c>
      <c r="DM249" t="n">
        <v>0</v>
      </c>
      <c r="DN249" t="n">
        <v>0</v>
      </c>
      <c r="DO249" t="n">
        <v>0</v>
      </c>
      <c r="DP249" t="n">
        <v>0</v>
      </c>
      <c r="DQ249" t="n">
        <v>0</v>
      </c>
      <c r="DR249" t="n">
        <v>0</v>
      </c>
      <c r="DS249" t="n">
        <v>0</v>
      </c>
      <c r="DT249" t="n">
        <v>0</v>
      </c>
      <c r="DU249" t="n">
        <v>0</v>
      </c>
      <c r="DV249" t="n">
        <v>0</v>
      </c>
      <c r="DW249" t="n">
        <v>0</v>
      </c>
      <c r="DX249" t="n">
        <v>0</v>
      </c>
      <c r="DY249" t="n">
        <v>0</v>
      </c>
      <c r="DZ249" t="n">
        <v>0</v>
      </c>
      <c r="EA249" t="n">
        <v>0</v>
      </c>
      <c r="EB249" t="n">
        <v>0</v>
      </c>
      <c r="EC249" t="n">
        <v>0</v>
      </c>
      <c r="ED249" t="n">
        <v>0</v>
      </c>
      <c r="EE249" t="n">
        <v>0</v>
      </c>
      <c r="EF249" t="n">
        <v>0</v>
      </c>
      <c r="EG249" t="n">
        <v>0</v>
      </c>
      <c r="EH249" t="n">
        <v>0</v>
      </c>
      <c r="EI249" t="n">
        <v>0</v>
      </c>
      <c r="EJ249" t="n">
        <v>0</v>
      </c>
      <c r="EK249" t="n">
        <v>0</v>
      </c>
      <c r="EL249" t="n">
        <v>0</v>
      </c>
      <c r="EM249" t="n">
        <v>0</v>
      </c>
      <c r="EN249" t="n">
        <v>0</v>
      </c>
      <c r="EO249" t="n">
        <v>0</v>
      </c>
      <c r="EP249" t="n">
        <v>0</v>
      </c>
      <c r="EQ249" t="n">
        <v>0</v>
      </c>
      <c r="ER249" t="n">
        <v>0</v>
      </c>
      <c r="ES249" t="n">
        <v>0</v>
      </c>
      <c r="ET249" t="n">
        <v>0</v>
      </c>
      <c r="EU249" t="n">
        <v>0</v>
      </c>
      <c r="EV249" t="n">
        <v>0</v>
      </c>
      <c r="EW249" t="n">
        <v>1</v>
      </c>
      <c r="EX249" t="n">
        <v>0</v>
      </c>
      <c r="EY249" t="n">
        <v>0</v>
      </c>
      <c r="EZ249" t="n">
        <v>0</v>
      </c>
      <c r="FA249" t="n">
        <v>1</v>
      </c>
      <c r="FB249" t="n">
        <v>0</v>
      </c>
      <c r="FC249" t="n">
        <v>0</v>
      </c>
      <c r="FD249" t="n">
        <v>0</v>
      </c>
      <c r="FE249" t="n">
        <v>0</v>
      </c>
      <c r="FF249" t="n">
        <v>0</v>
      </c>
      <c r="FG249" t="n">
        <v>0</v>
      </c>
      <c r="FH249" t="n">
        <v>0</v>
      </c>
      <c r="FI249" t="n">
        <v>0</v>
      </c>
      <c r="FJ249" t="n">
        <v>0</v>
      </c>
      <c r="FK249" t="n">
        <v>0</v>
      </c>
      <c r="FL249" t="n">
        <v>0</v>
      </c>
      <c r="FM249" t="n">
        <v>0</v>
      </c>
      <c r="FN249" t="n">
        <v>0</v>
      </c>
      <c r="FO249" t="n">
        <v>0</v>
      </c>
      <c r="FP249" t="n">
        <v>0</v>
      </c>
      <c r="FQ249" t="n">
        <v>0</v>
      </c>
      <c r="FR249" t="n">
        <v>0</v>
      </c>
      <c r="FS249" t="n">
        <v>0</v>
      </c>
      <c r="FT249" t="n">
        <v>0</v>
      </c>
      <c r="FU249" t="n">
        <v>0</v>
      </c>
      <c r="FV249" t="n">
        <v>0</v>
      </c>
      <c r="FW249" t="n">
        <v>0</v>
      </c>
      <c r="FX249" t="n">
        <v>1</v>
      </c>
    </row>
    <row r="250">
      <c r="B250" s="2107" t="inlineStr">
        <is>
          <t>Drèches</t>
        </is>
      </c>
      <c r="C250" t="n">
        <v>0</v>
      </c>
      <c r="D250" t="n">
        <v>0</v>
      </c>
      <c r="E250" t="n">
        <v>0</v>
      </c>
      <c r="F250" t="n">
        <v>0</v>
      </c>
      <c r="G250" t="n">
        <v>0</v>
      </c>
      <c r="H250" t="n">
        <v>0</v>
      </c>
      <c r="I250" t="n">
        <v>0</v>
      </c>
      <c r="J250" t="n">
        <v>0</v>
      </c>
      <c r="K250" t="n">
        <v>0</v>
      </c>
      <c r="L250" t="n">
        <v>0</v>
      </c>
      <c r="M250" t="n">
        <v>0</v>
      </c>
      <c r="N250" t="n">
        <v>0</v>
      </c>
      <c r="O250" t="n">
        <v>0</v>
      </c>
      <c r="P250" t="n">
        <v>0</v>
      </c>
      <c r="Q250" t="n">
        <v>0</v>
      </c>
      <c r="R250" t="n">
        <v>0</v>
      </c>
      <c r="S250" t="n">
        <v>0</v>
      </c>
      <c r="T250" t="n">
        <v>0</v>
      </c>
      <c r="U250" t="n">
        <v>0</v>
      </c>
      <c r="V250" t="n">
        <v>0</v>
      </c>
      <c r="W250" t="n">
        <v>0</v>
      </c>
      <c r="X250" t="n">
        <v>0</v>
      </c>
      <c r="Y250" t="n">
        <v>0</v>
      </c>
      <c r="Z250" t="n">
        <v>0</v>
      </c>
      <c r="AA250" t="n">
        <v>0</v>
      </c>
      <c r="AB250" t="n">
        <v>0</v>
      </c>
      <c r="AC250" t="n">
        <v>0</v>
      </c>
      <c r="AD250" t="n">
        <v>0</v>
      </c>
      <c r="AE250" t="n">
        <v>0</v>
      </c>
      <c r="AF250" t="n">
        <v>0</v>
      </c>
      <c r="AG250" t="n">
        <v>0</v>
      </c>
      <c r="AH250" t="n">
        <v>0</v>
      </c>
      <c r="AI250" t="n">
        <v>0</v>
      </c>
      <c r="AJ250" t="n">
        <v>0</v>
      </c>
      <c r="AK250" t="n">
        <v>0</v>
      </c>
      <c r="AL250" t="n">
        <v>0</v>
      </c>
      <c r="AM250" t="n">
        <v>0</v>
      </c>
      <c r="AN250" t="n">
        <v>0</v>
      </c>
      <c r="AO250" t="n">
        <v>0</v>
      </c>
      <c r="AP250" t="n">
        <v>0</v>
      </c>
      <c r="AQ250" t="n">
        <v>0</v>
      </c>
      <c r="AR250" t="n">
        <v>0</v>
      </c>
      <c r="AS250" t="n">
        <v>0</v>
      </c>
      <c r="AT250" t="n">
        <v>0</v>
      </c>
      <c r="AU250" t="n">
        <v>0</v>
      </c>
      <c r="AV250" t="n">
        <v>0</v>
      </c>
      <c r="AW250" t="n">
        <v>0</v>
      </c>
      <c r="AX250" t="n">
        <v>0</v>
      </c>
      <c r="AY250" t="n">
        <v>0</v>
      </c>
      <c r="AZ250" t="n">
        <v>0</v>
      </c>
      <c r="BA250" t="n">
        <v>0</v>
      </c>
      <c r="BB250" t="n">
        <v>0</v>
      </c>
      <c r="BC250" t="n">
        <v>0</v>
      </c>
      <c r="BD250" t="n">
        <v>0</v>
      </c>
      <c r="BE250" t="n">
        <v>0</v>
      </c>
      <c r="BF250" t="n">
        <v>0</v>
      </c>
      <c r="BG250" t="n">
        <v>0</v>
      </c>
      <c r="BH250" t="n">
        <v>0</v>
      </c>
      <c r="BI250" t="n">
        <v>0</v>
      </c>
      <c r="BJ250" t="n">
        <v>0</v>
      </c>
      <c r="BK250" t="n">
        <v>0</v>
      </c>
      <c r="BL250" t="n">
        <v>0</v>
      </c>
      <c r="BM250" t="n">
        <v>0</v>
      </c>
      <c r="BN250" t="n">
        <v>0</v>
      </c>
      <c r="BO250" t="n">
        <v>0</v>
      </c>
      <c r="BP250" t="n">
        <v>0</v>
      </c>
      <c r="BQ250" t="n">
        <v>0</v>
      </c>
      <c r="BR250" t="n">
        <v>0</v>
      </c>
      <c r="BS250" t="n">
        <v>0</v>
      </c>
      <c r="BT250" t="n">
        <v>0</v>
      </c>
      <c r="BU250" t="n">
        <v>0</v>
      </c>
      <c r="BV250" t="n">
        <v>0</v>
      </c>
      <c r="BW250" t="n">
        <v>0</v>
      </c>
      <c r="BX250" t="n">
        <v>0</v>
      </c>
      <c r="BY250" t="n">
        <v>0</v>
      </c>
      <c r="BZ250" t="n">
        <v>0</v>
      </c>
      <c r="CA250" t="n">
        <v>0</v>
      </c>
      <c r="CB250" t="n">
        <v>0</v>
      </c>
      <c r="CC250" t="n">
        <v>0</v>
      </c>
      <c r="CD250" t="n">
        <v>0</v>
      </c>
      <c r="CE250" t="n">
        <v>0</v>
      </c>
      <c r="CF250" t="n">
        <v>0</v>
      </c>
      <c r="CG250" t="n">
        <v>0</v>
      </c>
      <c r="CH250" t="n">
        <v>0</v>
      </c>
      <c r="CI250" t="n">
        <v>0</v>
      </c>
      <c r="CJ250" t="n">
        <v>0</v>
      </c>
      <c r="CK250" t="n">
        <v>0</v>
      </c>
      <c r="CL250" t="n">
        <v>0</v>
      </c>
      <c r="CM250" t="n">
        <v>0</v>
      </c>
      <c r="CN250" t="n">
        <v>0</v>
      </c>
      <c r="CO250" t="n">
        <v>0</v>
      </c>
      <c r="CP250" t="n">
        <v>0</v>
      </c>
      <c r="CQ250" t="n">
        <v>0</v>
      </c>
      <c r="CR250" t="n">
        <v>0</v>
      </c>
      <c r="CS250" t="n">
        <v>0</v>
      </c>
      <c r="CT250" t="n">
        <v>0</v>
      </c>
      <c r="CU250" t="n">
        <v>0</v>
      </c>
      <c r="CV250" t="n">
        <v>0</v>
      </c>
      <c r="CW250" t="n">
        <v>0</v>
      </c>
      <c r="CX250" t="n">
        <v>0</v>
      </c>
      <c r="CY250" t="n">
        <v>1</v>
      </c>
      <c r="CZ250" t="n">
        <v>0</v>
      </c>
      <c r="DA250" t="n">
        <v>0</v>
      </c>
      <c r="DB250" t="n">
        <v>0</v>
      </c>
      <c r="DC250" t="n">
        <v>0</v>
      </c>
      <c r="DD250" t="n">
        <v>0</v>
      </c>
      <c r="DE250" t="n">
        <v>0</v>
      </c>
      <c r="DF250" t="n">
        <v>0</v>
      </c>
      <c r="DG250" t="n">
        <v>0</v>
      </c>
      <c r="DH250" t="n">
        <v>0</v>
      </c>
      <c r="DI250" t="n">
        <v>0</v>
      </c>
      <c r="DJ250" t="n">
        <v>0</v>
      </c>
      <c r="DK250" t="n">
        <v>0</v>
      </c>
      <c r="DL250" t="n">
        <v>0</v>
      </c>
      <c r="DM250" t="n">
        <v>0</v>
      </c>
      <c r="DN250" t="n">
        <v>0</v>
      </c>
      <c r="DO250" t="n">
        <v>0</v>
      </c>
      <c r="DP250" t="n">
        <v>0</v>
      </c>
      <c r="DQ250" t="n">
        <v>0</v>
      </c>
      <c r="DR250" t="n">
        <v>0</v>
      </c>
      <c r="DS250" t="n">
        <v>0</v>
      </c>
      <c r="DT250" t="n">
        <v>0</v>
      </c>
      <c r="DU250" t="n">
        <v>0</v>
      </c>
      <c r="DV250" t="n">
        <v>0</v>
      </c>
      <c r="DW250" t="n">
        <v>0</v>
      </c>
      <c r="DX250" t="n">
        <v>0</v>
      </c>
      <c r="DY250" t="n">
        <v>0</v>
      </c>
      <c r="DZ250" t="n">
        <v>0</v>
      </c>
      <c r="EA250" t="n">
        <v>0</v>
      </c>
      <c r="EB250" t="n">
        <v>0</v>
      </c>
      <c r="EC250" t="n">
        <v>0</v>
      </c>
      <c r="ED250" t="n">
        <v>0</v>
      </c>
      <c r="EE250" t="n">
        <v>0</v>
      </c>
      <c r="EF250" t="n">
        <v>0</v>
      </c>
      <c r="EG250" t="n">
        <v>0</v>
      </c>
      <c r="EH250" t="n">
        <v>0</v>
      </c>
      <c r="EI250" t="n">
        <v>0</v>
      </c>
      <c r="EJ250" t="n">
        <v>0</v>
      </c>
      <c r="EK250" t="n">
        <v>0</v>
      </c>
      <c r="EL250" t="n">
        <v>0</v>
      </c>
      <c r="EM250" t="n">
        <v>0</v>
      </c>
      <c r="EN250" t="n">
        <v>0</v>
      </c>
      <c r="EO250" t="n">
        <v>0</v>
      </c>
      <c r="EP250" t="n">
        <v>0</v>
      </c>
      <c r="EQ250" t="n">
        <v>0</v>
      </c>
      <c r="ER250" t="n">
        <v>0</v>
      </c>
      <c r="ES250" t="n">
        <v>0</v>
      </c>
      <c r="ET250" t="n">
        <v>0</v>
      </c>
      <c r="EU250" t="n">
        <v>0</v>
      </c>
      <c r="EV250" t="n">
        <v>0</v>
      </c>
      <c r="EW250" t="n">
        <v>1</v>
      </c>
      <c r="EX250" t="n">
        <v>0</v>
      </c>
      <c r="EY250" t="n">
        <v>0</v>
      </c>
      <c r="EZ250" t="n">
        <v>0</v>
      </c>
      <c r="FA250" t="n">
        <v>1</v>
      </c>
      <c r="FB250" t="n">
        <v>0</v>
      </c>
      <c r="FC250" t="n">
        <v>0</v>
      </c>
      <c r="FD250" t="n">
        <v>0</v>
      </c>
      <c r="FE250" t="n">
        <v>0</v>
      </c>
      <c r="FF250" t="n">
        <v>0</v>
      </c>
      <c r="FG250" t="n">
        <v>0</v>
      </c>
      <c r="FH250" t="n">
        <v>0</v>
      </c>
      <c r="FI250" t="n">
        <v>0</v>
      </c>
      <c r="FJ250" t="n">
        <v>0</v>
      </c>
      <c r="FK250" t="n">
        <v>0</v>
      </c>
      <c r="FL250" t="n">
        <v>0</v>
      </c>
      <c r="FM250" t="n">
        <v>0</v>
      </c>
      <c r="FN250" t="n">
        <v>0</v>
      </c>
      <c r="FO250" t="n">
        <v>0</v>
      </c>
      <c r="FP250" t="n">
        <v>0</v>
      </c>
      <c r="FQ250" t="n">
        <v>0</v>
      </c>
      <c r="FR250" t="n">
        <v>0</v>
      </c>
      <c r="FS250" t="n">
        <v>0</v>
      </c>
      <c r="FT250" t="n">
        <v>0</v>
      </c>
      <c r="FU250" t="n">
        <v>0</v>
      </c>
      <c r="FV250" t="n">
        <v>0</v>
      </c>
      <c r="FW250" t="n">
        <v>0</v>
      </c>
      <c r="FX250" t="n">
        <v>1</v>
      </c>
    </row>
    <row r="251">
      <c r="B251" s="2107" t="inlineStr">
        <is>
          <t>Levures</t>
        </is>
      </c>
      <c r="C251" t="n">
        <v>0</v>
      </c>
      <c r="D251" t="n">
        <v>0</v>
      </c>
      <c r="E251" t="n">
        <v>0</v>
      </c>
      <c r="F251" t="n">
        <v>0</v>
      </c>
      <c r="G251" t="n">
        <v>0</v>
      </c>
      <c r="H251" t="n">
        <v>0</v>
      </c>
      <c r="I251" t="n">
        <v>0</v>
      </c>
      <c r="J251" t="n">
        <v>0</v>
      </c>
      <c r="K251" t="n">
        <v>0</v>
      </c>
      <c r="L251" t="n">
        <v>0</v>
      </c>
      <c r="M251" t="n">
        <v>0</v>
      </c>
      <c r="N251" t="n">
        <v>0</v>
      </c>
      <c r="O251" t="n">
        <v>0</v>
      </c>
      <c r="P251" t="n">
        <v>0</v>
      </c>
      <c r="Q251" t="n">
        <v>0</v>
      </c>
      <c r="R251" t="n">
        <v>0</v>
      </c>
      <c r="S251" t="n">
        <v>0</v>
      </c>
      <c r="T251" t="n">
        <v>0</v>
      </c>
      <c r="U251" t="n">
        <v>0</v>
      </c>
      <c r="V251" t="n">
        <v>0</v>
      </c>
      <c r="W251" t="n">
        <v>0</v>
      </c>
      <c r="X251" t="n">
        <v>0</v>
      </c>
      <c r="Y251" t="n">
        <v>0</v>
      </c>
      <c r="Z251" t="n">
        <v>0</v>
      </c>
      <c r="AA251" t="n">
        <v>0</v>
      </c>
      <c r="AB251" t="n">
        <v>0</v>
      </c>
      <c r="AC251" t="n">
        <v>0</v>
      </c>
      <c r="AD251" t="n">
        <v>0</v>
      </c>
      <c r="AE251" t="n">
        <v>0</v>
      </c>
      <c r="AF251" t="n">
        <v>0</v>
      </c>
      <c r="AG251" t="n">
        <v>0</v>
      </c>
      <c r="AH251" t="n">
        <v>0</v>
      </c>
      <c r="AI251" t="n">
        <v>0</v>
      </c>
      <c r="AJ251" t="n">
        <v>0</v>
      </c>
      <c r="AK251" t="n">
        <v>0</v>
      </c>
      <c r="AL251" t="n">
        <v>0</v>
      </c>
      <c r="AM251" t="n">
        <v>0</v>
      </c>
      <c r="AN251" t="n">
        <v>0</v>
      </c>
      <c r="AO251" t="n">
        <v>0</v>
      </c>
      <c r="AP251" t="n">
        <v>0</v>
      </c>
      <c r="AQ251" t="n">
        <v>0</v>
      </c>
      <c r="AR251" t="n">
        <v>0</v>
      </c>
      <c r="AS251" t="n">
        <v>0</v>
      </c>
      <c r="AT251" t="n">
        <v>0</v>
      </c>
      <c r="AU251" t="n">
        <v>0</v>
      </c>
      <c r="AV251" t="n">
        <v>0</v>
      </c>
      <c r="AW251" t="n">
        <v>0</v>
      </c>
      <c r="AX251" t="n">
        <v>0</v>
      </c>
      <c r="AY251" t="n">
        <v>0</v>
      </c>
      <c r="AZ251" t="n">
        <v>0</v>
      </c>
      <c r="BA251" t="n">
        <v>0</v>
      </c>
      <c r="BB251" t="n">
        <v>0</v>
      </c>
      <c r="BC251" t="n">
        <v>0</v>
      </c>
      <c r="BD251" t="n">
        <v>0</v>
      </c>
      <c r="BE251" t="n">
        <v>0</v>
      </c>
      <c r="BF251" t="n">
        <v>0</v>
      </c>
      <c r="BG251" t="n">
        <v>0</v>
      </c>
      <c r="BH251" t="n">
        <v>0</v>
      </c>
      <c r="BI251" t="n">
        <v>0</v>
      </c>
      <c r="BJ251" t="n">
        <v>0</v>
      </c>
      <c r="BK251" t="n">
        <v>0</v>
      </c>
      <c r="BL251" t="n">
        <v>0</v>
      </c>
      <c r="BM251" t="n">
        <v>0</v>
      </c>
      <c r="BN251" t="n">
        <v>0</v>
      </c>
      <c r="BO251" t="n">
        <v>0</v>
      </c>
      <c r="BP251" t="n">
        <v>0</v>
      </c>
      <c r="BQ251" t="n">
        <v>0</v>
      </c>
      <c r="BR251" t="n">
        <v>0</v>
      </c>
      <c r="BS251" t="n">
        <v>0</v>
      </c>
      <c r="BT251" t="n">
        <v>0</v>
      </c>
      <c r="BU251" t="n">
        <v>0</v>
      </c>
      <c r="BV251" t="n">
        <v>0</v>
      </c>
      <c r="BW251" t="n">
        <v>0</v>
      </c>
      <c r="BX251" t="n">
        <v>0</v>
      </c>
      <c r="BY251" t="n">
        <v>0</v>
      </c>
      <c r="BZ251" t="n">
        <v>0</v>
      </c>
      <c r="CA251" t="n">
        <v>0</v>
      </c>
      <c r="CB251" t="n">
        <v>0</v>
      </c>
      <c r="CC251" t="n">
        <v>0</v>
      </c>
      <c r="CD251" t="n">
        <v>0</v>
      </c>
      <c r="CE251" t="n">
        <v>0</v>
      </c>
      <c r="CF251" t="n">
        <v>0</v>
      </c>
      <c r="CG251" t="n">
        <v>0</v>
      </c>
      <c r="CH251" t="n">
        <v>0</v>
      </c>
      <c r="CI251" t="n">
        <v>0</v>
      </c>
      <c r="CJ251" t="n">
        <v>0</v>
      </c>
      <c r="CK251" t="n">
        <v>0</v>
      </c>
      <c r="CL251" t="n">
        <v>0</v>
      </c>
      <c r="CM251" t="n">
        <v>0</v>
      </c>
      <c r="CN251" t="n">
        <v>0</v>
      </c>
      <c r="CO251" t="n">
        <v>0</v>
      </c>
      <c r="CP251" t="n">
        <v>0</v>
      </c>
      <c r="CQ251" t="n">
        <v>0</v>
      </c>
      <c r="CR251" t="n">
        <v>0</v>
      </c>
      <c r="CS251" t="n">
        <v>0</v>
      </c>
      <c r="CT251" t="n">
        <v>0</v>
      </c>
      <c r="CU251" t="n">
        <v>0</v>
      </c>
      <c r="CV251" t="n">
        <v>0</v>
      </c>
      <c r="CW251" t="n">
        <v>0</v>
      </c>
      <c r="CX251" t="n">
        <v>0</v>
      </c>
      <c r="CY251" t="n">
        <v>1</v>
      </c>
      <c r="CZ251" t="n">
        <v>0</v>
      </c>
      <c r="DA251" t="n">
        <v>0</v>
      </c>
      <c r="DB251" t="n">
        <v>0</v>
      </c>
      <c r="DC251" t="n">
        <v>0</v>
      </c>
      <c r="DD251" t="n">
        <v>0</v>
      </c>
      <c r="DE251" t="n">
        <v>0</v>
      </c>
      <c r="DF251" t="n">
        <v>0</v>
      </c>
      <c r="DG251" t="n">
        <v>0</v>
      </c>
      <c r="DH251" t="n">
        <v>0</v>
      </c>
      <c r="DI251" t="n">
        <v>0</v>
      </c>
      <c r="DJ251" t="n">
        <v>0</v>
      </c>
      <c r="DK251" t="n">
        <v>0</v>
      </c>
      <c r="DL251" t="n">
        <v>0</v>
      </c>
      <c r="DM251" t="n">
        <v>0</v>
      </c>
      <c r="DN251" t="n">
        <v>0</v>
      </c>
      <c r="DO251" t="n">
        <v>0</v>
      </c>
      <c r="DP251" t="n">
        <v>0</v>
      </c>
      <c r="DQ251" t="n">
        <v>0</v>
      </c>
      <c r="DR251" t="n">
        <v>0</v>
      </c>
      <c r="DS251" t="n">
        <v>0</v>
      </c>
      <c r="DT251" t="n">
        <v>0</v>
      </c>
      <c r="DU251" t="n">
        <v>0</v>
      </c>
      <c r="DV251" t="n">
        <v>0</v>
      </c>
      <c r="DW251" t="n">
        <v>0</v>
      </c>
      <c r="DX251" t="n">
        <v>0</v>
      </c>
      <c r="DY251" t="n">
        <v>0</v>
      </c>
      <c r="DZ251" t="n">
        <v>0</v>
      </c>
      <c r="EA251" t="n">
        <v>0</v>
      </c>
      <c r="EB251" t="n">
        <v>0</v>
      </c>
      <c r="EC251" t="n">
        <v>0</v>
      </c>
      <c r="ED251" t="n">
        <v>0</v>
      </c>
      <c r="EE251" t="n">
        <v>0</v>
      </c>
      <c r="EF251" t="n">
        <v>0</v>
      </c>
      <c r="EG251" t="n">
        <v>0</v>
      </c>
      <c r="EH251" t="n">
        <v>0</v>
      </c>
      <c r="EI251" t="n">
        <v>0</v>
      </c>
      <c r="EJ251" t="n">
        <v>0</v>
      </c>
      <c r="EK251" t="n">
        <v>0</v>
      </c>
      <c r="EL251" t="n">
        <v>0</v>
      </c>
      <c r="EM251" t="n">
        <v>0</v>
      </c>
      <c r="EN251" t="n">
        <v>0</v>
      </c>
      <c r="EO251" t="n">
        <v>0</v>
      </c>
      <c r="EP251" t="n">
        <v>0</v>
      </c>
      <c r="EQ251" t="n">
        <v>0</v>
      </c>
      <c r="ER251" t="n">
        <v>0</v>
      </c>
      <c r="ES251" t="n">
        <v>0</v>
      </c>
      <c r="ET251" t="n">
        <v>0</v>
      </c>
      <c r="EU251" t="n">
        <v>0</v>
      </c>
      <c r="EV251" t="n">
        <v>0</v>
      </c>
      <c r="EW251" t="n">
        <v>1</v>
      </c>
      <c r="EX251" t="n">
        <v>0</v>
      </c>
      <c r="EY251" t="n">
        <v>0</v>
      </c>
      <c r="EZ251" t="n">
        <v>0</v>
      </c>
      <c r="FA251" t="n">
        <v>1</v>
      </c>
      <c r="FB251" t="n">
        <v>0</v>
      </c>
      <c r="FC251" t="n">
        <v>0</v>
      </c>
      <c r="FD251" t="n">
        <v>0</v>
      </c>
      <c r="FE251" t="n">
        <v>0</v>
      </c>
      <c r="FF251" t="n">
        <v>0</v>
      </c>
      <c r="FG251" t="n">
        <v>0</v>
      </c>
      <c r="FH251" t="n">
        <v>0</v>
      </c>
      <c r="FI251" t="n">
        <v>0</v>
      </c>
      <c r="FJ251" t="n">
        <v>0</v>
      </c>
      <c r="FK251" t="n">
        <v>0</v>
      </c>
      <c r="FL251" t="n">
        <v>0</v>
      </c>
      <c r="FM251" t="n">
        <v>0</v>
      </c>
      <c r="FN251" t="n">
        <v>0</v>
      </c>
      <c r="FO251" t="n">
        <v>0</v>
      </c>
      <c r="FP251" t="n">
        <v>0</v>
      </c>
      <c r="FQ251" t="n">
        <v>0</v>
      </c>
      <c r="FR251" t="n">
        <v>0</v>
      </c>
      <c r="FS251" t="n">
        <v>0</v>
      </c>
      <c r="FT251" t="n">
        <v>0</v>
      </c>
      <c r="FU251" t="n">
        <v>0</v>
      </c>
      <c r="FV251" t="n">
        <v>0</v>
      </c>
      <c r="FW251" t="n">
        <v>0</v>
      </c>
      <c r="FX251" t="n">
        <v>1</v>
      </c>
    </row>
    <row r="252">
      <c r="B252" s="2107" t="inlineStr">
        <is>
          <t>Kieselguhr</t>
        </is>
      </c>
      <c r="C252" t="n">
        <v>0</v>
      </c>
      <c r="D252" t="n">
        <v>0</v>
      </c>
      <c r="E252" t="n">
        <v>0</v>
      </c>
      <c r="F252" t="n">
        <v>0</v>
      </c>
      <c r="G252" t="n">
        <v>0</v>
      </c>
      <c r="H252" t="n">
        <v>0</v>
      </c>
      <c r="I252" t="n">
        <v>0</v>
      </c>
      <c r="J252" t="n">
        <v>0</v>
      </c>
      <c r="K252" t="n">
        <v>0</v>
      </c>
      <c r="L252" t="n">
        <v>0</v>
      </c>
      <c r="M252" t="n">
        <v>0</v>
      </c>
      <c r="N252" t="n">
        <v>0</v>
      </c>
      <c r="O252" t="n">
        <v>0</v>
      </c>
      <c r="P252" t="n">
        <v>0</v>
      </c>
      <c r="Q252" t="n">
        <v>0</v>
      </c>
      <c r="R252" t="n">
        <v>0</v>
      </c>
      <c r="S252" t="n">
        <v>0</v>
      </c>
      <c r="T252" t="n">
        <v>0</v>
      </c>
      <c r="U252" t="n">
        <v>0</v>
      </c>
      <c r="V252" t="n">
        <v>0</v>
      </c>
      <c r="W252" t="n">
        <v>0</v>
      </c>
      <c r="X252" t="n">
        <v>0</v>
      </c>
      <c r="Y252" t="n">
        <v>0</v>
      </c>
      <c r="Z252" t="n">
        <v>0</v>
      </c>
      <c r="AA252" t="n">
        <v>0</v>
      </c>
      <c r="AB252" t="n">
        <v>0</v>
      </c>
      <c r="AC252" t="n">
        <v>0</v>
      </c>
      <c r="AD252" t="n">
        <v>0</v>
      </c>
      <c r="AE252" t="n">
        <v>0</v>
      </c>
      <c r="AF252" t="n">
        <v>0</v>
      </c>
      <c r="AG252" t="n">
        <v>0</v>
      </c>
      <c r="AH252" t="n">
        <v>0</v>
      </c>
      <c r="AI252" t="n">
        <v>0</v>
      </c>
      <c r="AJ252" t="n">
        <v>0</v>
      </c>
      <c r="AK252" t="n">
        <v>0</v>
      </c>
      <c r="AL252" t="n">
        <v>0</v>
      </c>
      <c r="AM252" t="n">
        <v>0</v>
      </c>
      <c r="AN252" t="n">
        <v>0</v>
      </c>
      <c r="AO252" t="n">
        <v>0</v>
      </c>
      <c r="AP252" t="n">
        <v>0</v>
      </c>
      <c r="AQ252" t="n">
        <v>0</v>
      </c>
      <c r="AR252" t="n">
        <v>0</v>
      </c>
      <c r="AS252" t="n">
        <v>0</v>
      </c>
      <c r="AT252" t="n">
        <v>0</v>
      </c>
      <c r="AU252" t="n">
        <v>0</v>
      </c>
      <c r="AV252" t="n">
        <v>0</v>
      </c>
      <c r="AW252" t="n">
        <v>0</v>
      </c>
      <c r="AX252" t="n">
        <v>0</v>
      </c>
      <c r="AY252" t="n">
        <v>0</v>
      </c>
      <c r="AZ252" t="n">
        <v>0</v>
      </c>
      <c r="BA252" t="n">
        <v>0</v>
      </c>
      <c r="BB252" t="n">
        <v>0</v>
      </c>
      <c r="BC252" t="n">
        <v>0</v>
      </c>
      <c r="BD252" t="n">
        <v>0</v>
      </c>
      <c r="BE252" t="n">
        <v>0</v>
      </c>
      <c r="BF252" t="n">
        <v>0</v>
      </c>
      <c r="BG252" t="n">
        <v>0</v>
      </c>
      <c r="BH252" t="n">
        <v>0</v>
      </c>
      <c r="BI252" t="n">
        <v>0</v>
      </c>
      <c r="BJ252" t="n">
        <v>0</v>
      </c>
      <c r="BK252" t="n">
        <v>0</v>
      </c>
      <c r="BL252" t="n">
        <v>0</v>
      </c>
      <c r="BM252" t="n">
        <v>0</v>
      </c>
      <c r="BN252" t="n">
        <v>0</v>
      </c>
      <c r="BO252" t="n">
        <v>0</v>
      </c>
      <c r="BP252" t="n">
        <v>0</v>
      </c>
      <c r="BQ252" t="n">
        <v>0</v>
      </c>
      <c r="BR252" t="n">
        <v>0</v>
      </c>
      <c r="BS252" t="n">
        <v>0</v>
      </c>
      <c r="BT252" t="n">
        <v>0</v>
      </c>
      <c r="BU252" t="n">
        <v>0</v>
      </c>
      <c r="BV252" t="n">
        <v>0</v>
      </c>
      <c r="BW252" t="n">
        <v>0</v>
      </c>
      <c r="BX252" t="n">
        <v>0</v>
      </c>
      <c r="BY252" t="n">
        <v>0</v>
      </c>
      <c r="BZ252" t="n">
        <v>0</v>
      </c>
      <c r="CA252" t="n">
        <v>0</v>
      </c>
      <c r="CB252" t="n">
        <v>0</v>
      </c>
      <c r="CC252" t="n">
        <v>0</v>
      </c>
      <c r="CD252" t="n">
        <v>0</v>
      </c>
      <c r="CE252" t="n">
        <v>0</v>
      </c>
      <c r="CF252" t="n">
        <v>0</v>
      </c>
      <c r="CG252" t="n">
        <v>0</v>
      </c>
      <c r="CH252" t="n">
        <v>0</v>
      </c>
      <c r="CI252" t="n">
        <v>0</v>
      </c>
      <c r="CJ252" t="n">
        <v>0</v>
      </c>
      <c r="CK252" t="n">
        <v>0</v>
      </c>
      <c r="CL252" t="n">
        <v>0</v>
      </c>
      <c r="CM252" t="n">
        <v>0</v>
      </c>
      <c r="CN252" t="n">
        <v>0</v>
      </c>
      <c r="CO252" t="n">
        <v>0</v>
      </c>
      <c r="CP252" t="n">
        <v>0</v>
      </c>
      <c r="CQ252" t="n">
        <v>0</v>
      </c>
      <c r="CR252" t="n">
        <v>0</v>
      </c>
      <c r="CS252" t="n">
        <v>0</v>
      </c>
      <c r="CT252" t="n">
        <v>0</v>
      </c>
      <c r="CU252" t="n">
        <v>0</v>
      </c>
      <c r="CV252" t="n">
        <v>0</v>
      </c>
      <c r="CW252" t="n">
        <v>0</v>
      </c>
      <c r="CX252" t="n">
        <v>0</v>
      </c>
      <c r="CY252" t="n">
        <v>1</v>
      </c>
      <c r="CZ252" t="n">
        <v>0</v>
      </c>
      <c r="DA252" t="n">
        <v>0</v>
      </c>
      <c r="DB252" t="n">
        <v>0</v>
      </c>
      <c r="DC252" t="n">
        <v>0</v>
      </c>
      <c r="DD252" t="n">
        <v>0</v>
      </c>
      <c r="DE252" t="n">
        <v>0</v>
      </c>
      <c r="DF252" t="n">
        <v>0</v>
      </c>
      <c r="DG252" t="n">
        <v>0</v>
      </c>
      <c r="DH252" t="n">
        <v>0</v>
      </c>
      <c r="DI252" t="n">
        <v>0</v>
      </c>
      <c r="DJ252" t="n">
        <v>0</v>
      </c>
      <c r="DK252" t="n">
        <v>0</v>
      </c>
      <c r="DL252" t="n">
        <v>0</v>
      </c>
      <c r="DM252" t="n">
        <v>0</v>
      </c>
      <c r="DN252" t="n">
        <v>0</v>
      </c>
      <c r="DO252" t="n">
        <v>0</v>
      </c>
      <c r="DP252" t="n">
        <v>0</v>
      </c>
      <c r="DQ252" t="n">
        <v>0</v>
      </c>
      <c r="DR252" t="n">
        <v>0</v>
      </c>
      <c r="DS252" t="n">
        <v>0</v>
      </c>
      <c r="DT252" t="n">
        <v>0</v>
      </c>
      <c r="DU252" t="n">
        <v>0</v>
      </c>
      <c r="DV252" t="n">
        <v>0</v>
      </c>
      <c r="DW252" t="n">
        <v>0</v>
      </c>
      <c r="DX252" t="n">
        <v>0</v>
      </c>
      <c r="DY252" t="n">
        <v>0</v>
      </c>
      <c r="DZ252" t="n">
        <v>0</v>
      </c>
      <c r="EA252" t="n">
        <v>0</v>
      </c>
      <c r="EB252" t="n">
        <v>0</v>
      </c>
      <c r="EC252" t="n">
        <v>0</v>
      </c>
      <c r="ED252" t="n">
        <v>0</v>
      </c>
      <c r="EE252" t="n">
        <v>0</v>
      </c>
      <c r="EF252" t="n">
        <v>0</v>
      </c>
      <c r="EG252" t="n">
        <v>0</v>
      </c>
      <c r="EH252" t="n">
        <v>0</v>
      </c>
      <c r="EI252" t="n">
        <v>0</v>
      </c>
      <c r="EJ252" t="n">
        <v>0</v>
      </c>
      <c r="EK252" t="n">
        <v>0</v>
      </c>
      <c r="EL252" t="n">
        <v>0</v>
      </c>
      <c r="EM252" t="n">
        <v>0</v>
      </c>
      <c r="EN252" t="n">
        <v>0</v>
      </c>
      <c r="EO252" t="n">
        <v>0</v>
      </c>
      <c r="EP252" t="n">
        <v>0</v>
      </c>
      <c r="EQ252" t="n">
        <v>0</v>
      </c>
      <c r="ER252" t="n">
        <v>0</v>
      </c>
      <c r="ES252" t="n">
        <v>0</v>
      </c>
      <c r="ET252" t="n">
        <v>0</v>
      </c>
      <c r="EU252" t="n">
        <v>0</v>
      </c>
      <c r="EV252" t="n">
        <v>0</v>
      </c>
      <c r="EW252" t="n">
        <v>1</v>
      </c>
      <c r="EX252" t="n">
        <v>0</v>
      </c>
      <c r="EY252" t="n">
        <v>0</v>
      </c>
      <c r="EZ252" t="n">
        <v>0</v>
      </c>
      <c r="FA252" t="n">
        <v>1</v>
      </c>
      <c r="FB252" t="n">
        <v>0</v>
      </c>
      <c r="FC252" t="n">
        <v>0</v>
      </c>
      <c r="FD252" t="n">
        <v>0</v>
      </c>
      <c r="FE252" t="n">
        <v>0</v>
      </c>
      <c r="FF252" t="n">
        <v>0</v>
      </c>
      <c r="FG252" t="n">
        <v>0</v>
      </c>
      <c r="FH252" t="n">
        <v>0</v>
      </c>
      <c r="FI252" t="n">
        <v>0</v>
      </c>
      <c r="FJ252" t="n">
        <v>0</v>
      </c>
      <c r="FK252" t="n">
        <v>0</v>
      </c>
      <c r="FL252" t="n">
        <v>0</v>
      </c>
      <c r="FM252" t="n">
        <v>0</v>
      </c>
      <c r="FN252" t="n">
        <v>0</v>
      </c>
      <c r="FO252" t="n">
        <v>0</v>
      </c>
      <c r="FP252" t="n">
        <v>0</v>
      </c>
      <c r="FQ252" t="n">
        <v>0</v>
      </c>
      <c r="FR252" t="n">
        <v>0</v>
      </c>
      <c r="FS252" t="n">
        <v>0</v>
      </c>
      <c r="FT252" t="n">
        <v>0</v>
      </c>
      <c r="FU252" t="n">
        <v>0</v>
      </c>
      <c r="FV252" t="n">
        <v>0</v>
      </c>
      <c r="FW252" t="n">
        <v>0</v>
      </c>
      <c r="FX252" t="n">
        <v>1</v>
      </c>
    </row>
    <row r="253">
      <c r="B253" s="2107" t="inlineStr">
        <is>
          <t>Troubles</t>
        </is>
      </c>
      <c r="C253" t="n">
        <v>0</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c r="V253" t="n">
        <v>0</v>
      </c>
      <c r="W253" t="n">
        <v>0</v>
      </c>
      <c r="X253" t="n">
        <v>0</v>
      </c>
      <c r="Y253" t="n">
        <v>0</v>
      </c>
      <c r="Z253" t="n">
        <v>0</v>
      </c>
      <c r="AA253" t="n">
        <v>0</v>
      </c>
      <c r="AB253" t="n">
        <v>0</v>
      </c>
      <c r="AC253" t="n">
        <v>0</v>
      </c>
      <c r="AD253" t="n">
        <v>0</v>
      </c>
      <c r="AE253" t="n">
        <v>0</v>
      </c>
      <c r="AF253" t="n">
        <v>0</v>
      </c>
      <c r="AG253" t="n">
        <v>0</v>
      </c>
      <c r="AH253" t="n">
        <v>0</v>
      </c>
      <c r="AI253" t="n">
        <v>0</v>
      </c>
      <c r="AJ253" t="n">
        <v>0</v>
      </c>
      <c r="AK253" t="n">
        <v>0</v>
      </c>
      <c r="AL253" t="n">
        <v>0</v>
      </c>
      <c r="AM253" t="n">
        <v>0</v>
      </c>
      <c r="AN253" t="n">
        <v>0</v>
      </c>
      <c r="AO253" t="n">
        <v>0</v>
      </c>
      <c r="AP253" t="n">
        <v>0</v>
      </c>
      <c r="AQ253" t="n">
        <v>0</v>
      </c>
      <c r="AR253" t="n">
        <v>0</v>
      </c>
      <c r="AS253" t="n">
        <v>0</v>
      </c>
      <c r="AT253" t="n">
        <v>0</v>
      </c>
      <c r="AU253" t="n">
        <v>0</v>
      </c>
      <c r="AV253" t="n">
        <v>0</v>
      </c>
      <c r="AW253" t="n">
        <v>0</v>
      </c>
      <c r="AX253" t="n">
        <v>0</v>
      </c>
      <c r="AY253" t="n">
        <v>0</v>
      </c>
      <c r="AZ253" t="n">
        <v>0</v>
      </c>
      <c r="BA253" t="n">
        <v>0</v>
      </c>
      <c r="BB253" t="n">
        <v>0</v>
      </c>
      <c r="BC253" t="n">
        <v>0</v>
      </c>
      <c r="BD253" t="n">
        <v>0</v>
      </c>
      <c r="BE253" t="n">
        <v>0</v>
      </c>
      <c r="BF253" t="n">
        <v>0</v>
      </c>
      <c r="BG253" t="n">
        <v>0</v>
      </c>
      <c r="BH253" t="n">
        <v>0</v>
      </c>
      <c r="BI253" t="n">
        <v>0</v>
      </c>
      <c r="BJ253" t="n">
        <v>0</v>
      </c>
      <c r="BK253" t="n">
        <v>0</v>
      </c>
      <c r="BL253" t="n">
        <v>0</v>
      </c>
      <c r="BM253" t="n">
        <v>0</v>
      </c>
      <c r="BN253" t="n">
        <v>0</v>
      </c>
      <c r="BO253" t="n">
        <v>0</v>
      </c>
      <c r="BP253" t="n">
        <v>0</v>
      </c>
      <c r="BQ253" t="n">
        <v>0</v>
      </c>
      <c r="BR253" t="n">
        <v>0</v>
      </c>
      <c r="BS253" t="n">
        <v>0</v>
      </c>
      <c r="BT253" t="n">
        <v>0</v>
      </c>
      <c r="BU253" t="n">
        <v>0</v>
      </c>
      <c r="BV253" t="n">
        <v>0</v>
      </c>
      <c r="BW253" t="n">
        <v>0</v>
      </c>
      <c r="BX253" t="n">
        <v>0</v>
      </c>
      <c r="BY253" t="n">
        <v>0</v>
      </c>
      <c r="BZ253" t="n">
        <v>0</v>
      </c>
      <c r="CA253" t="n">
        <v>0</v>
      </c>
      <c r="CB253" t="n">
        <v>0</v>
      </c>
      <c r="CC253" t="n">
        <v>0</v>
      </c>
      <c r="CD253" t="n">
        <v>0</v>
      </c>
      <c r="CE253" t="n">
        <v>0</v>
      </c>
      <c r="CF253" t="n">
        <v>0</v>
      </c>
      <c r="CG253" t="n">
        <v>0</v>
      </c>
      <c r="CH253" t="n">
        <v>0</v>
      </c>
      <c r="CI253" t="n">
        <v>0</v>
      </c>
      <c r="CJ253" t="n">
        <v>0</v>
      </c>
      <c r="CK253" t="n">
        <v>0</v>
      </c>
      <c r="CL253" t="n">
        <v>0</v>
      </c>
      <c r="CM253" t="n">
        <v>0</v>
      </c>
      <c r="CN253" t="n">
        <v>0</v>
      </c>
      <c r="CO253" t="n">
        <v>0</v>
      </c>
      <c r="CP253" t="n">
        <v>0</v>
      </c>
      <c r="CQ253" t="n">
        <v>0</v>
      </c>
      <c r="CR253" t="n">
        <v>0</v>
      </c>
      <c r="CS253" t="n">
        <v>0</v>
      </c>
      <c r="CT253" t="n">
        <v>0</v>
      </c>
      <c r="CU253" t="n">
        <v>0</v>
      </c>
      <c r="CV253" t="n">
        <v>0</v>
      </c>
      <c r="CW253" t="n">
        <v>0</v>
      </c>
      <c r="CX253" t="n">
        <v>0</v>
      </c>
      <c r="CY253" t="n">
        <v>1</v>
      </c>
      <c r="CZ253" t="n">
        <v>0</v>
      </c>
      <c r="DA253" t="n">
        <v>0</v>
      </c>
      <c r="DB253" t="n">
        <v>0</v>
      </c>
      <c r="DC253" t="n">
        <v>0</v>
      </c>
      <c r="DD253" t="n">
        <v>0</v>
      </c>
      <c r="DE253" t="n">
        <v>0</v>
      </c>
      <c r="DF253" t="n">
        <v>0</v>
      </c>
      <c r="DG253" t="n">
        <v>0</v>
      </c>
      <c r="DH253" t="n">
        <v>0</v>
      </c>
      <c r="DI253" t="n">
        <v>0</v>
      </c>
      <c r="DJ253" t="n">
        <v>0</v>
      </c>
      <c r="DK253" t="n">
        <v>0</v>
      </c>
      <c r="DL253" t="n">
        <v>0</v>
      </c>
      <c r="DM253" t="n">
        <v>0</v>
      </c>
      <c r="DN253" t="n">
        <v>0</v>
      </c>
      <c r="DO253" t="n">
        <v>0</v>
      </c>
      <c r="DP253" t="n">
        <v>0</v>
      </c>
      <c r="DQ253" t="n">
        <v>0</v>
      </c>
      <c r="DR253" t="n">
        <v>0</v>
      </c>
      <c r="DS253" t="n">
        <v>0</v>
      </c>
      <c r="DT253" t="n">
        <v>0</v>
      </c>
      <c r="DU253" t="n">
        <v>0</v>
      </c>
      <c r="DV253" t="n">
        <v>0</v>
      </c>
      <c r="DW253" t="n">
        <v>0</v>
      </c>
      <c r="DX253" t="n">
        <v>0</v>
      </c>
      <c r="DY253" t="n">
        <v>0</v>
      </c>
      <c r="DZ253" t="n">
        <v>0</v>
      </c>
      <c r="EA253" t="n">
        <v>0</v>
      </c>
      <c r="EB253" t="n">
        <v>0</v>
      </c>
      <c r="EC253" t="n">
        <v>0</v>
      </c>
      <c r="ED253" t="n">
        <v>0</v>
      </c>
      <c r="EE253" t="n">
        <v>0</v>
      </c>
      <c r="EF253" t="n">
        <v>0</v>
      </c>
      <c r="EG253" t="n">
        <v>0</v>
      </c>
      <c r="EH253" t="n">
        <v>0</v>
      </c>
      <c r="EI253" t="n">
        <v>0</v>
      </c>
      <c r="EJ253" t="n">
        <v>0</v>
      </c>
      <c r="EK253" t="n">
        <v>0</v>
      </c>
      <c r="EL253" t="n">
        <v>0</v>
      </c>
      <c r="EM253" t="n">
        <v>0</v>
      </c>
      <c r="EN253" t="n">
        <v>0</v>
      </c>
      <c r="EO253" t="n">
        <v>0</v>
      </c>
      <c r="EP253" t="n">
        <v>0</v>
      </c>
      <c r="EQ253" t="n">
        <v>0</v>
      </c>
      <c r="ER253" t="n">
        <v>0</v>
      </c>
      <c r="ES253" t="n">
        <v>0</v>
      </c>
      <c r="ET253" t="n">
        <v>0</v>
      </c>
      <c r="EU253" t="n">
        <v>0</v>
      </c>
      <c r="EV253" t="n">
        <v>0</v>
      </c>
      <c r="EW253" t="n">
        <v>1</v>
      </c>
      <c r="EX253" t="n">
        <v>0</v>
      </c>
      <c r="EY253" t="n">
        <v>0</v>
      </c>
      <c r="EZ253" t="n">
        <v>0</v>
      </c>
      <c r="FA253" t="n">
        <v>1</v>
      </c>
      <c r="FB253" t="n">
        <v>0</v>
      </c>
      <c r="FC253" t="n">
        <v>0</v>
      </c>
      <c r="FD253" t="n">
        <v>0</v>
      </c>
      <c r="FE253" t="n">
        <v>0</v>
      </c>
      <c r="FF253" t="n">
        <v>0</v>
      </c>
      <c r="FG253" t="n">
        <v>0</v>
      </c>
      <c r="FH253" t="n">
        <v>0</v>
      </c>
      <c r="FI253" t="n">
        <v>0</v>
      </c>
      <c r="FJ253" t="n">
        <v>0</v>
      </c>
      <c r="FK253" t="n">
        <v>0</v>
      </c>
      <c r="FL253" t="n">
        <v>0</v>
      </c>
      <c r="FM253" t="n">
        <v>0</v>
      </c>
      <c r="FN253" t="n">
        <v>0</v>
      </c>
      <c r="FO253" t="n">
        <v>0</v>
      </c>
      <c r="FP253" t="n">
        <v>0</v>
      </c>
      <c r="FQ253" t="n">
        <v>0</v>
      </c>
      <c r="FR253" t="n">
        <v>0</v>
      </c>
      <c r="FS253" t="n">
        <v>0</v>
      </c>
      <c r="FT253" t="n">
        <v>0</v>
      </c>
      <c r="FU253" t="n">
        <v>0</v>
      </c>
      <c r="FV253" t="n">
        <v>0</v>
      </c>
      <c r="FW253" t="n">
        <v>0</v>
      </c>
      <c r="FX253" t="n">
        <v>1</v>
      </c>
    </row>
    <row r="254">
      <c r="B254" s="2107" t="inlineStr">
        <is>
          <t>Ecarts de production</t>
        </is>
      </c>
      <c r="C254" t="n">
        <v>0</v>
      </c>
      <c r="D254" t="n">
        <v>0</v>
      </c>
      <c r="E254" t="n">
        <v>0</v>
      </c>
      <c r="F254" t="n">
        <v>0</v>
      </c>
      <c r="G254" t="n">
        <v>0</v>
      </c>
      <c r="H254" t="n">
        <v>0</v>
      </c>
      <c r="I254" t="n">
        <v>0</v>
      </c>
      <c r="J254" t="n">
        <v>0</v>
      </c>
      <c r="K254" t="n">
        <v>0</v>
      </c>
      <c r="L254" t="n">
        <v>0</v>
      </c>
      <c r="M254" t="n">
        <v>0</v>
      </c>
      <c r="N254" t="n">
        <v>0</v>
      </c>
      <c r="O254" t="n">
        <v>0</v>
      </c>
      <c r="P254" t="n">
        <v>0</v>
      </c>
      <c r="Q254" t="n">
        <v>0</v>
      </c>
      <c r="R254" t="n">
        <v>0</v>
      </c>
      <c r="S254" t="n">
        <v>0</v>
      </c>
      <c r="T254" t="n">
        <v>0</v>
      </c>
      <c r="U254" t="n">
        <v>0</v>
      </c>
      <c r="V254" t="n">
        <v>0</v>
      </c>
      <c r="W254" t="n">
        <v>0</v>
      </c>
      <c r="X254" t="n">
        <v>0</v>
      </c>
      <c r="Y254" t="n">
        <v>0</v>
      </c>
      <c r="Z254" t="n">
        <v>0</v>
      </c>
      <c r="AA254" t="n">
        <v>0</v>
      </c>
      <c r="AB254" t="n">
        <v>0</v>
      </c>
      <c r="AC254" t="n">
        <v>0</v>
      </c>
      <c r="AD254" t="n">
        <v>0</v>
      </c>
      <c r="AE254" t="n">
        <v>0</v>
      </c>
      <c r="AF254" t="n">
        <v>0</v>
      </c>
      <c r="AG254" t="n">
        <v>0</v>
      </c>
      <c r="AH254" t="n">
        <v>0</v>
      </c>
      <c r="AI254" t="n">
        <v>0</v>
      </c>
      <c r="AJ254" t="n">
        <v>0</v>
      </c>
      <c r="AK254" t="n">
        <v>0</v>
      </c>
      <c r="AL254" t="n">
        <v>0</v>
      </c>
      <c r="AM254" t="n">
        <v>0</v>
      </c>
      <c r="AN254" t="n">
        <v>0</v>
      </c>
      <c r="AO254" t="n">
        <v>0</v>
      </c>
      <c r="AP254" t="n">
        <v>0</v>
      </c>
      <c r="AQ254" t="n">
        <v>0</v>
      </c>
      <c r="AR254" t="n">
        <v>0</v>
      </c>
      <c r="AS254" t="n">
        <v>0</v>
      </c>
      <c r="AT254" t="n">
        <v>0</v>
      </c>
      <c r="AU254" t="n">
        <v>0</v>
      </c>
      <c r="AV254" t="n">
        <v>0</v>
      </c>
      <c r="AW254" t="n">
        <v>0</v>
      </c>
      <c r="AX254" t="n">
        <v>0</v>
      </c>
      <c r="AY254" t="n">
        <v>0</v>
      </c>
      <c r="AZ254" t="n">
        <v>0</v>
      </c>
      <c r="BA254" t="n">
        <v>0</v>
      </c>
      <c r="BB254" t="n">
        <v>0</v>
      </c>
      <c r="BC254" t="n">
        <v>0</v>
      </c>
      <c r="BD254" t="n">
        <v>0</v>
      </c>
      <c r="BE254" t="n">
        <v>0</v>
      </c>
      <c r="BF254" t="n">
        <v>0</v>
      </c>
      <c r="BG254" t="n">
        <v>0</v>
      </c>
      <c r="BH254" t="n">
        <v>0</v>
      </c>
      <c r="BI254" t="n">
        <v>0</v>
      </c>
      <c r="BJ254" t="n">
        <v>0</v>
      </c>
      <c r="BK254" t="n">
        <v>0</v>
      </c>
      <c r="BL254" t="n">
        <v>0</v>
      </c>
      <c r="BM254" t="n">
        <v>0</v>
      </c>
      <c r="BN254" t="n">
        <v>0</v>
      </c>
      <c r="BO254" t="n">
        <v>0</v>
      </c>
      <c r="BP254" t="n">
        <v>0</v>
      </c>
      <c r="BQ254" t="n">
        <v>0</v>
      </c>
      <c r="BR254" t="n">
        <v>0</v>
      </c>
      <c r="BS254" t="n">
        <v>0</v>
      </c>
      <c r="BT254" t="n">
        <v>0</v>
      </c>
      <c r="BU254" t="n">
        <v>0</v>
      </c>
      <c r="BV254" t="n">
        <v>0</v>
      </c>
      <c r="BW254" t="n">
        <v>0</v>
      </c>
      <c r="BX254" t="n">
        <v>0</v>
      </c>
      <c r="BY254" t="n">
        <v>0</v>
      </c>
      <c r="BZ254" t="n">
        <v>0</v>
      </c>
      <c r="CA254" t="n">
        <v>0</v>
      </c>
      <c r="CB254" t="n">
        <v>0</v>
      </c>
      <c r="CC254" t="n">
        <v>0</v>
      </c>
      <c r="CD254" t="n">
        <v>0</v>
      </c>
      <c r="CE254" t="n">
        <v>0</v>
      </c>
      <c r="CF254" t="n">
        <v>0</v>
      </c>
      <c r="CG254" t="n">
        <v>0</v>
      </c>
      <c r="CH254" t="n">
        <v>0</v>
      </c>
      <c r="CI254" t="n">
        <v>0</v>
      </c>
      <c r="CJ254" t="n">
        <v>0</v>
      </c>
      <c r="CK254" t="n">
        <v>0</v>
      </c>
      <c r="CL254" t="n">
        <v>0</v>
      </c>
      <c r="CM254" t="n">
        <v>0</v>
      </c>
      <c r="CN254" t="n">
        <v>0</v>
      </c>
      <c r="CO254" t="n">
        <v>0</v>
      </c>
      <c r="CP254" t="n">
        <v>0</v>
      </c>
      <c r="CQ254" t="n">
        <v>0</v>
      </c>
      <c r="CR254" t="n">
        <v>0</v>
      </c>
      <c r="CS254" t="n">
        <v>0</v>
      </c>
      <c r="CT254" t="n">
        <v>0</v>
      </c>
      <c r="CU254" t="n">
        <v>0</v>
      </c>
      <c r="CV254" t="n">
        <v>0</v>
      </c>
      <c r="CW254" t="n">
        <v>0</v>
      </c>
      <c r="CX254" t="n">
        <v>0</v>
      </c>
      <c r="CY254" t="n">
        <v>1</v>
      </c>
      <c r="CZ254" t="n">
        <v>0</v>
      </c>
      <c r="DA254" t="n">
        <v>0</v>
      </c>
      <c r="DB254" t="n">
        <v>0</v>
      </c>
      <c r="DC254" t="n">
        <v>0</v>
      </c>
      <c r="DD254" t="n">
        <v>0</v>
      </c>
      <c r="DE254" t="n">
        <v>0</v>
      </c>
      <c r="DF254" t="n">
        <v>0</v>
      </c>
      <c r="DG254" t="n">
        <v>0</v>
      </c>
      <c r="DH254" t="n">
        <v>0</v>
      </c>
      <c r="DI254" t="n">
        <v>0</v>
      </c>
      <c r="DJ254" t="n">
        <v>0</v>
      </c>
      <c r="DK254" t="n">
        <v>0</v>
      </c>
      <c r="DL254" t="n">
        <v>0</v>
      </c>
      <c r="DM254" t="n">
        <v>0</v>
      </c>
      <c r="DN254" t="n">
        <v>0</v>
      </c>
      <c r="DO254" t="n">
        <v>0</v>
      </c>
      <c r="DP254" t="n">
        <v>0</v>
      </c>
      <c r="DQ254" t="n">
        <v>0</v>
      </c>
      <c r="DR254" t="n">
        <v>0</v>
      </c>
      <c r="DS254" t="n">
        <v>0</v>
      </c>
      <c r="DT254" t="n">
        <v>0</v>
      </c>
      <c r="DU254" t="n">
        <v>0</v>
      </c>
      <c r="DV254" t="n">
        <v>0</v>
      </c>
      <c r="DW254" t="n">
        <v>0</v>
      </c>
      <c r="DX254" t="n">
        <v>0</v>
      </c>
      <c r="DY254" t="n">
        <v>0</v>
      </c>
      <c r="DZ254" t="n">
        <v>0</v>
      </c>
      <c r="EA254" t="n">
        <v>0</v>
      </c>
      <c r="EB254" t="n">
        <v>0</v>
      </c>
      <c r="EC254" t="n">
        <v>0</v>
      </c>
      <c r="ED254" t="n">
        <v>0</v>
      </c>
      <c r="EE254" t="n">
        <v>0</v>
      </c>
      <c r="EF254" t="n">
        <v>0</v>
      </c>
      <c r="EG254" t="n">
        <v>0</v>
      </c>
      <c r="EH254" t="n">
        <v>0</v>
      </c>
      <c r="EI254" t="n">
        <v>0</v>
      </c>
      <c r="EJ254" t="n">
        <v>0</v>
      </c>
      <c r="EK254" t="n">
        <v>0</v>
      </c>
      <c r="EL254" t="n">
        <v>0</v>
      </c>
      <c r="EM254" t="n">
        <v>0</v>
      </c>
      <c r="EN254" t="n">
        <v>0</v>
      </c>
      <c r="EO254" t="n">
        <v>0</v>
      </c>
      <c r="EP254" t="n">
        <v>0</v>
      </c>
      <c r="EQ254" t="n">
        <v>0</v>
      </c>
      <c r="ER254" t="n">
        <v>0</v>
      </c>
      <c r="ES254" t="n">
        <v>0</v>
      </c>
      <c r="ET254" t="n">
        <v>0</v>
      </c>
      <c r="EU254" t="n">
        <v>0</v>
      </c>
      <c r="EV254" t="n">
        <v>0</v>
      </c>
      <c r="EW254" t="n">
        <v>1</v>
      </c>
      <c r="EX254" t="n">
        <v>0</v>
      </c>
      <c r="EY254" t="n">
        <v>0</v>
      </c>
      <c r="EZ254" t="n">
        <v>0</v>
      </c>
      <c r="FA254" t="n">
        <v>1</v>
      </c>
      <c r="FB254" t="n">
        <v>0</v>
      </c>
      <c r="FC254" t="n">
        <v>0</v>
      </c>
      <c r="FD254" t="n">
        <v>0</v>
      </c>
      <c r="FE254" t="n">
        <v>0</v>
      </c>
      <c r="FF254" t="n">
        <v>0</v>
      </c>
      <c r="FG254" t="n">
        <v>0</v>
      </c>
      <c r="FH254" t="n">
        <v>0</v>
      </c>
      <c r="FI254" t="n">
        <v>0</v>
      </c>
      <c r="FJ254" t="n">
        <v>0</v>
      </c>
      <c r="FK254" t="n">
        <v>0</v>
      </c>
      <c r="FL254" t="n">
        <v>0</v>
      </c>
      <c r="FM254" t="n">
        <v>0</v>
      </c>
      <c r="FN254" t="n">
        <v>0</v>
      </c>
      <c r="FO254" t="n">
        <v>0</v>
      </c>
      <c r="FP254" t="n">
        <v>0</v>
      </c>
      <c r="FQ254" t="n">
        <v>0</v>
      </c>
      <c r="FR254" t="n">
        <v>0</v>
      </c>
      <c r="FS254" t="n">
        <v>0</v>
      </c>
      <c r="FT254" t="n">
        <v>0</v>
      </c>
      <c r="FU254" t="n">
        <v>0</v>
      </c>
      <c r="FV254" t="n">
        <v>0</v>
      </c>
      <c r="FW254" t="n">
        <v>0</v>
      </c>
      <c r="FX254" t="n">
        <v>1</v>
      </c>
    </row>
    <row r="255">
      <c r="B255" s="2106" t="inlineStr">
        <is>
          <t>Riz, complet</t>
        </is>
      </c>
      <c r="C255" t="n">
        <v>0</v>
      </c>
      <c r="D255" t="n">
        <v>0</v>
      </c>
      <c r="E255" t="n">
        <v>0</v>
      </c>
      <c r="F255" t="n">
        <v>0</v>
      </c>
      <c r="G255" t="n">
        <v>0</v>
      </c>
      <c r="H255" t="n">
        <v>0</v>
      </c>
      <c r="I255" t="n">
        <v>0</v>
      </c>
      <c r="J255" t="n">
        <v>0</v>
      </c>
      <c r="K255" t="n">
        <v>0</v>
      </c>
      <c r="L255" t="n">
        <v>0</v>
      </c>
      <c r="M255" t="n">
        <v>0</v>
      </c>
      <c r="N255" t="n">
        <v>0</v>
      </c>
      <c r="O255" t="n">
        <v>0</v>
      </c>
      <c r="P255" t="n">
        <v>0</v>
      </c>
      <c r="Q255" t="n">
        <v>0</v>
      </c>
      <c r="R255" t="n">
        <v>0</v>
      </c>
      <c r="S255" t="n">
        <v>0</v>
      </c>
      <c r="T255" t="n">
        <v>0</v>
      </c>
      <c r="U255" t="n">
        <v>0</v>
      </c>
      <c r="V255" t="n">
        <v>0</v>
      </c>
      <c r="W255" t="n">
        <v>0</v>
      </c>
      <c r="X255" t="n">
        <v>0</v>
      </c>
      <c r="Y255" t="n">
        <v>0</v>
      </c>
      <c r="Z255" t="n">
        <v>0</v>
      </c>
      <c r="AA255" t="n">
        <v>0</v>
      </c>
      <c r="AB255" t="n">
        <v>0</v>
      </c>
      <c r="AC255" t="n">
        <v>0</v>
      </c>
      <c r="AD255" t="n">
        <v>0</v>
      </c>
      <c r="AE255" t="n">
        <v>0</v>
      </c>
      <c r="AF255" t="n">
        <v>0</v>
      </c>
      <c r="AG255" t="n">
        <v>0</v>
      </c>
      <c r="AH255" t="n">
        <v>0</v>
      </c>
      <c r="AI255" t="n">
        <v>0</v>
      </c>
      <c r="AJ255" t="n">
        <v>0</v>
      </c>
      <c r="AK255" t="n">
        <v>0</v>
      </c>
      <c r="AL255" t="n">
        <v>0</v>
      </c>
      <c r="AM255" t="n">
        <v>0</v>
      </c>
      <c r="AN255" t="n">
        <v>0</v>
      </c>
      <c r="AO255" t="n">
        <v>0</v>
      </c>
      <c r="AP255" t="n">
        <v>0</v>
      </c>
      <c r="AQ255" t="n">
        <v>0</v>
      </c>
      <c r="AR255" t="n">
        <v>0</v>
      </c>
      <c r="AS255" t="n">
        <v>0</v>
      </c>
      <c r="AT255" t="n">
        <v>0</v>
      </c>
      <c r="AU255" t="n">
        <v>0</v>
      </c>
      <c r="AV255" t="n">
        <v>0</v>
      </c>
      <c r="AW255" t="n">
        <v>0</v>
      </c>
      <c r="AX255" t="n">
        <v>0</v>
      </c>
      <c r="AY255" t="n">
        <v>0</v>
      </c>
      <c r="AZ255" t="n">
        <v>0</v>
      </c>
      <c r="BA255" t="n">
        <v>0</v>
      </c>
      <c r="BB255" t="n">
        <v>0</v>
      </c>
      <c r="BC255" t="n">
        <v>0</v>
      </c>
      <c r="BD255" t="n">
        <v>0</v>
      </c>
      <c r="BE255" t="n">
        <v>0</v>
      </c>
      <c r="BF255" t="n">
        <v>0</v>
      </c>
      <c r="BG255" t="n">
        <v>0</v>
      </c>
      <c r="BH255" t="n">
        <v>0</v>
      </c>
      <c r="BI255" t="n">
        <v>0</v>
      </c>
      <c r="BJ255" t="n">
        <v>0</v>
      </c>
      <c r="BK255" t="n">
        <v>0</v>
      </c>
      <c r="BL255" t="n">
        <v>0</v>
      </c>
      <c r="BM255" t="n">
        <v>0</v>
      </c>
      <c r="BN255" t="n">
        <v>0</v>
      </c>
      <c r="BO255" t="n">
        <v>0</v>
      </c>
      <c r="BP255" t="n">
        <v>0</v>
      </c>
      <c r="BQ255" t="n">
        <v>0</v>
      </c>
      <c r="BR255" t="n">
        <v>0</v>
      </c>
      <c r="BS255" t="n">
        <v>0</v>
      </c>
      <c r="BT255" t="n">
        <v>0</v>
      </c>
      <c r="BU255" t="n">
        <v>0</v>
      </c>
      <c r="BV255" t="n">
        <v>0</v>
      </c>
      <c r="BW255" t="n">
        <v>0</v>
      </c>
      <c r="BX255" t="n">
        <v>0</v>
      </c>
      <c r="BY255" t="n">
        <v>0</v>
      </c>
      <c r="BZ255" t="n">
        <v>0</v>
      </c>
      <c r="CA255" t="n">
        <v>0</v>
      </c>
      <c r="CB255" t="n">
        <v>0</v>
      </c>
      <c r="CC255" t="n">
        <v>0</v>
      </c>
      <c r="CD255" t="n">
        <v>0</v>
      </c>
      <c r="CE255" t="n">
        <v>0</v>
      </c>
      <c r="CF255" t="n">
        <v>0</v>
      </c>
      <c r="CG255" t="n">
        <v>0</v>
      </c>
      <c r="CH255" t="n">
        <v>0</v>
      </c>
      <c r="CI255" t="n">
        <v>0</v>
      </c>
      <c r="CJ255" t="n">
        <v>0</v>
      </c>
      <c r="CK255" t="n">
        <v>0</v>
      </c>
      <c r="CL255" t="n">
        <v>0</v>
      </c>
      <c r="CM255" t="n">
        <v>0</v>
      </c>
      <c r="CN255" t="n">
        <v>0</v>
      </c>
      <c r="CO255" t="n">
        <v>0</v>
      </c>
      <c r="CP255" t="n">
        <v>0</v>
      </c>
      <c r="CQ255" t="n">
        <v>0</v>
      </c>
      <c r="CR255" t="n">
        <v>0</v>
      </c>
      <c r="CS255" t="n">
        <v>0</v>
      </c>
      <c r="CT255" t="n">
        <v>0</v>
      </c>
      <c r="CU255" t="n">
        <v>0</v>
      </c>
      <c r="CV255" t="n">
        <v>0</v>
      </c>
      <c r="CW255" t="n">
        <v>0</v>
      </c>
      <c r="CX255" t="n">
        <v>0</v>
      </c>
      <c r="CY255" t="n">
        <v>0</v>
      </c>
      <c r="CZ255" t="n">
        <v>1</v>
      </c>
      <c r="DA255" t="n">
        <v>0</v>
      </c>
      <c r="DB255" t="n">
        <v>0</v>
      </c>
      <c r="DC255" t="n">
        <v>0</v>
      </c>
      <c r="DD255" t="n">
        <v>0</v>
      </c>
      <c r="DE255" t="n">
        <v>0</v>
      </c>
      <c r="DF255" t="n">
        <v>0</v>
      </c>
      <c r="DG255" t="n">
        <v>0</v>
      </c>
      <c r="DH255" t="n">
        <v>0</v>
      </c>
      <c r="DI255" t="n">
        <v>0</v>
      </c>
      <c r="DJ255" t="n">
        <v>0</v>
      </c>
      <c r="DK255" t="n">
        <v>0</v>
      </c>
      <c r="DL255" t="n">
        <v>0</v>
      </c>
      <c r="DM255" t="n">
        <v>0</v>
      </c>
      <c r="DN255" t="n">
        <v>0</v>
      </c>
      <c r="DO255" t="n">
        <v>0</v>
      </c>
      <c r="DP255" t="n">
        <v>0</v>
      </c>
      <c r="DQ255" t="n">
        <v>0</v>
      </c>
      <c r="DR255" t="n">
        <v>0</v>
      </c>
      <c r="DS255" t="n">
        <v>0</v>
      </c>
      <c r="DT255" t="n">
        <v>0</v>
      </c>
      <c r="DU255" t="n">
        <v>0</v>
      </c>
      <c r="DV255" t="n">
        <v>0</v>
      </c>
      <c r="DW255" t="n">
        <v>0</v>
      </c>
      <c r="DX255" t="n">
        <v>0</v>
      </c>
      <c r="DY255" t="n">
        <v>0</v>
      </c>
      <c r="DZ255" t="n">
        <v>0</v>
      </c>
      <c r="EA255" t="n">
        <v>0</v>
      </c>
      <c r="EB255" t="n">
        <v>0</v>
      </c>
      <c r="EC255" t="n">
        <v>0</v>
      </c>
      <c r="ED255" t="n">
        <v>0</v>
      </c>
      <c r="EE255" t="n">
        <v>0</v>
      </c>
      <c r="EF255" t="n">
        <v>0</v>
      </c>
      <c r="EG255" t="n">
        <v>0</v>
      </c>
      <c r="EH255" t="n">
        <v>0</v>
      </c>
      <c r="EI255" t="n">
        <v>0</v>
      </c>
      <c r="EJ255" t="n">
        <v>0</v>
      </c>
      <c r="EK255" t="n">
        <v>0</v>
      </c>
      <c r="EL255" t="n">
        <v>0</v>
      </c>
      <c r="EM255" t="n">
        <v>0</v>
      </c>
      <c r="EN255" t="n">
        <v>0</v>
      </c>
      <c r="EO255" t="n">
        <v>1</v>
      </c>
      <c r="EP255" t="n">
        <v>0</v>
      </c>
      <c r="EQ255" t="n">
        <v>0</v>
      </c>
      <c r="ER255" t="n">
        <v>0</v>
      </c>
      <c r="ES255" t="n">
        <v>0</v>
      </c>
      <c r="ET255" t="n">
        <v>0</v>
      </c>
      <c r="EU255" t="n">
        <v>1</v>
      </c>
      <c r="EV255" t="n">
        <v>0</v>
      </c>
      <c r="EW255" t="n">
        <v>0</v>
      </c>
      <c r="EX255" t="n">
        <v>0</v>
      </c>
      <c r="EY255" t="n">
        <v>0</v>
      </c>
      <c r="EZ255" t="n">
        <v>0</v>
      </c>
      <c r="FA255" t="n">
        <v>0</v>
      </c>
      <c r="FB255" t="n">
        <v>0</v>
      </c>
      <c r="FC255" t="n">
        <v>0</v>
      </c>
      <c r="FD255" t="n">
        <v>0</v>
      </c>
      <c r="FE255" t="n">
        <v>0</v>
      </c>
      <c r="FF255" t="n">
        <v>0</v>
      </c>
      <c r="FG255" t="n">
        <v>0</v>
      </c>
      <c r="FH255" t="n">
        <v>0</v>
      </c>
      <c r="FI255" t="n">
        <v>0</v>
      </c>
      <c r="FJ255" t="n">
        <v>0</v>
      </c>
      <c r="FK255" t="n">
        <v>0</v>
      </c>
      <c r="FL255" t="n">
        <v>0</v>
      </c>
      <c r="FM255" t="n">
        <v>0</v>
      </c>
      <c r="FN255" t="n">
        <v>0</v>
      </c>
      <c r="FO255" t="n">
        <v>0</v>
      </c>
      <c r="FP255" t="n">
        <v>0</v>
      </c>
      <c r="FQ255" t="n">
        <v>0</v>
      </c>
      <c r="FR255" t="n">
        <v>0</v>
      </c>
      <c r="FS255" t="n">
        <v>0</v>
      </c>
      <c r="FT255" t="n">
        <v>0</v>
      </c>
      <c r="FU255" t="n">
        <v>0</v>
      </c>
      <c r="FV255" t="n">
        <v>0</v>
      </c>
      <c r="FW255" t="n">
        <v>0</v>
      </c>
      <c r="FX255" t="n">
        <v>1</v>
      </c>
    </row>
    <row r="256">
      <c r="B256" s="2107" t="inlineStr">
        <is>
          <t>Riz, complet (surplus)</t>
        </is>
      </c>
      <c r="C256" t="n">
        <v>0</v>
      </c>
      <c r="D256" t="n">
        <v>0</v>
      </c>
      <c r="E256" t="n">
        <v>0</v>
      </c>
      <c r="F256" t="n">
        <v>0</v>
      </c>
      <c r="G256" t="n">
        <v>0</v>
      </c>
      <c r="H256" t="n">
        <v>0</v>
      </c>
      <c r="I256" t="n">
        <v>0</v>
      </c>
      <c r="J256" t="n">
        <v>0</v>
      </c>
      <c r="K256" t="n">
        <v>0</v>
      </c>
      <c r="L256" t="n">
        <v>0</v>
      </c>
      <c r="M256" t="n">
        <v>0</v>
      </c>
      <c r="N256" t="n">
        <v>0</v>
      </c>
      <c r="O256" t="n">
        <v>0</v>
      </c>
      <c r="P256" t="n">
        <v>0</v>
      </c>
      <c r="Q256" t="n">
        <v>0</v>
      </c>
      <c r="R256" t="n">
        <v>0</v>
      </c>
      <c r="S256" t="n">
        <v>0</v>
      </c>
      <c r="T256" t="n">
        <v>0</v>
      </c>
      <c r="U256" t="n">
        <v>0</v>
      </c>
      <c r="V256" t="n">
        <v>0</v>
      </c>
      <c r="W256" t="n">
        <v>0</v>
      </c>
      <c r="X256" t="n">
        <v>0</v>
      </c>
      <c r="Y256" t="n">
        <v>0</v>
      </c>
      <c r="Z256" t="n">
        <v>0</v>
      </c>
      <c r="AA256" t="n">
        <v>0</v>
      </c>
      <c r="AB256" t="n">
        <v>0</v>
      </c>
      <c r="AC256" t="n">
        <v>0</v>
      </c>
      <c r="AD256" t="n">
        <v>0</v>
      </c>
      <c r="AE256" t="n">
        <v>0</v>
      </c>
      <c r="AF256" t="n">
        <v>0</v>
      </c>
      <c r="AG256" t="n">
        <v>0</v>
      </c>
      <c r="AH256" t="n">
        <v>0</v>
      </c>
      <c r="AI256" t="n">
        <v>0</v>
      </c>
      <c r="AJ256" t="n">
        <v>0</v>
      </c>
      <c r="AK256" t="n">
        <v>0</v>
      </c>
      <c r="AL256" t="n">
        <v>0</v>
      </c>
      <c r="AM256" t="n">
        <v>0</v>
      </c>
      <c r="AN256" t="n">
        <v>0</v>
      </c>
      <c r="AO256" t="n">
        <v>0</v>
      </c>
      <c r="AP256" t="n">
        <v>0</v>
      </c>
      <c r="AQ256" t="n">
        <v>0</v>
      </c>
      <c r="AR256" t="n">
        <v>0</v>
      </c>
      <c r="AS256" t="n">
        <v>0</v>
      </c>
      <c r="AT256" t="n">
        <v>0</v>
      </c>
      <c r="AU256" t="n">
        <v>0</v>
      </c>
      <c r="AV256" t="n">
        <v>0</v>
      </c>
      <c r="AW256" t="n">
        <v>0</v>
      </c>
      <c r="AX256" t="n">
        <v>0</v>
      </c>
      <c r="AY256" t="n">
        <v>0</v>
      </c>
      <c r="AZ256" t="n">
        <v>0</v>
      </c>
      <c r="BA256" t="n">
        <v>0</v>
      </c>
      <c r="BB256" t="n">
        <v>0</v>
      </c>
      <c r="BC256" t="n">
        <v>0</v>
      </c>
      <c r="BD256" t="n">
        <v>0</v>
      </c>
      <c r="BE256" t="n">
        <v>0</v>
      </c>
      <c r="BF256" t="n">
        <v>0</v>
      </c>
      <c r="BG256" t="n">
        <v>0</v>
      </c>
      <c r="BH256" t="n">
        <v>0</v>
      </c>
      <c r="BI256" t="n">
        <v>0</v>
      </c>
      <c r="BJ256" t="n">
        <v>0</v>
      </c>
      <c r="BK256" t="n">
        <v>0</v>
      </c>
      <c r="BL256" t="n">
        <v>0</v>
      </c>
      <c r="BM256" t="n">
        <v>0</v>
      </c>
      <c r="BN256" t="n">
        <v>0</v>
      </c>
      <c r="BO256" t="n">
        <v>0</v>
      </c>
      <c r="BP256" t="n">
        <v>0</v>
      </c>
      <c r="BQ256" t="n">
        <v>0</v>
      </c>
      <c r="BR256" t="n">
        <v>0</v>
      </c>
      <c r="BS256" t="n">
        <v>0</v>
      </c>
      <c r="BT256" t="n">
        <v>0</v>
      </c>
      <c r="BU256" t="n">
        <v>0</v>
      </c>
      <c r="BV256" t="n">
        <v>0</v>
      </c>
      <c r="BW256" t="n">
        <v>0</v>
      </c>
      <c r="BX256" t="n">
        <v>0</v>
      </c>
      <c r="BY256" t="n">
        <v>0</v>
      </c>
      <c r="BZ256" t="n">
        <v>0</v>
      </c>
      <c r="CA256" t="n">
        <v>0</v>
      </c>
      <c r="CB256" t="n">
        <v>0</v>
      </c>
      <c r="CC256" t="n">
        <v>0</v>
      </c>
      <c r="CD256" t="n">
        <v>0</v>
      </c>
      <c r="CE256" t="n">
        <v>0</v>
      </c>
      <c r="CF256" t="n">
        <v>0</v>
      </c>
      <c r="CG256" t="n">
        <v>0</v>
      </c>
      <c r="CH256" t="n">
        <v>0</v>
      </c>
      <c r="CI256" t="n">
        <v>0</v>
      </c>
      <c r="CJ256" t="n">
        <v>0</v>
      </c>
      <c r="CK256" t="n">
        <v>0</v>
      </c>
      <c r="CL256" t="n">
        <v>0</v>
      </c>
      <c r="CM256" t="n">
        <v>0</v>
      </c>
      <c r="CN256" t="n">
        <v>0</v>
      </c>
      <c r="CO256" t="n">
        <v>0</v>
      </c>
      <c r="CP256" t="n">
        <v>0</v>
      </c>
      <c r="CQ256" t="n">
        <v>0</v>
      </c>
      <c r="CR256" t="n">
        <v>0</v>
      </c>
      <c r="CS256" t="n">
        <v>0</v>
      </c>
      <c r="CT256" t="n">
        <v>0</v>
      </c>
      <c r="CU256" t="n">
        <v>0</v>
      </c>
      <c r="CV256" t="n">
        <v>0</v>
      </c>
      <c r="CW256" t="n">
        <v>0</v>
      </c>
      <c r="CX256" t="n">
        <v>0</v>
      </c>
      <c r="CY256" t="n">
        <v>0</v>
      </c>
      <c r="CZ256" t="n">
        <v>1</v>
      </c>
      <c r="DA256" t="n">
        <v>0</v>
      </c>
      <c r="DB256" t="n">
        <v>0</v>
      </c>
      <c r="DC256" t="n">
        <v>0</v>
      </c>
      <c r="DD256" t="n">
        <v>0</v>
      </c>
      <c r="DE256" t="n">
        <v>0</v>
      </c>
      <c r="DF256" t="n">
        <v>0</v>
      </c>
      <c r="DG256" t="n">
        <v>0</v>
      </c>
      <c r="DH256" t="n">
        <v>0</v>
      </c>
      <c r="DI256" t="n">
        <v>0</v>
      </c>
      <c r="DJ256" t="n">
        <v>0</v>
      </c>
      <c r="DK256" t="n">
        <v>0</v>
      </c>
      <c r="DL256" t="n">
        <v>0</v>
      </c>
      <c r="DM256" t="n">
        <v>0</v>
      </c>
      <c r="DN256" t="n">
        <v>0</v>
      </c>
      <c r="DO256" t="n">
        <v>0</v>
      </c>
      <c r="DP256" t="n">
        <v>0</v>
      </c>
      <c r="DQ256" t="n">
        <v>0</v>
      </c>
      <c r="DR256" t="n">
        <v>0</v>
      </c>
      <c r="DS256" t="n">
        <v>0</v>
      </c>
      <c r="DT256" t="n">
        <v>0</v>
      </c>
      <c r="DU256" t="n">
        <v>0</v>
      </c>
      <c r="DV256" t="n">
        <v>0</v>
      </c>
      <c r="DW256" t="n">
        <v>0</v>
      </c>
      <c r="DX256" t="n">
        <v>0</v>
      </c>
      <c r="DY256" t="n">
        <v>0</v>
      </c>
      <c r="DZ256" t="n">
        <v>0</v>
      </c>
      <c r="EA256" t="n">
        <v>0</v>
      </c>
      <c r="EB256" t="n">
        <v>0</v>
      </c>
      <c r="EC256" t="n">
        <v>0</v>
      </c>
      <c r="ED256" t="n">
        <v>0</v>
      </c>
      <c r="EE256" t="n">
        <v>0</v>
      </c>
      <c r="EF256" t="n">
        <v>0</v>
      </c>
      <c r="EG256" t="n">
        <v>0</v>
      </c>
      <c r="EH256" t="n">
        <v>0</v>
      </c>
      <c r="EI256" t="n">
        <v>0</v>
      </c>
      <c r="EJ256" t="n">
        <v>0</v>
      </c>
      <c r="EK256" t="n">
        <v>0</v>
      </c>
      <c r="EL256" t="n">
        <v>0</v>
      </c>
      <c r="EM256" t="n">
        <v>0</v>
      </c>
      <c r="EN256" t="n">
        <v>0</v>
      </c>
      <c r="EO256" t="n">
        <v>1</v>
      </c>
      <c r="EP256" t="n">
        <v>0</v>
      </c>
      <c r="EQ256" t="n">
        <v>0</v>
      </c>
      <c r="ER256" t="n">
        <v>0</v>
      </c>
      <c r="ES256" t="n">
        <v>0</v>
      </c>
      <c r="ET256" t="n">
        <v>0</v>
      </c>
      <c r="EU256" t="n">
        <v>1</v>
      </c>
      <c r="EV256" t="n">
        <v>0</v>
      </c>
      <c r="EW256" t="n">
        <v>0</v>
      </c>
      <c r="EX256" t="n">
        <v>0</v>
      </c>
      <c r="EY256" t="n">
        <v>0</v>
      </c>
      <c r="EZ256" t="n">
        <v>0</v>
      </c>
      <c r="FA256" t="n">
        <v>0</v>
      </c>
      <c r="FB256" t="n">
        <v>0</v>
      </c>
      <c r="FC256" t="n">
        <v>0</v>
      </c>
      <c r="FD256" t="n">
        <v>0</v>
      </c>
      <c r="FE256" t="n">
        <v>0</v>
      </c>
      <c r="FF256" t="n">
        <v>0</v>
      </c>
      <c r="FG256" t="n">
        <v>0</v>
      </c>
      <c r="FH256" t="n">
        <v>0</v>
      </c>
      <c r="FI256" t="n">
        <v>0</v>
      </c>
      <c r="FJ256" t="n">
        <v>0</v>
      </c>
      <c r="FK256" t="n">
        <v>0</v>
      </c>
      <c r="FL256" t="n">
        <v>0</v>
      </c>
      <c r="FM256" t="n">
        <v>0</v>
      </c>
      <c r="FN256" t="n">
        <v>0</v>
      </c>
      <c r="FO256" t="n">
        <v>0</v>
      </c>
      <c r="FP256" t="n">
        <v>0</v>
      </c>
      <c r="FQ256" t="n">
        <v>0</v>
      </c>
      <c r="FR256" t="n">
        <v>0</v>
      </c>
      <c r="FS256" t="n">
        <v>0</v>
      </c>
      <c r="FT256" t="n">
        <v>0</v>
      </c>
      <c r="FU256" t="n">
        <v>0</v>
      </c>
      <c r="FV256" t="n">
        <v>0</v>
      </c>
      <c r="FW256" t="n">
        <v>0</v>
      </c>
      <c r="FX256" t="n">
        <v>1</v>
      </c>
    </row>
    <row r="257">
      <c r="B257" s="2107" t="inlineStr">
        <is>
          <t>Riz, complet (intermédiaire)</t>
        </is>
      </c>
      <c r="C257" t="n">
        <v>0</v>
      </c>
      <c r="D257" t="n">
        <v>0</v>
      </c>
      <c r="E257" t="n">
        <v>0</v>
      </c>
      <c r="F257" t="n">
        <v>0</v>
      </c>
      <c r="G257" t="n">
        <v>0</v>
      </c>
      <c r="H257" t="n">
        <v>0</v>
      </c>
      <c r="I257" t="n">
        <v>0</v>
      </c>
      <c r="J257" t="n">
        <v>0</v>
      </c>
      <c r="K257" t="n">
        <v>0</v>
      </c>
      <c r="L257" t="n">
        <v>0</v>
      </c>
      <c r="M257" t="n">
        <v>0</v>
      </c>
      <c r="N257" t="n">
        <v>0</v>
      </c>
      <c r="O257" t="n">
        <v>0</v>
      </c>
      <c r="P257" t="n">
        <v>0</v>
      </c>
      <c r="Q257" t="n">
        <v>0</v>
      </c>
      <c r="R257" t="n">
        <v>0</v>
      </c>
      <c r="S257" t="n">
        <v>0</v>
      </c>
      <c r="T257" t="n">
        <v>0</v>
      </c>
      <c r="U257" t="n">
        <v>0</v>
      </c>
      <c r="V257" t="n">
        <v>0</v>
      </c>
      <c r="W257" t="n">
        <v>0</v>
      </c>
      <c r="X257" t="n">
        <v>0</v>
      </c>
      <c r="Y257" t="n">
        <v>0</v>
      </c>
      <c r="Z257" t="n">
        <v>0</v>
      </c>
      <c r="AA257" t="n">
        <v>0</v>
      </c>
      <c r="AB257" t="n">
        <v>0</v>
      </c>
      <c r="AC257" t="n">
        <v>0</v>
      </c>
      <c r="AD257" t="n">
        <v>0</v>
      </c>
      <c r="AE257" t="n">
        <v>0</v>
      </c>
      <c r="AF257" t="n">
        <v>0</v>
      </c>
      <c r="AG257" t="n">
        <v>0</v>
      </c>
      <c r="AH257" t="n">
        <v>0</v>
      </c>
      <c r="AI257" t="n">
        <v>0</v>
      </c>
      <c r="AJ257" t="n">
        <v>0</v>
      </c>
      <c r="AK257" t="n">
        <v>0</v>
      </c>
      <c r="AL257" t="n">
        <v>0</v>
      </c>
      <c r="AM257" t="n">
        <v>0</v>
      </c>
      <c r="AN257" t="n">
        <v>0</v>
      </c>
      <c r="AO257" t="n">
        <v>0</v>
      </c>
      <c r="AP257" t="n">
        <v>0</v>
      </c>
      <c r="AQ257" t="n">
        <v>0</v>
      </c>
      <c r="AR257" t="n">
        <v>0</v>
      </c>
      <c r="AS257" t="n">
        <v>0</v>
      </c>
      <c r="AT257" t="n">
        <v>0</v>
      </c>
      <c r="AU257" t="n">
        <v>0</v>
      </c>
      <c r="AV257" t="n">
        <v>0</v>
      </c>
      <c r="AW257" t="n">
        <v>0</v>
      </c>
      <c r="AX257" t="n">
        <v>0</v>
      </c>
      <c r="AY257" t="n">
        <v>0</v>
      </c>
      <c r="AZ257" t="n">
        <v>0</v>
      </c>
      <c r="BA257" t="n">
        <v>0</v>
      </c>
      <c r="BB257" t="n">
        <v>0</v>
      </c>
      <c r="BC257" t="n">
        <v>0</v>
      </c>
      <c r="BD257" t="n">
        <v>0</v>
      </c>
      <c r="BE257" t="n">
        <v>0</v>
      </c>
      <c r="BF257" t="n">
        <v>0</v>
      </c>
      <c r="BG257" t="n">
        <v>0</v>
      </c>
      <c r="BH257" t="n">
        <v>0</v>
      </c>
      <c r="BI257" t="n">
        <v>0</v>
      </c>
      <c r="BJ257" t="n">
        <v>0</v>
      </c>
      <c r="BK257" t="n">
        <v>0</v>
      </c>
      <c r="BL257" t="n">
        <v>0</v>
      </c>
      <c r="BM257" t="n">
        <v>0</v>
      </c>
      <c r="BN257" t="n">
        <v>0</v>
      </c>
      <c r="BO257" t="n">
        <v>0</v>
      </c>
      <c r="BP257" t="n">
        <v>0</v>
      </c>
      <c r="BQ257" t="n">
        <v>0</v>
      </c>
      <c r="BR257" t="n">
        <v>0</v>
      </c>
      <c r="BS257" t="n">
        <v>0</v>
      </c>
      <c r="BT257" t="n">
        <v>0</v>
      </c>
      <c r="BU257" t="n">
        <v>0</v>
      </c>
      <c r="BV257" t="n">
        <v>0</v>
      </c>
      <c r="BW257" t="n">
        <v>0</v>
      </c>
      <c r="BX257" t="n">
        <v>0</v>
      </c>
      <c r="BY257" t="n">
        <v>0</v>
      </c>
      <c r="BZ257" t="n">
        <v>0</v>
      </c>
      <c r="CA257" t="n">
        <v>0</v>
      </c>
      <c r="CB257" t="n">
        <v>0</v>
      </c>
      <c r="CC257" t="n">
        <v>0</v>
      </c>
      <c r="CD257" t="n">
        <v>0</v>
      </c>
      <c r="CE257" t="n">
        <v>0</v>
      </c>
      <c r="CF257" t="n">
        <v>0</v>
      </c>
      <c r="CG257" t="n">
        <v>0</v>
      </c>
      <c r="CH257" t="n">
        <v>0</v>
      </c>
      <c r="CI257" t="n">
        <v>0</v>
      </c>
      <c r="CJ257" t="n">
        <v>0</v>
      </c>
      <c r="CK257" t="n">
        <v>0</v>
      </c>
      <c r="CL257" t="n">
        <v>0</v>
      </c>
      <c r="CM257" t="n">
        <v>0</v>
      </c>
      <c r="CN257" t="n">
        <v>0</v>
      </c>
      <c r="CO257" t="n">
        <v>0</v>
      </c>
      <c r="CP257" t="n">
        <v>0</v>
      </c>
      <c r="CQ257" t="n">
        <v>0</v>
      </c>
      <c r="CR257" t="n">
        <v>0</v>
      </c>
      <c r="CS257" t="n">
        <v>0</v>
      </c>
      <c r="CT257" t="n">
        <v>0</v>
      </c>
      <c r="CU257" t="n">
        <v>0</v>
      </c>
      <c r="CV257" t="n">
        <v>0</v>
      </c>
      <c r="CW257" t="n">
        <v>0</v>
      </c>
      <c r="CX257" t="n">
        <v>0</v>
      </c>
      <c r="CY257" t="n">
        <v>0</v>
      </c>
      <c r="CZ257" t="n">
        <v>1</v>
      </c>
      <c r="DA257" t="n">
        <v>0</v>
      </c>
      <c r="DB257" t="n">
        <v>0</v>
      </c>
      <c r="DC257" t="n">
        <v>0</v>
      </c>
      <c r="DD257" t="n">
        <v>0</v>
      </c>
      <c r="DE257" t="n">
        <v>0</v>
      </c>
      <c r="DF257" t="n">
        <v>0</v>
      </c>
      <c r="DG257" t="n">
        <v>0</v>
      </c>
      <c r="DH257" t="n">
        <v>0</v>
      </c>
      <c r="DI257" t="n">
        <v>0</v>
      </c>
      <c r="DJ257" t="n">
        <v>0</v>
      </c>
      <c r="DK257" t="n">
        <v>0</v>
      </c>
      <c r="DL257" t="n">
        <v>0</v>
      </c>
      <c r="DM257" t="n">
        <v>0</v>
      </c>
      <c r="DN257" t="n">
        <v>0</v>
      </c>
      <c r="DO257" t="n">
        <v>0</v>
      </c>
      <c r="DP257" t="n">
        <v>0</v>
      </c>
      <c r="DQ257" t="n">
        <v>0</v>
      </c>
      <c r="DR257" t="n">
        <v>0</v>
      </c>
      <c r="DS257" t="n">
        <v>0</v>
      </c>
      <c r="DT257" t="n">
        <v>0</v>
      </c>
      <c r="DU257" t="n">
        <v>0</v>
      </c>
      <c r="DV257" t="n">
        <v>0</v>
      </c>
      <c r="DW257" t="n">
        <v>0</v>
      </c>
      <c r="DX257" t="n">
        <v>0</v>
      </c>
      <c r="DY257" t="n">
        <v>0</v>
      </c>
      <c r="DZ257" t="n">
        <v>0</v>
      </c>
      <c r="EA257" t="n">
        <v>0</v>
      </c>
      <c r="EB257" t="n">
        <v>0</v>
      </c>
      <c r="EC257" t="n">
        <v>0</v>
      </c>
      <c r="ED257" t="n">
        <v>0</v>
      </c>
      <c r="EE257" t="n">
        <v>0</v>
      </c>
      <c r="EF257" t="n">
        <v>0</v>
      </c>
      <c r="EG257" t="n">
        <v>0</v>
      </c>
      <c r="EH257" t="n">
        <v>0</v>
      </c>
      <c r="EI257" t="n">
        <v>0</v>
      </c>
      <c r="EJ257" t="n">
        <v>0</v>
      </c>
      <c r="EK257" t="n">
        <v>0</v>
      </c>
      <c r="EL257" t="n">
        <v>0</v>
      </c>
      <c r="EM257" t="n">
        <v>0</v>
      </c>
      <c r="EN257" t="n">
        <v>0</v>
      </c>
      <c r="EO257" t="n">
        <v>1</v>
      </c>
      <c r="EP257" t="n">
        <v>0</v>
      </c>
      <c r="EQ257" t="n">
        <v>0</v>
      </c>
      <c r="ER257" t="n">
        <v>0</v>
      </c>
      <c r="ES257" t="n">
        <v>0</v>
      </c>
      <c r="ET257" t="n">
        <v>0</v>
      </c>
      <c r="EU257" t="n">
        <v>1</v>
      </c>
      <c r="EV257" t="n">
        <v>0</v>
      </c>
      <c r="EW257" t="n">
        <v>0</v>
      </c>
      <c r="EX257" t="n">
        <v>0</v>
      </c>
      <c r="EY257" t="n">
        <v>0</v>
      </c>
      <c r="EZ257" t="n">
        <v>0</v>
      </c>
      <c r="FA257" t="n">
        <v>0</v>
      </c>
      <c r="FB257" t="n">
        <v>0</v>
      </c>
      <c r="FC257" t="n">
        <v>0</v>
      </c>
      <c r="FD257" t="n">
        <v>0</v>
      </c>
      <c r="FE257" t="n">
        <v>0</v>
      </c>
      <c r="FF257" t="n">
        <v>0</v>
      </c>
      <c r="FG257" t="n">
        <v>0</v>
      </c>
      <c r="FH257" t="n">
        <v>0</v>
      </c>
      <c r="FI257" t="n">
        <v>0</v>
      </c>
      <c r="FJ257" t="n">
        <v>0</v>
      </c>
      <c r="FK257" t="n">
        <v>0</v>
      </c>
      <c r="FL257" t="n">
        <v>0</v>
      </c>
      <c r="FM257" t="n">
        <v>0</v>
      </c>
      <c r="FN257" t="n">
        <v>0</v>
      </c>
      <c r="FO257" t="n">
        <v>0</v>
      </c>
      <c r="FP257" t="n">
        <v>0</v>
      </c>
      <c r="FQ257" t="n">
        <v>0</v>
      </c>
      <c r="FR257" t="n">
        <v>0</v>
      </c>
      <c r="FS257" t="n">
        <v>0</v>
      </c>
      <c r="FT257" t="n">
        <v>0</v>
      </c>
      <c r="FU257" t="n">
        <v>0</v>
      </c>
      <c r="FV257" t="n">
        <v>0</v>
      </c>
      <c r="FW257" t="n">
        <v>0</v>
      </c>
      <c r="FX257" t="n">
        <v>1</v>
      </c>
    </row>
    <row r="258">
      <c r="B258" s="2106" t="inlineStr">
        <is>
          <t>Balle de paddy</t>
        </is>
      </c>
      <c r="C258" t="n">
        <v>0</v>
      </c>
      <c r="D258" t="n">
        <v>0</v>
      </c>
      <c r="E258" t="n">
        <v>0</v>
      </c>
      <c r="F258" t="n">
        <v>0</v>
      </c>
      <c r="G258" t="n">
        <v>0</v>
      </c>
      <c r="H258" t="n">
        <v>0</v>
      </c>
      <c r="I258" t="n">
        <v>0</v>
      </c>
      <c r="J258" t="n">
        <v>0</v>
      </c>
      <c r="K258" t="n">
        <v>0</v>
      </c>
      <c r="L258" t="n">
        <v>0</v>
      </c>
      <c r="M258" t="n">
        <v>0</v>
      </c>
      <c r="N258" t="n">
        <v>0</v>
      </c>
      <c r="O258" t="n">
        <v>0</v>
      </c>
      <c r="P258" t="n">
        <v>0</v>
      </c>
      <c r="Q258" t="n">
        <v>0</v>
      </c>
      <c r="R258" t="n">
        <v>0</v>
      </c>
      <c r="S258" t="n">
        <v>0</v>
      </c>
      <c r="T258" t="n">
        <v>0</v>
      </c>
      <c r="U258" t="n">
        <v>0</v>
      </c>
      <c r="V258" t="n">
        <v>0</v>
      </c>
      <c r="W258" t="n">
        <v>0</v>
      </c>
      <c r="X258" t="n">
        <v>0</v>
      </c>
      <c r="Y258" t="n">
        <v>0</v>
      </c>
      <c r="Z258" t="n">
        <v>0</v>
      </c>
      <c r="AA258" t="n">
        <v>0</v>
      </c>
      <c r="AB258" t="n">
        <v>0</v>
      </c>
      <c r="AC258" t="n">
        <v>0</v>
      </c>
      <c r="AD258" t="n">
        <v>0</v>
      </c>
      <c r="AE258" t="n">
        <v>0</v>
      </c>
      <c r="AF258" t="n">
        <v>0</v>
      </c>
      <c r="AG258" t="n">
        <v>0</v>
      </c>
      <c r="AH258" t="n">
        <v>0</v>
      </c>
      <c r="AI258" t="n">
        <v>0</v>
      </c>
      <c r="AJ258" t="n">
        <v>0</v>
      </c>
      <c r="AK258" t="n">
        <v>0</v>
      </c>
      <c r="AL258" t="n">
        <v>0</v>
      </c>
      <c r="AM258" t="n">
        <v>0</v>
      </c>
      <c r="AN258" t="n">
        <v>0</v>
      </c>
      <c r="AO258" t="n">
        <v>0</v>
      </c>
      <c r="AP258" t="n">
        <v>0</v>
      </c>
      <c r="AQ258" t="n">
        <v>0</v>
      </c>
      <c r="AR258" t="n">
        <v>0</v>
      </c>
      <c r="AS258" t="n">
        <v>0</v>
      </c>
      <c r="AT258" t="n">
        <v>0</v>
      </c>
      <c r="AU258" t="n">
        <v>0</v>
      </c>
      <c r="AV258" t="n">
        <v>0</v>
      </c>
      <c r="AW258" t="n">
        <v>0</v>
      </c>
      <c r="AX258" t="n">
        <v>0</v>
      </c>
      <c r="AY258" t="n">
        <v>0</v>
      </c>
      <c r="AZ258" t="n">
        <v>0</v>
      </c>
      <c r="BA258" t="n">
        <v>0</v>
      </c>
      <c r="BB258" t="n">
        <v>0</v>
      </c>
      <c r="BC258" t="n">
        <v>0</v>
      </c>
      <c r="BD258" t="n">
        <v>0</v>
      </c>
      <c r="BE258" t="n">
        <v>0</v>
      </c>
      <c r="BF258" t="n">
        <v>0</v>
      </c>
      <c r="BG258" t="n">
        <v>0</v>
      </c>
      <c r="BH258" t="n">
        <v>0</v>
      </c>
      <c r="BI258" t="n">
        <v>0</v>
      </c>
      <c r="BJ258" t="n">
        <v>0</v>
      </c>
      <c r="BK258" t="n">
        <v>0</v>
      </c>
      <c r="BL258" t="n">
        <v>0</v>
      </c>
      <c r="BM258" t="n">
        <v>0</v>
      </c>
      <c r="BN258" t="n">
        <v>0</v>
      </c>
      <c r="BO258" t="n">
        <v>0</v>
      </c>
      <c r="BP258" t="n">
        <v>0</v>
      </c>
      <c r="BQ258" t="n">
        <v>0</v>
      </c>
      <c r="BR258" t="n">
        <v>0</v>
      </c>
      <c r="BS258" t="n">
        <v>0</v>
      </c>
      <c r="BT258" t="n">
        <v>0</v>
      </c>
      <c r="BU258" t="n">
        <v>0</v>
      </c>
      <c r="BV258" t="n">
        <v>0</v>
      </c>
      <c r="BW258" t="n">
        <v>0</v>
      </c>
      <c r="BX258" t="n">
        <v>0</v>
      </c>
      <c r="BY258" t="n">
        <v>0</v>
      </c>
      <c r="BZ258" t="n">
        <v>0</v>
      </c>
      <c r="CA258" t="n">
        <v>0</v>
      </c>
      <c r="CB258" t="n">
        <v>0</v>
      </c>
      <c r="CC258" t="n">
        <v>0</v>
      </c>
      <c r="CD258" t="n">
        <v>0</v>
      </c>
      <c r="CE258" t="n">
        <v>0</v>
      </c>
      <c r="CF258" t="n">
        <v>0</v>
      </c>
      <c r="CG258" t="n">
        <v>0</v>
      </c>
      <c r="CH258" t="n">
        <v>0</v>
      </c>
      <c r="CI258" t="n">
        <v>0</v>
      </c>
      <c r="CJ258" t="n">
        <v>0</v>
      </c>
      <c r="CK258" t="n">
        <v>0</v>
      </c>
      <c r="CL258" t="n">
        <v>0</v>
      </c>
      <c r="CM258" t="n">
        <v>0</v>
      </c>
      <c r="CN258" t="n">
        <v>0</v>
      </c>
      <c r="CO258" t="n">
        <v>0</v>
      </c>
      <c r="CP258" t="n">
        <v>0</v>
      </c>
      <c r="CQ258" t="n">
        <v>0</v>
      </c>
      <c r="CR258" t="n">
        <v>0</v>
      </c>
      <c r="CS258" t="n">
        <v>0</v>
      </c>
      <c r="CT258" t="n">
        <v>0</v>
      </c>
      <c r="CU258" t="n">
        <v>0</v>
      </c>
      <c r="CV258" t="n">
        <v>0</v>
      </c>
      <c r="CW258" t="n">
        <v>0</v>
      </c>
      <c r="CX258" t="n">
        <v>0</v>
      </c>
      <c r="CY258" t="n">
        <v>0</v>
      </c>
      <c r="CZ258" t="n">
        <v>1</v>
      </c>
      <c r="DA258" t="n">
        <v>0</v>
      </c>
      <c r="DB258" t="n">
        <v>0</v>
      </c>
      <c r="DC258" t="n">
        <v>0</v>
      </c>
      <c r="DD258" t="n">
        <v>0</v>
      </c>
      <c r="DE258" t="n">
        <v>0</v>
      </c>
      <c r="DF258" t="n">
        <v>0</v>
      </c>
      <c r="DG258" t="n">
        <v>0</v>
      </c>
      <c r="DH258" t="n">
        <v>0</v>
      </c>
      <c r="DI258" t="n">
        <v>0</v>
      </c>
      <c r="DJ258" t="n">
        <v>0</v>
      </c>
      <c r="DK258" t="n">
        <v>0</v>
      </c>
      <c r="DL258" t="n">
        <v>0</v>
      </c>
      <c r="DM258" t="n">
        <v>0</v>
      </c>
      <c r="DN258" t="n">
        <v>0</v>
      </c>
      <c r="DO258" t="n">
        <v>0</v>
      </c>
      <c r="DP258" t="n">
        <v>0</v>
      </c>
      <c r="DQ258" t="n">
        <v>0</v>
      </c>
      <c r="DR258" t="n">
        <v>0</v>
      </c>
      <c r="DS258" t="n">
        <v>0</v>
      </c>
      <c r="DT258" t="n">
        <v>0</v>
      </c>
      <c r="DU258" t="n">
        <v>0</v>
      </c>
      <c r="DV258" t="n">
        <v>0</v>
      </c>
      <c r="DW258" t="n">
        <v>0</v>
      </c>
      <c r="DX258" t="n">
        <v>0</v>
      </c>
      <c r="DY258" t="n">
        <v>0</v>
      </c>
      <c r="DZ258" t="n">
        <v>0</v>
      </c>
      <c r="EA258" t="n">
        <v>0</v>
      </c>
      <c r="EB258" t="n">
        <v>0</v>
      </c>
      <c r="EC258" t="n">
        <v>0</v>
      </c>
      <c r="ED258" t="n">
        <v>0</v>
      </c>
      <c r="EE258" t="n">
        <v>0</v>
      </c>
      <c r="EF258" t="n">
        <v>0</v>
      </c>
      <c r="EG258" t="n">
        <v>0</v>
      </c>
      <c r="EH258" t="n">
        <v>0</v>
      </c>
      <c r="EI258" t="n">
        <v>0</v>
      </c>
      <c r="EJ258" t="n">
        <v>0</v>
      </c>
      <c r="EK258" t="n">
        <v>0</v>
      </c>
      <c r="EL258" t="n">
        <v>0</v>
      </c>
      <c r="EM258" t="n">
        <v>0</v>
      </c>
      <c r="EN258" t="n">
        <v>0</v>
      </c>
      <c r="EO258" t="n">
        <v>1</v>
      </c>
      <c r="EP258" t="n">
        <v>0</v>
      </c>
      <c r="EQ258" t="n">
        <v>0</v>
      </c>
      <c r="ER258" t="n">
        <v>0</v>
      </c>
      <c r="ES258" t="n">
        <v>0</v>
      </c>
      <c r="ET258" t="n">
        <v>0</v>
      </c>
      <c r="EU258" t="n">
        <v>1</v>
      </c>
      <c r="EV258" t="n">
        <v>0</v>
      </c>
      <c r="EW258" t="n">
        <v>0</v>
      </c>
      <c r="EX258" t="n">
        <v>0</v>
      </c>
      <c r="EY258" t="n">
        <v>0</v>
      </c>
      <c r="EZ258" t="n">
        <v>0</v>
      </c>
      <c r="FA258" t="n">
        <v>0</v>
      </c>
      <c r="FB258" t="n">
        <v>0</v>
      </c>
      <c r="FC258" t="n">
        <v>0</v>
      </c>
      <c r="FD258" t="n">
        <v>0</v>
      </c>
      <c r="FE258" t="n">
        <v>0</v>
      </c>
      <c r="FF258" t="n">
        <v>0</v>
      </c>
      <c r="FG258" t="n">
        <v>0</v>
      </c>
      <c r="FH258" t="n">
        <v>0</v>
      </c>
      <c r="FI258" t="n">
        <v>0</v>
      </c>
      <c r="FJ258" t="n">
        <v>0</v>
      </c>
      <c r="FK258" t="n">
        <v>0</v>
      </c>
      <c r="FL258" t="n">
        <v>0</v>
      </c>
      <c r="FM258" t="n">
        <v>0</v>
      </c>
      <c r="FN258" t="n">
        <v>0</v>
      </c>
      <c r="FO258" t="n">
        <v>0</v>
      </c>
      <c r="FP258" t="n">
        <v>0</v>
      </c>
      <c r="FQ258" t="n">
        <v>0</v>
      </c>
      <c r="FR258" t="n">
        <v>0</v>
      </c>
      <c r="FS258" t="n">
        <v>0</v>
      </c>
      <c r="FT258" t="n">
        <v>0</v>
      </c>
      <c r="FU258" t="n">
        <v>0</v>
      </c>
      <c r="FV258" t="n">
        <v>0</v>
      </c>
      <c r="FW258" t="n">
        <v>0</v>
      </c>
      <c r="FX258" t="n">
        <v>0</v>
      </c>
    </row>
    <row r="259">
      <c r="B259" s="2106" t="inlineStr">
        <is>
          <t>Riz, partiellement ou totalement blanchi et brisures</t>
        </is>
      </c>
      <c r="C259" t="n">
        <v>0</v>
      </c>
      <c r="D259" t="n">
        <v>0</v>
      </c>
      <c r="E259" t="n">
        <v>0</v>
      </c>
      <c r="F259" t="n">
        <v>0</v>
      </c>
      <c r="G259" t="n">
        <v>0</v>
      </c>
      <c r="H259" t="n">
        <v>0</v>
      </c>
      <c r="I259" t="n">
        <v>0</v>
      </c>
      <c r="J259" t="n">
        <v>0</v>
      </c>
      <c r="K259" t="n">
        <v>0</v>
      </c>
      <c r="L259" t="n">
        <v>0</v>
      </c>
      <c r="M259" t="n">
        <v>0</v>
      </c>
      <c r="N259" t="n">
        <v>0</v>
      </c>
      <c r="O259" t="n">
        <v>0</v>
      </c>
      <c r="P259" t="n">
        <v>0</v>
      </c>
      <c r="Q259" t="n">
        <v>0</v>
      </c>
      <c r="R259" t="n">
        <v>0</v>
      </c>
      <c r="S259" t="n">
        <v>0</v>
      </c>
      <c r="T259" t="n">
        <v>0</v>
      </c>
      <c r="U259" t="n">
        <v>0</v>
      </c>
      <c r="V259" t="n">
        <v>0</v>
      </c>
      <c r="W259" t="n">
        <v>0</v>
      </c>
      <c r="X259" t="n">
        <v>0</v>
      </c>
      <c r="Y259" t="n">
        <v>0</v>
      </c>
      <c r="Z259" t="n">
        <v>0</v>
      </c>
      <c r="AA259" t="n">
        <v>0</v>
      </c>
      <c r="AB259" t="n">
        <v>0</v>
      </c>
      <c r="AC259" t="n">
        <v>0</v>
      </c>
      <c r="AD259" t="n">
        <v>0</v>
      </c>
      <c r="AE259" t="n">
        <v>0</v>
      </c>
      <c r="AF259" t="n">
        <v>0</v>
      </c>
      <c r="AG259" t="n">
        <v>0</v>
      </c>
      <c r="AH259" t="n">
        <v>0</v>
      </c>
      <c r="AI259" t="n">
        <v>0</v>
      </c>
      <c r="AJ259" t="n">
        <v>0</v>
      </c>
      <c r="AK259" t="n">
        <v>0</v>
      </c>
      <c r="AL259" t="n">
        <v>0</v>
      </c>
      <c r="AM259" t="n">
        <v>0</v>
      </c>
      <c r="AN259" t="n">
        <v>0</v>
      </c>
      <c r="AO259" t="n">
        <v>0</v>
      </c>
      <c r="AP259" t="n">
        <v>0</v>
      </c>
      <c r="AQ259" t="n">
        <v>0</v>
      </c>
      <c r="AR259" t="n">
        <v>0</v>
      </c>
      <c r="AS259" t="n">
        <v>0</v>
      </c>
      <c r="AT259" t="n">
        <v>0</v>
      </c>
      <c r="AU259" t="n">
        <v>0</v>
      </c>
      <c r="AV259" t="n">
        <v>0</v>
      </c>
      <c r="AW259" t="n">
        <v>0</v>
      </c>
      <c r="AX259" t="n">
        <v>0</v>
      </c>
      <c r="AY259" t="n">
        <v>0</v>
      </c>
      <c r="AZ259" t="n">
        <v>0</v>
      </c>
      <c r="BA259" t="n">
        <v>0</v>
      </c>
      <c r="BB259" t="n">
        <v>0</v>
      </c>
      <c r="BC259" t="n">
        <v>0</v>
      </c>
      <c r="BD259" t="n">
        <v>0</v>
      </c>
      <c r="BE259" t="n">
        <v>0</v>
      </c>
      <c r="BF259" t="n">
        <v>0</v>
      </c>
      <c r="BG259" t="n">
        <v>0</v>
      </c>
      <c r="BH259" t="n">
        <v>0</v>
      </c>
      <c r="BI259" t="n">
        <v>0</v>
      </c>
      <c r="BJ259" t="n">
        <v>0</v>
      </c>
      <c r="BK259" t="n">
        <v>0</v>
      </c>
      <c r="BL259" t="n">
        <v>0</v>
      </c>
      <c r="BM259" t="n">
        <v>0</v>
      </c>
      <c r="BN259" t="n">
        <v>0</v>
      </c>
      <c r="BO259" t="n">
        <v>0</v>
      </c>
      <c r="BP259" t="n">
        <v>0</v>
      </c>
      <c r="BQ259" t="n">
        <v>0</v>
      </c>
      <c r="BR259" t="n">
        <v>0</v>
      </c>
      <c r="BS259" t="n">
        <v>0</v>
      </c>
      <c r="BT259" t="n">
        <v>0</v>
      </c>
      <c r="BU259" t="n">
        <v>0</v>
      </c>
      <c r="BV259" t="n">
        <v>0</v>
      </c>
      <c r="BW259" t="n">
        <v>0</v>
      </c>
      <c r="BX259" t="n">
        <v>0</v>
      </c>
      <c r="BY259" t="n">
        <v>0</v>
      </c>
      <c r="BZ259" t="n">
        <v>0</v>
      </c>
      <c r="CA259" t="n">
        <v>0</v>
      </c>
      <c r="CB259" t="n">
        <v>0</v>
      </c>
      <c r="CC259" t="n">
        <v>0</v>
      </c>
      <c r="CD259" t="n">
        <v>0</v>
      </c>
      <c r="CE259" t="n">
        <v>0</v>
      </c>
      <c r="CF259" t="n">
        <v>0</v>
      </c>
      <c r="CG259" t="n">
        <v>0</v>
      </c>
      <c r="CH259" t="n">
        <v>0</v>
      </c>
      <c r="CI259" t="n">
        <v>0</v>
      </c>
      <c r="CJ259" t="n">
        <v>0</v>
      </c>
      <c r="CK259" t="n">
        <v>0</v>
      </c>
      <c r="CL259" t="n">
        <v>0</v>
      </c>
      <c r="CM259" t="n">
        <v>0</v>
      </c>
      <c r="CN259" t="n">
        <v>0</v>
      </c>
      <c r="CO259" t="n">
        <v>0</v>
      </c>
      <c r="CP259" t="n">
        <v>0</v>
      </c>
      <c r="CQ259" t="n">
        <v>0</v>
      </c>
      <c r="CR259" t="n">
        <v>0</v>
      </c>
      <c r="CS259" t="n">
        <v>0</v>
      </c>
      <c r="CT259" t="n">
        <v>0</v>
      </c>
      <c r="CU259" t="n">
        <v>0</v>
      </c>
      <c r="CV259" t="n">
        <v>0</v>
      </c>
      <c r="CW259" t="n">
        <v>0</v>
      </c>
      <c r="CX259" t="n">
        <v>0</v>
      </c>
      <c r="CY259" t="n">
        <v>0</v>
      </c>
      <c r="CZ259" t="n">
        <v>0</v>
      </c>
      <c r="DA259" t="n">
        <v>1</v>
      </c>
      <c r="DB259" t="n">
        <v>0</v>
      </c>
      <c r="DC259" t="n">
        <v>0</v>
      </c>
      <c r="DD259" t="n">
        <v>0</v>
      </c>
      <c r="DE259" t="n">
        <v>0</v>
      </c>
      <c r="DF259" t="n">
        <v>0</v>
      </c>
      <c r="DG259" t="n">
        <v>0</v>
      </c>
      <c r="DH259" t="n">
        <v>0</v>
      </c>
      <c r="DI259" t="n">
        <v>0</v>
      </c>
      <c r="DJ259" t="n">
        <v>0</v>
      </c>
      <c r="DK259" t="n">
        <v>0</v>
      </c>
      <c r="DL259" t="n">
        <v>0</v>
      </c>
      <c r="DM259" t="n">
        <v>0</v>
      </c>
      <c r="DN259" t="n">
        <v>0</v>
      </c>
      <c r="DO259" t="n">
        <v>0</v>
      </c>
      <c r="DP259" t="n">
        <v>0</v>
      </c>
      <c r="DQ259" t="n">
        <v>0</v>
      </c>
      <c r="DR259" t="n">
        <v>0</v>
      </c>
      <c r="DS259" t="n">
        <v>0</v>
      </c>
      <c r="DT259" t="n">
        <v>0</v>
      </c>
      <c r="DU259" t="n">
        <v>0</v>
      </c>
      <c r="DV259" t="n">
        <v>0</v>
      </c>
      <c r="DW259" t="n">
        <v>0</v>
      </c>
      <c r="DX259" t="n">
        <v>0</v>
      </c>
      <c r="DY259" t="n">
        <v>0</v>
      </c>
      <c r="DZ259" t="n">
        <v>0</v>
      </c>
      <c r="EA259" t="n">
        <v>0</v>
      </c>
      <c r="EB259" t="n">
        <v>0</v>
      </c>
      <c r="EC259" t="n">
        <v>0</v>
      </c>
      <c r="ED259" t="n">
        <v>0</v>
      </c>
      <c r="EE259" t="n">
        <v>0</v>
      </c>
      <c r="EF259" t="n">
        <v>0</v>
      </c>
      <c r="EG259" t="n">
        <v>0</v>
      </c>
      <c r="EH259" t="n">
        <v>0</v>
      </c>
      <c r="EI259" t="n">
        <v>0</v>
      </c>
      <c r="EJ259" t="n">
        <v>0</v>
      </c>
      <c r="EK259" t="n">
        <v>0</v>
      </c>
      <c r="EL259" t="n">
        <v>0</v>
      </c>
      <c r="EM259" t="n">
        <v>0</v>
      </c>
      <c r="EN259" t="n">
        <v>0</v>
      </c>
      <c r="EO259" t="n">
        <v>0</v>
      </c>
      <c r="EP259" t="n">
        <v>0</v>
      </c>
      <c r="EQ259" t="n">
        <v>0</v>
      </c>
      <c r="ER259" t="n">
        <v>0</v>
      </c>
      <c r="ES259" t="n">
        <v>0</v>
      </c>
      <c r="ET259" t="n">
        <v>0</v>
      </c>
      <c r="EU259" t="n">
        <v>0</v>
      </c>
      <c r="EV259" t="n">
        <v>0</v>
      </c>
      <c r="EW259" t="n">
        <v>1</v>
      </c>
      <c r="EX259" t="n">
        <v>0</v>
      </c>
      <c r="EY259" t="n">
        <v>0</v>
      </c>
      <c r="EZ259" t="n">
        <v>0</v>
      </c>
      <c r="FA259" t="n">
        <v>0</v>
      </c>
      <c r="FB259" t="n">
        <v>1</v>
      </c>
      <c r="FC259" t="n">
        <v>0</v>
      </c>
      <c r="FD259" t="n">
        <v>0</v>
      </c>
      <c r="FE259" t="n">
        <v>0</v>
      </c>
      <c r="FF259" t="n">
        <v>0</v>
      </c>
      <c r="FG259" t="n">
        <v>0</v>
      </c>
      <c r="FH259" t="n">
        <v>0</v>
      </c>
      <c r="FI259" t="n">
        <v>0</v>
      </c>
      <c r="FJ259" t="n">
        <v>0</v>
      </c>
      <c r="FK259" t="n">
        <v>0</v>
      </c>
      <c r="FL259" t="n">
        <v>0</v>
      </c>
      <c r="FM259" t="n">
        <v>0</v>
      </c>
      <c r="FN259" t="n">
        <v>0</v>
      </c>
      <c r="FO259" t="n">
        <v>0</v>
      </c>
      <c r="FP259" t="n">
        <v>0</v>
      </c>
      <c r="FQ259" t="n">
        <v>0</v>
      </c>
      <c r="FR259" t="n">
        <v>0</v>
      </c>
      <c r="FS259" t="n">
        <v>0</v>
      </c>
      <c r="FT259" t="n">
        <v>0</v>
      </c>
      <c r="FU259" t="n">
        <v>0</v>
      </c>
      <c r="FV259" t="n">
        <v>0</v>
      </c>
      <c r="FW259" t="n">
        <v>0</v>
      </c>
      <c r="FX259" t="n">
        <v>1</v>
      </c>
    </row>
    <row r="260">
      <c r="B260" s="2107" t="inlineStr">
        <is>
          <t>Riz, partiellement ou totalement blanchi</t>
        </is>
      </c>
      <c r="C260" t="n">
        <v>0</v>
      </c>
      <c r="D260" t="n">
        <v>0</v>
      </c>
      <c r="E260" t="n">
        <v>0</v>
      </c>
      <c r="F260" t="n">
        <v>0</v>
      </c>
      <c r="G260" t="n">
        <v>0</v>
      </c>
      <c r="H260" t="n">
        <v>0</v>
      </c>
      <c r="I260" t="n">
        <v>0</v>
      </c>
      <c r="J260" t="n">
        <v>0</v>
      </c>
      <c r="K260" t="n">
        <v>0</v>
      </c>
      <c r="L260" t="n">
        <v>0</v>
      </c>
      <c r="M260" t="n">
        <v>0</v>
      </c>
      <c r="N260" t="n">
        <v>0</v>
      </c>
      <c r="O260" t="n">
        <v>0</v>
      </c>
      <c r="P260" t="n">
        <v>0</v>
      </c>
      <c r="Q260" t="n">
        <v>0</v>
      </c>
      <c r="R260" t="n">
        <v>0</v>
      </c>
      <c r="S260" t="n">
        <v>0</v>
      </c>
      <c r="T260" t="n">
        <v>0</v>
      </c>
      <c r="U260" t="n">
        <v>0</v>
      </c>
      <c r="V260" t="n">
        <v>0</v>
      </c>
      <c r="W260" t="n">
        <v>0</v>
      </c>
      <c r="X260" t="n">
        <v>0</v>
      </c>
      <c r="Y260" t="n">
        <v>0</v>
      </c>
      <c r="Z260" t="n">
        <v>0</v>
      </c>
      <c r="AA260" t="n">
        <v>0</v>
      </c>
      <c r="AB260" t="n">
        <v>0</v>
      </c>
      <c r="AC260" t="n">
        <v>0</v>
      </c>
      <c r="AD260" t="n">
        <v>0</v>
      </c>
      <c r="AE260" t="n">
        <v>0</v>
      </c>
      <c r="AF260" t="n">
        <v>0</v>
      </c>
      <c r="AG260" t="n">
        <v>0</v>
      </c>
      <c r="AH260" t="n">
        <v>0</v>
      </c>
      <c r="AI260" t="n">
        <v>0</v>
      </c>
      <c r="AJ260" t="n">
        <v>0</v>
      </c>
      <c r="AK260" t="n">
        <v>0</v>
      </c>
      <c r="AL260" t="n">
        <v>0</v>
      </c>
      <c r="AM260" t="n">
        <v>0</v>
      </c>
      <c r="AN260" t="n">
        <v>0</v>
      </c>
      <c r="AO260" t="n">
        <v>0</v>
      </c>
      <c r="AP260" t="n">
        <v>0</v>
      </c>
      <c r="AQ260" t="n">
        <v>0</v>
      </c>
      <c r="AR260" t="n">
        <v>0</v>
      </c>
      <c r="AS260" t="n">
        <v>0</v>
      </c>
      <c r="AT260" t="n">
        <v>0</v>
      </c>
      <c r="AU260" t="n">
        <v>0</v>
      </c>
      <c r="AV260" t="n">
        <v>0</v>
      </c>
      <c r="AW260" t="n">
        <v>0</v>
      </c>
      <c r="AX260" t="n">
        <v>0</v>
      </c>
      <c r="AY260" t="n">
        <v>0</v>
      </c>
      <c r="AZ260" t="n">
        <v>0</v>
      </c>
      <c r="BA260" t="n">
        <v>0</v>
      </c>
      <c r="BB260" t="n">
        <v>0</v>
      </c>
      <c r="BC260" t="n">
        <v>0</v>
      </c>
      <c r="BD260" t="n">
        <v>0</v>
      </c>
      <c r="BE260" t="n">
        <v>0</v>
      </c>
      <c r="BF260" t="n">
        <v>0</v>
      </c>
      <c r="BG260" t="n">
        <v>0</v>
      </c>
      <c r="BH260" t="n">
        <v>0</v>
      </c>
      <c r="BI260" t="n">
        <v>0</v>
      </c>
      <c r="BJ260" t="n">
        <v>0</v>
      </c>
      <c r="BK260" t="n">
        <v>0</v>
      </c>
      <c r="BL260" t="n">
        <v>0</v>
      </c>
      <c r="BM260" t="n">
        <v>0</v>
      </c>
      <c r="BN260" t="n">
        <v>0</v>
      </c>
      <c r="BO260" t="n">
        <v>0</v>
      </c>
      <c r="BP260" t="n">
        <v>0</v>
      </c>
      <c r="BQ260" t="n">
        <v>0</v>
      </c>
      <c r="BR260" t="n">
        <v>0</v>
      </c>
      <c r="BS260" t="n">
        <v>0</v>
      </c>
      <c r="BT260" t="n">
        <v>0</v>
      </c>
      <c r="BU260" t="n">
        <v>0</v>
      </c>
      <c r="BV260" t="n">
        <v>0</v>
      </c>
      <c r="BW260" t="n">
        <v>0</v>
      </c>
      <c r="BX260" t="n">
        <v>0</v>
      </c>
      <c r="BY260" t="n">
        <v>0</v>
      </c>
      <c r="BZ260" t="n">
        <v>0</v>
      </c>
      <c r="CA260" t="n">
        <v>0</v>
      </c>
      <c r="CB260" t="n">
        <v>0</v>
      </c>
      <c r="CC260" t="n">
        <v>0</v>
      </c>
      <c r="CD260" t="n">
        <v>0</v>
      </c>
      <c r="CE260" t="n">
        <v>0</v>
      </c>
      <c r="CF260" t="n">
        <v>0</v>
      </c>
      <c r="CG260" t="n">
        <v>0</v>
      </c>
      <c r="CH260" t="n">
        <v>0</v>
      </c>
      <c r="CI260" t="n">
        <v>0</v>
      </c>
      <c r="CJ260" t="n">
        <v>0</v>
      </c>
      <c r="CK260" t="n">
        <v>0</v>
      </c>
      <c r="CL260" t="n">
        <v>0</v>
      </c>
      <c r="CM260" t="n">
        <v>0</v>
      </c>
      <c r="CN260" t="n">
        <v>0</v>
      </c>
      <c r="CO260" t="n">
        <v>0</v>
      </c>
      <c r="CP260" t="n">
        <v>0</v>
      </c>
      <c r="CQ260" t="n">
        <v>0</v>
      </c>
      <c r="CR260" t="n">
        <v>0</v>
      </c>
      <c r="CS260" t="n">
        <v>0</v>
      </c>
      <c r="CT260" t="n">
        <v>0</v>
      </c>
      <c r="CU260" t="n">
        <v>0</v>
      </c>
      <c r="CV260" t="n">
        <v>0</v>
      </c>
      <c r="CW260" t="n">
        <v>0</v>
      </c>
      <c r="CX260" t="n">
        <v>0</v>
      </c>
      <c r="CY260" t="n">
        <v>0</v>
      </c>
      <c r="CZ260" t="n">
        <v>0</v>
      </c>
      <c r="DA260" t="n">
        <v>1</v>
      </c>
      <c r="DB260" t="n">
        <v>0</v>
      </c>
      <c r="DC260" t="n">
        <v>0</v>
      </c>
      <c r="DD260" t="n">
        <v>0</v>
      </c>
      <c r="DE260" t="n">
        <v>0</v>
      </c>
      <c r="DF260" t="n">
        <v>0</v>
      </c>
      <c r="DG260" t="n">
        <v>0</v>
      </c>
      <c r="DH260" t="n">
        <v>0</v>
      </c>
      <c r="DI260" t="n">
        <v>0</v>
      </c>
      <c r="DJ260" t="n">
        <v>0</v>
      </c>
      <c r="DK260" t="n">
        <v>0</v>
      </c>
      <c r="DL260" t="n">
        <v>0</v>
      </c>
      <c r="DM260" t="n">
        <v>0</v>
      </c>
      <c r="DN260" t="n">
        <v>0</v>
      </c>
      <c r="DO260" t="n">
        <v>0</v>
      </c>
      <c r="DP260" t="n">
        <v>0</v>
      </c>
      <c r="DQ260" t="n">
        <v>0</v>
      </c>
      <c r="DR260" t="n">
        <v>0</v>
      </c>
      <c r="DS260" t="n">
        <v>0</v>
      </c>
      <c r="DT260" t="n">
        <v>0</v>
      </c>
      <c r="DU260" t="n">
        <v>0</v>
      </c>
      <c r="DV260" t="n">
        <v>0</v>
      </c>
      <c r="DW260" t="n">
        <v>0</v>
      </c>
      <c r="DX260" t="n">
        <v>0</v>
      </c>
      <c r="DY260" t="n">
        <v>0</v>
      </c>
      <c r="DZ260" t="n">
        <v>0</v>
      </c>
      <c r="EA260" t="n">
        <v>0</v>
      </c>
      <c r="EB260" t="n">
        <v>0</v>
      </c>
      <c r="EC260" t="n">
        <v>0</v>
      </c>
      <c r="ED260" t="n">
        <v>0</v>
      </c>
      <c r="EE260" t="n">
        <v>0</v>
      </c>
      <c r="EF260" t="n">
        <v>0</v>
      </c>
      <c r="EG260" t="n">
        <v>0</v>
      </c>
      <c r="EH260" t="n">
        <v>0</v>
      </c>
      <c r="EI260" t="n">
        <v>0</v>
      </c>
      <c r="EJ260" t="n">
        <v>0</v>
      </c>
      <c r="EK260" t="n">
        <v>0</v>
      </c>
      <c r="EL260" t="n">
        <v>0</v>
      </c>
      <c r="EM260" t="n">
        <v>0</v>
      </c>
      <c r="EN260" t="n">
        <v>0</v>
      </c>
      <c r="EO260" t="n">
        <v>0</v>
      </c>
      <c r="EP260" t="n">
        <v>0</v>
      </c>
      <c r="EQ260" t="n">
        <v>0</v>
      </c>
      <c r="ER260" t="n">
        <v>0</v>
      </c>
      <c r="ES260" t="n">
        <v>0</v>
      </c>
      <c r="ET260" t="n">
        <v>0</v>
      </c>
      <c r="EU260" t="n">
        <v>0</v>
      </c>
      <c r="EV260" t="n">
        <v>0</v>
      </c>
      <c r="EW260" t="n">
        <v>1</v>
      </c>
      <c r="EX260" t="n">
        <v>0</v>
      </c>
      <c r="EY260" t="n">
        <v>0</v>
      </c>
      <c r="EZ260" t="n">
        <v>0</v>
      </c>
      <c r="FA260" t="n">
        <v>0</v>
      </c>
      <c r="FB260" t="n">
        <v>1</v>
      </c>
      <c r="FC260" t="n">
        <v>0</v>
      </c>
      <c r="FD260" t="n">
        <v>0</v>
      </c>
      <c r="FE260" t="n">
        <v>0</v>
      </c>
      <c r="FF260" t="n">
        <v>0</v>
      </c>
      <c r="FG260" t="n">
        <v>0</v>
      </c>
      <c r="FH260" t="n">
        <v>0</v>
      </c>
      <c r="FI260" t="n">
        <v>0</v>
      </c>
      <c r="FJ260" t="n">
        <v>0</v>
      </c>
      <c r="FK260" t="n">
        <v>0</v>
      </c>
      <c r="FL260" t="n">
        <v>0</v>
      </c>
      <c r="FM260" t="n">
        <v>0</v>
      </c>
      <c r="FN260" t="n">
        <v>0</v>
      </c>
      <c r="FO260" t="n">
        <v>0</v>
      </c>
      <c r="FP260" t="n">
        <v>0</v>
      </c>
      <c r="FQ260" t="n">
        <v>0</v>
      </c>
      <c r="FR260" t="n">
        <v>0</v>
      </c>
      <c r="FS260" t="n">
        <v>0</v>
      </c>
      <c r="FT260" t="n">
        <v>0</v>
      </c>
      <c r="FU260" t="n">
        <v>0</v>
      </c>
      <c r="FV260" t="n">
        <v>0</v>
      </c>
      <c r="FW260" t="n">
        <v>0</v>
      </c>
      <c r="FX260" t="n">
        <v>1</v>
      </c>
    </row>
    <row r="261">
      <c r="B261" s="2108" t="inlineStr">
        <is>
          <t>Riz, semi-complet</t>
        </is>
      </c>
      <c r="C261" t="n">
        <v>0</v>
      </c>
      <c r="D261" t="n">
        <v>0</v>
      </c>
      <c r="E261" t="n">
        <v>0</v>
      </c>
      <c r="F261" t="n">
        <v>0</v>
      </c>
      <c r="G261" t="n">
        <v>0</v>
      </c>
      <c r="H261" t="n">
        <v>0</v>
      </c>
      <c r="I261" t="n">
        <v>0</v>
      </c>
      <c r="J261" t="n">
        <v>0</v>
      </c>
      <c r="K261" t="n">
        <v>0</v>
      </c>
      <c r="L261" t="n">
        <v>0</v>
      </c>
      <c r="M261" t="n">
        <v>0</v>
      </c>
      <c r="N261" t="n">
        <v>0</v>
      </c>
      <c r="O261" t="n">
        <v>0</v>
      </c>
      <c r="P261" t="n">
        <v>0</v>
      </c>
      <c r="Q261" t="n">
        <v>0</v>
      </c>
      <c r="R261" t="n">
        <v>0</v>
      </c>
      <c r="S261" t="n">
        <v>0</v>
      </c>
      <c r="T261" t="n">
        <v>0</v>
      </c>
      <c r="U261" t="n">
        <v>0</v>
      </c>
      <c r="V261" t="n">
        <v>0</v>
      </c>
      <c r="W261" t="n">
        <v>0</v>
      </c>
      <c r="X261" t="n">
        <v>0</v>
      </c>
      <c r="Y261" t="n">
        <v>0</v>
      </c>
      <c r="Z261" t="n">
        <v>0</v>
      </c>
      <c r="AA261" t="n">
        <v>0</v>
      </c>
      <c r="AB261" t="n">
        <v>0</v>
      </c>
      <c r="AC261" t="n">
        <v>0</v>
      </c>
      <c r="AD261" t="n">
        <v>0</v>
      </c>
      <c r="AE261" t="n">
        <v>0</v>
      </c>
      <c r="AF261" t="n">
        <v>0</v>
      </c>
      <c r="AG261" t="n">
        <v>0</v>
      </c>
      <c r="AH261" t="n">
        <v>0</v>
      </c>
      <c r="AI261" t="n">
        <v>0</v>
      </c>
      <c r="AJ261" t="n">
        <v>0</v>
      </c>
      <c r="AK261" t="n">
        <v>0</v>
      </c>
      <c r="AL261" t="n">
        <v>0</v>
      </c>
      <c r="AM261" t="n">
        <v>0</v>
      </c>
      <c r="AN261" t="n">
        <v>0</v>
      </c>
      <c r="AO261" t="n">
        <v>0</v>
      </c>
      <c r="AP261" t="n">
        <v>0</v>
      </c>
      <c r="AQ261" t="n">
        <v>0</v>
      </c>
      <c r="AR261" t="n">
        <v>0</v>
      </c>
      <c r="AS261" t="n">
        <v>0</v>
      </c>
      <c r="AT261" t="n">
        <v>0</v>
      </c>
      <c r="AU261" t="n">
        <v>0</v>
      </c>
      <c r="AV261" t="n">
        <v>0</v>
      </c>
      <c r="AW261" t="n">
        <v>0</v>
      </c>
      <c r="AX261" t="n">
        <v>0</v>
      </c>
      <c r="AY261" t="n">
        <v>0</v>
      </c>
      <c r="AZ261" t="n">
        <v>0</v>
      </c>
      <c r="BA261" t="n">
        <v>0</v>
      </c>
      <c r="BB261" t="n">
        <v>0</v>
      </c>
      <c r="BC261" t="n">
        <v>0</v>
      </c>
      <c r="BD261" t="n">
        <v>0</v>
      </c>
      <c r="BE261" t="n">
        <v>0</v>
      </c>
      <c r="BF261" t="n">
        <v>0</v>
      </c>
      <c r="BG261" t="n">
        <v>0</v>
      </c>
      <c r="BH261" t="n">
        <v>0</v>
      </c>
      <c r="BI261" t="n">
        <v>0</v>
      </c>
      <c r="BJ261" t="n">
        <v>0</v>
      </c>
      <c r="BK261" t="n">
        <v>0</v>
      </c>
      <c r="BL261" t="n">
        <v>0</v>
      </c>
      <c r="BM261" t="n">
        <v>0</v>
      </c>
      <c r="BN261" t="n">
        <v>0</v>
      </c>
      <c r="BO261" t="n">
        <v>0</v>
      </c>
      <c r="BP261" t="n">
        <v>0</v>
      </c>
      <c r="BQ261" t="n">
        <v>0</v>
      </c>
      <c r="BR261" t="n">
        <v>0</v>
      </c>
      <c r="BS261" t="n">
        <v>0</v>
      </c>
      <c r="BT261" t="n">
        <v>0</v>
      </c>
      <c r="BU261" t="n">
        <v>0</v>
      </c>
      <c r="BV261" t="n">
        <v>0</v>
      </c>
      <c r="BW261" t="n">
        <v>0</v>
      </c>
      <c r="BX261" t="n">
        <v>0</v>
      </c>
      <c r="BY261" t="n">
        <v>0</v>
      </c>
      <c r="BZ261" t="n">
        <v>0</v>
      </c>
      <c r="CA261" t="n">
        <v>0</v>
      </c>
      <c r="CB261" t="n">
        <v>0</v>
      </c>
      <c r="CC261" t="n">
        <v>0</v>
      </c>
      <c r="CD261" t="n">
        <v>0</v>
      </c>
      <c r="CE261" t="n">
        <v>0</v>
      </c>
      <c r="CF261" t="n">
        <v>0</v>
      </c>
      <c r="CG261" t="n">
        <v>0</v>
      </c>
      <c r="CH261" t="n">
        <v>0</v>
      </c>
      <c r="CI261" t="n">
        <v>0</v>
      </c>
      <c r="CJ261" t="n">
        <v>0</v>
      </c>
      <c r="CK261" t="n">
        <v>0</v>
      </c>
      <c r="CL261" t="n">
        <v>0</v>
      </c>
      <c r="CM261" t="n">
        <v>0</v>
      </c>
      <c r="CN261" t="n">
        <v>0</v>
      </c>
      <c r="CO261" t="n">
        <v>0</v>
      </c>
      <c r="CP261" t="n">
        <v>0</v>
      </c>
      <c r="CQ261" t="n">
        <v>0</v>
      </c>
      <c r="CR261" t="n">
        <v>0</v>
      </c>
      <c r="CS261" t="n">
        <v>0</v>
      </c>
      <c r="CT261" t="n">
        <v>0</v>
      </c>
      <c r="CU261" t="n">
        <v>0</v>
      </c>
      <c r="CV261" t="n">
        <v>0</v>
      </c>
      <c r="CW261" t="n">
        <v>0</v>
      </c>
      <c r="CX261" t="n">
        <v>0</v>
      </c>
      <c r="CY261" t="n">
        <v>0</v>
      </c>
      <c r="CZ261" t="n">
        <v>0</v>
      </c>
      <c r="DA261" t="n">
        <v>1</v>
      </c>
      <c r="DB261" t="n">
        <v>0</v>
      </c>
      <c r="DC261" t="n">
        <v>0</v>
      </c>
      <c r="DD261" t="n">
        <v>0</v>
      </c>
      <c r="DE261" t="n">
        <v>0</v>
      </c>
      <c r="DF261" t="n">
        <v>0</v>
      </c>
      <c r="DG261" t="n">
        <v>0</v>
      </c>
      <c r="DH261" t="n">
        <v>0</v>
      </c>
      <c r="DI261" t="n">
        <v>0</v>
      </c>
      <c r="DJ261" t="n">
        <v>0</v>
      </c>
      <c r="DK261" t="n">
        <v>0</v>
      </c>
      <c r="DL261" t="n">
        <v>0</v>
      </c>
      <c r="DM261" t="n">
        <v>0</v>
      </c>
      <c r="DN261" t="n">
        <v>0</v>
      </c>
      <c r="DO261" t="n">
        <v>0</v>
      </c>
      <c r="DP261" t="n">
        <v>0</v>
      </c>
      <c r="DQ261" t="n">
        <v>0</v>
      </c>
      <c r="DR261" t="n">
        <v>0</v>
      </c>
      <c r="DS261" t="n">
        <v>0</v>
      </c>
      <c r="DT261" t="n">
        <v>0</v>
      </c>
      <c r="DU261" t="n">
        <v>0</v>
      </c>
      <c r="DV261" t="n">
        <v>0</v>
      </c>
      <c r="DW261" t="n">
        <v>0</v>
      </c>
      <c r="DX261" t="n">
        <v>0</v>
      </c>
      <c r="DY261" t="n">
        <v>0</v>
      </c>
      <c r="DZ261" t="n">
        <v>0</v>
      </c>
      <c r="EA261" t="n">
        <v>0</v>
      </c>
      <c r="EB261" t="n">
        <v>0</v>
      </c>
      <c r="EC261" t="n">
        <v>0</v>
      </c>
      <c r="ED261" t="n">
        <v>0</v>
      </c>
      <c r="EE261" t="n">
        <v>0</v>
      </c>
      <c r="EF261" t="n">
        <v>0</v>
      </c>
      <c r="EG261" t="n">
        <v>0</v>
      </c>
      <c r="EH261" t="n">
        <v>0</v>
      </c>
      <c r="EI261" t="n">
        <v>0</v>
      </c>
      <c r="EJ261" t="n">
        <v>0</v>
      </c>
      <c r="EK261" t="n">
        <v>0</v>
      </c>
      <c r="EL261" t="n">
        <v>0</v>
      </c>
      <c r="EM261" t="n">
        <v>0</v>
      </c>
      <c r="EN261" t="n">
        <v>0</v>
      </c>
      <c r="EO261" t="n">
        <v>0</v>
      </c>
      <c r="EP261" t="n">
        <v>0</v>
      </c>
      <c r="EQ261" t="n">
        <v>0</v>
      </c>
      <c r="ER261" t="n">
        <v>0</v>
      </c>
      <c r="ES261" t="n">
        <v>0</v>
      </c>
      <c r="ET261" t="n">
        <v>0</v>
      </c>
      <c r="EU261" t="n">
        <v>0</v>
      </c>
      <c r="EV261" t="n">
        <v>0</v>
      </c>
      <c r="EW261" t="n">
        <v>1</v>
      </c>
      <c r="EX261" t="n">
        <v>0</v>
      </c>
      <c r="EY261" t="n">
        <v>0</v>
      </c>
      <c r="EZ261" t="n">
        <v>0</v>
      </c>
      <c r="FA261" t="n">
        <v>0</v>
      </c>
      <c r="FB261" t="n">
        <v>1</v>
      </c>
      <c r="FC261" t="n">
        <v>0</v>
      </c>
      <c r="FD261" t="n">
        <v>0</v>
      </c>
      <c r="FE261" t="n">
        <v>0</v>
      </c>
      <c r="FF261" t="n">
        <v>0</v>
      </c>
      <c r="FG261" t="n">
        <v>0</v>
      </c>
      <c r="FH261" t="n">
        <v>0</v>
      </c>
      <c r="FI261" t="n">
        <v>0</v>
      </c>
      <c r="FJ261" t="n">
        <v>0</v>
      </c>
      <c r="FK261" t="n">
        <v>0</v>
      </c>
      <c r="FL261" t="n">
        <v>0</v>
      </c>
      <c r="FM261" t="n">
        <v>0</v>
      </c>
      <c r="FN261" t="n">
        <v>0</v>
      </c>
      <c r="FO261" t="n">
        <v>0</v>
      </c>
      <c r="FP261" t="n">
        <v>0</v>
      </c>
      <c r="FQ261" t="n">
        <v>0</v>
      </c>
      <c r="FR261" t="n">
        <v>0</v>
      </c>
      <c r="FS261" t="n">
        <v>0</v>
      </c>
      <c r="FT261" t="n">
        <v>0</v>
      </c>
      <c r="FU261" t="n">
        <v>0</v>
      </c>
      <c r="FV261" t="n">
        <v>0</v>
      </c>
      <c r="FW261" t="n">
        <v>0</v>
      </c>
      <c r="FX261" t="n">
        <v>1</v>
      </c>
    </row>
    <row r="262">
      <c r="B262" s="2108" t="inlineStr">
        <is>
          <t>Riz, blanchi</t>
        </is>
      </c>
      <c r="C262" t="n">
        <v>0</v>
      </c>
      <c r="D262" t="n">
        <v>0</v>
      </c>
      <c r="E262" t="n">
        <v>0</v>
      </c>
      <c r="F262" t="n">
        <v>0</v>
      </c>
      <c r="G262" t="n">
        <v>0</v>
      </c>
      <c r="H262" t="n">
        <v>0</v>
      </c>
      <c r="I262" t="n">
        <v>0</v>
      </c>
      <c r="J262" t="n">
        <v>0</v>
      </c>
      <c r="K262" t="n">
        <v>0</v>
      </c>
      <c r="L262" t="n">
        <v>0</v>
      </c>
      <c r="M262" t="n">
        <v>0</v>
      </c>
      <c r="N262" t="n">
        <v>0</v>
      </c>
      <c r="O262" t="n">
        <v>0</v>
      </c>
      <c r="P262" t="n">
        <v>0</v>
      </c>
      <c r="Q262" t="n">
        <v>0</v>
      </c>
      <c r="R262" t="n">
        <v>0</v>
      </c>
      <c r="S262" t="n">
        <v>0</v>
      </c>
      <c r="T262" t="n">
        <v>0</v>
      </c>
      <c r="U262" t="n">
        <v>0</v>
      </c>
      <c r="V262" t="n">
        <v>0</v>
      </c>
      <c r="W262" t="n">
        <v>0</v>
      </c>
      <c r="X262" t="n">
        <v>0</v>
      </c>
      <c r="Y262" t="n">
        <v>0</v>
      </c>
      <c r="Z262" t="n">
        <v>0</v>
      </c>
      <c r="AA262" t="n">
        <v>0</v>
      </c>
      <c r="AB262" t="n">
        <v>0</v>
      </c>
      <c r="AC262" t="n">
        <v>0</v>
      </c>
      <c r="AD262" t="n">
        <v>0</v>
      </c>
      <c r="AE262" t="n">
        <v>0</v>
      </c>
      <c r="AF262" t="n">
        <v>0</v>
      </c>
      <c r="AG262" t="n">
        <v>0</v>
      </c>
      <c r="AH262" t="n">
        <v>0</v>
      </c>
      <c r="AI262" t="n">
        <v>0</v>
      </c>
      <c r="AJ262" t="n">
        <v>0</v>
      </c>
      <c r="AK262" t="n">
        <v>0</v>
      </c>
      <c r="AL262" t="n">
        <v>0</v>
      </c>
      <c r="AM262" t="n">
        <v>0</v>
      </c>
      <c r="AN262" t="n">
        <v>0</v>
      </c>
      <c r="AO262" t="n">
        <v>0</v>
      </c>
      <c r="AP262" t="n">
        <v>0</v>
      </c>
      <c r="AQ262" t="n">
        <v>0</v>
      </c>
      <c r="AR262" t="n">
        <v>0</v>
      </c>
      <c r="AS262" t="n">
        <v>0</v>
      </c>
      <c r="AT262" t="n">
        <v>0</v>
      </c>
      <c r="AU262" t="n">
        <v>0</v>
      </c>
      <c r="AV262" t="n">
        <v>0</v>
      </c>
      <c r="AW262" t="n">
        <v>0</v>
      </c>
      <c r="AX262" t="n">
        <v>0</v>
      </c>
      <c r="AY262" t="n">
        <v>0</v>
      </c>
      <c r="AZ262" t="n">
        <v>0</v>
      </c>
      <c r="BA262" t="n">
        <v>0</v>
      </c>
      <c r="BB262" t="n">
        <v>0</v>
      </c>
      <c r="BC262" t="n">
        <v>0</v>
      </c>
      <c r="BD262" t="n">
        <v>0</v>
      </c>
      <c r="BE262" t="n">
        <v>0</v>
      </c>
      <c r="BF262" t="n">
        <v>0</v>
      </c>
      <c r="BG262" t="n">
        <v>0</v>
      </c>
      <c r="BH262" t="n">
        <v>0</v>
      </c>
      <c r="BI262" t="n">
        <v>0</v>
      </c>
      <c r="BJ262" t="n">
        <v>0</v>
      </c>
      <c r="BK262" t="n">
        <v>0</v>
      </c>
      <c r="BL262" t="n">
        <v>0</v>
      </c>
      <c r="BM262" t="n">
        <v>0</v>
      </c>
      <c r="BN262" t="n">
        <v>0</v>
      </c>
      <c r="BO262" t="n">
        <v>0</v>
      </c>
      <c r="BP262" t="n">
        <v>0</v>
      </c>
      <c r="BQ262" t="n">
        <v>0</v>
      </c>
      <c r="BR262" t="n">
        <v>0</v>
      </c>
      <c r="BS262" t="n">
        <v>0</v>
      </c>
      <c r="BT262" t="n">
        <v>0</v>
      </c>
      <c r="BU262" t="n">
        <v>0</v>
      </c>
      <c r="BV262" t="n">
        <v>0</v>
      </c>
      <c r="BW262" t="n">
        <v>0</v>
      </c>
      <c r="BX262" t="n">
        <v>0</v>
      </c>
      <c r="BY262" t="n">
        <v>0</v>
      </c>
      <c r="BZ262" t="n">
        <v>0</v>
      </c>
      <c r="CA262" t="n">
        <v>0</v>
      </c>
      <c r="CB262" t="n">
        <v>0</v>
      </c>
      <c r="CC262" t="n">
        <v>0</v>
      </c>
      <c r="CD262" t="n">
        <v>0</v>
      </c>
      <c r="CE262" t="n">
        <v>0</v>
      </c>
      <c r="CF262" t="n">
        <v>0</v>
      </c>
      <c r="CG262" t="n">
        <v>0</v>
      </c>
      <c r="CH262" t="n">
        <v>0</v>
      </c>
      <c r="CI262" t="n">
        <v>0</v>
      </c>
      <c r="CJ262" t="n">
        <v>0</v>
      </c>
      <c r="CK262" t="n">
        <v>0</v>
      </c>
      <c r="CL262" t="n">
        <v>0</v>
      </c>
      <c r="CM262" t="n">
        <v>0</v>
      </c>
      <c r="CN262" t="n">
        <v>0</v>
      </c>
      <c r="CO262" t="n">
        <v>0</v>
      </c>
      <c r="CP262" t="n">
        <v>0</v>
      </c>
      <c r="CQ262" t="n">
        <v>0</v>
      </c>
      <c r="CR262" t="n">
        <v>0</v>
      </c>
      <c r="CS262" t="n">
        <v>0</v>
      </c>
      <c r="CT262" t="n">
        <v>0</v>
      </c>
      <c r="CU262" t="n">
        <v>0</v>
      </c>
      <c r="CV262" t="n">
        <v>0</v>
      </c>
      <c r="CW262" t="n">
        <v>0</v>
      </c>
      <c r="CX262" t="n">
        <v>0</v>
      </c>
      <c r="CY262" t="n">
        <v>0</v>
      </c>
      <c r="CZ262" t="n">
        <v>0</v>
      </c>
      <c r="DA262" t="n">
        <v>1</v>
      </c>
      <c r="DB262" t="n">
        <v>0</v>
      </c>
      <c r="DC262" t="n">
        <v>0</v>
      </c>
      <c r="DD262" t="n">
        <v>0</v>
      </c>
      <c r="DE262" t="n">
        <v>0</v>
      </c>
      <c r="DF262" t="n">
        <v>0</v>
      </c>
      <c r="DG262" t="n">
        <v>0</v>
      </c>
      <c r="DH262" t="n">
        <v>0</v>
      </c>
      <c r="DI262" t="n">
        <v>0</v>
      </c>
      <c r="DJ262" t="n">
        <v>0</v>
      </c>
      <c r="DK262" t="n">
        <v>0</v>
      </c>
      <c r="DL262" t="n">
        <v>0</v>
      </c>
      <c r="DM262" t="n">
        <v>0</v>
      </c>
      <c r="DN262" t="n">
        <v>0</v>
      </c>
      <c r="DO262" t="n">
        <v>0</v>
      </c>
      <c r="DP262" t="n">
        <v>0</v>
      </c>
      <c r="DQ262" t="n">
        <v>0</v>
      </c>
      <c r="DR262" t="n">
        <v>0</v>
      </c>
      <c r="DS262" t="n">
        <v>0</v>
      </c>
      <c r="DT262" t="n">
        <v>0</v>
      </c>
      <c r="DU262" t="n">
        <v>0</v>
      </c>
      <c r="DV262" t="n">
        <v>0</v>
      </c>
      <c r="DW262" t="n">
        <v>0</v>
      </c>
      <c r="DX262" t="n">
        <v>0</v>
      </c>
      <c r="DY262" t="n">
        <v>0</v>
      </c>
      <c r="DZ262" t="n">
        <v>0</v>
      </c>
      <c r="EA262" t="n">
        <v>0</v>
      </c>
      <c r="EB262" t="n">
        <v>0</v>
      </c>
      <c r="EC262" t="n">
        <v>0</v>
      </c>
      <c r="ED262" t="n">
        <v>0</v>
      </c>
      <c r="EE262" t="n">
        <v>0</v>
      </c>
      <c r="EF262" t="n">
        <v>0</v>
      </c>
      <c r="EG262" t="n">
        <v>0</v>
      </c>
      <c r="EH262" t="n">
        <v>0</v>
      </c>
      <c r="EI262" t="n">
        <v>0</v>
      </c>
      <c r="EJ262" t="n">
        <v>0</v>
      </c>
      <c r="EK262" t="n">
        <v>0</v>
      </c>
      <c r="EL262" t="n">
        <v>0</v>
      </c>
      <c r="EM262" t="n">
        <v>0</v>
      </c>
      <c r="EN262" t="n">
        <v>0</v>
      </c>
      <c r="EO262" t="n">
        <v>0</v>
      </c>
      <c r="EP262" t="n">
        <v>0</v>
      </c>
      <c r="EQ262" t="n">
        <v>0</v>
      </c>
      <c r="ER262" t="n">
        <v>0</v>
      </c>
      <c r="ES262" t="n">
        <v>0</v>
      </c>
      <c r="ET262" t="n">
        <v>0</v>
      </c>
      <c r="EU262" t="n">
        <v>0</v>
      </c>
      <c r="EV262" t="n">
        <v>0</v>
      </c>
      <c r="EW262" t="n">
        <v>1</v>
      </c>
      <c r="EX262" t="n">
        <v>0</v>
      </c>
      <c r="EY262" t="n">
        <v>0</v>
      </c>
      <c r="EZ262" t="n">
        <v>0</v>
      </c>
      <c r="FA262" t="n">
        <v>0</v>
      </c>
      <c r="FB262" t="n">
        <v>1</v>
      </c>
      <c r="FC262" t="n">
        <v>0</v>
      </c>
      <c r="FD262" t="n">
        <v>0</v>
      </c>
      <c r="FE262" t="n">
        <v>0</v>
      </c>
      <c r="FF262" t="n">
        <v>0</v>
      </c>
      <c r="FG262" t="n">
        <v>0</v>
      </c>
      <c r="FH262" t="n">
        <v>0</v>
      </c>
      <c r="FI262" t="n">
        <v>0</v>
      </c>
      <c r="FJ262" t="n">
        <v>0</v>
      </c>
      <c r="FK262" t="n">
        <v>0</v>
      </c>
      <c r="FL262" t="n">
        <v>0</v>
      </c>
      <c r="FM262" t="n">
        <v>0</v>
      </c>
      <c r="FN262" t="n">
        <v>0</v>
      </c>
      <c r="FO262" t="n">
        <v>0</v>
      </c>
      <c r="FP262" t="n">
        <v>0</v>
      </c>
      <c r="FQ262" t="n">
        <v>0</v>
      </c>
      <c r="FR262" t="n">
        <v>0</v>
      </c>
      <c r="FS262" t="n">
        <v>0</v>
      </c>
      <c r="FT262" t="n">
        <v>0</v>
      </c>
      <c r="FU262" t="n">
        <v>0</v>
      </c>
      <c r="FV262" t="n">
        <v>0</v>
      </c>
      <c r="FW262" t="n">
        <v>0</v>
      </c>
      <c r="FX262" t="n">
        <v>1</v>
      </c>
    </row>
    <row r="263">
      <c r="B263" s="2107" t="inlineStr">
        <is>
          <t>Brisures de riz</t>
        </is>
      </c>
      <c r="C263" t="n">
        <v>0</v>
      </c>
      <c r="D263" t="n">
        <v>0</v>
      </c>
      <c r="E263" t="n">
        <v>0</v>
      </c>
      <c r="F263" t="n">
        <v>0</v>
      </c>
      <c r="G263" t="n">
        <v>0</v>
      </c>
      <c r="H263" t="n">
        <v>0</v>
      </c>
      <c r="I263" t="n">
        <v>0</v>
      </c>
      <c r="J263" t="n">
        <v>0</v>
      </c>
      <c r="K263" t="n">
        <v>0</v>
      </c>
      <c r="L263" t="n">
        <v>0</v>
      </c>
      <c r="M263" t="n">
        <v>0</v>
      </c>
      <c r="N263" t="n">
        <v>0</v>
      </c>
      <c r="O263" t="n">
        <v>0</v>
      </c>
      <c r="P263" t="n">
        <v>0</v>
      </c>
      <c r="Q263" t="n">
        <v>0</v>
      </c>
      <c r="R263" t="n">
        <v>0</v>
      </c>
      <c r="S263" t="n">
        <v>0</v>
      </c>
      <c r="T263" t="n">
        <v>0</v>
      </c>
      <c r="U263" t="n">
        <v>0</v>
      </c>
      <c r="V263" t="n">
        <v>0</v>
      </c>
      <c r="W263" t="n">
        <v>0</v>
      </c>
      <c r="X263" t="n">
        <v>0</v>
      </c>
      <c r="Y263" t="n">
        <v>0</v>
      </c>
      <c r="Z263" t="n">
        <v>0</v>
      </c>
      <c r="AA263" t="n">
        <v>0</v>
      </c>
      <c r="AB263" t="n">
        <v>0</v>
      </c>
      <c r="AC263" t="n">
        <v>0</v>
      </c>
      <c r="AD263" t="n">
        <v>0</v>
      </c>
      <c r="AE263" t="n">
        <v>0</v>
      </c>
      <c r="AF263" t="n">
        <v>0</v>
      </c>
      <c r="AG263" t="n">
        <v>0</v>
      </c>
      <c r="AH263" t="n">
        <v>0</v>
      </c>
      <c r="AI263" t="n">
        <v>0</v>
      </c>
      <c r="AJ263" t="n">
        <v>0</v>
      </c>
      <c r="AK263" t="n">
        <v>0</v>
      </c>
      <c r="AL263" t="n">
        <v>0</v>
      </c>
      <c r="AM263" t="n">
        <v>0</v>
      </c>
      <c r="AN263" t="n">
        <v>0</v>
      </c>
      <c r="AO263" t="n">
        <v>0</v>
      </c>
      <c r="AP263" t="n">
        <v>0</v>
      </c>
      <c r="AQ263" t="n">
        <v>0</v>
      </c>
      <c r="AR263" t="n">
        <v>0</v>
      </c>
      <c r="AS263" t="n">
        <v>0</v>
      </c>
      <c r="AT263" t="n">
        <v>0</v>
      </c>
      <c r="AU263" t="n">
        <v>0</v>
      </c>
      <c r="AV263" t="n">
        <v>0</v>
      </c>
      <c r="AW263" t="n">
        <v>0</v>
      </c>
      <c r="AX263" t="n">
        <v>0</v>
      </c>
      <c r="AY263" t="n">
        <v>0</v>
      </c>
      <c r="AZ263" t="n">
        <v>0</v>
      </c>
      <c r="BA263" t="n">
        <v>0</v>
      </c>
      <c r="BB263" t="n">
        <v>0</v>
      </c>
      <c r="BC263" t="n">
        <v>0</v>
      </c>
      <c r="BD263" t="n">
        <v>0</v>
      </c>
      <c r="BE263" t="n">
        <v>0</v>
      </c>
      <c r="BF263" t="n">
        <v>0</v>
      </c>
      <c r="BG263" t="n">
        <v>0</v>
      </c>
      <c r="BH263" t="n">
        <v>0</v>
      </c>
      <c r="BI263" t="n">
        <v>0</v>
      </c>
      <c r="BJ263" t="n">
        <v>0</v>
      </c>
      <c r="BK263" t="n">
        <v>0</v>
      </c>
      <c r="BL263" t="n">
        <v>0</v>
      </c>
      <c r="BM263" t="n">
        <v>0</v>
      </c>
      <c r="BN263" t="n">
        <v>0</v>
      </c>
      <c r="BO263" t="n">
        <v>0</v>
      </c>
      <c r="BP263" t="n">
        <v>0</v>
      </c>
      <c r="BQ263" t="n">
        <v>0</v>
      </c>
      <c r="BR263" t="n">
        <v>0</v>
      </c>
      <c r="BS263" t="n">
        <v>0</v>
      </c>
      <c r="BT263" t="n">
        <v>0</v>
      </c>
      <c r="BU263" t="n">
        <v>0</v>
      </c>
      <c r="BV263" t="n">
        <v>0</v>
      </c>
      <c r="BW263" t="n">
        <v>0</v>
      </c>
      <c r="BX263" t="n">
        <v>0</v>
      </c>
      <c r="BY263" t="n">
        <v>0</v>
      </c>
      <c r="BZ263" t="n">
        <v>0</v>
      </c>
      <c r="CA263" t="n">
        <v>0</v>
      </c>
      <c r="CB263" t="n">
        <v>0</v>
      </c>
      <c r="CC263" t="n">
        <v>0</v>
      </c>
      <c r="CD263" t="n">
        <v>0</v>
      </c>
      <c r="CE263" t="n">
        <v>0</v>
      </c>
      <c r="CF263" t="n">
        <v>0</v>
      </c>
      <c r="CG263" t="n">
        <v>0</v>
      </c>
      <c r="CH263" t="n">
        <v>0</v>
      </c>
      <c r="CI263" t="n">
        <v>0</v>
      </c>
      <c r="CJ263" t="n">
        <v>0</v>
      </c>
      <c r="CK263" t="n">
        <v>0</v>
      </c>
      <c r="CL263" t="n">
        <v>0</v>
      </c>
      <c r="CM263" t="n">
        <v>0</v>
      </c>
      <c r="CN263" t="n">
        <v>0</v>
      </c>
      <c r="CO263" t="n">
        <v>0</v>
      </c>
      <c r="CP263" t="n">
        <v>0</v>
      </c>
      <c r="CQ263" t="n">
        <v>0</v>
      </c>
      <c r="CR263" t="n">
        <v>0</v>
      </c>
      <c r="CS263" t="n">
        <v>0</v>
      </c>
      <c r="CT263" t="n">
        <v>0</v>
      </c>
      <c r="CU263" t="n">
        <v>0</v>
      </c>
      <c r="CV263" t="n">
        <v>0</v>
      </c>
      <c r="CW263" t="n">
        <v>0</v>
      </c>
      <c r="CX263" t="n">
        <v>0</v>
      </c>
      <c r="CY263" t="n">
        <v>0</v>
      </c>
      <c r="CZ263" t="n">
        <v>0</v>
      </c>
      <c r="DA263" t="n">
        <v>1</v>
      </c>
      <c r="DB263" t="n">
        <v>0</v>
      </c>
      <c r="DC263" t="n">
        <v>0</v>
      </c>
      <c r="DD263" t="n">
        <v>0</v>
      </c>
      <c r="DE263" t="n">
        <v>0</v>
      </c>
      <c r="DF263" t="n">
        <v>0</v>
      </c>
      <c r="DG263" t="n">
        <v>0</v>
      </c>
      <c r="DH263" t="n">
        <v>0</v>
      </c>
      <c r="DI263" t="n">
        <v>0</v>
      </c>
      <c r="DJ263" t="n">
        <v>0</v>
      </c>
      <c r="DK263" t="n">
        <v>0</v>
      </c>
      <c r="DL263" t="n">
        <v>0</v>
      </c>
      <c r="DM263" t="n">
        <v>0</v>
      </c>
      <c r="DN263" t="n">
        <v>0</v>
      </c>
      <c r="DO263" t="n">
        <v>0</v>
      </c>
      <c r="DP263" t="n">
        <v>0</v>
      </c>
      <c r="DQ263" t="n">
        <v>0</v>
      </c>
      <c r="DR263" t="n">
        <v>0</v>
      </c>
      <c r="DS263" t="n">
        <v>0</v>
      </c>
      <c r="DT263" t="n">
        <v>0</v>
      </c>
      <c r="DU263" t="n">
        <v>0</v>
      </c>
      <c r="DV263" t="n">
        <v>0</v>
      </c>
      <c r="DW263" t="n">
        <v>0</v>
      </c>
      <c r="DX263" t="n">
        <v>0</v>
      </c>
      <c r="DY263" t="n">
        <v>0</v>
      </c>
      <c r="DZ263" t="n">
        <v>0</v>
      </c>
      <c r="EA263" t="n">
        <v>0</v>
      </c>
      <c r="EB263" t="n">
        <v>0</v>
      </c>
      <c r="EC263" t="n">
        <v>0</v>
      </c>
      <c r="ED263" t="n">
        <v>0</v>
      </c>
      <c r="EE263" t="n">
        <v>0</v>
      </c>
      <c r="EF263" t="n">
        <v>0</v>
      </c>
      <c r="EG263" t="n">
        <v>0</v>
      </c>
      <c r="EH263" t="n">
        <v>0</v>
      </c>
      <c r="EI263" t="n">
        <v>0</v>
      </c>
      <c r="EJ263" t="n">
        <v>0</v>
      </c>
      <c r="EK263" t="n">
        <v>0</v>
      </c>
      <c r="EL263" t="n">
        <v>0</v>
      </c>
      <c r="EM263" t="n">
        <v>0</v>
      </c>
      <c r="EN263" t="n">
        <v>0</v>
      </c>
      <c r="EO263" t="n">
        <v>0</v>
      </c>
      <c r="EP263" t="n">
        <v>0</v>
      </c>
      <c r="EQ263" t="n">
        <v>0</v>
      </c>
      <c r="ER263" t="n">
        <v>0</v>
      </c>
      <c r="ES263" t="n">
        <v>0</v>
      </c>
      <c r="ET263" t="n">
        <v>0</v>
      </c>
      <c r="EU263" t="n">
        <v>0</v>
      </c>
      <c r="EV263" t="n">
        <v>0</v>
      </c>
      <c r="EW263" t="n">
        <v>1</v>
      </c>
      <c r="EX263" t="n">
        <v>0</v>
      </c>
      <c r="EY263" t="n">
        <v>0</v>
      </c>
      <c r="EZ263" t="n">
        <v>0</v>
      </c>
      <c r="FA263" t="n">
        <v>0</v>
      </c>
      <c r="FB263" t="n">
        <v>1</v>
      </c>
      <c r="FC263" t="n">
        <v>0</v>
      </c>
      <c r="FD263" t="n">
        <v>0</v>
      </c>
      <c r="FE263" t="n">
        <v>0</v>
      </c>
      <c r="FF263" t="n">
        <v>0</v>
      </c>
      <c r="FG263" t="n">
        <v>0</v>
      </c>
      <c r="FH263" t="n">
        <v>0</v>
      </c>
      <c r="FI263" t="n">
        <v>0</v>
      </c>
      <c r="FJ263" t="n">
        <v>0</v>
      </c>
      <c r="FK263" t="n">
        <v>0</v>
      </c>
      <c r="FL263" t="n">
        <v>0</v>
      </c>
      <c r="FM263" t="n">
        <v>0</v>
      </c>
      <c r="FN263" t="n">
        <v>0</v>
      </c>
      <c r="FO263" t="n">
        <v>0</v>
      </c>
      <c r="FP263" t="n">
        <v>0</v>
      </c>
      <c r="FQ263" t="n">
        <v>0</v>
      </c>
      <c r="FR263" t="n">
        <v>0</v>
      </c>
      <c r="FS263" t="n">
        <v>0</v>
      </c>
      <c r="FT263" t="n">
        <v>0</v>
      </c>
      <c r="FU263" t="n">
        <v>0</v>
      </c>
      <c r="FV263" t="n">
        <v>0</v>
      </c>
      <c r="FW263" t="n">
        <v>0</v>
      </c>
      <c r="FX263" t="n">
        <v>1</v>
      </c>
    </row>
    <row r="264">
      <c r="B264" s="2106" t="inlineStr">
        <is>
          <t>Son de riz</t>
        </is>
      </c>
      <c r="C264" t="n">
        <v>0</v>
      </c>
      <c r="D264" t="n">
        <v>0</v>
      </c>
      <c r="E264" t="n">
        <v>0</v>
      </c>
      <c r="F264" t="n">
        <v>0</v>
      </c>
      <c r="G264" t="n">
        <v>0</v>
      </c>
      <c r="H264" t="n">
        <v>0</v>
      </c>
      <c r="I264" t="n">
        <v>0</v>
      </c>
      <c r="J264" t="n">
        <v>0</v>
      </c>
      <c r="K264" t="n">
        <v>0</v>
      </c>
      <c r="L264" t="n">
        <v>0</v>
      </c>
      <c r="M264" t="n">
        <v>0</v>
      </c>
      <c r="N264" t="n">
        <v>0</v>
      </c>
      <c r="O264" t="n">
        <v>0</v>
      </c>
      <c r="P264" t="n">
        <v>0</v>
      </c>
      <c r="Q264" t="n">
        <v>0</v>
      </c>
      <c r="R264" t="n">
        <v>0</v>
      </c>
      <c r="S264" t="n">
        <v>0</v>
      </c>
      <c r="T264" t="n">
        <v>0</v>
      </c>
      <c r="U264" t="n">
        <v>0</v>
      </c>
      <c r="V264" t="n">
        <v>0</v>
      </c>
      <c r="W264" t="n">
        <v>0</v>
      </c>
      <c r="X264" t="n">
        <v>0</v>
      </c>
      <c r="Y264" t="n">
        <v>0</v>
      </c>
      <c r="Z264" t="n">
        <v>0</v>
      </c>
      <c r="AA264" t="n">
        <v>0</v>
      </c>
      <c r="AB264" t="n">
        <v>0</v>
      </c>
      <c r="AC264" t="n">
        <v>0</v>
      </c>
      <c r="AD264" t="n">
        <v>0</v>
      </c>
      <c r="AE264" t="n">
        <v>0</v>
      </c>
      <c r="AF264" t="n">
        <v>0</v>
      </c>
      <c r="AG264" t="n">
        <v>0</v>
      </c>
      <c r="AH264" t="n">
        <v>0</v>
      </c>
      <c r="AI264" t="n">
        <v>0</v>
      </c>
      <c r="AJ264" t="n">
        <v>0</v>
      </c>
      <c r="AK264" t="n">
        <v>0</v>
      </c>
      <c r="AL264" t="n">
        <v>0</v>
      </c>
      <c r="AM264" t="n">
        <v>0</v>
      </c>
      <c r="AN264" t="n">
        <v>0</v>
      </c>
      <c r="AO264" t="n">
        <v>0</v>
      </c>
      <c r="AP264" t="n">
        <v>0</v>
      </c>
      <c r="AQ264" t="n">
        <v>0</v>
      </c>
      <c r="AR264" t="n">
        <v>0</v>
      </c>
      <c r="AS264" t="n">
        <v>0</v>
      </c>
      <c r="AT264" t="n">
        <v>0</v>
      </c>
      <c r="AU264" t="n">
        <v>0</v>
      </c>
      <c r="AV264" t="n">
        <v>0</v>
      </c>
      <c r="AW264" t="n">
        <v>0</v>
      </c>
      <c r="AX264" t="n">
        <v>0</v>
      </c>
      <c r="AY264" t="n">
        <v>0</v>
      </c>
      <c r="AZ264" t="n">
        <v>0</v>
      </c>
      <c r="BA264" t="n">
        <v>0</v>
      </c>
      <c r="BB264" t="n">
        <v>0</v>
      </c>
      <c r="BC264" t="n">
        <v>0</v>
      </c>
      <c r="BD264" t="n">
        <v>0</v>
      </c>
      <c r="BE264" t="n">
        <v>0</v>
      </c>
      <c r="BF264" t="n">
        <v>0</v>
      </c>
      <c r="BG264" t="n">
        <v>0</v>
      </c>
      <c r="BH264" t="n">
        <v>0</v>
      </c>
      <c r="BI264" t="n">
        <v>0</v>
      </c>
      <c r="BJ264" t="n">
        <v>0</v>
      </c>
      <c r="BK264" t="n">
        <v>0</v>
      </c>
      <c r="BL264" t="n">
        <v>0</v>
      </c>
      <c r="BM264" t="n">
        <v>0</v>
      </c>
      <c r="BN264" t="n">
        <v>0</v>
      </c>
      <c r="BO264" t="n">
        <v>0</v>
      </c>
      <c r="BP264" t="n">
        <v>0</v>
      </c>
      <c r="BQ264" t="n">
        <v>0</v>
      </c>
      <c r="BR264" t="n">
        <v>0</v>
      </c>
      <c r="BS264" t="n">
        <v>0</v>
      </c>
      <c r="BT264" t="n">
        <v>0</v>
      </c>
      <c r="BU264" t="n">
        <v>0</v>
      </c>
      <c r="BV264" t="n">
        <v>0</v>
      </c>
      <c r="BW264" t="n">
        <v>0</v>
      </c>
      <c r="BX264" t="n">
        <v>0</v>
      </c>
      <c r="BY264" t="n">
        <v>0</v>
      </c>
      <c r="BZ264" t="n">
        <v>0</v>
      </c>
      <c r="CA264" t="n">
        <v>0</v>
      </c>
      <c r="CB264" t="n">
        <v>0</v>
      </c>
      <c r="CC264" t="n">
        <v>0</v>
      </c>
      <c r="CD264" t="n">
        <v>0</v>
      </c>
      <c r="CE264" t="n">
        <v>0</v>
      </c>
      <c r="CF264" t="n">
        <v>0</v>
      </c>
      <c r="CG264" t="n">
        <v>0</v>
      </c>
      <c r="CH264" t="n">
        <v>0</v>
      </c>
      <c r="CI264" t="n">
        <v>0</v>
      </c>
      <c r="CJ264" t="n">
        <v>0</v>
      </c>
      <c r="CK264" t="n">
        <v>0</v>
      </c>
      <c r="CL264" t="n">
        <v>0</v>
      </c>
      <c r="CM264" t="n">
        <v>0</v>
      </c>
      <c r="CN264" t="n">
        <v>0</v>
      </c>
      <c r="CO264" t="n">
        <v>0</v>
      </c>
      <c r="CP264" t="n">
        <v>0</v>
      </c>
      <c r="CQ264" t="n">
        <v>0</v>
      </c>
      <c r="CR264" t="n">
        <v>0</v>
      </c>
      <c r="CS264" t="n">
        <v>0</v>
      </c>
      <c r="CT264" t="n">
        <v>0</v>
      </c>
      <c r="CU264" t="n">
        <v>0</v>
      </c>
      <c r="CV264" t="n">
        <v>0</v>
      </c>
      <c r="CW264" t="n">
        <v>0</v>
      </c>
      <c r="CX264" t="n">
        <v>0</v>
      </c>
      <c r="CY264" t="n">
        <v>0</v>
      </c>
      <c r="CZ264" t="n">
        <v>0</v>
      </c>
      <c r="DA264" t="n">
        <v>1</v>
      </c>
      <c r="DB264" t="n">
        <v>0</v>
      </c>
      <c r="DC264" t="n">
        <v>0</v>
      </c>
      <c r="DD264" t="n">
        <v>0</v>
      </c>
      <c r="DE264" t="n">
        <v>0</v>
      </c>
      <c r="DF264" t="n">
        <v>0</v>
      </c>
      <c r="DG264" t="n">
        <v>0</v>
      </c>
      <c r="DH264" t="n">
        <v>0</v>
      </c>
      <c r="DI264" t="n">
        <v>0</v>
      </c>
      <c r="DJ264" t="n">
        <v>0</v>
      </c>
      <c r="DK264" t="n">
        <v>0</v>
      </c>
      <c r="DL264" t="n">
        <v>0</v>
      </c>
      <c r="DM264" t="n">
        <v>0</v>
      </c>
      <c r="DN264" t="n">
        <v>0</v>
      </c>
      <c r="DO264" t="n">
        <v>0</v>
      </c>
      <c r="DP264" t="n">
        <v>0</v>
      </c>
      <c r="DQ264" t="n">
        <v>0</v>
      </c>
      <c r="DR264" t="n">
        <v>0</v>
      </c>
      <c r="DS264" t="n">
        <v>0</v>
      </c>
      <c r="DT264" t="n">
        <v>0</v>
      </c>
      <c r="DU264" t="n">
        <v>0</v>
      </c>
      <c r="DV264" t="n">
        <v>0</v>
      </c>
      <c r="DW264" t="n">
        <v>0</v>
      </c>
      <c r="DX264" t="n">
        <v>0</v>
      </c>
      <c r="DY264" t="n">
        <v>0</v>
      </c>
      <c r="DZ264" t="n">
        <v>0</v>
      </c>
      <c r="EA264" t="n">
        <v>0</v>
      </c>
      <c r="EB264" t="n">
        <v>0</v>
      </c>
      <c r="EC264" t="n">
        <v>0</v>
      </c>
      <c r="ED264" t="n">
        <v>0</v>
      </c>
      <c r="EE264" t="n">
        <v>0</v>
      </c>
      <c r="EF264" t="n">
        <v>0</v>
      </c>
      <c r="EG264" t="n">
        <v>0</v>
      </c>
      <c r="EH264" t="n">
        <v>0</v>
      </c>
      <c r="EI264" t="n">
        <v>0</v>
      </c>
      <c r="EJ264" t="n">
        <v>0</v>
      </c>
      <c r="EK264" t="n">
        <v>0</v>
      </c>
      <c r="EL264" t="n">
        <v>0</v>
      </c>
      <c r="EM264" t="n">
        <v>0</v>
      </c>
      <c r="EN264" t="n">
        <v>0</v>
      </c>
      <c r="EO264" t="n">
        <v>0</v>
      </c>
      <c r="EP264" t="n">
        <v>0</v>
      </c>
      <c r="EQ264" t="n">
        <v>0</v>
      </c>
      <c r="ER264" t="n">
        <v>0</v>
      </c>
      <c r="ES264" t="n">
        <v>0</v>
      </c>
      <c r="ET264" t="n">
        <v>0</v>
      </c>
      <c r="EU264" t="n">
        <v>0</v>
      </c>
      <c r="EV264" t="n">
        <v>0</v>
      </c>
      <c r="EW264" t="n">
        <v>1</v>
      </c>
      <c r="EX264" t="n">
        <v>0</v>
      </c>
      <c r="EY264" t="n">
        <v>0</v>
      </c>
      <c r="EZ264" t="n">
        <v>0</v>
      </c>
      <c r="FA264" t="n">
        <v>0</v>
      </c>
      <c r="FB264" t="n">
        <v>1</v>
      </c>
      <c r="FC264" t="n">
        <v>0</v>
      </c>
      <c r="FD264" t="n">
        <v>0</v>
      </c>
      <c r="FE264" t="n">
        <v>0</v>
      </c>
      <c r="FF264" t="n">
        <v>0</v>
      </c>
      <c r="FG264" t="n">
        <v>0</v>
      </c>
      <c r="FH264" t="n">
        <v>0</v>
      </c>
      <c r="FI264" t="n">
        <v>0</v>
      </c>
      <c r="FJ264" t="n">
        <v>0</v>
      </c>
      <c r="FK264" t="n">
        <v>0</v>
      </c>
      <c r="FL264" t="n">
        <v>0</v>
      </c>
      <c r="FM264" t="n">
        <v>0</v>
      </c>
      <c r="FN264" t="n">
        <v>0</v>
      </c>
      <c r="FO264" t="n">
        <v>0</v>
      </c>
      <c r="FP264" t="n">
        <v>0</v>
      </c>
      <c r="FQ264" t="n">
        <v>0</v>
      </c>
      <c r="FR264" t="n">
        <v>0</v>
      </c>
      <c r="FS264" t="n">
        <v>0</v>
      </c>
      <c r="FT264" t="n">
        <v>0</v>
      </c>
      <c r="FU264" t="n">
        <v>0</v>
      </c>
      <c r="FV264" t="n">
        <v>0</v>
      </c>
      <c r="FW264" t="n">
        <v>0</v>
      </c>
      <c r="FX264" t="n">
        <v>0</v>
      </c>
    </row>
    <row r="265">
      <c r="B265" s="2106" t="inlineStr">
        <is>
          <t>Eau - Etuvage/Cuisson du riz</t>
        </is>
      </c>
      <c r="C265" t="n">
        <v>0</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c r="W265" t="n">
        <v>0</v>
      </c>
      <c r="X265" t="n">
        <v>0</v>
      </c>
      <c r="Y265" t="n">
        <v>0</v>
      </c>
      <c r="Z265" t="n">
        <v>0</v>
      </c>
      <c r="AA265" t="n">
        <v>0</v>
      </c>
      <c r="AB265" t="n">
        <v>0</v>
      </c>
      <c r="AC265" t="n">
        <v>0</v>
      </c>
      <c r="AD265" t="n">
        <v>0</v>
      </c>
      <c r="AE265" t="n">
        <v>0</v>
      </c>
      <c r="AF265" t="n">
        <v>0</v>
      </c>
      <c r="AG265" t="n">
        <v>0</v>
      </c>
      <c r="AH265" t="n">
        <v>0</v>
      </c>
      <c r="AI265" t="n">
        <v>0</v>
      </c>
      <c r="AJ265" t="n">
        <v>0</v>
      </c>
      <c r="AK265" t="n">
        <v>0</v>
      </c>
      <c r="AL265" t="n">
        <v>0</v>
      </c>
      <c r="AM265" t="n">
        <v>0</v>
      </c>
      <c r="AN265" t="n">
        <v>0</v>
      </c>
      <c r="AO265" t="n">
        <v>0</v>
      </c>
      <c r="AP265" t="n">
        <v>0</v>
      </c>
      <c r="AQ265" t="n">
        <v>0</v>
      </c>
      <c r="AR265" t="n">
        <v>0</v>
      </c>
      <c r="AS265" t="n">
        <v>0</v>
      </c>
      <c r="AT265" t="n">
        <v>0</v>
      </c>
      <c r="AU265" t="n">
        <v>0</v>
      </c>
      <c r="AV265" t="n">
        <v>0</v>
      </c>
      <c r="AW265" t="n">
        <v>0</v>
      </c>
      <c r="AX265" t="n">
        <v>0</v>
      </c>
      <c r="AY265" t="n">
        <v>0</v>
      </c>
      <c r="AZ265" t="n">
        <v>0</v>
      </c>
      <c r="BA265" t="n">
        <v>0</v>
      </c>
      <c r="BB265" t="n">
        <v>0</v>
      </c>
      <c r="BC265" t="n">
        <v>0</v>
      </c>
      <c r="BD265" t="n">
        <v>0</v>
      </c>
      <c r="BE265" t="n">
        <v>0</v>
      </c>
      <c r="BF265" t="n">
        <v>0</v>
      </c>
      <c r="BG265" t="n">
        <v>0</v>
      </c>
      <c r="BH265" t="n">
        <v>0</v>
      </c>
      <c r="BI265" t="n">
        <v>0</v>
      </c>
      <c r="BJ265" t="n">
        <v>0</v>
      </c>
      <c r="BK265" t="n">
        <v>0</v>
      </c>
      <c r="BL265" t="n">
        <v>0</v>
      </c>
      <c r="BM265" t="n">
        <v>0</v>
      </c>
      <c r="BN265" t="n">
        <v>0</v>
      </c>
      <c r="BO265" t="n">
        <v>0</v>
      </c>
      <c r="BP265" t="n">
        <v>0</v>
      </c>
      <c r="BQ265" t="n">
        <v>0</v>
      </c>
      <c r="BR265" t="n">
        <v>0</v>
      </c>
      <c r="BS265" t="n">
        <v>0</v>
      </c>
      <c r="BT265" t="n">
        <v>0</v>
      </c>
      <c r="BU265" t="n">
        <v>0</v>
      </c>
      <c r="BV265" t="n">
        <v>0</v>
      </c>
      <c r="BW265" t="n">
        <v>0</v>
      </c>
      <c r="BX265" t="n">
        <v>0</v>
      </c>
      <c r="BY265" t="n">
        <v>0</v>
      </c>
      <c r="BZ265" t="n">
        <v>0</v>
      </c>
      <c r="CA265" t="n">
        <v>0</v>
      </c>
      <c r="CB265" t="n">
        <v>0</v>
      </c>
      <c r="CC265" t="n">
        <v>0</v>
      </c>
      <c r="CD265" t="n">
        <v>0</v>
      </c>
      <c r="CE265" t="n">
        <v>0</v>
      </c>
      <c r="CF265" t="n">
        <v>0</v>
      </c>
      <c r="CG265" t="n">
        <v>0</v>
      </c>
      <c r="CH265" t="n">
        <v>0</v>
      </c>
      <c r="CI265" t="n">
        <v>0</v>
      </c>
      <c r="CJ265" t="n">
        <v>0</v>
      </c>
      <c r="CK265" t="n">
        <v>0</v>
      </c>
      <c r="CL265" t="n">
        <v>0</v>
      </c>
      <c r="CM265" t="n">
        <v>0</v>
      </c>
      <c r="CN265" t="n">
        <v>0</v>
      </c>
      <c r="CO265" t="n">
        <v>0</v>
      </c>
      <c r="CP265" t="n">
        <v>0</v>
      </c>
      <c r="CQ265" t="n">
        <v>0</v>
      </c>
      <c r="CR265" t="n">
        <v>0</v>
      </c>
      <c r="CS265" t="n">
        <v>0</v>
      </c>
      <c r="CT265" t="n">
        <v>0</v>
      </c>
      <c r="CU265" t="n">
        <v>0</v>
      </c>
      <c r="CV265" t="n">
        <v>0</v>
      </c>
      <c r="CW265" t="n">
        <v>0</v>
      </c>
      <c r="CX265" t="n">
        <v>0</v>
      </c>
      <c r="CY265" t="n">
        <v>0</v>
      </c>
      <c r="CZ265" t="n">
        <v>0</v>
      </c>
      <c r="DA265" t="n">
        <v>0</v>
      </c>
      <c r="DB265" t="n">
        <v>0</v>
      </c>
      <c r="DC265" t="n">
        <v>0</v>
      </c>
      <c r="DD265" t="n">
        <v>0</v>
      </c>
      <c r="DE265" t="n">
        <v>0</v>
      </c>
      <c r="DF265" t="n">
        <v>0</v>
      </c>
      <c r="DG265" t="n">
        <v>0</v>
      </c>
      <c r="DH265" t="n">
        <v>0</v>
      </c>
      <c r="DI265" t="n">
        <v>0</v>
      </c>
      <c r="DJ265" t="n">
        <v>0</v>
      </c>
      <c r="DK265" t="n">
        <v>0</v>
      </c>
      <c r="DL265" t="n">
        <v>0</v>
      </c>
      <c r="DM265" t="n">
        <v>0</v>
      </c>
      <c r="DN265" t="n">
        <v>0</v>
      </c>
      <c r="DO265" t="n">
        <v>0</v>
      </c>
      <c r="DP265" t="n">
        <v>0</v>
      </c>
      <c r="DQ265" t="n">
        <v>0</v>
      </c>
      <c r="DR265" t="n">
        <v>0</v>
      </c>
      <c r="DS265" t="n">
        <v>0</v>
      </c>
      <c r="DT265" t="n">
        <v>0</v>
      </c>
      <c r="DU265" t="n">
        <v>0</v>
      </c>
      <c r="DV265" t="n">
        <v>0</v>
      </c>
      <c r="DW265" t="n">
        <v>0</v>
      </c>
      <c r="DX265" t="n">
        <v>0</v>
      </c>
      <c r="DY265" t="n">
        <v>0</v>
      </c>
      <c r="DZ265" t="n">
        <v>0</v>
      </c>
      <c r="EA265" t="n">
        <v>0</v>
      </c>
      <c r="EB265" t="n">
        <v>0</v>
      </c>
      <c r="EC265" t="n">
        <v>0</v>
      </c>
      <c r="ED265" t="n">
        <v>0</v>
      </c>
      <c r="EE265" t="n">
        <v>0</v>
      </c>
      <c r="EF265" t="n">
        <v>0</v>
      </c>
      <c r="EG265" t="n">
        <v>0</v>
      </c>
      <c r="EH265" t="n">
        <v>0</v>
      </c>
      <c r="EI265" t="n">
        <v>0</v>
      </c>
      <c r="EJ265" t="n">
        <v>0</v>
      </c>
      <c r="EK265" t="n">
        <v>0</v>
      </c>
      <c r="EL265" t="n">
        <v>0</v>
      </c>
      <c r="EM265" t="n">
        <v>0</v>
      </c>
      <c r="EN265" t="n">
        <v>0</v>
      </c>
      <c r="EO265" t="n">
        <v>0</v>
      </c>
      <c r="EP265" t="n">
        <v>0</v>
      </c>
      <c r="EQ265" t="n">
        <v>0</v>
      </c>
      <c r="ER265" t="n">
        <v>0</v>
      </c>
      <c r="ES265" t="n">
        <v>0</v>
      </c>
      <c r="ET265" t="n">
        <v>0</v>
      </c>
      <c r="EU265" t="n">
        <v>0</v>
      </c>
      <c r="EV265" t="n">
        <v>0</v>
      </c>
      <c r="EW265" t="n">
        <v>0</v>
      </c>
      <c r="EX265" t="n">
        <v>0</v>
      </c>
      <c r="EY265" t="n">
        <v>0</v>
      </c>
      <c r="EZ265" t="n">
        <v>0</v>
      </c>
      <c r="FA265" t="n">
        <v>0</v>
      </c>
      <c r="FB265" t="n">
        <v>0</v>
      </c>
      <c r="FC265" t="n">
        <v>0</v>
      </c>
      <c r="FD265" t="n">
        <v>0</v>
      </c>
      <c r="FE265" t="n">
        <v>0</v>
      </c>
      <c r="FF265" t="n">
        <v>0</v>
      </c>
      <c r="FG265" t="n">
        <v>0</v>
      </c>
      <c r="FH265" t="n">
        <v>0</v>
      </c>
      <c r="FI265" t="n">
        <v>0</v>
      </c>
      <c r="FJ265" t="n">
        <v>0</v>
      </c>
      <c r="FK265" t="n">
        <v>0</v>
      </c>
      <c r="FL265" t="n">
        <v>0</v>
      </c>
      <c r="FM265" t="n">
        <v>0</v>
      </c>
      <c r="FN265" t="n">
        <v>0</v>
      </c>
      <c r="FO265" t="n">
        <v>0</v>
      </c>
      <c r="FP265" t="n">
        <v>0</v>
      </c>
      <c r="FQ265" t="n">
        <v>0</v>
      </c>
      <c r="FR265" t="n">
        <v>0</v>
      </c>
      <c r="FS265" t="n">
        <v>0</v>
      </c>
      <c r="FT265" t="n">
        <v>0</v>
      </c>
      <c r="FU265" t="n">
        <v>0</v>
      </c>
      <c r="FV265" t="n">
        <v>0</v>
      </c>
      <c r="FW265" t="n">
        <v>0</v>
      </c>
      <c r="FX265" t="n">
        <v>0</v>
      </c>
    </row>
    <row r="266">
      <c r="B266" s="2106" t="inlineStr">
        <is>
          <t>Riz étuvé, précuit ou soufflé</t>
        </is>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c r="W266" t="n">
        <v>0</v>
      </c>
      <c r="X266" t="n">
        <v>0</v>
      </c>
      <c r="Y266" t="n">
        <v>0</v>
      </c>
      <c r="Z266" t="n">
        <v>0</v>
      </c>
      <c r="AA266" t="n">
        <v>0</v>
      </c>
      <c r="AB266" t="n">
        <v>0</v>
      </c>
      <c r="AC266" t="n">
        <v>0</v>
      </c>
      <c r="AD266" t="n">
        <v>0</v>
      </c>
      <c r="AE266" t="n">
        <v>0</v>
      </c>
      <c r="AF266" t="n">
        <v>0</v>
      </c>
      <c r="AG266" t="n">
        <v>0</v>
      </c>
      <c r="AH266" t="n">
        <v>0</v>
      </c>
      <c r="AI266" t="n">
        <v>0</v>
      </c>
      <c r="AJ266" t="n">
        <v>0</v>
      </c>
      <c r="AK266" t="n">
        <v>0</v>
      </c>
      <c r="AL266" t="n">
        <v>0</v>
      </c>
      <c r="AM266" t="n">
        <v>0</v>
      </c>
      <c r="AN266" t="n">
        <v>0</v>
      </c>
      <c r="AO266" t="n">
        <v>0</v>
      </c>
      <c r="AP266" t="n">
        <v>0</v>
      </c>
      <c r="AQ266" t="n">
        <v>0</v>
      </c>
      <c r="AR266" t="n">
        <v>0</v>
      </c>
      <c r="AS266" t="n">
        <v>0</v>
      </c>
      <c r="AT266" t="n">
        <v>0</v>
      </c>
      <c r="AU266" t="n">
        <v>0</v>
      </c>
      <c r="AV266" t="n">
        <v>0</v>
      </c>
      <c r="AW266" t="n">
        <v>0</v>
      </c>
      <c r="AX266" t="n">
        <v>0</v>
      </c>
      <c r="AY266" t="n">
        <v>0</v>
      </c>
      <c r="AZ266" t="n">
        <v>0</v>
      </c>
      <c r="BA266" t="n">
        <v>0</v>
      </c>
      <c r="BB266" t="n">
        <v>0</v>
      </c>
      <c r="BC266" t="n">
        <v>0</v>
      </c>
      <c r="BD266" t="n">
        <v>0</v>
      </c>
      <c r="BE266" t="n">
        <v>0</v>
      </c>
      <c r="BF266" t="n">
        <v>0</v>
      </c>
      <c r="BG266" t="n">
        <v>0</v>
      </c>
      <c r="BH266" t="n">
        <v>0</v>
      </c>
      <c r="BI266" t="n">
        <v>0</v>
      </c>
      <c r="BJ266" t="n">
        <v>0</v>
      </c>
      <c r="BK266" t="n">
        <v>0</v>
      </c>
      <c r="BL266" t="n">
        <v>0</v>
      </c>
      <c r="BM266" t="n">
        <v>0</v>
      </c>
      <c r="BN266" t="n">
        <v>0</v>
      </c>
      <c r="BO266" t="n">
        <v>0</v>
      </c>
      <c r="BP266" t="n">
        <v>0</v>
      </c>
      <c r="BQ266" t="n">
        <v>0</v>
      </c>
      <c r="BR266" t="n">
        <v>0</v>
      </c>
      <c r="BS266" t="n">
        <v>0</v>
      </c>
      <c r="BT266" t="n">
        <v>0</v>
      </c>
      <c r="BU266" t="n">
        <v>0</v>
      </c>
      <c r="BV266" t="n">
        <v>0</v>
      </c>
      <c r="BW266" t="n">
        <v>0</v>
      </c>
      <c r="BX266" t="n">
        <v>0</v>
      </c>
      <c r="BY266" t="n">
        <v>0</v>
      </c>
      <c r="BZ266" t="n">
        <v>0</v>
      </c>
      <c r="CA266" t="n">
        <v>0</v>
      </c>
      <c r="CB266" t="n">
        <v>0</v>
      </c>
      <c r="CC266" t="n">
        <v>0</v>
      </c>
      <c r="CD266" t="n">
        <v>0</v>
      </c>
      <c r="CE266" t="n">
        <v>0</v>
      </c>
      <c r="CF266" t="n">
        <v>0</v>
      </c>
      <c r="CG266" t="n">
        <v>0</v>
      </c>
      <c r="CH266" t="n">
        <v>0</v>
      </c>
      <c r="CI266" t="n">
        <v>0</v>
      </c>
      <c r="CJ266" t="n">
        <v>0</v>
      </c>
      <c r="CK266" t="n">
        <v>0</v>
      </c>
      <c r="CL266" t="n">
        <v>0</v>
      </c>
      <c r="CM266" t="n">
        <v>0</v>
      </c>
      <c r="CN266" t="n">
        <v>0</v>
      </c>
      <c r="CO266" t="n">
        <v>0</v>
      </c>
      <c r="CP266" t="n">
        <v>0</v>
      </c>
      <c r="CQ266" t="n">
        <v>0</v>
      </c>
      <c r="CR266" t="n">
        <v>0</v>
      </c>
      <c r="CS266" t="n">
        <v>0</v>
      </c>
      <c r="CT266" t="n">
        <v>0</v>
      </c>
      <c r="CU266" t="n">
        <v>0</v>
      </c>
      <c r="CV266" t="n">
        <v>0</v>
      </c>
      <c r="CW266" t="n">
        <v>0</v>
      </c>
      <c r="CX266" t="n">
        <v>0</v>
      </c>
      <c r="CY266" t="n">
        <v>0</v>
      </c>
      <c r="CZ266" t="n">
        <v>0</v>
      </c>
      <c r="DA266" t="n">
        <v>0</v>
      </c>
      <c r="DB266" t="n">
        <v>1</v>
      </c>
      <c r="DC266" t="n">
        <v>0</v>
      </c>
      <c r="DD266" t="n">
        <v>0</v>
      </c>
      <c r="DE266" t="n">
        <v>0</v>
      </c>
      <c r="DF266" t="n">
        <v>0</v>
      </c>
      <c r="DG266" t="n">
        <v>0</v>
      </c>
      <c r="DH266" t="n">
        <v>0</v>
      </c>
      <c r="DI266" t="n">
        <v>0</v>
      </c>
      <c r="DJ266" t="n">
        <v>0</v>
      </c>
      <c r="DK266" t="n">
        <v>0</v>
      </c>
      <c r="DL266" t="n">
        <v>0</v>
      </c>
      <c r="DM266" t="n">
        <v>0</v>
      </c>
      <c r="DN266" t="n">
        <v>0</v>
      </c>
      <c r="DO266" t="n">
        <v>0</v>
      </c>
      <c r="DP266" t="n">
        <v>0</v>
      </c>
      <c r="DQ266" t="n">
        <v>0</v>
      </c>
      <c r="DR266" t="n">
        <v>0</v>
      </c>
      <c r="DS266" t="n">
        <v>0</v>
      </c>
      <c r="DT266" t="n">
        <v>0</v>
      </c>
      <c r="DU266" t="n">
        <v>0</v>
      </c>
      <c r="DV266" t="n">
        <v>0</v>
      </c>
      <c r="DW266" t="n">
        <v>0</v>
      </c>
      <c r="DX266" t="n">
        <v>0</v>
      </c>
      <c r="DY266" t="n">
        <v>0</v>
      </c>
      <c r="DZ266" t="n">
        <v>0</v>
      </c>
      <c r="EA266" t="n">
        <v>0</v>
      </c>
      <c r="EB266" t="n">
        <v>0</v>
      </c>
      <c r="EC266" t="n">
        <v>0</v>
      </c>
      <c r="ED266" t="n">
        <v>0</v>
      </c>
      <c r="EE266" t="n">
        <v>0</v>
      </c>
      <c r="EF266" t="n">
        <v>0</v>
      </c>
      <c r="EG266" t="n">
        <v>0</v>
      </c>
      <c r="EH266" t="n">
        <v>0</v>
      </c>
      <c r="EI266" t="n">
        <v>0</v>
      </c>
      <c r="EJ266" t="n">
        <v>0</v>
      </c>
      <c r="EK266" t="n">
        <v>0</v>
      </c>
      <c r="EL266" t="n">
        <v>0</v>
      </c>
      <c r="EM266" t="n">
        <v>0</v>
      </c>
      <c r="EN266" t="n">
        <v>0</v>
      </c>
      <c r="EO266" t="n">
        <v>1</v>
      </c>
      <c r="EP266" t="n">
        <v>0</v>
      </c>
      <c r="EQ266" t="n">
        <v>0</v>
      </c>
      <c r="ER266" t="n">
        <v>0</v>
      </c>
      <c r="ES266" t="n">
        <v>0</v>
      </c>
      <c r="ET266" t="n">
        <v>0</v>
      </c>
      <c r="EU266" t="n">
        <v>0</v>
      </c>
      <c r="EV266" t="n">
        <v>1</v>
      </c>
      <c r="EW266" t="n">
        <v>0</v>
      </c>
      <c r="EX266" t="n">
        <v>0</v>
      </c>
      <c r="EY266" t="n">
        <v>0</v>
      </c>
      <c r="EZ266" t="n">
        <v>0</v>
      </c>
      <c r="FA266" t="n">
        <v>0</v>
      </c>
      <c r="FB266" t="n">
        <v>0</v>
      </c>
      <c r="FC266" t="n">
        <v>0</v>
      </c>
      <c r="FD266" t="n">
        <v>0</v>
      </c>
      <c r="FE266" t="n">
        <v>0</v>
      </c>
      <c r="FF266" t="n">
        <v>0</v>
      </c>
      <c r="FG266" t="n">
        <v>0</v>
      </c>
      <c r="FH266" t="n">
        <v>0</v>
      </c>
      <c r="FI266" t="n">
        <v>0</v>
      </c>
      <c r="FJ266" t="n">
        <v>0</v>
      </c>
      <c r="FK266" t="n">
        <v>0</v>
      </c>
      <c r="FL266" t="n">
        <v>0</v>
      </c>
      <c r="FM266" t="n">
        <v>0</v>
      </c>
      <c r="FN266" t="n">
        <v>0</v>
      </c>
      <c r="FO266" t="n">
        <v>0</v>
      </c>
      <c r="FP266" t="n">
        <v>0</v>
      </c>
      <c r="FQ266" t="n">
        <v>0</v>
      </c>
      <c r="FR266" t="n">
        <v>0</v>
      </c>
      <c r="FS266" t="n">
        <v>0</v>
      </c>
      <c r="FT266" t="n">
        <v>0</v>
      </c>
      <c r="FU266" t="n">
        <v>0</v>
      </c>
      <c r="FV266" t="n">
        <v>0</v>
      </c>
      <c r="FW266" t="n">
        <v>0</v>
      </c>
      <c r="FX266" t="n">
        <v>1</v>
      </c>
    </row>
    <row r="267">
      <c r="B267" s="2106" t="inlineStr">
        <is>
          <t>Coproduits usinage humide du riz</t>
        </is>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c r="V267" t="n">
        <v>0</v>
      </c>
      <c r="W267" t="n">
        <v>0</v>
      </c>
      <c r="X267" t="n">
        <v>0</v>
      </c>
      <c r="Y267" t="n">
        <v>0</v>
      </c>
      <c r="Z267" t="n">
        <v>0</v>
      </c>
      <c r="AA267" t="n">
        <v>0</v>
      </c>
      <c r="AB267" t="n">
        <v>0</v>
      </c>
      <c r="AC267" t="n">
        <v>0</v>
      </c>
      <c r="AD267" t="n">
        <v>0</v>
      </c>
      <c r="AE267" t="n">
        <v>0</v>
      </c>
      <c r="AF267" t="n">
        <v>0</v>
      </c>
      <c r="AG267" t="n">
        <v>0</v>
      </c>
      <c r="AH267" t="n">
        <v>0</v>
      </c>
      <c r="AI267" t="n">
        <v>0</v>
      </c>
      <c r="AJ267" t="n">
        <v>0</v>
      </c>
      <c r="AK267" t="n">
        <v>0</v>
      </c>
      <c r="AL267" t="n">
        <v>0</v>
      </c>
      <c r="AM267" t="n">
        <v>0</v>
      </c>
      <c r="AN267" t="n">
        <v>0</v>
      </c>
      <c r="AO267" t="n">
        <v>0</v>
      </c>
      <c r="AP267" t="n">
        <v>0</v>
      </c>
      <c r="AQ267" t="n">
        <v>0</v>
      </c>
      <c r="AR267" t="n">
        <v>0</v>
      </c>
      <c r="AS267" t="n">
        <v>0</v>
      </c>
      <c r="AT267" t="n">
        <v>0</v>
      </c>
      <c r="AU267" t="n">
        <v>0</v>
      </c>
      <c r="AV267" t="n">
        <v>0</v>
      </c>
      <c r="AW267" t="n">
        <v>0</v>
      </c>
      <c r="AX267" t="n">
        <v>0</v>
      </c>
      <c r="AY267" t="n">
        <v>0</v>
      </c>
      <c r="AZ267" t="n">
        <v>0</v>
      </c>
      <c r="BA267" t="n">
        <v>0</v>
      </c>
      <c r="BB267" t="n">
        <v>0</v>
      </c>
      <c r="BC267" t="n">
        <v>0</v>
      </c>
      <c r="BD267" t="n">
        <v>0</v>
      </c>
      <c r="BE267" t="n">
        <v>0</v>
      </c>
      <c r="BF267" t="n">
        <v>0</v>
      </c>
      <c r="BG267" t="n">
        <v>0</v>
      </c>
      <c r="BH267" t="n">
        <v>0</v>
      </c>
      <c r="BI267" t="n">
        <v>0</v>
      </c>
      <c r="BJ267" t="n">
        <v>0</v>
      </c>
      <c r="BK267" t="n">
        <v>0</v>
      </c>
      <c r="BL267" t="n">
        <v>0</v>
      </c>
      <c r="BM267" t="n">
        <v>0</v>
      </c>
      <c r="BN267" t="n">
        <v>0</v>
      </c>
      <c r="BO267" t="n">
        <v>0</v>
      </c>
      <c r="BP267" t="n">
        <v>0</v>
      </c>
      <c r="BQ267" t="n">
        <v>0</v>
      </c>
      <c r="BR267" t="n">
        <v>0</v>
      </c>
      <c r="BS267" t="n">
        <v>0</v>
      </c>
      <c r="BT267" t="n">
        <v>0</v>
      </c>
      <c r="BU267" t="n">
        <v>0</v>
      </c>
      <c r="BV267" t="n">
        <v>0</v>
      </c>
      <c r="BW267" t="n">
        <v>0</v>
      </c>
      <c r="BX267" t="n">
        <v>0</v>
      </c>
      <c r="BY267" t="n">
        <v>0</v>
      </c>
      <c r="BZ267" t="n">
        <v>0</v>
      </c>
      <c r="CA267" t="n">
        <v>0</v>
      </c>
      <c r="CB267" t="n">
        <v>0</v>
      </c>
      <c r="CC267" t="n">
        <v>0</v>
      </c>
      <c r="CD267" t="n">
        <v>0</v>
      </c>
      <c r="CE267" t="n">
        <v>0</v>
      </c>
      <c r="CF267" t="n">
        <v>0</v>
      </c>
      <c r="CG267" t="n">
        <v>0</v>
      </c>
      <c r="CH267" t="n">
        <v>0</v>
      </c>
      <c r="CI267" t="n">
        <v>0</v>
      </c>
      <c r="CJ267" t="n">
        <v>0</v>
      </c>
      <c r="CK267" t="n">
        <v>0</v>
      </c>
      <c r="CL267" t="n">
        <v>0</v>
      </c>
      <c r="CM267" t="n">
        <v>0</v>
      </c>
      <c r="CN267" t="n">
        <v>0</v>
      </c>
      <c r="CO267" t="n">
        <v>0</v>
      </c>
      <c r="CP267" t="n">
        <v>0</v>
      </c>
      <c r="CQ267" t="n">
        <v>0</v>
      </c>
      <c r="CR267" t="n">
        <v>0</v>
      </c>
      <c r="CS267" t="n">
        <v>0</v>
      </c>
      <c r="CT267" t="n">
        <v>0</v>
      </c>
      <c r="CU267" t="n">
        <v>0</v>
      </c>
      <c r="CV267" t="n">
        <v>0</v>
      </c>
      <c r="CW267" t="n">
        <v>0</v>
      </c>
      <c r="CX267" t="n">
        <v>0</v>
      </c>
      <c r="CY267" t="n">
        <v>0</v>
      </c>
      <c r="CZ267" t="n">
        <v>0</v>
      </c>
      <c r="DA267" t="n">
        <v>0</v>
      </c>
      <c r="DB267" t="n">
        <v>1</v>
      </c>
      <c r="DC267" t="n">
        <v>0</v>
      </c>
      <c r="DD267" t="n">
        <v>0</v>
      </c>
      <c r="DE267" t="n">
        <v>0</v>
      </c>
      <c r="DF267" t="n">
        <v>0</v>
      </c>
      <c r="DG267" t="n">
        <v>0</v>
      </c>
      <c r="DH267" t="n">
        <v>0</v>
      </c>
      <c r="DI267" t="n">
        <v>0</v>
      </c>
      <c r="DJ267" t="n">
        <v>0</v>
      </c>
      <c r="DK267" t="n">
        <v>0</v>
      </c>
      <c r="DL267" t="n">
        <v>0</v>
      </c>
      <c r="DM267" t="n">
        <v>0</v>
      </c>
      <c r="DN267" t="n">
        <v>0</v>
      </c>
      <c r="DO267" t="n">
        <v>0</v>
      </c>
      <c r="DP267" t="n">
        <v>0</v>
      </c>
      <c r="DQ267" t="n">
        <v>0</v>
      </c>
      <c r="DR267" t="n">
        <v>0</v>
      </c>
      <c r="DS267" t="n">
        <v>0</v>
      </c>
      <c r="DT267" t="n">
        <v>0</v>
      </c>
      <c r="DU267" t="n">
        <v>0</v>
      </c>
      <c r="DV267" t="n">
        <v>0</v>
      </c>
      <c r="DW267" t="n">
        <v>0</v>
      </c>
      <c r="DX267" t="n">
        <v>0</v>
      </c>
      <c r="DY267" t="n">
        <v>0</v>
      </c>
      <c r="DZ267" t="n">
        <v>0</v>
      </c>
      <c r="EA267" t="n">
        <v>0</v>
      </c>
      <c r="EB267" t="n">
        <v>0</v>
      </c>
      <c r="EC267" t="n">
        <v>0</v>
      </c>
      <c r="ED267" t="n">
        <v>0</v>
      </c>
      <c r="EE267" t="n">
        <v>0</v>
      </c>
      <c r="EF267" t="n">
        <v>0</v>
      </c>
      <c r="EG267" t="n">
        <v>0</v>
      </c>
      <c r="EH267" t="n">
        <v>0</v>
      </c>
      <c r="EI267" t="n">
        <v>0</v>
      </c>
      <c r="EJ267" t="n">
        <v>0</v>
      </c>
      <c r="EK267" t="n">
        <v>0</v>
      </c>
      <c r="EL267" t="n">
        <v>0</v>
      </c>
      <c r="EM267" t="n">
        <v>0</v>
      </c>
      <c r="EN267" t="n">
        <v>0</v>
      </c>
      <c r="EO267" t="n">
        <v>1</v>
      </c>
      <c r="EP267" t="n">
        <v>0</v>
      </c>
      <c r="EQ267" t="n">
        <v>0</v>
      </c>
      <c r="ER267" t="n">
        <v>0</v>
      </c>
      <c r="ES267" t="n">
        <v>0</v>
      </c>
      <c r="ET267" t="n">
        <v>0</v>
      </c>
      <c r="EU267" t="n">
        <v>0</v>
      </c>
      <c r="EV267" t="n">
        <v>1</v>
      </c>
      <c r="EW267" t="n">
        <v>0</v>
      </c>
      <c r="EX267" t="n">
        <v>0</v>
      </c>
      <c r="EY267" t="n">
        <v>0</v>
      </c>
      <c r="EZ267" t="n">
        <v>0</v>
      </c>
      <c r="FA267" t="n">
        <v>0</v>
      </c>
      <c r="FB267" t="n">
        <v>0</v>
      </c>
      <c r="FC267" t="n">
        <v>0</v>
      </c>
      <c r="FD267" t="n">
        <v>0</v>
      </c>
      <c r="FE267" t="n">
        <v>0</v>
      </c>
      <c r="FF267" t="n">
        <v>0</v>
      </c>
      <c r="FG267" t="n">
        <v>0</v>
      </c>
      <c r="FH267" t="n">
        <v>0</v>
      </c>
      <c r="FI267" t="n">
        <v>0</v>
      </c>
      <c r="FJ267" t="n">
        <v>0</v>
      </c>
      <c r="FK267" t="n">
        <v>0</v>
      </c>
      <c r="FL267" t="n">
        <v>0</v>
      </c>
      <c r="FM267" t="n">
        <v>0</v>
      </c>
      <c r="FN267" t="n">
        <v>0</v>
      </c>
      <c r="FO267" t="n">
        <v>0</v>
      </c>
      <c r="FP267" t="n">
        <v>0</v>
      </c>
      <c r="FQ267" t="n">
        <v>0</v>
      </c>
      <c r="FR267" t="n">
        <v>0</v>
      </c>
      <c r="FS267" t="n">
        <v>0</v>
      </c>
      <c r="FT267" t="n">
        <v>0</v>
      </c>
      <c r="FU267" t="n">
        <v>0</v>
      </c>
      <c r="FV267" t="n">
        <v>0</v>
      </c>
      <c r="FW267" t="n">
        <v>0</v>
      </c>
      <c r="FX267" t="n">
        <v>0</v>
      </c>
    </row>
    <row r="268">
      <c r="B268" s="2106" t="inlineStr">
        <is>
          <t>Coproduits usinage sec du riz</t>
        </is>
      </c>
      <c r="C268" t="n">
        <v>0</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c r="V268" t="n">
        <v>0</v>
      </c>
      <c r="W268" t="n">
        <v>0</v>
      </c>
      <c r="X268" t="n">
        <v>0</v>
      </c>
      <c r="Y268" t="n">
        <v>0</v>
      </c>
      <c r="Z268" t="n">
        <v>0</v>
      </c>
      <c r="AA268" t="n">
        <v>0</v>
      </c>
      <c r="AB268" t="n">
        <v>0</v>
      </c>
      <c r="AC268" t="n">
        <v>0</v>
      </c>
      <c r="AD268" t="n">
        <v>0</v>
      </c>
      <c r="AE268" t="n">
        <v>0</v>
      </c>
      <c r="AF268" t="n">
        <v>0</v>
      </c>
      <c r="AG268" t="n">
        <v>0</v>
      </c>
      <c r="AH268" t="n">
        <v>0</v>
      </c>
      <c r="AI268" t="n">
        <v>0</v>
      </c>
      <c r="AJ268" t="n">
        <v>0</v>
      </c>
      <c r="AK268" t="n">
        <v>0</v>
      </c>
      <c r="AL268" t="n">
        <v>0</v>
      </c>
      <c r="AM268" t="n">
        <v>0</v>
      </c>
      <c r="AN268" t="n">
        <v>0</v>
      </c>
      <c r="AO268" t="n">
        <v>0</v>
      </c>
      <c r="AP268" t="n">
        <v>0</v>
      </c>
      <c r="AQ268" t="n">
        <v>0</v>
      </c>
      <c r="AR268" t="n">
        <v>0</v>
      </c>
      <c r="AS268" t="n">
        <v>0</v>
      </c>
      <c r="AT268" t="n">
        <v>0</v>
      </c>
      <c r="AU268" t="n">
        <v>0</v>
      </c>
      <c r="AV268" t="n">
        <v>0</v>
      </c>
      <c r="AW268" t="n">
        <v>0</v>
      </c>
      <c r="AX268" t="n">
        <v>0</v>
      </c>
      <c r="AY268" t="n">
        <v>0</v>
      </c>
      <c r="AZ268" t="n">
        <v>0</v>
      </c>
      <c r="BA268" t="n">
        <v>0</v>
      </c>
      <c r="BB268" t="n">
        <v>0</v>
      </c>
      <c r="BC268" t="n">
        <v>0</v>
      </c>
      <c r="BD268" t="n">
        <v>0</v>
      </c>
      <c r="BE268" t="n">
        <v>0</v>
      </c>
      <c r="BF268" t="n">
        <v>0</v>
      </c>
      <c r="BG268" t="n">
        <v>0</v>
      </c>
      <c r="BH268" t="n">
        <v>0</v>
      </c>
      <c r="BI268" t="n">
        <v>0</v>
      </c>
      <c r="BJ268" t="n">
        <v>0</v>
      </c>
      <c r="BK268" t="n">
        <v>0</v>
      </c>
      <c r="BL268" t="n">
        <v>0</v>
      </c>
      <c r="BM268" t="n">
        <v>0</v>
      </c>
      <c r="BN268" t="n">
        <v>0</v>
      </c>
      <c r="BO268" t="n">
        <v>0</v>
      </c>
      <c r="BP268" t="n">
        <v>0</v>
      </c>
      <c r="BQ268" t="n">
        <v>0</v>
      </c>
      <c r="BR268" t="n">
        <v>0</v>
      </c>
      <c r="BS268" t="n">
        <v>0</v>
      </c>
      <c r="BT268" t="n">
        <v>0</v>
      </c>
      <c r="BU268" t="n">
        <v>0</v>
      </c>
      <c r="BV268" t="n">
        <v>0</v>
      </c>
      <c r="BW268" t="n">
        <v>0</v>
      </c>
      <c r="BX268" t="n">
        <v>0</v>
      </c>
      <c r="BY268" t="n">
        <v>0</v>
      </c>
      <c r="BZ268" t="n">
        <v>0</v>
      </c>
      <c r="CA268" t="n">
        <v>0</v>
      </c>
      <c r="CB268" t="n">
        <v>0</v>
      </c>
      <c r="CC268" t="n">
        <v>0</v>
      </c>
      <c r="CD268" t="n">
        <v>0</v>
      </c>
      <c r="CE268" t="n">
        <v>0</v>
      </c>
      <c r="CF268" t="n">
        <v>0</v>
      </c>
      <c r="CG268" t="n">
        <v>0</v>
      </c>
      <c r="CH268" t="n">
        <v>0</v>
      </c>
      <c r="CI268" t="n">
        <v>0</v>
      </c>
      <c r="CJ268" t="n">
        <v>0</v>
      </c>
      <c r="CK268" t="n">
        <v>0</v>
      </c>
      <c r="CL268" t="n">
        <v>0</v>
      </c>
      <c r="CM268" t="n">
        <v>0</v>
      </c>
      <c r="CN268" t="n">
        <v>0</v>
      </c>
      <c r="CO268" t="n">
        <v>0</v>
      </c>
      <c r="CP268" t="n">
        <v>0</v>
      </c>
      <c r="CQ268" t="n">
        <v>0</v>
      </c>
      <c r="CR268" t="n">
        <v>0</v>
      </c>
      <c r="CS268" t="n">
        <v>0</v>
      </c>
      <c r="CT268" t="n">
        <v>0</v>
      </c>
      <c r="CU268" t="n">
        <v>0</v>
      </c>
      <c r="CV268" t="n">
        <v>0</v>
      </c>
      <c r="CW268" t="n">
        <v>0</v>
      </c>
      <c r="CX268" t="n">
        <v>0</v>
      </c>
      <c r="CY268" t="n">
        <v>0</v>
      </c>
      <c r="CZ268" t="n">
        <v>1</v>
      </c>
      <c r="DA268" t="n">
        <v>1</v>
      </c>
      <c r="DB268" t="n">
        <v>0</v>
      </c>
      <c r="DC268" t="n">
        <v>0</v>
      </c>
      <c r="DD268" t="n">
        <v>0</v>
      </c>
      <c r="DE268" t="n">
        <v>0</v>
      </c>
      <c r="DF268" t="n">
        <v>0</v>
      </c>
      <c r="DG268" t="n">
        <v>0</v>
      </c>
      <c r="DH268" t="n">
        <v>0</v>
      </c>
      <c r="DI268" t="n">
        <v>0</v>
      </c>
      <c r="DJ268" t="n">
        <v>0</v>
      </c>
      <c r="DK268" t="n">
        <v>0</v>
      </c>
      <c r="DL268" t="n">
        <v>0</v>
      </c>
      <c r="DM268" t="n">
        <v>0</v>
      </c>
      <c r="DN268" t="n">
        <v>0</v>
      </c>
      <c r="DO268" t="n">
        <v>0</v>
      </c>
      <c r="DP268" t="n">
        <v>0</v>
      </c>
      <c r="DQ268" t="n">
        <v>0</v>
      </c>
      <c r="DR268" t="n">
        <v>0</v>
      </c>
      <c r="DS268" t="n">
        <v>0</v>
      </c>
      <c r="DT268" t="n">
        <v>0</v>
      </c>
      <c r="DU268" t="n">
        <v>0</v>
      </c>
      <c r="DV268" t="n">
        <v>0</v>
      </c>
      <c r="DW268" t="n">
        <v>0</v>
      </c>
      <c r="DX268" t="n">
        <v>0</v>
      </c>
      <c r="DY268" t="n">
        <v>0</v>
      </c>
      <c r="DZ268" t="n">
        <v>0</v>
      </c>
      <c r="EA268" t="n">
        <v>0</v>
      </c>
      <c r="EB268" t="n">
        <v>0</v>
      </c>
      <c r="EC268" t="n">
        <v>0</v>
      </c>
      <c r="ED268" t="n">
        <v>0</v>
      </c>
      <c r="EE268" t="n">
        <v>0</v>
      </c>
      <c r="EF268" t="n">
        <v>0</v>
      </c>
      <c r="EG268" t="n">
        <v>0</v>
      </c>
      <c r="EH268" t="n">
        <v>0</v>
      </c>
      <c r="EI268" t="n">
        <v>0</v>
      </c>
      <c r="EJ268" t="n">
        <v>0</v>
      </c>
      <c r="EK268" t="n">
        <v>0</v>
      </c>
      <c r="EL268" t="n">
        <v>0</v>
      </c>
      <c r="EM268" t="n">
        <v>0</v>
      </c>
      <c r="EN268" t="n">
        <v>0</v>
      </c>
      <c r="EO268" t="n">
        <v>1</v>
      </c>
      <c r="EP268" t="n">
        <v>0</v>
      </c>
      <c r="EQ268" t="n">
        <v>0</v>
      </c>
      <c r="ER268" t="n">
        <v>0</v>
      </c>
      <c r="ES268" t="n">
        <v>0</v>
      </c>
      <c r="ET268" t="n">
        <v>0</v>
      </c>
      <c r="EU268" t="n">
        <v>1</v>
      </c>
      <c r="EV268" t="n">
        <v>0</v>
      </c>
      <c r="EW268" t="n">
        <v>1</v>
      </c>
      <c r="EX268" t="n">
        <v>0</v>
      </c>
      <c r="EY268" t="n">
        <v>0</v>
      </c>
      <c r="EZ268" t="n">
        <v>0</v>
      </c>
      <c r="FA268" t="n">
        <v>0</v>
      </c>
      <c r="FB268" t="n">
        <v>1</v>
      </c>
      <c r="FC268" t="n">
        <v>0</v>
      </c>
      <c r="FD268" t="n">
        <v>0</v>
      </c>
      <c r="FE268" t="n">
        <v>0</v>
      </c>
      <c r="FF268" t="n">
        <v>0</v>
      </c>
      <c r="FG268" t="n">
        <v>0</v>
      </c>
      <c r="FH268" t="n">
        <v>0</v>
      </c>
      <c r="FI268" t="n">
        <v>0</v>
      </c>
      <c r="FJ268" t="n">
        <v>0</v>
      </c>
      <c r="FK268" t="n">
        <v>0</v>
      </c>
      <c r="FL268" t="n">
        <v>0</v>
      </c>
      <c r="FM268" t="n">
        <v>0</v>
      </c>
      <c r="FN268" t="n">
        <v>0</v>
      </c>
      <c r="FO268" t="n">
        <v>0</v>
      </c>
      <c r="FP268" t="n">
        <v>0</v>
      </c>
      <c r="FQ268" t="n">
        <v>0</v>
      </c>
      <c r="FR268" t="n">
        <v>0</v>
      </c>
      <c r="FS268" t="n">
        <v>0</v>
      </c>
      <c r="FT268" t="n">
        <v>0</v>
      </c>
      <c r="FU268" t="n">
        <v>0</v>
      </c>
      <c r="FV268" t="n">
        <v>0</v>
      </c>
      <c r="FW268" t="n">
        <v>0</v>
      </c>
      <c r="FX268" t="n">
        <v>1</v>
      </c>
    </row>
    <row r="269">
      <c r="B269" s="2107" t="inlineStr">
        <is>
          <t>Balle de paddy</t>
        </is>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c r="W269" t="n">
        <v>0</v>
      </c>
      <c r="X269" t="n">
        <v>0</v>
      </c>
      <c r="Y269" t="n">
        <v>0</v>
      </c>
      <c r="Z269" t="n">
        <v>0</v>
      </c>
      <c r="AA269" t="n">
        <v>0</v>
      </c>
      <c r="AB269" t="n">
        <v>0</v>
      </c>
      <c r="AC269" t="n">
        <v>0</v>
      </c>
      <c r="AD269" t="n">
        <v>0</v>
      </c>
      <c r="AE269" t="n">
        <v>0</v>
      </c>
      <c r="AF269" t="n">
        <v>0</v>
      </c>
      <c r="AG269" t="n">
        <v>0</v>
      </c>
      <c r="AH269" t="n">
        <v>0</v>
      </c>
      <c r="AI269" t="n">
        <v>0</v>
      </c>
      <c r="AJ269" t="n">
        <v>0</v>
      </c>
      <c r="AK269" t="n">
        <v>0</v>
      </c>
      <c r="AL269" t="n">
        <v>0</v>
      </c>
      <c r="AM269" t="n">
        <v>0</v>
      </c>
      <c r="AN269" t="n">
        <v>0</v>
      </c>
      <c r="AO269" t="n">
        <v>0</v>
      </c>
      <c r="AP269" t="n">
        <v>0</v>
      </c>
      <c r="AQ269" t="n">
        <v>0</v>
      </c>
      <c r="AR269" t="n">
        <v>0</v>
      </c>
      <c r="AS269" t="n">
        <v>0</v>
      </c>
      <c r="AT269" t="n">
        <v>0</v>
      </c>
      <c r="AU269" t="n">
        <v>0</v>
      </c>
      <c r="AV269" t="n">
        <v>0</v>
      </c>
      <c r="AW269" t="n">
        <v>0</v>
      </c>
      <c r="AX269" t="n">
        <v>0</v>
      </c>
      <c r="AY269" t="n">
        <v>0</v>
      </c>
      <c r="AZ269" t="n">
        <v>0</v>
      </c>
      <c r="BA269" t="n">
        <v>0</v>
      </c>
      <c r="BB269" t="n">
        <v>0</v>
      </c>
      <c r="BC269" t="n">
        <v>0</v>
      </c>
      <c r="BD269" t="n">
        <v>0</v>
      </c>
      <c r="BE269" t="n">
        <v>0</v>
      </c>
      <c r="BF269" t="n">
        <v>0</v>
      </c>
      <c r="BG269" t="n">
        <v>0</v>
      </c>
      <c r="BH269" t="n">
        <v>0</v>
      </c>
      <c r="BI269" t="n">
        <v>0</v>
      </c>
      <c r="BJ269" t="n">
        <v>0</v>
      </c>
      <c r="BK269" t="n">
        <v>0</v>
      </c>
      <c r="BL269" t="n">
        <v>0</v>
      </c>
      <c r="BM269" t="n">
        <v>0</v>
      </c>
      <c r="BN269" t="n">
        <v>0</v>
      </c>
      <c r="BO269" t="n">
        <v>0</v>
      </c>
      <c r="BP269" t="n">
        <v>0</v>
      </c>
      <c r="BQ269" t="n">
        <v>0</v>
      </c>
      <c r="BR269" t="n">
        <v>0</v>
      </c>
      <c r="BS269" t="n">
        <v>0</v>
      </c>
      <c r="BT269" t="n">
        <v>0</v>
      </c>
      <c r="BU269" t="n">
        <v>0</v>
      </c>
      <c r="BV269" t="n">
        <v>0</v>
      </c>
      <c r="BW269" t="n">
        <v>0</v>
      </c>
      <c r="BX269" t="n">
        <v>0</v>
      </c>
      <c r="BY269" t="n">
        <v>0</v>
      </c>
      <c r="BZ269" t="n">
        <v>0</v>
      </c>
      <c r="CA269" t="n">
        <v>0</v>
      </c>
      <c r="CB269" t="n">
        <v>0</v>
      </c>
      <c r="CC269" t="n">
        <v>0</v>
      </c>
      <c r="CD269" t="n">
        <v>0</v>
      </c>
      <c r="CE269" t="n">
        <v>0</v>
      </c>
      <c r="CF269" t="n">
        <v>0</v>
      </c>
      <c r="CG269" t="n">
        <v>0</v>
      </c>
      <c r="CH269" t="n">
        <v>0</v>
      </c>
      <c r="CI269" t="n">
        <v>0</v>
      </c>
      <c r="CJ269" t="n">
        <v>0</v>
      </c>
      <c r="CK269" t="n">
        <v>0</v>
      </c>
      <c r="CL269" t="n">
        <v>0</v>
      </c>
      <c r="CM269" t="n">
        <v>0</v>
      </c>
      <c r="CN269" t="n">
        <v>0</v>
      </c>
      <c r="CO269" t="n">
        <v>0</v>
      </c>
      <c r="CP269" t="n">
        <v>0</v>
      </c>
      <c r="CQ269" t="n">
        <v>0</v>
      </c>
      <c r="CR269" t="n">
        <v>0</v>
      </c>
      <c r="CS269" t="n">
        <v>0</v>
      </c>
      <c r="CT269" t="n">
        <v>0</v>
      </c>
      <c r="CU269" t="n">
        <v>0</v>
      </c>
      <c r="CV269" t="n">
        <v>0</v>
      </c>
      <c r="CW269" t="n">
        <v>0</v>
      </c>
      <c r="CX269" t="n">
        <v>0</v>
      </c>
      <c r="CY269" t="n">
        <v>0</v>
      </c>
      <c r="CZ269" t="n">
        <v>1</v>
      </c>
      <c r="DA269" t="n">
        <v>0</v>
      </c>
      <c r="DB269" t="n">
        <v>0</v>
      </c>
      <c r="DC269" t="n">
        <v>0</v>
      </c>
      <c r="DD269" t="n">
        <v>0</v>
      </c>
      <c r="DE269" t="n">
        <v>0</v>
      </c>
      <c r="DF269" t="n">
        <v>0</v>
      </c>
      <c r="DG269" t="n">
        <v>0</v>
      </c>
      <c r="DH269" t="n">
        <v>0</v>
      </c>
      <c r="DI269" t="n">
        <v>0</v>
      </c>
      <c r="DJ269" t="n">
        <v>0</v>
      </c>
      <c r="DK269" t="n">
        <v>0</v>
      </c>
      <c r="DL269" t="n">
        <v>0</v>
      </c>
      <c r="DM269" t="n">
        <v>0</v>
      </c>
      <c r="DN269" t="n">
        <v>0</v>
      </c>
      <c r="DO269" t="n">
        <v>0</v>
      </c>
      <c r="DP269" t="n">
        <v>0</v>
      </c>
      <c r="DQ269" t="n">
        <v>0</v>
      </c>
      <c r="DR269" t="n">
        <v>0</v>
      </c>
      <c r="DS269" t="n">
        <v>0</v>
      </c>
      <c r="DT269" t="n">
        <v>0</v>
      </c>
      <c r="DU269" t="n">
        <v>0</v>
      </c>
      <c r="DV269" t="n">
        <v>0</v>
      </c>
      <c r="DW269" t="n">
        <v>0</v>
      </c>
      <c r="DX269" t="n">
        <v>0</v>
      </c>
      <c r="DY269" t="n">
        <v>0</v>
      </c>
      <c r="DZ269" t="n">
        <v>0</v>
      </c>
      <c r="EA269" t="n">
        <v>0</v>
      </c>
      <c r="EB269" t="n">
        <v>0</v>
      </c>
      <c r="EC269" t="n">
        <v>0</v>
      </c>
      <c r="ED269" t="n">
        <v>0</v>
      </c>
      <c r="EE269" t="n">
        <v>0</v>
      </c>
      <c r="EF269" t="n">
        <v>0</v>
      </c>
      <c r="EG269" t="n">
        <v>0</v>
      </c>
      <c r="EH269" t="n">
        <v>0</v>
      </c>
      <c r="EI269" t="n">
        <v>0</v>
      </c>
      <c r="EJ269" t="n">
        <v>0</v>
      </c>
      <c r="EK269" t="n">
        <v>0</v>
      </c>
      <c r="EL269" t="n">
        <v>0</v>
      </c>
      <c r="EM269" t="n">
        <v>0</v>
      </c>
      <c r="EN269" t="n">
        <v>0</v>
      </c>
      <c r="EO269" t="n">
        <v>1</v>
      </c>
      <c r="EP269" t="n">
        <v>0</v>
      </c>
      <c r="EQ269" t="n">
        <v>0</v>
      </c>
      <c r="ER269" t="n">
        <v>0</v>
      </c>
      <c r="ES269" t="n">
        <v>0</v>
      </c>
      <c r="ET269" t="n">
        <v>0</v>
      </c>
      <c r="EU269" t="n">
        <v>1</v>
      </c>
      <c r="EV269" t="n">
        <v>0</v>
      </c>
      <c r="EW269" t="n">
        <v>0</v>
      </c>
      <c r="EX269" t="n">
        <v>0</v>
      </c>
      <c r="EY269" t="n">
        <v>0</v>
      </c>
      <c r="EZ269" t="n">
        <v>0</v>
      </c>
      <c r="FA269" t="n">
        <v>0</v>
      </c>
      <c r="FB269" t="n">
        <v>0</v>
      </c>
      <c r="FC269" t="n">
        <v>0</v>
      </c>
      <c r="FD269" t="n">
        <v>0</v>
      </c>
      <c r="FE269" t="n">
        <v>0</v>
      </c>
      <c r="FF269" t="n">
        <v>0</v>
      </c>
      <c r="FG269" t="n">
        <v>0</v>
      </c>
      <c r="FH269" t="n">
        <v>0</v>
      </c>
      <c r="FI269" t="n">
        <v>0</v>
      </c>
      <c r="FJ269" t="n">
        <v>0</v>
      </c>
      <c r="FK269" t="n">
        <v>0</v>
      </c>
      <c r="FL269" t="n">
        <v>0</v>
      </c>
      <c r="FM269" t="n">
        <v>0</v>
      </c>
      <c r="FN269" t="n">
        <v>0</v>
      </c>
      <c r="FO269" t="n">
        <v>0</v>
      </c>
      <c r="FP269" t="n">
        <v>0</v>
      </c>
      <c r="FQ269" t="n">
        <v>0</v>
      </c>
      <c r="FR269" t="n">
        <v>0</v>
      </c>
      <c r="FS269" t="n">
        <v>0</v>
      </c>
      <c r="FT269" t="n">
        <v>0</v>
      </c>
      <c r="FU269" t="n">
        <v>0</v>
      </c>
      <c r="FV269" t="n">
        <v>0</v>
      </c>
      <c r="FW269" t="n">
        <v>0</v>
      </c>
      <c r="FX269" t="n">
        <v>0</v>
      </c>
    </row>
    <row r="270">
      <c r="B270" s="2107" t="inlineStr">
        <is>
          <t>Brisures de riz</t>
        </is>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c r="V270" t="n">
        <v>0</v>
      </c>
      <c r="W270" t="n">
        <v>0</v>
      </c>
      <c r="X270" t="n">
        <v>0</v>
      </c>
      <c r="Y270" t="n">
        <v>0</v>
      </c>
      <c r="Z270" t="n">
        <v>0</v>
      </c>
      <c r="AA270" t="n">
        <v>0</v>
      </c>
      <c r="AB270" t="n">
        <v>0</v>
      </c>
      <c r="AC270" t="n">
        <v>0</v>
      </c>
      <c r="AD270" t="n">
        <v>0</v>
      </c>
      <c r="AE270" t="n">
        <v>0</v>
      </c>
      <c r="AF270" t="n">
        <v>0</v>
      </c>
      <c r="AG270" t="n">
        <v>0</v>
      </c>
      <c r="AH270" t="n">
        <v>0</v>
      </c>
      <c r="AI270" t="n">
        <v>0</v>
      </c>
      <c r="AJ270" t="n">
        <v>0</v>
      </c>
      <c r="AK270" t="n">
        <v>0</v>
      </c>
      <c r="AL270" t="n">
        <v>0</v>
      </c>
      <c r="AM270" t="n">
        <v>0</v>
      </c>
      <c r="AN270" t="n">
        <v>0</v>
      </c>
      <c r="AO270" t="n">
        <v>0</v>
      </c>
      <c r="AP270" t="n">
        <v>0</v>
      </c>
      <c r="AQ270" t="n">
        <v>0</v>
      </c>
      <c r="AR270" t="n">
        <v>0</v>
      </c>
      <c r="AS270" t="n">
        <v>0</v>
      </c>
      <c r="AT270" t="n">
        <v>0</v>
      </c>
      <c r="AU270" t="n">
        <v>0</v>
      </c>
      <c r="AV270" t="n">
        <v>0</v>
      </c>
      <c r="AW270" t="n">
        <v>0</v>
      </c>
      <c r="AX270" t="n">
        <v>0</v>
      </c>
      <c r="AY270" t="n">
        <v>0</v>
      </c>
      <c r="AZ270" t="n">
        <v>0</v>
      </c>
      <c r="BA270" t="n">
        <v>0</v>
      </c>
      <c r="BB270" t="n">
        <v>0</v>
      </c>
      <c r="BC270" t="n">
        <v>0</v>
      </c>
      <c r="BD270" t="n">
        <v>0</v>
      </c>
      <c r="BE270" t="n">
        <v>0</v>
      </c>
      <c r="BF270" t="n">
        <v>0</v>
      </c>
      <c r="BG270" t="n">
        <v>0</v>
      </c>
      <c r="BH270" t="n">
        <v>0</v>
      </c>
      <c r="BI270" t="n">
        <v>0</v>
      </c>
      <c r="BJ270" t="n">
        <v>0</v>
      </c>
      <c r="BK270" t="n">
        <v>0</v>
      </c>
      <c r="BL270" t="n">
        <v>0</v>
      </c>
      <c r="BM270" t="n">
        <v>0</v>
      </c>
      <c r="BN270" t="n">
        <v>0</v>
      </c>
      <c r="BO270" t="n">
        <v>0</v>
      </c>
      <c r="BP270" t="n">
        <v>0</v>
      </c>
      <c r="BQ270" t="n">
        <v>0</v>
      </c>
      <c r="BR270" t="n">
        <v>0</v>
      </c>
      <c r="BS270" t="n">
        <v>0</v>
      </c>
      <c r="BT270" t="n">
        <v>0</v>
      </c>
      <c r="BU270" t="n">
        <v>0</v>
      </c>
      <c r="BV270" t="n">
        <v>0</v>
      </c>
      <c r="BW270" t="n">
        <v>0</v>
      </c>
      <c r="BX270" t="n">
        <v>0</v>
      </c>
      <c r="BY270" t="n">
        <v>0</v>
      </c>
      <c r="BZ270" t="n">
        <v>0</v>
      </c>
      <c r="CA270" t="n">
        <v>0</v>
      </c>
      <c r="CB270" t="n">
        <v>0</v>
      </c>
      <c r="CC270" t="n">
        <v>0</v>
      </c>
      <c r="CD270" t="n">
        <v>0</v>
      </c>
      <c r="CE270" t="n">
        <v>0</v>
      </c>
      <c r="CF270" t="n">
        <v>0</v>
      </c>
      <c r="CG270" t="n">
        <v>0</v>
      </c>
      <c r="CH270" t="n">
        <v>0</v>
      </c>
      <c r="CI270" t="n">
        <v>0</v>
      </c>
      <c r="CJ270" t="n">
        <v>0</v>
      </c>
      <c r="CK270" t="n">
        <v>0</v>
      </c>
      <c r="CL270" t="n">
        <v>0</v>
      </c>
      <c r="CM270" t="n">
        <v>0</v>
      </c>
      <c r="CN270" t="n">
        <v>0</v>
      </c>
      <c r="CO270" t="n">
        <v>0</v>
      </c>
      <c r="CP270" t="n">
        <v>0</v>
      </c>
      <c r="CQ270" t="n">
        <v>0</v>
      </c>
      <c r="CR270" t="n">
        <v>0</v>
      </c>
      <c r="CS270" t="n">
        <v>0</v>
      </c>
      <c r="CT270" t="n">
        <v>0</v>
      </c>
      <c r="CU270" t="n">
        <v>0</v>
      </c>
      <c r="CV270" t="n">
        <v>0</v>
      </c>
      <c r="CW270" t="n">
        <v>0</v>
      </c>
      <c r="CX270" t="n">
        <v>0</v>
      </c>
      <c r="CY270" t="n">
        <v>0</v>
      </c>
      <c r="CZ270" t="n">
        <v>0</v>
      </c>
      <c r="DA270" t="n">
        <v>1</v>
      </c>
      <c r="DB270" t="n">
        <v>0</v>
      </c>
      <c r="DC270" t="n">
        <v>0</v>
      </c>
      <c r="DD270" t="n">
        <v>0</v>
      </c>
      <c r="DE270" t="n">
        <v>0</v>
      </c>
      <c r="DF270" t="n">
        <v>0</v>
      </c>
      <c r="DG270" t="n">
        <v>0</v>
      </c>
      <c r="DH270" t="n">
        <v>0</v>
      </c>
      <c r="DI270" t="n">
        <v>0</v>
      </c>
      <c r="DJ270" t="n">
        <v>0</v>
      </c>
      <c r="DK270" t="n">
        <v>0</v>
      </c>
      <c r="DL270" t="n">
        <v>0</v>
      </c>
      <c r="DM270" t="n">
        <v>0</v>
      </c>
      <c r="DN270" t="n">
        <v>0</v>
      </c>
      <c r="DO270" t="n">
        <v>0</v>
      </c>
      <c r="DP270" t="n">
        <v>0</v>
      </c>
      <c r="DQ270" t="n">
        <v>0</v>
      </c>
      <c r="DR270" t="n">
        <v>0</v>
      </c>
      <c r="DS270" t="n">
        <v>0</v>
      </c>
      <c r="DT270" t="n">
        <v>0</v>
      </c>
      <c r="DU270" t="n">
        <v>0</v>
      </c>
      <c r="DV270" t="n">
        <v>0</v>
      </c>
      <c r="DW270" t="n">
        <v>0</v>
      </c>
      <c r="DX270" t="n">
        <v>0</v>
      </c>
      <c r="DY270" t="n">
        <v>0</v>
      </c>
      <c r="DZ270" t="n">
        <v>0</v>
      </c>
      <c r="EA270" t="n">
        <v>0</v>
      </c>
      <c r="EB270" t="n">
        <v>0</v>
      </c>
      <c r="EC270" t="n">
        <v>0</v>
      </c>
      <c r="ED270" t="n">
        <v>0</v>
      </c>
      <c r="EE270" t="n">
        <v>0</v>
      </c>
      <c r="EF270" t="n">
        <v>0</v>
      </c>
      <c r="EG270" t="n">
        <v>0</v>
      </c>
      <c r="EH270" t="n">
        <v>0</v>
      </c>
      <c r="EI270" t="n">
        <v>0</v>
      </c>
      <c r="EJ270" t="n">
        <v>0</v>
      </c>
      <c r="EK270" t="n">
        <v>0</v>
      </c>
      <c r="EL270" t="n">
        <v>0</v>
      </c>
      <c r="EM270" t="n">
        <v>0</v>
      </c>
      <c r="EN270" t="n">
        <v>0</v>
      </c>
      <c r="EO270" t="n">
        <v>0</v>
      </c>
      <c r="EP270" t="n">
        <v>0</v>
      </c>
      <c r="EQ270" t="n">
        <v>0</v>
      </c>
      <c r="ER270" t="n">
        <v>0</v>
      </c>
      <c r="ES270" t="n">
        <v>0</v>
      </c>
      <c r="ET270" t="n">
        <v>0</v>
      </c>
      <c r="EU270" t="n">
        <v>0</v>
      </c>
      <c r="EV270" t="n">
        <v>0</v>
      </c>
      <c r="EW270" t="n">
        <v>1</v>
      </c>
      <c r="EX270" t="n">
        <v>0</v>
      </c>
      <c r="EY270" t="n">
        <v>0</v>
      </c>
      <c r="EZ270" t="n">
        <v>0</v>
      </c>
      <c r="FA270" t="n">
        <v>0</v>
      </c>
      <c r="FB270" t="n">
        <v>1</v>
      </c>
      <c r="FC270" t="n">
        <v>0</v>
      </c>
      <c r="FD270" t="n">
        <v>0</v>
      </c>
      <c r="FE270" t="n">
        <v>0</v>
      </c>
      <c r="FF270" t="n">
        <v>0</v>
      </c>
      <c r="FG270" t="n">
        <v>0</v>
      </c>
      <c r="FH270" t="n">
        <v>0</v>
      </c>
      <c r="FI270" t="n">
        <v>0</v>
      </c>
      <c r="FJ270" t="n">
        <v>0</v>
      </c>
      <c r="FK270" t="n">
        <v>0</v>
      </c>
      <c r="FL270" t="n">
        <v>0</v>
      </c>
      <c r="FM270" t="n">
        <v>0</v>
      </c>
      <c r="FN270" t="n">
        <v>0</v>
      </c>
      <c r="FO270" t="n">
        <v>0</v>
      </c>
      <c r="FP270" t="n">
        <v>0</v>
      </c>
      <c r="FQ270" t="n">
        <v>0</v>
      </c>
      <c r="FR270" t="n">
        <v>0</v>
      </c>
      <c r="FS270" t="n">
        <v>0</v>
      </c>
      <c r="FT270" t="n">
        <v>0</v>
      </c>
      <c r="FU270" t="n">
        <v>0</v>
      </c>
      <c r="FV270" t="n">
        <v>0</v>
      </c>
      <c r="FW270" t="n">
        <v>0</v>
      </c>
      <c r="FX270" t="n">
        <v>1</v>
      </c>
    </row>
    <row r="271">
      <c r="B271" s="2107" t="inlineStr">
        <is>
          <t>Son de riz</t>
        </is>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c r="V271" t="n">
        <v>0</v>
      </c>
      <c r="W271" t="n">
        <v>0</v>
      </c>
      <c r="X271" t="n">
        <v>0</v>
      </c>
      <c r="Y271" t="n">
        <v>0</v>
      </c>
      <c r="Z271" t="n">
        <v>0</v>
      </c>
      <c r="AA271" t="n">
        <v>0</v>
      </c>
      <c r="AB271" t="n">
        <v>0</v>
      </c>
      <c r="AC271" t="n">
        <v>0</v>
      </c>
      <c r="AD271" t="n">
        <v>0</v>
      </c>
      <c r="AE271" t="n">
        <v>0</v>
      </c>
      <c r="AF271" t="n">
        <v>0</v>
      </c>
      <c r="AG271" t="n">
        <v>0</v>
      </c>
      <c r="AH271" t="n">
        <v>0</v>
      </c>
      <c r="AI271" t="n">
        <v>0</v>
      </c>
      <c r="AJ271" t="n">
        <v>0</v>
      </c>
      <c r="AK271" t="n">
        <v>0</v>
      </c>
      <c r="AL271" t="n">
        <v>0</v>
      </c>
      <c r="AM271" t="n">
        <v>0</v>
      </c>
      <c r="AN271" t="n">
        <v>0</v>
      </c>
      <c r="AO271" t="n">
        <v>0</v>
      </c>
      <c r="AP271" t="n">
        <v>0</v>
      </c>
      <c r="AQ271" t="n">
        <v>0</v>
      </c>
      <c r="AR271" t="n">
        <v>0</v>
      </c>
      <c r="AS271" t="n">
        <v>0</v>
      </c>
      <c r="AT271" t="n">
        <v>0</v>
      </c>
      <c r="AU271" t="n">
        <v>0</v>
      </c>
      <c r="AV271" t="n">
        <v>0</v>
      </c>
      <c r="AW271" t="n">
        <v>0</v>
      </c>
      <c r="AX271" t="n">
        <v>0</v>
      </c>
      <c r="AY271" t="n">
        <v>0</v>
      </c>
      <c r="AZ271" t="n">
        <v>0</v>
      </c>
      <c r="BA271" t="n">
        <v>0</v>
      </c>
      <c r="BB271" t="n">
        <v>0</v>
      </c>
      <c r="BC271" t="n">
        <v>0</v>
      </c>
      <c r="BD271" t="n">
        <v>0</v>
      </c>
      <c r="BE271" t="n">
        <v>0</v>
      </c>
      <c r="BF271" t="n">
        <v>0</v>
      </c>
      <c r="BG271" t="n">
        <v>0</v>
      </c>
      <c r="BH271" t="n">
        <v>0</v>
      </c>
      <c r="BI271" t="n">
        <v>0</v>
      </c>
      <c r="BJ271" t="n">
        <v>0</v>
      </c>
      <c r="BK271" t="n">
        <v>0</v>
      </c>
      <c r="BL271" t="n">
        <v>0</v>
      </c>
      <c r="BM271" t="n">
        <v>0</v>
      </c>
      <c r="BN271" t="n">
        <v>0</v>
      </c>
      <c r="BO271" t="n">
        <v>0</v>
      </c>
      <c r="BP271" t="n">
        <v>0</v>
      </c>
      <c r="BQ271" t="n">
        <v>0</v>
      </c>
      <c r="BR271" t="n">
        <v>0</v>
      </c>
      <c r="BS271" t="n">
        <v>0</v>
      </c>
      <c r="BT271" t="n">
        <v>0</v>
      </c>
      <c r="BU271" t="n">
        <v>0</v>
      </c>
      <c r="BV271" t="n">
        <v>0</v>
      </c>
      <c r="BW271" t="n">
        <v>0</v>
      </c>
      <c r="BX271" t="n">
        <v>0</v>
      </c>
      <c r="BY271" t="n">
        <v>0</v>
      </c>
      <c r="BZ271" t="n">
        <v>0</v>
      </c>
      <c r="CA271" t="n">
        <v>0</v>
      </c>
      <c r="CB271" t="n">
        <v>0</v>
      </c>
      <c r="CC271" t="n">
        <v>0</v>
      </c>
      <c r="CD271" t="n">
        <v>0</v>
      </c>
      <c r="CE271" t="n">
        <v>0</v>
      </c>
      <c r="CF271" t="n">
        <v>0</v>
      </c>
      <c r="CG271" t="n">
        <v>0</v>
      </c>
      <c r="CH271" t="n">
        <v>0</v>
      </c>
      <c r="CI271" t="n">
        <v>0</v>
      </c>
      <c r="CJ271" t="n">
        <v>0</v>
      </c>
      <c r="CK271" t="n">
        <v>0</v>
      </c>
      <c r="CL271" t="n">
        <v>0</v>
      </c>
      <c r="CM271" t="n">
        <v>0</v>
      </c>
      <c r="CN271" t="n">
        <v>0</v>
      </c>
      <c r="CO271" t="n">
        <v>0</v>
      </c>
      <c r="CP271" t="n">
        <v>0</v>
      </c>
      <c r="CQ271" t="n">
        <v>0</v>
      </c>
      <c r="CR271" t="n">
        <v>0</v>
      </c>
      <c r="CS271" t="n">
        <v>0</v>
      </c>
      <c r="CT271" t="n">
        <v>0</v>
      </c>
      <c r="CU271" t="n">
        <v>0</v>
      </c>
      <c r="CV271" t="n">
        <v>0</v>
      </c>
      <c r="CW271" t="n">
        <v>0</v>
      </c>
      <c r="CX271" t="n">
        <v>0</v>
      </c>
      <c r="CY271" t="n">
        <v>0</v>
      </c>
      <c r="CZ271" t="n">
        <v>0</v>
      </c>
      <c r="DA271" t="n">
        <v>1</v>
      </c>
      <c r="DB271" t="n">
        <v>0</v>
      </c>
      <c r="DC271" t="n">
        <v>0</v>
      </c>
      <c r="DD271" t="n">
        <v>0</v>
      </c>
      <c r="DE271" t="n">
        <v>0</v>
      </c>
      <c r="DF271" t="n">
        <v>0</v>
      </c>
      <c r="DG271" t="n">
        <v>0</v>
      </c>
      <c r="DH271" t="n">
        <v>0</v>
      </c>
      <c r="DI271" t="n">
        <v>0</v>
      </c>
      <c r="DJ271" t="n">
        <v>0</v>
      </c>
      <c r="DK271" t="n">
        <v>0</v>
      </c>
      <c r="DL271" t="n">
        <v>0</v>
      </c>
      <c r="DM271" t="n">
        <v>0</v>
      </c>
      <c r="DN271" t="n">
        <v>0</v>
      </c>
      <c r="DO271" t="n">
        <v>0</v>
      </c>
      <c r="DP271" t="n">
        <v>0</v>
      </c>
      <c r="DQ271" t="n">
        <v>0</v>
      </c>
      <c r="DR271" t="n">
        <v>0</v>
      </c>
      <c r="DS271" t="n">
        <v>0</v>
      </c>
      <c r="DT271" t="n">
        <v>0</v>
      </c>
      <c r="DU271" t="n">
        <v>0</v>
      </c>
      <c r="DV271" t="n">
        <v>0</v>
      </c>
      <c r="DW271" t="n">
        <v>0</v>
      </c>
      <c r="DX271" t="n">
        <v>0</v>
      </c>
      <c r="DY271" t="n">
        <v>0</v>
      </c>
      <c r="DZ271" t="n">
        <v>0</v>
      </c>
      <c r="EA271" t="n">
        <v>0</v>
      </c>
      <c r="EB271" t="n">
        <v>0</v>
      </c>
      <c r="EC271" t="n">
        <v>0</v>
      </c>
      <c r="ED271" t="n">
        <v>0</v>
      </c>
      <c r="EE271" t="n">
        <v>0</v>
      </c>
      <c r="EF271" t="n">
        <v>0</v>
      </c>
      <c r="EG271" t="n">
        <v>0</v>
      </c>
      <c r="EH271" t="n">
        <v>0</v>
      </c>
      <c r="EI271" t="n">
        <v>0</v>
      </c>
      <c r="EJ271" t="n">
        <v>0</v>
      </c>
      <c r="EK271" t="n">
        <v>0</v>
      </c>
      <c r="EL271" t="n">
        <v>0</v>
      </c>
      <c r="EM271" t="n">
        <v>0</v>
      </c>
      <c r="EN271" t="n">
        <v>0</v>
      </c>
      <c r="EO271" t="n">
        <v>0</v>
      </c>
      <c r="EP271" t="n">
        <v>0</v>
      </c>
      <c r="EQ271" t="n">
        <v>0</v>
      </c>
      <c r="ER271" t="n">
        <v>0</v>
      </c>
      <c r="ES271" t="n">
        <v>0</v>
      </c>
      <c r="ET271" t="n">
        <v>0</v>
      </c>
      <c r="EU271" t="n">
        <v>0</v>
      </c>
      <c r="EV271" t="n">
        <v>0</v>
      </c>
      <c r="EW271" t="n">
        <v>1</v>
      </c>
      <c r="EX271" t="n">
        <v>0</v>
      </c>
      <c r="EY271" t="n">
        <v>0</v>
      </c>
      <c r="EZ271" t="n">
        <v>0</v>
      </c>
      <c r="FA271" t="n">
        <v>0</v>
      </c>
      <c r="FB271" t="n">
        <v>1</v>
      </c>
      <c r="FC271" t="n">
        <v>0</v>
      </c>
      <c r="FD271" t="n">
        <v>0</v>
      </c>
      <c r="FE271" t="n">
        <v>0</v>
      </c>
      <c r="FF271" t="n">
        <v>0</v>
      </c>
      <c r="FG271" t="n">
        <v>0</v>
      </c>
      <c r="FH271" t="n">
        <v>0</v>
      </c>
      <c r="FI271" t="n">
        <v>0</v>
      </c>
      <c r="FJ271" t="n">
        <v>0</v>
      </c>
      <c r="FK271" t="n">
        <v>0</v>
      </c>
      <c r="FL271" t="n">
        <v>0</v>
      </c>
      <c r="FM271" t="n">
        <v>0</v>
      </c>
      <c r="FN271" t="n">
        <v>0</v>
      </c>
      <c r="FO271" t="n">
        <v>0</v>
      </c>
      <c r="FP271" t="n">
        <v>0</v>
      </c>
      <c r="FQ271" t="n">
        <v>0</v>
      </c>
      <c r="FR271" t="n">
        <v>0</v>
      </c>
      <c r="FS271" t="n">
        <v>0</v>
      </c>
      <c r="FT271" t="n">
        <v>0</v>
      </c>
      <c r="FU271" t="n">
        <v>0</v>
      </c>
      <c r="FV271" t="n">
        <v>0</v>
      </c>
      <c r="FW271" t="n">
        <v>0</v>
      </c>
      <c r="FX271" t="n">
        <v>0</v>
      </c>
    </row>
    <row r="272">
      <c r="B272" s="2106" t="inlineStr">
        <is>
          <t>Sons blé tendre</t>
        </is>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c r="W272" t="n">
        <v>0</v>
      </c>
      <c r="X272" t="n">
        <v>0</v>
      </c>
      <c r="Y272" t="n">
        <v>0</v>
      </c>
      <c r="Z272" t="n">
        <v>0</v>
      </c>
      <c r="AA272" t="n">
        <v>0</v>
      </c>
      <c r="AB272" t="n">
        <v>0</v>
      </c>
      <c r="AC272" t="n">
        <v>0</v>
      </c>
      <c r="AD272" t="n">
        <v>0</v>
      </c>
      <c r="AE272" t="n">
        <v>0</v>
      </c>
      <c r="AF272" t="n">
        <v>0</v>
      </c>
      <c r="AG272" t="n">
        <v>0</v>
      </c>
      <c r="AH272" t="n">
        <v>0</v>
      </c>
      <c r="AI272" t="n">
        <v>0</v>
      </c>
      <c r="AJ272" t="n">
        <v>0</v>
      </c>
      <c r="AK272" t="n">
        <v>0</v>
      </c>
      <c r="AL272" t="n">
        <v>0</v>
      </c>
      <c r="AM272" t="n">
        <v>0</v>
      </c>
      <c r="AN272" t="n">
        <v>0</v>
      </c>
      <c r="AO272" t="n">
        <v>0</v>
      </c>
      <c r="AP272" t="n">
        <v>0</v>
      </c>
      <c r="AQ272" t="n">
        <v>0</v>
      </c>
      <c r="AR272" t="n">
        <v>0</v>
      </c>
      <c r="AS272" t="n">
        <v>0</v>
      </c>
      <c r="AT272" t="n">
        <v>0</v>
      </c>
      <c r="AU272" t="n">
        <v>0</v>
      </c>
      <c r="AV272" t="n">
        <v>0</v>
      </c>
      <c r="AW272" t="n">
        <v>0</v>
      </c>
      <c r="AX272" t="n">
        <v>0</v>
      </c>
      <c r="AY272" t="n">
        <v>0</v>
      </c>
      <c r="AZ272" t="n">
        <v>0</v>
      </c>
      <c r="BA272" t="n">
        <v>0</v>
      </c>
      <c r="BB272" t="n">
        <v>0</v>
      </c>
      <c r="BC272" t="n">
        <v>0</v>
      </c>
      <c r="BD272" t="n">
        <v>0</v>
      </c>
      <c r="BE272" t="n">
        <v>0</v>
      </c>
      <c r="BF272" t="n">
        <v>0</v>
      </c>
      <c r="BG272" t="n">
        <v>0</v>
      </c>
      <c r="BH272" t="n">
        <v>0</v>
      </c>
      <c r="BI272" t="n">
        <v>0</v>
      </c>
      <c r="BJ272" t="n">
        <v>0</v>
      </c>
      <c r="BK272" t="n">
        <v>0</v>
      </c>
      <c r="BL272" t="n">
        <v>0</v>
      </c>
      <c r="BM272" t="n">
        <v>0</v>
      </c>
      <c r="BN272" t="n">
        <v>0</v>
      </c>
      <c r="BO272" t="n">
        <v>0</v>
      </c>
      <c r="BP272" t="n">
        <v>0</v>
      </c>
      <c r="BQ272" t="n">
        <v>0</v>
      </c>
      <c r="BR272" t="n">
        <v>0</v>
      </c>
      <c r="BS272" t="n">
        <v>0</v>
      </c>
      <c r="BT272" t="n">
        <v>0</v>
      </c>
      <c r="BU272" t="n">
        <v>0</v>
      </c>
      <c r="BV272" t="n">
        <v>0</v>
      </c>
      <c r="BW272" t="n">
        <v>0</v>
      </c>
      <c r="BX272" t="n">
        <v>0</v>
      </c>
      <c r="BY272" t="n">
        <v>0</v>
      </c>
      <c r="BZ272" t="n">
        <v>0</v>
      </c>
      <c r="CA272" t="n">
        <v>0</v>
      </c>
      <c r="CB272" t="n">
        <v>0</v>
      </c>
      <c r="CC272" t="n">
        <v>0</v>
      </c>
      <c r="CD272" t="n">
        <v>0</v>
      </c>
      <c r="CE272" t="n">
        <v>0</v>
      </c>
      <c r="CF272" t="n">
        <v>0</v>
      </c>
      <c r="CG272" t="n">
        <v>1</v>
      </c>
      <c r="CH272" t="n">
        <v>1</v>
      </c>
      <c r="CI272" t="n">
        <v>0</v>
      </c>
      <c r="CJ272" t="n">
        <v>1</v>
      </c>
      <c r="CK272" t="n">
        <v>1</v>
      </c>
      <c r="CL272" t="n">
        <v>0</v>
      </c>
      <c r="CM272" t="n">
        <v>0</v>
      </c>
      <c r="CN272" t="n">
        <v>0</v>
      </c>
      <c r="CO272" t="n">
        <v>0</v>
      </c>
      <c r="CP272" t="n">
        <v>0</v>
      </c>
      <c r="CQ272" t="n">
        <v>0</v>
      </c>
      <c r="CR272" t="n">
        <v>0</v>
      </c>
      <c r="CS272" t="n">
        <v>0</v>
      </c>
      <c r="CT272" t="n">
        <v>0</v>
      </c>
      <c r="CU272" t="n">
        <v>0</v>
      </c>
      <c r="CV272" t="n">
        <v>0</v>
      </c>
      <c r="CW272" t="n">
        <v>0</v>
      </c>
      <c r="CX272" t="n">
        <v>0</v>
      </c>
      <c r="CY272" t="n">
        <v>0</v>
      </c>
      <c r="CZ272" t="n">
        <v>0</v>
      </c>
      <c r="DA272" t="n">
        <v>0</v>
      </c>
      <c r="DB272" t="n">
        <v>0</v>
      </c>
      <c r="DC272" t="n">
        <v>0</v>
      </c>
      <c r="DD272" t="n">
        <v>0</v>
      </c>
      <c r="DE272" t="n">
        <v>0</v>
      </c>
      <c r="DF272" t="n">
        <v>0</v>
      </c>
      <c r="DG272" t="n">
        <v>0</v>
      </c>
      <c r="DH272" t="n">
        <v>0</v>
      </c>
      <c r="DI272" t="n">
        <v>0</v>
      </c>
      <c r="DJ272" t="n">
        <v>0</v>
      </c>
      <c r="DK272" t="n">
        <v>0</v>
      </c>
      <c r="DL272" t="n">
        <v>0</v>
      </c>
      <c r="DM272" t="n">
        <v>0</v>
      </c>
      <c r="DN272" t="n">
        <v>0</v>
      </c>
      <c r="DO272" t="n">
        <v>0</v>
      </c>
      <c r="DP272" t="n">
        <v>0</v>
      </c>
      <c r="DQ272" t="n">
        <v>0</v>
      </c>
      <c r="DR272" t="n">
        <v>0</v>
      </c>
      <c r="DS272" t="n">
        <v>0</v>
      </c>
      <c r="DT272" t="n">
        <v>0</v>
      </c>
      <c r="DU272" t="n">
        <v>0</v>
      </c>
      <c r="DV272" t="n">
        <v>0</v>
      </c>
      <c r="DW272" t="n">
        <v>0</v>
      </c>
      <c r="DX272" t="n">
        <v>0</v>
      </c>
      <c r="DY272" t="n">
        <v>0</v>
      </c>
      <c r="DZ272" t="n">
        <v>0</v>
      </c>
      <c r="EA272" t="n">
        <v>0</v>
      </c>
      <c r="EB272" t="n">
        <v>0</v>
      </c>
      <c r="EC272" t="n">
        <v>0</v>
      </c>
      <c r="ED272" t="n">
        <v>0</v>
      </c>
      <c r="EE272" t="n">
        <v>0</v>
      </c>
      <c r="EF272" t="n">
        <v>0</v>
      </c>
      <c r="EG272" t="n">
        <v>0</v>
      </c>
      <c r="EH272" t="n">
        <v>0</v>
      </c>
      <c r="EI272" t="n">
        <v>0</v>
      </c>
      <c r="EJ272" t="n">
        <v>0</v>
      </c>
      <c r="EK272" t="n">
        <v>0</v>
      </c>
      <c r="EL272" t="n">
        <v>0</v>
      </c>
      <c r="EM272" t="n">
        <v>0</v>
      </c>
      <c r="EN272" t="n">
        <v>0</v>
      </c>
      <c r="EO272" t="n">
        <v>1</v>
      </c>
      <c r="EP272" t="n">
        <v>1</v>
      </c>
      <c r="EQ272" t="n">
        <v>1</v>
      </c>
      <c r="ER272" t="n">
        <v>0</v>
      </c>
      <c r="ES272" t="n">
        <v>0</v>
      </c>
      <c r="ET272" t="n">
        <v>0</v>
      </c>
      <c r="EU272" t="n">
        <v>0</v>
      </c>
      <c r="EV272" t="n">
        <v>0</v>
      </c>
      <c r="EW272" t="n">
        <v>0</v>
      </c>
      <c r="EX272" t="n">
        <v>0</v>
      </c>
      <c r="EY272" t="n">
        <v>0</v>
      </c>
      <c r="EZ272" t="n">
        <v>0</v>
      </c>
      <c r="FA272" t="n">
        <v>0</v>
      </c>
      <c r="FB272" t="n">
        <v>0</v>
      </c>
      <c r="FC272" t="n">
        <v>0</v>
      </c>
      <c r="FD272" t="n">
        <v>0</v>
      </c>
      <c r="FE272" t="n">
        <v>0</v>
      </c>
      <c r="FF272" t="n">
        <v>0</v>
      </c>
      <c r="FG272" t="n">
        <v>0</v>
      </c>
      <c r="FH272" t="n">
        <v>0</v>
      </c>
      <c r="FI272" t="n">
        <v>0</v>
      </c>
      <c r="FJ272" t="n">
        <v>0</v>
      </c>
      <c r="FK272" t="n">
        <v>0</v>
      </c>
      <c r="FL272" t="n">
        <v>0</v>
      </c>
      <c r="FM272" t="n">
        <v>0</v>
      </c>
      <c r="FN272" t="n">
        <v>0</v>
      </c>
      <c r="FO272" t="n">
        <v>0</v>
      </c>
      <c r="FP272" t="n">
        <v>0</v>
      </c>
      <c r="FQ272" t="n">
        <v>0</v>
      </c>
      <c r="FR272" t="n">
        <v>0</v>
      </c>
      <c r="FS272" t="n">
        <v>0</v>
      </c>
      <c r="FT272" t="n">
        <v>0</v>
      </c>
      <c r="FU272" t="n">
        <v>0</v>
      </c>
      <c r="FV272" t="n">
        <v>0</v>
      </c>
      <c r="FW272" t="n">
        <v>0</v>
      </c>
      <c r="FX272" t="n">
        <v>1</v>
      </c>
    </row>
    <row r="273">
      <c r="B273" s="2107" t="inlineStr">
        <is>
          <t>Sons d'amidonnerie</t>
        </is>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c r="V273" t="n">
        <v>0</v>
      </c>
      <c r="W273" t="n">
        <v>0</v>
      </c>
      <c r="X273" t="n">
        <v>0</v>
      </c>
      <c r="Y273" t="n">
        <v>0</v>
      </c>
      <c r="Z273" t="n">
        <v>0</v>
      </c>
      <c r="AA273" t="n">
        <v>0</v>
      </c>
      <c r="AB273" t="n">
        <v>0</v>
      </c>
      <c r="AC273" t="n">
        <v>0</v>
      </c>
      <c r="AD273" t="n">
        <v>0</v>
      </c>
      <c r="AE273" t="n">
        <v>0</v>
      </c>
      <c r="AF273" t="n">
        <v>0</v>
      </c>
      <c r="AG273" t="n">
        <v>0</v>
      </c>
      <c r="AH273" t="n">
        <v>0</v>
      </c>
      <c r="AI273" t="n">
        <v>0</v>
      </c>
      <c r="AJ273" t="n">
        <v>0</v>
      </c>
      <c r="AK273" t="n">
        <v>0</v>
      </c>
      <c r="AL273" t="n">
        <v>0</v>
      </c>
      <c r="AM273" t="n">
        <v>0</v>
      </c>
      <c r="AN273" t="n">
        <v>0</v>
      </c>
      <c r="AO273" t="n">
        <v>0</v>
      </c>
      <c r="AP273" t="n">
        <v>0</v>
      </c>
      <c r="AQ273" t="n">
        <v>0</v>
      </c>
      <c r="AR273" t="n">
        <v>0</v>
      </c>
      <c r="AS273" t="n">
        <v>0</v>
      </c>
      <c r="AT273" t="n">
        <v>0</v>
      </c>
      <c r="AU273" t="n">
        <v>0</v>
      </c>
      <c r="AV273" t="n">
        <v>0</v>
      </c>
      <c r="AW273" t="n">
        <v>0</v>
      </c>
      <c r="AX273" t="n">
        <v>0</v>
      </c>
      <c r="AY273" t="n">
        <v>0</v>
      </c>
      <c r="AZ273" t="n">
        <v>0</v>
      </c>
      <c r="BA273" t="n">
        <v>0</v>
      </c>
      <c r="BB273" t="n">
        <v>0</v>
      </c>
      <c r="BC273" t="n">
        <v>0</v>
      </c>
      <c r="BD273" t="n">
        <v>0</v>
      </c>
      <c r="BE273" t="n">
        <v>0</v>
      </c>
      <c r="BF273" t="n">
        <v>0</v>
      </c>
      <c r="BG273" t="n">
        <v>0</v>
      </c>
      <c r="BH273" t="n">
        <v>0</v>
      </c>
      <c r="BI273" t="n">
        <v>0</v>
      </c>
      <c r="BJ273" t="n">
        <v>0</v>
      </c>
      <c r="BK273" t="n">
        <v>0</v>
      </c>
      <c r="BL273" t="n">
        <v>0</v>
      </c>
      <c r="BM273" t="n">
        <v>0</v>
      </c>
      <c r="BN273" t="n">
        <v>0</v>
      </c>
      <c r="BO273" t="n">
        <v>0</v>
      </c>
      <c r="BP273" t="n">
        <v>0</v>
      </c>
      <c r="BQ273" t="n">
        <v>0</v>
      </c>
      <c r="BR273" t="n">
        <v>0</v>
      </c>
      <c r="BS273" t="n">
        <v>0</v>
      </c>
      <c r="BT273" t="n">
        <v>0</v>
      </c>
      <c r="BU273" t="n">
        <v>0</v>
      </c>
      <c r="BV273" t="n">
        <v>0</v>
      </c>
      <c r="BW273" t="n">
        <v>0</v>
      </c>
      <c r="BX273" t="n">
        <v>0</v>
      </c>
      <c r="BY273" t="n">
        <v>0</v>
      </c>
      <c r="BZ273" t="n">
        <v>0</v>
      </c>
      <c r="CA273" t="n">
        <v>0</v>
      </c>
      <c r="CB273" t="n">
        <v>0</v>
      </c>
      <c r="CC273" t="n">
        <v>0</v>
      </c>
      <c r="CD273" t="n">
        <v>0</v>
      </c>
      <c r="CE273" t="n">
        <v>0</v>
      </c>
      <c r="CF273" t="n">
        <v>0</v>
      </c>
      <c r="CG273" t="n">
        <v>1</v>
      </c>
      <c r="CH273" t="n">
        <v>1</v>
      </c>
      <c r="CI273" t="n">
        <v>0</v>
      </c>
      <c r="CJ273" t="n">
        <v>0</v>
      </c>
      <c r="CK273" t="n">
        <v>0</v>
      </c>
      <c r="CL273" t="n">
        <v>0</v>
      </c>
      <c r="CM273" t="n">
        <v>0</v>
      </c>
      <c r="CN273" t="n">
        <v>0</v>
      </c>
      <c r="CO273" t="n">
        <v>0</v>
      </c>
      <c r="CP273" t="n">
        <v>0</v>
      </c>
      <c r="CQ273" t="n">
        <v>0</v>
      </c>
      <c r="CR273" t="n">
        <v>0</v>
      </c>
      <c r="CS273" t="n">
        <v>0</v>
      </c>
      <c r="CT273" t="n">
        <v>0</v>
      </c>
      <c r="CU273" t="n">
        <v>0</v>
      </c>
      <c r="CV273" t="n">
        <v>0</v>
      </c>
      <c r="CW273" t="n">
        <v>0</v>
      </c>
      <c r="CX273" t="n">
        <v>0</v>
      </c>
      <c r="CY273" t="n">
        <v>0</v>
      </c>
      <c r="CZ273" t="n">
        <v>0</v>
      </c>
      <c r="DA273" t="n">
        <v>0</v>
      </c>
      <c r="DB273" t="n">
        <v>0</v>
      </c>
      <c r="DC273" t="n">
        <v>0</v>
      </c>
      <c r="DD273" t="n">
        <v>0</v>
      </c>
      <c r="DE273" t="n">
        <v>0</v>
      </c>
      <c r="DF273" t="n">
        <v>0</v>
      </c>
      <c r="DG273" t="n">
        <v>0</v>
      </c>
      <c r="DH273" t="n">
        <v>0</v>
      </c>
      <c r="DI273" t="n">
        <v>0</v>
      </c>
      <c r="DJ273" t="n">
        <v>0</v>
      </c>
      <c r="DK273" t="n">
        <v>0</v>
      </c>
      <c r="DL273" t="n">
        <v>0</v>
      </c>
      <c r="DM273" t="n">
        <v>0</v>
      </c>
      <c r="DN273" t="n">
        <v>0</v>
      </c>
      <c r="DO273" t="n">
        <v>0</v>
      </c>
      <c r="DP273" t="n">
        <v>0</v>
      </c>
      <c r="DQ273" t="n">
        <v>0</v>
      </c>
      <c r="DR273" t="n">
        <v>0</v>
      </c>
      <c r="DS273" t="n">
        <v>0</v>
      </c>
      <c r="DT273" t="n">
        <v>0</v>
      </c>
      <c r="DU273" t="n">
        <v>0</v>
      </c>
      <c r="DV273" t="n">
        <v>0</v>
      </c>
      <c r="DW273" t="n">
        <v>0</v>
      </c>
      <c r="DX273" t="n">
        <v>0</v>
      </c>
      <c r="DY273" t="n">
        <v>0</v>
      </c>
      <c r="DZ273" t="n">
        <v>0</v>
      </c>
      <c r="EA273" t="n">
        <v>0</v>
      </c>
      <c r="EB273" t="n">
        <v>0</v>
      </c>
      <c r="EC273" t="n">
        <v>0</v>
      </c>
      <c r="ED273" t="n">
        <v>0</v>
      </c>
      <c r="EE273" t="n">
        <v>0</v>
      </c>
      <c r="EF273" t="n">
        <v>0</v>
      </c>
      <c r="EG273" t="n">
        <v>0</v>
      </c>
      <c r="EH273" t="n">
        <v>0</v>
      </c>
      <c r="EI273" t="n">
        <v>0</v>
      </c>
      <c r="EJ273" t="n">
        <v>0</v>
      </c>
      <c r="EK273" t="n">
        <v>0</v>
      </c>
      <c r="EL273" t="n">
        <v>0</v>
      </c>
      <c r="EM273" t="n">
        <v>0</v>
      </c>
      <c r="EN273" t="n">
        <v>0</v>
      </c>
      <c r="EO273" t="n">
        <v>1</v>
      </c>
      <c r="EP273" t="n">
        <v>1</v>
      </c>
      <c r="EQ273" t="n">
        <v>0</v>
      </c>
      <c r="ER273" t="n">
        <v>0</v>
      </c>
      <c r="ES273" t="n">
        <v>0</v>
      </c>
      <c r="ET273" t="n">
        <v>0</v>
      </c>
      <c r="EU273" t="n">
        <v>0</v>
      </c>
      <c r="EV273" t="n">
        <v>0</v>
      </c>
      <c r="EW273" t="n">
        <v>0</v>
      </c>
      <c r="EX273" t="n">
        <v>0</v>
      </c>
      <c r="EY273" t="n">
        <v>0</v>
      </c>
      <c r="EZ273" t="n">
        <v>0</v>
      </c>
      <c r="FA273" t="n">
        <v>0</v>
      </c>
      <c r="FB273" t="n">
        <v>0</v>
      </c>
      <c r="FC273" t="n">
        <v>0</v>
      </c>
      <c r="FD273" t="n">
        <v>0</v>
      </c>
      <c r="FE273" t="n">
        <v>0</v>
      </c>
      <c r="FF273" t="n">
        <v>0</v>
      </c>
      <c r="FG273" t="n">
        <v>0</v>
      </c>
      <c r="FH273" t="n">
        <v>0</v>
      </c>
      <c r="FI273" t="n">
        <v>0</v>
      </c>
      <c r="FJ273" t="n">
        <v>0</v>
      </c>
      <c r="FK273" t="n">
        <v>0</v>
      </c>
      <c r="FL273" t="n">
        <v>0</v>
      </c>
      <c r="FM273" t="n">
        <v>0</v>
      </c>
      <c r="FN273" t="n">
        <v>0</v>
      </c>
      <c r="FO273" t="n">
        <v>0</v>
      </c>
      <c r="FP273" t="n">
        <v>0</v>
      </c>
      <c r="FQ273" t="n">
        <v>0</v>
      </c>
      <c r="FR273" t="n">
        <v>0</v>
      </c>
      <c r="FS273" t="n">
        <v>0</v>
      </c>
      <c r="FT273" t="n">
        <v>0</v>
      </c>
      <c r="FU273" t="n">
        <v>0</v>
      </c>
      <c r="FV273" t="n">
        <v>0</v>
      </c>
      <c r="FW273" t="n">
        <v>0</v>
      </c>
      <c r="FX273" t="n">
        <v>1</v>
      </c>
    </row>
    <row r="274">
      <c r="B274" s="2107" t="inlineStr">
        <is>
          <t>Sons de blé tendre</t>
        </is>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c r="W274" t="n">
        <v>0</v>
      </c>
      <c r="X274" t="n">
        <v>0</v>
      </c>
      <c r="Y274" t="n">
        <v>0</v>
      </c>
      <c r="Z274" t="n">
        <v>0</v>
      </c>
      <c r="AA274" t="n">
        <v>0</v>
      </c>
      <c r="AB274" t="n">
        <v>0</v>
      </c>
      <c r="AC274" t="n">
        <v>0</v>
      </c>
      <c r="AD274" t="n">
        <v>0</v>
      </c>
      <c r="AE274" t="n">
        <v>0</v>
      </c>
      <c r="AF274" t="n">
        <v>0</v>
      </c>
      <c r="AG274" t="n">
        <v>0</v>
      </c>
      <c r="AH274" t="n">
        <v>0</v>
      </c>
      <c r="AI274" t="n">
        <v>0</v>
      </c>
      <c r="AJ274" t="n">
        <v>0</v>
      </c>
      <c r="AK274" t="n">
        <v>0</v>
      </c>
      <c r="AL274" t="n">
        <v>0</v>
      </c>
      <c r="AM274" t="n">
        <v>0</v>
      </c>
      <c r="AN274" t="n">
        <v>0</v>
      </c>
      <c r="AO274" t="n">
        <v>0</v>
      </c>
      <c r="AP274" t="n">
        <v>0</v>
      </c>
      <c r="AQ274" t="n">
        <v>0</v>
      </c>
      <c r="AR274" t="n">
        <v>0</v>
      </c>
      <c r="AS274" t="n">
        <v>0</v>
      </c>
      <c r="AT274" t="n">
        <v>0</v>
      </c>
      <c r="AU274" t="n">
        <v>0</v>
      </c>
      <c r="AV274" t="n">
        <v>0</v>
      </c>
      <c r="AW274" t="n">
        <v>0</v>
      </c>
      <c r="AX274" t="n">
        <v>0</v>
      </c>
      <c r="AY274" t="n">
        <v>0</v>
      </c>
      <c r="AZ274" t="n">
        <v>0</v>
      </c>
      <c r="BA274" t="n">
        <v>0</v>
      </c>
      <c r="BB274" t="n">
        <v>0</v>
      </c>
      <c r="BC274" t="n">
        <v>0</v>
      </c>
      <c r="BD274" t="n">
        <v>0</v>
      </c>
      <c r="BE274" t="n">
        <v>0</v>
      </c>
      <c r="BF274" t="n">
        <v>0</v>
      </c>
      <c r="BG274" t="n">
        <v>0</v>
      </c>
      <c r="BH274" t="n">
        <v>0</v>
      </c>
      <c r="BI274" t="n">
        <v>0</v>
      </c>
      <c r="BJ274" t="n">
        <v>0</v>
      </c>
      <c r="BK274" t="n">
        <v>0</v>
      </c>
      <c r="BL274" t="n">
        <v>0</v>
      </c>
      <c r="BM274" t="n">
        <v>0</v>
      </c>
      <c r="BN274" t="n">
        <v>0</v>
      </c>
      <c r="BO274" t="n">
        <v>0</v>
      </c>
      <c r="BP274" t="n">
        <v>0</v>
      </c>
      <c r="BQ274" t="n">
        <v>0</v>
      </c>
      <c r="BR274" t="n">
        <v>0</v>
      </c>
      <c r="BS274" t="n">
        <v>0</v>
      </c>
      <c r="BT274" t="n">
        <v>0</v>
      </c>
      <c r="BU274" t="n">
        <v>0</v>
      </c>
      <c r="BV274" t="n">
        <v>0</v>
      </c>
      <c r="BW274" t="n">
        <v>0</v>
      </c>
      <c r="BX274" t="n">
        <v>0</v>
      </c>
      <c r="BY274" t="n">
        <v>0</v>
      </c>
      <c r="BZ274" t="n">
        <v>0</v>
      </c>
      <c r="CA274" t="n">
        <v>0</v>
      </c>
      <c r="CB274" t="n">
        <v>0</v>
      </c>
      <c r="CC274" t="n">
        <v>0</v>
      </c>
      <c r="CD274" t="n">
        <v>0</v>
      </c>
      <c r="CE274" t="n">
        <v>0</v>
      </c>
      <c r="CF274" t="n">
        <v>0</v>
      </c>
      <c r="CG274" t="n">
        <v>0</v>
      </c>
      <c r="CH274" t="n">
        <v>0</v>
      </c>
      <c r="CI274" t="n">
        <v>0</v>
      </c>
      <c r="CJ274" t="n">
        <v>1</v>
      </c>
      <c r="CK274" t="n">
        <v>1</v>
      </c>
      <c r="CL274" t="n">
        <v>0</v>
      </c>
      <c r="CM274" t="n">
        <v>0</v>
      </c>
      <c r="CN274" t="n">
        <v>0</v>
      </c>
      <c r="CO274" t="n">
        <v>0</v>
      </c>
      <c r="CP274" t="n">
        <v>0</v>
      </c>
      <c r="CQ274" t="n">
        <v>0</v>
      </c>
      <c r="CR274" t="n">
        <v>0</v>
      </c>
      <c r="CS274" t="n">
        <v>0</v>
      </c>
      <c r="CT274" t="n">
        <v>0</v>
      </c>
      <c r="CU274" t="n">
        <v>0</v>
      </c>
      <c r="CV274" t="n">
        <v>0</v>
      </c>
      <c r="CW274" t="n">
        <v>0</v>
      </c>
      <c r="CX274" t="n">
        <v>0</v>
      </c>
      <c r="CY274" t="n">
        <v>0</v>
      </c>
      <c r="CZ274" t="n">
        <v>0</v>
      </c>
      <c r="DA274" t="n">
        <v>0</v>
      </c>
      <c r="DB274" t="n">
        <v>0</v>
      </c>
      <c r="DC274" t="n">
        <v>0</v>
      </c>
      <c r="DD274" t="n">
        <v>0</v>
      </c>
      <c r="DE274" t="n">
        <v>0</v>
      </c>
      <c r="DF274" t="n">
        <v>0</v>
      </c>
      <c r="DG274" t="n">
        <v>0</v>
      </c>
      <c r="DH274" t="n">
        <v>0</v>
      </c>
      <c r="DI274" t="n">
        <v>0</v>
      </c>
      <c r="DJ274" t="n">
        <v>0</v>
      </c>
      <c r="DK274" t="n">
        <v>0</v>
      </c>
      <c r="DL274" t="n">
        <v>0</v>
      </c>
      <c r="DM274" t="n">
        <v>0</v>
      </c>
      <c r="DN274" t="n">
        <v>0</v>
      </c>
      <c r="DO274" t="n">
        <v>0</v>
      </c>
      <c r="DP274" t="n">
        <v>0</v>
      </c>
      <c r="DQ274" t="n">
        <v>0</v>
      </c>
      <c r="DR274" t="n">
        <v>0</v>
      </c>
      <c r="DS274" t="n">
        <v>0</v>
      </c>
      <c r="DT274" t="n">
        <v>0</v>
      </c>
      <c r="DU274" t="n">
        <v>0</v>
      </c>
      <c r="DV274" t="n">
        <v>0</v>
      </c>
      <c r="DW274" t="n">
        <v>0</v>
      </c>
      <c r="DX274" t="n">
        <v>0</v>
      </c>
      <c r="DY274" t="n">
        <v>0</v>
      </c>
      <c r="DZ274" t="n">
        <v>0</v>
      </c>
      <c r="EA274" t="n">
        <v>0</v>
      </c>
      <c r="EB274" t="n">
        <v>0</v>
      </c>
      <c r="EC274" t="n">
        <v>0</v>
      </c>
      <c r="ED274" t="n">
        <v>0</v>
      </c>
      <c r="EE274" t="n">
        <v>0</v>
      </c>
      <c r="EF274" t="n">
        <v>0</v>
      </c>
      <c r="EG274" t="n">
        <v>0</v>
      </c>
      <c r="EH274" t="n">
        <v>0</v>
      </c>
      <c r="EI274" t="n">
        <v>0</v>
      </c>
      <c r="EJ274" t="n">
        <v>0</v>
      </c>
      <c r="EK274" t="n">
        <v>0</v>
      </c>
      <c r="EL274" t="n">
        <v>0</v>
      </c>
      <c r="EM274" t="n">
        <v>0</v>
      </c>
      <c r="EN274" t="n">
        <v>0</v>
      </c>
      <c r="EO274" t="n">
        <v>1</v>
      </c>
      <c r="EP274" t="n">
        <v>0</v>
      </c>
      <c r="EQ274" t="n">
        <v>1</v>
      </c>
      <c r="ER274" t="n">
        <v>0</v>
      </c>
      <c r="ES274" t="n">
        <v>0</v>
      </c>
      <c r="ET274" t="n">
        <v>0</v>
      </c>
      <c r="EU274" t="n">
        <v>0</v>
      </c>
      <c r="EV274" t="n">
        <v>0</v>
      </c>
      <c r="EW274" t="n">
        <v>0</v>
      </c>
      <c r="EX274" t="n">
        <v>0</v>
      </c>
      <c r="EY274" t="n">
        <v>0</v>
      </c>
      <c r="EZ274" t="n">
        <v>0</v>
      </c>
      <c r="FA274" t="n">
        <v>0</v>
      </c>
      <c r="FB274" t="n">
        <v>0</v>
      </c>
      <c r="FC274" t="n">
        <v>0</v>
      </c>
      <c r="FD274" t="n">
        <v>0</v>
      </c>
      <c r="FE274" t="n">
        <v>0</v>
      </c>
      <c r="FF274" t="n">
        <v>0</v>
      </c>
      <c r="FG274" t="n">
        <v>0</v>
      </c>
      <c r="FH274" t="n">
        <v>0</v>
      </c>
      <c r="FI274" t="n">
        <v>0</v>
      </c>
      <c r="FJ274" t="n">
        <v>0</v>
      </c>
      <c r="FK274" t="n">
        <v>0</v>
      </c>
      <c r="FL274" t="n">
        <v>0</v>
      </c>
      <c r="FM274" t="n">
        <v>0</v>
      </c>
      <c r="FN274" t="n">
        <v>0</v>
      </c>
      <c r="FO274" t="n">
        <v>0</v>
      </c>
      <c r="FP274" t="n">
        <v>0</v>
      </c>
      <c r="FQ274" t="n">
        <v>0</v>
      </c>
      <c r="FR274" t="n">
        <v>0</v>
      </c>
      <c r="FS274" t="n">
        <v>0</v>
      </c>
      <c r="FT274" t="n">
        <v>0</v>
      </c>
      <c r="FU274" t="n">
        <v>0</v>
      </c>
      <c r="FV274" t="n">
        <v>0</v>
      </c>
      <c r="FW274" t="n">
        <v>0</v>
      </c>
      <c r="FX274" t="n">
        <v>1</v>
      </c>
    </row>
    <row r="275">
      <c r="B275" s="2106" t="inlineStr">
        <is>
          <t>Remoulages et farines basses</t>
        </is>
      </c>
      <c r="C275" t="n">
        <v>0</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c r="V275" t="n">
        <v>0</v>
      </c>
      <c r="W275" t="n">
        <v>0</v>
      </c>
      <c r="X275" t="n">
        <v>0</v>
      </c>
      <c r="Y275" t="n">
        <v>0</v>
      </c>
      <c r="Z275" t="n">
        <v>0</v>
      </c>
      <c r="AA275" t="n">
        <v>0</v>
      </c>
      <c r="AB275" t="n">
        <v>0</v>
      </c>
      <c r="AC275" t="n">
        <v>0</v>
      </c>
      <c r="AD275" t="n">
        <v>0</v>
      </c>
      <c r="AE275" t="n">
        <v>0</v>
      </c>
      <c r="AF275" t="n">
        <v>0</v>
      </c>
      <c r="AG275" t="n">
        <v>0</v>
      </c>
      <c r="AH275" t="n">
        <v>0</v>
      </c>
      <c r="AI275" t="n">
        <v>0</v>
      </c>
      <c r="AJ275" t="n">
        <v>0</v>
      </c>
      <c r="AK275" t="n">
        <v>0</v>
      </c>
      <c r="AL275" t="n">
        <v>0</v>
      </c>
      <c r="AM275" t="n">
        <v>0</v>
      </c>
      <c r="AN275" t="n">
        <v>0</v>
      </c>
      <c r="AO275" t="n">
        <v>0</v>
      </c>
      <c r="AP275" t="n">
        <v>0</v>
      </c>
      <c r="AQ275" t="n">
        <v>0</v>
      </c>
      <c r="AR275" t="n">
        <v>0</v>
      </c>
      <c r="AS275" t="n">
        <v>0</v>
      </c>
      <c r="AT275" t="n">
        <v>0</v>
      </c>
      <c r="AU275" t="n">
        <v>0</v>
      </c>
      <c r="AV275" t="n">
        <v>0</v>
      </c>
      <c r="AW275" t="n">
        <v>0</v>
      </c>
      <c r="AX275" t="n">
        <v>0</v>
      </c>
      <c r="AY275" t="n">
        <v>0</v>
      </c>
      <c r="AZ275" t="n">
        <v>0</v>
      </c>
      <c r="BA275" t="n">
        <v>0</v>
      </c>
      <c r="BB275" t="n">
        <v>0</v>
      </c>
      <c r="BC275" t="n">
        <v>0</v>
      </c>
      <c r="BD275" t="n">
        <v>0</v>
      </c>
      <c r="BE275" t="n">
        <v>0</v>
      </c>
      <c r="BF275" t="n">
        <v>0</v>
      </c>
      <c r="BG275" t="n">
        <v>0</v>
      </c>
      <c r="BH275" t="n">
        <v>0</v>
      </c>
      <c r="BI275" t="n">
        <v>0</v>
      </c>
      <c r="BJ275" t="n">
        <v>0</v>
      </c>
      <c r="BK275" t="n">
        <v>0</v>
      </c>
      <c r="BL275" t="n">
        <v>0</v>
      </c>
      <c r="BM275" t="n">
        <v>0</v>
      </c>
      <c r="BN275" t="n">
        <v>0</v>
      </c>
      <c r="BO275" t="n">
        <v>0</v>
      </c>
      <c r="BP275" t="n">
        <v>0</v>
      </c>
      <c r="BQ275" t="n">
        <v>0</v>
      </c>
      <c r="BR275" t="n">
        <v>0</v>
      </c>
      <c r="BS275" t="n">
        <v>0</v>
      </c>
      <c r="BT275" t="n">
        <v>0</v>
      </c>
      <c r="BU275" t="n">
        <v>0</v>
      </c>
      <c r="BV275" t="n">
        <v>0</v>
      </c>
      <c r="BW275" t="n">
        <v>0</v>
      </c>
      <c r="BX275" t="n">
        <v>0</v>
      </c>
      <c r="BY275" t="n">
        <v>0</v>
      </c>
      <c r="BZ275" t="n">
        <v>0</v>
      </c>
      <c r="CA275" t="n">
        <v>0</v>
      </c>
      <c r="CB275" t="n">
        <v>0</v>
      </c>
      <c r="CC275" t="n">
        <v>0</v>
      </c>
      <c r="CD275" t="n">
        <v>0</v>
      </c>
      <c r="CE275" t="n">
        <v>0</v>
      </c>
      <c r="CF275" t="n">
        <v>0</v>
      </c>
      <c r="CG275" t="n">
        <v>0</v>
      </c>
      <c r="CH275" t="n">
        <v>0</v>
      </c>
      <c r="CI275" t="n">
        <v>0</v>
      </c>
      <c r="CJ275" t="n">
        <v>1</v>
      </c>
      <c r="CK275" t="n">
        <v>1</v>
      </c>
      <c r="CL275" t="n">
        <v>0</v>
      </c>
      <c r="CM275" t="n">
        <v>0</v>
      </c>
      <c r="CN275" t="n">
        <v>0</v>
      </c>
      <c r="CO275" t="n">
        <v>0</v>
      </c>
      <c r="CP275" t="n">
        <v>0</v>
      </c>
      <c r="CQ275" t="n">
        <v>0</v>
      </c>
      <c r="CR275" t="n">
        <v>0</v>
      </c>
      <c r="CS275" t="n">
        <v>0</v>
      </c>
      <c r="CT275" t="n">
        <v>0</v>
      </c>
      <c r="CU275" t="n">
        <v>0</v>
      </c>
      <c r="CV275" t="n">
        <v>0</v>
      </c>
      <c r="CW275" t="n">
        <v>0</v>
      </c>
      <c r="CX275" t="n">
        <v>0</v>
      </c>
      <c r="CY275" t="n">
        <v>0</v>
      </c>
      <c r="CZ275" t="n">
        <v>0</v>
      </c>
      <c r="DA275" t="n">
        <v>0</v>
      </c>
      <c r="DB275" t="n">
        <v>0</v>
      </c>
      <c r="DC275" t="n">
        <v>0</v>
      </c>
      <c r="DD275" t="n">
        <v>0</v>
      </c>
      <c r="DE275" t="n">
        <v>0</v>
      </c>
      <c r="DF275" t="n">
        <v>0</v>
      </c>
      <c r="DG275" t="n">
        <v>0</v>
      </c>
      <c r="DH275" t="n">
        <v>0</v>
      </c>
      <c r="DI275" t="n">
        <v>0</v>
      </c>
      <c r="DJ275" t="n">
        <v>0</v>
      </c>
      <c r="DK275" t="n">
        <v>0</v>
      </c>
      <c r="DL275" t="n">
        <v>0</v>
      </c>
      <c r="DM275" t="n">
        <v>0</v>
      </c>
      <c r="DN275" t="n">
        <v>0</v>
      </c>
      <c r="DO275" t="n">
        <v>0</v>
      </c>
      <c r="DP275" t="n">
        <v>0</v>
      </c>
      <c r="DQ275" t="n">
        <v>0</v>
      </c>
      <c r="DR275" t="n">
        <v>0</v>
      </c>
      <c r="DS275" t="n">
        <v>0</v>
      </c>
      <c r="DT275" t="n">
        <v>0</v>
      </c>
      <c r="DU275" t="n">
        <v>0</v>
      </c>
      <c r="DV275" t="n">
        <v>0</v>
      </c>
      <c r="DW275" t="n">
        <v>0</v>
      </c>
      <c r="DX275" t="n">
        <v>0</v>
      </c>
      <c r="DY275" t="n">
        <v>0</v>
      </c>
      <c r="DZ275" t="n">
        <v>0</v>
      </c>
      <c r="EA275" t="n">
        <v>0</v>
      </c>
      <c r="EB275" t="n">
        <v>0</v>
      </c>
      <c r="EC275" t="n">
        <v>0</v>
      </c>
      <c r="ED275" t="n">
        <v>0</v>
      </c>
      <c r="EE275" t="n">
        <v>0</v>
      </c>
      <c r="EF275" t="n">
        <v>0</v>
      </c>
      <c r="EG275" t="n">
        <v>0</v>
      </c>
      <c r="EH275" t="n">
        <v>0</v>
      </c>
      <c r="EI275" t="n">
        <v>0</v>
      </c>
      <c r="EJ275" t="n">
        <v>0</v>
      </c>
      <c r="EK275" t="n">
        <v>0</v>
      </c>
      <c r="EL275" t="n">
        <v>0</v>
      </c>
      <c r="EM275" t="n">
        <v>0</v>
      </c>
      <c r="EN275" t="n">
        <v>0</v>
      </c>
      <c r="EO275" t="n">
        <v>1</v>
      </c>
      <c r="EP275" t="n">
        <v>0</v>
      </c>
      <c r="EQ275" t="n">
        <v>1</v>
      </c>
      <c r="ER275" t="n">
        <v>0</v>
      </c>
      <c r="ES275" t="n">
        <v>0</v>
      </c>
      <c r="ET275" t="n">
        <v>0</v>
      </c>
      <c r="EU275" t="n">
        <v>0</v>
      </c>
      <c r="EV275" t="n">
        <v>0</v>
      </c>
      <c r="EW275" t="n">
        <v>0</v>
      </c>
      <c r="EX275" t="n">
        <v>0</v>
      </c>
      <c r="EY275" t="n">
        <v>0</v>
      </c>
      <c r="EZ275" t="n">
        <v>0</v>
      </c>
      <c r="FA275" t="n">
        <v>0</v>
      </c>
      <c r="FB275" t="n">
        <v>0</v>
      </c>
      <c r="FC275" t="n">
        <v>0</v>
      </c>
      <c r="FD275" t="n">
        <v>0</v>
      </c>
      <c r="FE275" t="n">
        <v>0</v>
      </c>
      <c r="FF275" t="n">
        <v>0</v>
      </c>
      <c r="FG275" t="n">
        <v>0</v>
      </c>
      <c r="FH275" t="n">
        <v>0</v>
      </c>
      <c r="FI275" t="n">
        <v>0</v>
      </c>
      <c r="FJ275" t="n">
        <v>0</v>
      </c>
      <c r="FK275" t="n">
        <v>0</v>
      </c>
      <c r="FL275" t="n">
        <v>0</v>
      </c>
      <c r="FM275" t="n">
        <v>0</v>
      </c>
      <c r="FN275" t="n">
        <v>0</v>
      </c>
      <c r="FO275" t="n">
        <v>0</v>
      </c>
      <c r="FP275" t="n">
        <v>0</v>
      </c>
      <c r="FQ275" t="n">
        <v>0</v>
      </c>
      <c r="FR275" t="n">
        <v>0</v>
      </c>
      <c r="FS275" t="n">
        <v>0</v>
      </c>
      <c r="FT275" t="n">
        <v>0</v>
      </c>
      <c r="FU275" t="n">
        <v>0</v>
      </c>
      <c r="FV275" t="n">
        <v>0</v>
      </c>
      <c r="FW275" t="n">
        <v>0</v>
      </c>
      <c r="FX275" t="n">
        <v>1</v>
      </c>
    </row>
    <row r="276">
      <c r="B276" s="2107" t="inlineStr">
        <is>
          <t>Remoulages de blé tendre</t>
        </is>
      </c>
      <c r="C276" t="n">
        <v>0</v>
      </c>
      <c r="D276" t="n">
        <v>0</v>
      </c>
      <c r="E276" t="n">
        <v>0</v>
      </c>
      <c r="F276" t="n">
        <v>0</v>
      </c>
      <c r="G276" t="n">
        <v>0</v>
      </c>
      <c r="H276" t="n">
        <v>0</v>
      </c>
      <c r="I276" t="n">
        <v>0</v>
      </c>
      <c r="J276" t="n">
        <v>0</v>
      </c>
      <c r="K276" t="n">
        <v>0</v>
      </c>
      <c r="L276" t="n">
        <v>0</v>
      </c>
      <c r="M276" t="n">
        <v>0</v>
      </c>
      <c r="N276" t="n">
        <v>0</v>
      </c>
      <c r="O276" t="n">
        <v>0</v>
      </c>
      <c r="P276" t="n">
        <v>0</v>
      </c>
      <c r="Q276" t="n">
        <v>0</v>
      </c>
      <c r="R276" t="n">
        <v>0</v>
      </c>
      <c r="S276" t="n">
        <v>0</v>
      </c>
      <c r="T276" t="n">
        <v>0</v>
      </c>
      <c r="U276" t="n">
        <v>0</v>
      </c>
      <c r="V276" t="n">
        <v>0</v>
      </c>
      <c r="W276" t="n">
        <v>0</v>
      </c>
      <c r="X276" t="n">
        <v>0</v>
      </c>
      <c r="Y276" t="n">
        <v>0</v>
      </c>
      <c r="Z276" t="n">
        <v>0</v>
      </c>
      <c r="AA276" t="n">
        <v>0</v>
      </c>
      <c r="AB276" t="n">
        <v>0</v>
      </c>
      <c r="AC276" t="n">
        <v>0</v>
      </c>
      <c r="AD276" t="n">
        <v>0</v>
      </c>
      <c r="AE276" t="n">
        <v>0</v>
      </c>
      <c r="AF276" t="n">
        <v>0</v>
      </c>
      <c r="AG276" t="n">
        <v>0</v>
      </c>
      <c r="AH276" t="n">
        <v>0</v>
      </c>
      <c r="AI276" t="n">
        <v>0</v>
      </c>
      <c r="AJ276" t="n">
        <v>0</v>
      </c>
      <c r="AK276" t="n">
        <v>0</v>
      </c>
      <c r="AL276" t="n">
        <v>0</v>
      </c>
      <c r="AM276" t="n">
        <v>0</v>
      </c>
      <c r="AN276" t="n">
        <v>0</v>
      </c>
      <c r="AO276" t="n">
        <v>0</v>
      </c>
      <c r="AP276" t="n">
        <v>0</v>
      </c>
      <c r="AQ276" t="n">
        <v>0</v>
      </c>
      <c r="AR276" t="n">
        <v>0</v>
      </c>
      <c r="AS276" t="n">
        <v>0</v>
      </c>
      <c r="AT276" t="n">
        <v>0</v>
      </c>
      <c r="AU276" t="n">
        <v>0</v>
      </c>
      <c r="AV276" t="n">
        <v>0</v>
      </c>
      <c r="AW276" t="n">
        <v>0</v>
      </c>
      <c r="AX276" t="n">
        <v>0</v>
      </c>
      <c r="AY276" t="n">
        <v>0</v>
      </c>
      <c r="AZ276" t="n">
        <v>0</v>
      </c>
      <c r="BA276" t="n">
        <v>0</v>
      </c>
      <c r="BB276" t="n">
        <v>0</v>
      </c>
      <c r="BC276" t="n">
        <v>0</v>
      </c>
      <c r="BD276" t="n">
        <v>0</v>
      </c>
      <c r="BE276" t="n">
        <v>0</v>
      </c>
      <c r="BF276" t="n">
        <v>0</v>
      </c>
      <c r="BG276" t="n">
        <v>0</v>
      </c>
      <c r="BH276" t="n">
        <v>0</v>
      </c>
      <c r="BI276" t="n">
        <v>0</v>
      </c>
      <c r="BJ276" t="n">
        <v>0</v>
      </c>
      <c r="BK276" t="n">
        <v>0</v>
      </c>
      <c r="BL276" t="n">
        <v>0</v>
      </c>
      <c r="BM276" t="n">
        <v>0</v>
      </c>
      <c r="BN276" t="n">
        <v>0</v>
      </c>
      <c r="BO276" t="n">
        <v>0</v>
      </c>
      <c r="BP276" t="n">
        <v>0</v>
      </c>
      <c r="BQ276" t="n">
        <v>0</v>
      </c>
      <c r="BR276" t="n">
        <v>0</v>
      </c>
      <c r="BS276" t="n">
        <v>0</v>
      </c>
      <c r="BT276" t="n">
        <v>0</v>
      </c>
      <c r="BU276" t="n">
        <v>0</v>
      </c>
      <c r="BV276" t="n">
        <v>0</v>
      </c>
      <c r="BW276" t="n">
        <v>0</v>
      </c>
      <c r="BX276" t="n">
        <v>0</v>
      </c>
      <c r="BY276" t="n">
        <v>0</v>
      </c>
      <c r="BZ276" t="n">
        <v>0</v>
      </c>
      <c r="CA276" t="n">
        <v>0</v>
      </c>
      <c r="CB276" t="n">
        <v>0</v>
      </c>
      <c r="CC276" t="n">
        <v>0</v>
      </c>
      <c r="CD276" t="n">
        <v>0</v>
      </c>
      <c r="CE276" t="n">
        <v>0</v>
      </c>
      <c r="CF276" t="n">
        <v>0</v>
      </c>
      <c r="CG276" t="n">
        <v>0</v>
      </c>
      <c r="CH276" t="n">
        <v>0</v>
      </c>
      <c r="CI276" t="n">
        <v>0</v>
      </c>
      <c r="CJ276" t="n">
        <v>1</v>
      </c>
      <c r="CK276" t="n">
        <v>1</v>
      </c>
      <c r="CL276" t="n">
        <v>0</v>
      </c>
      <c r="CM276" t="n">
        <v>0</v>
      </c>
      <c r="CN276" t="n">
        <v>0</v>
      </c>
      <c r="CO276" t="n">
        <v>0</v>
      </c>
      <c r="CP276" t="n">
        <v>0</v>
      </c>
      <c r="CQ276" t="n">
        <v>0</v>
      </c>
      <c r="CR276" t="n">
        <v>0</v>
      </c>
      <c r="CS276" t="n">
        <v>0</v>
      </c>
      <c r="CT276" t="n">
        <v>0</v>
      </c>
      <c r="CU276" t="n">
        <v>0</v>
      </c>
      <c r="CV276" t="n">
        <v>0</v>
      </c>
      <c r="CW276" t="n">
        <v>0</v>
      </c>
      <c r="CX276" t="n">
        <v>0</v>
      </c>
      <c r="CY276" t="n">
        <v>0</v>
      </c>
      <c r="CZ276" t="n">
        <v>0</v>
      </c>
      <c r="DA276" t="n">
        <v>0</v>
      </c>
      <c r="DB276" t="n">
        <v>0</v>
      </c>
      <c r="DC276" t="n">
        <v>0</v>
      </c>
      <c r="DD276" t="n">
        <v>0</v>
      </c>
      <c r="DE276" t="n">
        <v>0</v>
      </c>
      <c r="DF276" t="n">
        <v>0</v>
      </c>
      <c r="DG276" t="n">
        <v>0</v>
      </c>
      <c r="DH276" t="n">
        <v>0</v>
      </c>
      <c r="DI276" t="n">
        <v>0</v>
      </c>
      <c r="DJ276" t="n">
        <v>0</v>
      </c>
      <c r="DK276" t="n">
        <v>0</v>
      </c>
      <c r="DL276" t="n">
        <v>0</v>
      </c>
      <c r="DM276" t="n">
        <v>0</v>
      </c>
      <c r="DN276" t="n">
        <v>0</v>
      </c>
      <c r="DO276" t="n">
        <v>0</v>
      </c>
      <c r="DP276" t="n">
        <v>0</v>
      </c>
      <c r="DQ276" t="n">
        <v>0</v>
      </c>
      <c r="DR276" t="n">
        <v>0</v>
      </c>
      <c r="DS276" t="n">
        <v>0</v>
      </c>
      <c r="DT276" t="n">
        <v>0</v>
      </c>
      <c r="DU276" t="n">
        <v>0</v>
      </c>
      <c r="DV276" t="n">
        <v>0</v>
      </c>
      <c r="DW276" t="n">
        <v>0</v>
      </c>
      <c r="DX276" t="n">
        <v>0</v>
      </c>
      <c r="DY276" t="n">
        <v>0</v>
      </c>
      <c r="DZ276" t="n">
        <v>0</v>
      </c>
      <c r="EA276" t="n">
        <v>0</v>
      </c>
      <c r="EB276" t="n">
        <v>0</v>
      </c>
      <c r="EC276" t="n">
        <v>0</v>
      </c>
      <c r="ED276" t="n">
        <v>0</v>
      </c>
      <c r="EE276" t="n">
        <v>0</v>
      </c>
      <c r="EF276" t="n">
        <v>0</v>
      </c>
      <c r="EG276" t="n">
        <v>0</v>
      </c>
      <c r="EH276" t="n">
        <v>0</v>
      </c>
      <c r="EI276" t="n">
        <v>0</v>
      </c>
      <c r="EJ276" t="n">
        <v>0</v>
      </c>
      <c r="EK276" t="n">
        <v>0</v>
      </c>
      <c r="EL276" t="n">
        <v>0</v>
      </c>
      <c r="EM276" t="n">
        <v>0</v>
      </c>
      <c r="EN276" t="n">
        <v>0</v>
      </c>
      <c r="EO276" t="n">
        <v>1</v>
      </c>
      <c r="EP276" t="n">
        <v>0</v>
      </c>
      <c r="EQ276" t="n">
        <v>1</v>
      </c>
      <c r="ER276" t="n">
        <v>0</v>
      </c>
      <c r="ES276" t="n">
        <v>0</v>
      </c>
      <c r="ET276" t="n">
        <v>0</v>
      </c>
      <c r="EU276" t="n">
        <v>0</v>
      </c>
      <c r="EV276" t="n">
        <v>0</v>
      </c>
      <c r="EW276" t="n">
        <v>0</v>
      </c>
      <c r="EX276" t="n">
        <v>0</v>
      </c>
      <c r="EY276" t="n">
        <v>0</v>
      </c>
      <c r="EZ276" t="n">
        <v>0</v>
      </c>
      <c r="FA276" t="n">
        <v>0</v>
      </c>
      <c r="FB276" t="n">
        <v>0</v>
      </c>
      <c r="FC276" t="n">
        <v>0</v>
      </c>
      <c r="FD276" t="n">
        <v>0</v>
      </c>
      <c r="FE276" t="n">
        <v>0</v>
      </c>
      <c r="FF276" t="n">
        <v>0</v>
      </c>
      <c r="FG276" t="n">
        <v>0</v>
      </c>
      <c r="FH276" t="n">
        <v>0</v>
      </c>
      <c r="FI276" t="n">
        <v>0</v>
      </c>
      <c r="FJ276" t="n">
        <v>0</v>
      </c>
      <c r="FK276" t="n">
        <v>0</v>
      </c>
      <c r="FL276" t="n">
        <v>0</v>
      </c>
      <c r="FM276" t="n">
        <v>0</v>
      </c>
      <c r="FN276" t="n">
        <v>0</v>
      </c>
      <c r="FO276" t="n">
        <v>0</v>
      </c>
      <c r="FP276" t="n">
        <v>0</v>
      </c>
      <c r="FQ276" t="n">
        <v>0</v>
      </c>
      <c r="FR276" t="n">
        <v>0</v>
      </c>
      <c r="FS276" t="n">
        <v>0</v>
      </c>
      <c r="FT276" t="n">
        <v>0</v>
      </c>
      <c r="FU276" t="n">
        <v>0</v>
      </c>
      <c r="FV276" t="n">
        <v>0</v>
      </c>
      <c r="FW276" t="n">
        <v>0</v>
      </c>
      <c r="FX276" t="n">
        <v>1</v>
      </c>
    </row>
    <row r="277">
      <c r="B277" s="2107" t="inlineStr">
        <is>
          <t>Farines basses de blé tendre</t>
        </is>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0</v>
      </c>
      <c r="AD277" t="n">
        <v>0</v>
      </c>
      <c r="AE277" t="n">
        <v>0</v>
      </c>
      <c r="AF277" t="n">
        <v>0</v>
      </c>
      <c r="AG277" t="n">
        <v>0</v>
      </c>
      <c r="AH277" t="n">
        <v>0</v>
      </c>
      <c r="AI277" t="n">
        <v>0</v>
      </c>
      <c r="AJ277" t="n">
        <v>0</v>
      </c>
      <c r="AK277" t="n">
        <v>0</v>
      </c>
      <c r="AL277" t="n">
        <v>0</v>
      </c>
      <c r="AM277" t="n">
        <v>0</v>
      </c>
      <c r="AN277" t="n">
        <v>0</v>
      </c>
      <c r="AO277" t="n">
        <v>0</v>
      </c>
      <c r="AP277" t="n">
        <v>0</v>
      </c>
      <c r="AQ277" t="n">
        <v>0</v>
      </c>
      <c r="AR277" t="n">
        <v>0</v>
      </c>
      <c r="AS277" t="n">
        <v>0</v>
      </c>
      <c r="AT277" t="n">
        <v>0</v>
      </c>
      <c r="AU277" t="n">
        <v>0</v>
      </c>
      <c r="AV277" t="n">
        <v>0</v>
      </c>
      <c r="AW277" t="n">
        <v>0</v>
      </c>
      <c r="AX277" t="n">
        <v>0</v>
      </c>
      <c r="AY277" t="n">
        <v>0</v>
      </c>
      <c r="AZ277" t="n">
        <v>0</v>
      </c>
      <c r="BA277" t="n">
        <v>0</v>
      </c>
      <c r="BB277" t="n">
        <v>0</v>
      </c>
      <c r="BC277" t="n">
        <v>0</v>
      </c>
      <c r="BD277" t="n">
        <v>0</v>
      </c>
      <c r="BE277" t="n">
        <v>0</v>
      </c>
      <c r="BF277" t="n">
        <v>0</v>
      </c>
      <c r="BG277" t="n">
        <v>0</v>
      </c>
      <c r="BH277" t="n">
        <v>0</v>
      </c>
      <c r="BI277" t="n">
        <v>0</v>
      </c>
      <c r="BJ277" t="n">
        <v>0</v>
      </c>
      <c r="BK277" t="n">
        <v>0</v>
      </c>
      <c r="BL277" t="n">
        <v>0</v>
      </c>
      <c r="BM277" t="n">
        <v>0</v>
      </c>
      <c r="BN277" t="n">
        <v>0</v>
      </c>
      <c r="BO277" t="n">
        <v>0</v>
      </c>
      <c r="BP277" t="n">
        <v>0</v>
      </c>
      <c r="BQ277" t="n">
        <v>0</v>
      </c>
      <c r="BR277" t="n">
        <v>0</v>
      </c>
      <c r="BS277" t="n">
        <v>0</v>
      </c>
      <c r="BT277" t="n">
        <v>0</v>
      </c>
      <c r="BU277" t="n">
        <v>0</v>
      </c>
      <c r="BV277" t="n">
        <v>0</v>
      </c>
      <c r="BW277" t="n">
        <v>0</v>
      </c>
      <c r="BX277" t="n">
        <v>0</v>
      </c>
      <c r="BY277" t="n">
        <v>0</v>
      </c>
      <c r="BZ277" t="n">
        <v>0</v>
      </c>
      <c r="CA277" t="n">
        <v>0</v>
      </c>
      <c r="CB277" t="n">
        <v>0</v>
      </c>
      <c r="CC277" t="n">
        <v>0</v>
      </c>
      <c r="CD277" t="n">
        <v>0</v>
      </c>
      <c r="CE277" t="n">
        <v>0</v>
      </c>
      <c r="CF277" t="n">
        <v>0</v>
      </c>
      <c r="CG277" t="n">
        <v>0</v>
      </c>
      <c r="CH277" t="n">
        <v>0</v>
      </c>
      <c r="CI277" t="n">
        <v>0</v>
      </c>
      <c r="CJ277" t="n">
        <v>1</v>
      </c>
      <c r="CK277" t="n">
        <v>1</v>
      </c>
      <c r="CL277" t="n">
        <v>0</v>
      </c>
      <c r="CM277" t="n">
        <v>0</v>
      </c>
      <c r="CN277" t="n">
        <v>0</v>
      </c>
      <c r="CO277" t="n">
        <v>0</v>
      </c>
      <c r="CP277" t="n">
        <v>0</v>
      </c>
      <c r="CQ277" t="n">
        <v>0</v>
      </c>
      <c r="CR277" t="n">
        <v>0</v>
      </c>
      <c r="CS277" t="n">
        <v>0</v>
      </c>
      <c r="CT277" t="n">
        <v>0</v>
      </c>
      <c r="CU277" t="n">
        <v>0</v>
      </c>
      <c r="CV277" t="n">
        <v>0</v>
      </c>
      <c r="CW277" t="n">
        <v>0</v>
      </c>
      <c r="CX277" t="n">
        <v>0</v>
      </c>
      <c r="CY277" t="n">
        <v>0</v>
      </c>
      <c r="CZ277" t="n">
        <v>0</v>
      </c>
      <c r="DA277" t="n">
        <v>0</v>
      </c>
      <c r="DB277" t="n">
        <v>0</v>
      </c>
      <c r="DC277" t="n">
        <v>0</v>
      </c>
      <c r="DD277" t="n">
        <v>0</v>
      </c>
      <c r="DE277" t="n">
        <v>0</v>
      </c>
      <c r="DF277" t="n">
        <v>0</v>
      </c>
      <c r="DG277" t="n">
        <v>0</v>
      </c>
      <c r="DH277" t="n">
        <v>0</v>
      </c>
      <c r="DI277" t="n">
        <v>0</v>
      </c>
      <c r="DJ277" t="n">
        <v>0</v>
      </c>
      <c r="DK277" t="n">
        <v>0</v>
      </c>
      <c r="DL277" t="n">
        <v>0</v>
      </c>
      <c r="DM277" t="n">
        <v>0</v>
      </c>
      <c r="DN277" t="n">
        <v>0</v>
      </c>
      <c r="DO277" t="n">
        <v>0</v>
      </c>
      <c r="DP277" t="n">
        <v>0</v>
      </c>
      <c r="DQ277" t="n">
        <v>0</v>
      </c>
      <c r="DR277" t="n">
        <v>0</v>
      </c>
      <c r="DS277" t="n">
        <v>0</v>
      </c>
      <c r="DT277" t="n">
        <v>0</v>
      </c>
      <c r="DU277" t="n">
        <v>0</v>
      </c>
      <c r="DV277" t="n">
        <v>0</v>
      </c>
      <c r="DW277" t="n">
        <v>0</v>
      </c>
      <c r="DX277" t="n">
        <v>0</v>
      </c>
      <c r="DY277" t="n">
        <v>0</v>
      </c>
      <c r="DZ277" t="n">
        <v>0</v>
      </c>
      <c r="EA277" t="n">
        <v>0</v>
      </c>
      <c r="EB277" t="n">
        <v>0</v>
      </c>
      <c r="EC277" t="n">
        <v>0</v>
      </c>
      <c r="ED277" t="n">
        <v>0</v>
      </c>
      <c r="EE277" t="n">
        <v>0</v>
      </c>
      <c r="EF277" t="n">
        <v>0</v>
      </c>
      <c r="EG277" t="n">
        <v>0</v>
      </c>
      <c r="EH277" t="n">
        <v>0</v>
      </c>
      <c r="EI277" t="n">
        <v>0</v>
      </c>
      <c r="EJ277" t="n">
        <v>0</v>
      </c>
      <c r="EK277" t="n">
        <v>0</v>
      </c>
      <c r="EL277" t="n">
        <v>0</v>
      </c>
      <c r="EM277" t="n">
        <v>0</v>
      </c>
      <c r="EN277" t="n">
        <v>0</v>
      </c>
      <c r="EO277" t="n">
        <v>1</v>
      </c>
      <c r="EP277" t="n">
        <v>0</v>
      </c>
      <c r="EQ277" t="n">
        <v>1</v>
      </c>
      <c r="ER277" t="n">
        <v>0</v>
      </c>
      <c r="ES277" t="n">
        <v>0</v>
      </c>
      <c r="ET277" t="n">
        <v>0</v>
      </c>
      <c r="EU277" t="n">
        <v>0</v>
      </c>
      <c r="EV277" t="n">
        <v>0</v>
      </c>
      <c r="EW277" t="n">
        <v>0</v>
      </c>
      <c r="EX277" t="n">
        <v>0</v>
      </c>
      <c r="EY277" t="n">
        <v>0</v>
      </c>
      <c r="EZ277" t="n">
        <v>0</v>
      </c>
      <c r="FA277" t="n">
        <v>0</v>
      </c>
      <c r="FB277" t="n">
        <v>0</v>
      </c>
      <c r="FC277" t="n">
        <v>0</v>
      </c>
      <c r="FD277" t="n">
        <v>0</v>
      </c>
      <c r="FE277" t="n">
        <v>0</v>
      </c>
      <c r="FF277" t="n">
        <v>0</v>
      </c>
      <c r="FG277" t="n">
        <v>0</v>
      </c>
      <c r="FH277" t="n">
        <v>0</v>
      </c>
      <c r="FI277" t="n">
        <v>0</v>
      </c>
      <c r="FJ277" t="n">
        <v>0</v>
      </c>
      <c r="FK277" t="n">
        <v>0</v>
      </c>
      <c r="FL277" t="n">
        <v>0</v>
      </c>
      <c r="FM277" t="n">
        <v>0</v>
      </c>
      <c r="FN277" t="n">
        <v>0</v>
      </c>
      <c r="FO277" t="n">
        <v>0</v>
      </c>
      <c r="FP277" t="n">
        <v>0</v>
      </c>
      <c r="FQ277" t="n">
        <v>0</v>
      </c>
      <c r="FR277" t="n">
        <v>0</v>
      </c>
      <c r="FS277" t="n">
        <v>0</v>
      </c>
      <c r="FT277" t="n">
        <v>0</v>
      </c>
      <c r="FU277" t="n">
        <v>0</v>
      </c>
      <c r="FV277" t="n">
        <v>0</v>
      </c>
      <c r="FW277" t="n">
        <v>0</v>
      </c>
      <c r="FX277" t="n">
        <v>1</v>
      </c>
    </row>
    <row r="278">
      <c r="B278" s="2106" t="inlineStr">
        <is>
          <t>Produits de 1ère transformation</t>
        </is>
      </c>
      <c r="C278" t="n">
        <v>0</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c r="V278" t="n">
        <v>0</v>
      </c>
      <c r="W278" t="n">
        <v>0</v>
      </c>
      <c r="X278" t="n">
        <v>0</v>
      </c>
      <c r="Y278" t="n">
        <v>0</v>
      </c>
      <c r="Z278" t="n">
        <v>0</v>
      </c>
      <c r="AA278" t="n">
        <v>0</v>
      </c>
      <c r="AB278" t="n">
        <v>0</v>
      </c>
      <c r="AC278" t="n">
        <v>0</v>
      </c>
      <c r="AD278" t="n">
        <v>0</v>
      </c>
      <c r="AE278" t="n">
        <v>0</v>
      </c>
      <c r="AF278" t="n">
        <v>0</v>
      </c>
      <c r="AG278" t="n">
        <v>0</v>
      </c>
      <c r="AH278" t="n">
        <v>0</v>
      </c>
      <c r="AI278" t="n">
        <v>0</v>
      </c>
      <c r="AJ278" t="n">
        <v>0</v>
      </c>
      <c r="AK278" t="n">
        <v>0</v>
      </c>
      <c r="AL278" t="n">
        <v>0</v>
      </c>
      <c r="AM278" t="n">
        <v>0</v>
      </c>
      <c r="AN278" t="n">
        <v>0</v>
      </c>
      <c r="AO278" t="n">
        <v>0</v>
      </c>
      <c r="AP278" t="n">
        <v>0</v>
      </c>
      <c r="AQ278" t="n">
        <v>0</v>
      </c>
      <c r="AR278" t="n">
        <v>0</v>
      </c>
      <c r="AS278" t="n">
        <v>0</v>
      </c>
      <c r="AT278" t="n">
        <v>0</v>
      </c>
      <c r="AU278" t="n">
        <v>0</v>
      </c>
      <c r="AV278" t="n">
        <v>0</v>
      </c>
      <c r="AW278" t="n">
        <v>0</v>
      </c>
      <c r="AX278" t="n">
        <v>0</v>
      </c>
      <c r="AY278" t="n">
        <v>0</v>
      </c>
      <c r="AZ278" t="n">
        <v>0</v>
      </c>
      <c r="BA278" t="n">
        <v>0</v>
      </c>
      <c r="BB278" t="n">
        <v>0</v>
      </c>
      <c r="BC278" t="n">
        <v>0</v>
      </c>
      <c r="BD278" t="n">
        <v>0</v>
      </c>
      <c r="BE278" t="n">
        <v>0</v>
      </c>
      <c r="BF278" t="n">
        <v>0</v>
      </c>
      <c r="BG278" t="n">
        <v>0</v>
      </c>
      <c r="BH278" t="n">
        <v>0</v>
      </c>
      <c r="BI278" t="n">
        <v>0</v>
      </c>
      <c r="BJ278" t="n">
        <v>0</v>
      </c>
      <c r="BK278" t="n">
        <v>0</v>
      </c>
      <c r="BL278" t="n">
        <v>0</v>
      </c>
      <c r="BM278" t="n">
        <v>0</v>
      </c>
      <c r="BN278" t="n">
        <v>0</v>
      </c>
      <c r="BO278" t="n">
        <v>0</v>
      </c>
      <c r="BP278" t="n">
        <v>0</v>
      </c>
      <c r="BQ278" t="n">
        <v>0</v>
      </c>
      <c r="BR278" t="n">
        <v>0</v>
      </c>
      <c r="BS278" t="n">
        <v>0</v>
      </c>
      <c r="BT278" t="n">
        <v>0</v>
      </c>
      <c r="BU278" t="n">
        <v>0</v>
      </c>
      <c r="BV278" t="n">
        <v>0</v>
      </c>
      <c r="BW278" t="n">
        <v>0</v>
      </c>
      <c r="BX278" t="n">
        <v>0</v>
      </c>
      <c r="BY278" t="n">
        <v>0</v>
      </c>
      <c r="BZ278" t="n">
        <v>0</v>
      </c>
      <c r="CA278" t="n">
        <v>0</v>
      </c>
      <c r="CB278" t="n">
        <v>0</v>
      </c>
      <c r="CC278" t="n">
        <v>0</v>
      </c>
      <c r="CD278" t="n">
        <v>0</v>
      </c>
      <c r="CE278" t="n">
        <v>0</v>
      </c>
      <c r="CF278" t="n">
        <v>0</v>
      </c>
      <c r="CG278" t="n">
        <v>1</v>
      </c>
      <c r="CH278" t="n">
        <v>1</v>
      </c>
      <c r="CI278" t="n">
        <v>1</v>
      </c>
      <c r="CJ278" t="n">
        <v>1</v>
      </c>
      <c r="CK278" t="n">
        <v>1</v>
      </c>
      <c r="CL278" t="n">
        <v>1</v>
      </c>
      <c r="CM278" t="n">
        <v>1</v>
      </c>
      <c r="CN278" t="n">
        <v>1</v>
      </c>
      <c r="CO278" t="n">
        <v>1</v>
      </c>
      <c r="CP278" t="n">
        <v>0</v>
      </c>
      <c r="CQ278" t="n">
        <v>1</v>
      </c>
      <c r="CR278" t="n">
        <v>0</v>
      </c>
      <c r="CS278" t="n">
        <v>0</v>
      </c>
      <c r="CT278" t="n">
        <v>0</v>
      </c>
      <c r="CU278" t="n">
        <v>0</v>
      </c>
      <c r="CV278" t="n">
        <v>1</v>
      </c>
      <c r="CW278" t="n">
        <v>1</v>
      </c>
      <c r="CX278" t="n">
        <v>1</v>
      </c>
      <c r="CY278" t="n">
        <v>0</v>
      </c>
      <c r="CZ278" t="n">
        <v>1</v>
      </c>
      <c r="DA278" t="n">
        <v>0</v>
      </c>
      <c r="DB278" t="n">
        <v>1</v>
      </c>
      <c r="DC278" t="n">
        <v>0</v>
      </c>
      <c r="DD278" t="n">
        <v>0</v>
      </c>
      <c r="DE278" t="n">
        <v>0</v>
      </c>
      <c r="DF278" t="n">
        <v>0</v>
      </c>
      <c r="DG278" t="n">
        <v>0</v>
      </c>
      <c r="DH278" t="n">
        <v>0</v>
      </c>
      <c r="DI278" t="n">
        <v>0</v>
      </c>
      <c r="DJ278" t="n">
        <v>0</v>
      </c>
      <c r="DK278" t="n">
        <v>0</v>
      </c>
      <c r="DL278" t="n">
        <v>0</v>
      </c>
      <c r="DM278" t="n">
        <v>0</v>
      </c>
      <c r="DN278" t="n">
        <v>0</v>
      </c>
      <c r="DO278" t="n">
        <v>0</v>
      </c>
      <c r="DP278" t="n">
        <v>0</v>
      </c>
      <c r="DQ278" t="n">
        <v>0</v>
      </c>
      <c r="DR278" t="n">
        <v>0</v>
      </c>
      <c r="DS278" t="n">
        <v>0</v>
      </c>
      <c r="DT278" t="n">
        <v>0</v>
      </c>
      <c r="DU278" t="n">
        <v>0</v>
      </c>
      <c r="DV278" t="n">
        <v>0</v>
      </c>
      <c r="DW278" t="n">
        <v>0</v>
      </c>
      <c r="DX278" t="n">
        <v>0</v>
      </c>
      <c r="DY278" t="n">
        <v>0</v>
      </c>
      <c r="DZ278" t="n">
        <v>0</v>
      </c>
      <c r="EA278" t="n">
        <v>0</v>
      </c>
      <c r="EB278" t="n">
        <v>0</v>
      </c>
      <c r="EC278" t="n">
        <v>0</v>
      </c>
      <c r="ED278" t="n">
        <v>0</v>
      </c>
      <c r="EE278" t="n">
        <v>0</v>
      </c>
      <c r="EF278" t="n">
        <v>0</v>
      </c>
      <c r="EG278" t="n">
        <v>0</v>
      </c>
      <c r="EH278" t="n">
        <v>0</v>
      </c>
      <c r="EI278" t="n">
        <v>0</v>
      </c>
      <c r="EJ278" t="n">
        <v>0</v>
      </c>
      <c r="EK278" t="n">
        <v>0</v>
      </c>
      <c r="EL278" t="n">
        <v>0</v>
      </c>
      <c r="EM278" t="n">
        <v>0</v>
      </c>
      <c r="EN278" t="n">
        <v>0</v>
      </c>
      <c r="EO278" t="n">
        <v>1</v>
      </c>
      <c r="EP278" t="n">
        <v>1</v>
      </c>
      <c r="EQ278" t="n">
        <v>1</v>
      </c>
      <c r="ER278" t="n">
        <v>1</v>
      </c>
      <c r="ES278" t="n">
        <v>1</v>
      </c>
      <c r="ET278" t="n">
        <v>1</v>
      </c>
      <c r="EU278" t="n">
        <v>1</v>
      </c>
      <c r="EV278" t="n">
        <v>1</v>
      </c>
      <c r="EW278" t="n">
        <v>0</v>
      </c>
      <c r="EX278" t="n">
        <v>0</v>
      </c>
      <c r="EY278" t="n">
        <v>0</v>
      </c>
      <c r="EZ278" t="n">
        <v>0</v>
      </c>
      <c r="FA278" t="n">
        <v>0</v>
      </c>
      <c r="FB278" t="n">
        <v>0</v>
      </c>
      <c r="FC278" t="n">
        <v>0</v>
      </c>
      <c r="FD278" t="n">
        <v>0</v>
      </c>
      <c r="FE278" t="n">
        <v>0</v>
      </c>
      <c r="FF278" t="n">
        <v>0</v>
      </c>
      <c r="FG278" t="n">
        <v>0</v>
      </c>
      <c r="FH278" t="n">
        <v>0</v>
      </c>
      <c r="FI278" t="n">
        <v>0</v>
      </c>
      <c r="FJ278" t="n">
        <v>0</v>
      </c>
      <c r="FK278" t="n">
        <v>0</v>
      </c>
      <c r="FL278" t="n">
        <v>0</v>
      </c>
      <c r="FM278" t="n">
        <v>0</v>
      </c>
      <c r="FN278" t="n">
        <v>0</v>
      </c>
      <c r="FO278" t="n">
        <v>0</v>
      </c>
      <c r="FP278" t="n">
        <v>0</v>
      </c>
      <c r="FQ278" t="n">
        <v>0</v>
      </c>
      <c r="FR278" t="n">
        <v>0</v>
      </c>
      <c r="FS278" t="n">
        <v>0</v>
      </c>
      <c r="FT278" t="n">
        <v>0</v>
      </c>
      <c r="FU278" t="n">
        <v>0</v>
      </c>
      <c r="FV278" t="n">
        <v>0</v>
      </c>
      <c r="FW278" t="n">
        <v>0</v>
      </c>
      <c r="FX278" t="n">
        <v>1</v>
      </c>
    </row>
    <row r="279">
      <c r="B279" s="2107" t="inlineStr">
        <is>
          <t>Produits d'amidonnerie</t>
        </is>
      </c>
      <c r="C279" t="n">
        <v>0</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c r="W279" t="n">
        <v>0</v>
      </c>
      <c r="X279" t="n">
        <v>0</v>
      </c>
      <c r="Y279" t="n">
        <v>0</v>
      </c>
      <c r="Z279" t="n">
        <v>0</v>
      </c>
      <c r="AA279" t="n">
        <v>0</v>
      </c>
      <c r="AB279" t="n">
        <v>0</v>
      </c>
      <c r="AC279" t="n">
        <v>0</v>
      </c>
      <c r="AD279" t="n">
        <v>0</v>
      </c>
      <c r="AE279" t="n">
        <v>0</v>
      </c>
      <c r="AF279" t="n">
        <v>0</v>
      </c>
      <c r="AG279" t="n">
        <v>0</v>
      </c>
      <c r="AH279" t="n">
        <v>0</v>
      </c>
      <c r="AI279" t="n">
        <v>0</v>
      </c>
      <c r="AJ279" t="n">
        <v>0</v>
      </c>
      <c r="AK279" t="n">
        <v>0</v>
      </c>
      <c r="AL279" t="n">
        <v>0</v>
      </c>
      <c r="AM279" t="n">
        <v>0</v>
      </c>
      <c r="AN279" t="n">
        <v>0</v>
      </c>
      <c r="AO279" t="n">
        <v>0</v>
      </c>
      <c r="AP279" t="n">
        <v>0</v>
      </c>
      <c r="AQ279" t="n">
        <v>0</v>
      </c>
      <c r="AR279" t="n">
        <v>0</v>
      </c>
      <c r="AS279" t="n">
        <v>0</v>
      </c>
      <c r="AT279" t="n">
        <v>0</v>
      </c>
      <c r="AU279" t="n">
        <v>0</v>
      </c>
      <c r="AV279" t="n">
        <v>0</v>
      </c>
      <c r="AW279" t="n">
        <v>0</v>
      </c>
      <c r="AX279" t="n">
        <v>0</v>
      </c>
      <c r="AY279" t="n">
        <v>0</v>
      </c>
      <c r="AZ279" t="n">
        <v>0</v>
      </c>
      <c r="BA279" t="n">
        <v>0</v>
      </c>
      <c r="BB279" t="n">
        <v>0</v>
      </c>
      <c r="BC279" t="n">
        <v>0</v>
      </c>
      <c r="BD279" t="n">
        <v>0</v>
      </c>
      <c r="BE279" t="n">
        <v>0</v>
      </c>
      <c r="BF279" t="n">
        <v>0</v>
      </c>
      <c r="BG279" t="n">
        <v>0</v>
      </c>
      <c r="BH279" t="n">
        <v>0</v>
      </c>
      <c r="BI279" t="n">
        <v>0</v>
      </c>
      <c r="BJ279" t="n">
        <v>0</v>
      </c>
      <c r="BK279" t="n">
        <v>0</v>
      </c>
      <c r="BL279" t="n">
        <v>0</v>
      </c>
      <c r="BM279" t="n">
        <v>0</v>
      </c>
      <c r="BN279" t="n">
        <v>0</v>
      </c>
      <c r="BO279" t="n">
        <v>0</v>
      </c>
      <c r="BP279" t="n">
        <v>0</v>
      </c>
      <c r="BQ279" t="n">
        <v>0</v>
      </c>
      <c r="BR279" t="n">
        <v>0</v>
      </c>
      <c r="BS279" t="n">
        <v>0</v>
      </c>
      <c r="BT279" t="n">
        <v>0</v>
      </c>
      <c r="BU279" t="n">
        <v>0</v>
      </c>
      <c r="BV279" t="n">
        <v>0</v>
      </c>
      <c r="BW279" t="n">
        <v>0</v>
      </c>
      <c r="BX279" t="n">
        <v>0</v>
      </c>
      <c r="BY279" t="n">
        <v>0</v>
      </c>
      <c r="BZ279" t="n">
        <v>0</v>
      </c>
      <c r="CA279" t="n">
        <v>0</v>
      </c>
      <c r="CB279" t="n">
        <v>0</v>
      </c>
      <c r="CC279" t="n">
        <v>0</v>
      </c>
      <c r="CD279" t="n">
        <v>0</v>
      </c>
      <c r="CE279" t="n">
        <v>0</v>
      </c>
      <c r="CF279" t="n">
        <v>0</v>
      </c>
      <c r="CG279" t="n">
        <v>1</v>
      </c>
      <c r="CH279" t="n">
        <v>1</v>
      </c>
      <c r="CI279" t="n">
        <v>1</v>
      </c>
      <c r="CJ279" t="n">
        <v>0</v>
      </c>
      <c r="CK279" t="n">
        <v>0</v>
      </c>
      <c r="CL279" t="n">
        <v>0</v>
      </c>
      <c r="CM279" t="n">
        <v>0</v>
      </c>
      <c r="CN279" t="n">
        <v>0</v>
      </c>
      <c r="CO279" t="n">
        <v>0</v>
      </c>
      <c r="CP279" t="n">
        <v>0</v>
      </c>
      <c r="CQ279" t="n">
        <v>0</v>
      </c>
      <c r="CR279" t="n">
        <v>0</v>
      </c>
      <c r="CS279" t="n">
        <v>0</v>
      </c>
      <c r="CT279" t="n">
        <v>0</v>
      </c>
      <c r="CU279" t="n">
        <v>0</v>
      </c>
      <c r="CV279" t="n">
        <v>0</v>
      </c>
      <c r="CW279" t="n">
        <v>0</v>
      </c>
      <c r="CX279" t="n">
        <v>0</v>
      </c>
      <c r="CY279" t="n">
        <v>0</v>
      </c>
      <c r="CZ279" t="n">
        <v>0</v>
      </c>
      <c r="DA279" t="n">
        <v>0</v>
      </c>
      <c r="DB279" t="n">
        <v>0</v>
      </c>
      <c r="DC279" t="n">
        <v>0</v>
      </c>
      <c r="DD279" t="n">
        <v>0</v>
      </c>
      <c r="DE279" t="n">
        <v>0</v>
      </c>
      <c r="DF279" t="n">
        <v>0</v>
      </c>
      <c r="DG279" t="n">
        <v>0</v>
      </c>
      <c r="DH279" t="n">
        <v>0</v>
      </c>
      <c r="DI279" t="n">
        <v>0</v>
      </c>
      <c r="DJ279" t="n">
        <v>0</v>
      </c>
      <c r="DK279" t="n">
        <v>0</v>
      </c>
      <c r="DL279" t="n">
        <v>0</v>
      </c>
      <c r="DM279" t="n">
        <v>0</v>
      </c>
      <c r="DN279" t="n">
        <v>0</v>
      </c>
      <c r="DO279" t="n">
        <v>0</v>
      </c>
      <c r="DP279" t="n">
        <v>0</v>
      </c>
      <c r="DQ279" t="n">
        <v>0</v>
      </c>
      <c r="DR279" t="n">
        <v>0</v>
      </c>
      <c r="DS279" t="n">
        <v>0</v>
      </c>
      <c r="DT279" t="n">
        <v>0</v>
      </c>
      <c r="DU279" t="n">
        <v>0</v>
      </c>
      <c r="DV279" t="n">
        <v>0</v>
      </c>
      <c r="DW279" t="n">
        <v>0</v>
      </c>
      <c r="DX279" t="n">
        <v>0</v>
      </c>
      <c r="DY279" t="n">
        <v>0</v>
      </c>
      <c r="DZ279" t="n">
        <v>0</v>
      </c>
      <c r="EA279" t="n">
        <v>0</v>
      </c>
      <c r="EB279" t="n">
        <v>0</v>
      </c>
      <c r="EC279" t="n">
        <v>0</v>
      </c>
      <c r="ED279" t="n">
        <v>0</v>
      </c>
      <c r="EE279" t="n">
        <v>0</v>
      </c>
      <c r="EF279" t="n">
        <v>0</v>
      </c>
      <c r="EG279" t="n">
        <v>0</v>
      </c>
      <c r="EH279" t="n">
        <v>0</v>
      </c>
      <c r="EI279" t="n">
        <v>0</v>
      </c>
      <c r="EJ279" t="n">
        <v>0</v>
      </c>
      <c r="EK279" t="n">
        <v>0</v>
      </c>
      <c r="EL279" t="n">
        <v>0</v>
      </c>
      <c r="EM279" t="n">
        <v>0</v>
      </c>
      <c r="EN279" t="n">
        <v>0</v>
      </c>
      <c r="EO279" t="n">
        <v>1</v>
      </c>
      <c r="EP279" t="n">
        <v>1</v>
      </c>
      <c r="EQ279" t="n">
        <v>0</v>
      </c>
      <c r="ER279" t="n">
        <v>0</v>
      </c>
      <c r="ES279" t="n">
        <v>0</v>
      </c>
      <c r="ET279" t="n">
        <v>0</v>
      </c>
      <c r="EU279" t="n">
        <v>0</v>
      </c>
      <c r="EV279" t="n">
        <v>0</v>
      </c>
      <c r="EW279" t="n">
        <v>0</v>
      </c>
      <c r="EX279" t="n">
        <v>0</v>
      </c>
      <c r="EY279" t="n">
        <v>0</v>
      </c>
      <c r="EZ279" t="n">
        <v>0</v>
      </c>
      <c r="FA279" t="n">
        <v>0</v>
      </c>
      <c r="FB279" t="n">
        <v>0</v>
      </c>
      <c r="FC279" t="n">
        <v>0</v>
      </c>
      <c r="FD279" t="n">
        <v>0</v>
      </c>
      <c r="FE279" t="n">
        <v>0</v>
      </c>
      <c r="FF279" t="n">
        <v>0</v>
      </c>
      <c r="FG279" t="n">
        <v>0</v>
      </c>
      <c r="FH279" t="n">
        <v>0</v>
      </c>
      <c r="FI279" t="n">
        <v>0</v>
      </c>
      <c r="FJ279" t="n">
        <v>0</v>
      </c>
      <c r="FK279" t="n">
        <v>0</v>
      </c>
      <c r="FL279" t="n">
        <v>0</v>
      </c>
      <c r="FM279" t="n">
        <v>0</v>
      </c>
      <c r="FN279" t="n">
        <v>0</v>
      </c>
      <c r="FO279" t="n">
        <v>0</v>
      </c>
      <c r="FP279" t="n">
        <v>0</v>
      </c>
      <c r="FQ279" t="n">
        <v>0</v>
      </c>
      <c r="FR279" t="n">
        <v>0</v>
      </c>
      <c r="FS279" t="n">
        <v>0</v>
      </c>
      <c r="FT279" t="n">
        <v>0</v>
      </c>
      <c r="FU279" t="n">
        <v>0</v>
      </c>
      <c r="FV279" t="n">
        <v>0</v>
      </c>
      <c r="FW279" t="n">
        <v>0</v>
      </c>
      <c r="FX279" t="n">
        <v>1</v>
      </c>
    </row>
    <row r="280">
      <c r="B280" s="2107" t="inlineStr">
        <is>
          <t>Farine</t>
        </is>
      </c>
      <c r="C280" t="n">
        <v>0</v>
      </c>
      <c r="D280" t="n">
        <v>0</v>
      </c>
      <c r="E280" t="n">
        <v>0</v>
      </c>
      <c r="F280" t="n">
        <v>0</v>
      </c>
      <c r="G280" t="n">
        <v>0</v>
      </c>
      <c r="H280" t="n">
        <v>0</v>
      </c>
      <c r="I280" t="n">
        <v>0</v>
      </c>
      <c r="J280" t="n">
        <v>0</v>
      </c>
      <c r="K280" t="n">
        <v>0</v>
      </c>
      <c r="L280" t="n">
        <v>0</v>
      </c>
      <c r="M280" t="n">
        <v>0</v>
      </c>
      <c r="N280" t="n">
        <v>0</v>
      </c>
      <c r="O280" t="n">
        <v>0</v>
      </c>
      <c r="P280" t="n">
        <v>0</v>
      </c>
      <c r="Q280" t="n">
        <v>0</v>
      </c>
      <c r="R280" t="n">
        <v>0</v>
      </c>
      <c r="S280" t="n">
        <v>0</v>
      </c>
      <c r="T280" t="n">
        <v>0</v>
      </c>
      <c r="U280" t="n">
        <v>0</v>
      </c>
      <c r="V280" t="n">
        <v>0</v>
      </c>
      <c r="W280" t="n">
        <v>0</v>
      </c>
      <c r="X280" t="n">
        <v>0</v>
      </c>
      <c r="Y280" t="n">
        <v>0</v>
      </c>
      <c r="Z280" t="n">
        <v>0</v>
      </c>
      <c r="AA280" t="n">
        <v>0</v>
      </c>
      <c r="AB280" t="n">
        <v>0</v>
      </c>
      <c r="AC280" t="n">
        <v>0</v>
      </c>
      <c r="AD280" t="n">
        <v>0</v>
      </c>
      <c r="AE280" t="n">
        <v>0</v>
      </c>
      <c r="AF280" t="n">
        <v>0</v>
      </c>
      <c r="AG280" t="n">
        <v>0</v>
      </c>
      <c r="AH280" t="n">
        <v>0</v>
      </c>
      <c r="AI280" t="n">
        <v>0</v>
      </c>
      <c r="AJ280" t="n">
        <v>0</v>
      </c>
      <c r="AK280" t="n">
        <v>0</v>
      </c>
      <c r="AL280" t="n">
        <v>0</v>
      </c>
      <c r="AM280" t="n">
        <v>0</v>
      </c>
      <c r="AN280" t="n">
        <v>0</v>
      </c>
      <c r="AO280" t="n">
        <v>0</v>
      </c>
      <c r="AP280" t="n">
        <v>0</v>
      </c>
      <c r="AQ280" t="n">
        <v>0</v>
      </c>
      <c r="AR280" t="n">
        <v>0</v>
      </c>
      <c r="AS280" t="n">
        <v>0</v>
      </c>
      <c r="AT280" t="n">
        <v>0</v>
      </c>
      <c r="AU280" t="n">
        <v>0</v>
      </c>
      <c r="AV280" t="n">
        <v>0</v>
      </c>
      <c r="AW280" t="n">
        <v>0</v>
      </c>
      <c r="AX280" t="n">
        <v>0</v>
      </c>
      <c r="AY280" t="n">
        <v>0</v>
      </c>
      <c r="AZ280" t="n">
        <v>0</v>
      </c>
      <c r="BA280" t="n">
        <v>0</v>
      </c>
      <c r="BB280" t="n">
        <v>0</v>
      </c>
      <c r="BC280" t="n">
        <v>0</v>
      </c>
      <c r="BD280" t="n">
        <v>0</v>
      </c>
      <c r="BE280" t="n">
        <v>0</v>
      </c>
      <c r="BF280" t="n">
        <v>0</v>
      </c>
      <c r="BG280" t="n">
        <v>0</v>
      </c>
      <c r="BH280" t="n">
        <v>0</v>
      </c>
      <c r="BI280" t="n">
        <v>0</v>
      </c>
      <c r="BJ280" t="n">
        <v>0</v>
      </c>
      <c r="BK280" t="n">
        <v>0</v>
      </c>
      <c r="BL280" t="n">
        <v>0</v>
      </c>
      <c r="BM280" t="n">
        <v>0</v>
      </c>
      <c r="BN280" t="n">
        <v>0</v>
      </c>
      <c r="BO280" t="n">
        <v>0</v>
      </c>
      <c r="BP280" t="n">
        <v>0</v>
      </c>
      <c r="BQ280" t="n">
        <v>0</v>
      </c>
      <c r="BR280" t="n">
        <v>0</v>
      </c>
      <c r="BS280" t="n">
        <v>0</v>
      </c>
      <c r="BT280" t="n">
        <v>0</v>
      </c>
      <c r="BU280" t="n">
        <v>0</v>
      </c>
      <c r="BV280" t="n">
        <v>0</v>
      </c>
      <c r="BW280" t="n">
        <v>0</v>
      </c>
      <c r="BX280" t="n">
        <v>0</v>
      </c>
      <c r="BY280" t="n">
        <v>0</v>
      </c>
      <c r="BZ280" t="n">
        <v>0</v>
      </c>
      <c r="CA280" t="n">
        <v>0</v>
      </c>
      <c r="CB280" t="n">
        <v>0</v>
      </c>
      <c r="CC280" t="n">
        <v>0</v>
      </c>
      <c r="CD280" t="n">
        <v>0</v>
      </c>
      <c r="CE280" t="n">
        <v>0</v>
      </c>
      <c r="CF280" t="n">
        <v>0</v>
      </c>
      <c r="CG280" t="n">
        <v>0</v>
      </c>
      <c r="CH280" t="n">
        <v>0</v>
      </c>
      <c r="CI280" t="n">
        <v>0</v>
      </c>
      <c r="CJ280" t="n">
        <v>1</v>
      </c>
      <c r="CK280" t="n">
        <v>1</v>
      </c>
      <c r="CL280" t="n">
        <v>1</v>
      </c>
      <c r="CM280" t="n">
        <v>1</v>
      </c>
      <c r="CN280" t="n">
        <v>1</v>
      </c>
      <c r="CO280" t="n">
        <v>0</v>
      </c>
      <c r="CP280" t="n">
        <v>0</v>
      </c>
      <c r="CQ280" t="n">
        <v>0</v>
      </c>
      <c r="CR280" t="n">
        <v>0</v>
      </c>
      <c r="CS280" t="n">
        <v>0</v>
      </c>
      <c r="CT280" t="n">
        <v>0</v>
      </c>
      <c r="CU280" t="n">
        <v>0</v>
      </c>
      <c r="CV280" t="n">
        <v>0</v>
      </c>
      <c r="CW280" t="n">
        <v>0</v>
      </c>
      <c r="CX280" t="n">
        <v>0</v>
      </c>
      <c r="CY280" t="n">
        <v>0</v>
      </c>
      <c r="CZ280" t="n">
        <v>0</v>
      </c>
      <c r="DA280" t="n">
        <v>0</v>
      </c>
      <c r="DB280" t="n">
        <v>0</v>
      </c>
      <c r="DC280" t="n">
        <v>0</v>
      </c>
      <c r="DD280" t="n">
        <v>0</v>
      </c>
      <c r="DE280" t="n">
        <v>0</v>
      </c>
      <c r="DF280" t="n">
        <v>0</v>
      </c>
      <c r="DG280" t="n">
        <v>0</v>
      </c>
      <c r="DH280" t="n">
        <v>0</v>
      </c>
      <c r="DI280" t="n">
        <v>0</v>
      </c>
      <c r="DJ280" t="n">
        <v>0</v>
      </c>
      <c r="DK280" t="n">
        <v>0</v>
      </c>
      <c r="DL280" t="n">
        <v>0</v>
      </c>
      <c r="DM280" t="n">
        <v>0</v>
      </c>
      <c r="DN280" t="n">
        <v>0</v>
      </c>
      <c r="DO280" t="n">
        <v>0</v>
      </c>
      <c r="DP280" t="n">
        <v>0</v>
      </c>
      <c r="DQ280" t="n">
        <v>0</v>
      </c>
      <c r="DR280" t="n">
        <v>0</v>
      </c>
      <c r="DS280" t="n">
        <v>0</v>
      </c>
      <c r="DT280" t="n">
        <v>0</v>
      </c>
      <c r="DU280" t="n">
        <v>0</v>
      </c>
      <c r="DV280" t="n">
        <v>0</v>
      </c>
      <c r="DW280" t="n">
        <v>0</v>
      </c>
      <c r="DX280" t="n">
        <v>0</v>
      </c>
      <c r="DY280" t="n">
        <v>0</v>
      </c>
      <c r="DZ280" t="n">
        <v>0</v>
      </c>
      <c r="EA280" t="n">
        <v>0</v>
      </c>
      <c r="EB280" t="n">
        <v>0</v>
      </c>
      <c r="EC280" t="n">
        <v>0</v>
      </c>
      <c r="ED280" t="n">
        <v>0</v>
      </c>
      <c r="EE280" t="n">
        <v>0</v>
      </c>
      <c r="EF280" t="n">
        <v>0</v>
      </c>
      <c r="EG280" t="n">
        <v>0</v>
      </c>
      <c r="EH280" t="n">
        <v>0</v>
      </c>
      <c r="EI280" t="n">
        <v>0</v>
      </c>
      <c r="EJ280" t="n">
        <v>0</v>
      </c>
      <c r="EK280" t="n">
        <v>0</v>
      </c>
      <c r="EL280" t="n">
        <v>0</v>
      </c>
      <c r="EM280" t="n">
        <v>0</v>
      </c>
      <c r="EN280" t="n">
        <v>0</v>
      </c>
      <c r="EO280" t="n">
        <v>1</v>
      </c>
      <c r="EP280" t="n">
        <v>0</v>
      </c>
      <c r="EQ280" t="n">
        <v>1</v>
      </c>
      <c r="ER280" t="n">
        <v>0</v>
      </c>
      <c r="ES280" t="n">
        <v>0</v>
      </c>
      <c r="ET280" t="n">
        <v>0</v>
      </c>
      <c r="EU280" t="n">
        <v>0</v>
      </c>
      <c r="EV280" t="n">
        <v>0</v>
      </c>
      <c r="EW280" t="n">
        <v>0</v>
      </c>
      <c r="EX280" t="n">
        <v>0</v>
      </c>
      <c r="EY280" t="n">
        <v>0</v>
      </c>
      <c r="EZ280" t="n">
        <v>0</v>
      </c>
      <c r="FA280" t="n">
        <v>0</v>
      </c>
      <c r="FB280" t="n">
        <v>0</v>
      </c>
      <c r="FC280" t="n">
        <v>0</v>
      </c>
      <c r="FD280" t="n">
        <v>0</v>
      </c>
      <c r="FE280" t="n">
        <v>0</v>
      </c>
      <c r="FF280" t="n">
        <v>0</v>
      </c>
      <c r="FG280" t="n">
        <v>0</v>
      </c>
      <c r="FH280" t="n">
        <v>0</v>
      </c>
      <c r="FI280" t="n">
        <v>0</v>
      </c>
      <c r="FJ280" t="n">
        <v>0</v>
      </c>
      <c r="FK280" t="n">
        <v>0</v>
      </c>
      <c r="FL280" t="n">
        <v>0</v>
      </c>
      <c r="FM280" t="n">
        <v>0</v>
      </c>
      <c r="FN280" t="n">
        <v>0</v>
      </c>
      <c r="FO280" t="n">
        <v>0</v>
      </c>
      <c r="FP280" t="n">
        <v>0</v>
      </c>
      <c r="FQ280" t="n">
        <v>0</v>
      </c>
      <c r="FR280" t="n">
        <v>0</v>
      </c>
      <c r="FS280" t="n">
        <v>0</v>
      </c>
      <c r="FT280" t="n">
        <v>0</v>
      </c>
      <c r="FU280" t="n">
        <v>0</v>
      </c>
      <c r="FV280" t="n">
        <v>0</v>
      </c>
      <c r="FW280" t="n">
        <v>0</v>
      </c>
      <c r="FX280" t="n">
        <v>1</v>
      </c>
    </row>
    <row r="281">
      <c r="B281" s="2107" t="inlineStr">
        <is>
          <t>Semoule</t>
        </is>
      </c>
      <c r="C281" t="n">
        <v>0</v>
      </c>
      <c r="D281" t="n">
        <v>0</v>
      </c>
      <c r="E281" t="n">
        <v>0</v>
      </c>
      <c r="F281" t="n">
        <v>0</v>
      </c>
      <c r="G281" t="n">
        <v>0</v>
      </c>
      <c r="H281" t="n">
        <v>0</v>
      </c>
      <c r="I281" t="n">
        <v>0</v>
      </c>
      <c r="J281" t="n">
        <v>0</v>
      </c>
      <c r="K281" t="n">
        <v>0</v>
      </c>
      <c r="L281" t="n">
        <v>0</v>
      </c>
      <c r="M281" t="n">
        <v>0</v>
      </c>
      <c r="N281" t="n">
        <v>0</v>
      </c>
      <c r="O281" t="n">
        <v>0</v>
      </c>
      <c r="P281" t="n">
        <v>0</v>
      </c>
      <c r="Q281" t="n">
        <v>0</v>
      </c>
      <c r="R281" t="n">
        <v>0</v>
      </c>
      <c r="S281" t="n">
        <v>0</v>
      </c>
      <c r="T281" t="n">
        <v>0</v>
      </c>
      <c r="U281" t="n">
        <v>0</v>
      </c>
      <c r="V281" t="n">
        <v>0</v>
      </c>
      <c r="W281" t="n">
        <v>0</v>
      </c>
      <c r="X281" t="n">
        <v>0</v>
      </c>
      <c r="Y281" t="n">
        <v>0</v>
      </c>
      <c r="Z281" t="n">
        <v>0</v>
      </c>
      <c r="AA281" t="n">
        <v>0</v>
      </c>
      <c r="AB281" t="n">
        <v>0</v>
      </c>
      <c r="AC281" t="n">
        <v>0</v>
      </c>
      <c r="AD281" t="n">
        <v>0</v>
      </c>
      <c r="AE281" t="n">
        <v>0</v>
      </c>
      <c r="AF281" t="n">
        <v>0</v>
      </c>
      <c r="AG281" t="n">
        <v>0</v>
      </c>
      <c r="AH281" t="n">
        <v>0</v>
      </c>
      <c r="AI281" t="n">
        <v>0</v>
      </c>
      <c r="AJ281" t="n">
        <v>0</v>
      </c>
      <c r="AK281" t="n">
        <v>0</v>
      </c>
      <c r="AL281" t="n">
        <v>0</v>
      </c>
      <c r="AM281" t="n">
        <v>0</v>
      </c>
      <c r="AN281" t="n">
        <v>0</v>
      </c>
      <c r="AO281" t="n">
        <v>0</v>
      </c>
      <c r="AP281" t="n">
        <v>0</v>
      </c>
      <c r="AQ281" t="n">
        <v>0</v>
      </c>
      <c r="AR281" t="n">
        <v>0</v>
      </c>
      <c r="AS281" t="n">
        <v>0</v>
      </c>
      <c r="AT281" t="n">
        <v>0</v>
      </c>
      <c r="AU281" t="n">
        <v>0</v>
      </c>
      <c r="AV281" t="n">
        <v>0</v>
      </c>
      <c r="AW281" t="n">
        <v>0</v>
      </c>
      <c r="AX281" t="n">
        <v>0</v>
      </c>
      <c r="AY281" t="n">
        <v>0</v>
      </c>
      <c r="AZ281" t="n">
        <v>0</v>
      </c>
      <c r="BA281" t="n">
        <v>0</v>
      </c>
      <c r="BB281" t="n">
        <v>0</v>
      </c>
      <c r="BC281" t="n">
        <v>0</v>
      </c>
      <c r="BD281" t="n">
        <v>0</v>
      </c>
      <c r="BE281" t="n">
        <v>0</v>
      </c>
      <c r="BF281" t="n">
        <v>0</v>
      </c>
      <c r="BG281" t="n">
        <v>0</v>
      </c>
      <c r="BH281" t="n">
        <v>0</v>
      </c>
      <c r="BI281" t="n">
        <v>0</v>
      </c>
      <c r="BJ281" t="n">
        <v>0</v>
      </c>
      <c r="BK281" t="n">
        <v>0</v>
      </c>
      <c r="BL281" t="n">
        <v>0</v>
      </c>
      <c r="BM281" t="n">
        <v>0</v>
      </c>
      <c r="BN281" t="n">
        <v>0</v>
      </c>
      <c r="BO281" t="n">
        <v>0</v>
      </c>
      <c r="BP281" t="n">
        <v>0</v>
      </c>
      <c r="BQ281" t="n">
        <v>0</v>
      </c>
      <c r="BR281" t="n">
        <v>0</v>
      </c>
      <c r="BS281" t="n">
        <v>0</v>
      </c>
      <c r="BT281" t="n">
        <v>0</v>
      </c>
      <c r="BU281" t="n">
        <v>0</v>
      </c>
      <c r="BV281" t="n">
        <v>0</v>
      </c>
      <c r="BW281" t="n">
        <v>0</v>
      </c>
      <c r="BX281" t="n">
        <v>0</v>
      </c>
      <c r="BY281" t="n">
        <v>0</v>
      </c>
      <c r="BZ281" t="n">
        <v>0</v>
      </c>
      <c r="CA281" t="n">
        <v>0</v>
      </c>
      <c r="CB281" t="n">
        <v>0</v>
      </c>
      <c r="CC281" t="n">
        <v>0</v>
      </c>
      <c r="CD281" t="n">
        <v>0</v>
      </c>
      <c r="CE281" t="n">
        <v>0</v>
      </c>
      <c r="CF281" t="n">
        <v>0</v>
      </c>
      <c r="CG281" t="n">
        <v>0</v>
      </c>
      <c r="CH281" t="n">
        <v>0</v>
      </c>
      <c r="CI281" t="n">
        <v>0</v>
      </c>
      <c r="CJ281" t="n">
        <v>0</v>
      </c>
      <c r="CK281" t="n">
        <v>0</v>
      </c>
      <c r="CL281" t="n">
        <v>0</v>
      </c>
      <c r="CM281" t="n">
        <v>0</v>
      </c>
      <c r="CN281" t="n">
        <v>0</v>
      </c>
      <c r="CO281" t="n">
        <v>1</v>
      </c>
      <c r="CP281" t="n">
        <v>0</v>
      </c>
      <c r="CQ281" t="n">
        <v>0</v>
      </c>
      <c r="CR281" t="n">
        <v>0</v>
      </c>
      <c r="CS281" t="n">
        <v>0</v>
      </c>
      <c r="CT281" t="n">
        <v>0</v>
      </c>
      <c r="CU281" t="n">
        <v>0</v>
      </c>
      <c r="CV281" t="n">
        <v>0</v>
      </c>
      <c r="CW281" t="n">
        <v>0</v>
      </c>
      <c r="CX281" t="n">
        <v>0</v>
      </c>
      <c r="CY281" t="n">
        <v>0</v>
      </c>
      <c r="CZ281" t="n">
        <v>0</v>
      </c>
      <c r="DA281" t="n">
        <v>0</v>
      </c>
      <c r="DB281" t="n">
        <v>0</v>
      </c>
      <c r="DC281" t="n">
        <v>0</v>
      </c>
      <c r="DD281" t="n">
        <v>0</v>
      </c>
      <c r="DE281" t="n">
        <v>0</v>
      </c>
      <c r="DF281" t="n">
        <v>0</v>
      </c>
      <c r="DG281" t="n">
        <v>0</v>
      </c>
      <c r="DH281" t="n">
        <v>0</v>
      </c>
      <c r="DI281" t="n">
        <v>0</v>
      </c>
      <c r="DJ281" t="n">
        <v>0</v>
      </c>
      <c r="DK281" t="n">
        <v>0</v>
      </c>
      <c r="DL281" t="n">
        <v>0</v>
      </c>
      <c r="DM281" t="n">
        <v>0</v>
      </c>
      <c r="DN281" t="n">
        <v>0</v>
      </c>
      <c r="DO281" t="n">
        <v>0</v>
      </c>
      <c r="DP281" t="n">
        <v>0</v>
      </c>
      <c r="DQ281" t="n">
        <v>0</v>
      </c>
      <c r="DR281" t="n">
        <v>0</v>
      </c>
      <c r="DS281" t="n">
        <v>0</v>
      </c>
      <c r="DT281" t="n">
        <v>0</v>
      </c>
      <c r="DU281" t="n">
        <v>0</v>
      </c>
      <c r="DV281" t="n">
        <v>0</v>
      </c>
      <c r="DW281" t="n">
        <v>0</v>
      </c>
      <c r="DX281" t="n">
        <v>0</v>
      </c>
      <c r="DY281" t="n">
        <v>0</v>
      </c>
      <c r="DZ281" t="n">
        <v>0</v>
      </c>
      <c r="EA281" t="n">
        <v>0</v>
      </c>
      <c r="EB281" t="n">
        <v>0</v>
      </c>
      <c r="EC281" t="n">
        <v>0</v>
      </c>
      <c r="ED281" t="n">
        <v>0</v>
      </c>
      <c r="EE281" t="n">
        <v>0</v>
      </c>
      <c r="EF281" t="n">
        <v>0</v>
      </c>
      <c r="EG281" t="n">
        <v>0</v>
      </c>
      <c r="EH281" t="n">
        <v>0</v>
      </c>
      <c r="EI281" t="n">
        <v>0</v>
      </c>
      <c r="EJ281" t="n">
        <v>0</v>
      </c>
      <c r="EK281" t="n">
        <v>0</v>
      </c>
      <c r="EL281" t="n">
        <v>0</v>
      </c>
      <c r="EM281" t="n">
        <v>0</v>
      </c>
      <c r="EN281" t="n">
        <v>0</v>
      </c>
      <c r="EO281" t="n">
        <v>1</v>
      </c>
      <c r="EP281" t="n">
        <v>0</v>
      </c>
      <c r="EQ281" t="n">
        <v>0</v>
      </c>
      <c r="ER281" t="n">
        <v>1</v>
      </c>
      <c r="ES281" t="n">
        <v>0</v>
      </c>
      <c r="ET281" t="n">
        <v>0</v>
      </c>
      <c r="EU281" t="n">
        <v>0</v>
      </c>
      <c r="EV281" t="n">
        <v>0</v>
      </c>
      <c r="EW281" t="n">
        <v>0</v>
      </c>
      <c r="EX281" t="n">
        <v>0</v>
      </c>
      <c r="EY281" t="n">
        <v>0</v>
      </c>
      <c r="EZ281" t="n">
        <v>0</v>
      </c>
      <c r="FA281" t="n">
        <v>0</v>
      </c>
      <c r="FB281" t="n">
        <v>0</v>
      </c>
      <c r="FC281" t="n">
        <v>0</v>
      </c>
      <c r="FD281" t="n">
        <v>0</v>
      </c>
      <c r="FE281" t="n">
        <v>0</v>
      </c>
      <c r="FF281" t="n">
        <v>0</v>
      </c>
      <c r="FG281" t="n">
        <v>0</v>
      </c>
      <c r="FH281" t="n">
        <v>0</v>
      </c>
      <c r="FI281" t="n">
        <v>0</v>
      </c>
      <c r="FJ281" t="n">
        <v>0</v>
      </c>
      <c r="FK281" t="n">
        <v>0</v>
      </c>
      <c r="FL281" t="n">
        <v>0</v>
      </c>
      <c r="FM281" t="n">
        <v>0</v>
      </c>
      <c r="FN281" t="n">
        <v>0</v>
      </c>
      <c r="FO281" t="n">
        <v>0</v>
      </c>
      <c r="FP281" t="n">
        <v>0</v>
      </c>
      <c r="FQ281" t="n">
        <v>0</v>
      </c>
      <c r="FR281" t="n">
        <v>0</v>
      </c>
      <c r="FS281" t="n">
        <v>0</v>
      </c>
      <c r="FT281" t="n">
        <v>0</v>
      </c>
      <c r="FU281" t="n">
        <v>0</v>
      </c>
      <c r="FV281" t="n">
        <v>0</v>
      </c>
      <c r="FW281" t="n">
        <v>0</v>
      </c>
      <c r="FX281" t="n">
        <v>1</v>
      </c>
    </row>
    <row r="282">
      <c r="B282" s="2107" t="inlineStr">
        <is>
          <t>Semoule, gritz, hominy</t>
        </is>
      </c>
      <c r="C282" t="n">
        <v>0</v>
      </c>
      <c r="D282" t="n">
        <v>0</v>
      </c>
      <c r="E282" t="n">
        <v>0</v>
      </c>
      <c r="F282" t="n">
        <v>0</v>
      </c>
      <c r="G282" t="n">
        <v>0</v>
      </c>
      <c r="H282" t="n">
        <v>0</v>
      </c>
      <c r="I282" t="n">
        <v>0</v>
      </c>
      <c r="J282" t="n">
        <v>0</v>
      </c>
      <c r="K282" t="n">
        <v>0</v>
      </c>
      <c r="L282" t="n">
        <v>0</v>
      </c>
      <c r="M282" t="n">
        <v>0</v>
      </c>
      <c r="N282" t="n">
        <v>0</v>
      </c>
      <c r="O282" t="n">
        <v>0</v>
      </c>
      <c r="P282" t="n">
        <v>0</v>
      </c>
      <c r="Q282" t="n">
        <v>0</v>
      </c>
      <c r="R282" t="n">
        <v>0</v>
      </c>
      <c r="S282" t="n">
        <v>0</v>
      </c>
      <c r="T282" t="n">
        <v>0</v>
      </c>
      <c r="U282" t="n">
        <v>0</v>
      </c>
      <c r="V282" t="n">
        <v>0</v>
      </c>
      <c r="W282" t="n">
        <v>0</v>
      </c>
      <c r="X282" t="n">
        <v>0</v>
      </c>
      <c r="Y282" t="n">
        <v>0</v>
      </c>
      <c r="Z282" t="n">
        <v>0</v>
      </c>
      <c r="AA282" t="n">
        <v>0</v>
      </c>
      <c r="AB282" t="n">
        <v>0</v>
      </c>
      <c r="AC282" t="n">
        <v>0</v>
      </c>
      <c r="AD282" t="n">
        <v>0</v>
      </c>
      <c r="AE282" t="n">
        <v>0</v>
      </c>
      <c r="AF282" t="n">
        <v>0</v>
      </c>
      <c r="AG282" t="n">
        <v>0</v>
      </c>
      <c r="AH282" t="n">
        <v>0</v>
      </c>
      <c r="AI282" t="n">
        <v>0</v>
      </c>
      <c r="AJ282" t="n">
        <v>0</v>
      </c>
      <c r="AK282" t="n">
        <v>0</v>
      </c>
      <c r="AL282" t="n">
        <v>0</v>
      </c>
      <c r="AM282" t="n">
        <v>0</v>
      </c>
      <c r="AN282" t="n">
        <v>0</v>
      </c>
      <c r="AO282" t="n">
        <v>0</v>
      </c>
      <c r="AP282" t="n">
        <v>0</v>
      </c>
      <c r="AQ282" t="n">
        <v>0</v>
      </c>
      <c r="AR282" t="n">
        <v>0</v>
      </c>
      <c r="AS282" t="n">
        <v>0</v>
      </c>
      <c r="AT282" t="n">
        <v>0</v>
      </c>
      <c r="AU282" t="n">
        <v>0</v>
      </c>
      <c r="AV282" t="n">
        <v>0</v>
      </c>
      <c r="AW282" t="n">
        <v>0</v>
      </c>
      <c r="AX282" t="n">
        <v>0</v>
      </c>
      <c r="AY282" t="n">
        <v>0</v>
      </c>
      <c r="AZ282" t="n">
        <v>0</v>
      </c>
      <c r="BA282" t="n">
        <v>0</v>
      </c>
      <c r="BB282" t="n">
        <v>0</v>
      </c>
      <c r="BC282" t="n">
        <v>0</v>
      </c>
      <c r="BD282" t="n">
        <v>0</v>
      </c>
      <c r="BE282" t="n">
        <v>0</v>
      </c>
      <c r="BF282" t="n">
        <v>0</v>
      </c>
      <c r="BG282" t="n">
        <v>0</v>
      </c>
      <c r="BH282" t="n">
        <v>0</v>
      </c>
      <c r="BI282" t="n">
        <v>0</v>
      </c>
      <c r="BJ282" t="n">
        <v>0</v>
      </c>
      <c r="BK282" t="n">
        <v>0</v>
      </c>
      <c r="BL282" t="n">
        <v>0</v>
      </c>
      <c r="BM282" t="n">
        <v>0</v>
      </c>
      <c r="BN282" t="n">
        <v>0</v>
      </c>
      <c r="BO282" t="n">
        <v>0</v>
      </c>
      <c r="BP282" t="n">
        <v>0</v>
      </c>
      <c r="BQ282" t="n">
        <v>0</v>
      </c>
      <c r="BR282" t="n">
        <v>0</v>
      </c>
      <c r="BS282" t="n">
        <v>0</v>
      </c>
      <c r="BT282" t="n">
        <v>0</v>
      </c>
      <c r="BU282" t="n">
        <v>0</v>
      </c>
      <c r="BV282" t="n">
        <v>0</v>
      </c>
      <c r="BW282" t="n">
        <v>0</v>
      </c>
      <c r="BX282" t="n">
        <v>0</v>
      </c>
      <c r="BY282" t="n">
        <v>0</v>
      </c>
      <c r="BZ282" t="n">
        <v>0</v>
      </c>
      <c r="CA282" t="n">
        <v>0</v>
      </c>
      <c r="CB282" t="n">
        <v>0</v>
      </c>
      <c r="CC282" t="n">
        <v>0</v>
      </c>
      <c r="CD282" t="n">
        <v>0</v>
      </c>
      <c r="CE282" t="n">
        <v>0</v>
      </c>
      <c r="CF282" t="n">
        <v>0</v>
      </c>
      <c r="CG282" t="n">
        <v>0</v>
      </c>
      <c r="CH282" t="n">
        <v>0</v>
      </c>
      <c r="CI282" t="n">
        <v>0</v>
      </c>
      <c r="CJ282" t="n">
        <v>0</v>
      </c>
      <c r="CK282" t="n">
        <v>0</v>
      </c>
      <c r="CL282" t="n">
        <v>0</v>
      </c>
      <c r="CM282" t="n">
        <v>0</v>
      </c>
      <c r="CN282" t="n">
        <v>0</v>
      </c>
      <c r="CO282" t="n">
        <v>0</v>
      </c>
      <c r="CP282" t="n">
        <v>0</v>
      </c>
      <c r="CQ282" t="n">
        <v>1</v>
      </c>
      <c r="CR282" t="n">
        <v>0</v>
      </c>
      <c r="CS282" t="n">
        <v>0</v>
      </c>
      <c r="CT282" t="n">
        <v>0</v>
      </c>
      <c r="CU282" t="n">
        <v>0</v>
      </c>
      <c r="CV282" t="n">
        <v>0</v>
      </c>
      <c r="CW282" t="n">
        <v>0</v>
      </c>
      <c r="CX282" t="n">
        <v>0</v>
      </c>
      <c r="CY282" t="n">
        <v>0</v>
      </c>
      <c r="CZ282" t="n">
        <v>0</v>
      </c>
      <c r="DA282" t="n">
        <v>0</v>
      </c>
      <c r="DB282" t="n">
        <v>0</v>
      </c>
      <c r="DC282" t="n">
        <v>0</v>
      </c>
      <c r="DD282" t="n">
        <v>0</v>
      </c>
      <c r="DE282" t="n">
        <v>0</v>
      </c>
      <c r="DF282" t="n">
        <v>0</v>
      </c>
      <c r="DG282" t="n">
        <v>0</v>
      </c>
      <c r="DH282" t="n">
        <v>0</v>
      </c>
      <c r="DI282" t="n">
        <v>0</v>
      </c>
      <c r="DJ282" t="n">
        <v>0</v>
      </c>
      <c r="DK282" t="n">
        <v>0</v>
      </c>
      <c r="DL282" t="n">
        <v>0</v>
      </c>
      <c r="DM282" t="n">
        <v>0</v>
      </c>
      <c r="DN282" t="n">
        <v>0</v>
      </c>
      <c r="DO282" t="n">
        <v>0</v>
      </c>
      <c r="DP282" t="n">
        <v>0</v>
      </c>
      <c r="DQ282" t="n">
        <v>0</v>
      </c>
      <c r="DR282" t="n">
        <v>0</v>
      </c>
      <c r="DS282" t="n">
        <v>0</v>
      </c>
      <c r="DT282" t="n">
        <v>0</v>
      </c>
      <c r="DU282" t="n">
        <v>0</v>
      </c>
      <c r="DV282" t="n">
        <v>0</v>
      </c>
      <c r="DW282" t="n">
        <v>0</v>
      </c>
      <c r="DX282" t="n">
        <v>0</v>
      </c>
      <c r="DY282" t="n">
        <v>0</v>
      </c>
      <c r="DZ282" t="n">
        <v>0</v>
      </c>
      <c r="EA282" t="n">
        <v>0</v>
      </c>
      <c r="EB282" t="n">
        <v>0</v>
      </c>
      <c r="EC282" t="n">
        <v>0</v>
      </c>
      <c r="ED282" t="n">
        <v>0</v>
      </c>
      <c r="EE282" t="n">
        <v>0</v>
      </c>
      <c r="EF282" t="n">
        <v>0</v>
      </c>
      <c r="EG282" t="n">
        <v>0</v>
      </c>
      <c r="EH282" t="n">
        <v>0</v>
      </c>
      <c r="EI282" t="n">
        <v>0</v>
      </c>
      <c r="EJ282" t="n">
        <v>0</v>
      </c>
      <c r="EK282" t="n">
        <v>0</v>
      </c>
      <c r="EL282" t="n">
        <v>0</v>
      </c>
      <c r="EM282" t="n">
        <v>0</v>
      </c>
      <c r="EN282" t="n">
        <v>0</v>
      </c>
      <c r="EO282" t="n">
        <v>1</v>
      </c>
      <c r="EP282" t="n">
        <v>0</v>
      </c>
      <c r="EQ282" t="n">
        <v>0</v>
      </c>
      <c r="ER282" t="n">
        <v>0</v>
      </c>
      <c r="ES282" t="n">
        <v>1</v>
      </c>
      <c r="ET282" t="n">
        <v>0</v>
      </c>
      <c r="EU282" t="n">
        <v>0</v>
      </c>
      <c r="EV282" t="n">
        <v>0</v>
      </c>
      <c r="EW282" t="n">
        <v>0</v>
      </c>
      <c r="EX282" t="n">
        <v>0</v>
      </c>
      <c r="EY282" t="n">
        <v>0</v>
      </c>
      <c r="EZ282" t="n">
        <v>0</v>
      </c>
      <c r="FA282" t="n">
        <v>0</v>
      </c>
      <c r="FB282" t="n">
        <v>0</v>
      </c>
      <c r="FC282" t="n">
        <v>0</v>
      </c>
      <c r="FD282" t="n">
        <v>0</v>
      </c>
      <c r="FE282" t="n">
        <v>0</v>
      </c>
      <c r="FF282" t="n">
        <v>0</v>
      </c>
      <c r="FG282" t="n">
        <v>0</v>
      </c>
      <c r="FH282" t="n">
        <v>0</v>
      </c>
      <c r="FI282" t="n">
        <v>0</v>
      </c>
      <c r="FJ282" t="n">
        <v>0</v>
      </c>
      <c r="FK282" t="n">
        <v>0</v>
      </c>
      <c r="FL282" t="n">
        <v>0</v>
      </c>
      <c r="FM282" t="n">
        <v>0</v>
      </c>
      <c r="FN282" t="n">
        <v>0</v>
      </c>
      <c r="FO282" t="n">
        <v>0</v>
      </c>
      <c r="FP282" t="n">
        <v>0</v>
      </c>
      <c r="FQ282" t="n">
        <v>0</v>
      </c>
      <c r="FR282" t="n">
        <v>0</v>
      </c>
      <c r="FS282" t="n">
        <v>0</v>
      </c>
      <c r="FT282" t="n">
        <v>0</v>
      </c>
      <c r="FU282" t="n">
        <v>0</v>
      </c>
      <c r="FV282" t="n">
        <v>0</v>
      </c>
      <c r="FW282" t="n">
        <v>0</v>
      </c>
      <c r="FX282" t="n">
        <v>1</v>
      </c>
    </row>
    <row r="283">
      <c r="B283" s="2107" t="inlineStr">
        <is>
          <t>Germes de maïs</t>
        </is>
      </c>
      <c r="C283" t="n">
        <v>0</v>
      </c>
      <c r="D283" t="n">
        <v>0</v>
      </c>
      <c r="E283" t="n">
        <v>0</v>
      </c>
      <c r="F283" t="n">
        <v>0</v>
      </c>
      <c r="G283" t="n">
        <v>0</v>
      </c>
      <c r="H283" t="n">
        <v>0</v>
      </c>
      <c r="I283" t="n">
        <v>0</v>
      </c>
      <c r="J283" t="n">
        <v>0</v>
      </c>
      <c r="K283" t="n">
        <v>0</v>
      </c>
      <c r="L283" t="n">
        <v>0</v>
      </c>
      <c r="M283" t="n">
        <v>0</v>
      </c>
      <c r="N283" t="n">
        <v>0</v>
      </c>
      <c r="O283" t="n">
        <v>0</v>
      </c>
      <c r="P283" t="n">
        <v>0</v>
      </c>
      <c r="Q283" t="n">
        <v>0</v>
      </c>
      <c r="R283" t="n">
        <v>0</v>
      </c>
      <c r="S283" t="n">
        <v>0</v>
      </c>
      <c r="T283" t="n">
        <v>0</v>
      </c>
      <c r="U283" t="n">
        <v>0</v>
      </c>
      <c r="V283" t="n">
        <v>0</v>
      </c>
      <c r="W283" t="n">
        <v>0</v>
      </c>
      <c r="X283" t="n">
        <v>0</v>
      </c>
      <c r="Y283" t="n">
        <v>0</v>
      </c>
      <c r="Z283" t="n">
        <v>0</v>
      </c>
      <c r="AA283" t="n">
        <v>0</v>
      </c>
      <c r="AB283" t="n">
        <v>0</v>
      </c>
      <c r="AC283" t="n">
        <v>0</v>
      </c>
      <c r="AD283" t="n">
        <v>0</v>
      </c>
      <c r="AE283" t="n">
        <v>0</v>
      </c>
      <c r="AF283" t="n">
        <v>0</v>
      </c>
      <c r="AG283" t="n">
        <v>0</v>
      </c>
      <c r="AH283" t="n">
        <v>0</v>
      </c>
      <c r="AI283" t="n">
        <v>0</v>
      </c>
      <c r="AJ283" t="n">
        <v>0</v>
      </c>
      <c r="AK283" t="n">
        <v>0</v>
      </c>
      <c r="AL283" t="n">
        <v>0</v>
      </c>
      <c r="AM283" t="n">
        <v>0</v>
      </c>
      <c r="AN283" t="n">
        <v>0</v>
      </c>
      <c r="AO283" t="n">
        <v>0</v>
      </c>
      <c r="AP283" t="n">
        <v>0</v>
      </c>
      <c r="AQ283" t="n">
        <v>0</v>
      </c>
      <c r="AR283" t="n">
        <v>0</v>
      </c>
      <c r="AS283" t="n">
        <v>0</v>
      </c>
      <c r="AT283" t="n">
        <v>0</v>
      </c>
      <c r="AU283" t="n">
        <v>0</v>
      </c>
      <c r="AV283" t="n">
        <v>0</v>
      </c>
      <c r="AW283" t="n">
        <v>0</v>
      </c>
      <c r="AX283" t="n">
        <v>0</v>
      </c>
      <c r="AY283" t="n">
        <v>0</v>
      </c>
      <c r="AZ283" t="n">
        <v>0</v>
      </c>
      <c r="BA283" t="n">
        <v>0</v>
      </c>
      <c r="BB283" t="n">
        <v>0</v>
      </c>
      <c r="BC283" t="n">
        <v>0</v>
      </c>
      <c r="BD283" t="n">
        <v>0</v>
      </c>
      <c r="BE283" t="n">
        <v>0</v>
      </c>
      <c r="BF283" t="n">
        <v>0</v>
      </c>
      <c r="BG283" t="n">
        <v>0</v>
      </c>
      <c r="BH283" t="n">
        <v>0</v>
      </c>
      <c r="BI283" t="n">
        <v>0</v>
      </c>
      <c r="BJ283" t="n">
        <v>0</v>
      </c>
      <c r="BK283" t="n">
        <v>0</v>
      </c>
      <c r="BL283" t="n">
        <v>0</v>
      </c>
      <c r="BM283" t="n">
        <v>0</v>
      </c>
      <c r="BN283" t="n">
        <v>0</v>
      </c>
      <c r="BO283" t="n">
        <v>0</v>
      </c>
      <c r="BP283" t="n">
        <v>0</v>
      </c>
      <c r="BQ283" t="n">
        <v>0</v>
      </c>
      <c r="BR283" t="n">
        <v>0</v>
      </c>
      <c r="BS283" t="n">
        <v>0</v>
      </c>
      <c r="BT283" t="n">
        <v>0</v>
      </c>
      <c r="BU283" t="n">
        <v>0</v>
      </c>
      <c r="BV283" t="n">
        <v>0</v>
      </c>
      <c r="BW283" t="n">
        <v>0</v>
      </c>
      <c r="BX283" t="n">
        <v>0</v>
      </c>
      <c r="BY283" t="n">
        <v>0</v>
      </c>
      <c r="BZ283" t="n">
        <v>0</v>
      </c>
      <c r="CA283" t="n">
        <v>0</v>
      </c>
      <c r="CB283" t="n">
        <v>0</v>
      </c>
      <c r="CC283" t="n">
        <v>0</v>
      </c>
      <c r="CD283" t="n">
        <v>0</v>
      </c>
      <c r="CE283" t="n">
        <v>0</v>
      </c>
      <c r="CF283" t="n">
        <v>0</v>
      </c>
      <c r="CG283" t="n">
        <v>0</v>
      </c>
      <c r="CH283" t="n">
        <v>0</v>
      </c>
      <c r="CI283" t="n">
        <v>0</v>
      </c>
      <c r="CJ283" t="n">
        <v>0</v>
      </c>
      <c r="CK283" t="n">
        <v>0</v>
      </c>
      <c r="CL283" t="n">
        <v>0</v>
      </c>
      <c r="CM283" t="n">
        <v>0</v>
      </c>
      <c r="CN283" t="n">
        <v>0</v>
      </c>
      <c r="CO283" t="n">
        <v>0</v>
      </c>
      <c r="CP283" t="n">
        <v>0</v>
      </c>
      <c r="CQ283" t="n">
        <v>1</v>
      </c>
      <c r="CR283" t="n">
        <v>0</v>
      </c>
      <c r="CS283" t="n">
        <v>0</v>
      </c>
      <c r="CT283" t="n">
        <v>0</v>
      </c>
      <c r="CU283" t="n">
        <v>0</v>
      </c>
      <c r="CV283" t="n">
        <v>0</v>
      </c>
      <c r="CW283" t="n">
        <v>0</v>
      </c>
      <c r="CX283" t="n">
        <v>0</v>
      </c>
      <c r="CY283" t="n">
        <v>0</v>
      </c>
      <c r="CZ283" t="n">
        <v>0</v>
      </c>
      <c r="DA283" t="n">
        <v>0</v>
      </c>
      <c r="DB283" t="n">
        <v>0</v>
      </c>
      <c r="DC283" t="n">
        <v>0</v>
      </c>
      <c r="DD283" t="n">
        <v>0</v>
      </c>
      <c r="DE283" t="n">
        <v>0</v>
      </c>
      <c r="DF283" t="n">
        <v>0</v>
      </c>
      <c r="DG283" t="n">
        <v>0</v>
      </c>
      <c r="DH283" t="n">
        <v>0</v>
      </c>
      <c r="DI283" t="n">
        <v>0</v>
      </c>
      <c r="DJ283" t="n">
        <v>0</v>
      </c>
      <c r="DK283" t="n">
        <v>0</v>
      </c>
      <c r="DL283" t="n">
        <v>0</v>
      </c>
      <c r="DM283" t="n">
        <v>0</v>
      </c>
      <c r="DN283" t="n">
        <v>0</v>
      </c>
      <c r="DO283" t="n">
        <v>0</v>
      </c>
      <c r="DP283" t="n">
        <v>0</v>
      </c>
      <c r="DQ283" t="n">
        <v>0</v>
      </c>
      <c r="DR283" t="n">
        <v>0</v>
      </c>
      <c r="DS283" t="n">
        <v>0</v>
      </c>
      <c r="DT283" t="n">
        <v>0</v>
      </c>
      <c r="DU283" t="n">
        <v>0</v>
      </c>
      <c r="DV283" t="n">
        <v>0</v>
      </c>
      <c r="DW283" t="n">
        <v>0</v>
      </c>
      <c r="DX283" t="n">
        <v>0</v>
      </c>
      <c r="DY283" t="n">
        <v>0</v>
      </c>
      <c r="DZ283" t="n">
        <v>0</v>
      </c>
      <c r="EA283" t="n">
        <v>0</v>
      </c>
      <c r="EB283" t="n">
        <v>0</v>
      </c>
      <c r="EC283" t="n">
        <v>0</v>
      </c>
      <c r="ED283" t="n">
        <v>0</v>
      </c>
      <c r="EE283" t="n">
        <v>0</v>
      </c>
      <c r="EF283" t="n">
        <v>0</v>
      </c>
      <c r="EG283" t="n">
        <v>0</v>
      </c>
      <c r="EH283" t="n">
        <v>0</v>
      </c>
      <c r="EI283" t="n">
        <v>0</v>
      </c>
      <c r="EJ283" t="n">
        <v>0</v>
      </c>
      <c r="EK283" t="n">
        <v>0</v>
      </c>
      <c r="EL283" t="n">
        <v>0</v>
      </c>
      <c r="EM283" t="n">
        <v>0</v>
      </c>
      <c r="EN283" t="n">
        <v>0</v>
      </c>
      <c r="EO283" t="n">
        <v>1</v>
      </c>
      <c r="EP283" t="n">
        <v>0</v>
      </c>
      <c r="EQ283" t="n">
        <v>0</v>
      </c>
      <c r="ER283" t="n">
        <v>0</v>
      </c>
      <c r="ES283" t="n">
        <v>1</v>
      </c>
      <c r="ET283" t="n">
        <v>0</v>
      </c>
      <c r="EU283" t="n">
        <v>0</v>
      </c>
      <c r="EV283" t="n">
        <v>0</v>
      </c>
      <c r="EW283" t="n">
        <v>0</v>
      </c>
      <c r="EX283" t="n">
        <v>0</v>
      </c>
      <c r="EY283" t="n">
        <v>0</v>
      </c>
      <c r="EZ283" t="n">
        <v>0</v>
      </c>
      <c r="FA283" t="n">
        <v>0</v>
      </c>
      <c r="FB283" t="n">
        <v>0</v>
      </c>
      <c r="FC283" t="n">
        <v>0</v>
      </c>
      <c r="FD283" t="n">
        <v>0</v>
      </c>
      <c r="FE283" t="n">
        <v>0</v>
      </c>
      <c r="FF283" t="n">
        <v>0</v>
      </c>
      <c r="FG283" t="n">
        <v>0</v>
      </c>
      <c r="FH283" t="n">
        <v>0</v>
      </c>
      <c r="FI283" t="n">
        <v>0</v>
      </c>
      <c r="FJ283" t="n">
        <v>0</v>
      </c>
      <c r="FK283" t="n">
        <v>0</v>
      </c>
      <c r="FL283" t="n">
        <v>0</v>
      </c>
      <c r="FM283" t="n">
        <v>0</v>
      </c>
      <c r="FN283" t="n">
        <v>0</v>
      </c>
      <c r="FO283" t="n">
        <v>0</v>
      </c>
      <c r="FP283" t="n">
        <v>0</v>
      </c>
      <c r="FQ283" t="n">
        <v>0</v>
      </c>
      <c r="FR283" t="n">
        <v>0</v>
      </c>
      <c r="FS283" t="n">
        <v>0</v>
      </c>
      <c r="FT283" t="n">
        <v>0</v>
      </c>
      <c r="FU283" t="n">
        <v>0</v>
      </c>
      <c r="FV283" t="n">
        <v>0</v>
      </c>
      <c r="FW283" t="n">
        <v>0</v>
      </c>
      <c r="FX283" t="n">
        <v>1</v>
      </c>
    </row>
    <row r="284">
      <c r="B284" s="2107" t="inlineStr">
        <is>
          <t>Farine alimentaire</t>
        </is>
      </c>
      <c r="C284" t="n">
        <v>0</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c r="V284" t="n">
        <v>0</v>
      </c>
      <c r="W284" t="n">
        <v>0</v>
      </c>
      <c r="X284" t="n">
        <v>0</v>
      </c>
      <c r="Y284" t="n">
        <v>0</v>
      </c>
      <c r="Z284" t="n">
        <v>0</v>
      </c>
      <c r="AA284" t="n">
        <v>0</v>
      </c>
      <c r="AB284" t="n">
        <v>0</v>
      </c>
      <c r="AC284" t="n">
        <v>0</v>
      </c>
      <c r="AD284" t="n">
        <v>0</v>
      </c>
      <c r="AE284" t="n">
        <v>0</v>
      </c>
      <c r="AF284" t="n">
        <v>0</v>
      </c>
      <c r="AG284" t="n">
        <v>0</v>
      </c>
      <c r="AH284" t="n">
        <v>0</v>
      </c>
      <c r="AI284" t="n">
        <v>0</v>
      </c>
      <c r="AJ284" t="n">
        <v>0</v>
      </c>
      <c r="AK284" t="n">
        <v>0</v>
      </c>
      <c r="AL284" t="n">
        <v>0</v>
      </c>
      <c r="AM284" t="n">
        <v>0</v>
      </c>
      <c r="AN284" t="n">
        <v>0</v>
      </c>
      <c r="AO284" t="n">
        <v>0</v>
      </c>
      <c r="AP284" t="n">
        <v>0</v>
      </c>
      <c r="AQ284" t="n">
        <v>0</v>
      </c>
      <c r="AR284" t="n">
        <v>0</v>
      </c>
      <c r="AS284" t="n">
        <v>0</v>
      </c>
      <c r="AT284" t="n">
        <v>0</v>
      </c>
      <c r="AU284" t="n">
        <v>0</v>
      </c>
      <c r="AV284" t="n">
        <v>0</v>
      </c>
      <c r="AW284" t="n">
        <v>0</v>
      </c>
      <c r="AX284" t="n">
        <v>0</v>
      </c>
      <c r="AY284" t="n">
        <v>0</v>
      </c>
      <c r="AZ284" t="n">
        <v>0</v>
      </c>
      <c r="BA284" t="n">
        <v>0</v>
      </c>
      <c r="BB284" t="n">
        <v>0</v>
      </c>
      <c r="BC284" t="n">
        <v>0</v>
      </c>
      <c r="BD284" t="n">
        <v>0</v>
      </c>
      <c r="BE284" t="n">
        <v>0</v>
      </c>
      <c r="BF284" t="n">
        <v>0</v>
      </c>
      <c r="BG284" t="n">
        <v>0</v>
      </c>
      <c r="BH284" t="n">
        <v>0</v>
      </c>
      <c r="BI284" t="n">
        <v>0</v>
      </c>
      <c r="BJ284" t="n">
        <v>0</v>
      </c>
      <c r="BK284" t="n">
        <v>0</v>
      </c>
      <c r="BL284" t="n">
        <v>0</v>
      </c>
      <c r="BM284" t="n">
        <v>0</v>
      </c>
      <c r="BN284" t="n">
        <v>0</v>
      </c>
      <c r="BO284" t="n">
        <v>0</v>
      </c>
      <c r="BP284" t="n">
        <v>0</v>
      </c>
      <c r="BQ284" t="n">
        <v>0</v>
      </c>
      <c r="BR284" t="n">
        <v>0</v>
      </c>
      <c r="BS284" t="n">
        <v>0</v>
      </c>
      <c r="BT284" t="n">
        <v>0</v>
      </c>
      <c r="BU284" t="n">
        <v>0</v>
      </c>
      <c r="BV284" t="n">
        <v>0</v>
      </c>
      <c r="BW284" t="n">
        <v>0</v>
      </c>
      <c r="BX284" t="n">
        <v>0</v>
      </c>
      <c r="BY284" t="n">
        <v>0</v>
      </c>
      <c r="BZ284" t="n">
        <v>0</v>
      </c>
      <c r="CA284" t="n">
        <v>0</v>
      </c>
      <c r="CB284" t="n">
        <v>0</v>
      </c>
      <c r="CC284" t="n">
        <v>0</v>
      </c>
      <c r="CD284" t="n">
        <v>0</v>
      </c>
      <c r="CE284" t="n">
        <v>0</v>
      </c>
      <c r="CF284" t="n">
        <v>0</v>
      </c>
      <c r="CG284" t="n">
        <v>0</v>
      </c>
      <c r="CH284" t="n">
        <v>0</v>
      </c>
      <c r="CI284" t="n">
        <v>0</v>
      </c>
      <c r="CJ284" t="n">
        <v>0</v>
      </c>
      <c r="CK284" t="n">
        <v>0</v>
      </c>
      <c r="CL284" t="n">
        <v>0</v>
      </c>
      <c r="CM284" t="n">
        <v>0</v>
      </c>
      <c r="CN284" t="n">
        <v>0</v>
      </c>
      <c r="CO284" t="n">
        <v>0</v>
      </c>
      <c r="CP284" t="n">
        <v>0</v>
      </c>
      <c r="CQ284" t="n">
        <v>1</v>
      </c>
      <c r="CR284" t="n">
        <v>0</v>
      </c>
      <c r="CS284" t="n">
        <v>0</v>
      </c>
      <c r="CT284" t="n">
        <v>0</v>
      </c>
      <c r="CU284" t="n">
        <v>0</v>
      </c>
      <c r="CV284" t="n">
        <v>0</v>
      </c>
      <c r="CW284" t="n">
        <v>0</v>
      </c>
      <c r="CX284" t="n">
        <v>0</v>
      </c>
      <c r="CY284" t="n">
        <v>0</v>
      </c>
      <c r="CZ284" t="n">
        <v>0</v>
      </c>
      <c r="DA284" t="n">
        <v>0</v>
      </c>
      <c r="DB284" t="n">
        <v>0</v>
      </c>
      <c r="DC284" t="n">
        <v>0</v>
      </c>
      <c r="DD284" t="n">
        <v>0</v>
      </c>
      <c r="DE284" t="n">
        <v>0</v>
      </c>
      <c r="DF284" t="n">
        <v>0</v>
      </c>
      <c r="DG284" t="n">
        <v>0</v>
      </c>
      <c r="DH284" t="n">
        <v>0</v>
      </c>
      <c r="DI284" t="n">
        <v>0</v>
      </c>
      <c r="DJ284" t="n">
        <v>0</v>
      </c>
      <c r="DK284" t="n">
        <v>0</v>
      </c>
      <c r="DL284" t="n">
        <v>0</v>
      </c>
      <c r="DM284" t="n">
        <v>0</v>
      </c>
      <c r="DN284" t="n">
        <v>0</v>
      </c>
      <c r="DO284" t="n">
        <v>0</v>
      </c>
      <c r="DP284" t="n">
        <v>0</v>
      </c>
      <c r="DQ284" t="n">
        <v>0</v>
      </c>
      <c r="DR284" t="n">
        <v>0</v>
      </c>
      <c r="DS284" t="n">
        <v>0</v>
      </c>
      <c r="DT284" t="n">
        <v>0</v>
      </c>
      <c r="DU284" t="n">
        <v>0</v>
      </c>
      <c r="DV284" t="n">
        <v>0</v>
      </c>
      <c r="DW284" t="n">
        <v>0</v>
      </c>
      <c r="DX284" t="n">
        <v>0</v>
      </c>
      <c r="DY284" t="n">
        <v>0</v>
      </c>
      <c r="DZ284" t="n">
        <v>0</v>
      </c>
      <c r="EA284" t="n">
        <v>0</v>
      </c>
      <c r="EB284" t="n">
        <v>0</v>
      </c>
      <c r="EC284" t="n">
        <v>0</v>
      </c>
      <c r="ED284" t="n">
        <v>0</v>
      </c>
      <c r="EE284" t="n">
        <v>0</v>
      </c>
      <c r="EF284" t="n">
        <v>0</v>
      </c>
      <c r="EG284" t="n">
        <v>0</v>
      </c>
      <c r="EH284" t="n">
        <v>0</v>
      </c>
      <c r="EI284" t="n">
        <v>0</v>
      </c>
      <c r="EJ284" t="n">
        <v>0</v>
      </c>
      <c r="EK284" t="n">
        <v>0</v>
      </c>
      <c r="EL284" t="n">
        <v>0</v>
      </c>
      <c r="EM284" t="n">
        <v>0</v>
      </c>
      <c r="EN284" t="n">
        <v>0</v>
      </c>
      <c r="EO284" t="n">
        <v>1</v>
      </c>
      <c r="EP284" t="n">
        <v>0</v>
      </c>
      <c r="EQ284" t="n">
        <v>0</v>
      </c>
      <c r="ER284" t="n">
        <v>0</v>
      </c>
      <c r="ES284" t="n">
        <v>1</v>
      </c>
      <c r="ET284" t="n">
        <v>0</v>
      </c>
      <c r="EU284" t="n">
        <v>0</v>
      </c>
      <c r="EV284" t="n">
        <v>0</v>
      </c>
      <c r="EW284" t="n">
        <v>0</v>
      </c>
      <c r="EX284" t="n">
        <v>0</v>
      </c>
      <c r="EY284" t="n">
        <v>0</v>
      </c>
      <c r="EZ284" t="n">
        <v>0</v>
      </c>
      <c r="FA284" t="n">
        <v>0</v>
      </c>
      <c r="FB284" t="n">
        <v>0</v>
      </c>
      <c r="FC284" t="n">
        <v>0</v>
      </c>
      <c r="FD284" t="n">
        <v>0</v>
      </c>
      <c r="FE284" t="n">
        <v>0</v>
      </c>
      <c r="FF284" t="n">
        <v>0</v>
      </c>
      <c r="FG284" t="n">
        <v>0</v>
      </c>
      <c r="FH284" t="n">
        <v>0</v>
      </c>
      <c r="FI284" t="n">
        <v>0</v>
      </c>
      <c r="FJ284" t="n">
        <v>0</v>
      </c>
      <c r="FK284" t="n">
        <v>0</v>
      </c>
      <c r="FL284" t="n">
        <v>0</v>
      </c>
      <c r="FM284" t="n">
        <v>0</v>
      </c>
      <c r="FN284" t="n">
        <v>0</v>
      </c>
      <c r="FO284" t="n">
        <v>0</v>
      </c>
      <c r="FP284" t="n">
        <v>0</v>
      </c>
      <c r="FQ284" t="n">
        <v>0</v>
      </c>
      <c r="FR284" t="n">
        <v>0</v>
      </c>
      <c r="FS284" t="n">
        <v>0</v>
      </c>
      <c r="FT284" t="n">
        <v>0</v>
      </c>
      <c r="FU284" t="n">
        <v>0</v>
      </c>
      <c r="FV284" t="n">
        <v>0</v>
      </c>
      <c r="FW284" t="n">
        <v>0</v>
      </c>
      <c r="FX284" t="n">
        <v>1</v>
      </c>
    </row>
    <row r="285">
      <c r="B285" s="2107" t="inlineStr">
        <is>
          <t>Malt</t>
        </is>
      </c>
      <c r="C285" t="n">
        <v>0</v>
      </c>
      <c r="D285" t="n">
        <v>0</v>
      </c>
      <c r="E285" t="n">
        <v>0</v>
      </c>
      <c r="F285" t="n">
        <v>0</v>
      </c>
      <c r="G285" t="n">
        <v>0</v>
      </c>
      <c r="H285" t="n">
        <v>0</v>
      </c>
      <c r="I285" t="n">
        <v>0</v>
      </c>
      <c r="J285" t="n">
        <v>0</v>
      </c>
      <c r="K285" t="n">
        <v>0</v>
      </c>
      <c r="L285" t="n">
        <v>0</v>
      </c>
      <c r="M285" t="n">
        <v>0</v>
      </c>
      <c r="N285" t="n">
        <v>0</v>
      </c>
      <c r="O285" t="n">
        <v>0</v>
      </c>
      <c r="P285" t="n">
        <v>0</v>
      </c>
      <c r="Q285" t="n">
        <v>0</v>
      </c>
      <c r="R285" t="n">
        <v>0</v>
      </c>
      <c r="S285" t="n">
        <v>0</v>
      </c>
      <c r="T285" t="n">
        <v>0</v>
      </c>
      <c r="U285" t="n">
        <v>0</v>
      </c>
      <c r="V285" t="n">
        <v>0</v>
      </c>
      <c r="W285" t="n">
        <v>0</v>
      </c>
      <c r="X285" t="n">
        <v>0</v>
      </c>
      <c r="Y285" t="n">
        <v>0</v>
      </c>
      <c r="Z285" t="n">
        <v>0</v>
      </c>
      <c r="AA285" t="n">
        <v>0</v>
      </c>
      <c r="AB285" t="n">
        <v>0</v>
      </c>
      <c r="AC285" t="n">
        <v>0</v>
      </c>
      <c r="AD285" t="n">
        <v>0</v>
      </c>
      <c r="AE285" t="n">
        <v>0</v>
      </c>
      <c r="AF285" t="n">
        <v>0</v>
      </c>
      <c r="AG285" t="n">
        <v>0</v>
      </c>
      <c r="AH285" t="n">
        <v>0</v>
      </c>
      <c r="AI285" t="n">
        <v>0</v>
      </c>
      <c r="AJ285" t="n">
        <v>0</v>
      </c>
      <c r="AK285" t="n">
        <v>0</v>
      </c>
      <c r="AL285" t="n">
        <v>0</v>
      </c>
      <c r="AM285" t="n">
        <v>0</v>
      </c>
      <c r="AN285" t="n">
        <v>0</v>
      </c>
      <c r="AO285" t="n">
        <v>0</v>
      </c>
      <c r="AP285" t="n">
        <v>0</v>
      </c>
      <c r="AQ285" t="n">
        <v>0</v>
      </c>
      <c r="AR285" t="n">
        <v>0</v>
      </c>
      <c r="AS285" t="n">
        <v>0</v>
      </c>
      <c r="AT285" t="n">
        <v>0</v>
      </c>
      <c r="AU285" t="n">
        <v>0</v>
      </c>
      <c r="AV285" t="n">
        <v>0</v>
      </c>
      <c r="AW285" t="n">
        <v>0</v>
      </c>
      <c r="AX285" t="n">
        <v>0</v>
      </c>
      <c r="AY285" t="n">
        <v>0</v>
      </c>
      <c r="AZ285" t="n">
        <v>0</v>
      </c>
      <c r="BA285" t="n">
        <v>0</v>
      </c>
      <c r="BB285" t="n">
        <v>0</v>
      </c>
      <c r="BC285" t="n">
        <v>0</v>
      </c>
      <c r="BD285" t="n">
        <v>0</v>
      </c>
      <c r="BE285" t="n">
        <v>0</v>
      </c>
      <c r="BF285" t="n">
        <v>0</v>
      </c>
      <c r="BG285" t="n">
        <v>0</v>
      </c>
      <c r="BH285" t="n">
        <v>0</v>
      </c>
      <c r="BI285" t="n">
        <v>0</v>
      </c>
      <c r="BJ285" t="n">
        <v>0</v>
      </c>
      <c r="BK285" t="n">
        <v>0</v>
      </c>
      <c r="BL285" t="n">
        <v>0</v>
      </c>
      <c r="BM285" t="n">
        <v>0</v>
      </c>
      <c r="BN285" t="n">
        <v>0</v>
      </c>
      <c r="BO285" t="n">
        <v>0</v>
      </c>
      <c r="BP285" t="n">
        <v>0</v>
      </c>
      <c r="BQ285" t="n">
        <v>0</v>
      </c>
      <c r="BR285" t="n">
        <v>0</v>
      </c>
      <c r="BS285" t="n">
        <v>0</v>
      </c>
      <c r="BT285" t="n">
        <v>0</v>
      </c>
      <c r="BU285" t="n">
        <v>0</v>
      </c>
      <c r="BV285" t="n">
        <v>0</v>
      </c>
      <c r="BW285" t="n">
        <v>0</v>
      </c>
      <c r="BX285" t="n">
        <v>0</v>
      </c>
      <c r="BY285" t="n">
        <v>0</v>
      </c>
      <c r="BZ285" t="n">
        <v>0</v>
      </c>
      <c r="CA285" t="n">
        <v>0</v>
      </c>
      <c r="CB285" t="n">
        <v>0</v>
      </c>
      <c r="CC285" t="n">
        <v>0</v>
      </c>
      <c r="CD285" t="n">
        <v>0</v>
      </c>
      <c r="CE285" t="n">
        <v>0</v>
      </c>
      <c r="CF285" t="n">
        <v>0</v>
      </c>
      <c r="CG285" t="n">
        <v>0</v>
      </c>
      <c r="CH285" t="n">
        <v>0</v>
      </c>
      <c r="CI285" t="n">
        <v>0</v>
      </c>
      <c r="CJ285" t="n">
        <v>0</v>
      </c>
      <c r="CK285" t="n">
        <v>0</v>
      </c>
      <c r="CL285" t="n">
        <v>0</v>
      </c>
      <c r="CM285" t="n">
        <v>0</v>
      </c>
      <c r="CN285" t="n">
        <v>0</v>
      </c>
      <c r="CO285" t="n">
        <v>0</v>
      </c>
      <c r="CP285" t="n">
        <v>0</v>
      </c>
      <c r="CQ285" t="n">
        <v>0</v>
      </c>
      <c r="CR285" t="n">
        <v>0</v>
      </c>
      <c r="CS285" t="n">
        <v>0</v>
      </c>
      <c r="CT285" t="n">
        <v>0</v>
      </c>
      <c r="CU285" t="n">
        <v>0</v>
      </c>
      <c r="CV285" t="n">
        <v>1</v>
      </c>
      <c r="CW285" t="n">
        <v>1</v>
      </c>
      <c r="CX285" t="n">
        <v>1</v>
      </c>
      <c r="CY285" t="n">
        <v>0</v>
      </c>
      <c r="CZ285" t="n">
        <v>0</v>
      </c>
      <c r="DA285" t="n">
        <v>0</v>
      </c>
      <c r="DB285" t="n">
        <v>0</v>
      </c>
      <c r="DC285" t="n">
        <v>0</v>
      </c>
      <c r="DD285" t="n">
        <v>0</v>
      </c>
      <c r="DE285" t="n">
        <v>0</v>
      </c>
      <c r="DF285" t="n">
        <v>0</v>
      </c>
      <c r="DG285" t="n">
        <v>0</v>
      </c>
      <c r="DH285" t="n">
        <v>0</v>
      </c>
      <c r="DI285" t="n">
        <v>0</v>
      </c>
      <c r="DJ285" t="n">
        <v>0</v>
      </c>
      <c r="DK285" t="n">
        <v>0</v>
      </c>
      <c r="DL285" t="n">
        <v>0</v>
      </c>
      <c r="DM285" t="n">
        <v>0</v>
      </c>
      <c r="DN285" t="n">
        <v>0</v>
      </c>
      <c r="DO285" t="n">
        <v>0</v>
      </c>
      <c r="DP285" t="n">
        <v>0</v>
      </c>
      <c r="DQ285" t="n">
        <v>0</v>
      </c>
      <c r="DR285" t="n">
        <v>0</v>
      </c>
      <c r="DS285" t="n">
        <v>0</v>
      </c>
      <c r="DT285" t="n">
        <v>0</v>
      </c>
      <c r="DU285" t="n">
        <v>0</v>
      </c>
      <c r="DV285" t="n">
        <v>0</v>
      </c>
      <c r="DW285" t="n">
        <v>0</v>
      </c>
      <c r="DX285" t="n">
        <v>0</v>
      </c>
      <c r="DY285" t="n">
        <v>0</v>
      </c>
      <c r="DZ285" t="n">
        <v>0</v>
      </c>
      <c r="EA285" t="n">
        <v>0</v>
      </c>
      <c r="EB285" t="n">
        <v>0</v>
      </c>
      <c r="EC285" t="n">
        <v>0</v>
      </c>
      <c r="ED285" t="n">
        <v>0</v>
      </c>
      <c r="EE285" t="n">
        <v>0</v>
      </c>
      <c r="EF285" t="n">
        <v>0</v>
      </c>
      <c r="EG285" t="n">
        <v>0</v>
      </c>
      <c r="EH285" t="n">
        <v>0</v>
      </c>
      <c r="EI285" t="n">
        <v>0</v>
      </c>
      <c r="EJ285" t="n">
        <v>0</v>
      </c>
      <c r="EK285" t="n">
        <v>0</v>
      </c>
      <c r="EL285" t="n">
        <v>0</v>
      </c>
      <c r="EM285" t="n">
        <v>0</v>
      </c>
      <c r="EN285" t="n">
        <v>0</v>
      </c>
      <c r="EO285" t="n">
        <v>1</v>
      </c>
      <c r="EP285" t="n">
        <v>0</v>
      </c>
      <c r="EQ285" t="n">
        <v>0</v>
      </c>
      <c r="ER285" t="n">
        <v>0</v>
      </c>
      <c r="ES285" t="n">
        <v>0</v>
      </c>
      <c r="ET285" t="n">
        <v>1</v>
      </c>
      <c r="EU285" t="n">
        <v>0</v>
      </c>
      <c r="EV285" t="n">
        <v>0</v>
      </c>
      <c r="EW285" t="n">
        <v>0</v>
      </c>
      <c r="EX285" t="n">
        <v>0</v>
      </c>
      <c r="EY285" t="n">
        <v>0</v>
      </c>
      <c r="EZ285" t="n">
        <v>0</v>
      </c>
      <c r="FA285" t="n">
        <v>0</v>
      </c>
      <c r="FB285" t="n">
        <v>0</v>
      </c>
      <c r="FC285" t="n">
        <v>0</v>
      </c>
      <c r="FD285" t="n">
        <v>0</v>
      </c>
      <c r="FE285" t="n">
        <v>0</v>
      </c>
      <c r="FF285" t="n">
        <v>0</v>
      </c>
      <c r="FG285" t="n">
        <v>0</v>
      </c>
      <c r="FH285" t="n">
        <v>0</v>
      </c>
      <c r="FI285" t="n">
        <v>0</v>
      </c>
      <c r="FJ285" t="n">
        <v>0</v>
      </c>
      <c r="FK285" t="n">
        <v>0</v>
      </c>
      <c r="FL285" t="n">
        <v>0</v>
      </c>
      <c r="FM285" t="n">
        <v>0</v>
      </c>
      <c r="FN285" t="n">
        <v>0</v>
      </c>
      <c r="FO285" t="n">
        <v>0</v>
      </c>
      <c r="FP285" t="n">
        <v>0</v>
      </c>
      <c r="FQ285" t="n">
        <v>0</v>
      </c>
      <c r="FR285" t="n">
        <v>0</v>
      </c>
      <c r="FS285" t="n">
        <v>0</v>
      </c>
      <c r="FT285" t="n">
        <v>0</v>
      </c>
      <c r="FU285" t="n">
        <v>0</v>
      </c>
      <c r="FV285" t="n">
        <v>0</v>
      </c>
      <c r="FW285" t="n">
        <v>0</v>
      </c>
      <c r="FX285" t="n">
        <v>1</v>
      </c>
    </row>
    <row r="286">
      <c r="B286" s="2107" t="inlineStr">
        <is>
          <t>Riz, complet</t>
        </is>
      </c>
      <c r="C286" t="n">
        <v>0</v>
      </c>
      <c r="D286" t="n">
        <v>0</v>
      </c>
      <c r="E286" t="n">
        <v>0</v>
      </c>
      <c r="F286" t="n">
        <v>0</v>
      </c>
      <c r="G286" t="n">
        <v>0</v>
      </c>
      <c r="H286" t="n">
        <v>0</v>
      </c>
      <c r="I286" t="n">
        <v>0</v>
      </c>
      <c r="J286" t="n">
        <v>0</v>
      </c>
      <c r="K286" t="n">
        <v>0</v>
      </c>
      <c r="L286" t="n">
        <v>0</v>
      </c>
      <c r="M286" t="n">
        <v>0</v>
      </c>
      <c r="N286" t="n">
        <v>0</v>
      </c>
      <c r="O286" t="n">
        <v>0</v>
      </c>
      <c r="P286" t="n">
        <v>0</v>
      </c>
      <c r="Q286" t="n">
        <v>0</v>
      </c>
      <c r="R286" t="n">
        <v>0</v>
      </c>
      <c r="S286" t="n">
        <v>0</v>
      </c>
      <c r="T286" t="n">
        <v>0</v>
      </c>
      <c r="U286" t="n">
        <v>0</v>
      </c>
      <c r="V286" t="n">
        <v>0</v>
      </c>
      <c r="W286" t="n">
        <v>0</v>
      </c>
      <c r="X286" t="n">
        <v>0</v>
      </c>
      <c r="Y286" t="n">
        <v>0</v>
      </c>
      <c r="Z286" t="n">
        <v>0</v>
      </c>
      <c r="AA286" t="n">
        <v>0</v>
      </c>
      <c r="AB286" t="n">
        <v>0</v>
      </c>
      <c r="AC286" t="n">
        <v>0</v>
      </c>
      <c r="AD286" t="n">
        <v>0</v>
      </c>
      <c r="AE286" t="n">
        <v>0</v>
      </c>
      <c r="AF286" t="n">
        <v>0</v>
      </c>
      <c r="AG286" t="n">
        <v>0</v>
      </c>
      <c r="AH286" t="n">
        <v>0</v>
      </c>
      <c r="AI286" t="n">
        <v>0</v>
      </c>
      <c r="AJ286" t="n">
        <v>0</v>
      </c>
      <c r="AK286" t="n">
        <v>0</v>
      </c>
      <c r="AL286" t="n">
        <v>0</v>
      </c>
      <c r="AM286" t="n">
        <v>0</v>
      </c>
      <c r="AN286" t="n">
        <v>0</v>
      </c>
      <c r="AO286" t="n">
        <v>0</v>
      </c>
      <c r="AP286" t="n">
        <v>0</v>
      </c>
      <c r="AQ286" t="n">
        <v>0</v>
      </c>
      <c r="AR286" t="n">
        <v>0</v>
      </c>
      <c r="AS286" t="n">
        <v>0</v>
      </c>
      <c r="AT286" t="n">
        <v>0</v>
      </c>
      <c r="AU286" t="n">
        <v>0</v>
      </c>
      <c r="AV286" t="n">
        <v>0</v>
      </c>
      <c r="AW286" t="n">
        <v>0</v>
      </c>
      <c r="AX286" t="n">
        <v>0</v>
      </c>
      <c r="AY286" t="n">
        <v>0</v>
      </c>
      <c r="AZ286" t="n">
        <v>0</v>
      </c>
      <c r="BA286" t="n">
        <v>0</v>
      </c>
      <c r="BB286" t="n">
        <v>0</v>
      </c>
      <c r="BC286" t="n">
        <v>0</v>
      </c>
      <c r="BD286" t="n">
        <v>0</v>
      </c>
      <c r="BE286" t="n">
        <v>0</v>
      </c>
      <c r="BF286" t="n">
        <v>0</v>
      </c>
      <c r="BG286" t="n">
        <v>0</v>
      </c>
      <c r="BH286" t="n">
        <v>0</v>
      </c>
      <c r="BI286" t="n">
        <v>0</v>
      </c>
      <c r="BJ286" t="n">
        <v>0</v>
      </c>
      <c r="BK286" t="n">
        <v>0</v>
      </c>
      <c r="BL286" t="n">
        <v>0</v>
      </c>
      <c r="BM286" t="n">
        <v>0</v>
      </c>
      <c r="BN286" t="n">
        <v>0</v>
      </c>
      <c r="BO286" t="n">
        <v>0</v>
      </c>
      <c r="BP286" t="n">
        <v>0</v>
      </c>
      <c r="BQ286" t="n">
        <v>0</v>
      </c>
      <c r="BR286" t="n">
        <v>0</v>
      </c>
      <c r="BS286" t="n">
        <v>0</v>
      </c>
      <c r="BT286" t="n">
        <v>0</v>
      </c>
      <c r="BU286" t="n">
        <v>0</v>
      </c>
      <c r="BV286" t="n">
        <v>0</v>
      </c>
      <c r="BW286" t="n">
        <v>0</v>
      </c>
      <c r="BX286" t="n">
        <v>0</v>
      </c>
      <c r="BY286" t="n">
        <v>0</v>
      </c>
      <c r="BZ286" t="n">
        <v>0</v>
      </c>
      <c r="CA286" t="n">
        <v>0</v>
      </c>
      <c r="CB286" t="n">
        <v>0</v>
      </c>
      <c r="CC286" t="n">
        <v>0</v>
      </c>
      <c r="CD286" t="n">
        <v>0</v>
      </c>
      <c r="CE286" t="n">
        <v>0</v>
      </c>
      <c r="CF286" t="n">
        <v>0</v>
      </c>
      <c r="CG286" t="n">
        <v>0</v>
      </c>
      <c r="CH286" t="n">
        <v>0</v>
      </c>
      <c r="CI286" t="n">
        <v>0</v>
      </c>
      <c r="CJ286" t="n">
        <v>0</v>
      </c>
      <c r="CK286" t="n">
        <v>0</v>
      </c>
      <c r="CL286" t="n">
        <v>0</v>
      </c>
      <c r="CM286" t="n">
        <v>0</v>
      </c>
      <c r="CN286" t="n">
        <v>0</v>
      </c>
      <c r="CO286" t="n">
        <v>0</v>
      </c>
      <c r="CP286" t="n">
        <v>0</v>
      </c>
      <c r="CQ286" t="n">
        <v>0</v>
      </c>
      <c r="CR286" t="n">
        <v>0</v>
      </c>
      <c r="CS286" t="n">
        <v>0</v>
      </c>
      <c r="CT286" t="n">
        <v>0</v>
      </c>
      <c r="CU286" t="n">
        <v>0</v>
      </c>
      <c r="CV286" t="n">
        <v>0</v>
      </c>
      <c r="CW286" t="n">
        <v>0</v>
      </c>
      <c r="CX286" t="n">
        <v>0</v>
      </c>
      <c r="CY286" t="n">
        <v>0</v>
      </c>
      <c r="CZ286" t="n">
        <v>1</v>
      </c>
      <c r="DA286" t="n">
        <v>0</v>
      </c>
      <c r="DB286" t="n">
        <v>0</v>
      </c>
      <c r="DC286" t="n">
        <v>0</v>
      </c>
      <c r="DD286" t="n">
        <v>0</v>
      </c>
      <c r="DE286" t="n">
        <v>0</v>
      </c>
      <c r="DF286" t="n">
        <v>0</v>
      </c>
      <c r="DG286" t="n">
        <v>0</v>
      </c>
      <c r="DH286" t="n">
        <v>0</v>
      </c>
      <c r="DI286" t="n">
        <v>0</v>
      </c>
      <c r="DJ286" t="n">
        <v>0</v>
      </c>
      <c r="DK286" t="n">
        <v>0</v>
      </c>
      <c r="DL286" t="n">
        <v>0</v>
      </c>
      <c r="DM286" t="n">
        <v>0</v>
      </c>
      <c r="DN286" t="n">
        <v>0</v>
      </c>
      <c r="DO286" t="n">
        <v>0</v>
      </c>
      <c r="DP286" t="n">
        <v>0</v>
      </c>
      <c r="DQ286" t="n">
        <v>0</v>
      </c>
      <c r="DR286" t="n">
        <v>0</v>
      </c>
      <c r="DS286" t="n">
        <v>0</v>
      </c>
      <c r="DT286" t="n">
        <v>0</v>
      </c>
      <c r="DU286" t="n">
        <v>0</v>
      </c>
      <c r="DV286" t="n">
        <v>0</v>
      </c>
      <c r="DW286" t="n">
        <v>0</v>
      </c>
      <c r="DX286" t="n">
        <v>0</v>
      </c>
      <c r="DY286" t="n">
        <v>0</v>
      </c>
      <c r="DZ286" t="n">
        <v>0</v>
      </c>
      <c r="EA286" t="n">
        <v>0</v>
      </c>
      <c r="EB286" t="n">
        <v>0</v>
      </c>
      <c r="EC286" t="n">
        <v>0</v>
      </c>
      <c r="ED286" t="n">
        <v>0</v>
      </c>
      <c r="EE286" t="n">
        <v>0</v>
      </c>
      <c r="EF286" t="n">
        <v>0</v>
      </c>
      <c r="EG286" t="n">
        <v>0</v>
      </c>
      <c r="EH286" t="n">
        <v>0</v>
      </c>
      <c r="EI286" t="n">
        <v>0</v>
      </c>
      <c r="EJ286" t="n">
        <v>0</v>
      </c>
      <c r="EK286" t="n">
        <v>0</v>
      </c>
      <c r="EL286" t="n">
        <v>0</v>
      </c>
      <c r="EM286" t="n">
        <v>0</v>
      </c>
      <c r="EN286" t="n">
        <v>0</v>
      </c>
      <c r="EO286" t="n">
        <v>1</v>
      </c>
      <c r="EP286" t="n">
        <v>0</v>
      </c>
      <c r="EQ286" t="n">
        <v>0</v>
      </c>
      <c r="ER286" t="n">
        <v>0</v>
      </c>
      <c r="ES286" t="n">
        <v>0</v>
      </c>
      <c r="ET286" t="n">
        <v>0</v>
      </c>
      <c r="EU286" t="n">
        <v>1</v>
      </c>
      <c r="EV286" t="n">
        <v>0</v>
      </c>
      <c r="EW286" t="n">
        <v>0</v>
      </c>
      <c r="EX286" t="n">
        <v>0</v>
      </c>
      <c r="EY286" t="n">
        <v>0</v>
      </c>
      <c r="EZ286" t="n">
        <v>0</v>
      </c>
      <c r="FA286" t="n">
        <v>0</v>
      </c>
      <c r="FB286" t="n">
        <v>0</v>
      </c>
      <c r="FC286" t="n">
        <v>0</v>
      </c>
      <c r="FD286" t="n">
        <v>0</v>
      </c>
      <c r="FE286" t="n">
        <v>0</v>
      </c>
      <c r="FF286" t="n">
        <v>0</v>
      </c>
      <c r="FG286" t="n">
        <v>0</v>
      </c>
      <c r="FH286" t="n">
        <v>0</v>
      </c>
      <c r="FI286" t="n">
        <v>0</v>
      </c>
      <c r="FJ286" t="n">
        <v>0</v>
      </c>
      <c r="FK286" t="n">
        <v>0</v>
      </c>
      <c r="FL286" t="n">
        <v>0</v>
      </c>
      <c r="FM286" t="n">
        <v>0</v>
      </c>
      <c r="FN286" t="n">
        <v>0</v>
      </c>
      <c r="FO286" t="n">
        <v>0</v>
      </c>
      <c r="FP286" t="n">
        <v>0</v>
      </c>
      <c r="FQ286" t="n">
        <v>0</v>
      </c>
      <c r="FR286" t="n">
        <v>0</v>
      </c>
      <c r="FS286" t="n">
        <v>0</v>
      </c>
      <c r="FT286" t="n">
        <v>0</v>
      </c>
      <c r="FU286" t="n">
        <v>0</v>
      </c>
      <c r="FV286" t="n">
        <v>0</v>
      </c>
      <c r="FW286" t="n">
        <v>0</v>
      </c>
      <c r="FX286" t="n">
        <v>1</v>
      </c>
    </row>
    <row r="287">
      <c r="B287" s="2107" t="inlineStr">
        <is>
          <t>Riz étuvé, précuit ou soufflé</t>
        </is>
      </c>
      <c r="C287" t="n">
        <v>0</v>
      </c>
      <c r="D287" t="n">
        <v>0</v>
      </c>
      <c r="E287" t="n">
        <v>0</v>
      </c>
      <c r="F287" t="n">
        <v>0</v>
      </c>
      <c r="G287" t="n">
        <v>0</v>
      </c>
      <c r="H287" t="n">
        <v>0</v>
      </c>
      <c r="I287" t="n">
        <v>0</v>
      </c>
      <c r="J287" t="n">
        <v>0</v>
      </c>
      <c r="K287" t="n">
        <v>0</v>
      </c>
      <c r="L287" t="n">
        <v>0</v>
      </c>
      <c r="M287" t="n">
        <v>0</v>
      </c>
      <c r="N287" t="n">
        <v>0</v>
      </c>
      <c r="O287" t="n">
        <v>0</v>
      </c>
      <c r="P287" t="n">
        <v>0</v>
      </c>
      <c r="Q287" t="n">
        <v>0</v>
      </c>
      <c r="R287" t="n">
        <v>0</v>
      </c>
      <c r="S287" t="n">
        <v>0</v>
      </c>
      <c r="T287" t="n">
        <v>0</v>
      </c>
      <c r="U287" t="n">
        <v>0</v>
      </c>
      <c r="V287" t="n">
        <v>0</v>
      </c>
      <c r="W287" t="n">
        <v>0</v>
      </c>
      <c r="X287" t="n">
        <v>0</v>
      </c>
      <c r="Y287" t="n">
        <v>0</v>
      </c>
      <c r="Z287" t="n">
        <v>0</v>
      </c>
      <c r="AA287" t="n">
        <v>0</v>
      </c>
      <c r="AB287" t="n">
        <v>0</v>
      </c>
      <c r="AC287" t="n">
        <v>0</v>
      </c>
      <c r="AD287" t="n">
        <v>0</v>
      </c>
      <c r="AE287" t="n">
        <v>0</v>
      </c>
      <c r="AF287" t="n">
        <v>0</v>
      </c>
      <c r="AG287" t="n">
        <v>0</v>
      </c>
      <c r="AH287" t="n">
        <v>0</v>
      </c>
      <c r="AI287" t="n">
        <v>0</v>
      </c>
      <c r="AJ287" t="n">
        <v>0</v>
      </c>
      <c r="AK287" t="n">
        <v>0</v>
      </c>
      <c r="AL287" t="n">
        <v>0</v>
      </c>
      <c r="AM287" t="n">
        <v>0</v>
      </c>
      <c r="AN287" t="n">
        <v>0</v>
      </c>
      <c r="AO287" t="n">
        <v>0</v>
      </c>
      <c r="AP287" t="n">
        <v>0</v>
      </c>
      <c r="AQ287" t="n">
        <v>0</v>
      </c>
      <c r="AR287" t="n">
        <v>0</v>
      </c>
      <c r="AS287" t="n">
        <v>0</v>
      </c>
      <c r="AT287" t="n">
        <v>0</v>
      </c>
      <c r="AU287" t="n">
        <v>0</v>
      </c>
      <c r="AV287" t="n">
        <v>0</v>
      </c>
      <c r="AW287" t="n">
        <v>0</v>
      </c>
      <c r="AX287" t="n">
        <v>0</v>
      </c>
      <c r="AY287" t="n">
        <v>0</v>
      </c>
      <c r="AZ287" t="n">
        <v>0</v>
      </c>
      <c r="BA287" t="n">
        <v>0</v>
      </c>
      <c r="BB287" t="n">
        <v>0</v>
      </c>
      <c r="BC287" t="n">
        <v>0</v>
      </c>
      <c r="BD287" t="n">
        <v>0</v>
      </c>
      <c r="BE287" t="n">
        <v>0</v>
      </c>
      <c r="BF287" t="n">
        <v>0</v>
      </c>
      <c r="BG287" t="n">
        <v>0</v>
      </c>
      <c r="BH287" t="n">
        <v>0</v>
      </c>
      <c r="BI287" t="n">
        <v>0</v>
      </c>
      <c r="BJ287" t="n">
        <v>0</v>
      </c>
      <c r="BK287" t="n">
        <v>0</v>
      </c>
      <c r="BL287" t="n">
        <v>0</v>
      </c>
      <c r="BM287" t="n">
        <v>0</v>
      </c>
      <c r="BN287" t="n">
        <v>0</v>
      </c>
      <c r="BO287" t="n">
        <v>0</v>
      </c>
      <c r="BP287" t="n">
        <v>0</v>
      </c>
      <c r="BQ287" t="n">
        <v>0</v>
      </c>
      <c r="BR287" t="n">
        <v>0</v>
      </c>
      <c r="BS287" t="n">
        <v>0</v>
      </c>
      <c r="BT287" t="n">
        <v>0</v>
      </c>
      <c r="BU287" t="n">
        <v>0</v>
      </c>
      <c r="BV287" t="n">
        <v>0</v>
      </c>
      <c r="BW287" t="n">
        <v>0</v>
      </c>
      <c r="BX287" t="n">
        <v>0</v>
      </c>
      <c r="BY287" t="n">
        <v>0</v>
      </c>
      <c r="BZ287" t="n">
        <v>0</v>
      </c>
      <c r="CA287" t="n">
        <v>0</v>
      </c>
      <c r="CB287" t="n">
        <v>0</v>
      </c>
      <c r="CC287" t="n">
        <v>0</v>
      </c>
      <c r="CD287" t="n">
        <v>0</v>
      </c>
      <c r="CE287" t="n">
        <v>0</v>
      </c>
      <c r="CF287" t="n">
        <v>0</v>
      </c>
      <c r="CG287" t="n">
        <v>0</v>
      </c>
      <c r="CH287" t="n">
        <v>0</v>
      </c>
      <c r="CI287" t="n">
        <v>0</v>
      </c>
      <c r="CJ287" t="n">
        <v>0</v>
      </c>
      <c r="CK287" t="n">
        <v>0</v>
      </c>
      <c r="CL287" t="n">
        <v>0</v>
      </c>
      <c r="CM287" t="n">
        <v>0</v>
      </c>
      <c r="CN287" t="n">
        <v>0</v>
      </c>
      <c r="CO287" t="n">
        <v>0</v>
      </c>
      <c r="CP287" t="n">
        <v>0</v>
      </c>
      <c r="CQ287" t="n">
        <v>0</v>
      </c>
      <c r="CR287" t="n">
        <v>0</v>
      </c>
      <c r="CS287" t="n">
        <v>0</v>
      </c>
      <c r="CT287" t="n">
        <v>0</v>
      </c>
      <c r="CU287" t="n">
        <v>0</v>
      </c>
      <c r="CV287" t="n">
        <v>0</v>
      </c>
      <c r="CW287" t="n">
        <v>0</v>
      </c>
      <c r="CX287" t="n">
        <v>0</v>
      </c>
      <c r="CY287" t="n">
        <v>0</v>
      </c>
      <c r="CZ287" t="n">
        <v>0</v>
      </c>
      <c r="DA287" t="n">
        <v>0</v>
      </c>
      <c r="DB287" t="n">
        <v>1</v>
      </c>
      <c r="DC287" t="n">
        <v>0</v>
      </c>
      <c r="DD287" t="n">
        <v>0</v>
      </c>
      <c r="DE287" t="n">
        <v>0</v>
      </c>
      <c r="DF287" t="n">
        <v>0</v>
      </c>
      <c r="DG287" t="n">
        <v>0</v>
      </c>
      <c r="DH287" t="n">
        <v>0</v>
      </c>
      <c r="DI287" t="n">
        <v>0</v>
      </c>
      <c r="DJ287" t="n">
        <v>0</v>
      </c>
      <c r="DK287" t="n">
        <v>0</v>
      </c>
      <c r="DL287" t="n">
        <v>0</v>
      </c>
      <c r="DM287" t="n">
        <v>0</v>
      </c>
      <c r="DN287" t="n">
        <v>0</v>
      </c>
      <c r="DO287" t="n">
        <v>0</v>
      </c>
      <c r="DP287" t="n">
        <v>0</v>
      </c>
      <c r="DQ287" t="n">
        <v>0</v>
      </c>
      <c r="DR287" t="n">
        <v>0</v>
      </c>
      <c r="DS287" t="n">
        <v>0</v>
      </c>
      <c r="DT287" t="n">
        <v>0</v>
      </c>
      <c r="DU287" t="n">
        <v>0</v>
      </c>
      <c r="DV287" t="n">
        <v>0</v>
      </c>
      <c r="DW287" t="n">
        <v>0</v>
      </c>
      <c r="DX287" t="n">
        <v>0</v>
      </c>
      <c r="DY287" t="n">
        <v>0</v>
      </c>
      <c r="DZ287" t="n">
        <v>0</v>
      </c>
      <c r="EA287" t="n">
        <v>0</v>
      </c>
      <c r="EB287" t="n">
        <v>0</v>
      </c>
      <c r="EC287" t="n">
        <v>0</v>
      </c>
      <c r="ED287" t="n">
        <v>0</v>
      </c>
      <c r="EE287" t="n">
        <v>0</v>
      </c>
      <c r="EF287" t="n">
        <v>0</v>
      </c>
      <c r="EG287" t="n">
        <v>0</v>
      </c>
      <c r="EH287" t="n">
        <v>0</v>
      </c>
      <c r="EI287" t="n">
        <v>0</v>
      </c>
      <c r="EJ287" t="n">
        <v>0</v>
      </c>
      <c r="EK287" t="n">
        <v>0</v>
      </c>
      <c r="EL287" t="n">
        <v>0</v>
      </c>
      <c r="EM287" t="n">
        <v>0</v>
      </c>
      <c r="EN287" t="n">
        <v>0</v>
      </c>
      <c r="EO287" t="n">
        <v>1</v>
      </c>
      <c r="EP287" t="n">
        <v>0</v>
      </c>
      <c r="EQ287" t="n">
        <v>0</v>
      </c>
      <c r="ER287" t="n">
        <v>0</v>
      </c>
      <c r="ES287" t="n">
        <v>0</v>
      </c>
      <c r="ET287" t="n">
        <v>0</v>
      </c>
      <c r="EU287" t="n">
        <v>0</v>
      </c>
      <c r="EV287" t="n">
        <v>1</v>
      </c>
      <c r="EW287" t="n">
        <v>0</v>
      </c>
      <c r="EX287" t="n">
        <v>0</v>
      </c>
      <c r="EY287" t="n">
        <v>0</v>
      </c>
      <c r="EZ287" t="n">
        <v>0</v>
      </c>
      <c r="FA287" t="n">
        <v>0</v>
      </c>
      <c r="FB287" t="n">
        <v>0</v>
      </c>
      <c r="FC287" t="n">
        <v>0</v>
      </c>
      <c r="FD287" t="n">
        <v>0</v>
      </c>
      <c r="FE287" t="n">
        <v>0</v>
      </c>
      <c r="FF287" t="n">
        <v>0</v>
      </c>
      <c r="FG287" t="n">
        <v>0</v>
      </c>
      <c r="FH287" t="n">
        <v>0</v>
      </c>
      <c r="FI287" t="n">
        <v>0</v>
      </c>
      <c r="FJ287" t="n">
        <v>0</v>
      </c>
      <c r="FK287" t="n">
        <v>0</v>
      </c>
      <c r="FL287" t="n">
        <v>0</v>
      </c>
      <c r="FM287" t="n">
        <v>0</v>
      </c>
      <c r="FN287" t="n">
        <v>0</v>
      </c>
      <c r="FO287" t="n">
        <v>0</v>
      </c>
      <c r="FP287" t="n">
        <v>0</v>
      </c>
      <c r="FQ287" t="n">
        <v>0</v>
      </c>
      <c r="FR287" t="n">
        <v>0</v>
      </c>
      <c r="FS287" t="n">
        <v>0</v>
      </c>
      <c r="FT287" t="n">
        <v>0</v>
      </c>
      <c r="FU287" t="n">
        <v>0</v>
      </c>
      <c r="FV287" t="n">
        <v>0</v>
      </c>
      <c r="FW287" t="n">
        <v>0</v>
      </c>
      <c r="FX287" t="n">
        <v>1</v>
      </c>
    </row>
    <row r="288">
      <c r="B288" s="2106" t="inlineStr">
        <is>
          <t>Coproduits de 1ère transformation</t>
        </is>
      </c>
      <c r="C288" t="n">
        <v>0</v>
      </c>
      <c r="D288" t="n">
        <v>0</v>
      </c>
      <c r="E288" t="n">
        <v>0</v>
      </c>
      <c r="F288" t="n">
        <v>0</v>
      </c>
      <c r="G288" t="n">
        <v>0</v>
      </c>
      <c r="H288" t="n">
        <v>0</v>
      </c>
      <c r="I288" t="n">
        <v>0</v>
      </c>
      <c r="J288" t="n">
        <v>0</v>
      </c>
      <c r="K288" t="n">
        <v>0</v>
      </c>
      <c r="L288" t="n">
        <v>0</v>
      </c>
      <c r="M288" t="n">
        <v>0</v>
      </c>
      <c r="N288" t="n">
        <v>0</v>
      </c>
      <c r="O288" t="n">
        <v>0</v>
      </c>
      <c r="P288" t="n">
        <v>0</v>
      </c>
      <c r="Q288" t="n">
        <v>0</v>
      </c>
      <c r="R288" t="n">
        <v>0</v>
      </c>
      <c r="S288" t="n">
        <v>0</v>
      </c>
      <c r="T288" t="n">
        <v>0</v>
      </c>
      <c r="U288" t="n">
        <v>0</v>
      </c>
      <c r="V288" t="n">
        <v>0</v>
      </c>
      <c r="W288" t="n">
        <v>0</v>
      </c>
      <c r="X288" t="n">
        <v>0</v>
      </c>
      <c r="Y288" t="n">
        <v>0</v>
      </c>
      <c r="Z288" t="n">
        <v>0</v>
      </c>
      <c r="AA288" t="n">
        <v>0</v>
      </c>
      <c r="AB288" t="n">
        <v>0</v>
      </c>
      <c r="AC288" t="n">
        <v>0</v>
      </c>
      <c r="AD288" t="n">
        <v>0</v>
      </c>
      <c r="AE288" t="n">
        <v>0</v>
      </c>
      <c r="AF288" t="n">
        <v>0</v>
      </c>
      <c r="AG288" t="n">
        <v>0</v>
      </c>
      <c r="AH288" t="n">
        <v>0</v>
      </c>
      <c r="AI288" t="n">
        <v>0</v>
      </c>
      <c r="AJ288" t="n">
        <v>0</v>
      </c>
      <c r="AK288" t="n">
        <v>0</v>
      </c>
      <c r="AL288" t="n">
        <v>0</v>
      </c>
      <c r="AM288" t="n">
        <v>0</v>
      </c>
      <c r="AN288" t="n">
        <v>0</v>
      </c>
      <c r="AO288" t="n">
        <v>0</v>
      </c>
      <c r="AP288" t="n">
        <v>0</v>
      </c>
      <c r="AQ288" t="n">
        <v>0</v>
      </c>
      <c r="AR288" t="n">
        <v>0</v>
      </c>
      <c r="AS288" t="n">
        <v>0</v>
      </c>
      <c r="AT288" t="n">
        <v>0</v>
      </c>
      <c r="AU288" t="n">
        <v>0</v>
      </c>
      <c r="AV288" t="n">
        <v>0</v>
      </c>
      <c r="AW288" t="n">
        <v>0</v>
      </c>
      <c r="AX288" t="n">
        <v>0</v>
      </c>
      <c r="AY288" t="n">
        <v>0</v>
      </c>
      <c r="AZ288" t="n">
        <v>0</v>
      </c>
      <c r="BA288" t="n">
        <v>0</v>
      </c>
      <c r="BB288" t="n">
        <v>0</v>
      </c>
      <c r="BC288" t="n">
        <v>0</v>
      </c>
      <c r="BD288" t="n">
        <v>0</v>
      </c>
      <c r="BE288" t="n">
        <v>0</v>
      </c>
      <c r="BF288" t="n">
        <v>0</v>
      </c>
      <c r="BG288" t="n">
        <v>0</v>
      </c>
      <c r="BH288" t="n">
        <v>0</v>
      </c>
      <c r="BI288" t="n">
        <v>0</v>
      </c>
      <c r="BJ288" t="n">
        <v>0</v>
      </c>
      <c r="BK288" t="n">
        <v>0</v>
      </c>
      <c r="BL288" t="n">
        <v>0</v>
      </c>
      <c r="BM288" t="n">
        <v>0</v>
      </c>
      <c r="BN288" t="n">
        <v>0</v>
      </c>
      <c r="BO288" t="n">
        <v>0</v>
      </c>
      <c r="BP288" t="n">
        <v>0</v>
      </c>
      <c r="BQ288" t="n">
        <v>0</v>
      </c>
      <c r="BR288" t="n">
        <v>0</v>
      </c>
      <c r="BS288" t="n">
        <v>0</v>
      </c>
      <c r="BT288" t="n">
        <v>0</v>
      </c>
      <c r="BU288" t="n">
        <v>0</v>
      </c>
      <c r="BV288" t="n">
        <v>0</v>
      </c>
      <c r="BW288" t="n">
        <v>0</v>
      </c>
      <c r="BX288" t="n">
        <v>0</v>
      </c>
      <c r="BY288" t="n">
        <v>0</v>
      </c>
      <c r="BZ288" t="n">
        <v>0</v>
      </c>
      <c r="CA288" t="n">
        <v>0</v>
      </c>
      <c r="CB288" t="n">
        <v>0</v>
      </c>
      <c r="CC288" t="n">
        <v>0</v>
      </c>
      <c r="CD288" t="n">
        <v>0</v>
      </c>
      <c r="CE288" t="n">
        <v>0</v>
      </c>
      <c r="CF288" t="n">
        <v>0</v>
      </c>
      <c r="CG288" t="n">
        <v>1</v>
      </c>
      <c r="CH288" t="n">
        <v>1</v>
      </c>
      <c r="CI288" t="n">
        <v>1</v>
      </c>
      <c r="CJ288" t="n">
        <v>1</v>
      </c>
      <c r="CK288" t="n">
        <v>1</v>
      </c>
      <c r="CL288" t="n">
        <v>1</v>
      </c>
      <c r="CM288" t="n">
        <v>1</v>
      </c>
      <c r="CN288" t="n">
        <v>1</v>
      </c>
      <c r="CO288" t="n">
        <v>1</v>
      </c>
      <c r="CP288" t="n">
        <v>0</v>
      </c>
      <c r="CQ288" t="n">
        <v>1</v>
      </c>
      <c r="CR288" t="n">
        <v>0</v>
      </c>
      <c r="CS288" t="n">
        <v>0</v>
      </c>
      <c r="CT288" t="n">
        <v>0</v>
      </c>
      <c r="CU288" t="n">
        <v>0</v>
      </c>
      <c r="CV288" t="n">
        <v>1</v>
      </c>
      <c r="CW288" t="n">
        <v>1</v>
      </c>
      <c r="CX288" t="n">
        <v>1</v>
      </c>
      <c r="CY288" t="n">
        <v>0</v>
      </c>
      <c r="CZ288" t="n">
        <v>1</v>
      </c>
      <c r="DA288" t="n">
        <v>0</v>
      </c>
      <c r="DB288" t="n">
        <v>1</v>
      </c>
      <c r="DC288" t="n">
        <v>0</v>
      </c>
      <c r="DD288" t="n">
        <v>0</v>
      </c>
      <c r="DE288" t="n">
        <v>0</v>
      </c>
      <c r="DF288" t="n">
        <v>0</v>
      </c>
      <c r="DG288" t="n">
        <v>0</v>
      </c>
      <c r="DH288" t="n">
        <v>0</v>
      </c>
      <c r="DI288" t="n">
        <v>0</v>
      </c>
      <c r="DJ288" t="n">
        <v>0</v>
      </c>
      <c r="DK288" t="n">
        <v>0</v>
      </c>
      <c r="DL288" t="n">
        <v>0</v>
      </c>
      <c r="DM288" t="n">
        <v>0</v>
      </c>
      <c r="DN288" t="n">
        <v>0</v>
      </c>
      <c r="DO288" t="n">
        <v>0</v>
      </c>
      <c r="DP288" t="n">
        <v>0</v>
      </c>
      <c r="DQ288" t="n">
        <v>0</v>
      </c>
      <c r="DR288" t="n">
        <v>0</v>
      </c>
      <c r="DS288" t="n">
        <v>0</v>
      </c>
      <c r="DT288" t="n">
        <v>0</v>
      </c>
      <c r="DU288" t="n">
        <v>0</v>
      </c>
      <c r="DV288" t="n">
        <v>0</v>
      </c>
      <c r="DW288" t="n">
        <v>0</v>
      </c>
      <c r="DX288" t="n">
        <v>0</v>
      </c>
      <c r="DY288" t="n">
        <v>0</v>
      </c>
      <c r="DZ288" t="n">
        <v>0</v>
      </c>
      <c r="EA288" t="n">
        <v>0</v>
      </c>
      <c r="EB288" t="n">
        <v>0</v>
      </c>
      <c r="EC288" t="n">
        <v>0</v>
      </c>
      <c r="ED288" t="n">
        <v>0</v>
      </c>
      <c r="EE288" t="n">
        <v>0</v>
      </c>
      <c r="EF288" t="n">
        <v>0</v>
      </c>
      <c r="EG288" t="n">
        <v>0</v>
      </c>
      <c r="EH288" t="n">
        <v>0</v>
      </c>
      <c r="EI288" t="n">
        <v>0</v>
      </c>
      <c r="EJ288" t="n">
        <v>0</v>
      </c>
      <c r="EK288" t="n">
        <v>0</v>
      </c>
      <c r="EL288" t="n">
        <v>0</v>
      </c>
      <c r="EM288" t="n">
        <v>0</v>
      </c>
      <c r="EN288" t="n">
        <v>0</v>
      </c>
      <c r="EO288" t="n">
        <v>1</v>
      </c>
      <c r="EP288" t="n">
        <v>1</v>
      </c>
      <c r="EQ288" t="n">
        <v>1</v>
      </c>
      <c r="ER288" t="n">
        <v>1</v>
      </c>
      <c r="ES288" t="n">
        <v>1</v>
      </c>
      <c r="ET288" t="n">
        <v>1</v>
      </c>
      <c r="EU288" t="n">
        <v>1</v>
      </c>
      <c r="EV288" t="n">
        <v>1</v>
      </c>
      <c r="EW288" t="n">
        <v>0</v>
      </c>
      <c r="EX288" t="n">
        <v>0</v>
      </c>
      <c r="EY288" t="n">
        <v>0</v>
      </c>
      <c r="EZ288" t="n">
        <v>0</v>
      </c>
      <c r="FA288" t="n">
        <v>0</v>
      </c>
      <c r="FB288" t="n">
        <v>0</v>
      </c>
      <c r="FC288" t="n">
        <v>0</v>
      </c>
      <c r="FD288" t="n">
        <v>0</v>
      </c>
      <c r="FE288" t="n">
        <v>0</v>
      </c>
      <c r="FF288" t="n">
        <v>0</v>
      </c>
      <c r="FG288" t="n">
        <v>0</v>
      </c>
      <c r="FH288" t="n">
        <v>0</v>
      </c>
      <c r="FI288" t="n">
        <v>0</v>
      </c>
      <c r="FJ288" t="n">
        <v>0</v>
      </c>
      <c r="FK288" t="n">
        <v>0</v>
      </c>
      <c r="FL288" t="n">
        <v>0</v>
      </c>
      <c r="FM288" t="n">
        <v>0</v>
      </c>
      <c r="FN288" t="n">
        <v>0</v>
      </c>
      <c r="FO288" t="n">
        <v>0</v>
      </c>
      <c r="FP288" t="n">
        <v>0</v>
      </c>
      <c r="FQ288" t="n">
        <v>0</v>
      </c>
      <c r="FR288" t="n">
        <v>0</v>
      </c>
      <c r="FS288" t="n">
        <v>0</v>
      </c>
      <c r="FT288" t="n">
        <v>0</v>
      </c>
      <c r="FU288" t="n">
        <v>0</v>
      </c>
      <c r="FV288" t="n">
        <v>0</v>
      </c>
      <c r="FW288" t="n">
        <v>0</v>
      </c>
      <c r="FX288" t="n">
        <v>1</v>
      </c>
    </row>
    <row r="289">
      <c r="B289" s="2107" t="inlineStr">
        <is>
          <t>Coproduits d'amidonnerie</t>
        </is>
      </c>
      <c r="C289" t="n">
        <v>0</v>
      </c>
      <c r="D289" t="n">
        <v>0</v>
      </c>
      <c r="E289" t="n">
        <v>0</v>
      </c>
      <c r="F289" t="n">
        <v>0</v>
      </c>
      <c r="G289" t="n">
        <v>0</v>
      </c>
      <c r="H289" t="n">
        <v>0</v>
      </c>
      <c r="I289" t="n">
        <v>0</v>
      </c>
      <c r="J289" t="n">
        <v>0</v>
      </c>
      <c r="K289" t="n">
        <v>0</v>
      </c>
      <c r="L289" t="n">
        <v>0</v>
      </c>
      <c r="M289" t="n">
        <v>0</v>
      </c>
      <c r="N289" t="n">
        <v>0</v>
      </c>
      <c r="O289" t="n">
        <v>0</v>
      </c>
      <c r="P289" t="n">
        <v>0</v>
      </c>
      <c r="Q289" t="n">
        <v>0</v>
      </c>
      <c r="R289" t="n">
        <v>0</v>
      </c>
      <c r="S289" t="n">
        <v>0</v>
      </c>
      <c r="T289" t="n">
        <v>0</v>
      </c>
      <c r="U289" t="n">
        <v>0</v>
      </c>
      <c r="V289" t="n">
        <v>0</v>
      </c>
      <c r="W289" t="n">
        <v>0</v>
      </c>
      <c r="X289" t="n">
        <v>0</v>
      </c>
      <c r="Y289" t="n">
        <v>0</v>
      </c>
      <c r="Z289" t="n">
        <v>0</v>
      </c>
      <c r="AA289" t="n">
        <v>0</v>
      </c>
      <c r="AB289" t="n">
        <v>0</v>
      </c>
      <c r="AC289" t="n">
        <v>0</v>
      </c>
      <c r="AD289" t="n">
        <v>0</v>
      </c>
      <c r="AE289" t="n">
        <v>0</v>
      </c>
      <c r="AF289" t="n">
        <v>0</v>
      </c>
      <c r="AG289" t="n">
        <v>0</v>
      </c>
      <c r="AH289" t="n">
        <v>0</v>
      </c>
      <c r="AI289" t="n">
        <v>0</v>
      </c>
      <c r="AJ289" t="n">
        <v>0</v>
      </c>
      <c r="AK289" t="n">
        <v>0</v>
      </c>
      <c r="AL289" t="n">
        <v>0</v>
      </c>
      <c r="AM289" t="n">
        <v>0</v>
      </c>
      <c r="AN289" t="n">
        <v>0</v>
      </c>
      <c r="AO289" t="n">
        <v>0</v>
      </c>
      <c r="AP289" t="n">
        <v>0</v>
      </c>
      <c r="AQ289" t="n">
        <v>0</v>
      </c>
      <c r="AR289" t="n">
        <v>0</v>
      </c>
      <c r="AS289" t="n">
        <v>0</v>
      </c>
      <c r="AT289" t="n">
        <v>0</v>
      </c>
      <c r="AU289" t="n">
        <v>0</v>
      </c>
      <c r="AV289" t="n">
        <v>0</v>
      </c>
      <c r="AW289" t="n">
        <v>0</v>
      </c>
      <c r="AX289" t="n">
        <v>0</v>
      </c>
      <c r="AY289" t="n">
        <v>0</v>
      </c>
      <c r="AZ289" t="n">
        <v>0</v>
      </c>
      <c r="BA289" t="n">
        <v>0</v>
      </c>
      <c r="BB289" t="n">
        <v>0</v>
      </c>
      <c r="BC289" t="n">
        <v>0</v>
      </c>
      <c r="BD289" t="n">
        <v>0</v>
      </c>
      <c r="BE289" t="n">
        <v>0</v>
      </c>
      <c r="BF289" t="n">
        <v>0</v>
      </c>
      <c r="BG289" t="n">
        <v>0</v>
      </c>
      <c r="BH289" t="n">
        <v>0</v>
      </c>
      <c r="BI289" t="n">
        <v>0</v>
      </c>
      <c r="BJ289" t="n">
        <v>0</v>
      </c>
      <c r="BK289" t="n">
        <v>0</v>
      </c>
      <c r="BL289" t="n">
        <v>0</v>
      </c>
      <c r="BM289" t="n">
        <v>0</v>
      </c>
      <c r="BN289" t="n">
        <v>0</v>
      </c>
      <c r="BO289" t="n">
        <v>0</v>
      </c>
      <c r="BP289" t="n">
        <v>0</v>
      </c>
      <c r="BQ289" t="n">
        <v>0</v>
      </c>
      <c r="BR289" t="n">
        <v>0</v>
      </c>
      <c r="BS289" t="n">
        <v>0</v>
      </c>
      <c r="BT289" t="n">
        <v>0</v>
      </c>
      <c r="BU289" t="n">
        <v>0</v>
      </c>
      <c r="BV289" t="n">
        <v>0</v>
      </c>
      <c r="BW289" t="n">
        <v>0</v>
      </c>
      <c r="BX289" t="n">
        <v>0</v>
      </c>
      <c r="BY289" t="n">
        <v>0</v>
      </c>
      <c r="BZ289" t="n">
        <v>0</v>
      </c>
      <c r="CA289" t="n">
        <v>0</v>
      </c>
      <c r="CB289" t="n">
        <v>0</v>
      </c>
      <c r="CC289" t="n">
        <v>0</v>
      </c>
      <c r="CD289" t="n">
        <v>0</v>
      </c>
      <c r="CE289" t="n">
        <v>0</v>
      </c>
      <c r="CF289" t="n">
        <v>0</v>
      </c>
      <c r="CG289" t="n">
        <v>1</v>
      </c>
      <c r="CH289" t="n">
        <v>1</v>
      </c>
      <c r="CI289" t="n">
        <v>1</v>
      </c>
      <c r="CJ289" t="n">
        <v>0</v>
      </c>
      <c r="CK289" t="n">
        <v>0</v>
      </c>
      <c r="CL289" t="n">
        <v>0</v>
      </c>
      <c r="CM289" t="n">
        <v>0</v>
      </c>
      <c r="CN289" t="n">
        <v>0</v>
      </c>
      <c r="CO289" t="n">
        <v>0</v>
      </c>
      <c r="CP289" t="n">
        <v>0</v>
      </c>
      <c r="CQ289" t="n">
        <v>0</v>
      </c>
      <c r="CR289" t="n">
        <v>0</v>
      </c>
      <c r="CS289" t="n">
        <v>0</v>
      </c>
      <c r="CT289" t="n">
        <v>0</v>
      </c>
      <c r="CU289" t="n">
        <v>0</v>
      </c>
      <c r="CV289" t="n">
        <v>0</v>
      </c>
      <c r="CW289" t="n">
        <v>0</v>
      </c>
      <c r="CX289" t="n">
        <v>0</v>
      </c>
      <c r="CY289" t="n">
        <v>0</v>
      </c>
      <c r="CZ289" t="n">
        <v>0</v>
      </c>
      <c r="DA289" t="n">
        <v>0</v>
      </c>
      <c r="DB289" t="n">
        <v>0</v>
      </c>
      <c r="DC289" t="n">
        <v>0</v>
      </c>
      <c r="DD289" t="n">
        <v>0</v>
      </c>
      <c r="DE289" t="n">
        <v>0</v>
      </c>
      <c r="DF289" t="n">
        <v>0</v>
      </c>
      <c r="DG289" t="n">
        <v>0</v>
      </c>
      <c r="DH289" t="n">
        <v>0</v>
      </c>
      <c r="DI289" t="n">
        <v>0</v>
      </c>
      <c r="DJ289" t="n">
        <v>0</v>
      </c>
      <c r="DK289" t="n">
        <v>0</v>
      </c>
      <c r="DL289" t="n">
        <v>0</v>
      </c>
      <c r="DM289" t="n">
        <v>0</v>
      </c>
      <c r="DN289" t="n">
        <v>0</v>
      </c>
      <c r="DO289" t="n">
        <v>0</v>
      </c>
      <c r="DP289" t="n">
        <v>0</v>
      </c>
      <c r="DQ289" t="n">
        <v>0</v>
      </c>
      <c r="DR289" t="n">
        <v>0</v>
      </c>
      <c r="DS289" t="n">
        <v>0</v>
      </c>
      <c r="DT289" t="n">
        <v>0</v>
      </c>
      <c r="DU289" t="n">
        <v>0</v>
      </c>
      <c r="DV289" t="n">
        <v>0</v>
      </c>
      <c r="DW289" t="n">
        <v>0</v>
      </c>
      <c r="DX289" t="n">
        <v>0</v>
      </c>
      <c r="DY289" t="n">
        <v>0</v>
      </c>
      <c r="DZ289" t="n">
        <v>0</v>
      </c>
      <c r="EA289" t="n">
        <v>0</v>
      </c>
      <c r="EB289" t="n">
        <v>0</v>
      </c>
      <c r="EC289" t="n">
        <v>0</v>
      </c>
      <c r="ED289" t="n">
        <v>0</v>
      </c>
      <c r="EE289" t="n">
        <v>0</v>
      </c>
      <c r="EF289" t="n">
        <v>0</v>
      </c>
      <c r="EG289" t="n">
        <v>0</v>
      </c>
      <c r="EH289" t="n">
        <v>0</v>
      </c>
      <c r="EI289" t="n">
        <v>0</v>
      </c>
      <c r="EJ289" t="n">
        <v>0</v>
      </c>
      <c r="EK289" t="n">
        <v>0</v>
      </c>
      <c r="EL289" t="n">
        <v>0</v>
      </c>
      <c r="EM289" t="n">
        <v>0</v>
      </c>
      <c r="EN289" t="n">
        <v>0</v>
      </c>
      <c r="EO289" t="n">
        <v>1</v>
      </c>
      <c r="EP289" t="n">
        <v>1</v>
      </c>
      <c r="EQ289" t="n">
        <v>0</v>
      </c>
      <c r="ER289" t="n">
        <v>0</v>
      </c>
      <c r="ES289" t="n">
        <v>0</v>
      </c>
      <c r="ET289" t="n">
        <v>0</v>
      </c>
      <c r="EU289" t="n">
        <v>0</v>
      </c>
      <c r="EV289" t="n">
        <v>0</v>
      </c>
      <c r="EW289" t="n">
        <v>0</v>
      </c>
      <c r="EX289" t="n">
        <v>0</v>
      </c>
      <c r="EY289" t="n">
        <v>0</v>
      </c>
      <c r="EZ289" t="n">
        <v>0</v>
      </c>
      <c r="FA289" t="n">
        <v>0</v>
      </c>
      <c r="FB289" t="n">
        <v>0</v>
      </c>
      <c r="FC289" t="n">
        <v>0</v>
      </c>
      <c r="FD289" t="n">
        <v>0</v>
      </c>
      <c r="FE289" t="n">
        <v>0</v>
      </c>
      <c r="FF289" t="n">
        <v>0</v>
      </c>
      <c r="FG289" t="n">
        <v>0</v>
      </c>
      <c r="FH289" t="n">
        <v>0</v>
      </c>
      <c r="FI289" t="n">
        <v>0</v>
      </c>
      <c r="FJ289" t="n">
        <v>0</v>
      </c>
      <c r="FK289" t="n">
        <v>0</v>
      </c>
      <c r="FL289" t="n">
        <v>0</v>
      </c>
      <c r="FM289" t="n">
        <v>0</v>
      </c>
      <c r="FN289" t="n">
        <v>0</v>
      </c>
      <c r="FO289" t="n">
        <v>0</v>
      </c>
      <c r="FP289" t="n">
        <v>0</v>
      </c>
      <c r="FQ289" t="n">
        <v>0</v>
      </c>
      <c r="FR289" t="n">
        <v>0</v>
      </c>
      <c r="FS289" t="n">
        <v>0</v>
      </c>
      <c r="FT289" t="n">
        <v>0</v>
      </c>
      <c r="FU289" t="n">
        <v>0</v>
      </c>
      <c r="FV289" t="n">
        <v>0</v>
      </c>
      <c r="FW289" t="n">
        <v>0</v>
      </c>
      <c r="FX289" t="n">
        <v>1</v>
      </c>
    </row>
    <row r="290">
      <c r="B290" s="2107" t="inlineStr">
        <is>
          <t>Coproduits de meunerie</t>
        </is>
      </c>
      <c r="C290" t="n">
        <v>0</v>
      </c>
      <c r="D290" t="n">
        <v>0</v>
      </c>
      <c r="E290" t="n">
        <v>0</v>
      </c>
      <c r="F290" t="n">
        <v>0</v>
      </c>
      <c r="G290" t="n">
        <v>0</v>
      </c>
      <c r="H290" t="n">
        <v>0</v>
      </c>
      <c r="I290" t="n">
        <v>0</v>
      </c>
      <c r="J290" t="n">
        <v>0</v>
      </c>
      <c r="K290" t="n">
        <v>0</v>
      </c>
      <c r="L290" t="n">
        <v>0</v>
      </c>
      <c r="M290" t="n">
        <v>0</v>
      </c>
      <c r="N290" t="n">
        <v>0</v>
      </c>
      <c r="O290" t="n">
        <v>0</v>
      </c>
      <c r="P290" t="n">
        <v>0</v>
      </c>
      <c r="Q290" t="n">
        <v>0</v>
      </c>
      <c r="R290" t="n">
        <v>0</v>
      </c>
      <c r="S290" t="n">
        <v>0</v>
      </c>
      <c r="T290" t="n">
        <v>0</v>
      </c>
      <c r="U290" t="n">
        <v>0</v>
      </c>
      <c r="V290" t="n">
        <v>0</v>
      </c>
      <c r="W290" t="n">
        <v>0</v>
      </c>
      <c r="X290" t="n">
        <v>0</v>
      </c>
      <c r="Y290" t="n">
        <v>0</v>
      </c>
      <c r="Z290" t="n">
        <v>0</v>
      </c>
      <c r="AA290" t="n">
        <v>0</v>
      </c>
      <c r="AB290" t="n">
        <v>0</v>
      </c>
      <c r="AC290" t="n">
        <v>0</v>
      </c>
      <c r="AD290" t="n">
        <v>0</v>
      </c>
      <c r="AE290" t="n">
        <v>0</v>
      </c>
      <c r="AF290" t="n">
        <v>0</v>
      </c>
      <c r="AG290" t="n">
        <v>0</v>
      </c>
      <c r="AH290" t="n">
        <v>0</v>
      </c>
      <c r="AI290" t="n">
        <v>0</v>
      </c>
      <c r="AJ290" t="n">
        <v>0</v>
      </c>
      <c r="AK290" t="n">
        <v>0</v>
      </c>
      <c r="AL290" t="n">
        <v>0</v>
      </c>
      <c r="AM290" t="n">
        <v>0</v>
      </c>
      <c r="AN290" t="n">
        <v>0</v>
      </c>
      <c r="AO290" t="n">
        <v>0</v>
      </c>
      <c r="AP290" t="n">
        <v>0</v>
      </c>
      <c r="AQ290" t="n">
        <v>0</v>
      </c>
      <c r="AR290" t="n">
        <v>0</v>
      </c>
      <c r="AS290" t="n">
        <v>0</v>
      </c>
      <c r="AT290" t="n">
        <v>0</v>
      </c>
      <c r="AU290" t="n">
        <v>0</v>
      </c>
      <c r="AV290" t="n">
        <v>0</v>
      </c>
      <c r="AW290" t="n">
        <v>0</v>
      </c>
      <c r="AX290" t="n">
        <v>0</v>
      </c>
      <c r="AY290" t="n">
        <v>0</v>
      </c>
      <c r="AZ290" t="n">
        <v>0</v>
      </c>
      <c r="BA290" t="n">
        <v>0</v>
      </c>
      <c r="BB290" t="n">
        <v>0</v>
      </c>
      <c r="BC290" t="n">
        <v>0</v>
      </c>
      <c r="BD290" t="n">
        <v>0</v>
      </c>
      <c r="BE290" t="n">
        <v>0</v>
      </c>
      <c r="BF290" t="n">
        <v>0</v>
      </c>
      <c r="BG290" t="n">
        <v>0</v>
      </c>
      <c r="BH290" t="n">
        <v>0</v>
      </c>
      <c r="BI290" t="n">
        <v>0</v>
      </c>
      <c r="BJ290" t="n">
        <v>0</v>
      </c>
      <c r="BK290" t="n">
        <v>0</v>
      </c>
      <c r="BL290" t="n">
        <v>0</v>
      </c>
      <c r="BM290" t="n">
        <v>0</v>
      </c>
      <c r="BN290" t="n">
        <v>0</v>
      </c>
      <c r="BO290" t="n">
        <v>0</v>
      </c>
      <c r="BP290" t="n">
        <v>0</v>
      </c>
      <c r="BQ290" t="n">
        <v>0</v>
      </c>
      <c r="BR290" t="n">
        <v>0</v>
      </c>
      <c r="BS290" t="n">
        <v>0</v>
      </c>
      <c r="BT290" t="n">
        <v>0</v>
      </c>
      <c r="BU290" t="n">
        <v>0</v>
      </c>
      <c r="BV290" t="n">
        <v>0</v>
      </c>
      <c r="BW290" t="n">
        <v>0</v>
      </c>
      <c r="BX290" t="n">
        <v>0</v>
      </c>
      <c r="BY290" t="n">
        <v>0</v>
      </c>
      <c r="BZ290" t="n">
        <v>0</v>
      </c>
      <c r="CA290" t="n">
        <v>0</v>
      </c>
      <c r="CB290" t="n">
        <v>0</v>
      </c>
      <c r="CC290" t="n">
        <v>0</v>
      </c>
      <c r="CD290" t="n">
        <v>0</v>
      </c>
      <c r="CE290" t="n">
        <v>0</v>
      </c>
      <c r="CF290" t="n">
        <v>0</v>
      </c>
      <c r="CG290" t="n">
        <v>0</v>
      </c>
      <c r="CH290" t="n">
        <v>0</v>
      </c>
      <c r="CI290" t="n">
        <v>0</v>
      </c>
      <c r="CJ290" t="n">
        <v>1</v>
      </c>
      <c r="CK290" t="n">
        <v>1</v>
      </c>
      <c r="CL290" t="n">
        <v>1</v>
      </c>
      <c r="CM290" t="n">
        <v>1</v>
      </c>
      <c r="CN290" t="n">
        <v>1</v>
      </c>
      <c r="CO290" t="n">
        <v>0</v>
      </c>
      <c r="CP290" t="n">
        <v>0</v>
      </c>
      <c r="CQ290" t="n">
        <v>0</v>
      </c>
      <c r="CR290" t="n">
        <v>0</v>
      </c>
      <c r="CS290" t="n">
        <v>0</v>
      </c>
      <c r="CT290" t="n">
        <v>0</v>
      </c>
      <c r="CU290" t="n">
        <v>0</v>
      </c>
      <c r="CV290" t="n">
        <v>0</v>
      </c>
      <c r="CW290" t="n">
        <v>0</v>
      </c>
      <c r="CX290" t="n">
        <v>0</v>
      </c>
      <c r="CY290" t="n">
        <v>0</v>
      </c>
      <c r="CZ290" t="n">
        <v>0</v>
      </c>
      <c r="DA290" t="n">
        <v>0</v>
      </c>
      <c r="DB290" t="n">
        <v>0</v>
      </c>
      <c r="DC290" t="n">
        <v>0</v>
      </c>
      <c r="DD290" t="n">
        <v>0</v>
      </c>
      <c r="DE290" t="n">
        <v>0</v>
      </c>
      <c r="DF290" t="n">
        <v>0</v>
      </c>
      <c r="DG290" t="n">
        <v>0</v>
      </c>
      <c r="DH290" t="n">
        <v>0</v>
      </c>
      <c r="DI290" t="n">
        <v>0</v>
      </c>
      <c r="DJ290" t="n">
        <v>0</v>
      </c>
      <c r="DK290" t="n">
        <v>0</v>
      </c>
      <c r="DL290" t="n">
        <v>0</v>
      </c>
      <c r="DM290" t="n">
        <v>0</v>
      </c>
      <c r="DN290" t="n">
        <v>0</v>
      </c>
      <c r="DO290" t="n">
        <v>0</v>
      </c>
      <c r="DP290" t="n">
        <v>0</v>
      </c>
      <c r="DQ290" t="n">
        <v>0</v>
      </c>
      <c r="DR290" t="n">
        <v>0</v>
      </c>
      <c r="DS290" t="n">
        <v>0</v>
      </c>
      <c r="DT290" t="n">
        <v>0</v>
      </c>
      <c r="DU290" t="n">
        <v>0</v>
      </c>
      <c r="DV290" t="n">
        <v>0</v>
      </c>
      <c r="DW290" t="n">
        <v>0</v>
      </c>
      <c r="DX290" t="n">
        <v>0</v>
      </c>
      <c r="DY290" t="n">
        <v>0</v>
      </c>
      <c r="DZ290" t="n">
        <v>0</v>
      </c>
      <c r="EA290" t="n">
        <v>0</v>
      </c>
      <c r="EB290" t="n">
        <v>0</v>
      </c>
      <c r="EC290" t="n">
        <v>0</v>
      </c>
      <c r="ED290" t="n">
        <v>0</v>
      </c>
      <c r="EE290" t="n">
        <v>0</v>
      </c>
      <c r="EF290" t="n">
        <v>0</v>
      </c>
      <c r="EG290" t="n">
        <v>0</v>
      </c>
      <c r="EH290" t="n">
        <v>0</v>
      </c>
      <c r="EI290" t="n">
        <v>0</v>
      </c>
      <c r="EJ290" t="n">
        <v>0</v>
      </c>
      <c r="EK290" t="n">
        <v>0</v>
      </c>
      <c r="EL290" t="n">
        <v>0</v>
      </c>
      <c r="EM290" t="n">
        <v>0</v>
      </c>
      <c r="EN290" t="n">
        <v>0</v>
      </c>
      <c r="EO290" t="n">
        <v>1</v>
      </c>
      <c r="EP290" t="n">
        <v>0</v>
      </c>
      <c r="EQ290" t="n">
        <v>1</v>
      </c>
      <c r="ER290" t="n">
        <v>0</v>
      </c>
      <c r="ES290" t="n">
        <v>0</v>
      </c>
      <c r="ET290" t="n">
        <v>0</v>
      </c>
      <c r="EU290" t="n">
        <v>0</v>
      </c>
      <c r="EV290" t="n">
        <v>0</v>
      </c>
      <c r="EW290" t="n">
        <v>0</v>
      </c>
      <c r="EX290" t="n">
        <v>0</v>
      </c>
      <c r="EY290" t="n">
        <v>0</v>
      </c>
      <c r="EZ290" t="n">
        <v>0</v>
      </c>
      <c r="FA290" t="n">
        <v>0</v>
      </c>
      <c r="FB290" t="n">
        <v>0</v>
      </c>
      <c r="FC290" t="n">
        <v>0</v>
      </c>
      <c r="FD290" t="n">
        <v>0</v>
      </c>
      <c r="FE290" t="n">
        <v>0</v>
      </c>
      <c r="FF290" t="n">
        <v>0</v>
      </c>
      <c r="FG290" t="n">
        <v>0</v>
      </c>
      <c r="FH290" t="n">
        <v>0</v>
      </c>
      <c r="FI290" t="n">
        <v>0</v>
      </c>
      <c r="FJ290" t="n">
        <v>0</v>
      </c>
      <c r="FK290" t="n">
        <v>0</v>
      </c>
      <c r="FL290" t="n">
        <v>0</v>
      </c>
      <c r="FM290" t="n">
        <v>0</v>
      </c>
      <c r="FN290" t="n">
        <v>0</v>
      </c>
      <c r="FO290" t="n">
        <v>0</v>
      </c>
      <c r="FP290" t="n">
        <v>0</v>
      </c>
      <c r="FQ290" t="n">
        <v>0</v>
      </c>
      <c r="FR290" t="n">
        <v>0</v>
      </c>
      <c r="FS290" t="n">
        <v>0</v>
      </c>
      <c r="FT290" t="n">
        <v>0</v>
      </c>
      <c r="FU290" t="n">
        <v>0</v>
      </c>
      <c r="FV290" t="n">
        <v>0</v>
      </c>
      <c r="FW290" t="n">
        <v>0</v>
      </c>
      <c r="FX290" t="n">
        <v>1</v>
      </c>
    </row>
    <row r="291">
      <c r="B291" s="2107" t="inlineStr">
        <is>
          <t>Coproduits de Semoulerie</t>
        </is>
      </c>
      <c r="C291" t="n">
        <v>0</v>
      </c>
      <c r="D291" t="n">
        <v>0</v>
      </c>
      <c r="E291" t="n">
        <v>0</v>
      </c>
      <c r="F291" t="n">
        <v>0</v>
      </c>
      <c r="G291" t="n">
        <v>0</v>
      </c>
      <c r="H291" t="n">
        <v>0</v>
      </c>
      <c r="I291" t="n">
        <v>0</v>
      </c>
      <c r="J291" t="n">
        <v>0</v>
      </c>
      <c r="K291" t="n">
        <v>0</v>
      </c>
      <c r="L291" t="n">
        <v>0</v>
      </c>
      <c r="M291" t="n">
        <v>0</v>
      </c>
      <c r="N291" t="n">
        <v>0</v>
      </c>
      <c r="O291" t="n">
        <v>0</v>
      </c>
      <c r="P291" t="n">
        <v>0</v>
      </c>
      <c r="Q291" t="n">
        <v>0</v>
      </c>
      <c r="R291" t="n">
        <v>0</v>
      </c>
      <c r="S291" t="n">
        <v>0</v>
      </c>
      <c r="T291" t="n">
        <v>0</v>
      </c>
      <c r="U291" t="n">
        <v>0</v>
      </c>
      <c r="V291" t="n">
        <v>0</v>
      </c>
      <c r="W291" t="n">
        <v>0</v>
      </c>
      <c r="X291" t="n">
        <v>0</v>
      </c>
      <c r="Y291" t="n">
        <v>0</v>
      </c>
      <c r="Z291" t="n">
        <v>0</v>
      </c>
      <c r="AA291" t="n">
        <v>0</v>
      </c>
      <c r="AB291" t="n">
        <v>0</v>
      </c>
      <c r="AC291" t="n">
        <v>0</v>
      </c>
      <c r="AD291" t="n">
        <v>0</v>
      </c>
      <c r="AE291" t="n">
        <v>0</v>
      </c>
      <c r="AF291" t="n">
        <v>0</v>
      </c>
      <c r="AG291" t="n">
        <v>0</v>
      </c>
      <c r="AH291" t="n">
        <v>0</v>
      </c>
      <c r="AI291" t="n">
        <v>0</v>
      </c>
      <c r="AJ291" t="n">
        <v>0</v>
      </c>
      <c r="AK291" t="n">
        <v>0</v>
      </c>
      <c r="AL291" t="n">
        <v>0</v>
      </c>
      <c r="AM291" t="n">
        <v>0</v>
      </c>
      <c r="AN291" t="n">
        <v>0</v>
      </c>
      <c r="AO291" t="n">
        <v>0</v>
      </c>
      <c r="AP291" t="n">
        <v>0</v>
      </c>
      <c r="AQ291" t="n">
        <v>0</v>
      </c>
      <c r="AR291" t="n">
        <v>0</v>
      </c>
      <c r="AS291" t="n">
        <v>0</v>
      </c>
      <c r="AT291" t="n">
        <v>0</v>
      </c>
      <c r="AU291" t="n">
        <v>0</v>
      </c>
      <c r="AV291" t="n">
        <v>0</v>
      </c>
      <c r="AW291" t="n">
        <v>0</v>
      </c>
      <c r="AX291" t="n">
        <v>0</v>
      </c>
      <c r="AY291" t="n">
        <v>0</v>
      </c>
      <c r="AZ291" t="n">
        <v>0</v>
      </c>
      <c r="BA291" t="n">
        <v>0</v>
      </c>
      <c r="BB291" t="n">
        <v>0</v>
      </c>
      <c r="BC291" t="n">
        <v>0</v>
      </c>
      <c r="BD291" t="n">
        <v>0</v>
      </c>
      <c r="BE291" t="n">
        <v>0</v>
      </c>
      <c r="BF291" t="n">
        <v>0</v>
      </c>
      <c r="BG291" t="n">
        <v>0</v>
      </c>
      <c r="BH291" t="n">
        <v>0</v>
      </c>
      <c r="BI291" t="n">
        <v>0</v>
      </c>
      <c r="BJ291" t="n">
        <v>0</v>
      </c>
      <c r="BK291" t="n">
        <v>0</v>
      </c>
      <c r="BL291" t="n">
        <v>0</v>
      </c>
      <c r="BM291" t="n">
        <v>0</v>
      </c>
      <c r="BN291" t="n">
        <v>0</v>
      </c>
      <c r="BO291" t="n">
        <v>0</v>
      </c>
      <c r="BP291" t="n">
        <v>0</v>
      </c>
      <c r="BQ291" t="n">
        <v>0</v>
      </c>
      <c r="BR291" t="n">
        <v>0</v>
      </c>
      <c r="BS291" t="n">
        <v>0</v>
      </c>
      <c r="BT291" t="n">
        <v>0</v>
      </c>
      <c r="BU291" t="n">
        <v>0</v>
      </c>
      <c r="BV291" t="n">
        <v>0</v>
      </c>
      <c r="BW291" t="n">
        <v>0</v>
      </c>
      <c r="BX291" t="n">
        <v>0</v>
      </c>
      <c r="BY291" t="n">
        <v>0</v>
      </c>
      <c r="BZ291" t="n">
        <v>0</v>
      </c>
      <c r="CA291" t="n">
        <v>0</v>
      </c>
      <c r="CB291" t="n">
        <v>0</v>
      </c>
      <c r="CC291" t="n">
        <v>0</v>
      </c>
      <c r="CD291" t="n">
        <v>0</v>
      </c>
      <c r="CE291" t="n">
        <v>0</v>
      </c>
      <c r="CF291" t="n">
        <v>0</v>
      </c>
      <c r="CG291" t="n">
        <v>0</v>
      </c>
      <c r="CH291" t="n">
        <v>0</v>
      </c>
      <c r="CI291" t="n">
        <v>0</v>
      </c>
      <c r="CJ291" t="n">
        <v>0</v>
      </c>
      <c r="CK291" t="n">
        <v>0</v>
      </c>
      <c r="CL291" t="n">
        <v>0</v>
      </c>
      <c r="CM291" t="n">
        <v>0</v>
      </c>
      <c r="CN291" t="n">
        <v>0</v>
      </c>
      <c r="CO291" t="n">
        <v>1</v>
      </c>
      <c r="CP291" t="n">
        <v>0</v>
      </c>
      <c r="CQ291" t="n">
        <v>0</v>
      </c>
      <c r="CR291" t="n">
        <v>0</v>
      </c>
      <c r="CS291" t="n">
        <v>0</v>
      </c>
      <c r="CT291" t="n">
        <v>0</v>
      </c>
      <c r="CU291" t="n">
        <v>0</v>
      </c>
      <c r="CV291" t="n">
        <v>0</v>
      </c>
      <c r="CW291" t="n">
        <v>0</v>
      </c>
      <c r="CX291" t="n">
        <v>0</v>
      </c>
      <c r="CY291" t="n">
        <v>0</v>
      </c>
      <c r="CZ291" t="n">
        <v>0</v>
      </c>
      <c r="DA291" t="n">
        <v>0</v>
      </c>
      <c r="DB291" t="n">
        <v>0</v>
      </c>
      <c r="DC291" t="n">
        <v>0</v>
      </c>
      <c r="DD291" t="n">
        <v>0</v>
      </c>
      <c r="DE291" t="n">
        <v>0</v>
      </c>
      <c r="DF291" t="n">
        <v>0</v>
      </c>
      <c r="DG291" t="n">
        <v>0</v>
      </c>
      <c r="DH291" t="n">
        <v>0</v>
      </c>
      <c r="DI291" t="n">
        <v>0</v>
      </c>
      <c r="DJ291" t="n">
        <v>0</v>
      </c>
      <c r="DK291" t="n">
        <v>0</v>
      </c>
      <c r="DL291" t="n">
        <v>0</v>
      </c>
      <c r="DM291" t="n">
        <v>0</v>
      </c>
      <c r="DN291" t="n">
        <v>0</v>
      </c>
      <c r="DO291" t="n">
        <v>0</v>
      </c>
      <c r="DP291" t="n">
        <v>0</v>
      </c>
      <c r="DQ291" t="n">
        <v>0</v>
      </c>
      <c r="DR291" t="n">
        <v>0</v>
      </c>
      <c r="DS291" t="n">
        <v>0</v>
      </c>
      <c r="DT291" t="n">
        <v>0</v>
      </c>
      <c r="DU291" t="n">
        <v>0</v>
      </c>
      <c r="DV291" t="n">
        <v>0</v>
      </c>
      <c r="DW291" t="n">
        <v>0</v>
      </c>
      <c r="DX291" t="n">
        <v>0</v>
      </c>
      <c r="DY291" t="n">
        <v>0</v>
      </c>
      <c r="DZ291" t="n">
        <v>0</v>
      </c>
      <c r="EA291" t="n">
        <v>0</v>
      </c>
      <c r="EB291" t="n">
        <v>0</v>
      </c>
      <c r="EC291" t="n">
        <v>0</v>
      </c>
      <c r="ED291" t="n">
        <v>0</v>
      </c>
      <c r="EE291" t="n">
        <v>0</v>
      </c>
      <c r="EF291" t="n">
        <v>0</v>
      </c>
      <c r="EG291" t="n">
        <v>0</v>
      </c>
      <c r="EH291" t="n">
        <v>0</v>
      </c>
      <c r="EI291" t="n">
        <v>0</v>
      </c>
      <c r="EJ291" t="n">
        <v>0</v>
      </c>
      <c r="EK291" t="n">
        <v>0</v>
      </c>
      <c r="EL291" t="n">
        <v>0</v>
      </c>
      <c r="EM291" t="n">
        <v>0</v>
      </c>
      <c r="EN291" t="n">
        <v>0</v>
      </c>
      <c r="EO291" t="n">
        <v>1</v>
      </c>
      <c r="EP291" t="n">
        <v>0</v>
      </c>
      <c r="EQ291" t="n">
        <v>0</v>
      </c>
      <c r="ER291" t="n">
        <v>1</v>
      </c>
      <c r="ES291" t="n">
        <v>0</v>
      </c>
      <c r="ET291" t="n">
        <v>0</v>
      </c>
      <c r="EU291" t="n">
        <v>0</v>
      </c>
      <c r="EV291" t="n">
        <v>0</v>
      </c>
      <c r="EW291" t="n">
        <v>0</v>
      </c>
      <c r="EX291" t="n">
        <v>0</v>
      </c>
      <c r="EY291" t="n">
        <v>0</v>
      </c>
      <c r="EZ291" t="n">
        <v>0</v>
      </c>
      <c r="FA291" t="n">
        <v>0</v>
      </c>
      <c r="FB291" t="n">
        <v>0</v>
      </c>
      <c r="FC291" t="n">
        <v>0</v>
      </c>
      <c r="FD291" t="n">
        <v>0</v>
      </c>
      <c r="FE291" t="n">
        <v>0</v>
      </c>
      <c r="FF291" t="n">
        <v>0</v>
      </c>
      <c r="FG291" t="n">
        <v>0</v>
      </c>
      <c r="FH291" t="n">
        <v>0</v>
      </c>
      <c r="FI291" t="n">
        <v>0</v>
      </c>
      <c r="FJ291" t="n">
        <v>0</v>
      </c>
      <c r="FK291" t="n">
        <v>0</v>
      </c>
      <c r="FL291" t="n">
        <v>0</v>
      </c>
      <c r="FM291" t="n">
        <v>0</v>
      </c>
      <c r="FN291" t="n">
        <v>0</v>
      </c>
      <c r="FO291" t="n">
        <v>0</v>
      </c>
      <c r="FP291" t="n">
        <v>0</v>
      </c>
      <c r="FQ291" t="n">
        <v>0</v>
      </c>
      <c r="FR291" t="n">
        <v>0</v>
      </c>
      <c r="FS291" t="n">
        <v>0</v>
      </c>
      <c r="FT291" t="n">
        <v>0</v>
      </c>
      <c r="FU291" t="n">
        <v>0</v>
      </c>
      <c r="FV291" t="n">
        <v>0</v>
      </c>
      <c r="FW291" t="n">
        <v>0</v>
      </c>
      <c r="FX291" t="n">
        <v>0</v>
      </c>
    </row>
    <row r="292">
      <c r="B292" s="2107" t="inlineStr">
        <is>
          <t>Farine fourragère</t>
        </is>
      </c>
      <c r="C292" t="n">
        <v>0</v>
      </c>
      <c r="D292" t="n">
        <v>0</v>
      </c>
      <c r="E292" t="n">
        <v>0</v>
      </c>
      <c r="F292" t="n">
        <v>0</v>
      </c>
      <c r="G292" t="n">
        <v>0</v>
      </c>
      <c r="H292" t="n">
        <v>0</v>
      </c>
      <c r="I292" t="n">
        <v>0</v>
      </c>
      <c r="J292" t="n">
        <v>0</v>
      </c>
      <c r="K292" t="n">
        <v>0</v>
      </c>
      <c r="L292" t="n">
        <v>0</v>
      </c>
      <c r="M292" t="n">
        <v>0</v>
      </c>
      <c r="N292" t="n">
        <v>0</v>
      </c>
      <c r="O292" t="n">
        <v>0</v>
      </c>
      <c r="P292" t="n">
        <v>0</v>
      </c>
      <c r="Q292" t="n">
        <v>0</v>
      </c>
      <c r="R292" t="n">
        <v>0</v>
      </c>
      <c r="S292" t="n">
        <v>0</v>
      </c>
      <c r="T292" t="n">
        <v>0</v>
      </c>
      <c r="U292" t="n">
        <v>0</v>
      </c>
      <c r="V292" t="n">
        <v>0</v>
      </c>
      <c r="W292" t="n">
        <v>0</v>
      </c>
      <c r="X292" t="n">
        <v>0</v>
      </c>
      <c r="Y292" t="n">
        <v>0</v>
      </c>
      <c r="Z292" t="n">
        <v>0</v>
      </c>
      <c r="AA292" t="n">
        <v>0</v>
      </c>
      <c r="AB292" t="n">
        <v>0</v>
      </c>
      <c r="AC292" t="n">
        <v>0</v>
      </c>
      <c r="AD292" t="n">
        <v>0</v>
      </c>
      <c r="AE292" t="n">
        <v>0</v>
      </c>
      <c r="AF292" t="n">
        <v>0</v>
      </c>
      <c r="AG292" t="n">
        <v>0</v>
      </c>
      <c r="AH292" t="n">
        <v>0</v>
      </c>
      <c r="AI292" t="n">
        <v>0</v>
      </c>
      <c r="AJ292" t="n">
        <v>0</v>
      </c>
      <c r="AK292" t="n">
        <v>0</v>
      </c>
      <c r="AL292" t="n">
        <v>0</v>
      </c>
      <c r="AM292" t="n">
        <v>0</v>
      </c>
      <c r="AN292" t="n">
        <v>0</v>
      </c>
      <c r="AO292" t="n">
        <v>0</v>
      </c>
      <c r="AP292" t="n">
        <v>0</v>
      </c>
      <c r="AQ292" t="n">
        <v>0</v>
      </c>
      <c r="AR292" t="n">
        <v>0</v>
      </c>
      <c r="AS292" t="n">
        <v>0</v>
      </c>
      <c r="AT292" t="n">
        <v>0</v>
      </c>
      <c r="AU292" t="n">
        <v>0</v>
      </c>
      <c r="AV292" t="n">
        <v>0</v>
      </c>
      <c r="AW292" t="n">
        <v>0</v>
      </c>
      <c r="AX292" t="n">
        <v>0</v>
      </c>
      <c r="AY292" t="n">
        <v>0</v>
      </c>
      <c r="AZ292" t="n">
        <v>0</v>
      </c>
      <c r="BA292" t="n">
        <v>0</v>
      </c>
      <c r="BB292" t="n">
        <v>0</v>
      </c>
      <c r="BC292" t="n">
        <v>0</v>
      </c>
      <c r="BD292" t="n">
        <v>0</v>
      </c>
      <c r="BE292" t="n">
        <v>0</v>
      </c>
      <c r="BF292" t="n">
        <v>0</v>
      </c>
      <c r="BG292" t="n">
        <v>0</v>
      </c>
      <c r="BH292" t="n">
        <v>0</v>
      </c>
      <c r="BI292" t="n">
        <v>0</v>
      </c>
      <c r="BJ292" t="n">
        <v>0</v>
      </c>
      <c r="BK292" t="n">
        <v>0</v>
      </c>
      <c r="BL292" t="n">
        <v>0</v>
      </c>
      <c r="BM292" t="n">
        <v>0</v>
      </c>
      <c r="BN292" t="n">
        <v>0</v>
      </c>
      <c r="BO292" t="n">
        <v>0</v>
      </c>
      <c r="BP292" t="n">
        <v>0</v>
      </c>
      <c r="BQ292" t="n">
        <v>0</v>
      </c>
      <c r="BR292" t="n">
        <v>0</v>
      </c>
      <c r="BS292" t="n">
        <v>0</v>
      </c>
      <c r="BT292" t="n">
        <v>0</v>
      </c>
      <c r="BU292" t="n">
        <v>0</v>
      </c>
      <c r="BV292" t="n">
        <v>0</v>
      </c>
      <c r="BW292" t="n">
        <v>0</v>
      </c>
      <c r="BX292" t="n">
        <v>0</v>
      </c>
      <c r="BY292" t="n">
        <v>0</v>
      </c>
      <c r="BZ292" t="n">
        <v>0</v>
      </c>
      <c r="CA292" t="n">
        <v>0</v>
      </c>
      <c r="CB292" t="n">
        <v>0</v>
      </c>
      <c r="CC292" t="n">
        <v>0</v>
      </c>
      <c r="CD292" t="n">
        <v>0</v>
      </c>
      <c r="CE292" t="n">
        <v>0</v>
      </c>
      <c r="CF292" t="n">
        <v>0</v>
      </c>
      <c r="CG292" t="n">
        <v>0</v>
      </c>
      <c r="CH292" t="n">
        <v>0</v>
      </c>
      <c r="CI292" t="n">
        <v>0</v>
      </c>
      <c r="CJ292" t="n">
        <v>0</v>
      </c>
      <c r="CK292" t="n">
        <v>0</v>
      </c>
      <c r="CL292" t="n">
        <v>0</v>
      </c>
      <c r="CM292" t="n">
        <v>0</v>
      </c>
      <c r="CN292" t="n">
        <v>0</v>
      </c>
      <c r="CO292" t="n">
        <v>0</v>
      </c>
      <c r="CP292" t="n">
        <v>0</v>
      </c>
      <c r="CQ292" t="n">
        <v>1</v>
      </c>
      <c r="CR292" t="n">
        <v>0</v>
      </c>
      <c r="CS292" t="n">
        <v>0</v>
      </c>
      <c r="CT292" t="n">
        <v>0</v>
      </c>
      <c r="CU292" t="n">
        <v>0</v>
      </c>
      <c r="CV292" t="n">
        <v>0</v>
      </c>
      <c r="CW292" t="n">
        <v>0</v>
      </c>
      <c r="CX292" t="n">
        <v>0</v>
      </c>
      <c r="CY292" t="n">
        <v>0</v>
      </c>
      <c r="CZ292" t="n">
        <v>0</v>
      </c>
      <c r="DA292" t="n">
        <v>0</v>
      </c>
      <c r="DB292" t="n">
        <v>0</v>
      </c>
      <c r="DC292" t="n">
        <v>0</v>
      </c>
      <c r="DD292" t="n">
        <v>0</v>
      </c>
      <c r="DE292" t="n">
        <v>0</v>
      </c>
      <c r="DF292" t="n">
        <v>0</v>
      </c>
      <c r="DG292" t="n">
        <v>0</v>
      </c>
      <c r="DH292" t="n">
        <v>0</v>
      </c>
      <c r="DI292" t="n">
        <v>0</v>
      </c>
      <c r="DJ292" t="n">
        <v>0</v>
      </c>
      <c r="DK292" t="n">
        <v>0</v>
      </c>
      <c r="DL292" t="n">
        <v>0</v>
      </c>
      <c r="DM292" t="n">
        <v>0</v>
      </c>
      <c r="DN292" t="n">
        <v>0</v>
      </c>
      <c r="DO292" t="n">
        <v>0</v>
      </c>
      <c r="DP292" t="n">
        <v>0</v>
      </c>
      <c r="DQ292" t="n">
        <v>0</v>
      </c>
      <c r="DR292" t="n">
        <v>0</v>
      </c>
      <c r="DS292" t="n">
        <v>0</v>
      </c>
      <c r="DT292" t="n">
        <v>0</v>
      </c>
      <c r="DU292" t="n">
        <v>0</v>
      </c>
      <c r="DV292" t="n">
        <v>0</v>
      </c>
      <c r="DW292" t="n">
        <v>0</v>
      </c>
      <c r="DX292" t="n">
        <v>0</v>
      </c>
      <c r="DY292" t="n">
        <v>0</v>
      </c>
      <c r="DZ292" t="n">
        <v>0</v>
      </c>
      <c r="EA292" t="n">
        <v>0</v>
      </c>
      <c r="EB292" t="n">
        <v>0</v>
      </c>
      <c r="EC292" t="n">
        <v>0</v>
      </c>
      <c r="ED292" t="n">
        <v>0</v>
      </c>
      <c r="EE292" t="n">
        <v>0</v>
      </c>
      <c r="EF292" t="n">
        <v>0</v>
      </c>
      <c r="EG292" t="n">
        <v>0</v>
      </c>
      <c r="EH292" t="n">
        <v>0</v>
      </c>
      <c r="EI292" t="n">
        <v>0</v>
      </c>
      <c r="EJ292" t="n">
        <v>0</v>
      </c>
      <c r="EK292" t="n">
        <v>0</v>
      </c>
      <c r="EL292" t="n">
        <v>0</v>
      </c>
      <c r="EM292" t="n">
        <v>0</v>
      </c>
      <c r="EN292" t="n">
        <v>0</v>
      </c>
      <c r="EO292" t="n">
        <v>1</v>
      </c>
      <c r="EP292" t="n">
        <v>0</v>
      </c>
      <c r="EQ292" t="n">
        <v>0</v>
      </c>
      <c r="ER292" t="n">
        <v>0</v>
      </c>
      <c r="ES292" t="n">
        <v>1</v>
      </c>
      <c r="ET292" t="n">
        <v>0</v>
      </c>
      <c r="EU292" t="n">
        <v>0</v>
      </c>
      <c r="EV292" t="n">
        <v>0</v>
      </c>
      <c r="EW292" t="n">
        <v>0</v>
      </c>
      <c r="EX292" t="n">
        <v>0</v>
      </c>
      <c r="EY292" t="n">
        <v>0</v>
      </c>
      <c r="EZ292" t="n">
        <v>0</v>
      </c>
      <c r="FA292" t="n">
        <v>0</v>
      </c>
      <c r="FB292" t="n">
        <v>0</v>
      </c>
      <c r="FC292" t="n">
        <v>0</v>
      </c>
      <c r="FD292" t="n">
        <v>0</v>
      </c>
      <c r="FE292" t="n">
        <v>0</v>
      </c>
      <c r="FF292" t="n">
        <v>0</v>
      </c>
      <c r="FG292" t="n">
        <v>0</v>
      </c>
      <c r="FH292" t="n">
        <v>0</v>
      </c>
      <c r="FI292" t="n">
        <v>0</v>
      </c>
      <c r="FJ292" t="n">
        <v>0</v>
      </c>
      <c r="FK292" t="n">
        <v>0</v>
      </c>
      <c r="FL292" t="n">
        <v>0</v>
      </c>
      <c r="FM292" t="n">
        <v>0</v>
      </c>
      <c r="FN292" t="n">
        <v>0</v>
      </c>
      <c r="FO292" t="n">
        <v>0</v>
      </c>
      <c r="FP292" t="n">
        <v>0</v>
      </c>
      <c r="FQ292" t="n">
        <v>0</v>
      </c>
      <c r="FR292" t="n">
        <v>0</v>
      </c>
      <c r="FS292" t="n">
        <v>0</v>
      </c>
      <c r="FT292" t="n">
        <v>0</v>
      </c>
      <c r="FU292" t="n">
        <v>0</v>
      </c>
      <c r="FV292" t="n">
        <v>0</v>
      </c>
      <c r="FW292" t="n">
        <v>0</v>
      </c>
      <c r="FX292" t="n">
        <v>1</v>
      </c>
    </row>
    <row r="293">
      <c r="B293" s="2107" t="inlineStr">
        <is>
          <t>Coproduits de Malterie</t>
        </is>
      </c>
      <c r="C293" t="n">
        <v>0</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c r="V293" t="n">
        <v>0</v>
      </c>
      <c r="W293" t="n">
        <v>0</v>
      </c>
      <c r="X293" t="n">
        <v>0</v>
      </c>
      <c r="Y293" t="n">
        <v>0</v>
      </c>
      <c r="Z293" t="n">
        <v>0</v>
      </c>
      <c r="AA293" t="n">
        <v>0</v>
      </c>
      <c r="AB293" t="n">
        <v>0</v>
      </c>
      <c r="AC293" t="n">
        <v>0</v>
      </c>
      <c r="AD293" t="n">
        <v>0</v>
      </c>
      <c r="AE293" t="n">
        <v>0</v>
      </c>
      <c r="AF293" t="n">
        <v>0</v>
      </c>
      <c r="AG293" t="n">
        <v>0</v>
      </c>
      <c r="AH293" t="n">
        <v>0</v>
      </c>
      <c r="AI293" t="n">
        <v>0</v>
      </c>
      <c r="AJ293" t="n">
        <v>0</v>
      </c>
      <c r="AK293" t="n">
        <v>0</v>
      </c>
      <c r="AL293" t="n">
        <v>0</v>
      </c>
      <c r="AM293" t="n">
        <v>0</v>
      </c>
      <c r="AN293" t="n">
        <v>0</v>
      </c>
      <c r="AO293" t="n">
        <v>0</v>
      </c>
      <c r="AP293" t="n">
        <v>0</v>
      </c>
      <c r="AQ293" t="n">
        <v>0</v>
      </c>
      <c r="AR293" t="n">
        <v>0</v>
      </c>
      <c r="AS293" t="n">
        <v>0</v>
      </c>
      <c r="AT293" t="n">
        <v>0</v>
      </c>
      <c r="AU293" t="n">
        <v>0</v>
      </c>
      <c r="AV293" t="n">
        <v>0</v>
      </c>
      <c r="AW293" t="n">
        <v>0</v>
      </c>
      <c r="AX293" t="n">
        <v>0</v>
      </c>
      <c r="AY293" t="n">
        <v>0</v>
      </c>
      <c r="AZ293" t="n">
        <v>0</v>
      </c>
      <c r="BA293" t="n">
        <v>0</v>
      </c>
      <c r="BB293" t="n">
        <v>0</v>
      </c>
      <c r="BC293" t="n">
        <v>0</v>
      </c>
      <c r="BD293" t="n">
        <v>0</v>
      </c>
      <c r="BE293" t="n">
        <v>0</v>
      </c>
      <c r="BF293" t="n">
        <v>0</v>
      </c>
      <c r="BG293" t="n">
        <v>0</v>
      </c>
      <c r="BH293" t="n">
        <v>0</v>
      </c>
      <c r="BI293" t="n">
        <v>0</v>
      </c>
      <c r="BJ293" t="n">
        <v>0</v>
      </c>
      <c r="BK293" t="n">
        <v>0</v>
      </c>
      <c r="BL293" t="n">
        <v>0</v>
      </c>
      <c r="BM293" t="n">
        <v>0</v>
      </c>
      <c r="BN293" t="n">
        <v>0</v>
      </c>
      <c r="BO293" t="n">
        <v>0</v>
      </c>
      <c r="BP293" t="n">
        <v>0</v>
      </c>
      <c r="BQ293" t="n">
        <v>0</v>
      </c>
      <c r="BR293" t="n">
        <v>0</v>
      </c>
      <c r="BS293" t="n">
        <v>0</v>
      </c>
      <c r="BT293" t="n">
        <v>0</v>
      </c>
      <c r="BU293" t="n">
        <v>0</v>
      </c>
      <c r="BV293" t="n">
        <v>0</v>
      </c>
      <c r="BW293" t="n">
        <v>0</v>
      </c>
      <c r="BX293" t="n">
        <v>0</v>
      </c>
      <c r="BY293" t="n">
        <v>0</v>
      </c>
      <c r="BZ293" t="n">
        <v>0</v>
      </c>
      <c r="CA293" t="n">
        <v>0</v>
      </c>
      <c r="CB293" t="n">
        <v>0</v>
      </c>
      <c r="CC293" t="n">
        <v>0</v>
      </c>
      <c r="CD293" t="n">
        <v>0</v>
      </c>
      <c r="CE293" t="n">
        <v>0</v>
      </c>
      <c r="CF293" t="n">
        <v>0</v>
      </c>
      <c r="CG293" t="n">
        <v>0</v>
      </c>
      <c r="CH293" t="n">
        <v>0</v>
      </c>
      <c r="CI293" t="n">
        <v>0</v>
      </c>
      <c r="CJ293" t="n">
        <v>0</v>
      </c>
      <c r="CK293" t="n">
        <v>0</v>
      </c>
      <c r="CL293" t="n">
        <v>0</v>
      </c>
      <c r="CM293" t="n">
        <v>0</v>
      </c>
      <c r="CN293" t="n">
        <v>0</v>
      </c>
      <c r="CO293" t="n">
        <v>0</v>
      </c>
      <c r="CP293" t="n">
        <v>0</v>
      </c>
      <c r="CQ293" t="n">
        <v>0</v>
      </c>
      <c r="CR293" t="n">
        <v>0</v>
      </c>
      <c r="CS293" t="n">
        <v>0</v>
      </c>
      <c r="CT293" t="n">
        <v>0</v>
      </c>
      <c r="CU293" t="n">
        <v>0</v>
      </c>
      <c r="CV293" t="n">
        <v>1</v>
      </c>
      <c r="CW293" t="n">
        <v>1</v>
      </c>
      <c r="CX293" t="n">
        <v>1</v>
      </c>
      <c r="CY293" t="n">
        <v>0</v>
      </c>
      <c r="CZ293" t="n">
        <v>0</v>
      </c>
      <c r="DA293" t="n">
        <v>0</v>
      </c>
      <c r="DB293" t="n">
        <v>0</v>
      </c>
      <c r="DC293" t="n">
        <v>0</v>
      </c>
      <c r="DD293" t="n">
        <v>0</v>
      </c>
      <c r="DE293" t="n">
        <v>0</v>
      </c>
      <c r="DF293" t="n">
        <v>0</v>
      </c>
      <c r="DG293" t="n">
        <v>0</v>
      </c>
      <c r="DH293" t="n">
        <v>0</v>
      </c>
      <c r="DI293" t="n">
        <v>0</v>
      </c>
      <c r="DJ293" t="n">
        <v>0</v>
      </c>
      <c r="DK293" t="n">
        <v>0</v>
      </c>
      <c r="DL293" t="n">
        <v>0</v>
      </c>
      <c r="DM293" t="n">
        <v>0</v>
      </c>
      <c r="DN293" t="n">
        <v>0</v>
      </c>
      <c r="DO293" t="n">
        <v>0</v>
      </c>
      <c r="DP293" t="n">
        <v>0</v>
      </c>
      <c r="DQ293" t="n">
        <v>0</v>
      </c>
      <c r="DR293" t="n">
        <v>0</v>
      </c>
      <c r="DS293" t="n">
        <v>0</v>
      </c>
      <c r="DT293" t="n">
        <v>0</v>
      </c>
      <c r="DU293" t="n">
        <v>0</v>
      </c>
      <c r="DV293" t="n">
        <v>0</v>
      </c>
      <c r="DW293" t="n">
        <v>0</v>
      </c>
      <c r="DX293" t="n">
        <v>0</v>
      </c>
      <c r="DY293" t="n">
        <v>0</v>
      </c>
      <c r="DZ293" t="n">
        <v>0</v>
      </c>
      <c r="EA293" t="n">
        <v>0</v>
      </c>
      <c r="EB293" t="n">
        <v>0</v>
      </c>
      <c r="EC293" t="n">
        <v>0</v>
      </c>
      <c r="ED293" t="n">
        <v>0</v>
      </c>
      <c r="EE293" t="n">
        <v>0</v>
      </c>
      <c r="EF293" t="n">
        <v>0</v>
      </c>
      <c r="EG293" t="n">
        <v>0</v>
      </c>
      <c r="EH293" t="n">
        <v>0</v>
      </c>
      <c r="EI293" t="n">
        <v>0</v>
      </c>
      <c r="EJ293" t="n">
        <v>0</v>
      </c>
      <c r="EK293" t="n">
        <v>0</v>
      </c>
      <c r="EL293" t="n">
        <v>0</v>
      </c>
      <c r="EM293" t="n">
        <v>0</v>
      </c>
      <c r="EN293" t="n">
        <v>0</v>
      </c>
      <c r="EO293" t="n">
        <v>1</v>
      </c>
      <c r="EP293" t="n">
        <v>0</v>
      </c>
      <c r="EQ293" t="n">
        <v>0</v>
      </c>
      <c r="ER293" t="n">
        <v>0</v>
      </c>
      <c r="ES293" t="n">
        <v>0</v>
      </c>
      <c r="ET293" t="n">
        <v>1</v>
      </c>
      <c r="EU293" t="n">
        <v>0</v>
      </c>
      <c r="EV293" t="n">
        <v>0</v>
      </c>
      <c r="EW293" t="n">
        <v>0</v>
      </c>
      <c r="EX293" t="n">
        <v>0</v>
      </c>
      <c r="EY293" t="n">
        <v>0</v>
      </c>
      <c r="EZ293" t="n">
        <v>0</v>
      </c>
      <c r="FA293" t="n">
        <v>0</v>
      </c>
      <c r="FB293" t="n">
        <v>0</v>
      </c>
      <c r="FC293" t="n">
        <v>0</v>
      </c>
      <c r="FD293" t="n">
        <v>0</v>
      </c>
      <c r="FE293" t="n">
        <v>0</v>
      </c>
      <c r="FF293" t="n">
        <v>0</v>
      </c>
      <c r="FG293" t="n">
        <v>0</v>
      </c>
      <c r="FH293" t="n">
        <v>0</v>
      </c>
      <c r="FI293" t="n">
        <v>0</v>
      </c>
      <c r="FJ293" t="n">
        <v>0</v>
      </c>
      <c r="FK293" t="n">
        <v>0</v>
      </c>
      <c r="FL293" t="n">
        <v>0</v>
      </c>
      <c r="FM293" t="n">
        <v>0</v>
      </c>
      <c r="FN293" t="n">
        <v>0</v>
      </c>
      <c r="FO293" t="n">
        <v>0</v>
      </c>
      <c r="FP293" t="n">
        <v>0</v>
      </c>
      <c r="FQ293" t="n">
        <v>0</v>
      </c>
      <c r="FR293" t="n">
        <v>0</v>
      </c>
      <c r="FS293" t="n">
        <v>0</v>
      </c>
      <c r="FT293" t="n">
        <v>0</v>
      </c>
      <c r="FU293" t="n">
        <v>0</v>
      </c>
      <c r="FV293" t="n">
        <v>0</v>
      </c>
      <c r="FW293" t="n">
        <v>0</v>
      </c>
      <c r="FX293" t="n">
        <v>0</v>
      </c>
    </row>
    <row r="294">
      <c r="B294" s="2107" t="inlineStr">
        <is>
          <t>Balle de paddy</t>
        </is>
      </c>
      <c r="C294" t="n">
        <v>0</v>
      </c>
      <c r="D294" t="n">
        <v>0</v>
      </c>
      <c r="E294" t="n">
        <v>0</v>
      </c>
      <c r="F294" t="n">
        <v>0</v>
      </c>
      <c r="G294" t="n">
        <v>0</v>
      </c>
      <c r="H294" t="n">
        <v>0</v>
      </c>
      <c r="I294" t="n">
        <v>0</v>
      </c>
      <c r="J294" t="n">
        <v>0</v>
      </c>
      <c r="K294" t="n">
        <v>0</v>
      </c>
      <c r="L294" t="n">
        <v>0</v>
      </c>
      <c r="M294" t="n">
        <v>0</v>
      </c>
      <c r="N294" t="n">
        <v>0</v>
      </c>
      <c r="O294" t="n">
        <v>0</v>
      </c>
      <c r="P294" t="n">
        <v>0</v>
      </c>
      <c r="Q294" t="n">
        <v>0</v>
      </c>
      <c r="R294" t="n">
        <v>0</v>
      </c>
      <c r="S294" t="n">
        <v>0</v>
      </c>
      <c r="T294" t="n">
        <v>0</v>
      </c>
      <c r="U294" t="n">
        <v>0</v>
      </c>
      <c r="V294" t="n">
        <v>0</v>
      </c>
      <c r="W294" t="n">
        <v>0</v>
      </c>
      <c r="X294" t="n">
        <v>0</v>
      </c>
      <c r="Y294" t="n">
        <v>0</v>
      </c>
      <c r="Z294" t="n">
        <v>0</v>
      </c>
      <c r="AA294" t="n">
        <v>0</v>
      </c>
      <c r="AB294" t="n">
        <v>0</v>
      </c>
      <c r="AC294" t="n">
        <v>0</v>
      </c>
      <c r="AD294" t="n">
        <v>0</v>
      </c>
      <c r="AE294" t="n">
        <v>0</v>
      </c>
      <c r="AF294" t="n">
        <v>0</v>
      </c>
      <c r="AG294" t="n">
        <v>0</v>
      </c>
      <c r="AH294" t="n">
        <v>0</v>
      </c>
      <c r="AI294" t="n">
        <v>0</v>
      </c>
      <c r="AJ294" t="n">
        <v>0</v>
      </c>
      <c r="AK294" t="n">
        <v>0</v>
      </c>
      <c r="AL294" t="n">
        <v>0</v>
      </c>
      <c r="AM294" t="n">
        <v>0</v>
      </c>
      <c r="AN294" t="n">
        <v>0</v>
      </c>
      <c r="AO294" t="n">
        <v>0</v>
      </c>
      <c r="AP294" t="n">
        <v>0</v>
      </c>
      <c r="AQ294" t="n">
        <v>0</v>
      </c>
      <c r="AR294" t="n">
        <v>0</v>
      </c>
      <c r="AS294" t="n">
        <v>0</v>
      </c>
      <c r="AT294" t="n">
        <v>0</v>
      </c>
      <c r="AU294" t="n">
        <v>0</v>
      </c>
      <c r="AV294" t="n">
        <v>0</v>
      </c>
      <c r="AW294" t="n">
        <v>0</v>
      </c>
      <c r="AX294" t="n">
        <v>0</v>
      </c>
      <c r="AY294" t="n">
        <v>0</v>
      </c>
      <c r="AZ294" t="n">
        <v>0</v>
      </c>
      <c r="BA294" t="n">
        <v>0</v>
      </c>
      <c r="BB294" t="n">
        <v>0</v>
      </c>
      <c r="BC294" t="n">
        <v>0</v>
      </c>
      <c r="BD294" t="n">
        <v>0</v>
      </c>
      <c r="BE294" t="n">
        <v>0</v>
      </c>
      <c r="BF294" t="n">
        <v>0</v>
      </c>
      <c r="BG294" t="n">
        <v>0</v>
      </c>
      <c r="BH294" t="n">
        <v>0</v>
      </c>
      <c r="BI294" t="n">
        <v>0</v>
      </c>
      <c r="BJ294" t="n">
        <v>0</v>
      </c>
      <c r="BK294" t="n">
        <v>0</v>
      </c>
      <c r="BL294" t="n">
        <v>0</v>
      </c>
      <c r="BM294" t="n">
        <v>0</v>
      </c>
      <c r="BN294" t="n">
        <v>0</v>
      </c>
      <c r="BO294" t="n">
        <v>0</v>
      </c>
      <c r="BP294" t="n">
        <v>0</v>
      </c>
      <c r="BQ294" t="n">
        <v>0</v>
      </c>
      <c r="BR294" t="n">
        <v>0</v>
      </c>
      <c r="BS294" t="n">
        <v>0</v>
      </c>
      <c r="BT294" t="n">
        <v>0</v>
      </c>
      <c r="BU294" t="n">
        <v>0</v>
      </c>
      <c r="BV294" t="n">
        <v>0</v>
      </c>
      <c r="BW294" t="n">
        <v>0</v>
      </c>
      <c r="BX294" t="n">
        <v>0</v>
      </c>
      <c r="BY294" t="n">
        <v>0</v>
      </c>
      <c r="BZ294" t="n">
        <v>0</v>
      </c>
      <c r="CA294" t="n">
        <v>0</v>
      </c>
      <c r="CB294" t="n">
        <v>0</v>
      </c>
      <c r="CC294" t="n">
        <v>0</v>
      </c>
      <c r="CD294" t="n">
        <v>0</v>
      </c>
      <c r="CE294" t="n">
        <v>0</v>
      </c>
      <c r="CF294" t="n">
        <v>0</v>
      </c>
      <c r="CG294" t="n">
        <v>0</v>
      </c>
      <c r="CH294" t="n">
        <v>0</v>
      </c>
      <c r="CI294" t="n">
        <v>0</v>
      </c>
      <c r="CJ294" t="n">
        <v>0</v>
      </c>
      <c r="CK294" t="n">
        <v>0</v>
      </c>
      <c r="CL294" t="n">
        <v>0</v>
      </c>
      <c r="CM294" t="n">
        <v>0</v>
      </c>
      <c r="CN294" t="n">
        <v>0</v>
      </c>
      <c r="CO294" t="n">
        <v>0</v>
      </c>
      <c r="CP294" t="n">
        <v>0</v>
      </c>
      <c r="CQ294" t="n">
        <v>0</v>
      </c>
      <c r="CR294" t="n">
        <v>0</v>
      </c>
      <c r="CS294" t="n">
        <v>0</v>
      </c>
      <c r="CT294" t="n">
        <v>0</v>
      </c>
      <c r="CU294" t="n">
        <v>0</v>
      </c>
      <c r="CV294" t="n">
        <v>0</v>
      </c>
      <c r="CW294" t="n">
        <v>0</v>
      </c>
      <c r="CX294" t="n">
        <v>0</v>
      </c>
      <c r="CY294" t="n">
        <v>0</v>
      </c>
      <c r="CZ294" t="n">
        <v>1</v>
      </c>
      <c r="DA294" t="n">
        <v>0</v>
      </c>
      <c r="DB294" t="n">
        <v>0</v>
      </c>
      <c r="DC294" t="n">
        <v>0</v>
      </c>
      <c r="DD294" t="n">
        <v>0</v>
      </c>
      <c r="DE294" t="n">
        <v>0</v>
      </c>
      <c r="DF294" t="n">
        <v>0</v>
      </c>
      <c r="DG294" t="n">
        <v>0</v>
      </c>
      <c r="DH294" t="n">
        <v>0</v>
      </c>
      <c r="DI294" t="n">
        <v>0</v>
      </c>
      <c r="DJ294" t="n">
        <v>0</v>
      </c>
      <c r="DK294" t="n">
        <v>0</v>
      </c>
      <c r="DL294" t="n">
        <v>0</v>
      </c>
      <c r="DM294" t="n">
        <v>0</v>
      </c>
      <c r="DN294" t="n">
        <v>0</v>
      </c>
      <c r="DO294" t="n">
        <v>0</v>
      </c>
      <c r="DP294" t="n">
        <v>0</v>
      </c>
      <c r="DQ294" t="n">
        <v>0</v>
      </c>
      <c r="DR294" t="n">
        <v>0</v>
      </c>
      <c r="DS294" t="n">
        <v>0</v>
      </c>
      <c r="DT294" t="n">
        <v>0</v>
      </c>
      <c r="DU294" t="n">
        <v>0</v>
      </c>
      <c r="DV294" t="n">
        <v>0</v>
      </c>
      <c r="DW294" t="n">
        <v>0</v>
      </c>
      <c r="DX294" t="n">
        <v>0</v>
      </c>
      <c r="DY294" t="n">
        <v>0</v>
      </c>
      <c r="DZ294" t="n">
        <v>0</v>
      </c>
      <c r="EA294" t="n">
        <v>0</v>
      </c>
      <c r="EB294" t="n">
        <v>0</v>
      </c>
      <c r="EC294" t="n">
        <v>0</v>
      </c>
      <c r="ED294" t="n">
        <v>0</v>
      </c>
      <c r="EE294" t="n">
        <v>0</v>
      </c>
      <c r="EF294" t="n">
        <v>0</v>
      </c>
      <c r="EG294" t="n">
        <v>0</v>
      </c>
      <c r="EH294" t="n">
        <v>0</v>
      </c>
      <c r="EI294" t="n">
        <v>0</v>
      </c>
      <c r="EJ294" t="n">
        <v>0</v>
      </c>
      <c r="EK294" t="n">
        <v>0</v>
      </c>
      <c r="EL294" t="n">
        <v>0</v>
      </c>
      <c r="EM294" t="n">
        <v>0</v>
      </c>
      <c r="EN294" t="n">
        <v>0</v>
      </c>
      <c r="EO294" t="n">
        <v>1</v>
      </c>
      <c r="EP294" t="n">
        <v>0</v>
      </c>
      <c r="EQ294" t="n">
        <v>0</v>
      </c>
      <c r="ER294" t="n">
        <v>0</v>
      </c>
      <c r="ES294" t="n">
        <v>0</v>
      </c>
      <c r="ET294" t="n">
        <v>0</v>
      </c>
      <c r="EU294" t="n">
        <v>1</v>
      </c>
      <c r="EV294" t="n">
        <v>0</v>
      </c>
      <c r="EW294" t="n">
        <v>0</v>
      </c>
      <c r="EX294" t="n">
        <v>0</v>
      </c>
      <c r="EY294" t="n">
        <v>0</v>
      </c>
      <c r="EZ294" t="n">
        <v>0</v>
      </c>
      <c r="FA294" t="n">
        <v>0</v>
      </c>
      <c r="FB294" t="n">
        <v>0</v>
      </c>
      <c r="FC294" t="n">
        <v>0</v>
      </c>
      <c r="FD294" t="n">
        <v>0</v>
      </c>
      <c r="FE294" t="n">
        <v>0</v>
      </c>
      <c r="FF294" t="n">
        <v>0</v>
      </c>
      <c r="FG294" t="n">
        <v>0</v>
      </c>
      <c r="FH294" t="n">
        <v>0</v>
      </c>
      <c r="FI294" t="n">
        <v>0</v>
      </c>
      <c r="FJ294" t="n">
        <v>0</v>
      </c>
      <c r="FK294" t="n">
        <v>0</v>
      </c>
      <c r="FL294" t="n">
        <v>0</v>
      </c>
      <c r="FM294" t="n">
        <v>0</v>
      </c>
      <c r="FN294" t="n">
        <v>0</v>
      </c>
      <c r="FO294" t="n">
        <v>0</v>
      </c>
      <c r="FP294" t="n">
        <v>0</v>
      </c>
      <c r="FQ294" t="n">
        <v>0</v>
      </c>
      <c r="FR294" t="n">
        <v>0</v>
      </c>
      <c r="FS294" t="n">
        <v>0</v>
      </c>
      <c r="FT294" t="n">
        <v>0</v>
      </c>
      <c r="FU294" t="n">
        <v>0</v>
      </c>
      <c r="FV294" t="n">
        <v>0</v>
      </c>
      <c r="FW294" t="n">
        <v>0</v>
      </c>
      <c r="FX294" t="n">
        <v>0</v>
      </c>
    </row>
    <row r="295">
      <c r="B295" s="2107" t="inlineStr">
        <is>
          <t>Coproduits usinage humide du riz</t>
        </is>
      </c>
      <c r="C295" t="n">
        <v>0</v>
      </c>
      <c r="D295" t="n">
        <v>0</v>
      </c>
      <c r="E295" t="n">
        <v>0</v>
      </c>
      <c r="F295" t="n">
        <v>0</v>
      </c>
      <c r="G295" t="n">
        <v>0</v>
      </c>
      <c r="H295" t="n">
        <v>0</v>
      </c>
      <c r="I295" t="n">
        <v>0</v>
      </c>
      <c r="J295" t="n">
        <v>0</v>
      </c>
      <c r="K295" t="n">
        <v>0</v>
      </c>
      <c r="L295" t="n">
        <v>0</v>
      </c>
      <c r="M295" t="n">
        <v>0</v>
      </c>
      <c r="N295" t="n">
        <v>0</v>
      </c>
      <c r="O295" t="n">
        <v>0</v>
      </c>
      <c r="P295" t="n">
        <v>0</v>
      </c>
      <c r="Q295" t="n">
        <v>0</v>
      </c>
      <c r="R295" t="n">
        <v>0</v>
      </c>
      <c r="S295" t="n">
        <v>0</v>
      </c>
      <c r="T295" t="n">
        <v>0</v>
      </c>
      <c r="U295" t="n">
        <v>0</v>
      </c>
      <c r="V295" t="n">
        <v>0</v>
      </c>
      <c r="W295" t="n">
        <v>0</v>
      </c>
      <c r="X295" t="n">
        <v>0</v>
      </c>
      <c r="Y295" t="n">
        <v>0</v>
      </c>
      <c r="Z295" t="n">
        <v>0</v>
      </c>
      <c r="AA295" t="n">
        <v>0</v>
      </c>
      <c r="AB295" t="n">
        <v>0</v>
      </c>
      <c r="AC295" t="n">
        <v>0</v>
      </c>
      <c r="AD295" t="n">
        <v>0</v>
      </c>
      <c r="AE295" t="n">
        <v>0</v>
      </c>
      <c r="AF295" t="n">
        <v>0</v>
      </c>
      <c r="AG295" t="n">
        <v>0</v>
      </c>
      <c r="AH295" t="n">
        <v>0</v>
      </c>
      <c r="AI295" t="n">
        <v>0</v>
      </c>
      <c r="AJ295" t="n">
        <v>0</v>
      </c>
      <c r="AK295" t="n">
        <v>0</v>
      </c>
      <c r="AL295" t="n">
        <v>0</v>
      </c>
      <c r="AM295" t="n">
        <v>0</v>
      </c>
      <c r="AN295" t="n">
        <v>0</v>
      </c>
      <c r="AO295" t="n">
        <v>0</v>
      </c>
      <c r="AP295" t="n">
        <v>0</v>
      </c>
      <c r="AQ295" t="n">
        <v>0</v>
      </c>
      <c r="AR295" t="n">
        <v>0</v>
      </c>
      <c r="AS295" t="n">
        <v>0</v>
      </c>
      <c r="AT295" t="n">
        <v>0</v>
      </c>
      <c r="AU295" t="n">
        <v>0</v>
      </c>
      <c r="AV295" t="n">
        <v>0</v>
      </c>
      <c r="AW295" t="n">
        <v>0</v>
      </c>
      <c r="AX295" t="n">
        <v>0</v>
      </c>
      <c r="AY295" t="n">
        <v>0</v>
      </c>
      <c r="AZ295" t="n">
        <v>0</v>
      </c>
      <c r="BA295" t="n">
        <v>0</v>
      </c>
      <c r="BB295" t="n">
        <v>0</v>
      </c>
      <c r="BC295" t="n">
        <v>0</v>
      </c>
      <c r="BD295" t="n">
        <v>0</v>
      </c>
      <c r="BE295" t="n">
        <v>0</v>
      </c>
      <c r="BF295" t="n">
        <v>0</v>
      </c>
      <c r="BG295" t="n">
        <v>0</v>
      </c>
      <c r="BH295" t="n">
        <v>0</v>
      </c>
      <c r="BI295" t="n">
        <v>0</v>
      </c>
      <c r="BJ295" t="n">
        <v>0</v>
      </c>
      <c r="BK295" t="n">
        <v>0</v>
      </c>
      <c r="BL295" t="n">
        <v>0</v>
      </c>
      <c r="BM295" t="n">
        <v>0</v>
      </c>
      <c r="BN295" t="n">
        <v>0</v>
      </c>
      <c r="BO295" t="n">
        <v>0</v>
      </c>
      <c r="BP295" t="n">
        <v>0</v>
      </c>
      <c r="BQ295" t="n">
        <v>0</v>
      </c>
      <c r="BR295" t="n">
        <v>0</v>
      </c>
      <c r="BS295" t="n">
        <v>0</v>
      </c>
      <c r="BT295" t="n">
        <v>0</v>
      </c>
      <c r="BU295" t="n">
        <v>0</v>
      </c>
      <c r="BV295" t="n">
        <v>0</v>
      </c>
      <c r="BW295" t="n">
        <v>0</v>
      </c>
      <c r="BX295" t="n">
        <v>0</v>
      </c>
      <c r="BY295" t="n">
        <v>0</v>
      </c>
      <c r="BZ295" t="n">
        <v>0</v>
      </c>
      <c r="CA295" t="n">
        <v>0</v>
      </c>
      <c r="CB295" t="n">
        <v>0</v>
      </c>
      <c r="CC295" t="n">
        <v>0</v>
      </c>
      <c r="CD295" t="n">
        <v>0</v>
      </c>
      <c r="CE295" t="n">
        <v>0</v>
      </c>
      <c r="CF295" t="n">
        <v>0</v>
      </c>
      <c r="CG295" t="n">
        <v>0</v>
      </c>
      <c r="CH295" t="n">
        <v>0</v>
      </c>
      <c r="CI295" t="n">
        <v>0</v>
      </c>
      <c r="CJ295" t="n">
        <v>0</v>
      </c>
      <c r="CK295" t="n">
        <v>0</v>
      </c>
      <c r="CL295" t="n">
        <v>0</v>
      </c>
      <c r="CM295" t="n">
        <v>0</v>
      </c>
      <c r="CN295" t="n">
        <v>0</v>
      </c>
      <c r="CO295" t="n">
        <v>0</v>
      </c>
      <c r="CP295" t="n">
        <v>0</v>
      </c>
      <c r="CQ295" t="n">
        <v>0</v>
      </c>
      <c r="CR295" t="n">
        <v>0</v>
      </c>
      <c r="CS295" t="n">
        <v>0</v>
      </c>
      <c r="CT295" t="n">
        <v>0</v>
      </c>
      <c r="CU295" t="n">
        <v>0</v>
      </c>
      <c r="CV295" t="n">
        <v>0</v>
      </c>
      <c r="CW295" t="n">
        <v>0</v>
      </c>
      <c r="CX295" t="n">
        <v>0</v>
      </c>
      <c r="CY295" t="n">
        <v>0</v>
      </c>
      <c r="CZ295" t="n">
        <v>0</v>
      </c>
      <c r="DA295" t="n">
        <v>0</v>
      </c>
      <c r="DB295" t="n">
        <v>1</v>
      </c>
      <c r="DC295" t="n">
        <v>0</v>
      </c>
      <c r="DD295" t="n">
        <v>0</v>
      </c>
      <c r="DE295" t="n">
        <v>0</v>
      </c>
      <c r="DF295" t="n">
        <v>0</v>
      </c>
      <c r="DG295" t="n">
        <v>0</v>
      </c>
      <c r="DH295" t="n">
        <v>0</v>
      </c>
      <c r="DI295" t="n">
        <v>0</v>
      </c>
      <c r="DJ295" t="n">
        <v>0</v>
      </c>
      <c r="DK295" t="n">
        <v>0</v>
      </c>
      <c r="DL295" t="n">
        <v>0</v>
      </c>
      <c r="DM295" t="n">
        <v>0</v>
      </c>
      <c r="DN295" t="n">
        <v>0</v>
      </c>
      <c r="DO295" t="n">
        <v>0</v>
      </c>
      <c r="DP295" t="n">
        <v>0</v>
      </c>
      <c r="DQ295" t="n">
        <v>0</v>
      </c>
      <c r="DR295" t="n">
        <v>0</v>
      </c>
      <c r="DS295" t="n">
        <v>0</v>
      </c>
      <c r="DT295" t="n">
        <v>0</v>
      </c>
      <c r="DU295" t="n">
        <v>0</v>
      </c>
      <c r="DV295" t="n">
        <v>0</v>
      </c>
      <c r="DW295" t="n">
        <v>0</v>
      </c>
      <c r="DX295" t="n">
        <v>0</v>
      </c>
      <c r="DY295" t="n">
        <v>0</v>
      </c>
      <c r="DZ295" t="n">
        <v>0</v>
      </c>
      <c r="EA295" t="n">
        <v>0</v>
      </c>
      <c r="EB295" t="n">
        <v>0</v>
      </c>
      <c r="EC295" t="n">
        <v>0</v>
      </c>
      <c r="ED295" t="n">
        <v>0</v>
      </c>
      <c r="EE295" t="n">
        <v>0</v>
      </c>
      <c r="EF295" t="n">
        <v>0</v>
      </c>
      <c r="EG295" t="n">
        <v>0</v>
      </c>
      <c r="EH295" t="n">
        <v>0</v>
      </c>
      <c r="EI295" t="n">
        <v>0</v>
      </c>
      <c r="EJ295" t="n">
        <v>0</v>
      </c>
      <c r="EK295" t="n">
        <v>0</v>
      </c>
      <c r="EL295" t="n">
        <v>0</v>
      </c>
      <c r="EM295" t="n">
        <v>0</v>
      </c>
      <c r="EN295" t="n">
        <v>0</v>
      </c>
      <c r="EO295" t="n">
        <v>1</v>
      </c>
      <c r="EP295" t="n">
        <v>0</v>
      </c>
      <c r="EQ295" t="n">
        <v>0</v>
      </c>
      <c r="ER295" t="n">
        <v>0</v>
      </c>
      <c r="ES295" t="n">
        <v>0</v>
      </c>
      <c r="ET295" t="n">
        <v>0</v>
      </c>
      <c r="EU295" t="n">
        <v>0</v>
      </c>
      <c r="EV295" t="n">
        <v>1</v>
      </c>
      <c r="EW295" t="n">
        <v>0</v>
      </c>
      <c r="EX295" t="n">
        <v>0</v>
      </c>
      <c r="EY295" t="n">
        <v>0</v>
      </c>
      <c r="EZ295" t="n">
        <v>0</v>
      </c>
      <c r="FA295" t="n">
        <v>0</v>
      </c>
      <c r="FB295" t="n">
        <v>0</v>
      </c>
      <c r="FC295" t="n">
        <v>0</v>
      </c>
      <c r="FD295" t="n">
        <v>0</v>
      </c>
      <c r="FE295" t="n">
        <v>0</v>
      </c>
      <c r="FF295" t="n">
        <v>0</v>
      </c>
      <c r="FG295" t="n">
        <v>0</v>
      </c>
      <c r="FH295" t="n">
        <v>0</v>
      </c>
      <c r="FI295" t="n">
        <v>0</v>
      </c>
      <c r="FJ295" t="n">
        <v>0</v>
      </c>
      <c r="FK295" t="n">
        <v>0</v>
      </c>
      <c r="FL295" t="n">
        <v>0</v>
      </c>
      <c r="FM295" t="n">
        <v>0</v>
      </c>
      <c r="FN295" t="n">
        <v>0</v>
      </c>
      <c r="FO295" t="n">
        <v>0</v>
      </c>
      <c r="FP295" t="n">
        <v>0</v>
      </c>
      <c r="FQ295" t="n">
        <v>0</v>
      </c>
      <c r="FR295" t="n">
        <v>0</v>
      </c>
      <c r="FS295" t="n">
        <v>0</v>
      </c>
      <c r="FT295" t="n">
        <v>0</v>
      </c>
      <c r="FU295" t="n">
        <v>0</v>
      </c>
      <c r="FV295" t="n">
        <v>0</v>
      </c>
      <c r="FW295" t="n">
        <v>0</v>
      </c>
      <c r="FX295" t="n">
        <v>0</v>
      </c>
    </row>
    <row r="296">
      <c r="B296" s="2106" t="inlineStr">
        <is>
          <t>Produits de 2nde transformation</t>
        </is>
      </c>
      <c r="C296" t="n">
        <v>0</v>
      </c>
      <c r="D296" t="n">
        <v>0</v>
      </c>
      <c r="E296" t="n">
        <v>0</v>
      </c>
      <c r="F296" t="n">
        <v>0</v>
      </c>
      <c r="G296" t="n">
        <v>0</v>
      </c>
      <c r="H296" t="n">
        <v>0</v>
      </c>
      <c r="I296" t="n">
        <v>0</v>
      </c>
      <c r="J296" t="n">
        <v>0</v>
      </c>
      <c r="K296" t="n">
        <v>0</v>
      </c>
      <c r="L296" t="n">
        <v>0</v>
      </c>
      <c r="M296" t="n">
        <v>0</v>
      </c>
      <c r="N296" t="n">
        <v>0</v>
      </c>
      <c r="O296" t="n">
        <v>0</v>
      </c>
      <c r="P296" t="n">
        <v>0</v>
      </c>
      <c r="Q296" t="n">
        <v>0</v>
      </c>
      <c r="R296" t="n">
        <v>0</v>
      </c>
      <c r="S296" t="n">
        <v>0</v>
      </c>
      <c r="T296" t="n">
        <v>0</v>
      </c>
      <c r="U296" t="n">
        <v>0</v>
      </c>
      <c r="V296" t="n">
        <v>0</v>
      </c>
      <c r="W296" t="n">
        <v>0</v>
      </c>
      <c r="X296" t="n">
        <v>0</v>
      </c>
      <c r="Y296" t="n">
        <v>0</v>
      </c>
      <c r="Z296" t="n">
        <v>0</v>
      </c>
      <c r="AA296" t="n">
        <v>0</v>
      </c>
      <c r="AB296" t="n">
        <v>0</v>
      </c>
      <c r="AC296" t="n">
        <v>0</v>
      </c>
      <c r="AD296" t="n">
        <v>0</v>
      </c>
      <c r="AE296" t="n">
        <v>0</v>
      </c>
      <c r="AF296" t="n">
        <v>0</v>
      </c>
      <c r="AG296" t="n">
        <v>0</v>
      </c>
      <c r="AH296" t="n">
        <v>0</v>
      </c>
      <c r="AI296" t="n">
        <v>0</v>
      </c>
      <c r="AJ296" t="n">
        <v>0</v>
      </c>
      <c r="AK296" t="n">
        <v>0</v>
      </c>
      <c r="AL296" t="n">
        <v>0</v>
      </c>
      <c r="AM296" t="n">
        <v>0</v>
      </c>
      <c r="AN296" t="n">
        <v>0</v>
      </c>
      <c r="AO296" t="n">
        <v>0</v>
      </c>
      <c r="AP296" t="n">
        <v>0</v>
      </c>
      <c r="AQ296" t="n">
        <v>0</v>
      </c>
      <c r="AR296" t="n">
        <v>0</v>
      </c>
      <c r="AS296" t="n">
        <v>0</v>
      </c>
      <c r="AT296" t="n">
        <v>0</v>
      </c>
      <c r="AU296" t="n">
        <v>0</v>
      </c>
      <c r="AV296" t="n">
        <v>0</v>
      </c>
      <c r="AW296" t="n">
        <v>0</v>
      </c>
      <c r="AX296" t="n">
        <v>0</v>
      </c>
      <c r="AY296" t="n">
        <v>0</v>
      </c>
      <c r="AZ296" t="n">
        <v>0</v>
      </c>
      <c r="BA296" t="n">
        <v>0</v>
      </c>
      <c r="BB296" t="n">
        <v>0</v>
      </c>
      <c r="BC296" t="n">
        <v>0</v>
      </c>
      <c r="BD296" t="n">
        <v>0</v>
      </c>
      <c r="BE296" t="n">
        <v>0</v>
      </c>
      <c r="BF296" t="n">
        <v>0</v>
      </c>
      <c r="BG296" t="n">
        <v>0</v>
      </c>
      <c r="BH296" t="n">
        <v>0</v>
      </c>
      <c r="BI296" t="n">
        <v>0</v>
      </c>
      <c r="BJ296" t="n">
        <v>0</v>
      </c>
      <c r="BK296" t="n">
        <v>0</v>
      </c>
      <c r="BL296" t="n">
        <v>0</v>
      </c>
      <c r="BM296" t="n">
        <v>0</v>
      </c>
      <c r="BN296" t="n">
        <v>0</v>
      </c>
      <c r="BO296" t="n">
        <v>0</v>
      </c>
      <c r="BP296" t="n">
        <v>0</v>
      </c>
      <c r="BQ296" t="n">
        <v>0</v>
      </c>
      <c r="BR296" t="n">
        <v>0</v>
      </c>
      <c r="BS296" t="n">
        <v>0</v>
      </c>
      <c r="BT296" t="n">
        <v>0</v>
      </c>
      <c r="BU296" t="n">
        <v>0</v>
      </c>
      <c r="BV296" t="n">
        <v>0</v>
      </c>
      <c r="BW296" t="n">
        <v>0</v>
      </c>
      <c r="BX296" t="n">
        <v>0</v>
      </c>
      <c r="BY296" t="n">
        <v>0</v>
      </c>
      <c r="BZ296" t="n">
        <v>0</v>
      </c>
      <c r="CA296" t="n">
        <v>0</v>
      </c>
      <c r="CB296" t="n">
        <v>0</v>
      </c>
      <c r="CC296" t="n">
        <v>0</v>
      </c>
      <c r="CD296" t="n">
        <v>0</v>
      </c>
      <c r="CE296" t="n">
        <v>0</v>
      </c>
      <c r="CF296" t="n">
        <v>0</v>
      </c>
      <c r="CG296" t="n">
        <v>0</v>
      </c>
      <c r="CH296" t="n">
        <v>0</v>
      </c>
      <c r="CI296" t="n">
        <v>0</v>
      </c>
      <c r="CJ296" t="n">
        <v>0</v>
      </c>
      <c r="CK296" t="n">
        <v>0</v>
      </c>
      <c r="CL296" t="n">
        <v>0</v>
      </c>
      <c r="CM296" t="n">
        <v>0</v>
      </c>
      <c r="CN296" t="n">
        <v>0</v>
      </c>
      <c r="CO296" t="n">
        <v>0</v>
      </c>
      <c r="CP296" t="n">
        <v>1</v>
      </c>
      <c r="CQ296" t="n">
        <v>0</v>
      </c>
      <c r="CR296" t="n">
        <v>1</v>
      </c>
      <c r="CS296" t="n">
        <v>1</v>
      </c>
      <c r="CT296" t="n">
        <v>1</v>
      </c>
      <c r="CU296" t="n">
        <v>1</v>
      </c>
      <c r="CV296" t="n">
        <v>0</v>
      </c>
      <c r="CW296" t="n">
        <v>0</v>
      </c>
      <c r="CX296" t="n">
        <v>0</v>
      </c>
      <c r="CY296" t="n">
        <v>1</v>
      </c>
      <c r="CZ296" t="n">
        <v>0</v>
      </c>
      <c r="DA296" t="n">
        <v>1</v>
      </c>
      <c r="DB296" t="n">
        <v>0</v>
      </c>
      <c r="DC296" t="n">
        <v>0</v>
      </c>
      <c r="DD296" t="n">
        <v>0</v>
      </c>
      <c r="DE296" t="n">
        <v>0</v>
      </c>
      <c r="DF296" t="n">
        <v>0</v>
      </c>
      <c r="DG296" t="n">
        <v>0</v>
      </c>
      <c r="DH296" t="n">
        <v>0</v>
      </c>
      <c r="DI296" t="n">
        <v>0</v>
      </c>
      <c r="DJ296" t="n">
        <v>0</v>
      </c>
      <c r="DK296" t="n">
        <v>0</v>
      </c>
      <c r="DL296" t="n">
        <v>0</v>
      </c>
      <c r="DM296" t="n">
        <v>0</v>
      </c>
      <c r="DN296" t="n">
        <v>0</v>
      </c>
      <c r="DO296" t="n">
        <v>0</v>
      </c>
      <c r="DP296" t="n">
        <v>0</v>
      </c>
      <c r="DQ296" t="n">
        <v>0</v>
      </c>
      <c r="DR296" t="n">
        <v>0</v>
      </c>
      <c r="DS296" t="n">
        <v>0</v>
      </c>
      <c r="DT296" t="n">
        <v>0</v>
      </c>
      <c r="DU296" t="n">
        <v>0</v>
      </c>
      <c r="DV296" t="n">
        <v>0</v>
      </c>
      <c r="DW296" t="n">
        <v>0</v>
      </c>
      <c r="DX296" t="n">
        <v>0</v>
      </c>
      <c r="DY296" t="n">
        <v>0</v>
      </c>
      <c r="DZ296" t="n">
        <v>0</v>
      </c>
      <c r="EA296" t="n">
        <v>0</v>
      </c>
      <c r="EB296" t="n">
        <v>0</v>
      </c>
      <c r="EC296" t="n">
        <v>0</v>
      </c>
      <c r="ED296" t="n">
        <v>0</v>
      </c>
      <c r="EE296" t="n">
        <v>0</v>
      </c>
      <c r="EF296" t="n">
        <v>0</v>
      </c>
      <c r="EG296" t="n">
        <v>0</v>
      </c>
      <c r="EH296" t="n">
        <v>0</v>
      </c>
      <c r="EI296" t="n">
        <v>0</v>
      </c>
      <c r="EJ296" t="n">
        <v>0</v>
      </c>
      <c r="EK296" t="n">
        <v>0</v>
      </c>
      <c r="EL296" t="n">
        <v>0</v>
      </c>
      <c r="EM296" t="n">
        <v>0</v>
      </c>
      <c r="EN296" t="n">
        <v>0</v>
      </c>
      <c r="EO296" t="n">
        <v>0</v>
      </c>
      <c r="EP296" t="n">
        <v>0</v>
      </c>
      <c r="EQ296" t="n">
        <v>0</v>
      </c>
      <c r="ER296" t="n">
        <v>0</v>
      </c>
      <c r="ES296" t="n">
        <v>0</v>
      </c>
      <c r="ET296" t="n">
        <v>0</v>
      </c>
      <c r="EU296" t="n">
        <v>0</v>
      </c>
      <c r="EV296" t="n">
        <v>0</v>
      </c>
      <c r="EW296" t="n">
        <v>1</v>
      </c>
      <c r="EX296" t="n">
        <v>1</v>
      </c>
      <c r="EY296" t="n">
        <v>1</v>
      </c>
      <c r="EZ296" t="n">
        <v>1</v>
      </c>
      <c r="FA296" t="n">
        <v>1</v>
      </c>
      <c r="FB296" t="n">
        <v>1</v>
      </c>
      <c r="FC296" t="n">
        <v>0</v>
      </c>
      <c r="FD296" t="n">
        <v>0</v>
      </c>
      <c r="FE296" t="n">
        <v>0</v>
      </c>
      <c r="FF296" t="n">
        <v>0</v>
      </c>
      <c r="FG296" t="n">
        <v>0</v>
      </c>
      <c r="FH296" t="n">
        <v>0</v>
      </c>
      <c r="FI296" t="n">
        <v>0</v>
      </c>
      <c r="FJ296" t="n">
        <v>0</v>
      </c>
      <c r="FK296" t="n">
        <v>0</v>
      </c>
      <c r="FL296" t="n">
        <v>0</v>
      </c>
      <c r="FM296" t="n">
        <v>0</v>
      </c>
      <c r="FN296" t="n">
        <v>0</v>
      </c>
      <c r="FO296" t="n">
        <v>0</v>
      </c>
      <c r="FP296" t="n">
        <v>0</v>
      </c>
      <c r="FQ296" t="n">
        <v>0</v>
      </c>
      <c r="FR296" t="n">
        <v>0</v>
      </c>
      <c r="FS296" t="n">
        <v>0</v>
      </c>
      <c r="FT296" t="n">
        <v>0</v>
      </c>
      <c r="FU296" t="n">
        <v>0</v>
      </c>
      <c r="FV296" t="n">
        <v>0</v>
      </c>
      <c r="FW296" t="n">
        <v>0</v>
      </c>
      <c r="FX296" t="n">
        <v>1</v>
      </c>
    </row>
    <row r="297">
      <c r="B297" s="2107" t="inlineStr">
        <is>
          <t>Pâtes et couscous</t>
        </is>
      </c>
      <c r="C297" t="n">
        <v>0</v>
      </c>
      <c r="D297" t="n">
        <v>0</v>
      </c>
      <c r="E297" t="n">
        <v>0</v>
      </c>
      <c r="F297" t="n">
        <v>0</v>
      </c>
      <c r="G297" t="n">
        <v>0</v>
      </c>
      <c r="H297" t="n">
        <v>0</v>
      </c>
      <c r="I297" t="n">
        <v>0</v>
      </c>
      <c r="J297" t="n">
        <v>0</v>
      </c>
      <c r="K297" t="n">
        <v>0</v>
      </c>
      <c r="L297" t="n">
        <v>0</v>
      </c>
      <c r="M297" t="n">
        <v>0</v>
      </c>
      <c r="N297" t="n">
        <v>0</v>
      </c>
      <c r="O297" t="n">
        <v>0</v>
      </c>
      <c r="P297" t="n">
        <v>0</v>
      </c>
      <c r="Q297" t="n">
        <v>0</v>
      </c>
      <c r="R297" t="n">
        <v>0</v>
      </c>
      <c r="S297" t="n">
        <v>0</v>
      </c>
      <c r="T297" t="n">
        <v>0</v>
      </c>
      <c r="U297" t="n">
        <v>0</v>
      </c>
      <c r="V297" t="n">
        <v>0</v>
      </c>
      <c r="W297" t="n">
        <v>0</v>
      </c>
      <c r="X297" t="n">
        <v>0</v>
      </c>
      <c r="Y297" t="n">
        <v>0</v>
      </c>
      <c r="Z297" t="n">
        <v>0</v>
      </c>
      <c r="AA297" t="n">
        <v>0</v>
      </c>
      <c r="AB297" t="n">
        <v>0</v>
      </c>
      <c r="AC297" t="n">
        <v>0</v>
      </c>
      <c r="AD297" t="n">
        <v>0</v>
      </c>
      <c r="AE297" t="n">
        <v>0</v>
      </c>
      <c r="AF297" t="n">
        <v>0</v>
      </c>
      <c r="AG297" t="n">
        <v>0</v>
      </c>
      <c r="AH297" t="n">
        <v>0</v>
      </c>
      <c r="AI297" t="n">
        <v>0</v>
      </c>
      <c r="AJ297" t="n">
        <v>0</v>
      </c>
      <c r="AK297" t="n">
        <v>0</v>
      </c>
      <c r="AL297" t="n">
        <v>0</v>
      </c>
      <c r="AM297" t="n">
        <v>0</v>
      </c>
      <c r="AN297" t="n">
        <v>0</v>
      </c>
      <c r="AO297" t="n">
        <v>0</v>
      </c>
      <c r="AP297" t="n">
        <v>0</v>
      </c>
      <c r="AQ297" t="n">
        <v>0</v>
      </c>
      <c r="AR297" t="n">
        <v>0</v>
      </c>
      <c r="AS297" t="n">
        <v>0</v>
      </c>
      <c r="AT297" t="n">
        <v>0</v>
      </c>
      <c r="AU297" t="n">
        <v>0</v>
      </c>
      <c r="AV297" t="n">
        <v>0</v>
      </c>
      <c r="AW297" t="n">
        <v>0</v>
      </c>
      <c r="AX297" t="n">
        <v>0</v>
      </c>
      <c r="AY297" t="n">
        <v>0</v>
      </c>
      <c r="AZ297" t="n">
        <v>0</v>
      </c>
      <c r="BA297" t="n">
        <v>0</v>
      </c>
      <c r="BB297" t="n">
        <v>0</v>
      </c>
      <c r="BC297" t="n">
        <v>0</v>
      </c>
      <c r="BD297" t="n">
        <v>0</v>
      </c>
      <c r="BE297" t="n">
        <v>0</v>
      </c>
      <c r="BF297" t="n">
        <v>0</v>
      </c>
      <c r="BG297" t="n">
        <v>0</v>
      </c>
      <c r="BH297" t="n">
        <v>0</v>
      </c>
      <c r="BI297" t="n">
        <v>0</v>
      </c>
      <c r="BJ297" t="n">
        <v>0</v>
      </c>
      <c r="BK297" t="n">
        <v>0</v>
      </c>
      <c r="BL297" t="n">
        <v>0</v>
      </c>
      <c r="BM297" t="n">
        <v>0</v>
      </c>
      <c r="BN297" t="n">
        <v>0</v>
      </c>
      <c r="BO297" t="n">
        <v>0</v>
      </c>
      <c r="BP297" t="n">
        <v>0</v>
      </c>
      <c r="BQ297" t="n">
        <v>0</v>
      </c>
      <c r="BR297" t="n">
        <v>0</v>
      </c>
      <c r="BS297" t="n">
        <v>0</v>
      </c>
      <c r="BT297" t="n">
        <v>0</v>
      </c>
      <c r="BU297" t="n">
        <v>0</v>
      </c>
      <c r="BV297" t="n">
        <v>0</v>
      </c>
      <c r="BW297" t="n">
        <v>0</v>
      </c>
      <c r="BX297" t="n">
        <v>0</v>
      </c>
      <c r="BY297" t="n">
        <v>0</v>
      </c>
      <c r="BZ297" t="n">
        <v>0</v>
      </c>
      <c r="CA297" t="n">
        <v>0</v>
      </c>
      <c r="CB297" t="n">
        <v>0</v>
      </c>
      <c r="CC297" t="n">
        <v>0</v>
      </c>
      <c r="CD297" t="n">
        <v>0</v>
      </c>
      <c r="CE297" t="n">
        <v>0</v>
      </c>
      <c r="CF297" t="n">
        <v>0</v>
      </c>
      <c r="CG297" t="n">
        <v>0</v>
      </c>
      <c r="CH297" t="n">
        <v>0</v>
      </c>
      <c r="CI297" t="n">
        <v>0</v>
      </c>
      <c r="CJ297" t="n">
        <v>0</v>
      </c>
      <c r="CK297" t="n">
        <v>0</v>
      </c>
      <c r="CL297" t="n">
        <v>0</v>
      </c>
      <c r="CM297" t="n">
        <v>0</v>
      </c>
      <c r="CN297" t="n">
        <v>0</v>
      </c>
      <c r="CO297" t="n">
        <v>0</v>
      </c>
      <c r="CP297" t="n">
        <v>1</v>
      </c>
      <c r="CQ297" t="n">
        <v>0</v>
      </c>
      <c r="CR297" t="n">
        <v>0</v>
      </c>
      <c r="CS297" t="n">
        <v>0</v>
      </c>
      <c r="CT297" t="n">
        <v>0</v>
      </c>
      <c r="CU297" t="n">
        <v>0</v>
      </c>
      <c r="CV297" t="n">
        <v>0</v>
      </c>
      <c r="CW297" t="n">
        <v>0</v>
      </c>
      <c r="CX297" t="n">
        <v>0</v>
      </c>
      <c r="CY297" t="n">
        <v>0</v>
      </c>
      <c r="CZ297" t="n">
        <v>0</v>
      </c>
      <c r="DA297" t="n">
        <v>0</v>
      </c>
      <c r="DB297" t="n">
        <v>0</v>
      </c>
      <c r="DC297" t="n">
        <v>0</v>
      </c>
      <c r="DD297" t="n">
        <v>0</v>
      </c>
      <c r="DE297" t="n">
        <v>0</v>
      </c>
      <c r="DF297" t="n">
        <v>0</v>
      </c>
      <c r="DG297" t="n">
        <v>0</v>
      </c>
      <c r="DH297" t="n">
        <v>0</v>
      </c>
      <c r="DI297" t="n">
        <v>0</v>
      </c>
      <c r="DJ297" t="n">
        <v>0</v>
      </c>
      <c r="DK297" t="n">
        <v>0</v>
      </c>
      <c r="DL297" t="n">
        <v>0</v>
      </c>
      <c r="DM297" t="n">
        <v>0</v>
      </c>
      <c r="DN297" t="n">
        <v>0</v>
      </c>
      <c r="DO297" t="n">
        <v>0</v>
      </c>
      <c r="DP297" t="n">
        <v>0</v>
      </c>
      <c r="DQ297" t="n">
        <v>0</v>
      </c>
      <c r="DR297" t="n">
        <v>0</v>
      </c>
      <c r="DS297" t="n">
        <v>0</v>
      </c>
      <c r="DT297" t="n">
        <v>0</v>
      </c>
      <c r="DU297" t="n">
        <v>0</v>
      </c>
      <c r="DV297" t="n">
        <v>0</v>
      </c>
      <c r="DW297" t="n">
        <v>0</v>
      </c>
      <c r="DX297" t="n">
        <v>0</v>
      </c>
      <c r="DY297" t="n">
        <v>0</v>
      </c>
      <c r="DZ297" t="n">
        <v>0</v>
      </c>
      <c r="EA297" t="n">
        <v>0</v>
      </c>
      <c r="EB297" t="n">
        <v>0</v>
      </c>
      <c r="EC297" t="n">
        <v>0</v>
      </c>
      <c r="ED297" t="n">
        <v>0</v>
      </c>
      <c r="EE297" t="n">
        <v>0</v>
      </c>
      <c r="EF297" t="n">
        <v>0</v>
      </c>
      <c r="EG297" t="n">
        <v>0</v>
      </c>
      <c r="EH297" t="n">
        <v>0</v>
      </c>
      <c r="EI297" t="n">
        <v>0</v>
      </c>
      <c r="EJ297" t="n">
        <v>0</v>
      </c>
      <c r="EK297" t="n">
        <v>0</v>
      </c>
      <c r="EL297" t="n">
        <v>0</v>
      </c>
      <c r="EM297" t="n">
        <v>0</v>
      </c>
      <c r="EN297" t="n">
        <v>0</v>
      </c>
      <c r="EO297" t="n">
        <v>0</v>
      </c>
      <c r="EP297" t="n">
        <v>0</v>
      </c>
      <c r="EQ297" t="n">
        <v>0</v>
      </c>
      <c r="ER297" t="n">
        <v>0</v>
      </c>
      <c r="ES297" t="n">
        <v>0</v>
      </c>
      <c r="ET297" t="n">
        <v>0</v>
      </c>
      <c r="EU297" t="n">
        <v>0</v>
      </c>
      <c r="EV297" t="n">
        <v>0</v>
      </c>
      <c r="EW297" t="n">
        <v>1</v>
      </c>
      <c r="EX297" t="n">
        <v>1</v>
      </c>
      <c r="EY297" t="n">
        <v>0</v>
      </c>
      <c r="EZ297" t="n">
        <v>0</v>
      </c>
      <c r="FA297" t="n">
        <v>0</v>
      </c>
      <c r="FB297" t="n">
        <v>0</v>
      </c>
      <c r="FC297" t="n">
        <v>0</v>
      </c>
      <c r="FD297" t="n">
        <v>0</v>
      </c>
      <c r="FE297" t="n">
        <v>0</v>
      </c>
      <c r="FF297" t="n">
        <v>0</v>
      </c>
      <c r="FG297" t="n">
        <v>0</v>
      </c>
      <c r="FH297" t="n">
        <v>0</v>
      </c>
      <c r="FI297" t="n">
        <v>0</v>
      </c>
      <c r="FJ297" t="n">
        <v>0</v>
      </c>
      <c r="FK297" t="n">
        <v>0</v>
      </c>
      <c r="FL297" t="n">
        <v>0</v>
      </c>
      <c r="FM297" t="n">
        <v>0</v>
      </c>
      <c r="FN297" t="n">
        <v>0</v>
      </c>
      <c r="FO297" t="n">
        <v>0</v>
      </c>
      <c r="FP297" t="n">
        <v>0</v>
      </c>
      <c r="FQ297" t="n">
        <v>0</v>
      </c>
      <c r="FR297" t="n">
        <v>0</v>
      </c>
      <c r="FS297" t="n">
        <v>0</v>
      </c>
      <c r="FT297" t="n">
        <v>0</v>
      </c>
      <c r="FU297" t="n">
        <v>0</v>
      </c>
      <c r="FV297" t="n">
        <v>0</v>
      </c>
      <c r="FW297" t="n">
        <v>0</v>
      </c>
      <c r="FX297" t="n">
        <v>1</v>
      </c>
    </row>
    <row r="298">
      <c r="B298" s="2107" t="inlineStr">
        <is>
          <t>Huile de maïs</t>
        </is>
      </c>
      <c r="C298" t="n">
        <v>0</v>
      </c>
      <c r="D298" t="n">
        <v>0</v>
      </c>
      <c r="E298" t="n">
        <v>0</v>
      </c>
      <c r="F298" t="n">
        <v>0</v>
      </c>
      <c r="G298" t="n">
        <v>0</v>
      </c>
      <c r="H298" t="n">
        <v>0</v>
      </c>
      <c r="I298" t="n">
        <v>0</v>
      </c>
      <c r="J298" t="n">
        <v>0</v>
      </c>
      <c r="K298" t="n">
        <v>0</v>
      </c>
      <c r="L298" t="n">
        <v>0</v>
      </c>
      <c r="M298" t="n">
        <v>0</v>
      </c>
      <c r="N298" t="n">
        <v>0</v>
      </c>
      <c r="O298" t="n">
        <v>0</v>
      </c>
      <c r="P298" t="n">
        <v>0</v>
      </c>
      <c r="Q298" t="n">
        <v>0</v>
      </c>
      <c r="R298" t="n">
        <v>0</v>
      </c>
      <c r="S298" t="n">
        <v>0</v>
      </c>
      <c r="T298" t="n">
        <v>0</v>
      </c>
      <c r="U298" t="n">
        <v>0</v>
      </c>
      <c r="V298" t="n">
        <v>0</v>
      </c>
      <c r="W298" t="n">
        <v>0</v>
      </c>
      <c r="X298" t="n">
        <v>0</v>
      </c>
      <c r="Y298" t="n">
        <v>0</v>
      </c>
      <c r="Z298" t="n">
        <v>0</v>
      </c>
      <c r="AA298" t="n">
        <v>0</v>
      </c>
      <c r="AB298" t="n">
        <v>0</v>
      </c>
      <c r="AC298" t="n">
        <v>0</v>
      </c>
      <c r="AD298" t="n">
        <v>0</v>
      </c>
      <c r="AE298" t="n">
        <v>0</v>
      </c>
      <c r="AF298" t="n">
        <v>0</v>
      </c>
      <c r="AG298" t="n">
        <v>0</v>
      </c>
      <c r="AH298" t="n">
        <v>0</v>
      </c>
      <c r="AI298" t="n">
        <v>0</v>
      </c>
      <c r="AJ298" t="n">
        <v>0</v>
      </c>
      <c r="AK298" t="n">
        <v>0</v>
      </c>
      <c r="AL298" t="n">
        <v>0</v>
      </c>
      <c r="AM298" t="n">
        <v>0</v>
      </c>
      <c r="AN298" t="n">
        <v>0</v>
      </c>
      <c r="AO298" t="n">
        <v>0</v>
      </c>
      <c r="AP298" t="n">
        <v>0</v>
      </c>
      <c r="AQ298" t="n">
        <v>0</v>
      </c>
      <c r="AR298" t="n">
        <v>0</v>
      </c>
      <c r="AS298" t="n">
        <v>0</v>
      </c>
      <c r="AT298" t="n">
        <v>0</v>
      </c>
      <c r="AU298" t="n">
        <v>0</v>
      </c>
      <c r="AV298" t="n">
        <v>0</v>
      </c>
      <c r="AW298" t="n">
        <v>0</v>
      </c>
      <c r="AX298" t="n">
        <v>0</v>
      </c>
      <c r="AY298" t="n">
        <v>0</v>
      </c>
      <c r="AZ298" t="n">
        <v>0</v>
      </c>
      <c r="BA298" t="n">
        <v>0</v>
      </c>
      <c r="BB298" t="n">
        <v>0</v>
      </c>
      <c r="BC298" t="n">
        <v>0</v>
      </c>
      <c r="BD298" t="n">
        <v>0</v>
      </c>
      <c r="BE298" t="n">
        <v>0</v>
      </c>
      <c r="BF298" t="n">
        <v>0</v>
      </c>
      <c r="BG298" t="n">
        <v>0</v>
      </c>
      <c r="BH298" t="n">
        <v>0</v>
      </c>
      <c r="BI298" t="n">
        <v>0</v>
      </c>
      <c r="BJ298" t="n">
        <v>0</v>
      </c>
      <c r="BK298" t="n">
        <v>0</v>
      </c>
      <c r="BL298" t="n">
        <v>0</v>
      </c>
      <c r="BM298" t="n">
        <v>0</v>
      </c>
      <c r="BN298" t="n">
        <v>0</v>
      </c>
      <c r="BO298" t="n">
        <v>0</v>
      </c>
      <c r="BP298" t="n">
        <v>0</v>
      </c>
      <c r="BQ298" t="n">
        <v>0</v>
      </c>
      <c r="BR298" t="n">
        <v>0</v>
      </c>
      <c r="BS298" t="n">
        <v>0</v>
      </c>
      <c r="BT298" t="n">
        <v>0</v>
      </c>
      <c r="BU298" t="n">
        <v>0</v>
      </c>
      <c r="BV298" t="n">
        <v>0</v>
      </c>
      <c r="BW298" t="n">
        <v>0</v>
      </c>
      <c r="BX298" t="n">
        <v>0</v>
      </c>
      <c r="BY298" t="n">
        <v>0</v>
      </c>
      <c r="BZ298" t="n">
        <v>0</v>
      </c>
      <c r="CA298" t="n">
        <v>0</v>
      </c>
      <c r="CB298" t="n">
        <v>0</v>
      </c>
      <c r="CC298" t="n">
        <v>0</v>
      </c>
      <c r="CD298" t="n">
        <v>0</v>
      </c>
      <c r="CE298" t="n">
        <v>0</v>
      </c>
      <c r="CF298" t="n">
        <v>0</v>
      </c>
      <c r="CG298" t="n">
        <v>0</v>
      </c>
      <c r="CH298" t="n">
        <v>0</v>
      </c>
      <c r="CI298" t="n">
        <v>0</v>
      </c>
      <c r="CJ298" t="n">
        <v>0</v>
      </c>
      <c r="CK298" t="n">
        <v>0</v>
      </c>
      <c r="CL298" t="n">
        <v>0</v>
      </c>
      <c r="CM298" t="n">
        <v>0</v>
      </c>
      <c r="CN298" t="n">
        <v>0</v>
      </c>
      <c r="CO298" t="n">
        <v>0</v>
      </c>
      <c r="CP298" t="n">
        <v>0</v>
      </c>
      <c r="CQ298" t="n">
        <v>0</v>
      </c>
      <c r="CR298" t="n">
        <v>1</v>
      </c>
      <c r="CS298" t="n">
        <v>0</v>
      </c>
      <c r="CT298" t="n">
        <v>0</v>
      </c>
      <c r="CU298" t="n">
        <v>0</v>
      </c>
      <c r="CV298" t="n">
        <v>0</v>
      </c>
      <c r="CW298" t="n">
        <v>0</v>
      </c>
      <c r="CX298" t="n">
        <v>0</v>
      </c>
      <c r="CY298" t="n">
        <v>0</v>
      </c>
      <c r="CZ298" t="n">
        <v>0</v>
      </c>
      <c r="DA298" t="n">
        <v>0</v>
      </c>
      <c r="DB298" t="n">
        <v>0</v>
      </c>
      <c r="DC298" t="n">
        <v>0</v>
      </c>
      <c r="DD298" t="n">
        <v>0</v>
      </c>
      <c r="DE298" t="n">
        <v>0</v>
      </c>
      <c r="DF298" t="n">
        <v>0</v>
      </c>
      <c r="DG298" t="n">
        <v>0</v>
      </c>
      <c r="DH298" t="n">
        <v>0</v>
      </c>
      <c r="DI298" t="n">
        <v>0</v>
      </c>
      <c r="DJ298" t="n">
        <v>0</v>
      </c>
      <c r="DK298" t="n">
        <v>0</v>
      </c>
      <c r="DL298" t="n">
        <v>0</v>
      </c>
      <c r="DM298" t="n">
        <v>0</v>
      </c>
      <c r="DN298" t="n">
        <v>0</v>
      </c>
      <c r="DO298" t="n">
        <v>0</v>
      </c>
      <c r="DP298" t="n">
        <v>0</v>
      </c>
      <c r="DQ298" t="n">
        <v>0</v>
      </c>
      <c r="DR298" t="n">
        <v>0</v>
      </c>
      <c r="DS298" t="n">
        <v>0</v>
      </c>
      <c r="DT298" t="n">
        <v>0</v>
      </c>
      <c r="DU298" t="n">
        <v>0</v>
      </c>
      <c r="DV298" t="n">
        <v>0</v>
      </c>
      <c r="DW298" t="n">
        <v>0</v>
      </c>
      <c r="DX298" t="n">
        <v>0</v>
      </c>
      <c r="DY298" t="n">
        <v>0</v>
      </c>
      <c r="DZ298" t="n">
        <v>0</v>
      </c>
      <c r="EA298" t="n">
        <v>0</v>
      </c>
      <c r="EB298" t="n">
        <v>0</v>
      </c>
      <c r="EC298" t="n">
        <v>0</v>
      </c>
      <c r="ED298" t="n">
        <v>0</v>
      </c>
      <c r="EE298" t="n">
        <v>0</v>
      </c>
      <c r="EF298" t="n">
        <v>0</v>
      </c>
      <c r="EG298" t="n">
        <v>0</v>
      </c>
      <c r="EH298" t="n">
        <v>0</v>
      </c>
      <c r="EI298" t="n">
        <v>0</v>
      </c>
      <c r="EJ298" t="n">
        <v>0</v>
      </c>
      <c r="EK298" t="n">
        <v>0</v>
      </c>
      <c r="EL298" t="n">
        <v>0</v>
      </c>
      <c r="EM298" t="n">
        <v>0</v>
      </c>
      <c r="EN298" t="n">
        <v>0</v>
      </c>
      <c r="EO298" t="n">
        <v>0</v>
      </c>
      <c r="EP298" t="n">
        <v>0</v>
      </c>
      <c r="EQ298" t="n">
        <v>0</v>
      </c>
      <c r="ER298" t="n">
        <v>0</v>
      </c>
      <c r="ES298" t="n">
        <v>0</v>
      </c>
      <c r="ET298" t="n">
        <v>0</v>
      </c>
      <c r="EU298" t="n">
        <v>0</v>
      </c>
      <c r="EV298" t="n">
        <v>0</v>
      </c>
      <c r="EW298" t="n">
        <v>1</v>
      </c>
      <c r="EX298" t="n">
        <v>0</v>
      </c>
      <c r="EY298" t="n">
        <v>1</v>
      </c>
      <c r="EZ298" t="n">
        <v>0</v>
      </c>
      <c r="FA298" t="n">
        <v>0</v>
      </c>
      <c r="FB298" t="n">
        <v>0</v>
      </c>
      <c r="FC298" t="n">
        <v>0</v>
      </c>
      <c r="FD298" t="n">
        <v>0</v>
      </c>
      <c r="FE298" t="n">
        <v>0</v>
      </c>
      <c r="FF298" t="n">
        <v>0</v>
      </c>
      <c r="FG298" t="n">
        <v>0</v>
      </c>
      <c r="FH298" t="n">
        <v>0</v>
      </c>
      <c r="FI298" t="n">
        <v>0</v>
      </c>
      <c r="FJ298" t="n">
        <v>0</v>
      </c>
      <c r="FK298" t="n">
        <v>0</v>
      </c>
      <c r="FL298" t="n">
        <v>0</v>
      </c>
      <c r="FM298" t="n">
        <v>0</v>
      </c>
      <c r="FN298" t="n">
        <v>0</v>
      </c>
      <c r="FO298" t="n">
        <v>0</v>
      </c>
      <c r="FP298" t="n">
        <v>0</v>
      </c>
      <c r="FQ298" t="n">
        <v>0</v>
      </c>
      <c r="FR298" t="n">
        <v>0</v>
      </c>
      <c r="FS298" t="n">
        <v>0</v>
      </c>
      <c r="FT298" t="n">
        <v>0</v>
      </c>
      <c r="FU298" t="n">
        <v>0</v>
      </c>
      <c r="FV298" t="n">
        <v>0</v>
      </c>
      <c r="FW298" t="n">
        <v>0</v>
      </c>
      <c r="FX298" t="n">
        <v>1</v>
      </c>
    </row>
    <row r="299">
      <c r="B299" s="2107" t="inlineStr">
        <is>
          <t>Ethanol</t>
        </is>
      </c>
      <c r="C299" t="n">
        <v>0</v>
      </c>
      <c r="D299" t="n">
        <v>0</v>
      </c>
      <c r="E299" t="n">
        <v>0</v>
      </c>
      <c r="F299" t="n">
        <v>0</v>
      </c>
      <c r="G299" t="n">
        <v>0</v>
      </c>
      <c r="H299" t="n">
        <v>0</v>
      </c>
      <c r="I299" t="n">
        <v>0</v>
      </c>
      <c r="J299" t="n">
        <v>0</v>
      </c>
      <c r="K299" t="n">
        <v>0</v>
      </c>
      <c r="L299" t="n">
        <v>0</v>
      </c>
      <c r="M299" t="n">
        <v>0</v>
      </c>
      <c r="N299" t="n">
        <v>0</v>
      </c>
      <c r="O299" t="n">
        <v>0</v>
      </c>
      <c r="P299" t="n">
        <v>0</v>
      </c>
      <c r="Q299" t="n">
        <v>0</v>
      </c>
      <c r="R299" t="n">
        <v>0</v>
      </c>
      <c r="S299" t="n">
        <v>0</v>
      </c>
      <c r="T299" t="n">
        <v>0</v>
      </c>
      <c r="U299" t="n">
        <v>0</v>
      </c>
      <c r="V299" t="n">
        <v>0</v>
      </c>
      <c r="W299" t="n">
        <v>0</v>
      </c>
      <c r="X299" t="n">
        <v>0</v>
      </c>
      <c r="Y299" t="n">
        <v>0</v>
      </c>
      <c r="Z299" t="n">
        <v>0</v>
      </c>
      <c r="AA299" t="n">
        <v>0</v>
      </c>
      <c r="AB299" t="n">
        <v>0</v>
      </c>
      <c r="AC299" t="n">
        <v>0</v>
      </c>
      <c r="AD299" t="n">
        <v>0</v>
      </c>
      <c r="AE299" t="n">
        <v>0</v>
      </c>
      <c r="AF299" t="n">
        <v>0</v>
      </c>
      <c r="AG299" t="n">
        <v>0</v>
      </c>
      <c r="AH299" t="n">
        <v>0</v>
      </c>
      <c r="AI299" t="n">
        <v>0</v>
      </c>
      <c r="AJ299" t="n">
        <v>0</v>
      </c>
      <c r="AK299" t="n">
        <v>0</v>
      </c>
      <c r="AL299" t="n">
        <v>0</v>
      </c>
      <c r="AM299" t="n">
        <v>0</v>
      </c>
      <c r="AN299" t="n">
        <v>0</v>
      </c>
      <c r="AO299" t="n">
        <v>0</v>
      </c>
      <c r="AP299" t="n">
        <v>0</v>
      </c>
      <c r="AQ299" t="n">
        <v>0</v>
      </c>
      <c r="AR299" t="n">
        <v>0</v>
      </c>
      <c r="AS299" t="n">
        <v>0</v>
      </c>
      <c r="AT299" t="n">
        <v>0</v>
      </c>
      <c r="AU299" t="n">
        <v>0</v>
      </c>
      <c r="AV299" t="n">
        <v>0</v>
      </c>
      <c r="AW299" t="n">
        <v>0</v>
      </c>
      <c r="AX299" t="n">
        <v>0</v>
      </c>
      <c r="AY299" t="n">
        <v>0</v>
      </c>
      <c r="AZ299" t="n">
        <v>0</v>
      </c>
      <c r="BA299" t="n">
        <v>0</v>
      </c>
      <c r="BB299" t="n">
        <v>0</v>
      </c>
      <c r="BC299" t="n">
        <v>0</v>
      </c>
      <c r="BD299" t="n">
        <v>0</v>
      </c>
      <c r="BE299" t="n">
        <v>0</v>
      </c>
      <c r="BF299" t="n">
        <v>0</v>
      </c>
      <c r="BG299" t="n">
        <v>0</v>
      </c>
      <c r="BH299" t="n">
        <v>0</v>
      </c>
      <c r="BI299" t="n">
        <v>0</v>
      </c>
      <c r="BJ299" t="n">
        <v>0</v>
      </c>
      <c r="BK299" t="n">
        <v>0</v>
      </c>
      <c r="BL299" t="n">
        <v>0</v>
      </c>
      <c r="BM299" t="n">
        <v>0</v>
      </c>
      <c r="BN299" t="n">
        <v>0</v>
      </c>
      <c r="BO299" t="n">
        <v>0</v>
      </c>
      <c r="BP299" t="n">
        <v>0</v>
      </c>
      <c r="BQ299" t="n">
        <v>0</v>
      </c>
      <c r="BR299" t="n">
        <v>0</v>
      </c>
      <c r="BS299" t="n">
        <v>0</v>
      </c>
      <c r="BT299" t="n">
        <v>0</v>
      </c>
      <c r="BU299" t="n">
        <v>0</v>
      </c>
      <c r="BV299" t="n">
        <v>0</v>
      </c>
      <c r="BW299" t="n">
        <v>0</v>
      </c>
      <c r="BX299" t="n">
        <v>0</v>
      </c>
      <c r="BY299" t="n">
        <v>0</v>
      </c>
      <c r="BZ299" t="n">
        <v>0</v>
      </c>
      <c r="CA299" t="n">
        <v>0</v>
      </c>
      <c r="CB299" t="n">
        <v>0</v>
      </c>
      <c r="CC299" t="n">
        <v>0</v>
      </c>
      <c r="CD299" t="n">
        <v>0</v>
      </c>
      <c r="CE299" t="n">
        <v>0</v>
      </c>
      <c r="CF299" t="n">
        <v>0</v>
      </c>
      <c r="CG299" t="n">
        <v>0</v>
      </c>
      <c r="CH299" t="n">
        <v>0</v>
      </c>
      <c r="CI299" t="n">
        <v>0</v>
      </c>
      <c r="CJ299" t="n">
        <v>0</v>
      </c>
      <c r="CK299" t="n">
        <v>0</v>
      </c>
      <c r="CL299" t="n">
        <v>0</v>
      </c>
      <c r="CM299" t="n">
        <v>0</v>
      </c>
      <c r="CN299" t="n">
        <v>0</v>
      </c>
      <c r="CO299" t="n">
        <v>0</v>
      </c>
      <c r="CP299" t="n">
        <v>0</v>
      </c>
      <c r="CQ299" t="n">
        <v>0</v>
      </c>
      <c r="CR299" t="n">
        <v>0</v>
      </c>
      <c r="CS299" t="n">
        <v>1</v>
      </c>
      <c r="CT299" t="n">
        <v>1</v>
      </c>
      <c r="CU299" t="n">
        <v>1</v>
      </c>
      <c r="CV299" t="n">
        <v>0</v>
      </c>
      <c r="CW299" t="n">
        <v>0</v>
      </c>
      <c r="CX299" t="n">
        <v>0</v>
      </c>
      <c r="CY299" t="n">
        <v>0</v>
      </c>
      <c r="CZ299" t="n">
        <v>0</v>
      </c>
      <c r="DA299" t="n">
        <v>0</v>
      </c>
      <c r="DB299" t="n">
        <v>0</v>
      </c>
      <c r="DC299" t="n">
        <v>0</v>
      </c>
      <c r="DD299" t="n">
        <v>0</v>
      </c>
      <c r="DE299" t="n">
        <v>0</v>
      </c>
      <c r="DF299" t="n">
        <v>0</v>
      </c>
      <c r="DG299" t="n">
        <v>0</v>
      </c>
      <c r="DH299" t="n">
        <v>0</v>
      </c>
      <c r="DI299" t="n">
        <v>0</v>
      </c>
      <c r="DJ299" t="n">
        <v>0</v>
      </c>
      <c r="DK299" t="n">
        <v>0</v>
      </c>
      <c r="DL299" t="n">
        <v>0</v>
      </c>
      <c r="DM299" t="n">
        <v>0</v>
      </c>
      <c r="DN299" t="n">
        <v>0</v>
      </c>
      <c r="DO299" t="n">
        <v>0</v>
      </c>
      <c r="DP299" t="n">
        <v>0</v>
      </c>
      <c r="DQ299" t="n">
        <v>0</v>
      </c>
      <c r="DR299" t="n">
        <v>0</v>
      </c>
      <c r="DS299" t="n">
        <v>0</v>
      </c>
      <c r="DT299" t="n">
        <v>0</v>
      </c>
      <c r="DU299" t="n">
        <v>0</v>
      </c>
      <c r="DV299" t="n">
        <v>0</v>
      </c>
      <c r="DW299" t="n">
        <v>0</v>
      </c>
      <c r="DX299" t="n">
        <v>0</v>
      </c>
      <c r="DY299" t="n">
        <v>0</v>
      </c>
      <c r="DZ299" t="n">
        <v>0</v>
      </c>
      <c r="EA299" t="n">
        <v>0</v>
      </c>
      <c r="EB299" t="n">
        <v>0</v>
      </c>
      <c r="EC299" t="n">
        <v>0</v>
      </c>
      <c r="ED299" t="n">
        <v>0</v>
      </c>
      <c r="EE299" t="n">
        <v>0</v>
      </c>
      <c r="EF299" t="n">
        <v>0</v>
      </c>
      <c r="EG299" t="n">
        <v>0</v>
      </c>
      <c r="EH299" t="n">
        <v>0</v>
      </c>
      <c r="EI299" t="n">
        <v>0</v>
      </c>
      <c r="EJ299" t="n">
        <v>0</v>
      </c>
      <c r="EK299" t="n">
        <v>0</v>
      </c>
      <c r="EL299" t="n">
        <v>0</v>
      </c>
      <c r="EM299" t="n">
        <v>0</v>
      </c>
      <c r="EN299" t="n">
        <v>0</v>
      </c>
      <c r="EO299" t="n">
        <v>0</v>
      </c>
      <c r="EP299" t="n">
        <v>0</v>
      </c>
      <c r="EQ299" t="n">
        <v>0</v>
      </c>
      <c r="ER299" t="n">
        <v>0</v>
      </c>
      <c r="ES299" t="n">
        <v>0</v>
      </c>
      <c r="ET299" t="n">
        <v>0</v>
      </c>
      <c r="EU299" t="n">
        <v>0</v>
      </c>
      <c r="EV299" t="n">
        <v>0</v>
      </c>
      <c r="EW299" t="n">
        <v>1</v>
      </c>
      <c r="EX299" t="n">
        <v>0</v>
      </c>
      <c r="EY299" t="n">
        <v>0</v>
      </c>
      <c r="EZ299" t="n">
        <v>1</v>
      </c>
      <c r="FA299" t="n">
        <v>0</v>
      </c>
      <c r="FB299" t="n">
        <v>0</v>
      </c>
      <c r="FC299" t="n">
        <v>0</v>
      </c>
      <c r="FD299" t="n">
        <v>0</v>
      </c>
      <c r="FE299" t="n">
        <v>0</v>
      </c>
      <c r="FF299" t="n">
        <v>0</v>
      </c>
      <c r="FG299" t="n">
        <v>0</v>
      </c>
      <c r="FH299" t="n">
        <v>0</v>
      </c>
      <c r="FI299" t="n">
        <v>0</v>
      </c>
      <c r="FJ299" t="n">
        <v>0</v>
      </c>
      <c r="FK299" t="n">
        <v>0</v>
      </c>
      <c r="FL299" t="n">
        <v>0</v>
      </c>
      <c r="FM299" t="n">
        <v>0</v>
      </c>
      <c r="FN299" t="n">
        <v>0</v>
      </c>
      <c r="FO299" t="n">
        <v>0</v>
      </c>
      <c r="FP299" t="n">
        <v>0</v>
      </c>
      <c r="FQ299" t="n">
        <v>0</v>
      </c>
      <c r="FR299" t="n">
        <v>0</v>
      </c>
      <c r="FS299" t="n">
        <v>0</v>
      </c>
      <c r="FT299" t="n">
        <v>0</v>
      </c>
      <c r="FU299" t="n">
        <v>0</v>
      </c>
      <c r="FV299" t="n">
        <v>0</v>
      </c>
      <c r="FW299" t="n">
        <v>0</v>
      </c>
      <c r="FX299" t="n">
        <v>0</v>
      </c>
    </row>
    <row r="300">
      <c r="B300" s="2107" t="inlineStr">
        <is>
          <t>Bière</t>
        </is>
      </c>
      <c r="C300" t="n">
        <v>0</v>
      </c>
      <c r="D300" t="n">
        <v>0</v>
      </c>
      <c r="E300" t="n">
        <v>0</v>
      </c>
      <c r="F300" t="n">
        <v>0</v>
      </c>
      <c r="G300" t="n">
        <v>0</v>
      </c>
      <c r="H300" t="n">
        <v>0</v>
      </c>
      <c r="I300" t="n">
        <v>0</v>
      </c>
      <c r="J300" t="n">
        <v>0</v>
      </c>
      <c r="K300" t="n">
        <v>0</v>
      </c>
      <c r="L300" t="n">
        <v>0</v>
      </c>
      <c r="M300" t="n">
        <v>0</v>
      </c>
      <c r="N300" t="n">
        <v>0</v>
      </c>
      <c r="O300" t="n">
        <v>0</v>
      </c>
      <c r="P300" t="n">
        <v>0</v>
      </c>
      <c r="Q300" t="n">
        <v>0</v>
      </c>
      <c r="R300" t="n">
        <v>0</v>
      </c>
      <c r="S300" t="n">
        <v>0</v>
      </c>
      <c r="T300" t="n">
        <v>0</v>
      </c>
      <c r="U300" t="n">
        <v>0</v>
      </c>
      <c r="V300" t="n">
        <v>0</v>
      </c>
      <c r="W300" t="n">
        <v>0</v>
      </c>
      <c r="X300" t="n">
        <v>0</v>
      </c>
      <c r="Y300" t="n">
        <v>0</v>
      </c>
      <c r="Z300" t="n">
        <v>0</v>
      </c>
      <c r="AA300" t="n">
        <v>0</v>
      </c>
      <c r="AB300" t="n">
        <v>0</v>
      </c>
      <c r="AC300" t="n">
        <v>0</v>
      </c>
      <c r="AD300" t="n">
        <v>0</v>
      </c>
      <c r="AE300" t="n">
        <v>0</v>
      </c>
      <c r="AF300" t="n">
        <v>0</v>
      </c>
      <c r="AG300" t="n">
        <v>0</v>
      </c>
      <c r="AH300" t="n">
        <v>0</v>
      </c>
      <c r="AI300" t="n">
        <v>0</v>
      </c>
      <c r="AJ300" t="n">
        <v>0</v>
      </c>
      <c r="AK300" t="n">
        <v>0</v>
      </c>
      <c r="AL300" t="n">
        <v>0</v>
      </c>
      <c r="AM300" t="n">
        <v>0</v>
      </c>
      <c r="AN300" t="n">
        <v>0</v>
      </c>
      <c r="AO300" t="n">
        <v>0</v>
      </c>
      <c r="AP300" t="n">
        <v>0</v>
      </c>
      <c r="AQ300" t="n">
        <v>0</v>
      </c>
      <c r="AR300" t="n">
        <v>0</v>
      </c>
      <c r="AS300" t="n">
        <v>0</v>
      </c>
      <c r="AT300" t="n">
        <v>0</v>
      </c>
      <c r="AU300" t="n">
        <v>0</v>
      </c>
      <c r="AV300" t="n">
        <v>0</v>
      </c>
      <c r="AW300" t="n">
        <v>0</v>
      </c>
      <c r="AX300" t="n">
        <v>0</v>
      </c>
      <c r="AY300" t="n">
        <v>0</v>
      </c>
      <c r="AZ300" t="n">
        <v>0</v>
      </c>
      <c r="BA300" t="n">
        <v>0</v>
      </c>
      <c r="BB300" t="n">
        <v>0</v>
      </c>
      <c r="BC300" t="n">
        <v>0</v>
      </c>
      <c r="BD300" t="n">
        <v>0</v>
      </c>
      <c r="BE300" t="n">
        <v>0</v>
      </c>
      <c r="BF300" t="n">
        <v>0</v>
      </c>
      <c r="BG300" t="n">
        <v>0</v>
      </c>
      <c r="BH300" t="n">
        <v>0</v>
      </c>
      <c r="BI300" t="n">
        <v>0</v>
      </c>
      <c r="BJ300" t="n">
        <v>0</v>
      </c>
      <c r="BK300" t="n">
        <v>0</v>
      </c>
      <c r="BL300" t="n">
        <v>0</v>
      </c>
      <c r="BM300" t="n">
        <v>0</v>
      </c>
      <c r="BN300" t="n">
        <v>0</v>
      </c>
      <c r="BO300" t="n">
        <v>0</v>
      </c>
      <c r="BP300" t="n">
        <v>0</v>
      </c>
      <c r="BQ300" t="n">
        <v>0</v>
      </c>
      <c r="BR300" t="n">
        <v>0</v>
      </c>
      <c r="BS300" t="n">
        <v>0</v>
      </c>
      <c r="BT300" t="n">
        <v>0</v>
      </c>
      <c r="BU300" t="n">
        <v>0</v>
      </c>
      <c r="BV300" t="n">
        <v>0</v>
      </c>
      <c r="BW300" t="n">
        <v>0</v>
      </c>
      <c r="BX300" t="n">
        <v>0</v>
      </c>
      <c r="BY300" t="n">
        <v>0</v>
      </c>
      <c r="BZ300" t="n">
        <v>0</v>
      </c>
      <c r="CA300" t="n">
        <v>0</v>
      </c>
      <c r="CB300" t="n">
        <v>0</v>
      </c>
      <c r="CC300" t="n">
        <v>0</v>
      </c>
      <c r="CD300" t="n">
        <v>0</v>
      </c>
      <c r="CE300" t="n">
        <v>0</v>
      </c>
      <c r="CF300" t="n">
        <v>0</v>
      </c>
      <c r="CG300" t="n">
        <v>0</v>
      </c>
      <c r="CH300" t="n">
        <v>0</v>
      </c>
      <c r="CI300" t="n">
        <v>0</v>
      </c>
      <c r="CJ300" t="n">
        <v>0</v>
      </c>
      <c r="CK300" t="n">
        <v>0</v>
      </c>
      <c r="CL300" t="n">
        <v>0</v>
      </c>
      <c r="CM300" t="n">
        <v>0</v>
      </c>
      <c r="CN300" t="n">
        <v>0</v>
      </c>
      <c r="CO300" t="n">
        <v>0</v>
      </c>
      <c r="CP300" t="n">
        <v>0</v>
      </c>
      <c r="CQ300" t="n">
        <v>0</v>
      </c>
      <c r="CR300" t="n">
        <v>0</v>
      </c>
      <c r="CS300" t="n">
        <v>0</v>
      </c>
      <c r="CT300" t="n">
        <v>0</v>
      </c>
      <c r="CU300" t="n">
        <v>0</v>
      </c>
      <c r="CV300" t="n">
        <v>0</v>
      </c>
      <c r="CW300" t="n">
        <v>0</v>
      </c>
      <c r="CX300" t="n">
        <v>0</v>
      </c>
      <c r="CY300" t="n">
        <v>1</v>
      </c>
      <c r="CZ300" t="n">
        <v>0</v>
      </c>
      <c r="DA300" t="n">
        <v>0</v>
      </c>
      <c r="DB300" t="n">
        <v>0</v>
      </c>
      <c r="DC300" t="n">
        <v>0</v>
      </c>
      <c r="DD300" t="n">
        <v>0</v>
      </c>
      <c r="DE300" t="n">
        <v>0</v>
      </c>
      <c r="DF300" t="n">
        <v>0</v>
      </c>
      <c r="DG300" t="n">
        <v>0</v>
      </c>
      <c r="DH300" t="n">
        <v>0</v>
      </c>
      <c r="DI300" t="n">
        <v>0</v>
      </c>
      <c r="DJ300" t="n">
        <v>0</v>
      </c>
      <c r="DK300" t="n">
        <v>0</v>
      </c>
      <c r="DL300" t="n">
        <v>0</v>
      </c>
      <c r="DM300" t="n">
        <v>0</v>
      </c>
      <c r="DN300" t="n">
        <v>0</v>
      </c>
      <c r="DO300" t="n">
        <v>0</v>
      </c>
      <c r="DP300" t="n">
        <v>0</v>
      </c>
      <c r="DQ300" t="n">
        <v>0</v>
      </c>
      <c r="DR300" t="n">
        <v>0</v>
      </c>
      <c r="DS300" t="n">
        <v>0</v>
      </c>
      <c r="DT300" t="n">
        <v>0</v>
      </c>
      <c r="DU300" t="n">
        <v>0</v>
      </c>
      <c r="DV300" t="n">
        <v>0</v>
      </c>
      <c r="DW300" t="n">
        <v>0</v>
      </c>
      <c r="DX300" t="n">
        <v>0</v>
      </c>
      <c r="DY300" t="n">
        <v>0</v>
      </c>
      <c r="DZ300" t="n">
        <v>0</v>
      </c>
      <c r="EA300" t="n">
        <v>0</v>
      </c>
      <c r="EB300" t="n">
        <v>0</v>
      </c>
      <c r="EC300" t="n">
        <v>0</v>
      </c>
      <c r="ED300" t="n">
        <v>0</v>
      </c>
      <c r="EE300" t="n">
        <v>0</v>
      </c>
      <c r="EF300" t="n">
        <v>0</v>
      </c>
      <c r="EG300" t="n">
        <v>0</v>
      </c>
      <c r="EH300" t="n">
        <v>0</v>
      </c>
      <c r="EI300" t="n">
        <v>0</v>
      </c>
      <c r="EJ300" t="n">
        <v>0</v>
      </c>
      <c r="EK300" t="n">
        <v>0</v>
      </c>
      <c r="EL300" t="n">
        <v>0</v>
      </c>
      <c r="EM300" t="n">
        <v>0</v>
      </c>
      <c r="EN300" t="n">
        <v>0</v>
      </c>
      <c r="EO300" t="n">
        <v>0</v>
      </c>
      <c r="EP300" t="n">
        <v>0</v>
      </c>
      <c r="EQ300" t="n">
        <v>0</v>
      </c>
      <c r="ER300" t="n">
        <v>0</v>
      </c>
      <c r="ES300" t="n">
        <v>0</v>
      </c>
      <c r="ET300" t="n">
        <v>0</v>
      </c>
      <c r="EU300" t="n">
        <v>0</v>
      </c>
      <c r="EV300" t="n">
        <v>0</v>
      </c>
      <c r="EW300" t="n">
        <v>1</v>
      </c>
      <c r="EX300" t="n">
        <v>0</v>
      </c>
      <c r="EY300" t="n">
        <v>0</v>
      </c>
      <c r="EZ300" t="n">
        <v>0</v>
      </c>
      <c r="FA300" t="n">
        <v>1</v>
      </c>
      <c r="FB300" t="n">
        <v>0</v>
      </c>
      <c r="FC300" t="n">
        <v>0</v>
      </c>
      <c r="FD300" t="n">
        <v>0</v>
      </c>
      <c r="FE300" t="n">
        <v>0</v>
      </c>
      <c r="FF300" t="n">
        <v>0</v>
      </c>
      <c r="FG300" t="n">
        <v>0</v>
      </c>
      <c r="FH300" t="n">
        <v>0</v>
      </c>
      <c r="FI300" t="n">
        <v>0</v>
      </c>
      <c r="FJ300" t="n">
        <v>0</v>
      </c>
      <c r="FK300" t="n">
        <v>0</v>
      </c>
      <c r="FL300" t="n">
        <v>0</v>
      </c>
      <c r="FM300" t="n">
        <v>0</v>
      </c>
      <c r="FN300" t="n">
        <v>0</v>
      </c>
      <c r="FO300" t="n">
        <v>0</v>
      </c>
      <c r="FP300" t="n">
        <v>0</v>
      </c>
      <c r="FQ300" t="n">
        <v>0</v>
      </c>
      <c r="FR300" t="n">
        <v>0</v>
      </c>
      <c r="FS300" t="n">
        <v>0</v>
      </c>
      <c r="FT300" t="n">
        <v>0</v>
      </c>
      <c r="FU300" t="n">
        <v>0</v>
      </c>
      <c r="FV300" t="n">
        <v>0</v>
      </c>
      <c r="FW300" t="n">
        <v>0</v>
      </c>
      <c r="FX300" t="n">
        <v>1</v>
      </c>
    </row>
    <row r="301">
      <c r="B301" s="2107" t="inlineStr">
        <is>
          <t>Riz, partiellement ou totalement blanchi</t>
        </is>
      </c>
      <c r="C301" t="n">
        <v>0</v>
      </c>
      <c r="D301" t="n">
        <v>0</v>
      </c>
      <c r="E301" t="n">
        <v>0</v>
      </c>
      <c r="F301" t="n">
        <v>0</v>
      </c>
      <c r="G301" t="n">
        <v>0</v>
      </c>
      <c r="H301" t="n">
        <v>0</v>
      </c>
      <c r="I301" t="n">
        <v>0</v>
      </c>
      <c r="J301" t="n">
        <v>0</v>
      </c>
      <c r="K301" t="n">
        <v>0</v>
      </c>
      <c r="L301" t="n">
        <v>0</v>
      </c>
      <c r="M301" t="n">
        <v>0</v>
      </c>
      <c r="N301" t="n">
        <v>0</v>
      </c>
      <c r="O301" t="n">
        <v>0</v>
      </c>
      <c r="P301" t="n">
        <v>0</v>
      </c>
      <c r="Q301" t="n">
        <v>0</v>
      </c>
      <c r="R301" t="n">
        <v>0</v>
      </c>
      <c r="S301" t="n">
        <v>0</v>
      </c>
      <c r="T301" t="n">
        <v>0</v>
      </c>
      <c r="U301" t="n">
        <v>0</v>
      </c>
      <c r="V301" t="n">
        <v>0</v>
      </c>
      <c r="W301" t="n">
        <v>0</v>
      </c>
      <c r="X301" t="n">
        <v>0</v>
      </c>
      <c r="Y301" t="n">
        <v>0</v>
      </c>
      <c r="Z301" t="n">
        <v>0</v>
      </c>
      <c r="AA301" t="n">
        <v>0</v>
      </c>
      <c r="AB301" t="n">
        <v>0</v>
      </c>
      <c r="AC301" t="n">
        <v>0</v>
      </c>
      <c r="AD301" t="n">
        <v>0</v>
      </c>
      <c r="AE301" t="n">
        <v>0</v>
      </c>
      <c r="AF301" t="n">
        <v>0</v>
      </c>
      <c r="AG301" t="n">
        <v>0</v>
      </c>
      <c r="AH301" t="n">
        <v>0</v>
      </c>
      <c r="AI301" t="n">
        <v>0</v>
      </c>
      <c r="AJ301" t="n">
        <v>0</v>
      </c>
      <c r="AK301" t="n">
        <v>0</v>
      </c>
      <c r="AL301" t="n">
        <v>0</v>
      </c>
      <c r="AM301" t="n">
        <v>0</v>
      </c>
      <c r="AN301" t="n">
        <v>0</v>
      </c>
      <c r="AO301" t="n">
        <v>0</v>
      </c>
      <c r="AP301" t="n">
        <v>0</v>
      </c>
      <c r="AQ301" t="n">
        <v>0</v>
      </c>
      <c r="AR301" t="n">
        <v>0</v>
      </c>
      <c r="AS301" t="n">
        <v>0</v>
      </c>
      <c r="AT301" t="n">
        <v>0</v>
      </c>
      <c r="AU301" t="n">
        <v>0</v>
      </c>
      <c r="AV301" t="n">
        <v>0</v>
      </c>
      <c r="AW301" t="n">
        <v>0</v>
      </c>
      <c r="AX301" t="n">
        <v>0</v>
      </c>
      <c r="AY301" t="n">
        <v>0</v>
      </c>
      <c r="AZ301" t="n">
        <v>0</v>
      </c>
      <c r="BA301" t="n">
        <v>0</v>
      </c>
      <c r="BB301" t="n">
        <v>0</v>
      </c>
      <c r="BC301" t="n">
        <v>0</v>
      </c>
      <c r="BD301" t="n">
        <v>0</v>
      </c>
      <c r="BE301" t="n">
        <v>0</v>
      </c>
      <c r="BF301" t="n">
        <v>0</v>
      </c>
      <c r="BG301" t="n">
        <v>0</v>
      </c>
      <c r="BH301" t="n">
        <v>0</v>
      </c>
      <c r="BI301" t="n">
        <v>0</v>
      </c>
      <c r="BJ301" t="n">
        <v>0</v>
      </c>
      <c r="BK301" t="n">
        <v>0</v>
      </c>
      <c r="BL301" t="n">
        <v>0</v>
      </c>
      <c r="BM301" t="n">
        <v>0</v>
      </c>
      <c r="BN301" t="n">
        <v>0</v>
      </c>
      <c r="BO301" t="n">
        <v>0</v>
      </c>
      <c r="BP301" t="n">
        <v>0</v>
      </c>
      <c r="BQ301" t="n">
        <v>0</v>
      </c>
      <c r="BR301" t="n">
        <v>0</v>
      </c>
      <c r="BS301" t="n">
        <v>0</v>
      </c>
      <c r="BT301" t="n">
        <v>0</v>
      </c>
      <c r="BU301" t="n">
        <v>0</v>
      </c>
      <c r="BV301" t="n">
        <v>0</v>
      </c>
      <c r="BW301" t="n">
        <v>0</v>
      </c>
      <c r="BX301" t="n">
        <v>0</v>
      </c>
      <c r="BY301" t="n">
        <v>0</v>
      </c>
      <c r="BZ301" t="n">
        <v>0</v>
      </c>
      <c r="CA301" t="n">
        <v>0</v>
      </c>
      <c r="CB301" t="n">
        <v>0</v>
      </c>
      <c r="CC301" t="n">
        <v>0</v>
      </c>
      <c r="CD301" t="n">
        <v>0</v>
      </c>
      <c r="CE301" t="n">
        <v>0</v>
      </c>
      <c r="CF301" t="n">
        <v>0</v>
      </c>
      <c r="CG301" t="n">
        <v>0</v>
      </c>
      <c r="CH301" t="n">
        <v>0</v>
      </c>
      <c r="CI301" t="n">
        <v>0</v>
      </c>
      <c r="CJ301" t="n">
        <v>0</v>
      </c>
      <c r="CK301" t="n">
        <v>0</v>
      </c>
      <c r="CL301" t="n">
        <v>0</v>
      </c>
      <c r="CM301" t="n">
        <v>0</v>
      </c>
      <c r="CN301" t="n">
        <v>0</v>
      </c>
      <c r="CO301" t="n">
        <v>0</v>
      </c>
      <c r="CP301" t="n">
        <v>0</v>
      </c>
      <c r="CQ301" t="n">
        <v>0</v>
      </c>
      <c r="CR301" t="n">
        <v>0</v>
      </c>
      <c r="CS301" t="n">
        <v>0</v>
      </c>
      <c r="CT301" t="n">
        <v>0</v>
      </c>
      <c r="CU301" t="n">
        <v>0</v>
      </c>
      <c r="CV301" t="n">
        <v>0</v>
      </c>
      <c r="CW301" t="n">
        <v>0</v>
      </c>
      <c r="CX301" t="n">
        <v>0</v>
      </c>
      <c r="CY301" t="n">
        <v>0</v>
      </c>
      <c r="CZ301" t="n">
        <v>0</v>
      </c>
      <c r="DA301" t="n">
        <v>1</v>
      </c>
      <c r="DB301" t="n">
        <v>0</v>
      </c>
      <c r="DC301" t="n">
        <v>0</v>
      </c>
      <c r="DD301" t="n">
        <v>0</v>
      </c>
      <c r="DE301" t="n">
        <v>0</v>
      </c>
      <c r="DF301" t="n">
        <v>0</v>
      </c>
      <c r="DG301" t="n">
        <v>0</v>
      </c>
      <c r="DH301" t="n">
        <v>0</v>
      </c>
      <c r="DI301" t="n">
        <v>0</v>
      </c>
      <c r="DJ301" t="n">
        <v>0</v>
      </c>
      <c r="DK301" t="n">
        <v>0</v>
      </c>
      <c r="DL301" t="n">
        <v>0</v>
      </c>
      <c r="DM301" t="n">
        <v>0</v>
      </c>
      <c r="DN301" t="n">
        <v>0</v>
      </c>
      <c r="DO301" t="n">
        <v>0</v>
      </c>
      <c r="DP301" t="n">
        <v>0</v>
      </c>
      <c r="DQ301" t="n">
        <v>0</v>
      </c>
      <c r="DR301" t="n">
        <v>0</v>
      </c>
      <c r="DS301" t="n">
        <v>0</v>
      </c>
      <c r="DT301" t="n">
        <v>0</v>
      </c>
      <c r="DU301" t="n">
        <v>0</v>
      </c>
      <c r="DV301" t="n">
        <v>0</v>
      </c>
      <c r="DW301" t="n">
        <v>0</v>
      </c>
      <c r="DX301" t="n">
        <v>0</v>
      </c>
      <c r="DY301" t="n">
        <v>0</v>
      </c>
      <c r="DZ301" t="n">
        <v>0</v>
      </c>
      <c r="EA301" t="n">
        <v>0</v>
      </c>
      <c r="EB301" t="n">
        <v>0</v>
      </c>
      <c r="EC301" t="n">
        <v>0</v>
      </c>
      <c r="ED301" t="n">
        <v>0</v>
      </c>
      <c r="EE301" t="n">
        <v>0</v>
      </c>
      <c r="EF301" t="n">
        <v>0</v>
      </c>
      <c r="EG301" t="n">
        <v>0</v>
      </c>
      <c r="EH301" t="n">
        <v>0</v>
      </c>
      <c r="EI301" t="n">
        <v>0</v>
      </c>
      <c r="EJ301" t="n">
        <v>0</v>
      </c>
      <c r="EK301" t="n">
        <v>0</v>
      </c>
      <c r="EL301" t="n">
        <v>0</v>
      </c>
      <c r="EM301" t="n">
        <v>0</v>
      </c>
      <c r="EN301" t="n">
        <v>0</v>
      </c>
      <c r="EO301" t="n">
        <v>0</v>
      </c>
      <c r="EP301" t="n">
        <v>0</v>
      </c>
      <c r="EQ301" t="n">
        <v>0</v>
      </c>
      <c r="ER301" t="n">
        <v>0</v>
      </c>
      <c r="ES301" t="n">
        <v>0</v>
      </c>
      <c r="ET301" t="n">
        <v>0</v>
      </c>
      <c r="EU301" t="n">
        <v>0</v>
      </c>
      <c r="EV301" t="n">
        <v>0</v>
      </c>
      <c r="EW301" t="n">
        <v>1</v>
      </c>
      <c r="EX301" t="n">
        <v>0</v>
      </c>
      <c r="EY301" t="n">
        <v>0</v>
      </c>
      <c r="EZ301" t="n">
        <v>0</v>
      </c>
      <c r="FA301" t="n">
        <v>0</v>
      </c>
      <c r="FB301" t="n">
        <v>1</v>
      </c>
      <c r="FC301" t="n">
        <v>0</v>
      </c>
      <c r="FD301" t="n">
        <v>0</v>
      </c>
      <c r="FE301" t="n">
        <v>0</v>
      </c>
      <c r="FF301" t="n">
        <v>0</v>
      </c>
      <c r="FG301" t="n">
        <v>0</v>
      </c>
      <c r="FH301" t="n">
        <v>0</v>
      </c>
      <c r="FI301" t="n">
        <v>0</v>
      </c>
      <c r="FJ301" t="n">
        <v>0</v>
      </c>
      <c r="FK301" t="n">
        <v>0</v>
      </c>
      <c r="FL301" t="n">
        <v>0</v>
      </c>
      <c r="FM301" t="n">
        <v>0</v>
      </c>
      <c r="FN301" t="n">
        <v>0</v>
      </c>
      <c r="FO301" t="n">
        <v>0</v>
      </c>
      <c r="FP301" t="n">
        <v>0</v>
      </c>
      <c r="FQ301" t="n">
        <v>0</v>
      </c>
      <c r="FR301" t="n">
        <v>0</v>
      </c>
      <c r="FS301" t="n">
        <v>0</v>
      </c>
      <c r="FT301" t="n">
        <v>0</v>
      </c>
      <c r="FU301" t="n">
        <v>0</v>
      </c>
      <c r="FV301" t="n">
        <v>0</v>
      </c>
      <c r="FW301" t="n">
        <v>0</v>
      </c>
      <c r="FX301" t="n">
        <v>1</v>
      </c>
    </row>
    <row r="302">
      <c r="B302" s="2106" t="inlineStr">
        <is>
          <t>Coproduits de 2nde transformation</t>
        </is>
      </c>
      <c r="C302" t="n">
        <v>0</v>
      </c>
      <c r="D302" t="n">
        <v>0</v>
      </c>
      <c r="E302" t="n">
        <v>0</v>
      </c>
      <c r="F302" t="n">
        <v>0</v>
      </c>
      <c r="G302" t="n">
        <v>0</v>
      </c>
      <c r="H302" t="n">
        <v>0</v>
      </c>
      <c r="I302" t="n">
        <v>0</v>
      </c>
      <c r="J302" t="n">
        <v>0</v>
      </c>
      <c r="K302" t="n">
        <v>0</v>
      </c>
      <c r="L302" t="n">
        <v>0</v>
      </c>
      <c r="M302" t="n">
        <v>0</v>
      </c>
      <c r="N302" t="n">
        <v>0</v>
      </c>
      <c r="O302" t="n">
        <v>0</v>
      </c>
      <c r="P302" t="n">
        <v>0</v>
      </c>
      <c r="Q302" t="n">
        <v>0</v>
      </c>
      <c r="R302" t="n">
        <v>0</v>
      </c>
      <c r="S302" t="n">
        <v>0</v>
      </c>
      <c r="T302" t="n">
        <v>0</v>
      </c>
      <c r="U302" t="n">
        <v>0</v>
      </c>
      <c r="V302" t="n">
        <v>0</v>
      </c>
      <c r="W302" t="n">
        <v>0</v>
      </c>
      <c r="X302" t="n">
        <v>0</v>
      </c>
      <c r="Y302" t="n">
        <v>0</v>
      </c>
      <c r="Z302" t="n">
        <v>0</v>
      </c>
      <c r="AA302" t="n">
        <v>0</v>
      </c>
      <c r="AB302" t="n">
        <v>0</v>
      </c>
      <c r="AC302" t="n">
        <v>0</v>
      </c>
      <c r="AD302" t="n">
        <v>0</v>
      </c>
      <c r="AE302" t="n">
        <v>0</v>
      </c>
      <c r="AF302" t="n">
        <v>0</v>
      </c>
      <c r="AG302" t="n">
        <v>0</v>
      </c>
      <c r="AH302" t="n">
        <v>0</v>
      </c>
      <c r="AI302" t="n">
        <v>0</v>
      </c>
      <c r="AJ302" t="n">
        <v>0</v>
      </c>
      <c r="AK302" t="n">
        <v>0</v>
      </c>
      <c r="AL302" t="n">
        <v>0</v>
      </c>
      <c r="AM302" t="n">
        <v>0</v>
      </c>
      <c r="AN302" t="n">
        <v>0</v>
      </c>
      <c r="AO302" t="n">
        <v>0</v>
      </c>
      <c r="AP302" t="n">
        <v>0</v>
      </c>
      <c r="AQ302" t="n">
        <v>0</v>
      </c>
      <c r="AR302" t="n">
        <v>0</v>
      </c>
      <c r="AS302" t="n">
        <v>0</v>
      </c>
      <c r="AT302" t="n">
        <v>0</v>
      </c>
      <c r="AU302" t="n">
        <v>0</v>
      </c>
      <c r="AV302" t="n">
        <v>0</v>
      </c>
      <c r="AW302" t="n">
        <v>0</v>
      </c>
      <c r="AX302" t="n">
        <v>0</v>
      </c>
      <c r="AY302" t="n">
        <v>0</v>
      </c>
      <c r="AZ302" t="n">
        <v>0</v>
      </c>
      <c r="BA302" t="n">
        <v>0</v>
      </c>
      <c r="BB302" t="n">
        <v>0</v>
      </c>
      <c r="BC302" t="n">
        <v>0</v>
      </c>
      <c r="BD302" t="n">
        <v>0</v>
      </c>
      <c r="BE302" t="n">
        <v>0</v>
      </c>
      <c r="BF302" t="n">
        <v>0</v>
      </c>
      <c r="BG302" t="n">
        <v>0</v>
      </c>
      <c r="BH302" t="n">
        <v>0</v>
      </c>
      <c r="BI302" t="n">
        <v>0</v>
      </c>
      <c r="BJ302" t="n">
        <v>0</v>
      </c>
      <c r="BK302" t="n">
        <v>0</v>
      </c>
      <c r="BL302" t="n">
        <v>0</v>
      </c>
      <c r="BM302" t="n">
        <v>0</v>
      </c>
      <c r="BN302" t="n">
        <v>0</v>
      </c>
      <c r="BO302" t="n">
        <v>0</v>
      </c>
      <c r="BP302" t="n">
        <v>0</v>
      </c>
      <c r="BQ302" t="n">
        <v>0</v>
      </c>
      <c r="BR302" t="n">
        <v>0</v>
      </c>
      <c r="BS302" t="n">
        <v>0</v>
      </c>
      <c r="BT302" t="n">
        <v>0</v>
      </c>
      <c r="BU302" t="n">
        <v>0</v>
      </c>
      <c r="BV302" t="n">
        <v>0</v>
      </c>
      <c r="BW302" t="n">
        <v>0</v>
      </c>
      <c r="BX302" t="n">
        <v>0</v>
      </c>
      <c r="BY302" t="n">
        <v>0</v>
      </c>
      <c r="BZ302" t="n">
        <v>0</v>
      </c>
      <c r="CA302" t="n">
        <v>0</v>
      </c>
      <c r="CB302" t="n">
        <v>0</v>
      </c>
      <c r="CC302" t="n">
        <v>0</v>
      </c>
      <c r="CD302" t="n">
        <v>0</v>
      </c>
      <c r="CE302" t="n">
        <v>0</v>
      </c>
      <c r="CF302" t="n">
        <v>0</v>
      </c>
      <c r="CG302" t="n">
        <v>0</v>
      </c>
      <c r="CH302" t="n">
        <v>0</v>
      </c>
      <c r="CI302" t="n">
        <v>0</v>
      </c>
      <c r="CJ302" t="n">
        <v>0</v>
      </c>
      <c r="CK302" t="n">
        <v>0</v>
      </c>
      <c r="CL302" t="n">
        <v>0</v>
      </c>
      <c r="CM302" t="n">
        <v>0</v>
      </c>
      <c r="CN302" t="n">
        <v>0</v>
      </c>
      <c r="CO302" t="n">
        <v>0</v>
      </c>
      <c r="CP302" t="n">
        <v>1</v>
      </c>
      <c r="CQ302" t="n">
        <v>0</v>
      </c>
      <c r="CR302" t="n">
        <v>1</v>
      </c>
      <c r="CS302" t="n">
        <v>1</v>
      </c>
      <c r="CT302" t="n">
        <v>1</v>
      </c>
      <c r="CU302" t="n">
        <v>1</v>
      </c>
      <c r="CV302" t="n">
        <v>0</v>
      </c>
      <c r="CW302" t="n">
        <v>0</v>
      </c>
      <c r="CX302" t="n">
        <v>0</v>
      </c>
      <c r="CY302" t="n">
        <v>1</v>
      </c>
      <c r="CZ302" t="n">
        <v>0</v>
      </c>
      <c r="DA302" t="n">
        <v>1</v>
      </c>
      <c r="DB302" t="n">
        <v>0</v>
      </c>
      <c r="DC302" t="n">
        <v>0</v>
      </c>
      <c r="DD302" t="n">
        <v>0</v>
      </c>
      <c r="DE302" t="n">
        <v>0</v>
      </c>
      <c r="DF302" t="n">
        <v>0</v>
      </c>
      <c r="DG302" t="n">
        <v>0</v>
      </c>
      <c r="DH302" t="n">
        <v>0</v>
      </c>
      <c r="DI302" t="n">
        <v>0</v>
      </c>
      <c r="DJ302" t="n">
        <v>0</v>
      </c>
      <c r="DK302" t="n">
        <v>0</v>
      </c>
      <c r="DL302" t="n">
        <v>0</v>
      </c>
      <c r="DM302" t="n">
        <v>0</v>
      </c>
      <c r="DN302" t="n">
        <v>0</v>
      </c>
      <c r="DO302" t="n">
        <v>0</v>
      </c>
      <c r="DP302" t="n">
        <v>0</v>
      </c>
      <c r="DQ302" t="n">
        <v>0</v>
      </c>
      <c r="DR302" t="n">
        <v>0</v>
      </c>
      <c r="DS302" t="n">
        <v>0</v>
      </c>
      <c r="DT302" t="n">
        <v>0</v>
      </c>
      <c r="DU302" t="n">
        <v>0</v>
      </c>
      <c r="DV302" t="n">
        <v>0</v>
      </c>
      <c r="DW302" t="n">
        <v>0</v>
      </c>
      <c r="DX302" t="n">
        <v>0</v>
      </c>
      <c r="DY302" t="n">
        <v>0</v>
      </c>
      <c r="DZ302" t="n">
        <v>0</v>
      </c>
      <c r="EA302" t="n">
        <v>0</v>
      </c>
      <c r="EB302" t="n">
        <v>0</v>
      </c>
      <c r="EC302" t="n">
        <v>0</v>
      </c>
      <c r="ED302" t="n">
        <v>0</v>
      </c>
      <c r="EE302" t="n">
        <v>0</v>
      </c>
      <c r="EF302" t="n">
        <v>0</v>
      </c>
      <c r="EG302" t="n">
        <v>0</v>
      </c>
      <c r="EH302" t="n">
        <v>0</v>
      </c>
      <c r="EI302" t="n">
        <v>0</v>
      </c>
      <c r="EJ302" t="n">
        <v>0</v>
      </c>
      <c r="EK302" t="n">
        <v>0</v>
      </c>
      <c r="EL302" t="n">
        <v>0</v>
      </c>
      <c r="EM302" t="n">
        <v>0</v>
      </c>
      <c r="EN302" t="n">
        <v>0</v>
      </c>
      <c r="EO302" t="n">
        <v>0</v>
      </c>
      <c r="EP302" t="n">
        <v>0</v>
      </c>
      <c r="EQ302" t="n">
        <v>0</v>
      </c>
      <c r="ER302" t="n">
        <v>0</v>
      </c>
      <c r="ES302" t="n">
        <v>0</v>
      </c>
      <c r="ET302" t="n">
        <v>0</v>
      </c>
      <c r="EU302" t="n">
        <v>0</v>
      </c>
      <c r="EV302" t="n">
        <v>0</v>
      </c>
      <c r="EW302" t="n">
        <v>1</v>
      </c>
      <c r="EX302" t="n">
        <v>1</v>
      </c>
      <c r="EY302" t="n">
        <v>1</v>
      </c>
      <c r="EZ302" t="n">
        <v>1</v>
      </c>
      <c r="FA302" t="n">
        <v>1</v>
      </c>
      <c r="FB302" t="n">
        <v>1</v>
      </c>
      <c r="FC302" t="n">
        <v>0</v>
      </c>
      <c r="FD302" t="n">
        <v>0</v>
      </c>
      <c r="FE302" t="n">
        <v>0</v>
      </c>
      <c r="FF302" t="n">
        <v>0</v>
      </c>
      <c r="FG302" t="n">
        <v>0</v>
      </c>
      <c r="FH302" t="n">
        <v>0</v>
      </c>
      <c r="FI302" t="n">
        <v>0</v>
      </c>
      <c r="FJ302" t="n">
        <v>0</v>
      </c>
      <c r="FK302" t="n">
        <v>0</v>
      </c>
      <c r="FL302" t="n">
        <v>0</v>
      </c>
      <c r="FM302" t="n">
        <v>0</v>
      </c>
      <c r="FN302" t="n">
        <v>0</v>
      </c>
      <c r="FO302" t="n">
        <v>0</v>
      </c>
      <c r="FP302" t="n">
        <v>0</v>
      </c>
      <c r="FQ302" t="n">
        <v>0</v>
      </c>
      <c r="FR302" t="n">
        <v>0</v>
      </c>
      <c r="FS302" t="n">
        <v>0</v>
      </c>
      <c r="FT302" t="n">
        <v>0</v>
      </c>
      <c r="FU302" t="n">
        <v>0</v>
      </c>
      <c r="FV302" t="n">
        <v>0</v>
      </c>
      <c r="FW302" t="n">
        <v>0</v>
      </c>
      <c r="FX302" t="n">
        <v>1</v>
      </c>
    </row>
    <row r="303">
      <c r="B303" s="2107" t="inlineStr">
        <is>
          <t>Coproduits de Fab. de pâtes et couscous</t>
        </is>
      </c>
      <c r="C303" t="n">
        <v>0</v>
      </c>
      <c r="D303" t="n">
        <v>0</v>
      </c>
      <c r="E303" t="n">
        <v>0</v>
      </c>
      <c r="F303" t="n">
        <v>0</v>
      </c>
      <c r="G303" t="n">
        <v>0</v>
      </c>
      <c r="H303" t="n">
        <v>0</v>
      </c>
      <c r="I303" t="n">
        <v>0</v>
      </c>
      <c r="J303" t="n">
        <v>0</v>
      </c>
      <c r="K303" t="n">
        <v>0</v>
      </c>
      <c r="L303" t="n">
        <v>0</v>
      </c>
      <c r="M303" t="n">
        <v>0</v>
      </c>
      <c r="N303" t="n">
        <v>0</v>
      </c>
      <c r="O303" t="n">
        <v>0</v>
      </c>
      <c r="P303" t="n">
        <v>0</v>
      </c>
      <c r="Q303" t="n">
        <v>0</v>
      </c>
      <c r="R303" t="n">
        <v>0</v>
      </c>
      <c r="S303" t="n">
        <v>0</v>
      </c>
      <c r="T303" t="n">
        <v>0</v>
      </c>
      <c r="U303" t="n">
        <v>0</v>
      </c>
      <c r="V303" t="n">
        <v>0</v>
      </c>
      <c r="W303" t="n">
        <v>0</v>
      </c>
      <c r="X303" t="n">
        <v>0</v>
      </c>
      <c r="Y303" t="n">
        <v>0</v>
      </c>
      <c r="Z303" t="n">
        <v>0</v>
      </c>
      <c r="AA303" t="n">
        <v>0</v>
      </c>
      <c r="AB303" t="n">
        <v>0</v>
      </c>
      <c r="AC303" t="n">
        <v>0</v>
      </c>
      <c r="AD303" t="n">
        <v>0</v>
      </c>
      <c r="AE303" t="n">
        <v>0</v>
      </c>
      <c r="AF303" t="n">
        <v>0</v>
      </c>
      <c r="AG303" t="n">
        <v>0</v>
      </c>
      <c r="AH303" t="n">
        <v>0</v>
      </c>
      <c r="AI303" t="n">
        <v>0</v>
      </c>
      <c r="AJ303" t="n">
        <v>0</v>
      </c>
      <c r="AK303" t="n">
        <v>0</v>
      </c>
      <c r="AL303" t="n">
        <v>0</v>
      </c>
      <c r="AM303" t="n">
        <v>0</v>
      </c>
      <c r="AN303" t="n">
        <v>0</v>
      </c>
      <c r="AO303" t="n">
        <v>0</v>
      </c>
      <c r="AP303" t="n">
        <v>0</v>
      </c>
      <c r="AQ303" t="n">
        <v>0</v>
      </c>
      <c r="AR303" t="n">
        <v>0</v>
      </c>
      <c r="AS303" t="n">
        <v>0</v>
      </c>
      <c r="AT303" t="n">
        <v>0</v>
      </c>
      <c r="AU303" t="n">
        <v>0</v>
      </c>
      <c r="AV303" t="n">
        <v>0</v>
      </c>
      <c r="AW303" t="n">
        <v>0</v>
      </c>
      <c r="AX303" t="n">
        <v>0</v>
      </c>
      <c r="AY303" t="n">
        <v>0</v>
      </c>
      <c r="AZ303" t="n">
        <v>0</v>
      </c>
      <c r="BA303" t="n">
        <v>0</v>
      </c>
      <c r="BB303" t="n">
        <v>0</v>
      </c>
      <c r="BC303" t="n">
        <v>0</v>
      </c>
      <c r="BD303" t="n">
        <v>0</v>
      </c>
      <c r="BE303" t="n">
        <v>0</v>
      </c>
      <c r="BF303" t="n">
        <v>0</v>
      </c>
      <c r="BG303" t="n">
        <v>0</v>
      </c>
      <c r="BH303" t="n">
        <v>0</v>
      </c>
      <c r="BI303" t="n">
        <v>0</v>
      </c>
      <c r="BJ303" t="n">
        <v>0</v>
      </c>
      <c r="BK303" t="n">
        <v>0</v>
      </c>
      <c r="BL303" t="n">
        <v>0</v>
      </c>
      <c r="BM303" t="n">
        <v>0</v>
      </c>
      <c r="BN303" t="n">
        <v>0</v>
      </c>
      <c r="BO303" t="n">
        <v>0</v>
      </c>
      <c r="BP303" t="n">
        <v>0</v>
      </c>
      <c r="BQ303" t="n">
        <v>0</v>
      </c>
      <c r="BR303" t="n">
        <v>0</v>
      </c>
      <c r="BS303" t="n">
        <v>0</v>
      </c>
      <c r="BT303" t="n">
        <v>0</v>
      </c>
      <c r="BU303" t="n">
        <v>0</v>
      </c>
      <c r="BV303" t="n">
        <v>0</v>
      </c>
      <c r="BW303" t="n">
        <v>0</v>
      </c>
      <c r="BX303" t="n">
        <v>0</v>
      </c>
      <c r="BY303" t="n">
        <v>0</v>
      </c>
      <c r="BZ303" t="n">
        <v>0</v>
      </c>
      <c r="CA303" t="n">
        <v>0</v>
      </c>
      <c r="CB303" t="n">
        <v>0</v>
      </c>
      <c r="CC303" t="n">
        <v>0</v>
      </c>
      <c r="CD303" t="n">
        <v>0</v>
      </c>
      <c r="CE303" t="n">
        <v>0</v>
      </c>
      <c r="CF303" t="n">
        <v>0</v>
      </c>
      <c r="CG303" t="n">
        <v>0</v>
      </c>
      <c r="CH303" t="n">
        <v>0</v>
      </c>
      <c r="CI303" t="n">
        <v>0</v>
      </c>
      <c r="CJ303" t="n">
        <v>0</v>
      </c>
      <c r="CK303" t="n">
        <v>0</v>
      </c>
      <c r="CL303" t="n">
        <v>0</v>
      </c>
      <c r="CM303" t="n">
        <v>0</v>
      </c>
      <c r="CN303" t="n">
        <v>0</v>
      </c>
      <c r="CO303" t="n">
        <v>0</v>
      </c>
      <c r="CP303" t="n">
        <v>1</v>
      </c>
      <c r="CQ303" t="n">
        <v>0</v>
      </c>
      <c r="CR303" t="n">
        <v>0</v>
      </c>
      <c r="CS303" t="n">
        <v>0</v>
      </c>
      <c r="CT303" t="n">
        <v>0</v>
      </c>
      <c r="CU303" t="n">
        <v>0</v>
      </c>
      <c r="CV303" t="n">
        <v>0</v>
      </c>
      <c r="CW303" t="n">
        <v>0</v>
      </c>
      <c r="CX303" t="n">
        <v>0</v>
      </c>
      <c r="CY303" t="n">
        <v>0</v>
      </c>
      <c r="CZ303" t="n">
        <v>0</v>
      </c>
      <c r="DA303" t="n">
        <v>0</v>
      </c>
      <c r="DB303" t="n">
        <v>0</v>
      </c>
      <c r="DC303" t="n">
        <v>0</v>
      </c>
      <c r="DD303" t="n">
        <v>0</v>
      </c>
      <c r="DE303" t="n">
        <v>0</v>
      </c>
      <c r="DF303" t="n">
        <v>0</v>
      </c>
      <c r="DG303" t="n">
        <v>0</v>
      </c>
      <c r="DH303" t="n">
        <v>0</v>
      </c>
      <c r="DI303" t="n">
        <v>0</v>
      </c>
      <c r="DJ303" t="n">
        <v>0</v>
      </c>
      <c r="DK303" t="n">
        <v>0</v>
      </c>
      <c r="DL303" t="n">
        <v>0</v>
      </c>
      <c r="DM303" t="n">
        <v>0</v>
      </c>
      <c r="DN303" t="n">
        <v>0</v>
      </c>
      <c r="DO303" t="n">
        <v>0</v>
      </c>
      <c r="DP303" t="n">
        <v>0</v>
      </c>
      <c r="DQ303" t="n">
        <v>0</v>
      </c>
      <c r="DR303" t="n">
        <v>0</v>
      </c>
      <c r="DS303" t="n">
        <v>0</v>
      </c>
      <c r="DT303" t="n">
        <v>0</v>
      </c>
      <c r="DU303" t="n">
        <v>0</v>
      </c>
      <c r="DV303" t="n">
        <v>0</v>
      </c>
      <c r="DW303" t="n">
        <v>0</v>
      </c>
      <c r="DX303" t="n">
        <v>0</v>
      </c>
      <c r="DY303" t="n">
        <v>0</v>
      </c>
      <c r="DZ303" t="n">
        <v>0</v>
      </c>
      <c r="EA303" t="n">
        <v>0</v>
      </c>
      <c r="EB303" t="n">
        <v>0</v>
      </c>
      <c r="EC303" t="n">
        <v>0</v>
      </c>
      <c r="ED303" t="n">
        <v>0</v>
      </c>
      <c r="EE303" t="n">
        <v>0</v>
      </c>
      <c r="EF303" t="n">
        <v>0</v>
      </c>
      <c r="EG303" t="n">
        <v>0</v>
      </c>
      <c r="EH303" t="n">
        <v>0</v>
      </c>
      <c r="EI303" t="n">
        <v>0</v>
      </c>
      <c r="EJ303" t="n">
        <v>0</v>
      </c>
      <c r="EK303" t="n">
        <v>0</v>
      </c>
      <c r="EL303" t="n">
        <v>0</v>
      </c>
      <c r="EM303" t="n">
        <v>0</v>
      </c>
      <c r="EN303" t="n">
        <v>0</v>
      </c>
      <c r="EO303" t="n">
        <v>0</v>
      </c>
      <c r="EP303" t="n">
        <v>0</v>
      </c>
      <c r="EQ303" t="n">
        <v>0</v>
      </c>
      <c r="ER303" t="n">
        <v>0</v>
      </c>
      <c r="ES303" t="n">
        <v>0</v>
      </c>
      <c r="ET303" t="n">
        <v>0</v>
      </c>
      <c r="EU303" t="n">
        <v>0</v>
      </c>
      <c r="EV303" t="n">
        <v>0</v>
      </c>
      <c r="EW303" t="n">
        <v>1</v>
      </c>
      <c r="EX303" t="n">
        <v>1</v>
      </c>
      <c r="EY303" t="n">
        <v>0</v>
      </c>
      <c r="EZ303" t="n">
        <v>0</v>
      </c>
      <c r="FA303" t="n">
        <v>0</v>
      </c>
      <c r="FB303" t="n">
        <v>0</v>
      </c>
      <c r="FC303" t="n">
        <v>0</v>
      </c>
      <c r="FD303" t="n">
        <v>0</v>
      </c>
      <c r="FE303" t="n">
        <v>0</v>
      </c>
      <c r="FF303" t="n">
        <v>0</v>
      </c>
      <c r="FG303" t="n">
        <v>0</v>
      </c>
      <c r="FH303" t="n">
        <v>0</v>
      </c>
      <c r="FI303" t="n">
        <v>0</v>
      </c>
      <c r="FJ303" t="n">
        <v>0</v>
      </c>
      <c r="FK303" t="n">
        <v>0</v>
      </c>
      <c r="FL303" t="n">
        <v>0</v>
      </c>
      <c r="FM303" t="n">
        <v>0</v>
      </c>
      <c r="FN303" t="n">
        <v>0</v>
      </c>
      <c r="FO303" t="n">
        <v>0</v>
      </c>
      <c r="FP303" t="n">
        <v>0</v>
      </c>
      <c r="FQ303" t="n">
        <v>0</v>
      </c>
      <c r="FR303" t="n">
        <v>0</v>
      </c>
      <c r="FS303" t="n">
        <v>0</v>
      </c>
      <c r="FT303" t="n">
        <v>0</v>
      </c>
      <c r="FU303" t="n">
        <v>0</v>
      </c>
      <c r="FV303" t="n">
        <v>0</v>
      </c>
      <c r="FW303" t="n">
        <v>0</v>
      </c>
      <c r="FX303" t="n">
        <v>0</v>
      </c>
    </row>
    <row r="304">
      <c r="B304" s="2107" t="inlineStr">
        <is>
          <t>Tourteaux de maïs</t>
        </is>
      </c>
      <c r="C304" t="n">
        <v>0</v>
      </c>
      <c r="D304" t="n">
        <v>0</v>
      </c>
      <c r="E304" t="n">
        <v>0</v>
      </c>
      <c r="F304" t="n">
        <v>0</v>
      </c>
      <c r="G304" t="n">
        <v>0</v>
      </c>
      <c r="H304" t="n">
        <v>0</v>
      </c>
      <c r="I304" t="n">
        <v>0</v>
      </c>
      <c r="J304" t="n">
        <v>0</v>
      </c>
      <c r="K304" t="n">
        <v>0</v>
      </c>
      <c r="L304" t="n">
        <v>0</v>
      </c>
      <c r="M304" t="n">
        <v>0</v>
      </c>
      <c r="N304" t="n">
        <v>0</v>
      </c>
      <c r="O304" t="n">
        <v>0</v>
      </c>
      <c r="P304" t="n">
        <v>0</v>
      </c>
      <c r="Q304" t="n">
        <v>0</v>
      </c>
      <c r="R304" t="n">
        <v>0</v>
      </c>
      <c r="S304" t="n">
        <v>0</v>
      </c>
      <c r="T304" t="n">
        <v>0</v>
      </c>
      <c r="U304" t="n">
        <v>0</v>
      </c>
      <c r="V304" t="n">
        <v>0</v>
      </c>
      <c r="W304" t="n">
        <v>0</v>
      </c>
      <c r="X304" t="n">
        <v>0</v>
      </c>
      <c r="Y304" t="n">
        <v>0</v>
      </c>
      <c r="Z304" t="n">
        <v>0</v>
      </c>
      <c r="AA304" t="n">
        <v>0</v>
      </c>
      <c r="AB304" t="n">
        <v>0</v>
      </c>
      <c r="AC304" t="n">
        <v>0</v>
      </c>
      <c r="AD304" t="n">
        <v>0</v>
      </c>
      <c r="AE304" t="n">
        <v>0</v>
      </c>
      <c r="AF304" t="n">
        <v>0</v>
      </c>
      <c r="AG304" t="n">
        <v>0</v>
      </c>
      <c r="AH304" t="n">
        <v>0</v>
      </c>
      <c r="AI304" t="n">
        <v>0</v>
      </c>
      <c r="AJ304" t="n">
        <v>0</v>
      </c>
      <c r="AK304" t="n">
        <v>0</v>
      </c>
      <c r="AL304" t="n">
        <v>0</v>
      </c>
      <c r="AM304" t="n">
        <v>0</v>
      </c>
      <c r="AN304" t="n">
        <v>0</v>
      </c>
      <c r="AO304" t="n">
        <v>0</v>
      </c>
      <c r="AP304" t="n">
        <v>0</v>
      </c>
      <c r="AQ304" t="n">
        <v>0</v>
      </c>
      <c r="AR304" t="n">
        <v>0</v>
      </c>
      <c r="AS304" t="n">
        <v>0</v>
      </c>
      <c r="AT304" t="n">
        <v>0</v>
      </c>
      <c r="AU304" t="n">
        <v>0</v>
      </c>
      <c r="AV304" t="n">
        <v>0</v>
      </c>
      <c r="AW304" t="n">
        <v>0</v>
      </c>
      <c r="AX304" t="n">
        <v>0</v>
      </c>
      <c r="AY304" t="n">
        <v>0</v>
      </c>
      <c r="AZ304" t="n">
        <v>0</v>
      </c>
      <c r="BA304" t="n">
        <v>0</v>
      </c>
      <c r="BB304" t="n">
        <v>0</v>
      </c>
      <c r="BC304" t="n">
        <v>0</v>
      </c>
      <c r="BD304" t="n">
        <v>0</v>
      </c>
      <c r="BE304" t="n">
        <v>0</v>
      </c>
      <c r="BF304" t="n">
        <v>0</v>
      </c>
      <c r="BG304" t="n">
        <v>0</v>
      </c>
      <c r="BH304" t="n">
        <v>0</v>
      </c>
      <c r="BI304" t="n">
        <v>0</v>
      </c>
      <c r="BJ304" t="n">
        <v>0</v>
      </c>
      <c r="BK304" t="n">
        <v>0</v>
      </c>
      <c r="BL304" t="n">
        <v>0</v>
      </c>
      <c r="BM304" t="n">
        <v>0</v>
      </c>
      <c r="BN304" t="n">
        <v>0</v>
      </c>
      <c r="BO304" t="n">
        <v>0</v>
      </c>
      <c r="BP304" t="n">
        <v>0</v>
      </c>
      <c r="BQ304" t="n">
        <v>0</v>
      </c>
      <c r="BR304" t="n">
        <v>0</v>
      </c>
      <c r="BS304" t="n">
        <v>0</v>
      </c>
      <c r="BT304" t="n">
        <v>0</v>
      </c>
      <c r="BU304" t="n">
        <v>0</v>
      </c>
      <c r="BV304" t="n">
        <v>0</v>
      </c>
      <c r="BW304" t="n">
        <v>0</v>
      </c>
      <c r="BX304" t="n">
        <v>0</v>
      </c>
      <c r="BY304" t="n">
        <v>0</v>
      </c>
      <c r="BZ304" t="n">
        <v>0</v>
      </c>
      <c r="CA304" t="n">
        <v>0</v>
      </c>
      <c r="CB304" t="n">
        <v>0</v>
      </c>
      <c r="CC304" t="n">
        <v>0</v>
      </c>
      <c r="CD304" t="n">
        <v>0</v>
      </c>
      <c r="CE304" t="n">
        <v>0</v>
      </c>
      <c r="CF304" t="n">
        <v>0</v>
      </c>
      <c r="CG304" t="n">
        <v>0</v>
      </c>
      <c r="CH304" t="n">
        <v>0</v>
      </c>
      <c r="CI304" t="n">
        <v>0</v>
      </c>
      <c r="CJ304" t="n">
        <v>0</v>
      </c>
      <c r="CK304" t="n">
        <v>0</v>
      </c>
      <c r="CL304" t="n">
        <v>0</v>
      </c>
      <c r="CM304" t="n">
        <v>0</v>
      </c>
      <c r="CN304" t="n">
        <v>0</v>
      </c>
      <c r="CO304" t="n">
        <v>0</v>
      </c>
      <c r="CP304" t="n">
        <v>0</v>
      </c>
      <c r="CQ304" t="n">
        <v>0</v>
      </c>
      <c r="CR304" t="n">
        <v>1</v>
      </c>
      <c r="CS304" t="n">
        <v>0</v>
      </c>
      <c r="CT304" t="n">
        <v>0</v>
      </c>
      <c r="CU304" t="n">
        <v>0</v>
      </c>
      <c r="CV304" t="n">
        <v>0</v>
      </c>
      <c r="CW304" t="n">
        <v>0</v>
      </c>
      <c r="CX304" t="n">
        <v>0</v>
      </c>
      <c r="CY304" t="n">
        <v>0</v>
      </c>
      <c r="CZ304" t="n">
        <v>0</v>
      </c>
      <c r="DA304" t="n">
        <v>0</v>
      </c>
      <c r="DB304" t="n">
        <v>0</v>
      </c>
      <c r="DC304" t="n">
        <v>0</v>
      </c>
      <c r="DD304" t="n">
        <v>0</v>
      </c>
      <c r="DE304" t="n">
        <v>0</v>
      </c>
      <c r="DF304" t="n">
        <v>0</v>
      </c>
      <c r="DG304" t="n">
        <v>0</v>
      </c>
      <c r="DH304" t="n">
        <v>0</v>
      </c>
      <c r="DI304" t="n">
        <v>0</v>
      </c>
      <c r="DJ304" t="n">
        <v>0</v>
      </c>
      <c r="DK304" t="n">
        <v>0</v>
      </c>
      <c r="DL304" t="n">
        <v>0</v>
      </c>
      <c r="DM304" t="n">
        <v>0</v>
      </c>
      <c r="DN304" t="n">
        <v>0</v>
      </c>
      <c r="DO304" t="n">
        <v>0</v>
      </c>
      <c r="DP304" t="n">
        <v>0</v>
      </c>
      <c r="DQ304" t="n">
        <v>0</v>
      </c>
      <c r="DR304" t="n">
        <v>0</v>
      </c>
      <c r="DS304" t="n">
        <v>0</v>
      </c>
      <c r="DT304" t="n">
        <v>0</v>
      </c>
      <c r="DU304" t="n">
        <v>0</v>
      </c>
      <c r="DV304" t="n">
        <v>0</v>
      </c>
      <c r="DW304" t="n">
        <v>0</v>
      </c>
      <c r="DX304" t="n">
        <v>0</v>
      </c>
      <c r="DY304" t="n">
        <v>0</v>
      </c>
      <c r="DZ304" t="n">
        <v>0</v>
      </c>
      <c r="EA304" t="n">
        <v>0</v>
      </c>
      <c r="EB304" t="n">
        <v>0</v>
      </c>
      <c r="EC304" t="n">
        <v>0</v>
      </c>
      <c r="ED304" t="n">
        <v>0</v>
      </c>
      <c r="EE304" t="n">
        <v>0</v>
      </c>
      <c r="EF304" t="n">
        <v>0</v>
      </c>
      <c r="EG304" t="n">
        <v>0</v>
      </c>
      <c r="EH304" t="n">
        <v>0</v>
      </c>
      <c r="EI304" t="n">
        <v>0</v>
      </c>
      <c r="EJ304" t="n">
        <v>0</v>
      </c>
      <c r="EK304" t="n">
        <v>0</v>
      </c>
      <c r="EL304" t="n">
        <v>0</v>
      </c>
      <c r="EM304" t="n">
        <v>0</v>
      </c>
      <c r="EN304" t="n">
        <v>0</v>
      </c>
      <c r="EO304" t="n">
        <v>0</v>
      </c>
      <c r="EP304" t="n">
        <v>0</v>
      </c>
      <c r="EQ304" t="n">
        <v>0</v>
      </c>
      <c r="ER304" t="n">
        <v>0</v>
      </c>
      <c r="ES304" t="n">
        <v>0</v>
      </c>
      <c r="ET304" t="n">
        <v>0</v>
      </c>
      <c r="EU304" t="n">
        <v>0</v>
      </c>
      <c r="EV304" t="n">
        <v>0</v>
      </c>
      <c r="EW304" t="n">
        <v>1</v>
      </c>
      <c r="EX304" t="n">
        <v>0</v>
      </c>
      <c r="EY304" t="n">
        <v>1</v>
      </c>
      <c r="EZ304" t="n">
        <v>0</v>
      </c>
      <c r="FA304" t="n">
        <v>0</v>
      </c>
      <c r="FB304" t="n">
        <v>0</v>
      </c>
      <c r="FC304" t="n">
        <v>0</v>
      </c>
      <c r="FD304" t="n">
        <v>0</v>
      </c>
      <c r="FE304" t="n">
        <v>0</v>
      </c>
      <c r="FF304" t="n">
        <v>0</v>
      </c>
      <c r="FG304" t="n">
        <v>0</v>
      </c>
      <c r="FH304" t="n">
        <v>0</v>
      </c>
      <c r="FI304" t="n">
        <v>0</v>
      </c>
      <c r="FJ304" t="n">
        <v>0</v>
      </c>
      <c r="FK304" t="n">
        <v>0</v>
      </c>
      <c r="FL304" t="n">
        <v>0</v>
      </c>
      <c r="FM304" t="n">
        <v>0</v>
      </c>
      <c r="FN304" t="n">
        <v>0</v>
      </c>
      <c r="FO304" t="n">
        <v>0</v>
      </c>
      <c r="FP304" t="n">
        <v>0</v>
      </c>
      <c r="FQ304" t="n">
        <v>0</v>
      </c>
      <c r="FR304" t="n">
        <v>0</v>
      </c>
      <c r="FS304" t="n">
        <v>0</v>
      </c>
      <c r="FT304" t="n">
        <v>0</v>
      </c>
      <c r="FU304" t="n">
        <v>0</v>
      </c>
      <c r="FV304" t="n">
        <v>0</v>
      </c>
      <c r="FW304" t="n">
        <v>0</v>
      </c>
      <c r="FX304" t="n">
        <v>1</v>
      </c>
    </row>
    <row r="305">
      <c r="B305" s="2107" t="inlineStr">
        <is>
          <t>Drèches et solubles</t>
        </is>
      </c>
      <c r="C305" t="n">
        <v>0</v>
      </c>
      <c r="D305" t="n">
        <v>0</v>
      </c>
      <c r="E305" t="n">
        <v>0</v>
      </c>
      <c r="F305" t="n">
        <v>0</v>
      </c>
      <c r="G305" t="n">
        <v>0</v>
      </c>
      <c r="H305" t="n">
        <v>0</v>
      </c>
      <c r="I305" t="n">
        <v>0</v>
      </c>
      <c r="J305" t="n">
        <v>0</v>
      </c>
      <c r="K305" t="n">
        <v>0</v>
      </c>
      <c r="L305" t="n">
        <v>0</v>
      </c>
      <c r="M305" t="n">
        <v>0</v>
      </c>
      <c r="N305" t="n">
        <v>0</v>
      </c>
      <c r="O305" t="n">
        <v>0</v>
      </c>
      <c r="P305" t="n">
        <v>0</v>
      </c>
      <c r="Q305" t="n">
        <v>0</v>
      </c>
      <c r="R305" t="n">
        <v>0</v>
      </c>
      <c r="S305" t="n">
        <v>0</v>
      </c>
      <c r="T305" t="n">
        <v>0</v>
      </c>
      <c r="U305" t="n">
        <v>0</v>
      </c>
      <c r="V305" t="n">
        <v>0</v>
      </c>
      <c r="W305" t="n">
        <v>0</v>
      </c>
      <c r="X305" t="n">
        <v>0</v>
      </c>
      <c r="Y305" t="n">
        <v>0</v>
      </c>
      <c r="Z305" t="n">
        <v>0</v>
      </c>
      <c r="AA305" t="n">
        <v>0</v>
      </c>
      <c r="AB305" t="n">
        <v>0</v>
      </c>
      <c r="AC305" t="n">
        <v>0</v>
      </c>
      <c r="AD305" t="n">
        <v>0</v>
      </c>
      <c r="AE305" t="n">
        <v>0</v>
      </c>
      <c r="AF305" t="n">
        <v>0</v>
      </c>
      <c r="AG305" t="n">
        <v>0</v>
      </c>
      <c r="AH305" t="n">
        <v>0</v>
      </c>
      <c r="AI305" t="n">
        <v>0</v>
      </c>
      <c r="AJ305" t="n">
        <v>0</v>
      </c>
      <c r="AK305" t="n">
        <v>0</v>
      </c>
      <c r="AL305" t="n">
        <v>0</v>
      </c>
      <c r="AM305" t="n">
        <v>0</v>
      </c>
      <c r="AN305" t="n">
        <v>0</v>
      </c>
      <c r="AO305" t="n">
        <v>0</v>
      </c>
      <c r="AP305" t="n">
        <v>0</v>
      </c>
      <c r="AQ305" t="n">
        <v>0</v>
      </c>
      <c r="AR305" t="n">
        <v>0</v>
      </c>
      <c r="AS305" t="n">
        <v>0</v>
      </c>
      <c r="AT305" t="n">
        <v>0</v>
      </c>
      <c r="AU305" t="n">
        <v>0</v>
      </c>
      <c r="AV305" t="n">
        <v>0</v>
      </c>
      <c r="AW305" t="n">
        <v>0</v>
      </c>
      <c r="AX305" t="n">
        <v>0</v>
      </c>
      <c r="AY305" t="n">
        <v>0</v>
      </c>
      <c r="AZ305" t="n">
        <v>0</v>
      </c>
      <c r="BA305" t="n">
        <v>0</v>
      </c>
      <c r="BB305" t="n">
        <v>0</v>
      </c>
      <c r="BC305" t="n">
        <v>0</v>
      </c>
      <c r="BD305" t="n">
        <v>0</v>
      </c>
      <c r="BE305" t="n">
        <v>0</v>
      </c>
      <c r="BF305" t="n">
        <v>0</v>
      </c>
      <c r="BG305" t="n">
        <v>0</v>
      </c>
      <c r="BH305" t="n">
        <v>0</v>
      </c>
      <c r="BI305" t="n">
        <v>0</v>
      </c>
      <c r="BJ305" t="n">
        <v>0</v>
      </c>
      <c r="BK305" t="n">
        <v>0</v>
      </c>
      <c r="BL305" t="n">
        <v>0</v>
      </c>
      <c r="BM305" t="n">
        <v>0</v>
      </c>
      <c r="BN305" t="n">
        <v>0</v>
      </c>
      <c r="BO305" t="n">
        <v>0</v>
      </c>
      <c r="BP305" t="n">
        <v>0</v>
      </c>
      <c r="BQ305" t="n">
        <v>0</v>
      </c>
      <c r="BR305" t="n">
        <v>0</v>
      </c>
      <c r="BS305" t="n">
        <v>0</v>
      </c>
      <c r="BT305" t="n">
        <v>0</v>
      </c>
      <c r="BU305" t="n">
        <v>0</v>
      </c>
      <c r="BV305" t="n">
        <v>0</v>
      </c>
      <c r="BW305" t="n">
        <v>0</v>
      </c>
      <c r="BX305" t="n">
        <v>0</v>
      </c>
      <c r="BY305" t="n">
        <v>0</v>
      </c>
      <c r="BZ305" t="n">
        <v>0</v>
      </c>
      <c r="CA305" t="n">
        <v>0</v>
      </c>
      <c r="CB305" t="n">
        <v>0</v>
      </c>
      <c r="CC305" t="n">
        <v>0</v>
      </c>
      <c r="CD305" t="n">
        <v>0</v>
      </c>
      <c r="CE305" t="n">
        <v>0</v>
      </c>
      <c r="CF305" t="n">
        <v>0</v>
      </c>
      <c r="CG305" t="n">
        <v>0</v>
      </c>
      <c r="CH305" t="n">
        <v>0</v>
      </c>
      <c r="CI305" t="n">
        <v>0</v>
      </c>
      <c r="CJ305" t="n">
        <v>0</v>
      </c>
      <c r="CK305" t="n">
        <v>0</v>
      </c>
      <c r="CL305" t="n">
        <v>0</v>
      </c>
      <c r="CM305" t="n">
        <v>0</v>
      </c>
      <c r="CN305" t="n">
        <v>0</v>
      </c>
      <c r="CO305" t="n">
        <v>0</v>
      </c>
      <c r="CP305" t="n">
        <v>0</v>
      </c>
      <c r="CQ305" t="n">
        <v>0</v>
      </c>
      <c r="CR305" t="n">
        <v>0</v>
      </c>
      <c r="CS305" t="n">
        <v>1</v>
      </c>
      <c r="CT305" t="n">
        <v>1</v>
      </c>
      <c r="CU305" t="n">
        <v>1</v>
      </c>
      <c r="CV305" t="n">
        <v>0</v>
      </c>
      <c r="CW305" t="n">
        <v>0</v>
      </c>
      <c r="CX305" t="n">
        <v>0</v>
      </c>
      <c r="CY305" t="n">
        <v>0</v>
      </c>
      <c r="CZ305" t="n">
        <v>0</v>
      </c>
      <c r="DA305" t="n">
        <v>0</v>
      </c>
      <c r="DB305" t="n">
        <v>0</v>
      </c>
      <c r="DC305" t="n">
        <v>0</v>
      </c>
      <c r="DD305" t="n">
        <v>0</v>
      </c>
      <c r="DE305" t="n">
        <v>0</v>
      </c>
      <c r="DF305" t="n">
        <v>0</v>
      </c>
      <c r="DG305" t="n">
        <v>0</v>
      </c>
      <c r="DH305" t="n">
        <v>0</v>
      </c>
      <c r="DI305" t="n">
        <v>0</v>
      </c>
      <c r="DJ305" t="n">
        <v>0</v>
      </c>
      <c r="DK305" t="n">
        <v>0</v>
      </c>
      <c r="DL305" t="n">
        <v>0</v>
      </c>
      <c r="DM305" t="n">
        <v>0</v>
      </c>
      <c r="DN305" t="n">
        <v>0</v>
      </c>
      <c r="DO305" t="n">
        <v>0</v>
      </c>
      <c r="DP305" t="n">
        <v>0</v>
      </c>
      <c r="DQ305" t="n">
        <v>0</v>
      </c>
      <c r="DR305" t="n">
        <v>0</v>
      </c>
      <c r="DS305" t="n">
        <v>0</v>
      </c>
      <c r="DT305" t="n">
        <v>0</v>
      </c>
      <c r="DU305" t="n">
        <v>0</v>
      </c>
      <c r="DV305" t="n">
        <v>0</v>
      </c>
      <c r="DW305" t="n">
        <v>0</v>
      </c>
      <c r="DX305" t="n">
        <v>0</v>
      </c>
      <c r="DY305" t="n">
        <v>0</v>
      </c>
      <c r="DZ305" t="n">
        <v>0</v>
      </c>
      <c r="EA305" t="n">
        <v>0</v>
      </c>
      <c r="EB305" t="n">
        <v>0</v>
      </c>
      <c r="EC305" t="n">
        <v>0</v>
      </c>
      <c r="ED305" t="n">
        <v>0</v>
      </c>
      <c r="EE305" t="n">
        <v>0</v>
      </c>
      <c r="EF305" t="n">
        <v>0</v>
      </c>
      <c r="EG305" t="n">
        <v>0</v>
      </c>
      <c r="EH305" t="n">
        <v>0</v>
      </c>
      <c r="EI305" t="n">
        <v>0</v>
      </c>
      <c r="EJ305" t="n">
        <v>0</v>
      </c>
      <c r="EK305" t="n">
        <v>0</v>
      </c>
      <c r="EL305" t="n">
        <v>0</v>
      </c>
      <c r="EM305" t="n">
        <v>0</v>
      </c>
      <c r="EN305" t="n">
        <v>0</v>
      </c>
      <c r="EO305" t="n">
        <v>0</v>
      </c>
      <c r="EP305" t="n">
        <v>0</v>
      </c>
      <c r="EQ305" t="n">
        <v>0</v>
      </c>
      <c r="ER305" t="n">
        <v>0</v>
      </c>
      <c r="ES305" t="n">
        <v>0</v>
      </c>
      <c r="ET305" t="n">
        <v>0</v>
      </c>
      <c r="EU305" t="n">
        <v>0</v>
      </c>
      <c r="EV305" t="n">
        <v>0</v>
      </c>
      <c r="EW305" t="n">
        <v>1</v>
      </c>
      <c r="EX305" t="n">
        <v>0</v>
      </c>
      <c r="EY305" t="n">
        <v>0</v>
      </c>
      <c r="EZ305" t="n">
        <v>1</v>
      </c>
      <c r="FA305" t="n">
        <v>0</v>
      </c>
      <c r="FB305" t="n">
        <v>0</v>
      </c>
      <c r="FC305" t="n">
        <v>0</v>
      </c>
      <c r="FD305" t="n">
        <v>0</v>
      </c>
      <c r="FE305" t="n">
        <v>0</v>
      </c>
      <c r="FF305" t="n">
        <v>0</v>
      </c>
      <c r="FG305" t="n">
        <v>0</v>
      </c>
      <c r="FH305" t="n">
        <v>0</v>
      </c>
      <c r="FI305" t="n">
        <v>0</v>
      </c>
      <c r="FJ305" t="n">
        <v>0</v>
      </c>
      <c r="FK305" t="n">
        <v>0</v>
      </c>
      <c r="FL305" t="n">
        <v>0</v>
      </c>
      <c r="FM305" t="n">
        <v>0</v>
      </c>
      <c r="FN305" t="n">
        <v>0</v>
      </c>
      <c r="FO305" t="n">
        <v>0</v>
      </c>
      <c r="FP305" t="n">
        <v>0</v>
      </c>
      <c r="FQ305" t="n">
        <v>0</v>
      </c>
      <c r="FR305" t="n">
        <v>0</v>
      </c>
      <c r="FS305" t="n">
        <v>0</v>
      </c>
      <c r="FT305" t="n">
        <v>0</v>
      </c>
      <c r="FU305" t="n">
        <v>0</v>
      </c>
      <c r="FV305" t="n">
        <v>0</v>
      </c>
      <c r="FW305" t="n">
        <v>0</v>
      </c>
      <c r="FX305" t="n">
        <v>0</v>
      </c>
    </row>
    <row r="306">
      <c r="B306" s="2107" t="inlineStr">
        <is>
          <t>CO2</t>
        </is>
      </c>
      <c r="C306" t="n">
        <v>0</v>
      </c>
      <c r="D306" t="n">
        <v>0</v>
      </c>
      <c r="E306" t="n">
        <v>0</v>
      </c>
      <c r="F306" t="n">
        <v>0</v>
      </c>
      <c r="G306" t="n">
        <v>0</v>
      </c>
      <c r="H306" t="n">
        <v>0</v>
      </c>
      <c r="I306" t="n">
        <v>0</v>
      </c>
      <c r="J306" t="n">
        <v>0</v>
      </c>
      <c r="K306" t="n">
        <v>0</v>
      </c>
      <c r="L306" t="n">
        <v>0</v>
      </c>
      <c r="M306" t="n">
        <v>0</v>
      </c>
      <c r="N306" t="n">
        <v>0</v>
      </c>
      <c r="O306" t="n">
        <v>0</v>
      </c>
      <c r="P306" t="n">
        <v>0</v>
      </c>
      <c r="Q306" t="n">
        <v>0</v>
      </c>
      <c r="R306" t="n">
        <v>0</v>
      </c>
      <c r="S306" t="n">
        <v>0</v>
      </c>
      <c r="T306" t="n">
        <v>0</v>
      </c>
      <c r="U306" t="n">
        <v>0</v>
      </c>
      <c r="V306" t="n">
        <v>0</v>
      </c>
      <c r="W306" t="n">
        <v>0</v>
      </c>
      <c r="X306" t="n">
        <v>0</v>
      </c>
      <c r="Y306" t="n">
        <v>0</v>
      </c>
      <c r="Z306" t="n">
        <v>0</v>
      </c>
      <c r="AA306" t="n">
        <v>0</v>
      </c>
      <c r="AB306" t="n">
        <v>0</v>
      </c>
      <c r="AC306" t="n">
        <v>0</v>
      </c>
      <c r="AD306" t="n">
        <v>0</v>
      </c>
      <c r="AE306" t="n">
        <v>0</v>
      </c>
      <c r="AF306" t="n">
        <v>0</v>
      </c>
      <c r="AG306" t="n">
        <v>0</v>
      </c>
      <c r="AH306" t="n">
        <v>0</v>
      </c>
      <c r="AI306" t="n">
        <v>0</v>
      </c>
      <c r="AJ306" t="n">
        <v>0</v>
      </c>
      <c r="AK306" t="n">
        <v>0</v>
      </c>
      <c r="AL306" t="n">
        <v>0</v>
      </c>
      <c r="AM306" t="n">
        <v>0</v>
      </c>
      <c r="AN306" t="n">
        <v>0</v>
      </c>
      <c r="AO306" t="n">
        <v>0</v>
      </c>
      <c r="AP306" t="n">
        <v>0</v>
      </c>
      <c r="AQ306" t="n">
        <v>0</v>
      </c>
      <c r="AR306" t="n">
        <v>0</v>
      </c>
      <c r="AS306" t="n">
        <v>0</v>
      </c>
      <c r="AT306" t="n">
        <v>0</v>
      </c>
      <c r="AU306" t="n">
        <v>0</v>
      </c>
      <c r="AV306" t="n">
        <v>0</v>
      </c>
      <c r="AW306" t="n">
        <v>0</v>
      </c>
      <c r="AX306" t="n">
        <v>0</v>
      </c>
      <c r="AY306" t="n">
        <v>0</v>
      </c>
      <c r="AZ306" t="n">
        <v>0</v>
      </c>
      <c r="BA306" t="n">
        <v>0</v>
      </c>
      <c r="BB306" t="n">
        <v>0</v>
      </c>
      <c r="BC306" t="n">
        <v>0</v>
      </c>
      <c r="BD306" t="n">
        <v>0</v>
      </c>
      <c r="BE306" t="n">
        <v>0</v>
      </c>
      <c r="BF306" t="n">
        <v>0</v>
      </c>
      <c r="BG306" t="n">
        <v>0</v>
      </c>
      <c r="BH306" t="n">
        <v>0</v>
      </c>
      <c r="BI306" t="n">
        <v>0</v>
      </c>
      <c r="BJ306" t="n">
        <v>0</v>
      </c>
      <c r="BK306" t="n">
        <v>0</v>
      </c>
      <c r="BL306" t="n">
        <v>0</v>
      </c>
      <c r="BM306" t="n">
        <v>0</v>
      </c>
      <c r="BN306" t="n">
        <v>0</v>
      </c>
      <c r="BO306" t="n">
        <v>0</v>
      </c>
      <c r="BP306" t="n">
        <v>0</v>
      </c>
      <c r="BQ306" t="n">
        <v>0</v>
      </c>
      <c r="BR306" t="n">
        <v>0</v>
      </c>
      <c r="BS306" t="n">
        <v>0</v>
      </c>
      <c r="BT306" t="n">
        <v>0</v>
      </c>
      <c r="BU306" t="n">
        <v>0</v>
      </c>
      <c r="BV306" t="n">
        <v>0</v>
      </c>
      <c r="BW306" t="n">
        <v>0</v>
      </c>
      <c r="BX306" t="n">
        <v>0</v>
      </c>
      <c r="BY306" t="n">
        <v>0</v>
      </c>
      <c r="BZ306" t="n">
        <v>0</v>
      </c>
      <c r="CA306" t="n">
        <v>0</v>
      </c>
      <c r="CB306" t="n">
        <v>0</v>
      </c>
      <c r="CC306" t="n">
        <v>0</v>
      </c>
      <c r="CD306" t="n">
        <v>0</v>
      </c>
      <c r="CE306" t="n">
        <v>0</v>
      </c>
      <c r="CF306" t="n">
        <v>0</v>
      </c>
      <c r="CG306" t="n">
        <v>0</v>
      </c>
      <c r="CH306" t="n">
        <v>0</v>
      </c>
      <c r="CI306" t="n">
        <v>0</v>
      </c>
      <c r="CJ306" t="n">
        <v>0</v>
      </c>
      <c r="CK306" t="n">
        <v>0</v>
      </c>
      <c r="CL306" t="n">
        <v>0</v>
      </c>
      <c r="CM306" t="n">
        <v>0</v>
      </c>
      <c r="CN306" t="n">
        <v>0</v>
      </c>
      <c r="CO306" t="n">
        <v>0</v>
      </c>
      <c r="CP306" t="n">
        <v>0</v>
      </c>
      <c r="CQ306" t="n">
        <v>0</v>
      </c>
      <c r="CR306" t="n">
        <v>0</v>
      </c>
      <c r="CS306" t="n">
        <v>1</v>
      </c>
      <c r="CT306" t="n">
        <v>1</v>
      </c>
      <c r="CU306" t="n">
        <v>1</v>
      </c>
      <c r="CV306" t="n">
        <v>0</v>
      </c>
      <c r="CW306" t="n">
        <v>0</v>
      </c>
      <c r="CX306" t="n">
        <v>0</v>
      </c>
      <c r="CY306" t="n">
        <v>0</v>
      </c>
      <c r="CZ306" t="n">
        <v>0</v>
      </c>
      <c r="DA306" t="n">
        <v>0</v>
      </c>
      <c r="DB306" t="n">
        <v>0</v>
      </c>
      <c r="DC306" t="n">
        <v>0</v>
      </c>
      <c r="DD306" t="n">
        <v>0</v>
      </c>
      <c r="DE306" t="n">
        <v>0</v>
      </c>
      <c r="DF306" t="n">
        <v>0</v>
      </c>
      <c r="DG306" t="n">
        <v>0</v>
      </c>
      <c r="DH306" t="n">
        <v>0</v>
      </c>
      <c r="DI306" t="n">
        <v>0</v>
      </c>
      <c r="DJ306" t="n">
        <v>0</v>
      </c>
      <c r="DK306" t="n">
        <v>0</v>
      </c>
      <c r="DL306" t="n">
        <v>0</v>
      </c>
      <c r="DM306" t="n">
        <v>0</v>
      </c>
      <c r="DN306" t="n">
        <v>0</v>
      </c>
      <c r="DO306" t="n">
        <v>0</v>
      </c>
      <c r="DP306" t="n">
        <v>0</v>
      </c>
      <c r="DQ306" t="n">
        <v>0</v>
      </c>
      <c r="DR306" t="n">
        <v>0</v>
      </c>
      <c r="DS306" t="n">
        <v>0</v>
      </c>
      <c r="DT306" t="n">
        <v>0</v>
      </c>
      <c r="DU306" t="n">
        <v>0</v>
      </c>
      <c r="DV306" t="n">
        <v>0</v>
      </c>
      <c r="DW306" t="n">
        <v>0</v>
      </c>
      <c r="DX306" t="n">
        <v>0</v>
      </c>
      <c r="DY306" t="n">
        <v>0</v>
      </c>
      <c r="DZ306" t="n">
        <v>0</v>
      </c>
      <c r="EA306" t="n">
        <v>0</v>
      </c>
      <c r="EB306" t="n">
        <v>0</v>
      </c>
      <c r="EC306" t="n">
        <v>0</v>
      </c>
      <c r="ED306" t="n">
        <v>0</v>
      </c>
      <c r="EE306" t="n">
        <v>0</v>
      </c>
      <c r="EF306" t="n">
        <v>0</v>
      </c>
      <c r="EG306" t="n">
        <v>0</v>
      </c>
      <c r="EH306" t="n">
        <v>0</v>
      </c>
      <c r="EI306" t="n">
        <v>0</v>
      </c>
      <c r="EJ306" t="n">
        <v>0</v>
      </c>
      <c r="EK306" t="n">
        <v>0</v>
      </c>
      <c r="EL306" t="n">
        <v>0</v>
      </c>
      <c r="EM306" t="n">
        <v>0</v>
      </c>
      <c r="EN306" t="n">
        <v>0</v>
      </c>
      <c r="EO306" t="n">
        <v>0</v>
      </c>
      <c r="EP306" t="n">
        <v>0</v>
      </c>
      <c r="EQ306" t="n">
        <v>0</v>
      </c>
      <c r="ER306" t="n">
        <v>0</v>
      </c>
      <c r="ES306" t="n">
        <v>0</v>
      </c>
      <c r="ET306" t="n">
        <v>0</v>
      </c>
      <c r="EU306" t="n">
        <v>0</v>
      </c>
      <c r="EV306" t="n">
        <v>0</v>
      </c>
      <c r="EW306" t="n">
        <v>1</v>
      </c>
      <c r="EX306" t="n">
        <v>0</v>
      </c>
      <c r="EY306" t="n">
        <v>0</v>
      </c>
      <c r="EZ306" t="n">
        <v>1</v>
      </c>
      <c r="FA306" t="n">
        <v>0</v>
      </c>
      <c r="FB306" t="n">
        <v>0</v>
      </c>
      <c r="FC306" t="n">
        <v>0</v>
      </c>
      <c r="FD306" t="n">
        <v>0</v>
      </c>
      <c r="FE306" t="n">
        <v>0</v>
      </c>
      <c r="FF306" t="n">
        <v>0</v>
      </c>
      <c r="FG306" t="n">
        <v>0</v>
      </c>
      <c r="FH306" t="n">
        <v>0</v>
      </c>
      <c r="FI306" t="n">
        <v>0</v>
      </c>
      <c r="FJ306" t="n">
        <v>0</v>
      </c>
      <c r="FK306" t="n">
        <v>0</v>
      </c>
      <c r="FL306" t="n">
        <v>0</v>
      </c>
      <c r="FM306" t="n">
        <v>0</v>
      </c>
      <c r="FN306" t="n">
        <v>0</v>
      </c>
      <c r="FO306" t="n">
        <v>0</v>
      </c>
      <c r="FP306" t="n">
        <v>0</v>
      </c>
      <c r="FQ306" t="n">
        <v>0</v>
      </c>
      <c r="FR306" t="n">
        <v>0</v>
      </c>
      <c r="FS306" t="n">
        <v>0</v>
      </c>
      <c r="FT306" t="n">
        <v>0</v>
      </c>
      <c r="FU306" t="n">
        <v>0</v>
      </c>
      <c r="FV306" t="n">
        <v>0</v>
      </c>
      <c r="FW306" t="n">
        <v>0</v>
      </c>
      <c r="FX306" t="n">
        <v>0</v>
      </c>
    </row>
    <row r="307">
      <c r="B307" s="2107" t="inlineStr">
        <is>
          <t>Coproduits de Brasserie</t>
        </is>
      </c>
      <c r="C307" t="n">
        <v>0</v>
      </c>
      <c r="D307" t="n">
        <v>0</v>
      </c>
      <c r="E307" t="n">
        <v>0</v>
      </c>
      <c r="F307" t="n">
        <v>0</v>
      </c>
      <c r="G307" t="n">
        <v>0</v>
      </c>
      <c r="H307" t="n">
        <v>0</v>
      </c>
      <c r="I307" t="n">
        <v>0</v>
      </c>
      <c r="J307" t="n">
        <v>0</v>
      </c>
      <c r="K307" t="n">
        <v>0</v>
      </c>
      <c r="L307" t="n">
        <v>0</v>
      </c>
      <c r="M307" t="n">
        <v>0</v>
      </c>
      <c r="N307" t="n">
        <v>0</v>
      </c>
      <c r="O307" t="n">
        <v>0</v>
      </c>
      <c r="P307" t="n">
        <v>0</v>
      </c>
      <c r="Q307" t="n">
        <v>0</v>
      </c>
      <c r="R307" t="n">
        <v>0</v>
      </c>
      <c r="S307" t="n">
        <v>0</v>
      </c>
      <c r="T307" t="n">
        <v>0</v>
      </c>
      <c r="U307" t="n">
        <v>0</v>
      </c>
      <c r="V307" t="n">
        <v>0</v>
      </c>
      <c r="W307" t="n">
        <v>0</v>
      </c>
      <c r="X307" t="n">
        <v>0</v>
      </c>
      <c r="Y307" t="n">
        <v>0</v>
      </c>
      <c r="Z307" t="n">
        <v>0</v>
      </c>
      <c r="AA307" t="n">
        <v>0</v>
      </c>
      <c r="AB307" t="n">
        <v>0</v>
      </c>
      <c r="AC307" t="n">
        <v>0</v>
      </c>
      <c r="AD307" t="n">
        <v>0</v>
      </c>
      <c r="AE307" t="n">
        <v>0</v>
      </c>
      <c r="AF307" t="n">
        <v>0</v>
      </c>
      <c r="AG307" t="n">
        <v>0</v>
      </c>
      <c r="AH307" t="n">
        <v>0</v>
      </c>
      <c r="AI307" t="n">
        <v>0</v>
      </c>
      <c r="AJ307" t="n">
        <v>0</v>
      </c>
      <c r="AK307" t="n">
        <v>0</v>
      </c>
      <c r="AL307" t="n">
        <v>0</v>
      </c>
      <c r="AM307" t="n">
        <v>0</v>
      </c>
      <c r="AN307" t="n">
        <v>0</v>
      </c>
      <c r="AO307" t="n">
        <v>0</v>
      </c>
      <c r="AP307" t="n">
        <v>0</v>
      </c>
      <c r="AQ307" t="n">
        <v>0</v>
      </c>
      <c r="AR307" t="n">
        <v>0</v>
      </c>
      <c r="AS307" t="n">
        <v>0</v>
      </c>
      <c r="AT307" t="n">
        <v>0</v>
      </c>
      <c r="AU307" t="n">
        <v>0</v>
      </c>
      <c r="AV307" t="n">
        <v>0</v>
      </c>
      <c r="AW307" t="n">
        <v>0</v>
      </c>
      <c r="AX307" t="n">
        <v>0</v>
      </c>
      <c r="AY307" t="n">
        <v>0</v>
      </c>
      <c r="AZ307" t="n">
        <v>0</v>
      </c>
      <c r="BA307" t="n">
        <v>0</v>
      </c>
      <c r="BB307" t="n">
        <v>0</v>
      </c>
      <c r="BC307" t="n">
        <v>0</v>
      </c>
      <c r="BD307" t="n">
        <v>0</v>
      </c>
      <c r="BE307" t="n">
        <v>0</v>
      </c>
      <c r="BF307" t="n">
        <v>0</v>
      </c>
      <c r="BG307" t="n">
        <v>0</v>
      </c>
      <c r="BH307" t="n">
        <v>0</v>
      </c>
      <c r="BI307" t="n">
        <v>0</v>
      </c>
      <c r="BJ307" t="n">
        <v>0</v>
      </c>
      <c r="BK307" t="n">
        <v>0</v>
      </c>
      <c r="BL307" t="n">
        <v>0</v>
      </c>
      <c r="BM307" t="n">
        <v>0</v>
      </c>
      <c r="BN307" t="n">
        <v>0</v>
      </c>
      <c r="BO307" t="n">
        <v>0</v>
      </c>
      <c r="BP307" t="n">
        <v>0</v>
      </c>
      <c r="BQ307" t="n">
        <v>0</v>
      </c>
      <c r="BR307" t="n">
        <v>0</v>
      </c>
      <c r="BS307" t="n">
        <v>0</v>
      </c>
      <c r="BT307" t="n">
        <v>0</v>
      </c>
      <c r="BU307" t="n">
        <v>0</v>
      </c>
      <c r="BV307" t="n">
        <v>0</v>
      </c>
      <c r="BW307" t="n">
        <v>0</v>
      </c>
      <c r="BX307" t="n">
        <v>0</v>
      </c>
      <c r="BY307" t="n">
        <v>0</v>
      </c>
      <c r="BZ307" t="n">
        <v>0</v>
      </c>
      <c r="CA307" t="n">
        <v>0</v>
      </c>
      <c r="CB307" t="n">
        <v>0</v>
      </c>
      <c r="CC307" t="n">
        <v>0</v>
      </c>
      <c r="CD307" t="n">
        <v>0</v>
      </c>
      <c r="CE307" t="n">
        <v>0</v>
      </c>
      <c r="CF307" t="n">
        <v>0</v>
      </c>
      <c r="CG307" t="n">
        <v>0</v>
      </c>
      <c r="CH307" t="n">
        <v>0</v>
      </c>
      <c r="CI307" t="n">
        <v>0</v>
      </c>
      <c r="CJ307" t="n">
        <v>0</v>
      </c>
      <c r="CK307" t="n">
        <v>0</v>
      </c>
      <c r="CL307" t="n">
        <v>0</v>
      </c>
      <c r="CM307" t="n">
        <v>0</v>
      </c>
      <c r="CN307" t="n">
        <v>0</v>
      </c>
      <c r="CO307" t="n">
        <v>0</v>
      </c>
      <c r="CP307" t="n">
        <v>0</v>
      </c>
      <c r="CQ307" t="n">
        <v>0</v>
      </c>
      <c r="CR307" t="n">
        <v>0</v>
      </c>
      <c r="CS307" t="n">
        <v>0</v>
      </c>
      <c r="CT307" t="n">
        <v>0</v>
      </c>
      <c r="CU307" t="n">
        <v>0</v>
      </c>
      <c r="CV307" t="n">
        <v>0</v>
      </c>
      <c r="CW307" t="n">
        <v>0</v>
      </c>
      <c r="CX307" t="n">
        <v>0</v>
      </c>
      <c r="CY307" t="n">
        <v>1</v>
      </c>
      <c r="CZ307" t="n">
        <v>0</v>
      </c>
      <c r="DA307" t="n">
        <v>0</v>
      </c>
      <c r="DB307" t="n">
        <v>0</v>
      </c>
      <c r="DC307" t="n">
        <v>0</v>
      </c>
      <c r="DD307" t="n">
        <v>0</v>
      </c>
      <c r="DE307" t="n">
        <v>0</v>
      </c>
      <c r="DF307" t="n">
        <v>0</v>
      </c>
      <c r="DG307" t="n">
        <v>0</v>
      </c>
      <c r="DH307" t="n">
        <v>0</v>
      </c>
      <c r="DI307" t="n">
        <v>0</v>
      </c>
      <c r="DJ307" t="n">
        <v>0</v>
      </c>
      <c r="DK307" t="n">
        <v>0</v>
      </c>
      <c r="DL307" t="n">
        <v>0</v>
      </c>
      <c r="DM307" t="n">
        <v>0</v>
      </c>
      <c r="DN307" t="n">
        <v>0</v>
      </c>
      <c r="DO307" t="n">
        <v>0</v>
      </c>
      <c r="DP307" t="n">
        <v>0</v>
      </c>
      <c r="DQ307" t="n">
        <v>0</v>
      </c>
      <c r="DR307" t="n">
        <v>0</v>
      </c>
      <c r="DS307" t="n">
        <v>0</v>
      </c>
      <c r="DT307" t="n">
        <v>0</v>
      </c>
      <c r="DU307" t="n">
        <v>0</v>
      </c>
      <c r="DV307" t="n">
        <v>0</v>
      </c>
      <c r="DW307" t="n">
        <v>0</v>
      </c>
      <c r="DX307" t="n">
        <v>0</v>
      </c>
      <c r="DY307" t="n">
        <v>0</v>
      </c>
      <c r="DZ307" t="n">
        <v>0</v>
      </c>
      <c r="EA307" t="n">
        <v>0</v>
      </c>
      <c r="EB307" t="n">
        <v>0</v>
      </c>
      <c r="EC307" t="n">
        <v>0</v>
      </c>
      <c r="ED307" t="n">
        <v>0</v>
      </c>
      <c r="EE307" t="n">
        <v>0</v>
      </c>
      <c r="EF307" t="n">
        <v>0</v>
      </c>
      <c r="EG307" t="n">
        <v>0</v>
      </c>
      <c r="EH307" t="n">
        <v>0</v>
      </c>
      <c r="EI307" t="n">
        <v>0</v>
      </c>
      <c r="EJ307" t="n">
        <v>0</v>
      </c>
      <c r="EK307" t="n">
        <v>0</v>
      </c>
      <c r="EL307" t="n">
        <v>0</v>
      </c>
      <c r="EM307" t="n">
        <v>0</v>
      </c>
      <c r="EN307" t="n">
        <v>0</v>
      </c>
      <c r="EO307" t="n">
        <v>0</v>
      </c>
      <c r="EP307" t="n">
        <v>0</v>
      </c>
      <c r="EQ307" t="n">
        <v>0</v>
      </c>
      <c r="ER307" t="n">
        <v>0</v>
      </c>
      <c r="ES307" t="n">
        <v>0</v>
      </c>
      <c r="ET307" t="n">
        <v>0</v>
      </c>
      <c r="EU307" t="n">
        <v>0</v>
      </c>
      <c r="EV307" t="n">
        <v>0</v>
      </c>
      <c r="EW307" t="n">
        <v>1</v>
      </c>
      <c r="EX307" t="n">
        <v>0</v>
      </c>
      <c r="EY307" t="n">
        <v>0</v>
      </c>
      <c r="EZ307" t="n">
        <v>0</v>
      </c>
      <c r="FA307" t="n">
        <v>1</v>
      </c>
      <c r="FB307" t="n">
        <v>0</v>
      </c>
      <c r="FC307" t="n">
        <v>0</v>
      </c>
      <c r="FD307" t="n">
        <v>0</v>
      </c>
      <c r="FE307" t="n">
        <v>0</v>
      </c>
      <c r="FF307" t="n">
        <v>0</v>
      </c>
      <c r="FG307" t="n">
        <v>0</v>
      </c>
      <c r="FH307" t="n">
        <v>0</v>
      </c>
      <c r="FI307" t="n">
        <v>0</v>
      </c>
      <c r="FJ307" t="n">
        <v>0</v>
      </c>
      <c r="FK307" t="n">
        <v>0</v>
      </c>
      <c r="FL307" t="n">
        <v>0</v>
      </c>
      <c r="FM307" t="n">
        <v>0</v>
      </c>
      <c r="FN307" t="n">
        <v>0</v>
      </c>
      <c r="FO307" t="n">
        <v>0</v>
      </c>
      <c r="FP307" t="n">
        <v>0</v>
      </c>
      <c r="FQ307" t="n">
        <v>0</v>
      </c>
      <c r="FR307" t="n">
        <v>0</v>
      </c>
      <c r="FS307" t="n">
        <v>0</v>
      </c>
      <c r="FT307" t="n">
        <v>0</v>
      </c>
      <c r="FU307" t="n">
        <v>0</v>
      </c>
      <c r="FV307" t="n">
        <v>0</v>
      </c>
      <c r="FW307" t="n">
        <v>0</v>
      </c>
      <c r="FX307" t="n">
        <v>1</v>
      </c>
    </row>
    <row r="308">
      <c r="B308" s="2107" t="inlineStr">
        <is>
          <t>Brisures de riz</t>
        </is>
      </c>
      <c r="C308" t="n">
        <v>0</v>
      </c>
      <c r="D308" t="n">
        <v>0</v>
      </c>
      <c r="E308" t="n">
        <v>0</v>
      </c>
      <c r="F308" t="n">
        <v>0</v>
      </c>
      <c r="G308" t="n">
        <v>0</v>
      </c>
      <c r="H308" t="n">
        <v>0</v>
      </c>
      <c r="I308" t="n">
        <v>0</v>
      </c>
      <c r="J308" t="n">
        <v>0</v>
      </c>
      <c r="K308" t="n">
        <v>0</v>
      </c>
      <c r="L308" t="n">
        <v>0</v>
      </c>
      <c r="M308" t="n">
        <v>0</v>
      </c>
      <c r="N308" t="n">
        <v>0</v>
      </c>
      <c r="O308" t="n">
        <v>0</v>
      </c>
      <c r="P308" t="n">
        <v>0</v>
      </c>
      <c r="Q308" t="n">
        <v>0</v>
      </c>
      <c r="R308" t="n">
        <v>0</v>
      </c>
      <c r="S308" t="n">
        <v>0</v>
      </c>
      <c r="T308" t="n">
        <v>0</v>
      </c>
      <c r="U308" t="n">
        <v>0</v>
      </c>
      <c r="V308" t="n">
        <v>0</v>
      </c>
      <c r="W308" t="n">
        <v>0</v>
      </c>
      <c r="X308" t="n">
        <v>0</v>
      </c>
      <c r="Y308" t="n">
        <v>0</v>
      </c>
      <c r="Z308" t="n">
        <v>0</v>
      </c>
      <c r="AA308" t="n">
        <v>0</v>
      </c>
      <c r="AB308" t="n">
        <v>0</v>
      </c>
      <c r="AC308" t="n">
        <v>0</v>
      </c>
      <c r="AD308" t="n">
        <v>0</v>
      </c>
      <c r="AE308" t="n">
        <v>0</v>
      </c>
      <c r="AF308" t="n">
        <v>0</v>
      </c>
      <c r="AG308" t="n">
        <v>0</v>
      </c>
      <c r="AH308" t="n">
        <v>0</v>
      </c>
      <c r="AI308" t="n">
        <v>0</v>
      </c>
      <c r="AJ308" t="n">
        <v>0</v>
      </c>
      <c r="AK308" t="n">
        <v>0</v>
      </c>
      <c r="AL308" t="n">
        <v>0</v>
      </c>
      <c r="AM308" t="n">
        <v>0</v>
      </c>
      <c r="AN308" t="n">
        <v>0</v>
      </c>
      <c r="AO308" t="n">
        <v>0</v>
      </c>
      <c r="AP308" t="n">
        <v>0</v>
      </c>
      <c r="AQ308" t="n">
        <v>0</v>
      </c>
      <c r="AR308" t="n">
        <v>0</v>
      </c>
      <c r="AS308" t="n">
        <v>0</v>
      </c>
      <c r="AT308" t="n">
        <v>0</v>
      </c>
      <c r="AU308" t="n">
        <v>0</v>
      </c>
      <c r="AV308" t="n">
        <v>0</v>
      </c>
      <c r="AW308" t="n">
        <v>0</v>
      </c>
      <c r="AX308" t="n">
        <v>0</v>
      </c>
      <c r="AY308" t="n">
        <v>0</v>
      </c>
      <c r="AZ308" t="n">
        <v>0</v>
      </c>
      <c r="BA308" t="n">
        <v>0</v>
      </c>
      <c r="BB308" t="n">
        <v>0</v>
      </c>
      <c r="BC308" t="n">
        <v>0</v>
      </c>
      <c r="BD308" t="n">
        <v>0</v>
      </c>
      <c r="BE308" t="n">
        <v>0</v>
      </c>
      <c r="BF308" t="n">
        <v>0</v>
      </c>
      <c r="BG308" t="n">
        <v>0</v>
      </c>
      <c r="BH308" t="n">
        <v>0</v>
      </c>
      <c r="BI308" t="n">
        <v>0</v>
      </c>
      <c r="BJ308" t="n">
        <v>0</v>
      </c>
      <c r="BK308" t="n">
        <v>0</v>
      </c>
      <c r="BL308" t="n">
        <v>0</v>
      </c>
      <c r="BM308" t="n">
        <v>0</v>
      </c>
      <c r="BN308" t="n">
        <v>0</v>
      </c>
      <c r="BO308" t="n">
        <v>0</v>
      </c>
      <c r="BP308" t="n">
        <v>0</v>
      </c>
      <c r="BQ308" t="n">
        <v>0</v>
      </c>
      <c r="BR308" t="n">
        <v>0</v>
      </c>
      <c r="BS308" t="n">
        <v>0</v>
      </c>
      <c r="BT308" t="n">
        <v>0</v>
      </c>
      <c r="BU308" t="n">
        <v>0</v>
      </c>
      <c r="BV308" t="n">
        <v>0</v>
      </c>
      <c r="BW308" t="n">
        <v>0</v>
      </c>
      <c r="BX308" t="n">
        <v>0</v>
      </c>
      <c r="BY308" t="n">
        <v>0</v>
      </c>
      <c r="BZ308" t="n">
        <v>0</v>
      </c>
      <c r="CA308" t="n">
        <v>0</v>
      </c>
      <c r="CB308" t="n">
        <v>0</v>
      </c>
      <c r="CC308" t="n">
        <v>0</v>
      </c>
      <c r="CD308" t="n">
        <v>0</v>
      </c>
      <c r="CE308" t="n">
        <v>0</v>
      </c>
      <c r="CF308" t="n">
        <v>0</v>
      </c>
      <c r="CG308" t="n">
        <v>0</v>
      </c>
      <c r="CH308" t="n">
        <v>0</v>
      </c>
      <c r="CI308" t="n">
        <v>0</v>
      </c>
      <c r="CJ308" t="n">
        <v>0</v>
      </c>
      <c r="CK308" t="n">
        <v>0</v>
      </c>
      <c r="CL308" t="n">
        <v>0</v>
      </c>
      <c r="CM308" t="n">
        <v>0</v>
      </c>
      <c r="CN308" t="n">
        <v>0</v>
      </c>
      <c r="CO308" t="n">
        <v>0</v>
      </c>
      <c r="CP308" t="n">
        <v>0</v>
      </c>
      <c r="CQ308" t="n">
        <v>0</v>
      </c>
      <c r="CR308" t="n">
        <v>0</v>
      </c>
      <c r="CS308" t="n">
        <v>0</v>
      </c>
      <c r="CT308" t="n">
        <v>0</v>
      </c>
      <c r="CU308" t="n">
        <v>0</v>
      </c>
      <c r="CV308" t="n">
        <v>0</v>
      </c>
      <c r="CW308" t="n">
        <v>0</v>
      </c>
      <c r="CX308" t="n">
        <v>0</v>
      </c>
      <c r="CY308" t="n">
        <v>0</v>
      </c>
      <c r="CZ308" t="n">
        <v>0</v>
      </c>
      <c r="DA308" t="n">
        <v>1</v>
      </c>
      <c r="DB308" t="n">
        <v>0</v>
      </c>
      <c r="DC308" t="n">
        <v>0</v>
      </c>
      <c r="DD308" t="n">
        <v>0</v>
      </c>
      <c r="DE308" t="n">
        <v>0</v>
      </c>
      <c r="DF308" t="n">
        <v>0</v>
      </c>
      <c r="DG308" t="n">
        <v>0</v>
      </c>
      <c r="DH308" t="n">
        <v>0</v>
      </c>
      <c r="DI308" t="n">
        <v>0</v>
      </c>
      <c r="DJ308" t="n">
        <v>0</v>
      </c>
      <c r="DK308" t="n">
        <v>0</v>
      </c>
      <c r="DL308" t="n">
        <v>0</v>
      </c>
      <c r="DM308" t="n">
        <v>0</v>
      </c>
      <c r="DN308" t="n">
        <v>0</v>
      </c>
      <c r="DO308" t="n">
        <v>0</v>
      </c>
      <c r="DP308" t="n">
        <v>0</v>
      </c>
      <c r="DQ308" t="n">
        <v>0</v>
      </c>
      <c r="DR308" t="n">
        <v>0</v>
      </c>
      <c r="DS308" t="n">
        <v>0</v>
      </c>
      <c r="DT308" t="n">
        <v>0</v>
      </c>
      <c r="DU308" t="n">
        <v>0</v>
      </c>
      <c r="DV308" t="n">
        <v>0</v>
      </c>
      <c r="DW308" t="n">
        <v>0</v>
      </c>
      <c r="DX308" t="n">
        <v>0</v>
      </c>
      <c r="DY308" t="n">
        <v>0</v>
      </c>
      <c r="DZ308" t="n">
        <v>0</v>
      </c>
      <c r="EA308" t="n">
        <v>0</v>
      </c>
      <c r="EB308" t="n">
        <v>0</v>
      </c>
      <c r="EC308" t="n">
        <v>0</v>
      </c>
      <c r="ED308" t="n">
        <v>0</v>
      </c>
      <c r="EE308" t="n">
        <v>0</v>
      </c>
      <c r="EF308" t="n">
        <v>0</v>
      </c>
      <c r="EG308" t="n">
        <v>0</v>
      </c>
      <c r="EH308" t="n">
        <v>0</v>
      </c>
      <c r="EI308" t="n">
        <v>0</v>
      </c>
      <c r="EJ308" t="n">
        <v>0</v>
      </c>
      <c r="EK308" t="n">
        <v>0</v>
      </c>
      <c r="EL308" t="n">
        <v>0</v>
      </c>
      <c r="EM308" t="n">
        <v>0</v>
      </c>
      <c r="EN308" t="n">
        <v>0</v>
      </c>
      <c r="EO308" t="n">
        <v>0</v>
      </c>
      <c r="EP308" t="n">
        <v>0</v>
      </c>
      <c r="EQ308" t="n">
        <v>0</v>
      </c>
      <c r="ER308" t="n">
        <v>0</v>
      </c>
      <c r="ES308" t="n">
        <v>0</v>
      </c>
      <c r="ET308" t="n">
        <v>0</v>
      </c>
      <c r="EU308" t="n">
        <v>0</v>
      </c>
      <c r="EV308" t="n">
        <v>0</v>
      </c>
      <c r="EW308" t="n">
        <v>1</v>
      </c>
      <c r="EX308" t="n">
        <v>0</v>
      </c>
      <c r="EY308" t="n">
        <v>0</v>
      </c>
      <c r="EZ308" t="n">
        <v>0</v>
      </c>
      <c r="FA308" t="n">
        <v>0</v>
      </c>
      <c r="FB308" t="n">
        <v>1</v>
      </c>
      <c r="FC308" t="n">
        <v>0</v>
      </c>
      <c r="FD308" t="n">
        <v>0</v>
      </c>
      <c r="FE308" t="n">
        <v>0</v>
      </c>
      <c r="FF308" t="n">
        <v>0</v>
      </c>
      <c r="FG308" t="n">
        <v>0</v>
      </c>
      <c r="FH308" t="n">
        <v>0</v>
      </c>
      <c r="FI308" t="n">
        <v>0</v>
      </c>
      <c r="FJ308" t="n">
        <v>0</v>
      </c>
      <c r="FK308" t="n">
        <v>0</v>
      </c>
      <c r="FL308" t="n">
        <v>0</v>
      </c>
      <c r="FM308" t="n">
        <v>0</v>
      </c>
      <c r="FN308" t="n">
        <v>0</v>
      </c>
      <c r="FO308" t="n">
        <v>0</v>
      </c>
      <c r="FP308" t="n">
        <v>0</v>
      </c>
      <c r="FQ308" t="n">
        <v>0</v>
      </c>
      <c r="FR308" t="n">
        <v>0</v>
      </c>
      <c r="FS308" t="n">
        <v>0</v>
      </c>
      <c r="FT308" t="n">
        <v>0</v>
      </c>
      <c r="FU308" t="n">
        <v>0</v>
      </c>
      <c r="FV308" t="n">
        <v>0</v>
      </c>
      <c r="FW308" t="n">
        <v>0</v>
      </c>
      <c r="FX308" t="n">
        <v>1</v>
      </c>
    </row>
    <row r="309">
      <c r="B309" s="2107" t="inlineStr">
        <is>
          <t>Son de riz</t>
        </is>
      </c>
      <c r="C309" t="n">
        <v>0</v>
      </c>
      <c r="D309" t="n">
        <v>0</v>
      </c>
      <c r="E309" t="n">
        <v>0</v>
      </c>
      <c r="F309" t="n">
        <v>0</v>
      </c>
      <c r="G309" t="n">
        <v>0</v>
      </c>
      <c r="H309" t="n">
        <v>0</v>
      </c>
      <c r="I309" t="n">
        <v>0</v>
      </c>
      <c r="J309" t="n">
        <v>0</v>
      </c>
      <c r="K309" t="n">
        <v>0</v>
      </c>
      <c r="L309" t="n">
        <v>0</v>
      </c>
      <c r="M309" t="n">
        <v>0</v>
      </c>
      <c r="N309" t="n">
        <v>0</v>
      </c>
      <c r="O309" t="n">
        <v>0</v>
      </c>
      <c r="P309" t="n">
        <v>0</v>
      </c>
      <c r="Q309" t="n">
        <v>0</v>
      </c>
      <c r="R309" t="n">
        <v>0</v>
      </c>
      <c r="S309" t="n">
        <v>0</v>
      </c>
      <c r="T309" t="n">
        <v>0</v>
      </c>
      <c r="U309" t="n">
        <v>0</v>
      </c>
      <c r="V309" t="n">
        <v>0</v>
      </c>
      <c r="W309" t="n">
        <v>0</v>
      </c>
      <c r="X309" t="n">
        <v>0</v>
      </c>
      <c r="Y309" t="n">
        <v>0</v>
      </c>
      <c r="Z309" t="n">
        <v>0</v>
      </c>
      <c r="AA309" t="n">
        <v>0</v>
      </c>
      <c r="AB309" t="n">
        <v>0</v>
      </c>
      <c r="AC309" t="n">
        <v>0</v>
      </c>
      <c r="AD309" t="n">
        <v>0</v>
      </c>
      <c r="AE309" t="n">
        <v>0</v>
      </c>
      <c r="AF309" t="n">
        <v>0</v>
      </c>
      <c r="AG309" t="n">
        <v>0</v>
      </c>
      <c r="AH309" t="n">
        <v>0</v>
      </c>
      <c r="AI309" t="n">
        <v>0</v>
      </c>
      <c r="AJ309" t="n">
        <v>0</v>
      </c>
      <c r="AK309" t="n">
        <v>0</v>
      </c>
      <c r="AL309" t="n">
        <v>0</v>
      </c>
      <c r="AM309" t="n">
        <v>0</v>
      </c>
      <c r="AN309" t="n">
        <v>0</v>
      </c>
      <c r="AO309" t="n">
        <v>0</v>
      </c>
      <c r="AP309" t="n">
        <v>0</v>
      </c>
      <c r="AQ309" t="n">
        <v>0</v>
      </c>
      <c r="AR309" t="n">
        <v>0</v>
      </c>
      <c r="AS309" t="n">
        <v>0</v>
      </c>
      <c r="AT309" t="n">
        <v>0</v>
      </c>
      <c r="AU309" t="n">
        <v>0</v>
      </c>
      <c r="AV309" t="n">
        <v>0</v>
      </c>
      <c r="AW309" t="n">
        <v>0</v>
      </c>
      <c r="AX309" t="n">
        <v>0</v>
      </c>
      <c r="AY309" t="n">
        <v>0</v>
      </c>
      <c r="AZ309" t="n">
        <v>0</v>
      </c>
      <c r="BA309" t="n">
        <v>0</v>
      </c>
      <c r="BB309" t="n">
        <v>0</v>
      </c>
      <c r="BC309" t="n">
        <v>0</v>
      </c>
      <c r="BD309" t="n">
        <v>0</v>
      </c>
      <c r="BE309" t="n">
        <v>0</v>
      </c>
      <c r="BF309" t="n">
        <v>0</v>
      </c>
      <c r="BG309" t="n">
        <v>0</v>
      </c>
      <c r="BH309" t="n">
        <v>0</v>
      </c>
      <c r="BI309" t="n">
        <v>0</v>
      </c>
      <c r="BJ309" t="n">
        <v>0</v>
      </c>
      <c r="BK309" t="n">
        <v>0</v>
      </c>
      <c r="BL309" t="n">
        <v>0</v>
      </c>
      <c r="BM309" t="n">
        <v>0</v>
      </c>
      <c r="BN309" t="n">
        <v>0</v>
      </c>
      <c r="BO309" t="n">
        <v>0</v>
      </c>
      <c r="BP309" t="n">
        <v>0</v>
      </c>
      <c r="BQ309" t="n">
        <v>0</v>
      </c>
      <c r="BR309" t="n">
        <v>0</v>
      </c>
      <c r="BS309" t="n">
        <v>0</v>
      </c>
      <c r="BT309" t="n">
        <v>0</v>
      </c>
      <c r="BU309" t="n">
        <v>0</v>
      </c>
      <c r="BV309" t="n">
        <v>0</v>
      </c>
      <c r="BW309" t="n">
        <v>0</v>
      </c>
      <c r="BX309" t="n">
        <v>0</v>
      </c>
      <c r="BY309" t="n">
        <v>0</v>
      </c>
      <c r="BZ309" t="n">
        <v>0</v>
      </c>
      <c r="CA309" t="n">
        <v>0</v>
      </c>
      <c r="CB309" t="n">
        <v>0</v>
      </c>
      <c r="CC309" t="n">
        <v>0</v>
      </c>
      <c r="CD309" t="n">
        <v>0</v>
      </c>
      <c r="CE309" t="n">
        <v>0</v>
      </c>
      <c r="CF309" t="n">
        <v>0</v>
      </c>
      <c r="CG309" t="n">
        <v>0</v>
      </c>
      <c r="CH309" t="n">
        <v>0</v>
      </c>
      <c r="CI309" t="n">
        <v>0</v>
      </c>
      <c r="CJ309" t="n">
        <v>0</v>
      </c>
      <c r="CK309" t="n">
        <v>0</v>
      </c>
      <c r="CL309" t="n">
        <v>0</v>
      </c>
      <c r="CM309" t="n">
        <v>0</v>
      </c>
      <c r="CN309" t="n">
        <v>0</v>
      </c>
      <c r="CO309" t="n">
        <v>0</v>
      </c>
      <c r="CP309" t="n">
        <v>0</v>
      </c>
      <c r="CQ309" t="n">
        <v>0</v>
      </c>
      <c r="CR309" t="n">
        <v>0</v>
      </c>
      <c r="CS309" t="n">
        <v>0</v>
      </c>
      <c r="CT309" t="n">
        <v>0</v>
      </c>
      <c r="CU309" t="n">
        <v>0</v>
      </c>
      <c r="CV309" t="n">
        <v>0</v>
      </c>
      <c r="CW309" t="n">
        <v>0</v>
      </c>
      <c r="CX309" t="n">
        <v>0</v>
      </c>
      <c r="CY309" t="n">
        <v>0</v>
      </c>
      <c r="CZ309" t="n">
        <v>0</v>
      </c>
      <c r="DA309" t="n">
        <v>1</v>
      </c>
      <c r="DB309" t="n">
        <v>0</v>
      </c>
      <c r="DC309" t="n">
        <v>0</v>
      </c>
      <c r="DD309" t="n">
        <v>0</v>
      </c>
      <c r="DE309" t="n">
        <v>0</v>
      </c>
      <c r="DF309" t="n">
        <v>0</v>
      </c>
      <c r="DG309" t="n">
        <v>0</v>
      </c>
      <c r="DH309" t="n">
        <v>0</v>
      </c>
      <c r="DI309" t="n">
        <v>0</v>
      </c>
      <c r="DJ309" t="n">
        <v>0</v>
      </c>
      <c r="DK309" t="n">
        <v>0</v>
      </c>
      <c r="DL309" t="n">
        <v>0</v>
      </c>
      <c r="DM309" t="n">
        <v>0</v>
      </c>
      <c r="DN309" t="n">
        <v>0</v>
      </c>
      <c r="DO309" t="n">
        <v>0</v>
      </c>
      <c r="DP309" t="n">
        <v>0</v>
      </c>
      <c r="DQ309" t="n">
        <v>0</v>
      </c>
      <c r="DR309" t="n">
        <v>0</v>
      </c>
      <c r="DS309" t="n">
        <v>0</v>
      </c>
      <c r="DT309" t="n">
        <v>0</v>
      </c>
      <c r="DU309" t="n">
        <v>0</v>
      </c>
      <c r="DV309" t="n">
        <v>0</v>
      </c>
      <c r="DW309" t="n">
        <v>0</v>
      </c>
      <c r="DX309" t="n">
        <v>0</v>
      </c>
      <c r="DY309" t="n">
        <v>0</v>
      </c>
      <c r="DZ309" t="n">
        <v>0</v>
      </c>
      <c r="EA309" t="n">
        <v>0</v>
      </c>
      <c r="EB309" t="n">
        <v>0</v>
      </c>
      <c r="EC309" t="n">
        <v>0</v>
      </c>
      <c r="ED309" t="n">
        <v>0</v>
      </c>
      <c r="EE309" t="n">
        <v>0</v>
      </c>
      <c r="EF309" t="n">
        <v>0</v>
      </c>
      <c r="EG309" t="n">
        <v>0</v>
      </c>
      <c r="EH309" t="n">
        <v>0</v>
      </c>
      <c r="EI309" t="n">
        <v>0</v>
      </c>
      <c r="EJ309" t="n">
        <v>0</v>
      </c>
      <c r="EK309" t="n">
        <v>0</v>
      </c>
      <c r="EL309" t="n">
        <v>0</v>
      </c>
      <c r="EM309" t="n">
        <v>0</v>
      </c>
      <c r="EN309" t="n">
        <v>0</v>
      </c>
      <c r="EO309" t="n">
        <v>0</v>
      </c>
      <c r="EP309" t="n">
        <v>0</v>
      </c>
      <c r="EQ309" t="n">
        <v>0</v>
      </c>
      <c r="ER309" t="n">
        <v>0</v>
      </c>
      <c r="ES309" t="n">
        <v>0</v>
      </c>
      <c r="ET309" t="n">
        <v>0</v>
      </c>
      <c r="EU309" t="n">
        <v>0</v>
      </c>
      <c r="EV309" t="n">
        <v>0</v>
      </c>
      <c r="EW309" t="n">
        <v>1</v>
      </c>
      <c r="EX309" t="n">
        <v>0</v>
      </c>
      <c r="EY309" t="n">
        <v>0</v>
      </c>
      <c r="EZ309" t="n">
        <v>0</v>
      </c>
      <c r="FA309" t="n">
        <v>0</v>
      </c>
      <c r="FB309" t="n">
        <v>1</v>
      </c>
      <c r="FC309" t="n">
        <v>0</v>
      </c>
      <c r="FD309" t="n">
        <v>0</v>
      </c>
      <c r="FE309" t="n">
        <v>0</v>
      </c>
      <c r="FF309" t="n">
        <v>0</v>
      </c>
      <c r="FG309" t="n">
        <v>0</v>
      </c>
      <c r="FH309" t="n">
        <v>0</v>
      </c>
      <c r="FI309" t="n">
        <v>0</v>
      </c>
      <c r="FJ309" t="n">
        <v>0</v>
      </c>
      <c r="FK309" t="n">
        <v>0</v>
      </c>
      <c r="FL309" t="n">
        <v>0</v>
      </c>
      <c r="FM309" t="n">
        <v>0</v>
      </c>
      <c r="FN309" t="n">
        <v>0</v>
      </c>
      <c r="FO309" t="n">
        <v>0</v>
      </c>
      <c r="FP309" t="n">
        <v>0</v>
      </c>
      <c r="FQ309" t="n">
        <v>0</v>
      </c>
      <c r="FR309" t="n">
        <v>0</v>
      </c>
      <c r="FS309" t="n">
        <v>0</v>
      </c>
      <c r="FT309" t="n">
        <v>0</v>
      </c>
      <c r="FU309" t="n">
        <v>0</v>
      </c>
      <c r="FV309" t="n">
        <v>0</v>
      </c>
      <c r="FW309" t="n">
        <v>0</v>
      </c>
      <c r="FX309" t="n">
        <v>0</v>
      </c>
    </row>
    <row r="310">
      <c r="B310" s="2106" t="inlineStr">
        <is>
          <t>Céréales - Synthétique</t>
        </is>
      </c>
      <c r="C310" t="n">
        <v>0</v>
      </c>
      <c r="D310" t="n">
        <v>0</v>
      </c>
      <c r="E310" t="n">
        <v>0</v>
      </c>
      <c r="F310" t="n">
        <v>0</v>
      </c>
      <c r="G310" t="n">
        <v>0</v>
      </c>
      <c r="H310" t="n">
        <v>0</v>
      </c>
      <c r="I310" t="n">
        <v>0</v>
      </c>
      <c r="J310" t="n">
        <v>0</v>
      </c>
      <c r="K310" t="n">
        <v>0</v>
      </c>
      <c r="L310" t="n">
        <v>0</v>
      </c>
      <c r="M310" t="n">
        <v>0</v>
      </c>
      <c r="N310" t="n">
        <v>0</v>
      </c>
      <c r="O310" t="n">
        <v>0</v>
      </c>
      <c r="P310" t="n">
        <v>0</v>
      </c>
      <c r="Q310" t="n">
        <v>0</v>
      </c>
      <c r="R310" t="n">
        <v>0</v>
      </c>
      <c r="S310" t="n">
        <v>0</v>
      </c>
      <c r="T310" t="n">
        <v>0</v>
      </c>
      <c r="U310" t="n">
        <v>0</v>
      </c>
      <c r="V310" t="n">
        <v>0</v>
      </c>
      <c r="W310" t="n">
        <v>0</v>
      </c>
      <c r="X310" t="n">
        <v>0</v>
      </c>
      <c r="Y310" t="n">
        <v>0</v>
      </c>
      <c r="Z310" t="n">
        <v>0</v>
      </c>
      <c r="AA310" t="n">
        <v>0</v>
      </c>
      <c r="AB310" t="n">
        <v>0</v>
      </c>
      <c r="AC310" t="n">
        <v>0</v>
      </c>
      <c r="AD310" t="n">
        <v>0</v>
      </c>
      <c r="AE310" t="n">
        <v>0</v>
      </c>
      <c r="AF310" t="n">
        <v>0</v>
      </c>
      <c r="AG310" t="n">
        <v>0</v>
      </c>
      <c r="AH310" t="n">
        <v>0</v>
      </c>
      <c r="AI310" t="n">
        <v>0</v>
      </c>
      <c r="AJ310" t="n">
        <v>0</v>
      </c>
      <c r="AK310" t="n">
        <v>0</v>
      </c>
      <c r="AL310" t="n">
        <v>0</v>
      </c>
      <c r="AM310" t="n">
        <v>0</v>
      </c>
      <c r="AN310" t="n">
        <v>0</v>
      </c>
      <c r="AO310" t="n">
        <v>0</v>
      </c>
      <c r="AP310" t="n">
        <v>0</v>
      </c>
      <c r="AQ310" t="n">
        <v>0</v>
      </c>
      <c r="AR310" t="n">
        <v>0</v>
      </c>
      <c r="AS310" t="n">
        <v>0</v>
      </c>
      <c r="AT310" t="n">
        <v>0</v>
      </c>
      <c r="AU310" t="n">
        <v>0</v>
      </c>
      <c r="AV310" t="n">
        <v>0</v>
      </c>
      <c r="AW310" t="n">
        <v>0</v>
      </c>
      <c r="AX310" t="n">
        <v>0</v>
      </c>
      <c r="AY310" t="n">
        <v>0</v>
      </c>
      <c r="AZ310" t="n">
        <v>0</v>
      </c>
      <c r="BA310" t="n">
        <v>0</v>
      </c>
      <c r="BB310" t="n">
        <v>0</v>
      </c>
      <c r="BC310" t="n">
        <v>0</v>
      </c>
      <c r="BD310" t="n">
        <v>0</v>
      </c>
      <c r="BE310" t="n">
        <v>0</v>
      </c>
      <c r="BF310" t="n">
        <v>0</v>
      </c>
      <c r="BG310" t="n">
        <v>0</v>
      </c>
      <c r="BH310" t="n">
        <v>0</v>
      </c>
      <c r="BI310" t="n">
        <v>0</v>
      </c>
      <c r="BJ310" t="n">
        <v>0</v>
      </c>
      <c r="BK310" t="n">
        <v>0</v>
      </c>
      <c r="BL310" t="n">
        <v>0</v>
      </c>
      <c r="BM310" t="n">
        <v>0</v>
      </c>
      <c r="BN310" t="n">
        <v>0</v>
      </c>
      <c r="BO310" t="n">
        <v>0</v>
      </c>
      <c r="BP310" t="n">
        <v>0</v>
      </c>
      <c r="BQ310" t="n">
        <v>0</v>
      </c>
      <c r="BR310" t="n">
        <v>0</v>
      </c>
      <c r="BS310" t="n">
        <v>0</v>
      </c>
      <c r="BT310" t="n">
        <v>0</v>
      </c>
      <c r="BU310" t="n">
        <v>0</v>
      </c>
      <c r="BV310" t="n">
        <v>0</v>
      </c>
      <c r="BW310" t="n">
        <v>0</v>
      </c>
      <c r="BX310" t="n">
        <v>0</v>
      </c>
      <c r="BY310" t="n">
        <v>0</v>
      </c>
      <c r="BZ310" t="n">
        <v>0</v>
      </c>
      <c r="CA310" t="n">
        <v>0</v>
      </c>
      <c r="CB310" t="n">
        <v>0</v>
      </c>
      <c r="CC310" t="n">
        <v>0</v>
      </c>
      <c r="CD310" t="n">
        <v>0</v>
      </c>
      <c r="CE310" t="n">
        <v>0</v>
      </c>
      <c r="CF310" t="n">
        <v>0</v>
      </c>
      <c r="CG310" t="n">
        <v>0</v>
      </c>
      <c r="CH310" t="n">
        <v>0</v>
      </c>
      <c r="CI310" t="n">
        <v>0</v>
      </c>
      <c r="CJ310" t="n">
        <v>0</v>
      </c>
      <c r="CK310" t="n">
        <v>0</v>
      </c>
      <c r="CL310" t="n">
        <v>0</v>
      </c>
      <c r="CM310" t="n">
        <v>0</v>
      </c>
      <c r="CN310" t="n">
        <v>0</v>
      </c>
      <c r="CO310" t="n">
        <v>0</v>
      </c>
      <c r="CP310" t="n">
        <v>0</v>
      </c>
      <c r="CQ310" t="n">
        <v>0</v>
      </c>
      <c r="CR310" t="n">
        <v>0</v>
      </c>
      <c r="CS310" t="n">
        <v>0</v>
      </c>
      <c r="CT310" t="n">
        <v>0</v>
      </c>
      <c r="CU310" t="n">
        <v>0</v>
      </c>
      <c r="CV310" t="n">
        <v>0</v>
      </c>
      <c r="CW310" t="n">
        <v>0</v>
      </c>
      <c r="CX310" t="n">
        <v>0</v>
      </c>
      <c r="CY310" t="n">
        <v>0</v>
      </c>
      <c r="CZ310" t="n">
        <v>0</v>
      </c>
      <c r="DA310" t="n">
        <v>0</v>
      </c>
      <c r="DB310" t="n">
        <v>0</v>
      </c>
      <c r="DC310" t="n">
        <v>0</v>
      </c>
      <c r="DD310" t="n">
        <v>0</v>
      </c>
      <c r="DE310" t="n">
        <v>0</v>
      </c>
      <c r="DF310" t="n">
        <v>0</v>
      </c>
      <c r="DG310" t="n">
        <v>0</v>
      </c>
      <c r="DH310" t="n">
        <v>0</v>
      </c>
      <c r="DI310" t="n">
        <v>0</v>
      </c>
      <c r="DJ310" t="n">
        <v>0</v>
      </c>
      <c r="DK310" t="n">
        <v>0</v>
      </c>
      <c r="DL310" t="n">
        <v>0</v>
      </c>
      <c r="DM310" t="n">
        <v>0</v>
      </c>
      <c r="DN310" t="n">
        <v>0</v>
      </c>
      <c r="DO310" t="n">
        <v>0</v>
      </c>
      <c r="DP310" t="n">
        <v>0</v>
      </c>
      <c r="DQ310" t="n">
        <v>0</v>
      </c>
      <c r="DR310" t="n">
        <v>0</v>
      </c>
      <c r="DS310" t="n">
        <v>0</v>
      </c>
      <c r="DT310" t="n">
        <v>0</v>
      </c>
      <c r="DU310" t="n">
        <v>0</v>
      </c>
      <c r="DV310" t="n">
        <v>0</v>
      </c>
      <c r="DW310" t="n">
        <v>0</v>
      </c>
      <c r="DX310" t="n">
        <v>0</v>
      </c>
      <c r="DY310" t="n">
        <v>0</v>
      </c>
      <c r="DZ310" t="n">
        <v>0</v>
      </c>
      <c r="EA310" t="n">
        <v>0</v>
      </c>
      <c r="EB310" t="n">
        <v>0</v>
      </c>
      <c r="EC310" t="n">
        <v>0</v>
      </c>
      <c r="ED310" t="n">
        <v>0</v>
      </c>
      <c r="EE310" t="n">
        <v>0</v>
      </c>
      <c r="EF310" t="n">
        <v>0</v>
      </c>
      <c r="EG310" t="n">
        <v>0</v>
      </c>
      <c r="EH310" t="n">
        <v>0</v>
      </c>
      <c r="EI310" t="n">
        <v>0</v>
      </c>
      <c r="EJ310" t="n">
        <v>0</v>
      </c>
      <c r="EK310" t="n">
        <v>0</v>
      </c>
      <c r="EL310" t="n">
        <v>0</v>
      </c>
      <c r="EM310" t="n">
        <v>0</v>
      </c>
      <c r="EN310" t="n">
        <v>0</v>
      </c>
      <c r="EO310" t="n">
        <v>0</v>
      </c>
      <c r="EP310" t="n">
        <v>0</v>
      </c>
      <c r="EQ310" t="n">
        <v>0</v>
      </c>
      <c r="ER310" t="n">
        <v>0</v>
      </c>
      <c r="ES310" t="n">
        <v>0</v>
      </c>
      <c r="ET310" t="n">
        <v>0</v>
      </c>
      <c r="EU310" t="n">
        <v>0</v>
      </c>
      <c r="EV310" t="n">
        <v>0</v>
      </c>
      <c r="EW310" t="n">
        <v>0</v>
      </c>
      <c r="EX310" t="n">
        <v>0</v>
      </c>
      <c r="EY310" t="n">
        <v>0</v>
      </c>
      <c r="EZ310" t="n">
        <v>0</v>
      </c>
      <c r="FA310" t="n">
        <v>0</v>
      </c>
      <c r="FB310" t="n">
        <v>0</v>
      </c>
      <c r="FC310" t="n">
        <v>0</v>
      </c>
      <c r="FD310" t="n">
        <v>0</v>
      </c>
      <c r="FE310" t="n">
        <v>0</v>
      </c>
      <c r="FF310" t="n">
        <v>1</v>
      </c>
      <c r="FG310" t="n">
        <v>1</v>
      </c>
      <c r="FH310" t="n">
        <v>1</v>
      </c>
      <c r="FI310" t="n">
        <v>1</v>
      </c>
      <c r="FJ310" t="n">
        <v>1</v>
      </c>
      <c r="FK310" t="n">
        <v>1</v>
      </c>
      <c r="FL310" t="n">
        <v>0</v>
      </c>
      <c r="FM310" t="n">
        <v>0</v>
      </c>
      <c r="FN310" t="n">
        <v>0</v>
      </c>
      <c r="FO310" t="n">
        <v>0</v>
      </c>
      <c r="FP310" t="n">
        <v>0</v>
      </c>
      <c r="FQ310" t="n">
        <v>0</v>
      </c>
      <c r="FR310" t="n">
        <v>0</v>
      </c>
      <c r="FS310" t="n">
        <v>0</v>
      </c>
      <c r="FT310" t="n">
        <v>0</v>
      </c>
      <c r="FU310" t="n">
        <v>0</v>
      </c>
      <c r="FV310" t="n">
        <v>0</v>
      </c>
      <c r="FW310" t="n">
        <v>0</v>
      </c>
      <c r="FX310" t="n">
        <v>1</v>
      </c>
    </row>
    <row r="311">
      <c r="B311" s="2106" t="inlineStr">
        <is>
          <t>Auxiliaires technologiques - Synthétique</t>
        </is>
      </c>
      <c r="C311" t="n">
        <v>0</v>
      </c>
      <c r="D311" t="n">
        <v>0</v>
      </c>
      <c r="E311" t="n">
        <v>0</v>
      </c>
      <c r="F311" t="n">
        <v>0</v>
      </c>
      <c r="G311" t="n">
        <v>0</v>
      </c>
      <c r="H311" t="n">
        <v>0</v>
      </c>
      <c r="I311" t="n">
        <v>0</v>
      </c>
      <c r="J311" t="n">
        <v>0</v>
      </c>
      <c r="K311" t="n">
        <v>0</v>
      </c>
      <c r="L311" t="n">
        <v>0</v>
      </c>
      <c r="M311" t="n">
        <v>0</v>
      </c>
      <c r="N311" t="n">
        <v>0</v>
      </c>
      <c r="O311" t="n">
        <v>0</v>
      </c>
      <c r="P311" t="n">
        <v>0</v>
      </c>
      <c r="Q311" t="n">
        <v>0</v>
      </c>
      <c r="R311" t="n">
        <v>0</v>
      </c>
      <c r="S311" t="n">
        <v>0</v>
      </c>
      <c r="T311" t="n">
        <v>0</v>
      </c>
      <c r="U311" t="n">
        <v>0</v>
      </c>
      <c r="V311" t="n">
        <v>0</v>
      </c>
      <c r="W311" t="n">
        <v>0</v>
      </c>
      <c r="X311" t="n">
        <v>0</v>
      </c>
      <c r="Y311" t="n">
        <v>0</v>
      </c>
      <c r="Z311" t="n">
        <v>0</v>
      </c>
      <c r="AA311" t="n">
        <v>0</v>
      </c>
      <c r="AB311" t="n">
        <v>0</v>
      </c>
      <c r="AC311" t="n">
        <v>0</v>
      </c>
      <c r="AD311" t="n">
        <v>0</v>
      </c>
      <c r="AE311" t="n">
        <v>0</v>
      </c>
      <c r="AF311" t="n">
        <v>0</v>
      </c>
      <c r="AG311" t="n">
        <v>0</v>
      </c>
      <c r="AH311" t="n">
        <v>0</v>
      </c>
      <c r="AI311" t="n">
        <v>0</v>
      </c>
      <c r="AJ311" t="n">
        <v>0</v>
      </c>
      <c r="AK311" t="n">
        <v>0</v>
      </c>
      <c r="AL311" t="n">
        <v>0</v>
      </c>
      <c r="AM311" t="n">
        <v>0</v>
      </c>
      <c r="AN311" t="n">
        <v>0</v>
      </c>
      <c r="AO311" t="n">
        <v>0</v>
      </c>
      <c r="AP311" t="n">
        <v>0</v>
      </c>
      <c r="AQ311" t="n">
        <v>0</v>
      </c>
      <c r="AR311" t="n">
        <v>0</v>
      </c>
      <c r="AS311" t="n">
        <v>0</v>
      </c>
      <c r="AT311" t="n">
        <v>0</v>
      </c>
      <c r="AU311" t="n">
        <v>0</v>
      </c>
      <c r="AV311" t="n">
        <v>0</v>
      </c>
      <c r="AW311" t="n">
        <v>0</v>
      </c>
      <c r="AX311" t="n">
        <v>0</v>
      </c>
      <c r="AY311" t="n">
        <v>0</v>
      </c>
      <c r="AZ311" t="n">
        <v>0</v>
      </c>
      <c r="BA311" t="n">
        <v>0</v>
      </c>
      <c r="BB311" t="n">
        <v>0</v>
      </c>
      <c r="BC311" t="n">
        <v>0</v>
      </c>
      <c r="BD311" t="n">
        <v>0</v>
      </c>
      <c r="BE311" t="n">
        <v>0</v>
      </c>
      <c r="BF311" t="n">
        <v>0</v>
      </c>
      <c r="BG311" t="n">
        <v>0</v>
      </c>
      <c r="BH311" t="n">
        <v>0</v>
      </c>
      <c r="BI311" t="n">
        <v>0</v>
      </c>
      <c r="BJ311" t="n">
        <v>0</v>
      </c>
      <c r="BK311" t="n">
        <v>0</v>
      </c>
      <c r="BL311" t="n">
        <v>0</v>
      </c>
      <c r="BM311" t="n">
        <v>0</v>
      </c>
      <c r="BN311" t="n">
        <v>0</v>
      </c>
      <c r="BO311" t="n">
        <v>0</v>
      </c>
      <c r="BP311" t="n">
        <v>0</v>
      </c>
      <c r="BQ311" t="n">
        <v>0</v>
      </c>
      <c r="BR311" t="n">
        <v>0</v>
      </c>
      <c r="BS311" t="n">
        <v>0</v>
      </c>
      <c r="BT311" t="n">
        <v>0</v>
      </c>
      <c r="BU311" t="n">
        <v>0</v>
      </c>
      <c r="BV311" t="n">
        <v>0</v>
      </c>
      <c r="BW311" t="n">
        <v>0</v>
      </c>
      <c r="BX311" t="n">
        <v>0</v>
      </c>
      <c r="BY311" t="n">
        <v>0</v>
      </c>
      <c r="BZ311" t="n">
        <v>0</v>
      </c>
      <c r="CA311" t="n">
        <v>0</v>
      </c>
      <c r="CB311" t="n">
        <v>0</v>
      </c>
      <c r="CC311" t="n">
        <v>0</v>
      </c>
      <c r="CD311" t="n">
        <v>0</v>
      </c>
      <c r="CE311" t="n">
        <v>0</v>
      </c>
      <c r="CF311" t="n">
        <v>0</v>
      </c>
      <c r="CG311" t="n">
        <v>0</v>
      </c>
      <c r="CH311" t="n">
        <v>0</v>
      </c>
      <c r="CI311" t="n">
        <v>0</v>
      </c>
      <c r="CJ311" t="n">
        <v>0</v>
      </c>
      <c r="CK311" t="n">
        <v>0</v>
      </c>
      <c r="CL311" t="n">
        <v>0</v>
      </c>
      <c r="CM311" t="n">
        <v>0</v>
      </c>
      <c r="CN311" t="n">
        <v>0</v>
      </c>
      <c r="CO311" t="n">
        <v>0</v>
      </c>
      <c r="CP311" t="n">
        <v>0</v>
      </c>
      <c r="CQ311" t="n">
        <v>0</v>
      </c>
      <c r="CR311" t="n">
        <v>0</v>
      </c>
      <c r="CS311" t="n">
        <v>0</v>
      </c>
      <c r="CT311" t="n">
        <v>0</v>
      </c>
      <c r="CU311" t="n">
        <v>0</v>
      </c>
      <c r="CV311" t="n">
        <v>0</v>
      </c>
      <c r="CW311" t="n">
        <v>0</v>
      </c>
      <c r="CX311" t="n">
        <v>0</v>
      </c>
      <c r="CY311" t="n">
        <v>0</v>
      </c>
      <c r="CZ311" t="n">
        <v>0</v>
      </c>
      <c r="DA311" t="n">
        <v>0</v>
      </c>
      <c r="DB311" t="n">
        <v>0</v>
      </c>
      <c r="DC311" t="n">
        <v>0</v>
      </c>
      <c r="DD311" t="n">
        <v>0</v>
      </c>
      <c r="DE311" t="n">
        <v>0</v>
      </c>
      <c r="DF311" t="n">
        <v>0</v>
      </c>
      <c r="DG311" t="n">
        <v>0</v>
      </c>
      <c r="DH311" t="n">
        <v>0</v>
      </c>
      <c r="DI311" t="n">
        <v>0</v>
      </c>
      <c r="DJ311" t="n">
        <v>0</v>
      </c>
      <c r="DK311" t="n">
        <v>0</v>
      </c>
      <c r="DL311" t="n">
        <v>0</v>
      </c>
      <c r="DM311" t="n">
        <v>0</v>
      </c>
      <c r="DN311" t="n">
        <v>0</v>
      </c>
      <c r="DO311" t="n">
        <v>0</v>
      </c>
      <c r="DP311" t="n">
        <v>0</v>
      </c>
      <c r="DQ311" t="n">
        <v>0</v>
      </c>
      <c r="DR311" t="n">
        <v>0</v>
      </c>
      <c r="DS311" t="n">
        <v>0</v>
      </c>
      <c r="DT311" t="n">
        <v>0</v>
      </c>
      <c r="DU311" t="n">
        <v>0</v>
      </c>
      <c r="DV311" t="n">
        <v>0</v>
      </c>
      <c r="DW311" t="n">
        <v>0</v>
      </c>
      <c r="DX311" t="n">
        <v>0</v>
      </c>
      <c r="DY311" t="n">
        <v>0</v>
      </c>
      <c r="DZ311" t="n">
        <v>0</v>
      </c>
      <c r="EA311" t="n">
        <v>0</v>
      </c>
      <c r="EB311" t="n">
        <v>0</v>
      </c>
      <c r="EC311" t="n">
        <v>0</v>
      </c>
      <c r="ED311" t="n">
        <v>0</v>
      </c>
      <c r="EE311" t="n">
        <v>0</v>
      </c>
      <c r="EF311" t="n">
        <v>0</v>
      </c>
      <c r="EG311" t="n">
        <v>0</v>
      </c>
      <c r="EH311" t="n">
        <v>0</v>
      </c>
      <c r="EI311" t="n">
        <v>0</v>
      </c>
      <c r="EJ311" t="n">
        <v>0</v>
      </c>
      <c r="EK311" t="n">
        <v>0</v>
      </c>
      <c r="EL311" t="n">
        <v>0</v>
      </c>
      <c r="EM311" t="n">
        <v>0</v>
      </c>
      <c r="EN311" t="n">
        <v>0</v>
      </c>
      <c r="EO311" t="n">
        <v>0</v>
      </c>
      <c r="EP311" t="n">
        <v>0</v>
      </c>
      <c r="EQ311" t="n">
        <v>0</v>
      </c>
      <c r="ER311" t="n">
        <v>0</v>
      </c>
      <c r="ES311" t="n">
        <v>0</v>
      </c>
      <c r="ET311" t="n">
        <v>0</v>
      </c>
      <c r="EU311" t="n">
        <v>0</v>
      </c>
      <c r="EV311" t="n">
        <v>0</v>
      </c>
      <c r="EW311" t="n">
        <v>0</v>
      </c>
      <c r="EX311" t="n">
        <v>0</v>
      </c>
      <c r="EY311" t="n">
        <v>0</v>
      </c>
      <c r="EZ311" t="n">
        <v>0</v>
      </c>
      <c r="FA311" t="n">
        <v>0</v>
      </c>
      <c r="FB311" t="n">
        <v>0</v>
      </c>
      <c r="FC311" t="n">
        <v>0</v>
      </c>
      <c r="FD311" t="n">
        <v>0</v>
      </c>
      <c r="FE311" t="n">
        <v>0</v>
      </c>
      <c r="FF311" t="n">
        <v>0</v>
      </c>
      <c r="FG311" t="n">
        <v>0</v>
      </c>
      <c r="FH311" t="n">
        <v>0</v>
      </c>
      <c r="FI311" t="n">
        <v>0</v>
      </c>
      <c r="FJ311" t="n">
        <v>0</v>
      </c>
      <c r="FK311" t="n">
        <v>0</v>
      </c>
      <c r="FL311" t="n">
        <v>0</v>
      </c>
      <c r="FM311" t="n">
        <v>0</v>
      </c>
      <c r="FN311" t="n">
        <v>0</v>
      </c>
      <c r="FO311" t="n">
        <v>0</v>
      </c>
      <c r="FP311" t="n">
        <v>0</v>
      </c>
      <c r="FQ311" t="n">
        <v>0</v>
      </c>
      <c r="FR311" t="n">
        <v>0</v>
      </c>
      <c r="FS311" t="n">
        <v>0</v>
      </c>
      <c r="FT311" t="n">
        <v>0</v>
      </c>
      <c r="FU311" t="n">
        <v>0</v>
      </c>
      <c r="FV311" t="n">
        <v>0</v>
      </c>
      <c r="FW311" t="n">
        <v>0</v>
      </c>
      <c r="FX311" t="n">
        <v>0</v>
      </c>
    </row>
    <row r="312">
      <c r="B312" s="2106" t="inlineStr">
        <is>
          <t>Produits transformés - 1ère transformation - Synthétique</t>
        </is>
      </c>
      <c r="C312" t="n">
        <v>0</v>
      </c>
      <c r="D312" t="n">
        <v>0</v>
      </c>
      <c r="E312" t="n">
        <v>0</v>
      </c>
      <c r="F312" t="n">
        <v>0</v>
      </c>
      <c r="G312" t="n">
        <v>0</v>
      </c>
      <c r="H312" t="n">
        <v>0</v>
      </c>
      <c r="I312" t="n">
        <v>0</v>
      </c>
      <c r="J312" t="n">
        <v>0</v>
      </c>
      <c r="K312" t="n">
        <v>0</v>
      </c>
      <c r="L312" t="n">
        <v>0</v>
      </c>
      <c r="M312" t="n">
        <v>0</v>
      </c>
      <c r="N312" t="n">
        <v>0</v>
      </c>
      <c r="O312" t="n">
        <v>0</v>
      </c>
      <c r="P312" t="n">
        <v>0</v>
      </c>
      <c r="Q312" t="n">
        <v>0</v>
      </c>
      <c r="R312" t="n">
        <v>0</v>
      </c>
      <c r="S312" t="n">
        <v>0</v>
      </c>
      <c r="T312" t="n">
        <v>0</v>
      </c>
      <c r="U312" t="n">
        <v>0</v>
      </c>
      <c r="V312" t="n">
        <v>0</v>
      </c>
      <c r="W312" t="n">
        <v>0</v>
      </c>
      <c r="X312" t="n">
        <v>0</v>
      </c>
      <c r="Y312" t="n">
        <v>0</v>
      </c>
      <c r="Z312" t="n">
        <v>0</v>
      </c>
      <c r="AA312" t="n">
        <v>0</v>
      </c>
      <c r="AB312" t="n">
        <v>0</v>
      </c>
      <c r="AC312" t="n">
        <v>0</v>
      </c>
      <c r="AD312" t="n">
        <v>0</v>
      </c>
      <c r="AE312" t="n">
        <v>0</v>
      </c>
      <c r="AF312" t="n">
        <v>0</v>
      </c>
      <c r="AG312" t="n">
        <v>0</v>
      </c>
      <c r="AH312" t="n">
        <v>0</v>
      </c>
      <c r="AI312" t="n">
        <v>0</v>
      </c>
      <c r="AJ312" t="n">
        <v>0</v>
      </c>
      <c r="AK312" t="n">
        <v>0</v>
      </c>
      <c r="AL312" t="n">
        <v>0</v>
      </c>
      <c r="AM312" t="n">
        <v>0</v>
      </c>
      <c r="AN312" t="n">
        <v>0</v>
      </c>
      <c r="AO312" t="n">
        <v>0</v>
      </c>
      <c r="AP312" t="n">
        <v>0</v>
      </c>
      <c r="AQ312" t="n">
        <v>0</v>
      </c>
      <c r="AR312" t="n">
        <v>0</v>
      </c>
      <c r="AS312" t="n">
        <v>0</v>
      </c>
      <c r="AT312" t="n">
        <v>0</v>
      </c>
      <c r="AU312" t="n">
        <v>0</v>
      </c>
      <c r="AV312" t="n">
        <v>0</v>
      </c>
      <c r="AW312" t="n">
        <v>0</v>
      </c>
      <c r="AX312" t="n">
        <v>0</v>
      </c>
      <c r="AY312" t="n">
        <v>0</v>
      </c>
      <c r="AZ312" t="n">
        <v>0</v>
      </c>
      <c r="BA312" t="n">
        <v>0</v>
      </c>
      <c r="BB312" t="n">
        <v>0</v>
      </c>
      <c r="BC312" t="n">
        <v>0</v>
      </c>
      <c r="BD312" t="n">
        <v>0</v>
      </c>
      <c r="BE312" t="n">
        <v>0</v>
      </c>
      <c r="BF312" t="n">
        <v>0</v>
      </c>
      <c r="BG312" t="n">
        <v>0</v>
      </c>
      <c r="BH312" t="n">
        <v>0</v>
      </c>
      <c r="BI312" t="n">
        <v>0</v>
      </c>
      <c r="BJ312" t="n">
        <v>0</v>
      </c>
      <c r="BK312" t="n">
        <v>0</v>
      </c>
      <c r="BL312" t="n">
        <v>0</v>
      </c>
      <c r="BM312" t="n">
        <v>0</v>
      </c>
      <c r="BN312" t="n">
        <v>0</v>
      </c>
      <c r="BO312" t="n">
        <v>0</v>
      </c>
      <c r="BP312" t="n">
        <v>0</v>
      </c>
      <c r="BQ312" t="n">
        <v>0</v>
      </c>
      <c r="BR312" t="n">
        <v>0</v>
      </c>
      <c r="BS312" t="n">
        <v>0</v>
      </c>
      <c r="BT312" t="n">
        <v>0</v>
      </c>
      <c r="BU312" t="n">
        <v>0</v>
      </c>
      <c r="BV312" t="n">
        <v>0</v>
      </c>
      <c r="BW312" t="n">
        <v>0</v>
      </c>
      <c r="BX312" t="n">
        <v>0</v>
      </c>
      <c r="BY312" t="n">
        <v>0</v>
      </c>
      <c r="BZ312" t="n">
        <v>0</v>
      </c>
      <c r="CA312" t="n">
        <v>0</v>
      </c>
      <c r="CB312" t="n">
        <v>0</v>
      </c>
      <c r="CC312" t="n">
        <v>0</v>
      </c>
      <c r="CD312" t="n">
        <v>0</v>
      </c>
      <c r="CE312" t="n">
        <v>0</v>
      </c>
      <c r="CF312" t="n">
        <v>0</v>
      </c>
      <c r="CG312" t="n">
        <v>0</v>
      </c>
      <c r="CH312" t="n">
        <v>0</v>
      </c>
      <c r="CI312" t="n">
        <v>0</v>
      </c>
      <c r="CJ312" t="n">
        <v>0</v>
      </c>
      <c r="CK312" t="n">
        <v>0</v>
      </c>
      <c r="CL312" t="n">
        <v>0</v>
      </c>
      <c r="CM312" t="n">
        <v>0</v>
      </c>
      <c r="CN312" t="n">
        <v>0</v>
      </c>
      <c r="CO312" t="n">
        <v>0</v>
      </c>
      <c r="CP312" t="n">
        <v>0</v>
      </c>
      <c r="CQ312" t="n">
        <v>0</v>
      </c>
      <c r="CR312" t="n">
        <v>0</v>
      </c>
      <c r="CS312" t="n">
        <v>0</v>
      </c>
      <c r="CT312" t="n">
        <v>0</v>
      </c>
      <c r="CU312" t="n">
        <v>0</v>
      </c>
      <c r="CV312" t="n">
        <v>0</v>
      </c>
      <c r="CW312" t="n">
        <v>0</v>
      </c>
      <c r="CX312" t="n">
        <v>0</v>
      </c>
      <c r="CY312" t="n">
        <v>0</v>
      </c>
      <c r="CZ312" t="n">
        <v>0</v>
      </c>
      <c r="DA312" t="n">
        <v>0</v>
      </c>
      <c r="DB312" t="n">
        <v>0</v>
      </c>
      <c r="DC312" t="n">
        <v>0</v>
      </c>
      <c r="DD312" t="n">
        <v>0</v>
      </c>
      <c r="DE312" t="n">
        <v>0</v>
      </c>
      <c r="DF312" t="n">
        <v>0</v>
      </c>
      <c r="DG312" t="n">
        <v>0</v>
      </c>
      <c r="DH312" t="n">
        <v>0</v>
      </c>
      <c r="DI312" t="n">
        <v>0</v>
      </c>
      <c r="DJ312" t="n">
        <v>0</v>
      </c>
      <c r="DK312" t="n">
        <v>0</v>
      </c>
      <c r="DL312" t="n">
        <v>0</v>
      </c>
      <c r="DM312" t="n">
        <v>0</v>
      </c>
      <c r="DN312" t="n">
        <v>0</v>
      </c>
      <c r="DO312" t="n">
        <v>0</v>
      </c>
      <c r="DP312" t="n">
        <v>0</v>
      </c>
      <c r="DQ312" t="n">
        <v>0</v>
      </c>
      <c r="DR312" t="n">
        <v>0</v>
      </c>
      <c r="DS312" t="n">
        <v>0</v>
      </c>
      <c r="DT312" t="n">
        <v>0</v>
      </c>
      <c r="DU312" t="n">
        <v>0</v>
      </c>
      <c r="DV312" t="n">
        <v>0</v>
      </c>
      <c r="DW312" t="n">
        <v>0</v>
      </c>
      <c r="DX312" t="n">
        <v>0</v>
      </c>
      <c r="DY312" t="n">
        <v>0</v>
      </c>
      <c r="DZ312" t="n">
        <v>0</v>
      </c>
      <c r="EA312" t="n">
        <v>0</v>
      </c>
      <c r="EB312" t="n">
        <v>0</v>
      </c>
      <c r="EC312" t="n">
        <v>0</v>
      </c>
      <c r="ED312" t="n">
        <v>0</v>
      </c>
      <c r="EE312" t="n">
        <v>0</v>
      </c>
      <c r="EF312" t="n">
        <v>0</v>
      </c>
      <c r="EG312" t="n">
        <v>0</v>
      </c>
      <c r="EH312" t="n">
        <v>0</v>
      </c>
      <c r="EI312" t="n">
        <v>0</v>
      </c>
      <c r="EJ312" t="n">
        <v>0</v>
      </c>
      <c r="EK312" t="n">
        <v>0</v>
      </c>
      <c r="EL312" t="n">
        <v>0</v>
      </c>
      <c r="EM312" t="n">
        <v>0</v>
      </c>
      <c r="EN312" t="n">
        <v>0</v>
      </c>
      <c r="EO312" t="n">
        <v>0</v>
      </c>
      <c r="EP312" t="n">
        <v>0</v>
      </c>
      <c r="EQ312" t="n">
        <v>0</v>
      </c>
      <c r="ER312" t="n">
        <v>0</v>
      </c>
      <c r="ES312" t="n">
        <v>0</v>
      </c>
      <c r="ET312" t="n">
        <v>0</v>
      </c>
      <c r="EU312" t="n">
        <v>0</v>
      </c>
      <c r="EV312" t="n">
        <v>0</v>
      </c>
      <c r="EW312" t="n">
        <v>0</v>
      </c>
      <c r="EX312" t="n">
        <v>0</v>
      </c>
      <c r="EY312" t="n">
        <v>0</v>
      </c>
      <c r="EZ312" t="n">
        <v>0</v>
      </c>
      <c r="FA312" t="n">
        <v>0</v>
      </c>
      <c r="FB312" t="n">
        <v>0</v>
      </c>
      <c r="FC312" t="n">
        <v>0</v>
      </c>
      <c r="FD312" t="n">
        <v>0</v>
      </c>
      <c r="FE312" t="n">
        <v>0</v>
      </c>
      <c r="FF312" t="n">
        <v>0</v>
      </c>
      <c r="FG312" t="n">
        <v>0</v>
      </c>
      <c r="FH312" t="n">
        <v>0</v>
      </c>
      <c r="FI312" t="n">
        <v>0</v>
      </c>
      <c r="FJ312" t="n">
        <v>0</v>
      </c>
      <c r="FK312" t="n">
        <v>0</v>
      </c>
      <c r="FL312" t="n">
        <v>0</v>
      </c>
      <c r="FM312" t="n">
        <v>0</v>
      </c>
      <c r="FN312" t="n">
        <v>1</v>
      </c>
      <c r="FO312" t="n">
        <v>0</v>
      </c>
      <c r="FP312" t="n">
        <v>0</v>
      </c>
      <c r="FQ312" t="n">
        <v>0</v>
      </c>
      <c r="FR312" t="n">
        <v>0</v>
      </c>
      <c r="FS312" t="n">
        <v>0</v>
      </c>
      <c r="FT312" t="n">
        <v>0</v>
      </c>
      <c r="FU312" t="n">
        <v>0</v>
      </c>
      <c r="FV312" t="n">
        <v>0</v>
      </c>
      <c r="FW312" t="n">
        <v>0</v>
      </c>
      <c r="FX312" t="n">
        <v>1</v>
      </c>
    </row>
    <row r="313">
      <c r="B313" s="2106" t="inlineStr">
        <is>
          <t>Produits transformés - 2nde transformation - Synthétique</t>
        </is>
      </c>
      <c r="C313" t="n">
        <v>0</v>
      </c>
      <c r="D313" t="n">
        <v>0</v>
      </c>
      <c r="E313" t="n">
        <v>0</v>
      </c>
      <c r="F313" t="n">
        <v>0</v>
      </c>
      <c r="G313" t="n">
        <v>0</v>
      </c>
      <c r="H313" t="n">
        <v>0</v>
      </c>
      <c r="I313" t="n">
        <v>0</v>
      </c>
      <c r="J313" t="n">
        <v>0</v>
      </c>
      <c r="K313" t="n">
        <v>0</v>
      </c>
      <c r="L313" t="n">
        <v>0</v>
      </c>
      <c r="M313" t="n">
        <v>0</v>
      </c>
      <c r="N313" t="n">
        <v>0</v>
      </c>
      <c r="O313" t="n">
        <v>0</v>
      </c>
      <c r="P313" t="n">
        <v>0</v>
      </c>
      <c r="Q313" t="n">
        <v>0</v>
      </c>
      <c r="R313" t="n">
        <v>0</v>
      </c>
      <c r="S313" t="n">
        <v>0</v>
      </c>
      <c r="T313" t="n">
        <v>0</v>
      </c>
      <c r="U313" t="n">
        <v>0</v>
      </c>
      <c r="V313" t="n">
        <v>0</v>
      </c>
      <c r="W313" t="n">
        <v>0</v>
      </c>
      <c r="X313" t="n">
        <v>0</v>
      </c>
      <c r="Y313" t="n">
        <v>0</v>
      </c>
      <c r="Z313" t="n">
        <v>0</v>
      </c>
      <c r="AA313" t="n">
        <v>0</v>
      </c>
      <c r="AB313" t="n">
        <v>0</v>
      </c>
      <c r="AC313" t="n">
        <v>0</v>
      </c>
      <c r="AD313" t="n">
        <v>0</v>
      </c>
      <c r="AE313" t="n">
        <v>0</v>
      </c>
      <c r="AF313" t="n">
        <v>0</v>
      </c>
      <c r="AG313" t="n">
        <v>0</v>
      </c>
      <c r="AH313" t="n">
        <v>0</v>
      </c>
      <c r="AI313" t="n">
        <v>0</v>
      </c>
      <c r="AJ313" t="n">
        <v>0</v>
      </c>
      <c r="AK313" t="n">
        <v>0</v>
      </c>
      <c r="AL313" t="n">
        <v>0</v>
      </c>
      <c r="AM313" t="n">
        <v>0</v>
      </c>
      <c r="AN313" t="n">
        <v>0</v>
      </c>
      <c r="AO313" t="n">
        <v>0</v>
      </c>
      <c r="AP313" t="n">
        <v>0</v>
      </c>
      <c r="AQ313" t="n">
        <v>0</v>
      </c>
      <c r="AR313" t="n">
        <v>0</v>
      </c>
      <c r="AS313" t="n">
        <v>0</v>
      </c>
      <c r="AT313" t="n">
        <v>0</v>
      </c>
      <c r="AU313" t="n">
        <v>0</v>
      </c>
      <c r="AV313" t="n">
        <v>0</v>
      </c>
      <c r="AW313" t="n">
        <v>0</v>
      </c>
      <c r="AX313" t="n">
        <v>0</v>
      </c>
      <c r="AY313" t="n">
        <v>0</v>
      </c>
      <c r="AZ313" t="n">
        <v>0</v>
      </c>
      <c r="BA313" t="n">
        <v>0</v>
      </c>
      <c r="BB313" t="n">
        <v>0</v>
      </c>
      <c r="BC313" t="n">
        <v>0</v>
      </c>
      <c r="BD313" t="n">
        <v>0</v>
      </c>
      <c r="BE313" t="n">
        <v>0</v>
      </c>
      <c r="BF313" t="n">
        <v>0</v>
      </c>
      <c r="BG313" t="n">
        <v>0</v>
      </c>
      <c r="BH313" t="n">
        <v>0</v>
      </c>
      <c r="BI313" t="n">
        <v>0</v>
      </c>
      <c r="BJ313" t="n">
        <v>0</v>
      </c>
      <c r="BK313" t="n">
        <v>0</v>
      </c>
      <c r="BL313" t="n">
        <v>0</v>
      </c>
      <c r="BM313" t="n">
        <v>0</v>
      </c>
      <c r="BN313" t="n">
        <v>0</v>
      </c>
      <c r="BO313" t="n">
        <v>0</v>
      </c>
      <c r="BP313" t="n">
        <v>0</v>
      </c>
      <c r="BQ313" t="n">
        <v>0</v>
      </c>
      <c r="BR313" t="n">
        <v>0</v>
      </c>
      <c r="BS313" t="n">
        <v>0</v>
      </c>
      <c r="BT313" t="n">
        <v>0</v>
      </c>
      <c r="BU313" t="n">
        <v>0</v>
      </c>
      <c r="BV313" t="n">
        <v>0</v>
      </c>
      <c r="BW313" t="n">
        <v>0</v>
      </c>
      <c r="BX313" t="n">
        <v>0</v>
      </c>
      <c r="BY313" t="n">
        <v>0</v>
      </c>
      <c r="BZ313" t="n">
        <v>0</v>
      </c>
      <c r="CA313" t="n">
        <v>0</v>
      </c>
      <c r="CB313" t="n">
        <v>0</v>
      </c>
      <c r="CC313" t="n">
        <v>0</v>
      </c>
      <c r="CD313" t="n">
        <v>0</v>
      </c>
      <c r="CE313" t="n">
        <v>0</v>
      </c>
      <c r="CF313" t="n">
        <v>0</v>
      </c>
      <c r="CG313" t="n">
        <v>0</v>
      </c>
      <c r="CH313" t="n">
        <v>0</v>
      </c>
      <c r="CI313" t="n">
        <v>0</v>
      </c>
      <c r="CJ313" t="n">
        <v>0</v>
      </c>
      <c r="CK313" t="n">
        <v>0</v>
      </c>
      <c r="CL313" t="n">
        <v>0</v>
      </c>
      <c r="CM313" t="n">
        <v>0</v>
      </c>
      <c r="CN313" t="n">
        <v>0</v>
      </c>
      <c r="CO313" t="n">
        <v>0</v>
      </c>
      <c r="CP313" t="n">
        <v>0</v>
      </c>
      <c r="CQ313" t="n">
        <v>0</v>
      </c>
      <c r="CR313" t="n">
        <v>0</v>
      </c>
      <c r="CS313" t="n">
        <v>0</v>
      </c>
      <c r="CT313" t="n">
        <v>0</v>
      </c>
      <c r="CU313" t="n">
        <v>0</v>
      </c>
      <c r="CV313" t="n">
        <v>0</v>
      </c>
      <c r="CW313" t="n">
        <v>0</v>
      </c>
      <c r="CX313" t="n">
        <v>0</v>
      </c>
      <c r="CY313" t="n">
        <v>0</v>
      </c>
      <c r="CZ313" t="n">
        <v>0</v>
      </c>
      <c r="DA313" t="n">
        <v>0</v>
      </c>
      <c r="DB313" t="n">
        <v>0</v>
      </c>
      <c r="DC313" t="n">
        <v>0</v>
      </c>
      <c r="DD313" t="n">
        <v>0</v>
      </c>
      <c r="DE313" t="n">
        <v>0</v>
      </c>
      <c r="DF313" t="n">
        <v>0</v>
      </c>
      <c r="DG313" t="n">
        <v>0</v>
      </c>
      <c r="DH313" t="n">
        <v>0</v>
      </c>
      <c r="DI313" t="n">
        <v>0</v>
      </c>
      <c r="DJ313" t="n">
        <v>0</v>
      </c>
      <c r="DK313" t="n">
        <v>0</v>
      </c>
      <c r="DL313" t="n">
        <v>0</v>
      </c>
      <c r="DM313" t="n">
        <v>0</v>
      </c>
      <c r="DN313" t="n">
        <v>0</v>
      </c>
      <c r="DO313" t="n">
        <v>0</v>
      </c>
      <c r="DP313" t="n">
        <v>0</v>
      </c>
      <c r="DQ313" t="n">
        <v>0</v>
      </c>
      <c r="DR313" t="n">
        <v>0</v>
      </c>
      <c r="DS313" t="n">
        <v>0</v>
      </c>
      <c r="DT313" t="n">
        <v>0</v>
      </c>
      <c r="DU313" t="n">
        <v>0</v>
      </c>
      <c r="DV313" t="n">
        <v>0</v>
      </c>
      <c r="DW313" t="n">
        <v>0</v>
      </c>
      <c r="DX313" t="n">
        <v>0</v>
      </c>
      <c r="DY313" t="n">
        <v>0</v>
      </c>
      <c r="DZ313" t="n">
        <v>0</v>
      </c>
      <c r="EA313" t="n">
        <v>0</v>
      </c>
      <c r="EB313" t="n">
        <v>0</v>
      </c>
      <c r="EC313" t="n">
        <v>0</v>
      </c>
      <c r="ED313" t="n">
        <v>0</v>
      </c>
      <c r="EE313" t="n">
        <v>0</v>
      </c>
      <c r="EF313" t="n">
        <v>0</v>
      </c>
      <c r="EG313" t="n">
        <v>0</v>
      </c>
      <c r="EH313" t="n">
        <v>0</v>
      </c>
      <c r="EI313" t="n">
        <v>0</v>
      </c>
      <c r="EJ313" t="n">
        <v>0</v>
      </c>
      <c r="EK313" t="n">
        <v>0</v>
      </c>
      <c r="EL313" t="n">
        <v>0</v>
      </c>
      <c r="EM313" t="n">
        <v>0</v>
      </c>
      <c r="EN313" t="n">
        <v>0</v>
      </c>
      <c r="EO313" t="n">
        <v>0</v>
      </c>
      <c r="EP313" t="n">
        <v>0</v>
      </c>
      <c r="EQ313" t="n">
        <v>0</v>
      </c>
      <c r="ER313" t="n">
        <v>0</v>
      </c>
      <c r="ES313" t="n">
        <v>0</v>
      </c>
      <c r="ET313" t="n">
        <v>0</v>
      </c>
      <c r="EU313" t="n">
        <v>0</v>
      </c>
      <c r="EV313" t="n">
        <v>0</v>
      </c>
      <c r="EW313" t="n">
        <v>0</v>
      </c>
      <c r="EX313" t="n">
        <v>0</v>
      </c>
      <c r="EY313" t="n">
        <v>0</v>
      </c>
      <c r="EZ313" t="n">
        <v>0</v>
      </c>
      <c r="FA313" t="n">
        <v>0</v>
      </c>
      <c r="FB313" t="n">
        <v>0</v>
      </c>
      <c r="FC313" t="n">
        <v>0</v>
      </c>
      <c r="FD313" t="n">
        <v>0</v>
      </c>
      <c r="FE313" t="n">
        <v>0</v>
      </c>
      <c r="FF313" t="n">
        <v>0</v>
      </c>
      <c r="FG313" t="n">
        <v>0</v>
      </c>
      <c r="FH313" t="n">
        <v>0</v>
      </c>
      <c r="FI313" t="n">
        <v>0</v>
      </c>
      <c r="FJ313" t="n">
        <v>0</v>
      </c>
      <c r="FK313" t="n">
        <v>0</v>
      </c>
      <c r="FL313" t="n">
        <v>0</v>
      </c>
      <c r="FM313" t="n">
        <v>0</v>
      </c>
      <c r="FN313" t="n">
        <v>0</v>
      </c>
      <c r="FO313" t="n">
        <v>1</v>
      </c>
      <c r="FP313" t="n">
        <v>0</v>
      </c>
      <c r="FQ313" t="n">
        <v>0</v>
      </c>
      <c r="FR313" t="n">
        <v>0</v>
      </c>
      <c r="FS313" t="n">
        <v>0</v>
      </c>
      <c r="FT313" t="n">
        <v>0</v>
      </c>
      <c r="FU313" t="n">
        <v>0</v>
      </c>
      <c r="FV313" t="n">
        <v>0</v>
      </c>
      <c r="FW313" t="n">
        <v>0</v>
      </c>
      <c r="FX313" t="n">
        <v>1</v>
      </c>
    </row>
    <row r="314">
      <c r="B314" s="2106" t="inlineStr">
        <is>
          <t>Résidus - 1ère transformation - Synthétique</t>
        </is>
      </c>
      <c r="C314" t="n">
        <v>0</v>
      </c>
      <c r="D314" t="n">
        <v>0</v>
      </c>
      <c r="E314" t="n">
        <v>0</v>
      </c>
      <c r="F314" t="n">
        <v>0</v>
      </c>
      <c r="G314" t="n">
        <v>0</v>
      </c>
      <c r="H314" t="n">
        <v>0</v>
      </c>
      <c r="I314" t="n">
        <v>0</v>
      </c>
      <c r="J314" t="n">
        <v>0</v>
      </c>
      <c r="K314" t="n">
        <v>0</v>
      </c>
      <c r="L314" t="n">
        <v>0</v>
      </c>
      <c r="M314" t="n">
        <v>0</v>
      </c>
      <c r="N314" t="n">
        <v>0</v>
      </c>
      <c r="O314" t="n">
        <v>0</v>
      </c>
      <c r="P314" t="n">
        <v>0</v>
      </c>
      <c r="Q314" t="n">
        <v>0</v>
      </c>
      <c r="R314" t="n">
        <v>0</v>
      </c>
      <c r="S314" t="n">
        <v>0</v>
      </c>
      <c r="T314" t="n">
        <v>0</v>
      </c>
      <c r="U314" t="n">
        <v>0</v>
      </c>
      <c r="V314" t="n">
        <v>0</v>
      </c>
      <c r="W314" t="n">
        <v>0</v>
      </c>
      <c r="X314" t="n">
        <v>0</v>
      </c>
      <c r="Y314" t="n">
        <v>0</v>
      </c>
      <c r="Z314" t="n">
        <v>0</v>
      </c>
      <c r="AA314" t="n">
        <v>0</v>
      </c>
      <c r="AB314" t="n">
        <v>0</v>
      </c>
      <c r="AC314" t="n">
        <v>0</v>
      </c>
      <c r="AD314" t="n">
        <v>0</v>
      </c>
      <c r="AE314" t="n">
        <v>0</v>
      </c>
      <c r="AF314" t="n">
        <v>0</v>
      </c>
      <c r="AG314" t="n">
        <v>0</v>
      </c>
      <c r="AH314" t="n">
        <v>0</v>
      </c>
      <c r="AI314" t="n">
        <v>0</v>
      </c>
      <c r="AJ314" t="n">
        <v>0</v>
      </c>
      <c r="AK314" t="n">
        <v>0</v>
      </c>
      <c r="AL314" t="n">
        <v>0</v>
      </c>
      <c r="AM314" t="n">
        <v>0</v>
      </c>
      <c r="AN314" t="n">
        <v>0</v>
      </c>
      <c r="AO314" t="n">
        <v>0</v>
      </c>
      <c r="AP314" t="n">
        <v>0</v>
      </c>
      <c r="AQ314" t="n">
        <v>0</v>
      </c>
      <c r="AR314" t="n">
        <v>0</v>
      </c>
      <c r="AS314" t="n">
        <v>0</v>
      </c>
      <c r="AT314" t="n">
        <v>0</v>
      </c>
      <c r="AU314" t="n">
        <v>0</v>
      </c>
      <c r="AV314" t="n">
        <v>0</v>
      </c>
      <c r="AW314" t="n">
        <v>0</v>
      </c>
      <c r="AX314" t="n">
        <v>0</v>
      </c>
      <c r="AY314" t="n">
        <v>0</v>
      </c>
      <c r="AZ314" t="n">
        <v>0</v>
      </c>
      <c r="BA314" t="n">
        <v>0</v>
      </c>
      <c r="BB314" t="n">
        <v>0</v>
      </c>
      <c r="BC314" t="n">
        <v>0</v>
      </c>
      <c r="BD314" t="n">
        <v>0</v>
      </c>
      <c r="BE314" t="n">
        <v>0</v>
      </c>
      <c r="BF314" t="n">
        <v>0</v>
      </c>
      <c r="BG314" t="n">
        <v>0</v>
      </c>
      <c r="BH314" t="n">
        <v>0</v>
      </c>
      <c r="BI314" t="n">
        <v>0</v>
      </c>
      <c r="BJ314" t="n">
        <v>0</v>
      </c>
      <c r="BK314" t="n">
        <v>0</v>
      </c>
      <c r="BL314" t="n">
        <v>0</v>
      </c>
      <c r="BM314" t="n">
        <v>0</v>
      </c>
      <c r="BN314" t="n">
        <v>0</v>
      </c>
      <c r="BO314" t="n">
        <v>0</v>
      </c>
      <c r="BP314" t="n">
        <v>0</v>
      </c>
      <c r="BQ314" t="n">
        <v>0</v>
      </c>
      <c r="BR314" t="n">
        <v>0</v>
      </c>
      <c r="BS314" t="n">
        <v>0</v>
      </c>
      <c r="BT314" t="n">
        <v>0</v>
      </c>
      <c r="BU314" t="n">
        <v>0</v>
      </c>
      <c r="BV314" t="n">
        <v>0</v>
      </c>
      <c r="BW314" t="n">
        <v>0</v>
      </c>
      <c r="BX314" t="n">
        <v>0</v>
      </c>
      <c r="BY314" t="n">
        <v>0</v>
      </c>
      <c r="BZ314" t="n">
        <v>0</v>
      </c>
      <c r="CA314" t="n">
        <v>0</v>
      </c>
      <c r="CB314" t="n">
        <v>0</v>
      </c>
      <c r="CC314" t="n">
        <v>0</v>
      </c>
      <c r="CD314" t="n">
        <v>0</v>
      </c>
      <c r="CE314" t="n">
        <v>0</v>
      </c>
      <c r="CF314" t="n">
        <v>0</v>
      </c>
      <c r="CG314" t="n">
        <v>0</v>
      </c>
      <c r="CH314" t="n">
        <v>0</v>
      </c>
      <c r="CI314" t="n">
        <v>0</v>
      </c>
      <c r="CJ314" t="n">
        <v>0</v>
      </c>
      <c r="CK314" t="n">
        <v>0</v>
      </c>
      <c r="CL314" t="n">
        <v>0</v>
      </c>
      <c r="CM314" t="n">
        <v>0</v>
      </c>
      <c r="CN314" t="n">
        <v>0</v>
      </c>
      <c r="CO314" t="n">
        <v>0</v>
      </c>
      <c r="CP314" t="n">
        <v>0</v>
      </c>
      <c r="CQ314" t="n">
        <v>0</v>
      </c>
      <c r="CR314" t="n">
        <v>0</v>
      </c>
      <c r="CS314" t="n">
        <v>0</v>
      </c>
      <c r="CT314" t="n">
        <v>0</v>
      </c>
      <c r="CU314" t="n">
        <v>0</v>
      </c>
      <c r="CV314" t="n">
        <v>0</v>
      </c>
      <c r="CW314" t="n">
        <v>0</v>
      </c>
      <c r="CX314" t="n">
        <v>0</v>
      </c>
      <c r="CY314" t="n">
        <v>0</v>
      </c>
      <c r="CZ314" t="n">
        <v>0</v>
      </c>
      <c r="DA314" t="n">
        <v>0</v>
      </c>
      <c r="DB314" t="n">
        <v>0</v>
      </c>
      <c r="DC314" t="n">
        <v>0</v>
      </c>
      <c r="DD314" t="n">
        <v>0</v>
      </c>
      <c r="DE314" t="n">
        <v>0</v>
      </c>
      <c r="DF314" t="n">
        <v>0</v>
      </c>
      <c r="DG314" t="n">
        <v>0</v>
      </c>
      <c r="DH314" t="n">
        <v>0</v>
      </c>
      <c r="DI314" t="n">
        <v>0</v>
      </c>
      <c r="DJ314" t="n">
        <v>0</v>
      </c>
      <c r="DK314" t="n">
        <v>0</v>
      </c>
      <c r="DL314" t="n">
        <v>0</v>
      </c>
      <c r="DM314" t="n">
        <v>0</v>
      </c>
      <c r="DN314" t="n">
        <v>0</v>
      </c>
      <c r="DO314" t="n">
        <v>0</v>
      </c>
      <c r="DP314" t="n">
        <v>0</v>
      </c>
      <c r="DQ314" t="n">
        <v>0</v>
      </c>
      <c r="DR314" t="n">
        <v>0</v>
      </c>
      <c r="DS314" t="n">
        <v>0</v>
      </c>
      <c r="DT314" t="n">
        <v>0</v>
      </c>
      <c r="DU314" t="n">
        <v>0</v>
      </c>
      <c r="DV314" t="n">
        <v>0</v>
      </c>
      <c r="DW314" t="n">
        <v>0</v>
      </c>
      <c r="DX314" t="n">
        <v>0</v>
      </c>
      <c r="DY314" t="n">
        <v>0</v>
      </c>
      <c r="DZ314" t="n">
        <v>0</v>
      </c>
      <c r="EA314" t="n">
        <v>0</v>
      </c>
      <c r="EB314" t="n">
        <v>0</v>
      </c>
      <c r="EC314" t="n">
        <v>0</v>
      </c>
      <c r="ED314" t="n">
        <v>0</v>
      </c>
      <c r="EE314" t="n">
        <v>0</v>
      </c>
      <c r="EF314" t="n">
        <v>0</v>
      </c>
      <c r="EG314" t="n">
        <v>0</v>
      </c>
      <c r="EH314" t="n">
        <v>0</v>
      </c>
      <c r="EI314" t="n">
        <v>0</v>
      </c>
      <c r="EJ314" t="n">
        <v>0</v>
      </c>
      <c r="EK314" t="n">
        <v>0</v>
      </c>
      <c r="EL314" t="n">
        <v>0</v>
      </c>
      <c r="EM314" t="n">
        <v>0</v>
      </c>
      <c r="EN314" t="n">
        <v>0</v>
      </c>
      <c r="EO314" t="n">
        <v>0</v>
      </c>
      <c r="EP314" t="n">
        <v>0</v>
      </c>
      <c r="EQ314" t="n">
        <v>0</v>
      </c>
      <c r="ER314" t="n">
        <v>0</v>
      </c>
      <c r="ES314" t="n">
        <v>0</v>
      </c>
      <c r="ET314" t="n">
        <v>0</v>
      </c>
      <c r="EU314" t="n">
        <v>0</v>
      </c>
      <c r="EV314" t="n">
        <v>0</v>
      </c>
      <c r="EW314" t="n">
        <v>0</v>
      </c>
      <c r="EX314" t="n">
        <v>0</v>
      </c>
      <c r="EY314" t="n">
        <v>0</v>
      </c>
      <c r="EZ314" t="n">
        <v>0</v>
      </c>
      <c r="FA314" t="n">
        <v>0</v>
      </c>
      <c r="FB314" t="n">
        <v>0</v>
      </c>
      <c r="FC314" t="n">
        <v>0</v>
      </c>
      <c r="FD314" t="n">
        <v>0</v>
      </c>
      <c r="FE314" t="n">
        <v>0</v>
      </c>
      <c r="FF314" t="n">
        <v>0</v>
      </c>
      <c r="FG314" t="n">
        <v>0</v>
      </c>
      <c r="FH314" t="n">
        <v>0</v>
      </c>
      <c r="FI314" t="n">
        <v>0</v>
      </c>
      <c r="FJ314" t="n">
        <v>0</v>
      </c>
      <c r="FK314" t="n">
        <v>0</v>
      </c>
      <c r="FL314" t="n">
        <v>0</v>
      </c>
      <c r="FM314" t="n">
        <v>0</v>
      </c>
      <c r="FN314" t="n">
        <v>1</v>
      </c>
      <c r="FO314" t="n">
        <v>0</v>
      </c>
      <c r="FP314" t="n">
        <v>0</v>
      </c>
      <c r="FQ314" t="n">
        <v>0</v>
      </c>
      <c r="FR314" t="n">
        <v>0</v>
      </c>
      <c r="FS314" t="n">
        <v>0</v>
      </c>
      <c r="FT314" t="n">
        <v>0</v>
      </c>
      <c r="FU314" t="n">
        <v>0</v>
      </c>
      <c r="FV314" t="n">
        <v>0</v>
      </c>
      <c r="FW314" t="n">
        <v>0</v>
      </c>
      <c r="FX314" t="n">
        <v>1</v>
      </c>
    </row>
    <row r="315">
      <c r="B315" s="2106" t="inlineStr">
        <is>
          <t>Résidus - 2nde transformation - Synthétique</t>
        </is>
      </c>
      <c r="C315" t="n">
        <v>0</v>
      </c>
      <c r="D315" t="n">
        <v>0</v>
      </c>
      <c r="E315" t="n">
        <v>0</v>
      </c>
      <c r="F315" t="n">
        <v>0</v>
      </c>
      <c r="G315" t="n">
        <v>0</v>
      </c>
      <c r="H315" t="n">
        <v>0</v>
      </c>
      <c r="I315" t="n">
        <v>0</v>
      </c>
      <c r="J315" t="n">
        <v>0</v>
      </c>
      <c r="K315" t="n">
        <v>0</v>
      </c>
      <c r="L315" t="n">
        <v>0</v>
      </c>
      <c r="M315" t="n">
        <v>0</v>
      </c>
      <c r="N315" t="n">
        <v>0</v>
      </c>
      <c r="O315" t="n">
        <v>0</v>
      </c>
      <c r="P315" t="n">
        <v>0</v>
      </c>
      <c r="Q315" t="n">
        <v>0</v>
      </c>
      <c r="R315" t="n">
        <v>0</v>
      </c>
      <c r="S315" t="n">
        <v>0</v>
      </c>
      <c r="T315" t="n">
        <v>0</v>
      </c>
      <c r="U315" t="n">
        <v>0</v>
      </c>
      <c r="V315" t="n">
        <v>0</v>
      </c>
      <c r="W315" t="n">
        <v>0</v>
      </c>
      <c r="X315" t="n">
        <v>0</v>
      </c>
      <c r="Y315" t="n">
        <v>0</v>
      </c>
      <c r="Z315" t="n">
        <v>0</v>
      </c>
      <c r="AA315" t="n">
        <v>0</v>
      </c>
      <c r="AB315" t="n">
        <v>0</v>
      </c>
      <c r="AC315" t="n">
        <v>0</v>
      </c>
      <c r="AD315" t="n">
        <v>0</v>
      </c>
      <c r="AE315" t="n">
        <v>0</v>
      </c>
      <c r="AF315" t="n">
        <v>0</v>
      </c>
      <c r="AG315" t="n">
        <v>0</v>
      </c>
      <c r="AH315" t="n">
        <v>0</v>
      </c>
      <c r="AI315" t="n">
        <v>0</v>
      </c>
      <c r="AJ315" t="n">
        <v>0</v>
      </c>
      <c r="AK315" t="n">
        <v>0</v>
      </c>
      <c r="AL315" t="n">
        <v>0</v>
      </c>
      <c r="AM315" t="n">
        <v>0</v>
      </c>
      <c r="AN315" t="n">
        <v>0</v>
      </c>
      <c r="AO315" t="n">
        <v>0</v>
      </c>
      <c r="AP315" t="n">
        <v>0</v>
      </c>
      <c r="AQ315" t="n">
        <v>0</v>
      </c>
      <c r="AR315" t="n">
        <v>0</v>
      </c>
      <c r="AS315" t="n">
        <v>0</v>
      </c>
      <c r="AT315" t="n">
        <v>0</v>
      </c>
      <c r="AU315" t="n">
        <v>0</v>
      </c>
      <c r="AV315" t="n">
        <v>0</v>
      </c>
      <c r="AW315" t="n">
        <v>0</v>
      </c>
      <c r="AX315" t="n">
        <v>0</v>
      </c>
      <c r="AY315" t="n">
        <v>0</v>
      </c>
      <c r="AZ315" t="n">
        <v>0</v>
      </c>
      <c r="BA315" t="n">
        <v>0</v>
      </c>
      <c r="BB315" t="n">
        <v>0</v>
      </c>
      <c r="BC315" t="n">
        <v>0</v>
      </c>
      <c r="BD315" t="n">
        <v>0</v>
      </c>
      <c r="BE315" t="n">
        <v>0</v>
      </c>
      <c r="BF315" t="n">
        <v>0</v>
      </c>
      <c r="BG315" t="n">
        <v>0</v>
      </c>
      <c r="BH315" t="n">
        <v>0</v>
      </c>
      <c r="BI315" t="n">
        <v>0</v>
      </c>
      <c r="BJ315" t="n">
        <v>0</v>
      </c>
      <c r="BK315" t="n">
        <v>0</v>
      </c>
      <c r="BL315" t="n">
        <v>0</v>
      </c>
      <c r="BM315" t="n">
        <v>0</v>
      </c>
      <c r="BN315" t="n">
        <v>0</v>
      </c>
      <c r="BO315" t="n">
        <v>0</v>
      </c>
      <c r="BP315" t="n">
        <v>0</v>
      </c>
      <c r="BQ315" t="n">
        <v>0</v>
      </c>
      <c r="BR315" t="n">
        <v>0</v>
      </c>
      <c r="BS315" t="n">
        <v>0</v>
      </c>
      <c r="BT315" t="n">
        <v>0</v>
      </c>
      <c r="BU315" t="n">
        <v>0</v>
      </c>
      <c r="BV315" t="n">
        <v>0</v>
      </c>
      <c r="BW315" t="n">
        <v>0</v>
      </c>
      <c r="BX315" t="n">
        <v>0</v>
      </c>
      <c r="BY315" t="n">
        <v>0</v>
      </c>
      <c r="BZ315" t="n">
        <v>0</v>
      </c>
      <c r="CA315" t="n">
        <v>0</v>
      </c>
      <c r="CB315" t="n">
        <v>0</v>
      </c>
      <c r="CC315" t="n">
        <v>0</v>
      </c>
      <c r="CD315" t="n">
        <v>0</v>
      </c>
      <c r="CE315" t="n">
        <v>0</v>
      </c>
      <c r="CF315" t="n">
        <v>0</v>
      </c>
      <c r="CG315" t="n">
        <v>0</v>
      </c>
      <c r="CH315" t="n">
        <v>0</v>
      </c>
      <c r="CI315" t="n">
        <v>0</v>
      </c>
      <c r="CJ315" t="n">
        <v>0</v>
      </c>
      <c r="CK315" t="n">
        <v>0</v>
      </c>
      <c r="CL315" t="n">
        <v>0</v>
      </c>
      <c r="CM315" t="n">
        <v>0</v>
      </c>
      <c r="CN315" t="n">
        <v>0</v>
      </c>
      <c r="CO315" t="n">
        <v>0</v>
      </c>
      <c r="CP315" t="n">
        <v>0</v>
      </c>
      <c r="CQ315" t="n">
        <v>0</v>
      </c>
      <c r="CR315" t="n">
        <v>0</v>
      </c>
      <c r="CS315" t="n">
        <v>0</v>
      </c>
      <c r="CT315" t="n">
        <v>0</v>
      </c>
      <c r="CU315" t="n">
        <v>0</v>
      </c>
      <c r="CV315" t="n">
        <v>0</v>
      </c>
      <c r="CW315" t="n">
        <v>0</v>
      </c>
      <c r="CX315" t="n">
        <v>0</v>
      </c>
      <c r="CY315" t="n">
        <v>0</v>
      </c>
      <c r="CZ315" t="n">
        <v>0</v>
      </c>
      <c r="DA315" t="n">
        <v>0</v>
      </c>
      <c r="DB315" t="n">
        <v>0</v>
      </c>
      <c r="DC315" t="n">
        <v>0</v>
      </c>
      <c r="DD315" t="n">
        <v>0</v>
      </c>
      <c r="DE315" t="n">
        <v>0</v>
      </c>
      <c r="DF315" t="n">
        <v>0</v>
      </c>
      <c r="DG315" t="n">
        <v>0</v>
      </c>
      <c r="DH315" t="n">
        <v>0</v>
      </c>
      <c r="DI315" t="n">
        <v>0</v>
      </c>
      <c r="DJ315" t="n">
        <v>0</v>
      </c>
      <c r="DK315" t="n">
        <v>0</v>
      </c>
      <c r="DL315" t="n">
        <v>0</v>
      </c>
      <c r="DM315" t="n">
        <v>0</v>
      </c>
      <c r="DN315" t="n">
        <v>0</v>
      </c>
      <c r="DO315" t="n">
        <v>0</v>
      </c>
      <c r="DP315" t="n">
        <v>0</v>
      </c>
      <c r="DQ315" t="n">
        <v>0</v>
      </c>
      <c r="DR315" t="n">
        <v>0</v>
      </c>
      <c r="DS315" t="n">
        <v>0</v>
      </c>
      <c r="DT315" t="n">
        <v>0</v>
      </c>
      <c r="DU315" t="n">
        <v>0</v>
      </c>
      <c r="DV315" t="n">
        <v>0</v>
      </c>
      <c r="DW315" t="n">
        <v>0</v>
      </c>
      <c r="DX315" t="n">
        <v>0</v>
      </c>
      <c r="DY315" t="n">
        <v>0</v>
      </c>
      <c r="DZ315" t="n">
        <v>0</v>
      </c>
      <c r="EA315" t="n">
        <v>0</v>
      </c>
      <c r="EB315" t="n">
        <v>0</v>
      </c>
      <c r="EC315" t="n">
        <v>0</v>
      </c>
      <c r="ED315" t="n">
        <v>0</v>
      </c>
      <c r="EE315" t="n">
        <v>0</v>
      </c>
      <c r="EF315" t="n">
        <v>0</v>
      </c>
      <c r="EG315" t="n">
        <v>0</v>
      </c>
      <c r="EH315" t="n">
        <v>0</v>
      </c>
      <c r="EI315" t="n">
        <v>0</v>
      </c>
      <c r="EJ315" t="n">
        <v>0</v>
      </c>
      <c r="EK315" t="n">
        <v>0</v>
      </c>
      <c r="EL315" t="n">
        <v>0</v>
      </c>
      <c r="EM315" t="n">
        <v>0</v>
      </c>
      <c r="EN315" t="n">
        <v>0</v>
      </c>
      <c r="EO315" t="n">
        <v>0</v>
      </c>
      <c r="EP315" t="n">
        <v>0</v>
      </c>
      <c r="EQ315" t="n">
        <v>0</v>
      </c>
      <c r="ER315" t="n">
        <v>0</v>
      </c>
      <c r="ES315" t="n">
        <v>0</v>
      </c>
      <c r="ET315" t="n">
        <v>0</v>
      </c>
      <c r="EU315" t="n">
        <v>0</v>
      </c>
      <c r="EV315" t="n">
        <v>0</v>
      </c>
      <c r="EW315" t="n">
        <v>0</v>
      </c>
      <c r="EX315" t="n">
        <v>0</v>
      </c>
      <c r="EY315" t="n">
        <v>0</v>
      </c>
      <c r="EZ315" t="n">
        <v>0</v>
      </c>
      <c r="FA315" t="n">
        <v>0</v>
      </c>
      <c r="FB315" t="n">
        <v>0</v>
      </c>
      <c r="FC315" t="n">
        <v>0</v>
      </c>
      <c r="FD315" t="n">
        <v>0</v>
      </c>
      <c r="FE315" t="n">
        <v>0</v>
      </c>
      <c r="FF315" t="n">
        <v>0</v>
      </c>
      <c r="FG315" t="n">
        <v>0</v>
      </c>
      <c r="FH315" t="n">
        <v>0</v>
      </c>
      <c r="FI315" t="n">
        <v>0</v>
      </c>
      <c r="FJ315" t="n">
        <v>0</v>
      </c>
      <c r="FK315" t="n">
        <v>0</v>
      </c>
      <c r="FL315" t="n">
        <v>0</v>
      </c>
      <c r="FM315" t="n">
        <v>0</v>
      </c>
      <c r="FN315" t="n">
        <v>0</v>
      </c>
      <c r="FO315" t="n">
        <v>1</v>
      </c>
      <c r="FP315" t="n">
        <v>0</v>
      </c>
      <c r="FQ315" t="n">
        <v>0</v>
      </c>
      <c r="FR315" t="n">
        <v>0</v>
      </c>
      <c r="FS315" t="n">
        <v>0</v>
      </c>
      <c r="FT315" t="n">
        <v>0</v>
      </c>
      <c r="FU315" t="n">
        <v>0</v>
      </c>
      <c r="FV315" t="n">
        <v>0</v>
      </c>
      <c r="FW315" t="n">
        <v>0</v>
      </c>
      <c r="FX315" t="n">
        <v>1</v>
      </c>
    </row>
    <row r="316">
      <c r="B316" s="2106" t="inlineStr">
        <is>
          <t>Aliments pour animaux - Synthétique</t>
        </is>
      </c>
      <c r="C316" t="n">
        <v>0</v>
      </c>
      <c r="D316" t="n">
        <v>0</v>
      </c>
      <c r="E316" t="n">
        <v>0</v>
      </c>
      <c r="F316" t="n">
        <v>0</v>
      </c>
      <c r="G316" t="n">
        <v>0</v>
      </c>
      <c r="H316" t="n">
        <v>0</v>
      </c>
      <c r="I316" t="n">
        <v>0</v>
      </c>
      <c r="J316" t="n">
        <v>0</v>
      </c>
      <c r="K316" t="n">
        <v>0</v>
      </c>
      <c r="L316" t="n">
        <v>0</v>
      </c>
      <c r="M316" t="n">
        <v>0</v>
      </c>
      <c r="N316" t="n">
        <v>0</v>
      </c>
      <c r="O316" t="n">
        <v>0</v>
      </c>
      <c r="P316" t="n">
        <v>0</v>
      </c>
      <c r="Q316" t="n">
        <v>0</v>
      </c>
      <c r="R316" t="n">
        <v>0</v>
      </c>
      <c r="S316" t="n">
        <v>0</v>
      </c>
      <c r="T316" t="n">
        <v>0</v>
      </c>
      <c r="U316" t="n">
        <v>0</v>
      </c>
      <c r="V316" t="n">
        <v>0</v>
      </c>
      <c r="W316" t="n">
        <v>0</v>
      </c>
      <c r="X316" t="n">
        <v>0</v>
      </c>
      <c r="Y316" t="n">
        <v>0</v>
      </c>
      <c r="Z316" t="n">
        <v>0</v>
      </c>
      <c r="AA316" t="n">
        <v>0</v>
      </c>
      <c r="AB316" t="n">
        <v>0</v>
      </c>
      <c r="AC316" t="n">
        <v>0</v>
      </c>
      <c r="AD316" t="n">
        <v>0</v>
      </c>
      <c r="AE316" t="n">
        <v>0</v>
      </c>
      <c r="AF316" t="n">
        <v>0</v>
      </c>
      <c r="AG316" t="n">
        <v>0</v>
      </c>
      <c r="AH316" t="n">
        <v>0</v>
      </c>
      <c r="AI316" t="n">
        <v>0</v>
      </c>
      <c r="AJ316" t="n">
        <v>0</v>
      </c>
      <c r="AK316" t="n">
        <v>0</v>
      </c>
      <c r="AL316" t="n">
        <v>0</v>
      </c>
      <c r="AM316" t="n">
        <v>0</v>
      </c>
      <c r="AN316" t="n">
        <v>0</v>
      </c>
      <c r="AO316" t="n">
        <v>0</v>
      </c>
      <c r="AP316" t="n">
        <v>0</v>
      </c>
      <c r="AQ316" t="n">
        <v>0</v>
      </c>
      <c r="AR316" t="n">
        <v>0</v>
      </c>
      <c r="AS316" t="n">
        <v>0</v>
      </c>
      <c r="AT316" t="n">
        <v>0</v>
      </c>
      <c r="AU316" t="n">
        <v>0</v>
      </c>
      <c r="AV316" t="n">
        <v>0</v>
      </c>
      <c r="AW316" t="n">
        <v>0</v>
      </c>
      <c r="AX316" t="n">
        <v>0</v>
      </c>
      <c r="AY316" t="n">
        <v>0</v>
      </c>
      <c r="AZ316" t="n">
        <v>0</v>
      </c>
      <c r="BA316" t="n">
        <v>0</v>
      </c>
      <c r="BB316" t="n">
        <v>0</v>
      </c>
      <c r="BC316" t="n">
        <v>0</v>
      </c>
      <c r="BD316" t="n">
        <v>0</v>
      </c>
      <c r="BE316" t="n">
        <v>0</v>
      </c>
      <c r="BF316" t="n">
        <v>0</v>
      </c>
      <c r="BG316" t="n">
        <v>0</v>
      </c>
      <c r="BH316" t="n">
        <v>0</v>
      </c>
      <c r="BI316" t="n">
        <v>0</v>
      </c>
      <c r="BJ316" t="n">
        <v>0</v>
      </c>
      <c r="BK316" t="n">
        <v>0</v>
      </c>
      <c r="BL316" t="n">
        <v>0</v>
      </c>
      <c r="BM316" t="n">
        <v>0</v>
      </c>
      <c r="BN316" t="n">
        <v>0</v>
      </c>
      <c r="BO316" t="n">
        <v>0</v>
      </c>
      <c r="BP316" t="n">
        <v>0</v>
      </c>
      <c r="BQ316" t="n">
        <v>0</v>
      </c>
      <c r="BR316" t="n">
        <v>0</v>
      </c>
      <c r="BS316" t="n">
        <v>0</v>
      </c>
      <c r="BT316" t="n">
        <v>0</v>
      </c>
      <c r="BU316" t="n">
        <v>0</v>
      </c>
      <c r="BV316" t="n">
        <v>0</v>
      </c>
      <c r="BW316" t="n">
        <v>0</v>
      </c>
      <c r="BX316" t="n">
        <v>0</v>
      </c>
      <c r="BY316" t="n">
        <v>0</v>
      </c>
      <c r="BZ316" t="n">
        <v>0</v>
      </c>
      <c r="CA316" t="n">
        <v>0</v>
      </c>
      <c r="CB316" t="n">
        <v>0</v>
      </c>
      <c r="CC316" t="n">
        <v>0</v>
      </c>
      <c r="CD316" t="n">
        <v>0</v>
      </c>
      <c r="CE316" t="n">
        <v>0</v>
      </c>
      <c r="CF316" t="n">
        <v>0</v>
      </c>
      <c r="CG316" t="n">
        <v>0</v>
      </c>
      <c r="CH316" t="n">
        <v>0</v>
      </c>
      <c r="CI316" t="n">
        <v>0</v>
      </c>
      <c r="CJ316" t="n">
        <v>0</v>
      </c>
      <c r="CK316" t="n">
        <v>0</v>
      </c>
      <c r="CL316" t="n">
        <v>0</v>
      </c>
      <c r="CM316" t="n">
        <v>0</v>
      </c>
      <c r="CN316" t="n">
        <v>0</v>
      </c>
      <c r="CO316" t="n">
        <v>0</v>
      </c>
      <c r="CP316" t="n">
        <v>0</v>
      </c>
      <c r="CQ316" t="n">
        <v>0</v>
      </c>
      <c r="CR316" t="n">
        <v>0</v>
      </c>
      <c r="CS316" t="n">
        <v>0</v>
      </c>
      <c r="CT316" t="n">
        <v>0</v>
      </c>
      <c r="CU316" t="n">
        <v>0</v>
      </c>
      <c r="CV316" t="n">
        <v>0</v>
      </c>
      <c r="CW316" t="n">
        <v>0</v>
      </c>
      <c r="CX316" t="n">
        <v>0</v>
      </c>
      <c r="CY316" t="n">
        <v>0</v>
      </c>
      <c r="CZ316" t="n">
        <v>0</v>
      </c>
      <c r="DA316" t="n">
        <v>0</v>
      </c>
      <c r="DB316" t="n">
        <v>0</v>
      </c>
      <c r="DC316" t="n">
        <v>0</v>
      </c>
      <c r="DD316" t="n">
        <v>0</v>
      </c>
      <c r="DE316" t="n">
        <v>0</v>
      </c>
      <c r="DF316" t="n">
        <v>0</v>
      </c>
      <c r="DG316" t="n">
        <v>0</v>
      </c>
      <c r="DH316" t="n">
        <v>0</v>
      </c>
      <c r="DI316" t="n">
        <v>0</v>
      </c>
      <c r="DJ316" t="n">
        <v>0</v>
      </c>
      <c r="DK316" t="n">
        <v>0</v>
      </c>
      <c r="DL316" t="n">
        <v>0</v>
      </c>
      <c r="DM316" t="n">
        <v>0</v>
      </c>
      <c r="DN316" t="n">
        <v>0</v>
      </c>
      <c r="DO316" t="n">
        <v>0</v>
      </c>
      <c r="DP316" t="n">
        <v>0</v>
      </c>
      <c r="DQ316" t="n">
        <v>0</v>
      </c>
      <c r="DR316" t="n">
        <v>0</v>
      </c>
      <c r="DS316" t="n">
        <v>0</v>
      </c>
      <c r="DT316" t="n">
        <v>0</v>
      </c>
      <c r="DU316" t="n">
        <v>0</v>
      </c>
      <c r="DV316" t="n">
        <v>0</v>
      </c>
      <c r="DW316" t="n">
        <v>0</v>
      </c>
      <c r="DX316" t="n">
        <v>0</v>
      </c>
      <c r="DY316" t="n">
        <v>0</v>
      </c>
      <c r="DZ316" t="n">
        <v>0</v>
      </c>
      <c r="EA316" t="n">
        <v>0</v>
      </c>
      <c r="EB316" t="n">
        <v>0</v>
      </c>
      <c r="EC316" t="n">
        <v>0</v>
      </c>
      <c r="ED316" t="n">
        <v>0</v>
      </c>
      <c r="EE316" t="n">
        <v>0</v>
      </c>
      <c r="EF316" t="n">
        <v>0</v>
      </c>
      <c r="EG316" t="n">
        <v>0</v>
      </c>
      <c r="EH316" t="n">
        <v>0</v>
      </c>
      <c r="EI316" t="n">
        <v>0</v>
      </c>
      <c r="EJ316" t="n">
        <v>0</v>
      </c>
      <c r="EK316" t="n">
        <v>0</v>
      </c>
      <c r="EL316" t="n">
        <v>0</v>
      </c>
      <c r="EM316" t="n">
        <v>0</v>
      </c>
      <c r="EN316" t="n">
        <v>0</v>
      </c>
      <c r="EO316" t="n">
        <v>0</v>
      </c>
      <c r="EP316" t="n">
        <v>0</v>
      </c>
      <c r="EQ316" t="n">
        <v>0</v>
      </c>
      <c r="ER316" t="n">
        <v>0</v>
      </c>
      <c r="ES316" t="n">
        <v>0</v>
      </c>
      <c r="ET316" t="n">
        <v>0</v>
      </c>
      <c r="EU316" t="n">
        <v>0</v>
      </c>
      <c r="EV316" t="n">
        <v>0</v>
      </c>
      <c r="EW316" t="n">
        <v>0</v>
      </c>
      <c r="EX316" t="n">
        <v>0</v>
      </c>
      <c r="EY316" t="n">
        <v>0</v>
      </c>
      <c r="EZ316" t="n">
        <v>0</v>
      </c>
      <c r="FA316" t="n">
        <v>0</v>
      </c>
      <c r="FB316" t="n">
        <v>0</v>
      </c>
      <c r="FC316" t="n">
        <v>0</v>
      </c>
      <c r="FD316" t="n">
        <v>0</v>
      </c>
      <c r="FE316" t="n">
        <v>0</v>
      </c>
      <c r="FF316" t="n">
        <v>0</v>
      </c>
      <c r="FG316" t="n">
        <v>0</v>
      </c>
      <c r="FH316" t="n">
        <v>0</v>
      </c>
      <c r="FI316" t="n">
        <v>0</v>
      </c>
      <c r="FJ316" t="n">
        <v>0</v>
      </c>
      <c r="FK316" t="n">
        <v>0</v>
      </c>
      <c r="FL316" t="n">
        <v>0</v>
      </c>
      <c r="FM316" t="n">
        <v>0</v>
      </c>
      <c r="FN316" t="n">
        <v>0</v>
      </c>
      <c r="FO316" t="n">
        <v>0</v>
      </c>
      <c r="FP316" t="n">
        <v>1</v>
      </c>
      <c r="FQ316" t="n">
        <v>0</v>
      </c>
      <c r="FR316" t="n">
        <v>0</v>
      </c>
      <c r="FS316" t="n">
        <v>0</v>
      </c>
      <c r="FT316" t="n">
        <v>0</v>
      </c>
      <c r="FU316" t="n">
        <v>0</v>
      </c>
      <c r="FV316" t="n">
        <v>0</v>
      </c>
      <c r="FW316" t="n">
        <v>0</v>
      </c>
      <c r="FX316" t="n">
        <v>0</v>
      </c>
    </row>
    <row r="317">
      <c r="B317" s="2112" t="inlineStr"/>
      <c r="C317" t="inlineStr"/>
      <c r="D317" t="inlineStr"/>
      <c r="E317" t="inlineStr"/>
      <c r="F317" t="inlineStr"/>
      <c r="G317" t="inlineStr"/>
      <c r="H317" t="inlineStr"/>
      <c r="I317" t="inlineStr"/>
      <c r="J317" t="inlineStr"/>
      <c r="K317" t="inlineStr"/>
      <c r="L317" t="inlineStr"/>
      <c r="M317" t="inlineStr"/>
      <c r="N317" t="inlineStr"/>
      <c r="O317" t="inlineStr"/>
      <c r="P317" t="inlineStr"/>
      <c r="Q317" t="inlineStr"/>
      <c r="R317" t="inlineStr"/>
      <c r="S317" t="inlineStr"/>
      <c r="T317" t="inlineStr"/>
      <c r="U317" t="inlineStr"/>
      <c r="V317" t="inlineStr"/>
      <c r="W317" t="inlineStr"/>
      <c r="X317" t="inlineStr"/>
      <c r="Y317" t="inlineStr"/>
      <c r="Z317" t="inlineStr"/>
      <c r="AA317" t="inlineStr"/>
      <c r="AB317" t="inlineStr"/>
      <c r="AC317" t="inlineStr"/>
      <c r="AD317" t="inlineStr"/>
      <c r="AE317" t="inlineStr"/>
      <c r="AF317" t="inlineStr"/>
      <c r="AG317" t="inlineStr"/>
      <c r="AH317" t="inlineStr"/>
      <c r="AI317" t="inlineStr"/>
      <c r="AJ317" t="inlineStr"/>
      <c r="AK317" t="inlineStr"/>
      <c r="AL317" t="inlineStr"/>
      <c r="AM317" t="inlineStr"/>
      <c r="AN317" t="inlineStr"/>
      <c r="AO317" t="inlineStr"/>
      <c r="AP317" t="inlineStr"/>
      <c r="AQ317" t="inlineStr"/>
      <c r="AR317" t="inlineStr"/>
      <c r="AS317" t="inlineStr"/>
      <c r="AT317" t="inlineStr"/>
      <c r="AU317" t="inlineStr"/>
      <c r="AV317" t="inlineStr"/>
      <c r="AW317" t="inlineStr"/>
      <c r="AX317" t="inlineStr"/>
      <c r="AY317" t="inlineStr"/>
      <c r="AZ317" t="inlineStr"/>
      <c r="BA317" t="inlineStr"/>
      <c r="BB317" t="inlineStr"/>
      <c r="BC317" t="inlineStr"/>
      <c r="BD317" t="inlineStr"/>
      <c r="BE317" t="inlineStr"/>
      <c r="BF317" t="inlineStr"/>
      <c r="BG317" t="inlineStr"/>
      <c r="BH317" t="inlineStr"/>
      <c r="BI317" t="inlineStr"/>
      <c r="BJ317" t="inlineStr"/>
      <c r="BK317" t="inlineStr"/>
      <c r="BL317" t="inlineStr"/>
      <c r="BM317" t="inlineStr"/>
      <c r="BN317" t="inlineStr"/>
      <c r="BO317" t="inlineStr"/>
      <c r="BP317" t="inlineStr"/>
      <c r="BQ317" t="inlineStr"/>
      <c r="BR317" t="inlineStr"/>
      <c r="BS317" t="inlineStr"/>
      <c r="BT317" t="inlineStr"/>
      <c r="BU317" t="inlineStr"/>
      <c r="BV317" t="inlineStr"/>
      <c r="BW317" t="inlineStr"/>
      <c r="BX317" t="inlineStr"/>
      <c r="BY317" t="inlineStr"/>
      <c r="BZ317" t="inlineStr"/>
      <c r="CA317" t="inlineStr"/>
      <c r="CB317" t="inlineStr"/>
      <c r="CC317" t="inlineStr"/>
      <c r="CD317" t="inlineStr"/>
      <c r="CE317" t="inlineStr"/>
      <c r="CF317" t="inlineStr"/>
      <c r="CG317" t="inlineStr"/>
      <c r="CH317" t="inlineStr"/>
      <c r="CI317" t="inlineStr"/>
      <c r="CJ317" t="inlineStr"/>
      <c r="CK317" t="inlineStr"/>
      <c r="CL317" t="inlineStr"/>
      <c r="CM317" t="inlineStr"/>
      <c r="CN317" t="inlineStr"/>
      <c r="CO317" t="inlineStr"/>
      <c r="CP317" t="inlineStr"/>
      <c r="CQ317" t="inlineStr"/>
      <c r="CR317" t="inlineStr"/>
      <c r="CS317" t="inlineStr"/>
      <c r="CT317" t="inlineStr"/>
      <c r="CU317" t="inlineStr"/>
      <c r="CV317" t="inlineStr"/>
      <c r="CW317" t="inlineStr"/>
      <c r="CX317" t="inlineStr"/>
      <c r="CY317" t="inlineStr"/>
      <c r="CZ317" t="inlineStr"/>
      <c r="DA317" t="inlineStr"/>
      <c r="DB317" t="inlineStr"/>
      <c r="DC317" t="inlineStr"/>
      <c r="DD317" t="inlineStr"/>
      <c r="DE317" t="inlineStr"/>
      <c r="DF317" t="inlineStr"/>
      <c r="DG317" t="inlineStr"/>
      <c r="DH317" t="inlineStr"/>
      <c r="DI317" t="inlineStr"/>
      <c r="DJ317" t="inlineStr"/>
      <c r="DK317" t="inlineStr"/>
      <c r="DL317" t="inlineStr"/>
      <c r="DM317" t="inlineStr"/>
      <c r="DN317" t="inlineStr"/>
      <c r="DO317" t="inlineStr"/>
      <c r="DP317" t="inlineStr"/>
      <c r="DQ317" t="inlineStr"/>
      <c r="DR317" t="inlineStr"/>
      <c r="DS317" t="inlineStr"/>
      <c r="DT317" t="inlineStr"/>
      <c r="DU317" t="inlineStr"/>
      <c r="DV317" t="inlineStr"/>
      <c r="DW317" t="inlineStr"/>
      <c r="DX317" t="inlineStr"/>
      <c r="DY317" t="inlineStr"/>
      <c r="DZ317" t="inlineStr"/>
      <c r="EA317" t="inlineStr"/>
      <c r="EB317" t="inlineStr"/>
      <c r="EC317" t="inlineStr"/>
      <c r="ED317" t="inlineStr"/>
      <c r="EE317" t="inlineStr"/>
      <c r="EF317" t="inlineStr"/>
      <c r="EG317" t="inlineStr"/>
      <c r="EH317" t="inlineStr"/>
      <c r="EI317" t="inlineStr"/>
      <c r="EJ317" t="inlineStr"/>
      <c r="EK317" t="inlineStr"/>
      <c r="EL317" t="inlineStr"/>
      <c r="EM317" t="inlineStr"/>
      <c r="EN317" t="inlineStr"/>
      <c r="EO317" t="inlineStr"/>
      <c r="EP317" t="inlineStr"/>
      <c r="EQ317" t="inlineStr"/>
      <c r="ER317" t="inlineStr"/>
      <c r="ES317" t="inlineStr"/>
      <c r="ET317" t="inlineStr"/>
      <c r="EU317" t="inlineStr"/>
      <c r="EV317" t="inlineStr"/>
      <c r="EW317" t="inlineStr"/>
      <c r="EX317" t="inlineStr"/>
      <c r="EY317" t="inlineStr"/>
      <c r="EZ317" t="inlineStr"/>
      <c r="FA317" t="inlineStr"/>
      <c r="FB317" t="inlineStr"/>
      <c r="FC317" t="inlineStr"/>
      <c r="FD317" t="inlineStr"/>
      <c r="FE317" t="inlineStr"/>
      <c r="FF317" t="inlineStr"/>
      <c r="FG317" t="inlineStr"/>
      <c r="FH317" t="inlineStr"/>
      <c r="FI317" t="inlineStr"/>
      <c r="FJ317" t="inlineStr"/>
      <c r="FK317" t="inlineStr"/>
      <c r="FL317" t="inlineStr"/>
      <c r="FM317" t="inlineStr"/>
      <c r="FN317" t="inlineStr"/>
      <c r="FO317" t="inlineStr"/>
      <c r="FP317" t="inlineStr"/>
      <c r="FQ317" t="inlineStr"/>
      <c r="FR317" t="inlineStr"/>
      <c r="FS317" t="inlineStr"/>
      <c r="FT317" t="inlineStr"/>
      <c r="FU317" t="inlineStr"/>
      <c r="FV317" t="inlineStr"/>
      <c r="FW317" t="inlineStr"/>
      <c r="FX317" t="inlineStr"/>
    </row>
    <row r="318">
      <c r="B318" s="2112" t="inlineStr"/>
      <c r="C318" t="inlineStr"/>
      <c r="D318" t="inlineStr"/>
      <c r="E318" t="inlineStr"/>
      <c r="F318" t="inlineStr"/>
      <c r="G318" t="inlineStr"/>
      <c r="H318" t="inlineStr"/>
      <c r="I318" t="inlineStr"/>
      <c r="J318" t="inlineStr"/>
      <c r="K318" t="inlineStr"/>
      <c r="L318" t="inlineStr"/>
      <c r="M318" t="inlineStr"/>
      <c r="N318" t="inlineStr"/>
      <c r="O318" t="inlineStr"/>
      <c r="P318" t="inlineStr"/>
      <c r="Q318" t="inlineStr"/>
      <c r="R318" t="inlineStr"/>
      <c r="S318" t="inlineStr"/>
      <c r="T318" t="inlineStr"/>
      <c r="U318" t="inlineStr"/>
      <c r="V318" t="inlineStr"/>
      <c r="W318" t="inlineStr"/>
      <c r="X318" t="inlineStr"/>
      <c r="Y318" t="inlineStr"/>
      <c r="Z318" t="inlineStr"/>
      <c r="AA318" t="inlineStr"/>
      <c r="AB318" t="inlineStr"/>
      <c r="AC318" t="inlineStr"/>
      <c r="AD318" t="inlineStr"/>
      <c r="AE318" t="inlineStr"/>
      <c r="AF318" t="inlineStr"/>
      <c r="AG318" t="inlineStr"/>
      <c r="AH318" t="inlineStr"/>
      <c r="AI318" t="inlineStr"/>
      <c r="AJ318" t="inlineStr"/>
      <c r="AK318" t="inlineStr"/>
      <c r="AL318" t="inlineStr"/>
      <c r="AM318" t="inlineStr"/>
      <c r="AN318" t="inlineStr"/>
      <c r="AO318" t="inlineStr"/>
      <c r="AP318" t="inlineStr"/>
      <c r="AQ318" t="inlineStr"/>
      <c r="AR318" t="inlineStr"/>
      <c r="AS318" t="inlineStr"/>
      <c r="AT318" t="inlineStr"/>
      <c r="AU318" t="inlineStr"/>
      <c r="AV318" t="inlineStr"/>
      <c r="AW318" t="inlineStr"/>
      <c r="AX318" t="inlineStr"/>
      <c r="AY318" t="inlineStr"/>
      <c r="AZ318" t="inlineStr"/>
      <c r="BA318" t="inlineStr"/>
      <c r="BB318" t="inlineStr"/>
      <c r="BC318" t="inlineStr"/>
      <c r="BD318" t="inlineStr"/>
      <c r="BE318" t="inlineStr"/>
      <c r="BF318" t="inlineStr"/>
      <c r="BG318" t="inlineStr"/>
      <c r="BH318" t="inlineStr"/>
      <c r="BI318" t="inlineStr"/>
      <c r="BJ318" t="inlineStr"/>
      <c r="BK318" t="inlineStr"/>
      <c r="BL318" t="inlineStr"/>
      <c r="BM318" t="inlineStr"/>
      <c r="BN318" t="inlineStr"/>
      <c r="BO318" t="inlineStr"/>
      <c r="BP318" t="inlineStr"/>
      <c r="BQ318" t="inlineStr"/>
      <c r="BR318" t="inlineStr"/>
      <c r="BS318" t="inlineStr"/>
      <c r="BT318" t="inlineStr"/>
      <c r="BU318" t="inlineStr"/>
      <c r="BV318" t="inlineStr"/>
      <c r="BW318" t="inlineStr"/>
      <c r="BX318" t="inlineStr"/>
      <c r="BY318" t="inlineStr"/>
      <c r="BZ318" t="inlineStr"/>
      <c r="CA318" t="inlineStr"/>
      <c r="CB318" t="inlineStr"/>
      <c r="CC318" t="inlineStr"/>
      <c r="CD318" t="inlineStr"/>
      <c r="CE318" t="inlineStr"/>
      <c r="CF318" t="inlineStr"/>
      <c r="CG318" t="inlineStr"/>
      <c r="CH318" t="inlineStr"/>
      <c r="CI318" t="inlineStr"/>
      <c r="CJ318" t="inlineStr"/>
      <c r="CK318" t="inlineStr"/>
      <c r="CL318" t="inlineStr"/>
      <c r="CM318" t="inlineStr"/>
      <c r="CN318" t="inlineStr"/>
      <c r="CO318" t="inlineStr"/>
      <c r="CP318" t="inlineStr"/>
      <c r="CQ318" t="inlineStr"/>
      <c r="CR318" t="inlineStr"/>
      <c r="CS318" t="inlineStr"/>
      <c r="CT318" t="inlineStr"/>
      <c r="CU318" t="inlineStr"/>
      <c r="CV318" t="inlineStr"/>
      <c r="CW318" t="inlineStr"/>
      <c r="CX318" t="inlineStr"/>
      <c r="CY318" t="inlineStr"/>
      <c r="CZ318" t="inlineStr"/>
      <c r="DA318" t="inlineStr"/>
      <c r="DB318" t="inlineStr"/>
      <c r="DC318" t="inlineStr"/>
      <c r="DD318" t="inlineStr"/>
      <c r="DE318" t="inlineStr"/>
      <c r="DF318" t="inlineStr"/>
      <c r="DG318" t="inlineStr"/>
      <c r="DH318" t="inlineStr"/>
      <c r="DI318" t="inlineStr"/>
      <c r="DJ318" t="inlineStr"/>
      <c r="DK318" t="inlineStr"/>
      <c r="DL318" t="inlineStr"/>
      <c r="DM318" t="inlineStr"/>
      <c r="DN318" t="inlineStr"/>
      <c r="DO318" t="inlineStr"/>
      <c r="DP318" t="inlineStr"/>
      <c r="DQ318" t="inlineStr"/>
      <c r="DR318" t="inlineStr"/>
      <c r="DS318" t="inlineStr"/>
      <c r="DT318" t="inlineStr"/>
      <c r="DU318" t="inlineStr"/>
      <c r="DV318" t="inlineStr"/>
      <c r="DW318" t="inlineStr"/>
      <c r="DX318" t="inlineStr"/>
      <c r="DY318" t="inlineStr"/>
      <c r="DZ318" t="inlineStr"/>
      <c r="EA318" t="inlineStr"/>
      <c r="EB318" t="inlineStr"/>
      <c r="EC318" t="inlineStr"/>
      <c r="ED318" t="inlineStr"/>
      <c r="EE318" t="inlineStr"/>
      <c r="EF318" t="inlineStr"/>
      <c r="EG318" t="inlineStr"/>
      <c r="EH318" t="inlineStr"/>
      <c r="EI318" t="inlineStr"/>
      <c r="EJ318" t="inlineStr"/>
      <c r="EK318" t="inlineStr"/>
      <c r="EL318" t="inlineStr"/>
      <c r="EM318" t="inlineStr"/>
      <c r="EN318" t="inlineStr"/>
      <c r="EO318" t="inlineStr"/>
      <c r="EP318" t="inlineStr"/>
      <c r="EQ318" t="inlineStr"/>
      <c r="ER318" t="inlineStr"/>
      <c r="ES318" t="inlineStr"/>
      <c r="ET318" t="inlineStr"/>
      <c r="EU318" t="inlineStr"/>
      <c r="EV318" t="inlineStr"/>
      <c r="EW318" t="inlineStr"/>
      <c r="EX318" t="inlineStr"/>
      <c r="EY318" t="inlineStr"/>
      <c r="EZ318" t="inlineStr"/>
      <c r="FA318" t="inlineStr"/>
      <c r="FB318" t="inlineStr"/>
      <c r="FC318" t="inlineStr"/>
      <c r="FD318" t="inlineStr"/>
      <c r="FE318" t="inlineStr"/>
      <c r="FF318" t="inlineStr"/>
      <c r="FG318" t="inlineStr"/>
      <c r="FH318" t="inlineStr"/>
      <c r="FI318" t="inlineStr"/>
      <c r="FJ318" t="inlineStr"/>
      <c r="FK318" t="inlineStr"/>
      <c r="FL318" t="inlineStr"/>
      <c r="FM318" t="inlineStr"/>
      <c r="FN318" t="inlineStr"/>
      <c r="FO318" t="inlineStr"/>
      <c r="FP318" t="inlineStr"/>
      <c r="FQ318" t="inlineStr"/>
      <c r="FR318" t="inlineStr"/>
      <c r="FS318" t="inlineStr"/>
      <c r="FT318" t="inlineStr"/>
      <c r="FU318" t="inlineStr"/>
      <c r="FV318" t="inlineStr"/>
      <c r="FW318" t="inlineStr"/>
      <c r="FX318" t="inlineStr"/>
    </row>
    <row r="319">
      <c r="B319" s="2112" t="inlineStr"/>
      <c r="C319" s="2113" t="inlineStr">
        <is>
          <t>Culture de céréales</t>
        </is>
      </c>
      <c r="D319" s="2113" t="inlineStr">
        <is>
          <t>Culture de céréales (hors riz)</t>
        </is>
      </c>
      <c r="E319" s="2113" t="inlineStr">
        <is>
          <t>Culture de riz</t>
        </is>
      </c>
      <c r="F319" s="2113" t="inlineStr">
        <is>
          <t>Ferme</t>
        </is>
      </c>
      <c r="G319" s="2113" t="inlineStr">
        <is>
          <t>Ferme - Blé dur</t>
        </is>
      </c>
      <c r="H319" s="2113" t="inlineStr">
        <is>
          <t>Ferme - Blé tendre</t>
        </is>
      </c>
      <c r="I319" s="2113" t="inlineStr">
        <is>
          <t>Ferme - Méteil</t>
        </is>
      </c>
      <c r="J319" s="2113" t="inlineStr">
        <is>
          <t>Ferme - Maïs-grain</t>
        </is>
      </c>
      <c r="K319" s="2113" t="inlineStr">
        <is>
          <t>Ferme - Orge</t>
        </is>
      </c>
      <c r="L319" s="2113" t="inlineStr">
        <is>
          <t>Ferme - Seigle</t>
        </is>
      </c>
      <c r="M319" s="2113" t="inlineStr">
        <is>
          <t>Ferme - Avoine</t>
        </is>
      </c>
      <c r="N319" s="2113" t="inlineStr">
        <is>
          <t>Ferme - Sorgho-grain</t>
        </is>
      </c>
      <c r="O319" s="2113" t="inlineStr">
        <is>
          <t>Ferme - Triticale</t>
        </is>
      </c>
      <c r="P319" s="2113" t="inlineStr">
        <is>
          <t>Ferme - Millet</t>
        </is>
      </c>
      <c r="Q319" s="2113" t="inlineStr">
        <is>
          <t>Ferme - Sarrasin</t>
        </is>
      </c>
      <c r="R319" s="2113" t="inlineStr">
        <is>
          <t>Ferme - Alpiste</t>
        </is>
      </c>
      <c r="S319" s="2113" t="inlineStr">
        <is>
          <t>Ferme - Epeautre</t>
        </is>
      </c>
      <c r="T319" s="2113" t="inlineStr">
        <is>
          <t>Ferme - Autres céréales, autres</t>
        </is>
      </c>
      <c r="U319" s="2113" t="inlineStr">
        <is>
          <t>Ferme - Mélanges de céréales (hors méteil)</t>
        </is>
      </c>
      <c r="V319" s="2113" t="inlineStr">
        <is>
          <t>Ferme - Riz</t>
        </is>
      </c>
      <c r="W319" s="2113" t="inlineStr">
        <is>
          <t>OS</t>
        </is>
      </c>
      <c r="X319" s="2113" t="inlineStr">
        <is>
          <t>OS - Blé dur</t>
        </is>
      </c>
      <c r="Y319" s="2113" t="inlineStr">
        <is>
          <t>OS - Blé dur (n-1)</t>
        </is>
      </c>
      <c r="Z319" s="2113" t="inlineStr">
        <is>
          <t>OS - Blé dur (n)</t>
        </is>
      </c>
      <c r="AA319" s="2113" t="inlineStr">
        <is>
          <t>OS - Blé tendre</t>
        </is>
      </c>
      <c r="AB319" s="2113" t="inlineStr">
        <is>
          <t>OS - Blé tendre (n-1)</t>
        </is>
      </c>
      <c r="AC319" s="2113" t="inlineStr">
        <is>
          <t>OS - Blé tendre (n)</t>
        </is>
      </c>
      <c r="AD319" s="2113" t="inlineStr">
        <is>
          <t>OS - Méteil</t>
        </is>
      </c>
      <c r="AE319" s="2113" t="inlineStr">
        <is>
          <t>OS - Méteil (n-1)</t>
        </is>
      </c>
      <c r="AF319" s="2113" t="inlineStr">
        <is>
          <t>OS - Méteil (n)</t>
        </is>
      </c>
      <c r="AG319" s="2113" t="inlineStr">
        <is>
          <t>OS - Maïs-grain</t>
        </is>
      </c>
      <c r="AH319" s="2113" t="inlineStr">
        <is>
          <t>OS - Maïs-grain (n-1)</t>
        </is>
      </c>
      <c r="AI319" s="2113" t="inlineStr">
        <is>
          <t>OS - Maïs-grain (n)</t>
        </is>
      </c>
      <c r="AJ319" s="2113" t="inlineStr">
        <is>
          <t>OS - Orge</t>
        </is>
      </c>
      <c r="AK319" s="2113" t="inlineStr">
        <is>
          <t>OS - Orge (n-1)</t>
        </is>
      </c>
      <c r="AL319" s="2113" t="inlineStr">
        <is>
          <t>OS - Orge (n)</t>
        </is>
      </c>
      <c r="AM319" s="2113" t="inlineStr">
        <is>
          <t>OS - Seigle</t>
        </is>
      </c>
      <c r="AN319" s="2113" t="inlineStr">
        <is>
          <t>OS - Seigle (n-1)</t>
        </is>
      </c>
      <c r="AO319" s="2113" t="inlineStr">
        <is>
          <t>OS - Seigle (n)</t>
        </is>
      </c>
      <c r="AP319" s="2113" t="inlineStr">
        <is>
          <t>OS - Avoine</t>
        </is>
      </c>
      <c r="AQ319" s="2113" t="inlineStr">
        <is>
          <t>OS - Avoine (n-1)</t>
        </is>
      </c>
      <c r="AR319" s="2113" t="inlineStr">
        <is>
          <t>OS - Avoine (n)</t>
        </is>
      </c>
      <c r="AS319" s="2113" t="inlineStr">
        <is>
          <t>OS - Sorgho-grain</t>
        </is>
      </c>
      <c r="AT319" s="2113" t="inlineStr">
        <is>
          <t>OS - Sorgho-grain (n-1)</t>
        </is>
      </c>
      <c r="AU319" s="2113" t="inlineStr">
        <is>
          <t>OS - Sorgho-grain (n)</t>
        </is>
      </c>
      <c r="AV319" s="2113" t="inlineStr">
        <is>
          <t>OS - Triticale</t>
        </is>
      </c>
      <c r="AW319" s="2113" t="inlineStr">
        <is>
          <t>OS - Triticale (n-1)</t>
        </is>
      </c>
      <c r="AX319" s="2113" t="inlineStr">
        <is>
          <t>OS - Triticale (n)</t>
        </is>
      </c>
      <c r="AY319" s="2113" t="inlineStr">
        <is>
          <t>OS - Millet</t>
        </is>
      </c>
      <c r="AZ319" s="2113" t="inlineStr">
        <is>
          <t>OS - Millet (n-1)</t>
        </is>
      </c>
      <c r="BA319" s="2113" t="inlineStr">
        <is>
          <t>OS - Millet (n)</t>
        </is>
      </c>
      <c r="BB319" s="2113" t="inlineStr">
        <is>
          <t>OS - Sarrasin</t>
        </is>
      </c>
      <c r="BC319" s="2113" t="inlineStr">
        <is>
          <t>OS - Sarrasin (n-1)</t>
        </is>
      </c>
      <c r="BD319" s="2113" t="inlineStr">
        <is>
          <t>OS - Sarrasin (n)</t>
        </is>
      </c>
      <c r="BE319" s="2113" t="inlineStr">
        <is>
          <t>OS - Alpiste</t>
        </is>
      </c>
      <c r="BF319" s="2113" t="inlineStr">
        <is>
          <t>OS - Alpiste (n-1)</t>
        </is>
      </c>
      <c r="BG319" s="2113" t="inlineStr">
        <is>
          <t>OS - Alpiste (n)</t>
        </is>
      </c>
      <c r="BH319" s="2113" t="inlineStr">
        <is>
          <t>OS - Epeautre</t>
        </is>
      </c>
      <c r="BI319" s="2113" t="inlineStr">
        <is>
          <t>OS - Epeautre (n-1)</t>
        </is>
      </c>
      <c r="BJ319" s="2113" t="inlineStr">
        <is>
          <t>OS - Epeautre (n)</t>
        </is>
      </c>
      <c r="BK319" s="2113" t="inlineStr">
        <is>
          <t>OS - Autres céréales, autres</t>
        </is>
      </c>
      <c r="BL319" s="2113" t="inlineStr">
        <is>
          <t>OS - Autres céréales, autres (n-1)</t>
        </is>
      </c>
      <c r="BM319" s="2113" t="inlineStr">
        <is>
          <t>OS - Autres céréales, autres (n)</t>
        </is>
      </c>
      <c r="BN319" s="2113" t="inlineStr">
        <is>
          <t>OS - Mélanges de céréales (hors méteil)</t>
        </is>
      </c>
      <c r="BO319" s="2113" t="inlineStr">
        <is>
          <t>OS - Mélanges de céréales (hors méteil) (n-1)</t>
        </is>
      </c>
      <c r="BP319" s="2113" t="inlineStr">
        <is>
          <t>OS - Mélanges de céréales (hors méteil) (n)</t>
        </is>
      </c>
      <c r="BQ319" s="2113" t="inlineStr">
        <is>
          <t>OS - Riz</t>
        </is>
      </c>
      <c r="BR319" s="2113" t="inlineStr">
        <is>
          <t>OS - Riz (n-1)</t>
        </is>
      </c>
      <c r="BS319" s="2113" t="inlineStr">
        <is>
          <t>OS - Riz (n)</t>
        </is>
      </c>
      <c r="BT319" s="2113" t="inlineStr">
        <is>
          <t>Stockage avant mise sur le marché l'année suivante</t>
        </is>
      </c>
      <c r="BU319" s="2113" t="inlineStr">
        <is>
          <t>Variation de stock</t>
        </is>
      </c>
      <c r="BV319" s="2113" t="inlineStr">
        <is>
          <t>Variation de stock négative</t>
        </is>
      </c>
      <c r="BW319" s="2113" t="inlineStr">
        <is>
          <t>Variation de stock OS négative</t>
        </is>
      </c>
      <c r="BX319" s="2113" t="inlineStr">
        <is>
          <t>Variation de stock avant autoconsommation négative</t>
        </is>
      </c>
      <c r="BY319" s="2113" t="inlineStr">
        <is>
          <t>Variation de stock positive</t>
        </is>
      </c>
      <c r="BZ319" s="2113" t="inlineStr">
        <is>
          <t>Variation de stock OS positive</t>
        </is>
      </c>
      <c r="CA319" s="2113" t="inlineStr">
        <is>
          <t>Variation de stock avant autoconsommation positive</t>
        </is>
      </c>
      <c r="CB319" s="2113" t="inlineStr">
        <is>
          <t>Semences</t>
        </is>
      </c>
      <c r="CC319" s="2113" t="inlineStr">
        <is>
          <t>Semences fermières</t>
        </is>
      </c>
      <c r="CD319" s="2113" t="inlineStr">
        <is>
          <t>Semences certifiées</t>
        </is>
      </c>
      <c r="CE319" s="2113" t="inlineStr">
        <is>
          <t>Pertes</t>
        </is>
      </c>
      <c r="CF319" s="2113" t="inlineStr">
        <is>
          <t>Freinte</t>
        </is>
      </c>
      <c r="CG319" s="2113" t="inlineStr">
        <is>
          <t>Amidonnerie</t>
        </is>
      </c>
      <c r="CH319" s="2113" t="inlineStr">
        <is>
          <t>Amidonnerie - Blé tendre</t>
        </is>
      </c>
      <c r="CI319" s="2113" t="inlineStr">
        <is>
          <t>Amidonnerie - Maïs</t>
        </is>
      </c>
      <c r="CJ319" s="2113" t="inlineStr">
        <is>
          <t>Meunerie</t>
        </is>
      </c>
      <c r="CK319" s="2113" t="inlineStr">
        <is>
          <t>Meunerie - Blé tendre</t>
        </is>
      </c>
      <c r="CL319" s="2113" t="inlineStr">
        <is>
          <t>Meunerie - Epeautre</t>
        </is>
      </c>
      <c r="CM319" s="2113" t="inlineStr">
        <is>
          <t>Meunerie - Seigle</t>
        </is>
      </c>
      <c r="CN319" s="2113" t="inlineStr">
        <is>
          <t>Meunerie - Sarrasin</t>
        </is>
      </c>
      <c r="CO319" s="2113" t="inlineStr">
        <is>
          <t>Semoulerie</t>
        </is>
      </c>
      <c r="CP319" s="2113" t="inlineStr">
        <is>
          <t>Indus. pâtes &amp; couscous</t>
        </is>
      </c>
      <c r="CQ319" s="2113" t="inlineStr">
        <is>
          <t>Maïserie</t>
        </is>
      </c>
      <c r="CR319" s="2113" t="inlineStr">
        <is>
          <t>Maïserie 2</t>
        </is>
      </c>
      <c r="CS319" s="2113" t="inlineStr">
        <is>
          <t>Distillerie</t>
        </is>
      </c>
      <c r="CT319" s="2113" t="inlineStr">
        <is>
          <t>Distillerie - Blé tendre</t>
        </is>
      </c>
      <c r="CU319" s="2113" t="inlineStr">
        <is>
          <t>Distillerie - Maïs-grain</t>
        </is>
      </c>
      <c r="CV319" s="2113" t="inlineStr">
        <is>
          <t>Malterie</t>
        </is>
      </c>
      <c r="CW319" s="2113" t="inlineStr">
        <is>
          <t>Malterie - Orge</t>
        </is>
      </c>
      <c r="CX319" s="2113" t="inlineStr">
        <is>
          <t>Malterie - Blé tendre</t>
        </is>
      </c>
      <c r="CY319" s="2113" t="inlineStr">
        <is>
          <t>Brasserie</t>
        </is>
      </c>
      <c r="CZ319" s="2113" t="inlineStr">
        <is>
          <t>Décorticage</t>
        </is>
      </c>
      <c r="DA319" s="2113" t="inlineStr">
        <is>
          <t>Blanchiment</t>
        </is>
      </c>
      <c r="DB319" s="2113" t="inlineStr">
        <is>
          <t>Etuvage/Cuisson (dont autre décorticage et blanchiment)</t>
        </is>
      </c>
      <c r="DC319" s="2113" t="inlineStr">
        <is>
          <t>Débouchés</t>
        </is>
      </c>
      <c r="DD319" s="2113" t="inlineStr">
        <is>
          <t>Usages alimentaires</t>
        </is>
      </c>
      <c r="DE319" s="2113" t="inlineStr">
        <is>
          <t>Alimentation animale</t>
        </is>
      </c>
      <c r="DF319" s="2113" t="inlineStr">
        <is>
          <t>Alimentation animale rente (EA)</t>
        </is>
      </c>
      <c r="DG319" s="2113" t="inlineStr">
        <is>
          <t>Alimentation animale rente (EA) (hors FAB)</t>
        </is>
      </c>
      <c r="DH319" s="2113" t="inlineStr">
        <is>
          <t>FAB</t>
        </is>
      </c>
      <c r="DI319" s="2113" t="inlineStr">
        <is>
          <t>Petfood</t>
        </is>
      </c>
      <c r="DJ319" s="2113" t="inlineStr">
        <is>
          <t>Alimentation humaine</t>
        </is>
      </c>
      <c r="DK319" s="2113" t="inlineStr">
        <is>
          <t>Débouchés farine de blé</t>
        </is>
      </c>
      <c r="DL319" s="2113" t="inlineStr">
        <is>
          <t>Boulangerie et pâtisserie</t>
        </is>
      </c>
      <c r="DM319" s="2113" t="inlineStr">
        <is>
          <t>Boulangerie et pâtisserie artisanale</t>
        </is>
      </c>
      <c r="DN319" s="2113" t="inlineStr">
        <is>
          <t>Boulangerie et pâtisserie industrielle</t>
        </is>
      </c>
      <c r="DO319" s="2113" t="inlineStr">
        <is>
          <t>Labo boulangerie GMS</t>
        </is>
      </c>
      <c r="DP319" s="2113" t="inlineStr">
        <is>
          <t>Secteur public</t>
        </is>
      </c>
      <c r="DQ319" s="2113" t="inlineStr">
        <is>
          <t>Sachets</t>
        </is>
      </c>
      <c r="DR319" s="2113" t="inlineStr">
        <is>
          <t>Conditionneurs en sachets</t>
        </is>
      </c>
      <c r="DS319" s="2113" t="inlineStr">
        <is>
          <t>Ventes de sachets</t>
        </is>
      </c>
      <c r="DT319" s="2113" t="inlineStr">
        <is>
          <t>Autres utilisations alimentaires</t>
        </is>
      </c>
      <c r="DU319" s="2113" t="inlineStr">
        <is>
          <t>Industries utilisatrices alimentaires</t>
        </is>
      </c>
      <c r="DV319" s="2113" t="inlineStr">
        <is>
          <t>Utilisations diverses alimentaires</t>
        </is>
      </c>
      <c r="DW319" s="2113" t="inlineStr">
        <is>
          <t>Mixes et prémixes</t>
        </is>
      </c>
      <c r="DX319" s="2113" t="inlineStr">
        <is>
          <t>Fabricants de mixes ou prémixes</t>
        </is>
      </c>
      <c r="DY319" s="2113" t="inlineStr">
        <is>
          <t>Fabrication de mixes ou prémixes</t>
        </is>
      </c>
      <c r="DZ319" s="2113" t="inlineStr">
        <is>
          <t>Négociants en farine</t>
        </is>
      </c>
      <c r="EA319" s="2113" t="inlineStr">
        <is>
          <t>Autres IAA ou consommation humaine</t>
        </is>
      </c>
      <c r="EB319" s="2113" t="inlineStr">
        <is>
          <t>Usages non-alimentaires</t>
        </is>
      </c>
      <c r="EC319" s="2113" t="inlineStr">
        <is>
          <t>Valorisation énergétique</t>
        </is>
      </c>
      <c r="ED319" s="2113" t="inlineStr">
        <is>
          <t>Méthanisation</t>
        </is>
      </c>
      <c r="EE319" s="2113" t="inlineStr">
        <is>
          <t>Combustion</t>
        </is>
      </c>
      <c r="EF319" s="2113" t="inlineStr">
        <is>
          <t>Valorisation agronomique</t>
        </is>
      </c>
      <c r="EG319" s="2113" t="inlineStr">
        <is>
          <t>Epandage</t>
        </is>
      </c>
      <c r="EH319" s="2113" t="inlineStr">
        <is>
          <t>Industrie de la fertilisation</t>
        </is>
      </c>
      <c r="EI319" s="2113" t="inlineStr">
        <is>
          <t>Compostage</t>
        </is>
      </c>
      <c r="EJ319" s="2113" t="inlineStr">
        <is>
          <t>Industries non-alimentaires</t>
        </is>
      </c>
      <c r="EK319" s="2113" t="inlineStr">
        <is>
          <t>Industrie pharmaceutique, cosmétique</t>
        </is>
      </c>
      <c r="EL319" s="2113" t="inlineStr">
        <is>
          <t>Autres industries non-alimentaires</t>
        </is>
      </c>
      <c r="EM319" s="2113" t="inlineStr">
        <is>
          <t>Divers</t>
        </is>
      </c>
      <c r="EN319" s="2113" t="inlineStr">
        <is>
          <t>Indéfini</t>
        </is>
      </c>
      <c r="EO319" s="2113" t="inlineStr">
        <is>
          <t>1ère transformation</t>
        </is>
      </c>
      <c r="EP319" s="2113" t="inlineStr">
        <is>
          <t>Amidonnerie</t>
        </is>
      </c>
      <c r="EQ319" s="2113" t="inlineStr">
        <is>
          <t>Meunerie</t>
        </is>
      </c>
      <c r="ER319" s="2113" t="inlineStr">
        <is>
          <t>Semoulerie</t>
        </is>
      </c>
      <c r="ES319" s="2113" t="inlineStr">
        <is>
          <t>Maïserie</t>
        </is>
      </c>
      <c r="ET319" s="2113" t="inlineStr">
        <is>
          <t>Malterie</t>
        </is>
      </c>
      <c r="EU319" s="2113" t="inlineStr">
        <is>
          <t>Décorticage</t>
        </is>
      </c>
      <c r="EV319" s="2113" t="inlineStr">
        <is>
          <t>Etuvage/Cuisson (dont autre décorticage et blanchiment)</t>
        </is>
      </c>
      <c r="EW319" s="2113" t="inlineStr">
        <is>
          <t>2nde transformation</t>
        </is>
      </c>
      <c r="EX319" s="2113" t="inlineStr">
        <is>
          <t>Indus. pâtes &amp; couscous</t>
        </is>
      </c>
      <c r="EY319" s="2113" t="inlineStr">
        <is>
          <t>Maïserie 2</t>
        </is>
      </c>
      <c r="EZ319" s="2113" t="inlineStr">
        <is>
          <t>Distillerie</t>
        </is>
      </c>
      <c r="FA319" s="2113" t="inlineStr">
        <is>
          <t>Brasserie</t>
        </is>
      </c>
      <c r="FB319" s="2113" t="inlineStr">
        <is>
          <t>Blanchiment</t>
        </is>
      </c>
      <c r="FC319" s="2113" t="inlineStr">
        <is>
          <t>Industries de la panification et pharmaceutique</t>
        </is>
      </c>
      <c r="FD319" s="2113" t="inlineStr">
        <is>
          <t>Boulangerie et pâtisserie industrielle</t>
        </is>
      </c>
      <c r="FE319" s="2113" t="inlineStr">
        <is>
          <t>Industrie pharmaceutique, cosmétique</t>
        </is>
      </c>
      <c r="FF319" s="2113" t="inlineStr">
        <is>
          <t>Production - Synthétique</t>
        </is>
      </c>
      <c r="FG319" s="2113" t="inlineStr">
        <is>
          <t>Blé tendre - Synthétique</t>
        </is>
      </c>
      <c r="FH319" s="2113" t="inlineStr">
        <is>
          <t>Blé dur - Synthétique</t>
        </is>
      </c>
      <c r="FI319" s="2113" t="inlineStr">
        <is>
          <t>Maïs - Synthétique</t>
        </is>
      </c>
      <c r="FJ319" s="2113" t="inlineStr">
        <is>
          <t>Orge - Synthétique</t>
        </is>
      </c>
      <c r="FK319" s="2113" t="inlineStr">
        <is>
          <t>Autres céréales - Synthétique</t>
        </is>
      </c>
      <c r="FL319" s="2113" t="inlineStr">
        <is>
          <t>Variation de stock - Synthétique</t>
        </is>
      </c>
      <c r="FM319" s="2113" t="inlineStr">
        <is>
          <t>Pertes, freintes et semences - Synthétique</t>
        </is>
      </c>
      <c r="FN319" s="2113" t="inlineStr">
        <is>
          <t>1ère transformation - Synthétique</t>
        </is>
      </c>
      <c r="FO319" s="2113" t="inlineStr">
        <is>
          <t>2nde transformation - Synthétique</t>
        </is>
      </c>
      <c r="FP319" s="2113" t="inlineStr">
        <is>
          <t>Fabrication d'aliments pour animaux - Synthétique</t>
        </is>
      </c>
      <c r="FQ319" s="2113" t="inlineStr">
        <is>
          <t>Débouchés - Synthétique</t>
        </is>
      </c>
      <c r="FR319" s="2113" t="inlineStr">
        <is>
          <t>Consommation humaine - Synthétique</t>
        </is>
      </c>
      <c r="FS319" s="2113" t="inlineStr">
        <is>
          <t>Consommation animale - Synthétique</t>
        </is>
      </c>
      <c r="FT319" s="2113" t="inlineStr">
        <is>
          <t>Autres usages - Synthétique</t>
        </is>
      </c>
      <c r="FU319" s="2113" t="inlineStr">
        <is>
          <t>Bioproduits - Synthétique</t>
        </is>
      </c>
      <c r="FV319" s="2113" t="inlineStr">
        <is>
          <t>Energie - Synthétique</t>
        </is>
      </c>
      <c r="FW319" s="2113" t="inlineStr">
        <is>
          <t>Indéfini - Synthétique</t>
        </is>
      </c>
      <c r="FX319" s="2113" t="inlineStr">
        <is>
          <t>International</t>
        </is>
      </c>
    </row>
    <row r="320">
      <c r="B320" s="2106" t="inlineStr">
        <is>
          <t>Céréales</t>
        </is>
      </c>
      <c r="C320" t="n">
        <v>0</v>
      </c>
      <c r="D320" t="n">
        <v>0</v>
      </c>
      <c r="E320" t="n">
        <v>0</v>
      </c>
      <c r="F320" t="n">
        <v>1</v>
      </c>
      <c r="G320" t="n">
        <v>1</v>
      </c>
      <c r="H320" t="n">
        <v>1</v>
      </c>
      <c r="I320" t="n">
        <v>1</v>
      </c>
      <c r="J320" t="n">
        <v>1</v>
      </c>
      <c r="K320" t="n">
        <v>1</v>
      </c>
      <c r="L320" t="n">
        <v>1</v>
      </c>
      <c r="M320" t="n">
        <v>1</v>
      </c>
      <c r="N320" t="n">
        <v>1</v>
      </c>
      <c r="O320" t="n">
        <v>1</v>
      </c>
      <c r="P320" t="n">
        <v>1</v>
      </c>
      <c r="Q320" t="n">
        <v>1</v>
      </c>
      <c r="R320" t="n">
        <v>1</v>
      </c>
      <c r="S320" t="n">
        <v>1</v>
      </c>
      <c r="T320" t="n">
        <v>1</v>
      </c>
      <c r="U320" t="n">
        <v>1</v>
      </c>
      <c r="V320" t="n">
        <v>1</v>
      </c>
      <c r="W320" t="n">
        <v>1</v>
      </c>
      <c r="X320" t="n">
        <v>1</v>
      </c>
      <c r="Y320" t="n">
        <v>0</v>
      </c>
      <c r="Z320" t="n">
        <v>1</v>
      </c>
      <c r="AA320" t="n">
        <v>1</v>
      </c>
      <c r="AB320" t="n">
        <v>0</v>
      </c>
      <c r="AC320" t="n">
        <v>1</v>
      </c>
      <c r="AD320" t="n">
        <v>1</v>
      </c>
      <c r="AE320" t="n">
        <v>0</v>
      </c>
      <c r="AF320" t="n">
        <v>1</v>
      </c>
      <c r="AG320" t="n">
        <v>1</v>
      </c>
      <c r="AH320" t="n">
        <v>0</v>
      </c>
      <c r="AI320" t="n">
        <v>1</v>
      </c>
      <c r="AJ320" t="n">
        <v>1</v>
      </c>
      <c r="AK320" t="n">
        <v>0</v>
      </c>
      <c r="AL320" t="n">
        <v>1</v>
      </c>
      <c r="AM320" t="n">
        <v>1</v>
      </c>
      <c r="AN320" t="n">
        <v>0</v>
      </c>
      <c r="AO320" t="n">
        <v>1</v>
      </c>
      <c r="AP320" t="n">
        <v>1</v>
      </c>
      <c r="AQ320" t="n">
        <v>0</v>
      </c>
      <c r="AR320" t="n">
        <v>1</v>
      </c>
      <c r="AS320" t="n">
        <v>1</v>
      </c>
      <c r="AT320" t="n">
        <v>0</v>
      </c>
      <c r="AU320" t="n">
        <v>1</v>
      </c>
      <c r="AV320" t="n">
        <v>1</v>
      </c>
      <c r="AW320" t="n">
        <v>0</v>
      </c>
      <c r="AX320" t="n">
        <v>1</v>
      </c>
      <c r="AY320" t="n">
        <v>1</v>
      </c>
      <c r="AZ320" t="n">
        <v>0</v>
      </c>
      <c r="BA320" t="n">
        <v>1</v>
      </c>
      <c r="BB320" t="n">
        <v>1</v>
      </c>
      <c r="BC320" t="n">
        <v>0</v>
      </c>
      <c r="BD320" t="n">
        <v>1</v>
      </c>
      <c r="BE320" t="n">
        <v>1</v>
      </c>
      <c r="BF320" t="n">
        <v>0</v>
      </c>
      <c r="BG320" t="n">
        <v>1</v>
      </c>
      <c r="BH320" t="n">
        <v>1</v>
      </c>
      <c r="BI320" t="n">
        <v>0</v>
      </c>
      <c r="BJ320" t="n">
        <v>1</v>
      </c>
      <c r="BK320" t="n">
        <v>1</v>
      </c>
      <c r="BL320" t="n">
        <v>0</v>
      </c>
      <c r="BM320" t="n">
        <v>1</v>
      </c>
      <c r="BN320" t="n">
        <v>1</v>
      </c>
      <c r="BO320" t="n">
        <v>0</v>
      </c>
      <c r="BP320" t="n">
        <v>1</v>
      </c>
      <c r="BQ320" t="n">
        <v>1</v>
      </c>
      <c r="BR320" t="n">
        <v>0</v>
      </c>
      <c r="BS320" t="n">
        <v>1</v>
      </c>
      <c r="BT320" t="n">
        <v>1</v>
      </c>
      <c r="BU320" t="n">
        <v>0</v>
      </c>
      <c r="BV320" t="n">
        <v>0</v>
      </c>
      <c r="BW320" t="n">
        <v>0</v>
      </c>
      <c r="BX320" t="n">
        <v>0</v>
      </c>
      <c r="BY320" t="n">
        <v>0</v>
      </c>
      <c r="BZ320" t="n">
        <v>0</v>
      </c>
      <c r="CA320" t="n">
        <v>0</v>
      </c>
      <c r="CB320" t="n">
        <v>0</v>
      </c>
      <c r="CC320" t="n">
        <v>0</v>
      </c>
      <c r="CD320" t="n">
        <v>0</v>
      </c>
      <c r="CE320" t="n">
        <v>0</v>
      </c>
      <c r="CF320" t="n">
        <v>0</v>
      </c>
      <c r="CG320" t="n">
        <v>0</v>
      </c>
      <c r="CH320" t="n">
        <v>0</v>
      </c>
      <c r="CI320" t="n">
        <v>0</v>
      </c>
      <c r="CJ320" t="n">
        <v>0</v>
      </c>
      <c r="CK320" t="n">
        <v>0</v>
      </c>
      <c r="CL320" t="n">
        <v>0</v>
      </c>
      <c r="CM320" t="n">
        <v>0</v>
      </c>
      <c r="CN320" t="n">
        <v>0</v>
      </c>
      <c r="CO320" t="n">
        <v>0</v>
      </c>
      <c r="CP320" t="n">
        <v>0</v>
      </c>
      <c r="CQ320" t="n">
        <v>0</v>
      </c>
      <c r="CR320" t="n">
        <v>0</v>
      </c>
      <c r="CS320" t="n">
        <v>0</v>
      </c>
      <c r="CT320" t="n">
        <v>0</v>
      </c>
      <c r="CU320" t="n">
        <v>0</v>
      </c>
      <c r="CV320" t="n">
        <v>0</v>
      </c>
      <c r="CW320" t="n">
        <v>0</v>
      </c>
      <c r="CX320" t="n">
        <v>0</v>
      </c>
      <c r="CY320" t="n">
        <v>0</v>
      </c>
      <c r="CZ320" t="n">
        <v>0</v>
      </c>
      <c r="DA320" t="n">
        <v>0</v>
      </c>
      <c r="DB320" t="n">
        <v>0</v>
      </c>
      <c r="DC320" t="n">
        <v>0</v>
      </c>
      <c r="DD320" t="n">
        <v>0</v>
      </c>
      <c r="DE320" t="n">
        <v>0</v>
      </c>
      <c r="DF320" t="n">
        <v>0</v>
      </c>
      <c r="DG320" t="n">
        <v>0</v>
      </c>
      <c r="DH320" t="n">
        <v>0</v>
      </c>
      <c r="DI320" t="n">
        <v>0</v>
      </c>
      <c r="DJ320" t="n">
        <v>0</v>
      </c>
      <c r="DK320" t="n">
        <v>0</v>
      </c>
      <c r="DL320" t="n">
        <v>0</v>
      </c>
      <c r="DM320" t="n">
        <v>0</v>
      </c>
      <c r="DN320" t="n">
        <v>0</v>
      </c>
      <c r="DO320" t="n">
        <v>0</v>
      </c>
      <c r="DP320" t="n">
        <v>0</v>
      </c>
      <c r="DQ320" t="n">
        <v>0</v>
      </c>
      <c r="DR320" t="n">
        <v>0</v>
      </c>
      <c r="DS320" t="n">
        <v>0</v>
      </c>
      <c r="DT320" t="n">
        <v>0</v>
      </c>
      <c r="DU320" t="n">
        <v>0</v>
      </c>
      <c r="DV320" t="n">
        <v>0</v>
      </c>
      <c r="DW320" t="n">
        <v>0</v>
      </c>
      <c r="DX320" t="n">
        <v>0</v>
      </c>
      <c r="DY320" t="n">
        <v>0</v>
      </c>
      <c r="DZ320" t="n">
        <v>0</v>
      </c>
      <c r="EA320" t="n">
        <v>0</v>
      </c>
      <c r="EB320" t="n">
        <v>0</v>
      </c>
      <c r="EC320" t="n">
        <v>0</v>
      </c>
      <c r="ED320" t="n">
        <v>0</v>
      </c>
      <c r="EE320" t="n">
        <v>0</v>
      </c>
      <c r="EF320" t="n">
        <v>0</v>
      </c>
      <c r="EG320" t="n">
        <v>0</v>
      </c>
      <c r="EH320" t="n">
        <v>0</v>
      </c>
      <c r="EI320" t="n">
        <v>0</v>
      </c>
      <c r="EJ320" t="n">
        <v>0</v>
      </c>
      <c r="EK320" t="n">
        <v>0</v>
      </c>
      <c r="EL320" t="n">
        <v>0</v>
      </c>
      <c r="EM320" t="n">
        <v>0</v>
      </c>
      <c r="EN320" t="n">
        <v>0</v>
      </c>
      <c r="EO320" t="n">
        <v>0</v>
      </c>
      <c r="EP320" t="n">
        <v>0</v>
      </c>
      <c r="EQ320" t="n">
        <v>0</v>
      </c>
      <c r="ER320" t="n">
        <v>0</v>
      </c>
      <c r="ES320" t="n">
        <v>0</v>
      </c>
      <c r="ET320" t="n">
        <v>0</v>
      </c>
      <c r="EU320" t="n">
        <v>0</v>
      </c>
      <c r="EV320" t="n">
        <v>0</v>
      </c>
      <c r="EW320" t="n">
        <v>0</v>
      </c>
      <c r="EX320" t="n">
        <v>0</v>
      </c>
      <c r="EY320" t="n">
        <v>0</v>
      </c>
      <c r="EZ320" t="n">
        <v>0</v>
      </c>
      <c r="FA320" t="n">
        <v>0</v>
      </c>
      <c r="FB320" t="n">
        <v>0</v>
      </c>
      <c r="FC320" t="n">
        <v>0</v>
      </c>
      <c r="FD320" t="n">
        <v>0</v>
      </c>
      <c r="FE320" t="n">
        <v>0</v>
      </c>
      <c r="FF320" t="n">
        <v>0</v>
      </c>
      <c r="FG320" t="n">
        <v>0</v>
      </c>
      <c r="FH320" t="n">
        <v>0</v>
      </c>
      <c r="FI320" t="n">
        <v>0</v>
      </c>
      <c r="FJ320" t="n">
        <v>0</v>
      </c>
      <c r="FK320" t="n">
        <v>0</v>
      </c>
      <c r="FL320" t="n">
        <v>0</v>
      </c>
      <c r="FM320" t="n">
        <v>0</v>
      </c>
      <c r="FN320" t="n">
        <v>0</v>
      </c>
      <c r="FO320" t="n">
        <v>0</v>
      </c>
      <c r="FP320" t="n">
        <v>0</v>
      </c>
      <c r="FQ320" t="n">
        <v>0</v>
      </c>
      <c r="FR320" t="n">
        <v>0</v>
      </c>
      <c r="FS320" t="n">
        <v>0</v>
      </c>
      <c r="FT320" t="n">
        <v>0</v>
      </c>
      <c r="FU320" t="n">
        <v>0</v>
      </c>
      <c r="FV320" t="n">
        <v>0</v>
      </c>
      <c r="FW320" t="n">
        <v>0</v>
      </c>
      <c r="FX320" t="n">
        <v>0</v>
      </c>
    </row>
    <row r="321">
      <c r="B321" s="2107" t="inlineStr">
        <is>
          <t>Céréales (hors riz)</t>
        </is>
      </c>
      <c r="C321" t="n">
        <v>0</v>
      </c>
      <c r="D321" t="n">
        <v>0</v>
      </c>
      <c r="E321" t="n">
        <v>0</v>
      </c>
      <c r="F321" t="n">
        <v>1</v>
      </c>
      <c r="G321" t="n">
        <v>1</v>
      </c>
      <c r="H321" t="n">
        <v>1</v>
      </c>
      <c r="I321" t="n">
        <v>1</v>
      </c>
      <c r="J321" t="n">
        <v>1</v>
      </c>
      <c r="K321" t="n">
        <v>1</v>
      </c>
      <c r="L321" t="n">
        <v>1</v>
      </c>
      <c r="M321" t="n">
        <v>1</v>
      </c>
      <c r="N321" t="n">
        <v>1</v>
      </c>
      <c r="O321" t="n">
        <v>1</v>
      </c>
      <c r="P321" t="n">
        <v>1</v>
      </c>
      <c r="Q321" t="n">
        <v>1</v>
      </c>
      <c r="R321" t="n">
        <v>1</v>
      </c>
      <c r="S321" t="n">
        <v>1</v>
      </c>
      <c r="T321" t="n">
        <v>1</v>
      </c>
      <c r="U321" t="n">
        <v>1</v>
      </c>
      <c r="V321" t="n">
        <v>0</v>
      </c>
      <c r="W321" t="n">
        <v>1</v>
      </c>
      <c r="X321" t="n">
        <v>1</v>
      </c>
      <c r="Y321" t="n">
        <v>0</v>
      </c>
      <c r="Z321" t="n">
        <v>1</v>
      </c>
      <c r="AA321" t="n">
        <v>1</v>
      </c>
      <c r="AB321" t="n">
        <v>0</v>
      </c>
      <c r="AC321" t="n">
        <v>1</v>
      </c>
      <c r="AD321" t="n">
        <v>1</v>
      </c>
      <c r="AE321" t="n">
        <v>0</v>
      </c>
      <c r="AF321" t="n">
        <v>1</v>
      </c>
      <c r="AG321" t="n">
        <v>1</v>
      </c>
      <c r="AH321" t="n">
        <v>0</v>
      </c>
      <c r="AI321" t="n">
        <v>1</v>
      </c>
      <c r="AJ321" t="n">
        <v>1</v>
      </c>
      <c r="AK321" t="n">
        <v>0</v>
      </c>
      <c r="AL321" t="n">
        <v>1</v>
      </c>
      <c r="AM321" t="n">
        <v>1</v>
      </c>
      <c r="AN321" t="n">
        <v>0</v>
      </c>
      <c r="AO321" t="n">
        <v>1</v>
      </c>
      <c r="AP321" t="n">
        <v>1</v>
      </c>
      <c r="AQ321" t="n">
        <v>0</v>
      </c>
      <c r="AR321" t="n">
        <v>1</v>
      </c>
      <c r="AS321" t="n">
        <v>1</v>
      </c>
      <c r="AT321" t="n">
        <v>0</v>
      </c>
      <c r="AU321" t="n">
        <v>1</v>
      </c>
      <c r="AV321" t="n">
        <v>1</v>
      </c>
      <c r="AW321" t="n">
        <v>0</v>
      </c>
      <c r="AX321" t="n">
        <v>1</v>
      </c>
      <c r="AY321" t="n">
        <v>1</v>
      </c>
      <c r="AZ321" t="n">
        <v>0</v>
      </c>
      <c r="BA321" t="n">
        <v>1</v>
      </c>
      <c r="BB321" t="n">
        <v>1</v>
      </c>
      <c r="BC321" t="n">
        <v>0</v>
      </c>
      <c r="BD321" t="n">
        <v>1</v>
      </c>
      <c r="BE321" t="n">
        <v>1</v>
      </c>
      <c r="BF321" t="n">
        <v>0</v>
      </c>
      <c r="BG321" t="n">
        <v>1</v>
      </c>
      <c r="BH321" t="n">
        <v>1</v>
      </c>
      <c r="BI321" t="n">
        <v>0</v>
      </c>
      <c r="BJ321" t="n">
        <v>1</v>
      </c>
      <c r="BK321" t="n">
        <v>1</v>
      </c>
      <c r="BL321" t="n">
        <v>0</v>
      </c>
      <c r="BM321" t="n">
        <v>1</v>
      </c>
      <c r="BN321" t="n">
        <v>1</v>
      </c>
      <c r="BO321" t="n">
        <v>0</v>
      </c>
      <c r="BP321" t="n">
        <v>1</v>
      </c>
      <c r="BQ321" t="n">
        <v>0</v>
      </c>
      <c r="BR321" t="n">
        <v>0</v>
      </c>
      <c r="BS321" t="n">
        <v>0</v>
      </c>
      <c r="BT321" t="n">
        <v>1</v>
      </c>
      <c r="BU321" t="n">
        <v>0</v>
      </c>
      <c r="BV321" t="n">
        <v>0</v>
      </c>
      <c r="BW321" t="n">
        <v>0</v>
      </c>
      <c r="BX321" t="n">
        <v>0</v>
      </c>
      <c r="BY321" t="n">
        <v>0</v>
      </c>
      <c r="BZ321" t="n">
        <v>0</v>
      </c>
      <c r="CA321" t="n">
        <v>0</v>
      </c>
      <c r="CB321" t="n">
        <v>0</v>
      </c>
      <c r="CC321" t="n">
        <v>0</v>
      </c>
      <c r="CD321" t="n">
        <v>0</v>
      </c>
      <c r="CE321" t="n">
        <v>0</v>
      </c>
      <c r="CF321" t="n">
        <v>0</v>
      </c>
      <c r="CG321" t="n">
        <v>0</v>
      </c>
      <c r="CH321" t="n">
        <v>0</v>
      </c>
      <c r="CI321" t="n">
        <v>0</v>
      </c>
      <c r="CJ321" t="n">
        <v>0</v>
      </c>
      <c r="CK321" t="n">
        <v>0</v>
      </c>
      <c r="CL321" t="n">
        <v>0</v>
      </c>
      <c r="CM321" t="n">
        <v>0</v>
      </c>
      <c r="CN321" t="n">
        <v>0</v>
      </c>
      <c r="CO321" t="n">
        <v>0</v>
      </c>
      <c r="CP321" t="n">
        <v>0</v>
      </c>
      <c r="CQ321" t="n">
        <v>0</v>
      </c>
      <c r="CR321" t="n">
        <v>0</v>
      </c>
      <c r="CS321" t="n">
        <v>0</v>
      </c>
      <c r="CT321" t="n">
        <v>0</v>
      </c>
      <c r="CU321" t="n">
        <v>0</v>
      </c>
      <c r="CV321" t="n">
        <v>0</v>
      </c>
      <c r="CW321" t="n">
        <v>0</v>
      </c>
      <c r="CX321" t="n">
        <v>0</v>
      </c>
      <c r="CY321" t="n">
        <v>0</v>
      </c>
      <c r="CZ321" t="n">
        <v>0</v>
      </c>
      <c r="DA321" t="n">
        <v>0</v>
      </c>
      <c r="DB321" t="n">
        <v>0</v>
      </c>
      <c r="DC321" t="n">
        <v>0</v>
      </c>
      <c r="DD321" t="n">
        <v>0</v>
      </c>
      <c r="DE321" t="n">
        <v>0</v>
      </c>
      <c r="DF321" t="n">
        <v>0</v>
      </c>
      <c r="DG321" t="n">
        <v>0</v>
      </c>
      <c r="DH321" t="n">
        <v>0</v>
      </c>
      <c r="DI321" t="n">
        <v>0</v>
      </c>
      <c r="DJ321" t="n">
        <v>0</v>
      </c>
      <c r="DK321" t="n">
        <v>0</v>
      </c>
      <c r="DL321" t="n">
        <v>0</v>
      </c>
      <c r="DM321" t="n">
        <v>0</v>
      </c>
      <c r="DN321" t="n">
        <v>0</v>
      </c>
      <c r="DO321" t="n">
        <v>0</v>
      </c>
      <c r="DP321" t="n">
        <v>0</v>
      </c>
      <c r="DQ321" t="n">
        <v>0</v>
      </c>
      <c r="DR321" t="n">
        <v>0</v>
      </c>
      <c r="DS321" t="n">
        <v>0</v>
      </c>
      <c r="DT321" t="n">
        <v>0</v>
      </c>
      <c r="DU321" t="n">
        <v>0</v>
      </c>
      <c r="DV321" t="n">
        <v>0</v>
      </c>
      <c r="DW321" t="n">
        <v>0</v>
      </c>
      <c r="DX321" t="n">
        <v>0</v>
      </c>
      <c r="DY321" t="n">
        <v>0</v>
      </c>
      <c r="DZ321" t="n">
        <v>0</v>
      </c>
      <c r="EA321" t="n">
        <v>0</v>
      </c>
      <c r="EB321" t="n">
        <v>0</v>
      </c>
      <c r="EC321" t="n">
        <v>0</v>
      </c>
      <c r="ED321" t="n">
        <v>0</v>
      </c>
      <c r="EE321" t="n">
        <v>0</v>
      </c>
      <c r="EF321" t="n">
        <v>0</v>
      </c>
      <c r="EG321" t="n">
        <v>0</v>
      </c>
      <c r="EH321" t="n">
        <v>0</v>
      </c>
      <c r="EI321" t="n">
        <v>0</v>
      </c>
      <c r="EJ321" t="n">
        <v>0</v>
      </c>
      <c r="EK321" t="n">
        <v>0</v>
      </c>
      <c r="EL321" t="n">
        <v>0</v>
      </c>
      <c r="EM321" t="n">
        <v>0</v>
      </c>
      <c r="EN321" t="n">
        <v>0</v>
      </c>
      <c r="EO321" t="n">
        <v>0</v>
      </c>
      <c r="EP321" t="n">
        <v>0</v>
      </c>
      <c r="EQ321" t="n">
        <v>0</v>
      </c>
      <c r="ER321" t="n">
        <v>0</v>
      </c>
      <c r="ES321" t="n">
        <v>0</v>
      </c>
      <c r="ET321" t="n">
        <v>0</v>
      </c>
      <c r="EU321" t="n">
        <v>0</v>
      </c>
      <c r="EV321" t="n">
        <v>0</v>
      </c>
      <c r="EW321" t="n">
        <v>0</v>
      </c>
      <c r="EX321" t="n">
        <v>0</v>
      </c>
      <c r="EY321" t="n">
        <v>0</v>
      </c>
      <c r="EZ321" t="n">
        <v>0</v>
      </c>
      <c r="FA321" t="n">
        <v>0</v>
      </c>
      <c r="FB321" t="n">
        <v>0</v>
      </c>
      <c r="FC321" t="n">
        <v>0</v>
      </c>
      <c r="FD321" t="n">
        <v>0</v>
      </c>
      <c r="FE321" t="n">
        <v>0</v>
      </c>
      <c r="FF321" t="n">
        <v>0</v>
      </c>
      <c r="FG321" t="n">
        <v>0</v>
      </c>
      <c r="FH321" t="n">
        <v>0</v>
      </c>
      <c r="FI321" t="n">
        <v>0</v>
      </c>
      <c r="FJ321" t="n">
        <v>0</v>
      </c>
      <c r="FK321" t="n">
        <v>0</v>
      </c>
      <c r="FL321" t="n">
        <v>0</v>
      </c>
      <c r="FM321" t="n">
        <v>0</v>
      </c>
      <c r="FN321" t="n">
        <v>0</v>
      </c>
      <c r="FO321" t="n">
        <v>0</v>
      </c>
      <c r="FP321" t="n">
        <v>0</v>
      </c>
      <c r="FQ321" t="n">
        <v>0</v>
      </c>
      <c r="FR321" t="n">
        <v>0</v>
      </c>
      <c r="FS321" t="n">
        <v>0</v>
      </c>
      <c r="FT321" t="n">
        <v>0</v>
      </c>
      <c r="FU321" t="n">
        <v>0</v>
      </c>
      <c r="FV321" t="n">
        <v>0</v>
      </c>
      <c r="FW321" t="n">
        <v>0</v>
      </c>
      <c r="FX321" t="n">
        <v>0</v>
      </c>
    </row>
    <row r="322">
      <c r="B322" s="2108" t="inlineStr">
        <is>
          <t>Blé</t>
        </is>
      </c>
      <c r="C322" t="n">
        <v>0</v>
      </c>
      <c r="D322" t="n">
        <v>0</v>
      </c>
      <c r="E322" t="n">
        <v>0</v>
      </c>
      <c r="F322" t="n">
        <v>1</v>
      </c>
      <c r="G322" t="n">
        <v>1</v>
      </c>
      <c r="H322" t="n">
        <v>1</v>
      </c>
      <c r="I322" t="n">
        <v>1</v>
      </c>
      <c r="J322" t="n">
        <v>0</v>
      </c>
      <c r="K322" t="n">
        <v>0</v>
      </c>
      <c r="L322" t="n">
        <v>0</v>
      </c>
      <c r="M322" t="n">
        <v>0</v>
      </c>
      <c r="N322" t="n">
        <v>0</v>
      </c>
      <c r="O322" t="n">
        <v>0</v>
      </c>
      <c r="P322" t="n">
        <v>0</v>
      </c>
      <c r="Q322" t="n">
        <v>0</v>
      </c>
      <c r="R322" t="n">
        <v>0</v>
      </c>
      <c r="S322" t="n">
        <v>0</v>
      </c>
      <c r="T322" t="n">
        <v>0</v>
      </c>
      <c r="U322" t="n">
        <v>0</v>
      </c>
      <c r="V322" t="n">
        <v>0</v>
      </c>
      <c r="W322" t="n">
        <v>1</v>
      </c>
      <c r="X322" t="n">
        <v>1</v>
      </c>
      <c r="Y322" t="n">
        <v>0</v>
      </c>
      <c r="Z322" t="n">
        <v>1</v>
      </c>
      <c r="AA322" t="n">
        <v>1</v>
      </c>
      <c r="AB322" t="n">
        <v>0</v>
      </c>
      <c r="AC322" t="n">
        <v>1</v>
      </c>
      <c r="AD322" t="n">
        <v>1</v>
      </c>
      <c r="AE322" t="n">
        <v>0</v>
      </c>
      <c r="AF322" t="n">
        <v>1</v>
      </c>
      <c r="AG322" t="n">
        <v>0</v>
      </c>
      <c r="AH322" t="n">
        <v>0</v>
      </c>
      <c r="AI322" t="n">
        <v>0</v>
      </c>
      <c r="AJ322" t="n">
        <v>0</v>
      </c>
      <c r="AK322" t="n">
        <v>0</v>
      </c>
      <c r="AL322" t="n">
        <v>0</v>
      </c>
      <c r="AM322" t="n">
        <v>0</v>
      </c>
      <c r="AN322" t="n">
        <v>0</v>
      </c>
      <c r="AO322" t="n">
        <v>0</v>
      </c>
      <c r="AP322" t="n">
        <v>0</v>
      </c>
      <c r="AQ322" t="n">
        <v>0</v>
      </c>
      <c r="AR322" t="n">
        <v>0</v>
      </c>
      <c r="AS322" t="n">
        <v>0</v>
      </c>
      <c r="AT322" t="n">
        <v>0</v>
      </c>
      <c r="AU322" t="n">
        <v>0</v>
      </c>
      <c r="AV322" t="n">
        <v>0</v>
      </c>
      <c r="AW322" t="n">
        <v>0</v>
      </c>
      <c r="AX322" t="n">
        <v>0</v>
      </c>
      <c r="AY322" t="n">
        <v>0</v>
      </c>
      <c r="AZ322" t="n">
        <v>0</v>
      </c>
      <c r="BA322" t="n">
        <v>0</v>
      </c>
      <c r="BB322" t="n">
        <v>0</v>
      </c>
      <c r="BC322" t="n">
        <v>0</v>
      </c>
      <c r="BD322" t="n">
        <v>0</v>
      </c>
      <c r="BE322" t="n">
        <v>0</v>
      </c>
      <c r="BF322" t="n">
        <v>0</v>
      </c>
      <c r="BG322" t="n">
        <v>0</v>
      </c>
      <c r="BH322" t="n">
        <v>0</v>
      </c>
      <c r="BI322" t="n">
        <v>0</v>
      </c>
      <c r="BJ322" t="n">
        <v>0</v>
      </c>
      <c r="BK322" t="n">
        <v>0</v>
      </c>
      <c r="BL322" t="n">
        <v>0</v>
      </c>
      <c r="BM322" t="n">
        <v>0</v>
      </c>
      <c r="BN322" t="n">
        <v>0</v>
      </c>
      <c r="BO322" t="n">
        <v>0</v>
      </c>
      <c r="BP322" t="n">
        <v>0</v>
      </c>
      <c r="BQ322" t="n">
        <v>0</v>
      </c>
      <c r="BR322" t="n">
        <v>0</v>
      </c>
      <c r="BS322" t="n">
        <v>0</v>
      </c>
      <c r="BT322" t="n">
        <v>1</v>
      </c>
      <c r="BU322" t="n">
        <v>0</v>
      </c>
      <c r="BV322" t="n">
        <v>0</v>
      </c>
      <c r="BW322" t="n">
        <v>0</v>
      </c>
      <c r="BX322" t="n">
        <v>0</v>
      </c>
      <c r="BY322" t="n">
        <v>0</v>
      </c>
      <c r="BZ322" t="n">
        <v>0</v>
      </c>
      <c r="CA322" t="n">
        <v>0</v>
      </c>
      <c r="CB322" t="n">
        <v>0</v>
      </c>
      <c r="CC322" t="n">
        <v>0</v>
      </c>
      <c r="CD322" t="n">
        <v>0</v>
      </c>
      <c r="CE322" t="n">
        <v>0</v>
      </c>
      <c r="CF322" t="n">
        <v>0</v>
      </c>
      <c r="CG322" t="n">
        <v>0</v>
      </c>
      <c r="CH322" t="n">
        <v>0</v>
      </c>
      <c r="CI322" t="n">
        <v>0</v>
      </c>
      <c r="CJ322" t="n">
        <v>0</v>
      </c>
      <c r="CK322" t="n">
        <v>0</v>
      </c>
      <c r="CL322" t="n">
        <v>0</v>
      </c>
      <c r="CM322" t="n">
        <v>0</v>
      </c>
      <c r="CN322" t="n">
        <v>0</v>
      </c>
      <c r="CO322" t="n">
        <v>0</v>
      </c>
      <c r="CP322" t="n">
        <v>0</v>
      </c>
      <c r="CQ322" t="n">
        <v>0</v>
      </c>
      <c r="CR322" t="n">
        <v>0</v>
      </c>
      <c r="CS322" t="n">
        <v>0</v>
      </c>
      <c r="CT322" t="n">
        <v>0</v>
      </c>
      <c r="CU322" t="n">
        <v>0</v>
      </c>
      <c r="CV322" t="n">
        <v>0</v>
      </c>
      <c r="CW322" t="n">
        <v>0</v>
      </c>
      <c r="CX322" t="n">
        <v>0</v>
      </c>
      <c r="CY322" t="n">
        <v>0</v>
      </c>
      <c r="CZ322" t="n">
        <v>0</v>
      </c>
      <c r="DA322" t="n">
        <v>0</v>
      </c>
      <c r="DB322" t="n">
        <v>0</v>
      </c>
      <c r="DC322" t="n">
        <v>0</v>
      </c>
      <c r="DD322" t="n">
        <v>0</v>
      </c>
      <c r="DE322" t="n">
        <v>0</v>
      </c>
      <c r="DF322" t="n">
        <v>0</v>
      </c>
      <c r="DG322" t="n">
        <v>0</v>
      </c>
      <c r="DH322" t="n">
        <v>0</v>
      </c>
      <c r="DI322" t="n">
        <v>0</v>
      </c>
      <c r="DJ322" t="n">
        <v>0</v>
      </c>
      <c r="DK322" t="n">
        <v>0</v>
      </c>
      <c r="DL322" t="n">
        <v>0</v>
      </c>
      <c r="DM322" t="n">
        <v>0</v>
      </c>
      <c r="DN322" t="n">
        <v>0</v>
      </c>
      <c r="DO322" t="n">
        <v>0</v>
      </c>
      <c r="DP322" t="n">
        <v>0</v>
      </c>
      <c r="DQ322" t="n">
        <v>0</v>
      </c>
      <c r="DR322" t="n">
        <v>0</v>
      </c>
      <c r="DS322" t="n">
        <v>0</v>
      </c>
      <c r="DT322" t="n">
        <v>0</v>
      </c>
      <c r="DU322" t="n">
        <v>0</v>
      </c>
      <c r="DV322" t="n">
        <v>0</v>
      </c>
      <c r="DW322" t="n">
        <v>0</v>
      </c>
      <c r="DX322" t="n">
        <v>0</v>
      </c>
      <c r="DY322" t="n">
        <v>0</v>
      </c>
      <c r="DZ322" t="n">
        <v>0</v>
      </c>
      <c r="EA322" t="n">
        <v>0</v>
      </c>
      <c r="EB322" t="n">
        <v>0</v>
      </c>
      <c r="EC322" t="n">
        <v>0</v>
      </c>
      <c r="ED322" t="n">
        <v>0</v>
      </c>
      <c r="EE322" t="n">
        <v>0</v>
      </c>
      <c r="EF322" t="n">
        <v>0</v>
      </c>
      <c r="EG322" t="n">
        <v>0</v>
      </c>
      <c r="EH322" t="n">
        <v>0</v>
      </c>
      <c r="EI322" t="n">
        <v>0</v>
      </c>
      <c r="EJ322" t="n">
        <v>0</v>
      </c>
      <c r="EK322" t="n">
        <v>0</v>
      </c>
      <c r="EL322" t="n">
        <v>0</v>
      </c>
      <c r="EM322" t="n">
        <v>0</v>
      </c>
      <c r="EN322" t="n">
        <v>0</v>
      </c>
      <c r="EO322" t="n">
        <v>0</v>
      </c>
      <c r="EP322" t="n">
        <v>0</v>
      </c>
      <c r="EQ322" t="n">
        <v>0</v>
      </c>
      <c r="ER322" t="n">
        <v>0</v>
      </c>
      <c r="ES322" t="n">
        <v>0</v>
      </c>
      <c r="ET322" t="n">
        <v>0</v>
      </c>
      <c r="EU322" t="n">
        <v>0</v>
      </c>
      <c r="EV322" t="n">
        <v>0</v>
      </c>
      <c r="EW322" t="n">
        <v>0</v>
      </c>
      <c r="EX322" t="n">
        <v>0</v>
      </c>
      <c r="EY322" t="n">
        <v>0</v>
      </c>
      <c r="EZ322" t="n">
        <v>0</v>
      </c>
      <c r="FA322" t="n">
        <v>0</v>
      </c>
      <c r="FB322" t="n">
        <v>0</v>
      </c>
      <c r="FC322" t="n">
        <v>0</v>
      </c>
      <c r="FD322" t="n">
        <v>0</v>
      </c>
      <c r="FE322" t="n">
        <v>0</v>
      </c>
      <c r="FF322" t="n">
        <v>0</v>
      </c>
      <c r="FG322" t="n">
        <v>0</v>
      </c>
      <c r="FH322" t="n">
        <v>0</v>
      </c>
      <c r="FI322" t="n">
        <v>0</v>
      </c>
      <c r="FJ322" t="n">
        <v>0</v>
      </c>
      <c r="FK322" t="n">
        <v>0</v>
      </c>
      <c r="FL322" t="n">
        <v>0</v>
      </c>
      <c r="FM322" t="n">
        <v>0</v>
      </c>
      <c r="FN322" t="n">
        <v>0</v>
      </c>
      <c r="FO322" t="n">
        <v>0</v>
      </c>
      <c r="FP322" t="n">
        <v>0</v>
      </c>
      <c r="FQ322" t="n">
        <v>0</v>
      </c>
      <c r="FR322" t="n">
        <v>0</v>
      </c>
      <c r="FS322" t="n">
        <v>0</v>
      </c>
      <c r="FT322" t="n">
        <v>0</v>
      </c>
      <c r="FU322" t="n">
        <v>0</v>
      </c>
      <c r="FV322" t="n">
        <v>0</v>
      </c>
      <c r="FW322" t="n">
        <v>0</v>
      </c>
      <c r="FX322" t="n">
        <v>0</v>
      </c>
    </row>
    <row r="323">
      <c r="B323" s="2109" t="inlineStr">
        <is>
          <t>Blé dur</t>
        </is>
      </c>
      <c r="C323" t="n">
        <v>0</v>
      </c>
      <c r="D323" t="n">
        <v>0</v>
      </c>
      <c r="E323" t="n">
        <v>0</v>
      </c>
      <c r="F323" t="n">
        <v>1</v>
      </c>
      <c r="G323" t="n">
        <v>1</v>
      </c>
      <c r="H323" t="n">
        <v>0</v>
      </c>
      <c r="I323" t="n">
        <v>0</v>
      </c>
      <c r="J323" t="n">
        <v>0</v>
      </c>
      <c r="K323" t="n">
        <v>0</v>
      </c>
      <c r="L323" t="n">
        <v>0</v>
      </c>
      <c r="M323" t="n">
        <v>0</v>
      </c>
      <c r="N323" t="n">
        <v>0</v>
      </c>
      <c r="O323" t="n">
        <v>0</v>
      </c>
      <c r="P323" t="n">
        <v>0</v>
      </c>
      <c r="Q323" t="n">
        <v>0</v>
      </c>
      <c r="R323" t="n">
        <v>0</v>
      </c>
      <c r="S323" t="n">
        <v>0</v>
      </c>
      <c r="T323" t="n">
        <v>0</v>
      </c>
      <c r="U323" t="n">
        <v>0</v>
      </c>
      <c r="V323" t="n">
        <v>0</v>
      </c>
      <c r="W323" t="n">
        <v>1</v>
      </c>
      <c r="X323" t="n">
        <v>1</v>
      </c>
      <c r="Y323" t="n">
        <v>0</v>
      </c>
      <c r="Z323" t="n">
        <v>1</v>
      </c>
      <c r="AA323" t="n">
        <v>0</v>
      </c>
      <c r="AB323" t="n">
        <v>0</v>
      </c>
      <c r="AC323" t="n">
        <v>0</v>
      </c>
      <c r="AD323" t="n">
        <v>0</v>
      </c>
      <c r="AE323" t="n">
        <v>0</v>
      </c>
      <c r="AF323" t="n">
        <v>0</v>
      </c>
      <c r="AG323" t="n">
        <v>0</v>
      </c>
      <c r="AH323" t="n">
        <v>0</v>
      </c>
      <c r="AI323" t="n">
        <v>0</v>
      </c>
      <c r="AJ323" t="n">
        <v>0</v>
      </c>
      <c r="AK323" t="n">
        <v>0</v>
      </c>
      <c r="AL323" t="n">
        <v>0</v>
      </c>
      <c r="AM323" t="n">
        <v>0</v>
      </c>
      <c r="AN323" t="n">
        <v>0</v>
      </c>
      <c r="AO323" t="n">
        <v>0</v>
      </c>
      <c r="AP323" t="n">
        <v>0</v>
      </c>
      <c r="AQ323" t="n">
        <v>0</v>
      </c>
      <c r="AR323" t="n">
        <v>0</v>
      </c>
      <c r="AS323" t="n">
        <v>0</v>
      </c>
      <c r="AT323" t="n">
        <v>0</v>
      </c>
      <c r="AU323" t="n">
        <v>0</v>
      </c>
      <c r="AV323" t="n">
        <v>0</v>
      </c>
      <c r="AW323" t="n">
        <v>0</v>
      </c>
      <c r="AX323" t="n">
        <v>0</v>
      </c>
      <c r="AY323" t="n">
        <v>0</v>
      </c>
      <c r="AZ323" t="n">
        <v>0</v>
      </c>
      <c r="BA323" t="n">
        <v>0</v>
      </c>
      <c r="BB323" t="n">
        <v>0</v>
      </c>
      <c r="BC323" t="n">
        <v>0</v>
      </c>
      <c r="BD323" t="n">
        <v>0</v>
      </c>
      <c r="BE323" t="n">
        <v>0</v>
      </c>
      <c r="BF323" t="n">
        <v>0</v>
      </c>
      <c r="BG323" t="n">
        <v>0</v>
      </c>
      <c r="BH323" t="n">
        <v>0</v>
      </c>
      <c r="BI323" t="n">
        <v>0</v>
      </c>
      <c r="BJ323" t="n">
        <v>0</v>
      </c>
      <c r="BK323" t="n">
        <v>0</v>
      </c>
      <c r="BL323" t="n">
        <v>0</v>
      </c>
      <c r="BM323" t="n">
        <v>0</v>
      </c>
      <c r="BN323" t="n">
        <v>0</v>
      </c>
      <c r="BO323" t="n">
        <v>0</v>
      </c>
      <c r="BP323" t="n">
        <v>0</v>
      </c>
      <c r="BQ323" t="n">
        <v>0</v>
      </c>
      <c r="BR323" t="n">
        <v>0</v>
      </c>
      <c r="BS323" t="n">
        <v>0</v>
      </c>
      <c r="BT323" t="n">
        <v>1</v>
      </c>
      <c r="BU323" t="n">
        <v>0</v>
      </c>
      <c r="BV323" t="n">
        <v>0</v>
      </c>
      <c r="BW323" t="n">
        <v>0</v>
      </c>
      <c r="BX323" t="n">
        <v>0</v>
      </c>
      <c r="BY323" t="n">
        <v>0</v>
      </c>
      <c r="BZ323" t="n">
        <v>0</v>
      </c>
      <c r="CA323" t="n">
        <v>0</v>
      </c>
      <c r="CB323" t="n">
        <v>0</v>
      </c>
      <c r="CC323" t="n">
        <v>0</v>
      </c>
      <c r="CD323" t="n">
        <v>0</v>
      </c>
      <c r="CE323" t="n">
        <v>0</v>
      </c>
      <c r="CF323" t="n">
        <v>0</v>
      </c>
      <c r="CG323" t="n">
        <v>0</v>
      </c>
      <c r="CH323" t="n">
        <v>0</v>
      </c>
      <c r="CI323" t="n">
        <v>0</v>
      </c>
      <c r="CJ323" t="n">
        <v>0</v>
      </c>
      <c r="CK323" t="n">
        <v>0</v>
      </c>
      <c r="CL323" t="n">
        <v>0</v>
      </c>
      <c r="CM323" t="n">
        <v>0</v>
      </c>
      <c r="CN323" t="n">
        <v>0</v>
      </c>
      <c r="CO323" t="n">
        <v>0</v>
      </c>
      <c r="CP323" t="n">
        <v>0</v>
      </c>
      <c r="CQ323" t="n">
        <v>0</v>
      </c>
      <c r="CR323" t="n">
        <v>0</v>
      </c>
      <c r="CS323" t="n">
        <v>0</v>
      </c>
      <c r="CT323" t="n">
        <v>0</v>
      </c>
      <c r="CU323" t="n">
        <v>0</v>
      </c>
      <c r="CV323" t="n">
        <v>0</v>
      </c>
      <c r="CW323" t="n">
        <v>0</v>
      </c>
      <c r="CX323" t="n">
        <v>0</v>
      </c>
      <c r="CY323" t="n">
        <v>0</v>
      </c>
      <c r="CZ323" t="n">
        <v>0</v>
      </c>
      <c r="DA323" t="n">
        <v>0</v>
      </c>
      <c r="DB323" t="n">
        <v>0</v>
      </c>
      <c r="DC323" t="n">
        <v>0</v>
      </c>
      <c r="DD323" t="n">
        <v>0</v>
      </c>
      <c r="DE323" t="n">
        <v>0</v>
      </c>
      <c r="DF323" t="n">
        <v>0</v>
      </c>
      <c r="DG323" t="n">
        <v>0</v>
      </c>
      <c r="DH323" t="n">
        <v>0</v>
      </c>
      <c r="DI323" t="n">
        <v>0</v>
      </c>
      <c r="DJ323" t="n">
        <v>0</v>
      </c>
      <c r="DK323" t="n">
        <v>0</v>
      </c>
      <c r="DL323" t="n">
        <v>0</v>
      </c>
      <c r="DM323" t="n">
        <v>0</v>
      </c>
      <c r="DN323" t="n">
        <v>0</v>
      </c>
      <c r="DO323" t="n">
        <v>0</v>
      </c>
      <c r="DP323" t="n">
        <v>0</v>
      </c>
      <c r="DQ323" t="n">
        <v>0</v>
      </c>
      <c r="DR323" t="n">
        <v>0</v>
      </c>
      <c r="DS323" t="n">
        <v>0</v>
      </c>
      <c r="DT323" t="n">
        <v>0</v>
      </c>
      <c r="DU323" t="n">
        <v>0</v>
      </c>
      <c r="DV323" t="n">
        <v>0</v>
      </c>
      <c r="DW323" t="n">
        <v>0</v>
      </c>
      <c r="DX323" t="n">
        <v>0</v>
      </c>
      <c r="DY323" t="n">
        <v>0</v>
      </c>
      <c r="DZ323" t="n">
        <v>0</v>
      </c>
      <c r="EA323" t="n">
        <v>0</v>
      </c>
      <c r="EB323" t="n">
        <v>0</v>
      </c>
      <c r="EC323" t="n">
        <v>0</v>
      </c>
      <c r="ED323" t="n">
        <v>0</v>
      </c>
      <c r="EE323" t="n">
        <v>0</v>
      </c>
      <c r="EF323" t="n">
        <v>0</v>
      </c>
      <c r="EG323" t="n">
        <v>0</v>
      </c>
      <c r="EH323" t="n">
        <v>0</v>
      </c>
      <c r="EI323" t="n">
        <v>0</v>
      </c>
      <c r="EJ323" t="n">
        <v>0</v>
      </c>
      <c r="EK323" t="n">
        <v>0</v>
      </c>
      <c r="EL323" t="n">
        <v>0</v>
      </c>
      <c r="EM323" t="n">
        <v>0</v>
      </c>
      <c r="EN323" t="n">
        <v>0</v>
      </c>
      <c r="EO323" t="n">
        <v>0</v>
      </c>
      <c r="EP323" t="n">
        <v>0</v>
      </c>
      <c r="EQ323" t="n">
        <v>0</v>
      </c>
      <c r="ER323" t="n">
        <v>0</v>
      </c>
      <c r="ES323" t="n">
        <v>0</v>
      </c>
      <c r="ET323" t="n">
        <v>0</v>
      </c>
      <c r="EU323" t="n">
        <v>0</v>
      </c>
      <c r="EV323" t="n">
        <v>0</v>
      </c>
      <c r="EW323" t="n">
        <v>0</v>
      </c>
      <c r="EX323" t="n">
        <v>0</v>
      </c>
      <c r="EY323" t="n">
        <v>0</v>
      </c>
      <c r="EZ323" t="n">
        <v>0</v>
      </c>
      <c r="FA323" t="n">
        <v>0</v>
      </c>
      <c r="FB323" t="n">
        <v>0</v>
      </c>
      <c r="FC323" t="n">
        <v>0</v>
      </c>
      <c r="FD323" t="n">
        <v>0</v>
      </c>
      <c r="FE323" t="n">
        <v>0</v>
      </c>
      <c r="FF323" t="n">
        <v>0</v>
      </c>
      <c r="FG323" t="n">
        <v>0</v>
      </c>
      <c r="FH323" t="n">
        <v>0</v>
      </c>
      <c r="FI323" t="n">
        <v>0</v>
      </c>
      <c r="FJ323" t="n">
        <v>0</v>
      </c>
      <c r="FK323" t="n">
        <v>0</v>
      </c>
      <c r="FL323" t="n">
        <v>0</v>
      </c>
      <c r="FM323" t="n">
        <v>0</v>
      </c>
      <c r="FN323" t="n">
        <v>0</v>
      </c>
      <c r="FO323" t="n">
        <v>0</v>
      </c>
      <c r="FP323" t="n">
        <v>0</v>
      </c>
      <c r="FQ323" t="n">
        <v>0</v>
      </c>
      <c r="FR323" t="n">
        <v>0</v>
      </c>
      <c r="FS323" t="n">
        <v>0</v>
      </c>
      <c r="FT323" t="n">
        <v>0</v>
      </c>
      <c r="FU323" t="n">
        <v>0</v>
      </c>
      <c r="FV323" t="n">
        <v>0</v>
      </c>
      <c r="FW323" t="n">
        <v>0</v>
      </c>
      <c r="FX323" t="n">
        <v>0</v>
      </c>
    </row>
    <row r="324">
      <c r="B324" s="2109" t="inlineStr">
        <is>
          <t>Blé tendre et méteil</t>
        </is>
      </c>
      <c r="C324" t="n">
        <v>0</v>
      </c>
      <c r="D324" t="n">
        <v>0</v>
      </c>
      <c r="E324" t="n">
        <v>0</v>
      </c>
      <c r="F324" t="n">
        <v>1</v>
      </c>
      <c r="G324" t="n">
        <v>0</v>
      </c>
      <c r="H324" t="n">
        <v>1</v>
      </c>
      <c r="I324" t="n">
        <v>1</v>
      </c>
      <c r="J324" t="n">
        <v>0</v>
      </c>
      <c r="K324" t="n">
        <v>0</v>
      </c>
      <c r="L324" t="n">
        <v>0</v>
      </c>
      <c r="M324" t="n">
        <v>0</v>
      </c>
      <c r="N324" t="n">
        <v>0</v>
      </c>
      <c r="O324" t="n">
        <v>0</v>
      </c>
      <c r="P324" t="n">
        <v>0</v>
      </c>
      <c r="Q324" t="n">
        <v>0</v>
      </c>
      <c r="R324" t="n">
        <v>0</v>
      </c>
      <c r="S324" t="n">
        <v>0</v>
      </c>
      <c r="T324" t="n">
        <v>0</v>
      </c>
      <c r="U324" t="n">
        <v>0</v>
      </c>
      <c r="V324" t="n">
        <v>0</v>
      </c>
      <c r="W324" t="n">
        <v>1</v>
      </c>
      <c r="X324" t="n">
        <v>0</v>
      </c>
      <c r="Y324" t="n">
        <v>0</v>
      </c>
      <c r="Z324" t="n">
        <v>0</v>
      </c>
      <c r="AA324" t="n">
        <v>1</v>
      </c>
      <c r="AB324" t="n">
        <v>0</v>
      </c>
      <c r="AC324" t="n">
        <v>1</v>
      </c>
      <c r="AD324" t="n">
        <v>1</v>
      </c>
      <c r="AE324" t="n">
        <v>0</v>
      </c>
      <c r="AF324" t="n">
        <v>1</v>
      </c>
      <c r="AG324" t="n">
        <v>0</v>
      </c>
      <c r="AH324" t="n">
        <v>0</v>
      </c>
      <c r="AI324" t="n">
        <v>0</v>
      </c>
      <c r="AJ324" t="n">
        <v>0</v>
      </c>
      <c r="AK324" t="n">
        <v>0</v>
      </c>
      <c r="AL324" t="n">
        <v>0</v>
      </c>
      <c r="AM324" t="n">
        <v>0</v>
      </c>
      <c r="AN324" t="n">
        <v>0</v>
      </c>
      <c r="AO324" t="n">
        <v>0</v>
      </c>
      <c r="AP324" t="n">
        <v>0</v>
      </c>
      <c r="AQ324" t="n">
        <v>0</v>
      </c>
      <c r="AR324" t="n">
        <v>0</v>
      </c>
      <c r="AS324" t="n">
        <v>0</v>
      </c>
      <c r="AT324" t="n">
        <v>0</v>
      </c>
      <c r="AU324" t="n">
        <v>0</v>
      </c>
      <c r="AV324" t="n">
        <v>0</v>
      </c>
      <c r="AW324" t="n">
        <v>0</v>
      </c>
      <c r="AX324" t="n">
        <v>0</v>
      </c>
      <c r="AY324" t="n">
        <v>0</v>
      </c>
      <c r="AZ324" t="n">
        <v>0</v>
      </c>
      <c r="BA324" t="n">
        <v>0</v>
      </c>
      <c r="BB324" t="n">
        <v>0</v>
      </c>
      <c r="BC324" t="n">
        <v>0</v>
      </c>
      <c r="BD324" t="n">
        <v>0</v>
      </c>
      <c r="BE324" t="n">
        <v>0</v>
      </c>
      <c r="BF324" t="n">
        <v>0</v>
      </c>
      <c r="BG324" t="n">
        <v>0</v>
      </c>
      <c r="BH324" t="n">
        <v>0</v>
      </c>
      <c r="BI324" t="n">
        <v>0</v>
      </c>
      <c r="BJ324" t="n">
        <v>0</v>
      </c>
      <c r="BK324" t="n">
        <v>0</v>
      </c>
      <c r="BL324" t="n">
        <v>0</v>
      </c>
      <c r="BM324" t="n">
        <v>0</v>
      </c>
      <c r="BN324" t="n">
        <v>0</v>
      </c>
      <c r="BO324" t="n">
        <v>0</v>
      </c>
      <c r="BP324" t="n">
        <v>0</v>
      </c>
      <c r="BQ324" t="n">
        <v>0</v>
      </c>
      <c r="BR324" t="n">
        <v>0</v>
      </c>
      <c r="BS324" t="n">
        <v>0</v>
      </c>
      <c r="BT324" t="n">
        <v>1</v>
      </c>
      <c r="BU324" t="n">
        <v>0</v>
      </c>
      <c r="BV324" t="n">
        <v>0</v>
      </c>
      <c r="BW324" t="n">
        <v>0</v>
      </c>
      <c r="BX324" t="n">
        <v>0</v>
      </c>
      <c r="BY324" t="n">
        <v>0</v>
      </c>
      <c r="BZ324" t="n">
        <v>0</v>
      </c>
      <c r="CA324" t="n">
        <v>0</v>
      </c>
      <c r="CB324" t="n">
        <v>0</v>
      </c>
      <c r="CC324" t="n">
        <v>0</v>
      </c>
      <c r="CD324" t="n">
        <v>0</v>
      </c>
      <c r="CE324" t="n">
        <v>0</v>
      </c>
      <c r="CF324" t="n">
        <v>0</v>
      </c>
      <c r="CG324" t="n">
        <v>0</v>
      </c>
      <c r="CH324" t="n">
        <v>0</v>
      </c>
      <c r="CI324" t="n">
        <v>0</v>
      </c>
      <c r="CJ324" t="n">
        <v>0</v>
      </c>
      <c r="CK324" t="n">
        <v>0</v>
      </c>
      <c r="CL324" t="n">
        <v>0</v>
      </c>
      <c r="CM324" t="n">
        <v>0</v>
      </c>
      <c r="CN324" t="n">
        <v>0</v>
      </c>
      <c r="CO324" t="n">
        <v>0</v>
      </c>
      <c r="CP324" t="n">
        <v>0</v>
      </c>
      <c r="CQ324" t="n">
        <v>0</v>
      </c>
      <c r="CR324" t="n">
        <v>0</v>
      </c>
      <c r="CS324" t="n">
        <v>0</v>
      </c>
      <c r="CT324" t="n">
        <v>0</v>
      </c>
      <c r="CU324" t="n">
        <v>0</v>
      </c>
      <c r="CV324" t="n">
        <v>0</v>
      </c>
      <c r="CW324" t="n">
        <v>0</v>
      </c>
      <c r="CX324" t="n">
        <v>0</v>
      </c>
      <c r="CY324" t="n">
        <v>0</v>
      </c>
      <c r="CZ324" t="n">
        <v>0</v>
      </c>
      <c r="DA324" t="n">
        <v>0</v>
      </c>
      <c r="DB324" t="n">
        <v>0</v>
      </c>
      <c r="DC324" t="n">
        <v>0</v>
      </c>
      <c r="DD324" t="n">
        <v>0</v>
      </c>
      <c r="DE324" t="n">
        <v>0</v>
      </c>
      <c r="DF324" t="n">
        <v>0</v>
      </c>
      <c r="DG324" t="n">
        <v>0</v>
      </c>
      <c r="DH324" t="n">
        <v>0</v>
      </c>
      <c r="DI324" t="n">
        <v>0</v>
      </c>
      <c r="DJ324" t="n">
        <v>0</v>
      </c>
      <c r="DK324" t="n">
        <v>0</v>
      </c>
      <c r="DL324" t="n">
        <v>0</v>
      </c>
      <c r="DM324" t="n">
        <v>0</v>
      </c>
      <c r="DN324" t="n">
        <v>0</v>
      </c>
      <c r="DO324" t="n">
        <v>0</v>
      </c>
      <c r="DP324" t="n">
        <v>0</v>
      </c>
      <c r="DQ324" t="n">
        <v>0</v>
      </c>
      <c r="DR324" t="n">
        <v>0</v>
      </c>
      <c r="DS324" t="n">
        <v>0</v>
      </c>
      <c r="DT324" t="n">
        <v>0</v>
      </c>
      <c r="DU324" t="n">
        <v>0</v>
      </c>
      <c r="DV324" t="n">
        <v>0</v>
      </c>
      <c r="DW324" t="n">
        <v>0</v>
      </c>
      <c r="DX324" t="n">
        <v>0</v>
      </c>
      <c r="DY324" t="n">
        <v>0</v>
      </c>
      <c r="DZ324" t="n">
        <v>0</v>
      </c>
      <c r="EA324" t="n">
        <v>0</v>
      </c>
      <c r="EB324" t="n">
        <v>0</v>
      </c>
      <c r="EC324" t="n">
        <v>0</v>
      </c>
      <c r="ED324" t="n">
        <v>0</v>
      </c>
      <c r="EE324" t="n">
        <v>0</v>
      </c>
      <c r="EF324" t="n">
        <v>0</v>
      </c>
      <c r="EG324" t="n">
        <v>0</v>
      </c>
      <c r="EH324" t="n">
        <v>0</v>
      </c>
      <c r="EI324" t="n">
        <v>0</v>
      </c>
      <c r="EJ324" t="n">
        <v>0</v>
      </c>
      <c r="EK324" t="n">
        <v>0</v>
      </c>
      <c r="EL324" t="n">
        <v>0</v>
      </c>
      <c r="EM324" t="n">
        <v>0</v>
      </c>
      <c r="EN324" t="n">
        <v>0</v>
      </c>
      <c r="EO324" t="n">
        <v>0</v>
      </c>
      <c r="EP324" t="n">
        <v>0</v>
      </c>
      <c r="EQ324" t="n">
        <v>0</v>
      </c>
      <c r="ER324" t="n">
        <v>0</v>
      </c>
      <c r="ES324" t="n">
        <v>0</v>
      </c>
      <c r="ET324" t="n">
        <v>0</v>
      </c>
      <c r="EU324" t="n">
        <v>0</v>
      </c>
      <c r="EV324" t="n">
        <v>0</v>
      </c>
      <c r="EW324" t="n">
        <v>0</v>
      </c>
      <c r="EX324" t="n">
        <v>0</v>
      </c>
      <c r="EY324" t="n">
        <v>0</v>
      </c>
      <c r="EZ324" t="n">
        <v>0</v>
      </c>
      <c r="FA324" t="n">
        <v>0</v>
      </c>
      <c r="FB324" t="n">
        <v>0</v>
      </c>
      <c r="FC324" t="n">
        <v>0</v>
      </c>
      <c r="FD324" t="n">
        <v>0</v>
      </c>
      <c r="FE324" t="n">
        <v>0</v>
      </c>
      <c r="FF324" t="n">
        <v>0</v>
      </c>
      <c r="FG324" t="n">
        <v>0</v>
      </c>
      <c r="FH324" t="n">
        <v>0</v>
      </c>
      <c r="FI324" t="n">
        <v>0</v>
      </c>
      <c r="FJ324" t="n">
        <v>0</v>
      </c>
      <c r="FK324" t="n">
        <v>0</v>
      </c>
      <c r="FL324" t="n">
        <v>0</v>
      </c>
      <c r="FM324" t="n">
        <v>0</v>
      </c>
      <c r="FN324" t="n">
        <v>0</v>
      </c>
      <c r="FO324" t="n">
        <v>0</v>
      </c>
      <c r="FP324" t="n">
        <v>0</v>
      </c>
      <c r="FQ324" t="n">
        <v>0</v>
      </c>
      <c r="FR324" t="n">
        <v>0</v>
      </c>
      <c r="FS324" t="n">
        <v>0</v>
      </c>
      <c r="FT324" t="n">
        <v>0</v>
      </c>
      <c r="FU324" t="n">
        <v>0</v>
      </c>
      <c r="FV324" t="n">
        <v>0</v>
      </c>
      <c r="FW324" t="n">
        <v>0</v>
      </c>
      <c r="FX324" t="n">
        <v>0</v>
      </c>
    </row>
    <row r="325">
      <c r="B325" s="2110" t="inlineStr">
        <is>
          <t>Blé tendre</t>
        </is>
      </c>
      <c r="C325" t="n">
        <v>0</v>
      </c>
      <c r="D325" t="n">
        <v>0</v>
      </c>
      <c r="E325" t="n">
        <v>0</v>
      </c>
      <c r="F325" t="n">
        <v>1</v>
      </c>
      <c r="G325" t="n">
        <v>0</v>
      </c>
      <c r="H325" t="n">
        <v>1</v>
      </c>
      <c r="I325" t="n">
        <v>0</v>
      </c>
      <c r="J325" t="n">
        <v>0</v>
      </c>
      <c r="K325" t="n">
        <v>0</v>
      </c>
      <c r="L325" t="n">
        <v>0</v>
      </c>
      <c r="M325" t="n">
        <v>0</v>
      </c>
      <c r="N325" t="n">
        <v>0</v>
      </c>
      <c r="O325" t="n">
        <v>0</v>
      </c>
      <c r="P325" t="n">
        <v>0</v>
      </c>
      <c r="Q325" t="n">
        <v>0</v>
      </c>
      <c r="R325" t="n">
        <v>0</v>
      </c>
      <c r="S325" t="n">
        <v>0</v>
      </c>
      <c r="T325" t="n">
        <v>0</v>
      </c>
      <c r="U325" t="n">
        <v>0</v>
      </c>
      <c r="V325" t="n">
        <v>0</v>
      </c>
      <c r="W325" t="n">
        <v>1</v>
      </c>
      <c r="X325" t="n">
        <v>0</v>
      </c>
      <c r="Y325" t="n">
        <v>0</v>
      </c>
      <c r="Z325" t="n">
        <v>0</v>
      </c>
      <c r="AA325" t="n">
        <v>1</v>
      </c>
      <c r="AB325" t="n">
        <v>0</v>
      </c>
      <c r="AC325" t="n">
        <v>1</v>
      </c>
      <c r="AD325" t="n">
        <v>0</v>
      </c>
      <c r="AE325" t="n">
        <v>0</v>
      </c>
      <c r="AF325" t="n">
        <v>0</v>
      </c>
      <c r="AG325" t="n">
        <v>0</v>
      </c>
      <c r="AH325" t="n">
        <v>0</v>
      </c>
      <c r="AI325" t="n">
        <v>0</v>
      </c>
      <c r="AJ325" t="n">
        <v>0</v>
      </c>
      <c r="AK325" t="n">
        <v>0</v>
      </c>
      <c r="AL325" t="n">
        <v>0</v>
      </c>
      <c r="AM325" t="n">
        <v>0</v>
      </c>
      <c r="AN325" t="n">
        <v>0</v>
      </c>
      <c r="AO325" t="n">
        <v>0</v>
      </c>
      <c r="AP325" t="n">
        <v>0</v>
      </c>
      <c r="AQ325" t="n">
        <v>0</v>
      </c>
      <c r="AR325" t="n">
        <v>0</v>
      </c>
      <c r="AS325" t="n">
        <v>0</v>
      </c>
      <c r="AT325" t="n">
        <v>0</v>
      </c>
      <c r="AU325" t="n">
        <v>0</v>
      </c>
      <c r="AV325" t="n">
        <v>0</v>
      </c>
      <c r="AW325" t="n">
        <v>0</v>
      </c>
      <c r="AX325" t="n">
        <v>0</v>
      </c>
      <c r="AY325" t="n">
        <v>0</v>
      </c>
      <c r="AZ325" t="n">
        <v>0</v>
      </c>
      <c r="BA325" t="n">
        <v>0</v>
      </c>
      <c r="BB325" t="n">
        <v>0</v>
      </c>
      <c r="BC325" t="n">
        <v>0</v>
      </c>
      <c r="BD325" t="n">
        <v>0</v>
      </c>
      <c r="BE325" t="n">
        <v>0</v>
      </c>
      <c r="BF325" t="n">
        <v>0</v>
      </c>
      <c r="BG325" t="n">
        <v>0</v>
      </c>
      <c r="BH325" t="n">
        <v>0</v>
      </c>
      <c r="BI325" t="n">
        <v>0</v>
      </c>
      <c r="BJ325" t="n">
        <v>0</v>
      </c>
      <c r="BK325" t="n">
        <v>0</v>
      </c>
      <c r="BL325" t="n">
        <v>0</v>
      </c>
      <c r="BM325" t="n">
        <v>0</v>
      </c>
      <c r="BN325" t="n">
        <v>0</v>
      </c>
      <c r="BO325" t="n">
        <v>0</v>
      </c>
      <c r="BP325" t="n">
        <v>0</v>
      </c>
      <c r="BQ325" t="n">
        <v>0</v>
      </c>
      <c r="BR325" t="n">
        <v>0</v>
      </c>
      <c r="BS325" t="n">
        <v>0</v>
      </c>
      <c r="BT325" t="n">
        <v>1</v>
      </c>
      <c r="BU325" t="n">
        <v>0</v>
      </c>
      <c r="BV325" t="n">
        <v>0</v>
      </c>
      <c r="BW325" t="n">
        <v>0</v>
      </c>
      <c r="BX325" t="n">
        <v>0</v>
      </c>
      <c r="BY325" t="n">
        <v>0</v>
      </c>
      <c r="BZ325" t="n">
        <v>0</v>
      </c>
      <c r="CA325" t="n">
        <v>0</v>
      </c>
      <c r="CB325" t="n">
        <v>0</v>
      </c>
      <c r="CC325" t="n">
        <v>0</v>
      </c>
      <c r="CD325" t="n">
        <v>0</v>
      </c>
      <c r="CE325" t="n">
        <v>0</v>
      </c>
      <c r="CF325" t="n">
        <v>0</v>
      </c>
      <c r="CG325" t="n">
        <v>0</v>
      </c>
      <c r="CH325" t="n">
        <v>0</v>
      </c>
      <c r="CI325" t="n">
        <v>0</v>
      </c>
      <c r="CJ325" t="n">
        <v>0</v>
      </c>
      <c r="CK325" t="n">
        <v>0</v>
      </c>
      <c r="CL325" t="n">
        <v>0</v>
      </c>
      <c r="CM325" t="n">
        <v>0</v>
      </c>
      <c r="CN325" t="n">
        <v>0</v>
      </c>
      <c r="CO325" t="n">
        <v>0</v>
      </c>
      <c r="CP325" t="n">
        <v>0</v>
      </c>
      <c r="CQ325" t="n">
        <v>0</v>
      </c>
      <c r="CR325" t="n">
        <v>0</v>
      </c>
      <c r="CS325" t="n">
        <v>0</v>
      </c>
      <c r="CT325" t="n">
        <v>0</v>
      </c>
      <c r="CU325" t="n">
        <v>0</v>
      </c>
      <c r="CV325" t="n">
        <v>0</v>
      </c>
      <c r="CW325" t="n">
        <v>0</v>
      </c>
      <c r="CX325" t="n">
        <v>0</v>
      </c>
      <c r="CY325" t="n">
        <v>0</v>
      </c>
      <c r="CZ325" t="n">
        <v>0</v>
      </c>
      <c r="DA325" t="n">
        <v>0</v>
      </c>
      <c r="DB325" t="n">
        <v>0</v>
      </c>
      <c r="DC325" t="n">
        <v>0</v>
      </c>
      <c r="DD325" t="n">
        <v>0</v>
      </c>
      <c r="DE325" t="n">
        <v>0</v>
      </c>
      <c r="DF325" t="n">
        <v>0</v>
      </c>
      <c r="DG325" t="n">
        <v>0</v>
      </c>
      <c r="DH325" t="n">
        <v>0</v>
      </c>
      <c r="DI325" t="n">
        <v>0</v>
      </c>
      <c r="DJ325" t="n">
        <v>0</v>
      </c>
      <c r="DK325" t="n">
        <v>0</v>
      </c>
      <c r="DL325" t="n">
        <v>0</v>
      </c>
      <c r="DM325" t="n">
        <v>0</v>
      </c>
      <c r="DN325" t="n">
        <v>0</v>
      </c>
      <c r="DO325" t="n">
        <v>0</v>
      </c>
      <c r="DP325" t="n">
        <v>0</v>
      </c>
      <c r="DQ325" t="n">
        <v>0</v>
      </c>
      <c r="DR325" t="n">
        <v>0</v>
      </c>
      <c r="DS325" t="n">
        <v>0</v>
      </c>
      <c r="DT325" t="n">
        <v>0</v>
      </c>
      <c r="DU325" t="n">
        <v>0</v>
      </c>
      <c r="DV325" t="n">
        <v>0</v>
      </c>
      <c r="DW325" t="n">
        <v>0</v>
      </c>
      <c r="DX325" t="n">
        <v>0</v>
      </c>
      <c r="DY325" t="n">
        <v>0</v>
      </c>
      <c r="DZ325" t="n">
        <v>0</v>
      </c>
      <c r="EA325" t="n">
        <v>0</v>
      </c>
      <c r="EB325" t="n">
        <v>0</v>
      </c>
      <c r="EC325" t="n">
        <v>0</v>
      </c>
      <c r="ED325" t="n">
        <v>0</v>
      </c>
      <c r="EE325" t="n">
        <v>0</v>
      </c>
      <c r="EF325" t="n">
        <v>0</v>
      </c>
      <c r="EG325" t="n">
        <v>0</v>
      </c>
      <c r="EH325" t="n">
        <v>0</v>
      </c>
      <c r="EI325" t="n">
        <v>0</v>
      </c>
      <c r="EJ325" t="n">
        <v>0</v>
      </c>
      <c r="EK325" t="n">
        <v>0</v>
      </c>
      <c r="EL325" t="n">
        <v>0</v>
      </c>
      <c r="EM325" t="n">
        <v>0</v>
      </c>
      <c r="EN325" t="n">
        <v>0</v>
      </c>
      <c r="EO325" t="n">
        <v>0</v>
      </c>
      <c r="EP325" t="n">
        <v>0</v>
      </c>
      <c r="EQ325" t="n">
        <v>0</v>
      </c>
      <c r="ER325" t="n">
        <v>0</v>
      </c>
      <c r="ES325" t="n">
        <v>0</v>
      </c>
      <c r="ET325" t="n">
        <v>0</v>
      </c>
      <c r="EU325" t="n">
        <v>0</v>
      </c>
      <c r="EV325" t="n">
        <v>0</v>
      </c>
      <c r="EW325" t="n">
        <v>0</v>
      </c>
      <c r="EX325" t="n">
        <v>0</v>
      </c>
      <c r="EY325" t="n">
        <v>0</v>
      </c>
      <c r="EZ325" t="n">
        <v>0</v>
      </c>
      <c r="FA325" t="n">
        <v>0</v>
      </c>
      <c r="FB325" t="n">
        <v>0</v>
      </c>
      <c r="FC325" t="n">
        <v>0</v>
      </c>
      <c r="FD325" t="n">
        <v>0</v>
      </c>
      <c r="FE325" t="n">
        <v>0</v>
      </c>
      <c r="FF325" t="n">
        <v>0</v>
      </c>
      <c r="FG325" t="n">
        <v>0</v>
      </c>
      <c r="FH325" t="n">
        <v>0</v>
      </c>
      <c r="FI325" t="n">
        <v>0</v>
      </c>
      <c r="FJ325" t="n">
        <v>0</v>
      </c>
      <c r="FK325" t="n">
        <v>0</v>
      </c>
      <c r="FL325" t="n">
        <v>0</v>
      </c>
      <c r="FM325" t="n">
        <v>0</v>
      </c>
      <c r="FN325" t="n">
        <v>0</v>
      </c>
      <c r="FO325" t="n">
        <v>0</v>
      </c>
      <c r="FP325" t="n">
        <v>0</v>
      </c>
      <c r="FQ325" t="n">
        <v>0</v>
      </c>
      <c r="FR325" t="n">
        <v>0</v>
      </c>
      <c r="FS325" t="n">
        <v>0</v>
      </c>
      <c r="FT325" t="n">
        <v>0</v>
      </c>
      <c r="FU325" t="n">
        <v>0</v>
      </c>
      <c r="FV325" t="n">
        <v>0</v>
      </c>
      <c r="FW325" t="n">
        <v>0</v>
      </c>
      <c r="FX325" t="n">
        <v>0</v>
      </c>
    </row>
    <row r="326">
      <c r="B326" s="2110" t="inlineStr">
        <is>
          <t>Méteil</t>
        </is>
      </c>
      <c r="C326" t="n">
        <v>0</v>
      </c>
      <c r="D326" t="n">
        <v>0</v>
      </c>
      <c r="E326" t="n">
        <v>0</v>
      </c>
      <c r="F326" t="n">
        <v>1</v>
      </c>
      <c r="G326" t="n">
        <v>0</v>
      </c>
      <c r="H326" t="n">
        <v>0</v>
      </c>
      <c r="I326" t="n">
        <v>1</v>
      </c>
      <c r="J326" t="n">
        <v>0</v>
      </c>
      <c r="K326" t="n">
        <v>0</v>
      </c>
      <c r="L326" t="n">
        <v>0</v>
      </c>
      <c r="M326" t="n">
        <v>0</v>
      </c>
      <c r="N326" t="n">
        <v>0</v>
      </c>
      <c r="O326" t="n">
        <v>0</v>
      </c>
      <c r="P326" t="n">
        <v>0</v>
      </c>
      <c r="Q326" t="n">
        <v>0</v>
      </c>
      <c r="R326" t="n">
        <v>0</v>
      </c>
      <c r="S326" t="n">
        <v>0</v>
      </c>
      <c r="T326" t="n">
        <v>0</v>
      </c>
      <c r="U326" t="n">
        <v>0</v>
      </c>
      <c r="V326" t="n">
        <v>0</v>
      </c>
      <c r="W326" t="n">
        <v>1</v>
      </c>
      <c r="X326" t="n">
        <v>0</v>
      </c>
      <c r="Y326" t="n">
        <v>0</v>
      </c>
      <c r="Z326" t="n">
        <v>0</v>
      </c>
      <c r="AA326" t="n">
        <v>0</v>
      </c>
      <c r="AB326" t="n">
        <v>0</v>
      </c>
      <c r="AC326" t="n">
        <v>0</v>
      </c>
      <c r="AD326" t="n">
        <v>1</v>
      </c>
      <c r="AE326" t="n">
        <v>0</v>
      </c>
      <c r="AF326" t="n">
        <v>1</v>
      </c>
      <c r="AG326" t="n">
        <v>0</v>
      </c>
      <c r="AH326" t="n">
        <v>0</v>
      </c>
      <c r="AI326" t="n">
        <v>0</v>
      </c>
      <c r="AJ326" t="n">
        <v>0</v>
      </c>
      <c r="AK326" t="n">
        <v>0</v>
      </c>
      <c r="AL326" t="n">
        <v>0</v>
      </c>
      <c r="AM326" t="n">
        <v>0</v>
      </c>
      <c r="AN326" t="n">
        <v>0</v>
      </c>
      <c r="AO326" t="n">
        <v>0</v>
      </c>
      <c r="AP326" t="n">
        <v>0</v>
      </c>
      <c r="AQ326" t="n">
        <v>0</v>
      </c>
      <c r="AR326" t="n">
        <v>0</v>
      </c>
      <c r="AS326" t="n">
        <v>0</v>
      </c>
      <c r="AT326" t="n">
        <v>0</v>
      </c>
      <c r="AU326" t="n">
        <v>0</v>
      </c>
      <c r="AV326" t="n">
        <v>0</v>
      </c>
      <c r="AW326" t="n">
        <v>0</v>
      </c>
      <c r="AX326" t="n">
        <v>0</v>
      </c>
      <c r="AY326" t="n">
        <v>0</v>
      </c>
      <c r="AZ326" t="n">
        <v>0</v>
      </c>
      <c r="BA326" t="n">
        <v>0</v>
      </c>
      <c r="BB326" t="n">
        <v>0</v>
      </c>
      <c r="BC326" t="n">
        <v>0</v>
      </c>
      <c r="BD326" t="n">
        <v>0</v>
      </c>
      <c r="BE326" t="n">
        <v>0</v>
      </c>
      <c r="BF326" t="n">
        <v>0</v>
      </c>
      <c r="BG326" t="n">
        <v>0</v>
      </c>
      <c r="BH326" t="n">
        <v>0</v>
      </c>
      <c r="BI326" t="n">
        <v>0</v>
      </c>
      <c r="BJ326" t="n">
        <v>0</v>
      </c>
      <c r="BK326" t="n">
        <v>0</v>
      </c>
      <c r="BL326" t="n">
        <v>0</v>
      </c>
      <c r="BM326" t="n">
        <v>0</v>
      </c>
      <c r="BN326" t="n">
        <v>0</v>
      </c>
      <c r="BO326" t="n">
        <v>0</v>
      </c>
      <c r="BP326" t="n">
        <v>0</v>
      </c>
      <c r="BQ326" t="n">
        <v>0</v>
      </c>
      <c r="BR326" t="n">
        <v>0</v>
      </c>
      <c r="BS326" t="n">
        <v>0</v>
      </c>
      <c r="BT326" t="n">
        <v>1</v>
      </c>
      <c r="BU326" t="n">
        <v>0</v>
      </c>
      <c r="BV326" t="n">
        <v>0</v>
      </c>
      <c r="BW326" t="n">
        <v>0</v>
      </c>
      <c r="BX326" t="n">
        <v>0</v>
      </c>
      <c r="BY326" t="n">
        <v>0</v>
      </c>
      <c r="BZ326" t="n">
        <v>0</v>
      </c>
      <c r="CA326" t="n">
        <v>0</v>
      </c>
      <c r="CB326" t="n">
        <v>0</v>
      </c>
      <c r="CC326" t="n">
        <v>0</v>
      </c>
      <c r="CD326" t="n">
        <v>0</v>
      </c>
      <c r="CE326" t="n">
        <v>0</v>
      </c>
      <c r="CF326" t="n">
        <v>0</v>
      </c>
      <c r="CG326" t="n">
        <v>0</v>
      </c>
      <c r="CH326" t="n">
        <v>0</v>
      </c>
      <c r="CI326" t="n">
        <v>0</v>
      </c>
      <c r="CJ326" t="n">
        <v>0</v>
      </c>
      <c r="CK326" t="n">
        <v>0</v>
      </c>
      <c r="CL326" t="n">
        <v>0</v>
      </c>
      <c r="CM326" t="n">
        <v>0</v>
      </c>
      <c r="CN326" t="n">
        <v>0</v>
      </c>
      <c r="CO326" t="n">
        <v>0</v>
      </c>
      <c r="CP326" t="n">
        <v>0</v>
      </c>
      <c r="CQ326" t="n">
        <v>0</v>
      </c>
      <c r="CR326" t="n">
        <v>0</v>
      </c>
      <c r="CS326" t="n">
        <v>0</v>
      </c>
      <c r="CT326" t="n">
        <v>0</v>
      </c>
      <c r="CU326" t="n">
        <v>0</v>
      </c>
      <c r="CV326" t="n">
        <v>0</v>
      </c>
      <c r="CW326" t="n">
        <v>0</v>
      </c>
      <c r="CX326" t="n">
        <v>0</v>
      </c>
      <c r="CY326" t="n">
        <v>0</v>
      </c>
      <c r="CZ326" t="n">
        <v>0</v>
      </c>
      <c r="DA326" t="n">
        <v>0</v>
      </c>
      <c r="DB326" t="n">
        <v>0</v>
      </c>
      <c r="DC326" t="n">
        <v>0</v>
      </c>
      <c r="DD326" t="n">
        <v>0</v>
      </c>
      <c r="DE326" t="n">
        <v>0</v>
      </c>
      <c r="DF326" t="n">
        <v>0</v>
      </c>
      <c r="DG326" t="n">
        <v>0</v>
      </c>
      <c r="DH326" t="n">
        <v>0</v>
      </c>
      <c r="DI326" t="n">
        <v>0</v>
      </c>
      <c r="DJ326" t="n">
        <v>0</v>
      </c>
      <c r="DK326" t="n">
        <v>0</v>
      </c>
      <c r="DL326" t="n">
        <v>0</v>
      </c>
      <c r="DM326" t="n">
        <v>0</v>
      </c>
      <c r="DN326" t="n">
        <v>0</v>
      </c>
      <c r="DO326" t="n">
        <v>0</v>
      </c>
      <c r="DP326" t="n">
        <v>0</v>
      </c>
      <c r="DQ326" t="n">
        <v>0</v>
      </c>
      <c r="DR326" t="n">
        <v>0</v>
      </c>
      <c r="DS326" t="n">
        <v>0</v>
      </c>
      <c r="DT326" t="n">
        <v>0</v>
      </c>
      <c r="DU326" t="n">
        <v>0</v>
      </c>
      <c r="DV326" t="n">
        <v>0</v>
      </c>
      <c r="DW326" t="n">
        <v>0</v>
      </c>
      <c r="DX326" t="n">
        <v>0</v>
      </c>
      <c r="DY326" t="n">
        <v>0</v>
      </c>
      <c r="DZ326" t="n">
        <v>0</v>
      </c>
      <c r="EA326" t="n">
        <v>0</v>
      </c>
      <c r="EB326" t="n">
        <v>0</v>
      </c>
      <c r="EC326" t="n">
        <v>0</v>
      </c>
      <c r="ED326" t="n">
        <v>0</v>
      </c>
      <c r="EE326" t="n">
        <v>0</v>
      </c>
      <c r="EF326" t="n">
        <v>0</v>
      </c>
      <c r="EG326" t="n">
        <v>0</v>
      </c>
      <c r="EH326" t="n">
        <v>0</v>
      </c>
      <c r="EI326" t="n">
        <v>0</v>
      </c>
      <c r="EJ326" t="n">
        <v>0</v>
      </c>
      <c r="EK326" t="n">
        <v>0</v>
      </c>
      <c r="EL326" t="n">
        <v>0</v>
      </c>
      <c r="EM326" t="n">
        <v>0</v>
      </c>
      <c r="EN326" t="n">
        <v>0</v>
      </c>
      <c r="EO326" t="n">
        <v>0</v>
      </c>
      <c r="EP326" t="n">
        <v>0</v>
      </c>
      <c r="EQ326" t="n">
        <v>0</v>
      </c>
      <c r="ER326" t="n">
        <v>0</v>
      </c>
      <c r="ES326" t="n">
        <v>0</v>
      </c>
      <c r="ET326" t="n">
        <v>0</v>
      </c>
      <c r="EU326" t="n">
        <v>0</v>
      </c>
      <c r="EV326" t="n">
        <v>0</v>
      </c>
      <c r="EW326" t="n">
        <v>0</v>
      </c>
      <c r="EX326" t="n">
        <v>0</v>
      </c>
      <c r="EY326" t="n">
        <v>0</v>
      </c>
      <c r="EZ326" t="n">
        <v>0</v>
      </c>
      <c r="FA326" t="n">
        <v>0</v>
      </c>
      <c r="FB326" t="n">
        <v>0</v>
      </c>
      <c r="FC326" t="n">
        <v>0</v>
      </c>
      <c r="FD326" t="n">
        <v>0</v>
      </c>
      <c r="FE326" t="n">
        <v>0</v>
      </c>
      <c r="FF326" t="n">
        <v>0</v>
      </c>
      <c r="FG326" t="n">
        <v>0</v>
      </c>
      <c r="FH326" t="n">
        <v>0</v>
      </c>
      <c r="FI326" t="n">
        <v>0</v>
      </c>
      <c r="FJ326" t="n">
        <v>0</v>
      </c>
      <c r="FK326" t="n">
        <v>0</v>
      </c>
      <c r="FL326" t="n">
        <v>0</v>
      </c>
      <c r="FM326" t="n">
        <v>0</v>
      </c>
      <c r="FN326" t="n">
        <v>0</v>
      </c>
      <c r="FO326" t="n">
        <v>0</v>
      </c>
      <c r="FP326" t="n">
        <v>0</v>
      </c>
      <c r="FQ326" t="n">
        <v>0</v>
      </c>
      <c r="FR326" t="n">
        <v>0</v>
      </c>
      <c r="FS326" t="n">
        <v>0</v>
      </c>
      <c r="FT326" t="n">
        <v>0</v>
      </c>
      <c r="FU326" t="n">
        <v>0</v>
      </c>
      <c r="FV326" t="n">
        <v>0</v>
      </c>
      <c r="FW326" t="n">
        <v>0</v>
      </c>
      <c r="FX326" t="n">
        <v>0</v>
      </c>
    </row>
    <row r="327">
      <c r="B327" s="2108" t="inlineStr">
        <is>
          <t>Maïs-grain</t>
        </is>
      </c>
      <c r="C327" t="n">
        <v>0</v>
      </c>
      <c r="D327" t="n">
        <v>0</v>
      </c>
      <c r="E327" t="n">
        <v>0</v>
      </c>
      <c r="F327" t="n">
        <v>1</v>
      </c>
      <c r="G327" t="n">
        <v>0</v>
      </c>
      <c r="H327" t="n">
        <v>0</v>
      </c>
      <c r="I327" t="n">
        <v>0</v>
      </c>
      <c r="J327" t="n">
        <v>1</v>
      </c>
      <c r="K327" t="n">
        <v>0</v>
      </c>
      <c r="L327" t="n">
        <v>0</v>
      </c>
      <c r="M327" t="n">
        <v>0</v>
      </c>
      <c r="N327" t="n">
        <v>0</v>
      </c>
      <c r="O327" t="n">
        <v>0</v>
      </c>
      <c r="P327" t="n">
        <v>0</v>
      </c>
      <c r="Q327" t="n">
        <v>0</v>
      </c>
      <c r="R327" t="n">
        <v>0</v>
      </c>
      <c r="S327" t="n">
        <v>0</v>
      </c>
      <c r="T327" t="n">
        <v>0</v>
      </c>
      <c r="U327" t="n">
        <v>0</v>
      </c>
      <c r="V327" t="n">
        <v>0</v>
      </c>
      <c r="W327" t="n">
        <v>1</v>
      </c>
      <c r="X327" t="n">
        <v>0</v>
      </c>
      <c r="Y327" t="n">
        <v>0</v>
      </c>
      <c r="Z327" t="n">
        <v>0</v>
      </c>
      <c r="AA327" t="n">
        <v>0</v>
      </c>
      <c r="AB327" t="n">
        <v>0</v>
      </c>
      <c r="AC327" t="n">
        <v>0</v>
      </c>
      <c r="AD327" t="n">
        <v>0</v>
      </c>
      <c r="AE327" t="n">
        <v>0</v>
      </c>
      <c r="AF327" t="n">
        <v>0</v>
      </c>
      <c r="AG327" t="n">
        <v>1</v>
      </c>
      <c r="AH327" t="n">
        <v>0</v>
      </c>
      <c r="AI327" t="n">
        <v>1</v>
      </c>
      <c r="AJ327" t="n">
        <v>0</v>
      </c>
      <c r="AK327" t="n">
        <v>0</v>
      </c>
      <c r="AL327" t="n">
        <v>0</v>
      </c>
      <c r="AM327" t="n">
        <v>0</v>
      </c>
      <c r="AN327" t="n">
        <v>0</v>
      </c>
      <c r="AO327" t="n">
        <v>0</v>
      </c>
      <c r="AP327" t="n">
        <v>0</v>
      </c>
      <c r="AQ327" t="n">
        <v>0</v>
      </c>
      <c r="AR327" t="n">
        <v>0</v>
      </c>
      <c r="AS327" t="n">
        <v>0</v>
      </c>
      <c r="AT327" t="n">
        <v>0</v>
      </c>
      <c r="AU327" t="n">
        <v>0</v>
      </c>
      <c r="AV327" t="n">
        <v>0</v>
      </c>
      <c r="AW327" t="n">
        <v>0</v>
      </c>
      <c r="AX327" t="n">
        <v>0</v>
      </c>
      <c r="AY327" t="n">
        <v>0</v>
      </c>
      <c r="AZ327" t="n">
        <v>0</v>
      </c>
      <c r="BA327" t="n">
        <v>0</v>
      </c>
      <c r="BB327" t="n">
        <v>0</v>
      </c>
      <c r="BC327" t="n">
        <v>0</v>
      </c>
      <c r="BD327" t="n">
        <v>0</v>
      </c>
      <c r="BE327" t="n">
        <v>0</v>
      </c>
      <c r="BF327" t="n">
        <v>0</v>
      </c>
      <c r="BG327" t="n">
        <v>0</v>
      </c>
      <c r="BH327" t="n">
        <v>0</v>
      </c>
      <c r="BI327" t="n">
        <v>0</v>
      </c>
      <c r="BJ327" t="n">
        <v>0</v>
      </c>
      <c r="BK327" t="n">
        <v>0</v>
      </c>
      <c r="BL327" t="n">
        <v>0</v>
      </c>
      <c r="BM327" t="n">
        <v>0</v>
      </c>
      <c r="BN327" t="n">
        <v>0</v>
      </c>
      <c r="BO327" t="n">
        <v>0</v>
      </c>
      <c r="BP327" t="n">
        <v>0</v>
      </c>
      <c r="BQ327" t="n">
        <v>0</v>
      </c>
      <c r="BR327" t="n">
        <v>0</v>
      </c>
      <c r="BS327" t="n">
        <v>0</v>
      </c>
      <c r="BT327" t="n">
        <v>1</v>
      </c>
      <c r="BU327" t="n">
        <v>0</v>
      </c>
      <c r="BV327" t="n">
        <v>0</v>
      </c>
      <c r="BW327" t="n">
        <v>0</v>
      </c>
      <c r="BX327" t="n">
        <v>0</v>
      </c>
      <c r="BY327" t="n">
        <v>0</v>
      </c>
      <c r="BZ327" t="n">
        <v>0</v>
      </c>
      <c r="CA327" t="n">
        <v>0</v>
      </c>
      <c r="CB327" t="n">
        <v>0</v>
      </c>
      <c r="CC327" t="n">
        <v>0</v>
      </c>
      <c r="CD327" t="n">
        <v>0</v>
      </c>
      <c r="CE327" t="n">
        <v>0</v>
      </c>
      <c r="CF327" t="n">
        <v>0</v>
      </c>
      <c r="CG327" t="n">
        <v>0</v>
      </c>
      <c r="CH327" t="n">
        <v>0</v>
      </c>
      <c r="CI327" t="n">
        <v>0</v>
      </c>
      <c r="CJ327" t="n">
        <v>0</v>
      </c>
      <c r="CK327" t="n">
        <v>0</v>
      </c>
      <c r="CL327" t="n">
        <v>0</v>
      </c>
      <c r="CM327" t="n">
        <v>0</v>
      </c>
      <c r="CN327" t="n">
        <v>0</v>
      </c>
      <c r="CO327" t="n">
        <v>0</v>
      </c>
      <c r="CP327" t="n">
        <v>0</v>
      </c>
      <c r="CQ327" t="n">
        <v>0</v>
      </c>
      <c r="CR327" t="n">
        <v>0</v>
      </c>
      <c r="CS327" t="n">
        <v>0</v>
      </c>
      <c r="CT327" t="n">
        <v>0</v>
      </c>
      <c r="CU327" t="n">
        <v>0</v>
      </c>
      <c r="CV327" t="n">
        <v>0</v>
      </c>
      <c r="CW327" t="n">
        <v>0</v>
      </c>
      <c r="CX327" t="n">
        <v>0</v>
      </c>
      <c r="CY327" t="n">
        <v>0</v>
      </c>
      <c r="CZ327" t="n">
        <v>0</v>
      </c>
      <c r="DA327" t="n">
        <v>0</v>
      </c>
      <c r="DB327" t="n">
        <v>0</v>
      </c>
      <c r="DC327" t="n">
        <v>0</v>
      </c>
      <c r="DD327" t="n">
        <v>0</v>
      </c>
      <c r="DE327" t="n">
        <v>0</v>
      </c>
      <c r="DF327" t="n">
        <v>0</v>
      </c>
      <c r="DG327" t="n">
        <v>0</v>
      </c>
      <c r="DH327" t="n">
        <v>0</v>
      </c>
      <c r="DI327" t="n">
        <v>0</v>
      </c>
      <c r="DJ327" t="n">
        <v>0</v>
      </c>
      <c r="DK327" t="n">
        <v>0</v>
      </c>
      <c r="DL327" t="n">
        <v>0</v>
      </c>
      <c r="DM327" t="n">
        <v>0</v>
      </c>
      <c r="DN327" t="n">
        <v>0</v>
      </c>
      <c r="DO327" t="n">
        <v>0</v>
      </c>
      <c r="DP327" t="n">
        <v>0</v>
      </c>
      <c r="DQ327" t="n">
        <v>0</v>
      </c>
      <c r="DR327" t="n">
        <v>0</v>
      </c>
      <c r="DS327" t="n">
        <v>0</v>
      </c>
      <c r="DT327" t="n">
        <v>0</v>
      </c>
      <c r="DU327" t="n">
        <v>0</v>
      </c>
      <c r="DV327" t="n">
        <v>0</v>
      </c>
      <c r="DW327" t="n">
        <v>0</v>
      </c>
      <c r="DX327" t="n">
        <v>0</v>
      </c>
      <c r="DY327" t="n">
        <v>0</v>
      </c>
      <c r="DZ327" t="n">
        <v>0</v>
      </c>
      <c r="EA327" t="n">
        <v>0</v>
      </c>
      <c r="EB327" t="n">
        <v>0</v>
      </c>
      <c r="EC327" t="n">
        <v>0</v>
      </c>
      <c r="ED327" t="n">
        <v>0</v>
      </c>
      <c r="EE327" t="n">
        <v>0</v>
      </c>
      <c r="EF327" t="n">
        <v>0</v>
      </c>
      <c r="EG327" t="n">
        <v>0</v>
      </c>
      <c r="EH327" t="n">
        <v>0</v>
      </c>
      <c r="EI327" t="n">
        <v>0</v>
      </c>
      <c r="EJ327" t="n">
        <v>0</v>
      </c>
      <c r="EK327" t="n">
        <v>0</v>
      </c>
      <c r="EL327" t="n">
        <v>0</v>
      </c>
      <c r="EM327" t="n">
        <v>0</v>
      </c>
      <c r="EN327" t="n">
        <v>0</v>
      </c>
      <c r="EO327" t="n">
        <v>0</v>
      </c>
      <c r="EP327" t="n">
        <v>0</v>
      </c>
      <c r="EQ327" t="n">
        <v>0</v>
      </c>
      <c r="ER327" t="n">
        <v>0</v>
      </c>
      <c r="ES327" t="n">
        <v>0</v>
      </c>
      <c r="ET327" t="n">
        <v>0</v>
      </c>
      <c r="EU327" t="n">
        <v>0</v>
      </c>
      <c r="EV327" t="n">
        <v>0</v>
      </c>
      <c r="EW327" t="n">
        <v>0</v>
      </c>
      <c r="EX327" t="n">
        <v>0</v>
      </c>
      <c r="EY327" t="n">
        <v>0</v>
      </c>
      <c r="EZ327" t="n">
        <v>0</v>
      </c>
      <c r="FA327" t="n">
        <v>0</v>
      </c>
      <c r="FB327" t="n">
        <v>0</v>
      </c>
      <c r="FC327" t="n">
        <v>0</v>
      </c>
      <c r="FD327" t="n">
        <v>0</v>
      </c>
      <c r="FE327" t="n">
        <v>0</v>
      </c>
      <c r="FF327" t="n">
        <v>0</v>
      </c>
      <c r="FG327" t="n">
        <v>0</v>
      </c>
      <c r="FH327" t="n">
        <v>0</v>
      </c>
      <c r="FI327" t="n">
        <v>0</v>
      </c>
      <c r="FJ327" t="n">
        <v>0</v>
      </c>
      <c r="FK327" t="n">
        <v>0</v>
      </c>
      <c r="FL327" t="n">
        <v>0</v>
      </c>
      <c r="FM327" t="n">
        <v>0</v>
      </c>
      <c r="FN327" t="n">
        <v>0</v>
      </c>
      <c r="FO327" t="n">
        <v>0</v>
      </c>
      <c r="FP327" t="n">
        <v>0</v>
      </c>
      <c r="FQ327" t="n">
        <v>0</v>
      </c>
      <c r="FR327" t="n">
        <v>0</v>
      </c>
      <c r="FS327" t="n">
        <v>0</v>
      </c>
      <c r="FT327" t="n">
        <v>0</v>
      </c>
      <c r="FU327" t="n">
        <v>0</v>
      </c>
      <c r="FV327" t="n">
        <v>0</v>
      </c>
      <c r="FW327" t="n">
        <v>0</v>
      </c>
      <c r="FX327" t="n">
        <v>0</v>
      </c>
    </row>
    <row r="328">
      <c r="B328" s="2109" t="inlineStr">
        <is>
          <t>Maïs-grain (conso)</t>
        </is>
      </c>
      <c r="C328" t="n">
        <v>0</v>
      </c>
      <c r="D328" t="n">
        <v>0</v>
      </c>
      <c r="E328" t="n">
        <v>0</v>
      </c>
      <c r="F328" t="n">
        <v>1</v>
      </c>
      <c r="G328" t="n">
        <v>0</v>
      </c>
      <c r="H328" t="n">
        <v>0</v>
      </c>
      <c r="I328" t="n">
        <v>0</v>
      </c>
      <c r="J328" t="n">
        <v>1</v>
      </c>
      <c r="K328" t="n">
        <v>0</v>
      </c>
      <c r="L328" t="n">
        <v>0</v>
      </c>
      <c r="M328" t="n">
        <v>0</v>
      </c>
      <c r="N328" t="n">
        <v>0</v>
      </c>
      <c r="O328" t="n">
        <v>0</v>
      </c>
      <c r="P328" t="n">
        <v>0</v>
      </c>
      <c r="Q328" t="n">
        <v>0</v>
      </c>
      <c r="R328" t="n">
        <v>0</v>
      </c>
      <c r="S328" t="n">
        <v>0</v>
      </c>
      <c r="T328" t="n">
        <v>0</v>
      </c>
      <c r="U328" t="n">
        <v>0</v>
      </c>
      <c r="V328" t="n">
        <v>0</v>
      </c>
      <c r="W328" t="n">
        <v>1</v>
      </c>
      <c r="X328" t="n">
        <v>0</v>
      </c>
      <c r="Y328" t="n">
        <v>0</v>
      </c>
      <c r="Z328" t="n">
        <v>0</v>
      </c>
      <c r="AA328" t="n">
        <v>0</v>
      </c>
      <c r="AB328" t="n">
        <v>0</v>
      </c>
      <c r="AC328" t="n">
        <v>0</v>
      </c>
      <c r="AD328" t="n">
        <v>0</v>
      </c>
      <c r="AE328" t="n">
        <v>0</v>
      </c>
      <c r="AF328" t="n">
        <v>0</v>
      </c>
      <c r="AG328" t="n">
        <v>1</v>
      </c>
      <c r="AH328" t="n">
        <v>0</v>
      </c>
      <c r="AI328" t="n">
        <v>1</v>
      </c>
      <c r="AJ328" t="n">
        <v>0</v>
      </c>
      <c r="AK328" t="n">
        <v>0</v>
      </c>
      <c r="AL328" t="n">
        <v>0</v>
      </c>
      <c r="AM328" t="n">
        <v>0</v>
      </c>
      <c r="AN328" t="n">
        <v>0</v>
      </c>
      <c r="AO328" t="n">
        <v>0</v>
      </c>
      <c r="AP328" t="n">
        <v>0</v>
      </c>
      <c r="AQ328" t="n">
        <v>0</v>
      </c>
      <c r="AR328" t="n">
        <v>0</v>
      </c>
      <c r="AS328" t="n">
        <v>0</v>
      </c>
      <c r="AT328" t="n">
        <v>0</v>
      </c>
      <c r="AU328" t="n">
        <v>0</v>
      </c>
      <c r="AV328" t="n">
        <v>0</v>
      </c>
      <c r="AW328" t="n">
        <v>0</v>
      </c>
      <c r="AX328" t="n">
        <v>0</v>
      </c>
      <c r="AY328" t="n">
        <v>0</v>
      </c>
      <c r="AZ328" t="n">
        <v>0</v>
      </c>
      <c r="BA328" t="n">
        <v>0</v>
      </c>
      <c r="BB328" t="n">
        <v>0</v>
      </c>
      <c r="BC328" t="n">
        <v>0</v>
      </c>
      <c r="BD328" t="n">
        <v>0</v>
      </c>
      <c r="BE328" t="n">
        <v>0</v>
      </c>
      <c r="BF328" t="n">
        <v>0</v>
      </c>
      <c r="BG328" t="n">
        <v>0</v>
      </c>
      <c r="BH328" t="n">
        <v>0</v>
      </c>
      <c r="BI328" t="n">
        <v>0</v>
      </c>
      <c r="BJ328" t="n">
        <v>0</v>
      </c>
      <c r="BK328" t="n">
        <v>0</v>
      </c>
      <c r="BL328" t="n">
        <v>0</v>
      </c>
      <c r="BM328" t="n">
        <v>0</v>
      </c>
      <c r="BN328" t="n">
        <v>0</v>
      </c>
      <c r="BO328" t="n">
        <v>0</v>
      </c>
      <c r="BP328" t="n">
        <v>0</v>
      </c>
      <c r="BQ328" t="n">
        <v>0</v>
      </c>
      <c r="BR328" t="n">
        <v>0</v>
      </c>
      <c r="BS328" t="n">
        <v>0</v>
      </c>
      <c r="BT328" t="n">
        <v>1</v>
      </c>
      <c r="BU328" t="n">
        <v>0</v>
      </c>
      <c r="BV328" t="n">
        <v>0</v>
      </c>
      <c r="BW328" t="n">
        <v>0</v>
      </c>
      <c r="BX328" t="n">
        <v>0</v>
      </c>
      <c r="BY328" t="n">
        <v>0</v>
      </c>
      <c r="BZ328" t="n">
        <v>0</v>
      </c>
      <c r="CA328" t="n">
        <v>0</v>
      </c>
      <c r="CB328" t="n">
        <v>0</v>
      </c>
      <c r="CC328" t="n">
        <v>0</v>
      </c>
      <c r="CD328" t="n">
        <v>0</v>
      </c>
      <c r="CE328" t="n">
        <v>0</v>
      </c>
      <c r="CF328" t="n">
        <v>0</v>
      </c>
      <c r="CG328" t="n">
        <v>0</v>
      </c>
      <c r="CH328" t="n">
        <v>0</v>
      </c>
      <c r="CI328" t="n">
        <v>0</v>
      </c>
      <c r="CJ328" t="n">
        <v>0</v>
      </c>
      <c r="CK328" t="n">
        <v>0</v>
      </c>
      <c r="CL328" t="n">
        <v>0</v>
      </c>
      <c r="CM328" t="n">
        <v>0</v>
      </c>
      <c r="CN328" t="n">
        <v>0</v>
      </c>
      <c r="CO328" t="n">
        <v>0</v>
      </c>
      <c r="CP328" t="n">
        <v>0</v>
      </c>
      <c r="CQ328" t="n">
        <v>0</v>
      </c>
      <c r="CR328" t="n">
        <v>0</v>
      </c>
      <c r="CS328" t="n">
        <v>0</v>
      </c>
      <c r="CT328" t="n">
        <v>0</v>
      </c>
      <c r="CU328" t="n">
        <v>0</v>
      </c>
      <c r="CV328" t="n">
        <v>0</v>
      </c>
      <c r="CW328" t="n">
        <v>0</v>
      </c>
      <c r="CX328" t="n">
        <v>0</v>
      </c>
      <c r="CY328" t="n">
        <v>0</v>
      </c>
      <c r="CZ328" t="n">
        <v>0</v>
      </c>
      <c r="DA328" t="n">
        <v>0</v>
      </c>
      <c r="DB328" t="n">
        <v>0</v>
      </c>
      <c r="DC328" t="n">
        <v>0</v>
      </c>
      <c r="DD328" t="n">
        <v>0</v>
      </c>
      <c r="DE328" t="n">
        <v>0</v>
      </c>
      <c r="DF328" t="n">
        <v>0</v>
      </c>
      <c r="DG328" t="n">
        <v>0</v>
      </c>
      <c r="DH328" t="n">
        <v>0</v>
      </c>
      <c r="DI328" t="n">
        <v>0</v>
      </c>
      <c r="DJ328" t="n">
        <v>0</v>
      </c>
      <c r="DK328" t="n">
        <v>0</v>
      </c>
      <c r="DL328" t="n">
        <v>0</v>
      </c>
      <c r="DM328" t="n">
        <v>0</v>
      </c>
      <c r="DN328" t="n">
        <v>0</v>
      </c>
      <c r="DO328" t="n">
        <v>0</v>
      </c>
      <c r="DP328" t="n">
        <v>0</v>
      </c>
      <c r="DQ328" t="n">
        <v>0</v>
      </c>
      <c r="DR328" t="n">
        <v>0</v>
      </c>
      <c r="DS328" t="n">
        <v>0</v>
      </c>
      <c r="DT328" t="n">
        <v>0</v>
      </c>
      <c r="DU328" t="n">
        <v>0</v>
      </c>
      <c r="DV328" t="n">
        <v>0</v>
      </c>
      <c r="DW328" t="n">
        <v>0</v>
      </c>
      <c r="DX328" t="n">
        <v>0</v>
      </c>
      <c r="DY328" t="n">
        <v>0</v>
      </c>
      <c r="DZ328" t="n">
        <v>0</v>
      </c>
      <c r="EA328" t="n">
        <v>0</v>
      </c>
      <c r="EB328" t="n">
        <v>0</v>
      </c>
      <c r="EC328" t="n">
        <v>0</v>
      </c>
      <c r="ED328" t="n">
        <v>0</v>
      </c>
      <c r="EE328" t="n">
        <v>0</v>
      </c>
      <c r="EF328" t="n">
        <v>0</v>
      </c>
      <c r="EG328" t="n">
        <v>0</v>
      </c>
      <c r="EH328" t="n">
        <v>0</v>
      </c>
      <c r="EI328" t="n">
        <v>0</v>
      </c>
      <c r="EJ328" t="n">
        <v>0</v>
      </c>
      <c r="EK328" t="n">
        <v>0</v>
      </c>
      <c r="EL328" t="n">
        <v>0</v>
      </c>
      <c r="EM328" t="n">
        <v>0</v>
      </c>
      <c r="EN328" t="n">
        <v>0</v>
      </c>
      <c r="EO328" t="n">
        <v>0</v>
      </c>
      <c r="EP328" t="n">
        <v>0</v>
      </c>
      <c r="EQ328" t="n">
        <v>0</v>
      </c>
      <c r="ER328" t="n">
        <v>0</v>
      </c>
      <c r="ES328" t="n">
        <v>0</v>
      </c>
      <c r="ET328" t="n">
        <v>0</v>
      </c>
      <c r="EU328" t="n">
        <v>0</v>
      </c>
      <c r="EV328" t="n">
        <v>0</v>
      </c>
      <c r="EW328" t="n">
        <v>0</v>
      </c>
      <c r="EX328" t="n">
        <v>0</v>
      </c>
      <c r="EY328" t="n">
        <v>0</v>
      </c>
      <c r="EZ328" t="n">
        <v>0</v>
      </c>
      <c r="FA328" t="n">
        <v>0</v>
      </c>
      <c r="FB328" t="n">
        <v>0</v>
      </c>
      <c r="FC328" t="n">
        <v>0</v>
      </c>
      <c r="FD328" t="n">
        <v>0</v>
      </c>
      <c r="FE328" t="n">
        <v>0</v>
      </c>
      <c r="FF328" t="n">
        <v>0</v>
      </c>
      <c r="FG328" t="n">
        <v>0</v>
      </c>
      <c r="FH328" t="n">
        <v>0</v>
      </c>
      <c r="FI328" t="n">
        <v>0</v>
      </c>
      <c r="FJ328" t="n">
        <v>0</v>
      </c>
      <c r="FK328" t="n">
        <v>0</v>
      </c>
      <c r="FL328" t="n">
        <v>0</v>
      </c>
      <c r="FM328" t="n">
        <v>0</v>
      </c>
      <c r="FN328" t="n">
        <v>0</v>
      </c>
      <c r="FO328" t="n">
        <v>0</v>
      </c>
      <c r="FP328" t="n">
        <v>0</v>
      </c>
      <c r="FQ328" t="n">
        <v>0</v>
      </c>
      <c r="FR328" t="n">
        <v>0</v>
      </c>
      <c r="FS328" t="n">
        <v>0</v>
      </c>
      <c r="FT328" t="n">
        <v>0</v>
      </c>
      <c r="FU328" t="n">
        <v>0</v>
      </c>
      <c r="FV328" t="n">
        <v>0</v>
      </c>
      <c r="FW328" t="n">
        <v>0</v>
      </c>
      <c r="FX328" t="n">
        <v>0</v>
      </c>
    </row>
    <row r="329">
      <c r="B329" s="2109" t="inlineStr">
        <is>
          <t>Maïs-grain (semence)</t>
        </is>
      </c>
      <c r="C329" t="n">
        <v>0</v>
      </c>
      <c r="D329" t="n">
        <v>0</v>
      </c>
      <c r="E329" t="n">
        <v>0</v>
      </c>
      <c r="F329" t="n">
        <v>1</v>
      </c>
      <c r="G329" t="n">
        <v>0</v>
      </c>
      <c r="H329" t="n">
        <v>0</v>
      </c>
      <c r="I329" t="n">
        <v>0</v>
      </c>
      <c r="J329" t="n">
        <v>1</v>
      </c>
      <c r="K329" t="n">
        <v>0</v>
      </c>
      <c r="L329" t="n">
        <v>0</v>
      </c>
      <c r="M329" t="n">
        <v>0</v>
      </c>
      <c r="N329" t="n">
        <v>0</v>
      </c>
      <c r="O329" t="n">
        <v>0</v>
      </c>
      <c r="P329" t="n">
        <v>0</v>
      </c>
      <c r="Q329" t="n">
        <v>0</v>
      </c>
      <c r="R329" t="n">
        <v>0</v>
      </c>
      <c r="S329" t="n">
        <v>0</v>
      </c>
      <c r="T329" t="n">
        <v>0</v>
      </c>
      <c r="U329" t="n">
        <v>0</v>
      </c>
      <c r="V329" t="n">
        <v>0</v>
      </c>
      <c r="W329" t="n">
        <v>1</v>
      </c>
      <c r="X329" t="n">
        <v>0</v>
      </c>
      <c r="Y329" t="n">
        <v>0</v>
      </c>
      <c r="Z329" t="n">
        <v>0</v>
      </c>
      <c r="AA329" t="n">
        <v>0</v>
      </c>
      <c r="AB329" t="n">
        <v>0</v>
      </c>
      <c r="AC329" t="n">
        <v>0</v>
      </c>
      <c r="AD329" t="n">
        <v>0</v>
      </c>
      <c r="AE329" t="n">
        <v>0</v>
      </c>
      <c r="AF329" t="n">
        <v>0</v>
      </c>
      <c r="AG329" t="n">
        <v>1</v>
      </c>
      <c r="AH329" t="n">
        <v>0</v>
      </c>
      <c r="AI329" t="n">
        <v>1</v>
      </c>
      <c r="AJ329" t="n">
        <v>0</v>
      </c>
      <c r="AK329" t="n">
        <v>0</v>
      </c>
      <c r="AL329" t="n">
        <v>0</v>
      </c>
      <c r="AM329" t="n">
        <v>0</v>
      </c>
      <c r="AN329" t="n">
        <v>0</v>
      </c>
      <c r="AO329" t="n">
        <v>0</v>
      </c>
      <c r="AP329" t="n">
        <v>0</v>
      </c>
      <c r="AQ329" t="n">
        <v>0</v>
      </c>
      <c r="AR329" t="n">
        <v>0</v>
      </c>
      <c r="AS329" t="n">
        <v>0</v>
      </c>
      <c r="AT329" t="n">
        <v>0</v>
      </c>
      <c r="AU329" t="n">
        <v>0</v>
      </c>
      <c r="AV329" t="n">
        <v>0</v>
      </c>
      <c r="AW329" t="n">
        <v>0</v>
      </c>
      <c r="AX329" t="n">
        <v>0</v>
      </c>
      <c r="AY329" t="n">
        <v>0</v>
      </c>
      <c r="AZ329" t="n">
        <v>0</v>
      </c>
      <c r="BA329" t="n">
        <v>0</v>
      </c>
      <c r="BB329" t="n">
        <v>0</v>
      </c>
      <c r="BC329" t="n">
        <v>0</v>
      </c>
      <c r="BD329" t="n">
        <v>0</v>
      </c>
      <c r="BE329" t="n">
        <v>0</v>
      </c>
      <c r="BF329" t="n">
        <v>0</v>
      </c>
      <c r="BG329" t="n">
        <v>0</v>
      </c>
      <c r="BH329" t="n">
        <v>0</v>
      </c>
      <c r="BI329" t="n">
        <v>0</v>
      </c>
      <c r="BJ329" t="n">
        <v>0</v>
      </c>
      <c r="BK329" t="n">
        <v>0</v>
      </c>
      <c r="BL329" t="n">
        <v>0</v>
      </c>
      <c r="BM329" t="n">
        <v>0</v>
      </c>
      <c r="BN329" t="n">
        <v>0</v>
      </c>
      <c r="BO329" t="n">
        <v>0</v>
      </c>
      <c r="BP329" t="n">
        <v>0</v>
      </c>
      <c r="BQ329" t="n">
        <v>0</v>
      </c>
      <c r="BR329" t="n">
        <v>0</v>
      </c>
      <c r="BS329" t="n">
        <v>0</v>
      </c>
      <c r="BT329" t="n">
        <v>1</v>
      </c>
      <c r="BU329" t="n">
        <v>0</v>
      </c>
      <c r="BV329" t="n">
        <v>0</v>
      </c>
      <c r="BW329" t="n">
        <v>0</v>
      </c>
      <c r="BX329" t="n">
        <v>0</v>
      </c>
      <c r="BY329" t="n">
        <v>0</v>
      </c>
      <c r="BZ329" t="n">
        <v>0</v>
      </c>
      <c r="CA329" t="n">
        <v>0</v>
      </c>
      <c r="CB329" t="n">
        <v>0</v>
      </c>
      <c r="CC329" t="n">
        <v>0</v>
      </c>
      <c r="CD329" t="n">
        <v>0</v>
      </c>
      <c r="CE329" t="n">
        <v>0</v>
      </c>
      <c r="CF329" t="n">
        <v>0</v>
      </c>
      <c r="CG329" t="n">
        <v>0</v>
      </c>
      <c r="CH329" t="n">
        <v>0</v>
      </c>
      <c r="CI329" t="n">
        <v>0</v>
      </c>
      <c r="CJ329" t="n">
        <v>0</v>
      </c>
      <c r="CK329" t="n">
        <v>0</v>
      </c>
      <c r="CL329" t="n">
        <v>0</v>
      </c>
      <c r="CM329" t="n">
        <v>0</v>
      </c>
      <c r="CN329" t="n">
        <v>0</v>
      </c>
      <c r="CO329" t="n">
        <v>0</v>
      </c>
      <c r="CP329" t="n">
        <v>0</v>
      </c>
      <c r="CQ329" t="n">
        <v>0</v>
      </c>
      <c r="CR329" t="n">
        <v>0</v>
      </c>
      <c r="CS329" t="n">
        <v>0</v>
      </c>
      <c r="CT329" t="n">
        <v>0</v>
      </c>
      <c r="CU329" t="n">
        <v>0</v>
      </c>
      <c r="CV329" t="n">
        <v>0</v>
      </c>
      <c r="CW329" t="n">
        <v>0</v>
      </c>
      <c r="CX329" t="n">
        <v>0</v>
      </c>
      <c r="CY329" t="n">
        <v>0</v>
      </c>
      <c r="CZ329" t="n">
        <v>0</v>
      </c>
      <c r="DA329" t="n">
        <v>0</v>
      </c>
      <c r="DB329" t="n">
        <v>0</v>
      </c>
      <c r="DC329" t="n">
        <v>0</v>
      </c>
      <c r="DD329" t="n">
        <v>0</v>
      </c>
      <c r="DE329" t="n">
        <v>0</v>
      </c>
      <c r="DF329" t="n">
        <v>0</v>
      </c>
      <c r="DG329" t="n">
        <v>0</v>
      </c>
      <c r="DH329" t="n">
        <v>0</v>
      </c>
      <c r="DI329" t="n">
        <v>0</v>
      </c>
      <c r="DJ329" t="n">
        <v>0</v>
      </c>
      <c r="DK329" t="n">
        <v>0</v>
      </c>
      <c r="DL329" t="n">
        <v>0</v>
      </c>
      <c r="DM329" t="n">
        <v>0</v>
      </c>
      <c r="DN329" t="n">
        <v>0</v>
      </c>
      <c r="DO329" t="n">
        <v>0</v>
      </c>
      <c r="DP329" t="n">
        <v>0</v>
      </c>
      <c r="DQ329" t="n">
        <v>0</v>
      </c>
      <c r="DR329" t="n">
        <v>0</v>
      </c>
      <c r="DS329" t="n">
        <v>0</v>
      </c>
      <c r="DT329" t="n">
        <v>0</v>
      </c>
      <c r="DU329" t="n">
        <v>0</v>
      </c>
      <c r="DV329" t="n">
        <v>0</v>
      </c>
      <c r="DW329" t="n">
        <v>0</v>
      </c>
      <c r="DX329" t="n">
        <v>0</v>
      </c>
      <c r="DY329" t="n">
        <v>0</v>
      </c>
      <c r="DZ329" t="n">
        <v>0</v>
      </c>
      <c r="EA329" t="n">
        <v>0</v>
      </c>
      <c r="EB329" t="n">
        <v>0</v>
      </c>
      <c r="EC329" t="n">
        <v>0</v>
      </c>
      <c r="ED329" t="n">
        <v>0</v>
      </c>
      <c r="EE329" t="n">
        <v>0</v>
      </c>
      <c r="EF329" t="n">
        <v>0</v>
      </c>
      <c r="EG329" t="n">
        <v>0</v>
      </c>
      <c r="EH329" t="n">
        <v>0</v>
      </c>
      <c r="EI329" t="n">
        <v>0</v>
      </c>
      <c r="EJ329" t="n">
        <v>0</v>
      </c>
      <c r="EK329" t="n">
        <v>0</v>
      </c>
      <c r="EL329" t="n">
        <v>0</v>
      </c>
      <c r="EM329" t="n">
        <v>0</v>
      </c>
      <c r="EN329" t="n">
        <v>0</v>
      </c>
      <c r="EO329" t="n">
        <v>0</v>
      </c>
      <c r="EP329" t="n">
        <v>0</v>
      </c>
      <c r="EQ329" t="n">
        <v>0</v>
      </c>
      <c r="ER329" t="n">
        <v>0</v>
      </c>
      <c r="ES329" t="n">
        <v>0</v>
      </c>
      <c r="ET329" t="n">
        <v>0</v>
      </c>
      <c r="EU329" t="n">
        <v>0</v>
      </c>
      <c r="EV329" t="n">
        <v>0</v>
      </c>
      <c r="EW329" t="n">
        <v>0</v>
      </c>
      <c r="EX329" t="n">
        <v>0</v>
      </c>
      <c r="EY329" t="n">
        <v>0</v>
      </c>
      <c r="EZ329" t="n">
        <v>0</v>
      </c>
      <c r="FA329" t="n">
        <v>0</v>
      </c>
      <c r="FB329" t="n">
        <v>0</v>
      </c>
      <c r="FC329" t="n">
        <v>0</v>
      </c>
      <c r="FD329" t="n">
        <v>0</v>
      </c>
      <c r="FE329" t="n">
        <v>0</v>
      </c>
      <c r="FF329" t="n">
        <v>0</v>
      </c>
      <c r="FG329" t="n">
        <v>0</v>
      </c>
      <c r="FH329" t="n">
        <v>0</v>
      </c>
      <c r="FI329" t="n">
        <v>0</v>
      </c>
      <c r="FJ329" t="n">
        <v>0</v>
      </c>
      <c r="FK329" t="n">
        <v>0</v>
      </c>
      <c r="FL329" t="n">
        <v>0</v>
      </c>
      <c r="FM329" t="n">
        <v>0</v>
      </c>
      <c r="FN329" t="n">
        <v>0</v>
      </c>
      <c r="FO329" t="n">
        <v>0</v>
      </c>
      <c r="FP329" t="n">
        <v>0</v>
      </c>
      <c r="FQ329" t="n">
        <v>0</v>
      </c>
      <c r="FR329" t="n">
        <v>0</v>
      </c>
      <c r="FS329" t="n">
        <v>0</v>
      </c>
      <c r="FT329" t="n">
        <v>0</v>
      </c>
      <c r="FU329" t="n">
        <v>0</v>
      </c>
      <c r="FV329" t="n">
        <v>0</v>
      </c>
      <c r="FW329" t="n">
        <v>0</v>
      </c>
      <c r="FX329" t="n">
        <v>0</v>
      </c>
    </row>
    <row r="330">
      <c r="B330" s="2108" t="inlineStr">
        <is>
          <t>Orge, seigle et avoine</t>
        </is>
      </c>
      <c r="C330" t="n">
        <v>0</v>
      </c>
      <c r="D330" t="n">
        <v>0</v>
      </c>
      <c r="E330" t="n">
        <v>0</v>
      </c>
      <c r="F330" t="n">
        <v>1</v>
      </c>
      <c r="G330" t="n">
        <v>0</v>
      </c>
      <c r="H330" t="n">
        <v>0</v>
      </c>
      <c r="I330" t="n">
        <v>0</v>
      </c>
      <c r="J330" t="n">
        <v>0</v>
      </c>
      <c r="K330" t="n">
        <v>1</v>
      </c>
      <c r="L330" t="n">
        <v>1</v>
      </c>
      <c r="M330" t="n">
        <v>1</v>
      </c>
      <c r="N330" t="n">
        <v>0</v>
      </c>
      <c r="O330" t="n">
        <v>0</v>
      </c>
      <c r="P330" t="n">
        <v>0</v>
      </c>
      <c r="Q330" t="n">
        <v>0</v>
      </c>
      <c r="R330" t="n">
        <v>0</v>
      </c>
      <c r="S330" t="n">
        <v>0</v>
      </c>
      <c r="T330" t="n">
        <v>0</v>
      </c>
      <c r="U330" t="n">
        <v>0</v>
      </c>
      <c r="V330" t="n">
        <v>0</v>
      </c>
      <c r="W330" t="n">
        <v>1</v>
      </c>
      <c r="X330" t="n">
        <v>0</v>
      </c>
      <c r="Y330" t="n">
        <v>0</v>
      </c>
      <c r="Z330" t="n">
        <v>0</v>
      </c>
      <c r="AA330" t="n">
        <v>0</v>
      </c>
      <c r="AB330" t="n">
        <v>0</v>
      </c>
      <c r="AC330" t="n">
        <v>0</v>
      </c>
      <c r="AD330" t="n">
        <v>0</v>
      </c>
      <c r="AE330" t="n">
        <v>0</v>
      </c>
      <c r="AF330" t="n">
        <v>0</v>
      </c>
      <c r="AG330" t="n">
        <v>0</v>
      </c>
      <c r="AH330" t="n">
        <v>0</v>
      </c>
      <c r="AI330" t="n">
        <v>0</v>
      </c>
      <c r="AJ330" t="n">
        <v>1</v>
      </c>
      <c r="AK330" t="n">
        <v>0</v>
      </c>
      <c r="AL330" t="n">
        <v>1</v>
      </c>
      <c r="AM330" t="n">
        <v>1</v>
      </c>
      <c r="AN330" t="n">
        <v>0</v>
      </c>
      <c r="AO330" t="n">
        <v>1</v>
      </c>
      <c r="AP330" t="n">
        <v>1</v>
      </c>
      <c r="AQ330" t="n">
        <v>0</v>
      </c>
      <c r="AR330" t="n">
        <v>1</v>
      </c>
      <c r="AS330" t="n">
        <v>0</v>
      </c>
      <c r="AT330" t="n">
        <v>0</v>
      </c>
      <c r="AU330" t="n">
        <v>0</v>
      </c>
      <c r="AV330" t="n">
        <v>0</v>
      </c>
      <c r="AW330" t="n">
        <v>0</v>
      </c>
      <c r="AX330" t="n">
        <v>0</v>
      </c>
      <c r="AY330" t="n">
        <v>0</v>
      </c>
      <c r="AZ330" t="n">
        <v>0</v>
      </c>
      <c r="BA330" t="n">
        <v>0</v>
      </c>
      <c r="BB330" t="n">
        <v>0</v>
      </c>
      <c r="BC330" t="n">
        <v>0</v>
      </c>
      <c r="BD330" t="n">
        <v>0</v>
      </c>
      <c r="BE330" t="n">
        <v>0</v>
      </c>
      <c r="BF330" t="n">
        <v>0</v>
      </c>
      <c r="BG330" t="n">
        <v>0</v>
      </c>
      <c r="BH330" t="n">
        <v>0</v>
      </c>
      <c r="BI330" t="n">
        <v>0</v>
      </c>
      <c r="BJ330" t="n">
        <v>0</v>
      </c>
      <c r="BK330" t="n">
        <v>0</v>
      </c>
      <c r="BL330" t="n">
        <v>0</v>
      </c>
      <c r="BM330" t="n">
        <v>0</v>
      </c>
      <c r="BN330" t="n">
        <v>0</v>
      </c>
      <c r="BO330" t="n">
        <v>0</v>
      </c>
      <c r="BP330" t="n">
        <v>0</v>
      </c>
      <c r="BQ330" t="n">
        <v>0</v>
      </c>
      <c r="BR330" t="n">
        <v>0</v>
      </c>
      <c r="BS330" t="n">
        <v>0</v>
      </c>
      <c r="BT330" t="n">
        <v>1</v>
      </c>
      <c r="BU330" t="n">
        <v>0</v>
      </c>
      <c r="BV330" t="n">
        <v>0</v>
      </c>
      <c r="BW330" t="n">
        <v>0</v>
      </c>
      <c r="BX330" t="n">
        <v>0</v>
      </c>
      <c r="BY330" t="n">
        <v>0</v>
      </c>
      <c r="BZ330" t="n">
        <v>0</v>
      </c>
      <c r="CA330" t="n">
        <v>0</v>
      </c>
      <c r="CB330" t="n">
        <v>0</v>
      </c>
      <c r="CC330" t="n">
        <v>0</v>
      </c>
      <c r="CD330" t="n">
        <v>0</v>
      </c>
      <c r="CE330" t="n">
        <v>0</v>
      </c>
      <c r="CF330" t="n">
        <v>0</v>
      </c>
      <c r="CG330" t="n">
        <v>0</v>
      </c>
      <c r="CH330" t="n">
        <v>0</v>
      </c>
      <c r="CI330" t="n">
        <v>0</v>
      </c>
      <c r="CJ330" t="n">
        <v>0</v>
      </c>
      <c r="CK330" t="n">
        <v>0</v>
      </c>
      <c r="CL330" t="n">
        <v>0</v>
      </c>
      <c r="CM330" t="n">
        <v>0</v>
      </c>
      <c r="CN330" t="n">
        <v>0</v>
      </c>
      <c r="CO330" t="n">
        <v>0</v>
      </c>
      <c r="CP330" t="n">
        <v>0</v>
      </c>
      <c r="CQ330" t="n">
        <v>0</v>
      </c>
      <c r="CR330" t="n">
        <v>0</v>
      </c>
      <c r="CS330" t="n">
        <v>0</v>
      </c>
      <c r="CT330" t="n">
        <v>0</v>
      </c>
      <c r="CU330" t="n">
        <v>0</v>
      </c>
      <c r="CV330" t="n">
        <v>0</v>
      </c>
      <c r="CW330" t="n">
        <v>0</v>
      </c>
      <c r="CX330" t="n">
        <v>0</v>
      </c>
      <c r="CY330" t="n">
        <v>0</v>
      </c>
      <c r="CZ330" t="n">
        <v>0</v>
      </c>
      <c r="DA330" t="n">
        <v>0</v>
      </c>
      <c r="DB330" t="n">
        <v>0</v>
      </c>
      <c r="DC330" t="n">
        <v>0</v>
      </c>
      <c r="DD330" t="n">
        <v>0</v>
      </c>
      <c r="DE330" t="n">
        <v>0</v>
      </c>
      <c r="DF330" t="n">
        <v>0</v>
      </c>
      <c r="DG330" t="n">
        <v>0</v>
      </c>
      <c r="DH330" t="n">
        <v>0</v>
      </c>
      <c r="DI330" t="n">
        <v>0</v>
      </c>
      <c r="DJ330" t="n">
        <v>0</v>
      </c>
      <c r="DK330" t="n">
        <v>0</v>
      </c>
      <c r="DL330" t="n">
        <v>0</v>
      </c>
      <c r="DM330" t="n">
        <v>0</v>
      </c>
      <c r="DN330" t="n">
        <v>0</v>
      </c>
      <c r="DO330" t="n">
        <v>0</v>
      </c>
      <c r="DP330" t="n">
        <v>0</v>
      </c>
      <c r="DQ330" t="n">
        <v>0</v>
      </c>
      <c r="DR330" t="n">
        <v>0</v>
      </c>
      <c r="DS330" t="n">
        <v>0</v>
      </c>
      <c r="DT330" t="n">
        <v>0</v>
      </c>
      <c r="DU330" t="n">
        <v>0</v>
      </c>
      <c r="DV330" t="n">
        <v>0</v>
      </c>
      <c r="DW330" t="n">
        <v>0</v>
      </c>
      <c r="DX330" t="n">
        <v>0</v>
      </c>
      <c r="DY330" t="n">
        <v>0</v>
      </c>
      <c r="DZ330" t="n">
        <v>0</v>
      </c>
      <c r="EA330" t="n">
        <v>0</v>
      </c>
      <c r="EB330" t="n">
        <v>0</v>
      </c>
      <c r="EC330" t="n">
        <v>0</v>
      </c>
      <c r="ED330" t="n">
        <v>0</v>
      </c>
      <c r="EE330" t="n">
        <v>0</v>
      </c>
      <c r="EF330" t="n">
        <v>0</v>
      </c>
      <c r="EG330" t="n">
        <v>0</v>
      </c>
      <c r="EH330" t="n">
        <v>0</v>
      </c>
      <c r="EI330" t="n">
        <v>0</v>
      </c>
      <c r="EJ330" t="n">
        <v>0</v>
      </c>
      <c r="EK330" t="n">
        <v>0</v>
      </c>
      <c r="EL330" t="n">
        <v>0</v>
      </c>
      <c r="EM330" t="n">
        <v>0</v>
      </c>
      <c r="EN330" t="n">
        <v>0</v>
      </c>
      <c r="EO330" t="n">
        <v>0</v>
      </c>
      <c r="EP330" t="n">
        <v>0</v>
      </c>
      <c r="EQ330" t="n">
        <v>0</v>
      </c>
      <c r="ER330" t="n">
        <v>0</v>
      </c>
      <c r="ES330" t="n">
        <v>0</v>
      </c>
      <c r="ET330" t="n">
        <v>0</v>
      </c>
      <c r="EU330" t="n">
        <v>0</v>
      </c>
      <c r="EV330" t="n">
        <v>0</v>
      </c>
      <c r="EW330" t="n">
        <v>0</v>
      </c>
      <c r="EX330" t="n">
        <v>0</v>
      </c>
      <c r="EY330" t="n">
        <v>0</v>
      </c>
      <c r="EZ330" t="n">
        <v>0</v>
      </c>
      <c r="FA330" t="n">
        <v>0</v>
      </c>
      <c r="FB330" t="n">
        <v>0</v>
      </c>
      <c r="FC330" t="n">
        <v>0</v>
      </c>
      <c r="FD330" t="n">
        <v>0</v>
      </c>
      <c r="FE330" t="n">
        <v>0</v>
      </c>
      <c r="FF330" t="n">
        <v>0</v>
      </c>
      <c r="FG330" t="n">
        <v>0</v>
      </c>
      <c r="FH330" t="n">
        <v>0</v>
      </c>
      <c r="FI330" t="n">
        <v>0</v>
      </c>
      <c r="FJ330" t="n">
        <v>0</v>
      </c>
      <c r="FK330" t="n">
        <v>0</v>
      </c>
      <c r="FL330" t="n">
        <v>0</v>
      </c>
      <c r="FM330" t="n">
        <v>0</v>
      </c>
      <c r="FN330" t="n">
        <v>0</v>
      </c>
      <c r="FO330" t="n">
        <v>0</v>
      </c>
      <c r="FP330" t="n">
        <v>0</v>
      </c>
      <c r="FQ330" t="n">
        <v>0</v>
      </c>
      <c r="FR330" t="n">
        <v>0</v>
      </c>
      <c r="FS330" t="n">
        <v>0</v>
      </c>
      <c r="FT330" t="n">
        <v>0</v>
      </c>
      <c r="FU330" t="n">
        <v>0</v>
      </c>
      <c r="FV330" t="n">
        <v>0</v>
      </c>
      <c r="FW330" t="n">
        <v>0</v>
      </c>
      <c r="FX330" t="n">
        <v>0</v>
      </c>
    </row>
    <row r="331">
      <c r="B331" s="2109" t="inlineStr">
        <is>
          <t>Orge</t>
        </is>
      </c>
      <c r="C331" t="n">
        <v>0</v>
      </c>
      <c r="D331" t="n">
        <v>0</v>
      </c>
      <c r="E331" t="n">
        <v>0</v>
      </c>
      <c r="F331" t="n">
        <v>1</v>
      </c>
      <c r="G331" t="n">
        <v>0</v>
      </c>
      <c r="H331" t="n">
        <v>0</v>
      </c>
      <c r="I331" t="n">
        <v>0</v>
      </c>
      <c r="J331" t="n">
        <v>0</v>
      </c>
      <c r="K331" t="n">
        <v>1</v>
      </c>
      <c r="L331" t="n">
        <v>0</v>
      </c>
      <c r="M331" t="n">
        <v>0</v>
      </c>
      <c r="N331" t="n">
        <v>0</v>
      </c>
      <c r="O331" t="n">
        <v>0</v>
      </c>
      <c r="P331" t="n">
        <v>0</v>
      </c>
      <c r="Q331" t="n">
        <v>0</v>
      </c>
      <c r="R331" t="n">
        <v>0</v>
      </c>
      <c r="S331" t="n">
        <v>0</v>
      </c>
      <c r="T331" t="n">
        <v>0</v>
      </c>
      <c r="U331" t="n">
        <v>0</v>
      </c>
      <c r="V331" t="n">
        <v>0</v>
      </c>
      <c r="W331" t="n">
        <v>1</v>
      </c>
      <c r="X331" t="n">
        <v>0</v>
      </c>
      <c r="Y331" t="n">
        <v>0</v>
      </c>
      <c r="Z331" t="n">
        <v>0</v>
      </c>
      <c r="AA331" t="n">
        <v>0</v>
      </c>
      <c r="AB331" t="n">
        <v>0</v>
      </c>
      <c r="AC331" t="n">
        <v>0</v>
      </c>
      <c r="AD331" t="n">
        <v>0</v>
      </c>
      <c r="AE331" t="n">
        <v>0</v>
      </c>
      <c r="AF331" t="n">
        <v>0</v>
      </c>
      <c r="AG331" t="n">
        <v>0</v>
      </c>
      <c r="AH331" t="n">
        <v>0</v>
      </c>
      <c r="AI331" t="n">
        <v>0</v>
      </c>
      <c r="AJ331" t="n">
        <v>1</v>
      </c>
      <c r="AK331" t="n">
        <v>0</v>
      </c>
      <c r="AL331" t="n">
        <v>1</v>
      </c>
      <c r="AM331" t="n">
        <v>0</v>
      </c>
      <c r="AN331" t="n">
        <v>0</v>
      </c>
      <c r="AO331" t="n">
        <v>0</v>
      </c>
      <c r="AP331" t="n">
        <v>0</v>
      </c>
      <c r="AQ331" t="n">
        <v>0</v>
      </c>
      <c r="AR331" t="n">
        <v>0</v>
      </c>
      <c r="AS331" t="n">
        <v>0</v>
      </c>
      <c r="AT331" t="n">
        <v>0</v>
      </c>
      <c r="AU331" t="n">
        <v>0</v>
      </c>
      <c r="AV331" t="n">
        <v>0</v>
      </c>
      <c r="AW331" t="n">
        <v>0</v>
      </c>
      <c r="AX331" t="n">
        <v>0</v>
      </c>
      <c r="AY331" t="n">
        <v>0</v>
      </c>
      <c r="AZ331" t="n">
        <v>0</v>
      </c>
      <c r="BA331" t="n">
        <v>0</v>
      </c>
      <c r="BB331" t="n">
        <v>0</v>
      </c>
      <c r="BC331" t="n">
        <v>0</v>
      </c>
      <c r="BD331" t="n">
        <v>0</v>
      </c>
      <c r="BE331" t="n">
        <v>0</v>
      </c>
      <c r="BF331" t="n">
        <v>0</v>
      </c>
      <c r="BG331" t="n">
        <v>0</v>
      </c>
      <c r="BH331" t="n">
        <v>0</v>
      </c>
      <c r="BI331" t="n">
        <v>0</v>
      </c>
      <c r="BJ331" t="n">
        <v>0</v>
      </c>
      <c r="BK331" t="n">
        <v>0</v>
      </c>
      <c r="BL331" t="n">
        <v>0</v>
      </c>
      <c r="BM331" t="n">
        <v>0</v>
      </c>
      <c r="BN331" t="n">
        <v>0</v>
      </c>
      <c r="BO331" t="n">
        <v>0</v>
      </c>
      <c r="BP331" t="n">
        <v>0</v>
      </c>
      <c r="BQ331" t="n">
        <v>0</v>
      </c>
      <c r="BR331" t="n">
        <v>0</v>
      </c>
      <c r="BS331" t="n">
        <v>0</v>
      </c>
      <c r="BT331" t="n">
        <v>1</v>
      </c>
      <c r="BU331" t="n">
        <v>0</v>
      </c>
      <c r="BV331" t="n">
        <v>0</v>
      </c>
      <c r="BW331" t="n">
        <v>0</v>
      </c>
      <c r="BX331" t="n">
        <v>0</v>
      </c>
      <c r="BY331" t="n">
        <v>0</v>
      </c>
      <c r="BZ331" t="n">
        <v>0</v>
      </c>
      <c r="CA331" t="n">
        <v>0</v>
      </c>
      <c r="CB331" t="n">
        <v>0</v>
      </c>
      <c r="CC331" t="n">
        <v>0</v>
      </c>
      <c r="CD331" t="n">
        <v>0</v>
      </c>
      <c r="CE331" t="n">
        <v>0</v>
      </c>
      <c r="CF331" t="n">
        <v>0</v>
      </c>
      <c r="CG331" t="n">
        <v>0</v>
      </c>
      <c r="CH331" t="n">
        <v>0</v>
      </c>
      <c r="CI331" t="n">
        <v>0</v>
      </c>
      <c r="CJ331" t="n">
        <v>0</v>
      </c>
      <c r="CK331" t="n">
        <v>0</v>
      </c>
      <c r="CL331" t="n">
        <v>0</v>
      </c>
      <c r="CM331" t="n">
        <v>0</v>
      </c>
      <c r="CN331" t="n">
        <v>0</v>
      </c>
      <c r="CO331" t="n">
        <v>0</v>
      </c>
      <c r="CP331" t="n">
        <v>0</v>
      </c>
      <c r="CQ331" t="n">
        <v>0</v>
      </c>
      <c r="CR331" t="n">
        <v>0</v>
      </c>
      <c r="CS331" t="n">
        <v>0</v>
      </c>
      <c r="CT331" t="n">
        <v>0</v>
      </c>
      <c r="CU331" t="n">
        <v>0</v>
      </c>
      <c r="CV331" t="n">
        <v>0</v>
      </c>
      <c r="CW331" t="n">
        <v>0</v>
      </c>
      <c r="CX331" t="n">
        <v>0</v>
      </c>
      <c r="CY331" t="n">
        <v>0</v>
      </c>
      <c r="CZ331" t="n">
        <v>0</v>
      </c>
      <c r="DA331" t="n">
        <v>0</v>
      </c>
      <c r="DB331" t="n">
        <v>0</v>
      </c>
      <c r="DC331" t="n">
        <v>0</v>
      </c>
      <c r="DD331" t="n">
        <v>0</v>
      </c>
      <c r="DE331" t="n">
        <v>0</v>
      </c>
      <c r="DF331" t="n">
        <v>0</v>
      </c>
      <c r="DG331" t="n">
        <v>0</v>
      </c>
      <c r="DH331" t="n">
        <v>0</v>
      </c>
      <c r="DI331" t="n">
        <v>0</v>
      </c>
      <c r="DJ331" t="n">
        <v>0</v>
      </c>
      <c r="DK331" t="n">
        <v>0</v>
      </c>
      <c r="DL331" t="n">
        <v>0</v>
      </c>
      <c r="DM331" t="n">
        <v>0</v>
      </c>
      <c r="DN331" t="n">
        <v>0</v>
      </c>
      <c r="DO331" t="n">
        <v>0</v>
      </c>
      <c r="DP331" t="n">
        <v>0</v>
      </c>
      <c r="DQ331" t="n">
        <v>0</v>
      </c>
      <c r="DR331" t="n">
        <v>0</v>
      </c>
      <c r="DS331" t="n">
        <v>0</v>
      </c>
      <c r="DT331" t="n">
        <v>0</v>
      </c>
      <c r="DU331" t="n">
        <v>0</v>
      </c>
      <c r="DV331" t="n">
        <v>0</v>
      </c>
      <c r="DW331" t="n">
        <v>0</v>
      </c>
      <c r="DX331" t="n">
        <v>0</v>
      </c>
      <c r="DY331" t="n">
        <v>0</v>
      </c>
      <c r="DZ331" t="n">
        <v>0</v>
      </c>
      <c r="EA331" t="n">
        <v>0</v>
      </c>
      <c r="EB331" t="n">
        <v>0</v>
      </c>
      <c r="EC331" t="n">
        <v>0</v>
      </c>
      <c r="ED331" t="n">
        <v>0</v>
      </c>
      <c r="EE331" t="n">
        <v>0</v>
      </c>
      <c r="EF331" t="n">
        <v>0</v>
      </c>
      <c r="EG331" t="n">
        <v>0</v>
      </c>
      <c r="EH331" t="n">
        <v>0</v>
      </c>
      <c r="EI331" t="n">
        <v>0</v>
      </c>
      <c r="EJ331" t="n">
        <v>0</v>
      </c>
      <c r="EK331" t="n">
        <v>0</v>
      </c>
      <c r="EL331" t="n">
        <v>0</v>
      </c>
      <c r="EM331" t="n">
        <v>0</v>
      </c>
      <c r="EN331" t="n">
        <v>0</v>
      </c>
      <c r="EO331" t="n">
        <v>0</v>
      </c>
      <c r="EP331" t="n">
        <v>0</v>
      </c>
      <c r="EQ331" t="n">
        <v>0</v>
      </c>
      <c r="ER331" t="n">
        <v>0</v>
      </c>
      <c r="ES331" t="n">
        <v>0</v>
      </c>
      <c r="ET331" t="n">
        <v>0</v>
      </c>
      <c r="EU331" t="n">
        <v>0</v>
      </c>
      <c r="EV331" t="n">
        <v>0</v>
      </c>
      <c r="EW331" t="n">
        <v>0</v>
      </c>
      <c r="EX331" t="n">
        <v>0</v>
      </c>
      <c r="EY331" t="n">
        <v>0</v>
      </c>
      <c r="EZ331" t="n">
        <v>0</v>
      </c>
      <c r="FA331" t="n">
        <v>0</v>
      </c>
      <c r="FB331" t="n">
        <v>0</v>
      </c>
      <c r="FC331" t="n">
        <v>0</v>
      </c>
      <c r="FD331" t="n">
        <v>0</v>
      </c>
      <c r="FE331" t="n">
        <v>0</v>
      </c>
      <c r="FF331" t="n">
        <v>0</v>
      </c>
      <c r="FG331" t="n">
        <v>0</v>
      </c>
      <c r="FH331" t="n">
        <v>0</v>
      </c>
      <c r="FI331" t="n">
        <v>0</v>
      </c>
      <c r="FJ331" t="n">
        <v>0</v>
      </c>
      <c r="FK331" t="n">
        <v>0</v>
      </c>
      <c r="FL331" t="n">
        <v>0</v>
      </c>
      <c r="FM331" t="n">
        <v>0</v>
      </c>
      <c r="FN331" t="n">
        <v>0</v>
      </c>
      <c r="FO331" t="n">
        <v>0</v>
      </c>
      <c r="FP331" t="n">
        <v>0</v>
      </c>
      <c r="FQ331" t="n">
        <v>0</v>
      </c>
      <c r="FR331" t="n">
        <v>0</v>
      </c>
      <c r="FS331" t="n">
        <v>0</v>
      </c>
      <c r="FT331" t="n">
        <v>0</v>
      </c>
      <c r="FU331" t="n">
        <v>0</v>
      </c>
      <c r="FV331" t="n">
        <v>0</v>
      </c>
      <c r="FW331" t="n">
        <v>0</v>
      </c>
      <c r="FX331" t="n">
        <v>0</v>
      </c>
    </row>
    <row r="332">
      <c r="B332" s="2109" t="inlineStr">
        <is>
          <t>Seigle</t>
        </is>
      </c>
      <c r="C332" t="n">
        <v>0</v>
      </c>
      <c r="D332" t="n">
        <v>0</v>
      </c>
      <c r="E332" t="n">
        <v>0</v>
      </c>
      <c r="F332" t="n">
        <v>1</v>
      </c>
      <c r="G332" t="n">
        <v>0</v>
      </c>
      <c r="H332" t="n">
        <v>0</v>
      </c>
      <c r="I332" t="n">
        <v>0</v>
      </c>
      <c r="J332" t="n">
        <v>0</v>
      </c>
      <c r="K332" t="n">
        <v>0</v>
      </c>
      <c r="L332" t="n">
        <v>1</v>
      </c>
      <c r="M332" t="n">
        <v>0</v>
      </c>
      <c r="N332" t="n">
        <v>0</v>
      </c>
      <c r="O332" t="n">
        <v>0</v>
      </c>
      <c r="P332" t="n">
        <v>0</v>
      </c>
      <c r="Q332" t="n">
        <v>0</v>
      </c>
      <c r="R332" t="n">
        <v>0</v>
      </c>
      <c r="S332" t="n">
        <v>0</v>
      </c>
      <c r="T332" t="n">
        <v>0</v>
      </c>
      <c r="U332" t="n">
        <v>0</v>
      </c>
      <c r="V332" t="n">
        <v>0</v>
      </c>
      <c r="W332" t="n">
        <v>1</v>
      </c>
      <c r="X332" t="n">
        <v>0</v>
      </c>
      <c r="Y332" t="n">
        <v>0</v>
      </c>
      <c r="Z332" t="n">
        <v>0</v>
      </c>
      <c r="AA332" t="n">
        <v>0</v>
      </c>
      <c r="AB332" t="n">
        <v>0</v>
      </c>
      <c r="AC332" t="n">
        <v>0</v>
      </c>
      <c r="AD332" t="n">
        <v>0</v>
      </c>
      <c r="AE332" t="n">
        <v>0</v>
      </c>
      <c r="AF332" t="n">
        <v>0</v>
      </c>
      <c r="AG332" t="n">
        <v>0</v>
      </c>
      <c r="AH332" t="n">
        <v>0</v>
      </c>
      <c r="AI332" t="n">
        <v>0</v>
      </c>
      <c r="AJ332" t="n">
        <v>0</v>
      </c>
      <c r="AK332" t="n">
        <v>0</v>
      </c>
      <c r="AL332" t="n">
        <v>0</v>
      </c>
      <c r="AM332" t="n">
        <v>1</v>
      </c>
      <c r="AN332" t="n">
        <v>0</v>
      </c>
      <c r="AO332" t="n">
        <v>1</v>
      </c>
      <c r="AP332" t="n">
        <v>0</v>
      </c>
      <c r="AQ332" t="n">
        <v>0</v>
      </c>
      <c r="AR332" t="n">
        <v>0</v>
      </c>
      <c r="AS332" t="n">
        <v>0</v>
      </c>
      <c r="AT332" t="n">
        <v>0</v>
      </c>
      <c r="AU332" t="n">
        <v>0</v>
      </c>
      <c r="AV332" t="n">
        <v>0</v>
      </c>
      <c r="AW332" t="n">
        <v>0</v>
      </c>
      <c r="AX332" t="n">
        <v>0</v>
      </c>
      <c r="AY332" t="n">
        <v>0</v>
      </c>
      <c r="AZ332" t="n">
        <v>0</v>
      </c>
      <c r="BA332" t="n">
        <v>0</v>
      </c>
      <c r="BB332" t="n">
        <v>0</v>
      </c>
      <c r="BC332" t="n">
        <v>0</v>
      </c>
      <c r="BD332" t="n">
        <v>0</v>
      </c>
      <c r="BE332" t="n">
        <v>0</v>
      </c>
      <c r="BF332" t="n">
        <v>0</v>
      </c>
      <c r="BG332" t="n">
        <v>0</v>
      </c>
      <c r="BH332" t="n">
        <v>0</v>
      </c>
      <c r="BI332" t="n">
        <v>0</v>
      </c>
      <c r="BJ332" t="n">
        <v>0</v>
      </c>
      <c r="BK332" t="n">
        <v>0</v>
      </c>
      <c r="BL332" t="n">
        <v>0</v>
      </c>
      <c r="BM332" t="n">
        <v>0</v>
      </c>
      <c r="BN332" t="n">
        <v>0</v>
      </c>
      <c r="BO332" t="n">
        <v>0</v>
      </c>
      <c r="BP332" t="n">
        <v>0</v>
      </c>
      <c r="BQ332" t="n">
        <v>0</v>
      </c>
      <c r="BR332" t="n">
        <v>0</v>
      </c>
      <c r="BS332" t="n">
        <v>0</v>
      </c>
      <c r="BT332" t="n">
        <v>1</v>
      </c>
      <c r="BU332" t="n">
        <v>0</v>
      </c>
      <c r="BV332" t="n">
        <v>0</v>
      </c>
      <c r="BW332" t="n">
        <v>0</v>
      </c>
      <c r="BX332" t="n">
        <v>0</v>
      </c>
      <c r="BY332" t="n">
        <v>0</v>
      </c>
      <c r="BZ332" t="n">
        <v>0</v>
      </c>
      <c r="CA332" t="n">
        <v>0</v>
      </c>
      <c r="CB332" t="n">
        <v>0</v>
      </c>
      <c r="CC332" t="n">
        <v>0</v>
      </c>
      <c r="CD332" t="n">
        <v>0</v>
      </c>
      <c r="CE332" t="n">
        <v>0</v>
      </c>
      <c r="CF332" t="n">
        <v>0</v>
      </c>
      <c r="CG332" t="n">
        <v>0</v>
      </c>
      <c r="CH332" t="n">
        <v>0</v>
      </c>
      <c r="CI332" t="n">
        <v>0</v>
      </c>
      <c r="CJ332" t="n">
        <v>0</v>
      </c>
      <c r="CK332" t="n">
        <v>0</v>
      </c>
      <c r="CL332" t="n">
        <v>0</v>
      </c>
      <c r="CM332" t="n">
        <v>0</v>
      </c>
      <c r="CN332" t="n">
        <v>0</v>
      </c>
      <c r="CO332" t="n">
        <v>0</v>
      </c>
      <c r="CP332" t="n">
        <v>0</v>
      </c>
      <c r="CQ332" t="n">
        <v>0</v>
      </c>
      <c r="CR332" t="n">
        <v>0</v>
      </c>
      <c r="CS332" t="n">
        <v>0</v>
      </c>
      <c r="CT332" t="n">
        <v>0</v>
      </c>
      <c r="CU332" t="n">
        <v>0</v>
      </c>
      <c r="CV332" t="n">
        <v>0</v>
      </c>
      <c r="CW332" t="n">
        <v>0</v>
      </c>
      <c r="CX332" t="n">
        <v>0</v>
      </c>
      <c r="CY332" t="n">
        <v>0</v>
      </c>
      <c r="CZ332" t="n">
        <v>0</v>
      </c>
      <c r="DA332" t="n">
        <v>0</v>
      </c>
      <c r="DB332" t="n">
        <v>0</v>
      </c>
      <c r="DC332" t="n">
        <v>0</v>
      </c>
      <c r="DD332" t="n">
        <v>0</v>
      </c>
      <c r="DE332" t="n">
        <v>0</v>
      </c>
      <c r="DF332" t="n">
        <v>0</v>
      </c>
      <c r="DG332" t="n">
        <v>0</v>
      </c>
      <c r="DH332" t="n">
        <v>0</v>
      </c>
      <c r="DI332" t="n">
        <v>0</v>
      </c>
      <c r="DJ332" t="n">
        <v>0</v>
      </c>
      <c r="DK332" t="n">
        <v>0</v>
      </c>
      <c r="DL332" t="n">
        <v>0</v>
      </c>
      <c r="DM332" t="n">
        <v>0</v>
      </c>
      <c r="DN332" t="n">
        <v>0</v>
      </c>
      <c r="DO332" t="n">
        <v>0</v>
      </c>
      <c r="DP332" t="n">
        <v>0</v>
      </c>
      <c r="DQ332" t="n">
        <v>0</v>
      </c>
      <c r="DR332" t="n">
        <v>0</v>
      </c>
      <c r="DS332" t="n">
        <v>0</v>
      </c>
      <c r="DT332" t="n">
        <v>0</v>
      </c>
      <c r="DU332" t="n">
        <v>0</v>
      </c>
      <c r="DV332" t="n">
        <v>0</v>
      </c>
      <c r="DW332" t="n">
        <v>0</v>
      </c>
      <c r="DX332" t="n">
        <v>0</v>
      </c>
      <c r="DY332" t="n">
        <v>0</v>
      </c>
      <c r="DZ332" t="n">
        <v>0</v>
      </c>
      <c r="EA332" t="n">
        <v>0</v>
      </c>
      <c r="EB332" t="n">
        <v>0</v>
      </c>
      <c r="EC332" t="n">
        <v>0</v>
      </c>
      <c r="ED332" t="n">
        <v>0</v>
      </c>
      <c r="EE332" t="n">
        <v>0</v>
      </c>
      <c r="EF332" t="n">
        <v>0</v>
      </c>
      <c r="EG332" t="n">
        <v>0</v>
      </c>
      <c r="EH332" t="n">
        <v>0</v>
      </c>
      <c r="EI332" t="n">
        <v>0</v>
      </c>
      <c r="EJ332" t="n">
        <v>0</v>
      </c>
      <c r="EK332" t="n">
        <v>0</v>
      </c>
      <c r="EL332" t="n">
        <v>0</v>
      </c>
      <c r="EM332" t="n">
        <v>0</v>
      </c>
      <c r="EN332" t="n">
        <v>0</v>
      </c>
      <c r="EO332" t="n">
        <v>0</v>
      </c>
      <c r="EP332" t="n">
        <v>0</v>
      </c>
      <c r="EQ332" t="n">
        <v>0</v>
      </c>
      <c r="ER332" t="n">
        <v>0</v>
      </c>
      <c r="ES332" t="n">
        <v>0</v>
      </c>
      <c r="ET332" t="n">
        <v>0</v>
      </c>
      <c r="EU332" t="n">
        <v>0</v>
      </c>
      <c r="EV332" t="n">
        <v>0</v>
      </c>
      <c r="EW332" t="n">
        <v>0</v>
      </c>
      <c r="EX332" t="n">
        <v>0</v>
      </c>
      <c r="EY332" t="n">
        <v>0</v>
      </c>
      <c r="EZ332" t="n">
        <v>0</v>
      </c>
      <c r="FA332" t="n">
        <v>0</v>
      </c>
      <c r="FB332" t="n">
        <v>0</v>
      </c>
      <c r="FC332" t="n">
        <v>0</v>
      </c>
      <c r="FD332" t="n">
        <v>0</v>
      </c>
      <c r="FE332" t="n">
        <v>0</v>
      </c>
      <c r="FF332" t="n">
        <v>0</v>
      </c>
      <c r="FG332" t="n">
        <v>0</v>
      </c>
      <c r="FH332" t="n">
        <v>0</v>
      </c>
      <c r="FI332" t="n">
        <v>0</v>
      </c>
      <c r="FJ332" t="n">
        <v>0</v>
      </c>
      <c r="FK332" t="n">
        <v>0</v>
      </c>
      <c r="FL332" t="n">
        <v>0</v>
      </c>
      <c r="FM332" t="n">
        <v>0</v>
      </c>
      <c r="FN332" t="n">
        <v>0</v>
      </c>
      <c r="FO332" t="n">
        <v>0</v>
      </c>
      <c r="FP332" t="n">
        <v>0</v>
      </c>
      <c r="FQ332" t="n">
        <v>0</v>
      </c>
      <c r="FR332" t="n">
        <v>0</v>
      </c>
      <c r="FS332" t="n">
        <v>0</v>
      </c>
      <c r="FT332" t="n">
        <v>0</v>
      </c>
      <c r="FU332" t="n">
        <v>0</v>
      </c>
      <c r="FV332" t="n">
        <v>0</v>
      </c>
      <c r="FW332" t="n">
        <v>0</v>
      </c>
      <c r="FX332" t="n">
        <v>0</v>
      </c>
    </row>
    <row r="333">
      <c r="B333" s="2109" t="inlineStr">
        <is>
          <t>Avoine</t>
        </is>
      </c>
      <c r="C333" t="n">
        <v>0</v>
      </c>
      <c r="D333" t="n">
        <v>0</v>
      </c>
      <c r="E333" t="n">
        <v>0</v>
      </c>
      <c r="F333" t="n">
        <v>1</v>
      </c>
      <c r="G333" t="n">
        <v>0</v>
      </c>
      <c r="H333" t="n">
        <v>0</v>
      </c>
      <c r="I333" t="n">
        <v>0</v>
      </c>
      <c r="J333" t="n">
        <v>0</v>
      </c>
      <c r="K333" t="n">
        <v>0</v>
      </c>
      <c r="L333" t="n">
        <v>0</v>
      </c>
      <c r="M333" t="n">
        <v>1</v>
      </c>
      <c r="N333" t="n">
        <v>0</v>
      </c>
      <c r="O333" t="n">
        <v>0</v>
      </c>
      <c r="P333" t="n">
        <v>0</v>
      </c>
      <c r="Q333" t="n">
        <v>0</v>
      </c>
      <c r="R333" t="n">
        <v>0</v>
      </c>
      <c r="S333" t="n">
        <v>0</v>
      </c>
      <c r="T333" t="n">
        <v>0</v>
      </c>
      <c r="U333" t="n">
        <v>0</v>
      </c>
      <c r="V333" t="n">
        <v>0</v>
      </c>
      <c r="W333" t="n">
        <v>1</v>
      </c>
      <c r="X333" t="n">
        <v>0</v>
      </c>
      <c r="Y333" t="n">
        <v>0</v>
      </c>
      <c r="Z333" t="n">
        <v>0</v>
      </c>
      <c r="AA333" t="n">
        <v>0</v>
      </c>
      <c r="AB333" t="n">
        <v>0</v>
      </c>
      <c r="AC333" t="n">
        <v>0</v>
      </c>
      <c r="AD333" t="n">
        <v>0</v>
      </c>
      <c r="AE333" t="n">
        <v>0</v>
      </c>
      <c r="AF333" t="n">
        <v>0</v>
      </c>
      <c r="AG333" t="n">
        <v>0</v>
      </c>
      <c r="AH333" t="n">
        <v>0</v>
      </c>
      <c r="AI333" t="n">
        <v>0</v>
      </c>
      <c r="AJ333" t="n">
        <v>0</v>
      </c>
      <c r="AK333" t="n">
        <v>0</v>
      </c>
      <c r="AL333" t="n">
        <v>0</v>
      </c>
      <c r="AM333" t="n">
        <v>0</v>
      </c>
      <c r="AN333" t="n">
        <v>0</v>
      </c>
      <c r="AO333" t="n">
        <v>0</v>
      </c>
      <c r="AP333" t="n">
        <v>1</v>
      </c>
      <c r="AQ333" t="n">
        <v>0</v>
      </c>
      <c r="AR333" t="n">
        <v>1</v>
      </c>
      <c r="AS333" t="n">
        <v>0</v>
      </c>
      <c r="AT333" t="n">
        <v>0</v>
      </c>
      <c r="AU333" t="n">
        <v>0</v>
      </c>
      <c r="AV333" t="n">
        <v>0</v>
      </c>
      <c r="AW333" t="n">
        <v>0</v>
      </c>
      <c r="AX333" t="n">
        <v>0</v>
      </c>
      <c r="AY333" t="n">
        <v>0</v>
      </c>
      <c r="AZ333" t="n">
        <v>0</v>
      </c>
      <c r="BA333" t="n">
        <v>0</v>
      </c>
      <c r="BB333" t="n">
        <v>0</v>
      </c>
      <c r="BC333" t="n">
        <v>0</v>
      </c>
      <c r="BD333" t="n">
        <v>0</v>
      </c>
      <c r="BE333" t="n">
        <v>0</v>
      </c>
      <c r="BF333" t="n">
        <v>0</v>
      </c>
      <c r="BG333" t="n">
        <v>0</v>
      </c>
      <c r="BH333" t="n">
        <v>0</v>
      </c>
      <c r="BI333" t="n">
        <v>0</v>
      </c>
      <c r="BJ333" t="n">
        <v>0</v>
      </c>
      <c r="BK333" t="n">
        <v>0</v>
      </c>
      <c r="BL333" t="n">
        <v>0</v>
      </c>
      <c r="BM333" t="n">
        <v>0</v>
      </c>
      <c r="BN333" t="n">
        <v>0</v>
      </c>
      <c r="BO333" t="n">
        <v>0</v>
      </c>
      <c r="BP333" t="n">
        <v>0</v>
      </c>
      <c r="BQ333" t="n">
        <v>0</v>
      </c>
      <c r="BR333" t="n">
        <v>0</v>
      </c>
      <c r="BS333" t="n">
        <v>0</v>
      </c>
      <c r="BT333" t="n">
        <v>1</v>
      </c>
      <c r="BU333" t="n">
        <v>0</v>
      </c>
      <c r="BV333" t="n">
        <v>0</v>
      </c>
      <c r="BW333" t="n">
        <v>0</v>
      </c>
      <c r="BX333" t="n">
        <v>0</v>
      </c>
      <c r="BY333" t="n">
        <v>0</v>
      </c>
      <c r="BZ333" t="n">
        <v>0</v>
      </c>
      <c r="CA333" t="n">
        <v>0</v>
      </c>
      <c r="CB333" t="n">
        <v>0</v>
      </c>
      <c r="CC333" t="n">
        <v>0</v>
      </c>
      <c r="CD333" t="n">
        <v>0</v>
      </c>
      <c r="CE333" t="n">
        <v>0</v>
      </c>
      <c r="CF333" t="n">
        <v>0</v>
      </c>
      <c r="CG333" t="n">
        <v>0</v>
      </c>
      <c r="CH333" t="n">
        <v>0</v>
      </c>
      <c r="CI333" t="n">
        <v>0</v>
      </c>
      <c r="CJ333" t="n">
        <v>0</v>
      </c>
      <c r="CK333" t="n">
        <v>0</v>
      </c>
      <c r="CL333" t="n">
        <v>0</v>
      </c>
      <c r="CM333" t="n">
        <v>0</v>
      </c>
      <c r="CN333" t="n">
        <v>0</v>
      </c>
      <c r="CO333" t="n">
        <v>0</v>
      </c>
      <c r="CP333" t="n">
        <v>0</v>
      </c>
      <c r="CQ333" t="n">
        <v>0</v>
      </c>
      <c r="CR333" t="n">
        <v>0</v>
      </c>
      <c r="CS333" t="n">
        <v>0</v>
      </c>
      <c r="CT333" t="n">
        <v>0</v>
      </c>
      <c r="CU333" t="n">
        <v>0</v>
      </c>
      <c r="CV333" t="n">
        <v>0</v>
      </c>
      <c r="CW333" t="n">
        <v>0</v>
      </c>
      <c r="CX333" t="n">
        <v>0</v>
      </c>
      <c r="CY333" t="n">
        <v>0</v>
      </c>
      <c r="CZ333" t="n">
        <v>0</v>
      </c>
      <c r="DA333" t="n">
        <v>0</v>
      </c>
      <c r="DB333" t="n">
        <v>0</v>
      </c>
      <c r="DC333" t="n">
        <v>0</v>
      </c>
      <c r="DD333" t="n">
        <v>0</v>
      </c>
      <c r="DE333" t="n">
        <v>0</v>
      </c>
      <c r="DF333" t="n">
        <v>0</v>
      </c>
      <c r="DG333" t="n">
        <v>0</v>
      </c>
      <c r="DH333" t="n">
        <v>0</v>
      </c>
      <c r="DI333" t="n">
        <v>0</v>
      </c>
      <c r="DJ333" t="n">
        <v>0</v>
      </c>
      <c r="DK333" t="n">
        <v>0</v>
      </c>
      <c r="DL333" t="n">
        <v>0</v>
      </c>
      <c r="DM333" t="n">
        <v>0</v>
      </c>
      <c r="DN333" t="n">
        <v>0</v>
      </c>
      <c r="DO333" t="n">
        <v>0</v>
      </c>
      <c r="DP333" t="n">
        <v>0</v>
      </c>
      <c r="DQ333" t="n">
        <v>0</v>
      </c>
      <c r="DR333" t="n">
        <v>0</v>
      </c>
      <c r="DS333" t="n">
        <v>0</v>
      </c>
      <c r="DT333" t="n">
        <v>0</v>
      </c>
      <c r="DU333" t="n">
        <v>0</v>
      </c>
      <c r="DV333" t="n">
        <v>0</v>
      </c>
      <c r="DW333" t="n">
        <v>0</v>
      </c>
      <c r="DX333" t="n">
        <v>0</v>
      </c>
      <c r="DY333" t="n">
        <v>0</v>
      </c>
      <c r="DZ333" t="n">
        <v>0</v>
      </c>
      <c r="EA333" t="n">
        <v>0</v>
      </c>
      <c r="EB333" t="n">
        <v>0</v>
      </c>
      <c r="EC333" t="n">
        <v>0</v>
      </c>
      <c r="ED333" t="n">
        <v>0</v>
      </c>
      <c r="EE333" t="n">
        <v>0</v>
      </c>
      <c r="EF333" t="n">
        <v>0</v>
      </c>
      <c r="EG333" t="n">
        <v>0</v>
      </c>
      <c r="EH333" t="n">
        <v>0</v>
      </c>
      <c r="EI333" t="n">
        <v>0</v>
      </c>
      <c r="EJ333" t="n">
        <v>0</v>
      </c>
      <c r="EK333" t="n">
        <v>0</v>
      </c>
      <c r="EL333" t="n">
        <v>0</v>
      </c>
      <c r="EM333" t="n">
        <v>0</v>
      </c>
      <c r="EN333" t="n">
        <v>0</v>
      </c>
      <c r="EO333" t="n">
        <v>0</v>
      </c>
      <c r="EP333" t="n">
        <v>0</v>
      </c>
      <c r="EQ333" t="n">
        <v>0</v>
      </c>
      <c r="ER333" t="n">
        <v>0</v>
      </c>
      <c r="ES333" t="n">
        <v>0</v>
      </c>
      <c r="ET333" t="n">
        <v>0</v>
      </c>
      <c r="EU333" t="n">
        <v>0</v>
      </c>
      <c r="EV333" t="n">
        <v>0</v>
      </c>
      <c r="EW333" t="n">
        <v>0</v>
      </c>
      <c r="EX333" t="n">
        <v>0</v>
      </c>
      <c r="EY333" t="n">
        <v>0</v>
      </c>
      <c r="EZ333" t="n">
        <v>0</v>
      </c>
      <c r="FA333" t="n">
        <v>0</v>
      </c>
      <c r="FB333" t="n">
        <v>0</v>
      </c>
      <c r="FC333" t="n">
        <v>0</v>
      </c>
      <c r="FD333" t="n">
        <v>0</v>
      </c>
      <c r="FE333" t="n">
        <v>0</v>
      </c>
      <c r="FF333" t="n">
        <v>0</v>
      </c>
      <c r="FG333" t="n">
        <v>0</v>
      </c>
      <c r="FH333" t="n">
        <v>0</v>
      </c>
      <c r="FI333" t="n">
        <v>0</v>
      </c>
      <c r="FJ333" t="n">
        <v>0</v>
      </c>
      <c r="FK333" t="n">
        <v>0</v>
      </c>
      <c r="FL333" t="n">
        <v>0</v>
      </c>
      <c r="FM333" t="n">
        <v>0</v>
      </c>
      <c r="FN333" t="n">
        <v>0</v>
      </c>
      <c r="FO333" t="n">
        <v>0</v>
      </c>
      <c r="FP333" t="n">
        <v>0</v>
      </c>
      <c r="FQ333" t="n">
        <v>0</v>
      </c>
      <c r="FR333" t="n">
        <v>0</v>
      </c>
      <c r="FS333" t="n">
        <v>0</v>
      </c>
      <c r="FT333" t="n">
        <v>0</v>
      </c>
      <c r="FU333" t="n">
        <v>0</v>
      </c>
      <c r="FV333" t="n">
        <v>0</v>
      </c>
      <c r="FW333" t="n">
        <v>0</v>
      </c>
      <c r="FX333" t="n">
        <v>0</v>
      </c>
    </row>
    <row r="334">
      <c r="B334" s="2108" t="inlineStr">
        <is>
          <t>Sorgho-grain, millet et autres céréales</t>
        </is>
      </c>
      <c r="C334" t="n">
        <v>0</v>
      </c>
      <c r="D334" t="n">
        <v>0</v>
      </c>
      <c r="E334" t="n">
        <v>0</v>
      </c>
      <c r="F334" t="n">
        <v>1</v>
      </c>
      <c r="G334" t="n">
        <v>0</v>
      </c>
      <c r="H334" t="n">
        <v>0</v>
      </c>
      <c r="I334" t="n">
        <v>0</v>
      </c>
      <c r="J334" t="n">
        <v>0</v>
      </c>
      <c r="K334" t="n">
        <v>0</v>
      </c>
      <c r="L334" t="n">
        <v>0</v>
      </c>
      <c r="M334" t="n">
        <v>0</v>
      </c>
      <c r="N334" t="n">
        <v>1</v>
      </c>
      <c r="O334" t="n">
        <v>1</v>
      </c>
      <c r="P334" t="n">
        <v>1</v>
      </c>
      <c r="Q334" t="n">
        <v>1</v>
      </c>
      <c r="R334" t="n">
        <v>1</v>
      </c>
      <c r="S334" t="n">
        <v>1</v>
      </c>
      <c r="T334" t="n">
        <v>1</v>
      </c>
      <c r="U334" t="n">
        <v>0</v>
      </c>
      <c r="V334" t="n">
        <v>0</v>
      </c>
      <c r="W334" t="n">
        <v>1</v>
      </c>
      <c r="X334" t="n">
        <v>0</v>
      </c>
      <c r="Y334" t="n">
        <v>0</v>
      </c>
      <c r="Z334" t="n">
        <v>0</v>
      </c>
      <c r="AA334" t="n">
        <v>0</v>
      </c>
      <c r="AB334" t="n">
        <v>0</v>
      </c>
      <c r="AC334" t="n">
        <v>0</v>
      </c>
      <c r="AD334" t="n">
        <v>0</v>
      </c>
      <c r="AE334" t="n">
        <v>0</v>
      </c>
      <c r="AF334" t="n">
        <v>0</v>
      </c>
      <c r="AG334" t="n">
        <v>0</v>
      </c>
      <c r="AH334" t="n">
        <v>0</v>
      </c>
      <c r="AI334" t="n">
        <v>0</v>
      </c>
      <c r="AJ334" t="n">
        <v>0</v>
      </c>
      <c r="AK334" t="n">
        <v>0</v>
      </c>
      <c r="AL334" t="n">
        <v>0</v>
      </c>
      <c r="AM334" t="n">
        <v>0</v>
      </c>
      <c r="AN334" t="n">
        <v>0</v>
      </c>
      <c r="AO334" t="n">
        <v>0</v>
      </c>
      <c r="AP334" t="n">
        <v>0</v>
      </c>
      <c r="AQ334" t="n">
        <v>0</v>
      </c>
      <c r="AR334" t="n">
        <v>0</v>
      </c>
      <c r="AS334" t="n">
        <v>1</v>
      </c>
      <c r="AT334" t="n">
        <v>0</v>
      </c>
      <c r="AU334" t="n">
        <v>1</v>
      </c>
      <c r="AV334" t="n">
        <v>1</v>
      </c>
      <c r="AW334" t="n">
        <v>0</v>
      </c>
      <c r="AX334" t="n">
        <v>1</v>
      </c>
      <c r="AY334" t="n">
        <v>1</v>
      </c>
      <c r="AZ334" t="n">
        <v>0</v>
      </c>
      <c r="BA334" t="n">
        <v>1</v>
      </c>
      <c r="BB334" t="n">
        <v>1</v>
      </c>
      <c r="BC334" t="n">
        <v>0</v>
      </c>
      <c r="BD334" t="n">
        <v>1</v>
      </c>
      <c r="BE334" t="n">
        <v>1</v>
      </c>
      <c r="BF334" t="n">
        <v>0</v>
      </c>
      <c r="BG334" t="n">
        <v>1</v>
      </c>
      <c r="BH334" t="n">
        <v>1</v>
      </c>
      <c r="BI334" t="n">
        <v>0</v>
      </c>
      <c r="BJ334" t="n">
        <v>1</v>
      </c>
      <c r="BK334" t="n">
        <v>1</v>
      </c>
      <c r="BL334" t="n">
        <v>0</v>
      </c>
      <c r="BM334" t="n">
        <v>1</v>
      </c>
      <c r="BN334" t="n">
        <v>0</v>
      </c>
      <c r="BO334" t="n">
        <v>0</v>
      </c>
      <c r="BP334" t="n">
        <v>0</v>
      </c>
      <c r="BQ334" t="n">
        <v>0</v>
      </c>
      <c r="BR334" t="n">
        <v>0</v>
      </c>
      <c r="BS334" t="n">
        <v>0</v>
      </c>
      <c r="BT334" t="n">
        <v>1</v>
      </c>
      <c r="BU334" t="n">
        <v>0</v>
      </c>
      <c r="BV334" t="n">
        <v>0</v>
      </c>
      <c r="BW334" t="n">
        <v>0</v>
      </c>
      <c r="BX334" t="n">
        <v>0</v>
      </c>
      <c r="BY334" t="n">
        <v>0</v>
      </c>
      <c r="BZ334" t="n">
        <v>0</v>
      </c>
      <c r="CA334" t="n">
        <v>0</v>
      </c>
      <c r="CB334" t="n">
        <v>0</v>
      </c>
      <c r="CC334" t="n">
        <v>0</v>
      </c>
      <c r="CD334" t="n">
        <v>0</v>
      </c>
      <c r="CE334" t="n">
        <v>0</v>
      </c>
      <c r="CF334" t="n">
        <v>0</v>
      </c>
      <c r="CG334" t="n">
        <v>0</v>
      </c>
      <c r="CH334" t="n">
        <v>0</v>
      </c>
      <c r="CI334" t="n">
        <v>0</v>
      </c>
      <c r="CJ334" t="n">
        <v>0</v>
      </c>
      <c r="CK334" t="n">
        <v>0</v>
      </c>
      <c r="CL334" t="n">
        <v>0</v>
      </c>
      <c r="CM334" t="n">
        <v>0</v>
      </c>
      <c r="CN334" t="n">
        <v>0</v>
      </c>
      <c r="CO334" t="n">
        <v>0</v>
      </c>
      <c r="CP334" t="n">
        <v>0</v>
      </c>
      <c r="CQ334" t="n">
        <v>0</v>
      </c>
      <c r="CR334" t="n">
        <v>0</v>
      </c>
      <c r="CS334" t="n">
        <v>0</v>
      </c>
      <c r="CT334" t="n">
        <v>0</v>
      </c>
      <c r="CU334" t="n">
        <v>0</v>
      </c>
      <c r="CV334" t="n">
        <v>0</v>
      </c>
      <c r="CW334" t="n">
        <v>0</v>
      </c>
      <c r="CX334" t="n">
        <v>0</v>
      </c>
      <c r="CY334" t="n">
        <v>0</v>
      </c>
      <c r="CZ334" t="n">
        <v>0</v>
      </c>
      <c r="DA334" t="n">
        <v>0</v>
      </c>
      <c r="DB334" t="n">
        <v>0</v>
      </c>
      <c r="DC334" t="n">
        <v>0</v>
      </c>
      <c r="DD334" t="n">
        <v>0</v>
      </c>
      <c r="DE334" t="n">
        <v>0</v>
      </c>
      <c r="DF334" t="n">
        <v>0</v>
      </c>
      <c r="DG334" t="n">
        <v>0</v>
      </c>
      <c r="DH334" t="n">
        <v>0</v>
      </c>
      <c r="DI334" t="n">
        <v>0</v>
      </c>
      <c r="DJ334" t="n">
        <v>0</v>
      </c>
      <c r="DK334" t="n">
        <v>0</v>
      </c>
      <c r="DL334" t="n">
        <v>0</v>
      </c>
      <c r="DM334" t="n">
        <v>0</v>
      </c>
      <c r="DN334" t="n">
        <v>0</v>
      </c>
      <c r="DO334" t="n">
        <v>0</v>
      </c>
      <c r="DP334" t="n">
        <v>0</v>
      </c>
      <c r="DQ334" t="n">
        <v>0</v>
      </c>
      <c r="DR334" t="n">
        <v>0</v>
      </c>
      <c r="DS334" t="n">
        <v>0</v>
      </c>
      <c r="DT334" t="n">
        <v>0</v>
      </c>
      <c r="DU334" t="n">
        <v>0</v>
      </c>
      <c r="DV334" t="n">
        <v>0</v>
      </c>
      <c r="DW334" t="n">
        <v>0</v>
      </c>
      <c r="DX334" t="n">
        <v>0</v>
      </c>
      <c r="DY334" t="n">
        <v>0</v>
      </c>
      <c r="DZ334" t="n">
        <v>0</v>
      </c>
      <c r="EA334" t="n">
        <v>0</v>
      </c>
      <c r="EB334" t="n">
        <v>0</v>
      </c>
      <c r="EC334" t="n">
        <v>0</v>
      </c>
      <c r="ED334" t="n">
        <v>0</v>
      </c>
      <c r="EE334" t="n">
        <v>0</v>
      </c>
      <c r="EF334" t="n">
        <v>0</v>
      </c>
      <c r="EG334" t="n">
        <v>0</v>
      </c>
      <c r="EH334" t="n">
        <v>0</v>
      </c>
      <c r="EI334" t="n">
        <v>0</v>
      </c>
      <c r="EJ334" t="n">
        <v>0</v>
      </c>
      <c r="EK334" t="n">
        <v>0</v>
      </c>
      <c r="EL334" t="n">
        <v>0</v>
      </c>
      <c r="EM334" t="n">
        <v>0</v>
      </c>
      <c r="EN334" t="n">
        <v>0</v>
      </c>
      <c r="EO334" t="n">
        <v>0</v>
      </c>
      <c r="EP334" t="n">
        <v>0</v>
      </c>
      <c r="EQ334" t="n">
        <v>0</v>
      </c>
      <c r="ER334" t="n">
        <v>0</v>
      </c>
      <c r="ES334" t="n">
        <v>0</v>
      </c>
      <c r="ET334" t="n">
        <v>0</v>
      </c>
      <c r="EU334" t="n">
        <v>0</v>
      </c>
      <c r="EV334" t="n">
        <v>0</v>
      </c>
      <c r="EW334" t="n">
        <v>0</v>
      </c>
      <c r="EX334" t="n">
        <v>0</v>
      </c>
      <c r="EY334" t="n">
        <v>0</v>
      </c>
      <c r="EZ334" t="n">
        <v>0</v>
      </c>
      <c r="FA334" t="n">
        <v>0</v>
      </c>
      <c r="FB334" t="n">
        <v>0</v>
      </c>
      <c r="FC334" t="n">
        <v>0</v>
      </c>
      <c r="FD334" t="n">
        <v>0</v>
      </c>
      <c r="FE334" t="n">
        <v>0</v>
      </c>
      <c r="FF334" t="n">
        <v>0</v>
      </c>
      <c r="FG334" t="n">
        <v>0</v>
      </c>
      <c r="FH334" t="n">
        <v>0</v>
      </c>
      <c r="FI334" t="n">
        <v>0</v>
      </c>
      <c r="FJ334" t="n">
        <v>0</v>
      </c>
      <c r="FK334" t="n">
        <v>0</v>
      </c>
      <c r="FL334" t="n">
        <v>0</v>
      </c>
      <c r="FM334" t="n">
        <v>0</v>
      </c>
      <c r="FN334" t="n">
        <v>0</v>
      </c>
      <c r="FO334" t="n">
        <v>0</v>
      </c>
      <c r="FP334" t="n">
        <v>0</v>
      </c>
      <c r="FQ334" t="n">
        <v>0</v>
      </c>
      <c r="FR334" t="n">
        <v>0</v>
      </c>
      <c r="FS334" t="n">
        <v>0</v>
      </c>
      <c r="FT334" t="n">
        <v>0</v>
      </c>
      <c r="FU334" t="n">
        <v>0</v>
      </c>
      <c r="FV334" t="n">
        <v>0</v>
      </c>
      <c r="FW334" t="n">
        <v>0</v>
      </c>
      <c r="FX334" t="n">
        <v>0</v>
      </c>
    </row>
    <row r="335">
      <c r="B335" s="2109" t="inlineStr">
        <is>
          <t>Sorgho-grain</t>
        </is>
      </c>
      <c r="C335" t="n">
        <v>0</v>
      </c>
      <c r="D335" t="n">
        <v>0</v>
      </c>
      <c r="E335" t="n">
        <v>0</v>
      </c>
      <c r="F335" t="n">
        <v>1</v>
      </c>
      <c r="G335" t="n">
        <v>0</v>
      </c>
      <c r="H335" t="n">
        <v>0</v>
      </c>
      <c r="I335" t="n">
        <v>0</v>
      </c>
      <c r="J335" t="n">
        <v>0</v>
      </c>
      <c r="K335" t="n">
        <v>0</v>
      </c>
      <c r="L335" t="n">
        <v>0</v>
      </c>
      <c r="M335" t="n">
        <v>0</v>
      </c>
      <c r="N335" t="n">
        <v>1</v>
      </c>
      <c r="O335" t="n">
        <v>0</v>
      </c>
      <c r="P335" t="n">
        <v>0</v>
      </c>
      <c r="Q335" t="n">
        <v>0</v>
      </c>
      <c r="R335" t="n">
        <v>0</v>
      </c>
      <c r="S335" t="n">
        <v>0</v>
      </c>
      <c r="T335" t="n">
        <v>0</v>
      </c>
      <c r="U335" t="n">
        <v>0</v>
      </c>
      <c r="V335" t="n">
        <v>0</v>
      </c>
      <c r="W335" t="n">
        <v>1</v>
      </c>
      <c r="X335" t="n">
        <v>0</v>
      </c>
      <c r="Y335" t="n">
        <v>0</v>
      </c>
      <c r="Z335" t="n">
        <v>0</v>
      </c>
      <c r="AA335" t="n">
        <v>0</v>
      </c>
      <c r="AB335" t="n">
        <v>0</v>
      </c>
      <c r="AC335" t="n">
        <v>0</v>
      </c>
      <c r="AD335" t="n">
        <v>0</v>
      </c>
      <c r="AE335" t="n">
        <v>0</v>
      </c>
      <c r="AF335" t="n">
        <v>0</v>
      </c>
      <c r="AG335" t="n">
        <v>0</v>
      </c>
      <c r="AH335" t="n">
        <v>0</v>
      </c>
      <c r="AI335" t="n">
        <v>0</v>
      </c>
      <c r="AJ335" t="n">
        <v>0</v>
      </c>
      <c r="AK335" t="n">
        <v>0</v>
      </c>
      <c r="AL335" t="n">
        <v>0</v>
      </c>
      <c r="AM335" t="n">
        <v>0</v>
      </c>
      <c r="AN335" t="n">
        <v>0</v>
      </c>
      <c r="AO335" t="n">
        <v>0</v>
      </c>
      <c r="AP335" t="n">
        <v>0</v>
      </c>
      <c r="AQ335" t="n">
        <v>0</v>
      </c>
      <c r="AR335" t="n">
        <v>0</v>
      </c>
      <c r="AS335" t="n">
        <v>1</v>
      </c>
      <c r="AT335" t="n">
        <v>0</v>
      </c>
      <c r="AU335" t="n">
        <v>1</v>
      </c>
      <c r="AV335" t="n">
        <v>0</v>
      </c>
      <c r="AW335" t="n">
        <v>0</v>
      </c>
      <c r="AX335" t="n">
        <v>0</v>
      </c>
      <c r="AY335" t="n">
        <v>0</v>
      </c>
      <c r="AZ335" t="n">
        <v>0</v>
      </c>
      <c r="BA335" t="n">
        <v>0</v>
      </c>
      <c r="BB335" t="n">
        <v>0</v>
      </c>
      <c r="BC335" t="n">
        <v>0</v>
      </c>
      <c r="BD335" t="n">
        <v>0</v>
      </c>
      <c r="BE335" t="n">
        <v>0</v>
      </c>
      <c r="BF335" t="n">
        <v>0</v>
      </c>
      <c r="BG335" t="n">
        <v>0</v>
      </c>
      <c r="BH335" t="n">
        <v>0</v>
      </c>
      <c r="BI335" t="n">
        <v>0</v>
      </c>
      <c r="BJ335" t="n">
        <v>0</v>
      </c>
      <c r="BK335" t="n">
        <v>0</v>
      </c>
      <c r="BL335" t="n">
        <v>0</v>
      </c>
      <c r="BM335" t="n">
        <v>0</v>
      </c>
      <c r="BN335" t="n">
        <v>0</v>
      </c>
      <c r="BO335" t="n">
        <v>0</v>
      </c>
      <c r="BP335" t="n">
        <v>0</v>
      </c>
      <c r="BQ335" t="n">
        <v>0</v>
      </c>
      <c r="BR335" t="n">
        <v>0</v>
      </c>
      <c r="BS335" t="n">
        <v>0</v>
      </c>
      <c r="BT335" t="n">
        <v>1</v>
      </c>
      <c r="BU335" t="n">
        <v>0</v>
      </c>
      <c r="BV335" t="n">
        <v>0</v>
      </c>
      <c r="BW335" t="n">
        <v>0</v>
      </c>
      <c r="BX335" t="n">
        <v>0</v>
      </c>
      <c r="BY335" t="n">
        <v>0</v>
      </c>
      <c r="BZ335" t="n">
        <v>0</v>
      </c>
      <c r="CA335" t="n">
        <v>0</v>
      </c>
      <c r="CB335" t="n">
        <v>0</v>
      </c>
      <c r="CC335" t="n">
        <v>0</v>
      </c>
      <c r="CD335" t="n">
        <v>0</v>
      </c>
      <c r="CE335" t="n">
        <v>0</v>
      </c>
      <c r="CF335" t="n">
        <v>0</v>
      </c>
      <c r="CG335" t="n">
        <v>0</v>
      </c>
      <c r="CH335" t="n">
        <v>0</v>
      </c>
      <c r="CI335" t="n">
        <v>0</v>
      </c>
      <c r="CJ335" t="n">
        <v>0</v>
      </c>
      <c r="CK335" t="n">
        <v>0</v>
      </c>
      <c r="CL335" t="n">
        <v>0</v>
      </c>
      <c r="CM335" t="n">
        <v>0</v>
      </c>
      <c r="CN335" t="n">
        <v>0</v>
      </c>
      <c r="CO335" t="n">
        <v>0</v>
      </c>
      <c r="CP335" t="n">
        <v>0</v>
      </c>
      <c r="CQ335" t="n">
        <v>0</v>
      </c>
      <c r="CR335" t="n">
        <v>0</v>
      </c>
      <c r="CS335" t="n">
        <v>0</v>
      </c>
      <c r="CT335" t="n">
        <v>0</v>
      </c>
      <c r="CU335" t="n">
        <v>0</v>
      </c>
      <c r="CV335" t="n">
        <v>0</v>
      </c>
      <c r="CW335" t="n">
        <v>0</v>
      </c>
      <c r="CX335" t="n">
        <v>0</v>
      </c>
      <c r="CY335" t="n">
        <v>0</v>
      </c>
      <c r="CZ335" t="n">
        <v>0</v>
      </c>
      <c r="DA335" t="n">
        <v>0</v>
      </c>
      <c r="DB335" t="n">
        <v>0</v>
      </c>
      <c r="DC335" t="n">
        <v>0</v>
      </c>
      <c r="DD335" t="n">
        <v>0</v>
      </c>
      <c r="DE335" t="n">
        <v>0</v>
      </c>
      <c r="DF335" t="n">
        <v>0</v>
      </c>
      <c r="DG335" t="n">
        <v>0</v>
      </c>
      <c r="DH335" t="n">
        <v>0</v>
      </c>
      <c r="DI335" t="n">
        <v>0</v>
      </c>
      <c r="DJ335" t="n">
        <v>0</v>
      </c>
      <c r="DK335" t="n">
        <v>0</v>
      </c>
      <c r="DL335" t="n">
        <v>0</v>
      </c>
      <c r="DM335" t="n">
        <v>0</v>
      </c>
      <c r="DN335" t="n">
        <v>0</v>
      </c>
      <c r="DO335" t="n">
        <v>0</v>
      </c>
      <c r="DP335" t="n">
        <v>0</v>
      </c>
      <c r="DQ335" t="n">
        <v>0</v>
      </c>
      <c r="DR335" t="n">
        <v>0</v>
      </c>
      <c r="DS335" t="n">
        <v>0</v>
      </c>
      <c r="DT335" t="n">
        <v>0</v>
      </c>
      <c r="DU335" t="n">
        <v>0</v>
      </c>
      <c r="DV335" t="n">
        <v>0</v>
      </c>
      <c r="DW335" t="n">
        <v>0</v>
      </c>
      <c r="DX335" t="n">
        <v>0</v>
      </c>
      <c r="DY335" t="n">
        <v>0</v>
      </c>
      <c r="DZ335" t="n">
        <v>0</v>
      </c>
      <c r="EA335" t="n">
        <v>0</v>
      </c>
      <c r="EB335" t="n">
        <v>0</v>
      </c>
      <c r="EC335" t="n">
        <v>0</v>
      </c>
      <c r="ED335" t="n">
        <v>0</v>
      </c>
      <c r="EE335" t="n">
        <v>0</v>
      </c>
      <c r="EF335" t="n">
        <v>0</v>
      </c>
      <c r="EG335" t="n">
        <v>0</v>
      </c>
      <c r="EH335" t="n">
        <v>0</v>
      </c>
      <c r="EI335" t="n">
        <v>0</v>
      </c>
      <c r="EJ335" t="n">
        <v>0</v>
      </c>
      <c r="EK335" t="n">
        <v>0</v>
      </c>
      <c r="EL335" t="n">
        <v>0</v>
      </c>
      <c r="EM335" t="n">
        <v>0</v>
      </c>
      <c r="EN335" t="n">
        <v>0</v>
      </c>
      <c r="EO335" t="n">
        <v>0</v>
      </c>
      <c r="EP335" t="n">
        <v>0</v>
      </c>
      <c r="EQ335" t="n">
        <v>0</v>
      </c>
      <c r="ER335" t="n">
        <v>0</v>
      </c>
      <c r="ES335" t="n">
        <v>0</v>
      </c>
      <c r="ET335" t="n">
        <v>0</v>
      </c>
      <c r="EU335" t="n">
        <v>0</v>
      </c>
      <c r="EV335" t="n">
        <v>0</v>
      </c>
      <c r="EW335" t="n">
        <v>0</v>
      </c>
      <c r="EX335" t="n">
        <v>0</v>
      </c>
      <c r="EY335" t="n">
        <v>0</v>
      </c>
      <c r="EZ335" t="n">
        <v>0</v>
      </c>
      <c r="FA335" t="n">
        <v>0</v>
      </c>
      <c r="FB335" t="n">
        <v>0</v>
      </c>
      <c r="FC335" t="n">
        <v>0</v>
      </c>
      <c r="FD335" t="n">
        <v>0</v>
      </c>
      <c r="FE335" t="n">
        <v>0</v>
      </c>
      <c r="FF335" t="n">
        <v>0</v>
      </c>
      <c r="FG335" t="n">
        <v>0</v>
      </c>
      <c r="FH335" t="n">
        <v>0</v>
      </c>
      <c r="FI335" t="n">
        <v>0</v>
      </c>
      <c r="FJ335" t="n">
        <v>0</v>
      </c>
      <c r="FK335" t="n">
        <v>0</v>
      </c>
      <c r="FL335" t="n">
        <v>0</v>
      </c>
      <c r="FM335" t="n">
        <v>0</v>
      </c>
      <c r="FN335" t="n">
        <v>0</v>
      </c>
      <c r="FO335" t="n">
        <v>0</v>
      </c>
      <c r="FP335" t="n">
        <v>0</v>
      </c>
      <c r="FQ335" t="n">
        <v>0</v>
      </c>
      <c r="FR335" t="n">
        <v>0</v>
      </c>
      <c r="FS335" t="n">
        <v>0</v>
      </c>
      <c r="FT335" t="n">
        <v>0</v>
      </c>
      <c r="FU335" t="n">
        <v>0</v>
      </c>
      <c r="FV335" t="n">
        <v>0</v>
      </c>
      <c r="FW335" t="n">
        <v>0</v>
      </c>
      <c r="FX335" t="n">
        <v>0</v>
      </c>
    </row>
    <row r="336">
      <c r="B336" s="2110" t="inlineStr">
        <is>
          <t>Sorgho-grain (conso)</t>
        </is>
      </c>
      <c r="C336" t="n">
        <v>0</v>
      </c>
      <c r="D336" t="n">
        <v>0</v>
      </c>
      <c r="E336" t="n">
        <v>0</v>
      </c>
      <c r="F336" t="n">
        <v>1</v>
      </c>
      <c r="G336" t="n">
        <v>0</v>
      </c>
      <c r="H336" t="n">
        <v>0</v>
      </c>
      <c r="I336" t="n">
        <v>0</v>
      </c>
      <c r="J336" t="n">
        <v>0</v>
      </c>
      <c r="K336" t="n">
        <v>0</v>
      </c>
      <c r="L336" t="n">
        <v>0</v>
      </c>
      <c r="M336" t="n">
        <v>0</v>
      </c>
      <c r="N336" t="n">
        <v>1</v>
      </c>
      <c r="O336" t="n">
        <v>0</v>
      </c>
      <c r="P336" t="n">
        <v>0</v>
      </c>
      <c r="Q336" t="n">
        <v>0</v>
      </c>
      <c r="R336" t="n">
        <v>0</v>
      </c>
      <c r="S336" t="n">
        <v>0</v>
      </c>
      <c r="T336" t="n">
        <v>0</v>
      </c>
      <c r="U336" t="n">
        <v>0</v>
      </c>
      <c r="V336" t="n">
        <v>0</v>
      </c>
      <c r="W336" t="n">
        <v>1</v>
      </c>
      <c r="X336" t="n">
        <v>0</v>
      </c>
      <c r="Y336" t="n">
        <v>0</v>
      </c>
      <c r="Z336" t="n">
        <v>0</v>
      </c>
      <c r="AA336" t="n">
        <v>0</v>
      </c>
      <c r="AB336" t="n">
        <v>0</v>
      </c>
      <c r="AC336" t="n">
        <v>0</v>
      </c>
      <c r="AD336" t="n">
        <v>0</v>
      </c>
      <c r="AE336" t="n">
        <v>0</v>
      </c>
      <c r="AF336" t="n">
        <v>0</v>
      </c>
      <c r="AG336" t="n">
        <v>0</v>
      </c>
      <c r="AH336" t="n">
        <v>0</v>
      </c>
      <c r="AI336" t="n">
        <v>0</v>
      </c>
      <c r="AJ336" t="n">
        <v>0</v>
      </c>
      <c r="AK336" t="n">
        <v>0</v>
      </c>
      <c r="AL336" t="n">
        <v>0</v>
      </c>
      <c r="AM336" t="n">
        <v>0</v>
      </c>
      <c r="AN336" t="n">
        <v>0</v>
      </c>
      <c r="AO336" t="n">
        <v>0</v>
      </c>
      <c r="AP336" t="n">
        <v>0</v>
      </c>
      <c r="AQ336" t="n">
        <v>0</v>
      </c>
      <c r="AR336" t="n">
        <v>0</v>
      </c>
      <c r="AS336" t="n">
        <v>1</v>
      </c>
      <c r="AT336" t="n">
        <v>0</v>
      </c>
      <c r="AU336" t="n">
        <v>1</v>
      </c>
      <c r="AV336" t="n">
        <v>0</v>
      </c>
      <c r="AW336" t="n">
        <v>0</v>
      </c>
      <c r="AX336" t="n">
        <v>0</v>
      </c>
      <c r="AY336" t="n">
        <v>0</v>
      </c>
      <c r="AZ336" t="n">
        <v>0</v>
      </c>
      <c r="BA336" t="n">
        <v>0</v>
      </c>
      <c r="BB336" t="n">
        <v>0</v>
      </c>
      <c r="BC336" t="n">
        <v>0</v>
      </c>
      <c r="BD336" t="n">
        <v>0</v>
      </c>
      <c r="BE336" t="n">
        <v>0</v>
      </c>
      <c r="BF336" t="n">
        <v>0</v>
      </c>
      <c r="BG336" t="n">
        <v>0</v>
      </c>
      <c r="BH336" t="n">
        <v>0</v>
      </c>
      <c r="BI336" t="n">
        <v>0</v>
      </c>
      <c r="BJ336" t="n">
        <v>0</v>
      </c>
      <c r="BK336" t="n">
        <v>0</v>
      </c>
      <c r="BL336" t="n">
        <v>0</v>
      </c>
      <c r="BM336" t="n">
        <v>0</v>
      </c>
      <c r="BN336" t="n">
        <v>0</v>
      </c>
      <c r="BO336" t="n">
        <v>0</v>
      </c>
      <c r="BP336" t="n">
        <v>0</v>
      </c>
      <c r="BQ336" t="n">
        <v>0</v>
      </c>
      <c r="BR336" t="n">
        <v>0</v>
      </c>
      <c r="BS336" t="n">
        <v>0</v>
      </c>
      <c r="BT336" t="n">
        <v>1</v>
      </c>
      <c r="BU336" t="n">
        <v>0</v>
      </c>
      <c r="BV336" t="n">
        <v>0</v>
      </c>
      <c r="BW336" t="n">
        <v>0</v>
      </c>
      <c r="BX336" t="n">
        <v>0</v>
      </c>
      <c r="BY336" t="n">
        <v>0</v>
      </c>
      <c r="BZ336" t="n">
        <v>0</v>
      </c>
      <c r="CA336" t="n">
        <v>0</v>
      </c>
      <c r="CB336" t="n">
        <v>0</v>
      </c>
      <c r="CC336" t="n">
        <v>0</v>
      </c>
      <c r="CD336" t="n">
        <v>0</v>
      </c>
      <c r="CE336" t="n">
        <v>0</v>
      </c>
      <c r="CF336" t="n">
        <v>0</v>
      </c>
      <c r="CG336" t="n">
        <v>0</v>
      </c>
      <c r="CH336" t="n">
        <v>0</v>
      </c>
      <c r="CI336" t="n">
        <v>0</v>
      </c>
      <c r="CJ336" t="n">
        <v>0</v>
      </c>
      <c r="CK336" t="n">
        <v>0</v>
      </c>
      <c r="CL336" t="n">
        <v>0</v>
      </c>
      <c r="CM336" t="n">
        <v>0</v>
      </c>
      <c r="CN336" t="n">
        <v>0</v>
      </c>
      <c r="CO336" t="n">
        <v>0</v>
      </c>
      <c r="CP336" t="n">
        <v>0</v>
      </c>
      <c r="CQ336" t="n">
        <v>0</v>
      </c>
      <c r="CR336" t="n">
        <v>0</v>
      </c>
      <c r="CS336" t="n">
        <v>0</v>
      </c>
      <c r="CT336" t="n">
        <v>0</v>
      </c>
      <c r="CU336" t="n">
        <v>0</v>
      </c>
      <c r="CV336" t="n">
        <v>0</v>
      </c>
      <c r="CW336" t="n">
        <v>0</v>
      </c>
      <c r="CX336" t="n">
        <v>0</v>
      </c>
      <c r="CY336" t="n">
        <v>0</v>
      </c>
      <c r="CZ336" t="n">
        <v>0</v>
      </c>
      <c r="DA336" t="n">
        <v>0</v>
      </c>
      <c r="DB336" t="n">
        <v>0</v>
      </c>
      <c r="DC336" t="n">
        <v>0</v>
      </c>
      <c r="DD336" t="n">
        <v>0</v>
      </c>
      <c r="DE336" t="n">
        <v>0</v>
      </c>
      <c r="DF336" t="n">
        <v>0</v>
      </c>
      <c r="DG336" t="n">
        <v>0</v>
      </c>
      <c r="DH336" t="n">
        <v>0</v>
      </c>
      <c r="DI336" t="n">
        <v>0</v>
      </c>
      <c r="DJ336" t="n">
        <v>0</v>
      </c>
      <c r="DK336" t="n">
        <v>0</v>
      </c>
      <c r="DL336" t="n">
        <v>0</v>
      </c>
      <c r="DM336" t="n">
        <v>0</v>
      </c>
      <c r="DN336" t="n">
        <v>0</v>
      </c>
      <c r="DO336" t="n">
        <v>0</v>
      </c>
      <c r="DP336" t="n">
        <v>0</v>
      </c>
      <c r="DQ336" t="n">
        <v>0</v>
      </c>
      <c r="DR336" t="n">
        <v>0</v>
      </c>
      <c r="DS336" t="n">
        <v>0</v>
      </c>
      <c r="DT336" t="n">
        <v>0</v>
      </c>
      <c r="DU336" t="n">
        <v>0</v>
      </c>
      <c r="DV336" t="n">
        <v>0</v>
      </c>
      <c r="DW336" t="n">
        <v>0</v>
      </c>
      <c r="DX336" t="n">
        <v>0</v>
      </c>
      <c r="DY336" t="n">
        <v>0</v>
      </c>
      <c r="DZ336" t="n">
        <v>0</v>
      </c>
      <c r="EA336" t="n">
        <v>0</v>
      </c>
      <c r="EB336" t="n">
        <v>0</v>
      </c>
      <c r="EC336" t="n">
        <v>0</v>
      </c>
      <c r="ED336" t="n">
        <v>0</v>
      </c>
      <c r="EE336" t="n">
        <v>0</v>
      </c>
      <c r="EF336" t="n">
        <v>0</v>
      </c>
      <c r="EG336" t="n">
        <v>0</v>
      </c>
      <c r="EH336" t="n">
        <v>0</v>
      </c>
      <c r="EI336" t="n">
        <v>0</v>
      </c>
      <c r="EJ336" t="n">
        <v>0</v>
      </c>
      <c r="EK336" t="n">
        <v>0</v>
      </c>
      <c r="EL336" t="n">
        <v>0</v>
      </c>
      <c r="EM336" t="n">
        <v>0</v>
      </c>
      <c r="EN336" t="n">
        <v>0</v>
      </c>
      <c r="EO336" t="n">
        <v>0</v>
      </c>
      <c r="EP336" t="n">
        <v>0</v>
      </c>
      <c r="EQ336" t="n">
        <v>0</v>
      </c>
      <c r="ER336" t="n">
        <v>0</v>
      </c>
      <c r="ES336" t="n">
        <v>0</v>
      </c>
      <c r="ET336" t="n">
        <v>0</v>
      </c>
      <c r="EU336" t="n">
        <v>0</v>
      </c>
      <c r="EV336" t="n">
        <v>0</v>
      </c>
      <c r="EW336" t="n">
        <v>0</v>
      </c>
      <c r="EX336" t="n">
        <v>0</v>
      </c>
      <c r="EY336" t="n">
        <v>0</v>
      </c>
      <c r="EZ336" t="n">
        <v>0</v>
      </c>
      <c r="FA336" t="n">
        <v>0</v>
      </c>
      <c r="FB336" t="n">
        <v>0</v>
      </c>
      <c r="FC336" t="n">
        <v>0</v>
      </c>
      <c r="FD336" t="n">
        <v>0</v>
      </c>
      <c r="FE336" t="n">
        <v>0</v>
      </c>
      <c r="FF336" t="n">
        <v>0</v>
      </c>
      <c r="FG336" t="n">
        <v>0</v>
      </c>
      <c r="FH336" t="n">
        <v>0</v>
      </c>
      <c r="FI336" t="n">
        <v>0</v>
      </c>
      <c r="FJ336" t="n">
        <v>0</v>
      </c>
      <c r="FK336" t="n">
        <v>0</v>
      </c>
      <c r="FL336" t="n">
        <v>0</v>
      </c>
      <c r="FM336" t="n">
        <v>0</v>
      </c>
      <c r="FN336" t="n">
        <v>0</v>
      </c>
      <c r="FO336" t="n">
        <v>0</v>
      </c>
      <c r="FP336" t="n">
        <v>0</v>
      </c>
      <c r="FQ336" t="n">
        <v>0</v>
      </c>
      <c r="FR336" t="n">
        <v>0</v>
      </c>
      <c r="FS336" t="n">
        <v>0</v>
      </c>
      <c r="FT336" t="n">
        <v>0</v>
      </c>
      <c r="FU336" t="n">
        <v>0</v>
      </c>
      <c r="FV336" t="n">
        <v>0</v>
      </c>
      <c r="FW336" t="n">
        <v>0</v>
      </c>
      <c r="FX336" t="n">
        <v>0</v>
      </c>
    </row>
    <row r="337">
      <c r="B337" s="2110" t="inlineStr">
        <is>
          <t>Sorgho-grain (semence)</t>
        </is>
      </c>
      <c r="C337" t="n">
        <v>0</v>
      </c>
      <c r="D337" t="n">
        <v>0</v>
      </c>
      <c r="E337" t="n">
        <v>0</v>
      </c>
      <c r="F337" t="n">
        <v>1</v>
      </c>
      <c r="G337" t="n">
        <v>0</v>
      </c>
      <c r="H337" t="n">
        <v>0</v>
      </c>
      <c r="I337" t="n">
        <v>0</v>
      </c>
      <c r="J337" t="n">
        <v>0</v>
      </c>
      <c r="K337" t="n">
        <v>0</v>
      </c>
      <c r="L337" t="n">
        <v>0</v>
      </c>
      <c r="M337" t="n">
        <v>0</v>
      </c>
      <c r="N337" t="n">
        <v>1</v>
      </c>
      <c r="O337" t="n">
        <v>0</v>
      </c>
      <c r="P337" t="n">
        <v>0</v>
      </c>
      <c r="Q337" t="n">
        <v>0</v>
      </c>
      <c r="R337" t="n">
        <v>0</v>
      </c>
      <c r="S337" t="n">
        <v>0</v>
      </c>
      <c r="T337" t="n">
        <v>0</v>
      </c>
      <c r="U337" t="n">
        <v>0</v>
      </c>
      <c r="V337" t="n">
        <v>0</v>
      </c>
      <c r="W337" t="n">
        <v>1</v>
      </c>
      <c r="X337" t="n">
        <v>0</v>
      </c>
      <c r="Y337" t="n">
        <v>0</v>
      </c>
      <c r="Z337" t="n">
        <v>0</v>
      </c>
      <c r="AA337" t="n">
        <v>0</v>
      </c>
      <c r="AB337" t="n">
        <v>0</v>
      </c>
      <c r="AC337" t="n">
        <v>0</v>
      </c>
      <c r="AD337" t="n">
        <v>0</v>
      </c>
      <c r="AE337" t="n">
        <v>0</v>
      </c>
      <c r="AF337" t="n">
        <v>0</v>
      </c>
      <c r="AG337" t="n">
        <v>0</v>
      </c>
      <c r="AH337" t="n">
        <v>0</v>
      </c>
      <c r="AI337" t="n">
        <v>0</v>
      </c>
      <c r="AJ337" t="n">
        <v>0</v>
      </c>
      <c r="AK337" t="n">
        <v>0</v>
      </c>
      <c r="AL337" t="n">
        <v>0</v>
      </c>
      <c r="AM337" t="n">
        <v>0</v>
      </c>
      <c r="AN337" t="n">
        <v>0</v>
      </c>
      <c r="AO337" t="n">
        <v>0</v>
      </c>
      <c r="AP337" t="n">
        <v>0</v>
      </c>
      <c r="AQ337" t="n">
        <v>0</v>
      </c>
      <c r="AR337" t="n">
        <v>0</v>
      </c>
      <c r="AS337" t="n">
        <v>1</v>
      </c>
      <c r="AT337" t="n">
        <v>0</v>
      </c>
      <c r="AU337" t="n">
        <v>1</v>
      </c>
      <c r="AV337" t="n">
        <v>0</v>
      </c>
      <c r="AW337" t="n">
        <v>0</v>
      </c>
      <c r="AX337" t="n">
        <v>0</v>
      </c>
      <c r="AY337" t="n">
        <v>0</v>
      </c>
      <c r="AZ337" t="n">
        <v>0</v>
      </c>
      <c r="BA337" t="n">
        <v>0</v>
      </c>
      <c r="BB337" t="n">
        <v>0</v>
      </c>
      <c r="BC337" t="n">
        <v>0</v>
      </c>
      <c r="BD337" t="n">
        <v>0</v>
      </c>
      <c r="BE337" t="n">
        <v>0</v>
      </c>
      <c r="BF337" t="n">
        <v>0</v>
      </c>
      <c r="BG337" t="n">
        <v>0</v>
      </c>
      <c r="BH337" t="n">
        <v>0</v>
      </c>
      <c r="BI337" t="n">
        <v>0</v>
      </c>
      <c r="BJ337" t="n">
        <v>0</v>
      </c>
      <c r="BK337" t="n">
        <v>0</v>
      </c>
      <c r="BL337" t="n">
        <v>0</v>
      </c>
      <c r="BM337" t="n">
        <v>0</v>
      </c>
      <c r="BN337" t="n">
        <v>0</v>
      </c>
      <c r="BO337" t="n">
        <v>0</v>
      </c>
      <c r="BP337" t="n">
        <v>0</v>
      </c>
      <c r="BQ337" t="n">
        <v>0</v>
      </c>
      <c r="BR337" t="n">
        <v>0</v>
      </c>
      <c r="BS337" t="n">
        <v>0</v>
      </c>
      <c r="BT337" t="n">
        <v>1</v>
      </c>
      <c r="BU337" t="n">
        <v>0</v>
      </c>
      <c r="BV337" t="n">
        <v>0</v>
      </c>
      <c r="BW337" t="n">
        <v>0</v>
      </c>
      <c r="BX337" t="n">
        <v>0</v>
      </c>
      <c r="BY337" t="n">
        <v>0</v>
      </c>
      <c r="BZ337" t="n">
        <v>0</v>
      </c>
      <c r="CA337" t="n">
        <v>0</v>
      </c>
      <c r="CB337" t="n">
        <v>0</v>
      </c>
      <c r="CC337" t="n">
        <v>0</v>
      </c>
      <c r="CD337" t="n">
        <v>0</v>
      </c>
      <c r="CE337" t="n">
        <v>0</v>
      </c>
      <c r="CF337" t="n">
        <v>0</v>
      </c>
      <c r="CG337" t="n">
        <v>0</v>
      </c>
      <c r="CH337" t="n">
        <v>0</v>
      </c>
      <c r="CI337" t="n">
        <v>0</v>
      </c>
      <c r="CJ337" t="n">
        <v>0</v>
      </c>
      <c r="CK337" t="n">
        <v>0</v>
      </c>
      <c r="CL337" t="n">
        <v>0</v>
      </c>
      <c r="CM337" t="n">
        <v>0</v>
      </c>
      <c r="CN337" t="n">
        <v>0</v>
      </c>
      <c r="CO337" t="n">
        <v>0</v>
      </c>
      <c r="CP337" t="n">
        <v>0</v>
      </c>
      <c r="CQ337" t="n">
        <v>0</v>
      </c>
      <c r="CR337" t="n">
        <v>0</v>
      </c>
      <c r="CS337" t="n">
        <v>0</v>
      </c>
      <c r="CT337" t="n">
        <v>0</v>
      </c>
      <c r="CU337" t="n">
        <v>0</v>
      </c>
      <c r="CV337" t="n">
        <v>0</v>
      </c>
      <c r="CW337" t="n">
        <v>0</v>
      </c>
      <c r="CX337" t="n">
        <v>0</v>
      </c>
      <c r="CY337" t="n">
        <v>0</v>
      </c>
      <c r="CZ337" t="n">
        <v>0</v>
      </c>
      <c r="DA337" t="n">
        <v>0</v>
      </c>
      <c r="DB337" t="n">
        <v>0</v>
      </c>
      <c r="DC337" t="n">
        <v>0</v>
      </c>
      <c r="DD337" t="n">
        <v>0</v>
      </c>
      <c r="DE337" t="n">
        <v>0</v>
      </c>
      <c r="DF337" t="n">
        <v>0</v>
      </c>
      <c r="DG337" t="n">
        <v>0</v>
      </c>
      <c r="DH337" t="n">
        <v>0</v>
      </c>
      <c r="DI337" t="n">
        <v>0</v>
      </c>
      <c r="DJ337" t="n">
        <v>0</v>
      </c>
      <c r="DK337" t="n">
        <v>0</v>
      </c>
      <c r="DL337" t="n">
        <v>0</v>
      </c>
      <c r="DM337" t="n">
        <v>0</v>
      </c>
      <c r="DN337" t="n">
        <v>0</v>
      </c>
      <c r="DO337" t="n">
        <v>0</v>
      </c>
      <c r="DP337" t="n">
        <v>0</v>
      </c>
      <c r="DQ337" t="n">
        <v>0</v>
      </c>
      <c r="DR337" t="n">
        <v>0</v>
      </c>
      <c r="DS337" t="n">
        <v>0</v>
      </c>
      <c r="DT337" t="n">
        <v>0</v>
      </c>
      <c r="DU337" t="n">
        <v>0</v>
      </c>
      <c r="DV337" t="n">
        <v>0</v>
      </c>
      <c r="DW337" t="n">
        <v>0</v>
      </c>
      <c r="DX337" t="n">
        <v>0</v>
      </c>
      <c r="DY337" t="n">
        <v>0</v>
      </c>
      <c r="DZ337" t="n">
        <v>0</v>
      </c>
      <c r="EA337" t="n">
        <v>0</v>
      </c>
      <c r="EB337" t="n">
        <v>0</v>
      </c>
      <c r="EC337" t="n">
        <v>0</v>
      </c>
      <c r="ED337" t="n">
        <v>0</v>
      </c>
      <c r="EE337" t="n">
        <v>0</v>
      </c>
      <c r="EF337" t="n">
        <v>0</v>
      </c>
      <c r="EG337" t="n">
        <v>0</v>
      </c>
      <c r="EH337" t="n">
        <v>0</v>
      </c>
      <c r="EI337" t="n">
        <v>0</v>
      </c>
      <c r="EJ337" t="n">
        <v>0</v>
      </c>
      <c r="EK337" t="n">
        <v>0</v>
      </c>
      <c r="EL337" t="n">
        <v>0</v>
      </c>
      <c r="EM337" t="n">
        <v>0</v>
      </c>
      <c r="EN337" t="n">
        <v>0</v>
      </c>
      <c r="EO337" t="n">
        <v>0</v>
      </c>
      <c r="EP337" t="n">
        <v>0</v>
      </c>
      <c r="EQ337" t="n">
        <v>0</v>
      </c>
      <c r="ER337" t="n">
        <v>0</v>
      </c>
      <c r="ES337" t="n">
        <v>0</v>
      </c>
      <c r="ET337" t="n">
        <v>0</v>
      </c>
      <c r="EU337" t="n">
        <v>0</v>
      </c>
      <c r="EV337" t="n">
        <v>0</v>
      </c>
      <c r="EW337" t="n">
        <v>0</v>
      </c>
      <c r="EX337" t="n">
        <v>0</v>
      </c>
      <c r="EY337" t="n">
        <v>0</v>
      </c>
      <c r="EZ337" t="n">
        <v>0</v>
      </c>
      <c r="FA337" t="n">
        <v>0</v>
      </c>
      <c r="FB337" t="n">
        <v>0</v>
      </c>
      <c r="FC337" t="n">
        <v>0</v>
      </c>
      <c r="FD337" t="n">
        <v>0</v>
      </c>
      <c r="FE337" t="n">
        <v>0</v>
      </c>
      <c r="FF337" t="n">
        <v>0</v>
      </c>
      <c r="FG337" t="n">
        <v>0</v>
      </c>
      <c r="FH337" t="n">
        <v>0</v>
      </c>
      <c r="FI337" t="n">
        <v>0</v>
      </c>
      <c r="FJ337" t="n">
        <v>0</v>
      </c>
      <c r="FK337" t="n">
        <v>0</v>
      </c>
      <c r="FL337" t="n">
        <v>0</v>
      </c>
      <c r="FM337" t="n">
        <v>0</v>
      </c>
      <c r="FN337" t="n">
        <v>0</v>
      </c>
      <c r="FO337" t="n">
        <v>0</v>
      </c>
      <c r="FP337" t="n">
        <v>0</v>
      </c>
      <c r="FQ337" t="n">
        <v>0</v>
      </c>
      <c r="FR337" t="n">
        <v>0</v>
      </c>
      <c r="FS337" t="n">
        <v>0</v>
      </c>
      <c r="FT337" t="n">
        <v>0</v>
      </c>
      <c r="FU337" t="n">
        <v>0</v>
      </c>
      <c r="FV337" t="n">
        <v>0</v>
      </c>
      <c r="FW337" t="n">
        <v>0</v>
      </c>
      <c r="FX337" t="n">
        <v>0</v>
      </c>
    </row>
    <row r="338">
      <c r="B338" s="2109" t="inlineStr">
        <is>
          <t>Triticale</t>
        </is>
      </c>
      <c r="C338" t="n">
        <v>0</v>
      </c>
      <c r="D338" t="n">
        <v>0</v>
      </c>
      <c r="E338" t="n">
        <v>0</v>
      </c>
      <c r="F338" t="n">
        <v>1</v>
      </c>
      <c r="G338" t="n">
        <v>0</v>
      </c>
      <c r="H338" t="n">
        <v>0</v>
      </c>
      <c r="I338" t="n">
        <v>0</v>
      </c>
      <c r="J338" t="n">
        <v>0</v>
      </c>
      <c r="K338" t="n">
        <v>0</v>
      </c>
      <c r="L338" t="n">
        <v>0</v>
      </c>
      <c r="M338" t="n">
        <v>0</v>
      </c>
      <c r="N338" t="n">
        <v>0</v>
      </c>
      <c r="O338" t="n">
        <v>1</v>
      </c>
      <c r="P338" t="n">
        <v>0</v>
      </c>
      <c r="Q338" t="n">
        <v>0</v>
      </c>
      <c r="R338" t="n">
        <v>0</v>
      </c>
      <c r="S338" t="n">
        <v>0</v>
      </c>
      <c r="T338" t="n">
        <v>0</v>
      </c>
      <c r="U338" t="n">
        <v>0</v>
      </c>
      <c r="V338" t="n">
        <v>0</v>
      </c>
      <c r="W338" t="n">
        <v>1</v>
      </c>
      <c r="X338" t="n">
        <v>0</v>
      </c>
      <c r="Y338" t="n">
        <v>0</v>
      </c>
      <c r="Z338" t="n">
        <v>0</v>
      </c>
      <c r="AA338" t="n">
        <v>0</v>
      </c>
      <c r="AB338" t="n">
        <v>0</v>
      </c>
      <c r="AC338" t="n">
        <v>0</v>
      </c>
      <c r="AD338" t="n">
        <v>0</v>
      </c>
      <c r="AE338" t="n">
        <v>0</v>
      </c>
      <c r="AF338" t="n">
        <v>0</v>
      </c>
      <c r="AG338" t="n">
        <v>0</v>
      </c>
      <c r="AH338" t="n">
        <v>0</v>
      </c>
      <c r="AI338" t="n">
        <v>0</v>
      </c>
      <c r="AJ338" t="n">
        <v>0</v>
      </c>
      <c r="AK338" t="n">
        <v>0</v>
      </c>
      <c r="AL338" t="n">
        <v>0</v>
      </c>
      <c r="AM338" t="n">
        <v>0</v>
      </c>
      <c r="AN338" t="n">
        <v>0</v>
      </c>
      <c r="AO338" t="n">
        <v>0</v>
      </c>
      <c r="AP338" t="n">
        <v>0</v>
      </c>
      <c r="AQ338" t="n">
        <v>0</v>
      </c>
      <c r="AR338" t="n">
        <v>0</v>
      </c>
      <c r="AS338" t="n">
        <v>0</v>
      </c>
      <c r="AT338" t="n">
        <v>0</v>
      </c>
      <c r="AU338" t="n">
        <v>0</v>
      </c>
      <c r="AV338" t="n">
        <v>1</v>
      </c>
      <c r="AW338" t="n">
        <v>0</v>
      </c>
      <c r="AX338" t="n">
        <v>1</v>
      </c>
      <c r="AY338" t="n">
        <v>0</v>
      </c>
      <c r="AZ338" t="n">
        <v>0</v>
      </c>
      <c r="BA338" t="n">
        <v>0</v>
      </c>
      <c r="BB338" t="n">
        <v>0</v>
      </c>
      <c r="BC338" t="n">
        <v>0</v>
      </c>
      <c r="BD338" t="n">
        <v>0</v>
      </c>
      <c r="BE338" t="n">
        <v>0</v>
      </c>
      <c r="BF338" t="n">
        <v>0</v>
      </c>
      <c r="BG338" t="n">
        <v>0</v>
      </c>
      <c r="BH338" t="n">
        <v>0</v>
      </c>
      <c r="BI338" t="n">
        <v>0</v>
      </c>
      <c r="BJ338" t="n">
        <v>0</v>
      </c>
      <c r="BK338" t="n">
        <v>0</v>
      </c>
      <c r="BL338" t="n">
        <v>0</v>
      </c>
      <c r="BM338" t="n">
        <v>0</v>
      </c>
      <c r="BN338" t="n">
        <v>0</v>
      </c>
      <c r="BO338" t="n">
        <v>0</v>
      </c>
      <c r="BP338" t="n">
        <v>0</v>
      </c>
      <c r="BQ338" t="n">
        <v>0</v>
      </c>
      <c r="BR338" t="n">
        <v>0</v>
      </c>
      <c r="BS338" t="n">
        <v>0</v>
      </c>
      <c r="BT338" t="n">
        <v>1</v>
      </c>
      <c r="BU338" t="n">
        <v>0</v>
      </c>
      <c r="BV338" t="n">
        <v>0</v>
      </c>
      <c r="BW338" t="n">
        <v>0</v>
      </c>
      <c r="BX338" t="n">
        <v>0</v>
      </c>
      <c r="BY338" t="n">
        <v>0</v>
      </c>
      <c r="BZ338" t="n">
        <v>0</v>
      </c>
      <c r="CA338" t="n">
        <v>0</v>
      </c>
      <c r="CB338" t="n">
        <v>0</v>
      </c>
      <c r="CC338" t="n">
        <v>0</v>
      </c>
      <c r="CD338" t="n">
        <v>0</v>
      </c>
      <c r="CE338" t="n">
        <v>0</v>
      </c>
      <c r="CF338" t="n">
        <v>0</v>
      </c>
      <c r="CG338" t="n">
        <v>0</v>
      </c>
      <c r="CH338" t="n">
        <v>0</v>
      </c>
      <c r="CI338" t="n">
        <v>0</v>
      </c>
      <c r="CJ338" t="n">
        <v>0</v>
      </c>
      <c r="CK338" t="n">
        <v>0</v>
      </c>
      <c r="CL338" t="n">
        <v>0</v>
      </c>
      <c r="CM338" t="n">
        <v>0</v>
      </c>
      <c r="CN338" t="n">
        <v>0</v>
      </c>
      <c r="CO338" t="n">
        <v>0</v>
      </c>
      <c r="CP338" t="n">
        <v>0</v>
      </c>
      <c r="CQ338" t="n">
        <v>0</v>
      </c>
      <c r="CR338" t="n">
        <v>0</v>
      </c>
      <c r="CS338" t="n">
        <v>0</v>
      </c>
      <c r="CT338" t="n">
        <v>0</v>
      </c>
      <c r="CU338" t="n">
        <v>0</v>
      </c>
      <c r="CV338" t="n">
        <v>0</v>
      </c>
      <c r="CW338" t="n">
        <v>0</v>
      </c>
      <c r="CX338" t="n">
        <v>0</v>
      </c>
      <c r="CY338" t="n">
        <v>0</v>
      </c>
      <c r="CZ338" t="n">
        <v>0</v>
      </c>
      <c r="DA338" t="n">
        <v>0</v>
      </c>
      <c r="DB338" t="n">
        <v>0</v>
      </c>
      <c r="DC338" t="n">
        <v>0</v>
      </c>
      <c r="DD338" t="n">
        <v>0</v>
      </c>
      <c r="DE338" t="n">
        <v>0</v>
      </c>
      <c r="DF338" t="n">
        <v>0</v>
      </c>
      <c r="DG338" t="n">
        <v>0</v>
      </c>
      <c r="DH338" t="n">
        <v>0</v>
      </c>
      <c r="DI338" t="n">
        <v>0</v>
      </c>
      <c r="DJ338" t="n">
        <v>0</v>
      </c>
      <c r="DK338" t="n">
        <v>0</v>
      </c>
      <c r="DL338" t="n">
        <v>0</v>
      </c>
      <c r="DM338" t="n">
        <v>0</v>
      </c>
      <c r="DN338" t="n">
        <v>0</v>
      </c>
      <c r="DO338" t="n">
        <v>0</v>
      </c>
      <c r="DP338" t="n">
        <v>0</v>
      </c>
      <c r="DQ338" t="n">
        <v>0</v>
      </c>
      <c r="DR338" t="n">
        <v>0</v>
      </c>
      <c r="DS338" t="n">
        <v>0</v>
      </c>
      <c r="DT338" t="n">
        <v>0</v>
      </c>
      <c r="DU338" t="n">
        <v>0</v>
      </c>
      <c r="DV338" t="n">
        <v>0</v>
      </c>
      <c r="DW338" t="n">
        <v>0</v>
      </c>
      <c r="DX338" t="n">
        <v>0</v>
      </c>
      <c r="DY338" t="n">
        <v>0</v>
      </c>
      <c r="DZ338" t="n">
        <v>0</v>
      </c>
      <c r="EA338" t="n">
        <v>0</v>
      </c>
      <c r="EB338" t="n">
        <v>0</v>
      </c>
      <c r="EC338" t="n">
        <v>0</v>
      </c>
      <c r="ED338" t="n">
        <v>0</v>
      </c>
      <c r="EE338" t="n">
        <v>0</v>
      </c>
      <c r="EF338" t="n">
        <v>0</v>
      </c>
      <c r="EG338" t="n">
        <v>0</v>
      </c>
      <c r="EH338" t="n">
        <v>0</v>
      </c>
      <c r="EI338" t="n">
        <v>0</v>
      </c>
      <c r="EJ338" t="n">
        <v>0</v>
      </c>
      <c r="EK338" t="n">
        <v>0</v>
      </c>
      <c r="EL338" t="n">
        <v>0</v>
      </c>
      <c r="EM338" t="n">
        <v>0</v>
      </c>
      <c r="EN338" t="n">
        <v>0</v>
      </c>
      <c r="EO338" t="n">
        <v>0</v>
      </c>
      <c r="EP338" t="n">
        <v>0</v>
      </c>
      <c r="EQ338" t="n">
        <v>0</v>
      </c>
      <c r="ER338" t="n">
        <v>0</v>
      </c>
      <c r="ES338" t="n">
        <v>0</v>
      </c>
      <c r="ET338" t="n">
        <v>0</v>
      </c>
      <c r="EU338" t="n">
        <v>0</v>
      </c>
      <c r="EV338" t="n">
        <v>0</v>
      </c>
      <c r="EW338" t="n">
        <v>0</v>
      </c>
      <c r="EX338" t="n">
        <v>0</v>
      </c>
      <c r="EY338" t="n">
        <v>0</v>
      </c>
      <c r="EZ338" t="n">
        <v>0</v>
      </c>
      <c r="FA338" t="n">
        <v>0</v>
      </c>
      <c r="FB338" t="n">
        <v>0</v>
      </c>
      <c r="FC338" t="n">
        <v>0</v>
      </c>
      <c r="FD338" t="n">
        <v>0</v>
      </c>
      <c r="FE338" t="n">
        <v>0</v>
      </c>
      <c r="FF338" t="n">
        <v>0</v>
      </c>
      <c r="FG338" t="n">
        <v>0</v>
      </c>
      <c r="FH338" t="n">
        <v>0</v>
      </c>
      <c r="FI338" t="n">
        <v>0</v>
      </c>
      <c r="FJ338" t="n">
        <v>0</v>
      </c>
      <c r="FK338" t="n">
        <v>0</v>
      </c>
      <c r="FL338" t="n">
        <v>0</v>
      </c>
      <c r="FM338" t="n">
        <v>0</v>
      </c>
      <c r="FN338" t="n">
        <v>0</v>
      </c>
      <c r="FO338" t="n">
        <v>0</v>
      </c>
      <c r="FP338" t="n">
        <v>0</v>
      </c>
      <c r="FQ338" t="n">
        <v>0</v>
      </c>
      <c r="FR338" t="n">
        <v>0</v>
      </c>
      <c r="FS338" t="n">
        <v>0</v>
      </c>
      <c r="FT338" t="n">
        <v>0</v>
      </c>
      <c r="FU338" t="n">
        <v>0</v>
      </c>
      <c r="FV338" t="n">
        <v>0</v>
      </c>
      <c r="FW338" t="n">
        <v>0</v>
      </c>
      <c r="FX338" t="n">
        <v>0</v>
      </c>
    </row>
    <row r="339">
      <c r="B339" s="2109" t="inlineStr">
        <is>
          <t>Millet et autres céréales</t>
        </is>
      </c>
      <c r="C339" t="n">
        <v>0</v>
      </c>
      <c r="D339" t="n">
        <v>0</v>
      </c>
      <c r="E339" t="n">
        <v>0</v>
      </c>
      <c r="F339" t="n">
        <v>1</v>
      </c>
      <c r="G339" t="n">
        <v>0</v>
      </c>
      <c r="H339" t="n">
        <v>0</v>
      </c>
      <c r="I339" t="n">
        <v>0</v>
      </c>
      <c r="J339" t="n">
        <v>0</v>
      </c>
      <c r="K339" t="n">
        <v>0</v>
      </c>
      <c r="L339" t="n">
        <v>0</v>
      </c>
      <c r="M339" t="n">
        <v>0</v>
      </c>
      <c r="N339" t="n">
        <v>0</v>
      </c>
      <c r="O339" t="n">
        <v>0</v>
      </c>
      <c r="P339" t="n">
        <v>1</v>
      </c>
      <c r="Q339" t="n">
        <v>1</v>
      </c>
      <c r="R339" t="n">
        <v>1</v>
      </c>
      <c r="S339" t="n">
        <v>1</v>
      </c>
      <c r="T339" t="n">
        <v>1</v>
      </c>
      <c r="U339" t="n">
        <v>0</v>
      </c>
      <c r="V339" t="n">
        <v>0</v>
      </c>
      <c r="W339" t="n">
        <v>1</v>
      </c>
      <c r="X339" t="n">
        <v>0</v>
      </c>
      <c r="Y339" t="n">
        <v>0</v>
      </c>
      <c r="Z339" t="n">
        <v>0</v>
      </c>
      <c r="AA339" t="n">
        <v>0</v>
      </c>
      <c r="AB339" t="n">
        <v>0</v>
      </c>
      <c r="AC339" t="n">
        <v>0</v>
      </c>
      <c r="AD339" t="n">
        <v>0</v>
      </c>
      <c r="AE339" t="n">
        <v>0</v>
      </c>
      <c r="AF339" t="n">
        <v>0</v>
      </c>
      <c r="AG339" t="n">
        <v>0</v>
      </c>
      <c r="AH339" t="n">
        <v>0</v>
      </c>
      <c r="AI339" t="n">
        <v>0</v>
      </c>
      <c r="AJ339" t="n">
        <v>0</v>
      </c>
      <c r="AK339" t="n">
        <v>0</v>
      </c>
      <c r="AL339" t="n">
        <v>0</v>
      </c>
      <c r="AM339" t="n">
        <v>0</v>
      </c>
      <c r="AN339" t="n">
        <v>0</v>
      </c>
      <c r="AO339" t="n">
        <v>0</v>
      </c>
      <c r="AP339" t="n">
        <v>0</v>
      </c>
      <c r="AQ339" t="n">
        <v>0</v>
      </c>
      <c r="AR339" t="n">
        <v>0</v>
      </c>
      <c r="AS339" t="n">
        <v>0</v>
      </c>
      <c r="AT339" t="n">
        <v>0</v>
      </c>
      <c r="AU339" t="n">
        <v>0</v>
      </c>
      <c r="AV339" t="n">
        <v>0</v>
      </c>
      <c r="AW339" t="n">
        <v>0</v>
      </c>
      <c r="AX339" t="n">
        <v>0</v>
      </c>
      <c r="AY339" t="n">
        <v>1</v>
      </c>
      <c r="AZ339" t="n">
        <v>0</v>
      </c>
      <c r="BA339" t="n">
        <v>1</v>
      </c>
      <c r="BB339" t="n">
        <v>1</v>
      </c>
      <c r="BC339" t="n">
        <v>0</v>
      </c>
      <c r="BD339" t="n">
        <v>1</v>
      </c>
      <c r="BE339" t="n">
        <v>1</v>
      </c>
      <c r="BF339" t="n">
        <v>0</v>
      </c>
      <c r="BG339" t="n">
        <v>1</v>
      </c>
      <c r="BH339" t="n">
        <v>1</v>
      </c>
      <c r="BI339" t="n">
        <v>0</v>
      </c>
      <c r="BJ339" t="n">
        <v>1</v>
      </c>
      <c r="BK339" t="n">
        <v>1</v>
      </c>
      <c r="BL339" t="n">
        <v>0</v>
      </c>
      <c r="BM339" t="n">
        <v>1</v>
      </c>
      <c r="BN339" t="n">
        <v>0</v>
      </c>
      <c r="BO339" t="n">
        <v>0</v>
      </c>
      <c r="BP339" t="n">
        <v>0</v>
      </c>
      <c r="BQ339" t="n">
        <v>0</v>
      </c>
      <c r="BR339" t="n">
        <v>0</v>
      </c>
      <c r="BS339" t="n">
        <v>0</v>
      </c>
      <c r="BT339" t="n">
        <v>1</v>
      </c>
      <c r="BU339" t="n">
        <v>0</v>
      </c>
      <c r="BV339" t="n">
        <v>0</v>
      </c>
      <c r="BW339" t="n">
        <v>0</v>
      </c>
      <c r="BX339" t="n">
        <v>0</v>
      </c>
      <c r="BY339" t="n">
        <v>0</v>
      </c>
      <c r="BZ339" t="n">
        <v>0</v>
      </c>
      <c r="CA339" t="n">
        <v>0</v>
      </c>
      <c r="CB339" t="n">
        <v>0</v>
      </c>
      <c r="CC339" t="n">
        <v>0</v>
      </c>
      <c r="CD339" t="n">
        <v>0</v>
      </c>
      <c r="CE339" t="n">
        <v>0</v>
      </c>
      <c r="CF339" t="n">
        <v>0</v>
      </c>
      <c r="CG339" t="n">
        <v>0</v>
      </c>
      <c r="CH339" t="n">
        <v>0</v>
      </c>
      <c r="CI339" t="n">
        <v>0</v>
      </c>
      <c r="CJ339" t="n">
        <v>0</v>
      </c>
      <c r="CK339" t="n">
        <v>0</v>
      </c>
      <c r="CL339" t="n">
        <v>0</v>
      </c>
      <c r="CM339" t="n">
        <v>0</v>
      </c>
      <c r="CN339" t="n">
        <v>0</v>
      </c>
      <c r="CO339" t="n">
        <v>0</v>
      </c>
      <c r="CP339" t="n">
        <v>0</v>
      </c>
      <c r="CQ339" t="n">
        <v>0</v>
      </c>
      <c r="CR339" t="n">
        <v>0</v>
      </c>
      <c r="CS339" t="n">
        <v>0</v>
      </c>
      <c r="CT339" t="n">
        <v>0</v>
      </c>
      <c r="CU339" t="n">
        <v>0</v>
      </c>
      <c r="CV339" t="n">
        <v>0</v>
      </c>
      <c r="CW339" t="n">
        <v>0</v>
      </c>
      <c r="CX339" t="n">
        <v>0</v>
      </c>
      <c r="CY339" t="n">
        <v>0</v>
      </c>
      <c r="CZ339" t="n">
        <v>0</v>
      </c>
      <c r="DA339" t="n">
        <v>0</v>
      </c>
      <c r="DB339" t="n">
        <v>0</v>
      </c>
      <c r="DC339" t="n">
        <v>0</v>
      </c>
      <c r="DD339" t="n">
        <v>0</v>
      </c>
      <c r="DE339" t="n">
        <v>0</v>
      </c>
      <c r="DF339" t="n">
        <v>0</v>
      </c>
      <c r="DG339" t="n">
        <v>0</v>
      </c>
      <c r="DH339" t="n">
        <v>0</v>
      </c>
      <c r="DI339" t="n">
        <v>0</v>
      </c>
      <c r="DJ339" t="n">
        <v>0</v>
      </c>
      <c r="DK339" t="n">
        <v>0</v>
      </c>
      <c r="DL339" t="n">
        <v>0</v>
      </c>
      <c r="DM339" t="n">
        <v>0</v>
      </c>
      <c r="DN339" t="n">
        <v>0</v>
      </c>
      <c r="DO339" t="n">
        <v>0</v>
      </c>
      <c r="DP339" t="n">
        <v>0</v>
      </c>
      <c r="DQ339" t="n">
        <v>0</v>
      </c>
      <c r="DR339" t="n">
        <v>0</v>
      </c>
      <c r="DS339" t="n">
        <v>0</v>
      </c>
      <c r="DT339" t="n">
        <v>0</v>
      </c>
      <c r="DU339" t="n">
        <v>0</v>
      </c>
      <c r="DV339" t="n">
        <v>0</v>
      </c>
      <c r="DW339" t="n">
        <v>0</v>
      </c>
      <c r="DX339" t="n">
        <v>0</v>
      </c>
      <c r="DY339" t="n">
        <v>0</v>
      </c>
      <c r="DZ339" t="n">
        <v>0</v>
      </c>
      <c r="EA339" t="n">
        <v>0</v>
      </c>
      <c r="EB339" t="n">
        <v>0</v>
      </c>
      <c r="EC339" t="n">
        <v>0</v>
      </c>
      <c r="ED339" t="n">
        <v>0</v>
      </c>
      <c r="EE339" t="n">
        <v>0</v>
      </c>
      <c r="EF339" t="n">
        <v>0</v>
      </c>
      <c r="EG339" t="n">
        <v>0</v>
      </c>
      <c r="EH339" t="n">
        <v>0</v>
      </c>
      <c r="EI339" t="n">
        <v>0</v>
      </c>
      <c r="EJ339" t="n">
        <v>0</v>
      </c>
      <c r="EK339" t="n">
        <v>0</v>
      </c>
      <c r="EL339" t="n">
        <v>0</v>
      </c>
      <c r="EM339" t="n">
        <v>0</v>
      </c>
      <c r="EN339" t="n">
        <v>0</v>
      </c>
      <c r="EO339" t="n">
        <v>0</v>
      </c>
      <c r="EP339" t="n">
        <v>0</v>
      </c>
      <c r="EQ339" t="n">
        <v>0</v>
      </c>
      <c r="ER339" t="n">
        <v>0</v>
      </c>
      <c r="ES339" t="n">
        <v>0</v>
      </c>
      <c r="ET339" t="n">
        <v>0</v>
      </c>
      <c r="EU339" t="n">
        <v>0</v>
      </c>
      <c r="EV339" t="n">
        <v>0</v>
      </c>
      <c r="EW339" t="n">
        <v>0</v>
      </c>
      <c r="EX339" t="n">
        <v>0</v>
      </c>
      <c r="EY339" t="n">
        <v>0</v>
      </c>
      <c r="EZ339" t="n">
        <v>0</v>
      </c>
      <c r="FA339" t="n">
        <v>0</v>
      </c>
      <c r="FB339" t="n">
        <v>0</v>
      </c>
      <c r="FC339" t="n">
        <v>0</v>
      </c>
      <c r="FD339" t="n">
        <v>0</v>
      </c>
      <c r="FE339" t="n">
        <v>0</v>
      </c>
      <c r="FF339" t="n">
        <v>0</v>
      </c>
      <c r="FG339" t="n">
        <v>0</v>
      </c>
      <c r="FH339" t="n">
        <v>0</v>
      </c>
      <c r="FI339" t="n">
        <v>0</v>
      </c>
      <c r="FJ339" t="n">
        <v>0</v>
      </c>
      <c r="FK339" t="n">
        <v>0</v>
      </c>
      <c r="FL339" t="n">
        <v>0</v>
      </c>
      <c r="FM339" t="n">
        <v>0</v>
      </c>
      <c r="FN339" t="n">
        <v>0</v>
      </c>
      <c r="FO339" t="n">
        <v>0</v>
      </c>
      <c r="FP339" t="n">
        <v>0</v>
      </c>
      <c r="FQ339" t="n">
        <v>0</v>
      </c>
      <c r="FR339" t="n">
        <v>0</v>
      </c>
      <c r="FS339" t="n">
        <v>0</v>
      </c>
      <c r="FT339" t="n">
        <v>0</v>
      </c>
      <c r="FU339" t="n">
        <v>0</v>
      </c>
      <c r="FV339" t="n">
        <v>0</v>
      </c>
      <c r="FW339" t="n">
        <v>0</v>
      </c>
      <c r="FX339" t="n">
        <v>0</v>
      </c>
    </row>
    <row r="340">
      <c r="B340" s="2110" t="inlineStr">
        <is>
          <t>Millet</t>
        </is>
      </c>
      <c r="C340" t="n">
        <v>0</v>
      </c>
      <c r="D340" t="n">
        <v>0</v>
      </c>
      <c r="E340" t="n">
        <v>0</v>
      </c>
      <c r="F340" t="n">
        <v>1</v>
      </c>
      <c r="G340" t="n">
        <v>0</v>
      </c>
      <c r="H340" t="n">
        <v>0</v>
      </c>
      <c r="I340" t="n">
        <v>0</v>
      </c>
      <c r="J340" t="n">
        <v>0</v>
      </c>
      <c r="K340" t="n">
        <v>0</v>
      </c>
      <c r="L340" t="n">
        <v>0</v>
      </c>
      <c r="M340" t="n">
        <v>0</v>
      </c>
      <c r="N340" t="n">
        <v>0</v>
      </c>
      <c r="O340" t="n">
        <v>0</v>
      </c>
      <c r="P340" t="n">
        <v>1</v>
      </c>
      <c r="Q340" t="n">
        <v>0</v>
      </c>
      <c r="R340" t="n">
        <v>0</v>
      </c>
      <c r="S340" t="n">
        <v>0</v>
      </c>
      <c r="T340" t="n">
        <v>0</v>
      </c>
      <c r="U340" t="n">
        <v>0</v>
      </c>
      <c r="V340" t="n">
        <v>0</v>
      </c>
      <c r="W340" t="n">
        <v>1</v>
      </c>
      <c r="X340" t="n">
        <v>0</v>
      </c>
      <c r="Y340" t="n">
        <v>0</v>
      </c>
      <c r="Z340" t="n">
        <v>0</v>
      </c>
      <c r="AA340" t="n">
        <v>0</v>
      </c>
      <c r="AB340" t="n">
        <v>0</v>
      </c>
      <c r="AC340" t="n">
        <v>0</v>
      </c>
      <c r="AD340" t="n">
        <v>0</v>
      </c>
      <c r="AE340" t="n">
        <v>0</v>
      </c>
      <c r="AF340" t="n">
        <v>0</v>
      </c>
      <c r="AG340" t="n">
        <v>0</v>
      </c>
      <c r="AH340" t="n">
        <v>0</v>
      </c>
      <c r="AI340" t="n">
        <v>0</v>
      </c>
      <c r="AJ340" t="n">
        <v>0</v>
      </c>
      <c r="AK340" t="n">
        <v>0</v>
      </c>
      <c r="AL340" t="n">
        <v>0</v>
      </c>
      <c r="AM340" t="n">
        <v>0</v>
      </c>
      <c r="AN340" t="n">
        <v>0</v>
      </c>
      <c r="AO340" t="n">
        <v>0</v>
      </c>
      <c r="AP340" t="n">
        <v>0</v>
      </c>
      <c r="AQ340" t="n">
        <v>0</v>
      </c>
      <c r="AR340" t="n">
        <v>0</v>
      </c>
      <c r="AS340" t="n">
        <v>0</v>
      </c>
      <c r="AT340" t="n">
        <v>0</v>
      </c>
      <c r="AU340" t="n">
        <v>0</v>
      </c>
      <c r="AV340" t="n">
        <v>0</v>
      </c>
      <c r="AW340" t="n">
        <v>0</v>
      </c>
      <c r="AX340" t="n">
        <v>0</v>
      </c>
      <c r="AY340" t="n">
        <v>1</v>
      </c>
      <c r="AZ340" t="n">
        <v>0</v>
      </c>
      <c r="BA340" t="n">
        <v>1</v>
      </c>
      <c r="BB340" t="n">
        <v>0</v>
      </c>
      <c r="BC340" t="n">
        <v>0</v>
      </c>
      <c r="BD340" t="n">
        <v>0</v>
      </c>
      <c r="BE340" t="n">
        <v>0</v>
      </c>
      <c r="BF340" t="n">
        <v>0</v>
      </c>
      <c r="BG340" t="n">
        <v>0</v>
      </c>
      <c r="BH340" t="n">
        <v>0</v>
      </c>
      <c r="BI340" t="n">
        <v>0</v>
      </c>
      <c r="BJ340" t="n">
        <v>0</v>
      </c>
      <c r="BK340" t="n">
        <v>0</v>
      </c>
      <c r="BL340" t="n">
        <v>0</v>
      </c>
      <c r="BM340" t="n">
        <v>0</v>
      </c>
      <c r="BN340" t="n">
        <v>0</v>
      </c>
      <c r="BO340" t="n">
        <v>0</v>
      </c>
      <c r="BP340" t="n">
        <v>0</v>
      </c>
      <c r="BQ340" t="n">
        <v>0</v>
      </c>
      <c r="BR340" t="n">
        <v>0</v>
      </c>
      <c r="BS340" t="n">
        <v>0</v>
      </c>
      <c r="BT340" t="n">
        <v>1</v>
      </c>
      <c r="BU340" t="n">
        <v>0</v>
      </c>
      <c r="BV340" t="n">
        <v>0</v>
      </c>
      <c r="BW340" t="n">
        <v>0</v>
      </c>
      <c r="BX340" t="n">
        <v>0</v>
      </c>
      <c r="BY340" t="n">
        <v>0</v>
      </c>
      <c r="BZ340" t="n">
        <v>0</v>
      </c>
      <c r="CA340" t="n">
        <v>0</v>
      </c>
      <c r="CB340" t="n">
        <v>0</v>
      </c>
      <c r="CC340" t="n">
        <v>0</v>
      </c>
      <c r="CD340" t="n">
        <v>0</v>
      </c>
      <c r="CE340" t="n">
        <v>0</v>
      </c>
      <c r="CF340" t="n">
        <v>0</v>
      </c>
      <c r="CG340" t="n">
        <v>0</v>
      </c>
      <c r="CH340" t="n">
        <v>0</v>
      </c>
      <c r="CI340" t="n">
        <v>0</v>
      </c>
      <c r="CJ340" t="n">
        <v>0</v>
      </c>
      <c r="CK340" t="n">
        <v>0</v>
      </c>
      <c r="CL340" t="n">
        <v>0</v>
      </c>
      <c r="CM340" t="n">
        <v>0</v>
      </c>
      <c r="CN340" t="n">
        <v>0</v>
      </c>
      <c r="CO340" t="n">
        <v>0</v>
      </c>
      <c r="CP340" t="n">
        <v>0</v>
      </c>
      <c r="CQ340" t="n">
        <v>0</v>
      </c>
      <c r="CR340" t="n">
        <v>0</v>
      </c>
      <c r="CS340" t="n">
        <v>0</v>
      </c>
      <c r="CT340" t="n">
        <v>0</v>
      </c>
      <c r="CU340" t="n">
        <v>0</v>
      </c>
      <c r="CV340" t="n">
        <v>0</v>
      </c>
      <c r="CW340" t="n">
        <v>0</v>
      </c>
      <c r="CX340" t="n">
        <v>0</v>
      </c>
      <c r="CY340" t="n">
        <v>0</v>
      </c>
      <c r="CZ340" t="n">
        <v>0</v>
      </c>
      <c r="DA340" t="n">
        <v>0</v>
      </c>
      <c r="DB340" t="n">
        <v>0</v>
      </c>
      <c r="DC340" t="n">
        <v>0</v>
      </c>
      <c r="DD340" t="n">
        <v>0</v>
      </c>
      <c r="DE340" t="n">
        <v>0</v>
      </c>
      <c r="DF340" t="n">
        <v>0</v>
      </c>
      <c r="DG340" t="n">
        <v>0</v>
      </c>
      <c r="DH340" t="n">
        <v>0</v>
      </c>
      <c r="DI340" t="n">
        <v>0</v>
      </c>
      <c r="DJ340" t="n">
        <v>0</v>
      </c>
      <c r="DK340" t="n">
        <v>0</v>
      </c>
      <c r="DL340" t="n">
        <v>0</v>
      </c>
      <c r="DM340" t="n">
        <v>0</v>
      </c>
      <c r="DN340" t="n">
        <v>0</v>
      </c>
      <c r="DO340" t="n">
        <v>0</v>
      </c>
      <c r="DP340" t="n">
        <v>0</v>
      </c>
      <c r="DQ340" t="n">
        <v>0</v>
      </c>
      <c r="DR340" t="n">
        <v>0</v>
      </c>
      <c r="DS340" t="n">
        <v>0</v>
      </c>
      <c r="DT340" t="n">
        <v>0</v>
      </c>
      <c r="DU340" t="n">
        <v>0</v>
      </c>
      <c r="DV340" t="n">
        <v>0</v>
      </c>
      <c r="DW340" t="n">
        <v>0</v>
      </c>
      <c r="DX340" t="n">
        <v>0</v>
      </c>
      <c r="DY340" t="n">
        <v>0</v>
      </c>
      <c r="DZ340" t="n">
        <v>0</v>
      </c>
      <c r="EA340" t="n">
        <v>0</v>
      </c>
      <c r="EB340" t="n">
        <v>0</v>
      </c>
      <c r="EC340" t="n">
        <v>0</v>
      </c>
      <c r="ED340" t="n">
        <v>0</v>
      </c>
      <c r="EE340" t="n">
        <v>0</v>
      </c>
      <c r="EF340" t="n">
        <v>0</v>
      </c>
      <c r="EG340" t="n">
        <v>0</v>
      </c>
      <c r="EH340" t="n">
        <v>0</v>
      </c>
      <c r="EI340" t="n">
        <v>0</v>
      </c>
      <c r="EJ340" t="n">
        <v>0</v>
      </c>
      <c r="EK340" t="n">
        <v>0</v>
      </c>
      <c r="EL340" t="n">
        <v>0</v>
      </c>
      <c r="EM340" t="n">
        <v>0</v>
      </c>
      <c r="EN340" t="n">
        <v>0</v>
      </c>
      <c r="EO340" t="n">
        <v>0</v>
      </c>
      <c r="EP340" t="n">
        <v>0</v>
      </c>
      <c r="EQ340" t="n">
        <v>0</v>
      </c>
      <c r="ER340" t="n">
        <v>0</v>
      </c>
      <c r="ES340" t="n">
        <v>0</v>
      </c>
      <c r="ET340" t="n">
        <v>0</v>
      </c>
      <c r="EU340" t="n">
        <v>0</v>
      </c>
      <c r="EV340" t="n">
        <v>0</v>
      </c>
      <c r="EW340" t="n">
        <v>0</v>
      </c>
      <c r="EX340" t="n">
        <v>0</v>
      </c>
      <c r="EY340" t="n">
        <v>0</v>
      </c>
      <c r="EZ340" t="n">
        <v>0</v>
      </c>
      <c r="FA340" t="n">
        <v>0</v>
      </c>
      <c r="FB340" t="n">
        <v>0</v>
      </c>
      <c r="FC340" t="n">
        <v>0</v>
      </c>
      <c r="FD340" t="n">
        <v>0</v>
      </c>
      <c r="FE340" t="n">
        <v>0</v>
      </c>
      <c r="FF340" t="n">
        <v>0</v>
      </c>
      <c r="FG340" t="n">
        <v>0</v>
      </c>
      <c r="FH340" t="n">
        <v>0</v>
      </c>
      <c r="FI340" t="n">
        <v>0</v>
      </c>
      <c r="FJ340" t="n">
        <v>0</v>
      </c>
      <c r="FK340" t="n">
        <v>0</v>
      </c>
      <c r="FL340" t="n">
        <v>0</v>
      </c>
      <c r="FM340" t="n">
        <v>0</v>
      </c>
      <c r="FN340" t="n">
        <v>0</v>
      </c>
      <c r="FO340" t="n">
        <v>0</v>
      </c>
      <c r="FP340" t="n">
        <v>0</v>
      </c>
      <c r="FQ340" t="n">
        <v>0</v>
      </c>
      <c r="FR340" t="n">
        <v>0</v>
      </c>
      <c r="FS340" t="n">
        <v>0</v>
      </c>
      <c r="FT340" t="n">
        <v>0</v>
      </c>
      <c r="FU340" t="n">
        <v>0</v>
      </c>
      <c r="FV340" t="n">
        <v>0</v>
      </c>
      <c r="FW340" t="n">
        <v>0</v>
      </c>
      <c r="FX340" t="n">
        <v>0</v>
      </c>
    </row>
    <row r="341">
      <c r="B341" s="2110" t="inlineStr">
        <is>
          <t>Autres céréales</t>
        </is>
      </c>
      <c r="C341" t="n">
        <v>0</v>
      </c>
      <c r="D341" t="n">
        <v>0</v>
      </c>
      <c r="E341" t="n">
        <v>0</v>
      </c>
      <c r="F341" t="n">
        <v>1</v>
      </c>
      <c r="G341" t="n">
        <v>0</v>
      </c>
      <c r="H341" t="n">
        <v>0</v>
      </c>
      <c r="I341" t="n">
        <v>0</v>
      </c>
      <c r="J341" t="n">
        <v>0</v>
      </c>
      <c r="K341" t="n">
        <v>0</v>
      </c>
      <c r="L341" t="n">
        <v>0</v>
      </c>
      <c r="M341" t="n">
        <v>0</v>
      </c>
      <c r="N341" t="n">
        <v>0</v>
      </c>
      <c r="O341" t="n">
        <v>0</v>
      </c>
      <c r="P341" t="n">
        <v>0</v>
      </c>
      <c r="Q341" t="n">
        <v>1</v>
      </c>
      <c r="R341" t="n">
        <v>1</v>
      </c>
      <c r="S341" t="n">
        <v>1</v>
      </c>
      <c r="T341" t="n">
        <v>1</v>
      </c>
      <c r="U341" t="n">
        <v>0</v>
      </c>
      <c r="V341" t="n">
        <v>0</v>
      </c>
      <c r="W341" t="n">
        <v>1</v>
      </c>
      <c r="X341" t="n">
        <v>0</v>
      </c>
      <c r="Y341" t="n">
        <v>0</v>
      </c>
      <c r="Z341" t="n">
        <v>0</v>
      </c>
      <c r="AA341" t="n">
        <v>0</v>
      </c>
      <c r="AB341" t="n">
        <v>0</v>
      </c>
      <c r="AC341" t="n">
        <v>0</v>
      </c>
      <c r="AD341" t="n">
        <v>0</v>
      </c>
      <c r="AE341" t="n">
        <v>0</v>
      </c>
      <c r="AF341" t="n">
        <v>0</v>
      </c>
      <c r="AG341" t="n">
        <v>0</v>
      </c>
      <c r="AH341" t="n">
        <v>0</v>
      </c>
      <c r="AI341" t="n">
        <v>0</v>
      </c>
      <c r="AJ341" t="n">
        <v>0</v>
      </c>
      <c r="AK341" t="n">
        <v>0</v>
      </c>
      <c r="AL341" t="n">
        <v>0</v>
      </c>
      <c r="AM341" t="n">
        <v>0</v>
      </c>
      <c r="AN341" t="n">
        <v>0</v>
      </c>
      <c r="AO341" t="n">
        <v>0</v>
      </c>
      <c r="AP341" t="n">
        <v>0</v>
      </c>
      <c r="AQ341" t="n">
        <v>0</v>
      </c>
      <c r="AR341" t="n">
        <v>0</v>
      </c>
      <c r="AS341" t="n">
        <v>0</v>
      </c>
      <c r="AT341" t="n">
        <v>0</v>
      </c>
      <c r="AU341" t="n">
        <v>0</v>
      </c>
      <c r="AV341" t="n">
        <v>0</v>
      </c>
      <c r="AW341" t="n">
        <v>0</v>
      </c>
      <c r="AX341" t="n">
        <v>0</v>
      </c>
      <c r="AY341" t="n">
        <v>0</v>
      </c>
      <c r="AZ341" t="n">
        <v>0</v>
      </c>
      <c r="BA341" t="n">
        <v>0</v>
      </c>
      <c r="BB341" t="n">
        <v>1</v>
      </c>
      <c r="BC341" t="n">
        <v>0</v>
      </c>
      <c r="BD341" t="n">
        <v>1</v>
      </c>
      <c r="BE341" t="n">
        <v>1</v>
      </c>
      <c r="BF341" t="n">
        <v>0</v>
      </c>
      <c r="BG341" t="n">
        <v>1</v>
      </c>
      <c r="BH341" t="n">
        <v>1</v>
      </c>
      <c r="BI341" t="n">
        <v>0</v>
      </c>
      <c r="BJ341" t="n">
        <v>1</v>
      </c>
      <c r="BK341" t="n">
        <v>1</v>
      </c>
      <c r="BL341" t="n">
        <v>0</v>
      </c>
      <c r="BM341" t="n">
        <v>1</v>
      </c>
      <c r="BN341" t="n">
        <v>0</v>
      </c>
      <c r="BO341" t="n">
        <v>0</v>
      </c>
      <c r="BP341" t="n">
        <v>0</v>
      </c>
      <c r="BQ341" t="n">
        <v>0</v>
      </c>
      <c r="BR341" t="n">
        <v>0</v>
      </c>
      <c r="BS341" t="n">
        <v>0</v>
      </c>
      <c r="BT341" t="n">
        <v>1</v>
      </c>
      <c r="BU341" t="n">
        <v>0</v>
      </c>
      <c r="BV341" t="n">
        <v>0</v>
      </c>
      <c r="BW341" t="n">
        <v>0</v>
      </c>
      <c r="BX341" t="n">
        <v>0</v>
      </c>
      <c r="BY341" t="n">
        <v>0</v>
      </c>
      <c r="BZ341" t="n">
        <v>0</v>
      </c>
      <c r="CA341" t="n">
        <v>0</v>
      </c>
      <c r="CB341" t="n">
        <v>0</v>
      </c>
      <c r="CC341" t="n">
        <v>0</v>
      </c>
      <c r="CD341" t="n">
        <v>0</v>
      </c>
      <c r="CE341" t="n">
        <v>0</v>
      </c>
      <c r="CF341" t="n">
        <v>0</v>
      </c>
      <c r="CG341" t="n">
        <v>0</v>
      </c>
      <c r="CH341" t="n">
        <v>0</v>
      </c>
      <c r="CI341" t="n">
        <v>0</v>
      </c>
      <c r="CJ341" t="n">
        <v>0</v>
      </c>
      <c r="CK341" t="n">
        <v>0</v>
      </c>
      <c r="CL341" t="n">
        <v>0</v>
      </c>
      <c r="CM341" t="n">
        <v>0</v>
      </c>
      <c r="CN341" t="n">
        <v>0</v>
      </c>
      <c r="CO341" t="n">
        <v>0</v>
      </c>
      <c r="CP341" t="n">
        <v>0</v>
      </c>
      <c r="CQ341" t="n">
        <v>0</v>
      </c>
      <c r="CR341" t="n">
        <v>0</v>
      </c>
      <c r="CS341" t="n">
        <v>0</v>
      </c>
      <c r="CT341" t="n">
        <v>0</v>
      </c>
      <c r="CU341" t="n">
        <v>0</v>
      </c>
      <c r="CV341" t="n">
        <v>0</v>
      </c>
      <c r="CW341" t="n">
        <v>0</v>
      </c>
      <c r="CX341" t="n">
        <v>0</v>
      </c>
      <c r="CY341" t="n">
        <v>0</v>
      </c>
      <c r="CZ341" t="n">
        <v>0</v>
      </c>
      <c r="DA341" t="n">
        <v>0</v>
      </c>
      <c r="DB341" t="n">
        <v>0</v>
      </c>
      <c r="DC341" t="n">
        <v>0</v>
      </c>
      <c r="DD341" t="n">
        <v>0</v>
      </c>
      <c r="DE341" t="n">
        <v>0</v>
      </c>
      <c r="DF341" t="n">
        <v>0</v>
      </c>
      <c r="DG341" t="n">
        <v>0</v>
      </c>
      <c r="DH341" t="n">
        <v>0</v>
      </c>
      <c r="DI341" t="n">
        <v>0</v>
      </c>
      <c r="DJ341" t="n">
        <v>0</v>
      </c>
      <c r="DK341" t="n">
        <v>0</v>
      </c>
      <c r="DL341" t="n">
        <v>0</v>
      </c>
      <c r="DM341" t="n">
        <v>0</v>
      </c>
      <c r="DN341" t="n">
        <v>0</v>
      </c>
      <c r="DO341" t="n">
        <v>0</v>
      </c>
      <c r="DP341" t="n">
        <v>0</v>
      </c>
      <c r="DQ341" t="n">
        <v>0</v>
      </c>
      <c r="DR341" t="n">
        <v>0</v>
      </c>
      <c r="DS341" t="n">
        <v>0</v>
      </c>
      <c r="DT341" t="n">
        <v>0</v>
      </c>
      <c r="DU341" t="n">
        <v>0</v>
      </c>
      <c r="DV341" t="n">
        <v>0</v>
      </c>
      <c r="DW341" t="n">
        <v>0</v>
      </c>
      <c r="DX341" t="n">
        <v>0</v>
      </c>
      <c r="DY341" t="n">
        <v>0</v>
      </c>
      <c r="DZ341" t="n">
        <v>0</v>
      </c>
      <c r="EA341" t="n">
        <v>0</v>
      </c>
      <c r="EB341" t="n">
        <v>0</v>
      </c>
      <c r="EC341" t="n">
        <v>0</v>
      </c>
      <c r="ED341" t="n">
        <v>0</v>
      </c>
      <c r="EE341" t="n">
        <v>0</v>
      </c>
      <c r="EF341" t="n">
        <v>0</v>
      </c>
      <c r="EG341" t="n">
        <v>0</v>
      </c>
      <c r="EH341" t="n">
        <v>0</v>
      </c>
      <c r="EI341" t="n">
        <v>0</v>
      </c>
      <c r="EJ341" t="n">
        <v>0</v>
      </c>
      <c r="EK341" t="n">
        <v>0</v>
      </c>
      <c r="EL341" t="n">
        <v>0</v>
      </c>
      <c r="EM341" t="n">
        <v>0</v>
      </c>
      <c r="EN341" t="n">
        <v>0</v>
      </c>
      <c r="EO341" t="n">
        <v>0</v>
      </c>
      <c r="EP341" t="n">
        <v>0</v>
      </c>
      <c r="EQ341" t="n">
        <v>0</v>
      </c>
      <c r="ER341" t="n">
        <v>0</v>
      </c>
      <c r="ES341" t="n">
        <v>0</v>
      </c>
      <c r="ET341" t="n">
        <v>0</v>
      </c>
      <c r="EU341" t="n">
        <v>0</v>
      </c>
      <c r="EV341" t="n">
        <v>0</v>
      </c>
      <c r="EW341" t="n">
        <v>0</v>
      </c>
      <c r="EX341" t="n">
        <v>0</v>
      </c>
      <c r="EY341" t="n">
        <v>0</v>
      </c>
      <c r="EZ341" t="n">
        <v>0</v>
      </c>
      <c r="FA341" t="n">
        <v>0</v>
      </c>
      <c r="FB341" t="n">
        <v>0</v>
      </c>
      <c r="FC341" t="n">
        <v>0</v>
      </c>
      <c r="FD341" t="n">
        <v>0</v>
      </c>
      <c r="FE341" t="n">
        <v>0</v>
      </c>
      <c r="FF341" t="n">
        <v>0</v>
      </c>
      <c r="FG341" t="n">
        <v>0</v>
      </c>
      <c r="FH341" t="n">
        <v>0</v>
      </c>
      <c r="FI341" t="n">
        <v>0</v>
      </c>
      <c r="FJ341" t="n">
        <v>0</v>
      </c>
      <c r="FK341" t="n">
        <v>0</v>
      </c>
      <c r="FL341" t="n">
        <v>0</v>
      </c>
      <c r="FM341" t="n">
        <v>0</v>
      </c>
      <c r="FN341" t="n">
        <v>0</v>
      </c>
      <c r="FO341" t="n">
        <v>0</v>
      </c>
      <c r="FP341" t="n">
        <v>0</v>
      </c>
      <c r="FQ341" t="n">
        <v>0</v>
      </c>
      <c r="FR341" t="n">
        <v>0</v>
      </c>
      <c r="FS341" t="n">
        <v>0</v>
      </c>
      <c r="FT341" t="n">
        <v>0</v>
      </c>
      <c r="FU341" t="n">
        <v>0</v>
      </c>
      <c r="FV341" t="n">
        <v>0</v>
      </c>
      <c r="FW341" t="n">
        <v>0</v>
      </c>
      <c r="FX341" t="n">
        <v>0</v>
      </c>
    </row>
    <row r="342">
      <c r="B342" s="2111" t="inlineStr">
        <is>
          <t>Sarrasin</t>
        </is>
      </c>
      <c r="C342" t="n">
        <v>0</v>
      </c>
      <c r="D342" t="n">
        <v>0</v>
      </c>
      <c r="E342" t="n">
        <v>0</v>
      </c>
      <c r="F342" t="n">
        <v>1</v>
      </c>
      <c r="G342" t="n">
        <v>0</v>
      </c>
      <c r="H342" t="n">
        <v>0</v>
      </c>
      <c r="I342" t="n">
        <v>0</v>
      </c>
      <c r="J342" t="n">
        <v>0</v>
      </c>
      <c r="K342" t="n">
        <v>0</v>
      </c>
      <c r="L342" t="n">
        <v>0</v>
      </c>
      <c r="M342" t="n">
        <v>0</v>
      </c>
      <c r="N342" t="n">
        <v>0</v>
      </c>
      <c r="O342" t="n">
        <v>0</v>
      </c>
      <c r="P342" t="n">
        <v>0</v>
      </c>
      <c r="Q342" t="n">
        <v>1</v>
      </c>
      <c r="R342" t="n">
        <v>0</v>
      </c>
      <c r="S342" t="n">
        <v>0</v>
      </c>
      <c r="T342" t="n">
        <v>0</v>
      </c>
      <c r="U342" t="n">
        <v>0</v>
      </c>
      <c r="V342" t="n">
        <v>0</v>
      </c>
      <c r="W342" t="n">
        <v>1</v>
      </c>
      <c r="X342" t="n">
        <v>0</v>
      </c>
      <c r="Y342" t="n">
        <v>0</v>
      </c>
      <c r="Z342" t="n">
        <v>0</v>
      </c>
      <c r="AA342" t="n">
        <v>0</v>
      </c>
      <c r="AB342" t="n">
        <v>0</v>
      </c>
      <c r="AC342" t="n">
        <v>0</v>
      </c>
      <c r="AD342" t="n">
        <v>0</v>
      </c>
      <c r="AE342" t="n">
        <v>0</v>
      </c>
      <c r="AF342" t="n">
        <v>0</v>
      </c>
      <c r="AG342" t="n">
        <v>0</v>
      </c>
      <c r="AH342" t="n">
        <v>0</v>
      </c>
      <c r="AI342" t="n">
        <v>0</v>
      </c>
      <c r="AJ342" t="n">
        <v>0</v>
      </c>
      <c r="AK342" t="n">
        <v>0</v>
      </c>
      <c r="AL342" t="n">
        <v>0</v>
      </c>
      <c r="AM342" t="n">
        <v>0</v>
      </c>
      <c r="AN342" t="n">
        <v>0</v>
      </c>
      <c r="AO342" t="n">
        <v>0</v>
      </c>
      <c r="AP342" t="n">
        <v>0</v>
      </c>
      <c r="AQ342" t="n">
        <v>0</v>
      </c>
      <c r="AR342" t="n">
        <v>0</v>
      </c>
      <c r="AS342" t="n">
        <v>0</v>
      </c>
      <c r="AT342" t="n">
        <v>0</v>
      </c>
      <c r="AU342" t="n">
        <v>0</v>
      </c>
      <c r="AV342" t="n">
        <v>0</v>
      </c>
      <c r="AW342" t="n">
        <v>0</v>
      </c>
      <c r="AX342" t="n">
        <v>0</v>
      </c>
      <c r="AY342" t="n">
        <v>0</v>
      </c>
      <c r="AZ342" t="n">
        <v>0</v>
      </c>
      <c r="BA342" t="n">
        <v>0</v>
      </c>
      <c r="BB342" t="n">
        <v>1</v>
      </c>
      <c r="BC342" t="n">
        <v>0</v>
      </c>
      <c r="BD342" t="n">
        <v>1</v>
      </c>
      <c r="BE342" t="n">
        <v>0</v>
      </c>
      <c r="BF342" t="n">
        <v>0</v>
      </c>
      <c r="BG342" t="n">
        <v>0</v>
      </c>
      <c r="BH342" t="n">
        <v>0</v>
      </c>
      <c r="BI342" t="n">
        <v>0</v>
      </c>
      <c r="BJ342" t="n">
        <v>0</v>
      </c>
      <c r="BK342" t="n">
        <v>0</v>
      </c>
      <c r="BL342" t="n">
        <v>0</v>
      </c>
      <c r="BM342" t="n">
        <v>0</v>
      </c>
      <c r="BN342" t="n">
        <v>0</v>
      </c>
      <c r="BO342" t="n">
        <v>0</v>
      </c>
      <c r="BP342" t="n">
        <v>0</v>
      </c>
      <c r="BQ342" t="n">
        <v>0</v>
      </c>
      <c r="BR342" t="n">
        <v>0</v>
      </c>
      <c r="BS342" t="n">
        <v>0</v>
      </c>
      <c r="BT342" t="n">
        <v>1</v>
      </c>
      <c r="BU342" t="n">
        <v>0</v>
      </c>
      <c r="BV342" t="n">
        <v>0</v>
      </c>
      <c r="BW342" t="n">
        <v>0</v>
      </c>
      <c r="BX342" t="n">
        <v>0</v>
      </c>
      <c r="BY342" t="n">
        <v>0</v>
      </c>
      <c r="BZ342" t="n">
        <v>0</v>
      </c>
      <c r="CA342" t="n">
        <v>0</v>
      </c>
      <c r="CB342" t="n">
        <v>0</v>
      </c>
      <c r="CC342" t="n">
        <v>0</v>
      </c>
      <c r="CD342" t="n">
        <v>0</v>
      </c>
      <c r="CE342" t="n">
        <v>0</v>
      </c>
      <c r="CF342" t="n">
        <v>0</v>
      </c>
      <c r="CG342" t="n">
        <v>0</v>
      </c>
      <c r="CH342" t="n">
        <v>0</v>
      </c>
      <c r="CI342" t="n">
        <v>0</v>
      </c>
      <c r="CJ342" t="n">
        <v>0</v>
      </c>
      <c r="CK342" t="n">
        <v>0</v>
      </c>
      <c r="CL342" t="n">
        <v>0</v>
      </c>
      <c r="CM342" t="n">
        <v>0</v>
      </c>
      <c r="CN342" t="n">
        <v>0</v>
      </c>
      <c r="CO342" t="n">
        <v>0</v>
      </c>
      <c r="CP342" t="n">
        <v>0</v>
      </c>
      <c r="CQ342" t="n">
        <v>0</v>
      </c>
      <c r="CR342" t="n">
        <v>0</v>
      </c>
      <c r="CS342" t="n">
        <v>0</v>
      </c>
      <c r="CT342" t="n">
        <v>0</v>
      </c>
      <c r="CU342" t="n">
        <v>0</v>
      </c>
      <c r="CV342" t="n">
        <v>0</v>
      </c>
      <c r="CW342" t="n">
        <v>0</v>
      </c>
      <c r="CX342" t="n">
        <v>0</v>
      </c>
      <c r="CY342" t="n">
        <v>0</v>
      </c>
      <c r="CZ342" t="n">
        <v>0</v>
      </c>
      <c r="DA342" t="n">
        <v>0</v>
      </c>
      <c r="DB342" t="n">
        <v>0</v>
      </c>
      <c r="DC342" t="n">
        <v>0</v>
      </c>
      <c r="DD342" t="n">
        <v>0</v>
      </c>
      <c r="DE342" t="n">
        <v>0</v>
      </c>
      <c r="DF342" t="n">
        <v>0</v>
      </c>
      <c r="DG342" t="n">
        <v>0</v>
      </c>
      <c r="DH342" t="n">
        <v>0</v>
      </c>
      <c r="DI342" t="n">
        <v>0</v>
      </c>
      <c r="DJ342" t="n">
        <v>0</v>
      </c>
      <c r="DK342" t="n">
        <v>0</v>
      </c>
      <c r="DL342" t="n">
        <v>0</v>
      </c>
      <c r="DM342" t="n">
        <v>0</v>
      </c>
      <c r="DN342" t="n">
        <v>0</v>
      </c>
      <c r="DO342" t="n">
        <v>0</v>
      </c>
      <c r="DP342" t="n">
        <v>0</v>
      </c>
      <c r="DQ342" t="n">
        <v>0</v>
      </c>
      <c r="DR342" t="n">
        <v>0</v>
      </c>
      <c r="DS342" t="n">
        <v>0</v>
      </c>
      <c r="DT342" t="n">
        <v>0</v>
      </c>
      <c r="DU342" t="n">
        <v>0</v>
      </c>
      <c r="DV342" t="n">
        <v>0</v>
      </c>
      <c r="DW342" t="n">
        <v>0</v>
      </c>
      <c r="DX342" t="n">
        <v>0</v>
      </c>
      <c r="DY342" t="n">
        <v>0</v>
      </c>
      <c r="DZ342" t="n">
        <v>0</v>
      </c>
      <c r="EA342" t="n">
        <v>0</v>
      </c>
      <c r="EB342" t="n">
        <v>0</v>
      </c>
      <c r="EC342" t="n">
        <v>0</v>
      </c>
      <c r="ED342" t="n">
        <v>0</v>
      </c>
      <c r="EE342" t="n">
        <v>0</v>
      </c>
      <c r="EF342" t="n">
        <v>0</v>
      </c>
      <c r="EG342" t="n">
        <v>0</v>
      </c>
      <c r="EH342" t="n">
        <v>0</v>
      </c>
      <c r="EI342" t="n">
        <v>0</v>
      </c>
      <c r="EJ342" t="n">
        <v>0</v>
      </c>
      <c r="EK342" t="n">
        <v>0</v>
      </c>
      <c r="EL342" t="n">
        <v>0</v>
      </c>
      <c r="EM342" t="n">
        <v>0</v>
      </c>
      <c r="EN342" t="n">
        <v>0</v>
      </c>
      <c r="EO342" t="n">
        <v>0</v>
      </c>
      <c r="EP342" t="n">
        <v>0</v>
      </c>
      <c r="EQ342" t="n">
        <v>0</v>
      </c>
      <c r="ER342" t="n">
        <v>0</v>
      </c>
      <c r="ES342" t="n">
        <v>0</v>
      </c>
      <c r="ET342" t="n">
        <v>0</v>
      </c>
      <c r="EU342" t="n">
        <v>0</v>
      </c>
      <c r="EV342" t="n">
        <v>0</v>
      </c>
      <c r="EW342" t="n">
        <v>0</v>
      </c>
      <c r="EX342" t="n">
        <v>0</v>
      </c>
      <c r="EY342" t="n">
        <v>0</v>
      </c>
      <c r="EZ342" t="n">
        <v>0</v>
      </c>
      <c r="FA342" t="n">
        <v>0</v>
      </c>
      <c r="FB342" t="n">
        <v>0</v>
      </c>
      <c r="FC342" t="n">
        <v>0</v>
      </c>
      <c r="FD342" t="n">
        <v>0</v>
      </c>
      <c r="FE342" t="n">
        <v>0</v>
      </c>
      <c r="FF342" t="n">
        <v>0</v>
      </c>
      <c r="FG342" t="n">
        <v>0</v>
      </c>
      <c r="FH342" t="n">
        <v>0</v>
      </c>
      <c r="FI342" t="n">
        <v>0</v>
      </c>
      <c r="FJ342" t="n">
        <v>0</v>
      </c>
      <c r="FK342" t="n">
        <v>0</v>
      </c>
      <c r="FL342" t="n">
        <v>0</v>
      </c>
      <c r="FM342" t="n">
        <v>0</v>
      </c>
      <c r="FN342" t="n">
        <v>0</v>
      </c>
      <c r="FO342" t="n">
        <v>0</v>
      </c>
      <c r="FP342" t="n">
        <v>0</v>
      </c>
      <c r="FQ342" t="n">
        <v>0</v>
      </c>
      <c r="FR342" t="n">
        <v>0</v>
      </c>
      <c r="FS342" t="n">
        <v>0</v>
      </c>
      <c r="FT342" t="n">
        <v>0</v>
      </c>
      <c r="FU342" t="n">
        <v>0</v>
      </c>
      <c r="FV342" t="n">
        <v>0</v>
      </c>
      <c r="FW342" t="n">
        <v>0</v>
      </c>
      <c r="FX342" t="n">
        <v>0</v>
      </c>
    </row>
    <row r="343">
      <c r="B343" s="2111" t="inlineStr">
        <is>
          <t>Alpiste</t>
        </is>
      </c>
      <c r="C343" t="n">
        <v>0</v>
      </c>
      <c r="D343" t="n">
        <v>0</v>
      </c>
      <c r="E343" t="n">
        <v>0</v>
      </c>
      <c r="F343" t="n">
        <v>1</v>
      </c>
      <c r="G343" t="n">
        <v>0</v>
      </c>
      <c r="H343" t="n">
        <v>0</v>
      </c>
      <c r="I343" t="n">
        <v>0</v>
      </c>
      <c r="J343" t="n">
        <v>0</v>
      </c>
      <c r="K343" t="n">
        <v>0</v>
      </c>
      <c r="L343" t="n">
        <v>0</v>
      </c>
      <c r="M343" t="n">
        <v>0</v>
      </c>
      <c r="N343" t="n">
        <v>0</v>
      </c>
      <c r="O343" t="n">
        <v>0</v>
      </c>
      <c r="P343" t="n">
        <v>0</v>
      </c>
      <c r="Q343" t="n">
        <v>0</v>
      </c>
      <c r="R343" t="n">
        <v>1</v>
      </c>
      <c r="S343" t="n">
        <v>0</v>
      </c>
      <c r="T343" t="n">
        <v>0</v>
      </c>
      <c r="U343" t="n">
        <v>0</v>
      </c>
      <c r="V343" t="n">
        <v>0</v>
      </c>
      <c r="W343" t="n">
        <v>1</v>
      </c>
      <c r="X343" t="n">
        <v>0</v>
      </c>
      <c r="Y343" t="n">
        <v>0</v>
      </c>
      <c r="Z343" t="n">
        <v>0</v>
      </c>
      <c r="AA343" t="n">
        <v>0</v>
      </c>
      <c r="AB343" t="n">
        <v>0</v>
      </c>
      <c r="AC343" t="n">
        <v>0</v>
      </c>
      <c r="AD343" t="n">
        <v>0</v>
      </c>
      <c r="AE343" t="n">
        <v>0</v>
      </c>
      <c r="AF343" t="n">
        <v>0</v>
      </c>
      <c r="AG343" t="n">
        <v>0</v>
      </c>
      <c r="AH343" t="n">
        <v>0</v>
      </c>
      <c r="AI343" t="n">
        <v>0</v>
      </c>
      <c r="AJ343" t="n">
        <v>0</v>
      </c>
      <c r="AK343" t="n">
        <v>0</v>
      </c>
      <c r="AL343" t="n">
        <v>0</v>
      </c>
      <c r="AM343" t="n">
        <v>0</v>
      </c>
      <c r="AN343" t="n">
        <v>0</v>
      </c>
      <c r="AO343" t="n">
        <v>0</v>
      </c>
      <c r="AP343" t="n">
        <v>0</v>
      </c>
      <c r="AQ343" t="n">
        <v>0</v>
      </c>
      <c r="AR343" t="n">
        <v>0</v>
      </c>
      <c r="AS343" t="n">
        <v>0</v>
      </c>
      <c r="AT343" t="n">
        <v>0</v>
      </c>
      <c r="AU343" t="n">
        <v>0</v>
      </c>
      <c r="AV343" t="n">
        <v>0</v>
      </c>
      <c r="AW343" t="n">
        <v>0</v>
      </c>
      <c r="AX343" t="n">
        <v>0</v>
      </c>
      <c r="AY343" t="n">
        <v>0</v>
      </c>
      <c r="AZ343" t="n">
        <v>0</v>
      </c>
      <c r="BA343" t="n">
        <v>0</v>
      </c>
      <c r="BB343" t="n">
        <v>0</v>
      </c>
      <c r="BC343" t="n">
        <v>0</v>
      </c>
      <c r="BD343" t="n">
        <v>0</v>
      </c>
      <c r="BE343" t="n">
        <v>1</v>
      </c>
      <c r="BF343" t="n">
        <v>0</v>
      </c>
      <c r="BG343" t="n">
        <v>1</v>
      </c>
      <c r="BH343" t="n">
        <v>0</v>
      </c>
      <c r="BI343" t="n">
        <v>0</v>
      </c>
      <c r="BJ343" t="n">
        <v>0</v>
      </c>
      <c r="BK343" t="n">
        <v>0</v>
      </c>
      <c r="BL343" t="n">
        <v>0</v>
      </c>
      <c r="BM343" t="n">
        <v>0</v>
      </c>
      <c r="BN343" t="n">
        <v>0</v>
      </c>
      <c r="BO343" t="n">
        <v>0</v>
      </c>
      <c r="BP343" t="n">
        <v>0</v>
      </c>
      <c r="BQ343" t="n">
        <v>0</v>
      </c>
      <c r="BR343" t="n">
        <v>0</v>
      </c>
      <c r="BS343" t="n">
        <v>0</v>
      </c>
      <c r="BT343" t="n">
        <v>1</v>
      </c>
      <c r="BU343" t="n">
        <v>0</v>
      </c>
      <c r="BV343" t="n">
        <v>0</v>
      </c>
      <c r="BW343" t="n">
        <v>0</v>
      </c>
      <c r="BX343" t="n">
        <v>0</v>
      </c>
      <c r="BY343" t="n">
        <v>0</v>
      </c>
      <c r="BZ343" t="n">
        <v>0</v>
      </c>
      <c r="CA343" t="n">
        <v>0</v>
      </c>
      <c r="CB343" t="n">
        <v>0</v>
      </c>
      <c r="CC343" t="n">
        <v>0</v>
      </c>
      <c r="CD343" t="n">
        <v>0</v>
      </c>
      <c r="CE343" t="n">
        <v>0</v>
      </c>
      <c r="CF343" t="n">
        <v>0</v>
      </c>
      <c r="CG343" t="n">
        <v>0</v>
      </c>
      <c r="CH343" t="n">
        <v>0</v>
      </c>
      <c r="CI343" t="n">
        <v>0</v>
      </c>
      <c r="CJ343" t="n">
        <v>0</v>
      </c>
      <c r="CK343" t="n">
        <v>0</v>
      </c>
      <c r="CL343" t="n">
        <v>0</v>
      </c>
      <c r="CM343" t="n">
        <v>0</v>
      </c>
      <c r="CN343" t="n">
        <v>0</v>
      </c>
      <c r="CO343" t="n">
        <v>0</v>
      </c>
      <c r="CP343" t="n">
        <v>0</v>
      </c>
      <c r="CQ343" t="n">
        <v>0</v>
      </c>
      <c r="CR343" t="n">
        <v>0</v>
      </c>
      <c r="CS343" t="n">
        <v>0</v>
      </c>
      <c r="CT343" t="n">
        <v>0</v>
      </c>
      <c r="CU343" t="n">
        <v>0</v>
      </c>
      <c r="CV343" t="n">
        <v>0</v>
      </c>
      <c r="CW343" t="n">
        <v>0</v>
      </c>
      <c r="CX343" t="n">
        <v>0</v>
      </c>
      <c r="CY343" t="n">
        <v>0</v>
      </c>
      <c r="CZ343" t="n">
        <v>0</v>
      </c>
      <c r="DA343" t="n">
        <v>0</v>
      </c>
      <c r="DB343" t="n">
        <v>0</v>
      </c>
      <c r="DC343" t="n">
        <v>0</v>
      </c>
      <c r="DD343" t="n">
        <v>0</v>
      </c>
      <c r="DE343" t="n">
        <v>0</v>
      </c>
      <c r="DF343" t="n">
        <v>0</v>
      </c>
      <c r="DG343" t="n">
        <v>0</v>
      </c>
      <c r="DH343" t="n">
        <v>0</v>
      </c>
      <c r="DI343" t="n">
        <v>0</v>
      </c>
      <c r="DJ343" t="n">
        <v>0</v>
      </c>
      <c r="DK343" t="n">
        <v>0</v>
      </c>
      <c r="DL343" t="n">
        <v>0</v>
      </c>
      <c r="DM343" t="n">
        <v>0</v>
      </c>
      <c r="DN343" t="n">
        <v>0</v>
      </c>
      <c r="DO343" t="n">
        <v>0</v>
      </c>
      <c r="DP343" t="n">
        <v>0</v>
      </c>
      <c r="DQ343" t="n">
        <v>0</v>
      </c>
      <c r="DR343" t="n">
        <v>0</v>
      </c>
      <c r="DS343" t="n">
        <v>0</v>
      </c>
      <c r="DT343" t="n">
        <v>0</v>
      </c>
      <c r="DU343" t="n">
        <v>0</v>
      </c>
      <c r="DV343" t="n">
        <v>0</v>
      </c>
      <c r="DW343" t="n">
        <v>0</v>
      </c>
      <c r="DX343" t="n">
        <v>0</v>
      </c>
      <c r="DY343" t="n">
        <v>0</v>
      </c>
      <c r="DZ343" t="n">
        <v>0</v>
      </c>
      <c r="EA343" t="n">
        <v>0</v>
      </c>
      <c r="EB343" t="n">
        <v>0</v>
      </c>
      <c r="EC343" t="n">
        <v>0</v>
      </c>
      <c r="ED343" t="n">
        <v>0</v>
      </c>
      <c r="EE343" t="n">
        <v>0</v>
      </c>
      <c r="EF343" t="n">
        <v>0</v>
      </c>
      <c r="EG343" t="n">
        <v>0</v>
      </c>
      <c r="EH343" t="n">
        <v>0</v>
      </c>
      <c r="EI343" t="n">
        <v>0</v>
      </c>
      <c r="EJ343" t="n">
        <v>0</v>
      </c>
      <c r="EK343" t="n">
        <v>0</v>
      </c>
      <c r="EL343" t="n">
        <v>0</v>
      </c>
      <c r="EM343" t="n">
        <v>0</v>
      </c>
      <c r="EN343" t="n">
        <v>0</v>
      </c>
      <c r="EO343" t="n">
        <v>0</v>
      </c>
      <c r="EP343" t="n">
        <v>0</v>
      </c>
      <c r="EQ343" t="n">
        <v>0</v>
      </c>
      <c r="ER343" t="n">
        <v>0</v>
      </c>
      <c r="ES343" t="n">
        <v>0</v>
      </c>
      <c r="ET343" t="n">
        <v>0</v>
      </c>
      <c r="EU343" t="n">
        <v>0</v>
      </c>
      <c r="EV343" t="n">
        <v>0</v>
      </c>
      <c r="EW343" t="n">
        <v>0</v>
      </c>
      <c r="EX343" t="n">
        <v>0</v>
      </c>
      <c r="EY343" t="n">
        <v>0</v>
      </c>
      <c r="EZ343" t="n">
        <v>0</v>
      </c>
      <c r="FA343" t="n">
        <v>0</v>
      </c>
      <c r="FB343" t="n">
        <v>0</v>
      </c>
      <c r="FC343" t="n">
        <v>0</v>
      </c>
      <c r="FD343" t="n">
        <v>0</v>
      </c>
      <c r="FE343" t="n">
        <v>0</v>
      </c>
      <c r="FF343" t="n">
        <v>0</v>
      </c>
      <c r="FG343" t="n">
        <v>0</v>
      </c>
      <c r="FH343" t="n">
        <v>0</v>
      </c>
      <c r="FI343" t="n">
        <v>0</v>
      </c>
      <c r="FJ343" t="n">
        <v>0</v>
      </c>
      <c r="FK343" t="n">
        <v>0</v>
      </c>
      <c r="FL343" t="n">
        <v>0</v>
      </c>
      <c r="FM343" t="n">
        <v>0</v>
      </c>
      <c r="FN343" t="n">
        <v>0</v>
      </c>
      <c r="FO343" t="n">
        <v>0</v>
      </c>
      <c r="FP343" t="n">
        <v>0</v>
      </c>
      <c r="FQ343" t="n">
        <v>0</v>
      </c>
      <c r="FR343" t="n">
        <v>0</v>
      </c>
      <c r="FS343" t="n">
        <v>0</v>
      </c>
      <c r="FT343" t="n">
        <v>0</v>
      </c>
      <c r="FU343" t="n">
        <v>0</v>
      </c>
      <c r="FV343" t="n">
        <v>0</v>
      </c>
      <c r="FW343" t="n">
        <v>0</v>
      </c>
      <c r="FX343" t="n">
        <v>0</v>
      </c>
    </row>
    <row r="344">
      <c r="B344" s="2111" t="inlineStr">
        <is>
          <t>Epeautre</t>
        </is>
      </c>
      <c r="C344" t="n">
        <v>0</v>
      </c>
      <c r="D344" t="n">
        <v>0</v>
      </c>
      <c r="E344" t="n">
        <v>0</v>
      </c>
      <c r="F344" t="n">
        <v>1</v>
      </c>
      <c r="G344" t="n">
        <v>0</v>
      </c>
      <c r="H344" t="n">
        <v>0</v>
      </c>
      <c r="I344" t="n">
        <v>0</v>
      </c>
      <c r="J344" t="n">
        <v>0</v>
      </c>
      <c r="K344" t="n">
        <v>0</v>
      </c>
      <c r="L344" t="n">
        <v>0</v>
      </c>
      <c r="M344" t="n">
        <v>0</v>
      </c>
      <c r="N344" t="n">
        <v>0</v>
      </c>
      <c r="O344" t="n">
        <v>0</v>
      </c>
      <c r="P344" t="n">
        <v>0</v>
      </c>
      <c r="Q344" t="n">
        <v>0</v>
      </c>
      <c r="R344" t="n">
        <v>0</v>
      </c>
      <c r="S344" t="n">
        <v>1</v>
      </c>
      <c r="T344" t="n">
        <v>0</v>
      </c>
      <c r="U344" t="n">
        <v>0</v>
      </c>
      <c r="V344" t="n">
        <v>0</v>
      </c>
      <c r="W344" t="n">
        <v>1</v>
      </c>
      <c r="X344" t="n">
        <v>0</v>
      </c>
      <c r="Y344" t="n">
        <v>0</v>
      </c>
      <c r="Z344" t="n">
        <v>0</v>
      </c>
      <c r="AA344" t="n">
        <v>0</v>
      </c>
      <c r="AB344" t="n">
        <v>0</v>
      </c>
      <c r="AC344" t="n">
        <v>0</v>
      </c>
      <c r="AD344" t="n">
        <v>0</v>
      </c>
      <c r="AE344" t="n">
        <v>0</v>
      </c>
      <c r="AF344" t="n">
        <v>0</v>
      </c>
      <c r="AG344" t="n">
        <v>0</v>
      </c>
      <c r="AH344" t="n">
        <v>0</v>
      </c>
      <c r="AI344" t="n">
        <v>0</v>
      </c>
      <c r="AJ344" t="n">
        <v>0</v>
      </c>
      <c r="AK344" t="n">
        <v>0</v>
      </c>
      <c r="AL344" t="n">
        <v>0</v>
      </c>
      <c r="AM344" t="n">
        <v>0</v>
      </c>
      <c r="AN344" t="n">
        <v>0</v>
      </c>
      <c r="AO344" t="n">
        <v>0</v>
      </c>
      <c r="AP344" t="n">
        <v>0</v>
      </c>
      <c r="AQ344" t="n">
        <v>0</v>
      </c>
      <c r="AR344" t="n">
        <v>0</v>
      </c>
      <c r="AS344" t="n">
        <v>0</v>
      </c>
      <c r="AT344" t="n">
        <v>0</v>
      </c>
      <c r="AU344" t="n">
        <v>0</v>
      </c>
      <c r="AV344" t="n">
        <v>0</v>
      </c>
      <c r="AW344" t="n">
        <v>0</v>
      </c>
      <c r="AX344" t="n">
        <v>0</v>
      </c>
      <c r="AY344" t="n">
        <v>0</v>
      </c>
      <c r="AZ344" t="n">
        <v>0</v>
      </c>
      <c r="BA344" t="n">
        <v>0</v>
      </c>
      <c r="BB344" t="n">
        <v>0</v>
      </c>
      <c r="BC344" t="n">
        <v>0</v>
      </c>
      <c r="BD344" t="n">
        <v>0</v>
      </c>
      <c r="BE344" t="n">
        <v>0</v>
      </c>
      <c r="BF344" t="n">
        <v>0</v>
      </c>
      <c r="BG344" t="n">
        <v>0</v>
      </c>
      <c r="BH344" t="n">
        <v>1</v>
      </c>
      <c r="BI344" t="n">
        <v>0</v>
      </c>
      <c r="BJ344" t="n">
        <v>1</v>
      </c>
      <c r="BK344" t="n">
        <v>0</v>
      </c>
      <c r="BL344" t="n">
        <v>0</v>
      </c>
      <c r="BM344" t="n">
        <v>0</v>
      </c>
      <c r="BN344" t="n">
        <v>0</v>
      </c>
      <c r="BO344" t="n">
        <v>0</v>
      </c>
      <c r="BP344" t="n">
        <v>0</v>
      </c>
      <c r="BQ344" t="n">
        <v>0</v>
      </c>
      <c r="BR344" t="n">
        <v>0</v>
      </c>
      <c r="BS344" t="n">
        <v>0</v>
      </c>
      <c r="BT344" t="n">
        <v>1</v>
      </c>
      <c r="BU344" t="n">
        <v>0</v>
      </c>
      <c r="BV344" t="n">
        <v>0</v>
      </c>
      <c r="BW344" t="n">
        <v>0</v>
      </c>
      <c r="BX344" t="n">
        <v>0</v>
      </c>
      <c r="BY344" t="n">
        <v>0</v>
      </c>
      <c r="BZ344" t="n">
        <v>0</v>
      </c>
      <c r="CA344" t="n">
        <v>0</v>
      </c>
      <c r="CB344" t="n">
        <v>0</v>
      </c>
      <c r="CC344" t="n">
        <v>0</v>
      </c>
      <c r="CD344" t="n">
        <v>0</v>
      </c>
      <c r="CE344" t="n">
        <v>0</v>
      </c>
      <c r="CF344" t="n">
        <v>0</v>
      </c>
      <c r="CG344" t="n">
        <v>0</v>
      </c>
      <c r="CH344" t="n">
        <v>0</v>
      </c>
      <c r="CI344" t="n">
        <v>0</v>
      </c>
      <c r="CJ344" t="n">
        <v>0</v>
      </c>
      <c r="CK344" t="n">
        <v>0</v>
      </c>
      <c r="CL344" t="n">
        <v>0</v>
      </c>
      <c r="CM344" t="n">
        <v>0</v>
      </c>
      <c r="CN344" t="n">
        <v>0</v>
      </c>
      <c r="CO344" t="n">
        <v>0</v>
      </c>
      <c r="CP344" t="n">
        <v>0</v>
      </c>
      <c r="CQ344" t="n">
        <v>0</v>
      </c>
      <c r="CR344" t="n">
        <v>0</v>
      </c>
      <c r="CS344" t="n">
        <v>0</v>
      </c>
      <c r="CT344" t="n">
        <v>0</v>
      </c>
      <c r="CU344" t="n">
        <v>0</v>
      </c>
      <c r="CV344" t="n">
        <v>0</v>
      </c>
      <c r="CW344" t="n">
        <v>0</v>
      </c>
      <c r="CX344" t="n">
        <v>0</v>
      </c>
      <c r="CY344" t="n">
        <v>0</v>
      </c>
      <c r="CZ344" t="n">
        <v>0</v>
      </c>
      <c r="DA344" t="n">
        <v>0</v>
      </c>
      <c r="DB344" t="n">
        <v>0</v>
      </c>
      <c r="DC344" t="n">
        <v>0</v>
      </c>
      <c r="DD344" t="n">
        <v>0</v>
      </c>
      <c r="DE344" t="n">
        <v>0</v>
      </c>
      <c r="DF344" t="n">
        <v>0</v>
      </c>
      <c r="DG344" t="n">
        <v>0</v>
      </c>
      <c r="DH344" t="n">
        <v>0</v>
      </c>
      <c r="DI344" t="n">
        <v>0</v>
      </c>
      <c r="DJ344" t="n">
        <v>0</v>
      </c>
      <c r="DK344" t="n">
        <v>0</v>
      </c>
      <c r="DL344" t="n">
        <v>0</v>
      </c>
      <c r="DM344" t="n">
        <v>0</v>
      </c>
      <c r="DN344" t="n">
        <v>0</v>
      </c>
      <c r="DO344" t="n">
        <v>0</v>
      </c>
      <c r="DP344" t="n">
        <v>0</v>
      </c>
      <c r="DQ344" t="n">
        <v>0</v>
      </c>
      <c r="DR344" t="n">
        <v>0</v>
      </c>
      <c r="DS344" t="n">
        <v>0</v>
      </c>
      <c r="DT344" t="n">
        <v>0</v>
      </c>
      <c r="DU344" t="n">
        <v>0</v>
      </c>
      <c r="DV344" t="n">
        <v>0</v>
      </c>
      <c r="DW344" t="n">
        <v>0</v>
      </c>
      <c r="DX344" t="n">
        <v>0</v>
      </c>
      <c r="DY344" t="n">
        <v>0</v>
      </c>
      <c r="DZ344" t="n">
        <v>0</v>
      </c>
      <c r="EA344" t="n">
        <v>0</v>
      </c>
      <c r="EB344" t="n">
        <v>0</v>
      </c>
      <c r="EC344" t="n">
        <v>0</v>
      </c>
      <c r="ED344" t="n">
        <v>0</v>
      </c>
      <c r="EE344" t="n">
        <v>0</v>
      </c>
      <c r="EF344" t="n">
        <v>0</v>
      </c>
      <c r="EG344" t="n">
        <v>0</v>
      </c>
      <c r="EH344" t="n">
        <v>0</v>
      </c>
      <c r="EI344" t="n">
        <v>0</v>
      </c>
      <c r="EJ344" t="n">
        <v>0</v>
      </c>
      <c r="EK344" t="n">
        <v>0</v>
      </c>
      <c r="EL344" t="n">
        <v>0</v>
      </c>
      <c r="EM344" t="n">
        <v>0</v>
      </c>
      <c r="EN344" t="n">
        <v>0</v>
      </c>
      <c r="EO344" t="n">
        <v>0</v>
      </c>
      <c r="EP344" t="n">
        <v>0</v>
      </c>
      <c r="EQ344" t="n">
        <v>0</v>
      </c>
      <c r="ER344" t="n">
        <v>0</v>
      </c>
      <c r="ES344" t="n">
        <v>0</v>
      </c>
      <c r="ET344" t="n">
        <v>0</v>
      </c>
      <c r="EU344" t="n">
        <v>0</v>
      </c>
      <c r="EV344" t="n">
        <v>0</v>
      </c>
      <c r="EW344" t="n">
        <v>0</v>
      </c>
      <c r="EX344" t="n">
        <v>0</v>
      </c>
      <c r="EY344" t="n">
        <v>0</v>
      </c>
      <c r="EZ344" t="n">
        <v>0</v>
      </c>
      <c r="FA344" t="n">
        <v>0</v>
      </c>
      <c r="FB344" t="n">
        <v>0</v>
      </c>
      <c r="FC344" t="n">
        <v>0</v>
      </c>
      <c r="FD344" t="n">
        <v>0</v>
      </c>
      <c r="FE344" t="n">
        <v>0</v>
      </c>
      <c r="FF344" t="n">
        <v>0</v>
      </c>
      <c r="FG344" t="n">
        <v>0</v>
      </c>
      <c r="FH344" t="n">
        <v>0</v>
      </c>
      <c r="FI344" t="n">
        <v>0</v>
      </c>
      <c r="FJ344" t="n">
        <v>0</v>
      </c>
      <c r="FK344" t="n">
        <v>0</v>
      </c>
      <c r="FL344" t="n">
        <v>0</v>
      </c>
      <c r="FM344" t="n">
        <v>0</v>
      </c>
      <c r="FN344" t="n">
        <v>0</v>
      </c>
      <c r="FO344" t="n">
        <v>0</v>
      </c>
      <c r="FP344" t="n">
        <v>0</v>
      </c>
      <c r="FQ344" t="n">
        <v>0</v>
      </c>
      <c r="FR344" t="n">
        <v>0</v>
      </c>
      <c r="FS344" t="n">
        <v>0</v>
      </c>
      <c r="FT344" t="n">
        <v>0</v>
      </c>
      <c r="FU344" t="n">
        <v>0</v>
      </c>
      <c r="FV344" t="n">
        <v>0</v>
      </c>
      <c r="FW344" t="n">
        <v>0</v>
      </c>
      <c r="FX344" t="n">
        <v>0</v>
      </c>
    </row>
    <row r="345">
      <c r="B345" s="2111" t="inlineStr">
        <is>
          <t>Autres céréales, autres</t>
        </is>
      </c>
      <c r="C345" t="n">
        <v>0</v>
      </c>
      <c r="D345" t="n">
        <v>0</v>
      </c>
      <c r="E345" t="n">
        <v>0</v>
      </c>
      <c r="F345" t="n">
        <v>1</v>
      </c>
      <c r="G345" t="n">
        <v>0</v>
      </c>
      <c r="H345" t="n">
        <v>0</v>
      </c>
      <c r="I345" t="n">
        <v>0</v>
      </c>
      <c r="J345" t="n">
        <v>0</v>
      </c>
      <c r="K345" t="n">
        <v>0</v>
      </c>
      <c r="L345" t="n">
        <v>0</v>
      </c>
      <c r="M345" t="n">
        <v>0</v>
      </c>
      <c r="N345" t="n">
        <v>0</v>
      </c>
      <c r="O345" t="n">
        <v>0</v>
      </c>
      <c r="P345" t="n">
        <v>0</v>
      </c>
      <c r="Q345" t="n">
        <v>0</v>
      </c>
      <c r="R345" t="n">
        <v>0</v>
      </c>
      <c r="S345" t="n">
        <v>0</v>
      </c>
      <c r="T345" t="n">
        <v>1</v>
      </c>
      <c r="U345" t="n">
        <v>0</v>
      </c>
      <c r="V345" t="n">
        <v>0</v>
      </c>
      <c r="W345" t="n">
        <v>1</v>
      </c>
      <c r="X345" t="n">
        <v>0</v>
      </c>
      <c r="Y345" t="n">
        <v>0</v>
      </c>
      <c r="Z345" t="n">
        <v>0</v>
      </c>
      <c r="AA345" t="n">
        <v>0</v>
      </c>
      <c r="AB345" t="n">
        <v>0</v>
      </c>
      <c r="AC345" t="n">
        <v>0</v>
      </c>
      <c r="AD345" t="n">
        <v>0</v>
      </c>
      <c r="AE345" t="n">
        <v>0</v>
      </c>
      <c r="AF345" t="n">
        <v>0</v>
      </c>
      <c r="AG345" t="n">
        <v>0</v>
      </c>
      <c r="AH345" t="n">
        <v>0</v>
      </c>
      <c r="AI345" t="n">
        <v>0</v>
      </c>
      <c r="AJ345" t="n">
        <v>0</v>
      </c>
      <c r="AK345" t="n">
        <v>0</v>
      </c>
      <c r="AL345" t="n">
        <v>0</v>
      </c>
      <c r="AM345" t="n">
        <v>0</v>
      </c>
      <c r="AN345" t="n">
        <v>0</v>
      </c>
      <c r="AO345" t="n">
        <v>0</v>
      </c>
      <c r="AP345" t="n">
        <v>0</v>
      </c>
      <c r="AQ345" t="n">
        <v>0</v>
      </c>
      <c r="AR345" t="n">
        <v>0</v>
      </c>
      <c r="AS345" t="n">
        <v>0</v>
      </c>
      <c r="AT345" t="n">
        <v>0</v>
      </c>
      <c r="AU345" t="n">
        <v>0</v>
      </c>
      <c r="AV345" t="n">
        <v>0</v>
      </c>
      <c r="AW345" t="n">
        <v>0</v>
      </c>
      <c r="AX345" t="n">
        <v>0</v>
      </c>
      <c r="AY345" t="n">
        <v>0</v>
      </c>
      <c r="AZ345" t="n">
        <v>0</v>
      </c>
      <c r="BA345" t="n">
        <v>0</v>
      </c>
      <c r="BB345" t="n">
        <v>0</v>
      </c>
      <c r="BC345" t="n">
        <v>0</v>
      </c>
      <c r="BD345" t="n">
        <v>0</v>
      </c>
      <c r="BE345" t="n">
        <v>0</v>
      </c>
      <c r="BF345" t="n">
        <v>0</v>
      </c>
      <c r="BG345" t="n">
        <v>0</v>
      </c>
      <c r="BH345" t="n">
        <v>0</v>
      </c>
      <c r="BI345" t="n">
        <v>0</v>
      </c>
      <c r="BJ345" t="n">
        <v>0</v>
      </c>
      <c r="BK345" t="n">
        <v>1</v>
      </c>
      <c r="BL345" t="n">
        <v>0</v>
      </c>
      <c r="BM345" t="n">
        <v>1</v>
      </c>
      <c r="BN345" t="n">
        <v>0</v>
      </c>
      <c r="BO345" t="n">
        <v>0</v>
      </c>
      <c r="BP345" t="n">
        <v>0</v>
      </c>
      <c r="BQ345" t="n">
        <v>0</v>
      </c>
      <c r="BR345" t="n">
        <v>0</v>
      </c>
      <c r="BS345" t="n">
        <v>0</v>
      </c>
      <c r="BT345" t="n">
        <v>1</v>
      </c>
      <c r="BU345" t="n">
        <v>0</v>
      </c>
      <c r="BV345" t="n">
        <v>0</v>
      </c>
      <c r="BW345" t="n">
        <v>0</v>
      </c>
      <c r="BX345" t="n">
        <v>0</v>
      </c>
      <c r="BY345" t="n">
        <v>0</v>
      </c>
      <c r="BZ345" t="n">
        <v>0</v>
      </c>
      <c r="CA345" t="n">
        <v>0</v>
      </c>
      <c r="CB345" t="n">
        <v>0</v>
      </c>
      <c r="CC345" t="n">
        <v>0</v>
      </c>
      <c r="CD345" t="n">
        <v>0</v>
      </c>
      <c r="CE345" t="n">
        <v>0</v>
      </c>
      <c r="CF345" t="n">
        <v>0</v>
      </c>
      <c r="CG345" t="n">
        <v>0</v>
      </c>
      <c r="CH345" t="n">
        <v>0</v>
      </c>
      <c r="CI345" t="n">
        <v>0</v>
      </c>
      <c r="CJ345" t="n">
        <v>0</v>
      </c>
      <c r="CK345" t="n">
        <v>0</v>
      </c>
      <c r="CL345" t="n">
        <v>0</v>
      </c>
      <c r="CM345" t="n">
        <v>0</v>
      </c>
      <c r="CN345" t="n">
        <v>0</v>
      </c>
      <c r="CO345" t="n">
        <v>0</v>
      </c>
      <c r="CP345" t="n">
        <v>0</v>
      </c>
      <c r="CQ345" t="n">
        <v>0</v>
      </c>
      <c r="CR345" t="n">
        <v>0</v>
      </c>
      <c r="CS345" t="n">
        <v>0</v>
      </c>
      <c r="CT345" t="n">
        <v>0</v>
      </c>
      <c r="CU345" t="n">
        <v>0</v>
      </c>
      <c r="CV345" t="n">
        <v>0</v>
      </c>
      <c r="CW345" t="n">
        <v>0</v>
      </c>
      <c r="CX345" t="n">
        <v>0</v>
      </c>
      <c r="CY345" t="n">
        <v>0</v>
      </c>
      <c r="CZ345" t="n">
        <v>0</v>
      </c>
      <c r="DA345" t="n">
        <v>0</v>
      </c>
      <c r="DB345" t="n">
        <v>0</v>
      </c>
      <c r="DC345" t="n">
        <v>0</v>
      </c>
      <c r="DD345" t="n">
        <v>0</v>
      </c>
      <c r="DE345" t="n">
        <v>0</v>
      </c>
      <c r="DF345" t="n">
        <v>0</v>
      </c>
      <c r="DG345" t="n">
        <v>0</v>
      </c>
      <c r="DH345" t="n">
        <v>0</v>
      </c>
      <c r="DI345" t="n">
        <v>0</v>
      </c>
      <c r="DJ345" t="n">
        <v>0</v>
      </c>
      <c r="DK345" t="n">
        <v>0</v>
      </c>
      <c r="DL345" t="n">
        <v>0</v>
      </c>
      <c r="DM345" t="n">
        <v>0</v>
      </c>
      <c r="DN345" t="n">
        <v>0</v>
      </c>
      <c r="DO345" t="n">
        <v>0</v>
      </c>
      <c r="DP345" t="n">
        <v>0</v>
      </c>
      <c r="DQ345" t="n">
        <v>0</v>
      </c>
      <c r="DR345" t="n">
        <v>0</v>
      </c>
      <c r="DS345" t="n">
        <v>0</v>
      </c>
      <c r="DT345" t="n">
        <v>0</v>
      </c>
      <c r="DU345" t="n">
        <v>0</v>
      </c>
      <c r="DV345" t="n">
        <v>0</v>
      </c>
      <c r="DW345" t="n">
        <v>0</v>
      </c>
      <c r="DX345" t="n">
        <v>0</v>
      </c>
      <c r="DY345" t="n">
        <v>0</v>
      </c>
      <c r="DZ345" t="n">
        <v>0</v>
      </c>
      <c r="EA345" t="n">
        <v>0</v>
      </c>
      <c r="EB345" t="n">
        <v>0</v>
      </c>
      <c r="EC345" t="n">
        <v>0</v>
      </c>
      <c r="ED345" t="n">
        <v>0</v>
      </c>
      <c r="EE345" t="n">
        <v>0</v>
      </c>
      <c r="EF345" t="n">
        <v>0</v>
      </c>
      <c r="EG345" t="n">
        <v>0</v>
      </c>
      <c r="EH345" t="n">
        <v>0</v>
      </c>
      <c r="EI345" t="n">
        <v>0</v>
      </c>
      <c r="EJ345" t="n">
        <v>0</v>
      </c>
      <c r="EK345" t="n">
        <v>0</v>
      </c>
      <c r="EL345" t="n">
        <v>0</v>
      </c>
      <c r="EM345" t="n">
        <v>0</v>
      </c>
      <c r="EN345" t="n">
        <v>0</v>
      </c>
      <c r="EO345" t="n">
        <v>0</v>
      </c>
      <c r="EP345" t="n">
        <v>0</v>
      </c>
      <c r="EQ345" t="n">
        <v>0</v>
      </c>
      <c r="ER345" t="n">
        <v>0</v>
      </c>
      <c r="ES345" t="n">
        <v>0</v>
      </c>
      <c r="ET345" t="n">
        <v>0</v>
      </c>
      <c r="EU345" t="n">
        <v>0</v>
      </c>
      <c r="EV345" t="n">
        <v>0</v>
      </c>
      <c r="EW345" t="n">
        <v>0</v>
      </c>
      <c r="EX345" t="n">
        <v>0</v>
      </c>
      <c r="EY345" t="n">
        <v>0</v>
      </c>
      <c r="EZ345" t="n">
        <v>0</v>
      </c>
      <c r="FA345" t="n">
        <v>0</v>
      </c>
      <c r="FB345" t="n">
        <v>0</v>
      </c>
      <c r="FC345" t="n">
        <v>0</v>
      </c>
      <c r="FD345" t="n">
        <v>0</v>
      </c>
      <c r="FE345" t="n">
        <v>0</v>
      </c>
      <c r="FF345" t="n">
        <v>0</v>
      </c>
      <c r="FG345" t="n">
        <v>0</v>
      </c>
      <c r="FH345" t="n">
        <v>0</v>
      </c>
      <c r="FI345" t="n">
        <v>0</v>
      </c>
      <c r="FJ345" t="n">
        <v>0</v>
      </c>
      <c r="FK345" t="n">
        <v>0</v>
      </c>
      <c r="FL345" t="n">
        <v>0</v>
      </c>
      <c r="FM345" t="n">
        <v>0</v>
      </c>
      <c r="FN345" t="n">
        <v>0</v>
      </c>
      <c r="FO345" t="n">
        <v>0</v>
      </c>
      <c r="FP345" t="n">
        <v>0</v>
      </c>
      <c r="FQ345" t="n">
        <v>0</v>
      </c>
      <c r="FR345" t="n">
        <v>0</v>
      </c>
      <c r="FS345" t="n">
        <v>0</v>
      </c>
      <c r="FT345" t="n">
        <v>0</v>
      </c>
      <c r="FU345" t="n">
        <v>0</v>
      </c>
      <c r="FV345" t="n">
        <v>0</v>
      </c>
      <c r="FW345" t="n">
        <v>0</v>
      </c>
      <c r="FX345" t="n">
        <v>0</v>
      </c>
    </row>
    <row r="346">
      <c r="B346" s="2108" t="inlineStr">
        <is>
          <t>Mélanges de céréales (hors méteil)</t>
        </is>
      </c>
      <c r="C346" t="n">
        <v>0</v>
      </c>
      <c r="D346" t="n">
        <v>0</v>
      </c>
      <c r="E346" t="n">
        <v>0</v>
      </c>
      <c r="F346" t="n">
        <v>1</v>
      </c>
      <c r="G346" t="n">
        <v>0</v>
      </c>
      <c r="H346" t="n">
        <v>0</v>
      </c>
      <c r="I346" t="n">
        <v>0</v>
      </c>
      <c r="J346" t="n">
        <v>0</v>
      </c>
      <c r="K346" t="n">
        <v>0</v>
      </c>
      <c r="L346" t="n">
        <v>0</v>
      </c>
      <c r="M346" t="n">
        <v>0</v>
      </c>
      <c r="N346" t="n">
        <v>0</v>
      </c>
      <c r="O346" t="n">
        <v>0</v>
      </c>
      <c r="P346" t="n">
        <v>0</v>
      </c>
      <c r="Q346" t="n">
        <v>0</v>
      </c>
      <c r="R346" t="n">
        <v>0</v>
      </c>
      <c r="S346" t="n">
        <v>0</v>
      </c>
      <c r="T346" t="n">
        <v>0</v>
      </c>
      <c r="U346" t="n">
        <v>1</v>
      </c>
      <c r="V346" t="n">
        <v>0</v>
      </c>
      <c r="W346" t="n">
        <v>1</v>
      </c>
      <c r="X346" t="n">
        <v>0</v>
      </c>
      <c r="Y346" t="n">
        <v>0</v>
      </c>
      <c r="Z346" t="n">
        <v>0</v>
      </c>
      <c r="AA346" t="n">
        <v>0</v>
      </c>
      <c r="AB346" t="n">
        <v>0</v>
      </c>
      <c r="AC346" t="n">
        <v>0</v>
      </c>
      <c r="AD346" t="n">
        <v>0</v>
      </c>
      <c r="AE346" t="n">
        <v>0</v>
      </c>
      <c r="AF346" t="n">
        <v>0</v>
      </c>
      <c r="AG346" t="n">
        <v>0</v>
      </c>
      <c r="AH346" t="n">
        <v>0</v>
      </c>
      <c r="AI346" t="n">
        <v>0</v>
      </c>
      <c r="AJ346" t="n">
        <v>0</v>
      </c>
      <c r="AK346" t="n">
        <v>0</v>
      </c>
      <c r="AL346" t="n">
        <v>0</v>
      </c>
      <c r="AM346" t="n">
        <v>0</v>
      </c>
      <c r="AN346" t="n">
        <v>0</v>
      </c>
      <c r="AO346" t="n">
        <v>0</v>
      </c>
      <c r="AP346" t="n">
        <v>0</v>
      </c>
      <c r="AQ346" t="n">
        <v>0</v>
      </c>
      <c r="AR346" t="n">
        <v>0</v>
      </c>
      <c r="AS346" t="n">
        <v>0</v>
      </c>
      <c r="AT346" t="n">
        <v>0</v>
      </c>
      <c r="AU346" t="n">
        <v>0</v>
      </c>
      <c r="AV346" t="n">
        <v>0</v>
      </c>
      <c r="AW346" t="n">
        <v>0</v>
      </c>
      <c r="AX346" t="n">
        <v>0</v>
      </c>
      <c r="AY346" t="n">
        <v>0</v>
      </c>
      <c r="AZ346" t="n">
        <v>0</v>
      </c>
      <c r="BA346" t="n">
        <v>0</v>
      </c>
      <c r="BB346" t="n">
        <v>0</v>
      </c>
      <c r="BC346" t="n">
        <v>0</v>
      </c>
      <c r="BD346" t="n">
        <v>0</v>
      </c>
      <c r="BE346" t="n">
        <v>0</v>
      </c>
      <c r="BF346" t="n">
        <v>0</v>
      </c>
      <c r="BG346" t="n">
        <v>0</v>
      </c>
      <c r="BH346" t="n">
        <v>0</v>
      </c>
      <c r="BI346" t="n">
        <v>0</v>
      </c>
      <c r="BJ346" t="n">
        <v>0</v>
      </c>
      <c r="BK346" t="n">
        <v>0</v>
      </c>
      <c r="BL346" t="n">
        <v>0</v>
      </c>
      <c r="BM346" t="n">
        <v>0</v>
      </c>
      <c r="BN346" t="n">
        <v>1</v>
      </c>
      <c r="BO346" t="n">
        <v>0</v>
      </c>
      <c r="BP346" t="n">
        <v>1</v>
      </c>
      <c r="BQ346" t="n">
        <v>0</v>
      </c>
      <c r="BR346" t="n">
        <v>0</v>
      </c>
      <c r="BS346" t="n">
        <v>0</v>
      </c>
      <c r="BT346" t="n">
        <v>1</v>
      </c>
      <c r="BU346" t="n">
        <v>0</v>
      </c>
      <c r="BV346" t="n">
        <v>0</v>
      </c>
      <c r="BW346" t="n">
        <v>0</v>
      </c>
      <c r="BX346" t="n">
        <v>0</v>
      </c>
      <c r="BY346" t="n">
        <v>0</v>
      </c>
      <c r="BZ346" t="n">
        <v>0</v>
      </c>
      <c r="CA346" t="n">
        <v>0</v>
      </c>
      <c r="CB346" t="n">
        <v>0</v>
      </c>
      <c r="CC346" t="n">
        <v>0</v>
      </c>
      <c r="CD346" t="n">
        <v>0</v>
      </c>
      <c r="CE346" t="n">
        <v>0</v>
      </c>
      <c r="CF346" t="n">
        <v>0</v>
      </c>
      <c r="CG346" t="n">
        <v>0</v>
      </c>
      <c r="CH346" t="n">
        <v>0</v>
      </c>
      <c r="CI346" t="n">
        <v>0</v>
      </c>
      <c r="CJ346" t="n">
        <v>0</v>
      </c>
      <c r="CK346" t="n">
        <v>0</v>
      </c>
      <c r="CL346" t="n">
        <v>0</v>
      </c>
      <c r="CM346" t="n">
        <v>0</v>
      </c>
      <c r="CN346" t="n">
        <v>0</v>
      </c>
      <c r="CO346" t="n">
        <v>0</v>
      </c>
      <c r="CP346" t="n">
        <v>0</v>
      </c>
      <c r="CQ346" t="n">
        <v>0</v>
      </c>
      <c r="CR346" t="n">
        <v>0</v>
      </c>
      <c r="CS346" t="n">
        <v>0</v>
      </c>
      <c r="CT346" t="n">
        <v>0</v>
      </c>
      <c r="CU346" t="n">
        <v>0</v>
      </c>
      <c r="CV346" t="n">
        <v>0</v>
      </c>
      <c r="CW346" t="n">
        <v>0</v>
      </c>
      <c r="CX346" t="n">
        <v>0</v>
      </c>
      <c r="CY346" t="n">
        <v>0</v>
      </c>
      <c r="CZ346" t="n">
        <v>0</v>
      </c>
      <c r="DA346" t="n">
        <v>0</v>
      </c>
      <c r="DB346" t="n">
        <v>0</v>
      </c>
      <c r="DC346" t="n">
        <v>0</v>
      </c>
      <c r="DD346" t="n">
        <v>0</v>
      </c>
      <c r="DE346" t="n">
        <v>0</v>
      </c>
      <c r="DF346" t="n">
        <v>0</v>
      </c>
      <c r="DG346" t="n">
        <v>0</v>
      </c>
      <c r="DH346" t="n">
        <v>0</v>
      </c>
      <c r="DI346" t="n">
        <v>0</v>
      </c>
      <c r="DJ346" t="n">
        <v>0</v>
      </c>
      <c r="DK346" t="n">
        <v>0</v>
      </c>
      <c r="DL346" t="n">
        <v>0</v>
      </c>
      <c r="DM346" t="n">
        <v>0</v>
      </c>
      <c r="DN346" t="n">
        <v>0</v>
      </c>
      <c r="DO346" t="n">
        <v>0</v>
      </c>
      <c r="DP346" t="n">
        <v>0</v>
      </c>
      <c r="DQ346" t="n">
        <v>0</v>
      </c>
      <c r="DR346" t="n">
        <v>0</v>
      </c>
      <c r="DS346" t="n">
        <v>0</v>
      </c>
      <c r="DT346" t="n">
        <v>0</v>
      </c>
      <c r="DU346" t="n">
        <v>0</v>
      </c>
      <c r="DV346" t="n">
        <v>0</v>
      </c>
      <c r="DW346" t="n">
        <v>0</v>
      </c>
      <c r="DX346" t="n">
        <v>0</v>
      </c>
      <c r="DY346" t="n">
        <v>0</v>
      </c>
      <c r="DZ346" t="n">
        <v>0</v>
      </c>
      <c r="EA346" t="n">
        <v>0</v>
      </c>
      <c r="EB346" t="n">
        <v>0</v>
      </c>
      <c r="EC346" t="n">
        <v>0</v>
      </c>
      <c r="ED346" t="n">
        <v>0</v>
      </c>
      <c r="EE346" t="n">
        <v>0</v>
      </c>
      <c r="EF346" t="n">
        <v>0</v>
      </c>
      <c r="EG346" t="n">
        <v>0</v>
      </c>
      <c r="EH346" t="n">
        <v>0</v>
      </c>
      <c r="EI346" t="n">
        <v>0</v>
      </c>
      <c r="EJ346" t="n">
        <v>0</v>
      </c>
      <c r="EK346" t="n">
        <v>0</v>
      </c>
      <c r="EL346" t="n">
        <v>0</v>
      </c>
      <c r="EM346" t="n">
        <v>0</v>
      </c>
      <c r="EN346" t="n">
        <v>0</v>
      </c>
      <c r="EO346" t="n">
        <v>0</v>
      </c>
      <c r="EP346" t="n">
        <v>0</v>
      </c>
      <c r="EQ346" t="n">
        <v>0</v>
      </c>
      <c r="ER346" t="n">
        <v>0</v>
      </c>
      <c r="ES346" t="n">
        <v>0</v>
      </c>
      <c r="ET346" t="n">
        <v>0</v>
      </c>
      <c r="EU346" t="n">
        <v>0</v>
      </c>
      <c r="EV346" t="n">
        <v>0</v>
      </c>
      <c r="EW346" t="n">
        <v>0</v>
      </c>
      <c r="EX346" t="n">
        <v>0</v>
      </c>
      <c r="EY346" t="n">
        <v>0</v>
      </c>
      <c r="EZ346" t="n">
        <v>0</v>
      </c>
      <c r="FA346" t="n">
        <v>0</v>
      </c>
      <c r="FB346" t="n">
        <v>0</v>
      </c>
      <c r="FC346" t="n">
        <v>0</v>
      </c>
      <c r="FD346" t="n">
        <v>0</v>
      </c>
      <c r="FE346" t="n">
        <v>0</v>
      </c>
      <c r="FF346" t="n">
        <v>0</v>
      </c>
      <c r="FG346" t="n">
        <v>0</v>
      </c>
      <c r="FH346" t="n">
        <v>0</v>
      </c>
      <c r="FI346" t="n">
        <v>0</v>
      </c>
      <c r="FJ346" t="n">
        <v>0</v>
      </c>
      <c r="FK346" t="n">
        <v>0</v>
      </c>
      <c r="FL346" t="n">
        <v>0</v>
      </c>
      <c r="FM346" t="n">
        <v>0</v>
      </c>
      <c r="FN346" t="n">
        <v>0</v>
      </c>
      <c r="FO346" t="n">
        <v>0</v>
      </c>
      <c r="FP346" t="n">
        <v>0</v>
      </c>
      <c r="FQ346" t="n">
        <v>0</v>
      </c>
      <c r="FR346" t="n">
        <v>0</v>
      </c>
      <c r="FS346" t="n">
        <v>0</v>
      </c>
      <c r="FT346" t="n">
        <v>0</v>
      </c>
      <c r="FU346" t="n">
        <v>0</v>
      </c>
      <c r="FV346" t="n">
        <v>0</v>
      </c>
      <c r="FW346" t="n">
        <v>0</v>
      </c>
      <c r="FX346" t="n">
        <v>0</v>
      </c>
    </row>
    <row r="347">
      <c r="B347" s="2107" t="inlineStr">
        <is>
          <t>Riz</t>
        </is>
      </c>
      <c r="C347" t="n">
        <v>0</v>
      </c>
      <c r="D347" t="n">
        <v>0</v>
      </c>
      <c r="E347" t="n">
        <v>0</v>
      </c>
      <c r="F347" t="n">
        <v>1</v>
      </c>
      <c r="G347" t="n">
        <v>0</v>
      </c>
      <c r="H347" t="n">
        <v>0</v>
      </c>
      <c r="I347" t="n">
        <v>0</v>
      </c>
      <c r="J347" t="n">
        <v>0</v>
      </c>
      <c r="K347" t="n">
        <v>0</v>
      </c>
      <c r="L347" t="n">
        <v>0</v>
      </c>
      <c r="M347" t="n">
        <v>0</v>
      </c>
      <c r="N347" t="n">
        <v>0</v>
      </c>
      <c r="O347" t="n">
        <v>0</v>
      </c>
      <c r="P347" t="n">
        <v>0</v>
      </c>
      <c r="Q347" t="n">
        <v>0</v>
      </c>
      <c r="R347" t="n">
        <v>0</v>
      </c>
      <c r="S347" t="n">
        <v>0</v>
      </c>
      <c r="T347" t="n">
        <v>0</v>
      </c>
      <c r="U347" t="n">
        <v>0</v>
      </c>
      <c r="V347" t="n">
        <v>1</v>
      </c>
      <c r="W347" t="n">
        <v>1</v>
      </c>
      <c r="X347" t="n">
        <v>0</v>
      </c>
      <c r="Y347" t="n">
        <v>0</v>
      </c>
      <c r="Z347" t="n">
        <v>0</v>
      </c>
      <c r="AA347" t="n">
        <v>0</v>
      </c>
      <c r="AB347" t="n">
        <v>0</v>
      </c>
      <c r="AC347" t="n">
        <v>0</v>
      </c>
      <c r="AD347" t="n">
        <v>0</v>
      </c>
      <c r="AE347" t="n">
        <v>0</v>
      </c>
      <c r="AF347" t="n">
        <v>0</v>
      </c>
      <c r="AG347" t="n">
        <v>0</v>
      </c>
      <c r="AH347" t="n">
        <v>0</v>
      </c>
      <c r="AI347" t="n">
        <v>0</v>
      </c>
      <c r="AJ347" t="n">
        <v>0</v>
      </c>
      <c r="AK347" t="n">
        <v>0</v>
      </c>
      <c r="AL347" t="n">
        <v>0</v>
      </c>
      <c r="AM347" t="n">
        <v>0</v>
      </c>
      <c r="AN347" t="n">
        <v>0</v>
      </c>
      <c r="AO347" t="n">
        <v>0</v>
      </c>
      <c r="AP347" t="n">
        <v>0</v>
      </c>
      <c r="AQ347" t="n">
        <v>0</v>
      </c>
      <c r="AR347" t="n">
        <v>0</v>
      </c>
      <c r="AS347" t="n">
        <v>0</v>
      </c>
      <c r="AT347" t="n">
        <v>0</v>
      </c>
      <c r="AU347" t="n">
        <v>0</v>
      </c>
      <c r="AV347" t="n">
        <v>0</v>
      </c>
      <c r="AW347" t="n">
        <v>0</v>
      </c>
      <c r="AX347" t="n">
        <v>0</v>
      </c>
      <c r="AY347" t="n">
        <v>0</v>
      </c>
      <c r="AZ347" t="n">
        <v>0</v>
      </c>
      <c r="BA347" t="n">
        <v>0</v>
      </c>
      <c r="BB347" t="n">
        <v>0</v>
      </c>
      <c r="BC347" t="n">
        <v>0</v>
      </c>
      <c r="BD347" t="n">
        <v>0</v>
      </c>
      <c r="BE347" t="n">
        <v>0</v>
      </c>
      <c r="BF347" t="n">
        <v>0</v>
      </c>
      <c r="BG347" t="n">
        <v>0</v>
      </c>
      <c r="BH347" t="n">
        <v>0</v>
      </c>
      <c r="BI347" t="n">
        <v>0</v>
      </c>
      <c r="BJ347" t="n">
        <v>0</v>
      </c>
      <c r="BK347" t="n">
        <v>0</v>
      </c>
      <c r="BL347" t="n">
        <v>0</v>
      </c>
      <c r="BM347" t="n">
        <v>0</v>
      </c>
      <c r="BN347" t="n">
        <v>0</v>
      </c>
      <c r="BO347" t="n">
        <v>0</v>
      </c>
      <c r="BP347" t="n">
        <v>0</v>
      </c>
      <c r="BQ347" t="n">
        <v>1</v>
      </c>
      <c r="BR347" t="n">
        <v>0</v>
      </c>
      <c r="BS347" t="n">
        <v>1</v>
      </c>
      <c r="BT347" t="n">
        <v>1</v>
      </c>
      <c r="BU347" t="n">
        <v>0</v>
      </c>
      <c r="BV347" t="n">
        <v>0</v>
      </c>
      <c r="BW347" t="n">
        <v>0</v>
      </c>
      <c r="BX347" t="n">
        <v>0</v>
      </c>
      <c r="BY347" t="n">
        <v>0</v>
      </c>
      <c r="BZ347" t="n">
        <v>0</v>
      </c>
      <c r="CA347" t="n">
        <v>0</v>
      </c>
      <c r="CB347" t="n">
        <v>0</v>
      </c>
      <c r="CC347" t="n">
        <v>0</v>
      </c>
      <c r="CD347" t="n">
        <v>0</v>
      </c>
      <c r="CE347" t="n">
        <v>0</v>
      </c>
      <c r="CF347" t="n">
        <v>0</v>
      </c>
      <c r="CG347" t="n">
        <v>0</v>
      </c>
      <c r="CH347" t="n">
        <v>0</v>
      </c>
      <c r="CI347" t="n">
        <v>0</v>
      </c>
      <c r="CJ347" t="n">
        <v>0</v>
      </c>
      <c r="CK347" t="n">
        <v>0</v>
      </c>
      <c r="CL347" t="n">
        <v>0</v>
      </c>
      <c r="CM347" t="n">
        <v>0</v>
      </c>
      <c r="CN347" t="n">
        <v>0</v>
      </c>
      <c r="CO347" t="n">
        <v>0</v>
      </c>
      <c r="CP347" t="n">
        <v>0</v>
      </c>
      <c r="CQ347" t="n">
        <v>0</v>
      </c>
      <c r="CR347" t="n">
        <v>0</v>
      </c>
      <c r="CS347" t="n">
        <v>0</v>
      </c>
      <c r="CT347" t="n">
        <v>0</v>
      </c>
      <c r="CU347" t="n">
        <v>0</v>
      </c>
      <c r="CV347" t="n">
        <v>0</v>
      </c>
      <c r="CW347" t="n">
        <v>0</v>
      </c>
      <c r="CX347" t="n">
        <v>0</v>
      </c>
      <c r="CY347" t="n">
        <v>0</v>
      </c>
      <c r="CZ347" t="n">
        <v>0</v>
      </c>
      <c r="DA347" t="n">
        <v>0</v>
      </c>
      <c r="DB347" t="n">
        <v>0</v>
      </c>
      <c r="DC347" t="n">
        <v>0</v>
      </c>
      <c r="DD347" t="n">
        <v>0</v>
      </c>
      <c r="DE347" t="n">
        <v>0</v>
      </c>
      <c r="DF347" t="n">
        <v>0</v>
      </c>
      <c r="DG347" t="n">
        <v>0</v>
      </c>
      <c r="DH347" t="n">
        <v>0</v>
      </c>
      <c r="DI347" t="n">
        <v>0</v>
      </c>
      <c r="DJ347" t="n">
        <v>0</v>
      </c>
      <c r="DK347" t="n">
        <v>0</v>
      </c>
      <c r="DL347" t="n">
        <v>0</v>
      </c>
      <c r="DM347" t="n">
        <v>0</v>
      </c>
      <c r="DN347" t="n">
        <v>0</v>
      </c>
      <c r="DO347" t="n">
        <v>0</v>
      </c>
      <c r="DP347" t="n">
        <v>0</v>
      </c>
      <c r="DQ347" t="n">
        <v>0</v>
      </c>
      <c r="DR347" t="n">
        <v>0</v>
      </c>
      <c r="DS347" t="n">
        <v>0</v>
      </c>
      <c r="DT347" t="n">
        <v>0</v>
      </c>
      <c r="DU347" t="n">
        <v>0</v>
      </c>
      <c r="DV347" t="n">
        <v>0</v>
      </c>
      <c r="DW347" t="n">
        <v>0</v>
      </c>
      <c r="DX347" t="n">
        <v>0</v>
      </c>
      <c r="DY347" t="n">
        <v>0</v>
      </c>
      <c r="DZ347" t="n">
        <v>0</v>
      </c>
      <c r="EA347" t="n">
        <v>0</v>
      </c>
      <c r="EB347" t="n">
        <v>0</v>
      </c>
      <c r="EC347" t="n">
        <v>0</v>
      </c>
      <c r="ED347" t="n">
        <v>0</v>
      </c>
      <c r="EE347" t="n">
        <v>0</v>
      </c>
      <c r="EF347" t="n">
        <v>0</v>
      </c>
      <c r="EG347" t="n">
        <v>0</v>
      </c>
      <c r="EH347" t="n">
        <v>0</v>
      </c>
      <c r="EI347" t="n">
        <v>0</v>
      </c>
      <c r="EJ347" t="n">
        <v>0</v>
      </c>
      <c r="EK347" t="n">
        <v>0</v>
      </c>
      <c r="EL347" t="n">
        <v>0</v>
      </c>
      <c r="EM347" t="n">
        <v>0</v>
      </c>
      <c r="EN347" t="n">
        <v>0</v>
      </c>
      <c r="EO347" t="n">
        <v>0</v>
      </c>
      <c r="EP347" t="n">
        <v>0</v>
      </c>
      <c r="EQ347" t="n">
        <v>0</v>
      </c>
      <c r="ER347" t="n">
        <v>0</v>
      </c>
      <c r="ES347" t="n">
        <v>0</v>
      </c>
      <c r="ET347" t="n">
        <v>0</v>
      </c>
      <c r="EU347" t="n">
        <v>0</v>
      </c>
      <c r="EV347" t="n">
        <v>0</v>
      </c>
      <c r="EW347" t="n">
        <v>0</v>
      </c>
      <c r="EX347" t="n">
        <v>0</v>
      </c>
      <c r="EY347" t="n">
        <v>0</v>
      </c>
      <c r="EZ347" t="n">
        <v>0</v>
      </c>
      <c r="FA347" t="n">
        <v>0</v>
      </c>
      <c r="FB347" t="n">
        <v>0</v>
      </c>
      <c r="FC347" t="n">
        <v>0</v>
      </c>
      <c r="FD347" t="n">
        <v>0</v>
      </c>
      <c r="FE347" t="n">
        <v>0</v>
      </c>
      <c r="FF347" t="n">
        <v>0</v>
      </c>
      <c r="FG347" t="n">
        <v>0</v>
      </c>
      <c r="FH347" t="n">
        <v>0</v>
      </c>
      <c r="FI347" t="n">
        <v>0</v>
      </c>
      <c r="FJ347" t="n">
        <v>0</v>
      </c>
      <c r="FK347" t="n">
        <v>0</v>
      </c>
      <c r="FL347" t="n">
        <v>0</v>
      </c>
      <c r="FM347" t="n">
        <v>0</v>
      </c>
      <c r="FN347" t="n">
        <v>0</v>
      </c>
      <c r="FO347" t="n">
        <v>0</v>
      </c>
      <c r="FP347" t="n">
        <v>0</v>
      </c>
      <c r="FQ347" t="n">
        <v>0</v>
      </c>
      <c r="FR347" t="n">
        <v>0</v>
      </c>
      <c r="FS347" t="n">
        <v>0</v>
      </c>
      <c r="FT347" t="n">
        <v>0</v>
      </c>
      <c r="FU347" t="n">
        <v>0</v>
      </c>
      <c r="FV347" t="n">
        <v>0</v>
      </c>
      <c r="FW347" t="n">
        <v>0</v>
      </c>
      <c r="FX347" t="n">
        <v>0</v>
      </c>
    </row>
    <row r="348">
      <c r="B348" s="2108" t="inlineStr">
        <is>
          <t>Riz indica</t>
        </is>
      </c>
      <c r="C348" t="n">
        <v>0</v>
      </c>
      <c r="D348" t="n">
        <v>0</v>
      </c>
      <c r="E348" t="n">
        <v>0</v>
      </c>
      <c r="F348" t="n">
        <v>1</v>
      </c>
      <c r="G348" t="n">
        <v>0</v>
      </c>
      <c r="H348" t="n">
        <v>0</v>
      </c>
      <c r="I348" t="n">
        <v>0</v>
      </c>
      <c r="J348" t="n">
        <v>0</v>
      </c>
      <c r="K348" t="n">
        <v>0</v>
      </c>
      <c r="L348" t="n">
        <v>0</v>
      </c>
      <c r="M348" t="n">
        <v>0</v>
      </c>
      <c r="N348" t="n">
        <v>0</v>
      </c>
      <c r="O348" t="n">
        <v>0</v>
      </c>
      <c r="P348" t="n">
        <v>0</v>
      </c>
      <c r="Q348" t="n">
        <v>0</v>
      </c>
      <c r="R348" t="n">
        <v>0</v>
      </c>
      <c r="S348" t="n">
        <v>0</v>
      </c>
      <c r="T348" t="n">
        <v>0</v>
      </c>
      <c r="U348" t="n">
        <v>0</v>
      </c>
      <c r="V348" t="n">
        <v>1</v>
      </c>
      <c r="W348" t="n">
        <v>1</v>
      </c>
      <c r="X348" t="n">
        <v>0</v>
      </c>
      <c r="Y348" t="n">
        <v>0</v>
      </c>
      <c r="Z348" t="n">
        <v>0</v>
      </c>
      <c r="AA348" t="n">
        <v>0</v>
      </c>
      <c r="AB348" t="n">
        <v>0</v>
      </c>
      <c r="AC348" t="n">
        <v>0</v>
      </c>
      <c r="AD348" t="n">
        <v>0</v>
      </c>
      <c r="AE348" t="n">
        <v>0</v>
      </c>
      <c r="AF348" t="n">
        <v>0</v>
      </c>
      <c r="AG348" t="n">
        <v>0</v>
      </c>
      <c r="AH348" t="n">
        <v>0</v>
      </c>
      <c r="AI348" t="n">
        <v>0</v>
      </c>
      <c r="AJ348" t="n">
        <v>0</v>
      </c>
      <c r="AK348" t="n">
        <v>0</v>
      </c>
      <c r="AL348" t="n">
        <v>0</v>
      </c>
      <c r="AM348" t="n">
        <v>0</v>
      </c>
      <c r="AN348" t="n">
        <v>0</v>
      </c>
      <c r="AO348" t="n">
        <v>0</v>
      </c>
      <c r="AP348" t="n">
        <v>0</v>
      </c>
      <c r="AQ348" t="n">
        <v>0</v>
      </c>
      <c r="AR348" t="n">
        <v>0</v>
      </c>
      <c r="AS348" t="n">
        <v>0</v>
      </c>
      <c r="AT348" t="n">
        <v>0</v>
      </c>
      <c r="AU348" t="n">
        <v>0</v>
      </c>
      <c r="AV348" t="n">
        <v>0</v>
      </c>
      <c r="AW348" t="n">
        <v>0</v>
      </c>
      <c r="AX348" t="n">
        <v>0</v>
      </c>
      <c r="AY348" t="n">
        <v>0</v>
      </c>
      <c r="AZ348" t="n">
        <v>0</v>
      </c>
      <c r="BA348" t="n">
        <v>0</v>
      </c>
      <c r="BB348" t="n">
        <v>0</v>
      </c>
      <c r="BC348" t="n">
        <v>0</v>
      </c>
      <c r="BD348" t="n">
        <v>0</v>
      </c>
      <c r="BE348" t="n">
        <v>0</v>
      </c>
      <c r="BF348" t="n">
        <v>0</v>
      </c>
      <c r="BG348" t="n">
        <v>0</v>
      </c>
      <c r="BH348" t="n">
        <v>0</v>
      </c>
      <c r="BI348" t="n">
        <v>0</v>
      </c>
      <c r="BJ348" t="n">
        <v>0</v>
      </c>
      <c r="BK348" t="n">
        <v>0</v>
      </c>
      <c r="BL348" t="n">
        <v>0</v>
      </c>
      <c r="BM348" t="n">
        <v>0</v>
      </c>
      <c r="BN348" t="n">
        <v>0</v>
      </c>
      <c r="BO348" t="n">
        <v>0</v>
      </c>
      <c r="BP348" t="n">
        <v>0</v>
      </c>
      <c r="BQ348" t="n">
        <v>1</v>
      </c>
      <c r="BR348" t="n">
        <v>0</v>
      </c>
      <c r="BS348" t="n">
        <v>1</v>
      </c>
      <c r="BT348" t="n">
        <v>1</v>
      </c>
      <c r="BU348" t="n">
        <v>0</v>
      </c>
      <c r="BV348" t="n">
        <v>0</v>
      </c>
      <c r="BW348" t="n">
        <v>0</v>
      </c>
      <c r="BX348" t="n">
        <v>0</v>
      </c>
      <c r="BY348" t="n">
        <v>0</v>
      </c>
      <c r="BZ348" t="n">
        <v>0</v>
      </c>
      <c r="CA348" t="n">
        <v>0</v>
      </c>
      <c r="CB348" t="n">
        <v>0</v>
      </c>
      <c r="CC348" t="n">
        <v>0</v>
      </c>
      <c r="CD348" t="n">
        <v>0</v>
      </c>
      <c r="CE348" t="n">
        <v>0</v>
      </c>
      <c r="CF348" t="n">
        <v>0</v>
      </c>
      <c r="CG348" t="n">
        <v>0</v>
      </c>
      <c r="CH348" t="n">
        <v>0</v>
      </c>
      <c r="CI348" t="n">
        <v>0</v>
      </c>
      <c r="CJ348" t="n">
        <v>0</v>
      </c>
      <c r="CK348" t="n">
        <v>0</v>
      </c>
      <c r="CL348" t="n">
        <v>0</v>
      </c>
      <c r="CM348" t="n">
        <v>0</v>
      </c>
      <c r="CN348" t="n">
        <v>0</v>
      </c>
      <c r="CO348" t="n">
        <v>0</v>
      </c>
      <c r="CP348" t="n">
        <v>0</v>
      </c>
      <c r="CQ348" t="n">
        <v>0</v>
      </c>
      <c r="CR348" t="n">
        <v>0</v>
      </c>
      <c r="CS348" t="n">
        <v>0</v>
      </c>
      <c r="CT348" t="n">
        <v>0</v>
      </c>
      <c r="CU348" t="n">
        <v>0</v>
      </c>
      <c r="CV348" t="n">
        <v>0</v>
      </c>
      <c r="CW348" t="n">
        <v>0</v>
      </c>
      <c r="CX348" t="n">
        <v>0</v>
      </c>
      <c r="CY348" t="n">
        <v>0</v>
      </c>
      <c r="CZ348" t="n">
        <v>0</v>
      </c>
      <c r="DA348" t="n">
        <v>0</v>
      </c>
      <c r="DB348" t="n">
        <v>0</v>
      </c>
      <c r="DC348" t="n">
        <v>0</v>
      </c>
      <c r="DD348" t="n">
        <v>0</v>
      </c>
      <c r="DE348" t="n">
        <v>0</v>
      </c>
      <c r="DF348" t="n">
        <v>0</v>
      </c>
      <c r="DG348" t="n">
        <v>0</v>
      </c>
      <c r="DH348" t="n">
        <v>0</v>
      </c>
      <c r="DI348" t="n">
        <v>0</v>
      </c>
      <c r="DJ348" t="n">
        <v>0</v>
      </c>
      <c r="DK348" t="n">
        <v>0</v>
      </c>
      <c r="DL348" t="n">
        <v>0</v>
      </c>
      <c r="DM348" t="n">
        <v>0</v>
      </c>
      <c r="DN348" t="n">
        <v>0</v>
      </c>
      <c r="DO348" t="n">
        <v>0</v>
      </c>
      <c r="DP348" t="n">
        <v>0</v>
      </c>
      <c r="DQ348" t="n">
        <v>0</v>
      </c>
      <c r="DR348" t="n">
        <v>0</v>
      </c>
      <c r="DS348" t="n">
        <v>0</v>
      </c>
      <c r="DT348" t="n">
        <v>0</v>
      </c>
      <c r="DU348" t="n">
        <v>0</v>
      </c>
      <c r="DV348" t="n">
        <v>0</v>
      </c>
      <c r="DW348" t="n">
        <v>0</v>
      </c>
      <c r="DX348" t="n">
        <v>0</v>
      </c>
      <c r="DY348" t="n">
        <v>0</v>
      </c>
      <c r="DZ348" t="n">
        <v>0</v>
      </c>
      <c r="EA348" t="n">
        <v>0</v>
      </c>
      <c r="EB348" t="n">
        <v>0</v>
      </c>
      <c r="EC348" t="n">
        <v>0</v>
      </c>
      <c r="ED348" t="n">
        <v>0</v>
      </c>
      <c r="EE348" t="n">
        <v>0</v>
      </c>
      <c r="EF348" t="n">
        <v>0</v>
      </c>
      <c r="EG348" t="n">
        <v>0</v>
      </c>
      <c r="EH348" t="n">
        <v>0</v>
      </c>
      <c r="EI348" t="n">
        <v>0</v>
      </c>
      <c r="EJ348" t="n">
        <v>0</v>
      </c>
      <c r="EK348" t="n">
        <v>0</v>
      </c>
      <c r="EL348" t="n">
        <v>0</v>
      </c>
      <c r="EM348" t="n">
        <v>0</v>
      </c>
      <c r="EN348" t="n">
        <v>0</v>
      </c>
      <c r="EO348" t="n">
        <v>0</v>
      </c>
      <c r="EP348" t="n">
        <v>0</v>
      </c>
      <c r="EQ348" t="n">
        <v>0</v>
      </c>
      <c r="ER348" t="n">
        <v>0</v>
      </c>
      <c r="ES348" t="n">
        <v>0</v>
      </c>
      <c r="ET348" t="n">
        <v>0</v>
      </c>
      <c r="EU348" t="n">
        <v>0</v>
      </c>
      <c r="EV348" t="n">
        <v>0</v>
      </c>
      <c r="EW348" t="n">
        <v>0</v>
      </c>
      <c r="EX348" t="n">
        <v>0</v>
      </c>
      <c r="EY348" t="n">
        <v>0</v>
      </c>
      <c r="EZ348" t="n">
        <v>0</v>
      </c>
      <c r="FA348" t="n">
        <v>0</v>
      </c>
      <c r="FB348" t="n">
        <v>0</v>
      </c>
      <c r="FC348" t="n">
        <v>0</v>
      </c>
      <c r="FD348" t="n">
        <v>0</v>
      </c>
      <c r="FE348" t="n">
        <v>0</v>
      </c>
      <c r="FF348" t="n">
        <v>0</v>
      </c>
      <c r="FG348" t="n">
        <v>0</v>
      </c>
      <c r="FH348" t="n">
        <v>0</v>
      </c>
      <c r="FI348" t="n">
        <v>0</v>
      </c>
      <c r="FJ348" t="n">
        <v>0</v>
      </c>
      <c r="FK348" t="n">
        <v>0</v>
      </c>
      <c r="FL348" t="n">
        <v>0</v>
      </c>
      <c r="FM348" t="n">
        <v>0</v>
      </c>
      <c r="FN348" t="n">
        <v>0</v>
      </c>
      <c r="FO348" t="n">
        <v>0</v>
      </c>
      <c r="FP348" t="n">
        <v>0</v>
      </c>
      <c r="FQ348" t="n">
        <v>0</v>
      </c>
      <c r="FR348" t="n">
        <v>0</v>
      </c>
      <c r="FS348" t="n">
        <v>0</v>
      </c>
      <c r="FT348" t="n">
        <v>0</v>
      </c>
      <c r="FU348" t="n">
        <v>0</v>
      </c>
      <c r="FV348" t="n">
        <v>0</v>
      </c>
      <c r="FW348" t="n">
        <v>0</v>
      </c>
      <c r="FX348" t="n">
        <v>0</v>
      </c>
    </row>
    <row r="349">
      <c r="B349" s="2108" t="inlineStr">
        <is>
          <t>Autres riz (Japonica)</t>
        </is>
      </c>
      <c r="C349" t="n">
        <v>0</v>
      </c>
      <c r="D349" t="n">
        <v>0</v>
      </c>
      <c r="E349" t="n">
        <v>0</v>
      </c>
      <c r="F349" t="n">
        <v>1</v>
      </c>
      <c r="G349" t="n">
        <v>0</v>
      </c>
      <c r="H349" t="n">
        <v>0</v>
      </c>
      <c r="I349" t="n">
        <v>0</v>
      </c>
      <c r="J349" t="n">
        <v>0</v>
      </c>
      <c r="K349" t="n">
        <v>0</v>
      </c>
      <c r="L349" t="n">
        <v>0</v>
      </c>
      <c r="M349" t="n">
        <v>0</v>
      </c>
      <c r="N349" t="n">
        <v>0</v>
      </c>
      <c r="O349" t="n">
        <v>0</v>
      </c>
      <c r="P349" t="n">
        <v>0</v>
      </c>
      <c r="Q349" t="n">
        <v>0</v>
      </c>
      <c r="R349" t="n">
        <v>0</v>
      </c>
      <c r="S349" t="n">
        <v>0</v>
      </c>
      <c r="T349" t="n">
        <v>0</v>
      </c>
      <c r="U349" t="n">
        <v>0</v>
      </c>
      <c r="V349" t="n">
        <v>1</v>
      </c>
      <c r="W349" t="n">
        <v>1</v>
      </c>
      <c r="X349" t="n">
        <v>0</v>
      </c>
      <c r="Y349" t="n">
        <v>0</v>
      </c>
      <c r="Z349" t="n">
        <v>0</v>
      </c>
      <c r="AA349" t="n">
        <v>0</v>
      </c>
      <c r="AB349" t="n">
        <v>0</v>
      </c>
      <c r="AC349" t="n">
        <v>0</v>
      </c>
      <c r="AD349" t="n">
        <v>0</v>
      </c>
      <c r="AE349" t="n">
        <v>0</v>
      </c>
      <c r="AF349" t="n">
        <v>0</v>
      </c>
      <c r="AG349" t="n">
        <v>0</v>
      </c>
      <c r="AH349" t="n">
        <v>0</v>
      </c>
      <c r="AI349" t="n">
        <v>0</v>
      </c>
      <c r="AJ349" t="n">
        <v>0</v>
      </c>
      <c r="AK349" t="n">
        <v>0</v>
      </c>
      <c r="AL349" t="n">
        <v>0</v>
      </c>
      <c r="AM349" t="n">
        <v>0</v>
      </c>
      <c r="AN349" t="n">
        <v>0</v>
      </c>
      <c r="AO349" t="n">
        <v>0</v>
      </c>
      <c r="AP349" t="n">
        <v>0</v>
      </c>
      <c r="AQ349" t="n">
        <v>0</v>
      </c>
      <c r="AR349" t="n">
        <v>0</v>
      </c>
      <c r="AS349" t="n">
        <v>0</v>
      </c>
      <c r="AT349" t="n">
        <v>0</v>
      </c>
      <c r="AU349" t="n">
        <v>0</v>
      </c>
      <c r="AV349" t="n">
        <v>0</v>
      </c>
      <c r="AW349" t="n">
        <v>0</v>
      </c>
      <c r="AX349" t="n">
        <v>0</v>
      </c>
      <c r="AY349" t="n">
        <v>0</v>
      </c>
      <c r="AZ349" t="n">
        <v>0</v>
      </c>
      <c r="BA349" t="n">
        <v>0</v>
      </c>
      <c r="BB349" t="n">
        <v>0</v>
      </c>
      <c r="BC349" t="n">
        <v>0</v>
      </c>
      <c r="BD349" t="n">
        <v>0</v>
      </c>
      <c r="BE349" t="n">
        <v>0</v>
      </c>
      <c r="BF349" t="n">
        <v>0</v>
      </c>
      <c r="BG349" t="n">
        <v>0</v>
      </c>
      <c r="BH349" t="n">
        <v>0</v>
      </c>
      <c r="BI349" t="n">
        <v>0</v>
      </c>
      <c r="BJ349" t="n">
        <v>0</v>
      </c>
      <c r="BK349" t="n">
        <v>0</v>
      </c>
      <c r="BL349" t="n">
        <v>0</v>
      </c>
      <c r="BM349" t="n">
        <v>0</v>
      </c>
      <c r="BN349" t="n">
        <v>0</v>
      </c>
      <c r="BO349" t="n">
        <v>0</v>
      </c>
      <c r="BP349" t="n">
        <v>0</v>
      </c>
      <c r="BQ349" t="n">
        <v>1</v>
      </c>
      <c r="BR349" t="n">
        <v>0</v>
      </c>
      <c r="BS349" t="n">
        <v>1</v>
      </c>
      <c r="BT349" t="n">
        <v>1</v>
      </c>
      <c r="BU349" t="n">
        <v>0</v>
      </c>
      <c r="BV349" t="n">
        <v>0</v>
      </c>
      <c r="BW349" t="n">
        <v>0</v>
      </c>
      <c r="BX349" t="n">
        <v>0</v>
      </c>
      <c r="BY349" t="n">
        <v>0</v>
      </c>
      <c r="BZ349" t="n">
        <v>0</v>
      </c>
      <c r="CA349" t="n">
        <v>0</v>
      </c>
      <c r="CB349" t="n">
        <v>0</v>
      </c>
      <c r="CC349" t="n">
        <v>0</v>
      </c>
      <c r="CD349" t="n">
        <v>0</v>
      </c>
      <c r="CE349" t="n">
        <v>0</v>
      </c>
      <c r="CF349" t="n">
        <v>0</v>
      </c>
      <c r="CG349" t="n">
        <v>0</v>
      </c>
      <c r="CH349" t="n">
        <v>0</v>
      </c>
      <c r="CI349" t="n">
        <v>0</v>
      </c>
      <c r="CJ349" t="n">
        <v>0</v>
      </c>
      <c r="CK349" t="n">
        <v>0</v>
      </c>
      <c r="CL349" t="n">
        <v>0</v>
      </c>
      <c r="CM349" t="n">
        <v>0</v>
      </c>
      <c r="CN349" t="n">
        <v>0</v>
      </c>
      <c r="CO349" t="n">
        <v>0</v>
      </c>
      <c r="CP349" t="n">
        <v>0</v>
      </c>
      <c r="CQ349" t="n">
        <v>0</v>
      </c>
      <c r="CR349" t="n">
        <v>0</v>
      </c>
      <c r="CS349" t="n">
        <v>0</v>
      </c>
      <c r="CT349" t="n">
        <v>0</v>
      </c>
      <c r="CU349" t="n">
        <v>0</v>
      </c>
      <c r="CV349" t="n">
        <v>0</v>
      </c>
      <c r="CW349" t="n">
        <v>0</v>
      </c>
      <c r="CX349" t="n">
        <v>0</v>
      </c>
      <c r="CY349" t="n">
        <v>0</v>
      </c>
      <c r="CZ349" t="n">
        <v>0</v>
      </c>
      <c r="DA349" t="n">
        <v>0</v>
      </c>
      <c r="DB349" t="n">
        <v>0</v>
      </c>
      <c r="DC349" t="n">
        <v>0</v>
      </c>
      <c r="DD349" t="n">
        <v>0</v>
      </c>
      <c r="DE349" t="n">
        <v>0</v>
      </c>
      <c r="DF349" t="n">
        <v>0</v>
      </c>
      <c r="DG349" t="n">
        <v>0</v>
      </c>
      <c r="DH349" t="n">
        <v>0</v>
      </c>
      <c r="DI349" t="n">
        <v>0</v>
      </c>
      <c r="DJ349" t="n">
        <v>0</v>
      </c>
      <c r="DK349" t="n">
        <v>0</v>
      </c>
      <c r="DL349" t="n">
        <v>0</v>
      </c>
      <c r="DM349" t="n">
        <v>0</v>
      </c>
      <c r="DN349" t="n">
        <v>0</v>
      </c>
      <c r="DO349" t="n">
        <v>0</v>
      </c>
      <c r="DP349" t="n">
        <v>0</v>
      </c>
      <c r="DQ349" t="n">
        <v>0</v>
      </c>
      <c r="DR349" t="n">
        <v>0</v>
      </c>
      <c r="DS349" t="n">
        <v>0</v>
      </c>
      <c r="DT349" t="n">
        <v>0</v>
      </c>
      <c r="DU349" t="n">
        <v>0</v>
      </c>
      <c r="DV349" t="n">
        <v>0</v>
      </c>
      <c r="DW349" t="n">
        <v>0</v>
      </c>
      <c r="DX349" t="n">
        <v>0</v>
      </c>
      <c r="DY349" t="n">
        <v>0</v>
      </c>
      <c r="DZ349" t="n">
        <v>0</v>
      </c>
      <c r="EA349" t="n">
        <v>0</v>
      </c>
      <c r="EB349" t="n">
        <v>0</v>
      </c>
      <c r="EC349" t="n">
        <v>0</v>
      </c>
      <c r="ED349" t="n">
        <v>0</v>
      </c>
      <c r="EE349" t="n">
        <v>0</v>
      </c>
      <c r="EF349" t="n">
        <v>0</v>
      </c>
      <c r="EG349" t="n">
        <v>0</v>
      </c>
      <c r="EH349" t="n">
        <v>0</v>
      </c>
      <c r="EI349" t="n">
        <v>0</v>
      </c>
      <c r="EJ349" t="n">
        <v>0</v>
      </c>
      <c r="EK349" t="n">
        <v>0</v>
      </c>
      <c r="EL349" t="n">
        <v>0</v>
      </c>
      <c r="EM349" t="n">
        <v>0</v>
      </c>
      <c r="EN349" t="n">
        <v>0</v>
      </c>
      <c r="EO349" t="n">
        <v>0</v>
      </c>
      <c r="EP349" t="n">
        <v>0</v>
      </c>
      <c r="EQ349" t="n">
        <v>0</v>
      </c>
      <c r="ER349" t="n">
        <v>0</v>
      </c>
      <c r="ES349" t="n">
        <v>0</v>
      </c>
      <c r="ET349" t="n">
        <v>0</v>
      </c>
      <c r="EU349" t="n">
        <v>0</v>
      </c>
      <c r="EV349" t="n">
        <v>0</v>
      </c>
      <c r="EW349" t="n">
        <v>0</v>
      </c>
      <c r="EX349" t="n">
        <v>0</v>
      </c>
      <c r="EY349" t="n">
        <v>0</v>
      </c>
      <c r="EZ349" t="n">
        <v>0</v>
      </c>
      <c r="FA349" t="n">
        <v>0</v>
      </c>
      <c r="FB349" t="n">
        <v>0</v>
      </c>
      <c r="FC349" t="n">
        <v>0</v>
      </c>
      <c r="FD349" t="n">
        <v>0</v>
      </c>
      <c r="FE349" t="n">
        <v>0</v>
      </c>
      <c r="FF349" t="n">
        <v>0</v>
      </c>
      <c r="FG349" t="n">
        <v>0</v>
      </c>
      <c r="FH349" t="n">
        <v>0</v>
      </c>
      <c r="FI349" t="n">
        <v>0</v>
      </c>
      <c r="FJ349" t="n">
        <v>0</v>
      </c>
      <c r="FK349" t="n">
        <v>0</v>
      </c>
      <c r="FL349" t="n">
        <v>0</v>
      </c>
      <c r="FM349" t="n">
        <v>0</v>
      </c>
      <c r="FN349" t="n">
        <v>0</v>
      </c>
      <c r="FO349" t="n">
        <v>0</v>
      </c>
      <c r="FP349" t="n">
        <v>0</v>
      </c>
      <c r="FQ349" t="n">
        <v>0</v>
      </c>
      <c r="FR349" t="n">
        <v>0</v>
      </c>
      <c r="FS349" t="n">
        <v>0</v>
      </c>
      <c r="FT349" t="n">
        <v>0</v>
      </c>
      <c r="FU349" t="n">
        <v>0</v>
      </c>
      <c r="FV349" t="n">
        <v>0</v>
      </c>
      <c r="FW349" t="n">
        <v>0</v>
      </c>
      <c r="FX349" t="n">
        <v>0</v>
      </c>
    </row>
    <row r="350">
      <c r="B350" s="2106" t="inlineStr">
        <is>
          <t>Blé tendre et épeautre</t>
        </is>
      </c>
      <c r="C350" t="n">
        <v>0</v>
      </c>
      <c r="D350" t="n">
        <v>0</v>
      </c>
      <c r="E350" t="n">
        <v>0</v>
      </c>
      <c r="F350" t="n">
        <v>1</v>
      </c>
      <c r="G350" t="n">
        <v>0</v>
      </c>
      <c r="H350" t="n">
        <v>1</v>
      </c>
      <c r="I350" t="n">
        <v>0</v>
      </c>
      <c r="J350" t="n">
        <v>0</v>
      </c>
      <c r="K350" t="n">
        <v>0</v>
      </c>
      <c r="L350" t="n">
        <v>0</v>
      </c>
      <c r="M350" t="n">
        <v>0</v>
      </c>
      <c r="N350" t="n">
        <v>0</v>
      </c>
      <c r="O350" t="n">
        <v>0</v>
      </c>
      <c r="P350" t="n">
        <v>0</v>
      </c>
      <c r="Q350" t="n">
        <v>0</v>
      </c>
      <c r="R350" t="n">
        <v>0</v>
      </c>
      <c r="S350" t="n">
        <v>1</v>
      </c>
      <c r="T350" t="n">
        <v>0</v>
      </c>
      <c r="U350" t="n">
        <v>0</v>
      </c>
      <c r="V350" t="n">
        <v>0</v>
      </c>
      <c r="W350" t="n">
        <v>1</v>
      </c>
      <c r="X350" t="n">
        <v>0</v>
      </c>
      <c r="Y350" t="n">
        <v>0</v>
      </c>
      <c r="Z350" t="n">
        <v>0</v>
      </c>
      <c r="AA350" t="n">
        <v>1</v>
      </c>
      <c r="AB350" t="n">
        <v>0</v>
      </c>
      <c r="AC350" t="n">
        <v>1</v>
      </c>
      <c r="AD350" t="n">
        <v>0</v>
      </c>
      <c r="AE350" t="n">
        <v>0</v>
      </c>
      <c r="AF350" t="n">
        <v>0</v>
      </c>
      <c r="AG350" t="n">
        <v>0</v>
      </c>
      <c r="AH350" t="n">
        <v>0</v>
      </c>
      <c r="AI350" t="n">
        <v>0</v>
      </c>
      <c r="AJ350" t="n">
        <v>0</v>
      </c>
      <c r="AK350" t="n">
        <v>0</v>
      </c>
      <c r="AL350" t="n">
        <v>0</v>
      </c>
      <c r="AM350" t="n">
        <v>0</v>
      </c>
      <c r="AN350" t="n">
        <v>0</v>
      </c>
      <c r="AO350" t="n">
        <v>0</v>
      </c>
      <c r="AP350" t="n">
        <v>0</v>
      </c>
      <c r="AQ350" t="n">
        <v>0</v>
      </c>
      <c r="AR350" t="n">
        <v>0</v>
      </c>
      <c r="AS350" t="n">
        <v>0</v>
      </c>
      <c r="AT350" t="n">
        <v>0</v>
      </c>
      <c r="AU350" t="n">
        <v>0</v>
      </c>
      <c r="AV350" t="n">
        <v>0</v>
      </c>
      <c r="AW350" t="n">
        <v>0</v>
      </c>
      <c r="AX350" t="n">
        <v>0</v>
      </c>
      <c r="AY350" t="n">
        <v>0</v>
      </c>
      <c r="AZ350" t="n">
        <v>0</v>
      </c>
      <c r="BA350" t="n">
        <v>0</v>
      </c>
      <c r="BB350" t="n">
        <v>0</v>
      </c>
      <c r="BC350" t="n">
        <v>0</v>
      </c>
      <c r="BD350" t="n">
        <v>0</v>
      </c>
      <c r="BE350" t="n">
        <v>0</v>
      </c>
      <c r="BF350" t="n">
        <v>0</v>
      </c>
      <c r="BG350" t="n">
        <v>0</v>
      </c>
      <c r="BH350" t="n">
        <v>1</v>
      </c>
      <c r="BI350" t="n">
        <v>0</v>
      </c>
      <c r="BJ350" t="n">
        <v>1</v>
      </c>
      <c r="BK350" t="n">
        <v>0</v>
      </c>
      <c r="BL350" t="n">
        <v>0</v>
      </c>
      <c r="BM350" t="n">
        <v>0</v>
      </c>
      <c r="BN350" t="n">
        <v>0</v>
      </c>
      <c r="BO350" t="n">
        <v>0</v>
      </c>
      <c r="BP350" t="n">
        <v>0</v>
      </c>
      <c r="BQ350" t="n">
        <v>0</v>
      </c>
      <c r="BR350" t="n">
        <v>0</v>
      </c>
      <c r="BS350" t="n">
        <v>0</v>
      </c>
      <c r="BT350" t="n">
        <v>1</v>
      </c>
      <c r="BU350" t="n">
        <v>0</v>
      </c>
      <c r="BV350" t="n">
        <v>0</v>
      </c>
      <c r="BW350" t="n">
        <v>0</v>
      </c>
      <c r="BX350" t="n">
        <v>0</v>
      </c>
      <c r="BY350" t="n">
        <v>0</v>
      </c>
      <c r="BZ350" t="n">
        <v>0</v>
      </c>
      <c r="CA350" t="n">
        <v>0</v>
      </c>
      <c r="CB350" t="n">
        <v>0</v>
      </c>
      <c r="CC350" t="n">
        <v>0</v>
      </c>
      <c r="CD350" t="n">
        <v>0</v>
      </c>
      <c r="CE350" t="n">
        <v>0</v>
      </c>
      <c r="CF350" t="n">
        <v>0</v>
      </c>
      <c r="CG350" t="n">
        <v>0</v>
      </c>
      <c r="CH350" t="n">
        <v>0</v>
      </c>
      <c r="CI350" t="n">
        <v>0</v>
      </c>
      <c r="CJ350" t="n">
        <v>0</v>
      </c>
      <c r="CK350" t="n">
        <v>0</v>
      </c>
      <c r="CL350" t="n">
        <v>0</v>
      </c>
      <c r="CM350" t="n">
        <v>0</v>
      </c>
      <c r="CN350" t="n">
        <v>0</v>
      </c>
      <c r="CO350" t="n">
        <v>0</v>
      </c>
      <c r="CP350" t="n">
        <v>0</v>
      </c>
      <c r="CQ350" t="n">
        <v>0</v>
      </c>
      <c r="CR350" t="n">
        <v>0</v>
      </c>
      <c r="CS350" t="n">
        <v>0</v>
      </c>
      <c r="CT350" t="n">
        <v>0</v>
      </c>
      <c r="CU350" t="n">
        <v>0</v>
      </c>
      <c r="CV350" t="n">
        <v>0</v>
      </c>
      <c r="CW350" t="n">
        <v>0</v>
      </c>
      <c r="CX350" t="n">
        <v>0</v>
      </c>
      <c r="CY350" t="n">
        <v>0</v>
      </c>
      <c r="CZ350" t="n">
        <v>0</v>
      </c>
      <c r="DA350" t="n">
        <v>0</v>
      </c>
      <c r="DB350" t="n">
        <v>0</v>
      </c>
      <c r="DC350" t="n">
        <v>0</v>
      </c>
      <c r="DD350" t="n">
        <v>0</v>
      </c>
      <c r="DE350" t="n">
        <v>0</v>
      </c>
      <c r="DF350" t="n">
        <v>0</v>
      </c>
      <c r="DG350" t="n">
        <v>0</v>
      </c>
      <c r="DH350" t="n">
        <v>0</v>
      </c>
      <c r="DI350" t="n">
        <v>0</v>
      </c>
      <c r="DJ350" t="n">
        <v>0</v>
      </c>
      <c r="DK350" t="n">
        <v>0</v>
      </c>
      <c r="DL350" t="n">
        <v>0</v>
      </c>
      <c r="DM350" t="n">
        <v>0</v>
      </c>
      <c r="DN350" t="n">
        <v>0</v>
      </c>
      <c r="DO350" t="n">
        <v>0</v>
      </c>
      <c r="DP350" t="n">
        <v>0</v>
      </c>
      <c r="DQ350" t="n">
        <v>0</v>
      </c>
      <c r="DR350" t="n">
        <v>0</v>
      </c>
      <c r="DS350" t="n">
        <v>0</v>
      </c>
      <c r="DT350" t="n">
        <v>0</v>
      </c>
      <c r="DU350" t="n">
        <v>0</v>
      </c>
      <c r="DV350" t="n">
        <v>0</v>
      </c>
      <c r="DW350" t="n">
        <v>0</v>
      </c>
      <c r="DX350" t="n">
        <v>0</v>
      </c>
      <c r="DY350" t="n">
        <v>0</v>
      </c>
      <c r="DZ350" t="n">
        <v>0</v>
      </c>
      <c r="EA350" t="n">
        <v>0</v>
      </c>
      <c r="EB350" t="n">
        <v>0</v>
      </c>
      <c r="EC350" t="n">
        <v>0</v>
      </c>
      <c r="ED350" t="n">
        <v>0</v>
      </c>
      <c r="EE350" t="n">
        <v>0</v>
      </c>
      <c r="EF350" t="n">
        <v>0</v>
      </c>
      <c r="EG350" t="n">
        <v>0</v>
      </c>
      <c r="EH350" t="n">
        <v>0</v>
      </c>
      <c r="EI350" t="n">
        <v>0</v>
      </c>
      <c r="EJ350" t="n">
        <v>0</v>
      </c>
      <c r="EK350" t="n">
        <v>0</v>
      </c>
      <c r="EL350" t="n">
        <v>0</v>
      </c>
      <c r="EM350" t="n">
        <v>0</v>
      </c>
      <c r="EN350" t="n">
        <v>0</v>
      </c>
      <c r="EO350" t="n">
        <v>0</v>
      </c>
      <c r="EP350" t="n">
        <v>0</v>
      </c>
      <c r="EQ350" t="n">
        <v>0</v>
      </c>
      <c r="ER350" t="n">
        <v>0</v>
      </c>
      <c r="ES350" t="n">
        <v>0</v>
      </c>
      <c r="ET350" t="n">
        <v>0</v>
      </c>
      <c r="EU350" t="n">
        <v>0</v>
      </c>
      <c r="EV350" t="n">
        <v>0</v>
      </c>
      <c r="EW350" t="n">
        <v>0</v>
      </c>
      <c r="EX350" t="n">
        <v>0</v>
      </c>
      <c r="EY350" t="n">
        <v>0</v>
      </c>
      <c r="EZ350" t="n">
        <v>0</v>
      </c>
      <c r="FA350" t="n">
        <v>0</v>
      </c>
      <c r="FB350" t="n">
        <v>0</v>
      </c>
      <c r="FC350" t="n">
        <v>0</v>
      </c>
      <c r="FD350" t="n">
        <v>0</v>
      </c>
      <c r="FE350" t="n">
        <v>0</v>
      </c>
      <c r="FF350" t="n">
        <v>0</v>
      </c>
      <c r="FG350" t="n">
        <v>0</v>
      </c>
      <c r="FH350" t="n">
        <v>0</v>
      </c>
      <c r="FI350" t="n">
        <v>0</v>
      </c>
      <c r="FJ350" t="n">
        <v>0</v>
      </c>
      <c r="FK350" t="n">
        <v>0</v>
      </c>
      <c r="FL350" t="n">
        <v>0</v>
      </c>
      <c r="FM350" t="n">
        <v>0</v>
      </c>
      <c r="FN350" t="n">
        <v>0</v>
      </c>
      <c r="FO350" t="n">
        <v>0</v>
      </c>
      <c r="FP350" t="n">
        <v>0</v>
      </c>
      <c r="FQ350" t="n">
        <v>0</v>
      </c>
      <c r="FR350" t="n">
        <v>0</v>
      </c>
      <c r="FS350" t="n">
        <v>0</v>
      </c>
      <c r="FT350" t="n">
        <v>0</v>
      </c>
      <c r="FU350" t="n">
        <v>0</v>
      </c>
      <c r="FV350" t="n">
        <v>0</v>
      </c>
      <c r="FW350" t="n">
        <v>0</v>
      </c>
      <c r="FX350" t="n">
        <v>0</v>
      </c>
    </row>
    <row r="351">
      <c r="B351" s="2107" t="inlineStr">
        <is>
          <t>Blé tendre</t>
        </is>
      </c>
      <c r="C351" t="n">
        <v>0</v>
      </c>
      <c r="D351" t="n">
        <v>0</v>
      </c>
      <c r="E351" t="n">
        <v>0</v>
      </c>
      <c r="F351" t="n">
        <v>1</v>
      </c>
      <c r="G351" t="n">
        <v>0</v>
      </c>
      <c r="H351" t="n">
        <v>1</v>
      </c>
      <c r="I351" t="n">
        <v>0</v>
      </c>
      <c r="J351" t="n">
        <v>0</v>
      </c>
      <c r="K351" t="n">
        <v>0</v>
      </c>
      <c r="L351" t="n">
        <v>0</v>
      </c>
      <c r="M351" t="n">
        <v>0</v>
      </c>
      <c r="N351" t="n">
        <v>0</v>
      </c>
      <c r="O351" t="n">
        <v>0</v>
      </c>
      <c r="P351" t="n">
        <v>0</v>
      </c>
      <c r="Q351" t="n">
        <v>0</v>
      </c>
      <c r="R351" t="n">
        <v>0</v>
      </c>
      <c r="S351" t="n">
        <v>0</v>
      </c>
      <c r="T351" t="n">
        <v>0</v>
      </c>
      <c r="U351" t="n">
        <v>0</v>
      </c>
      <c r="V351" t="n">
        <v>0</v>
      </c>
      <c r="W351" t="n">
        <v>1</v>
      </c>
      <c r="X351" t="n">
        <v>0</v>
      </c>
      <c r="Y351" t="n">
        <v>0</v>
      </c>
      <c r="Z351" t="n">
        <v>0</v>
      </c>
      <c r="AA351" t="n">
        <v>1</v>
      </c>
      <c r="AB351" t="n">
        <v>0</v>
      </c>
      <c r="AC351" t="n">
        <v>1</v>
      </c>
      <c r="AD351" t="n">
        <v>0</v>
      </c>
      <c r="AE351" t="n">
        <v>0</v>
      </c>
      <c r="AF351" t="n">
        <v>0</v>
      </c>
      <c r="AG351" t="n">
        <v>0</v>
      </c>
      <c r="AH351" t="n">
        <v>0</v>
      </c>
      <c r="AI351" t="n">
        <v>0</v>
      </c>
      <c r="AJ351" t="n">
        <v>0</v>
      </c>
      <c r="AK351" t="n">
        <v>0</v>
      </c>
      <c r="AL351" t="n">
        <v>0</v>
      </c>
      <c r="AM351" t="n">
        <v>0</v>
      </c>
      <c r="AN351" t="n">
        <v>0</v>
      </c>
      <c r="AO351" t="n">
        <v>0</v>
      </c>
      <c r="AP351" t="n">
        <v>0</v>
      </c>
      <c r="AQ351" t="n">
        <v>0</v>
      </c>
      <c r="AR351" t="n">
        <v>0</v>
      </c>
      <c r="AS351" t="n">
        <v>0</v>
      </c>
      <c r="AT351" t="n">
        <v>0</v>
      </c>
      <c r="AU351" t="n">
        <v>0</v>
      </c>
      <c r="AV351" t="n">
        <v>0</v>
      </c>
      <c r="AW351" t="n">
        <v>0</v>
      </c>
      <c r="AX351" t="n">
        <v>0</v>
      </c>
      <c r="AY351" t="n">
        <v>0</v>
      </c>
      <c r="AZ351" t="n">
        <v>0</v>
      </c>
      <c r="BA351" t="n">
        <v>0</v>
      </c>
      <c r="BB351" t="n">
        <v>0</v>
      </c>
      <c r="BC351" t="n">
        <v>0</v>
      </c>
      <c r="BD351" t="n">
        <v>0</v>
      </c>
      <c r="BE351" t="n">
        <v>0</v>
      </c>
      <c r="BF351" t="n">
        <v>0</v>
      </c>
      <c r="BG351" t="n">
        <v>0</v>
      </c>
      <c r="BH351" t="n">
        <v>0</v>
      </c>
      <c r="BI351" t="n">
        <v>0</v>
      </c>
      <c r="BJ351" t="n">
        <v>0</v>
      </c>
      <c r="BK351" t="n">
        <v>0</v>
      </c>
      <c r="BL351" t="n">
        <v>0</v>
      </c>
      <c r="BM351" t="n">
        <v>0</v>
      </c>
      <c r="BN351" t="n">
        <v>0</v>
      </c>
      <c r="BO351" t="n">
        <v>0</v>
      </c>
      <c r="BP351" t="n">
        <v>0</v>
      </c>
      <c r="BQ351" t="n">
        <v>0</v>
      </c>
      <c r="BR351" t="n">
        <v>0</v>
      </c>
      <c r="BS351" t="n">
        <v>0</v>
      </c>
      <c r="BT351" t="n">
        <v>1</v>
      </c>
      <c r="BU351" t="n">
        <v>0</v>
      </c>
      <c r="BV351" t="n">
        <v>0</v>
      </c>
      <c r="BW351" t="n">
        <v>0</v>
      </c>
      <c r="BX351" t="n">
        <v>0</v>
      </c>
      <c r="BY351" t="n">
        <v>0</v>
      </c>
      <c r="BZ351" t="n">
        <v>0</v>
      </c>
      <c r="CA351" t="n">
        <v>0</v>
      </c>
      <c r="CB351" t="n">
        <v>0</v>
      </c>
      <c r="CC351" t="n">
        <v>0</v>
      </c>
      <c r="CD351" t="n">
        <v>0</v>
      </c>
      <c r="CE351" t="n">
        <v>0</v>
      </c>
      <c r="CF351" t="n">
        <v>0</v>
      </c>
      <c r="CG351" t="n">
        <v>0</v>
      </c>
      <c r="CH351" t="n">
        <v>0</v>
      </c>
      <c r="CI351" t="n">
        <v>0</v>
      </c>
      <c r="CJ351" t="n">
        <v>0</v>
      </c>
      <c r="CK351" t="n">
        <v>0</v>
      </c>
      <c r="CL351" t="n">
        <v>0</v>
      </c>
      <c r="CM351" t="n">
        <v>0</v>
      </c>
      <c r="CN351" t="n">
        <v>0</v>
      </c>
      <c r="CO351" t="n">
        <v>0</v>
      </c>
      <c r="CP351" t="n">
        <v>0</v>
      </c>
      <c r="CQ351" t="n">
        <v>0</v>
      </c>
      <c r="CR351" t="n">
        <v>0</v>
      </c>
      <c r="CS351" t="n">
        <v>0</v>
      </c>
      <c r="CT351" t="n">
        <v>0</v>
      </c>
      <c r="CU351" t="n">
        <v>0</v>
      </c>
      <c r="CV351" t="n">
        <v>0</v>
      </c>
      <c r="CW351" t="n">
        <v>0</v>
      </c>
      <c r="CX351" t="n">
        <v>0</v>
      </c>
      <c r="CY351" t="n">
        <v>0</v>
      </c>
      <c r="CZ351" t="n">
        <v>0</v>
      </c>
      <c r="DA351" t="n">
        <v>0</v>
      </c>
      <c r="DB351" t="n">
        <v>0</v>
      </c>
      <c r="DC351" t="n">
        <v>0</v>
      </c>
      <c r="DD351" t="n">
        <v>0</v>
      </c>
      <c r="DE351" t="n">
        <v>0</v>
      </c>
      <c r="DF351" t="n">
        <v>0</v>
      </c>
      <c r="DG351" t="n">
        <v>0</v>
      </c>
      <c r="DH351" t="n">
        <v>0</v>
      </c>
      <c r="DI351" t="n">
        <v>0</v>
      </c>
      <c r="DJ351" t="n">
        <v>0</v>
      </c>
      <c r="DK351" t="n">
        <v>0</v>
      </c>
      <c r="DL351" t="n">
        <v>0</v>
      </c>
      <c r="DM351" t="n">
        <v>0</v>
      </c>
      <c r="DN351" t="n">
        <v>0</v>
      </c>
      <c r="DO351" t="n">
        <v>0</v>
      </c>
      <c r="DP351" t="n">
        <v>0</v>
      </c>
      <c r="DQ351" t="n">
        <v>0</v>
      </c>
      <c r="DR351" t="n">
        <v>0</v>
      </c>
      <c r="DS351" t="n">
        <v>0</v>
      </c>
      <c r="DT351" t="n">
        <v>0</v>
      </c>
      <c r="DU351" t="n">
        <v>0</v>
      </c>
      <c r="DV351" t="n">
        <v>0</v>
      </c>
      <c r="DW351" t="n">
        <v>0</v>
      </c>
      <c r="DX351" t="n">
        <v>0</v>
      </c>
      <c r="DY351" t="n">
        <v>0</v>
      </c>
      <c r="DZ351" t="n">
        <v>0</v>
      </c>
      <c r="EA351" t="n">
        <v>0</v>
      </c>
      <c r="EB351" t="n">
        <v>0</v>
      </c>
      <c r="EC351" t="n">
        <v>0</v>
      </c>
      <c r="ED351" t="n">
        <v>0</v>
      </c>
      <c r="EE351" t="n">
        <v>0</v>
      </c>
      <c r="EF351" t="n">
        <v>0</v>
      </c>
      <c r="EG351" t="n">
        <v>0</v>
      </c>
      <c r="EH351" t="n">
        <v>0</v>
      </c>
      <c r="EI351" t="n">
        <v>0</v>
      </c>
      <c r="EJ351" t="n">
        <v>0</v>
      </c>
      <c r="EK351" t="n">
        <v>0</v>
      </c>
      <c r="EL351" t="n">
        <v>0</v>
      </c>
      <c r="EM351" t="n">
        <v>0</v>
      </c>
      <c r="EN351" t="n">
        <v>0</v>
      </c>
      <c r="EO351" t="n">
        <v>0</v>
      </c>
      <c r="EP351" t="n">
        <v>0</v>
      </c>
      <c r="EQ351" t="n">
        <v>0</v>
      </c>
      <c r="ER351" t="n">
        <v>0</v>
      </c>
      <c r="ES351" t="n">
        <v>0</v>
      </c>
      <c r="ET351" t="n">
        <v>0</v>
      </c>
      <c r="EU351" t="n">
        <v>0</v>
      </c>
      <c r="EV351" t="n">
        <v>0</v>
      </c>
      <c r="EW351" t="n">
        <v>0</v>
      </c>
      <c r="EX351" t="n">
        <v>0</v>
      </c>
      <c r="EY351" t="n">
        <v>0</v>
      </c>
      <c r="EZ351" t="n">
        <v>0</v>
      </c>
      <c r="FA351" t="n">
        <v>0</v>
      </c>
      <c r="FB351" t="n">
        <v>0</v>
      </c>
      <c r="FC351" t="n">
        <v>0</v>
      </c>
      <c r="FD351" t="n">
        <v>0</v>
      </c>
      <c r="FE351" t="n">
        <v>0</v>
      </c>
      <c r="FF351" t="n">
        <v>0</v>
      </c>
      <c r="FG351" t="n">
        <v>0</v>
      </c>
      <c r="FH351" t="n">
        <v>0</v>
      </c>
      <c r="FI351" t="n">
        <v>0</v>
      </c>
      <c r="FJ351" t="n">
        <v>0</v>
      </c>
      <c r="FK351" t="n">
        <v>0</v>
      </c>
      <c r="FL351" t="n">
        <v>0</v>
      </c>
      <c r="FM351" t="n">
        <v>0</v>
      </c>
      <c r="FN351" t="n">
        <v>0</v>
      </c>
      <c r="FO351" t="n">
        <v>0</v>
      </c>
      <c r="FP351" t="n">
        <v>0</v>
      </c>
      <c r="FQ351" t="n">
        <v>0</v>
      </c>
      <c r="FR351" t="n">
        <v>0</v>
      </c>
      <c r="FS351" t="n">
        <v>0</v>
      </c>
      <c r="FT351" t="n">
        <v>0</v>
      </c>
      <c r="FU351" t="n">
        <v>0</v>
      </c>
      <c r="FV351" t="n">
        <v>0</v>
      </c>
      <c r="FW351" t="n">
        <v>0</v>
      </c>
      <c r="FX351" t="n">
        <v>0</v>
      </c>
    </row>
    <row r="352">
      <c r="B352" s="2107" t="inlineStr">
        <is>
          <t>Epeautre</t>
        </is>
      </c>
      <c r="C352" t="n">
        <v>0</v>
      </c>
      <c r="D352" t="n">
        <v>0</v>
      </c>
      <c r="E352" t="n">
        <v>0</v>
      </c>
      <c r="F352" t="n">
        <v>1</v>
      </c>
      <c r="G352" t="n">
        <v>0</v>
      </c>
      <c r="H352" t="n">
        <v>0</v>
      </c>
      <c r="I352" t="n">
        <v>0</v>
      </c>
      <c r="J352" t="n">
        <v>0</v>
      </c>
      <c r="K352" t="n">
        <v>0</v>
      </c>
      <c r="L352" t="n">
        <v>0</v>
      </c>
      <c r="M352" t="n">
        <v>0</v>
      </c>
      <c r="N352" t="n">
        <v>0</v>
      </c>
      <c r="O352" t="n">
        <v>0</v>
      </c>
      <c r="P352" t="n">
        <v>0</v>
      </c>
      <c r="Q352" t="n">
        <v>0</v>
      </c>
      <c r="R352" t="n">
        <v>0</v>
      </c>
      <c r="S352" t="n">
        <v>1</v>
      </c>
      <c r="T352" t="n">
        <v>0</v>
      </c>
      <c r="U352" t="n">
        <v>0</v>
      </c>
      <c r="V352" t="n">
        <v>0</v>
      </c>
      <c r="W352" t="n">
        <v>1</v>
      </c>
      <c r="X352" t="n">
        <v>0</v>
      </c>
      <c r="Y352" t="n">
        <v>0</v>
      </c>
      <c r="Z352" t="n">
        <v>0</v>
      </c>
      <c r="AA352" t="n">
        <v>0</v>
      </c>
      <c r="AB352" t="n">
        <v>0</v>
      </c>
      <c r="AC352" t="n">
        <v>0</v>
      </c>
      <c r="AD352" t="n">
        <v>0</v>
      </c>
      <c r="AE352" t="n">
        <v>0</v>
      </c>
      <c r="AF352" t="n">
        <v>0</v>
      </c>
      <c r="AG352" t="n">
        <v>0</v>
      </c>
      <c r="AH352" t="n">
        <v>0</v>
      </c>
      <c r="AI352" t="n">
        <v>0</v>
      </c>
      <c r="AJ352" t="n">
        <v>0</v>
      </c>
      <c r="AK352" t="n">
        <v>0</v>
      </c>
      <c r="AL352" t="n">
        <v>0</v>
      </c>
      <c r="AM352" t="n">
        <v>0</v>
      </c>
      <c r="AN352" t="n">
        <v>0</v>
      </c>
      <c r="AO352" t="n">
        <v>0</v>
      </c>
      <c r="AP352" t="n">
        <v>0</v>
      </c>
      <c r="AQ352" t="n">
        <v>0</v>
      </c>
      <c r="AR352" t="n">
        <v>0</v>
      </c>
      <c r="AS352" t="n">
        <v>0</v>
      </c>
      <c r="AT352" t="n">
        <v>0</v>
      </c>
      <c r="AU352" t="n">
        <v>0</v>
      </c>
      <c r="AV352" t="n">
        <v>0</v>
      </c>
      <c r="AW352" t="n">
        <v>0</v>
      </c>
      <c r="AX352" t="n">
        <v>0</v>
      </c>
      <c r="AY352" t="n">
        <v>0</v>
      </c>
      <c r="AZ352" t="n">
        <v>0</v>
      </c>
      <c r="BA352" t="n">
        <v>0</v>
      </c>
      <c r="BB352" t="n">
        <v>0</v>
      </c>
      <c r="BC352" t="n">
        <v>0</v>
      </c>
      <c r="BD352" t="n">
        <v>0</v>
      </c>
      <c r="BE352" t="n">
        <v>0</v>
      </c>
      <c r="BF352" t="n">
        <v>0</v>
      </c>
      <c r="BG352" t="n">
        <v>0</v>
      </c>
      <c r="BH352" t="n">
        <v>1</v>
      </c>
      <c r="BI352" t="n">
        <v>0</v>
      </c>
      <c r="BJ352" t="n">
        <v>1</v>
      </c>
      <c r="BK352" t="n">
        <v>0</v>
      </c>
      <c r="BL352" t="n">
        <v>0</v>
      </c>
      <c r="BM352" t="n">
        <v>0</v>
      </c>
      <c r="BN352" t="n">
        <v>0</v>
      </c>
      <c r="BO352" t="n">
        <v>0</v>
      </c>
      <c r="BP352" t="n">
        <v>0</v>
      </c>
      <c r="BQ352" t="n">
        <v>0</v>
      </c>
      <c r="BR352" t="n">
        <v>0</v>
      </c>
      <c r="BS352" t="n">
        <v>0</v>
      </c>
      <c r="BT352" t="n">
        <v>1</v>
      </c>
      <c r="BU352" t="n">
        <v>0</v>
      </c>
      <c r="BV352" t="n">
        <v>0</v>
      </c>
      <c r="BW352" t="n">
        <v>0</v>
      </c>
      <c r="BX352" t="n">
        <v>0</v>
      </c>
      <c r="BY352" t="n">
        <v>0</v>
      </c>
      <c r="BZ352" t="n">
        <v>0</v>
      </c>
      <c r="CA352" t="n">
        <v>0</v>
      </c>
      <c r="CB352" t="n">
        <v>0</v>
      </c>
      <c r="CC352" t="n">
        <v>0</v>
      </c>
      <c r="CD352" t="n">
        <v>0</v>
      </c>
      <c r="CE352" t="n">
        <v>0</v>
      </c>
      <c r="CF352" t="n">
        <v>0</v>
      </c>
      <c r="CG352" t="n">
        <v>0</v>
      </c>
      <c r="CH352" t="n">
        <v>0</v>
      </c>
      <c r="CI352" t="n">
        <v>0</v>
      </c>
      <c r="CJ352" t="n">
        <v>0</v>
      </c>
      <c r="CK352" t="n">
        <v>0</v>
      </c>
      <c r="CL352" t="n">
        <v>0</v>
      </c>
      <c r="CM352" t="n">
        <v>0</v>
      </c>
      <c r="CN352" t="n">
        <v>0</v>
      </c>
      <c r="CO352" t="n">
        <v>0</v>
      </c>
      <c r="CP352" t="n">
        <v>0</v>
      </c>
      <c r="CQ352" t="n">
        <v>0</v>
      </c>
      <c r="CR352" t="n">
        <v>0</v>
      </c>
      <c r="CS352" t="n">
        <v>0</v>
      </c>
      <c r="CT352" t="n">
        <v>0</v>
      </c>
      <c r="CU352" t="n">
        <v>0</v>
      </c>
      <c r="CV352" t="n">
        <v>0</v>
      </c>
      <c r="CW352" t="n">
        <v>0</v>
      </c>
      <c r="CX352" t="n">
        <v>0</v>
      </c>
      <c r="CY352" t="n">
        <v>0</v>
      </c>
      <c r="CZ352" t="n">
        <v>0</v>
      </c>
      <c r="DA352" t="n">
        <v>0</v>
      </c>
      <c r="DB352" t="n">
        <v>0</v>
      </c>
      <c r="DC352" t="n">
        <v>0</v>
      </c>
      <c r="DD352" t="n">
        <v>0</v>
      </c>
      <c r="DE352" t="n">
        <v>0</v>
      </c>
      <c r="DF352" t="n">
        <v>0</v>
      </c>
      <c r="DG352" t="n">
        <v>0</v>
      </c>
      <c r="DH352" t="n">
        <v>0</v>
      </c>
      <c r="DI352" t="n">
        <v>0</v>
      </c>
      <c r="DJ352" t="n">
        <v>0</v>
      </c>
      <c r="DK352" t="n">
        <v>0</v>
      </c>
      <c r="DL352" t="n">
        <v>0</v>
      </c>
      <c r="DM352" t="n">
        <v>0</v>
      </c>
      <c r="DN352" t="n">
        <v>0</v>
      </c>
      <c r="DO352" t="n">
        <v>0</v>
      </c>
      <c r="DP352" t="n">
        <v>0</v>
      </c>
      <c r="DQ352" t="n">
        <v>0</v>
      </c>
      <c r="DR352" t="n">
        <v>0</v>
      </c>
      <c r="DS352" t="n">
        <v>0</v>
      </c>
      <c r="DT352" t="n">
        <v>0</v>
      </c>
      <c r="DU352" t="n">
        <v>0</v>
      </c>
      <c r="DV352" t="n">
        <v>0</v>
      </c>
      <c r="DW352" t="n">
        <v>0</v>
      </c>
      <c r="DX352" t="n">
        <v>0</v>
      </c>
      <c r="DY352" t="n">
        <v>0</v>
      </c>
      <c r="DZ352" t="n">
        <v>0</v>
      </c>
      <c r="EA352" t="n">
        <v>0</v>
      </c>
      <c r="EB352" t="n">
        <v>0</v>
      </c>
      <c r="EC352" t="n">
        <v>0</v>
      </c>
      <c r="ED352" t="n">
        <v>0</v>
      </c>
      <c r="EE352" t="n">
        <v>0</v>
      </c>
      <c r="EF352" t="n">
        <v>0</v>
      </c>
      <c r="EG352" t="n">
        <v>0</v>
      </c>
      <c r="EH352" t="n">
        <v>0</v>
      </c>
      <c r="EI352" t="n">
        <v>0</v>
      </c>
      <c r="EJ352" t="n">
        <v>0</v>
      </c>
      <c r="EK352" t="n">
        <v>0</v>
      </c>
      <c r="EL352" t="n">
        <v>0</v>
      </c>
      <c r="EM352" t="n">
        <v>0</v>
      </c>
      <c r="EN352" t="n">
        <v>0</v>
      </c>
      <c r="EO352" t="n">
        <v>0</v>
      </c>
      <c r="EP352" t="n">
        <v>0</v>
      </c>
      <c r="EQ352" t="n">
        <v>0</v>
      </c>
      <c r="ER352" t="n">
        <v>0</v>
      </c>
      <c r="ES352" t="n">
        <v>0</v>
      </c>
      <c r="ET352" t="n">
        <v>0</v>
      </c>
      <c r="EU352" t="n">
        <v>0</v>
      </c>
      <c r="EV352" t="n">
        <v>0</v>
      </c>
      <c r="EW352" t="n">
        <v>0</v>
      </c>
      <c r="EX352" t="n">
        <v>0</v>
      </c>
      <c r="EY352" t="n">
        <v>0</v>
      </c>
      <c r="EZ352" t="n">
        <v>0</v>
      </c>
      <c r="FA352" t="n">
        <v>0</v>
      </c>
      <c r="FB352" t="n">
        <v>0</v>
      </c>
      <c r="FC352" t="n">
        <v>0</v>
      </c>
      <c r="FD352" t="n">
        <v>0</v>
      </c>
      <c r="FE352" t="n">
        <v>0</v>
      </c>
      <c r="FF352" t="n">
        <v>0</v>
      </c>
      <c r="FG352" t="n">
        <v>0</v>
      </c>
      <c r="FH352" t="n">
        <v>0</v>
      </c>
      <c r="FI352" t="n">
        <v>0</v>
      </c>
      <c r="FJ352" t="n">
        <v>0</v>
      </c>
      <c r="FK352" t="n">
        <v>0</v>
      </c>
      <c r="FL352" t="n">
        <v>0</v>
      </c>
      <c r="FM352" t="n">
        <v>0</v>
      </c>
      <c r="FN352" t="n">
        <v>0</v>
      </c>
      <c r="FO352" t="n">
        <v>0</v>
      </c>
      <c r="FP352" t="n">
        <v>0</v>
      </c>
      <c r="FQ352" t="n">
        <v>0</v>
      </c>
      <c r="FR352" t="n">
        <v>0</v>
      </c>
      <c r="FS352" t="n">
        <v>0</v>
      </c>
      <c r="FT352" t="n">
        <v>0</v>
      </c>
      <c r="FU352" t="n">
        <v>0</v>
      </c>
      <c r="FV352" t="n">
        <v>0</v>
      </c>
      <c r="FW352" t="n">
        <v>0</v>
      </c>
      <c r="FX352" t="n">
        <v>0</v>
      </c>
    </row>
    <row r="353">
      <c r="B353" s="2106" t="inlineStr">
        <is>
          <t>Seigle et méteil</t>
        </is>
      </c>
      <c r="C353" t="n">
        <v>0</v>
      </c>
      <c r="D353" t="n">
        <v>0</v>
      </c>
      <c r="E353" t="n">
        <v>0</v>
      </c>
      <c r="F353" t="n">
        <v>1</v>
      </c>
      <c r="G353" t="n">
        <v>0</v>
      </c>
      <c r="H353" t="n">
        <v>0</v>
      </c>
      <c r="I353" t="n">
        <v>1</v>
      </c>
      <c r="J353" t="n">
        <v>0</v>
      </c>
      <c r="K353" t="n">
        <v>0</v>
      </c>
      <c r="L353" t="n">
        <v>1</v>
      </c>
      <c r="M353" t="n">
        <v>0</v>
      </c>
      <c r="N353" t="n">
        <v>0</v>
      </c>
      <c r="O353" t="n">
        <v>0</v>
      </c>
      <c r="P353" t="n">
        <v>0</v>
      </c>
      <c r="Q353" t="n">
        <v>0</v>
      </c>
      <c r="R353" t="n">
        <v>0</v>
      </c>
      <c r="S353" t="n">
        <v>0</v>
      </c>
      <c r="T353" t="n">
        <v>0</v>
      </c>
      <c r="U353" t="n">
        <v>0</v>
      </c>
      <c r="V353" t="n">
        <v>0</v>
      </c>
      <c r="W353" t="n">
        <v>1</v>
      </c>
      <c r="X353" t="n">
        <v>0</v>
      </c>
      <c r="Y353" t="n">
        <v>0</v>
      </c>
      <c r="Z353" t="n">
        <v>0</v>
      </c>
      <c r="AA353" t="n">
        <v>0</v>
      </c>
      <c r="AB353" t="n">
        <v>0</v>
      </c>
      <c r="AC353" t="n">
        <v>0</v>
      </c>
      <c r="AD353" t="n">
        <v>1</v>
      </c>
      <c r="AE353" t="n">
        <v>0</v>
      </c>
      <c r="AF353" t="n">
        <v>1</v>
      </c>
      <c r="AG353" t="n">
        <v>0</v>
      </c>
      <c r="AH353" t="n">
        <v>0</v>
      </c>
      <c r="AI353" t="n">
        <v>0</v>
      </c>
      <c r="AJ353" t="n">
        <v>0</v>
      </c>
      <c r="AK353" t="n">
        <v>0</v>
      </c>
      <c r="AL353" t="n">
        <v>0</v>
      </c>
      <c r="AM353" t="n">
        <v>1</v>
      </c>
      <c r="AN353" t="n">
        <v>0</v>
      </c>
      <c r="AO353" t="n">
        <v>1</v>
      </c>
      <c r="AP353" t="n">
        <v>0</v>
      </c>
      <c r="AQ353" t="n">
        <v>0</v>
      </c>
      <c r="AR353" t="n">
        <v>0</v>
      </c>
      <c r="AS353" t="n">
        <v>0</v>
      </c>
      <c r="AT353" t="n">
        <v>0</v>
      </c>
      <c r="AU353" t="n">
        <v>0</v>
      </c>
      <c r="AV353" t="n">
        <v>0</v>
      </c>
      <c r="AW353" t="n">
        <v>0</v>
      </c>
      <c r="AX353" t="n">
        <v>0</v>
      </c>
      <c r="AY353" t="n">
        <v>0</v>
      </c>
      <c r="AZ353" t="n">
        <v>0</v>
      </c>
      <c r="BA353" t="n">
        <v>0</v>
      </c>
      <c r="BB353" t="n">
        <v>0</v>
      </c>
      <c r="BC353" t="n">
        <v>0</v>
      </c>
      <c r="BD353" t="n">
        <v>0</v>
      </c>
      <c r="BE353" t="n">
        <v>0</v>
      </c>
      <c r="BF353" t="n">
        <v>0</v>
      </c>
      <c r="BG353" t="n">
        <v>0</v>
      </c>
      <c r="BH353" t="n">
        <v>0</v>
      </c>
      <c r="BI353" t="n">
        <v>0</v>
      </c>
      <c r="BJ353" t="n">
        <v>0</v>
      </c>
      <c r="BK353" t="n">
        <v>0</v>
      </c>
      <c r="BL353" t="n">
        <v>0</v>
      </c>
      <c r="BM353" t="n">
        <v>0</v>
      </c>
      <c r="BN353" t="n">
        <v>0</v>
      </c>
      <c r="BO353" t="n">
        <v>0</v>
      </c>
      <c r="BP353" t="n">
        <v>0</v>
      </c>
      <c r="BQ353" t="n">
        <v>0</v>
      </c>
      <c r="BR353" t="n">
        <v>0</v>
      </c>
      <c r="BS353" t="n">
        <v>0</v>
      </c>
      <c r="BT353" t="n">
        <v>1</v>
      </c>
      <c r="BU353" t="n">
        <v>0</v>
      </c>
      <c r="BV353" t="n">
        <v>0</v>
      </c>
      <c r="BW353" t="n">
        <v>0</v>
      </c>
      <c r="BX353" t="n">
        <v>0</v>
      </c>
      <c r="BY353" t="n">
        <v>0</v>
      </c>
      <c r="BZ353" t="n">
        <v>0</v>
      </c>
      <c r="CA353" t="n">
        <v>0</v>
      </c>
      <c r="CB353" t="n">
        <v>0</v>
      </c>
      <c r="CC353" t="n">
        <v>0</v>
      </c>
      <c r="CD353" t="n">
        <v>0</v>
      </c>
      <c r="CE353" t="n">
        <v>0</v>
      </c>
      <c r="CF353" t="n">
        <v>0</v>
      </c>
      <c r="CG353" t="n">
        <v>0</v>
      </c>
      <c r="CH353" t="n">
        <v>0</v>
      </c>
      <c r="CI353" t="n">
        <v>0</v>
      </c>
      <c r="CJ353" t="n">
        <v>0</v>
      </c>
      <c r="CK353" t="n">
        <v>0</v>
      </c>
      <c r="CL353" t="n">
        <v>0</v>
      </c>
      <c r="CM353" t="n">
        <v>0</v>
      </c>
      <c r="CN353" t="n">
        <v>0</v>
      </c>
      <c r="CO353" t="n">
        <v>0</v>
      </c>
      <c r="CP353" t="n">
        <v>0</v>
      </c>
      <c r="CQ353" t="n">
        <v>0</v>
      </c>
      <c r="CR353" t="n">
        <v>0</v>
      </c>
      <c r="CS353" t="n">
        <v>0</v>
      </c>
      <c r="CT353" t="n">
        <v>0</v>
      </c>
      <c r="CU353" t="n">
        <v>0</v>
      </c>
      <c r="CV353" t="n">
        <v>0</v>
      </c>
      <c r="CW353" t="n">
        <v>0</v>
      </c>
      <c r="CX353" t="n">
        <v>0</v>
      </c>
      <c r="CY353" t="n">
        <v>0</v>
      </c>
      <c r="CZ353" t="n">
        <v>0</v>
      </c>
      <c r="DA353" t="n">
        <v>0</v>
      </c>
      <c r="DB353" t="n">
        <v>0</v>
      </c>
      <c r="DC353" t="n">
        <v>0</v>
      </c>
      <c r="DD353" t="n">
        <v>0</v>
      </c>
      <c r="DE353" t="n">
        <v>0</v>
      </c>
      <c r="DF353" t="n">
        <v>0</v>
      </c>
      <c r="DG353" t="n">
        <v>0</v>
      </c>
      <c r="DH353" t="n">
        <v>0</v>
      </c>
      <c r="DI353" t="n">
        <v>0</v>
      </c>
      <c r="DJ353" t="n">
        <v>0</v>
      </c>
      <c r="DK353" t="n">
        <v>0</v>
      </c>
      <c r="DL353" t="n">
        <v>0</v>
      </c>
      <c r="DM353" t="n">
        <v>0</v>
      </c>
      <c r="DN353" t="n">
        <v>0</v>
      </c>
      <c r="DO353" t="n">
        <v>0</v>
      </c>
      <c r="DP353" t="n">
        <v>0</v>
      </c>
      <c r="DQ353" t="n">
        <v>0</v>
      </c>
      <c r="DR353" t="n">
        <v>0</v>
      </c>
      <c r="DS353" t="n">
        <v>0</v>
      </c>
      <c r="DT353" t="n">
        <v>0</v>
      </c>
      <c r="DU353" t="n">
        <v>0</v>
      </c>
      <c r="DV353" t="n">
        <v>0</v>
      </c>
      <c r="DW353" t="n">
        <v>0</v>
      </c>
      <c r="DX353" t="n">
        <v>0</v>
      </c>
      <c r="DY353" t="n">
        <v>0</v>
      </c>
      <c r="DZ353" t="n">
        <v>0</v>
      </c>
      <c r="EA353" t="n">
        <v>0</v>
      </c>
      <c r="EB353" t="n">
        <v>0</v>
      </c>
      <c r="EC353" t="n">
        <v>0</v>
      </c>
      <c r="ED353" t="n">
        <v>0</v>
      </c>
      <c r="EE353" t="n">
        <v>0</v>
      </c>
      <c r="EF353" t="n">
        <v>0</v>
      </c>
      <c r="EG353" t="n">
        <v>0</v>
      </c>
      <c r="EH353" t="n">
        <v>0</v>
      </c>
      <c r="EI353" t="n">
        <v>0</v>
      </c>
      <c r="EJ353" t="n">
        <v>0</v>
      </c>
      <c r="EK353" t="n">
        <v>0</v>
      </c>
      <c r="EL353" t="n">
        <v>0</v>
      </c>
      <c r="EM353" t="n">
        <v>0</v>
      </c>
      <c r="EN353" t="n">
        <v>0</v>
      </c>
      <c r="EO353" t="n">
        <v>0</v>
      </c>
      <c r="EP353" t="n">
        <v>0</v>
      </c>
      <c r="EQ353" t="n">
        <v>0</v>
      </c>
      <c r="ER353" t="n">
        <v>0</v>
      </c>
      <c r="ES353" t="n">
        <v>0</v>
      </c>
      <c r="ET353" t="n">
        <v>0</v>
      </c>
      <c r="EU353" t="n">
        <v>0</v>
      </c>
      <c r="EV353" t="n">
        <v>0</v>
      </c>
      <c r="EW353" t="n">
        <v>0</v>
      </c>
      <c r="EX353" t="n">
        <v>0</v>
      </c>
      <c r="EY353" t="n">
        <v>0</v>
      </c>
      <c r="EZ353" t="n">
        <v>0</v>
      </c>
      <c r="FA353" t="n">
        <v>0</v>
      </c>
      <c r="FB353" t="n">
        <v>0</v>
      </c>
      <c r="FC353" t="n">
        <v>0</v>
      </c>
      <c r="FD353" t="n">
        <v>0</v>
      </c>
      <c r="FE353" t="n">
        <v>0</v>
      </c>
      <c r="FF353" t="n">
        <v>0</v>
      </c>
      <c r="FG353" t="n">
        <v>0</v>
      </c>
      <c r="FH353" t="n">
        <v>0</v>
      </c>
      <c r="FI353" t="n">
        <v>0</v>
      </c>
      <c r="FJ353" t="n">
        <v>0</v>
      </c>
      <c r="FK353" t="n">
        <v>0</v>
      </c>
      <c r="FL353" t="n">
        <v>0</v>
      </c>
      <c r="FM353" t="n">
        <v>0</v>
      </c>
      <c r="FN353" t="n">
        <v>0</v>
      </c>
      <c r="FO353" t="n">
        <v>0</v>
      </c>
      <c r="FP353" t="n">
        <v>0</v>
      </c>
      <c r="FQ353" t="n">
        <v>0</v>
      </c>
      <c r="FR353" t="n">
        <v>0</v>
      </c>
      <c r="FS353" t="n">
        <v>0</v>
      </c>
      <c r="FT353" t="n">
        <v>0</v>
      </c>
      <c r="FU353" t="n">
        <v>0</v>
      </c>
      <c r="FV353" t="n">
        <v>0</v>
      </c>
      <c r="FW353" t="n">
        <v>0</v>
      </c>
      <c r="FX353" t="n">
        <v>0</v>
      </c>
    </row>
    <row r="354">
      <c r="B354" s="2107" t="inlineStr">
        <is>
          <t>Seigle</t>
        </is>
      </c>
      <c r="C354" t="n">
        <v>0</v>
      </c>
      <c r="D354" t="n">
        <v>0</v>
      </c>
      <c r="E354" t="n">
        <v>0</v>
      </c>
      <c r="F354" t="n">
        <v>1</v>
      </c>
      <c r="G354" t="n">
        <v>0</v>
      </c>
      <c r="H354" t="n">
        <v>0</v>
      </c>
      <c r="I354" t="n">
        <v>0</v>
      </c>
      <c r="J354" t="n">
        <v>0</v>
      </c>
      <c r="K354" t="n">
        <v>0</v>
      </c>
      <c r="L354" t="n">
        <v>1</v>
      </c>
      <c r="M354" t="n">
        <v>0</v>
      </c>
      <c r="N354" t="n">
        <v>0</v>
      </c>
      <c r="O354" t="n">
        <v>0</v>
      </c>
      <c r="P354" t="n">
        <v>0</v>
      </c>
      <c r="Q354" t="n">
        <v>0</v>
      </c>
      <c r="R354" t="n">
        <v>0</v>
      </c>
      <c r="S354" t="n">
        <v>0</v>
      </c>
      <c r="T354" t="n">
        <v>0</v>
      </c>
      <c r="U354" t="n">
        <v>0</v>
      </c>
      <c r="V354" t="n">
        <v>0</v>
      </c>
      <c r="W354" t="n">
        <v>1</v>
      </c>
      <c r="X354" t="n">
        <v>0</v>
      </c>
      <c r="Y354" t="n">
        <v>0</v>
      </c>
      <c r="Z354" t="n">
        <v>0</v>
      </c>
      <c r="AA354" t="n">
        <v>0</v>
      </c>
      <c r="AB354" t="n">
        <v>0</v>
      </c>
      <c r="AC354" t="n">
        <v>0</v>
      </c>
      <c r="AD354" t="n">
        <v>0</v>
      </c>
      <c r="AE354" t="n">
        <v>0</v>
      </c>
      <c r="AF354" t="n">
        <v>0</v>
      </c>
      <c r="AG354" t="n">
        <v>0</v>
      </c>
      <c r="AH354" t="n">
        <v>0</v>
      </c>
      <c r="AI354" t="n">
        <v>0</v>
      </c>
      <c r="AJ354" t="n">
        <v>0</v>
      </c>
      <c r="AK354" t="n">
        <v>0</v>
      </c>
      <c r="AL354" t="n">
        <v>0</v>
      </c>
      <c r="AM354" t="n">
        <v>1</v>
      </c>
      <c r="AN354" t="n">
        <v>0</v>
      </c>
      <c r="AO354" t="n">
        <v>1</v>
      </c>
      <c r="AP354" t="n">
        <v>0</v>
      </c>
      <c r="AQ354" t="n">
        <v>0</v>
      </c>
      <c r="AR354" t="n">
        <v>0</v>
      </c>
      <c r="AS354" t="n">
        <v>0</v>
      </c>
      <c r="AT354" t="n">
        <v>0</v>
      </c>
      <c r="AU354" t="n">
        <v>0</v>
      </c>
      <c r="AV354" t="n">
        <v>0</v>
      </c>
      <c r="AW354" t="n">
        <v>0</v>
      </c>
      <c r="AX354" t="n">
        <v>0</v>
      </c>
      <c r="AY354" t="n">
        <v>0</v>
      </c>
      <c r="AZ354" t="n">
        <v>0</v>
      </c>
      <c r="BA354" t="n">
        <v>0</v>
      </c>
      <c r="BB354" t="n">
        <v>0</v>
      </c>
      <c r="BC354" t="n">
        <v>0</v>
      </c>
      <c r="BD354" t="n">
        <v>0</v>
      </c>
      <c r="BE354" t="n">
        <v>0</v>
      </c>
      <c r="BF354" t="n">
        <v>0</v>
      </c>
      <c r="BG354" t="n">
        <v>0</v>
      </c>
      <c r="BH354" t="n">
        <v>0</v>
      </c>
      <c r="BI354" t="n">
        <v>0</v>
      </c>
      <c r="BJ354" t="n">
        <v>0</v>
      </c>
      <c r="BK354" t="n">
        <v>0</v>
      </c>
      <c r="BL354" t="n">
        <v>0</v>
      </c>
      <c r="BM354" t="n">
        <v>0</v>
      </c>
      <c r="BN354" t="n">
        <v>0</v>
      </c>
      <c r="BO354" t="n">
        <v>0</v>
      </c>
      <c r="BP354" t="n">
        <v>0</v>
      </c>
      <c r="BQ354" t="n">
        <v>0</v>
      </c>
      <c r="BR354" t="n">
        <v>0</v>
      </c>
      <c r="BS354" t="n">
        <v>0</v>
      </c>
      <c r="BT354" t="n">
        <v>1</v>
      </c>
      <c r="BU354" t="n">
        <v>0</v>
      </c>
      <c r="BV354" t="n">
        <v>0</v>
      </c>
      <c r="BW354" t="n">
        <v>0</v>
      </c>
      <c r="BX354" t="n">
        <v>0</v>
      </c>
      <c r="BY354" t="n">
        <v>0</v>
      </c>
      <c r="BZ354" t="n">
        <v>0</v>
      </c>
      <c r="CA354" t="n">
        <v>0</v>
      </c>
      <c r="CB354" t="n">
        <v>0</v>
      </c>
      <c r="CC354" t="n">
        <v>0</v>
      </c>
      <c r="CD354" t="n">
        <v>0</v>
      </c>
      <c r="CE354" t="n">
        <v>0</v>
      </c>
      <c r="CF354" t="n">
        <v>0</v>
      </c>
      <c r="CG354" t="n">
        <v>0</v>
      </c>
      <c r="CH354" t="n">
        <v>0</v>
      </c>
      <c r="CI354" t="n">
        <v>0</v>
      </c>
      <c r="CJ354" t="n">
        <v>0</v>
      </c>
      <c r="CK354" t="n">
        <v>0</v>
      </c>
      <c r="CL354" t="n">
        <v>0</v>
      </c>
      <c r="CM354" t="n">
        <v>0</v>
      </c>
      <c r="CN354" t="n">
        <v>0</v>
      </c>
      <c r="CO354" t="n">
        <v>0</v>
      </c>
      <c r="CP354" t="n">
        <v>0</v>
      </c>
      <c r="CQ354" t="n">
        <v>0</v>
      </c>
      <c r="CR354" t="n">
        <v>0</v>
      </c>
      <c r="CS354" t="n">
        <v>0</v>
      </c>
      <c r="CT354" t="n">
        <v>0</v>
      </c>
      <c r="CU354" t="n">
        <v>0</v>
      </c>
      <c r="CV354" t="n">
        <v>0</v>
      </c>
      <c r="CW354" t="n">
        <v>0</v>
      </c>
      <c r="CX354" t="n">
        <v>0</v>
      </c>
      <c r="CY354" t="n">
        <v>0</v>
      </c>
      <c r="CZ354" t="n">
        <v>0</v>
      </c>
      <c r="DA354" t="n">
        <v>0</v>
      </c>
      <c r="DB354" t="n">
        <v>0</v>
      </c>
      <c r="DC354" t="n">
        <v>0</v>
      </c>
      <c r="DD354" t="n">
        <v>0</v>
      </c>
      <c r="DE354" t="n">
        <v>0</v>
      </c>
      <c r="DF354" t="n">
        <v>0</v>
      </c>
      <c r="DG354" t="n">
        <v>0</v>
      </c>
      <c r="DH354" t="n">
        <v>0</v>
      </c>
      <c r="DI354" t="n">
        <v>0</v>
      </c>
      <c r="DJ354" t="n">
        <v>0</v>
      </c>
      <c r="DK354" t="n">
        <v>0</v>
      </c>
      <c r="DL354" t="n">
        <v>0</v>
      </c>
      <c r="DM354" t="n">
        <v>0</v>
      </c>
      <c r="DN354" t="n">
        <v>0</v>
      </c>
      <c r="DO354" t="n">
        <v>0</v>
      </c>
      <c r="DP354" t="n">
        <v>0</v>
      </c>
      <c r="DQ354" t="n">
        <v>0</v>
      </c>
      <c r="DR354" t="n">
        <v>0</v>
      </c>
      <c r="DS354" t="n">
        <v>0</v>
      </c>
      <c r="DT354" t="n">
        <v>0</v>
      </c>
      <c r="DU354" t="n">
        <v>0</v>
      </c>
      <c r="DV354" t="n">
        <v>0</v>
      </c>
      <c r="DW354" t="n">
        <v>0</v>
      </c>
      <c r="DX354" t="n">
        <v>0</v>
      </c>
      <c r="DY354" t="n">
        <v>0</v>
      </c>
      <c r="DZ354" t="n">
        <v>0</v>
      </c>
      <c r="EA354" t="n">
        <v>0</v>
      </c>
      <c r="EB354" t="n">
        <v>0</v>
      </c>
      <c r="EC354" t="n">
        <v>0</v>
      </c>
      <c r="ED354" t="n">
        <v>0</v>
      </c>
      <c r="EE354" t="n">
        <v>0</v>
      </c>
      <c r="EF354" t="n">
        <v>0</v>
      </c>
      <c r="EG354" t="n">
        <v>0</v>
      </c>
      <c r="EH354" t="n">
        <v>0</v>
      </c>
      <c r="EI354" t="n">
        <v>0</v>
      </c>
      <c r="EJ354" t="n">
        <v>0</v>
      </c>
      <c r="EK354" t="n">
        <v>0</v>
      </c>
      <c r="EL354" t="n">
        <v>0</v>
      </c>
      <c r="EM354" t="n">
        <v>0</v>
      </c>
      <c r="EN354" t="n">
        <v>0</v>
      </c>
      <c r="EO354" t="n">
        <v>0</v>
      </c>
      <c r="EP354" t="n">
        <v>0</v>
      </c>
      <c r="EQ354" t="n">
        <v>0</v>
      </c>
      <c r="ER354" t="n">
        <v>0</v>
      </c>
      <c r="ES354" t="n">
        <v>0</v>
      </c>
      <c r="ET354" t="n">
        <v>0</v>
      </c>
      <c r="EU354" t="n">
        <v>0</v>
      </c>
      <c r="EV354" t="n">
        <v>0</v>
      </c>
      <c r="EW354" t="n">
        <v>0</v>
      </c>
      <c r="EX354" t="n">
        <v>0</v>
      </c>
      <c r="EY354" t="n">
        <v>0</v>
      </c>
      <c r="EZ354" t="n">
        <v>0</v>
      </c>
      <c r="FA354" t="n">
        <v>0</v>
      </c>
      <c r="FB354" t="n">
        <v>0</v>
      </c>
      <c r="FC354" t="n">
        <v>0</v>
      </c>
      <c r="FD354" t="n">
        <v>0</v>
      </c>
      <c r="FE354" t="n">
        <v>0</v>
      </c>
      <c r="FF354" t="n">
        <v>0</v>
      </c>
      <c r="FG354" t="n">
        <v>0</v>
      </c>
      <c r="FH354" t="n">
        <v>0</v>
      </c>
      <c r="FI354" t="n">
        <v>0</v>
      </c>
      <c r="FJ354" t="n">
        <v>0</v>
      </c>
      <c r="FK354" t="n">
        <v>0</v>
      </c>
      <c r="FL354" t="n">
        <v>0</v>
      </c>
      <c r="FM354" t="n">
        <v>0</v>
      </c>
      <c r="FN354" t="n">
        <v>0</v>
      </c>
      <c r="FO354" t="n">
        <v>0</v>
      </c>
      <c r="FP354" t="n">
        <v>0</v>
      </c>
      <c r="FQ354" t="n">
        <v>0</v>
      </c>
      <c r="FR354" t="n">
        <v>0</v>
      </c>
      <c r="FS354" t="n">
        <v>0</v>
      </c>
      <c r="FT354" t="n">
        <v>0</v>
      </c>
      <c r="FU354" t="n">
        <v>0</v>
      </c>
      <c r="FV354" t="n">
        <v>0</v>
      </c>
      <c r="FW354" t="n">
        <v>0</v>
      </c>
      <c r="FX354" t="n">
        <v>0</v>
      </c>
    </row>
    <row r="355">
      <c r="B355" s="2107" t="inlineStr">
        <is>
          <t>Méteil</t>
        </is>
      </c>
      <c r="C355" t="n">
        <v>0</v>
      </c>
      <c r="D355" t="n">
        <v>0</v>
      </c>
      <c r="E355" t="n">
        <v>0</v>
      </c>
      <c r="F355" t="n">
        <v>1</v>
      </c>
      <c r="G355" t="n">
        <v>0</v>
      </c>
      <c r="H355" t="n">
        <v>0</v>
      </c>
      <c r="I355" t="n">
        <v>1</v>
      </c>
      <c r="J355" t="n">
        <v>0</v>
      </c>
      <c r="K355" t="n">
        <v>0</v>
      </c>
      <c r="L355" t="n">
        <v>0</v>
      </c>
      <c r="M355" t="n">
        <v>0</v>
      </c>
      <c r="N355" t="n">
        <v>0</v>
      </c>
      <c r="O355" t="n">
        <v>0</v>
      </c>
      <c r="P355" t="n">
        <v>0</v>
      </c>
      <c r="Q355" t="n">
        <v>0</v>
      </c>
      <c r="R355" t="n">
        <v>0</v>
      </c>
      <c r="S355" t="n">
        <v>0</v>
      </c>
      <c r="T355" t="n">
        <v>0</v>
      </c>
      <c r="U355" t="n">
        <v>0</v>
      </c>
      <c r="V355" t="n">
        <v>0</v>
      </c>
      <c r="W355" t="n">
        <v>1</v>
      </c>
      <c r="X355" t="n">
        <v>0</v>
      </c>
      <c r="Y355" t="n">
        <v>0</v>
      </c>
      <c r="Z355" t="n">
        <v>0</v>
      </c>
      <c r="AA355" t="n">
        <v>0</v>
      </c>
      <c r="AB355" t="n">
        <v>0</v>
      </c>
      <c r="AC355" t="n">
        <v>0</v>
      </c>
      <c r="AD355" t="n">
        <v>1</v>
      </c>
      <c r="AE355" t="n">
        <v>0</v>
      </c>
      <c r="AF355" t="n">
        <v>1</v>
      </c>
      <c r="AG355" t="n">
        <v>0</v>
      </c>
      <c r="AH355" t="n">
        <v>0</v>
      </c>
      <c r="AI355" t="n">
        <v>0</v>
      </c>
      <c r="AJ355" t="n">
        <v>0</v>
      </c>
      <c r="AK355" t="n">
        <v>0</v>
      </c>
      <c r="AL355" t="n">
        <v>0</v>
      </c>
      <c r="AM355" t="n">
        <v>0</v>
      </c>
      <c r="AN355" t="n">
        <v>0</v>
      </c>
      <c r="AO355" t="n">
        <v>0</v>
      </c>
      <c r="AP355" t="n">
        <v>0</v>
      </c>
      <c r="AQ355" t="n">
        <v>0</v>
      </c>
      <c r="AR355" t="n">
        <v>0</v>
      </c>
      <c r="AS355" t="n">
        <v>0</v>
      </c>
      <c r="AT355" t="n">
        <v>0</v>
      </c>
      <c r="AU355" t="n">
        <v>0</v>
      </c>
      <c r="AV355" t="n">
        <v>0</v>
      </c>
      <c r="AW355" t="n">
        <v>0</v>
      </c>
      <c r="AX355" t="n">
        <v>0</v>
      </c>
      <c r="AY355" t="n">
        <v>0</v>
      </c>
      <c r="AZ355" t="n">
        <v>0</v>
      </c>
      <c r="BA355" t="n">
        <v>0</v>
      </c>
      <c r="BB355" t="n">
        <v>0</v>
      </c>
      <c r="BC355" t="n">
        <v>0</v>
      </c>
      <c r="BD355" t="n">
        <v>0</v>
      </c>
      <c r="BE355" t="n">
        <v>0</v>
      </c>
      <c r="BF355" t="n">
        <v>0</v>
      </c>
      <c r="BG355" t="n">
        <v>0</v>
      </c>
      <c r="BH355" t="n">
        <v>0</v>
      </c>
      <c r="BI355" t="n">
        <v>0</v>
      </c>
      <c r="BJ355" t="n">
        <v>0</v>
      </c>
      <c r="BK355" t="n">
        <v>0</v>
      </c>
      <c r="BL355" t="n">
        <v>0</v>
      </c>
      <c r="BM355" t="n">
        <v>0</v>
      </c>
      <c r="BN355" t="n">
        <v>0</v>
      </c>
      <c r="BO355" t="n">
        <v>0</v>
      </c>
      <c r="BP355" t="n">
        <v>0</v>
      </c>
      <c r="BQ355" t="n">
        <v>0</v>
      </c>
      <c r="BR355" t="n">
        <v>0</v>
      </c>
      <c r="BS355" t="n">
        <v>0</v>
      </c>
      <c r="BT355" t="n">
        <v>1</v>
      </c>
      <c r="BU355" t="n">
        <v>0</v>
      </c>
      <c r="BV355" t="n">
        <v>0</v>
      </c>
      <c r="BW355" t="n">
        <v>0</v>
      </c>
      <c r="BX355" t="n">
        <v>0</v>
      </c>
      <c r="BY355" t="n">
        <v>0</v>
      </c>
      <c r="BZ355" t="n">
        <v>0</v>
      </c>
      <c r="CA355" t="n">
        <v>0</v>
      </c>
      <c r="CB355" t="n">
        <v>0</v>
      </c>
      <c r="CC355" t="n">
        <v>0</v>
      </c>
      <c r="CD355" t="n">
        <v>0</v>
      </c>
      <c r="CE355" t="n">
        <v>0</v>
      </c>
      <c r="CF355" t="n">
        <v>0</v>
      </c>
      <c r="CG355" t="n">
        <v>0</v>
      </c>
      <c r="CH355" t="n">
        <v>0</v>
      </c>
      <c r="CI355" t="n">
        <v>0</v>
      </c>
      <c r="CJ355" t="n">
        <v>0</v>
      </c>
      <c r="CK355" t="n">
        <v>0</v>
      </c>
      <c r="CL355" t="n">
        <v>0</v>
      </c>
      <c r="CM355" t="n">
        <v>0</v>
      </c>
      <c r="CN355" t="n">
        <v>0</v>
      </c>
      <c r="CO355" t="n">
        <v>0</v>
      </c>
      <c r="CP355" t="n">
        <v>0</v>
      </c>
      <c r="CQ355" t="n">
        <v>0</v>
      </c>
      <c r="CR355" t="n">
        <v>0</v>
      </c>
      <c r="CS355" t="n">
        <v>0</v>
      </c>
      <c r="CT355" t="n">
        <v>0</v>
      </c>
      <c r="CU355" t="n">
        <v>0</v>
      </c>
      <c r="CV355" t="n">
        <v>0</v>
      </c>
      <c r="CW355" t="n">
        <v>0</v>
      </c>
      <c r="CX355" t="n">
        <v>0</v>
      </c>
      <c r="CY355" t="n">
        <v>0</v>
      </c>
      <c r="CZ355" t="n">
        <v>0</v>
      </c>
      <c r="DA355" t="n">
        <v>0</v>
      </c>
      <c r="DB355" t="n">
        <v>0</v>
      </c>
      <c r="DC355" t="n">
        <v>0</v>
      </c>
      <c r="DD355" t="n">
        <v>0</v>
      </c>
      <c r="DE355" t="n">
        <v>0</v>
      </c>
      <c r="DF355" t="n">
        <v>0</v>
      </c>
      <c r="DG355" t="n">
        <v>0</v>
      </c>
      <c r="DH355" t="n">
        <v>0</v>
      </c>
      <c r="DI355" t="n">
        <v>0</v>
      </c>
      <c r="DJ355" t="n">
        <v>0</v>
      </c>
      <c r="DK355" t="n">
        <v>0</v>
      </c>
      <c r="DL355" t="n">
        <v>0</v>
      </c>
      <c r="DM355" t="n">
        <v>0</v>
      </c>
      <c r="DN355" t="n">
        <v>0</v>
      </c>
      <c r="DO355" t="n">
        <v>0</v>
      </c>
      <c r="DP355" t="n">
        <v>0</v>
      </c>
      <c r="DQ355" t="n">
        <v>0</v>
      </c>
      <c r="DR355" t="n">
        <v>0</v>
      </c>
      <c r="DS355" t="n">
        <v>0</v>
      </c>
      <c r="DT355" t="n">
        <v>0</v>
      </c>
      <c r="DU355" t="n">
        <v>0</v>
      </c>
      <c r="DV355" t="n">
        <v>0</v>
      </c>
      <c r="DW355" t="n">
        <v>0</v>
      </c>
      <c r="DX355" t="n">
        <v>0</v>
      </c>
      <c r="DY355" t="n">
        <v>0</v>
      </c>
      <c r="DZ355" t="n">
        <v>0</v>
      </c>
      <c r="EA355" t="n">
        <v>0</v>
      </c>
      <c r="EB355" t="n">
        <v>0</v>
      </c>
      <c r="EC355" t="n">
        <v>0</v>
      </c>
      <c r="ED355" t="n">
        <v>0</v>
      </c>
      <c r="EE355" t="n">
        <v>0</v>
      </c>
      <c r="EF355" t="n">
        <v>0</v>
      </c>
      <c r="EG355" t="n">
        <v>0</v>
      </c>
      <c r="EH355" t="n">
        <v>0</v>
      </c>
      <c r="EI355" t="n">
        <v>0</v>
      </c>
      <c r="EJ355" t="n">
        <v>0</v>
      </c>
      <c r="EK355" t="n">
        <v>0</v>
      </c>
      <c r="EL355" t="n">
        <v>0</v>
      </c>
      <c r="EM355" t="n">
        <v>0</v>
      </c>
      <c r="EN355" t="n">
        <v>0</v>
      </c>
      <c r="EO355" t="n">
        <v>0</v>
      </c>
      <c r="EP355" t="n">
        <v>0</v>
      </c>
      <c r="EQ355" t="n">
        <v>0</v>
      </c>
      <c r="ER355" t="n">
        <v>0</v>
      </c>
      <c r="ES355" t="n">
        <v>0</v>
      </c>
      <c r="ET355" t="n">
        <v>0</v>
      </c>
      <c r="EU355" t="n">
        <v>0</v>
      </c>
      <c r="EV355" t="n">
        <v>0</v>
      </c>
      <c r="EW355" t="n">
        <v>0</v>
      </c>
      <c r="EX355" t="n">
        <v>0</v>
      </c>
      <c r="EY355" t="n">
        <v>0</v>
      </c>
      <c r="EZ355" t="n">
        <v>0</v>
      </c>
      <c r="FA355" t="n">
        <v>0</v>
      </c>
      <c r="FB355" t="n">
        <v>0</v>
      </c>
      <c r="FC355" t="n">
        <v>0</v>
      </c>
      <c r="FD355" t="n">
        <v>0</v>
      </c>
      <c r="FE355" t="n">
        <v>0</v>
      </c>
      <c r="FF355" t="n">
        <v>0</v>
      </c>
      <c r="FG355" t="n">
        <v>0</v>
      </c>
      <c r="FH355" t="n">
        <v>0</v>
      </c>
      <c r="FI355" t="n">
        <v>0</v>
      </c>
      <c r="FJ355" t="n">
        <v>0</v>
      </c>
      <c r="FK355" t="n">
        <v>0</v>
      </c>
      <c r="FL355" t="n">
        <v>0</v>
      </c>
      <c r="FM355" t="n">
        <v>0</v>
      </c>
      <c r="FN355" t="n">
        <v>0</v>
      </c>
      <c r="FO355" t="n">
        <v>0</v>
      </c>
      <c r="FP355" t="n">
        <v>0</v>
      </c>
      <c r="FQ355" t="n">
        <v>0</v>
      </c>
      <c r="FR355" t="n">
        <v>0</v>
      </c>
      <c r="FS355" t="n">
        <v>0</v>
      </c>
      <c r="FT355" t="n">
        <v>0</v>
      </c>
      <c r="FU355" t="n">
        <v>0</v>
      </c>
      <c r="FV355" t="n">
        <v>0</v>
      </c>
      <c r="FW355" t="n">
        <v>0</v>
      </c>
      <c r="FX355" t="n">
        <v>0</v>
      </c>
    </row>
    <row r="356">
      <c r="B356" s="2106" t="inlineStr">
        <is>
          <t>Céréales (n-1)</t>
        </is>
      </c>
      <c r="C356" t="n">
        <v>0</v>
      </c>
      <c r="D356" t="n">
        <v>0</v>
      </c>
      <c r="E356" t="n">
        <v>0</v>
      </c>
      <c r="F356" t="n">
        <v>0</v>
      </c>
      <c r="G356" t="n">
        <v>0</v>
      </c>
      <c r="H356" t="n">
        <v>0</v>
      </c>
      <c r="I356" t="n">
        <v>0</v>
      </c>
      <c r="J356" t="n">
        <v>0</v>
      </c>
      <c r="K356" t="n">
        <v>0</v>
      </c>
      <c r="L356" t="n">
        <v>0</v>
      </c>
      <c r="M356" t="n">
        <v>0</v>
      </c>
      <c r="N356" t="n">
        <v>0</v>
      </c>
      <c r="O356" t="n">
        <v>0</v>
      </c>
      <c r="P356" t="n">
        <v>0</v>
      </c>
      <c r="Q356" t="n">
        <v>0</v>
      </c>
      <c r="R356" t="n">
        <v>0</v>
      </c>
      <c r="S356" t="n">
        <v>0</v>
      </c>
      <c r="T356" t="n">
        <v>0</v>
      </c>
      <c r="U356" t="n">
        <v>0</v>
      </c>
      <c r="V356" t="n">
        <v>0</v>
      </c>
      <c r="W356" t="n">
        <v>1</v>
      </c>
      <c r="X356" t="n">
        <v>1</v>
      </c>
      <c r="Y356" t="n">
        <v>1</v>
      </c>
      <c r="Z356" t="n">
        <v>0</v>
      </c>
      <c r="AA356" t="n">
        <v>1</v>
      </c>
      <c r="AB356" t="n">
        <v>1</v>
      </c>
      <c r="AC356" t="n">
        <v>0</v>
      </c>
      <c r="AD356" t="n">
        <v>1</v>
      </c>
      <c r="AE356" t="n">
        <v>1</v>
      </c>
      <c r="AF356" t="n">
        <v>0</v>
      </c>
      <c r="AG356" t="n">
        <v>1</v>
      </c>
      <c r="AH356" t="n">
        <v>1</v>
      </c>
      <c r="AI356" t="n">
        <v>0</v>
      </c>
      <c r="AJ356" t="n">
        <v>1</v>
      </c>
      <c r="AK356" t="n">
        <v>1</v>
      </c>
      <c r="AL356" t="n">
        <v>0</v>
      </c>
      <c r="AM356" t="n">
        <v>1</v>
      </c>
      <c r="AN356" t="n">
        <v>1</v>
      </c>
      <c r="AO356" t="n">
        <v>0</v>
      </c>
      <c r="AP356" t="n">
        <v>1</v>
      </c>
      <c r="AQ356" t="n">
        <v>1</v>
      </c>
      <c r="AR356" t="n">
        <v>0</v>
      </c>
      <c r="AS356" t="n">
        <v>1</v>
      </c>
      <c r="AT356" t="n">
        <v>1</v>
      </c>
      <c r="AU356" t="n">
        <v>0</v>
      </c>
      <c r="AV356" t="n">
        <v>1</v>
      </c>
      <c r="AW356" t="n">
        <v>1</v>
      </c>
      <c r="AX356" t="n">
        <v>0</v>
      </c>
      <c r="AY356" t="n">
        <v>1</v>
      </c>
      <c r="AZ356" t="n">
        <v>1</v>
      </c>
      <c r="BA356" t="n">
        <v>0</v>
      </c>
      <c r="BB356" t="n">
        <v>1</v>
      </c>
      <c r="BC356" t="n">
        <v>1</v>
      </c>
      <c r="BD356" t="n">
        <v>0</v>
      </c>
      <c r="BE356" t="n">
        <v>1</v>
      </c>
      <c r="BF356" t="n">
        <v>1</v>
      </c>
      <c r="BG356" t="n">
        <v>0</v>
      </c>
      <c r="BH356" t="n">
        <v>1</v>
      </c>
      <c r="BI356" t="n">
        <v>1</v>
      </c>
      <c r="BJ356" t="n">
        <v>0</v>
      </c>
      <c r="BK356" t="n">
        <v>1</v>
      </c>
      <c r="BL356" t="n">
        <v>1</v>
      </c>
      <c r="BM356" t="n">
        <v>0</v>
      </c>
      <c r="BN356" t="n">
        <v>1</v>
      </c>
      <c r="BO356" t="n">
        <v>1</v>
      </c>
      <c r="BP356" t="n">
        <v>0</v>
      </c>
      <c r="BQ356" t="n">
        <v>1</v>
      </c>
      <c r="BR356" t="n">
        <v>1</v>
      </c>
      <c r="BS356" t="n">
        <v>0</v>
      </c>
      <c r="BT356" t="n">
        <v>0</v>
      </c>
      <c r="BU356" t="n">
        <v>0</v>
      </c>
      <c r="BV356" t="n">
        <v>0</v>
      </c>
      <c r="BW356" t="n">
        <v>0</v>
      </c>
      <c r="BX356" t="n">
        <v>0</v>
      </c>
      <c r="BY356" t="n">
        <v>0</v>
      </c>
      <c r="BZ356" t="n">
        <v>0</v>
      </c>
      <c r="CA356" t="n">
        <v>0</v>
      </c>
      <c r="CB356" t="n">
        <v>0</v>
      </c>
      <c r="CC356" t="n">
        <v>0</v>
      </c>
      <c r="CD356" t="n">
        <v>0</v>
      </c>
      <c r="CE356" t="n">
        <v>0</v>
      </c>
      <c r="CF356" t="n">
        <v>0</v>
      </c>
      <c r="CG356" t="n">
        <v>0</v>
      </c>
      <c r="CH356" t="n">
        <v>0</v>
      </c>
      <c r="CI356" t="n">
        <v>0</v>
      </c>
      <c r="CJ356" t="n">
        <v>0</v>
      </c>
      <c r="CK356" t="n">
        <v>0</v>
      </c>
      <c r="CL356" t="n">
        <v>0</v>
      </c>
      <c r="CM356" t="n">
        <v>0</v>
      </c>
      <c r="CN356" t="n">
        <v>0</v>
      </c>
      <c r="CO356" t="n">
        <v>0</v>
      </c>
      <c r="CP356" t="n">
        <v>0</v>
      </c>
      <c r="CQ356" t="n">
        <v>0</v>
      </c>
      <c r="CR356" t="n">
        <v>0</v>
      </c>
      <c r="CS356" t="n">
        <v>0</v>
      </c>
      <c r="CT356" t="n">
        <v>0</v>
      </c>
      <c r="CU356" t="n">
        <v>0</v>
      </c>
      <c r="CV356" t="n">
        <v>0</v>
      </c>
      <c r="CW356" t="n">
        <v>0</v>
      </c>
      <c r="CX356" t="n">
        <v>0</v>
      </c>
      <c r="CY356" t="n">
        <v>0</v>
      </c>
      <c r="CZ356" t="n">
        <v>0</v>
      </c>
      <c r="DA356" t="n">
        <v>0</v>
      </c>
      <c r="DB356" t="n">
        <v>0</v>
      </c>
      <c r="DC356" t="n">
        <v>0</v>
      </c>
      <c r="DD356" t="n">
        <v>0</v>
      </c>
      <c r="DE356" t="n">
        <v>0</v>
      </c>
      <c r="DF356" t="n">
        <v>0</v>
      </c>
      <c r="DG356" t="n">
        <v>0</v>
      </c>
      <c r="DH356" t="n">
        <v>0</v>
      </c>
      <c r="DI356" t="n">
        <v>0</v>
      </c>
      <c r="DJ356" t="n">
        <v>0</v>
      </c>
      <c r="DK356" t="n">
        <v>0</v>
      </c>
      <c r="DL356" t="n">
        <v>0</v>
      </c>
      <c r="DM356" t="n">
        <v>0</v>
      </c>
      <c r="DN356" t="n">
        <v>0</v>
      </c>
      <c r="DO356" t="n">
        <v>0</v>
      </c>
      <c r="DP356" t="n">
        <v>0</v>
      </c>
      <c r="DQ356" t="n">
        <v>0</v>
      </c>
      <c r="DR356" t="n">
        <v>0</v>
      </c>
      <c r="DS356" t="n">
        <v>0</v>
      </c>
      <c r="DT356" t="n">
        <v>0</v>
      </c>
      <c r="DU356" t="n">
        <v>0</v>
      </c>
      <c r="DV356" t="n">
        <v>0</v>
      </c>
      <c r="DW356" t="n">
        <v>0</v>
      </c>
      <c r="DX356" t="n">
        <v>0</v>
      </c>
      <c r="DY356" t="n">
        <v>0</v>
      </c>
      <c r="DZ356" t="n">
        <v>0</v>
      </c>
      <c r="EA356" t="n">
        <v>0</v>
      </c>
      <c r="EB356" t="n">
        <v>0</v>
      </c>
      <c r="EC356" t="n">
        <v>0</v>
      </c>
      <c r="ED356" t="n">
        <v>0</v>
      </c>
      <c r="EE356" t="n">
        <v>0</v>
      </c>
      <c r="EF356" t="n">
        <v>0</v>
      </c>
      <c r="EG356" t="n">
        <v>0</v>
      </c>
      <c r="EH356" t="n">
        <v>0</v>
      </c>
      <c r="EI356" t="n">
        <v>0</v>
      </c>
      <c r="EJ356" t="n">
        <v>0</v>
      </c>
      <c r="EK356" t="n">
        <v>0</v>
      </c>
      <c r="EL356" t="n">
        <v>0</v>
      </c>
      <c r="EM356" t="n">
        <v>0</v>
      </c>
      <c r="EN356" t="n">
        <v>0</v>
      </c>
      <c r="EO356" t="n">
        <v>0</v>
      </c>
      <c r="EP356" t="n">
        <v>0</v>
      </c>
      <c r="EQ356" t="n">
        <v>0</v>
      </c>
      <c r="ER356" t="n">
        <v>0</v>
      </c>
      <c r="ES356" t="n">
        <v>0</v>
      </c>
      <c r="ET356" t="n">
        <v>0</v>
      </c>
      <c r="EU356" t="n">
        <v>0</v>
      </c>
      <c r="EV356" t="n">
        <v>0</v>
      </c>
      <c r="EW356" t="n">
        <v>0</v>
      </c>
      <c r="EX356" t="n">
        <v>0</v>
      </c>
      <c r="EY356" t="n">
        <v>0</v>
      </c>
      <c r="EZ356" t="n">
        <v>0</v>
      </c>
      <c r="FA356" t="n">
        <v>0</v>
      </c>
      <c r="FB356" t="n">
        <v>0</v>
      </c>
      <c r="FC356" t="n">
        <v>0</v>
      </c>
      <c r="FD356" t="n">
        <v>0</v>
      </c>
      <c r="FE356" t="n">
        <v>0</v>
      </c>
      <c r="FF356" t="n">
        <v>0</v>
      </c>
      <c r="FG356" t="n">
        <v>0</v>
      </c>
      <c r="FH356" t="n">
        <v>0</v>
      </c>
      <c r="FI356" t="n">
        <v>0</v>
      </c>
      <c r="FJ356" t="n">
        <v>0</v>
      </c>
      <c r="FK356" t="n">
        <v>0</v>
      </c>
      <c r="FL356" t="n">
        <v>0</v>
      </c>
      <c r="FM356" t="n">
        <v>0</v>
      </c>
      <c r="FN356" t="n">
        <v>0</v>
      </c>
      <c r="FO356" t="n">
        <v>0</v>
      </c>
      <c r="FP356" t="n">
        <v>0</v>
      </c>
      <c r="FQ356" t="n">
        <v>0</v>
      </c>
      <c r="FR356" t="n">
        <v>0</v>
      </c>
      <c r="FS356" t="n">
        <v>0</v>
      </c>
      <c r="FT356" t="n">
        <v>0</v>
      </c>
      <c r="FU356" t="n">
        <v>0</v>
      </c>
      <c r="FV356" t="n">
        <v>0</v>
      </c>
      <c r="FW356" t="n">
        <v>0</v>
      </c>
      <c r="FX356" t="n">
        <v>0</v>
      </c>
    </row>
    <row r="357">
      <c r="B357" s="2107" t="inlineStr">
        <is>
          <t>Céréales (hors riz) (n-1)</t>
        </is>
      </c>
      <c r="C357" t="n">
        <v>0</v>
      </c>
      <c r="D357" t="n">
        <v>0</v>
      </c>
      <c r="E357" t="n">
        <v>0</v>
      </c>
      <c r="F357" t="n">
        <v>0</v>
      </c>
      <c r="G357" t="n">
        <v>0</v>
      </c>
      <c r="H357" t="n">
        <v>0</v>
      </c>
      <c r="I357" t="n">
        <v>0</v>
      </c>
      <c r="J357" t="n">
        <v>0</v>
      </c>
      <c r="K357" t="n">
        <v>0</v>
      </c>
      <c r="L357" t="n">
        <v>0</v>
      </c>
      <c r="M357" t="n">
        <v>0</v>
      </c>
      <c r="N357" t="n">
        <v>0</v>
      </c>
      <c r="O357" t="n">
        <v>0</v>
      </c>
      <c r="P357" t="n">
        <v>0</v>
      </c>
      <c r="Q357" t="n">
        <v>0</v>
      </c>
      <c r="R357" t="n">
        <v>0</v>
      </c>
      <c r="S357" t="n">
        <v>0</v>
      </c>
      <c r="T357" t="n">
        <v>0</v>
      </c>
      <c r="U357" t="n">
        <v>0</v>
      </c>
      <c r="V357" t="n">
        <v>0</v>
      </c>
      <c r="W357" t="n">
        <v>1</v>
      </c>
      <c r="X357" t="n">
        <v>1</v>
      </c>
      <c r="Y357" t="n">
        <v>1</v>
      </c>
      <c r="Z357" t="n">
        <v>0</v>
      </c>
      <c r="AA357" t="n">
        <v>1</v>
      </c>
      <c r="AB357" t="n">
        <v>1</v>
      </c>
      <c r="AC357" t="n">
        <v>0</v>
      </c>
      <c r="AD357" t="n">
        <v>1</v>
      </c>
      <c r="AE357" t="n">
        <v>1</v>
      </c>
      <c r="AF357" t="n">
        <v>0</v>
      </c>
      <c r="AG357" t="n">
        <v>1</v>
      </c>
      <c r="AH357" t="n">
        <v>1</v>
      </c>
      <c r="AI357" t="n">
        <v>0</v>
      </c>
      <c r="AJ357" t="n">
        <v>1</v>
      </c>
      <c r="AK357" t="n">
        <v>1</v>
      </c>
      <c r="AL357" t="n">
        <v>0</v>
      </c>
      <c r="AM357" t="n">
        <v>1</v>
      </c>
      <c r="AN357" t="n">
        <v>1</v>
      </c>
      <c r="AO357" t="n">
        <v>0</v>
      </c>
      <c r="AP357" t="n">
        <v>1</v>
      </c>
      <c r="AQ357" t="n">
        <v>1</v>
      </c>
      <c r="AR357" t="n">
        <v>0</v>
      </c>
      <c r="AS357" t="n">
        <v>1</v>
      </c>
      <c r="AT357" t="n">
        <v>1</v>
      </c>
      <c r="AU357" t="n">
        <v>0</v>
      </c>
      <c r="AV357" t="n">
        <v>1</v>
      </c>
      <c r="AW357" t="n">
        <v>1</v>
      </c>
      <c r="AX357" t="n">
        <v>0</v>
      </c>
      <c r="AY357" t="n">
        <v>1</v>
      </c>
      <c r="AZ357" t="n">
        <v>1</v>
      </c>
      <c r="BA357" t="n">
        <v>0</v>
      </c>
      <c r="BB357" t="n">
        <v>1</v>
      </c>
      <c r="BC357" t="n">
        <v>1</v>
      </c>
      <c r="BD357" t="n">
        <v>0</v>
      </c>
      <c r="BE357" t="n">
        <v>1</v>
      </c>
      <c r="BF357" t="n">
        <v>1</v>
      </c>
      <c r="BG357" t="n">
        <v>0</v>
      </c>
      <c r="BH357" t="n">
        <v>1</v>
      </c>
      <c r="BI357" t="n">
        <v>1</v>
      </c>
      <c r="BJ357" t="n">
        <v>0</v>
      </c>
      <c r="BK357" t="n">
        <v>1</v>
      </c>
      <c r="BL357" t="n">
        <v>1</v>
      </c>
      <c r="BM357" t="n">
        <v>0</v>
      </c>
      <c r="BN357" t="n">
        <v>1</v>
      </c>
      <c r="BO357" t="n">
        <v>1</v>
      </c>
      <c r="BP357" t="n">
        <v>0</v>
      </c>
      <c r="BQ357" t="n">
        <v>0</v>
      </c>
      <c r="BR357" t="n">
        <v>0</v>
      </c>
      <c r="BS357" t="n">
        <v>0</v>
      </c>
      <c r="BT357" t="n">
        <v>0</v>
      </c>
      <c r="BU357" t="n">
        <v>0</v>
      </c>
      <c r="BV357" t="n">
        <v>0</v>
      </c>
      <c r="BW357" t="n">
        <v>0</v>
      </c>
      <c r="BX357" t="n">
        <v>0</v>
      </c>
      <c r="BY357" t="n">
        <v>0</v>
      </c>
      <c r="BZ357" t="n">
        <v>0</v>
      </c>
      <c r="CA357" t="n">
        <v>0</v>
      </c>
      <c r="CB357" t="n">
        <v>0</v>
      </c>
      <c r="CC357" t="n">
        <v>0</v>
      </c>
      <c r="CD357" t="n">
        <v>0</v>
      </c>
      <c r="CE357" t="n">
        <v>0</v>
      </c>
      <c r="CF357" t="n">
        <v>0</v>
      </c>
      <c r="CG357" t="n">
        <v>0</v>
      </c>
      <c r="CH357" t="n">
        <v>0</v>
      </c>
      <c r="CI357" t="n">
        <v>0</v>
      </c>
      <c r="CJ357" t="n">
        <v>0</v>
      </c>
      <c r="CK357" t="n">
        <v>0</v>
      </c>
      <c r="CL357" t="n">
        <v>0</v>
      </c>
      <c r="CM357" t="n">
        <v>0</v>
      </c>
      <c r="CN357" t="n">
        <v>0</v>
      </c>
      <c r="CO357" t="n">
        <v>0</v>
      </c>
      <c r="CP357" t="n">
        <v>0</v>
      </c>
      <c r="CQ357" t="n">
        <v>0</v>
      </c>
      <c r="CR357" t="n">
        <v>0</v>
      </c>
      <c r="CS357" t="n">
        <v>0</v>
      </c>
      <c r="CT357" t="n">
        <v>0</v>
      </c>
      <c r="CU357" t="n">
        <v>0</v>
      </c>
      <c r="CV357" t="n">
        <v>0</v>
      </c>
      <c r="CW357" t="n">
        <v>0</v>
      </c>
      <c r="CX357" t="n">
        <v>0</v>
      </c>
      <c r="CY357" t="n">
        <v>0</v>
      </c>
      <c r="CZ357" t="n">
        <v>0</v>
      </c>
      <c r="DA357" t="n">
        <v>0</v>
      </c>
      <c r="DB357" t="n">
        <v>0</v>
      </c>
      <c r="DC357" t="n">
        <v>0</v>
      </c>
      <c r="DD357" t="n">
        <v>0</v>
      </c>
      <c r="DE357" t="n">
        <v>0</v>
      </c>
      <c r="DF357" t="n">
        <v>0</v>
      </c>
      <c r="DG357" t="n">
        <v>0</v>
      </c>
      <c r="DH357" t="n">
        <v>0</v>
      </c>
      <c r="DI357" t="n">
        <v>0</v>
      </c>
      <c r="DJ357" t="n">
        <v>0</v>
      </c>
      <c r="DK357" t="n">
        <v>0</v>
      </c>
      <c r="DL357" t="n">
        <v>0</v>
      </c>
      <c r="DM357" t="n">
        <v>0</v>
      </c>
      <c r="DN357" t="n">
        <v>0</v>
      </c>
      <c r="DO357" t="n">
        <v>0</v>
      </c>
      <c r="DP357" t="n">
        <v>0</v>
      </c>
      <c r="DQ357" t="n">
        <v>0</v>
      </c>
      <c r="DR357" t="n">
        <v>0</v>
      </c>
      <c r="DS357" t="n">
        <v>0</v>
      </c>
      <c r="DT357" t="n">
        <v>0</v>
      </c>
      <c r="DU357" t="n">
        <v>0</v>
      </c>
      <c r="DV357" t="n">
        <v>0</v>
      </c>
      <c r="DW357" t="n">
        <v>0</v>
      </c>
      <c r="DX357" t="n">
        <v>0</v>
      </c>
      <c r="DY357" t="n">
        <v>0</v>
      </c>
      <c r="DZ357" t="n">
        <v>0</v>
      </c>
      <c r="EA357" t="n">
        <v>0</v>
      </c>
      <c r="EB357" t="n">
        <v>0</v>
      </c>
      <c r="EC357" t="n">
        <v>0</v>
      </c>
      <c r="ED357" t="n">
        <v>0</v>
      </c>
      <c r="EE357" t="n">
        <v>0</v>
      </c>
      <c r="EF357" t="n">
        <v>0</v>
      </c>
      <c r="EG357" t="n">
        <v>0</v>
      </c>
      <c r="EH357" t="n">
        <v>0</v>
      </c>
      <c r="EI357" t="n">
        <v>0</v>
      </c>
      <c r="EJ357" t="n">
        <v>0</v>
      </c>
      <c r="EK357" t="n">
        <v>0</v>
      </c>
      <c r="EL357" t="n">
        <v>0</v>
      </c>
      <c r="EM357" t="n">
        <v>0</v>
      </c>
      <c r="EN357" t="n">
        <v>0</v>
      </c>
      <c r="EO357" t="n">
        <v>0</v>
      </c>
      <c r="EP357" t="n">
        <v>0</v>
      </c>
      <c r="EQ357" t="n">
        <v>0</v>
      </c>
      <c r="ER357" t="n">
        <v>0</v>
      </c>
      <c r="ES357" t="n">
        <v>0</v>
      </c>
      <c r="ET357" t="n">
        <v>0</v>
      </c>
      <c r="EU357" t="n">
        <v>0</v>
      </c>
      <c r="EV357" t="n">
        <v>0</v>
      </c>
      <c r="EW357" t="n">
        <v>0</v>
      </c>
      <c r="EX357" t="n">
        <v>0</v>
      </c>
      <c r="EY357" t="n">
        <v>0</v>
      </c>
      <c r="EZ357" t="n">
        <v>0</v>
      </c>
      <c r="FA357" t="n">
        <v>0</v>
      </c>
      <c r="FB357" t="n">
        <v>0</v>
      </c>
      <c r="FC357" t="n">
        <v>0</v>
      </c>
      <c r="FD357" t="n">
        <v>0</v>
      </c>
      <c r="FE357" t="n">
        <v>0</v>
      </c>
      <c r="FF357" t="n">
        <v>0</v>
      </c>
      <c r="FG357" t="n">
        <v>0</v>
      </c>
      <c r="FH357" t="n">
        <v>0</v>
      </c>
      <c r="FI357" t="n">
        <v>0</v>
      </c>
      <c r="FJ357" t="n">
        <v>0</v>
      </c>
      <c r="FK357" t="n">
        <v>0</v>
      </c>
      <c r="FL357" t="n">
        <v>0</v>
      </c>
      <c r="FM357" t="n">
        <v>0</v>
      </c>
      <c r="FN357" t="n">
        <v>0</v>
      </c>
      <c r="FO357" t="n">
        <v>0</v>
      </c>
      <c r="FP357" t="n">
        <v>0</v>
      </c>
      <c r="FQ357" t="n">
        <v>0</v>
      </c>
      <c r="FR357" t="n">
        <v>0</v>
      </c>
      <c r="FS357" t="n">
        <v>0</v>
      </c>
      <c r="FT357" t="n">
        <v>0</v>
      </c>
      <c r="FU357" t="n">
        <v>0</v>
      </c>
      <c r="FV357" t="n">
        <v>0</v>
      </c>
      <c r="FW357" t="n">
        <v>0</v>
      </c>
      <c r="FX357" t="n">
        <v>0</v>
      </c>
    </row>
    <row r="358">
      <c r="B358" s="2108" t="inlineStr">
        <is>
          <t>Blé (n-1)</t>
        </is>
      </c>
      <c r="C358" t="n">
        <v>0</v>
      </c>
      <c r="D358" t="n">
        <v>0</v>
      </c>
      <c r="E358" t="n">
        <v>0</v>
      </c>
      <c r="F358" t="n">
        <v>0</v>
      </c>
      <c r="G358" t="n">
        <v>0</v>
      </c>
      <c r="H358" t="n">
        <v>0</v>
      </c>
      <c r="I358" t="n">
        <v>0</v>
      </c>
      <c r="J358" t="n">
        <v>0</v>
      </c>
      <c r="K358" t="n">
        <v>0</v>
      </c>
      <c r="L358" t="n">
        <v>0</v>
      </c>
      <c r="M358" t="n">
        <v>0</v>
      </c>
      <c r="N358" t="n">
        <v>0</v>
      </c>
      <c r="O358" t="n">
        <v>0</v>
      </c>
      <c r="P358" t="n">
        <v>0</v>
      </c>
      <c r="Q358" t="n">
        <v>0</v>
      </c>
      <c r="R358" t="n">
        <v>0</v>
      </c>
      <c r="S358" t="n">
        <v>0</v>
      </c>
      <c r="T358" t="n">
        <v>0</v>
      </c>
      <c r="U358" t="n">
        <v>0</v>
      </c>
      <c r="V358" t="n">
        <v>0</v>
      </c>
      <c r="W358" t="n">
        <v>1</v>
      </c>
      <c r="X358" t="n">
        <v>1</v>
      </c>
      <c r="Y358" t="n">
        <v>1</v>
      </c>
      <c r="Z358" t="n">
        <v>0</v>
      </c>
      <c r="AA358" t="n">
        <v>1</v>
      </c>
      <c r="AB358" t="n">
        <v>1</v>
      </c>
      <c r="AC358" t="n">
        <v>0</v>
      </c>
      <c r="AD358" t="n">
        <v>1</v>
      </c>
      <c r="AE358" t="n">
        <v>1</v>
      </c>
      <c r="AF358" t="n">
        <v>0</v>
      </c>
      <c r="AG358" t="n">
        <v>0</v>
      </c>
      <c r="AH358" t="n">
        <v>0</v>
      </c>
      <c r="AI358" t="n">
        <v>0</v>
      </c>
      <c r="AJ358" t="n">
        <v>0</v>
      </c>
      <c r="AK358" t="n">
        <v>0</v>
      </c>
      <c r="AL358" t="n">
        <v>0</v>
      </c>
      <c r="AM358" t="n">
        <v>0</v>
      </c>
      <c r="AN358" t="n">
        <v>0</v>
      </c>
      <c r="AO358" t="n">
        <v>0</v>
      </c>
      <c r="AP358" t="n">
        <v>0</v>
      </c>
      <c r="AQ358" t="n">
        <v>0</v>
      </c>
      <c r="AR358" t="n">
        <v>0</v>
      </c>
      <c r="AS358" t="n">
        <v>0</v>
      </c>
      <c r="AT358" t="n">
        <v>0</v>
      </c>
      <c r="AU358" t="n">
        <v>0</v>
      </c>
      <c r="AV358" t="n">
        <v>0</v>
      </c>
      <c r="AW358" t="n">
        <v>0</v>
      </c>
      <c r="AX358" t="n">
        <v>0</v>
      </c>
      <c r="AY358" t="n">
        <v>0</v>
      </c>
      <c r="AZ358" t="n">
        <v>0</v>
      </c>
      <c r="BA358" t="n">
        <v>0</v>
      </c>
      <c r="BB358" t="n">
        <v>0</v>
      </c>
      <c r="BC358" t="n">
        <v>0</v>
      </c>
      <c r="BD358" t="n">
        <v>0</v>
      </c>
      <c r="BE358" t="n">
        <v>0</v>
      </c>
      <c r="BF358" t="n">
        <v>0</v>
      </c>
      <c r="BG358" t="n">
        <v>0</v>
      </c>
      <c r="BH358" t="n">
        <v>0</v>
      </c>
      <c r="BI358" t="n">
        <v>0</v>
      </c>
      <c r="BJ358" t="n">
        <v>0</v>
      </c>
      <c r="BK358" t="n">
        <v>0</v>
      </c>
      <c r="BL358" t="n">
        <v>0</v>
      </c>
      <c r="BM358" t="n">
        <v>0</v>
      </c>
      <c r="BN358" t="n">
        <v>0</v>
      </c>
      <c r="BO358" t="n">
        <v>0</v>
      </c>
      <c r="BP358" t="n">
        <v>0</v>
      </c>
      <c r="BQ358" t="n">
        <v>0</v>
      </c>
      <c r="BR358" t="n">
        <v>0</v>
      </c>
      <c r="BS358" t="n">
        <v>0</v>
      </c>
      <c r="BT358" t="n">
        <v>0</v>
      </c>
      <c r="BU358" t="n">
        <v>0</v>
      </c>
      <c r="BV358" t="n">
        <v>0</v>
      </c>
      <c r="BW358" t="n">
        <v>0</v>
      </c>
      <c r="BX358" t="n">
        <v>0</v>
      </c>
      <c r="BY358" t="n">
        <v>0</v>
      </c>
      <c r="BZ358" t="n">
        <v>0</v>
      </c>
      <c r="CA358" t="n">
        <v>0</v>
      </c>
      <c r="CB358" t="n">
        <v>0</v>
      </c>
      <c r="CC358" t="n">
        <v>0</v>
      </c>
      <c r="CD358" t="n">
        <v>0</v>
      </c>
      <c r="CE358" t="n">
        <v>0</v>
      </c>
      <c r="CF358" t="n">
        <v>0</v>
      </c>
      <c r="CG358" t="n">
        <v>0</v>
      </c>
      <c r="CH358" t="n">
        <v>0</v>
      </c>
      <c r="CI358" t="n">
        <v>0</v>
      </c>
      <c r="CJ358" t="n">
        <v>0</v>
      </c>
      <c r="CK358" t="n">
        <v>0</v>
      </c>
      <c r="CL358" t="n">
        <v>0</v>
      </c>
      <c r="CM358" t="n">
        <v>0</v>
      </c>
      <c r="CN358" t="n">
        <v>0</v>
      </c>
      <c r="CO358" t="n">
        <v>0</v>
      </c>
      <c r="CP358" t="n">
        <v>0</v>
      </c>
      <c r="CQ358" t="n">
        <v>0</v>
      </c>
      <c r="CR358" t="n">
        <v>0</v>
      </c>
      <c r="CS358" t="n">
        <v>0</v>
      </c>
      <c r="CT358" t="n">
        <v>0</v>
      </c>
      <c r="CU358" t="n">
        <v>0</v>
      </c>
      <c r="CV358" t="n">
        <v>0</v>
      </c>
      <c r="CW358" t="n">
        <v>0</v>
      </c>
      <c r="CX358" t="n">
        <v>0</v>
      </c>
      <c r="CY358" t="n">
        <v>0</v>
      </c>
      <c r="CZ358" t="n">
        <v>0</v>
      </c>
      <c r="DA358" t="n">
        <v>0</v>
      </c>
      <c r="DB358" t="n">
        <v>0</v>
      </c>
      <c r="DC358" t="n">
        <v>0</v>
      </c>
      <c r="DD358" t="n">
        <v>0</v>
      </c>
      <c r="DE358" t="n">
        <v>0</v>
      </c>
      <c r="DF358" t="n">
        <v>0</v>
      </c>
      <c r="DG358" t="n">
        <v>0</v>
      </c>
      <c r="DH358" t="n">
        <v>0</v>
      </c>
      <c r="DI358" t="n">
        <v>0</v>
      </c>
      <c r="DJ358" t="n">
        <v>0</v>
      </c>
      <c r="DK358" t="n">
        <v>0</v>
      </c>
      <c r="DL358" t="n">
        <v>0</v>
      </c>
      <c r="DM358" t="n">
        <v>0</v>
      </c>
      <c r="DN358" t="n">
        <v>0</v>
      </c>
      <c r="DO358" t="n">
        <v>0</v>
      </c>
      <c r="DP358" t="n">
        <v>0</v>
      </c>
      <c r="DQ358" t="n">
        <v>0</v>
      </c>
      <c r="DR358" t="n">
        <v>0</v>
      </c>
      <c r="DS358" t="n">
        <v>0</v>
      </c>
      <c r="DT358" t="n">
        <v>0</v>
      </c>
      <c r="DU358" t="n">
        <v>0</v>
      </c>
      <c r="DV358" t="n">
        <v>0</v>
      </c>
      <c r="DW358" t="n">
        <v>0</v>
      </c>
      <c r="DX358" t="n">
        <v>0</v>
      </c>
      <c r="DY358" t="n">
        <v>0</v>
      </c>
      <c r="DZ358" t="n">
        <v>0</v>
      </c>
      <c r="EA358" t="n">
        <v>0</v>
      </c>
      <c r="EB358" t="n">
        <v>0</v>
      </c>
      <c r="EC358" t="n">
        <v>0</v>
      </c>
      <c r="ED358" t="n">
        <v>0</v>
      </c>
      <c r="EE358" t="n">
        <v>0</v>
      </c>
      <c r="EF358" t="n">
        <v>0</v>
      </c>
      <c r="EG358" t="n">
        <v>0</v>
      </c>
      <c r="EH358" t="n">
        <v>0</v>
      </c>
      <c r="EI358" t="n">
        <v>0</v>
      </c>
      <c r="EJ358" t="n">
        <v>0</v>
      </c>
      <c r="EK358" t="n">
        <v>0</v>
      </c>
      <c r="EL358" t="n">
        <v>0</v>
      </c>
      <c r="EM358" t="n">
        <v>0</v>
      </c>
      <c r="EN358" t="n">
        <v>0</v>
      </c>
      <c r="EO358" t="n">
        <v>0</v>
      </c>
      <c r="EP358" t="n">
        <v>0</v>
      </c>
      <c r="EQ358" t="n">
        <v>0</v>
      </c>
      <c r="ER358" t="n">
        <v>0</v>
      </c>
      <c r="ES358" t="n">
        <v>0</v>
      </c>
      <c r="ET358" t="n">
        <v>0</v>
      </c>
      <c r="EU358" t="n">
        <v>0</v>
      </c>
      <c r="EV358" t="n">
        <v>0</v>
      </c>
      <c r="EW358" t="n">
        <v>0</v>
      </c>
      <c r="EX358" t="n">
        <v>0</v>
      </c>
      <c r="EY358" t="n">
        <v>0</v>
      </c>
      <c r="EZ358" t="n">
        <v>0</v>
      </c>
      <c r="FA358" t="n">
        <v>0</v>
      </c>
      <c r="FB358" t="n">
        <v>0</v>
      </c>
      <c r="FC358" t="n">
        <v>0</v>
      </c>
      <c r="FD358" t="n">
        <v>0</v>
      </c>
      <c r="FE358" t="n">
        <v>0</v>
      </c>
      <c r="FF358" t="n">
        <v>0</v>
      </c>
      <c r="FG358" t="n">
        <v>0</v>
      </c>
      <c r="FH358" t="n">
        <v>0</v>
      </c>
      <c r="FI358" t="n">
        <v>0</v>
      </c>
      <c r="FJ358" t="n">
        <v>0</v>
      </c>
      <c r="FK358" t="n">
        <v>0</v>
      </c>
      <c r="FL358" t="n">
        <v>0</v>
      </c>
      <c r="FM358" t="n">
        <v>0</v>
      </c>
      <c r="FN358" t="n">
        <v>0</v>
      </c>
      <c r="FO358" t="n">
        <v>0</v>
      </c>
      <c r="FP358" t="n">
        <v>0</v>
      </c>
      <c r="FQ358" t="n">
        <v>0</v>
      </c>
      <c r="FR358" t="n">
        <v>0</v>
      </c>
      <c r="FS358" t="n">
        <v>0</v>
      </c>
      <c r="FT358" t="n">
        <v>0</v>
      </c>
      <c r="FU358" t="n">
        <v>0</v>
      </c>
      <c r="FV358" t="n">
        <v>0</v>
      </c>
      <c r="FW358" t="n">
        <v>0</v>
      </c>
      <c r="FX358" t="n">
        <v>0</v>
      </c>
    </row>
    <row r="359">
      <c r="B359" s="2109" t="inlineStr">
        <is>
          <t>Blé dur (n-1)</t>
        </is>
      </c>
      <c r="C359" t="n">
        <v>0</v>
      </c>
      <c r="D359" t="n">
        <v>0</v>
      </c>
      <c r="E359" t="n">
        <v>0</v>
      </c>
      <c r="F359" t="n">
        <v>0</v>
      </c>
      <c r="G359" t="n">
        <v>0</v>
      </c>
      <c r="H359" t="n">
        <v>0</v>
      </c>
      <c r="I359" t="n">
        <v>0</v>
      </c>
      <c r="J359" t="n">
        <v>0</v>
      </c>
      <c r="K359" t="n">
        <v>0</v>
      </c>
      <c r="L359" t="n">
        <v>0</v>
      </c>
      <c r="M359" t="n">
        <v>0</v>
      </c>
      <c r="N359" t="n">
        <v>0</v>
      </c>
      <c r="O359" t="n">
        <v>0</v>
      </c>
      <c r="P359" t="n">
        <v>0</v>
      </c>
      <c r="Q359" t="n">
        <v>0</v>
      </c>
      <c r="R359" t="n">
        <v>0</v>
      </c>
      <c r="S359" t="n">
        <v>0</v>
      </c>
      <c r="T359" t="n">
        <v>0</v>
      </c>
      <c r="U359" t="n">
        <v>0</v>
      </c>
      <c r="V359" t="n">
        <v>0</v>
      </c>
      <c r="W359" t="n">
        <v>1</v>
      </c>
      <c r="X359" t="n">
        <v>1</v>
      </c>
      <c r="Y359" t="n">
        <v>1</v>
      </c>
      <c r="Z359" t="n">
        <v>0</v>
      </c>
      <c r="AA359" t="n">
        <v>0</v>
      </c>
      <c r="AB359" t="n">
        <v>0</v>
      </c>
      <c r="AC359" t="n">
        <v>0</v>
      </c>
      <c r="AD359" t="n">
        <v>0</v>
      </c>
      <c r="AE359" t="n">
        <v>0</v>
      </c>
      <c r="AF359" t="n">
        <v>0</v>
      </c>
      <c r="AG359" t="n">
        <v>0</v>
      </c>
      <c r="AH359" t="n">
        <v>0</v>
      </c>
      <c r="AI359" t="n">
        <v>0</v>
      </c>
      <c r="AJ359" t="n">
        <v>0</v>
      </c>
      <c r="AK359" t="n">
        <v>0</v>
      </c>
      <c r="AL359" t="n">
        <v>0</v>
      </c>
      <c r="AM359" t="n">
        <v>0</v>
      </c>
      <c r="AN359" t="n">
        <v>0</v>
      </c>
      <c r="AO359" t="n">
        <v>0</v>
      </c>
      <c r="AP359" t="n">
        <v>0</v>
      </c>
      <c r="AQ359" t="n">
        <v>0</v>
      </c>
      <c r="AR359" t="n">
        <v>0</v>
      </c>
      <c r="AS359" t="n">
        <v>0</v>
      </c>
      <c r="AT359" t="n">
        <v>0</v>
      </c>
      <c r="AU359" t="n">
        <v>0</v>
      </c>
      <c r="AV359" t="n">
        <v>0</v>
      </c>
      <c r="AW359" t="n">
        <v>0</v>
      </c>
      <c r="AX359" t="n">
        <v>0</v>
      </c>
      <c r="AY359" t="n">
        <v>0</v>
      </c>
      <c r="AZ359" t="n">
        <v>0</v>
      </c>
      <c r="BA359" t="n">
        <v>0</v>
      </c>
      <c r="BB359" t="n">
        <v>0</v>
      </c>
      <c r="BC359" t="n">
        <v>0</v>
      </c>
      <c r="BD359" t="n">
        <v>0</v>
      </c>
      <c r="BE359" t="n">
        <v>0</v>
      </c>
      <c r="BF359" t="n">
        <v>0</v>
      </c>
      <c r="BG359" t="n">
        <v>0</v>
      </c>
      <c r="BH359" t="n">
        <v>0</v>
      </c>
      <c r="BI359" t="n">
        <v>0</v>
      </c>
      <c r="BJ359" t="n">
        <v>0</v>
      </c>
      <c r="BK359" t="n">
        <v>0</v>
      </c>
      <c r="BL359" t="n">
        <v>0</v>
      </c>
      <c r="BM359" t="n">
        <v>0</v>
      </c>
      <c r="BN359" t="n">
        <v>0</v>
      </c>
      <c r="BO359" t="n">
        <v>0</v>
      </c>
      <c r="BP359" t="n">
        <v>0</v>
      </c>
      <c r="BQ359" t="n">
        <v>0</v>
      </c>
      <c r="BR359" t="n">
        <v>0</v>
      </c>
      <c r="BS359" t="n">
        <v>0</v>
      </c>
      <c r="BT359" t="n">
        <v>0</v>
      </c>
      <c r="BU359" t="n">
        <v>0</v>
      </c>
      <c r="BV359" t="n">
        <v>0</v>
      </c>
      <c r="BW359" t="n">
        <v>0</v>
      </c>
      <c r="BX359" t="n">
        <v>0</v>
      </c>
      <c r="BY359" t="n">
        <v>0</v>
      </c>
      <c r="BZ359" t="n">
        <v>0</v>
      </c>
      <c r="CA359" t="n">
        <v>0</v>
      </c>
      <c r="CB359" t="n">
        <v>0</v>
      </c>
      <c r="CC359" t="n">
        <v>0</v>
      </c>
      <c r="CD359" t="n">
        <v>0</v>
      </c>
      <c r="CE359" t="n">
        <v>0</v>
      </c>
      <c r="CF359" t="n">
        <v>0</v>
      </c>
      <c r="CG359" t="n">
        <v>0</v>
      </c>
      <c r="CH359" t="n">
        <v>0</v>
      </c>
      <c r="CI359" t="n">
        <v>0</v>
      </c>
      <c r="CJ359" t="n">
        <v>0</v>
      </c>
      <c r="CK359" t="n">
        <v>0</v>
      </c>
      <c r="CL359" t="n">
        <v>0</v>
      </c>
      <c r="CM359" t="n">
        <v>0</v>
      </c>
      <c r="CN359" t="n">
        <v>0</v>
      </c>
      <c r="CO359" t="n">
        <v>0</v>
      </c>
      <c r="CP359" t="n">
        <v>0</v>
      </c>
      <c r="CQ359" t="n">
        <v>0</v>
      </c>
      <c r="CR359" t="n">
        <v>0</v>
      </c>
      <c r="CS359" t="n">
        <v>0</v>
      </c>
      <c r="CT359" t="n">
        <v>0</v>
      </c>
      <c r="CU359" t="n">
        <v>0</v>
      </c>
      <c r="CV359" t="n">
        <v>0</v>
      </c>
      <c r="CW359" t="n">
        <v>0</v>
      </c>
      <c r="CX359" t="n">
        <v>0</v>
      </c>
      <c r="CY359" t="n">
        <v>0</v>
      </c>
      <c r="CZ359" t="n">
        <v>0</v>
      </c>
      <c r="DA359" t="n">
        <v>0</v>
      </c>
      <c r="DB359" t="n">
        <v>0</v>
      </c>
      <c r="DC359" t="n">
        <v>0</v>
      </c>
      <c r="DD359" t="n">
        <v>0</v>
      </c>
      <c r="DE359" t="n">
        <v>0</v>
      </c>
      <c r="DF359" t="n">
        <v>0</v>
      </c>
      <c r="DG359" t="n">
        <v>0</v>
      </c>
      <c r="DH359" t="n">
        <v>0</v>
      </c>
      <c r="DI359" t="n">
        <v>0</v>
      </c>
      <c r="DJ359" t="n">
        <v>0</v>
      </c>
      <c r="DK359" t="n">
        <v>0</v>
      </c>
      <c r="DL359" t="n">
        <v>0</v>
      </c>
      <c r="DM359" t="n">
        <v>0</v>
      </c>
      <c r="DN359" t="n">
        <v>0</v>
      </c>
      <c r="DO359" t="n">
        <v>0</v>
      </c>
      <c r="DP359" t="n">
        <v>0</v>
      </c>
      <c r="DQ359" t="n">
        <v>0</v>
      </c>
      <c r="DR359" t="n">
        <v>0</v>
      </c>
      <c r="DS359" t="n">
        <v>0</v>
      </c>
      <c r="DT359" t="n">
        <v>0</v>
      </c>
      <c r="DU359" t="n">
        <v>0</v>
      </c>
      <c r="DV359" t="n">
        <v>0</v>
      </c>
      <c r="DW359" t="n">
        <v>0</v>
      </c>
      <c r="DX359" t="n">
        <v>0</v>
      </c>
      <c r="DY359" t="n">
        <v>0</v>
      </c>
      <c r="DZ359" t="n">
        <v>0</v>
      </c>
      <c r="EA359" t="n">
        <v>0</v>
      </c>
      <c r="EB359" t="n">
        <v>0</v>
      </c>
      <c r="EC359" t="n">
        <v>0</v>
      </c>
      <c r="ED359" t="n">
        <v>0</v>
      </c>
      <c r="EE359" t="n">
        <v>0</v>
      </c>
      <c r="EF359" t="n">
        <v>0</v>
      </c>
      <c r="EG359" t="n">
        <v>0</v>
      </c>
      <c r="EH359" t="n">
        <v>0</v>
      </c>
      <c r="EI359" t="n">
        <v>0</v>
      </c>
      <c r="EJ359" t="n">
        <v>0</v>
      </c>
      <c r="EK359" t="n">
        <v>0</v>
      </c>
      <c r="EL359" t="n">
        <v>0</v>
      </c>
      <c r="EM359" t="n">
        <v>0</v>
      </c>
      <c r="EN359" t="n">
        <v>0</v>
      </c>
      <c r="EO359" t="n">
        <v>0</v>
      </c>
      <c r="EP359" t="n">
        <v>0</v>
      </c>
      <c r="EQ359" t="n">
        <v>0</v>
      </c>
      <c r="ER359" t="n">
        <v>0</v>
      </c>
      <c r="ES359" t="n">
        <v>0</v>
      </c>
      <c r="ET359" t="n">
        <v>0</v>
      </c>
      <c r="EU359" t="n">
        <v>0</v>
      </c>
      <c r="EV359" t="n">
        <v>0</v>
      </c>
      <c r="EW359" t="n">
        <v>0</v>
      </c>
      <c r="EX359" t="n">
        <v>0</v>
      </c>
      <c r="EY359" t="n">
        <v>0</v>
      </c>
      <c r="EZ359" t="n">
        <v>0</v>
      </c>
      <c r="FA359" t="n">
        <v>0</v>
      </c>
      <c r="FB359" t="n">
        <v>0</v>
      </c>
      <c r="FC359" t="n">
        <v>0</v>
      </c>
      <c r="FD359" t="n">
        <v>0</v>
      </c>
      <c r="FE359" t="n">
        <v>0</v>
      </c>
      <c r="FF359" t="n">
        <v>0</v>
      </c>
      <c r="FG359" t="n">
        <v>0</v>
      </c>
      <c r="FH359" t="n">
        <v>0</v>
      </c>
      <c r="FI359" t="n">
        <v>0</v>
      </c>
      <c r="FJ359" t="n">
        <v>0</v>
      </c>
      <c r="FK359" t="n">
        <v>0</v>
      </c>
      <c r="FL359" t="n">
        <v>0</v>
      </c>
      <c r="FM359" t="n">
        <v>0</v>
      </c>
      <c r="FN359" t="n">
        <v>0</v>
      </c>
      <c r="FO359" t="n">
        <v>0</v>
      </c>
      <c r="FP359" t="n">
        <v>0</v>
      </c>
      <c r="FQ359" t="n">
        <v>0</v>
      </c>
      <c r="FR359" t="n">
        <v>0</v>
      </c>
      <c r="FS359" t="n">
        <v>0</v>
      </c>
      <c r="FT359" t="n">
        <v>0</v>
      </c>
      <c r="FU359" t="n">
        <v>0</v>
      </c>
      <c r="FV359" t="n">
        <v>0</v>
      </c>
      <c r="FW359" t="n">
        <v>0</v>
      </c>
      <c r="FX359" t="n">
        <v>0</v>
      </c>
    </row>
    <row r="360">
      <c r="B360" s="2109" t="inlineStr">
        <is>
          <t>Blé tendre et méteil (n-1)</t>
        </is>
      </c>
      <c r="C360" t="n">
        <v>0</v>
      </c>
      <c r="D360" t="n">
        <v>0</v>
      </c>
      <c r="E360" t="n">
        <v>0</v>
      </c>
      <c r="F360" t="n">
        <v>0</v>
      </c>
      <c r="G360" t="n">
        <v>0</v>
      </c>
      <c r="H360" t="n">
        <v>0</v>
      </c>
      <c r="I360" t="n">
        <v>0</v>
      </c>
      <c r="J360" t="n">
        <v>0</v>
      </c>
      <c r="K360" t="n">
        <v>0</v>
      </c>
      <c r="L360" t="n">
        <v>0</v>
      </c>
      <c r="M360" t="n">
        <v>0</v>
      </c>
      <c r="N360" t="n">
        <v>0</v>
      </c>
      <c r="O360" t="n">
        <v>0</v>
      </c>
      <c r="P360" t="n">
        <v>0</v>
      </c>
      <c r="Q360" t="n">
        <v>0</v>
      </c>
      <c r="R360" t="n">
        <v>0</v>
      </c>
      <c r="S360" t="n">
        <v>0</v>
      </c>
      <c r="T360" t="n">
        <v>0</v>
      </c>
      <c r="U360" t="n">
        <v>0</v>
      </c>
      <c r="V360" t="n">
        <v>0</v>
      </c>
      <c r="W360" t="n">
        <v>1</v>
      </c>
      <c r="X360" t="n">
        <v>0</v>
      </c>
      <c r="Y360" t="n">
        <v>0</v>
      </c>
      <c r="Z360" t="n">
        <v>0</v>
      </c>
      <c r="AA360" t="n">
        <v>1</v>
      </c>
      <c r="AB360" t="n">
        <v>1</v>
      </c>
      <c r="AC360" t="n">
        <v>0</v>
      </c>
      <c r="AD360" t="n">
        <v>1</v>
      </c>
      <c r="AE360" t="n">
        <v>1</v>
      </c>
      <c r="AF360" t="n">
        <v>0</v>
      </c>
      <c r="AG360" t="n">
        <v>0</v>
      </c>
      <c r="AH360" t="n">
        <v>0</v>
      </c>
      <c r="AI360" t="n">
        <v>0</v>
      </c>
      <c r="AJ360" t="n">
        <v>0</v>
      </c>
      <c r="AK360" t="n">
        <v>0</v>
      </c>
      <c r="AL360" t="n">
        <v>0</v>
      </c>
      <c r="AM360" t="n">
        <v>0</v>
      </c>
      <c r="AN360" t="n">
        <v>0</v>
      </c>
      <c r="AO360" t="n">
        <v>0</v>
      </c>
      <c r="AP360" t="n">
        <v>0</v>
      </c>
      <c r="AQ360" t="n">
        <v>0</v>
      </c>
      <c r="AR360" t="n">
        <v>0</v>
      </c>
      <c r="AS360" t="n">
        <v>0</v>
      </c>
      <c r="AT360" t="n">
        <v>0</v>
      </c>
      <c r="AU360" t="n">
        <v>0</v>
      </c>
      <c r="AV360" t="n">
        <v>0</v>
      </c>
      <c r="AW360" t="n">
        <v>0</v>
      </c>
      <c r="AX360" t="n">
        <v>0</v>
      </c>
      <c r="AY360" t="n">
        <v>0</v>
      </c>
      <c r="AZ360" t="n">
        <v>0</v>
      </c>
      <c r="BA360" t="n">
        <v>0</v>
      </c>
      <c r="BB360" t="n">
        <v>0</v>
      </c>
      <c r="BC360" t="n">
        <v>0</v>
      </c>
      <c r="BD360" t="n">
        <v>0</v>
      </c>
      <c r="BE360" t="n">
        <v>0</v>
      </c>
      <c r="BF360" t="n">
        <v>0</v>
      </c>
      <c r="BG360" t="n">
        <v>0</v>
      </c>
      <c r="BH360" t="n">
        <v>0</v>
      </c>
      <c r="BI360" t="n">
        <v>0</v>
      </c>
      <c r="BJ360" t="n">
        <v>0</v>
      </c>
      <c r="BK360" t="n">
        <v>0</v>
      </c>
      <c r="BL360" t="n">
        <v>0</v>
      </c>
      <c r="BM360" t="n">
        <v>0</v>
      </c>
      <c r="BN360" t="n">
        <v>0</v>
      </c>
      <c r="BO360" t="n">
        <v>0</v>
      </c>
      <c r="BP360" t="n">
        <v>0</v>
      </c>
      <c r="BQ360" t="n">
        <v>0</v>
      </c>
      <c r="BR360" t="n">
        <v>0</v>
      </c>
      <c r="BS360" t="n">
        <v>0</v>
      </c>
      <c r="BT360" t="n">
        <v>0</v>
      </c>
      <c r="BU360" t="n">
        <v>0</v>
      </c>
      <c r="BV360" t="n">
        <v>0</v>
      </c>
      <c r="BW360" t="n">
        <v>0</v>
      </c>
      <c r="BX360" t="n">
        <v>0</v>
      </c>
      <c r="BY360" t="n">
        <v>0</v>
      </c>
      <c r="BZ360" t="n">
        <v>0</v>
      </c>
      <c r="CA360" t="n">
        <v>0</v>
      </c>
      <c r="CB360" t="n">
        <v>0</v>
      </c>
      <c r="CC360" t="n">
        <v>0</v>
      </c>
      <c r="CD360" t="n">
        <v>0</v>
      </c>
      <c r="CE360" t="n">
        <v>0</v>
      </c>
      <c r="CF360" t="n">
        <v>0</v>
      </c>
      <c r="CG360" t="n">
        <v>0</v>
      </c>
      <c r="CH360" t="n">
        <v>0</v>
      </c>
      <c r="CI360" t="n">
        <v>0</v>
      </c>
      <c r="CJ360" t="n">
        <v>0</v>
      </c>
      <c r="CK360" t="n">
        <v>0</v>
      </c>
      <c r="CL360" t="n">
        <v>0</v>
      </c>
      <c r="CM360" t="n">
        <v>0</v>
      </c>
      <c r="CN360" t="n">
        <v>0</v>
      </c>
      <c r="CO360" t="n">
        <v>0</v>
      </c>
      <c r="CP360" t="n">
        <v>0</v>
      </c>
      <c r="CQ360" t="n">
        <v>0</v>
      </c>
      <c r="CR360" t="n">
        <v>0</v>
      </c>
      <c r="CS360" t="n">
        <v>0</v>
      </c>
      <c r="CT360" t="n">
        <v>0</v>
      </c>
      <c r="CU360" t="n">
        <v>0</v>
      </c>
      <c r="CV360" t="n">
        <v>0</v>
      </c>
      <c r="CW360" t="n">
        <v>0</v>
      </c>
      <c r="CX360" t="n">
        <v>0</v>
      </c>
      <c r="CY360" t="n">
        <v>0</v>
      </c>
      <c r="CZ360" t="n">
        <v>0</v>
      </c>
      <c r="DA360" t="n">
        <v>0</v>
      </c>
      <c r="DB360" t="n">
        <v>0</v>
      </c>
      <c r="DC360" t="n">
        <v>0</v>
      </c>
      <c r="DD360" t="n">
        <v>0</v>
      </c>
      <c r="DE360" t="n">
        <v>0</v>
      </c>
      <c r="DF360" t="n">
        <v>0</v>
      </c>
      <c r="DG360" t="n">
        <v>0</v>
      </c>
      <c r="DH360" t="n">
        <v>0</v>
      </c>
      <c r="DI360" t="n">
        <v>0</v>
      </c>
      <c r="DJ360" t="n">
        <v>0</v>
      </c>
      <c r="DK360" t="n">
        <v>0</v>
      </c>
      <c r="DL360" t="n">
        <v>0</v>
      </c>
      <c r="DM360" t="n">
        <v>0</v>
      </c>
      <c r="DN360" t="n">
        <v>0</v>
      </c>
      <c r="DO360" t="n">
        <v>0</v>
      </c>
      <c r="DP360" t="n">
        <v>0</v>
      </c>
      <c r="DQ360" t="n">
        <v>0</v>
      </c>
      <c r="DR360" t="n">
        <v>0</v>
      </c>
      <c r="DS360" t="n">
        <v>0</v>
      </c>
      <c r="DT360" t="n">
        <v>0</v>
      </c>
      <c r="DU360" t="n">
        <v>0</v>
      </c>
      <c r="DV360" t="n">
        <v>0</v>
      </c>
      <c r="DW360" t="n">
        <v>0</v>
      </c>
      <c r="DX360" t="n">
        <v>0</v>
      </c>
      <c r="DY360" t="n">
        <v>0</v>
      </c>
      <c r="DZ360" t="n">
        <v>0</v>
      </c>
      <c r="EA360" t="n">
        <v>0</v>
      </c>
      <c r="EB360" t="n">
        <v>0</v>
      </c>
      <c r="EC360" t="n">
        <v>0</v>
      </c>
      <c r="ED360" t="n">
        <v>0</v>
      </c>
      <c r="EE360" t="n">
        <v>0</v>
      </c>
      <c r="EF360" t="n">
        <v>0</v>
      </c>
      <c r="EG360" t="n">
        <v>0</v>
      </c>
      <c r="EH360" t="n">
        <v>0</v>
      </c>
      <c r="EI360" t="n">
        <v>0</v>
      </c>
      <c r="EJ360" t="n">
        <v>0</v>
      </c>
      <c r="EK360" t="n">
        <v>0</v>
      </c>
      <c r="EL360" t="n">
        <v>0</v>
      </c>
      <c r="EM360" t="n">
        <v>0</v>
      </c>
      <c r="EN360" t="n">
        <v>0</v>
      </c>
      <c r="EO360" t="n">
        <v>0</v>
      </c>
      <c r="EP360" t="n">
        <v>0</v>
      </c>
      <c r="EQ360" t="n">
        <v>0</v>
      </c>
      <c r="ER360" t="n">
        <v>0</v>
      </c>
      <c r="ES360" t="n">
        <v>0</v>
      </c>
      <c r="ET360" t="n">
        <v>0</v>
      </c>
      <c r="EU360" t="n">
        <v>0</v>
      </c>
      <c r="EV360" t="n">
        <v>0</v>
      </c>
      <c r="EW360" t="n">
        <v>0</v>
      </c>
      <c r="EX360" t="n">
        <v>0</v>
      </c>
      <c r="EY360" t="n">
        <v>0</v>
      </c>
      <c r="EZ360" t="n">
        <v>0</v>
      </c>
      <c r="FA360" t="n">
        <v>0</v>
      </c>
      <c r="FB360" t="n">
        <v>0</v>
      </c>
      <c r="FC360" t="n">
        <v>0</v>
      </c>
      <c r="FD360" t="n">
        <v>0</v>
      </c>
      <c r="FE360" t="n">
        <v>0</v>
      </c>
      <c r="FF360" t="n">
        <v>0</v>
      </c>
      <c r="FG360" t="n">
        <v>0</v>
      </c>
      <c r="FH360" t="n">
        <v>0</v>
      </c>
      <c r="FI360" t="n">
        <v>0</v>
      </c>
      <c r="FJ360" t="n">
        <v>0</v>
      </c>
      <c r="FK360" t="n">
        <v>0</v>
      </c>
      <c r="FL360" t="n">
        <v>0</v>
      </c>
      <c r="FM360" t="n">
        <v>0</v>
      </c>
      <c r="FN360" t="n">
        <v>0</v>
      </c>
      <c r="FO360" t="n">
        <v>0</v>
      </c>
      <c r="FP360" t="n">
        <v>0</v>
      </c>
      <c r="FQ360" t="n">
        <v>0</v>
      </c>
      <c r="FR360" t="n">
        <v>0</v>
      </c>
      <c r="FS360" t="n">
        <v>0</v>
      </c>
      <c r="FT360" t="n">
        <v>0</v>
      </c>
      <c r="FU360" t="n">
        <v>0</v>
      </c>
      <c r="FV360" t="n">
        <v>0</v>
      </c>
      <c r="FW360" t="n">
        <v>0</v>
      </c>
      <c r="FX360" t="n">
        <v>0</v>
      </c>
    </row>
    <row r="361">
      <c r="B361" s="2110" t="inlineStr">
        <is>
          <t>Blé tendre (n-1)</t>
        </is>
      </c>
      <c r="C361" t="n">
        <v>0</v>
      </c>
      <c r="D361" t="n">
        <v>0</v>
      </c>
      <c r="E361" t="n">
        <v>0</v>
      </c>
      <c r="F361" t="n">
        <v>0</v>
      </c>
      <c r="G361" t="n">
        <v>0</v>
      </c>
      <c r="H361" t="n">
        <v>0</v>
      </c>
      <c r="I361" t="n">
        <v>0</v>
      </c>
      <c r="J361" t="n">
        <v>0</v>
      </c>
      <c r="K361" t="n">
        <v>0</v>
      </c>
      <c r="L361" t="n">
        <v>0</v>
      </c>
      <c r="M361" t="n">
        <v>0</v>
      </c>
      <c r="N361" t="n">
        <v>0</v>
      </c>
      <c r="O361" t="n">
        <v>0</v>
      </c>
      <c r="P361" t="n">
        <v>0</v>
      </c>
      <c r="Q361" t="n">
        <v>0</v>
      </c>
      <c r="R361" t="n">
        <v>0</v>
      </c>
      <c r="S361" t="n">
        <v>0</v>
      </c>
      <c r="T361" t="n">
        <v>0</v>
      </c>
      <c r="U361" t="n">
        <v>0</v>
      </c>
      <c r="V361" t="n">
        <v>0</v>
      </c>
      <c r="W361" t="n">
        <v>1</v>
      </c>
      <c r="X361" t="n">
        <v>0</v>
      </c>
      <c r="Y361" t="n">
        <v>0</v>
      </c>
      <c r="Z361" t="n">
        <v>0</v>
      </c>
      <c r="AA361" t="n">
        <v>1</v>
      </c>
      <c r="AB361" t="n">
        <v>1</v>
      </c>
      <c r="AC361" t="n">
        <v>0</v>
      </c>
      <c r="AD361" t="n">
        <v>0</v>
      </c>
      <c r="AE361" t="n">
        <v>0</v>
      </c>
      <c r="AF361" t="n">
        <v>0</v>
      </c>
      <c r="AG361" t="n">
        <v>0</v>
      </c>
      <c r="AH361" t="n">
        <v>0</v>
      </c>
      <c r="AI361" t="n">
        <v>0</v>
      </c>
      <c r="AJ361" t="n">
        <v>0</v>
      </c>
      <c r="AK361" t="n">
        <v>0</v>
      </c>
      <c r="AL361" t="n">
        <v>0</v>
      </c>
      <c r="AM361" t="n">
        <v>0</v>
      </c>
      <c r="AN361" t="n">
        <v>0</v>
      </c>
      <c r="AO361" t="n">
        <v>0</v>
      </c>
      <c r="AP361" t="n">
        <v>0</v>
      </c>
      <c r="AQ361" t="n">
        <v>0</v>
      </c>
      <c r="AR361" t="n">
        <v>0</v>
      </c>
      <c r="AS361" t="n">
        <v>0</v>
      </c>
      <c r="AT361" t="n">
        <v>0</v>
      </c>
      <c r="AU361" t="n">
        <v>0</v>
      </c>
      <c r="AV361" t="n">
        <v>0</v>
      </c>
      <c r="AW361" t="n">
        <v>0</v>
      </c>
      <c r="AX361" t="n">
        <v>0</v>
      </c>
      <c r="AY361" t="n">
        <v>0</v>
      </c>
      <c r="AZ361" t="n">
        <v>0</v>
      </c>
      <c r="BA361" t="n">
        <v>0</v>
      </c>
      <c r="BB361" t="n">
        <v>0</v>
      </c>
      <c r="BC361" t="n">
        <v>0</v>
      </c>
      <c r="BD361" t="n">
        <v>0</v>
      </c>
      <c r="BE361" t="n">
        <v>0</v>
      </c>
      <c r="BF361" t="n">
        <v>0</v>
      </c>
      <c r="BG361" t="n">
        <v>0</v>
      </c>
      <c r="BH361" t="n">
        <v>0</v>
      </c>
      <c r="BI361" t="n">
        <v>0</v>
      </c>
      <c r="BJ361" t="n">
        <v>0</v>
      </c>
      <c r="BK361" t="n">
        <v>0</v>
      </c>
      <c r="BL361" t="n">
        <v>0</v>
      </c>
      <c r="BM361" t="n">
        <v>0</v>
      </c>
      <c r="BN361" t="n">
        <v>0</v>
      </c>
      <c r="BO361" t="n">
        <v>0</v>
      </c>
      <c r="BP361" t="n">
        <v>0</v>
      </c>
      <c r="BQ361" t="n">
        <v>0</v>
      </c>
      <c r="BR361" t="n">
        <v>0</v>
      </c>
      <c r="BS361" t="n">
        <v>0</v>
      </c>
      <c r="BT361" t="n">
        <v>0</v>
      </c>
      <c r="BU361" t="n">
        <v>0</v>
      </c>
      <c r="BV361" t="n">
        <v>0</v>
      </c>
      <c r="BW361" t="n">
        <v>0</v>
      </c>
      <c r="BX361" t="n">
        <v>0</v>
      </c>
      <c r="BY361" t="n">
        <v>0</v>
      </c>
      <c r="BZ361" t="n">
        <v>0</v>
      </c>
      <c r="CA361" t="n">
        <v>0</v>
      </c>
      <c r="CB361" t="n">
        <v>0</v>
      </c>
      <c r="CC361" t="n">
        <v>0</v>
      </c>
      <c r="CD361" t="n">
        <v>0</v>
      </c>
      <c r="CE361" t="n">
        <v>0</v>
      </c>
      <c r="CF361" t="n">
        <v>0</v>
      </c>
      <c r="CG361" t="n">
        <v>0</v>
      </c>
      <c r="CH361" t="n">
        <v>0</v>
      </c>
      <c r="CI361" t="n">
        <v>0</v>
      </c>
      <c r="CJ361" t="n">
        <v>0</v>
      </c>
      <c r="CK361" t="n">
        <v>0</v>
      </c>
      <c r="CL361" t="n">
        <v>0</v>
      </c>
      <c r="CM361" t="n">
        <v>0</v>
      </c>
      <c r="CN361" t="n">
        <v>0</v>
      </c>
      <c r="CO361" t="n">
        <v>0</v>
      </c>
      <c r="CP361" t="n">
        <v>0</v>
      </c>
      <c r="CQ361" t="n">
        <v>0</v>
      </c>
      <c r="CR361" t="n">
        <v>0</v>
      </c>
      <c r="CS361" t="n">
        <v>0</v>
      </c>
      <c r="CT361" t="n">
        <v>0</v>
      </c>
      <c r="CU361" t="n">
        <v>0</v>
      </c>
      <c r="CV361" t="n">
        <v>0</v>
      </c>
      <c r="CW361" t="n">
        <v>0</v>
      </c>
      <c r="CX361" t="n">
        <v>0</v>
      </c>
      <c r="CY361" t="n">
        <v>0</v>
      </c>
      <c r="CZ361" t="n">
        <v>0</v>
      </c>
      <c r="DA361" t="n">
        <v>0</v>
      </c>
      <c r="DB361" t="n">
        <v>0</v>
      </c>
      <c r="DC361" t="n">
        <v>0</v>
      </c>
      <c r="DD361" t="n">
        <v>0</v>
      </c>
      <c r="DE361" t="n">
        <v>0</v>
      </c>
      <c r="DF361" t="n">
        <v>0</v>
      </c>
      <c r="DG361" t="n">
        <v>0</v>
      </c>
      <c r="DH361" t="n">
        <v>0</v>
      </c>
      <c r="DI361" t="n">
        <v>0</v>
      </c>
      <c r="DJ361" t="n">
        <v>0</v>
      </c>
      <c r="DK361" t="n">
        <v>0</v>
      </c>
      <c r="DL361" t="n">
        <v>0</v>
      </c>
      <c r="DM361" t="n">
        <v>0</v>
      </c>
      <c r="DN361" t="n">
        <v>0</v>
      </c>
      <c r="DO361" t="n">
        <v>0</v>
      </c>
      <c r="DP361" t="n">
        <v>0</v>
      </c>
      <c r="DQ361" t="n">
        <v>0</v>
      </c>
      <c r="DR361" t="n">
        <v>0</v>
      </c>
      <c r="DS361" t="n">
        <v>0</v>
      </c>
      <c r="DT361" t="n">
        <v>0</v>
      </c>
      <c r="DU361" t="n">
        <v>0</v>
      </c>
      <c r="DV361" t="n">
        <v>0</v>
      </c>
      <c r="DW361" t="n">
        <v>0</v>
      </c>
      <c r="DX361" t="n">
        <v>0</v>
      </c>
      <c r="DY361" t="n">
        <v>0</v>
      </c>
      <c r="DZ361" t="n">
        <v>0</v>
      </c>
      <c r="EA361" t="n">
        <v>0</v>
      </c>
      <c r="EB361" t="n">
        <v>0</v>
      </c>
      <c r="EC361" t="n">
        <v>0</v>
      </c>
      <c r="ED361" t="n">
        <v>0</v>
      </c>
      <c r="EE361" t="n">
        <v>0</v>
      </c>
      <c r="EF361" t="n">
        <v>0</v>
      </c>
      <c r="EG361" t="n">
        <v>0</v>
      </c>
      <c r="EH361" t="n">
        <v>0</v>
      </c>
      <c r="EI361" t="n">
        <v>0</v>
      </c>
      <c r="EJ361" t="n">
        <v>0</v>
      </c>
      <c r="EK361" t="n">
        <v>0</v>
      </c>
      <c r="EL361" t="n">
        <v>0</v>
      </c>
      <c r="EM361" t="n">
        <v>0</v>
      </c>
      <c r="EN361" t="n">
        <v>0</v>
      </c>
      <c r="EO361" t="n">
        <v>0</v>
      </c>
      <c r="EP361" t="n">
        <v>0</v>
      </c>
      <c r="EQ361" t="n">
        <v>0</v>
      </c>
      <c r="ER361" t="n">
        <v>0</v>
      </c>
      <c r="ES361" t="n">
        <v>0</v>
      </c>
      <c r="ET361" t="n">
        <v>0</v>
      </c>
      <c r="EU361" t="n">
        <v>0</v>
      </c>
      <c r="EV361" t="n">
        <v>0</v>
      </c>
      <c r="EW361" t="n">
        <v>0</v>
      </c>
      <c r="EX361" t="n">
        <v>0</v>
      </c>
      <c r="EY361" t="n">
        <v>0</v>
      </c>
      <c r="EZ361" t="n">
        <v>0</v>
      </c>
      <c r="FA361" t="n">
        <v>0</v>
      </c>
      <c r="FB361" t="n">
        <v>0</v>
      </c>
      <c r="FC361" t="n">
        <v>0</v>
      </c>
      <c r="FD361" t="n">
        <v>0</v>
      </c>
      <c r="FE361" t="n">
        <v>0</v>
      </c>
      <c r="FF361" t="n">
        <v>0</v>
      </c>
      <c r="FG361" t="n">
        <v>0</v>
      </c>
      <c r="FH361" t="n">
        <v>0</v>
      </c>
      <c r="FI361" t="n">
        <v>0</v>
      </c>
      <c r="FJ361" t="n">
        <v>0</v>
      </c>
      <c r="FK361" t="n">
        <v>0</v>
      </c>
      <c r="FL361" t="n">
        <v>0</v>
      </c>
      <c r="FM361" t="n">
        <v>0</v>
      </c>
      <c r="FN361" t="n">
        <v>0</v>
      </c>
      <c r="FO361" t="n">
        <v>0</v>
      </c>
      <c r="FP361" t="n">
        <v>0</v>
      </c>
      <c r="FQ361" t="n">
        <v>0</v>
      </c>
      <c r="FR361" t="n">
        <v>0</v>
      </c>
      <c r="FS361" t="n">
        <v>0</v>
      </c>
      <c r="FT361" t="n">
        <v>0</v>
      </c>
      <c r="FU361" t="n">
        <v>0</v>
      </c>
      <c r="FV361" t="n">
        <v>0</v>
      </c>
      <c r="FW361" t="n">
        <v>0</v>
      </c>
      <c r="FX361" t="n">
        <v>0</v>
      </c>
    </row>
    <row r="362">
      <c r="B362" s="2110" t="inlineStr">
        <is>
          <t>Méteil (n-1)</t>
        </is>
      </c>
      <c r="C362" t="n">
        <v>0</v>
      </c>
      <c r="D362" t="n">
        <v>0</v>
      </c>
      <c r="E362" t="n">
        <v>0</v>
      </c>
      <c r="F362" t="n">
        <v>0</v>
      </c>
      <c r="G362" t="n">
        <v>0</v>
      </c>
      <c r="H362" t="n">
        <v>0</v>
      </c>
      <c r="I362" t="n">
        <v>0</v>
      </c>
      <c r="J362" t="n">
        <v>0</v>
      </c>
      <c r="K362" t="n">
        <v>0</v>
      </c>
      <c r="L362" t="n">
        <v>0</v>
      </c>
      <c r="M362" t="n">
        <v>0</v>
      </c>
      <c r="N362" t="n">
        <v>0</v>
      </c>
      <c r="O362" t="n">
        <v>0</v>
      </c>
      <c r="P362" t="n">
        <v>0</v>
      </c>
      <c r="Q362" t="n">
        <v>0</v>
      </c>
      <c r="R362" t="n">
        <v>0</v>
      </c>
      <c r="S362" t="n">
        <v>0</v>
      </c>
      <c r="T362" t="n">
        <v>0</v>
      </c>
      <c r="U362" t="n">
        <v>0</v>
      </c>
      <c r="V362" t="n">
        <v>0</v>
      </c>
      <c r="W362" t="n">
        <v>1</v>
      </c>
      <c r="X362" t="n">
        <v>0</v>
      </c>
      <c r="Y362" t="n">
        <v>0</v>
      </c>
      <c r="Z362" t="n">
        <v>0</v>
      </c>
      <c r="AA362" t="n">
        <v>0</v>
      </c>
      <c r="AB362" t="n">
        <v>0</v>
      </c>
      <c r="AC362" t="n">
        <v>0</v>
      </c>
      <c r="AD362" t="n">
        <v>1</v>
      </c>
      <c r="AE362" t="n">
        <v>1</v>
      </c>
      <c r="AF362" t="n">
        <v>0</v>
      </c>
      <c r="AG362" t="n">
        <v>0</v>
      </c>
      <c r="AH362" t="n">
        <v>0</v>
      </c>
      <c r="AI362" t="n">
        <v>0</v>
      </c>
      <c r="AJ362" t="n">
        <v>0</v>
      </c>
      <c r="AK362" t="n">
        <v>0</v>
      </c>
      <c r="AL362" t="n">
        <v>0</v>
      </c>
      <c r="AM362" t="n">
        <v>0</v>
      </c>
      <c r="AN362" t="n">
        <v>0</v>
      </c>
      <c r="AO362" t="n">
        <v>0</v>
      </c>
      <c r="AP362" t="n">
        <v>0</v>
      </c>
      <c r="AQ362" t="n">
        <v>0</v>
      </c>
      <c r="AR362" t="n">
        <v>0</v>
      </c>
      <c r="AS362" t="n">
        <v>0</v>
      </c>
      <c r="AT362" t="n">
        <v>0</v>
      </c>
      <c r="AU362" t="n">
        <v>0</v>
      </c>
      <c r="AV362" t="n">
        <v>0</v>
      </c>
      <c r="AW362" t="n">
        <v>0</v>
      </c>
      <c r="AX362" t="n">
        <v>0</v>
      </c>
      <c r="AY362" t="n">
        <v>0</v>
      </c>
      <c r="AZ362" t="n">
        <v>0</v>
      </c>
      <c r="BA362" t="n">
        <v>0</v>
      </c>
      <c r="BB362" t="n">
        <v>0</v>
      </c>
      <c r="BC362" t="n">
        <v>0</v>
      </c>
      <c r="BD362" t="n">
        <v>0</v>
      </c>
      <c r="BE362" t="n">
        <v>0</v>
      </c>
      <c r="BF362" t="n">
        <v>0</v>
      </c>
      <c r="BG362" t="n">
        <v>0</v>
      </c>
      <c r="BH362" t="n">
        <v>0</v>
      </c>
      <c r="BI362" t="n">
        <v>0</v>
      </c>
      <c r="BJ362" t="n">
        <v>0</v>
      </c>
      <c r="BK362" t="n">
        <v>0</v>
      </c>
      <c r="BL362" t="n">
        <v>0</v>
      </c>
      <c r="BM362" t="n">
        <v>0</v>
      </c>
      <c r="BN362" t="n">
        <v>0</v>
      </c>
      <c r="BO362" t="n">
        <v>0</v>
      </c>
      <c r="BP362" t="n">
        <v>0</v>
      </c>
      <c r="BQ362" t="n">
        <v>0</v>
      </c>
      <c r="BR362" t="n">
        <v>0</v>
      </c>
      <c r="BS362" t="n">
        <v>0</v>
      </c>
      <c r="BT362" t="n">
        <v>0</v>
      </c>
      <c r="BU362" t="n">
        <v>0</v>
      </c>
      <c r="BV362" t="n">
        <v>0</v>
      </c>
      <c r="BW362" t="n">
        <v>0</v>
      </c>
      <c r="BX362" t="n">
        <v>0</v>
      </c>
      <c r="BY362" t="n">
        <v>0</v>
      </c>
      <c r="BZ362" t="n">
        <v>0</v>
      </c>
      <c r="CA362" t="n">
        <v>0</v>
      </c>
      <c r="CB362" t="n">
        <v>0</v>
      </c>
      <c r="CC362" t="n">
        <v>0</v>
      </c>
      <c r="CD362" t="n">
        <v>0</v>
      </c>
      <c r="CE362" t="n">
        <v>0</v>
      </c>
      <c r="CF362" t="n">
        <v>0</v>
      </c>
      <c r="CG362" t="n">
        <v>0</v>
      </c>
      <c r="CH362" t="n">
        <v>0</v>
      </c>
      <c r="CI362" t="n">
        <v>0</v>
      </c>
      <c r="CJ362" t="n">
        <v>0</v>
      </c>
      <c r="CK362" t="n">
        <v>0</v>
      </c>
      <c r="CL362" t="n">
        <v>0</v>
      </c>
      <c r="CM362" t="n">
        <v>0</v>
      </c>
      <c r="CN362" t="n">
        <v>0</v>
      </c>
      <c r="CO362" t="n">
        <v>0</v>
      </c>
      <c r="CP362" t="n">
        <v>0</v>
      </c>
      <c r="CQ362" t="n">
        <v>0</v>
      </c>
      <c r="CR362" t="n">
        <v>0</v>
      </c>
      <c r="CS362" t="n">
        <v>0</v>
      </c>
      <c r="CT362" t="n">
        <v>0</v>
      </c>
      <c r="CU362" t="n">
        <v>0</v>
      </c>
      <c r="CV362" t="n">
        <v>0</v>
      </c>
      <c r="CW362" t="n">
        <v>0</v>
      </c>
      <c r="CX362" t="n">
        <v>0</v>
      </c>
      <c r="CY362" t="n">
        <v>0</v>
      </c>
      <c r="CZ362" t="n">
        <v>0</v>
      </c>
      <c r="DA362" t="n">
        <v>0</v>
      </c>
      <c r="DB362" t="n">
        <v>0</v>
      </c>
      <c r="DC362" t="n">
        <v>0</v>
      </c>
      <c r="DD362" t="n">
        <v>0</v>
      </c>
      <c r="DE362" t="n">
        <v>0</v>
      </c>
      <c r="DF362" t="n">
        <v>0</v>
      </c>
      <c r="DG362" t="n">
        <v>0</v>
      </c>
      <c r="DH362" t="n">
        <v>0</v>
      </c>
      <c r="DI362" t="n">
        <v>0</v>
      </c>
      <c r="DJ362" t="n">
        <v>0</v>
      </c>
      <c r="DK362" t="n">
        <v>0</v>
      </c>
      <c r="DL362" t="n">
        <v>0</v>
      </c>
      <c r="DM362" t="n">
        <v>0</v>
      </c>
      <c r="DN362" t="n">
        <v>0</v>
      </c>
      <c r="DO362" t="n">
        <v>0</v>
      </c>
      <c r="DP362" t="n">
        <v>0</v>
      </c>
      <c r="DQ362" t="n">
        <v>0</v>
      </c>
      <c r="DR362" t="n">
        <v>0</v>
      </c>
      <c r="DS362" t="n">
        <v>0</v>
      </c>
      <c r="DT362" t="n">
        <v>0</v>
      </c>
      <c r="DU362" t="n">
        <v>0</v>
      </c>
      <c r="DV362" t="n">
        <v>0</v>
      </c>
      <c r="DW362" t="n">
        <v>0</v>
      </c>
      <c r="DX362" t="n">
        <v>0</v>
      </c>
      <c r="DY362" t="n">
        <v>0</v>
      </c>
      <c r="DZ362" t="n">
        <v>0</v>
      </c>
      <c r="EA362" t="n">
        <v>0</v>
      </c>
      <c r="EB362" t="n">
        <v>0</v>
      </c>
      <c r="EC362" t="n">
        <v>0</v>
      </c>
      <c r="ED362" t="n">
        <v>0</v>
      </c>
      <c r="EE362" t="n">
        <v>0</v>
      </c>
      <c r="EF362" t="n">
        <v>0</v>
      </c>
      <c r="EG362" t="n">
        <v>0</v>
      </c>
      <c r="EH362" t="n">
        <v>0</v>
      </c>
      <c r="EI362" t="n">
        <v>0</v>
      </c>
      <c r="EJ362" t="n">
        <v>0</v>
      </c>
      <c r="EK362" t="n">
        <v>0</v>
      </c>
      <c r="EL362" t="n">
        <v>0</v>
      </c>
      <c r="EM362" t="n">
        <v>0</v>
      </c>
      <c r="EN362" t="n">
        <v>0</v>
      </c>
      <c r="EO362" t="n">
        <v>0</v>
      </c>
      <c r="EP362" t="n">
        <v>0</v>
      </c>
      <c r="EQ362" t="n">
        <v>0</v>
      </c>
      <c r="ER362" t="n">
        <v>0</v>
      </c>
      <c r="ES362" t="n">
        <v>0</v>
      </c>
      <c r="ET362" t="n">
        <v>0</v>
      </c>
      <c r="EU362" t="n">
        <v>0</v>
      </c>
      <c r="EV362" t="n">
        <v>0</v>
      </c>
      <c r="EW362" t="n">
        <v>0</v>
      </c>
      <c r="EX362" t="n">
        <v>0</v>
      </c>
      <c r="EY362" t="n">
        <v>0</v>
      </c>
      <c r="EZ362" t="n">
        <v>0</v>
      </c>
      <c r="FA362" t="n">
        <v>0</v>
      </c>
      <c r="FB362" t="n">
        <v>0</v>
      </c>
      <c r="FC362" t="n">
        <v>0</v>
      </c>
      <c r="FD362" t="n">
        <v>0</v>
      </c>
      <c r="FE362" t="n">
        <v>0</v>
      </c>
      <c r="FF362" t="n">
        <v>0</v>
      </c>
      <c r="FG362" t="n">
        <v>0</v>
      </c>
      <c r="FH362" t="n">
        <v>0</v>
      </c>
      <c r="FI362" t="n">
        <v>0</v>
      </c>
      <c r="FJ362" t="n">
        <v>0</v>
      </c>
      <c r="FK362" t="n">
        <v>0</v>
      </c>
      <c r="FL362" t="n">
        <v>0</v>
      </c>
      <c r="FM362" t="n">
        <v>0</v>
      </c>
      <c r="FN362" t="n">
        <v>0</v>
      </c>
      <c r="FO362" t="n">
        <v>0</v>
      </c>
      <c r="FP362" t="n">
        <v>0</v>
      </c>
      <c r="FQ362" t="n">
        <v>0</v>
      </c>
      <c r="FR362" t="n">
        <v>0</v>
      </c>
      <c r="FS362" t="n">
        <v>0</v>
      </c>
      <c r="FT362" t="n">
        <v>0</v>
      </c>
      <c r="FU362" t="n">
        <v>0</v>
      </c>
      <c r="FV362" t="n">
        <v>0</v>
      </c>
      <c r="FW362" t="n">
        <v>0</v>
      </c>
      <c r="FX362" t="n">
        <v>0</v>
      </c>
    </row>
    <row r="363">
      <c r="B363" s="2108" t="inlineStr">
        <is>
          <t>Maïs-grain (n-1)</t>
        </is>
      </c>
      <c r="C363" t="n">
        <v>0</v>
      </c>
      <c r="D363" t="n">
        <v>0</v>
      </c>
      <c r="E363" t="n">
        <v>0</v>
      </c>
      <c r="F363" t="n">
        <v>0</v>
      </c>
      <c r="G363" t="n">
        <v>0</v>
      </c>
      <c r="H363" t="n">
        <v>0</v>
      </c>
      <c r="I363" t="n">
        <v>0</v>
      </c>
      <c r="J363" t="n">
        <v>0</v>
      </c>
      <c r="K363" t="n">
        <v>0</v>
      </c>
      <c r="L363" t="n">
        <v>0</v>
      </c>
      <c r="M363" t="n">
        <v>0</v>
      </c>
      <c r="N363" t="n">
        <v>0</v>
      </c>
      <c r="O363" t="n">
        <v>0</v>
      </c>
      <c r="P363" t="n">
        <v>0</v>
      </c>
      <c r="Q363" t="n">
        <v>0</v>
      </c>
      <c r="R363" t="n">
        <v>0</v>
      </c>
      <c r="S363" t="n">
        <v>0</v>
      </c>
      <c r="T363" t="n">
        <v>0</v>
      </c>
      <c r="U363" t="n">
        <v>0</v>
      </c>
      <c r="V363" t="n">
        <v>0</v>
      </c>
      <c r="W363" t="n">
        <v>1</v>
      </c>
      <c r="X363" t="n">
        <v>0</v>
      </c>
      <c r="Y363" t="n">
        <v>0</v>
      </c>
      <c r="Z363" t="n">
        <v>0</v>
      </c>
      <c r="AA363" t="n">
        <v>0</v>
      </c>
      <c r="AB363" t="n">
        <v>0</v>
      </c>
      <c r="AC363" t="n">
        <v>0</v>
      </c>
      <c r="AD363" t="n">
        <v>0</v>
      </c>
      <c r="AE363" t="n">
        <v>0</v>
      </c>
      <c r="AF363" t="n">
        <v>0</v>
      </c>
      <c r="AG363" t="n">
        <v>1</v>
      </c>
      <c r="AH363" t="n">
        <v>1</v>
      </c>
      <c r="AI363" t="n">
        <v>0</v>
      </c>
      <c r="AJ363" t="n">
        <v>0</v>
      </c>
      <c r="AK363" t="n">
        <v>0</v>
      </c>
      <c r="AL363" t="n">
        <v>0</v>
      </c>
      <c r="AM363" t="n">
        <v>0</v>
      </c>
      <c r="AN363" t="n">
        <v>0</v>
      </c>
      <c r="AO363" t="n">
        <v>0</v>
      </c>
      <c r="AP363" t="n">
        <v>0</v>
      </c>
      <c r="AQ363" t="n">
        <v>0</v>
      </c>
      <c r="AR363" t="n">
        <v>0</v>
      </c>
      <c r="AS363" t="n">
        <v>0</v>
      </c>
      <c r="AT363" t="n">
        <v>0</v>
      </c>
      <c r="AU363" t="n">
        <v>0</v>
      </c>
      <c r="AV363" t="n">
        <v>0</v>
      </c>
      <c r="AW363" t="n">
        <v>0</v>
      </c>
      <c r="AX363" t="n">
        <v>0</v>
      </c>
      <c r="AY363" t="n">
        <v>0</v>
      </c>
      <c r="AZ363" t="n">
        <v>0</v>
      </c>
      <c r="BA363" t="n">
        <v>0</v>
      </c>
      <c r="BB363" t="n">
        <v>0</v>
      </c>
      <c r="BC363" t="n">
        <v>0</v>
      </c>
      <c r="BD363" t="n">
        <v>0</v>
      </c>
      <c r="BE363" t="n">
        <v>0</v>
      </c>
      <c r="BF363" t="n">
        <v>0</v>
      </c>
      <c r="BG363" t="n">
        <v>0</v>
      </c>
      <c r="BH363" t="n">
        <v>0</v>
      </c>
      <c r="BI363" t="n">
        <v>0</v>
      </c>
      <c r="BJ363" t="n">
        <v>0</v>
      </c>
      <c r="BK363" t="n">
        <v>0</v>
      </c>
      <c r="BL363" t="n">
        <v>0</v>
      </c>
      <c r="BM363" t="n">
        <v>0</v>
      </c>
      <c r="BN363" t="n">
        <v>0</v>
      </c>
      <c r="BO363" t="n">
        <v>0</v>
      </c>
      <c r="BP363" t="n">
        <v>0</v>
      </c>
      <c r="BQ363" t="n">
        <v>0</v>
      </c>
      <c r="BR363" t="n">
        <v>0</v>
      </c>
      <c r="BS363" t="n">
        <v>0</v>
      </c>
      <c r="BT363" t="n">
        <v>0</v>
      </c>
      <c r="BU363" t="n">
        <v>0</v>
      </c>
      <c r="BV363" t="n">
        <v>0</v>
      </c>
      <c r="BW363" t="n">
        <v>0</v>
      </c>
      <c r="BX363" t="n">
        <v>0</v>
      </c>
      <c r="BY363" t="n">
        <v>0</v>
      </c>
      <c r="BZ363" t="n">
        <v>0</v>
      </c>
      <c r="CA363" t="n">
        <v>0</v>
      </c>
      <c r="CB363" t="n">
        <v>0</v>
      </c>
      <c r="CC363" t="n">
        <v>0</v>
      </c>
      <c r="CD363" t="n">
        <v>0</v>
      </c>
      <c r="CE363" t="n">
        <v>0</v>
      </c>
      <c r="CF363" t="n">
        <v>0</v>
      </c>
      <c r="CG363" t="n">
        <v>0</v>
      </c>
      <c r="CH363" t="n">
        <v>0</v>
      </c>
      <c r="CI363" t="n">
        <v>0</v>
      </c>
      <c r="CJ363" t="n">
        <v>0</v>
      </c>
      <c r="CK363" t="n">
        <v>0</v>
      </c>
      <c r="CL363" t="n">
        <v>0</v>
      </c>
      <c r="CM363" t="n">
        <v>0</v>
      </c>
      <c r="CN363" t="n">
        <v>0</v>
      </c>
      <c r="CO363" t="n">
        <v>0</v>
      </c>
      <c r="CP363" t="n">
        <v>0</v>
      </c>
      <c r="CQ363" t="n">
        <v>0</v>
      </c>
      <c r="CR363" t="n">
        <v>0</v>
      </c>
      <c r="CS363" t="n">
        <v>0</v>
      </c>
      <c r="CT363" t="n">
        <v>0</v>
      </c>
      <c r="CU363" t="n">
        <v>0</v>
      </c>
      <c r="CV363" t="n">
        <v>0</v>
      </c>
      <c r="CW363" t="n">
        <v>0</v>
      </c>
      <c r="CX363" t="n">
        <v>0</v>
      </c>
      <c r="CY363" t="n">
        <v>0</v>
      </c>
      <c r="CZ363" t="n">
        <v>0</v>
      </c>
      <c r="DA363" t="n">
        <v>0</v>
      </c>
      <c r="DB363" t="n">
        <v>0</v>
      </c>
      <c r="DC363" t="n">
        <v>0</v>
      </c>
      <c r="DD363" t="n">
        <v>0</v>
      </c>
      <c r="DE363" t="n">
        <v>0</v>
      </c>
      <c r="DF363" t="n">
        <v>0</v>
      </c>
      <c r="DG363" t="n">
        <v>0</v>
      </c>
      <c r="DH363" t="n">
        <v>0</v>
      </c>
      <c r="DI363" t="n">
        <v>0</v>
      </c>
      <c r="DJ363" t="n">
        <v>0</v>
      </c>
      <c r="DK363" t="n">
        <v>0</v>
      </c>
      <c r="DL363" t="n">
        <v>0</v>
      </c>
      <c r="DM363" t="n">
        <v>0</v>
      </c>
      <c r="DN363" t="n">
        <v>0</v>
      </c>
      <c r="DO363" t="n">
        <v>0</v>
      </c>
      <c r="DP363" t="n">
        <v>0</v>
      </c>
      <c r="DQ363" t="n">
        <v>0</v>
      </c>
      <c r="DR363" t="n">
        <v>0</v>
      </c>
      <c r="DS363" t="n">
        <v>0</v>
      </c>
      <c r="DT363" t="n">
        <v>0</v>
      </c>
      <c r="DU363" t="n">
        <v>0</v>
      </c>
      <c r="DV363" t="n">
        <v>0</v>
      </c>
      <c r="DW363" t="n">
        <v>0</v>
      </c>
      <c r="DX363" t="n">
        <v>0</v>
      </c>
      <c r="DY363" t="n">
        <v>0</v>
      </c>
      <c r="DZ363" t="n">
        <v>0</v>
      </c>
      <c r="EA363" t="n">
        <v>0</v>
      </c>
      <c r="EB363" t="n">
        <v>0</v>
      </c>
      <c r="EC363" t="n">
        <v>0</v>
      </c>
      <c r="ED363" t="n">
        <v>0</v>
      </c>
      <c r="EE363" t="n">
        <v>0</v>
      </c>
      <c r="EF363" t="n">
        <v>0</v>
      </c>
      <c r="EG363" t="n">
        <v>0</v>
      </c>
      <c r="EH363" t="n">
        <v>0</v>
      </c>
      <c r="EI363" t="n">
        <v>0</v>
      </c>
      <c r="EJ363" t="n">
        <v>0</v>
      </c>
      <c r="EK363" t="n">
        <v>0</v>
      </c>
      <c r="EL363" t="n">
        <v>0</v>
      </c>
      <c r="EM363" t="n">
        <v>0</v>
      </c>
      <c r="EN363" t="n">
        <v>0</v>
      </c>
      <c r="EO363" t="n">
        <v>0</v>
      </c>
      <c r="EP363" t="n">
        <v>0</v>
      </c>
      <c r="EQ363" t="n">
        <v>0</v>
      </c>
      <c r="ER363" t="n">
        <v>0</v>
      </c>
      <c r="ES363" t="n">
        <v>0</v>
      </c>
      <c r="ET363" t="n">
        <v>0</v>
      </c>
      <c r="EU363" t="n">
        <v>0</v>
      </c>
      <c r="EV363" t="n">
        <v>0</v>
      </c>
      <c r="EW363" t="n">
        <v>0</v>
      </c>
      <c r="EX363" t="n">
        <v>0</v>
      </c>
      <c r="EY363" t="n">
        <v>0</v>
      </c>
      <c r="EZ363" t="n">
        <v>0</v>
      </c>
      <c r="FA363" t="n">
        <v>0</v>
      </c>
      <c r="FB363" t="n">
        <v>0</v>
      </c>
      <c r="FC363" t="n">
        <v>0</v>
      </c>
      <c r="FD363" t="n">
        <v>0</v>
      </c>
      <c r="FE363" t="n">
        <v>0</v>
      </c>
      <c r="FF363" t="n">
        <v>0</v>
      </c>
      <c r="FG363" t="n">
        <v>0</v>
      </c>
      <c r="FH363" t="n">
        <v>0</v>
      </c>
      <c r="FI363" t="n">
        <v>0</v>
      </c>
      <c r="FJ363" t="n">
        <v>0</v>
      </c>
      <c r="FK363" t="n">
        <v>0</v>
      </c>
      <c r="FL363" t="n">
        <v>0</v>
      </c>
      <c r="FM363" t="n">
        <v>0</v>
      </c>
      <c r="FN363" t="n">
        <v>0</v>
      </c>
      <c r="FO363" t="n">
        <v>0</v>
      </c>
      <c r="FP363" t="n">
        <v>0</v>
      </c>
      <c r="FQ363" t="n">
        <v>0</v>
      </c>
      <c r="FR363" t="n">
        <v>0</v>
      </c>
      <c r="FS363" t="n">
        <v>0</v>
      </c>
      <c r="FT363" t="n">
        <v>0</v>
      </c>
      <c r="FU363" t="n">
        <v>0</v>
      </c>
      <c r="FV363" t="n">
        <v>0</v>
      </c>
      <c r="FW363" t="n">
        <v>0</v>
      </c>
      <c r="FX363" t="n">
        <v>0</v>
      </c>
    </row>
    <row r="364">
      <c r="B364" s="2109" t="inlineStr">
        <is>
          <t>Maïs-grain (conso) (n-1)</t>
        </is>
      </c>
      <c r="C364" t="n">
        <v>0</v>
      </c>
      <c r="D364" t="n">
        <v>0</v>
      </c>
      <c r="E364" t="n">
        <v>0</v>
      </c>
      <c r="F364" t="n">
        <v>0</v>
      </c>
      <c r="G364" t="n">
        <v>0</v>
      </c>
      <c r="H364" t="n">
        <v>0</v>
      </c>
      <c r="I364" t="n">
        <v>0</v>
      </c>
      <c r="J364" t="n">
        <v>0</v>
      </c>
      <c r="K364" t="n">
        <v>0</v>
      </c>
      <c r="L364" t="n">
        <v>0</v>
      </c>
      <c r="M364" t="n">
        <v>0</v>
      </c>
      <c r="N364" t="n">
        <v>0</v>
      </c>
      <c r="O364" t="n">
        <v>0</v>
      </c>
      <c r="P364" t="n">
        <v>0</v>
      </c>
      <c r="Q364" t="n">
        <v>0</v>
      </c>
      <c r="R364" t="n">
        <v>0</v>
      </c>
      <c r="S364" t="n">
        <v>0</v>
      </c>
      <c r="T364" t="n">
        <v>0</v>
      </c>
      <c r="U364" t="n">
        <v>0</v>
      </c>
      <c r="V364" t="n">
        <v>0</v>
      </c>
      <c r="W364" t="n">
        <v>1</v>
      </c>
      <c r="X364" t="n">
        <v>0</v>
      </c>
      <c r="Y364" t="n">
        <v>0</v>
      </c>
      <c r="Z364" t="n">
        <v>0</v>
      </c>
      <c r="AA364" t="n">
        <v>0</v>
      </c>
      <c r="AB364" t="n">
        <v>0</v>
      </c>
      <c r="AC364" t="n">
        <v>0</v>
      </c>
      <c r="AD364" t="n">
        <v>0</v>
      </c>
      <c r="AE364" t="n">
        <v>0</v>
      </c>
      <c r="AF364" t="n">
        <v>0</v>
      </c>
      <c r="AG364" t="n">
        <v>1</v>
      </c>
      <c r="AH364" t="n">
        <v>1</v>
      </c>
      <c r="AI364" t="n">
        <v>0</v>
      </c>
      <c r="AJ364" t="n">
        <v>0</v>
      </c>
      <c r="AK364" t="n">
        <v>0</v>
      </c>
      <c r="AL364" t="n">
        <v>0</v>
      </c>
      <c r="AM364" t="n">
        <v>0</v>
      </c>
      <c r="AN364" t="n">
        <v>0</v>
      </c>
      <c r="AO364" t="n">
        <v>0</v>
      </c>
      <c r="AP364" t="n">
        <v>0</v>
      </c>
      <c r="AQ364" t="n">
        <v>0</v>
      </c>
      <c r="AR364" t="n">
        <v>0</v>
      </c>
      <c r="AS364" t="n">
        <v>0</v>
      </c>
      <c r="AT364" t="n">
        <v>0</v>
      </c>
      <c r="AU364" t="n">
        <v>0</v>
      </c>
      <c r="AV364" t="n">
        <v>0</v>
      </c>
      <c r="AW364" t="n">
        <v>0</v>
      </c>
      <c r="AX364" t="n">
        <v>0</v>
      </c>
      <c r="AY364" t="n">
        <v>0</v>
      </c>
      <c r="AZ364" t="n">
        <v>0</v>
      </c>
      <c r="BA364" t="n">
        <v>0</v>
      </c>
      <c r="BB364" t="n">
        <v>0</v>
      </c>
      <c r="BC364" t="n">
        <v>0</v>
      </c>
      <c r="BD364" t="n">
        <v>0</v>
      </c>
      <c r="BE364" t="n">
        <v>0</v>
      </c>
      <c r="BF364" t="n">
        <v>0</v>
      </c>
      <c r="BG364" t="n">
        <v>0</v>
      </c>
      <c r="BH364" t="n">
        <v>0</v>
      </c>
      <c r="BI364" t="n">
        <v>0</v>
      </c>
      <c r="BJ364" t="n">
        <v>0</v>
      </c>
      <c r="BK364" t="n">
        <v>0</v>
      </c>
      <c r="BL364" t="n">
        <v>0</v>
      </c>
      <c r="BM364" t="n">
        <v>0</v>
      </c>
      <c r="BN364" t="n">
        <v>0</v>
      </c>
      <c r="BO364" t="n">
        <v>0</v>
      </c>
      <c r="BP364" t="n">
        <v>0</v>
      </c>
      <c r="BQ364" t="n">
        <v>0</v>
      </c>
      <c r="BR364" t="n">
        <v>0</v>
      </c>
      <c r="BS364" t="n">
        <v>0</v>
      </c>
      <c r="BT364" t="n">
        <v>0</v>
      </c>
      <c r="BU364" t="n">
        <v>0</v>
      </c>
      <c r="BV364" t="n">
        <v>0</v>
      </c>
      <c r="BW364" t="n">
        <v>0</v>
      </c>
      <c r="BX364" t="n">
        <v>0</v>
      </c>
      <c r="BY364" t="n">
        <v>0</v>
      </c>
      <c r="BZ364" t="n">
        <v>0</v>
      </c>
      <c r="CA364" t="n">
        <v>0</v>
      </c>
      <c r="CB364" t="n">
        <v>0</v>
      </c>
      <c r="CC364" t="n">
        <v>0</v>
      </c>
      <c r="CD364" t="n">
        <v>0</v>
      </c>
      <c r="CE364" t="n">
        <v>0</v>
      </c>
      <c r="CF364" t="n">
        <v>0</v>
      </c>
      <c r="CG364" t="n">
        <v>0</v>
      </c>
      <c r="CH364" t="n">
        <v>0</v>
      </c>
      <c r="CI364" t="n">
        <v>0</v>
      </c>
      <c r="CJ364" t="n">
        <v>0</v>
      </c>
      <c r="CK364" t="n">
        <v>0</v>
      </c>
      <c r="CL364" t="n">
        <v>0</v>
      </c>
      <c r="CM364" t="n">
        <v>0</v>
      </c>
      <c r="CN364" t="n">
        <v>0</v>
      </c>
      <c r="CO364" t="n">
        <v>0</v>
      </c>
      <c r="CP364" t="n">
        <v>0</v>
      </c>
      <c r="CQ364" t="n">
        <v>0</v>
      </c>
      <c r="CR364" t="n">
        <v>0</v>
      </c>
      <c r="CS364" t="n">
        <v>0</v>
      </c>
      <c r="CT364" t="n">
        <v>0</v>
      </c>
      <c r="CU364" t="n">
        <v>0</v>
      </c>
      <c r="CV364" t="n">
        <v>0</v>
      </c>
      <c r="CW364" t="n">
        <v>0</v>
      </c>
      <c r="CX364" t="n">
        <v>0</v>
      </c>
      <c r="CY364" t="n">
        <v>0</v>
      </c>
      <c r="CZ364" t="n">
        <v>0</v>
      </c>
      <c r="DA364" t="n">
        <v>0</v>
      </c>
      <c r="DB364" t="n">
        <v>0</v>
      </c>
      <c r="DC364" t="n">
        <v>0</v>
      </c>
      <c r="DD364" t="n">
        <v>0</v>
      </c>
      <c r="DE364" t="n">
        <v>0</v>
      </c>
      <c r="DF364" t="n">
        <v>0</v>
      </c>
      <c r="DG364" t="n">
        <v>0</v>
      </c>
      <c r="DH364" t="n">
        <v>0</v>
      </c>
      <c r="DI364" t="n">
        <v>0</v>
      </c>
      <c r="DJ364" t="n">
        <v>0</v>
      </c>
      <c r="DK364" t="n">
        <v>0</v>
      </c>
      <c r="DL364" t="n">
        <v>0</v>
      </c>
      <c r="DM364" t="n">
        <v>0</v>
      </c>
      <c r="DN364" t="n">
        <v>0</v>
      </c>
      <c r="DO364" t="n">
        <v>0</v>
      </c>
      <c r="DP364" t="n">
        <v>0</v>
      </c>
      <c r="DQ364" t="n">
        <v>0</v>
      </c>
      <c r="DR364" t="n">
        <v>0</v>
      </c>
      <c r="DS364" t="n">
        <v>0</v>
      </c>
      <c r="DT364" t="n">
        <v>0</v>
      </c>
      <c r="DU364" t="n">
        <v>0</v>
      </c>
      <c r="DV364" t="n">
        <v>0</v>
      </c>
      <c r="DW364" t="n">
        <v>0</v>
      </c>
      <c r="DX364" t="n">
        <v>0</v>
      </c>
      <c r="DY364" t="n">
        <v>0</v>
      </c>
      <c r="DZ364" t="n">
        <v>0</v>
      </c>
      <c r="EA364" t="n">
        <v>0</v>
      </c>
      <c r="EB364" t="n">
        <v>0</v>
      </c>
      <c r="EC364" t="n">
        <v>0</v>
      </c>
      <c r="ED364" t="n">
        <v>0</v>
      </c>
      <c r="EE364" t="n">
        <v>0</v>
      </c>
      <c r="EF364" t="n">
        <v>0</v>
      </c>
      <c r="EG364" t="n">
        <v>0</v>
      </c>
      <c r="EH364" t="n">
        <v>0</v>
      </c>
      <c r="EI364" t="n">
        <v>0</v>
      </c>
      <c r="EJ364" t="n">
        <v>0</v>
      </c>
      <c r="EK364" t="n">
        <v>0</v>
      </c>
      <c r="EL364" t="n">
        <v>0</v>
      </c>
      <c r="EM364" t="n">
        <v>0</v>
      </c>
      <c r="EN364" t="n">
        <v>0</v>
      </c>
      <c r="EO364" t="n">
        <v>0</v>
      </c>
      <c r="EP364" t="n">
        <v>0</v>
      </c>
      <c r="EQ364" t="n">
        <v>0</v>
      </c>
      <c r="ER364" t="n">
        <v>0</v>
      </c>
      <c r="ES364" t="n">
        <v>0</v>
      </c>
      <c r="ET364" t="n">
        <v>0</v>
      </c>
      <c r="EU364" t="n">
        <v>0</v>
      </c>
      <c r="EV364" t="n">
        <v>0</v>
      </c>
      <c r="EW364" t="n">
        <v>0</v>
      </c>
      <c r="EX364" t="n">
        <v>0</v>
      </c>
      <c r="EY364" t="n">
        <v>0</v>
      </c>
      <c r="EZ364" t="n">
        <v>0</v>
      </c>
      <c r="FA364" t="n">
        <v>0</v>
      </c>
      <c r="FB364" t="n">
        <v>0</v>
      </c>
      <c r="FC364" t="n">
        <v>0</v>
      </c>
      <c r="FD364" t="n">
        <v>0</v>
      </c>
      <c r="FE364" t="n">
        <v>0</v>
      </c>
      <c r="FF364" t="n">
        <v>0</v>
      </c>
      <c r="FG364" t="n">
        <v>0</v>
      </c>
      <c r="FH364" t="n">
        <v>0</v>
      </c>
      <c r="FI364" t="n">
        <v>0</v>
      </c>
      <c r="FJ364" t="n">
        <v>0</v>
      </c>
      <c r="FK364" t="n">
        <v>0</v>
      </c>
      <c r="FL364" t="n">
        <v>0</v>
      </c>
      <c r="FM364" t="n">
        <v>0</v>
      </c>
      <c r="FN364" t="n">
        <v>0</v>
      </c>
      <c r="FO364" t="n">
        <v>0</v>
      </c>
      <c r="FP364" t="n">
        <v>0</v>
      </c>
      <c r="FQ364" t="n">
        <v>0</v>
      </c>
      <c r="FR364" t="n">
        <v>0</v>
      </c>
      <c r="FS364" t="n">
        <v>0</v>
      </c>
      <c r="FT364" t="n">
        <v>0</v>
      </c>
      <c r="FU364" t="n">
        <v>0</v>
      </c>
      <c r="FV364" t="n">
        <v>0</v>
      </c>
      <c r="FW364" t="n">
        <v>0</v>
      </c>
      <c r="FX364" t="n">
        <v>0</v>
      </c>
    </row>
    <row r="365">
      <c r="B365" s="2109" t="inlineStr">
        <is>
          <t>Maïs-grain (semence) (n-1)</t>
        </is>
      </c>
      <c r="C365" t="n">
        <v>0</v>
      </c>
      <c r="D365" t="n">
        <v>0</v>
      </c>
      <c r="E365" t="n">
        <v>0</v>
      </c>
      <c r="F365" t="n">
        <v>0</v>
      </c>
      <c r="G365" t="n">
        <v>0</v>
      </c>
      <c r="H365" t="n">
        <v>0</v>
      </c>
      <c r="I365" t="n">
        <v>0</v>
      </c>
      <c r="J365" t="n">
        <v>0</v>
      </c>
      <c r="K365" t="n">
        <v>0</v>
      </c>
      <c r="L365" t="n">
        <v>0</v>
      </c>
      <c r="M365" t="n">
        <v>0</v>
      </c>
      <c r="N365" t="n">
        <v>0</v>
      </c>
      <c r="O365" t="n">
        <v>0</v>
      </c>
      <c r="P365" t="n">
        <v>0</v>
      </c>
      <c r="Q365" t="n">
        <v>0</v>
      </c>
      <c r="R365" t="n">
        <v>0</v>
      </c>
      <c r="S365" t="n">
        <v>0</v>
      </c>
      <c r="T365" t="n">
        <v>0</v>
      </c>
      <c r="U365" t="n">
        <v>0</v>
      </c>
      <c r="V365" t="n">
        <v>0</v>
      </c>
      <c r="W365" t="n">
        <v>1</v>
      </c>
      <c r="X365" t="n">
        <v>0</v>
      </c>
      <c r="Y365" t="n">
        <v>0</v>
      </c>
      <c r="Z365" t="n">
        <v>0</v>
      </c>
      <c r="AA365" t="n">
        <v>0</v>
      </c>
      <c r="AB365" t="n">
        <v>0</v>
      </c>
      <c r="AC365" t="n">
        <v>0</v>
      </c>
      <c r="AD365" t="n">
        <v>0</v>
      </c>
      <c r="AE365" t="n">
        <v>0</v>
      </c>
      <c r="AF365" t="n">
        <v>0</v>
      </c>
      <c r="AG365" t="n">
        <v>1</v>
      </c>
      <c r="AH365" t="n">
        <v>1</v>
      </c>
      <c r="AI365" t="n">
        <v>0</v>
      </c>
      <c r="AJ365" t="n">
        <v>0</v>
      </c>
      <c r="AK365" t="n">
        <v>0</v>
      </c>
      <c r="AL365" t="n">
        <v>0</v>
      </c>
      <c r="AM365" t="n">
        <v>0</v>
      </c>
      <c r="AN365" t="n">
        <v>0</v>
      </c>
      <c r="AO365" t="n">
        <v>0</v>
      </c>
      <c r="AP365" t="n">
        <v>0</v>
      </c>
      <c r="AQ365" t="n">
        <v>0</v>
      </c>
      <c r="AR365" t="n">
        <v>0</v>
      </c>
      <c r="AS365" t="n">
        <v>0</v>
      </c>
      <c r="AT365" t="n">
        <v>0</v>
      </c>
      <c r="AU365" t="n">
        <v>0</v>
      </c>
      <c r="AV365" t="n">
        <v>0</v>
      </c>
      <c r="AW365" t="n">
        <v>0</v>
      </c>
      <c r="AX365" t="n">
        <v>0</v>
      </c>
      <c r="AY365" t="n">
        <v>0</v>
      </c>
      <c r="AZ365" t="n">
        <v>0</v>
      </c>
      <c r="BA365" t="n">
        <v>0</v>
      </c>
      <c r="BB365" t="n">
        <v>0</v>
      </c>
      <c r="BC365" t="n">
        <v>0</v>
      </c>
      <c r="BD365" t="n">
        <v>0</v>
      </c>
      <c r="BE365" t="n">
        <v>0</v>
      </c>
      <c r="BF365" t="n">
        <v>0</v>
      </c>
      <c r="BG365" t="n">
        <v>0</v>
      </c>
      <c r="BH365" t="n">
        <v>0</v>
      </c>
      <c r="BI365" t="n">
        <v>0</v>
      </c>
      <c r="BJ365" t="n">
        <v>0</v>
      </c>
      <c r="BK365" t="n">
        <v>0</v>
      </c>
      <c r="BL365" t="n">
        <v>0</v>
      </c>
      <c r="BM365" t="n">
        <v>0</v>
      </c>
      <c r="BN365" t="n">
        <v>0</v>
      </c>
      <c r="BO365" t="n">
        <v>0</v>
      </c>
      <c r="BP365" t="n">
        <v>0</v>
      </c>
      <c r="BQ365" t="n">
        <v>0</v>
      </c>
      <c r="BR365" t="n">
        <v>0</v>
      </c>
      <c r="BS365" t="n">
        <v>0</v>
      </c>
      <c r="BT365" t="n">
        <v>0</v>
      </c>
      <c r="BU365" t="n">
        <v>0</v>
      </c>
      <c r="BV365" t="n">
        <v>0</v>
      </c>
      <c r="BW365" t="n">
        <v>0</v>
      </c>
      <c r="BX365" t="n">
        <v>0</v>
      </c>
      <c r="BY365" t="n">
        <v>0</v>
      </c>
      <c r="BZ365" t="n">
        <v>0</v>
      </c>
      <c r="CA365" t="n">
        <v>0</v>
      </c>
      <c r="CB365" t="n">
        <v>0</v>
      </c>
      <c r="CC365" t="n">
        <v>0</v>
      </c>
      <c r="CD365" t="n">
        <v>0</v>
      </c>
      <c r="CE365" t="n">
        <v>0</v>
      </c>
      <c r="CF365" t="n">
        <v>0</v>
      </c>
      <c r="CG365" t="n">
        <v>0</v>
      </c>
      <c r="CH365" t="n">
        <v>0</v>
      </c>
      <c r="CI365" t="n">
        <v>0</v>
      </c>
      <c r="CJ365" t="n">
        <v>0</v>
      </c>
      <c r="CK365" t="n">
        <v>0</v>
      </c>
      <c r="CL365" t="n">
        <v>0</v>
      </c>
      <c r="CM365" t="n">
        <v>0</v>
      </c>
      <c r="CN365" t="n">
        <v>0</v>
      </c>
      <c r="CO365" t="n">
        <v>0</v>
      </c>
      <c r="CP365" t="n">
        <v>0</v>
      </c>
      <c r="CQ365" t="n">
        <v>0</v>
      </c>
      <c r="CR365" t="n">
        <v>0</v>
      </c>
      <c r="CS365" t="n">
        <v>0</v>
      </c>
      <c r="CT365" t="n">
        <v>0</v>
      </c>
      <c r="CU365" t="n">
        <v>0</v>
      </c>
      <c r="CV365" t="n">
        <v>0</v>
      </c>
      <c r="CW365" t="n">
        <v>0</v>
      </c>
      <c r="CX365" t="n">
        <v>0</v>
      </c>
      <c r="CY365" t="n">
        <v>0</v>
      </c>
      <c r="CZ365" t="n">
        <v>0</v>
      </c>
      <c r="DA365" t="n">
        <v>0</v>
      </c>
      <c r="DB365" t="n">
        <v>0</v>
      </c>
      <c r="DC365" t="n">
        <v>0</v>
      </c>
      <c r="DD365" t="n">
        <v>0</v>
      </c>
      <c r="DE365" t="n">
        <v>0</v>
      </c>
      <c r="DF365" t="n">
        <v>0</v>
      </c>
      <c r="DG365" t="n">
        <v>0</v>
      </c>
      <c r="DH365" t="n">
        <v>0</v>
      </c>
      <c r="DI365" t="n">
        <v>0</v>
      </c>
      <c r="DJ365" t="n">
        <v>0</v>
      </c>
      <c r="DK365" t="n">
        <v>0</v>
      </c>
      <c r="DL365" t="n">
        <v>0</v>
      </c>
      <c r="DM365" t="n">
        <v>0</v>
      </c>
      <c r="DN365" t="n">
        <v>0</v>
      </c>
      <c r="DO365" t="n">
        <v>0</v>
      </c>
      <c r="DP365" t="n">
        <v>0</v>
      </c>
      <c r="DQ365" t="n">
        <v>0</v>
      </c>
      <c r="DR365" t="n">
        <v>0</v>
      </c>
      <c r="DS365" t="n">
        <v>0</v>
      </c>
      <c r="DT365" t="n">
        <v>0</v>
      </c>
      <c r="DU365" t="n">
        <v>0</v>
      </c>
      <c r="DV365" t="n">
        <v>0</v>
      </c>
      <c r="DW365" t="n">
        <v>0</v>
      </c>
      <c r="DX365" t="n">
        <v>0</v>
      </c>
      <c r="DY365" t="n">
        <v>0</v>
      </c>
      <c r="DZ365" t="n">
        <v>0</v>
      </c>
      <c r="EA365" t="n">
        <v>0</v>
      </c>
      <c r="EB365" t="n">
        <v>0</v>
      </c>
      <c r="EC365" t="n">
        <v>0</v>
      </c>
      <c r="ED365" t="n">
        <v>0</v>
      </c>
      <c r="EE365" t="n">
        <v>0</v>
      </c>
      <c r="EF365" t="n">
        <v>0</v>
      </c>
      <c r="EG365" t="n">
        <v>0</v>
      </c>
      <c r="EH365" t="n">
        <v>0</v>
      </c>
      <c r="EI365" t="n">
        <v>0</v>
      </c>
      <c r="EJ365" t="n">
        <v>0</v>
      </c>
      <c r="EK365" t="n">
        <v>0</v>
      </c>
      <c r="EL365" t="n">
        <v>0</v>
      </c>
      <c r="EM365" t="n">
        <v>0</v>
      </c>
      <c r="EN365" t="n">
        <v>0</v>
      </c>
      <c r="EO365" t="n">
        <v>0</v>
      </c>
      <c r="EP365" t="n">
        <v>0</v>
      </c>
      <c r="EQ365" t="n">
        <v>0</v>
      </c>
      <c r="ER365" t="n">
        <v>0</v>
      </c>
      <c r="ES365" t="n">
        <v>0</v>
      </c>
      <c r="ET365" t="n">
        <v>0</v>
      </c>
      <c r="EU365" t="n">
        <v>0</v>
      </c>
      <c r="EV365" t="n">
        <v>0</v>
      </c>
      <c r="EW365" t="n">
        <v>0</v>
      </c>
      <c r="EX365" t="n">
        <v>0</v>
      </c>
      <c r="EY365" t="n">
        <v>0</v>
      </c>
      <c r="EZ365" t="n">
        <v>0</v>
      </c>
      <c r="FA365" t="n">
        <v>0</v>
      </c>
      <c r="FB365" t="n">
        <v>0</v>
      </c>
      <c r="FC365" t="n">
        <v>0</v>
      </c>
      <c r="FD365" t="n">
        <v>0</v>
      </c>
      <c r="FE365" t="n">
        <v>0</v>
      </c>
      <c r="FF365" t="n">
        <v>0</v>
      </c>
      <c r="FG365" t="n">
        <v>0</v>
      </c>
      <c r="FH365" t="n">
        <v>0</v>
      </c>
      <c r="FI365" t="n">
        <v>0</v>
      </c>
      <c r="FJ365" t="n">
        <v>0</v>
      </c>
      <c r="FK365" t="n">
        <v>0</v>
      </c>
      <c r="FL365" t="n">
        <v>0</v>
      </c>
      <c r="FM365" t="n">
        <v>0</v>
      </c>
      <c r="FN365" t="n">
        <v>0</v>
      </c>
      <c r="FO365" t="n">
        <v>0</v>
      </c>
      <c r="FP365" t="n">
        <v>0</v>
      </c>
      <c r="FQ365" t="n">
        <v>0</v>
      </c>
      <c r="FR365" t="n">
        <v>0</v>
      </c>
      <c r="FS365" t="n">
        <v>0</v>
      </c>
      <c r="FT365" t="n">
        <v>0</v>
      </c>
      <c r="FU365" t="n">
        <v>0</v>
      </c>
      <c r="FV365" t="n">
        <v>0</v>
      </c>
      <c r="FW365" t="n">
        <v>0</v>
      </c>
      <c r="FX365" t="n">
        <v>0</v>
      </c>
    </row>
    <row r="366">
      <c r="B366" s="2108" t="inlineStr">
        <is>
          <t>Orge, seigle et avoine (n-1)</t>
        </is>
      </c>
      <c r="C366" t="n">
        <v>0</v>
      </c>
      <c r="D366" t="n">
        <v>0</v>
      </c>
      <c r="E366" t="n">
        <v>0</v>
      </c>
      <c r="F366" t="n">
        <v>0</v>
      </c>
      <c r="G366" t="n">
        <v>0</v>
      </c>
      <c r="H366" t="n">
        <v>0</v>
      </c>
      <c r="I366" t="n">
        <v>0</v>
      </c>
      <c r="J366" t="n">
        <v>0</v>
      </c>
      <c r="K366" t="n">
        <v>0</v>
      </c>
      <c r="L366" t="n">
        <v>0</v>
      </c>
      <c r="M366" t="n">
        <v>0</v>
      </c>
      <c r="N366" t="n">
        <v>0</v>
      </c>
      <c r="O366" t="n">
        <v>0</v>
      </c>
      <c r="P366" t="n">
        <v>0</v>
      </c>
      <c r="Q366" t="n">
        <v>0</v>
      </c>
      <c r="R366" t="n">
        <v>0</v>
      </c>
      <c r="S366" t="n">
        <v>0</v>
      </c>
      <c r="T366" t="n">
        <v>0</v>
      </c>
      <c r="U366" t="n">
        <v>0</v>
      </c>
      <c r="V366" t="n">
        <v>0</v>
      </c>
      <c r="W366" t="n">
        <v>1</v>
      </c>
      <c r="X366" t="n">
        <v>0</v>
      </c>
      <c r="Y366" t="n">
        <v>0</v>
      </c>
      <c r="Z366" t="n">
        <v>0</v>
      </c>
      <c r="AA366" t="n">
        <v>0</v>
      </c>
      <c r="AB366" t="n">
        <v>0</v>
      </c>
      <c r="AC366" t="n">
        <v>0</v>
      </c>
      <c r="AD366" t="n">
        <v>0</v>
      </c>
      <c r="AE366" t="n">
        <v>0</v>
      </c>
      <c r="AF366" t="n">
        <v>0</v>
      </c>
      <c r="AG366" t="n">
        <v>0</v>
      </c>
      <c r="AH366" t="n">
        <v>0</v>
      </c>
      <c r="AI366" t="n">
        <v>0</v>
      </c>
      <c r="AJ366" t="n">
        <v>1</v>
      </c>
      <c r="AK366" t="n">
        <v>1</v>
      </c>
      <c r="AL366" t="n">
        <v>0</v>
      </c>
      <c r="AM366" t="n">
        <v>1</v>
      </c>
      <c r="AN366" t="n">
        <v>1</v>
      </c>
      <c r="AO366" t="n">
        <v>0</v>
      </c>
      <c r="AP366" t="n">
        <v>1</v>
      </c>
      <c r="AQ366" t="n">
        <v>1</v>
      </c>
      <c r="AR366" t="n">
        <v>0</v>
      </c>
      <c r="AS366" t="n">
        <v>0</v>
      </c>
      <c r="AT366" t="n">
        <v>0</v>
      </c>
      <c r="AU366" t="n">
        <v>0</v>
      </c>
      <c r="AV366" t="n">
        <v>0</v>
      </c>
      <c r="AW366" t="n">
        <v>0</v>
      </c>
      <c r="AX366" t="n">
        <v>0</v>
      </c>
      <c r="AY366" t="n">
        <v>0</v>
      </c>
      <c r="AZ366" t="n">
        <v>0</v>
      </c>
      <c r="BA366" t="n">
        <v>0</v>
      </c>
      <c r="BB366" t="n">
        <v>0</v>
      </c>
      <c r="BC366" t="n">
        <v>0</v>
      </c>
      <c r="BD366" t="n">
        <v>0</v>
      </c>
      <c r="BE366" t="n">
        <v>0</v>
      </c>
      <c r="BF366" t="n">
        <v>0</v>
      </c>
      <c r="BG366" t="n">
        <v>0</v>
      </c>
      <c r="BH366" t="n">
        <v>0</v>
      </c>
      <c r="BI366" t="n">
        <v>0</v>
      </c>
      <c r="BJ366" t="n">
        <v>0</v>
      </c>
      <c r="BK366" t="n">
        <v>0</v>
      </c>
      <c r="BL366" t="n">
        <v>0</v>
      </c>
      <c r="BM366" t="n">
        <v>0</v>
      </c>
      <c r="BN366" t="n">
        <v>0</v>
      </c>
      <c r="BO366" t="n">
        <v>0</v>
      </c>
      <c r="BP366" t="n">
        <v>0</v>
      </c>
      <c r="BQ366" t="n">
        <v>0</v>
      </c>
      <c r="BR366" t="n">
        <v>0</v>
      </c>
      <c r="BS366" t="n">
        <v>0</v>
      </c>
      <c r="BT366" t="n">
        <v>0</v>
      </c>
      <c r="BU366" t="n">
        <v>0</v>
      </c>
      <c r="BV366" t="n">
        <v>0</v>
      </c>
      <c r="BW366" t="n">
        <v>0</v>
      </c>
      <c r="BX366" t="n">
        <v>0</v>
      </c>
      <c r="BY366" t="n">
        <v>0</v>
      </c>
      <c r="BZ366" t="n">
        <v>0</v>
      </c>
      <c r="CA366" t="n">
        <v>0</v>
      </c>
      <c r="CB366" t="n">
        <v>0</v>
      </c>
      <c r="CC366" t="n">
        <v>0</v>
      </c>
      <c r="CD366" t="n">
        <v>0</v>
      </c>
      <c r="CE366" t="n">
        <v>0</v>
      </c>
      <c r="CF366" t="n">
        <v>0</v>
      </c>
      <c r="CG366" t="n">
        <v>0</v>
      </c>
      <c r="CH366" t="n">
        <v>0</v>
      </c>
      <c r="CI366" t="n">
        <v>0</v>
      </c>
      <c r="CJ366" t="n">
        <v>0</v>
      </c>
      <c r="CK366" t="n">
        <v>0</v>
      </c>
      <c r="CL366" t="n">
        <v>0</v>
      </c>
      <c r="CM366" t="n">
        <v>0</v>
      </c>
      <c r="CN366" t="n">
        <v>0</v>
      </c>
      <c r="CO366" t="n">
        <v>0</v>
      </c>
      <c r="CP366" t="n">
        <v>0</v>
      </c>
      <c r="CQ366" t="n">
        <v>0</v>
      </c>
      <c r="CR366" t="n">
        <v>0</v>
      </c>
      <c r="CS366" t="n">
        <v>0</v>
      </c>
      <c r="CT366" t="n">
        <v>0</v>
      </c>
      <c r="CU366" t="n">
        <v>0</v>
      </c>
      <c r="CV366" t="n">
        <v>0</v>
      </c>
      <c r="CW366" t="n">
        <v>0</v>
      </c>
      <c r="CX366" t="n">
        <v>0</v>
      </c>
      <c r="CY366" t="n">
        <v>0</v>
      </c>
      <c r="CZ366" t="n">
        <v>0</v>
      </c>
      <c r="DA366" t="n">
        <v>0</v>
      </c>
      <c r="DB366" t="n">
        <v>0</v>
      </c>
      <c r="DC366" t="n">
        <v>0</v>
      </c>
      <c r="DD366" t="n">
        <v>0</v>
      </c>
      <c r="DE366" t="n">
        <v>0</v>
      </c>
      <c r="DF366" t="n">
        <v>0</v>
      </c>
      <c r="DG366" t="n">
        <v>0</v>
      </c>
      <c r="DH366" t="n">
        <v>0</v>
      </c>
      <c r="DI366" t="n">
        <v>0</v>
      </c>
      <c r="DJ366" t="n">
        <v>0</v>
      </c>
      <c r="DK366" t="n">
        <v>0</v>
      </c>
      <c r="DL366" t="n">
        <v>0</v>
      </c>
      <c r="DM366" t="n">
        <v>0</v>
      </c>
      <c r="DN366" t="n">
        <v>0</v>
      </c>
      <c r="DO366" t="n">
        <v>0</v>
      </c>
      <c r="DP366" t="n">
        <v>0</v>
      </c>
      <c r="DQ366" t="n">
        <v>0</v>
      </c>
      <c r="DR366" t="n">
        <v>0</v>
      </c>
      <c r="DS366" t="n">
        <v>0</v>
      </c>
      <c r="DT366" t="n">
        <v>0</v>
      </c>
      <c r="DU366" t="n">
        <v>0</v>
      </c>
      <c r="DV366" t="n">
        <v>0</v>
      </c>
      <c r="DW366" t="n">
        <v>0</v>
      </c>
      <c r="DX366" t="n">
        <v>0</v>
      </c>
      <c r="DY366" t="n">
        <v>0</v>
      </c>
      <c r="DZ366" t="n">
        <v>0</v>
      </c>
      <c r="EA366" t="n">
        <v>0</v>
      </c>
      <c r="EB366" t="n">
        <v>0</v>
      </c>
      <c r="EC366" t="n">
        <v>0</v>
      </c>
      <c r="ED366" t="n">
        <v>0</v>
      </c>
      <c r="EE366" t="n">
        <v>0</v>
      </c>
      <c r="EF366" t="n">
        <v>0</v>
      </c>
      <c r="EG366" t="n">
        <v>0</v>
      </c>
      <c r="EH366" t="n">
        <v>0</v>
      </c>
      <c r="EI366" t="n">
        <v>0</v>
      </c>
      <c r="EJ366" t="n">
        <v>0</v>
      </c>
      <c r="EK366" t="n">
        <v>0</v>
      </c>
      <c r="EL366" t="n">
        <v>0</v>
      </c>
      <c r="EM366" t="n">
        <v>0</v>
      </c>
      <c r="EN366" t="n">
        <v>0</v>
      </c>
      <c r="EO366" t="n">
        <v>0</v>
      </c>
      <c r="EP366" t="n">
        <v>0</v>
      </c>
      <c r="EQ366" t="n">
        <v>0</v>
      </c>
      <c r="ER366" t="n">
        <v>0</v>
      </c>
      <c r="ES366" t="n">
        <v>0</v>
      </c>
      <c r="ET366" t="n">
        <v>0</v>
      </c>
      <c r="EU366" t="n">
        <v>0</v>
      </c>
      <c r="EV366" t="n">
        <v>0</v>
      </c>
      <c r="EW366" t="n">
        <v>0</v>
      </c>
      <c r="EX366" t="n">
        <v>0</v>
      </c>
      <c r="EY366" t="n">
        <v>0</v>
      </c>
      <c r="EZ366" t="n">
        <v>0</v>
      </c>
      <c r="FA366" t="n">
        <v>0</v>
      </c>
      <c r="FB366" t="n">
        <v>0</v>
      </c>
      <c r="FC366" t="n">
        <v>0</v>
      </c>
      <c r="FD366" t="n">
        <v>0</v>
      </c>
      <c r="FE366" t="n">
        <v>0</v>
      </c>
      <c r="FF366" t="n">
        <v>0</v>
      </c>
      <c r="FG366" t="n">
        <v>0</v>
      </c>
      <c r="FH366" t="n">
        <v>0</v>
      </c>
      <c r="FI366" t="n">
        <v>0</v>
      </c>
      <c r="FJ366" t="n">
        <v>0</v>
      </c>
      <c r="FK366" t="n">
        <v>0</v>
      </c>
      <c r="FL366" t="n">
        <v>0</v>
      </c>
      <c r="FM366" t="n">
        <v>0</v>
      </c>
      <c r="FN366" t="n">
        <v>0</v>
      </c>
      <c r="FO366" t="n">
        <v>0</v>
      </c>
      <c r="FP366" t="n">
        <v>0</v>
      </c>
      <c r="FQ366" t="n">
        <v>0</v>
      </c>
      <c r="FR366" t="n">
        <v>0</v>
      </c>
      <c r="FS366" t="n">
        <v>0</v>
      </c>
      <c r="FT366" t="n">
        <v>0</v>
      </c>
      <c r="FU366" t="n">
        <v>0</v>
      </c>
      <c r="FV366" t="n">
        <v>0</v>
      </c>
      <c r="FW366" t="n">
        <v>0</v>
      </c>
      <c r="FX366" t="n">
        <v>0</v>
      </c>
    </row>
    <row r="367">
      <c r="B367" s="2109" t="inlineStr">
        <is>
          <t>Orge (n-1)</t>
        </is>
      </c>
      <c r="C367" t="n">
        <v>0</v>
      </c>
      <c r="D367" t="n">
        <v>0</v>
      </c>
      <c r="E367" t="n">
        <v>0</v>
      </c>
      <c r="F367" t="n">
        <v>0</v>
      </c>
      <c r="G367" t="n">
        <v>0</v>
      </c>
      <c r="H367" t="n">
        <v>0</v>
      </c>
      <c r="I367" t="n">
        <v>0</v>
      </c>
      <c r="J367" t="n">
        <v>0</v>
      </c>
      <c r="K367" t="n">
        <v>0</v>
      </c>
      <c r="L367" t="n">
        <v>0</v>
      </c>
      <c r="M367" t="n">
        <v>0</v>
      </c>
      <c r="N367" t="n">
        <v>0</v>
      </c>
      <c r="O367" t="n">
        <v>0</v>
      </c>
      <c r="P367" t="n">
        <v>0</v>
      </c>
      <c r="Q367" t="n">
        <v>0</v>
      </c>
      <c r="R367" t="n">
        <v>0</v>
      </c>
      <c r="S367" t="n">
        <v>0</v>
      </c>
      <c r="T367" t="n">
        <v>0</v>
      </c>
      <c r="U367" t="n">
        <v>0</v>
      </c>
      <c r="V367" t="n">
        <v>0</v>
      </c>
      <c r="W367" t="n">
        <v>1</v>
      </c>
      <c r="X367" t="n">
        <v>0</v>
      </c>
      <c r="Y367" t="n">
        <v>0</v>
      </c>
      <c r="Z367" t="n">
        <v>0</v>
      </c>
      <c r="AA367" t="n">
        <v>0</v>
      </c>
      <c r="AB367" t="n">
        <v>0</v>
      </c>
      <c r="AC367" t="n">
        <v>0</v>
      </c>
      <c r="AD367" t="n">
        <v>0</v>
      </c>
      <c r="AE367" t="n">
        <v>0</v>
      </c>
      <c r="AF367" t="n">
        <v>0</v>
      </c>
      <c r="AG367" t="n">
        <v>0</v>
      </c>
      <c r="AH367" t="n">
        <v>0</v>
      </c>
      <c r="AI367" t="n">
        <v>0</v>
      </c>
      <c r="AJ367" t="n">
        <v>1</v>
      </c>
      <c r="AK367" t="n">
        <v>1</v>
      </c>
      <c r="AL367" t="n">
        <v>0</v>
      </c>
      <c r="AM367" t="n">
        <v>0</v>
      </c>
      <c r="AN367" t="n">
        <v>0</v>
      </c>
      <c r="AO367" t="n">
        <v>0</v>
      </c>
      <c r="AP367" t="n">
        <v>0</v>
      </c>
      <c r="AQ367" t="n">
        <v>0</v>
      </c>
      <c r="AR367" t="n">
        <v>0</v>
      </c>
      <c r="AS367" t="n">
        <v>0</v>
      </c>
      <c r="AT367" t="n">
        <v>0</v>
      </c>
      <c r="AU367" t="n">
        <v>0</v>
      </c>
      <c r="AV367" t="n">
        <v>0</v>
      </c>
      <c r="AW367" t="n">
        <v>0</v>
      </c>
      <c r="AX367" t="n">
        <v>0</v>
      </c>
      <c r="AY367" t="n">
        <v>0</v>
      </c>
      <c r="AZ367" t="n">
        <v>0</v>
      </c>
      <c r="BA367" t="n">
        <v>0</v>
      </c>
      <c r="BB367" t="n">
        <v>0</v>
      </c>
      <c r="BC367" t="n">
        <v>0</v>
      </c>
      <c r="BD367" t="n">
        <v>0</v>
      </c>
      <c r="BE367" t="n">
        <v>0</v>
      </c>
      <c r="BF367" t="n">
        <v>0</v>
      </c>
      <c r="BG367" t="n">
        <v>0</v>
      </c>
      <c r="BH367" t="n">
        <v>0</v>
      </c>
      <c r="BI367" t="n">
        <v>0</v>
      </c>
      <c r="BJ367" t="n">
        <v>0</v>
      </c>
      <c r="BK367" t="n">
        <v>0</v>
      </c>
      <c r="BL367" t="n">
        <v>0</v>
      </c>
      <c r="BM367" t="n">
        <v>0</v>
      </c>
      <c r="BN367" t="n">
        <v>0</v>
      </c>
      <c r="BO367" t="n">
        <v>0</v>
      </c>
      <c r="BP367" t="n">
        <v>0</v>
      </c>
      <c r="BQ367" t="n">
        <v>0</v>
      </c>
      <c r="BR367" t="n">
        <v>0</v>
      </c>
      <c r="BS367" t="n">
        <v>0</v>
      </c>
      <c r="BT367" t="n">
        <v>0</v>
      </c>
      <c r="BU367" t="n">
        <v>0</v>
      </c>
      <c r="BV367" t="n">
        <v>0</v>
      </c>
      <c r="BW367" t="n">
        <v>0</v>
      </c>
      <c r="BX367" t="n">
        <v>0</v>
      </c>
      <c r="BY367" t="n">
        <v>0</v>
      </c>
      <c r="BZ367" t="n">
        <v>0</v>
      </c>
      <c r="CA367" t="n">
        <v>0</v>
      </c>
      <c r="CB367" t="n">
        <v>0</v>
      </c>
      <c r="CC367" t="n">
        <v>0</v>
      </c>
      <c r="CD367" t="n">
        <v>0</v>
      </c>
      <c r="CE367" t="n">
        <v>0</v>
      </c>
      <c r="CF367" t="n">
        <v>0</v>
      </c>
      <c r="CG367" t="n">
        <v>0</v>
      </c>
      <c r="CH367" t="n">
        <v>0</v>
      </c>
      <c r="CI367" t="n">
        <v>0</v>
      </c>
      <c r="CJ367" t="n">
        <v>0</v>
      </c>
      <c r="CK367" t="n">
        <v>0</v>
      </c>
      <c r="CL367" t="n">
        <v>0</v>
      </c>
      <c r="CM367" t="n">
        <v>0</v>
      </c>
      <c r="CN367" t="n">
        <v>0</v>
      </c>
      <c r="CO367" t="n">
        <v>0</v>
      </c>
      <c r="CP367" t="n">
        <v>0</v>
      </c>
      <c r="CQ367" t="n">
        <v>0</v>
      </c>
      <c r="CR367" t="n">
        <v>0</v>
      </c>
      <c r="CS367" t="n">
        <v>0</v>
      </c>
      <c r="CT367" t="n">
        <v>0</v>
      </c>
      <c r="CU367" t="n">
        <v>0</v>
      </c>
      <c r="CV367" t="n">
        <v>0</v>
      </c>
      <c r="CW367" t="n">
        <v>0</v>
      </c>
      <c r="CX367" t="n">
        <v>0</v>
      </c>
      <c r="CY367" t="n">
        <v>0</v>
      </c>
      <c r="CZ367" t="n">
        <v>0</v>
      </c>
      <c r="DA367" t="n">
        <v>0</v>
      </c>
      <c r="DB367" t="n">
        <v>0</v>
      </c>
      <c r="DC367" t="n">
        <v>0</v>
      </c>
      <c r="DD367" t="n">
        <v>0</v>
      </c>
      <c r="DE367" t="n">
        <v>0</v>
      </c>
      <c r="DF367" t="n">
        <v>0</v>
      </c>
      <c r="DG367" t="n">
        <v>0</v>
      </c>
      <c r="DH367" t="n">
        <v>0</v>
      </c>
      <c r="DI367" t="n">
        <v>0</v>
      </c>
      <c r="DJ367" t="n">
        <v>0</v>
      </c>
      <c r="DK367" t="n">
        <v>0</v>
      </c>
      <c r="DL367" t="n">
        <v>0</v>
      </c>
      <c r="DM367" t="n">
        <v>0</v>
      </c>
      <c r="DN367" t="n">
        <v>0</v>
      </c>
      <c r="DO367" t="n">
        <v>0</v>
      </c>
      <c r="DP367" t="n">
        <v>0</v>
      </c>
      <c r="DQ367" t="n">
        <v>0</v>
      </c>
      <c r="DR367" t="n">
        <v>0</v>
      </c>
      <c r="DS367" t="n">
        <v>0</v>
      </c>
      <c r="DT367" t="n">
        <v>0</v>
      </c>
      <c r="DU367" t="n">
        <v>0</v>
      </c>
      <c r="DV367" t="n">
        <v>0</v>
      </c>
      <c r="DW367" t="n">
        <v>0</v>
      </c>
      <c r="DX367" t="n">
        <v>0</v>
      </c>
      <c r="DY367" t="n">
        <v>0</v>
      </c>
      <c r="DZ367" t="n">
        <v>0</v>
      </c>
      <c r="EA367" t="n">
        <v>0</v>
      </c>
      <c r="EB367" t="n">
        <v>0</v>
      </c>
      <c r="EC367" t="n">
        <v>0</v>
      </c>
      <c r="ED367" t="n">
        <v>0</v>
      </c>
      <c r="EE367" t="n">
        <v>0</v>
      </c>
      <c r="EF367" t="n">
        <v>0</v>
      </c>
      <c r="EG367" t="n">
        <v>0</v>
      </c>
      <c r="EH367" t="n">
        <v>0</v>
      </c>
      <c r="EI367" t="n">
        <v>0</v>
      </c>
      <c r="EJ367" t="n">
        <v>0</v>
      </c>
      <c r="EK367" t="n">
        <v>0</v>
      </c>
      <c r="EL367" t="n">
        <v>0</v>
      </c>
      <c r="EM367" t="n">
        <v>0</v>
      </c>
      <c r="EN367" t="n">
        <v>0</v>
      </c>
      <c r="EO367" t="n">
        <v>0</v>
      </c>
      <c r="EP367" t="n">
        <v>0</v>
      </c>
      <c r="EQ367" t="n">
        <v>0</v>
      </c>
      <c r="ER367" t="n">
        <v>0</v>
      </c>
      <c r="ES367" t="n">
        <v>0</v>
      </c>
      <c r="ET367" t="n">
        <v>0</v>
      </c>
      <c r="EU367" t="n">
        <v>0</v>
      </c>
      <c r="EV367" t="n">
        <v>0</v>
      </c>
      <c r="EW367" t="n">
        <v>0</v>
      </c>
      <c r="EX367" t="n">
        <v>0</v>
      </c>
      <c r="EY367" t="n">
        <v>0</v>
      </c>
      <c r="EZ367" t="n">
        <v>0</v>
      </c>
      <c r="FA367" t="n">
        <v>0</v>
      </c>
      <c r="FB367" t="n">
        <v>0</v>
      </c>
      <c r="FC367" t="n">
        <v>0</v>
      </c>
      <c r="FD367" t="n">
        <v>0</v>
      </c>
      <c r="FE367" t="n">
        <v>0</v>
      </c>
      <c r="FF367" t="n">
        <v>0</v>
      </c>
      <c r="FG367" t="n">
        <v>0</v>
      </c>
      <c r="FH367" t="n">
        <v>0</v>
      </c>
      <c r="FI367" t="n">
        <v>0</v>
      </c>
      <c r="FJ367" t="n">
        <v>0</v>
      </c>
      <c r="FK367" t="n">
        <v>0</v>
      </c>
      <c r="FL367" t="n">
        <v>0</v>
      </c>
      <c r="FM367" t="n">
        <v>0</v>
      </c>
      <c r="FN367" t="n">
        <v>0</v>
      </c>
      <c r="FO367" t="n">
        <v>0</v>
      </c>
      <c r="FP367" t="n">
        <v>0</v>
      </c>
      <c r="FQ367" t="n">
        <v>0</v>
      </c>
      <c r="FR367" t="n">
        <v>0</v>
      </c>
      <c r="FS367" t="n">
        <v>0</v>
      </c>
      <c r="FT367" t="n">
        <v>0</v>
      </c>
      <c r="FU367" t="n">
        <v>0</v>
      </c>
      <c r="FV367" t="n">
        <v>0</v>
      </c>
      <c r="FW367" t="n">
        <v>0</v>
      </c>
      <c r="FX367" t="n">
        <v>0</v>
      </c>
    </row>
    <row r="368">
      <c r="B368" s="2109" t="inlineStr">
        <is>
          <t>Seigle (n-1)</t>
        </is>
      </c>
      <c r="C368" t="n">
        <v>0</v>
      </c>
      <c r="D368" t="n">
        <v>0</v>
      </c>
      <c r="E368" t="n">
        <v>0</v>
      </c>
      <c r="F368" t="n">
        <v>0</v>
      </c>
      <c r="G368" t="n">
        <v>0</v>
      </c>
      <c r="H368" t="n">
        <v>0</v>
      </c>
      <c r="I368" t="n">
        <v>0</v>
      </c>
      <c r="J368" t="n">
        <v>0</v>
      </c>
      <c r="K368" t="n">
        <v>0</v>
      </c>
      <c r="L368" t="n">
        <v>0</v>
      </c>
      <c r="M368" t="n">
        <v>0</v>
      </c>
      <c r="N368" t="n">
        <v>0</v>
      </c>
      <c r="O368" t="n">
        <v>0</v>
      </c>
      <c r="P368" t="n">
        <v>0</v>
      </c>
      <c r="Q368" t="n">
        <v>0</v>
      </c>
      <c r="R368" t="n">
        <v>0</v>
      </c>
      <c r="S368" t="n">
        <v>0</v>
      </c>
      <c r="T368" t="n">
        <v>0</v>
      </c>
      <c r="U368" t="n">
        <v>0</v>
      </c>
      <c r="V368" t="n">
        <v>0</v>
      </c>
      <c r="W368" t="n">
        <v>1</v>
      </c>
      <c r="X368" t="n">
        <v>0</v>
      </c>
      <c r="Y368" t="n">
        <v>0</v>
      </c>
      <c r="Z368" t="n">
        <v>0</v>
      </c>
      <c r="AA368" t="n">
        <v>0</v>
      </c>
      <c r="AB368" t="n">
        <v>0</v>
      </c>
      <c r="AC368" t="n">
        <v>0</v>
      </c>
      <c r="AD368" t="n">
        <v>0</v>
      </c>
      <c r="AE368" t="n">
        <v>0</v>
      </c>
      <c r="AF368" t="n">
        <v>0</v>
      </c>
      <c r="AG368" t="n">
        <v>0</v>
      </c>
      <c r="AH368" t="n">
        <v>0</v>
      </c>
      <c r="AI368" t="n">
        <v>0</v>
      </c>
      <c r="AJ368" t="n">
        <v>0</v>
      </c>
      <c r="AK368" t="n">
        <v>0</v>
      </c>
      <c r="AL368" t="n">
        <v>0</v>
      </c>
      <c r="AM368" t="n">
        <v>1</v>
      </c>
      <c r="AN368" t="n">
        <v>1</v>
      </c>
      <c r="AO368" t="n">
        <v>0</v>
      </c>
      <c r="AP368" t="n">
        <v>0</v>
      </c>
      <c r="AQ368" t="n">
        <v>0</v>
      </c>
      <c r="AR368" t="n">
        <v>0</v>
      </c>
      <c r="AS368" t="n">
        <v>0</v>
      </c>
      <c r="AT368" t="n">
        <v>0</v>
      </c>
      <c r="AU368" t="n">
        <v>0</v>
      </c>
      <c r="AV368" t="n">
        <v>0</v>
      </c>
      <c r="AW368" t="n">
        <v>0</v>
      </c>
      <c r="AX368" t="n">
        <v>0</v>
      </c>
      <c r="AY368" t="n">
        <v>0</v>
      </c>
      <c r="AZ368" t="n">
        <v>0</v>
      </c>
      <c r="BA368" t="n">
        <v>0</v>
      </c>
      <c r="BB368" t="n">
        <v>0</v>
      </c>
      <c r="BC368" t="n">
        <v>0</v>
      </c>
      <c r="BD368" t="n">
        <v>0</v>
      </c>
      <c r="BE368" t="n">
        <v>0</v>
      </c>
      <c r="BF368" t="n">
        <v>0</v>
      </c>
      <c r="BG368" t="n">
        <v>0</v>
      </c>
      <c r="BH368" t="n">
        <v>0</v>
      </c>
      <c r="BI368" t="n">
        <v>0</v>
      </c>
      <c r="BJ368" t="n">
        <v>0</v>
      </c>
      <c r="BK368" t="n">
        <v>0</v>
      </c>
      <c r="BL368" t="n">
        <v>0</v>
      </c>
      <c r="BM368" t="n">
        <v>0</v>
      </c>
      <c r="BN368" t="n">
        <v>0</v>
      </c>
      <c r="BO368" t="n">
        <v>0</v>
      </c>
      <c r="BP368" t="n">
        <v>0</v>
      </c>
      <c r="BQ368" t="n">
        <v>0</v>
      </c>
      <c r="BR368" t="n">
        <v>0</v>
      </c>
      <c r="BS368" t="n">
        <v>0</v>
      </c>
      <c r="BT368" t="n">
        <v>0</v>
      </c>
      <c r="BU368" t="n">
        <v>0</v>
      </c>
      <c r="BV368" t="n">
        <v>0</v>
      </c>
      <c r="BW368" t="n">
        <v>0</v>
      </c>
      <c r="BX368" t="n">
        <v>0</v>
      </c>
      <c r="BY368" t="n">
        <v>0</v>
      </c>
      <c r="BZ368" t="n">
        <v>0</v>
      </c>
      <c r="CA368" t="n">
        <v>0</v>
      </c>
      <c r="CB368" t="n">
        <v>0</v>
      </c>
      <c r="CC368" t="n">
        <v>0</v>
      </c>
      <c r="CD368" t="n">
        <v>0</v>
      </c>
      <c r="CE368" t="n">
        <v>0</v>
      </c>
      <c r="CF368" t="n">
        <v>0</v>
      </c>
      <c r="CG368" t="n">
        <v>0</v>
      </c>
      <c r="CH368" t="n">
        <v>0</v>
      </c>
      <c r="CI368" t="n">
        <v>0</v>
      </c>
      <c r="CJ368" t="n">
        <v>0</v>
      </c>
      <c r="CK368" t="n">
        <v>0</v>
      </c>
      <c r="CL368" t="n">
        <v>0</v>
      </c>
      <c r="CM368" t="n">
        <v>0</v>
      </c>
      <c r="CN368" t="n">
        <v>0</v>
      </c>
      <c r="CO368" t="n">
        <v>0</v>
      </c>
      <c r="CP368" t="n">
        <v>0</v>
      </c>
      <c r="CQ368" t="n">
        <v>0</v>
      </c>
      <c r="CR368" t="n">
        <v>0</v>
      </c>
      <c r="CS368" t="n">
        <v>0</v>
      </c>
      <c r="CT368" t="n">
        <v>0</v>
      </c>
      <c r="CU368" t="n">
        <v>0</v>
      </c>
      <c r="CV368" t="n">
        <v>0</v>
      </c>
      <c r="CW368" t="n">
        <v>0</v>
      </c>
      <c r="CX368" t="n">
        <v>0</v>
      </c>
      <c r="CY368" t="n">
        <v>0</v>
      </c>
      <c r="CZ368" t="n">
        <v>0</v>
      </c>
      <c r="DA368" t="n">
        <v>0</v>
      </c>
      <c r="DB368" t="n">
        <v>0</v>
      </c>
      <c r="DC368" t="n">
        <v>0</v>
      </c>
      <c r="DD368" t="n">
        <v>0</v>
      </c>
      <c r="DE368" t="n">
        <v>0</v>
      </c>
      <c r="DF368" t="n">
        <v>0</v>
      </c>
      <c r="DG368" t="n">
        <v>0</v>
      </c>
      <c r="DH368" t="n">
        <v>0</v>
      </c>
      <c r="DI368" t="n">
        <v>0</v>
      </c>
      <c r="DJ368" t="n">
        <v>0</v>
      </c>
      <c r="DK368" t="n">
        <v>0</v>
      </c>
      <c r="DL368" t="n">
        <v>0</v>
      </c>
      <c r="DM368" t="n">
        <v>0</v>
      </c>
      <c r="DN368" t="n">
        <v>0</v>
      </c>
      <c r="DO368" t="n">
        <v>0</v>
      </c>
      <c r="DP368" t="n">
        <v>0</v>
      </c>
      <c r="DQ368" t="n">
        <v>0</v>
      </c>
      <c r="DR368" t="n">
        <v>0</v>
      </c>
      <c r="DS368" t="n">
        <v>0</v>
      </c>
      <c r="DT368" t="n">
        <v>0</v>
      </c>
      <c r="DU368" t="n">
        <v>0</v>
      </c>
      <c r="DV368" t="n">
        <v>0</v>
      </c>
      <c r="DW368" t="n">
        <v>0</v>
      </c>
      <c r="DX368" t="n">
        <v>0</v>
      </c>
      <c r="DY368" t="n">
        <v>0</v>
      </c>
      <c r="DZ368" t="n">
        <v>0</v>
      </c>
      <c r="EA368" t="n">
        <v>0</v>
      </c>
      <c r="EB368" t="n">
        <v>0</v>
      </c>
      <c r="EC368" t="n">
        <v>0</v>
      </c>
      <c r="ED368" t="n">
        <v>0</v>
      </c>
      <c r="EE368" t="n">
        <v>0</v>
      </c>
      <c r="EF368" t="n">
        <v>0</v>
      </c>
      <c r="EG368" t="n">
        <v>0</v>
      </c>
      <c r="EH368" t="n">
        <v>0</v>
      </c>
      <c r="EI368" t="n">
        <v>0</v>
      </c>
      <c r="EJ368" t="n">
        <v>0</v>
      </c>
      <c r="EK368" t="n">
        <v>0</v>
      </c>
      <c r="EL368" t="n">
        <v>0</v>
      </c>
      <c r="EM368" t="n">
        <v>0</v>
      </c>
      <c r="EN368" t="n">
        <v>0</v>
      </c>
      <c r="EO368" t="n">
        <v>0</v>
      </c>
      <c r="EP368" t="n">
        <v>0</v>
      </c>
      <c r="EQ368" t="n">
        <v>0</v>
      </c>
      <c r="ER368" t="n">
        <v>0</v>
      </c>
      <c r="ES368" t="n">
        <v>0</v>
      </c>
      <c r="ET368" t="n">
        <v>0</v>
      </c>
      <c r="EU368" t="n">
        <v>0</v>
      </c>
      <c r="EV368" t="n">
        <v>0</v>
      </c>
      <c r="EW368" t="n">
        <v>0</v>
      </c>
      <c r="EX368" t="n">
        <v>0</v>
      </c>
      <c r="EY368" t="n">
        <v>0</v>
      </c>
      <c r="EZ368" t="n">
        <v>0</v>
      </c>
      <c r="FA368" t="n">
        <v>0</v>
      </c>
      <c r="FB368" t="n">
        <v>0</v>
      </c>
      <c r="FC368" t="n">
        <v>0</v>
      </c>
      <c r="FD368" t="n">
        <v>0</v>
      </c>
      <c r="FE368" t="n">
        <v>0</v>
      </c>
      <c r="FF368" t="n">
        <v>0</v>
      </c>
      <c r="FG368" t="n">
        <v>0</v>
      </c>
      <c r="FH368" t="n">
        <v>0</v>
      </c>
      <c r="FI368" t="n">
        <v>0</v>
      </c>
      <c r="FJ368" t="n">
        <v>0</v>
      </c>
      <c r="FK368" t="n">
        <v>0</v>
      </c>
      <c r="FL368" t="n">
        <v>0</v>
      </c>
      <c r="FM368" t="n">
        <v>0</v>
      </c>
      <c r="FN368" t="n">
        <v>0</v>
      </c>
      <c r="FO368" t="n">
        <v>0</v>
      </c>
      <c r="FP368" t="n">
        <v>0</v>
      </c>
      <c r="FQ368" t="n">
        <v>0</v>
      </c>
      <c r="FR368" t="n">
        <v>0</v>
      </c>
      <c r="FS368" t="n">
        <v>0</v>
      </c>
      <c r="FT368" t="n">
        <v>0</v>
      </c>
      <c r="FU368" t="n">
        <v>0</v>
      </c>
      <c r="FV368" t="n">
        <v>0</v>
      </c>
      <c r="FW368" t="n">
        <v>0</v>
      </c>
      <c r="FX368" t="n">
        <v>0</v>
      </c>
    </row>
    <row r="369">
      <c r="B369" s="2109" t="inlineStr">
        <is>
          <t>Avoine (n-1)</t>
        </is>
      </c>
      <c r="C369" t="n">
        <v>0</v>
      </c>
      <c r="D369" t="n">
        <v>0</v>
      </c>
      <c r="E369" t="n">
        <v>0</v>
      </c>
      <c r="F369" t="n">
        <v>0</v>
      </c>
      <c r="G369" t="n">
        <v>0</v>
      </c>
      <c r="H369" t="n">
        <v>0</v>
      </c>
      <c r="I369" t="n">
        <v>0</v>
      </c>
      <c r="J369" t="n">
        <v>0</v>
      </c>
      <c r="K369" t="n">
        <v>0</v>
      </c>
      <c r="L369" t="n">
        <v>0</v>
      </c>
      <c r="M369" t="n">
        <v>0</v>
      </c>
      <c r="N369" t="n">
        <v>0</v>
      </c>
      <c r="O369" t="n">
        <v>0</v>
      </c>
      <c r="P369" t="n">
        <v>0</v>
      </c>
      <c r="Q369" t="n">
        <v>0</v>
      </c>
      <c r="R369" t="n">
        <v>0</v>
      </c>
      <c r="S369" t="n">
        <v>0</v>
      </c>
      <c r="T369" t="n">
        <v>0</v>
      </c>
      <c r="U369" t="n">
        <v>0</v>
      </c>
      <c r="V369" t="n">
        <v>0</v>
      </c>
      <c r="W369" t="n">
        <v>1</v>
      </c>
      <c r="X369" t="n">
        <v>0</v>
      </c>
      <c r="Y369" t="n">
        <v>0</v>
      </c>
      <c r="Z369" t="n">
        <v>0</v>
      </c>
      <c r="AA369" t="n">
        <v>0</v>
      </c>
      <c r="AB369" t="n">
        <v>0</v>
      </c>
      <c r="AC369" t="n">
        <v>0</v>
      </c>
      <c r="AD369" t="n">
        <v>0</v>
      </c>
      <c r="AE369" t="n">
        <v>0</v>
      </c>
      <c r="AF369" t="n">
        <v>0</v>
      </c>
      <c r="AG369" t="n">
        <v>0</v>
      </c>
      <c r="AH369" t="n">
        <v>0</v>
      </c>
      <c r="AI369" t="n">
        <v>0</v>
      </c>
      <c r="AJ369" t="n">
        <v>0</v>
      </c>
      <c r="AK369" t="n">
        <v>0</v>
      </c>
      <c r="AL369" t="n">
        <v>0</v>
      </c>
      <c r="AM369" t="n">
        <v>0</v>
      </c>
      <c r="AN369" t="n">
        <v>0</v>
      </c>
      <c r="AO369" t="n">
        <v>0</v>
      </c>
      <c r="AP369" t="n">
        <v>1</v>
      </c>
      <c r="AQ369" t="n">
        <v>1</v>
      </c>
      <c r="AR369" t="n">
        <v>0</v>
      </c>
      <c r="AS369" t="n">
        <v>0</v>
      </c>
      <c r="AT369" t="n">
        <v>0</v>
      </c>
      <c r="AU369" t="n">
        <v>0</v>
      </c>
      <c r="AV369" t="n">
        <v>0</v>
      </c>
      <c r="AW369" t="n">
        <v>0</v>
      </c>
      <c r="AX369" t="n">
        <v>0</v>
      </c>
      <c r="AY369" t="n">
        <v>0</v>
      </c>
      <c r="AZ369" t="n">
        <v>0</v>
      </c>
      <c r="BA369" t="n">
        <v>0</v>
      </c>
      <c r="BB369" t="n">
        <v>0</v>
      </c>
      <c r="BC369" t="n">
        <v>0</v>
      </c>
      <c r="BD369" t="n">
        <v>0</v>
      </c>
      <c r="BE369" t="n">
        <v>0</v>
      </c>
      <c r="BF369" t="n">
        <v>0</v>
      </c>
      <c r="BG369" t="n">
        <v>0</v>
      </c>
      <c r="BH369" t="n">
        <v>0</v>
      </c>
      <c r="BI369" t="n">
        <v>0</v>
      </c>
      <c r="BJ369" t="n">
        <v>0</v>
      </c>
      <c r="BK369" t="n">
        <v>0</v>
      </c>
      <c r="BL369" t="n">
        <v>0</v>
      </c>
      <c r="BM369" t="n">
        <v>0</v>
      </c>
      <c r="BN369" t="n">
        <v>0</v>
      </c>
      <c r="BO369" t="n">
        <v>0</v>
      </c>
      <c r="BP369" t="n">
        <v>0</v>
      </c>
      <c r="BQ369" t="n">
        <v>0</v>
      </c>
      <c r="BR369" t="n">
        <v>0</v>
      </c>
      <c r="BS369" t="n">
        <v>0</v>
      </c>
      <c r="BT369" t="n">
        <v>0</v>
      </c>
      <c r="BU369" t="n">
        <v>0</v>
      </c>
      <c r="BV369" t="n">
        <v>0</v>
      </c>
      <c r="BW369" t="n">
        <v>0</v>
      </c>
      <c r="BX369" t="n">
        <v>0</v>
      </c>
      <c r="BY369" t="n">
        <v>0</v>
      </c>
      <c r="BZ369" t="n">
        <v>0</v>
      </c>
      <c r="CA369" t="n">
        <v>0</v>
      </c>
      <c r="CB369" t="n">
        <v>0</v>
      </c>
      <c r="CC369" t="n">
        <v>0</v>
      </c>
      <c r="CD369" t="n">
        <v>0</v>
      </c>
      <c r="CE369" t="n">
        <v>0</v>
      </c>
      <c r="CF369" t="n">
        <v>0</v>
      </c>
      <c r="CG369" t="n">
        <v>0</v>
      </c>
      <c r="CH369" t="n">
        <v>0</v>
      </c>
      <c r="CI369" t="n">
        <v>0</v>
      </c>
      <c r="CJ369" t="n">
        <v>0</v>
      </c>
      <c r="CK369" t="n">
        <v>0</v>
      </c>
      <c r="CL369" t="n">
        <v>0</v>
      </c>
      <c r="CM369" t="n">
        <v>0</v>
      </c>
      <c r="CN369" t="n">
        <v>0</v>
      </c>
      <c r="CO369" t="n">
        <v>0</v>
      </c>
      <c r="CP369" t="n">
        <v>0</v>
      </c>
      <c r="CQ369" t="n">
        <v>0</v>
      </c>
      <c r="CR369" t="n">
        <v>0</v>
      </c>
      <c r="CS369" t="n">
        <v>0</v>
      </c>
      <c r="CT369" t="n">
        <v>0</v>
      </c>
      <c r="CU369" t="n">
        <v>0</v>
      </c>
      <c r="CV369" t="n">
        <v>0</v>
      </c>
      <c r="CW369" t="n">
        <v>0</v>
      </c>
      <c r="CX369" t="n">
        <v>0</v>
      </c>
      <c r="CY369" t="n">
        <v>0</v>
      </c>
      <c r="CZ369" t="n">
        <v>0</v>
      </c>
      <c r="DA369" t="n">
        <v>0</v>
      </c>
      <c r="DB369" t="n">
        <v>0</v>
      </c>
      <c r="DC369" t="n">
        <v>0</v>
      </c>
      <c r="DD369" t="n">
        <v>0</v>
      </c>
      <c r="DE369" t="n">
        <v>0</v>
      </c>
      <c r="DF369" t="n">
        <v>0</v>
      </c>
      <c r="DG369" t="n">
        <v>0</v>
      </c>
      <c r="DH369" t="n">
        <v>0</v>
      </c>
      <c r="DI369" t="n">
        <v>0</v>
      </c>
      <c r="DJ369" t="n">
        <v>0</v>
      </c>
      <c r="DK369" t="n">
        <v>0</v>
      </c>
      <c r="DL369" t="n">
        <v>0</v>
      </c>
      <c r="DM369" t="n">
        <v>0</v>
      </c>
      <c r="DN369" t="n">
        <v>0</v>
      </c>
      <c r="DO369" t="n">
        <v>0</v>
      </c>
      <c r="DP369" t="n">
        <v>0</v>
      </c>
      <c r="DQ369" t="n">
        <v>0</v>
      </c>
      <c r="DR369" t="n">
        <v>0</v>
      </c>
      <c r="DS369" t="n">
        <v>0</v>
      </c>
      <c r="DT369" t="n">
        <v>0</v>
      </c>
      <c r="DU369" t="n">
        <v>0</v>
      </c>
      <c r="DV369" t="n">
        <v>0</v>
      </c>
      <c r="DW369" t="n">
        <v>0</v>
      </c>
      <c r="DX369" t="n">
        <v>0</v>
      </c>
      <c r="DY369" t="n">
        <v>0</v>
      </c>
      <c r="DZ369" t="n">
        <v>0</v>
      </c>
      <c r="EA369" t="n">
        <v>0</v>
      </c>
      <c r="EB369" t="n">
        <v>0</v>
      </c>
      <c r="EC369" t="n">
        <v>0</v>
      </c>
      <c r="ED369" t="n">
        <v>0</v>
      </c>
      <c r="EE369" t="n">
        <v>0</v>
      </c>
      <c r="EF369" t="n">
        <v>0</v>
      </c>
      <c r="EG369" t="n">
        <v>0</v>
      </c>
      <c r="EH369" t="n">
        <v>0</v>
      </c>
      <c r="EI369" t="n">
        <v>0</v>
      </c>
      <c r="EJ369" t="n">
        <v>0</v>
      </c>
      <c r="EK369" t="n">
        <v>0</v>
      </c>
      <c r="EL369" t="n">
        <v>0</v>
      </c>
      <c r="EM369" t="n">
        <v>0</v>
      </c>
      <c r="EN369" t="n">
        <v>0</v>
      </c>
      <c r="EO369" t="n">
        <v>0</v>
      </c>
      <c r="EP369" t="n">
        <v>0</v>
      </c>
      <c r="EQ369" t="n">
        <v>0</v>
      </c>
      <c r="ER369" t="n">
        <v>0</v>
      </c>
      <c r="ES369" t="n">
        <v>0</v>
      </c>
      <c r="ET369" t="n">
        <v>0</v>
      </c>
      <c r="EU369" t="n">
        <v>0</v>
      </c>
      <c r="EV369" t="n">
        <v>0</v>
      </c>
      <c r="EW369" t="n">
        <v>0</v>
      </c>
      <c r="EX369" t="n">
        <v>0</v>
      </c>
      <c r="EY369" t="n">
        <v>0</v>
      </c>
      <c r="EZ369" t="n">
        <v>0</v>
      </c>
      <c r="FA369" t="n">
        <v>0</v>
      </c>
      <c r="FB369" t="n">
        <v>0</v>
      </c>
      <c r="FC369" t="n">
        <v>0</v>
      </c>
      <c r="FD369" t="n">
        <v>0</v>
      </c>
      <c r="FE369" t="n">
        <v>0</v>
      </c>
      <c r="FF369" t="n">
        <v>0</v>
      </c>
      <c r="FG369" t="n">
        <v>0</v>
      </c>
      <c r="FH369" t="n">
        <v>0</v>
      </c>
      <c r="FI369" t="n">
        <v>0</v>
      </c>
      <c r="FJ369" t="n">
        <v>0</v>
      </c>
      <c r="FK369" t="n">
        <v>0</v>
      </c>
      <c r="FL369" t="n">
        <v>0</v>
      </c>
      <c r="FM369" t="n">
        <v>0</v>
      </c>
      <c r="FN369" t="n">
        <v>0</v>
      </c>
      <c r="FO369" t="n">
        <v>0</v>
      </c>
      <c r="FP369" t="n">
        <v>0</v>
      </c>
      <c r="FQ369" t="n">
        <v>0</v>
      </c>
      <c r="FR369" t="n">
        <v>0</v>
      </c>
      <c r="FS369" t="n">
        <v>0</v>
      </c>
      <c r="FT369" t="n">
        <v>0</v>
      </c>
      <c r="FU369" t="n">
        <v>0</v>
      </c>
      <c r="FV369" t="n">
        <v>0</v>
      </c>
      <c r="FW369" t="n">
        <v>0</v>
      </c>
      <c r="FX369" t="n">
        <v>0</v>
      </c>
    </row>
    <row r="370">
      <c r="B370" s="2108" t="inlineStr">
        <is>
          <t>Sorgho-grain, millet et autres céréales (n-1)</t>
        </is>
      </c>
      <c r="C370" t="n">
        <v>0</v>
      </c>
      <c r="D370" t="n">
        <v>0</v>
      </c>
      <c r="E370" t="n">
        <v>0</v>
      </c>
      <c r="F370" t="n">
        <v>0</v>
      </c>
      <c r="G370" t="n">
        <v>0</v>
      </c>
      <c r="H370" t="n">
        <v>0</v>
      </c>
      <c r="I370" t="n">
        <v>0</v>
      </c>
      <c r="J370" t="n">
        <v>0</v>
      </c>
      <c r="K370" t="n">
        <v>0</v>
      </c>
      <c r="L370" t="n">
        <v>0</v>
      </c>
      <c r="M370" t="n">
        <v>0</v>
      </c>
      <c r="N370" t="n">
        <v>0</v>
      </c>
      <c r="O370" t="n">
        <v>0</v>
      </c>
      <c r="P370" t="n">
        <v>0</v>
      </c>
      <c r="Q370" t="n">
        <v>0</v>
      </c>
      <c r="R370" t="n">
        <v>0</v>
      </c>
      <c r="S370" t="n">
        <v>0</v>
      </c>
      <c r="T370" t="n">
        <v>0</v>
      </c>
      <c r="U370" t="n">
        <v>0</v>
      </c>
      <c r="V370" t="n">
        <v>0</v>
      </c>
      <c r="W370" t="n">
        <v>1</v>
      </c>
      <c r="X370" t="n">
        <v>0</v>
      </c>
      <c r="Y370" t="n">
        <v>0</v>
      </c>
      <c r="Z370" t="n">
        <v>0</v>
      </c>
      <c r="AA370" t="n">
        <v>0</v>
      </c>
      <c r="AB370" t="n">
        <v>0</v>
      </c>
      <c r="AC370" t="n">
        <v>0</v>
      </c>
      <c r="AD370" t="n">
        <v>0</v>
      </c>
      <c r="AE370" t="n">
        <v>0</v>
      </c>
      <c r="AF370" t="n">
        <v>0</v>
      </c>
      <c r="AG370" t="n">
        <v>0</v>
      </c>
      <c r="AH370" t="n">
        <v>0</v>
      </c>
      <c r="AI370" t="n">
        <v>0</v>
      </c>
      <c r="AJ370" t="n">
        <v>0</v>
      </c>
      <c r="AK370" t="n">
        <v>0</v>
      </c>
      <c r="AL370" t="n">
        <v>0</v>
      </c>
      <c r="AM370" t="n">
        <v>0</v>
      </c>
      <c r="AN370" t="n">
        <v>0</v>
      </c>
      <c r="AO370" t="n">
        <v>0</v>
      </c>
      <c r="AP370" t="n">
        <v>0</v>
      </c>
      <c r="AQ370" t="n">
        <v>0</v>
      </c>
      <c r="AR370" t="n">
        <v>0</v>
      </c>
      <c r="AS370" t="n">
        <v>1</v>
      </c>
      <c r="AT370" t="n">
        <v>1</v>
      </c>
      <c r="AU370" t="n">
        <v>0</v>
      </c>
      <c r="AV370" t="n">
        <v>1</v>
      </c>
      <c r="AW370" t="n">
        <v>1</v>
      </c>
      <c r="AX370" t="n">
        <v>0</v>
      </c>
      <c r="AY370" t="n">
        <v>1</v>
      </c>
      <c r="AZ370" t="n">
        <v>1</v>
      </c>
      <c r="BA370" t="n">
        <v>0</v>
      </c>
      <c r="BB370" t="n">
        <v>1</v>
      </c>
      <c r="BC370" t="n">
        <v>1</v>
      </c>
      <c r="BD370" t="n">
        <v>0</v>
      </c>
      <c r="BE370" t="n">
        <v>1</v>
      </c>
      <c r="BF370" t="n">
        <v>1</v>
      </c>
      <c r="BG370" t="n">
        <v>0</v>
      </c>
      <c r="BH370" t="n">
        <v>1</v>
      </c>
      <c r="BI370" t="n">
        <v>1</v>
      </c>
      <c r="BJ370" t="n">
        <v>0</v>
      </c>
      <c r="BK370" t="n">
        <v>1</v>
      </c>
      <c r="BL370" t="n">
        <v>1</v>
      </c>
      <c r="BM370" t="n">
        <v>0</v>
      </c>
      <c r="BN370" t="n">
        <v>0</v>
      </c>
      <c r="BO370" t="n">
        <v>0</v>
      </c>
      <c r="BP370" t="n">
        <v>0</v>
      </c>
      <c r="BQ370" t="n">
        <v>0</v>
      </c>
      <c r="BR370" t="n">
        <v>0</v>
      </c>
      <c r="BS370" t="n">
        <v>0</v>
      </c>
      <c r="BT370" t="n">
        <v>0</v>
      </c>
      <c r="BU370" t="n">
        <v>0</v>
      </c>
      <c r="BV370" t="n">
        <v>0</v>
      </c>
      <c r="BW370" t="n">
        <v>0</v>
      </c>
      <c r="BX370" t="n">
        <v>0</v>
      </c>
      <c r="BY370" t="n">
        <v>0</v>
      </c>
      <c r="BZ370" t="n">
        <v>0</v>
      </c>
      <c r="CA370" t="n">
        <v>0</v>
      </c>
      <c r="CB370" t="n">
        <v>0</v>
      </c>
      <c r="CC370" t="n">
        <v>0</v>
      </c>
      <c r="CD370" t="n">
        <v>0</v>
      </c>
      <c r="CE370" t="n">
        <v>0</v>
      </c>
      <c r="CF370" t="n">
        <v>0</v>
      </c>
      <c r="CG370" t="n">
        <v>0</v>
      </c>
      <c r="CH370" t="n">
        <v>0</v>
      </c>
      <c r="CI370" t="n">
        <v>0</v>
      </c>
      <c r="CJ370" t="n">
        <v>0</v>
      </c>
      <c r="CK370" t="n">
        <v>0</v>
      </c>
      <c r="CL370" t="n">
        <v>0</v>
      </c>
      <c r="CM370" t="n">
        <v>0</v>
      </c>
      <c r="CN370" t="n">
        <v>0</v>
      </c>
      <c r="CO370" t="n">
        <v>0</v>
      </c>
      <c r="CP370" t="n">
        <v>0</v>
      </c>
      <c r="CQ370" t="n">
        <v>0</v>
      </c>
      <c r="CR370" t="n">
        <v>0</v>
      </c>
      <c r="CS370" t="n">
        <v>0</v>
      </c>
      <c r="CT370" t="n">
        <v>0</v>
      </c>
      <c r="CU370" t="n">
        <v>0</v>
      </c>
      <c r="CV370" t="n">
        <v>0</v>
      </c>
      <c r="CW370" t="n">
        <v>0</v>
      </c>
      <c r="CX370" t="n">
        <v>0</v>
      </c>
      <c r="CY370" t="n">
        <v>0</v>
      </c>
      <c r="CZ370" t="n">
        <v>0</v>
      </c>
      <c r="DA370" t="n">
        <v>0</v>
      </c>
      <c r="DB370" t="n">
        <v>0</v>
      </c>
      <c r="DC370" t="n">
        <v>0</v>
      </c>
      <c r="DD370" t="n">
        <v>0</v>
      </c>
      <c r="DE370" t="n">
        <v>0</v>
      </c>
      <c r="DF370" t="n">
        <v>0</v>
      </c>
      <c r="DG370" t="n">
        <v>0</v>
      </c>
      <c r="DH370" t="n">
        <v>0</v>
      </c>
      <c r="DI370" t="n">
        <v>0</v>
      </c>
      <c r="DJ370" t="n">
        <v>0</v>
      </c>
      <c r="DK370" t="n">
        <v>0</v>
      </c>
      <c r="DL370" t="n">
        <v>0</v>
      </c>
      <c r="DM370" t="n">
        <v>0</v>
      </c>
      <c r="DN370" t="n">
        <v>0</v>
      </c>
      <c r="DO370" t="n">
        <v>0</v>
      </c>
      <c r="DP370" t="n">
        <v>0</v>
      </c>
      <c r="DQ370" t="n">
        <v>0</v>
      </c>
      <c r="DR370" t="n">
        <v>0</v>
      </c>
      <c r="DS370" t="n">
        <v>0</v>
      </c>
      <c r="DT370" t="n">
        <v>0</v>
      </c>
      <c r="DU370" t="n">
        <v>0</v>
      </c>
      <c r="DV370" t="n">
        <v>0</v>
      </c>
      <c r="DW370" t="n">
        <v>0</v>
      </c>
      <c r="DX370" t="n">
        <v>0</v>
      </c>
      <c r="DY370" t="n">
        <v>0</v>
      </c>
      <c r="DZ370" t="n">
        <v>0</v>
      </c>
      <c r="EA370" t="n">
        <v>0</v>
      </c>
      <c r="EB370" t="n">
        <v>0</v>
      </c>
      <c r="EC370" t="n">
        <v>0</v>
      </c>
      <c r="ED370" t="n">
        <v>0</v>
      </c>
      <c r="EE370" t="n">
        <v>0</v>
      </c>
      <c r="EF370" t="n">
        <v>0</v>
      </c>
      <c r="EG370" t="n">
        <v>0</v>
      </c>
      <c r="EH370" t="n">
        <v>0</v>
      </c>
      <c r="EI370" t="n">
        <v>0</v>
      </c>
      <c r="EJ370" t="n">
        <v>0</v>
      </c>
      <c r="EK370" t="n">
        <v>0</v>
      </c>
      <c r="EL370" t="n">
        <v>0</v>
      </c>
      <c r="EM370" t="n">
        <v>0</v>
      </c>
      <c r="EN370" t="n">
        <v>0</v>
      </c>
      <c r="EO370" t="n">
        <v>0</v>
      </c>
      <c r="EP370" t="n">
        <v>0</v>
      </c>
      <c r="EQ370" t="n">
        <v>0</v>
      </c>
      <c r="ER370" t="n">
        <v>0</v>
      </c>
      <c r="ES370" t="n">
        <v>0</v>
      </c>
      <c r="ET370" t="n">
        <v>0</v>
      </c>
      <c r="EU370" t="n">
        <v>0</v>
      </c>
      <c r="EV370" t="n">
        <v>0</v>
      </c>
      <c r="EW370" t="n">
        <v>0</v>
      </c>
      <c r="EX370" t="n">
        <v>0</v>
      </c>
      <c r="EY370" t="n">
        <v>0</v>
      </c>
      <c r="EZ370" t="n">
        <v>0</v>
      </c>
      <c r="FA370" t="n">
        <v>0</v>
      </c>
      <c r="FB370" t="n">
        <v>0</v>
      </c>
      <c r="FC370" t="n">
        <v>0</v>
      </c>
      <c r="FD370" t="n">
        <v>0</v>
      </c>
      <c r="FE370" t="n">
        <v>0</v>
      </c>
      <c r="FF370" t="n">
        <v>0</v>
      </c>
      <c r="FG370" t="n">
        <v>0</v>
      </c>
      <c r="FH370" t="n">
        <v>0</v>
      </c>
      <c r="FI370" t="n">
        <v>0</v>
      </c>
      <c r="FJ370" t="n">
        <v>0</v>
      </c>
      <c r="FK370" t="n">
        <v>0</v>
      </c>
      <c r="FL370" t="n">
        <v>0</v>
      </c>
      <c r="FM370" t="n">
        <v>0</v>
      </c>
      <c r="FN370" t="n">
        <v>0</v>
      </c>
      <c r="FO370" t="n">
        <v>0</v>
      </c>
      <c r="FP370" t="n">
        <v>0</v>
      </c>
      <c r="FQ370" t="n">
        <v>0</v>
      </c>
      <c r="FR370" t="n">
        <v>0</v>
      </c>
      <c r="FS370" t="n">
        <v>0</v>
      </c>
      <c r="FT370" t="n">
        <v>0</v>
      </c>
      <c r="FU370" t="n">
        <v>0</v>
      </c>
      <c r="FV370" t="n">
        <v>0</v>
      </c>
      <c r="FW370" t="n">
        <v>0</v>
      </c>
      <c r="FX370" t="n">
        <v>0</v>
      </c>
    </row>
    <row r="371">
      <c r="B371" s="2109" t="inlineStr">
        <is>
          <t>Sorgho-grain (n-1)</t>
        </is>
      </c>
      <c r="C371" t="n">
        <v>0</v>
      </c>
      <c r="D371" t="n">
        <v>0</v>
      </c>
      <c r="E371" t="n">
        <v>0</v>
      </c>
      <c r="F371" t="n">
        <v>0</v>
      </c>
      <c r="G371" t="n">
        <v>0</v>
      </c>
      <c r="H371" t="n">
        <v>0</v>
      </c>
      <c r="I371" t="n">
        <v>0</v>
      </c>
      <c r="J371" t="n">
        <v>0</v>
      </c>
      <c r="K371" t="n">
        <v>0</v>
      </c>
      <c r="L371" t="n">
        <v>0</v>
      </c>
      <c r="M371" t="n">
        <v>0</v>
      </c>
      <c r="N371" t="n">
        <v>0</v>
      </c>
      <c r="O371" t="n">
        <v>0</v>
      </c>
      <c r="P371" t="n">
        <v>0</v>
      </c>
      <c r="Q371" t="n">
        <v>0</v>
      </c>
      <c r="R371" t="n">
        <v>0</v>
      </c>
      <c r="S371" t="n">
        <v>0</v>
      </c>
      <c r="T371" t="n">
        <v>0</v>
      </c>
      <c r="U371" t="n">
        <v>0</v>
      </c>
      <c r="V371" t="n">
        <v>0</v>
      </c>
      <c r="W371" t="n">
        <v>1</v>
      </c>
      <c r="X371" t="n">
        <v>0</v>
      </c>
      <c r="Y371" t="n">
        <v>0</v>
      </c>
      <c r="Z371" t="n">
        <v>0</v>
      </c>
      <c r="AA371" t="n">
        <v>0</v>
      </c>
      <c r="AB371" t="n">
        <v>0</v>
      </c>
      <c r="AC371" t="n">
        <v>0</v>
      </c>
      <c r="AD371" t="n">
        <v>0</v>
      </c>
      <c r="AE371" t="n">
        <v>0</v>
      </c>
      <c r="AF371" t="n">
        <v>0</v>
      </c>
      <c r="AG371" t="n">
        <v>0</v>
      </c>
      <c r="AH371" t="n">
        <v>0</v>
      </c>
      <c r="AI371" t="n">
        <v>0</v>
      </c>
      <c r="AJ371" t="n">
        <v>0</v>
      </c>
      <c r="AK371" t="n">
        <v>0</v>
      </c>
      <c r="AL371" t="n">
        <v>0</v>
      </c>
      <c r="AM371" t="n">
        <v>0</v>
      </c>
      <c r="AN371" t="n">
        <v>0</v>
      </c>
      <c r="AO371" t="n">
        <v>0</v>
      </c>
      <c r="AP371" t="n">
        <v>0</v>
      </c>
      <c r="AQ371" t="n">
        <v>0</v>
      </c>
      <c r="AR371" t="n">
        <v>0</v>
      </c>
      <c r="AS371" t="n">
        <v>1</v>
      </c>
      <c r="AT371" t="n">
        <v>1</v>
      </c>
      <c r="AU371" t="n">
        <v>0</v>
      </c>
      <c r="AV371" t="n">
        <v>0</v>
      </c>
      <c r="AW371" t="n">
        <v>0</v>
      </c>
      <c r="AX371" t="n">
        <v>0</v>
      </c>
      <c r="AY371" t="n">
        <v>0</v>
      </c>
      <c r="AZ371" t="n">
        <v>0</v>
      </c>
      <c r="BA371" t="n">
        <v>0</v>
      </c>
      <c r="BB371" t="n">
        <v>0</v>
      </c>
      <c r="BC371" t="n">
        <v>0</v>
      </c>
      <c r="BD371" t="n">
        <v>0</v>
      </c>
      <c r="BE371" t="n">
        <v>0</v>
      </c>
      <c r="BF371" t="n">
        <v>0</v>
      </c>
      <c r="BG371" t="n">
        <v>0</v>
      </c>
      <c r="BH371" t="n">
        <v>0</v>
      </c>
      <c r="BI371" t="n">
        <v>0</v>
      </c>
      <c r="BJ371" t="n">
        <v>0</v>
      </c>
      <c r="BK371" t="n">
        <v>0</v>
      </c>
      <c r="BL371" t="n">
        <v>0</v>
      </c>
      <c r="BM371" t="n">
        <v>0</v>
      </c>
      <c r="BN371" t="n">
        <v>0</v>
      </c>
      <c r="BO371" t="n">
        <v>0</v>
      </c>
      <c r="BP371" t="n">
        <v>0</v>
      </c>
      <c r="BQ371" t="n">
        <v>0</v>
      </c>
      <c r="BR371" t="n">
        <v>0</v>
      </c>
      <c r="BS371" t="n">
        <v>0</v>
      </c>
      <c r="BT371" t="n">
        <v>0</v>
      </c>
      <c r="BU371" t="n">
        <v>0</v>
      </c>
      <c r="BV371" t="n">
        <v>0</v>
      </c>
      <c r="BW371" t="n">
        <v>0</v>
      </c>
      <c r="BX371" t="n">
        <v>0</v>
      </c>
      <c r="BY371" t="n">
        <v>0</v>
      </c>
      <c r="BZ371" t="n">
        <v>0</v>
      </c>
      <c r="CA371" t="n">
        <v>0</v>
      </c>
      <c r="CB371" t="n">
        <v>0</v>
      </c>
      <c r="CC371" t="n">
        <v>0</v>
      </c>
      <c r="CD371" t="n">
        <v>0</v>
      </c>
      <c r="CE371" t="n">
        <v>0</v>
      </c>
      <c r="CF371" t="n">
        <v>0</v>
      </c>
      <c r="CG371" t="n">
        <v>0</v>
      </c>
      <c r="CH371" t="n">
        <v>0</v>
      </c>
      <c r="CI371" t="n">
        <v>0</v>
      </c>
      <c r="CJ371" t="n">
        <v>0</v>
      </c>
      <c r="CK371" t="n">
        <v>0</v>
      </c>
      <c r="CL371" t="n">
        <v>0</v>
      </c>
      <c r="CM371" t="n">
        <v>0</v>
      </c>
      <c r="CN371" t="n">
        <v>0</v>
      </c>
      <c r="CO371" t="n">
        <v>0</v>
      </c>
      <c r="CP371" t="n">
        <v>0</v>
      </c>
      <c r="CQ371" t="n">
        <v>0</v>
      </c>
      <c r="CR371" t="n">
        <v>0</v>
      </c>
      <c r="CS371" t="n">
        <v>0</v>
      </c>
      <c r="CT371" t="n">
        <v>0</v>
      </c>
      <c r="CU371" t="n">
        <v>0</v>
      </c>
      <c r="CV371" t="n">
        <v>0</v>
      </c>
      <c r="CW371" t="n">
        <v>0</v>
      </c>
      <c r="CX371" t="n">
        <v>0</v>
      </c>
      <c r="CY371" t="n">
        <v>0</v>
      </c>
      <c r="CZ371" t="n">
        <v>0</v>
      </c>
      <c r="DA371" t="n">
        <v>0</v>
      </c>
      <c r="DB371" t="n">
        <v>0</v>
      </c>
      <c r="DC371" t="n">
        <v>0</v>
      </c>
      <c r="DD371" t="n">
        <v>0</v>
      </c>
      <c r="DE371" t="n">
        <v>0</v>
      </c>
      <c r="DF371" t="n">
        <v>0</v>
      </c>
      <c r="DG371" t="n">
        <v>0</v>
      </c>
      <c r="DH371" t="n">
        <v>0</v>
      </c>
      <c r="DI371" t="n">
        <v>0</v>
      </c>
      <c r="DJ371" t="n">
        <v>0</v>
      </c>
      <c r="DK371" t="n">
        <v>0</v>
      </c>
      <c r="DL371" t="n">
        <v>0</v>
      </c>
      <c r="DM371" t="n">
        <v>0</v>
      </c>
      <c r="DN371" t="n">
        <v>0</v>
      </c>
      <c r="DO371" t="n">
        <v>0</v>
      </c>
      <c r="DP371" t="n">
        <v>0</v>
      </c>
      <c r="DQ371" t="n">
        <v>0</v>
      </c>
      <c r="DR371" t="n">
        <v>0</v>
      </c>
      <c r="DS371" t="n">
        <v>0</v>
      </c>
      <c r="DT371" t="n">
        <v>0</v>
      </c>
      <c r="DU371" t="n">
        <v>0</v>
      </c>
      <c r="DV371" t="n">
        <v>0</v>
      </c>
      <c r="DW371" t="n">
        <v>0</v>
      </c>
      <c r="DX371" t="n">
        <v>0</v>
      </c>
      <c r="DY371" t="n">
        <v>0</v>
      </c>
      <c r="DZ371" t="n">
        <v>0</v>
      </c>
      <c r="EA371" t="n">
        <v>0</v>
      </c>
      <c r="EB371" t="n">
        <v>0</v>
      </c>
      <c r="EC371" t="n">
        <v>0</v>
      </c>
      <c r="ED371" t="n">
        <v>0</v>
      </c>
      <c r="EE371" t="n">
        <v>0</v>
      </c>
      <c r="EF371" t="n">
        <v>0</v>
      </c>
      <c r="EG371" t="n">
        <v>0</v>
      </c>
      <c r="EH371" t="n">
        <v>0</v>
      </c>
      <c r="EI371" t="n">
        <v>0</v>
      </c>
      <c r="EJ371" t="n">
        <v>0</v>
      </c>
      <c r="EK371" t="n">
        <v>0</v>
      </c>
      <c r="EL371" t="n">
        <v>0</v>
      </c>
      <c r="EM371" t="n">
        <v>0</v>
      </c>
      <c r="EN371" t="n">
        <v>0</v>
      </c>
      <c r="EO371" t="n">
        <v>0</v>
      </c>
      <c r="EP371" t="n">
        <v>0</v>
      </c>
      <c r="EQ371" t="n">
        <v>0</v>
      </c>
      <c r="ER371" t="n">
        <v>0</v>
      </c>
      <c r="ES371" t="n">
        <v>0</v>
      </c>
      <c r="ET371" t="n">
        <v>0</v>
      </c>
      <c r="EU371" t="n">
        <v>0</v>
      </c>
      <c r="EV371" t="n">
        <v>0</v>
      </c>
      <c r="EW371" t="n">
        <v>0</v>
      </c>
      <c r="EX371" t="n">
        <v>0</v>
      </c>
      <c r="EY371" t="n">
        <v>0</v>
      </c>
      <c r="EZ371" t="n">
        <v>0</v>
      </c>
      <c r="FA371" t="n">
        <v>0</v>
      </c>
      <c r="FB371" t="n">
        <v>0</v>
      </c>
      <c r="FC371" t="n">
        <v>0</v>
      </c>
      <c r="FD371" t="n">
        <v>0</v>
      </c>
      <c r="FE371" t="n">
        <v>0</v>
      </c>
      <c r="FF371" t="n">
        <v>0</v>
      </c>
      <c r="FG371" t="n">
        <v>0</v>
      </c>
      <c r="FH371" t="n">
        <v>0</v>
      </c>
      <c r="FI371" t="n">
        <v>0</v>
      </c>
      <c r="FJ371" t="n">
        <v>0</v>
      </c>
      <c r="FK371" t="n">
        <v>0</v>
      </c>
      <c r="FL371" t="n">
        <v>0</v>
      </c>
      <c r="FM371" t="n">
        <v>0</v>
      </c>
      <c r="FN371" t="n">
        <v>0</v>
      </c>
      <c r="FO371" t="n">
        <v>0</v>
      </c>
      <c r="FP371" t="n">
        <v>0</v>
      </c>
      <c r="FQ371" t="n">
        <v>0</v>
      </c>
      <c r="FR371" t="n">
        <v>0</v>
      </c>
      <c r="FS371" t="n">
        <v>0</v>
      </c>
      <c r="FT371" t="n">
        <v>0</v>
      </c>
      <c r="FU371" t="n">
        <v>0</v>
      </c>
      <c r="FV371" t="n">
        <v>0</v>
      </c>
      <c r="FW371" t="n">
        <v>0</v>
      </c>
      <c r="FX371" t="n">
        <v>0</v>
      </c>
    </row>
    <row r="372">
      <c r="B372" s="2110" t="inlineStr">
        <is>
          <t>Sorgho-grain (conso) (n-1)</t>
        </is>
      </c>
      <c r="C372" t="n">
        <v>0</v>
      </c>
      <c r="D372" t="n">
        <v>0</v>
      </c>
      <c r="E372" t="n">
        <v>0</v>
      </c>
      <c r="F372" t="n">
        <v>0</v>
      </c>
      <c r="G372" t="n">
        <v>0</v>
      </c>
      <c r="H372" t="n">
        <v>0</v>
      </c>
      <c r="I372" t="n">
        <v>0</v>
      </c>
      <c r="J372" t="n">
        <v>0</v>
      </c>
      <c r="K372" t="n">
        <v>0</v>
      </c>
      <c r="L372" t="n">
        <v>0</v>
      </c>
      <c r="M372" t="n">
        <v>0</v>
      </c>
      <c r="N372" t="n">
        <v>0</v>
      </c>
      <c r="O372" t="n">
        <v>0</v>
      </c>
      <c r="P372" t="n">
        <v>0</v>
      </c>
      <c r="Q372" t="n">
        <v>0</v>
      </c>
      <c r="R372" t="n">
        <v>0</v>
      </c>
      <c r="S372" t="n">
        <v>0</v>
      </c>
      <c r="T372" t="n">
        <v>0</v>
      </c>
      <c r="U372" t="n">
        <v>0</v>
      </c>
      <c r="V372" t="n">
        <v>0</v>
      </c>
      <c r="W372" t="n">
        <v>1</v>
      </c>
      <c r="X372" t="n">
        <v>0</v>
      </c>
      <c r="Y372" t="n">
        <v>0</v>
      </c>
      <c r="Z372" t="n">
        <v>0</v>
      </c>
      <c r="AA372" t="n">
        <v>0</v>
      </c>
      <c r="AB372" t="n">
        <v>0</v>
      </c>
      <c r="AC372" t="n">
        <v>0</v>
      </c>
      <c r="AD372" t="n">
        <v>0</v>
      </c>
      <c r="AE372" t="n">
        <v>0</v>
      </c>
      <c r="AF372" t="n">
        <v>0</v>
      </c>
      <c r="AG372" t="n">
        <v>0</v>
      </c>
      <c r="AH372" t="n">
        <v>0</v>
      </c>
      <c r="AI372" t="n">
        <v>0</v>
      </c>
      <c r="AJ372" t="n">
        <v>0</v>
      </c>
      <c r="AK372" t="n">
        <v>0</v>
      </c>
      <c r="AL372" t="n">
        <v>0</v>
      </c>
      <c r="AM372" t="n">
        <v>0</v>
      </c>
      <c r="AN372" t="n">
        <v>0</v>
      </c>
      <c r="AO372" t="n">
        <v>0</v>
      </c>
      <c r="AP372" t="n">
        <v>0</v>
      </c>
      <c r="AQ372" t="n">
        <v>0</v>
      </c>
      <c r="AR372" t="n">
        <v>0</v>
      </c>
      <c r="AS372" t="n">
        <v>1</v>
      </c>
      <c r="AT372" t="n">
        <v>1</v>
      </c>
      <c r="AU372" t="n">
        <v>0</v>
      </c>
      <c r="AV372" t="n">
        <v>0</v>
      </c>
      <c r="AW372" t="n">
        <v>0</v>
      </c>
      <c r="AX372" t="n">
        <v>0</v>
      </c>
      <c r="AY372" t="n">
        <v>0</v>
      </c>
      <c r="AZ372" t="n">
        <v>0</v>
      </c>
      <c r="BA372" t="n">
        <v>0</v>
      </c>
      <c r="BB372" t="n">
        <v>0</v>
      </c>
      <c r="BC372" t="n">
        <v>0</v>
      </c>
      <c r="BD372" t="n">
        <v>0</v>
      </c>
      <c r="BE372" t="n">
        <v>0</v>
      </c>
      <c r="BF372" t="n">
        <v>0</v>
      </c>
      <c r="BG372" t="n">
        <v>0</v>
      </c>
      <c r="BH372" t="n">
        <v>0</v>
      </c>
      <c r="BI372" t="n">
        <v>0</v>
      </c>
      <c r="BJ372" t="n">
        <v>0</v>
      </c>
      <c r="BK372" t="n">
        <v>0</v>
      </c>
      <c r="BL372" t="n">
        <v>0</v>
      </c>
      <c r="BM372" t="n">
        <v>0</v>
      </c>
      <c r="BN372" t="n">
        <v>0</v>
      </c>
      <c r="BO372" t="n">
        <v>0</v>
      </c>
      <c r="BP372" t="n">
        <v>0</v>
      </c>
      <c r="BQ372" t="n">
        <v>0</v>
      </c>
      <c r="BR372" t="n">
        <v>0</v>
      </c>
      <c r="BS372" t="n">
        <v>0</v>
      </c>
      <c r="BT372" t="n">
        <v>0</v>
      </c>
      <c r="BU372" t="n">
        <v>0</v>
      </c>
      <c r="BV372" t="n">
        <v>0</v>
      </c>
      <c r="BW372" t="n">
        <v>0</v>
      </c>
      <c r="BX372" t="n">
        <v>0</v>
      </c>
      <c r="BY372" t="n">
        <v>0</v>
      </c>
      <c r="BZ372" t="n">
        <v>0</v>
      </c>
      <c r="CA372" t="n">
        <v>0</v>
      </c>
      <c r="CB372" t="n">
        <v>0</v>
      </c>
      <c r="CC372" t="n">
        <v>0</v>
      </c>
      <c r="CD372" t="n">
        <v>0</v>
      </c>
      <c r="CE372" t="n">
        <v>0</v>
      </c>
      <c r="CF372" t="n">
        <v>0</v>
      </c>
      <c r="CG372" t="n">
        <v>0</v>
      </c>
      <c r="CH372" t="n">
        <v>0</v>
      </c>
      <c r="CI372" t="n">
        <v>0</v>
      </c>
      <c r="CJ372" t="n">
        <v>0</v>
      </c>
      <c r="CK372" t="n">
        <v>0</v>
      </c>
      <c r="CL372" t="n">
        <v>0</v>
      </c>
      <c r="CM372" t="n">
        <v>0</v>
      </c>
      <c r="CN372" t="n">
        <v>0</v>
      </c>
      <c r="CO372" t="n">
        <v>0</v>
      </c>
      <c r="CP372" t="n">
        <v>0</v>
      </c>
      <c r="CQ372" t="n">
        <v>0</v>
      </c>
      <c r="CR372" t="n">
        <v>0</v>
      </c>
      <c r="CS372" t="n">
        <v>0</v>
      </c>
      <c r="CT372" t="n">
        <v>0</v>
      </c>
      <c r="CU372" t="n">
        <v>0</v>
      </c>
      <c r="CV372" t="n">
        <v>0</v>
      </c>
      <c r="CW372" t="n">
        <v>0</v>
      </c>
      <c r="CX372" t="n">
        <v>0</v>
      </c>
      <c r="CY372" t="n">
        <v>0</v>
      </c>
      <c r="CZ372" t="n">
        <v>0</v>
      </c>
      <c r="DA372" t="n">
        <v>0</v>
      </c>
      <c r="DB372" t="n">
        <v>0</v>
      </c>
      <c r="DC372" t="n">
        <v>0</v>
      </c>
      <c r="DD372" t="n">
        <v>0</v>
      </c>
      <c r="DE372" t="n">
        <v>0</v>
      </c>
      <c r="DF372" t="n">
        <v>0</v>
      </c>
      <c r="DG372" t="n">
        <v>0</v>
      </c>
      <c r="DH372" t="n">
        <v>0</v>
      </c>
      <c r="DI372" t="n">
        <v>0</v>
      </c>
      <c r="DJ372" t="n">
        <v>0</v>
      </c>
      <c r="DK372" t="n">
        <v>0</v>
      </c>
      <c r="DL372" t="n">
        <v>0</v>
      </c>
      <c r="DM372" t="n">
        <v>0</v>
      </c>
      <c r="DN372" t="n">
        <v>0</v>
      </c>
      <c r="DO372" t="n">
        <v>0</v>
      </c>
      <c r="DP372" t="n">
        <v>0</v>
      </c>
      <c r="DQ372" t="n">
        <v>0</v>
      </c>
      <c r="DR372" t="n">
        <v>0</v>
      </c>
      <c r="DS372" t="n">
        <v>0</v>
      </c>
      <c r="DT372" t="n">
        <v>0</v>
      </c>
      <c r="DU372" t="n">
        <v>0</v>
      </c>
      <c r="DV372" t="n">
        <v>0</v>
      </c>
      <c r="DW372" t="n">
        <v>0</v>
      </c>
      <c r="DX372" t="n">
        <v>0</v>
      </c>
      <c r="DY372" t="n">
        <v>0</v>
      </c>
      <c r="DZ372" t="n">
        <v>0</v>
      </c>
      <c r="EA372" t="n">
        <v>0</v>
      </c>
      <c r="EB372" t="n">
        <v>0</v>
      </c>
      <c r="EC372" t="n">
        <v>0</v>
      </c>
      <c r="ED372" t="n">
        <v>0</v>
      </c>
      <c r="EE372" t="n">
        <v>0</v>
      </c>
      <c r="EF372" t="n">
        <v>0</v>
      </c>
      <c r="EG372" t="n">
        <v>0</v>
      </c>
      <c r="EH372" t="n">
        <v>0</v>
      </c>
      <c r="EI372" t="n">
        <v>0</v>
      </c>
      <c r="EJ372" t="n">
        <v>0</v>
      </c>
      <c r="EK372" t="n">
        <v>0</v>
      </c>
      <c r="EL372" t="n">
        <v>0</v>
      </c>
      <c r="EM372" t="n">
        <v>0</v>
      </c>
      <c r="EN372" t="n">
        <v>0</v>
      </c>
      <c r="EO372" t="n">
        <v>0</v>
      </c>
      <c r="EP372" t="n">
        <v>0</v>
      </c>
      <c r="EQ372" t="n">
        <v>0</v>
      </c>
      <c r="ER372" t="n">
        <v>0</v>
      </c>
      <c r="ES372" t="n">
        <v>0</v>
      </c>
      <c r="ET372" t="n">
        <v>0</v>
      </c>
      <c r="EU372" t="n">
        <v>0</v>
      </c>
      <c r="EV372" t="n">
        <v>0</v>
      </c>
      <c r="EW372" t="n">
        <v>0</v>
      </c>
      <c r="EX372" t="n">
        <v>0</v>
      </c>
      <c r="EY372" t="n">
        <v>0</v>
      </c>
      <c r="EZ372" t="n">
        <v>0</v>
      </c>
      <c r="FA372" t="n">
        <v>0</v>
      </c>
      <c r="FB372" t="n">
        <v>0</v>
      </c>
      <c r="FC372" t="n">
        <v>0</v>
      </c>
      <c r="FD372" t="n">
        <v>0</v>
      </c>
      <c r="FE372" t="n">
        <v>0</v>
      </c>
      <c r="FF372" t="n">
        <v>0</v>
      </c>
      <c r="FG372" t="n">
        <v>0</v>
      </c>
      <c r="FH372" t="n">
        <v>0</v>
      </c>
      <c r="FI372" t="n">
        <v>0</v>
      </c>
      <c r="FJ372" t="n">
        <v>0</v>
      </c>
      <c r="FK372" t="n">
        <v>0</v>
      </c>
      <c r="FL372" t="n">
        <v>0</v>
      </c>
      <c r="FM372" t="n">
        <v>0</v>
      </c>
      <c r="FN372" t="n">
        <v>0</v>
      </c>
      <c r="FO372" t="n">
        <v>0</v>
      </c>
      <c r="FP372" t="n">
        <v>0</v>
      </c>
      <c r="FQ372" t="n">
        <v>0</v>
      </c>
      <c r="FR372" t="n">
        <v>0</v>
      </c>
      <c r="FS372" t="n">
        <v>0</v>
      </c>
      <c r="FT372" t="n">
        <v>0</v>
      </c>
      <c r="FU372" t="n">
        <v>0</v>
      </c>
      <c r="FV372" t="n">
        <v>0</v>
      </c>
      <c r="FW372" t="n">
        <v>0</v>
      </c>
      <c r="FX372" t="n">
        <v>0</v>
      </c>
    </row>
    <row r="373">
      <c r="B373" s="2110" t="inlineStr">
        <is>
          <t>Sorgho-grain (semence) (n-1)</t>
        </is>
      </c>
      <c r="C373" t="n">
        <v>0</v>
      </c>
      <c r="D373" t="n">
        <v>0</v>
      </c>
      <c r="E373" t="n">
        <v>0</v>
      </c>
      <c r="F373" t="n">
        <v>0</v>
      </c>
      <c r="G373" t="n">
        <v>0</v>
      </c>
      <c r="H373" t="n">
        <v>0</v>
      </c>
      <c r="I373" t="n">
        <v>0</v>
      </c>
      <c r="J373" t="n">
        <v>0</v>
      </c>
      <c r="K373" t="n">
        <v>0</v>
      </c>
      <c r="L373" t="n">
        <v>0</v>
      </c>
      <c r="M373" t="n">
        <v>0</v>
      </c>
      <c r="N373" t="n">
        <v>0</v>
      </c>
      <c r="O373" t="n">
        <v>0</v>
      </c>
      <c r="P373" t="n">
        <v>0</v>
      </c>
      <c r="Q373" t="n">
        <v>0</v>
      </c>
      <c r="R373" t="n">
        <v>0</v>
      </c>
      <c r="S373" t="n">
        <v>0</v>
      </c>
      <c r="T373" t="n">
        <v>0</v>
      </c>
      <c r="U373" t="n">
        <v>0</v>
      </c>
      <c r="V373" t="n">
        <v>0</v>
      </c>
      <c r="W373" t="n">
        <v>1</v>
      </c>
      <c r="X373" t="n">
        <v>0</v>
      </c>
      <c r="Y373" t="n">
        <v>0</v>
      </c>
      <c r="Z373" t="n">
        <v>0</v>
      </c>
      <c r="AA373" t="n">
        <v>0</v>
      </c>
      <c r="AB373" t="n">
        <v>0</v>
      </c>
      <c r="AC373" t="n">
        <v>0</v>
      </c>
      <c r="AD373" t="n">
        <v>0</v>
      </c>
      <c r="AE373" t="n">
        <v>0</v>
      </c>
      <c r="AF373" t="n">
        <v>0</v>
      </c>
      <c r="AG373" t="n">
        <v>0</v>
      </c>
      <c r="AH373" t="n">
        <v>0</v>
      </c>
      <c r="AI373" t="n">
        <v>0</v>
      </c>
      <c r="AJ373" t="n">
        <v>0</v>
      </c>
      <c r="AK373" t="n">
        <v>0</v>
      </c>
      <c r="AL373" t="n">
        <v>0</v>
      </c>
      <c r="AM373" t="n">
        <v>0</v>
      </c>
      <c r="AN373" t="n">
        <v>0</v>
      </c>
      <c r="AO373" t="n">
        <v>0</v>
      </c>
      <c r="AP373" t="n">
        <v>0</v>
      </c>
      <c r="AQ373" t="n">
        <v>0</v>
      </c>
      <c r="AR373" t="n">
        <v>0</v>
      </c>
      <c r="AS373" t="n">
        <v>1</v>
      </c>
      <c r="AT373" t="n">
        <v>1</v>
      </c>
      <c r="AU373" t="n">
        <v>0</v>
      </c>
      <c r="AV373" t="n">
        <v>0</v>
      </c>
      <c r="AW373" t="n">
        <v>0</v>
      </c>
      <c r="AX373" t="n">
        <v>0</v>
      </c>
      <c r="AY373" t="n">
        <v>0</v>
      </c>
      <c r="AZ373" t="n">
        <v>0</v>
      </c>
      <c r="BA373" t="n">
        <v>0</v>
      </c>
      <c r="BB373" t="n">
        <v>0</v>
      </c>
      <c r="BC373" t="n">
        <v>0</v>
      </c>
      <c r="BD373" t="n">
        <v>0</v>
      </c>
      <c r="BE373" t="n">
        <v>0</v>
      </c>
      <c r="BF373" t="n">
        <v>0</v>
      </c>
      <c r="BG373" t="n">
        <v>0</v>
      </c>
      <c r="BH373" t="n">
        <v>0</v>
      </c>
      <c r="BI373" t="n">
        <v>0</v>
      </c>
      <c r="BJ373" t="n">
        <v>0</v>
      </c>
      <c r="BK373" t="n">
        <v>0</v>
      </c>
      <c r="BL373" t="n">
        <v>0</v>
      </c>
      <c r="BM373" t="n">
        <v>0</v>
      </c>
      <c r="BN373" t="n">
        <v>0</v>
      </c>
      <c r="BO373" t="n">
        <v>0</v>
      </c>
      <c r="BP373" t="n">
        <v>0</v>
      </c>
      <c r="BQ373" t="n">
        <v>0</v>
      </c>
      <c r="BR373" t="n">
        <v>0</v>
      </c>
      <c r="BS373" t="n">
        <v>0</v>
      </c>
      <c r="BT373" t="n">
        <v>0</v>
      </c>
      <c r="BU373" t="n">
        <v>0</v>
      </c>
      <c r="BV373" t="n">
        <v>0</v>
      </c>
      <c r="BW373" t="n">
        <v>0</v>
      </c>
      <c r="BX373" t="n">
        <v>0</v>
      </c>
      <c r="BY373" t="n">
        <v>0</v>
      </c>
      <c r="BZ373" t="n">
        <v>0</v>
      </c>
      <c r="CA373" t="n">
        <v>0</v>
      </c>
      <c r="CB373" t="n">
        <v>0</v>
      </c>
      <c r="CC373" t="n">
        <v>0</v>
      </c>
      <c r="CD373" t="n">
        <v>0</v>
      </c>
      <c r="CE373" t="n">
        <v>0</v>
      </c>
      <c r="CF373" t="n">
        <v>0</v>
      </c>
      <c r="CG373" t="n">
        <v>0</v>
      </c>
      <c r="CH373" t="n">
        <v>0</v>
      </c>
      <c r="CI373" t="n">
        <v>0</v>
      </c>
      <c r="CJ373" t="n">
        <v>0</v>
      </c>
      <c r="CK373" t="n">
        <v>0</v>
      </c>
      <c r="CL373" t="n">
        <v>0</v>
      </c>
      <c r="CM373" t="n">
        <v>0</v>
      </c>
      <c r="CN373" t="n">
        <v>0</v>
      </c>
      <c r="CO373" t="n">
        <v>0</v>
      </c>
      <c r="CP373" t="n">
        <v>0</v>
      </c>
      <c r="CQ373" t="n">
        <v>0</v>
      </c>
      <c r="CR373" t="n">
        <v>0</v>
      </c>
      <c r="CS373" t="n">
        <v>0</v>
      </c>
      <c r="CT373" t="n">
        <v>0</v>
      </c>
      <c r="CU373" t="n">
        <v>0</v>
      </c>
      <c r="CV373" t="n">
        <v>0</v>
      </c>
      <c r="CW373" t="n">
        <v>0</v>
      </c>
      <c r="CX373" t="n">
        <v>0</v>
      </c>
      <c r="CY373" t="n">
        <v>0</v>
      </c>
      <c r="CZ373" t="n">
        <v>0</v>
      </c>
      <c r="DA373" t="n">
        <v>0</v>
      </c>
      <c r="DB373" t="n">
        <v>0</v>
      </c>
      <c r="DC373" t="n">
        <v>0</v>
      </c>
      <c r="DD373" t="n">
        <v>0</v>
      </c>
      <c r="DE373" t="n">
        <v>0</v>
      </c>
      <c r="DF373" t="n">
        <v>0</v>
      </c>
      <c r="DG373" t="n">
        <v>0</v>
      </c>
      <c r="DH373" t="n">
        <v>0</v>
      </c>
      <c r="DI373" t="n">
        <v>0</v>
      </c>
      <c r="DJ373" t="n">
        <v>0</v>
      </c>
      <c r="DK373" t="n">
        <v>0</v>
      </c>
      <c r="DL373" t="n">
        <v>0</v>
      </c>
      <c r="DM373" t="n">
        <v>0</v>
      </c>
      <c r="DN373" t="n">
        <v>0</v>
      </c>
      <c r="DO373" t="n">
        <v>0</v>
      </c>
      <c r="DP373" t="n">
        <v>0</v>
      </c>
      <c r="DQ373" t="n">
        <v>0</v>
      </c>
      <c r="DR373" t="n">
        <v>0</v>
      </c>
      <c r="DS373" t="n">
        <v>0</v>
      </c>
      <c r="DT373" t="n">
        <v>0</v>
      </c>
      <c r="DU373" t="n">
        <v>0</v>
      </c>
      <c r="DV373" t="n">
        <v>0</v>
      </c>
      <c r="DW373" t="n">
        <v>0</v>
      </c>
      <c r="DX373" t="n">
        <v>0</v>
      </c>
      <c r="DY373" t="n">
        <v>0</v>
      </c>
      <c r="DZ373" t="n">
        <v>0</v>
      </c>
      <c r="EA373" t="n">
        <v>0</v>
      </c>
      <c r="EB373" t="n">
        <v>0</v>
      </c>
      <c r="EC373" t="n">
        <v>0</v>
      </c>
      <c r="ED373" t="n">
        <v>0</v>
      </c>
      <c r="EE373" t="n">
        <v>0</v>
      </c>
      <c r="EF373" t="n">
        <v>0</v>
      </c>
      <c r="EG373" t="n">
        <v>0</v>
      </c>
      <c r="EH373" t="n">
        <v>0</v>
      </c>
      <c r="EI373" t="n">
        <v>0</v>
      </c>
      <c r="EJ373" t="n">
        <v>0</v>
      </c>
      <c r="EK373" t="n">
        <v>0</v>
      </c>
      <c r="EL373" t="n">
        <v>0</v>
      </c>
      <c r="EM373" t="n">
        <v>0</v>
      </c>
      <c r="EN373" t="n">
        <v>0</v>
      </c>
      <c r="EO373" t="n">
        <v>0</v>
      </c>
      <c r="EP373" t="n">
        <v>0</v>
      </c>
      <c r="EQ373" t="n">
        <v>0</v>
      </c>
      <c r="ER373" t="n">
        <v>0</v>
      </c>
      <c r="ES373" t="n">
        <v>0</v>
      </c>
      <c r="ET373" t="n">
        <v>0</v>
      </c>
      <c r="EU373" t="n">
        <v>0</v>
      </c>
      <c r="EV373" t="n">
        <v>0</v>
      </c>
      <c r="EW373" t="n">
        <v>0</v>
      </c>
      <c r="EX373" t="n">
        <v>0</v>
      </c>
      <c r="EY373" t="n">
        <v>0</v>
      </c>
      <c r="EZ373" t="n">
        <v>0</v>
      </c>
      <c r="FA373" t="n">
        <v>0</v>
      </c>
      <c r="FB373" t="n">
        <v>0</v>
      </c>
      <c r="FC373" t="n">
        <v>0</v>
      </c>
      <c r="FD373" t="n">
        <v>0</v>
      </c>
      <c r="FE373" t="n">
        <v>0</v>
      </c>
      <c r="FF373" t="n">
        <v>0</v>
      </c>
      <c r="FG373" t="n">
        <v>0</v>
      </c>
      <c r="FH373" t="n">
        <v>0</v>
      </c>
      <c r="FI373" t="n">
        <v>0</v>
      </c>
      <c r="FJ373" t="n">
        <v>0</v>
      </c>
      <c r="FK373" t="n">
        <v>0</v>
      </c>
      <c r="FL373" t="n">
        <v>0</v>
      </c>
      <c r="FM373" t="n">
        <v>0</v>
      </c>
      <c r="FN373" t="n">
        <v>0</v>
      </c>
      <c r="FO373" t="n">
        <v>0</v>
      </c>
      <c r="FP373" t="n">
        <v>0</v>
      </c>
      <c r="FQ373" t="n">
        <v>0</v>
      </c>
      <c r="FR373" t="n">
        <v>0</v>
      </c>
      <c r="FS373" t="n">
        <v>0</v>
      </c>
      <c r="FT373" t="n">
        <v>0</v>
      </c>
      <c r="FU373" t="n">
        <v>0</v>
      </c>
      <c r="FV373" t="n">
        <v>0</v>
      </c>
      <c r="FW373" t="n">
        <v>0</v>
      </c>
      <c r="FX373" t="n">
        <v>0</v>
      </c>
    </row>
    <row r="374">
      <c r="B374" s="2109" t="inlineStr">
        <is>
          <t>Triticale (n-1)</t>
        </is>
      </c>
      <c r="C374" t="n">
        <v>0</v>
      </c>
      <c r="D374" t="n">
        <v>0</v>
      </c>
      <c r="E374" t="n">
        <v>0</v>
      </c>
      <c r="F374" t="n">
        <v>0</v>
      </c>
      <c r="G374" t="n">
        <v>0</v>
      </c>
      <c r="H374" t="n">
        <v>0</v>
      </c>
      <c r="I374" t="n">
        <v>0</v>
      </c>
      <c r="J374" t="n">
        <v>0</v>
      </c>
      <c r="K374" t="n">
        <v>0</v>
      </c>
      <c r="L374" t="n">
        <v>0</v>
      </c>
      <c r="M374" t="n">
        <v>0</v>
      </c>
      <c r="N374" t="n">
        <v>0</v>
      </c>
      <c r="O374" t="n">
        <v>0</v>
      </c>
      <c r="P374" t="n">
        <v>0</v>
      </c>
      <c r="Q374" t="n">
        <v>0</v>
      </c>
      <c r="R374" t="n">
        <v>0</v>
      </c>
      <c r="S374" t="n">
        <v>0</v>
      </c>
      <c r="T374" t="n">
        <v>0</v>
      </c>
      <c r="U374" t="n">
        <v>0</v>
      </c>
      <c r="V374" t="n">
        <v>0</v>
      </c>
      <c r="W374" t="n">
        <v>1</v>
      </c>
      <c r="X374" t="n">
        <v>0</v>
      </c>
      <c r="Y374" t="n">
        <v>0</v>
      </c>
      <c r="Z374" t="n">
        <v>0</v>
      </c>
      <c r="AA374" t="n">
        <v>0</v>
      </c>
      <c r="AB374" t="n">
        <v>0</v>
      </c>
      <c r="AC374" t="n">
        <v>0</v>
      </c>
      <c r="AD374" t="n">
        <v>0</v>
      </c>
      <c r="AE374" t="n">
        <v>0</v>
      </c>
      <c r="AF374" t="n">
        <v>0</v>
      </c>
      <c r="AG374" t="n">
        <v>0</v>
      </c>
      <c r="AH374" t="n">
        <v>0</v>
      </c>
      <c r="AI374" t="n">
        <v>0</v>
      </c>
      <c r="AJ374" t="n">
        <v>0</v>
      </c>
      <c r="AK374" t="n">
        <v>0</v>
      </c>
      <c r="AL374" t="n">
        <v>0</v>
      </c>
      <c r="AM374" t="n">
        <v>0</v>
      </c>
      <c r="AN374" t="n">
        <v>0</v>
      </c>
      <c r="AO374" t="n">
        <v>0</v>
      </c>
      <c r="AP374" t="n">
        <v>0</v>
      </c>
      <c r="AQ374" t="n">
        <v>0</v>
      </c>
      <c r="AR374" t="n">
        <v>0</v>
      </c>
      <c r="AS374" t="n">
        <v>0</v>
      </c>
      <c r="AT374" t="n">
        <v>0</v>
      </c>
      <c r="AU374" t="n">
        <v>0</v>
      </c>
      <c r="AV374" t="n">
        <v>1</v>
      </c>
      <c r="AW374" t="n">
        <v>1</v>
      </c>
      <c r="AX374" t="n">
        <v>0</v>
      </c>
      <c r="AY374" t="n">
        <v>0</v>
      </c>
      <c r="AZ374" t="n">
        <v>0</v>
      </c>
      <c r="BA374" t="n">
        <v>0</v>
      </c>
      <c r="BB374" t="n">
        <v>0</v>
      </c>
      <c r="BC374" t="n">
        <v>0</v>
      </c>
      <c r="BD374" t="n">
        <v>0</v>
      </c>
      <c r="BE374" t="n">
        <v>0</v>
      </c>
      <c r="BF374" t="n">
        <v>0</v>
      </c>
      <c r="BG374" t="n">
        <v>0</v>
      </c>
      <c r="BH374" t="n">
        <v>0</v>
      </c>
      <c r="BI374" t="n">
        <v>0</v>
      </c>
      <c r="BJ374" t="n">
        <v>0</v>
      </c>
      <c r="BK374" t="n">
        <v>0</v>
      </c>
      <c r="BL374" t="n">
        <v>0</v>
      </c>
      <c r="BM374" t="n">
        <v>0</v>
      </c>
      <c r="BN374" t="n">
        <v>0</v>
      </c>
      <c r="BO374" t="n">
        <v>0</v>
      </c>
      <c r="BP374" t="n">
        <v>0</v>
      </c>
      <c r="BQ374" t="n">
        <v>0</v>
      </c>
      <c r="BR374" t="n">
        <v>0</v>
      </c>
      <c r="BS374" t="n">
        <v>0</v>
      </c>
      <c r="BT374" t="n">
        <v>0</v>
      </c>
      <c r="BU374" t="n">
        <v>0</v>
      </c>
      <c r="BV374" t="n">
        <v>0</v>
      </c>
      <c r="BW374" t="n">
        <v>0</v>
      </c>
      <c r="BX374" t="n">
        <v>0</v>
      </c>
      <c r="BY374" t="n">
        <v>0</v>
      </c>
      <c r="BZ374" t="n">
        <v>0</v>
      </c>
      <c r="CA374" t="n">
        <v>0</v>
      </c>
      <c r="CB374" t="n">
        <v>0</v>
      </c>
      <c r="CC374" t="n">
        <v>0</v>
      </c>
      <c r="CD374" t="n">
        <v>0</v>
      </c>
      <c r="CE374" t="n">
        <v>0</v>
      </c>
      <c r="CF374" t="n">
        <v>0</v>
      </c>
      <c r="CG374" t="n">
        <v>0</v>
      </c>
      <c r="CH374" t="n">
        <v>0</v>
      </c>
      <c r="CI374" t="n">
        <v>0</v>
      </c>
      <c r="CJ374" t="n">
        <v>0</v>
      </c>
      <c r="CK374" t="n">
        <v>0</v>
      </c>
      <c r="CL374" t="n">
        <v>0</v>
      </c>
      <c r="CM374" t="n">
        <v>0</v>
      </c>
      <c r="CN374" t="n">
        <v>0</v>
      </c>
      <c r="CO374" t="n">
        <v>0</v>
      </c>
      <c r="CP374" t="n">
        <v>0</v>
      </c>
      <c r="CQ374" t="n">
        <v>0</v>
      </c>
      <c r="CR374" t="n">
        <v>0</v>
      </c>
      <c r="CS374" t="n">
        <v>0</v>
      </c>
      <c r="CT374" t="n">
        <v>0</v>
      </c>
      <c r="CU374" t="n">
        <v>0</v>
      </c>
      <c r="CV374" t="n">
        <v>0</v>
      </c>
      <c r="CW374" t="n">
        <v>0</v>
      </c>
      <c r="CX374" t="n">
        <v>0</v>
      </c>
      <c r="CY374" t="n">
        <v>0</v>
      </c>
      <c r="CZ374" t="n">
        <v>0</v>
      </c>
      <c r="DA374" t="n">
        <v>0</v>
      </c>
      <c r="DB374" t="n">
        <v>0</v>
      </c>
      <c r="DC374" t="n">
        <v>0</v>
      </c>
      <c r="DD374" t="n">
        <v>0</v>
      </c>
      <c r="DE374" t="n">
        <v>0</v>
      </c>
      <c r="DF374" t="n">
        <v>0</v>
      </c>
      <c r="DG374" t="n">
        <v>0</v>
      </c>
      <c r="DH374" t="n">
        <v>0</v>
      </c>
      <c r="DI374" t="n">
        <v>0</v>
      </c>
      <c r="DJ374" t="n">
        <v>0</v>
      </c>
      <c r="DK374" t="n">
        <v>0</v>
      </c>
      <c r="DL374" t="n">
        <v>0</v>
      </c>
      <c r="DM374" t="n">
        <v>0</v>
      </c>
      <c r="DN374" t="n">
        <v>0</v>
      </c>
      <c r="DO374" t="n">
        <v>0</v>
      </c>
      <c r="DP374" t="n">
        <v>0</v>
      </c>
      <c r="DQ374" t="n">
        <v>0</v>
      </c>
      <c r="DR374" t="n">
        <v>0</v>
      </c>
      <c r="DS374" t="n">
        <v>0</v>
      </c>
      <c r="DT374" t="n">
        <v>0</v>
      </c>
      <c r="DU374" t="n">
        <v>0</v>
      </c>
      <c r="DV374" t="n">
        <v>0</v>
      </c>
      <c r="DW374" t="n">
        <v>0</v>
      </c>
      <c r="DX374" t="n">
        <v>0</v>
      </c>
      <c r="DY374" t="n">
        <v>0</v>
      </c>
      <c r="DZ374" t="n">
        <v>0</v>
      </c>
      <c r="EA374" t="n">
        <v>0</v>
      </c>
      <c r="EB374" t="n">
        <v>0</v>
      </c>
      <c r="EC374" t="n">
        <v>0</v>
      </c>
      <c r="ED374" t="n">
        <v>0</v>
      </c>
      <c r="EE374" t="n">
        <v>0</v>
      </c>
      <c r="EF374" t="n">
        <v>0</v>
      </c>
      <c r="EG374" t="n">
        <v>0</v>
      </c>
      <c r="EH374" t="n">
        <v>0</v>
      </c>
      <c r="EI374" t="n">
        <v>0</v>
      </c>
      <c r="EJ374" t="n">
        <v>0</v>
      </c>
      <c r="EK374" t="n">
        <v>0</v>
      </c>
      <c r="EL374" t="n">
        <v>0</v>
      </c>
      <c r="EM374" t="n">
        <v>0</v>
      </c>
      <c r="EN374" t="n">
        <v>0</v>
      </c>
      <c r="EO374" t="n">
        <v>0</v>
      </c>
      <c r="EP374" t="n">
        <v>0</v>
      </c>
      <c r="EQ374" t="n">
        <v>0</v>
      </c>
      <c r="ER374" t="n">
        <v>0</v>
      </c>
      <c r="ES374" t="n">
        <v>0</v>
      </c>
      <c r="ET374" t="n">
        <v>0</v>
      </c>
      <c r="EU374" t="n">
        <v>0</v>
      </c>
      <c r="EV374" t="n">
        <v>0</v>
      </c>
      <c r="EW374" t="n">
        <v>0</v>
      </c>
      <c r="EX374" t="n">
        <v>0</v>
      </c>
      <c r="EY374" t="n">
        <v>0</v>
      </c>
      <c r="EZ374" t="n">
        <v>0</v>
      </c>
      <c r="FA374" t="n">
        <v>0</v>
      </c>
      <c r="FB374" t="n">
        <v>0</v>
      </c>
      <c r="FC374" t="n">
        <v>0</v>
      </c>
      <c r="FD374" t="n">
        <v>0</v>
      </c>
      <c r="FE374" t="n">
        <v>0</v>
      </c>
      <c r="FF374" t="n">
        <v>0</v>
      </c>
      <c r="FG374" t="n">
        <v>0</v>
      </c>
      <c r="FH374" t="n">
        <v>0</v>
      </c>
      <c r="FI374" t="n">
        <v>0</v>
      </c>
      <c r="FJ374" t="n">
        <v>0</v>
      </c>
      <c r="FK374" t="n">
        <v>0</v>
      </c>
      <c r="FL374" t="n">
        <v>0</v>
      </c>
      <c r="FM374" t="n">
        <v>0</v>
      </c>
      <c r="FN374" t="n">
        <v>0</v>
      </c>
      <c r="FO374" t="n">
        <v>0</v>
      </c>
      <c r="FP374" t="n">
        <v>0</v>
      </c>
      <c r="FQ374" t="n">
        <v>0</v>
      </c>
      <c r="FR374" t="n">
        <v>0</v>
      </c>
      <c r="FS374" t="n">
        <v>0</v>
      </c>
      <c r="FT374" t="n">
        <v>0</v>
      </c>
      <c r="FU374" t="n">
        <v>0</v>
      </c>
      <c r="FV374" t="n">
        <v>0</v>
      </c>
      <c r="FW374" t="n">
        <v>0</v>
      </c>
      <c r="FX374" t="n">
        <v>0</v>
      </c>
    </row>
    <row r="375">
      <c r="B375" s="2109" t="inlineStr">
        <is>
          <t>Millet et autres céréales (n-1)</t>
        </is>
      </c>
      <c r="C375" t="n">
        <v>0</v>
      </c>
      <c r="D375" t="n">
        <v>0</v>
      </c>
      <c r="E375" t="n">
        <v>0</v>
      </c>
      <c r="F375" t="n">
        <v>0</v>
      </c>
      <c r="G375" t="n">
        <v>0</v>
      </c>
      <c r="H375" t="n">
        <v>0</v>
      </c>
      <c r="I375" t="n">
        <v>0</v>
      </c>
      <c r="J375" t="n">
        <v>0</v>
      </c>
      <c r="K375" t="n">
        <v>0</v>
      </c>
      <c r="L375" t="n">
        <v>0</v>
      </c>
      <c r="M375" t="n">
        <v>0</v>
      </c>
      <c r="N375" t="n">
        <v>0</v>
      </c>
      <c r="O375" t="n">
        <v>0</v>
      </c>
      <c r="P375" t="n">
        <v>0</v>
      </c>
      <c r="Q375" t="n">
        <v>0</v>
      </c>
      <c r="R375" t="n">
        <v>0</v>
      </c>
      <c r="S375" t="n">
        <v>0</v>
      </c>
      <c r="T375" t="n">
        <v>0</v>
      </c>
      <c r="U375" t="n">
        <v>0</v>
      </c>
      <c r="V375" t="n">
        <v>0</v>
      </c>
      <c r="W375" t="n">
        <v>1</v>
      </c>
      <c r="X375" t="n">
        <v>0</v>
      </c>
      <c r="Y375" t="n">
        <v>0</v>
      </c>
      <c r="Z375" t="n">
        <v>0</v>
      </c>
      <c r="AA375" t="n">
        <v>0</v>
      </c>
      <c r="AB375" t="n">
        <v>0</v>
      </c>
      <c r="AC375" t="n">
        <v>0</v>
      </c>
      <c r="AD375" t="n">
        <v>0</v>
      </c>
      <c r="AE375" t="n">
        <v>0</v>
      </c>
      <c r="AF375" t="n">
        <v>0</v>
      </c>
      <c r="AG375" t="n">
        <v>0</v>
      </c>
      <c r="AH375" t="n">
        <v>0</v>
      </c>
      <c r="AI375" t="n">
        <v>0</v>
      </c>
      <c r="AJ375" t="n">
        <v>0</v>
      </c>
      <c r="AK375" t="n">
        <v>0</v>
      </c>
      <c r="AL375" t="n">
        <v>0</v>
      </c>
      <c r="AM375" t="n">
        <v>0</v>
      </c>
      <c r="AN375" t="n">
        <v>0</v>
      </c>
      <c r="AO375" t="n">
        <v>0</v>
      </c>
      <c r="AP375" t="n">
        <v>0</v>
      </c>
      <c r="AQ375" t="n">
        <v>0</v>
      </c>
      <c r="AR375" t="n">
        <v>0</v>
      </c>
      <c r="AS375" t="n">
        <v>0</v>
      </c>
      <c r="AT375" t="n">
        <v>0</v>
      </c>
      <c r="AU375" t="n">
        <v>0</v>
      </c>
      <c r="AV375" t="n">
        <v>0</v>
      </c>
      <c r="AW375" t="n">
        <v>0</v>
      </c>
      <c r="AX375" t="n">
        <v>0</v>
      </c>
      <c r="AY375" t="n">
        <v>1</v>
      </c>
      <c r="AZ375" t="n">
        <v>1</v>
      </c>
      <c r="BA375" t="n">
        <v>0</v>
      </c>
      <c r="BB375" t="n">
        <v>1</v>
      </c>
      <c r="BC375" t="n">
        <v>1</v>
      </c>
      <c r="BD375" t="n">
        <v>0</v>
      </c>
      <c r="BE375" t="n">
        <v>1</v>
      </c>
      <c r="BF375" t="n">
        <v>1</v>
      </c>
      <c r="BG375" t="n">
        <v>0</v>
      </c>
      <c r="BH375" t="n">
        <v>1</v>
      </c>
      <c r="BI375" t="n">
        <v>1</v>
      </c>
      <c r="BJ375" t="n">
        <v>0</v>
      </c>
      <c r="BK375" t="n">
        <v>1</v>
      </c>
      <c r="BL375" t="n">
        <v>1</v>
      </c>
      <c r="BM375" t="n">
        <v>0</v>
      </c>
      <c r="BN375" t="n">
        <v>0</v>
      </c>
      <c r="BO375" t="n">
        <v>0</v>
      </c>
      <c r="BP375" t="n">
        <v>0</v>
      </c>
      <c r="BQ375" t="n">
        <v>0</v>
      </c>
      <c r="BR375" t="n">
        <v>0</v>
      </c>
      <c r="BS375" t="n">
        <v>0</v>
      </c>
      <c r="BT375" t="n">
        <v>0</v>
      </c>
      <c r="BU375" t="n">
        <v>0</v>
      </c>
      <c r="BV375" t="n">
        <v>0</v>
      </c>
      <c r="BW375" t="n">
        <v>0</v>
      </c>
      <c r="BX375" t="n">
        <v>0</v>
      </c>
      <c r="BY375" t="n">
        <v>0</v>
      </c>
      <c r="BZ375" t="n">
        <v>0</v>
      </c>
      <c r="CA375" t="n">
        <v>0</v>
      </c>
      <c r="CB375" t="n">
        <v>0</v>
      </c>
      <c r="CC375" t="n">
        <v>0</v>
      </c>
      <c r="CD375" t="n">
        <v>0</v>
      </c>
      <c r="CE375" t="n">
        <v>0</v>
      </c>
      <c r="CF375" t="n">
        <v>0</v>
      </c>
      <c r="CG375" t="n">
        <v>0</v>
      </c>
      <c r="CH375" t="n">
        <v>0</v>
      </c>
      <c r="CI375" t="n">
        <v>0</v>
      </c>
      <c r="CJ375" t="n">
        <v>0</v>
      </c>
      <c r="CK375" t="n">
        <v>0</v>
      </c>
      <c r="CL375" t="n">
        <v>0</v>
      </c>
      <c r="CM375" t="n">
        <v>0</v>
      </c>
      <c r="CN375" t="n">
        <v>0</v>
      </c>
      <c r="CO375" t="n">
        <v>0</v>
      </c>
      <c r="CP375" t="n">
        <v>0</v>
      </c>
      <c r="CQ375" t="n">
        <v>0</v>
      </c>
      <c r="CR375" t="n">
        <v>0</v>
      </c>
      <c r="CS375" t="n">
        <v>0</v>
      </c>
      <c r="CT375" t="n">
        <v>0</v>
      </c>
      <c r="CU375" t="n">
        <v>0</v>
      </c>
      <c r="CV375" t="n">
        <v>0</v>
      </c>
      <c r="CW375" t="n">
        <v>0</v>
      </c>
      <c r="CX375" t="n">
        <v>0</v>
      </c>
      <c r="CY375" t="n">
        <v>0</v>
      </c>
      <c r="CZ375" t="n">
        <v>0</v>
      </c>
      <c r="DA375" t="n">
        <v>0</v>
      </c>
      <c r="DB375" t="n">
        <v>0</v>
      </c>
      <c r="DC375" t="n">
        <v>0</v>
      </c>
      <c r="DD375" t="n">
        <v>0</v>
      </c>
      <c r="DE375" t="n">
        <v>0</v>
      </c>
      <c r="DF375" t="n">
        <v>0</v>
      </c>
      <c r="DG375" t="n">
        <v>0</v>
      </c>
      <c r="DH375" t="n">
        <v>0</v>
      </c>
      <c r="DI375" t="n">
        <v>0</v>
      </c>
      <c r="DJ375" t="n">
        <v>0</v>
      </c>
      <c r="DK375" t="n">
        <v>0</v>
      </c>
      <c r="DL375" t="n">
        <v>0</v>
      </c>
      <c r="DM375" t="n">
        <v>0</v>
      </c>
      <c r="DN375" t="n">
        <v>0</v>
      </c>
      <c r="DO375" t="n">
        <v>0</v>
      </c>
      <c r="DP375" t="n">
        <v>0</v>
      </c>
      <c r="DQ375" t="n">
        <v>0</v>
      </c>
      <c r="DR375" t="n">
        <v>0</v>
      </c>
      <c r="DS375" t="n">
        <v>0</v>
      </c>
      <c r="DT375" t="n">
        <v>0</v>
      </c>
      <c r="DU375" t="n">
        <v>0</v>
      </c>
      <c r="DV375" t="n">
        <v>0</v>
      </c>
      <c r="DW375" t="n">
        <v>0</v>
      </c>
      <c r="DX375" t="n">
        <v>0</v>
      </c>
      <c r="DY375" t="n">
        <v>0</v>
      </c>
      <c r="DZ375" t="n">
        <v>0</v>
      </c>
      <c r="EA375" t="n">
        <v>0</v>
      </c>
      <c r="EB375" t="n">
        <v>0</v>
      </c>
      <c r="EC375" t="n">
        <v>0</v>
      </c>
      <c r="ED375" t="n">
        <v>0</v>
      </c>
      <c r="EE375" t="n">
        <v>0</v>
      </c>
      <c r="EF375" t="n">
        <v>0</v>
      </c>
      <c r="EG375" t="n">
        <v>0</v>
      </c>
      <c r="EH375" t="n">
        <v>0</v>
      </c>
      <c r="EI375" t="n">
        <v>0</v>
      </c>
      <c r="EJ375" t="n">
        <v>0</v>
      </c>
      <c r="EK375" t="n">
        <v>0</v>
      </c>
      <c r="EL375" t="n">
        <v>0</v>
      </c>
      <c r="EM375" t="n">
        <v>0</v>
      </c>
      <c r="EN375" t="n">
        <v>0</v>
      </c>
      <c r="EO375" t="n">
        <v>0</v>
      </c>
      <c r="EP375" t="n">
        <v>0</v>
      </c>
      <c r="EQ375" t="n">
        <v>0</v>
      </c>
      <c r="ER375" t="n">
        <v>0</v>
      </c>
      <c r="ES375" t="n">
        <v>0</v>
      </c>
      <c r="ET375" t="n">
        <v>0</v>
      </c>
      <c r="EU375" t="n">
        <v>0</v>
      </c>
      <c r="EV375" t="n">
        <v>0</v>
      </c>
      <c r="EW375" t="n">
        <v>0</v>
      </c>
      <c r="EX375" t="n">
        <v>0</v>
      </c>
      <c r="EY375" t="n">
        <v>0</v>
      </c>
      <c r="EZ375" t="n">
        <v>0</v>
      </c>
      <c r="FA375" t="n">
        <v>0</v>
      </c>
      <c r="FB375" t="n">
        <v>0</v>
      </c>
      <c r="FC375" t="n">
        <v>0</v>
      </c>
      <c r="FD375" t="n">
        <v>0</v>
      </c>
      <c r="FE375" t="n">
        <v>0</v>
      </c>
      <c r="FF375" t="n">
        <v>0</v>
      </c>
      <c r="FG375" t="n">
        <v>0</v>
      </c>
      <c r="FH375" t="n">
        <v>0</v>
      </c>
      <c r="FI375" t="n">
        <v>0</v>
      </c>
      <c r="FJ375" t="n">
        <v>0</v>
      </c>
      <c r="FK375" t="n">
        <v>0</v>
      </c>
      <c r="FL375" t="n">
        <v>0</v>
      </c>
      <c r="FM375" t="n">
        <v>0</v>
      </c>
      <c r="FN375" t="n">
        <v>0</v>
      </c>
      <c r="FO375" t="n">
        <v>0</v>
      </c>
      <c r="FP375" t="n">
        <v>0</v>
      </c>
      <c r="FQ375" t="n">
        <v>0</v>
      </c>
      <c r="FR375" t="n">
        <v>0</v>
      </c>
      <c r="FS375" t="n">
        <v>0</v>
      </c>
      <c r="FT375" t="n">
        <v>0</v>
      </c>
      <c r="FU375" t="n">
        <v>0</v>
      </c>
      <c r="FV375" t="n">
        <v>0</v>
      </c>
      <c r="FW375" t="n">
        <v>0</v>
      </c>
      <c r="FX375" t="n">
        <v>0</v>
      </c>
    </row>
    <row r="376">
      <c r="B376" s="2110" t="inlineStr">
        <is>
          <t>Millet (n-1)</t>
        </is>
      </c>
      <c r="C376" t="n">
        <v>0</v>
      </c>
      <c r="D376" t="n">
        <v>0</v>
      </c>
      <c r="E376" t="n">
        <v>0</v>
      </c>
      <c r="F376" t="n">
        <v>0</v>
      </c>
      <c r="G376" t="n">
        <v>0</v>
      </c>
      <c r="H376" t="n">
        <v>0</v>
      </c>
      <c r="I376" t="n">
        <v>0</v>
      </c>
      <c r="J376" t="n">
        <v>0</v>
      </c>
      <c r="K376" t="n">
        <v>0</v>
      </c>
      <c r="L376" t="n">
        <v>0</v>
      </c>
      <c r="M376" t="n">
        <v>0</v>
      </c>
      <c r="N376" t="n">
        <v>0</v>
      </c>
      <c r="O376" t="n">
        <v>0</v>
      </c>
      <c r="P376" t="n">
        <v>0</v>
      </c>
      <c r="Q376" t="n">
        <v>0</v>
      </c>
      <c r="R376" t="n">
        <v>0</v>
      </c>
      <c r="S376" t="n">
        <v>0</v>
      </c>
      <c r="T376" t="n">
        <v>0</v>
      </c>
      <c r="U376" t="n">
        <v>0</v>
      </c>
      <c r="V376" t="n">
        <v>0</v>
      </c>
      <c r="W376" t="n">
        <v>1</v>
      </c>
      <c r="X376" t="n">
        <v>0</v>
      </c>
      <c r="Y376" t="n">
        <v>0</v>
      </c>
      <c r="Z376" t="n">
        <v>0</v>
      </c>
      <c r="AA376" t="n">
        <v>0</v>
      </c>
      <c r="AB376" t="n">
        <v>0</v>
      </c>
      <c r="AC376" t="n">
        <v>0</v>
      </c>
      <c r="AD376" t="n">
        <v>0</v>
      </c>
      <c r="AE376" t="n">
        <v>0</v>
      </c>
      <c r="AF376" t="n">
        <v>0</v>
      </c>
      <c r="AG376" t="n">
        <v>0</v>
      </c>
      <c r="AH376" t="n">
        <v>0</v>
      </c>
      <c r="AI376" t="n">
        <v>0</v>
      </c>
      <c r="AJ376" t="n">
        <v>0</v>
      </c>
      <c r="AK376" t="n">
        <v>0</v>
      </c>
      <c r="AL376" t="n">
        <v>0</v>
      </c>
      <c r="AM376" t="n">
        <v>0</v>
      </c>
      <c r="AN376" t="n">
        <v>0</v>
      </c>
      <c r="AO376" t="n">
        <v>0</v>
      </c>
      <c r="AP376" t="n">
        <v>0</v>
      </c>
      <c r="AQ376" t="n">
        <v>0</v>
      </c>
      <c r="AR376" t="n">
        <v>0</v>
      </c>
      <c r="AS376" t="n">
        <v>0</v>
      </c>
      <c r="AT376" t="n">
        <v>0</v>
      </c>
      <c r="AU376" t="n">
        <v>0</v>
      </c>
      <c r="AV376" t="n">
        <v>0</v>
      </c>
      <c r="AW376" t="n">
        <v>0</v>
      </c>
      <c r="AX376" t="n">
        <v>0</v>
      </c>
      <c r="AY376" t="n">
        <v>1</v>
      </c>
      <c r="AZ376" t="n">
        <v>1</v>
      </c>
      <c r="BA376" t="n">
        <v>0</v>
      </c>
      <c r="BB376" t="n">
        <v>0</v>
      </c>
      <c r="BC376" t="n">
        <v>0</v>
      </c>
      <c r="BD376" t="n">
        <v>0</v>
      </c>
      <c r="BE376" t="n">
        <v>0</v>
      </c>
      <c r="BF376" t="n">
        <v>0</v>
      </c>
      <c r="BG376" t="n">
        <v>0</v>
      </c>
      <c r="BH376" t="n">
        <v>0</v>
      </c>
      <c r="BI376" t="n">
        <v>0</v>
      </c>
      <c r="BJ376" t="n">
        <v>0</v>
      </c>
      <c r="BK376" t="n">
        <v>0</v>
      </c>
      <c r="BL376" t="n">
        <v>0</v>
      </c>
      <c r="BM376" t="n">
        <v>0</v>
      </c>
      <c r="BN376" t="n">
        <v>0</v>
      </c>
      <c r="BO376" t="n">
        <v>0</v>
      </c>
      <c r="BP376" t="n">
        <v>0</v>
      </c>
      <c r="BQ376" t="n">
        <v>0</v>
      </c>
      <c r="BR376" t="n">
        <v>0</v>
      </c>
      <c r="BS376" t="n">
        <v>0</v>
      </c>
      <c r="BT376" t="n">
        <v>0</v>
      </c>
      <c r="BU376" t="n">
        <v>0</v>
      </c>
      <c r="BV376" t="n">
        <v>0</v>
      </c>
      <c r="BW376" t="n">
        <v>0</v>
      </c>
      <c r="BX376" t="n">
        <v>0</v>
      </c>
      <c r="BY376" t="n">
        <v>0</v>
      </c>
      <c r="BZ376" t="n">
        <v>0</v>
      </c>
      <c r="CA376" t="n">
        <v>0</v>
      </c>
      <c r="CB376" t="n">
        <v>0</v>
      </c>
      <c r="CC376" t="n">
        <v>0</v>
      </c>
      <c r="CD376" t="n">
        <v>0</v>
      </c>
      <c r="CE376" t="n">
        <v>0</v>
      </c>
      <c r="CF376" t="n">
        <v>0</v>
      </c>
      <c r="CG376" t="n">
        <v>0</v>
      </c>
      <c r="CH376" t="n">
        <v>0</v>
      </c>
      <c r="CI376" t="n">
        <v>0</v>
      </c>
      <c r="CJ376" t="n">
        <v>0</v>
      </c>
      <c r="CK376" t="n">
        <v>0</v>
      </c>
      <c r="CL376" t="n">
        <v>0</v>
      </c>
      <c r="CM376" t="n">
        <v>0</v>
      </c>
      <c r="CN376" t="n">
        <v>0</v>
      </c>
      <c r="CO376" t="n">
        <v>0</v>
      </c>
      <c r="CP376" t="n">
        <v>0</v>
      </c>
      <c r="CQ376" t="n">
        <v>0</v>
      </c>
      <c r="CR376" t="n">
        <v>0</v>
      </c>
      <c r="CS376" t="n">
        <v>0</v>
      </c>
      <c r="CT376" t="n">
        <v>0</v>
      </c>
      <c r="CU376" t="n">
        <v>0</v>
      </c>
      <c r="CV376" t="n">
        <v>0</v>
      </c>
      <c r="CW376" t="n">
        <v>0</v>
      </c>
      <c r="CX376" t="n">
        <v>0</v>
      </c>
      <c r="CY376" t="n">
        <v>0</v>
      </c>
      <c r="CZ376" t="n">
        <v>0</v>
      </c>
      <c r="DA376" t="n">
        <v>0</v>
      </c>
      <c r="DB376" t="n">
        <v>0</v>
      </c>
      <c r="DC376" t="n">
        <v>0</v>
      </c>
      <c r="DD376" t="n">
        <v>0</v>
      </c>
      <c r="DE376" t="n">
        <v>0</v>
      </c>
      <c r="DF376" t="n">
        <v>0</v>
      </c>
      <c r="DG376" t="n">
        <v>0</v>
      </c>
      <c r="DH376" t="n">
        <v>0</v>
      </c>
      <c r="DI376" t="n">
        <v>0</v>
      </c>
      <c r="DJ376" t="n">
        <v>0</v>
      </c>
      <c r="DK376" t="n">
        <v>0</v>
      </c>
      <c r="DL376" t="n">
        <v>0</v>
      </c>
      <c r="DM376" t="n">
        <v>0</v>
      </c>
      <c r="DN376" t="n">
        <v>0</v>
      </c>
      <c r="DO376" t="n">
        <v>0</v>
      </c>
      <c r="DP376" t="n">
        <v>0</v>
      </c>
      <c r="DQ376" t="n">
        <v>0</v>
      </c>
      <c r="DR376" t="n">
        <v>0</v>
      </c>
      <c r="DS376" t="n">
        <v>0</v>
      </c>
      <c r="DT376" t="n">
        <v>0</v>
      </c>
      <c r="DU376" t="n">
        <v>0</v>
      </c>
      <c r="DV376" t="n">
        <v>0</v>
      </c>
      <c r="DW376" t="n">
        <v>0</v>
      </c>
      <c r="DX376" t="n">
        <v>0</v>
      </c>
      <c r="DY376" t="n">
        <v>0</v>
      </c>
      <c r="DZ376" t="n">
        <v>0</v>
      </c>
      <c r="EA376" t="n">
        <v>0</v>
      </c>
      <c r="EB376" t="n">
        <v>0</v>
      </c>
      <c r="EC376" t="n">
        <v>0</v>
      </c>
      <c r="ED376" t="n">
        <v>0</v>
      </c>
      <c r="EE376" t="n">
        <v>0</v>
      </c>
      <c r="EF376" t="n">
        <v>0</v>
      </c>
      <c r="EG376" t="n">
        <v>0</v>
      </c>
      <c r="EH376" t="n">
        <v>0</v>
      </c>
      <c r="EI376" t="n">
        <v>0</v>
      </c>
      <c r="EJ376" t="n">
        <v>0</v>
      </c>
      <c r="EK376" t="n">
        <v>0</v>
      </c>
      <c r="EL376" t="n">
        <v>0</v>
      </c>
      <c r="EM376" t="n">
        <v>0</v>
      </c>
      <c r="EN376" t="n">
        <v>0</v>
      </c>
      <c r="EO376" t="n">
        <v>0</v>
      </c>
      <c r="EP376" t="n">
        <v>0</v>
      </c>
      <c r="EQ376" t="n">
        <v>0</v>
      </c>
      <c r="ER376" t="n">
        <v>0</v>
      </c>
      <c r="ES376" t="n">
        <v>0</v>
      </c>
      <c r="ET376" t="n">
        <v>0</v>
      </c>
      <c r="EU376" t="n">
        <v>0</v>
      </c>
      <c r="EV376" t="n">
        <v>0</v>
      </c>
      <c r="EW376" t="n">
        <v>0</v>
      </c>
      <c r="EX376" t="n">
        <v>0</v>
      </c>
      <c r="EY376" t="n">
        <v>0</v>
      </c>
      <c r="EZ376" t="n">
        <v>0</v>
      </c>
      <c r="FA376" t="n">
        <v>0</v>
      </c>
      <c r="FB376" t="n">
        <v>0</v>
      </c>
      <c r="FC376" t="n">
        <v>0</v>
      </c>
      <c r="FD376" t="n">
        <v>0</v>
      </c>
      <c r="FE376" t="n">
        <v>0</v>
      </c>
      <c r="FF376" t="n">
        <v>0</v>
      </c>
      <c r="FG376" t="n">
        <v>0</v>
      </c>
      <c r="FH376" t="n">
        <v>0</v>
      </c>
      <c r="FI376" t="n">
        <v>0</v>
      </c>
      <c r="FJ376" t="n">
        <v>0</v>
      </c>
      <c r="FK376" t="n">
        <v>0</v>
      </c>
      <c r="FL376" t="n">
        <v>0</v>
      </c>
      <c r="FM376" t="n">
        <v>0</v>
      </c>
      <c r="FN376" t="n">
        <v>0</v>
      </c>
      <c r="FO376" t="n">
        <v>0</v>
      </c>
      <c r="FP376" t="n">
        <v>0</v>
      </c>
      <c r="FQ376" t="n">
        <v>0</v>
      </c>
      <c r="FR376" t="n">
        <v>0</v>
      </c>
      <c r="FS376" t="n">
        <v>0</v>
      </c>
      <c r="FT376" t="n">
        <v>0</v>
      </c>
      <c r="FU376" t="n">
        <v>0</v>
      </c>
      <c r="FV376" t="n">
        <v>0</v>
      </c>
      <c r="FW376" t="n">
        <v>0</v>
      </c>
      <c r="FX376" t="n">
        <v>0</v>
      </c>
    </row>
    <row r="377">
      <c r="B377" s="2110" t="inlineStr">
        <is>
          <t>Autres céréales (n-1)</t>
        </is>
      </c>
      <c r="C377" t="n">
        <v>0</v>
      </c>
      <c r="D377" t="n">
        <v>0</v>
      </c>
      <c r="E377" t="n">
        <v>0</v>
      </c>
      <c r="F377" t="n">
        <v>0</v>
      </c>
      <c r="G377" t="n">
        <v>0</v>
      </c>
      <c r="H377" t="n">
        <v>0</v>
      </c>
      <c r="I377" t="n">
        <v>0</v>
      </c>
      <c r="J377" t="n">
        <v>0</v>
      </c>
      <c r="K377" t="n">
        <v>0</v>
      </c>
      <c r="L377" t="n">
        <v>0</v>
      </c>
      <c r="M377" t="n">
        <v>0</v>
      </c>
      <c r="N377" t="n">
        <v>0</v>
      </c>
      <c r="O377" t="n">
        <v>0</v>
      </c>
      <c r="P377" t="n">
        <v>0</v>
      </c>
      <c r="Q377" t="n">
        <v>0</v>
      </c>
      <c r="R377" t="n">
        <v>0</v>
      </c>
      <c r="S377" t="n">
        <v>0</v>
      </c>
      <c r="T377" t="n">
        <v>0</v>
      </c>
      <c r="U377" t="n">
        <v>0</v>
      </c>
      <c r="V377" t="n">
        <v>0</v>
      </c>
      <c r="W377" t="n">
        <v>1</v>
      </c>
      <c r="X377" t="n">
        <v>0</v>
      </c>
      <c r="Y377" t="n">
        <v>0</v>
      </c>
      <c r="Z377" t="n">
        <v>0</v>
      </c>
      <c r="AA377" t="n">
        <v>0</v>
      </c>
      <c r="AB377" t="n">
        <v>0</v>
      </c>
      <c r="AC377" t="n">
        <v>0</v>
      </c>
      <c r="AD377" t="n">
        <v>0</v>
      </c>
      <c r="AE377" t="n">
        <v>0</v>
      </c>
      <c r="AF377" t="n">
        <v>0</v>
      </c>
      <c r="AG377" t="n">
        <v>0</v>
      </c>
      <c r="AH377" t="n">
        <v>0</v>
      </c>
      <c r="AI377" t="n">
        <v>0</v>
      </c>
      <c r="AJ377" t="n">
        <v>0</v>
      </c>
      <c r="AK377" t="n">
        <v>0</v>
      </c>
      <c r="AL377" t="n">
        <v>0</v>
      </c>
      <c r="AM377" t="n">
        <v>0</v>
      </c>
      <c r="AN377" t="n">
        <v>0</v>
      </c>
      <c r="AO377" t="n">
        <v>0</v>
      </c>
      <c r="AP377" t="n">
        <v>0</v>
      </c>
      <c r="AQ377" t="n">
        <v>0</v>
      </c>
      <c r="AR377" t="n">
        <v>0</v>
      </c>
      <c r="AS377" t="n">
        <v>0</v>
      </c>
      <c r="AT377" t="n">
        <v>0</v>
      </c>
      <c r="AU377" t="n">
        <v>0</v>
      </c>
      <c r="AV377" t="n">
        <v>0</v>
      </c>
      <c r="AW377" t="n">
        <v>0</v>
      </c>
      <c r="AX377" t="n">
        <v>0</v>
      </c>
      <c r="AY377" t="n">
        <v>0</v>
      </c>
      <c r="AZ377" t="n">
        <v>0</v>
      </c>
      <c r="BA377" t="n">
        <v>0</v>
      </c>
      <c r="BB377" t="n">
        <v>1</v>
      </c>
      <c r="BC377" t="n">
        <v>1</v>
      </c>
      <c r="BD377" t="n">
        <v>0</v>
      </c>
      <c r="BE377" t="n">
        <v>1</v>
      </c>
      <c r="BF377" t="n">
        <v>1</v>
      </c>
      <c r="BG377" t="n">
        <v>0</v>
      </c>
      <c r="BH377" t="n">
        <v>1</v>
      </c>
      <c r="BI377" t="n">
        <v>1</v>
      </c>
      <c r="BJ377" t="n">
        <v>0</v>
      </c>
      <c r="BK377" t="n">
        <v>1</v>
      </c>
      <c r="BL377" t="n">
        <v>1</v>
      </c>
      <c r="BM377" t="n">
        <v>0</v>
      </c>
      <c r="BN377" t="n">
        <v>0</v>
      </c>
      <c r="BO377" t="n">
        <v>0</v>
      </c>
      <c r="BP377" t="n">
        <v>0</v>
      </c>
      <c r="BQ377" t="n">
        <v>0</v>
      </c>
      <c r="BR377" t="n">
        <v>0</v>
      </c>
      <c r="BS377" t="n">
        <v>0</v>
      </c>
      <c r="BT377" t="n">
        <v>0</v>
      </c>
      <c r="BU377" t="n">
        <v>0</v>
      </c>
      <c r="BV377" t="n">
        <v>0</v>
      </c>
      <c r="BW377" t="n">
        <v>0</v>
      </c>
      <c r="BX377" t="n">
        <v>0</v>
      </c>
      <c r="BY377" t="n">
        <v>0</v>
      </c>
      <c r="BZ377" t="n">
        <v>0</v>
      </c>
      <c r="CA377" t="n">
        <v>0</v>
      </c>
      <c r="CB377" t="n">
        <v>0</v>
      </c>
      <c r="CC377" t="n">
        <v>0</v>
      </c>
      <c r="CD377" t="n">
        <v>0</v>
      </c>
      <c r="CE377" t="n">
        <v>0</v>
      </c>
      <c r="CF377" t="n">
        <v>0</v>
      </c>
      <c r="CG377" t="n">
        <v>0</v>
      </c>
      <c r="CH377" t="n">
        <v>0</v>
      </c>
      <c r="CI377" t="n">
        <v>0</v>
      </c>
      <c r="CJ377" t="n">
        <v>0</v>
      </c>
      <c r="CK377" t="n">
        <v>0</v>
      </c>
      <c r="CL377" t="n">
        <v>0</v>
      </c>
      <c r="CM377" t="n">
        <v>0</v>
      </c>
      <c r="CN377" t="n">
        <v>0</v>
      </c>
      <c r="CO377" t="n">
        <v>0</v>
      </c>
      <c r="CP377" t="n">
        <v>0</v>
      </c>
      <c r="CQ377" t="n">
        <v>0</v>
      </c>
      <c r="CR377" t="n">
        <v>0</v>
      </c>
      <c r="CS377" t="n">
        <v>0</v>
      </c>
      <c r="CT377" t="n">
        <v>0</v>
      </c>
      <c r="CU377" t="n">
        <v>0</v>
      </c>
      <c r="CV377" t="n">
        <v>0</v>
      </c>
      <c r="CW377" t="n">
        <v>0</v>
      </c>
      <c r="CX377" t="n">
        <v>0</v>
      </c>
      <c r="CY377" t="n">
        <v>0</v>
      </c>
      <c r="CZ377" t="n">
        <v>0</v>
      </c>
      <c r="DA377" t="n">
        <v>0</v>
      </c>
      <c r="DB377" t="n">
        <v>0</v>
      </c>
      <c r="DC377" t="n">
        <v>0</v>
      </c>
      <c r="DD377" t="n">
        <v>0</v>
      </c>
      <c r="DE377" t="n">
        <v>0</v>
      </c>
      <c r="DF377" t="n">
        <v>0</v>
      </c>
      <c r="DG377" t="n">
        <v>0</v>
      </c>
      <c r="DH377" t="n">
        <v>0</v>
      </c>
      <c r="DI377" t="n">
        <v>0</v>
      </c>
      <c r="DJ377" t="n">
        <v>0</v>
      </c>
      <c r="DK377" t="n">
        <v>0</v>
      </c>
      <c r="DL377" t="n">
        <v>0</v>
      </c>
      <c r="DM377" t="n">
        <v>0</v>
      </c>
      <c r="DN377" t="n">
        <v>0</v>
      </c>
      <c r="DO377" t="n">
        <v>0</v>
      </c>
      <c r="DP377" t="n">
        <v>0</v>
      </c>
      <c r="DQ377" t="n">
        <v>0</v>
      </c>
      <c r="DR377" t="n">
        <v>0</v>
      </c>
      <c r="DS377" t="n">
        <v>0</v>
      </c>
      <c r="DT377" t="n">
        <v>0</v>
      </c>
      <c r="DU377" t="n">
        <v>0</v>
      </c>
      <c r="DV377" t="n">
        <v>0</v>
      </c>
      <c r="DW377" t="n">
        <v>0</v>
      </c>
      <c r="DX377" t="n">
        <v>0</v>
      </c>
      <c r="DY377" t="n">
        <v>0</v>
      </c>
      <c r="DZ377" t="n">
        <v>0</v>
      </c>
      <c r="EA377" t="n">
        <v>0</v>
      </c>
      <c r="EB377" t="n">
        <v>0</v>
      </c>
      <c r="EC377" t="n">
        <v>0</v>
      </c>
      <c r="ED377" t="n">
        <v>0</v>
      </c>
      <c r="EE377" t="n">
        <v>0</v>
      </c>
      <c r="EF377" t="n">
        <v>0</v>
      </c>
      <c r="EG377" t="n">
        <v>0</v>
      </c>
      <c r="EH377" t="n">
        <v>0</v>
      </c>
      <c r="EI377" t="n">
        <v>0</v>
      </c>
      <c r="EJ377" t="n">
        <v>0</v>
      </c>
      <c r="EK377" t="n">
        <v>0</v>
      </c>
      <c r="EL377" t="n">
        <v>0</v>
      </c>
      <c r="EM377" t="n">
        <v>0</v>
      </c>
      <c r="EN377" t="n">
        <v>0</v>
      </c>
      <c r="EO377" t="n">
        <v>0</v>
      </c>
      <c r="EP377" t="n">
        <v>0</v>
      </c>
      <c r="EQ377" t="n">
        <v>0</v>
      </c>
      <c r="ER377" t="n">
        <v>0</v>
      </c>
      <c r="ES377" t="n">
        <v>0</v>
      </c>
      <c r="ET377" t="n">
        <v>0</v>
      </c>
      <c r="EU377" t="n">
        <v>0</v>
      </c>
      <c r="EV377" t="n">
        <v>0</v>
      </c>
      <c r="EW377" t="n">
        <v>0</v>
      </c>
      <c r="EX377" t="n">
        <v>0</v>
      </c>
      <c r="EY377" t="n">
        <v>0</v>
      </c>
      <c r="EZ377" t="n">
        <v>0</v>
      </c>
      <c r="FA377" t="n">
        <v>0</v>
      </c>
      <c r="FB377" t="n">
        <v>0</v>
      </c>
      <c r="FC377" t="n">
        <v>0</v>
      </c>
      <c r="FD377" t="n">
        <v>0</v>
      </c>
      <c r="FE377" t="n">
        <v>0</v>
      </c>
      <c r="FF377" t="n">
        <v>0</v>
      </c>
      <c r="FG377" t="n">
        <v>0</v>
      </c>
      <c r="FH377" t="n">
        <v>0</v>
      </c>
      <c r="FI377" t="n">
        <v>0</v>
      </c>
      <c r="FJ377" t="n">
        <v>0</v>
      </c>
      <c r="FK377" t="n">
        <v>0</v>
      </c>
      <c r="FL377" t="n">
        <v>0</v>
      </c>
      <c r="FM377" t="n">
        <v>0</v>
      </c>
      <c r="FN377" t="n">
        <v>0</v>
      </c>
      <c r="FO377" t="n">
        <v>0</v>
      </c>
      <c r="FP377" t="n">
        <v>0</v>
      </c>
      <c r="FQ377" t="n">
        <v>0</v>
      </c>
      <c r="FR377" t="n">
        <v>0</v>
      </c>
      <c r="FS377" t="n">
        <v>0</v>
      </c>
      <c r="FT377" t="n">
        <v>0</v>
      </c>
      <c r="FU377" t="n">
        <v>0</v>
      </c>
      <c r="FV377" t="n">
        <v>0</v>
      </c>
      <c r="FW377" t="n">
        <v>0</v>
      </c>
      <c r="FX377" t="n">
        <v>0</v>
      </c>
    </row>
    <row r="378">
      <c r="B378" s="2111" t="inlineStr">
        <is>
          <t>Sarrasin (n-1)</t>
        </is>
      </c>
      <c r="C378" t="n">
        <v>0</v>
      </c>
      <c r="D378" t="n">
        <v>0</v>
      </c>
      <c r="E378" t="n">
        <v>0</v>
      </c>
      <c r="F378" t="n">
        <v>0</v>
      </c>
      <c r="G378" t="n">
        <v>0</v>
      </c>
      <c r="H378" t="n">
        <v>0</v>
      </c>
      <c r="I378" t="n">
        <v>0</v>
      </c>
      <c r="J378" t="n">
        <v>0</v>
      </c>
      <c r="K378" t="n">
        <v>0</v>
      </c>
      <c r="L378" t="n">
        <v>0</v>
      </c>
      <c r="M378" t="n">
        <v>0</v>
      </c>
      <c r="N378" t="n">
        <v>0</v>
      </c>
      <c r="O378" t="n">
        <v>0</v>
      </c>
      <c r="P378" t="n">
        <v>0</v>
      </c>
      <c r="Q378" t="n">
        <v>0</v>
      </c>
      <c r="R378" t="n">
        <v>0</v>
      </c>
      <c r="S378" t="n">
        <v>0</v>
      </c>
      <c r="T378" t="n">
        <v>0</v>
      </c>
      <c r="U378" t="n">
        <v>0</v>
      </c>
      <c r="V378" t="n">
        <v>0</v>
      </c>
      <c r="W378" t="n">
        <v>1</v>
      </c>
      <c r="X378" t="n">
        <v>0</v>
      </c>
      <c r="Y378" t="n">
        <v>0</v>
      </c>
      <c r="Z378" t="n">
        <v>0</v>
      </c>
      <c r="AA378" t="n">
        <v>0</v>
      </c>
      <c r="AB378" t="n">
        <v>0</v>
      </c>
      <c r="AC378" t="n">
        <v>0</v>
      </c>
      <c r="AD378" t="n">
        <v>0</v>
      </c>
      <c r="AE378" t="n">
        <v>0</v>
      </c>
      <c r="AF378" t="n">
        <v>0</v>
      </c>
      <c r="AG378" t="n">
        <v>0</v>
      </c>
      <c r="AH378" t="n">
        <v>0</v>
      </c>
      <c r="AI378" t="n">
        <v>0</v>
      </c>
      <c r="AJ378" t="n">
        <v>0</v>
      </c>
      <c r="AK378" t="n">
        <v>0</v>
      </c>
      <c r="AL378" t="n">
        <v>0</v>
      </c>
      <c r="AM378" t="n">
        <v>0</v>
      </c>
      <c r="AN378" t="n">
        <v>0</v>
      </c>
      <c r="AO378" t="n">
        <v>0</v>
      </c>
      <c r="AP378" t="n">
        <v>0</v>
      </c>
      <c r="AQ378" t="n">
        <v>0</v>
      </c>
      <c r="AR378" t="n">
        <v>0</v>
      </c>
      <c r="AS378" t="n">
        <v>0</v>
      </c>
      <c r="AT378" t="n">
        <v>0</v>
      </c>
      <c r="AU378" t="n">
        <v>0</v>
      </c>
      <c r="AV378" t="n">
        <v>0</v>
      </c>
      <c r="AW378" t="n">
        <v>0</v>
      </c>
      <c r="AX378" t="n">
        <v>0</v>
      </c>
      <c r="AY378" t="n">
        <v>0</v>
      </c>
      <c r="AZ378" t="n">
        <v>0</v>
      </c>
      <c r="BA378" t="n">
        <v>0</v>
      </c>
      <c r="BB378" t="n">
        <v>1</v>
      </c>
      <c r="BC378" t="n">
        <v>1</v>
      </c>
      <c r="BD378" t="n">
        <v>0</v>
      </c>
      <c r="BE378" t="n">
        <v>0</v>
      </c>
      <c r="BF378" t="n">
        <v>0</v>
      </c>
      <c r="BG378" t="n">
        <v>0</v>
      </c>
      <c r="BH378" t="n">
        <v>0</v>
      </c>
      <c r="BI378" t="n">
        <v>0</v>
      </c>
      <c r="BJ378" t="n">
        <v>0</v>
      </c>
      <c r="BK378" t="n">
        <v>0</v>
      </c>
      <c r="BL378" t="n">
        <v>0</v>
      </c>
      <c r="BM378" t="n">
        <v>0</v>
      </c>
      <c r="BN378" t="n">
        <v>0</v>
      </c>
      <c r="BO378" t="n">
        <v>0</v>
      </c>
      <c r="BP378" t="n">
        <v>0</v>
      </c>
      <c r="BQ378" t="n">
        <v>0</v>
      </c>
      <c r="BR378" t="n">
        <v>0</v>
      </c>
      <c r="BS378" t="n">
        <v>0</v>
      </c>
      <c r="BT378" t="n">
        <v>0</v>
      </c>
      <c r="BU378" t="n">
        <v>0</v>
      </c>
      <c r="BV378" t="n">
        <v>0</v>
      </c>
      <c r="BW378" t="n">
        <v>0</v>
      </c>
      <c r="BX378" t="n">
        <v>0</v>
      </c>
      <c r="BY378" t="n">
        <v>0</v>
      </c>
      <c r="BZ378" t="n">
        <v>0</v>
      </c>
      <c r="CA378" t="n">
        <v>0</v>
      </c>
      <c r="CB378" t="n">
        <v>0</v>
      </c>
      <c r="CC378" t="n">
        <v>0</v>
      </c>
      <c r="CD378" t="n">
        <v>0</v>
      </c>
      <c r="CE378" t="n">
        <v>0</v>
      </c>
      <c r="CF378" t="n">
        <v>0</v>
      </c>
      <c r="CG378" t="n">
        <v>0</v>
      </c>
      <c r="CH378" t="n">
        <v>0</v>
      </c>
      <c r="CI378" t="n">
        <v>0</v>
      </c>
      <c r="CJ378" t="n">
        <v>0</v>
      </c>
      <c r="CK378" t="n">
        <v>0</v>
      </c>
      <c r="CL378" t="n">
        <v>0</v>
      </c>
      <c r="CM378" t="n">
        <v>0</v>
      </c>
      <c r="CN378" t="n">
        <v>0</v>
      </c>
      <c r="CO378" t="n">
        <v>0</v>
      </c>
      <c r="CP378" t="n">
        <v>0</v>
      </c>
      <c r="CQ378" t="n">
        <v>0</v>
      </c>
      <c r="CR378" t="n">
        <v>0</v>
      </c>
      <c r="CS378" t="n">
        <v>0</v>
      </c>
      <c r="CT378" t="n">
        <v>0</v>
      </c>
      <c r="CU378" t="n">
        <v>0</v>
      </c>
      <c r="CV378" t="n">
        <v>0</v>
      </c>
      <c r="CW378" t="n">
        <v>0</v>
      </c>
      <c r="CX378" t="n">
        <v>0</v>
      </c>
      <c r="CY378" t="n">
        <v>0</v>
      </c>
      <c r="CZ378" t="n">
        <v>0</v>
      </c>
      <c r="DA378" t="n">
        <v>0</v>
      </c>
      <c r="DB378" t="n">
        <v>0</v>
      </c>
      <c r="DC378" t="n">
        <v>0</v>
      </c>
      <c r="DD378" t="n">
        <v>0</v>
      </c>
      <c r="DE378" t="n">
        <v>0</v>
      </c>
      <c r="DF378" t="n">
        <v>0</v>
      </c>
      <c r="DG378" t="n">
        <v>0</v>
      </c>
      <c r="DH378" t="n">
        <v>0</v>
      </c>
      <c r="DI378" t="n">
        <v>0</v>
      </c>
      <c r="DJ378" t="n">
        <v>0</v>
      </c>
      <c r="DK378" t="n">
        <v>0</v>
      </c>
      <c r="DL378" t="n">
        <v>0</v>
      </c>
      <c r="DM378" t="n">
        <v>0</v>
      </c>
      <c r="DN378" t="n">
        <v>0</v>
      </c>
      <c r="DO378" t="n">
        <v>0</v>
      </c>
      <c r="DP378" t="n">
        <v>0</v>
      </c>
      <c r="DQ378" t="n">
        <v>0</v>
      </c>
      <c r="DR378" t="n">
        <v>0</v>
      </c>
      <c r="DS378" t="n">
        <v>0</v>
      </c>
      <c r="DT378" t="n">
        <v>0</v>
      </c>
      <c r="DU378" t="n">
        <v>0</v>
      </c>
      <c r="DV378" t="n">
        <v>0</v>
      </c>
      <c r="DW378" t="n">
        <v>0</v>
      </c>
      <c r="DX378" t="n">
        <v>0</v>
      </c>
      <c r="DY378" t="n">
        <v>0</v>
      </c>
      <c r="DZ378" t="n">
        <v>0</v>
      </c>
      <c r="EA378" t="n">
        <v>0</v>
      </c>
      <c r="EB378" t="n">
        <v>0</v>
      </c>
      <c r="EC378" t="n">
        <v>0</v>
      </c>
      <c r="ED378" t="n">
        <v>0</v>
      </c>
      <c r="EE378" t="n">
        <v>0</v>
      </c>
      <c r="EF378" t="n">
        <v>0</v>
      </c>
      <c r="EG378" t="n">
        <v>0</v>
      </c>
      <c r="EH378" t="n">
        <v>0</v>
      </c>
      <c r="EI378" t="n">
        <v>0</v>
      </c>
      <c r="EJ378" t="n">
        <v>0</v>
      </c>
      <c r="EK378" t="n">
        <v>0</v>
      </c>
      <c r="EL378" t="n">
        <v>0</v>
      </c>
      <c r="EM378" t="n">
        <v>0</v>
      </c>
      <c r="EN378" t="n">
        <v>0</v>
      </c>
      <c r="EO378" t="n">
        <v>0</v>
      </c>
      <c r="EP378" t="n">
        <v>0</v>
      </c>
      <c r="EQ378" t="n">
        <v>0</v>
      </c>
      <c r="ER378" t="n">
        <v>0</v>
      </c>
      <c r="ES378" t="n">
        <v>0</v>
      </c>
      <c r="ET378" t="n">
        <v>0</v>
      </c>
      <c r="EU378" t="n">
        <v>0</v>
      </c>
      <c r="EV378" t="n">
        <v>0</v>
      </c>
      <c r="EW378" t="n">
        <v>0</v>
      </c>
      <c r="EX378" t="n">
        <v>0</v>
      </c>
      <c r="EY378" t="n">
        <v>0</v>
      </c>
      <c r="EZ378" t="n">
        <v>0</v>
      </c>
      <c r="FA378" t="n">
        <v>0</v>
      </c>
      <c r="FB378" t="n">
        <v>0</v>
      </c>
      <c r="FC378" t="n">
        <v>0</v>
      </c>
      <c r="FD378" t="n">
        <v>0</v>
      </c>
      <c r="FE378" t="n">
        <v>0</v>
      </c>
      <c r="FF378" t="n">
        <v>0</v>
      </c>
      <c r="FG378" t="n">
        <v>0</v>
      </c>
      <c r="FH378" t="n">
        <v>0</v>
      </c>
      <c r="FI378" t="n">
        <v>0</v>
      </c>
      <c r="FJ378" t="n">
        <v>0</v>
      </c>
      <c r="FK378" t="n">
        <v>0</v>
      </c>
      <c r="FL378" t="n">
        <v>0</v>
      </c>
      <c r="FM378" t="n">
        <v>0</v>
      </c>
      <c r="FN378" t="n">
        <v>0</v>
      </c>
      <c r="FO378" t="n">
        <v>0</v>
      </c>
      <c r="FP378" t="n">
        <v>0</v>
      </c>
      <c r="FQ378" t="n">
        <v>0</v>
      </c>
      <c r="FR378" t="n">
        <v>0</v>
      </c>
      <c r="FS378" t="n">
        <v>0</v>
      </c>
      <c r="FT378" t="n">
        <v>0</v>
      </c>
      <c r="FU378" t="n">
        <v>0</v>
      </c>
      <c r="FV378" t="n">
        <v>0</v>
      </c>
      <c r="FW378" t="n">
        <v>0</v>
      </c>
      <c r="FX378" t="n">
        <v>0</v>
      </c>
    </row>
    <row r="379">
      <c r="B379" s="2111" t="inlineStr">
        <is>
          <t>Alpiste (n-1)</t>
        </is>
      </c>
      <c r="C379" t="n">
        <v>0</v>
      </c>
      <c r="D379" t="n">
        <v>0</v>
      </c>
      <c r="E379" t="n">
        <v>0</v>
      </c>
      <c r="F379" t="n">
        <v>0</v>
      </c>
      <c r="G379" t="n">
        <v>0</v>
      </c>
      <c r="H379" t="n">
        <v>0</v>
      </c>
      <c r="I379" t="n">
        <v>0</v>
      </c>
      <c r="J379" t="n">
        <v>0</v>
      </c>
      <c r="K379" t="n">
        <v>0</v>
      </c>
      <c r="L379" t="n">
        <v>0</v>
      </c>
      <c r="M379" t="n">
        <v>0</v>
      </c>
      <c r="N379" t="n">
        <v>0</v>
      </c>
      <c r="O379" t="n">
        <v>0</v>
      </c>
      <c r="P379" t="n">
        <v>0</v>
      </c>
      <c r="Q379" t="n">
        <v>0</v>
      </c>
      <c r="R379" t="n">
        <v>0</v>
      </c>
      <c r="S379" t="n">
        <v>0</v>
      </c>
      <c r="T379" t="n">
        <v>0</v>
      </c>
      <c r="U379" t="n">
        <v>0</v>
      </c>
      <c r="V379" t="n">
        <v>0</v>
      </c>
      <c r="W379" t="n">
        <v>1</v>
      </c>
      <c r="X379" t="n">
        <v>0</v>
      </c>
      <c r="Y379" t="n">
        <v>0</v>
      </c>
      <c r="Z379" t="n">
        <v>0</v>
      </c>
      <c r="AA379" t="n">
        <v>0</v>
      </c>
      <c r="AB379" t="n">
        <v>0</v>
      </c>
      <c r="AC379" t="n">
        <v>0</v>
      </c>
      <c r="AD379" t="n">
        <v>0</v>
      </c>
      <c r="AE379" t="n">
        <v>0</v>
      </c>
      <c r="AF379" t="n">
        <v>0</v>
      </c>
      <c r="AG379" t="n">
        <v>0</v>
      </c>
      <c r="AH379" t="n">
        <v>0</v>
      </c>
      <c r="AI379" t="n">
        <v>0</v>
      </c>
      <c r="AJ379" t="n">
        <v>0</v>
      </c>
      <c r="AK379" t="n">
        <v>0</v>
      </c>
      <c r="AL379" t="n">
        <v>0</v>
      </c>
      <c r="AM379" t="n">
        <v>0</v>
      </c>
      <c r="AN379" t="n">
        <v>0</v>
      </c>
      <c r="AO379" t="n">
        <v>0</v>
      </c>
      <c r="AP379" t="n">
        <v>0</v>
      </c>
      <c r="AQ379" t="n">
        <v>0</v>
      </c>
      <c r="AR379" t="n">
        <v>0</v>
      </c>
      <c r="AS379" t="n">
        <v>0</v>
      </c>
      <c r="AT379" t="n">
        <v>0</v>
      </c>
      <c r="AU379" t="n">
        <v>0</v>
      </c>
      <c r="AV379" t="n">
        <v>0</v>
      </c>
      <c r="AW379" t="n">
        <v>0</v>
      </c>
      <c r="AX379" t="n">
        <v>0</v>
      </c>
      <c r="AY379" t="n">
        <v>0</v>
      </c>
      <c r="AZ379" t="n">
        <v>0</v>
      </c>
      <c r="BA379" t="n">
        <v>0</v>
      </c>
      <c r="BB379" t="n">
        <v>0</v>
      </c>
      <c r="BC379" t="n">
        <v>0</v>
      </c>
      <c r="BD379" t="n">
        <v>0</v>
      </c>
      <c r="BE379" t="n">
        <v>1</v>
      </c>
      <c r="BF379" t="n">
        <v>1</v>
      </c>
      <c r="BG379" t="n">
        <v>0</v>
      </c>
      <c r="BH379" t="n">
        <v>0</v>
      </c>
      <c r="BI379" t="n">
        <v>0</v>
      </c>
      <c r="BJ379" t="n">
        <v>0</v>
      </c>
      <c r="BK379" t="n">
        <v>0</v>
      </c>
      <c r="BL379" t="n">
        <v>0</v>
      </c>
      <c r="BM379" t="n">
        <v>0</v>
      </c>
      <c r="BN379" t="n">
        <v>0</v>
      </c>
      <c r="BO379" t="n">
        <v>0</v>
      </c>
      <c r="BP379" t="n">
        <v>0</v>
      </c>
      <c r="BQ379" t="n">
        <v>0</v>
      </c>
      <c r="BR379" t="n">
        <v>0</v>
      </c>
      <c r="BS379" t="n">
        <v>0</v>
      </c>
      <c r="BT379" t="n">
        <v>0</v>
      </c>
      <c r="BU379" t="n">
        <v>0</v>
      </c>
      <c r="BV379" t="n">
        <v>0</v>
      </c>
      <c r="BW379" t="n">
        <v>0</v>
      </c>
      <c r="BX379" t="n">
        <v>0</v>
      </c>
      <c r="BY379" t="n">
        <v>0</v>
      </c>
      <c r="BZ379" t="n">
        <v>0</v>
      </c>
      <c r="CA379" t="n">
        <v>0</v>
      </c>
      <c r="CB379" t="n">
        <v>0</v>
      </c>
      <c r="CC379" t="n">
        <v>0</v>
      </c>
      <c r="CD379" t="n">
        <v>0</v>
      </c>
      <c r="CE379" t="n">
        <v>0</v>
      </c>
      <c r="CF379" t="n">
        <v>0</v>
      </c>
      <c r="CG379" t="n">
        <v>0</v>
      </c>
      <c r="CH379" t="n">
        <v>0</v>
      </c>
      <c r="CI379" t="n">
        <v>0</v>
      </c>
      <c r="CJ379" t="n">
        <v>0</v>
      </c>
      <c r="CK379" t="n">
        <v>0</v>
      </c>
      <c r="CL379" t="n">
        <v>0</v>
      </c>
      <c r="CM379" t="n">
        <v>0</v>
      </c>
      <c r="CN379" t="n">
        <v>0</v>
      </c>
      <c r="CO379" t="n">
        <v>0</v>
      </c>
      <c r="CP379" t="n">
        <v>0</v>
      </c>
      <c r="CQ379" t="n">
        <v>0</v>
      </c>
      <c r="CR379" t="n">
        <v>0</v>
      </c>
      <c r="CS379" t="n">
        <v>0</v>
      </c>
      <c r="CT379" t="n">
        <v>0</v>
      </c>
      <c r="CU379" t="n">
        <v>0</v>
      </c>
      <c r="CV379" t="n">
        <v>0</v>
      </c>
      <c r="CW379" t="n">
        <v>0</v>
      </c>
      <c r="CX379" t="n">
        <v>0</v>
      </c>
      <c r="CY379" t="n">
        <v>0</v>
      </c>
      <c r="CZ379" t="n">
        <v>0</v>
      </c>
      <c r="DA379" t="n">
        <v>0</v>
      </c>
      <c r="DB379" t="n">
        <v>0</v>
      </c>
      <c r="DC379" t="n">
        <v>0</v>
      </c>
      <c r="DD379" t="n">
        <v>0</v>
      </c>
      <c r="DE379" t="n">
        <v>0</v>
      </c>
      <c r="DF379" t="n">
        <v>0</v>
      </c>
      <c r="DG379" t="n">
        <v>0</v>
      </c>
      <c r="DH379" t="n">
        <v>0</v>
      </c>
      <c r="DI379" t="n">
        <v>0</v>
      </c>
      <c r="DJ379" t="n">
        <v>0</v>
      </c>
      <c r="DK379" t="n">
        <v>0</v>
      </c>
      <c r="DL379" t="n">
        <v>0</v>
      </c>
      <c r="DM379" t="n">
        <v>0</v>
      </c>
      <c r="DN379" t="n">
        <v>0</v>
      </c>
      <c r="DO379" t="n">
        <v>0</v>
      </c>
      <c r="DP379" t="n">
        <v>0</v>
      </c>
      <c r="DQ379" t="n">
        <v>0</v>
      </c>
      <c r="DR379" t="n">
        <v>0</v>
      </c>
      <c r="DS379" t="n">
        <v>0</v>
      </c>
      <c r="DT379" t="n">
        <v>0</v>
      </c>
      <c r="DU379" t="n">
        <v>0</v>
      </c>
      <c r="DV379" t="n">
        <v>0</v>
      </c>
      <c r="DW379" t="n">
        <v>0</v>
      </c>
      <c r="DX379" t="n">
        <v>0</v>
      </c>
      <c r="DY379" t="n">
        <v>0</v>
      </c>
      <c r="DZ379" t="n">
        <v>0</v>
      </c>
      <c r="EA379" t="n">
        <v>0</v>
      </c>
      <c r="EB379" t="n">
        <v>0</v>
      </c>
      <c r="EC379" t="n">
        <v>0</v>
      </c>
      <c r="ED379" t="n">
        <v>0</v>
      </c>
      <c r="EE379" t="n">
        <v>0</v>
      </c>
      <c r="EF379" t="n">
        <v>0</v>
      </c>
      <c r="EG379" t="n">
        <v>0</v>
      </c>
      <c r="EH379" t="n">
        <v>0</v>
      </c>
      <c r="EI379" t="n">
        <v>0</v>
      </c>
      <c r="EJ379" t="n">
        <v>0</v>
      </c>
      <c r="EK379" t="n">
        <v>0</v>
      </c>
      <c r="EL379" t="n">
        <v>0</v>
      </c>
      <c r="EM379" t="n">
        <v>0</v>
      </c>
      <c r="EN379" t="n">
        <v>0</v>
      </c>
      <c r="EO379" t="n">
        <v>0</v>
      </c>
      <c r="EP379" t="n">
        <v>0</v>
      </c>
      <c r="EQ379" t="n">
        <v>0</v>
      </c>
      <c r="ER379" t="n">
        <v>0</v>
      </c>
      <c r="ES379" t="n">
        <v>0</v>
      </c>
      <c r="ET379" t="n">
        <v>0</v>
      </c>
      <c r="EU379" t="n">
        <v>0</v>
      </c>
      <c r="EV379" t="n">
        <v>0</v>
      </c>
      <c r="EW379" t="n">
        <v>0</v>
      </c>
      <c r="EX379" t="n">
        <v>0</v>
      </c>
      <c r="EY379" t="n">
        <v>0</v>
      </c>
      <c r="EZ379" t="n">
        <v>0</v>
      </c>
      <c r="FA379" t="n">
        <v>0</v>
      </c>
      <c r="FB379" t="n">
        <v>0</v>
      </c>
      <c r="FC379" t="n">
        <v>0</v>
      </c>
      <c r="FD379" t="n">
        <v>0</v>
      </c>
      <c r="FE379" t="n">
        <v>0</v>
      </c>
      <c r="FF379" t="n">
        <v>0</v>
      </c>
      <c r="FG379" t="n">
        <v>0</v>
      </c>
      <c r="FH379" t="n">
        <v>0</v>
      </c>
      <c r="FI379" t="n">
        <v>0</v>
      </c>
      <c r="FJ379" t="n">
        <v>0</v>
      </c>
      <c r="FK379" t="n">
        <v>0</v>
      </c>
      <c r="FL379" t="n">
        <v>0</v>
      </c>
      <c r="FM379" t="n">
        <v>0</v>
      </c>
      <c r="FN379" t="n">
        <v>0</v>
      </c>
      <c r="FO379" t="n">
        <v>0</v>
      </c>
      <c r="FP379" t="n">
        <v>0</v>
      </c>
      <c r="FQ379" t="n">
        <v>0</v>
      </c>
      <c r="FR379" t="n">
        <v>0</v>
      </c>
      <c r="FS379" t="n">
        <v>0</v>
      </c>
      <c r="FT379" t="n">
        <v>0</v>
      </c>
      <c r="FU379" t="n">
        <v>0</v>
      </c>
      <c r="FV379" t="n">
        <v>0</v>
      </c>
      <c r="FW379" t="n">
        <v>0</v>
      </c>
      <c r="FX379" t="n">
        <v>0</v>
      </c>
    </row>
    <row r="380">
      <c r="B380" s="2111" t="inlineStr">
        <is>
          <t>Epeautre (n-1)</t>
        </is>
      </c>
      <c r="C380" t="n">
        <v>0</v>
      </c>
      <c r="D380" t="n">
        <v>0</v>
      </c>
      <c r="E380" t="n">
        <v>0</v>
      </c>
      <c r="F380" t="n">
        <v>0</v>
      </c>
      <c r="G380" t="n">
        <v>0</v>
      </c>
      <c r="H380" t="n">
        <v>0</v>
      </c>
      <c r="I380" t="n">
        <v>0</v>
      </c>
      <c r="J380" t="n">
        <v>0</v>
      </c>
      <c r="K380" t="n">
        <v>0</v>
      </c>
      <c r="L380" t="n">
        <v>0</v>
      </c>
      <c r="M380" t="n">
        <v>0</v>
      </c>
      <c r="N380" t="n">
        <v>0</v>
      </c>
      <c r="O380" t="n">
        <v>0</v>
      </c>
      <c r="P380" t="n">
        <v>0</v>
      </c>
      <c r="Q380" t="n">
        <v>0</v>
      </c>
      <c r="R380" t="n">
        <v>0</v>
      </c>
      <c r="S380" t="n">
        <v>0</v>
      </c>
      <c r="T380" t="n">
        <v>0</v>
      </c>
      <c r="U380" t="n">
        <v>0</v>
      </c>
      <c r="V380" t="n">
        <v>0</v>
      </c>
      <c r="W380" t="n">
        <v>1</v>
      </c>
      <c r="X380" t="n">
        <v>0</v>
      </c>
      <c r="Y380" t="n">
        <v>0</v>
      </c>
      <c r="Z380" t="n">
        <v>0</v>
      </c>
      <c r="AA380" t="n">
        <v>0</v>
      </c>
      <c r="AB380" t="n">
        <v>0</v>
      </c>
      <c r="AC380" t="n">
        <v>0</v>
      </c>
      <c r="AD380" t="n">
        <v>0</v>
      </c>
      <c r="AE380" t="n">
        <v>0</v>
      </c>
      <c r="AF380" t="n">
        <v>0</v>
      </c>
      <c r="AG380" t="n">
        <v>0</v>
      </c>
      <c r="AH380" t="n">
        <v>0</v>
      </c>
      <c r="AI380" t="n">
        <v>0</v>
      </c>
      <c r="AJ380" t="n">
        <v>0</v>
      </c>
      <c r="AK380" t="n">
        <v>0</v>
      </c>
      <c r="AL380" t="n">
        <v>0</v>
      </c>
      <c r="AM380" t="n">
        <v>0</v>
      </c>
      <c r="AN380" t="n">
        <v>0</v>
      </c>
      <c r="AO380" t="n">
        <v>0</v>
      </c>
      <c r="AP380" t="n">
        <v>0</v>
      </c>
      <c r="AQ380" t="n">
        <v>0</v>
      </c>
      <c r="AR380" t="n">
        <v>0</v>
      </c>
      <c r="AS380" t="n">
        <v>0</v>
      </c>
      <c r="AT380" t="n">
        <v>0</v>
      </c>
      <c r="AU380" t="n">
        <v>0</v>
      </c>
      <c r="AV380" t="n">
        <v>0</v>
      </c>
      <c r="AW380" t="n">
        <v>0</v>
      </c>
      <c r="AX380" t="n">
        <v>0</v>
      </c>
      <c r="AY380" t="n">
        <v>0</v>
      </c>
      <c r="AZ380" t="n">
        <v>0</v>
      </c>
      <c r="BA380" t="n">
        <v>0</v>
      </c>
      <c r="BB380" t="n">
        <v>0</v>
      </c>
      <c r="BC380" t="n">
        <v>0</v>
      </c>
      <c r="BD380" t="n">
        <v>0</v>
      </c>
      <c r="BE380" t="n">
        <v>0</v>
      </c>
      <c r="BF380" t="n">
        <v>0</v>
      </c>
      <c r="BG380" t="n">
        <v>0</v>
      </c>
      <c r="BH380" t="n">
        <v>1</v>
      </c>
      <c r="BI380" t="n">
        <v>1</v>
      </c>
      <c r="BJ380" t="n">
        <v>0</v>
      </c>
      <c r="BK380" t="n">
        <v>0</v>
      </c>
      <c r="BL380" t="n">
        <v>0</v>
      </c>
      <c r="BM380" t="n">
        <v>0</v>
      </c>
      <c r="BN380" t="n">
        <v>0</v>
      </c>
      <c r="BO380" t="n">
        <v>0</v>
      </c>
      <c r="BP380" t="n">
        <v>0</v>
      </c>
      <c r="BQ380" t="n">
        <v>0</v>
      </c>
      <c r="BR380" t="n">
        <v>0</v>
      </c>
      <c r="BS380" t="n">
        <v>0</v>
      </c>
      <c r="BT380" t="n">
        <v>0</v>
      </c>
      <c r="BU380" t="n">
        <v>0</v>
      </c>
      <c r="BV380" t="n">
        <v>0</v>
      </c>
      <c r="BW380" t="n">
        <v>0</v>
      </c>
      <c r="BX380" t="n">
        <v>0</v>
      </c>
      <c r="BY380" t="n">
        <v>0</v>
      </c>
      <c r="BZ380" t="n">
        <v>0</v>
      </c>
      <c r="CA380" t="n">
        <v>0</v>
      </c>
      <c r="CB380" t="n">
        <v>0</v>
      </c>
      <c r="CC380" t="n">
        <v>0</v>
      </c>
      <c r="CD380" t="n">
        <v>0</v>
      </c>
      <c r="CE380" t="n">
        <v>0</v>
      </c>
      <c r="CF380" t="n">
        <v>0</v>
      </c>
      <c r="CG380" t="n">
        <v>0</v>
      </c>
      <c r="CH380" t="n">
        <v>0</v>
      </c>
      <c r="CI380" t="n">
        <v>0</v>
      </c>
      <c r="CJ380" t="n">
        <v>0</v>
      </c>
      <c r="CK380" t="n">
        <v>0</v>
      </c>
      <c r="CL380" t="n">
        <v>0</v>
      </c>
      <c r="CM380" t="n">
        <v>0</v>
      </c>
      <c r="CN380" t="n">
        <v>0</v>
      </c>
      <c r="CO380" t="n">
        <v>0</v>
      </c>
      <c r="CP380" t="n">
        <v>0</v>
      </c>
      <c r="CQ380" t="n">
        <v>0</v>
      </c>
      <c r="CR380" t="n">
        <v>0</v>
      </c>
      <c r="CS380" t="n">
        <v>0</v>
      </c>
      <c r="CT380" t="n">
        <v>0</v>
      </c>
      <c r="CU380" t="n">
        <v>0</v>
      </c>
      <c r="CV380" t="n">
        <v>0</v>
      </c>
      <c r="CW380" t="n">
        <v>0</v>
      </c>
      <c r="CX380" t="n">
        <v>0</v>
      </c>
      <c r="CY380" t="n">
        <v>0</v>
      </c>
      <c r="CZ380" t="n">
        <v>0</v>
      </c>
      <c r="DA380" t="n">
        <v>0</v>
      </c>
      <c r="DB380" t="n">
        <v>0</v>
      </c>
      <c r="DC380" t="n">
        <v>0</v>
      </c>
      <c r="DD380" t="n">
        <v>0</v>
      </c>
      <c r="DE380" t="n">
        <v>0</v>
      </c>
      <c r="DF380" t="n">
        <v>0</v>
      </c>
      <c r="DG380" t="n">
        <v>0</v>
      </c>
      <c r="DH380" t="n">
        <v>0</v>
      </c>
      <c r="DI380" t="n">
        <v>0</v>
      </c>
      <c r="DJ380" t="n">
        <v>0</v>
      </c>
      <c r="DK380" t="n">
        <v>0</v>
      </c>
      <c r="DL380" t="n">
        <v>0</v>
      </c>
      <c r="DM380" t="n">
        <v>0</v>
      </c>
      <c r="DN380" t="n">
        <v>0</v>
      </c>
      <c r="DO380" t="n">
        <v>0</v>
      </c>
      <c r="DP380" t="n">
        <v>0</v>
      </c>
      <c r="DQ380" t="n">
        <v>0</v>
      </c>
      <c r="DR380" t="n">
        <v>0</v>
      </c>
      <c r="DS380" t="n">
        <v>0</v>
      </c>
      <c r="DT380" t="n">
        <v>0</v>
      </c>
      <c r="DU380" t="n">
        <v>0</v>
      </c>
      <c r="DV380" t="n">
        <v>0</v>
      </c>
      <c r="DW380" t="n">
        <v>0</v>
      </c>
      <c r="DX380" t="n">
        <v>0</v>
      </c>
      <c r="DY380" t="n">
        <v>0</v>
      </c>
      <c r="DZ380" t="n">
        <v>0</v>
      </c>
      <c r="EA380" t="n">
        <v>0</v>
      </c>
      <c r="EB380" t="n">
        <v>0</v>
      </c>
      <c r="EC380" t="n">
        <v>0</v>
      </c>
      <c r="ED380" t="n">
        <v>0</v>
      </c>
      <c r="EE380" t="n">
        <v>0</v>
      </c>
      <c r="EF380" t="n">
        <v>0</v>
      </c>
      <c r="EG380" t="n">
        <v>0</v>
      </c>
      <c r="EH380" t="n">
        <v>0</v>
      </c>
      <c r="EI380" t="n">
        <v>0</v>
      </c>
      <c r="EJ380" t="n">
        <v>0</v>
      </c>
      <c r="EK380" t="n">
        <v>0</v>
      </c>
      <c r="EL380" t="n">
        <v>0</v>
      </c>
      <c r="EM380" t="n">
        <v>0</v>
      </c>
      <c r="EN380" t="n">
        <v>0</v>
      </c>
      <c r="EO380" t="n">
        <v>0</v>
      </c>
      <c r="EP380" t="n">
        <v>0</v>
      </c>
      <c r="EQ380" t="n">
        <v>0</v>
      </c>
      <c r="ER380" t="n">
        <v>0</v>
      </c>
      <c r="ES380" t="n">
        <v>0</v>
      </c>
      <c r="ET380" t="n">
        <v>0</v>
      </c>
      <c r="EU380" t="n">
        <v>0</v>
      </c>
      <c r="EV380" t="n">
        <v>0</v>
      </c>
      <c r="EW380" t="n">
        <v>0</v>
      </c>
      <c r="EX380" t="n">
        <v>0</v>
      </c>
      <c r="EY380" t="n">
        <v>0</v>
      </c>
      <c r="EZ380" t="n">
        <v>0</v>
      </c>
      <c r="FA380" t="n">
        <v>0</v>
      </c>
      <c r="FB380" t="n">
        <v>0</v>
      </c>
      <c r="FC380" t="n">
        <v>0</v>
      </c>
      <c r="FD380" t="n">
        <v>0</v>
      </c>
      <c r="FE380" t="n">
        <v>0</v>
      </c>
      <c r="FF380" t="n">
        <v>0</v>
      </c>
      <c r="FG380" t="n">
        <v>0</v>
      </c>
      <c r="FH380" t="n">
        <v>0</v>
      </c>
      <c r="FI380" t="n">
        <v>0</v>
      </c>
      <c r="FJ380" t="n">
        <v>0</v>
      </c>
      <c r="FK380" t="n">
        <v>0</v>
      </c>
      <c r="FL380" t="n">
        <v>0</v>
      </c>
      <c r="FM380" t="n">
        <v>0</v>
      </c>
      <c r="FN380" t="n">
        <v>0</v>
      </c>
      <c r="FO380" t="n">
        <v>0</v>
      </c>
      <c r="FP380" t="n">
        <v>0</v>
      </c>
      <c r="FQ380" t="n">
        <v>0</v>
      </c>
      <c r="FR380" t="n">
        <v>0</v>
      </c>
      <c r="FS380" t="n">
        <v>0</v>
      </c>
      <c r="FT380" t="n">
        <v>0</v>
      </c>
      <c r="FU380" t="n">
        <v>0</v>
      </c>
      <c r="FV380" t="n">
        <v>0</v>
      </c>
      <c r="FW380" t="n">
        <v>0</v>
      </c>
      <c r="FX380" t="n">
        <v>0</v>
      </c>
    </row>
    <row r="381">
      <c r="B381" s="2111" t="inlineStr">
        <is>
          <t>Autres céréales, autres (n-1)</t>
        </is>
      </c>
      <c r="C381" t="n">
        <v>0</v>
      </c>
      <c r="D381" t="n">
        <v>0</v>
      </c>
      <c r="E381" t="n">
        <v>0</v>
      </c>
      <c r="F381" t="n">
        <v>0</v>
      </c>
      <c r="G381" t="n">
        <v>0</v>
      </c>
      <c r="H381" t="n">
        <v>0</v>
      </c>
      <c r="I381" t="n">
        <v>0</v>
      </c>
      <c r="J381" t="n">
        <v>0</v>
      </c>
      <c r="K381" t="n">
        <v>0</v>
      </c>
      <c r="L381" t="n">
        <v>0</v>
      </c>
      <c r="M381" t="n">
        <v>0</v>
      </c>
      <c r="N381" t="n">
        <v>0</v>
      </c>
      <c r="O381" t="n">
        <v>0</v>
      </c>
      <c r="P381" t="n">
        <v>0</v>
      </c>
      <c r="Q381" t="n">
        <v>0</v>
      </c>
      <c r="R381" t="n">
        <v>0</v>
      </c>
      <c r="S381" t="n">
        <v>0</v>
      </c>
      <c r="T381" t="n">
        <v>0</v>
      </c>
      <c r="U381" t="n">
        <v>0</v>
      </c>
      <c r="V381" t="n">
        <v>0</v>
      </c>
      <c r="W381" t="n">
        <v>1</v>
      </c>
      <c r="X381" t="n">
        <v>0</v>
      </c>
      <c r="Y381" t="n">
        <v>0</v>
      </c>
      <c r="Z381" t="n">
        <v>0</v>
      </c>
      <c r="AA381" t="n">
        <v>0</v>
      </c>
      <c r="AB381" t="n">
        <v>0</v>
      </c>
      <c r="AC381" t="n">
        <v>0</v>
      </c>
      <c r="AD381" t="n">
        <v>0</v>
      </c>
      <c r="AE381" t="n">
        <v>0</v>
      </c>
      <c r="AF381" t="n">
        <v>0</v>
      </c>
      <c r="AG381" t="n">
        <v>0</v>
      </c>
      <c r="AH381" t="n">
        <v>0</v>
      </c>
      <c r="AI381" t="n">
        <v>0</v>
      </c>
      <c r="AJ381" t="n">
        <v>0</v>
      </c>
      <c r="AK381" t="n">
        <v>0</v>
      </c>
      <c r="AL381" t="n">
        <v>0</v>
      </c>
      <c r="AM381" t="n">
        <v>0</v>
      </c>
      <c r="AN381" t="n">
        <v>0</v>
      </c>
      <c r="AO381" t="n">
        <v>0</v>
      </c>
      <c r="AP381" t="n">
        <v>0</v>
      </c>
      <c r="AQ381" t="n">
        <v>0</v>
      </c>
      <c r="AR381" t="n">
        <v>0</v>
      </c>
      <c r="AS381" t="n">
        <v>0</v>
      </c>
      <c r="AT381" t="n">
        <v>0</v>
      </c>
      <c r="AU381" t="n">
        <v>0</v>
      </c>
      <c r="AV381" t="n">
        <v>0</v>
      </c>
      <c r="AW381" t="n">
        <v>0</v>
      </c>
      <c r="AX381" t="n">
        <v>0</v>
      </c>
      <c r="AY381" t="n">
        <v>0</v>
      </c>
      <c r="AZ381" t="n">
        <v>0</v>
      </c>
      <c r="BA381" t="n">
        <v>0</v>
      </c>
      <c r="BB381" t="n">
        <v>0</v>
      </c>
      <c r="BC381" t="n">
        <v>0</v>
      </c>
      <c r="BD381" t="n">
        <v>0</v>
      </c>
      <c r="BE381" t="n">
        <v>0</v>
      </c>
      <c r="BF381" t="n">
        <v>0</v>
      </c>
      <c r="BG381" t="n">
        <v>0</v>
      </c>
      <c r="BH381" t="n">
        <v>0</v>
      </c>
      <c r="BI381" t="n">
        <v>0</v>
      </c>
      <c r="BJ381" t="n">
        <v>0</v>
      </c>
      <c r="BK381" t="n">
        <v>1</v>
      </c>
      <c r="BL381" t="n">
        <v>1</v>
      </c>
      <c r="BM381" t="n">
        <v>0</v>
      </c>
      <c r="BN381" t="n">
        <v>0</v>
      </c>
      <c r="BO381" t="n">
        <v>0</v>
      </c>
      <c r="BP381" t="n">
        <v>0</v>
      </c>
      <c r="BQ381" t="n">
        <v>0</v>
      </c>
      <c r="BR381" t="n">
        <v>0</v>
      </c>
      <c r="BS381" t="n">
        <v>0</v>
      </c>
      <c r="BT381" t="n">
        <v>0</v>
      </c>
      <c r="BU381" t="n">
        <v>0</v>
      </c>
      <c r="BV381" t="n">
        <v>0</v>
      </c>
      <c r="BW381" t="n">
        <v>0</v>
      </c>
      <c r="BX381" t="n">
        <v>0</v>
      </c>
      <c r="BY381" t="n">
        <v>0</v>
      </c>
      <c r="BZ381" t="n">
        <v>0</v>
      </c>
      <c r="CA381" t="n">
        <v>0</v>
      </c>
      <c r="CB381" t="n">
        <v>0</v>
      </c>
      <c r="CC381" t="n">
        <v>0</v>
      </c>
      <c r="CD381" t="n">
        <v>0</v>
      </c>
      <c r="CE381" t="n">
        <v>0</v>
      </c>
      <c r="CF381" t="n">
        <v>0</v>
      </c>
      <c r="CG381" t="n">
        <v>0</v>
      </c>
      <c r="CH381" t="n">
        <v>0</v>
      </c>
      <c r="CI381" t="n">
        <v>0</v>
      </c>
      <c r="CJ381" t="n">
        <v>0</v>
      </c>
      <c r="CK381" t="n">
        <v>0</v>
      </c>
      <c r="CL381" t="n">
        <v>0</v>
      </c>
      <c r="CM381" t="n">
        <v>0</v>
      </c>
      <c r="CN381" t="n">
        <v>0</v>
      </c>
      <c r="CO381" t="n">
        <v>0</v>
      </c>
      <c r="CP381" t="n">
        <v>0</v>
      </c>
      <c r="CQ381" t="n">
        <v>0</v>
      </c>
      <c r="CR381" t="n">
        <v>0</v>
      </c>
      <c r="CS381" t="n">
        <v>0</v>
      </c>
      <c r="CT381" t="n">
        <v>0</v>
      </c>
      <c r="CU381" t="n">
        <v>0</v>
      </c>
      <c r="CV381" t="n">
        <v>0</v>
      </c>
      <c r="CW381" t="n">
        <v>0</v>
      </c>
      <c r="CX381" t="n">
        <v>0</v>
      </c>
      <c r="CY381" t="n">
        <v>0</v>
      </c>
      <c r="CZ381" t="n">
        <v>0</v>
      </c>
      <c r="DA381" t="n">
        <v>0</v>
      </c>
      <c r="DB381" t="n">
        <v>0</v>
      </c>
      <c r="DC381" t="n">
        <v>0</v>
      </c>
      <c r="DD381" t="n">
        <v>0</v>
      </c>
      <c r="DE381" t="n">
        <v>0</v>
      </c>
      <c r="DF381" t="n">
        <v>0</v>
      </c>
      <c r="DG381" t="n">
        <v>0</v>
      </c>
      <c r="DH381" t="n">
        <v>0</v>
      </c>
      <c r="DI381" t="n">
        <v>0</v>
      </c>
      <c r="DJ381" t="n">
        <v>0</v>
      </c>
      <c r="DK381" t="n">
        <v>0</v>
      </c>
      <c r="DL381" t="n">
        <v>0</v>
      </c>
      <c r="DM381" t="n">
        <v>0</v>
      </c>
      <c r="DN381" t="n">
        <v>0</v>
      </c>
      <c r="DO381" t="n">
        <v>0</v>
      </c>
      <c r="DP381" t="n">
        <v>0</v>
      </c>
      <c r="DQ381" t="n">
        <v>0</v>
      </c>
      <c r="DR381" t="n">
        <v>0</v>
      </c>
      <c r="DS381" t="n">
        <v>0</v>
      </c>
      <c r="DT381" t="n">
        <v>0</v>
      </c>
      <c r="DU381" t="n">
        <v>0</v>
      </c>
      <c r="DV381" t="n">
        <v>0</v>
      </c>
      <c r="DW381" t="n">
        <v>0</v>
      </c>
      <c r="DX381" t="n">
        <v>0</v>
      </c>
      <c r="DY381" t="n">
        <v>0</v>
      </c>
      <c r="DZ381" t="n">
        <v>0</v>
      </c>
      <c r="EA381" t="n">
        <v>0</v>
      </c>
      <c r="EB381" t="n">
        <v>0</v>
      </c>
      <c r="EC381" t="n">
        <v>0</v>
      </c>
      <c r="ED381" t="n">
        <v>0</v>
      </c>
      <c r="EE381" t="n">
        <v>0</v>
      </c>
      <c r="EF381" t="n">
        <v>0</v>
      </c>
      <c r="EG381" t="n">
        <v>0</v>
      </c>
      <c r="EH381" t="n">
        <v>0</v>
      </c>
      <c r="EI381" t="n">
        <v>0</v>
      </c>
      <c r="EJ381" t="n">
        <v>0</v>
      </c>
      <c r="EK381" t="n">
        <v>0</v>
      </c>
      <c r="EL381" t="n">
        <v>0</v>
      </c>
      <c r="EM381" t="n">
        <v>0</v>
      </c>
      <c r="EN381" t="n">
        <v>0</v>
      </c>
      <c r="EO381" t="n">
        <v>0</v>
      </c>
      <c r="EP381" t="n">
        <v>0</v>
      </c>
      <c r="EQ381" t="n">
        <v>0</v>
      </c>
      <c r="ER381" t="n">
        <v>0</v>
      </c>
      <c r="ES381" t="n">
        <v>0</v>
      </c>
      <c r="ET381" t="n">
        <v>0</v>
      </c>
      <c r="EU381" t="n">
        <v>0</v>
      </c>
      <c r="EV381" t="n">
        <v>0</v>
      </c>
      <c r="EW381" t="n">
        <v>0</v>
      </c>
      <c r="EX381" t="n">
        <v>0</v>
      </c>
      <c r="EY381" t="n">
        <v>0</v>
      </c>
      <c r="EZ381" t="n">
        <v>0</v>
      </c>
      <c r="FA381" t="n">
        <v>0</v>
      </c>
      <c r="FB381" t="n">
        <v>0</v>
      </c>
      <c r="FC381" t="n">
        <v>0</v>
      </c>
      <c r="FD381" t="n">
        <v>0</v>
      </c>
      <c r="FE381" t="n">
        <v>0</v>
      </c>
      <c r="FF381" t="n">
        <v>0</v>
      </c>
      <c r="FG381" t="n">
        <v>0</v>
      </c>
      <c r="FH381" t="n">
        <v>0</v>
      </c>
      <c r="FI381" t="n">
        <v>0</v>
      </c>
      <c r="FJ381" t="n">
        <v>0</v>
      </c>
      <c r="FK381" t="n">
        <v>0</v>
      </c>
      <c r="FL381" t="n">
        <v>0</v>
      </c>
      <c r="FM381" t="n">
        <v>0</v>
      </c>
      <c r="FN381" t="n">
        <v>0</v>
      </c>
      <c r="FO381" t="n">
        <v>0</v>
      </c>
      <c r="FP381" t="n">
        <v>0</v>
      </c>
      <c r="FQ381" t="n">
        <v>0</v>
      </c>
      <c r="FR381" t="n">
        <v>0</v>
      </c>
      <c r="FS381" t="n">
        <v>0</v>
      </c>
      <c r="FT381" t="n">
        <v>0</v>
      </c>
      <c r="FU381" t="n">
        <v>0</v>
      </c>
      <c r="FV381" t="n">
        <v>0</v>
      </c>
      <c r="FW381" t="n">
        <v>0</v>
      </c>
      <c r="FX381" t="n">
        <v>0</v>
      </c>
    </row>
    <row r="382">
      <c r="B382" s="2108" t="inlineStr">
        <is>
          <t>Mélanges de céréales (hors méteil) (n-1)</t>
        </is>
      </c>
      <c r="C382" t="n">
        <v>0</v>
      </c>
      <c r="D382" t="n">
        <v>0</v>
      </c>
      <c r="E382" t="n">
        <v>0</v>
      </c>
      <c r="F382" t="n">
        <v>0</v>
      </c>
      <c r="G382" t="n">
        <v>0</v>
      </c>
      <c r="H382" t="n">
        <v>0</v>
      </c>
      <c r="I382" t="n">
        <v>0</v>
      </c>
      <c r="J382" t="n">
        <v>0</v>
      </c>
      <c r="K382" t="n">
        <v>0</v>
      </c>
      <c r="L382" t="n">
        <v>0</v>
      </c>
      <c r="M382" t="n">
        <v>0</v>
      </c>
      <c r="N382" t="n">
        <v>0</v>
      </c>
      <c r="O382" t="n">
        <v>0</v>
      </c>
      <c r="P382" t="n">
        <v>0</v>
      </c>
      <c r="Q382" t="n">
        <v>0</v>
      </c>
      <c r="R382" t="n">
        <v>0</v>
      </c>
      <c r="S382" t="n">
        <v>0</v>
      </c>
      <c r="T382" t="n">
        <v>0</v>
      </c>
      <c r="U382" t="n">
        <v>0</v>
      </c>
      <c r="V382" t="n">
        <v>0</v>
      </c>
      <c r="W382" t="n">
        <v>1</v>
      </c>
      <c r="X382" t="n">
        <v>0</v>
      </c>
      <c r="Y382" t="n">
        <v>0</v>
      </c>
      <c r="Z382" t="n">
        <v>0</v>
      </c>
      <c r="AA382" t="n">
        <v>0</v>
      </c>
      <c r="AB382" t="n">
        <v>0</v>
      </c>
      <c r="AC382" t="n">
        <v>0</v>
      </c>
      <c r="AD382" t="n">
        <v>0</v>
      </c>
      <c r="AE382" t="n">
        <v>0</v>
      </c>
      <c r="AF382" t="n">
        <v>0</v>
      </c>
      <c r="AG382" t="n">
        <v>0</v>
      </c>
      <c r="AH382" t="n">
        <v>0</v>
      </c>
      <c r="AI382" t="n">
        <v>0</v>
      </c>
      <c r="AJ382" t="n">
        <v>0</v>
      </c>
      <c r="AK382" t="n">
        <v>0</v>
      </c>
      <c r="AL382" t="n">
        <v>0</v>
      </c>
      <c r="AM382" t="n">
        <v>0</v>
      </c>
      <c r="AN382" t="n">
        <v>0</v>
      </c>
      <c r="AO382" t="n">
        <v>0</v>
      </c>
      <c r="AP382" t="n">
        <v>0</v>
      </c>
      <c r="AQ382" t="n">
        <v>0</v>
      </c>
      <c r="AR382" t="n">
        <v>0</v>
      </c>
      <c r="AS382" t="n">
        <v>0</v>
      </c>
      <c r="AT382" t="n">
        <v>0</v>
      </c>
      <c r="AU382" t="n">
        <v>0</v>
      </c>
      <c r="AV382" t="n">
        <v>0</v>
      </c>
      <c r="AW382" t="n">
        <v>0</v>
      </c>
      <c r="AX382" t="n">
        <v>0</v>
      </c>
      <c r="AY382" t="n">
        <v>0</v>
      </c>
      <c r="AZ382" t="n">
        <v>0</v>
      </c>
      <c r="BA382" t="n">
        <v>0</v>
      </c>
      <c r="BB382" t="n">
        <v>0</v>
      </c>
      <c r="BC382" t="n">
        <v>0</v>
      </c>
      <c r="BD382" t="n">
        <v>0</v>
      </c>
      <c r="BE382" t="n">
        <v>0</v>
      </c>
      <c r="BF382" t="n">
        <v>0</v>
      </c>
      <c r="BG382" t="n">
        <v>0</v>
      </c>
      <c r="BH382" t="n">
        <v>0</v>
      </c>
      <c r="BI382" t="n">
        <v>0</v>
      </c>
      <c r="BJ382" t="n">
        <v>0</v>
      </c>
      <c r="BK382" t="n">
        <v>0</v>
      </c>
      <c r="BL382" t="n">
        <v>0</v>
      </c>
      <c r="BM382" t="n">
        <v>0</v>
      </c>
      <c r="BN382" t="n">
        <v>1</v>
      </c>
      <c r="BO382" t="n">
        <v>1</v>
      </c>
      <c r="BP382" t="n">
        <v>0</v>
      </c>
      <c r="BQ382" t="n">
        <v>0</v>
      </c>
      <c r="BR382" t="n">
        <v>0</v>
      </c>
      <c r="BS382" t="n">
        <v>0</v>
      </c>
      <c r="BT382" t="n">
        <v>0</v>
      </c>
      <c r="BU382" t="n">
        <v>0</v>
      </c>
      <c r="BV382" t="n">
        <v>0</v>
      </c>
      <c r="BW382" t="n">
        <v>0</v>
      </c>
      <c r="BX382" t="n">
        <v>0</v>
      </c>
      <c r="BY382" t="n">
        <v>0</v>
      </c>
      <c r="BZ382" t="n">
        <v>0</v>
      </c>
      <c r="CA382" t="n">
        <v>0</v>
      </c>
      <c r="CB382" t="n">
        <v>0</v>
      </c>
      <c r="CC382" t="n">
        <v>0</v>
      </c>
      <c r="CD382" t="n">
        <v>0</v>
      </c>
      <c r="CE382" t="n">
        <v>0</v>
      </c>
      <c r="CF382" t="n">
        <v>0</v>
      </c>
      <c r="CG382" t="n">
        <v>0</v>
      </c>
      <c r="CH382" t="n">
        <v>0</v>
      </c>
      <c r="CI382" t="n">
        <v>0</v>
      </c>
      <c r="CJ382" t="n">
        <v>0</v>
      </c>
      <c r="CK382" t="n">
        <v>0</v>
      </c>
      <c r="CL382" t="n">
        <v>0</v>
      </c>
      <c r="CM382" t="n">
        <v>0</v>
      </c>
      <c r="CN382" t="n">
        <v>0</v>
      </c>
      <c r="CO382" t="n">
        <v>0</v>
      </c>
      <c r="CP382" t="n">
        <v>0</v>
      </c>
      <c r="CQ382" t="n">
        <v>0</v>
      </c>
      <c r="CR382" t="n">
        <v>0</v>
      </c>
      <c r="CS382" t="n">
        <v>0</v>
      </c>
      <c r="CT382" t="n">
        <v>0</v>
      </c>
      <c r="CU382" t="n">
        <v>0</v>
      </c>
      <c r="CV382" t="n">
        <v>0</v>
      </c>
      <c r="CW382" t="n">
        <v>0</v>
      </c>
      <c r="CX382" t="n">
        <v>0</v>
      </c>
      <c r="CY382" t="n">
        <v>0</v>
      </c>
      <c r="CZ382" t="n">
        <v>0</v>
      </c>
      <c r="DA382" t="n">
        <v>0</v>
      </c>
      <c r="DB382" t="n">
        <v>0</v>
      </c>
      <c r="DC382" t="n">
        <v>0</v>
      </c>
      <c r="DD382" t="n">
        <v>0</v>
      </c>
      <c r="DE382" t="n">
        <v>0</v>
      </c>
      <c r="DF382" t="n">
        <v>0</v>
      </c>
      <c r="DG382" t="n">
        <v>0</v>
      </c>
      <c r="DH382" t="n">
        <v>0</v>
      </c>
      <c r="DI382" t="n">
        <v>0</v>
      </c>
      <c r="DJ382" t="n">
        <v>0</v>
      </c>
      <c r="DK382" t="n">
        <v>0</v>
      </c>
      <c r="DL382" t="n">
        <v>0</v>
      </c>
      <c r="DM382" t="n">
        <v>0</v>
      </c>
      <c r="DN382" t="n">
        <v>0</v>
      </c>
      <c r="DO382" t="n">
        <v>0</v>
      </c>
      <c r="DP382" t="n">
        <v>0</v>
      </c>
      <c r="DQ382" t="n">
        <v>0</v>
      </c>
      <c r="DR382" t="n">
        <v>0</v>
      </c>
      <c r="DS382" t="n">
        <v>0</v>
      </c>
      <c r="DT382" t="n">
        <v>0</v>
      </c>
      <c r="DU382" t="n">
        <v>0</v>
      </c>
      <c r="DV382" t="n">
        <v>0</v>
      </c>
      <c r="DW382" t="n">
        <v>0</v>
      </c>
      <c r="DX382" t="n">
        <v>0</v>
      </c>
      <c r="DY382" t="n">
        <v>0</v>
      </c>
      <c r="DZ382" t="n">
        <v>0</v>
      </c>
      <c r="EA382" t="n">
        <v>0</v>
      </c>
      <c r="EB382" t="n">
        <v>0</v>
      </c>
      <c r="EC382" t="n">
        <v>0</v>
      </c>
      <c r="ED382" t="n">
        <v>0</v>
      </c>
      <c r="EE382" t="n">
        <v>0</v>
      </c>
      <c r="EF382" t="n">
        <v>0</v>
      </c>
      <c r="EG382" t="n">
        <v>0</v>
      </c>
      <c r="EH382" t="n">
        <v>0</v>
      </c>
      <c r="EI382" t="n">
        <v>0</v>
      </c>
      <c r="EJ382" t="n">
        <v>0</v>
      </c>
      <c r="EK382" t="n">
        <v>0</v>
      </c>
      <c r="EL382" t="n">
        <v>0</v>
      </c>
      <c r="EM382" t="n">
        <v>0</v>
      </c>
      <c r="EN382" t="n">
        <v>0</v>
      </c>
      <c r="EO382" t="n">
        <v>0</v>
      </c>
      <c r="EP382" t="n">
        <v>0</v>
      </c>
      <c r="EQ382" t="n">
        <v>0</v>
      </c>
      <c r="ER382" t="n">
        <v>0</v>
      </c>
      <c r="ES382" t="n">
        <v>0</v>
      </c>
      <c r="ET382" t="n">
        <v>0</v>
      </c>
      <c r="EU382" t="n">
        <v>0</v>
      </c>
      <c r="EV382" t="n">
        <v>0</v>
      </c>
      <c r="EW382" t="n">
        <v>0</v>
      </c>
      <c r="EX382" t="n">
        <v>0</v>
      </c>
      <c r="EY382" t="n">
        <v>0</v>
      </c>
      <c r="EZ382" t="n">
        <v>0</v>
      </c>
      <c r="FA382" t="n">
        <v>0</v>
      </c>
      <c r="FB382" t="n">
        <v>0</v>
      </c>
      <c r="FC382" t="n">
        <v>0</v>
      </c>
      <c r="FD382" t="n">
        <v>0</v>
      </c>
      <c r="FE382" t="n">
        <v>0</v>
      </c>
      <c r="FF382" t="n">
        <v>0</v>
      </c>
      <c r="FG382" t="n">
        <v>0</v>
      </c>
      <c r="FH382" t="n">
        <v>0</v>
      </c>
      <c r="FI382" t="n">
        <v>0</v>
      </c>
      <c r="FJ382" t="n">
        <v>0</v>
      </c>
      <c r="FK382" t="n">
        <v>0</v>
      </c>
      <c r="FL382" t="n">
        <v>0</v>
      </c>
      <c r="FM382" t="n">
        <v>0</v>
      </c>
      <c r="FN382" t="n">
        <v>0</v>
      </c>
      <c r="FO382" t="n">
        <v>0</v>
      </c>
      <c r="FP382" t="n">
        <v>0</v>
      </c>
      <c r="FQ382" t="n">
        <v>0</v>
      </c>
      <c r="FR382" t="n">
        <v>0</v>
      </c>
      <c r="FS382" t="n">
        <v>0</v>
      </c>
      <c r="FT382" t="n">
        <v>0</v>
      </c>
      <c r="FU382" t="n">
        <v>0</v>
      </c>
      <c r="FV382" t="n">
        <v>0</v>
      </c>
      <c r="FW382" t="n">
        <v>0</v>
      </c>
      <c r="FX382" t="n">
        <v>0</v>
      </c>
    </row>
    <row r="383">
      <c r="B383" s="2107" t="inlineStr">
        <is>
          <t>Riz (n-1)</t>
        </is>
      </c>
      <c r="C383" t="n">
        <v>0</v>
      </c>
      <c r="D383" t="n">
        <v>0</v>
      </c>
      <c r="E383" t="n">
        <v>0</v>
      </c>
      <c r="F383" t="n">
        <v>0</v>
      </c>
      <c r="G383" t="n">
        <v>0</v>
      </c>
      <c r="H383" t="n">
        <v>0</v>
      </c>
      <c r="I383" t="n">
        <v>0</v>
      </c>
      <c r="J383" t="n">
        <v>0</v>
      </c>
      <c r="K383" t="n">
        <v>0</v>
      </c>
      <c r="L383" t="n">
        <v>0</v>
      </c>
      <c r="M383" t="n">
        <v>0</v>
      </c>
      <c r="N383" t="n">
        <v>0</v>
      </c>
      <c r="O383" t="n">
        <v>0</v>
      </c>
      <c r="P383" t="n">
        <v>0</v>
      </c>
      <c r="Q383" t="n">
        <v>0</v>
      </c>
      <c r="R383" t="n">
        <v>0</v>
      </c>
      <c r="S383" t="n">
        <v>0</v>
      </c>
      <c r="T383" t="n">
        <v>0</v>
      </c>
      <c r="U383" t="n">
        <v>0</v>
      </c>
      <c r="V383" t="n">
        <v>0</v>
      </c>
      <c r="W383" t="n">
        <v>1</v>
      </c>
      <c r="X383" t="n">
        <v>0</v>
      </c>
      <c r="Y383" t="n">
        <v>0</v>
      </c>
      <c r="Z383" t="n">
        <v>0</v>
      </c>
      <c r="AA383" t="n">
        <v>0</v>
      </c>
      <c r="AB383" t="n">
        <v>0</v>
      </c>
      <c r="AC383" t="n">
        <v>0</v>
      </c>
      <c r="AD383" t="n">
        <v>0</v>
      </c>
      <c r="AE383" t="n">
        <v>0</v>
      </c>
      <c r="AF383" t="n">
        <v>0</v>
      </c>
      <c r="AG383" t="n">
        <v>0</v>
      </c>
      <c r="AH383" t="n">
        <v>0</v>
      </c>
      <c r="AI383" t="n">
        <v>0</v>
      </c>
      <c r="AJ383" t="n">
        <v>0</v>
      </c>
      <c r="AK383" t="n">
        <v>0</v>
      </c>
      <c r="AL383" t="n">
        <v>0</v>
      </c>
      <c r="AM383" t="n">
        <v>0</v>
      </c>
      <c r="AN383" t="n">
        <v>0</v>
      </c>
      <c r="AO383" t="n">
        <v>0</v>
      </c>
      <c r="AP383" t="n">
        <v>0</v>
      </c>
      <c r="AQ383" t="n">
        <v>0</v>
      </c>
      <c r="AR383" t="n">
        <v>0</v>
      </c>
      <c r="AS383" t="n">
        <v>0</v>
      </c>
      <c r="AT383" t="n">
        <v>0</v>
      </c>
      <c r="AU383" t="n">
        <v>0</v>
      </c>
      <c r="AV383" t="n">
        <v>0</v>
      </c>
      <c r="AW383" t="n">
        <v>0</v>
      </c>
      <c r="AX383" t="n">
        <v>0</v>
      </c>
      <c r="AY383" t="n">
        <v>0</v>
      </c>
      <c r="AZ383" t="n">
        <v>0</v>
      </c>
      <c r="BA383" t="n">
        <v>0</v>
      </c>
      <c r="BB383" t="n">
        <v>0</v>
      </c>
      <c r="BC383" t="n">
        <v>0</v>
      </c>
      <c r="BD383" t="n">
        <v>0</v>
      </c>
      <c r="BE383" t="n">
        <v>0</v>
      </c>
      <c r="BF383" t="n">
        <v>0</v>
      </c>
      <c r="BG383" t="n">
        <v>0</v>
      </c>
      <c r="BH383" t="n">
        <v>0</v>
      </c>
      <c r="BI383" t="n">
        <v>0</v>
      </c>
      <c r="BJ383" t="n">
        <v>0</v>
      </c>
      <c r="BK383" t="n">
        <v>0</v>
      </c>
      <c r="BL383" t="n">
        <v>0</v>
      </c>
      <c r="BM383" t="n">
        <v>0</v>
      </c>
      <c r="BN383" t="n">
        <v>0</v>
      </c>
      <c r="BO383" t="n">
        <v>0</v>
      </c>
      <c r="BP383" t="n">
        <v>0</v>
      </c>
      <c r="BQ383" t="n">
        <v>1</v>
      </c>
      <c r="BR383" t="n">
        <v>1</v>
      </c>
      <c r="BS383" t="n">
        <v>0</v>
      </c>
      <c r="BT383" t="n">
        <v>0</v>
      </c>
      <c r="BU383" t="n">
        <v>0</v>
      </c>
      <c r="BV383" t="n">
        <v>0</v>
      </c>
      <c r="BW383" t="n">
        <v>0</v>
      </c>
      <c r="BX383" t="n">
        <v>0</v>
      </c>
      <c r="BY383" t="n">
        <v>0</v>
      </c>
      <c r="BZ383" t="n">
        <v>0</v>
      </c>
      <c r="CA383" t="n">
        <v>0</v>
      </c>
      <c r="CB383" t="n">
        <v>0</v>
      </c>
      <c r="CC383" t="n">
        <v>0</v>
      </c>
      <c r="CD383" t="n">
        <v>0</v>
      </c>
      <c r="CE383" t="n">
        <v>0</v>
      </c>
      <c r="CF383" t="n">
        <v>0</v>
      </c>
      <c r="CG383" t="n">
        <v>0</v>
      </c>
      <c r="CH383" t="n">
        <v>0</v>
      </c>
      <c r="CI383" t="n">
        <v>0</v>
      </c>
      <c r="CJ383" t="n">
        <v>0</v>
      </c>
      <c r="CK383" t="n">
        <v>0</v>
      </c>
      <c r="CL383" t="n">
        <v>0</v>
      </c>
      <c r="CM383" t="n">
        <v>0</v>
      </c>
      <c r="CN383" t="n">
        <v>0</v>
      </c>
      <c r="CO383" t="n">
        <v>0</v>
      </c>
      <c r="CP383" t="n">
        <v>0</v>
      </c>
      <c r="CQ383" t="n">
        <v>0</v>
      </c>
      <c r="CR383" t="n">
        <v>0</v>
      </c>
      <c r="CS383" t="n">
        <v>0</v>
      </c>
      <c r="CT383" t="n">
        <v>0</v>
      </c>
      <c r="CU383" t="n">
        <v>0</v>
      </c>
      <c r="CV383" t="n">
        <v>0</v>
      </c>
      <c r="CW383" t="n">
        <v>0</v>
      </c>
      <c r="CX383" t="n">
        <v>0</v>
      </c>
      <c r="CY383" t="n">
        <v>0</v>
      </c>
      <c r="CZ383" t="n">
        <v>0</v>
      </c>
      <c r="DA383" t="n">
        <v>0</v>
      </c>
      <c r="DB383" t="n">
        <v>0</v>
      </c>
      <c r="DC383" t="n">
        <v>0</v>
      </c>
      <c r="DD383" t="n">
        <v>0</v>
      </c>
      <c r="DE383" t="n">
        <v>0</v>
      </c>
      <c r="DF383" t="n">
        <v>0</v>
      </c>
      <c r="DG383" t="n">
        <v>0</v>
      </c>
      <c r="DH383" t="n">
        <v>0</v>
      </c>
      <c r="DI383" t="n">
        <v>0</v>
      </c>
      <c r="DJ383" t="n">
        <v>0</v>
      </c>
      <c r="DK383" t="n">
        <v>0</v>
      </c>
      <c r="DL383" t="n">
        <v>0</v>
      </c>
      <c r="DM383" t="n">
        <v>0</v>
      </c>
      <c r="DN383" t="n">
        <v>0</v>
      </c>
      <c r="DO383" t="n">
        <v>0</v>
      </c>
      <c r="DP383" t="n">
        <v>0</v>
      </c>
      <c r="DQ383" t="n">
        <v>0</v>
      </c>
      <c r="DR383" t="n">
        <v>0</v>
      </c>
      <c r="DS383" t="n">
        <v>0</v>
      </c>
      <c r="DT383" t="n">
        <v>0</v>
      </c>
      <c r="DU383" t="n">
        <v>0</v>
      </c>
      <c r="DV383" t="n">
        <v>0</v>
      </c>
      <c r="DW383" t="n">
        <v>0</v>
      </c>
      <c r="DX383" t="n">
        <v>0</v>
      </c>
      <c r="DY383" t="n">
        <v>0</v>
      </c>
      <c r="DZ383" t="n">
        <v>0</v>
      </c>
      <c r="EA383" t="n">
        <v>0</v>
      </c>
      <c r="EB383" t="n">
        <v>0</v>
      </c>
      <c r="EC383" t="n">
        <v>0</v>
      </c>
      <c r="ED383" t="n">
        <v>0</v>
      </c>
      <c r="EE383" t="n">
        <v>0</v>
      </c>
      <c r="EF383" t="n">
        <v>0</v>
      </c>
      <c r="EG383" t="n">
        <v>0</v>
      </c>
      <c r="EH383" t="n">
        <v>0</v>
      </c>
      <c r="EI383" t="n">
        <v>0</v>
      </c>
      <c r="EJ383" t="n">
        <v>0</v>
      </c>
      <c r="EK383" t="n">
        <v>0</v>
      </c>
      <c r="EL383" t="n">
        <v>0</v>
      </c>
      <c r="EM383" t="n">
        <v>0</v>
      </c>
      <c r="EN383" t="n">
        <v>0</v>
      </c>
      <c r="EO383" t="n">
        <v>0</v>
      </c>
      <c r="EP383" t="n">
        <v>0</v>
      </c>
      <c r="EQ383" t="n">
        <v>0</v>
      </c>
      <c r="ER383" t="n">
        <v>0</v>
      </c>
      <c r="ES383" t="n">
        <v>0</v>
      </c>
      <c r="ET383" t="n">
        <v>0</v>
      </c>
      <c r="EU383" t="n">
        <v>0</v>
      </c>
      <c r="EV383" t="n">
        <v>0</v>
      </c>
      <c r="EW383" t="n">
        <v>0</v>
      </c>
      <c r="EX383" t="n">
        <v>0</v>
      </c>
      <c r="EY383" t="n">
        <v>0</v>
      </c>
      <c r="EZ383" t="n">
        <v>0</v>
      </c>
      <c r="FA383" t="n">
        <v>0</v>
      </c>
      <c r="FB383" t="n">
        <v>0</v>
      </c>
      <c r="FC383" t="n">
        <v>0</v>
      </c>
      <c r="FD383" t="n">
        <v>0</v>
      </c>
      <c r="FE383" t="n">
        <v>0</v>
      </c>
      <c r="FF383" t="n">
        <v>0</v>
      </c>
      <c r="FG383" t="n">
        <v>0</v>
      </c>
      <c r="FH383" t="n">
        <v>0</v>
      </c>
      <c r="FI383" t="n">
        <v>0</v>
      </c>
      <c r="FJ383" t="n">
        <v>0</v>
      </c>
      <c r="FK383" t="n">
        <v>0</v>
      </c>
      <c r="FL383" t="n">
        <v>0</v>
      </c>
      <c r="FM383" t="n">
        <v>0</v>
      </c>
      <c r="FN383" t="n">
        <v>0</v>
      </c>
      <c r="FO383" t="n">
        <v>0</v>
      </c>
      <c r="FP383" t="n">
        <v>0</v>
      </c>
      <c r="FQ383" t="n">
        <v>0</v>
      </c>
      <c r="FR383" t="n">
        <v>0</v>
      </c>
      <c r="FS383" t="n">
        <v>0</v>
      </c>
      <c r="FT383" t="n">
        <v>0</v>
      </c>
      <c r="FU383" t="n">
        <v>0</v>
      </c>
      <c r="FV383" t="n">
        <v>0</v>
      </c>
      <c r="FW383" t="n">
        <v>0</v>
      </c>
      <c r="FX383" t="n">
        <v>0</v>
      </c>
    </row>
    <row r="384">
      <c r="B384" s="2108" t="inlineStr">
        <is>
          <t>Riz indica (n-1)</t>
        </is>
      </c>
      <c r="C384" t="n">
        <v>0</v>
      </c>
      <c r="D384" t="n">
        <v>0</v>
      </c>
      <c r="E384" t="n">
        <v>0</v>
      </c>
      <c r="F384" t="n">
        <v>0</v>
      </c>
      <c r="G384" t="n">
        <v>0</v>
      </c>
      <c r="H384" t="n">
        <v>0</v>
      </c>
      <c r="I384" t="n">
        <v>0</v>
      </c>
      <c r="J384" t="n">
        <v>0</v>
      </c>
      <c r="K384" t="n">
        <v>0</v>
      </c>
      <c r="L384" t="n">
        <v>0</v>
      </c>
      <c r="M384" t="n">
        <v>0</v>
      </c>
      <c r="N384" t="n">
        <v>0</v>
      </c>
      <c r="O384" t="n">
        <v>0</v>
      </c>
      <c r="P384" t="n">
        <v>0</v>
      </c>
      <c r="Q384" t="n">
        <v>0</v>
      </c>
      <c r="R384" t="n">
        <v>0</v>
      </c>
      <c r="S384" t="n">
        <v>0</v>
      </c>
      <c r="T384" t="n">
        <v>0</v>
      </c>
      <c r="U384" t="n">
        <v>0</v>
      </c>
      <c r="V384" t="n">
        <v>0</v>
      </c>
      <c r="W384" t="n">
        <v>1</v>
      </c>
      <c r="X384" t="n">
        <v>0</v>
      </c>
      <c r="Y384" t="n">
        <v>0</v>
      </c>
      <c r="Z384" t="n">
        <v>0</v>
      </c>
      <c r="AA384" t="n">
        <v>0</v>
      </c>
      <c r="AB384" t="n">
        <v>0</v>
      </c>
      <c r="AC384" t="n">
        <v>0</v>
      </c>
      <c r="AD384" t="n">
        <v>0</v>
      </c>
      <c r="AE384" t="n">
        <v>0</v>
      </c>
      <c r="AF384" t="n">
        <v>0</v>
      </c>
      <c r="AG384" t="n">
        <v>0</v>
      </c>
      <c r="AH384" t="n">
        <v>0</v>
      </c>
      <c r="AI384" t="n">
        <v>0</v>
      </c>
      <c r="AJ384" t="n">
        <v>0</v>
      </c>
      <c r="AK384" t="n">
        <v>0</v>
      </c>
      <c r="AL384" t="n">
        <v>0</v>
      </c>
      <c r="AM384" t="n">
        <v>0</v>
      </c>
      <c r="AN384" t="n">
        <v>0</v>
      </c>
      <c r="AO384" t="n">
        <v>0</v>
      </c>
      <c r="AP384" t="n">
        <v>0</v>
      </c>
      <c r="AQ384" t="n">
        <v>0</v>
      </c>
      <c r="AR384" t="n">
        <v>0</v>
      </c>
      <c r="AS384" t="n">
        <v>0</v>
      </c>
      <c r="AT384" t="n">
        <v>0</v>
      </c>
      <c r="AU384" t="n">
        <v>0</v>
      </c>
      <c r="AV384" t="n">
        <v>0</v>
      </c>
      <c r="AW384" t="n">
        <v>0</v>
      </c>
      <c r="AX384" t="n">
        <v>0</v>
      </c>
      <c r="AY384" t="n">
        <v>0</v>
      </c>
      <c r="AZ384" t="n">
        <v>0</v>
      </c>
      <c r="BA384" t="n">
        <v>0</v>
      </c>
      <c r="BB384" t="n">
        <v>0</v>
      </c>
      <c r="BC384" t="n">
        <v>0</v>
      </c>
      <c r="BD384" t="n">
        <v>0</v>
      </c>
      <c r="BE384" t="n">
        <v>0</v>
      </c>
      <c r="BF384" t="n">
        <v>0</v>
      </c>
      <c r="BG384" t="n">
        <v>0</v>
      </c>
      <c r="BH384" t="n">
        <v>0</v>
      </c>
      <c r="BI384" t="n">
        <v>0</v>
      </c>
      <c r="BJ384" t="n">
        <v>0</v>
      </c>
      <c r="BK384" t="n">
        <v>0</v>
      </c>
      <c r="BL384" t="n">
        <v>0</v>
      </c>
      <c r="BM384" t="n">
        <v>0</v>
      </c>
      <c r="BN384" t="n">
        <v>0</v>
      </c>
      <c r="BO384" t="n">
        <v>0</v>
      </c>
      <c r="BP384" t="n">
        <v>0</v>
      </c>
      <c r="BQ384" t="n">
        <v>1</v>
      </c>
      <c r="BR384" t="n">
        <v>1</v>
      </c>
      <c r="BS384" t="n">
        <v>0</v>
      </c>
      <c r="BT384" t="n">
        <v>0</v>
      </c>
      <c r="BU384" t="n">
        <v>0</v>
      </c>
      <c r="BV384" t="n">
        <v>0</v>
      </c>
      <c r="BW384" t="n">
        <v>0</v>
      </c>
      <c r="BX384" t="n">
        <v>0</v>
      </c>
      <c r="BY384" t="n">
        <v>0</v>
      </c>
      <c r="BZ384" t="n">
        <v>0</v>
      </c>
      <c r="CA384" t="n">
        <v>0</v>
      </c>
      <c r="CB384" t="n">
        <v>0</v>
      </c>
      <c r="CC384" t="n">
        <v>0</v>
      </c>
      <c r="CD384" t="n">
        <v>0</v>
      </c>
      <c r="CE384" t="n">
        <v>0</v>
      </c>
      <c r="CF384" t="n">
        <v>0</v>
      </c>
      <c r="CG384" t="n">
        <v>0</v>
      </c>
      <c r="CH384" t="n">
        <v>0</v>
      </c>
      <c r="CI384" t="n">
        <v>0</v>
      </c>
      <c r="CJ384" t="n">
        <v>0</v>
      </c>
      <c r="CK384" t="n">
        <v>0</v>
      </c>
      <c r="CL384" t="n">
        <v>0</v>
      </c>
      <c r="CM384" t="n">
        <v>0</v>
      </c>
      <c r="CN384" t="n">
        <v>0</v>
      </c>
      <c r="CO384" t="n">
        <v>0</v>
      </c>
      <c r="CP384" t="n">
        <v>0</v>
      </c>
      <c r="CQ384" t="n">
        <v>0</v>
      </c>
      <c r="CR384" t="n">
        <v>0</v>
      </c>
      <c r="CS384" t="n">
        <v>0</v>
      </c>
      <c r="CT384" t="n">
        <v>0</v>
      </c>
      <c r="CU384" t="n">
        <v>0</v>
      </c>
      <c r="CV384" t="n">
        <v>0</v>
      </c>
      <c r="CW384" t="n">
        <v>0</v>
      </c>
      <c r="CX384" t="n">
        <v>0</v>
      </c>
      <c r="CY384" t="n">
        <v>0</v>
      </c>
      <c r="CZ384" t="n">
        <v>0</v>
      </c>
      <c r="DA384" t="n">
        <v>0</v>
      </c>
      <c r="DB384" t="n">
        <v>0</v>
      </c>
      <c r="DC384" t="n">
        <v>0</v>
      </c>
      <c r="DD384" t="n">
        <v>0</v>
      </c>
      <c r="DE384" t="n">
        <v>0</v>
      </c>
      <c r="DF384" t="n">
        <v>0</v>
      </c>
      <c r="DG384" t="n">
        <v>0</v>
      </c>
      <c r="DH384" t="n">
        <v>0</v>
      </c>
      <c r="DI384" t="n">
        <v>0</v>
      </c>
      <c r="DJ384" t="n">
        <v>0</v>
      </c>
      <c r="DK384" t="n">
        <v>0</v>
      </c>
      <c r="DL384" t="n">
        <v>0</v>
      </c>
      <c r="DM384" t="n">
        <v>0</v>
      </c>
      <c r="DN384" t="n">
        <v>0</v>
      </c>
      <c r="DO384" t="n">
        <v>0</v>
      </c>
      <c r="DP384" t="n">
        <v>0</v>
      </c>
      <c r="DQ384" t="n">
        <v>0</v>
      </c>
      <c r="DR384" t="n">
        <v>0</v>
      </c>
      <c r="DS384" t="n">
        <v>0</v>
      </c>
      <c r="DT384" t="n">
        <v>0</v>
      </c>
      <c r="DU384" t="n">
        <v>0</v>
      </c>
      <c r="DV384" t="n">
        <v>0</v>
      </c>
      <c r="DW384" t="n">
        <v>0</v>
      </c>
      <c r="DX384" t="n">
        <v>0</v>
      </c>
      <c r="DY384" t="n">
        <v>0</v>
      </c>
      <c r="DZ384" t="n">
        <v>0</v>
      </c>
      <c r="EA384" t="n">
        <v>0</v>
      </c>
      <c r="EB384" t="n">
        <v>0</v>
      </c>
      <c r="EC384" t="n">
        <v>0</v>
      </c>
      <c r="ED384" t="n">
        <v>0</v>
      </c>
      <c r="EE384" t="n">
        <v>0</v>
      </c>
      <c r="EF384" t="n">
        <v>0</v>
      </c>
      <c r="EG384" t="n">
        <v>0</v>
      </c>
      <c r="EH384" t="n">
        <v>0</v>
      </c>
      <c r="EI384" t="n">
        <v>0</v>
      </c>
      <c r="EJ384" t="n">
        <v>0</v>
      </c>
      <c r="EK384" t="n">
        <v>0</v>
      </c>
      <c r="EL384" t="n">
        <v>0</v>
      </c>
      <c r="EM384" t="n">
        <v>0</v>
      </c>
      <c r="EN384" t="n">
        <v>0</v>
      </c>
      <c r="EO384" t="n">
        <v>0</v>
      </c>
      <c r="EP384" t="n">
        <v>0</v>
      </c>
      <c r="EQ384" t="n">
        <v>0</v>
      </c>
      <c r="ER384" t="n">
        <v>0</v>
      </c>
      <c r="ES384" t="n">
        <v>0</v>
      </c>
      <c r="ET384" t="n">
        <v>0</v>
      </c>
      <c r="EU384" t="n">
        <v>0</v>
      </c>
      <c r="EV384" t="n">
        <v>0</v>
      </c>
      <c r="EW384" t="n">
        <v>0</v>
      </c>
      <c r="EX384" t="n">
        <v>0</v>
      </c>
      <c r="EY384" t="n">
        <v>0</v>
      </c>
      <c r="EZ384" t="n">
        <v>0</v>
      </c>
      <c r="FA384" t="n">
        <v>0</v>
      </c>
      <c r="FB384" t="n">
        <v>0</v>
      </c>
      <c r="FC384" t="n">
        <v>0</v>
      </c>
      <c r="FD384" t="n">
        <v>0</v>
      </c>
      <c r="FE384" t="n">
        <v>0</v>
      </c>
      <c r="FF384" t="n">
        <v>0</v>
      </c>
      <c r="FG384" t="n">
        <v>0</v>
      </c>
      <c r="FH384" t="n">
        <v>0</v>
      </c>
      <c r="FI384" t="n">
        <v>0</v>
      </c>
      <c r="FJ384" t="n">
        <v>0</v>
      </c>
      <c r="FK384" t="n">
        <v>0</v>
      </c>
      <c r="FL384" t="n">
        <v>0</v>
      </c>
      <c r="FM384" t="n">
        <v>0</v>
      </c>
      <c r="FN384" t="n">
        <v>0</v>
      </c>
      <c r="FO384" t="n">
        <v>0</v>
      </c>
      <c r="FP384" t="n">
        <v>0</v>
      </c>
      <c r="FQ384" t="n">
        <v>0</v>
      </c>
      <c r="FR384" t="n">
        <v>0</v>
      </c>
      <c r="FS384" t="n">
        <v>0</v>
      </c>
      <c r="FT384" t="n">
        <v>0</v>
      </c>
      <c r="FU384" t="n">
        <v>0</v>
      </c>
      <c r="FV384" t="n">
        <v>0</v>
      </c>
      <c r="FW384" t="n">
        <v>0</v>
      </c>
      <c r="FX384" t="n">
        <v>0</v>
      </c>
    </row>
    <row r="385">
      <c r="B385" s="2108" t="inlineStr">
        <is>
          <t>Autres riz (Japonica) (n-1)</t>
        </is>
      </c>
      <c r="C385" t="n">
        <v>0</v>
      </c>
      <c r="D385" t="n">
        <v>0</v>
      </c>
      <c r="E385" t="n">
        <v>0</v>
      </c>
      <c r="F385" t="n">
        <v>0</v>
      </c>
      <c r="G385" t="n">
        <v>0</v>
      </c>
      <c r="H385" t="n">
        <v>0</v>
      </c>
      <c r="I385" t="n">
        <v>0</v>
      </c>
      <c r="J385" t="n">
        <v>0</v>
      </c>
      <c r="K385" t="n">
        <v>0</v>
      </c>
      <c r="L385" t="n">
        <v>0</v>
      </c>
      <c r="M385" t="n">
        <v>0</v>
      </c>
      <c r="N385" t="n">
        <v>0</v>
      </c>
      <c r="O385" t="n">
        <v>0</v>
      </c>
      <c r="P385" t="n">
        <v>0</v>
      </c>
      <c r="Q385" t="n">
        <v>0</v>
      </c>
      <c r="R385" t="n">
        <v>0</v>
      </c>
      <c r="S385" t="n">
        <v>0</v>
      </c>
      <c r="T385" t="n">
        <v>0</v>
      </c>
      <c r="U385" t="n">
        <v>0</v>
      </c>
      <c r="V385" t="n">
        <v>0</v>
      </c>
      <c r="W385" t="n">
        <v>1</v>
      </c>
      <c r="X385" t="n">
        <v>0</v>
      </c>
      <c r="Y385" t="n">
        <v>0</v>
      </c>
      <c r="Z385" t="n">
        <v>0</v>
      </c>
      <c r="AA385" t="n">
        <v>0</v>
      </c>
      <c r="AB385" t="n">
        <v>0</v>
      </c>
      <c r="AC385" t="n">
        <v>0</v>
      </c>
      <c r="AD385" t="n">
        <v>0</v>
      </c>
      <c r="AE385" t="n">
        <v>0</v>
      </c>
      <c r="AF385" t="n">
        <v>0</v>
      </c>
      <c r="AG385" t="n">
        <v>0</v>
      </c>
      <c r="AH385" t="n">
        <v>0</v>
      </c>
      <c r="AI385" t="n">
        <v>0</v>
      </c>
      <c r="AJ385" t="n">
        <v>0</v>
      </c>
      <c r="AK385" t="n">
        <v>0</v>
      </c>
      <c r="AL385" t="n">
        <v>0</v>
      </c>
      <c r="AM385" t="n">
        <v>0</v>
      </c>
      <c r="AN385" t="n">
        <v>0</v>
      </c>
      <c r="AO385" t="n">
        <v>0</v>
      </c>
      <c r="AP385" t="n">
        <v>0</v>
      </c>
      <c r="AQ385" t="n">
        <v>0</v>
      </c>
      <c r="AR385" t="n">
        <v>0</v>
      </c>
      <c r="AS385" t="n">
        <v>0</v>
      </c>
      <c r="AT385" t="n">
        <v>0</v>
      </c>
      <c r="AU385" t="n">
        <v>0</v>
      </c>
      <c r="AV385" t="n">
        <v>0</v>
      </c>
      <c r="AW385" t="n">
        <v>0</v>
      </c>
      <c r="AX385" t="n">
        <v>0</v>
      </c>
      <c r="AY385" t="n">
        <v>0</v>
      </c>
      <c r="AZ385" t="n">
        <v>0</v>
      </c>
      <c r="BA385" t="n">
        <v>0</v>
      </c>
      <c r="BB385" t="n">
        <v>0</v>
      </c>
      <c r="BC385" t="n">
        <v>0</v>
      </c>
      <c r="BD385" t="n">
        <v>0</v>
      </c>
      <c r="BE385" t="n">
        <v>0</v>
      </c>
      <c r="BF385" t="n">
        <v>0</v>
      </c>
      <c r="BG385" t="n">
        <v>0</v>
      </c>
      <c r="BH385" t="n">
        <v>0</v>
      </c>
      <c r="BI385" t="n">
        <v>0</v>
      </c>
      <c r="BJ385" t="n">
        <v>0</v>
      </c>
      <c r="BK385" t="n">
        <v>0</v>
      </c>
      <c r="BL385" t="n">
        <v>0</v>
      </c>
      <c r="BM385" t="n">
        <v>0</v>
      </c>
      <c r="BN385" t="n">
        <v>0</v>
      </c>
      <c r="BO385" t="n">
        <v>0</v>
      </c>
      <c r="BP385" t="n">
        <v>0</v>
      </c>
      <c r="BQ385" t="n">
        <v>1</v>
      </c>
      <c r="BR385" t="n">
        <v>1</v>
      </c>
      <c r="BS385" t="n">
        <v>0</v>
      </c>
      <c r="BT385" t="n">
        <v>0</v>
      </c>
      <c r="BU385" t="n">
        <v>0</v>
      </c>
      <c r="BV385" t="n">
        <v>0</v>
      </c>
      <c r="BW385" t="n">
        <v>0</v>
      </c>
      <c r="BX385" t="n">
        <v>0</v>
      </c>
      <c r="BY385" t="n">
        <v>0</v>
      </c>
      <c r="BZ385" t="n">
        <v>0</v>
      </c>
      <c r="CA385" t="n">
        <v>0</v>
      </c>
      <c r="CB385" t="n">
        <v>0</v>
      </c>
      <c r="CC385" t="n">
        <v>0</v>
      </c>
      <c r="CD385" t="n">
        <v>0</v>
      </c>
      <c r="CE385" t="n">
        <v>0</v>
      </c>
      <c r="CF385" t="n">
        <v>0</v>
      </c>
      <c r="CG385" t="n">
        <v>0</v>
      </c>
      <c r="CH385" t="n">
        <v>0</v>
      </c>
      <c r="CI385" t="n">
        <v>0</v>
      </c>
      <c r="CJ385" t="n">
        <v>0</v>
      </c>
      <c r="CK385" t="n">
        <v>0</v>
      </c>
      <c r="CL385" t="n">
        <v>0</v>
      </c>
      <c r="CM385" t="n">
        <v>0</v>
      </c>
      <c r="CN385" t="n">
        <v>0</v>
      </c>
      <c r="CO385" t="n">
        <v>0</v>
      </c>
      <c r="CP385" t="n">
        <v>0</v>
      </c>
      <c r="CQ385" t="n">
        <v>0</v>
      </c>
      <c r="CR385" t="n">
        <v>0</v>
      </c>
      <c r="CS385" t="n">
        <v>0</v>
      </c>
      <c r="CT385" t="n">
        <v>0</v>
      </c>
      <c r="CU385" t="n">
        <v>0</v>
      </c>
      <c r="CV385" t="n">
        <v>0</v>
      </c>
      <c r="CW385" t="n">
        <v>0</v>
      </c>
      <c r="CX385" t="n">
        <v>0</v>
      </c>
      <c r="CY385" t="n">
        <v>0</v>
      </c>
      <c r="CZ385" t="n">
        <v>0</v>
      </c>
      <c r="DA385" t="n">
        <v>0</v>
      </c>
      <c r="DB385" t="n">
        <v>0</v>
      </c>
      <c r="DC385" t="n">
        <v>0</v>
      </c>
      <c r="DD385" t="n">
        <v>0</v>
      </c>
      <c r="DE385" t="n">
        <v>0</v>
      </c>
      <c r="DF385" t="n">
        <v>0</v>
      </c>
      <c r="DG385" t="n">
        <v>0</v>
      </c>
      <c r="DH385" t="n">
        <v>0</v>
      </c>
      <c r="DI385" t="n">
        <v>0</v>
      </c>
      <c r="DJ385" t="n">
        <v>0</v>
      </c>
      <c r="DK385" t="n">
        <v>0</v>
      </c>
      <c r="DL385" t="n">
        <v>0</v>
      </c>
      <c r="DM385" t="n">
        <v>0</v>
      </c>
      <c r="DN385" t="n">
        <v>0</v>
      </c>
      <c r="DO385" t="n">
        <v>0</v>
      </c>
      <c r="DP385" t="n">
        <v>0</v>
      </c>
      <c r="DQ385" t="n">
        <v>0</v>
      </c>
      <c r="DR385" t="n">
        <v>0</v>
      </c>
      <c r="DS385" t="n">
        <v>0</v>
      </c>
      <c r="DT385" t="n">
        <v>0</v>
      </c>
      <c r="DU385" t="n">
        <v>0</v>
      </c>
      <c r="DV385" t="n">
        <v>0</v>
      </c>
      <c r="DW385" t="n">
        <v>0</v>
      </c>
      <c r="DX385" t="n">
        <v>0</v>
      </c>
      <c r="DY385" t="n">
        <v>0</v>
      </c>
      <c r="DZ385" t="n">
        <v>0</v>
      </c>
      <c r="EA385" t="n">
        <v>0</v>
      </c>
      <c r="EB385" t="n">
        <v>0</v>
      </c>
      <c r="EC385" t="n">
        <v>0</v>
      </c>
      <c r="ED385" t="n">
        <v>0</v>
      </c>
      <c r="EE385" t="n">
        <v>0</v>
      </c>
      <c r="EF385" t="n">
        <v>0</v>
      </c>
      <c r="EG385" t="n">
        <v>0</v>
      </c>
      <c r="EH385" t="n">
        <v>0</v>
      </c>
      <c r="EI385" t="n">
        <v>0</v>
      </c>
      <c r="EJ385" t="n">
        <v>0</v>
      </c>
      <c r="EK385" t="n">
        <v>0</v>
      </c>
      <c r="EL385" t="n">
        <v>0</v>
      </c>
      <c r="EM385" t="n">
        <v>0</v>
      </c>
      <c r="EN385" t="n">
        <v>0</v>
      </c>
      <c r="EO385" t="n">
        <v>0</v>
      </c>
      <c r="EP385" t="n">
        <v>0</v>
      </c>
      <c r="EQ385" t="n">
        <v>0</v>
      </c>
      <c r="ER385" t="n">
        <v>0</v>
      </c>
      <c r="ES385" t="n">
        <v>0</v>
      </c>
      <c r="ET385" t="n">
        <v>0</v>
      </c>
      <c r="EU385" t="n">
        <v>0</v>
      </c>
      <c r="EV385" t="n">
        <v>0</v>
      </c>
      <c r="EW385" t="n">
        <v>0</v>
      </c>
      <c r="EX385" t="n">
        <v>0</v>
      </c>
      <c r="EY385" t="n">
        <v>0</v>
      </c>
      <c r="EZ385" t="n">
        <v>0</v>
      </c>
      <c r="FA385" t="n">
        <v>0</v>
      </c>
      <c r="FB385" t="n">
        <v>0</v>
      </c>
      <c r="FC385" t="n">
        <v>0</v>
      </c>
      <c r="FD385" t="n">
        <v>0</v>
      </c>
      <c r="FE385" t="n">
        <v>0</v>
      </c>
      <c r="FF385" t="n">
        <v>0</v>
      </c>
      <c r="FG385" t="n">
        <v>0</v>
      </c>
      <c r="FH385" t="n">
        <v>0</v>
      </c>
      <c r="FI385" t="n">
        <v>0</v>
      </c>
      <c r="FJ385" t="n">
        <v>0</v>
      </c>
      <c r="FK385" t="n">
        <v>0</v>
      </c>
      <c r="FL385" t="n">
        <v>0</v>
      </c>
      <c r="FM385" t="n">
        <v>0</v>
      </c>
      <c r="FN385" t="n">
        <v>0</v>
      </c>
      <c r="FO385" t="n">
        <v>0</v>
      </c>
      <c r="FP385" t="n">
        <v>0</v>
      </c>
      <c r="FQ385" t="n">
        <v>0</v>
      </c>
      <c r="FR385" t="n">
        <v>0</v>
      </c>
      <c r="FS385" t="n">
        <v>0</v>
      </c>
      <c r="FT385" t="n">
        <v>0</v>
      </c>
      <c r="FU385" t="n">
        <v>0</v>
      </c>
      <c r="FV385" t="n">
        <v>0</v>
      </c>
      <c r="FW385" t="n">
        <v>0</v>
      </c>
      <c r="FX385" t="n">
        <v>0</v>
      </c>
    </row>
    <row r="386">
      <c r="B386" s="2106" t="inlineStr">
        <is>
          <t>Céréales collectées</t>
        </is>
      </c>
      <c r="C386" t="n">
        <v>0</v>
      </c>
      <c r="D386" t="n">
        <v>0</v>
      </c>
      <c r="E386" t="n">
        <v>0</v>
      </c>
      <c r="F386" t="n">
        <v>0</v>
      </c>
      <c r="G386" t="n">
        <v>0</v>
      </c>
      <c r="H386" t="n">
        <v>0</v>
      </c>
      <c r="I386" t="n">
        <v>0</v>
      </c>
      <c r="J386" t="n">
        <v>0</v>
      </c>
      <c r="K386" t="n">
        <v>0</v>
      </c>
      <c r="L386" t="n">
        <v>0</v>
      </c>
      <c r="M386" t="n">
        <v>0</v>
      </c>
      <c r="N386" t="n">
        <v>0</v>
      </c>
      <c r="O386" t="n">
        <v>0</v>
      </c>
      <c r="P386" t="n">
        <v>0</v>
      </c>
      <c r="Q386" t="n">
        <v>0</v>
      </c>
      <c r="R386" t="n">
        <v>0</v>
      </c>
      <c r="S386" t="n">
        <v>0</v>
      </c>
      <c r="T386" t="n">
        <v>0</v>
      </c>
      <c r="U386" t="n">
        <v>0</v>
      </c>
      <c r="V386" t="n">
        <v>0</v>
      </c>
      <c r="W386" t="n">
        <v>0</v>
      </c>
      <c r="X386" t="n">
        <v>0</v>
      </c>
      <c r="Y386" t="n">
        <v>0</v>
      </c>
      <c r="Z386" t="n">
        <v>0</v>
      </c>
      <c r="AA386" t="n">
        <v>0</v>
      </c>
      <c r="AB386" t="n">
        <v>0</v>
      </c>
      <c r="AC386" t="n">
        <v>0</v>
      </c>
      <c r="AD386" t="n">
        <v>0</v>
      </c>
      <c r="AE386" t="n">
        <v>0</v>
      </c>
      <c r="AF386" t="n">
        <v>0</v>
      </c>
      <c r="AG386" t="n">
        <v>0</v>
      </c>
      <c r="AH386" t="n">
        <v>0</v>
      </c>
      <c r="AI386" t="n">
        <v>0</v>
      </c>
      <c r="AJ386" t="n">
        <v>0</v>
      </c>
      <c r="AK386" t="n">
        <v>0</v>
      </c>
      <c r="AL386" t="n">
        <v>0</v>
      </c>
      <c r="AM386" t="n">
        <v>0</v>
      </c>
      <c r="AN386" t="n">
        <v>0</v>
      </c>
      <c r="AO386" t="n">
        <v>0</v>
      </c>
      <c r="AP386" t="n">
        <v>0</v>
      </c>
      <c r="AQ386" t="n">
        <v>0</v>
      </c>
      <c r="AR386" t="n">
        <v>0</v>
      </c>
      <c r="AS386" t="n">
        <v>0</v>
      </c>
      <c r="AT386" t="n">
        <v>0</v>
      </c>
      <c r="AU386" t="n">
        <v>0</v>
      </c>
      <c r="AV386" t="n">
        <v>0</v>
      </c>
      <c r="AW386" t="n">
        <v>0</v>
      </c>
      <c r="AX386" t="n">
        <v>0</v>
      </c>
      <c r="AY386" t="n">
        <v>0</v>
      </c>
      <c r="AZ386" t="n">
        <v>0</v>
      </c>
      <c r="BA386" t="n">
        <v>0</v>
      </c>
      <c r="BB386" t="n">
        <v>0</v>
      </c>
      <c r="BC386" t="n">
        <v>0</v>
      </c>
      <c r="BD386" t="n">
        <v>0</v>
      </c>
      <c r="BE386" t="n">
        <v>0</v>
      </c>
      <c r="BF386" t="n">
        <v>0</v>
      </c>
      <c r="BG386" t="n">
        <v>0</v>
      </c>
      <c r="BH386" t="n">
        <v>0</v>
      </c>
      <c r="BI386" t="n">
        <v>0</v>
      </c>
      <c r="BJ386" t="n">
        <v>0</v>
      </c>
      <c r="BK386" t="n">
        <v>0</v>
      </c>
      <c r="BL386" t="n">
        <v>0</v>
      </c>
      <c r="BM386" t="n">
        <v>0</v>
      </c>
      <c r="BN386" t="n">
        <v>0</v>
      </c>
      <c r="BO386" t="n">
        <v>0</v>
      </c>
      <c r="BP386" t="n">
        <v>0</v>
      </c>
      <c r="BQ386" t="n">
        <v>0</v>
      </c>
      <c r="BR386" t="n">
        <v>0</v>
      </c>
      <c r="BS386" t="n">
        <v>0</v>
      </c>
      <c r="BT386" t="n">
        <v>0</v>
      </c>
      <c r="BU386" t="n">
        <v>1</v>
      </c>
      <c r="BV386" t="n">
        <v>0</v>
      </c>
      <c r="BW386" t="n">
        <v>0</v>
      </c>
      <c r="BX386" t="n">
        <v>0</v>
      </c>
      <c r="BY386" t="n">
        <v>1</v>
      </c>
      <c r="BZ386" t="n">
        <v>1</v>
      </c>
      <c r="CA386" t="n">
        <v>0</v>
      </c>
      <c r="CB386" t="n">
        <v>1</v>
      </c>
      <c r="CC386" t="n">
        <v>0</v>
      </c>
      <c r="CD386" t="n">
        <v>1</v>
      </c>
      <c r="CE386" t="n">
        <v>0</v>
      </c>
      <c r="CF386" t="n">
        <v>1</v>
      </c>
      <c r="CG386" t="n">
        <v>1</v>
      </c>
      <c r="CH386" t="n">
        <v>1</v>
      </c>
      <c r="CI386" t="n">
        <v>1</v>
      </c>
      <c r="CJ386" t="n">
        <v>1</v>
      </c>
      <c r="CK386" t="n">
        <v>1</v>
      </c>
      <c r="CL386" t="n">
        <v>1</v>
      </c>
      <c r="CM386" t="n">
        <v>1</v>
      </c>
      <c r="CN386" t="n">
        <v>1</v>
      </c>
      <c r="CO386" t="n">
        <v>1</v>
      </c>
      <c r="CP386" t="n">
        <v>0</v>
      </c>
      <c r="CQ386" t="n">
        <v>1</v>
      </c>
      <c r="CR386" t="n">
        <v>0</v>
      </c>
      <c r="CS386" t="n">
        <v>1</v>
      </c>
      <c r="CT386" t="n">
        <v>1</v>
      </c>
      <c r="CU386" t="n">
        <v>1</v>
      </c>
      <c r="CV386" t="n">
        <v>1</v>
      </c>
      <c r="CW386" t="n">
        <v>1</v>
      </c>
      <c r="CX386" t="n">
        <v>1</v>
      </c>
      <c r="CY386" t="n">
        <v>0</v>
      </c>
      <c r="CZ386" t="n">
        <v>1</v>
      </c>
      <c r="DA386" t="n">
        <v>0</v>
      </c>
      <c r="DB386" t="n">
        <v>1</v>
      </c>
      <c r="DC386" t="n">
        <v>1</v>
      </c>
      <c r="DD386" t="n">
        <v>1</v>
      </c>
      <c r="DE386" t="n">
        <v>1</v>
      </c>
      <c r="DF386" t="n">
        <v>1</v>
      </c>
      <c r="DG386" t="n">
        <v>1</v>
      </c>
      <c r="DH386" t="n">
        <v>1</v>
      </c>
      <c r="DI386" t="n">
        <v>1</v>
      </c>
      <c r="DJ386" t="n">
        <v>1</v>
      </c>
      <c r="DK386" t="n">
        <v>0</v>
      </c>
      <c r="DL386" t="n">
        <v>0</v>
      </c>
      <c r="DM386" t="n">
        <v>0</v>
      </c>
      <c r="DN386" t="n">
        <v>0</v>
      </c>
      <c r="DO386" t="n">
        <v>0</v>
      </c>
      <c r="DP386" t="n">
        <v>0</v>
      </c>
      <c r="DQ386" t="n">
        <v>0</v>
      </c>
      <c r="DR386" t="n">
        <v>0</v>
      </c>
      <c r="DS386" t="n">
        <v>0</v>
      </c>
      <c r="DT386" t="n">
        <v>0</v>
      </c>
      <c r="DU386" t="n">
        <v>0</v>
      </c>
      <c r="DV386" t="n">
        <v>0</v>
      </c>
      <c r="DW386" t="n">
        <v>0</v>
      </c>
      <c r="DX386" t="n">
        <v>0</v>
      </c>
      <c r="DY386" t="n">
        <v>0</v>
      </c>
      <c r="DZ386" t="n">
        <v>0</v>
      </c>
      <c r="EA386" t="n">
        <v>1</v>
      </c>
      <c r="EB386" t="n">
        <v>0</v>
      </c>
      <c r="EC386" t="n">
        <v>0</v>
      </c>
      <c r="ED386" t="n">
        <v>0</v>
      </c>
      <c r="EE386" t="n">
        <v>0</v>
      </c>
      <c r="EF386" t="n">
        <v>0</v>
      </c>
      <c r="EG386" t="n">
        <v>0</v>
      </c>
      <c r="EH386" t="n">
        <v>0</v>
      </c>
      <c r="EI386" t="n">
        <v>0</v>
      </c>
      <c r="EJ386" t="n">
        <v>0</v>
      </c>
      <c r="EK386" t="n">
        <v>0</v>
      </c>
      <c r="EL386" t="n">
        <v>0</v>
      </c>
      <c r="EM386" t="n">
        <v>0</v>
      </c>
      <c r="EN386" t="n">
        <v>1</v>
      </c>
      <c r="EO386" t="n">
        <v>1</v>
      </c>
      <c r="EP386" t="n">
        <v>1</v>
      </c>
      <c r="EQ386" t="n">
        <v>1</v>
      </c>
      <c r="ER386" t="n">
        <v>1</v>
      </c>
      <c r="ES386" t="n">
        <v>1</v>
      </c>
      <c r="ET386" t="n">
        <v>1</v>
      </c>
      <c r="EU386" t="n">
        <v>1</v>
      </c>
      <c r="EV386" t="n">
        <v>1</v>
      </c>
      <c r="EW386" t="n">
        <v>1</v>
      </c>
      <c r="EX386" t="n">
        <v>0</v>
      </c>
      <c r="EY386" t="n">
        <v>0</v>
      </c>
      <c r="EZ386" t="n">
        <v>1</v>
      </c>
      <c r="FA386" t="n">
        <v>0</v>
      </c>
      <c r="FB386" t="n">
        <v>0</v>
      </c>
      <c r="FC386" t="n">
        <v>0</v>
      </c>
      <c r="FD386" t="n">
        <v>0</v>
      </c>
      <c r="FE386" t="n">
        <v>0</v>
      </c>
      <c r="FF386" t="n">
        <v>0</v>
      </c>
      <c r="FG386" t="n">
        <v>0</v>
      </c>
      <c r="FH386" t="n">
        <v>0</v>
      </c>
      <c r="FI386" t="n">
        <v>0</v>
      </c>
      <c r="FJ386" t="n">
        <v>0</v>
      </c>
      <c r="FK386" t="n">
        <v>0</v>
      </c>
      <c r="FL386" t="n">
        <v>0</v>
      </c>
      <c r="FM386" t="n">
        <v>0</v>
      </c>
      <c r="FN386" t="n">
        <v>0</v>
      </c>
      <c r="FO386" t="n">
        <v>0</v>
      </c>
      <c r="FP386" t="n">
        <v>0</v>
      </c>
      <c r="FQ386" t="n">
        <v>0</v>
      </c>
      <c r="FR386" t="n">
        <v>0</v>
      </c>
      <c r="FS386" t="n">
        <v>0</v>
      </c>
      <c r="FT386" t="n">
        <v>0</v>
      </c>
      <c r="FU386" t="n">
        <v>0</v>
      </c>
      <c r="FV386" t="n">
        <v>0</v>
      </c>
      <c r="FW386" t="n">
        <v>0</v>
      </c>
      <c r="FX386" t="n">
        <v>1</v>
      </c>
    </row>
    <row r="387">
      <c r="B387" s="2107" t="inlineStr">
        <is>
          <t>Céréales collectées (hors riz)</t>
        </is>
      </c>
      <c r="C387" t="n">
        <v>0</v>
      </c>
      <c r="D387" t="n">
        <v>0</v>
      </c>
      <c r="E387" t="n">
        <v>0</v>
      </c>
      <c r="F387" t="n">
        <v>0</v>
      </c>
      <c r="G387" t="n">
        <v>0</v>
      </c>
      <c r="H387" t="n">
        <v>0</v>
      </c>
      <c r="I387" t="n">
        <v>0</v>
      </c>
      <c r="J387" t="n">
        <v>0</v>
      </c>
      <c r="K387" t="n">
        <v>0</v>
      </c>
      <c r="L387" t="n">
        <v>0</v>
      </c>
      <c r="M387" t="n">
        <v>0</v>
      </c>
      <c r="N387" t="n">
        <v>0</v>
      </c>
      <c r="O387" t="n">
        <v>0</v>
      </c>
      <c r="P387" t="n">
        <v>0</v>
      </c>
      <c r="Q387" t="n">
        <v>0</v>
      </c>
      <c r="R387" t="n">
        <v>0</v>
      </c>
      <c r="S387" t="n">
        <v>0</v>
      </c>
      <c r="T387" t="n">
        <v>0</v>
      </c>
      <c r="U387" t="n">
        <v>0</v>
      </c>
      <c r="V387" t="n">
        <v>0</v>
      </c>
      <c r="W387" t="n">
        <v>0</v>
      </c>
      <c r="X387" t="n">
        <v>0</v>
      </c>
      <c r="Y387" t="n">
        <v>0</v>
      </c>
      <c r="Z387" t="n">
        <v>0</v>
      </c>
      <c r="AA387" t="n">
        <v>0</v>
      </c>
      <c r="AB387" t="n">
        <v>0</v>
      </c>
      <c r="AC387" t="n">
        <v>0</v>
      </c>
      <c r="AD387" t="n">
        <v>0</v>
      </c>
      <c r="AE387" t="n">
        <v>0</v>
      </c>
      <c r="AF387" t="n">
        <v>0</v>
      </c>
      <c r="AG387" t="n">
        <v>0</v>
      </c>
      <c r="AH387" t="n">
        <v>0</v>
      </c>
      <c r="AI387" t="n">
        <v>0</v>
      </c>
      <c r="AJ387" t="n">
        <v>0</v>
      </c>
      <c r="AK387" t="n">
        <v>0</v>
      </c>
      <c r="AL387" t="n">
        <v>0</v>
      </c>
      <c r="AM387" t="n">
        <v>0</v>
      </c>
      <c r="AN387" t="n">
        <v>0</v>
      </c>
      <c r="AO387" t="n">
        <v>0</v>
      </c>
      <c r="AP387" t="n">
        <v>0</v>
      </c>
      <c r="AQ387" t="n">
        <v>0</v>
      </c>
      <c r="AR387" t="n">
        <v>0</v>
      </c>
      <c r="AS387" t="n">
        <v>0</v>
      </c>
      <c r="AT387" t="n">
        <v>0</v>
      </c>
      <c r="AU387" t="n">
        <v>0</v>
      </c>
      <c r="AV387" t="n">
        <v>0</v>
      </c>
      <c r="AW387" t="n">
        <v>0</v>
      </c>
      <c r="AX387" t="n">
        <v>0</v>
      </c>
      <c r="AY387" t="n">
        <v>0</v>
      </c>
      <c r="AZ387" t="n">
        <v>0</v>
      </c>
      <c r="BA387" t="n">
        <v>0</v>
      </c>
      <c r="BB387" t="n">
        <v>0</v>
      </c>
      <c r="BC387" t="n">
        <v>0</v>
      </c>
      <c r="BD387" t="n">
        <v>0</v>
      </c>
      <c r="BE387" t="n">
        <v>0</v>
      </c>
      <c r="BF387" t="n">
        <v>0</v>
      </c>
      <c r="BG387" t="n">
        <v>0</v>
      </c>
      <c r="BH387" t="n">
        <v>0</v>
      </c>
      <c r="BI387" t="n">
        <v>0</v>
      </c>
      <c r="BJ387" t="n">
        <v>0</v>
      </c>
      <c r="BK387" t="n">
        <v>0</v>
      </c>
      <c r="BL387" t="n">
        <v>0</v>
      </c>
      <c r="BM387" t="n">
        <v>0</v>
      </c>
      <c r="BN387" t="n">
        <v>0</v>
      </c>
      <c r="BO387" t="n">
        <v>0</v>
      </c>
      <c r="BP387" t="n">
        <v>0</v>
      </c>
      <c r="BQ387" t="n">
        <v>0</v>
      </c>
      <c r="BR387" t="n">
        <v>0</v>
      </c>
      <c r="BS387" t="n">
        <v>0</v>
      </c>
      <c r="BT387" t="n">
        <v>0</v>
      </c>
      <c r="BU387" t="n">
        <v>1</v>
      </c>
      <c r="BV387" t="n">
        <v>0</v>
      </c>
      <c r="BW387" t="n">
        <v>0</v>
      </c>
      <c r="BX387" t="n">
        <v>0</v>
      </c>
      <c r="BY387" t="n">
        <v>1</v>
      </c>
      <c r="BZ387" t="n">
        <v>1</v>
      </c>
      <c r="CA387" t="n">
        <v>0</v>
      </c>
      <c r="CB387" t="n">
        <v>1</v>
      </c>
      <c r="CC387" t="n">
        <v>0</v>
      </c>
      <c r="CD387" t="n">
        <v>1</v>
      </c>
      <c r="CE387" t="n">
        <v>0</v>
      </c>
      <c r="CF387" t="n">
        <v>1</v>
      </c>
      <c r="CG387" t="n">
        <v>1</v>
      </c>
      <c r="CH387" t="n">
        <v>1</v>
      </c>
      <c r="CI387" t="n">
        <v>1</v>
      </c>
      <c r="CJ387" t="n">
        <v>1</v>
      </c>
      <c r="CK387" t="n">
        <v>1</v>
      </c>
      <c r="CL387" t="n">
        <v>1</v>
      </c>
      <c r="CM387" t="n">
        <v>1</v>
      </c>
      <c r="CN387" t="n">
        <v>1</v>
      </c>
      <c r="CO387" t="n">
        <v>1</v>
      </c>
      <c r="CP387" t="n">
        <v>0</v>
      </c>
      <c r="CQ387" t="n">
        <v>1</v>
      </c>
      <c r="CR387" t="n">
        <v>0</v>
      </c>
      <c r="CS387" t="n">
        <v>1</v>
      </c>
      <c r="CT387" t="n">
        <v>1</v>
      </c>
      <c r="CU387" t="n">
        <v>1</v>
      </c>
      <c r="CV387" t="n">
        <v>1</v>
      </c>
      <c r="CW387" t="n">
        <v>1</v>
      </c>
      <c r="CX387" t="n">
        <v>1</v>
      </c>
      <c r="CY387" t="n">
        <v>0</v>
      </c>
      <c r="CZ387" t="n">
        <v>0</v>
      </c>
      <c r="DA387" t="n">
        <v>0</v>
      </c>
      <c r="DB387" t="n">
        <v>0</v>
      </c>
      <c r="DC387" t="n">
        <v>1</v>
      </c>
      <c r="DD387" t="n">
        <v>1</v>
      </c>
      <c r="DE387" t="n">
        <v>1</v>
      </c>
      <c r="DF387" t="n">
        <v>1</v>
      </c>
      <c r="DG387" t="n">
        <v>1</v>
      </c>
      <c r="DH387" t="n">
        <v>1</v>
      </c>
      <c r="DI387" t="n">
        <v>1</v>
      </c>
      <c r="DJ387" t="n">
        <v>1</v>
      </c>
      <c r="DK387" t="n">
        <v>0</v>
      </c>
      <c r="DL387" t="n">
        <v>0</v>
      </c>
      <c r="DM387" t="n">
        <v>0</v>
      </c>
      <c r="DN387" t="n">
        <v>0</v>
      </c>
      <c r="DO387" t="n">
        <v>0</v>
      </c>
      <c r="DP387" t="n">
        <v>0</v>
      </c>
      <c r="DQ387" t="n">
        <v>0</v>
      </c>
      <c r="DR387" t="n">
        <v>0</v>
      </c>
      <c r="DS387" t="n">
        <v>0</v>
      </c>
      <c r="DT387" t="n">
        <v>0</v>
      </c>
      <c r="DU387" t="n">
        <v>0</v>
      </c>
      <c r="DV387" t="n">
        <v>0</v>
      </c>
      <c r="DW387" t="n">
        <v>0</v>
      </c>
      <c r="DX387" t="n">
        <v>0</v>
      </c>
      <c r="DY387" t="n">
        <v>0</v>
      </c>
      <c r="DZ387" t="n">
        <v>0</v>
      </c>
      <c r="EA387" t="n">
        <v>1</v>
      </c>
      <c r="EB387" t="n">
        <v>0</v>
      </c>
      <c r="EC387" t="n">
        <v>0</v>
      </c>
      <c r="ED387" t="n">
        <v>0</v>
      </c>
      <c r="EE387" t="n">
        <v>0</v>
      </c>
      <c r="EF387" t="n">
        <v>0</v>
      </c>
      <c r="EG387" t="n">
        <v>0</v>
      </c>
      <c r="EH387" t="n">
        <v>0</v>
      </c>
      <c r="EI387" t="n">
        <v>0</v>
      </c>
      <c r="EJ387" t="n">
        <v>0</v>
      </c>
      <c r="EK387" t="n">
        <v>0</v>
      </c>
      <c r="EL387" t="n">
        <v>0</v>
      </c>
      <c r="EM387" t="n">
        <v>0</v>
      </c>
      <c r="EN387" t="n">
        <v>1</v>
      </c>
      <c r="EO387" t="n">
        <v>1</v>
      </c>
      <c r="EP387" t="n">
        <v>1</v>
      </c>
      <c r="EQ387" t="n">
        <v>1</v>
      </c>
      <c r="ER387" t="n">
        <v>1</v>
      </c>
      <c r="ES387" t="n">
        <v>1</v>
      </c>
      <c r="ET387" t="n">
        <v>1</v>
      </c>
      <c r="EU387" t="n">
        <v>0</v>
      </c>
      <c r="EV387" t="n">
        <v>0</v>
      </c>
      <c r="EW387" t="n">
        <v>1</v>
      </c>
      <c r="EX387" t="n">
        <v>0</v>
      </c>
      <c r="EY387" t="n">
        <v>0</v>
      </c>
      <c r="EZ387" t="n">
        <v>1</v>
      </c>
      <c r="FA387" t="n">
        <v>0</v>
      </c>
      <c r="FB387" t="n">
        <v>0</v>
      </c>
      <c r="FC387" t="n">
        <v>0</v>
      </c>
      <c r="FD387" t="n">
        <v>0</v>
      </c>
      <c r="FE387" t="n">
        <v>0</v>
      </c>
      <c r="FF387" t="n">
        <v>0</v>
      </c>
      <c r="FG387" t="n">
        <v>0</v>
      </c>
      <c r="FH387" t="n">
        <v>0</v>
      </c>
      <c r="FI387" t="n">
        <v>0</v>
      </c>
      <c r="FJ387" t="n">
        <v>0</v>
      </c>
      <c r="FK387" t="n">
        <v>0</v>
      </c>
      <c r="FL387" t="n">
        <v>0</v>
      </c>
      <c r="FM387" t="n">
        <v>0</v>
      </c>
      <c r="FN387" t="n">
        <v>0</v>
      </c>
      <c r="FO387" t="n">
        <v>0</v>
      </c>
      <c r="FP387" t="n">
        <v>0</v>
      </c>
      <c r="FQ387" t="n">
        <v>0</v>
      </c>
      <c r="FR387" t="n">
        <v>0</v>
      </c>
      <c r="FS387" t="n">
        <v>0</v>
      </c>
      <c r="FT387" t="n">
        <v>0</v>
      </c>
      <c r="FU387" t="n">
        <v>0</v>
      </c>
      <c r="FV387" t="n">
        <v>0</v>
      </c>
      <c r="FW387" t="n">
        <v>0</v>
      </c>
      <c r="FX387" t="n">
        <v>1</v>
      </c>
    </row>
    <row r="388">
      <c r="B388" s="2108" t="inlineStr">
        <is>
          <t>Blé dur collecté</t>
        </is>
      </c>
      <c r="C388" t="n">
        <v>0</v>
      </c>
      <c r="D388" t="n">
        <v>0</v>
      </c>
      <c r="E388" t="n">
        <v>0</v>
      </c>
      <c r="F388" t="n">
        <v>0</v>
      </c>
      <c r="G388" t="n">
        <v>0</v>
      </c>
      <c r="H388" t="n">
        <v>0</v>
      </c>
      <c r="I388" t="n">
        <v>0</v>
      </c>
      <c r="J388" t="n">
        <v>0</v>
      </c>
      <c r="K388" t="n">
        <v>0</v>
      </c>
      <c r="L388" t="n">
        <v>0</v>
      </c>
      <c r="M388" t="n">
        <v>0</v>
      </c>
      <c r="N388" t="n">
        <v>0</v>
      </c>
      <c r="O388" t="n">
        <v>0</v>
      </c>
      <c r="P388" t="n">
        <v>0</v>
      </c>
      <c r="Q388" t="n">
        <v>0</v>
      </c>
      <c r="R388" t="n">
        <v>0</v>
      </c>
      <c r="S388" t="n">
        <v>0</v>
      </c>
      <c r="T388" t="n">
        <v>0</v>
      </c>
      <c r="U388" t="n">
        <v>0</v>
      </c>
      <c r="V388" t="n">
        <v>0</v>
      </c>
      <c r="W388" t="n">
        <v>0</v>
      </c>
      <c r="X388" t="n">
        <v>0</v>
      </c>
      <c r="Y388" t="n">
        <v>0</v>
      </c>
      <c r="Z388" t="n">
        <v>0</v>
      </c>
      <c r="AA388" t="n">
        <v>0</v>
      </c>
      <c r="AB388" t="n">
        <v>0</v>
      </c>
      <c r="AC388" t="n">
        <v>0</v>
      </c>
      <c r="AD388" t="n">
        <v>0</v>
      </c>
      <c r="AE388" t="n">
        <v>0</v>
      </c>
      <c r="AF388" t="n">
        <v>0</v>
      </c>
      <c r="AG388" t="n">
        <v>0</v>
      </c>
      <c r="AH388" t="n">
        <v>0</v>
      </c>
      <c r="AI388" t="n">
        <v>0</v>
      </c>
      <c r="AJ388" t="n">
        <v>0</v>
      </c>
      <c r="AK388" t="n">
        <v>0</v>
      </c>
      <c r="AL388" t="n">
        <v>0</v>
      </c>
      <c r="AM388" t="n">
        <v>0</v>
      </c>
      <c r="AN388" t="n">
        <v>0</v>
      </c>
      <c r="AO388" t="n">
        <v>0</v>
      </c>
      <c r="AP388" t="n">
        <v>0</v>
      </c>
      <c r="AQ388" t="n">
        <v>0</v>
      </c>
      <c r="AR388" t="n">
        <v>0</v>
      </c>
      <c r="AS388" t="n">
        <v>0</v>
      </c>
      <c r="AT388" t="n">
        <v>0</v>
      </c>
      <c r="AU388" t="n">
        <v>0</v>
      </c>
      <c r="AV388" t="n">
        <v>0</v>
      </c>
      <c r="AW388" t="n">
        <v>0</v>
      </c>
      <c r="AX388" t="n">
        <v>0</v>
      </c>
      <c r="AY388" t="n">
        <v>0</v>
      </c>
      <c r="AZ388" t="n">
        <v>0</v>
      </c>
      <c r="BA388" t="n">
        <v>0</v>
      </c>
      <c r="BB388" t="n">
        <v>0</v>
      </c>
      <c r="BC388" t="n">
        <v>0</v>
      </c>
      <c r="BD388" t="n">
        <v>0</v>
      </c>
      <c r="BE388" t="n">
        <v>0</v>
      </c>
      <c r="BF388" t="n">
        <v>0</v>
      </c>
      <c r="BG388" t="n">
        <v>0</v>
      </c>
      <c r="BH388" t="n">
        <v>0</v>
      </c>
      <c r="BI388" t="n">
        <v>0</v>
      </c>
      <c r="BJ388" t="n">
        <v>0</v>
      </c>
      <c r="BK388" t="n">
        <v>0</v>
      </c>
      <c r="BL388" t="n">
        <v>0</v>
      </c>
      <c r="BM388" t="n">
        <v>0</v>
      </c>
      <c r="BN388" t="n">
        <v>0</v>
      </c>
      <c r="BO388" t="n">
        <v>0</v>
      </c>
      <c r="BP388" t="n">
        <v>0</v>
      </c>
      <c r="BQ388" t="n">
        <v>0</v>
      </c>
      <c r="BR388" t="n">
        <v>0</v>
      </c>
      <c r="BS388" t="n">
        <v>0</v>
      </c>
      <c r="BT388" t="n">
        <v>0</v>
      </c>
      <c r="BU388" t="n">
        <v>1</v>
      </c>
      <c r="BV388" t="n">
        <v>0</v>
      </c>
      <c r="BW388" t="n">
        <v>0</v>
      </c>
      <c r="BX388" t="n">
        <v>0</v>
      </c>
      <c r="BY388" t="n">
        <v>1</v>
      </c>
      <c r="BZ388" t="n">
        <v>1</v>
      </c>
      <c r="CA388" t="n">
        <v>0</v>
      </c>
      <c r="CB388" t="n">
        <v>1</v>
      </c>
      <c r="CC388" t="n">
        <v>0</v>
      </c>
      <c r="CD388" t="n">
        <v>1</v>
      </c>
      <c r="CE388" t="n">
        <v>0</v>
      </c>
      <c r="CF388" t="n">
        <v>1</v>
      </c>
      <c r="CG388" t="n">
        <v>0</v>
      </c>
      <c r="CH388" t="n">
        <v>0</v>
      </c>
      <c r="CI388" t="n">
        <v>0</v>
      </c>
      <c r="CJ388" t="n">
        <v>0</v>
      </c>
      <c r="CK388" t="n">
        <v>0</v>
      </c>
      <c r="CL388" t="n">
        <v>0</v>
      </c>
      <c r="CM388" t="n">
        <v>0</v>
      </c>
      <c r="CN388" t="n">
        <v>0</v>
      </c>
      <c r="CO388" t="n">
        <v>1</v>
      </c>
      <c r="CP388" t="n">
        <v>0</v>
      </c>
      <c r="CQ388" t="n">
        <v>0</v>
      </c>
      <c r="CR388" t="n">
        <v>0</v>
      </c>
      <c r="CS388" t="n">
        <v>0</v>
      </c>
      <c r="CT388" t="n">
        <v>0</v>
      </c>
      <c r="CU388" t="n">
        <v>0</v>
      </c>
      <c r="CV388" t="n">
        <v>0</v>
      </c>
      <c r="CW388" t="n">
        <v>0</v>
      </c>
      <c r="CX388" t="n">
        <v>0</v>
      </c>
      <c r="CY388" t="n">
        <v>0</v>
      </c>
      <c r="CZ388" t="n">
        <v>0</v>
      </c>
      <c r="DA388" t="n">
        <v>0</v>
      </c>
      <c r="DB388" t="n">
        <v>0</v>
      </c>
      <c r="DC388" t="n">
        <v>1</v>
      </c>
      <c r="DD388" t="n">
        <v>1</v>
      </c>
      <c r="DE388" t="n">
        <v>1</v>
      </c>
      <c r="DF388" t="n">
        <v>1</v>
      </c>
      <c r="DG388" t="n">
        <v>1</v>
      </c>
      <c r="DH388" t="n">
        <v>1</v>
      </c>
      <c r="DI388" t="n">
        <v>1</v>
      </c>
      <c r="DJ388" t="n">
        <v>0</v>
      </c>
      <c r="DK388" t="n">
        <v>0</v>
      </c>
      <c r="DL388" t="n">
        <v>0</v>
      </c>
      <c r="DM388" t="n">
        <v>0</v>
      </c>
      <c r="DN388" t="n">
        <v>0</v>
      </c>
      <c r="DO388" t="n">
        <v>0</v>
      </c>
      <c r="DP388" t="n">
        <v>0</v>
      </c>
      <c r="DQ388" t="n">
        <v>0</v>
      </c>
      <c r="DR388" t="n">
        <v>0</v>
      </c>
      <c r="DS388" t="n">
        <v>0</v>
      </c>
      <c r="DT388" t="n">
        <v>0</v>
      </c>
      <c r="DU388" t="n">
        <v>0</v>
      </c>
      <c r="DV388" t="n">
        <v>0</v>
      </c>
      <c r="DW388" t="n">
        <v>0</v>
      </c>
      <c r="DX388" t="n">
        <v>0</v>
      </c>
      <c r="DY388" t="n">
        <v>0</v>
      </c>
      <c r="DZ388" t="n">
        <v>0</v>
      </c>
      <c r="EA388" t="n">
        <v>0</v>
      </c>
      <c r="EB388" t="n">
        <v>0</v>
      </c>
      <c r="EC388" t="n">
        <v>0</v>
      </c>
      <c r="ED388" t="n">
        <v>0</v>
      </c>
      <c r="EE388" t="n">
        <v>0</v>
      </c>
      <c r="EF388" t="n">
        <v>0</v>
      </c>
      <c r="EG388" t="n">
        <v>0</v>
      </c>
      <c r="EH388" t="n">
        <v>0</v>
      </c>
      <c r="EI388" t="n">
        <v>0</v>
      </c>
      <c r="EJ388" t="n">
        <v>0</v>
      </c>
      <c r="EK388" t="n">
        <v>0</v>
      </c>
      <c r="EL388" t="n">
        <v>0</v>
      </c>
      <c r="EM388" t="n">
        <v>0</v>
      </c>
      <c r="EN388" t="n">
        <v>0</v>
      </c>
      <c r="EO388" t="n">
        <v>1</v>
      </c>
      <c r="EP388" t="n">
        <v>0</v>
      </c>
      <c r="EQ388" t="n">
        <v>0</v>
      </c>
      <c r="ER388" t="n">
        <v>1</v>
      </c>
      <c r="ES388" t="n">
        <v>0</v>
      </c>
      <c r="ET388" t="n">
        <v>0</v>
      </c>
      <c r="EU388" t="n">
        <v>0</v>
      </c>
      <c r="EV388" t="n">
        <v>0</v>
      </c>
      <c r="EW388" t="n">
        <v>0</v>
      </c>
      <c r="EX388" t="n">
        <v>0</v>
      </c>
      <c r="EY388" t="n">
        <v>0</v>
      </c>
      <c r="EZ388" t="n">
        <v>0</v>
      </c>
      <c r="FA388" t="n">
        <v>0</v>
      </c>
      <c r="FB388" t="n">
        <v>0</v>
      </c>
      <c r="FC388" t="n">
        <v>0</v>
      </c>
      <c r="FD388" t="n">
        <v>0</v>
      </c>
      <c r="FE388" t="n">
        <v>0</v>
      </c>
      <c r="FF388" t="n">
        <v>0</v>
      </c>
      <c r="FG388" t="n">
        <v>0</v>
      </c>
      <c r="FH388" t="n">
        <v>0</v>
      </c>
      <c r="FI388" t="n">
        <v>0</v>
      </c>
      <c r="FJ388" t="n">
        <v>0</v>
      </c>
      <c r="FK388" t="n">
        <v>0</v>
      </c>
      <c r="FL388" t="n">
        <v>0</v>
      </c>
      <c r="FM388" t="n">
        <v>0</v>
      </c>
      <c r="FN388" t="n">
        <v>0</v>
      </c>
      <c r="FO388" t="n">
        <v>0</v>
      </c>
      <c r="FP388" t="n">
        <v>0</v>
      </c>
      <c r="FQ388" t="n">
        <v>0</v>
      </c>
      <c r="FR388" t="n">
        <v>0</v>
      </c>
      <c r="FS388" t="n">
        <v>0</v>
      </c>
      <c r="FT388" t="n">
        <v>0</v>
      </c>
      <c r="FU388" t="n">
        <v>0</v>
      </c>
      <c r="FV388" t="n">
        <v>0</v>
      </c>
      <c r="FW388" t="n">
        <v>0</v>
      </c>
      <c r="FX388" t="n">
        <v>1</v>
      </c>
    </row>
    <row r="389">
      <c r="B389" s="2109" t="inlineStr">
        <is>
          <t>Blé dur collecté (conso)</t>
        </is>
      </c>
      <c r="C389" t="n">
        <v>0</v>
      </c>
      <c r="D389" t="n">
        <v>0</v>
      </c>
      <c r="E389" t="n">
        <v>0</v>
      </c>
      <c r="F389" t="n">
        <v>0</v>
      </c>
      <c r="G389" t="n">
        <v>0</v>
      </c>
      <c r="H389" t="n">
        <v>0</v>
      </c>
      <c r="I389" t="n">
        <v>0</v>
      </c>
      <c r="J389" t="n">
        <v>0</v>
      </c>
      <c r="K389" t="n">
        <v>0</v>
      </c>
      <c r="L389" t="n">
        <v>0</v>
      </c>
      <c r="M389" t="n">
        <v>0</v>
      </c>
      <c r="N389" t="n">
        <v>0</v>
      </c>
      <c r="O389" t="n">
        <v>0</v>
      </c>
      <c r="P389" t="n">
        <v>0</v>
      </c>
      <c r="Q389" t="n">
        <v>0</v>
      </c>
      <c r="R389" t="n">
        <v>0</v>
      </c>
      <c r="S389" t="n">
        <v>0</v>
      </c>
      <c r="T389" t="n">
        <v>0</v>
      </c>
      <c r="U389" t="n">
        <v>0</v>
      </c>
      <c r="V389" t="n">
        <v>0</v>
      </c>
      <c r="W389" t="n">
        <v>0</v>
      </c>
      <c r="X389" t="n">
        <v>0</v>
      </c>
      <c r="Y389" t="n">
        <v>0</v>
      </c>
      <c r="Z389" t="n">
        <v>0</v>
      </c>
      <c r="AA389" t="n">
        <v>0</v>
      </c>
      <c r="AB389" t="n">
        <v>0</v>
      </c>
      <c r="AC389" t="n">
        <v>0</v>
      </c>
      <c r="AD389" t="n">
        <v>0</v>
      </c>
      <c r="AE389" t="n">
        <v>0</v>
      </c>
      <c r="AF389" t="n">
        <v>0</v>
      </c>
      <c r="AG389" t="n">
        <v>0</v>
      </c>
      <c r="AH389" t="n">
        <v>0</v>
      </c>
      <c r="AI389" t="n">
        <v>0</v>
      </c>
      <c r="AJ389" t="n">
        <v>0</v>
      </c>
      <c r="AK389" t="n">
        <v>0</v>
      </c>
      <c r="AL389" t="n">
        <v>0</v>
      </c>
      <c r="AM389" t="n">
        <v>0</v>
      </c>
      <c r="AN389" t="n">
        <v>0</v>
      </c>
      <c r="AO389" t="n">
        <v>0</v>
      </c>
      <c r="AP389" t="n">
        <v>0</v>
      </c>
      <c r="AQ389" t="n">
        <v>0</v>
      </c>
      <c r="AR389" t="n">
        <v>0</v>
      </c>
      <c r="AS389" t="n">
        <v>0</v>
      </c>
      <c r="AT389" t="n">
        <v>0</v>
      </c>
      <c r="AU389" t="n">
        <v>0</v>
      </c>
      <c r="AV389" t="n">
        <v>0</v>
      </c>
      <c r="AW389" t="n">
        <v>0</v>
      </c>
      <c r="AX389" t="n">
        <v>0</v>
      </c>
      <c r="AY389" t="n">
        <v>0</v>
      </c>
      <c r="AZ389" t="n">
        <v>0</v>
      </c>
      <c r="BA389" t="n">
        <v>0</v>
      </c>
      <c r="BB389" t="n">
        <v>0</v>
      </c>
      <c r="BC389" t="n">
        <v>0</v>
      </c>
      <c r="BD389" t="n">
        <v>0</v>
      </c>
      <c r="BE389" t="n">
        <v>0</v>
      </c>
      <c r="BF389" t="n">
        <v>0</v>
      </c>
      <c r="BG389" t="n">
        <v>0</v>
      </c>
      <c r="BH389" t="n">
        <v>0</v>
      </c>
      <c r="BI389" t="n">
        <v>0</v>
      </c>
      <c r="BJ389" t="n">
        <v>0</v>
      </c>
      <c r="BK389" t="n">
        <v>0</v>
      </c>
      <c r="BL389" t="n">
        <v>0</v>
      </c>
      <c r="BM389" t="n">
        <v>0</v>
      </c>
      <c r="BN389" t="n">
        <v>0</v>
      </c>
      <c r="BO389" t="n">
        <v>0</v>
      </c>
      <c r="BP389" t="n">
        <v>0</v>
      </c>
      <c r="BQ389" t="n">
        <v>0</v>
      </c>
      <c r="BR389" t="n">
        <v>0</v>
      </c>
      <c r="BS389" t="n">
        <v>0</v>
      </c>
      <c r="BT389" t="n">
        <v>0</v>
      </c>
      <c r="BU389" t="n">
        <v>1</v>
      </c>
      <c r="BV389" t="n">
        <v>0</v>
      </c>
      <c r="BW389" t="n">
        <v>0</v>
      </c>
      <c r="BX389" t="n">
        <v>0</v>
      </c>
      <c r="BY389" t="n">
        <v>1</v>
      </c>
      <c r="BZ389" t="n">
        <v>1</v>
      </c>
      <c r="CA389" t="n">
        <v>0</v>
      </c>
      <c r="CB389" t="n">
        <v>0</v>
      </c>
      <c r="CC389" t="n">
        <v>0</v>
      </c>
      <c r="CD389" t="n">
        <v>0</v>
      </c>
      <c r="CE389" t="n">
        <v>0</v>
      </c>
      <c r="CF389" t="n">
        <v>1</v>
      </c>
      <c r="CG389" t="n">
        <v>0</v>
      </c>
      <c r="CH389" t="n">
        <v>0</v>
      </c>
      <c r="CI389" t="n">
        <v>0</v>
      </c>
      <c r="CJ389" t="n">
        <v>0</v>
      </c>
      <c r="CK389" t="n">
        <v>0</v>
      </c>
      <c r="CL389" t="n">
        <v>0</v>
      </c>
      <c r="CM389" t="n">
        <v>0</v>
      </c>
      <c r="CN389" t="n">
        <v>0</v>
      </c>
      <c r="CO389" t="n">
        <v>1</v>
      </c>
      <c r="CP389" t="n">
        <v>0</v>
      </c>
      <c r="CQ389" t="n">
        <v>0</v>
      </c>
      <c r="CR389" t="n">
        <v>0</v>
      </c>
      <c r="CS389" t="n">
        <v>0</v>
      </c>
      <c r="CT389" t="n">
        <v>0</v>
      </c>
      <c r="CU389" t="n">
        <v>0</v>
      </c>
      <c r="CV389" t="n">
        <v>0</v>
      </c>
      <c r="CW389" t="n">
        <v>0</v>
      </c>
      <c r="CX389" t="n">
        <v>0</v>
      </c>
      <c r="CY389" t="n">
        <v>0</v>
      </c>
      <c r="CZ389" t="n">
        <v>0</v>
      </c>
      <c r="DA389" t="n">
        <v>0</v>
      </c>
      <c r="DB389" t="n">
        <v>0</v>
      </c>
      <c r="DC389" t="n">
        <v>1</v>
      </c>
      <c r="DD389" t="n">
        <v>1</v>
      </c>
      <c r="DE389" t="n">
        <v>1</v>
      </c>
      <c r="DF389" t="n">
        <v>1</v>
      </c>
      <c r="DG389" t="n">
        <v>1</v>
      </c>
      <c r="DH389" t="n">
        <v>1</v>
      </c>
      <c r="DI389" t="n">
        <v>1</v>
      </c>
      <c r="DJ389" t="n">
        <v>0</v>
      </c>
      <c r="DK389" t="n">
        <v>0</v>
      </c>
      <c r="DL389" t="n">
        <v>0</v>
      </c>
      <c r="DM389" t="n">
        <v>0</v>
      </c>
      <c r="DN389" t="n">
        <v>0</v>
      </c>
      <c r="DO389" t="n">
        <v>0</v>
      </c>
      <c r="DP389" t="n">
        <v>0</v>
      </c>
      <c r="DQ389" t="n">
        <v>0</v>
      </c>
      <c r="DR389" t="n">
        <v>0</v>
      </c>
      <c r="DS389" t="n">
        <v>0</v>
      </c>
      <c r="DT389" t="n">
        <v>0</v>
      </c>
      <c r="DU389" t="n">
        <v>0</v>
      </c>
      <c r="DV389" t="n">
        <v>0</v>
      </c>
      <c r="DW389" t="n">
        <v>0</v>
      </c>
      <c r="DX389" t="n">
        <v>0</v>
      </c>
      <c r="DY389" t="n">
        <v>0</v>
      </c>
      <c r="DZ389" t="n">
        <v>0</v>
      </c>
      <c r="EA389" t="n">
        <v>0</v>
      </c>
      <c r="EB389" t="n">
        <v>0</v>
      </c>
      <c r="EC389" t="n">
        <v>0</v>
      </c>
      <c r="ED389" t="n">
        <v>0</v>
      </c>
      <c r="EE389" t="n">
        <v>0</v>
      </c>
      <c r="EF389" t="n">
        <v>0</v>
      </c>
      <c r="EG389" t="n">
        <v>0</v>
      </c>
      <c r="EH389" t="n">
        <v>0</v>
      </c>
      <c r="EI389" t="n">
        <v>0</v>
      </c>
      <c r="EJ389" t="n">
        <v>0</v>
      </c>
      <c r="EK389" t="n">
        <v>0</v>
      </c>
      <c r="EL389" t="n">
        <v>0</v>
      </c>
      <c r="EM389" t="n">
        <v>0</v>
      </c>
      <c r="EN389" t="n">
        <v>0</v>
      </c>
      <c r="EO389" t="n">
        <v>1</v>
      </c>
      <c r="EP389" t="n">
        <v>0</v>
      </c>
      <c r="EQ389" t="n">
        <v>0</v>
      </c>
      <c r="ER389" t="n">
        <v>1</v>
      </c>
      <c r="ES389" t="n">
        <v>0</v>
      </c>
      <c r="ET389" t="n">
        <v>0</v>
      </c>
      <c r="EU389" t="n">
        <v>0</v>
      </c>
      <c r="EV389" t="n">
        <v>0</v>
      </c>
      <c r="EW389" t="n">
        <v>0</v>
      </c>
      <c r="EX389" t="n">
        <v>0</v>
      </c>
      <c r="EY389" t="n">
        <v>0</v>
      </c>
      <c r="EZ389" t="n">
        <v>0</v>
      </c>
      <c r="FA389" t="n">
        <v>0</v>
      </c>
      <c r="FB389" t="n">
        <v>0</v>
      </c>
      <c r="FC389" t="n">
        <v>0</v>
      </c>
      <c r="FD389" t="n">
        <v>0</v>
      </c>
      <c r="FE389" t="n">
        <v>0</v>
      </c>
      <c r="FF389" t="n">
        <v>0</v>
      </c>
      <c r="FG389" t="n">
        <v>0</v>
      </c>
      <c r="FH389" t="n">
        <v>0</v>
      </c>
      <c r="FI389" t="n">
        <v>0</v>
      </c>
      <c r="FJ389" t="n">
        <v>0</v>
      </c>
      <c r="FK389" t="n">
        <v>0</v>
      </c>
      <c r="FL389" t="n">
        <v>0</v>
      </c>
      <c r="FM389" t="n">
        <v>0</v>
      </c>
      <c r="FN389" t="n">
        <v>0</v>
      </c>
      <c r="FO389" t="n">
        <v>0</v>
      </c>
      <c r="FP389" t="n">
        <v>0</v>
      </c>
      <c r="FQ389" t="n">
        <v>0</v>
      </c>
      <c r="FR389" t="n">
        <v>0</v>
      </c>
      <c r="FS389" t="n">
        <v>0</v>
      </c>
      <c r="FT389" t="n">
        <v>0</v>
      </c>
      <c r="FU389" t="n">
        <v>0</v>
      </c>
      <c r="FV389" t="n">
        <v>0</v>
      </c>
      <c r="FW389" t="n">
        <v>0</v>
      </c>
      <c r="FX389" t="n">
        <v>1</v>
      </c>
    </row>
    <row r="390">
      <c r="B390" s="2109" t="inlineStr">
        <is>
          <t>Blé dur collecté (semence)</t>
        </is>
      </c>
      <c r="C390" t="n">
        <v>0</v>
      </c>
      <c r="D390" t="n">
        <v>0</v>
      </c>
      <c r="E390" t="n">
        <v>0</v>
      </c>
      <c r="F390" t="n">
        <v>0</v>
      </c>
      <c r="G390" t="n">
        <v>0</v>
      </c>
      <c r="H390" t="n">
        <v>0</v>
      </c>
      <c r="I390" t="n">
        <v>0</v>
      </c>
      <c r="J390" t="n">
        <v>0</v>
      </c>
      <c r="K390" t="n">
        <v>0</v>
      </c>
      <c r="L390" t="n">
        <v>0</v>
      </c>
      <c r="M390" t="n">
        <v>0</v>
      </c>
      <c r="N390" t="n">
        <v>0</v>
      </c>
      <c r="O390" t="n">
        <v>0</v>
      </c>
      <c r="P390" t="n">
        <v>0</v>
      </c>
      <c r="Q390" t="n">
        <v>0</v>
      </c>
      <c r="R390" t="n">
        <v>0</v>
      </c>
      <c r="S390" t="n">
        <v>0</v>
      </c>
      <c r="T390" t="n">
        <v>0</v>
      </c>
      <c r="U390" t="n">
        <v>0</v>
      </c>
      <c r="V390" t="n">
        <v>0</v>
      </c>
      <c r="W390" t="n">
        <v>0</v>
      </c>
      <c r="X390" t="n">
        <v>0</v>
      </c>
      <c r="Y390" t="n">
        <v>0</v>
      </c>
      <c r="Z390" t="n">
        <v>0</v>
      </c>
      <c r="AA390" t="n">
        <v>0</v>
      </c>
      <c r="AB390" t="n">
        <v>0</v>
      </c>
      <c r="AC390" t="n">
        <v>0</v>
      </c>
      <c r="AD390" t="n">
        <v>0</v>
      </c>
      <c r="AE390" t="n">
        <v>0</v>
      </c>
      <c r="AF390" t="n">
        <v>0</v>
      </c>
      <c r="AG390" t="n">
        <v>0</v>
      </c>
      <c r="AH390" t="n">
        <v>0</v>
      </c>
      <c r="AI390" t="n">
        <v>0</v>
      </c>
      <c r="AJ390" t="n">
        <v>0</v>
      </c>
      <c r="AK390" t="n">
        <v>0</v>
      </c>
      <c r="AL390" t="n">
        <v>0</v>
      </c>
      <c r="AM390" t="n">
        <v>0</v>
      </c>
      <c r="AN390" t="n">
        <v>0</v>
      </c>
      <c r="AO390" t="n">
        <v>0</v>
      </c>
      <c r="AP390" t="n">
        <v>0</v>
      </c>
      <c r="AQ390" t="n">
        <v>0</v>
      </c>
      <c r="AR390" t="n">
        <v>0</v>
      </c>
      <c r="AS390" t="n">
        <v>0</v>
      </c>
      <c r="AT390" t="n">
        <v>0</v>
      </c>
      <c r="AU390" t="n">
        <v>0</v>
      </c>
      <c r="AV390" t="n">
        <v>0</v>
      </c>
      <c r="AW390" t="n">
        <v>0</v>
      </c>
      <c r="AX390" t="n">
        <v>0</v>
      </c>
      <c r="AY390" t="n">
        <v>0</v>
      </c>
      <c r="AZ390" t="n">
        <v>0</v>
      </c>
      <c r="BA390" t="n">
        <v>0</v>
      </c>
      <c r="BB390" t="n">
        <v>0</v>
      </c>
      <c r="BC390" t="n">
        <v>0</v>
      </c>
      <c r="BD390" t="n">
        <v>0</v>
      </c>
      <c r="BE390" t="n">
        <v>0</v>
      </c>
      <c r="BF390" t="n">
        <v>0</v>
      </c>
      <c r="BG390" t="n">
        <v>0</v>
      </c>
      <c r="BH390" t="n">
        <v>0</v>
      </c>
      <c r="BI390" t="n">
        <v>0</v>
      </c>
      <c r="BJ390" t="n">
        <v>0</v>
      </c>
      <c r="BK390" t="n">
        <v>0</v>
      </c>
      <c r="BL390" t="n">
        <v>0</v>
      </c>
      <c r="BM390" t="n">
        <v>0</v>
      </c>
      <c r="BN390" t="n">
        <v>0</v>
      </c>
      <c r="BO390" t="n">
        <v>0</v>
      </c>
      <c r="BP390" t="n">
        <v>0</v>
      </c>
      <c r="BQ390" t="n">
        <v>0</v>
      </c>
      <c r="BR390" t="n">
        <v>0</v>
      </c>
      <c r="BS390" t="n">
        <v>0</v>
      </c>
      <c r="BT390" t="n">
        <v>0</v>
      </c>
      <c r="BU390" t="n">
        <v>1</v>
      </c>
      <c r="BV390" t="n">
        <v>0</v>
      </c>
      <c r="BW390" t="n">
        <v>0</v>
      </c>
      <c r="BX390" t="n">
        <v>0</v>
      </c>
      <c r="BY390" t="n">
        <v>1</v>
      </c>
      <c r="BZ390" t="n">
        <v>1</v>
      </c>
      <c r="CA390" t="n">
        <v>0</v>
      </c>
      <c r="CB390" t="n">
        <v>1</v>
      </c>
      <c r="CC390" t="n">
        <v>0</v>
      </c>
      <c r="CD390" t="n">
        <v>1</v>
      </c>
      <c r="CE390" t="n">
        <v>0</v>
      </c>
      <c r="CF390" t="n">
        <v>1</v>
      </c>
      <c r="CG390" t="n">
        <v>0</v>
      </c>
      <c r="CH390" t="n">
        <v>0</v>
      </c>
      <c r="CI390" t="n">
        <v>0</v>
      </c>
      <c r="CJ390" t="n">
        <v>0</v>
      </c>
      <c r="CK390" t="n">
        <v>0</v>
      </c>
      <c r="CL390" t="n">
        <v>0</v>
      </c>
      <c r="CM390" t="n">
        <v>0</v>
      </c>
      <c r="CN390" t="n">
        <v>0</v>
      </c>
      <c r="CO390" t="n">
        <v>0</v>
      </c>
      <c r="CP390" t="n">
        <v>0</v>
      </c>
      <c r="CQ390" t="n">
        <v>0</v>
      </c>
      <c r="CR390" t="n">
        <v>0</v>
      </c>
      <c r="CS390" t="n">
        <v>0</v>
      </c>
      <c r="CT390" t="n">
        <v>0</v>
      </c>
      <c r="CU390" t="n">
        <v>0</v>
      </c>
      <c r="CV390" t="n">
        <v>0</v>
      </c>
      <c r="CW390" t="n">
        <v>0</v>
      </c>
      <c r="CX390" t="n">
        <v>0</v>
      </c>
      <c r="CY390" t="n">
        <v>0</v>
      </c>
      <c r="CZ390" t="n">
        <v>0</v>
      </c>
      <c r="DA390" t="n">
        <v>0</v>
      </c>
      <c r="DB390" t="n">
        <v>0</v>
      </c>
      <c r="DC390" t="n">
        <v>0</v>
      </c>
      <c r="DD390" t="n">
        <v>0</v>
      </c>
      <c r="DE390" t="n">
        <v>0</v>
      </c>
      <c r="DF390" t="n">
        <v>0</v>
      </c>
      <c r="DG390" t="n">
        <v>0</v>
      </c>
      <c r="DH390" t="n">
        <v>0</v>
      </c>
      <c r="DI390" t="n">
        <v>0</v>
      </c>
      <c r="DJ390" t="n">
        <v>0</v>
      </c>
      <c r="DK390" t="n">
        <v>0</v>
      </c>
      <c r="DL390" t="n">
        <v>0</v>
      </c>
      <c r="DM390" t="n">
        <v>0</v>
      </c>
      <c r="DN390" t="n">
        <v>0</v>
      </c>
      <c r="DO390" t="n">
        <v>0</v>
      </c>
      <c r="DP390" t="n">
        <v>0</v>
      </c>
      <c r="DQ390" t="n">
        <v>0</v>
      </c>
      <c r="DR390" t="n">
        <v>0</v>
      </c>
      <c r="DS390" t="n">
        <v>0</v>
      </c>
      <c r="DT390" t="n">
        <v>0</v>
      </c>
      <c r="DU390" t="n">
        <v>0</v>
      </c>
      <c r="DV390" t="n">
        <v>0</v>
      </c>
      <c r="DW390" t="n">
        <v>0</v>
      </c>
      <c r="DX390" t="n">
        <v>0</v>
      </c>
      <c r="DY390" t="n">
        <v>0</v>
      </c>
      <c r="DZ390" t="n">
        <v>0</v>
      </c>
      <c r="EA390" t="n">
        <v>0</v>
      </c>
      <c r="EB390" t="n">
        <v>0</v>
      </c>
      <c r="EC390" t="n">
        <v>0</v>
      </c>
      <c r="ED390" t="n">
        <v>0</v>
      </c>
      <c r="EE390" t="n">
        <v>0</v>
      </c>
      <c r="EF390" t="n">
        <v>0</v>
      </c>
      <c r="EG390" t="n">
        <v>0</v>
      </c>
      <c r="EH390" t="n">
        <v>0</v>
      </c>
      <c r="EI390" t="n">
        <v>0</v>
      </c>
      <c r="EJ390" t="n">
        <v>0</v>
      </c>
      <c r="EK390" t="n">
        <v>0</v>
      </c>
      <c r="EL390" t="n">
        <v>0</v>
      </c>
      <c r="EM390" t="n">
        <v>0</v>
      </c>
      <c r="EN390" t="n">
        <v>0</v>
      </c>
      <c r="EO390" t="n">
        <v>0</v>
      </c>
      <c r="EP390" t="n">
        <v>0</v>
      </c>
      <c r="EQ390" t="n">
        <v>0</v>
      </c>
      <c r="ER390" t="n">
        <v>0</v>
      </c>
      <c r="ES390" t="n">
        <v>0</v>
      </c>
      <c r="ET390" t="n">
        <v>0</v>
      </c>
      <c r="EU390" t="n">
        <v>0</v>
      </c>
      <c r="EV390" t="n">
        <v>0</v>
      </c>
      <c r="EW390" t="n">
        <v>0</v>
      </c>
      <c r="EX390" t="n">
        <v>0</v>
      </c>
      <c r="EY390" t="n">
        <v>0</v>
      </c>
      <c r="EZ390" t="n">
        <v>0</v>
      </c>
      <c r="FA390" t="n">
        <v>0</v>
      </c>
      <c r="FB390" t="n">
        <v>0</v>
      </c>
      <c r="FC390" t="n">
        <v>0</v>
      </c>
      <c r="FD390" t="n">
        <v>0</v>
      </c>
      <c r="FE390" t="n">
        <v>0</v>
      </c>
      <c r="FF390" t="n">
        <v>0</v>
      </c>
      <c r="FG390" t="n">
        <v>0</v>
      </c>
      <c r="FH390" t="n">
        <v>0</v>
      </c>
      <c r="FI390" t="n">
        <v>0</v>
      </c>
      <c r="FJ390" t="n">
        <v>0</v>
      </c>
      <c r="FK390" t="n">
        <v>0</v>
      </c>
      <c r="FL390" t="n">
        <v>0</v>
      </c>
      <c r="FM390" t="n">
        <v>0</v>
      </c>
      <c r="FN390" t="n">
        <v>0</v>
      </c>
      <c r="FO390" t="n">
        <v>0</v>
      </c>
      <c r="FP390" t="n">
        <v>0</v>
      </c>
      <c r="FQ390" t="n">
        <v>0</v>
      </c>
      <c r="FR390" t="n">
        <v>0</v>
      </c>
      <c r="FS390" t="n">
        <v>0</v>
      </c>
      <c r="FT390" t="n">
        <v>0</v>
      </c>
      <c r="FU390" t="n">
        <v>0</v>
      </c>
      <c r="FV390" t="n">
        <v>0</v>
      </c>
      <c r="FW390" t="n">
        <v>0</v>
      </c>
      <c r="FX390" t="n">
        <v>1</v>
      </c>
    </row>
    <row r="391">
      <c r="B391" s="2108" t="inlineStr">
        <is>
          <t>Blé tendre collecté</t>
        </is>
      </c>
      <c r="C391" t="n">
        <v>0</v>
      </c>
      <c r="D391" t="n">
        <v>0</v>
      </c>
      <c r="E391" t="n">
        <v>0</v>
      </c>
      <c r="F391" t="n">
        <v>0</v>
      </c>
      <c r="G391" t="n">
        <v>0</v>
      </c>
      <c r="H391" t="n">
        <v>0</v>
      </c>
      <c r="I391" t="n">
        <v>0</v>
      </c>
      <c r="J391" t="n">
        <v>0</v>
      </c>
      <c r="K391" t="n">
        <v>0</v>
      </c>
      <c r="L391" t="n">
        <v>0</v>
      </c>
      <c r="M391" t="n">
        <v>0</v>
      </c>
      <c r="N391" t="n">
        <v>0</v>
      </c>
      <c r="O391" t="n">
        <v>0</v>
      </c>
      <c r="P391" t="n">
        <v>0</v>
      </c>
      <c r="Q391" t="n">
        <v>0</v>
      </c>
      <c r="R391" t="n">
        <v>0</v>
      </c>
      <c r="S391" t="n">
        <v>0</v>
      </c>
      <c r="T391" t="n">
        <v>0</v>
      </c>
      <c r="U391" t="n">
        <v>0</v>
      </c>
      <c r="V391" t="n">
        <v>0</v>
      </c>
      <c r="W391" t="n">
        <v>0</v>
      </c>
      <c r="X391" t="n">
        <v>0</v>
      </c>
      <c r="Y391" t="n">
        <v>0</v>
      </c>
      <c r="Z391" t="n">
        <v>0</v>
      </c>
      <c r="AA391" t="n">
        <v>0</v>
      </c>
      <c r="AB391" t="n">
        <v>0</v>
      </c>
      <c r="AC391" t="n">
        <v>0</v>
      </c>
      <c r="AD391" t="n">
        <v>0</v>
      </c>
      <c r="AE391" t="n">
        <v>0</v>
      </c>
      <c r="AF391" t="n">
        <v>0</v>
      </c>
      <c r="AG391" t="n">
        <v>0</v>
      </c>
      <c r="AH391" t="n">
        <v>0</v>
      </c>
      <c r="AI391" t="n">
        <v>0</v>
      </c>
      <c r="AJ391" t="n">
        <v>0</v>
      </c>
      <c r="AK391" t="n">
        <v>0</v>
      </c>
      <c r="AL391" t="n">
        <v>0</v>
      </c>
      <c r="AM391" t="n">
        <v>0</v>
      </c>
      <c r="AN391" t="n">
        <v>0</v>
      </c>
      <c r="AO391" t="n">
        <v>0</v>
      </c>
      <c r="AP391" t="n">
        <v>0</v>
      </c>
      <c r="AQ391" t="n">
        <v>0</v>
      </c>
      <c r="AR391" t="n">
        <v>0</v>
      </c>
      <c r="AS391" t="n">
        <v>0</v>
      </c>
      <c r="AT391" t="n">
        <v>0</v>
      </c>
      <c r="AU391" t="n">
        <v>0</v>
      </c>
      <c r="AV391" t="n">
        <v>0</v>
      </c>
      <c r="AW391" t="n">
        <v>0</v>
      </c>
      <c r="AX391" t="n">
        <v>0</v>
      </c>
      <c r="AY391" t="n">
        <v>0</v>
      </c>
      <c r="AZ391" t="n">
        <v>0</v>
      </c>
      <c r="BA391" t="n">
        <v>0</v>
      </c>
      <c r="BB391" t="n">
        <v>0</v>
      </c>
      <c r="BC391" t="n">
        <v>0</v>
      </c>
      <c r="BD391" t="n">
        <v>0</v>
      </c>
      <c r="BE391" t="n">
        <v>0</v>
      </c>
      <c r="BF391" t="n">
        <v>0</v>
      </c>
      <c r="BG391" t="n">
        <v>0</v>
      </c>
      <c r="BH391" t="n">
        <v>0</v>
      </c>
      <c r="BI391" t="n">
        <v>0</v>
      </c>
      <c r="BJ391" t="n">
        <v>0</v>
      </c>
      <c r="BK391" t="n">
        <v>0</v>
      </c>
      <c r="BL391" t="n">
        <v>0</v>
      </c>
      <c r="BM391" t="n">
        <v>0</v>
      </c>
      <c r="BN391" t="n">
        <v>0</v>
      </c>
      <c r="BO391" t="n">
        <v>0</v>
      </c>
      <c r="BP391" t="n">
        <v>0</v>
      </c>
      <c r="BQ391" t="n">
        <v>0</v>
      </c>
      <c r="BR391" t="n">
        <v>0</v>
      </c>
      <c r="BS391" t="n">
        <v>0</v>
      </c>
      <c r="BT391" t="n">
        <v>0</v>
      </c>
      <c r="BU391" t="n">
        <v>1</v>
      </c>
      <c r="BV391" t="n">
        <v>0</v>
      </c>
      <c r="BW391" t="n">
        <v>0</v>
      </c>
      <c r="BX391" t="n">
        <v>0</v>
      </c>
      <c r="BY391" t="n">
        <v>1</v>
      </c>
      <c r="BZ391" t="n">
        <v>1</v>
      </c>
      <c r="CA391" t="n">
        <v>0</v>
      </c>
      <c r="CB391" t="n">
        <v>1</v>
      </c>
      <c r="CC391" t="n">
        <v>0</v>
      </c>
      <c r="CD391" t="n">
        <v>1</v>
      </c>
      <c r="CE391" t="n">
        <v>0</v>
      </c>
      <c r="CF391" t="n">
        <v>1</v>
      </c>
      <c r="CG391" t="n">
        <v>1</v>
      </c>
      <c r="CH391" t="n">
        <v>1</v>
      </c>
      <c r="CI391" t="n">
        <v>0</v>
      </c>
      <c r="CJ391" t="n">
        <v>1</v>
      </c>
      <c r="CK391" t="n">
        <v>1</v>
      </c>
      <c r="CL391" t="n">
        <v>0</v>
      </c>
      <c r="CM391" t="n">
        <v>0</v>
      </c>
      <c r="CN391" t="n">
        <v>0</v>
      </c>
      <c r="CO391" t="n">
        <v>0</v>
      </c>
      <c r="CP391" t="n">
        <v>0</v>
      </c>
      <c r="CQ391" t="n">
        <v>0</v>
      </c>
      <c r="CR391" t="n">
        <v>0</v>
      </c>
      <c r="CS391" t="n">
        <v>1</v>
      </c>
      <c r="CT391" t="n">
        <v>1</v>
      </c>
      <c r="CU391" t="n">
        <v>0</v>
      </c>
      <c r="CV391" t="n">
        <v>1</v>
      </c>
      <c r="CW391" t="n">
        <v>0</v>
      </c>
      <c r="CX391" t="n">
        <v>1</v>
      </c>
      <c r="CY391" t="n">
        <v>0</v>
      </c>
      <c r="CZ391" t="n">
        <v>0</v>
      </c>
      <c r="DA391" t="n">
        <v>0</v>
      </c>
      <c r="DB391" t="n">
        <v>0</v>
      </c>
      <c r="DC391" t="n">
        <v>1</v>
      </c>
      <c r="DD391" t="n">
        <v>1</v>
      </c>
      <c r="DE391" t="n">
        <v>1</v>
      </c>
      <c r="DF391" t="n">
        <v>1</v>
      </c>
      <c r="DG391" t="n">
        <v>1</v>
      </c>
      <c r="DH391" t="n">
        <v>1</v>
      </c>
      <c r="DI391" t="n">
        <v>1</v>
      </c>
      <c r="DJ391" t="n">
        <v>0</v>
      </c>
      <c r="DK391" t="n">
        <v>0</v>
      </c>
      <c r="DL391" t="n">
        <v>0</v>
      </c>
      <c r="DM391" t="n">
        <v>0</v>
      </c>
      <c r="DN391" t="n">
        <v>0</v>
      </c>
      <c r="DO391" t="n">
        <v>0</v>
      </c>
      <c r="DP391" t="n">
        <v>0</v>
      </c>
      <c r="DQ391" t="n">
        <v>0</v>
      </c>
      <c r="DR391" t="n">
        <v>0</v>
      </c>
      <c r="DS391" t="n">
        <v>0</v>
      </c>
      <c r="DT391" t="n">
        <v>0</v>
      </c>
      <c r="DU391" t="n">
        <v>0</v>
      </c>
      <c r="DV391" t="n">
        <v>0</v>
      </c>
      <c r="DW391" t="n">
        <v>0</v>
      </c>
      <c r="DX391" t="n">
        <v>0</v>
      </c>
      <c r="DY391" t="n">
        <v>0</v>
      </c>
      <c r="DZ391" t="n">
        <v>0</v>
      </c>
      <c r="EA391" t="n">
        <v>0</v>
      </c>
      <c r="EB391" t="n">
        <v>0</v>
      </c>
      <c r="EC391" t="n">
        <v>0</v>
      </c>
      <c r="ED391" t="n">
        <v>0</v>
      </c>
      <c r="EE391" t="n">
        <v>0</v>
      </c>
      <c r="EF391" t="n">
        <v>0</v>
      </c>
      <c r="EG391" t="n">
        <v>0</v>
      </c>
      <c r="EH391" t="n">
        <v>0</v>
      </c>
      <c r="EI391" t="n">
        <v>0</v>
      </c>
      <c r="EJ391" t="n">
        <v>0</v>
      </c>
      <c r="EK391" t="n">
        <v>0</v>
      </c>
      <c r="EL391" t="n">
        <v>0</v>
      </c>
      <c r="EM391" t="n">
        <v>0</v>
      </c>
      <c r="EN391" t="n">
        <v>0</v>
      </c>
      <c r="EO391" t="n">
        <v>1</v>
      </c>
      <c r="EP391" t="n">
        <v>1</v>
      </c>
      <c r="EQ391" t="n">
        <v>1</v>
      </c>
      <c r="ER391" t="n">
        <v>0</v>
      </c>
      <c r="ES391" t="n">
        <v>0</v>
      </c>
      <c r="ET391" t="n">
        <v>1</v>
      </c>
      <c r="EU391" t="n">
        <v>0</v>
      </c>
      <c r="EV391" t="n">
        <v>0</v>
      </c>
      <c r="EW391" t="n">
        <v>1</v>
      </c>
      <c r="EX391" t="n">
        <v>0</v>
      </c>
      <c r="EY391" t="n">
        <v>0</v>
      </c>
      <c r="EZ391" t="n">
        <v>1</v>
      </c>
      <c r="FA391" t="n">
        <v>0</v>
      </c>
      <c r="FB391" t="n">
        <v>0</v>
      </c>
      <c r="FC391" t="n">
        <v>0</v>
      </c>
      <c r="FD391" t="n">
        <v>0</v>
      </c>
      <c r="FE391" t="n">
        <v>0</v>
      </c>
      <c r="FF391" t="n">
        <v>0</v>
      </c>
      <c r="FG391" t="n">
        <v>0</v>
      </c>
      <c r="FH391" t="n">
        <v>0</v>
      </c>
      <c r="FI391" t="n">
        <v>0</v>
      </c>
      <c r="FJ391" t="n">
        <v>0</v>
      </c>
      <c r="FK391" t="n">
        <v>0</v>
      </c>
      <c r="FL391" t="n">
        <v>0</v>
      </c>
      <c r="FM391" t="n">
        <v>0</v>
      </c>
      <c r="FN391" t="n">
        <v>0</v>
      </c>
      <c r="FO391" t="n">
        <v>0</v>
      </c>
      <c r="FP391" t="n">
        <v>0</v>
      </c>
      <c r="FQ391" t="n">
        <v>0</v>
      </c>
      <c r="FR391" t="n">
        <v>0</v>
      </c>
      <c r="FS391" t="n">
        <v>0</v>
      </c>
      <c r="FT391" t="n">
        <v>0</v>
      </c>
      <c r="FU391" t="n">
        <v>0</v>
      </c>
      <c r="FV391" t="n">
        <v>0</v>
      </c>
      <c r="FW391" t="n">
        <v>0</v>
      </c>
      <c r="FX391" t="n">
        <v>1</v>
      </c>
    </row>
    <row r="392">
      <c r="B392" s="2109" t="inlineStr">
        <is>
          <t>Blé tendre collecté (conso)</t>
        </is>
      </c>
      <c r="C392" t="n">
        <v>0</v>
      </c>
      <c r="D392" t="n">
        <v>0</v>
      </c>
      <c r="E392" t="n">
        <v>0</v>
      </c>
      <c r="F392" t="n">
        <v>0</v>
      </c>
      <c r="G392" t="n">
        <v>0</v>
      </c>
      <c r="H392" t="n">
        <v>0</v>
      </c>
      <c r="I392" t="n">
        <v>0</v>
      </c>
      <c r="J392" t="n">
        <v>0</v>
      </c>
      <c r="K392" t="n">
        <v>0</v>
      </c>
      <c r="L392" t="n">
        <v>0</v>
      </c>
      <c r="M392" t="n">
        <v>0</v>
      </c>
      <c r="N392" t="n">
        <v>0</v>
      </c>
      <c r="O392" t="n">
        <v>0</v>
      </c>
      <c r="P392" t="n">
        <v>0</v>
      </c>
      <c r="Q392" t="n">
        <v>0</v>
      </c>
      <c r="R392" t="n">
        <v>0</v>
      </c>
      <c r="S392" t="n">
        <v>0</v>
      </c>
      <c r="T392" t="n">
        <v>0</v>
      </c>
      <c r="U392" t="n">
        <v>0</v>
      </c>
      <c r="V392" t="n">
        <v>0</v>
      </c>
      <c r="W392" t="n">
        <v>0</v>
      </c>
      <c r="X392" t="n">
        <v>0</v>
      </c>
      <c r="Y392" t="n">
        <v>0</v>
      </c>
      <c r="Z392" t="n">
        <v>0</v>
      </c>
      <c r="AA392" t="n">
        <v>0</v>
      </c>
      <c r="AB392" t="n">
        <v>0</v>
      </c>
      <c r="AC392" t="n">
        <v>0</v>
      </c>
      <c r="AD392" t="n">
        <v>0</v>
      </c>
      <c r="AE392" t="n">
        <v>0</v>
      </c>
      <c r="AF392" t="n">
        <v>0</v>
      </c>
      <c r="AG392" t="n">
        <v>0</v>
      </c>
      <c r="AH392" t="n">
        <v>0</v>
      </c>
      <c r="AI392" t="n">
        <v>0</v>
      </c>
      <c r="AJ392" t="n">
        <v>0</v>
      </c>
      <c r="AK392" t="n">
        <v>0</v>
      </c>
      <c r="AL392" t="n">
        <v>0</v>
      </c>
      <c r="AM392" t="n">
        <v>0</v>
      </c>
      <c r="AN392" t="n">
        <v>0</v>
      </c>
      <c r="AO392" t="n">
        <v>0</v>
      </c>
      <c r="AP392" t="n">
        <v>0</v>
      </c>
      <c r="AQ392" t="n">
        <v>0</v>
      </c>
      <c r="AR392" t="n">
        <v>0</v>
      </c>
      <c r="AS392" t="n">
        <v>0</v>
      </c>
      <c r="AT392" t="n">
        <v>0</v>
      </c>
      <c r="AU392" t="n">
        <v>0</v>
      </c>
      <c r="AV392" t="n">
        <v>0</v>
      </c>
      <c r="AW392" t="n">
        <v>0</v>
      </c>
      <c r="AX392" t="n">
        <v>0</v>
      </c>
      <c r="AY392" t="n">
        <v>0</v>
      </c>
      <c r="AZ392" t="n">
        <v>0</v>
      </c>
      <c r="BA392" t="n">
        <v>0</v>
      </c>
      <c r="BB392" t="n">
        <v>0</v>
      </c>
      <c r="BC392" t="n">
        <v>0</v>
      </c>
      <c r="BD392" t="n">
        <v>0</v>
      </c>
      <c r="BE392" t="n">
        <v>0</v>
      </c>
      <c r="BF392" t="n">
        <v>0</v>
      </c>
      <c r="BG392" t="n">
        <v>0</v>
      </c>
      <c r="BH392" t="n">
        <v>0</v>
      </c>
      <c r="BI392" t="n">
        <v>0</v>
      </c>
      <c r="BJ392" t="n">
        <v>0</v>
      </c>
      <c r="BK392" t="n">
        <v>0</v>
      </c>
      <c r="BL392" t="n">
        <v>0</v>
      </c>
      <c r="BM392" t="n">
        <v>0</v>
      </c>
      <c r="BN392" t="n">
        <v>0</v>
      </c>
      <c r="BO392" t="n">
        <v>0</v>
      </c>
      <c r="BP392" t="n">
        <v>0</v>
      </c>
      <c r="BQ392" t="n">
        <v>0</v>
      </c>
      <c r="BR392" t="n">
        <v>0</v>
      </c>
      <c r="BS392" t="n">
        <v>0</v>
      </c>
      <c r="BT392" t="n">
        <v>0</v>
      </c>
      <c r="BU392" t="n">
        <v>1</v>
      </c>
      <c r="BV392" t="n">
        <v>0</v>
      </c>
      <c r="BW392" t="n">
        <v>0</v>
      </c>
      <c r="BX392" t="n">
        <v>0</v>
      </c>
      <c r="BY392" t="n">
        <v>1</v>
      </c>
      <c r="BZ392" t="n">
        <v>1</v>
      </c>
      <c r="CA392" t="n">
        <v>0</v>
      </c>
      <c r="CB392" t="n">
        <v>0</v>
      </c>
      <c r="CC392" t="n">
        <v>0</v>
      </c>
      <c r="CD392" t="n">
        <v>0</v>
      </c>
      <c r="CE392" t="n">
        <v>0</v>
      </c>
      <c r="CF392" t="n">
        <v>1</v>
      </c>
      <c r="CG392" t="n">
        <v>1</v>
      </c>
      <c r="CH392" t="n">
        <v>1</v>
      </c>
      <c r="CI392" t="n">
        <v>0</v>
      </c>
      <c r="CJ392" t="n">
        <v>1</v>
      </c>
      <c r="CK392" t="n">
        <v>1</v>
      </c>
      <c r="CL392" t="n">
        <v>0</v>
      </c>
      <c r="CM392" t="n">
        <v>0</v>
      </c>
      <c r="CN392" t="n">
        <v>0</v>
      </c>
      <c r="CO392" t="n">
        <v>0</v>
      </c>
      <c r="CP392" t="n">
        <v>0</v>
      </c>
      <c r="CQ392" t="n">
        <v>0</v>
      </c>
      <c r="CR392" t="n">
        <v>0</v>
      </c>
      <c r="CS392" t="n">
        <v>1</v>
      </c>
      <c r="CT392" t="n">
        <v>1</v>
      </c>
      <c r="CU392" t="n">
        <v>0</v>
      </c>
      <c r="CV392" t="n">
        <v>1</v>
      </c>
      <c r="CW392" t="n">
        <v>0</v>
      </c>
      <c r="CX392" t="n">
        <v>1</v>
      </c>
      <c r="CY392" t="n">
        <v>0</v>
      </c>
      <c r="CZ392" t="n">
        <v>0</v>
      </c>
      <c r="DA392" t="n">
        <v>0</v>
      </c>
      <c r="DB392" t="n">
        <v>0</v>
      </c>
      <c r="DC392" t="n">
        <v>1</v>
      </c>
      <c r="DD392" t="n">
        <v>1</v>
      </c>
      <c r="DE392" t="n">
        <v>1</v>
      </c>
      <c r="DF392" t="n">
        <v>1</v>
      </c>
      <c r="DG392" t="n">
        <v>1</v>
      </c>
      <c r="DH392" t="n">
        <v>1</v>
      </c>
      <c r="DI392" t="n">
        <v>1</v>
      </c>
      <c r="DJ392" t="n">
        <v>0</v>
      </c>
      <c r="DK392" t="n">
        <v>0</v>
      </c>
      <c r="DL392" t="n">
        <v>0</v>
      </c>
      <c r="DM392" t="n">
        <v>0</v>
      </c>
      <c r="DN392" t="n">
        <v>0</v>
      </c>
      <c r="DO392" t="n">
        <v>0</v>
      </c>
      <c r="DP392" t="n">
        <v>0</v>
      </c>
      <c r="DQ392" t="n">
        <v>0</v>
      </c>
      <c r="DR392" t="n">
        <v>0</v>
      </c>
      <c r="DS392" t="n">
        <v>0</v>
      </c>
      <c r="DT392" t="n">
        <v>0</v>
      </c>
      <c r="DU392" t="n">
        <v>0</v>
      </c>
      <c r="DV392" t="n">
        <v>0</v>
      </c>
      <c r="DW392" t="n">
        <v>0</v>
      </c>
      <c r="DX392" t="n">
        <v>0</v>
      </c>
      <c r="DY392" t="n">
        <v>0</v>
      </c>
      <c r="DZ392" t="n">
        <v>0</v>
      </c>
      <c r="EA392" t="n">
        <v>0</v>
      </c>
      <c r="EB392" t="n">
        <v>0</v>
      </c>
      <c r="EC392" t="n">
        <v>0</v>
      </c>
      <c r="ED392" t="n">
        <v>0</v>
      </c>
      <c r="EE392" t="n">
        <v>0</v>
      </c>
      <c r="EF392" t="n">
        <v>0</v>
      </c>
      <c r="EG392" t="n">
        <v>0</v>
      </c>
      <c r="EH392" t="n">
        <v>0</v>
      </c>
      <c r="EI392" t="n">
        <v>0</v>
      </c>
      <c r="EJ392" t="n">
        <v>0</v>
      </c>
      <c r="EK392" t="n">
        <v>0</v>
      </c>
      <c r="EL392" t="n">
        <v>0</v>
      </c>
      <c r="EM392" t="n">
        <v>0</v>
      </c>
      <c r="EN392" t="n">
        <v>0</v>
      </c>
      <c r="EO392" t="n">
        <v>1</v>
      </c>
      <c r="EP392" t="n">
        <v>1</v>
      </c>
      <c r="EQ392" t="n">
        <v>1</v>
      </c>
      <c r="ER392" t="n">
        <v>0</v>
      </c>
      <c r="ES392" t="n">
        <v>0</v>
      </c>
      <c r="ET392" t="n">
        <v>1</v>
      </c>
      <c r="EU392" t="n">
        <v>0</v>
      </c>
      <c r="EV392" t="n">
        <v>0</v>
      </c>
      <c r="EW392" t="n">
        <v>1</v>
      </c>
      <c r="EX392" t="n">
        <v>0</v>
      </c>
      <c r="EY392" t="n">
        <v>0</v>
      </c>
      <c r="EZ392" t="n">
        <v>1</v>
      </c>
      <c r="FA392" t="n">
        <v>0</v>
      </c>
      <c r="FB392" t="n">
        <v>0</v>
      </c>
      <c r="FC392" t="n">
        <v>0</v>
      </c>
      <c r="FD392" t="n">
        <v>0</v>
      </c>
      <c r="FE392" t="n">
        <v>0</v>
      </c>
      <c r="FF392" t="n">
        <v>0</v>
      </c>
      <c r="FG392" t="n">
        <v>0</v>
      </c>
      <c r="FH392" t="n">
        <v>0</v>
      </c>
      <c r="FI392" t="n">
        <v>0</v>
      </c>
      <c r="FJ392" t="n">
        <v>0</v>
      </c>
      <c r="FK392" t="n">
        <v>0</v>
      </c>
      <c r="FL392" t="n">
        <v>0</v>
      </c>
      <c r="FM392" t="n">
        <v>0</v>
      </c>
      <c r="FN392" t="n">
        <v>0</v>
      </c>
      <c r="FO392" t="n">
        <v>0</v>
      </c>
      <c r="FP392" t="n">
        <v>0</v>
      </c>
      <c r="FQ392" t="n">
        <v>0</v>
      </c>
      <c r="FR392" t="n">
        <v>0</v>
      </c>
      <c r="FS392" t="n">
        <v>0</v>
      </c>
      <c r="FT392" t="n">
        <v>0</v>
      </c>
      <c r="FU392" t="n">
        <v>0</v>
      </c>
      <c r="FV392" t="n">
        <v>0</v>
      </c>
      <c r="FW392" t="n">
        <v>0</v>
      </c>
      <c r="FX392" t="n">
        <v>1</v>
      </c>
    </row>
    <row r="393">
      <c r="B393" s="2109" t="inlineStr">
        <is>
          <t>Blé tendre collecté (semence)</t>
        </is>
      </c>
      <c r="C393" t="n">
        <v>0</v>
      </c>
      <c r="D393" t="n">
        <v>0</v>
      </c>
      <c r="E393" t="n">
        <v>0</v>
      </c>
      <c r="F393" t="n">
        <v>0</v>
      </c>
      <c r="G393" t="n">
        <v>0</v>
      </c>
      <c r="H393" t="n">
        <v>0</v>
      </c>
      <c r="I393" t="n">
        <v>0</v>
      </c>
      <c r="J393" t="n">
        <v>0</v>
      </c>
      <c r="K393" t="n">
        <v>0</v>
      </c>
      <c r="L393" t="n">
        <v>0</v>
      </c>
      <c r="M393" t="n">
        <v>0</v>
      </c>
      <c r="N393" t="n">
        <v>0</v>
      </c>
      <c r="O393" t="n">
        <v>0</v>
      </c>
      <c r="P393" t="n">
        <v>0</v>
      </c>
      <c r="Q393" t="n">
        <v>0</v>
      </c>
      <c r="R393" t="n">
        <v>0</v>
      </c>
      <c r="S393" t="n">
        <v>0</v>
      </c>
      <c r="T393" t="n">
        <v>0</v>
      </c>
      <c r="U393" t="n">
        <v>0</v>
      </c>
      <c r="V393" t="n">
        <v>0</v>
      </c>
      <c r="W393" t="n">
        <v>0</v>
      </c>
      <c r="X393" t="n">
        <v>0</v>
      </c>
      <c r="Y393" t="n">
        <v>0</v>
      </c>
      <c r="Z393" t="n">
        <v>0</v>
      </c>
      <c r="AA393" t="n">
        <v>0</v>
      </c>
      <c r="AB393" t="n">
        <v>0</v>
      </c>
      <c r="AC393" t="n">
        <v>0</v>
      </c>
      <c r="AD393" t="n">
        <v>0</v>
      </c>
      <c r="AE393" t="n">
        <v>0</v>
      </c>
      <c r="AF393" t="n">
        <v>0</v>
      </c>
      <c r="AG393" t="n">
        <v>0</v>
      </c>
      <c r="AH393" t="n">
        <v>0</v>
      </c>
      <c r="AI393" t="n">
        <v>0</v>
      </c>
      <c r="AJ393" t="n">
        <v>0</v>
      </c>
      <c r="AK393" t="n">
        <v>0</v>
      </c>
      <c r="AL393" t="n">
        <v>0</v>
      </c>
      <c r="AM393" t="n">
        <v>0</v>
      </c>
      <c r="AN393" t="n">
        <v>0</v>
      </c>
      <c r="AO393" t="n">
        <v>0</v>
      </c>
      <c r="AP393" t="n">
        <v>0</v>
      </c>
      <c r="AQ393" t="n">
        <v>0</v>
      </c>
      <c r="AR393" t="n">
        <v>0</v>
      </c>
      <c r="AS393" t="n">
        <v>0</v>
      </c>
      <c r="AT393" t="n">
        <v>0</v>
      </c>
      <c r="AU393" t="n">
        <v>0</v>
      </c>
      <c r="AV393" t="n">
        <v>0</v>
      </c>
      <c r="AW393" t="n">
        <v>0</v>
      </c>
      <c r="AX393" t="n">
        <v>0</v>
      </c>
      <c r="AY393" t="n">
        <v>0</v>
      </c>
      <c r="AZ393" t="n">
        <v>0</v>
      </c>
      <c r="BA393" t="n">
        <v>0</v>
      </c>
      <c r="BB393" t="n">
        <v>0</v>
      </c>
      <c r="BC393" t="n">
        <v>0</v>
      </c>
      <c r="BD393" t="n">
        <v>0</v>
      </c>
      <c r="BE393" t="n">
        <v>0</v>
      </c>
      <c r="BF393" t="n">
        <v>0</v>
      </c>
      <c r="BG393" t="n">
        <v>0</v>
      </c>
      <c r="BH393" t="n">
        <v>0</v>
      </c>
      <c r="BI393" t="n">
        <v>0</v>
      </c>
      <c r="BJ393" t="n">
        <v>0</v>
      </c>
      <c r="BK393" t="n">
        <v>0</v>
      </c>
      <c r="BL393" t="n">
        <v>0</v>
      </c>
      <c r="BM393" t="n">
        <v>0</v>
      </c>
      <c r="BN393" t="n">
        <v>0</v>
      </c>
      <c r="BO393" t="n">
        <v>0</v>
      </c>
      <c r="BP393" t="n">
        <v>0</v>
      </c>
      <c r="BQ393" t="n">
        <v>0</v>
      </c>
      <c r="BR393" t="n">
        <v>0</v>
      </c>
      <c r="BS393" t="n">
        <v>0</v>
      </c>
      <c r="BT393" t="n">
        <v>0</v>
      </c>
      <c r="BU393" t="n">
        <v>1</v>
      </c>
      <c r="BV393" t="n">
        <v>0</v>
      </c>
      <c r="BW393" t="n">
        <v>0</v>
      </c>
      <c r="BX393" t="n">
        <v>0</v>
      </c>
      <c r="BY393" t="n">
        <v>1</v>
      </c>
      <c r="BZ393" t="n">
        <v>1</v>
      </c>
      <c r="CA393" t="n">
        <v>0</v>
      </c>
      <c r="CB393" t="n">
        <v>1</v>
      </c>
      <c r="CC393" t="n">
        <v>0</v>
      </c>
      <c r="CD393" t="n">
        <v>1</v>
      </c>
      <c r="CE393" t="n">
        <v>0</v>
      </c>
      <c r="CF393" t="n">
        <v>1</v>
      </c>
      <c r="CG393" t="n">
        <v>0</v>
      </c>
      <c r="CH393" t="n">
        <v>0</v>
      </c>
      <c r="CI393" t="n">
        <v>0</v>
      </c>
      <c r="CJ393" t="n">
        <v>0</v>
      </c>
      <c r="CK393" t="n">
        <v>0</v>
      </c>
      <c r="CL393" t="n">
        <v>0</v>
      </c>
      <c r="CM393" t="n">
        <v>0</v>
      </c>
      <c r="CN393" t="n">
        <v>0</v>
      </c>
      <c r="CO393" t="n">
        <v>0</v>
      </c>
      <c r="CP393" t="n">
        <v>0</v>
      </c>
      <c r="CQ393" t="n">
        <v>0</v>
      </c>
      <c r="CR393" t="n">
        <v>0</v>
      </c>
      <c r="CS393" t="n">
        <v>0</v>
      </c>
      <c r="CT393" t="n">
        <v>0</v>
      </c>
      <c r="CU393" t="n">
        <v>0</v>
      </c>
      <c r="CV393" t="n">
        <v>0</v>
      </c>
      <c r="CW393" t="n">
        <v>0</v>
      </c>
      <c r="CX393" t="n">
        <v>0</v>
      </c>
      <c r="CY393" t="n">
        <v>0</v>
      </c>
      <c r="CZ393" t="n">
        <v>0</v>
      </c>
      <c r="DA393" t="n">
        <v>0</v>
      </c>
      <c r="DB393" t="n">
        <v>0</v>
      </c>
      <c r="DC393" t="n">
        <v>0</v>
      </c>
      <c r="DD393" t="n">
        <v>0</v>
      </c>
      <c r="DE393" t="n">
        <v>0</v>
      </c>
      <c r="DF393" t="n">
        <v>0</v>
      </c>
      <c r="DG393" t="n">
        <v>0</v>
      </c>
      <c r="DH393" t="n">
        <v>0</v>
      </c>
      <c r="DI393" t="n">
        <v>0</v>
      </c>
      <c r="DJ393" t="n">
        <v>0</v>
      </c>
      <c r="DK393" t="n">
        <v>0</v>
      </c>
      <c r="DL393" t="n">
        <v>0</v>
      </c>
      <c r="DM393" t="n">
        <v>0</v>
      </c>
      <c r="DN393" t="n">
        <v>0</v>
      </c>
      <c r="DO393" t="n">
        <v>0</v>
      </c>
      <c r="DP393" t="n">
        <v>0</v>
      </c>
      <c r="DQ393" t="n">
        <v>0</v>
      </c>
      <c r="DR393" t="n">
        <v>0</v>
      </c>
      <c r="DS393" t="n">
        <v>0</v>
      </c>
      <c r="DT393" t="n">
        <v>0</v>
      </c>
      <c r="DU393" t="n">
        <v>0</v>
      </c>
      <c r="DV393" t="n">
        <v>0</v>
      </c>
      <c r="DW393" t="n">
        <v>0</v>
      </c>
      <c r="DX393" t="n">
        <v>0</v>
      </c>
      <c r="DY393" t="n">
        <v>0</v>
      </c>
      <c r="DZ393" t="n">
        <v>0</v>
      </c>
      <c r="EA393" t="n">
        <v>0</v>
      </c>
      <c r="EB393" t="n">
        <v>0</v>
      </c>
      <c r="EC393" t="n">
        <v>0</v>
      </c>
      <c r="ED393" t="n">
        <v>0</v>
      </c>
      <c r="EE393" t="n">
        <v>0</v>
      </c>
      <c r="EF393" t="n">
        <v>0</v>
      </c>
      <c r="EG393" t="n">
        <v>0</v>
      </c>
      <c r="EH393" t="n">
        <v>0</v>
      </c>
      <c r="EI393" t="n">
        <v>0</v>
      </c>
      <c r="EJ393" t="n">
        <v>0</v>
      </c>
      <c r="EK393" t="n">
        <v>0</v>
      </c>
      <c r="EL393" t="n">
        <v>0</v>
      </c>
      <c r="EM393" t="n">
        <v>0</v>
      </c>
      <c r="EN393" t="n">
        <v>0</v>
      </c>
      <c r="EO393" t="n">
        <v>0</v>
      </c>
      <c r="EP393" t="n">
        <v>0</v>
      </c>
      <c r="EQ393" t="n">
        <v>0</v>
      </c>
      <c r="ER393" t="n">
        <v>0</v>
      </c>
      <c r="ES393" t="n">
        <v>0</v>
      </c>
      <c r="ET393" t="n">
        <v>0</v>
      </c>
      <c r="EU393" t="n">
        <v>0</v>
      </c>
      <c r="EV393" t="n">
        <v>0</v>
      </c>
      <c r="EW393" t="n">
        <v>0</v>
      </c>
      <c r="EX393" t="n">
        <v>0</v>
      </c>
      <c r="EY393" t="n">
        <v>0</v>
      </c>
      <c r="EZ393" t="n">
        <v>0</v>
      </c>
      <c r="FA393" t="n">
        <v>0</v>
      </c>
      <c r="FB393" t="n">
        <v>0</v>
      </c>
      <c r="FC393" t="n">
        <v>0</v>
      </c>
      <c r="FD393" t="n">
        <v>0</v>
      </c>
      <c r="FE393" t="n">
        <v>0</v>
      </c>
      <c r="FF393" t="n">
        <v>0</v>
      </c>
      <c r="FG393" t="n">
        <v>0</v>
      </c>
      <c r="FH393" t="n">
        <v>0</v>
      </c>
      <c r="FI393" t="n">
        <v>0</v>
      </c>
      <c r="FJ393" t="n">
        <v>0</v>
      </c>
      <c r="FK393" t="n">
        <v>0</v>
      </c>
      <c r="FL393" t="n">
        <v>0</v>
      </c>
      <c r="FM393" t="n">
        <v>0</v>
      </c>
      <c r="FN393" t="n">
        <v>0</v>
      </c>
      <c r="FO393" t="n">
        <v>0</v>
      </c>
      <c r="FP393" t="n">
        <v>0</v>
      </c>
      <c r="FQ393" t="n">
        <v>0</v>
      </c>
      <c r="FR393" t="n">
        <v>0</v>
      </c>
      <c r="FS393" t="n">
        <v>0</v>
      </c>
      <c r="FT393" t="n">
        <v>0</v>
      </c>
      <c r="FU393" t="n">
        <v>0</v>
      </c>
      <c r="FV393" t="n">
        <v>0</v>
      </c>
      <c r="FW393" t="n">
        <v>0</v>
      </c>
      <c r="FX393" t="n">
        <v>1</v>
      </c>
    </row>
    <row r="394">
      <c r="B394" s="2108" t="inlineStr">
        <is>
          <t>Maïs-grain collecté</t>
        </is>
      </c>
      <c r="C394" t="n">
        <v>0</v>
      </c>
      <c r="D394" t="n">
        <v>0</v>
      </c>
      <c r="E394" t="n">
        <v>0</v>
      </c>
      <c r="F394" t="n">
        <v>0</v>
      </c>
      <c r="G394" t="n">
        <v>0</v>
      </c>
      <c r="H394" t="n">
        <v>0</v>
      </c>
      <c r="I394" t="n">
        <v>0</v>
      </c>
      <c r="J394" t="n">
        <v>0</v>
      </c>
      <c r="K394" t="n">
        <v>0</v>
      </c>
      <c r="L394" t="n">
        <v>0</v>
      </c>
      <c r="M394" t="n">
        <v>0</v>
      </c>
      <c r="N394" t="n">
        <v>0</v>
      </c>
      <c r="O394" t="n">
        <v>0</v>
      </c>
      <c r="P394" t="n">
        <v>0</v>
      </c>
      <c r="Q394" t="n">
        <v>0</v>
      </c>
      <c r="R394" t="n">
        <v>0</v>
      </c>
      <c r="S394" t="n">
        <v>0</v>
      </c>
      <c r="T394" t="n">
        <v>0</v>
      </c>
      <c r="U394" t="n">
        <v>0</v>
      </c>
      <c r="V394" t="n">
        <v>0</v>
      </c>
      <c r="W394" t="n">
        <v>0</v>
      </c>
      <c r="X394" t="n">
        <v>0</v>
      </c>
      <c r="Y394" t="n">
        <v>0</v>
      </c>
      <c r="Z394" t="n">
        <v>0</v>
      </c>
      <c r="AA394" t="n">
        <v>0</v>
      </c>
      <c r="AB394" t="n">
        <v>0</v>
      </c>
      <c r="AC394" t="n">
        <v>0</v>
      </c>
      <c r="AD394" t="n">
        <v>0</v>
      </c>
      <c r="AE394" t="n">
        <v>0</v>
      </c>
      <c r="AF394" t="n">
        <v>0</v>
      </c>
      <c r="AG394" t="n">
        <v>0</v>
      </c>
      <c r="AH394" t="n">
        <v>0</v>
      </c>
      <c r="AI394" t="n">
        <v>0</v>
      </c>
      <c r="AJ394" t="n">
        <v>0</v>
      </c>
      <c r="AK394" t="n">
        <v>0</v>
      </c>
      <c r="AL394" t="n">
        <v>0</v>
      </c>
      <c r="AM394" t="n">
        <v>0</v>
      </c>
      <c r="AN394" t="n">
        <v>0</v>
      </c>
      <c r="AO394" t="n">
        <v>0</v>
      </c>
      <c r="AP394" t="n">
        <v>0</v>
      </c>
      <c r="AQ394" t="n">
        <v>0</v>
      </c>
      <c r="AR394" t="n">
        <v>0</v>
      </c>
      <c r="AS394" t="n">
        <v>0</v>
      </c>
      <c r="AT394" t="n">
        <v>0</v>
      </c>
      <c r="AU394" t="n">
        <v>0</v>
      </c>
      <c r="AV394" t="n">
        <v>0</v>
      </c>
      <c r="AW394" t="n">
        <v>0</v>
      </c>
      <c r="AX394" t="n">
        <v>0</v>
      </c>
      <c r="AY394" t="n">
        <v>0</v>
      </c>
      <c r="AZ394" t="n">
        <v>0</v>
      </c>
      <c r="BA394" t="n">
        <v>0</v>
      </c>
      <c r="BB394" t="n">
        <v>0</v>
      </c>
      <c r="BC394" t="n">
        <v>0</v>
      </c>
      <c r="BD394" t="n">
        <v>0</v>
      </c>
      <c r="BE394" t="n">
        <v>0</v>
      </c>
      <c r="BF394" t="n">
        <v>0</v>
      </c>
      <c r="BG394" t="n">
        <v>0</v>
      </c>
      <c r="BH394" t="n">
        <v>0</v>
      </c>
      <c r="BI394" t="n">
        <v>0</v>
      </c>
      <c r="BJ394" t="n">
        <v>0</v>
      </c>
      <c r="BK394" t="n">
        <v>0</v>
      </c>
      <c r="BL394" t="n">
        <v>0</v>
      </c>
      <c r="BM394" t="n">
        <v>0</v>
      </c>
      <c r="BN394" t="n">
        <v>0</v>
      </c>
      <c r="BO394" t="n">
        <v>0</v>
      </c>
      <c r="BP394" t="n">
        <v>0</v>
      </c>
      <c r="BQ394" t="n">
        <v>0</v>
      </c>
      <c r="BR394" t="n">
        <v>0</v>
      </c>
      <c r="BS394" t="n">
        <v>0</v>
      </c>
      <c r="BT394" t="n">
        <v>0</v>
      </c>
      <c r="BU394" t="n">
        <v>1</v>
      </c>
      <c r="BV394" t="n">
        <v>0</v>
      </c>
      <c r="BW394" t="n">
        <v>0</v>
      </c>
      <c r="BX394" t="n">
        <v>0</v>
      </c>
      <c r="BY394" t="n">
        <v>1</v>
      </c>
      <c r="BZ394" t="n">
        <v>1</v>
      </c>
      <c r="CA394" t="n">
        <v>0</v>
      </c>
      <c r="CB394" t="n">
        <v>1</v>
      </c>
      <c r="CC394" t="n">
        <v>0</v>
      </c>
      <c r="CD394" t="n">
        <v>1</v>
      </c>
      <c r="CE394" t="n">
        <v>0</v>
      </c>
      <c r="CF394" t="n">
        <v>1</v>
      </c>
      <c r="CG394" t="n">
        <v>1</v>
      </c>
      <c r="CH394" t="n">
        <v>0</v>
      </c>
      <c r="CI394" t="n">
        <v>1</v>
      </c>
      <c r="CJ394" t="n">
        <v>0</v>
      </c>
      <c r="CK394" t="n">
        <v>0</v>
      </c>
      <c r="CL394" t="n">
        <v>0</v>
      </c>
      <c r="CM394" t="n">
        <v>0</v>
      </c>
      <c r="CN394" t="n">
        <v>0</v>
      </c>
      <c r="CO394" t="n">
        <v>0</v>
      </c>
      <c r="CP394" t="n">
        <v>0</v>
      </c>
      <c r="CQ394" t="n">
        <v>1</v>
      </c>
      <c r="CR394" t="n">
        <v>0</v>
      </c>
      <c r="CS394" t="n">
        <v>1</v>
      </c>
      <c r="CT394" t="n">
        <v>0</v>
      </c>
      <c r="CU394" t="n">
        <v>1</v>
      </c>
      <c r="CV394" t="n">
        <v>0</v>
      </c>
      <c r="CW394" t="n">
        <v>0</v>
      </c>
      <c r="CX394" t="n">
        <v>0</v>
      </c>
      <c r="CY394" t="n">
        <v>0</v>
      </c>
      <c r="CZ394" t="n">
        <v>0</v>
      </c>
      <c r="DA394" t="n">
        <v>0</v>
      </c>
      <c r="DB394" t="n">
        <v>0</v>
      </c>
      <c r="DC394" t="n">
        <v>1</v>
      </c>
      <c r="DD394" t="n">
        <v>1</v>
      </c>
      <c r="DE394" t="n">
        <v>1</v>
      </c>
      <c r="DF394" t="n">
        <v>1</v>
      </c>
      <c r="DG394" t="n">
        <v>1</v>
      </c>
      <c r="DH394" t="n">
        <v>1</v>
      </c>
      <c r="DI394" t="n">
        <v>1</v>
      </c>
      <c r="DJ394" t="n">
        <v>0</v>
      </c>
      <c r="DK394" t="n">
        <v>0</v>
      </c>
      <c r="DL394" t="n">
        <v>0</v>
      </c>
      <c r="DM394" t="n">
        <v>0</v>
      </c>
      <c r="DN394" t="n">
        <v>0</v>
      </c>
      <c r="DO394" t="n">
        <v>0</v>
      </c>
      <c r="DP394" t="n">
        <v>0</v>
      </c>
      <c r="DQ394" t="n">
        <v>0</v>
      </c>
      <c r="DR394" t="n">
        <v>0</v>
      </c>
      <c r="DS394" t="n">
        <v>0</v>
      </c>
      <c r="DT394" t="n">
        <v>0</v>
      </c>
      <c r="DU394" t="n">
        <v>0</v>
      </c>
      <c r="DV394" t="n">
        <v>0</v>
      </c>
      <c r="DW394" t="n">
        <v>0</v>
      </c>
      <c r="DX394" t="n">
        <v>0</v>
      </c>
      <c r="DY394" t="n">
        <v>0</v>
      </c>
      <c r="DZ394" t="n">
        <v>0</v>
      </c>
      <c r="EA394" t="n">
        <v>0</v>
      </c>
      <c r="EB394" t="n">
        <v>0</v>
      </c>
      <c r="EC394" t="n">
        <v>0</v>
      </c>
      <c r="ED394" t="n">
        <v>0</v>
      </c>
      <c r="EE394" t="n">
        <v>0</v>
      </c>
      <c r="EF394" t="n">
        <v>0</v>
      </c>
      <c r="EG394" t="n">
        <v>0</v>
      </c>
      <c r="EH394" t="n">
        <v>0</v>
      </c>
      <c r="EI394" t="n">
        <v>0</v>
      </c>
      <c r="EJ394" t="n">
        <v>0</v>
      </c>
      <c r="EK394" t="n">
        <v>0</v>
      </c>
      <c r="EL394" t="n">
        <v>0</v>
      </c>
      <c r="EM394" t="n">
        <v>0</v>
      </c>
      <c r="EN394" t="n">
        <v>0</v>
      </c>
      <c r="EO394" t="n">
        <v>1</v>
      </c>
      <c r="EP394" t="n">
        <v>1</v>
      </c>
      <c r="EQ394" t="n">
        <v>0</v>
      </c>
      <c r="ER394" t="n">
        <v>0</v>
      </c>
      <c r="ES394" t="n">
        <v>1</v>
      </c>
      <c r="ET394" t="n">
        <v>0</v>
      </c>
      <c r="EU394" t="n">
        <v>0</v>
      </c>
      <c r="EV394" t="n">
        <v>0</v>
      </c>
      <c r="EW394" t="n">
        <v>1</v>
      </c>
      <c r="EX394" t="n">
        <v>0</v>
      </c>
      <c r="EY394" t="n">
        <v>0</v>
      </c>
      <c r="EZ394" t="n">
        <v>1</v>
      </c>
      <c r="FA394" t="n">
        <v>0</v>
      </c>
      <c r="FB394" t="n">
        <v>0</v>
      </c>
      <c r="FC394" t="n">
        <v>0</v>
      </c>
      <c r="FD394" t="n">
        <v>0</v>
      </c>
      <c r="FE394" t="n">
        <v>0</v>
      </c>
      <c r="FF394" t="n">
        <v>0</v>
      </c>
      <c r="FG394" t="n">
        <v>0</v>
      </c>
      <c r="FH394" t="n">
        <v>0</v>
      </c>
      <c r="FI394" t="n">
        <v>0</v>
      </c>
      <c r="FJ394" t="n">
        <v>0</v>
      </c>
      <c r="FK394" t="n">
        <v>0</v>
      </c>
      <c r="FL394" t="n">
        <v>0</v>
      </c>
      <c r="FM394" t="n">
        <v>0</v>
      </c>
      <c r="FN394" t="n">
        <v>0</v>
      </c>
      <c r="FO394" t="n">
        <v>0</v>
      </c>
      <c r="FP394" t="n">
        <v>0</v>
      </c>
      <c r="FQ394" t="n">
        <v>0</v>
      </c>
      <c r="FR394" t="n">
        <v>0</v>
      </c>
      <c r="FS394" t="n">
        <v>0</v>
      </c>
      <c r="FT394" t="n">
        <v>0</v>
      </c>
      <c r="FU394" t="n">
        <v>0</v>
      </c>
      <c r="FV394" t="n">
        <v>0</v>
      </c>
      <c r="FW394" t="n">
        <v>0</v>
      </c>
      <c r="FX394" t="n">
        <v>1</v>
      </c>
    </row>
    <row r="395">
      <c r="B395" s="2109" t="inlineStr">
        <is>
          <t>Maïs-grain collecté (conso)</t>
        </is>
      </c>
      <c r="C395" t="n">
        <v>0</v>
      </c>
      <c r="D395" t="n">
        <v>0</v>
      </c>
      <c r="E395" t="n">
        <v>0</v>
      </c>
      <c r="F395" t="n">
        <v>0</v>
      </c>
      <c r="G395" t="n">
        <v>0</v>
      </c>
      <c r="H395" t="n">
        <v>0</v>
      </c>
      <c r="I395" t="n">
        <v>0</v>
      </c>
      <c r="J395" t="n">
        <v>0</v>
      </c>
      <c r="K395" t="n">
        <v>0</v>
      </c>
      <c r="L395" t="n">
        <v>0</v>
      </c>
      <c r="M395" t="n">
        <v>0</v>
      </c>
      <c r="N395" t="n">
        <v>0</v>
      </c>
      <c r="O395" t="n">
        <v>0</v>
      </c>
      <c r="P395" t="n">
        <v>0</v>
      </c>
      <c r="Q395" t="n">
        <v>0</v>
      </c>
      <c r="R395" t="n">
        <v>0</v>
      </c>
      <c r="S395" t="n">
        <v>0</v>
      </c>
      <c r="T395" t="n">
        <v>0</v>
      </c>
      <c r="U395" t="n">
        <v>0</v>
      </c>
      <c r="V395" t="n">
        <v>0</v>
      </c>
      <c r="W395" t="n">
        <v>0</v>
      </c>
      <c r="X395" t="n">
        <v>0</v>
      </c>
      <c r="Y395" t="n">
        <v>0</v>
      </c>
      <c r="Z395" t="n">
        <v>0</v>
      </c>
      <c r="AA395" t="n">
        <v>0</v>
      </c>
      <c r="AB395" t="n">
        <v>0</v>
      </c>
      <c r="AC395" t="n">
        <v>0</v>
      </c>
      <c r="AD395" t="n">
        <v>0</v>
      </c>
      <c r="AE395" t="n">
        <v>0</v>
      </c>
      <c r="AF395" t="n">
        <v>0</v>
      </c>
      <c r="AG395" t="n">
        <v>0</v>
      </c>
      <c r="AH395" t="n">
        <v>0</v>
      </c>
      <c r="AI395" t="n">
        <v>0</v>
      </c>
      <c r="AJ395" t="n">
        <v>0</v>
      </c>
      <c r="AK395" t="n">
        <v>0</v>
      </c>
      <c r="AL395" t="n">
        <v>0</v>
      </c>
      <c r="AM395" t="n">
        <v>0</v>
      </c>
      <c r="AN395" t="n">
        <v>0</v>
      </c>
      <c r="AO395" t="n">
        <v>0</v>
      </c>
      <c r="AP395" t="n">
        <v>0</v>
      </c>
      <c r="AQ395" t="n">
        <v>0</v>
      </c>
      <c r="AR395" t="n">
        <v>0</v>
      </c>
      <c r="AS395" t="n">
        <v>0</v>
      </c>
      <c r="AT395" t="n">
        <v>0</v>
      </c>
      <c r="AU395" t="n">
        <v>0</v>
      </c>
      <c r="AV395" t="n">
        <v>0</v>
      </c>
      <c r="AW395" t="n">
        <v>0</v>
      </c>
      <c r="AX395" t="n">
        <v>0</v>
      </c>
      <c r="AY395" t="n">
        <v>0</v>
      </c>
      <c r="AZ395" t="n">
        <v>0</v>
      </c>
      <c r="BA395" t="n">
        <v>0</v>
      </c>
      <c r="BB395" t="n">
        <v>0</v>
      </c>
      <c r="BC395" t="n">
        <v>0</v>
      </c>
      <c r="BD395" t="n">
        <v>0</v>
      </c>
      <c r="BE395" t="n">
        <v>0</v>
      </c>
      <c r="BF395" t="n">
        <v>0</v>
      </c>
      <c r="BG395" t="n">
        <v>0</v>
      </c>
      <c r="BH395" t="n">
        <v>0</v>
      </c>
      <c r="BI395" t="n">
        <v>0</v>
      </c>
      <c r="BJ395" t="n">
        <v>0</v>
      </c>
      <c r="BK395" t="n">
        <v>0</v>
      </c>
      <c r="BL395" t="n">
        <v>0</v>
      </c>
      <c r="BM395" t="n">
        <v>0</v>
      </c>
      <c r="BN395" t="n">
        <v>0</v>
      </c>
      <c r="BO395" t="n">
        <v>0</v>
      </c>
      <c r="BP395" t="n">
        <v>0</v>
      </c>
      <c r="BQ395" t="n">
        <v>0</v>
      </c>
      <c r="BR395" t="n">
        <v>0</v>
      </c>
      <c r="BS395" t="n">
        <v>0</v>
      </c>
      <c r="BT395" t="n">
        <v>0</v>
      </c>
      <c r="BU395" t="n">
        <v>1</v>
      </c>
      <c r="BV395" t="n">
        <v>0</v>
      </c>
      <c r="BW395" t="n">
        <v>0</v>
      </c>
      <c r="BX395" t="n">
        <v>0</v>
      </c>
      <c r="BY395" t="n">
        <v>1</v>
      </c>
      <c r="BZ395" t="n">
        <v>1</v>
      </c>
      <c r="CA395" t="n">
        <v>0</v>
      </c>
      <c r="CB395" t="n">
        <v>0</v>
      </c>
      <c r="CC395" t="n">
        <v>0</v>
      </c>
      <c r="CD395" t="n">
        <v>0</v>
      </c>
      <c r="CE395" t="n">
        <v>0</v>
      </c>
      <c r="CF395" t="n">
        <v>1</v>
      </c>
      <c r="CG395" t="n">
        <v>1</v>
      </c>
      <c r="CH395" t="n">
        <v>0</v>
      </c>
      <c r="CI395" t="n">
        <v>1</v>
      </c>
      <c r="CJ395" t="n">
        <v>0</v>
      </c>
      <c r="CK395" t="n">
        <v>0</v>
      </c>
      <c r="CL395" t="n">
        <v>0</v>
      </c>
      <c r="CM395" t="n">
        <v>0</v>
      </c>
      <c r="CN395" t="n">
        <v>0</v>
      </c>
      <c r="CO395" t="n">
        <v>0</v>
      </c>
      <c r="CP395" t="n">
        <v>0</v>
      </c>
      <c r="CQ395" t="n">
        <v>1</v>
      </c>
      <c r="CR395" t="n">
        <v>0</v>
      </c>
      <c r="CS395" t="n">
        <v>1</v>
      </c>
      <c r="CT395" t="n">
        <v>0</v>
      </c>
      <c r="CU395" t="n">
        <v>1</v>
      </c>
      <c r="CV395" t="n">
        <v>0</v>
      </c>
      <c r="CW395" t="n">
        <v>0</v>
      </c>
      <c r="CX395" t="n">
        <v>0</v>
      </c>
      <c r="CY395" t="n">
        <v>0</v>
      </c>
      <c r="CZ395" t="n">
        <v>0</v>
      </c>
      <c r="DA395" t="n">
        <v>0</v>
      </c>
      <c r="DB395" t="n">
        <v>0</v>
      </c>
      <c r="DC395" t="n">
        <v>1</v>
      </c>
      <c r="DD395" t="n">
        <v>1</v>
      </c>
      <c r="DE395" t="n">
        <v>1</v>
      </c>
      <c r="DF395" t="n">
        <v>1</v>
      </c>
      <c r="DG395" t="n">
        <v>1</v>
      </c>
      <c r="DH395" t="n">
        <v>1</v>
      </c>
      <c r="DI395" t="n">
        <v>1</v>
      </c>
      <c r="DJ395" t="n">
        <v>0</v>
      </c>
      <c r="DK395" t="n">
        <v>0</v>
      </c>
      <c r="DL395" t="n">
        <v>0</v>
      </c>
      <c r="DM395" t="n">
        <v>0</v>
      </c>
      <c r="DN395" t="n">
        <v>0</v>
      </c>
      <c r="DO395" t="n">
        <v>0</v>
      </c>
      <c r="DP395" t="n">
        <v>0</v>
      </c>
      <c r="DQ395" t="n">
        <v>0</v>
      </c>
      <c r="DR395" t="n">
        <v>0</v>
      </c>
      <c r="DS395" t="n">
        <v>0</v>
      </c>
      <c r="DT395" t="n">
        <v>0</v>
      </c>
      <c r="DU395" t="n">
        <v>0</v>
      </c>
      <c r="DV395" t="n">
        <v>0</v>
      </c>
      <c r="DW395" t="n">
        <v>0</v>
      </c>
      <c r="DX395" t="n">
        <v>0</v>
      </c>
      <c r="DY395" t="n">
        <v>0</v>
      </c>
      <c r="DZ395" t="n">
        <v>0</v>
      </c>
      <c r="EA395" t="n">
        <v>0</v>
      </c>
      <c r="EB395" t="n">
        <v>0</v>
      </c>
      <c r="EC395" t="n">
        <v>0</v>
      </c>
      <c r="ED395" t="n">
        <v>0</v>
      </c>
      <c r="EE395" t="n">
        <v>0</v>
      </c>
      <c r="EF395" t="n">
        <v>0</v>
      </c>
      <c r="EG395" t="n">
        <v>0</v>
      </c>
      <c r="EH395" t="n">
        <v>0</v>
      </c>
      <c r="EI395" t="n">
        <v>0</v>
      </c>
      <c r="EJ395" t="n">
        <v>0</v>
      </c>
      <c r="EK395" t="n">
        <v>0</v>
      </c>
      <c r="EL395" t="n">
        <v>0</v>
      </c>
      <c r="EM395" t="n">
        <v>0</v>
      </c>
      <c r="EN395" t="n">
        <v>0</v>
      </c>
      <c r="EO395" t="n">
        <v>1</v>
      </c>
      <c r="EP395" t="n">
        <v>1</v>
      </c>
      <c r="EQ395" t="n">
        <v>0</v>
      </c>
      <c r="ER395" t="n">
        <v>0</v>
      </c>
      <c r="ES395" t="n">
        <v>1</v>
      </c>
      <c r="ET395" t="n">
        <v>0</v>
      </c>
      <c r="EU395" t="n">
        <v>0</v>
      </c>
      <c r="EV395" t="n">
        <v>0</v>
      </c>
      <c r="EW395" t="n">
        <v>1</v>
      </c>
      <c r="EX395" t="n">
        <v>0</v>
      </c>
      <c r="EY395" t="n">
        <v>0</v>
      </c>
      <c r="EZ395" t="n">
        <v>1</v>
      </c>
      <c r="FA395" t="n">
        <v>0</v>
      </c>
      <c r="FB395" t="n">
        <v>0</v>
      </c>
      <c r="FC395" t="n">
        <v>0</v>
      </c>
      <c r="FD395" t="n">
        <v>0</v>
      </c>
      <c r="FE395" t="n">
        <v>0</v>
      </c>
      <c r="FF395" t="n">
        <v>0</v>
      </c>
      <c r="FG395" t="n">
        <v>0</v>
      </c>
      <c r="FH395" t="n">
        <v>0</v>
      </c>
      <c r="FI395" t="n">
        <v>0</v>
      </c>
      <c r="FJ395" t="n">
        <v>0</v>
      </c>
      <c r="FK395" t="n">
        <v>0</v>
      </c>
      <c r="FL395" t="n">
        <v>0</v>
      </c>
      <c r="FM395" t="n">
        <v>0</v>
      </c>
      <c r="FN395" t="n">
        <v>0</v>
      </c>
      <c r="FO395" t="n">
        <v>0</v>
      </c>
      <c r="FP395" t="n">
        <v>0</v>
      </c>
      <c r="FQ395" t="n">
        <v>0</v>
      </c>
      <c r="FR395" t="n">
        <v>0</v>
      </c>
      <c r="FS395" t="n">
        <v>0</v>
      </c>
      <c r="FT395" t="n">
        <v>0</v>
      </c>
      <c r="FU395" t="n">
        <v>0</v>
      </c>
      <c r="FV395" t="n">
        <v>0</v>
      </c>
      <c r="FW395" t="n">
        <v>0</v>
      </c>
      <c r="FX395" t="n">
        <v>1</v>
      </c>
    </row>
    <row r="396">
      <c r="B396" s="2109" t="inlineStr">
        <is>
          <t>Maïs-grain collecté (semence)</t>
        </is>
      </c>
      <c r="C396" t="n">
        <v>0</v>
      </c>
      <c r="D396" t="n">
        <v>0</v>
      </c>
      <c r="E396" t="n">
        <v>0</v>
      </c>
      <c r="F396" t="n">
        <v>0</v>
      </c>
      <c r="G396" t="n">
        <v>0</v>
      </c>
      <c r="H396" t="n">
        <v>0</v>
      </c>
      <c r="I396" t="n">
        <v>0</v>
      </c>
      <c r="J396" t="n">
        <v>0</v>
      </c>
      <c r="K396" t="n">
        <v>0</v>
      </c>
      <c r="L396" t="n">
        <v>0</v>
      </c>
      <c r="M396" t="n">
        <v>0</v>
      </c>
      <c r="N396" t="n">
        <v>0</v>
      </c>
      <c r="O396" t="n">
        <v>0</v>
      </c>
      <c r="P396" t="n">
        <v>0</v>
      </c>
      <c r="Q396" t="n">
        <v>0</v>
      </c>
      <c r="R396" t="n">
        <v>0</v>
      </c>
      <c r="S396" t="n">
        <v>0</v>
      </c>
      <c r="T396" t="n">
        <v>0</v>
      </c>
      <c r="U396" t="n">
        <v>0</v>
      </c>
      <c r="V396" t="n">
        <v>0</v>
      </c>
      <c r="W396" t="n">
        <v>0</v>
      </c>
      <c r="X396" t="n">
        <v>0</v>
      </c>
      <c r="Y396" t="n">
        <v>0</v>
      </c>
      <c r="Z396" t="n">
        <v>0</v>
      </c>
      <c r="AA396" t="n">
        <v>0</v>
      </c>
      <c r="AB396" t="n">
        <v>0</v>
      </c>
      <c r="AC396" t="n">
        <v>0</v>
      </c>
      <c r="AD396" t="n">
        <v>0</v>
      </c>
      <c r="AE396" t="n">
        <v>0</v>
      </c>
      <c r="AF396" t="n">
        <v>0</v>
      </c>
      <c r="AG396" t="n">
        <v>0</v>
      </c>
      <c r="AH396" t="n">
        <v>0</v>
      </c>
      <c r="AI396" t="n">
        <v>0</v>
      </c>
      <c r="AJ396" t="n">
        <v>0</v>
      </c>
      <c r="AK396" t="n">
        <v>0</v>
      </c>
      <c r="AL396" t="n">
        <v>0</v>
      </c>
      <c r="AM396" t="n">
        <v>0</v>
      </c>
      <c r="AN396" t="n">
        <v>0</v>
      </c>
      <c r="AO396" t="n">
        <v>0</v>
      </c>
      <c r="AP396" t="n">
        <v>0</v>
      </c>
      <c r="AQ396" t="n">
        <v>0</v>
      </c>
      <c r="AR396" t="n">
        <v>0</v>
      </c>
      <c r="AS396" t="n">
        <v>0</v>
      </c>
      <c r="AT396" t="n">
        <v>0</v>
      </c>
      <c r="AU396" t="n">
        <v>0</v>
      </c>
      <c r="AV396" t="n">
        <v>0</v>
      </c>
      <c r="AW396" t="n">
        <v>0</v>
      </c>
      <c r="AX396" t="n">
        <v>0</v>
      </c>
      <c r="AY396" t="n">
        <v>0</v>
      </c>
      <c r="AZ396" t="n">
        <v>0</v>
      </c>
      <c r="BA396" t="n">
        <v>0</v>
      </c>
      <c r="BB396" t="n">
        <v>0</v>
      </c>
      <c r="BC396" t="n">
        <v>0</v>
      </c>
      <c r="BD396" t="n">
        <v>0</v>
      </c>
      <c r="BE396" t="n">
        <v>0</v>
      </c>
      <c r="BF396" t="n">
        <v>0</v>
      </c>
      <c r="BG396" t="n">
        <v>0</v>
      </c>
      <c r="BH396" t="n">
        <v>0</v>
      </c>
      <c r="BI396" t="n">
        <v>0</v>
      </c>
      <c r="BJ396" t="n">
        <v>0</v>
      </c>
      <c r="BK396" t="n">
        <v>0</v>
      </c>
      <c r="BL396" t="n">
        <v>0</v>
      </c>
      <c r="BM396" t="n">
        <v>0</v>
      </c>
      <c r="BN396" t="n">
        <v>0</v>
      </c>
      <c r="BO396" t="n">
        <v>0</v>
      </c>
      <c r="BP396" t="n">
        <v>0</v>
      </c>
      <c r="BQ396" t="n">
        <v>0</v>
      </c>
      <c r="BR396" t="n">
        <v>0</v>
      </c>
      <c r="BS396" t="n">
        <v>0</v>
      </c>
      <c r="BT396" t="n">
        <v>0</v>
      </c>
      <c r="BU396" t="n">
        <v>1</v>
      </c>
      <c r="BV396" t="n">
        <v>0</v>
      </c>
      <c r="BW396" t="n">
        <v>0</v>
      </c>
      <c r="BX396" t="n">
        <v>0</v>
      </c>
      <c r="BY396" t="n">
        <v>1</v>
      </c>
      <c r="BZ396" t="n">
        <v>1</v>
      </c>
      <c r="CA396" t="n">
        <v>0</v>
      </c>
      <c r="CB396" t="n">
        <v>1</v>
      </c>
      <c r="CC396" t="n">
        <v>0</v>
      </c>
      <c r="CD396" t="n">
        <v>1</v>
      </c>
      <c r="CE396" t="n">
        <v>0</v>
      </c>
      <c r="CF396" t="n">
        <v>1</v>
      </c>
      <c r="CG396" t="n">
        <v>1</v>
      </c>
      <c r="CH396" t="n">
        <v>0</v>
      </c>
      <c r="CI396" t="n">
        <v>1</v>
      </c>
      <c r="CJ396" t="n">
        <v>0</v>
      </c>
      <c r="CK396" t="n">
        <v>0</v>
      </c>
      <c r="CL396" t="n">
        <v>0</v>
      </c>
      <c r="CM396" t="n">
        <v>0</v>
      </c>
      <c r="CN396" t="n">
        <v>0</v>
      </c>
      <c r="CO396" t="n">
        <v>0</v>
      </c>
      <c r="CP396" t="n">
        <v>0</v>
      </c>
      <c r="CQ396" t="n">
        <v>0</v>
      </c>
      <c r="CR396" t="n">
        <v>0</v>
      </c>
      <c r="CS396" t="n">
        <v>0</v>
      </c>
      <c r="CT396" t="n">
        <v>0</v>
      </c>
      <c r="CU396" t="n">
        <v>0</v>
      </c>
      <c r="CV396" t="n">
        <v>0</v>
      </c>
      <c r="CW396" t="n">
        <v>0</v>
      </c>
      <c r="CX396" t="n">
        <v>0</v>
      </c>
      <c r="CY396" t="n">
        <v>0</v>
      </c>
      <c r="CZ396" t="n">
        <v>0</v>
      </c>
      <c r="DA396" t="n">
        <v>0</v>
      </c>
      <c r="DB396" t="n">
        <v>0</v>
      </c>
      <c r="DC396" t="n">
        <v>0</v>
      </c>
      <c r="DD396" t="n">
        <v>0</v>
      </c>
      <c r="DE396" t="n">
        <v>0</v>
      </c>
      <c r="DF396" t="n">
        <v>0</v>
      </c>
      <c r="DG396" t="n">
        <v>0</v>
      </c>
      <c r="DH396" t="n">
        <v>0</v>
      </c>
      <c r="DI396" t="n">
        <v>0</v>
      </c>
      <c r="DJ396" t="n">
        <v>0</v>
      </c>
      <c r="DK396" t="n">
        <v>0</v>
      </c>
      <c r="DL396" t="n">
        <v>0</v>
      </c>
      <c r="DM396" t="n">
        <v>0</v>
      </c>
      <c r="DN396" t="n">
        <v>0</v>
      </c>
      <c r="DO396" t="n">
        <v>0</v>
      </c>
      <c r="DP396" t="n">
        <v>0</v>
      </c>
      <c r="DQ396" t="n">
        <v>0</v>
      </c>
      <c r="DR396" t="n">
        <v>0</v>
      </c>
      <c r="DS396" t="n">
        <v>0</v>
      </c>
      <c r="DT396" t="n">
        <v>0</v>
      </c>
      <c r="DU396" t="n">
        <v>0</v>
      </c>
      <c r="DV396" t="n">
        <v>0</v>
      </c>
      <c r="DW396" t="n">
        <v>0</v>
      </c>
      <c r="DX396" t="n">
        <v>0</v>
      </c>
      <c r="DY396" t="n">
        <v>0</v>
      </c>
      <c r="DZ396" t="n">
        <v>0</v>
      </c>
      <c r="EA396" t="n">
        <v>0</v>
      </c>
      <c r="EB396" t="n">
        <v>0</v>
      </c>
      <c r="EC396" t="n">
        <v>0</v>
      </c>
      <c r="ED396" t="n">
        <v>0</v>
      </c>
      <c r="EE396" t="n">
        <v>0</v>
      </c>
      <c r="EF396" t="n">
        <v>0</v>
      </c>
      <c r="EG396" t="n">
        <v>0</v>
      </c>
      <c r="EH396" t="n">
        <v>0</v>
      </c>
      <c r="EI396" t="n">
        <v>0</v>
      </c>
      <c r="EJ396" t="n">
        <v>0</v>
      </c>
      <c r="EK396" t="n">
        <v>0</v>
      </c>
      <c r="EL396" t="n">
        <v>0</v>
      </c>
      <c r="EM396" t="n">
        <v>0</v>
      </c>
      <c r="EN396" t="n">
        <v>0</v>
      </c>
      <c r="EO396" t="n">
        <v>1</v>
      </c>
      <c r="EP396" t="n">
        <v>1</v>
      </c>
      <c r="EQ396" t="n">
        <v>0</v>
      </c>
      <c r="ER396" t="n">
        <v>0</v>
      </c>
      <c r="ES396" t="n">
        <v>0</v>
      </c>
      <c r="ET396" t="n">
        <v>0</v>
      </c>
      <c r="EU396" t="n">
        <v>0</v>
      </c>
      <c r="EV396" t="n">
        <v>0</v>
      </c>
      <c r="EW396" t="n">
        <v>0</v>
      </c>
      <c r="EX396" t="n">
        <v>0</v>
      </c>
      <c r="EY396" t="n">
        <v>0</v>
      </c>
      <c r="EZ396" t="n">
        <v>0</v>
      </c>
      <c r="FA396" t="n">
        <v>0</v>
      </c>
      <c r="FB396" t="n">
        <v>0</v>
      </c>
      <c r="FC396" t="n">
        <v>0</v>
      </c>
      <c r="FD396" t="n">
        <v>0</v>
      </c>
      <c r="FE396" t="n">
        <v>0</v>
      </c>
      <c r="FF396" t="n">
        <v>0</v>
      </c>
      <c r="FG396" t="n">
        <v>0</v>
      </c>
      <c r="FH396" t="n">
        <v>0</v>
      </c>
      <c r="FI396" t="n">
        <v>0</v>
      </c>
      <c r="FJ396" t="n">
        <v>0</v>
      </c>
      <c r="FK396" t="n">
        <v>0</v>
      </c>
      <c r="FL396" t="n">
        <v>0</v>
      </c>
      <c r="FM396" t="n">
        <v>0</v>
      </c>
      <c r="FN396" t="n">
        <v>0</v>
      </c>
      <c r="FO396" t="n">
        <v>0</v>
      </c>
      <c r="FP396" t="n">
        <v>0</v>
      </c>
      <c r="FQ396" t="n">
        <v>0</v>
      </c>
      <c r="FR396" t="n">
        <v>0</v>
      </c>
      <c r="FS396" t="n">
        <v>0</v>
      </c>
      <c r="FT396" t="n">
        <v>0</v>
      </c>
      <c r="FU396" t="n">
        <v>0</v>
      </c>
      <c r="FV396" t="n">
        <v>0</v>
      </c>
      <c r="FW396" t="n">
        <v>0</v>
      </c>
      <c r="FX396" t="n">
        <v>1</v>
      </c>
    </row>
    <row r="397">
      <c r="B397" s="2108" t="inlineStr">
        <is>
          <t>Orge collecté</t>
        </is>
      </c>
      <c r="C397" t="n">
        <v>0</v>
      </c>
      <c r="D397" t="n">
        <v>0</v>
      </c>
      <c r="E397" t="n">
        <v>0</v>
      </c>
      <c r="F397" t="n">
        <v>0</v>
      </c>
      <c r="G397" t="n">
        <v>0</v>
      </c>
      <c r="H397" t="n">
        <v>0</v>
      </c>
      <c r="I397" t="n">
        <v>0</v>
      </c>
      <c r="J397" t="n">
        <v>0</v>
      </c>
      <c r="K397" t="n">
        <v>0</v>
      </c>
      <c r="L397" t="n">
        <v>0</v>
      </c>
      <c r="M397" t="n">
        <v>0</v>
      </c>
      <c r="N397" t="n">
        <v>0</v>
      </c>
      <c r="O397" t="n">
        <v>0</v>
      </c>
      <c r="P397" t="n">
        <v>0</v>
      </c>
      <c r="Q397" t="n">
        <v>0</v>
      </c>
      <c r="R397" t="n">
        <v>0</v>
      </c>
      <c r="S397" t="n">
        <v>0</v>
      </c>
      <c r="T397" t="n">
        <v>0</v>
      </c>
      <c r="U397" t="n">
        <v>0</v>
      </c>
      <c r="V397" t="n">
        <v>0</v>
      </c>
      <c r="W397" t="n">
        <v>0</v>
      </c>
      <c r="X397" t="n">
        <v>0</v>
      </c>
      <c r="Y397" t="n">
        <v>0</v>
      </c>
      <c r="Z397" t="n">
        <v>0</v>
      </c>
      <c r="AA397" t="n">
        <v>0</v>
      </c>
      <c r="AB397" t="n">
        <v>0</v>
      </c>
      <c r="AC397" t="n">
        <v>0</v>
      </c>
      <c r="AD397" t="n">
        <v>0</v>
      </c>
      <c r="AE397" t="n">
        <v>0</v>
      </c>
      <c r="AF397" t="n">
        <v>0</v>
      </c>
      <c r="AG397" t="n">
        <v>0</v>
      </c>
      <c r="AH397" t="n">
        <v>0</v>
      </c>
      <c r="AI397" t="n">
        <v>0</v>
      </c>
      <c r="AJ397" t="n">
        <v>0</v>
      </c>
      <c r="AK397" t="n">
        <v>0</v>
      </c>
      <c r="AL397" t="n">
        <v>0</v>
      </c>
      <c r="AM397" t="n">
        <v>0</v>
      </c>
      <c r="AN397" t="n">
        <v>0</v>
      </c>
      <c r="AO397" t="n">
        <v>0</v>
      </c>
      <c r="AP397" t="n">
        <v>0</v>
      </c>
      <c r="AQ397" t="n">
        <v>0</v>
      </c>
      <c r="AR397" t="n">
        <v>0</v>
      </c>
      <c r="AS397" t="n">
        <v>0</v>
      </c>
      <c r="AT397" t="n">
        <v>0</v>
      </c>
      <c r="AU397" t="n">
        <v>0</v>
      </c>
      <c r="AV397" t="n">
        <v>0</v>
      </c>
      <c r="AW397" t="n">
        <v>0</v>
      </c>
      <c r="AX397" t="n">
        <v>0</v>
      </c>
      <c r="AY397" t="n">
        <v>0</v>
      </c>
      <c r="AZ397" t="n">
        <v>0</v>
      </c>
      <c r="BA397" t="n">
        <v>0</v>
      </c>
      <c r="BB397" t="n">
        <v>0</v>
      </c>
      <c r="BC397" t="n">
        <v>0</v>
      </c>
      <c r="BD397" t="n">
        <v>0</v>
      </c>
      <c r="BE397" t="n">
        <v>0</v>
      </c>
      <c r="BF397" t="n">
        <v>0</v>
      </c>
      <c r="BG397" t="n">
        <v>0</v>
      </c>
      <c r="BH397" t="n">
        <v>0</v>
      </c>
      <c r="BI397" t="n">
        <v>0</v>
      </c>
      <c r="BJ397" t="n">
        <v>0</v>
      </c>
      <c r="BK397" t="n">
        <v>0</v>
      </c>
      <c r="BL397" t="n">
        <v>0</v>
      </c>
      <c r="BM397" t="n">
        <v>0</v>
      </c>
      <c r="BN397" t="n">
        <v>0</v>
      </c>
      <c r="BO397" t="n">
        <v>0</v>
      </c>
      <c r="BP397" t="n">
        <v>0</v>
      </c>
      <c r="BQ397" t="n">
        <v>0</v>
      </c>
      <c r="BR397" t="n">
        <v>0</v>
      </c>
      <c r="BS397" t="n">
        <v>0</v>
      </c>
      <c r="BT397" t="n">
        <v>0</v>
      </c>
      <c r="BU397" t="n">
        <v>1</v>
      </c>
      <c r="BV397" t="n">
        <v>0</v>
      </c>
      <c r="BW397" t="n">
        <v>0</v>
      </c>
      <c r="BX397" t="n">
        <v>0</v>
      </c>
      <c r="BY397" t="n">
        <v>1</v>
      </c>
      <c r="BZ397" t="n">
        <v>1</v>
      </c>
      <c r="CA397" t="n">
        <v>0</v>
      </c>
      <c r="CB397" t="n">
        <v>1</v>
      </c>
      <c r="CC397" t="n">
        <v>0</v>
      </c>
      <c r="CD397" t="n">
        <v>1</v>
      </c>
      <c r="CE397" t="n">
        <v>0</v>
      </c>
      <c r="CF397" t="n">
        <v>1</v>
      </c>
      <c r="CG397" t="n">
        <v>0</v>
      </c>
      <c r="CH397" t="n">
        <v>0</v>
      </c>
      <c r="CI397" t="n">
        <v>0</v>
      </c>
      <c r="CJ397" t="n">
        <v>0</v>
      </c>
      <c r="CK397" t="n">
        <v>0</v>
      </c>
      <c r="CL397" t="n">
        <v>0</v>
      </c>
      <c r="CM397" t="n">
        <v>0</v>
      </c>
      <c r="CN397" t="n">
        <v>0</v>
      </c>
      <c r="CO397" t="n">
        <v>0</v>
      </c>
      <c r="CP397" t="n">
        <v>0</v>
      </c>
      <c r="CQ397" t="n">
        <v>0</v>
      </c>
      <c r="CR397" t="n">
        <v>0</v>
      </c>
      <c r="CS397" t="n">
        <v>0</v>
      </c>
      <c r="CT397" t="n">
        <v>0</v>
      </c>
      <c r="CU397" t="n">
        <v>0</v>
      </c>
      <c r="CV397" t="n">
        <v>1</v>
      </c>
      <c r="CW397" t="n">
        <v>1</v>
      </c>
      <c r="CX397" t="n">
        <v>0</v>
      </c>
      <c r="CY397" t="n">
        <v>0</v>
      </c>
      <c r="CZ397" t="n">
        <v>0</v>
      </c>
      <c r="DA397" t="n">
        <v>0</v>
      </c>
      <c r="DB397" t="n">
        <v>0</v>
      </c>
      <c r="DC397" t="n">
        <v>1</v>
      </c>
      <c r="DD397" t="n">
        <v>1</v>
      </c>
      <c r="DE397" t="n">
        <v>1</v>
      </c>
      <c r="DF397" t="n">
        <v>1</v>
      </c>
      <c r="DG397" t="n">
        <v>1</v>
      </c>
      <c r="DH397" t="n">
        <v>1</v>
      </c>
      <c r="DI397" t="n">
        <v>1</v>
      </c>
      <c r="DJ397" t="n">
        <v>1</v>
      </c>
      <c r="DK397" t="n">
        <v>0</v>
      </c>
      <c r="DL397" t="n">
        <v>0</v>
      </c>
      <c r="DM397" t="n">
        <v>0</v>
      </c>
      <c r="DN397" t="n">
        <v>0</v>
      </c>
      <c r="DO397" t="n">
        <v>0</v>
      </c>
      <c r="DP397" t="n">
        <v>0</v>
      </c>
      <c r="DQ397" t="n">
        <v>0</v>
      </c>
      <c r="DR397" t="n">
        <v>0</v>
      </c>
      <c r="DS397" t="n">
        <v>0</v>
      </c>
      <c r="DT397" t="n">
        <v>0</v>
      </c>
      <c r="DU397" t="n">
        <v>0</v>
      </c>
      <c r="DV397" t="n">
        <v>0</v>
      </c>
      <c r="DW397" t="n">
        <v>0</v>
      </c>
      <c r="DX397" t="n">
        <v>0</v>
      </c>
      <c r="DY397" t="n">
        <v>0</v>
      </c>
      <c r="DZ397" t="n">
        <v>0</v>
      </c>
      <c r="EA397" t="n">
        <v>1</v>
      </c>
      <c r="EB397" t="n">
        <v>0</v>
      </c>
      <c r="EC397" t="n">
        <v>0</v>
      </c>
      <c r="ED397" t="n">
        <v>0</v>
      </c>
      <c r="EE397" t="n">
        <v>0</v>
      </c>
      <c r="EF397" t="n">
        <v>0</v>
      </c>
      <c r="EG397" t="n">
        <v>0</v>
      </c>
      <c r="EH397" t="n">
        <v>0</v>
      </c>
      <c r="EI397" t="n">
        <v>0</v>
      </c>
      <c r="EJ397" t="n">
        <v>0</v>
      </c>
      <c r="EK397" t="n">
        <v>0</v>
      </c>
      <c r="EL397" t="n">
        <v>0</v>
      </c>
      <c r="EM397" t="n">
        <v>0</v>
      </c>
      <c r="EN397" t="n">
        <v>0</v>
      </c>
      <c r="EO397" t="n">
        <v>1</v>
      </c>
      <c r="EP397" t="n">
        <v>0</v>
      </c>
      <c r="EQ397" t="n">
        <v>0</v>
      </c>
      <c r="ER397" t="n">
        <v>0</v>
      </c>
      <c r="ES397" t="n">
        <v>0</v>
      </c>
      <c r="ET397" t="n">
        <v>1</v>
      </c>
      <c r="EU397" t="n">
        <v>0</v>
      </c>
      <c r="EV397" t="n">
        <v>0</v>
      </c>
      <c r="EW397" t="n">
        <v>0</v>
      </c>
      <c r="EX397" t="n">
        <v>0</v>
      </c>
      <c r="EY397" t="n">
        <v>0</v>
      </c>
      <c r="EZ397" t="n">
        <v>0</v>
      </c>
      <c r="FA397" t="n">
        <v>0</v>
      </c>
      <c r="FB397" t="n">
        <v>0</v>
      </c>
      <c r="FC397" t="n">
        <v>0</v>
      </c>
      <c r="FD397" t="n">
        <v>0</v>
      </c>
      <c r="FE397" t="n">
        <v>0</v>
      </c>
      <c r="FF397" t="n">
        <v>0</v>
      </c>
      <c r="FG397" t="n">
        <v>0</v>
      </c>
      <c r="FH397" t="n">
        <v>0</v>
      </c>
      <c r="FI397" t="n">
        <v>0</v>
      </c>
      <c r="FJ397" t="n">
        <v>0</v>
      </c>
      <c r="FK397" t="n">
        <v>0</v>
      </c>
      <c r="FL397" t="n">
        <v>0</v>
      </c>
      <c r="FM397" t="n">
        <v>0</v>
      </c>
      <c r="FN397" t="n">
        <v>0</v>
      </c>
      <c r="FO397" t="n">
        <v>0</v>
      </c>
      <c r="FP397" t="n">
        <v>0</v>
      </c>
      <c r="FQ397" t="n">
        <v>0</v>
      </c>
      <c r="FR397" t="n">
        <v>0</v>
      </c>
      <c r="FS397" t="n">
        <v>0</v>
      </c>
      <c r="FT397" t="n">
        <v>0</v>
      </c>
      <c r="FU397" t="n">
        <v>0</v>
      </c>
      <c r="FV397" t="n">
        <v>0</v>
      </c>
      <c r="FW397" t="n">
        <v>0</v>
      </c>
      <c r="FX397" t="n">
        <v>1</v>
      </c>
    </row>
    <row r="398">
      <c r="B398" s="2109" t="inlineStr">
        <is>
          <t>Orge collecté (conso)</t>
        </is>
      </c>
      <c r="C398" t="n">
        <v>0</v>
      </c>
      <c r="D398" t="n">
        <v>0</v>
      </c>
      <c r="E398" t="n">
        <v>0</v>
      </c>
      <c r="F398" t="n">
        <v>0</v>
      </c>
      <c r="G398" t="n">
        <v>0</v>
      </c>
      <c r="H398" t="n">
        <v>0</v>
      </c>
      <c r="I398" t="n">
        <v>0</v>
      </c>
      <c r="J398" t="n">
        <v>0</v>
      </c>
      <c r="K398" t="n">
        <v>0</v>
      </c>
      <c r="L398" t="n">
        <v>0</v>
      </c>
      <c r="M398" t="n">
        <v>0</v>
      </c>
      <c r="N398" t="n">
        <v>0</v>
      </c>
      <c r="O398" t="n">
        <v>0</v>
      </c>
      <c r="P398" t="n">
        <v>0</v>
      </c>
      <c r="Q398" t="n">
        <v>0</v>
      </c>
      <c r="R398" t="n">
        <v>0</v>
      </c>
      <c r="S398" t="n">
        <v>0</v>
      </c>
      <c r="T398" t="n">
        <v>0</v>
      </c>
      <c r="U398" t="n">
        <v>0</v>
      </c>
      <c r="V398" t="n">
        <v>0</v>
      </c>
      <c r="W398" t="n">
        <v>0</v>
      </c>
      <c r="X398" t="n">
        <v>0</v>
      </c>
      <c r="Y398" t="n">
        <v>0</v>
      </c>
      <c r="Z398" t="n">
        <v>0</v>
      </c>
      <c r="AA398" t="n">
        <v>0</v>
      </c>
      <c r="AB398" t="n">
        <v>0</v>
      </c>
      <c r="AC398" t="n">
        <v>0</v>
      </c>
      <c r="AD398" t="n">
        <v>0</v>
      </c>
      <c r="AE398" t="n">
        <v>0</v>
      </c>
      <c r="AF398" t="n">
        <v>0</v>
      </c>
      <c r="AG398" t="n">
        <v>0</v>
      </c>
      <c r="AH398" t="n">
        <v>0</v>
      </c>
      <c r="AI398" t="n">
        <v>0</v>
      </c>
      <c r="AJ398" t="n">
        <v>0</v>
      </c>
      <c r="AK398" t="n">
        <v>0</v>
      </c>
      <c r="AL398" t="n">
        <v>0</v>
      </c>
      <c r="AM398" t="n">
        <v>0</v>
      </c>
      <c r="AN398" t="n">
        <v>0</v>
      </c>
      <c r="AO398" t="n">
        <v>0</v>
      </c>
      <c r="AP398" t="n">
        <v>0</v>
      </c>
      <c r="AQ398" t="n">
        <v>0</v>
      </c>
      <c r="AR398" t="n">
        <v>0</v>
      </c>
      <c r="AS398" t="n">
        <v>0</v>
      </c>
      <c r="AT398" t="n">
        <v>0</v>
      </c>
      <c r="AU398" t="n">
        <v>0</v>
      </c>
      <c r="AV398" t="n">
        <v>0</v>
      </c>
      <c r="AW398" t="n">
        <v>0</v>
      </c>
      <c r="AX398" t="n">
        <v>0</v>
      </c>
      <c r="AY398" t="n">
        <v>0</v>
      </c>
      <c r="AZ398" t="n">
        <v>0</v>
      </c>
      <c r="BA398" t="n">
        <v>0</v>
      </c>
      <c r="BB398" t="n">
        <v>0</v>
      </c>
      <c r="BC398" t="n">
        <v>0</v>
      </c>
      <c r="BD398" t="n">
        <v>0</v>
      </c>
      <c r="BE398" t="n">
        <v>0</v>
      </c>
      <c r="BF398" t="n">
        <v>0</v>
      </c>
      <c r="BG398" t="n">
        <v>0</v>
      </c>
      <c r="BH398" t="n">
        <v>0</v>
      </c>
      <c r="BI398" t="n">
        <v>0</v>
      </c>
      <c r="BJ398" t="n">
        <v>0</v>
      </c>
      <c r="BK398" t="n">
        <v>0</v>
      </c>
      <c r="BL398" t="n">
        <v>0</v>
      </c>
      <c r="BM398" t="n">
        <v>0</v>
      </c>
      <c r="BN398" t="n">
        <v>0</v>
      </c>
      <c r="BO398" t="n">
        <v>0</v>
      </c>
      <c r="BP398" t="n">
        <v>0</v>
      </c>
      <c r="BQ398" t="n">
        <v>0</v>
      </c>
      <c r="BR398" t="n">
        <v>0</v>
      </c>
      <c r="BS398" t="n">
        <v>0</v>
      </c>
      <c r="BT398" t="n">
        <v>0</v>
      </c>
      <c r="BU398" t="n">
        <v>1</v>
      </c>
      <c r="BV398" t="n">
        <v>0</v>
      </c>
      <c r="BW398" t="n">
        <v>0</v>
      </c>
      <c r="BX398" t="n">
        <v>0</v>
      </c>
      <c r="BY398" t="n">
        <v>1</v>
      </c>
      <c r="BZ398" t="n">
        <v>1</v>
      </c>
      <c r="CA398" t="n">
        <v>0</v>
      </c>
      <c r="CB398" t="n">
        <v>0</v>
      </c>
      <c r="CC398" t="n">
        <v>0</v>
      </c>
      <c r="CD398" t="n">
        <v>0</v>
      </c>
      <c r="CE398" t="n">
        <v>0</v>
      </c>
      <c r="CF398" t="n">
        <v>1</v>
      </c>
      <c r="CG398" t="n">
        <v>0</v>
      </c>
      <c r="CH398" t="n">
        <v>0</v>
      </c>
      <c r="CI398" t="n">
        <v>0</v>
      </c>
      <c r="CJ398" t="n">
        <v>0</v>
      </c>
      <c r="CK398" t="n">
        <v>0</v>
      </c>
      <c r="CL398" t="n">
        <v>0</v>
      </c>
      <c r="CM398" t="n">
        <v>0</v>
      </c>
      <c r="CN398" t="n">
        <v>0</v>
      </c>
      <c r="CO398" t="n">
        <v>0</v>
      </c>
      <c r="CP398" t="n">
        <v>0</v>
      </c>
      <c r="CQ398" t="n">
        <v>0</v>
      </c>
      <c r="CR398" t="n">
        <v>0</v>
      </c>
      <c r="CS398" t="n">
        <v>0</v>
      </c>
      <c r="CT398" t="n">
        <v>0</v>
      </c>
      <c r="CU398" t="n">
        <v>0</v>
      </c>
      <c r="CV398" t="n">
        <v>1</v>
      </c>
      <c r="CW398" t="n">
        <v>1</v>
      </c>
      <c r="CX398" t="n">
        <v>0</v>
      </c>
      <c r="CY398" t="n">
        <v>0</v>
      </c>
      <c r="CZ398" t="n">
        <v>0</v>
      </c>
      <c r="DA398" t="n">
        <v>0</v>
      </c>
      <c r="DB398" t="n">
        <v>0</v>
      </c>
      <c r="DC398" t="n">
        <v>1</v>
      </c>
      <c r="DD398" t="n">
        <v>1</v>
      </c>
      <c r="DE398" t="n">
        <v>1</v>
      </c>
      <c r="DF398" t="n">
        <v>1</v>
      </c>
      <c r="DG398" t="n">
        <v>1</v>
      </c>
      <c r="DH398" t="n">
        <v>1</v>
      </c>
      <c r="DI398" t="n">
        <v>1</v>
      </c>
      <c r="DJ398" t="n">
        <v>1</v>
      </c>
      <c r="DK398" t="n">
        <v>0</v>
      </c>
      <c r="DL398" t="n">
        <v>0</v>
      </c>
      <c r="DM398" t="n">
        <v>0</v>
      </c>
      <c r="DN398" t="n">
        <v>0</v>
      </c>
      <c r="DO398" t="n">
        <v>0</v>
      </c>
      <c r="DP398" t="n">
        <v>0</v>
      </c>
      <c r="DQ398" t="n">
        <v>0</v>
      </c>
      <c r="DR398" t="n">
        <v>0</v>
      </c>
      <c r="DS398" t="n">
        <v>0</v>
      </c>
      <c r="DT398" t="n">
        <v>0</v>
      </c>
      <c r="DU398" t="n">
        <v>0</v>
      </c>
      <c r="DV398" t="n">
        <v>0</v>
      </c>
      <c r="DW398" t="n">
        <v>0</v>
      </c>
      <c r="DX398" t="n">
        <v>0</v>
      </c>
      <c r="DY398" t="n">
        <v>0</v>
      </c>
      <c r="DZ398" t="n">
        <v>0</v>
      </c>
      <c r="EA398" t="n">
        <v>1</v>
      </c>
      <c r="EB398" t="n">
        <v>0</v>
      </c>
      <c r="EC398" t="n">
        <v>0</v>
      </c>
      <c r="ED398" t="n">
        <v>0</v>
      </c>
      <c r="EE398" t="n">
        <v>0</v>
      </c>
      <c r="EF398" t="n">
        <v>0</v>
      </c>
      <c r="EG398" t="n">
        <v>0</v>
      </c>
      <c r="EH398" t="n">
        <v>0</v>
      </c>
      <c r="EI398" t="n">
        <v>0</v>
      </c>
      <c r="EJ398" t="n">
        <v>0</v>
      </c>
      <c r="EK398" t="n">
        <v>0</v>
      </c>
      <c r="EL398" t="n">
        <v>0</v>
      </c>
      <c r="EM398" t="n">
        <v>0</v>
      </c>
      <c r="EN398" t="n">
        <v>0</v>
      </c>
      <c r="EO398" t="n">
        <v>1</v>
      </c>
      <c r="EP398" t="n">
        <v>0</v>
      </c>
      <c r="EQ398" t="n">
        <v>0</v>
      </c>
      <c r="ER398" t="n">
        <v>0</v>
      </c>
      <c r="ES398" t="n">
        <v>0</v>
      </c>
      <c r="ET398" t="n">
        <v>1</v>
      </c>
      <c r="EU398" t="n">
        <v>0</v>
      </c>
      <c r="EV398" t="n">
        <v>0</v>
      </c>
      <c r="EW398" t="n">
        <v>0</v>
      </c>
      <c r="EX398" t="n">
        <v>0</v>
      </c>
      <c r="EY398" t="n">
        <v>0</v>
      </c>
      <c r="EZ398" t="n">
        <v>0</v>
      </c>
      <c r="FA398" t="n">
        <v>0</v>
      </c>
      <c r="FB398" t="n">
        <v>0</v>
      </c>
      <c r="FC398" t="n">
        <v>0</v>
      </c>
      <c r="FD398" t="n">
        <v>0</v>
      </c>
      <c r="FE398" t="n">
        <v>0</v>
      </c>
      <c r="FF398" t="n">
        <v>0</v>
      </c>
      <c r="FG398" t="n">
        <v>0</v>
      </c>
      <c r="FH398" t="n">
        <v>0</v>
      </c>
      <c r="FI398" t="n">
        <v>0</v>
      </c>
      <c r="FJ398" t="n">
        <v>0</v>
      </c>
      <c r="FK398" t="n">
        <v>0</v>
      </c>
      <c r="FL398" t="n">
        <v>0</v>
      </c>
      <c r="FM398" t="n">
        <v>0</v>
      </c>
      <c r="FN398" t="n">
        <v>0</v>
      </c>
      <c r="FO398" t="n">
        <v>0</v>
      </c>
      <c r="FP398" t="n">
        <v>0</v>
      </c>
      <c r="FQ398" t="n">
        <v>0</v>
      </c>
      <c r="FR398" t="n">
        <v>0</v>
      </c>
      <c r="FS398" t="n">
        <v>0</v>
      </c>
      <c r="FT398" t="n">
        <v>0</v>
      </c>
      <c r="FU398" t="n">
        <v>0</v>
      </c>
      <c r="FV398" t="n">
        <v>0</v>
      </c>
      <c r="FW398" t="n">
        <v>0</v>
      </c>
      <c r="FX398" t="n">
        <v>1</v>
      </c>
    </row>
    <row r="399">
      <c r="B399" s="2109" t="inlineStr">
        <is>
          <t>Orge collecté (semence)</t>
        </is>
      </c>
      <c r="C399" t="n">
        <v>0</v>
      </c>
      <c r="D399" t="n">
        <v>0</v>
      </c>
      <c r="E399" t="n">
        <v>0</v>
      </c>
      <c r="F399" t="n">
        <v>0</v>
      </c>
      <c r="G399" t="n">
        <v>0</v>
      </c>
      <c r="H399" t="n">
        <v>0</v>
      </c>
      <c r="I399" t="n">
        <v>0</v>
      </c>
      <c r="J399" t="n">
        <v>0</v>
      </c>
      <c r="K399" t="n">
        <v>0</v>
      </c>
      <c r="L399" t="n">
        <v>0</v>
      </c>
      <c r="M399" t="n">
        <v>0</v>
      </c>
      <c r="N399" t="n">
        <v>0</v>
      </c>
      <c r="O399" t="n">
        <v>0</v>
      </c>
      <c r="P399" t="n">
        <v>0</v>
      </c>
      <c r="Q399" t="n">
        <v>0</v>
      </c>
      <c r="R399" t="n">
        <v>0</v>
      </c>
      <c r="S399" t="n">
        <v>0</v>
      </c>
      <c r="T399" t="n">
        <v>0</v>
      </c>
      <c r="U399" t="n">
        <v>0</v>
      </c>
      <c r="V399" t="n">
        <v>0</v>
      </c>
      <c r="W399" t="n">
        <v>0</v>
      </c>
      <c r="X399" t="n">
        <v>0</v>
      </c>
      <c r="Y399" t="n">
        <v>0</v>
      </c>
      <c r="Z399" t="n">
        <v>0</v>
      </c>
      <c r="AA399" t="n">
        <v>0</v>
      </c>
      <c r="AB399" t="n">
        <v>0</v>
      </c>
      <c r="AC399" t="n">
        <v>0</v>
      </c>
      <c r="AD399" t="n">
        <v>0</v>
      </c>
      <c r="AE399" t="n">
        <v>0</v>
      </c>
      <c r="AF399" t="n">
        <v>0</v>
      </c>
      <c r="AG399" t="n">
        <v>0</v>
      </c>
      <c r="AH399" t="n">
        <v>0</v>
      </c>
      <c r="AI399" t="n">
        <v>0</v>
      </c>
      <c r="AJ399" t="n">
        <v>0</v>
      </c>
      <c r="AK399" t="n">
        <v>0</v>
      </c>
      <c r="AL399" t="n">
        <v>0</v>
      </c>
      <c r="AM399" t="n">
        <v>0</v>
      </c>
      <c r="AN399" t="n">
        <v>0</v>
      </c>
      <c r="AO399" t="n">
        <v>0</v>
      </c>
      <c r="AP399" t="n">
        <v>0</v>
      </c>
      <c r="AQ399" t="n">
        <v>0</v>
      </c>
      <c r="AR399" t="n">
        <v>0</v>
      </c>
      <c r="AS399" t="n">
        <v>0</v>
      </c>
      <c r="AT399" t="n">
        <v>0</v>
      </c>
      <c r="AU399" t="n">
        <v>0</v>
      </c>
      <c r="AV399" t="n">
        <v>0</v>
      </c>
      <c r="AW399" t="n">
        <v>0</v>
      </c>
      <c r="AX399" t="n">
        <v>0</v>
      </c>
      <c r="AY399" t="n">
        <v>0</v>
      </c>
      <c r="AZ399" t="n">
        <v>0</v>
      </c>
      <c r="BA399" t="n">
        <v>0</v>
      </c>
      <c r="BB399" t="n">
        <v>0</v>
      </c>
      <c r="BC399" t="n">
        <v>0</v>
      </c>
      <c r="BD399" t="n">
        <v>0</v>
      </c>
      <c r="BE399" t="n">
        <v>0</v>
      </c>
      <c r="BF399" t="n">
        <v>0</v>
      </c>
      <c r="BG399" t="n">
        <v>0</v>
      </c>
      <c r="BH399" t="n">
        <v>0</v>
      </c>
      <c r="BI399" t="n">
        <v>0</v>
      </c>
      <c r="BJ399" t="n">
        <v>0</v>
      </c>
      <c r="BK399" t="n">
        <v>0</v>
      </c>
      <c r="BL399" t="n">
        <v>0</v>
      </c>
      <c r="BM399" t="n">
        <v>0</v>
      </c>
      <c r="BN399" t="n">
        <v>0</v>
      </c>
      <c r="BO399" t="n">
        <v>0</v>
      </c>
      <c r="BP399" t="n">
        <v>0</v>
      </c>
      <c r="BQ399" t="n">
        <v>0</v>
      </c>
      <c r="BR399" t="n">
        <v>0</v>
      </c>
      <c r="BS399" t="n">
        <v>0</v>
      </c>
      <c r="BT399" t="n">
        <v>0</v>
      </c>
      <c r="BU399" t="n">
        <v>1</v>
      </c>
      <c r="BV399" t="n">
        <v>0</v>
      </c>
      <c r="BW399" t="n">
        <v>0</v>
      </c>
      <c r="BX399" t="n">
        <v>0</v>
      </c>
      <c r="BY399" t="n">
        <v>1</v>
      </c>
      <c r="BZ399" t="n">
        <v>1</v>
      </c>
      <c r="CA399" t="n">
        <v>0</v>
      </c>
      <c r="CB399" t="n">
        <v>1</v>
      </c>
      <c r="CC399" t="n">
        <v>0</v>
      </c>
      <c r="CD399" t="n">
        <v>1</v>
      </c>
      <c r="CE399" t="n">
        <v>0</v>
      </c>
      <c r="CF399" t="n">
        <v>1</v>
      </c>
      <c r="CG399" t="n">
        <v>0</v>
      </c>
      <c r="CH399" t="n">
        <v>0</v>
      </c>
      <c r="CI399" t="n">
        <v>0</v>
      </c>
      <c r="CJ399" t="n">
        <v>0</v>
      </c>
      <c r="CK399" t="n">
        <v>0</v>
      </c>
      <c r="CL399" t="n">
        <v>0</v>
      </c>
      <c r="CM399" t="n">
        <v>0</v>
      </c>
      <c r="CN399" t="n">
        <v>0</v>
      </c>
      <c r="CO399" t="n">
        <v>0</v>
      </c>
      <c r="CP399" t="n">
        <v>0</v>
      </c>
      <c r="CQ399" t="n">
        <v>0</v>
      </c>
      <c r="CR399" t="n">
        <v>0</v>
      </c>
      <c r="CS399" t="n">
        <v>0</v>
      </c>
      <c r="CT399" t="n">
        <v>0</v>
      </c>
      <c r="CU399" t="n">
        <v>0</v>
      </c>
      <c r="CV399" t="n">
        <v>0</v>
      </c>
      <c r="CW399" t="n">
        <v>0</v>
      </c>
      <c r="CX399" t="n">
        <v>0</v>
      </c>
      <c r="CY399" t="n">
        <v>0</v>
      </c>
      <c r="CZ399" t="n">
        <v>0</v>
      </c>
      <c r="DA399" t="n">
        <v>0</v>
      </c>
      <c r="DB399" t="n">
        <v>0</v>
      </c>
      <c r="DC399" t="n">
        <v>0</v>
      </c>
      <c r="DD399" t="n">
        <v>0</v>
      </c>
      <c r="DE399" t="n">
        <v>0</v>
      </c>
      <c r="DF399" t="n">
        <v>0</v>
      </c>
      <c r="DG399" t="n">
        <v>0</v>
      </c>
      <c r="DH399" t="n">
        <v>0</v>
      </c>
      <c r="DI399" t="n">
        <v>0</v>
      </c>
      <c r="DJ399" t="n">
        <v>0</v>
      </c>
      <c r="DK399" t="n">
        <v>0</v>
      </c>
      <c r="DL399" t="n">
        <v>0</v>
      </c>
      <c r="DM399" t="n">
        <v>0</v>
      </c>
      <c r="DN399" t="n">
        <v>0</v>
      </c>
      <c r="DO399" t="n">
        <v>0</v>
      </c>
      <c r="DP399" t="n">
        <v>0</v>
      </c>
      <c r="DQ399" t="n">
        <v>0</v>
      </c>
      <c r="DR399" t="n">
        <v>0</v>
      </c>
      <c r="DS399" t="n">
        <v>0</v>
      </c>
      <c r="DT399" t="n">
        <v>0</v>
      </c>
      <c r="DU399" t="n">
        <v>0</v>
      </c>
      <c r="DV399" t="n">
        <v>0</v>
      </c>
      <c r="DW399" t="n">
        <v>0</v>
      </c>
      <c r="DX399" t="n">
        <v>0</v>
      </c>
      <c r="DY399" t="n">
        <v>0</v>
      </c>
      <c r="DZ399" t="n">
        <v>0</v>
      </c>
      <c r="EA399" t="n">
        <v>0</v>
      </c>
      <c r="EB399" t="n">
        <v>0</v>
      </c>
      <c r="EC399" t="n">
        <v>0</v>
      </c>
      <c r="ED399" t="n">
        <v>0</v>
      </c>
      <c r="EE399" t="n">
        <v>0</v>
      </c>
      <c r="EF399" t="n">
        <v>0</v>
      </c>
      <c r="EG399" t="n">
        <v>0</v>
      </c>
      <c r="EH399" t="n">
        <v>0</v>
      </c>
      <c r="EI399" t="n">
        <v>0</v>
      </c>
      <c r="EJ399" t="n">
        <v>0</v>
      </c>
      <c r="EK399" t="n">
        <v>0</v>
      </c>
      <c r="EL399" t="n">
        <v>0</v>
      </c>
      <c r="EM399" t="n">
        <v>0</v>
      </c>
      <c r="EN399" t="n">
        <v>0</v>
      </c>
      <c r="EO399" t="n">
        <v>0</v>
      </c>
      <c r="EP399" t="n">
        <v>0</v>
      </c>
      <c r="EQ399" t="n">
        <v>0</v>
      </c>
      <c r="ER399" t="n">
        <v>0</v>
      </c>
      <c r="ES399" t="n">
        <v>0</v>
      </c>
      <c r="ET399" t="n">
        <v>0</v>
      </c>
      <c r="EU399" t="n">
        <v>0</v>
      </c>
      <c r="EV399" t="n">
        <v>0</v>
      </c>
      <c r="EW399" t="n">
        <v>0</v>
      </c>
      <c r="EX399" t="n">
        <v>0</v>
      </c>
      <c r="EY399" t="n">
        <v>0</v>
      </c>
      <c r="EZ399" t="n">
        <v>0</v>
      </c>
      <c r="FA399" t="n">
        <v>0</v>
      </c>
      <c r="FB399" t="n">
        <v>0</v>
      </c>
      <c r="FC399" t="n">
        <v>0</v>
      </c>
      <c r="FD399" t="n">
        <v>0</v>
      </c>
      <c r="FE399" t="n">
        <v>0</v>
      </c>
      <c r="FF399" t="n">
        <v>0</v>
      </c>
      <c r="FG399" t="n">
        <v>0</v>
      </c>
      <c r="FH399" t="n">
        <v>0</v>
      </c>
      <c r="FI399" t="n">
        <v>0</v>
      </c>
      <c r="FJ399" t="n">
        <v>0</v>
      </c>
      <c r="FK399" t="n">
        <v>0</v>
      </c>
      <c r="FL399" t="n">
        <v>0</v>
      </c>
      <c r="FM399" t="n">
        <v>0</v>
      </c>
      <c r="FN399" t="n">
        <v>0</v>
      </c>
      <c r="FO399" t="n">
        <v>0</v>
      </c>
      <c r="FP399" t="n">
        <v>0</v>
      </c>
      <c r="FQ399" t="n">
        <v>0</v>
      </c>
      <c r="FR399" t="n">
        <v>0</v>
      </c>
      <c r="FS399" t="n">
        <v>0</v>
      </c>
      <c r="FT399" t="n">
        <v>0</v>
      </c>
      <c r="FU399" t="n">
        <v>0</v>
      </c>
      <c r="FV399" t="n">
        <v>0</v>
      </c>
      <c r="FW399" t="n">
        <v>0</v>
      </c>
      <c r="FX399" t="n">
        <v>1</v>
      </c>
    </row>
    <row r="400">
      <c r="B400" s="2108" t="inlineStr">
        <is>
          <t>Seigle collecté</t>
        </is>
      </c>
      <c r="C400" t="n">
        <v>0</v>
      </c>
      <c r="D400" t="n">
        <v>0</v>
      </c>
      <c r="E400" t="n">
        <v>0</v>
      </c>
      <c r="F400" t="n">
        <v>0</v>
      </c>
      <c r="G400" t="n">
        <v>0</v>
      </c>
      <c r="H400" t="n">
        <v>0</v>
      </c>
      <c r="I400" t="n">
        <v>0</v>
      </c>
      <c r="J400" t="n">
        <v>0</v>
      </c>
      <c r="K400" t="n">
        <v>0</v>
      </c>
      <c r="L400" t="n">
        <v>0</v>
      </c>
      <c r="M400" t="n">
        <v>0</v>
      </c>
      <c r="N400" t="n">
        <v>0</v>
      </c>
      <c r="O400" t="n">
        <v>0</v>
      </c>
      <c r="P400" t="n">
        <v>0</v>
      </c>
      <c r="Q400" t="n">
        <v>0</v>
      </c>
      <c r="R400" t="n">
        <v>0</v>
      </c>
      <c r="S400" t="n">
        <v>0</v>
      </c>
      <c r="T400" t="n">
        <v>0</v>
      </c>
      <c r="U400" t="n">
        <v>0</v>
      </c>
      <c r="V400" t="n">
        <v>0</v>
      </c>
      <c r="W400" t="n">
        <v>0</v>
      </c>
      <c r="X400" t="n">
        <v>0</v>
      </c>
      <c r="Y400" t="n">
        <v>0</v>
      </c>
      <c r="Z400" t="n">
        <v>0</v>
      </c>
      <c r="AA400" t="n">
        <v>0</v>
      </c>
      <c r="AB400" t="n">
        <v>0</v>
      </c>
      <c r="AC400" t="n">
        <v>0</v>
      </c>
      <c r="AD400" t="n">
        <v>0</v>
      </c>
      <c r="AE400" t="n">
        <v>0</v>
      </c>
      <c r="AF400" t="n">
        <v>0</v>
      </c>
      <c r="AG400" t="n">
        <v>0</v>
      </c>
      <c r="AH400" t="n">
        <v>0</v>
      </c>
      <c r="AI400" t="n">
        <v>0</v>
      </c>
      <c r="AJ400" t="n">
        <v>0</v>
      </c>
      <c r="AK400" t="n">
        <v>0</v>
      </c>
      <c r="AL400" t="n">
        <v>0</v>
      </c>
      <c r="AM400" t="n">
        <v>0</v>
      </c>
      <c r="AN400" t="n">
        <v>0</v>
      </c>
      <c r="AO400" t="n">
        <v>0</v>
      </c>
      <c r="AP400" t="n">
        <v>0</v>
      </c>
      <c r="AQ400" t="n">
        <v>0</v>
      </c>
      <c r="AR400" t="n">
        <v>0</v>
      </c>
      <c r="AS400" t="n">
        <v>0</v>
      </c>
      <c r="AT400" t="n">
        <v>0</v>
      </c>
      <c r="AU400" t="n">
        <v>0</v>
      </c>
      <c r="AV400" t="n">
        <v>0</v>
      </c>
      <c r="AW400" t="n">
        <v>0</v>
      </c>
      <c r="AX400" t="n">
        <v>0</v>
      </c>
      <c r="AY400" t="n">
        <v>0</v>
      </c>
      <c r="AZ400" t="n">
        <v>0</v>
      </c>
      <c r="BA400" t="n">
        <v>0</v>
      </c>
      <c r="BB400" t="n">
        <v>0</v>
      </c>
      <c r="BC400" t="n">
        <v>0</v>
      </c>
      <c r="BD400" t="n">
        <v>0</v>
      </c>
      <c r="BE400" t="n">
        <v>0</v>
      </c>
      <c r="BF400" t="n">
        <v>0</v>
      </c>
      <c r="BG400" t="n">
        <v>0</v>
      </c>
      <c r="BH400" t="n">
        <v>0</v>
      </c>
      <c r="BI400" t="n">
        <v>0</v>
      </c>
      <c r="BJ400" t="n">
        <v>0</v>
      </c>
      <c r="BK400" t="n">
        <v>0</v>
      </c>
      <c r="BL400" t="n">
        <v>0</v>
      </c>
      <c r="BM400" t="n">
        <v>0</v>
      </c>
      <c r="BN400" t="n">
        <v>0</v>
      </c>
      <c r="BO400" t="n">
        <v>0</v>
      </c>
      <c r="BP400" t="n">
        <v>0</v>
      </c>
      <c r="BQ400" t="n">
        <v>0</v>
      </c>
      <c r="BR400" t="n">
        <v>0</v>
      </c>
      <c r="BS400" t="n">
        <v>0</v>
      </c>
      <c r="BT400" t="n">
        <v>0</v>
      </c>
      <c r="BU400" t="n">
        <v>1</v>
      </c>
      <c r="BV400" t="n">
        <v>0</v>
      </c>
      <c r="BW400" t="n">
        <v>0</v>
      </c>
      <c r="BX400" t="n">
        <v>0</v>
      </c>
      <c r="BY400" t="n">
        <v>1</v>
      </c>
      <c r="BZ400" t="n">
        <v>1</v>
      </c>
      <c r="CA400" t="n">
        <v>0</v>
      </c>
      <c r="CB400" t="n">
        <v>1</v>
      </c>
      <c r="CC400" t="n">
        <v>0</v>
      </c>
      <c r="CD400" t="n">
        <v>1</v>
      </c>
      <c r="CE400" t="n">
        <v>0</v>
      </c>
      <c r="CF400" t="n">
        <v>1</v>
      </c>
      <c r="CG400" t="n">
        <v>0</v>
      </c>
      <c r="CH400" t="n">
        <v>0</v>
      </c>
      <c r="CI400" t="n">
        <v>0</v>
      </c>
      <c r="CJ400" t="n">
        <v>1</v>
      </c>
      <c r="CK400" t="n">
        <v>0</v>
      </c>
      <c r="CL400" t="n">
        <v>0</v>
      </c>
      <c r="CM400" t="n">
        <v>1</v>
      </c>
      <c r="CN400" t="n">
        <v>0</v>
      </c>
      <c r="CO400" t="n">
        <v>0</v>
      </c>
      <c r="CP400" t="n">
        <v>0</v>
      </c>
      <c r="CQ400" t="n">
        <v>0</v>
      </c>
      <c r="CR400" t="n">
        <v>0</v>
      </c>
      <c r="CS400" t="n">
        <v>0</v>
      </c>
      <c r="CT400" t="n">
        <v>0</v>
      </c>
      <c r="CU400" t="n">
        <v>0</v>
      </c>
      <c r="CV400" t="n">
        <v>0</v>
      </c>
      <c r="CW400" t="n">
        <v>0</v>
      </c>
      <c r="CX400" t="n">
        <v>0</v>
      </c>
      <c r="CY400" t="n">
        <v>0</v>
      </c>
      <c r="CZ400" t="n">
        <v>0</v>
      </c>
      <c r="DA400" t="n">
        <v>0</v>
      </c>
      <c r="DB400" t="n">
        <v>0</v>
      </c>
      <c r="DC400" t="n">
        <v>1</v>
      </c>
      <c r="DD400" t="n">
        <v>1</v>
      </c>
      <c r="DE400" t="n">
        <v>1</v>
      </c>
      <c r="DF400" t="n">
        <v>1</v>
      </c>
      <c r="DG400" t="n">
        <v>1</v>
      </c>
      <c r="DH400" t="n">
        <v>1</v>
      </c>
      <c r="DI400" t="n">
        <v>1</v>
      </c>
      <c r="DJ400" t="n">
        <v>0</v>
      </c>
      <c r="DK400" t="n">
        <v>0</v>
      </c>
      <c r="DL400" t="n">
        <v>0</v>
      </c>
      <c r="DM400" t="n">
        <v>0</v>
      </c>
      <c r="DN400" t="n">
        <v>0</v>
      </c>
      <c r="DO400" t="n">
        <v>0</v>
      </c>
      <c r="DP400" t="n">
        <v>0</v>
      </c>
      <c r="DQ400" t="n">
        <v>0</v>
      </c>
      <c r="DR400" t="n">
        <v>0</v>
      </c>
      <c r="DS400" t="n">
        <v>0</v>
      </c>
      <c r="DT400" t="n">
        <v>0</v>
      </c>
      <c r="DU400" t="n">
        <v>0</v>
      </c>
      <c r="DV400" t="n">
        <v>0</v>
      </c>
      <c r="DW400" t="n">
        <v>0</v>
      </c>
      <c r="DX400" t="n">
        <v>0</v>
      </c>
      <c r="DY400" t="n">
        <v>0</v>
      </c>
      <c r="DZ400" t="n">
        <v>0</v>
      </c>
      <c r="EA400" t="n">
        <v>0</v>
      </c>
      <c r="EB400" t="n">
        <v>0</v>
      </c>
      <c r="EC400" t="n">
        <v>0</v>
      </c>
      <c r="ED400" t="n">
        <v>0</v>
      </c>
      <c r="EE400" t="n">
        <v>0</v>
      </c>
      <c r="EF400" t="n">
        <v>0</v>
      </c>
      <c r="EG400" t="n">
        <v>0</v>
      </c>
      <c r="EH400" t="n">
        <v>0</v>
      </c>
      <c r="EI400" t="n">
        <v>0</v>
      </c>
      <c r="EJ400" t="n">
        <v>0</v>
      </c>
      <c r="EK400" t="n">
        <v>0</v>
      </c>
      <c r="EL400" t="n">
        <v>0</v>
      </c>
      <c r="EM400" t="n">
        <v>0</v>
      </c>
      <c r="EN400" t="n">
        <v>0</v>
      </c>
      <c r="EO400" t="n">
        <v>1</v>
      </c>
      <c r="EP400" t="n">
        <v>0</v>
      </c>
      <c r="EQ400" t="n">
        <v>1</v>
      </c>
      <c r="ER400" t="n">
        <v>0</v>
      </c>
      <c r="ES400" t="n">
        <v>0</v>
      </c>
      <c r="ET400" t="n">
        <v>0</v>
      </c>
      <c r="EU400" t="n">
        <v>0</v>
      </c>
      <c r="EV400" t="n">
        <v>0</v>
      </c>
      <c r="EW400" t="n">
        <v>0</v>
      </c>
      <c r="EX400" t="n">
        <v>0</v>
      </c>
      <c r="EY400" t="n">
        <v>0</v>
      </c>
      <c r="EZ400" t="n">
        <v>0</v>
      </c>
      <c r="FA400" t="n">
        <v>0</v>
      </c>
      <c r="FB400" t="n">
        <v>0</v>
      </c>
      <c r="FC400" t="n">
        <v>0</v>
      </c>
      <c r="FD400" t="n">
        <v>0</v>
      </c>
      <c r="FE400" t="n">
        <v>0</v>
      </c>
      <c r="FF400" t="n">
        <v>0</v>
      </c>
      <c r="FG400" t="n">
        <v>0</v>
      </c>
      <c r="FH400" t="n">
        <v>0</v>
      </c>
      <c r="FI400" t="n">
        <v>0</v>
      </c>
      <c r="FJ400" t="n">
        <v>0</v>
      </c>
      <c r="FK400" t="n">
        <v>0</v>
      </c>
      <c r="FL400" t="n">
        <v>0</v>
      </c>
      <c r="FM400" t="n">
        <v>0</v>
      </c>
      <c r="FN400" t="n">
        <v>0</v>
      </c>
      <c r="FO400" t="n">
        <v>0</v>
      </c>
      <c r="FP400" t="n">
        <v>0</v>
      </c>
      <c r="FQ400" t="n">
        <v>0</v>
      </c>
      <c r="FR400" t="n">
        <v>0</v>
      </c>
      <c r="FS400" t="n">
        <v>0</v>
      </c>
      <c r="FT400" t="n">
        <v>0</v>
      </c>
      <c r="FU400" t="n">
        <v>0</v>
      </c>
      <c r="FV400" t="n">
        <v>0</v>
      </c>
      <c r="FW400" t="n">
        <v>0</v>
      </c>
      <c r="FX400" t="n">
        <v>1</v>
      </c>
    </row>
    <row r="401">
      <c r="B401" s="2109" t="inlineStr">
        <is>
          <t>Seigle collecté (conso)</t>
        </is>
      </c>
      <c r="C401" t="n">
        <v>0</v>
      </c>
      <c r="D401" t="n">
        <v>0</v>
      </c>
      <c r="E401" t="n">
        <v>0</v>
      </c>
      <c r="F401" t="n">
        <v>0</v>
      </c>
      <c r="G401" t="n">
        <v>0</v>
      </c>
      <c r="H401" t="n">
        <v>0</v>
      </c>
      <c r="I401" t="n">
        <v>0</v>
      </c>
      <c r="J401" t="n">
        <v>0</v>
      </c>
      <c r="K401" t="n">
        <v>0</v>
      </c>
      <c r="L401" t="n">
        <v>0</v>
      </c>
      <c r="M401" t="n">
        <v>0</v>
      </c>
      <c r="N401" t="n">
        <v>0</v>
      </c>
      <c r="O401" t="n">
        <v>0</v>
      </c>
      <c r="P401" t="n">
        <v>0</v>
      </c>
      <c r="Q401" t="n">
        <v>0</v>
      </c>
      <c r="R401" t="n">
        <v>0</v>
      </c>
      <c r="S401" t="n">
        <v>0</v>
      </c>
      <c r="T401" t="n">
        <v>0</v>
      </c>
      <c r="U401" t="n">
        <v>0</v>
      </c>
      <c r="V401" t="n">
        <v>0</v>
      </c>
      <c r="W401" t="n">
        <v>0</v>
      </c>
      <c r="X401" t="n">
        <v>0</v>
      </c>
      <c r="Y401" t="n">
        <v>0</v>
      </c>
      <c r="Z401" t="n">
        <v>0</v>
      </c>
      <c r="AA401" t="n">
        <v>0</v>
      </c>
      <c r="AB401" t="n">
        <v>0</v>
      </c>
      <c r="AC401" t="n">
        <v>0</v>
      </c>
      <c r="AD401" t="n">
        <v>0</v>
      </c>
      <c r="AE401" t="n">
        <v>0</v>
      </c>
      <c r="AF401" t="n">
        <v>0</v>
      </c>
      <c r="AG401" t="n">
        <v>0</v>
      </c>
      <c r="AH401" t="n">
        <v>0</v>
      </c>
      <c r="AI401" t="n">
        <v>0</v>
      </c>
      <c r="AJ401" t="n">
        <v>0</v>
      </c>
      <c r="AK401" t="n">
        <v>0</v>
      </c>
      <c r="AL401" t="n">
        <v>0</v>
      </c>
      <c r="AM401" t="n">
        <v>0</v>
      </c>
      <c r="AN401" t="n">
        <v>0</v>
      </c>
      <c r="AO401" t="n">
        <v>0</v>
      </c>
      <c r="AP401" t="n">
        <v>0</v>
      </c>
      <c r="AQ401" t="n">
        <v>0</v>
      </c>
      <c r="AR401" t="n">
        <v>0</v>
      </c>
      <c r="AS401" t="n">
        <v>0</v>
      </c>
      <c r="AT401" t="n">
        <v>0</v>
      </c>
      <c r="AU401" t="n">
        <v>0</v>
      </c>
      <c r="AV401" t="n">
        <v>0</v>
      </c>
      <c r="AW401" t="n">
        <v>0</v>
      </c>
      <c r="AX401" t="n">
        <v>0</v>
      </c>
      <c r="AY401" t="n">
        <v>0</v>
      </c>
      <c r="AZ401" t="n">
        <v>0</v>
      </c>
      <c r="BA401" t="n">
        <v>0</v>
      </c>
      <c r="BB401" t="n">
        <v>0</v>
      </c>
      <c r="BC401" t="n">
        <v>0</v>
      </c>
      <c r="BD401" t="n">
        <v>0</v>
      </c>
      <c r="BE401" t="n">
        <v>0</v>
      </c>
      <c r="BF401" t="n">
        <v>0</v>
      </c>
      <c r="BG401" t="n">
        <v>0</v>
      </c>
      <c r="BH401" t="n">
        <v>0</v>
      </c>
      <c r="BI401" t="n">
        <v>0</v>
      </c>
      <c r="BJ401" t="n">
        <v>0</v>
      </c>
      <c r="BK401" t="n">
        <v>0</v>
      </c>
      <c r="BL401" t="n">
        <v>0</v>
      </c>
      <c r="BM401" t="n">
        <v>0</v>
      </c>
      <c r="BN401" t="n">
        <v>0</v>
      </c>
      <c r="BO401" t="n">
        <v>0</v>
      </c>
      <c r="BP401" t="n">
        <v>0</v>
      </c>
      <c r="BQ401" t="n">
        <v>0</v>
      </c>
      <c r="BR401" t="n">
        <v>0</v>
      </c>
      <c r="BS401" t="n">
        <v>0</v>
      </c>
      <c r="BT401" t="n">
        <v>0</v>
      </c>
      <c r="BU401" t="n">
        <v>1</v>
      </c>
      <c r="BV401" t="n">
        <v>0</v>
      </c>
      <c r="BW401" t="n">
        <v>0</v>
      </c>
      <c r="BX401" t="n">
        <v>0</v>
      </c>
      <c r="BY401" t="n">
        <v>1</v>
      </c>
      <c r="BZ401" t="n">
        <v>1</v>
      </c>
      <c r="CA401" t="n">
        <v>0</v>
      </c>
      <c r="CB401" t="n">
        <v>0</v>
      </c>
      <c r="CC401" t="n">
        <v>0</v>
      </c>
      <c r="CD401" t="n">
        <v>0</v>
      </c>
      <c r="CE401" t="n">
        <v>0</v>
      </c>
      <c r="CF401" t="n">
        <v>1</v>
      </c>
      <c r="CG401" t="n">
        <v>0</v>
      </c>
      <c r="CH401" t="n">
        <v>0</v>
      </c>
      <c r="CI401" t="n">
        <v>0</v>
      </c>
      <c r="CJ401" t="n">
        <v>1</v>
      </c>
      <c r="CK401" t="n">
        <v>0</v>
      </c>
      <c r="CL401" t="n">
        <v>0</v>
      </c>
      <c r="CM401" t="n">
        <v>1</v>
      </c>
      <c r="CN401" t="n">
        <v>0</v>
      </c>
      <c r="CO401" t="n">
        <v>0</v>
      </c>
      <c r="CP401" t="n">
        <v>0</v>
      </c>
      <c r="CQ401" t="n">
        <v>0</v>
      </c>
      <c r="CR401" t="n">
        <v>0</v>
      </c>
      <c r="CS401" t="n">
        <v>0</v>
      </c>
      <c r="CT401" t="n">
        <v>0</v>
      </c>
      <c r="CU401" t="n">
        <v>0</v>
      </c>
      <c r="CV401" t="n">
        <v>0</v>
      </c>
      <c r="CW401" t="n">
        <v>0</v>
      </c>
      <c r="CX401" t="n">
        <v>0</v>
      </c>
      <c r="CY401" t="n">
        <v>0</v>
      </c>
      <c r="CZ401" t="n">
        <v>0</v>
      </c>
      <c r="DA401" t="n">
        <v>0</v>
      </c>
      <c r="DB401" t="n">
        <v>0</v>
      </c>
      <c r="DC401" t="n">
        <v>1</v>
      </c>
      <c r="DD401" t="n">
        <v>1</v>
      </c>
      <c r="DE401" t="n">
        <v>1</v>
      </c>
      <c r="DF401" t="n">
        <v>1</v>
      </c>
      <c r="DG401" t="n">
        <v>1</v>
      </c>
      <c r="DH401" t="n">
        <v>1</v>
      </c>
      <c r="DI401" t="n">
        <v>1</v>
      </c>
      <c r="DJ401" t="n">
        <v>0</v>
      </c>
      <c r="DK401" t="n">
        <v>0</v>
      </c>
      <c r="DL401" t="n">
        <v>0</v>
      </c>
      <c r="DM401" t="n">
        <v>0</v>
      </c>
      <c r="DN401" t="n">
        <v>0</v>
      </c>
      <c r="DO401" t="n">
        <v>0</v>
      </c>
      <c r="DP401" t="n">
        <v>0</v>
      </c>
      <c r="DQ401" t="n">
        <v>0</v>
      </c>
      <c r="DR401" t="n">
        <v>0</v>
      </c>
      <c r="DS401" t="n">
        <v>0</v>
      </c>
      <c r="DT401" t="n">
        <v>0</v>
      </c>
      <c r="DU401" t="n">
        <v>0</v>
      </c>
      <c r="DV401" t="n">
        <v>0</v>
      </c>
      <c r="DW401" t="n">
        <v>0</v>
      </c>
      <c r="DX401" t="n">
        <v>0</v>
      </c>
      <c r="DY401" t="n">
        <v>0</v>
      </c>
      <c r="DZ401" t="n">
        <v>0</v>
      </c>
      <c r="EA401" t="n">
        <v>0</v>
      </c>
      <c r="EB401" t="n">
        <v>0</v>
      </c>
      <c r="EC401" t="n">
        <v>0</v>
      </c>
      <c r="ED401" t="n">
        <v>0</v>
      </c>
      <c r="EE401" t="n">
        <v>0</v>
      </c>
      <c r="EF401" t="n">
        <v>0</v>
      </c>
      <c r="EG401" t="n">
        <v>0</v>
      </c>
      <c r="EH401" t="n">
        <v>0</v>
      </c>
      <c r="EI401" t="n">
        <v>0</v>
      </c>
      <c r="EJ401" t="n">
        <v>0</v>
      </c>
      <c r="EK401" t="n">
        <v>0</v>
      </c>
      <c r="EL401" t="n">
        <v>0</v>
      </c>
      <c r="EM401" t="n">
        <v>0</v>
      </c>
      <c r="EN401" t="n">
        <v>0</v>
      </c>
      <c r="EO401" t="n">
        <v>1</v>
      </c>
      <c r="EP401" t="n">
        <v>0</v>
      </c>
      <c r="EQ401" t="n">
        <v>1</v>
      </c>
      <c r="ER401" t="n">
        <v>0</v>
      </c>
      <c r="ES401" t="n">
        <v>0</v>
      </c>
      <c r="ET401" t="n">
        <v>0</v>
      </c>
      <c r="EU401" t="n">
        <v>0</v>
      </c>
      <c r="EV401" t="n">
        <v>0</v>
      </c>
      <c r="EW401" t="n">
        <v>0</v>
      </c>
      <c r="EX401" t="n">
        <v>0</v>
      </c>
      <c r="EY401" t="n">
        <v>0</v>
      </c>
      <c r="EZ401" t="n">
        <v>0</v>
      </c>
      <c r="FA401" t="n">
        <v>0</v>
      </c>
      <c r="FB401" t="n">
        <v>0</v>
      </c>
      <c r="FC401" t="n">
        <v>0</v>
      </c>
      <c r="FD401" t="n">
        <v>0</v>
      </c>
      <c r="FE401" t="n">
        <v>0</v>
      </c>
      <c r="FF401" t="n">
        <v>0</v>
      </c>
      <c r="FG401" t="n">
        <v>0</v>
      </c>
      <c r="FH401" t="n">
        <v>0</v>
      </c>
      <c r="FI401" t="n">
        <v>0</v>
      </c>
      <c r="FJ401" t="n">
        <v>0</v>
      </c>
      <c r="FK401" t="n">
        <v>0</v>
      </c>
      <c r="FL401" t="n">
        <v>0</v>
      </c>
      <c r="FM401" t="n">
        <v>0</v>
      </c>
      <c r="FN401" t="n">
        <v>0</v>
      </c>
      <c r="FO401" t="n">
        <v>0</v>
      </c>
      <c r="FP401" t="n">
        <v>0</v>
      </c>
      <c r="FQ401" t="n">
        <v>0</v>
      </c>
      <c r="FR401" t="n">
        <v>0</v>
      </c>
      <c r="FS401" t="n">
        <v>0</v>
      </c>
      <c r="FT401" t="n">
        <v>0</v>
      </c>
      <c r="FU401" t="n">
        <v>0</v>
      </c>
      <c r="FV401" t="n">
        <v>0</v>
      </c>
      <c r="FW401" t="n">
        <v>0</v>
      </c>
      <c r="FX401" t="n">
        <v>1</v>
      </c>
    </row>
    <row r="402">
      <c r="B402" s="2109" t="inlineStr">
        <is>
          <t>Seigle collecté (semence)</t>
        </is>
      </c>
      <c r="C402" t="n">
        <v>0</v>
      </c>
      <c r="D402" t="n">
        <v>0</v>
      </c>
      <c r="E402" t="n">
        <v>0</v>
      </c>
      <c r="F402" t="n">
        <v>0</v>
      </c>
      <c r="G402" t="n">
        <v>0</v>
      </c>
      <c r="H402" t="n">
        <v>0</v>
      </c>
      <c r="I402" t="n">
        <v>0</v>
      </c>
      <c r="J402" t="n">
        <v>0</v>
      </c>
      <c r="K402" t="n">
        <v>0</v>
      </c>
      <c r="L402" t="n">
        <v>0</v>
      </c>
      <c r="M402" t="n">
        <v>0</v>
      </c>
      <c r="N402" t="n">
        <v>0</v>
      </c>
      <c r="O402" t="n">
        <v>0</v>
      </c>
      <c r="P402" t="n">
        <v>0</v>
      </c>
      <c r="Q402" t="n">
        <v>0</v>
      </c>
      <c r="R402" t="n">
        <v>0</v>
      </c>
      <c r="S402" t="n">
        <v>0</v>
      </c>
      <c r="T402" t="n">
        <v>0</v>
      </c>
      <c r="U402" t="n">
        <v>0</v>
      </c>
      <c r="V402" t="n">
        <v>0</v>
      </c>
      <c r="W402" t="n">
        <v>0</v>
      </c>
      <c r="X402" t="n">
        <v>0</v>
      </c>
      <c r="Y402" t="n">
        <v>0</v>
      </c>
      <c r="Z402" t="n">
        <v>0</v>
      </c>
      <c r="AA402" t="n">
        <v>0</v>
      </c>
      <c r="AB402" t="n">
        <v>0</v>
      </c>
      <c r="AC402" t="n">
        <v>0</v>
      </c>
      <c r="AD402" t="n">
        <v>0</v>
      </c>
      <c r="AE402" t="n">
        <v>0</v>
      </c>
      <c r="AF402" t="n">
        <v>0</v>
      </c>
      <c r="AG402" t="n">
        <v>0</v>
      </c>
      <c r="AH402" t="n">
        <v>0</v>
      </c>
      <c r="AI402" t="n">
        <v>0</v>
      </c>
      <c r="AJ402" t="n">
        <v>0</v>
      </c>
      <c r="AK402" t="n">
        <v>0</v>
      </c>
      <c r="AL402" t="n">
        <v>0</v>
      </c>
      <c r="AM402" t="n">
        <v>0</v>
      </c>
      <c r="AN402" t="n">
        <v>0</v>
      </c>
      <c r="AO402" t="n">
        <v>0</v>
      </c>
      <c r="AP402" t="n">
        <v>0</v>
      </c>
      <c r="AQ402" t="n">
        <v>0</v>
      </c>
      <c r="AR402" t="n">
        <v>0</v>
      </c>
      <c r="AS402" t="n">
        <v>0</v>
      </c>
      <c r="AT402" t="n">
        <v>0</v>
      </c>
      <c r="AU402" t="n">
        <v>0</v>
      </c>
      <c r="AV402" t="n">
        <v>0</v>
      </c>
      <c r="AW402" t="n">
        <v>0</v>
      </c>
      <c r="AX402" t="n">
        <v>0</v>
      </c>
      <c r="AY402" t="n">
        <v>0</v>
      </c>
      <c r="AZ402" t="n">
        <v>0</v>
      </c>
      <c r="BA402" t="n">
        <v>0</v>
      </c>
      <c r="BB402" t="n">
        <v>0</v>
      </c>
      <c r="BC402" t="n">
        <v>0</v>
      </c>
      <c r="BD402" t="n">
        <v>0</v>
      </c>
      <c r="BE402" t="n">
        <v>0</v>
      </c>
      <c r="BF402" t="n">
        <v>0</v>
      </c>
      <c r="BG402" t="n">
        <v>0</v>
      </c>
      <c r="BH402" t="n">
        <v>0</v>
      </c>
      <c r="BI402" t="n">
        <v>0</v>
      </c>
      <c r="BJ402" t="n">
        <v>0</v>
      </c>
      <c r="BK402" t="n">
        <v>0</v>
      </c>
      <c r="BL402" t="n">
        <v>0</v>
      </c>
      <c r="BM402" t="n">
        <v>0</v>
      </c>
      <c r="BN402" t="n">
        <v>0</v>
      </c>
      <c r="BO402" t="n">
        <v>0</v>
      </c>
      <c r="BP402" t="n">
        <v>0</v>
      </c>
      <c r="BQ402" t="n">
        <v>0</v>
      </c>
      <c r="BR402" t="n">
        <v>0</v>
      </c>
      <c r="BS402" t="n">
        <v>0</v>
      </c>
      <c r="BT402" t="n">
        <v>0</v>
      </c>
      <c r="BU402" t="n">
        <v>1</v>
      </c>
      <c r="BV402" t="n">
        <v>0</v>
      </c>
      <c r="BW402" t="n">
        <v>0</v>
      </c>
      <c r="BX402" t="n">
        <v>0</v>
      </c>
      <c r="BY402" t="n">
        <v>1</v>
      </c>
      <c r="BZ402" t="n">
        <v>1</v>
      </c>
      <c r="CA402" t="n">
        <v>0</v>
      </c>
      <c r="CB402" t="n">
        <v>1</v>
      </c>
      <c r="CC402" t="n">
        <v>0</v>
      </c>
      <c r="CD402" t="n">
        <v>1</v>
      </c>
      <c r="CE402" t="n">
        <v>0</v>
      </c>
      <c r="CF402" t="n">
        <v>1</v>
      </c>
      <c r="CG402" t="n">
        <v>0</v>
      </c>
      <c r="CH402" t="n">
        <v>0</v>
      </c>
      <c r="CI402" t="n">
        <v>0</v>
      </c>
      <c r="CJ402" t="n">
        <v>0</v>
      </c>
      <c r="CK402" t="n">
        <v>0</v>
      </c>
      <c r="CL402" t="n">
        <v>0</v>
      </c>
      <c r="CM402" t="n">
        <v>0</v>
      </c>
      <c r="CN402" t="n">
        <v>0</v>
      </c>
      <c r="CO402" t="n">
        <v>0</v>
      </c>
      <c r="CP402" t="n">
        <v>0</v>
      </c>
      <c r="CQ402" t="n">
        <v>0</v>
      </c>
      <c r="CR402" t="n">
        <v>0</v>
      </c>
      <c r="CS402" t="n">
        <v>0</v>
      </c>
      <c r="CT402" t="n">
        <v>0</v>
      </c>
      <c r="CU402" t="n">
        <v>0</v>
      </c>
      <c r="CV402" t="n">
        <v>0</v>
      </c>
      <c r="CW402" t="n">
        <v>0</v>
      </c>
      <c r="CX402" t="n">
        <v>0</v>
      </c>
      <c r="CY402" t="n">
        <v>0</v>
      </c>
      <c r="CZ402" t="n">
        <v>0</v>
      </c>
      <c r="DA402" t="n">
        <v>0</v>
      </c>
      <c r="DB402" t="n">
        <v>0</v>
      </c>
      <c r="DC402" t="n">
        <v>0</v>
      </c>
      <c r="DD402" t="n">
        <v>0</v>
      </c>
      <c r="DE402" t="n">
        <v>0</v>
      </c>
      <c r="DF402" t="n">
        <v>0</v>
      </c>
      <c r="DG402" t="n">
        <v>0</v>
      </c>
      <c r="DH402" t="n">
        <v>0</v>
      </c>
      <c r="DI402" t="n">
        <v>0</v>
      </c>
      <c r="DJ402" t="n">
        <v>0</v>
      </c>
      <c r="DK402" t="n">
        <v>0</v>
      </c>
      <c r="DL402" t="n">
        <v>0</v>
      </c>
      <c r="DM402" t="n">
        <v>0</v>
      </c>
      <c r="DN402" t="n">
        <v>0</v>
      </c>
      <c r="DO402" t="n">
        <v>0</v>
      </c>
      <c r="DP402" t="n">
        <v>0</v>
      </c>
      <c r="DQ402" t="n">
        <v>0</v>
      </c>
      <c r="DR402" t="n">
        <v>0</v>
      </c>
      <c r="DS402" t="n">
        <v>0</v>
      </c>
      <c r="DT402" t="n">
        <v>0</v>
      </c>
      <c r="DU402" t="n">
        <v>0</v>
      </c>
      <c r="DV402" t="n">
        <v>0</v>
      </c>
      <c r="DW402" t="n">
        <v>0</v>
      </c>
      <c r="DX402" t="n">
        <v>0</v>
      </c>
      <c r="DY402" t="n">
        <v>0</v>
      </c>
      <c r="DZ402" t="n">
        <v>0</v>
      </c>
      <c r="EA402" t="n">
        <v>0</v>
      </c>
      <c r="EB402" t="n">
        <v>0</v>
      </c>
      <c r="EC402" t="n">
        <v>0</v>
      </c>
      <c r="ED402" t="n">
        <v>0</v>
      </c>
      <c r="EE402" t="n">
        <v>0</v>
      </c>
      <c r="EF402" t="n">
        <v>0</v>
      </c>
      <c r="EG402" t="n">
        <v>0</v>
      </c>
      <c r="EH402" t="n">
        <v>0</v>
      </c>
      <c r="EI402" t="n">
        <v>0</v>
      </c>
      <c r="EJ402" t="n">
        <v>0</v>
      </c>
      <c r="EK402" t="n">
        <v>0</v>
      </c>
      <c r="EL402" t="n">
        <v>0</v>
      </c>
      <c r="EM402" t="n">
        <v>0</v>
      </c>
      <c r="EN402" t="n">
        <v>0</v>
      </c>
      <c r="EO402" t="n">
        <v>0</v>
      </c>
      <c r="EP402" t="n">
        <v>0</v>
      </c>
      <c r="EQ402" t="n">
        <v>0</v>
      </c>
      <c r="ER402" t="n">
        <v>0</v>
      </c>
      <c r="ES402" t="n">
        <v>0</v>
      </c>
      <c r="ET402" t="n">
        <v>0</v>
      </c>
      <c r="EU402" t="n">
        <v>0</v>
      </c>
      <c r="EV402" t="n">
        <v>0</v>
      </c>
      <c r="EW402" t="n">
        <v>0</v>
      </c>
      <c r="EX402" t="n">
        <v>0</v>
      </c>
      <c r="EY402" t="n">
        <v>0</v>
      </c>
      <c r="EZ402" t="n">
        <v>0</v>
      </c>
      <c r="FA402" t="n">
        <v>0</v>
      </c>
      <c r="FB402" t="n">
        <v>0</v>
      </c>
      <c r="FC402" t="n">
        <v>0</v>
      </c>
      <c r="FD402" t="n">
        <v>0</v>
      </c>
      <c r="FE402" t="n">
        <v>0</v>
      </c>
      <c r="FF402" t="n">
        <v>0</v>
      </c>
      <c r="FG402" t="n">
        <v>0</v>
      </c>
      <c r="FH402" t="n">
        <v>0</v>
      </c>
      <c r="FI402" t="n">
        <v>0</v>
      </c>
      <c r="FJ402" t="n">
        <v>0</v>
      </c>
      <c r="FK402" t="n">
        <v>0</v>
      </c>
      <c r="FL402" t="n">
        <v>0</v>
      </c>
      <c r="FM402" t="n">
        <v>0</v>
      </c>
      <c r="FN402" t="n">
        <v>0</v>
      </c>
      <c r="FO402" t="n">
        <v>0</v>
      </c>
      <c r="FP402" t="n">
        <v>0</v>
      </c>
      <c r="FQ402" t="n">
        <v>0</v>
      </c>
      <c r="FR402" t="n">
        <v>0</v>
      </c>
      <c r="FS402" t="n">
        <v>0</v>
      </c>
      <c r="FT402" t="n">
        <v>0</v>
      </c>
      <c r="FU402" t="n">
        <v>0</v>
      </c>
      <c r="FV402" t="n">
        <v>0</v>
      </c>
      <c r="FW402" t="n">
        <v>0</v>
      </c>
      <c r="FX402" t="n">
        <v>1</v>
      </c>
    </row>
    <row r="403">
      <c r="B403" s="2108" t="inlineStr">
        <is>
          <t>Avoine collecté</t>
        </is>
      </c>
      <c r="C403" t="n">
        <v>0</v>
      </c>
      <c r="D403" t="n">
        <v>0</v>
      </c>
      <c r="E403" t="n">
        <v>0</v>
      </c>
      <c r="F403" t="n">
        <v>0</v>
      </c>
      <c r="G403" t="n">
        <v>0</v>
      </c>
      <c r="H403" t="n">
        <v>0</v>
      </c>
      <c r="I403" t="n">
        <v>0</v>
      </c>
      <c r="J403" t="n">
        <v>0</v>
      </c>
      <c r="K403" t="n">
        <v>0</v>
      </c>
      <c r="L403" t="n">
        <v>0</v>
      </c>
      <c r="M403" t="n">
        <v>0</v>
      </c>
      <c r="N403" t="n">
        <v>0</v>
      </c>
      <c r="O403" t="n">
        <v>0</v>
      </c>
      <c r="P403" t="n">
        <v>0</v>
      </c>
      <c r="Q403" t="n">
        <v>0</v>
      </c>
      <c r="R403" t="n">
        <v>0</v>
      </c>
      <c r="S403" t="n">
        <v>0</v>
      </c>
      <c r="T403" t="n">
        <v>0</v>
      </c>
      <c r="U403" t="n">
        <v>0</v>
      </c>
      <c r="V403" t="n">
        <v>0</v>
      </c>
      <c r="W403" t="n">
        <v>0</v>
      </c>
      <c r="X403" t="n">
        <v>0</v>
      </c>
      <c r="Y403" t="n">
        <v>0</v>
      </c>
      <c r="Z403" t="n">
        <v>0</v>
      </c>
      <c r="AA403" t="n">
        <v>0</v>
      </c>
      <c r="AB403" t="n">
        <v>0</v>
      </c>
      <c r="AC403" t="n">
        <v>0</v>
      </c>
      <c r="AD403" t="n">
        <v>0</v>
      </c>
      <c r="AE403" t="n">
        <v>0</v>
      </c>
      <c r="AF403" t="n">
        <v>0</v>
      </c>
      <c r="AG403" t="n">
        <v>0</v>
      </c>
      <c r="AH403" t="n">
        <v>0</v>
      </c>
      <c r="AI403" t="n">
        <v>0</v>
      </c>
      <c r="AJ403" t="n">
        <v>0</v>
      </c>
      <c r="AK403" t="n">
        <v>0</v>
      </c>
      <c r="AL403" t="n">
        <v>0</v>
      </c>
      <c r="AM403" t="n">
        <v>0</v>
      </c>
      <c r="AN403" t="n">
        <v>0</v>
      </c>
      <c r="AO403" t="n">
        <v>0</v>
      </c>
      <c r="AP403" t="n">
        <v>0</v>
      </c>
      <c r="AQ403" t="n">
        <v>0</v>
      </c>
      <c r="AR403" t="n">
        <v>0</v>
      </c>
      <c r="AS403" t="n">
        <v>0</v>
      </c>
      <c r="AT403" t="n">
        <v>0</v>
      </c>
      <c r="AU403" t="n">
        <v>0</v>
      </c>
      <c r="AV403" t="n">
        <v>0</v>
      </c>
      <c r="AW403" t="n">
        <v>0</v>
      </c>
      <c r="AX403" t="n">
        <v>0</v>
      </c>
      <c r="AY403" t="n">
        <v>0</v>
      </c>
      <c r="AZ403" t="n">
        <v>0</v>
      </c>
      <c r="BA403" t="n">
        <v>0</v>
      </c>
      <c r="BB403" t="n">
        <v>0</v>
      </c>
      <c r="BC403" t="n">
        <v>0</v>
      </c>
      <c r="BD403" t="n">
        <v>0</v>
      </c>
      <c r="BE403" t="n">
        <v>0</v>
      </c>
      <c r="BF403" t="n">
        <v>0</v>
      </c>
      <c r="BG403" t="n">
        <v>0</v>
      </c>
      <c r="BH403" t="n">
        <v>0</v>
      </c>
      <c r="BI403" t="n">
        <v>0</v>
      </c>
      <c r="BJ403" t="n">
        <v>0</v>
      </c>
      <c r="BK403" t="n">
        <v>0</v>
      </c>
      <c r="BL403" t="n">
        <v>0</v>
      </c>
      <c r="BM403" t="n">
        <v>0</v>
      </c>
      <c r="BN403" t="n">
        <v>0</v>
      </c>
      <c r="BO403" t="n">
        <v>0</v>
      </c>
      <c r="BP403" t="n">
        <v>0</v>
      </c>
      <c r="BQ403" t="n">
        <v>0</v>
      </c>
      <c r="BR403" t="n">
        <v>0</v>
      </c>
      <c r="BS403" t="n">
        <v>0</v>
      </c>
      <c r="BT403" t="n">
        <v>0</v>
      </c>
      <c r="BU403" t="n">
        <v>1</v>
      </c>
      <c r="BV403" t="n">
        <v>0</v>
      </c>
      <c r="BW403" t="n">
        <v>0</v>
      </c>
      <c r="BX403" t="n">
        <v>0</v>
      </c>
      <c r="BY403" t="n">
        <v>1</v>
      </c>
      <c r="BZ403" t="n">
        <v>1</v>
      </c>
      <c r="CA403" t="n">
        <v>0</v>
      </c>
      <c r="CB403" t="n">
        <v>1</v>
      </c>
      <c r="CC403" t="n">
        <v>0</v>
      </c>
      <c r="CD403" t="n">
        <v>1</v>
      </c>
      <c r="CE403" t="n">
        <v>0</v>
      </c>
      <c r="CF403" t="n">
        <v>1</v>
      </c>
      <c r="CG403" t="n">
        <v>0</v>
      </c>
      <c r="CH403" t="n">
        <v>0</v>
      </c>
      <c r="CI403" t="n">
        <v>0</v>
      </c>
      <c r="CJ403" t="n">
        <v>0</v>
      </c>
      <c r="CK403" t="n">
        <v>0</v>
      </c>
      <c r="CL403" t="n">
        <v>0</v>
      </c>
      <c r="CM403" t="n">
        <v>0</v>
      </c>
      <c r="CN403" t="n">
        <v>0</v>
      </c>
      <c r="CO403" t="n">
        <v>0</v>
      </c>
      <c r="CP403" t="n">
        <v>0</v>
      </c>
      <c r="CQ403" t="n">
        <v>0</v>
      </c>
      <c r="CR403" t="n">
        <v>0</v>
      </c>
      <c r="CS403" t="n">
        <v>0</v>
      </c>
      <c r="CT403" t="n">
        <v>0</v>
      </c>
      <c r="CU403" t="n">
        <v>0</v>
      </c>
      <c r="CV403" t="n">
        <v>0</v>
      </c>
      <c r="CW403" t="n">
        <v>0</v>
      </c>
      <c r="CX403" t="n">
        <v>0</v>
      </c>
      <c r="CY403" t="n">
        <v>0</v>
      </c>
      <c r="CZ403" t="n">
        <v>0</v>
      </c>
      <c r="DA403" t="n">
        <v>0</v>
      </c>
      <c r="DB403" t="n">
        <v>0</v>
      </c>
      <c r="DC403" t="n">
        <v>1</v>
      </c>
      <c r="DD403" t="n">
        <v>1</v>
      </c>
      <c r="DE403" t="n">
        <v>1</v>
      </c>
      <c r="DF403" t="n">
        <v>1</v>
      </c>
      <c r="DG403" t="n">
        <v>1</v>
      </c>
      <c r="DH403" t="n">
        <v>1</v>
      </c>
      <c r="DI403" t="n">
        <v>1</v>
      </c>
      <c r="DJ403" t="n">
        <v>1</v>
      </c>
      <c r="DK403" t="n">
        <v>0</v>
      </c>
      <c r="DL403" t="n">
        <v>0</v>
      </c>
      <c r="DM403" t="n">
        <v>0</v>
      </c>
      <c r="DN403" t="n">
        <v>0</v>
      </c>
      <c r="DO403" t="n">
        <v>0</v>
      </c>
      <c r="DP403" t="n">
        <v>0</v>
      </c>
      <c r="DQ403" t="n">
        <v>0</v>
      </c>
      <c r="DR403" t="n">
        <v>0</v>
      </c>
      <c r="DS403" t="n">
        <v>0</v>
      </c>
      <c r="DT403" t="n">
        <v>0</v>
      </c>
      <c r="DU403" t="n">
        <v>0</v>
      </c>
      <c r="DV403" t="n">
        <v>0</v>
      </c>
      <c r="DW403" t="n">
        <v>0</v>
      </c>
      <c r="DX403" t="n">
        <v>0</v>
      </c>
      <c r="DY403" t="n">
        <v>0</v>
      </c>
      <c r="DZ403" t="n">
        <v>0</v>
      </c>
      <c r="EA403" t="n">
        <v>1</v>
      </c>
      <c r="EB403" t="n">
        <v>0</v>
      </c>
      <c r="EC403" t="n">
        <v>0</v>
      </c>
      <c r="ED403" t="n">
        <v>0</v>
      </c>
      <c r="EE403" t="n">
        <v>0</v>
      </c>
      <c r="EF403" t="n">
        <v>0</v>
      </c>
      <c r="EG403" t="n">
        <v>0</v>
      </c>
      <c r="EH403" t="n">
        <v>0</v>
      </c>
      <c r="EI403" t="n">
        <v>0</v>
      </c>
      <c r="EJ403" t="n">
        <v>0</v>
      </c>
      <c r="EK403" t="n">
        <v>0</v>
      </c>
      <c r="EL403" t="n">
        <v>0</v>
      </c>
      <c r="EM403" t="n">
        <v>0</v>
      </c>
      <c r="EN403" t="n">
        <v>0</v>
      </c>
      <c r="EO403" t="n">
        <v>0</v>
      </c>
      <c r="EP403" t="n">
        <v>0</v>
      </c>
      <c r="EQ403" t="n">
        <v>0</v>
      </c>
      <c r="ER403" t="n">
        <v>0</v>
      </c>
      <c r="ES403" t="n">
        <v>0</v>
      </c>
      <c r="ET403" t="n">
        <v>0</v>
      </c>
      <c r="EU403" t="n">
        <v>0</v>
      </c>
      <c r="EV403" t="n">
        <v>0</v>
      </c>
      <c r="EW403" t="n">
        <v>0</v>
      </c>
      <c r="EX403" t="n">
        <v>0</v>
      </c>
      <c r="EY403" t="n">
        <v>0</v>
      </c>
      <c r="EZ403" t="n">
        <v>0</v>
      </c>
      <c r="FA403" t="n">
        <v>0</v>
      </c>
      <c r="FB403" t="n">
        <v>0</v>
      </c>
      <c r="FC403" t="n">
        <v>0</v>
      </c>
      <c r="FD403" t="n">
        <v>0</v>
      </c>
      <c r="FE403" t="n">
        <v>0</v>
      </c>
      <c r="FF403" t="n">
        <v>0</v>
      </c>
      <c r="FG403" t="n">
        <v>0</v>
      </c>
      <c r="FH403" t="n">
        <v>0</v>
      </c>
      <c r="FI403" t="n">
        <v>0</v>
      </c>
      <c r="FJ403" t="n">
        <v>0</v>
      </c>
      <c r="FK403" t="n">
        <v>0</v>
      </c>
      <c r="FL403" t="n">
        <v>0</v>
      </c>
      <c r="FM403" t="n">
        <v>0</v>
      </c>
      <c r="FN403" t="n">
        <v>0</v>
      </c>
      <c r="FO403" t="n">
        <v>0</v>
      </c>
      <c r="FP403" t="n">
        <v>0</v>
      </c>
      <c r="FQ403" t="n">
        <v>0</v>
      </c>
      <c r="FR403" t="n">
        <v>0</v>
      </c>
      <c r="FS403" t="n">
        <v>0</v>
      </c>
      <c r="FT403" t="n">
        <v>0</v>
      </c>
      <c r="FU403" t="n">
        <v>0</v>
      </c>
      <c r="FV403" t="n">
        <v>0</v>
      </c>
      <c r="FW403" t="n">
        <v>0</v>
      </c>
      <c r="FX403" t="n">
        <v>1</v>
      </c>
    </row>
    <row r="404">
      <c r="B404" s="2109" t="inlineStr">
        <is>
          <t>Avoine collecté (conso)</t>
        </is>
      </c>
      <c r="C404" t="n">
        <v>0</v>
      </c>
      <c r="D404" t="n">
        <v>0</v>
      </c>
      <c r="E404" t="n">
        <v>0</v>
      </c>
      <c r="F404" t="n">
        <v>0</v>
      </c>
      <c r="G404" t="n">
        <v>0</v>
      </c>
      <c r="H404" t="n">
        <v>0</v>
      </c>
      <c r="I404" t="n">
        <v>0</v>
      </c>
      <c r="J404" t="n">
        <v>0</v>
      </c>
      <c r="K404" t="n">
        <v>0</v>
      </c>
      <c r="L404" t="n">
        <v>0</v>
      </c>
      <c r="M404" t="n">
        <v>0</v>
      </c>
      <c r="N404" t="n">
        <v>0</v>
      </c>
      <c r="O404" t="n">
        <v>0</v>
      </c>
      <c r="P404" t="n">
        <v>0</v>
      </c>
      <c r="Q404" t="n">
        <v>0</v>
      </c>
      <c r="R404" t="n">
        <v>0</v>
      </c>
      <c r="S404" t="n">
        <v>0</v>
      </c>
      <c r="T404" t="n">
        <v>0</v>
      </c>
      <c r="U404" t="n">
        <v>0</v>
      </c>
      <c r="V404" t="n">
        <v>0</v>
      </c>
      <c r="W404" t="n">
        <v>0</v>
      </c>
      <c r="X404" t="n">
        <v>0</v>
      </c>
      <c r="Y404" t="n">
        <v>0</v>
      </c>
      <c r="Z404" t="n">
        <v>0</v>
      </c>
      <c r="AA404" t="n">
        <v>0</v>
      </c>
      <c r="AB404" t="n">
        <v>0</v>
      </c>
      <c r="AC404" t="n">
        <v>0</v>
      </c>
      <c r="AD404" t="n">
        <v>0</v>
      </c>
      <c r="AE404" t="n">
        <v>0</v>
      </c>
      <c r="AF404" t="n">
        <v>0</v>
      </c>
      <c r="AG404" t="n">
        <v>0</v>
      </c>
      <c r="AH404" t="n">
        <v>0</v>
      </c>
      <c r="AI404" t="n">
        <v>0</v>
      </c>
      <c r="AJ404" t="n">
        <v>0</v>
      </c>
      <c r="AK404" t="n">
        <v>0</v>
      </c>
      <c r="AL404" t="n">
        <v>0</v>
      </c>
      <c r="AM404" t="n">
        <v>0</v>
      </c>
      <c r="AN404" t="n">
        <v>0</v>
      </c>
      <c r="AO404" t="n">
        <v>0</v>
      </c>
      <c r="AP404" t="n">
        <v>0</v>
      </c>
      <c r="AQ404" t="n">
        <v>0</v>
      </c>
      <c r="AR404" t="n">
        <v>0</v>
      </c>
      <c r="AS404" t="n">
        <v>0</v>
      </c>
      <c r="AT404" t="n">
        <v>0</v>
      </c>
      <c r="AU404" t="n">
        <v>0</v>
      </c>
      <c r="AV404" t="n">
        <v>0</v>
      </c>
      <c r="AW404" t="n">
        <v>0</v>
      </c>
      <c r="AX404" t="n">
        <v>0</v>
      </c>
      <c r="AY404" t="n">
        <v>0</v>
      </c>
      <c r="AZ404" t="n">
        <v>0</v>
      </c>
      <c r="BA404" t="n">
        <v>0</v>
      </c>
      <c r="BB404" t="n">
        <v>0</v>
      </c>
      <c r="BC404" t="n">
        <v>0</v>
      </c>
      <c r="BD404" t="n">
        <v>0</v>
      </c>
      <c r="BE404" t="n">
        <v>0</v>
      </c>
      <c r="BF404" t="n">
        <v>0</v>
      </c>
      <c r="BG404" t="n">
        <v>0</v>
      </c>
      <c r="BH404" t="n">
        <v>0</v>
      </c>
      <c r="BI404" t="n">
        <v>0</v>
      </c>
      <c r="BJ404" t="n">
        <v>0</v>
      </c>
      <c r="BK404" t="n">
        <v>0</v>
      </c>
      <c r="BL404" t="n">
        <v>0</v>
      </c>
      <c r="BM404" t="n">
        <v>0</v>
      </c>
      <c r="BN404" t="n">
        <v>0</v>
      </c>
      <c r="BO404" t="n">
        <v>0</v>
      </c>
      <c r="BP404" t="n">
        <v>0</v>
      </c>
      <c r="BQ404" t="n">
        <v>0</v>
      </c>
      <c r="BR404" t="n">
        <v>0</v>
      </c>
      <c r="BS404" t="n">
        <v>0</v>
      </c>
      <c r="BT404" t="n">
        <v>0</v>
      </c>
      <c r="BU404" t="n">
        <v>1</v>
      </c>
      <c r="BV404" t="n">
        <v>0</v>
      </c>
      <c r="BW404" t="n">
        <v>0</v>
      </c>
      <c r="BX404" t="n">
        <v>0</v>
      </c>
      <c r="BY404" t="n">
        <v>1</v>
      </c>
      <c r="BZ404" t="n">
        <v>1</v>
      </c>
      <c r="CA404" t="n">
        <v>0</v>
      </c>
      <c r="CB404" t="n">
        <v>0</v>
      </c>
      <c r="CC404" t="n">
        <v>0</v>
      </c>
      <c r="CD404" t="n">
        <v>0</v>
      </c>
      <c r="CE404" t="n">
        <v>0</v>
      </c>
      <c r="CF404" t="n">
        <v>1</v>
      </c>
      <c r="CG404" t="n">
        <v>0</v>
      </c>
      <c r="CH404" t="n">
        <v>0</v>
      </c>
      <c r="CI404" t="n">
        <v>0</v>
      </c>
      <c r="CJ404" t="n">
        <v>0</v>
      </c>
      <c r="CK404" t="n">
        <v>0</v>
      </c>
      <c r="CL404" t="n">
        <v>0</v>
      </c>
      <c r="CM404" t="n">
        <v>0</v>
      </c>
      <c r="CN404" t="n">
        <v>0</v>
      </c>
      <c r="CO404" t="n">
        <v>0</v>
      </c>
      <c r="CP404" t="n">
        <v>0</v>
      </c>
      <c r="CQ404" t="n">
        <v>0</v>
      </c>
      <c r="CR404" t="n">
        <v>0</v>
      </c>
      <c r="CS404" t="n">
        <v>0</v>
      </c>
      <c r="CT404" t="n">
        <v>0</v>
      </c>
      <c r="CU404" t="n">
        <v>0</v>
      </c>
      <c r="CV404" t="n">
        <v>0</v>
      </c>
      <c r="CW404" t="n">
        <v>0</v>
      </c>
      <c r="CX404" t="n">
        <v>0</v>
      </c>
      <c r="CY404" t="n">
        <v>0</v>
      </c>
      <c r="CZ404" t="n">
        <v>0</v>
      </c>
      <c r="DA404" t="n">
        <v>0</v>
      </c>
      <c r="DB404" t="n">
        <v>0</v>
      </c>
      <c r="DC404" t="n">
        <v>1</v>
      </c>
      <c r="DD404" t="n">
        <v>1</v>
      </c>
      <c r="DE404" t="n">
        <v>1</v>
      </c>
      <c r="DF404" t="n">
        <v>1</v>
      </c>
      <c r="DG404" t="n">
        <v>1</v>
      </c>
      <c r="DH404" t="n">
        <v>1</v>
      </c>
      <c r="DI404" t="n">
        <v>1</v>
      </c>
      <c r="DJ404" t="n">
        <v>1</v>
      </c>
      <c r="DK404" t="n">
        <v>0</v>
      </c>
      <c r="DL404" t="n">
        <v>0</v>
      </c>
      <c r="DM404" t="n">
        <v>0</v>
      </c>
      <c r="DN404" t="n">
        <v>0</v>
      </c>
      <c r="DO404" t="n">
        <v>0</v>
      </c>
      <c r="DP404" t="n">
        <v>0</v>
      </c>
      <c r="DQ404" t="n">
        <v>0</v>
      </c>
      <c r="DR404" t="n">
        <v>0</v>
      </c>
      <c r="DS404" t="n">
        <v>0</v>
      </c>
      <c r="DT404" t="n">
        <v>0</v>
      </c>
      <c r="DU404" t="n">
        <v>0</v>
      </c>
      <c r="DV404" t="n">
        <v>0</v>
      </c>
      <c r="DW404" t="n">
        <v>0</v>
      </c>
      <c r="DX404" t="n">
        <v>0</v>
      </c>
      <c r="DY404" t="n">
        <v>0</v>
      </c>
      <c r="DZ404" t="n">
        <v>0</v>
      </c>
      <c r="EA404" t="n">
        <v>1</v>
      </c>
      <c r="EB404" t="n">
        <v>0</v>
      </c>
      <c r="EC404" t="n">
        <v>0</v>
      </c>
      <c r="ED404" t="n">
        <v>0</v>
      </c>
      <c r="EE404" t="n">
        <v>0</v>
      </c>
      <c r="EF404" t="n">
        <v>0</v>
      </c>
      <c r="EG404" t="n">
        <v>0</v>
      </c>
      <c r="EH404" t="n">
        <v>0</v>
      </c>
      <c r="EI404" t="n">
        <v>0</v>
      </c>
      <c r="EJ404" t="n">
        <v>0</v>
      </c>
      <c r="EK404" t="n">
        <v>0</v>
      </c>
      <c r="EL404" t="n">
        <v>0</v>
      </c>
      <c r="EM404" t="n">
        <v>0</v>
      </c>
      <c r="EN404" t="n">
        <v>0</v>
      </c>
      <c r="EO404" t="n">
        <v>0</v>
      </c>
      <c r="EP404" t="n">
        <v>0</v>
      </c>
      <c r="EQ404" t="n">
        <v>0</v>
      </c>
      <c r="ER404" t="n">
        <v>0</v>
      </c>
      <c r="ES404" t="n">
        <v>0</v>
      </c>
      <c r="ET404" t="n">
        <v>0</v>
      </c>
      <c r="EU404" t="n">
        <v>0</v>
      </c>
      <c r="EV404" t="n">
        <v>0</v>
      </c>
      <c r="EW404" t="n">
        <v>0</v>
      </c>
      <c r="EX404" t="n">
        <v>0</v>
      </c>
      <c r="EY404" t="n">
        <v>0</v>
      </c>
      <c r="EZ404" t="n">
        <v>0</v>
      </c>
      <c r="FA404" t="n">
        <v>0</v>
      </c>
      <c r="FB404" t="n">
        <v>0</v>
      </c>
      <c r="FC404" t="n">
        <v>0</v>
      </c>
      <c r="FD404" t="n">
        <v>0</v>
      </c>
      <c r="FE404" t="n">
        <v>0</v>
      </c>
      <c r="FF404" t="n">
        <v>0</v>
      </c>
      <c r="FG404" t="n">
        <v>0</v>
      </c>
      <c r="FH404" t="n">
        <v>0</v>
      </c>
      <c r="FI404" t="n">
        <v>0</v>
      </c>
      <c r="FJ404" t="n">
        <v>0</v>
      </c>
      <c r="FK404" t="n">
        <v>0</v>
      </c>
      <c r="FL404" t="n">
        <v>0</v>
      </c>
      <c r="FM404" t="n">
        <v>0</v>
      </c>
      <c r="FN404" t="n">
        <v>0</v>
      </c>
      <c r="FO404" t="n">
        <v>0</v>
      </c>
      <c r="FP404" t="n">
        <v>0</v>
      </c>
      <c r="FQ404" t="n">
        <v>0</v>
      </c>
      <c r="FR404" t="n">
        <v>0</v>
      </c>
      <c r="FS404" t="n">
        <v>0</v>
      </c>
      <c r="FT404" t="n">
        <v>0</v>
      </c>
      <c r="FU404" t="n">
        <v>0</v>
      </c>
      <c r="FV404" t="n">
        <v>0</v>
      </c>
      <c r="FW404" t="n">
        <v>0</v>
      </c>
      <c r="FX404" t="n">
        <v>1</v>
      </c>
    </row>
    <row r="405">
      <c r="B405" s="2109" t="inlineStr">
        <is>
          <t>Avoine collecté (semence)</t>
        </is>
      </c>
      <c r="C405" t="n">
        <v>0</v>
      </c>
      <c r="D405" t="n">
        <v>0</v>
      </c>
      <c r="E405" t="n">
        <v>0</v>
      </c>
      <c r="F405" t="n">
        <v>0</v>
      </c>
      <c r="G405" t="n">
        <v>0</v>
      </c>
      <c r="H405" t="n">
        <v>0</v>
      </c>
      <c r="I405" t="n">
        <v>0</v>
      </c>
      <c r="J405" t="n">
        <v>0</v>
      </c>
      <c r="K405" t="n">
        <v>0</v>
      </c>
      <c r="L405" t="n">
        <v>0</v>
      </c>
      <c r="M405" t="n">
        <v>0</v>
      </c>
      <c r="N405" t="n">
        <v>0</v>
      </c>
      <c r="O405" t="n">
        <v>0</v>
      </c>
      <c r="P405" t="n">
        <v>0</v>
      </c>
      <c r="Q405" t="n">
        <v>0</v>
      </c>
      <c r="R405" t="n">
        <v>0</v>
      </c>
      <c r="S405" t="n">
        <v>0</v>
      </c>
      <c r="T405" t="n">
        <v>0</v>
      </c>
      <c r="U405" t="n">
        <v>0</v>
      </c>
      <c r="V405" t="n">
        <v>0</v>
      </c>
      <c r="W405" t="n">
        <v>0</v>
      </c>
      <c r="X405" t="n">
        <v>0</v>
      </c>
      <c r="Y405" t="n">
        <v>0</v>
      </c>
      <c r="Z405" t="n">
        <v>0</v>
      </c>
      <c r="AA405" t="n">
        <v>0</v>
      </c>
      <c r="AB405" t="n">
        <v>0</v>
      </c>
      <c r="AC405" t="n">
        <v>0</v>
      </c>
      <c r="AD405" t="n">
        <v>0</v>
      </c>
      <c r="AE405" t="n">
        <v>0</v>
      </c>
      <c r="AF405" t="n">
        <v>0</v>
      </c>
      <c r="AG405" t="n">
        <v>0</v>
      </c>
      <c r="AH405" t="n">
        <v>0</v>
      </c>
      <c r="AI405" t="n">
        <v>0</v>
      </c>
      <c r="AJ405" t="n">
        <v>0</v>
      </c>
      <c r="AK405" t="n">
        <v>0</v>
      </c>
      <c r="AL405" t="n">
        <v>0</v>
      </c>
      <c r="AM405" t="n">
        <v>0</v>
      </c>
      <c r="AN405" t="n">
        <v>0</v>
      </c>
      <c r="AO405" t="n">
        <v>0</v>
      </c>
      <c r="AP405" t="n">
        <v>0</v>
      </c>
      <c r="AQ405" t="n">
        <v>0</v>
      </c>
      <c r="AR405" t="n">
        <v>0</v>
      </c>
      <c r="AS405" t="n">
        <v>0</v>
      </c>
      <c r="AT405" t="n">
        <v>0</v>
      </c>
      <c r="AU405" t="n">
        <v>0</v>
      </c>
      <c r="AV405" t="n">
        <v>0</v>
      </c>
      <c r="AW405" t="n">
        <v>0</v>
      </c>
      <c r="AX405" t="n">
        <v>0</v>
      </c>
      <c r="AY405" t="n">
        <v>0</v>
      </c>
      <c r="AZ405" t="n">
        <v>0</v>
      </c>
      <c r="BA405" t="n">
        <v>0</v>
      </c>
      <c r="BB405" t="n">
        <v>0</v>
      </c>
      <c r="BC405" t="n">
        <v>0</v>
      </c>
      <c r="BD405" t="n">
        <v>0</v>
      </c>
      <c r="BE405" t="n">
        <v>0</v>
      </c>
      <c r="BF405" t="n">
        <v>0</v>
      </c>
      <c r="BG405" t="n">
        <v>0</v>
      </c>
      <c r="BH405" t="n">
        <v>0</v>
      </c>
      <c r="BI405" t="n">
        <v>0</v>
      </c>
      <c r="BJ405" t="n">
        <v>0</v>
      </c>
      <c r="BK405" t="n">
        <v>0</v>
      </c>
      <c r="BL405" t="n">
        <v>0</v>
      </c>
      <c r="BM405" t="n">
        <v>0</v>
      </c>
      <c r="BN405" t="n">
        <v>0</v>
      </c>
      <c r="BO405" t="n">
        <v>0</v>
      </c>
      <c r="BP405" t="n">
        <v>0</v>
      </c>
      <c r="BQ405" t="n">
        <v>0</v>
      </c>
      <c r="BR405" t="n">
        <v>0</v>
      </c>
      <c r="BS405" t="n">
        <v>0</v>
      </c>
      <c r="BT405" t="n">
        <v>0</v>
      </c>
      <c r="BU405" t="n">
        <v>1</v>
      </c>
      <c r="BV405" t="n">
        <v>0</v>
      </c>
      <c r="BW405" t="n">
        <v>0</v>
      </c>
      <c r="BX405" t="n">
        <v>0</v>
      </c>
      <c r="BY405" t="n">
        <v>1</v>
      </c>
      <c r="BZ405" t="n">
        <v>1</v>
      </c>
      <c r="CA405" t="n">
        <v>0</v>
      </c>
      <c r="CB405" t="n">
        <v>1</v>
      </c>
      <c r="CC405" t="n">
        <v>0</v>
      </c>
      <c r="CD405" t="n">
        <v>1</v>
      </c>
      <c r="CE405" t="n">
        <v>0</v>
      </c>
      <c r="CF405" t="n">
        <v>1</v>
      </c>
      <c r="CG405" t="n">
        <v>0</v>
      </c>
      <c r="CH405" t="n">
        <v>0</v>
      </c>
      <c r="CI405" t="n">
        <v>0</v>
      </c>
      <c r="CJ405" t="n">
        <v>0</v>
      </c>
      <c r="CK405" t="n">
        <v>0</v>
      </c>
      <c r="CL405" t="n">
        <v>0</v>
      </c>
      <c r="CM405" t="n">
        <v>0</v>
      </c>
      <c r="CN405" t="n">
        <v>0</v>
      </c>
      <c r="CO405" t="n">
        <v>0</v>
      </c>
      <c r="CP405" t="n">
        <v>0</v>
      </c>
      <c r="CQ405" t="n">
        <v>0</v>
      </c>
      <c r="CR405" t="n">
        <v>0</v>
      </c>
      <c r="CS405" t="n">
        <v>0</v>
      </c>
      <c r="CT405" t="n">
        <v>0</v>
      </c>
      <c r="CU405" t="n">
        <v>0</v>
      </c>
      <c r="CV405" t="n">
        <v>0</v>
      </c>
      <c r="CW405" t="n">
        <v>0</v>
      </c>
      <c r="CX405" t="n">
        <v>0</v>
      </c>
      <c r="CY405" t="n">
        <v>0</v>
      </c>
      <c r="CZ405" t="n">
        <v>0</v>
      </c>
      <c r="DA405" t="n">
        <v>0</v>
      </c>
      <c r="DB405" t="n">
        <v>0</v>
      </c>
      <c r="DC405" t="n">
        <v>0</v>
      </c>
      <c r="DD405" t="n">
        <v>0</v>
      </c>
      <c r="DE405" t="n">
        <v>0</v>
      </c>
      <c r="DF405" t="n">
        <v>0</v>
      </c>
      <c r="DG405" t="n">
        <v>0</v>
      </c>
      <c r="DH405" t="n">
        <v>0</v>
      </c>
      <c r="DI405" t="n">
        <v>0</v>
      </c>
      <c r="DJ405" t="n">
        <v>0</v>
      </c>
      <c r="DK405" t="n">
        <v>0</v>
      </c>
      <c r="DL405" t="n">
        <v>0</v>
      </c>
      <c r="DM405" t="n">
        <v>0</v>
      </c>
      <c r="DN405" t="n">
        <v>0</v>
      </c>
      <c r="DO405" t="n">
        <v>0</v>
      </c>
      <c r="DP405" t="n">
        <v>0</v>
      </c>
      <c r="DQ405" t="n">
        <v>0</v>
      </c>
      <c r="DR405" t="n">
        <v>0</v>
      </c>
      <c r="DS405" t="n">
        <v>0</v>
      </c>
      <c r="DT405" t="n">
        <v>0</v>
      </c>
      <c r="DU405" t="n">
        <v>0</v>
      </c>
      <c r="DV405" t="n">
        <v>0</v>
      </c>
      <c r="DW405" t="n">
        <v>0</v>
      </c>
      <c r="DX405" t="n">
        <v>0</v>
      </c>
      <c r="DY405" t="n">
        <v>0</v>
      </c>
      <c r="DZ405" t="n">
        <v>0</v>
      </c>
      <c r="EA405" t="n">
        <v>0</v>
      </c>
      <c r="EB405" t="n">
        <v>0</v>
      </c>
      <c r="EC405" t="n">
        <v>0</v>
      </c>
      <c r="ED405" t="n">
        <v>0</v>
      </c>
      <c r="EE405" t="n">
        <v>0</v>
      </c>
      <c r="EF405" t="n">
        <v>0</v>
      </c>
      <c r="EG405" t="n">
        <v>0</v>
      </c>
      <c r="EH405" t="n">
        <v>0</v>
      </c>
      <c r="EI405" t="n">
        <v>0</v>
      </c>
      <c r="EJ405" t="n">
        <v>0</v>
      </c>
      <c r="EK405" t="n">
        <v>0</v>
      </c>
      <c r="EL405" t="n">
        <v>0</v>
      </c>
      <c r="EM405" t="n">
        <v>0</v>
      </c>
      <c r="EN405" t="n">
        <v>0</v>
      </c>
      <c r="EO405" t="n">
        <v>0</v>
      </c>
      <c r="EP405" t="n">
        <v>0</v>
      </c>
      <c r="EQ405" t="n">
        <v>0</v>
      </c>
      <c r="ER405" t="n">
        <v>0</v>
      </c>
      <c r="ES405" t="n">
        <v>0</v>
      </c>
      <c r="ET405" t="n">
        <v>0</v>
      </c>
      <c r="EU405" t="n">
        <v>0</v>
      </c>
      <c r="EV405" t="n">
        <v>0</v>
      </c>
      <c r="EW405" t="n">
        <v>0</v>
      </c>
      <c r="EX405" t="n">
        <v>0</v>
      </c>
      <c r="EY405" t="n">
        <v>0</v>
      </c>
      <c r="EZ405" t="n">
        <v>0</v>
      </c>
      <c r="FA405" t="n">
        <v>0</v>
      </c>
      <c r="FB405" t="n">
        <v>0</v>
      </c>
      <c r="FC405" t="n">
        <v>0</v>
      </c>
      <c r="FD405" t="n">
        <v>0</v>
      </c>
      <c r="FE405" t="n">
        <v>0</v>
      </c>
      <c r="FF405" t="n">
        <v>0</v>
      </c>
      <c r="FG405" t="n">
        <v>0</v>
      </c>
      <c r="FH405" t="n">
        <v>0</v>
      </c>
      <c r="FI405" t="n">
        <v>0</v>
      </c>
      <c r="FJ405" t="n">
        <v>0</v>
      </c>
      <c r="FK405" t="n">
        <v>0</v>
      </c>
      <c r="FL405" t="n">
        <v>0</v>
      </c>
      <c r="FM405" t="n">
        <v>0</v>
      </c>
      <c r="FN405" t="n">
        <v>0</v>
      </c>
      <c r="FO405" t="n">
        <v>0</v>
      </c>
      <c r="FP405" t="n">
        <v>0</v>
      </c>
      <c r="FQ405" t="n">
        <v>0</v>
      </c>
      <c r="FR405" t="n">
        <v>0</v>
      </c>
      <c r="FS405" t="n">
        <v>0</v>
      </c>
      <c r="FT405" t="n">
        <v>0</v>
      </c>
      <c r="FU405" t="n">
        <v>0</v>
      </c>
      <c r="FV405" t="n">
        <v>0</v>
      </c>
      <c r="FW405" t="n">
        <v>0</v>
      </c>
      <c r="FX405" t="n">
        <v>1</v>
      </c>
    </row>
    <row r="406">
      <c r="B406" s="2108" t="inlineStr">
        <is>
          <t>Sorgho-grain collecté</t>
        </is>
      </c>
      <c r="C406" t="n">
        <v>0</v>
      </c>
      <c r="D406" t="n">
        <v>0</v>
      </c>
      <c r="E406" t="n">
        <v>0</v>
      </c>
      <c r="F406" t="n">
        <v>0</v>
      </c>
      <c r="G406" t="n">
        <v>0</v>
      </c>
      <c r="H406" t="n">
        <v>0</v>
      </c>
      <c r="I406" t="n">
        <v>0</v>
      </c>
      <c r="J406" t="n">
        <v>0</v>
      </c>
      <c r="K406" t="n">
        <v>0</v>
      </c>
      <c r="L406" t="n">
        <v>0</v>
      </c>
      <c r="M406" t="n">
        <v>0</v>
      </c>
      <c r="N406" t="n">
        <v>0</v>
      </c>
      <c r="O406" t="n">
        <v>0</v>
      </c>
      <c r="P406" t="n">
        <v>0</v>
      </c>
      <c r="Q406" t="n">
        <v>0</v>
      </c>
      <c r="R406" t="n">
        <v>0</v>
      </c>
      <c r="S406" t="n">
        <v>0</v>
      </c>
      <c r="T406" t="n">
        <v>0</v>
      </c>
      <c r="U406" t="n">
        <v>0</v>
      </c>
      <c r="V406" t="n">
        <v>0</v>
      </c>
      <c r="W406" t="n">
        <v>0</v>
      </c>
      <c r="X406" t="n">
        <v>0</v>
      </c>
      <c r="Y406" t="n">
        <v>0</v>
      </c>
      <c r="Z406" t="n">
        <v>0</v>
      </c>
      <c r="AA406" t="n">
        <v>0</v>
      </c>
      <c r="AB406" t="n">
        <v>0</v>
      </c>
      <c r="AC406" t="n">
        <v>0</v>
      </c>
      <c r="AD406" t="n">
        <v>0</v>
      </c>
      <c r="AE406" t="n">
        <v>0</v>
      </c>
      <c r="AF406" t="n">
        <v>0</v>
      </c>
      <c r="AG406" t="n">
        <v>0</v>
      </c>
      <c r="AH406" t="n">
        <v>0</v>
      </c>
      <c r="AI406" t="n">
        <v>0</v>
      </c>
      <c r="AJ406" t="n">
        <v>0</v>
      </c>
      <c r="AK406" t="n">
        <v>0</v>
      </c>
      <c r="AL406" t="n">
        <v>0</v>
      </c>
      <c r="AM406" t="n">
        <v>0</v>
      </c>
      <c r="AN406" t="n">
        <v>0</v>
      </c>
      <c r="AO406" t="n">
        <v>0</v>
      </c>
      <c r="AP406" t="n">
        <v>0</v>
      </c>
      <c r="AQ406" t="n">
        <v>0</v>
      </c>
      <c r="AR406" t="n">
        <v>0</v>
      </c>
      <c r="AS406" t="n">
        <v>0</v>
      </c>
      <c r="AT406" t="n">
        <v>0</v>
      </c>
      <c r="AU406" t="n">
        <v>0</v>
      </c>
      <c r="AV406" t="n">
        <v>0</v>
      </c>
      <c r="AW406" t="n">
        <v>0</v>
      </c>
      <c r="AX406" t="n">
        <v>0</v>
      </c>
      <c r="AY406" t="n">
        <v>0</v>
      </c>
      <c r="AZ406" t="n">
        <v>0</v>
      </c>
      <c r="BA406" t="n">
        <v>0</v>
      </c>
      <c r="BB406" t="n">
        <v>0</v>
      </c>
      <c r="BC406" t="n">
        <v>0</v>
      </c>
      <c r="BD406" t="n">
        <v>0</v>
      </c>
      <c r="BE406" t="n">
        <v>0</v>
      </c>
      <c r="BF406" t="n">
        <v>0</v>
      </c>
      <c r="BG406" t="n">
        <v>0</v>
      </c>
      <c r="BH406" t="n">
        <v>0</v>
      </c>
      <c r="BI406" t="n">
        <v>0</v>
      </c>
      <c r="BJ406" t="n">
        <v>0</v>
      </c>
      <c r="BK406" t="n">
        <v>0</v>
      </c>
      <c r="BL406" t="n">
        <v>0</v>
      </c>
      <c r="BM406" t="n">
        <v>0</v>
      </c>
      <c r="BN406" t="n">
        <v>0</v>
      </c>
      <c r="BO406" t="n">
        <v>0</v>
      </c>
      <c r="BP406" t="n">
        <v>0</v>
      </c>
      <c r="BQ406" t="n">
        <v>0</v>
      </c>
      <c r="BR406" t="n">
        <v>0</v>
      </c>
      <c r="BS406" t="n">
        <v>0</v>
      </c>
      <c r="BT406" t="n">
        <v>0</v>
      </c>
      <c r="BU406" t="n">
        <v>1</v>
      </c>
      <c r="BV406" t="n">
        <v>0</v>
      </c>
      <c r="BW406" t="n">
        <v>0</v>
      </c>
      <c r="BX406" t="n">
        <v>0</v>
      </c>
      <c r="BY406" t="n">
        <v>1</v>
      </c>
      <c r="BZ406" t="n">
        <v>1</v>
      </c>
      <c r="CA406" t="n">
        <v>0</v>
      </c>
      <c r="CB406" t="n">
        <v>1</v>
      </c>
      <c r="CC406" t="n">
        <v>0</v>
      </c>
      <c r="CD406" t="n">
        <v>1</v>
      </c>
      <c r="CE406" t="n">
        <v>0</v>
      </c>
      <c r="CF406" t="n">
        <v>1</v>
      </c>
      <c r="CG406" t="n">
        <v>0</v>
      </c>
      <c r="CH406" t="n">
        <v>0</v>
      </c>
      <c r="CI406" t="n">
        <v>0</v>
      </c>
      <c r="CJ406" t="n">
        <v>0</v>
      </c>
      <c r="CK406" t="n">
        <v>0</v>
      </c>
      <c r="CL406" t="n">
        <v>0</v>
      </c>
      <c r="CM406" t="n">
        <v>0</v>
      </c>
      <c r="CN406" t="n">
        <v>0</v>
      </c>
      <c r="CO406" t="n">
        <v>0</v>
      </c>
      <c r="CP406" t="n">
        <v>0</v>
      </c>
      <c r="CQ406" t="n">
        <v>0</v>
      </c>
      <c r="CR406" t="n">
        <v>0</v>
      </c>
      <c r="CS406" t="n">
        <v>0</v>
      </c>
      <c r="CT406" t="n">
        <v>0</v>
      </c>
      <c r="CU406" t="n">
        <v>0</v>
      </c>
      <c r="CV406" t="n">
        <v>0</v>
      </c>
      <c r="CW406" t="n">
        <v>0</v>
      </c>
      <c r="CX406" t="n">
        <v>0</v>
      </c>
      <c r="CY406" t="n">
        <v>0</v>
      </c>
      <c r="CZ406" t="n">
        <v>0</v>
      </c>
      <c r="DA406" t="n">
        <v>0</v>
      </c>
      <c r="DB406" t="n">
        <v>0</v>
      </c>
      <c r="DC406" t="n">
        <v>1</v>
      </c>
      <c r="DD406" t="n">
        <v>1</v>
      </c>
      <c r="DE406" t="n">
        <v>1</v>
      </c>
      <c r="DF406" t="n">
        <v>1</v>
      </c>
      <c r="DG406" t="n">
        <v>1</v>
      </c>
      <c r="DH406" t="n">
        <v>1</v>
      </c>
      <c r="DI406" t="n">
        <v>1</v>
      </c>
      <c r="DJ406" t="n">
        <v>0</v>
      </c>
      <c r="DK406" t="n">
        <v>0</v>
      </c>
      <c r="DL406" t="n">
        <v>0</v>
      </c>
      <c r="DM406" t="n">
        <v>0</v>
      </c>
      <c r="DN406" t="n">
        <v>0</v>
      </c>
      <c r="DO406" t="n">
        <v>0</v>
      </c>
      <c r="DP406" t="n">
        <v>0</v>
      </c>
      <c r="DQ406" t="n">
        <v>0</v>
      </c>
      <c r="DR406" t="n">
        <v>0</v>
      </c>
      <c r="DS406" t="n">
        <v>0</v>
      </c>
      <c r="DT406" t="n">
        <v>0</v>
      </c>
      <c r="DU406" t="n">
        <v>0</v>
      </c>
      <c r="DV406" t="n">
        <v>0</v>
      </c>
      <c r="DW406" t="n">
        <v>0</v>
      </c>
      <c r="DX406" t="n">
        <v>0</v>
      </c>
      <c r="DY406" t="n">
        <v>0</v>
      </c>
      <c r="DZ406" t="n">
        <v>0</v>
      </c>
      <c r="EA406" t="n">
        <v>0</v>
      </c>
      <c r="EB406" t="n">
        <v>0</v>
      </c>
      <c r="EC406" t="n">
        <v>0</v>
      </c>
      <c r="ED406" t="n">
        <v>0</v>
      </c>
      <c r="EE406" t="n">
        <v>0</v>
      </c>
      <c r="EF406" t="n">
        <v>0</v>
      </c>
      <c r="EG406" t="n">
        <v>0</v>
      </c>
      <c r="EH406" t="n">
        <v>0</v>
      </c>
      <c r="EI406" t="n">
        <v>0</v>
      </c>
      <c r="EJ406" t="n">
        <v>0</v>
      </c>
      <c r="EK406" t="n">
        <v>0</v>
      </c>
      <c r="EL406" t="n">
        <v>0</v>
      </c>
      <c r="EM406" t="n">
        <v>0</v>
      </c>
      <c r="EN406" t="n">
        <v>0</v>
      </c>
      <c r="EO406" t="n">
        <v>0</v>
      </c>
      <c r="EP406" t="n">
        <v>0</v>
      </c>
      <c r="EQ406" t="n">
        <v>0</v>
      </c>
      <c r="ER406" t="n">
        <v>0</v>
      </c>
      <c r="ES406" t="n">
        <v>0</v>
      </c>
      <c r="ET406" t="n">
        <v>0</v>
      </c>
      <c r="EU406" t="n">
        <v>0</v>
      </c>
      <c r="EV406" t="n">
        <v>0</v>
      </c>
      <c r="EW406" t="n">
        <v>0</v>
      </c>
      <c r="EX406" t="n">
        <v>0</v>
      </c>
      <c r="EY406" t="n">
        <v>0</v>
      </c>
      <c r="EZ406" t="n">
        <v>0</v>
      </c>
      <c r="FA406" t="n">
        <v>0</v>
      </c>
      <c r="FB406" t="n">
        <v>0</v>
      </c>
      <c r="FC406" t="n">
        <v>0</v>
      </c>
      <c r="FD406" t="n">
        <v>0</v>
      </c>
      <c r="FE406" t="n">
        <v>0</v>
      </c>
      <c r="FF406" t="n">
        <v>0</v>
      </c>
      <c r="FG406" t="n">
        <v>0</v>
      </c>
      <c r="FH406" t="n">
        <v>0</v>
      </c>
      <c r="FI406" t="n">
        <v>0</v>
      </c>
      <c r="FJ406" t="n">
        <v>0</v>
      </c>
      <c r="FK406" t="n">
        <v>0</v>
      </c>
      <c r="FL406" t="n">
        <v>0</v>
      </c>
      <c r="FM406" t="n">
        <v>0</v>
      </c>
      <c r="FN406" t="n">
        <v>0</v>
      </c>
      <c r="FO406" t="n">
        <v>0</v>
      </c>
      <c r="FP406" t="n">
        <v>0</v>
      </c>
      <c r="FQ406" t="n">
        <v>0</v>
      </c>
      <c r="FR406" t="n">
        <v>0</v>
      </c>
      <c r="FS406" t="n">
        <v>0</v>
      </c>
      <c r="FT406" t="n">
        <v>0</v>
      </c>
      <c r="FU406" t="n">
        <v>0</v>
      </c>
      <c r="FV406" t="n">
        <v>0</v>
      </c>
      <c r="FW406" t="n">
        <v>0</v>
      </c>
      <c r="FX406" t="n">
        <v>1</v>
      </c>
    </row>
    <row r="407">
      <c r="B407" s="2109" t="inlineStr">
        <is>
          <t>Sorgho-grain collecté (conso)</t>
        </is>
      </c>
      <c r="C407" t="n">
        <v>0</v>
      </c>
      <c r="D407" t="n">
        <v>0</v>
      </c>
      <c r="E407" t="n">
        <v>0</v>
      </c>
      <c r="F407" t="n">
        <v>0</v>
      </c>
      <c r="G407" t="n">
        <v>0</v>
      </c>
      <c r="H407" t="n">
        <v>0</v>
      </c>
      <c r="I407" t="n">
        <v>0</v>
      </c>
      <c r="J407" t="n">
        <v>0</v>
      </c>
      <c r="K407" t="n">
        <v>0</v>
      </c>
      <c r="L407" t="n">
        <v>0</v>
      </c>
      <c r="M407" t="n">
        <v>0</v>
      </c>
      <c r="N407" t="n">
        <v>0</v>
      </c>
      <c r="O407" t="n">
        <v>0</v>
      </c>
      <c r="P407" t="n">
        <v>0</v>
      </c>
      <c r="Q407" t="n">
        <v>0</v>
      </c>
      <c r="R407" t="n">
        <v>0</v>
      </c>
      <c r="S407" t="n">
        <v>0</v>
      </c>
      <c r="T407" t="n">
        <v>0</v>
      </c>
      <c r="U407" t="n">
        <v>0</v>
      </c>
      <c r="V407" t="n">
        <v>0</v>
      </c>
      <c r="W407" t="n">
        <v>0</v>
      </c>
      <c r="X407" t="n">
        <v>0</v>
      </c>
      <c r="Y407" t="n">
        <v>0</v>
      </c>
      <c r="Z407" t="n">
        <v>0</v>
      </c>
      <c r="AA407" t="n">
        <v>0</v>
      </c>
      <c r="AB407" t="n">
        <v>0</v>
      </c>
      <c r="AC407" t="n">
        <v>0</v>
      </c>
      <c r="AD407" t="n">
        <v>0</v>
      </c>
      <c r="AE407" t="n">
        <v>0</v>
      </c>
      <c r="AF407" t="n">
        <v>0</v>
      </c>
      <c r="AG407" t="n">
        <v>0</v>
      </c>
      <c r="AH407" t="n">
        <v>0</v>
      </c>
      <c r="AI407" t="n">
        <v>0</v>
      </c>
      <c r="AJ407" t="n">
        <v>0</v>
      </c>
      <c r="AK407" t="n">
        <v>0</v>
      </c>
      <c r="AL407" t="n">
        <v>0</v>
      </c>
      <c r="AM407" t="n">
        <v>0</v>
      </c>
      <c r="AN407" t="n">
        <v>0</v>
      </c>
      <c r="AO407" t="n">
        <v>0</v>
      </c>
      <c r="AP407" t="n">
        <v>0</v>
      </c>
      <c r="AQ407" t="n">
        <v>0</v>
      </c>
      <c r="AR407" t="n">
        <v>0</v>
      </c>
      <c r="AS407" t="n">
        <v>0</v>
      </c>
      <c r="AT407" t="n">
        <v>0</v>
      </c>
      <c r="AU407" t="n">
        <v>0</v>
      </c>
      <c r="AV407" t="n">
        <v>0</v>
      </c>
      <c r="AW407" t="n">
        <v>0</v>
      </c>
      <c r="AX407" t="n">
        <v>0</v>
      </c>
      <c r="AY407" t="n">
        <v>0</v>
      </c>
      <c r="AZ407" t="n">
        <v>0</v>
      </c>
      <c r="BA407" t="n">
        <v>0</v>
      </c>
      <c r="BB407" t="n">
        <v>0</v>
      </c>
      <c r="BC407" t="n">
        <v>0</v>
      </c>
      <c r="BD407" t="n">
        <v>0</v>
      </c>
      <c r="BE407" t="n">
        <v>0</v>
      </c>
      <c r="BF407" t="n">
        <v>0</v>
      </c>
      <c r="BG407" t="n">
        <v>0</v>
      </c>
      <c r="BH407" t="n">
        <v>0</v>
      </c>
      <c r="BI407" t="n">
        <v>0</v>
      </c>
      <c r="BJ407" t="n">
        <v>0</v>
      </c>
      <c r="BK407" t="n">
        <v>0</v>
      </c>
      <c r="BL407" t="n">
        <v>0</v>
      </c>
      <c r="BM407" t="n">
        <v>0</v>
      </c>
      <c r="BN407" t="n">
        <v>0</v>
      </c>
      <c r="BO407" t="n">
        <v>0</v>
      </c>
      <c r="BP407" t="n">
        <v>0</v>
      </c>
      <c r="BQ407" t="n">
        <v>0</v>
      </c>
      <c r="BR407" t="n">
        <v>0</v>
      </c>
      <c r="BS407" t="n">
        <v>0</v>
      </c>
      <c r="BT407" t="n">
        <v>0</v>
      </c>
      <c r="BU407" t="n">
        <v>1</v>
      </c>
      <c r="BV407" t="n">
        <v>0</v>
      </c>
      <c r="BW407" t="n">
        <v>0</v>
      </c>
      <c r="BX407" t="n">
        <v>0</v>
      </c>
      <c r="BY407" t="n">
        <v>1</v>
      </c>
      <c r="BZ407" t="n">
        <v>1</v>
      </c>
      <c r="CA407" t="n">
        <v>0</v>
      </c>
      <c r="CB407" t="n">
        <v>0</v>
      </c>
      <c r="CC407" t="n">
        <v>0</v>
      </c>
      <c r="CD407" t="n">
        <v>0</v>
      </c>
      <c r="CE407" t="n">
        <v>0</v>
      </c>
      <c r="CF407" t="n">
        <v>1</v>
      </c>
      <c r="CG407" t="n">
        <v>0</v>
      </c>
      <c r="CH407" t="n">
        <v>0</v>
      </c>
      <c r="CI407" t="n">
        <v>0</v>
      </c>
      <c r="CJ407" t="n">
        <v>0</v>
      </c>
      <c r="CK407" t="n">
        <v>0</v>
      </c>
      <c r="CL407" t="n">
        <v>0</v>
      </c>
      <c r="CM407" t="n">
        <v>0</v>
      </c>
      <c r="CN407" t="n">
        <v>0</v>
      </c>
      <c r="CO407" t="n">
        <v>0</v>
      </c>
      <c r="CP407" t="n">
        <v>0</v>
      </c>
      <c r="CQ407" t="n">
        <v>0</v>
      </c>
      <c r="CR407" t="n">
        <v>0</v>
      </c>
      <c r="CS407" t="n">
        <v>0</v>
      </c>
      <c r="CT407" t="n">
        <v>0</v>
      </c>
      <c r="CU407" t="n">
        <v>0</v>
      </c>
      <c r="CV407" t="n">
        <v>0</v>
      </c>
      <c r="CW407" t="n">
        <v>0</v>
      </c>
      <c r="CX407" t="n">
        <v>0</v>
      </c>
      <c r="CY407" t="n">
        <v>0</v>
      </c>
      <c r="CZ407" t="n">
        <v>0</v>
      </c>
      <c r="DA407" t="n">
        <v>0</v>
      </c>
      <c r="DB407" t="n">
        <v>0</v>
      </c>
      <c r="DC407" t="n">
        <v>1</v>
      </c>
      <c r="DD407" t="n">
        <v>1</v>
      </c>
      <c r="DE407" t="n">
        <v>1</v>
      </c>
      <c r="DF407" t="n">
        <v>1</v>
      </c>
      <c r="DG407" t="n">
        <v>1</v>
      </c>
      <c r="DH407" t="n">
        <v>1</v>
      </c>
      <c r="DI407" t="n">
        <v>1</v>
      </c>
      <c r="DJ407" t="n">
        <v>0</v>
      </c>
      <c r="DK407" t="n">
        <v>0</v>
      </c>
      <c r="DL407" t="n">
        <v>0</v>
      </c>
      <c r="DM407" t="n">
        <v>0</v>
      </c>
      <c r="DN407" t="n">
        <v>0</v>
      </c>
      <c r="DO407" t="n">
        <v>0</v>
      </c>
      <c r="DP407" t="n">
        <v>0</v>
      </c>
      <c r="DQ407" t="n">
        <v>0</v>
      </c>
      <c r="DR407" t="n">
        <v>0</v>
      </c>
      <c r="DS407" t="n">
        <v>0</v>
      </c>
      <c r="DT407" t="n">
        <v>0</v>
      </c>
      <c r="DU407" t="n">
        <v>0</v>
      </c>
      <c r="DV407" t="n">
        <v>0</v>
      </c>
      <c r="DW407" t="n">
        <v>0</v>
      </c>
      <c r="DX407" t="n">
        <v>0</v>
      </c>
      <c r="DY407" t="n">
        <v>0</v>
      </c>
      <c r="DZ407" t="n">
        <v>0</v>
      </c>
      <c r="EA407" t="n">
        <v>0</v>
      </c>
      <c r="EB407" t="n">
        <v>0</v>
      </c>
      <c r="EC407" t="n">
        <v>0</v>
      </c>
      <c r="ED407" t="n">
        <v>0</v>
      </c>
      <c r="EE407" t="n">
        <v>0</v>
      </c>
      <c r="EF407" t="n">
        <v>0</v>
      </c>
      <c r="EG407" t="n">
        <v>0</v>
      </c>
      <c r="EH407" t="n">
        <v>0</v>
      </c>
      <c r="EI407" t="n">
        <v>0</v>
      </c>
      <c r="EJ407" t="n">
        <v>0</v>
      </c>
      <c r="EK407" t="n">
        <v>0</v>
      </c>
      <c r="EL407" t="n">
        <v>0</v>
      </c>
      <c r="EM407" t="n">
        <v>0</v>
      </c>
      <c r="EN407" t="n">
        <v>0</v>
      </c>
      <c r="EO407" t="n">
        <v>0</v>
      </c>
      <c r="EP407" t="n">
        <v>0</v>
      </c>
      <c r="EQ407" t="n">
        <v>0</v>
      </c>
      <c r="ER407" t="n">
        <v>0</v>
      </c>
      <c r="ES407" t="n">
        <v>0</v>
      </c>
      <c r="ET407" t="n">
        <v>0</v>
      </c>
      <c r="EU407" t="n">
        <v>0</v>
      </c>
      <c r="EV407" t="n">
        <v>0</v>
      </c>
      <c r="EW407" t="n">
        <v>0</v>
      </c>
      <c r="EX407" t="n">
        <v>0</v>
      </c>
      <c r="EY407" t="n">
        <v>0</v>
      </c>
      <c r="EZ407" t="n">
        <v>0</v>
      </c>
      <c r="FA407" t="n">
        <v>0</v>
      </c>
      <c r="FB407" t="n">
        <v>0</v>
      </c>
      <c r="FC407" t="n">
        <v>0</v>
      </c>
      <c r="FD407" t="n">
        <v>0</v>
      </c>
      <c r="FE407" t="n">
        <v>0</v>
      </c>
      <c r="FF407" t="n">
        <v>0</v>
      </c>
      <c r="FG407" t="n">
        <v>0</v>
      </c>
      <c r="FH407" t="n">
        <v>0</v>
      </c>
      <c r="FI407" t="n">
        <v>0</v>
      </c>
      <c r="FJ407" t="n">
        <v>0</v>
      </c>
      <c r="FK407" t="n">
        <v>0</v>
      </c>
      <c r="FL407" t="n">
        <v>0</v>
      </c>
      <c r="FM407" t="n">
        <v>0</v>
      </c>
      <c r="FN407" t="n">
        <v>0</v>
      </c>
      <c r="FO407" t="n">
        <v>0</v>
      </c>
      <c r="FP407" t="n">
        <v>0</v>
      </c>
      <c r="FQ407" t="n">
        <v>0</v>
      </c>
      <c r="FR407" t="n">
        <v>0</v>
      </c>
      <c r="FS407" t="n">
        <v>0</v>
      </c>
      <c r="FT407" t="n">
        <v>0</v>
      </c>
      <c r="FU407" t="n">
        <v>0</v>
      </c>
      <c r="FV407" t="n">
        <v>0</v>
      </c>
      <c r="FW407" t="n">
        <v>0</v>
      </c>
      <c r="FX407" t="n">
        <v>1</v>
      </c>
    </row>
    <row r="408">
      <c r="B408" s="2109" t="inlineStr">
        <is>
          <t>Sorgho-grain collecté (semence)</t>
        </is>
      </c>
      <c r="C408" t="n">
        <v>0</v>
      </c>
      <c r="D408" t="n">
        <v>0</v>
      </c>
      <c r="E408" t="n">
        <v>0</v>
      </c>
      <c r="F408" t="n">
        <v>0</v>
      </c>
      <c r="G408" t="n">
        <v>0</v>
      </c>
      <c r="H408" t="n">
        <v>0</v>
      </c>
      <c r="I408" t="n">
        <v>0</v>
      </c>
      <c r="J408" t="n">
        <v>0</v>
      </c>
      <c r="K408" t="n">
        <v>0</v>
      </c>
      <c r="L408" t="n">
        <v>0</v>
      </c>
      <c r="M408" t="n">
        <v>0</v>
      </c>
      <c r="N408" t="n">
        <v>0</v>
      </c>
      <c r="O408" t="n">
        <v>0</v>
      </c>
      <c r="P408" t="n">
        <v>0</v>
      </c>
      <c r="Q408" t="n">
        <v>0</v>
      </c>
      <c r="R408" t="n">
        <v>0</v>
      </c>
      <c r="S408" t="n">
        <v>0</v>
      </c>
      <c r="T408" t="n">
        <v>0</v>
      </c>
      <c r="U408" t="n">
        <v>0</v>
      </c>
      <c r="V408" t="n">
        <v>0</v>
      </c>
      <c r="W408" t="n">
        <v>0</v>
      </c>
      <c r="X408" t="n">
        <v>0</v>
      </c>
      <c r="Y408" t="n">
        <v>0</v>
      </c>
      <c r="Z408" t="n">
        <v>0</v>
      </c>
      <c r="AA408" t="n">
        <v>0</v>
      </c>
      <c r="AB408" t="n">
        <v>0</v>
      </c>
      <c r="AC408" t="n">
        <v>0</v>
      </c>
      <c r="AD408" t="n">
        <v>0</v>
      </c>
      <c r="AE408" t="n">
        <v>0</v>
      </c>
      <c r="AF408" t="n">
        <v>0</v>
      </c>
      <c r="AG408" t="n">
        <v>0</v>
      </c>
      <c r="AH408" t="n">
        <v>0</v>
      </c>
      <c r="AI408" t="n">
        <v>0</v>
      </c>
      <c r="AJ408" t="n">
        <v>0</v>
      </c>
      <c r="AK408" t="n">
        <v>0</v>
      </c>
      <c r="AL408" t="n">
        <v>0</v>
      </c>
      <c r="AM408" t="n">
        <v>0</v>
      </c>
      <c r="AN408" t="n">
        <v>0</v>
      </c>
      <c r="AO408" t="n">
        <v>0</v>
      </c>
      <c r="AP408" t="n">
        <v>0</v>
      </c>
      <c r="AQ408" t="n">
        <v>0</v>
      </c>
      <c r="AR408" t="n">
        <v>0</v>
      </c>
      <c r="AS408" t="n">
        <v>0</v>
      </c>
      <c r="AT408" t="n">
        <v>0</v>
      </c>
      <c r="AU408" t="n">
        <v>0</v>
      </c>
      <c r="AV408" t="n">
        <v>0</v>
      </c>
      <c r="AW408" t="n">
        <v>0</v>
      </c>
      <c r="AX408" t="n">
        <v>0</v>
      </c>
      <c r="AY408" t="n">
        <v>0</v>
      </c>
      <c r="AZ408" t="n">
        <v>0</v>
      </c>
      <c r="BA408" t="n">
        <v>0</v>
      </c>
      <c r="BB408" t="n">
        <v>0</v>
      </c>
      <c r="BC408" t="n">
        <v>0</v>
      </c>
      <c r="BD408" t="n">
        <v>0</v>
      </c>
      <c r="BE408" t="n">
        <v>0</v>
      </c>
      <c r="BF408" t="n">
        <v>0</v>
      </c>
      <c r="BG408" t="n">
        <v>0</v>
      </c>
      <c r="BH408" t="n">
        <v>0</v>
      </c>
      <c r="BI408" t="n">
        <v>0</v>
      </c>
      <c r="BJ408" t="n">
        <v>0</v>
      </c>
      <c r="BK408" t="n">
        <v>0</v>
      </c>
      <c r="BL408" t="n">
        <v>0</v>
      </c>
      <c r="BM408" t="n">
        <v>0</v>
      </c>
      <c r="BN408" t="n">
        <v>0</v>
      </c>
      <c r="BO408" t="n">
        <v>0</v>
      </c>
      <c r="BP408" t="n">
        <v>0</v>
      </c>
      <c r="BQ408" t="n">
        <v>0</v>
      </c>
      <c r="BR408" t="n">
        <v>0</v>
      </c>
      <c r="BS408" t="n">
        <v>0</v>
      </c>
      <c r="BT408" t="n">
        <v>0</v>
      </c>
      <c r="BU408" t="n">
        <v>1</v>
      </c>
      <c r="BV408" t="n">
        <v>0</v>
      </c>
      <c r="BW408" t="n">
        <v>0</v>
      </c>
      <c r="BX408" t="n">
        <v>0</v>
      </c>
      <c r="BY408" t="n">
        <v>1</v>
      </c>
      <c r="BZ408" t="n">
        <v>1</v>
      </c>
      <c r="CA408" t="n">
        <v>0</v>
      </c>
      <c r="CB408" t="n">
        <v>1</v>
      </c>
      <c r="CC408" t="n">
        <v>0</v>
      </c>
      <c r="CD408" t="n">
        <v>1</v>
      </c>
      <c r="CE408" t="n">
        <v>0</v>
      </c>
      <c r="CF408" t="n">
        <v>1</v>
      </c>
      <c r="CG408" t="n">
        <v>0</v>
      </c>
      <c r="CH408" t="n">
        <v>0</v>
      </c>
      <c r="CI408" t="n">
        <v>0</v>
      </c>
      <c r="CJ408" t="n">
        <v>0</v>
      </c>
      <c r="CK408" t="n">
        <v>0</v>
      </c>
      <c r="CL408" t="n">
        <v>0</v>
      </c>
      <c r="CM408" t="n">
        <v>0</v>
      </c>
      <c r="CN408" t="n">
        <v>0</v>
      </c>
      <c r="CO408" t="n">
        <v>0</v>
      </c>
      <c r="CP408" t="n">
        <v>0</v>
      </c>
      <c r="CQ408" t="n">
        <v>0</v>
      </c>
      <c r="CR408" t="n">
        <v>0</v>
      </c>
      <c r="CS408" t="n">
        <v>0</v>
      </c>
      <c r="CT408" t="n">
        <v>0</v>
      </c>
      <c r="CU408" t="n">
        <v>0</v>
      </c>
      <c r="CV408" t="n">
        <v>0</v>
      </c>
      <c r="CW408" t="n">
        <v>0</v>
      </c>
      <c r="CX408" t="n">
        <v>0</v>
      </c>
      <c r="CY408" t="n">
        <v>0</v>
      </c>
      <c r="CZ408" t="n">
        <v>0</v>
      </c>
      <c r="DA408" t="n">
        <v>0</v>
      </c>
      <c r="DB408" t="n">
        <v>0</v>
      </c>
      <c r="DC408" t="n">
        <v>0</v>
      </c>
      <c r="DD408" t="n">
        <v>0</v>
      </c>
      <c r="DE408" t="n">
        <v>0</v>
      </c>
      <c r="DF408" t="n">
        <v>0</v>
      </c>
      <c r="DG408" t="n">
        <v>0</v>
      </c>
      <c r="DH408" t="n">
        <v>0</v>
      </c>
      <c r="DI408" t="n">
        <v>0</v>
      </c>
      <c r="DJ408" t="n">
        <v>0</v>
      </c>
      <c r="DK408" t="n">
        <v>0</v>
      </c>
      <c r="DL408" t="n">
        <v>0</v>
      </c>
      <c r="DM408" t="n">
        <v>0</v>
      </c>
      <c r="DN408" t="n">
        <v>0</v>
      </c>
      <c r="DO408" t="n">
        <v>0</v>
      </c>
      <c r="DP408" t="n">
        <v>0</v>
      </c>
      <c r="DQ408" t="n">
        <v>0</v>
      </c>
      <c r="DR408" t="n">
        <v>0</v>
      </c>
      <c r="DS408" t="n">
        <v>0</v>
      </c>
      <c r="DT408" t="n">
        <v>0</v>
      </c>
      <c r="DU408" t="n">
        <v>0</v>
      </c>
      <c r="DV408" t="n">
        <v>0</v>
      </c>
      <c r="DW408" t="n">
        <v>0</v>
      </c>
      <c r="DX408" t="n">
        <v>0</v>
      </c>
      <c r="DY408" t="n">
        <v>0</v>
      </c>
      <c r="DZ408" t="n">
        <v>0</v>
      </c>
      <c r="EA408" t="n">
        <v>0</v>
      </c>
      <c r="EB408" t="n">
        <v>0</v>
      </c>
      <c r="EC408" t="n">
        <v>0</v>
      </c>
      <c r="ED408" t="n">
        <v>0</v>
      </c>
      <c r="EE408" t="n">
        <v>0</v>
      </c>
      <c r="EF408" t="n">
        <v>0</v>
      </c>
      <c r="EG408" t="n">
        <v>0</v>
      </c>
      <c r="EH408" t="n">
        <v>0</v>
      </c>
      <c r="EI408" t="n">
        <v>0</v>
      </c>
      <c r="EJ408" t="n">
        <v>0</v>
      </c>
      <c r="EK408" t="n">
        <v>0</v>
      </c>
      <c r="EL408" t="n">
        <v>0</v>
      </c>
      <c r="EM408" t="n">
        <v>0</v>
      </c>
      <c r="EN408" t="n">
        <v>0</v>
      </c>
      <c r="EO408" t="n">
        <v>0</v>
      </c>
      <c r="EP408" t="n">
        <v>0</v>
      </c>
      <c r="EQ408" t="n">
        <v>0</v>
      </c>
      <c r="ER408" t="n">
        <v>0</v>
      </c>
      <c r="ES408" t="n">
        <v>0</v>
      </c>
      <c r="ET408" t="n">
        <v>0</v>
      </c>
      <c r="EU408" t="n">
        <v>0</v>
      </c>
      <c r="EV408" t="n">
        <v>0</v>
      </c>
      <c r="EW408" t="n">
        <v>0</v>
      </c>
      <c r="EX408" t="n">
        <v>0</v>
      </c>
      <c r="EY408" t="n">
        <v>0</v>
      </c>
      <c r="EZ408" t="n">
        <v>0</v>
      </c>
      <c r="FA408" t="n">
        <v>0</v>
      </c>
      <c r="FB408" t="n">
        <v>0</v>
      </c>
      <c r="FC408" t="n">
        <v>0</v>
      </c>
      <c r="FD408" t="n">
        <v>0</v>
      </c>
      <c r="FE408" t="n">
        <v>0</v>
      </c>
      <c r="FF408" t="n">
        <v>0</v>
      </c>
      <c r="FG408" t="n">
        <v>0</v>
      </c>
      <c r="FH408" t="n">
        <v>0</v>
      </c>
      <c r="FI408" t="n">
        <v>0</v>
      </c>
      <c r="FJ408" t="n">
        <v>0</v>
      </c>
      <c r="FK408" t="n">
        <v>0</v>
      </c>
      <c r="FL408" t="n">
        <v>0</v>
      </c>
      <c r="FM408" t="n">
        <v>0</v>
      </c>
      <c r="FN408" t="n">
        <v>0</v>
      </c>
      <c r="FO408" t="n">
        <v>0</v>
      </c>
      <c r="FP408" t="n">
        <v>0</v>
      </c>
      <c r="FQ408" t="n">
        <v>0</v>
      </c>
      <c r="FR408" t="n">
        <v>0</v>
      </c>
      <c r="FS408" t="n">
        <v>0</v>
      </c>
      <c r="FT408" t="n">
        <v>0</v>
      </c>
      <c r="FU408" t="n">
        <v>0</v>
      </c>
      <c r="FV408" t="n">
        <v>0</v>
      </c>
      <c r="FW408" t="n">
        <v>0</v>
      </c>
      <c r="FX408" t="n">
        <v>1</v>
      </c>
    </row>
    <row r="409">
      <c r="B409" s="2108" t="inlineStr">
        <is>
          <t>Triticale collecté</t>
        </is>
      </c>
      <c r="C409" t="n">
        <v>0</v>
      </c>
      <c r="D409" t="n">
        <v>0</v>
      </c>
      <c r="E409" t="n">
        <v>0</v>
      </c>
      <c r="F409" t="n">
        <v>0</v>
      </c>
      <c r="G409" t="n">
        <v>0</v>
      </c>
      <c r="H409" t="n">
        <v>0</v>
      </c>
      <c r="I409" t="n">
        <v>0</v>
      </c>
      <c r="J409" t="n">
        <v>0</v>
      </c>
      <c r="K409" t="n">
        <v>0</v>
      </c>
      <c r="L409" t="n">
        <v>0</v>
      </c>
      <c r="M409" t="n">
        <v>0</v>
      </c>
      <c r="N409" t="n">
        <v>0</v>
      </c>
      <c r="O409" t="n">
        <v>0</v>
      </c>
      <c r="P409" t="n">
        <v>0</v>
      </c>
      <c r="Q409" t="n">
        <v>0</v>
      </c>
      <c r="R409" t="n">
        <v>0</v>
      </c>
      <c r="S409" t="n">
        <v>0</v>
      </c>
      <c r="T409" t="n">
        <v>0</v>
      </c>
      <c r="U409" t="n">
        <v>0</v>
      </c>
      <c r="V409" t="n">
        <v>0</v>
      </c>
      <c r="W409" t="n">
        <v>0</v>
      </c>
      <c r="X409" t="n">
        <v>0</v>
      </c>
      <c r="Y409" t="n">
        <v>0</v>
      </c>
      <c r="Z409" t="n">
        <v>0</v>
      </c>
      <c r="AA409" t="n">
        <v>0</v>
      </c>
      <c r="AB409" t="n">
        <v>0</v>
      </c>
      <c r="AC409" t="n">
        <v>0</v>
      </c>
      <c r="AD409" t="n">
        <v>0</v>
      </c>
      <c r="AE409" t="n">
        <v>0</v>
      </c>
      <c r="AF409" t="n">
        <v>0</v>
      </c>
      <c r="AG409" t="n">
        <v>0</v>
      </c>
      <c r="AH409" t="n">
        <v>0</v>
      </c>
      <c r="AI409" t="n">
        <v>0</v>
      </c>
      <c r="AJ409" t="n">
        <v>0</v>
      </c>
      <c r="AK409" t="n">
        <v>0</v>
      </c>
      <c r="AL409" t="n">
        <v>0</v>
      </c>
      <c r="AM409" t="n">
        <v>0</v>
      </c>
      <c r="AN409" t="n">
        <v>0</v>
      </c>
      <c r="AO409" t="n">
        <v>0</v>
      </c>
      <c r="AP409" t="n">
        <v>0</v>
      </c>
      <c r="AQ409" t="n">
        <v>0</v>
      </c>
      <c r="AR409" t="n">
        <v>0</v>
      </c>
      <c r="AS409" t="n">
        <v>0</v>
      </c>
      <c r="AT409" t="n">
        <v>0</v>
      </c>
      <c r="AU409" t="n">
        <v>0</v>
      </c>
      <c r="AV409" t="n">
        <v>0</v>
      </c>
      <c r="AW409" t="n">
        <v>0</v>
      </c>
      <c r="AX409" t="n">
        <v>0</v>
      </c>
      <c r="AY409" t="n">
        <v>0</v>
      </c>
      <c r="AZ409" t="n">
        <v>0</v>
      </c>
      <c r="BA409" t="n">
        <v>0</v>
      </c>
      <c r="BB409" t="n">
        <v>0</v>
      </c>
      <c r="BC409" t="n">
        <v>0</v>
      </c>
      <c r="BD409" t="n">
        <v>0</v>
      </c>
      <c r="BE409" t="n">
        <v>0</v>
      </c>
      <c r="BF409" t="n">
        <v>0</v>
      </c>
      <c r="BG409" t="n">
        <v>0</v>
      </c>
      <c r="BH409" t="n">
        <v>0</v>
      </c>
      <c r="BI409" t="n">
        <v>0</v>
      </c>
      <c r="BJ409" t="n">
        <v>0</v>
      </c>
      <c r="BK409" t="n">
        <v>0</v>
      </c>
      <c r="BL409" t="n">
        <v>0</v>
      </c>
      <c r="BM409" t="n">
        <v>0</v>
      </c>
      <c r="BN409" t="n">
        <v>0</v>
      </c>
      <c r="BO409" t="n">
        <v>0</v>
      </c>
      <c r="BP409" t="n">
        <v>0</v>
      </c>
      <c r="BQ409" t="n">
        <v>0</v>
      </c>
      <c r="BR409" t="n">
        <v>0</v>
      </c>
      <c r="BS409" t="n">
        <v>0</v>
      </c>
      <c r="BT409" t="n">
        <v>0</v>
      </c>
      <c r="BU409" t="n">
        <v>1</v>
      </c>
      <c r="BV409" t="n">
        <v>0</v>
      </c>
      <c r="BW409" t="n">
        <v>0</v>
      </c>
      <c r="BX409" t="n">
        <v>0</v>
      </c>
      <c r="BY409" t="n">
        <v>1</v>
      </c>
      <c r="BZ409" t="n">
        <v>1</v>
      </c>
      <c r="CA409" t="n">
        <v>0</v>
      </c>
      <c r="CB409" t="n">
        <v>1</v>
      </c>
      <c r="CC409" t="n">
        <v>0</v>
      </c>
      <c r="CD409" t="n">
        <v>1</v>
      </c>
      <c r="CE409" t="n">
        <v>0</v>
      </c>
      <c r="CF409" t="n">
        <v>1</v>
      </c>
      <c r="CG409" t="n">
        <v>0</v>
      </c>
      <c r="CH409" t="n">
        <v>0</v>
      </c>
      <c r="CI409" t="n">
        <v>0</v>
      </c>
      <c r="CJ409" t="n">
        <v>0</v>
      </c>
      <c r="CK409" t="n">
        <v>0</v>
      </c>
      <c r="CL409" t="n">
        <v>0</v>
      </c>
      <c r="CM409" t="n">
        <v>0</v>
      </c>
      <c r="CN409" t="n">
        <v>0</v>
      </c>
      <c r="CO409" t="n">
        <v>0</v>
      </c>
      <c r="CP409" t="n">
        <v>0</v>
      </c>
      <c r="CQ409" t="n">
        <v>0</v>
      </c>
      <c r="CR409" t="n">
        <v>0</v>
      </c>
      <c r="CS409" t="n">
        <v>0</v>
      </c>
      <c r="CT409" t="n">
        <v>0</v>
      </c>
      <c r="CU409" t="n">
        <v>0</v>
      </c>
      <c r="CV409" t="n">
        <v>0</v>
      </c>
      <c r="CW409" t="n">
        <v>0</v>
      </c>
      <c r="CX409" t="n">
        <v>0</v>
      </c>
      <c r="CY409" t="n">
        <v>0</v>
      </c>
      <c r="CZ409" t="n">
        <v>0</v>
      </c>
      <c r="DA409" t="n">
        <v>0</v>
      </c>
      <c r="DB409" t="n">
        <v>0</v>
      </c>
      <c r="DC409" t="n">
        <v>1</v>
      </c>
      <c r="DD409" t="n">
        <v>1</v>
      </c>
      <c r="DE409" t="n">
        <v>1</v>
      </c>
      <c r="DF409" t="n">
        <v>1</v>
      </c>
      <c r="DG409" t="n">
        <v>1</v>
      </c>
      <c r="DH409" t="n">
        <v>1</v>
      </c>
      <c r="DI409" t="n">
        <v>1</v>
      </c>
      <c r="DJ409" t="n">
        <v>0</v>
      </c>
      <c r="DK409" t="n">
        <v>0</v>
      </c>
      <c r="DL409" t="n">
        <v>0</v>
      </c>
      <c r="DM409" t="n">
        <v>0</v>
      </c>
      <c r="DN409" t="n">
        <v>0</v>
      </c>
      <c r="DO409" t="n">
        <v>0</v>
      </c>
      <c r="DP409" t="n">
        <v>0</v>
      </c>
      <c r="DQ409" t="n">
        <v>0</v>
      </c>
      <c r="DR409" t="n">
        <v>0</v>
      </c>
      <c r="DS409" t="n">
        <v>0</v>
      </c>
      <c r="DT409" t="n">
        <v>0</v>
      </c>
      <c r="DU409" t="n">
        <v>0</v>
      </c>
      <c r="DV409" t="n">
        <v>0</v>
      </c>
      <c r="DW409" t="n">
        <v>0</v>
      </c>
      <c r="DX409" t="n">
        <v>0</v>
      </c>
      <c r="DY409" t="n">
        <v>0</v>
      </c>
      <c r="DZ409" t="n">
        <v>0</v>
      </c>
      <c r="EA409" t="n">
        <v>0</v>
      </c>
      <c r="EB409" t="n">
        <v>0</v>
      </c>
      <c r="EC409" t="n">
        <v>0</v>
      </c>
      <c r="ED409" t="n">
        <v>0</v>
      </c>
      <c r="EE409" t="n">
        <v>0</v>
      </c>
      <c r="EF409" t="n">
        <v>0</v>
      </c>
      <c r="EG409" t="n">
        <v>0</v>
      </c>
      <c r="EH409" t="n">
        <v>0</v>
      </c>
      <c r="EI409" t="n">
        <v>0</v>
      </c>
      <c r="EJ409" t="n">
        <v>0</v>
      </c>
      <c r="EK409" t="n">
        <v>0</v>
      </c>
      <c r="EL409" t="n">
        <v>0</v>
      </c>
      <c r="EM409" t="n">
        <v>0</v>
      </c>
      <c r="EN409" t="n">
        <v>0</v>
      </c>
      <c r="EO409" t="n">
        <v>0</v>
      </c>
      <c r="EP409" t="n">
        <v>0</v>
      </c>
      <c r="EQ409" t="n">
        <v>0</v>
      </c>
      <c r="ER409" t="n">
        <v>0</v>
      </c>
      <c r="ES409" t="n">
        <v>0</v>
      </c>
      <c r="ET409" t="n">
        <v>0</v>
      </c>
      <c r="EU409" t="n">
        <v>0</v>
      </c>
      <c r="EV409" t="n">
        <v>0</v>
      </c>
      <c r="EW409" t="n">
        <v>0</v>
      </c>
      <c r="EX409" t="n">
        <v>0</v>
      </c>
      <c r="EY409" t="n">
        <v>0</v>
      </c>
      <c r="EZ409" t="n">
        <v>0</v>
      </c>
      <c r="FA409" t="n">
        <v>0</v>
      </c>
      <c r="FB409" t="n">
        <v>0</v>
      </c>
      <c r="FC409" t="n">
        <v>0</v>
      </c>
      <c r="FD409" t="n">
        <v>0</v>
      </c>
      <c r="FE409" t="n">
        <v>0</v>
      </c>
      <c r="FF409" t="n">
        <v>0</v>
      </c>
      <c r="FG409" t="n">
        <v>0</v>
      </c>
      <c r="FH409" t="n">
        <v>0</v>
      </c>
      <c r="FI409" t="n">
        <v>0</v>
      </c>
      <c r="FJ409" t="n">
        <v>0</v>
      </c>
      <c r="FK409" t="n">
        <v>0</v>
      </c>
      <c r="FL409" t="n">
        <v>0</v>
      </c>
      <c r="FM409" t="n">
        <v>0</v>
      </c>
      <c r="FN409" t="n">
        <v>0</v>
      </c>
      <c r="FO409" t="n">
        <v>0</v>
      </c>
      <c r="FP409" t="n">
        <v>0</v>
      </c>
      <c r="FQ409" t="n">
        <v>0</v>
      </c>
      <c r="FR409" t="n">
        <v>0</v>
      </c>
      <c r="FS409" t="n">
        <v>0</v>
      </c>
      <c r="FT409" t="n">
        <v>0</v>
      </c>
      <c r="FU409" t="n">
        <v>0</v>
      </c>
      <c r="FV409" t="n">
        <v>0</v>
      </c>
      <c r="FW409" t="n">
        <v>0</v>
      </c>
      <c r="FX409" t="n">
        <v>1</v>
      </c>
    </row>
    <row r="410">
      <c r="B410" s="2109" t="inlineStr">
        <is>
          <t>Triticale collecté (conso)</t>
        </is>
      </c>
      <c r="C410" t="n">
        <v>0</v>
      </c>
      <c r="D410" t="n">
        <v>0</v>
      </c>
      <c r="E410" t="n">
        <v>0</v>
      </c>
      <c r="F410" t="n">
        <v>0</v>
      </c>
      <c r="G410" t="n">
        <v>0</v>
      </c>
      <c r="H410" t="n">
        <v>0</v>
      </c>
      <c r="I410" t="n">
        <v>0</v>
      </c>
      <c r="J410" t="n">
        <v>0</v>
      </c>
      <c r="K410" t="n">
        <v>0</v>
      </c>
      <c r="L410" t="n">
        <v>0</v>
      </c>
      <c r="M410" t="n">
        <v>0</v>
      </c>
      <c r="N410" t="n">
        <v>0</v>
      </c>
      <c r="O410" t="n">
        <v>0</v>
      </c>
      <c r="P410" t="n">
        <v>0</v>
      </c>
      <c r="Q410" t="n">
        <v>0</v>
      </c>
      <c r="R410" t="n">
        <v>0</v>
      </c>
      <c r="S410" t="n">
        <v>0</v>
      </c>
      <c r="T410" t="n">
        <v>0</v>
      </c>
      <c r="U410" t="n">
        <v>0</v>
      </c>
      <c r="V410" t="n">
        <v>0</v>
      </c>
      <c r="W410" t="n">
        <v>0</v>
      </c>
      <c r="X410" t="n">
        <v>0</v>
      </c>
      <c r="Y410" t="n">
        <v>0</v>
      </c>
      <c r="Z410" t="n">
        <v>0</v>
      </c>
      <c r="AA410" t="n">
        <v>0</v>
      </c>
      <c r="AB410" t="n">
        <v>0</v>
      </c>
      <c r="AC410" t="n">
        <v>0</v>
      </c>
      <c r="AD410" t="n">
        <v>0</v>
      </c>
      <c r="AE410" t="n">
        <v>0</v>
      </c>
      <c r="AF410" t="n">
        <v>0</v>
      </c>
      <c r="AG410" t="n">
        <v>0</v>
      </c>
      <c r="AH410" t="n">
        <v>0</v>
      </c>
      <c r="AI410" t="n">
        <v>0</v>
      </c>
      <c r="AJ410" t="n">
        <v>0</v>
      </c>
      <c r="AK410" t="n">
        <v>0</v>
      </c>
      <c r="AL410" t="n">
        <v>0</v>
      </c>
      <c r="AM410" t="n">
        <v>0</v>
      </c>
      <c r="AN410" t="n">
        <v>0</v>
      </c>
      <c r="AO410" t="n">
        <v>0</v>
      </c>
      <c r="AP410" t="n">
        <v>0</v>
      </c>
      <c r="AQ410" t="n">
        <v>0</v>
      </c>
      <c r="AR410" t="n">
        <v>0</v>
      </c>
      <c r="AS410" t="n">
        <v>0</v>
      </c>
      <c r="AT410" t="n">
        <v>0</v>
      </c>
      <c r="AU410" t="n">
        <v>0</v>
      </c>
      <c r="AV410" t="n">
        <v>0</v>
      </c>
      <c r="AW410" t="n">
        <v>0</v>
      </c>
      <c r="AX410" t="n">
        <v>0</v>
      </c>
      <c r="AY410" t="n">
        <v>0</v>
      </c>
      <c r="AZ410" t="n">
        <v>0</v>
      </c>
      <c r="BA410" t="n">
        <v>0</v>
      </c>
      <c r="BB410" t="n">
        <v>0</v>
      </c>
      <c r="BC410" t="n">
        <v>0</v>
      </c>
      <c r="BD410" t="n">
        <v>0</v>
      </c>
      <c r="BE410" t="n">
        <v>0</v>
      </c>
      <c r="BF410" t="n">
        <v>0</v>
      </c>
      <c r="BG410" t="n">
        <v>0</v>
      </c>
      <c r="BH410" t="n">
        <v>0</v>
      </c>
      <c r="BI410" t="n">
        <v>0</v>
      </c>
      <c r="BJ410" t="n">
        <v>0</v>
      </c>
      <c r="BK410" t="n">
        <v>0</v>
      </c>
      <c r="BL410" t="n">
        <v>0</v>
      </c>
      <c r="BM410" t="n">
        <v>0</v>
      </c>
      <c r="BN410" t="n">
        <v>0</v>
      </c>
      <c r="BO410" t="n">
        <v>0</v>
      </c>
      <c r="BP410" t="n">
        <v>0</v>
      </c>
      <c r="BQ410" t="n">
        <v>0</v>
      </c>
      <c r="BR410" t="n">
        <v>0</v>
      </c>
      <c r="BS410" t="n">
        <v>0</v>
      </c>
      <c r="BT410" t="n">
        <v>0</v>
      </c>
      <c r="BU410" t="n">
        <v>1</v>
      </c>
      <c r="BV410" t="n">
        <v>0</v>
      </c>
      <c r="BW410" t="n">
        <v>0</v>
      </c>
      <c r="BX410" t="n">
        <v>0</v>
      </c>
      <c r="BY410" t="n">
        <v>1</v>
      </c>
      <c r="BZ410" t="n">
        <v>1</v>
      </c>
      <c r="CA410" t="n">
        <v>0</v>
      </c>
      <c r="CB410" t="n">
        <v>0</v>
      </c>
      <c r="CC410" t="n">
        <v>0</v>
      </c>
      <c r="CD410" t="n">
        <v>0</v>
      </c>
      <c r="CE410" t="n">
        <v>0</v>
      </c>
      <c r="CF410" t="n">
        <v>1</v>
      </c>
      <c r="CG410" t="n">
        <v>0</v>
      </c>
      <c r="CH410" t="n">
        <v>0</v>
      </c>
      <c r="CI410" t="n">
        <v>0</v>
      </c>
      <c r="CJ410" t="n">
        <v>0</v>
      </c>
      <c r="CK410" t="n">
        <v>0</v>
      </c>
      <c r="CL410" t="n">
        <v>0</v>
      </c>
      <c r="CM410" t="n">
        <v>0</v>
      </c>
      <c r="CN410" t="n">
        <v>0</v>
      </c>
      <c r="CO410" t="n">
        <v>0</v>
      </c>
      <c r="CP410" t="n">
        <v>0</v>
      </c>
      <c r="CQ410" t="n">
        <v>0</v>
      </c>
      <c r="CR410" t="n">
        <v>0</v>
      </c>
      <c r="CS410" t="n">
        <v>0</v>
      </c>
      <c r="CT410" t="n">
        <v>0</v>
      </c>
      <c r="CU410" t="n">
        <v>0</v>
      </c>
      <c r="CV410" t="n">
        <v>0</v>
      </c>
      <c r="CW410" t="n">
        <v>0</v>
      </c>
      <c r="CX410" t="n">
        <v>0</v>
      </c>
      <c r="CY410" t="n">
        <v>0</v>
      </c>
      <c r="CZ410" t="n">
        <v>0</v>
      </c>
      <c r="DA410" t="n">
        <v>0</v>
      </c>
      <c r="DB410" t="n">
        <v>0</v>
      </c>
      <c r="DC410" t="n">
        <v>1</v>
      </c>
      <c r="DD410" t="n">
        <v>1</v>
      </c>
      <c r="DE410" t="n">
        <v>1</v>
      </c>
      <c r="DF410" t="n">
        <v>1</v>
      </c>
      <c r="DG410" t="n">
        <v>1</v>
      </c>
      <c r="DH410" t="n">
        <v>1</v>
      </c>
      <c r="DI410" t="n">
        <v>1</v>
      </c>
      <c r="DJ410" t="n">
        <v>0</v>
      </c>
      <c r="DK410" t="n">
        <v>0</v>
      </c>
      <c r="DL410" t="n">
        <v>0</v>
      </c>
      <c r="DM410" t="n">
        <v>0</v>
      </c>
      <c r="DN410" t="n">
        <v>0</v>
      </c>
      <c r="DO410" t="n">
        <v>0</v>
      </c>
      <c r="DP410" t="n">
        <v>0</v>
      </c>
      <c r="DQ410" t="n">
        <v>0</v>
      </c>
      <c r="DR410" t="n">
        <v>0</v>
      </c>
      <c r="DS410" t="n">
        <v>0</v>
      </c>
      <c r="DT410" t="n">
        <v>0</v>
      </c>
      <c r="DU410" t="n">
        <v>0</v>
      </c>
      <c r="DV410" t="n">
        <v>0</v>
      </c>
      <c r="DW410" t="n">
        <v>0</v>
      </c>
      <c r="DX410" t="n">
        <v>0</v>
      </c>
      <c r="DY410" t="n">
        <v>0</v>
      </c>
      <c r="DZ410" t="n">
        <v>0</v>
      </c>
      <c r="EA410" t="n">
        <v>0</v>
      </c>
      <c r="EB410" t="n">
        <v>0</v>
      </c>
      <c r="EC410" t="n">
        <v>0</v>
      </c>
      <c r="ED410" t="n">
        <v>0</v>
      </c>
      <c r="EE410" t="n">
        <v>0</v>
      </c>
      <c r="EF410" t="n">
        <v>0</v>
      </c>
      <c r="EG410" t="n">
        <v>0</v>
      </c>
      <c r="EH410" t="n">
        <v>0</v>
      </c>
      <c r="EI410" t="n">
        <v>0</v>
      </c>
      <c r="EJ410" t="n">
        <v>0</v>
      </c>
      <c r="EK410" t="n">
        <v>0</v>
      </c>
      <c r="EL410" t="n">
        <v>0</v>
      </c>
      <c r="EM410" t="n">
        <v>0</v>
      </c>
      <c r="EN410" t="n">
        <v>0</v>
      </c>
      <c r="EO410" t="n">
        <v>0</v>
      </c>
      <c r="EP410" t="n">
        <v>0</v>
      </c>
      <c r="EQ410" t="n">
        <v>0</v>
      </c>
      <c r="ER410" t="n">
        <v>0</v>
      </c>
      <c r="ES410" t="n">
        <v>0</v>
      </c>
      <c r="ET410" t="n">
        <v>0</v>
      </c>
      <c r="EU410" t="n">
        <v>0</v>
      </c>
      <c r="EV410" t="n">
        <v>0</v>
      </c>
      <c r="EW410" t="n">
        <v>0</v>
      </c>
      <c r="EX410" t="n">
        <v>0</v>
      </c>
      <c r="EY410" t="n">
        <v>0</v>
      </c>
      <c r="EZ410" t="n">
        <v>0</v>
      </c>
      <c r="FA410" t="n">
        <v>0</v>
      </c>
      <c r="FB410" t="n">
        <v>0</v>
      </c>
      <c r="FC410" t="n">
        <v>0</v>
      </c>
      <c r="FD410" t="n">
        <v>0</v>
      </c>
      <c r="FE410" t="n">
        <v>0</v>
      </c>
      <c r="FF410" t="n">
        <v>0</v>
      </c>
      <c r="FG410" t="n">
        <v>0</v>
      </c>
      <c r="FH410" t="n">
        <v>0</v>
      </c>
      <c r="FI410" t="n">
        <v>0</v>
      </c>
      <c r="FJ410" t="n">
        <v>0</v>
      </c>
      <c r="FK410" t="n">
        <v>0</v>
      </c>
      <c r="FL410" t="n">
        <v>0</v>
      </c>
      <c r="FM410" t="n">
        <v>0</v>
      </c>
      <c r="FN410" t="n">
        <v>0</v>
      </c>
      <c r="FO410" t="n">
        <v>0</v>
      </c>
      <c r="FP410" t="n">
        <v>0</v>
      </c>
      <c r="FQ410" t="n">
        <v>0</v>
      </c>
      <c r="FR410" t="n">
        <v>0</v>
      </c>
      <c r="FS410" t="n">
        <v>0</v>
      </c>
      <c r="FT410" t="n">
        <v>0</v>
      </c>
      <c r="FU410" t="n">
        <v>0</v>
      </c>
      <c r="FV410" t="n">
        <v>0</v>
      </c>
      <c r="FW410" t="n">
        <v>0</v>
      </c>
      <c r="FX410" t="n">
        <v>1</v>
      </c>
    </row>
    <row r="411">
      <c r="B411" s="2109" t="inlineStr">
        <is>
          <t>Triticale collecté (semence)</t>
        </is>
      </c>
      <c r="C411" t="n">
        <v>0</v>
      </c>
      <c r="D411" t="n">
        <v>0</v>
      </c>
      <c r="E411" t="n">
        <v>0</v>
      </c>
      <c r="F411" t="n">
        <v>0</v>
      </c>
      <c r="G411" t="n">
        <v>0</v>
      </c>
      <c r="H411" t="n">
        <v>0</v>
      </c>
      <c r="I411" t="n">
        <v>0</v>
      </c>
      <c r="J411" t="n">
        <v>0</v>
      </c>
      <c r="K411" t="n">
        <v>0</v>
      </c>
      <c r="L411" t="n">
        <v>0</v>
      </c>
      <c r="M411" t="n">
        <v>0</v>
      </c>
      <c r="N411" t="n">
        <v>0</v>
      </c>
      <c r="O411" t="n">
        <v>0</v>
      </c>
      <c r="P411" t="n">
        <v>0</v>
      </c>
      <c r="Q411" t="n">
        <v>0</v>
      </c>
      <c r="R411" t="n">
        <v>0</v>
      </c>
      <c r="S411" t="n">
        <v>0</v>
      </c>
      <c r="T411" t="n">
        <v>0</v>
      </c>
      <c r="U411" t="n">
        <v>0</v>
      </c>
      <c r="V411" t="n">
        <v>0</v>
      </c>
      <c r="W411" t="n">
        <v>0</v>
      </c>
      <c r="X411" t="n">
        <v>0</v>
      </c>
      <c r="Y411" t="n">
        <v>0</v>
      </c>
      <c r="Z411" t="n">
        <v>0</v>
      </c>
      <c r="AA411" t="n">
        <v>0</v>
      </c>
      <c r="AB411" t="n">
        <v>0</v>
      </c>
      <c r="AC411" t="n">
        <v>0</v>
      </c>
      <c r="AD411" t="n">
        <v>0</v>
      </c>
      <c r="AE411" t="n">
        <v>0</v>
      </c>
      <c r="AF411" t="n">
        <v>0</v>
      </c>
      <c r="AG411" t="n">
        <v>0</v>
      </c>
      <c r="AH411" t="n">
        <v>0</v>
      </c>
      <c r="AI411" t="n">
        <v>0</v>
      </c>
      <c r="AJ411" t="n">
        <v>0</v>
      </c>
      <c r="AK411" t="n">
        <v>0</v>
      </c>
      <c r="AL411" t="n">
        <v>0</v>
      </c>
      <c r="AM411" t="n">
        <v>0</v>
      </c>
      <c r="AN411" t="n">
        <v>0</v>
      </c>
      <c r="AO411" t="n">
        <v>0</v>
      </c>
      <c r="AP411" t="n">
        <v>0</v>
      </c>
      <c r="AQ411" t="n">
        <v>0</v>
      </c>
      <c r="AR411" t="n">
        <v>0</v>
      </c>
      <c r="AS411" t="n">
        <v>0</v>
      </c>
      <c r="AT411" t="n">
        <v>0</v>
      </c>
      <c r="AU411" t="n">
        <v>0</v>
      </c>
      <c r="AV411" t="n">
        <v>0</v>
      </c>
      <c r="AW411" t="n">
        <v>0</v>
      </c>
      <c r="AX411" t="n">
        <v>0</v>
      </c>
      <c r="AY411" t="n">
        <v>0</v>
      </c>
      <c r="AZ411" t="n">
        <v>0</v>
      </c>
      <c r="BA411" t="n">
        <v>0</v>
      </c>
      <c r="BB411" t="n">
        <v>0</v>
      </c>
      <c r="BC411" t="n">
        <v>0</v>
      </c>
      <c r="BD411" t="n">
        <v>0</v>
      </c>
      <c r="BE411" t="n">
        <v>0</v>
      </c>
      <c r="BF411" t="n">
        <v>0</v>
      </c>
      <c r="BG411" t="n">
        <v>0</v>
      </c>
      <c r="BH411" t="n">
        <v>0</v>
      </c>
      <c r="BI411" t="n">
        <v>0</v>
      </c>
      <c r="BJ411" t="n">
        <v>0</v>
      </c>
      <c r="BK411" t="n">
        <v>0</v>
      </c>
      <c r="BL411" t="n">
        <v>0</v>
      </c>
      <c r="BM411" t="n">
        <v>0</v>
      </c>
      <c r="BN411" t="n">
        <v>0</v>
      </c>
      <c r="BO411" t="n">
        <v>0</v>
      </c>
      <c r="BP411" t="n">
        <v>0</v>
      </c>
      <c r="BQ411" t="n">
        <v>0</v>
      </c>
      <c r="BR411" t="n">
        <v>0</v>
      </c>
      <c r="BS411" t="n">
        <v>0</v>
      </c>
      <c r="BT411" t="n">
        <v>0</v>
      </c>
      <c r="BU411" t="n">
        <v>1</v>
      </c>
      <c r="BV411" t="n">
        <v>0</v>
      </c>
      <c r="BW411" t="n">
        <v>0</v>
      </c>
      <c r="BX411" t="n">
        <v>0</v>
      </c>
      <c r="BY411" t="n">
        <v>1</v>
      </c>
      <c r="BZ411" t="n">
        <v>1</v>
      </c>
      <c r="CA411" t="n">
        <v>0</v>
      </c>
      <c r="CB411" t="n">
        <v>1</v>
      </c>
      <c r="CC411" t="n">
        <v>0</v>
      </c>
      <c r="CD411" t="n">
        <v>1</v>
      </c>
      <c r="CE411" t="n">
        <v>0</v>
      </c>
      <c r="CF411" t="n">
        <v>1</v>
      </c>
      <c r="CG411" t="n">
        <v>0</v>
      </c>
      <c r="CH411" t="n">
        <v>0</v>
      </c>
      <c r="CI411" t="n">
        <v>0</v>
      </c>
      <c r="CJ411" t="n">
        <v>0</v>
      </c>
      <c r="CK411" t="n">
        <v>0</v>
      </c>
      <c r="CL411" t="n">
        <v>0</v>
      </c>
      <c r="CM411" t="n">
        <v>0</v>
      </c>
      <c r="CN411" t="n">
        <v>0</v>
      </c>
      <c r="CO411" t="n">
        <v>0</v>
      </c>
      <c r="CP411" t="n">
        <v>0</v>
      </c>
      <c r="CQ411" t="n">
        <v>0</v>
      </c>
      <c r="CR411" t="n">
        <v>0</v>
      </c>
      <c r="CS411" t="n">
        <v>0</v>
      </c>
      <c r="CT411" t="n">
        <v>0</v>
      </c>
      <c r="CU411" t="n">
        <v>0</v>
      </c>
      <c r="CV411" t="n">
        <v>0</v>
      </c>
      <c r="CW411" t="n">
        <v>0</v>
      </c>
      <c r="CX411" t="n">
        <v>0</v>
      </c>
      <c r="CY411" t="n">
        <v>0</v>
      </c>
      <c r="CZ411" t="n">
        <v>0</v>
      </c>
      <c r="DA411" t="n">
        <v>0</v>
      </c>
      <c r="DB411" t="n">
        <v>0</v>
      </c>
      <c r="DC411" t="n">
        <v>0</v>
      </c>
      <c r="DD411" t="n">
        <v>0</v>
      </c>
      <c r="DE411" t="n">
        <v>0</v>
      </c>
      <c r="DF411" t="n">
        <v>0</v>
      </c>
      <c r="DG411" t="n">
        <v>0</v>
      </c>
      <c r="DH411" t="n">
        <v>0</v>
      </c>
      <c r="DI411" t="n">
        <v>0</v>
      </c>
      <c r="DJ411" t="n">
        <v>0</v>
      </c>
      <c r="DK411" t="n">
        <v>0</v>
      </c>
      <c r="DL411" t="n">
        <v>0</v>
      </c>
      <c r="DM411" t="n">
        <v>0</v>
      </c>
      <c r="DN411" t="n">
        <v>0</v>
      </c>
      <c r="DO411" t="n">
        <v>0</v>
      </c>
      <c r="DP411" t="n">
        <v>0</v>
      </c>
      <c r="DQ411" t="n">
        <v>0</v>
      </c>
      <c r="DR411" t="n">
        <v>0</v>
      </c>
      <c r="DS411" t="n">
        <v>0</v>
      </c>
      <c r="DT411" t="n">
        <v>0</v>
      </c>
      <c r="DU411" t="n">
        <v>0</v>
      </c>
      <c r="DV411" t="n">
        <v>0</v>
      </c>
      <c r="DW411" t="n">
        <v>0</v>
      </c>
      <c r="DX411" t="n">
        <v>0</v>
      </c>
      <c r="DY411" t="n">
        <v>0</v>
      </c>
      <c r="DZ411" t="n">
        <v>0</v>
      </c>
      <c r="EA411" t="n">
        <v>0</v>
      </c>
      <c r="EB411" t="n">
        <v>0</v>
      </c>
      <c r="EC411" t="n">
        <v>0</v>
      </c>
      <c r="ED411" t="n">
        <v>0</v>
      </c>
      <c r="EE411" t="n">
        <v>0</v>
      </c>
      <c r="EF411" t="n">
        <v>0</v>
      </c>
      <c r="EG411" t="n">
        <v>0</v>
      </c>
      <c r="EH411" t="n">
        <v>0</v>
      </c>
      <c r="EI411" t="n">
        <v>0</v>
      </c>
      <c r="EJ411" t="n">
        <v>0</v>
      </c>
      <c r="EK411" t="n">
        <v>0</v>
      </c>
      <c r="EL411" t="n">
        <v>0</v>
      </c>
      <c r="EM411" t="n">
        <v>0</v>
      </c>
      <c r="EN411" t="n">
        <v>0</v>
      </c>
      <c r="EO411" t="n">
        <v>0</v>
      </c>
      <c r="EP411" t="n">
        <v>0</v>
      </c>
      <c r="EQ411" t="n">
        <v>0</v>
      </c>
      <c r="ER411" t="n">
        <v>0</v>
      </c>
      <c r="ES411" t="n">
        <v>0</v>
      </c>
      <c r="ET411" t="n">
        <v>0</v>
      </c>
      <c r="EU411" t="n">
        <v>0</v>
      </c>
      <c r="EV411" t="n">
        <v>0</v>
      </c>
      <c r="EW411" t="n">
        <v>0</v>
      </c>
      <c r="EX411" t="n">
        <v>0</v>
      </c>
      <c r="EY411" t="n">
        <v>0</v>
      </c>
      <c r="EZ411" t="n">
        <v>0</v>
      </c>
      <c r="FA411" t="n">
        <v>0</v>
      </c>
      <c r="FB411" t="n">
        <v>0</v>
      </c>
      <c r="FC411" t="n">
        <v>0</v>
      </c>
      <c r="FD411" t="n">
        <v>0</v>
      </c>
      <c r="FE411" t="n">
        <v>0</v>
      </c>
      <c r="FF411" t="n">
        <v>0</v>
      </c>
      <c r="FG411" t="n">
        <v>0</v>
      </c>
      <c r="FH411" t="n">
        <v>0</v>
      </c>
      <c r="FI411" t="n">
        <v>0</v>
      </c>
      <c r="FJ411" t="n">
        <v>0</v>
      </c>
      <c r="FK411" t="n">
        <v>0</v>
      </c>
      <c r="FL411" t="n">
        <v>0</v>
      </c>
      <c r="FM411" t="n">
        <v>0</v>
      </c>
      <c r="FN411" t="n">
        <v>0</v>
      </c>
      <c r="FO411" t="n">
        <v>0</v>
      </c>
      <c r="FP411" t="n">
        <v>0</v>
      </c>
      <c r="FQ411" t="n">
        <v>0</v>
      </c>
      <c r="FR411" t="n">
        <v>0</v>
      </c>
      <c r="FS411" t="n">
        <v>0</v>
      </c>
      <c r="FT411" t="n">
        <v>0</v>
      </c>
      <c r="FU411" t="n">
        <v>0</v>
      </c>
      <c r="FV411" t="n">
        <v>0</v>
      </c>
      <c r="FW411" t="n">
        <v>0</v>
      </c>
      <c r="FX411" t="n">
        <v>1</v>
      </c>
    </row>
    <row r="412">
      <c r="B412" s="2108" t="inlineStr">
        <is>
          <t>Millet collecté</t>
        </is>
      </c>
      <c r="C412" t="n">
        <v>0</v>
      </c>
      <c r="D412" t="n">
        <v>0</v>
      </c>
      <c r="E412" t="n">
        <v>0</v>
      </c>
      <c r="F412" t="n">
        <v>0</v>
      </c>
      <c r="G412" t="n">
        <v>0</v>
      </c>
      <c r="H412" t="n">
        <v>0</v>
      </c>
      <c r="I412" t="n">
        <v>0</v>
      </c>
      <c r="J412" t="n">
        <v>0</v>
      </c>
      <c r="K412" t="n">
        <v>0</v>
      </c>
      <c r="L412" t="n">
        <v>0</v>
      </c>
      <c r="M412" t="n">
        <v>0</v>
      </c>
      <c r="N412" t="n">
        <v>0</v>
      </c>
      <c r="O412" t="n">
        <v>0</v>
      </c>
      <c r="P412" t="n">
        <v>0</v>
      </c>
      <c r="Q412" t="n">
        <v>0</v>
      </c>
      <c r="R412" t="n">
        <v>0</v>
      </c>
      <c r="S412" t="n">
        <v>0</v>
      </c>
      <c r="T412" t="n">
        <v>0</v>
      </c>
      <c r="U412" t="n">
        <v>0</v>
      </c>
      <c r="V412" t="n">
        <v>0</v>
      </c>
      <c r="W412" t="n">
        <v>0</v>
      </c>
      <c r="X412" t="n">
        <v>0</v>
      </c>
      <c r="Y412" t="n">
        <v>0</v>
      </c>
      <c r="Z412" t="n">
        <v>0</v>
      </c>
      <c r="AA412" t="n">
        <v>0</v>
      </c>
      <c r="AB412" t="n">
        <v>0</v>
      </c>
      <c r="AC412" t="n">
        <v>0</v>
      </c>
      <c r="AD412" t="n">
        <v>0</v>
      </c>
      <c r="AE412" t="n">
        <v>0</v>
      </c>
      <c r="AF412" t="n">
        <v>0</v>
      </c>
      <c r="AG412" t="n">
        <v>0</v>
      </c>
      <c r="AH412" t="n">
        <v>0</v>
      </c>
      <c r="AI412" t="n">
        <v>0</v>
      </c>
      <c r="AJ412" t="n">
        <v>0</v>
      </c>
      <c r="AK412" t="n">
        <v>0</v>
      </c>
      <c r="AL412" t="n">
        <v>0</v>
      </c>
      <c r="AM412" t="n">
        <v>0</v>
      </c>
      <c r="AN412" t="n">
        <v>0</v>
      </c>
      <c r="AO412" t="n">
        <v>0</v>
      </c>
      <c r="AP412" t="n">
        <v>0</v>
      </c>
      <c r="AQ412" t="n">
        <v>0</v>
      </c>
      <c r="AR412" t="n">
        <v>0</v>
      </c>
      <c r="AS412" t="n">
        <v>0</v>
      </c>
      <c r="AT412" t="n">
        <v>0</v>
      </c>
      <c r="AU412" t="n">
        <v>0</v>
      </c>
      <c r="AV412" t="n">
        <v>0</v>
      </c>
      <c r="AW412" t="n">
        <v>0</v>
      </c>
      <c r="AX412" t="n">
        <v>0</v>
      </c>
      <c r="AY412" t="n">
        <v>0</v>
      </c>
      <c r="AZ412" t="n">
        <v>0</v>
      </c>
      <c r="BA412" t="n">
        <v>0</v>
      </c>
      <c r="BB412" t="n">
        <v>0</v>
      </c>
      <c r="BC412" t="n">
        <v>0</v>
      </c>
      <c r="BD412" t="n">
        <v>0</v>
      </c>
      <c r="BE412" t="n">
        <v>0</v>
      </c>
      <c r="BF412" t="n">
        <v>0</v>
      </c>
      <c r="BG412" t="n">
        <v>0</v>
      </c>
      <c r="BH412" t="n">
        <v>0</v>
      </c>
      <c r="BI412" t="n">
        <v>0</v>
      </c>
      <c r="BJ412" t="n">
        <v>0</v>
      </c>
      <c r="BK412" t="n">
        <v>0</v>
      </c>
      <c r="BL412" t="n">
        <v>0</v>
      </c>
      <c r="BM412" t="n">
        <v>0</v>
      </c>
      <c r="BN412" t="n">
        <v>0</v>
      </c>
      <c r="BO412" t="n">
        <v>0</v>
      </c>
      <c r="BP412" t="n">
        <v>0</v>
      </c>
      <c r="BQ412" t="n">
        <v>0</v>
      </c>
      <c r="BR412" t="n">
        <v>0</v>
      </c>
      <c r="BS412" t="n">
        <v>0</v>
      </c>
      <c r="BT412" t="n">
        <v>0</v>
      </c>
      <c r="BU412" t="n">
        <v>1</v>
      </c>
      <c r="BV412" t="n">
        <v>0</v>
      </c>
      <c r="BW412" t="n">
        <v>0</v>
      </c>
      <c r="BX412" t="n">
        <v>0</v>
      </c>
      <c r="BY412" t="n">
        <v>1</v>
      </c>
      <c r="BZ412" t="n">
        <v>1</v>
      </c>
      <c r="CA412" t="n">
        <v>0</v>
      </c>
      <c r="CB412" t="n">
        <v>1</v>
      </c>
      <c r="CC412" t="n">
        <v>0</v>
      </c>
      <c r="CD412" t="n">
        <v>1</v>
      </c>
      <c r="CE412" t="n">
        <v>0</v>
      </c>
      <c r="CF412" t="n">
        <v>1</v>
      </c>
      <c r="CG412" t="n">
        <v>0</v>
      </c>
      <c r="CH412" t="n">
        <v>0</v>
      </c>
      <c r="CI412" t="n">
        <v>0</v>
      </c>
      <c r="CJ412" t="n">
        <v>0</v>
      </c>
      <c r="CK412" t="n">
        <v>0</v>
      </c>
      <c r="CL412" t="n">
        <v>0</v>
      </c>
      <c r="CM412" t="n">
        <v>0</v>
      </c>
      <c r="CN412" t="n">
        <v>0</v>
      </c>
      <c r="CO412" t="n">
        <v>0</v>
      </c>
      <c r="CP412" t="n">
        <v>0</v>
      </c>
      <c r="CQ412" t="n">
        <v>0</v>
      </c>
      <c r="CR412" t="n">
        <v>0</v>
      </c>
      <c r="CS412" t="n">
        <v>0</v>
      </c>
      <c r="CT412" t="n">
        <v>0</v>
      </c>
      <c r="CU412" t="n">
        <v>0</v>
      </c>
      <c r="CV412" t="n">
        <v>0</v>
      </c>
      <c r="CW412" t="n">
        <v>0</v>
      </c>
      <c r="CX412" t="n">
        <v>0</v>
      </c>
      <c r="CY412" t="n">
        <v>0</v>
      </c>
      <c r="CZ412" t="n">
        <v>0</v>
      </c>
      <c r="DA412" t="n">
        <v>0</v>
      </c>
      <c r="DB412" t="n">
        <v>0</v>
      </c>
      <c r="DC412" t="n">
        <v>1</v>
      </c>
      <c r="DD412" t="n">
        <v>0</v>
      </c>
      <c r="DE412" t="n">
        <v>0</v>
      </c>
      <c r="DF412" t="n">
        <v>0</v>
      </c>
      <c r="DG412" t="n">
        <v>0</v>
      </c>
      <c r="DH412" t="n">
        <v>0</v>
      </c>
      <c r="DI412" t="n">
        <v>0</v>
      </c>
      <c r="DJ412" t="n">
        <v>0</v>
      </c>
      <c r="DK412" t="n">
        <v>0</v>
      </c>
      <c r="DL412" t="n">
        <v>0</v>
      </c>
      <c r="DM412" t="n">
        <v>0</v>
      </c>
      <c r="DN412" t="n">
        <v>0</v>
      </c>
      <c r="DO412" t="n">
        <v>0</v>
      </c>
      <c r="DP412" t="n">
        <v>0</v>
      </c>
      <c r="DQ412" t="n">
        <v>0</v>
      </c>
      <c r="DR412" t="n">
        <v>0</v>
      </c>
      <c r="DS412" t="n">
        <v>0</v>
      </c>
      <c r="DT412" t="n">
        <v>0</v>
      </c>
      <c r="DU412" t="n">
        <v>0</v>
      </c>
      <c r="DV412" t="n">
        <v>0</v>
      </c>
      <c r="DW412" t="n">
        <v>0</v>
      </c>
      <c r="DX412" t="n">
        <v>0</v>
      </c>
      <c r="DY412" t="n">
        <v>0</v>
      </c>
      <c r="DZ412" t="n">
        <v>0</v>
      </c>
      <c r="EA412" t="n">
        <v>0</v>
      </c>
      <c r="EB412" t="n">
        <v>0</v>
      </c>
      <c r="EC412" t="n">
        <v>0</v>
      </c>
      <c r="ED412" t="n">
        <v>0</v>
      </c>
      <c r="EE412" t="n">
        <v>0</v>
      </c>
      <c r="EF412" t="n">
        <v>0</v>
      </c>
      <c r="EG412" t="n">
        <v>0</v>
      </c>
      <c r="EH412" t="n">
        <v>0</v>
      </c>
      <c r="EI412" t="n">
        <v>0</v>
      </c>
      <c r="EJ412" t="n">
        <v>0</v>
      </c>
      <c r="EK412" t="n">
        <v>0</v>
      </c>
      <c r="EL412" t="n">
        <v>0</v>
      </c>
      <c r="EM412" t="n">
        <v>0</v>
      </c>
      <c r="EN412" t="n">
        <v>1</v>
      </c>
      <c r="EO412" t="n">
        <v>0</v>
      </c>
      <c r="EP412" t="n">
        <v>0</v>
      </c>
      <c r="EQ412" t="n">
        <v>0</v>
      </c>
      <c r="ER412" t="n">
        <v>0</v>
      </c>
      <c r="ES412" t="n">
        <v>0</v>
      </c>
      <c r="ET412" t="n">
        <v>0</v>
      </c>
      <c r="EU412" t="n">
        <v>0</v>
      </c>
      <c r="EV412" t="n">
        <v>0</v>
      </c>
      <c r="EW412" t="n">
        <v>0</v>
      </c>
      <c r="EX412" t="n">
        <v>0</v>
      </c>
      <c r="EY412" t="n">
        <v>0</v>
      </c>
      <c r="EZ412" t="n">
        <v>0</v>
      </c>
      <c r="FA412" t="n">
        <v>0</v>
      </c>
      <c r="FB412" t="n">
        <v>0</v>
      </c>
      <c r="FC412" t="n">
        <v>0</v>
      </c>
      <c r="FD412" t="n">
        <v>0</v>
      </c>
      <c r="FE412" t="n">
        <v>0</v>
      </c>
      <c r="FF412" t="n">
        <v>0</v>
      </c>
      <c r="FG412" t="n">
        <v>0</v>
      </c>
      <c r="FH412" t="n">
        <v>0</v>
      </c>
      <c r="FI412" t="n">
        <v>0</v>
      </c>
      <c r="FJ412" t="n">
        <v>0</v>
      </c>
      <c r="FK412" t="n">
        <v>0</v>
      </c>
      <c r="FL412" t="n">
        <v>0</v>
      </c>
      <c r="FM412" t="n">
        <v>0</v>
      </c>
      <c r="FN412" t="n">
        <v>0</v>
      </c>
      <c r="FO412" t="n">
        <v>0</v>
      </c>
      <c r="FP412" t="n">
        <v>0</v>
      </c>
      <c r="FQ412" t="n">
        <v>0</v>
      </c>
      <c r="FR412" t="n">
        <v>0</v>
      </c>
      <c r="FS412" t="n">
        <v>0</v>
      </c>
      <c r="FT412" t="n">
        <v>0</v>
      </c>
      <c r="FU412" t="n">
        <v>0</v>
      </c>
      <c r="FV412" t="n">
        <v>0</v>
      </c>
      <c r="FW412" t="n">
        <v>0</v>
      </c>
      <c r="FX412" t="n">
        <v>1</v>
      </c>
    </row>
    <row r="413">
      <c r="B413" s="2109" t="inlineStr">
        <is>
          <t>Millet collecté (conso)</t>
        </is>
      </c>
      <c r="C413" t="n">
        <v>0</v>
      </c>
      <c r="D413" t="n">
        <v>0</v>
      </c>
      <c r="E413" t="n">
        <v>0</v>
      </c>
      <c r="F413" t="n">
        <v>0</v>
      </c>
      <c r="G413" t="n">
        <v>0</v>
      </c>
      <c r="H413" t="n">
        <v>0</v>
      </c>
      <c r="I413" t="n">
        <v>0</v>
      </c>
      <c r="J413" t="n">
        <v>0</v>
      </c>
      <c r="K413" t="n">
        <v>0</v>
      </c>
      <c r="L413" t="n">
        <v>0</v>
      </c>
      <c r="M413" t="n">
        <v>0</v>
      </c>
      <c r="N413" t="n">
        <v>0</v>
      </c>
      <c r="O413" t="n">
        <v>0</v>
      </c>
      <c r="P413" t="n">
        <v>0</v>
      </c>
      <c r="Q413" t="n">
        <v>0</v>
      </c>
      <c r="R413" t="n">
        <v>0</v>
      </c>
      <c r="S413" t="n">
        <v>0</v>
      </c>
      <c r="T413" t="n">
        <v>0</v>
      </c>
      <c r="U413" t="n">
        <v>0</v>
      </c>
      <c r="V413" t="n">
        <v>0</v>
      </c>
      <c r="W413" t="n">
        <v>0</v>
      </c>
      <c r="X413" t="n">
        <v>0</v>
      </c>
      <c r="Y413" t="n">
        <v>0</v>
      </c>
      <c r="Z413" t="n">
        <v>0</v>
      </c>
      <c r="AA413" t="n">
        <v>0</v>
      </c>
      <c r="AB413" t="n">
        <v>0</v>
      </c>
      <c r="AC413" t="n">
        <v>0</v>
      </c>
      <c r="AD413" t="n">
        <v>0</v>
      </c>
      <c r="AE413" t="n">
        <v>0</v>
      </c>
      <c r="AF413" t="n">
        <v>0</v>
      </c>
      <c r="AG413" t="n">
        <v>0</v>
      </c>
      <c r="AH413" t="n">
        <v>0</v>
      </c>
      <c r="AI413" t="n">
        <v>0</v>
      </c>
      <c r="AJ413" t="n">
        <v>0</v>
      </c>
      <c r="AK413" t="n">
        <v>0</v>
      </c>
      <c r="AL413" t="n">
        <v>0</v>
      </c>
      <c r="AM413" t="n">
        <v>0</v>
      </c>
      <c r="AN413" t="n">
        <v>0</v>
      </c>
      <c r="AO413" t="n">
        <v>0</v>
      </c>
      <c r="AP413" t="n">
        <v>0</v>
      </c>
      <c r="AQ413" t="n">
        <v>0</v>
      </c>
      <c r="AR413" t="n">
        <v>0</v>
      </c>
      <c r="AS413" t="n">
        <v>0</v>
      </c>
      <c r="AT413" t="n">
        <v>0</v>
      </c>
      <c r="AU413" t="n">
        <v>0</v>
      </c>
      <c r="AV413" t="n">
        <v>0</v>
      </c>
      <c r="AW413" t="n">
        <v>0</v>
      </c>
      <c r="AX413" t="n">
        <v>0</v>
      </c>
      <c r="AY413" t="n">
        <v>0</v>
      </c>
      <c r="AZ413" t="n">
        <v>0</v>
      </c>
      <c r="BA413" t="n">
        <v>0</v>
      </c>
      <c r="BB413" t="n">
        <v>0</v>
      </c>
      <c r="BC413" t="n">
        <v>0</v>
      </c>
      <c r="BD413" t="n">
        <v>0</v>
      </c>
      <c r="BE413" t="n">
        <v>0</v>
      </c>
      <c r="BF413" t="n">
        <v>0</v>
      </c>
      <c r="BG413" t="n">
        <v>0</v>
      </c>
      <c r="BH413" t="n">
        <v>0</v>
      </c>
      <c r="BI413" t="n">
        <v>0</v>
      </c>
      <c r="BJ413" t="n">
        <v>0</v>
      </c>
      <c r="BK413" t="n">
        <v>0</v>
      </c>
      <c r="BL413" t="n">
        <v>0</v>
      </c>
      <c r="BM413" t="n">
        <v>0</v>
      </c>
      <c r="BN413" t="n">
        <v>0</v>
      </c>
      <c r="BO413" t="n">
        <v>0</v>
      </c>
      <c r="BP413" t="n">
        <v>0</v>
      </c>
      <c r="BQ413" t="n">
        <v>0</v>
      </c>
      <c r="BR413" t="n">
        <v>0</v>
      </c>
      <c r="BS413" t="n">
        <v>0</v>
      </c>
      <c r="BT413" t="n">
        <v>0</v>
      </c>
      <c r="BU413" t="n">
        <v>1</v>
      </c>
      <c r="BV413" t="n">
        <v>0</v>
      </c>
      <c r="BW413" t="n">
        <v>0</v>
      </c>
      <c r="BX413" t="n">
        <v>0</v>
      </c>
      <c r="BY413" t="n">
        <v>1</v>
      </c>
      <c r="BZ413" t="n">
        <v>1</v>
      </c>
      <c r="CA413" t="n">
        <v>0</v>
      </c>
      <c r="CB413" t="n">
        <v>0</v>
      </c>
      <c r="CC413" t="n">
        <v>0</v>
      </c>
      <c r="CD413" t="n">
        <v>0</v>
      </c>
      <c r="CE413" t="n">
        <v>0</v>
      </c>
      <c r="CF413" t="n">
        <v>1</v>
      </c>
      <c r="CG413" t="n">
        <v>0</v>
      </c>
      <c r="CH413" t="n">
        <v>0</v>
      </c>
      <c r="CI413" t="n">
        <v>0</v>
      </c>
      <c r="CJ413" t="n">
        <v>0</v>
      </c>
      <c r="CK413" t="n">
        <v>0</v>
      </c>
      <c r="CL413" t="n">
        <v>0</v>
      </c>
      <c r="CM413" t="n">
        <v>0</v>
      </c>
      <c r="CN413" t="n">
        <v>0</v>
      </c>
      <c r="CO413" t="n">
        <v>0</v>
      </c>
      <c r="CP413" t="n">
        <v>0</v>
      </c>
      <c r="CQ413" t="n">
        <v>0</v>
      </c>
      <c r="CR413" t="n">
        <v>0</v>
      </c>
      <c r="CS413" t="n">
        <v>0</v>
      </c>
      <c r="CT413" t="n">
        <v>0</v>
      </c>
      <c r="CU413" t="n">
        <v>0</v>
      </c>
      <c r="CV413" t="n">
        <v>0</v>
      </c>
      <c r="CW413" t="n">
        <v>0</v>
      </c>
      <c r="CX413" t="n">
        <v>0</v>
      </c>
      <c r="CY413" t="n">
        <v>0</v>
      </c>
      <c r="CZ413" t="n">
        <v>0</v>
      </c>
      <c r="DA413" t="n">
        <v>0</v>
      </c>
      <c r="DB413" t="n">
        <v>0</v>
      </c>
      <c r="DC413" t="n">
        <v>1</v>
      </c>
      <c r="DD413" t="n">
        <v>0</v>
      </c>
      <c r="DE413" t="n">
        <v>0</v>
      </c>
      <c r="DF413" t="n">
        <v>0</v>
      </c>
      <c r="DG413" t="n">
        <v>0</v>
      </c>
      <c r="DH413" t="n">
        <v>0</v>
      </c>
      <c r="DI413" t="n">
        <v>0</v>
      </c>
      <c r="DJ413" t="n">
        <v>0</v>
      </c>
      <c r="DK413" t="n">
        <v>0</v>
      </c>
      <c r="DL413" t="n">
        <v>0</v>
      </c>
      <c r="DM413" t="n">
        <v>0</v>
      </c>
      <c r="DN413" t="n">
        <v>0</v>
      </c>
      <c r="DO413" t="n">
        <v>0</v>
      </c>
      <c r="DP413" t="n">
        <v>0</v>
      </c>
      <c r="DQ413" t="n">
        <v>0</v>
      </c>
      <c r="DR413" t="n">
        <v>0</v>
      </c>
      <c r="DS413" t="n">
        <v>0</v>
      </c>
      <c r="DT413" t="n">
        <v>0</v>
      </c>
      <c r="DU413" t="n">
        <v>0</v>
      </c>
      <c r="DV413" t="n">
        <v>0</v>
      </c>
      <c r="DW413" t="n">
        <v>0</v>
      </c>
      <c r="DX413" t="n">
        <v>0</v>
      </c>
      <c r="DY413" t="n">
        <v>0</v>
      </c>
      <c r="DZ413" t="n">
        <v>0</v>
      </c>
      <c r="EA413" t="n">
        <v>0</v>
      </c>
      <c r="EB413" t="n">
        <v>0</v>
      </c>
      <c r="EC413" t="n">
        <v>0</v>
      </c>
      <c r="ED413" t="n">
        <v>0</v>
      </c>
      <c r="EE413" t="n">
        <v>0</v>
      </c>
      <c r="EF413" t="n">
        <v>0</v>
      </c>
      <c r="EG413" t="n">
        <v>0</v>
      </c>
      <c r="EH413" t="n">
        <v>0</v>
      </c>
      <c r="EI413" t="n">
        <v>0</v>
      </c>
      <c r="EJ413" t="n">
        <v>0</v>
      </c>
      <c r="EK413" t="n">
        <v>0</v>
      </c>
      <c r="EL413" t="n">
        <v>0</v>
      </c>
      <c r="EM413" t="n">
        <v>0</v>
      </c>
      <c r="EN413" t="n">
        <v>1</v>
      </c>
      <c r="EO413" t="n">
        <v>0</v>
      </c>
      <c r="EP413" t="n">
        <v>0</v>
      </c>
      <c r="EQ413" t="n">
        <v>0</v>
      </c>
      <c r="ER413" t="n">
        <v>0</v>
      </c>
      <c r="ES413" t="n">
        <v>0</v>
      </c>
      <c r="ET413" t="n">
        <v>0</v>
      </c>
      <c r="EU413" t="n">
        <v>0</v>
      </c>
      <c r="EV413" t="n">
        <v>0</v>
      </c>
      <c r="EW413" t="n">
        <v>0</v>
      </c>
      <c r="EX413" t="n">
        <v>0</v>
      </c>
      <c r="EY413" t="n">
        <v>0</v>
      </c>
      <c r="EZ413" t="n">
        <v>0</v>
      </c>
      <c r="FA413" t="n">
        <v>0</v>
      </c>
      <c r="FB413" t="n">
        <v>0</v>
      </c>
      <c r="FC413" t="n">
        <v>0</v>
      </c>
      <c r="FD413" t="n">
        <v>0</v>
      </c>
      <c r="FE413" t="n">
        <v>0</v>
      </c>
      <c r="FF413" t="n">
        <v>0</v>
      </c>
      <c r="FG413" t="n">
        <v>0</v>
      </c>
      <c r="FH413" t="n">
        <v>0</v>
      </c>
      <c r="FI413" t="n">
        <v>0</v>
      </c>
      <c r="FJ413" t="n">
        <v>0</v>
      </c>
      <c r="FK413" t="n">
        <v>0</v>
      </c>
      <c r="FL413" t="n">
        <v>0</v>
      </c>
      <c r="FM413" t="n">
        <v>0</v>
      </c>
      <c r="FN413" t="n">
        <v>0</v>
      </c>
      <c r="FO413" t="n">
        <v>0</v>
      </c>
      <c r="FP413" t="n">
        <v>0</v>
      </c>
      <c r="FQ413" t="n">
        <v>0</v>
      </c>
      <c r="FR413" t="n">
        <v>0</v>
      </c>
      <c r="FS413" t="n">
        <v>0</v>
      </c>
      <c r="FT413" t="n">
        <v>0</v>
      </c>
      <c r="FU413" t="n">
        <v>0</v>
      </c>
      <c r="FV413" t="n">
        <v>0</v>
      </c>
      <c r="FW413" t="n">
        <v>0</v>
      </c>
      <c r="FX413" t="n">
        <v>1</v>
      </c>
    </row>
    <row r="414">
      <c r="B414" s="2109" t="inlineStr">
        <is>
          <t>Millet collecté (semence)</t>
        </is>
      </c>
      <c r="C414" t="n">
        <v>0</v>
      </c>
      <c r="D414" t="n">
        <v>0</v>
      </c>
      <c r="E414" t="n">
        <v>0</v>
      </c>
      <c r="F414" t="n">
        <v>0</v>
      </c>
      <c r="G414" t="n">
        <v>0</v>
      </c>
      <c r="H414" t="n">
        <v>0</v>
      </c>
      <c r="I414" t="n">
        <v>0</v>
      </c>
      <c r="J414" t="n">
        <v>0</v>
      </c>
      <c r="K414" t="n">
        <v>0</v>
      </c>
      <c r="L414" t="n">
        <v>0</v>
      </c>
      <c r="M414" t="n">
        <v>0</v>
      </c>
      <c r="N414" t="n">
        <v>0</v>
      </c>
      <c r="O414" t="n">
        <v>0</v>
      </c>
      <c r="P414" t="n">
        <v>0</v>
      </c>
      <c r="Q414" t="n">
        <v>0</v>
      </c>
      <c r="R414" t="n">
        <v>0</v>
      </c>
      <c r="S414" t="n">
        <v>0</v>
      </c>
      <c r="T414" t="n">
        <v>0</v>
      </c>
      <c r="U414" t="n">
        <v>0</v>
      </c>
      <c r="V414" t="n">
        <v>0</v>
      </c>
      <c r="W414" t="n">
        <v>0</v>
      </c>
      <c r="X414" t="n">
        <v>0</v>
      </c>
      <c r="Y414" t="n">
        <v>0</v>
      </c>
      <c r="Z414" t="n">
        <v>0</v>
      </c>
      <c r="AA414" t="n">
        <v>0</v>
      </c>
      <c r="AB414" t="n">
        <v>0</v>
      </c>
      <c r="AC414" t="n">
        <v>0</v>
      </c>
      <c r="AD414" t="n">
        <v>0</v>
      </c>
      <c r="AE414" t="n">
        <v>0</v>
      </c>
      <c r="AF414" t="n">
        <v>0</v>
      </c>
      <c r="AG414" t="n">
        <v>0</v>
      </c>
      <c r="AH414" t="n">
        <v>0</v>
      </c>
      <c r="AI414" t="n">
        <v>0</v>
      </c>
      <c r="AJ414" t="n">
        <v>0</v>
      </c>
      <c r="AK414" t="n">
        <v>0</v>
      </c>
      <c r="AL414" t="n">
        <v>0</v>
      </c>
      <c r="AM414" t="n">
        <v>0</v>
      </c>
      <c r="AN414" t="n">
        <v>0</v>
      </c>
      <c r="AO414" t="n">
        <v>0</v>
      </c>
      <c r="AP414" t="n">
        <v>0</v>
      </c>
      <c r="AQ414" t="n">
        <v>0</v>
      </c>
      <c r="AR414" t="n">
        <v>0</v>
      </c>
      <c r="AS414" t="n">
        <v>0</v>
      </c>
      <c r="AT414" t="n">
        <v>0</v>
      </c>
      <c r="AU414" t="n">
        <v>0</v>
      </c>
      <c r="AV414" t="n">
        <v>0</v>
      </c>
      <c r="AW414" t="n">
        <v>0</v>
      </c>
      <c r="AX414" t="n">
        <v>0</v>
      </c>
      <c r="AY414" t="n">
        <v>0</v>
      </c>
      <c r="AZ414" t="n">
        <v>0</v>
      </c>
      <c r="BA414" t="n">
        <v>0</v>
      </c>
      <c r="BB414" t="n">
        <v>0</v>
      </c>
      <c r="BC414" t="n">
        <v>0</v>
      </c>
      <c r="BD414" t="n">
        <v>0</v>
      </c>
      <c r="BE414" t="n">
        <v>0</v>
      </c>
      <c r="BF414" t="n">
        <v>0</v>
      </c>
      <c r="BG414" t="n">
        <v>0</v>
      </c>
      <c r="BH414" t="n">
        <v>0</v>
      </c>
      <c r="BI414" t="n">
        <v>0</v>
      </c>
      <c r="BJ414" t="n">
        <v>0</v>
      </c>
      <c r="BK414" t="n">
        <v>0</v>
      </c>
      <c r="BL414" t="n">
        <v>0</v>
      </c>
      <c r="BM414" t="n">
        <v>0</v>
      </c>
      <c r="BN414" t="n">
        <v>0</v>
      </c>
      <c r="BO414" t="n">
        <v>0</v>
      </c>
      <c r="BP414" t="n">
        <v>0</v>
      </c>
      <c r="BQ414" t="n">
        <v>0</v>
      </c>
      <c r="BR414" t="n">
        <v>0</v>
      </c>
      <c r="BS414" t="n">
        <v>0</v>
      </c>
      <c r="BT414" t="n">
        <v>0</v>
      </c>
      <c r="BU414" t="n">
        <v>1</v>
      </c>
      <c r="BV414" t="n">
        <v>0</v>
      </c>
      <c r="BW414" t="n">
        <v>0</v>
      </c>
      <c r="BX414" t="n">
        <v>0</v>
      </c>
      <c r="BY414" t="n">
        <v>1</v>
      </c>
      <c r="BZ414" t="n">
        <v>1</v>
      </c>
      <c r="CA414" t="n">
        <v>0</v>
      </c>
      <c r="CB414" t="n">
        <v>1</v>
      </c>
      <c r="CC414" t="n">
        <v>0</v>
      </c>
      <c r="CD414" t="n">
        <v>1</v>
      </c>
      <c r="CE414" t="n">
        <v>0</v>
      </c>
      <c r="CF414" t="n">
        <v>1</v>
      </c>
      <c r="CG414" t="n">
        <v>0</v>
      </c>
      <c r="CH414" t="n">
        <v>0</v>
      </c>
      <c r="CI414" t="n">
        <v>0</v>
      </c>
      <c r="CJ414" t="n">
        <v>0</v>
      </c>
      <c r="CK414" t="n">
        <v>0</v>
      </c>
      <c r="CL414" t="n">
        <v>0</v>
      </c>
      <c r="CM414" t="n">
        <v>0</v>
      </c>
      <c r="CN414" t="n">
        <v>0</v>
      </c>
      <c r="CO414" t="n">
        <v>0</v>
      </c>
      <c r="CP414" t="n">
        <v>0</v>
      </c>
      <c r="CQ414" t="n">
        <v>0</v>
      </c>
      <c r="CR414" t="n">
        <v>0</v>
      </c>
      <c r="CS414" t="n">
        <v>0</v>
      </c>
      <c r="CT414" t="n">
        <v>0</v>
      </c>
      <c r="CU414" t="n">
        <v>0</v>
      </c>
      <c r="CV414" t="n">
        <v>0</v>
      </c>
      <c r="CW414" t="n">
        <v>0</v>
      </c>
      <c r="CX414" t="n">
        <v>0</v>
      </c>
      <c r="CY414" t="n">
        <v>0</v>
      </c>
      <c r="CZ414" t="n">
        <v>0</v>
      </c>
      <c r="DA414" t="n">
        <v>0</v>
      </c>
      <c r="DB414" t="n">
        <v>0</v>
      </c>
      <c r="DC414" t="n">
        <v>0</v>
      </c>
      <c r="DD414" t="n">
        <v>0</v>
      </c>
      <c r="DE414" t="n">
        <v>0</v>
      </c>
      <c r="DF414" t="n">
        <v>0</v>
      </c>
      <c r="DG414" t="n">
        <v>0</v>
      </c>
      <c r="DH414" t="n">
        <v>0</v>
      </c>
      <c r="DI414" t="n">
        <v>0</v>
      </c>
      <c r="DJ414" t="n">
        <v>0</v>
      </c>
      <c r="DK414" t="n">
        <v>0</v>
      </c>
      <c r="DL414" t="n">
        <v>0</v>
      </c>
      <c r="DM414" t="n">
        <v>0</v>
      </c>
      <c r="DN414" t="n">
        <v>0</v>
      </c>
      <c r="DO414" t="n">
        <v>0</v>
      </c>
      <c r="DP414" t="n">
        <v>0</v>
      </c>
      <c r="DQ414" t="n">
        <v>0</v>
      </c>
      <c r="DR414" t="n">
        <v>0</v>
      </c>
      <c r="DS414" t="n">
        <v>0</v>
      </c>
      <c r="DT414" t="n">
        <v>0</v>
      </c>
      <c r="DU414" t="n">
        <v>0</v>
      </c>
      <c r="DV414" t="n">
        <v>0</v>
      </c>
      <c r="DW414" t="n">
        <v>0</v>
      </c>
      <c r="DX414" t="n">
        <v>0</v>
      </c>
      <c r="DY414" t="n">
        <v>0</v>
      </c>
      <c r="DZ414" t="n">
        <v>0</v>
      </c>
      <c r="EA414" t="n">
        <v>0</v>
      </c>
      <c r="EB414" t="n">
        <v>0</v>
      </c>
      <c r="EC414" t="n">
        <v>0</v>
      </c>
      <c r="ED414" t="n">
        <v>0</v>
      </c>
      <c r="EE414" t="n">
        <v>0</v>
      </c>
      <c r="EF414" t="n">
        <v>0</v>
      </c>
      <c r="EG414" t="n">
        <v>0</v>
      </c>
      <c r="EH414" t="n">
        <v>0</v>
      </c>
      <c r="EI414" t="n">
        <v>0</v>
      </c>
      <c r="EJ414" t="n">
        <v>0</v>
      </c>
      <c r="EK414" t="n">
        <v>0</v>
      </c>
      <c r="EL414" t="n">
        <v>0</v>
      </c>
      <c r="EM414" t="n">
        <v>0</v>
      </c>
      <c r="EN414" t="n">
        <v>0</v>
      </c>
      <c r="EO414" t="n">
        <v>0</v>
      </c>
      <c r="EP414" t="n">
        <v>0</v>
      </c>
      <c r="EQ414" t="n">
        <v>0</v>
      </c>
      <c r="ER414" t="n">
        <v>0</v>
      </c>
      <c r="ES414" t="n">
        <v>0</v>
      </c>
      <c r="ET414" t="n">
        <v>0</v>
      </c>
      <c r="EU414" t="n">
        <v>0</v>
      </c>
      <c r="EV414" t="n">
        <v>0</v>
      </c>
      <c r="EW414" t="n">
        <v>0</v>
      </c>
      <c r="EX414" t="n">
        <v>0</v>
      </c>
      <c r="EY414" t="n">
        <v>0</v>
      </c>
      <c r="EZ414" t="n">
        <v>0</v>
      </c>
      <c r="FA414" t="n">
        <v>0</v>
      </c>
      <c r="FB414" t="n">
        <v>0</v>
      </c>
      <c r="FC414" t="n">
        <v>0</v>
      </c>
      <c r="FD414" t="n">
        <v>0</v>
      </c>
      <c r="FE414" t="n">
        <v>0</v>
      </c>
      <c r="FF414" t="n">
        <v>0</v>
      </c>
      <c r="FG414" t="n">
        <v>0</v>
      </c>
      <c r="FH414" t="n">
        <v>0</v>
      </c>
      <c r="FI414" t="n">
        <v>0</v>
      </c>
      <c r="FJ414" t="n">
        <v>0</v>
      </c>
      <c r="FK414" t="n">
        <v>0</v>
      </c>
      <c r="FL414" t="n">
        <v>0</v>
      </c>
      <c r="FM414" t="n">
        <v>0</v>
      </c>
      <c r="FN414" t="n">
        <v>0</v>
      </c>
      <c r="FO414" t="n">
        <v>0</v>
      </c>
      <c r="FP414" t="n">
        <v>0</v>
      </c>
      <c r="FQ414" t="n">
        <v>0</v>
      </c>
      <c r="FR414" t="n">
        <v>0</v>
      </c>
      <c r="FS414" t="n">
        <v>0</v>
      </c>
      <c r="FT414" t="n">
        <v>0</v>
      </c>
      <c r="FU414" t="n">
        <v>0</v>
      </c>
      <c r="FV414" t="n">
        <v>0</v>
      </c>
      <c r="FW414" t="n">
        <v>0</v>
      </c>
      <c r="FX414" t="n">
        <v>1</v>
      </c>
    </row>
    <row r="415">
      <c r="B415" s="2108" t="inlineStr">
        <is>
          <t>Sarrasin collecté</t>
        </is>
      </c>
      <c r="C415" t="n">
        <v>0</v>
      </c>
      <c r="D415" t="n">
        <v>0</v>
      </c>
      <c r="E415" t="n">
        <v>0</v>
      </c>
      <c r="F415" t="n">
        <v>0</v>
      </c>
      <c r="G415" t="n">
        <v>0</v>
      </c>
      <c r="H415" t="n">
        <v>0</v>
      </c>
      <c r="I415" t="n">
        <v>0</v>
      </c>
      <c r="J415" t="n">
        <v>0</v>
      </c>
      <c r="K415" t="n">
        <v>0</v>
      </c>
      <c r="L415" t="n">
        <v>0</v>
      </c>
      <c r="M415" t="n">
        <v>0</v>
      </c>
      <c r="N415" t="n">
        <v>0</v>
      </c>
      <c r="O415" t="n">
        <v>0</v>
      </c>
      <c r="P415" t="n">
        <v>0</v>
      </c>
      <c r="Q415" t="n">
        <v>0</v>
      </c>
      <c r="R415" t="n">
        <v>0</v>
      </c>
      <c r="S415" t="n">
        <v>0</v>
      </c>
      <c r="T415" t="n">
        <v>0</v>
      </c>
      <c r="U415" t="n">
        <v>0</v>
      </c>
      <c r="V415" t="n">
        <v>0</v>
      </c>
      <c r="W415" t="n">
        <v>0</v>
      </c>
      <c r="X415" t="n">
        <v>0</v>
      </c>
      <c r="Y415" t="n">
        <v>0</v>
      </c>
      <c r="Z415" t="n">
        <v>0</v>
      </c>
      <c r="AA415" t="n">
        <v>0</v>
      </c>
      <c r="AB415" t="n">
        <v>0</v>
      </c>
      <c r="AC415" t="n">
        <v>0</v>
      </c>
      <c r="AD415" t="n">
        <v>0</v>
      </c>
      <c r="AE415" t="n">
        <v>0</v>
      </c>
      <c r="AF415" t="n">
        <v>0</v>
      </c>
      <c r="AG415" t="n">
        <v>0</v>
      </c>
      <c r="AH415" t="n">
        <v>0</v>
      </c>
      <c r="AI415" t="n">
        <v>0</v>
      </c>
      <c r="AJ415" t="n">
        <v>0</v>
      </c>
      <c r="AK415" t="n">
        <v>0</v>
      </c>
      <c r="AL415" t="n">
        <v>0</v>
      </c>
      <c r="AM415" t="n">
        <v>0</v>
      </c>
      <c r="AN415" t="n">
        <v>0</v>
      </c>
      <c r="AO415" t="n">
        <v>0</v>
      </c>
      <c r="AP415" t="n">
        <v>0</v>
      </c>
      <c r="AQ415" t="n">
        <v>0</v>
      </c>
      <c r="AR415" t="n">
        <v>0</v>
      </c>
      <c r="AS415" t="n">
        <v>0</v>
      </c>
      <c r="AT415" t="n">
        <v>0</v>
      </c>
      <c r="AU415" t="n">
        <v>0</v>
      </c>
      <c r="AV415" t="n">
        <v>0</v>
      </c>
      <c r="AW415" t="n">
        <v>0</v>
      </c>
      <c r="AX415" t="n">
        <v>0</v>
      </c>
      <c r="AY415" t="n">
        <v>0</v>
      </c>
      <c r="AZ415" t="n">
        <v>0</v>
      </c>
      <c r="BA415" t="n">
        <v>0</v>
      </c>
      <c r="BB415" t="n">
        <v>0</v>
      </c>
      <c r="BC415" t="n">
        <v>0</v>
      </c>
      <c r="BD415" t="n">
        <v>0</v>
      </c>
      <c r="BE415" t="n">
        <v>0</v>
      </c>
      <c r="BF415" t="n">
        <v>0</v>
      </c>
      <c r="BG415" t="n">
        <v>0</v>
      </c>
      <c r="BH415" t="n">
        <v>0</v>
      </c>
      <c r="BI415" t="n">
        <v>0</v>
      </c>
      <c r="BJ415" t="n">
        <v>0</v>
      </c>
      <c r="BK415" t="n">
        <v>0</v>
      </c>
      <c r="BL415" t="n">
        <v>0</v>
      </c>
      <c r="BM415" t="n">
        <v>0</v>
      </c>
      <c r="BN415" t="n">
        <v>0</v>
      </c>
      <c r="BO415" t="n">
        <v>0</v>
      </c>
      <c r="BP415" t="n">
        <v>0</v>
      </c>
      <c r="BQ415" t="n">
        <v>0</v>
      </c>
      <c r="BR415" t="n">
        <v>0</v>
      </c>
      <c r="BS415" t="n">
        <v>0</v>
      </c>
      <c r="BT415" t="n">
        <v>0</v>
      </c>
      <c r="BU415" t="n">
        <v>1</v>
      </c>
      <c r="BV415" t="n">
        <v>0</v>
      </c>
      <c r="BW415" t="n">
        <v>0</v>
      </c>
      <c r="BX415" t="n">
        <v>0</v>
      </c>
      <c r="BY415" t="n">
        <v>1</v>
      </c>
      <c r="BZ415" t="n">
        <v>1</v>
      </c>
      <c r="CA415" t="n">
        <v>0</v>
      </c>
      <c r="CB415" t="n">
        <v>1</v>
      </c>
      <c r="CC415" t="n">
        <v>0</v>
      </c>
      <c r="CD415" t="n">
        <v>1</v>
      </c>
      <c r="CE415" t="n">
        <v>0</v>
      </c>
      <c r="CF415" t="n">
        <v>1</v>
      </c>
      <c r="CG415" t="n">
        <v>0</v>
      </c>
      <c r="CH415" t="n">
        <v>0</v>
      </c>
      <c r="CI415" t="n">
        <v>0</v>
      </c>
      <c r="CJ415" t="n">
        <v>1</v>
      </c>
      <c r="CK415" t="n">
        <v>0</v>
      </c>
      <c r="CL415" t="n">
        <v>0</v>
      </c>
      <c r="CM415" t="n">
        <v>0</v>
      </c>
      <c r="CN415" t="n">
        <v>1</v>
      </c>
      <c r="CO415" t="n">
        <v>0</v>
      </c>
      <c r="CP415" t="n">
        <v>0</v>
      </c>
      <c r="CQ415" t="n">
        <v>0</v>
      </c>
      <c r="CR415" t="n">
        <v>0</v>
      </c>
      <c r="CS415" t="n">
        <v>0</v>
      </c>
      <c r="CT415" t="n">
        <v>0</v>
      </c>
      <c r="CU415" t="n">
        <v>0</v>
      </c>
      <c r="CV415" t="n">
        <v>0</v>
      </c>
      <c r="CW415" t="n">
        <v>0</v>
      </c>
      <c r="CX415" t="n">
        <v>0</v>
      </c>
      <c r="CY415" t="n">
        <v>0</v>
      </c>
      <c r="CZ415" t="n">
        <v>0</v>
      </c>
      <c r="DA415" t="n">
        <v>0</v>
      </c>
      <c r="DB415" t="n">
        <v>0</v>
      </c>
      <c r="DC415" t="n">
        <v>1</v>
      </c>
      <c r="DD415" t="n">
        <v>0</v>
      </c>
      <c r="DE415" t="n">
        <v>0</v>
      </c>
      <c r="DF415" t="n">
        <v>0</v>
      </c>
      <c r="DG415" t="n">
        <v>0</v>
      </c>
      <c r="DH415" t="n">
        <v>0</v>
      </c>
      <c r="DI415" t="n">
        <v>0</v>
      </c>
      <c r="DJ415" t="n">
        <v>0</v>
      </c>
      <c r="DK415" t="n">
        <v>0</v>
      </c>
      <c r="DL415" t="n">
        <v>0</v>
      </c>
      <c r="DM415" t="n">
        <v>0</v>
      </c>
      <c r="DN415" t="n">
        <v>0</v>
      </c>
      <c r="DO415" t="n">
        <v>0</v>
      </c>
      <c r="DP415" t="n">
        <v>0</v>
      </c>
      <c r="DQ415" t="n">
        <v>0</v>
      </c>
      <c r="DR415" t="n">
        <v>0</v>
      </c>
      <c r="DS415" t="n">
        <v>0</v>
      </c>
      <c r="DT415" t="n">
        <v>0</v>
      </c>
      <c r="DU415" t="n">
        <v>0</v>
      </c>
      <c r="DV415" t="n">
        <v>0</v>
      </c>
      <c r="DW415" t="n">
        <v>0</v>
      </c>
      <c r="DX415" t="n">
        <v>0</v>
      </c>
      <c r="DY415" t="n">
        <v>0</v>
      </c>
      <c r="DZ415" t="n">
        <v>0</v>
      </c>
      <c r="EA415" t="n">
        <v>0</v>
      </c>
      <c r="EB415" t="n">
        <v>0</v>
      </c>
      <c r="EC415" t="n">
        <v>0</v>
      </c>
      <c r="ED415" t="n">
        <v>0</v>
      </c>
      <c r="EE415" t="n">
        <v>0</v>
      </c>
      <c r="EF415" t="n">
        <v>0</v>
      </c>
      <c r="EG415" t="n">
        <v>0</v>
      </c>
      <c r="EH415" t="n">
        <v>0</v>
      </c>
      <c r="EI415" t="n">
        <v>0</v>
      </c>
      <c r="EJ415" t="n">
        <v>0</v>
      </c>
      <c r="EK415" t="n">
        <v>0</v>
      </c>
      <c r="EL415" t="n">
        <v>0</v>
      </c>
      <c r="EM415" t="n">
        <v>0</v>
      </c>
      <c r="EN415" t="n">
        <v>1</v>
      </c>
      <c r="EO415" t="n">
        <v>1</v>
      </c>
      <c r="EP415" t="n">
        <v>0</v>
      </c>
      <c r="EQ415" t="n">
        <v>1</v>
      </c>
      <c r="ER415" t="n">
        <v>0</v>
      </c>
      <c r="ES415" t="n">
        <v>0</v>
      </c>
      <c r="ET415" t="n">
        <v>0</v>
      </c>
      <c r="EU415" t="n">
        <v>0</v>
      </c>
      <c r="EV415" t="n">
        <v>0</v>
      </c>
      <c r="EW415" t="n">
        <v>0</v>
      </c>
      <c r="EX415" t="n">
        <v>0</v>
      </c>
      <c r="EY415" t="n">
        <v>0</v>
      </c>
      <c r="EZ415" t="n">
        <v>0</v>
      </c>
      <c r="FA415" t="n">
        <v>0</v>
      </c>
      <c r="FB415" t="n">
        <v>0</v>
      </c>
      <c r="FC415" t="n">
        <v>0</v>
      </c>
      <c r="FD415" t="n">
        <v>0</v>
      </c>
      <c r="FE415" t="n">
        <v>0</v>
      </c>
      <c r="FF415" t="n">
        <v>0</v>
      </c>
      <c r="FG415" t="n">
        <v>0</v>
      </c>
      <c r="FH415" t="n">
        <v>0</v>
      </c>
      <c r="FI415" t="n">
        <v>0</v>
      </c>
      <c r="FJ415" t="n">
        <v>0</v>
      </c>
      <c r="FK415" t="n">
        <v>0</v>
      </c>
      <c r="FL415" t="n">
        <v>0</v>
      </c>
      <c r="FM415" t="n">
        <v>0</v>
      </c>
      <c r="FN415" t="n">
        <v>0</v>
      </c>
      <c r="FO415" t="n">
        <v>0</v>
      </c>
      <c r="FP415" t="n">
        <v>0</v>
      </c>
      <c r="FQ415" t="n">
        <v>0</v>
      </c>
      <c r="FR415" t="n">
        <v>0</v>
      </c>
      <c r="FS415" t="n">
        <v>0</v>
      </c>
      <c r="FT415" t="n">
        <v>0</v>
      </c>
      <c r="FU415" t="n">
        <v>0</v>
      </c>
      <c r="FV415" t="n">
        <v>0</v>
      </c>
      <c r="FW415" t="n">
        <v>0</v>
      </c>
      <c r="FX415" t="n">
        <v>1</v>
      </c>
    </row>
    <row r="416">
      <c r="B416" s="2109" t="inlineStr">
        <is>
          <t>Sarrasin collecté (conso)</t>
        </is>
      </c>
      <c r="C416" t="n">
        <v>0</v>
      </c>
      <c r="D416" t="n">
        <v>0</v>
      </c>
      <c r="E416" t="n">
        <v>0</v>
      </c>
      <c r="F416" t="n">
        <v>0</v>
      </c>
      <c r="G416" t="n">
        <v>0</v>
      </c>
      <c r="H416" t="n">
        <v>0</v>
      </c>
      <c r="I416" t="n">
        <v>0</v>
      </c>
      <c r="J416" t="n">
        <v>0</v>
      </c>
      <c r="K416" t="n">
        <v>0</v>
      </c>
      <c r="L416" t="n">
        <v>0</v>
      </c>
      <c r="M416" t="n">
        <v>0</v>
      </c>
      <c r="N416" t="n">
        <v>0</v>
      </c>
      <c r="O416" t="n">
        <v>0</v>
      </c>
      <c r="P416" t="n">
        <v>0</v>
      </c>
      <c r="Q416" t="n">
        <v>0</v>
      </c>
      <c r="R416" t="n">
        <v>0</v>
      </c>
      <c r="S416" t="n">
        <v>0</v>
      </c>
      <c r="T416" t="n">
        <v>0</v>
      </c>
      <c r="U416" t="n">
        <v>0</v>
      </c>
      <c r="V416" t="n">
        <v>0</v>
      </c>
      <c r="W416" t="n">
        <v>0</v>
      </c>
      <c r="X416" t="n">
        <v>0</v>
      </c>
      <c r="Y416" t="n">
        <v>0</v>
      </c>
      <c r="Z416" t="n">
        <v>0</v>
      </c>
      <c r="AA416" t="n">
        <v>0</v>
      </c>
      <c r="AB416" t="n">
        <v>0</v>
      </c>
      <c r="AC416" t="n">
        <v>0</v>
      </c>
      <c r="AD416" t="n">
        <v>0</v>
      </c>
      <c r="AE416" t="n">
        <v>0</v>
      </c>
      <c r="AF416" t="n">
        <v>0</v>
      </c>
      <c r="AG416" t="n">
        <v>0</v>
      </c>
      <c r="AH416" t="n">
        <v>0</v>
      </c>
      <c r="AI416" t="n">
        <v>0</v>
      </c>
      <c r="AJ416" t="n">
        <v>0</v>
      </c>
      <c r="AK416" t="n">
        <v>0</v>
      </c>
      <c r="AL416" t="n">
        <v>0</v>
      </c>
      <c r="AM416" t="n">
        <v>0</v>
      </c>
      <c r="AN416" t="n">
        <v>0</v>
      </c>
      <c r="AO416" t="n">
        <v>0</v>
      </c>
      <c r="AP416" t="n">
        <v>0</v>
      </c>
      <c r="AQ416" t="n">
        <v>0</v>
      </c>
      <c r="AR416" t="n">
        <v>0</v>
      </c>
      <c r="AS416" t="n">
        <v>0</v>
      </c>
      <c r="AT416" t="n">
        <v>0</v>
      </c>
      <c r="AU416" t="n">
        <v>0</v>
      </c>
      <c r="AV416" t="n">
        <v>0</v>
      </c>
      <c r="AW416" t="n">
        <v>0</v>
      </c>
      <c r="AX416" t="n">
        <v>0</v>
      </c>
      <c r="AY416" t="n">
        <v>0</v>
      </c>
      <c r="AZ416" t="n">
        <v>0</v>
      </c>
      <c r="BA416" t="n">
        <v>0</v>
      </c>
      <c r="BB416" t="n">
        <v>0</v>
      </c>
      <c r="BC416" t="n">
        <v>0</v>
      </c>
      <c r="BD416" t="n">
        <v>0</v>
      </c>
      <c r="BE416" t="n">
        <v>0</v>
      </c>
      <c r="BF416" t="n">
        <v>0</v>
      </c>
      <c r="BG416" t="n">
        <v>0</v>
      </c>
      <c r="BH416" t="n">
        <v>0</v>
      </c>
      <c r="BI416" t="n">
        <v>0</v>
      </c>
      <c r="BJ416" t="n">
        <v>0</v>
      </c>
      <c r="BK416" t="n">
        <v>0</v>
      </c>
      <c r="BL416" t="n">
        <v>0</v>
      </c>
      <c r="BM416" t="n">
        <v>0</v>
      </c>
      <c r="BN416" t="n">
        <v>0</v>
      </c>
      <c r="BO416" t="n">
        <v>0</v>
      </c>
      <c r="BP416" t="n">
        <v>0</v>
      </c>
      <c r="BQ416" t="n">
        <v>0</v>
      </c>
      <c r="BR416" t="n">
        <v>0</v>
      </c>
      <c r="BS416" t="n">
        <v>0</v>
      </c>
      <c r="BT416" t="n">
        <v>0</v>
      </c>
      <c r="BU416" t="n">
        <v>1</v>
      </c>
      <c r="BV416" t="n">
        <v>0</v>
      </c>
      <c r="BW416" t="n">
        <v>0</v>
      </c>
      <c r="BX416" t="n">
        <v>0</v>
      </c>
      <c r="BY416" t="n">
        <v>1</v>
      </c>
      <c r="BZ416" t="n">
        <v>1</v>
      </c>
      <c r="CA416" t="n">
        <v>0</v>
      </c>
      <c r="CB416" t="n">
        <v>0</v>
      </c>
      <c r="CC416" t="n">
        <v>0</v>
      </c>
      <c r="CD416" t="n">
        <v>0</v>
      </c>
      <c r="CE416" t="n">
        <v>0</v>
      </c>
      <c r="CF416" t="n">
        <v>1</v>
      </c>
      <c r="CG416" t="n">
        <v>0</v>
      </c>
      <c r="CH416" t="n">
        <v>0</v>
      </c>
      <c r="CI416" t="n">
        <v>0</v>
      </c>
      <c r="CJ416" t="n">
        <v>1</v>
      </c>
      <c r="CK416" t="n">
        <v>0</v>
      </c>
      <c r="CL416" t="n">
        <v>0</v>
      </c>
      <c r="CM416" t="n">
        <v>0</v>
      </c>
      <c r="CN416" t="n">
        <v>1</v>
      </c>
      <c r="CO416" t="n">
        <v>0</v>
      </c>
      <c r="CP416" t="n">
        <v>0</v>
      </c>
      <c r="CQ416" t="n">
        <v>0</v>
      </c>
      <c r="CR416" t="n">
        <v>0</v>
      </c>
      <c r="CS416" t="n">
        <v>0</v>
      </c>
      <c r="CT416" t="n">
        <v>0</v>
      </c>
      <c r="CU416" t="n">
        <v>0</v>
      </c>
      <c r="CV416" t="n">
        <v>0</v>
      </c>
      <c r="CW416" t="n">
        <v>0</v>
      </c>
      <c r="CX416" t="n">
        <v>0</v>
      </c>
      <c r="CY416" t="n">
        <v>0</v>
      </c>
      <c r="CZ416" t="n">
        <v>0</v>
      </c>
      <c r="DA416" t="n">
        <v>0</v>
      </c>
      <c r="DB416" t="n">
        <v>0</v>
      </c>
      <c r="DC416" t="n">
        <v>1</v>
      </c>
      <c r="DD416" t="n">
        <v>0</v>
      </c>
      <c r="DE416" t="n">
        <v>0</v>
      </c>
      <c r="DF416" t="n">
        <v>0</v>
      </c>
      <c r="DG416" t="n">
        <v>0</v>
      </c>
      <c r="DH416" t="n">
        <v>0</v>
      </c>
      <c r="DI416" t="n">
        <v>0</v>
      </c>
      <c r="DJ416" t="n">
        <v>0</v>
      </c>
      <c r="DK416" t="n">
        <v>0</v>
      </c>
      <c r="DL416" t="n">
        <v>0</v>
      </c>
      <c r="DM416" t="n">
        <v>0</v>
      </c>
      <c r="DN416" t="n">
        <v>0</v>
      </c>
      <c r="DO416" t="n">
        <v>0</v>
      </c>
      <c r="DP416" t="n">
        <v>0</v>
      </c>
      <c r="DQ416" t="n">
        <v>0</v>
      </c>
      <c r="DR416" t="n">
        <v>0</v>
      </c>
      <c r="DS416" t="n">
        <v>0</v>
      </c>
      <c r="DT416" t="n">
        <v>0</v>
      </c>
      <c r="DU416" t="n">
        <v>0</v>
      </c>
      <c r="DV416" t="n">
        <v>0</v>
      </c>
      <c r="DW416" t="n">
        <v>0</v>
      </c>
      <c r="DX416" t="n">
        <v>0</v>
      </c>
      <c r="DY416" t="n">
        <v>0</v>
      </c>
      <c r="DZ416" t="n">
        <v>0</v>
      </c>
      <c r="EA416" t="n">
        <v>0</v>
      </c>
      <c r="EB416" t="n">
        <v>0</v>
      </c>
      <c r="EC416" t="n">
        <v>0</v>
      </c>
      <c r="ED416" t="n">
        <v>0</v>
      </c>
      <c r="EE416" t="n">
        <v>0</v>
      </c>
      <c r="EF416" t="n">
        <v>0</v>
      </c>
      <c r="EG416" t="n">
        <v>0</v>
      </c>
      <c r="EH416" t="n">
        <v>0</v>
      </c>
      <c r="EI416" t="n">
        <v>0</v>
      </c>
      <c r="EJ416" t="n">
        <v>0</v>
      </c>
      <c r="EK416" t="n">
        <v>0</v>
      </c>
      <c r="EL416" t="n">
        <v>0</v>
      </c>
      <c r="EM416" t="n">
        <v>0</v>
      </c>
      <c r="EN416" t="n">
        <v>1</v>
      </c>
      <c r="EO416" t="n">
        <v>1</v>
      </c>
      <c r="EP416" t="n">
        <v>0</v>
      </c>
      <c r="EQ416" t="n">
        <v>1</v>
      </c>
      <c r="ER416" t="n">
        <v>0</v>
      </c>
      <c r="ES416" t="n">
        <v>0</v>
      </c>
      <c r="ET416" t="n">
        <v>0</v>
      </c>
      <c r="EU416" t="n">
        <v>0</v>
      </c>
      <c r="EV416" t="n">
        <v>0</v>
      </c>
      <c r="EW416" t="n">
        <v>0</v>
      </c>
      <c r="EX416" t="n">
        <v>0</v>
      </c>
      <c r="EY416" t="n">
        <v>0</v>
      </c>
      <c r="EZ416" t="n">
        <v>0</v>
      </c>
      <c r="FA416" t="n">
        <v>0</v>
      </c>
      <c r="FB416" t="n">
        <v>0</v>
      </c>
      <c r="FC416" t="n">
        <v>0</v>
      </c>
      <c r="FD416" t="n">
        <v>0</v>
      </c>
      <c r="FE416" t="n">
        <v>0</v>
      </c>
      <c r="FF416" t="n">
        <v>0</v>
      </c>
      <c r="FG416" t="n">
        <v>0</v>
      </c>
      <c r="FH416" t="n">
        <v>0</v>
      </c>
      <c r="FI416" t="n">
        <v>0</v>
      </c>
      <c r="FJ416" t="n">
        <v>0</v>
      </c>
      <c r="FK416" t="n">
        <v>0</v>
      </c>
      <c r="FL416" t="n">
        <v>0</v>
      </c>
      <c r="FM416" t="n">
        <v>0</v>
      </c>
      <c r="FN416" t="n">
        <v>0</v>
      </c>
      <c r="FO416" t="n">
        <v>0</v>
      </c>
      <c r="FP416" t="n">
        <v>0</v>
      </c>
      <c r="FQ416" t="n">
        <v>0</v>
      </c>
      <c r="FR416" t="n">
        <v>0</v>
      </c>
      <c r="FS416" t="n">
        <v>0</v>
      </c>
      <c r="FT416" t="n">
        <v>0</v>
      </c>
      <c r="FU416" t="n">
        <v>0</v>
      </c>
      <c r="FV416" t="n">
        <v>0</v>
      </c>
      <c r="FW416" t="n">
        <v>0</v>
      </c>
      <c r="FX416" t="n">
        <v>1</v>
      </c>
    </row>
    <row r="417">
      <c r="B417" s="2109" t="inlineStr">
        <is>
          <t>Sarrasin collecté (semence)</t>
        </is>
      </c>
      <c r="C417" t="n">
        <v>0</v>
      </c>
      <c r="D417" t="n">
        <v>0</v>
      </c>
      <c r="E417" t="n">
        <v>0</v>
      </c>
      <c r="F417" t="n">
        <v>0</v>
      </c>
      <c r="G417" t="n">
        <v>0</v>
      </c>
      <c r="H417" t="n">
        <v>0</v>
      </c>
      <c r="I417" t="n">
        <v>0</v>
      </c>
      <c r="J417" t="n">
        <v>0</v>
      </c>
      <c r="K417" t="n">
        <v>0</v>
      </c>
      <c r="L417" t="n">
        <v>0</v>
      </c>
      <c r="M417" t="n">
        <v>0</v>
      </c>
      <c r="N417" t="n">
        <v>0</v>
      </c>
      <c r="O417" t="n">
        <v>0</v>
      </c>
      <c r="P417" t="n">
        <v>0</v>
      </c>
      <c r="Q417" t="n">
        <v>0</v>
      </c>
      <c r="R417" t="n">
        <v>0</v>
      </c>
      <c r="S417" t="n">
        <v>0</v>
      </c>
      <c r="T417" t="n">
        <v>0</v>
      </c>
      <c r="U417" t="n">
        <v>0</v>
      </c>
      <c r="V417" t="n">
        <v>0</v>
      </c>
      <c r="W417" t="n">
        <v>0</v>
      </c>
      <c r="X417" t="n">
        <v>0</v>
      </c>
      <c r="Y417" t="n">
        <v>0</v>
      </c>
      <c r="Z417" t="n">
        <v>0</v>
      </c>
      <c r="AA417" t="n">
        <v>0</v>
      </c>
      <c r="AB417" t="n">
        <v>0</v>
      </c>
      <c r="AC417" t="n">
        <v>0</v>
      </c>
      <c r="AD417" t="n">
        <v>0</v>
      </c>
      <c r="AE417" t="n">
        <v>0</v>
      </c>
      <c r="AF417" t="n">
        <v>0</v>
      </c>
      <c r="AG417" t="n">
        <v>0</v>
      </c>
      <c r="AH417" t="n">
        <v>0</v>
      </c>
      <c r="AI417" t="n">
        <v>0</v>
      </c>
      <c r="AJ417" t="n">
        <v>0</v>
      </c>
      <c r="AK417" t="n">
        <v>0</v>
      </c>
      <c r="AL417" t="n">
        <v>0</v>
      </c>
      <c r="AM417" t="n">
        <v>0</v>
      </c>
      <c r="AN417" t="n">
        <v>0</v>
      </c>
      <c r="AO417" t="n">
        <v>0</v>
      </c>
      <c r="AP417" t="n">
        <v>0</v>
      </c>
      <c r="AQ417" t="n">
        <v>0</v>
      </c>
      <c r="AR417" t="n">
        <v>0</v>
      </c>
      <c r="AS417" t="n">
        <v>0</v>
      </c>
      <c r="AT417" t="n">
        <v>0</v>
      </c>
      <c r="AU417" t="n">
        <v>0</v>
      </c>
      <c r="AV417" t="n">
        <v>0</v>
      </c>
      <c r="AW417" t="n">
        <v>0</v>
      </c>
      <c r="AX417" t="n">
        <v>0</v>
      </c>
      <c r="AY417" t="n">
        <v>0</v>
      </c>
      <c r="AZ417" t="n">
        <v>0</v>
      </c>
      <c r="BA417" t="n">
        <v>0</v>
      </c>
      <c r="BB417" t="n">
        <v>0</v>
      </c>
      <c r="BC417" t="n">
        <v>0</v>
      </c>
      <c r="BD417" t="n">
        <v>0</v>
      </c>
      <c r="BE417" t="n">
        <v>0</v>
      </c>
      <c r="BF417" t="n">
        <v>0</v>
      </c>
      <c r="BG417" t="n">
        <v>0</v>
      </c>
      <c r="BH417" t="n">
        <v>0</v>
      </c>
      <c r="BI417" t="n">
        <v>0</v>
      </c>
      <c r="BJ417" t="n">
        <v>0</v>
      </c>
      <c r="BK417" t="n">
        <v>0</v>
      </c>
      <c r="BL417" t="n">
        <v>0</v>
      </c>
      <c r="BM417" t="n">
        <v>0</v>
      </c>
      <c r="BN417" t="n">
        <v>0</v>
      </c>
      <c r="BO417" t="n">
        <v>0</v>
      </c>
      <c r="BP417" t="n">
        <v>0</v>
      </c>
      <c r="BQ417" t="n">
        <v>0</v>
      </c>
      <c r="BR417" t="n">
        <v>0</v>
      </c>
      <c r="BS417" t="n">
        <v>0</v>
      </c>
      <c r="BT417" t="n">
        <v>0</v>
      </c>
      <c r="BU417" t="n">
        <v>1</v>
      </c>
      <c r="BV417" t="n">
        <v>0</v>
      </c>
      <c r="BW417" t="n">
        <v>0</v>
      </c>
      <c r="BX417" t="n">
        <v>0</v>
      </c>
      <c r="BY417" t="n">
        <v>1</v>
      </c>
      <c r="BZ417" t="n">
        <v>1</v>
      </c>
      <c r="CA417" t="n">
        <v>0</v>
      </c>
      <c r="CB417" t="n">
        <v>1</v>
      </c>
      <c r="CC417" t="n">
        <v>0</v>
      </c>
      <c r="CD417" t="n">
        <v>1</v>
      </c>
      <c r="CE417" t="n">
        <v>0</v>
      </c>
      <c r="CF417" t="n">
        <v>1</v>
      </c>
      <c r="CG417" t="n">
        <v>0</v>
      </c>
      <c r="CH417" t="n">
        <v>0</v>
      </c>
      <c r="CI417" t="n">
        <v>0</v>
      </c>
      <c r="CJ417" t="n">
        <v>0</v>
      </c>
      <c r="CK417" t="n">
        <v>0</v>
      </c>
      <c r="CL417" t="n">
        <v>0</v>
      </c>
      <c r="CM417" t="n">
        <v>0</v>
      </c>
      <c r="CN417" t="n">
        <v>0</v>
      </c>
      <c r="CO417" t="n">
        <v>0</v>
      </c>
      <c r="CP417" t="n">
        <v>0</v>
      </c>
      <c r="CQ417" t="n">
        <v>0</v>
      </c>
      <c r="CR417" t="n">
        <v>0</v>
      </c>
      <c r="CS417" t="n">
        <v>0</v>
      </c>
      <c r="CT417" t="n">
        <v>0</v>
      </c>
      <c r="CU417" t="n">
        <v>0</v>
      </c>
      <c r="CV417" t="n">
        <v>0</v>
      </c>
      <c r="CW417" t="n">
        <v>0</v>
      </c>
      <c r="CX417" t="n">
        <v>0</v>
      </c>
      <c r="CY417" t="n">
        <v>0</v>
      </c>
      <c r="CZ417" t="n">
        <v>0</v>
      </c>
      <c r="DA417" t="n">
        <v>0</v>
      </c>
      <c r="DB417" t="n">
        <v>0</v>
      </c>
      <c r="DC417" t="n">
        <v>0</v>
      </c>
      <c r="DD417" t="n">
        <v>0</v>
      </c>
      <c r="DE417" t="n">
        <v>0</v>
      </c>
      <c r="DF417" t="n">
        <v>0</v>
      </c>
      <c r="DG417" t="n">
        <v>0</v>
      </c>
      <c r="DH417" t="n">
        <v>0</v>
      </c>
      <c r="DI417" t="n">
        <v>0</v>
      </c>
      <c r="DJ417" t="n">
        <v>0</v>
      </c>
      <c r="DK417" t="n">
        <v>0</v>
      </c>
      <c r="DL417" t="n">
        <v>0</v>
      </c>
      <c r="DM417" t="n">
        <v>0</v>
      </c>
      <c r="DN417" t="n">
        <v>0</v>
      </c>
      <c r="DO417" t="n">
        <v>0</v>
      </c>
      <c r="DP417" t="n">
        <v>0</v>
      </c>
      <c r="DQ417" t="n">
        <v>0</v>
      </c>
      <c r="DR417" t="n">
        <v>0</v>
      </c>
      <c r="DS417" t="n">
        <v>0</v>
      </c>
      <c r="DT417" t="n">
        <v>0</v>
      </c>
      <c r="DU417" t="n">
        <v>0</v>
      </c>
      <c r="DV417" t="n">
        <v>0</v>
      </c>
      <c r="DW417" t="n">
        <v>0</v>
      </c>
      <c r="DX417" t="n">
        <v>0</v>
      </c>
      <c r="DY417" t="n">
        <v>0</v>
      </c>
      <c r="DZ417" t="n">
        <v>0</v>
      </c>
      <c r="EA417" t="n">
        <v>0</v>
      </c>
      <c r="EB417" t="n">
        <v>0</v>
      </c>
      <c r="EC417" t="n">
        <v>0</v>
      </c>
      <c r="ED417" t="n">
        <v>0</v>
      </c>
      <c r="EE417" t="n">
        <v>0</v>
      </c>
      <c r="EF417" t="n">
        <v>0</v>
      </c>
      <c r="EG417" t="n">
        <v>0</v>
      </c>
      <c r="EH417" t="n">
        <v>0</v>
      </c>
      <c r="EI417" t="n">
        <v>0</v>
      </c>
      <c r="EJ417" t="n">
        <v>0</v>
      </c>
      <c r="EK417" t="n">
        <v>0</v>
      </c>
      <c r="EL417" t="n">
        <v>0</v>
      </c>
      <c r="EM417" t="n">
        <v>0</v>
      </c>
      <c r="EN417" t="n">
        <v>0</v>
      </c>
      <c r="EO417" t="n">
        <v>0</v>
      </c>
      <c r="EP417" t="n">
        <v>0</v>
      </c>
      <c r="EQ417" t="n">
        <v>0</v>
      </c>
      <c r="ER417" t="n">
        <v>0</v>
      </c>
      <c r="ES417" t="n">
        <v>0</v>
      </c>
      <c r="ET417" t="n">
        <v>0</v>
      </c>
      <c r="EU417" t="n">
        <v>0</v>
      </c>
      <c r="EV417" t="n">
        <v>0</v>
      </c>
      <c r="EW417" t="n">
        <v>0</v>
      </c>
      <c r="EX417" t="n">
        <v>0</v>
      </c>
      <c r="EY417" t="n">
        <v>0</v>
      </c>
      <c r="EZ417" t="n">
        <v>0</v>
      </c>
      <c r="FA417" t="n">
        <v>0</v>
      </c>
      <c r="FB417" t="n">
        <v>0</v>
      </c>
      <c r="FC417" t="n">
        <v>0</v>
      </c>
      <c r="FD417" t="n">
        <v>0</v>
      </c>
      <c r="FE417" t="n">
        <v>0</v>
      </c>
      <c r="FF417" t="n">
        <v>0</v>
      </c>
      <c r="FG417" t="n">
        <v>0</v>
      </c>
      <c r="FH417" t="n">
        <v>0</v>
      </c>
      <c r="FI417" t="n">
        <v>0</v>
      </c>
      <c r="FJ417" t="n">
        <v>0</v>
      </c>
      <c r="FK417" t="n">
        <v>0</v>
      </c>
      <c r="FL417" t="n">
        <v>0</v>
      </c>
      <c r="FM417" t="n">
        <v>0</v>
      </c>
      <c r="FN417" t="n">
        <v>0</v>
      </c>
      <c r="FO417" t="n">
        <v>0</v>
      </c>
      <c r="FP417" t="n">
        <v>0</v>
      </c>
      <c r="FQ417" t="n">
        <v>0</v>
      </c>
      <c r="FR417" t="n">
        <v>0</v>
      </c>
      <c r="FS417" t="n">
        <v>0</v>
      </c>
      <c r="FT417" t="n">
        <v>0</v>
      </c>
      <c r="FU417" t="n">
        <v>0</v>
      </c>
      <c r="FV417" t="n">
        <v>0</v>
      </c>
      <c r="FW417" t="n">
        <v>0</v>
      </c>
      <c r="FX417" t="n">
        <v>1</v>
      </c>
    </row>
    <row r="418">
      <c r="B418" s="2108" t="inlineStr">
        <is>
          <t>Alpiste collecté</t>
        </is>
      </c>
      <c r="C418" t="n">
        <v>0</v>
      </c>
      <c r="D418" t="n">
        <v>0</v>
      </c>
      <c r="E418" t="n">
        <v>0</v>
      </c>
      <c r="F418" t="n">
        <v>0</v>
      </c>
      <c r="G418" t="n">
        <v>0</v>
      </c>
      <c r="H418" t="n">
        <v>0</v>
      </c>
      <c r="I418" t="n">
        <v>0</v>
      </c>
      <c r="J418" t="n">
        <v>0</v>
      </c>
      <c r="K418" t="n">
        <v>0</v>
      </c>
      <c r="L418" t="n">
        <v>0</v>
      </c>
      <c r="M418" t="n">
        <v>0</v>
      </c>
      <c r="N418" t="n">
        <v>0</v>
      </c>
      <c r="O418" t="n">
        <v>0</v>
      </c>
      <c r="P418" t="n">
        <v>0</v>
      </c>
      <c r="Q418" t="n">
        <v>0</v>
      </c>
      <c r="R418" t="n">
        <v>0</v>
      </c>
      <c r="S418" t="n">
        <v>0</v>
      </c>
      <c r="T418" t="n">
        <v>0</v>
      </c>
      <c r="U418" t="n">
        <v>0</v>
      </c>
      <c r="V418" t="n">
        <v>0</v>
      </c>
      <c r="W418" t="n">
        <v>0</v>
      </c>
      <c r="X418" t="n">
        <v>0</v>
      </c>
      <c r="Y418" t="n">
        <v>0</v>
      </c>
      <c r="Z418" t="n">
        <v>0</v>
      </c>
      <c r="AA418" t="n">
        <v>0</v>
      </c>
      <c r="AB418" t="n">
        <v>0</v>
      </c>
      <c r="AC418" t="n">
        <v>0</v>
      </c>
      <c r="AD418" t="n">
        <v>0</v>
      </c>
      <c r="AE418" t="n">
        <v>0</v>
      </c>
      <c r="AF418" t="n">
        <v>0</v>
      </c>
      <c r="AG418" t="n">
        <v>0</v>
      </c>
      <c r="AH418" t="n">
        <v>0</v>
      </c>
      <c r="AI418" t="n">
        <v>0</v>
      </c>
      <c r="AJ418" t="n">
        <v>0</v>
      </c>
      <c r="AK418" t="n">
        <v>0</v>
      </c>
      <c r="AL418" t="n">
        <v>0</v>
      </c>
      <c r="AM418" t="n">
        <v>0</v>
      </c>
      <c r="AN418" t="n">
        <v>0</v>
      </c>
      <c r="AO418" t="n">
        <v>0</v>
      </c>
      <c r="AP418" t="n">
        <v>0</v>
      </c>
      <c r="AQ418" t="n">
        <v>0</v>
      </c>
      <c r="AR418" t="n">
        <v>0</v>
      </c>
      <c r="AS418" t="n">
        <v>0</v>
      </c>
      <c r="AT418" t="n">
        <v>0</v>
      </c>
      <c r="AU418" t="n">
        <v>0</v>
      </c>
      <c r="AV418" t="n">
        <v>0</v>
      </c>
      <c r="AW418" t="n">
        <v>0</v>
      </c>
      <c r="AX418" t="n">
        <v>0</v>
      </c>
      <c r="AY418" t="n">
        <v>0</v>
      </c>
      <c r="AZ418" t="n">
        <v>0</v>
      </c>
      <c r="BA418" t="n">
        <v>0</v>
      </c>
      <c r="BB418" t="n">
        <v>0</v>
      </c>
      <c r="BC418" t="n">
        <v>0</v>
      </c>
      <c r="BD418" t="n">
        <v>0</v>
      </c>
      <c r="BE418" t="n">
        <v>0</v>
      </c>
      <c r="BF418" t="n">
        <v>0</v>
      </c>
      <c r="BG418" t="n">
        <v>0</v>
      </c>
      <c r="BH418" t="n">
        <v>0</v>
      </c>
      <c r="BI418" t="n">
        <v>0</v>
      </c>
      <c r="BJ418" t="n">
        <v>0</v>
      </c>
      <c r="BK418" t="n">
        <v>0</v>
      </c>
      <c r="BL418" t="n">
        <v>0</v>
      </c>
      <c r="BM418" t="n">
        <v>0</v>
      </c>
      <c r="BN418" t="n">
        <v>0</v>
      </c>
      <c r="BO418" t="n">
        <v>0</v>
      </c>
      <c r="BP418" t="n">
        <v>0</v>
      </c>
      <c r="BQ418" t="n">
        <v>0</v>
      </c>
      <c r="BR418" t="n">
        <v>0</v>
      </c>
      <c r="BS418" t="n">
        <v>0</v>
      </c>
      <c r="BT418" t="n">
        <v>0</v>
      </c>
      <c r="BU418" t="n">
        <v>1</v>
      </c>
      <c r="BV418" t="n">
        <v>0</v>
      </c>
      <c r="BW418" t="n">
        <v>0</v>
      </c>
      <c r="BX418" t="n">
        <v>0</v>
      </c>
      <c r="BY418" t="n">
        <v>1</v>
      </c>
      <c r="BZ418" t="n">
        <v>1</v>
      </c>
      <c r="CA418" t="n">
        <v>0</v>
      </c>
      <c r="CB418" t="n">
        <v>1</v>
      </c>
      <c r="CC418" t="n">
        <v>0</v>
      </c>
      <c r="CD418" t="n">
        <v>1</v>
      </c>
      <c r="CE418" t="n">
        <v>0</v>
      </c>
      <c r="CF418" t="n">
        <v>1</v>
      </c>
      <c r="CG418" t="n">
        <v>0</v>
      </c>
      <c r="CH418" t="n">
        <v>0</v>
      </c>
      <c r="CI418" t="n">
        <v>0</v>
      </c>
      <c r="CJ418" t="n">
        <v>0</v>
      </c>
      <c r="CK418" t="n">
        <v>0</v>
      </c>
      <c r="CL418" t="n">
        <v>0</v>
      </c>
      <c r="CM418" t="n">
        <v>0</v>
      </c>
      <c r="CN418" t="n">
        <v>0</v>
      </c>
      <c r="CO418" t="n">
        <v>0</v>
      </c>
      <c r="CP418" t="n">
        <v>0</v>
      </c>
      <c r="CQ418" t="n">
        <v>0</v>
      </c>
      <c r="CR418" t="n">
        <v>0</v>
      </c>
      <c r="CS418" t="n">
        <v>0</v>
      </c>
      <c r="CT418" t="n">
        <v>0</v>
      </c>
      <c r="CU418" t="n">
        <v>0</v>
      </c>
      <c r="CV418" t="n">
        <v>0</v>
      </c>
      <c r="CW418" t="n">
        <v>0</v>
      </c>
      <c r="CX418" t="n">
        <v>0</v>
      </c>
      <c r="CY418" t="n">
        <v>0</v>
      </c>
      <c r="CZ418" t="n">
        <v>0</v>
      </c>
      <c r="DA418" t="n">
        <v>0</v>
      </c>
      <c r="DB418" t="n">
        <v>0</v>
      </c>
      <c r="DC418" t="n">
        <v>1</v>
      </c>
      <c r="DD418" t="n">
        <v>0</v>
      </c>
      <c r="DE418" t="n">
        <v>0</v>
      </c>
      <c r="DF418" t="n">
        <v>0</v>
      </c>
      <c r="DG418" t="n">
        <v>0</v>
      </c>
      <c r="DH418" t="n">
        <v>0</v>
      </c>
      <c r="DI418" t="n">
        <v>0</v>
      </c>
      <c r="DJ418" t="n">
        <v>0</v>
      </c>
      <c r="DK418" t="n">
        <v>0</v>
      </c>
      <c r="DL418" t="n">
        <v>0</v>
      </c>
      <c r="DM418" t="n">
        <v>0</v>
      </c>
      <c r="DN418" t="n">
        <v>0</v>
      </c>
      <c r="DO418" t="n">
        <v>0</v>
      </c>
      <c r="DP418" t="n">
        <v>0</v>
      </c>
      <c r="DQ418" t="n">
        <v>0</v>
      </c>
      <c r="DR418" t="n">
        <v>0</v>
      </c>
      <c r="DS418" t="n">
        <v>0</v>
      </c>
      <c r="DT418" t="n">
        <v>0</v>
      </c>
      <c r="DU418" t="n">
        <v>0</v>
      </c>
      <c r="DV418" t="n">
        <v>0</v>
      </c>
      <c r="DW418" t="n">
        <v>0</v>
      </c>
      <c r="DX418" t="n">
        <v>0</v>
      </c>
      <c r="DY418" t="n">
        <v>0</v>
      </c>
      <c r="DZ418" t="n">
        <v>0</v>
      </c>
      <c r="EA418" t="n">
        <v>0</v>
      </c>
      <c r="EB418" t="n">
        <v>0</v>
      </c>
      <c r="EC418" t="n">
        <v>0</v>
      </c>
      <c r="ED418" t="n">
        <v>0</v>
      </c>
      <c r="EE418" t="n">
        <v>0</v>
      </c>
      <c r="EF418" t="n">
        <v>0</v>
      </c>
      <c r="EG418" t="n">
        <v>0</v>
      </c>
      <c r="EH418" t="n">
        <v>0</v>
      </c>
      <c r="EI418" t="n">
        <v>0</v>
      </c>
      <c r="EJ418" t="n">
        <v>0</v>
      </c>
      <c r="EK418" t="n">
        <v>0</v>
      </c>
      <c r="EL418" t="n">
        <v>0</v>
      </c>
      <c r="EM418" t="n">
        <v>0</v>
      </c>
      <c r="EN418" t="n">
        <v>1</v>
      </c>
      <c r="EO418" t="n">
        <v>0</v>
      </c>
      <c r="EP418" t="n">
        <v>0</v>
      </c>
      <c r="EQ418" t="n">
        <v>0</v>
      </c>
      <c r="ER418" t="n">
        <v>0</v>
      </c>
      <c r="ES418" t="n">
        <v>0</v>
      </c>
      <c r="ET418" t="n">
        <v>0</v>
      </c>
      <c r="EU418" t="n">
        <v>0</v>
      </c>
      <c r="EV418" t="n">
        <v>0</v>
      </c>
      <c r="EW418" t="n">
        <v>0</v>
      </c>
      <c r="EX418" t="n">
        <v>0</v>
      </c>
      <c r="EY418" t="n">
        <v>0</v>
      </c>
      <c r="EZ418" t="n">
        <v>0</v>
      </c>
      <c r="FA418" t="n">
        <v>0</v>
      </c>
      <c r="FB418" t="n">
        <v>0</v>
      </c>
      <c r="FC418" t="n">
        <v>0</v>
      </c>
      <c r="FD418" t="n">
        <v>0</v>
      </c>
      <c r="FE418" t="n">
        <v>0</v>
      </c>
      <c r="FF418" t="n">
        <v>0</v>
      </c>
      <c r="FG418" t="n">
        <v>0</v>
      </c>
      <c r="FH418" t="n">
        <v>0</v>
      </c>
      <c r="FI418" t="n">
        <v>0</v>
      </c>
      <c r="FJ418" t="n">
        <v>0</v>
      </c>
      <c r="FK418" t="n">
        <v>0</v>
      </c>
      <c r="FL418" t="n">
        <v>0</v>
      </c>
      <c r="FM418" t="n">
        <v>0</v>
      </c>
      <c r="FN418" t="n">
        <v>0</v>
      </c>
      <c r="FO418" t="n">
        <v>0</v>
      </c>
      <c r="FP418" t="n">
        <v>0</v>
      </c>
      <c r="FQ418" t="n">
        <v>0</v>
      </c>
      <c r="FR418" t="n">
        <v>0</v>
      </c>
      <c r="FS418" t="n">
        <v>0</v>
      </c>
      <c r="FT418" t="n">
        <v>0</v>
      </c>
      <c r="FU418" t="n">
        <v>0</v>
      </c>
      <c r="FV418" t="n">
        <v>0</v>
      </c>
      <c r="FW418" t="n">
        <v>0</v>
      </c>
      <c r="FX418" t="n">
        <v>1</v>
      </c>
    </row>
    <row r="419">
      <c r="B419" s="2109" t="inlineStr">
        <is>
          <t>Alpiste collecté (conso)</t>
        </is>
      </c>
      <c r="C419" t="n">
        <v>0</v>
      </c>
      <c r="D419" t="n">
        <v>0</v>
      </c>
      <c r="E419" t="n">
        <v>0</v>
      </c>
      <c r="F419" t="n">
        <v>0</v>
      </c>
      <c r="G419" t="n">
        <v>0</v>
      </c>
      <c r="H419" t="n">
        <v>0</v>
      </c>
      <c r="I419" t="n">
        <v>0</v>
      </c>
      <c r="J419" t="n">
        <v>0</v>
      </c>
      <c r="K419" t="n">
        <v>0</v>
      </c>
      <c r="L419" t="n">
        <v>0</v>
      </c>
      <c r="M419" t="n">
        <v>0</v>
      </c>
      <c r="N419" t="n">
        <v>0</v>
      </c>
      <c r="O419" t="n">
        <v>0</v>
      </c>
      <c r="P419" t="n">
        <v>0</v>
      </c>
      <c r="Q419" t="n">
        <v>0</v>
      </c>
      <c r="R419" t="n">
        <v>0</v>
      </c>
      <c r="S419" t="n">
        <v>0</v>
      </c>
      <c r="T419" t="n">
        <v>0</v>
      </c>
      <c r="U419" t="n">
        <v>0</v>
      </c>
      <c r="V419" t="n">
        <v>0</v>
      </c>
      <c r="W419" t="n">
        <v>0</v>
      </c>
      <c r="X419" t="n">
        <v>0</v>
      </c>
      <c r="Y419" t="n">
        <v>0</v>
      </c>
      <c r="Z419" t="n">
        <v>0</v>
      </c>
      <c r="AA419" t="n">
        <v>0</v>
      </c>
      <c r="AB419" t="n">
        <v>0</v>
      </c>
      <c r="AC419" t="n">
        <v>0</v>
      </c>
      <c r="AD419" t="n">
        <v>0</v>
      </c>
      <c r="AE419" t="n">
        <v>0</v>
      </c>
      <c r="AF419" t="n">
        <v>0</v>
      </c>
      <c r="AG419" t="n">
        <v>0</v>
      </c>
      <c r="AH419" t="n">
        <v>0</v>
      </c>
      <c r="AI419" t="n">
        <v>0</v>
      </c>
      <c r="AJ419" t="n">
        <v>0</v>
      </c>
      <c r="AK419" t="n">
        <v>0</v>
      </c>
      <c r="AL419" t="n">
        <v>0</v>
      </c>
      <c r="AM419" t="n">
        <v>0</v>
      </c>
      <c r="AN419" t="n">
        <v>0</v>
      </c>
      <c r="AO419" t="n">
        <v>0</v>
      </c>
      <c r="AP419" t="n">
        <v>0</v>
      </c>
      <c r="AQ419" t="n">
        <v>0</v>
      </c>
      <c r="AR419" t="n">
        <v>0</v>
      </c>
      <c r="AS419" t="n">
        <v>0</v>
      </c>
      <c r="AT419" t="n">
        <v>0</v>
      </c>
      <c r="AU419" t="n">
        <v>0</v>
      </c>
      <c r="AV419" t="n">
        <v>0</v>
      </c>
      <c r="AW419" t="n">
        <v>0</v>
      </c>
      <c r="AX419" t="n">
        <v>0</v>
      </c>
      <c r="AY419" t="n">
        <v>0</v>
      </c>
      <c r="AZ419" t="n">
        <v>0</v>
      </c>
      <c r="BA419" t="n">
        <v>0</v>
      </c>
      <c r="BB419" t="n">
        <v>0</v>
      </c>
      <c r="BC419" t="n">
        <v>0</v>
      </c>
      <c r="BD419" t="n">
        <v>0</v>
      </c>
      <c r="BE419" t="n">
        <v>0</v>
      </c>
      <c r="BF419" t="n">
        <v>0</v>
      </c>
      <c r="BG419" t="n">
        <v>0</v>
      </c>
      <c r="BH419" t="n">
        <v>0</v>
      </c>
      <c r="BI419" t="n">
        <v>0</v>
      </c>
      <c r="BJ419" t="n">
        <v>0</v>
      </c>
      <c r="BK419" t="n">
        <v>0</v>
      </c>
      <c r="BL419" t="n">
        <v>0</v>
      </c>
      <c r="BM419" t="n">
        <v>0</v>
      </c>
      <c r="BN419" t="n">
        <v>0</v>
      </c>
      <c r="BO419" t="n">
        <v>0</v>
      </c>
      <c r="BP419" t="n">
        <v>0</v>
      </c>
      <c r="BQ419" t="n">
        <v>0</v>
      </c>
      <c r="BR419" t="n">
        <v>0</v>
      </c>
      <c r="BS419" t="n">
        <v>0</v>
      </c>
      <c r="BT419" t="n">
        <v>0</v>
      </c>
      <c r="BU419" t="n">
        <v>1</v>
      </c>
      <c r="BV419" t="n">
        <v>0</v>
      </c>
      <c r="BW419" t="n">
        <v>0</v>
      </c>
      <c r="BX419" t="n">
        <v>0</v>
      </c>
      <c r="BY419" t="n">
        <v>1</v>
      </c>
      <c r="BZ419" t="n">
        <v>1</v>
      </c>
      <c r="CA419" t="n">
        <v>0</v>
      </c>
      <c r="CB419" t="n">
        <v>0</v>
      </c>
      <c r="CC419" t="n">
        <v>0</v>
      </c>
      <c r="CD419" t="n">
        <v>0</v>
      </c>
      <c r="CE419" t="n">
        <v>0</v>
      </c>
      <c r="CF419" t="n">
        <v>1</v>
      </c>
      <c r="CG419" t="n">
        <v>0</v>
      </c>
      <c r="CH419" t="n">
        <v>0</v>
      </c>
      <c r="CI419" t="n">
        <v>0</v>
      </c>
      <c r="CJ419" t="n">
        <v>0</v>
      </c>
      <c r="CK419" t="n">
        <v>0</v>
      </c>
      <c r="CL419" t="n">
        <v>0</v>
      </c>
      <c r="CM419" t="n">
        <v>0</v>
      </c>
      <c r="CN419" t="n">
        <v>0</v>
      </c>
      <c r="CO419" t="n">
        <v>0</v>
      </c>
      <c r="CP419" t="n">
        <v>0</v>
      </c>
      <c r="CQ419" t="n">
        <v>0</v>
      </c>
      <c r="CR419" t="n">
        <v>0</v>
      </c>
      <c r="CS419" t="n">
        <v>0</v>
      </c>
      <c r="CT419" t="n">
        <v>0</v>
      </c>
      <c r="CU419" t="n">
        <v>0</v>
      </c>
      <c r="CV419" t="n">
        <v>0</v>
      </c>
      <c r="CW419" t="n">
        <v>0</v>
      </c>
      <c r="CX419" t="n">
        <v>0</v>
      </c>
      <c r="CY419" t="n">
        <v>0</v>
      </c>
      <c r="CZ419" t="n">
        <v>0</v>
      </c>
      <c r="DA419" t="n">
        <v>0</v>
      </c>
      <c r="DB419" t="n">
        <v>0</v>
      </c>
      <c r="DC419" t="n">
        <v>1</v>
      </c>
      <c r="DD419" t="n">
        <v>0</v>
      </c>
      <c r="DE419" t="n">
        <v>0</v>
      </c>
      <c r="DF419" t="n">
        <v>0</v>
      </c>
      <c r="DG419" t="n">
        <v>0</v>
      </c>
      <c r="DH419" t="n">
        <v>0</v>
      </c>
      <c r="DI419" t="n">
        <v>0</v>
      </c>
      <c r="DJ419" t="n">
        <v>0</v>
      </c>
      <c r="DK419" t="n">
        <v>0</v>
      </c>
      <c r="DL419" t="n">
        <v>0</v>
      </c>
      <c r="DM419" t="n">
        <v>0</v>
      </c>
      <c r="DN419" t="n">
        <v>0</v>
      </c>
      <c r="DO419" t="n">
        <v>0</v>
      </c>
      <c r="DP419" t="n">
        <v>0</v>
      </c>
      <c r="DQ419" t="n">
        <v>0</v>
      </c>
      <c r="DR419" t="n">
        <v>0</v>
      </c>
      <c r="DS419" t="n">
        <v>0</v>
      </c>
      <c r="DT419" t="n">
        <v>0</v>
      </c>
      <c r="DU419" t="n">
        <v>0</v>
      </c>
      <c r="DV419" t="n">
        <v>0</v>
      </c>
      <c r="DW419" t="n">
        <v>0</v>
      </c>
      <c r="DX419" t="n">
        <v>0</v>
      </c>
      <c r="DY419" t="n">
        <v>0</v>
      </c>
      <c r="DZ419" t="n">
        <v>0</v>
      </c>
      <c r="EA419" t="n">
        <v>0</v>
      </c>
      <c r="EB419" t="n">
        <v>0</v>
      </c>
      <c r="EC419" t="n">
        <v>0</v>
      </c>
      <c r="ED419" t="n">
        <v>0</v>
      </c>
      <c r="EE419" t="n">
        <v>0</v>
      </c>
      <c r="EF419" t="n">
        <v>0</v>
      </c>
      <c r="EG419" t="n">
        <v>0</v>
      </c>
      <c r="EH419" t="n">
        <v>0</v>
      </c>
      <c r="EI419" t="n">
        <v>0</v>
      </c>
      <c r="EJ419" t="n">
        <v>0</v>
      </c>
      <c r="EK419" t="n">
        <v>0</v>
      </c>
      <c r="EL419" t="n">
        <v>0</v>
      </c>
      <c r="EM419" t="n">
        <v>0</v>
      </c>
      <c r="EN419" t="n">
        <v>1</v>
      </c>
      <c r="EO419" t="n">
        <v>0</v>
      </c>
      <c r="EP419" t="n">
        <v>0</v>
      </c>
      <c r="EQ419" t="n">
        <v>0</v>
      </c>
      <c r="ER419" t="n">
        <v>0</v>
      </c>
      <c r="ES419" t="n">
        <v>0</v>
      </c>
      <c r="ET419" t="n">
        <v>0</v>
      </c>
      <c r="EU419" t="n">
        <v>0</v>
      </c>
      <c r="EV419" t="n">
        <v>0</v>
      </c>
      <c r="EW419" t="n">
        <v>0</v>
      </c>
      <c r="EX419" t="n">
        <v>0</v>
      </c>
      <c r="EY419" t="n">
        <v>0</v>
      </c>
      <c r="EZ419" t="n">
        <v>0</v>
      </c>
      <c r="FA419" t="n">
        <v>0</v>
      </c>
      <c r="FB419" t="n">
        <v>0</v>
      </c>
      <c r="FC419" t="n">
        <v>0</v>
      </c>
      <c r="FD419" t="n">
        <v>0</v>
      </c>
      <c r="FE419" t="n">
        <v>0</v>
      </c>
      <c r="FF419" t="n">
        <v>0</v>
      </c>
      <c r="FG419" t="n">
        <v>0</v>
      </c>
      <c r="FH419" t="n">
        <v>0</v>
      </c>
      <c r="FI419" t="n">
        <v>0</v>
      </c>
      <c r="FJ419" t="n">
        <v>0</v>
      </c>
      <c r="FK419" t="n">
        <v>0</v>
      </c>
      <c r="FL419" t="n">
        <v>0</v>
      </c>
      <c r="FM419" t="n">
        <v>0</v>
      </c>
      <c r="FN419" t="n">
        <v>0</v>
      </c>
      <c r="FO419" t="n">
        <v>0</v>
      </c>
      <c r="FP419" t="n">
        <v>0</v>
      </c>
      <c r="FQ419" t="n">
        <v>0</v>
      </c>
      <c r="FR419" t="n">
        <v>0</v>
      </c>
      <c r="FS419" t="n">
        <v>0</v>
      </c>
      <c r="FT419" t="n">
        <v>0</v>
      </c>
      <c r="FU419" t="n">
        <v>0</v>
      </c>
      <c r="FV419" t="n">
        <v>0</v>
      </c>
      <c r="FW419" t="n">
        <v>0</v>
      </c>
      <c r="FX419" t="n">
        <v>1</v>
      </c>
    </row>
    <row r="420">
      <c r="B420" s="2109" t="inlineStr">
        <is>
          <t>Alpiste collecté (semence)</t>
        </is>
      </c>
      <c r="C420" t="n">
        <v>0</v>
      </c>
      <c r="D420" t="n">
        <v>0</v>
      </c>
      <c r="E420" t="n">
        <v>0</v>
      </c>
      <c r="F420" t="n">
        <v>0</v>
      </c>
      <c r="G420" t="n">
        <v>0</v>
      </c>
      <c r="H420" t="n">
        <v>0</v>
      </c>
      <c r="I420" t="n">
        <v>0</v>
      </c>
      <c r="J420" t="n">
        <v>0</v>
      </c>
      <c r="K420" t="n">
        <v>0</v>
      </c>
      <c r="L420" t="n">
        <v>0</v>
      </c>
      <c r="M420" t="n">
        <v>0</v>
      </c>
      <c r="N420" t="n">
        <v>0</v>
      </c>
      <c r="O420" t="n">
        <v>0</v>
      </c>
      <c r="P420" t="n">
        <v>0</v>
      </c>
      <c r="Q420" t="n">
        <v>0</v>
      </c>
      <c r="R420" t="n">
        <v>0</v>
      </c>
      <c r="S420" t="n">
        <v>0</v>
      </c>
      <c r="T420" t="n">
        <v>0</v>
      </c>
      <c r="U420" t="n">
        <v>0</v>
      </c>
      <c r="V420" t="n">
        <v>0</v>
      </c>
      <c r="W420" t="n">
        <v>0</v>
      </c>
      <c r="X420" t="n">
        <v>0</v>
      </c>
      <c r="Y420" t="n">
        <v>0</v>
      </c>
      <c r="Z420" t="n">
        <v>0</v>
      </c>
      <c r="AA420" t="n">
        <v>0</v>
      </c>
      <c r="AB420" t="n">
        <v>0</v>
      </c>
      <c r="AC420" t="n">
        <v>0</v>
      </c>
      <c r="AD420" t="n">
        <v>0</v>
      </c>
      <c r="AE420" t="n">
        <v>0</v>
      </c>
      <c r="AF420" t="n">
        <v>0</v>
      </c>
      <c r="AG420" t="n">
        <v>0</v>
      </c>
      <c r="AH420" t="n">
        <v>0</v>
      </c>
      <c r="AI420" t="n">
        <v>0</v>
      </c>
      <c r="AJ420" t="n">
        <v>0</v>
      </c>
      <c r="AK420" t="n">
        <v>0</v>
      </c>
      <c r="AL420" t="n">
        <v>0</v>
      </c>
      <c r="AM420" t="n">
        <v>0</v>
      </c>
      <c r="AN420" t="n">
        <v>0</v>
      </c>
      <c r="AO420" t="n">
        <v>0</v>
      </c>
      <c r="AP420" t="n">
        <v>0</v>
      </c>
      <c r="AQ420" t="n">
        <v>0</v>
      </c>
      <c r="AR420" t="n">
        <v>0</v>
      </c>
      <c r="AS420" t="n">
        <v>0</v>
      </c>
      <c r="AT420" t="n">
        <v>0</v>
      </c>
      <c r="AU420" t="n">
        <v>0</v>
      </c>
      <c r="AV420" t="n">
        <v>0</v>
      </c>
      <c r="AW420" t="n">
        <v>0</v>
      </c>
      <c r="AX420" t="n">
        <v>0</v>
      </c>
      <c r="AY420" t="n">
        <v>0</v>
      </c>
      <c r="AZ420" t="n">
        <v>0</v>
      </c>
      <c r="BA420" t="n">
        <v>0</v>
      </c>
      <c r="BB420" t="n">
        <v>0</v>
      </c>
      <c r="BC420" t="n">
        <v>0</v>
      </c>
      <c r="BD420" t="n">
        <v>0</v>
      </c>
      <c r="BE420" t="n">
        <v>0</v>
      </c>
      <c r="BF420" t="n">
        <v>0</v>
      </c>
      <c r="BG420" t="n">
        <v>0</v>
      </c>
      <c r="BH420" t="n">
        <v>0</v>
      </c>
      <c r="BI420" t="n">
        <v>0</v>
      </c>
      <c r="BJ420" t="n">
        <v>0</v>
      </c>
      <c r="BK420" t="n">
        <v>0</v>
      </c>
      <c r="BL420" t="n">
        <v>0</v>
      </c>
      <c r="BM420" t="n">
        <v>0</v>
      </c>
      <c r="BN420" t="n">
        <v>0</v>
      </c>
      <c r="BO420" t="n">
        <v>0</v>
      </c>
      <c r="BP420" t="n">
        <v>0</v>
      </c>
      <c r="BQ420" t="n">
        <v>0</v>
      </c>
      <c r="BR420" t="n">
        <v>0</v>
      </c>
      <c r="BS420" t="n">
        <v>0</v>
      </c>
      <c r="BT420" t="n">
        <v>0</v>
      </c>
      <c r="BU420" t="n">
        <v>1</v>
      </c>
      <c r="BV420" t="n">
        <v>0</v>
      </c>
      <c r="BW420" t="n">
        <v>0</v>
      </c>
      <c r="BX420" t="n">
        <v>0</v>
      </c>
      <c r="BY420" t="n">
        <v>1</v>
      </c>
      <c r="BZ420" t="n">
        <v>1</v>
      </c>
      <c r="CA420" t="n">
        <v>0</v>
      </c>
      <c r="CB420" t="n">
        <v>1</v>
      </c>
      <c r="CC420" t="n">
        <v>0</v>
      </c>
      <c r="CD420" t="n">
        <v>1</v>
      </c>
      <c r="CE420" t="n">
        <v>0</v>
      </c>
      <c r="CF420" t="n">
        <v>1</v>
      </c>
      <c r="CG420" t="n">
        <v>0</v>
      </c>
      <c r="CH420" t="n">
        <v>0</v>
      </c>
      <c r="CI420" t="n">
        <v>0</v>
      </c>
      <c r="CJ420" t="n">
        <v>0</v>
      </c>
      <c r="CK420" t="n">
        <v>0</v>
      </c>
      <c r="CL420" t="n">
        <v>0</v>
      </c>
      <c r="CM420" t="n">
        <v>0</v>
      </c>
      <c r="CN420" t="n">
        <v>0</v>
      </c>
      <c r="CO420" t="n">
        <v>0</v>
      </c>
      <c r="CP420" t="n">
        <v>0</v>
      </c>
      <c r="CQ420" t="n">
        <v>0</v>
      </c>
      <c r="CR420" t="n">
        <v>0</v>
      </c>
      <c r="CS420" t="n">
        <v>0</v>
      </c>
      <c r="CT420" t="n">
        <v>0</v>
      </c>
      <c r="CU420" t="n">
        <v>0</v>
      </c>
      <c r="CV420" t="n">
        <v>0</v>
      </c>
      <c r="CW420" t="n">
        <v>0</v>
      </c>
      <c r="CX420" t="n">
        <v>0</v>
      </c>
      <c r="CY420" t="n">
        <v>0</v>
      </c>
      <c r="CZ420" t="n">
        <v>0</v>
      </c>
      <c r="DA420" t="n">
        <v>0</v>
      </c>
      <c r="DB420" t="n">
        <v>0</v>
      </c>
      <c r="DC420" t="n">
        <v>0</v>
      </c>
      <c r="DD420" t="n">
        <v>0</v>
      </c>
      <c r="DE420" t="n">
        <v>0</v>
      </c>
      <c r="DF420" t="n">
        <v>0</v>
      </c>
      <c r="DG420" t="n">
        <v>0</v>
      </c>
      <c r="DH420" t="n">
        <v>0</v>
      </c>
      <c r="DI420" t="n">
        <v>0</v>
      </c>
      <c r="DJ420" t="n">
        <v>0</v>
      </c>
      <c r="DK420" t="n">
        <v>0</v>
      </c>
      <c r="DL420" t="n">
        <v>0</v>
      </c>
      <c r="DM420" t="n">
        <v>0</v>
      </c>
      <c r="DN420" t="n">
        <v>0</v>
      </c>
      <c r="DO420" t="n">
        <v>0</v>
      </c>
      <c r="DP420" t="n">
        <v>0</v>
      </c>
      <c r="DQ420" t="n">
        <v>0</v>
      </c>
      <c r="DR420" t="n">
        <v>0</v>
      </c>
      <c r="DS420" t="n">
        <v>0</v>
      </c>
      <c r="DT420" t="n">
        <v>0</v>
      </c>
      <c r="DU420" t="n">
        <v>0</v>
      </c>
      <c r="DV420" t="n">
        <v>0</v>
      </c>
      <c r="DW420" t="n">
        <v>0</v>
      </c>
      <c r="DX420" t="n">
        <v>0</v>
      </c>
      <c r="DY420" t="n">
        <v>0</v>
      </c>
      <c r="DZ420" t="n">
        <v>0</v>
      </c>
      <c r="EA420" t="n">
        <v>0</v>
      </c>
      <c r="EB420" t="n">
        <v>0</v>
      </c>
      <c r="EC420" t="n">
        <v>0</v>
      </c>
      <c r="ED420" t="n">
        <v>0</v>
      </c>
      <c r="EE420" t="n">
        <v>0</v>
      </c>
      <c r="EF420" t="n">
        <v>0</v>
      </c>
      <c r="EG420" t="n">
        <v>0</v>
      </c>
      <c r="EH420" t="n">
        <v>0</v>
      </c>
      <c r="EI420" t="n">
        <v>0</v>
      </c>
      <c r="EJ420" t="n">
        <v>0</v>
      </c>
      <c r="EK420" t="n">
        <v>0</v>
      </c>
      <c r="EL420" t="n">
        <v>0</v>
      </c>
      <c r="EM420" t="n">
        <v>0</v>
      </c>
      <c r="EN420" t="n">
        <v>0</v>
      </c>
      <c r="EO420" t="n">
        <v>0</v>
      </c>
      <c r="EP420" t="n">
        <v>0</v>
      </c>
      <c r="EQ420" t="n">
        <v>0</v>
      </c>
      <c r="ER420" t="n">
        <v>0</v>
      </c>
      <c r="ES420" t="n">
        <v>0</v>
      </c>
      <c r="ET420" t="n">
        <v>0</v>
      </c>
      <c r="EU420" t="n">
        <v>0</v>
      </c>
      <c r="EV420" t="n">
        <v>0</v>
      </c>
      <c r="EW420" t="n">
        <v>0</v>
      </c>
      <c r="EX420" t="n">
        <v>0</v>
      </c>
      <c r="EY420" t="n">
        <v>0</v>
      </c>
      <c r="EZ420" t="n">
        <v>0</v>
      </c>
      <c r="FA420" t="n">
        <v>0</v>
      </c>
      <c r="FB420" t="n">
        <v>0</v>
      </c>
      <c r="FC420" t="n">
        <v>0</v>
      </c>
      <c r="FD420" t="n">
        <v>0</v>
      </c>
      <c r="FE420" t="n">
        <v>0</v>
      </c>
      <c r="FF420" t="n">
        <v>0</v>
      </c>
      <c r="FG420" t="n">
        <v>0</v>
      </c>
      <c r="FH420" t="n">
        <v>0</v>
      </c>
      <c r="FI420" t="n">
        <v>0</v>
      </c>
      <c r="FJ420" t="n">
        <v>0</v>
      </c>
      <c r="FK420" t="n">
        <v>0</v>
      </c>
      <c r="FL420" t="n">
        <v>0</v>
      </c>
      <c r="FM420" t="n">
        <v>0</v>
      </c>
      <c r="FN420" t="n">
        <v>0</v>
      </c>
      <c r="FO420" t="n">
        <v>0</v>
      </c>
      <c r="FP420" t="n">
        <v>0</v>
      </c>
      <c r="FQ420" t="n">
        <v>0</v>
      </c>
      <c r="FR420" t="n">
        <v>0</v>
      </c>
      <c r="FS420" t="n">
        <v>0</v>
      </c>
      <c r="FT420" t="n">
        <v>0</v>
      </c>
      <c r="FU420" t="n">
        <v>0</v>
      </c>
      <c r="FV420" t="n">
        <v>0</v>
      </c>
      <c r="FW420" t="n">
        <v>0</v>
      </c>
      <c r="FX420" t="n">
        <v>1</v>
      </c>
    </row>
    <row r="421">
      <c r="B421" s="2108" t="inlineStr">
        <is>
          <t>Epeautre collecté</t>
        </is>
      </c>
      <c r="C421" t="n">
        <v>0</v>
      </c>
      <c r="D421" t="n">
        <v>0</v>
      </c>
      <c r="E421" t="n">
        <v>0</v>
      </c>
      <c r="F421" t="n">
        <v>0</v>
      </c>
      <c r="G421" t="n">
        <v>0</v>
      </c>
      <c r="H421" t="n">
        <v>0</v>
      </c>
      <c r="I421" t="n">
        <v>0</v>
      </c>
      <c r="J421" t="n">
        <v>0</v>
      </c>
      <c r="K421" t="n">
        <v>0</v>
      </c>
      <c r="L421" t="n">
        <v>0</v>
      </c>
      <c r="M421" t="n">
        <v>0</v>
      </c>
      <c r="N421" t="n">
        <v>0</v>
      </c>
      <c r="O421" t="n">
        <v>0</v>
      </c>
      <c r="P421" t="n">
        <v>0</v>
      </c>
      <c r="Q421" t="n">
        <v>0</v>
      </c>
      <c r="R421" t="n">
        <v>0</v>
      </c>
      <c r="S421" t="n">
        <v>0</v>
      </c>
      <c r="T421" t="n">
        <v>0</v>
      </c>
      <c r="U421" t="n">
        <v>0</v>
      </c>
      <c r="V421" t="n">
        <v>0</v>
      </c>
      <c r="W421" t="n">
        <v>0</v>
      </c>
      <c r="X421" t="n">
        <v>0</v>
      </c>
      <c r="Y421" t="n">
        <v>0</v>
      </c>
      <c r="Z421" t="n">
        <v>0</v>
      </c>
      <c r="AA421" t="n">
        <v>0</v>
      </c>
      <c r="AB421" t="n">
        <v>0</v>
      </c>
      <c r="AC421" t="n">
        <v>0</v>
      </c>
      <c r="AD421" t="n">
        <v>0</v>
      </c>
      <c r="AE421" t="n">
        <v>0</v>
      </c>
      <c r="AF421" t="n">
        <v>0</v>
      </c>
      <c r="AG421" t="n">
        <v>0</v>
      </c>
      <c r="AH421" t="n">
        <v>0</v>
      </c>
      <c r="AI421" t="n">
        <v>0</v>
      </c>
      <c r="AJ421" t="n">
        <v>0</v>
      </c>
      <c r="AK421" t="n">
        <v>0</v>
      </c>
      <c r="AL421" t="n">
        <v>0</v>
      </c>
      <c r="AM421" t="n">
        <v>0</v>
      </c>
      <c r="AN421" t="n">
        <v>0</v>
      </c>
      <c r="AO421" t="n">
        <v>0</v>
      </c>
      <c r="AP421" t="n">
        <v>0</v>
      </c>
      <c r="AQ421" t="n">
        <v>0</v>
      </c>
      <c r="AR421" t="n">
        <v>0</v>
      </c>
      <c r="AS421" t="n">
        <v>0</v>
      </c>
      <c r="AT421" t="n">
        <v>0</v>
      </c>
      <c r="AU421" t="n">
        <v>0</v>
      </c>
      <c r="AV421" t="n">
        <v>0</v>
      </c>
      <c r="AW421" t="n">
        <v>0</v>
      </c>
      <c r="AX421" t="n">
        <v>0</v>
      </c>
      <c r="AY421" t="n">
        <v>0</v>
      </c>
      <c r="AZ421" t="n">
        <v>0</v>
      </c>
      <c r="BA421" t="n">
        <v>0</v>
      </c>
      <c r="BB421" t="n">
        <v>0</v>
      </c>
      <c r="BC421" t="n">
        <v>0</v>
      </c>
      <c r="BD421" t="n">
        <v>0</v>
      </c>
      <c r="BE421" t="n">
        <v>0</v>
      </c>
      <c r="BF421" t="n">
        <v>0</v>
      </c>
      <c r="BG421" t="n">
        <v>0</v>
      </c>
      <c r="BH421" t="n">
        <v>0</v>
      </c>
      <c r="BI421" t="n">
        <v>0</v>
      </c>
      <c r="BJ421" t="n">
        <v>0</v>
      </c>
      <c r="BK421" t="n">
        <v>0</v>
      </c>
      <c r="BL421" t="n">
        <v>0</v>
      </c>
      <c r="BM421" t="n">
        <v>0</v>
      </c>
      <c r="BN421" t="n">
        <v>0</v>
      </c>
      <c r="BO421" t="n">
        <v>0</v>
      </c>
      <c r="BP421" t="n">
        <v>0</v>
      </c>
      <c r="BQ421" t="n">
        <v>0</v>
      </c>
      <c r="BR421" t="n">
        <v>0</v>
      </c>
      <c r="BS421" t="n">
        <v>0</v>
      </c>
      <c r="BT421" t="n">
        <v>0</v>
      </c>
      <c r="BU421" t="n">
        <v>1</v>
      </c>
      <c r="BV421" t="n">
        <v>0</v>
      </c>
      <c r="BW421" t="n">
        <v>0</v>
      </c>
      <c r="BX421" t="n">
        <v>0</v>
      </c>
      <c r="BY421" t="n">
        <v>1</v>
      </c>
      <c r="BZ421" t="n">
        <v>1</v>
      </c>
      <c r="CA421" t="n">
        <v>0</v>
      </c>
      <c r="CB421" t="n">
        <v>1</v>
      </c>
      <c r="CC421" t="n">
        <v>0</v>
      </c>
      <c r="CD421" t="n">
        <v>1</v>
      </c>
      <c r="CE421" t="n">
        <v>0</v>
      </c>
      <c r="CF421" t="n">
        <v>1</v>
      </c>
      <c r="CG421" t="n">
        <v>0</v>
      </c>
      <c r="CH421" t="n">
        <v>0</v>
      </c>
      <c r="CI421" t="n">
        <v>0</v>
      </c>
      <c r="CJ421" t="n">
        <v>1</v>
      </c>
      <c r="CK421" t="n">
        <v>0</v>
      </c>
      <c r="CL421" t="n">
        <v>1</v>
      </c>
      <c r="CM421" t="n">
        <v>0</v>
      </c>
      <c r="CN421" t="n">
        <v>0</v>
      </c>
      <c r="CO421" t="n">
        <v>0</v>
      </c>
      <c r="CP421" t="n">
        <v>0</v>
      </c>
      <c r="CQ421" t="n">
        <v>0</v>
      </c>
      <c r="CR421" t="n">
        <v>0</v>
      </c>
      <c r="CS421" t="n">
        <v>0</v>
      </c>
      <c r="CT421" t="n">
        <v>0</v>
      </c>
      <c r="CU421" t="n">
        <v>0</v>
      </c>
      <c r="CV421" t="n">
        <v>0</v>
      </c>
      <c r="CW421" t="n">
        <v>0</v>
      </c>
      <c r="CX421" t="n">
        <v>0</v>
      </c>
      <c r="CY421" t="n">
        <v>0</v>
      </c>
      <c r="CZ421" t="n">
        <v>0</v>
      </c>
      <c r="DA421" t="n">
        <v>0</v>
      </c>
      <c r="DB421" t="n">
        <v>0</v>
      </c>
      <c r="DC421" t="n">
        <v>1</v>
      </c>
      <c r="DD421" t="n">
        <v>0</v>
      </c>
      <c r="DE421" t="n">
        <v>0</v>
      </c>
      <c r="DF421" t="n">
        <v>0</v>
      </c>
      <c r="DG421" t="n">
        <v>0</v>
      </c>
      <c r="DH421" t="n">
        <v>0</v>
      </c>
      <c r="DI421" t="n">
        <v>0</v>
      </c>
      <c r="DJ421" t="n">
        <v>0</v>
      </c>
      <c r="DK421" t="n">
        <v>0</v>
      </c>
      <c r="DL421" t="n">
        <v>0</v>
      </c>
      <c r="DM421" t="n">
        <v>0</v>
      </c>
      <c r="DN421" t="n">
        <v>0</v>
      </c>
      <c r="DO421" t="n">
        <v>0</v>
      </c>
      <c r="DP421" t="n">
        <v>0</v>
      </c>
      <c r="DQ421" t="n">
        <v>0</v>
      </c>
      <c r="DR421" t="n">
        <v>0</v>
      </c>
      <c r="DS421" t="n">
        <v>0</v>
      </c>
      <c r="DT421" t="n">
        <v>0</v>
      </c>
      <c r="DU421" t="n">
        <v>0</v>
      </c>
      <c r="DV421" t="n">
        <v>0</v>
      </c>
      <c r="DW421" t="n">
        <v>0</v>
      </c>
      <c r="DX421" t="n">
        <v>0</v>
      </c>
      <c r="DY421" t="n">
        <v>0</v>
      </c>
      <c r="DZ421" t="n">
        <v>0</v>
      </c>
      <c r="EA421" t="n">
        <v>0</v>
      </c>
      <c r="EB421" t="n">
        <v>0</v>
      </c>
      <c r="EC421" t="n">
        <v>0</v>
      </c>
      <c r="ED421" t="n">
        <v>0</v>
      </c>
      <c r="EE421" t="n">
        <v>0</v>
      </c>
      <c r="EF421" t="n">
        <v>0</v>
      </c>
      <c r="EG421" t="n">
        <v>0</v>
      </c>
      <c r="EH421" t="n">
        <v>0</v>
      </c>
      <c r="EI421" t="n">
        <v>0</v>
      </c>
      <c r="EJ421" t="n">
        <v>0</v>
      </c>
      <c r="EK421" t="n">
        <v>0</v>
      </c>
      <c r="EL421" t="n">
        <v>0</v>
      </c>
      <c r="EM421" t="n">
        <v>0</v>
      </c>
      <c r="EN421" t="n">
        <v>1</v>
      </c>
      <c r="EO421" t="n">
        <v>1</v>
      </c>
      <c r="EP421" t="n">
        <v>0</v>
      </c>
      <c r="EQ421" t="n">
        <v>1</v>
      </c>
      <c r="ER421" t="n">
        <v>0</v>
      </c>
      <c r="ES421" t="n">
        <v>0</v>
      </c>
      <c r="ET421" t="n">
        <v>0</v>
      </c>
      <c r="EU421" t="n">
        <v>0</v>
      </c>
      <c r="EV421" t="n">
        <v>0</v>
      </c>
      <c r="EW421" t="n">
        <v>0</v>
      </c>
      <c r="EX421" t="n">
        <v>0</v>
      </c>
      <c r="EY421" t="n">
        <v>0</v>
      </c>
      <c r="EZ421" t="n">
        <v>0</v>
      </c>
      <c r="FA421" t="n">
        <v>0</v>
      </c>
      <c r="FB421" t="n">
        <v>0</v>
      </c>
      <c r="FC421" t="n">
        <v>0</v>
      </c>
      <c r="FD421" t="n">
        <v>0</v>
      </c>
      <c r="FE421" t="n">
        <v>0</v>
      </c>
      <c r="FF421" t="n">
        <v>0</v>
      </c>
      <c r="FG421" t="n">
        <v>0</v>
      </c>
      <c r="FH421" t="n">
        <v>0</v>
      </c>
      <c r="FI421" t="n">
        <v>0</v>
      </c>
      <c r="FJ421" t="n">
        <v>0</v>
      </c>
      <c r="FK421" t="n">
        <v>0</v>
      </c>
      <c r="FL421" t="n">
        <v>0</v>
      </c>
      <c r="FM421" t="n">
        <v>0</v>
      </c>
      <c r="FN421" t="n">
        <v>0</v>
      </c>
      <c r="FO421" t="n">
        <v>0</v>
      </c>
      <c r="FP421" t="n">
        <v>0</v>
      </c>
      <c r="FQ421" t="n">
        <v>0</v>
      </c>
      <c r="FR421" t="n">
        <v>0</v>
      </c>
      <c r="FS421" t="n">
        <v>0</v>
      </c>
      <c r="FT421" t="n">
        <v>0</v>
      </c>
      <c r="FU421" t="n">
        <v>0</v>
      </c>
      <c r="FV421" t="n">
        <v>0</v>
      </c>
      <c r="FW421" t="n">
        <v>0</v>
      </c>
      <c r="FX421" t="n">
        <v>1</v>
      </c>
    </row>
    <row r="422">
      <c r="B422" s="2109" t="inlineStr">
        <is>
          <t>Epeautre collecté (conso)</t>
        </is>
      </c>
      <c r="C422" t="n">
        <v>0</v>
      </c>
      <c r="D422" t="n">
        <v>0</v>
      </c>
      <c r="E422" t="n">
        <v>0</v>
      </c>
      <c r="F422" t="n">
        <v>0</v>
      </c>
      <c r="G422" t="n">
        <v>0</v>
      </c>
      <c r="H422" t="n">
        <v>0</v>
      </c>
      <c r="I422" t="n">
        <v>0</v>
      </c>
      <c r="J422" t="n">
        <v>0</v>
      </c>
      <c r="K422" t="n">
        <v>0</v>
      </c>
      <c r="L422" t="n">
        <v>0</v>
      </c>
      <c r="M422" t="n">
        <v>0</v>
      </c>
      <c r="N422" t="n">
        <v>0</v>
      </c>
      <c r="O422" t="n">
        <v>0</v>
      </c>
      <c r="P422" t="n">
        <v>0</v>
      </c>
      <c r="Q422" t="n">
        <v>0</v>
      </c>
      <c r="R422" t="n">
        <v>0</v>
      </c>
      <c r="S422" t="n">
        <v>0</v>
      </c>
      <c r="T422" t="n">
        <v>0</v>
      </c>
      <c r="U422" t="n">
        <v>0</v>
      </c>
      <c r="V422" t="n">
        <v>0</v>
      </c>
      <c r="W422" t="n">
        <v>0</v>
      </c>
      <c r="X422" t="n">
        <v>0</v>
      </c>
      <c r="Y422" t="n">
        <v>0</v>
      </c>
      <c r="Z422" t="n">
        <v>0</v>
      </c>
      <c r="AA422" t="n">
        <v>0</v>
      </c>
      <c r="AB422" t="n">
        <v>0</v>
      </c>
      <c r="AC422" t="n">
        <v>0</v>
      </c>
      <c r="AD422" t="n">
        <v>0</v>
      </c>
      <c r="AE422" t="n">
        <v>0</v>
      </c>
      <c r="AF422" t="n">
        <v>0</v>
      </c>
      <c r="AG422" t="n">
        <v>0</v>
      </c>
      <c r="AH422" t="n">
        <v>0</v>
      </c>
      <c r="AI422" t="n">
        <v>0</v>
      </c>
      <c r="AJ422" t="n">
        <v>0</v>
      </c>
      <c r="AK422" t="n">
        <v>0</v>
      </c>
      <c r="AL422" t="n">
        <v>0</v>
      </c>
      <c r="AM422" t="n">
        <v>0</v>
      </c>
      <c r="AN422" t="n">
        <v>0</v>
      </c>
      <c r="AO422" t="n">
        <v>0</v>
      </c>
      <c r="AP422" t="n">
        <v>0</v>
      </c>
      <c r="AQ422" t="n">
        <v>0</v>
      </c>
      <c r="AR422" t="n">
        <v>0</v>
      </c>
      <c r="AS422" t="n">
        <v>0</v>
      </c>
      <c r="AT422" t="n">
        <v>0</v>
      </c>
      <c r="AU422" t="n">
        <v>0</v>
      </c>
      <c r="AV422" t="n">
        <v>0</v>
      </c>
      <c r="AW422" t="n">
        <v>0</v>
      </c>
      <c r="AX422" t="n">
        <v>0</v>
      </c>
      <c r="AY422" t="n">
        <v>0</v>
      </c>
      <c r="AZ422" t="n">
        <v>0</v>
      </c>
      <c r="BA422" t="n">
        <v>0</v>
      </c>
      <c r="BB422" t="n">
        <v>0</v>
      </c>
      <c r="BC422" t="n">
        <v>0</v>
      </c>
      <c r="BD422" t="n">
        <v>0</v>
      </c>
      <c r="BE422" t="n">
        <v>0</v>
      </c>
      <c r="BF422" t="n">
        <v>0</v>
      </c>
      <c r="BG422" t="n">
        <v>0</v>
      </c>
      <c r="BH422" t="n">
        <v>0</v>
      </c>
      <c r="BI422" t="n">
        <v>0</v>
      </c>
      <c r="BJ422" t="n">
        <v>0</v>
      </c>
      <c r="BK422" t="n">
        <v>0</v>
      </c>
      <c r="BL422" t="n">
        <v>0</v>
      </c>
      <c r="BM422" t="n">
        <v>0</v>
      </c>
      <c r="BN422" t="n">
        <v>0</v>
      </c>
      <c r="BO422" t="n">
        <v>0</v>
      </c>
      <c r="BP422" t="n">
        <v>0</v>
      </c>
      <c r="BQ422" t="n">
        <v>0</v>
      </c>
      <c r="BR422" t="n">
        <v>0</v>
      </c>
      <c r="BS422" t="n">
        <v>0</v>
      </c>
      <c r="BT422" t="n">
        <v>0</v>
      </c>
      <c r="BU422" t="n">
        <v>1</v>
      </c>
      <c r="BV422" t="n">
        <v>0</v>
      </c>
      <c r="BW422" t="n">
        <v>0</v>
      </c>
      <c r="BX422" t="n">
        <v>0</v>
      </c>
      <c r="BY422" t="n">
        <v>1</v>
      </c>
      <c r="BZ422" t="n">
        <v>1</v>
      </c>
      <c r="CA422" t="n">
        <v>0</v>
      </c>
      <c r="CB422" t="n">
        <v>0</v>
      </c>
      <c r="CC422" t="n">
        <v>0</v>
      </c>
      <c r="CD422" t="n">
        <v>0</v>
      </c>
      <c r="CE422" t="n">
        <v>0</v>
      </c>
      <c r="CF422" t="n">
        <v>1</v>
      </c>
      <c r="CG422" t="n">
        <v>0</v>
      </c>
      <c r="CH422" t="n">
        <v>0</v>
      </c>
      <c r="CI422" t="n">
        <v>0</v>
      </c>
      <c r="CJ422" t="n">
        <v>1</v>
      </c>
      <c r="CK422" t="n">
        <v>0</v>
      </c>
      <c r="CL422" t="n">
        <v>1</v>
      </c>
      <c r="CM422" t="n">
        <v>0</v>
      </c>
      <c r="CN422" t="n">
        <v>0</v>
      </c>
      <c r="CO422" t="n">
        <v>0</v>
      </c>
      <c r="CP422" t="n">
        <v>0</v>
      </c>
      <c r="CQ422" t="n">
        <v>0</v>
      </c>
      <c r="CR422" t="n">
        <v>0</v>
      </c>
      <c r="CS422" t="n">
        <v>0</v>
      </c>
      <c r="CT422" t="n">
        <v>0</v>
      </c>
      <c r="CU422" t="n">
        <v>0</v>
      </c>
      <c r="CV422" t="n">
        <v>0</v>
      </c>
      <c r="CW422" t="n">
        <v>0</v>
      </c>
      <c r="CX422" t="n">
        <v>0</v>
      </c>
      <c r="CY422" t="n">
        <v>0</v>
      </c>
      <c r="CZ422" t="n">
        <v>0</v>
      </c>
      <c r="DA422" t="n">
        <v>0</v>
      </c>
      <c r="DB422" t="n">
        <v>0</v>
      </c>
      <c r="DC422" t="n">
        <v>1</v>
      </c>
      <c r="DD422" t="n">
        <v>0</v>
      </c>
      <c r="DE422" t="n">
        <v>0</v>
      </c>
      <c r="DF422" t="n">
        <v>0</v>
      </c>
      <c r="DG422" t="n">
        <v>0</v>
      </c>
      <c r="DH422" t="n">
        <v>0</v>
      </c>
      <c r="DI422" t="n">
        <v>0</v>
      </c>
      <c r="DJ422" t="n">
        <v>0</v>
      </c>
      <c r="DK422" t="n">
        <v>0</v>
      </c>
      <c r="DL422" t="n">
        <v>0</v>
      </c>
      <c r="DM422" t="n">
        <v>0</v>
      </c>
      <c r="DN422" t="n">
        <v>0</v>
      </c>
      <c r="DO422" t="n">
        <v>0</v>
      </c>
      <c r="DP422" t="n">
        <v>0</v>
      </c>
      <c r="DQ422" t="n">
        <v>0</v>
      </c>
      <c r="DR422" t="n">
        <v>0</v>
      </c>
      <c r="DS422" t="n">
        <v>0</v>
      </c>
      <c r="DT422" t="n">
        <v>0</v>
      </c>
      <c r="DU422" t="n">
        <v>0</v>
      </c>
      <c r="DV422" t="n">
        <v>0</v>
      </c>
      <c r="DW422" t="n">
        <v>0</v>
      </c>
      <c r="DX422" t="n">
        <v>0</v>
      </c>
      <c r="DY422" t="n">
        <v>0</v>
      </c>
      <c r="DZ422" t="n">
        <v>0</v>
      </c>
      <c r="EA422" t="n">
        <v>0</v>
      </c>
      <c r="EB422" t="n">
        <v>0</v>
      </c>
      <c r="EC422" t="n">
        <v>0</v>
      </c>
      <c r="ED422" t="n">
        <v>0</v>
      </c>
      <c r="EE422" t="n">
        <v>0</v>
      </c>
      <c r="EF422" t="n">
        <v>0</v>
      </c>
      <c r="EG422" t="n">
        <v>0</v>
      </c>
      <c r="EH422" t="n">
        <v>0</v>
      </c>
      <c r="EI422" t="n">
        <v>0</v>
      </c>
      <c r="EJ422" t="n">
        <v>0</v>
      </c>
      <c r="EK422" t="n">
        <v>0</v>
      </c>
      <c r="EL422" t="n">
        <v>0</v>
      </c>
      <c r="EM422" t="n">
        <v>0</v>
      </c>
      <c r="EN422" t="n">
        <v>1</v>
      </c>
      <c r="EO422" t="n">
        <v>1</v>
      </c>
      <c r="EP422" t="n">
        <v>0</v>
      </c>
      <c r="EQ422" t="n">
        <v>1</v>
      </c>
      <c r="ER422" t="n">
        <v>0</v>
      </c>
      <c r="ES422" t="n">
        <v>0</v>
      </c>
      <c r="ET422" t="n">
        <v>0</v>
      </c>
      <c r="EU422" t="n">
        <v>0</v>
      </c>
      <c r="EV422" t="n">
        <v>0</v>
      </c>
      <c r="EW422" t="n">
        <v>0</v>
      </c>
      <c r="EX422" t="n">
        <v>0</v>
      </c>
      <c r="EY422" t="n">
        <v>0</v>
      </c>
      <c r="EZ422" t="n">
        <v>0</v>
      </c>
      <c r="FA422" t="n">
        <v>0</v>
      </c>
      <c r="FB422" t="n">
        <v>0</v>
      </c>
      <c r="FC422" t="n">
        <v>0</v>
      </c>
      <c r="FD422" t="n">
        <v>0</v>
      </c>
      <c r="FE422" t="n">
        <v>0</v>
      </c>
      <c r="FF422" t="n">
        <v>0</v>
      </c>
      <c r="FG422" t="n">
        <v>0</v>
      </c>
      <c r="FH422" t="n">
        <v>0</v>
      </c>
      <c r="FI422" t="n">
        <v>0</v>
      </c>
      <c r="FJ422" t="n">
        <v>0</v>
      </c>
      <c r="FK422" t="n">
        <v>0</v>
      </c>
      <c r="FL422" t="n">
        <v>0</v>
      </c>
      <c r="FM422" t="n">
        <v>0</v>
      </c>
      <c r="FN422" t="n">
        <v>0</v>
      </c>
      <c r="FO422" t="n">
        <v>0</v>
      </c>
      <c r="FP422" t="n">
        <v>0</v>
      </c>
      <c r="FQ422" t="n">
        <v>0</v>
      </c>
      <c r="FR422" t="n">
        <v>0</v>
      </c>
      <c r="FS422" t="n">
        <v>0</v>
      </c>
      <c r="FT422" t="n">
        <v>0</v>
      </c>
      <c r="FU422" t="n">
        <v>0</v>
      </c>
      <c r="FV422" t="n">
        <v>0</v>
      </c>
      <c r="FW422" t="n">
        <v>0</v>
      </c>
      <c r="FX422" t="n">
        <v>1</v>
      </c>
    </row>
    <row r="423">
      <c r="B423" s="2109" t="inlineStr">
        <is>
          <t>Epeautre collecté (semence)</t>
        </is>
      </c>
      <c r="C423" t="n">
        <v>0</v>
      </c>
      <c r="D423" t="n">
        <v>0</v>
      </c>
      <c r="E423" t="n">
        <v>0</v>
      </c>
      <c r="F423" t="n">
        <v>0</v>
      </c>
      <c r="G423" t="n">
        <v>0</v>
      </c>
      <c r="H423" t="n">
        <v>0</v>
      </c>
      <c r="I423" t="n">
        <v>0</v>
      </c>
      <c r="J423" t="n">
        <v>0</v>
      </c>
      <c r="K423" t="n">
        <v>0</v>
      </c>
      <c r="L423" t="n">
        <v>0</v>
      </c>
      <c r="M423" t="n">
        <v>0</v>
      </c>
      <c r="N423" t="n">
        <v>0</v>
      </c>
      <c r="O423" t="n">
        <v>0</v>
      </c>
      <c r="P423" t="n">
        <v>0</v>
      </c>
      <c r="Q423" t="n">
        <v>0</v>
      </c>
      <c r="R423" t="n">
        <v>0</v>
      </c>
      <c r="S423" t="n">
        <v>0</v>
      </c>
      <c r="T423" t="n">
        <v>0</v>
      </c>
      <c r="U423" t="n">
        <v>0</v>
      </c>
      <c r="V423" t="n">
        <v>0</v>
      </c>
      <c r="W423" t="n">
        <v>0</v>
      </c>
      <c r="X423" t="n">
        <v>0</v>
      </c>
      <c r="Y423" t="n">
        <v>0</v>
      </c>
      <c r="Z423" t="n">
        <v>0</v>
      </c>
      <c r="AA423" t="n">
        <v>0</v>
      </c>
      <c r="AB423" t="n">
        <v>0</v>
      </c>
      <c r="AC423" t="n">
        <v>0</v>
      </c>
      <c r="AD423" t="n">
        <v>0</v>
      </c>
      <c r="AE423" t="n">
        <v>0</v>
      </c>
      <c r="AF423" t="n">
        <v>0</v>
      </c>
      <c r="AG423" t="n">
        <v>0</v>
      </c>
      <c r="AH423" t="n">
        <v>0</v>
      </c>
      <c r="AI423" t="n">
        <v>0</v>
      </c>
      <c r="AJ423" t="n">
        <v>0</v>
      </c>
      <c r="AK423" t="n">
        <v>0</v>
      </c>
      <c r="AL423" t="n">
        <v>0</v>
      </c>
      <c r="AM423" t="n">
        <v>0</v>
      </c>
      <c r="AN423" t="n">
        <v>0</v>
      </c>
      <c r="AO423" t="n">
        <v>0</v>
      </c>
      <c r="AP423" t="n">
        <v>0</v>
      </c>
      <c r="AQ423" t="n">
        <v>0</v>
      </c>
      <c r="AR423" t="n">
        <v>0</v>
      </c>
      <c r="AS423" t="n">
        <v>0</v>
      </c>
      <c r="AT423" t="n">
        <v>0</v>
      </c>
      <c r="AU423" t="n">
        <v>0</v>
      </c>
      <c r="AV423" t="n">
        <v>0</v>
      </c>
      <c r="AW423" t="n">
        <v>0</v>
      </c>
      <c r="AX423" t="n">
        <v>0</v>
      </c>
      <c r="AY423" t="n">
        <v>0</v>
      </c>
      <c r="AZ423" t="n">
        <v>0</v>
      </c>
      <c r="BA423" t="n">
        <v>0</v>
      </c>
      <c r="BB423" t="n">
        <v>0</v>
      </c>
      <c r="BC423" t="n">
        <v>0</v>
      </c>
      <c r="BD423" t="n">
        <v>0</v>
      </c>
      <c r="BE423" t="n">
        <v>0</v>
      </c>
      <c r="BF423" t="n">
        <v>0</v>
      </c>
      <c r="BG423" t="n">
        <v>0</v>
      </c>
      <c r="BH423" t="n">
        <v>0</v>
      </c>
      <c r="BI423" t="n">
        <v>0</v>
      </c>
      <c r="BJ423" t="n">
        <v>0</v>
      </c>
      <c r="BK423" t="n">
        <v>0</v>
      </c>
      <c r="BL423" t="n">
        <v>0</v>
      </c>
      <c r="BM423" t="n">
        <v>0</v>
      </c>
      <c r="BN423" t="n">
        <v>0</v>
      </c>
      <c r="BO423" t="n">
        <v>0</v>
      </c>
      <c r="BP423" t="n">
        <v>0</v>
      </c>
      <c r="BQ423" t="n">
        <v>0</v>
      </c>
      <c r="BR423" t="n">
        <v>0</v>
      </c>
      <c r="BS423" t="n">
        <v>0</v>
      </c>
      <c r="BT423" t="n">
        <v>0</v>
      </c>
      <c r="BU423" t="n">
        <v>1</v>
      </c>
      <c r="BV423" t="n">
        <v>0</v>
      </c>
      <c r="BW423" t="n">
        <v>0</v>
      </c>
      <c r="BX423" t="n">
        <v>0</v>
      </c>
      <c r="BY423" t="n">
        <v>1</v>
      </c>
      <c r="BZ423" t="n">
        <v>1</v>
      </c>
      <c r="CA423" t="n">
        <v>0</v>
      </c>
      <c r="CB423" t="n">
        <v>1</v>
      </c>
      <c r="CC423" t="n">
        <v>0</v>
      </c>
      <c r="CD423" t="n">
        <v>1</v>
      </c>
      <c r="CE423" t="n">
        <v>0</v>
      </c>
      <c r="CF423" t="n">
        <v>1</v>
      </c>
      <c r="CG423" t="n">
        <v>0</v>
      </c>
      <c r="CH423" t="n">
        <v>0</v>
      </c>
      <c r="CI423" t="n">
        <v>0</v>
      </c>
      <c r="CJ423" t="n">
        <v>0</v>
      </c>
      <c r="CK423" t="n">
        <v>0</v>
      </c>
      <c r="CL423" t="n">
        <v>0</v>
      </c>
      <c r="CM423" t="n">
        <v>0</v>
      </c>
      <c r="CN423" t="n">
        <v>0</v>
      </c>
      <c r="CO423" t="n">
        <v>0</v>
      </c>
      <c r="CP423" t="n">
        <v>0</v>
      </c>
      <c r="CQ423" t="n">
        <v>0</v>
      </c>
      <c r="CR423" t="n">
        <v>0</v>
      </c>
      <c r="CS423" t="n">
        <v>0</v>
      </c>
      <c r="CT423" t="n">
        <v>0</v>
      </c>
      <c r="CU423" t="n">
        <v>0</v>
      </c>
      <c r="CV423" t="n">
        <v>0</v>
      </c>
      <c r="CW423" t="n">
        <v>0</v>
      </c>
      <c r="CX423" t="n">
        <v>0</v>
      </c>
      <c r="CY423" t="n">
        <v>0</v>
      </c>
      <c r="CZ423" t="n">
        <v>0</v>
      </c>
      <c r="DA423" t="n">
        <v>0</v>
      </c>
      <c r="DB423" t="n">
        <v>0</v>
      </c>
      <c r="DC423" t="n">
        <v>0</v>
      </c>
      <c r="DD423" t="n">
        <v>0</v>
      </c>
      <c r="DE423" t="n">
        <v>0</v>
      </c>
      <c r="DF423" t="n">
        <v>0</v>
      </c>
      <c r="DG423" t="n">
        <v>0</v>
      </c>
      <c r="DH423" t="n">
        <v>0</v>
      </c>
      <c r="DI423" t="n">
        <v>0</v>
      </c>
      <c r="DJ423" t="n">
        <v>0</v>
      </c>
      <c r="DK423" t="n">
        <v>0</v>
      </c>
      <c r="DL423" t="n">
        <v>0</v>
      </c>
      <c r="DM423" t="n">
        <v>0</v>
      </c>
      <c r="DN423" t="n">
        <v>0</v>
      </c>
      <c r="DO423" t="n">
        <v>0</v>
      </c>
      <c r="DP423" t="n">
        <v>0</v>
      </c>
      <c r="DQ423" t="n">
        <v>0</v>
      </c>
      <c r="DR423" t="n">
        <v>0</v>
      </c>
      <c r="DS423" t="n">
        <v>0</v>
      </c>
      <c r="DT423" t="n">
        <v>0</v>
      </c>
      <c r="DU423" t="n">
        <v>0</v>
      </c>
      <c r="DV423" t="n">
        <v>0</v>
      </c>
      <c r="DW423" t="n">
        <v>0</v>
      </c>
      <c r="DX423" t="n">
        <v>0</v>
      </c>
      <c r="DY423" t="n">
        <v>0</v>
      </c>
      <c r="DZ423" t="n">
        <v>0</v>
      </c>
      <c r="EA423" t="n">
        <v>0</v>
      </c>
      <c r="EB423" t="n">
        <v>0</v>
      </c>
      <c r="EC423" t="n">
        <v>0</v>
      </c>
      <c r="ED423" t="n">
        <v>0</v>
      </c>
      <c r="EE423" t="n">
        <v>0</v>
      </c>
      <c r="EF423" t="n">
        <v>0</v>
      </c>
      <c r="EG423" t="n">
        <v>0</v>
      </c>
      <c r="EH423" t="n">
        <v>0</v>
      </c>
      <c r="EI423" t="n">
        <v>0</v>
      </c>
      <c r="EJ423" t="n">
        <v>0</v>
      </c>
      <c r="EK423" t="n">
        <v>0</v>
      </c>
      <c r="EL423" t="n">
        <v>0</v>
      </c>
      <c r="EM423" t="n">
        <v>0</v>
      </c>
      <c r="EN423" t="n">
        <v>0</v>
      </c>
      <c r="EO423" t="n">
        <v>0</v>
      </c>
      <c r="EP423" t="n">
        <v>0</v>
      </c>
      <c r="EQ423" t="n">
        <v>0</v>
      </c>
      <c r="ER423" t="n">
        <v>0</v>
      </c>
      <c r="ES423" t="n">
        <v>0</v>
      </c>
      <c r="ET423" t="n">
        <v>0</v>
      </c>
      <c r="EU423" t="n">
        <v>0</v>
      </c>
      <c r="EV423" t="n">
        <v>0</v>
      </c>
      <c r="EW423" t="n">
        <v>0</v>
      </c>
      <c r="EX423" t="n">
        <v>0</v>
      </c>
      <c r="EY423" t="n">
        <v>0</v>
      </c>
      <c r="EZ423" t="n">
        <v>0</v>
      </c>
      <c r="FA423" t="n">
        <v>0</v>
      </c>
      <c r="FB423" t="n">
        <v>0</v>
      </c>
      <c r="FC423" t="n">
        <v>0</v>
      </c>
      <c r="FD423" t="n">
        <v>0</v>
      </c>
      <c r="FE423" t="n">
        <v>0</v>
      </c>
      <c r="FF423" t="n">
        <v>0</v>
      </c>
      <c r="FG423" t="n">
        <v>0</v>
      </c>
      <c r="FH423" t="n">
        <v>0</v>
      </c>
      <c r="FI423" t="n">
        <v>0</v>
      </c>
      <c r="FJ423" t="n">
        <v>0</v>
      </c>
      <c r="FK423" t="n">
        <v>0</v>
      </c>
      <c r="FL423" t="n">
        <v>0</v>
      </c>
      <c r="FM423" t="n">
        <v>0</v>
      </c>
      <c r="FN423" t="n">
        <v>0</v>
      </c>
      <c r="FO423" t="n">
        <v>0</v>
      </c>
      <c r="FP423" t="n">
        <v>0</v>
      </c>
      <c r="FQ423" t="n">
        <v>0</v>
      </c>
      <c r="FR423" t="n">
        <v>0</v>
      </c>
      <c r="FS423" t="n">
        <v>0</v>
      </c>
      <c r="FT423" t="n">
        <v>0</v>
      </c>
      <c r="FU423" t="n">
        <v>0</v>
      </c>
      <c r="FV423" t="n">
        <v>0</v>
      </c>
      <c r="FW423" t="n">
        <v>0</v>
      </c>
      <c r="FX423" t="n">
        <v>1</v>
      </c>
    </row>
    <row r="424">
      <c r="B424" s="2108" t="inlineStr">
        <is>
          <t>Méteil collecté</t>
        </is>
      </c>
      <c r="C424" t="n">
        <v>0</v>
      </c>
      <c r="D424" t="n">
        <v>0</v>
      </c>
      <c r="E424" t="n">
        <v>0</v>
      </c>
      <c r="F424" t="n">
        <v>0</v>
      </c>
      <c r="G424" t="n">
        <v>0</v>
      </c>
      <c r="H424" t="n">
        <v>0</v>
      </c>
      <c r="I424" t="n">
        <v>0</v>
      </c>
      <c r="J424" t="n">
        <v>0</v>
      </c>
      <c r="K424" t="n">
        <v>0</v>
      </c>
      <c r="L424" t="n">
        <v>0</v>
      </c>
      <c r="M424" t="n">
        <v>0</v>
      </c>
      <c r="N424" t="n">
        <v>0</v>
      </c>
      <c r="O424" t="n">
        <v>0</v>
      </c>
      <c r="P424" t="n">
        <v>0</v>
      </c>
      <c r="Q424" t="n">
        <v>0</v>
      </c>
      <c r="R424" t="n">
        <v>0</v>
      </c>
      <c r="S424" t="n">
        <v>0</v>
      </c>
      <c r="T424" t="n">
        <v>0</v>
      </c>
      <c r="U424" t="n">
        <v>0</v>
      </c>
      <c r="V424" t="n">
        <v>0</v>
      </c>
      <c r="W424" t="n">
        <v>0</v>
      </c>
      <c r="X424" t="n">
        <v>0</v>
      </c>
      <c r="Y424" t="n">
        <v>0</v>
      </c>
      <c r="Z424" t="n">
        <v>0</v>
      </c>
      <c r="AA424" t="n">
        <v>0</v>
      </c>
      <c r="AB424" t="n">
        <v>0</v>
      </c>
      <c r="AC424" t="n">
        <v>0</v>
      </c>
      <c r="AD424" t="n">
        <v>0</v>
      </c>
      <c r="AE424" t="n">
        <v>0</v>
      </c>
      <c r="AF424" t="n">
        <v>0</v>
      </c>
      <c r="AG424" t="n">
        <v>0</v>
      </c>
      <c r="AH424" t="n">
        <v>0</v>
      </c>
      <c r="AI424" t="n">
        <v>0</v>
      </c>
      <c r="AJ424" t="n">
        <v>0</v>
      </c>
      <c r="AK424" t="n">
        <v>0</v>
      </c>
      <c r="AL424" t="n">
        <v>0</v>
      </c>
      <c r="AM424" t="n">
        <v>0</v>
      </c>
      <c r="AN424" t="n">
        <v>0</v>
      </c>
      <c r="AO424" t="n">
        <v>0</v>
      </c>
      <c r="AP424" t="n">
        <v>0</v>
      </c>
      <c r="AQ424" t="n">
        <v>0</v>
      </c>
      <c r="AR424" t="n">
        <v>0</v>
      </c>
      <c r="AS424" t="n">
        <v>0</v>
      </c>
      <c r="AT424" t="n">
        <v>0</v>
      </c>
      <c r="AU424" t="n">
        <v>0</v>
      </c>
      <c r="AV424" t="n">
        <v>0</v>
      </c>
      <c r="AW424" t="n">
        <v>0</v>
      </c>
      <c r="AX424" t="n">
        <v>0</v>
      </c>
      <c r="AY424" t="n">
        <v>0</v>
      </c>
      <c r="AZ424" t="n">
        <v>0</v>
      </c>
      <c r="BA424" t="n">
        <v>0</v>
      </c>
      <c r="BB424" t="n">
        <v>0</v>
      </c>
      <c r="BC424" t="n">
        <v>0</v>
      </c>
      <c r="BD424" t="n">
        <v>0</v>
      </c>
      <c r="BE424" t="n">
        <v>0</v>
      </c>
      <c r="BF424" t="n">
        <v>0</v>
      </c>
      <c r="BG424" t="n">
        <v>0</v>
      </c>
      <c r="BH424" t="n">
        <v>0</v>
      </c>
      <c r="BI424" t="n">
        <v>0</v>
      </c>
      <c r="BJ424" t="n">
        <v>0</v>
      </c>
      <c r="BK424" t="n">
        <v>0</v>
      </c>
      <c r="BL424" t="n">
        <v>0</v>
      </c>
      <c r="BM424" t="n">
        <v>0</v>
      </c>
      <c r="BN424" t="n">
        <v>0</v>
      </c>
      <c r="BO424" t="n">
        <v>0</v>
      </c>
      <c r="BP424" t="n">
        <v>0</v>
      </c>
      <c r="BQ424" t="n">
        <v>0</v>
      </c>
      <c r="BR424" t="n">
        <v>0</v>
      </c>
      <c r="BS424" t="n">
        <v>0</v>
      </c>
      <c r="BT424" t="n">
        <v>0</v>
      </c>
      <c r="BU424" t="n">
        <v>1</v>
      </c>
      <c r="BV424" t="n">
        <v>0</v>
      </c>
      <c r="BW424" t="n">
        <v>0</v>
      </c>
      <c r="BX424" t="n">
        <v>0</v>
      </c>
      <c r="BY424" t="n">
        <v>1</v>
      </c>
      <c r="BZ424" t="n">
        <v>1</v>
      </c>
      <c r="CA424" t="n">
        <v>0</v>
      </c>
      <c r="CB424" t="n">
        <v>1</v>
      </c>
      <c r="CC424" t="n">
        <v>0</v>
      </c>
      <c r="CD424" t="n">
        <v>1</v>
      </c>
      <c r="CE424" t="n">
        <v>0</v>
      </c>
      <c r="CF424" t="n">
        <v>1</v>
      </c>
      <c r="CG424" t="n">
        <v>0</v>
      </c>
      <c r="CH424" t="n">
        <v>0</v>
      </c>
      <c r="CI424" t="n">
        <v>0</v>
      </c>
      <c r="CJ424" t="n">
        <v>0</v>
      </c>
      <c r="CK424" t="n">
        <v>0</v>
      </c>
      <c r="CL424" t="n">
        <v>0</v>
      </c>
      <c r="CM424" t="n">
        <v>0</v>
      </c>
      <c r="CN424" t="n">
        <v>0</v>
      </c>
      <c r="CO424" t="n">
        <v>0</v>
      </c>
      <c r="CP424" t="n">
        <v>0</v>
      </c>
      <c r="CQ424" t="n">
        <v>0</v>
      </c>
      <c r="CR424" t="n">
        <v>0</v>
      </c>
      <c r="CS424" t="n">
        <v>0</v>
      </c>
      <c r="CT424" t="n">
        <v>0</v>
      </c>
      <c r="CU424" t="n">
        <v>0</v>
      </c>
      <c r="CV424" t="n">
        <v>0</v>
      </c>
      <c r="CW424" t="n">
        <v>0</v>
      </c>
      <c r="CX424" t="n">
        <v>0</v>
      </c>
      <c r="CY424" t="n">
        <v>0</v>
      </c>
      <c r="CZ424" t="n">
        <v>0</v>
      </c>
      <c r="DA424" t="n">
        <v>0</v>
      </c>
      <c r="DB424" t="n">
        <v>0</v>
      </c>
      <c r="DC424" t="n">
        <v>1</v>
      </c>
      <c r="DD424" t="n">
        <v>0</v>
      </c>
      <c r="DE424" t="n">
        <v>0</v>
      </c>
      <c r="DF424" t="n">
        <v>0</v>
      </c>
      <c r="DG424" t="n">
        <v>0</v>
      </c>
      <c r="DH424" t="n">
        <v>0</v>
      </c>
      <c r="DI424" t="n">
        <v>0</v>
      </c>
      <c r="DJ424" t="n">
        <v>0</v>
      </c>
      <c r="DK424" t="n">
        <v>0</v>
      </c>
      <c r="DL424" t="n">
        <v>0</v>
      </c>
      <c r="DM424" t="n">
        <v>0</v>
      </c>
      <c r="DN424" t="n">
        <v>0</v>
      </c>
      <c r="DO424" t="n">
        <v>0</v>
      </c>
      <c r="DP424" t="n">
        <v>0</v>
      </c>
      <c r="DQ424" t="n">
        <v>0</v>
      </c>
      <c r="DR424" t="n">
        <v>0</v>
      </c>
      <c r="DS424" t="n">
        <v>0</v>
      </c>
      <c r="DT424" t="n">
        <v>0</v>
      </c>
      <c r="DU424" t="n">
        <v>0</v>
      </c>
      <c r="DV424" t="n">
        <v>0</v>
      </c>
      <c r="DW424" t="n">
        <v>0</v>
      </c>
      <c r="DX424" t="n">
        <v>0</v>
      </c>
      <c r="DY424" t="n">
        <v>0</v>
      </c>
      <c r="DZ424" t="n">
        <v>0</v>
      </c>
      <c r="EA424" t="n">
        <v>0</v>
      </c>
      <c r="EB424" t="n">
        <v>0</v>
      </c>
      <c r="EC424" t="n">
        <v>0</v>
      </c>
      <c r="ED424" t="n">
        <v>0</v>
      </c>
      <c r="EE424" t="n">
        <v>0</v>
      </c>
      <c r="EF424" t="n">
        <v>0</v>
      </c>
      <c r="EG424" t="n">
        <v>0</v>
      </c>
      <c r="EH424" t="n">
        <v>0</v>
      </c>
      <c r="EI424" t="n">
        <v>0</v>
      </c>
      <c r="EJ424" t="n">
        <v>0</v>
      </c>
      <c r="EK424" t="n">
        <v>0</v>
      </c>
      <c r="EL424" t="n">
        <v>0</v>
      </c>
      <c r="EM424" t="n">
        <v>0</v>
      </c>
      <c r="EN424" t="n">
        <v>1</v>
      </c>
      <c r="EO424" t="n">
        <v>0</v>
      </c>
      <c r="EP424" t="n">
        <v>0</v>
      </c>
      <c r="EQ424" t="n">
        <v>0</v>
      </c>
      <c r="ER424" t="n">
        <v>0</v>
      </c>
      <c r="ES424" t="n">
        <v>0</v>
      </c>
      <c r="ET424" t="n">
        <v>0</v>
      </c>
      <c r="EU424" t="n">
        <v>0</v>
      </c>
      <c r="EV424" t="n">
        <v>0</v>
      </c>
      <c r="EW424" t="n">
        <v>0</v>
      </c>
      <c r="EX424" t="n">
        <v>0</v>
      </c>
      <c r="EY424" t="n">
        <v>0</v>
      </c>
      <c r="EZ424" t="n">
        <v>0</v>
      </c>
      <c r="FA424" t="n">
        <v>0</v>
      </c>
      <c r="FB424" t="n">
        <v>0</v>
      </c>
      <c r="FC424" t="n">
        <v>0</v>
      </c>
      <c r="FD424" t="n">
        <v>0</v>
      </c>
      <c r="FE424" t="n">
        <v>0</v>
      </c>
      <c r="FF424" t="n">
        <v>0</v>
      </c>
      <c r="FG424" t="n">
        <v>0</v>
      </c>
      <c r="FH424" t="n">
        <v>0</v>
      </c>
      <c r="FI424" t="n">
        <v>0</v>
      </c>
      <c r="FJ424" t="n">
        <v>0</v>
      </c>
      <c r="FK424" t="n">
        <v>0</v>
      </c>
      <c r="FL424" t="n">
        <v>0</v>
      </c>
      <c r="FM424" t="n">
        <v>0</v>
      </c>
      <c r="FN424" t="n">
        <v>0</v>
      </c>
      <c r="FO424" t="n">
        <v>0</v>
      </c>
      <c r="FP424" t="n">
        <v>0</v>
      </c>
      <c r="FQ424" t="n">
        <v>0</v>
      </c>
      <c r="FR424" t="n">
        <v>0</v>
      </c>
      <c r="FS424" t="n">
        <v>0</v>
      </c>
      <c r="FT424" t="n">
        <v>0</v>
      </c>
      <c r="FU424" t="n">
        <v>0</v>
      </c>
      <c r="FV424" t="n">
        <v>0</v>
      </c>
      <c r="FW424" t="n">
        <v>0</v>
      </c>
      <c r="FX424" t="n">
        <v>1</v>
      </c>
    </row>
    <row r="425">
      <c r="B425" s="2109" t="inlineStr">
        <is>
          <t>Méteil collecté (conso)</t>
        </is>
      </c>
      <c r="C425" t="n">
        <v>0</v>
      </c>
      <c r="D425" t="n">
        <v>0</v>
      </c>
      <c r="E425" t="n">
        <v>0</v>
      </c>
      <c r="F425" t="n">
        <v>0</v>
      </c>
      <c r="G425" t="n">
        <v>0</v>
      </c>
      <c r="H425" t="n">
        <v>0</v>
      </c>
      <c r="I425" t="n">
        <v>0</v>
      </c>
      <c r="J425" t="n">
        <v>0</v>
      </c>
      <c r="K425" t="n">
        <v>0</v>
      </c>
      <c r="L425" t="n">
        <v>0</v>
      </c>
      <c r="M425" t="n">
        <v>0</v>
      </c>
      <c r="N425" t="n">
        <v>0</v>
      </c>
      <c r="O425" t="n">
        <v>0</v>
      </c>
      <c r="P425" t="n">
        <v>0</v>
      </c>
      <c r="Q425" t="n">
        <v>0</v>
      </c>
      <c r="R425" t="n">
        <v>0</v>
      </c>
      <c r="S425" t="n">
        <v>0</v>
      </c>
      <c r="T425" t="n">
        <v>0</v>
      </c>
      <c r="U425" t="n">
        <v>0</v>
      </c>
      <c r="V425" t="n">
        <v>0</v>
      </c>
      <c r="W425" t="n">
        <v>0</v>
      </c>
      <c r="X425" t="n">
        <v>0</v>
      </c>
      <c r="Y425" t="n">
        <v>0</v>
      </c>
      <c r="Z425" t="n">
        <v>0</v>
      </c>
      <c r="AA425" t="n">
        <v>0</v>
      </c>
      <c r="AB425" t="n">
        <v>0</v>
      </c>
      <c r="AC425" t="n">
        <v>0</v>
      </c>
      <c r="AD425" t="n">
        <v>0</v>
      </c>
      <c r="AE425" t="n">
        <v>0</v>
      </c>
      <c r="AF425" t="n">
        <v>0</v>
      </c>
      <c r="AG425" t="n">
        <v>0</v>
      </c>
      <c r="AH425" t="n">
        <v>0</v>
      </c>
      <c r="AI425" t="n">
        <v>0</v>
      </c>
      <c r="AJ425" t="n">
        <v>0</v>
      </c>
      <c r="AK425" t="n">
        <v>0</v>
      </c>
      <c r="AL425" t="n">
        <v>0</v>
      </c>
      <c r="AM425" t="n">
        <v>0</v>
      </c>
      <c r="AN425" t="n">
        <v>0</v>
      </c>
      <c r="AO425" t="n">
        <v>0</v>
      </c>
      <c r="AP425" t="n">
        <v>0</v>
      </c>
      <c r="AQ425" t="n">
        <v>0</v>
      </c>
      <c r="AR425" t="n">
        <v>0</v>
      </c>
      <c r="AS425" t="n">
        <v>0</v>
      </c>
      <c r="AT425" t="n">
        <v>0</v>
      </c>
      <c r="AU425" t="n">
        <v>0</v>
      </c>
      <c r="AV425" t="n">
        <v>0</v>
      </c>
      <c r="AW425" t="n">
        <v>0</v>
      </c>
      <c r="AX425" t="n">
        <v>0</v>
      </c>
      <c r="AY425" t="n">
        <v>0</v>
      </c>
      <c r="AZ425" t="n">
        <v>0</v>
      </c>
      <c r="BA425" t="n">
        <v>0</v>
      </c>
      <c r="BB425" t="n">
        <v>0</v>
      </c>
      <c r="BC425" t="n">
        <v>0</v>
      </c>
      <c r="BD425" t="n">
        <v>0</v>
      </c>
      <c r="BE425" t="n">
        <v>0</v>
      </c>
      <c r="BF425" t="n">
        <v>0</v>
      </c>
      <c r="BG425" t="n">
        <v>0</v>
      </c>
      <c r="BH425" t="n">
        <v>0</v>
      </c>
      <c r="BI425" t="n">
        <v>0</v>
      </c>
      <c r="BJ425" t="n">
        <v>0</v>
      </c>
      <c r="BK425" t="n">
        <v>0</v>
      </c>
      <c r="BL425" t="n">
        <v>0</v>
      </c>
      <c r="BM425" t="n">
        <v>0</v>
      </c>
      <c r="BN425" t="n">
        <v>0</v>
      </c>
      <c r="BO425" t="n">
        <v>0</v>
      </c>
      <c r="BP425" t="n">
        <v>0</v>
      </c>
      <c r="BQ425" t="n">
        <v>0</v>
      </c>
      <c r="BR425" t="n">
        <v>0</v>
      </c>
      <c r="BS425" t="n">
        <v>0</v>
      </c>
      <c r="BT425" t="n">
        <v>0</v>
      </c>
      <c r="BU425" t="n">
        <v>1</v>
      </c>
      <c r="BV425" t="n">
        <v>0</v>
      </c>
      <c r="BW425" t="n">
        <v>0</v>
      </c>
      <c r="BX425" t="n">
        <v>0</v>
      </c>
      <c r="BY425" t="n">
        <v>1</v>
      </c>
      <c r="BZ425" t="n">
        <v>1</v>
      </c>
      <c r="CA425" t="n">
        <v>0</v>
      </c>
      <c r="CB425" t="n">
        <v>0</v>
      </c>
      <c r="CC425" t="n">
        <v>0</v>
      </c>
      <c r="CD425" t="n">
        <v>0</v>
      </c>
      <c r="CE425" t="n">
        <v>0</v>
      </c>
      <c r="CF425" t="n">
        <v>1</v>
      </c>
      <c r="CG425" t="n">
        <v>0</v>
      </c>
      <c r="CH425" t="n">
        <v>0</v>
      </c>
      <c r="CI425" t="n">
        <v>0</v>
      </c>
      <c r="CJ425" t="n">
        <v>0</v>
      </c>
      <c r="CK425" t="n">
        <v>0</v>
      </c>
      <c r="CL425" t="n">
        <v>0</v>
      </c>
      <c r="CM425" t="n">
        <v>0</v>
      </c>
      <c r="CN425" t="n">
        <v>0</v>
      </c>
      <c r="CO425" t="n">
        <v>0</v>
      </c>
      <c r="CP425" t="n">
        <v>0</v>
      </c>
      <c r="CQ425" t="n">
        <v>0</v>
      </c>
      <c r="CR425" t="n">
        <v>0</v>
      </c>
      <c r="CS425" t="n">
        <v>0</v>
      </c>
      <c r="CT425" t="n">
        <v>0</v>
      </c>
      <c r="CU425" t="n">
        <v>0</v>
      </c>
      <c r="CV425" t="n">
        <v>0</v>
      </c>
      <c r="CW425" t="n">
        <v>0</v>
      </c>
      <c r="CX425" t="n">
        <v>0</v>
      </c>
      <c r="CY425" t="n">
        <v>0</v>
      </c>
      <c r="CZ425" t="n">
        <v>0</v>
      </c>
      <c r="DA425" t="n">
        <v>0</v>
      </c>
      <c r="DB425" t="n">
        <v>0</v>
      </c>
      <c r="DC425" t="n">
        <v>1</v>
      </c>
      <c r="DD425" t="n">
        <v>0</v>
      </c>
      <c r="DE425" t="n">
        <v>0</v>
      </c>
      <c r="DF425" t="n">
        <v>0</v>
      </c>
      <c r="DG425" t="n">
        <v>0</v>
      </c>
      <c r="DH425" t="n">
        <v>0</v>
      </c>
      <c r="DI425" t="n">
        <v>0</v>
      </c>
      <c r="DJ425" t="n">
        <v>0</v>
      </c>
      <c r="DK425" t="n">
        <v>0</v>
      </c>
      <c r="DL425" t="n">
        <v>0</v>
      </c>
      <c r="DM425" t="n">
        <v>0</v>
      </c>
      <c r="DN425" t="n">
        <v>0</v>
      </c>
      <c r="DO425" t="n">
        <v>0</v>
      </c>
      <c r="DP425" t="n">
        <v>0</v>
      </c>
      <c r="DQ425" t="n">
        <v>0</v>
      </c>
      <c r="DR425" t="n">
        <v>0</v>
      </c>
      <c r="DS425" t="n">
        <v>0</v>
      </c>
      <c r="DT425" t="n">
        <v>0</v>
      </c>
      <c r="DU425" t="n">
        <v>0</v>
      </c>
      <c r="DV425" t="n">
        <v>0</v>
      </c>
      <c r="DW425" t="n">
        <v>0</v>
      </c>
      <c r="DX425" t="n">
        <v>0</v>
      </c>
      <c r="DY425" t="n">
        <v>0</v>
      </c>
      <c r="DZ425" t="n">
        <v>0</v>
      </c>
      <c r="EA425" t="n">
        <v>0</v>
      </c>
      <c r="EB425" t="n">
        <v>0</v>
      </c>
      <c r="EC425" t="n">
        <v>0</v>
      </c>
      <c r="ED425" t="n">
        <v>0</v>
      </c>
      <c r="EE425" t="n">
        <v>0</v>
      </c>
      <c r="EF425" t="n">
        <v>0</v>
      </c>
      <c r="EG425" t="n">
        <v>0</v>
      </c>
      <c r="EH425" t="n">
        <v>0</v>
      </c>
      <c r="EI425" t="n">
        <v>0</v>
      </c>
      <c r="EJ425" t="n">
        <v>0</v>
      </c>
      <c r="EK425" t="n">
        <v>0</v>
      </c>
      <c r="EL425" t="n">
        <v>0</v>
      </c>
      <c r="EM425" t="n">
        <v>0</v>
      </c>
      <c r="EN425" t="n">
        <v>1</v>
      </c>
      <c r="EO425" t="n">
        <v>0</v>
      </c>
      <c r="EP425" t="n">
        <v>0</v>
      </c>
      <c r="EQ425" t="n">
        <v>0</v>
      </c>
      <c r="ER425" t="n">
        <v>0</v>
      </c>
      <c r="ES425" t="n">
        <v>0</v>
      </c>
      <c r="ET425" t="n">
        <v>0</v>
      </c>
      <c r="EU425" t="n">
        <v>0</v>
      </c>
      <c r="EV425" t="n">
        <v>0</v>
      </c>
      <c r="EW425" t="n">
        <v>0</v>
      </c>
      <c r="EX425" t="n">
        <v>0</v>
      </c>
      <c r="EY425" t="n">
        <v>0</v>
      </c>
      <c r="EZ425" t="n">
        <v>0</v>
      </c>
      <c r="FA425" t="n">
        <v>0</v>
      </c>
      <c r="FB425" t="n">
        <v>0</v>
      </c>
      <c r="FC425" t="n">
        <v>0</v>
      </c>
      <c r="FD425" t="n">
        <v>0</v>
      </c>
      <c r="FE425" t="n">
        <v>0</v>
      </c>
      <c r="FF425" t="n">
        <v>0</v>
      </c>
      <c r="FG425" t="n">
        <v>0</v>
      </c>
      <c r="FH425" t="n">
        <v>0</v>
      </c>
      <c r="FI425" t="n">
        <v>0</v>
      </c>
      <c r="FJ425" t="n">
        <v>0</v>
      </c>
      <c r="FK425" t="n">
        <v>0</v>
      </c>
      <c r="FL425" t="n">
        <v>0</v>
      </c>
      <c r="FM425" t="n">
        <v>0</v>
      </c>
      <c r="FN425" t="n">
        <v>0</v>
      </c>
      <c r="FO425" t="n">
        <v>0</v>
      </c>
      <c r="FP425" t="n">
        <v>0</v>
      </c>
      <c r="FQ425" t="n">
        <v>0</v>
      </c>
      <c r="FR425" t="n">
        <v>0</v>
      </c>
      <c r="FS425" t="n">
        <v>0</v>
      </c>
      <c r="FT425" t="n">
        <v>0</v>
      </c>
      <c r="FU425" t="n">
        <v>0</v>
      </c>
      <c r="FV425" t="n">
        <v>0</v>
      </c>
      <c r="FW425" t="n">
        <v>0</v>
      </c>
      <c r="FX425" t="n">
        <v>1</v>
      </c>
    </row>
    <row r="426">
      <c r="B426" s="2109" t="inlineStr">
        <is>
          <t>Méteil collecté (semence)</t>
        </is>
      </c>
      <c r="C426" t="n">
        <v>0</v>
      </c>
      <c r="D426" t="n">
        <v>0</v>
      </c>
      <c r="E426" t="n">
        <v>0</v>
      </c>
      <c r="F426" t="n">
        <v>0</v>
      </c>
      <c r="G426" t="n">
        <v>0</v>
      </c>
      <c r="H426" t="n">
        <v>0</v>
      </c>
      <c r="I426" t="n">
        <v>0</v>
      </c>
      <c r="J426" t="n">
        <v>0</v>
      </c>
      <c r="K426" t="n">
        <v>0</v>
      </c>
      <c r="L426" t="n">
        <v>0</v>
      </c>
      <c r="M426" t="n">
        <v>0</v>
      </c>
      <c r="N426" t="n">
        <v>0</v>
      </c>
      <c r="O426" t="n">
        <v>0</v>
      </c>
      <c r="P426" t="n">
        <v>0</v>
      </c>
      <c r="Q426" t="n">
        <v>0</v>
      </c>
      <c r="R426" t="n">
        <v>0</v>
      </c>
      <c r="S426" t="n">
        <v>0</v>
      </c>
      <c r="T426" t="n">
        <v>0</v>
      </c>
      <c r="U426" t="n">
        <v>0</v>
      </c>
      <c r="V426" t="n">
        <v>0</v>
      </c>
      <c r="W426" t="n">
        <v>0</v>
      </c>
      <c r="X426" t="n">
        <v>0</v>
      </c>
      <c r="Y426" t="n">
        <v>0</v>
      </c>
      <c r="Z426" t="n">
        <v>0</v>
      </c>
      <c r="AA426" t="n">
        <v>0</v>
      </c>
      <c r="AB426" t="n">
        <v>0</v>
      </c>
      <c r="AC426" t="n">
        <v>0</v>
      </c>
      <c r="AD426" t="n">
        <v>0</v>
      </c>
      <c r="AE426" t="n">
        <v>0</v>
      </c>
      <c r="AF426" t="n">
        <v>0</v>
      </c>
      <c r="AG426" t="n">
        <v>0</v>
      </c>
      <c r="AH426" t="n">
        <v>0</v>
      </c>
      <c r="AI426" t="n">
        <v>0</v>
      </c>
      <c r="AJ426" t="n">
        <v>0</v>
      </c>
      <c r="AK426" t="n">
        <v>0</v>
      </c>
      <c r="AL426" t="n">
        <v>0</v>
      </c>
      <c r="AM426" t="n">
        <v>0</v>
      </c>
      <c r="AN426" t="n">
        <v>0</v>
      </c>
      <c r="AO426" t="n">
        <v>0</v>
      </c>
      <c r="AP426" t="n">
        <v>0</v>
      </c>
      <c r="AQ426" t="n">
        <v>0</v>
      </c>
      <c r="AR426" t="n">
        <v>0</v>
      </c>
      <c r="AS426" t="n">
        <v>0</v>
      </c>
      <c r="AT426" t="n">
        <v>0</v>
      </c>
      <c r="AU426" t="n">
        <v>0</v>
      </c>
      <c r="AV426" t="n">
        <v>0</v>
      </c>
      <c r="AW426" t="n">
        <v>0</v>
      </c>
      <c r="AX426" t="n">
        <v>0</v>
      </c>
      <c r="AY426" t="n">
        <v>0</v>
      </c>
      <c r="AZ426" t="n">
        <v>0</v>
      </c>
      <c r="BA426" t="n">
        <v>0</v>
      </c>
      <c r="BB426" t="n">
        <v>0</v>
      </c>
      <c r="BC426" t="n">
        <v>0</v>
      </c>
      <c r="BD426" t="n">
        <v>0</v>
      </c>
      <c r="BE426" t="n">
        <v>0</v>
      </c>
      <c r="BF426" t="n">
        <v>0</v>
      </c>
      <c r="BG426" t="n">
        <v>0</v>
      </c>
      <c r="BH426" t="n">
        <v>0</v>
      </c>
      <c r="BI426" t="n">
        <v>0</v>
      </c>
      <c r="BJ426" t="n">
        <v>0</v>
      </c>
      <c r="BK426" t="n">
        <v>0</v>
      </c>
      <c r="BL426" t="n">
        <v>0</v>
      </c>
      <c r="BM426" t="n">
        <v>0</v>
      </c>
      <c r="BN426" t="n">
        <v>0</v>
      </c>
      <c r="BO426" t="n">
        <v>0</v>
      </c>
      <c r="BP426" t="n">
        <v>0</v>
      </c>
      <c r="BQ426" t="n">
        <v>0</v>
      </c>
      <c r="BR426" t="n">
        <v>0</v>
      </c>
      <c r="BS426" t="n">
        <v>0</v>
      </c>
      <c r="BT426" t="n">
        <v>0</v>
      </c>
      <c r="BU426" t="n">
        <v>1</v>
      </c>
      <c r="BV426" t="n">
        <v>0</v>
      </c>
      <c r="BW426" t="n">
        <v>0</v>
      </c>
      <c r="BX426" t="n">
        <v>0</v>
      </c>
      <c r="BY426" t="n">
        <v>1</v>
      </c>
      <c r="BZ426" t="n">
        <v>1</v>
      </c>
      <c r="CA426" t="n">
        <v>0</v>
      </c>
      <c r="CB426" t="n">
        <v>1</v>
      </c>
      <c r="CC426" t="n">
        <v>0</v>
      </c>
      <c r="CD426" t="n">
        <v>1</v>
      </c>
      <c r="CE426" t="n">
        <v>0</v>
      </c>
      <c r="CF426" t="n">
        <v>1</v>
      </c>
      <c r="CG426" t="n">
        <v>0</v>
      </c>
      <c r="CH426" t="n">
        <v>0</v>
      </c>
      <c r="CI426" t="n">
        <v>0</v>
      </c>
      <c r="CJ426" t="n">
        <v>0</v>
      </c>
      <c r="CK426" t="n">
        <v>0</v>
      </c>
      <c r="CL426" t="n">
        <v>0</v>
      </c>
      <c r="CM426" t="n">
        <v>0</v>
      </c>
      <c r="CN426" t="n">
        <v>0</v>
      </c>
      <c r="CO426" t="n">
        <v>0</v>
      </c>
      <c r="CP426" t="n">
        <v>0</v>
      </c>
      <c r="CQ426" t="n">
        <v>0</v>
      </c>
      <c r="CR426" t="n">
        <v>0</v>
      </c>
      <c r="CS426" t="n">
        <v>0</v>
      </c>
      <c r="CT426" t="n">
        <v>0</v>
      </c>
      <c r="CU426" t="n">
        <v>0</v>
      </c>
      <c r="CV426" t="n">
        <v>0</v>
      </c>
      <c r="CW426" t="n">
        <v>0</v>
      </c>
      <c r="CX426" t="n">
        <v>0</v>
      </c>
      <c r="CY426" t="n">
        <v>0</v>
      </c>
      <c r="CZ426" t="n">
        <v>0</v>
      </c>
      <c r="DA426" t="n">
        <v>0</v>
      </c>
      <c r="DB426" t="n">
        <v>0</v>
      </c>
      <c r="DC426" t="n">
        <v>0</v>
      </c>
      <c r="DD426" t="n">
        <v>0</v>
      </c>
      <c r="DE426" t="n">
        <v>0</v>
      </c>
      <c r="DF426" t="n">
        <v>0</v>
      </c>
      <c r="DG426" t="n">
        <v>0</v>
      </c>
      <c r="DH426" t="n">
        <v>0</v>
      </c>
      <c r="DI426" t="n">
        <v>0</v>
      </c>
      <c r="DJ426" t="n">
        <v>0</v>
      </c>
      <c r="DK426" t="n">
        <v>0</v>
      </c>
      <c r="DL426" t="n">
        <v>0</v>
      </c>
      <c r="DM426" t="n">
        <v>0</v>
      </c>
      <c r="DN426" t="n">
        <v>0</v>
      </c>
      <c r="DO426" t="n">
        <v>0</v>
      </c>
      <c r="DP426" t="n">
        <v>0</v>
      </c>
      <c r="DQ426" t="n">
        <v>0</v>
      </c>
      <c r="DR426" t="n">
        <v>0</v>
      </c>
      <c r="DS426" t="n">
        <v>0</v>
      </c>
      <c r="DT426" t="n">
        <v>0</v>
      </c>
      <c r="DU426" t="n">
        <v>0</v>
      </c>
      <c r="DV426" t="n">
        <v>0</v>
      </c>
      <c r="DW426" t="n">
        <v>0</v>
      </c>
      <c r="DX426" t="n">
        <v>0</v>
      </c>
      <c r="DY426" t="n">
        <v>0</v>
      </c>
      <c r="DZ426" t="n">
        <v>0</v>
      </c>
      <c r="EA426" t="n">
        <v>0</v>
      </c>
      <c r="EB426" t="n">
        <v>0</v>
      </c>
      <c r="EC426" t="n">
        <v>0</v>
      </c>
      <c r="ED426" t="n">
        <v>0</v>
      </c>
      <c r="EE426" t="n">
        <v>0</v>
      </c>
      <c r="EF426" t="n">
        <v>0</v>
      </c>
      <c r="EG426" t="n">
        <v>0</v>
      </c>
      <c r="EH426" t="n">
        <v>0</v>
      </c>
      <c r="EI426" t="n">
        <v>0</v>
      </c>
      <c r="EJ426" t="n">
        <v>0</v>
      </c>
      <c r="EK426" t="n">
        <v>0</v>
      </c>
      <c r="EL426" t="n">
        <v>0</v>
      </c>
      <c r="EM426" t="n">
        <v>0</v>
      </c>
      <c r="EN426" t="n">
        <v>0</v>
      </c>
      <c r="EO426" t="n">
        <v>0</v>
      </c>
      <c r="EP426" t="n">
        <v>0</v>
      </c>
      <c r="EQ426" t="n">
        <v>0</v>
      </c>
      <c r="ER426" t="n">
        <v>0</v>
      </c>
      <c r="ES426" t="n">
        <v>0</v>
      </c>
      <c r="ET426" t="n">
        <v>0</v>
      </c>
      <c r="EU426" t="n">
        <v>0</v>
      </c>
      <c r="EV426" t="n">
        <v>0</v>
      </c>
      <c r="EW426" t="n">
        <v>0</v>
      </c>
      <c r="EX426" t="n">
        <v>0</v>
      </c>
      <c r="EY426" t="n">
        <v>0</v>
      </c>
      <c r="EZ426" t="n">
        <v>0</v>
      </c>
      <c r="FA426" t="n">
        <v>0</v>
      </c>
      <c r="FB426" t="n">
        <v>0</v>
      </c>
      <c r="FC426" t="n">
        <v>0</v>
      </c>
      <c r="FD426" t="n">
        <v>0</v>
      </c>
      <c r="FE426" t="n">
        <v>0</v>
      </c>
      <c r="FF426" t="n">
        <v>0</v>
      </c>
      <c r="FG426" t="n">
        <v>0</v>
      </c>
      <c r="FH426" t="n">
        <v>0</v>
      </c>
      <c r="FI426" t="n">
        <v>0</v>
      </c>
      <c r="FJ426" t="n">
        <v>0</v>
      </c>
      <c r="FK426" t="n">
        <v>0</v>
      </c>
      <c r="FL426" t="n">
        <v>0</v>
      </c>
      <c r="FM426" t="n">
        <v>0</v>
      </c>
      <c r="FN426" t="n">
        <v>0</v>
      </c>
      <c r="FO426" t="n">
        <v>0</v>
      </c>
      <c r="FP426" t="n">
        <v>0</v>
      </c>
      <c r="FQ426" t="n">
        <v>0</v>
      </c>
      <c r="FR426" t="n">
        <v>0</v>
      </c>
      <c r="FS426" t="n">
        <v>0</v>
      </c>
      <c r="FT426" t="n">
        <v>0</v>
      </c>
      <c r="FU426" t="n">
        <v>0</v>
      </c>
      <c r="FV426" t="n">
        <v>0</v>
      </c>
      <c r="FW426" t="n">
        <v>0</v>
      </c>
      <c r="FX426" t="n">
        <v>1</v>
      </c>
    </row>
    <row r="427">
      <c r="B427" s="2108" t="inlineStr">
        <is>
          <t>Fonio collecté</t>
        </is>
      </c>
      <c r="C427" t="n">
        <v>0</v>
      </c>
      <c r="D427" t="n">
        <v>0</v>
      </c>
      <c r="E427" t="n">
        <v>0</v>
      </c>
      <c r="F427" t="n">
        <v>0</v>
      </c>
      <c r="G427" t="n">
        <v>0</v>
      </c>
      <c r="H427" t="n">
        <v>0</v>
      </c>
      <c r="I427" t="n">
        <v>0</v>
      </c>
      <c r="J427" t="n">
        <v>0</v>
      </c>
      <c r="K427" t="n">
        <v>0</v>
      </c>
      <c r="L427" t="n">
        <v>0</v>
      </c>
      <c r="M427" t="n">
        <v>0</v>
      </c>
      <c r="N427" t="n">
        <v>0</v>
      </c>
      <c r="O427" t="n">
        <v>0</v>
      </c>
      <c r="P427" t="n">
        <v>0</v>
      </c>
      <c r="Q427" t="n">
        <v>0</v>
      </c>
      <c r="R427" t="n">
        <v>0</v>
      </c>
      <c r="S427" t="n">
        <v>0</v>
      </c>
      <c r="T427" t="n">
        <v>0</v>
      </c>
      <c r="U427" t="n">
        <v>0</v>
      </c>
      <c r="V427" t="n">
        <v>0</v>
      </c>
      <c r="W427" t="n">
        <v>0</v>
      </c>
      <c r="X427" t="n">
        <v>0</v>
      </c>
      <c r="Y427" t="n">
        <v>0</v>
      </c>
      <c r="Z427" t="n">
        <v>0</v>
      </c>
      <c r="AA427" t="n">
        <v>0</v>
      </c>
      <c r="AB427" t="n">
        <v>0</v>
      </c>
      <c r="AC427" t="n">
        <v>0</v>
      </c>
      <c r="AD427" t="n">
        <v>0</v>
      </c>
      <c r="AE427" t="n">
        <v>0</v>
      </c>
      <c r="AF427" t="n">
        <v>0</v>
      </c>
      <c r="AG427" t="n">
        <v>0</v>
      </c>
      <c r="AH427" t="n">
        <v>0</v>
      </c>
      <c r="AI427" t="n">
        <v>0</v>
      </c>
      <c r="AJ427" t="n">
        <v>0</v>
      </c>
      <c r="AK427" t="n">
        <v>0</v>
      </c>
      <c r="AL427" t="n">
        <v>0</v>
      </c>
      <c r="AM427" t="n">
        <v>0</v>
      </c>
      <c r="AN427" t="n">
        <v>0</v>
      </c>
      <c r="AO427" t="n">
        <v>0</v>
      </c>
      <c r="AP427" t="n">
        <v>0</v>
      </c>
      <c r="AQ427" t="n">
        <v>0</v>
      </c>
      <c r="AR427" t="n">
        <v>0</v>
      </c>
      <c r="AS427" t="n">
        <v>0</v>
      </c>
      <c r="AT427" t="n">
        <v>0</v>
      </c>
      <c r="AU427" t="n">
        <v>0</v>
      </c>
      <c r="AV427" t="n">
        <v>0</v>
      </c>
      <c r="AW427" t="n">
        <v>0</v>
      </c>
      <c r="AX427" t="n">
        <v>0</v>
      </c>
      <c r="AY427" t="n">
        <v>0</v>
      </c>
      <c r="AZ427" t="n">
        <v>0</v>
      </c>
      <c r="BA427" t="n">
        <v>0</v>
      </c>
      <c r="BB427" t="n">
        <v>0</v>
      </c>
      <c r="BC427" t="n">
        <v>0</v>
      </c>
      <c r="BD427" t="n">
        <v>0</v>
      </c>
      <c r="BE427" t="n">
        <v>0</v>
      </c>
      <c r="BF427" t="n">
        <v>0</v>
      </c>
      <c r="BG427" t="n">
        <v>0</v>
      </c>
      <c r="BH427" t="n">
        <v>0</v>
      </c>
      <c r="BI427" t="n">
        <v>0</v>
      </c>
      <c r="BJ427" t="n">
        <v>0</v>
      </c>
      <c r="BK427" t="n">
        <v>0</v>
      </c>
      <c r="BL427" t="n">
        <v>0</v>
      </c>
      <c r="BM427" t="n">
        <v>0</v>
      </c>
      <c r="BN427" t="n">
        <v>0</v>
      </c>
      <c r="BO427" t="n">
        <v>0</v>
      </c>
      <c r="BP427" t="n">
        <v>0</v>
      </c>
      <c r="BQ427" t="n">
        <v>0</v>
      </c>
      <c r="BR427" t="n">
        <v>0</v>
      </c>
      <c r="BS427" t="n">
        <v>0</v>
      </c>
      <c r="BT427" t="n">
        <v>0</v>
      </c>
      <c r="BU427" t="n">
        <v>1</v>
      </c>
      <c r="BV427" t="n">
        <v>0</v>
      </c>
      <c r="BW427" t="n">
        <v>0</v>
      </c>
      <c r="BX427" t="n">
        <v>0</v>
      </c>
      <c r="BY427" t="n">
        <v>1</v>
      </c>
      <c r="BZ427" t="n">
        <v>1</v>
      </c>
      <c r="CA427" t="n">
        <v>0</v>
      </c>
      <c r="CB427" t="n">
        <v>1</v>
      </c>
      <c r="CC427" t="n">
        <v>0</v>
      </c>
      <c r="CD427" t="n">
        <v>1</v>
      </c>
      <c r="CE427" t="n">
        <v>0</v>
      </c>
      <c r="CF427" t="n">
        <v>1</v>
      </c>
      <c r="CG427" t="n">
        <v>0</v>
      </c>
      <c r="CH427" t="n">
        <v>0</v>
      </c>
      <c r="CI427" t="n">
        <v>0</v>
      </c>
      <c r="CJ427" t="n">
        <v>0</v>
      </c>
      <c r="CK427" t="n">
        <v>0</v>
      </c>
      <c r="CL427" t="n">
        <v>0</v>
      </c>
      <c r="CM427" t="n">
        <v>0</v>
      </c>
      <c r="CN427" t="n">
        <v>0</v>
      </c>
      <c r="CO427" t="n">
        <v>0</v>
      </c>
      <c r="CP427" t="n">
        <v>0</v>
      </c>
      <c r="CQ427" t="n">
        <v>0</v>
      </c>
      <c r="CR427" t="n">
        <v>0</v>
      </c>
      <c r="CS427" t="n">
        <v>0</v>
      </c>
      <c r="CT427" t="n">
        <v>0</v>
      </c>
      <c r="CU427" t="n">
        <v>0</v>
      </c>
      <c r="CV427" t="n">
        <v>0</v>
      </c>
      <c r="CW427" t="n">
        <v>0</v>
      </c>
      <c r="CX427" t="n">
        <v>0</v>
      </c>
      <c r="CY427" t="n">
        <v>0</v>
      </c>
      <c r="CZ427" t="n">
        <v>0</v>
      </c>
      <c r="DA427" t="n">
        <v>0</v>
      </c>
      <c r="DB427" t="n">
        <v>0</v>
      </c>
      <c r="DC427" t="n">
        <v>1</v>
      </c>
      <c r="DD427" t="n">
        <v>0</v>
      </c>
      <c r="DE427" t="n">
        <v>0</v>
      </c>
      <c r="DF427" t="n">
        <v>0</v>
      </c>
      <c r="DG427" t="n">
        <v>0</v>
      </c>
      <c r="DH427" t="n">
        <v>0</v>
      </c>
      <c r="DI427" t="n">
        <v>0</v>
      </c>
      <c r="DJ427" t="n">
        <v>0</v>
      </c>
      <c r="DK427" t="n">
        <v>0</v>
      </c>
      <c r="DL427" t="n">
        <v>0</v>
      </c>
      <c r="DM427" t="n">
        <v>0</v>
      </c>
      <c r="DN427" t="n">
        <v>0</v>
      </c>
      <c r="DO427" t="n">
        <v>0</v>
      </c>
      <c r="DP427" t="n">
        <v>0</v>
      </c>
      <c r="DQ427" t="n">
        <v>0</v>
      </c>
      <c r="DR427" t="n">
        <v>0</v>
      </c>
      <c r="DS427" t="n">
        <v>0</v>
      </c>
      <c r="DT427" t="n">
        <v>0</v>
      </c>
      <c r="DU427" t="n">
        <v>0</v>
      </c>
      <c r="DV427" t="n">
        <v>0</v>
      </c>
      <c r="DW427" t="n">
        <v>0</v>
      </c>
      <c r="DX427" t="n">
        <v>0</v>
      </c>
      <c r="DY427" t="n">
        <v>0</v>
      </c>
      <c r="DZ427" t="n">
        <v>0</v>
      </c>
      <c r="EA427" t="n">
        <v>0</v>
      </c>
      <c r="EB427" t="n">
        <v>0</v>
      </c>
      <c r="EC427" t="n">
        <v>0</v>
      </c>
      <c r="ED427" t="n">
        <v>0</v>
      </c>
      <c r="EE427" t="n">
        <v>0</v>
      </c>
      <c r="EF427" t="n">
        <v>0</v>
      </c>
      <c r="EG427" t="n">
        <v>0</v>
      </c>
      <c r="EH427" t="n">
        <v>0</v>
      </c>
      <c r="EI427" t="n">
        <v>0</v>
      </c>
      <c r="EJ427" t="n">
        <v>0</v>
      </c>
      <c r="EK427" t="n">
        <v>0</v>
      </c>
      <c r="EL427" t="n">
        <v>0</v>
      </c>
      <c r="EM427" t="n">
        <v>0</v>
      </c>
      <c r="EN427" t="n">
        <v>1</v>
      </c>
      <c r="EO427" t="n">
        <v>0</v>
      </c>
      <c r="EP427" t="n">
        <v>0</v>
      </c>
      <c r="EQ427" t="n">
        <v>0</v>
      </c>
      <c r="ER427" t="n">
        <v>0</v>
      </c>
      <c r="ES427" t="n">
        <v>0</v>
      </c>
      <c r="ET427" t="n">
        <v>0</v>
      </c>
      <c r="EU427" t="n">
        <v>0</v>
      </c>
      <c r="EV427" t="n">
        <v>0</v>
      </c>
      <c r="EW427" t="n">
        <v>0</v>
      </c>
      <c r="EX427" t="n">
        <v>0</v>
      </c>
      <c r="EY427" t="n">
        <v>0</v>
      </c>
      <c r="EZ427" t="n">
        <v>0</v>
      </c>
      <c r="FA427" t="n">
        <v>0</v>
      </c>
      <c r="FB427" t="n">
        <v>0</v>
      </c>
      <c r="FC427" t="n">
        <v>0</v>
      </c>
      <c r="FD427" t="n">
        <v>0</v>
      </c>
      <c r="FE427" t="n">
        <v>0</v>
      </c>
      <c r="FF427" t="n">
        <v>0</v>
      </c>
      <c r="FG427" t="n">
        <v>0</v>
      </c>
      <c r="FH427" t="n">
        <v>0</v>
      </c>
      <c r="FI427" t="n">
        <v>0</v>
      </c>
      <c r="FJ427" t="n">
        <v>0</v>
      </c>
      <c r="FK427" t="n">
        <v>0</v>
      </c>
      <c r="FL427" t="n">
        <v>0</v>
      </c>
      <c r="FM427" t="n">
        <v>0</v>
      </c>
      <c r="FN427" t="n">
        <v>0</v>
      </c>
      <c r="FO427" t="n">
        <v>0</v>
      </c>
      <c r="FP427" t="n">
        <v>0</v>
      </c>
      <c r="FQ427" t="n">
        <v>0</v>
      </c>
      <c r="FR427" t="n">
        <v>0</v>
      </c>
      <c r="FS427" t="n">
        <v>0</v>
      </c>
      <c r="FT427" t="n">
        <v>0</v>
      </c>
      <c r="FU427" t="n">
        <v>0</v>
      </c>
      <c r="FV427" t="n">
        <v>0</v>
      </c>
      <c r="FW427" t="n">
        <v>0</v>
      </c>
      <c r="FX427" t="n">
        <v>1</v>
      </c>
    </row>
    <row r="428">
      <c r="B428" s="2108" t="inlineStr">
        <is>
          <t>Quinoa collecté</t>
        </is>
      </c>
      <c r="C428" t="n">
        <v>0</v>
      </c>
      <c r="D428" t="n">
        <v>0</v>
      </c>
      <c r="E428" t="n">
        <v>0</v>
      </c>
      <c r="F428" t="n">
        <v>0</v>
      </c>
      <c r="G428" t="n">
        <v>0</v>
      </c>
      <c r="H428" t="n">
        <v>0</v>
      </c>
      <c r="I428" t="n">
        <v>0</v>
      </c>
      <c r="J428" t="n">
        <v>0</v>
      </c>
      <c r="K428" t="n">
        <v>0</v>
      </c>
      <c r="L428" t="n">
        <v>0</v>
      </c>
      <c r="M428" t="n">
        <v>0</v>
      </c>
      <c r="N428" t="n">
        <v>0</v>
      </c>
      <c r="O428" t="n">
        <v>0</v>
      </c>
      <c r="P428" t="n">
        <v>0</v>
      </c>
      <c r="Q428" t="n">
        <v>0</v>
      </c>
      <c r="R428" t="n">
        <v>0</v>
      </c>
      <c r="S428" t="n">
        <v>0</v>
      </c>
      <c r="T428" t="n">
        <v>0</v>
      </c>
      <c r="U428" t="n">
        <v>0</v>
      </c>
      <c r="V428" t="n">
        <v>0</v>
      </c>
      <c r="W428" t="n">
        <v>0</v>
      </c>
      <c r="X428" t="n">
        <v>0</v>
      </c>
      <c r="Y428" t="n">
        <v>0</v>
      </c>
      <c r="Z428" t="n">
        <v>0</v>
      </c>
      <c r="AA428" t="n">
        <v>0</v>
      </c>
      <c r="AB428" t="n">
        <v>0</v>
      </c>
      <c r="AC428" t="n">
        <v>0</v>
      </c>
      <c r="AD428" t="n">
        <v>0</v>
      </c>
      <c r="AE428" t="n">
        <v>0</v>
      </c>
      <c r="AF428" t="n">
        <v>0</v>
      </c>
      <c r="AG428" t="n">
        <v>0</v>
      </c>
      <c r="AH428" t="n">
        <v>0</v>
      </c>
      <c r="AI428" t="n">
        <v>0</v>
      </c>
      <c r="AJ428" t="n">
        <v>0</v>
      </c>
      <c r="AK428" t="n">
        <v>0</v>
      </c>
      <c r="AL428" t="n">
        <v>0</v>
      </c>
      <c r="AM428" t="n">
        <v>0</v>
      </c>
      <c r="AN428" t="n">
        <v>0</v>
      </c>
      <c r="AO428" t="n">
        <v>0</v>
      </c>
      <c r="AP428" t="n">
        <v>0</v>
      </c>
      <c r="AQ428" t="n">
        <v>0</v>
      </c>
      <c r="AR428" t="n">
        <v>0</v>
      </c>
      <c r="AS428" t="n">
        <v>0</v>
      </c>
      <c r="AT428" t="n">
        <v>0</v>
      </c>
      <c r="AU428" t="n">
        <v>0</v>
      </c>
      <c r="AV428" t="n">
        <v>0</v>
      </c>
      <c r="AW428" t="n">
        <v>0</v>
      </c>
      <c r="AX428" t="n">
        <v>0</v>
      </c>
      <c r="AY428" t="n">
        <v>0</v>
      </c>
      <c r="AZ428" t="n">
        <v>0</v>
      </c>
      <c r="BA428" t="n">
        <v>0</v>
      </c>
      <c r="BB428" t="n">
        <v>0</v>
      </c>
      <c r="BC428" t="n">
        <v>0</v>
      </c>
      <c r="BD428" t="n">
        <v>0</v>
      </c>
      <c r="BE428" t="n">
        <v>0</v>
      </c>
      <c r="BF428" t="n">
        <v>0</v>
      </c>
      <c r="BG428" t="n">
        <v>0</v>
      </c>
      <c r="BH428" t="n">
        <v>0</v>
      </c>
      <c r="BI428" t="n">
        <v>0</v>
      </c>
      <c r="BJ428" t="n">
        <v>0</v>
      </c>
      <c r="BK428" t="n">
        <v>0</v>
      </c>
      <c r="BL428" t="n">
        <v>0</v>
      </c>
      <c r="BM428" t="n">
        <v>0</v>
      </c>
      <c r="BN428" t="n">
        <v>0</v>
      </c>
      <c r="BO428" t="n">
        <v>0</v>
      </c>
      <c r="BP428" t="n">
        <v>0</v>
      </c>
      <c r="BQ428" t="n">
        <v>0</v>
      </c>
      <c r="BR428" t="n">
        <v>0</v>
      </c>
      <c r="BS428" t="n">
        <v>0</v>
      </c>
      <c r="BT428" t="n">
        <v>0</v>
      </c>
      <c r="BU428" t="n">
        <v>1</v>
      </c>
      <c r="BV428" t="n">
        <v>0</v>
      </c>
      <c r="BW428" t="n">
        <v>0</v>
      </c>
      <c r="BX428" t="n">
        <v>0</v>
      </c>
      <c r="BY428" t="n">
        <v>1</v>
      </c>
      <c r="BZ428" t="n">
        <v>1</v>
      </c>
      <c r="CA428" t="n">
        <v>0</v>
      </c>
      <c r="CB428" t="n">
        <v>1</v>
      </c>
      <c r="CC428" t="n">
        <v>0</v>
      </c>
      <c r="CD428" t="n">
        <v>1</v>
      </c>
      <c r="CE428" t="n">
        <v>0</v>
      </c>
      <c r="CF428" t="n">
        <v>1</v>
      </c>
      <c r="CG428" t="n">
        <v>0</v>
      </c>
      <c r="CH428" t="n">
        <v>0</v>
      </c>
      <c r="CI428" t="n">
        <v>0</v>
      </c>
      <c r="CJ428" t="n">
        <v>0</v>
      </c>
      <c r="CK428" t="n">
        <v>0</v>
      </c>
      <c r="CL428" t="n">
        <v>0</v>
      </c>
      <c r="CM428" t="n">
        <v>0</v>
      </c>
      <c r="CN428" t="n">
        <v>0</v>
      </c>
      <c r="CO428" t="n">
        <v>0</v>
      </c>
      <c r="CP428" t="n">
        <v>0</v>
      </c>
      <c r="CQ428" t="n">
        <v>0</v>
      </c>
      <c r="CR428" t="n">
        <v>0</v>
      </c>
      <c r="CS428" t="n">
        <v>0</v>
      </c>
      <c r="CT428" t="n">
        <v>0</v>
      </c>
      <c r="CU428" t="n">
        <v>0</v>
      </c>
      <c r="CV428" t="n">
        <v>0</v>
      </c>
      <c r="CW428" t="n">
        <v>0</v>
      </c>
      <c r="CX428" t="n">
        <v>0</v>
      </c>
      <c r="CY428" t="n">
        <v>0</v>
      </c>
      <c r="CZ428" t="n">
        <v>0</v>
      </c>
      <c r="DA428" t="n">
        <v>0</v>
      </c>
      <c r="DB428" t="n">
        <v>0</v>
      </c>
      <c r="DC428" t="n">
        <v>1</v>
      </c>
      <c r="DD428" t="n">
        <v>0</v>
      </c>
      <c r="DE428" t="n">
        <v>0</v>
      </c>
      <c r="DF428" t="n">
        <v>0</v>
      </c>
      <c r="DG428" t="n">
        <v>0</v>
      </c>
      <c r="DH428" t="n">
        <v>0</v>
      </c>
      <c r="DI428" t="n">
        <v>0</v>
      </c>
      <c r="DJ428" t="n">
        <v>0</v>
      </c>
      <c r="DK428" t="n">
        <v>0</v>
      </c>
      <c r="DL428" t="n">
        <v>0</v>
      </c>
      <c r="DM428" t="n">
        <v>0</v>
      </c>
      <c r="DN428" t="n">
        <v>0</v>
      </c>
      <c r="DO428" t="n">
        <v>0</v>
      </c>
      <c r="DP428" t="n">
        <v>0</v>
      </c>
      <c r="DQ428" t="n">
        <v>0</v>
      </c>
      <c r="DR428" t="n">
        <v>0</v>
      </c>
      <c r="DS428" t="n">
        <v>0</v>
      </c>
      <c r="DT428" t="n">
        <v>0</v>
      </c>
      <c r="DU428" t="n">
        <v>0</v>
      </c>
      <c r="DV428" t="n">
        <v>0</v>
      </c>
      <c r="DW428" t="n">
        <v>0</v>
      </c>
      <c r="DX428" t="n">
        <v>0</v>
      </c>
      <c r="DY428" t="n">
        <v>0</v>
      </c>
      <c r="DZ428" t="n">
        <v>0</v>
      </c>
      <c r="EA428" t="n">
        <v>0</v>
      </c>
      <c r="EB428" t="n">
        <v>0</v>
      </c>
      <c r="EC428" t="n">
        <v>0</v>
      </c>
      <c r="ED428" t="n">
        <v>0</v>
      </c>
      <c r="EE428" t="n">
        <v>0</v>
      </c>
      <c r="EF428" t="n">
        <v>0</v>
      </c>
      <c r="EG428" t="n">
        <v>0</v>
      </c>
      <c r="EH428" t="n">
        <v>0</v>
      </c>
      <c r="EI428" t="n">
        <v>0</v>
      </c>
      <c r="EJ428" t="n">
        <v>0</v>
      </c>
      <c r="EK428" t="n">
        <v>0</v>
      </c>
      <c r="EL428" t="n">
        <v>0</v>
      </c>
      <c r="EM428" t="n">
        <v>0</v>
      </c>
      <c r="EN428" t="n">
        <v>1</v>
      </c>
      <c r="EO428" t="n">
        <v>0</v>
      </c>
      <c r="EP428" t="n">
        <v>0</v>
      </c>
      <c r="EQ428" t="n">
        <v>0</v>
      </c>
      <c r="ER428" t="n">
        <v>0</v>
      </c>
      <c r="ES428" t="n">
        <v>0</v>
      </c>
      <c r="ET428" t="n">
        <v>0</v>
      </c>
      <c r="EU428" t="n">
        <v>0</v>
      </c>
      <c r="EV428" t="n">
        <v>0</v>
      </c>
      <c r="EW428" t="n">
        <v>0</v>
      </c>
      <c r="EX428" t="n">
        <v>0</v>
      </c>
      <c r="EY428" t="n">
        <v>0</v>
      </c>
      <c r="EZ428" t="n">
        <v>0</v>
      </c>
      <c r="FA428" t="n">
        <v>0</v>
      </c>
      <c r="FB428" t="n">
        <v>0</v>
      </c>
      <c r="FC428" t="n">
        <v>0</v>
      </c>
      <c r="FD428" t="n">
        <v>0</v>
      </c>
      <c r="FE428" t="n">
        <v>0</v>
      </c>
      <c r="FF428" t="n">
        <v>0</v>
      </c>
      <c r="FG428" t="n">
        <v>0</v>
      </c>
      <c r="FH428" t="n">
        <v>0</v>
      </c>
      <c r="FI428" t="n">
        <v>0</v>
      </c>
      <c r="FJ428" t="n">
        <v>0</v>
      </c>
      <c r="FK428" t="n">
        <v>0</v>
      </c>
      <c r="FL428" t="n">
        <v>0</v>
      </c>
      <c r="FM428" t="n">
        <v>0</v>
      </c>
      <c r="FN428" t="n">
        <v>0</v>
      </c>
      <c r="FO428" t="n">
        <v>0</v>
      </c>
      <c r="FP428" t="n">
        <v>0</v>
      </c>
      <c r="FQ428" t="n">
        <v>0</v>
      </c>
      <c r="FR428" t="n">
        <v>0</v>
      </c>
      <c r="FS428" t="n">
        <v>0</v>
      </c>
      <c r="FT428" t="n">
        <v>0</v>
      </c>
      <c r="FU428" t="n">
        <v>0</v>
      </c>
      <c r="FV428" t="n">
        <v>0</v>
      </c>
      <c r="FW428" t="n">
        <v>0</v>
      </c>
      <c r="FX428" t="n">
        <v>1</v>
      </c>
    </row>
    <row r="429">
      <c r="B429" s="2108" t="inlineStr">
        <is>
          <t>Autres céréales collectées</t>
        </is>
      </c>
      <c r="C429" t="n">
        <v>0</v>
      </c>
      <c r="D429" t="n">
        <v>0</v>
      </c>
      <c r="E429" t="n">
        <v>0</v>
      </c>
      <c r="F429" t="n">
        <v>0</v>
      </c>
      <c r="G429" t="n">
        <v>0</v>
      </c>
      <c r="H429" t="n">
        <v>0</v>
      </c>
      <c r="I429" t="n">
        <v>0</v>
      </c>
      <c r="J429" t="n">
        <v>0</v>
      </c>
      <c r="K429" t="n">
        <v>0</v>
      </c>
      <c r="L429" t="n">
        <v>0</v>
      </c>
      <c r="M429" t="n">
        <v>0</v>
      </c>
      <c r="N429" t="n">
        <v>0</v>
      </c>
      <c r="O429" t="n">
        <v>0</v>
      </c>
      <c r="P429" t="n">
        <v>0</v>
      </c>
      <c r="Q429" t="n">
        <v>0</v>
      </c>
      <c r="R429" t="n">
        <v>0</v>
      </c>
      <c r="S429" t="n">
        <v>0</v>
      </c>
      <c r="T429" t="n">
        <v>0</v>
      </c>
      <c r="U429" t="n">
        <v>0</v>
      </c>
      <c r="V429" t="n">
        <v>0</v>
      </c>
      <c r="W429" t="n">
        <v>0</v>
      </c>
      <c r="X429" t="n">
        <v>0</v>
      </c>
      <c r="Y429" t="n">
        <v>0</v>
      </c>
      <c r="Z429" t="n">
        <v>0</v>
      </c>
      <c r="AA429" t="n">
        <v>0</v>
      </c>
      <c r="AB429" t="n">
        <v>0</v>
      </c>
      <c r="AC429" t="n">
        <v>0</v>
      </c>
      <c r="AD429" t="n">
        <v>0</v>
      </c>
      <c r="AE429" t="n">
        <v>0</v>
      </c>
      <c r="AF429" t="n">
        <v>0</v>
      </c>
      <c r="AG429" t="n">
        <v>0</v>
      </c>
      <c r="AH429" t="n">
        <v>0</v>
      </c>
      <c r="AI429" t="n">
        <v>0</v>
      </c>
      <c r="AJ429" t="n">
        <v>0</v>
      </c>
      <c r="AK429" t="n">
        <v>0</v>
      </c>
      <c r="AL429" t="n">
        <v>0</v>
      </c>
      <c r="AM429" t="n">
        <v>0</v>
      </c>
      <c r="AN429" t="n">
        <v>0</v>
      </c>
      <c r="AO429" t="n">
        <v>0</v>
      </c>
      <c r="AP429" t="n">
        <v>0</v>
      </c>
      <c r="AQ429" t="n">
        <v>0</v>
      </c>
      <c r="AR429" t="n">
        <v>0</v>
      </c>
      <c r="AS429" t="n">
        <v>0</v>
      </c>
      <c r="AT429" t="n">
        <v>0</v>
      </c>
      <c r="AU429" t="n">
        <v>0</v>
      </c>
      <c r="AV429" t="n">
        <v>0</v>
      </c>
      <c r="AW429" t="n">
        <v>0</v>
      </c>
      <c r="AX429" t="n">
        <v>0</v>
      </c>
      <c r="AY429" t="n">
        <v>0</v>
      </c>
      <c r="AZ429" t="n">
        <v>0</v>
      </c>
      <c r="BA429" t="n">
        <v>0</v>
      </c>
      <c r="BB429" t="n">
        <v>0</v>
      </c>
      <c r="BC429" t="n">
        <v>0</v>
      </c>
      <c r="BD429" t="n">
        <v>0</v>
      </c>
      <c r="BE429" t="n">
        <v>0</v>
      </c>
      <c r="BF429" t="n">
        <v>0</v>
      </c>
      <c r="BG429" t="n">
        <v>0</v>
      </c>
      <c r="BH429" t="n">
        <v>0</v>
      </c>
      <c r="BI429" t="n">
        <v>0</v>
      </c>
      <c r="BJ429" t="n">
        <v>0</v>
      </c>
      <c r="BK429" t="n">
        <v>0</v>
      </c>
      <c r="BL429" t="n">
        <v>0</v>
      </c>
      <c r="BM429" t="n">
        <v>0</v>
      </c>
      <c r="BN429" t="n">
        <v>0</v>
      </c>
      <c r="BO429" t="n">
        <v>0</v>
      </c>
      <c r="BP429" t="n">
        <v>0</v>
      </c>
      <c r="BQ429" t="n">
        <v>0</v>
      </c>
      <c r="BR429" t="n">
        <v>0</v>
      </c>
      <c r="BS429" t="n">
        <v>0</v>
      </c>
      <c r="BT429" t="n">
        <v>0</v>
      </c>
      <c r="BU429" t="n">
        <v>1</v>
      </c>
      <c r="BV429" t="n">
        <v>0</v>
      </c>
      <c r="BW429" t="n">
        <v>0</v>
      </c>
      <c r="BX429" t="n">
        <v>0</v>
      </c>
      <c r="BY429" t="n">
        <v>1</v>
      </c>
      <c r="BZ429" t="n">
        <v>1</v>
      </c>
      <c r="CA429" t="n">
        <v>0</v>
      </c>
      <c r="CB429" t="n">
        <v>1</v>
      </c>
      <c r="CC429" t="n">
        <v>0</v>
      </c>
      <c r="CD429" t="n">
        <v>1</v>
      </c>
      <c r="CE429" t="n">
        <v>0</v>
      </c>
      <c r="CF429" t="n">
        <v>1</v>
      </c>
      <c r="CG429" t="n">
        <v>0</v>
      </c>
      <c r="CH429" t="n">
        <v>0</v>
      </c>
      <c r="CI429" t="n">
        <v>0</v>
      </c>
      <c r="CJ429" t="n">
        <v>0</v>
      </c>
      <c r="CK429" t="n">
        <v>0</v>
      </c>
      <c r="CL429" t="n">
        <v>0</v>
      </c>
      <c r="CM429" t="n">
        <v>0</v>
      </c>
      <c r="CN429" t="n">
        <v>0</v>
      </c>
      <c r="CO429" t="n">
        <v>0</v>
      </c>
      <c r="CP429" t="n">
        <v>0</v>
      </c>
      <c r="CQ429" t="n">
        <v>0</v>
      </c>
      <c r="CR429" t="n">
        <v>0</v>
      </c>
      <c r="CS429" t="n">
        <v>0</v>
      </c>
      <c r="CT429" t="n">
        <v>0</v>
      </c>
      <c r="CU429" t="n">
        <v>0</v>
      </c>
      <c r="CV429" t="n">
        <v>0</v>
      </c>
      <c r="CW429" t="n">
        <v>0</v>
      </c>
      <c r="CX429" t="n">
        <v>0</v>
      </c>
      <c r="CY429" t="n">
        <v>0</v>
      </c>
      <c r="CZ429" t="n">
        <v>0</v>
      </c>
      <c r="DA429" t="n">
        <v>0</v>
      </c>
      <c r="DB429" t="n">
        <v>0</v>
      </c>
      <c r="DC429" t="n">
        <v>1</v>
      </c>
      <c r="DD429" t="n">
        <v>0</v>
      </c>
      <c r="DE429" t="n">
        <v>0</v>
      </c>
      <c r="DF429" t="n">
        <v>0</v>
      </c>
      <c r="DG429" t="n">
        <v>0</v>
      </c>
      <c r="DH429" t="n">
        <v>0</v>
      </c>
      <c r="DI429" t="n">
        <v>0</v>
      </c>
      <c r="DJ429" t="n">
        <v>0</v>
      </c>
      <c r="DK429" t="n">
        <v>0</v>
      </c>
      <c r="DL429" t="n">
        <v>0</v>
      </c>
      <c r="DM429" t="n">
        <v>0</v>
      </c>
      <c r="DN429" t="n">
        <v>0</v>
      </c>
      <c r="DO429" t="n">
        <v>0</v>
      </c>
      <c r="DP429" t="n">
        <v>0</v>
      </c>
      <c r="DQ429" t="n">
        <v>0</v>
      </c>
      <c r="DR429" t="n">
        <v>0</v>
      </c>
      <c r="DS429" t="n">
        <v>0</v>
      </c>
      <c r="DT429" t="n">
        <v>0</v>
      </c>
      <c r="DU429" t="n">
        <v>0</v>
      </c>
      <c r="DV429" t="n">
        <v>0</v>
      </c>
      <c r="DW429" t="n">
        <v>0</v>
      </c>
      <c r="DX429" t="n">
        <v>0</v>
      </c>
      <c r="DY429" t="n">
        <v>0</v>
      </c>
      <c r="DZ429" t="n">
        <v>0</v>
      </c>
      <c r="EA429" t="n">
        <v>0</v>
      </c>
      <c r="EB429" t="n">
        <v>0</v>
      </c>
      <c r="EC429" t="n">
        <v>0</v>
      </c>
      <c r="ED429" t="n">
        <v>0</v>
      </c>
      <c r="EE429" t="n">
        <v>0</v>
      </c>
      <c r="EF429" t="n">
        <v>0</v>
      </c>
      <c r="EG429" t="n">
        <v>0</v>
      </c>
      <c r="EH429" t="n">
        <v>0</v>
      </c>
      <c r="EI429" t="n">
        <v>0</v>
      </c>
      <c r="EJ429" t="n">
        <v>0</v>
      </c>
      <c r="EK429" t="n">
        <v>0</v>
      </c>
      <c r="EL429" t="n">
        <v>0</v>
      </c>
      <c r="EM429" t="n">
        <v>0</v>
      </c>
      <c r="EN429" t="n">
        <v>1</v>
      </c>
      <c r="EO429" t="n">
        <v>0</v>
      </c>
      <c r="EP429" t="n">
        <v>0</v>
      </c>
      <c r="EQ429" t="n">
        <v>0</v>
      </c>
      <c r="ER429" t="n">
        <v>0</v>
      </c>
      <c r="ES429" t="n">
        <v>0</v>
      </c>
      <c r="ET429" t="n">
        <v>0</v>
      </c>
      <c r="EU429" t="n">
        <v>0</v>
      </c>
      <c r="EV429" t="n">
        <v>0</v>
      </c>
      <c r="EW429" t="n">
        <v>0</v>
      </c>
      <c r="EX429" t="n">
        <v>0</v>
      </c>
      <c r="EY429" t="n">
        <v>0</v>
      </c>
      <c r="EZ429" t="n">
        <v>0</v>
      </c>
      <c r="FA429" t="n">
        <v>0</v>
      </c>
      <c r="FB429" t="n">
        <v>0</v>
      </c>
      <c r="FC429" t="n">
        <v>0</v>
      </c>
      <c r="FD429" t="n">
        <v>0</v>
      </c>
      <c r="FE429" t="n">
        <v>0</v>
      </c>
      <c r="FF429" t="n">
        <v>0</v>
      </c>
      <c r="FG429" t="n">
        <v>0</v>
      </c>
      <c r="FH429" t="n">
        <v>0</v>
      </c>
      <c r="FI429" t="n">
        <v>0</v>
      </c>
      <c r="FJ429" t="n">
        <v>0</v>
      </c>
      <c r="FK429" t="n">
        <v>0</v>
      </c>
      <c r="FL429" t="n">
        <v>0</v>
      </c>
      <c r="FM429" t="n">
        <v>0</v>
      </c>
      <c r="FN429" t="n">
        <v>0</v>
      </c>
      <c r="FO429" t="n">
        <v>0</v>
      </c>
      <c r="FP429" t="n">
        <v>0</v>
      </c>
      <c r="FQ429" t="n">
        <v>0</v>
      </c>
      <c r="FR429" t="n">
        <v>0</v>
      </c>
      <c r="FS429" t="n">
        <v>0</v>
      </c>
      <c r="FT429" t="n">
        <v>0</v>
      </c>
      <c r="FU429" t="n">
        <v>0</v>
      </c>
      <c r="FV429" t="n">
        <v>0</v>
      </c>
      <c r="FW429" t="n">
        <v>0</v>
      </c>
      <c r="FX429" t="n">
        <v>1</v>
      </c>
    </row>
    <row r="430">
      <c r="B430" s="2108" t="inlineStr">
        <is>
          <t>Mélanges de céréales (hors méteil) collectés</t>
        </is>
      </c>
      <c r="C430" t="n">
        <v>0</v>
      </c>
      <c r="D430" t="n">
        <v>0</v>
      </c>
      <c r="E430" t="n">
        <v>0</v>
      </c>
      <c r="F430" t="n">
        <v>0</v>
      </c>
      <c r="G430" t="n">
        <v>0</v>
      </c>
      <c r="H430" t="n">
        <v>0</v>
      </c>
      <c r="I430" t="n">
        <v>0</v>
      </c>
      <c r="J430" t="n">
        <v>0</v>
      </c>
      <c r="K430" t="n">
        <v>0</v>
      </c>
      <c r="L430" t="n">
        <v>0</v>
      </c>
      <c r="M430" t="n">
        <v>0</v>
      </c>
      <c r="N430" t="n">
        <v>0</v>
      </c>
      <c r="O430" t="n">
        <v>0</v>
      </c>
      <c r="P430" t="n">
        <v>0</v>
      </c>
      <c r="Q430" t="n">
        <v>0</v>
      </c>
      <c r="R430" t="n">
        <v>0</v>
      </c>
      <c r="S430" t="n">
        <v>0</v>
      </c>
      <c r="T430" t="n">
        <v>0</v>
      </c>
      <c r="U430" t="n">
        <v>0</v>
      </c>
      <c r="V430" t="n">
        <v>0</v>
      </c>
      <c r="W430" t="n">
        <v>0</v>
      </c>
      <c r="X430" t="n">
        <v>0</v>
      </c>
      <c r="Y430" t="n">
        <v>0</v>
      </c>
      <c r="Z430" t="n">
        <v>0</v>
      </c>
      <c r="AA430" t="n">
        <v>0</v>
      </c>
      <c r="AB430" t="n">
        <v>0</v>
      </c>
      <c r="AC430" t="n">
        <v>0</v>
      </c>
      <c r="AD430" t="n">
        <v>0</v>
      </c>
      <c r="AE430" t="n">
        <v>0</v>
      </c>
      <c r="AF430" t="n">
        <v>0</v>
      </c>
      <c r="AG430" t="n">
        <v>0</v>
      </c>
      <c r="AH430" t="n">
        <v>0</v>
      </c>
      <c r="AI430" t="n">
        <v>0</v>
      </c>
      <c r="AJ430" t="n">
        <v>0</v>
      </c>
      <c r="AK430" t="n">
        <v>0</v>
      </c>
      <c r="AL430" t="n">
        <v>0</v>
      </c>
      <c r="AM430" t="n">
        <v>0</v>
      </c>
      <c r="AN430" t="n">
        <v>0</v>
      </c>
      <c r="AO430" t="n">
        <v>0</v>
      </c>
      <c r="AP430" t="n">
        <v>0</v>
      </c>
      <c r="AQ430" t="n">
        <v>0</v>
      </c>
      <c r="AR430" t="n">
        <v>0</v>
      </c>
      <c r="AS430" t="n">
        <v>0</v>
      </c>
      <c r="AT430" t="n">
        <v>0</v>
      </c>
      <c r="AU430" t="n">
        <v>0</v>
      </c>
      <c r="AV430" t="n">
        <v>0</v>
      </c>
      <c r="AW430" t="n">
        <v>0</v>
      </c>
      <c r="AX430" t="n">
        <v>0</v>
      </c>
      <c r="AY430" t="n">
        <v>0</v>
      </c>
      <c r="AZ430" t="n">
        <v>0</v>
      </c>
      <c r="BA430" t="n">
        <v>0</v>
      </c>
      <c r="BB430" t="n">
        <v>0</v>
      </c>
      <c r="BC430" t="n">
        <v>0</v>
      </c>
      <c r="BD430" t="n">
        <v>0</v>
      </c>
      <c r="BE430" t="n">
        <v>0</v>
      </c>
      <c r="BF430" t="n">
        <v>0</v>
      </c>
      <c r="BG430" t="n">
        <v>0</v>
      </c>
      <c r="BH430" t="n">
        <v>0</v>
      </c>
      <c r="BI430" t="n">
        <v>0</v>
      </c>
      <c r="BJ430" t="n">
        <v>0</v>
      </c>
      <c r="BK430" t="n">
        <v>0</v>
      </c>
      <c r="BL430" t="n">
        <v>0</v>
      </c>
      <c r="BM430" t="n">
        <v>0</v>
      </c>
      <c r="BN430" t="n">
        <v>0</v>
      </c>
      <c r="BO430" t="n">
        <v>0</v>
      </c>
      <c r="BP430" t="n">
        <v>0</v>
      </c>
      <c r="BQ430" t="n">
        <v>0</v>
      </c>
      <c r="BR430" t="n">
        <v>0</v>
      </c>
      <c r="BS430" t="n">
        <v>0</v>
      </c>
      <c r="BT430" t="n">
        <v>0</v>
      </c>
      <c r="BU430" t="n">
        <v>1</v>
      </c>
      <c r="BV430" t="n">
        <v>0</v>
      </c>
      <c r="BW430" t="n">
        <v>0</v>
      </c>
      <c r="BX430" t="n">
        <v>0</v>
      </c>
      <c r="BY430" t="n">
        <v>1</v>
      </c>
      <c r="BZ430" t="n">
        <v>1</v>
      </c>
      <c r="CA430" t="n">
        <v>0</v>
      </c>
      <c r="CB430" t="n">
        <v>1</v>
      </c>
      <c r="CC430" t="n">
        <v>0</v>
      </c>
      <c r="CD430" t="n">
        <v>1</v>
      </c>
      <c r="CE430" t="n">
        <v>0</v>
      </c>
      <c r="CF430" t="n">
        <v>1</v>
      </c>
      <c r="CG430" t="n">
        <v>0</v>
      </c>
      <c r="CH430" t="n">
        <v>0</v>
      </c>
      <c r="CI430" t="n">
        <v>0</v>
      </c>
      <c r="CJ430" t="n">
        <v>0</v>
      </c>
      <c r="CK430" t="n">
        <v>0</v>
      </c>
      <c r="CL430" t="n">
        <v>0</v>
      </c>
      <c r="CM430" t="n">
        <v>0</v>
      </c>
      <c r="CN430" t="n">
        <v>0</v>
      </c>
      <c r="CO430" t="n">
        <v>0</v>
      </c>
      <c r="CP430" t="n">
        <v>0</v>
      </c>
      <c r="CQ430" t="n">
        <v>0</v>
      </c>
      <c r="CR430" t="n">
        <v>0</v>
      </c>
      <c r="CS430" t="n">
        <v>0</v>
      </c>
      <c r="CT430" t="n">
        <v>0</v>
      </c>
      <c r="CU430" t="n">
        <v>0</v>
      </c>
      <c r="CV430" t="n">
        <v>0</v>
      </c>
      <c r="CW430" t="n">
        <v>0</v>
      </c>
      <c r="CX430" t="n">
        <v>0</v>
      </c>
      <c r="CY430" t="n">
        <v>0</v>
      </c>
      <c r="CZ430" t="n">
        <v>0</v>
      </c>
      <c r="DA430" t="n">
        <v>0</v>
      </c>
      <c r="DB430" t="n">
        <v>0</v>
      </c>
      <c r="DC430" t="n">
        <v>1</v>
      </c>
      <c r="DD430" t="n">
        <v>0</v>
      </c>
      <c r="DE430" t="n">
        <v>0</v>
      </c>
      <c r="DF430" t="n">
        <v>0</v>
      </c>
      <c r="DG430" t="n">
        <v>0</v>
      </c>
      <c r="DH430" t="n">
        <v>0</v>
      </c>
      <c r="DI430" t="n">
        <v>0</v>
      </c>
      <c r="DJ430" t="n">
        <v>0</v>
      </c>
      <c r="DK430" t="n">
        <v>0</v>
      </c>
      <c r="DL430" t="n">
        <v>0</v>
      </c>
      <c r="DM430" t="n">
        <v>0</v>
      </c>
      <c r="DN430" t="n">
        <v>0</v>
      </c>
      <c r="DO430" t="n">
        <v>0</v>
      </c>
      <c r="DP430" t="n">
        <v>0</v>
      </c>
      <c r="DQ430" t="n">
        <v>0</v>
      </c>
      <c r="DR430" t="n">
        <v>0</v>
      </c>
      <c r="DS430" t="n">
        <v>0</v>
      </c>
      <c r="DT430" t="n">
        <v>0</v>
      </c>
      <c r="DU430" t="n">
        <v>0</v>
      </c>
      <c r="DV430" t="n">
        <v>0</v>
      </c>
      <c r="DW430" t="n">
        <v>0</v>
      </c>
      <c r="DX430" t="n">
        <v>0</v>
      </c>
      <c r="DY430" t="n">
        <v>0</v>
      </c>
      <c r="DZ430" t="n">
        <v>0</v>
      </c>
      <c r="EA430" t="n">
        <v>0</v>
      </c>
      <c r="EB430" t="n">
        <v>0</v>
      </c>
      <c r="EC430" t="n">
        <v>0</v>
      </c>
      <c r="ED430" t="n">
        <v>0</v>
      </c>
      <c r="EE430" t="n">
        <v>0</v>
      </c>
      <c r="EF430" t="n">
        <v>0</v>
      </c>
      <c r="EG430" t="n">
        <v>0</v>
      </c>
      <c r="EH430" t="n">
        <v>0</v>
      </c>
      <c r="EI430" t="n">
        <v>0</v>
      </c>
      <c r="EJ430" t="n">
        <v>0</v>
      </c>
      <c r="EK430" t="n">
        <v>0</v>
      </c>
      <c r="EL430" t="n">
        <v>0</v>
      </c>
      <c r="EM430" t="n">
        <v>0</v>
      </c>
      <c r="EN430" t="n">
        <v>1</v>
      </c>
      <c r="EO430" t="n">
        <v>0</v>
      </c>
      <c r="EP430" t="n">
        <v>0</v>
      </c>
      <c r="EQ430" t="n">
        <v>0</v>
      </c>
      <c r="ER430" t="n">
        <v>0</v>
      </c>
      <c r="ES430" t="n">
        <v>0</v>
      </c>
      <c r="ET430" t="n">
        <v>0</v>
      </c>
      <c r="EU430" t="n">
        <v>0</v>
      </c>
      <c r="EV430" t="n">
        <v>0</v>
      </c>
      <c r="EW430" t="n">
        <v>0</v>
      </c>
      <c r="EX430" t="n">
        <v>0</v>
      </c>
      <c r="EY430" t="n">
        <v>0</v>
      </c>
      <c r="EZ430" t="n">
        <v>0</v>
      </c>
      <c r="FA430" t="n">
        <v>0</v>
      </c>
      <c r="FB430" t="n">
        <v>0</v>
      </c>
      <c r="FC430" t="n">
        <v>0</v>
      </c>
      <c r="FD430" t="n">
        <v>0</v>
      </c>
      <c r="FE430" t="n">
        <v>0</v>
      </c>
      <c r="FF430" t="n">
        <v>0</v>
      </c>
      <c r="FG430" t="n">
        <v>0</v>
      </c>
      <c r="FH430" t="n">
        <v>0</v>
      </c>
      <c r="FI430" t="n">
        <v>0</v>
      </c>
      <c r="FJ430" t="n">
        <v>0</v>
      </c>
      <c r="FK430" t="n">
        <v>0</v>
      </c>
      <c r="FL430" t="n">
        <v>0</v>
      </c>
      <c r="FM430" t="n">
        <v>0</v>
      </c>
      <c r="FN430" t="n">
        <v>0</v>
      </c>
      <c r="FO430" t="n">
        <v>0</v>
      </c>
      <c r="FP430" t="n">
        <v>0</v>
      </c>
      <c r="FQ430" t="n">
        <v>0</v>
      </c>
      <c r="FR430" t="n">
        <v>0</v>
      </c>
      <c r="FS430" t="n">
        <v>0</v>
      </c>
      <c r="FT430" t="n">
        <v>0</v>
      </c>
      <c r="FU430" t="n">
        <v>0</v>
      </c>
      <c r="FV430" t="n">
        <v>0</v>
      </c>
      <c r="FW430" t="n">
        <v>0</v>
      </c>
      <c r="FX430" t="n">
        <v>1</v>
      </c>
    </row>
    <row r="431">
      <c r="B431" s="2107" t="inlineStr">
        <is>
          <t>Riz collecté</t>
        </is>
      </c>
      <c r="C431" t="n">
        <v>0</v>
      </c>
      <c r="D431" t="n">
        <v>0</v>
      </c>
      <c r="E431" t="n">
        <v>0</v>
      </c>
      <c r="F431" t="n">
        <v>0</v>
      </c>
      <c r="G431" t="n">
        <v>0</v>
      </c>
      <c r="H431" t="n">
        <v>0</v>
      </c>
      <c r="I431" t="n">
        <v>0</v>
      </c>
      <c r="J431" t="n">
        <v>0</v>
      </c>
      <c r="K431" t="n">
        <v>0</v>
      </c>
      <c r="L431" t="n">
        <v>0</v>
      </c>
      <c r="M431" t="n">
        <v>0</v>
      </c>
      <c r="N431" t="n">
        <v>0</v>
      </c>
      <c r="O431" t="n">
        <v>0</v>
      </c>
      <c r="P431" t="n">
        <v>0</v>
      </c>
      <c r="Q431" t="n">
        <v>0</v>
      </c>
      <c r="R431" t="n">
        <v>0</v>
      </c>
      <c r="S431" t="n">
        <v>0</v>
      </c>
      <c r="T431" t="n">
        <v>0</v>
      </c>
      <c r="U431" t="n">
        <v>0</v>
      </c>
      <c r="V431" t="n">
        <v>0</v>
      </c>
      <c r="W431" t="n">
        <v>0</v>
      </c>
      <c r="X431" t="n">
        <v>0</v>
      </c>
      <c r="Y431" t="n">
        <v>0</v>
      </c>
      <c r="Z431" t="n">
        <v>0</v>
      </c>
      <c r="AA431" t="n">
        <v>0</v>
      </c>
      <c r="AB431" t="n">
        <v>0</v>
      </c>
      <c r="AC431" t="n">
        <v>0</v>
      </c>
      <c r="AD431" t="n">
        <v>0</v>
      </c>
      <c r="AE431" t="n">
        <v>0</v>
      </c>
      <c r="AF431" t="n">
        <v>0</v>
      </c>
      <c r="AG431" t="n">
        <v>0</v>
      </c>
      <c r="AH431" t="n">
        <v>0</v>
      </c>
      <c r="AI431" t="n">
        <v>0</v>
      </c>
      <c r="AJ431" t="n">
        <v>0</v>
      </c>
      <c r="AK431" t="n">
        <v>0</v>
      </c>
      <c r="AL431" t="n">
        <v>0</v>
      </c>
      <c r="AM431" t="n">
        <v>0</v>
      </c>
      <c r="AN431" t="n">
        <v>0</v>
      </c>
      <c r="AO431" t="n">
        <v>0</v>
      </c>
      <c r="AP431" t="n">
        <v>0</v>
      </c>
      <c r="AQ431" t="n">
        <v>0</v>
      </c>
      <c r="AR431" t="n">
        <v>0</v>
      </c>
      <c r="AS431" t="n">
        <v>0</v>
      </c>
      <c r="AT431" t="n">
        <v>0</v>
      </c>
      <c r="AU431" t="n">
        <v>0</v>
      </c>
      <c r="AV431" t="n">
        <v>0</v>
      </c>
      <c r="AW431" t="n">
        <v>0</v>
      </c>
      <c r="AX431" t="n">
        <v>0</v>
      </c>
      <c r="AY431" t="n">
        <v>0</v>
      </c>
      <c r="AZ431" t="n">
        <v>0</v>
      </c>
      <c r="BA431" t="n">
        <v>0</v>
      </c>
      <c r="BB431" t="n">
        <v>0</v>
      </c>
      <c r="BC431" t="n">
        <v>0</v>
      </c>
      <c r="BD431" t="n">
        <v>0</v>
      </c>
      <c r="BE431" t="n">
        <v>0</v>
      </c>
      <c r="BF431" t="n">
        <v>0</v>
      </c>
      <c r="BG431" t="n">
        <v>0</v>
      </c>
      <c r="BH431" t="n">
        <v>0</v>
      </c>
      <c r="BI431" t="n">
        <v>0</v>
      </c>
      <c r="BJ431" t="n">
        <v>0</v>
      </c>
      <c r="BK431" t="n">
        <v>0</v>
      </c>
      <c r="BL431" t="n">
        <v>0</v>
      </c>
      <c r="BM431" t="n">
        <v>0</v>
      </c>
      <c r="BN431" t="n">
        <v>0</v>
      </c>
      <c r="BO431" t="n">
        <v>0</v>
      </c>
      <c r="BP431" t="n">
        <v>0</v>
      </c>
      <c r="BQ431" t="n">
        <v>0</v>
      </c>
      <c r="BR431" t="n">
        <v>0</v>
      </c>
      <c r="BS431" t="n">
        <v>0</v>
      </c>
      <c r="BT431" t="n">
        <v>0</v>
      </c>
      <c r="BU431" t="n">
        <v>1</v>
      </c>
      <c r="BV431" t="n">
        <v>0</v>
      </c>
      <c r="BW431" t="n">
        <v>0</v>
      </c>
      <c r="BX431" t="n">
        <v>0</v>
      </c>
      <c r="BY431" t="n">
        <v>1</v>
      </c>
      <c r="BZ431" t="n">
        <v>1</v>
      </c>
      <c r="CA431" t="n">
        <v>0</v>
      </c>
      <c r="CB431" t="n">
        <v>1</v>
      </c>
      <c r="CC431" t="n">
        <v>0</v>
      </c>
      <c r="CD431" t="n">
        <v>1</v>
      </c>
      <c r="CE431" t="n">
        <v>0</v>
      </c>
      <c r="CF431" t="n">
        <v>0</v>
      </c>
      <c r="CG431" t="n">
        <v>0</v>
      </c>
      <c r="CH431" t="n">
        <v>0</v>
      </c>
      <c r="CI431" t="n">
        <v>0</v>
      </c>
      <c r="CJ431" t="n">
        <v>0</v>
      </c>
      <c r="CK431" t="n">
        <v>0</v>
      </c>
      <c r="CL431" t="n">
        <v>0</v>
      </c>
      <c r="CM431" t="n">
        <v>0</v>
      </c>
      <c r="CN431" t="n">
        <v>0</v>
      </c>
      <c r="CO431" t="n">
        <v>0</v>
      </c>
      <c r="CP431" t="n">
        <v>0</v>
      </c>
      <c r="CQ431" t="n">
        <v>0</v>
      </c>
      <c r="CR431" t="n">
        <v>0</v>
      </c>
      <c r="CS431" t="n">
        <v>0</v>
      </c>
      <c r="CT431" t="n">
        <v>0</v>
      </c>
      <c r="CU431" t="n">
        <v>0</v>
      </c>
      <c r="CV431" t="n">
        <v>0</v>
      </c>
      <c r="CW431" t="n">
        <v>0</v>
      </c>
      <c r="CX431" t="n">
        <v>0</v>
      </c>
      <c r="CY431" t="n">
        <v>0</v>
      </c>
      <c r="CZ431" t="n">
        <v>1</v>
      </c>
      <c r="DA431" t="n">
        <v>0</v>
      </c>
      <c r="DB431" t="n">
        <v>1</v>
      </c>
      <c r="DC431" t="n">
        <v>0</v>
      </c>
      <c r="DD431" t="n">
        <v>0</v>
      </c>
      <c r="DE431" t="n">
        <v>0</v>
      </c>
      <c r="DF431" t="n">
        <v>0</v>
      </c>
      <c r="DG431" t="n">
        <v>0</v>
      </c>
      <c r="DH431" t="n">
        <v>0</v>
      </c>
      <c r="DI431" t="n">
        <v>0</v>
      </c>
      <c r="DJ431" t="n">
        <v>0</v>
      </c>
      <c r="DK431" t="n">
        <v>0</v>
      </c>
      <c r="DL431" t="n">
        <v>0</v>
      </c>
      <c r="DM431" t="n">
        <v>0</v>
      </c>
      <c r="DN431" t="n">
        <v>0</v>
      </c>
      <c r="DO431" t="n">
        <v>0</v>
      </c>
      <c r="DP431" t="n">
        <v>0</v>
      </c>
      <c r="DQ431" t="n">
        <v>0</v>
      </c>
      <c r="DR431" t="n">
        <v>0</v>
      </c>
      <c r="DS431" t="n">
        <v>0</v>
      </c>
      <c r="DT431" t="n">
        <v>0</v>
      </c>
      <c r="DU431" t="n">
        <v>0</v>
      </c>
      <c r="DV431" t="n">
        <v>0</v>
      </c>
      <c r="DW431" t="n">
        <v>0</v>
      </c>
      <c r="DX431" t="n">
        <v>0</v>
      </c>
      <c r="DY431" t="n">
        <v>0</v>
      </c>
      <c r="DZ431" t="n">
        <v>0</v>
      </c>
      <c r="EA431" t="n">
        <v>0</v>
      </c>
      <c r="EB431" t="n">
        <v>0</v>
      </c>
      <c r="EC431" t="n">
        <v>0</v>
      </c>
      <c r="ED431" t="n">
        <v>0</v>
      </c>
      <c r="EE431" t="n">
        <v>0</v>
      </c>
      <c r="EF431" t="n">
        <v>0</v>
      </c>
      <c r="EG431" t="n">
        <v>0</v>
      </c>
      <c r="EH431" t="n">
        <v>0</v>
      </c>
      <c r="EI431" t="n">
        <v>0</v>
      </c>
      <c r="EJ431" t="n">
        <v>0</v>
      </c>
      <c r="EK431" t="n">
        <v>0</v>
      </c>
      <c r="EL431" t="n">
        <v>0</v>
      </c>
      <c r="EM431" t="n">
        <v>0</v>
      </c>
      <c r="EN431" t="n">
        <v>0</v>
      </c>
      <c r="EO431" t="n">
        <v>1</v>
      </c>
      <c r="EP431" t="n">
        <v>0</v>
      </c>
      <c r="EQ431" t="n">
        <v>0</v>
      </c>
      <c r="ER431" t="n">
        <v>0</v>
      </c>
      <c r="ES431" t="n">
        <v>0</v>
      </c>
      <c r="ET431" t="n">
        <v>0</v>
      </c>
      <c r="EU431" t="n">
        <v>1</v>
      </c>
      <c r="EV431" t="n">
        <v>1</v>
      </c>
      <c r="EW431" t="n">
        <v>0</v>
      </c>
      <c r="EX431" t="n">
        <v>0</v>
      </c>
      <c r="EY431" t="n">
        <v>0</v>
      </c>
      <c r="EZ431" t="n">
        <v>0</v>
      </c>
      <c r="FA431" t="n">
        <v>0</v>
      </c>
      <c r="FB431" t="n">
        <v>0</v>
      </c>
      <c r="FC431" t="n">
        <v>0</v>
      </c>
      <c r="FD431" t="n">
        <v>0</v>
      </c>
      <c r="FE431" t="n">
        <v>0</v>
      </c>
      <c r="FF431" t="n">
        <v>0</v>
      </c>
      <c r="FG431" t="n">
        <v>0</v>
      </c>
      <c r="FH431" t="n">
        <v>0</v>
      </c>
      <c r="FI431" t="n">
        <v>0</v>
      </c>
      <c r="FJ431" t="n">
        <v>0</v>
      </c>
      <c r="FK431" t="n">
        <v>0</v>
      </c>
      <c r="FL431" t="n">
        <v>0</v>
      </c>
      <c r="FM431" t="n">
        <v>0</v>
      </c>
      <c r="FN431" t="n">
        <v>0</v>
      </c>
      <c r="FO431" t="n">
        <v>0</v>
      </c>
      <c r="FP431" t="n">
        <v>0</v>
      </c>
      <c r="FQ431" t="n">
        <v>0</v>
      </c>
      <c r="FR431" t="n">
        <v>0</v>
      </c>
      <c r="FS431" t="n">
        <v>0</v>
      </c>
      <c r="FT431" t="n">
        <v>0</v>
      </c>
      <c r="FU431" t="n">
        <v>0</v>
      </c>
      <c r="FV431" t="n">
        <v>0</v>
      </c>
      <c r="FW431" t="n">
        <v>0</v>
      </c>
      <c r="FX431" t="n">
        <v>1</v>
      </c>
    </row>
    <row r="432">
      <c r="B432" s="2108" t="inlineStr">
        <is>
          <t>Riz collecté (conso)</t>
        </is>
      </c>
      <c r="C432" t="n">
        <v>0</v>
      </c>
      <c r="D432" t="n">
        <v>0</v>
      </c>
      <c r="E432" t="n">
        <v>0</v>
      </c>
      <c r="F432" t="n">
        <v>0</v>
      </c>
      <c r="G432" t="n">
        <v>0</v>
      </c>
      <c r="H432" t="n">
        <v>0</v>
      </c>
      <c r="I432" t="n">
        <v>0</v>
      </c>
      <c r="J432" t="n">
        <v>0</v>
      </c>
      <c r="K432" t="n">
        <v>0</v>
      </c>
      <c r="L432" t="n">
        <v>0</v>
      </c>
      <c r="M432" t="n">
        <v>0</v>
      </c>
      <c r="N432" t="n">
        <v>0</v>
      </c>
      <c r="O432" t="n">
        <v>0</v>
      </c>
      <c r="P432" t="n">
        <v>0</v>
      </c>
      <c r="Q432" t="n">
        <v>0</v>
      </c>
      <c r="R432" t="n">
        <v>0</v>
      </c>
      <c r="S432" t="n">
        <v>0</v>
      </c>
      <c r="T432" t="n">
        <v>0</v>
      </c>
      <c r="U432" t="n">
        <v>0</v>
      </c>
      <c r="V432" t="n">
        <v>0</v>
      </c>
      <c r="W432" t="n">
        <v>0</v>
      </c>
      <c r="X432" t="n">
        <v>0</v>
      </c>
      <c r="Y432" t="n">
        <v>0</v>
      </c>
      <c r="Z432" t="n">
        <v>0</v>
      </c>
      <c r="AA432" t="n">
        <v>0</v>
      </c>
      <c r="AB432" t="n">
        <v>0</v>
      </c>
      <c r="AC432" t="n">
        <v>0</v>
      </c>
      <c r="AD432" t="n">
        <v>0</v>
      </c>
      <c r="AE432" t="n">
        <v>0</v>
      </c>
      <c r="AF432" t="n">
        <v>0</v>
      </c>
      <c r="AG432" t="n">
        <v>0</v>
      </c>
      <c r="AH432" t="n">
        <v>0</v>
      </c>
      <c r="AI432" t="n">
        <v>0</v>
      </c>
      <c r="AJ432" t="n">
        <v>0</v>
      </c>
      <c r="AK432" t="n">
        <v>0</v>
      </c>
      <c r="AL432" t="n">
        <v>0</v>
      </c>
      <c r="AM432" t="n">
        <v>0</v>
      </c>
      <c r="AN432" t="n">
        <v>0</v>
      </c>
      <c r="AO432" t="n">
        <v>0</v>
      </c>
      <c r="AP432" t="n">
        <v>0</v>
      </c>
      <c r="AQ432" t="n">
        <v>0</v>
      </c>
      <c r="AR432" t="n">
        <v>0</v>
      </c>
      <c r="AS432" t="n">
        <v>0</v>
      </c>
      <c r="AT432" t="n">
        <v>0</v>
      </c>
      <c r="AU432" t="n">
        <v>0</v>
      </c>
      <c r="AV432" t="n">
        <v>0</v>
      </c>
      <c r="AW432" t="n">
        <v>0</v>
      </c>
      <c r="AX432" t="n">
        <v>0</v>
      </c>
      <c r="AY432" t="n">
        <v>0</v>
      </c>
      <c r="AZ432" t="n">
        <v>0</v>
      </c>
      <c r="BA432" t="n">
        <v>0</v>
      </c>
      <c r="BB432" t="n">
        <v>0</v>
      </c>
      <c r="BC432" t="n">
        <v>0</v>
      </c>
      <c r="BD432" t="n">
        <v>0</v>
      </c>
      <c r="BE432" t="n">
        <v>0</v>
      </c>
      <c r="BF432" t="n">
        <v>0</v>
      </c>
      <c r="BG432" t="n">
        <v>0</v>
      </c>
      <c r="BH432" t="n">
        <v>0</v>
      </c>
      <c r="BI432" t="n">
        <v>0</v>
      </c>
      <c r="BJ432" t="n">
        <v>0</v>
      </c>
      <c r="BK432" t="n">
        <v>0</v>
      </c>
      <c r="BL432" t="n">
        <v>0</v>
      </c>
      <c r="BM432" t="n">
        <v>0</v>
      </c>
      <c r="BN432" t="n">
        <v>0</v>
      </c>
      <c r="BO432" t="n">
        <v>0</v>
      </c>
      <c r="BP432" t="n">
        <v>0</v>
      </c>
      <c r="BQ432" t="n">
        <v>0</v>
      </c>
      <c r="BR432" t="n">
        <v>0</v>
      </c>
      <c r="BS432" t="n">
        <v>0</v>
      </c>
      <c r="BT432" t="n">
        <v>0</v>
      </c>
      <c r="BU432" t="n">
        <v>1</v>
      </c>
      <c r="BV432" t="n">
        <v>0</v>
      </c>
      <c r="BW432" t="n">
        <v>0</v>
      </c>
      <c r="BX432" t="n">
        <v>0</v>
      </c>
      <c r="BY432" t="n">
        <v>1</v>
      </c>
      <c r="BZ432" t="n">
        <v>1</v>
      </c>
      <c r="CA432" t="n">
        <v>0</v>
      </c>
      <c r="CB432" t="n">
        <v>0</v>
      </c>
      <c r="CC432" t="n">
        <v>0</v>
      </c>
      <c r="CD432" t="n">
        <v>0</v>
      </c>
      <c r="CE432" t="n">
        <v>0</v>
      </c>
      <c r="CF432" t="n">
        <v>0</v>
      </c>
      <c r="CG432" t="n">
        <v>0</v>
      </c>
      <c r="CH432" t="n">
        <v>0</v>
      </c>
      <c r="CI432" t="n">
        <v>0</v>
      </c>
      <c r="CJ432" t="n">
        <v>0</v>
      </c>
      <c r="CK432" t="n">
        <v>0</v>
      </c>
      <c r="CL432" t="n">
        <v>0</v>
      </c>
      <c r="CM432" t="n">
        <v>0</v>
      </c>
      <c r="CN432" t="n">
        <v>0</v>
      </c>
      <c r="CO432" t="n">
        <v>0</v>
      </c>
      <c r="CP432" t="n">
        <v>0</v>
      </c>
      <c r="CQ432" t="n">
        <v>0</v>
      </c>
      <c r="CR432" t="n">
        <v>0</v>
      </c>
      <c r="CS432" t="n">
        <v>0</v>
      </c>
      <c r="CT432" t="n">
        <v>0</v>
      </c>
      <c r="CU432" t="n">
        <v>0</v>
      </c>
      <c r="CV432" t="n">
        <v>0</v>
      </c>
      <c r="CW432" t="n">
        <v>0</v>
      </c>
      <c r="CX432" t="n">
        <v>0</v>
      </c>
      <c r="CY432" t="n">
        <v>0</v>
      </c>
      <c r="CZ432" t="n">
        <v>1</v>
      </c>
      <c r="DA432" t="n">
        <v>0</v>
      </c>
      <c r="DB432" t="n">
        <v>1</v>
      </c>
      <c r="DC432" t="n">
        <v>0</v>
      </c>
      <c r="DD432" t="n">
        <v>0</v>
      </c>
      <c r="DE432" t="n">
        <v>0</v>
      </c>
      <c r="DF432" t="n">
        <v>0</v>
      </c>
      <c r="DG432" t="n">
        <v>0</v>
      </c>
      <c r="DH432" t="n">
        <v>0</v>
      </c>
      <c r="DI432" t="n">
        <v>0</v>
      </c>
      <c r="DJ432" t="n">
        <v>0</v>
      </c>
      <c r="DK432" t="n">
        <v>0</v>
      </c>
      <c r="DL432" t="n">
        <v>0</v>
      </c>
      <c r="DM432" t="n">
        <v>0</v>
      </c>
      <c r="DN432" t="n">
        <v>0</v>
      </c>
      <c r="DO432" t="n">
        <v>0</v>
      </c>
      <c r="DP432" t="n">
        <v>0</v>
      </c>
      <c r="DQ432" t="n">
        <v>0</v>
      </c>
      <c r="DR432" t="n">
        <v>0</v>
      </c>
      <c r="DS432" t="n">
        <v>0</v>
      </c>
      <c r="DT432" t="n">
        <v>0</v>
      </c>
      <c r="DU432" t="n">
        <v>0</v>
      </c>
      <c r="DV432" t="n">
        <v>0</v>
      </c>
      <c r="DW432" t="n">
        <v>0</v>
      </c>
      <c r="DX432" t="n">
        <v>0</v>
      </c>
      <c r="DY432" t="n">
        <v>0</v>
      </c>
      <c r="DZ432" t="n">
        <v>0</v>
      </c>
      <c r="EA432" t="n">
        <v>0</v>
      </c>
      <c r="EB432" t="n">
        <v>0</v>
      </c>
      <c r="EC432" t="n">
        <v>0</v>
      </c>
      <c r="ED432" t="n">
        <v>0</v>
      </c>
      <c r="EE432" t="n">
        <v>0</v>
      </c>
      <c r="EF432" t="n">
        <v>0</v>
      </c>
      <c r="EG432" t="n">
        <v>0</v>
      </c>
      <c r="EH432" t="n">
        <v>0</v>
      </c>
      <c r="EI432" t="n">
        <v>0</v>
      </c>
      <c r="EJ432" t="n">
        <v>0</v>
      </c>
      <c r="EK432" t="n">
        <v>0</v>
      </c>
      <c r="EL432" t="n">
        <v>0</v>
      </c>
      <c r="EM432" t="n">
        <v>0</v>
      </c>
      <c r="EN432" t="n">
        <v>0</v>
      </c>
      <c r="EO432" t="n">
        <v>1</v>
      </c>
      <c r="EP432" t="n">
        <v>0</v>
      </c>
      <c r="EQ432" t="n">
        <v>0</v>
      </c>
      <c r="ER432" t="n">
        <v>0</v>
      </c>
      <c r="ES432" t="n">
        <v>0</v>
      </c>
      <c r="ET432" t="n">
        <v>0</v>
      </c>
      <c r="EU432" t="n">
        <v>1</v>
      </c>
      <c r="EV432" t="n">
        <v>1</v>
      </c>
      <c r="EW432" t="n">
        <v>0</v>
      </c>
      <c r="EX432" t="n">
        <v>0</v>
      </c>
      <c r="EY432" t="n">
        <v>0</v>
      </c>
      <c r="EZ432" t="n">
        <v>0</v>
      </c>
      <c r="FA432" t="n">
        <v>0</v>
      </c>
      <c r="FB432" t="n">
        <v>0</v>
      </c>
      <c r="FC432" t="n">
        <v>0</v>
      </c>
      <c r="FD432" t="n">
        <v>0</v>
      </c>
      <c r="FE432" t="n">
        <v>0</v>
      </c>
      <c r="FF432" t="n">
        <v>0</v>
      </c>
      <c r="FG432" t="n">
        <v>0</v>
      </c>
      <c r="FH432" t="n">
        <v>0</v>
      </c>
      <c r="FI432" t="n">
        <v>0</v>
      </c>
      <c r="FJ432" t="n">
        <v>0</v>
      </c>
      <c r="FK432" t="n">
        <v>0</v>
      </c>
      <c r="FL432" t="n">
        <v>0</v>
      </c>
      <c r="FM432" t="n">
        <v>0</v>
      </c>
      <c r="FN432" t="n">
        <v>0</v>
      </c>
      <c r="FO432" t="n">
        <v>0</v>
      </c>
      <c r="FP432" t="n">
        <v>0</v>
      </c>
      <c r="FQ432" t="n">
        <v>0</v>
      </c>
      <c r="FR432" t="n">
        <v>0</v>
      </c>
      <c r="FS432" t="n">
        <v>0</v>
      </c>
      <c r="FT432" t="n">
        <v>0</v>
      </c>
      <c r="FU432" t="n">
        <v>0</v>
      </c>
      <c r="FV432" t="n">
        <v>0</v>
      </c>
      <c r="FW432" t="n">
        <v>0</v>
      </c>
      <c r="FX432" t="n">
        <v>1</v>
      </c>
    </row>
    <row r="433">
      <c r="B433" s="2108" t="inlineStr">
        <is>
          <t>Riz collecté (semence)</t>
        </is>
      </c>
      <c r="C433" t="n">
        <v>0</v>
      </c>
      <c r="D433" t="n">
        <v>0</v>
      </c>
      <c r="E433" t="n">
        <v>0</v>
      </c>
      <c r="F433" t="n">
        <v>0</v>
      </c>
      <c r="G433" t="n">
        <v>0</v>
      </c>
      <c r="H433" t="n">
        <v>0</v>
      </c>
      <c r="I433" t="n">
        <v>0</v>
      </c>
      <c r="J433" t="n">
        <v>0</v>
      </c>
      <c r="K433" t="n">
        <v>0</v>
      </c>
      <c r="L433" t="n">
        <v>0</v>
      </c>
      <c r="M433" t="n">
        <v>0</v>
      </c>
      <c r="N433" t="n">
        <v>0</v>
      </c>
      <c r="O433" t="n">
        <v>0</v>
      </c>
      <c r="P433" t="n">
        <v>0</v>
      </c>
      <c r="Q433" t="n">
        <v>0</v>
      </c>
      <c r="R433" t="n">
        <v>0</v>
      </c>
      <c r="S433" t="n">
        <v>0</v>
      </c>
      <c r="T433" t="n">
        <v>0</v>
      </c>
      <c r="U433" t="n">
        <v>0</v>
      </c>
      <c r="V433" t="n">
        <v>0</v>
      </c>
      <c r="W433" t="n">
        <v>0</v>
      </c>
      <c r="X433" t="n">
        <v>0</v>
      </c>
      <c r="Y433" t="n">
        <v>0</v>
      </c>
      <c r="Z433" t="n">
        <v>0</v>
      </c>
      <c r="AA433" t="n">
        <v>0</v>
      </c>
      <c r="AB433" t="n">
        <v>0</v>
      </c>
      <c r="AC433" t="n">
        <v>0</v>
      </c>
      <c r="AD433" t="n">
        <v>0</v>
      </c>
      <c r="AE433" t="n">
        <v>0</v>
      </c>
      <c r="AF433" t="n">
        <v>0</v>
      </c>
      <c r="AG433" t="n">
        <v>0</v>
      </c>
      <c r="AH433" t="n">
        <v>0</v>
      </c>
      <c r="AI433" t="n">
        <v>0</v>
      </c>
      <c r="AJ433" t="n">
        <v>0</v>
      </c>
      <c r="AK433" t="n">
        <v>0</v>
      </c>
      <c r="AL433" t="n">
        <v>0</v>
      </c>
      <c r="AM433" t="n">
        <v>0</v>
      </c>
      <c r="AN433" t="n">
        <v>0</v>
      </c>
      <c r="AO433" t="n">
        <v>0</v>
      </c>
      <c r="AP433" t="n">
        <v>0</v>
      </c>
      <c r="AQ433" t="n">
        <v>0</v>
      </c>
      <c r="AR433" t="n">
        <v>0</v>
      </c>
      <c r="AS433" t="n">
        <v>0</v>
      </c>
      <c r="AT433" t="n">
        <v>0</v>
      </c>
      <c r="AU433" t="n">
        <v>0</v>
      </c>
      <c r="AV433" t="n">
        <v>0</v>
      </c>
      <c r="AW433" t="n">
        <v>0</v>
      </c>
      <c r="AX433" t="n">
        <v>0</v>
      </c>
      <c r="AY433" t="n">
        <v>0</v>
      </c>
      <c r="AZ433" t="n">
        <v>0</v>
      </c>
      <c r="BA433" t="n">
        <v>0</v>
      </c>
      <c r="BB433" t="n">
        <v>0</v>
      </c>
      <c r="BC433" t="n">
        <v>0</v>
      </c>
      <c r="BD433" t="n">
        <v>0</v>
      </c>
      <c r="BE433" t="n">
        <v>0</v>
      </c>
      <c r="BF433" t="n">
        <v>0</v>
      </c>
      <c r="BG433" t="n">
        <v>0</v>
      </c>
      <c r="BH433" t="n">
        <v>0</v>
      </c>
      <c r="BI433" t="n">
        <v>0</v>
      </c>
      <c r="BJ433" t="n">
        <v>0</v>
      </c>
      <c r="BK433" t="n">
        <v>0</v>
      </c>
      <c r="BL433" t="n">
        <v>0</v>
      </c>
      <c r="BM433" t="n">
        <v>0</v>
      </c>
      <c r="BN433" t="n">
        <v>0</v>
      </c>
      <c r="BO433" t="n">
        <v>0</v>
      </c>
      <c r="BP433" t="n">
        <v>0</v>
      </c>
      <c r="BQ433" t="n">
        <v>0</v>
      </c>
      <c r="BR433" t="n">
        <v>0</v>
      </c>
      <c r="BS433" t="n">
        <v>0</v>
      </c>
      <c r="BT433" t="n">
        <v>0</v>
      </c>
      <c r="BU433" t="n">
        <v>1</v>
      </c>
      <c r="BV433" t="n">
        <v>0</v>
      </c>
      <c r="BW433" t="n">
        <v>0</v>
      </c>
      <c r="BX433" t="n">
        <v>0</v>
      </c>
      <c r="BY433" t="n">
        <v>1</v>
      </c>
      <c r="BZ433" t="n">
        <v>1</v>
      </c>
      <c r="CA433" t="n">
        <v>0</v>
      </c>
      <c r="CB433" t="n">
        <v>1</v>
      </c>
      <c r="CC433" t="n">
        <v>0</v>
      </c>
      <c r="CD433" t="n">
        <v>1</v>
      </c>
      <c r="CE433" t="n">
        <v>0</v>
      </c>
      <c r="CF433" t="n">
        <v>0</v>
      </c>
      <c r="CG433" t="n">
        <v>0</v>
      </c>
      <c r="CH433" t="n">
        <v>0</v>
      </c>
      <c r="CI433" t="n">
        <v>0</v>
      </c>
      <c r="CJ433" t="n">
        <v>0</v>
      </c>
      <c r="CK433" t="n">
        <v>0</v>
      </c>
      <c r="CL433" t="n">
        <v>0</v>
      </c>
      <c r="CM433" t="n">
        <v>0</v>
      </c>
      <c r="CN433" t="n">
        <v>0</v>
      </c>
      <c r="CO433" t="n">
        <v>0</v>
      </c>
      <c r="CP433" t="n">
        <v>0</v>
      </c>
      <c r="CQ433" t="n">
        <v>0</v>
      </c>
      <c r="CR433" t="n">
        <v>0</v>
      </c>
      <c r="CS433" t="n">
        <v>0</v>
      </c>
      <c r="CT433" t="n">
        <v>0</v>
      </c>
      <c r="CU433" t="n">
        <v>0</v>
      </c>
      <c r="CV433" t="n">
        <v>0</v>
      </c>
      <c r="CW433" t="n">
        <v>0</v>
      </c>
      <c r="CX433" t="n">
        <v>0</v>
      </c>
      <c r="CY433" t="n">
        <v>0</v>
      </c>
      <c r="CZ433" t="n">
        <v>0</v>
      </c>
      <c r="DA433" t="n">
        <v>0</v>
      </c>
      <c r="DB433" t="n">
        <v>0</v>
      </c>
      <c r="DC433" t="n">
        <v>0</v>
      </c>
      <c r="DD433" t="n">
        <v>0</v>
      </c>
      <c r="DE433" t="n">
        <v>0</v>
      </c>
      <c r="DF433" t="n">
        <v>0</v>
      </c>
      <c r="DG433" t="n">
        <v>0</v>
      </c>
      <c r="DH433" t="n">
        <v>0</v>
      </c>
      <c r="DI433" t="n">
        <v>0</v>
      </c>
      <c r="DJ433" t="n">
        <v>0</v>
      </c>
      <c r="DK433" t="n">
        <v>0</v>
      </c>
      <c r="DL433" t="n">
        <v>0</v>
      </c>
      <c r="DM433" t="n">
        <v>0</v>
      </c>
      <c r="DN433" t="n">
        <v>0</v>
      </c>
      <c r="DO433" t="n">
        <v>0</v>
      </c>
      <c r="DP433" t="n">
        <v>0</v>
      </c>
      <c r="DQ433" t="n">
        <v>0</v>
      </c>
      <c r="DR433" t="n">
        <v>0</v>
      </c>
      <c r="DS433" t="n">
        <v>0</v>
      </c>
      <c r="DT433" t="n">
        <v>0</v>
      </c>
      <c r="DU433" t="n">
        <v>0</v>
      </c>
      <c r="DV433" t="n">
        <v>0</v>
      </c>
      <c r="DW433" t="n">
        <v>0</v>
      </c>
      <c r="DX433" t="n">
        <v>0</v>
      </c>
      <c r="DY433" t="n">
        <v>0</v>
      </c>
      <c r="DZ433" t="n">
        <v>0</v>
      </c>
      <c r="EA433" t="n">
        <v>0</v>
      </c>
      <c r="EB433" t="n">
        <v>0</v>
      </c>
      <c r="EC433" t="n">
        <v>0</v>
      </c>
      <c r="ED433" t="n">
        <v>0</v>
      </c>
      <c r="EE433" t="n">
        <v>0</v>
      </c>
      <c r="EF433" t="n">
        <v>0</v>
      </c>
      <c r="EG433" t="n">
        <v>0</v>
      </c>
      <c r="EH433" t="n">
        <v>0</v>
      </c>
      <c r="EI433" t="n">
        <v>0</v>
      </c>
      <c r="EJ433" t="n">
        <v>0</v>
      </c>
      <c r="EK433" t="n">
        <v>0</v>
      </c>
      <c r="EL433" t="n">
        <v>0</v>
      </c>
      <c r="EM433" t="n">
        <v>0</v>
      </c>
      <c r="EN433" t="n">
        <v>0</v>
      </c>
      <c r="EO433" t="n">
        <v>0</v>
      </c>
      <c r="EP433" t="n">
        <v>0</v>
      </c>
      <c r="EQ433" t="n">
        <v>0</v>
      </c>
      <c r="ER433" t="n">
        <v>0</v>
      </c>
      <c r="ES433" t="n">
        <v>0</v>
      </c>
      <c r="ET433" t="n">
        <v>0</v>
      </c>
      <c r="EU433" t="n">
        <v>0</v>
      </c>
      <c r="EV433" t="n">
        <v>0</v>
      </c>
      <c r="EW433" t="n">
        <v>0</v>
      </c>
      <c r="EX433" t="n">
        <v>0</v>
      </c>
      <c r="EY433" t="n">
        <v>0</v>
      </c>
      <c r="EZ433" t="n">
        <v>0</v>
      </c>
      <c r="FA433" t="n">
        <v>0</v>
      </c>
      <c r="FB433" t="n">
        <v>0</v>
      </c>
      <c r="FC433" t="n">
        <v>0</v>
      </c>
      <c r="FD433" t="n">
        <v>0</v>
      </c>
      <c r="FE433" t="n">
        <v>0</v>
      </c>
      <c r="FF433" t="n">
        <v>0</v>
      </c>
      <c r="FG433" t="n">
        <v>0</v>
      </c>
      <c r="FH433" t="n">
        <v>0</v>
      </c>
      <c r="FI433" t="n">
        <v>0</v>
      </c>
      <c r="FJ433" t="n">
        <v>0</v>
      </c>
      <c r="FK433" t="n">
        <v>0</v>
      </c>
      <c r="FL433" t="n">
        <v>0</v>
      </c>
      <c r="FM433" t="n">
        <v>0</v>
      </c>
      <c r="FN433" t="n">
        <v>0</v>
      </c>
      <c r="FO433" t="n">
        <v>0</v>
      </c>
      <c r="FP433" t="n">
        <v>0</v>
      </c>
      <c r="FQ433" t="n">
        <v>0</v>
      </c>
      <c r="FR433" t="n">
        <v>0</v>
      </c>
      <c r="FS433" t="n">
        <v>0</v>
      </c>
      <c r="FT433" t="n">
        <v>0</v>
      </c>
      <c r="FU433" t="n">
        <v>0</v>
      </c>
      <c r="FV433" t="n">
        <v>0</v>
      </c>
      <c r="FW433" t="n">
        <v>0</v>
      </c>
      <c r="FX433" t="n">
        <v>1</v>
      </c>
    </row>
    <row r="434">
      <c r="B434" s="2106" t="inlineStr">
        <is>
          <t>Blé tendre, épeautre et méteil collectés</t>
        </is>
      </c>
      <c r="C434" t="n">
        <v>0</v>
      </c>
      <c r="D434" t="n">
        <v>0</v>
      </c>
      <c r="E434" t="n">
        <v>0</v>
      </c>
      <c r="F434" t="n">
        <v>0</v>
      </c>
      <c r="G434" t="n">
        <v>0</v>
      </c>
      <c r="H434" t="n">
        <v>0</v>
      </c>
      <c r="I434" t="n">
        <v>0</v>
      </c>
      <c r="J434" t="n">
        <v>0</v>
      </c>
      <c r="K434" t="n">
        <v>0</v>
      </c>
      <c r="L434" t="n">
        <v>0</v>
      </c>
      <c r="M434" t="n">
        <v>0</v>
      </c>
      <c r="N434" t="n">
        <v>0</v>
      </c>
      <c r="O434" t="n">
        <v>0</v>
      </c>
      <c r="P434" t="n">
        <v>0</v>
      </c>
      <c r="Q434" t="n">
        <v>0</v>
      </c>
      <c r="R434" t="n">
        <v>0</v>
      </c>
      <c r="S434" t="n">
        <v>0</v>
      </c>
      <c r="T434" t="n">
        <v>0</v>
      </c>
      <c r="U434" t="n">
        <v>0</v>
      </c>
      <c r="V434" t="n">
        <v>0</v>
      </c>
      <c r="W434" t="n">
        <v>0</v>
      </c>
      <c r="X434" t="n">
        <v>0</v>
      </c>
      <c r="Y434" t="n">
        <v>0</v>
      </c>
      <c r="Z434" t="n">
        <v>0</v>
      </c>
      <c r="AA434" t="n">
        <v>0</v>
      </c>
      <c r="AB434" t="n">
        <v>0</v>
      </c>
      <c r="AC434" t="n">
        <v>0</v>
      </c>
      <c r="AD434" t="n">
        <v>0</v>
      </c>
      <c r="AE434" t="n">
        <v>0</v>
      </c>
      <c r="AF434" t="n">
        <v>0</v>
      </c>
      <c r="AG434" t="n">
        <v>0</v>
      </c>
      <c r="AH434" t="n">
        <v>0</v>
      </c>
      <c r="AI434" t="n">
        <v>0</v>
      </c>
      <c r="AJ434" t="n">
        <v>0</v>
      </c>
      <c r="AK434" t="n">
        <v>0</v>
      </c>
      <c r="AL434" t="n">
        <v>0</v>
      </c>
      <c r="AM434" t="n">
        <v>0</v>
      </c>
      <c r="AN434" t="n">
        <v>0</v>
      </c>
      <c r="AO434" t="n">
        <v>0</v>
      </c>
      <c r="AP434" t="n">
        <v>0</v>
      </c>
      <c r="AQ434" t="n">
        <v>0</v>
      </c>
      <c r="AR434" t="n">
        <v>0</v>
      </c>
      <c r="AS434" t="n">
        <v>0</v>
      </c>
      <c r="AT434" t="n">
        <v>0</v>
      </c>
      <c r="AU434" t="n">
        <v>0</v>
      </c>
      <c r="AV434" t="n">
        <v>0</v>
      </c>
      <c r="AW434" t="n">
        <v>0</v>
      </c>
      <c r="AX434" t="n">
        <v>0</v>
      </c>
      <c r="AY434" t="n">
        <v>0</v>
      </c>
      <c r="AZ434" t="n">
        <v>0</v>
      </c>
      <c r="BA434" t="n">
        <v>0</v>
      </c>
      <c r="BB434" t="n">
        <v>0</v>
      </c>
      <c r="BC434" t="n">
        <v>0</v>
      </c>
      <c r="BD434" t="n">
        <v>0</v>
      </c>
      <c r="BE434" t="n">
        <v>0</v>
      </c>
      <c r="BF434" t="n">
        <v>0</v>
      </c>
      <c r="BG434" t="n">
        <v>0</v>
      </c>
      <c r="BH434" t="n">
        <v>0</v>
      </c>
      <c r="BI434" t="n">
        <v>0</v>
      </c>
      <c r="BJ434" t="n">
        <v>0</v>
      </c>
      <c r="BK434" t="n">
        <v>0</v>
      </c>
      <c r="BL434" t="n">
        <v>0</v>
      </c>
      <c r="BM434" t="n">
        <v>0</v>
      </c>
      <c r="BN434" t="n">
        <v>0</v>
      </c>
      <c r="BO434" t="n">
        <v>0</v>
      </c>
      <c r="BP434" t="n">
        <v>0</v>
      </c>
      <c r="BQ434" t="n">
        <v>0</v>
      </c>
      <c r="BR434" t="n">
        <v>0</v>
      </c>
      <c r="BS434" t="n">
        <v>0</v>
      </c>
      <c r="BT434" t="n">
        <v>0</v>
      </c>
      <c r="BU434" t="n">
        <v>1</v>
      </c>
      <c r="BV434" t="n">
        <v>0</v>
      </c>
      <c r="BW434" t="n">
        <v>0</v>
      </c>
      <c r="BX434" t="n">
        <v>0</v>
      </c>
      <c r="BY434" t="n">
        <v>1</v>
      </c>
      <c r="BZ434" t="n">
        <v>1</v>
      </c>
      <c r="CA434" t="n">
        <v>0</v>
      </c>
      <c r="CB434" t="n">
        <v>1</v>
      </c>
      <c r="CC434" t="n">
        <v>0</v>
      </c>
      <c r="CD434" t="n">
        <v>1</v>
      </c>
      <c r="CE434" t="n">
        <v>0</v>
      </c>
      <c r="CF434" t="n">
        <v>1</v>
      </c>
      <c r="CG434" t="n">
        <v>1</v>
      </c>
      <c r="CH434" t="n">
        <v>1</v>
      </c>
      <c r="CI434" t="n">
        <v>0</v>
      </c>
      <c r="CJ434" t="n">
        <v>1</v>
      </c>
      <c r="CK434" t="n">
        <v>1</v>
      </c>
      <c r="CL434" t="n">
        <v>1</v>
      </c>
      <c r="CM434" t="n">
        <v>0</v>
      </c>
      <c r="CN434" t="n">
        <v>0</v>
      </c>
      <c r="CO434" t="n">
        <v>0</v>
      </c>
      <c r="CP434" t="n">
        <v>0</v>
      </c>
      <c r="CQ434" t="n">
        <v>0</v>
      </c>
      <c r="CR434" t="n">
        <v>0</v>
      </c>
      <c r="CS434" t="n">
        <v>1</v>
      </c>
      <c r="CT434" t="n">
        <v>1</v>
      </c>
      <c r="CU434" t="n">
        <v>0</v>
      </c>
      <c r="CV434" t="n">
        <v>1</v>
      </c>
      <c r="CW434" t="n">
        <v>0</v>
      </c>
      <c r="CX434" t="n">
        <v>1</v>
      </c>
      <c r="CY434" t="n">
        <v>0</v>
      </c>
      <c r="CZ434" t="n">
        <v>0</v>
      </c>
      <c r="DA434" t="n">
        <v>0</v>
      </c>
      <c r="DB434" t="n">
        <v>0</v>
      </c>
      <c r="DC434" t="n">
        <v>1</v>
      </c>
      <c r="DD434" t="n">
        <v>1</v>
      </c>
      <c r="DE434" t="n">
        <v>1</v>
      </c>
      <c r="DF434" t="n">
        <v>1</v>
      </c>
      <c r="DG434" t="n">
        <v>1</v>
      </c>
      <c r="DH434" t="n">
        <v>1</v>
      </c>
      <c r="DI434" t="n">
        <v>1</v>
      </c>
      <c r="DJ434" t="n">
        <v>0</v>
      </c>
      <c r="DK434" t="n">
        <v>0</v>
      </c>
      <c r="DL434" t="n">
        <v>0</v>
      </c>
      <c r="DM434" t="n">
        <v>0</v>
      </c>
      <c r="DN434" t="n">
        <v>0</v>
      </c>
      <c r="DO434" t="n">
        <v>0</v>
      </c>
      <c r="DP434" t="n">
        <v>0</v>
      </c>
      <c r="DQ434" t="n">
        <v>0</v>
      </c>
      <c r="DR434" t="n">
        <v>0</v>
      </c>
      <c r="DS434" t="n">
        <v>0</v>
      </c>
      <c r="DT434" t="n">
        <v>0</v>
      </c>
      <c r="DU434" t="n">
        <v>0</v>
      </c>
      <c r="DV434" t="n">
        <v>0</v>
      </c>
      <c r="DW434" t="n">
        <v>0</v>
      </c>
      <c r="DX434" t="n">
        <v>0</v>
      </c>
      <c r="DY434" t="n">
        <v>0</v>
      </c>
      <c r="DZ434" t="n">
        <v>0</v>
      </c>
      <c r="EA434" t="n">
        <v>0</v>
      </c>
      <c r="EB434" t="n">
        <v>0</v>
      </c>
      <c r="EC434" t="n">
        <v>0</v>
      </c>
      <c r="ED434" t="n">
        <v>0</v>
      </c>
      <c r="EE434" t="n">
        <v>0</v>
      </c>
      <c r="EF434" t="n">
        <v>0</v>
      </c>
      <c r="EG434" t="n">
        <v>0</v>
      </c>
      <c r="EH434" t="n">
        <v>0</v>
      </c>
      <c r="EI434" t="n">
        <v>0</v>
      </c>
      <c r="EJ434" t="n">
        <v>0</v>
      </c>
      <c r="EK434" t="n">
        <v>0</v>
      </c>
      <c r="EL434" t="n">
        <v>0</v>
      </c>
      <c r="EM434" t="n">
        <v>0</v>
      </c>
      <c r="EN434" t="n">
        <v>1</v>
      </c>
      <c r="EO434" t="n">
        <v>1</v>
      </c>
      <c r="EP434" t="n">
        <v>1</v>
      </c>
      <c r="EQ434" t="n">
        <v>1</v>
      </c>
      <c r="ER434" t="n">
        <v>0</v>
      </c>
      <c r="ES434" t="n">
        <v>0</v>
      </c>
      <c r="ET434" t="n">
        <v>1</v>
      </c>
      <c r="EU434" t="n">
        <v>0</v>
      </c>
      <c r="EV434" t="n">
        <v>0</v>
      </c>
      <c r="EW434" t="n">
        <v>1</v>
      </c>
      <c r="EX434" t="n">
        <v>0</v>
      </c>
      <c r="EY434" t="n">
        <v>0</v>
      </c>
      <c r="EZ434" t="n">
        <v>1</v>
      </c>
      <c r="FA434" t="n">
        <v>0</v>
      </c>
      <c r="FB434" t="n">
        <v>0</v>
      </c>
      <c r="FC434" t="n">
        <v>0</v>
      </c>
      <c r="FD434" t="n">
        <v>0</v>
      </c>
      <c r="FE434" t="n">
        <v>0</v>
      </c>
      <c r="FF434" t="n">
        <v>0</v>
      </c>
      <c r="FG434" t="n">
        <v>0</v>
      </c>
      <c r="FH434" t="n">
        <v>0</v>
      </c>
      <c r="FI434" t="n">
        <v>0</v>
      </c>
      <c r="FJ434" t="n">
        <v>0</v>
      </c>
      <c r="FK434" t="n">
        <v>0</v>
      </c>
      <c r="FL434" t="n">
        <v>0</v>
      </c>
      <c r="FM434" t="n">
        <v>0</v>
      </c>
      <c r="FN434" t="n">
        <v>0</v>
      </c>
      <c r="FO434" t="n">
        <v>0</v>
      </c>
      <c r="FP434" t="n">
        <v>0</v>
      </c>
      <c r="FQ434" t="n">
        <v>0</v>
      </c>
      <c r="FR434" t="n">
        <v>0</v>
      </c>
      <c r="FS434" t="n">
        <v>0</v>
      </c>
      <c r="FT434" t="n">
        <v>0</v>
      </c>
      <c r="FU434" t="n">
        <v>0</v>
      </c>
      <c r="FV434" t="n">
        <v>0</v>
      </c>
      <c r="FW434" t="n">
        <v>0</v>
      </c>
      <c r="FX434" t="n">
        <v>1</v>
      </c>
    </row>
    <row r="435">
      <c r="B435" s="2107" t="inlineStr">
        <is>
          <t>Blé tendre, épeautre et méteil collectés (conso)</t>
        </is>
      </c>
      <c r="C435" t="n">
        <v>0</v>
      </c>
      <c r="D435" t="n">
        <v>0</v>
      </c>
      <c r="E435" t="n">
        <v>0</v>
      </c>
      <c r="F435" t="n">
        <v>0</v>
      </c>
      <c r="G435" t="n">
        <v>0</v>
      </c>
      <c r="H435" t="n">
        <v>0</v>
      </c>
      <c r="I435" t="n">
        <v>0</v>
      </c>
      <c r="J435" t="n">
        <v>0</v>
      </c>
      <c r="K435" t="n">
        <v>0</v>
      </c>
      <c r="L435" t="n">
        <v>0</v>
      </c>
      <c r="M435" t="n">
        <v>0</v>
      </c>
      <c r="N435" t="n">
        <v>0</v>
      </c>
      <c r="O435" t="n">
        <v>0</v>
      </c>
      <c r="P435" t="n">
        <v>0</v>
      </c>
      <c r="Q435" t="n">
        <v>0</v>
      </c>
      <c r="R435" t="n">
        <v>0</v>
      </c>
      <c r="S435" t="n">
        <v>0</v>
      </c>
      <c r="T435" t="n">
        <v>0</v>
      </c>
      <c r="U435" t="n">
        <v>0</v>
      </c>
      <c r="V435" t="n">
        <v>0</v>
      </c>
      <c r="W435" t="n">
        <v>0</v>
      </c>
      <c r="X435" t="n">
        <v>0</v>
      </c>
      <c r="Y435" t="n">
        <v>0</v>
      </c>
      <c r="Z435" t="n">
        <v>0</v>
      </c>
      <c r="AA435" t="n">
        <v>0</v>
      </c>
      <c r="AB435" t="n">
        <v>0</v>
      </c>
      <c r="AC435" t="n">
        <v>0</v>
      </c>
      <c r="AD435" t="n">
        <v>0</v>
      </c>
      <c r="AE435" t="n">
        <v>0</v>
      </c>
      <c r="AF435" t="n">
        <v>0</v>
      </c>
      <c r="AG435" t="n">
        <v>0</v>
      </c>
      <c r="AH435" t="n">
        <v>0</v>
      </c>
      <c r="AI435" t="n">
        <v>0</v>
      </c>
      <c r="AJ435" t="n">
        <v>0</v>
      </c>
      <c r="AK435" t="n">
        <v>0</v>
      </c>
      <c r="AL435" t="n">
        <v>0</v>
      </c>
      <c r="AM435" t="n">
        <v>0</v>
      </c>
      <c r="AN435" t="n">
        <v>0</v>
      </c>
      <c r="AO435" t="n">
        <v>0</v>
      </c>
      <c r="AP435" t="n">
        <v>0</v>
      </c>
      <c r="AQ435" t="n">
        <v>0</v>
      </c>
      <c r="AR435" t="n">
        <v>0</v>
      </c>
      <c r="AS435" t="n">
        <v>0</v>
      </c>
      <c r="AT435" t="n">
        <v>0</v>
      </c>
      <c r="AU435" t="n">
        <v>0</v>
      </c>
      <c r="AV435" t="n">
        <v>0</v>
      </c>
      <c r="AW435" t="n">
        <v>0</v>
      </c>
      <c r="AX435" t="n">
        <v>0</v>
      </c>
      <c r="AY435" t="n">
        <v>0</v>
      </c>
      <c r="AZ435" t="n">
        <v>0</v>
      </c>
      <c r="BA435" t="n">
        <v>0</v>
      </c>
      <c r="BB435" t="n">
        <v>0</v>
      </c>
      <c r="BC435" t="n">
        <v>0</v>
      </c>
      <c r="BD435" t="n">
        <v>0</v>
      </c>
      <c r="BE435" t="n">
        <v>0</v>
      </c>
      <c r="BF435" t="n">
        <v>0</v>
      </c>
      <c r="BG435" t="n">
        <v>0</v>
      </c>
      <c r="BH435" t="n">
        <v>0</v>
      </c>
      <c r="BI435" t="n">
        <v>0</v>
      </c>
      <c r="BJ435" t="n">
        <v>0</v>
      </c>
      <c r="BK435" t="n">
        <v>0</v>
      </c>
      <c r="BL435" t="n">
        <v>0</v>
      </c>
      <c r="BM435" t="n">
        <v>0</v>
      </c>
      <c r="BN435" t="n">
        <v>0</v>
      </c>
      <c r="BO435" t="n">
        <v>0</v>
      </c>
      <c r="BP435" t="n">
        <v>0</v>
      </c>
      <c r="BQ435" t="n">
        <v>0</v>
      </c>
      <c r="BR435" t="n">
        <v>0</v>
      </c>
      <c r="BS435" t="n">
        <v>0</v>
      </c>
      <c r="BT435" t="n">
        <v>0</v>
      </c>
      <c r="BU435" t="n">
        <v>1</v>
      </c>
      <c r="BV435" t="n">
        <v>0</v>
      </c>
      <c r="BW435" t="n">
        <v>0</v>
      </c>
      <c r="BX435" t="n">
        <v>0</v>
      </c>
      <c r="BY435" t="n">
        <v>1</v>
      </c>
      <c r="BZ435" t="n">
        <v>1</v>
      </c>
      <c r="CA435" t="n">
        <v>0</v>
      </c>
      <c r="CB435" t="n">
        <v>0</v>
      </c>
      <c r="CC435" t="n">
        <v>0</v>
      </c>
      <c r="CD435" t="n">
        <v>0</v>
      </c>
      <c r="CE435" t="n">
        <v>0</v>
      </c>
      <c r="CF435" t="n">
        <v>1</v>
      </c>
      <c r="CG435" t="n">
        <v>1</v>
      </c>
      <c r="CH435" t="n">
        <v>1</v>
      </c>
      <c r="CI435" t="n">
        <v>0</v>
      </c>
      <c r="CJ435" t="n">
        <v>1</v>
      </c>
      <c r="CK435" t="n">
        <v>1</v>
      </c>
      <c r="CL435" t="n">
        <v>1</v>
      </c>
      <c r="CM435" t="n">
        <v>0</v>
      </c>
      <c r="CN435" t="n">
        <v>0</v>
      </c>
      <c r="CO435" t="n">
        <v>0</v>
      </c>
      <c r="CP435" t="n">
        <v>0</v>
      </c>
      <c r="CQ435" t="n">
        <v>0</v>
      </c>
      <c r="CR435" t="n">
        <v>0</v>
      </c>
      <c r="CS435" t="n">
        <v>1</v>
      </c>
      <c r="CT435" t="n">
        <v>1</v>
      </c>
      <c r="CU435" t="n">
        <v>0</v>
      </c>
      <c r="CV435" t="n">
        <v>1</v>
      </c>
      <c r="CW435" t="n">
        <v>0</v>
      </c>
      <c r="CX435" t="n">
        <v>1</v>
      </c>
      <c r="CY435" t="n">
        <v>0</v>
      </c>
      <c r="CZ435" t="n">
        <v>0</v>
      </c>
      <c r="DA435" t="n">
        <v>0</v>
      </c>
      <c r="DB435" t="n">
        <v>0</v>
      </c>
      <c r="DC435" t="n">
        <v>1</v>
      </c>
      <c r="DD435" t="n">
        <v>1</v>
      </c>
      <c r="DE435" t="n">
        <v>1</v>
      </c>
      <c r="DF435" t="n">
        <v>1</v>
      </c>
      <c r="DG435" t="n">
        <v>1</v>
      </c>
      <c r="DH435" t="n">
        <v>1</v>
      </c>
      <c r="DI435" t="n">
        <v>1</v>
      </c>
      <c r="DJ435" t="n">
        <v>0</v>
      </c>
      <c r="DK435" t="n">
        <v>0</v>
      </c>
      <c r="DL435" t="n">
        <v>0</v>
      </c>
      <c r="DM435" t="n">
        <v>0</v>
      </c>
      <c r="DN435" t="n">
        <v>0</v>
      </c>
      <c r="DO435" t="n">
        <v>0</v>
      </c>
      <c r="DP435" t="n">
        <v>0</v>
      </c>
      <c r="DQ435" t="n">
        <v>0</v>
      </c>
      <c r="DR435" t="n">
        <v>0</v>
      </c>
      <c r="DS435" t="n">
        <v>0</v>
      </c>
      <c r="DT435" t="n">
        <v>0</v>
      </c>
      <c r="DU435" t="n">
        <v>0</v>
      </c>
      <c r="DV435" t="n">
        <v>0</v>
      </c>
      <c r="DW435" t="n">
        <v>0</v>
      </c>
      <c r="DX435" t="n">
        <v>0</v>
      </c>
      <c r="DY435" t="n">
        <v>0</v>
      </c>
      <c r="DZ435" t="n">
        <v>0</v>
      </c>
      <c r="EA435" t="n">
        <v>0</v>
      </c>
      <c r="EB435" t="n">
        <v>0</v>
      </c>
      <c r="EC435" t="n">
        <v>0</v>
      </c>
      <c r="ED435" t="n">
        <v>0</v>
      </c>
      <c r="EE435" t="n">
        <v>0</v>
      </c>
      <c r="EF435" t="n">
        <v>0</v>
      </c>
      <c r="EG435" t="n">
        <v>0</v>
      </c>
      <c r="EH435" t="n">
        <v>0</v>
      </c>
      <c r="EI435" t="n">
        <v>0</v>
      </c>
      <c r="EJ435" t="n">
        <v>0</v>
      </c>
      <c r="EK435" t="n">
        <v>0</v>
      </c>
      <c r="EL435" t="n">
        <v>0</v>
      </c>
      <c r="EM435" t="n">
        <v>0</v>
      </c>
      <c r="EN435" t="n">
        <v>1</v>
      </c>
      <c r="EO435" t="n">
        <v>1</v>
      </c>
      <c r="EP435" t="n">
        <v>1</v>
      </c>
      <c r="EQ435" t="n">
        <v>1</v>
      </c>
      <c r="ER435" t="n">
        <v>0</v>
      </c>
      <c r="ES435" t="n">
        <v>0</v>
      </c>
      <c r="ET435" t="n">
        <v>1</v>
      </c>
      <c r="EU435" t="n">
        <v>0</v>
      </c>
      <c r="EV435" t="n">
        <v>0</v>
      </c>
      <c r="EW435" t="n">
        <v>1</v>
      </c>
      <c r="EX435" t="n">
        <v>0</v>
      </c>
      <c r="EY435" t="n">
        <v>0</v>
      </c>
      <c r="EZ435" t="n">
        <v>1</v>
      </c>
      <c r="FA435" t="n">
        <v>0</v>
      </c>
      <c r="FB435" t="n">
        <v>0</v>
      </c>
      <c r="FC435" t="n">
        <v>0</v>
      </c>
      <c r="FD435" t="n">
        <v>0</v>
      </c>
      <c r="FE435" t="n">
        <v>0</v>
      </c>
      <c r="FF435" t="n">
        <v>0</v>
      </c>
      <c r="FG435" t="n">
        <v>0</v>
      </c>
      <c r="FH435" t="n">
        <v>0</v>
      </c>
      <c r="FI435" t="n">
        <v>0</v>
      </c>
      <c r="FJ435" t="n">
        <v>0</v>
      </c>
      <c r="FK435" t="n">
        <v>0</v>
      </c>
      <c r="FL435" t="n">
        <v>0</v>
      </c>
      <c r="FM435" t="n">
        <v>0</v>
      </c>
      <c r="FN435" t="n">
        <v>0</v>
      </c>
      <c r="FO435" t="n">
        <v>0</v>
      </c>
      <c r="FP435" t="n">
        <v>0</v>
      </c>
      <c r="FQ435" t="n">
        <v>0</v>
      </c>
      <c r="FR435" t="n">
        <v>0</v>
      </c>
      <c r="FS435" t="n">
        <v>0</v>
      </c>
      <c r="FT435" t="n">
        <v>0</v>
      </c>
      <c r="FU435" t="n">
        <v>0</v>
      </c>
      <c r="FV435" t="n">
        <v>0</v>
      </c>
      <c r="FW435" t="n">
        <v>0</v>
      </c>
      <c r="FX435" t="n">
        <v>1</v>
      </c>
    </row>
    <row r="436">
      <c r="B436" s="2108" t="inlineStr">
        <is>
          <t>Blé tendre collecté (conso)</t>
        </is>
      </c>
      <c r="C436" t="n">
        <v>0</v>
      </c>
      <c r="D436" t="n">
        <v>0</v>
      </c>
      <c r="E436" t="n">
        <v>0</v>
      </c>
      <c r="F436" t="n">
        <v>0</v>
      </c>
      <c r="G436" t="n">
        <v>0</v>
      </c>
      <c r="H436" t="n">
        <v>0</v>
      </c>
      <c r="I436" t="n">
        <v>0</v>
      </c>
      <c r="J436" t="n">
        <v>0</v>
      </c>
      <c r="K436" t="n">
        <v>0</v>
      </c>
      <c r="L436" t="n">
        <v>0</v>
      </c>
      <c r="M436" t="n">
        <v>0</v>
      </c>
      <c r="N436" t="n">
        <v>0</v>
      </c>
      <c r="O436" t="n">
        <v>0</v>
      </c>
      <c r="P436" t="n">
        <v>0</v>
      </c>
      <c r="Q436" t="n">
        <v>0</v>
      </c>
      <c r="R436" t="n">
        <v>0</v>
      </c>
      <c r="S436" t="n">
        <v>0</v>
      </c>
      <c r="T436" t="n">
        <v>0</v>
      </c>
      <c r="U436" t="n">
        <v>0</v>
      </c>
      <c r="V436" t="n">
        <v>0</v>
      </c>
      <c r="W436" t="n">
        <v>0</v>
      </c>
      <c r="X436" t="n">
        <v>0</v>
      </c>
      <c r="Y436" t="n">
        <v>0</v>
      </c>
      <c r="Z436" t="n">
        <v>0</v>
      </c>
      <c r="AA436" t="n">
        <v>0</v>
      </c>
      <c r="AB436" t="n">
        <v>0</v>
      </c>
      <c r="AC436" t="n">
        <v>0</v>
      </c>
      <c r="AD436" t="n">
        <v>0</v>
      </c>
      <c r="AE436" t="n">
        <v>0</v>
      </c>
      <c r="AF436" t="n">
        <v>0</v>
      </c>
      <c r="AG436" t="n">
        <v>0</v>
      </c>
      <c r="AH436" t="n">
        <v>0</v>
      </c>
      <c r="AI436" t="n">
        <v>0</v>
      </c>
      <c r="AJ436" t="n">
        <v>0</v>
      </c>
      <c r="AK436" t="n">
        <v>0</v>
      </c>
      <c r="AL436" t="n">
        <v>0</v>
      </c>
      <c r="AM436" t="n">
        <v>0</v>
      </c>
      <c r="AN436" t="n">
        <v>0</v>
      </c>
      <c r="AO436" t="n">
        <v>0</v>
      </c>
      <c r="AP436" t="n">
        <v>0</v>
      </c>
      <c r="AQ436" t="n">
        <v>0</v>
      </c>
      <c r="AR436" t="n">
        <v>0</v>
      </c>
      <c r="AS436" t="n">
        <v>0</v>
      </c>
      <c r="AT436" t="n">
        <v>0</v>
      </c>
      <c r="AU436" t="n">
        <v>0</v>
      </c>
      <c r="AV436" t="n">
        <v>0</v>
      </c>
      <c r="AW436" t="n">
        <v>0</v>
      </c>
      <c r="AX436" t="n">
        <v>0</v>
      </c>
      <c r="AY436" t="n">
        <v>0</v>
      </c>
      <c r="AZ436" t="n">
        <v>0</v>
      </c>
      <c r="BA436" t="n">
        <v>0</v>
      </c>
      <c r="BB436" t="n">
        <v>0</v>
      </c>
      <c r="BC436" t="n">
        <v>0</v>
      </c>
      <c r="BD436" t="n">
        <v>0</v>
      </c>
      <c r="BE436" t="n">
        <v>0</v>
      </c>
      <c r="BF436" t="n">
        <v>0</v>
      </c>
      <c r="BG436" t="n">
        <v>0</v>
      </c>
      <c r="BH436" t="n">
        <v>0</v>
      </c>
      <c r="BI436" t="n">
        <v>0</v>
      </c>
      <c r="BJ436" t="n">
        <v>0</v>
      </c>
      <c r="BK436" t="n">
        <v>0</v>
      </c>
      <c r="BL436" t="n">
        <v>0</v>
      </c>
      <c r="BM436" t="n">
        <v>0</v>
      </c>
      <c r="BN436" t="n">
        <v>0</v>
      </c>
      <c r="BO436" t="n">
        <v>0</v>
      </c>
      <c r="BP436" t="n">
        <v>0</v>
      </c>
      <c r="BQ436" t="n">
        <v>0</v>
      </c>
      <c r="BR436" t="n">
        <v>0</v>
      </c>
      <c r="BS436" t="n">
        <v>0</v>
      </c>
      <c r="BT436" t="n">
        <v>0</v>
      </c>
      <c r="BU436" t="n">
        <v>1</v>
      </c>
      <c r="BV436" t="n">
        <v>0</v>
      </c>
      <c r="BW436" t="n">
        <v>0</v>
      </c>
      <c r="BX436" t="n">
        <v>0</v>
      </c>
      <c r="BY436" t="n">
        <v>1</v>
      </c>
      <c r="BZ436" t="n">
        <v>1</v>
      </c>
      <c r="CA436" t="n">
        <v>0</v>
      </c>
      <c r="CB436" t="n">
        <v>0</v>
      </c>
      <c r="CC436" t="n">
        <v>0</v>
      </c>
      <c r="CD436" t="n">
        <v>0</v>
      </c>
      <c r="CE436" t="n">
        <v>0</v>
      </c>
      <c r="CF436" t="n">
        <v>1</v>
      </c>
      <c r="CG436" t="n">
        <v>1</v>
      </c>
      <c r="CH436" t="n">
        <v>1</v>
      </c>
      <c r="CI436" t="n">
        <v>0</v>
      </c>
      <c r="CJ436" t="n">
        <v>1</v>
      </c>
      <c r="CK436" t="n">
        <v>1</v>
      </c>
      <c r="CL436" t="n">
        <v>0</v>
      </c>
      <c r="CM436" t="n">
        <v>0</v>
      </c>
      <c r="CN436" t="n">
        <v>0</v>
      </c>
      <c r="CO436" t="n">
        <v>0</v>
      </c>
      <c r="CP436" t="n">
        <v>0</v>
      </c>
      <c r="CQ436" t="n">
        <v>0</v>
      </c>
      <c r="CR436" t="n">
        <v>0</v>
      </c>
      <c r="CS436" t="n">
        <v>1</v>
      </c>
      <c r="CT436" t="n">
        <v>1</v>
      </c>
      <c r="CU436" t="n">
        <v>0</v>
      </c>
      <c r="CV436" t="n">
        <v>1</v>
      </c>
      <c r="CW436" t="n">
        <v>0</v>
      </c>
      <c r="CX436" t="n">
        <v>1</v>
      </c>
      <c r="CY436" t="n">
        <v>0</v>
      </c>
      <c r="CZ436" t="n">
        <v>0</v>
      </c>
      <c r="DA436" t="n">
        <v>0</v>
      </c>
      <c r="DB436" t="n">
        <v>0</v>
      </c>
      <c r="DC436" t="n">
        <v>1</v>
      </c>
      <c r="DD436" t="n">
        <v>1</v>
      </c>
      <c r="DE436" t="n">
        <v>1</v>
      </c>
      <c r="DF436" t="n">
        <v>1</v>
      </c>
      <c r="DG436" t="n">
        <v>1</v>
      </c>
      <c r="DH436" t="n">
        <v>1</v>
      </c>
      <c r="DI436" t="n">
        <v>1</v>
      </c>
      <c r="DJ436" t="n">
        <v>0</v>
      </c>
      <c r="DK436" t="n">
        <v>0</v>
      </c>
      <c r="DL436" t="n">
        <v>0</v>
      </c>
      <c r="DM436" t="n">
        <v>0</v>
      </c>
      <c r="DN436" t="n">
        <v>0</v>
      </c>
      <c r="DO436" t="n">
        <v>0</v>
      </c>
      <c r="DP436" t="n">
        <v>0</v>
      </c>
      <c r="DQ436" t="n">
        <v>0</v>
      </c>
      <c r="DR436" t="n">
        <v>0</v>
      </c>
      <c r="DS436" t="n">
        <v>0</v>
      </c>
      <c r="DT436" t="n">
        <v>0</v>
      </c>
      <c r="DU436" t="n">
        <v>0</v>
      </c>
      <c r="DV436" t="n">
        <v>0</v>
      </c>
      <c r="DW436" t="n">
        <v>0</v>
      </c>
      <c r="DX436" t="n">
        <v>0</v>
      </c>
      <c r="DY436" t="n">
        <v>0</v>
      </c>
      <c r="DZ436" t="n">
        <v>0</v>
      </c>
      <c r="EA436" t="n">
        <v>0</v>
      </c>
      <c r="EB436" t="n">
        <v>0</v>
      </c>
      <c r="EC436" t="n">
        <v>0</v>
      </c>
      <c r="ED436" t="n">
        <v>0</v>
      </c>
      <c r="EE436" t="n">
        <v>0</v>
      </c>
      <c r="EF436" t="n">
        <v>0</v>
      </c>
      <c r="EG436" t="n">
        <v>0</v>
      </c>
      <c r="EH436" t="n">
        <v>0</v>
      </c>
      <c r="EI436" t="n">
        <v>0</v>
      </c>
      <c r="EJ436" t="n">
        <v>0</v>
      </c>
      <c r="EK436" t="n">
        <v>0</v>
      </c>
      <c r="EL436" t="n">
        <v>0</v>
      </c>
      <c r="EM436" t="n">
        <v>0</v>
      </c>
      <c r="EN436" t="n">
        <v>0</v>
      </c>
      <c r="EO436" t="n">
        <v>1</v>
      </c>
      <c r="EP436" t="n">
        <v>1</v>
      </c>
      <c r="EQ436" t="n">
        <v>1</v>
      </c>
      <c r="ER436" t="n">
        <v>0</v>
      </c>
      <c r="ES436" t="n">
        <v>0</v>
      </c>
      <c r="ET436" t="n">
        <v>1</v>
      </c>
      <c r="EU436" t="n">
        <v>0</v>
      </c>
      <c r="EV436" t="n">
        <v>0</v>
      </c>
      <c r="EW436" t="n">
        <v>1</v>
      </c>
      <c r="EX436" t="n">
        <v>0</v>
      </c>
      <c r="EY436" t="n">
        <v>0</v>
      </c>
      <c r="EZ436" t="n">
        <v>1</v>
      </c>
      <c r="FA436" t="n">
        <v>0</v>
      </c>
      <c r="FB436" t="n">
        <v>0</v>
      </c>
      <c r="FC436" t="n">
        <v>0</v>
      </c>
      <c r="FD436" t="n">
        <v>0</v>
      </c>
      <c r="FE436" t="n">
        <v>0</v>
      </c>
      <c r="FF436" t="n">
        <v>0</v>
      </c>
      <c r="FG436" t="n">
        <v>0</v>
      </c>
      <c r="FH436" t="n">
        <v>0</v>
      </c>
      <c r="FI436" t="n">
        <v>0</v>
      </c>
      <c r="FJ436" t="n">
        <v>0</v>
      </c>
      <c r="FK436" t="n">
        <v>0</v>
      </c>
      <c r="FL436" t="n">
        <v>0</v>
      </c>
      <c r="FM436" t="n">
        <v>0</v>
      </c>
      <c r="FN436" t="n">
        <v>0</v>
      </c>
      <c r="FO436" t="n">
        <v>0</v>
      </c>
      <c r="FP436" t="n">
        <v>0</v>
      </c>
      <c r="FQ436" t="n">
        <v>0</v>
      </c>
      <c r="FR436" t="n">
        <v>0</v>
      </c>
      <c r="FS436" t="n">
        <v>0</v>
      </c>
      <c r="FT436" t="n">
        <v>0</v>
      </c>
      <c r="FU436" t="n">
        <v>0</v>
      </c>
      <c r="FV436" t="n">
        <v>0</v>
      </c>
      <c r="FW436" t="n">
        <v>0</v>
      </c>
      <c r="FX436" t="n">
        <v>1</v>
      </c>
    </row>
    <row r="437">
      <c r="B437" s="2108" t="inlineStr">
        <is>
          <t>Epeautre collecté (conso)</t>
        </is>
      </c>
      <c r="C437" t="n">
        <v>0</v>
      </c>
      <c r="D437" t="n">
        <v>0</v>
      </c>
      <c r="E437" t="n">
        <v>0</v>
      </c>
      <c r="F437" t="n">
        <v>0</v>
      </c>
      <c r="G437" t="n">
        <v>0</v>
      </c>
      <c r="H437" t="n">
        <v>0</v>
      </c>
      <c r="I437" t="n">
        <v>0</v>
      </c>
      <c r="J437" t="n">
        <v>0</v>
      </c>
      <c r="K437" t="n">
        <v>0</v>
      </c>
      <c r="L437" t="n">
        <v>0</v>
      </c>
      <c r="M437" t="n">
        <v>0</v>
      </c>
      <c r="N437" t="n">
        <v>0</v>
      </c>
      <c r="O437" t="n">
        <v>0</v>
      </c>
      <c r="P437" t="n">
        <v>0</v>
      </c>
      <c r="Q437" t="n">
        <v>0</v>
      </c>
      <c r="R437" t="n">
        <v>0</v>
      </c>
      <c r="S437" t="n">
        <v>0</v>
      </c>
      <c r="T437" t="n">
        <v>0</v>
      </c>
      <c r="U437" t="n">
        <v>0</v>
      </c>
      <c r="V437" t="n">
        <v>0</v>
      </c>
      <c r="W437" t="n">
        <v>0</v>
      </c>
      <c r="X437" t="n">
        <v>0</v>
      </c>
      <c r="Y437" t="n">
        <v>0</v>
      </c>
      <c r="Z437" t="n">
        <v>0</v>
      </c>
      <c r="AA437" t="n">
        <v>0</v>
      </c>
      <c r="AB437" t="n">
        <v>0</v>
      </c>
      <c r="AC437" t="n">
        <v>0</v>
      </c>
      <c r="AD437" t="n">
        <v>0</v>
      </c>
      <c r="AE437" t="n">
        <v>0</v>
      </c>
      <c r="AF437" t="n">
        <v>0</v>
      </c>
      <c r="AG437" t="n">
        <v>0</v>
      </c>
      <c r="AH437" t="n">
        <v>0</v>
      </c>
      <c r="AI437" t="n">
        <v>0</v>
      </c>
      <c r="AJ437" t="n">
        <v>0</v>
      </c>
      <c r="AK437" t="n">
        <v>0</v>
      </c>
      <c r="AL437" t="n">
        <v>0</v>
      </c>
      <c r="AM437" t="n">
        <v>0</v>
      </c>
      <c r="AN437" t="n">
        <v>0</v>
      </c>
      <c r="AO437" t="n">
        <v>0</v>
      </c>
      <c r="AP437" t="n">
        <v>0</v>
      </c>
      <c r="AQ437" t="n">
        <v>0</v>
      </c>
      <c r="AR437" t="n">
        <v>0</v>
      </c>
      <c r="AS437" t="n">
        <v>0</v>
      </c>
      <c r="AT437" t="n">
        <v>0</v>
      </c>
      <c r="AU437" t="n">
        <v>0</v>
      </c>
      <c r="AV437" t="n">
        <v>0</v>
      </c>
      <c r="AW437" t="n">
        <v>0</v>
      </c>
      <c r="AX437" t="n">
        <v>0</v>
      </c>
      <c r="AY437" t="n">
        <v>0</v>
      </c>
      <c r="AZ437" t="n">
        <v>0</v>
      </c>
      <c r="BA437" t="n">
        <v>0</v>
      </c>
      <c r="BB437" t="n">
        <v>0</v>
      </c>
      <c r="BC437" t="n">
        <v>0</v>
      </c>
      <c r="BD437" t="n">
        <v>0</v>
      </c>
      <c r="BE437" t="n">
        <v>0</v>
      </c>
      <c r="BF437" t="n">
        <v>0</v>
      </c>
      <c r="BG437" t="n">
        <v>0</v>
      </c>
      <c r="BH437" t="n">
        <v>0</v>
      </c>
      <c r="BI437" t="n">
        <v>0</v>
      </c>
      <c r="BJ437" t="n">
        <v>0</v>
      </c>
      <c r="BK437" t="n">
        <v>0</v>
      </c>
      <c r="BL437" t="n">
        <v>0</v>
      </c>
      <c r="BM437" t="n">
        <v>0</v>
      </c>
      <c r="BN437" t="n">
        <v>0</v>
      </c>
      <c r="BO437" t="n">
        <v>0</v>
      </c>
      <c r="BP437" t="n">
        <v>0</v>
      </c>
      <c r="BQ437" t="n">
        <v>0</v>
      </c>
      <c r="BR437" t="n">
        <v>0</v>
      </c>
      <c r="BS437" t="n">
        <v>0</v>
      </c>
      <c r="BT437" t="n">
        <v>0</v>
      </c>
      <c r="BU437" t="n">
        <v>1</v>
      </c>
      <c r="BV437" t="n">
        <v>0</v>
      </c>
      <c r="BW437" t="n">
        <v>0</v>
      </c>
      <c r="BX437" t="n">
        <v>0</v>
      </c>
      <c r="BY437" t="n">
        <v>1</v>
      </c>
      <c r="BZ437" t="n">
        <v>1</v>
      </c>
      <c r="CA437" t="n">
        <v>0</v>
      </c>
      <c r="CB437" t="n">
        <v>0</v>
      </c>
      <c r="CC437" t="n">
        <v>0</v>
      </c>
      <c r="CD437" t="n">
        <v>0</v>
      </c>
      <c r="CE437" t="n">
        <v>0</v>
      </c>
      <c r="CF437" t="n">
        <v>1</v>
      </c>
      <c r="CG437" t="n">
        <v>0</v>
      </c>
      <c r="CH437" t="n">
        <v>0</v>
      </c>
      <c r="CI437" t="n">
        <v>0</v>
      </c>
      <c r="CJ437" t="n">
        <v>1</v>
      </c>
      <c r="CK437" t="n">
        <v>0</v>
      </c>
      <c r="CL437" t="n">
        <v>1</v>
      </c>
      <c r="CM437" t="n">
        <v>0</v>
      </c>
      <c r="CN437" t="n">
        <v>0</v>
      </c>
      <c r="CO437" t="n">
        <v>0</v>
      </c>
      <c r="CP437" t="n">
        <v>0</v>
      </c>
      <c r="CQ437" t="n">
        <v>0</v>
      </c>
      <c r="CR437" t="n">
        <v>0</v>
      </c>
      <c r="CS437" t="n">
        <v>0</v>
      </c>
      <c r="CT437" t="n">
        <v>0</v>
      </c>
      <c r="CU437" t="n">
        <v>0</v>
      </c>
      <c r="CV437" t="n">
        <v>0</v>
      </c>
      <c r="CW437" t="n">
        <v>0</v>
      </c>
      <c r="CX437" t="n">
        <v>0</v>
      </c>
      <c r="CY437" t="n">
        <v>0</v>
      </c>
      <c r="CZ437" t="n">
        <v>0</v>
      </c>
      <c r="DA437" t="n">
        <v>0</v>
      </c>
      <c r="DB437" t="n">
        <v>0</v>
      </c>
      <c r="DC437" t="n">
        <v>1</v>
      </c>
      <c r="DD437" t="n">
        <v>0</v>
      </c>
      <c r="DE437" t="n">
        <v>0</v>
      </c>
      <c r="DF437" t="n">
        <v>0</v>
      </c>
      <c r="DG437" t="n">
        <v>0</v>
      </c>
      <c r="DH437" t="n">
        <v>0</v>
      </c>
      <c r="DI437" t="n">
        <v>0</v>
      </c>
      <c r="DJ437" t="n">
        <v>0</v>
      </c>
      <c r="DK437" t="n">
        <v>0</v>
      </c>
      <c r="DL437" t="n">
        <v>0</v>
      </c>
      <c r="DM437" t="n">
        <v>0</v>
      </c>
      <c r="DN437" t="n">
        <v>0</v>
      </c>
      <c r="DO437" t="n">
        <v>0</v>
      </c>
      <c r="DP437" t="n">
        <v>0</v>
      </c>
      <c r="DQ437" t="n">
        <v>0</v>
      </c>
      <c r="DR437" t="n">
        <v>0</v>
      </c>
      <c r="DS437" t="n">
        <v>0</v>
      </c>
      <c r="DT437" t="n">
        <v>0</v>
      </c>
      <c r="DU437" t="n">
        <v>0</v>
      </c>
      <c r="DV437" t="n">
        <v>0</v>
      </c>
      <c r="DW437" t="n">
        <v>0</v>
      </c>
      <c r="DX437" t="n">
        <v>0</v>
      </c>
      <c r="DY437" t="n">
        <v>0</v>
      </c>
      <c r="DZ437" t="n">
        <v>0</v>
      </c>
      <c r="EA437" t="n">
        <v>0</v>
      </c>
      <c r="EB437" t="n">
        <v>0</v>
      </c>
      <c r="EC437" t="n">
        <v>0</v>
      </c>
      <c r="ED437" t="n">
        <v>0</v>
      </c>
      <c r="EE437" t="n">
        <v>0</v>
      </c>
      <c r="EF437" t="n">
        <v>0</v>
      </c>
      <c r="EG437" t="n">
        <v>0</v>
      </c>
      <c r="EH437" t="n">
        <v>0</v>
      </c>
      <c r="EI437" t="n">
        <v>0</v>
      </c>
      <c r="EJ437" t="n">
        <v>0</v>
      </c>
      <c r="EK437" t="n">
        <v>0</v>
      </c>
      <c r="EL437" t="n">
        <v>0</v>
      </c>
      <c r="EM437" t="n">
        <v>0</v>
      </c>
      <c r="EN437" t="n">
        <v>1</v>
      </c>
      <c r="EO437" t="n">
        <v>1</v>
      </c>
      <c r="EP437" t="n">
        <v>0</v>
      </c>
      <c r="EQ437" t="n">
        <v>1</v>
      </c>
      <c r="ER437" t="n">
        <v>0</v>
      </c>
      <c r="ES437" t="n">
        <v>0</v>
      </c>
      <c r="ET437" t="n">
        <v>0</v>
      </c>
      <c r="EU437" t="n">
        <v>0</v>
      </c>
      <c r="EV437" t="n">
        <v>0</v>
      </c>
      <c r="EW437" t="n">
        <v>0</v>
      </c>
      <c r="EX437" t="n">
        <v>0</v>
      </c>
      <c r="EY437" t="n">
        <v>0</v>
      </c>
      <c r="EZ437" t="n">
        <v>0</v>
      </c>
      <c r="FA437" t="n">
        <v>0</v>
      </c>
      <c r="FB437" t="n">
        <v>0</v>
      </c>
      <c r="FC437" t="n">
        <v>0</v>
      </c>
      <c r="FD437" t="n">
        <v>0</v>
      </c>
      <c r="FE437" t="n">
        <v>0</v>
      </c>
      <c r="FF437" t="n">
        <v>0</v>
      </c>
      <c r="FG437" t="n">
        <v>0</v>
      </c>
      <c r="FH437" t="n">
        <v>0</v>
      </c>
      <c r="FI437" t="n">
        <v>0</v>
      </c>
      <c r="FJ437" t="n">
        <v>0</v>
      </c>
      <c r="FK437" t="n">
        <v>0</v>
      </c>
      <c r="FL437" t="n">
        <v>0</v>
      </c>
      <c r="FM437" t="n">
        <v>0</v>
      </c>
      <c r="FN437" t="n">
        <v>0</v>
      </c>
      <c r="FO437" t="n">
        <v>0</v>
      </c>
      <c r="FP437" t="n">
        <v>0</v>
      </c>
      <c r="FQ437" t="n">
        <v>0</v>
      </c>
      <c r="FR437" t="n">
        <v>0</v>
      </c>
      <c r="FS437" t="n">
        <v>0</v>
      </c>
      <c r="FT437" t="n">
        <v>0</v>
      </c>
      <c r="FU437" t="n">
        <v>0</v>
      </c>
      <c r="FV437" t="n">
        <v>0</v>
      </c>
      <c r="FW437" t="n">
        <v>0</v>
      </c>
      <c r="FX437" t="n">
        <v>1</v>
      </c>
    </row>
    <row r="438">
      <c r="B438" s="2108" t="inlineStr">
        <is>
          <t>Méteil collecté (conso)</t>
        </is>
      </c>
      <c r="C438" t="n">
        <v>0</v>
      </c>
      <c r="D438" t="n">
        <v>0</v>
      </c>
      <c r="E438" t="n">
        <v>0</v>
      </c>
      <c r="F438" t="n">
        <v>0</v>
      </c>
      <c r="G438" t="n">
        <v>0</v>
      </c>
      <c r="H438" t="n">
        <v>0</v>
      </c>
      <c r="I438" t="n">
        <v>0</v>
      </c>
      <c r="J438" t="n">
        <v>0</v>
      </c>
      <c r="K438" t="n">
        <v>0</v>
      </c>
      <c r="L438" t="n">
        <v>0</v>
      </c>
      <c r="M438" t="n">
        <v>0</v>
      </c>
      <c r="N438" t="n">
        <v>0</v>
      </c>
      <c r="O438" t="n">
        <v>0</v>
      </c>
      <c r="P438" t="n">
        <v>0</v>
      </c>
      <c r="Q438" t="n">
        <v>0</v>
      </c>
      <c r="R438" t="n">
        <v>0</v>
      </c>
      <c r="S438" t="n">
        <v>0</v>
      </c>
      <c r="T438" t="n">
        <v>0</v>
      </c>
      <c r="U438" t="n">
        <v>0</v>
      </c>
      <c r="V438" t="n">
        <v>0</v>
      </c>
      <c r="W438" t="n">
        <v>0</v>
      </c>
      <c r="X438" t="n">
        <v>0</v>
      </c>
      <c r="Y438" t="n">
        <v>0</v>
      </c>
      <c r="Z438" t="n">
        <v>0</v>
      </c>
      <c r="AA438" t="n">
        <v>0</v>
      </c>
      <c r="AB438" t="n">
        <v>0</v>
      </c>
      <c r="AC438" t="n">
        <v>0</v>
      </c>
      <c r="AD438" t="n">
        <v>0</v>
      </c>
      <c r="AE438" t="n">
        <v>0</v>
      </c>
      <c r="AF438" t="n">
        <v>0</v>
      </c>
      <c r="AG438" t="n">
        <v>0</v>
      </c>
      <c r="AH438" t="n">
        <v>0</v>
      </c>
      <c r="AI438" t="n">
        <v>0</v>
      </c>
      <c r="AJ438" t="n">
        <v>0</v>
      </c>
      <c r="AK438" t="n">
        <v>0</v>
      </c>
      <c r="AL438" t="n">
        <v>0</v>
      </c>
      <c r="AM438" t="n">
        <v>0</v>
      </c>
      <c r="AN438" t="n">
        <v>0</v>
      </c>
      <c r="AO438" t="n">
        <v>0</v>
      </c>
      <c r="AP438" t="n">
        <v>0</v>
      </c>
      <c r="AQ438" t="n">
        <v>0</v>
      </c>
      <c r="AR438" t="n">
        <v>0</v>
      </c>
      <c r="AS438" t="n">
        <v>0</v>
      </c>
      <c r="AT438" t="n">
        <v>0</v>
      </c>
      <c r="AU438" t="n">
        <v>0</v>
      </c>
      <c r="AV438" t="n">
        <v>0</v>
      </c>
      <c r="AW438" t="n">
        <v>0</v>
      </c>
      <c r="AX438" t="n">
        <v>0</v>
      </c>
      <c r="AY438" t="n">
        <v>0</v>
      </c>
      <c r="AZ438" t="n">
        <v>0</v>
      </c>
      <c r="BA438" t="n">
        <v>0</v>
      </c>
      <c r="BB438" t="n">
        <v>0</v>
      </c>
      <c r="BC438" t="n">
        <v>0</v>
      </c>
      <c r="BD438" t="n">
        <v>0</v>
      </c>
      <c r="BE438" t="n">
        <v>0</v>
      </c>
      <c r="BF438" t="n">
        <v>0</v>
      </c>
      <c r="BG438" t="n">
        <v>0</v>
      </c>
      <c r="BH438" t="n">
        <v>0</v>
      </c>
      <c r="BI438" t="n">
        <v>0</v>
      </c>
      <c r="BJ438" t="n">
        <v>0</v>
      </c>
      <c r="BK438" t="n">
        <v>0</v>
      </c>
      <c r="BL438" t="n">
        <v>0</v>
      </c>
      <c r="BM438" t="n">
        <v>0</v>
      </c>
      <c r="BN438" t="n">
        <v>0</v>
      </c>
      <c r="BO438" t="n">
        <v>0</v>
      </c>
      <c r="BP438" t="n">
        <v>0</v>
      </c>
      <c r="BQ438" t="n">
        <v>0</v>
      </c>
      <c r="BR438" t="n">
        <v>0</v>
      </c>
      <c r="BS438" t="n">
        <v>0</v>
      </c>
      <c r="BT438" t="n">
        <v>0</v>
      </c>
      <c r="BU438" t="n">
        <v>1</v>
      </c>
      <c r="BV438" t="n">
        <v>0</v>
      </c>
      <c r="BW438" t="n">
        <v>0</v>
      </c>
      <c r="BX438" t="n">
        <v>0</v>
      </c>
      <c r="BY438" t="n">
        <v>1</v>
      </c>
      <c r="BZ438" t="n">
        <v>1</v>
      </c>
      <c r="CA438" t="n">
        <v>0</v>
      </c>
      <c r="CB438" t="n">
        <v>0</v>
      </c>
      <c r="CC438" t="n">
        <v>0</v>
      </c>
      <c r="CD438" t="n">
        <v>0</v>
      </c>
      <c r="CE438" t="n">
        <v>0</v>
      </c>
      <c r="CF438" t="n">
        <v>1</v>
      </c>
      <c r="CG438" t="n">
        <v>0</v>
      </c>
      <c r="CH438" t="n">
        <v>0</v>
      </c>
      <c r="CI438" t="n">
        <v>0</v>
      </c>
      <c r="CJ438" t="n">
        <v>0</v>
      </c>
      <c r="CK438" t="n">
        <v>0</v>
      </c>
      <c r="CL438" t="n">
        <v>0</v>
      </c>
      <c r="CM438" t="n">
        <v>0</v>
      </c>
      <c r="CN438" t="n">
        <v>0</v>
      </c>
      <c r="CO438" t="n">
        <v>0</v>
      </c>
      <c r="CP438" t="n">
        <v>0</v>
      </c>
      <c r="CQ438" t="n">
        <v>0</v>
      </c>
      <c r="CR438" t="n">
        <v>0</v>
      </c>
      <c r="CS438" t="n">
        <v>0</v>
      </c>
      <c r="CT438" t="n">
        <v>0</v>
      </c>
      <c r="CU438" t="n">
        <v>0</v>
      </c>
      <c r="CV438" t="n">
        <v>0</v>
      </c>
      <c r="CW438" t="n">
        <v>0</v>
      </c>
      <c r="CX438" t="n">
        <v>0</v>
      </c>
      <c r="CY438" t="n">
        <v>0</v>
      </c>
      <c r="CZ438" t="n">
        <v>0</v>
      </c>
      <c r="DA438" t="n">
        <v>0</v>
      </c>
      <c r="DB438" t="n">
        <v>0</v>
      </c>
      <c r="DC438" t="n">
        <v>1</v>
      </c>
      <c r="DD438" t="n">
        <v>0</v>
      </c>
      <c r="DE438" t="n">
        <v>0</v>
      </c>
      <c r="DF438" t="n">
        <v>0</v>
      </c>
      <c r="DG438" t="n">
        <v>0</v>
      </c>
      <c r="DH438" t="n">
        <v>0</v>
      </c>
      <c r="DI438" t="n">
        <v>0</v>
      </c>
      <c r="DJ438" t="n">
        <v>0</v>
      </c>
      <c r="DK438" t="n">
        <v>0</v>
      </c>
      <c r="DL438" t="n">
        <v>0</v>
      </c>
      <c r="DM438" t="n">
        <v>0</v>
      </c>
      <c r="DN438" t="n">
        <v>0</v>
      </c>
      <c r="DO438" t="n">
        <v>0</v>
      </c>
      <c r="DP438" t="n">
        <v>0</v>
      </c>
      <c r="DQ438" t="n">
        <v>0</v>
      </c>
      <c r="DR438" t="n">
        <v>0</v>
      </c>
      <c r="DS438" t="n">
        <v>0</v>
      </c>
      <c r="DT438" t="n">
        <v>0</v>
      </c>
      <c r="DU438" t="n">
        <v>0</v>
      </c>
      <c r="DV438" t="n">
        <v>0</v>
      </c>
      <c r="DW438" t="n">
        <v>0</v>
      </c>
      <c r="DX438" t="n">
        <v>0</v>
      </c>
      <c r="DY438" t="n">
        <v>0</v>
      </c>
      <c r="DZ438" t="n">
        <v>0</v>
      </c>
      <c r="EA438" t="n">
        <v>0</v>
      </c>
      <c r="EB438" t="n">
        <v>0</v>
      </c>
      <c r="EC438" t="n">
        <v>0</v>
      </c>
      <c r="ED438" t="n">
        <v>0</v>
      </c>
      <c r="EE438" t="n">
        <v>0</v>
      </c>
      <c r="EF438" t="n">
        <v>0</v>
      </c>
      <c r="EG438" t="n">
        <v>0</v>
      </c>
      <c r="EH438" t="n">
        <v>0</v>
      </c>
      <c r="EI438" t="n">
        <v>0</v>
      </c>
      <c r="EJ438" t="n">
        <v>0</v>
      </c>
      <c r="EK438" t="n">
        <v>0</v>
      </c>
      <c r="EL438" t="n">
        <v>0</v>
      </c>
      <c r="EM438" t="n">
        <v>0</v>
      </c>
      <c r="EN438" t="n">
        <v>1</v>
      </c>
      <c r="EO438" t="n">
        <v>0</v>
      </c>
      <c r="EP438" t="n">
        <v>0</v>
      </c>
      <c r="EQ438" t="n">
        <v>0</v>
      </c>
      <c r="ER438" t="n">
        <v>0</v>
      </c>
      <c r="ES438" t="n">
        <v>0</v>
      </c>
      <c r="ET438" t="n">
        <v>0</v>
      </c>
      <c r="EU438" t="n">
        <v>0</v>
      </c>
      <c r="EV438" t="n">
        <v>0</v>
      </c>
      <c r="EW438" t="n">
        <v>0</v>
      </c>
      <c r="EX438" t="n">
        <v>0</v>
      </c>
      <c r="EY438" t="n">
        <v>0</v>
      </c>
      <c r="EZ438" t="n">
        <v>0</v>
      </c>
      <c r="FA438" t="n">
        <v>0</v>
      </c>
      <c r="FB438" t="n">
        <v>0</v>
      </c>
      <c r="FC438" t="n">
        <v>0</v>
      </c>
      <c r="FD438" t="n">
        <v>0</v>
      </c>
      <c r="FE438" t="n">
        <v>0</v>
      </c>
      <c r="FF438" t="n">
        <v>0</v>
      </c>
      <c r="FG438" t="n">
        <v>0</v>
      </c>
      <c r="FH438" t="n">
        <v>0</v>
      </c>
      <c r="FI438" t="n">
        <v>0</v>
      </c>
      <c r="FJ438" t="n">
        <v>0</v>
      </c>
      <c r="FK438" t="n">
        <v>0</v>
      </c>
      <c r="FL438" t="n">
        <v>0</v>
      </c>
      <c r="FM438" t="n">
        <v>0</v>
      </c>
      <c r="FN438" t="n">
        <v>0</v>
      </c>
      <c r="FO438" t="n">
        <v>0</v>
      </c>
      <c r="FP438" t="n">
        <v>0</v>
      </c>
      <c r="FQ438" t="n">
        <v>0</v>
      </c>
      <c r="FR438" t="n">
        <v>0</v>
      </c>
      <c r="FS438" t="n">
        <v>0</v>
      </c>
      <c r="FT438" t="n">
        <v>0</v>
      </c>
      <c r="FU438" t="n">
        <v>0</v>
      </c>
      <c r="FV438" t="n">
        <v>0</v>
      </c>
      <c r="FW438" t="n">
        <v>0</v>
      </c>
      <c r="FX438" t="n">
        <v>1</v>
      </c>
    </row>
    <row r="439">
      <c r="B439" s="2107" t="inlineStr">
        <is>
          <t>Blé tendre, épeautre et méteil collectés (semence)</t>
        </is>
      </c>
      <c r="C439" t="n">
        <v>0</v>
      </c>
      <c r="D439" t="n">
        <v>0</v>
      </c>
      <c r="E439" t="n">
        <v>0</v>
      </c>
      <c r="F439" t="n">
        <v>0</v>
      </c>
      <c r="G439" t="n">
        <v>0</v>
      </c>
      <c r="H439" t="n">
        <v>0</v>
      </c>
      <c r="I439" t="n">
        <v>0</v>
      </c>
      <c r="J439" t="n">
        <v>0</v>
      </c>
      <c r="K439" t="n">
        <v>0</v>
      </c>
      <c r="L439" t="n">
        <v>0</v>
      </c>
      <c r="M439" t="n">
        <v>0</v>
      </c>
      <c r="N439" t="n">
        <v>0</v>
      </c>
      <c r="O439" t="n">
        <v>0</v>
      </c>
      <c r="P439" t="n">
        <v>0</v>
      </c>
      <c r="Q439" t="n">
        <v>0</v>
      </c>
      <c r="R439" t="n">
        <v>0</v>
      </c>
      <c r="S439" t="n">
        <v>0</v>
      </c>
      <c r="T439" t="n">
        <v>0</v>
      </c>
      <c r="U439" t="n">
        <v>0</v>
      </c>
      <c r="V439" t="n">
        <v>0</v>
      </c>
      <c r="W439" t="n">
        <v>0</v>
      </c>
      <c r="X439" t="n">
        <v>0</v>
      </c>
      <c r="Y439" t="n">
        <v>0</v>
      </c>
      <c r="Z439" t="n">
        <v>0</v>
      </c>
      <c r="AA439" t="n">
        <v>0</v>
      </c>
      <c r="AB439" t="n">
        <v>0</v>
      </c>
      <c r="AC439" t="n">
        <v>0</v>
      </c>
      <c r="AD439" t="n">
        <v>0</v>
      </c>
      <c r="AE439" t="n">
        <v>0</v>
      </c>
      <c r="AF439" t="n">
        <v>0</v>
      </c>
      <c r="AG439" t="n">
        <v>0</v>
      </c>
      <c r="AH439" t="n">
        <v>0</v>
      </c>
      <c r="AI439" t="n">
        <v>0</v>
      </c>
      <c r="AJ439" t="n">
        <v>0</v>
      </c>
      <c r="AK439" t="n">
        <v>0</v>
      </c>
      <c r="AL439" t="n">
        <v>0</v>
      </c>
      <c r="AM439" t="n">
        <v>0</v>
      </c>
      <c r="AN439" t="n">
        <v>0</v>
      </c>
      <c r="AO439" t="n">
        <v>0</v>
      </c>
      <c r="AP439" t="n">
        <v>0</v>
      </c>
      <c r="AQ439" t="n">
        <v>0</v>
      </c>
      <c r="AR439" t="n">
        <v>0</v>
      </c>
      <c r="AS439" t="n">
        <v>0</v>
      </c>
      <c r="AT439" t="n">
        <v>0</v>
      </c>
      <c r="AU439" t="n">
        <v>0</v>
      </c>
      <c r="AV439" t="n">
        <v>0</v>
      </c>
      <c r="AW439" t="n">
        <v>0</v>
      </c>
      <c r="AX439" t="n">
        <v>0</v>
      </c>
      <c r="AY439" t="n">
        <v>0</v>
      </c>
      <c r="AZ439" t="n">
        <v>0</v>
      </c>
      <c r="BA439" t="n">
        <v>0</v>
      </c>
      <c r="BB439" t="n">
        <v>0</v>
      </c>
      <c r="BC439" t="n">
        <v>0</v>
      </c>
      <c r="BD439" t="n">
        <v>0</v>
      </c>
      <c r="BE439" t="n">
        <v>0</v>
      </c>
      <c r="BF439" t="n">
        <v>0</v>
      </c>
      <c r="BG439" t="n">
        <v>0</v>
      </c>
      <c r="BH439" t="n">
        <v>0</v>
      </c>
      <c r="BI439" t="n">
        <v>0</v>
      </c>
      <c r="BJ439" t="n">
        <v>0</v>
      </c>
      <c r="BK439" t="n">
        <v>0</v>
      </c>
      <c r="BL439" t="n">
        <v>0</v>
      </c>
      <c r="BM439" t="n">
        <v>0</v>
      </c>
      <c r="BN439" t="n">
        <v>0</v>
      </c>
      <c r="BO439" t="n">
        <v>0</v>
      </c>
      <c r="BP439" t="n">
        <v>0</v>
      </c>
      <c r="BQ439" t="n">
        <v>0</v>
      </c>
      <c r="BR439" t="n">
        <v>0</v>
      </c>
      <c r="BS439" t="n">
        <v>0</v>
      </c>
      <c r="BT439" t="n">
        <v>0</v>
      </c>
      <c r="BU439" t="n">
        <v>1</v>
      </c>
      <c r="BV439" t="n">
        <v>0</v>
      </c>
      <c r="BW439" t="n">
        <v>0</v>
      </c>
      <c r="BX439" t="n">
        <v>0</v>
      </c>
      <c r="BY439" t="n">
        <v>1</v>
      </c>
      <c r="BZ439" t="n">
        <v>1</v>
      </c>
      <c r="CA439" t="n">
        <v>0</v>
      </c>
      <c r="CB439" t="n">
        <v>1</v>
      </c>
      <c r="CC439" t="n">
        <v>0</v>
      </c>
      <c r="CD439" t="n">
        <v>1</v>
      </c>
      <c r="CE439" t="n">
        <v>0</v>
      </c>
      <c r="CF439" t="n">
        <v>1</v>
      </c>
      <c r="CG439" t="n">
        <v>0</v>
      </c>
      <c r="CH439" t="n">
        <v>0</v>
      </c>
      <c r="CI439" t="n">
        <v>0</v>
      </c>
      <c r="CJ439" t="n">
        <v>0</v>
      </c>
      <c r="CK439" t="n">
        <v>0</v>
      </c>
      <c r="CL439" t="n">
        <v>0</v>
      </c>
      <c r="CM439" t="n">
        <v>0</v>
      </c>
      <c r="CN439" t="n">
        <v>0</v>
      </c>
      <c r="CO439" t="n">
        <v>0</v>
      </c>
      <c r="CP439" t="n">
        <v>0</v>
      </c>
      <c r="CQ439" t="n">
        <v>0</v>
      </c>
      <c r="CR439" t="n">
        <v>0</v>
      </c>
      <c r="CS439" t="n">
        <v>0</v>
      </c>
      <c r="CT439" t="n">
        <v>0</v>
      </c>
      <c r="CU439" t="n">
        <v>0</v>
      </c>
      <c r="CV439" t="n">
        <v>0</v>
      </c>
      <c r="CW439" t="n">
        <v>0</v>
      </c>
      <c r="CX439" t="n">
        <v>0</v>
      </c>
      <c r="CY439" t="n">
        <v>0</v>
      </c>
      <c r="CZ439" t="n">
        <v>0</v>
      </c>
      <c r="DA439" t="n">
        <v>0</v>
      </c>
      <c r="DB439" t="n">
        <v>0</v>
      </c>
      <c r="DC439" t="n">
        <v>0</v>
      </c>
      <c r="DD439" t="n">
        <v>0</v>
      </c>
      <c r="DE439" t="n">
        <v>0</v>
      </c>
      <c r="DF439" t="n">
        <v>0</v>
      </c>
      <c r="DG439" t="n">
        <v>0</v>
      </c>
      <c r="DH439" t="n">
        <v>0</v>
      </c>
      <c r="DI439" t="n">
        <v>0</v>
      </c>
      <c r="DJ439" t="n">
        <v>0</v>
      </c>
      <c r="DK439" t="n">
        <v>0</v>
      </c>
      <c r="DL439" t="n">
        <v>0</v>
      </c>
      <c r="DM439" t="n">
        <v>0</v>
      </c>
      <c r="DN439" t="n">
        <v>0</v>
      </c>
      <c r="DO439" t="n">
        <v>0</v>
      </c>
      <c r="DP439" t="n">
        <v>0</v>
      </c>
      <c r="DQ439" t="n">
        <v>0</v>
      </c>
      <c r="DR439" t="n">
        <v>0</v>
      </c>
      <c r="DS439" t="n">
        <v>0</v>
      </c>
      <c r="DT439" t="n">
        <v>0</v>
      </c>
      <c r="DU439" t="n">
        <v>0</v>
      </c>
      <c r="DV439" t="n">
        <v>0</v>
      </c>
      <c r="DW439" t="n">
        <v>0</v>
      </c>
      <c r="DX439" t="n">
        <v>0</v>
      </c>
      <c r="DY439" t="n">
        <v>0</v>
      </c>
      <c r="DZ439" t="n">
        <v>0</v>
      </c>
      <c r="EA439" t="n">
        <v>0</v>
      </c>
      <c r="EB439" t="n">
        <v>0</v>
      </c>
      <c r="EC439" t="n">
        <v>0</v>
      </c>
      <c r="ED439" t="n">
        <v>0</v>
      </c>
      <c r="EE439" t="n">
        <v>0</v>
      </c>
      <c r="EF439" t="n">
        <v>0</v>
      </c>
      <c r="EG439" t="n">
        <v>0</v>
      </c>
      <c r="EH439" t="n">
        <v>0</v>
      </c>
      <c r="EI439" t="n">
        <v>0</v>
      </c>
      <c r="EJ439" t="n">
        <v>0</v>
      </c>
      <c r="EK439" t="n">
        <v>0</v>
      </c>
      <c r="EL439" t="n">
        <v>0</v>
      </c>
      <c r="EM439" t="n">
        <v>0</v>
      </c>
      <c r="EN439" t="n">
        <v>0</v>
      </c>
      <c r="EO439" t="n">
        <v>0</v>
      </c>
      <c r="EP439" t="n">
        <v>0</v>
      </c>
      <c r="EQ439" t="n">
        <v>0</v>
      </c>
      <c r="ER439" t="n">
        <v>0</v>
      </c>
      <c r="ES439" t="n">
        <v>0</v>
      </c>
      <c r="ET439" t="n">
        <v>0</v>
      </c>
      <c r="EU439" t="n">
        <v>0</v>
      </c>
      <c r="EV439" t="n">
        <v>0</v>
      </c>
      <c r="EW439" t="n">
        <v>0</v>
      </c>
      <c r="EX439" t="n">
        <v>0</v>
      </c>
      <c r="EY439" t="n">
        <v>0</v>
      </c>
      <c r="EZ439" t="n">
        <v>0</v>
      </c>
      <c r="FA439" t="n">
        <v>0</v>
      </c>
      <c r="FB439" t="n">
        <v>0</v>
      </c>
      <c r="FC439" t="n">
        <v>0</v>
      </c>
      <c r="FD439" t="n">
        <v>0</v>
      </c>
      <c r="FE439" t="n">
        <v>0</v>
      </c>
      <c r="FF439" t="n">
        <v>0</v>
      </c>
      <c r="FG439" t="n">
        <v>0</v>
      </c>
      <c r="FH439" t="n">
        <v>0</v>
      </c>
      <c r="FI439" t="n">
        <v>0</v>
      </c>
      <c r="FJ439" t="n">
        <v>0</v>
      </c>
      <c r="FK439" t="n">
        <v>0</v>
      </c>
      <c r="FL439" t="n">
        <v>0</v>
      </c>
      <c r="FM439" t="n">
        <v>0</v>
      </c>
      <c r="FN439" t="n">
        <v>0</v>
      </c>
      <c r="FO439" t="n">
        <v>0</v>
      </c>
      <c r="FP439" t="n">
        <v>0</v>
      </c>
      <c r="FQ439" t="n">
        <v>0</v>
      </c>
      <c r="FR439" t="n">
        <v>0</v>
      </c>
      <c r="FS439" t="n">
        <v>0</v>
      </c>
      <c r="FT439" t="n">
        <v>0</v>
      </c>
      <c r="FU439" t="n">
        <v>0</v>
      </c>
      <c r="FV439" t="n">
        <v>0</v>
      </c>
      <c r="FW439" t="n">
        <v>0</v>
      </c>
      <c r="FX439" t="n">
        <v>1</v>
      </c>
    </row>
    <row r="440">
      <c r="B440" s="2108" t="inlineStr">
        <is>
          <t>Blé tendre collecté (semence)</t>
        </is>
      </c>
      <c r="C440" t="n">
        <v>0</v>
      </c>
      <c r="D440" t="n">
        <v>0</v>
      </c>
      <c r="E440" t="n">
        <v>0</v>
      </c>
      <c r="F440" t="n">
        <v>0</v>
      </c>
      <c r="G440" t="n">
        <v>0</v>
      </c>
      <c r="H440" t="n">
        <v>0</v>
      </c>
      <c r="I440" t="n">
        <v>0</v>
      </c>
      <c r="J440" t="n">
        <v>0</v>
      </c>
      <c r="K440" t="n">
        <v>0</v>
      </c>
      <c r="L440" t="n">
        <v>0</v>
      </c>
      <c r="M440" t="n">
        <v>0</v>
      </c>
      <c r="N440" t="n">
        <v>0</v>
      </c>
      <c r="O440" t="n">
        <v>0</v>
      </c>
      <c r="P440" t="n">
        <v>0</v>
      </c>
      <c r="Q440" t="n">
        <v>0</v>
      </c>
      <c r="R440" t="n">
        <v>0</v>
      </c>
      <c r="S440" t="n">
        <v>0</v>
      </c>
      <c r="T440" t="n">
        <v>0</v>
      </c>
      <c r="U440" t="n">
        <v>0</v>
      </c>
      <c r="V440" t="n">
        <v>0</v>
      </c>
      <c r="W440" t="n">
        <v>0</v>
      </c>
      <c r="X440" t="n">
        <v>0</v>
      </c>
      <c r="Y440" t="n">
        <v>0</v>
      </c>
      <c r="Z440" t="n">
        <v>0</v>
      </c>
      <c r="AA440" t="n">
        <v>0</v>
      </c>
      <c r="AB440" t="n">
        <v>0</v>
      </c>
      <c r="AC440" t="n">
        <v>0</v>
      </c>
      <c r="AD440" t="n">
        <v>0</v>
      </c>
      <c r="AE440" t="n">
        <v>0</v>
      </c>
      <c r="AF440" t="n">
        <v>0</v>
      </c>
      <c r="AG440" t="n">
        <v>0</v>
      </c>
      <c r="AH440" t="n">
        <v>0</v>
      </c>
      <c r="AI440" t="n">
        <v>0</v>
      </c>
      <c r="AJ440" t="n">
        <v>0</v>
      </c>
      <c r="AK440" t="n">
        <v>0</v>
      </c>
      <c r="AL440" t="n">
        <v>0</v>
      </c>
      <c r="AM440" t="n">
        <v>0</v>
      </c>
      <c r="AN440" t="n">
        <v>0</v>
      </c>
      <c r="AO440" t="n">
        <v>0</v>
      </c>
      <c r="AP440" t="n">
        <v>0</v>
      </c>
      <c r="AQ440" t="n">
        <v>0</v>
      </c>
      <c r="AR440" t="n">
        <v>0</v>
      </c>
      <c r="AS440" t="n">
        <v>0</v>
      </c>
      <c r="AT440" t="n">
        <v>0</v>
      </c>
      <c r="AU440" t="n">
        <v>0</v>
      </c>
      <c r="AV440" t="n">
        <v>0</v>
      </c>
      <c r="AW440" t="n">
        <v>0</v>
      </c>
      <c r="AX440" t="n">
        <v>0</v>
      </c>
      <c r="AY440" t="n">
        <v>0</v>
      </c>
      <c r="AZ440" t="n">
        <v>0</v>
      </c>
      <c r="BA440" t="n">
        <v>0</v>
      </c>
      <c r="BB440" t="n">
        <v>0</v>
      </c>
      <c r="BC440" t="n">
        <v>0</v>
      </c>
      <c r="BD440" t="n">
        <v>0</v>
      </c>
      <c r="BE440" t="n">
        <v>0</v>
      </c>
      <c r="BF440" t="n">
        <v>0</v>
      </c>
      <c r="BG440" t="n">
        <v>0</v>
      </c>
      <c r="BH440" t="n">
        <v>0</v>
      </c>
      <c r="BI440" t="n">
        <v>0</v>
      </c>
      <c r="BJ440" t="n">
        <v>0</v>
      </c>
      <c r="BK440" t="n">
        <v>0</v>
      </c>
      <c r="BL440" t="n">
        <v>0</v>
      </c>
      <c r="BM440" t="n">
        <v>0</v>
      </c>
      <c r="BN440" t="n">
        <v>0</v>
      </c>
      <c r="BO440" t="n">
        <v>0</v>
      </c>
      <c r="BP440" t="n">
        <v>0</v>
      </c>
      <c r="BQ440" t="n">
        <v>0</v>
      </c>
      <c r="BR440" t="n">
        <v>0</v>
      </c>
      <c r="BS440" t="n">
        <v>0</v>
      </c>
      <c r="BT440" t="n">
        <v>0</v>
      </c>
      <c r="BU440" t="n">
        <v>1</v>
      </c>
      <c r="BV440" t="n">
        <v>0</v>
      </c>
      <c r="BW440" t="n">
        <v>0</v>
      </c>
      <c r="BX440" t="n">
        <v>0</v>
      </c>
      <c r="BY440" t="n">
        <v>1</v>
      </c>
      <c r="BZ440" t="n">
        <v>1</v>
      </c>
      <c r="CA440" t="n">
        <v>0</v>
      </c>
      <c r="CB440" t="n">
        <v>1</v>
      </c>
      <c r="CC440" t="n">
        <v>0</v>
      </c>
      <c r="CD440" t="n">
        <v>1</v>
      </c>
      <c r="CE440" t="n">
        <v>0</v>
      </c>
      <c r="CF440" t="n">
        <v>1</v>
      </c>
      <c r="CG440" t="n">
        <v>0</v>
      </c>
      <c r="CH440" t="n">
        <v>0</v>
      </c>
      <c r="CI440" t="n">
        <v>0</v>
      </c>
      <c r="CJ440" t="n">
        <v>0</v>
      </c>
      <c r="CK440" t="n">
        <v>0</v>
      </c>
      <c r="CL440" t="n">
        <v>0</v>
      </c>
      <c r="CM440" t="n">
        <v>0</v>
      </c>
      <c r="CN440" t="n">
        <v>0</v>
      </c>
      <c r="CO440" t="n">
        <v>0</v>
      </c>
      <c r="CP440" t="n">
        <v>0</v>
      </c>
      <c r="CQ440" t="n">
        <v>0</v>
      </c>
      <c r="CR440" t="n">
        <v>0</v>
      </c>
      <c r="CS440" t="n">
        <v>0</v>
      </c>
      <c r="CT440" t="n">
        <v>0</v>
      </c>
      <c r="CU440" t="n">
        <v>0</v>
      </c>
      <c r="CV440" t="n">
        <v>0</v>
      </c>
      <c r="CW440" t="n">
        <v>0</v>
      </c>
      <c r="CX440" t="n">
        <v>0</v>
      </c>
      <c r="CY440" t="n">
        <v>0</v>
      </c>
      <c r="CZ440" t="n">
        <v>0</v>
      </c>
      <c r="DA440" t="n">
        <v>0</v>
      </c>
      <c r="DB440" t="n">
        <v>0</v>
      </c>
      <c r="DC440" t="n">
        <v>0</v>
      </c>
      <c r="DD440" t="n">
        <v>0</v>
      </c>
      <c r="DE440" t="n">
        <v>0</v>
      </c>
      <c r="DF440" t="n">
        <v>0</v>
      </c>
      <c r="DG440" t="n">
        <v>0</v>
      </c>
      <c r="DH440" t="n">
        <v>0</v>
      </c>
      <c r="DI440" t="n">
        <v>0</v>
      </c>
      <c r="DJ440" t="n">
        <v>0</v>
      </c>
      <c r="DK440" t="n">
        <v>0</v>
      </c>
      <c r="DL440" t="n">
        <v>0</v>
      </c>
      <c r="DM440" t="n">
        <v>0</v>
      </c>
      <c r="DN440" t="n">
        <v>0</v>
      </c>
      <c r="DO440" t="n">
        <v>0</v>
      </c>
      <c r="DP440" t="n">
        <v>0</v>
      </c>
      <c r="DQ440" t="n">
        <v>0</v>
      </c>
      <c r="DR440" t="n">
        <v>0</v>
      </c>
      <c r="DS440" t="n">
        <v>0</v>
      </c>
      <c r="DT440" t="n">
        <v>0</v>
      </c>
      <c r="DU440" t="n">
        <v>0</v>
      </c>
      <c r="DV440" t="n">
        <v>0</v>
      </c>
      <c r="DW440" t="n">
        <v>0</v>
      </c>
      <c r="DX440" t="n">
        <v>0</v>
      </c>
      <c r="DY440" t="n">
        <v>0</v>
      </c>
      <c r="DZ440" t="n">
        <v>0</v>
      </c>
      <c r="EA440" t="n">
        <v>0</v>
      </c>
      <c r="EB440" t="n">
        <v>0</v>
      </c>
      <c r="EC440" t="n">
        <v>0</v>
      </c>
      <c r="ED440" t="n">
        <v>0</v>
      </c>
      <c r="EE440" t="n">
        <v>0</v>
      </c>
      <c r="EF440" t="n">
        <v>0</v>
      </c>
      <c r="EG440" t="n">
        <v>0</v>
      </c>
      <c r="EH440" t="n">
        <v>0</v>
      </c>
      <c r="EI440" t="n">
        <v>0</v>
      </c>
      <c r="EJ440" t="n">
        <v>0</v>
      </c>
      <c r="EK440" t="n">
        <v>0</v>
      </c>
      <c r="EL440" t="n">
        <v>0</v>
      </c>
      <c r="EM440" t="n">
        <v>0</v>
      </c>
      <c r="EN440" t="n">
        <v>0</v>
      </c>
      <c r="EO440" t="n">
        <v>0</v>
      </c>
      <c r="EP440" t="n">
        <v>0</v>
      </c>
      <c r="EQ440" t="n">
        <v>0</v>
      </c>
      <c r="ER440" t="n">
        <v>0</v>
      </c>
      <c r="ES440" t="n">
        <v>0</v>
      </c>
      <c r="ET440" t="n">
        <v>0</v>
      </c>
      <c r="EU440" t="n">
        <v>0</v>
      </c>
      <c r="EV440" t="n">
        <v>0</v>
      </c>
      <c r="EW440" t="n">
        <v>0</v>
      </c>
      <c r="EX440" t="n">
        <v>0</v>
      </c>
      <c r="EY440" t="n">
        <v>0</v>
      </c>
      <c r="EZ440" t="n">
        <v>0</v>
      </c>
      <c r="FA440" t="n">
        <v>0</v>
      </c>
      <c r="FB440" t="n">
        <v>0</v>
      </c>
      <c r="FC440" t="n">
        <v>0</v>
      </c>
      <c r="FD440" t="n">
        <v>0</v>
      </c>
      <c r="FE440" t="n">
        <v>0</v>
      </c>
      <c r="FF440" t="n">
        <v>0</v>
      </c>
      <c r="FG440" t="n">
        <v>0</v>
      </c>
      <c r="FH440" t="n">
        <v>0</v>
      </c>
      <c r="FI440" t="n">
        <v>0</v>
      </c>
      <c r="FJ440" t="n">
        <v>0</v>
      </c>
      <c r="FK440" t="n">
        <v>0</v>
      </c>
      <c r="FL440" t="n">
        <v>0</v>
      </c>
      <c r="FM440" t="n">
        <v>0</v>
      </c>
      <c r="FN440" t="n">
        <v>0</v>
      </c>
      <c r="FO440" t="n">
        <v>0</v>
      </c>
      <c r="FP440" t="n">
        <v>0</v>
      </c>
      <c r="FQ440" t="n">
        <v>0</v>
      </c>
      <c r="FR440" t="n">
        <v>0</v>
      </c>
      <c r="FS440" t="n">
        <v>0</v>
      </c>
      <c r="FT440" t="n">
        <v>0</v>
      </c>
      <c r="FU440" t="n">
        <v>0</v>
      </c>
      <c r="FV440" t="n">
        <v>0</v>
      </c>
      <c r="FW440" t="n">
        <v>0</v>
      </c>
      <c r="FX440" t="n">
        <v>1</v>
      </c>
    </row>
    <row r="441">
      <c r="B441" s="2108" t="inlineStr">
        <is>
          <t>Epeautre collecté (semence)</t>
        </is>
      </c>
      <c r="C441" t="n">
        <v>0</v>
      </c>
      <c r="D441" t="n">
        <v>0</v>
      </c>
      <c r="E441" t="n">
        <v>0</v>
      </c>
      <c r="F441" t="n">
        <v>0</v>
      </c>
      <c r="G441" t="n">
        <v>0</v>
      </c>
      <c r="H441" t="n">
        <v>0</v>
      </c>
      <c r="I441" t="n">
        <v>0</v>
      </c>
      <c r="J441" t="n">
        <v>0</v>
      </c>
      <c r="K441" t="n">
        <v>0</v>
      </c>
      <c r="L441" t="n">
        <v>0</v>
      </c>
      <c r="M441" t="n">
        <v>0</v>
      </c>
      <c r="N441" t="n">
        <v>0</v>
      </c>
      <c r="O441" t="n">
        <v>0</v>
      </c>
      <c r="P441" t="n">
        <v>0</v>
      </c>
      <c r="Q441" t="n">
        <v>0</v>
      </c>
      <c r="R441" t="n">
        <v>0</v>
      </c>
      <c r="S441" t="n">
        <v>0</v>
      </c>
      <c r="T441" t="n">
        <v>0</v>
      </c>
      <c r="U441" t="n">
        <v>0</v>
      </c>
      <c r="V441" t="n">
        <v>0</v>
      </c>
      <c r="W441" t="n">
        <v>0</v>
      </c>
      <c r="X441" t="n">
        <v>0</v>
      </c>
      <c r="Y441" t="n">
        <v>0</v>
      </c>
      <c r="Z441" t="n">
        <v>0</v>
      </c>
      <c r="AA441" t="n">
        <v>0</v>
      </c>
      <c r="AB441" t="n">
        <v>0</v>
      </c>
      <c r="AC441" t="n">
        <v>0</v>
      </c>
      <c r="AD441" t="n">
        <v>0</v>
      </c>
      <c r="AE441" t="n">
        <v>0</v>
      </c>
      <c r="AF441" t="n">
        <v>0</v>
      </c>
      <c r="AG441" t="n">
        <v>0</v>
      </c>
      <c r="AH441" t="n">
        <v>0</v>
      </c>
      <c r="AI441" t="n">
        <v>0</v>
      </c>
      <c r="AJ441" t="n">
        <v>0</v>
      </c>
      <c r="AK441" t="n">
        <v>0</v>
      </c>
      <c r="AL441" t="n">
        <v>0</v>
      </c>
      <c r="AM441" t="n">
        <v>0</v>
      </c>
      <c r="AN441" t="n">
        <v>0</v>
      </c>
      <c r="AO441" t="n">
        <v>0</v>
      </c>
      <c r="AP441" t="n">
        <v>0</v>
      </c>
      <c r="AQ441" t="n">
        <v>0</v>
      </c>
      <c r="AR441" t="n">
        <v>0</v>
      </c>
      <c r="AS441" t="n">
        <v>0</v>
      </c>
      <c r="AT441" t="n">
        <v>0</v>
      </c>
      <c r="AU441" t="n">
        <v>0</v>
      </c>
      <c r="AV441" t="n">
        <v>0</v>
      </c>
      <c r="AW441" t="n">
        <v>0</v>
      </c>
      <c r="AX441" t="n">
        <v>0</v>
      </c>
      <c r="AY441" t="n">
        <v>0</v>
      </c>
      <c r="AZ441" t="n">
        <v>0</v>
      </c>
      <c r="BA441" t="n">
        <v>0</v>
      </c>
      <c r="BB441" t="n">
        <v>0</v>
      </c>
      <c r="BC441" t="n">
        <v>0</v>
      </c>
      <c r="BD441" t="n">
        <v>0</v>
      </c>
      <c r="BE441" t="n">
        <v>0</v>
      </c>
      <c r="BF441" t="n">
        <v>0</v>
      </c>
      <c r="BG441" t="n">
        <v>0</v>
      </c>
      <c r="BH441" t="n">
        <v>0</v>
      </c>
      <c r="BI441" t="n">
        <v>0</v>
      </c>
      <c r="BJ441" t="n">
        <v>0</v>
      </c>
      <c r="BK441" t="n">
        <v>0</v>
      </c>
      <c r="BL441" t="n">
        <v>0</v>
      </c>
      <c r="BM441" t="n">
        <v>0</v>
      </c>
      <c r="BN441" t="n">
        <v>0</v>
      </c>
      <c r="BO441" t="n">
        <v>0</v>
      </c>
      <c r="BP441" t="n">
        <v>0</v>
      </c>
      <c r="BQ441" t="n">
        <v>0</v>
      </c>
      <c r="BR441" t="n">
        <v>0</v>
      </c>
      <c r="BS441" t="n">
        <v>0</v>
      </c>
      <c r="BT441" t="n">
        <v>0</v>
      </c>
      <c r="BU441" t="n">
        <v>1</v>
      </c>
      <c r="BV441" t="n">
        <v>0</v>
      </c>
      <c r="BW441" t="n">
        <v>0</v>
      </c>
      <c r="BX441" t="n">
        <v>0</v>
      </c>
      <c r="BY441" t="n">
        <v>1</v>
      </c>
      <c r="BZ441" t="n">
        <v>1</v>
      </c>
      <c r="CA441" t="n">
        <v>0</v>
      </c>
      <c r="CB441" t="n">
        <v>1</v>
      </c>
      <c r="CC441" t="n">
        <v>0</v>
      </c>
      <c r="CD441" t="n">
        <v>1</v>
      </c>
      <c r="CE441" t="n">
        <v>0</v>
      </c>
      <c r="CF441" t="n">
        <v>1</v>
      </c>
      <c r="CG441" t="n">
        <v>0</v>
      </c>
      <c r="CH441" t="n">
        <v>0</v>
      </c>
      <c r="CI441" t="n">
        <v>0</v>
      </c>
      <c r="CJ441" t="n">
        <v>0</v>
      </c>
      <c r="CK441" t="n">
        <v>0</v>
      </c>
      <c r="CL441" t="n">
        <v>0</v>
      </c>
      <c r="CM441" t="n">
        <v>0</v>
      </c>
      <c r="CN441" t="n">
        <v>0</v>
      </c>
      <c r="CO441" t="n">
        <v>0</v>
      </c>
      <c r="CP441" t="n">
        <v>0</v>
      </c>
      <c r="CQ441" t="n">
        <v>0</v>
      </c>
      <c r="CR441" t="n">
        <v>0</v>
      </c>
      <c r="CS441" t="n">
        <v>0</v>
      </c>
      <c r="CT441" t="n">
        <v>0</v>
      </c>
      <c r="CU441" t="n">
        <v>0</v>
      </c>
      <c r="CV441" t="n">
        <v>0</v>
      </c>
      <c r="CW441" t="n">
        <v>0</v>
      </c>
      <c r="CX441" t="n">
        <v>0</v>
      </c>
      <c r="CY441" t="n">
        <v>0</v>
      </c>
      <c r="CZ441" t="n">
        <v>0</v>
      </c>
      <c r="DA441" t="n">
        <v>0</v>
      </c>
      <c r="DB441" t="n">
        <v>0</v>
      </c>
      <c r="DC441" t="n">
        <v>0</v>
      </c>
      <c r="DD441" t="n">
        <v>0</v>
      </c>
      <c r="DE441" t="n">
        <v>0</v>
      </c>
      <c r="DF441" t="n">
        <v>0</v>
      </c>
      <c r="DG441" t="n">
        <v>0</v>
      </c>
      <c r="DH441" t="n">
        <v>0</v>
      </c>
      <c r="DI441" t="n">
        <v>0</v>
      </c>
      <c r="DJ441" t="n">
        <v>0</v>
      </c>
      <c r="DK441" t="n">
        <v>0</v>
      </c>
      <c r="DL441" t="n">
        <v>0</v>
      </c>
      <c r="DM441" t="n">
        <v>0</v>
      </c>
      <c r="DN441" t="n">
        <v>0</v>
      </c>
      <c r="DO441" t="n">
        <v>0</v>
      </c>
      <c r="DP441" t="n">
        <v>0</v>
      </c>
      <c r="DQ441" t="n">
        <v>0</v>
      </c>
      <c r="DR441" t="n">
        <v>0</v>
      </c>
      <c r="DS441" t="n">
        <v>0</v>
      </c>
      <c r="DT441" t="n">
        <v>0</v>
      </c>
      <c r="DU441" t="n">
        <v>0</v>
      </c>
      <c r="DV441" t="n">
        <v>0</v>
      </c>
      <c r="DW441" t="n">
        <v>0</v>
      </c>
      <c r="DX441" t="n">
        <v>0</v>
      </c>
      <c r="DY441" t="n">
        <v>0</v>
      </c>
      <c r="DZ441" t="n">
        <v>0</v>
      </c>
      <c r="EA441" t="n">
        <v>0</v>
      </c>
      <c r="EB441" t="n">
        <v>0</v>
      </c>
      <c r="EC441" t="n">
        <v>0</v>
      </c>
      <c r="ED441" t="n">
        <v>0</v>
      </c>
      <c r="EE441" t="n">
        <v>0</v>
      </c>
      <c r="EF441" t="n">
        <v>0</v>
      </c>
      <c r="EG441" t="n">
        <v>0</v>
      </c>
      <c r="EH441" t="n">
        <v>0</v>
      </c>
      <c r="EI441" t="n">
        <v>0</v>
      </c>
      <c r="EJ441" t="n">
        <v>0</v>
      </c>
      <c r="EK441" t="n">
        <v>0</v>
      </c>
      <c r="EL441" t="n">
        <v>0</v>
      </c>
      <c r="EM441" t="n">
        <v>0</v>
      </c>
      <c r="EN441" t="n">
        <v>0</v>
      </c>
      <c r="EO441" t="n">
        <v>0</v>
      </c>
      <c r="EP441" t="n">
        <v>0</v>
      </c>
      <c r="EQ441" t="n">
        <v>0</v>
      </c>
      <c r="ER441" t="n">
        <v>0</v>
      </c>
      <c r="ES441" t="n">
        <v>0</v>
      </c>
      <c r="ET441" t="n">
        <v>0</v>
      </c>
      <c r="EU441" t="n">
        <v>0</v>
      </c>
      <c r="EV441" t="n">
        <v>0</v>
      </c>
      <c r="EW441" t="n">
        <v>0</v>
      </c>
      <c r="EX441" t="n">
        <v>0</v>
      </c>
      <c r="EY441" t="n">
        <v>0</v>
      </c>
      <c r="EZ441" t="n">
        <v>0</v>
      </c>
      <c r="FA441" t="n">
        <v>0</v>
      </c>
      <c r="FB441" t="n">
        <v>0</v>
      </c>
      <c r="FC441" t="n">
        <v>0</v>
      </c>
      <c r="FD441" t="n">
        <v>0</v>
      </c>
      <c r="FE441" t="n">
        <v>0</v>
      </c>
      <c r="FF441" t="n">
        <v>0</v>
      </c>
      <c r="FG441" t="n">
        <v>0</v>
      </c>
      <c r="FH441" t="n">
        <v>0</v>
      </c>
      <c r="FI441" t="n">
        <v>0</v>
      </c>
      <c r="FJ441" t="n">
        <v>0</v>
      </c>
      <c r="FK441" t="n">
        <v>0</v>
      </c>
      <c r="FL441" t="n">
        <v>0</v>
      </c>
      <c r="FM441" t="n">
        <v>0</v>
      </c>
      <c r="FN441" t="n">
        <v>0</v>
      </c>
      <c r="FO441" t="n">
        <v>0</v>
      </c>
      <c r="FP441" t="n">
        <v>0</v>
      </c>
      <c r="FQ441" t="n">
        <v>0</v>
      </c>
      <c r="FR441" t="n">
        <v>0</v>
      </c>
      <c r="FS441" t="n">
        <v>0</v>
      </c>
      <c r="FT441" t="n">
        <v>0</v>
      </c>
      <c r="FU441" t="n">
        <v>0</v>
      </c>
      <c r="FV441" t="n">
        <v>0</v>
      </c>
      <c r="FW441" t="n">
        <v>0</v>
      </c>
      <c r="FX441" t="n">
        <v>1</v>
      </c>
    </row>
    <row r="442">
      <c r="B442" s="2108" t="inlineStr">
        <is>
          <t>Méteil collecté (semence)</t>
        </is>
      </c>
      <c r="C442" t="n">
        <v>0</v>
      </c>
      <c r="D442" t="n">
        <v>0</v>
      </c>
      <c r="E442" t="n">
        <v>0</v>
      </c>
      <c r="F442" t="n">
        <v>0</v>
      </c>
      <c r="G442" t="n">
        <v>0</v>
      </c>
      <c r="H442" t="n">
        <v>0</v>
      </c>
      <c r="I442" t="n">
        <v>0</v>
      </c>
      <c r="J442" t="n">
        <v>0</v>
      </c>
      <c r="K442" t="n">
        <v>0</v>
      </c>
      <c r="L442" t="n">
        <v>0</v>
      </c>
      <c r="M442" t="n">
        <v>0</v>
      </c>
      <c r="N442" t="n">
        <v>0</v>
      </c>
      <c r="O442" t="n">
        <v>0</v>
      </c>
      <c r="P442" t="n">
        <v>0</v>
      </c>
      <c r="Q442" t="n">
        <v>0</v>
      </c>
      <c r="R442" t="n">
        <v>0</v>
      </c>
      <c r="S442" t="n">
        <v>0</v>
      </c>
      <c r="T442" t="n">
        <v>0</v>
      </c>
      <c r="U442" t="n">
        <v>0</v>
      </c>
      <c r="V442" t="n">
        <v>0</v>
      </c>
      <c r="W442" t="n">
        <v>0</v>
      </c>
      <c r="X442" t="n">
        <v>0</v>
      </c>
      <c r="Y442" t="n">
        <v>0</v>
      </c>
      <c r="Z442" t="n">
        <v>0</v>
      </c>
      <c r="AA442" t="n">
        <v>0</v>
      </c>
      <c r="AB442" t="n">
        <v>0</v>
      </c>
      <c r="AC442" t="n">
        <v>0</v>
      </c>
      <c r="AD442" t="n">
        <v>0</v>
      </c>
      <c r="AE442" t="n">
        <v>0</v>
      </c>
      <c r="AF442" t="n">
        <v>0</v>
      </c>
      <c r="AG442" t="n">
        <v>0</v>
      </c>
      <c r="AH442" t="n">
        <v>0</v>
      </c>
      <c r="AI442" t="n">
        <v>0</v>
      </c>
      <c r="AJ442" t="n">
        <v>0</v>
      </c>
      <c r="AK442" t="n">
        <v>0</v>
      </c>
      <c r="AL442" t="n">
        <v>0</v>
      </c>
      <c r="AM442" t="n">
        <v>0</v>
      </c>
      <c r="AN442" t="n">
        <v>0</v>
      </c>
      <c r="AO442" t="n">
        <v>0</v>
      </c>
      <c r="AP442" t="n">
        <v>0</v>
      </c>
      <c r="AQ442" t="n">
        <v>0</v>
      </c>
      <c r="AR442" t="n">
        <v>0</v>
      </c>
      <c r="AS442" t="n">
        <v>0</v>
      </c>
      <c r="AT442" t="n">
        <v>0</v>
      </c>
      <c r="AU442" t="n">
        <v>0</v>
      </c>
      <c r="AV442" t="n">
        <v>0</v>
      </c>
      <c r="AW442" t="n">
        <v>0</v>
      </c>
      <c r="AX442" t="n">
        <v>0</v>
      </c>
      <c r="AY442" t="n">
        <v>0</v>
      </c>
      <c r="AZ442" t="n">
        <v>0</v>
      </c>
      <c r="BA442" t="n">
        <v>0</v>
      </c>
      <c r="BB442" t="n">
        <v>0</v>
      </c>
      <c r="BC442" t="n">
        <v>0</v>
      </c>
      <c r="BD442" t="n">
        <v>0</v>
      </c>
      <c r="BE442" t="n">
        <v>0</v>
      </c>
      <c r="BF442" t="n">
        <v>0</v>
      </c>
      <c r="BG442" t="n">
        <v>0</v>
      </c>
      <c r="BH442" t="n">
        <v>0</v>
      </c>
      <c r="BI442" t="n">
        <v>0</v>
      </c>
      <c r="BJ442" t="n">
        <v>0</v>
      </c>
      <c r="BK442" t="n">
        <v>0</v>
      </c>
      <c r="BL442" t="n">
        <v>0</v>
      </c>
      <c r="BM442" t="n">
        <v>0</v>
      </c>
      <c r="BN442" t="n">
        <v>0</v>
      </c>
      <c r="BO442" t="n">
        <v>0</v>
      </c>
      <c r="BP442" t="n">
        <v>0</v>
      </c>
      <c r="BQ442" t="n">
        <v>0</v>
      </c>
      <c r="BR442" t="n">
        <v>0</v>
      </c>
      <c r="BS442" t="n">
        <v>0</v>
      </c>
      <c r="BT442" t="n">
        <v>0</v>
      </c>
      <c r="BU442" t="n">
        <v>1</v>
      </c>
      <c r="BV442" t="n">
        <v>0</v>
      </c>
      <c r="BW442" t="n">
        <v>0</v>
      </c>
      <c r="BX442" t="n">
        <v>0</v>
      </c>
      <c r="BY442" t="n">
        <v>1</v>
      </c>
      <c r="BZ442" t="n">
        <v>1</v>
      </c>
      <c r="CA442" t="n">
        <v>0</v>
      </c>
      <c r="CB442" t="n">
        <v>1</v>
      </c>
      <c r="CC442" t="n">
        <v>0</v>
      </c>
      <c r="CD442" t="n">
        <v>1</v>
      </c>
      <c r="CE442" t="n">
        <v>0</v>
      </c>
      <c r="CF442" t="n">
        <v>1</v>
      </c>
      <c r="CG442" t="n">
        <v>0</v>
      </c>
      <c r="CH442" t="n">
        <v>0</v>
      </c>
      <c r="CI442" t="n">
        <v>0</v>
      </c>
      <c r="CJ442" t="n">
        <v>0</v>
      </c>
      <c r="CK442" t="n">
        <v>0</v>
      </c>
      <c r="CL442" t="n">
        <v>0</v>
      </c>
      <c r="CM442" t="n">
        <v>0</v>
      </c>
      <c r="CN442" t="n">
        <v>0</v>
      </c>
      <c r="CO442" t="n">
        <v>0</v>
      </c>
      <c r="CP442" t="n">
        <v>0</v>
      </c>
      <c r="CQ442" t="n">
        <v>0</v>
      </c>
      <c r="CR442" t="n">
        <v>0</v>
      </c>
      <c r="CS442" t="n">
        <v>0</v>
      </c>
      <c r="CT442" t="n">
        <v>0</v>
      </c>
      <c r="CU442" t="n">
        <v>0</v>
      </c>
      <c r="CV442" t="n">
        <v>0</v>
      </c>
      <c r="CW442" t="n">
        <v>0</v>
      </c>
      <c r="CX442" t="n">
        <v>0</v>
      </c>
      <c r="CY442" t="n">
        <v>0</v>
      </c>
      <c r="CZ442" t="n">
        <v>0</v>
      </c>
      <c r="DA442" t="n">
        <v>0</v>
      </c>
      <c r="DB442" t="n">
        <v>0</v>
      </c>
      <c r="DC442" t="n">
        <v>0</v>
      </c>
      <c r="DD442" t="n">
        <v>0</v>
      </c>
      <c r="DE442" t="n">
        <v>0</v>
      </c>
      <c r="DF442" t="n">
        <v>0</v>
      </c>
      <c r="DG442" t="n">
        <v>0</v>
      </c>
      <c r="DH442" t="n">
        <v>0</v>
      </c>
      <c r="DI442" t="n">
        <v>0</v>
      </c>
      <c r="DJ442" t="n">
        <v>0</v>
      </c>
      <c r="DK442" t="n">
        <v>0</v>
      </c>
      <c r="DL442" t="n">
        <v>0</v>
      </c>
      <c r="DM442" t="n">
        <v>0</v>
      </c>
      <c r="DN442" t="n">
        <v>0</v>
      </c>
      <c r="DO442" t="n">
        <v>0</v>
      </c>
      <c r="DP442" t="n">
        <v>0</v>
      </c>
      <c r="DQ442" t="n">
        <v>0</v>
      </c>
      <c r="DR442" t="n">
        <v>0</v>
      </c>
      <c r="DS442" t="n">
        <v>0</v>
      </c>
      <c r="DT442" t="n">
        <v>0</v>
      </c>
      <c r="DU442" t="n">
        <v>0</v>
      </c>
      <c r="DV442" t="n">
        <v>0</v>
      </c>
      <c r="DW442" t="n">
        <v>0</v>
      </c>
      <c r="DX442" t="n">
        <v>0</v>
      </c>
      <c r="DY442" t="n">
        <v>0</v>
      </c>
      <c r="DZ442" t="n">
        <v>0</v>
      </c>
      <c r="EA442" t="n">
        <v>0</v>
      </c>
      <c r="EB442" t="n">
        <v>0</v>
      </c>
      <c r="EC442" t="n">
        <v>0</v>
      </c>
      <c r="ED442" t="n">
        <v>0</v>
      </c>
      <c r="EE442" t="n">
        <v>0</v>
      </c>
      <c r="EF442" t="n">
        <v>0</v>
      </c>
      <c r="EG442" t="n">
        <v>0</v>
      </c>
      <c r="EH442" t="n">
        <v>0</v>
      </c>
      <c r="EI442" t="n">
        <v>0</v>
      </c>
      <c r="EJ442" t="n">
        <v>0</v>
      </c>
      <c r="EK442" t="n">
        <v>0</v>
      </c>
      <c r="EL442" t="n">
        <v>0</v>
      </c>
      <c r="EM442" t="n">
        <v>0</v>
      </c>
      <c r="EN442" t="n">
        <v>0</v>
      </c>
      <c r="EO442" t="n">
        <v>0</v>
      </c>
      <c r="EP442" t="n">
        <v>0</v>
      </c>
      <c r="EQ442" t="n">
        <v>0</v>
      </c>
      <c r="ER442" t="n">
        <v>0</v>
      </c>
      <c r="ES442" t="n">
        <v>0</v>
      </c>
      <c r="ET442" t="n">
        <v>0</v>
      </c>
      <c r="EU442" t="n">
        <v>0</v>
      </c>
      <c r="EV442" t="n">
        <v>0</v>
      </c>
      <c r="EW442" t="n">
        <v>0</v>
      </c>
      <c r="EX442" t="n">
        <v>0</v>
      </c>
      <c r="EY442" t="n">
        <v>0</v>
      </c>
      <c r="EZ442" t="n">
        <v>0</v>
      </c>
      <c r="FA442" t="n">
        <v>0</v>
      </c>
      <c r="FB442" t="n">
        <v>0</v>
      </c>
      <c r="FC442" t="n">
        <v>0</v>
      </c>
      <c r="FD442" t="n">
        <v>0</v>
      </c>
      <c r="FE442" t="n">
        <v>0</v>
      </c>
      <c r="FF442" t="n">
        <v>0</v>
      </c>
      <c r="FG442" t="n">
        <v>0</v>
      </c>
      <c r="FH442" t="n">
        <v>0</v>
      </c>
      <c r="FI442" t="n">
        <v>0</v>
      </c>
      <c r="FJ442" t="n">
        <v>0</v>
      </c>
      <c r="FK442" t="n">
        <v>0</v>
      </c>
      <c r="FL442" t="n">
        <v>0</v>
      </c>
      <c r="FM442" t="n">
        <v>0</v>
      </c>
      <c r="FN442" t="n">
        <v>0</v>
      </c>
      <c r="FO442" t="n">
        <v>0</v>
      </c>
      <c r="FP442" t="n">
        <v>0</v>
      </c>
      <c r="FQ442" t="n">
        <v>0</v>
      </c>
      <c r="FR442" t="n">
        <v>0</v>
      </c>
      <c r="FS442" t="n">
        <v>0</v>
      </c>
      <c r="FT442" t="n">
        <v>0</v>
      </c>
      <c r="FU442" t="n">
        <v>0</v>
      </c>
      <c r="FV442" t="n">
        <v>0</v>
      </c>
      <c r="FW442" t="n">
        <v>0</v>
      </c>
      <c r="FX442" t="n">
        <v>1</v>
      </c>
    </row>
    <row r="443">
      <c r="B443" s="2106" t="inlineStr">
        <is>
          <t>Céréales autoconsommées</t>
        </is>
      </c>
      <c r="C443" t="n">
        <v>0</v>
      </c>
      <c r="D443" t="n">
        <v>0</v>
      </c>
      <c r="E443" t="n">
        <v>0</v>
      </c>
      <c r="F443" t="n">
        <v>0</v>
      </c>
      <c r="G443" t="n">
        <v>0</v>
      </c>
      <c r="H443" t="n">
        <v>0</v>
      </c>
      <c r="I443" t="n">
        <v>0</v>
      </c>
      <c r="J443" t="n">
        <v>0</v>
      </c>
      <c r="K443" t="n">
        <v>0</v>
      </c>
      <c r="L443" t="n">
        <v>0</v>
      </c>
      <c r="M443" t="n">
        <v>0</v>
      </c>
      <c r="N443" t="n">
        <v>0</v>
      </c>
      <c r="O443" t="n">
        <v>0</v>
      </c>
      <c r="P443" t="n">
        <v>0</v>
      </c>
      <c r="Q443" t="n">
        <v>0</v>
      </c>
      <c r="R443" t="n">
        <v>0</v>
      </c>
      <c r="S443" t="n">
        <v>0</v>
      </c>
      <c r="T443" t="n">
        <v>0</v>
      </c>
      <c r="U443" t="n">
        <v>0</v>
      </c>
      <c r="V443" t="n">
        <v>0</v>
      </c>
      <c r="W443" t="n">
        <v>0</v>
      </c>
      <c r="X443" t="n">
        <v>0</v>
      </c>
      <c r="Y443" t="n">
        <v>0</v>
      </c>
      <c r="Z443" t="n">
        <v>0</v>
      </c>
      <c r="AA443" t="n">
        <v>0</v>
      </c>
      <c r="AB443" t="n">
        <v>0</v>
      </c>
      <c r="AC443" t="n">
        <v>0</v>
      </c>
      <c r="AD443" t="n">
        <v>0</v>
      </c>
      <c r="AE443" t="n">
        <v>0</v>
      </c>
      <c r="AF443" t="n">
        <v>0</v>
      </c>
      <c r="AG443" t="n">
        <v>0</v>
      </c>
      <c r="AH443" t="n">
        <v>0</v>
      </c>
      <c r="AI443" t="n">
        <v>0</v>
      </c>
      <c r="AJ443" t="n">
        <v>0</v>
      </c>
      <c r="AK443" t="n">
        <v>0</v>
      </c>
      <c r="AL443" t="n">
        <v>0</v>
      </c>
      <c r="AM443" t="n">
        <v>0</v>
      </c>
      <c r="AN443" t="n">
        <v>0</v>
      </c>
      <c r="AO443" t="n">
        <v>0</v>
      </c>
      <c r="AP443" t="n">
        <v>0</v>
      </c>
      <c r="AQ443" t="n">
        <v>0</v>
      </c>
      <c r="AR443" t="n">
        <v>0</v>
      </c>
      <c r="AS443" t="n">
        <v>0</v>
      </c>
      <c r="AT443" t="n">
        <v>0</v>
      </c>
      <c r="AU443" t="n">
        <v>0</v>
      </c>
      <c r="AV443" t="n">
        <v>0</v>
      </c>
      <c r="AW443" t="n">
        <v>0</v>
      </c>
      <c r="AX443" t="n">
        <v>0</v>
      </c>
      <c r="AY443" t="n">
        <v>0</v>
      </c>
      <c r="AZ443" t="n">
        <v>0</v>
      </c>
      <c r="BA443" t="n">
        <v>0</v>
      </c>
      <c r="BB443" t="n">
        <v>0</v>
      </c>
      <c r="BC443" t="n">
        <v>0</v>
      </c>
      <c r="BD443" t="n">
        <v>0</v>
      </c>
      <c r="BE443" t="n">
        <v>0</v>
      </c>
      <c r="BF443" t="n">
        <v>0</v>
      </c>
      <c r="BG443" t="n">
        <v>0</v>
      </c>
      <c r="BH443" t="n">
        <v>0</v>
      </c>
      <c r="BI443" t="n">
        <v>0</v>
      </c>
      <c r="BJ443" t="n">
        <v>0</v>
      </c>
      <c r="BK443" t="n">
        <v>0</v>
      </c>
      <c r="BL443" t="n">
        <v>0</v>
      </c>
      <c r="BM443" t="n">
        <v>0</v>
      </c>
      <c r="BN443" t="n">
        <v>0</v>
      </c>
      <c r="BO443" t="n">
        <v>0</v>
      </c>
      <c r="BP443" t="n">
        <v>0</v>
      </c>
      <c r="BQ443" t="n">
        <v>0</v>
      </c>
      <c r="BR443" t="n">
        <v>0</v>
      </c>
      <c r="BS443" t="n">
        <v>0</v>
      </c>
      <c r="BT443" t="n">
        <v>0</v>
      </c>
      <c r="BU443" t="n">
        <v>1</v>
      </c>
      <c r="BV443" t="n">
        <v>0</v>
      </c>
      <c r="BW443" t="n">
        <v>0</v>
      </c>
      <c r="BX443" t="n">
        <v>0</v>
      </c>
      <c r="BY443" t="n">
        <v>1</v>
      </c>
      <c r="BZ443" t="n">
        <v>0</v>
      </c>
      <c r="CA443" t="n">
        <v>1</v>
      </c>
      <c r="CB443" t="n">
        <v>1</v>
      </c>
      <c r="CC443" t="n">
        <v>1</v>
      </c>
      <c r="CD443" t="n">
        <v>0</v>
      </c>
      <c r="CE443" t="n">
        <v>1</v>
      </c>
      <c r="CF443" t="n">
        <v>1</v>
      </c>
      <c r="CG443" t="n">
        <v>0</v>
      </c>
      <c r="CH443" t="n">
        <v>0</v>
      </c>
      <c r="CI443" t="n">
        <v>0</v>
      </c>
      <c r="CJ443" t="n">
        <v>0</v>
      </c>
      <c r="CK443" t="n">
        <v>0</v>
      </c>
      <c r="CL443" t="n">
        <v>0</v>
      </c>
      <c r="CM443" t="n">
        <v>0</v>
      </c>
      <c r="CN443" t="n">
        <v>0</v>
      </c>
      <c r="CO443" t="n">
        <v>0</v>
      </c>
      <c r="CP443" t="n">
        <v>0</v>
      </c>
      <c r="CQ443" t="n">
        <v>0</v>
      </c>
      <c r="CR443" t="n">
        <v>0</v>
      </c>
      <c r="CS443" t="n">
        <v>0</v>
      </c>
      <c r="CT443" t="n">
        <v>0</v>
      </c>
      <c r="CU443" t="n">
        <v>0</v>
      </c>
      <c r="CV443" t="n">
        <v>0</v>
      </c>
      <c r="CW443" t="n">
        <v>0</v>
      </c>
      <c r="CX443" t="n">
        <v>0</v>
      </c>
      <c r="CY443" t="n">
        <v>0</v>
      </c>
      <c r="CZ443" t="n">
        <v>0</v>
      </c>
      <c r="DA443" t="n">
        <v>0</v>
      </c>
      <c r="DB443" t="n">
        <v>0</v>
      </c>
      <c r="DC443" t="n">
        <v>1</v>
      </c>
      <c r="DD443" t="n">
        <v>1</v>
      </c>
      <c r="DE443" t="n">
        <v>1</v>
      </c>
      <c r="DF443" t="n">
        <v>1</v>
      </c>
      <c r="DG443" t="n">
        <v>1</v>
      </c>
      <c r="DH443" t="n">
        <v>0</v>
      </c>
      <c r="DI443" t="n">
        <v>0</v>
      </c>
      <c r="DJ443" t="n">
        <v>0</v>
      </c>
      <c r="DK443" t="n">
        <v>0</v>
      </c>
      <c r="DL443" t="n">
        <v>0</v>
      </c>
      <c r="DM443" t="n">
        <v>0</v>
      </c>
      <c r="DN443" t="n">
        <v>0</v>
      </c>
      <c r="DO443" t="n">
        <v>0</v>
      </c>
      <c r="DP443" t="n">
        <v>0</v>
      </c>
      <c r="DQ443" t="n">
        <v>0</v>
      </c>
      <c r="DR443" t="n">
        <v>0</v>
      </c>
      <c r="DS443" t="n">
        <v>0</v>
      </c>
      <c r="DT443" t="n">
        <v>0</v>
      </c>
      <c r="DU443" t="n">
        <v>0</v>
      </c>
      <c r="DV443" t="n">
        <v>0</v>
      </c>
      <c r="DW443" t="n">
        <v>0</v>
      </c>
      <c r="DX443" t="n">
        <v>0</v>
      </c>
      <c r="DY443" t="n">
        <v>0</v>
      </c>
      <c r="DZ443" t="n">
        <v>0</v>
      </c>
      <c r="EA443" t="n">
        <v>0</v>
      </c>
      <c r="EB443" t="n">
        <v>0</v>
      </c>
      <c r="EC443" t="n">
        <v>0</v>
      </c>
      <c r="ED443" t="n">
        <v>0</v>
      </c>
      <c r="EE443" t="n">
        <v>0</v>
      </c>
      <c r="EF443" t="n">
        <v>0</v>
      </c>
      <c r="EG443" t="n">
        <v>0</v>
      </c>
      <c r="EH443" t="n">
        <v>0</v>
      </c>
      <c r="EI443" t="n">
        <v>0</v>
      </c>
      <c r="EJ443" t="n">
        <v>0</v>
      </c>
      <c r="EK443" t="n">
        <v>0</v>
      </c>
      <c r="EL443" t="n">
        <v>0</v>
      </c>
      <c r="EM443" t="n">
        <v>0</v>
      </c>
      <c r="EN443" t="n">
        <v>1</v>
      </c>
      <c r="EO443" t="n">
        <v>0</v>
      </c>
      <c r="EP443" t="n">
        <v>0</v>
      </c>
      <c r="EQ443" t="n">
        <v>0</v>
      </c>
      <c r="ER443" t="n">
        <v>0</v>
      </c>
      <c r="ES443" t="n">
        <v>0</v>
      </c>
      <c r="ET443" t="n">
        <v>0</v>
      </c>
      <c r="EU443" t="n">
        <v>0</v>
      </c>
      <c r="EV443" t="n">
        <v>0</v>
      </c>
      <c r="EW443" t="n">
        <v>0</v>
      </c>
      <c r="EX443" t="n">
        <v>0</v>
      </c>
      <c r="EY443" t="n">
        <v>0</v>
      </c>
      <c r="EZ443" t="n">
        <v>0</v>
      </c>
      <c r="FA443" t="n">
        <v>0</v>
      </c>
      <c r="FB443" t="n">
        <v>0</v>
      </c>
      <c r="FC443" t="n">
        <v>0</v>
      </c>
      <c r="FD443" t="n">
        <v>0</v>
      </c>
      <c r="FE443" t="n">
        <v>0</v>
      </c>
      <c r="FF443" t="n">
        <v>0</v>
      </c>
      <c r="FG443" t="n">
        <v>0</v>
      </c>
      <c r="FH443" t="n">
        <v>0</v>
      </c>
      <c r="FI443" t="n">
        <v>0</v>
      </c>
      <c r="FJ443" t="n">
        <v>0</v>
      </c>
      <c r="FK443" t="n">
        <v>0</v>
      </c>
      <c r="FL443" t="n">
        <v>0</v>
      </c>
      <c r="FM443" t="n">
        <v>0</v>
      </c>
      <c r="FN443" t="n">
        <v>0</v>
      </c>
      <c r="FO443" t="n">
        <v>0</v>
      </c>
      <c r="FP443" t="n">
        <v>0</v>
      </c>
      <c r="FQ443" t="n">
        <v>0</v>
      </c>
      <c r="FR443" t="n">
        <v>0</v>
      </c>
      <c r="FS443" t="n">
        <v>0</v>
      </c>
      <c r="FT443" t="n">
        <v>0</v>
      </c>
      <c r="FU443" t="n">
        <v>0</v>
      </c>
      <c r="FV443" t="n">
        <v>0</v>
      </c>
      <c r="FW443" t="n">
        <v>0</v>
      </c>
      <c r="FX443" t="n">
        <v>0</v>
      </c>
    </row>
    <row r="444">
      <c r="B444" s="2107" t="inlineStr">
        <is>
          <t>Céréales (hors riz) autoconsommées</t>
        </is>
      </c>
      <c r="C444" t="n">
        <v>0</v>
      </c>
      <c r="D444" t="n">
        <v>0</v>
      </c>
      <c r="E444" t="n">
        <v>0</v>
      </c>
      <c r="F444" t="n">
        <v>0</v>
      </c>
      <c r="G444" t="n">
        <v>0</v>
      </c>
      <c r="H444" t="n">
        <v>0</v>
      </c>
      <c r="I444" t="n">
        <v>0</v>
      </c>
      <c r="J444" t="n">
        <v>0</v>
      </c>
      <c r="K444" t="n">
        <v>0</v>
      </c>
      <c r="L444" t="n">
        <v>0</v>
      </c>
      <c r="M444" t="n">
        <v>0</v>
      </c>
      <c r="N444" t="n">
        <v>0</v>
      </c>
      <c r="O444" t="n">
        <v>0</v>
      </c>
      <c r="P444" t="n">
        <v>0</v>
      </c>
      <c r="Q444" t="n">
        <v>0</v>
      </c>
      <c r="R444" t="n">
        <v>0</v>
      </c>
      <c r="S444" t="n">
        <v>0</v>
      </c>
      <c r="T444" t="n">
        <v>0</v>
      </c>
      <c r="U444" t="n">
        <v>0</v>
      </c>
      <c r="V444" t="n">
        <v>0</v>
      </c>
      <c r="W444" t="n">
        <v>0</v>
      </c>
      <c r="X444" t="n">
        <v>0</v>
      </c>
      <c r="Y444" t="n">
        <v>0</v>
      </c>
      <c r="Z444" t="n">
        <v>0</v>
      </c>
      <c r="AA444" t="n">
        <v>0</v>
      </c>
      <c r="AB444" t="n">
        <v>0</v>
      </c>
      <c r="AC444" t="n">
        <v>0</v>
      </c>
      <c r="AD444" t="n">
        <v>0</v>
      </c>
      <c r="AE444" t="n">
        <v>0</v>
      </c>
      <c r="AF444" t="n">
        <v>0</v>
      </c>
      <c r="AG444" t="n">
        <v>0</v>
      </c>
      <c r="AH444" t="n">
        <v>0</v>
      </c>
      <c r="AI444" t="n">
        <v>0</v>
      </c>
      <c r="AJ444" t="n">
        <v>0</v>
      </c>
      <c r="AK444" t="n">
        <v>0</v>
      </c>
      <c r="AL444" t="n">
        <v>0</v>
      </c>
      <c r="AM444" t="n">
        <v>0</v>
      </c>
      <c r="AN444" t="n">
        <v>0</v>
      </c>
      <c r="AO444" t="n">
        <v>0</v>
      </c>
      <c r="AP444" t="n">
        <v>0</v>
      </c>
      <c r="AQ444" t="n">
        <v>0</v>
      </c>
      <c r="AR444" t="n">
        <v>0</v>
      </c>
      <c r="AS444" t="n">
        <v>0</v>
      </c>
      <c r="AT444" t="n">
        <v>0</v>
      </c>
      <c r="AU444" t="n">
        <v>0</v>
      </c>
      <c r="AV444" t="n">
        <v>0</v>
      </c>
      <c r="AW444" t="n">
        <v>0</v>
      </c>
      <c r="AX444" t="n">
        <v>0</v>
      </c>
      <c r="AY444" t="n">
        <v>0</v>
      </c>
      <c r="AZ444" t="n">
        <v>0</v>
      </c>
      <c r="BA444" t="n">
        <v>0</v>
      </c>
      <c r="BB444" t="n">
        <v>0</v>
      </c>
      <c r="BC444" t="n">
        <v>0</v>
      </c>
      <c r="BD444" t="n">
        <v>0</v>
      </c>
      <c r="BE444" t="n">
        <v>0</v>
      </c>
      <c r="BF444" t="n">
        <v>0</v>
      </c>
      <c r="BG444" t="n">
        <v>0</v>
      </c>
      <c r="BH444" t="n">
        <v>0</v>
      </c>
      <c r="BI444" t="n">
        <v>0</v>
      </c>
      <c r="BJ444" t="n">
        <v>0</v>
      </c>
      <c r="BK444" t="n">
        <v>0</v>
      </c>
      <c r="BL444" t="n">
        <v>0</v>
      </c>
      <c r="BM444" t="n">
        <v>0</v>
      </c>
      <c r="BN444" t="n">
        <v>0</v>
      </c>
      <c r="BO444" t="n">
        <v>0</v>
      </c>
      <c r="BP444" t="n">
        <v>0</v>
      </c>
      <c r="BQ444" t="n">
        <v>0</v>
      </c>
      <c r="BR444" t="n">
        <v>0</v>
      </c>
      <c r="BS444" t="n">
        <v>0</v>
      </c>
      <c r="BT444" t="n">
        <v>0</v>
      </c>
      <c r="BU444" t="n">
        <v>1</v>
      </c>
      <c r="BV444" t="n">
        <v>0</v>
      </c>
      <c r="BW444" t="n">
        <v>0</v>
      </c>
      <c r="BX444" t="n">
        <v>0</v>
      </c>
      <c r="BY444" t="n">
        <v>1</v>
      </c>
      <c r="BZ444" t="n">
        <v>0</v>
      </c>
      <c r="CA444" t="n">
        <v>1</v>
      </c>
      <c r="CB444" t="n">
        <v>1</v>
      </c>
      <c r="CC444" t="n">
        <v>1</v>
      </c>
      <c r="CD444" t="n">
        <v>0</v>
      </c>
      <c r="CE444" t="n">
        <v>1</v>
      </c>
      <c r="CF444" t="n">
        <v>1</v>
      </c>
      <c r="CG444" t="n">
        <v>0</v>
      </c>
      <c r="CH444" t="n">
        <v>0</v>
      </c>
      <c r="CI444" t="n">
        <v>0</v>
      </c>
      <c r="CJ444" t="n">
        <v>0</v>
      </c>
      <c r="CK444" t="n">
        <v>0</v>
      </c>
      <c r="CL444" t="n">
        <v>0</v>
      </c>
      <c r="CM444" t="n">
        <v>0</v>
      </c>
      <c r="CN444" t="n">
        <v>0</v>
      </c>
      <c r="CO444" t="n">
        <v>0</v>
      </c>
      <c r="CP444" t="n">
        <v>0</v>
      </c>
      <c r="CQ444" t="n">
        <v>0</v>
      </c>
      <c r="CR444" t="n">
        <v>0</v>
      </c>
      <c r="CS444" t="n">
        <v>0</v>
      </c>
      <c r="CT444" t="n">
        <v>0</v>
      </c>
      <c r="CU444" t="n">
        <v>0</v>
      </c>
      <c r="CV444" t="n">
        <v>0</v>
      </c>
      <c r="CW444" t="n">
        <v>0</v>
      </c>
      <c r="CX444" t="n">
        <v>0</v>
      </c>
      <c r="CY444" t="n">
        <v>0</v>
      </c>
      <c r="CZ444" t="n">
        <v>0</v>
      </c>
      <c r="DA444" t="n">
        <v>0</v>
      </c>
      <c r="DB444" t="n">
        <v>0</v>
      </c>
      <c r="DC444" t="n">
        <v>1</v>
      </c>
      <c r="DD444" t="n">
        <v>1</v>
      </c>
      <c r="DE444" t="n">
        <v>1</v>
      </c>
      <c r="DF444" t="n">
        <v>1</v>
      </c>
      <c r="DG444" t="n">
        <v>1</v>
      </c>
      <c r="DH444" t="n">
        <v>0</v>
      </c>
      <c r="DI444" t="n">
        <v>0</v>
      </c>
      <c r="DJ444" t="n">
        <v>0</v>
      </c>
      <c r="DK444" t="n">
        <v>0</v>
      </c>
      <c r="DL444" t="n">
        <v>0</v>
      </c>
      <c r="DM444" t="n">
        <v>0</v>
      </c>
      <c r="DN444" t="n">
        <v>0</v>
      </c>
      <c r="DO444" t="n">
        <v>0</v>
      </c>
      <c r="DP444" t="n">
        <v>0</v>
      </c>
      <c r="DQ444" t="n">
        <v>0</v>
      </c>
      <c r="DR444" t="n">
        <v>0</v>
      </c>
      <c r="DS444" t="n">
        <v>0</v>
      </c>
      <c r="DT444" t="n">
        <v>0</v>
      </c>
      <c r="DU444" t="n">
        <v>0</v>
      </c>
      <c r="DV444" t="n">
        <v>0</v>
      </c>
      <c r="DW444" t="n">
        <v>0</v>
      </c>
      <c r="DX444" t="n">
        <v>0</v>
      </c>
      <c r="DY444" t="n">
        <v>0</v>
      </c>
      <c r="DZ444" t="n">
        <v>0</v>
      </c>
      <c r="EA444" t="n">
        <v>0</v>
      </c>
      <c r="EB444" t="n">
        <v>0</v>
      </c>
      <c r="EC444" t="n">
        <v>0</v>
      </c>
      <c r="ED444" t="n">
        <v>0</v>
      </c>
      <c r="EE444" t="n">
        <v>0</v>
      </c>
      <c r="EF444" t="n">
        <v>0</v>
      </c>
      <c r="EG444" t="n">
        <v>0</v>
      </c>
      <c r="EH444" t="n">
        <v>0</v>
      </c>
      <c r="EI444" t="n">
        <v>0</v>
      </c>
      <c r="EJ444" t="n">
        <v>0</v>
      </c>
      <c r="EK444" t="n">
        <v>0</v>
      </c>
      <c r="EL444" t="n">
        <v>0</v>
      </c>
      <c r="EM444" t="n">
        <v>0</v>
      </c>
      <c r="EN444" t="n">
        <v>0</v>
      </c>
      <c r="EO444" t="n">
        <v>0</v>
      </c>
      <c r="EP444" t="n">
        <v>0</v>
      </c>
      <c r="EQ444" t="n">
        <v>0</v>
      </c>
      <c r="ER444" t="n">
        <v>0</v>
      </c>
      <c r="ES444" t="n">
        <v>0</v>
      </c>
      <c r="ET444" t="n">
        <v>0</v>
      </c>
      <c r="EU444" t="n">
        <v>0</v>
      </c>
      <c r="EV444" t="n">
        <v>0</v>
      </c>
      <c r="EW444" t="n">
        <v>0</v>
      </c>
      <c r="EX444" t="n">
        <v>0</v>
      </c>
      <c r="EY444" t="n">
        <v>0</v>
      </c>
      <c r="EZ444" t="n">
        <v>0</v>
      </c>
      <c r="FA444" t="n">
        <v>0</v>
      </c>
      <c r="FB444" t="n">
        <v>0</v>
      </c>
      <c r="FC444" t="n">
        <v>0</v>
      </c>
      <c r="FD444" t="n">
        <v>0</v>
      </c>
      <c r="FE444" t="n">
        <v>0</v>
      </c>
      <c r="FF444" t="n">
        <v>0</v>
      </c>
      <c r="FG444" t="n">
        <v>0</v>
      </c>
      <c r="FH444" t="n">
        <v>0</v>
      </c>
      <c r="FI444" t="n">
        <v>0</v>
      </c>
      <c r="FJ444" t="n">
        <v>0</v>
      </c>
      <c r="FK444" t="n">
        <v>0</v>
      </c>
      <c r="FL444" t="n">
        <v>0</v>
      </c>
      <c r="FM444" t="n">
        <v>0</v>
      </c>
      <c r="FN444" t="n">
        <v>0</v>
      </c>
      <c r="FO444" t="n">
        <v>0</v>
      </c>
      <c r="FP444" t="n">
        <v>0</v>
      </c>
      <c r="FQ444" t="n">
        <v>0</v>
      </c>
      <c r="FR444" t="n">
        <v>0</v>
      </c>
      <c r="FS444" t="n">
        <v>0</v>
      </c>
      <c r="FT444" t="n">
        <v>0</v>
      </c>
      <c r="FU444" t="n">
        <v>0</v>
      </c>
      <c r="FV444" t="n">
        <v>0</v>
      </c>
      <c r="FW444" t="n">
        <v>0</v>
      </c>
      <c r="FX444" t="n">
        <v>0</v>
      </c>
    </row>
    <row r="445">
      <c r="B445" s="2108" t="inlineStr">
        <is>
          <t>Blé autoconsommé</t>
        </is>
      </c>
      <c r="C445" t="n">
        <v>0</v>
      </c>
      <c r="D445" t="n">
        <v>0</v>
      </c>
      <c r="E445" t="n">
        <v>0</v>
      </c>
      <c r="F445" t="n">
        <v>0</v>
      </c>
      <c r="G445" t="n">
        <v>0</v>
      </c>
      <c r="H445" t="n">
        <v>0</v>
      </c>
      <c r="I445" t="n">
        <v>0</v>
      </c>
      <c r="J445" t="n">
        <v>0</v>
      </c>
      <c r="K445" t="n">
        <v>0</v>
      </c>
      <c r="L445" t="n">
        <v>0</v>
      </c>
      <c r="M445" t="n">
        <v>0</v>
      </c>
      <c r="N445" t="n">
        <v>0</v>
      </c>
      <c r="O445" t="n">
        <v>0</v>
      </c>
      <c r="P445" t="n">
        <v>0</v>
      </c>
      <c r="Q445" t="n">
        <v>0</v>
      </c>
      <c r="R445" t="n">
        <v>0</v>
      </c>
      <c r="S445" t="n">
        <v>0</v>
      </c>
      <c r="T445" t="n">
        <v>0</v>
      </c>
      <c r="U445" t="n">
        <v>0</v>
      </c>
      <c r="V445" t="n">
        <v>0</v>
      </c>
      <c r="W445" t="n">
        <v>0</v>
      </c>
      <c r="X445" t="n">
        <v>0</v>
      </c>
      <c r="Y445" t="n">
        <v>0</v>
      </c>
      <c r="Z445" t="n">
        <v>0</v>
      </c>
      <c r="AA445" t="n">
        <v>0</v>
      </c>
      <c r="AB445" t="n">
        <v>0</v>
      </c>
      <c r="AC445" t="n">
        <v>0</v>
      </c>
      <c r="AD445" t="n">
        <v>0</v>
      </c>
      <c r="AE445" t="n">
        <v>0</v>
      </c>
      <c r="AF445" t="n">
        <v>0</v>
      </c>
      <c r="AG445" t="n">
        <v>0</v>
      </c>
      <c r="AH445" t="n">
        <v>0</v>
      </c>
      <c r="AI445" t="n">
        <v>0</v>
      </c>
      <c r="AJ445" t="n">
        <v>0</v>
      </c>
      <c r="AK445" t="n">
        <v>0</v>
      </c>
      <c r="AL445" t="n">
        <v>0</v>
      </c>
      <c r="AM445" t="n">
        <v>0</v>
      </c>
      <c r="AN445" t="n">
        <v>0</v>
      </c>
      <c r="AO445" t="n">
        <v>0</v>
      </c>
      <c r="AP445" t="n">
        <v>0</v>
      </c>
      <c r="AQ445" t="n">
        <v>0</v>
      </c>
      <c r="AR445" t="n">
        <v>0</v>
      </c>
      <c r="AS445" t="n">
        <v>0</v>
      </c>
      <c r="AT445" t="n">
        <v>0</v>
      </c>
      <c r="AU445" t="n">
        <v>0</v>
      </c>
      <c r="AV445" t="n">
        <v>0</v>
      </c>
      <c r="AW445" t="n">
        <v>0</v>
      </c>
      <c r="AX445" t="n">
        <v>0</v>
      </c>
      <c r="AY445" t="n">
        <v>0</v>
      </c>
      <c r="AZ445" t="n">
        <v>0</v>
      </c>
      <c r="BA445" t="n">
        <v>0</v>
      </c>
      <c r="BB445" t="n">
        <v>0</v>
      </c>
      <c r="BC445" t="n">
        <v>0</v>
      </c>
      <c r="BD445" t="n">
        <v>0</v>
      </c>
      <c r="BE445" t="n">
        <v>0</v>
      </c>
      <c r="BF445" t="n">
        <v>0</v>
      </c>
      <c r="BG445" t="n">
        <v>0</v>
      </c>
      <c r="BH445" t="n">
        <v>0</v>
      </c>
      <c r="BI445" t="n">
        <v>0</v>
      </c>
      <c r="BJ445" t="n">
        <v>0</v>
      </c>
      <c r="BK445" t="n">
        <v>0</v>
      </c>
      <c r="BL445" t="n">
        <v>0</v>
      </c>
      <c r="BM445" t="n">
        <v>0</v>
      </c>
      <c r="BN445" t="n">
        <v>0</v>
      </c>
      <c r="BO445" t="n">
        <v>0</v>
      </c>
      <c r="BP445" t="n">
        <v>0</v>
      </c>
      <c r="BQ445" t="n">
        <v>0</v>
      </c>
      <c r="BR445" t="n">
        <v>0</v>
      </c>
      <c r="BS445" t="n">
        <v>0</v>
      </c>
      <c r="BT445" t="n">
        <v>0</v>
      </c>
      <c r="BU445" t="n">
        <v>1</v>
      </c>
      <c r="BV445" t="n">
        <v>0</v>
      </c>
      <c r="BW445" t="n">
        <v>0</v>
      </c>
      <c r="BX445" t="n">
        <v>0</v>
      </c>
      <c r="BY445" t="n">
        <v>1</v>
      </c>
      <c r="BZ445" t="n">
        <v>0</v>
      </c>
      <c r="CA445" t="n">
        <v>1</v>
      </c>
      <c r="CB445" t="n">
        <v>1</v>
      </c>
      <c r="CC445" t="n">
        <v>1</v>
      </c>
      <c r="CD445" t="n">
        <v>0</v>
      </c>
      <c r="CE445" t="n">
        <v>1</v>
      </c>
      <c r="CF445" t="n">
        <v>1</v>
      </c>
      <c r="CG445" t="n">
        <v>0</v>
      </c>
      <c r="CH445" t="n">
        <v>0</v>
      </c>
      <c r="CI445" t="n">
        <v>0</v>
      </c>
      <c r="CJ445" t="n">
        <v>0</v>
      </c>
      <c r="CK445" t="n">
        <v>0</v>
      </c>
      <c r="CL445" t="n">
        <v>0</v>
      </c>
      <c r="CM445" t="n">
        <v>0</v>
      </c>
      <c r="CN445" t="n">
        <v>0</v>
      </c>
      <c r="CO445" t="n">
        <v>0</v>
      </c>
      <c r="CP445" t="n">
        <v>0</v>
      </c>
      <c r="CQ445" t="n">
        <v>0</v>
      </c>
      <c r="CR445" t="n">
        <v>0</v>
      </c>
      <c r="CS445" t="n">
        <v>0</v>
      </c>
      <c r="CT445" t="n">
        <v>0</v>
      </c>
      <c r="CU445" t="n">
        <v>0</v>
      </c>
      <c r="CV445" t="n">
        <v>0</v>
      </c>
      <c r="CW445" t="n">
        <v>0</v>
      </c>
      <c r="CX445" t="n">
        <v>0</v>
      </c>
      <c r="CY445" t="n">
        <v>0</v>
      </c>
      <c r="CZ445" t="n">
        <v>0</v>
      </c>
      <c r="DA445" t="n">
        <v>0</v>
      </c>
      <c r="DB445" t="n">
        <v>0</v>
      </c>
      <c r="DC445" t="n">
        <v>1</v>
      </c>
      <c r="DD445" t="n">
        <v>1</v>
      </c>
      <c r="DE445" t="n">
        <v>1</v>
      </c>
      <c r="DF445" t="n">
        <v>1</v>
      </c>
      <c r="DG445" t="n">
        <v>1</v>
      </c>
      <c r="DH445" t="n">
        <v>0</v>
      </c>
      <c r="DI445" t="n">
        <v>0</v>
      </c>
      <c r="DJ445" t="n">
        <v>0</v>
      </c>
      <c r="DK445" t="n">
        <v>0</v>
      </c>
      <c r="DL445" t="n">
        <v>0</v>
      </c>
      <c r="DM445" t="n">
        <v>0</v>
      </c>
      <c r="DN445" t="n">
        <v>0</v>
      </c>
      <c r="DO445" t="n">
        <v>0</v>
      </c>
      <c r="DP445" t="n">
        <v>0</v>
      </c>
      <c r="DQ445" t="n">
        <v>0</v>
      </c>
      <c r="DR445" t="n">
        <v>0</v>
      </c>
      <c r="DS445" t="n">
        <v>0</v>
      </c>
      <c r="DT445" t="n">
        <v>0</v>
      </c>
      <c r="DU445" t="n">
        <v>0</v>
      </c>
      <c r="DV445" t="n">
        <v>0</v>
      </c>
      <c r="DW445" t="n">
        <v>0</v>
      </c>
      <c r="DX445" t="n">
        <v>0</v>
      </c>
      <c r="DY445" t="n">
        <v>0</v>
      </c>
      <c r="DZ445" t="n">
        <v>0</v>
      </c>
      <c r="EA445" t="n">
        <v>0</v>
      </c>
      <c r="EB445" t="n">
        <v>0</v>
      </c>
      <c r="EC445" t="n">
        <v>0</v>
      </c>
      <c r="ED445" t="n">
        <v>0</v>
      </c>
      <c r="EE445" t="n">
        <v>0</v>
      </c>
      <c r="EF445" t="n">
        <v>0</v>
      </c>
      <c r="EG445" t="n">
        <v>0</v>
      </c>
      <c r="EH445" t="n">
        <v>0</v>
      </c>
      <c r="EI445" t="n">
        <v>0</v>
      </c>
      <c r="EJ445" t="n">
        <v>0</v>
      </c>
      <c r="EK445" t="n">
        <v>0</v>
      </c>
      <c r="EL445" t="n">
        <v>0</v>
      </c>
      <c r="EM445" t="n">
        <v>0</v>
      </c>
      <c r="EN445" t="n">
        <v>0</v>
      </c>
      <c r="EO445" t="n">
        <v>0</v>
      </c>
      <c r="EP445" t="n">
        <v>0</v>
      </c>
      <c r="EQ445" t="n">
        <v>0</v>
      </c>
      <c r="ER445" t="n">
        <v>0</v>
      </c>
      <c r="ES445" t="n">
        <v>0</v>
      </c>
      <c r="ET445" t="n">
        <v>0</v>
      </c>
      <c r="EU445" t="n">
        <v>0</v>
      </c>
      <c r="EV445" t="n">
        <v>0</v>
      </c>
      <c r="EW445" t="n">
        <v>0</v>
      </c>
      <c r="EX445" t="n">
        <v>0</v>
      </c>
      <c r="EY445" t="n">
        <v>0</v>
      </c>
      <c r="EZ445" t="n">
        <v>0</v>
      </c>
      <c r="FA445" t="n">
        <v>0</v>
      </c>
      <c r="FB445" t="n">
        <v>0</v>
      </c>
      <c r="FC445" t="n">
        <v>0</v>
      </c>
      <c r="FD445" t="n">
        <v>0</v>
      </c>
      <c r="FE445" t="n">
        <v>0</v>
      </c>
      <c r="FF445" t="n">
        <v>0</v>
      </c>
      <c r="FG445" t="n">
        <v>0</v>
      </c>
      <c r="FH445" t="n">
        <v>0</v>
      </c>
      <c r="FI445" t="n">
        <v>0</v>
      </c>
      <c r="FJ445" t="n">
        <v>0</v>
      </c>
      <c r="FK445" t="n">
        <v>0</v>
      </c>
      <c r="FL445" t="n">
        <v>0</v>
      </c>
      <c r="FM445" t="n">
        <v>0</v>
      </c>
      <c r="FN445" t="n">
        <v>0</v>
      </c>
      <c r="FO445" t="n">
        <v>0</v>
      </c>
      <c r="FP445" t="n">
        <v>0</v>
      </c>
      <c r="FQ445" t="n">
        <v>0</v>
      </c>
      <c r="FR445" t="n">
        <v>0</v>
      </c>
      <c r="FS445" t="n">
        <v>0</v>
      </c>
      <c r="FT445" t="n">
        <v>0</v>
      </c>
      <c r="FU445" t="n">
        <v>0</v>
      </c>
      <c r="FV445" t="n">
        <v>0</v>
      </c>
      <c r="FW445" t="n">
        <v>0</v>
      </c>
      <c r="FX445" t="n">
        <v>0</v>
      </c>
    </row>
    <row r="446">
      <c r="B446" s="2109" t="inlineStr">
        <is>
          <t>Blé dur autoconsommé</t>
        </is>
      </c>
      <c r="C446" t="n">
        <v>0</v>
      </c>
      <c r="D446" t="n">
        <v>0</v>
      </c>
      <c r="E446" t="n">
        <v>0</v>
      </c>
      <c r="F446" t="n">
        <v>0</v>
      </c>
      <c r="G446" t="n">
        <v>0</v>
      </c>
      <c r="H446" t="n">
        <v>0</v>
      </c>
      <c r="I446" t="n">
        <v>0</v>
      </c>
      <c r="J446" t="n">
        <v>0</v>
      </c>
      <c r="K446" t="n">
        <v>0</v>
      </c>
      <c r="L446" t="n">
        <v>0</v>
      </c>
      <c r="M446" t="n">
        <v>0</v>
      </c>
      <c r="N446" t="n">
        <v>0</v>
      </c>
      <c r="O446" t="n">
        <v>0</v>
      </c>
      <c r="P446" t="n">
        <v>0</v>
      </c>
      <c r="Q446" t="n">
        <v>0</v>
      </c>
      <c r="R446" t="n">
        <v>0</v>
      </c>
      <c r="S446" t="n">
        <v>0</v>
      </c>
      <c r="T446" t="n">
        <v>0</v>
      </c>
      <c r="U446" t="n">
        <v>0</v>
      </c>
      <c r="V446" t="n">
        <v>0</v>
      </c>
      <c r="W446" t="n">
        <v>0</v>
      </c>
      <c r="X446" t="n">
        <v>0</v>
      </c>
      <c r="Y446" t="n">
        <v>0</v>
      </c>
      <c r="Z446" t="n">
        <v>0</v>
      </c>
      <c r="AA446" t="n">
        <v>0</v>
      </c>
      <c r="AB446" t="n">
        <v>0</v>
      </c>
      <c r="AC446" t="n">
        <v>0</v>
      </c>
      <c r="AD446" t="n">
        <v>0</v>
      </c>
      <c r="AE446" t="n">
        <v>0</v>
      </c>
      <c r="AF446" t="n">
        <v>0</v>
      </c>
      <c r="AG446" t="n">
        <v>0</v>
      </c>
      <c r="AH446" t="n">
        <v>0</v>
      </c>
      <c r="AI446" t="n">
        <v>0</v>
      </c>
      <c r="AJ446" t="n">
        <v>0</v>
      </c>
      <c r="AK446" t="n">
        <v>0</v>
      </c>
      <c r="AL446" t="n">
        <v>0</v>
      </c>
      <c r="AM446" t="n">
        <v>0</v>
      </c>
      <c r="AN446" t="n">
        <v>0</v>
      </c>
      <c r="AO446" t="n">
        <v>0</v>
      </c>
      <c r="AP446" t="n">
        <v>0</v>
      </c>
      <c r="AQ446" t="n">
        <v>0</v>
      </c>
      <c r="AR446" t="n">
        <v>0</v>
      </c>
      <c r="AS446" t="n">
        <v>0</v>
      </c>
      <c r="AT446" t="n">
        <v>0</v>
      </c>
      <c r="AU446" t="n">
        <v>0</v>
      </c>
      <c r="AV446" t="n">
        <v>0</v>
      </c>
      <c r="AW446" t="n">
        <v>0</v>
      </c>
      <c r="AX446" t="n">
        <v>0</v>
      </c>
      <c r="AY446" t="n">
        <v>0</v>
      </c>
      <c r="AZ446" t="n">
        <v>0</v>
      </c>
      <c r="BA446" t="n">
        <v>0</v>
      </c>
      <c r="BB446" t="n">
        <v>0</v>
      </c>
      <c r="BC446" t="n">
        <v>0</v>
      </c>
      <c r="BD446" t="n">
        <v>0</v>
      </c>
      <c r="BE446" t="n">
        <v>0</v>
      </c>
      <c r="BF446" t="n">
        <v>0</v>
      </c>
      <c r="BG446" t="n">
        <v>0</v>
      </c>
      <c r="BH446" t="n">
        <v>0</v>
      </c>
      <c r="BI446" t="n">
        <v>0</v>
      </c>
      <c r="BJ446" t="n">
        <v>0</v>
      </c>
      <c r="BK446" t="n">
        <v>0</v>
      </c>
      <c r="BL446" t="n">
        <v>0</v>
      </c>
      <c r="BM446" t="n">
        <v>0</v>
      </c>
      <c r="BN446" t="n">
        <v>0</v>
      </c>
      <c r="BO446" t="n">
        <v>0</v>
      </c>
      <c r="BP446" t="n">
        <v>0</v>
      </c>
      <c r="BQ446" t="n">
        <v>0</v>
      </c>
      <c r="BR446" t="n">
        <v>0</v>
      </c>
      <c r="BS446" t="n">
        <v>0</v>
      </c>
      <c r="BT446" t="n">
        <v>0</v>
      </c>
      <c r="BU446" t="n">
        <v>1</v>
      </c>
      <c r="BV446" t="n">
        <v>0</v>
      </c>
      <c r="BW446" t="n">
        <v>0</v>
      </c>
      <c r="BX446" t="n">
        <v>0</v>
      </c>
      <c r="BY446" t="n">
        <v>1</v>
      </c>
      <c r="BZ446" t="n">
        <v>0</v>
      </c>
      <c r="CA446" t="n">
        <v>1</v>
      </c>
      <c r="CB446" t="n">
        <v>1</v>
      </c>
      <c r="CC446" t="n">
        <v>1</v>
      </c>
      <c r="CD446" t="n">
        <v>0</v>
      </c>
      <c r="CE446" t="n">
        <v>1</v>
      </c>
      <c r="CF446" t="n">
        <v>1</v>
      </c>
      <c r="CG446" t="n">
        <v>0</v>
      </c>
      <c r="CH446" t="n">
        <v>0</v>
      </c>
      <c r="CI446" t="n">
        <v>0</v>
      </c>
      <c r="CJ446" t="n">
        <v>0</v>
      </c>
      <c r="CK446" t="n">
        <v>0</v>
      </c>
      <c r="CL446" t="n">
        <v>0</v>
      </c>
      <c r="CM446" t="n">
        <v>0</v>
      </c>
      <c r="CN446" t="n">
        <v>0</v>
      </c>
      <c r="CO446" t="n">
        <v>0</v>
      </c>
      <c r="CP446" t="n">
        <v>0</v>
      </c>
      <c r="CQ446" t="n">
        <v>0</v>
      </c>
      <c r="CR446" t="n">
        <v>0</v>
      </c>
      <c r="CS446" t="n">
        <v>0</v>
      </c>
      <c r="CT446" t="n">
        <v>0</v>
      </c>
      <c r="CU446" t="n">
        <v>0</v>
      </c>
      <c r="CV446" t="n">
        <v>0</v>
      </c>
      <c r="CW446" t="n">
        <v>0</v>
      </c>
      <c r="CX446" t="n">
        <v>0</v>
      </c>
      <c r="CY446" t="n">
        <v>0</v>
      </c>
      <c r="CZ446" t="n">
        <v>0</v>
      </c>
      <c r="DA446" t="n">
        <v>0</v>
      </c>
      <c r="DB446" t="n">
        <v>0</v>
      </c>
      <c r="DC446" t="n">
        <v>1</v>
      </c>
      <c r="DD446" t="n">
        <v>1</v>
      </c>
      <c r="DE446" t="n">
        <v>1</v>
      </c>
      <c r="DF446" t="n">
        <v>1</v>
      </c>
      <c r="DG446" t="n">
        <v>1</v>
      </c>
      <c r="DH446" t="n">
        <v>0</v>
      </c>
      <c r="DI446" t="n">
        <v>0</v>
      </c>
      <c r="DJ446" t="n">
        <v>0</v>
      </c>
      <c r="DK446" t="n">
        <v>0</v>
      </c>
      <c r="DL446" t="n">
        <v>0</v>
      </c>
      <c r="DM446" t="n">
        <v>0</v>
      </c>
      <c r="DN446" t="n">
        <v>0</v>
      </c>
      <c r="DO446" t="n">
        <v>0</v>
      </c>
      <c r="DP446" t="n">
        <v>0</v>
      </c>
      <c r="DQ446" t="n">
        <v>0</v>
      </c>
      <c r="DR446" t="n">
        <v>0</v>
      </c>
      <c r="DS446" t="n">
        <v>0</v>
      </c>
      <c r="DT446" t="n">
        <v>0</v>
      </c>
      <c r="DU446" t="n">
        <v>0</v>
      </c>
      <c r="DV446" t="n">
        <v>0</v>
      </c>
      <c r="DW446" t="n">
        <v>0</v>
      </c>
      <c r="DX446" t="n">
        <v>0</v>
      </c>
      <c r="DY446" t="n">
        <v>0</v>
      </c>
      <c r="DZ446" t="n">
        <v>0</v>
      </c>
      <c r="EA446" t="n">
        <v>0</v>
      </c>
      <c r="EB446" t="n">
        <v>0</v>
      </c>
      <c r="EC446" t="n">
        <v>0</v>
      </c>
      <c r="ED446" t="n">
        <v>0</v>
      </c>
      <c r="EE446" t="n">
        <v>0</v>
      </c>
      <c r="EF446" t="n">
        <v>0</v>
      </c>
      <c r="EG446" t="n">
        <v>0</v>
      </c>
      <c r="EH446" t="n">
        <v>0</v>
      </c>
      <c r="EI446" t="n">
        <v>0</v>
      </c>
      <c r="EJ446" t="n">
        <v>0</v>
      </c>
      <c r="EK446" t="n">
        <v>0</v>
      </c>
      <c r="EL446" t="n">
        <v>0</v>
      </c>
      <c r="EM446" t="n">
        <v>0</v>
      </c>
      <c r="EN446" t="n">
        <v>0</v>
      </c>
      <c r="EO446" t="n">
        <v>0</v>
      </c>
      <c r="EP446" t="n">
        <v>0</v>
      </c>
      <c r="EQ446" t="n">
        <v>0</v>
      </c>
      <c r="ER446" t="n">
        <v>0</v>
      </c>
      <c r="ES446" t="n">
        <v>0</v>
      </c>
      <c r="ET446" t="n">
        <v>0</v>
      </c>
      <c r="EU446" t="n">
        <v>0</v>
      </c>
      <c r="EV446" t="n">
        <v>0</v>
      </c>
      <c r="EW446" t="n">
        <v>0</v>
      </c>
      <c r="EX446" t="n">
        <v>0</v>
      </c>
      <c r="EY446" t="n">
        <v>0</v>
      </c>
      <c r="EZ446" t="n">
        <v>0</v>
      </c>
      <c r="FA446" t="n">
        <v>0</v>
      </c>
      <c r="FB446" t="n">
        <v>0</v>
      </c>
      <c r="FC446" t="n">
        <v>0</v>
      </c>
      <c r="FD446" t="n">
        <v>0</v>
      </c>
      <c r="FE446" t="n">
        <v>0</v>
      </c>
      <c r="FF446" t="n">
        <v>0</v>
      </c>
      <c r="FG446" t="n">
        <v>0</v>
      </c>
      <c r="FH446" t="n">
        <v>0</v>
      </c>
      <c r="FI446" t="n">
        <v>0</v>
      </c>
      <c r="FJ446" t="n">
        <v>0</v>
      </c>
      <c r="FK446" t="n">
        <v>0</v>
      </c>
      <c r="FL446" t="n">
        <v>0</v>
      </c>
      <c r="FM446" t="n">
        <v>0</v>
      </c>
      <c r="FN446" t="n">
        <v>0</v>
      </c>
      <c r="FO446" t="n">
        <v>0</v>
      </c>
      <c r="FP446" t="n">
        <v>0</v>
      </c>
      <c r="FQ446" t="n">
        <v>0</v>
      </c>
      <c r="FR446" t="n">
        <v>0</v>
      </c>
      <c r="FS446" t="n">
        <v>0</v>
      </c>
      <c r="FT446" t="n">
        <v>0</v>
      </c>
      <c r="FU446" t="n">
        <v>0</v>
      </c>
      <c r="FV446" t="n">
        <v>0</v>
      </c>
      <c r="FW446" t="n">
        <v>0</v>
      </c>
      <c r="FX446" t="n">
        <v>0</v>
      </c>
    </row>
    <row r="447">
      <c r="B447" s="2109" t="inlineStr">
        <is>
          <t>Blé tendre et méteil autoconsommés</t>
        </is>
      </c>
      <c r="C447" t="n">
        <v>0</v>
      </c>
      <c r="D447" t="n">
        <v>0</v>
      </c>
      <c r="E447" t="n">
        <v>0</v>
      </c>
      <c r="F447" t="n">
        <v>0</v>
      </c>
      <c r="G447" t="n">
        <v>0</v>
      </c>
      <c r="H447" t="n">
        <v>0</v>
      </c>
      <c r="I447" t="n">
        <v>0</v>
      </c>
      <c r="J447" t="n">
        <v>0</v>
      </c>
      <c r="K447" t="n">
        <v>0</v>
      </c>
      <c r="L447" t="n">
        <v>0</v>
      </c>
      <c r="M447" t="n">
        <v>0</v>
      </c>
      <c r="N447" t="n">
        <v>0</v>
      </c>
      <c r="O447" t="n">
        <v>0</v>
      </c>
      <c r="P447" t="n">
        <v>0</v>
      </c>
      <c r="Q447" t="n">
        <v>0</v>
      </c>
      <c r="R447" t="n">
        <v>0</v>
      </c>
      <c r="S447" t="n">
        <v>0</v>
      </c>
      <c r="T447" t="n">
        <v>0</v>
      </c>
      <c r="U447" t="n">
        <v>0</v>
      </c>
      <c r="V447" t="n">
        <v>0</v>
      </c>
      <c r="W447" t="n">
        <v>0</v>
      </c>
      <c r="X447" t="n">
        <v>0</v>
      </c>
      <c r="Y447" t="n">
        <v>0</v>
      </c>
      <c r="Z447" t="n">
        <v>0</v>
      </c>
      <c r="AA447" t="n">
        <v>0</v>
      </c>
      <c r="AB447" t="n">
        <v>0</v>
      </c>
      <c r="AC447" t="n">
        <v>0</v>
      </c>
      <c r="AD447" t="n">
        <v>0</v>
      </c>
      <c r="AE447" t="n">
        <v>0</v>
      </c>
      <c r="AF447" t="n">
        <v>0</v>
      </c>
      <c r="AG447" t="n">
        <v>0</v>
      </c>
      <c r="AH447" t="n">
        <v>0</v>
      </c>
      <c r="AI447" t="n">
        <v>0</v>
      </c>
      <c r="AJ447" t="n">
        <v>0</v>
      </c>
      <c r="AK447" t="n">
        <v>0</v>
      </c>
      <c r="AL447" t="n">
        <v>0</v>
      </c>
      <c r="AM447" t="n">
        <v>0</v>
      </c>
      <c r="AN447" t="n">
        <v>0</v>
      </c>
      <c r="AO447" t="n">
        <v>0</v>
      </c>
      <c r="AP447" t="n">
        <v>0</v>
      </c>
      <c r="AQ447" t="n">
        <v>0</v>
      </c>
      <c r="AR447" t="n">
        <v>0</v>
      </c>
      <c r="AS447" t="n">
        <v>0</v>
      </c>
      <c r="AT447" t="n">
        <v>0</v>
      </c>
      <c r="AU447" t="n">
        <v>0</v>
      </c>
      <c r="AV447" t="n">
        <v>0</v>
      </c>
      <c r="AW447" t="n">
        <v>0</v>
      </c>
      <c r="AX447" t="n">
        <v>0</v>
      </c>
      <c r="AY447" t="n">
        <v>0</v>
      </c>
      <c r="AZ447" t="n">
        <v>0</v>
      </c>
      <c r="BA447" t="n">
        <v>0</v>
      </c>
      <c r="BB447" t="n">
        <v>0</v>
      </c>
      <c r="BC447" t="n">
        <v>0</v>
      </c>
      <c r="BD447" t="n">
        <v>0</v>
      </c>
      <c r="BE447" t="n">
        <v>0</v>
      </c>
      <c r="BF447" t="n">
        <v>0</v>
      </c>
      <c r="BG447" t="n">
        <v>0</v>
      </c>
      <c r="BH447" t="n">
        <v>0</v>
      </c>
      <c r="BI447" t="n">
        <v>0</v>
      </c>
      <c r="BJ447" t="n">
        <v>0</v>
      </c>
      <c r="BK447" t="n">
        <v>0</v>
      </c>
      <c r="BL447" t="n">
        <v>0</v>
      </c>
      <c r="BM447" t="n">
        <v>0</v>
      </c>
      <c r="BN447" t="n">
        <v>0</v>
      </c>
      <c r="BO447" t="n">
        <v>0</v>
      </c>
      <c r="BP447" t="n">
        <v>0</v>
      </c>
      <c r="BQ447" t="n">
        <v>0</v>
      </c>
      <c r="BR447" t="n">
        <v>0</v>
      </c>
      <c r="BS447" t="n">
        <v>0</v>
      </c>
      <c r="BT447" t="n">
        <v>0</v>
      </c>
      <c r="BU447" t="n">
        <v>1</v>
      </c>
      <c r="BV447" t="n">
        <v>0</v>
      </c>
      <c r="BW447" t="n">
        <v>0</v>
      </c>
      <c r="BX447" t="n">
        <v>0</v>
      </c>
      <c r="BY447" t="n">
        <v>1</v>
      </c>
      <c r="BZ447" t="n">
        <v>0</v>
      </c>
      <c r="CA447" t="n">
        <v>1</v>
      </c>
      <c r="CB447" t="n">
        <v>1</v>
      </c>
      <c r="CC447" t="n">
        <v>1</v>
      </c>
      <c r="CD447" t="n">
        <v>0</v>
      </c>
      <c r="CE447" t="n">
        <v>1</v>
      </c>
      <c r="CF447" t="n">
        <v>1</v>
      </c>
      <c r="CG447" t="n">
        <v>0</v>
      </c>
      <c r="CH447" t="n">
        <v>0</v>
      </c>
      <c r="CI447" t="n">
        <v>0</v>
      </c>
      <c r="CJ447" t="n">
        <v>0</v>
      </c>
      <c r="CK447" t="n">
        <v>0</v>
      </c>
      <c r="CL447" t="n">
        <v>0</v>
      </c>
      <c r="CM447" t="n">
        <v>0</v>
      </c>
      <c r="CN447" t="n">
        <v>0</v>
      </c>
      <c r="CO447" t="n">
        <v>0</v>
      </c>
      <c r="CP447" t="n">
        <v>0</v>
      </c>
      <c r="CQ447" t="n">
        <v>0</v>
      </c>
      <c r="CR447" t="n">
        <v>0</v>
      </c>
      <c r="CS447" t="n">
        <v>0</v>
      </c>
      <c r="CT447" t="n">
        <v>0</v>
      </c>
      <c r="CU447" t="n">
        <v>0</v>
      </c>
      <c r="CV447" t="n">
        <v>0</v>
      </c>
      <c r="CW447" t="n">
        <v>0</v>
      </c>
      <c r="CX447" t="n">
        <v>0</v>
      </c>
      <c r="CY447" t="n">
        <v>0</v>
      </c>
      <c r="CZ447" t="n">
        <v>0</v>
      </c>
      <c r="DA447" t="n">
        <v>0</v>
      </c>
      <c r="DB447" t="n">
        <v>0</v>
      </c>
      <c r="DC447" t="n">
        <v>1</v>
      </c>
      <c r="DD447" t="n">
        <v>1</v>
      </c>
      <c r="DE447" t="n">
        <v>1</v>
      </c>
      <c r="DF447" t="n">
        <v>1</v>
      </c>
      <c r="DG447" t="n">
        <v>1</v>
      </c>
      <c r="DH447" t="n">
        <v>0</v>
      </c>
      <c r="DI447" t="n">
        <v>0</v>
      </c>
      <c r="DJ447" t="n">
        <v>0</v>
      </c>
      <c r="DK447" t="n">
        <v>0</v>
      </c>
      <c r="DL447" t="n">
        <v>0</v>
      </c>
      <c r="DM447" t="n">
        <v>0</v>
      </c>
      <c r="DN447" t="n">
        <v>0</v>
      </c>
      <c r="DO447" t="n">
        <v>0</v>
      </c>
      <c r="DP447" t="n">
        <v>0</v>
      </c>
      <c r="DQ447" t="n">
        <v>0</v>
      </c>
      <c r="DR447" t="n">
        <v>0</v>
      </c>
      <c r="DS447" t="n">
        <v>0</v>
      </c>
      <c r="DT447" t="n">
        <v>0</v>
      </c>
      <c r="DU447" t="n">
        <v>0</v>
      </c>
      <c r="DV447" t="n">
        <v>0</v>
      </c>
      <c r="DW447" t="n">
        <v>0</v>
      </c>
      <c r="DX447" t="n">
        <v>0</v>
      </c>
      <c r="DY447" t="n">
        <v>0</v>
      </c>
      <c r="DZ447" t="n">
        <v>0</v>
      </c>
      <c r="EA447" t="n">
        <v>0</v>
      </c>
      <c r="EB447" t="n">
        <v>0</v>
      </c>
      <c r="EC447" t="n">
        <v>0</v>
      </c>
      <c r="ED447" t="n">
        <v>0</v>
      </c>
      <c r="EE447" t="n">
        <v>0</v>
      </c>
      <c r="EF447" t="n">
        <v>0</v>
      </c>
      <c r="EG447" t="n">
        <v>0</v>
      </c>
      <c r="EH447" t="n">
        <v>0</v>
      </c>
      <c r="EI447" t="n">
        <v>0</v>
      </c>
      <c r="EJ447" t="n">
        <v>0</v>
      </c>
      <c r="EK447" t="n">
        <v>0</v>
      </c>
      <c r="EL447" t="n">
        <v>0</v>
      </c>
      <c r="EM447" t="n">
        <v>0</v>
      </c>
      <c r="EN447" t="n">
        <v>0</v>
      </c>
      <c r="EO447" t="n">
        <v>0</v>
      </c>
      <c r="EP447" t="n">
        <v>0</v>
      </c>
      <c r="EQ447" t="n">
        <v>0</v>
      </c>
      <c r="ER447" t="n">
        <v>0</v>
      </c>
      <c r="ES447" t="n">
        <v>0</v>
      </c>
      <c r="ET447" t="n">
        <v>0</v>
      </c>
      <c r="EU447" t="n">
        <v>0</v>
      </c>
      <c r="EV447" t="n">
        <v>0</v>
      </c>
      <c r="EW447" t="n">
        <v>0</v>
      </c>
      <c r="EX447" t="n">
        <v>0</v>
      </c>
      <c r="EY447" t="n">
        <v>0</v>
      </c>
      <c r="EZ447" t="n">
        <v>0</v>
      </c>
      <c r="FA447" t="n">
        <v>0</v>
      </c>
      <c r="FB447" t="n">
        <v>0</v>
      </c>
      <c r="FC447" t="n">
        <v>0</v>
      </c>
      <c r="FD447" t="n">
        <v>0</v>
      </c>
      <c r="FE447" t="n">
        <v>0</v>
      </c>
      <c r="FF447" t="n">
        <v>0</v>
      </c>
      <c r="FG447" t="n">
        <v>0</v>
      </c>
      <c r="FH447" t="n">
        <v>0</v>
      </c>
      <c r="FI447" t="n">
        <v>0</v>
      </c>
      <c r="FJ447" t="n">
        <v>0</v>
      </c>
      <c r="FK447" t="n">
        <v>0</v>
      </c>
      <c r="FL447" t="n">
        <v>0</v>
      </c>
      <c r="FM447" t="n">
        <v>0</v>
      </c>
      <c r="FN447" t="n">
        <v>0</v>
      </c>
      <c r="FO447" t="n">
        <v>0</v>
      </c>
      <c r="FP447" t="n">
        <v>0</v>
      </c>
      <c r="FQ447" t="n">
        <v>0</v>
      </c>
      <c r="FR447" t="n">
        <v>0</v>
      </c>
      <c r="FS447" t="n">
        <v>0</v>
      </c>
      <c r="FT447" t="n">
        <v>0</v>
      </c>
      <c r="FU447" t="n">
        <v>0</v>
      </c>
      <c r="FV447" t="n">
        <v>0</v>
      </c>
      <c r="FW447" t="n">
        <v>0</v>
      </c>
      <c r="FX447" t="n">
        <v>0</v>
      </c>
    </row>
    <row r="448">
      <c r="B448" s="2110" t="inlineStr">
        <is>
          <t>Blé tendre autoconsommé</t>
        </is>
      </c>
      <c r="C448" t="n">
        <v>0</v>
      </c>
      <c r="D448" t="n">
        <v>0</v>
      </c>
      <c r="E448" t="n">
        <v>0</v>
      </c>
      <c r="F448" t="n">
        <v>0</v>
      </c>
      <c r="G448" t="n">
        <v>0</v>
      </c>
      <c r="H448" t="n">
        <v>0</v>
      </c>
      <c r="I448" t="n">
        <v>0</v>
      </c>
      <c r="J448" t="n">
        <v>0</v>
      </c>
      <c r="K448" t="n">
        <v>0</v>
      </c>
      <c r="L448" t="n">
        <v>0</v>
      </c>
      <c r="M448" t="n">
        <v>0</v>
      </c>
      <c r="N448" t="n">
        <v>0</v>
      </c>
      <c r="O448" t="n">
        <v>0</v>
      </c>
      <c r="P448" t="n">
        <v>0</v>
      </c>
      <c r="Q448" t="n">
        <v>0</v>
      </c>
      <c r="R448" t="n">
        <v>0</v>
      </c>
      <c r="S448" t="n">
        <v>0</v>
      </c>
      <c r="T448" t="n">
        <v>0</v>
      </c>
      <c r="U448" t="n">
        <v>0</v>
      </c>
      <c r="V448" t="n">
        <v>0</v>
      </c>
      <c r="W448" t="n">
        <v>0</v>
      </c>
      <c r="X448" t="n">
        <v>0</v>
      </c>
      <c r="Y448" t="n">
        <v>0</v>
      </c>
      <c r="Z448" t="n">
        <v>0</v>
      </c>
      <c r="AA448" t="n">
        <v>0</v>
      </c>
      <c r="AB448" t="n">
        <v>0</v>
      </c>
      <c r="AC448" t="n">
        <v>0</v>
      </c>
      <c r="AD448" t="n">
        <v>0</v>
      </c>
      <c r="AE448" t="n">
        <v>0</v>
      </c>
      <c r="AF448" t="n">
        <v>0</v>
      </c>
      <c r="AG448" t="n">
        <v>0</v>
      </c>
      <c r="AH448" t="n">
        <v>0</v>
      </c>
      <c r="AI448" t="n">
        <v>0</v>
      </c>
      <c r="AJ448" t="n">
        <v>0</v>
      </c>
      <c r="AK448" t="n">
        <v>0</v>
      </c>
      <c r="AL448" t="n">
        <v>0</v>
      </c>
      <c r="AM448" t="n">
        <v>0</v>
      </c>
      <c r="AN448" t="n">
        <v>0</v>
      </c>
      <c r="AO448" t="n">
        <v>0</v>
      </c>
      <c r="AP448" t="n">
        <v>0</v>
      </c>
      <c r="AQ448" t="n">
        <v>0</v>
      </c>
      <c r="AR448" t="n">
        <v>0</v>
      </c>
      <c r="AS448" t="n">
        <v>0</v>
      </c>
      <c r="AT448" t="n">
        <v>0</v>
      </c>
      <c r="AU448" t="n">
        <v>0</v>
      </c>
      <c r="AV448" t="n">
        <v>0</v>
      </c>
      <c r="AW448" t="n">
        <v>0</v>
      </c>
      <c r="AX448" t="n">
        <v>0</v>
      </c>
      <c r="AY448" t="n">
        <v>0</v>
      </c>
      <c r="AZ448" t="n">
        <v>0</v>
      </c>
      <c r="BA448" t="n">
        <v>0</v>
      </c>
      <c r="BB448" t="n">
        <v>0</v>
      </c>
      <c r="BC448" t="n">
        <v>0</v>
      </c>
      <c r="BD448" t="n">
        <v>0</v>
      </c>
      <c r="BE448" t="n">
        <v>0</v>
      </c>
      <c r="BF448" t="n">
        <v>0</v>
      </c>
      <c r="BG448" t="n">
        <v>0</v>
      </c>
      <c r="BH448" t="n">
        <v>0</v>
      </c>
      <c r="BI448" t="n">
        <v>0</v>
      </c>
      <c r="BJ448" t="n">
        <v>0</v>
      </c>
      <c r="BK448" t="n">
        <v>0</v>
      </c>
      <c r="BL448" t="n">
        <v>0</v>
      </c>
      <c r="BM448" t="n">
        <v>0</v>
      </c>
      <c r="BN448" t="n">
        <v>0</v>
      </c>
      <c r="BO448" t="n">
        <v>0</v>
      </c>
      <c r="BP448" t="n">
        <v>0</v>
      </c>
      <c r="BQ448" t="n">
        <v>0</v>
      </c>
      <c r="BR448" t="n">
        <v>0</v>
      </c>
      <c r="BS448" t="n">
        <v>0</v>
      </c>
      <c r="BT448" t="n">
        <v>0</v>
      </c>
      <c r="BU448" t="n">
        <v>1</v>
      </c>
      <c r="BV448" t="n">
        <v>0</v>
      </c>
      <c r="BW448" t="n">
        <v>0</v>
      </c>
      <c r="BX448" t="n">
        <v>0</v>
      </c>
      <c r="BY448" t="n">
        <v>1</v>
      </c>
      <c r="BZ448" t="n">
        <v>0</v>
      </c>
      <c r="CA448" t="n">
        <v>1</v>
      </c>
      <c r="CB448" t="n">
        <v>1</v>
      </c>
      <c r="CC448" t="n">
        <v>1</v>
      </c>
      <c r="CD448" t="n">
        <v>0</v>
      </c>
      <c r="CE448" t="n">
        <v>1</v>
      </c>
      <c r="CF448" t="n">
        <v>1</v>
      </c>
      <c r="CG448" t="n">
        <v>0</v>
      </c>
      <c r="CH448" t="n">
        <v>0</v>
      </c>
      <c r="CI448" t="n">
        <v>0</v>
      </c>
      <c r="CJ448" t="n">
        <v>0</v>
      </c>
      <c r="CK448" t="n">
        <v>0</v>
      </c>
      <c r="CL448" t="n">
        <v>0</v>
      </c>
      <c r="CM448" t="n">
        <v>0</v>
      </c>
      <c r="CN448" t="n">
        <v>0</v>
      </c>
      <c r="CO448" t="n">
        <v>0</v>
      </c>
      <c r="CP448" t="n">
        <v>0</v>
      </c>
      <c r="CQ448" t="n">
        <v>0</v>
      </c>
      <c r="CR448" t="n">
        <v>0</v>
      </c>
      <c r="CS448" t="n">
        <v>0</v>
      </c>
      <c r="CT448" t="n">
        <v>0</v>
      </c>
      <c r="CU448" t="n">
        <v>0</v>
      </c>
      <c r="CV448" t="n">
        <v>0</v>
      </c>
      <c r="CW448" t="n">
        <v>0</v>
      </c>
      <c r="CX448" t="n">
        <v>0</v>
      </c>
      <c r="CY448" t="n">
        <v>0</v>
      </c>
      <c r="CZ448" t="n">
        <v>0</v>
      </c>
      <c r="DA448" t="n">
        <v>0</v>
      </c>
      <c r="DB448" t="n">
        <v>0</v>
      </c>
      <c r="DC448" t="n">
        <v>1</v>
      </c>
      <c r="DD448" t="n">
        <v>1</v>
      </c>
      <c r="DE448" t="n">
        <v>1</v>
      </c>
      <c r="DF448" t="n">
        <v>1</v>
      </c>
      <c r="DG448" t="n">
        <v>1</v>
      </c>
      <c r="DH448" t="n">
        <v>0</v>
      </c>
      <c r="DI448" t="n">
        <v>0</v>
      </c>
      <c r="DJ448" t="n">
        <v>0</v>
      </c>
      <c r="DK448" t="n">
        <v>0</v>
      </c>
      <c r="DL448" t="n">
        <v>0</v>
      </c>
      <c r="DM448" t="n">
        <v>0</v>
      </c>
      <c r="DN448" t="n">
        <v>0</v>
      </c>
      <c r="DO448" t="n">
        <v>0</v>
      </c>
      <c r="DP448" t="n">
        <v>0</v>
      </c>
      <c r="DQ448" t="n">
        <v>0</v>
      </c>
      <c r="DR448" t="n">
        <v>0</v>
      </c>
      <c r="DS448" t="n">
        <v>0</v>
      </c>
      <c r="DT448" t="n">
        <v>0</v>
      </c>
      <c r="DU448" t="n">
        <v>0</v>
      </c>
      <c r="DV448" t="n">
        <v>0</v>
      </c>
      <c r="DW448" t="n">
        <v>0</v>
      </c>
      <c r="DX448" t="n">
        <v>0</v>
      </c>
      <c r="DY448" t="n">
        <v>0</v>
      </c>
      <c r="DZ448" t="n">
        <v>0</v>
      </c>
      <c r="EA448" t="n">
        <v>0</v>
      </c>
      <c r="EB448" t="n">
        <v>0</v>
      </c>
      <c r="EC448" t="n">
        <v>0</v>
      </c>
      <c r="ED448" t="n">
        <v>0</v>
      </c>
      <c r="EE448" t="n">
        <v>0</v>
      </c>
      <c r="EF448" t="n">
        <v>0</v>
      </c>
      <c r="EG448" t="n">
        <v>0</v>
      </c>
      <c r="EH448" t="n">
        <v>0</v>
      </c>
      <c r="EI448" t="n">
        <v>0</v>
      </c>
      <c r="EJ448" t="n">
        <v>0</v>
      </c>
      <c r="EK448" t="n">
        <v>0</v>
      </c>
      <c r="EL448" t="n">
        <v>0</v>
      </c>
      <c r="EM448" t="n">
        <v>0</v>
      </c>
      <c r="EN448" t="n">
        <v>0</v>
      </c>
      <c r="EO448" t="n">
        <v>0</v>
      </c>
      <c r="EP448" t="n">
        <v>0</v>
      </c>
      <c r="EQ448" t="n">
        <v>0</v>
      </c>
      <c r="ER448" t="n">
        <v>0</v>
      </c>
      <c r="ES448" t="n">
        <v>0</v>
      </c>
      <c r="ET448" t="n">
        <v>0</v>
      </c>
      <c r="EU448" t="n">
        <v>0</v>
      </c>
      <c r="EV448" t="n">
        <v>0</v>
      </c>
      <c r="EW448" t="n">
        <v>0</v>
      </c>
      <c r="EX448" t="n">
        <v>0</v>
      </c>
      <c r="EY448" t="n">
        <v>0</v>
      </c>
      <c r="EZ448" t="n">
        <v>0</v>
      </c>
      <c r="FA448" t="n">
        <v>0</v>
      </c>
      <c r="FB448" t="n">
        <v>0</v>
      </c>
      <c r="FC448" t="n">
        <v>0</v>
      </c>
      <c r="FD448" t="n">
        <v>0</v>
      </c>
      <c r="FE448" t="n">
        <v>0</v>
      </c>
      <c r="FF448" t="n">
        <v>0</v>
      </c>
      <c r="FG448" t="n">
        <v>0</v>
      </c>
      <c r="FH448" t="n">
        <v>0</v>
      </c>
      <c r="FI448" t="n">
        <v>0</v>
      </c>
      <c r="FJ448" t="n">
        <v>0</v>
      </c>
      <c r="FK448" t="n">
        <v>0</v>
      </c>
      <c r="FL448" t="n">
        <v>0</v>
      </c>
      <c r="FM448" t="n">
        <v>0</v>
      </c>
      <c r="FN448" t="n">
        <v>0</v>
      </c>
      <c r="FO448" t="n">
        <v>0</v>
      </c>
      <c r="FP448" t="n">
        <v>0</v>
      </c>
      <c r="FQ448" t="n">
        <v>0</v>
      </c>
      <c r="FR448" t="n">
        <v>0</v>
      </c>
      <c r="FS448" t="n">
        <v>0</v>
      </c>
      <c r="FT448" t="n">
        <v>0</v>
      </c>
      <c r="FU448" t="n">
        <v>0</v>
      </c>
      <c r="FV448" t="n">
        <v>0</v>
      </c>
      <c r="FW448" t="n">
        <v>0</v>
      </c>
      <c r="FX448" t="n">
        <v>0</v>
      </c>
    </row>
    <row r="449">
      <c r="B449" s="2110" t="inlineStr">
        <is>
          <t>Méteil autoconsommé</t>
        </is>
      </c>
      <c r="C449" t="n">
        <v>0</v>
      </c>
      <c r="D449" t="n">
        <v>0</v>
      </c>
      <c r="E449" t="n">
        <v>0</v>
      </c>
      <c r="F449" t="n">
        <v>0</v>
      </c>
      <c r="G449" t="n">
        <v>0</v>
      </c>
      <c r="H449" t="n">
        <v>0</v>
      </c>
      <c r="I449" t="n">
        <v>0</v>
      </c>
      <c r="J449" t="n">
        <v>0</v>
      </c>
      <c r="K449" t="n">
        <v>0</v>
      </c>
      <c r="L449" t="n">
        <v>0</v>
      </c>
      <c r="M449" t="n">
        <v>0</v>
      </c>
      <c r="N449" t="n">
        <v>0</v>
      </c>
      <c r="O449" t="n">
        <v>0</v>
      </c>
      <c r="P449" t="n">
        <v>0</v>
      </c>
      <c r="Q449" t="n">
        <v>0</v>
      </c>
      <c r="R449" t="n">
        <v>0</v>
      </c>
      <c r="S449" t="n">
        <v>0</v>
      </c>
      <c r="T449" t="n">
        <v>0</v>
      </c>
      <c r="U449" t="n">
        <v>0</v>
      </c>
      <c r="V449" t="n">
        <v>0</v>
      </c>
      <c r="W449" t="n">
        <v>0</v>
      </c>
      <c r="X449" t="n">
        <v>0</v>
      </c>
      <c r="Y449" t="n">
        <v>0</v>
      </c>
      <c r="Z449" t="n">
        <v>0</v>
      </c>
      <c r="AA449" t="n">
        <v>0</v>
      </c>
      <c r="AB449" t="n">
        <v>0</v>
      </c>
      <c r="AC449" t="n">
        <v>0</v>
      </c>
      <c r="AD449" t="n">
        <v>0</v>
      </c>
      <c r="AE449" t="n">
        <v>0</v>
      </c>
      <c r="AF449" t="n">
        <v>0</v>
      </c>
      <c r="AG449" t="n">
        <v>0</v>
      </c>
      <c r="AH449" t="n">
        <v>0</v>
      </c>
      <c r="AI449" t="n">
        <v>0</v>
      </c>
      <c r="AJ449" t="n">
        <v>0</v>
      </c>
      <c r="AK449" t="n">
        <v>0</v>
      </c>
      <c r="AL449" t="n">
        <v>0</v>
      </c>
      <c r="AM449" t="n">
        <v>0</v>
      </c>
      <c r="AN449" t="n">
        <v>0</v>
      </c>
      <c r="AO449" t="n">
        <v>0</v>
      </c>
      <c r="AP449" t="n">
        <v>0</v>
      </c>
      <c r="AQ449" t="n">
        <v>0</v>
      </c>
      <c r="AR449" t="n">
        <v>0</v>
      </c>
      <c r="AS449" t="n">
        <v>0</v>
      </c>
      <c r="AT449" t="n">
        <v>0</v>
      </c>
      <c r="AU449" t="n">
        <v>0</v>
      </c>
      <c r="AV449" t="n">
        <v>0</v>
      </c>
      <c r="AW449" t="n">
        <v>0</v>
      </c>
      <c r="AX449" t="n">
        <v>0</v>
      </c>
      <c r="AY449" t="n">
        <v>0</v>
      </c>
      <c r="AZ449" t="n">
        <v>0</v>
      </c>
      <c r="BA449" t="n">
        <v>0</v>
      </c>
      <c r="BB449" t="n">
        <v>0</v>
      </c>
      <c r="BC449" t="n">
        <v>0</v>
      </c>
      <c r="BD449" t="n">
        <v>0</v>
      </c>
      <c r="BE449" t="n">
        <v>0</v>
      </c>
      <c r="BF449" t="n">
        <v>0</v>
      </c>
      <c r="BG449" t="n">
        <v>0</v>
      </c>
      <c r="BH449" t="n">
        <v>0</v>
      </c>
      <c r="BI449" t="n">
        <v>0</v>
      </c>
      <c r="BJ449" t="n">
        <v>0</v>
      </c>
      <c r="BK449" t="n">
        <v>0</v>
      </c>
      <c r="BL449" t="n">
        <v>0</v>
      </c>
      <c r="BM449" t="n">
        <v>0</v>
      </c>
      <c r="BN449" t="n">
        <v>0</v>
      </c>
      <c r="BO449" t="n">
        <v>0</v>
      </c>
      <c r="BP449" t="n">
        <v>0</v>
      </c>
      <c r="BQ449" t="n">
        <v>0</v>
      </c>
      <c r="BR449" t="n">
        <v>0</v>
      </c>
      <c r="BS449" t="n">
        <v>0</v>
      </c>
      <c r="BT449" t="n">
        <v>0</v>
      </c>
      <c r="BU449" t="n">
        <v>0</v>
      </c>
      <c r="BV449" t="n">
        <v>0</v>
      </c>
      <c r="BW449" t="n">
        <v>0</v>
      </c>
      <c r="BX449" t="n">
        <v>0</v>
      </c>
      <c r="BY449" t="n">
        <v>0</v>
      </c>
      <c r="BZ449" t="n">
        <v>0</v>
      </c>
      <c r="CA449" t="n">
        <v>0</v>
      </c>
      <c r="CB449" t="n">
        <v>1</v>
      </c>
      <c r="CC449" t="n">
        <v>1</v>
      </c>
      <c r="CD449" t="n">
        <v>0</v>
      </c>
      <c r="CE449" t="n">
        <v>1</v>
      </c>
      <c r="CF449" t="n">
        <v>1</v>
      </c>
      <c r="CG449" t="n">
        <v>0</v>
      </c>
      <c r="CH449" t="n">
        <v>0</v>
      </c>
      <c r="CI449" t="n">
        <v>0</v>
      </c>
      <c r="CJ449" t="n">
        <v>0</v>
      </c>
      <c r="CK449" t="n">
        <v>0</v>
      </c>
      <c r="CL449" t="n">
        <v>0</v>
      </c>
      <c r="CM449" t="n">
        <v>0</v>
      </c>
      <c r="CN449" t="n">
        <v>0</v>
      </c>
      <c r="CO449" t="n">
        <v>0</v>
      </c>
      <c r="CP449" t="n">
        <v>0</v>
      </c>
      <c r="CQ449" t="n">
        <v>0</v>
      </c>
      <c r="CR449" t="n">
        <v>0</v>
      </c>
      <c r="CS449" t="n">
        <v>0</v>
      </c>
      <c r="CT449" t="n">
        <v>0</v>
      </c>
      <c r="CU449" t="n">
        <v>0</v>
      </c>
      <c r="CV449" t="n">
        <v>0</v>
      </c>
      <c r="CW449" t="n">
        <v>0</v>
      </c>
      <c r="CX449" t="n">
        <v>0</v>
      </c>
      <c r="CY449" t="n">
        <v>0</v>
      </c>
      <c r="CZ449" t="n">
        <v>0</v>
      </c>
      <c r="DA449" t="n">
        <v>0</v>
      </c>
      <c r="DB449" t="n">
        <v>0</v>
      </c>
      <c r="DC449" t="n">
        <v>1</v>
      </c>
      <c r="DD449" t="n">
        <v>1</v>
      </c>
      <c r="DE449" t="n">
        <v>1</v>
      </c>
      <c r="DF449" t="n">
        <v>1</v>
      </c>
      <c r="DG449" t="n">
        <v>1</v>
      </c>
      <c r="DH449" t="n">
        <v>0</v>
      </c>
      <c r="DI449" t="n">
        <v>0</v>
      </c>
      <c r="DJ449" t="n">
        <v>0</v>
      </c>
      <c r="DK449" t="n">
        <v>0</v>
      </c>
      <c r="DL449" t="n">
        <v>0</v>
      </c>
      <c r="DM449" t="n">
        <v>0</v>
      </c>
      <c r="DN449" t="n">
        <v>0</v>
      </c>
      <c r="DO449" t="n">
        <v>0</v>
      </c>
      <c r="DP449" t="n">
        <v>0</v>
      </c>
      <c r="DQ449" t="n">
        <v>0</v>
      </c>
      <c r="DR449" t="n">
        <v>0</v>
      </c>
      <c r="DS449" t="n">
        <v>0</v>
      </c>
      <c r="DT449" t="n">
        <v>0</v>
      </c>
      <c r="DU449" t="n">
        <v>0</v>
      </c>
      <c r="DV449" t="n">
        <v>0</v>
      </c>
      <c r="DW449" t="n">
        <v>0</v>
      </c>
      <c r="DX449" t="n">
        <v>0</v>
      </c>
      <c r="DY449" t="n">
        <v>0</v>
      </c>
      <c r="DZ449" t="n">
        <v>0</v>
      </c>
      <c r="EA449" t="n">
        <v>0</v>
      </c>
      <c r="EB449" t="n">
        <v>0</v>
      </c>
      <c r="EC449" t="n">
        <v>0</v>
      </c>
      <c r="ED449" t="n">
        <v>0</v>
      </c>
      <c r="EE449" t="n">
        <v>0</v>
      </c>
      <c r="EF449" t="n">
        <v>0</v>
      </c>
      <c r="EG449" t="n">
        <v>0</v>
      </c>
      <c r="EH449" t="n">
        <v>0</v>
      </c>
      <c r="EI449" t="n">
        <v>0</v>
      </c>
      <c r="EJ449" t="n">
        <v>0</v>
      </c>
      <c r="EK449" t="n">
        <v>0</v>
      </c>
      <c r="EL449" t="n">
        <v>0</v>
      </c>
      <c r="EM449" t="n">
        <v>0</v>
      </c>
      <c r="EN449" t="n">
        <v>0</v>
      </c>
      <c r="EO449" t="n">
        <v>0</v>
      </c>
      <c r="EP449" t="n">
        <v>0</v>
      </c>
      <c r="EQ449" t="n">
        <v>0</v>
      </c>
      <c r="ER449" t="n">
        <v>0</v>
      </c>
      <c r="ES449" t="n">
        <v>0</v>
      </c>
      <c r="ET449" t="n">
        <v>0</v>
      </c>
      <c r="EU449" t="n">
        <v>0</v>
      </c>
      <c r="EV449" t="n">
        <v>0</v>
      </c>
      <c r="EW449" t="n">
        <v>0</v>
      </c>
      <c r="EX449" t="n">
        <v>0</v>
      </c>
      <c r="EY449" t="n">
        <v>0</v>
      </c>
      <c r="EZ449" t="n">
        <v>0</v>
      </c>
      <c r="FA449" t="n">
        <v>0</v>
      </c>
      <c r="FB449" t="n">
        <v>0</v>
      </c>
      <c r="FC449" t="n">
        <v>0</v>
      </c>
      <c r="FD449" t="n">
        <v>0</v>
      </c>
      <c r="FE449" t="n">
        <v>0</v>
      </c>
      <c r="FF449" t="n">
        <v>0</v>
      </c>
      <c r="FG449" t="n">
        <v>0</v>
      </c>
      <c r="FH449" t="n">
        <v>0</v>
      </c>
      <c r="FI449" t="n">
        <v>0</v>
      </c>
      <c r="FJ449" t="n">
        <v>0</v>
      </c>
      <c r="FK449" t="n">
        <v>0</v>
      </c>
      <c r="FL449" t="n">
        <v>0</v>
      </c>
      <c r="FM449" t="n">
        <v>0</v>
      </c>
      <c r="FN449" t="n">
        <v>0</v>
      </c>
      <c r="FO449" t="n">
        <v>0</v>
      </c>
      <c r="FP449" t="n">
        <v>0</v>
      </c>
      <c r="FQ449" t="n">
        <v>0</v>
      </c>
      <c r="FR449" t="n">
        <v>0</v>
      </c>
      <c r="FS449" t="n">
        <v>0</v>
      </c>
      <c r="FT449" t="n">
        <v>0</v>
      </c>
      <c r="FU449" t="n">
        <v>0</v>
      </c>
      <c r="FV449" t="n">
        <v>0</v>
      </c>
      <c r="FW449" t="n">
        <v>0</v>
      </c>
      <c r="FX449" t="n">
        <v>0</v>
      </c>
    </row>
    <row r="450">
      <c r="B450" s="2108" t="inlineStr">
        <is>
          <t>Maïs-grain autoconsommé</t>
        </is>
      </c>
      <c r="C450" t="n">
        <v>0</v>
      </c>
      <c r="D450" t="n">
        <v>0</v>
      </c>
      <c r="E450" t="n">
        <v>0</v>
      </c>
      <c r="F450" t="n">
        <v>0</v>
      </c>
      <c r="G450" t="n">
        <v>0</v>
      </c>
      <c r="H450" t="n">
        <v>0</v>
      </c>
      <c r="I450" t="n">
        <v>0</v>
      </c>
      <c r="J450" t="n">
        <v>0</v>
      </c>
      <c r="K450" t="n">
        <v>0</v>
      </c>
      <c r="L450" t="n">
        <v>0</v>
      </c>
      <c r="M450" t="n">
        <v>0</v>
      </c>
      <c r="N450" t="n">
        <v>0</v>
      </c>
      <c r="O450" t="n">
        <v>0</v>
      </c>
      <c r="P450" t="n">
        <v>0</v>
      </c>
      <c r="Q450" t="n">
        <v>0</v>
      </c>
      <c r="R450" t="n">
        <v>0</v>
      </c>
      <c r="S450" t="n">
        <v>0</v>
      </c>
      <c r="T450" t="n">
        <v>0</v>
      </c>
      <c r="U450" t="n">
        <v>0</v>
      </c>
      <c r="V450" t="n">
        <v>0</v>
      </c>
      <c r="W450" t="n">
        <v>0</v>
      </c>
      <c r="X450" t="n">
        <v>0</v>
      </c>
      <c r="Y450" t="n">
        <v>0</v>
      </c>
      <c r="Z450" t="n">
        <v>0</v>
      </c>
      <c r="AA450" t="n">
        <v>0</v>
      </c>
      <c r="AB450" t="n">
        <v>0</v>
      </c>
      <c r="AC450" t="n">
        <v>0</v>
      </c>
      <c r="AD450" t="n">
        <v>0</v>
      </c>
      <c r="AE450" t="n">
        <v>0</v>
      </c>
      <c r="AF450" t="n">
        <v>0</v>
      </c>
      <c r="AG450" t="n">
        <v>0</v>
      </c>
      <c r="AH450" t="n">
        <v>0</v>
      </c>
      <c r="AI450" t="n">
        <v>0</v>
      </c>
      <c r="AJ450" t="n">
        <v>0</v>
      </c>
      <c r="AK450" t="n">
        <v>0</v>
      </c>
      <c r="AL450" t="n">
        <v>0</v>
      </c>
      <c r="AM450" t="n">
        <v>0</v>
      </c>
      <c r="AN450" t="n">
        <v>0</v>
      </c>
      <c r="AO450" t="n">
        <v>0</v>
      </c>
      <c r="AP450" t="n">
        <v>0</v>
      </c>
      <c r="AQ450" t="n">
        <v>0</v>
      </c>
      <c r="AR450" t="n">
        <v>0</v>
      </c>
      <c r="AS450" t="n">
        <v>0</v>
      </c>
      <c r="AT450" t="n">
        <v>0</v>
      </c>
      <c r="AU450" t="n">
        <v>0</v>
      </c>
      <c r="AV450" t="n">
        <v>0</v>
      </c>
      <c r="AW450" t="n">
        <v>0</v>
      </c>
      <c r="AX450" t="n">
        <v>0</v>
      </c>
      <c r="AY450" t="n">
        <v>0</v>
      </c>
      <c r="AZ450" t="n">
        <v>0</v>
      </c>
      <c r="BA450" t="n">
        <v>0</v>
      </c>
      <c r="BB450" t="n">
        <v>0</v>
      </c>
      <c r="BC450" t="n">
        <v>0</v>
      </c>
      <c r="BD450" t="n">
        <v>0</v>
      </c>
      <c r="BE450" t="n">
        <v>0</v>
      </c>
      <c r="BF450" t="n">
        <v>0</v>
      </c>
      <c r="BG450" t="n">
        <v>0</v>
      </c>
      <c r="BH450" t="n">
        <v>0</v>
      </c>
      <c r="BI450" t="n">
        <v>0</v>
      </c>
      <c r="BJ450" t="n">
        <v>0</v>
      </c>
      <c r="BK450" t="n">
        <v>0</v>
      </c>
      <c r="BL450" t="n">
        <v>0</v>
      </c>
      <c r="BM450" t="n">
        <v>0</v>
      </c>
      <c r="BN450" t="n">
        <v>0</v>
      </c>
      <c r="BO450" t="n">
        <v>0</v>
      </c>
      <c r="BP450" t="n">
        <v>0</v>
      </c>
      <c r="BQ450" t="n">
        <v>0</v>
      </c>
      <c r="BR450" t="n">
        <v>0</v>
      </c>
      <c r="BS450" t="n">
        <v>0</v>
      </c>
      <c r="BT450" t="n">
        <v>0</v>
      </c>
      <c r="BU450" t="n">
        <v>1</v>
      </c>
      <c r="BV450" t="n">
        <v>0</v>
      </c>
      <c r="BW450" t="n">
        <v>0</v>
      </c>
      <c r="BX450" t="n">
        <v>0</v>
      </c>
      <c r="BY450" t="n">
        <v>1</v>
      </c>
      <c r="BZ450" t="n">
        <v>0</v>
      </c>
      <c r="CA450" t="n">
        <v>1</v>
      </c>
      <c r="CB450" t="n">
        <v>1</v>
      </c>
      <c r="CC450" t="n">
        <v>1</v>
      </c>
      <c r="CD450" t="n">
        <v>0</v>
      </c>
      <c r="CE450" t="n">
        <v>1</v>
      </c>
      <c r="CF450" t="n">
        <v>1</v>
      </c>
      <c r="CG450" t="n">
        <v>0</v>
      </c>
      <c r="CH450" t="n">
        <v>0</v>
      </c>
      <c r="CI450" t="n">
        <v>0</v>
      </c>
      <c r="CJ450" t="n">
        <v>0</v>
      </c>
      <c r="CK450" t="n">
        <v>0</v>
      </c>
      <c r="CL450" t="n">
        <v>0</v>
      </c>
      <c r="CM450" t="n">
        <v>0</v>
      </c>
      <c r="CN450" t="n">
        <v>0</v>
      </c>
      <c r="CO450" t="n">
        <v>0</v>
      </c>
      <c r="CP450" t="n">
        <v>0</v>
      </c>
      <c r="CQ450" t="n">
        <v>0</v>
      </c>
      <c r="CR450" t="n">
        <v>0</v>
      </c>
      <c r="CS450" t="n">
        <v>0</v>
      </c>
      <c r="CT450" t="n">
        <v>0</v>
      </c>
      <c r="CU450" t="n">
        <v>0</v>
      </c>
      <c r="CV450" t="n">
        <v>0</v>
      </c>
      <c r="CW450" t="n">
        <v>0</v>
      </c>
      <c r="CX450" t="n">
        <v>0</v>
      </c>
      <c r="CY450" t="n">
        <v>0</v>
      </c>
      <c r="CZ450" t="n">
        <v>0</v>
      </c>
      <c r="DA450" t="n">
        <v>0</v>
      </c>
      <c r="DB450" t="n">
        <v>0</v>
      </c>
      <c r="DC450" t="n">
        <v>1</v>
      </c>
      <c r="DD450" t="n">
        <v>1</v>
      </c>
      <c r="DE450" t="n">
        <v>1</v>
      </c>
      <c r="DF450" t="n">
        <v>1</v>
      </c>
      <c r="DG450" t="n">
        <v>1</v>
      </c>
      <c r="DH450" t="n">
        <v>0</v>
      </c>
      <c r="DI450" t="n">
        <v>0</v>
      </c>
      <c r="DJ450" t="n">
        <v>0</v>
      </c>
      <c r="DK450" t="n">
        <v>0</v>
      </c>
      <c r="DL450" t="n">
        <v>0</v>
      </c>
      <c r="DM450" t="n">
        <v>0</v>
      </c>
      <c r="DN450" t="n">
        <v>0</v>
      </c>
      <c r="DO450" t="n">
        <v>0</v>
      </c>
      <c r="DP450" t="n">
        <v>0</v>
      </c>
      <c r="DQ450" t="n">
        <v>0</v>
      </c>
      <c r="DR450" t="n">
        <v>0</v>
      </c>
      <c r="DS450" t="n">
        <v>0</v>
      </c>
      <c r="DT450" t="n">
        <v>0</v>
      </c>
      <c r="DU450" t="n">
        <v>0</v>
      </c>
      <c r="DV450" t="n">
        <v>0</v>
      </c>
      <c r="DW450" t="n">
        <v>0</v>
      </c>
      <c r="DX450" t="n">
        <v>0</v>
      </c>
      <c r="DY450" t="n">
        <v>0</v>
      </c>
      <c r="DZ450" t="n">
        <v>0</v>
      </c>
      <c r="EA450" t="n">
        <v>0</v>
      </c>
      <c r="EB450" t="n">
        <v>0</v>
      </c>
      <c r="EC450" t="n">
        <v>0</v>
      </c>
      <c r="ED450" t="n">
        <v>0</v>
      </c>
      <c r="EE450" t="n">
        <v>0</v>
      </c>
      <c r="EF450" t="n">
        <v>0</v>
      </c>
      <c r="EG450" t="n">
        <v>0</v>
      </c>
      <c r="EH450" t="n">
        <v>0</v>
      </c>
      <c r="EI450" t="n">
        <v>0</v>
      </c>
      <c r="EJ450" t="n">
        <v>0</v>
      </c>
      <c r="EK450" t="n">
        <v>0</v>
      </c>
      <c r="EL450" t="n">
        <v>0</v>
      </c>
      <c r="EM450" t="n">
        <v>0</v>
      </c>
      <c r="EN450" t="n">
        <v>0</v>
      </c>
      <c r="EO450" t="n">
        <v>0</v>
      </c>
      <c r="EP450" t="n">
        <v>0</v>
      </c>
      <c r="EQ450" t="n">
        <v>0</v>
      </c>
      <c r="ER450" t="n">
        <v>0</v>
      </c>
      <c r="ES450" t="n">
        <v>0</v>
      </c>
      <c r="ET450" t="n">
        <v>0</v>
      </c>
      <c r="EU450" t="n">
        <v>0</v>
      </c>
      <c r="EV450" t="n">
        <v>0</v>
      </c>
      <c r="EW450" t="n">
        <v>0</v>
      </c>
      <c r="EX450" t="n">
        <v>0</v>
      </c>
      <c r="EY450" t="n">
        <v>0</v>
      </c>
      <c r="EZ450" t="n">
        <v>0</v>
      </c>
      <c r="FA450" t="n">
        <v>0</v>
      </c>
      <c r="FB450" t="n">
        <v>0</v>
      </c>
      <c r="FC450" t="n">
        <v>0</v>
      </c>
      <c r="FD450" t="n">
        <v>0</v>
      </c>
      <c r="FE450" t="n">
        <v>0</v>
      </c>
      <c r="FF450" t="n">
        <v>0</v>
      </c>
      <c r="FG450" t="n">
        <v>0</v>
      </c>
      <c r="FH450" t="n">
        <v>0</v>
      </c>
      <c r="FI450" t="n">
        <v>0</v>
      </c>
      <c r="FJ450" t="n">
        <v>0</v>
      </c>
      <c r="FK450" t="n">
        <v>0</v>
      </c>
      <c r="FL450" t="n">
        <v>0</v>
      </c>
      <c r="FM450" t="n">
        <v>0</v>
      </c>
      <c r="FN450" t="n">
        <v>0</v>
      </c>
      <c r="FO450" t="n">
        <v>0</v>
      </c>
      <c r="FP450" t="n">
        <v>0</v>
      </c>
      <c r="FQ450" t="n">
        <v>0</v>
      </c>
      <c r="FR450" t="n">
        <v>0</v>
      </c>
      <c r="FS450" t="n">
        <v>0</v>
      </c>
      <c r="FT450" t="n">
        <v>0</v>
      </c>
      <c r="FU450" t="n">
        <v>0</v>
      </c>
      <c r="FV450" t="n">
        <v>0</v>
      </c>
      <c r="FW450" t="n">
        <v>0</v>
      </c>
      <c r="FX450" t="n">
        <v>0</v>
      </c>
    </row>
    <row r="451">
      <c r="B451" s="2109" t="inlineStr">
        <is>
          <t>Maïs-grain (conso) autoconsommé</t>
        </is>
      </c>
      <c r="C451" t="n">
        <v>0</v>
      </c>
      <c r="D451" t="n">
        <v>0</v>
      </c>
      <c r="E451" t="n">
        <v>0</v>
      </c>
      <c r="F451" t="n">
        <v>0</v>
      </c>
      <c r="G451" t="n">
        <v>0</v>
      </c>
      <c r="H451" t="n">
        <v>0</v>
      </c>
      <c r="I451" t="n">
        <v>0</v>
      </c>
      <c r="J451" t="n">
        <v>0</v>
      </c>
      <c r="K451" t="n">
        <v>0</v>
      </c>
      <c r="L451" t="n">
        <v>0</v>
      </c>
      <c r="M451" t="n">
        <v>0</v>
      </c>
      <c r="N451" t="n">
        <v>0</v>
      </c>
      <c r="O451" t="n">
        <v>0</v>
      </c>
      <c r="P451" t="n">
        <v>0</v>
      </c>
      <c r="Q451" t="n">
        <v>0</v>
      </c>
      <c r="R451" t="n">
        <v>0</v>
      </c>
      <c r="S451" t="n">
        <v>0</v>
      </c>
      <c r="T451" t="n">
        <v>0</v>
      </c>
      <c r="U451" t="n">
        <v>0</v>
      </c>
      <c r="V451" t="n">
        <v>0</v>
      </c>
      <c r="W451" t="n">
        <v>0</v>
      </c>
      <c r="X451" t="n">
        <v>0</v>
      </c>
      <c r="Y451" t="n">
        <v>0</v>
      </c>
      <c r="Z451" t="n">
        <v>0</v>
      </c>
      <c r="AA451" t="n">
        <v>0</v>
      </c>
      <c r="AB451" t="n">
        <v>0</v>
      </c>
      <c r="AC451" t="n">
        <v>0</v>
      </c>
      <c r="AD451" t="n">
        <v>0</v>
      </c>
      <c r="AE451" t="n">
        <v>0</v>
      </c>
      <c r="AF451" t="n">
        <v>0</v>
      </c>
      <c r="AG451" t="n">
        <v>0</v>
      </c>
      <c r="AH451" t="n">
        <v>0</v>
      </c>
      <c r="AI451" t="n">
        <v>0</v>
      </c>
      <c r="AJ451" t="n">
        <v>0</v>
      </c>
      <c r="AK451" t="n">
        <v>0</v>
      </c>
      <c r="AL451" t="n">
        <v>0</v>
      </c>
      <c r="AM451" t="n">
        <v>0</v>
      </c>
      <c r="AN451" t="n">
        <v>0</v>
      </c>
      <c r="AO451" t="n">
        <v>0</v>
      </c>
      <c r="AP451" t="n">
        <v>0</v>
      </c>
      <c r="AQ451" t="n">
        <v>0</v>
      </c>
      <c r="AR451" t="n">
        <v>0</v>
      </c>
      <c r="AS451" t="n">
        <v>0</v>
      </c>
      <c r="AT451" t="n">
        <v>0</v>
      </c>
      <c r="AU451" t="n">
        <v>0</v>
      </c>
      <c r="AV451" t="n">
        <v>0</v>
      </c>
      <c r="AW451" t="n">
        <v>0</v>
      </c>
      <c r="AX451" t="n">
        <v>0</v>
      </c>
      <c r="AY451" t="n">
        <v>0</v>
      </c>
      <c r="AZ451" t="n">
        <v>0</v>
      </c>
      <c r="BA451" t="n">
        <v>0</v>
      </c>
      <c r="BB451" t="n">
        <v>0</v>
      </c>
      <c r="BC451" t="n">
        <v>0</v>
      </c>
      <c r="BD451" t="n">
        <v>0</v>
      </c>
      <c r="BE451" t="n">
        <v>0</v>
      </c>
      <c r="BF451" t="n">
        <v>0</v>
      </c>
      <c r="BG451" t="n">
        <v>0</v>
      </c>
      <c r="BH451" t="n">
        <v>0</v>
      </c>
      <c r="BI451" t="n">
        <v>0</v>
      </c>
      <c r="BJ451" t="n">
        <v>0</v>
      </c>
      <c r="BK451" t="n">
        <v>0</v>
      </c>
      <c r="BL451" t="n">
        <v>0</v>
      </c>
      <c r="BM451" t="n">
        <v>0</v>
      </c>
      <c r="BN451" t="n">
        <v>0</v>
      </c>
      <c r="BO451" t="n">
        <v>0</v>
      </c>
      <c r="BP451" t="n">
        <v>0</v>
      </c>
      <c r="BQ451" t="n">
        <v>0</v>
      </c>
      <c r="BR451" t="n">
        <v>0</v>
      </c>
      <c r="BS451" t="n">
        <v>0</v>
      </c>
      <c r="BT451" t="n">
        <v>0</v>
      </c>
      <c r="BU451" t="n">
        <v>1</v>
      </c>
      <c r="BV451" t="n">
        <v>0</v>
      </c>
      <c r="BW451" t="n">
        <v>0</v>
      </c>
      <c r="BX451" t="n">
        <v>0</v>
      </c>
      <c r="BY451" t="n">
        <v>1</v>
      </c>
      <c r="BZ451" t="n">
        <v>0</v>
      </c>
      <c r="CA451" t="n">
        <v>1</v>
      </c>
      <c r="CB451" t="n">
        <v>0</v>
      </c>
      <c r="CC451" t="n">
        <v>0</v>
      </c>
      <c r="CD451" t="n">
        <v>0</v>
      </c>
      <c r="CE451" t="n">
        <v>1</v>
      </c>
      <c r="CF451" t="n">
        <v>1</v>
      </c>
      <c r="CG451" t="n">
        <v>0</v>
      </c>
      <c r="CH451" t="n">
        <v>0</v>
      </c>
      <c r="CI451" t="n">
        <v>0</v>
      </c>
      <c r="CJ451" t="n">
        <v>0</v>
      </c>
      <c r="CK451" t="n">
        <v>0</v>
      </c>
      <c r="CL451" t="n">
        <v>0</v>
      </c>
      <c r="CM451" t="n">
        <v>0</v>
      </c>
      <c r="CN451" t="n">
        <v>0</v>
      </c>
      <c r="CO451" t="n">
        <v>0</v>
      </c>
      <c r="CP451" t="n">
        <v>0</v>
      </c>
      <c r="CQ451" t="n">
        <v>0</v>
      </c>
      <c r="CR451" t="n">
        <v>0</v>
      </c>
      <c r="CS451" t="n">
        <v>0</v>
      </c>
      <c r="CT451" t="n">
        <v>0</v>
      </c>
      <c r="CU451" t="n">
        <v>0</v>
      </c>
      <c r="CV451" t="n">
        <v>0</v>
      </c>
      <c r="CW451" t="n">
        <v>0</v>
      </c>
      <c r="CX451" t="n">
        <v>0</v>
      </c>
      <c r="CY451" t="n">
        <v>0</v>
      </c>
      <c r="CZ451" t="n">
        <v>0</v>
      </c>
      <c r="DA451" t="n">
        <v>0</v>
      </c>
      <c r="DB451" t="n">
        <v>0</v>
      </c>
      <c r="DC451" t="n">
        <v>1</v>
      </c>
      <c r="DD451" t="n">
        <v>1</v>
      </c>
      <c r="DE451" t="n">
        <v>1</v>
      </c>
      <c r="DF451" t="n">
        <v>1</v>
      </c>
      <c r="DG451" t="n">
        <v>1</v>
      </c>
      <c r="DH451" t="n">
        <v>0</v>
      </c>
      <c r="DI451" t="n">
        <v>0</v>
      </c>
      <c r="DJ451" t="n">
        <v>0</v>
      </c>
      <c r="DK451" t="n">
        <v>0</v>
      </c>
      <c r="DL451" t="n">
        <v>0</v>
      </c>
      <c r="DM451" t="n">
        <v>0</v>
      </c>
      <c r="DN451" t="n">
        <v>0</v>
      </c>
      <c r="DO451" t="n">
        <v>0</v>
      </c>
      <c r="DP451" t="n">
        <v>0</v>
      </c>
      <c r="DQ451" t="n">
        <v>0</v>
      </c>
      <c r="DR451" t="n">
        <v>0</v>
      </c>
      <c r="DS451" t="n">
        <v>0</v>
      </c>
      <c r="DT451" t="n">
        <v>0</v>
      </c>
      <c r="DU451" t="n">
        <v>0</v>
      </c>
      <c r="DV451" t="n">
        <v>0</v>
      </c>
      <c r="DW451" t="n">
        <v>0</v>
      </c>
      <c r="DX451" t="n">
        <v>0</v>
      </c>
      <c r="DY451" t="n">
        <v>0</v>
      </c>
      <c r="DZ451" t="n">
        <v>0</v>
      </c>
      <c r="EA451" t="n">
        <v>0</v>
      </c>
      <c r="EB451" t="n">
        <v>0</v>
      </c>
      <c r="EC451" t="n">
        <v>0</v>
      </c>
      <c r="ED451" t="n">
        <v>0</v>
      </c>
      <c r="EE451" t="n">
        <v>0</v>
      </c>
      <c r="EF451" t="n">
        <v>0</v>
      </c>
      <c r="EG451" t="n">
        <v>0</v>
      </c>
      <c r="EH451" t="n">
        <v>0</v>
      </c>
      <c r="EI451" t="n">
        <v>0</v>
      </c>
      <c r="EJ451" t="n">
        <v>0</v>
      </c>
      <c r="EK451" t="n">
        <v>0</v>
      </c>
      <c r="EL451" t="n">
        <v>0</v>
      </c>
      <c r="EM451" t="n">
        <v>0</v>
      </c>
      <c r="EN451" t="n">
        <v>0</v>
      </c>
      <c r="EO451" t="n">
        <v>0</v>
      </c>
      <c r="EP451" t="n">
        <v>0</v>
      </c>
      <c r="EQ451" t="n">
        <v>0</v>
      </c>
      <c r="ER451" t="n">
        <v>0</v>
      </c>
      <c r="ES451" t="n">
        <v>0</v>
      </c>
      <c r="ET451" t="n">
        <v>0</v>
      </c>
      <c r="EU451" t="n">
        <v>0</v>
      </c>
      <c r="EV451" t="n">
        <v>0</v>
      </c>
      <c r="EW451" t="n">
        <v>0</v>
      </c>
      <c r="EX451" t="n">
        <v>0</v>
      </c>
      <c r="EY451" t="n">
        <v>0</v>
      </c>
      <c r="EZ451" t="n">
        <v>0</v>
      </c>
      <c r="FA451" t="n">
        <v>0</v>
      </c>
      <c r="FB451" t="n">
        <v>0</v>
      </c>
      <c r="FC451" t="n">
        <v>0</v>
      </c>
      <c r="FD451" t="n">
        <v>0</v>
      </c>
      <c r="FE451" t="n">
        <v>0</v>
      </c>
      <c r="FF451" t="n">
        <v>0</v>
      </c>
      <c r="FG451" t="n">
        <v>0</v>
      </c>
      <c r="FH451" t="n">
        <v>0</v>
      </c>
      <c r="FI451" t="n">
        <v>0</v>
      </c>
      <c r="FJ451" t="n">
        <v>0</v>
      </c>
      <c r="FK451" t="n">
        <v>0</v>
      </c>
      <c r="FL451" t="n">
        <v>0</v>
      </c>
      <c r="FM451" t="n">
        <v>0</v>
      </c>
      <c r="FN451" t="n">
        <v>0</v>
      </c>
      <c r="FO451" t="n">
        <v>0</v>
      </c>
      <c r="FP451" t="n">
        <v>0</v>
      </c>
      <c r="FQ451" t="n">
        <v>0</v>
      </c>
      <c r="FR451" t="n">
        <v>0</v>
      </c>
      <c r="FS451" t="n">
        <v>0</v>
      </c>
      <c r="FT451" t="n">
        <v>0</v>
      </c>
      <c r="FU451" t="n">
        <v>0</v>
      </c>
      <c r="FV451" t="n">
        <v>0</v>
      </c>
      <c r="FW451" t="n">
        <v>0</v>
      </c>
      <c r="FX451" t="n">
        <v>0</v>
      </c>
    </row>
    <row r="452">
      <c r="B452" s="2109" t="inlineStr">
        <is>
          <t>Maïs-grain (semence) autoconsommé</t>
        </is>
      </c>
      <c r="C452" t="n">
        <v>0</v>
      </c>
      <c r="D452" t="n">
        <v>0</v>
      </c>
      <c r="E452" t="n">
        <v>0</v>
      </c>
      <c r="F452" t="n">
        <v>0</v>
      </c>
      <c r="G452" t="n">
        <v>0</v>
      </c>
      <c r="H452" t="n">
        <v>0</v>
      </c>
      <c r="I452" t="n">
        <v>0</v>
      </c>
      <c r="J452" t="n">
        <v>0</v>
      </c>
      <c r="K452" t="n">
        <v>0</v>
      </c>
      <c r="L452" t="n">
        <v>0</v>
      </c>
      <c r="M452" t="n">
        <v>0</v>
      </c>
      <c r="N452" t="n">
        <v>0</v>
      </c>
      <c r="O452" t="n">
        <v>0</v>
      </c>
      <c r="P452" t="n">
        <v>0</v>
      </c>
      <c r="Q452" t="n">
        <v>0</v>
      </c>
      <c r="R452" t="n">
        <v>0</v>
      </c>
      <c r="S452" t="n">
        <v>0</v>
      </c>
      <c r="T452" t="n">
        <v>0</v>
      </c>
      <c r="U452" t="n">
        <v>0</v>
      </c>
      <c r="V452" t="n">
        <v>0</v>
      </c>
      <c r="W452" t="n">
        <v>0</v>
      </c>
      <c r="X452" t="n">
        <v>0</v>
      </c>
      <c r="Y452" t="n">
        <v>0</v>
      </c>
      <c r="Z452" t="n">
        <v>0</v>
      </c>
      <c r="AA452" t="n">
        <v>0</v>
      </c>
      <c r="AB452" t="n">
        <v>0</v>
      </c>
      <c r="AC452" t="n">
        <v>0</v>
      </c>
      <c r="AD452" t="n">
        <v>0</v>
      </c>
      <c r="AE452" t="n">
        <v>0</v>
      </c>
      <c r="AF452" t="n">
        <v>0</v>
      </c>
      <c r="AG452" t="n">
        <v>0</v>
      </c>
      <c r="AH452" t="n">
        <v>0</v>
      </c>
      <c r="AI452" t="n">
        <v>0</v>
      </c>
      <c r="AJ452" t="n">
        <v>0</v>
      </c>
      <c r="AK452" t="n">
        <v>0</v>
      </c>
      <c r="AL452" t="n">
        <v>0</v>
      </c>
      <c r="AM452" t="n">
        <v>0</v>
      </c>
      <c r="AN452" t="n">
        <v>0</v>
      </c>
      <c r="AO452" t="n">
        <v>0</v>
      </c>
      <c r="AP452" t="n">
        <v>0</v>
      </c>
      <c r="AQ452" t="n">
        <v>0</v>
      </c>
      <c r="AR452" t="n">
        <v>0</v>
      </c>
      <c r="AS452" t="n">
        <v>0</v>
      </c>
      <c r="AT452" t="n">
        <v>0</v>
      </c>
      <c r="AU452" t="n">
        <v>0</v>
      </c>
      <c r="AV452" t="n">
        <v>0</v>
      </c>
      <c r="AW452" t="n">
        <v>0</v>
      </c>
      <c r="AX452" t="n">
        <v>0</v>
      </c>
      <c r="AY452" t="n">
        <v>0</v>
      </c>
      <c r="AZ452" t="n">
        <v>0</v>
      </c>
      <c r="BA452" t="n">
        <v>0</v>
      </c>
      <c r="BB452" t="n">
        <v>0</v>
      </c>
      <c r="BC452" t="n">
        <v>0</v>
      </c>
      <c r="BD452" t="n">
        <v>0</v>
      </c>
      <c r="BE452" t="n">
        <v>0</v>
      </c>
      <c r="BF452" t="n">
        <v>0</v>
      </c>
      <c r="BG452" t="n">
        <v>0</v>
      </c>
      <c r="BH452" t="n">
        <v>0</v>
      </c>
      <c r="BI452" t="n">
        <v>0</v>
      </c>
      <c r="BJ452" t="n">
        <v>0</v>
      </c>
      <c r="BK452" t="n">
        <v>0</v>
      </c>
      <c r="BL452" t="n">
        <v>0</v>
      </c>
      <c r="BM452" t="n">
        <v>0</v>
      </c>
      <c r="BN452" t="n">
        <v>0</v>
      </c>
      <c r="BO452" t="n">
        <v>0</v>
      </c>
      <c r="BP452" t="n">
        <v>0</v>
      </c>
      <c r="BQ452" t="n">
        <v>0</v>
      </c>
      <c r="BR452" t="n">
        <v>0</v>
      </c>
      <c r="BS452" t="n">
        <v>0</v>
      </c>
      <c r="BT452" t="n">
        <v>0</v>
      </c>
      <c r="BU452" t="n">
        <v>1</v>
      </c>
      <c r="BV452" t="n">
        <v>0</v>
      </c>
      <c r="BW452" t="n">
        <v>0</v>
      </c>
      <c r="BX452" t="n">
        <v>0</v>
      </c>
      <c r="BY452" t="n">
        <v>1</v>
      </c>
      <c r="BZ452" t="n">
        <v>0</v>
      </c>
      <c r="CA452" t="n">
        <v>1</v>
      </c>
      <c r="CB452" t="n">
        <v>1</v>
      </c>
      <c r="CC452" t="n">
        <v>1</v>
      </c>
      <c r="CD452" t="n">
        <v>0</v>
      </c>
      <c r="CE452" t="n">
        <v>1</v>
      </c>
      <c r="CF452" t="n">
        <v>1</v>
      </c>
      <c r="CG452" t="n">
        <v>0</v>
      </c>
      <c r="CH452" t="n">
        <v>0</v>
      </c>
      <c r="CI452" t="n">
        <v>0</v>
      </c>
      <c r="CJ452" t="n">
        <v>0</v>
      </c>
      <c r="CK452" t="n">
        <v>0</v>
      </c>
      <c r="CL452" t="n">
        <v>0</v>
      </c>
      <c r="CM452" t="n">
        <v>0</v>
      </c>
      <c r="CN452" t="n">
        <v>0</v>
      </c>
      <c r="CO452" t="n">
        <v>0</v>
      </c>
      <c r="CP452" t="n">
        <v>0</v>
      </c>
      <c r="CQ452" t="n">
        <v>0</v>
      </c>
      <c r="CR452" t="n">
        <v>0</v>
      </c>
      <c r="CS452" t="n">
        <v>0</v>
      </c>
      <c r="CT452" t="n">
        <v>0</v>
      </c>
      <c r="CU452" t="n">
        <v>0</v>
      </c>
      <c r="CV452" t="n">
        <v>0</v>
      </c>
      <c r="CW452" t="n">
        <v>0</v>
      </c>
      <c r="CX452" t="n">
        <v>0</v>
      </c>
      <c r="CY452" t="n">
        <v>0</v>
      </c>
      <c r="CZ452" t="n">
        <v>0</v>
      </c>
      <c r="DA452" t="n">
        <v>0</v>
      </c>
      <c r="DB452" t="n">
        <v>0</v>
      </c>
      <c r="DC452" t="n">
        <v>0</v>
      </c>
      <c r="DD452" t="n">
        <v>0</v>
      </c>
      <c r="DE452" t="n">
        <v>0</v>
      </c>
      <c r="DF452" t="n">
        <v>0</v>
      </c>
      <c r="DG452" t="n">
        <v>0</v>
      </c>
      <c r="DH452" t="n">
        <v>0</v>
      </c>
      <c r="DI452" t="n">
        <v>0</v>
      </c>
      <c r="DJ452" t="n">
        <v>0</v>
      </c>
      <c r="DK452" t="n">
        <v>0</v>
      </c>
      <c r="DL452" t="n">
        <v>0</v>
      </c>
      <c r="DM452" t="n">
        <v>0</v>
      </c>
      <c r="DN452" t="n">
        <v>0</v>
      </c>
      <c r="DO452" t="n">
        <v>0</v>
      </c>
      <c r="DP452" t="n">
        <v>0</v>
      </c>
      <c r="DQ452" t="n">
        <v>0</v>
      </c>
      <c r="DR452" t="n">
        <v>0</v>
      </c>
      <c r="DS452" t="n">
        <v>0</v>
      </c>
      <c r="DT452" t="n">
        <v>0</v>
      </c>
      <c r="DU452" t="n">
        <v>0</v>
      </c>
      <c r="DV452" t="n">
        <v>0</v>
      </c>
      <c r="DW452" t="n">
        <v>0</v>
      </c>
      <c r="DX452" t="n">
        <v>0</v>
      </c>
      <c r="DY452" t="n">
        <v>0</v>
      </c>
      <c r="DZ452" t="n">
        <v>0</v>
      </c>
      <c r="EA452" t="n">
        <v>0</v>
      </c>
      <c r="EB452" t="n">
        <v>0</v>
      </c>
      <c r="EC452" t="n">
        <v>0</v>
      </c>
      <c r="ED452" t="n">
        <v>0</v>
      </c>
      <c r="EE452" t="n">
        <v>0</v>
      </c>
      <c r="EF452" t="n">
        <v>0</v>
      </c>
      <c r="EG452" t="n">
        <v>0</v>
      </c>
      <c r="EH452" t="n">
        <v>0</v>
      </c>
      <c r="EI452" t="n">
        <v>0</v>
      </c>
      <c r="EJ452" t="n">
        <v>0</v>
      </c>
      <c r="EK452" t="n">
        <v>0</v>
      </c>
      <c r="EL452" t="n">
        <v>0</v>
      </c>
      <c r="EM452" t="n">
        <v>0</v>
      </c>
      <c r="EN452" t="n">
        <v>0</v>
      </c>
      <c r="EO452" t="n">
        <v>0</v>
      </c>
      <c r="EP452" t="n">
        <v>0</v>
      </c>
      <c r="EQ452" t="n">
        <v>0</v>
      </c>
      <c r="ER452" t="n">
        <v>0</v>
      </c>
      <c r="ES452" t="n">
        <v>0</v>
      </c>
      <c r="ET452" t="n">
        <v>0</v>
      </c>
      <c r="EU452" t="n">
        <v>0</v>
      </c>
      <c r="EV452" t="n">
        <v>0</v>
      </c>
      <c r="EW452" t="n">
        <v>0</v>
      </c>
      <c r="EX452" t="n">
        <v>0</v>
      </c>
      <c r="EY452" t="n">
        <v>0</v>
      </c>
      <c r="EZ452" t="n">
        <v>0</v>
      </c>
      <c r="FA452" t="n">
        <v>0</v>
      </c>
      <c r="FB452" t="n">
        <v>0</v>
      </c>
      <c r="FC452" t="n">
        <v>0</v>
      </c>
      <c r="FD452" t="n">
        <v>0</v>
      </c>
      <c r="FE452" t="n">
        <v>0</v>
      </c>
      <c r="FF452" t="n">
        <v>0</v>
      </c>
      <c r="FG452" t="n">
        <v>0</v>
      </c>
      <c r="FH452" t="n">
        <v>0</v>
      </c>
      <c r="FI452" t="n">
        <v>0</v>
      </c>
      <c r="FJ452" t="n">
        <v>0</v>
      </c>
      <c r="FK452" t="n">
        <v>0</v>
      </c>
      <c r="FL452" t="n">
        <v>0</v>
      </c>
      <c r="FM452" t="n">
        <v>0</v>
      </c>
      <c r="FN452" t="n">
        <v>0</v>
      </c>
      <c r="FO452" t="n">
        <v>0</v>
      </c>
      <c r="FP452" t="n">
        <v>0</v>
      </c>
      <c r="FQ452" t="n">
        <v>0</v>
      </c>
      <c r="FR452" t="n">
        <v>0</v>
      </c>
      <c r="FS452" t="n">
        <v>0</v>
      </c>
      <c r="FT452" t="n">
        <v>0</v>
      </c>
      <c r="FU452" t="n">
        <v>0</v>
      </c>
      <c r="FV452" t="n">
        <v>0</v>
      </c>
      <c r="FW452" t="n">
        <v>0</v>
      </c>
      <c r="FX452" t="n">
        <v>0</v>
      </c>
    </row>
    <row r="453">
      <c r="B453" s="2108" t="inlineStr">
        <is>
          <t>Orge, seigle et avoine autoconsommés</t>
        </is>
      </c>
      <c r="C453" t="n">
        <v>0</v>
      </c>
      <c r="D453" t="n">
        <v>0</v>
      </c>
      <c r="E453" t="n">
        <v>0</v>
      </c>
      <c r="F453" t="n">
        <v>0</v>
      </c>
      <c r="G453" t="n">
        <v>0</v>
      </c>
      <c r="H453" t="n">
        <v>0</v>
      </c>
      <c r="I453" t="n">
        <v>0</v>
      </c>
      <c r="J453" t="n">
        <v>0</v>
      </c>
      <c r="K453" t="n">
        <v>0</v>
      </c>
      <c r="L453" t="n">
        <v>0</v>
      </c>
      <c r="M453" t="n">
        <v>0</v>
      </c>
      <c r="N453" t="n">
        <v>0</v>
      </c>
      <c r="O453" t="n">
        <v>0</v>
      </c>
      <c r="P453" t="n">
        <v>0</v>
      </c>
      <c r="Q453" t="n">
        <v>0</v>
      </c>
      <c r="R453" t="n">
        <v>0</v>
      </c>
      <c r="S453" t="n">
        <v>0</v>
      </c>
      <c r="T453" t="n">
        <v>0</v>
      </c>
      <c r="U453" t="n">
        <v>0</v>
      </c>
      <c r="V453" t="n">
        <v>0</v>
      </c>
      <c r="W453" t="n">
        <v>0</v>
      </c>
      <c r="X453" t="n">
        <v>0</v>
      </c>
      <c r="Y453" t="n">
        <v>0</v>
      </c>
      <c r="Z453" t="n">
        <v>0</v>
      </c>
      <c r="AA453" t="n">
        <v>0</v>
      </c>
      <c r="AB453" t="n">
        <v>0</v>
      </c>
      <c r="AC453" t="n">
        <v>0</v>
      </c>
      <c r="AD453" t="n">
        <v>0</v>
      </c>
      <c r="AE453" t="n">
        <v>0</v>
      </c>
      <c r="AF453" t="n">
        <v>0</v>
      </c>
      <c r="AG453" t="n">
        <v>0</v>
      </c>
      <c r="AH453" t="n">
        <v>0</v>
      </c>
      <c r="AI453" t="n">
        <v>0</v>
      </c>
      <c r="AJ453" t="n">
        <v>0</v>
      </c>
      <c r="AK453" t="n">
        <v>0</v>
      </c>
      <c r="AL453" t="n">
        <v>0</v>
      </c>
      <c r="AM453" t="n">
        <v>0</v>
      </c>
      <c r="AN453" t="n">
        <v>0</v>
      </c>
      <c r="AO453" t="n">
        <v>0</v>
      </c>
      <c r="AP453" t="n">
        <v>0</v>
      </c>
      <c r="AQ453" t="n">
        <v>0</v>
      </c>
      <c r="AR453" t="n">
        <v>0</v>
      </c>
      <c r="AS453" t="n">
        <v>0</v>
      </c>
      <c r="AT453" t="n">
        <v>0</v>
      </c>
      <c r="AU453" t="n">
        <v>0</v>
      </c>
      <c r="AV453" t="n">
        <v>0</v>
      </c>
      <c r="AW453" t="n">
        <v>0</v>
      </c>
      <c r="AX453" t="n">
        <v>0</v>
      </c>
      <c r="AY453" t="n">
        <v>0</v>
      </c>
      <c r="AZ453" t="n">
        <v>0</v>
      </c>
      <c r="BA453" t="n">
        <v>0</v>
      </c>
      <c r="BB453" t="n">
        <v>0</v>
      </c>
      <c r="BC453" t="n">
        <v>0</v>
      </c>
      <c r="BD453" t="n">
        <v>0</v>
      </c>
      <c r="BE453" t="n">
        <v>0</v>
      </c>
      <c r="BF453" t="n">
        <v>0</v>
      </c>
      <c r="BG453" t="n">
        <v>0</v>
      </c>
      <c r="BH453" t="n">
        <v>0</v>
      </c>
      <c r="BI453" t="n">
        <v>0</v>
      </c>
      <c r="BJ453" t="n">
        <v>0</v>
      </c>
      <c r="BK453" t="n">
        <v>0</v>
      </c>
      <c r="BL453" t="n">
        <v>0</v>
      </c>
      <c r="BM453" t="n">
        <v>0</v>
      </c>
      <c r="BN453" t="n">
        <v>0</v>
      </c>
      <c r="BO453" t="n">
        <v>0</v>
      </c>
      <c r="BP453" t="n">
        <v>0</v>
      </c>
      <c r="BQ453" t="n">
        <v>0</v>
      </c>
      <c r="BR453" t="n">
        <v>0</v>
      </c>
      <c r="BS453" t="n">
        <v>0</v>
      </c>
      <c r="BT453" t="n">
        <v>0</v>
      </c>
      <c r="BU453" t="n">
        <v>1</v>
      </c>
      <c r="BV453" t="n">
        <v>0</v>
      </c>
      <c r="BW453" t="n">
        <v>0</v>
      </c>
      <c r="BX453" t="n">
        <v>0</v>
      </c>
      <c r="BY453" t="n">
        <v>1</v>
      </c>
      <c r="BZ453" t="n">
        <v>0</v>
      </c>
      <c r="CA453" t="n">
        <v>1</v>
      </c>
      <c r="CB453" t="n">
        <v>1</v>
      </c>
      <c r="CC453" t="n">
        <v>1</v>
      </c>
      <c r="CD453" t="n">
        <v>0</v>
      </c>
      <c r="CE453" t="n">
        <v>1</v>
      </c>
      <c r="CF453" t="n">
        <v>1</v>
      </c>
      <c r="CG453" t="n">
        <v>0</v>
      </c>
      <c r="CH453" t="n">
        <v>0</v>
      </c>
      <c r="CI453" t="n">
        <v>0</v>
      </c>
      <c r="CJ453" t="n">
        <v>0</v>
      </c>
      <c r="CK453" t="n">
        <v>0</v>
      </c>
      <c r="CL453" t="n">
        <v>0</v>
      </c>
      <c r="CM453" t="n">
        <v>0</v>
      </c>
      <c r="CN453" t="n">
        <v>0</v>
      </c>
      <c r="CO453" t="n">
        <v>0</v>
      </c>
      <c r="CP453" t="n">
        <v>0</v>
      </c>
      <c r="CQ453" t="n">
        <v>0</v>
      </c>
      <c r="CR453" t="n">
        <v>0</v>
      </c>
      <c r="CS453" t="n">
        <v>0</v>
      </c>
      <c r="CT453" t="n">
        <v>0</v>
      </c>
      <c r="CU453" t="n">
        <v>0</v>
      </c>
      <c r="CV453" t="n">
        <v>0</v>
      </c>
      <c r="CW453" t="n">
        <v>0</v>
      </c>
      <c r="CX453" t="n">
        <v>0</v>
      </c>
      <c r="CY453" t="n">
        <v>0</v>
      </c>
      <c r="CZ453" t="n">
        <v>0</v>
      </c>
      <c r="DA453" t="n">
        <v>0</v>
      </c>
      <c r="DB453" t="n">
        <v>0</v>
      </c>
      <c r="DC453" t="n">
        <v>1</v>
      </c>
      <c r="DD453" t="n">
        <v>1</v>
      </c>
      <c r="DE453" t="n">
        <v>1</v>
      </c>
      <c r="DF453" t="n">
        <v>1</v>
      </c>
      <c r="DG453" t="n">
        <v>1</v>
      </c>
      <c r="DH453" t="n">
        <v>0</v>
      </c>
      <c r="DI453" t="n">
        <v>0</v>
      </c>
      <c r="DJ453" t="n">
        <v>0</v>
      </c>
      <c r="DK453" t="n">
        <v>0</v>
      </c>
      <c r="DL453" t="n">
        <v>0</v>
      </c>
      <c r="DM453" t="n">
        <v>0</v>
      </c>
      <c r="DN453" t="n">
        <v>0</v>
      </c>
      <c r="DO453" t="n">
        <v>0</v>
      </c>
      <c r="DP453" t="n">
        <v>0</v>
      </c>
      <c r="DQ453" t="n">
        <v>0</v>
      </c>
      <c r="DR453" t="n">
        <v>0</v>
      </c>
      <c r="DS453" t="n">
        <v>0</v>
      </c>
      <c r="DT453" t="n">
        <v>0</v>
      </c>
      <c r="DU453" t="n">
        <v>0</v>
      </c>
      <c r="DV453" t="n">
        <v>0</v>
      </c>
      <c r="DW453" t="n">
        <v>0</v>
      </c>
      <c r="DX453" t="n">
        <v>0</v>
      </c>
      <c r="DY453" t="n">
        <v>0</v>
      </c>
      <c r="DZ453" t="n">
        <v>0</v>
      </c>
      <c r="EA453" t="n">
        <v>0</v>
      </c>
      <c r="EB453" t="n">
        <v>0</v>
      </c>
      <c r="EC453" t="n">
        <v>0</v>
      </c>
      <c r="ED453" t="n">
        <v>0</v>
      </c>
      <c r="EE453" t="n">
        <v>0</v>
      </c>
      <c r="EF453" t="n">
        <v>0</v>
      </c>
      <c r="EG453" t="n">
        <v>0</v>
      </c>
      <c r="EH453" t="n">
        <v>0</v>
      </c>
      <c r="EI453" t="n">
        <v>0</v>
      </c>
      <c r="EJ453" t="n">
        <v>0</v>
      </c>
      <c r="EK453" t="n">
        <v>0</v>
      </c>
      <c r="EL453" t="n">
        <v>0</v>
      </c>
      <c r="EM453" t="n">
        <v>0</v>
      </c>
      <c r="EN453" t="n">
        <v>0</v>
      </c>
      <c r="EO453" t="n">
        <v>0</v>
      </c>
      <c r="EP453" t="n">
        <v>0</v>
      </c>
      <c r="EQ453" t="n">
        <v>0</v>
      </c>
      <c r="ER453" t="n">
        <v>0</v>
      </c>
      <c r="ES453" t="n">
        <v>0</v>
      </c>
      <c r="ET453" t="n">
        <v>0</v>
      </c>
      <c r="EU453" t="n">
        <v>0</v>
      </c>
      <c r="EV453" t="n">
        <v>0</v>
      </c>
      <c r="EW453" t="n">
        <v>0</v>
      </c>
      <c r="EX453" t="n">
        <v>0</v>
      </c>
      <c r="EY453" t="n">
        <v>0</v>
      </c>
      <c r="EZ453" t="n">
        <v>0</v>
      </c>
      <c r="FA453" t="n">
        <v>0</v>
      </c>
      <c r="FB453" t="n">
        <v>0</v>
      </c>
      <c r="FC453" t="n">
        <v>0</v>
      </c>
      <c r="FD453" t="n">
        <v>0</v>
      </c>
      <c r="FE453" t="n">
        <v>0</v>
      </c>
      <c r="FF453" t="n">
        <v>0</v>
      </c>
      <c r="FG453" t="n">
        <v>0</v>
      </c>
      <c r="FH453" t="n">
        <v>0</v>
      </c>
      <c r="FI453" t="n">
        <v>0</v>
      </c>
      <c r="FJ453" t="n">
        <v>0</v>
      </c>
      <c r="FK453" t="n">
        <v>0</v>
      </c>
      <c r="FL453" t="n">
        <v>0</v>
      </c>
      <c r="FM453" t="n">
        <v>0</v>
      </c>
      <c r="FN453" t="n">
        <v>0</v>
      </c>
      <c r="FO453" t="n">
        <v>0</v>
      </c>
      <c r="FP453" t="n">
        <v>0</v>
      </c>
      <c r="FQ453" t="n">
        <v>0</v>
      </c>
      <c r="FR453" t="n">
        <v>0</v>
      </c>
      <c r="FS453" t="n">
        <v>0</v>
      </c>
      <c r="FT453" t="n">
        <v>0</v>
      </c>
      <c r="FU453" t="n">
        <v>0</v>
      </c>
      <c r="FV453" t="n">
        <v>0</v>
      </c>
      <c r="FW453" t="n">
        <v>0</v>
      </c>
      <c r="FX453" t="n">
        <v>0</v>
      </c>
    </row>
    <row r="454">
      <c r="B454" s="2109" t="inlineStr">
        <is>
          <t>Orge autoconsommé</t>
        </is>
      </c>
      <c r="C454" t="n">
        <v>0</v>
      </c>
      <c r="D454" t="n">
        <v>0</v>
      </c>
      <c r="E454" t="n">
        <v>0</v>
      </c>
      <c r="F454" t="n">
        <v>0</v>
      </c>
      <c r="G454" t="n">
        <v>0</v>
      </c>
      <c r="H454" t="n">
        <v>0</v>
      </c>
      <c r="I454" t="n">
        <v>0</v>
      </c>
      <c r="J454" t="n">
        <v>0</v>
      </c>
      <c r="K454" t="n">
        <v>0</v>
      </c>
      <c r="L454" t="n">
        <v>0</v>
      </c>
      <c r="M454" t="n">
        <v>0</v>
      </c>
      <c r="N454" t="n">
        <v>0</v>
      </c>
      <c r="O454" t="n">
        <v>0</v>
      </c>
      <c r="P454" t="n">
        <v>0</v>
      </c>
      <c r="Q454" t="n">
        <v>0</v>
      </c>
      <c r="R454" t="n">
        <v>0</v>
      </c>
      <c r="S454" t="n">
        <v>0</v>
      </c>
      <c r="T454" t="n">
        <v>0</v>
      </c>
      <c r="U454" t="n">
        <v>0</v>
      </c>
      <c r="V454" t="n">
        <v>0</v>
      </c>
      <c r="W454" t="n">
        <v>0</v>
      </c>
      <c r="X454" t="n">
        <v>0</v>
      </c>
      <c r="Y454" t="n">
        <v>0</v>
      </c>
      <c r="Z454" t="n">
        <v>0</v>
      </c>
      <c r="AA454" t="n">
        <v>0</v>
      </c>
      <c r="AB454" t="n">
        <v>0</v>
      </c>
      <c r="AC454" t="n">
        <v>0</v>
      </c>
      <c r="AD454" t="n">
        <v>0</v>
      </c>
      <c r="AE454" t="n">
        <v>0</v>
      </c>
      <c r="AF454" t="n">
        <v>0</v>
      </c>
      <c r="AG454" t="n">
        <v>0</v>
      </c>
      <c r="AH454" t="n">
        <v>0</v>
      </c>
      <c r="AI454" t="n">
        <v>0</v>
      </c>
      <c r="AJ454" t="n">
        <v>0</v>
      </c>
      <c r="AK454" t="n">
        <v>0</v>
      </c>
      <c r="AL454" t="n">
        <v>0</v>
      </c>
      <c r="AM454" t="n">
        <v>0</v>
      </c>
      <c r="AN454" t="n">
        <v>0</v>
      </c>
      <c r="AO454" t="n">
        <v>0</v>
      </c>
      <c r="AP454" t="n">
        <v>0</v>
      </c>
      <c r="AQ454" t="n">
        <v>0</v>
      </c>
      <c r="AR454" t="n">
        <v>0</v>
      </c>
      <c r="AS454" t="n">
        <v>0</v>
      </c>
      <c r="AT454" t="n">
        <v>0</v>
      </c>
      <c r="AU454" t="n">
        <v>0</v>
      </c>
      <c r="AV454" t="n">
        <v>0</v>
      </c>
      <c r="AW454" t="n">
        <v>0</v>
      </c>
      <c r="AX454" t="n">
        <v>0</v>
      </c>
      <c r="AY454" t="n">
        <v>0</v>
      </c>
      <c r="AZ454" t="n">
        <v>0</v>
      </c>
      <c r="BA454" t="n">
        <v>0</v>
      </c>
      <c r="BB454" t="n">
        <v>0</v>
      </c>
      <c r="BC454" t="n">
        <v>0</v>
      </c>
      <c r="BD454" t="n">
        <v>0</v>
      </c>
      <c r="BE454" t="n">
        <v>0</v>
      </c>
      <c r="BF454" t="n">
        <v>0</v>
      </c>
      <c r="BG454" t="n">
        <v>0</v>
      </c>
      <c r="BH454" t="n">
        <v>0</v>
      </c>
      <c r="BI454" t="n">
        <v>0</v>
      </c>
      <c r="BJ454" t="n">
        <v>0</v>
      </c>
      <c r="BK454" t="n">
        <v>0</v>
      </c>
      <c r="BL454" t="n">
        <v>0</v>
      </c>
      <c r="BM454" t="n">
        <v>0</v>
      </c>
      <c r="BN454" t="n">
        <v>0</v>
      </c>
      <c r="BO454" t="n">
        <v>0</v>
      </c>
      <c r="BP454" t="n">
        <v>0</v>
      </c>
      <c r="BQ454" t="n">
        <v>0</v>
      </c>
      <c r="BR454" t="n">
        <v>0</v>
      </c>
      <c r="BS454" t="n">
        <v>0</v>
      </c>
      <c r="BT454" t="n">
        <v>0</v>
      </c>
      <c r="BU454" t="n">
        <v>1</v>
      </c>
      <c r="BV454" t="n">
        <v>0</v>
      </c>
      <c r="BW454" t="n">
        <v>0</v>
      </c>
      <c r="BX454" t="n">
        <v>0</v>
      </c>
      <c r="BY454" t="n">
        <v>1</v>
      </c>
      <c r="BZ454" t="n">
        <v>0</v>
      </c>
      <c r="CA454" t="n">
        <v>1</v>
      </c>
      <c r="CB454" t="n">
        <v>1</v>
      </c>
      <c r="CC454" t="n">
        <v>1</v>
      </c>
      <c r="CD454" t="n">
        <v>0</v>
      </c>
      <c r="CE454" t="n">
        <v>1</v>
      </c>
      <c r="CF454" t="n">
        <v>1</v>
      </c>
      <c r="CG454" t="n">
        <v>0</v>
      </c>
      <c r="CH454" t="n">
        <v>0</v>
      </c>
      <c r="CI454" t="n">
        <v>0</v>
      </c>
      <c r="CJ454" t="n">
        <v>0</v>
      </c>
      <c r="CK454" t="n">
        <v>0</v>
      </c>
      <c r="CL454" t="n">
        <v>0</v>
      </c>
      <c r="CM454" t="n">
        <v>0</v>
      </c>
      <c r="CN454" t="n">
        <v>0</v>
      </c>
      <c r="CO454" t="n">
        <v>0</v>
      </c>
      <c r="CP454" t="n">
        <v>0</v>
      </c>
      <c r="CQ454" t="n">
        <v>0</v>
      </c>
      <c r="CR454" t="n">
        <v>0</v>
      </c>
      <c r="CS454" t="n">
        <v>0</v>
      </c>
      <c r="CT454" t="n">
        <v>0</v>
      </c>
      <c r="CU454" t="n">
        <v>0</v>
      </c>
      <c r="CV454" t="n">
        <v>0</v>
      </c>
      <c r="CW454" t="n">
        <v>0</v>
      </c>
      <c r="CX454" t="n">
        <v>0</v>
      </c>
      <c r="CY454" t="n">
        <v>0</v>
      </c>
      <c r="CZ454" t="n">
        <v>0</v>
      </c>
      <c r="DA454" t="n">
        <v>0</v>
      </c>
      <c r="DB454" t="n">
        <v>0</v>
      </c>
      <c r="DC454" t="n">
        <v>1</v>
      </c>
      <c r="DD454" t="n">
        <v>1</v>
      </c>
      <c r="DE454" t="n">
        <v>1</v>
      </c>
      <c r="DF454" t="n">
        <v>1</v>
      </c>
      <c r="DG454" t="n">
        <v>1</v>
      </c>
      <c r="DH454" t="n">
        <v>0</v>
      </c>
      <c r="DI454" t="n">
        <v>0</v>
      </c>
      <c r="DJ454" t="n">
        <v>0</v>
      </c>
      <c r="DK454" t="n">
        <v>0</v>
      </c>
      <c r="DL454" t="n">
        <v>0</v>
      </c>
      <c r="DM454" t="n">
        <v>0</v>
      </c>
      <c r="DN454" t="n">
        <v>0</v>
      </c>
      <c r="DO454" t="n">
        <v>0</v>
      </c>
      <c r="DP454" t="n">
        <v>0</v>
      </c>
      <c r="DQ454" t="n">
        <v>0</v>
      </c>
      <c r="DR454" t="n">
        <v>0</v>
      </c>
      <c r="DS454" t="n">
        <v>0</v>
      </c>
      <c r="DT454" t="n">
        <v>0</v>
      </c>
      <c r="DU454" t="n">
        <v>0</v>
      </c>
      <c r="DV454" t="n">
        <v>0</v>
      </c>
      <c r="DW454" t="n">
        <v>0</v>
      </c>
      <c r="DX454" t="n">
        <v>0</v>
      </c>
      <c r="DY454" t="n">
        <v>0</v>
      </c>
      <c r="DZ454" t="n">
        <v>0</v>
      </c>
      <c r="EA454" t="n">
        <v>0</v>
      </c>
      <c r="EB454" t="n">
        <v>0</v>
      </c>
      <c r="EC454" t="n">
        <v>0</v>
      </c>
      <c r="ED454" t="n">
        <v>0</v>
      </c>
      <c r="EE454" t="n">
        <v>0</v>
      </c>
      <c r="EF454" t="n">
        <v>0</v>
      </c>
      <c r="EG454" t="n">
        <v>0</v>
      </c>
      <c r="EH454" t="n">
        <v>0</v>
      </c>
      <c r="EI454" t="n">
        <v>0</v>
      </c>
      <c r="EJ454" t="n">
        <v>0</v>
      </c>
      <c r="EK454" t="n">
        <v>0</v>
      </c>
      <c r="EL454" t="n">
        <v>0</v>
      </c>
      <c r="EM454" t="n">
        <v>0</v>
      </c>
      <c r="EN454" t="n">
        <v>0</v>
      </c>
      <c r="EO454" t="n">
        <v>0</v>
      </c>
      <c r="EP454" t="n">
        <v>0</v>
      </c>
      <c r="EQ454" t="n">
        <v>0</v>
      </c>
      <c r="ER454" t="n">
        <v>0</v>
      </c>
      <c r="ES454" t="n">
        <v>0</v>
      </c>
      <c r="ET454" t="n">
        <v>0</v>
      </c>
      <c r="EU454" t="n">
        <v>0</v>
      </c>
      <c r="EV454" t="n">
        <v>0</v>
      </c>
      <c r="EW454" t="n">
        <v>0</v>
      </c>
      <c r="EX454" t="n">
        <v>0</v>
      </c>
      <c r="EY454" t="n">
        <v>0</v>
      </c>
      <c r="EZ454" t="n">
        <v>0</v>
      </c>
      <c r="FA454" t="n">
        <v>0</v>
      </c>
      <c r="FB454" t="n">
        <v>0</v>
      </c>
      <c r="FC454" t="n">
        <v>0</v>
      </c>
      <c r="FD454" t="n">
        <v>0</v>
      </c>
      <c r="FE454" t="n">
        <v>0</v>
      </c>
      <c r="FF454" t="n">
        <v>0</v>
      </c>
      <c r="FG454" t="n">
        <v>0</v>
      </c>
      <c r="FH454" t="n">
        <v>0</v>
      </c>
      <c r="FI454" t="n">
        <v>0</v>
      </c>
      <c r="FJ454" t="n">
        <v>0</v>
      </c>
      <c r="FK454" t="n">
        <v>0</v>
      </c>
      <c r="FL454" t="n">
        <v>0</v>
      </c>
      <c r="FM454" t="n">
        <v>0</v>
      </c>
      <c r="FN454" t="n">
        <v>0</v>
      </c>
      <c r="FO454" t="n">
        <v>0</v>
      </c>
      <c r="FP454" t="n">
        <v>0</v>
      </c>
      <c r="FQ454" t="n">
        <v>0</v>
      </c>
      <c r="FR454" t="n">
        <v>0</v>
      </c>
      <c r="FS454" t="n">
        <v>0</v>
      </c>
      <c r="FT454" t="n">
        <v>0</v>
      </c>
      <c r="FU454" t="n">
        <v>0</v>
      </c>
      <c r="FV454" t="n">
        <v>0</v>
      </c>
      <c r="FW454" t="n">
        <v>0</v>
      </c>
      <c r="FX454" t="n">
        <v>0</v>
      </c>
    </row>
    <row r="455">
      <c r="B455" s="2109" t="inlineStr">
        <is>
          <t>Seigle autoconsommé</t>
        </is>
      </c>
      <c r="C455" t="n">
        <v>0</v>
      </c>
      <c r="D455" t="n">
        <v>0</v>
      </c>
      <c r="E455" t="n">
        <v>0</v>
      </c>
      <c r="F455" t="n">
        <v>0</v>
      </c>
      <c r="G455" t="n">
        <v>0</v>
      </c>
      <c r="H455" t="n">
        <v>0</v>
      </c>
      <c r="I455" t="n">
        <v>0</v>
      </c>
      <c r="J455" t="n">
        <v>0</v>
      </c>
      <c r="K455" t="n">
        <v>0</v>
      </c>
      <c r="L455" t="n">
        <v>0</v>
      </c>
      <c r="M455" t="n">
        <v>0</v>
      </c>
      <c r="N455" t="n">
        <v>0</v>
      </c>
      <c r="O455" t="n">
        <v>0</v>
      </c>
      <c r="P455" t="n">
        <v>0</v>
      </c>
      <c r="Q455" t="n">
        <v>0</v>
      </c>
      <c r="R455" t="n">
        <v>0</v>
      </c>
      <c r="S455" t="n">
        <v>0</v>
      </c>
      <c r="T455" t="n">
        <v>0</v>
      </c>
      <c r="U455" t="n">
        <v>0</v>
      </c>
      <c r="V455" t="n">
        <v>0</v>
      </c>
      <c r="W455" t="n">
        <v>0</v>
      </c>
      <c r="X455" t="n">
        <v>0</v>
      </c>
      <c r="Y455" t="n">
        <v>0</v>
      </c>
      <c r="Z455" t="n">
        <v>0</v>
      </c>
      <c r="AA455" t="n">
        <v>0</v>
      </c>
      <c r="AB455" t="n">
        <v>0</v>
      </c>
      <c r="AC455" t="n">
        <v>0</v>
      </c>
      <c r="AD455" t="n">
        <v>0</v>
      </c>
      <c r="AE455" t="n">
        <v>0</v>
      </c>
      <c r="AF455" t="n">
        <v>0</v>
      </c>
      <c r="AG455" t="n">
        <v>0</v>
      </c>
      <c r="AH455" t="n">
        <v>0</v>
      </c>
      <c r="AI455" t="n">
        <v>0</v>
      </c>
      <c r="AJ455" t="n">
        <v>0</v>
      </c>
      <c r="AK455" t="n">
        <v>0</v>
      </c>
      <c r="AL455" t="n">
        <v>0</v>
      </c>
      <c r="AM455" t="n">
        <v>0</v>
      </c>
      <c r="AN455" t="n">
        <v>0</v>
      </c>
      <c r="AO455" t="n">
        <v>0</v>
      </c>
      <c r="AP455" t="n">
        <v>0</v>
      </c>
      <c r="AQ455" t="n">
        <v>0</v>
      </c>
      <c r="AR455" t="n">
        <v>0</v>
      </c>
      <c r="AS455" t="n">
        <v>0</v>
      </c>
      <c r="AT455" t="n">
        <v>0</v>
      </c>
      <c r="AU455" t="n">
        <v>0</v>
      </c>
      <c r="AV455" t="n">
        <v>0</v>
      </c>
      <c r="AW455" t="n">
        <v>0</v>
      </c>
      <c r="AX455" t="n">
        <v>0</v>
      </c>
      <c r="AY455" t="n">
        <v>0</v>
      </c>
      <c r="AZ455" t="n">
        <v>0</v>
      </c>
      <c r="BA455" t="n">
        <v>0</v>
      </c>
      <c r="BB455" t="n">
        <v>0</v>
      </c>
      <c r="BC455" t="n">
        <v>0</v>
      </c>
      <c r="BD455" t="n">
        <v>0</v>
      </c>
      <c r="BE455" t="n">
        <v>0</v>
      </c>
      <c r="BF455" t="n">
        <v>0</v>
      </c>
      <c r="BG455" t="n">
        <v>0</v>
      </c>
      <c r="BH455" t="n">
        <v>0</v>
      </c>
      <c r="BI455" t="n">
        <v>0</v>
      </c>
      <c r="BJ455" t="n">
        <v>0</v>
      </c>
      <c r="BK455" t="n">
        <v>0</v>
      </c>
      <c r="BL455" t="n">
        <v>0</v>
      </c>
      <c r="BM455" t="n">
        <v>0</v>
      </c>
      <c r="BN455" t="n">
        <v>0</v>
      </c>
      <c r="BO455" t="n">
        <v>0</v>
      </c>
      <c r="BP455" t="n">
        <v>0</v>
      </c>
      <c r="BQ455" t="n">
        <v>0</v>
      </c>
      <c r="BR455" t="n">
        <v>0</v>
      </c>
      <c r="BS455" t="n">
        <v>0</v>
      </c>
      <c r="BT455" t="n">
        <v>0</v>
      </c>
      <c r="BU455" t="n">
        <v>0</v>
      </c>
      <c r="BV455" t="n">
        <v>0</v>
      </c>
      <c r="BW455" t="n">
        <v>0</v>
      </c>
      <c r="BX455" t="n">
        <v>0</v>
      </c>
      <c r="BY455" t="n">
        <v>0</v>
      </c>
      <c r="BZ455" t="n">
        <v>0</v>
      </c>
      <c r="CA455" t="n">
        <v>0</v>
      </c>
      <c r="CB455" t="n">
        <v>1</v>
      </c>
      <c r="CC455" t="n">
        <v>1</v>
      </c>
      <c r="CD455" t="n">
        <v>0</v>
      </c>
      <c r="CE455" t="n">
        <v>1</v>
      </c>
      <c r="CF455" t="n">
        <v>1</v>
      </c>
      <c r="CG455" t="n">
        <v>0</v>
      </c>
      <c r="CH455" t="n">
        <v>0</v>
      </c>
      <c r="CI455" t="n">
        <v>0</v>
      </c>
      <c r="CJ455" t="n">
        <v>0</v>
      </c>
      <c r="CK455" t="n">
        <v>0</v>
      </c>
      <c r="CL455" t="n">
        <v>0</v>
      </c>
      <c r="CM455" t="n">
        <v>0</v>
      </c>
      <c r="CN455" t="n">
        <v>0</v>
      </c>
      <c r="CO455" t="n">
        <v>0</v>
      </c>
      <c r="CP455" t="n">
        <v>0</v>
      </c>
      <c r="CQ455" t="n">
        <v>0</v>
      </c>
      <c r="CR455" t="n">
        <v>0</v>
      </c>
      <c r="CS455" t="n">
        <v>0</v>
      </c>
      <c r="CT455" t="n">
        <v>0</v>
      </c>
      <c r="CU455" t="n">
        <v>0</v>
      </c>
      <c r="CV455" t="n">
        <v>0</v>
      </c>
      <c r="CW455" t="n">
        <v>0</v>
      </c>
      <c r="CX455" t="n">
        <v>0</v>
      </c>
      <c r="CY455" t="n">
        <v>0</v>
      </c>
      <c r="CZ455" t="n">
        <v>0</v>
      </c>
      <c r="DA455" t="n">
        <v>0</v>
      </c>
      <c r="DB455" t="n">
        <v>0</v>
      </c>
      <c r="DC455" t="n">
        <v>1</v>
      </c>
      <c r="DD455" t="n">
        <v>1</v>
      </c>
      <c r="DE455" t="n">
        <v>1</v>
      </c>
      <c r="DF455" t="n">
        <v>1</v>
      </c>
      <c r="DG455" t="n">
        <v>1</v>
      </c>
      <c r="DH455" t="n">
        <v>0</v>
      </c>
      <c r="DI455" t="n">
        <v>0</v>
      </c>
      <c r="DJ455" t="n">
        <v>0</v>
      </c>
      <c r="DK455" t="n">
        <v>0</v>
      </c>
      <c r="DL455" t="n">
        <v>0</v>
      </c>
      <c r="DM455" t="n">
        <v>0</v>
      </c>
      <c r="DN455" t="n">
        <v>0</v>
      </c>
      <c r="DO455" t="n">
        <v>0</v>
      </c>
      <c r="DP455" t="n">
        <v>0</v>
      </c>
      <c r="DQ455" t="n">
        <v>0</v>
      </c>
      <c r="DR455" t="n">
        <v>0</v>
      </c>
      <c r="DS455" t="n">
        <v>0</v>
      </c>
      <c r="DT455" t="n">
        <v>0</v>
      </c>
      <c r="DU455" t="n">
        <v>0</v>
      </c>
      <c r="DV455" t="n">
        <v>0</v>
      </c>
      <c r="DW455" t="n">
        <v>0</v>
      </c>
      <c r="DX455" t="n">
        <v>0</v>
      </c>
      <c r="DY455" t="n">
        <v>0</v>
      </c>
      <c r="DZ455" t="n">
        <v>0</v>
      </c>
      <c r="EA455" t="n">
        <v>0</v>
      </c>
      <c r="EB455" t="n">
        <v>0</v>
      </c>
      <c r="EC455" t="n">
        <v>0</v>
      </c>
      <c r="ED455" t="n">
        <v>0</v>
      </c>
      <c r="EE455" t="n">
        <v>0</v>
      </c>
      <c r="EF455" t="n">
        <v>0</v>
      </c>
      <c r="EG455" t="n">
        <v>0</v>
      </c>
      <c r="EH455" t="n">
        <v>0</v>
      </c>
      <c r="EI455" t="n">
        <v>0</v>
      </c>
      <c r="EJ455" t="n">
        <v>0</v>
      </c>
      <c r="EK455" t="n">
        <v>0</v>
      </c>
      <c r="EL455" t="n">
        <v>0</v>
      </c>
      <c r="EM455" t="n">
        <v>0</v>
      </c>
      <c r="EN455" t="n">
        <v>0</v>
      </c>
      <c r="EO455" t="n">
        <v>0</v>
      </c>
      <c r="EP455" t="n">
        <v>0</v>
      </c>
      <c r="EQ455" t="n">
        <v>0</v>
      </c>
      <c r="ER455" t="n">
        <v>0</v>
      </c>
      <c r="ES455" t="n">
        <v>0</v>
      </c>
      <c r="ET455" t="n">
        <v>0</v>
      </c>
      <c r="EU455" t="n">
        <v>0</v>
      </c>
      <c r="EV455" t="n">
        <v>0</v>
      </c>
      <c r="EW455" t="n">
        <v>0</v>
      </c>
      <c r="EX455" t="n">
        <v>0</v>
      </c>
      <c r="EY455" t="n">
        <v>0</v>
      </c>
      <c r="EZ455" t="n">
        <v>0</v>
      </c>
      <c r="FA455" t="n">
        <v>0</v>
      </c>
      <c r="FB455" t="n">
        <v>0</v>
      </c>
      <c r="FC455" t="n">
        <v>0</v>
      </c>
      <c r="FD455" t="n">
        <v>0</v>
      </c>
      <c r="FE455" t="n">
        <v>0</v>
      </c>
      <c r="FF455" t="n">
        <v>0</v>
      </c>
      <c r="FG455" t="n">
        <v>0</v>
      </c>
      <c r="FH455" t="n">
        <v>0</v>
      </c>
      <c r="FI455" t="n">
        <v>0</v>
      </c>
      <c r="FJ455" t="n">
        <v>0</v>
      </c>
      <c r="FK455" t="n">
        <v>0</v>
      </c>
      <c r="FL455" t="n">
        <v>0</v>
      </c>
      <c r="FM455" t="n">
        <v>0</v>
      </c>
      <c r="FN455" t="n">
        <v>0</v>
      </c>
      <c r="FO455" t="n">
        <v>0</v>
      </c>
      <c r="FP455" t="n">
        <v>0</v>
      </c>
      <c r="FQ455" t="n">
        <v>0</v>
      </c>
      <c r="FR455" t="n">
        <v>0</v>
      </c>
      <c r="FS455" t="n">
        <v>0</v>
      </c>
      <c r="FT455" t="n">
        <v>0</v>
      </c>
      <c r="FU455" t="n">
        <v>0</v>
      </c>
      <c r="FV455" t="n">
        <v>0</v>
      </c>
      <c r="FW455" t="n">
        <v>0</v>
      </c>
      <c r="FX455" t="n">
        <v>0</v>
      </c>
    </row>
    <row r="456">
      <c r="B456" s="2109" t="inlineStr">
        <is>
          <t>Avoine autoconsommé</t>
        </is>
      </c>
      <c r="C456" t="n">
        <v>0</v>
      </c>
      <c r="D456" t="n">
        <v>0</v>
      </c>
      <c r="E456" t="n">
        <v>0</v>
      </c>
      <c r="F456" t="n">
        <v>0</v>
      </c>
      <c r="G456" t="n">
        <v>0</v>
      </c>
      <c r="H456" t="n">
        <v>0</v>
      </c>
      <c r="I456" t="n">
        <v>0</v>
      </c>
      <c r="J456" t="n">
        <v>0</v>
      </c>
      <c r="K456" t="n">
        <v>0</v>
      </c>
      <c r="L456" t="n">
        <v>0</v>
      </c>
      <c r="M456" t="n">
        <v>0</v>
      </c>
      <c r="N456" t="n">
        <v>0</v>
      </c>
      <c r="O456" t="n">
        <v>0</v>
      </c>
      <c r="P456" t="n">
        <v>0</v>
      </c>
      <c r="Q456" t="n">
        <v>0</v>
      </c>
      <c r="R456" t="n">
        <v>0</v>
      </c>
      <c r="S456" t="n">
        <v>0</v>
      </c>
      <c r="T456" t="n">
        <v>0</v>
      </c>
      <c r="U456" t="n">
        <v>0</v>
      </c>
      <c r="V456" t="n">
        <v>0</v>
      </c>
      <c r="W456" t="n">
        <v>0</v>
      </c>
      <c r="X456" t="n">
        <v>0</v>
      </c>
      <c r="Y456" t="n">
        <v>0</v>
      </c>
      <c r="Z456" t="n">
        <v>0</v>
      </c>
      <c r="AA456" t="n">
        <v>0</v>
      </c>
      <c r="AB456" t="n">
        <v>0</v>
      </c>
      <c r="AC456" t="n">
        <v>0</v>
      </c>
      <c r="AD456" t="n">
        <v>0</v>
      </c>
      <c r="AE456" t="n">
        <v>0</v>
      </c>
      <c r="AF456" t="n">
        <v>0</v>
      </c>
      <c r="AG456" t="n">
        <v>0</v>
      </c>
      <c r="AH456" t="n">
        <v>0</v>
      </c>
      <c r="AI456" t="n">
        <v>0</v>
      </c>
      <c r="AJ456" t="n">
        <v>0</v>
      </c>
      <c r="AK456" t="n">
        <v>0</v>
      </c>
      <c r="AL456" t="n">
        <v>0</v>
      </c>
      <c r="AM456" t="n">
        <v>0</v>
      </c>
      <c r="AN456" t="n">
        <v>0</v>
      </c>
      <c r="AO456" t="n">
        <v>0</v>
      </c>
      <c r="AP456" t="n">
        <v>0</v>
      </c>
      <c r="AQ456" t="n">
        <v>0</v>
      </c>
      <c r="AR456" t="n">
        <v>0</v>
      </c>
      <c r="AS456" t="n">
        <v>0</v>
      </c>
      <c r="AT456" t="n">
        <v>0</v>
      </c>
      <c r="AU456" t="n">
        <v>0</v>
      </c>
      <c r="AV456" t="n">
        <v>0</v>
      </c>
      <c r="AW456" t="n">
        <v>0</v>
      </c>
      <c r="AX456" t="n">
        <v>0</v>
      </c>
      <c r="AY456" t="n">
        <v>0</v>
      </c>
      <c r="AZ456" t="n">
        <v>0</v>
      </c>
      <c r="BA456" t="n">
        <v>0</v>
      </c>
      <c r="BB456" t="n">
        <v>0</v>
      </c>
      <c r="BC456" t="n">
        <v>0</v>
      </c>
      <c r="BD456" t="n">
        <v>0</v>
      </c>
      <c r="BE456" t="n">
        <v>0</v>
      </c>
      <c r="BF456" t="n">
        <v>0</v>
      </c>
      <c r="BG456" t="n">
        <v>0</v>
      </c>
      <c r="BH456" t="n">
        <v>0</v>
      </c>
      <c r="BI456" t="n">
        <v>0</v>
      </c>
      <c r="BJ456" t="n">
        <v>0</v>
      </c>
      <c r="BK456" t="n">
        <v>0</v>
      </c>
      <c r="BL456" t="n">
        <v>0</v>
      </c>
      <c r="BM456" t="n">
        <v>0</v>
      </c>
      <c r="BN456" t="n">
        <v>0</v>
      </c>
      <c r="BO456" t="n">
        <v>0</v>
      </c>
      <c r="BP456" t="n">
        <v>0</v>
      </c>
      <c r="BQ456" t="n">
        <v>0</v>
      </c>
      <c r="BR456" t="n">
        <v>0</v>
      </c>
      <c r="BS456" t="n">
        <v>0</v>
      </c>
      <c r="BT456" t="n">
        <v>0</v>
      </c>
      <c r="BU456" t="n">
        <v>0</v>
      </c>
      <c r="BV456" t="n">
        <v>0</v>
      </c>
      <c r="BW456" t="n">
        <v>0</v>
      </c>
      <c r="BX456" t="n">
        <v>0</v>
      </c>
      <c r="BY456" t="n">
        <v>0</v>
      </c>
      <c r="BZ456" t="n">
        <v>0</v>
      </c>
      <c r="CA456" t="n">
        <v>0</v>
      </c>
      <c r="CB456" t="n">
        <v>1</v>
      </c>
      <c r="CC456" t="n">
        <v>1</v>
      </c>
      <c r="CD456" t="n">
        <v>0</v>
      </c>
      <c r="CE456" t="n">
        <v>1</v>
      </c>
      <c r="CF456" t="n">
        <v>1</v>
      </c>
      <c r="CG456" t="n">
        <v>0</v>
      </c>
      <c r="CH456" t="n">
        <v>0</v>
      </c>
      <c r="CI456" t="n">
        <v>0</v>
      </c>
      <c r="CJ456" t="n">
        <v>0</v>
      </c>
      <c r="CK456" t="n">
        <v>0</v>
      </c>
      <c r="CL456" t="n">
        <v>0</v>
      </c>
      <c r="CM456" t="n">
        <v>0</v>
      </c>
      <c r="CN456" t="n">
        <v>0</v>
      </c>
      <c r="CO456" t="n">
        <v>0</v>
      </c>
      <c r="CP456" t="n">
        <v>0</v>
      </c>
      <c r="CQ456" t="n">
        <v>0</v>
      </c>
      <c r="CR456" t="n">
        <v>0</v>
      </c>
      <c r="CS456" t="n">
        <v>0</v>
      </c>
      <c r="CT456" t="n">
        <v>0</v>
      </c>
      <c r="CU456" t="n">
        <v>0</v>
      </c>
      <c r="CV456" t="n">
        <v>0</v>
      </c>
      <c r="CW456" t="n">
        <v>0</v>
      </c>
      <c r="CX456" t="n">
        <v>0</v>
      </c>
      <c r="CY456" t="n">
        <v>0</v>
      </c>
      <c r="CZ456" t="n">
        <v>0</v>
      </c>
      <c r="DA456" t="n">
        <v>0</v>
      </c>
      <c r="DB456" t="n">
        <v>0</v>
      </c>
      <c r="DC456" t="n">
        <v>1</v>
      </c>
      <c r="DD456" t="n">
        <v>1</v>
      </c>
      <c r="DE456" t="n">
        <v>1</v>
      </c>
      <c r="DF456" t="n">
        <v>1</v>
      </c>
      <c r="DG456" t="n">
        <v>1</v>
      </c>
      <c r="DH456" t="n">
        <v>0</v>
      </c>
      <c r="DI456" t="n">
        <v>0</v>
      </c>
      <c r="DJ456" t="n">
        <v>0</v>
      </c>
      <c r="DK456" t="n">
        <v>0</v>
      </c>
      <c r="DL456" t="n">
        <v>0</v>
      </c>
      <c r="DM456" t="n">
        <v>0</v>
      </c>
      <c r="DN456" t="n">
        <v>0</v>
      </c>
      <c r="DO456" t="n">
        <v>0</v>
      </c>
      <c r="DP456" t="n">
        <v>0</v>
      </c>
      <c r="DQ456" t="n">
        <v>0</v>
      </c>
      <c r="DR456" t="n">
        <v>0</v>
      </c>
      <c r="DS456" t="n">
        <v>0</v>
      </c>
      <c r="DT456" t="n">
        <v>0</v>
      </c>
      <c r="DU456" t="n">
        <v>0</v>
      </c>
      <c r="DV456" t="n">
        <v>0</v>
      </c>
      <c r="DW456" t="n">
        <v>0</v>
      </c>
      <c r="DX456" t="n">
        <v>0</v>
      </c>
      <c r="DY456" t="n">
        <v>0</v>
      </c>
      <c r="DZ456" t="n">
        <v>0</v>
      </c>
      <c r="EA456" t="n">
        <v>0</v>
      </c>
      <c r="EB456" t="n">
        <v>0</v>
      </c>
      <c r="EC456" t="n">
        <v>0</v>
      </c>
      <c r="ED456" t="n">
        <v>0</v>
      </c>
      <c r="EE456" t="n">
        <v>0</v>
      </c>
      <c r="EF456" t="n">
        <v>0</v>
      </c>
      <c r="EG456" t="n">
        <v>0</v>
      </c>
      <c r="EH456" t="n">
        <v>0</v>
      </c>
      <c r="EI456" t="n">
        <v>0</v>
      </c>
      <c r="EJ456" t="n">
        <v>0</v>
      </c>
      <c r="EK456" t="n">
        <v>0</v>
      </c>
      <c r="EL456" t="n">
        <v>0</v>
      </c>
      <c r="EM456" t="n">
        <v>0</v>
      </c>
      <c r="EN456" t="n">
        <v>0</v>
      </c>
      <c r="EO456" t="n">
        <v>0</v>
      </c>
      <c r="EP456" t="n">
        <v>0</v>
      </c>
      <c r="EQ456" t="n">
        <v>0</v>
      </c>
      <c r="ER456" t="n">
        <v>0</v>
      </c>
      <c r="ES456" t="n">
        <v>0</v>
      </c>
      <c r="ET456" t="n">
        <v>0</v>
      </c>
      <c r="EU456" t="n">
        <v>0</v>
      </c>
      <c r="EV456" t="n">
        <v>0</v>
      </c>
      <c r="EW456" t="n">
        <v>0</v>
      </c>
      <c r="EX456" t="n">
        <v>0</v>
      </c>
      <c r="EY456" t="n">
        <v>0</v>
      </c>
      <c r="EZ456" t="n">
        <v>0</v>
      </c>
      <c r="FA456" t="n">
        <v>0</v>
      </c>
      <c r="FB456" t="n">
        <v>0</v>
      </c>
      <c r="FC456" t="n">
        <v>0</v>
      </c>
      <c r="FD456" t="n">
        <v>0</v>
      </c>
      <c r="FE456" t="n">
        <v>0</v>
      </c>
      <c r="FF456" t="n">
        <v>0</v>
      </c>
      <c r="FG456" t="n">
        <v>0</v>
      </c>
      <c r="FH456" t="n">
        <v>0</v>
      </c>
      <c r="FI456" t="n">
        <v>0</v>
      </c>
      <c r="FJ456" t="n">
        <v>0</v>
      </c>
      <c r="FK456" t="n">
        <v>0</v>
      </c>
      <c r="FL456" t="n">
        <v>0</v>
      </c>
      <c r="FM456" t="n">
        <v>0</v>
      </c>
      <c r="FN456" t="n">
        <v>0</v>
      </c>
      <c r="FO456" t="n">
        <v>0</v>
      </c>
      <c r="FP456" t="n">
        <v>0</v>
      </c>
      <c r="FQ456" t="n">
        <v>0</v>
      </c>
      <c r="FR456" t="n">
        <v>0</v>
      </c>
      <c r="FS456" t="n">
        <v>0</v>
      </c>
      <c r="FT456" t="n">
        <v>0</v>
      </c>
      <c r="FU456" t="n">
        <v>0</v>
      </c>
      <c r="FV456" t="n">
        <v>0</v>
      </c>
      <c r="FW456" t="n">
        <v>0</v>
      </c>
      <c r="FX456" t="n">
        <v>0</v>
      </c>
    </row>
    <row r="457">
      <c r="B457" s="2108" t="inlineStr">
        <is>
          <t>Sorgho-grain, millet et autres céréales autoconsommés</t>
        </is>
      </c>
      <c r="C457" t="n">
        <v>0</v>
      </c>
      <c r="D457" t="n">
        <v>0</v>
      </c>
      <c r="E457" t="n">
        <v>0</v>
      </c>
      <c r="F457" t="n">
        <v>0</v>
      </c>
      <c r="G457" t="n">
        <v>0</v>
      </c>
      <c r="H457" t="n">
        <v>0</v>
      </c>
      <c r="I457" t="n">
        <v>0</v>
      </c>
      <c r="J457" t="n">
        <v>0</v>
      </c>
      <c r="K457" t="n">
        <v>0</v>
      </c>
      <c r="L457" t="n">
        <v>0</v>
      </c>
      <c r="M457" t="n">
        <v>0</v>
      </c>
      <c r="N457" t="n">
        <v>0</v>
      </c>
      <c r="O457" t="n">
        <v>0</v>
      </c>
      <c r="P457" t="n">
        <v>0</v>
      </c>
      <c r="Q457" t="n">
        <v>0</v>
      </c>
      <c r="R457" t="n">
        <v>0</v>
      </c>
      <c r="S457" t="n">
        <v>0</v>
      </c>
      <c r="T457" t="n">
        <v>0</v>
      </c>
      <c r="U457" t="n">
        <v>0</v>
      </c>
      <c r="V457" t="n">
        <v>0</v>
      </c>
      <c r="W457" t="n">
        <v>0</v>
      </c>
      <c r="X457" t="n">
        <v>0</v>
      </c>
      <c r="Y457" t="n">
        <v>0</v>
      </c>
      <c r="Z457" t="n">
        <v>0</v>
      </c>
      <c r="AA457" t="n">
        <v>0</v>
      </c>
      <c r="AB457" t="n">
        <v>0</v>
      </c>
      <c r="AC457" t="n">
        <v>0</v>
      </c>
      <c r="AD457" t="n">
        <v>0</v>
      </c>
      <c r="AE457" t="n">
        <v>0</v>
      </c>
      <c r="AF457" t="n">
        <v>0</v>
      </c>
      <c r="AG457" t="n">
        <v>0</v>
      </c>
      <c r="AH457" t="n">
        <v>0</v>
      </c>
      <c r="AI457" t="n">
        <v>0</v>
      </c>
      <c r="AJ457" t="n">
        <v>0</v>
      </c>
      <c r="AK457" t="n">
        <v>0</v>
      </c>
      <c r="AL457" t="n">
        <v>0</v>
      </c>
      <c r="AM457" t="n">
        <v>0</v>
      </c>
      <c r="AN457" t="n">
        <v>0</v>
      </c>
      <c r="AO457" t="n">
        <v>0</v>
      </c>
      <c r="AP457" t="n">
        <v>0</v>
      </c>
      <c r="AQ457" t="n">
        <v>0</v>
      </c>
      <c r="AR457" t="n">
        <v>0</v>
      </c>
      <c r="AS457" t="n">
        <v>0</v>
      </c>
      <c r="AT457" t="n">
        <v>0</v>
      </c>
      <c r="AU457" t="n">
        <v>0</v>
      </c>
      <c r="AV457" t="n">
        <v>0</v>
      </c>
      <c r="AW457" t="n">
        <v>0</v>
      </c>
      <c r="AX457" t="n">
        <v>0</v>
      </c>
      <c r="AY457" t="n">
        <v>0</v>
      </c>
      <c r="AZ457" t="n">
        <v>0</v>
      </c>
      <c r="BA457" t="n">
        <v>0</v>
      </c>
      <c r="BB457" t="n">
        <v>0</v>
      </c>
      <c r="BC457" t="n">
        <v>0</v>
      </c>
      <c r="BD457" t="n">
        <v>0</v>
      </c>
      <c r="BE457" t="n">
        <v>0</v>
      </c>
      <c r="BF457" t="n">
        <v>0</v>
      </c>
      <c r="BG457" t="n">
        <v>0</v>
      </c>
      <c r="BH457" t="n">
        <v>0</v>
      </c>
      <c r="BI457" t="n">
        <v>0</v>
      </c>
      <c r="BJ457" t="n">
        <v>0</v>
      </c>
      <c r="BK457" t="n">
        <v>0</v>
      </c>
      <c r="BL457" t="n">
        <v>0</v>
      </c>
      <c r="BM457" t="n">
        <v>0</v>
      </c>
      <c r="BN457" t="n">
        <v>0</v>
      </c>
      <c r="BO457" t="n">
        <v>0</v>
      </c>
      <c r="BP457" t="n">
        <v>0</v>
      </c>
      <c r="BQ457" t="n">
        <v>0</v>
      </c>
      <c r="BR457" t="n">
        <v>0</v>
      </c>
      <c r="BS457" t="n">
        <v>0</v>
      </c>
      <c r="BT457" t="n">
        <v>0</v>
      </c>
      <c r="BU457" t="n">
        <v>0</v>
      </c>
      <c r="BV457" t="n">
        <v>0</v>
      </c>
      <c r="BW457" t="n">
        <v>0</v>
      </c>
      <c r="BX457" t="n">
        <v>0</v>
      </c>
      <c r="BY457" t="n">
        <v>0</v>
      </c>
      <c r="BZ457" t="n">
        <v>0</v>
      </c>
      <c r="CA457" t="n">
        <v>0</v>
      </c>
      <c r="CB457" t="n">
        <v>1</v>
      </c>
      <c r="CC457" t="n">
        <v>1</v>
      </c>
      <c r="CD457" t="n">
        <v>0</v>
      </c>
      <c r="CE457" t="n">
        <v>1</v>
      </c>
      <c r="CF457" t="n">
        <v>1</v>
      </c>
      <c r="CG457" t="n">
        <v>0</v>
      </c>
      <c r="CH457" t="n">
        <v>0</v>
      </c>
      <c r="CI457" t="n">
        <v>0</v>
      </c>
      <c r="CJ457" t="n">
        <v>0</v>
      </c>
      <c r="CK457" t="n">
        <v>0</v>
      </c>
      <c r="CL457" t="n">
        <v>0</v>
      </c>
      <c r="CM457" t="n">
        <v>0</v>
      </c>
      <c r="CN457" t="n">
        <v>0</v>
      </c>
      <c r="CO457" t="n">
        <v>0</v>
      </c>
      <c r="CP457" t="n">
        <v>0</v>
      </c>
      <c r="CQ457" t="n">
        <v>0</v>
      </c>
      <c r="CR457" t="n">
        <v>0</v>
      </c>
      <c r="CS457" t="n">
        <v>0</v>
      </c>
      <c r="CT457" t="n">
        <v>0</v>
      </c>
      <c r="CU457" t="n">
        <v>0</v>
      </c>
      <c r="CV457" t="n">
        <v>0</v>
      </c>
      <c r="CW457" t="n">
        <v>0</v>
      </c>
      <c r="CX457" t="n">
        <v>0</v>
      </c>
      <c r="CY457" t="n">
        <v>0</v>
      </c>
      <c r="CZ457" t="n">
        <v>0</v>
      </c>
      <c r="DA457" t="n">
        <v>0</v>
      </c>
      <c r="DB457" t="n">
        <v>0</v>
      </c>
      <c r="DC457" t="n">
        <v>1</v>
      </c>
      <c r="DD457" t="n">
        <v>1</v>
      </c>
      <c r="DE457" t="n">
        <v>1</v>
      </c>
      <c r="DF457" t="n">
        <v>1</v>
      </c>
      <c r="DG457" t="n">
        <v>1</v>
      </c>
      <c r="DH457" t="n">
        <v>0</v>
      </c>
      <c r="DI457" t="n">
        <v>0</v>
      </c>
      <c r="DJ457" t="n">
        <v>0</v>
      </c>
      <c r="DK457" t="n">
        <v>0</v>
      </c>
      <c r="DL457" t="n">
        <v>0</v>
      </c>
      <c r="DM457" t="n">
        <v>0</v>
      </c>
      <c r="DN457" t="n">
        <v>0</v>
      </c>
      <c r="DO457" t="n">
        <v>0</v>
      </c>
      <c r="DP457" t="n">
        <v>0</v>
      </c>
      <c r="DQ457" t="n">
        <v>0</v>
      </c>
      <c r="DR457" t="n">
        <v>0</v>
      </c>
      <c r="DS457" t="n">
        <v>0</v>
      </c>
      <c r="DT457" t="n">
        <v>0</v>
      </c>
      <c r="DU457" t="n">
        <v>0</v>
      </c>
      <c r="DV457" t="n">
        <v>0</v>
      </c>
      <c r="DW457" t="n">
        <v>0</v>
      </c>
      <c r="DX457" t="n">
        <v>0</v>
      </c>
      <c r="DY457" t="n">
        <v>0</v>
      </c>
      <c r="DZ457" t="n">
        <v>0</v>
      </c>
      <c r="EA457" t="n">
        <v>0</v>
      </c>
      <c r="EB457" t="n">
        <v>0</v>
      </c>
      <c r="EC457" t="n">
        <v>0</v>
      </c>
      <c r="ED457" t="n">
        <v>0</v>
      </c>
      <c r="EE457" t="n">
        <v>0</v>
      </c>
      <c r="EF457" t="n">
        <v>0</v>
      </c>
      <c r="EG457" t="n">
        <v>0</v>
      </c>
      <c r="EH457" t="n">
        <v>0</v>
      </c>
      <c r="EI457" t="n">
        <v>0</v>
      </c>
      <c r="EJ457" t="n">
        <v>0</v>
      </c>
      <c r="EK457" t="n">
        <v>0</v>
      </c>
      <c r="EL457" t="n">
        <v>0</v>
      </c>
      <c r="EM457" t="n">
        <v>0</v>
      </c>
      <c r="EN457" t="n">
        <v>0</v>
      </c>
      <c r="EO457" t="n">
        <v>0</v>
      </c>
      <c r="EP457" t="n">
        <v>0</v>
      </c>
      <c r="EQ457" t="n">
        <v>0</v>
      </c>
      <c r="ER457" t="n">
        <v>0</v>
      </c>
      <c r="ES457" t="n">
        <v>0</v>
      </c>
      <c r="ET457" t="n">
        <v>0</v>
      </c>
      <c r="EU457" t="n">
        <v>0</v>
      </c>
      <c r="EV457" t="n">
        <v>0</v>
      </c>
      <c r="EW457" t="n">
        <v>0</v>
      </c>
      <c r="EX457" t="n">
        <v>0</v>
      </c>
      <c r="EY457" t="n">
        <v>0</v>
      </c>
      <c r="EZ457" t="n">
        <v>0</v>
      </c>
      <c r="FA457" t="n">
        <v>0</v>
      </c>
      <c r="FB457" t="n">
        <v>0</v>
      </c>
      <c r="FC457" t="n">
        <v>0</v>
      </c>
      <c r="FD457" t="n">
        <v>0</v>
      </c>
      <c r="FE457" t="n">
        <v>0</v>
      </c>
      <c r="FF457" t="n">
        <v>0</v>
      </c>
      <c r="FG457" t="n">
        <v>0</v>
      </c>
      <c r="FH457" t="n">
        <v>0</v>
      </c>
      <c r="FI457" t="n">
        <v>0</v>
      </c>
      <c r="FJ457" t="n">
        <v>0</v>
      </c>
      <c r="FK457" t="n">
        <v>0</v>
      </c>
      <c r="FL457" t="n">
        <v>0</v>
      </c>
      <c r="FM457" t="n">
        <v>0</v>
      </c>
      <c r="FN457" t="n">
        <v>0</v>
      </c>
      <c r="FO457" t="n">
        <v>0</v>
      </c>
      <c r="FP457" t="n">
        <v>0</v>
      </c>
      <c r="FQ457" t="n">
        <v>0</v>
      </c>
      <c r="FR457" t="n">
        <v>0</v>
      </c>
      <c r="FS457" t="n">
        <v>0</v>
      </c>
      <c r="FT457" t="n">
        <v>0</v>
      </c>
      <c r="FU457" t="n">
        <v>0</v>
      </c>
      <c r="FV457" t="n">
        <v>0</v>
      </c>
      <c r="FW457" t="n">
        <v>0</v>
      </c>
      <c r="FX457" t="n">
        <v>0</v>
      </c>
    </row>
    <row r="458">
      <c r="B458" s="2109" t="inlineStr">
        <is>
          <t>Sorgho-grain autoconsommé</t>
        </is>
      </c>
      <c r="C458" t="n">
        <v>0</v>
      </c>
      <c r="D458" t="n">
        <v>0</v>
      </c>
      <c r="E458" t="n">
        <v>0</v>
      </c>
      <c r="F458" t="n">
        <v>0</v>
      </c>
      <c r="G458" t="n">
        <v>0</v>
      </c>
      <c r="H458" t="n">
        <v>0</v>
      </c>
      <c r="I458" t="n">
        <v>0</v>
      </c>
      <c r="J458" t="n">
        <v>0</v>
      </c>
      <c r="K458" t="n">
        <v>0</v>
      </c>
      <c r="L458" t="n">
        <v>0</v>
      </c>
      <c r="M458" t="n">
        <v>0</v>
      </c>
      <c r="N458" t="n">
        <v>0</v>
      </c>
      <c r="O458" t="n">
        <v>0</v>
      </c>
      <c r="P458" t="n">
        <v>0</v>
      </c>
      <c r="Q458" t="n">
        <v>0</v>
      </c>
      <c r="R458" t="n">
        <v>0</v>
      </c>
      <c r="S458" t="n">
        <v>0</v>
      </c>
      <c r="T458" t="n">
        <v>0</v>
      </c>
      <c r="U458" t="n">
        <v>0</v>
      </c>
      <c r="V458" t="n">
        <v>0</v>
      </c>
      <c r="W458" t="n">
        <v>0</v>
      </c>
      <c r="X458" t="n">
        <v>0</v>
      </c>
      <c r="Y458" t="n">
        <v>0</v>
      </c>
      <c r="Z458" t="n">
        <v>0</v>
      </c>
      <c r="AA458" t="n">
        <v>0</v>
      </c>
      <c r="AB458" t="n">
        <v>0</v>
      </c>
      <c r="AC458" t="n">
        <v>0</v>
      </c>
      <c r="AD458" t="n">
        <v>0</v>
      </c>
      <c r="AE458" t="n">
        <v>0</v>
      </c>
      <c r="AF458" t="n">
        <v>0</v>
      </c>
      <c r="AG458" t="n">
        <v>0</v>
      </c>
      <c r="AH458" t="n">
        <v>0</v>
      </c>
      <c r="AI458" t="n">
        <v>0</v>
      </c>
      <c r="AJ458" t="n">
        <v>0</v>
      </c>
      <c r="AK458" t="n">
        <v>0</v>
      </c>
      <c r="AL458" t="n">
        <v>0</v>
      </c>
      <c r="AM458" t="n">
        <v>0</v>
      </c>
      <c r="AN458" t="n">
        <v>0</v>
      </c>
      <c r="AO458" t="n">
        <v>0</v>
      </c>
      <c r="AP458" t="n">
        <v>0</v>
      </c>
      <c r="AQ458" t="n">
        <v>0</v>
      </c>
      <c r="AR458" t="n">
        <v>0</v>
      </c>
      <c r="AS458" t="n">
        <v>0</v>
      </c>
      <c r="AT458" t="n">
        <v>0</v>
      </c>
      <c r="AU458" t="n">
        <v>0</v>
      </c>
      <c r="AV458" t="n">
        <v>0</v>
      </c>
      <c r="AW458" t="n">
        <v>0</v>
      </c>
      <c r="AX458" t="n">
        <v>0</v>
      </c>
      <c r="AY458" t="n">
        <v>0</v>
      </c>
      <c r="AZ458" t="n">
        <v>0</v>
      </c>
      <c r="BA458" t="n">
        <v>0</v>
      </c>
      <c r="BB458" t="n">
        <v>0</v>
      </c>
      <c r="BC458" t="n">
        <v>0</v>
      </c>
      <c r="BD458" t="n">
        <v>0</v>
      </c>
      <c r="BE458" t="n">
        <v>0</v>
      </c>
      <c r="BF458" t="n">
        <v>0</v>
      </c>
      <c r="BG458" t="n">
        <v>0</v>
      </c>
      <c r="BH458" t="n">
        <v>0</v>
      </c>
      <c r="BI458" t="n">
        <v>0</v>
      </c>
      <c r="BJ458" t="n">
        <v>0</v>
      </c>
      <c r="BK458" t="n">
        <v>0</v>
      </c>
      <c r="BL458" t="n">
        <v>0</v>
      </c>
      <c r="BM458" t="n">
        <v>0</v>
      </c>
      <c r="BN458" t="n">
        <v>0</v>
      </c>
      <c r="BO458" t="n">
        <v>0</v>
      </c>
      <c r="BP458" t="n">
        <v>0</v>
      </c>
      <c r="BQ458" t="n">
        <v>0</v>
      </c>
      <c r="BR458" t="n">
        <v>0</v>
      </c>
      <c r="BS458" t="n">
        <v>0</v>
      </c>
      <c r="BT458" t="n">
        <v>0</v>
      </c>
      <c r="BU458" t="n">
        <v>0</v>
      </c>
      <c r="BV458" t="n">
        <v>0</v>
      </c>
      <c r="BW458" t="n">
        <v>0</v>
      </c>
      <c r="BX458" t="n">
        <v>0</v>
      </c>
      <c r="BY458" t="n">
        <v>0</v>
      </c>
      <c r="BZ458" t="n">
        <v>0</v>
      </c>
      <c r="CA458" t="n">
        <v>0</v>
      </c>
      <c r="CB458" t="n">
        <v>1</v>
      </c>
      <c r="CC458" t="n">
        <v>1</v>
      </c>
      <c r="CD458" t="n">
        <v>0</v>
      </c>
      <c r="CE458" t="n">
        <v>1</v>
      </c>
      <c r="CF458" t="n">
        <v>1</v>
      </c>
      <c r="CG458" t="n">
        <v>0</v>
      </c>
      <c r="CH458" t="n">
        <v>0</v>
      </c>
      <c r="CI458" t="n">
        <v>0</v>
      </c>
      <c r="CJ458" t="n">
        <v>0</v>
      </c>
      <c r="CK458" t="n">
        <v>0</v>
      </c>
      <c r="CL458" t="n">
        <v>0</v>
      </c>
      <c r="CM458" t="n">
        <v>0</v>
      </c>
      <c r="CN458" t="n">
        <v>0</v>
      </c>
      <c r="CO458" t="n">
        <v>0</v>
      </c>
      <c r="CP458" t="n">
        <v>0</v>
      </c>
      <c r="CQ458" t="n">
        <v>0</v>
      </c>
      <c r="CR458" t="n">
        <v>0</v>
      </c>
      <c r="CS458" t="n">
        <v>0</v>
      </c>
      <c r="CT458" t="n">
        <v>0</v>
      </c>
      <c r="CU458" t="n">
        <v>0</v>
      </c>
      <c r="CV458" t="n">
        <v>0</v>
      </c>
      <c r="CW458" t="n">
        <v>0</v>
      </c>
      <c r="CX458" t="n">
        <v>0</v>
      </c>
      <c r="CY458" t="n">
        <v>0</v>
      </c>
      <c r="CZ458" t="n">
        <v>0</v>
      </c>
      <c r="DA458" t="n">
        <v>0</v>
      </c>
      <c r="DB458" t="n">
        <v>0</v>
      </c>
      <c r="DC458" t="n">
        <v>1</v>
      </c>
      <c r="DD458" t="n">
        <v>1</v>
      </c>
      <c r="DE458" t="n">
        <v>1</v>
      </c>
      <c r="DF458" t="n">
        <v>1</v>
      </c>
      <c r="DG458" t="n">
        <v>1</v>
      </c>
      <c r="DH458" t="n">
        <v>0</v>
      </c>
      <c r="DI458" t="n">
        <v>0</v>
      </c>
      <c r="DJ458" t="n">
        <v>0</v>
      </c>
      <c r="DK458" t="n">
        <v>0</v>
      </c>
      <c r="DL458" t="n">
        <v>0</v>
      </c>
      <c r="DM458" t="n">
        <v>0</v>
      </c>
      <c r="DN458" t="n">
        <v>0</v>
      </c>
      <c r="DO458" t="n">
        <v>0</v>
      </c>
      <c r="DP458" t="n">
        <v>0</v>
      </c>
      <c r="DQ458" t="n">
        <v>0</v>
      </c>
      <c r="DR458" t="n">
        <v>0</v>
      </c>
      <c r="DS458" t="n">
        <v>0</v>
      </c>
      <c r="DT458" t="n">
        <v>0</v>
      </c>
      <c r="DU458" t="n">
        <v>0</v>
      </c>
      <c r="DV458" t="n">
        <v>0</v>
      </c>
      <c r="DW458" t="n">
        <v>0</v>
      </c>
      <c r="DX458" t="n">
        <v>0</v>
      </c>
      <c r="DY458" t="n">
        <v>0</v>
      </c>
      <c r="DZ458" t="n">
        <v>0</v>
      </c>
      <c r="EA458" t="n">
        <v>0</v>
      </c>
      <c r="EB458" t="n">
        <v>0</v>
      </c>
      <c r="EC458" t="n">
        <v>0</v>
      </c>
      <c r="ED458" t="n">
        <v>0</v>
      </c>
      <c r="EE458" t="n">
        <v>0</v>
      </c>
      <c r="EF458" t="n">
        <v>0</v>
      </c>
      <c r="EG458" t="n">
        <v>0</v>
      </c>
      <c r="EH458" t="n">
        <v>0</v>
      </c>
      <c r="EI458" t="n">
        <v>0</v>
      </c>
      <c r="EJ458" t="n">
        <v>0</v>
      </c>
      <c r="EK458" t="n">
        <v>0</v>
      </c>
      <c r="EL458" t="n">
        <v>0</v>
      </c>
      <c r="EM458" t="n">
        <v>0</v>
      </c>
      <c r="EN458" t="n">
        <v>0</v>
      </c>
      <c r="EO458" t="n">
        <v>0</v>
      </c>
      <c r="EP458" t="n">
        <v>0</v>
      </c>
      <c r="EQ458" t="n">
        <v>0</v>
      </c>
      <c r="ER458" t="n">
        <v>0</v>
      </c>
      <c r="ES458" t="n">
        <v>0</v>
      </c>
      <c r="ET458" t="n">
        <v>0</v>
      </c>
      <c r="EU458" t="n">
        <v>0</v>
      </c>
      <c r="EV458" t="n">
        <v>0</v>
      </c>
      <c r="EW458" t="n">
        <v>0</v>
      </c>
      <c r="EX458" t="n">
        <v>0</v>
      </c>
      <c r="EY458" t="n">
        <v>0</v>
      </c>
      <c r="EZ458" t="n">
        <v>0</v>
      </c>
      <c r="FA458" t="n">
        <v>0</v>
      </c>
      <c r="FB458" t="n">
        <v>0</v>
      </c>
      <c r="FC458" t="n">
        <v>0</v>
      </c>
      <c r="FD458" t="n">
        <v>0</v>
      </c>
      <c r="FE458" t="n">
        <v>0</v>
      </c>
      <c r="FF458" t="n">
        <v>0</v>
      </c>
      <c r="FG458" t="n">
        <v>0</v>
      </c>
      <c r="FH458" t="n">
        <v>0</v>
      </c>
      <c r="FI458" t="n">
        <v>0</v>
      </c>
      <c r="FJ458" t="n">
        <v>0</v>
      </c>
      <c r="FK458" t="n">
        <v>0</v>
      </c>
      <c r="FL458" t="n">
        <v>0</v>
      </c>
      <c r="FM458" t="n">
        <v>0</v>
      </c>
      <c r="FN458" t="n">
        <v>0</v>
      </c>
      <c r="FO458" t="n">
        <v>0</v>
      </c>
      <c r="FP458" t="n">
        <v>0</v>
      </c>
      <c r="FQ458" t="n">
        <v>0</v>
      </c>
      <c r="FR458" t="n">
        <v>0</v>
      </c>
      <c r="FS458" t="n">
        <v>0</v>
      </c>
      <c r="FT458" t="n">
        <v>0</v>
      </c>
      <c r="FU458" t="n">
        <v>0</v>
      </c>
      <c r="FV458" t="n">
        <v>0</v>
      </c>
      <c r="FW458" t="n">
        <v>0</v>
      </c>
      <c r="FX458" t="n">
        <v>0</v>
      </c>
    </row>
    <row r="459">
      <c r="B459" s="2110" t="inlineStr">
        <is>
          <t>Sorgho-grain (conso) autoconsommé</t>
        </is>
      </c>
      <c r="C459" t="n">
        <v>0</v>
      </c>
      <c r="D459" t="n">
        <v>0</v>
      </c>
      <c r="E459" t="n">
        <v>0</v>
      </c>
      <c r="F459" t="n">
        <v>0</v>
      </c>
      <c r="G459" t="n">
        <v>0</v>
      </c>
      <c r="H459" t="n">
        <v>0</v>
      </c>
      <c r="I459" t="n">
        <v>0</v>
      </c>
      <c r="J459" t="n">
        <v>0</v>
      </c>
      <c r="K459" t="n">
        <v>0</v>
      </c>
      <c r="L459" t="n">
        <v>0</v>
      </c>
      <c r="M459" t="n">
        <v>0</v>
      </c>
      <c r="N459" t="n">
        <v>0</v>
      </c>
      <c r="O459" t="n">
        <v>0</v>
      </c>
      <c r="P459" t="n">
        <v>0</v>
      </c>
      <c r="Q459" t="n">
        <v>0</v>
      </c>
      <c r="R459" t="n">
        <v>0</v>
      </c>
      <c r="S459" t="n">
        <v>0</v>
      </c>
      <c r="T459" t="n">
        <v>0</v>
      </c>
      <c r="U459" t="n">
        <v>0</v>
      </c>
      <c r="V459" t="n">
        <v>0</v>
      </c>
      <c r="W459" t="n">
        <v>0</v>
      </c>
      <c r="X459" t="n">
        <v>0</v>
      </c>
      <c r="Y459" t="n">
        <v>0</v>
      </c>
      <c r="Z459" t="n">
        <v>0</v>
      </c>
      <c r="AA459" t="n">
        <v>0</v>
      </c>
      <c r="AB459" t="n">
        <v>0</v>
      </c>
      <c r="AC459" t="n">
        <v>0</v>
      </c>
      <c r="AD459" t="n">
        <v>0</v>
      </c>
      <c r="AE459" t="n">
        <v>0</v>
      </c>
      <c r="AF459" t="n">
        <v>0</v>
      </c>
      <c r="AG459" t="n">
        <v>0</v>
      </c>
      <c r="AH459" t="n">
        <v>0</v>
      </c>
      <c r="AI459" t="n">
        <v>0</v>
      </c>
      <c r="AJ459" t="n">
        <v>0</v>
      </c>
      <c r="AK459" t="n">
        <v>0</v>
      </c>
      <c r="AL459" t="n">
        <v>0</v>
      </c>
      <c r="AM459" t="n">
        <v>0</v>
      </c>
      <c r="AN459" t="n">
        <v>0</v>
      </c>
      <c r="AO459" t="n">
        <v>0</v>
      </c>
      <c r="AP459" t="n">
        <v>0</v>
      </c>
      <c r="AQ459" t="n">
        <v>0</v>
      </c>
      <c r="AR459" t="n">
        <v>0</v>
      </c>
      <c r="AS459" t="n">
        <v>0</v>
      </c>
      <c r="AT459" t="n">
        <v>0</v>
      </c>
      <c r="AU459" t="n">
        <v>0</v>
      </c>
      <c r="AV459" t="n">
        <v>0</v>
      </c>
      <c r="AW459" t="n">
        <v>0</v>
      </c>
      <c r="AX459" t="n">
        <v>0</v>
      </c>
      <c r="AY459" t="n">
        <v>0</v>
      </c>
      <c r="AZ459" t="n">
        <v>0</v>
      </c>
      <c r="BA459" t="n">
        <v>0</v>
      </c>
      <c r="BB459" t="n">
        <v>0</v>
      </c>
      <c r="BC459" t="n">
        <v>0</v>
      </c>
      <c r="BD459" t="n">
        <v>0</v>
      </c>
      <c r="BE459" t="n">
        <v>0</v>
      </c>
      <c r="BF459" t="n">
        <v>0</v>
      </c>
      <c r="BG459" t="n">
        <v>0</v>
      </c>
      <c r="BH459" t="n">
        <v>0</v>
      </c>
      <c r="BI459" t="n">
        <v>0</v>
      </c>
      <c r="BJ459" t="n">
        <v>0</v>
      </c>
      <c r="BK459" t="n">
        <v>0</v>
      </c>
      <c r="BL459" t="n">
        <v>0</v>
      </c>
      <c r="BM459" t="n">
        <v>0</v>
      </c>
      <c r="BN459" t="n">
        <v>0</v>
      </c>
      <c r="BO459" t="n">
        <v>0</v>
      </c>
      <c r="BP459" t="n">
        <v>0</v>
      </c>
      <c r="BQ459" t="n">
        <v>0</v>
      </c>
      <c r="BR459" t="n">
        <v>0</v>
      </c>
      <c r="BS459" t="n">
        <v>0</v>
      </c>
      <c r="BT459" t="n">
        <v>0</v>
      </c>
      <c r="BU459" t="n">
        <v>0</v>
      </c>
      <c r="BV459" t="n">
        <v>0</v>
      </c>
      <c r="BW459" t="n">
        <v>0</v>
      </c>
      <c r="BX459" t="n">
        <v>0</v>
      </c>
      <c r="BY459" t="n">
        <v>0</v>
      </c>
      <c r="BZ459" t="n">
        <v>0</v>
      </c>
      <c r="CA459" t="n">
        <v>0</v>
      </c>
      <c r="CB459" t="n">
        <v>0</v>
      </c>
      <c r="CC459" t="n">
        <v>0</v>
      </c>
      <c r="CD459" t="n">
        <v>0</v>
      </c>
      <c r="CE459" t="n">
        <v>1</v>
      </c>
      <c r="CF459" t="n">
        <v>1</v>
      </c>
      <c r="CG459" t="n">
        <v>0</v>
      </c>
      <c r="CH459" t="n">
        <v>0</v>
      </c>
      <c r="CI459" t="n">
        <v>0</v>
      </c>
      <c r="CJ459" t="n">
        <v>0</v>
      </c>
      <c r="CK459" t="n">
        <v>0</v>
      </c>
      <c r="CL459" t="n">
        <v>0</v>
      </c>
      <c r="CM459" t="n">
        <v>0</v>
      </c>
      <c r="CN459" t="n">
        <v>0</v>
      </c>
      <c r="CO459" t="n">
        <v>0</v>
      </c>
      <c r="CP459" t="n">
        <v>0</v>
      </c>
      <c r="CQ459" t="n">
        <v>0</v>
      </c>
      <c r="CR459" t="n">
        <v>0</v>
      </c>
      <c r="CS459" t="n">
        <v>0</v>
      </c>
      <c r="CT459" t="n">
        <v>0</v>
      </c>
      <c r="CU459" t="n">
        <v>0</v>
      </c>
      <c r="CV459" t="n">
        <v>0</v>
      </c>
      <c r="CW459" t="n">
        <v>0</v>
      </c>
      <c r="CX459" t="n">
        <v>0</v>
      </c>
      <c r="CY459" t="n">
        <v>0</v>
      </c>
      <c r="CZ459" t="n">
        <v>0</v>
      </c>
      <c r="DA459" t="n">
        <v>0</v>
      </c>
      <c r="DB459" t="n">
        <v>0</v>
      </c>
      <c r="DC459" t="n">
        <v>1</v>
      </c>
      <c r="DD459" t="n">
        <v>1</v>
      </c>
      <c r="DE459" t="n">
        <v>1</v>
      </c>
      <c r="DF459" t="n">
        <v>1</v>
      </c>
      <c r="DG459" t="n">
        <v>1</v>
      </c>
      <c r="DH459" t="n">
        <v>0</v>
      </c>
      <c r="DI459" t="n">
        <v>0</v>
      </c>
      <c r="DJ459" t="n">
        <v>0</v>
      </c>
      <c r="DK459" t="n">
        <v>0</v>
      </c>
      <c r="DL459" t="n">
        <v>0</v>
      </c>
      <c r="DM459" t="n">
        <v>0</v>
      </c>
      <c r="DN459" t="n">
        <v>0</v>
      </c>
      <c r="DO459" t="n">
        <v>0</v>
      </c>
      <c r="DP459" t="n">
        <v>0</v>
      </c>
      <c r="DQ459" t="n">
        <v>0</v>
      </c>
      <c r="DR459" t="n">
        <v>0</v>
      </c>
      <c r="DS459" t="n">
        <v>0</v>
      </c>
      <c r="DT459" t="n">
        <v>0</v>
      </c>
      <c r="DU459" t="n">
        <v>0</v>
      </c>
      <c r="DV459" t="n">
        <v>0</v>
      </c>
      <c r="DW459" t="n">
        <v>0</v>
      </c>
      <c r="DX459" t="n">
        <v>0</v>
      </c>
      <c r="DY459" t="n">
        <v>0</v>
      </c>
      <c r="DZ459" t="n">
        <v>0</v>
      </c>
      <c r="EA459" t="n">
        <v>0</v>
      </c>
      <c r="EB459" t="n">
        <v>0</v>
      </c>
      <c r="EC459" t="n">
        <v>0</v>
      </c>
      <c r="ED459" t="n">
        <v>0</v>
      </c>
      <c r="EE459" t="n">
        <v>0</v>
      </c>
      <c r="EF459" t="n">
        <v>0</v>
      </c>
      <c r="EG459" t="n">
        <v>0</v>
      </c>
      <c r="EH459" t="n">
        <v>0</v>
      </c>
      <c r="EI459" t="n">
        <v>0</v>
      </c>
      <c r="EJ459" t="n">
        <v>0</v>
      </c>
      <c r="EK459" t="n">
        <v>0</v>
      </c>
      <c r="EL459" t="n">
        <v>0</v>
      </c>
      <c r="EM459" t="n">
        <v>0</v>
      </c>
      <c r="EN459" t="n">
        <v>0</v>
      </c>
      <c r="EO459" t="n">
        <v>0</v>
      </c>
      <c r="EP459" t="n">
        <v>0</v>
      </c>
      <c r="EQ459" t="n">
        <v>0</v>
      </c>
      <c r="ER459" t="n">
        <v>0</v>
      </c>
      <c r="ES459" t="n">
        <v>0</v>
      </c>
      <c r="ET459" t="n">
        <v>0</v>
      </c>
      <c r="EU459" t="n">
        <v>0</v>
      </c>
      <c r="EV459" t="n">
        <v>0</v>
      </c>
      <c r="EW459" t="n">
        <v>0</v>
      </c>
      <c r="EX459" t="n">
        <v>0</v>
      </c>
      <c r="EY459" t="n">
        <v>0</v>
      </c>
      <c r="EZ459" t="n">
        <v>0</v>
      </c>
      <c r="FA459" t="n">
        <v>0</v>
      </c>
      <c r="FB459" t="n">
        <v>0</v>
      </c>
      <c r="FC459" t="n">
        <v>0</v>
      </c>
      <c r="FD459" t="n">
        <v>0</v>
      </c>
      <c r="FE459" t="n">
        <v>0</v>
      </c>
      <c r="FF459" t="n">
        <v>0</v>
      </c>
      <c r="FG459" t="n">
        <v>0</v>
      </c>
      <c r="FH459" t="n">
        <v>0</v>
      </c>
      <c r="FI459" t="n">
        <v>0</v>
      </c>
      <c r="FJ459" t="n">
        <v>0</v>
      </c>
      <c r="FK459" t="n">
        <v>0</v>
      </c>
      <c r="FL459" t="n">
        <v>0</v>
      </c>
      <c r="FM459" t="n">
        <v>0</v>
      </c>
      <c r="FN459" t="n">
        <v>0</v>
      </c>
      <c r="FO459" t="n">
        <v>0</v>
      </c>
      <c r="FP459" t="n">
        <v>0</v>
      </c>
      <c r="FQ459" t="n">
        <v>0</v>
      </c>
      <c r="FR459" t="n">
        <v>0</v>
      </c>
      <c r="FS459" t="n">
        <v>0</v>
      </c>
      <c r="FT459" t="n">
        <v>0</v>
      </c>
      <c r="FU459" t="n">
        <v>0</v>
      </c>
      <c r="FV459" t="n">
        <v>0</v>
      </c>
      <c r="FW459" t="n">
        <v>0</v>
      </c>
      <c r="FX459" t="n">
        <v>0</v>
      </c>
    </row>
    <row r="460">
      <c r="B460" s="2110" t="inlineStr">
        <is>
          <t>Sorgho-grain (semence) autoconsommé</t>
        </is>
      </c>
      <c r="C460" t="n">
        <v>0</v>
      </c>
      <c r="D460" t="n">
        <v>0</v>
      </c>
      <c r="E460" t="n">
        <v>0</v>
      </c>
      <c r="F460" t="n">
        <v>0</v>
      </c>
      <c r="G460" t="n">
        <v>0</v>
      </c>
      <c r="H460" t="n">
        <v>0</v>
      </c>
      <c r="I460" t="n">
        <v>0</v>
      </c>
      <c r="J460" t="n">
        <v>0</v>
      </c>
      <c r="K460" t="n">
        <v>0</v>
      </c>
      <c r="L460" t="n">
        <v>0</v>
      </c>
      <c r="M460" t="n">
        <v>0</v>
      </c>
      <c r="N460" t="n">
        <v>0</v>
      </c>
      <c r="O460" t="n">
        <v>0</v>
      </c>
      <c r="P460" t="n">
        <v>0</v>
      </c>
      <c r="Q460" t="n">
        <v>0</v>
      </c>
      <c r="R460" t="n">
        <v>0</v>
      </c>
      <c r="S460" t="n">
        <v>0</v>
      </c>
      <c r="T460" t="n">
        <v>0</v>
      </c>
      <c r="U460" t="n">
        <v>0</v>
      </c>
      <c r="V460" t="n">
        <v>0</v>
      </c>
      <c r="W460" t="n">
        <v>0</v>
      </c>
      <c r="X460" t="n">
        <v>0</v>
      </c>
      <c r="Y460" t="n">
        <v>0</v>
      </c>
      <c r="Z460" t="n">
        <v>0</v>
      </c>
      <c r="AA460" t="n">
        <v>0</v>
      </c>
      <c r="AB460" t="n">
        <v>0</v>
      </c>
      <c r="AC460" t="n">
        <v>0</v>
      </c>
      <c r="AD460" t="n">
        <v>0</v>
      </c>
      <c r="AE460" t="n">
        <v>0</v>
      </c>
      <c r="AF460" t="n">
        <v>0</v>
      </c>
      <c r="AG460" t="n">
        <v>0</v>
      </c>
      <c r="AH460" t="n">
        <v>0</v>
      </c>
      <c r="AI460" t="n">
        <v>0</v>
      </c>
      <c r="AJ460" t="n">
        <v>0</v>
      </c>
      <c r="AK460" t="n">
        <v>0</v>
      </c>
      <c r="AL460" t="n">
        <v>0</v>
      </c>
      <c r="AM460" t="n">
        <v>0</v>
      </c>
      <c r="AN460" t="n">
        <v>0</v>
      </c>
      <c r="AO460" t="n">
        <v>0</v>
      </c>
      <c r="AP460" t="n">
        <v>0</v>
      </c>
      <c r="AQ460" t="n">
        <v>0</v>
      </c>
      <c r="AR460" t="n">
        <v>0</v>
      </c>
      <c r="AS460" t="n">
        <v>0</v>
      </c>
      <c r="AT460" t="n">
        <v>0</v>
      </c>
      <c r="AU460" t="n">
        <v>0</v>
      </c>
      <c r="AV460" t="n">
        <v>0</v>
      </c>
      <c r="AW460" t="n">
        <v>0</v>
      </c>
      <c r="AX460" t="n">
        <v>0</v>
      </c>
      <c r="AY460" t="n">
        <v>0</v>
      </c>
      <c r="AZ460" t="n">
        <v>0</v>
      </c>
      <c r="BA460" t="n">
        <v>0</v>
      </c>
      <c r="BB460" t="n">
        <v>0</v>
      </c>
      <c r="BC460" t="n">
        <v>0</v>
      </c>
      <c r="BD460" t="n">
        <v>0</v>
      </c>
      <c r="BE460" t="n">
        <v>0</v>
      </c>
      <c r="BF460" t="n">
        <v>0</v>
      </c>
      <c r="BG460" t="n">
        <v>0</v>
      </c>
      <c r="BH460" t="n">
        <v>0</v>
      </c>
      <c r="BI460" t="n">
        <v>0</v>
      </c>
      <c r="BJ460" t="n">
        <v>0</v>
      </c>
      <c r="BK460" t="n">
        <v>0</v>
      </c>
      <c r="BL460" t="n">
        <v>0</v>
      </c>
      <c r="BM460" t="n">
        <v>0</v>
      </c>
      <c r="BN460" t="n">
        <v>0</v>
      </c>
      <c r="BO460" t="n">
        <v>0</v>
      </c>
      <c r="BP460" t="n">
        <v>0</v>
      </c>
      <c r="BQ460" t="n">
        <v>0</v>
      </c>
      <c r="BR460" t="n">
        <v>0</v>
      </c>
      <c r="BS460" t="n">
        <v>0</v>
      </c>
      <c r="BT460" t="n">
        <v>0</v>
      </c>
      <c r="BU460" t="n">
        <v>0</v>
      </c>
      <c r="BV460" t="n">
        <v>0</v>
      </c>
      <c r="BW460" t="n">
        <v>0</v>
      </c>
      <c r="BX460" t="n">
        <v>0</v>
      </c>
      <c r="BY460" t="n">
        <v>0</v>
      </c>
      <c r="BZ460" t="n">
        <v>0</v>
      </c>
      <c r="CA460" t="n">
        <v>0</v>
      </c>
      <c r="CB460" t="n">
        <v>1</v>
      </c>
      <c r="CC460" t="n">
        <v>1</v>
      </c>
      <c r="CD460" t="n">
        <v>0</v>
      </c>
      <c r="CE460" t="n">
        <v>1</v>
      </c>
      <c r="CF460" t="n">
        <v>1</v>
      </c>
      <c r="CG460" t="n">
        <v>0</v>
      </c>
      <c r="CH460" t="n">
        <v>0</v>
      </c>
      <c r="CI460" t="n">
        <v>0</v>
      </c>
      <c r="CJ460" t="n">
        <v>0</v>
      </c>
      <c r="CK460" t="n">
        <v>0</v>
      </c>
      <c r="CL460" t="n">
        <v>0</v>
      </c>
      <c r="CM460" t="n">
        <v>0</v>
      </c>
      <c r="CN460" t="n">
        <v>0</v>
      </c>
      <c r="CO460" t="n">
        <v>0</v>
      </c>
      <c r="CP460" t="n">
        <v>0</v>
      </c>
      <c r="CQ460" t="n">
        <v>0</v>
      </c>
      <c r="CR460" t="n">
        <v>0</v>
      </c>
      <c r="CS460" t="n">
        <v>0</v>
      </c>
      <c r="CT460" t="n">
        <v>0</v>
      </c>
      <c r="CU460" t="n">
        <v>0</v>
      </c>
      <c r="CV460" t="n">
        <v>0</v>
      </c>
      <c r="CW460" t="n">
        <v>0</v>
      </c>
      <c r="CX460" t="n">
        <v>0</v>
      </c>
      <c r="CY460" t="n">
        <v>0</v>
      </c>
      <c r="CZ460" t="n">
        <v>0</v>
      </c>
      <c r="DA460" t="n">
        <v>0</v>
      </c>
      <c r="DB460" t="n">
        <v>0</v>
      </c>
      <c r="DC460" t="n">
        <v>0</v>
      </c>
      <c r="DD460" t="n">
        <v>0</v>
      </c>
      <c r="DE460" t="n">
        <v>0</v>
      </c>
      <c r="DF460" t="n">
        <v>0</v>
      </c>
      <c r="DG460" t="n">
        <v>0</v>
      </c>
      <c r="DH460" t="n">
        <v>0</v>
      </c>
      <c r="DI460" t="n">
        <v>0</v>
      </c>
      <c r="DJ460" t="n">
        <v>0</v>
      </c>
      <c r="DK460" t="n">
        <v>0</v>
      </c>
      <c r="DL460" t="n">
        <v>0</v>
      </c>
      <c r="DM460" t="n">
        <v>0</v>
      </c>
      <c r="DN460" t="n">
        <v>0</v>
      </c>
      <c r="DO460" t="n">
        <v>0</v>
      </c>
      <c r="DP460" t="n">
        <v>0</v>
      </c>
      <c r="DQ460" t="n">
        <v>0</v>
      </c>
      <c r="DR460" t="n">
        <v>0</v>
      </c>
      <c r="DS460" t="n">
        <v>0</v>
      </c>
      <c r="DT460" t="n">
        <v>0</v>
      </c>
      <c r="DU460" t="n">
        <v>0</v>
      </c>
      <c r="DV460" t="n">
        <v>0</v>
      </c>
      <c r="DW460" t="n">
        <v>0</v>
      </c>
      <c r="DX460" t="n">
        <v>0</v>
      </c>
      <c r="DY460" t="n">
        <v>0</v>
      </c>
      <c r="DZ460" t="n">
        <v>0</v>
      </c>
      <c r="EA460" t="n">
        <v>0</v>
      </c>
      <c r="EB460" t="n">
        <v>0</v>
      </c>
      <c r="EC460" t="n">
        <v>0</v>
      </c>
      <c r="ED460" t="n">
        <v>0</v>
      </c>
      <c r="EE460" t="n">
        <v>0</v>
      </c>
      <c r="EF460" t="n">
        <v>0</v>
      </c>
      <c r="EG460" t="n">
        <v>0</v>
      </c>
      <c r="EH460" t="n">
        <v>0</v>
      </c>
      <c r="EI460" t="n">
        <v>0</v>
      </c>
      <c r="EJ460" t="n">
        <v>0</v>
      </c>
      <c r="EK460" t="n">
        <v>0</v>
      </c>
      <c r="EL460" t="n">
        <v>0</v>
      </c>
      <c r="EM460" t="n">
        <v>0</v>
      </c>
      <c r="EN460" t="n">
        <v>0</v>
      </c>
      <c r="EO460" t="n">
        <v>0</v>
      </c>
      <c r="EP460" t="n">
        <v>0</v>
      </c>
      <c r="EQ460" t="n">
        <v>0</v>
      </c>
      <c r="ER460" t="n">
        <v>0</v>
      </c>
      <c r="ES460" t="n">
        <v>0</v>
      </c>
      <c r="ET460" t="n">
        <v>0</v>
      </c>
      <c r="EU460" t="n">
        <v>0</v>
      </c>
      <c r="EV460" t="n">
        <v>0</v>
      </c>
      <c r="EW460" t="n">
        <v>0</v>
      </c>
      <c r="EX460" t="n">
        <v>0</v>
      </c>
      <c r="EY460" t="n">
        <v>0</v>
      </c>
      <c r="EZ460" t="n">
        <v>0</v>
      </c>
      <c r="FA460" t="n">
        <v>0</v>
      </c>
      <c r="FB460" t="n">
        <v>0</v>
      </c>
      <c r="FC460" t="n">
        <v>0</v>
      </c>
      <c r="FD460" t="n">
        <v>0</v>
      </c>
      <c r="FE460" t="n">
        <v>0</v>
      </c>
      <c r="FF460" t="n">
        <v>0</v>
      </c>
      <c r="FG460" t="n">
        <v>0</v>
      </c>
      <c r="FH460" t="n">
        <v>0</v>
      </c>
      <c r="FI460" t="n">
        <v>0</v>
      </c>
      <c r="FJ460" t="n">
        <v>0</v>
      </c>
      <c r="FK460" t="n">
        <v>0</v>
      </c>
      <c r="FL460" t="n">
        <v>0</v>
      </c>
      <c r="FM460" t="n">
        <v>0</v>
      </c>
      <c r="FN460" t="n">
        <v>0</v>
      </c>
      <c r="FO460" t="n">
        <v>0</v>
      </c>
      <c r="FP460" t="n">
        <v>0</v>
      </c>
      <c r="FQ460" t="n">
        <v>0</v>
      </c>
      <c r="FR460" t="n">
        <v>0</v>
      </c>
      <c r="FS460" t="n">
        <v>0</v>
      </c>
      <c r="FT460" t="n">
        <v>0</v>
      </c>
      <c r="FU460" t="n">
        <v>0</v>
      </c>
      <c r="FV460" t="n">
        <v>0</v>
      </c>
      <c r="FW460" t="n">
        <v>0</v>
      </c>
      <c r="FX460" t="n">
        <v>0</v>
      </c>
    </row>
    <row r="461">
      <c r="B461" s="2109" t="inlineStr">
        <is>
          <t>Triticale autoconsommé</t>
        </is>
      </c>
      <c r="C461" t="n">
        <v>0</v>
      </c>
      <c r="D461" t="n">
        <v>0</v>
      </c>
      <c r="E461" t="n">
        <v>0</v>
      </c>
      <c r="F461" t="n">
        <v>0</v>
      </c>
      <c r="G461" t="n">
        <v>0</v>
      </c>
      <c r="H461" t="n">
        <v>0</v>
      </c>
      <c r="I461" t="n">
        <v>0</v>
      </c>
      <c r="J461" t="n">
        <v>0</v>
      </c>
      <c r="K461" t="n">
        <v>0</v>
      </c>
      <c r="L461" t="n">
        <v>0</v>
      </c>
      <c r="M461" t="n">
        <v>0</v>
      </c>
      <c r="N461" t="n">
        <v>0</v>
      </c>
      <c r="O461" t="n">
        <v>0</v>
      </c>
      <c r="P461" t="n">
        <v>0</v>
      </c>
      <c r="Q461" t="n">
        <v>0</v>
      </c>
      <c r="R461" t="n">
        <v>0</v>
      </c>
      <c r="S461" t="n">
        <v>0</v>
      </c>
      <c r="T461" t="n">
        <v>0</v>
      </c>
      <c r="U461" t="n">
        <v>0</v>
      </c>
      <c r="V461" t="n">
        <v>0</v>
      </c>
      <c r="W461" t="n">
        <v>0</v>
      </c>
      <c r="X461" t="n">
        <v>0</v>
      </c>
      <c r="Y461" t="n">
        <v>0</v>
      </c>
      <c r="Z461" t="n">
        <v>0</v>
      </c>
      <c r="AA461" t="n">
        <v>0</v>
      </c>
      <c r="AB461" t="n">
        <v>0</v>
      </c>
      <c r="AC461" t="n">
        <v>0</v>
      </c>
      <c r="AD461" t="n">
        <v>0</v>
      </c>
      <c r="AE461" t="n">
        <v>0</v>
      </c>
      <c r="AF461" t="n">
        <v>0</v>
      </c>
      <c r="AG461" t="n">
        <v>0</v>
      </c>
      <c r="AH461" t="n">
        <v>0</v>
      </c>
      <c r="AI461" t="n">
        <v>0</v>
      </c>
      <c r="AJ461" t="n">
        <v>0</v>
      </c>
      <c r="AK461" t="n">
        <v>0</v>
      </c>
      <c r="AL461" t="n">
        <v>0</v>
      </c>
      <c r="AM461" t="n">
        <v>0</v>
      </c>
      <c r="AN461" t="n">
        <v>0</v>
      </c>
      <c r="AO461" t="n">
        <v>0</v>
      </c>
      <c r="AP461" t="n">
        <v>0</v>
      </c>
      <c r="AQ461" t="n">
        <v>0</v>
      </c>
      <c r="AR461" t="n">
        <v>0</v>
      </c>
      <c r="AS461" t="n">
        <v>0</v>
      </c>
      <c r="AT461" t="n">
        <v>0</v>
      </c>
      <c r="AU461" t="n">
        <v>0</v>
      </c>
      <c r="AV461" t="n">
        <v>0</v>
      </c>
      <c r="AW461" t="n">
        <v>0</v>
      </c>
      <c r="AX461" t="n">
        <v>0</v>
      </c>
      <c r="AY461" t="n">
        <v>0</v>
      </c>
      <c r="AZ461" t="n">
        <v>0</v>
      </c>
      <c r="BA461" t="n">
        <v>0</v>
      </c>
      <c r="BB461" t="n">
        <v>0</v>
      </c>
      <c r="BC461" t="n">
        <v>0</v>
      </c>
      <c r="BD461" t="n">
        <v>0</v>
      </c>
      <c r="BE461" t="n">
        <v>0</v>
      </c>
      <c r="BF461" t="n">
        <v>0</v>
      </c>
      <c r="BG461" t="n">
        <v>0</v>
      </c>
      <c r="BH461" t="n">
        <v>0</v>
      </c>
      <c r="BI461" t="n">
        <v>0</v>
      </c>
      <c r="BJ461" t="n">
        <v>0</v>
      </c>
      <c r="BK461" t="n">
        <v>0</v>
      </c>
      <c r="BL461" t="n">
        <v>0</v>
      </c>
      <c r="BM461" t="n">
        <v>0</v>
      </c>
      <c r="BN461" t="n">
        <v>0</v>
      </c>
      <c r="BO461" t="n">
        <v>0</v>
      </c>
      <c r="BP461" t="n">
        <v>0</v>
      </c>
      <c r="BQ461" t="n">
        <v>0</v>
      </c>
      <c r="BR461" t="n">
        <v>0</v>
      </c>
      <c r="BS461" t="n">
        <v>0</v>
      </c>
      <c r="BT461" t="n">
        <v>0</v>
      </c>
      <c r="BU461" t="n">
        <v>0</v>
      </c>
      <c r="BV461" t="n">
        <v>0</v>
      </c>
      <c r="BW461" t="n">
        <v>0</v>
      </c>
      <c r="BX461" t="n">
        <v>0</v>
      </c>
      <c r="BY461" t="n">
        <v>0</v>
      </c>
      <c r="BZ461" t="n">
        <v>0</v>
      </c>
      <c r="CA461" t="n">
        <v>0</v>
      </c>
      <c r="CB461" t="n">
        <v>1</v>
      </c>
      <c r="CC461" t="n">
        <v>1</v>
      </c>
      <c r="CD461" t="n">
        <v>0</v>
      </c>
      <c r="CE461" t="n">
        <v>1</v>
      </c>
      <c r="CF461" t="n">
        <v>1</v>
      </c>
      <c r="CG461" t="n">
        <v>0</v>
      </c>
      <c r="CH461" t="n">
        <v>0</v>
      </c>
      <c r="CI461" t="n">
        <v>0</v>
      </c>
      <c r="CJ461" t="n">
        <v>0</v>
      </c>
      <c r="CK461" t="n">
        <v>0</v>
      </c>
      <c r="CL461" t="n">
        <v>0</v>
      </c>
      <c r="CM461" t="n">
        <v>0</v>
      </c>
      <c r="CN461" t="n">
        <v>0</v>
      </c>
      <c r="CO461" t="n">
        <v>0</v>
      </c>
      <c r="CP461" t="n">
        <v>0</v>
      </c>
      <c r="CQ461" t="n">
        <v>0</v>
      </c>
      <c r="CR461" t="n">
        <v>0</v>
      </c>
      <c r="CS461" t="n">
        <v>0</v>
      </c>
      <c r="CT461" t="n">
        <v>0</v>
      </c>
      <c r="CU461" t="n">
        <v>0</v>
      </c>
      <c r="CV461" t="n">
        <v>0</v>
      </c>
      <c r="CW461" t="n">
        <v>0</v>
      </c>
      <c r="CX461" t="n">
        <v>0</v>
      </c>
      <c r="CY461" t="n">
        <v>0</v>
      </c>
      <c r="CZ461" t="n">
        <v>0</v>
      </c>
      <c r="DA461" t="n">
        <v>0</v>
      </c>
      <c r="DB461" t="n">
        <v>0</v>
      </c>
      <c r="DC461" t="n">
        <v>1</v>
      </c>
      <c r="DD461" t="n">
        <v>1</v>
      </c>
      <c r="DE461" t="n">
        <v>1</v>
      </c>
      <c r="DF461" t="n">
        <v>1</v>
      </c>
      <c r="DG461" t="n">
        <v>1</v>
      </c>
      <c r="DH461" t="n">
        <v>0</v>
      </c>
      <c r="DI461" t="n">
        <v>0</v>
      </c>
      <c r="DJ461" t="n">
        <v>0</v>
      </c>
      <c r="DK461" t="n">
        <v>0</v>
      </c>
      <c r="DL461" t="n">
        <v>0</v>
      </c>
      <c r="DM461" t="n">
        <v>0</v>
      </c>
      <c r="DN461" t="n">
        <v>0</v>
      </c>
      <c r="DO461" t="n">
        <v>0</v>
      </c>
      <c r="DP461" t="n">
        <v>0</v>
      </c>
      <c r="DQ461" t="n">
        <v>0</v>
      </c>
      <c r="DR461" t="n">
        <v>0</v>
      </c>
      <c r="DS461" t="n">
        <v>0</v>
      </c>
      <c r="DT461" t="n">
        <v>0</v>
      </c>
      <c r="DU461" t="n">
        <v>0</v>
      </c>
      <c r="DV461" t="n">
        <v>0</v>
      </c>
      <c r="DW461" t="n">
        <v>0</v>
      </c>
      <c r="DX461" t="n">
        <v>0</v>
      </c>
      <c r="DY461" t="n">
        <v>0</v>
      </c>
      <c r="DZ461" t="n">
        <v>0</v>
      </c>
      <c r="EA461" t="n">
        <v>0</v>
      </c>
      <c r="EB461" t="n">
        <v>0</v>
      </c>
      <c r="EC461" t="n">
        <v>0</v>
      </c>
      <c r="ED461" t="n">
        <v>0</v>
      </c>
      <c r="EE461" t="n">
        <v>0</v>
      </c>
      <c r="EF461" t="n">
        <v>0</v>
      </c>
      <c r="EG461" t="n">
        <v>0</v>
      </c>
      <c r="EH461" t="n">
        <v>0</v>
      </c>
      <c r="EI461" t="n">
        <v>0</v>
      </c>
      <c r="EJ461" t="n">
        <v>0</v>
      </c>
      <c r="EK461" t="n">
        <v>0</v>
      </c>
      <c r="EL461" t="n">
        <v>0</v>
      </c>
      <c r="EM461" t="n">
        <v>0</v>
      </c>
      <c r="EN461" t="n">
        <v>0</v>
      </c>
      <c r="EO461" t="n">
        <v>0</v>
      </c>
      <c r="EP461" t="n">
        <v>0</v>
      </c>
      <c r="EQ461" t="n">
        <v>0</v>
      </c>
      <c r="ER461" t="n">
        <v>0</v>
      </c>
      <c r="ES461" t="n">
        <v>0</v>
      </c>
      <c r="ET461" t="n">
        <v>0</v>
      </c>
      <c r="EU461" t="n">
        <v>0</v>
      </c>
      <c r="EV461" t="n">
        <v>0</v>
      </c>
      <c r="EW461" t="n">
        <v>0</v>
      </c>
      <c r="EX461" t="n">
        <v>0</v>
      </c>
      <c r="EY461" t="n">
        <v>0</v>
      </c>
      <c r="EZ461" t="n">
        <v>0</v>
      </c>
      <c r="FA461" t="n">
        <v>0</v>
      </c>
      <c r="FB461" t="n">
        <v>0</v>
      </c>
      <c r="FC461" t="n">
        <v>0</v>
      </c>
      <c r="FD461" t="n">
        <v>0</v>
      </c>
      <c r="FE461" t="n">
        <v>0</v>
      </c>
      <c r="FF461" t="n">
        <v>0</v>
      </c>
      <c r="FG461" t="n">
        <v>0</v>
      </c>
      <c r="FH461" t="n">
        <v>0</v>
      </c>
      <c r="FI461" t="n">
        <v>0</v>
      </c>
      <c r="FJ461" t="n">
        <v>0</v>
      </c>
      <c r="FK461" t="n">
        <v>0</v>
      </c>
      <c r="FL461" t="n">
        <v>0</v>
      </c>
      <c r="FM461" t="n">
        <v>0</v>
      </c>
      <c r="FN461" t="n">
        <v>0</v>
      </c>
      <c r="FO461" t="n">
        <v>0</v>
      </c>
      <c r="FP461" t="n">
        <v>0</v>
      </c>
      <c r="FQ461" t="n">
        <v>0</v>
      </c>
      <c r="FR461" t="n">
        <v>0</v>
      </c>
      <c r="FS461" t="n">
        <v>0</v>
      </c>
      <c r="FT461" t="n">
        <v>0</v>
      </c>
      <c r="FU461" t="n">
        <v>0</v>
      </c>
      <c r="FV461" t="n">
        <v>0</v>
      </c>
      <c r="FW461" t="n">
        <v>0</v>
      </c>
      <c r="FX461" t="n">
        <v>0</v>
      </c>
    </row>
    <row r="462">
      <c r="B462" s="2109" t="inlineStr">
        <is>
          <t>Millet et autres céréales autoconsommés</t>
        </is>
      </c>
      <c r="C462" t="n">
        <v>0</v>
      </c>
      <c r="D462" t="n">
        <v>0</v>
      </c>
      <c r="E462" t="n">
        <v>0</v>
      </c>
      <c r="F462" t="n">
        <v>0</v>
      </c>
      <c r="G462" t="n">
        <v>0</v>
      </c>
      <c r="H462" t="n">
        <v>0</v>
      </c>
      <c r="I462" t="n">
        <v>0</v>
      </c>
      <c r="J462" t="n">
        <v>0</v>
      </c>
      <c r="K462" t="n">
        <v>0</v>
      </c>
      <c r="L462" t="n">
        <v>0</v>
      </c>
      <c r="M462" t="n">
        <v>0</v>
      </c>
      <c r="N462" t="n">
        <v>0</v>
      </c>
      <c r="O462" t="n">
        <v>0</v>
      </c>
      <c r="P462" t="n">
        <v>0</v>
      </c>
      <c r="Q462" t="n">
        <v>0</v>
      </c>
      <c r="R462" t="n">
        <v>0</v>
      </c>
      <c r="S462" t="n">
        <v>0</v>
      </c>
      <c r="T462" t="n">
        <v>0</v>
      </c>
      <c r="U462" t="n">
        <v>0</v>
      </c>
      <c r="V462" t="n">
        <v>0</v>
      </c>
      <c r="W462" t="n">
        <v>0</v>
      </c>
      <c r="X462" t="n">
        <v>0</v>
      </c>
      <c r="Y462" t="n">
        <v>0</v>
      </c>
      <c r="Z462" t="n">
        <v>0</v>
      </c>
      <c r="AA462" t="n">
        <v>0</v>
      </c>
      <c r="AB462" t="n">
        <v>0</v>
      </c>
      <c r="AC462" t="n">
        <v>0</v>
      </c>
      <c r="AD462" t="n">
        <v>0</v>
      </c>
      <c r="AE462" t="n">
        <v>0</v>
      </c>
      <c r="AF462" t="n">
        <v>0</v>
      </c>
      <c r="AG462" t="n">
        <v>0</v>
      </c>
      <c r="AH462" t="n">
        <v>0</v>
      </c>
      <c r="AI462" t="n">
        <v>0</v>
      </c>
      <c r="AJ462" t="n">
        <v>0</v>
      </c>
      <c r="AK462" t="n">
        <v>0</v>
      </c>
      <c r="AL462" t="n">
        <v>0</v>
      </c>
      <c r="AM462" t="n">
        <v>0</v>
      </c>
      <c r="AN462" t="n">
        <v>0</v>
      </c>
      <c r="AO462" t="n">
        <v>0</v>
      </c>
      <c r="AP462" t="n">
        <v>0</v>
      </c>
      <c r="AQ462" t="n">
        <v>0</v>
      </c>
      <c r="AR462" t="n">
        <v>0</v>
      </c>
      <c r="AS462" t="n">
        <v>0</v>
      </c>
      <c r="AT462" t="n">
        <v>0</v>
      </c>
      <c r="AU462" t="n">
        <v>0</v>
      </c>
      <c r="AV462" t="n">
        <v>0</v>
      </c>
      <c r="AW462" t="n">
        <v>0</v>
      </c>
      <c r="AX462" t="n">
        <v>0</v>
      </c>
      <c r="AY462" t="n">
        <v>0</v>
      </c>
      <c r="AZ462" t="n">
        <v>0</v>
      </c>
      <c r="BA462" t="n">
        <v>0</v>
      </c>
      <c r="BB462" t="n">
        <v>0</v>
      </c>
      <c r="BC462" t="n">
        <v>0</v>
      </c>
      <c r="BD462" t="n">
        <v>0</v>
      </c>
      <c r="BE462" t="n">
        <v>0</v>
      </c>
      <c r="BF462" t="n">
        <v>0</v>
      </c>
      <c r="BG462" t="n">
        <v>0</v>
      </c>
      <c r="BH462" t="n">
        <v>0</v>
      </c>
      <c r="BI462" t="n">
        <v>0</v>
      </c>
      <c r="BJ462" t="n">
        <v>0</v>
      </c>
      <c r="BK462" t="n">
        <v>0</v>
      </c>
      <c r="BL462" t="n">
        <v>0</v>
      </c>
      <c r="BM462" t="n">
        <v>0</v>
      </c>
      <c r="BN462" t="n">
        <v>0</v>
      </c>
      <c r="BO462" t="n">
        <v>0</v>
      </c>
      <c r="BP462" t="n">
        <v>0</v>
      </c>
      <c r="BQ462" t="n">
        <v>0</v>
      </c>
      <c r="BR462" t="n">
        <v>0</v>
      </c>
      <c r="BS462" t="n">
        <v>0</v>
      </c>
      <c r="BT462" t="n">
        <v>0</v>
      </c>
      <c r="BU462" t="n">
        <v>0</v>
      </c>
      <c r="BV462" t="n">
        <v>0</v>
      </c>
      <c r="BW462" t="n">
        <v>0</v>
      </c>
      <c r="BX462" t="n">
        <v>0</v>
      </c>
      <c r="BY462" t="n">
        <v>0</v>
      </c>
      <c r="BZ462" t="n">
        <v>0</v>
      </c>
      <c r="CA462" t="n">
        <v>0</v>
      </c>
      <c r="CB462" t="n">
        <v>1</v>
      </c>
      <c r="CC462" t="n">
        <v>1</v>
      </c>
      <c r="CD462" t="n">
        <v>0</v>
      </c>
      <c r="CE462" t="n">
        <v>1</v>
      </c>
      <c r="CF462" t="n">
        <v>1</v>
      </c>
      <c r="CG462" t="n">
        <v>0</v>
      </c>
      <c r="CH462" t="n">
        <v>0</v>
      </c>
      <c r="CI462" t="n">
        <v>0</v>
      </c>
      <c r="CJ462" t="n">
        <v>0</v>
      </c>
      <c r="CK462" t="n">
        <v>0</v>
      </c>
      <c r="CL462" t="n">
        <v>0</v>
      </c>
      <c r="CM462" t="n">
        <v>0</v>
      </c>
      <c r="CN462" t="n">
        <v>0</v>
      </c>
      <c r="CO462" t="n">
        <v>0</v>
      </c>
      <c r="CP462" t="n">
        <v>0</v>
      </c>
      <c r="CQ462" t="n">
        <v>0</v>
      </c>
      <c r="CR462" t="n">
        <v>0</v>
      </c>
      <c r="CS462" t="n">
        <v>0</v>
      </c>
      <c r="CT462" t="n">
        <v>0</v>
      </c>
      <c r="CU462" t="n">
        <v>0</v>
      </c>
      <c r="CV462" t="n">
        <v>0</v>
      </c>
      <c r="CW462" t="n">
        <v>0</v>
      </c>
      <c r="CX462" t="n">
        <v>0</v>
      </c>
      <c r="CY462" t="n">
        <v>0</v>
      </c>
      <c r="CZ462" t="n">
        <v>0</v>
      </c>
      <c r="DA462" t="n">
        <v>0</v>
      </c>
      <c r="DB462" t="n">
        <v>0</v>
      </c>
      <c r="DC462" t="n">
        <v>1</v>
      </c>
      <c r="DD462" t="n">
        <v>1</v>
      </c>
      <c r="DE462" t="n">
        <v>1</v>
      </c>
      <c r="DF462" t="n">
        <v>1</v>
      </c>
      <c r="DG462" t="n">
        <v>1</v>
      </c>
      <c r="DH462" t="n">
        <v>0</v>
      </c>
      <c r="DI462" t="n">
        <v>0</v>
      </c>
      <c r="DJ462" t="n">
        <v>0</v>
      </c>
      <c r="DK462" t="n">
        <v>0</v>
      </c>
      <c r="DL462" t="n">
        <v>0</v>
      </c>
      <c r="DM462" t="n">
        <v>0</v>
      </c>
      <c r="DN462" t="n">
        <v>0</v>
      </c>
      <c r="DO462" t="n">
        <v>0</v>
      </c>
      <c r="DP462" t="n">
        <v>0</v>
      </c>
      <c r="DQ462" t="n">
        <v>0</v>
      </c>
      <c r="DR462" t="n">
        <v>0</v>
      </c>
      <c r="DS462" t="n">
        <v>0</v>
      </c>
      <c r="DT462" t="n">
        <v>0</v>
      </c>
      <c r="DU462" t="n">
        <v>0</v>
      </c>
      <c r="DV462" t="n">
        <v>0</v>
      </c>
      <c r="DW462" t="n">
        <v>0</v>
      </c>
      <c r="DX462" t="n">
        <v>0</v>
      </c>
      <c r="DY462" t="n">
        <v>0</v>
      </c>
      <c r="DZ462" t="n">
        <v>0</v>
      </c>
      <c r="EA462" t="n">
        <v>0</v>
      </c>
      <c r="EB462" t="n">
        <v>0</v>
      </c>
      <c r="EC462" t="n">
        <v>0</v>
      </c>
      <c r="ED462" t="n">
        <v>0</v>
      </c>
      <c r="EE462" t="n">
        <v>0</v>
      </c>
      <c r="EF462" t="n">
        <v>0</v>
      </c>
      <c r="EG462" t="n">
        <v>0</v>
      </c>
      <c r="EH462" t="n">
        <v>0</v>
      </c>
      <c r="EI462" t="n">
        <v>0</v>
      </c>
      <c r="EJ462" t="n">
        <v>0</v>
      </c>
      <c r="EK462" t="n">
        <v>0</v>
      </c>
      <c r="EL462" t="n">
        <v>0</v>
      </c>
      <c r="EM462" t="n">
        <v>0</v>
      </c>
      <c r="EN462" t="n">
        <v>0</v>
      </c>
      <c r="EO462" t="n">
        <v>0</v>
      </c>
      <c r="EP462" t="n">
        <v>0</v>
      </c>
      <c r="EQ462" t="n">
        <v>0</v>
      </c>
      <c r="ER462" t="n">
        <v>0</v>
      </c>
      <c r="ES462" t="n">
        <v>0</v>
      </c>
      <c r="ET462" t="n">
        <v>0</v>
      </c>
      <c r="EU462" t="n">
        <v>0</v>
      </c>
      <c r="EV462" t="n">
        <v>0</v>
      </c>
      <c r="EW462" t="n">
        <v>0</v>
      </c>
      <c r="EX462" t="n">
        <v>0</v>
      </c>
      <c r="EY462" t="n">
        <v>0</v>
      </c>
      <c r="EZ462" t="n">
        <v>0</v>
      </c>
      <c r="FA462" t="n">
        <v>0</v>
      </c>
      <c r="FB462" t="n">
        <v>0</v>
      </c>
      <c r="FC462" t="n">
        <v>0</v>
      </c>
      <c r="FD462" t="n">
        <v>0</v>
      </c>
      <c r="FE462" t="n">
        <v>0</v>
      </c>
      <c r="FF462" t="n">
        <v>0</v>
      </c>
      <c r="FG462" t="n">
        <v>0</v>
      </c>
      <c r="FH462" t="n">
        <v>0</v>
      </c>
      <c r="FI462" t="n">
        <v>0</v>
      </c>
      <c r="FJ462" t="n">
        <v>0</v>
      </c>
      <c r="FK462" t="n">
        <v>0</v>
      </c>
      <c r="FL462" t="n">
        <v>0</v>
      </c>
      <c r="FM462" t="n">
        <v>0</v>
      </c>
      <c r="FN462" t="n">
        <v>0</v>
      </c>
      <c r="FO462" t="n">
        <v>0</v>
      </c>
      <c r="FP462" t="n">
        <v>0</v>
      </c>
      <c r="FQ462" t="n">
        <v>0</v>
      </c>
      <c r="FR462" t="n">
        <v>0</v>
      </c>
      <c r="FS462" t="n">
        <v>0</v>
      </c>
      <c r="FT462" t="n">
        <v>0</v>
      </c>
      <c r="FU462" t="n">
        <v>0</v>
      </c>
      <c r="FV462" t="n">
        <v>0</v>
      </c>
      <c r="FW462" t="n">
        <v>0</v>
      </c>
      <c r="FX462" t="n">
        <v>0</v>
      </c>
    </row>
    <row r="463">
      <c r="B463" s="2109" t="inlineStr">
        <is>
          <t>Millet autoconsommé</t>
        </is>
      </c>
      <c r="C463" t="n">
        <v>0</v>
      </c>
      <c r="D463" t="n">
        <v>0</v>
      </c>
      <c r="E463" t="n">
        <v>0</v>
      </c>
      <c r="F463" t="n">
        <v>0</v>
      </c>
      <c r="G463" t="n">
        <v>0</v>
      </c>
      <c r="H463" t="n">
        <v>0</v>
      </c>
      <c r="I463" t="n">
        <v>0</v>
      </c>
      <c r="J463" t="n">
        <v>0</v>
      </c>
      <c r="K463" t="n">
        <v>0</v>
      </c>
      <c r="L463" t="n">
        <v>0</v>
      </c>
      <c r="M463" t="n">
        <v>0</v>
      </c>
      <c r="N463" t="n">
        <v>0</v>
      </c>
      <c r="O463" t="n">
        <v>0</v>
      </c>
      <c r="P463" t="n">
        <v>0</v>
      </c>
      <c r="Q463" t="n">
        <v>0</v>
      </c>
      <c r="R463" t="n">
        <v>0</v>
      </c>
      <c r="S463" t="n">
        <v>0</v>
      </c>
      <c r="T463" t="n">
        <v>0</v>
      </c>
      <c r="U463" t="n">
        <v>0</v>
      </c>
      <c r="V463" t="n">
        <v>0</v>
      </c>
      <c r="W463" t="n">
        <v>0</v>
      </c>
      <c r="X463" t="n">
        <v>0</v>
      </c>
      <c r="Y463" t="n">
        <v>0</v>
      </c>
      <c r="Z463" t="n">
        <v>0</v>
      </c>
      <c r="AA463" t="n">
        <v>0</v>
      </c>
      <c r="AB463" t="n">
        <v>0</v>
      </c>
      <c r="AC463" t="n">
        <v>0</v>
      </c>
      <c r="AD463" t="n">
        <v>0</v>
      </c>
      <c r="AE463" t="n">
        <v>0</v>
      </c>
      <c r="AF463" t="n">
        <v>0</v>
      </c>
      <c r="AG463" t="n">
        <v>0</v>
      </c>
      <c r="AH463" t="n">
        <v>0</v>
      </c>
      <c r="AI463" t="n">
        <v>0</v>
      </c>
      <c r="AJ463" t="n">
        <v>0</v>
      </c>
      <c r="AK463" t="n">
        <v>0</v>
      </c>
      <c r="AL463" t="n">
        <v>0</v>
      </c>
      <c r="AM463" t="n">
        <v>0</v>
      </c>
      <c r="AN463" t="n">
        <v>0</v>
      </c>
      <c r="AO463" t="n">
        <v>0</v>
      </c>
      <c r="AP463" t="n">
        <v>0</v>
      </c>
      <c r="AQ463" t="n">
        <v>0</v>
      </c>
      <c r="AR463" t="n">
        <v>0</v>
      </c>
      <c r="AS463" t="n">
        <v>0</v>
      </c>
      <c r="AT463" t="n">
        <v>0</v>
      </c>
      <c r="AU463" t="n">
        <v>0</v>
      </c>
      <c r="AV463" t="n">
        <v>0</v>
      </c>
      <c r="AW463" t="n">
        <v>0</v>
      </c>
      <c r="AX463" t="n">
        <v>0</v>
      </c>
      <c r="AY463" t="n">
        <v>0</v>
      </c>
      <c r="AZ463" t="n">
        <v>0</v>
      </c>
      <c r="BA463" t="n">
        <v>0</v>
      </c>
      <c r="BB463" t="n">
        <v>0</v>
      </c>
      <c r="BC463" t="n">
        <v>0</v>
      </c>
      <c r="BD463" t="n">
        <v>0</v>
      </c>
      <c r="BE463" t="n">
        <v>0</v>
      </c>
      <c r="BF463" t="n">
        <v>0</v>
      </c>
      <c r="BG463" t="n">
        <v>0</v>
      </c>
      <c r="BH463" t="n">
        <v>0</v>
      </c>
      <c r="BI463" t="n">
        <v>0</v>
      </c>
      <c r="BJ463" t="n">
        <v>0</v>
      </c>
      <c r="BK463" t="n">
        <v>0</v>
      </c>
      <c r="BL463" t="n">
        <v>0</v>
      </c>
      <c r="BM463" t="n">
        <v>0</v>
      </c>
      <c r="BN463" t="n">
        <v>0</v>
      </c>
      <c r="BO463" t="n">
        <v>0</v>
      </c>
      <c r="BP463" t="n">
        <v>0</v>
      </c>
      <c r="BQ463" t="n">
        <v>0</v>
      </c>
      <c r="BR463" t="n">
        <v>0</v>
      </c>
      <c r="BS463" t="n">
        <v>0</v>
      </c>
      <c r="BT463" t="n">
        <v>0</v>
      </c>
      <c r="BU463" t="n">
        <v>0</v>
      </c>
      <c r="BV463" t="n">
        <v>0</v>
      </c>
      <c r="BW463" t="n">
        <v>0</v>
      </c>
      <c r="BX463" t="n">
        <v>0</v>
      </c>
      <c r="BY463" t="n">
        <v>0</v>
      </c>
      <c r="BZ463" t="n">
        <v>0</v>
      </c>
      <c r="CA463" t="n">
        <v>0</v>
      </c>
      <c r="CB463" t="n">
        <v>1</v>
      </c>
      <c r="CC463" t="n">
        <v>1</v>
      </c>
      <c r="CD463" t="n">
        <v>0</v>
      </c>
      <c r="CE463" t="n">
        <v>1</v>
      </c>
      <c r="CF463" t="n">
        <v>1</v>
      </c>
      <c r="CG463" t="n">
        <v>0</v>
      </c>
      <c r="CH463" t="n">
        <v>0</v>
      </c>
      <c r="CI463" t="n">
        <v>0</v>
      </c>
      <c r="CJ463" t="n">
        <v>0</v>
      </c>
      <c r="CK463" t="n">
        <v>0</v>
      </c>
      <c r="CL463" t="n">
        <v>0</v>
      </c>
      <c r="CM463" t="n">
        <v>0</v>
      </c>
      <c r="CN463" t="n">
        <v>0</v>
      </c>
      <c r="CO463" t="n">
        <v>0</v>
      </c>
      <c r="CP463" t="n">
        <v>0</v>
      </c>
      <c r="CQ463" t="n">
        <v>0</v>
      </c>
      <c r="CR463" t="n">
        <v>0</v>
      </c>
      <c r="CS463" t="n">
        <v>0</v>
      </c>
      <c r="CT463" t="n">
        <v>0</v>
      </c>
      <c r="CU463" t="n">
        <v>0</v>
      </c>
      <c r="CV463" t="n">
        <v>0</v>
      </c>
      <c r="CW463" t="n">
        <v>0</v>
      </c>
      <c r="CX463" t="n">
        <v>0</v>
      </c>
      <c r="CY463" t="n">
        <v>0</v>
      </c>
      <c r="CZ463" t="n">
        <v>0</v>
      </c>
      <c r="DA463" t="n">
        <v>0</v>
      </c>
      <c r="DB463" t="n">
        <v>0</v>
      </c>
      <c r="DC463" t="n">
        <v>1</v>
      </c>
      <c r="DD463" t="n">
        <v>1</v>
      </c>
      <c r="DE463" t="n">
        <v>1</v>
      </c>
      <c r="DF463" t="n">
        <v>1</v>
      </c>
      <c r="DG463" t="n">
        <v>1</v>
      </c>
      <c r="DH463" t="n">
        <v>0</v>
      </c>
      <c r="DI463" t="n">
        <v>0</v>
      </c>
      <c r="DJ463" t="n">
        <v>0</v>
      </c>
      <c r="DK463" t="n">
        <v>0</v>
      </c>
      <c r="DL463" t="n">
        <v>0</v>
      </c>
      <c r="DM463" t="n">
        <v>0</v>
      </c>
      <c r="DN463" t="n">
        <v>0</v>
      </c>
      <c r="DO463" t="n">
        <v>0</v>
      </c>
      <c r="DP463" t="n">
        <v>0</v>
      </c>
      <c r="DQ463" t="n">
        <v>0</v>
      </c>
      <c r="DR463" t="n">
        <v>0</v>
      </c>
      <c r="DS463" t="n">
        <v>0</v>
      </c>
      <c r="DT463" t="n">
        <v>0</v>
      </c>
      <c r="DU463" t="n">
        <v>0</v>
      </c>
      <c r="DV463" t="n">
        <v>0</v>
      </c>
      <c r="DW463" t="n">
        <v>0</v>
      </c>
      <c r="DX463" t="n">
        <v>0</v>
      </c>
      <c r="DY463" t="n">
        <v>0</v>
      </c>
      <c r="DZ463" t="n">
        <v>0</v>
      </c>
      <c r="EA463" t="n">
        <v>0</v>
      </c>
      <c r="EB463" t="n">
        <v>0</v>
      </c>
      <c r="EC463" t="n">
        <v>0</v>
      </c>
      <c r="ED463" t="n">
        <v>0</v>
      </c>
      <c r="EE463" t="n">
        <v>0</v>
      </c>
      <c r="EF463" t="n">
        <v>0</v>
      </c>
      <c r="EG463" t="n">
        <v>0</v>
      </c>
      <c r="EH463" t="n">
        <v>0</v>
      </c>
      <c r="EI463" t="n">
        <v>0</v>
      </c>
      <c r="EJ463" t="n">
        <v>0</v>
      </c>
      <c r="EK463" t="n">
        <v>0</v>
      </c>
      <c r="EL463" t="n">
        <v>0</v>
      </c>
      <c r="EM463" t="n">
        <v>0</v>
      </c>
      <c r="EN463" t="n">
        <v>0</v>
      </c>
      <c r="EO463" t="n">
        <v>0</v>
      </c>
      <c r="EP463" t="n">
        <v>0</v>
      </c>
      <c r="EQ463" t="n">
        <v>0</v>
      </c>
      <c r="ER463" t="n">
        <v>0</v>
      </c>
      <c r="ES463" t="n">
        <v>0</v>
      </c>
      <c r="ET463" t="n">
        <v>0</v>
      </c>
      <c r="EU463" t="n">
        <v>0</v>
      </c>
      <c r="EV463" t="n">
        <v>0</v>
      </c>
      <c r="EW463" t="n">
        <v>0</v>
      </c>
      <c r="EX463" t="n">
        <v>0</v>
      </c>
      <c r="EY463" t="n">
        <v>0</v>
      </c>
      <c r="EZ463" t="n">
        <v>0</v>
      </c>
      <c r="FA463" t="n">
        <v>0</v>
      </c>
      <c r="FB463" t="n">
        <v>0</v>
      </c>
      <c r="FC463" t="n">
        <v>0</v>
      </c>
      <c r="FD463" t="n">
        <v>0</v>
      </c>
      <c r="FE463" t="n">
        <v>0</v>
      </c>
      <c r="FF463" t="n">
        <v>0</v>
      </c>
      <c r="FG463" t="n">
        <v>0</v>
      </c>
      <c r="FH463" t="n">
        <v>0</v>
      </c>
      <c r="FI463" t="n">
        <v>0</v>
      </c>
      <c r="FJ463" t="n">
        <v>0</v>
      </c>
      <c r="FK463" t="n">
        <v>0</v>
      </c>
      <c r="FL463" t="n">
        <v>0</v>
      </c>
      <c r="FM463" t="n">
        <v>0</v>
      </c>
      <c r="FN463" t="n">
        <v>0</v>
      </c>
      <c r="FO463" t="n">
        <v>0</v>
      </c>
      <c r="FP463" t="n">
        <v>0</v>
      </c>
      <c r="FQ463" t="n">
        <v>0</v>
      </c>
      <c r="FR463" t="n">
        <v>0</v>
      </c>
      <c r="FS463" t="n">
        <v>0</v>
      </c>
      <c r="FT463" t="n">
        <v>0</v>
      </c>
      <c r="FU463" t="n">
        <v>0</v>
      </c>
      <c r="FV463" t="n">
        <v>0</v>
      </c>
      <c r="FW463" t="n">
        <v>0</v>
      </c>
      <c r="FX463" t="n">
        <v>0</v>
      </c>
    </row>
    <row r="464">
      <c r="B464" s="2109" t="inlineStr">
        <is>
          <t>Autres céréales autoconsommées</t>
        </is>
      </c>
      <c r="C464" t="n">
        <v>0</v>
      </c>
      <c r="D464" t="n">
        <v>0</v>
      </c>
      <c r="E464" t="n">
        <v>0</v>
      </c>
      <c r="F464" t="n">
        <v>0</v>
      </c>
      <c r="G464" t="n">
        <v>0</v>
      </c>
      <c r="H464" t="n">
        <v>0</v>
      </c>
      <c r="I464" t="n">
        <v>0</v>
      </c>
      <c r="J464" t="n">
        <v>0</v>
      </c>
      <c r="K464" t="n">
        <v>0</v>
      </c>
      <c r="L464" t="n">
        <v>0</v>
      </c>
      <c r="M464" t="n">
        <v>0</v>
      </c>
      <c r="N464" t="n">
        <v>0</v>
      </c>
      <c r="O464" t="n">
        <v>0</v>
      </c>
      <c r="P464" t="n">
        <v>0</v>
      </c>
      <c r="Q464" t="n">
        <v>0</v>
      </c>
      <c r="R464" t="n">
        <v>0</v>
      </c>
      <c r="S464" t="n">
        <v>0</v>
      </c>
      <c r="T464" t="n">
        <v>0</v>
      </c>
      <c r="U464" t="n">
        <v>0</v>
      </c>
      <c r="V464" t="n">
        <v>0</v>
      </c>
      <c r="W464" t="n">
        <v>0</v>
      </c>
      <c r="X464" t="n">
        <v>0</v>
      </c>
      <c r="Y464" t="n">
        <v>0</v>
      </c>
      <c r="Z464" t="n">
        <v>0</v>
      </c>
      <c r="AA464" t="n">
        <v>0</v>
      </c>
      <c r="AB464" t="n">
        <v>0</v>
      </c>
      <c r="AC464" t="n">
        <v>0</v>
      </c>
      <c r="AD464" t="n">
        <v>0</v>
      </c>
      <c r="AE464" t="n">
        <v>0</v>
      </c>
      <c r="AF464" t="n">
        <v>0</v>
      </c>
      <c r="AG464" t="n">
        <v>0</v>
      </c>
      <c r="AH464" t="n">
        <v>0</v>
      </c>
      <c r="AI464" t="n">
        <v>0</v>
      </c>
      <c r="AJ464" t="n">
        <v>0</v>
      </c>
      <c r="AK464" t="n">
        <v>0</v>
      </c>
      <c r="AL464" t="n">
        <v>0</v>
      </c>
      <c r="AM464" t="n">
        <v>0</v>
      </c>
      <c r="AN464" t="n">
        <v>0</v>
      </c>
      <c r="AO464" t="n">
        <v>0</v>
      </c>
      <c r="AP464" t="n">
        <v>0</v>
      </c>
      <c r="AQ464" t="n">
        <v>0</v>
      </c>
      <c r="AR464" t="n">
        <v>0</v>
      </c>
      <c r="AS464" t="n">
        <v>0</v>
      </c>
      <c r="AT464" t="n">
        <v>0</v>
      </c>
      <c r="AU464" t="n">
        <v>0</v>
      </c>
      <c r="AV464" t="n">
        <v>0</v>
      </c>
      <c r="AW464" t="n">
        <v>0</v>
      </c>
      <c r="AX464" t="n">
        <v>0</v>
      </c>
      <c r="AY464" t="n">
        <v>0</v>
      </c>
      <c r="AZ464" t="n">
        <v>0</v>
      </c>
      <c r="BA464" t="n">
        <v>0</v>
      </c>
      <c r="BB464" t="n">
        <v>0</v>
      </c>
      <c r="BC464" t="n">
        <v>0</v>
      </c>
      <c r="BD464" t="n">
        <v>0</v>
      </c>
      <c r="BE464" t="n">
        <v>0</v>
      </c>
      <c r="BF464" t="n">
        <v>0</v>
      </c>
      <c r="BG464" t="n">
        <v>0</v>
      </c>
      <c r="BH464" t="n">
        <v>0</v>
      </c>
      <c r="BI464" t="n">
        <v>0</v>
      </c>
      <c r="BJ464" t="n">
        <v>0</v>
      </c>
      <c r="BK464" t="n">
        <v>0</v>
      </c>
      <c r="BL464" t="n">
        <v>0</v>
      </c>
      <c r="BM464" t="n">
        <v>0</v>
      </c>
      <c r="BN464" t="n">
        <v>0</v>
      </c>
      <c r="BO464" t="n">
        <v>0</v>
      </c>
      <c r="BP464" t="n">
        <v>0</v>
      </c>
      <c r="BQ464" t="n">
        <v>0</v>
      </c>
      <c r="BR464" t="n">
        <v>0</v>
      </c>
      <c r="BS464" t="n">
        <v>0</v>
      </c>
      <c r="BT464" t="n">
        <v>0</v>
      </c>
      <c r="BU464" t="n">
        <v>0</v>
      </c>
      <c r="BV464" t="n">
        <v>0</v>
      </c>
      <c r="BW464" t="n">
        <v>0</v>
      </c>
      <c r="BX464" t="n">
        <v>0</v>
      </c>
      <c r="BY464" t="n">
        <v>0</v>
      </c>
      <c r="BZ464" t="n">
        <v>0</v>
      </c>
      <c r="CA464" t="n">
        <v>0</v>
      </c>
      <c r="CB464" t="n">
        <v>1</v>
      </c>
      <c r="CC464" t="n">
        <v>1</v>
      </c>
      <c r="CD464" t="n">
        <v>0</v>
      </c>
      <c r="CE464" t="n">
        <v>1</v>
      </c>
      <c r="CF464" t="n">
        <v>1</v>
      </c>
      <c r="CG464" t="n">
        <v>0</v>
      </c>
      <c r="CH464" t="n">
        <v>0</v>
      </c>
      <c r="CI464" t="n">
        <v>0</v>
      </c>
      <c r="CJ464" t="n">
        <v>0</v>
      </c>
      <c r="CK464" t="n">
        <v>0</v>
      </c>
      <c r="CL464" t="n">
        <v>0</v>
      </c>
      <c r="CM464" t="n">
        <v>0</v>
      </c>
      <c r="CN464" t="n">
        <v>0</v>
      </c>
      <c r="CO464" t="n">
        <v>0</v>
      </c>
      <c r="CP464" t="n">
        <v>0</v>
      </c>
      <c r="CQ464" t="n">
        <v>0</v>
      </c>
      <c r="CR464" t="n">
        <v>0</v>
      </c>
      <c r="CS464" t="n">
        <v>0</v>
      </c>
      <c r="CT464" t="n">
        <v>0</v>
      </c>
      <c r="CU464" t="n">
        <v>0</v>
      </c>
      <c r="CV464" t="n">
        <v>0</v>
      </c>
      <c r="CW464" t="n">
        <v>0</v>
      </c>
      <c r="CX464" t="n">
        <v>0</v>
      </c>
      <c r="CY464" t="n">
        <v>0</v>
      </c>
      <c r="CZ464" t="n">
        <v>0</v>
      </c>
      <c r="DA464" t="n">
        <v>0</v>
      </c>
      <c r="DB464" t="n">
        <v>0</v>
      </c>
      <c r="DC464" t="n">
        <v>1</v>
      </c>
      <c r="DD464" t="n">
        <v>1</v>
      </c>
      <c r="DE464" t="n">
        <v>1</v>
      </c>
      <c r="DF464" t="n">
        <v>1</v>
      </c>
      <c r="DG464" t="n">
        <v>1</v>
      </c>
      <c r="DH464" t="n">
        <v>0</v>
      </c>
      <c r="DI464" t="n">
        <v>0</v>
      </c>
      <c r="DJ464" t="n">
        <v>0</v>
      </c>
      <c r="DK464" t="n">
        <v>0</v>
      </c>
      <c r="DL464" t="n">
        <v>0</v>
      </c>
      <c r="DM464" t="n">
        <v>0</v>
      </c>
      <c r="DN464" t="n">
        <v>0</v>
      </c>
      <c r="DO464" t="n">
        <v>0</v>
      </c>
      <c r="DP464" t="n">
        <v>0</v>
      </c>
      <c r="DQ464" t="n">
        <v>0</v>
      </c>
      <c r="DR464" t="n">
        <v>0</v>
      </c>
      <c r="DS464" t="n">
        <v>0</v>
      </c>
      <c r="DT464" t="n">
        <v>0</v>
      </c>
      <c r="DU464" t="n">
        <v>0</v>
      </c>
      <c r="DV464" t="n">
        <v>0</v>
      </c>
      <c r="DW464" t="n">
        <v>0</v>
      </c>
      <c r="DX464" t="n">
        <v>0</v>
      </c>
      <c r="DY464" t="n">
        <v>0</v>
      </c>
      <c r="DZ464" t="n">
        <v>0</v>
      </c>
      <c r="EA464" t="n">
        <v>0</v>
      </c>
      <c r="EB464" t="n">
        <v>0</v>
      </c>
      <c r="EC464" t="n">
        <v>0</v>
      </c>
      <c r="ED464" t="n">
        <v>0</v>
      </c>
      <c r="EE464" t="n">
        <v>0</v>
      </c>
      <c r="EF464" t="n">
        <v>0</v>
      </c>
      <c r="EG464" t="n">
        <v>0</v>
      </c>
      <c r="EH464" t="n">
        <v>0</v>
      </c>
      <c r="EI464" t="n">
        <v>0</v>
      </c>
      <c r="EJ464" t="n">
        <v>0</v>
      </c>
      <c r="EK464" t="n">
        <v>0</v>
      </c>
      <c r="EL464" t="n">
        <v>0</v>
      </c>
      <c r="EM464" t="n">
        <v>0</v>
      </c>
      <c r="EN464" t="n">
        <v>0</v>
      </c>
      <c r="EO464" t="n">
        <v>0</v>
      </c>
      <c r="EP464" t="n">
        <v>0</v>
      </c>
      <c r="EQ464" t="n">
        <v>0</v>
      </c>
      <c r="ER464" t="n">
        <v>0</v>
      </c>
      <c r="ES464" t="n">
        <v>0</v>
      </c>
      <c r="ET464" t="n">
        <v>0</v>
      </c>
      <c r="EU464" t="n">
        <v>0</v>
      </c>
      <c r="EV464" t="n">
        <v>0</v>
      </c>
      <c r="EW464" t="n">
        <v>0</v>
      </c>
      <c r="EX464" t="n">
        <v>0</v>
      </c>
      <c r="EY464" t="n">
        <v>0</v>
      </c>
      <c r="EZ464" t="n">
        <v>0</v>
      </c>
      <c r="FA464" t="n">
        <v>0</v>
      </c>
      <c r="FB464" t="n">
        <v>0</v>
      </c>
      <c r="FC464" t="n">
        <v>0</v>
      </c>
      <c r="FD464" t="n">
        <v>0</v>
      </c>
      <c r="FE464" t="n">
        <v>0</v>
      </c>
      <c r="FF464" t="n">
        <v>0</v>
      </c>
      <c r="FG464" t="n">
        <v>0</v>
      </c>
      <c r="FH464" t="n">
        <v>0</v>
      </c>
      <c r="FI464" t="n">
        <v>0</v>
      </c>
      <c r="FJ464" t="n">
        <v>0</v>
      </c>
      <c r="FK464" t="n">
        <v>0</v>
      </c>
      <c r="FL464" t="n">
        <v>0</v>
      </c>
      <c r="FM464" t="n">
        <v>0</v>
      </c>
      <c r="FN464" t="n">
        <v>0</v>
      </c>
      <c r="FO464" t="n">
        <v>0</v>
      </c>
      <c r="FP464" t="n">
        <v>0</v>
      </c>
      <c r="FQ464" t="n">
        <v>0</v>
      </c>
      <c r="FR464" t="n">
        <v>0</v>
      </c>
      <c r="FS464" t="n">
        <v>0</v>
      </c>
      <c r="FT464" t="n">
        <v>0</v>
      </c>
      <c r="FU464" t="n">
        <v>0</v>
      </c>
      <c r="FV464" t="n">
        <v>0</v>
      </c>
      <c r="FW464" t="n">
        <v>0</v>
      </c>
      <c r="FX464" t="n">
        <v>0</v>
      </c>
    </row>
    <row r="465">
      <c r="B465" s="2110" t="inlineStr">
        <is>
          <t>Sarrasin autoconsommé</t>
        </is>
      </c>
      <c r="C465" t="n">
        <v>0</v>
      </c>
      <c r="D465" t="n">
        <v>0</v>
      </c>
      <c r="E465" t="n">
        <v>0</v>
      </c>
      <c r="F465" t="n">
        <v>0</v>
      </c>
      <c r="G465" t="n">
        <v>0</v>
      </c>
      <c r="H465" t="n">
        <v>0</v>
      </c>
      <c r="I465" t="n">
        <v>0</v>
      </c>
      <c r="J465" t="n">
        <v>0</v>
      </c>
      <c r="K465" t="n">
        <v>0</v>
      </c>
      <c r="L465" t="n">
        <v>0</v>
      </c>
      <c r="M465" t="n">
        <v>0</v>
      </c>
      <c r="N465" t="n">
        <v>0</v>
      </c>
      <c r="O465" t="n">
        <v>0</v>
      </c>
      <c r="P465" t="n">
        <v>0</v>
      </c>
      <c r="Q465" t="n">
        <v>0</v>
      </c>
      <c r="R465" t="n">
        <v>0</v>
      </c>
      <c r="S465" t="n">
        <v>0</v>
      </c>
      <c r="T465" t="n">
        <v>0</v>
      </c>
      <c r="U465" t="n">
        <v>0</v>
      </c>
      <c r="V465" t="n">
        <v>0</v>
      </c>
      <c r="W465" t="n">
        <v>0</v>
      </c>
      <c r="X465" t="n">
        <v>0</v>
      </c>
      <c r="Y465" t="n">
        <v>0</v>
      </c>
      <c r="Z465" t="n">
        <v>0</v>
      </c>
      <c r="AA465" t="n">
        <v>0</v>
      </c>
      <c r="AB465" t="n">
        <v>0</v>
      </c>
      <c r="AC465" t="n">
        <v>0</v>
      </c>
      <c r="AD465" t="n">
        <v>0</v>
      </c>
      <c r="AE465" t="n">
        <v>0</v>
      </c>
      <c r="AF465" t="n">
        <v>0</v>
      </c>
      <c r="AG465" t="n">
        <v>0</v>
      </c>
      <c r="AH465" t="n">
        <v>0</v>
      </c>
      <c r="AI465" t="n">
        <v>0</v>
      </c>
      <c r="AJ465" t="n">
        <v>0</v>
      </c>
      <c r="AK465" t="n">
        <v>0</v>
      </c>
      <c r="AL465" t="n">
        <v>0</v>
      </c>
      <c r="AM465" t="n">
        <v>0</v>
      </c>
      <c r="AN465" t="n">
        <v>0</v>
      </c>
      <c r="AO465" t="n">
        <v>0</v>
      </c>
      <c r="AP465" t="n">
        <v>0</v>
      </c>
      <c r="AQ465" t="n">
        <v>0</v>
      </c>
      <c r="AR465" t="n">
        <v>0</v>
      </c>
      <c r="AS465" t="n">
        <v>0</v>
      </c>
      <c r="AT465" t="n">
        <v>0</v>
      </c>
      <c r="AU465" t="n">
        <v>0</v>
      </c>
      <c r="AV465" t="n">
        <v>0</v>
      </c>
      <c r="AW465" t="n">
        <v>0</v>
      </c>
      <c r="AX465" t="n">
        <v>0</v>
      </c>
      <c r="AY465" t="n">
        <v>0</v>
      </c>
      <c r="AZ465" t="n">
        <v>0</v>
      </c>
      <c r="BA465" t="n">
        <v>0</v>
      </c>
      <c r="BB465" t="n">
        <v>0</v>
      </c>
      <c r="BC465" t="n">
        <v>0</v>
      </c>
      <c r="BD465" t="n">
        <v>0</v>
      </c>
      <c r="BE465" t="n">
        <v>0</v>
      </c>
      <c r="BF465" t="n">
        <v>0</v>
      </c>
      <c r="BG465" t="n">
        <v>0</v>
      </c>
      <c r="BH465" t="n">
        <v>0</v>
      </c>
      <c r="BI465" t="n">
        <v>0</v>
      </c>
      <c r="BJ465" t="n">
        <v>0</v>
      </c>
      <c r="BK465" t="n">
        <v>0</v>
      </c>
      <c r="BL465" t="n">
        <v>0</v>
      </c>
      <c r="BM465" t="n">
        <v>0</v>
      </c>
      <c r="BN465" t="n">
        <v>0</v>
      </c>
      <c r="BO465" t="n">
        <v>0</v>
      </c>
      <c r="BP465" t="n">
        <v>0</v>
      </c>
      <c r="BQ465" t="n">
        <v>0</v>
      </c>
      <c r="BR465" t="n">
        <v>0</v>
      </c>
      <c r="BS465" t="n">
        <v>0</v>
      </c>
      <c r="BT465" t="n">
        <v>0</v>
      </c>
      <c r="BU465" t="n">
        <v>0</v>
      </c>
      <c r="BV465" t="n">
        <v>0</v>
      </c>
      <c r="BW465" t="n">
        <v>0</v>
      </c>
      <c r="BX465" t="n">
        <v>0</v>
      </c>
      <c r="BY465" t="n">
        <v>0</v>
      </c>
      <c r="BZ465" t="n">
        <v>0</v>
      </c>
      <c r="CA465" t="n">
        <v>0</v>
      </c>
      <c r="CB465" t="n">
        <v>1</v>
      </c>
      <c r="CC465" t="n">
        <v>1</v>
      </c>
      <c r="CD465" t="n">
        <v>0</v>
      </c>
      <c r="CE465" t="n">
        <v>1</v>
      </c>
      <c r="CF465" t="n">
        <v>1</v>
      </c>
      <c r="CG465" t="n">
        <v>0</v>
      </c>
      <c r="CH465" t="n">
        <v>0</v>
      </c>
      <c r="CI465" t="n">
        <v>0</v>
      </c>
      <c r="CJ465" t="n">
        <v>0</v>
      </c>
      <c r="CK465" t="n">
        <v>0</v>
      </c>
      <c r="CL465" t="n">
        <v>0</v>
      </c>
      <c r="CM465" t="n">
        <v>0</v>
      </c>
      <c r="CN465" t="n">
        <v>0</v>
      </c>
      <c r="CO465" t="n">
        <v>0</v>
      </c>
      <c r="CP465" t="n">
        <v>0</v>
      </c>
      <c r="CQ465" t="n">
        <v>0</v>
      </c>
      <c r="CR465" t="n">
        <v>0</v>
      </c>
      <c r="CS465" t="n">
        <v>0</v>
      </c>
      <c r="CT465" t="n">
        <v>0</v>
      </c>
      <c r="CU465" t="n">
        <v>0</v>
      </c>
      <c r="CV465" t="n">
        <v>0</v>
      </c>
      <c r="CW465" t="n">
        <v>0</v>
      </c>
      <c r="CX465" t="n">
        <v>0</v>
      </c>
      <c r="CY465" t="n">
        <v>0</v>
      </c>
      <c r="CZ465" t="n">
        <v>0</v>
      </c>
      <c r="DA465" t="n">
        <v>0</v>
      </c>
      <c r="DB465" t="n">
        <v>0</v>
      </c>
      <c r="DC465" t="n">
        <v>1</v>
      </c>
      <c r="DD465" t="n">
        <v>1</v>
      </c>
      <c r="DE465" t="n">
        <v>1</v>
      </c>
      <c r="DF465" t="n">
        <v>1</v>
      </c>
      <c r="DG465" t="n">
        <v>1</v>
      </c>
      <c r="DH465" t="n">
        <v>0</v>
      </c>
      <c r="DI465" t="n">
        <v>0</v>
      </c>
      <c r="DJ465" t="n">
        <v>0</v>
      </c>
      <c r="DK465" t="n">
        <v>0</v>
      </c>
      <c r="DL465" t="n">
        <v>0</v>
      </c>
      <c r="DM465" t="n">
        <v>0</v>
      </c>
      <c r="DN465" t="n">
        <v>0</v>
      </c>
      <c r="DO465" t="n">
        <v>0</v>
      </c>
      <c r="DP465" t="n">
        <v>0</v>
      </c>
      <c r="DQ465" t="n">
        <v>0</v>
      </c>
      <c r="DR465" t="n">
        <v>0</v>
      </c>
      <c r="DS465" t="n">
        <v>0</v>
      </c>
      <c r="DT465" t="n">
        <v>0</v>
      </c>
      <c r="DU465" t="n">
        <v>0</v>
      </c>
      <c r="DV465" t="n">
        <v>0</v>
      </c>
      <c r="DW465" t="n">
        <v>0</v>
      </c>
      <c r="DX465" t="n">
        <v>0</v>
      </c>
      <c r="DY465" t="n">
        <v>0</v>
      </c>
      <c r="DZ465" t="n">
        <v>0</v>
      </c>
      <c r="EA465" t="n">
        <v>0</v>
      </c>
      <c r="EB465" t="n">
        <v>0</v>
      </c>
      <c r="EC465" t="n">
        <v>0</v>
      </c>
      <c r="ED465" t="n">
        <v>0</v>
      </c>
      <c r="EE465" t="n">
        <v>0</v>
      </c>
      <c r="EF465" t="n">
        <v>0</v>
      </c>
      <c r="EG465" t="n">
        <v>0</v>
      </c>
      <c r="EH465" t="n">
        <v>0</v>
      </c>
      <c r="EI465" t="n">
        <v>0</v>
      </c>
      <c r="EJ465" t="n">
        <v>0</v>
      </c>
      <c r="EK465" t="n">
        <v>0</v>
      </c>
      <c r="EL465" t="n">
        <v>0</v>
      </c>
      <c r="EM465" t="n">
        <v>0</v>
      </c>
      <c r="EN465" t="n">
        <v>0</v>
      </c>
      <c r="EO465" t="n">
        <v>0</v>
      </c>
      <c r="EP465" t="n">
        <v>0</v>
      </c>
      <c r="EQ465" t="n">
        <v>0</v>
      </c>
      <c r="ER465" t="n">
        <v>0</v>
      </c>
      <c r="ES465" t="n">
        <v>0</v>
      </c>
      <c r="ET465" t="n">
        <v>0</v>
      </c>
      <c r="EU465" t="n">
        <v>0</v>
      </c>
      <c r="EV465" t="n">
        <v>0</v>
      </c>
      <c r="EW465" t="n">
        <v>0</v>
      </c>
      <c r="EX465" t="n">
        <v>0</v>
      </c>
      <c r="EY465" t="n">
        <v>0</v>
      </c>
      <c r="EZ465" t="n">
        <v>0</v>
      </c>
      <c r="FA465" t="n">
        <v>0</v>
      </c>
      <c r="FB465" t="n">
        <v>0</v>
      </c>
      <c r="FC465" t="n">
        <v>0</v>
      </c>
      <c r="FD465" t="n">
        <v>0</v>
      </c>
      <c r="FE465" t="n">
        <v>0</v>
      </c>
      <c r="FF465" t="n">
        <v>0</v>
      </c>
      <c r="FG465" t="n">
        <v>0</v>
      </c>
      <c r="FH465" t="n">
        <v>0</v>
      </c>
      <c r="FI465" t="n">
        <v>0</v>
      </c>
      <c r="FJ465" t="n">
        <v>0</v>
      </c>
      <c r="FK465" t="n">
        <v>0</v>
      </c>
      <c r="FL465" t="n">
        <v>0</v>
      </c>
      <c r="FM465" t="n">
        <v>0</v>
      </c>
      <c r="FN465" t="n">
        <v>0</v>
      </c>
      <c r="FO465" t="n">
        <v>0</v>
      </c>
      <c r="FP465" t="n">
        <v>0</v>
      </c>
      <c r="FQ465" t="n">
        <v>0</v>
      </c>
      <c r="FR465" t="n">
        <v>0</v>
      </c>
      <c r="FS465" t="n">
        <v>0</v>
      </c>
      <c r="FT465" t="n">
        <v>0</v>
      </c>
      <c r="FU465" t="n">
        <v>0</v>
      </c>
      <c r="FV465" t="n">
        <v>0</v>
      </c>
      <c r="FW465" t="n">
        <v>0</v>
      </c>
      <c r="FX465" t="n">
        <v>0</v>
      </c>
    </row>
    <row r="466">
      <c r="B466" s="2110" t="inlineStr">
        <is>
          <t>Alpiste autoconsommé</t>
        </is>
      </c>
      <c r="C466" t="n">
        <v>0</v>
      </c>
      <c r="D466" t="n">
        <v>0</v>
      </c>
      <c r="E466" t="n">
        <v>0</v>
      </c>
      <c r="F466" t="n">
        <v>0</v>
      </c>
      <c r="G466" t="n">
        <v>0</v>
      </c>
      <c r="H466" t="n">
        <v>0</v>
      </c>
      <c r="I466" t="n">
        <v>0</v>
      </c>
      <c r="J466" t="n">
        <v>0</v>
      </c>
      <c r="K466" t="n">
        <v>0</v>
      </c>
      <c r="L466" t="n">
        <v>0</v>
      </c>
      <c r="M466" t="n">
        <v>0</v>
      </c>
      <c r="N466" t="n">
        <v>0</v>
      </c>
      <c r="O466" t="n">
        <v>0</v>
      </c>
      <c r="P466" t="n">
        <v>0</v>
      </c>
      <c r="Q466" t="n">
        <v>0</v>
      </c>
      <c r="R466" t="n">
        <v>0</v>
      </c>
      <c r="S466" t="n">
        <v>0</v>
      </c>
      <c r="T466" t="n">
        <v>0</v>
      </c>
      <c r="U466" t="n">
        <v>0</v>
      </c>
      <c r="V466" t="n">
        <v>0</v>
      </c>
      <c r="W466" t="n">
        <v>0</v>
      </c>
      <c r="X466" t="n">
        <v>0</v>
      </c>
      <c r="Y466" t="n">
        <v>0</v>
      </c>
      <c r="Z466" t="n">
        <v>0</v>
      </c>
      <c r="AA466" t="n">
        <v>0</v>
      </c>
      <c r="AB466" t="n">
        <v>0</v>
      </c>
      <c r="AC466" t="n">
        <v>0</v>
      </c>
      <c r="AD466" t="n">
        <v>0</v>
      </c>
      <c r="AE466" t="n">
        <v>0</v>
      </c>
      <c r="AF466" t="n">
        <v>0</v>
      </c>
      <c r="AG466" t="n">
        <v>0</v>
      </c>
      <c r="AH466" t="n">
        <v>0</v>
      </c>
      <c r="AI466" t="n">
        <v>0</v>
      </c>
      <c r="AJ466" t="n">
        <v>0</v>
      </c>
      <c r="AK466" t="n">
        <v>0</v>
      </c>
      <c r="AL466" t="n">
        <v>0</v>
      </c>
      <c r="AM466" t="n">
        <v>0</v>
      </c>
      <c r="AN466" t="n">
        <v>0</v>
      </c>
      <c r="AO466" t="n">
        <v>0</v>
      </c>
      <c r="AP466" t="n">
        <v>0</v>
      </c>
      <c r="AQ466" t="n">
        <v>0</v>
      </c>
      <c r="AR466" t="n">
        <v>0</v>
      </c>
      <c r="AS466" t="n">
        <v>0</v>
      </c>
      <c r="AT466" t="n">
        <v>0</v>
      </c>
      <c r="AU466" t="n">
        <v>0</v>
      </c>
      <c r="AV466" t="n">
        <v>0</v>
      </c>
      <c r="AW466" t="n">
        <v>0</v>
      </c>
      <c r="AX466" t="n">
        <v>0</v>
      </c>
      <c r="AY466" t="n">
        <v>0</v>
      </c>
      <c r="AZ466" t="n">
        <v>0</v>
      </c>
      <c r="BA466" t="n">
        <v>0</v>
      </c>
      <c r="BB466" t="n">
        <v>0</v>
      </c>
      <c r="BC466" t="n">
        <v>0</v>
      </c>
      <c r="BD466" t="n">
        <v>0</v>
      </c>
      <c r="BE466" t="n">
        <v>0</v>
      </c>
      <c r="BF466" t="n">
        <v>0</v>
      </c>
      <c r="BG466" t="n">
        <v>0</v>
      </c>
      <c r="BH466" t="n">
        <v>0</v>
      </c>
      <c r="BI466" t="n">
        <v>0</v>
      </c>
      <c r="BJ466" t="n">
        <v>0</v>
      </c>
      <c r="BK466" t="n">
        <v>0</v>
      </c>
      <c r="BL466" t="n">
        <v>0</v>
      </c>
      <c r="BM466" t="n">
        <v>0</v>
      </c>
      <c r="BN466" t="n">
        <v>0</v>
      </c>
      <c r="BO466" t="n">
        <v>0</v>
      </c>
      <c r="BP466" t="n">
        <v>0</v>
      </c>
      <c r="BQ466" t="n">
        <v>0</v>
      </c>
      <c r="BR466" t="n">
        <v>0</v>
      </c>
      <c r="BS466" t="n">
        <v>0</v>
      </c>
      <c r="BT466" t="n">
        <v>0</v>
      </c>
      <c r="BU466" t="n">
        <v>0</v>
      </c>
      <c r="BV466" t="n">
        <v>0</v>
      </c>
      <c r="BW466" t="n">
        <v>0</v>
      </c>
      <c r="BX466" t="n">
        <v>0</v>
      </c>
      <c r="BY466" t="n">
        <v>0</v>
      </c>
      <c r="BZ466" t="n">
        <v>0</v>
      </c>
      <c r="CA466" t="n">
        <v>0</v>
      </c>
      <c r="CB466" t="n">
        <v>1</v>
      </c>
      <c r="CC466" t="n">
        <v>1</v>
      </c>
      <c r="CD466" t="n">
        <v>0</v>
      </c>
      <c r="CE466" t="n">
        <v>1</v>
      </c>
      <c r="CF466" t="n">
        <v>1</v>
      </c>
      <c r="CG466" t="n">
        <v>0</v>
      </c>
      <c r="CH466" t="n">
        <v>0</v>
      </c>
      <c r="CI466" t="n">
        <v>0</v>
      </c>
      <c r="CJ466" t="n">
        <v>0</v>
      </c>
      <c r="CK466" t="n">
        <v>0</v>
      </c>
      <c r="CL466" t="n">
        <v>0</v>
      </c>
      <c r="CM466" t="n">
        <v>0</v>
      </c>
      <c r="CN466" t="n">
        <v>0</v>
      </c>
      <c r="CO466" t="n">
        <v>0</v>
      </c>
      <c r="CP466" t="n">
        <v>0</v>
      </c>
      <c r="CQ466" t="n">
        <v>0</v>
      </c>
      <c r="CR466" t="n">
        <v>0</v>
      </c>
      <c r="CS466" t="n">
        <v>0</v>
      </c>
      <c r="CT466" t="n">
        <v>0</v>
      </c>
      <c r="CU466" t="n">
        <v>0</v>
      </c>
      <c r="CV466" t="n">
        <v>0</v>
      </c>
      <c r="CW466" t="n">
        <v>0</v>
      </c>
      <c r="CX466" t="n">
        <v>0</v>
      </c>
      <c r="CY466" t="n">
        <v>0</v>
      </c>
      <c r="CZ466" t="n">
        <v>0</v>
      </c>
      <c r="DA466" t="n">
        <v>0</v>
      </c>
      <c r="DB466" t="n">
        <v>0</v>
      </c>
      <c r="DC466" t="n">
        <v>1</v>
      </c>
      <c r="DD466" t="n">
        <v>1</v>
      </c>
      <c r="DE466" t="n">
        <v>1</v>
      </c>
      <c r="DF466" t="n">
        <v>1</v>
      </c>
      <c r="DG466" t="n">
        <v>1</v>
      </c>
      <c r="DH466" t="n">
        <v>0</v>
      </c>
      <c r="DI466" t="n">
        <v>0</v>
      </c>
      <c r="DJ466" t="n">
        <v>0</v>
      </c>
      <c r="DK466" t="n">
        <v>0</v>
      </c>
      <c r="DL466" t="n">
        <v>0</v>
      </c>
      <c r="DM466" t="n">
        <v>0</v>
      </c>
      <c r="DN466" t="n">
        <v>0</v>
      </c>
      <c r="DO466" t="n">
        <v>0</v>
      </c>
      <c r="DP466" t="n">
        <v>0</v>
      </c>
      <c r="DQ466" t="n">
        <v>0</v>
      </c>
      <c r="DR466" t="n">
        <v>0</v>
      </c>
      <c r="DS466" t="n">
        <v>0</v>
      </c>
      <c r="DT466" t="n">
        <v>0</v>
      </c>
      <c r="DU466" t="n">
        <v>0</v>
      </c>
      <c r="DV466" t="n">
        <v>0</v>
      </c>
      <c r="DW466" t="n">
        <v>0</v>
      </c>
      <c r="DX466" t="n">
        <v>0</v>
      </c>
      <c r="DY466" t="n">
        <v>0</v>
      </c>
      <c r="DZ466" t="n">
        <v>0</v>
      </c>
      <c r="EA466" t="n">
        <v>0</v>
      </c>
      <c r="EB466" t="n">
        <v>0</v>
      </c>
      <c r="EC466" t="n">
        <v>0</v>
      </c>
      <c r="ED466" t="n">
        <v>0</v>
      </c>
      <c r="EE466" t="n">
        <v>0</v>
      </c>
      <c r="EF466" t="n">
        <v>0</v>
      </c>
      <c r="EG466" t="n">
        <v>0</v>
      </c>
      <c r="EH466" t="n">
        <v>0</v>
      </c>
      <c r="EI466" t="n">
        <v>0</v>
      </c>
      <c r="EJ466" t="n">
        <v>0</v>
      </c>
      <c r="EK466" t="n">
        <v>0</v>
      </c>
      <c r="EL466" t="n">
        <v>0</v>
      </c>
      <c r="EM466" t="n">
        <v>0</v>
      </c>
      <c r="EN466" t="n">
        <v>0</v>
      </c>
      <c r="EO466" t="n">
        <v>0</v>
      </c>
      <c r="EP466" t="n">
        <v>0</v>
      </c>
      <c r="EQ466" t="n">
        <v>0</v>
      </c>
      <c r="ER466" t="n">
        <v>0</v>
      </c>
      <c r="ES466" t="n">
        <v>0</v>
      </c>
      <c r="ET466" t="n">
        <v>0</v>
      </c>
      <c r="EU466" t="n">
        <v>0</v>
      </c>
      <c r="EV466" t="n">
        <v>0</v>
      </c>
      <c r="EW466" t="n">
        <v>0</v>
      </c>
      <c r="EX466" t="n">
        <v>0</v>
      </c>
      <c r="EY466" t="n">
        <v>0</v>
      </c>
      <c r="EZ466" t="n">
        <v>0</v>
      </c>
      <c r="FA466" t="n">
        <v>0</v>
      </c>
      <c r="FB466" t="n">
        <v>0</v>
      </c>
      <c r="FC466" t="n">
        <v>0</v>
      </c>
      <c r="FD466" t="n">
        <v>0</v>
      </c>
      <c r="FE466" t="n">
        <v>0</v>
      </c>
      <c r="FF466" t="n">
        <v>0</v>
      </c>
      <c r="FG466" t="n">
        <v>0</v>
      </c>
      <c r="FH466" t="n">
        <v>0</v>
      </c>
      <c r="FI466" t="n">
        <v>0</v>
      </c>
      <c r="FJ466" t="n">
        <v>0</v>
      </c>
      <c r="FK466" t="n">
        <v>0</v>
      </c>
      <c r="FL466" t="n">
        <v>0</v>
      </c>
      <c r="FM466" t="n">
        <v>0</v>
      </c>
      <c r="FN466" t="n">
        <v>0</v>
      </c>
      <c r="FO466" t="n">
        <v>0</v>
      </c>
      <c r="FP466" t="n">
        <v>0</v>
      </c>
      <c r="FQ466" t="n">
        <v>0</v>
      </c>
      <c r="FR466" t="n">
        <v>0</v>
      </c>
      <c r="FS466" t="n">
        <v>0</v>
      </c>
      <c r="FT466" t="n">
        <v>0</v>
      </c>
      <c r="FU466" t="n">
        <v>0</v>
      </c>
      <c r="FV466" t="n">
        <v>0</v>
      </c>
      <c r="FW466" t="n">
        <v>0</v>
      </c>
      <c r="FX466" t="n">
        <v>0</v>
      </c>
    </row>
    <row r="467">
      <c r="B467" s="2110" t="inlineStr">
        <is>
          <t>Epeautre autoconsommé</t>
        </is>
      </c>
      <c r="C467" t="n">
        <v>0</v>
      </c>
      <c r="D467" t="n">
        <v>0</v>
      </c>
      <c r="E467" t="n">
        <v>0</v>
      </c>
      <c r="F467" t="n">
        <v>0</v>
      </c>
      <c r="G467" t="n">
        <v>0</v>
      </c>
      <c r="H467" t="n">
        <v>0</v>
      </c>
      <c r="I467" t="n">
        <v>0</v>
      </c>
      <c r="J467" t="n">
        <v>0</v>
      </c>
      <c r="K467" t="n">
        <v>0</v>
      </c>
      <c r="L467" t="n">
        <v>0</v>
      </c>
      <c r="M467" t="n">
        <v>0</v>
      </c>
      <c r="N467" t="n">
        <v>0</v>
      </c>
      <c r="O467" t="n">
        <v>0</v>
      </c>
      <c r="P467" t="n">
        <v>0</v>
      </c>
      <c r="Q467" t="n">
        <v>0</v>
      </c>
      <c r="R467" t="n">
        <v>0</v>
      </c>
      <c r="S467" t="n">
        <v>0</v>
      </c>
      <c r="T467" t="n">
        <v>0</v>
      </c>
      <c r="U467" t="n">
        <v>0</v>
      </c>
      <c r="V467" t="n">
        <v>0</v>
      </c>
      <c r="W467" t="n">
        <v>0</v>
      </c>
      <c r="X467" t="n">
        <v>0</v>
      </c>
      <c r="Y467" t="n">
        <v>0</v>
      </c>
      <c r="Z467" t="n">
        <v>0</v>
      </c>
      <c r="AA467" t="n">
        <v>0</v>
      </c>
      <c r="AB467" t="n">
        <v>0</v>
      </c>
      <c r="AC467" t="n">
        <v>0</v>
      </c>
      <c r="AD467" t="n">
        <v>0</v>
      </c>
      <c r="AE467" t="n">
        <v>0</v>
      </c>
      <c r="AF467" t="n">
        <v>0</v>
      </c>
      <c r="AG467" t="n">
        <v>0</v>
      </c>
      <c r="AH467" t="n">
        <v>0</v>
      </c>
      <c r="AI467" t="n">
        <v>0</v>
      </c>
      <c r="AJ467" t="n">
        <v>0</v>
      </c>
      <c r="AK467" t="n">
        <v>0</v>
      </c>
      <c r="AL467" t="n">
        <v>0</v>
      </c>
      <c r="AM467" t="n">
        <v>0</v>
      </c>
      <c r="AN467" t="n">
        <v>0</v>
      </c>
      <c r="AO467" t="n">
        <v>0</v>
      </c>
      <c r="AP467" t="n">
        <v>0</v>
      </c>
      <c r="AQ467" t="n">
        <v>0</v>
      </c>
      <c r="AR467" t="n">
        <v>0</v>
      </c>
      <c r="AS467" t="n">
        <v>0</v>
      </c>
      <c r="AT467" t="n">
        <v>0</v>
      </c>
      <c r="AU467" t="n">
        <v>0</v>
      </c>
      <c r="AV467" t="n">
        <v>0</v>
      </c>
      <c r="AW467" t="n">
        <v>0</v>
      </c>
      <c r="AX467" t="n">
        <v>0</v>
      </c>
      <c r="AY467" t="n">
        <v>0</v>
      </c>
      <c r="AZ467" t="n">
        <v>0</v>
      </c>
      <c r="BA467" t="n">
        <v>0</v>
      </c>
      <c r="BB467" t="n">
        <v>0</v>
      </c>
      <c r="BC467" t="n">
        <v>0</v>
      </c>
      <c r="BD467" t="n">
        <v>0</v>
      </c>
      <c r="BE467" t="n">
        <v>0</v>
      </c>
      <c r="BF467" t="n">
        <v>0</v>
      </c>
      <c r="BG467" t="n">
        <v>0</v>
      </c>
      <c r="BH467" t="n">
        <v>0</v>
      </c>
      <c r="BI467" t="n">
        <v>0</v>
      </c>
      <c r="BJ467" t="n">
        <v>0</v>
      </c>
      <c r="BK467" t="n">
        <v>0</v>
      </c>
      <c r="BL467" t="n">
        <v>0</v>
      </c>
      <c r="BM467" t="n">
        <v>0</v>
      </c>
      <c r="BN467" t="n">
        <v>0</v>
      </c>
      <c r="BO467" t="n">
        <v>0</v>
      </c>
      <c r="BP467" t="n">
        <v>0</v>
      </c>
      <c r="BQ467" t="n">
        <v>0</v>
      </c>
      <c r="BR467" t="n">
        <v>0</v>
      </c>
      <c r="BS467" t="n">
        <v>0</v>
      </c>
      <c r="BT467" t="n">
        <v>0</v>
      </c>
      <c r="BU467" t="n">
        <v>0</v>
      </c>
      <c r="BV467" t="n">
        <v>0</v>
      </c>
      <c r="BW467" t="n">
        <v>0</v>
      </c>
      <c r="BX467" t="n">
        <v>0</v>
      </c>
      <c r="BY467" t="n">
        <v>0</v>
      </c>
      <c r="BZ467" t="n">
        <v>0</v>
      </c>
      <c r="CA467" t="n">
        <v>0</v>
      </c>
      <c r="CB467" t="n">
        <v>1</v>
      </c>
      <c r="CC467" t="n">
        <v>1</v>
      </c>
      <c r="CD467" t="n">
        <v>0</v>
      </c>
      <c r="CE467" t="n">
        <v>1</v>
      </c>
      <c r="CF467" t="n">
        <v>1</v>
      </c>
      <c r="CG467" t="n">
        <v>0</v>
      </c>
      <c r="CH467" t="n">
        <v>0</v>
      </c>
      <c r="CI467" t="n">
        <v>0</v>
      </c>
      <c r="CJ467" t="n">
        <v>0</v>
      </c>
      <c r="CK467" t="n">
        <v>0</v>
      </c>
      <c r="CL467" t="n">
        <v>0</v>
      </c>
      <c r="CM467" t="n">
        <v>0</v>
      </c>
      <c r="CN467" t="n">
        <v>0</v>
      </c>
      <c r="CO467" t="n">
        <v>0</v>
      </c>
      <c r="CP467" t="n">
        <v>0</v>
      </c>
      <c r="CQ467" t="n">
        <v>0</v>
      </c>
      <c r="CR467" t="n">
        <v>0</v>
      </c>
      <c r="CS467" t="n">
        <v>0</v>
      </c>
      <c r="CT467" t="n">
        <v>0</v>
      </c>
      <c r="CU467" t="n">
        <v>0</v>
      </c>
      <c r="CV467" t="n">
        <v>0</v>
      </c>
      <c r="CW467" t="n">
        <v>0</v>
      </c>
      <c r="CX467" t="n">
        <v>0</v>
      </c>
      <c r="CY467" t="n">
        <v>0</v>
      </c>
      <c r="CZ467" t="n">
        <v>0</v>
      </c>
      <c r="DA467" t="n">
        <v>0</v>
      </c>
      <c r="DB467" t="n">
        <v>0</v>
      </c>
      <c r="DC467" t="n">
        <v>1</v>
      </c>
      <c r="DD467" t="n">
        <v>1</v>
      </c>
      <c r="DE467" t="n">
        <v>1</v>
      </c>
      <c r="DF467" t="n">
        <v>1</v>
      </c>
      <c r="DG467" t="n">
        <v>1</v>
      </c>
      <c r="DH467" t="n">
        <v>0</v>
      </c>
      <c r="DI467" t="n">
        <v>0</v>
      </c>
      <c r="DJ467" t="n">
        <v>0</v>
      </c>
      <c r="DK467" t="n">
        <v>0</v>
      </c>
      <c r="DL467" t="n">
        <v>0</v>
      </c>
      <c r="DM467" t="n">
        <v>0</v>
      </c>
      <c r="DN467" t="n">
        <v>0</v>
      </c>
      <c r="DO467" t="n">
        <v>0</v>
      </c>
      <c r="DP467" t="n">
        <v>0</v>
      </c>
      <c r="DQ467" t="n">
        <v>0</v>
      </c>
      <c r="DR467" t="n">
        <v>0</v>
      </c>
      <c r="DS467" t="n">
        <v>0</v>
      </c>
      <c r="DT467" t="n">
        <v>0</v>
      </c>
      <c r="DU467" t="n">
        <v>0</v>
      </c>
      <c r="DV467" t="n">
        <v>0</v>
      </c>
      <c r="DW467" t="n">
        <v>0</v>
      </c>
      <c r="DX467" t="n">
        <v>0</v>
      </c>
      <c r="DY467" t="n">
        <v>0</v>
      </c>
      <c r="DZ467" t="n">
        <v>0</v>
      </c>
      <c r="EA467" t="n">
        <v>0</v>
      </c>
      <c r="EB467" t="n">
        <v>0</v>
      </c>
      <c r="EC467" t="n">
        <v>0</v>
      </c>
      <c r="ED467" t="n">
        <v>0</v>
      </c>
      <c r="EE467" t="n">
        <v>0</v>
      </c>
      <c r="EF467" t="n">
        <v>0</v>
      </c>
      <c r="EG467" t="n">
        <v>0</v>
      </c>
      <c r="EH467" t="n">
        <v>0</v>
      </c>
      <c r="EI467" t="n">
        <v>0</v>
      </c>
      <c r="EJ467" t="n">
        <v>0</v>
      </c>
      <c r="EK467" t="n">
        <v>0</v>
      </c>
      <c r="EL467" t="n">
        <v>0</v>
      </c>
      <c r="EM467" t="n">
        <v>0</v>
      </c>
      <c r="EN467" t="n">
        <v>0</v>
      </c>
      <c r="EO467" t="n">
        <v>0</v>
      </c>
      <c r="EP467" t="n">
        <v>0</v>
      </c>
      <c r="EQ467" t="n">
        <v>0</v>
      </c>
      <c r="ER467" t="n">
        <v>0</v>
      </c>
      <c r="ES467" t="n">
        <v>0</v>
      </c>
      <c r="ET467" t="n">
        <v>0</v>
      </c>
      <c r="EU467" t="n">
        <v>0</v>
      </c>
      <c r="EV467" t="n">
        <v>0</v>
      </c>
      <c r="EW467" t="n">
        <v>0</v>
      </c>
      <c r="EX467" t="n">
        <v>0</v>
      </c>
      <c r="EY467" t="n">
        <v>0</v>
      </c>
      <c r="EZ467" t="n">
        <v>0</v>
      </c>
      <c r="FA467" t="n">
        <v>0</v>
      </c>
      <c r="FB467" t="n">
        <v>0</v>
      </c>
      <c r="FC467" t="n">
        <v>0</v>
      </c>
      <c r="FD467" t="n">
        <v>0</v>
      </c>
      <c r="FE467" t="n">
        <v>0</v>
      </c>
      <c r="FF467" t="n">
        <v>0</v>
      </c>
      <c r="FG467" t="n">
        <v>0</v>
      </c>
      <c r="FH467" t="n">
        <v>0</v>
      </c>
      <c r="FI467" t="n">
        <v>0</v>
      </c>
      <c r="FJ467" t="n">
        <v>0</v>
      </c>
      <c r="FK467" t="n">
        <v>0</v>
      </c>
      <c r="FL467" t="n">
        <v>0</v>
      </c>
      <c r="FM467" t="n">
        <v>0</v>
      </c>
      <c r="FN467" t="n">
        <v>0</v>
      </c>
      <c r="FO467" t="n">
        <v>0</v>
      </c>
      <c r="FP467" t="n">
        <v>0</v>
      </c>
      <c r="FQ467" t="n">
        <v>0</v>
      </c>
      <c r="FR467" t="n">
        <v>0</v>
      </c>
      <c r="FS467" t="n">
        <v>0</v>
      </c>
      <c r="FT467" t="n">
        <v>0</v>
      </c>
      <c r="FU467" t="n">
        <v>0</v>
      </c>
      <c r="FV467" t="n">
        <v>0</v>
      </c>
      <c r="FW467" t="n">
        <v>0</v>
      </c>
      <c r="FX467" t="n">
        <v>0</v>
      </c>
    </row>
    <row r="468">
      <c r="B468" s="2110" t="inlineStr">
        <is>
          <t>Autres céréales, autres autoconsommées</t>
        </is>
      </c>
      <c r="C468" t="n">
        <v>0</v>
      </c>
      <c r="D468" t="n">
        <v>0</v>
      </c>
      <c r="E468" t="n">
        <v>0</v>
      </c>
      <c r="F468" t="n">
        <v>0</v>
      </c>
      <c r="G468" t="n">
        <v>0</v>
      </c>
      <c r="H468" t="n">
        <v>0</v>
      </c>
      <c r="I468" t="n">
        <v>0</v>
      </c>
      <c r="J468" t="n">
        <v>0</v>
      </c>
      <c r="K468" t="n">
        <v>0</v>
      </c>
      <c r="L468" t="n">
        <v>0</v>
      </c>
      <c r="M468" t="n">
        <v>0</v>
      </c>
      <c r="N468" t="n">
        <v>0</v>
      </c>
      <c r="O468" t="n">
        <v>0</v>
      </c>
      <c r="P468" t="n">
        <v>0</v>
      </c>
      <c r="Q468" t="n">
        <v>0</v>
      </c>
      <c r="R468" t="n">
        <v>0</v>
      </c>
      <c r="S468" t="n">
        <v>0</v>
      </c>
      <c r="T468" t="n">
        <v>0</v>
      </c>
      <c r="U468" t="n">
        <v>0</v>
      </c>
      <c r="V468" t="n">
        <v>0</v>
      </c>
      <c r="W468" t="n">
        <v>0</v>
      </c>
      <c r="X468" t="n">
        <v>0</v>
      </c>
      <c r="Y468" t="n">
        <v>0</v>
      </c>
      <c r="Z468" t="n">
        <v>0</v>
      </c>
      <c r="AA468" t="n">
        <v>0</v>
      </c>
      <c r="AB468" t="n">
        <v>0</v>
      </c>
      <c r="AC468" t="n">
        <v>0</v>
      </c>
      <c r="AD468" t="n">
        <v>0</v>
      </c>
      <c r="AE468" t="n">
        <v>0</v>
      </c>
      <c r="AF468" t="n">
        <v>0</v>
      </c>
      <c r="AG468" t="n">
        <v>0</v>
      </c>
      <c r="AH468" t="n">
        <v>0</v>
      </c>
      <c r="AI468" t="n">
        <v>0</v>
      </c>
      <c r="AJ468" t="n">
        <v>0</v>
      </c>
      <c r="AK468" t="n">
        <v>0</v>
      </c>
      <c r="AL468" t="n">
        <v>0</v>
      </c>
      <c r="AM468" t="n">
        <v>0</v>
      </c>
      <c r="AN468" t="n">
        <v>0</v>
      </c>
      <c r="AO468" t="n">
        <v>0</v>
      </c>
      <c r="AP468" t="n">
        <v>0</v>
      </c>
      <c r="AQ468" t="n">
        <v>0</v>
      </c>
      <c r="AR468" t="n">
        <v>0</v>
      </c>
      <c r="AS468" t="n">
        <v>0</v>
      </c>
      <c r="AT468" t="n">
        <v>0</v>
      </c>
      <c r="AU468" t="n">
        <v>0</v>
      </c>
      <c r="AV468" t="n">
        <v>0</v>
      </c>
      <c r="AW468" t="n">
        <v>0</v>
      </c>
      <c r="AX468" t="n">
        <v>0</v>
      </c>
      <c r="AY468" t="n">
        <v>0</v>
      </c>
      <c r="AZ468" t="n">
        <v>0</v>
      </c>
      <c r="BA468" t="n">
        <v>0</v>
      </c>
      <c r="BB468" t="n">
        <v>0</v>
      </c>
      <c r="BC468" t="n">
        <v>0</v>
      </c>
      <c r="BD468" t="n">
        <v>0</v>
      </c>
      <c r="BE468" t="n">
        <v>0</v>
      </c>
      <c r="BF468" t="n">
        <v>0</v>
      </c>
      <c r="BG468" t="n">
        <v>0</v>
      </c>
      <c r="BH468" t="n">
        <v>0</v>
      </c>
      <c r="BI468" t="n">
        <v>0</v>
      </c>
      <c r="BJ468" t="n">
        <v>0</v>
      </c>
      <c r="BK468" t="n">
        <v>0</v>
      </c>
      <c r="BL468" t="n">
        <v>0</v>
      </c>
      <c r="BM468" t="n">
        <v>0</v>
      </c>
      <c r="BN468" t="n">
        <v>0</v>
      </c>
      <c r="BO468" t="n">
        <v>0</v>
      </c>
      <c r="BP468" t="n">
        <v>0</v>
      </c>
      <c r="BQ468" t="n">
        <v>0</v>
      </c>
      <c r="BR468" t="n">
        <v>0</v>
      </c>
      <c r="BS468" t="n">
        <v>0</v>
      </c>
      <c r="BT468" t="n">
        <v>0</v>
      </c>
      <c r="BU468" t="n">
        <v>0</v>
      </c>
      <c r="BV468" t="n">
        <v>0</v>
      </c>
      <c r="BW468" t="n">
        <v>0</v>
      </c>
      <c r="BX468" t="n">
        <v>0</v>
      </c>
      <c r="BY468" t="n">
        <v>0</v>
      </c>
      <c r="BZ468" t="n">
        <v>0</v>
      </c>
      <c r="CA468" t="n">
        <v>0</v>
      </c>
      <c r="CB468" t="n">
        <v>1</v>
      </c>
      <c r="CC468" t="n">
        <v>1</v>
      </c>
      <c r="CD468" t="n">
        <v>0</v>
      </c>
      <c r="CE468" t="n">
        <v>1</v>
      </c>
      <c r="CF468" t="n">
        <v>1</v>
      </c>
      <c r="CG468" t="n">
        <v>0</v>
      </c>
      <c r="CH468" t="n">
        <v>0</v>
      </c>
      <c r="CI468" t="n">
        <v>0</v>
      </c>
      <c r="CJ468" t="n">
        <v>0</v>
      </c>
      <c r="CK468" t="n">
        <v>0</v>
      </c>
      <c r="CL468" t="n">
        <v>0</v>
      </c>
      <c r="CM468" t="n">
        <v>0</v>
      </c>
      <c r="CN468" t="n">
        <v>0</v>
      </c>
      <c r="CO468" t="n">
        <v>0</v>
      </c>
      <c r="CP468" t="n">
        <v>0</v>
      </c>
      <c r="CQ468" t="n">
        <v>0</v>
      </c>
      <c r="CR468" t="n">
        <v>0</v>
      </c>
      <c r="CS468" t="n">
        <v>0</v>
      </c>
      <c r="CT468" t="n">
        <v>0</v>
      </c>
      <c r="CU468" t="n">
        <v>0</v>
      </c>
      <c r="CV468" t="n">
        <v>0</v>
      </c>
      <c r="CW468" t="n">
        <v>0</v>
      </c>
      <c r="CX468" t="n">
        <v>0</v>
      </c>
      <c r="CY468" t="n">
        <v>0</v>
      </c>
      <c r="CZ468" t="n">
        <v>0</v>
      </c>
      <c r="DA468" t="n">
        <v>0</v>
      </c>
      <c r="DB468" t="n">
        <v>0</v>
      </c>
      <c r="DC468" t="n">
        <v>1</v>
      </c>
      <c r="DD468" t="n">
        <v>1</v>
      </c>
      <c r="DE468" t="n">
        <v>1</v>
      </c>
      <c r="DF468" t="n">
        <v>1</v>
      </c>
      <c r="DG468" t="n">
        <v>1</v>
      </c>
      <c r="DH468" t="n">
        <v>0</v>
      </c>
      <c r="DI468" t="n">
        <v>0</v>
      </c>
      <c r="DJ468" t="n">
        <v>0</v>
      </c>
      <c r="DK468" t="n">
        <v>0</v>
      </c>
      <c r="DL468" t="n">
        <v>0</v>
      </c>
      <c r="DM468" t="n">
        <v>0</v>
      </c>
      <c r="DN468" t="n">
        <v>0</v>
      </c>
      <c r="DO468" t="n">
        <v>0</v>
      </c>
      <c r="DP468" t="n">
        <v>0</v>
      </c>
      <c r="DQ468" t="n">
        <v>0</v>
      </c>
      <c r="DR468" t="n">
        <v>0</v>
      </c>
      <c r="DS468" t="n">
        <v>0</v>
      </c>
      <c r="DT468" t="n">
        <v>0</v>
      </c>
      <c r="DU468" t="n">
        <v>0</v>
      </c>
      <c r="DV468" t="n">
        <v>0</v>
      </c>
      <c r="DW468" t="n">
        <v>0</v>
      </c>
      <c r="DX468" t="n">
        <v>0</v>
      </c>
      <c r="DY468" t="n">
        <v>0</v>
      </c>
      <c r="DZ468" t="n">
        <v>0</v>
      </c>
      <c r="EA468" t="n">
        <v>0</v>
      </c>
      <c r="EB468" t="n">
        <v>0</v>
      </c>
      <c r="EC468" t="n">
        <v>0</v>
      </c>
      <c r="ED468" t="n">
        <v>0</v>
      </c>
      <c r="EE468" t="n">
        <v>0</v>
      </c>
      <c r="EF468" t="n">
        <v>0</v>
      </c>
      <c r="EG468" t="n">
        <v>0</v>
      </c>
      <c r="EH468" t="n">
        <v>0</v>
      </c>
      <c r="EI468" t="n">
        <v>0</v>
      </c>
      <c r="EJ468" t="n">
        <v>0</v>
      </c>
      <c r="EK468" t="n">
        <v>0</v>
      </c>
      <c r="EL468" t="n">
        <v>0</v>
      </c>
      <c r="EM468" t="n">
        <v>0</v>
      </c>
      <c r="EN468" t="n">
        <v>0</v>
      </c>
      <c r="EO468" t="n">
        <v>0</v>
      </c>
      <c r="EP468" t="n">
        <v>0</v>
      </c>
      <c r="EQ468" t="n">
        <v>0</v>
      </c>
      <c r="ER468" t="n">
        <v>0</v>
      </c>
      <c r="ES468" t="n">
        <v>0</v>
      </c>
      <c r="ET468" t="n">
        <v>0</v>
      </c>
      <c r="EU468" t="n">
        <v>0</v>
      </c>
      <c r="EV468" t="n">
        <v>0</v>
      </c>
      <c r="EW468" t="n">
        <v>0</v>
      </c>
      <c r="EX468" t="n">
        <v>0</v>
      </c>
      <c r="EY468" t="n">
        <v>0</v>
      </c>
      <c r="EZ468" t="n">
        <v>0</v>
      </c>
      <c r="FA468" t="n">
        <v>0</v>
      </c>
      <c r="FB468" t="n">
        <v>0</v>
      </c>
      <c r="FC468" t="n">
        <v>0</v>
      </c>
      <c r="FD468" t="n">
        <v>0</v>
      </c>
      <c r="FE468" t="n">
        <v>0</v>
      </c>
      <c r="FF468" t="n">
        <v>0</v>
      </c>
      <c r="FG468" t="n">
        <v>0</v>
      </c>
      <c r="FH468" t="n">
        <v>0</v>
      </c>
      <c r="FI468" t="n">
        <v>0</v>
      </c>
      <c r="FJ468" t="n">
        <v>0</v>
      </c>
      <c r="FK468" t="n">
        <v>0</v>
      </c>
      <c r="FL468" t="n">
        <v>0</v>
      </c>
      <c r="FM468" t="n">
        <v>0</v>
      </c>
      <c r="FN468" t="n">
        <v>0</v>
      </c>
      <c r="FO468" t="n">
        <v>0</v>
      </c>
      <c r="FP468" t="n">
        <v>0</v>
      </c>
      <c r="FQ468" t="n">
        <v>0</v>
      </c>
      <c r="FR468" t="n">
        <v>0</v>
      </c>
      <c r="FS468" t="n">
        <v>0</v>
      </c>
      <c r="FT468" t="n">
        <v>0</v>
      </c>
      <c r="FU468" t="n">
        <v>0</v>
      </c>
      <c r="FV468" t="n">
        <v>0</v>
      </c>
      <c r="FW468" t="n">
        <v>0</v>
      </c>
      <c r="FX468" t="n">
        <v>0</v>
      </c>
    </row>
    <row r="469">
      <c r="B469" s="2108" t="inlineStr">
        <is>
          <t>Mélanges de céréales (hors méteil) autoconsommés</t>
        </is>
      </c>
      <c r="C469" t="n">
        <v>0</v>
      </c>
      <c r="D469" t="n">
        <v>0</v>
      </c>
      <c r="E469" t="n">
        <v>0</v>
      </c>
      <c r="F469" t="n">
        <v>0</v>
      </c>
      <c r="G469" t="n">
        <v>0</v>
      </c>
      <c r="H469" t="n">
        <v>0</v>
      </c>
      <c r="I469" t="n">
        <v>0</v>
      </c>
      <c r="J469" t="n">
        <v>0</v>
      </c>
      <c r="K469" t="n">
        <v>0</v>
      </c>
      <c r="L469" t="n">
        <v>0</v>
      </c>
      <c r="M469" t="n">
        <v>0</v>
      </c>
      <c r="N469" t="n">
        <v>0</v>
      </c>
      <c r="O469" t="n">
        <v>0</v>
      </c>
      <c r="P469" t="n">
        <v>0</v>
      </c>
      <c r="Q469" t="n">
        <v>0</v>
      </c>
      <c r="R469" t="n">
        <v>0</v>
      </c>
      <c r="S469" t="n">
        <v>0</v>
      </c>
      <c r="T469" t="n">
        <v>0</v>
      </c>
      <c r="U469" t="n">
        <v>0</v>
      </c>
      <c r="V469" t="n">
        <v>0</v>
      </c>
      <c r="W469" t="n">
        <v>0</v>
      </c>
      <c r="X469" t="n">
        <v>0</v>
      </c>
      <c r="Y469" t="n">
        <v>0</v>
      </c>
      <c r="Z469" t="n">
        <v>0</v>
      </c>
      <c r="AA469" t="n">
        <v>0</v>
      </c>
      <c r="AB469" t="n">
        <v>0</v>
      </c>
      <c r="AC469" t="n">
        <v>0</v>
      </c>
      <c r="AD469" t="n">
        <v>0</v>
      </c>
      <c r="AE469" t="n">
        <v>0</v>
      </c>
      <c r="AF469" t="n">
        <v>0</v>
      </c>
      <c r="AG469" t="n">
        <v>0</v>
      </c>
      <c r="AH469" t="n">
        <v>0</v>
      </c>
      <c r="AI469" t="n">
        <v>0</v>
      </c>
      <c r="AJ469" t="n">
        <v>0</v>
      </c>
      <c r="AK469" t="n">
        <v>0</v>
      </c>
      <c r="AL469" t="n">
        <v>0</v>
      </c>
      <c r="AM469" t="n">
        <v>0</v>
      </c>
      <c r="AN469" t="n">
        <v>0</v>
      </c>
      <c r="AO469" t="n">
        <v>0</v>
      </c>
      <c r="AP469" t="n">
        <v>0</v>
      </c>
      <c r="AQ469" t="n">
        <v>0</v>
      </c>
      <c r="AR469" t="n">
        <v>0</v>
      </c>
      <c r="AS469" t="n">
        <v>0</v>
      </c>
      <c r="AT469" t="n">
        <v>0</v>
      </c>
      <c r="AU469" t="n">
        <v>0</v>
      </c>
      <c r="AV469" t="n">
        <v>0</v>
      </c>
      <c r="AW469" t="n">
        <v>0</v>
      </c>
      <c r="AX469" t="n">
        <v>0</v>
      </c>
      <c r="AY469" t="n">
        <v>0</v>
      </c>
      <c r="AZ469" t="n">
        <v>0</v>
      </c>
      <c r="BA469" t="n">
        <v>0</v>
      </c>
      <c r="BB469" t="n">
        <v>0</v>
      </c>
      <c r="BC469" t="n">
        <v>0</v>
      </c>
      <c r="BD469" t="n">
        <v>0</v>
      </c>
      <c r="BE469" t="n">
        <v>0</v>
      </c>
      <c r="BF469" t="n">
        <v>0</v>
      </c>
      <c r="BG469" t="n">
        <v>0</v>
      </c>
      <c r="BH469" t="n">
        <v>0</v>
      </c>
      <c r="BI469" t="n">
        <v>0</v>
      </c>
      <c r="BJ469" t="n">
        <v>0</v>
      </c>
      <c r="BK469" t="n">
        <v>0</v>
      </c>
      <c r="BL469" t="n">
        <v>0</v>
      </c>
      <c r="BM469" t="n">
        <v>0</v>
      </c>
      <c r="BN469" t="n">
        <v>0</v>
      </c>
      <c r="BO469" t="n">
        <v>0</v>
      </c>
      <c r="BP469" t="n">
        <v>0</v>
      </c>
      <c r="BQ469" t="n">
        <v>0</v>
      </c>
      <c r="BR469" t="n">
        <v>0</v>
      </c>
      <c r="BS469" t="n">
        <v>0</v>
      </c>
      <c r="BT469" t="n">
        <v>0</v>
      </c>
      <c r="BU469" t="n">
        <v>0</v>
      </c>
      <c r="BV469" t="n">
        <v>0</v>
      </c>
      <c r="BW469" t="n">
        <v>0</v>
      </c>
      <c r="BX469" t="n">
        <v>0</v>
      </c>
      <c r="BY469" t="n">
        <v>0</v>
      </c>
      <c r="BZ469" t="n">
        <v>0</v>
      </c>
      <c r="CA469" t="n">
        <v>0</v>
      </c>
      <c r="CB469" t="n">
        <v>1</v>
      </c>
      <c r="CC469" t="n">
        <v>1</v>
      </c>
      <c r="CD469" t="n">
        <v>0</v>
      </c>
      <c r="CE469" t="n">
        <v>1</v>
      </c>
      <c r="CF469" t="n">
        <v>1</v>
      </c>
      <c r="CG469" t="n">
        <v>0</v>
      </c>
      <c r="CH469" t="n">
        <v>0</v>
      </c>
      <c r="CI469" t="n">
        <v>0</v>
      </c>
      <c r="CJ469" t="n">
        <v>0</v>
      </c>
      <c r="CK469" t="n">
        <v>0</v>
      </c>
      <c r="CL469" t="n">
        <v>0</v>
      </c>
      <c r="CM469" t="n">
        <v>0</v>
      </c>
      <c r="CN469" t="n">
        <v>0</v>
      </c>
      <c r="CO469" t="n">
        <v>0</v>
      </c>
      <c r="CP469" t="n">
        <v>0</v>
      </c>
      <c r="CQ469" t="n">
        <v>0</v>
      </c>
      <c r="CR469" t="n">
        <v>0</v>
      </c>
      <c r="CS469" t="n">
        <v>0</v>
      </c>
      <c r="CT469" t="n">
        <v>0</v>
      </c>
      <c r="CU469" t="n">
        <v>0</v>
      </c>
      <c r="CV469" t="n">
        <v>0</v>
      </c>
      <c r="CW469" t="n">
        <v>0</v>
      </c>
      <c r="CX469" t="n">
        <v>0</v>
      </c>
      <c r="CY469" t="n">
        <v>0</v>
      </c>
      <c r="CZ469" t="n">
        <v>0</v>
      </c>
      <c r="DA469" t="n">
        <v>0</v>
      </c>
      <c r="DB469" t="n">
        <v>0</v>
      </c>
      <c r="DC469" t="n">
        <v>1</v>
      </c>
      <c r="DD469" t="n">
        <v>1</v>
      </c>
      <c r="DE469" t="n">
        <v>1</v>
      </c>
      <c r="DF469" t="n">
        <v>1</v>
      </c>
      <c r="DG469" t="n">
        <v>1</v>
      </c>
      <c r="DH469" t="n">
        <v>0</v>
      </c>
      <c r="DI469" t="n">
        <v>0</v>
      </c>
      <c r="DJ469" t="n">
        <v>0</v>
      </c>
      <c r="DK469" t="n">
        <v>0</v>
      </c>
      <c r="DL469" t="n">
        <v>0</v>
      </c>
      <c r="DM469" t="n">
        <v>0</v>
      </c>
      <c r="DN469" t="n">
        <v>0</v>
      </c>
      <c r="DO469" t="n">
        <v>0</v>
      </c>
      <c r="DP469" t="n">
        <v>0</v>
      </c>
      <c r="DQ469" t="n">
        <v>0</v>
      </c>
      <c r="DR469" t="n">
        <v>0</v>
      </c>
      <c r="DS469" t="n">
        <v>0</v>
      </c>
      <c r="DT469" t="n">
        <v>0</v>
      </c>
      <c r="DU469" t="n">
        <v>0</v>
      </c>
      <c r="DV469" t="n">
        <v>0</v>
      </c>
      <c r="DW469" t="n">
        <v>0</v>
      </c>
      <c r="DX469" t="n">
        <v>0</v>
      </c>
      <c r="DY469" t="n">
        <v>0</v>
      </c>
      <c r="DZ469" t="n">
        <v>0</v>
      </c>
      <c r="EA469" t="n">
        <v>0</v>
      </c>
      <c r="EB469" t="n">
        <v>0</v>
      </c>
      <c r="EC469" t="n">
        <v>0</v>
      </c>
      <c r="ED469" t="n">
        <v>0</v>
      </c>
      <c r="EE469" t="n">
        <v>0</v>
      </c>
      <c r="EF469" t="n">
        <v>0</v>
      </c>
      <c r="EG469" t="n">
        <v>0</v>
      </c>
      <c r="EH469" t="n">
        <v>0</v>
      </c>
      <c r="EI469" t="n">
        <v>0</v>
      </c>
      <c r="EJ469" t="n">
        <v>0</v>
      </c>
      <c r="EK469" t="n">
        <v>0</v>
      </c>
      <c r="EL469" t="n">
        <v>0</v>
      </c>
      <c r="EM469" t="n">
        <v>0</v>
      </c>
      <c r="EN469" t="n">
        <v>0</v>
      </c>
      <c r="EO469" t="n">
        <v>0</v>
      </c>
      <c r="EP469" t="n">
        <v>0</v>
      </c>
      <c r="EQ469" t="n">
        <v>0</v>
      </c>
      <c r="ER469" t="n">
        <v>0</v>
      </c>
      <c r="ES469" t="n">
        <v>0</v>
      </c>
      <c r="ET469" t="n">
        <v>0</v>
      </c>
      <c r="EU469" t="n">
        <v>0</v>
      </c>
      <c r="EV469" t="n">
        <v>0</v>
      </c>
      <c r="EW469" t="n">
        <v>0</v>
      </c>
      <c r="EX469" t="n">
        <v>0</v>
      </c>
      <c r="EY469" t="n">
        <v>0</v>
      </c>
      <c r="EZ469" t="n">
        <v>0</v>
      </c>
      <c r="FA469" t="n">
        <v>0</v>
      </c>
      <c r="FB469" t="n">
        <v>0</v>
      </c>
      <c r="FC469" t="n">
        <v>0</v>
      </c>
      <c r="FD469" t="n">
        <v>0</v>
      </c>
      <c r="FE469" t="n">
        <v>0</v>
      </c>
      <c r="FF469" t="n">
        <v>0</v>
      </c>
      <c r="FG469" t="n">
        <v>0</v>
      </c>
      <c r="FH469" t="n">
        <v>0</v>
      </c>
      <c r="FI469" t="n">
        <v>0</v>
      </c>
      <c r="FJ469" t="n">
        <v>0</v>
      </c>
      <c r="FK469" t="n">
        <v>0</v>
      </c>
      <c r="FL469" t="n">
        <v>0</v>
      </c>
      <c r="FM469" t="n">
        <v>0</v>
      </c>
      <c r="FN469" t="n">
        <v>0</v>
      </c>
      <c r="FO469" t="n">
        <v>0</v>
      </c>
      <c r="FP469" t="n">
        <v>0</v>
      </c>
      <c r="FQ469" t="n">
        <v>0</v>
      </c>
      <c r="FR469" t="n">
        <v>0</v>
      </c>
      <c r="FS469" t="n">
        <v>0</v>
      </c>
      <c r="FT469" t="n">
        <v>0</v>
      </c>
      <c r="FU469" t="n">
        <v>0</v>
      </c>
      <c r="FV469" t="n">
        <v>0</v>
      </c>
      <c r="FW469" t="n">
        <v>0</v>
      </c>
      <c r="FX469" t="n">
        <v>0</v>
      </c>
    </row>
    <row r="470">
      <c r="B470" s="2107" t="inlineStr">
        <is>
          <t>Riz autoconsommé</t>
        </is>
      </c>
      <c r="C470" t="n">
        <v>0</v>
      </c>
      <c r="D470" t="n">
        <v>0</v>
      </c>
      <c r="E470" t="n">
        <v>0</v>
      </c>
      <c r="F470" t="n">
        <v>0</v>
      </c>
      <c r="G470" t="n">
        <v>0</v>
      </c>
      <c r="H470" t="n">
        <v>0</v>
      </c>
      <c r="I470" t="n">
        <v>0</v>
      </c>
      <c r="J470" t="n">
        <v>0</v>
      </c>
      <c r="K470" t="n">
        <v>0</v>
      </c>
      <c r="L470" t="n">
        <v>0</v>
      </c>
      <c r="M470" t="n">
        <v>0</v>
      </c>
      <c r="N470" t="n">
        <v>0</v>
      </c>
      <c r="O470" t="n">
        <v>0</v>
      </c>
      <c r="P470" t="n">
        <v>0</v>
      </c>
      <c r="Q470" t="n">
        <v>0</v>
      </c>
      <c r="R470" t="n">
        <v>0</v>
      </c>
      <c r="S470" t="n">
        <v>0</v>
      </c>
      <c r="T470" t="n">
        <v>0</v>
      </c>
      <c r="U470" t="n">
        <v>0</v>
      </c>
      <c r="V470" t="n">
        <v>0</v>
      </c>
      <c r="W470" t="n">
        <v>0</v>
      </c>
      <c r="X470" t="n">
        <v>0</v>
      </c>
      <c r="Y470" t="n">
        <v>0</v>
      </c>
      <c r="Z470" t="n">
        <v>0</v>
      </c>
      <c r="AA470" t="n">
        <v>0</v>
      </c>
      <c r="AB470" t="n">
        <v>0</v>
      </c>
      <c r="AC470" t="n">
        <v>0</v>
      </c>
      <c r="AD470" t="n">
        <v>0</v>
      </c>
      <c r="AE470" t="n">
        <v>0</v>
      </c>
      <c r="AF470" t="n">
        <v>0</v>
      </c>
      <c r="AG470" t="n">
        <v>0</v>
      </c>
      <c r="AH470" t="n">
        <v>0</v>
      </c>
      <c r="AI470" t="n">
        <v>0</v>
      </c>
      <c r="AJ470" t="n">
        <v>0</v>
      </c>
      <c r="AK470" t="n">
        <v>0</v>
      </c>
      <c r="AL470" t="n">
        <v>0</v>
      </c>
      <c r="AM470" t="n">
        <v>0</v>
      </c>
      <c r="AN470" t="n">
        <v>0</v>
      </c>
      <c r="AO470" t="n">
        <v>0</v>
      </c>
      <c r="AP470" t="n">
        <v>0</v>
      </c>
      <c r="AQ470" t="n">
        <v>0</v>
      </c>
      <c r="AR470" t="n">
        <v>0</v>
      </c>
      <c r="AS470" t="n">
        <v>0</v>
      </c>
      <c r="AT470" t="n">
        <v>0</v>
      </c>
      <c r="AU470" t="n">
        <v>0</v>
      </c>
      <c r="AV470" t="n">
        <v>0</v>
      </c>
      <c r="AW470" t="n">
        <v>0</v>
      </c>
      <c r="AX470" t="n">
        <v>0</v>
      </c>
      <c r="AY470" t="n">
        <v>0</v>
      </c>
      <c r="AZ470" t="n">
        <v>0</v>
      </c>
      <c r="BA470" t="n">
        <v>0</v>
      </c>
      <c r="BB470" t="n">
        <v>0</v>
      </c>
      <c r="BC470" t="n">
        <v>0</v>
      </c>
      <c r="BD470" t="n">
        <v>0</v>
      </c>
      <c r="BE470" t="n">
        <v>0</v>
      </c>
      <c r="BF470" t="n">
        <v>0</v>
      </c>
      <c r="BG470" t="n">
        <v>0</v>
      </c>
      <c r="BH470" t="n">
        <v>0</v>
      </c>
      <c r="BI470" t="n">
        <v>0</v>
      </c>
      <c r="BJ470" t="n">
        <v>0</v>
      </c>
      <c r="BK470" t="n">
        <v>0</v>
      </c>
      <c r="BL470" t="n">
        <v>0</v>
      </c>
      <c r="BM470" t="n">
        <v>0</v>
      </c>
      <c r="BN470" t="n">
        <v>0</v>
      </c>
      <c r="BO470" t="n">
        <v>0</v>
      </c>
      <c r="BP470" t="n">
        <v>0</v>
      </c>
      <c r="BQ470" t="n">
        <v>0</v>
      </c>
      <c r="BR470" t="n">
        <v>0</v>
      </c>
      <c r="BS470" t="n">
        <v>0</v>
      </c>
      <c r="BT470" t="n">
        <v>0</v>
      </c>
      <c r="BU470" t="n">
        <v>0</v>
      </c>
      <c r="BV470" t="n">
        <v>0</v>
      </c>
      <c r="BW470" t="n">
        <v>0</v>
      </c>
      <c r="BX470" t="n">
        <v>0</v>
      </c>
      <c r="BY470" t="n">
        <v>0</v>
      </c>
      <c r="BZ470" t="n">
        <v>0</v>
      </c>
      <c r="CA470" t="n">
        <v>0</v>
      </c>
      <c r="CB470" t="n">
        <v>1</v>
      </c>
      <c r="CC470" t="n">
        <v>1</v>
      </c>
      <c r="CD470" t="n">
        <v>0</v>
      </c>
      <c r="CE470" t="n">
        <v>1</v>
      </c>
      <c r="CF470" t="n">
        <v>0</v>
      </c>
      <c r="CG470" t="n">
        <v>0</v>
      </c>
      <c r="CH470" t="n">
        <v>0</v>
      </c>
      <c r="CI470" t="n">
        <v>0</v>
      </c>
      <c r="CJ470" t="n">
        <v>0</v>
      </c>
      <c r="CK470" t="n">
        <v>0</v>
      </c>
      <c r="CL470" t="n">
        <v>0</v>
      </c>
      <c r="CM470" t="n">
        <v>0</v>
      </c>
      <c r="CN470" t="n">
        <v>0</v>
      </c>
      <c r="CO470" t="n">
        <v>0</v>
      </c>
      <c r="CP470" t="n">
        <v>0</v>
      </c>
      <c r="CQ470" t="n">
        <v>0</v>
      </c>
      <c r="CR470" t="n">
        <v>0</v>
      </c>
      <c r="CS470" t="n">
        <v>0</v>
      </c>
      <c r="CT470" t="n">
        <v>0</v>
      </c>
      <c r="CU470" t="n">
        <v>0</v>
      </c>
      <c r="CV470" t="n">
        <v>0</v>
      </c>
      <c r="CW470" t="n">
        <v>0</v>
      </c>
      <c r="CX470" t="n">
        <v>0</v>
      </c>
      <c r="CY470" t="n">
        <v>0</v>
      </c>
      <c r="CZ470" t="n">
        <v>0</v>
      </c>
      <c r="DA470" t="n">
        <v>0</v>
      </c>
      <c r="DB470" t="n">
        <v>0</v>
      </c>
      <c r="DC470" t="n">
        <v>1</v>
      </c>
      <c r="DD470" t="n">
        <v>0</v>
      </c>
      <c r="DE470" t="n">
        <v>0</v>
      </c>
      <c r="DF470" t="n">
        <v>0</v>
      </c>
      <c r="DG470" t="n">
        <v>0</v>
      </c>
      <c r="DH470" t="n">
        <v>0</v>
      </c>
      <c r="DI470" t="n">
        <v>0</v>
      </c>
      <c r="DJ470" t="n">
        <v>0</v>
      </c>
      <c r="DK470" t="n">
        <v>0</v>
      </c>
      <c r="DL470" t="n">
        <v>0</v>
      </c>
      <c r="DM470" t="n">
        <v>0</v>
      </c>
      <c r="DN470" t="n">
        <v>0</v>
      </c>
      <c r="DO470" t="n">
        <v>0</v>
      </c>
      <c r="DP470" t="n">
        <v>0</v>
      </c>
      <c r="DQ470" t="n">
        <v>0</v>
      </c>
      <c r="DR470" t="n">
        <v>0</v>
      </c>
      <c r="DS470" t="n">
        <v>0</v>
      </c>
      <c r="DT470" t="n">
        <v>0</v>
      </c>
      <c r="DU470" t="n">
        <v>0</v>
      </c>
      <c r="DV470" t="n">
        <v>0</v>
      </c>
      <c r="DW470" t="n">
        <v>0</v>
      </c>
      <c r="DX470" t="n">
        <v>0</v>
      </c>
      <c r="DY470" t="n">
        <v>0</v>
      </c>
      <c r="DZ470" t="n">
        <v>0</v>
      </c>
      <c r="EA470" t="n">
        <v>0</v>
      </c>
      <c r="EB470" t="n">
        <v>0</v>
      </c>
      <c r="EC470" t="n">
        <v>0</v>
      </c>
      <c r="ED470" t="n">
        <v>0</v>
      </c>
      <c r="EE470" t="n">
        <v>0</v>
      </c>
      <c r="EF470" t="n">
        <v>0</v>
      </c>
      <c r="EG470" t="n">
        <v>0</v>
      </c>
      <c r="EH470" t="n">
        <v>0</v>
      </c>
      <c r="EI470" t="n">
        <v>0</v>
      </c>
      <c r="EJ470" t="n">
        <v>0</v>
      </c>
      <c r="EK470" t="n">
        <v>0</v>
      </c>
      <c r="EL470" t="n">
        <v>0</v>
      </c>
      <c r="EM470" t="n">
        <v>0</v>
      </c>
      <c r="EN470" t="n">
        <v>1</v>
      </c>
      <c r="EO470" t="n">
        <v>0</v>
      </c>
      <c r="EP470" t="n">
        <v>0</v>
      </c>
      <c r="EQ470" t="n">
        <v>0</v>
      </c>
      <c r="ER470" t="n">
        <v>0</v>
      </c>
      <c r="ES470" t="n">
        <v>0</v>
      </c>
      <c r="ET470" t="n">
        <v>0</v>
      </c>
      <c r="EU470" t="n">
        <v>0</v>
      </c>
      <c r="EV470" t="n">
        <v>0</v>
      </c>
      <c r="EW470" t="n">
        <v>0</v>
      </c>
      <c r="EX470" t="n">
        <v>0</v>
      </c>
      <c r="EY470" t="n">
        <v>0</v>
      </c>
      <c r="EZ470" t="n">
        <v>0</v>
      </c>
      <c r="FA470" t="n">
        <v>0</v>
      </c>
      <c r="FB470" t="n">
        <v>0</v>
      </c>
      <c r="FC470" t="n">
        <v>0</v>
      </c>
      <c r="FD470" t="n">
        <v>0</v>
      </c>
      <c r="FE470" t="n">
        <v>0</v>
      </c>
      <c r="FF470" t="n">
        <v>0</v>
      </c>
      <c r="FG470" t="n">
        <v>0</v>
      </c>
      <c r="FH470" t="n">
        <v>0</v>
      </c>
      <c r="FI470" t="n">
        <v>0</v>
      </c>
      <c r="FJ470" t="n">
        <v>0</v>
      </c>
      <c r="FK470" t="n">
        <v>0</v>
      </c>
      <c r="FL470" t="n">
        <v>0</v>
      </c>
      <c r="FM470" t="n">
        <v>0</v>
      </c>
      <c r="FN470" t="n">
        <v>0</v>
      </c>
      <c r="FO470" t="n">
        <v>0</v>
      </c>
      <c r="FP470" t="n">
        <v>0</v>
      </c>
      <c r="FQ470" t="n">
        <v>0</v>
      </c>
      <c r="FR470" t="n">
        <v>0</v>
      </c>
      <c r="FS470" t="n">
        <v>0</v>
      </c>
      <c r="FT470" t="n">
        <v>0</v>
      </c>
      <c r="FU470" t="n">
        <v>0</v>
      </c>
      <c r="FV470" t="n">
        <v>0</v>
      </c>
      <c r="FW470" t="n">
        <v>0</v>
      </c>
      <c r="FX470" t="n">
        <v>0</v>
      </c>
    </row>
    <row r="471">
      <c r="B471" s="2106" t="inlineStr">
        <is>
          <t>Issues de céréales</t>
        </is>
      </c>
      <c r="C471" t="n">
        <v>0</v>
      </c>
      <c r="D471" t="n">
        <v>0</v>
      </c>
      <c r="E471" t="n">
        <v>0</v>
      </c>
      <c r="F471" t="n">
        <v>0</v>
      </c>
      <c r="G471" t="n">
        <v>0</v>
      </c>
      <c r="H471" t="n">
        <v>0</v>
      </c>
      <c r="I471" t="n">
        <v>0</v>
      </c>
      <c r="J471" t="n">
        <v>0</v>
      </c>
      <c r="K471" t="n">
        <v>0</v>
      </c>
      <c r="L471" t="n">
        <v>0</v>
      </c>
      <c r="M471" t="n">
        <v>0</v>
      </c>
      <c r="N471" t="n">
        <v>0</v>
      </c>
      <c r="O471" t="n">
        <v>0</v>
      </c>
      <c r="P471" t="n">
        <v>0</v>
      </c>
      <c r="Q471" t="n">
        <v>0</v>
      </c>
      <c r="R471" t="n">
        <v>0</v>
      </c>
      <c r="S471" t="n">
        <v>0</v>
      </c>
      <c r="T471" t="n">
        <v>0</v>
      </c>
      <c r="U471" t="n">
        <v>0</v>
      </c>
      <c r="V471" t="n">
        <v>0</v>
      </c>
      <c r="W471" t="n">
        <v>0</v>
      </c>
      <c r="X471" t="n">
        <v>0</v>
      </c>
      <c r="Y471" t="n">
        <v>0</v>
      </c>
      <c r="Z471" t="n">
        <v>0</v>
      </c>
      <c r="AA471" t="n">
        <v>0</v>
      </c>
      <c r="AB471" t="n">
        <v>0</v>
      </c>
      <c r="AC471" t="n">
        <v>0</v>
      </c>
      <c r="AD471" t="n">
        <v>0</v>
      </c>
      <c r="AE471" t="n">
        <v>0</v>
      </c>
      <c r="AF471" t="n">
        <v>0</v>
      </c>
      <c r="AG471" t="n">
        <v>0</v>
      </c>
      <c r="AH471" t="n">
        <v>0</v>
      </c>
      <c r="AI471" t="n">
        <v>0</v>
      </c>
      <c r="AJ471" t="n">
        <v>0</v>
      </c>
      <c r="AK471" t="n">
        <v>0</v>
      </c>
      <c r="AL471" t="n">
        <v>0</v>
      </c>
      <c r="AM471" t="n">
        <v>0</v>
      </c>
      <c r="AN471" t="n">
        <v>0</v>
      </c>
      <c r="AO471" t="n">
        <v>0</v>
      </c>
      <c r="AP471" t="n">
        <v>0</v>
      </c>
      <c r="AQ471" t="n">
        <v>0</v>
      </c>
      <c r="AR471" t="n">
        <v>0</v>
      </c>
      <c r="AS471" t="n">
        <v>0</v>
      </c>
      <c r="AT471" t="n">
        <v>0</v>
      </c>
      <c r="AU471" t="n">
        <v>0</v>
      </c>
      <c r="AV471" t="n">
        <v>0</v>
      </c>
      <c r="AW471" t="n">
        <v>0</v>
      </c>
      <c r="AX471" t="n">
        <v>0</v>
      </c>
      <c r="AY471" t="n">
        <v>0</v>
      </c>
      <c r="AZ471" t="n">
        <v>0</v>
      </c>
      <c r="BA471" t="n">
        <v>0</v>
      </c>
      <c r="BB471" t="n">
        <v>0</v>
      </c>
      <c r="BC471" t="n">
        <v>0</v>
      </c>
      <c r="BD471" t="n">
        <v>0</v>
      </c>
      <c r="BE471" t="n">
        <v>0</v>
      </c>
      <c r="BF471" t="n">
        <v>0</v>
      </c>
      <c r="BG471" t="n">
        <v>0</v>
      </c>
      <c r="BH471" t="n">
        <v>0</v>
      </c>
      <c r="BI471" t="n">
        <v>0</v>
      </c>
      <c r="BJ471" t="n">
        <v>0</v>
      </c>
      <c r="BK471" t="n">
        <v>0</v>
      </c>
      <c r="BL471" t="n">
        <v>0</v>
      </c>
      <c r="BM471" t="n">
        <v>0</v>
      </c>
      <c r="BN471" t="n">
        <v>0</v>
      </c>
      <c r="BO471" t="n">
        <v>0</v>
      </c>
      <c r="BP471" t="n">
        <v>0</v>
      </c>
      <c r="BQ471" t="n">
        <v>0</v>
      </c>
      <c r="BR471" t="n">
        <v>0</v>
      </c>
      <c r="BS471" t="n">
        <v>0</v>
      </c>
      <c r="BT471" t="n">
        <v>0</v>
      </c>
      <c r="BU471" t="n">
        <v>0</v>
      </c>
      <c r="BV471" t="n">
        <v>0</v>
      </c>
      <c r="BW471" t="n">
        <v>0</v>
      </c>
      <c r="BX471" t="n">
        <v>0</v>
      </c>
      <c r="BY471" t="n">
        <v>0</v>
      </c>
      <c r="BZ471" t="n">
        <v>0</v>
      </c>
      <c r="CA471" t="n">
        <v>0</v>
      </c>
      <c r="CB471" t="n">
        <v>0</v>
      </c>
      <c r="CC471" t="n">
        <v>0</v>
      </c>
      <c r="CD471" t="n">
        <v>0</v>
      </c>
      <c r="CE471" t="n">
        <v>0</v>
      </c>
      <c r="CF471" t="n">
        <v>0</v>
      </c>
      <c r="CG471" t="n">
        <v>0</v>
      </c>
      <c r="CH471" t="n">
        <v>0</v>
      </c>
      <c r="CI471" t="n">
        <v>0</v>
      </c>
      <c r="CJ471" t="n">
        <v>0</v>
      </c>
      <c r="CK471" t="n">
        <v>0</v>
      </c>
      <c r="CL471" t="n">
        <v>0</v>
      </c>
      <c r="CM471" t="n">
        <v>0</v>
      </c>
      <c r="CN471" t="n">
        <v>0</v>
      </c>
      <c r="CO471" t="n">
        <v>0</v>
      </c>
      <c r="CP471" t="n">
        <v>0</v>
      </c>
      <c r="CQ471" t="n">
        <v>0</v>
      </c>
      <c r="CR471" t="n">
        <v>0</v>
      </c>
      <c r="CS471" t="n">
        <v>0</v>
      </c>
      <c r="CT471" t="n">
        <v>0</v>
      </c>
      <c r="CU471" t="n">
        <v>0</v>
      </c>
      <c r="CV471" t="n">
        <v>0</v>
      </c>
      <c r="CW471" t="n">
        <v>0</v>
      </c>
      <c r="CX471" t="n">
        <v>0</v>
      </c>
      <c r="CY471" t="n">
        <v>0</v>
      </c>
      <c r="CZ471" t="n">
        <v>0</v>
      </c>
      <c r="DA471" t="n">
        <v>0</v>
      </c>
      <c r="DB471" t="n">
        <v>0</v>
      </c>
      <c r="DC471" t="n">
        <v>1</v>
      </c>
      <c r="DD471" t="n">
        <v>1</v>
      </c>
      <c r="DE471" t="n">
        <v>1</v>
      </c>
      <c r="DF471" t="n">
        <v>1</v>
      </c>
      <c r="DG471" t="n">
        <v>1</v>
      </c>
      <c r="DH471" t="n">
        <v>0</v>
      </c>
      <c r="DI471" t="n">
        <v>0</v>
      </c>
      <c r="DJ471" t="n">
        <v>0</v>
      </c>
      <c r="DK471" t="n">
        <v>0</v>
      </c>
      <c r="DL471" t="n">
        <v>0</v>
      </c>
      <c r="DM471" t="n">
        <v>0</v>
      </c>
      <c r="DN471" t="n">
        <v>0</v>
      </c>
      <c r="DO471" t="n">
        <v>0</v>
      </c>
      <c r="DP471" t="n">
        <v>0</v>
      </c>
      <c r="DQ471" t="n">
        <v>0</v>
      </c>
      <c r="DR471" t="n">
        <v>0</v>
      </c>
      <c r="DS471" t="n">
        <v>0</v>
      </c>
      <c r="DT471" t="n">
        <v>0</v>
      </c>
      <c r="DU471" t="n">
        <v>0</v>
      </c>
      <c r="DV471" t="n">
        <v>0</v>
      </c>
      <c r="DW471" t="n">
        <v>0</v>
      </c>
      <c r="DX471" t="n">
        <v>0</v>
      </c>
      <c r="DY471" t="n">
        <v>0</v>
      </c>
      <c r="DZ471" t="n">
        <v>0</v>
      </c>
      <c r="EA471" t="n">
        <v>0</v>
      </c>
      <c r="EB471" t="n">
        <v>1</v>
      </c>
      <c r="EC471" t="n">
        <v>1</v>
      </c>
      <c r="ED471" t="n">
        <v>1</v>
      </c>
      <c r="EE471" t="n">
        <v>1</v>
      </c>
      <c r="EF471" t="n">
        <v>1</v>
      </c>
      <c r="EG471" t="n">
        <v>0</v>
      </c>
      <c r="EH471" t="n">
        <v>0</v>
      </c>
      <c r="EI471" t="n">
        <v>1</v>
      </c>
      <c r="EJ471" t="n">
        <v>0</v>
      </c>
      <c r="EK471" t="n">
        <v>0</v>
      </c>
      <c r="EL471" t="n">
        <v>0</v>
      </c>
      <c r="EM471" t="n">
        <v>1</v>
      </c>
      <c r="EN471" t="n">
        <v>0</v>
      </c>
      <c r="EO471" t="n">
        <v>0</v>
      </c>
      <c r="EP471" t="n">
        <v>0</v>
      </c>
      <c r="EQ471" t="n">
        <v>0</v>
      </c>
      <c r="ER471" t="n">
        <v>0</v>
      </c>
      <c r="ES471" t="n">
        <v>0</v>
      </c>
      <c r="ET471" t="n">
        <v>0</v>
      </c>
      <c r="EU471" t="n">
        <v>0</v>
      </c>
      <c r="EV471" t="n">
        <v>0</v>
      </c>
      <c r="EW471" t="n">
        <v>0</v>
      </c>
      <c r="EX471" t="n">
        <v>0</v>
      </c>
      <c r="EY471" t="n">
        <v>0</v>
      </c>
      <c r="EZ471" t="n">
        <v>0</v>
      </c>
      <c r="FA471" t="n">
        <v>0</v>
      </c>
      <c r="FB471" t="n">
        <v>0</v>
      </c>
      <c r="FC471" t="n">
        <v>0</v>
      </c>
      <c r="FD471" t="n">
        <v>0</v>
      </c>
      <c r="FE471" t="n">
        <v>0</v>
      </c>
      <c r="FF471" t="n">
        <v>0</v>
      </c>
      <c r="FG471" t="n">
        <v>0</v>
      </c>
      <c r="FH471" t="n">
        <v>0</v>
      </c>
      <c r="FI471" t="n">
        <v>0</v>
      </c>
      <c r="FJ471" t="n">
        <v>0</v>
      </c>
      <c r="FK471" t="n">
        <v>0</v>
      </c>
      <c r="FL471" t="n">
        <v>0</v>
      </c>
      <c r="FM471" t="n">
        <v>0</v>
      </c>
      <c r="FN471" t="n">
        <v>0</v>
      </c>
      <c r="FO471" t="n">
        <v>0</v>
      </c>
      <c r="FP471" t="n">
        <v>0</v>
      </c>
      <c r="FQ471" t="n">
        <v>0</v>
      </c>
      <c r="FR471" t="n">
        <v>0</v>
      </c>
      <c r="FS471" t="n">
        <v>0</v>
      </c>
      <c r="FT471" t="n">
        <v>0</v>
      </c>
      <c r="FU471" t="n">
        <v>0</v>
      </c>
      <c r="FV471" t="n">
        <v>0</v>
      </c>
      <c r="FW471" t="n">
        <v>0</v>
      </c>
      <c r="FX471" t="n">
        <v>0</v>
      </c>
    </row>
    <row r="472">
      <c r="B472" s="2107" t="inlineStr">
        <is>
          <t>Issues de céréales (hors riz)</t>
        </is>
      </c>
      <c r="C472" t="n">
        <v>0</v>
      </c>
      <c r="D472" t="n">
        <v>0</v>
      </c>
      <c r="E472" t="n">
        <v>0</v>
      </c>
      <c r="F472" t="n">
        <v>0</v>
      </c>
      <c r="G472" t="n">
        <v>0</v>
      </c>
      <c r="H472" t="n">
        <v>0</v>
      </c>
      <c r="I472" t="n">
        <v>0</v>
      </c>
      <c r="J472" t="n">
        <v>0</v>
      </c>
      <c r="K472" t="n">
        <v>0</v>
      </c>
      <c r="L472" t="n">
        <v>0</v>
      </c>
      <c r="M472" t="n">
        <v>0</v>
      </c>
      <c r="N472" t="n">
        <v>0</v>
      </c>
      <c r="O472" t="n">
        <v>0</v>
      </c>
      <c r="P472" t="n">
        <v>0</v>
      </c>
      <c r="Q472" t="n">
        <v>0</v>
      </c>
      <c r="R472" t="n">
        <v>0</v>
      </c>
      <c r="S472" t="n">
        <v>0</v>
      </c>
      <c r="T472" t="n">
        <v>0</v>
      </c>
      <c r="U472" t="n">
        <v>0</v>
      </c>
      <c r="V472" t="n">
        <v>0</v>
      </c>
      <c r="W472" t="n">
        <v>0</v>
      </c>
      <c r="X472" t="n">
        <v>0</v>
      </c>
      <c r="Y472" t="n">
        <v>0</v>
      </c>
      <c r="Z472" t="n">
        <v>0</v>
      </c>
      <c r="AA472" t="n">
        <v>0</v>
      </c>
      <c r="AB472" t="n">
        <v>0</v>
      </c>
      <c r="AC472" t="n">
        <v>0</v>
      </c>
      <c r="AD472" t="n">
        <v>0</v>
      </c>
      <c r="AE472" t="n">
        <v>0</v>
      </c>
      <c r="AF472" t="n">
        <v>0</v>
      </c>
      <c r="AG472" t="n">
        <v>0</v>
      </c>
      <c r="AH472" t="n">
        <v>0</v>
      </c>
      <c r="AI472" t="n">
        <v>0</v>
      </c>
      <c r="AJ472" t="n">
        <v>0</v>
      </c>
      <c r="AK472" t="n">
        <v>0</v>
      </c>
      <c r="AL472" t="n">
        <v>0</v>
      </c>
      <c r="AM472" t="n">
        <v>0</v>
      </c>
      <c r="AN472" t="n">
        <v>0</v>
      </c>
      <c r="AO472" t="n">
        <v>0</v>
      </c>
      <c r="AP472" t="n">
        <v>0</v>
      </c>
      <c r="AQ472" t="n">
        <v>0</v>
      </c>
      <c r="AR472" t="n">
        <v>0</v>
      </c>
      <c r="AS472" t="n">
        <v>0</v>
      </c>
      <c r="AT472" t="n">
        <v>0</v>
      </c>
      <c r="AU472" t="n">
        <v>0</v>
      </c>
      <c r="AV472" t="n">
        <v>0</v>
      </c>
      <c r="AW472" t="n">
        <v>0</v>
      </c>
      <c r="AX472" t="n">
        <v>0</v>
      </c>
      <c r="AY472" t="n">
        <v>0</v>
      </c>
      <c r="AZ472" t="n">
        <v>0</v>
      </c>
      <c r="BA472" t="n">
        <v>0</v>
      </c>
      <c r="BB472" t="n">
        <v>0</v>
      </c>
      <c r="BC472" t="n">
        <v>0</v>
      </c>
      <c r="BD472" t="n">
        <v>0</v>
      </c>
      <c r="BE472" t="n">
        <v>0</v>
      </c>
      <c r="BF472" t="n">
        <v>0</v>
      </c>
      <c r="BG472" t="n">
        <v>0</v>
      </c>
      <c r="BH472" t="n">
        <v>0</v>
      </c>
      <c r="BI472" t="n">
        <v>0</v>
      </c>
      <c r="BJ472" t="n">
        <v>0</v>
      </c>
      <c r="BK472" t="n">
        <v>0</v>
      </c>
      <c r="BL472" t="n">
        <v>0</v>
      </c>
      <c r="BM472" t="n">
        <v>0</v>
      </c>
      <c r="BN472" t="n">
        <v>0</v>
      </c>
      <c r="BO472" t="n">
        <v>0</v>
      </c>
      <c r="BP472" t="n">
        <v>0</v>
      </c>
      <c r="BQ472" t="n">
        <v>0</v>
      </c>
      <c r="BR472" t="n">
        <v>0</v>
      </c>
      <c r="BS472" t="n">
        <v>0</v>
      </c>
      <c r="BT472" t="n">
        <v>0</v>
      </c>
      <c r="BU472" t="n">
        <v>0</v>
      </c>
      <c r="BV472" t="n">
        <v>0</v>
      </c>
      <c r="BW472" t="n">
        <v>0</v>
      </c>
      <c r="BX472" t="n">
        <v>0</v>
      </c>
      <c r="BY472" t="n">
        <v>0</v>
      </c>
      <c r="BZ472" t="n">
        <v>0</v>
      </c>
      <c r="CA472" t="n">
        <v>0</v>
      </c>
      <c r="CB472" t="n">
        <v>0</v>
      </c>
      <c r="CC472" t="n">
        <v>0</v>
      </c>
      <c r="CD472" t="n">
        <v>0</v>
      </c>
      <c r="CE472" t="n">
        <v>0</v>
      </c>
      <c r="CF472" t="n">
        <v>0</v>
      </c>
      <c r="CG472" t="n">
        <v>0</v>
      </c>
      <c r="CH472" t="n">
        <v>0</v>
      </c>
      <c r="CI472" t="n">
        <v>0</v>
      </c>
      <c r="CJ472" t="n">
        <v>0</v>
      </c>
      <c r="CK472" t="n">
        <v>0</v>
      </c>
      <c r="CL472" t="n">
        <v>0</v>
      </c>
      <c r="CM472" t="n">
        <v>0</v>
      </c>
      <c r="CN472" t="n">
        <v>0</v>
      </c>
      <c r="CO472" t="n">
        <v>0</v>
      </c>
      <c r="CP472" t="n">
        <v>0</v>
      </c>
      <c r="CQ472" t="n">
        <v>0</v>
      </c>
      <c r="CR472" t="n">
        <v>0</v>
      </c>
      <c r="CS472" t="n">
        <v>0</v>
      </c>
      <c r="CT472" t="n">
        <v>0</v>
      </c>
      <c r="CU472" t="n">
        <v>0</v>
      </c>
      <c r="CV472" t="n">
        <v>0</v>
      </c>
      <c r="CW472" t="n">
        <v>0</v>
      </c>
      <c r="CX472" t="n">
        <v>0</v>
      </c>
      <c r="CY472" t="n">
        <v>0</v>
      </c>
      <c r="CZ472" t="n">
        <v>0</v>
      </c>
      <c r="DA472" t="n">
        <v>0</v>
      </c>
      <c r="DB472" t="n">
        <v>0</v>
      </c>
      <c r="DC472" t="n">
        <v>1</v>
      </c>
      <c r="DD472" t="n">
        <v>1</v>
      </c>
      <c r="DE472" t="n">
        <v>1</v>
      </c>
      <c r="DF472" t="n">
        <v>1</v>
      </c>
      <c r="DG472" t="n">
        <v>1</v>
      </c>
      <c r="DH472" t="n">
        <v>0</v>
      </c>
      <c r="DI472" t="n">
        <v>0</v>
      </c>
      <c r="DJ472" t="n">
        <v>0</v>
      </c>
      <c r="DK472" t="n">
        <v>0</v>
      </c>
      <c r="DL472" t="n">
        <v>0</v>
      </c>
      <c r="DM472" t="n">
        <v>0</v>
      </c>
      <c r="DN472" t="n">
        <v>0</v>
      </c>
      <c r="DO472" t="n">
        <v>0</v>
      </c>
      <c r="DP472" t="n">
        <v>0</v>
      </c>
      <c r="DQ472" t="n">
        <v>0</v>
      </c>
      <c r="DR472" t="n">
        <v>0</v>
      </c>
      <c r="DS472" t="n">
        <v>0</v>
      </c>
      <c r="DT472" t="n">
        <v>0</v>
      </c>
      <c r="DU472" t="n">
        <v>0</v>
      </c>
      <c r="DV472" t="n">
        <v>0</v>
      </c>
      <c r="DW472" t="n">
        <v>0</v>
      </c>
      <c r="DX472" t="n">
        <v>0</v>
      </c>
      <c r="DY472" t="n">
        <v>0</v>
      </c>
      <c r="DZ472" t="n">
        <v>0</v>
      </c>
      <c r="EA472" t="n">
        <v>0</v>
      </c>
      <c r="EB472" t="n">
        <v>1</v>
      </c>
      <c r="EC472" t="n">
        <v>1</v>
      </c>
      <c r="ED472" t="n">
        <v>1</v>
      </c>
      <c r="EE472" t="n">
        <v>1</v>
      </c>
      <c r="EF472" t="n">
        <v>1</v>
      </c>
      <c r="EG472" t="n">
        <v>0</v>
      </c>
      <c r="EH472" t="n">
        <v>0</v>
      </c>
      <c r="EI472" t="n">
        <v>1</v>
      </c>
      <c r="EJ472" t="n">
        <v>0</v>
      </c>
      <c r="EK472" t="n">
        <v>0</v>
      </c>
      <c r="EL472" t="n">
        <v>0</v>
      </c>
      <c r="EM472" t="n">
        <v>1</v>
      </c>
      <c r="EN472" t="n">
        <v>0</v>
      </c>
      <c r="EO472" t="n">
        <v>0</v>
      </c>
      <c r="EP472" t="n">
        <v>0</v>
      </c>
      <c r="EQ472" t="n">
        <v>0</v>
      </c>
      <c r="ER472" t="n">
        <v>0</v>
      </c>
      <c r="ES472" t="n">
        <v>0</v>
      </c>
      <c r="ET472" t="n">
        <v>0</v>
      </c>
      <c r="EU472" t="n">
        <v>0</v>
      </c>
      <c r="EV472" t="n">
        <v>0</v>
      </c>
      <c r="EW472" t="n">
        <v>0</v>
      </c>
      <c r="EX472" t="n">
        <v>0</v>
      </c>
      <c r="EY472" t="n">
        <v>0</v>
      </c>
      <c r="EZ472" t="n">
        <v>0</v>
      </c>
      <c r="FA472" t="n">
        <v>0</v>
      </c>
      <c r="FB472" t="n">
        <v>0</v>
      </c>
      <c r="FC472" t="n">
        <v>0</v>
      </c>
      <c r="FD472" t="n">
        <v>0</v>
      </c>
      <c r="FE472" t="n">
        <v>0</v>
      </c>
      <c r="FF472" t="n">
        <v>0</v>
      </c>
      <c r="FG472" t="n">
        <v>0</v>
      </c>
      <c r="FH472" t="n">
        <v>0</v>
      </c>
      <c r="FI472" t="n">
        <v>0</v>
      </c>
      <c r="FJ472" t="n">
        <v>0</v>
      </c>
      <c r="FK472" t="n">
        <v>0</v>
      </c>
      <c r="FL472" t="n">
        <v>0</v>
      </c>
      <c r="FM472" t="n">
        <v>0</v>
      </c>
      <c r="FN472" t="n">
        <v>0</v>
      </c>
      <c r="FO472" t="n">
        <v>0</v>
      </c>
      <c r="FP472" t="n">
        <v>0</v>
      </c>
      <c r="FQ472" t="n">
        <v>0</v>
      </c>
      <c r="FR472" t="n">
        <v>0</v>
      </c>
      <c r="FS472" t="n">
        <v>0</v>
      </c>
      <c r="FT472" t="n">
        <v>0</v>
      </c>
      <c r="FU472" t="n">
        <v>0</v>
      </c>
      <c r="FV472" t="n">
        <v>0</v>
      </c>
      <c r="FW472" t="n">
        <v>0</v>
      </c>
      <c r="FX472" t="n">
        <v>0</v>
      </c>
    </row>
    <row r="473">
      <c r="B473" s="2108" t="inlineStr">
        <is>
          <t>Issues de blé dur</t>
        </is>
      </c>
      <c r="C473" t="n">
        <v>0</v>
      </c>
      <c r="D473" t="n">
        <v>0</v>
      </c>
      <c r="E473" t="n">
        <v>0</v>
      </c>
      <c r="F473" t="n">
        <v>0</v>
      </c>
      <c r="G473" t="n">
        <v>0</v>
      </c>
      <c r="H473" t="n">
        <v>0</v>
      </c>
      <c r="I473" t="n">
        <v>0</v>
      </c>
      <c r="J473" t="n">
        <v>0</v>
      </c>
      <c r="K473" t="n">
        <v>0</v>
      </c>
      <c r="L473" t="n">
        <v>0</v>
      </c>
      <c r="M473" t="n">
        <v>0</v>
      </c>
      <c r="N473" t="n">
        <v>0</v>
      </c>
      <c r="O473" t="n">
        <v>0</v>
      </c>
      <c r="P473" t="n">
        <v>0</v>
      </c>
      <c r="Q473" t="n">
        <v>0</v>
      </c>
      <c r="R473" t="n">
        <v>0</v>
      </c>
      <c r="S473" t="n">
        <v>0</v>
      </c>
      <c r="T473" t="n">
        <v>0</v>
      </c>
      <c r="U473" t="n">
        <v>0</v>
      </c>
      <c r="V473" t="n">
        <v>0</v>
      </c>
      <c r="W473" t="n">
        <v>0</v>
      </c>
      <c r="X473" t="n">
        <v>0</v>
      </c>
      <c r="Y473" t="n">
        <v>0</v>
      </c>
      <c r="Z473" t="n">
        <v>0</v>
      </c>
      <c r="AA473" t="n">
        <v>0</v>
      </c>
      <c r="AB473" t="n">
        <v>0</v>
      </c>
      <c r="AC473" t="n">
        <v>0</v>
      </c>
      <c r="AD473" t="n">
        <v>0</v>
      </c>
      <c r="AE473" t="n">
        <v>0</v>
      </c>
      <c r="AF473" t="n">
        <v>0</v>
      </c>
      <c r="AG473" t="n">
        <v>0</v>
      </c>
      <c r="AH473" t="n">
        <v>0</v>
      </c>
      <c r="AI473" t="n">
        <v>0</v>
      </c>
      <c r="AJ473" t="n">
        <v>0</v>
      </c>
      <c r="AK473" t="n">
        <v>0</v>
      </c>
      <c r="AL473" t="n">
        <v>0</v>
      </c>
      <c r="AM473" t="n">
        <v>0</v>
      </c>
      <c r="AN473" t="n">
        <v>0</v>
      </c>
      <c r="AO473" t="n">
        <v>0</v>
      </c>
      <c r="AP473" t="n">
        <v>0</v>
      </c>
      <c r="AQ473" t="n">
        <v>0</v>
      </c>
      <c r="AR473" t="n">
        <v>0</v>
      </c>
      <c r="AS473" t="n">
        <v>0</v>
      </c>
      <c r="AT473" t="n">
        <v>0</v>
      </c>
      <c r="AU473" t="n">
        <v>0</v>
      </c>
      <c r="AV473" t="n">
        <v>0</v>
      </c>
      <c r="AW473" t="n">
        <v>0</v>
      </c>
      <c r="AX473" t="n">
        <v>0</v>
      </c>
      <c r="AY473" t="n">
        <v>0</v>
      </c>
      <c r="AZ473" t="n">
        <v>0</v>
      </c>
      <c r="BA473" t="n">
        <v>0</v>
      </c>
      <c r="BB473" t="n">
        <v>0</v>
      </c>
      <c r="BC473" t="n">
        <v>0</v>
      </c>
      <c r="BD473" t="n">
        <v>0</v>
      </c>
      <c r="BE473" t="n">
        <v>0</v>
      </c>
      <c r="BF473" t="n">
        <v>0</v>
      </c>
      <c r="BG473" t="n">
        <v>0</v>
      </c>
      <c r="BH473" t="n">
        <v>0</v>
      </c>
      <c r="BI473" t="n">
        <v>0</v>
      </c>
      <c r="BJ473" t="n">
        <v>0</v>
      </c>
      <c r="BK473" t="n">
        <v>0</v>
      </c>
      <c r="BL473" t="n">
        <v>0</v>
      </c>
      <c r="BM473" t="n">
        <v>0</v>
      </c>
      <c r="BN473" t="n">
        <v>0</v>
      </c>
      <c r="BO473" t="n">
        <v>0</v>
      </c>
      <c r="BP473" t="n">
        <v>0</v>
      </c>
      <c r="BQ473" t="n">
        <v>0</v>
      </c>
      <c r="BR473" t="n">
        <v>0</v>
      </c>
      <c r="BS473" t="n">
        <v>0</v>
      </c>
      <c r="BT473" t="n">
        <v>0</v>
      </c>
      <c r="BU473" t="n">
        <v>0</v>
      </c>
      <c r="BV473" t="n">
        <v>0</v>
      </c>
      <c r="BW473" t="n">
        <v>0</v>
      </c>
      <c r="BX473" t="n">
        <v>0</v>
      </c>
      <c r="BY473" t="n">
        <v>0</v>
      </c>
      <c r="BZ473" t="n">
        <v>0</v>
      </c>
      <c r="CA473" t="n">
        <v>0</v>
      </c>
      <c r="CB473" t="n">
        <v>0</v>
      </c>
      <c r="CC473" t="n">
        <v>0</v>
      </c>
      <c r="CD473" t="n">
        <v>0</v>
      </c>
      <c r="CE473" t="n">
        <v>0</v>
      </c>
      <c r="CF473" t="n">
        <v>0</v>
      </c>
      <c r="CG473" t="n">
        <v>0</v>
      </c>
      <c r="CH473" t="n">
        <v>0</v>
      </c>
      <c r="CI473" t="n">
        <v>0</v>
      </c>
      <c r="CJ473" t="n">
        <v>0</v>
      </c>
      <c r="CK473" t="n">
        <v>0</v>
      </c>
      <c r="CL473" t="n">
        <v>0</v>
      </c>
      <c r="CM473" t="n">
        <v>0</v>
      </c>
      <c r="CN473" t="n">
        <v>0</v>
      </c>
      <c r="CO473" t="n">
        <v>0</v>
      </c>
      <c r="CP473" t="n">
        <v>0</v>
      </c>
      <c r="CQ473" t="n">
        <v>0</v>
      </c>
      <c r="CR473" t="n">
        <v>0</v>
      </c>
      <c r="CS473" t="n">
        <v>0</v>
      </c>
      <c r="CT473" t="n">
        <v>0</v>
      </c>
      <c r="CU473" t="n">
        <v>0</v>
      </c>
      <c r="CV473" t="n">
        <v>0</v>
      </c>
      <c r="CW473" t="n">
        <v>0</v>
      </c>
      <c r="CX473" t="n">
        <v>0</v>
      </c>
      <c r="CY473" t="n">
        <v>0</v>
      </c>
      <c r="CZ473" t="n">
        <v>0</v>
      </c>
      <c r="DA473" t="n">
        <v>0</v>
      </c>
      <c r="DB473" t="n">
        <v>0</v>
      </c>
      <c r="DC473" t="n">
        <v>1</v>
      </c>
      <c r="DD473" t="n">
        <v>1</v>
      </c>
      <c r="DE473" t="n">
        <v>1</v>
      </c>
      <c r="DF473" t="n">
        <v>1</v>
      </c>
      <c r="DG473" t="n">
        <v>1</v>
      </c>
      <c r="DH473" t="n">
        <v>0</v>
      </c>
      <c r="DI473" t="n">
        <v>0</v>
      </c>
      <c r="DJ473" t="n">
        <v>0</v>
      </c>
      <c r="DK473" t="n">
        <v>0</v>
      </c>
      <c r="DL473" t="n">
        <v>0</v>
      </c>
      <c r="DM473" t="n">
        <v>0</v>
      </c>
      <c r="DN473" t="n">
        <v>0</v>
      </c>
      <c r="DO473" t="n">
        <v>0</v>
      </c>
      <c r="DP473" t="n">
        <v>0</v>
      </c>
      <c r="DQ473" t="n">
        <v>0</v>
      </c>
      <c r="DR473" t="n">
        <v>0</v>
      </c>
      <c r="DS473" t="n">
        <v>0</v>
      </c>
      <c r="DT473" t="n">
        <v>0</v>
      </c>
      <c r="DU473" t="n">
        <v>0</v>
      </c>
      <c r="DV473" t="n">
        <v>0</v>
      </c>
      <c r="DW473" t="n">
        <v>0</v>
      </c>
      <c r="DX473" t="n">
        <v>0</v>
      </c>
      <c r="DY473" t="n">
        <v>0</v>
      </c>
      <c r="DZ473" t="n">
        <v>0</v>
      </c>
      <c r="EA473" t="n">
        <v>0</v>
      </c>
      <c r="EB473" t="n">
        <v>1</v>
      </c>
      <c r="EC473" t="n">
        <v>1</v>
      </c>
      <c r="ED473" t="n">
        <v>1</v>
      </c>
      <c r="EE473" t="n">
        <v>1</v>
      </c>
      <c r="EF473" t="n">
        <v>0</v>
      </c>
      <c r="EG473" t="n">
        <v>0</v>
      </c>
      <c r="EH473" t="n">
        <v>0</v>
      </c>
      <c r="EI473" t="n">
        <v>0</v>
      </c>
      <c r="EJ473" t="n">
        <v>0</v>
      </c>
      <c r="EK473" t="n">
        <v>0</v>
      </c>
      <c r="EL473" t="n">
        <v>0</v>
      </c>
      <c r="EM473" t="n">
        <v>1</v>
      </c>
      <c r="EN473" t="n">
        <v>0</v>
      </c>
      <c r="EO473" t="n">
        <v>0</v>
      </c>
      <c r="EP473" t="n">
        <v>0</v>
      </c>
      <c r="EQ473" t="n">
        <v>0</v>
      </c>
      <c r="ER473" t="n">
        <v>0</v>
      </c>
      <c r="ES473" t="n">
        <v>0</v>
      </c>
      <c r="ET473" t="n">
        <v>0</v>
      </c>
      <c r="EU473" t="n">
        <v>0</v>
      </c>
      <c r="EV473" t="n">
        <v>0</v>
      </c>
      <c r="EW473" t="n">
        <v>0</v>
      </c>
      <c r="EX473" t="n">
        <v>0</v>
      </c>
      <c r="EY473" t="n">
        <v>0</v>
      </c>
      <c r="EZ473" t="n">
        <v>0</v>
      </c>
      <c r="FA473" t="n">
        <v>0</v>
      </c>
      <c r="FB473" t="n">
        <v>0</v>
      </c>
      <c r="FC473" t="n">
        <v>0</v>
      </c>
      <c r="FD473" t="n">
        <v>0</v>
      </c>
      <c r="FE473" t="n">
        <v>0</v>
      </c>
      <c r="FF473" t="n">
        <v>0</v>
      </c>
      <c r="FG473" t="n">
        <v>0</v>
      </c>
      <c r="FH473" t="n">
        <v>0</v>
      </c>
      <c r="FI473" t="n">
        <v>0</v>
      </c>
      <c r="FJ473" t="n">
        <v>0</v>
      </c>
      <c r="FK473" t="n">
        <v>0</v>
      </c>
      <c r="FL473" t="n">
        <v>0</v>
      </c>
      <c r="FM473" t="n">
        <v>0</v>
      </c>
      <c r="FN473" t="n">
        <v>0</v>
      </c>
      <c r="FO473" t="n">
        <v>0</v>
      </c>
      <c r="FP473" t="n">
        <v>0</v>
      </c>
      <c r="FQ473" t="n">
        <v>0</v>
      </c>
      <c r="FR473" t="n">
        <v>0</v>
      </c>
      <c r="FS473" t="n">
        <v>0</v>
      </c>
      <c r="FT473" t="n">
        <v>0</v>
      </c>
      <c r="FU473" t="n">
        <v>0</v>
      </c>
      <c r="FV473" t="n">
        <v>0</v>
      </c>
      <c r="FW473" t="n">
        <v>0</v>
      </c>
      <c r="FX473" t="n">
        <v>0</v>
      </c>
    </row>
    <row r="474">
      <c r="B474" s="2108" t="inlineStr">
        <is>
          <t>Issues de blé tendre</t>
        </is>
      </c>
      <c r="C474" t="n">
        <v>0</v>
      </c>
      <c r="D474" t="n">
        <v>0</v>
      </c>
      <c r="E474" t="n">
        <v>0</v>
      </c>
      <c r="F474" t="n">
        <v>0</v>
      </c>
      <c r="G474" t="n">
        <v>0</v>
      </c>
      <c r="H474" t="n">
        <v>0</v>
      </c>
      <c r="I474" t="n">
        <v>0</v>
      </c>
      <c r="J474" t="n">
        <v>0</v>
      </c>
      <c r="K474" t="n">
        <v>0</v>
      </c>
      <c r="L474" t="n">
        <v>0</v>
      </c>
      <c r="M474" t="n">
        <v>0</v>
      </c>
      <c r="N474" t="n">
        <v>0</v>
      </c>
      <c r="O474" t="n">
        <v>0</v>
      </c>
      <c r="P474" t="n">
        <v>0</v>
      </c>
      <c r="Q474" t="n">
        <v>0</v>
      </c>
      <c r="R474" t="n">
        <v>0</v>
      </c>
      <c r="S474" t="n">
        <v>0</v>
      </c>
      <c r="T474" t="n">
        <v>0</v>
      </c>
      <c r="U474" t="n">
        <v>0</v>
      </c>
      <c r="V474" t="n">
        <v>0</v>
      </c>
      <c r="W474" t="n">
        <v>0</v>
      </c>
      <c r="X474" t="n">
        <v>0</v>
      </c>
      <c r="Y474" t="n">
        <v>0</v>
      </c>
      <c r="Z474" t="n">
        <v>0</v>
      </c>
      <c r="AA474" t="n">
        <v>0</v>
      </c>
      <c r="AB474" t="n">
        <v>0</v>
      </c>
      <c r="AC474" t="n">
        <v>0</v>
      </c>
      <c r="AD474" t="n">
        <v>0</v>
      </c>
      <c r="AE474" t="n">
        <v>0</v>
      </c>
      <c r="AF474" t="n">
        <v>0</v>
      </c>
      <c r="AG474" t="n">
        <v>0</v>
      </c>
      <c r="AH474" t="n">
        <v>0</v>
      </c>
      <c r="AI474" t="n">
        <v>0</v>
      </c>
      <c r="AJ474" t="n">
        <v>0</v>
      </c>
      <c r="AK474" t="n">
        <v>0</v>
      </c>
      <c r="AL474" t="n">
        <v>0</v>
      </c>
      <c r="AM474" t="n">
        <v>0</v>
      </c>
      <c r="AN474" t="n">
        <v>0</v>
      </c>
      <c r="AO474" t="n">
        <v>0</v>
      </c>
      <c r="AP474" t="n">
        <v>0</v>
      </c>
      <c r="AQ474" t="n">
        <v>0</v>
      </c>
      <c r="AR474" t="n">
        <v>0</v>
      </c>
      <c r="AS474" t="n">
        <v>0</v>
      </c>
      <c r="AT474" t="n">
        <v>0</v>
      </c>
      <c r="AU474" t="n">
        <v>0</v>
      </c>
      <c r="AV474" t="n">
        <v>0</v>
      </c>
      <c r="AW474" t="n">
        <v>0</v>
      </c>
      <c r="AX474" t="n">
        <v>0</v>
      </c>
      <c r="AY474" t="n">
        <v>0</v>
      </c>
      <c r="AZ474" t="n">
        <v>0</v>
      </c>
      <c r="BA474" t="n">
        <v>0</v>
      </c>
      <c r="BB474" t="n">
        <v>0</v>
      </c>
      <c r="BC474" t="n">
        <v>0</v>
      </c>
      <c r="BD474" t="n">
        <v>0</v>
      </c>
      <c r="BE474" t="n">
        <v>0</v>
      </c>
      <c r="BF474" t="n">
        <v>0</v>
      </c>
      <c r="BG474" t="n">
        <v>0</v>
      </c>
      <c r="BH474" t="n">
        <v>0</v>
      </c>
      <c r="BI474" t="n">
        <v>0</v>
      </c>
      <c r="BJ474" t="n">
        <v>0</v>
      </c>
      <c r="BK474" t="n">
        <v>0</v>
      </c>
      <c r="BL474" t="n">
        <v>0</v>
      </c>
      <c r="BM474" t="n">
        <v>0</v>
      </c>
      <c r="BN474" t="n">
        <v>0</v>
      </c>
      <c r="BO474" t="n">
        <v>0</v>
      </c>
      <c r="BP474" t="n">
        <v>0</v>
      </c>
      <c r="BQ474" t="n">
        <v>0</v>
      </c>
      <c r="BR474" t="n">
        <v>0</v>
      </c>
      <c r="BS474" t="n">
        <v>0</v>
      </c>
      <c r="BT474" t="n">
        <v>0</v>
      </c>
      <c r="BU474" t="n">
        <v>0</v>
      </c>
      <c r="BV474" t="n">
        <v>0</v>
      </c>
      <c r="BW474" t="n">
        <v>0</v>
      </c>
      <c r="BX474" t="n">
        <v>0</v>
      </c>
      <c r="BY474" t="n">
        <v>0</v>
      </c>
      <c r="BZ474" t="n">
        <v>0</v>
      </c>
      <c r="CA474" t="n">
        <v>0</v>
      </c>
      <c r="CB474" t="n">
        <v>0</v>
      </c>
      <c r="CC474" t="n">
        <v>0</v>
      </c>
      <c r="CD474" t="n">
        <v>0</v>
      </c>
      <c r="CE474" t="n">
        <v>0</v>
      </c>
      <c r="CF474" t="n">
        <v>0</v>
      </c>
      <c r="CG474" t="n">
        <v>0</v>
      </c>
      <c r="CH474" t="n">
        <v>0</v>
      </c>
      <c r="CI474" t="n">
        <v>0</v>
      </c>
      <c r="CJ474" t="n">
        <v>0</v>
      </c>
      <c r="CK474" t="n">
        <v>0</v>
      </c>
      <c r="CL474" t="n">
        <v>0</v>
      </c>
      <c r="CM474" t="n">
        <v>0</v>
      </c>
      <c r="CN474" t="n">
        <v>0</v>
      </c>
      <c r="CO474" t="n">
        <v>0</v>
      </c>
      <c r="CP474" t="n">
        <v>0</v>
      </c>
      <c r="CQ474" t="n">
        <v>0</v>
      </c>
      <c r="CR474" t="n">
        <v>0</v>
      </c>
      <c r="CS474" t="n">
        <v>0</v>
      </c>
      <c r="CT474" t="n">
        <v>0</v>
      </c>
      <c r="CU474" t="n">
        <v>0</v>
      </c>
      <c r="CV474" t="n">
        <v>0</v>
      </c>
      <c r="CW474" t="n">
        <v>0</v>
      </c>
      <c r="CX474" t="n">
        <v>0</v>
      </c>
      <c r="CY474" t="n">
        <v>0</v>
      </c>
      <c r="CZ474" t="n">
        <v>0</v>
      </c>
      <c r="DA474" t="n">
        <v>0</v>
      </c>
      <c r="DB474" t="n">
        <v>0</v>
      </c>
      <c r="DC474" t="n">
        <v>1</v>
      </c>
      <c r="DD474" t="n">
        <v>1</v>
      </c>
      <c r="DE474" t="n">
        <v>1</v>
      </c>
      <c r="DF474" t="n">
        <v>1</v>
      </c>
      <c r="DG474" t="n">
        <v>1</v>
      </c>
      <c r="DH474" t="n">
        <v>0</v>
      </c>
      <c r="DI474" t="n">
        <v>0</v>
      </c>
      <c r="DJ474" t="n">
        <v>0</v>
      </c>
      <c r="DK474" t="n">
        <v>0</v>
      </c>
      <c r="DL474" t="n">
        <v>0</v>
      </c>
      <c r="DM474" t="n">
        <v>0</v>
      </c>
      <c r="DN474" t="n">
        <v>0</v>
      </c>
      <c r="DO474" t="n">
        <v>0</v>
      </c>
      <c r="DP474" t="n">
        <v>0</v>
      </c>
      <c r="DQ474" t="n">
        <v>0</v>
      </c>
      <c r="DR474" t="n">
        <v>0</v>
      </c>
      <c r="DS474" t="n">
        <v>0</v>
      </c>
      <c r="DT474" t="n">
        <v>0</v>
      </c>
      <c r="DU474" t="n">
        <v>0</v>
      </c>
      <c r="DV474" t="n">
        <v>0</v>
      </c>
      <c r="DW474" t="n">
        <v>0</v>
      </c>
      <c r="DX474" t="n">
        <v>0</v>
      </c>
      <c r="DY474" t="n">
        <v>0</v>
      </c>
      <c r="DZ474" t="n">
        <v>0</v>
      </c>
      <c r="EA474" t="n">
        <v>0</v>
      </c>
      <c r="EB474" t="n">
        <v>1</v>
      </c>
      <c r="EC474" t="n">
        <v>1</v>
      </c>
      <c r="ED474" t="n">
        <v>1</v>
      </c>
      <c r="EE474" t="n">
        <v>1</v>
      </c>
      <c r="EF474" t="n">
        <v>0</v>
      </c>
      <c r="EG474" t="n">
        <v>0</v>
      </c>
      <c r="EH474" t="n">
        <v>0</v>
      </c>
      <c r="EI474" t="n">
        <v>0</v>
      </c>
      <c r="EJ474" t="n">
        <v>0</v>
      </c>
      <c r="EK474" t="n">
        <v>0</v>
      </c>
      <c r="EL474" t="n">
        <v>0</v>
      </c>
      <c r="EM474" t="n">
        <v>1</v>
      </c>
      <c r="EN474" t="n">
        <v>0</v>
      </c>
      <c r="EO474" t="n">
        <v>0</v>
      </c>
      <c r="EP474" t="n">
        <v>0</v>
      </c>
      <c r="EQ474" t="n">
        <v>0</v>
      </c>
      <c r="ER474" t="n">
        <v>0</v>
      </c>
      <c r="ES474" t="n">
        <v>0</v>
      </c>
      <c r="ET474" t="n">
        <v>0</v>
      </c>
      <c r="EU474" t="n">
        <v>0</v>
      </c>
      <c r="EV474" t="n">
        <v>0</v>
      </c>
      <c r="EW474" t="n">
        <v>0</v>
      </c>
      <c r="EX474" t="n">
        <v>0</v>
      </c>
      <c r="EY474" t="n">
        <v>0</v>
      </c>
      <c r="EZ474" t="n">
        <v>0</v>
      </c>
      <c r="FA474" t="n">
        <v>0</v>
      </c>
      <c r="FB474" t="n">
        <v>0</v>
      </c>
      <c r="FC474" t="n">
        <v>0</v>
      </c>
      <c r="FD474" t="n">
        <v>0</v>
      </c>
      <c r="FE474" t="n">
        <v>0</v>
      </c>
      <c r="FF474" t="n">
        <v>0</v>
      </c>
      <c r="FG474" t="n">
        <v>0</v>
      </c>
      <c r="FH474" t="n">
        <v>0</v>
      </c>
      <c r="FI474" t="n">
        <v>0</v>
      </c>
      <c r="FJ474" t="n">
        <v>0</v>
      </c>
      <c r="FK474" t="n">
        <v>0</v>
      </c>
      <c r="FL474" t="n">
        <v>0</v>
      </c>
      <c r="FM474" t="n">
        <v>0</v>
      </c>
      <c r="FN474" t="n">
        <v>0</v>
      </c>
      <c r="FO474" t="n">
        <v>0</v>
      </c>
      <c r="FP474" t="n">
        <v>0</v>
      </c>
      <c r="FQ474" t="n">
        <v>0</v>
      </c>
      <c r="FR474" t="n">
        <v>0</v>
      </c>
      <c r="FS474" t="n">
        <v>0</v>
      </c>
      <c r="FT474" t="n">
        <v>0</v>
      </c>
      <c r="FU474" t="n">
        <v>0</v>
      </c>
      <c r="FV474" t="n">
        <v>0</v>
      </c>
      <c r="FW474" t="n">
        <v>0</v>
      </c>
      <c r="FX474" t="n">
        <v>0</v>
      </c>
    </row>
    <row r="475">
      <c r="B475" s="2108" t="inlineStr">
        <is>
          <t>Issues de maïs-grain</t>
        </is>
      </c>
      <c r="C475" t="n">
        <v>0</v>
      </c>
      <c r="D475" t="n">
        <v>0</v>
      </c>
      <c r="E475" t="n">
        <v>0</v>
      </c>
      <c r="F475" t="n">
        <v>0</v>
      </c>
      <c r="G475" t="n">
        <v>0</v>
      </c>
      <c r="H475" t="n">
        <v>0</v>
      </c>
      <c r="I475" t="n">
        <v>0</v>
      </c>
      <c r="J475" t="n">
        <v>0</v>
      </c>
      <c r="K475" t="n">
        <v>0</v>
      </c>
      <c r="L475" t="n">
        <v>0</v>
      </c>
      <c r="M475" t="n">
        <v>0</v>
      </c>
      <c r="N475" t="n">
        <v>0</v>
      </c>
      <c r="O475" t="n">
        <v>0</v>
      </c>
      <c r="P475" t="n">
        <v>0</v>
      </c>
      <c r="Q475" t="n">
        <v>0</v>
      </c>
      <c r="R475" t="n">
        <v>0</v>
      </c>
      <c r="S475" t="n">
        <v>0</v>
      </c>
      <c r="T475" t="n">
        <v>0</v>
      </c>
      <c r="U475" t="n">
        <v>0</v>
      </c>
      <c r="V475" t="n">
        <v>0</v>
      </c>
      <c r="W475" t="n">
        <v>0</v>
      </c>
      <c r="X475" t="n">
        <v>0</v>
      </c>
      <c r="Y475" t="n">
        <v>0</v>
      </c>
      <c r="Z475" t="n">
        <v>0</v>
      </c>
      <c r="AA475" t="n">
        <v>0</v>
      </c>
      <c r="AB475" t="n">
        <v>0</v>
      </c>
      <c r="AC475" t="n">
        <v>0</v>
      </c>
      <c r="AD475" t="n">
        <v>0</v>
      </c>
      <c r="AE475" t="n">
        <v>0</v>
      </c>
      <c r="AF475" t="n">
        <v>0</v>
      </c>
      <c r="AG475" t="n">
        <v>0</v>
      </c>
      <c r="AH475" t="n">
        <v>0</v>
      </c>
      <c r="AI475" t="n">
        <v>0</v>
      </c>
      <c r="AJ475" t="n">
        <v>0</v>
      </c>
      <c r="AK475" t="n">
        <v>0</v>
      </c>
      <c r="AL475" t="n">
        <v>0</v>
      </c>
      <c r="AM475" t="n">
        <v>0</v>
      </c>
      <c r="AN475" t="n">
        <v>0</v>
      </c>
      <c r="AO475" t="n">
        <v>0</v>
      </c>
      <c r="AP475" t="n">
        <v>0</v>
      </c>
      <c r="AQ475" t="n">
        <v>0</v>
      </c>
      <c r="AR475" t="n">
        <v>0</v>
      </c>
      <c r="AS475" t="n">
        <v>0</v>
      </c>
      <c r="AT475" t="n">
        <v>0</v>
      </c>
      <c r="AU475" t="n">
        <v>0</v>
      </c>
      <c r="AV475" t="n">
        <v>0</v>
      </c>
      <c r="AW475" t="n">
        <v>0</v>
      </c>
      <c r="AX475" t="n">
        <v>0</v>
      </c>
      <c r="AY475" t="n">
        <v>0</v>
      </c>
      <c r="AZ475" t="n">
        <v>0</v>
      </c>
      <c r="BA475" t="n">
        <v>0</v>
      </c>
      <c r="BB475" t="n">
        <v>0</v>
      </c>
      <c r="BC475" t="n">
        <v>0</v>
      </c>
      <c r="BD475" t="n">
        <v>0</v>
      </c>
      <c r="BE475" t="n">
        <v>0</v>
      </c>
      <c r="BF475" t="n">
        <v>0</v>
      </c>
      <c r="BG475" t="n">
        <v>0</v>
      </c>
      <c r="BH475" t="n">
        <v>0</v>
      </c>
      <c r="BI475" t="n">
        <v>0</v>
      </c>
      <c r="BJ475" t="n">
        <v>0</v>
      </c>
      <c r="BK475" t="n">
        <v>0</v>
      </c>
      <c r="BL475" t="n">
        <v>0</v>
      </c>
      <c r="BM475" t="n">
        <v>0</v>
      </c>
      <c r="BN475" t="n">
        <v>0</v>
      </c>
      <c r="BO475" t="n">
        <v>0</v>
      </c>
      <c r="BP475" t="n">
        <v>0</v>
      </c>
      <c r="BQ475" t="n">
        <v>0</v>
      </c>
      <c r="BR475" t="n">
        <v>0</v>
      </c>
      <c r="BS475" t="n">
        <v>0</v>
      </c>
      <c r="BT475" t="n">
        <v>0</v>
      </c>
      <c r="BU475" t="n">
        <v>0</v>
      </c>
      <c r="BV475" t="n">
        <v>0</v>
      </c>
      <c r="BW475" t="n">
        <v>0</v>
      </c>
      <c r="BX475" t="n">
        <v>0</v>
      </c>
      <c r="BY475" t="n">
        <v>0</v>
      </c>
      <c r="BZ475" t="n">
        <v>0</v>
      </c>
      <c r="CA475" t="n">
        <v>0</v>
      </c>
      <c r="CB475" t="n">
        <v>0</v>
      </c>
      <c r="CC475" t="n">
        <v>0</v>
      </c>
      <c r="CD475" t="n">
        <v>0</v>
      </c>
      <c r="CE475" t="n">
        <v>0</v>
      </c>
      <c r="CF475" t="n">
        <v>0</v>
      </c>
      <c r="CG475" t="n">
        <v>0</v>
      </c>
      <c r="CH475" t="n">
        <v>0</v>
      </c>
      <c r="CI475" t="n">
        <v>0</v>
      </c>
      <c r="CJ475" t="n">
        <v>0</v>
      </c>
      <c r="CK475" t="n">
        <v>0</v>
      </c>
      <c r="CL475" t="n">
        <v>0</v>
      </c>
      <c r="CM475" t="n">
        <v>0</v>
      </c>
      <c r="CN475" t="n">
        <v>0</v>
      </c>
      <c r="CO475" t="n">
        <v>0</v>
      </c>
      <c r="CP475" t="n">
        <v>0</v>
      </c>
      <c r="CQ475" t="n">
        <v>0</v>
      </c>
      <c r="CR475" t="n">
        <v>0</v>
      </c>
      <c r="CS475" t="n">
        <v>0</v>
      </c>
      <c r="CT475" t="n">
        <v>0</v>
      </c>
      <c r="CU475" t="n">
        <v>0</v>
      </c>
      <c r="CV475" t="n">
        <v>0</v>
      </c>
      <c r="CW475" t="n">
        <v>0</v>
      </c>
      <c r="CX475" t="n">
        <v>0</v>
      </c>
      <c r="CY475" t="n">
        <v>0</v>
      </c>
      <c r="CZ475" t="n">
        <v>0</v>
      </c>
      <c r="DA475" t="n">
        <v>0</v>
      </c>
      <c r="DB475" t="n">
        <v>0</v>
      </c>
      <c r="DC475" t="n">
        <v>1</v>
      </c>
      <c r="DD475" t="n">
        <v>1</v>
      </c>
      <c r="DE475" t="n">
        <v>1</v>
      </c>
      <c r="DF475" t="n">
        <v>1</v>
      </c>
      <c r="DG475" t="n">
        <v>1</v>
      </c>
      <c r="DH475" t="n">
        <v>0</v>
      </c>
      <c r="DI475" t="n">
        <v>0</v>
      </c>
      <c r="DJ475" t="n">
        <v>0</v>
      </c>
      <c r="DK475" t="n">
        <v>0</v>
      </c>
      <c r="DL475" t="n">
        <v>0</v>
      </c>
      <c r="DM475" t="n">
        <v>0</v>
      </c>
      <c r="DN475" t="n">
        <v>0</v>
      </c>
      <c r="DO475" t="n">
        <v>0</v>
      </c>
      <c r="DP475" t="n">
        <v>0</v>
      </c>
      <c r="DQ475" t="n">
        <v>0</v>
      </c>
      <c r="DR475" t="n">
        <v>0</v>
      </c>
      <c r="DS475" t="n">
        <v>0</v>
      </c>
      <c r="DT475" t="n">
        <v>0</v>
      </c>
      <c r="DU475" t="n">
        <v>0</v>
      </c>
      <c r="DV475" t="n">
        <v>0</v>
      </c>
      <c r="DW475" t="n">
        <v>0</v>
      </c>
      <c r="DX475" t="n">
        <v>0</v>
      </c>
      <c r="DY475" t="n">
        <v>0</v>
      </c>
      <c r="DZ475" t="n">
        <v>0</v>
      </c>
      <c r="EA475" t="n">
        <v>0</v>
      </c>
      <c r="EB475" t="n">
        <v>1</v>
      </c>
      <c r="EC475" t="n">
        <v>1</v>
      </c>
      <c r="ED475" t="n">
        <v>1</v>
      </c>
      <c r="EE475" t="n">
        <v>1</v>
      </c>
      <c r="EF475" t="n">
        <v>1</v>
      </c>
      <c r="EG475" t="n">
        <v>0</v>
      </c>
      <c r="EH475" t="n">
        <v>0</v>
      </c>
      <c r="EI475" t="n">
        <v>1</v>
      </c>
      <c r="EJ475" t="n">
        <v>0</v>
      </c>
      <c r="EK475" t="n">
        <v>0</v>
      </c>
      <c r="EL475" t="n">
        <v>0</v>
      </c>
      <c r="EM475" t="n">
        <v>1</v>
      </c>
      <c r="EN475" t="n">
        <v>0</v>
      </c>
      <c r="EO475" t="n">
        <v>0</v>
      </c>
      <c r="EP475" t="n">
        <v>0</v>
      </c>
      <c r="EQ475" t="n">
        <v>0</v>
      </c>
      <c r="ER475" t="n">
        <v>0</v>
      </c>
      <c r="ES475" t="n">
        <v>0</v>
      </c>
      <c r="ET475" t="n">
        <v>0</v>
      </c>
      <c r="EU475" t="n">
        <v>0</v>
      </c>
      <c r="EV475" t="n">
        <v>0</v>
      </c>
      <c r="EW475" t="n">
        <v>0</v>
      </c>
      <c r="EX475" t="n">
        <v>0</v>
      </c>
      <c r="EY475" t="n">
        <v>0</v>
      </c>
      <c r="EZ475" t="n">
        <v>0</v>
      </c>
      <c r="FA475" t="n">
        <v>0</v>
      </c>
      <c r="FB475" t="n">
        <v>0</v>
      </c>
      <c r="FC475" t="n">
        <v>0</v>
      </c>
      <c r="FD475" t="n">
        <v>0</v>
      </c>
      <c r="FE475" t="n">
        <v>0</v>
      </c>
      <c r="FF475" t="n">
        <v>0</v>
      </c>
      <c r="FG475" t="n">
        <v>0</v>
      </c>
      <c r="FH475" t="n">
        <v>0</v>
      </c>
      <c r="FI475" t="n">
        <v>0</v>
      </c>
      <c r="FJ475" t="n">
        <v>0</v>
      </c>
      <c r="FK475" t="n">
        <v>0</v>
      </c>
      <c r="FL475" t="n">
        <v>0</v>
      </c>
      <c r="FM475" t="n">
        <v>0</v>
      </c>
      <c r="FN475" t="n">
        <v>0</v>
      </c>
      <c r="FO475" t="n">
        <v>0</v>
      </c>
      <c r="FP475" t="n">
        <v>0</v>
      </c>
      <c r="FQ475" t="n">
        <v>0</v>
      </c>
      <c r="FR475" t="n">
        <v>0</v>
      </c>
      <c r="FS475" t="n">
        <v>0</v>
      </c>
      <c r="FT475" t="n">
        <v>0</v>
      </c>
      <c r="FU475" t="n">
        <v>0</v>
      </c>
      <c r="FV475" t="n">
        <v>0</v>
      </c>
      <c r="FW475" t="n">
        <v>0</v>
      </c>
      <c r="FX475" t="n">
        <v>0</v>
      </c>
    </row>
    <row r="476">
      <c r="B476" s="2108" t="inlineStr">
        <is>
          <t>Issues d'orge</t>
        </is>
      </c>
      <c r="C476" t="n">
        <v>0</v>
      </c>
      <c r="D476" t="n">
        <v>0</v>
      </c>
      <c r="E476" t="n">
        <v>0</v>
      </c>
      <c r="F476" t="n">
        <v>0</v>
      </c>
      <c r="G476" t="n">
        <v>0</v>
      </c>
      <c r="H476" t="n">
        <v>0</v>
      </c>
      <c r="I476" t="n">
        <v>0</v>
      </c>
      <c r="J476" t="n">
        <v>0</v>
      </c>
      <c r="K476" t="n">
        <v>0</v>
      </c>
      <c r="L476" t="n">
        <v>0</v>
      </c>
      <c r="M476" t="n">
        <v>0</v>
      </c>
      <c r="N476" t="n">
        <v>0</v>
      </c>
      <c r="O476" t="n">
        <v>0</v>
      </c>
      <c r="P476" t="n">
        <v>0</v>
      </c>
      <c r="Q476" t="n">
        <v>0</v>
      </c>
      <c r="R476" t="n">
        <v>0</v>
      </c>
      <c r="S476" t="n">
        <v>0</v>
      </c>
      <c r="T476" t="n">
        <v>0</v>
      </c>
      <c r="U476" t="n">
        <v>0</v>
      </c>
      <c r="V476" t="n">
        <v>0</v>
      </c>
      <c r="W476" t="n">
        <v>0</v>
      </c>
      <c r="X476" t="n">
        <v>0</v>
      </c>
      <c r="Y476" t="n">
        <v>0</v>
      </c>
      <c r="Z476" t="n">
        <v>0</v>
      </c>
      <c r="AA476" t="n">
        <v>0</v>
      </c>
      <c r="AB476" t="n">
        <v>0</v>
      </c>
      <c r="AC476" t="n">
        <v>0</v>
      </c>
      <c r="AD476" t="n">
        <v>0</v>
      </c>
      <c r="AE476" t="n">
        <v>0</v>
      </c>
      <c r="AF476" t="n">
        <v>0</v>
      </c>
      <c r="AG476" t="n">
        <v>0</v>
      </c>
      <c r="AH476" t="n">
        <v>0</v>
      </c>
      <c r="AI476" t="n">
        <v>0</v>
      </c>
      <c r="AJ476" t="n">
        <v>0</v>
      </c>
      <c r="AK476" t="n">
        <v>0</v>
      </c>
      <c r="AL476" t="n">
        <v>0</v>
      </c>
      <c r="AM476" t="n">
        <v>0</v>
      </c>
      <c r="AN476" t="n">
        <v>0</v>
      </c>
      <c r="AO476" t="n">
        <v>0</v>
      </c>
      <c r="AP476" t="n">
        <v>0</v>
      </c>
      <c r="AQ476" t="n">
        <v>0</v>
      </c>
      <c r="AR476" t="n">
        <v>0</v>
      </c>
      <c r="AS476" t="n">
        <v>0</v>
      </c>
      <c r="AT476" t="n">
        <v>0</v>
      </c>
      <c r="AU476" t="n">
        <v>0</v>
      </c>
      <c r="AV476" t="n">
        <v>0</v>
      </c>
      <c r="AW476" t="n">
        <v>0</v>
      </c>
      <c r="AX476" t="n">
        <v>0</v>
      </c>
      <c r="AY476" t="n">
        <v>0</v>
      </c>
      <c r="AZ476" t="n">
        <v>0</v>
      </c>
      <c r="BA476" t="n">
        <v>0</v>
      </c>
      <c r="BB476" t="n">
        <v>0</v>
      </c>
      <c r="BC476" t="n">
        <v>0</v>
      </c>
      <c r="BD476" t="n">
        <v>0</v>
      </c>
      <c r="BE476" t="n">
        <v>0</v>
      </c>
      <c r="BF476" t="n">
        <v>0</v>
      </c>
      <c r="BG476" t="n">
        <v>0</v>
      </c>
      <c r="BH476" t="n">
        <v>0</v>
      </c>
      <c r="BI476" t="n">
        <v>0</v>
      </c>
      <c r="BJ476" t="n">
        <v>0</v>
      </c>
      <c r="BK476" t="n">
        <v>0</v>
      </c>
      <c r="BL476" t="n">
        <v>0</v>
      </c>
      <c r="BM476" t="n">
        <v>0</v>
      </c>
      <c r="BN476" t="n">
        <v>0</v>
      </c>
      <c r="BO476" t="n">
        <v>0</v>
      </c>
      <c r="BP476" t="n">
        <v>0</v>
      </c>
      <c r="BQ476" t="n">
        <v>0</v>
      </c>
      <c r="BR476" t="n">
        <v>0</v>
      </c>
      <c r="BS476" t="n">
        <v>0</v>
      </c>
      <c r="BT476" t="n">
        <v>0</v>
      </c>
      <c r="BU476" t="n">
        <v>0</v>
      </c>
      <c r="BV476" t="n">
        <v>0</v>
      </c>
      <c r="BW476" t="n">
        <v>0</v>
      </c>
      <c r="BX476" t="n">
        <v>0</v>
      </c>
      <c r="BY476" t="n">
        <v>0</v>
      </c>
      <c r="BZ476" t="n">
        <v>0</v>
      </c>
      <c r="CA476" t="n">
        <v>0</v>
      </c>
      <c r="CB476" t="n">
        <v>0</v>
      </c>
      <c r="CC476" t="n">
        <v>0</v>
      </c>
      <c r="CD476" t="n">
        <v>0</v>
      </c>
      <c r="CE476" t="n">
        <v>0</v>
      </c>
      <c r="CF476" t="n">
        <v>0</v>
      </c>
      <c r="CG476" t="n">
        <v>0</v>
      </c>
      <c r="CH476" t="n">
        <v>0</v>
      </c>
      <c r="CI476" t="n">
        <v>0</v>
      </c>
      <c r="CJ476" t="n">
        <v>0</v>
      </c>
      <c r="CK476" t="n">
        <v>0</v>
      </c>
      <c r="CL476" t="n">
        <v>0</v>
      </c>
      <c r="CM476" t="n">
        <v>0</v>
      </c>
      <c r="CN476" t="n">
        <v>0</v>
      </c>
      <c r="CO476" t="n">
        <v>0</v>
      </c>
      <c r="CP476" t="n">
        <v>0</v>
      </c>
      <c r="CQ476" t="n">
        <v>0</v>
      </c>
      <c r="CR476" t="n">
        <v>0</v>
      </c>
      <c r="CS476" t="n">
        <v>0</v>
      </c>
      <c r="CT476" t="n">
        <v>0</v>
      </c>
      <c r="CU476" t="n">
        <v>0</v>
      </c>
      <c r="CV476" t="n">
        <v>0</v>
      </c>
      <c r="CW476" t="n">
        <v>0</v>
      </c>
      <c r="CX476" t="n">
        <v>0</v>
      </c>
      <c r="CY476" t="n">
        <v>0</v>
      </c>
      <c r="CZ476" t="n">
        <v>0</v>
      </c>
      <c r="DA476" t="n">
        <v>0</v>
      </c>
      <c r="DB476" t="n">
        <v>0</v>
      </c>
      <c r="DC476" t="n">
        <v>1</v>
      </c>
      <c r="DD476" t="n">
        <v>1</v>
      </c>
      <c r="DE476" t="n">
        <v>1</v>
      </c>
      <c r="DF476" t="n">
        <v>1</v>
      </c>
      <c r="DG476" t="n">
        <v>1</v>
      </c>
      <c r="DH476" t="n">
        <v>0</v>
      </c>
      <c r="DI476" t="n">
        <v>0</v>
      </c>
      <c r="DJ476" t="n">
        <v>0</v>
      </c>
      <c r="DK476" t="n">
        <v>0</v>
      </c>
      <c r="DL476" t="n">
        <v>0</v>
      </c>
      <c r="DM476" t="n">
        <v>0</v>
      </c>
      <c r="DN476" t="n">
        <v>0</v>
      </c>
      <c r="DO476" t="n">
        <v>0</v>
      </c>
      <c r="DP476" t="n">
        <v>0</v>
      </c>
      <c r="DQ476" t="n">
        <v>0</v>
      </c>
      <c r="DR476" t="n">
        <v>0</v>
      </c>
      <c r="DS476" t="n">
        <v>0</v>
      </c>
      <c r="DT476" t="n">
        <v>0</v>
      </c>
      <c r="DU476" t="n">
        <v>0</v>
      </c>
      <c r="DV476" t="n">
        <v>0</v>
      </c>
      <c r="DW476" t="n">
        <v>0</v>
      </c>
      <c r="DX476" t="n">
        <v>0</v>
      </c>
      <c r="DY476" t="n">
        <v>0</v>
      </c>
      <c r="DZ476" t="n">
        <v>0</v>
      </c>
      <c r="EA476" t="n">
        <v>0</v>
      </c>
      <c r="EB476" t="n">
        <v>1</v>
      </c>
      <c r="EC476" t="n">
        <v>1</v>
      </c>
      <c r="ED476" t="n">
        <v>1</v>
      </c>
      <c r="EE476" t="n">
        <v>1</v>
      </c>
      <c r="EF476" t="n">
        <v>0</v>
      </c>
      <c r="EG476" t="n">
        <v>0</v>
      </c>
      <c r="EH476" t="n">
        <v>0</v>
      </c>
      <c r="EI476" t="n">
        <v>0</v>
      </c>
      <c r="EJ476" t="n">
        <v>0</v>
      </c>
      <c r="EK476" t="n">
        <v>0</v>
      </c>
      <c r="EL476" t="n">
        <v>0</v>
      </c>
      <c r="EM476" t="n">
        <v>1</v>
      </c>
      <c r="EN476" t="n">
        <v>0</v>
      </c>
      <c r="EO476" t="n">
        <v>0</v>
      </c>
      <c r="EP476" t="n">
        <v>0</v>
      </c>
      <c r="EQ476" t="n">
        <v>0</v>
      </c>
      <c r="ER476" t="n">
        <v>0</v>
      </c>
      <c r="ES476" t="n">
        <v>0</v>
      </c>
      <c r="ET476" t="n">
        <v>0</v>
      </c>
      <c r="EU476" t="n">
        <v>0</v>
      </c>
      <c r="EV476" t="n">
        <v>0</v>
      </c>
      <c r="EW476" t="n">
        <v>0</v>
      </c>
      <c r="EX476" t="n">
        <v>0</v>
      </c>
      <c r="EY476" t="n">
        <v>0</v>
      </c>
      <c r="EZ476" t="n">
        <v>0</v>
      </c>
      <c r="FA476" t="n">
        <v>0</v>
      </c>
      <c r="FB476" t="n">
        <v>0</v>
      </c>
      <c r="FC476" t="n">
        <v>0</v>
      </c>
      <c r="FD476" t="n">
        <v>0</v>
      </c>
      <c r="FE476" t="n">
        <v>0</v>
      </c>
      <c r="FF476" t="n">
        <v>0</v>
      </c>
      <c r="FG476" t="n">
        <v>0</v>
      </c>
      <c r="FH476" t="n">
        <v>0</v>
      </c>
      <c r="FI476" t="n">
        <v>0</v>
      </c>
      <c r="FJ476" t="n">
        <v>0</v>
      </c>
      <c r="FK476" t="n">
        <v>0</v>
      </c>
      <c r="FL476" t="n">
        <v>0</v>
      </c>
      <c r="FM476" t="n">
        <v>0</v>
      </c>
      <c r="FN476" t="n">
        <v>0</v>
      </c>
      <c r="FO476" t="n">
        <v>0</v>
      </c>
      <c r="FP476" t="n">
        <v>0</v>
      </c>
      <c r="FQ476" t="n">
        <v>0</v>
      </c>
      <c r="FR476" t="n">
        <v>0</v>
      </c>
      <c r="FS476" t="n">
        <v>0</v>
      </c>
      <c r="FT476" t="n">
        <v>0</v>
      </c>
      <c r="FU476" t="n">
        <v>0</v>
      </c>
      <c r="FV476" t="n">
        <v>0</v>
      </c>
      <c r="FW476" t="n">
        <v>0</v>
      </c>
      <c r="FX476" t="n">
        <v>0</v>
      </c>
    </row>
    <row r="477">
      <c r="B477" s="2108" t="inlineStr">
        <is>
          <t>Issues de seigle</t>
        </is>
      </c>
      <c r="C477" t="n">
        <v>0</v>
      </c>
      <c r="D477" t="n">
        <v>0</v>
      </c>
      <c r="E477" t="n">
        <v>0</v>
      </c>
      <c r="F477" t="n">
        <v>0</v>
      </c>
      <c r="G477" t="n">
        <v>0</v>
      </c>
      <c r="H477" t="n">
        <v>0</v>
      </c>
      <c r="I477" t="n">
        <v>0</v>
      </c>
      <c r="J477" t="n">
        <v>0</v>
      </c>
      <c r="K477" t="n">
        <v>0</v>
      </c>
      <c r="L477" t="n">
        <v>0</v>
      </c>
      <c r="M477" t="n">
        <v>0</v>
      </c>
      <c r="N477" t="n">
        <v>0</v>
      </c>
      <c r="O477" t="n">
        <v>0</v>
      </c>
      <c r="P477" t="n">
        <v>0</v>
      </c>
      <c r="Q477" t="n">
        <v>0</v>
      </c>
      <c r="R477" t="n">
        <v>0</v>
      </c>
      <c r="S477" t="n">
        <v>0</v>
      </c>
      <c r="T477" t="n">
        <v>0</v>
      </c>
      <c r="U477" t="n">
        <v>0</v>
      </c>
      <c r="V477" t="n">
        <v>0</v>
      </c>
      <c r="W477" t="n">
        <v>0</v>
      </c>
      <c r="X477" t="n">
        <v>0</v>
      </c>
      <c r="Y477" t="n">
        <v>0</v>
      </c>
      <c r="Z477" t="n">
        <v>0</v>
      </c>
      <c r="AA477" t="n">
        <v>0</v>
      </c>
      <c r="AB477" t="n">
        <v>0</v>
      </c>
      <c r="AC477" t="n">
        <v>0</v>
      </c>
      <c r="AD477" t="n">
        <v>0</v>
      </c>
      <c r="AE477" t="n">
        <v>0</v>
      </c>
      <c r="AF477" t="n">
        <v>0</v>
      </c>
      <c r="AG477" t="n">
        <v>0</v>
      </c>
      <c r="AH477" t="n">
        <v>0</v>
      </c>
      <c r="AI477" t="n">
        <v>0</v>
      </c>
      <c r="AJ477" t="n">
        <v>0</v>
      </c>
      <c r="AK477" t="n">
        <v>0</v>
      </c>
      <c r="AL477" t="n">
        <v>0</v>
      </c>
      <c r="AM477" t="n">
        <v>0</v>
      </c>
      <c r="AN477" t="n">
        <v>0</v>
      </c>
      <c r="AO477" t="n">
        <v>0</v>
      </c>
      <c r="AP477" t="n">
        <v>0</v>
      </c>
      <c r="AQ477" t="n">
        <v>0</v>
      </c>
      <c r="AR477" t="n">
        <v>0</v>
      </c>
      <c r="AS477" t="n">
        <v>0</v>
      </c>
      <c r="AT477" t="n">
        <v>0</v>
      </c>
      <c r="AU477" t="n">
        <v>0</v>
      </c>
      <c r="AV477" t="n">
        <v>0</v>
      </c>
      <c r="AW477" t="n">
        <v>0</v>
      </c>
      <c r="AX477" t="n">
        <v>0</v>
      </c>
      <c r="AY477" t="n">
        <v>0</v>
      </c>
      <c r="AZ477" t="n">
        <v>0</v>
      </c>
      <c r="BA477" t="n">
        <v>0</v>
      </c>
      <c r="BB477" t="n">
        <v>0</v>
      </c>
      <c r="BC477" t="n">
        <v>0</v>
      </c>
      <c r="BD477" t="n">
        <v>0</v>
      </c>
      <c r="BE477" t="n">
        <v>0</v>
      </c>
      <c r="BF477" t="n">
        <v>0</v>
      </c>
      <c r="BG477" t="n">
        <v>0</v>
      </c>
      <c r="BH477" t="n">
        <v>0</v>
      </c>
      <c r="BI477" t="n">
        <v>0</v>
      </c>
      <c r="BJ477" t="n">
        <v>0</v>
      </c>
      <c r="BK477" t="n">
        <v>0</v>
      </c>
      <c r="BL477" t="n">
        <v>0</v>
      </c>
      <c r="BM477" t="n">
        <v>0</v>
      </c>
      <c r="BN477" t="n">
        <v>0</v>
      </c>
      <c r="BO477" t="n">
        <v>0</v>
      </c>
      <c r="BP477" t="n">
        <v>0</v>
      </c>
      <c r="BQ477" t="n">
        <v>0</v>
      </c>
      <c r="BR477" t="n">
        <v>0</v>
      </c>
      <c r="BS477" t="n">
        <v>0</v>
      </c>
      <c r="BT477" t="n">
        <v>0</v>
      </c>
      <c r="BU477" t="n">
        <v>0</v>
      </c>
      <c r="BV477" t="n">
        <v>0</v>
      </c>
      <c r="BW477" t="n">
        <v>0</v>
      </c>
      <c r="BX477" t="n">
        <v>0</v>
      </c>
      <c r="BY477" t="n">
        <v>0</v>
      </c>
      <c r="BZ477" t="n">
        <v>0</v>
      </c>
      <c r="CA477" t="n">
        <v>0</v>
      </c>
      <c r="CB477" t="n">
        <v>0</v>
      </c>
      <c r="CC477" t="n">
        <v>0</v>
      </c>
      <c r="CD477" t="n">
        <v>0</v>
      </c>
      <c r="CE477" t="n">
        <v>0</v>
      </c>
      <c r="CF477" t="n">
        <v>0</v>
      </c>
      <c r="CG477" t="n">
        <v>0</v>
      </c>
      <c r="CH477" t="n">
        <v>0</v>
      </c>
      <c r="CI477" t="n">
        <v>0</v>
      </c>
      <c r="CJ477" t="n">
        <v>0</v>
      </c>
      <c r="CK477" t="n">
        <v>0</v>
      </c>
      <c r="CL477" t="n">
        <v>0</v>
      </c>
      <c r="CM477" t="n">
        <v>0</v>
      </c>
      <c r="CN477" t="n">
        <v>0</v>
      </c>
      <c r="CO477" t="n">
        <v>0</v>
      </c>
      <c r="CP477" t="n">
        <v>0</v>
      </c>
      <c r="CQ477" t="n">
        <v>0</v>
      </c>
      <c r="CR477" t="n">
        <v>0</v>
      </c>
      <c r="CS477" t="n">
        <v>0</v>
      </c>
      <c r="CT477" t="n">
        <v>0</v>
      </c>
      <c r="CU477" t="n">
        <v>0</v>
      </c>
      <c r="CV477" t="n">
        <v>0</v>
      </c>
      <c r="CW477" t="n">
        <v>0</v>
      </c>
      <c r="CX477" t="n">
        <v>0</v>
      </c>
      <c r="CY477" t="n">
        <v>0</v>
      </c>
      <c r="CZ477" t="n">
        <v>0</v>
      </c>
      <c r="DA477" t="n">
        <v>0</v>
      </c>
      <c r="DB477" t="n">
        <v>0</v>
      </c>
      <c r="DC477" t="n">
        <v>1</v>
      </c>
      <c r="DD477" t="n">
        <v>1</v>
      </c>
      <c r="DE477" t="n">
        <v>1</v>
      </c>
      <c r="DF477" t="n">
        <v>1</v>
      </c>
      <c r="DG477" t="n">
        <v>1</v>
      </c>
      <c r="DH477" t="n">
        <v>0</v>
      </c>
      <c r="DI477" t="n">
        <v>0</v>
      </c>
      <c r="DJ477" t="n">
        <v>0</v>
      </c>
      <c r="DK477" t="n">
        <v>0</v>
      </c>
      <c r="DL477" t="n">
        <v>0</v>
      </c>
      <c r="DM477" t="n">
        <v>0</v>
      </c>
      <c r="DN477" t="n">
        <v>0</v>
      </c>
      <c r="DO477" t="n">
        <v>0</v>
      </c>
      <c r="DP477" t="n">
        <v>0</v>
      </c>
      <c r="DQ477" t="n">
        <v>0</v>
      </c>
      <c r="DR477" t="n">
        <v>0</v>
      </c>
      <c r="DS477" t="n">
        <v>0</v>
      </c>
      <c r="DT477" t="n">
        <v>0</v>
      </c>
      <c r="DU477" t="n">
        <v>0</v>
      </c>
      <c r="DV477" t="n">
        <v>0</v>
      </c>
      <c r="DW477" t="n">
        <v>0</v>
      </c>
      <c r="DX477" t="n">
        <v>0</v>
      </c>
      <c r="DY477" t="n">
        <v>0</v>
      </c>
      <c r="DZ477" t="n">
        <v>0</v>
      </c>
      <c r="EA477" t="n">
        <v>0</v>
      </c>
      <c r="EB477" t="n">
        <v>1</v>
      </c>
      <c r="EC477" t="n">
        <v>1</v>
      </c>
      <c r="ED477" t="n">
        <v>1</v>
      </c>
      <c r="EE477" t="n">
        <v>1</v>
      </c>
      <c r="EF477" t="n">
        <v>0</v>
      </c>
      <c r="EG477" t="n">
        <v>0</v>
      </c>
      <c r="EH477" t="n">
        <v>0</v>
      </c>
      <c r="EI477" t="n">
        <v>0</v>
      </c>
      <c r="EJ477" t="n">
        <v>0</v>
      </c>
      <c r="EK477" t="n">
        <v>0</v>
      </c>
      <c r="EL477" t="n">
        <v>0</v>
      </c>
      <c r="EM477" t="n">
        <v>1</v>
      </c>
      <c r="EN477" t="n">
        <v>0</v>
      </c>
      <c r="EO477" t="n">
        <v>0</v>
      </c>
      <c r="EP477" t="n">
        <v>0</v>
      </c>
      <c r="EQ477" t="n">
        <v>0</v>
      </c>
      <c r="ER477" t="n">
        <v>0</v>
      </c>
      <c r="ES477" t="n">
        <v>0</v>
      </c>
      <c r="ET477" t="n">
        <v>0</v>
      </c>
      <c r="EU477" t="n">
        <v>0</v>
      </c>
      <c r="EV477" t="n">
        <v>0</v>
      </c>
      <c r="EW477" t="n">
        <v>0</v>
      </c>
      <c r="EX477" t="n">
        <v>0</v>
      </c>
      <c r="EY477" t="n">
        <v>0</v>
      </c>
      <c r="EZ477" t="n">
        <v>0</v>
      </c>
      <c r="FA477" t="n">
        <v>0</v>
      </c>
      <c r="FB477" t="n">
        <v>0</v>
      </c>
      <c r="FC477" t="n">
        <v>0</v>
      </c>
      <c r="FD477" t="n">
        <v>0</v>
      </c>
      <c r="FE477" t="n">
        <v>0</v>
      </c>
      <c r="FF477" t="n">
        <v>0</v>
      </c>
      <c r="FG477" t="n">
        <v>0</v>
      </c>
      <c r="FH477" t="n">
        <v>0</v>
      </c>
      <c r="FI477" t="n">
        <v>0</v>
      </c>
      <c r="FJ477" t="n">
        <v>0</v>
      </c>
      <c r="FK477" t="n">
        <v>0</v>
      </c>
      <c r="FL477" t="n">
        <v>0</v>
      </c>
      <c r="FM477" t="n">
        <v>0</v>
      </c>
      <c r="FN477" t="n">
        <v>0</v>
      </c>
      <c r="FO477" t="n">
        <v>0</v>
      </c>
      <c r="FP477" t="n">
        <v>0</v>
      </c>
      <c r="FQ477" t="n">
        <v>0</v>
      </c>
      <c r="FR477" t="n">
        <v>0</v>
      </c>
      <c r="FS477" t="n">
        <v>0</v>
      </c>
      <c r="FT477" t="n">
        <v>0</v>
      </c>
      <c r="FU477" t="n">
        <v>0</v>
      </c>
      <c r="FV477" t="n">
        <v>0</v>
      </c>
      <c r="FW477" t="n">
        <v>0</v>
      </c>
      <c r="FX477" t="n">
        <v>0</v>
      </c>
    </row>
    <row r="478">
      <c r="B478" s="2108" t="inlineStr">
        <is>
          <t>Issues d'avoine</t>
        </is>
      </c>
      <c r="C478" t="n">
        <v>0</v>
      </c>
      <c r="D478" t="n">
        <v>0</v>
      </c>
      <c r="E478" t="n">
        <v>0</v>
      </c>
      <c r="F478" t="n">
        <v>0</v>
      </c>
      <c r="G478" t="n">
        <v>0</v>
      </c>
      <c r="H478" t="n">
        <v>0</v>
      </c>
      <c r="I478" t="n">
        <v>0</v>
      </c>
      <c r="J478" t="n">
        <v>0</v>
      </c>
      <c r="K478" t="n">
        <v>0</v>
      </c>
      <c r="L478" t="n">
        <v>0</v>
      </c>
      <c r="M478" t="n">
        <v>0</v>
      </c>
      <c r="N478" t="n">
        <v>0</v>
      </c>
      <c r="O478" t="n">
        <v>0</v>
      </c>
      <c r="P478" t="n">
        <v>0</v>
      </c>
      <c r="Q478" t="n">
        <v>0</v>
      </c>
      <c r="R478" t="n">
        <v>0</v>
      </c>
      <c r="S478" t="n">
        <v>0</v>
      </c>
      <c r="T478" t="n">
        <v>0</v>
      </c>
      <c r="U478" t="n">
        <v>0</v>
      </c>
      <c r="V478" t="n">
        <v>0</v>
      </c>
      <c r="W478" t="n">
        <v>0</v>
      </c>
      <c r="X478" t="n">
        <v>0</v>
      </c>
      <c r="Y478" t="n">
        <v>0</v>
      </c>
      <c r="Z478" t="n">
        <v>0</v>
      </c>
      <c r="AA478" t="n">
        <v>0</v>
      </c>
      <c r="AB478" t="n">
        <v>0</v>
      </c>
      <c r="AC478" t="n">
        <v>0</v>
      </c>
      <c r="AD478" t="n">
        <v>0</v>
      </c>
      <c r="AE478" t="n">
        <v>0</v>
      </c>
      <c r="AF478" t="n">
        <v>0</v>
      </c>
      <c r="AG478" t="n">
        <v>0</v>
      </c>
      <c r="AH478" t="n">
        <v>0</v>
      </c>
      <c r="AI478" t="n">
        <v>0</v>
      </c>
      <c r="AJ478" t="n">
        <v>0</v>
      </c>
      <c r="AK478" t="n">
        <v>0</v>
      </c>
      <c r="AL478" t="n">
        <v>0</v>
      </c>
      <c r="AM478" t="n">
        <v>0</v>
      </c>
      <c r="AN478" t="n">
        <v>0</v>
      </c>
      <c r="AO478" t="n">
        <v>0</v>
      </c>
      <c r="AP478" t="n">
        <v>0</v>
      </c>
      <c r="AQ478" t="n">
        <v>0</v>
      </c>
      <c r="AR478" t="n">
        <v>0</v>
      </c>
      <c r="AS478" t="n">
        <v>0</v>
      </c>
      <c r="AT478" t="n">
        <v>0</v>
      </c>
      <c r="AU478" t="n">
        <v>0</v>
      </c>
      <c r="AV478" t="n">
        <v>0</v>
      </c>
      <c r="AW478" t="n">
        <v>0</v>
      </c>
      <c r="AX478" t="n">
        <v>0</v>
      </c>
      <c r="AY478" t="n">
        <v>0</v>
      </c>
      <c r="AZ478" t="n">
        <v>0</v>
      </c>
      <c r="BA478" t="n">
        <v>0</v>
      </c>
      <c r="BB478" t="n">
        <v>0</v>
      </c>
      <c r="BC478" t="n">
        <v>0</v>
      </c>
      <c r="BD478" t="n">
        <v>0</v>
      </c>
      <c r="BE478" t="n">
        <v>0</v>
      </c>
      <c r="BF478" t="n">
        <v>0</v>
      </c>
      <c r="BG478" t="n">
        <v>0</v>
      </c>
      <c r="BH478" t="n">
        <v>0</v>
      </c>
      <c r="BI478" t="n">
        <v>0</v>
      </c>
      <c r="BJ478" t="n">
        <v>0</v>
      </c>
      <c r="BK478" t="n">
        <v>0</v>
      </c>
      <c r="BL478" t="n">
        <v>0</v>
      </c>
      <c r="BM478" t="n">
        <v>0</v>
      </c>
      <c r="BN478" t="n">
        <v>0</v>
      </c>
      <c r="BO478" t="n">
        <v>0</v>
      </c>
      <c r="BP478" t="n">
        <v>0</v>
      </c>
      <c r="BQ478" t="n">
        <v>0</v>
      </c>
      <c r="BR478" t="n">
        <v>0</v>
      </c>
      <c r="BS478" t="n">
        <v>0</v>
      </c>
      <c r="BT478" t="n">
        <v>0</v>
      </c>
      <c r="BU478" t="n">
        <v>0</v>
      </c>
      <c r="BV478" t="n">
        <v>0</v>
      </c>
      <c r="BW478" t="n">
        <v>0</v>
      </c>
      <c r="BX478" t="n">
        <v>0</v>
      </c>
      <c r="BY478" t="n">
        <v>0</v>
      </c>
      <c r="BZ478" t="n">
        <v>0</v>
      </c>
      <c r="CA478" t="n">
        <v>0</v>
      </c>
      <c r="CB478" t="n">
        <v>0</v>
      </c>
      <c r="CC478" t="n">
        <v>0</v>
      </c>
      <c r="CD478" t="n">
        <v>0</v>
      </c>
      <c r="CE478" t="n">
        <v>0</v>
      </c>
      <c r="CF478" t="n">
        <v>0</v>
      </c>
      <c r="CG478" t="n">
        <v>0</v>
      </c>
      <c r="CH478" t="n">
        <v>0</v>
      </c>
      <c r="CI478" t="n">
        <v>0</v>
      </c>
      <c r="CJ478" t="n">
        <v>0</v>
      </c>
      <c r="CK478" t="n">
        <v>0</v>
      </c>
      <c r="CL478" t="n">
        <v>0</v>
      </c>
      <c r="CM478" t="n">
        <v>0</v>
      </c>
      <c r="CN478" t="n">
        <v>0</v>
      </c>
      <c r="CO478" t="n">
        <v>0</v>
      </c>
      <c r="CP478" t="n">
        <v>0</v>
      </c>
      <c r="CQ478" t="n">
        <v>0</v>
      </c>
      <c r="CR478" t="n">
        <v>0</v>
      </c>
      <c r="CS478" t="n">
        <v>0</v>
      </c>
      <c r="CT478" t="n">
        <v>0</v>
      </c>
      <c r="CU478" t="n">
        <v>0</v>
      </c>
      <c r="CV478" t="n">
        <v>0</v>
      </c>
      <c r="CW478" t="n">
        <v>0</v>
      </c>
      <c r="CX478" t="n">
        <v>0</v>
      </c>
      <c r="CY478" t="n">
        <v>0</v>
      </c>
      <c r="CZ478" t="n">
        <v>0</v>
      </c>
      <c r="DA478" t="n">
        <v>0</v>
      </c>
      <c r="DB478" t="n">
        <v>0</v>
      </c>
      <c r="DC478" t="n">
        <v>1</v>
      </c>
      <c r="DD478" t="n">
        <v>1</v>
      </c>
      <c r="DE478" t="n">
        <v>1</v>
      </c>
      <c r="DF478" t="n">
        <v>1</v>
      </c>
      <c r="DG478" t="n">
        <v>1</v>
      </c>
      <c r="DH478" t="n">
        <v>0</v>
      </c>
      <c r="DI478" t="n">
        <v>0</v>
      </c>
      <c r="DJ478" t="n">
        <v>0</v>
      </c>
      <c r="DK478" t="n">
        <v>0</v>
      </c>
      <c r="DL478" t="n">
        <v>0</v>
      </c>
      <c r="DM478" t="n">
        <v>0</v>
      </c>
      <c r="DN478" t="n">
        <v>0</v>
      </c>
      <c r="DO478" t="n">
        <v>0</v>
      </c>
      <c r="DP478" t="n">
        <v>0</v>
      </c>
      <c r="DQ478" t="n">
        <v>0</v>
      </c>
      <c r="DR478" t="n">
        <v>0</v>
      </c>
      <c r="DS478" t="n">
        <v>0</v>
      </c>
      <c r="DT478" t="n">
        <v>0</v>
      </c>
      <c r="DU478" t="n">
        <v>0</v>
      </c>
      <c r="DV478" t="n">
        <v>0</v>
      </c>
      <c r="DW478" t="n">
        <v>0</v>
      </c>
      <c r="DX478" t="n">
        <v>0</v>
      </c>
      <c r="DY478" t="n">
        <v>0</v>
      </c>
      <c r="DZ478" t="n">
        <v>0</v>
      </c>
      <c r="EA478" t="n">
        <v>0</v>
      </c>
      <c r="EB478" t="n">
        <v>1</v>
      </c>
      <c r="EC478" t="n">
        <v>1</v>
      </c>
      <c r="ED478" t="n">
        <v>1</v>
      </c>
      <c r="EE478" t="n">
        <v>1</v>
      </c>
      <c r="EF478" t="n">
        <v>0</v>
      </c>
      <c r="EG478" t="n">
        <v>0</v>
      </c>
      <c r="EH478" t="n">
        <v>0</v>
      </c>
      <c r="EI478" t="n">
        <v>0</v>
      </c>
      <c r="EJ478" t="n">
        <v>0</v>
      </c>
      <c r="EK478" t="n">
        <v>0</v>
      </c>
      <c r="EL478" t="n">
        <v>0</v>
      </c>
      <c r="EM478" t="n">
        <v>1</v>
      </c>
      <c r="EN478" t="n">
        <v>0</v>
      </c>
      <c r="EO478" t="n">
        <v>0</v>
      </c>
      <c r="EP478" t="n">
        <v>0</v>
      </c>
      <c r="EQ478" t="n">
        <v>0</v>
      </c>
      <c r="ER478" t="n">
        <v>0</v>
      </c>
      <c r="ES478" t="n">
        <v>0</v>
      </c>
      <c r="ET478" t="n">
        <v>0</v>
      </c>
      <c r="EU478" t="n">
        <v>0</v>
      </c>
      <c r="EV478" t="n">
        <v>0</v>
      </c>
      <c r="EW478" t="n">
        <v>0</v>
      </c>
      <c r="EX478" t="n">
        <v>0</v>
      </c>
      <c r="EY478" t="n">
        <v>0</v>
      </c>
      <c r="EZ478" t="n">
        <v>0</v>
      </c>
      <c r="FA478" t="n">
        <v>0</v>
      </c>
      <c r="FB478" t="n">
        <v>0</v>
      </c>
      <c r="FC478" t="n">
        <v>0</v>
      </c>
      <c r="FD478" t="n">
        <v>0</v>
      </c>
      <c r="FE478" t="n">
        <v>0</v>
      </c>
      <c r="FF478" t="n">
        <v>0</v>
      </c>
      <c r="FG478" t="n">
        <v>0</v>
      </c>
      <c r="FH478" t="n">
        <v>0</v>
      </c>
      <c r="FI478" t="n">
        <v>0</v>
      </c>
      <c r="FJ478" t="n">
        <v>0</v>
      </c>
      <c r="FK478" t="n">
        <v>0</v>
      </c>
      <c r="FL478" t="n">
        <v>0</v>
      </c>
      <c r="FM478" t="n">
        <v>0</v>
      </c>
      <c r="FN478" t="n">
        <v>0</v>
      </c>
      <c r="FO478" t="n">
        <v>0</v>
      </c>
      <c r="FP478" t="n">
        <v>0</v>
      </c>
      <c r="FQ478" t="n">
        <v>0</v>
      </c>
      <c r="FR478" t="n">
        <v>0</v>
      </c>
      <c r="FS478" t="n">
        <v>0</v>
      </c>
      <c r="FT478" t="n">
        <v>0</v>
      </c>
      <c r="FU478" t="n">
        <v>0</v>
      </c>
      <c r="FV478" t="n">
        <v>0</v>
      </c>
      <c r="FW478" t="n">
        <v>0</v>
      </c>
      <c r="FX478" t="n">
        <v>0</v>
      </c>
    </row>
    <row r="479">
      <c r="B479" s="2108" t="inlineStr">
        <is>
          <t>Issues de sorgho-grain</t>
        </is>
      </c>
      <c r="C479" t="n">
        <v>0</v>
      </c>
      <c r="D479" t="n">
        <v>0</v>
      </c>
      <c r="E479" t="n">
        <v>0</v>
      </c>
      <c r="F479" t="n">
        <v>0</v>
      </c>
      <c r="G479" t="n">
        <v>0</v>
      </c>
      <c r="H479" t="n">
        <v>0</v>
      </c>
      <c r="I479" t="n">
        <v>0</v>
      </c>
      <c r="J479" t="n">
        <v>0</v>
      </c>
      <c r="K479" t="n">
        <v>0</v>
      </c>
      <c r="L479" t="n">
        <v>0</v>
      </c>
      <c r="M479" t="n">
        <v>0</v>
      </c>
      <c r="N479" t="n">
        <v>0</v>
      </c>
      <c r="O479" t="n">
        <v>0</v>
      </c>
      <c r="P479" t="n">
        <v>0</v>
      </c>
      <c r="Q479" t="n">
        <v>0</v>
      </c>
      <c r="R479" t="n">
        <v>0</v>
      </c>
      <c r="S479" t="n">
        <v>0</v>
      </c>
      <c r="T479" t="n">
        <v>0</v>
      </c>
      <c r="U479" t="n">
        <v>0</v>
      </c>
      <c r="V479" t="n">
        <v>0</v>
      </c>
      <c r="W479" t="n">
        <v>0</v>
      </c>
      <c r="X479" t="n">
        <v>0</v>
      </c>
      <c r="Y479" t="n">
        <v>0</v>
      </c>
      <c r="Z479" t="n">
        <v>0</v>
      </c>
      <c r="AA479" t="n">
        <v>0</v>
      </c>
      <c r="AB479" t="n">
        <v>0</v>
      </c>
      <c r="AC479" t="n">
        <v>0</v>
      </c>
      <c r="AD479" t="n">
        <v>0</v>
      </c>
      <c r="AE479" t="n">
        <v>0</v>
      </c>
      <c r="AF479" t="n">
        <v>0</v>
      </c>
      <c r="AG479" t="n">
        <v>0</v>
      </c>
      <c r="AH479" t="n">
        <v>0</v>
      </c>
      <c r="AI479" t="n">
        <v>0</v>
      </c>
      <c r="AJ479" t="n">
        <v>0</v>
      </c>
      <c r="AK479" t="n">
        <v>0</v>
      </c>
      <c r="AL479" t="n">
        <v>0</v>
      </c>
      <c r="AM479" t="n">
        <v>0</v>
      </c>
      <c r="AN479" t="n">
        <v>0</v>
      </c>
      <c r="AO479" t="n">
        <v>0</v>
      </c>
      <c r="AP479" t="n">
        <v>0</v>
      </c>
      <c r="AQ479" t="n">
        <v>0</v>
      </c>
      <c r="AR479" t="n">
        <v>0</v>
      </c>
      <c r="AS479" t="n">
        <v>0</v>
      </c>
      <c r="AT479" t="n">
        <v>0</v>
      </c>
      <c r="AU479" t="n">
        <v>0</v>
      </c>
      <c r="AV479" t="n">
        <v>0</v>
      </c>
      <c r="AW479" t="n">
        <v>0</v>
      </c>
      <c r="AX479" t="n">
        <v>0</v>
      </c>
      <c r="AY479" t="n">
        <v>0</v>
      </c>
      <c r="AZ479" t="n">
        <v>0</v>
      </c>
      <c r="BA479" t="n">
        <v>0</v>
      </c>
      <c r="BB479" t="n">
        <v>0</v>
      </c>
      <c r="BC479" t="n">
        <v>0</v>
      </c>
      <c r="BD479" t="n">
        <v>0</v>
      </c>
      <c r="BE479" t="n">
        <v>0</v>
      </c>
      <c r="BF479" t="n">
        <v>0</v>
      </c>
      <c r="BG479" t="n">
        <v>0</v>
      </c>
      <c r="BH479" t="n">
        <v>0</v>
      </c>
      <c r="BI479" t="n">
        <v>0</v>
      </c>
      <c r="BJ479" t="n">
        <v>0</v>
      </c>
      <c r="BK479" t="n">
        <v>0</v>
      </c>
      <c r="BL479" t="n">
        <v>0</v>
      </c>
      <c r="BM479" t="n">
        <v>0</v>
      </c>
      <c r="BN479" t="n">
        <v>0</v>
      </c>
      <c r="BO479" t="n">
        <v>0</v>
      </c>
      <c r="BP479" t="n">
        <v>0</v>
      </c>
      <c r="BQ479" t="n">
        <v>0</v>
      </c>
      <c r="BR479" t="n">
        <v>0</v>
      </c>
      <c r="BS479" t="n">
        <v>0</v>
      </c>
      <c r="BT479" t="n">
        <v>0</v>
      </c>
      <c r="BU479" t="n">
        <v>0</v>
      </c>
      <c r="BV479" t="n">
        <v>0</v>
      </c>
      <c r="BW479" t="n">
        <v>0</v>
      </c>
      <c r="BX479" t="n">
        <v>0</v>
      </c>
      <c r="BY479" t="n">
        <v>0</v>
      </c>
      <c r="BZ479" t="n">
        <v>0</v>
      </c>
      <c r="CA479" t="n">
        <v>0</v>
      </c>
      <c r="CB479" t="n">
        <v>0</v>
      </c>
      <c r="CC479" t="n">
        <v>0</v>
      </c>
      <c r="CD479" t="n">
        <v>0</v>
      </c>
      <c r="CE479" t="n">
        <v>0</v>
      </c>
      <c r="CF479" t="n">
        <v>0</v>
      </c>
      <c r="CG479" t="n">
        <v>0</v>
      </c>
      <c r="CH479" t="n">
        <v>0</v>
      </c>
      <c r="CI479" t="n">
        <v>0</v>
      </c>
      <c r="CJ479" t="n">
        <v>0</v>
      </c>
      <c r="CK479" t="n">
        <v>0</v>
      </c>
      <c r="CL479" t="n">
        <v>0</v>
      </c>
      <c r="CM479" t="n">
        <v>0</v>
      </c>
      <c r="CN479" t="n">
        <v>0</v>
      </c>
      <c r="CO479" t="n">
        <v>0</v>
      </c>
      <c r="CP479" t="n">
        <v>0</v>
      </c>
      <c r="CQ479" t="n">
        <v>0</v>
      </c>
      <c r="CR479" t="n">
        <v>0</v>
      </c>
      <c r="CS479" t="n">
        <v>0</v>
      </c>
      <c r="CT479" t="n">
        <v>0</v>
      </c>
      <c r="CU479" t="n">
        <v>0</v>
      </c>
      <c r="CV479" t="n">
        <v>0</v>
      </c>
      <c r="CW479" t="n">
        <v>0</v>
      </c>
      <c r="CX479" t="n">
        <v>0</v>
      </c>
      <c r="CY479" t="n">
        <v>0</v>
      </c>
      <c r="CZ479" t="n">
        <v>0</v>
      </c>
      <c r="DA479" t="n">
        <v>0</v>
      </c>
      <c r="DB479" t="n">
        <v>0</v>
      </c>
      <c r="DC479" t="n">
        <v>1</v>
      </c>
      <c r="DD479" t="n">
        <v>1</v>
      </c>
      <c r="DE479" t="n">
        <v>1</v>
      </c>
      <c r="DF479" t="n">
        <v>1</v>
      </c>
      <c r="DG479" t="n">
        <v>1</v>
      </c>
      <c r="DH479" t="n">
        <v>0</v>
      </c>
      <c r="DI479" t="n">
        <v>0</v>
      </c>
      <c r="DJ479" t="n">
        <v>0</v>
      </c>
      <c r="DK479" t="n">
        <v>0</v>
      </c>
      <c r="DL479" t="n">
        <v>0</v>
      </c>
      <c r="DM479" t="n">
        <v>0</v>
      </c>
      <c r="DN479" t="n">
        <v>0</v>
      </c>
      <c r="DO479" t="n">
        <v>0</v>
      </c>
      <c r="DP479" t="n">
        <v>0</v>
      </c>
      <c r="DQ479" t="n">
        <v>0</v>
      </c>
      <c r="DR479" t="n">
        <v>0</v>
      </c>
      <c r="DS479" t="n">
        <v>0</v>
      </c>
      <c r="DT479" t="n">
        <v>0</v>
      </c>
      <c r="DU479" t="n">
        <v>0</v>
      </c>
      <c r="DV479" t="n">
        <v>0</v>
      </c>
      <c r="DW479" t="n">
        <v>0</v>
      </c>
      <c r="DX479" t="n">
        <v>0</v>
      </c>
      <c r="DY479" t="n">
        <v>0</v>
      </c>
      <c r="DZ479" t="n">
        <v>0</v>
      </c>
      <c r="EA479" t="n">
        <v>0</v>
      </c>
      <c r="EB479" t="n">
        <v>1</v>
      </c>
      <c r="EC479" t="n">
        <v>1</v>
      </c>
      <c r="ED479" t="n">
        <v>1</v>
      </c>
      <c r="EE479" t="n">
        <v>1</v>
      </c>
      <c r="EF479" t="n">
        <v>0</v>
      </c>
      <c r="EG479" t="n">
        <v>0</v>
      </c>
      <c r="EH479" t="n">
        <v>0</v>
      </c>
      <c r="EI479" t="n">
        <v>0</v>
      </c>
      <c r="EJ479" t="n">
        <v>0</v>
      </c>
      <c r="EK479" t="n">
        <v>0</v>
      </c>
      <c r="EL479" t="n">
        <v>0</v>
      </c>
      <c r="EM479" t="n">
        <v>1</v>
      </c>
      <c r="EN479" t="n">
        <v>0</v>
      </c>
      <c r="EO479" t="n">
        <v>0</v>
      </c>
      <c r="EP479" t="n">
        <v>0</v>
      </c>
      <c r="EQ479" t="n">
        <v>0</v>
      </c>
      <c r="ER479" t="n">
        <v>0</v>
      </c>
      <c r="ES479" t="n">
        <v>0</v>
      </c>
      <c r="ET479" t="n">
        <v>0</v>
      </c>
      <c r="EU479" t="n">
        <v>0</v>
      </c>
      <c r="EV479" t="n">
        <v>0</v>
      </c>
      <c r="EW479" t="n">
        <v>0</v>
      </c>
      <c r="EX479" t="n">
        <v>0</v>
      </c>
      <c r="EY479" t="n">
        <v>0</v>
      </c>
      <c r="EZ479" t="n">
        <v>0</v>
      </c>
      <c r="FA479" t="n">
        <v>0</v>
      </c>
      <c r="FB479" t="n">
        <v>0</v>
      </c>
      <c r="FC479" t="n">
        <v>0</v>
      </c>
      <c r="FD479" t="n">
        <v>0</v>
      </c>
      <c r="FE479" t="n">
        <v>0</v>
      </c>
      <c r="FF479" t="n">
        <v>0</v>
      </c>
      <c r="FG479" t="n">
        <v>0</v>
      </c>
      <c r="FH479" t="n">
        <v>0</v>
      </c>
      <c r="FI479" t="n">
        <v>0</v>
      </c>
      <c r="FJ479" t="n">
        <v>0</v>
      </c>
      <c r="FK479" t="n">
        <v>0</v>
      </c>
      <c r="FL479" t="n">
        <v>0</v>
      </c>
      <c r="FM479" t="n">
        <v>0</v>
      </c>
      <c r="FN479" t="n">
        <v>0</v>
      </c>
      <c r="FO479" t="n">
        <v>0</v>
      </c>
      <c r="FP479" t="n">
        <v>0</v>
      </c>
      <c r="FQ479" t="n">
        <v>0</v>
      </c>
      <c r="FR479" t="n">
        <v>0</v>
      </c>
      <c r="FS479" t="n">
        <v>0</v>
      </c>
      <c r="FT479" t="n">
        <v>0</v>
      </c>
      <c r="FU479" t="n">
        <v>0</v>
      </c>
      <c r="FV479" t="n">
        <v>0</v>
      </c>
      <c r="FW479" t="n">
        <v>0</v>
      </c>
      <c r="FX479" t="n">
        <v>0</v>
      </c>
    </row>
    <row r="480">
      <c r="B480" s="2108" t="inlineStr">
        <is>
          <t>Issues de triticale</t>
        </is>
      </c>
      <c r="C480" t="n">
        <v>0</v>
      </c>
      <c r="D480" t="n">
        <v>0</v>
      </c>
      <c r="E480" t="n">
        <v>0</v>
      </c>
      <c r="F480" t="n">
        <v>0</v>
      </c>
      <c r="G480" t="n">
        <v>0</v>
      </c>
      <c r="H480" t="n">
        <v>0</v>
      </c>
      <c r="I480" t="n">
        <v>0</v>
      </c>
      <c r="J480" t="n">
        <v>0</v>
      </c>
      <c r="K480" t="n">
        <v>0</v>
      </c>
      <c r="L480" t="n">
        <v>0</v>
      </c>
      <c r="M480" t="n">
        <v>0</v>
      </c>
      <c r="N480" t="n">
        <v>0</v>
      </c>
      <c r="O480" t="n">
        <v>0</v>
      </c>
      <c r="P480" t="n">
        <v>0</v>
      </c>
      <c r="Q480" t="n">
        <v>0</v>
      </c>
      <c r="R480" t="n">
        <v>0</v>
      </c>
      <c r="S480" t="n">
        <v>0</v>
      </c>
      <c r="T480" t="n">
        <v>0</v>
      </c>
      <c r="U480" t="n">
        <v>0</v>
      </c>
      <c r="V480" t="n">
        <v>0</v>
      </c>
      <c r="W480" t="n">
        <v>0</v>
      </c>
      <c r="X480" t="n">
        <v>0</v>
      </c>
      <c r="Y480" t="n">
        <v>0</v>
      </c>
      <c r="Z480" t="n">
        <v>0</v>
      </c>
      <c r="AA480" t="n">
        <v>0</v>
      </c>
      <c r="AB480" t="n">
        <v>0</v>
      </c>
      <c r="AC480" t="n">
        <v>0</v>
      </c>
      <c r="AD480" t="n">
        <v>0</v>
      </c>
      <c r="AE480" t="n">
        <v>0</v>
      </c>
      <c r="AF480" t="n">
        <v>0</v>
      </c>
      <c r="AG480" t="n">
        <v>0</v>
      </c>
      <c r="AH480" t="n">
        <v>0</v>
      </c>
      <c r="AI480" t="n">
        <v>0</v>
      </c>
      <c r="AJ480" t="n">
        <v>0</v>
      </c>
      <c r="AK480" t="n">
        <v>0</v>
      </c>
      <c r="AL480" t="n">
        <v>0</v>
      </c>
      <c r="AM480" t="n">
        <v>0</v>
      </c>
      <c r="AN480" t="n">
        <v>0</v>
      </c>
      <c r="AO480" t="n">
        <v>0</v>
      </c>
      <c r="AP480" t="n">
        <v>0</v>
      </c>
      <c r="AQ480" t="n">
        <v>0</v>
      </c>
      <c r="AR480" t="n">
        <v>0</v>
      </c>
      <c r="AS480" t="n">
        <v>0</v>
      </c>
      <c r="AT480" t="n">
        <v>0</v>
      </c>
      <c r="AU480" t="n">
        <v>0</v>
      </c>
      <c r="AV480" t="n">
        <v>0</v>
      </c>
      <c r="AW480" t="n">
        <v>0</v>
      </c>
      <c r="AX480" t="n">
        <v>0</v>
      </c>
      <c r="AY480" t="n">
        <v>0</v>
      </c>
      <c r="AZ480" t="n">
        <v>0</v>
      </c>
      <c r="BA480" t="n">
        <v>0</v>
      </c>
      <c r="BB480" t="n">
        <v>0</v>
      </c>
      <c r="BC480" t="n">
        <v>0</v>
      </c>
      <c r="BD480" t="n">
        <v>0</v>
      </c>
      <c r="BE480" t="n">
        <v>0</v>
      </c>
      <c r="BF480" t="n">
        <v>0</v>
      </c>
      <c r="BG480" t="n">
        <v>0</v>
      </c>
      <c r="BH480" t="n">
        <v>0</v>
      </c>
      <c r="BI480" t="n">
        <v>0</v>
      </c>
      <c r="BJ480" t="n">
        <v>0</v>
      </c>
      <c r="BK480" t="n">
        <v>0</v>
      </c>
      <c r="BL480" t="n">
        <v>0</v>
      </c>
      <c r="BM480" t="n">
        <v>0</v>
      </c>
      <c r="BN480" t="n">
        <v>0</v>
      </c>
      <c r="BO480" t="n">
        <v>0</v>
      </c>
      <c r="BP480" t="n">
        <v>0</v>
      </c>
      <c r="BQ480" t="n">
        <v>0</v>
      </c>
      <c r="BR480" t="n">
        <v>0</v>
      </c>
      <c r="BS480" t="n">
        <v>0</v>
      </c>
      <c r="BT480" t="n">
        <v>0</v>
      </c>
      <c r="BU480" t="n">
        <v>0</v>
      </c>
      <c r="BV480" t="n">
        <v>0</v>
      </c>
      <c r="BW480" t="n">
        <v>0</v>
      </c>
      <c r="BX480" t="n">
        <v>0</v>
      </c>
      <c r="BY480" t="n">
        <v>0</v>
      </c>
      <c r="BZ480" t="n">
        <v>0</v>
      </c>
      <c r="CA480" t="n">
        <v>0</v>
      </c>
      <c r="CB480" t="n">
        <v>0</v>
      </c>
      <c r="CC480" t="n">
        <v>0</v>
      </c>
      <c r="CD480" t="n">
        <v>0</v>
      </c>
      <c r="CE480" t="n">
        <v>0</v>
      </c>
      <c r="CF480" t="n">
        <v>0</v>
      </c>
      <c r="CG480" t="n">
        <v>0</v>
      </c>
      <c r="CH480" t="n">
        <v>0</v>
      </c>
      <c r="CI480" t="n">
        <v>0</v>
      </c>
      <c r="CJ480" t="n">
        <v>0</v>
      </c>
      <c r="CK480" t="n">
        <v>0</v>
      </c>
      <c r="CL480" t="n">
        <v>0</v>
      </c>
      <c r="CM480" t="n">
        <v>0</v>
      </c>
      <c r="CN480" t="n">
        <v>0</v>
      </c>
      <c r="CO480" t="n">
        <v>0</v>
      </c>
      <c r="CP480" t="n">
        <v>0</v>
      </c>
      <c r="CQ480" t="n">
        <v>0</v>
      </c>
      <c r="CR480" t="n">
        <v>0</v>
      </c>
      <c r="CS480" t="n">
        <v>0</v>
      </c>
      <c r="CT480" t="n">
        <v>0</v>
      </c>
      <c r="CU480" t="n">
        <v>0</v>
      </c>
      <c r="CV480" t="n">
        <v>0</v>
      </c>
      <c r="CW480" t="n">
        <v>0</v>
      </c>
      <c r="CX480" t="n">
        <v>0</v>
      </c>
      <c r="CY480" t="n">
        <v>0</v>
      </c>
      <c r="CZ480" t="n">
        <v>0</v>
      </c>
      <c r="DA480" t="n">
        <v>0</v>
      </c>
      <c r="DB480" t="n">
        <v>0</v>
      </c>
      <c r="DC480" t="n">
        <v>1</v>
      </c>
      <c r="DD480" t="n">
        <v>1</v>
      </c>
      <c r="DE480" t="n">
        <v>1</v>
      </c>
      <c r="DF480" t="n">
        <v>1</v>
      </c>
      <c r="DG480" t="n">
        <v>1</v>
      </c>
      <c r="DH480" t="n">
        <v>0</v>
      </c>
      <c r="DI480" t="n">
        <v>0</v>
      </c>
      <c r="DJ480" t="n">
        <v>0</v>
      </c>
      <c r="DK480" t="n">
        <v>0</v>
      </c>
      <c r="DL480" t="n">
        <v>0</v>
      </c>
      <c r="DM480" t="n">
        <v>0</v>
      </c>
      <c r="DN480" t="n">
        <v>0</v>
      </c>
      <c r="DO480" t="n">
        <v>0</v>
      </c>
      <c r="DP480" t="n">
        <v>0</v>
      </c>
      <c r="DQ480" t="n">
        <v>0</v>
      </c>
      <c r="DR480" t="n">
        <v>0</v>
      </c>
      <c r="DS480" t="n">
        <v>0</v>
      </c>
      <c r="DT480" t="n">
        <v>0</v>
      </c>
      <c r="DU480" t="n">
        <v>0</v>
      </c>
      <c r="DV480" t="n">
        <v>0</v>
      </c>
      <c r="DW480" t="n">
        <v>0</v>
      </c>
      <c r="DX480" t="n">
        <v>0</v>
      </c>
      <c r="DY480" t="n">
        <v>0</v>
      </c>
      <c r="DZ480" t="n">
        <v>0</v>
      </c>
      <c r="EA480" t="n">
        <v>0</v>
      </c>
      <c r="EB480" t="n">
        <v>1</v>
      </c>
      <c r="EC480" t="n">
        <v>1</v>
      </c>
      <c r="ED480" t="n">
        <v>1</v>
      </c>
      <c r="EE480" t="n">
        <v>1</v>
      </c>
      <c r="EF480" t="n">
        <v>0</v>
      </c>
      <c r="EG480" t="n">
        <v>0</v>
      </c>
      <c r="EH480" t="n">
        <v>0</v>
      </c>
      <c r="EI480" t="n">
        <v>0</v>
      </c>
      <c r="EJ480" t="n">
        <v>0</v>
      </c>
      <c r="EK480" t="n">
        <v>0</v>
      </c>
      <c r="EL480" t="n">
        <v>0</v>
      </c>
      <c r="EM480" t="n">
        <v>1</v>
      </c>
      <c r="EN480" t="n">
        <v>0</v>
      </c>
      <c r="EO480" t="n">
        <v>0</v>
      </c>
      <c r="EP480" t="n">
        <v>0</v>
      </c>
      <c r="EQ480" t="n">
        <v>0</v>
      </c>
      <c r="ER480" t="n">
        <v>0</v>
      </c>
      <c r="ES480" t="n">
        <v>0</v>
      </c>
      <c r="ET480" t="n">
        <v>0</v>
      </c>
      <c r="EU480" t="n">
        <v>0</v>
      </c>
      <c r="EV480" t="n">
        <v>0</v>
      </c>
      <c r="EW480" t="n">
        <v>0</v>
      </c>
      <c r="EX480" t="n">
        <v>0</v>
      </c>
      <c r="EY480" t="n">
        <v>0</v>
      </c>
      <c r="EZ480" t="n">
        <v>0</v>
      </c>
      <c r="FA480" t="n">
        <v>0</v>
      </c>
      <c r="FB480" t="n">
        <v>0</v>
      </c>
      <c r="FC480" t="n">
        <v>0</v>
      </c>
      <c r="FD480" t="n">
        <v>0</v>
      </c>
      <c r="FE480" t="n">
        <v>0</v>
      </c>
      <c r="FF480" t="n">
        <v>0</v>
      </c>
      <c r="FG480" t="n">
        <v>0</v>
      </c>
      <c r="FH480" t="n">
        <v>0</v>
      </c>
      <c r="FI480" t="n">
        <v>0</v>
      </c>
      <c r="FJ480" t="n">
        <v>0</v>
      </c>
      <c r="FK480" t="n">
        <v>0</v>
      </c>
      <c r="FL480" t="n">
        <v>0</v>
      </c>
      <c r="FM480" t="n">
        <v>0</v>
      </c>
      <c r="FN480" t="n">
        <v>0</v>
      </c>
      <c r="FO480" t="n">
        <v>0</v>
      </c>
      <c r="FP480" t="n">
        <v>0</v>
      </c>
      <c r="FQ480" t="n">
        <v>0</v>
      </c>
      <c r="FR480" t="n">
        <v>0</v>
      </c>
      <c r="FS480" t="n">
        <v>0</v>
      </c>
      <c r="FT480" t="n">
        <v>0</v>
      </c>
      <c r="FU480" t="n">
        <v>0</v>
      </c>
      <c r="FV480" t="n">
        <v>0</v>
      </c>
      <c r="FW480" t="n">
        <v>0</v>
      </c>
      <c r="FX480" t="n">
        <v>0</v>
      </c>
    </row>
    <row r="481">
      <c r="B481" s="2108" t="inlineStr">
        <is>
          <t>Issues de millet</t>
        </is>
      </c>
      <c r="C481" t="n">
        <v>0</v>
      </c>
      <c r="D481" t="n">
        <v>0</v>
      </c>
      <c r="E481" t="n">
        <v>0</v>
      </c>
      <c r="F481" t="n">
        <v>0</v>
      </c>
      <c r="G481" t="n">
        <v>0</v>
      </c>
      <c r="H481" t="n">
        <v>0</v>
      </c>
      <c r="I481" t="n">
        <v>0</v>
      </c>
      <c r="J481" t="n">
        <v>0</v>
      </c>
      <c r="K481" t="n">
        <v>0</v>
      </c>
      <c r="L481" t="n">
        <v>0</v>
      </c>
      <c r="M481" t="n">
        <v>0</v>
      </c>
      <c r="N481" t="n">
        <v>0</v>
      </c>
      <c r="O481" t="n">
        <v>0</v>
      </c>
      <c r="P481" t="n">
        <v>0</v>
      </c>
      <c r="Q481" t="n">
        <v>0</v>
      </c>
      <c r="R481" t="n">
        <v>0</v>
      </c>
      <c r="S481" t="n">
        <v>0</v>
      </c>
      <c r="T481" t="n">
        <v>0</v>
      </c>
      <c r="U481" t="n">
        <v>0</v>
      </c>
      <c r="V481" t="n">
        <v>0</v>
      </c>
      <c r="W481" t="n">
        <v>0</v>
      </c>
      <c r="X481" t="n">
        <v>0</v>
      </c>
      <c r="Y481" t="n">
        <v>0</v>
      </c>
      <c r="Z481" t="n">
        <v>0</v>
      </c>
      <c r="AA481" t="n">
        <v>0</v>
      </c>
      <c r="AB481" t="n">
        <v>0</v>
      </c>
      <c r="AC481" t="n">
        <v>0</v>
      </c>
      <c r="AD481" t="n">
        <v>0</v>
      </c>
      <c r="AE481" t="n">
        <v>0</v>
      </c>
      <c r="AF481" t="n">
        <v>0</v>
      </c>
      <c r="AG481" t="n">
        <v>0</v>
      </c>
      <c r="AH481" t="n">
        <v>0</v>
      </c>
      <c r="AI481" t="n">
        <v>0</v>
      </c>
      <c r="AJ481" t="n">
        <v>0</v>
      </c>
      <c r="AK481" t="n">
        <v>0</v>
      </c>
      <c r="AL481" t="n">
        <v>0</v>
      </c>
      <c r="AM481" t="n">
        <v>0</v>
      </c>
      <c r="AN481" t="n">
        <v>0</v>
      </c>
      <c r="AO481" t="n">
        <v>0</v>
      </c>
      <c r="AP481" t="n">
        <v>0</v>
      </c>
      <c r="AQ481" t="n">
        <v>0</v>
      </c>
      <c r="AR481" t="n">
        <v>0</v>
      </c>
      <c r="AS481" t="n">
        <v>0</v>
      </c>
      <c r="AT481" t="n">
        <v>0</v>
      </c>
      <c r="AU481" t="n">
        <v>0</v>
      </c>
      <c r="AV481" t="n">
        <v>0</v>
      </c>
      <c r="AW481" t="n">
        <v>0</v>
      </c>
      <c r="AX481" t="n">
        <v>0</v>
      </c>
      <c r="AY481" t="n">
        <v>0</v>
      </c>
      <c r="AZ481" t="n">
        <v>0</v>
      </c>
      <c r="BA481" t="n">
        <v>0</v>
      </c>
      <c r="BB481" t="n">
        <v>0</v>
      </c>
      <c r="BC481" t="n">
        <v>0</v>
      </c>
      <c r="BD481" t="n">
        <v>0</v>
      </c>
      <c r="BE481" t="n">
        <v>0</v>
      </c>
      <c r="BF481" t="n">
        <v>0</v>
      </c>
      <c r="BG481" t="n">
        <v>0</v>
      </c>
      <c r="BH481" t="n">
        <v>0</v>
      </c>
      <c r="BI481" t="n">
        <v>0</v>
      </c>
      <c r="BJ481" t="n">
        <v>0</v>
      </c>
      <c r="BK481" t="n">
        <v>0</v>
      </c>
      <c r="BL481" t="n">
        <v>0</v>
      </c>
      <c r="BM481" t="n">
        <v>0</v>
      </c>
      <c r="BN481" t="n">
        <v>0</v>
      </c>
      <c r="BO481" t="n">
        <v>0</v>
      </c>
      <c r="BP481" t="n">
        <v>0</v>
      </c>
      <c r="BQ481" t="n">
        <v>0</v>
      </c>
      <c r="BR481" t="n">
        <v>0</v>
      </c>
      <c r="BS481" t="n">
        <v>0</v>
      </c>
      <c r="BT481" t="n">
        <v>0</v>
      </c>
      <c r="BU481" t="n">
        <v>0</v>
      </c>
      <c r="BV481" t="n">
        <v>0</v>
      </c>
      <c r="BW481" t="n">
        <v>0</v>
      </c>
      <c r="BX481" t="n">
        <v>0</v>
      </c>
      <c r="BY481" t="n">
        <v>0</v>
      </c>
      <c r="BZ481" t="n">
        <v>0</v>
      </c>
      <c r="CA481" t="n">
        <v>0</v>
      </c>
      <c r="CB481" t="n">
        <v>0</v>
      </c>
      <c r="CC481" t="n">
        <v>0</v>
      </c>
      <c r="CD481" t="n">
        <v>0</v>
      </c>
      <c r="CE481" t="n">
        <v>0</v>
      </c>
      <c r="CF481" t="n">
        <v>0</v>
      </c>
      <c r="CG481" t="n">
        <v>0</v>
      </c>
      <c r="CH481" t="n">
        <v>0</v>
      </c>
      <c r="CI481" t="n">
        <v>0</v>
      </c>
      <c r="CJ481" t="n">
        <v>0</v>
      </c>
      <c r="CK481" t="n">
        <v>0</v>
      </c>
      <c r="CL481" t="n">
        <v>0</v>
      </c>
      <c r="CM481" t="n">
        <v>0</v>
      </c>
      <c r="CN481" t="n">
        <v>0</v>
      </c>
      <c r="CO481" t="n">
        <v>0</v>
      </c>
      <c r="CP481" t="n">
        <v>0</v>
      </c>
      <c r="CQ481" t="n">
        <v>0</v>
      </c>
      <c r="CR481" t="n">
        <v>0</v>
      </c>
      <c r="CS481" t="n">
        <v>0</v>
      </c>
      <c r="CT481" t="n">
        <v>0</v>
      </c>
      <c r="CU481" t="n">
        <v>0</v>
      </c>
      <c r="CV481" t="n">
        <v>0</v>
      </c>
      <c r="CW481" t="n">
        <v>0</v>
      </c>
      <c r="CX481" t="n">
        <v>0</v>
      </c>
      <c r="CY481" t="n">
        <v>0</v>
      </c>
      <c r="CZ481" t="n">
        <v>0</v>
      </c>
      <c r="DA481" t="n">
        <v>0</v>
      </c>
      <c r="DB481" t="n">
        <v>0</v>
      </c>
      <c r="DC481" t="n">
        <v>1</v>
      </c>
      <c r="DD481" t="n">
        <v>1</v>
      </c>
      <c r="DE481" t="n">
        <v>1</v>
      </c>
      <c r="DF481" t="n">
        <v>1</v>
      </c>
      <c r="DG481" t="n">
        <v>1</v>
      </c>
      <c r="DH481" t="n">
        <v>0</v>
      </c>
      <c r="DI481" t="n">
        <v>0</v>
      </c>
      <c r="DJ481" t="n">
        <v>0</v>
      </c>
      <c r="DK481" t="n">
        <v>0</v>
      </c>
      <c r="DL481" t="n">
        <v>0</v>
      </c>
      <c r="DM481" t="n">
        <v>0</v>
      </c>
      <c r="DN481" t="n">
        <v>0</v>
      </c>
      <c r="DO481" t="n">
        <v>0</v>
      </c>
      <c r="DP481" t="n">
        <v>0</v>
      </c>
      <c r="DQ481" t="n">
        <v>0</v>
      </c>
      <c r="DR481" t="n">
        <v>0</v>
      </c>
      <c r="DS481" t="n">
        <v>0</v>
      </c>
      <c r="DT481" t="n">
        <v>0</v>
      </c>
      <c r="DU481" t="n">
        <v>0</v>
      </c>
      <c r="DV481" t="n">
        <v>0</v>
      </c>
      <c r="DW481" t="n">
        <v>0</v>
      </c>
      <c r="DX481" t="n">
        <v>0</v>
      </c>
      <c r="DY481" t="n">
        <v>0</v>
      </c>
      <c r="DZ481" t="n">
        <v>0</v>
      </c>
      <c r="EA481" t="n">
        <v>0</v>
      </c>
      <c r="EB481" t="n">
        <v>1</v>
      </c>
      <c r="EC481" t="n">
        <v>1</v>
      </c>
      <c r="ED481" t="n">
        <v>1</v>
      </c>
      <c r="EE481" t="n">
        <v>1</v>
      </c>
      <c r="EF481" t="n">
        <v>0</v>
      </c>
      <c r="EG481" t="n">
        <v>0</v>
      </c>
      <c r="EH481" t="n">
        <v>0</v>
      </c>
      <c r="EI481" t="n">
        <v>0</v>
      </c>
      <c r="EJ481" t="n">
        <v>0</v>
      </c>
      <c r="EK481" t="n">
        <v>0</v>
      </c>
      <c r="EL481" t="n">
        <v>0</v>
      </c>
      <c r="EM481" t="n">
        <v>1</v>
      </c>
      <c r="EN481" t="n">
        <v>0</v>
      </c>
      <c r="EO481" t="n">
        <v>0</v>
      </c>
      <c r="EP481" t="n">
        <v>0</v>
      </c>
      <c r="EQ481" t="n">
        <v>0</v>
      </c>
      <c r="ER481" t="n">
        <v>0</v>
      </c>
      <c r="ES481" t="n">
        <v>0</v>
      </c>
      <c r="ET481" t="n">
        <v>0</v>
      </c>
      <c r="EU481" t="n">
        <v>0</v>
      </c>
      <c r="EV481" t="n">
        <v>0</v>
      </c>
      <c r="EW481" t="n">
        <v>0</v>
      </c>
      <c r="EX481" t="n">
        <v>0</v>
      </c>
      <c r="EY481" t="n">
        <v>0</v>
      </c>
      <c r="EZ481" t="n">
        <v>0</v>
      </c>
      <c r="FA481" t="n">
        <v>0</v>
      </c>
      <c r="FB481" t="n">
        <v>0</v>
      </c>
      <c r="FC481" t="n">
        <v>0</v>
      </c>
      <c r="FD481" t="n">
        <v>0</v>
      </c>
      <c r="FE481" t="n">
        <v>0</v>
      </c>
      <c r="FF481" t="n">
        <v>0</v>
      </c>
      <c r="FG481" t="n">
        <v>0</v>
      </c>
      <c r="FH481" t="n">
        <v>0</v>
      </c>
      <c r="FI481" t="n">
        <v>0</v>
      </c>
      <c r="FJ481" t="n">
        <v>0</v>
      </c>
      <c r="FK481" t="n">
        <v>0</v>
      </c>
      <c r="FL481" t="n">
        <v>0</v>
      </c>
      <c r="FM481" t="n">
        <v>0</v>
      </c>
      <c r="FN481" t="n">
        <v>0</v>
      </c>
      <c r="FO481" t="n">
        <v>0</v>
      </c>
      <c r="FP481" t="n">
        <v>0</v>
      </c>
      <c r="FQ481" t="n">
        <v>0</v>
      </c>
      <c r="FR481" t="n">
        <v>0</v>
      </c>
      <c r="FS481" t="n">
        <v>0</v>
      </c>
      <c r="FT481" t="n">
        <v>0</v>
      </c>
      <c r="FU481" t="n">
        <v>0</v>
      </c>
      <c r="FV481" t="n">
        <v>0</v>
      </c>
      <c r="FW481" t="n">
        <v>0</v>
      </c>
      <c r="FX481" t="n">
        <v>0</v>
      </c>
    </row>
    <row r="482">
      <c r="B482" s="2108" t="inlineStr">
        <is>
          <t>Issues de sarrasin</t>
        </is>
      </c>
      <c r="C482" t="n">
        <v>0</v>
      </c>
      <c r="D482" t="n">
        <v>0</v>
      </c>
      <c r="E482" t="n">
        <v>0</v>
      </c>
      <c r="F482" t="n">
        <v>0</v>
      </c>
      <c r="G482" t="n">
        <v>0</v>
      </c>
      <c r="H482" t="n">
        <v>0</v>
      </c>
      <c r="I482" t="n">
        <v>0</v>
      </c>
      <c r="J482" t="n">
        <v>0</v>
      </c>
      <c r="K482" t="n">
        <v>0</v>
      </c>
      <c r="L482" t="n">
        <v>0</v>
      </c>
      <c r="M482" t="n">
        <v>0</v>
      </c>
      <c r="N482" t="n">
        <v>0</v>
      </c>
      <c r="O482" t="n">
        <v>0</v>
      </c>
      <c r="P482" t="n">
        <v>0</v>
      </c>
      <c r="Q482" t="n">
        <v>0</v>
      </c>
      <c r="R482" t="n">
        <v>0</v>
      </c>
      <c r="S482" t="n">
        <v>0</v>
      </c>
      <c r="T482" t="n">
        <v>0</v>
      </c>
      <c r="U482" t="n">
        <v>0</v>
      </c>
      <c r="V482" t="n">
        <v>0</v>
      </c>
      <c r="W482" t="n">
        <v>0</v>
      </c>
      <c r="X482" t="n">
        <v>0</v>
      </c>
      <c r="Y482" t="n">
        <v>0</v>
      </c>
      <c r="Z482" t="n">
        <v>0</v>
      </c>
      <c r="AA482" t="n">
        <v>0</v>
      </c>
      <c r="AB482" t="n">
        <v>0</v>
      </c>
      <c r="AC482" t="n">
        <v>0</v>
      </c>
      <c r="AD482" t="n">
        <v>0</v>
      </c>
      <c r="AE482" t="n">
        <v>0</v>
      </c>
      <c r="AF482" t="n">
        <v>0</v>
      </c>
      <c r="AG482" t="n">
        <v>0</v>
      </c>
      <c r="AH482" t="n">
        <v>0</v>
      </c>
      <c r="AI482" t="n">
        <v>0</v>
      </c>
      <c r="AJ482" t="n">
        <v>0</v>
      </c>
      <c r="AK482" t="n">
        <v>0</v>
      </c>
      <c r="AL482" t="n">
        <v>0</v>
      </c>
      <c r="AM482" t="n">
        <v>0</v>
      </c>
      <c r="AN482" t="n">
        <v>0</v>
      </c>
      <c r="AO482" t="n">
        <v>0</v>
      </c>
      <c r="AP482" t="n">
        <v>0</v>
      </c>
      <c r="AQ482" t="n">
        <v>0</v>
      </c>
      <c r="AR482" t="n">
        <v>0</v>
      </c>
      <c r="AS482" t="n">
        <v>0</v>
      </c>
      <c r="AT482" t="n">
        <v>0</v>
      </c>
      <c r="AU482" t="n">
        <v>0</v>
      </c>
      <c r="AV482" t="n">
        <v>0</v>
      </c>
      <c r="AW482" t="n">
        <v>0</v>
      </c>
      <c r="AX482" t="n">
        <v>0</v>
      </c>
      <c r="AY482" t="n">
        <v>0</v>
      </c>
      <c r="AZ482" t="n">
        <v>0</v>
      </c>
      <c r="BA482" t="n">
        <v>0</v>
      </c>
      <c r="BB482" t="n">
        <v>0</v>
      </c>
      <c r="BC482" t="n">
        <v>0</v>
      </c>
      <c r="BD482" t="n">
        <v>0</v>
      </c>
      <c r="BE482" t="n">
        <v>0</v>
      </c>
      <c r="BF482" t="n">
        <v>0</v>
      </c>
      <c r="BG482" t="n">
        <v>0</v>
      </c>
      <c r="BH482" t="n">
        <v>0</v>
      </c>
      <c r="BI482" t="n">
        <v>0</v>
      </c>
      <c r="BJ482" t="n">
        <v>0</v>
      </c>
      <c r="BK482" t="n">
        <v>0</v>
      </c>
      <c r="BL482" t="n">
        <v>0</v>
      </c>
      <c r="BM482" t="n">
        <v>0</v>
      </c>
      <c r="BN482" t="n">
        <v>0</v>
      </c>
      <c r="BO482" t="n">
        <v>0</v>
      </c>
      <c r="BP482" t="n">
        <v>0</v>
      </c>
      <c r="BQ482" t="n">
        <v>0</v>
      </c>
      <c r="BR482" t="n">
        <v>0</v>
      </c>
      <c r="BS482" t="n">
        <v>0</v>
      </c>
      <c r="BT482" t="n">
        <v>0</v>
      </c>
      <c r="BU482" t="n">
        <v>0</v>
      </c>
      <c r="BV482" t="n">
        <v>0</v>
      </c>
      <c r="BW482" t="n">
        <v>0</v>
      </c>
      <c r="BX482" t="n">
        <v>0</v>
      </c>
      <c r="BY482" t="n">
        <v>0</v>
      </c>
      <c r="BZ482" t="n">
        <v>0</v>
      </c>
      <c r="CA482" t="n">
        <v>0</v>
      </c>
      <c r="CB482" t="n">
        <v>0</v>
      </c>
      <c r="CC482" t="n">
        <v>0</v>
      </c>
      <c r="CD482" t="n">
        <v>0</v>
      </c>
      <c r="CE482" t="n">
        <v>0</v>
      </c>
      <c r="CF482" t="n">
        <v>0</v>
      </c>
      <c r="CG482" t="n">
        <v>0</v>
      </c>
      <c r="CH482" t="n">
        <v>0</v>
      </c>
      <c r="CI482" t="n">
        <v>0</v>
      </c>
      <c r="CJ482" t="n">
        <v>0</v>
      </c>
      <c r="CK482" t="n">
        <v>0</v>
      </c>
      <c r="CL482" t="n">
        <v>0</v>
      </c>
      <c r="CM482" t="n">
        <v>0</v>
      </c>
      <c r="CN482" t="n">
        <v>0</v>
      </c>
      <c r="CO482" t="n">
        <v>0</v>
      </c>
      <c r="CP482" t="n">
        <v>0</v>
      </c>
      <c r="CQ482" t="n">
        <v>0</v>
      </c>
      <c r="CR482" t="n">
        <v>0</v>
      </c>
      <c r="CS482" t="n">
        <v>0</v>
      </c>
      <c r="CT482" t="n">
        <v>0</v>
      </c>
      <c r="CU482" t="n">
        <v>0</v>
      </c>
      <c r="CV482" t="n">
        <v>0</v>
      </c>
      <c r="CW482" t="n">
        <v>0</v>
      </c>
      <c r="CX482" t="n">
        <v>0</v>
      </c>
      <c r="CY482" t="n">
        <v>0</v>
      </c>
      <c r="CZ482" t="n">
        <v>0</v>
      </c>
      <c r="DA482" t="n">
        <v>0</v>
      </c>
      <c r="DB482" t="n">
        <v>0</v>
      </c>
      <c r="DC482" t="n">
        <v>1</v>
      </c>
      <c r="DD482" t="n">
        <v>1</v>
      </c>
      <c r="DE482" t="n">
        <v>1</v>
      </c>
      <c r="DF482" t="n">
        <v>1</v>
      </c>
      <c r="DG482" t="n">
        <v>1</v>
      </c>
      <c r="DH482" t="n">
        <v>0</v>
      </c>
      <c r="DI482" t="n">
        <v>0</v>
      </c>
      <c r="DJ482" t="n">
        <v>0</v>
      </c>
      <c r="DK482" t="n">
        <v>0</v>
      </c>
      <c r="DL482" t="n">
        <v>0</v>
      </c>
      <c r="DM482" t="n">
        <v>0</v>
      </c>
      <c r="DN482" t="n">
        <v>0</v>
      </c>
      <c r="DO482" t="n">
        <v>0</v>
      </c>
      <c r="DP482" t="n">
        <v>0</v>
      </c>
      <c r="DQ482" t="n">
        <v>0</v>
      </c>
      <c r="DR482" t="n">
        <v>0</v>
      </c>
      <c r="DS482" t="n">
        <v>0</v>
      </c>
      <c r="DT482" t="n">
        <v>0</v>
      </c>
      <c r="DU482" t="n">
        <v>0</v>
      </c>
      <c r="DV482" t="n">
        <v>0</v>
      </c>
      <c r="DW482" t="n">
        <v>0</v>
      </c>
      <c r="DX482" t="n">
        <v>0</v>
      </c>
      <c r="DY482" t="n">
        <v>0</v>
      </c>
      <c r="DZ482" t="n">
        <v>0</v>
      </c>
      <c r="EA482" t="n">
        <v>0</v>
      </c>
      <c r="EB482" t="n">
        <v>1</v>
      </c>
      <c r="EC482" t="n">
        <v>1</v>
      </c>
      <c r="ED482" t="n">
        <v>1</v>
      </c>
      <c r="EE482" t="n">
        <v>1</v>
      </c>
      <c r="EF482" t="n">
        <v>0</v>
      </c>
      <c r="EG482" t="n">
        <v>0</v>
      </c>
      <c r="EH482" t="n">
        <v>0</v>
      </c>
      <c r="EI482" t="n">
        <v>0</v>
      </c>
      <c r="EJ482" t="n">
        <v>0</v>
      </c>
      <c r="EK482" t="n">
        <v>0</v>
      </c>
      <c r="EL482" t="n">
        <v>0</v>
      </c>
      <c r="EM482" t="n">
        <v>1</v>
      </c>
      <c r="EN482" t="n">
        <v>0</v>
      </c>
      <c r="EO482" t="n">
        <v>0</v>
      </c>
      <c r="EP482" t="n">
        <v>0</v>
      </c>
      <c r="EQ482" t="n">
        <v>0</v>
      </c>
      <c r="ER482" t="n">
        <v>0</v>
      </c>
      <c r="ES482" t="n">
        <v>0</v>
      </c>
      <c r="ET482" t="n">
        <v>0</v>
      </c>
      <c r="EU482" t="n">
        <v>0</v>
      </c>
      <c r="EV482" t="n">
        <v>0</v>
      </c>
      <c r="EW482" t="n">
        <v>0</v>
      </c>
      <c r="EX482" t="n">
        <v>0</v>
      </c>
      <c r="EY482" t="n">
        <v>0</v>
      </c>
      <c r="EZ482" t="n">
        <v>0</v>
      </c>
      <c r="FA482" t="n">
        <v>0</v>
      </c>
      <c r="FB482" t="n">
        <v>0</v>
      </c>
      <c r="FC482" t="n">
        <v>0</v>
      </c>
      <c r="FD482" t="n">
        <v>0</v>
      </c>
      <c r="FE482" t="n">
        <v>0</v>
      </c>
      <c r="FF482" t="n">
        <v>0</v>
      </c>
      <c r="FG482" t="n">
        <v>0</v>
      </c>
      <c r="FH482" t="n">
        <v>0</v>
      </c>
      <c r="FI482" t="n">
        <v>0</v>
      </c>
      <c r="FJ482" t="n">
        <v>0</v>
      </c>
      <c r="FK482" t="n">
        <v>0</v>
      </c>
      <c r="FL482" t="n">
        <v>0</v>
      </c>
      <c r="FM482" t="n">
        <v>0</v>
      </c>
      <c r="FN482" t="n">
        <v>0</v>
      </c>
      <c r="FO482" t="n">
        <v>0</v>
      </c>
      <c r="FP482" t="n">
        <v>0</v>
      </c>
      <c r="FQ482" t="n">
        <v>0</v>
      </c>
      <c r="FR482" t="n">
        <v>0</v>
      </c>
      <c r="FS482" t="n">
        <v>0</v>
      </c>
      <c r="FT482" t="n">
        <v>0</v>
      </c>
      <c r="FU482" t="n">
        <v>0</v>
      </c>
      <c r="FV482" t="n">
        <v>0</v>
      </c>
      <c r="FW482" t="n">
        <v>0</v>
      </c>
      <c r="FX482" t="n">
        <v>0</v>
      </c>
    </row>
    <row r="483">
      <c r="B483" s="2108" t="inlineStr">
        <is>
          <t>Issues d'alpiste</t>
        </is>
      </c>
      <c r="C483" t="n">
        <v>0</v>
      </c>
      <c r="D483" t="n">
        <v>0</v>
      </c>
      <c r="E483" t="n">
        <v>0</v>
      </c>
      <c r="F483" t="n">
        <v>0</v>
      </c>
      <c r="G483" t="n">
        <v>0</v>
      </c>
      <c r="H483" t="n">
        <v>0</v>
      </c>
      <c r="I483" t="n">
        <v>0</v>
      </c>
      <c r="J483" t="n">
        <v>0</v>
      </c>
      <c r="K483" t="n">
        <v>0</v>
      </c>
      <c r="L483" t="n">
        <v>0</v>
      </c>
      <c r="M483" t="n">
        <v>0</v>
      </c>
      <c r="N483" t="n">
        <v>0</v>
      </c>
      <c r="O483" t="n">
        <v>0</v>
      </c>
      <c r="P483" t="n">
        <v>0</v>
      </c>
      <c r="Q483" t="n">
        <v>0</v>
      </c>
      <c r="R483" t="n">
        <v>0</v>
      </c>
      <c r="S483" t="n">
        <v>0</v>
      </c>
      <c r="T483" t="n">
        <v>0</v>
      </c>
      <c r="U483" t="n">
        <v>0</v>
      </c>
      <c r="V483" t="n">
        <v>0</v>
      </c>
      <c r="W483" t="n">
        <v>0</v>
      </c>
      <c r="X483" t="n">
        <v>0</v>
      </c>
      <c r="Y483" t="n">
        <v>0</v>
      </c>
      <c r="Z483" t="n">
        <v>0</v>
      </c>
      <c r="AA483" t="n">
        <v>0</v>
      </c>
      <c r="AB483" t="n">
        <v>0</v>
      </c>
      <c r="AC483" t="n">
        <v>0</v>
      </c>
      <c r="AD483" t="n">
        <v>0</v>
      </c>
      <c r="AE483" t="n">
        <v>0</v>
      </c>
      <c r="AF483" t="n">
        <v>0</v>
      </c>
      <c r="AG483" t="n">
        <v>0</v>
      </c>
      <c r="AH483" t="n">
        <v>0</v>
      </c>
      <c r="AI483" t="n">
        <v>0</v>
      </c>
      <c r="AJ483" t="n">
        <v>0</v>
      </c>
      <c r="AK483" t="n">
        <v>0</v>
      </c>
      <c r="AL483" t="n">
        <v>0</v>
      </c>
      <c r="AM483" t="n">
        <v>0</v>
      </c>
      <c r="AN483" t="n">
        <v>0</v>
      </c>
      <c r="AO483" t="n">
        <v>0</v>
      </c>
      <c r="AP483" t="n">
        <v>0</v>
      </c>
      <c r="AQ483" t="n">
        <v>0</v>
      </c>
      <c r="AR483" t="n">
        <v>0</v>
      </c>
      <c r="AS483" t="n">
        <v>0</v>
      </c>
      <c r="AT483" t="n">
        <v>0</v>
      </c>
      <c r="AU483" t="n">
        <v>0</v>
      </c>
      <c r="AV483" t="n">
        <v>0</v>
      </c>
      <c r="AW483" t="n">
        <v>0</v>
      </c>
      <c r="AX483" t="n">
        <v>0</v>
      </c>
      <c r="AY483" t="n">
        <v>0</v>
      </c>
      <c r="AZ483" t="n">
        <v>0</v>
      </c>
      <c r="BA483" t="n">
        <v>0</v>
      </c>
      <c r="BB483" t="n">
        <v>0</v>
      </c>
      <c r="BC483" t="n">
        <v>0</v>
      </c>
      <c r="BD483" t="n">
        <v>0</v>
      </c>
      <c r="BE483" t="n">
        <v>0</v>
      </c>
      <c r="BF483" t="n">
        <v>0</v>
      </c>
      <c r="BG483" t="n">
        <v>0</v>
      </c>
      <c r="BH483" t="n">
        <v>0</v>
      </c>
      <c r="BI483" t="n">
        <v>0</v>
      </c>
      <c r="BJ483" t="n">
        <v>0</v>
      </c>
      <c r="BK483" t="n">
        <v>0</v>
      </c>
      <c r="BL483" t="n">
        <v>0</v>
      </c>
      <c r="BM483" t="n">
        <v>0</v>
      </c>
      <c r="BN483" t="n">
        <v>0</v>
      </c>
      <c r="BO483" t="n">
        <v>0</v>
      </c>
      <c r="BP483" t="n">
        <v>0</v>
      </c>
      <c r="BQ483" t="n">
        <v>0</v>
      </c>
      <c r="BR483" t="n">
        <v>0</v>
      </c>
      <c r="BS483" t="n">
        <v>0</v>
      </c>
      <c r="BT483" t="n">
        <v>0</v>
      </c>
      <c r="BU483" t="n">
        <v>0</v>
      </c>
      <c r="BV483" t="n">
        <v>0</v>
      </c>
      <c r="BW483" t="n">
        <v>0</v>
      </c>
      <c r="BX483" t="n">
        <v>0</v>
      </c>
      <c r="BY483" t="n">
        <v>0</v>
      </c>
      <c r="BZ483" t="n">
        <v>0</v>
      </c>
      <c r="CA483" t="n">
        <v>0</v>
      </c>
      <c r="CB483" t="n">
        <v>0</v>
      </c>
      <c r="CC483" t="n">
        <v>0</v>
      </c>
      <c r="CD483" t="n">
        <v>0</v>
      </c>
      <c r="CE483" t="n">
        <v>0</v>
      </c>
      <c r="CF483" t="n">
        <v>0</v>
      </c>
      <c r="CG483" t="n">
        <v>0</v>
      </c>
      <c r="CH483" t="n">
        <v>0</v>
      </c>
      <c r="CI483" t="n">
        <v>0</v>
      </c>
      <c r="CJ483" t="n">
        <v>0</v>
      </c>
      <c r="CK483" t="n">
        <v>0</v>
      </c>
      <c r="CL483" t="n">
        <v>0</v>
      </c>
      <c r="CM483" t="n">
        <v>0</v>
      </c>
      <c r="CN483" t="n">
        <v>0</v>
      </c>
      <c r="CO483" t="n">
        <v>0</v>
      </c>
      <c r="CP483" t="n">
        <v>0</v>
      </c>
      <c r="CQ483" t="n">
        <v>0</v>
      </c>
      <c r="CR483" t="n">
        <v>0</v>
      </c>
      <c r="CS483" t="n">
        <v>0</v>
      </c>
      <c r="CT483" t="n">
        <v>0</v>
      </c>
      <c r="CU483" t="n">
        <v>0</v>
      </c>
      <c r="CV483" t="n">
        <v>0</v>
      </c>
      <c r="CW483" t="n">
        <v>0</v>
      </c>
      <c r="CX483" t="n">
        <v>0</v>
      </c>
      <c r="CY483" t="n">
        <v>0</v>
      </c>
      <c r="CZ483" t="n">
        <v>0</v>
      </c>
      <c r="DA483" t="n">
        <v>0</v>
      </c>
      <c r="DB483" t="n">
        <v>0</v>
      </c>
      <c r="DC483" t="n">
        <v>1</v>
      </c>
      <c r="DD483" t="n">
        <v>1</v>
      </c>
      <c r="DE483" t="n">
        <v>1</v>
      </c>
      <c r="DF483" t="n">
        <v>1</v>
      </c>
      <c r="DG483" t="n">
        <v>1</v>
      </c>
      <c r="DH483" t="n">
        <v>0</v>
      </c>
      <c r="DI483" t="n">
        <v>0</v>
      </c>
      <c r="DJ483" t="n">
        <v>0</v>
      </c>
      <c r="DK483" t="n">
        <v>0</v>
      </c>
      <c r="DL483" t="n">
        <v>0</v>
      </c>
      <c r="DM483" t="n">
        <v>0</v>
      </c>
      <c r="DN483" t="n">
        <v>0</v>
      </c>
      <c r="DO483" t="n">
        <v>0</v>
      </c>
      <c r="DP483" t="n">
        <v>0</v>
      </c>
      <c r="DQ483" t="n">
        <v>0</v>
      </c>
      <c r="DR483" t="n">
        <v>0</v>
      </c>
      <c r="DS483" t="n">
        <v>0</v>
      </c>
      <c r="DT483" t="n">
        <v>0</v>
      </c>
      <c r="DU483" t="n">
        <v>0</v>
      </c>
      <c r="DV483" t="n">
        <v>0</v>
      </c>
      <c r="DW483" t="n">
        <v>0</v>
      </c>
      <c r="DX483" t="n">
        <v>0</v>
      </c>
      <c r="DY483" t="n">
        <v>0</v>
      </c>
      <c r="DZ483" t="n">
        <v>0</v>
      </c>
      <c r="EA483" t="n">
        <v>0</v>
      </c>
      <c r="EB483" t="n">
        <v>1</v>
      </c>
      <c r="EC483" t="n">
        <v>1</v>
      </c>
      <c r="ED483" t="n">
        <v>1</v>
      </c>
      <c r="EE483" t="n">
        <v>1</v>
      </c>
      <c r="EF483" t="n">
        <v>0</v>
      </c>
      <c r="EG483" t="n">
        <v>0</v>
      </c>
      <c r="EH483" t="n">
        <v>0</v>
      </c>
      <c r="EI483" t="n">
        <v>0</v>
      </c>
      <c r="EJ483" t="n">
        <v>0</v>
      </c>
      <c r="EK483" t="n">
        <v>0</v>
      </c>
      <c r="EL483" t="n">
        <v>0</v>
      </c>
      <c r="EM483" t="n">
        <v>1</v>
      </c>
      <c r="EN483" t="n">
        <v>0</v>
      </c>
      <c r="EO483" t="n">
        <v>0</v>
      </c>
      <c r="EP483" t="n">
        <v>0</v>
      </c>
      <c r="EQ483" t="n">
        <v>0</v>
      </c>
      <c r="ER483" t="n">
        <v>0</v>
      </c>
      <c r="ES483" t="n">
        <v>0</v>
      </c>
      <c r="ET483" t="n">
        <v>0</v>
      </c>
      <c r="EU483" t="n">
        <v>0</v>
      </c>
      <c r="EV483" t="n">
        <v>0</v>
      </c>
      <c r="EW483" t="n">
        <v>0</v>
      </c>
      <c r="EX483" t="n">
        <v>0</v>
      </c>
      <c r="EY483" t="n">
        <v>0</v>
      </c>
      <c r="EZ483" t="n">
        <v>0</v>
      </c>
      <c r="FA483" t="n">
        <v>0</v>
      </c>
      <c r="FB483" t="n">
        <v>0</v>
      </c>
      <c r="FC483" t="n">
        <v>0</v>
      </c>
      <c r="FD483" t="n">
        <v>0</v>
      </c>
      <c r="FE483" t="n">
        <v>0</v>
      </c>
      <c r="FF483" t="n">
        <v>0</v>
      </c>
      <c r="FG483" t="n">
        <v>0</v>
      </c>
      <c r="FH483" t="n">
        <v>0</v>
      </c>
      <c r="FI483" t="n">
        <v>0</v>
      </c>
      <c r="FJ483" t="n">
        <v>0</v>
      </c>
      <c r="FK483" t="n">
        <v>0</v>
      </c>
      <c r="FL483" t="n">
        <v>0</v>
      </c>
      <c r="FM483" t="n">
        <v>0</v>
      </c>
      <c r="FN483" t="n">
        <v>0</v>
      </c>
      <c r="FO483" t="n">
        <v>0</v>
      </c>
      <c r="FP483" t="n">
        <v>0</v>
      </c>
      <c r="FQ483" t="n">
        <v>0</v>
      </c>
      <c r="FR483" t="n">
        <v>0</v>
      </c>
      <c r="FS483" t="n">
        <v>0</v>
      </c>
      <c r="FT483" t="n">
        <v>0</v>
      </c>
      <c r="FU483" t="n">
        <v>0</v>
      </c>
      <c r="FV483" t="n">
        <v>0</v>
      </c>
      <c r="FW483" t="n">
        <v>0</v>
      </c>
      <c r="FX483" t="n">
        <v>0</v>
      </c>
    </row>
    <row r="484">
      <c r="B484" s="2108" t="inlineStr">
        <is>
          <t>Issues d'épeautre</t>
        </is>
      </c>
      <c r="C484" t="n">
        <v>0</v>
      </c>
      <c r="D484" t="n">
        <v>0</v>
      </c>
      <c r="E484" t="n">
        <v>0</v>
      </c>
      <c r="F484" t="n">
        <v>0</v>
      </c>
      <c r="G484" t="n">
        <v>0</v>
      </c>
      <c r="H484" t="n">
        <v>0</v>
      </c>
      <c r="I484" t="n">
        <v>0</v>
      </c>
      <c r="J484" t="n">
        <v>0</v>
      </c>
      <c r="K484" t="n">
        <v>0</v>
      </c>
      <c r="L484" t="n">
        <v>0</v>
      </c>
      <c r="M484" t="n">
        <v>0</v>
      </c>
      <c r="N484" t="n">
        <v>0</v>
      </c>
      <c r="O484" t="n">
        <v>0</v>
      </c>
      <c r="P484" t="n">
        <v>0</v>
      </c>
      <c r="Q484" t="n">
        <v>0</v>
      </c>
      <c r="R484" t="n">
        <v>0</v>
      </c>
      <c r="S484" t="n">
        <v>0</v>
      </c>
      <c r="T484" t="n">
        <v>0</v>
      </c>
      <c r="U484" t="n">
        <v>0</v>
      </c>
      <c r="V484" t="n">
        <v>0</v>
      </c>
      <c r="W484" t="n">
        <v>0</v>
      </c>
      <c r="X484" t="n">
        <v>0</v>
      </c>
      <c r="Y484" t="n">
        <v>0</v>
      </c>
      <c r="Z484" t="n">
        <v>0</v>
      </c>
      <c r="AA484" t="n">
        <v>0</v>
      </c>
      <c r="AB484" t="n">
        <v>0</v>
      </c>
      <c r="AC484" t="n">
        <v>0</v>
      </c>
      <c r="AD484" t="n">
        <v>0</v>
      </c>
      <c r="AE484" t="n">
        <v>0</v>
      </c>
      <c r="AF484" t="n">
        <v>0</v>
      </c>
      <c r="AG484" t="n">
        <v>0</v>
      </c>
      <c r="AH484" t="n">
        <v>0</v>
      </c>
      <c r="AI484" t="n">
        <v>0</v>
      </c>
      <c r="AJ484" t="n">
        <v>0</v>
      </c>
      <c r="AK484" t="n">
        <v>0</v>
      </c>
      <c r="AL484" t="n">
        <v>0</v>
      </c>
      <c r="AM484" t="n">
        <v>0</v>
      </c>
      <c r="AN484" t="n">
        <v>0</v>
      </c>
      <c r="AO484" t="n">
        <v>0</v>
      </c>
      <c r="AP484" t="n">
        <v>0</v>
      </c>
      <c r="AQ484" t="n">
        <v>0</v>
      </c>
      <c r="AR484" t="n">
        <v>0</v>
      </c>
      <c r="AS484" t="n">
        <v>0</v>
      </c>
      <c r="AT484" t="n">
        <v>0</v>
      </c>
      <c r="AU484" t="n">
        <v>0</v>
      </c>
      <c r="AV484" t="n">
        <v>0</v>
      </c>
      <c r="AW484" t="n">
        <v>0</v>
      </c>
      <c r="AX484" t="n">
        <v>0</v>
      </c>
      <c r="AY484" t="n">
        <v>0</v>
      </c>
      <c r="AZ484" t="n">
        <v>0</v>
      </c>
      <c r="BA484" t="n">
        <v>0</v>
      </c>
      <c r="BB484" t="n">
        <v>0</v>
      </c>
      <c r="BC484" t="n">
        <v>0</v>
      </c>
      <c r="BD484" t="n">
        <v>0</v>
      </c>
      <c r="BE484" t="n">
        <v>0</v>
      </c>
      <c r="BF484" t="n">
        <v>0</v>
      </c>
      <c r="BG484" t="n">
        <v>0</v>
      </c>
      <c r="BH484" t="n">
        <v>0</v>
      </c>
      <c r="BI484" t="n">
        <v>0</v>
      </c>
      <c r="BJ484" t="n">
        <v>0</v>
      </c>
      <c r="BK484" t="n">
        <v>0</v>
      </c>
      <c r="BL484" t="n">
        <v>0</v>
      </c>
      <c r="BM484" t="n">
        <v>0</v>
      </c>
      <c r="BN484" t="n">
        <v>0</v>
      </c>
      <c r="BO484" t="n">
        <v>0</v>
      </c>
      <c r="BP484" t="n">
        <v>0</v>
      </c>
      <c r="BQ484" t="n">
        <v>0</v>
      </c>
      <c r="BR484" t="n">
        <v>0</v>
      </c>
      <c r="BS484" t="n">
        <v>0</v>
      </c>
      <c r="BT484" t="n">
        <v>0</v>
      </c>
      <c r="BU484" t="n">
        <v>0</v>
      </c>
      <c r="BV484" t="n">
        <v>0</v>
      </c>
      <c r="BW484" t="n">
        <v>0</v>
      </c>
      <c r="BX484" t="n">
        <v>0</v>
      </c>
      <c r="BY484" t="n">
        <v>0</v>
      </c>
      <c r="BZ484" t="n">
        <v>0</v>
      </c>
      <c r="CA484" t="n">
        <v>0</v>
      </c>
      <c r="CB484" t="n">
        <v>0</v>
      </c>
      <c r="CC484" t="n">
        <v>0</v>
      </c>
      <c r="CD484" t="n">
        <v>0</v>
      </c>
      <c r="CE484" t="n">
        <v>0</v>
      </c>
      <c r="CF484" t="n">
        <v>0</v>
      </c>
      <c r="CG484" t="n">
        <v>0</v>
      </c>
      <c r="CH484" t="n">
        <v>0</v>
      </c>
      <c r="CI484" t="n">
        <v>0</v>
      </c>
      <c r="CJ484" t="n">
        <v>0</v>
      </c>
      <c r="CK484" t="n">
        <v>0</v>
      </c>
      <c r="CL484" t="n">
        <v>0</v>
      </c>
      <c r="CM484" t="n">
        <v>0</v>
      </c>
      <c r="CN484" t="n">
        <v>0</v>
      </c>
      <c r="CO484" t="n">
        <v>0</v>
      </c>
      <c r="CP484" t="n">
        <v>0</v>
      </c>
      <c r="CQ484" t="n">
        <v>0</v>
      </c>
      <c r="CR484" t="n">
        <v>0</v>
      </c>
      <c r="CS484" t="n">
        <v>0</v>
      </c>
      <c r="CT484" t="n">
        <v>0</v>
      </c>
      <c r="CU484" t="n">
        <v>0</v>
      </c>
      <c r="CV484" t="n">
        <v>0</v>
      </c>
      <c r="CW484" t="n">
        <v>0</v>
      </c>
      <c r="CX484" t="n">
        <v>0</v>
      </c>
      <c r="CY484" t="n">
        <v>0</v>
      </c>
      <c r="CZ484" t="n">
        <v>0</v>
      </c>
      <c r="DA484" t="n">
        <v>0</v>
      </c>
      <c r="DB484" t="n">
        <v>0</v>
      </c>
      <c r="DC484" t="n">
        <v>1</v>
      </c>
      <c r="DD484" t="n">
        <v>1</v>
      </c>
      <c r="DE484" t="n">
        <v>1</v>
      </c>
      <c r="DF484" t="n">
        <v>1</v>
      </c>
      <c r="DG484" t="n">
        <v>1</v>
      </c>
      <c r="DH484" t="n">
        <v>0</v>
      </c>
      <c r="DI484" t="n">
        <v>0</v>
      </c>
      <c r="DJ484" t="n">
        <v>0</v>
      </c>
      <c r="DK484" t="n">
        <v>0</v>
      </c>
      <c r="DL484" t="n">
        <v>0</v>
      </c>
      <c r="DM484" t="n">
        <v>0</v>
      </c>
      <c r="DN484" t="n">
        <v>0</v>
      </c>
      <c r="DO484" t="n">
        <v>0</v>
      </c>
      <c r="DP484" t="n">
        <v>0</v>
      </c>
      <c r="DQ484" t="n">
        <v>0</v>
      </c>
      <c r="DR484" t="n">
        <v>0</v>
      </c>
      <c r="DS484" t="n">
        <v>0</v>
      </c>
      <c r="DT484" t="n">
        <v>0</v>
      </c>
      <c r="DU484" t="n">
        <v>0</v>
      </c>
      <c r="DV484" t="n">
        <v>0</v>
      </c>
      <c r="DW484" t="n">
        <v>0</v>
      </c>
      <c r="DX484" t="n">
        <v>0</v>
      </c>
      <c r="DY484" t="n">
        <v>0</v>
      </c>
      <c r="DZ484" t="n">
        <v>0</v>
      </c>
      <c r="EA484" t="n">
        <v>0</v>
      </c>
      <c r="EB484" t="n">
        <v>1</v>
      </c>
      <c r="EC484" t="n">
        <v>1</v>
      </c>
      <c r="ED484" t="n">
        <v>1</v>
      </c>
      <c r="EE484" t="n">
        <v>1</v>
      </c>
      <c r="EF484" t="n">
        <v>0</v>
      </c>
      <c r="EG484" t="n">
        <v>0</v>
      </c>
      <c r="EH484" t="n">
        <v>0</v>
      </c>
      <c r="EI484" t="n">
        <v>0</v>
      </c>
      <c r="EJ484" t="n">
        <v>0</v>
      </c>
      <c r="EK484" t="n">
        <v>0</v>
      </c>
      <c r="EL484" t="n">
        <v>0</v>
      </c>
      <c r="EM484" t="n">
        <v>1</v>
      </c>
      <c r="EN484" t="n">
        <v>0</v>
      </c>
      <c r="EO484" t="n">
        <v>0</v>
      </c>
      <c r="EP484" t="n">
        <v>0</v>
      </c>
      <c r="EQ484" t="n">
        <v>0</v>
      </c>
      <c r="ER484" t="n">
        <v>0</v>
      </c>
      <c r="ES484" t="n">
        <v>0</v>
      </c>
      <c r="ET484" t="n">
        <v>0</v>
      </c>
      <c r="EU484" t="n">
        <v>0</v>
      </c>
      <c r="EV484" t="n">
        <v>0</v>
      </c>
      <c r="EW484" t="n">
        <v>0</v>
      </c>
      <c r="EX484" t="n">
        <v>0</v>
      </c>
      <c r="EY484" t="n">
        <v>0</v>
      </c>
      <c r="EZ484" t="n">
        <v>0</v>
      </c>
      <c r="FA484" t="n">
        <v>0</v>
      </c>
      <c r="FB484" t="n">
        <v>0</v>
      </c>
      <c r="FC484" t="n">
        <v>0</v>
      </c>
      <c r="FD484" t="n">
        <v>0</v>
      </c>
      <c r="FE484" t="n">
        <v>0</v>
      </c>
      <c r="FF484" t="n">
        <v>0</v>
      </c>
      <c r="FG484" t="n">
        <v>0</v>
      </c>
      <c r="FH484" t="n">
        <v>0</v>
      </c>
      <c r="FI484" t="n">
        <v>0</v>
      </c>
      <c r="FJ484" t="n">
        <v>0</v>
      </c>
      <c r="FK484" t="n">
        <v>0</v>
      </c>
      <c r="FL484" t="n">
        <v>0</v>
      </c>
      <c r="FM484" t="n">
        <v>0</v>
      </c>
      <c r="FN484" t="n">
        <v>0</v>
      </c>
      <c r="FO484" t="n">
        <v>0</v>
      </c>
      <c r="FP484" t="n">
        <v>0</v>
      </c>
      <c r="FQ484" t="n">
        <v>0</v>
      </c>
      <c r="FR484" t="n">
        <v>0</v>
      </c>
      <c r="FS484" t="n">
        <v>0</v>
      </c>
      <c r="FT484" t="n">
        <v>0</v>
      </c>
      <c r="FU484" t="n">
        <v>0</v>
      </c>
      <c r="FV484" t="n">
        <v>0</v>
      </c>
      <c r="FW484" t="n">
        <v>0</v>
      </c>
      <c r="FX484" t="n">
        <v>0</v>
      </c>
    </row>
    <row r="485">
      <c r="B485" s="2108" t="inlineStr">
        <is>
          <t>Issues de méteil</t>
        </is>
      </c>
      <c r="C485" t="n">
        <v>0</v>
      </c>
      <c r="D485" t="n">
        <v>0</v>
      </c>
      <c r="E485" t="n">
        <v>0</v>
      </c>
      <c r="F485" t="n">
        <v>0</v>
      </c>
      <c r="G485" t="n">
        <v>0</v>
      </c>
      <c r="H485" t="n">
        <v>0</v>
      </c>
      <c r="I485" t="n">
        <v>0</v>
      </c>
      <c r="J485" t="n">
        <v>0</v>
      </c>
      <c r="K485" t="n">
        <v>0</v>
      </c>
      <c r="L485" t="n">
        <v>0</v>
      </c>
      <c r="M485" t="n">
        <v>0</v>
      </c>
      <c r="N485" t="n">
        <v>0</v>
      </c>
      <c r="O485" t="n">
        <v>0</v>
      </c>
      <c r="P485" t="n">
        <v>0</v>
      </c>
      <c r="Q485" t="n">
        <v>0</v>
      </c>
      <c r="R485" t="n">
        <v>0</v>
      </c>
      <c r="S485" t="n">
        <v>0</v>
      </c>
      <c r="T485" t="n">
        <v>0</v>
      </c>
      <c r="U485" t="n">
        <v>0</v>
      </c>
      <c r="V485" t="n">
        <v>0</v>
      </c>
      <c r="W485" t="n">
        <v>0</v>
      </c>
      <c r="X485" t="n">
        <v>0</v>
      </c>
      <c r="Y485" t="n">
        <v>0</v>
      </c>
      <c r="Z485" t="n">
        <v>0</v>
      </c>
      <c r="AA485" t="n">
        <v>0</v>
      </c>
      <c r="AB485" t="n">
        <v>0</v>
      </c>
      <c r="AC485" t="n">
        <v>0</v>
      </c>
      <c r="AD485" t="n">
        <v>0</v>
      </c>
      <c r="AE485" t="n">
        <v>0</v>
      </c>
      <c r="AF485" t="n">
        <v>0</v>
      </c>
      <c r="AG485" t="n">
        <v>0</v>
      </c>
      <c r="AH485" t="n">
        <v>0</v>
      </c>
      <c r="AI485" t="n">
        <v>0</v>
      </c>
      <c r="AJ485" t="n">
        <v>0</v>
      </c>
      <c r="AK485" t="n">
        <v>0</v>
      </c>
      <c r="AL485" t="n">
        <v>0</v>
      </c>
      <c r="AM485" t="n">
        <v>0</v>
      </c>
      <c r="AN485" t="n">
        <v>0</v>
      </c>
      <c r="AO485" t="n">
        <v>0</v>
      </c>
      <c r="AP485" t="n">
        <v>0</v>
      </c>
      <c r="AQ485" t="n">
        <v>0</v>
      </c>
      <c r="AR485" t="n">
        <v>0</v>
      </c>
      <c r="AS485" t="n">
        <v>0</v>
      </c>
      <c r="AT485" t="n">
        <v>0</v>
      </c>
      <c r="AU485" t="n">
        <v>0</v>
      </c>
      <c r="AV485" t="n">
        <v>0</v>
      </c>
      <c r="AW485" t="n">
        <v>0</v>
      </c>
      <c r="AX485" t="n">
        <v>0</v>
      </c>
      <c r="AY485" t="n">
        <v>0</v>
      </c>
      <c r="AZ485" t="n">
        <v>0</v>
      </c>
      <c r="BA485" t="n">
        <v>0</v>
      </c>
      <c r="BB485" t="n">
        <v>0</v>
      </c>
      <c r="BC485" t="n">
        <v>0</v>
      </c>
      <c r="BD485" t="n">
        <v>0</v>
      </c>
      <c r="BE485" t="n">
        <v>0</v>
      </c>
      <c r="BF485" t="n">
        <v>0</v>
      </c>
      <c r="BG485" t="n">
        <v>0</v>
      </c>
      <c r="BH485" t="n">
        <v>0</v>
      </c>
      <c r="BI485" t="n">
        <v>0</v>
      </c>
      <c r="BJ485" t="n">
        <v>0</v>
      </c>
      <c r="BK485" t="n">
        <v>0</v>
      </c>
      <c r="BL485" t="n">
        <v>0</v>
      </c>
      <c r="BM485" t="n">
        <v>0</v>
      </c>
      <c r="BN485" t="n">
        <v>0</v>
      </c>
      <c r="BO485" t="n">
        <v>0</v>
      </c>
      <c r="BP485" t="n">
        <v>0</v>
      </c>
      <c r="BQ485" t="n">
        <v>0</v>
      </c>
      <c r="BR485" t="n">
        <v>0</v>
      </c>
      <c r="BS485" t="n">
        <v>0</v>
      </c>
      <c r="BT485" t="n">
        <v>0</v>
      </c>
      <c r="BU485" t="n">
        <v>0</v>
      </c>
      <c r="BV485" t="n">
        <v>0</v>
      </c>
      <c r="BW485" t="n">
        <v>0</v>
      </c>
      <c r="BX485" t="n">
        <v>0</v>
      </c>
      <c r="BY485" t="n">
        <v>0</v>
      </c>
      <c r="BZ485" t="n">
        <v>0</v>
      </c>
      <c r="CA485" t="n">
        <v>0</v>
      </c>
      <c r="CB485" t="n">
        <v>0</v>
      </c>
      <c r="CC485" t="n">
        <v>0</v>
      </c>
      <c r="CD485" t="n">
        <v>0</v>
      </c>
      <c r="CE485" t="n">
        <v>0</v>
      </c>
      <c r="CF485" t="n">
        <v>0</v>
      </c>
      <c r="CG485" t="n">
        <v>0</v>
      </c>
      <c r="CH485" t="n">
        <v>0</v>
      </c>
      <c r="CI485" t="n">
        <v>0</v>
      </c>
      <c r="CJ485" t="n">
        <v>0</v>
      </c>
      <c r="CK485" t="n">
        <v>0</v>
      </c>
      <c r="CL485" t="n">
        <v>0</v>
      </c>
      <c r="CM485" t="n">
        <v>0</v>
      </c>
      <c r="CN485" t="n">
        <v>0</v>
      </c>
      <c r="CO485" t="n">
        <v>0</v>
      </c>
      <c r="CP485" t="n">
        <v>0</v>
      </c>
      <c r="CQ485" t="n">
        <v>0</v>
      </c>
      <c r="CR485" t="n">
        <v>0</v>
      </c>
      <c r="CS485" t="n">
        <v>0</v>
      </c>
      <c r="CT485" t="n">
        <v>0</v>
      </c>
      <c r="CU485" t="n">
        <v>0</v>
      </c>
      <c r="CV485" t="n">
        <v>0</v>
      </c>
      <c r="CW485" t="n">
        <v>0</v>
      </c>
      <c r="CX485" t="n">
        <v>0</v>
      </c>
      <c r="CY485" t="n">
        <v>0</v>
      </c>
      <c r="CZ485" t="n">
        <v>0</v>
      </c>
      <c r="DA485" t="n">
        <v>0</v>
      </c>
      <c r="DB485" t="n">
        <v>0</v>
      </c>
      <c r="DC485" t="n">
        <v>1</v>
      </c>
      <c r="DD485" t="n">
        <v>1</v>
      </c>
      <c r="DE485" t="n">
        <v>1</v>
      </c>
      <c r="DF485" t="n">
        <v>1</v>
      </c>
      <c r="DG485" t="n">
        <v>1</v>
      </c>
      <c r="DH485" t="n">
        <v>0</v>
      </c>
      <c r="DI485" t="n">
        <v>0</v>
      </c>
      <c r="DJ485" t="n">
        <v>0</v>
      </c>
      <c r="DK485" t="n">
        <v>0</v>
      </c>
      <c r="DL485" t="n">
        <v>0</v>
      </c>
      <c r="DM485" t="n">
        <v>0</v>
      </c>
      <c r="DN485" t="n">
        <v>0</v>
      </c>
      <c r="DO485" t="n">
        <v>0</v>
      </c>
      <c r="DP485" t="n">
        <v>0</v>
      </c>
      <c r="DQ485" t="n">
        <v>0</v>
      </c>
      <c r="DR485" t="n">
        <v>0</v>
      </c>
      <c r="DS485" t="n">
        <v>0</v>
      </c>
      <c r="DT485" t="n">
        <v>0</v>
      </c>
      <c r="DU485" t="n">
        <v>0</v>
      </c>
      <c r="DV485" t="n">
        <v>0</v>
      </c>
      <c r="DW485" t="n">
        <v>0</v>
      </c>
      <c r="DX485" t="n">
        <v>0</v>
      </c>
      <c r="DY485" t="n">
        <v>0</v>
      </c>
      <c r="DZ485" t="n">
        <v>0</v>
      </c>
      <c r="EA485" t="n">
        <v>0</v>
      </c>
      <c r="EB485" t="n">
        <v>1</v>
      </c>
      <c r="EC485" t="n">
        <v>1</v>
      </c>
      <c r="ED485" t="n">
        <v>1</v>
      </c>
      <c r="EE485" t="n">
        <v>1</v>
      </c>
      <c r="EF485" t="n">
        <v>0</v>
      </c>
      <c r="EG485" t="n">
        <v>0</v>
      </c>
      <c r="EH485" t="n">
        <v>0</v>
      </c>
      <c r="EI485" t="n">
        <v>0</v>
      </c>
      <c r="EJ485" t="n">
        <v>0</v>
      </c>
      <c r="EK485" t="n">
        <v>0</v>
      </c>
      <c r="EL485" t="n">
        <v>0</v>
      </c>
      <c r="EM485" t="n">
        <v>1</v>
      </c>
      <c r="EN485" t="n">
        <v>0</v>
      </c>
      <c r="EO485" t="n">
        <v>0</v>
      </c>
      <c r="EP485" t="n">
        <v>0</v>
      </c>
      <c r="EQ485" t="n">
        <v>0</v>
      </c>
      <c r="ER485" t="n">
        <v>0</v>
      </c>
      <c r="ES485" t="n">
        <v>0</v>
      </c>
      <c r="ET485" t="n">
        <v>0</v>
      </c>
      <c r="EU485" t="n">
        <v>0</v>
      </c>
      <c r="EV485" t="n">
        <v>0</v>
      </c>
      <c r="EW485" t="n">
        <v>0</v>
      </c>
      <c r="EX485" t="n">
        <v>0</v>
      </c>
      <c r="EY485" t="n">
        <v>0</v>
      </c>
      <c r="EZ485" t="n">
        <v>0</v>
      </c>
      <c r="FA485" t="n">
        <v>0</v>
      </c>
      <c r="FB485" t="n">
        <v>0</v>
      </c>
      <c r="FC485" t="n">
        <v>0</v>
      </c>
      <c r="FD485" t="n">
        <v>0</v>
      </c>
      <c r="FE485" t="n">
        <v>0</v>
      </c>
      <c r="FF485" t="n">
        <v>0</v>
      </c>
      <c r="FG485" t="n">
        <v>0</v>
      </c>
      <c r="FH485" t="n">
        <v>0</v>
      </c>
      <c r="FI485" t="n">
        <v>0</v>
      </c>
      <c r="FJ485" t="n">
        <v>0</v>
      </c>
      <c r="FK485" t="n">
        <v>0</v>
      </c>
      <c r="FL485" t="n">
        <v>0</v>
      </c>
      <c r="FM485" t="n">
        <v>0</v>
      </c>
      <c r="FN485" t="n">
        <v>0</v>
      </c>
      <c r="FO485" t="n">
        <v>0</v>
      </c>
      <c r="FP485" t="n">
        <v>0</v>
      </c>
      <c r="FQ485" t="n">
        <v>0</v>
      </c>
      <c r="FR485" t="n">
        <v>0</v>
      </c>
      <c r="FS485" t="n">
        <v>0</v>
      </c>
      <c r="FT485" t="n">
        <v>0</v>
      </c>
      <c r="FU485" t="n">
        <v>0</v>
      </c>
      <c r="FV485" t="n">
        <v>0</v>
      </c>
      <c r="FW485" t="n">
        <v>0</v>
      </c>
      <c r="FX485" t="n">
        <v>0</v>
      </c>
    </row>
    <row r="486">
      <c r="B486" s="2108" t="inlineStr">
        <is>
          <t>Issues de fonio</t>
        </is>
      </c>
      <c r="C486" t="n">
        <v>0</v>
      </c>
      <c r="D486" t="n">
        <v>0</v>
      </c>
      <c r="E486" t="n">
        <v>0</v>
      </c>
      <c r="F486" t="n">
        <v>0</v>
      </c>
      <c r="G486" t="n">
        <v>0</v>
      </c>
      <c r="H486" t="n">
        <v>0</v>
      </c>
      <c r="I486" t="n">
        <v>0</v>
      </c>
      <c r="J486" t="n">
        <v>0</v>
      </c>
      <c r="K486" t="n">
        <v>0</v>
      </c>
      <c r="L486" t="n">
        <v>0</v>
      </c>
      <c r="M486" t="n">
        <v>0</v>
      </c>
      <c r="N486" t="n">
        <v>0</v>
      </c>
      <c r="O486" t="n">
        <v>0</v>
      </c>
      <c r="P486" t="n">
        <v>0</v>
      </c>
      <c r="Q486" t="n">
        <v>0</v>
      </c>
      <c r="R486" t="n">
        <v>0</v>
      </c>
      <c r="S486" t="n">
        <v>0</v>
      </c>
      <c r="T486" t="n">
        <v>0</v>
      </c>
      <c r="U486" t="n">
        <v>0</v>
      </c>
      <c r="V486" t="n">
        <v>0</v>
      </c>
      <c r="W486" t="n">
        <v>0</v>
      </c>
      <c r="X486" t="n">
        <v>0</v>
      </c>
      <c r="Y486" t="n">
        <v>0</v>
      </c>
      <c r="Z486" t="n">
        <v>0</v>
      </c>
      <c r="AA486" t="n">
        <v>0</v>
      </c>
      <c r="AB486" t="n">
        <v>0</v>
      </c>
      <c r="AC486" t="n">
        <v>0</v>
      </c>
      <c r="AD486" t="n">
        <v>0</v>
      </c>
      <c r="AE486" t="n">
        <v>0</v>
      </c>
      <c r="AF486" t="n">
        <v>0</v>
      </c>
      <c r="AG486" t="n">
        <v>0</v>
      </c>
      <c r="AH486" t="n">
        <v>0</v>
      </c>
      <c r="AI486" t="n">
        <v>0</v>
      </c>
      <c r="AJ486" t="n">
        <v>0</v>
      </c>
      <c r="AK486" t="n">
        <v>0</v>
      </c>
      <c r="AL486" t="n">
        <v>0</v>
      </c>
      <c r="AM486" t="n">
        <v>0</v>
      </c>
      <c r="AN486" t="n">
        <v>0</v>
      </c>
      <c r="AO486" t="n">
        <v>0</v>
      </c>
      <c r="AP486" t="n">
        <v>0</v>
      </c>
      <c r="AQ486" t="n">
        <v>0</v>
      </c>
      <c r="AR486" t="n">
        <v>0</v>
      </c>
      <c r="AS486" t="n">
        <v>0</v>
      </c>
      <c r="AT486" t="n">
        <v>0</v>
      </c>
      <c r="AU486" t="n">
        <v>0</v>
      </c>
      <c r="AV486" t="n">
        <v>0</v>
      </c>
      <c r="AW486" t="n">
        <v>0</v>
      </c>
      <c r="AX486" t="n">
        <v>0</v>
      </c>
      <c r="AY486" t="n">
        <v>0</v>
      </c>
      <c r="AZ486" t="n">
        <v>0</v>
      </c>
      <c r="BA486" t="n">
        <v>0</v>
      </c>
      <c r="BB486" t="n">
        <v>0</v>
      </c>
      <c r="BC486" t="n">
        <v>0</v>
      </c>
      <c r="BD486" t="n">
        <v>0</v>
      </c>
      <c r="BE486" t="n">
        <v>0</v>
      </c>
      <c r="BF486" t="n">
        <v>0</v>
      </c>
      <c r="BG486" t="n">
        <v>0</v>
      </c>
      <c r="BH486" t="n">
        <v>0</v>
      </c>
      <c r="BI486" t="n">
        <v>0</v>
      </c>
      <c r="BJ486" t="n">
        <v>0</v>
      </c>
      <c r="BK486" t="n">
        <v>0</v>
      </c>
      <c r="BL486" t="n">
        <v>0</v>
      </c>
      <c r="BM486" t="n">
        <v>0</v>
      </c>
      <c r="BN486" t="n">
        <v>0</v>
      </c>
      <c r="BO486" t="n">
        <v>0</v>
      </c>
      <c r="BP486" t="n">
        <v>0</v>
      </c>
      <c r="BQ486" t="n">
        <v>0</v>
      </c>
      <c r="BR486" t="n">
        <v>0</v>
      </c>
      <c r="BS486" t="n">
        <v>0</v>
      </c>
      <c r="BT486" t="n">
        <v>0</v>
      </c>
      <c r="BU486" t="n">
        <v>0</v>
      </c>
      <c r="BV486" t="n">
        <v>0</v>
      </c>
      <c r="BW486" t="n">
        <v>0</v>
      </c>
      <c r="BX486" t="n">
        <v>0</v>
      </c>
      <c r="BY486" t="n">
        <v>0</v>
      </c>
      <c r="BZ486" t="n">
        <v>0</v>
      </c>
      <c r="CA486" t="n">
        <v>0</v>
      </c>
      <c r="CB486" t="n">
        <v>0</v>
      </c>
      <c r="CC486" t="n">
        <v>0</v>
      </c>
      <c r="CD486" t="n">
        <v>0</v>
      </c>
      <c r="CE486" t="n">
        <v>0</v>
      </c>
      <c r="CF486" t="n">
        <v>0</v>
      </c>
      <c r="CG486" t="n">
        <v>0</v>
      </c>
      <c r="CH486" t="n">
        <v>0</v>
      </c>
      <c r="CI486" t="n">
        <v>0</v>
      </c>
      <c r="CJ486" t="n">
        <v>0</v>
      </c>
      <c r="CK486" t="n">
        <v>0</v>
      </c>
      <c r="CL486" t="n">
        <v>0</v>
      </c>
      <c r="CM486" t="n">
        <v>0</v>
      </c>
      <c r="CN486" t="n">
        <v>0</v>
      </c>
      <c r="CO486" t="n">
        <v>0</v>
      </c>
      <c r="CP486" t="n">
        <v>0</v>
      </c>
      <c r="CQ486" t="n">
        <v>0</v>
      </c>
      <c r="CR486" t="n">
        <v>0</v>
      </c>
      <c r="CS486" t="n">
        <v>0</v>
      </c>
      <c r="CT486" t="n">
        <v>0</v>
      </c>
      <c r="CU486" t="n">
        <v>0</v>
      </c>
      <c r="CV486" t="n">
        <v>0</v>
      </c>
      <c r="CW486" t="n">
        <v>0</v>
      </c>
      <c r="CX486" t="n">
        <v>0</v>
      </c>
      <c r="CY486" t="n">
        <v>0</v>
      </c>
      <c r="CZ486" t="n">
        <v>0</v>
      </c>
      <c r="DA486" t="n">
        <v>0</v>
      </c>
      <c r="DB486" t="n">
        <v>0</v>
      </c>
      <c r="DC486" t="n">
        <v>1</v>
      </c>
      <c r="DD486" t="n">
        <v>1</v>
      </c>
      <c r="DE486" t="n">
        <v>1</v>
      </c>
      <c r="DF486" t="n">
        <v>1</v>
      </c>
      <c r="DG486" t="n">
        <v>1</v>
      </c>
      <c r="DH486" t="n">
        <v>0</v>
      </c>
      <c r="DI486" t="n">
        <v>0</v>
      </c>
      <c r="DJ486" t="n">
        <v>0</v>
      </c>
      <c r="DK486" t="n">
        <v>0</v>
      </c>
      <c r="DL486" t="n">
        <v>0</v>
      </c>
      <c r="DM486" t="n">
        <v>0</v>
      </c>
      <c r="DN486" t="n">
        <v>0</v>
      </c>
      <c r="DO486" t="n">
        <v>0</v>
      </c>
      <c r="DP486" t="n">
        <v>0</v>
      </c>
      <c r="DQ486" t="n">
        <v>0</v>
      </c>
      <c r="DR486" t="n">
        <v>0</v>
      </c>
      <c r="DS486" t="n">
        <v>0</v>
      </c>
      <c r="DT486" t="n">
        <v>0</v>
      </c>
      <c r="DU486" t="n">
        <v>0</v>
      </c>
      <c r="DV486" t="n">
        <v>0</v>
      </c>
      <c r="DW486" t="n">
        <v>0</v>
      </c>
      <c r="DX486" t="n">
        <v>0</v>
      </c>
      <c r="DY486" t="n">
        <v>0</v>
      </c>
      <c r="DZ486" t="n">
        <v>0</v>
      </c>
      <c r="EA486" t="n">
        <v>0</v>
      </c>
      <c r="EB486" t="n">
        <v>1</v>
      </c>
      <c r="EC486" t="n">
        <v>1</v>
      </c>
      <c r="ED486" t="n">
        <v>1</v>
      </c>
      <c r="EE486" t="n">
        <v>1</v>
      </c>
      <c r="EF486" t="n">
        <v>0</v>
      </c>
      <c r="EG486" t="n">
        <v>0</v>
      </c>
      <c r="EH486" t="n">
        <v>0</v>
      </c>
      <c r="EI486" t="n">
        <v>0</v>
      </c>
      <c r="EJ486" t="n">
        <v>0</v>
      </c>
      <c r="EK486" t="n">
        <v>0</v>
      </c>
      <c r="EL486" t="n">
        <v>0</v>
      </c>
      <c r="EM486" t="n">
        <v>1</v>
      </c>
      <c r="EN486" t="n">
        <v>0</v>
      </c>
      <c r="EO486" t="n">
        <v>0</v>
      </c>
      <c r="EP486" t="n">
        <v>0</v>
      </c>
      <c r="EQ486" t="n">
        <v>0</v>
      </c>
      <c r="ER486" t="n">
        <v>0</v>
      </c>
      <c r="ES486" t="n">
        <v>0</v>
      </c>
      <c r="ET486" t="n">
        <v>0</v>
      </c>
      <c r="EU486" t="n">
        <v>0</v>
      </c>
      <c r="EV486" t="n">
        <v>0</v>
      </c>
      <c r="EW486" t="n">
        <v>0</v>
      </c>
      <c r="EX486" t="n">
        <v>0</v>
      </c>
      <c r="EY486" t="n">
        <v>0</v>
      </c>
      <c r="EZ486" t="n">
        <v>0</v>
      </c>
      <c r="FA486" t="n">
        <v>0</v>
      </c>
      <c r="FB486" t="n">
        <v>0</v>
      </c>
      <c r="FC486" t="n">
        <v>0</v>
      </c>
      <c r="FD486" t="n">
        <v>0</v>
      </c>
      <c r="FE486" t="n">
        <v>0</v>
      </c>
      <c r="FF486" t="n">
        <v>0</v>
      </c>
      <c r="FG486" t="n">
        <v>0</v>
      </c>
      <c r="FH486" t="n">
        <v>0</v>
      </c>
      <c r="FI486" t="n">
        <v>0</v>
      </c>
      <c r="FJ486" t="n">
        <v>0</v>
      </c>
      <c r="FK486" t="n">
        <v>0</v>
      </c>
      <c r="FL486" t="n">
        <v>0</v>
      </c>
      <c r="FM486" t="n">
        <v>0</v>
      </c>
      <c r="FN486" t="n">
        <v>0</v>
      </c>
      <c r="FO486" t="n">
        <v>0</v>
      </c>
      <c r="FP486" t="n">
        <v>0</v>
      </c>
      <c r="FQ486" t="n">
        <v>0</v>
      </c>
      <c r="FR486" t="n">
        <v>0</v>
      </c>
      <c r="FS486" t="n">
        <v>0</v>
      </c>
      <c r="FT486" t="n">
        <v>0</v>
      </c>
      <c r="FU486" t="n">
        <v>0</v>
      </c>
      <c r="FV486" t="n">
        <v>0</v>
      </c>
      <c r="FW486" t="n">
        <v>0</v>
      </c>
      <c r="FX486" t="n">
        <v>0</v>
      </c>
    </row>
    <row r="487">
      <c r="B487" s="2108" t="inlineStr">
        <is>
          <t>Issues de quinoa</t>
        </is>
      </c>
      <c r="C487" t="n">
        <v>0</v>
      </c>
      <c r="D487" t="n">
        <v>0</v>
      </c>
      <c r="E487" t="n">
        <v>0</v>
      </c>
      <c r="F487" t="n">
        <v>0</v>
      </c>
      <c r="G487" t="n">
        <v>0</v>
      </c>
      <c r="H487" t="n">
        <v>0</v>
      </c>
      <c r="I487" t="n">
        <v>0</v>
      </c>
      <c r="J487" t="n">
        <v>0</v>
      </c>
      <c r="K487" t="n">
        <v>0</v>
      </c>
      <c r="L487" t="n">
        <v>0</v>
      </c>
      <c r="M487" t="n">
        <v>0</v>
      </c>
      <c r="N487" t="n">
        <v>0</v>
      </c>
      <c r="O487" t="n">
        <v>0</v>
      </c>
      <c r="P487" t="n">
        <v>0</v>
      </c>
      <c r="Q487" t="n">
        <v>0</v>
      </c>
      <c r="R487" t="n">
        <v>0</v>
      </c>
      <c r="S487" t="n">
        <v>0</v>
      </c>
      <c r="T487" t="n">
        <v>0</v>
      </c>
      <c r="U487" t="n">
        <v>0</v>
      </c>
      <c r="V487" t="n">
        <v>0</v>
      </c>
      <c r="W487" t="n">
        <v>0</v>
      </c>
      <c r="X487" t="n">
        <v>0</v>
      </c>
      <c r="Y487" t="n">
        <v>0</v>
      </c>
      <c r="Z487" t="n">
        <v>0</v>
      </c>
      <c r="AA487" t="n">
        <v>0</v>
      </c>
      <c r="AB487" t="n">
        <v>0</v>
      </c>
      <c r="AC487" t="n">
        <v>0</v>
      </c>
      <c r="AD487" t="n">
        <v>0</v>
      </c>
      <c r="AE487" t="n">
        <v>0</v>
      </c>
      <c r="AF487" t="n">
        <v>0</v>
      </c>
      <c r="AG487" t="n">
        <v>0</v>
      </c>
      <c r="AH487" t="n">
        <v>0</v>
      </c>
      <c r="AI487" t="n">
        <v>0</v>
      </c>
      <c r="AJ487" t="n">
        <v>0</v>
      </c>
      <c r="AK487" t="n">
        <v>0</v>
      </c>
      <c r="AL487" t="n">
        <v>0</v>
      </c>
      <c r="AM487" t="n">
        <v>0</v>
      </c>
      <c r="AN487" t="n">
        <v>0</v>
      </c>
      <c r="AO487" t="n">
        <v>0</v>
      </c>
      <c r="AP487" t="n">
        <v>0</v>
      </c>
      <c r="AQ487" t="n">
        <v>0</v>
      </c>
      <c r="AR487" t="n">
        <v>0</v>
      </c>
      <c r="AS487" t="n">
        <v>0</v>
      </c>
      <c r="AT487" t="n">
        <v>0</v>
      </c>
      <c r="AU487" t="n">
        <v>0</v>
      </c>
      <c r="AV487" t="n">
        <v>0</v>
      </c>
      <c r="AW487" t="n">
        <v>0</v>
      </c>
      <c r="AX487" t="n">
        <v>0</v>
      </c>
      <c r="AY487" t="n">
        <v>0</v>
      </c>
      <c r="AZ487" t="n">
        <v>0</v>
      </c>
      <c r="BA487" t="n">
        <v>0</v>
      </c>
      <c r="BB487" t="n">
        <v>0</v>
      </c>
      <c r="BC487" t="n">
        <v>0</v>
      </c>
      <c r="BD487" t="n">
        <v>0</v>
      </c>
      <c r="BE487" t="n">
        <v>0</v>
      </c>
      <c r="BF487" t="n">
        <v>0</v>
      </c>
      <c r="BG487" t="n">
        <v>0</v>
      </c>
      <c r="BH487" t="n">
        <v>0</v>
      </c>
      <c r="BI487" t="n">
        <v>0</v>
      </c>
      <c r="BJ487" t="n">
        <v>0</v>
      </c>
      <c r="BK487" t="n">
        <v>0</v>
      </c>
      <c r="BL487" t="n">
        <v>0</v>
      </c>
      <c r="BM487" t="n">
        <v>0</v>
      </c>
      <c r="BN487" t="n">
        <v>0</v>
      </c>
      <c r="BO487" t="n">
        <v>0</v>
      </c>
      <c r="BP487" t="n">
        <v>0</v>
      </c>
      <c r="BQ487" t="n">
        <v>0</v>
      </c>
      <c r="BR487" t="n">
        <v>0</v>
      </c>
      <c r="BS487" t="n">
        <v>0</v>
      </c>
      <c r="BT487" t="n">
        <v>0</v>
      </c>
      <c r="BU487" t="n">
        <v>0</v>
      </c>
      <c r="BV487" t="n">
        <v>0</v>
      </c>
      <c r="BW487" t="n">
        <v>0</v>
      </c>
      <c r="BX487" t="n">
        <v>0</v>
      </c>
      <c r="BY487" t="n">
        <v>0</v>
      </c>
      <c r="BZ487" t="n">
        <v>0</v>
      </c>
      <c r="CA487" t="n">
        <v>0</v>
      </c>
      <c r="CB487" t="n">
        <v>0</v>
      </c>
      <c r="CC487" t="n">
        <v>0</v>
      </c>
      <c r="CD487" t="n">
        <v>0</v>
      </c>
      <c r="CE487" t="n">
        <v>0</v>
      </c>
      <c r="CF487" t="n">
        <v>0</v>
      </c>
      <c r="CG487" t="n">
        <v>0</v>
      </c>
      <c r="CH487" t="n">
        <v>0</v>
      </c>
      <c r="CI487" t="n">
        <v>0</v>
      </c>
      <c r="CJ487" t="n">
        <v>0</v>
      </c>
      <c r="CK487" t="n">
        <v>0</v>
      </c>
      <c r="CL487" t="n">
        <v>0</v>
      </c>
      <c r="CM487" t="n">
        <v>0</v>
      </c>
      <c r="CN487" t="n">
        <v>0</v>
      </c>
      <c r="CO487" t="n">
        <v>0</v>
      </c>
      <c r="CP487" t="n">
        <v>0</v>
      </c>
      <c r="CQ487" t="n">
        <v>0</v>
      </c>
      <c r="CR487" t="n">
        <v>0</v>
      </c>
      <c r="CS487" t="n">
        <v>0</v>
      </c>
      <c r="CT487" t="n">
        <v>0</v>
      </c>
      <c r="CU487" t="n">
        <v>0</v>
      </c>
      <c r="CV487" t="n">
        <v>0</v>
      </c>
      <c r="CW487" t="n">
        <v>0</v>
      </c>
      <c r="CX487" t="n">
        <v>0</v>
      </c>
      <c r="CY487" t="n">
        <v>0</v>
      </c>
      <c r="CZ487" t="n">
        <v>0</v>
      </c>
      <c r="DA487" t="n">
        <v>0</v>
      </c>
      <c r="DB487" t="n">
        <v>0</v>
      </c>
      <c r="DC487" t="n">
        <v>1</v>
      </c>
      <c r="DD487" t="n">
        <v>1</v>
      </c>
      <c r="DE487" t="n">
        <v>1</v>
      </c>
      <c r="DF487" t="n">
        <v>1</v>
      </c>
      <c r="DG487" t="n">
        <v>1</v>
      </c>
      <c r="DH487" t="n">
        <v>0</v>
      </c>
      <c r="DI487" t="n">
        <v>0</v>
      </c>
      <c r="DJ487" t="n">
        <v>0</v>
      </c>
      <c r="DK487" t="n">
        <v>0</v>
      </c>
      <c r="DL487" t="n">
        <v>0</v>
      </c>
      <c r="DM487" t="n">
        <v>0</v>
      </c>
      <c r="DN487" t="n">
        <v>0</v>
      </c>
      <c r="DO487" t="n">
        <v>0</v>
      </c>
      <c r="DP487" t="n">
        <v>0</v>
      </c>
      <c r="DQ487" t="n">
        <v>0</v>
      </c>
      <c r="DR487" t="n">
        <v>0</v>
      </c>
      <c r="DS487" t="n">
        <v>0</v>
      </c>
      <c r="DT487" t="n">
        <v>0</v>
      </c>
      <c r="DU487" t="n">
        <v>0</v>
      </c>
      <c r="DV487" t="n">
        <v>0</v>
      </c>
      <c r="DW487" t="n">
        <v>0</v>
      </c>
      <c r="DX487" t="n">
        <v>0</v>
      </c>
      <c r="DY487" t="n">
        <v>0</v>
      </c>
      <c r="DZ487" t="n">
        <v>0</v>
      </c>
      <c r="EA487" t="n">
        <v>0</v>
      </c>
      <c r="EB487" t="n">
        <v>1</v>
      </c>
      <c r="EC487" t="n">
        <v>1</v>
      </c>
      <c r="ED487" t="n">
        <v>1</v>
      </c>
      <c r="EE487" t="n">
        <v>1</v>
      </c>
      <c r="EF487" t="n">
        <v>0</v>
      </c>
      <c r="EG487" t="n">
        <v>0</v>
      </c>
      <c r="EH487" t="n">
        <v>0</v>
      </c>
      <c r="EI487" t="n">
        <v>0</v>
      </c>
      <c r="EJ487" t="n">
        <v>0</v>
      </c>
      <c r="EK487" t="n">
        <v>0</v>
      </c>
      <c r="EL487" t="n">
        <v>0</v>
      </c>
      <c r="EM487" t="n">
        <v>1</v>
      </c>
      <c r="EN487" t="n">
        <v>0</v>
      </c>
      <c r="EO487" t="n">
        <v>0</v>
      </c>
      <c r="EP487" t="n">
        <v>0</v>
      </c>
      <c r="EQ487" t="n">
        <v>0</v>
      </c>
      <c r="ER487" t="n">
        <v>0</v>
      </c>
      <c r="ES487" t="n">
        <v>0</v>
      </c>
      <c r="ET487" t="n">
        <v>0</v>
      </c>
      <c r="EU487" t="n">
        <v>0</v>
      </c>
      <c r="EV487" t="n">
        <v>0</v>
      </c>
      <c r="EW487" t="n">
        <v>0</v>
      </c>
      <c r="EX487" t="n">
        <v>0</v>
      </c>
      <c r="EY487" t="n">
        <v>0</v>
      </c>
      <c r="EZ487" t="n">
        <v>0</v>
      </c>
      <c r="FA487" t="n">
        <v>0</v>
      </c>
      <c r="FB487" t="n">
        <v>0</v>
      </c>
      <c r="FC487" t="n">
        <v>0</v>
      </c>
      <c r="FD487" t="n">
        <v>0</v>
      </c>
      <c r="FE487" t="n">
        <v>0</v>
      </c>
      <c r="FF487" t="n">
        <v>0</v>
      </c>
      <c r="FG487" t="n">
        <v>0</v>
      </c>
      <c r="FH487" t="n">
        <v>0</v>
      </c>
      <c r="FI487" t="n">
        <v>0</v>
      </c>
      <c r="FJ487" t="n">
        <v>0</v>
      </c>
      <c r="FK487" t="n">
        <v>0</v>
      </c>
      <c r="FL487" t="n">
        <v>0</v>
      </c>
      <c r="FM487" t="n">
        <v>0</v>
      </c>
      <c r="FN487" t="n">
        <v>0</v>
      </c>
      <c r="FO487" t="n">
        <v>0</v>
      </c>
      <c r="FP487" t="n">
        <v>0</v>
      </c>
      <c r="FQ487" t="n">
        <v>0</v>
      </c>
      <c r="FR487" t="n">
        <v>0</v>
      </c>
      <c r="FS487" t="n">
        <v>0</v>
      </c>
      <c r="FT487" t="n">
        <v>0</v>
      </c>
      <c r="FU487" t="n">
        <v>0</v>
      </c>
      <c r="FV487" t="n">
        <v>0</v>
      </c>
      <c r="FW487" t="n">
        <v>0</v>
      </c>
      <c r="FX487" t="n">
        <v>0</v>
      </c>
    </row>
    <row r="488">
      <c r="B488" s="2108" t="inlineStr">
        <is>
          <t>Issues d'autres céréales</t>
        </is>
      </c>
      <c r="C488" t="n">
        <v>0</v>
      </c>
      <c r="D488" t="n">
        <v>0</v>
      </c>
      <c r="E488" t="n">
        <v>0</v>
      </c>
      <c r="F488" t="n">
        <v>0</v>
      </c>
      <c r="G488" t="n">
        <v>0</v>
      </c>
      <c r="H488" t="n">
        <v>0</v>
      </c>
      <c r="I488" t="n">
        <v>0</v>
      </c>
      <c r="J488" t="n">
        <v>0</v>
      </c>
      <c r="K488" t="n">
        <v>0</v>
      </c>
      <c r="L488" t="n">
        <v>0</v>
      </c>
      <c r="M488" t="n">
        <v>0</v>
      </c>
      <c r="N488" t="n">
        <v>0</v>
      </c>
      <c r="O488" t="n">
        <v>0</v>
      </c>
      <c r="P488" t="n">
        <v>0</v>
      </c>
      <c r="Q488" t="n">
        <v>0</v>
      </c>
      <c r="R488" t="n">
        <v>0</v>
      </c>
      <c r="S488" t="n">
        <v>0</v>
      </c>
      <c r="T488" t="n">
        <v>0</v>
      </c>
      <c r="U488" t="n">
        <v>0</v>
      </c>
      <c r="V488" t="n">
        <v>0</v>
      </c>
      <c r="W488" t="n">
        <v>0</v>
      </c>
      <c r="X488" t="n">
        <v>0</v>
      </c>
      <c r="Y488" t="n">
        <v>0</v>
      </c>
      <c r="Z488" t="n">
        <v>0</v>
      </c>
      <c r="AA488" t="n">
        <v>0</v>
      </c>
      <c r="AB488" t="n">
        <v>0</v>
      </c>
      <c r="AC488" t="n">
        <v>0</v>
      </c>
      <c r="AD488" t="n">
        <v>0</v>
      </c>
      <c r="AE488" t="n">
        <v>0</v>
      </c>
      <c r="AF488" t="n">
        <v>0</v>
      </c>
      <c r="AG488" t="n">
        <v>0</v>
      </c>
      <c r="AH488" t="n">
        <v>0</v>
      </c>
      <c r="AI488" t="n">
        <v>0</v>
      </c>
      <c r="AJ488" t="n">
        <v>0</v>
      </c>
      <c r="AK488" t="n">
        <v>0</v>
      </c>
      <c r="AL488" t="n">
        <v>0</v>
      </c>
      <c r="AM488" t="n">
        <v>0</v>
      </c>
      <c r="AN488" t="n">
        <v>0</v>
      </c>
      <c r="AO488" t="n">
        <v>0</v>
      </c>
      <c r="AP488" t="n">
        <v>0</v>
      </c>
      <c r="AQ488" t="n">
        <v>0</v>
      </c>
      <c r="AR488" t="n">
        <v>0</v>
      </c>
      <c r="AS488" t="n">
        <v>0</v>
      </c>
      <c r="AT488" t="n">
        <v>0</v>
      </c>
      <c r="AU488" t="n">
        <v>0</v>
      </c>
      <c r="AV488" t="n">
        <v>0</v>
      </c>
      <c r="AW488" t="n">
        <v>0</v>
      </c>
      <c r="AX488" t="n">
        <v>0</v>
      </c>
      <c r="AY488" t="n">
        <v>0</v>
      </c>
      <c r="AZ488" t="n">
        <v>0</v>
      </c>
      <c r="BA488" t="n">
        <v>0</v>
      </c>
      <c r="BB488" t="n">
        <v>0</v>
      </c>
      <c r="BC488" t="n">
        <v>0</v>
      </c>
      <c r="BD488" t="n">
        <v>0</v>
      </c>
      <c r="BE488" t="n">
        <v>0</v>
      </c>
      <c r="BF488" t="n">
        <v>0</v>
      </c>
      <c r="BG488" t="n">
        <v>0</v>
      </c>
      <c r="BH488" t="n">
        <v>0</v>
      </c>
      <c r="BI488" t="n">
        <v>0</v>
      </c>
      <c r="BJ488" t="n">
        <v>0</v>
      </c>
      <c r="BK488" t="n">
        <v>0</v>
      </c>
      <c r="BL488" t="n">
        <v>0</v>
      </c>
      <c r="BM488" t="n">
        <v>0</v>
      </c>
      <c r="BN488" t="n">
        <v>0</v>
      </c>
      <c r="BO488" t="n">
        <v>0</v>
      </c>
      <c r="BP488" t="n">
        <v>0</v>
      </c>
      <c r="BQ488" t="n">
        <v>0</v>
      </c>
      <c r="BR488" t="n">
        <v>0</v>
      </c>
      <c r="BS488" t="n">
        <v>0</v>
      </c>
      <c r="BT488" t="n">
        <v>0</v>
      </c>
      <c r="BU488" t="n">
        <v>0</v>
      </c>
      <c r="BV488" t="n">
        <v>0</v>
      </c>
      <c r="BW488" t="n">
        <v>0</v>
      </c>
      <c r="BX488" t="n">
        <v>0</v>
      </c>
      <c r="BY488" t="n">
        <v>0</v>
      </c>
      <c r="BZ488" t="n">
        <v>0</v>
      </c>
      <c r="CA488" t="n">
        <v>0</v>
      </c>
      <c r="CB488" t="n">
        <v>0</v>
      </c>
      <c r="CC488" t="n">
        <v>0</v>
      </c>
      <c r="CD488" t="n">
        <v>0</v>
      </c>
      <c r="CE488" t="n">
        <v>0</v>
      </c>
      <c r="CF488" t="n">
        <v>0</v>
      </c>
      <c r="CG488" t="n">
        <v>0</v>
      </c>
      <c r="CH488" t="n">
        <v>0</v>
      </c>
      <c r="CI488" t="n">
        <v>0</v>
      </c>
      <c r="CJ488" t="n">
        <v>0</v>
      </c>
      <c r="CK488" t="n">
        <v>0</v>
      </c>
      <c r="CL488" t="n">
        <v>0</v>
      </c>
      <c r="CM488" t="n">
        <v>0</v>
      </c>
      <c r="CN488" t="n">
        <v>0</v>
      </c>
      <c r="CO488" t="n">
        <v>0</v>
      </c>
      <c r="CP488" t="n">
        <v>0</v>
      </c>
      <c r="CQ488" t="n">
        <v>0</v>
      </c>
      <c r="CR488" t="n">
        <v>0</v>
      </c>
      <c r="CS488" t="n">
        <v>0</v>
      </c>
      <c r="CT488" t="n">
        <v>0</v>
      </c>
      <c r="CU488" t="n">
        <v>0</v>
      </c>
      <c r="CV488" t="n">
        <v>0</v>
      </c>
      <c r="CW488" t="n">
        <v>0</v>
      </c>
      <c r="CX488" t="n">
        <v>0</v>
      </c>
      <c r="CY488" t="n">
        <v>0</v>
      </c>
      <c r="CZ488" t="n">
        <v>0</v>
      </c>
      <c r="DA488" t="n">
        <v>0</v>
      </c>
      <c r="DB488" t="n">
        <v>0</v>
      </c>
      <c r="DC488" t="n">
        <v>1</v>
      </c>
      <c r="DD488" t="n">
        <v>1</v>
      </c>
      <c r="DE488" t="n">
        <v>1</v>
      </c>
      <c r="DF488" t="n">
        <v>1</v>
      </c>
      <c r="DG488" t="n">
        <v>1</v>
      </c>
      <c r="DH488" t="n">
        <v>0</v>
      </c>
      <c r="DI488" t="n">
        <v>0</v>
      </c>
      <c r="DJ488" t="n">
        <v>0</v>
      </c>
      <c r="DK488" t="n">
        <v>0</v>
      </c>
      <c r="DL488" t="n">
        <v>0</v>
      </c>
      <c r="DM488" t="n">
        <v>0</v>
      </c>
      <c r="DN488" t="n">
        <v>0</v>
      </c>
      <c r="DO488" t="n">
        <v>0</v>
      </c>
      <c r="DP488" t="n">
        <v>0</v>
      </c>
      <c r="DQ488" t="n">
        <v>0</v>
      </c>
      <c r="DR488" t="n">
        <v>0</v>
      </c>
      <c r="DS488" t="n">
        <v>0</v>
      </c>
      <c r="DT488" t="n">
        <v>0</v>
      </c>
      <c r="DU488" t="n">
        <v>0</v>
      </c>
      <c r="DV488" t="n">
        <v>0</v>
      </c>
      <c r="DW488" t="n">
        <v>0</v>
      </c>
      <c r="DX488" t="n">
        <v>0</v>
      </c>
      <c r="DY488" t="n">
        <v>0</v>
      </c>
      <c r="DZ488" t="n">
        <v>0</v>
      </c>
      <c r="EA488" t="n">
        <v>0</v>
      </c>
      <c r="EB488" t="n">
        <v>1</v>
      </c>
      <c r="EC488" t="n">
        <v>1</v>
      </c>
      <c r="ED488" t="n">
        <v>1</v>
      </c>
      <c r="EE488" t="n">
        <v>1</v>
      </c>
      <c r="EF488" t="n">
        <v>0</v>
      </c>
      <c r="EG488" t="n">
        <v>0</v>
      </c>
      <c r="EH488" t="n">
        <v>0</v>
      </c>
      <c r="EI488" t="n">
        <v>0</v>
      </c>
      <c r="EJ488" t="n">
        <v>0</v>
      </c>
      <c r="EK488" t="n">
        <v>0</v>
      </c>
      <c r="EL488" t="n">
        <v>0</v>
      </c>
      <c r="EM488" t="n">
        <v>1</v>
      </c>
      <c r="EN488" t="n">
        <v>0</v>
      </c>
      <c r="EO488" t="n">
        <v>0</v>
      </c>
      <c r="EP488" t="n">
        <v>0</v>
      </c>
      <c r="EQ488" t="n">
        <v>0</v>
      </c>
      <c r="ER488" t="n">
        <v>0</v>
      </c>
      <c r="ES488" t="n">
        <v>0</v>
      </c>
      <c r="ET488" t="n">
        <v>0</v>
      </c>
      <c r="EU488" t="n">
        <v>0</v>
      </c>
      <c r="EV488" t="n">
        <v>0</v>
      </c>
      <c r="EW488" t="n">
        <v>0</v>
      </c>
      <c r="EX488" t="n">
        <v>0</v>
      </c>
      <c r="EY488" t="n">
        <v>0</v>
      </c>
      <c r="EZ488" t="n">
        <v>0</v>
      </c>
      <c r="FA488" t="n">
        <v>0</v>
      </c>
      <c r="FB488" t="n">
        <v>0</v>
      </c>
      <c r="FC488" t="n">
        <v>0</v>
      </c>
      <c r="FD488" t="n">
        <v>0</v>
      </c>
      <c r="FE488" t="n">
        <v>0</v>
      </c>
      <c r="FF488" t="n">
        <v>0</v>
      </c>
      <c r="FG488" t="n">
        <v>0</v>
      </c>
      <c r="FH488" t="n">
        <v>0</v>
      </c>
      <c r="FI488" t="n">
        <v>0</v>
      </c>
      <c r="FJ488" t="n">
        <v>0</v>
      </c>
      <c r="FK488" t="n">
        <v>0</v>
      </c>
      <c r="FL488" t="n">
        <v>0</v>
      </c>
      <c r="FM488" t="n">
        <v>0</v>
      </c>
      <c r="FN488" t="n">
        <v>0</v>
      </c>
      <c r="FO488" t="n">
        <v>0</v>
      </c>
      <c r="FP488" t="n">
        <v>0</v>
      </c>
      <c r="FQ488" t="n">
        <v>0</v>
      </c>
      <c r="FR488" t="n">
        <v>0</v>
      </c>
      <c r="FS488" t="n">
        <v>0</v>
      </c>
      <c r="FT488" t="n">
        <v>0</v>
      </c>
      <c r="FU488" t="n">
        <v>0</v>
      </c>
      <c r="FV488" t="n">
        <v>0</v>
      </c>
      <c r="FW488" t="n">
        <v>0</v>
      </c>
      <c r="FX488" t="n">
        <v>0</v>
      </c>
    </row>
    <row r="489">
      <c r="B489" s="2108" t="inlineStr">
        <is>
          <t>Issues de mélanges de céréales (hors méteil)</t>
        </is>
      </c>
      <c r="C489" t="n">
        <v>0</v>
      </c>
      <c r="D489" t="n">
        <v>0</v>
      </c>
      <c r="E489" t="n">
        <v>0</v>
      </c>
      <c r="F489" t="n">
        <v>0</v>
      </c>
      <c r="G489" t="n">
        <v>0</v>
      </c>
      <c r="H489" t="n">
        <v>0</v>
      </c>
      <c r="I489" t="n">
        <v>0</v>
      </c>
      <c r="J489" t="n">
        <v>0</v>
      </c>
      <c r="K489" t="n">
        <v>0</v>
      </c>
      <c r="L489" t="n">
        <v>0</v>
      </c>
      <c r="M489" t="n">
        <v>0</v>
      </c>
      <c r="N489" t="n">
        <v>0</v>
      </c>
      <c r="O489" t="n">
        <v>0</v>
      </c>
      <c r="P489" t="n">
        <v>0</v>
      </c>
      <c r="Q489" t="n">
        <v>0</v>
      </c>
      <c r="R489" t="n">
        <v>0</v>
      </c>
      <c r="S489" t="n">
        <v>0</v>
      </c>
      <c r="T489" t="n">
        <v>0</v>
      </c>
      <c r="U489" t="n">
        <v>0</v>
      </c>
      <c r="V489" t="n">
        <v>0</v>
      </c>
      <c r="W489" t="n">
        <v>0</v>
      </c>
      <c r="X489" t="n">
        <v>0</v>
      </c>
      <c r="Y489" t="n">
        <v>0</v>
      </c>
      <c r="Z489" t="n">
        <v>0</v>
      </c>
      <c r="AA489" t="n">
        <v>0</v>
      </c>
      <c r="AB489" t="n">
        <v>0</v>
      </c>
      <c r="AC489" t="n">
        <v>0</v>
      </c>
      <c r="AD489" t="n">
        <v>0</v>
      </c>
      <c r="AE489" t="n">
        <v>0</v>
      </c>
      <c r="AF489" t="n">
        <v>0</v>
      </c>
      <c r="AG489" t="n">
        <v>0</v>
      </c>
      <c r="AH489" t="n">
        <v>0</v>
      </c>
      <c r="AI489" t="n">
        <v>0</v>
      </c>
      <c r="AJ489" t="n">
        <v>0</v>
      </c>
      <c r="AK489" t="n">
        <v>0</v>
      </c>
      <c r="AL489" t="n">
        <v>0</v>
      </c>
      <c r="AM489" t="n">
        <v>0</v>
      </c>
      <c r="AN489" t="n">
        <v>0</v>
      </c>
      <c r="AO489" t="n">
        <v>0</v>
      </c>
      <c r="AP489" t="n">
        <v>0</v>
      </c>
      <c r="AQ489" t="n">
        <v>0</v>
      </c>
      <c r="AR489" t="n">
        <v>0</v>
      </c>
      <c r="AS489" t="n">
        <v>0</v>
      </c>
      <c r="AT489" t="n">
        <v>0</v>
      </c>
      <c r="AU489" t="n">
        <v>0</v>
      </c>
      <c r="AV489" t="n">
        <v>0</v>
      </c>
      <c r="AW489" t="n">
        <v>0</v>
      </c>
      <c r="AX489" t="n">
        <v>0</v>
      </c>
      <c r="AY489" t="n">
        <v>0</v>
      </c>
      <c r="AZ489" t="n">
        <v>0</v>
      </c>
      <c r="BA489" t="n">
        <v>0</v>
      </c>
      <c r="BB489" t="n">
        <v>0</v>
      </c>
      <c r="BC489" t="n">
        <v>0</v>
      </c>
      <c r="BD489" t="n">
        <v>0</v>
      </c>
      <c r="BE489" t="n">
        <v>0</v>
      </c>
      <c r="BF489" t="n">
        <v>0</v>
      </c>
      <c r="BG489" t="n">
        <v>0</v>
      </c>
      <c r="BH489" t="n">
        <v>0</v>
      </c>
      <c r="BI489" t="n">
        <v>0</v>
      </c>
      <c r="BJ489" t="n">
        <v>0</v>
      </c>
      <c r="BK489" t="n">
        <v>0</v>
      </c>
      <c r="BL489" t="n">
        <v>0</v>
      </c>
      <c r="BM489" t="n">
        <v>0</v>
      </c>
      <c r="BN489" t="n">
        <v>0</v>
      </c>
      <c r="BO489" t="n">
        <v>0</v>
      </c>
      <c r="BP489" t="n">
        <v>0</v>
      </c>
      <c r="BQ489" t="n">
        <v>0</v>
      </c>
      <c r="BR489" t="n">
        <v>0</v>
      </c>
      <c r="BS489" t="n">
        <v>0</v>
      </c>
      <c r="BT489" t="n">
        <v>0</v>
      </c>
      <c r="BU489" t="n">
        <v>0</v>
      </c>
      <c r="BV489" t="n">
        <v>0</v>
      </c>
      <c r="BW489" t="n">
        <v>0</v>
      </c>
      <c r="BX489" t="n">
        <v>0</v>
      </c>
      <c r="BY489" t="n">
        <v>0</v>
      </c>
      <c r="BZ489" t="n">
        <v>0</v>
      </c>
      <c r="CA489" t="n">
        <v>0</v>
      </c>
      <c r="CB489" t="n">
        <v>0</v>
      </c>
      <c r="CC489" t="n">
        <v>0</v>
      </c>
      <c r="CD489" t="n">
        <v>0</v>
      </c>
      <c r="CE489" t="n">
        <v>0</v>
      </c>
      <c r="CF489" t="n">
        <v>0</v>
      </c>
      <c r="CG489" t="n">
        <v>0</v>
      </c>
      <c r="CH489" t="n">
        <v>0</v>
      </c>
      <c r="CI489" t="n">
        <v>0</v>
      </c>
      <c r="CJ489" t="n">
        <v>0</v>
      </c>
      <c r="CK489" t="n">
        <v>0</v>
      </c>
      <c r="CL489" t="n">
        <v>0</v>
      </c>
      <c r="CM489" t="n">
        <v>0</v>
      </c>
      <c r="CN489" t="n">
        <v>0</v>
      </c>
      <c r="CO489" t="n">
        <v>0</v>
      </c>
      <c r="CP489" t="n">
        <v>0</v>
      </c>
      <c r="CQ489" t="n">
        <v>0</v>
      </c>
      <c r="CR489" t="n">
        <v>0</v>
      </c>
      <c r="CS489" t="n">
        <v>0</v>
      </c>
      <c r="CT489" t="n">
        <v>0</v>
      </c>
      <c r="CU489" t="n">
        <v>0</v>
      </c>
      <c r="CV489" t="n">
        <v>0</v>
      </c>
      <c r="CW489" t="n">
        <v>0</v>
      </c>
      <c r="CX489" t="n">
        <v>0</v>
      </c>
      <c r="CY489" t="n">
        <v>0</v>
      </c>
      <c r="CZ489" t="n">
        <v>0</v>
      </c>
      <c r="DA489" t="n">
        <v>0</v>
      </c>
      <c r="DB489" t="n">
        <v>0</v>
      </c>
      <c r="DC489" t="n">
        <v>1</v>
      </c>
      <c r="DD489" t="n">
        <v>1</v>
      </c>
      <c r="DE489" t="n">
        <v>1</v>
      </c>
      <c r="DF489" t="n">
        <v>1</v>
      </c>
      <c r="DG489" t="n">
        <v>1</v>
      </c>
      <c r="DH489" t="n">
        <v>0</v>
      </c>
      <c r="DI489" t="n">
        <v>0</v>
      </c>
      <c r="DJ489" t="n">
        <v>0</v>
      </c>
      <c r="DK489" t="n">
        <v>0</v>
      </c>
      <c r="DL489" t="n">
        <v>0</v>
      </c>
      <c r="DM489" t="n">
        <v>0</v>
      </c>
      <c r="DN489" t="n">
        <v>0</v>
      </c>
      <c r="DO489" t="n">
        <v>0</v>
      </c>
      <c r="DP489" t="n">
        <v>0</v>
      </c>
      <c r="DQ489" t="n">
        <v>0</v>
      </c>
      <c r="DR489" t="n">
        <v>0</v>
      </c>
      <c r="DS489" t="n">
        <v>0</v>
      </c>
      <c r="DT489" t="n">
        <v>0</v>
      </c>
      <c r="DU489" t="n">
        <v>0</v>
      </c>
      <c r="DV489" t="n">
        <v>0</v>
      </c>
      <c r="DW489" t="n">
        <v>0</v>
      </c>
      <c r="DX489" t="n">
        <v>0</v>
      </c>
      <c r="DY489" t="n">
        <v>0</v>
      </c>
      <c r="DZ489" t="n">
        <v>0</v>
      </c>
      <c r="EA489" t="n">
        <v>0</v>
      </c>
      <c r="EB489" t="n">
        <v>1</v>
      </c>
      <c r="EC489" t="n">
        <v>1</v>
      </c>
      <c r="ED489" t="n">
        <v>1</v>
      </c>
      <c r="EE489" t="n">
        <v>1</v>
      </c>
      <c r="EF489" t="n">
        <v>0</v>
      </c>
      <c r="EG489" t="n">
        <v>0</v>
      </c>
      <c r="EH489" t="n">
        <v>0</v>
      </c>
      <c r="EI489" t="n">
        <v>0</v>
      </c>
      <c r="EJ489" t="n">
        <v>0</v>
      </c>
      <c r="EK489" t="n">
        <v>0</v>
      </c>
      <c r="EL489" t="n">
        <v>0</v>
      </c>
      <c r="EM489" t="n">
        <v>1</v>
      </c>
      <c r="EN489" t="n">
        <v>0</v>
      </c>
      <c r="EO489" t="n">
        <v>0</v>
      </c>
      <c r="EP489" t="n">
        <v>0</v>
      </c>
      <c r="EQ489" t="n">
        <v>0</v>
      </c>
      <c r="ER489" t="n">
        <v>0</v>
      </c>
      <c r="ES489" t="n">
        <v>0</v>
      </c>
      <c r="ET489" t="n">
        <v>0</v>
      </c>
      <c r="EU489" t="n">
        <v>0</v>
      </c>
      <c r="EV489" t="n">
        <v>0</v>
      </c>
      <c r="EW489" t="n">
        <v>0</v>
      </c>
      <c r="EX489" t="n">
        <v>0</v>
      </c>
      <c r="EY489" t="n">
        <v>0</v>
      </c>
      <c r="EZ489" t="n">
        <v>0</v>
      </c>
      <c r="FA489" t="n">
        <v>0</v>
      </c>
      <c r="FB489" t="n">
        <v>0</v>
      </c>
      <c r="FC489" t="n">
        <v>0</v>
      </c>
      <c r="FD489" t="n">
        <v>0</v>
      </c>
      <c r="FE489" t="n">
        <v>0</v>
      </c>
      <c r="FF489" t="n">
        <v>0</v>
      </c>
      <c r="FG489" t="n">
        <v>0</v>
      </c>
      <c r="FH489" t="n">
        <v>0</v>
      </c>
      <c r="FI489" t="n">
        <v>0</v>
      </c>
      <c r="FJ489" t="n">
        <v>0</v>
      </c>
      <c r="FK489" t="n">
        <v>0</v>
      </c>
      <c r="FL489" t="n">
        <v>0</v>
      </c>
      <c r="FM489" t="n">
        <v>0</v>
      </c>
      <c r="FN489" t="n">
        <v>0</v>
      </c>
      <c r="FO489" t="n">
        <v>0</v>
      </c>
      <c r="FP489" t="n">
        <v>0</v>
      </c>
      <c r="FQ489" t="n">
        <v>0</v>
      </c>
      <c r="FR489" t="n">
        <v>0</v>
      </c>
      <c r="FS489" t="n">
        <v>0</v>
      </c>
      <c r="FT489" t="n">
        <v>0</v>
      </c>
      <c r="FU489" t="n">
        <v>0</v>
      </c>
      <c r="FV489" t="n">
        <v>0</v>
      </c>
      <c r="FW489" t="n">
        <v>0</v>
      </c>
      <c r="FX489" t="n">
        <v>0</v>
      </c>
    </row>
    <row r="490">
      <c r="B490" s="2107" t="inlineStr">
        <is>
          <t>Issues de riz</t>
        </is>
      </c>
      <c r="C490" t="n">
        <v>0</v>
      </c>
      <c r="D490" t="n">
        <v>0</v>
      </c>
      <c r="E490" t="n">
        <v>0</v>
      </c>
      <c r="F490" t="n">
        <v>0</v>
      </c>
      <c r="G490" t="n">
        <v>0</v>
      </c>
      <c r="H490" t="n">
        <v>0</v>
      </c>
      <c r="I490" t="n">
        <v>0</v>
      </c>
      <c r="J490" t="n">
        <v>0</v>
      </c>
      <c r="K490" t="n">
        <v>0</v>
      </c>
      <c r="L490" t="n">
        <v>0</v>
      </c>
      <c r="M490" t="n">
        <v>0</v>
      </c>
      <c r="N490" t="n">
        <v>0</v>
      </c>
      <c r="O490" t="n">
        <v>0</v>
      </c>
      <c r="P490" t="n">
        <v>0</v>
      </c>
      <c r="Q490" t="n">
        <v>0</v>
      </c>
      <c r="R490" t="n">
        <v>0</v>
      </c>
      <c r="S490" t="n">
        <v>0</v>
      </c>
      <c r="T490" t="n">
        <v>0</v>
      </c>
      <c r="U490" t="n">
        <v>0</v>
      </c>
      <c r="V490" t="n">
        <v>0</v>
      </c>
      <c r="W490" t="n">
        <v>0</v>
      </c>
      <c r="X490" t="n">
        <v>0</v>
      </c>
      <c r="Y490" t="n">
        <v>0</v>
      </c>
      <c r="Z490" t="n">
        <v>0</v>
      </c>
      <c r="AA490" t="n">
        <v>0</v>
      </c>
      <c r="AB490" t="n">
        <v>0</v>
      </c>
      <c r="AC490" t="n">
        <v>0</v>
      </c>
      <c r="AD490" t="n">
        <v>0</v>
      </c>
      <c r="AE490" t="n">
        <v>0</v>
      </c>
      <c r="AF490" t="n">
        <v>0</v>
      </c>
      <c r="AG490" t="n">
        <v>0</v>
      </c>
      <c r="AH490" t="n">
        <v>0</v>
      </c>
      <c r="AI490" t="n">
        <v>0</v>
      </c>
      <c r="AJ490" t="n">
        <v>0</v>
      </c>
      <c r="AK490" t="n">
        <v>0</v>
      </c>
      <c r="AL490" t="n">
        <v>0</v>
      </c>
      <c r="AM490" t="n">
        <v>0</v>
      </c>
      <c r="AN490" t="n">
        <v>0</v>
      </c>
      <c r="AO490" t="n">
        <v>0</v>
      </c>
      <c r="AP490" t="n">
        <v>0</v>
      </c>
      <c r="AQ490" t="n">
        <v>0</v>
      </c>
      <c r="AR490" t="n">
        <v>0</v>
      </c>
      <c r="AS490" t="n">
        <v>0</v>
      </c>
      <c r="AT490" t="n">
        <v>0</v>
      </c>
      <c r="AU490" t="n">
        <v>0</v>
      </c>
      <c r="AV490" t="n">
        <v>0</v>
      </c>
      <c r="AW490" t="n">
        <v>0</v>
      </c>
      <c r="AX490" t="n">
        <v>0</v>
      </c>
      <c r="AY490" t="n">
        <v>0</v>
      </c>
      <c r="AZ490" t="n">
        <v>0</v>
      </c>
      <c r="BA490" t="n">
        <v>0</v>
      </c>
      <c r="BB490" t="n">
        <v>0</v>
      </c>
      <c r="BC490" t="n">
        <v>0</v>
      </c>
      <c r="BD490" t="n">
        <v>0</v>
      </c>
      <c r="BE490" t="n">
        <v>0</v>
      </c>
      <c r="BF490" t="n">
        <v>0</v>
      </c>
      <c r="BG490" t="n">
        <v>0</v>
      </c>
      <c r="BH490" t="n">
        <v>0</v>
      </c>
      <c r="BI490" t="n">
        <v>0</v>
      </c>
      <c r="BJ490" t="n">
        <v>0</v>
      </c>
      <c r="BK490" t="n">
        <v>0</v>
      </c>
      <c r="BL490" t="n">
        <v>0</v>
      </c>
      <c r="BM490" t="n">
        <v>0</v>
      </c>
      <c r="BN490" t="n">
        <v>0</v>
      </c>
      <c r="BO490" t="n">
        <v>0</v>
      </c>
      <c r="BP490" t="n">
        <v>0</v>
      </c>
      <c r="BQ490" t="n">
        <v>0</v>
      </c>
      <c r="BR490" t="n">
        <v>0</v>
      </c>
      <c r="BS490" t="n">
        <v>0</v>
      </c>
      <c r="BT490" t="n">
        <v>0</v>
      </c>
      <c r="BU490" t="n">
        <v>0</v>
      </c>
      <c r="BV490" t="n">
        <v>0</v>
      </c>
      <c r="BW490" t="n">
        <v>0</v>
      </c>
      <c r="BX490" t="n">
        <v>0</v>
      </c>
      <c r="BY490" t="n">
        <v>0</v>
      </c>
      <c r="BZ490" t="n">
        <v>0</v>
      </c>
      <c r="CA490" t="n">
        <v>0</v>
      </c>
      <c r="CB490" t="n">
        <v>0</v>
      </c>
      <c r="CC490" t="n">
        <v>0</v>
      </c>
      <c r="CD490" t="n">
        <v>0</v>
      </c>
      <c r="CE490" t="n">
        <v>0</v>
      </c>
      <c r="CF490" t="n">
        <v>0</v>
      </c>
      <c r="CG490" t="n">
        <v>0</v>
      </c>
      <c r="CH490" t="n">
        <v>0</v>
      </c>
      <c r="CI490" t="n">
        <v>0</v>
      </c>
      <c r="CJ490" t="n">
        <v>0</v>
      </c>
      <c r="CK490" t="n">
        <v>0</v>
      </c>
      <c r="CL490" t="n">
        <v>0</v>
      </c>
      <c r="CM490" t="n">
        <v>0</v>
      </c>
      <c r="CN490" t="n">
        <v>0</v>
      </c>
      <c r="CO490" t="n">
        <v>0</v>
      </c>
      <c r="CP490" t="n">
        <v>0</v>
      </c>
      <c r="CQ490" t="n">
        <v>0</v>
      </c>
      <c r="CR490" t="n">
        <v>0</v>
      </c>
      <c r="CS490" t="n">
        <v>0</v>
      </c>
      <c r="CT490" t="n">
        <v>0</v>
      </c>
      <c r="CU490" t="n">
        <v>0</v>
      </c>
      <c r="CV490" t="n">
        <v>0</v>
      </c>
      <c r="CW490" t="n">
        <v>0</v>
      </c>
      <c r="CX490" t="n">
        <v>0</v>
      </c>
      <c r="CY490" t="n">
        <v>0</v>
      </c>
      <c r="CZ490" t="n">
        <v>0</v>
      </c>
      <c r="DA490" t="n">
        <v>0</v>
      </c>
      <c r="DB490" t="n">
        <v>0</v>
      </c>
      <c r="DC490" t="n">
        <v>1</v>
      </c>
      <c r="DD490" t="n">
        <v>1</v>
      </c>
      <c r="DE490" t="n">
        <v>1</v>
      </c>
      <c r="DF490" t="n">
        <v>1</v>
      </c>
      <c r="DG490" t="n">
        <v>1</v>
      </c>
      <c r="DH490" t="n">
        <v>0</v>
      </c>
      <c r="DI490" t="n">
        <v>0</v>
      </c>
      <c r="DJ490" t="n">
        <v>0</v>
      </c>
      <c r="DK490" t="n">
        <v>0</v>
      </c>
      <c r="DL490" t="n">
        <v>0</v>
      </c>
      <c r="DM490" t="n">
        <v>0</v>
      </c>
      <c r="DN490" t="n">
        <v>0</v>
      </c>
      <c r="DO490" t="n">
        <v>0</v>
      </c>
      <c r="DP490" t="n">
        <v>0</v>
      </c>
      <c r="DQ490" t="n">
        <v>0</v>
      </c>
      <c r="DR490" t="n">
        <v>0</v>
      </c>
      <c r="DS490" t="n">
        <v>0</v>
      </c>
      <c r="DT490" t="n">
        <v>0</v>
      </c>
      <c r="DU490" t="n">
        <v>0</v>
      </c>
      <c r="DV490" t="n">
        <v>0</v>
      </c>
      <c r="DW490" t="n">
        <v>0</v>
      </c>
      <c r="DX490" t="n">
        <v>0</v>
      </c>
      <c r="DY490" t="n">
        <v>0</v>
      </c>
      <c r="DZ490" t="n">
        <v>0</v>
      </c>
      <c r="EA490" t="n">
        <v>0</v>
      </c>
      <c r="EB490" t="n">
        <v>1</v>
      </c>
      <c r="EC490" t="n">
        <v>1</v>
      </c>
      <c r="ED490" t="n">
        <v>1</v>
      </c>
      <c r="EE490" t="n">
        <v>1</v>
      </c>
      <c r="EF490" t="n">
        <v>0</v>
      </c>
      <c r="EG490" t="n">
        <v>0</v>
      </c>
      <c r="EH490" t="n">
        <v>0</v>
      </c>
      <c r="EI490" t="n">
        <v>0</v>
      </c>
      <c r="EJ490" t="n">
        <v>0</v>
      </c>
      <c r="EK490" t="n">
        <v>0</v>
      </c>
      <c r="EL490" t="n">
        <v>0</v>
      </c>
      <c r="EM490" t="n">
        <v>1</v>
      </c>
      <c r="EN490" t="n">
        <v>0</v>
      </c>
      <c r="EO490" t="n">
        <v>0</v>
      </c>
      <c r="EP490" t="n">
        <v>0</v>
      </c>
      <c r="EQ490" t="n">
        <v>0</v>
      </c>
      <c r="ER490" t="n">
        <v>0</v>
      </c>
      <c r="ES490" t="n">
        <v>0</v>
      </c>
      <c r="ET490" t="n">
        <v>0</v>
      </c>
      <c r="EU490" t="n">
        <v>0</v>
      </c>
      <c r="EV490" t="n">
        <v>0</v>
      </c>
      <c r="EW490" t="n">
        <v>0</v>
      </c>
      <c r="EX490" t="n">
        <v>0</v>
      </c>
      <c r="EY490" t="n">
        <v>0</v>
      </c>
      <c r="EZ490" t="n">
        <v>0</v>
      </c>
      <c r="FA490" t="n">
        <v>0</v>
      </c>
      <c r="FB490" t="n">
        <v>0</v>
      </c>
      <c r="FC490" t="n">
        <v>0</v>
      </c>
      <c r="FD490" t="n">
        <v>0</v>
      </c>
      <c r="FE490" t="n">
        <v>0</v>
      </c>
      <c r="FF490" t="n">
        <v>0</v>
      </c>
      <c r="FG490" t="n">
        <v>0</v>
      </c>
      <c r="FH490" t="n">
        <v>0</v>
      </c>
      <c r="FI490" t="n">
        <v>0</v>
      </c>
      <c r="FJ490" t="n">
        <v>0</v>
      </c>
      <c r="FK490" t="n">
        <v>0</v>
      </c>
      <c r="FL490" t="n">
        <v>0</v>
      </c>
      <c r="FM490" t="n">
        <v>0</v>
      </c>
      <c r="FN490" t="n">
        <v>0</v>
      </c>
      <c r="FO490" t="n">
        <v>0</v>
      </c>
      <c r="FP490" t="n">
        <v>0</v>
      </c>
      <c r="FQ490" t="n">
        <v>0</v>
      </c>
      <c r="FR490" t="n">
        <v>0</v>
      </c>
      <c r="FS490" t="n">
        <v>0</v>
      </c>
      <c r="FT490" t="n">
        <v>0</v>
      </c>
      <c r="FU490" t="n">
        <v>0</v>
      </c>
      <c r="FV490" t="n">
        <v>0</v>
      </c>
      <c r="FW490" t="n">
        <v>0</v>
      </c>
      <c r="FX490" t="n">
        <v>0</v>
      </c>
    </row>
    <row r="491">
      <c r="B491" s="2106" t="inlineStr">
        <is>
          <t>Produits d'amidonnerie</t>
        </is>
      </c>
      <c r="C491" t="n">
        <v>0</v>
      </c>
      <c r="D491" t="n">
        <v>0</v>
      </c>
      <c r="E491" t="n">
        <v>0</v>
      </c>
      <c r="F491" t="n">
        <v>0</v>
      </c>
      <c r="G491" t="n">
        <v>0</v>
      </c>
      <c r="H491" t="n">
        <v>0</v>
      </c>
      <c r="I491" t="n">
        <v>0</v>
      </c>
      <c r="J491" t="n">
        <v>0</v>
      </c>
      <c r="K491" t="n">
        <v>0</v>
      </c>
      <c r="L491" t="n">
        <v>0</v>
      </c>
      <c r="M491" t="n">
        <v>0</v>
      </c>
      <c r="N491" t="n">
        <v>0</v>
      </c>
      <c r="O491" t="n">
        <v>0</v>
      </c>
      <c r="P491" t="n">
        <v>0</v>
      </c>
      <c r="Q491" t="n">
        <v>0</v>
      </c>
      <c r="R491" t="n">
        <v>0</v>
      </c>
      <c r="S491" t="n">
        <v>0</v>
      </c>
      <c r="T491" t="n">
        <v>0</v>
      </c>
      <c r="U491" t="n">
        <v>0</v>
      </c>
      <c r="V491" t="n">
        <v>0</v>
      </c>
      <c r="W491" t="n">
        <v>0</v>
      </c>
      <c r="X491" t="n">
        <v>0</v>
      </c>
      <c r="Y491" t="n">
        <v>0</v>
      </c>
      <c r="Z491" t="n">
        <v>0</v>
      </c>
      <c r="AA491" t="n">
        <v>0</v>
      </c>
      <c r="AB491" t="n">
        <v>0</v>
      </c>
      <c r="AC491" t="n">
        <v>0</v>
      </c>
      <c r="AD491" t="n">
        <v>0</v>
      </c>
      <c r="AE491" t="n">
        <v>0</v>
      </c>
      <c r="AF491" t="n">
        <v>0</v>
      </c>
      <c r="AG491" t="n">
        <v>0</v>
      </c>
      <c r="AH491" t="n">
        <v>0</v>
      </c>
      <c r="AI491" t="n">
        <v>0</v>
      </c>
      <c r="AJ491" t="n">
        <v>0</v>
      </c>
      <c r="AK491" t="n">
        <v>0</v>
      </c>
      <c r="AL491" t="n">
        <v>0</v>
      </c>
      <c r="AM491" t="n">
        <v>0</v>
      </c>
      <c r="AN491" t="n">
        <v>0</v>
      </c>
      <c r="AO491" t="n">
        <v>0</v>
      </c>
      <c r="AP491" t="n">
        <v>0</v>
      </c>
      <c r="AQ491" t="n">
        <v>0</v>
      </c>
      <c r="AR491" t="n">
        <v>0</v>
      </c>
      <c r="AS491" t="n">
        <v>0</v>
      </c>
      <c r="AT491" t="n">
        <v>0</v>
      </c>
      <c r="AU491" t="n">
        <v>0</v>
      </c>
      <c r="AV491" t="n">
        <v>0</v>
      </c>
      <c r="AW491" t="n">
        <v>0</v>
      </c>
      <c r="AX491" t="n">
        <v>0</v>
      </c>
      <c r="AY491" t="n">
        <v>0</v>
      </c>
      <c r="AZ491" t="n">
        <v>0</v>
      </c>
      <c r="BA491" t="n">
        <v>0</v>
      </c>
      <c r="BB491" t="n">
        <v>0</v>
      </c>
      <c r="BC491" t="n">
        <v>0</v>
      </c>
      <c r="BD491" t="n">
        <v>0</v>
      </c>
      <c r="BE491" t="n">
        <v>0</v>
      </c>
      <c r="BF491" t="n">
        <v>0</v>
      </c>
      <c r="BG491" t="n">
        <v>0</v>
      </c>
      <c r="BH491" t="n">
        <v>0</v>
      </c>
      <c r="BI491" t="n">
        <v>0</v>
      </c>
      <c r="BJ491" t="n">
        <v>0</v>
      </c>
      <c r="BK491" t="n">
        <v>0</v>
      </c>
      <c r="BL491" t="n">
        <v>0</v>
      </c>
      <c r="BM491" t="n">
        <v>0</v>
      </c>
      <c r="BN491" t="n">
        <v>0</v>
      </c>
      <c r="BO491" t="n">
        <v>0</v>
      </c>
      <c r="BP491" t="n">
        <v>0</v>
      </c>
      <c r="BQ491" t="n">
        <v>0</v>
      </c>
      <c r="BR491" t="n">
        <v>0</v>
      </c>
      <c r="BS491" t="n">
        <v>0</v>
      </c>
      <c r="BT491" t="n">
        <v>0</v>
      </c>
      <c r="BU491" t="n">
        <v>0</v>
      </c>
      <c r="BV491" t="n">
        <v>0</v>
      </c>
      <c r="BW491" t="n">
        <v>0</v>
      </c>
      <c r="BX491" t="n">
        <v>0</v>
      </c>
      <c r="BY491" t="n">
        <v>0</v>
      </c>
      <c r="BZ491" t="n">
        <v>0</v>
      </c>
      <c r="CA491" t="n">
        <v>0</v>
      </c>
      <c r="CB491" t="n">
        <v>0</v>
      </c>
      <c r="CC491" t="n">
        <v>0</v>
      </c>
      <c r="CD491" t="n">
        <v>0</v>
      </c>
      <c r="CE491" t="n">
        <v>0</v>
      </c>
      <c r="CF491" t="n">
        <v>0</v>
      </c>
      <c r="CG491" t="n">
        <v>0</v>
      </c>
      <c r="CH491" t="n">
        <v>0</v>
      </c>
      <c r="CI491" t="n">
        <v>0</v>
      </c>
      <c r="CJ491" t="n">
        <v>0</v>
      </c>
      <c r="CK491" t="n">
        <v>0</v>
      </c>
      <c r="CL491" t="n">
        <v>0</v>
      </c>
      <c r="CM491" t="n">
        <v>0</v>
      </c>
      <c r="CN491" t="n">
        <v>0</v>
      </c>
      <c r="CO491" t="n">
        <v>0</v>
      </c>
      <c r="CP491" t="n">
        <v>0</v>
      </c>
      <c r="CQ491" t="n">
        <v>0</v>
      </c>
      <c r="CR491" t="n">
        <v>0</v>
      </c>
      <c r="CS491" t="n">
        <v>0</v>
      </c>
      <c r="CT491" t="n">
        <v>0</v>
      </c>
      <c r="CU491" t="n">
        <v>0</v>
      </c>
      <c r="CV491" t="n">
        <v>0</v>
      </c>
      <c r="CW491" t="n">
        <v>0</v>
      </c>
      <c r="CX491" t="n">
        <v>0</v>
      </c>
      <c r="CY491" t="n">
        <v>0</v>
      </c>
      <c r="CZ491" t="n">
        <v>0</v>
      </c>
      <c r="DA491" t="n">
        <v>0</v>
      </c>
      <c r="DB491" t="n">
        <v>0</v>
      </c>
      <c r="DC491" t="n">
        <v>1</v>
      </c>
      <c r="DD491" t="n">
        <v>1</v>
      </c>
      <c r="DE491" t="n">
        <v>1</v>
      </c>
      <c r="DF491" t="n">
        <v>1</v>
      </c>
      <c r="DG491" t="n">
        <v>1</v>
      </c>
      <c r="DH491" t="n">
        <v>1</v>
      </c>
      <c r="DI491" t="n">
        <v>1</v>
      </c>
      <c r="DJ491" t="n">
        <v>1</v>
      </c>
      <c r="DK491" t="n">
        <v>0</v>
      </c>
      <c r="DL491" t="n">
        <v>0</v>
      </c>
      <c r="DM491" t="n">
        <v>0</v>
      </c>
      <c r="DN491" t="n">
        <v>0</v>
      </c>
      <c r="DO491" t="n">
        <v>0</v>
      </c>
      <c r="DP491" t="n">
        <v>0</v>
      </c>
      <c r="DQ491" t="n">
        <v>0</v>
      </c>
      <c r="DR491" t="n">
        <v>0</v>
      </c>
      <c r="DS491" t="n">
        <v>0</v>
      </c>
      <c r="DT491" t="n">
        <v>0</v>
      </c>
      <c r="DU491" t="n">
        <v>0</v>
      </c>
      <c r="DV491" t="n">
        <v>0</v>
      </c>
      <c r="DW491" t="n">
        <v>0</v>
      </c>
      <c r="DX491" t="n">
        <v>0</v>
      </c>
      <c r="DY491" t="n">
        <v>0</v>
      </c>
      <c r="DZ491" t="n">
        <v>0</v>
      </c>
      <c r="EA491" t="n">
        <v>1</v>
      </c>
      <c r="EB491" t="n">
        <v>1</v>
      </c>
      <c r="EC491" t="n">
        <v>0</v>
      </c>
      <c r="ED491" t="n">
        <v>0</v>
      </c>
      <c r="EE491" t="n">
        <v>0</v>
      </c>
      <c r="EF491" t="n">
        <v>0</v>
      </c>
      <c r="EG491" t="n">
        <v>0</v>
      </c>
      <c r="EH491" t="n">
        <v>0</v>
      </c>
      <c r="EI491" t="n">
        <v>0</v>
      </c>
      <c r="EJ491" t="n">
        <v>1</v>
      </c>
      <c r="EK491" t="n">
        <v>1</v>
      </c>
      <c r="EL491" t="n">
        <v>1</v>
      </c>
      <c r="EM491" t="n">
        <v>0</v>
      </c>
      <c r="EN491" t="n">
        <v>0</v>
      </c>
      <c r="EO491" t="n">
        <v>0</v>
      </c>
      <c r="EP491" t="n">
        <v>0</v>
      </c>
      <c r="EQ491" t="n">
        <v>0</v>
      </c>
      <c r="ER491" t="n">
        <v>0</v>
      </c>
      <c r="ES491" t="n">
        <v>0</v>
      </c>
      <c r="ET491" t="n">
        <v>0</v>
      </c>
      <c r="EU491" t="n">
        <v>0</v>
      </c>
      <c r="EV491" t="n">
        <v>0</v>
      </c>
      <c r="EW491" t="n">
        <v>0</v>
      </c>
      <c r="EX491" t="n">
        <v>0</v>
      </c>
      <c r="EY491" t="n">
        <v>0</v>
      </c>
      <c r="EZ491" t="n">
        <v>0</v>
      </c>
      <c r="FA491" t="n">
        <v>0</v>
      </c>
      <c r="FB491" t="n">
        <v>0</v>
      </c>
      <c r="FC491" t="n">
        <v>1</v>
      </c>
      <c r="FD491" t="n">
        <v>0</v>
      </c>
      <c r="FE491" t="n">
        <v>1</v>
      </c>
      <c r="FF491" t="n">
        <v>0</v>
      </c>
      <c r="FG491" t="n">
        <v>0</v>
      </c>
      <c r="FH491" t="n">
        <v>0</v>
      </c>
      <c r="FI491" t="n">
        <v>0</v>
      </c>
      <c r="FJ491" t="n">
        <v>0</v>
      </c>
      <c r="FK491" t="n">
        <v>0</v>
      </c>
      <c r="FL491" t="n">
        <v>0</v>
      </c>
      <c r="FM491" t="n">
        <v>0</v>
      </c>
      <c r="FN491" t="n">
        <v>0</v>
      </c>
      <c r="FO491" t="n">
        <v>0</v>
      </c>
      <c r="FP491" t="n">
        <v>0</v>
      </c>
      <c r="FQ491" t="n">
        <v>0</v>
      </c>
      <c r="FR491" t="n">
        <v>0</v>
      </c>
      <c r="FS491" t="n">
        <v>0</v>
      </c>
      <c r="FT491" t="n">
        <v>0</v>
      </c>
      <c r="FU491" t="n">
        <v>0</v>
      </c>
      <c r="FV491" t="n">
        <v>0</v>
      </c>
      <c r="FW491" t="n">
        <v>0</v>
      </c>
      <c r="FX491" t="n">
        <v>1</v>
      </c>
    </row>
    <row r="492">
      <c r="B492" s="2107" t="inlineStr">
        <is>
          <t>Amidon</t>
        </is>
      </c>
      <c r="C492" t="n">
        <v>0</v>
      </c>
      <c r="D492" t="n">
        <v>0</v>
      </c>
      <c r="E492" t="n">
        <v>0</v>
      </c>
      <c r="F492" t="n">
        <v>0</v>
      </c>
      <c r="G492" t="n">
        <v>0</v>
      </c>
      <c r="H492" t="n">
        <v>0</v>
      </c>
      <c r="I492" t="n">
        <v>0</v>
      </c>
      <c r="J492" t="n">
        <v>0</v>
      </c>
      <c r="K492" t="n">
        <v>0</v>
      </c>
      <c r="L492" t="n">
        <v>0</v>
      </c>
      <c r="M492" t="n">
        <v>0</v>
      </c>
      <c r="N492" t="n">
        <v>0</v>
      </c>
      <c r="O492" t="n">
        <v>0</v>
      </c>
      <c r="P492" t="n">
        <v>0</v>
      </c>
      <c r="Q492" t="n">
        <v>0</v>
      </c>
      <c r="R492" t="n">
        <v>0</v>
      </c>
      <c r="S492" t="n">
        <v>0</v>
      </c>
      <c r="T492" t="n">
        <v>0</v>
      </c>
      <c r="U492" t="n">
        <v>0</v>
      </c>
      <c r="V492" t="n">
        <v>0</v>
      </c>
      <c r="W492" t="n">
        <v>0</v>
      </c>
      <c r="X492" t="n">
        <v>0</v>
      </c>
      <c r="Y492" t="n">
        <v>0</v>
      </c>
      <c r="Z492" t="n">
        <v>0</v>
      </c>
      <c r="AA492" t="n">
        <v>0</v>
      </c>
      <c r="AB492" t="n">
        <v>0</v>
      </c>
      <c r="AC492" t="n">
        <v>0</v>
      </c>
      <c r="AD492" t="n">
        <v>0</v>
      </c>
      <c r="AE492" t="n">
        <v>0</v>
      </c>
      <c r="AF492" t="n">
        <v>0</v>
      </c>
      <c r="AG492" t="n">
        <v>0</v>
      </c>
      <c r="AH492" t="n">
        <v>0</v>
      </c>
      <c r="AI492" t="n">
        <v>0</v>
      </c>
      <c r="AJ492" t="n">
        <v>0</v>
      </c>
      <c r="AK492" t="n">
        <v>0</v>
      </c>
      <c r="AL492" t="n">
        <v>0</v>
      </c>
      <c r="AM492" t="n">
        <v>0</v>
      </c>
      <c r="AN492" t="n">
        <v>0</v>
      </c>
      <c r="AO492" t="n">
        <v>0</v>
      </c>
      <c r="AP492" t="n">
        <v>0</v>
      </c>
      <c r="AQ492" t="n">
        <v>0</v>
      </c>
      <c r="AR492" t="n">
        <v>0</v>
      </c>
      <c r="AS492" t="n">
        <v>0</v>
      </c>
      <c r="AT492" t="n">
        <v>0</v>
      </c>
      <c r="AU492" t="n">
        <v>0</v>
      </c>
      <c r="AV492" t="n">
        <v>0</v>
      </c>
      <c r="AW492" t="n">
        <v>0</v>
      </c>
      <c r="AX492" t="n">
        <v>0</v>
      </c>
      <c r="AY492" t="n">
        <v>0</v>
      </c>
      <c r="AZ492" t="n">
        <v>0</v>
      </c>
      <c r="BA492" t="n">
        <v>0</v>
      </c>
      <c r="BB492" t="n">
        <v>0</v>
      </c>
      <c r="BC492" t="n">
        <v>0</v>
      </c>
      <c r="BD492" t="n">
        <v>0</v>
      </c>
      <c r="BE492" t="n">
        <v>0</v>
      </c>
      <c r="BF492" t="n">
        <v>0</v>
      </c>
      <c r="BG492" t="n">
        <v>0</v>
      </c>
      <c r="BH492" t="n">
        <v>0</v>
      </c>
      <c r="BI492" t="n">
        <v>0</v>
      </c>
      <c r="BJ492" t="n">
        <v>0</v>
      </c>
      <c r="BK492" t="n">
        <v>0</v>
      </c>
      <c r="BL492" t="n">
        <v>0</v>
      </c>
      <c r="BM492" t="n">
        <v>0</v>
      </c>
      <c r="BN492" t="n">
        <v>0</v>
      </c>
      <c r="BO492" t="n">
        <v>0</v>
      </c>
      <c r="BP492" t="n">
        <v>0</v>
      </c>
      <c r="BQ492" t="n">
        <v>0</v>
      </c>
      <c r="BR492" t="n">
        <v>0</v>
      </c>
      <c r="BS492" t="n">
        <v>0</v>
      </c>
      <c r="BT492" t="n">
        <v>0</v>
      </c>
      <c r="BU492" t="n">
        <v>0</v>
      </c>
      <c r="BV492" t="n">
        <v>0</v>
      </c>
      <c r="BW492" t="n">
        <v>0</v>
      </c>
      <c r="BX492" t="n">
        <v>0</v>
      </c>
      <c r="BY492" t="n">
        <v>0</v>
      </c>
      <c r="BZ492" t="n">
        <v>0</v>
      </c>
      <c r="CA492" t="n">
        <v>0</v>
      </c>
      <c r="CB492" t="n">
        <v>0</v>
      </c>
      <c r="CC492" t="n">
        <v>0</v>
      </c>
      <c r="CD492" t="n">
        <v>0</v>
      </c>
      <c r="CE492" t="n">
        <v>0</v>
      </c>
      <c r="CF492" t="n">
        <v>0</v>
      </c>
      <c r="CG492" t="n">
        <v>0</v>
      </c>
      <c r="CH492" t="n">
        <v>0</v>
      </c>
      <c r="CI492" t="n">
        <v>0</v>
      </c>
      <c r="CJ492" t="n">
        <v>0</v>
      </c>
      <c r="CK492" t="n">
        <v>0</v>
      </c>
      <c r="CL492" t="n">
        <v>0</v>
      </c>
      <c r="CM492" t="n">
        <v>0</v>
      </c>
      <c r="CN492" t="n">
        <v>0</v>
      </c>
      <c r="CO492" t="n">
        <v>0</v>
      </c>
      <c r="CP492" t="n">
        <v>0</v>
      </c>
      <c r="CQ492" t="n">
        <v>0</v>
      </c>
      <c r="CR492" t="n">
        <v>0</v>
      </c>
      <c r="CS492" t="n">
        <v>0</v>
      </c>
      <c r="CT492" t="n">
        <v>0</v>
      </c>
      <c r="CU492" t="n">
        <v>0</v>
      </c>
      <c r="CV492" t="n">
        <v>0</v>
      </c>
      <c r="CW492" t="n">
        <v>0</v>
      </c>
      <c r="CX492" t="n">
        <v>0</v>
      </c>
      <c r="CY492" t="n">
        <v>0</v>
      </c>
      <c r="CZ492" t="n">
        <v>0</v>
      </c>
      <c r="DA492" t="n">
        <v>0</v>
      </c>
      <c r="DB492" t="n">
        <v>0</v>
      </c>
      <c r="DC492" t="n">
        <v>1</v>
      </c>
      <c r="DD492" t="n">
        <v>1</v>
      </c>
      <c r="DE492" t="n">
        <v>1</v>
      </c>
      <c r="DF492" t="n">
        <v>1</v>
      </c>
      <c r="DG492" t="n">
        <v>1</v>
      </c>
      <c r="DH492" t="n">
        <v>1</v>
      </c>
      <c r="DI492" t="n">
        <v>1</v>
      </c>
      <c r="DJ492" t="n">
        <v>1</v>
      </c>
      <c r="DK492" t="n">
        <v>0</v>
      </c>
      <c r="DL492" t="n">
        <v>0</v>
      </c>
      <c r="DM492" t="n">
        <v>0</v>
      </c>
      <c r="DN492" t="n">
        <v>0</v>
      </c>
      <c r="DO492" t="n">
        <v>0</v>
      </c>
      <c r="DP492" t="n">
        <v>0</v>
      </c>
      <c r="DQ492" t="n">
        <v>0</v>
      </c>
      <c r="DR492" t="n">
        <v>0</v>
      </c>
      <c r="DS492" t="n">
        <v>0</v>
      </c>
      <c r="DT492" t="n">
        <v>0</v>
      </c>
      <c r="DU492" t="n">
        <v>0</v>
      </c>
      <c r="DV492" t="n">
        <v>0</v>
      </c>
      <c r="DW492" t="n">
        <v>0</v>
      </c>
      <c r="DX492" t="n">
        <v>0</v>
      </c>
      <c r="DY492" t="n">
        <v>0</v>
      </c>
      <c r="DZ492" t="n">
        <v>0</v>
      </c>
      <c r="EA492" t="n">
        <v>1</v>
      </c>
      <c r="EB492" t="n">
        <v>1</v>
      </c>
      <c r="EC492" t="n">
        <v>0</v>
      </c>
      <c r="ED492" t="n">
        <v>0</v>
      </c>
      <c r="EE492" t="n">
        <v>0</v>
      </c>
      <c r="EF492" t="n">
        <v>0</v>
      </c>
      <c r="EG492" t="n">
        <v>0</v>
      </c>
      <c r="EH492" t="n">
        <v>0</v>
      </c>
      <c r="EI492" t="n">
        <v>0</v>
      </c>
      <c r="EJ492" t="n">
        <v>1</v>
      </c>
      <c r="EK492" t="n">
        <v>1</v>
      </c>
      <c r="EL492" t="n">
        <v>1</v>
      </c>
      <c r="EM492" t="n">
        <v>0</v>
      </c>
      <c r="EN492" t="n">
        <v>0</v>
      </c>
      <c r="EO492" t="n">
        <v>0</v>
      </c>
      <c r="EP492" t="n">
        <v>0</v>
      </c>
      <c r="EQ492" t="n">
        <v>0</v>
      </c>
      <c r="ER492" t="n">
        <v>0</v>
      </c>
      <c r="ES492" t="n">
        <v>0</v>
      </c>
      <c r="ET492" t="n">
        <v>0</v>
      </c>
      <c r="EU492" t="n">
        <v>0</v>
      </c>
      <c r="EV492" t="n">
        <v>0</v>
      </c>
      <c r="EW492" t="n">
        <v>0</v>
      </c>
      <c r="EX492" t="n">
        <v>0</v>
      </c>
      <c r="EY492" t="n">
        <v>0</v>
      </c>
      <c r="EZ492" t="n">
        <v>0</v>
      </c>
      <c r="FA492" t="n">
        <v>0</v>
      </c>
      <c r="FB492" t="n">
        <v>0</v>
      </c>
      <c r="FC492" t="n">
        <v>1</v>
      </c>
      <c r="FD492" t="n">
        <v>0</v>
      </c>
      <c r="FE492" t="n">
        <v>1</v>
      </c>
      <c r="FF492" t="n">
        <v>0</v>
      </c>
      <c r="FG492" t="n">
        <v>0</v>
      </c>
      <c r="FH492" t="n">
        <v>0</v>
      </c>
      <c r="FI492" t="n">
        <v>0</v>
      </c>
      <c r="FJ492" t="n">
        <v>0</v>
      </c>
      <c r="FK492" t="n">
        <v>0</v>
      </c>
      <c r="FL492" t="n">
        <v>0</v>
      </c>
      <c r="FM492" t="n">
        <v>0</v>
      </c>
      <c r="FN492" t="n">
        <v>0</v>
      </c>
      <c r="FO492" t="n">
        <v>0</v>
      </c>
      <c r="FP492" t="n">
        <v>0</v>
      </c>
      <c r="FQ492" t="n">
        <v>0</v>
      </c>
      <c r="FR492" t="n">
        <v>0</v>
      </c>
      <c r="FS492" t="n">
        <v>0</v>
      </c>
      <c r="FT492" t="n">
        <v>0</v>
      </c>
      <c r="FU492" t="n">
        <v>0</v>
      </c>
      <c r="FV492" t="n">
        <v>0</v>
      </c>
      <c r="FW492" t="n">
        <v>0</v>
      </c>
      <c r="FX492" t="n">
        <v>1</v>
      </c>
    </row>
    <row r="493">
      <c r="B493" s="2108" t="inlineStr">
        <is>
          <t>Amidon de blé tendre</t>
        </is>
      </c>
      <c r="C493" t="n">
        <v>0</v>
      </c>
      <c r="D493" t="n">
        <v>0</v>
      </c>
      <c r="E493" t="n">
        <v>0</v>
      </c>
      <c r="F493" t="n">
        <v>0</v>
      </c>
      <c r="G493" t="n">
        <v>0</v>
      </c>
      <c r="H493" t="n">
        <v>0</v>
      </c>
      <c r="I493" t="n">
        <v>0</v>
      </c>
      <c r="J493" t="n">
        <v>0</v>
      </c>
      <c r="K493" t="n">
        <v>0</v>
      </c>
      <c r="L493" t="n">
        <v>0</v>
      </c>
      <c r="M493" t="n">
        <v>0</v>
      </c>
      <c r="N493" t="n">
        <v>0</v>
      </c>
      <c r="O493" t="n">
        <v>0</v>
      </c>
      <c r="P493" t="n">
        <v>0</v>
      </c>
      <c r="Q493" t="n">
        <v>0</v>
      </c>
      <c r="R493" t="n">
        <v>0</v>
      </c>
      <c r="S493" t="n">
        <v>0</v>
      </c>
      <c r="T493" t="n">
        <v>0</v>
      </c>
      <c r="U493" t="n">
        <v>0</v>
      </c>
      <c r="V493" t="n">
        <v>0</v>
      </c>
      <c r="W493" t="n">
        <v>0</v>
      </c>
      <c r="X493" t="n">
        <v>0</v>
      </c>
      <c r="Y493" t="n">
        <v>0</v>
      </c>
      <c r="Z493" t="n">
        <v>0</v>
      </c>
      <c r="AA493" t="n">
        <v>0</v>
      </c>
      <c r="AB493" t="n">
        <v>0</v>
      </c>
      <c r="AC493" t="n">
        <v>0</v>
      </c>
      <c r="AD493" t="n">
        <v>0</v>
      </c>
      <c r="AE493" t="n">
        <v>0</v>
      </c>
      <c r="AF493" t="n">
        <v>0</v>
      </c>
      <c r="AG493" t="n">
        <v>0</v>
      </c>
      <c r="AH493" t="n">
        <v>0</v>
      </c>
      <c r="AI493" t="n">
        <v>0</v>
      </c>
      <c r="AJ493" t="n">
        <v>0</v>
      </c>
      <c r="AK493" t="n">
        <v>0</v>
      </c>
      <c r="AL493" t="n">
        <v>0</v>
      </c>
      <c r="AM493" t="n">
        <v>0</v>
      </c>
      <c r="AN493" t="n">
        <v>0</v>
      </c>
      <c r="AO493" t="n">
        <v>0</v>
      </c>
      <c r="AP493" t="n">
        <v>0</v>
      </c>
      <c r="AQ493" t="n">
        <v>0</v>
      </c>
      <c r="AR493" t="n">
        <v>0</v>
      </c>
      <c r="AS493" t="n">
        <v>0</v>
      </c>
      <c r="AT493" t="n">
        <v>0</v>
      </c>
      <c r="AU493" t="n">
        <v>0</v>
      </c>
      <c r="AV493" t="n">
        <v>0</v>
      </c>
      <c r="AW493" t="n">
        <v>0</v>
      </c>
      <c r="AX493" t="n">
        <v>0</v>
      </c>
      <c r="AY493" t="n">
        <v>0</v>
      </c>
      <c r="AZ493" t="n">
        <v>0</v>
      </c>
      <c r="BA493" t="n">
        <v>0</v>
      </c>
      <c r="BB493" t="n">
        <v>0</v>
      </c>
      <c r="BC493" t="n">
        <v>0</v>
      </c>
      <c r="BD493" t="n">
        <v>0</v>
      </c>
      <c r="BE493" t="n">
        <v>0</v>
      </c>
      <c r="BF493" t="n">
        <v>0</v>
      </c>
      <c r="BG493" t="n">
        <v>0</v>
      </c>
      <c r="BH493" t="n">
        <v>0</v>
      </c>
      <c r="BI493" t="n">
        <v>0</v>
      </c>
      <c r="BJ493" t="n">
        <v>0</v>
      </c>
      <c r="BK493" t="n">
        <v>0</v>
      </c>
      <c r="BL493" t="n">
        <v>0</v>
      </c>
      <c r="BM493" t="n">
        <v>0</v>
      </c>
      <c r="BN493" t="n">
        <v>0</v>
      </c>
      <c r="BO493" t="n">
        <v>0</v>
      </c>
      <c r="BP493" t="n">
        <v>0</v>
      </c>
      <c r="BQ493" t="n">
        <v>0</v>
      </c>
      <c r="BR493" t="n">
        <v>0</v>
      </c>
      <c r="BS493" t="n">
        <v>0</v>
      </c>
      <c r="BT493" t="n">
        <v>0</v>
      </c>
      <c r="BU493" t="n">
        <v>0</v>
      </c>
      <c r="BV493" t="n">
        <v>0</v>
      </c>
      <c r="BW493" t="n">
        <v>0</v>
      </c>
      <c r="BX493" t="n">
        <v>0</v>
      </c>
      <c r="BY493" t="n">
        <v>0</v>
      </c>
      <c r="BZ493" t="n">
        <v>0</v>
      </c>
      <c r="CA493" t="n">
        <v>0</v>
      </c>
      <c r="CB493" t="n">
        <v>0</v>
      </c>
      <c r="CC493" t="n">
        <v>0</v>
      </c>
      <c r="CD493" t="n">
        <v>0</v>
      </c>
      <c r="CE493" t="n">
        <v>0</v>
      </c>
      <c r="CF493" t="n">
        <v>0</v>
      </c>
      <c r="CG493" t="n">
        <v>0</v>
      </c>
      <c r="CH493" t="n">
        <v>0</v>
      </c>
      <c r="CI493" t="n">
        <v>0</v>
      </c>
      <c r="CJ493" t="n">
        <v>0</v>
      </c>
      <c r="CK493" t="n">
        <v>0</v>
      </c>
      <c r="CL493" t="n">
        <v>0</v>
      </c>
      <c r="CM493" t="n">
        <v>0</v>
      </c>
      <c r="CN493" t="n">
        <v>0</v>
      </c>
      <c r="CO493" t="n">
        <v>0</v>
      </c>
      <c r="CP493" t="n">
        <v>0</v>
      </c>
      <c r="CQ493" t="n">
        <v>0</v>
      </c>
      <c r="CR493" t="n">
        <v>0</v>
      </c>
      <c r="CS493" t="n">
        <v>0</v>
      </c>
      <c r="CT493" t="n">
        <v>0</v>
      </c>
      <c r="CU493" t="n">
        <v>0</v>
      </c>
      <c r="CV493" t="n">
        <v>0</v>
      </c>
      <c r="CW493" t="n">
        <v>0</v>
      </c>
      <c r="CX493" t="n">
        <v>0</v>
      </c>
      <c r="CY493" t="n">
        <v>0</v>
      </c>
      <c r="CZ493" t="n">
        <v>0</v>
      </c>
      <c r="DA493" t="n">
        <v>0</v>
      </c>
      <c r="DB493" t="n">
        <v>0</v>
      </c>
      <c r="DC493" t="n">
        <v>1</v>
      </c>
      <c r="DD493" t="n">
        <v>1</v>
      </c>
      <c r="DE493" t="n">
        <v>1</v>
      </c>
      <c r="DF493" t="n">
        <v>1</v>
      </c>
      <c r="DG493" t="n">
        <v>1</v>
      </c>
      <c r="DH493" t="n">
        <v>1</v>
      </c>
      <c r="DI493" t="n">
        <v>1</v>
      </c>
      <c r="DJ493" t="n">
        <v>1</v>
      </c>
      <c r="DK493" t="n">
        <v>0</v>
      </c>
      <c r="DL493" t="n">
        <v>0</v>
      </c>
      <c r="DM493" t="n">
        <v>0</v>
      </c>
      <c r="DN493" t="n">
        <v>0</v>
      </c>
      <c r="DO493" t="n">
        <v>0</v>
      </c>
      <c r="DP493" t="n">
        <v>0</v>
      </c>
      <c r="DQ493" t="n">
        <v>0</v>
      </c>
      <c r="DR493" t="n">
        <v>0</v>
      </c>
      <c r="DS493" t="n">
        <v>0</v>
      </c>
      <c r="DT493" t="n">
        <v>0</v>
      </c>
      <c r="DU493" t="n">
        <v>0</v>
      </c>
      <c r="DV493" t="n">
        <v>0</v>
      </c>
      <c r="DW493" t="n">
        <v>0</v>
      </c>
      <c r="DX493" t="n">
        <v>0</v>
      </c>
      <c r="DY493" t="n">
        <v>0</v>
      </c>
      <c r="DZ493" t="n">
        <v>0</v>
      </c>
      <c r="EA493" t="n">
        <v>1</v>
      </c>
      <c r="EB493" t="n">
        <v>1</v>
      </c>
      <c r="EC493" t="n">
        <v>0</v>
      </c>
      <c r="ED493" t="n">
        <v>0</v>
      </c>
      <c r="EE493" t="n">
        <v>0</v>
      </c>
      <c r="EF493" t="n">
        <v>0</v>
      </c>
      <c r="EG493" t="n">
        <v>0</v>
      </c>
      <c r="EH493" t="n">
        <v>0</v>
      </c>
      <c r="EI493" t="n">
        <v>0</v>
      </c>
      <c r="EJ493" t="n">
        <v>1</v>
      </c>
      <c r="EK493" t="n">
        <v>1</v>
      </c>
      <c r="EL493" t="n">
        <v>1</v>
      </c>
      <c r="EM493" t="n">
        <v>0</v>
      </c>
      <c r="EN493" t="n">
        <v>0</v>
      </c>
      <c r="EO493" t="n">
        <v>0</v>
      </c>
      <c r="EP493" t="n">
        <v>0</v>
      </c>
      <c r="EQ493" t="n">
        <v>0</v>
      </c>
      <c r="ER493" t="n">
        <v>0</v>
      </c>
      <c r="ES493" t="n">
        <v>0</v>
      </c>
      <c r="ET493" t="n">
        <v>0</v>
      </c>
      <c r="EU493" t="n">
        <v>0</v>
      </c>
      <c r="EV493" t="n">
        <v>0</v>
      </c>
      <c r="EW493" t="n">
        <v>0</v>
      </c>
      <c r="EX493" t="n">
        <v>0</v>
      </c>
      <c r="EY493" t="n">
        <v>0</v>
      </c>
      <c r="EZ493" t="n">
        <v>0</v>
      </c>
      <c r="FA493" t="n">
        <v>0</v>
      </c>
      <c r="FB493" t="n">
        <v>0</v>
      </c>
      <c r="FC493" t="n">
        <v>1</v>
      </c>
      <c r="FD493" t="n">
        <v>0</v>
      </c>
      <c r="FE493" t="n">
        <v>1</v>
      </c>
      <c r="FF493" t="n">
        <v>0</v>
      </c>
      <c r="FG493" t="n">
        <v>0</v>
      </c>
      <c r="FH493" t="n">
        <v>0</v>
      </c>
      <c r="FI493" t="n">
        <v>0</v>
      </c>
      <c r="FJ493" t="n">
        <v>0</v>
      </c>
      <c r="FK493" t="n">
        <v>0</v>
      </c>
      <c r="FL493" t="n">
        <v>0</v>
      </c>
      <c r="FM493" t="n">
        <v>0</v>
      </c>
      <c r="FN493" t="n">
        <v>0</v>
      </c>
      <c r="FO493" t="n">
        <v>0</v>
      </c>
      <c r="FP493" t="n">
        <v>0</v>
      </c>
      <c r="FQ493" t="n">
        <v>0</v>
      </c>
      <c r="FR493" t="n">
        <v>0</v>
      </c>
      <c r="FS493" t="n">
        <v>0</v>
      </c>
      <c r="FT493" t="n">
        <v>0</v>
      </c>
      <c r="FU493" t="n">
        <v>0</v>
      </c>
      <c r="FV493" t="n">
        <v>0</v>
      </c>
      <c r="FW493" t="n">
        <v>0</v>
      </c>
      <c r="FX493" t="n">
        <v>1</v>
      </c>
    </row>
    <row r="494">
      <c r="B494" s="2108" t="inlineStr">
        <is>
          <t>Amidon de maïs</t>
        </is>
      </c>
      <c r="C494" t="n">
        <v>0</v>
      </c>
      <c r="D494" t="n">
        <v>0</v>
      </c>
      <c r="E494" t="n">
        <v>0</v>
      </c>
      <c r="F494" t="n">
        <v>0</v>
      </c>
      <c r="G494" t="n">
        <v>0</v>
      </c>
      <c r="H494" t="n">
        <v>0</v>
      </c>
      <c r="I494" t="n">
        <v>0</v>
      </c>
      <c r="J494" t="n">
        <v>0</v>
      </c>
      <c r="K494" t="n">
        <v>0</v>
      </c>
      <c r="L494" t="n">
        <v>0</v>
      </c>
      <c r="M494" t="n">
        <v>0</v>
      </c>
      <c r="N494" t="n">
        <v>0</v>
      </c>
      <c r="O494" t="n">
        <v>0</v>
      </c>
      <c r="P494" t="n">
        <v>0</v>
      </c>
      <c r="Q494" t="n">
        <v>0</v>
      </c>
      <c r="R494" t="n">
        <v>0</v>
      </c>
      <c r="S494" t="n">
        <v>0</v>
      </c>
      <c r="T494" t="n">
        <v>0</v>
      </c>
      <c r="U494" t="n">
        <v>0</v>
      </c>
      <c r="V494" t="n">
        <v>0</v>
      </c>
      <c r="W494" t="n">
        <v>0</v>
      </c>
      <c r="X494" t="n">
        <v>0</v>
      </c>
      <c r="Y494" t="n">
        <v>0</v>
      </c>
      <c r="Z494" t="n">
        <v>0</v>
      </c>
      <c r="AA494" t="n">
        <v>0</v>
      </c>
      <c r="AB494" t="n">
        <v>0</v>
      </c>
      <c r="AC494" t="n">
        <v>0</v>
      </c>
      <c r="AD494" t="n">
        <v>0</v>
      </c>
      <c r="AE494" t="n">
        <v>0</v>
      </c>
      <c r="AF494" t="n">
        <v>0</v>
      </c>
      <c r="AG494" t="n">
        <v>0</v>
      </c>
      <c r="AH494" t="n">
        <v>0</v>
      </c>
      <c r="AI494" t="n">
        <v>0</v>
      </c>
      <c r="AJ494" t="n">
        <v>0</v>
      </c>
      <c r="AK494" t="n">
        <v>0</v>
      </c>
      <c r="AL494" t="n">
        <v>0</v>
      </c>
      <c r="AM494" t="n">
        <v>0</v>
      </c>
      <c r="AN494" t="n">
        <v>0</v>
      </c>
      <c r="AO494" t="n">
        <v>0</v>
      </c>
      <c r="AP494" t="n">
        <v>0</v>
      </c>
      <c r="AQ494" t="n">
        <v>0</v>
      </c>
      <c r="AR494" t="n">
        <v>0</v>
      </c>
      <c r="AS494" t="n">
        <v>0</v>
      </c>
      <c r="AT494" t="n">
        <v>0</v>
      </c>
      <c r="AU494" t="n">
        <v>0</v>
      </c>
      <c r="AV494" t="n">
        <v>0</v>
      </c>
      <c r="AW494" t="n">
        <v>0</v>
      </c>
      <c r="AX494" t="n">
        <v>0</v>
      </c>
      <c r="AY494" t="n">
        <v>0</v>
      </c>
      <c r="AZ494" t="n">
        <v>0</v>
      </c>
      <c r="BA494" t="n">
        <v>0</v>
      </c>
      <c r="BB494" t="n">
        <v>0</v>
      </c>
      <c r="BC494" t="n">
        <v>0</v>
      </c>
      <c r="BD494" t="n">
        <v>0</v>
      </c>
      <c r="BE494" t="n">
        <v>0</v>
      </c>
      <c r="BF494" t="n">
        <v>0</v>
      </c>
      <c r="BG494" t="n">
        <v>0</v>
      </c>
      <c r="BH494" t="n">
        <v>0</v>
      </c>
      <c r="BI494" t="n">
        <v>0</v>
      </c>
      <c r="BJ494" t="n">
        <v>0</v>
      </c>
      <c r="BK494" t="n">
        <v>0</v>
      </c>
      <c r="BL494" t="n">
        <v>0</v>
      </c>
      <c r="BM494" t="n">
        <v>0</v>
      </c>
      <c r="BN494" t="n">
        <v>0</v>
      </c>
      <c r="BO494" t="n">
        <v>0</v>
      </c>
      <c r="BP494" t="n">
        <v>0</v>
      </c>
      <c r="BQ494" t="n">
        <v>0</v>
      </c>
      <c r="BR494" t="n">
        <v>0</v>
      </c>
      <c r="BS494" t="n">
        <v>0</v>
      </c>
      <c r="BT494" t="n">
        <v>0</v>
      </c>
      <c r="BU494" t="n">
        <v>0</v>
      </c>
      <c r="BV494" t="n">
        <v>0</v>
      </c>
      <c r="BW494" t="n">
        <v>0</v>
      </c>
      <c r="BX494" t="n">
        <v>0</v>
      </c>
      <c r="BY494" t="n">
        <v>0</v>
      </c>
      <c r="BZ494" t="n">
        <v>0</v>
      </c>
      <c r="CA494" t="n">
        <v>0</v>
      </c>
      <c r="CB494" t="n">
        <v>0</v>
      </c>
      <c r="CC494" t="n">
        <v>0</v>
      </c>
      <c r="CD494" t="n">
        <v>0</v>
      </c>
      <c r="CE494" t="n">
        <v>0</v>
      </c>
      <c r="CF494" t="n">
        <v>0</v>
      </c>
      <c r="CG494" t="n">
        <v>0</v>
      </c>
      <c r="CH494" t="n">
        <v>0</v>
      </c>
      <c r="CI494" t="n">
        <v>0</v>
      </c>
      <c r="CJ494" t="n">
        <v>0</v>
      </c>
      <c r="CK494" t="n">
        <v>0</v>
      </c>
      <c r="CL494" t="n">
        <v>0</v>
      </c>
      <c r="CM494" t="n">
        <v>0</v>
      </c>
      <c r="CN494" t="n">
        <v>0</v>
      </c>
      <c r="CO494" t="n">
        <v>0</v>
      </c>
      <c r="CP494" t="n">
        <v>0</v>
      </c>
      <c r="CQ494" t="n">
        <v>0</v>
      </c>
      <c r="CR494" t="n">
        <v>0</v>
      </c>
      <c r="CS494" t="n">
        <v>0</v>
      </c>
      <c r="CT494" t="n">
        <v>0</v>
      </c>
      <c r="CU494" t="n">
        <v>0</v>
      </c>
      <c r="CV494" t="n">
        <v>0</v>
      </c>
      <c r="CW494" t="n">
        <v>0</v>
      </c>
      <c r="CX494" t="n">
        <v>0</v>
      </c>
      <c r="CY494" t="n">
        <v>0</v>
      </c>
      <c r="CZ494" t="n">
        <v>0</v>
      </c>
      <c r="DA494" t="n">
        <v>0</v>
      </c>
      <c r="DB494" t="n">
        <v>0</v>
      </c>
      <c r="DC494" t="n">
        <v>1</v>
      </c>
      <c r="DD494" t="n">
        <v>1</v>
      </c>
      <c r="DE494" t="n">
        <v>1</v>
      </c>
      <c r="DF494" t="n">
        <v>1</v>
      </c>
      <c r="DG494" t="n">
        <v>1</v>
      </c>
      <c r="DH494" t="n">
        <v>1</v>
      </c>
      <c r="DI494" t="n">
        <v>1</v>
      </c>
      <c r="DJ494" t="n">
        <v>1</v>
      </c>
      <c r="DK494" t="n">
        <v>0</v>
      </c>
      <c r="DL494" t="n">
        <v>0</v>
      </c>
      <c r="DM494" t="n">
        <v>0</v>
      </c>
      <c r="DN494" t="n">
        <v>0</v>
      </c>
      <c r="DO494" t="n">
        <v>0</v>
      </c>
      <c r="DP494" t="n">
        <v>0</v>
      </c>
      <c r="DQ494" t="n">
        <v>0</v>
      </c>
      <c r="DR494" t="n">
        <v>0</v>
      </c>
      <c r="DS494" t="n">
        <v>0</v>
      </c>
      <c r="DT494" t="n">
        <v>0</v>
      </c>
      <c r="DU494" t="n">
        <v>0</v>
      </c>
      <c r="DV494" t="n">
        <v>0</v>
      </c>
      <c r="DW494" t="n">
        <v>0</v>
      </c>
      <c r="DX494" t="n">
        <v>0</v>
      </c>
      <c r="DY494" t="n">
        <v>0</v>
      </c>
      <c r="DZ494" t="n">
        <v>0</v>
      </c>
      <c r="EA494" t="n">
        <v>1</v>
      </c>
      <c r="EB494" t="n">
        <v>1</v>
      </c>
      <c r="EC494" t="n">
        <v>0</v>
      </c>
      <c r="ED494" t="n">
        <v>0</v>
      </c>
      <c r="EE494" t="n">
        <v>0</v>
      </c>
      <c r="EF494" t="n">
        <v>0</v>
      </c>
      <c r="EG494" t="n">
        <v>0</v>
      </c>
      <c r="EH494" t="n">
        <v>0</v>
      </c>
      <c r="EI494" t="n">
        <v>0</v>
      </c>
      <c r="EJ494" t="n">
        <v>1</v>
      </c>
      <c r="EK494" t="n">
        <v>1</v>
      </c>
      <c r="EL494" t="n">
        <v>1</v>
      </c>
      <c r="EM494" t="n">
        <v>0</v>
      </c>
      <c r="EN494" t="n">
        <v>0</v>
      </c>
      <c r="EO494" t="n">
        <v>0</v>
      </c>
      <c r="EP494" t="n">
        <v>0</v>
      </c>
      <c r="EQ494" t="n">
        <v>0</v>
      </c>
      <c r="ER494" t="n">
        <v>0</v>
      </c>
      <c r="ES494" t="n">
        <v>0</v>
      </c>
      <c r="ET494" t="n">
        <v>0</v>
      </c>
      <c r="EU494" t="n">
        <v>0</v>
      </c>
      <c r="EV494" t="n">
        <v>0</v>
      </c>
      <c r="EW494" t="n">
        <v>0</v>
      </c>
      <c r="EX494" t="n">
        <v>0</v>
      </c>
      <c r="EY494" t="n">
        <v>0</v>
      </c>
      <c r="EZ494" t="n">
        <v>0</v>
      </c>
      <c r="FA494" t="n">
        <v>0</v>
      </c>
      <c r="FB494" t="n">
        <v>0</v>
      </c>
      <c r="FC494" t="n">
        <v>1</v>
      </c>
      <c r="FD494" t="n">
        <v>0</v>
      </c>
      <c r="FE494" t="n">
        <v>1</v>
      </c>
      <c r="FF494" t="n">
        <v>0</v>
      </c>
      <c r="FG494" t="n">
        <v>0</v>
      </c>
      <c r="FH494" t="n">
        <v>0</v>
      </c>
      <c r="FI494" t="n">
        <v>0</v>
      </c>
      <c r="FJ494" t="n">
        <v>0</v>
      </c>
      <c r="FK494" t="n">
        <v>0</v>
      </c>
      <c r="FL494" t="n">
        <v>0</v>
      </c>
      <c r="FM494" t="n">
        <v>0</v>
      </c>
      <c r="FN494" t="n">
        <v>0</v>
      </c>
      <c r="FO494" t="n">
        <v>0</v>
      </c>
      <c r="FP494" t="n">
        <v>0</v>
      </c>
      <c r="FQ494" t="n">
        <v>0</v>
      </c>
      <c r="FR494" t="n">
        <v>0</v>
      </c>
      <c r="FS494" t="n">
        <v>0</v>
      </c>
      <c r="FT494" t="n">
        <v>0</v>
      </c>
      <c r="FU494" t="n">
        <v>0</v>
      </c>
      <c r="FV494" t="n">
        <v>0</v>
      </c>
      <c r="FW494" t="n">
        <v>0</v>
      </c>
      <c r="FX494" t="n">
        <v>1</v>
      </c>
    </row>
    <row r="495">
      <c r="B495" s="2107" t="inlineStr">
        <is>
          <t>Gluten</t>
        </is>
      </c>
      <c r="C495" t="n">
        <v>0</v>
      </c>
      <c r="D495" t="n">
        <v>0</v>
      </c>
      <c r="E495" t="n">
        <v>0</v>
      </c>
      <c r="F495" t="n">
        <v>0</v>
      </c>
      <c r="G495" t="n">
        <v>0</v>
      </c>
      <c r="H495" t="n">
        <v>0</v>
      </c>
      <c r="I495" t="n">
        <v>0</v>
      </c>
      <c r="J495" t="n">
        <v>0</v>
      </c>
      <c r="K495" t="n">
        <v>0</v>
      </c>
      <c r="L495" t="n">
        <v>0</v>
      </c>
      <c r="M495" t="n">
        <v>0</v>
      </c>
      <c r="N495" t="n">
        <v>0</v>
      </c>
      <c r="O495" t="n">
        <v>0</v>
      </c>
      <c r="P495" t="n">
        <v>0</v>
      </c>
      <c r="Q495" t="n">
        <v>0</v>
      </c>
      <c r="R495" t="n">
        <v>0</v>
      </c>
      <c r="S495" t="n">
        <v>0</v>
      </c>
      <c r="T495" t="n">
        <v>0</v>
      </c>
      <c r="U495" t="n">
        <v>0</v>
      </c>
      <c r="V495" t="n">
        <v>0</v>
      </c>
      <c r="W495" t="n">
        <v>0</v>
      </c>
      <c r="X495" t="n">
        <v>0</v>
      </c>
      <c r="Y495" t="n">
        <v>0</v>
      </c>
      <c r="Z495" t="n">
        <v>0</v>
      </c>
      <c r="AA495" t="n">
        <v>0</v>
      </c>
      <c r="AB495" t="n">
        <v>0</v>
      </c>
      <c r="AC495" t="n">
        <v>0</v>
      </c>
      <c r="AD495" t="n">
        <v>0</v>
      </c>
      <c r="AE495" t="n">
        <v>0</v>
      </c>
      <c r="AF495" t="n">
        <v>0</v>
      </c>
      <c r="AG495" t="n">
        <v>0</v>
      </c>
      <c r="AH495" t="n">
        <v>0</v>
      </c>
      <c r="AI495" t="n">
        <v>0</v>
      </c>
      <c r="AJ495" t="n">
        <v>0</v>
      </c>
      <c r="AK495" t="n">
        <v>0</v>
      </c>
      <c r="AL495" t="n">
        <v>0</v>
      </c>
      <c r="AM495" t="n">
        <v>0</v>
      </c>
      <c r="AN495" t="n">
        <v>0</v>
      </c>
      <c r="AO495" t="n">
        <v>0</v>
      </c>
      <c r="AP495" t="n">
        <v>0</v>
      </c>
      <c r="AQ495" t="n">
        <v>0</v>
      </c>
      <c r="AR495" t="n">
        <v>0</v>
      </c>
      <c r="AS495" t="n">
        <v>0</v>
      </c>
      <c r="AT495" t="n">
        <v>0</v>
      </c>
      <c r="AU495" t="n">
        <v>0</v>
      </c>
      <c r="AV495" t="n">
        <v>0</v>
      </c>
      <c r="AW495" t="n">
        <v>0</v>
      </c>
      <c r="AX495" t="n">
        <v>0</v>
      </c>
      <c r="AY495" t="n">
        <v>0</v>
      </c>
      <c r="AZ495" t="n">
        <v>0</v>
      </c>
      <c r="BA495" t="n">
        <v>0</v>
      </c>
      <c r="BB495" t="n">
        <v>0</v>
      </c>
      <c r="BC495" t="n">
        <v>0</v>
      </c>
      <c r="BD495" t="n">
        <v>0</v>
      </c>
      <c r="BE495" t="n">
        <v>0</v>
      </c>
      <c r="BF495" t="n">
        <v>0</v>
      </c>
      <c r="BG495" t="n">
        <v>0</v>
      </c>
      <c r="BH495" t="n">
        <v>0</v>
      </c>
      <c r="BI495" t="n">
        <v>0</v>
      </c>
      <c r="BJ495" t="n">
        <v>0</v>
      </c>
      <c r="BK495" t="n">
        <v>0</v>
      </c>
      <c r="BL495" t="n">
        <v>0</v>
      </c>
      <c r="BM495" t="n">
        <v>0</v>
      </c>
      <c r="BN495" t="n">
        <v>0</v>
      </c>
      <c r="BO495" t="n">
        <v>0</v>
      </c>
      <c r="BP495" t="n">
        <v>0</v>
      </c>
      <c r="BQ495" t="n">
        <v>0</v>
      </c>
      <c r="BR495" t="n">
        <v>0</v>
      </c>
      <c r="BS495" t="n">
        <v>0</v>
      </c>
      <c r="BT495" t="n">
        <v>0</v>
      </c>
      <c r="BU495" t="n">
        <v>0</v>
      </c>
      <c r="BV495" t="n">
        <v>0</v>
      </c>
      <c r="BW495" t="n">
        <v>0</v>
      </c>
      <c r="BX495" t="n">
        <v>0</v>
      </c>
      <c r="BY495" t="n">
        <v>0</v>
      </c>
      <c r="BZ495" t="n">
        <v>0</v>
      </c>
      <c r="CA495" t="n">
        <v>0</v>
      </c>
      <c r="CB495" t="n">
        <v>0</v>
      </c>
      <c r="CC495" t="n">
        <v>0</v>
      </c>
      <c r="CD495" t="n">
        <v>0</v>
      </c>
      <c r="CE495" t="n">
        <v>0</v>
      </c>
      <c r="CF495" t="n">
        <v>0</v>
      </c>
      <c r="CG495" t="n">
        <v>0</v>
      </c>
      <c r="CH495" t="n">
        <v>0</v>
      </c>
      <c r="CI495" t="n">
        <v>0</v>
      </c>
      <c r="CJ495" t="n">
        <v>0</v>
      </c>
      <c r="CK495" t="n">
        <v>0</v>
      </c>
      <c r="CL495" t="n">
        <v>0</v>
      </c>
      <c r="CM495" t="n">
        <v>0</v>
      </c>
      <c r="CN495" t="n">
        <v>0</v>
      </c>
      <c r="CO495" t="n">
        <v>0</v>
      </c>
      <c r="CP495" t="n">
        <v>0</v>
      </c>
      <c r="CQ495" t="n">
        <v>0</v>
      </c>
      <c r="CR495" t="n">
        <v>0</v>
      </c>
      <c r="CS495" t="n">
        <v>0</v>
      </c>
      <c r="CT495" t="n">
        <v>0</v>
      </c>
      <c r="CU495" t="n">
        <v>0</v>
      </c>
      <c r="CV495" t="n">
        <v>0</v>
      </c>
      <c r="CW495" t="n">
        <v>0</v>
      </c>
      <c r="CX495" t="n">
        <v>0</v>
      </c>
      <c r="CY495" t="n">
        <v>0</v>
      </c>
      <c r="CZ495" t="n">
        <v>0</v>
      </c>
      <c r="DA495" t="n">
        <v>0</v>
      </c>
      <c r="DB495" t="n">
        <v>0</v>
      </c>
      <c r="DC495" t="n">
        <v>1</v>
      </c>
      <c r="DD495" t="n">
        <v>1</v>
      </c>
      <c r="DE495" t="n">
        <v>1</v>
      </c>
      <c r="DF495" t="n">
        <v>1</v>
      </c>
      <c r="DG495" t="n">
        <v>1</v>
      </c>
      <c r="DH495" t="n">
        <v>1</v>
      </c>
      <c r="DI495" t="n">
        <v>1</v>
      </c>
      <c r="DJ495" t="n">
        <v>1</v>
      </c>
      <c r="DK495" t="n">
        <v>0</v>
      </c>
      <c r="DL495" t="n">
        <v>0</v>
      </c>
      <c r="DM495" t="n">
        <v>0</v>
      </c>
      <c r="DN495" t="n">
        <v>0</v>
      </c>
      <c r="DO495" t="n">
        <v>0</v>
      </c>
      <c r="DP495" t="n">
        <v>0</v>
      </c>
      <c r="DQ495" t="n">
        <v>0</v>
      </c>
      <c r="DR495" t="n">
        <v>0</v>
      </c>
      <c r="DS495" t="n">
        <v>0</v>
      </c>
      <c r="DT495" t="n">
        <v>0</v>
      </c>
      <c r="DU495" t="n">
        <v>0</v>
      </c>
      <c r="DV495" t="n">
        <v>0</v>
      </c>
      <c r="DW495" t="n">
        <v>0</v>
      </c>
      <c r="DX495" t="n">
        <v>0</v>
      </c>
      <c r="DY495" t="n">
        <v>0</v>
      </c>
      <c r="DZ495" t="n">
        <v>0</v>
      </c>
      <c r="EA495" t="n">
        <v>1</v>
      </c>
      <c r="EB495" t="n">
        <v>1</v>
      </c>
      <c r="EC495" t="n">
        <v>0</v>
      </c>
      <c r="ED495" t="n">
        <v>0</v>
      </c>
      <c r="EE495" t="n">
        <v>0</v>
      </c>
      <c r="EF495" t="n">
        <v>0</v>
      </c>
      <c r="EG495" t="n">
        <v>0</v>
      </c>
      <c r="EH495" t="n">
        <v>0</v>
      </c>
      <c r="EI495" t="n">
        <v>0</v>
      </c>
      <c r="EJ495" t="n">
        <v>1</v>
      </c>
      <c r="EK495" t="n">
        <v>1</v>
      </c>
      <c r="EL495" t="n">
        <v>1</v>
      </c>
      <c r="EM495" t="n">
        <v>0</v>
      </c>
      <c r="EN495" t="n">
        <v>0</v>
      </c>
      <c r="EO495" t="n">
        <v>0</v>
      </c>
      <c r="EP495" t="n">
        <v>0</v>
      </c>
      <c r="EQ495" t="n">
        <v>0</v>
      </c>
      <c r="ER495" t="n">
        <v>0</v>
      </c>
      <c r="ES495" t="n">
        <v>0</v>
      </c>
      <c r="ET495" t="n">
        <v>0</v>
      </c>
      <c r="EU495" t="n">
        <v>0</v>
      </c>
      <c r="EV495" t="n">
        <v>0</v>
      </c>
      <c r="EW495" t="n">
        <v>0</v>
      </c>
      <c r="EX495" t="n">
        <v>0</v>
      </c>
      <c r="EY495" t="n">
        <v>0</v>
      </c>
      <c r="EZ495" t="n">
        <v>0</v>
      </c>
      <c r="FA495" t="n">
        <v>0</v>
      </c>
      <c r="FB495" t="n">
        <v>0</v>
      </c>
      <c r="FC495" t="n">
        <v>1</v>
      </c>
      <c r="FD495" t="n">
        <v>0</v>
      </c>
      <c r="FE495" t="n">
        <v>1</v>
      </c>
      <c r="FF495" t="n">
        <v>0</v>
      </c>
      <c r="FG495" t="n">
        <v>0</v>
      </c>
      <c r="FH495" t="n">
        <v>0</v>
      </c>
      <c r="FI495" t="n">
        <v>0</v>
      </c>
      <c r="FJ495" t="n">
        <v>0</v>
      </c>
      <c r="FK495" t="n">
        <v>0</v>
      </c>
      <c r="FL495" t="n">
        <v>0</v>
      </c>
      <c r="FM495" t="n">
        <v>0</v>
      </c>
      <c r="FN495" t="n">
        <v>0</v>
      </c>
      <c r="FO495" t="n">
        <v>0</v>
      </c>
      <c r="FP495" t="n">
        <v>0</v>
      </c>
      <c r="FQ495" t="n">
        <v>0</v>
      </c>
      <c r="FR495" t="n">
        <v>0</v>
      </c>
      <c r="FS495" t="n">
        <v>0</v>
      </c>
      <c r="FT495" t="n">
        <v>0</v>
      </c>
      <c r="FU495" t="n">
        <v>0</v>
      </c>
      <c r="FV495" t="n">
        <v>0</v>
      </c>
      <c r="FW495" t="n">
        <v>0</v>
      </c>
      <c r="FX495" t="n">
        <v>1</v>
      </c>
    </row>
    <row r="496">
      <c r="B496" s="2106" t="inlineStr">
        <is>
          <t>Coproduits d'amidonnerie</t>
        </is>
      </c>
      <c r="C496" t="n">
        <v>0</v>
      </c>
      <c r="D496" t="n">
        <v>0</v>
      </c>
      <c r="E496" t="n">
        <v>0</v>
      </c>
      <c r="F496" t="n">
        <v>0</v>
      </c>
      <c r="G496" t="n">
        <v>0</v>
      </c>
      <c r="H496" t="n">
        <v>0</v>
      </c>
      <c r="I496" t="n">
        <v>0</v>
      </c>
      <c r="J496" t="n">
        <v>0</v>
      </c>
      <c r="K496" t="n">
        <v>0</v>
      </c>
      <c r="L496" t="n">
        <v>0</v>
      </c>
      <c r="M496" t="n">
        <v>0</v>
      </c>
      <c r="N496" t="n">
        <v>0</v>
      </c>
      <c r="O496" t="n">
        <v>0</v>
      </c>
      <c r="P496" t="n">
        <v>0</v>
      </c>
      <c r="Q496" t="n">
        <v>0</v>
      </c>
      <c r="R496" t="n">
        <v>0</v>
      </c>
      <c r="S496" t="n">
        <v>0</v>
      </c>
      <c r="T496" t="n">
        <v>0</v>
      </c>
      <c r="U496" t="n">
        <v>0</v>
      </c>
      <c r="V496" t="n">
        <v>0</v>
      </c>
      <c r="W496" t="n">
        <v>0</v>
      </c>
      <c r="X496" t="n">
        <v>0</v>
      </c>
      <c r="Y496" t="n">
        <v>0</v>
      </c>
      <c r="Z496" t="n">
        <v>0</v>
      </c>
      <c r="AA496" t="n">
        <v>0</v>
      </c>
      <c r="AB496" t="n">
        <v>0</v>
      </c>
      <c r="AC496" t="n">
        <v>0</v>
      </c>
      <c r="AD496" t="n">
        <v>0</v>
      </c>
      <c r="AE496" t="n">
        <v>0</v>
      </c>
      <c r="AF496" t="n">
        <v>0</v>
      </c>
      <c r="AG496" t="n">
        <v>0</v>
      </c>
      <c r="AH496" t="n">
        <v>0</v>
      </c>
      <c r="AI496" t="n">
        <v>0</v>
      </c>
      <c r="AJ496" t="n">
        <v>0</v>
      </c>
      <c r="AK496" t="n">
        <v>0</v>
      </c>
      <c r="AL496" t="n">
        <v>0</v>
      </c>
      <c r="AM496" t="n">
        <v>0</v>
      </c>
      <c r="AN496" t="n">
        <v>0</v>
      </c>
      <c r="AO496" t="n">
        <v>0</v>
      </c>
      <c r="AP496" t="n">
        <v>0</v>
      </c>
      <c r="AQ496" t="n">
        <v>0</v>
      </c>
      <c r="AR496" t="n">
        <v>0</v>
      </c>
      <c r="AS496" t="n">
        <v>0</v>
      </c>
      <c r="AT496" t="n">
        <v>0</v>
      </c>
      <c r="AU496" t="n">
        <v>0</v>
      </c>
      <c r="AV496" t="n">
        <v>0</v>
      </c>
      <c r="AW496" t="n">
        <v>0</v>
      </c>
      <c r="AX496" t="n">
        <v>0</v>
      </c>
      <c r="AY496" t="n">
        <v>0</v>
      </c>
      <c r="AZ496" t="n">
        <v>0</v>
      </c>
      <c r="BA496" t="n">
        <v>0</v>
      </c>
      <c r="BB496" t="n">
        <v>0</v>
      </c>
      <c r="BC496" t="n">
        <v>0</v>
      </c>
      <c r="BD496" t="n">
        <v>0</v>
      </c>
      <c r="BE496" t="n">
        <v>0</v>
      </c>
      <c r="BF496" t="n">
        <v>0</v>
      </c>
      <c r="BG496" t="n">
        <v>0</v>
      </c>
      <c r="BH496" t="n">
        <v>0</v>
      </c>
      <c r="BI496" t="n">
        <v>0</v>
      </c>
      <c r="BJ496" t="n">
        <v>0</v>
      </c>
      <c r="BK496" t="n">
        <v>0</v>
      </c>
      <c r="BL496" t="n">
        <v>0</v>
      </c>
      <c r="BM496" t="n">
        <v>0</v>
      </c>
      <c r="BN496" t="n">
        <v>0</v>
      </c>
      <c r="BO496" t="n">
        <v>0</v>
      </c>
      <c r="BP496" t="n">
        <v>0</v>
      </c>
      <c r="BQ496" t="n">
        <v>0</v>
      </c>
      <c r="BR496" t="n">
        <v>0</v>
      </c>
      <c r="BS496" t="n">
        <v>0</v>
      </c>
      <c r="BT496" t="n">
        <v>0</v>
      </c>
      <c r="BU496" t="n">
        <v>0</v>
      </c>
      <c r="BV496" t="n">
        <v>0</v>
      </c>
      <c r="BW496" t="n">
        <v>0</v>
      </c>
      <c r="BX496" t="n">
        <v>0</v>
      </c>
      <c r="BY496" t="n">
        <v>0</v>
      </c>
      <c r="BZ496" t="n">
        <v>0</v>
      </c>
      <c r="CA496" t="n">
        <v>0</v>
      </c>
      <c r="CB496" t="n">
        <v>0</v>
      </c>
      <c r="CC496" t="n">
        <v>0</v>
      </c>
      <c r="CD496" t="n">
        <v>0</v>
      </c>
      <c r="CE496" t="n">
        <v>0</v>
      </c>
      <c r="CF496" t="n">
        <v>0</v>
      </c>
      <c r="CG496" t="n">
        <v>0</v>
      </c>
      <c r="CH496" t="n">
        <v>0</v>
      </c>
      <c r="CI496" t="n">
        <v>0</v>
      </c>
      <c r="CJ496" t="n">
        <v>0</v>
      </c>
      <c r="CK496" t="n">
        <v>0</v>
      </c>
      <c r="CL496" t="n">
        <v>0</v>
      </c>
      <c r="CM496" t="n">
        <v>0</v>
      </c>
      <c r="CN496" t="n">
        <v>0</v>
      </c>
      <c r="CO496" t="n">
        <v>0</v>
      </c>
      <c r="CP496" t="n">
        <v>0</v>
      </c>
      <c r="CQ496" t="n">
        <v>0</v>
      </c>
      <c r="CR496" t="n">
        <v>0</v>
      </c>
      <c r="CS496" t="n">
        <v>1</v>
      </c>
      <c r="CT496" t="n">
        <v>0</v>
      </c>
      <c r="CU496" t="n">
        <v>1</v>
      </c>
      <c r="CV496" t="n">
        <v>0</v>
      </c>
      <c r="CW496" t="n">
        <v>0</v>
      </c>
      <c r="CX496" t="n">
        <v>0</v>
      </c>
      <c r="CY496" t="n">
        <v>0</v>
      </c>
      <c r="CZ496" t="n">
        <v>0</v>
      </c>
      <c r="DA496" t="n">
        <v>0</v>
      </c>
      <c r="DB496" t="n">
        <v>0</v>
      </c>
      <c r="DC496" t="n">
        <v>1</v>
      </c>
      <c r="DD496" t="n">
        <v>1</v>
      </c>
      <c r="DE496" t="n">
        <v>1</v>
      </c>
      <c r="DF496" t="n">
        <v>1</v>
      </c>
      <c r="DG496" t="n">
        <v>1</v>
      </c>
      <c r="DH496" t="n">
        <v>1</v>
      </c>
      <c r="DI496" t="n">
        <v>1</v>
      </c>
      <c r="DJ496" t="n">
        <v>0</v>
      </c>
      <c r="DK496" t="n">
        <v>0</v>
      </c>
      <c r="DL496" t="n">
        <v>0</v>
      </c>
      <c r="DM496" t="n">
        <v>0</v>
      </c>
      <c r="DN496" t="n">
        <v>0</v>
      </c>
      <c r="DO496" t="n">
        <v>0</v>
      </c>
      <c r="DP496" t="n">
        <v>0</v>
      </c>
      <c r="DQ496" t="n">
        <v>0</v>
      </c>
      <c r="DR496" t="n">
        <v>0</v>
      </c>
      <c r="DS496" t="n">
        <v>0</v>
      </c>
      <c r="DT496" t="n">
        <v>0</v>
      </c>
      <c r="DU496" t="n">
        <v>0</v>
      </c>
      <c r="DV496" t="n">
        <v>0</v>
      </c>
      <c r="DW496" t="n">
        <v>0</v>
      </c>
      <c r="DX496" t="n">
        <v>0</v>
      </c>
      <c r="DY496" t="n">
        <v>0</v>
      </c>
      <c r="DZ496" t="n">
        <v>0</v>
      </c>
      <c r="EA496" t="n">
        <v>0</v>
      </c>
      <c r="EB496" t="n">
        <v>1</v>
      </c>
      <c r="EC496" t="n">
        <v>0</v>
      </c>
      <c r="ED496" t="n">
        <v>0</v>
      </c>
      <c r="EE496" t="n">
        <v>0</v>
      </c>
      <c r="EF496" t="n">
        <v>1</v>
      </c>
      <c r="EG496" t="n">
        <v>1</v>
      </c>
      <c r="EH496" t="n">
        <v>1</v>
      </c>
      <c r="EI496" t="n">
        <v>0</v>
      </c>
      <c r="EJ496" t="n">
        <v>0</v>
      </c>
      <c r="EK496" t="n">
        <v>0</v>
      </c>
      <c r="EL496" t="n">
        <v>0</v>
      </c>
      <c r="EM496" t="n">
        <v>0</v>
      </c>
      <c r="EN496" t="n">
        <v>0</v>
      </c>
      <c r="EO496" t="n">
        <v>0</v>
      </c>
      <c r="EP496" t="n">
        <v>0</v>
      </c>
      <c r="EQ496" t="n">
        <v>0</v>
      </c>
      <c r="ER496" t="n">
        <v>0</v>
      </c>
      <c r="ES496" t="n">
        <v>0</v>
      </c>
      <c r="ET496" t="n">
        <v>0</v>
      </c>
      <c r="EU496" t="n">
        <v>0</v>
      </c>
      <c r="EV496" t="n">
        <v>0</v>
      </c>
      <c r="EW496" t="n">
        <v>1</v>
      </c>
      <c r="EX496" t="n">
        <v>0</v>
      </c>
      <c r="EY496" t="n">
        <v>0</v>
      </c>
      <c r="EZ496" t="n">
        <v>1</v>
      </c>
      <c r="FA496" t="n">
        <v>0</v>
      </c>
      <c r="FB496" t="n">
        <v>0</v>
      </c>
      <c r="FC496" t="n">
        <v>0</v>
      </c>
      <c r="FD496" t="n">
        <v>0</v>
      </c>
      <c r="FE496" t="n">
        <v>0</v>
      </c>
      <c r="FF496" t="n">
        <v>0</v>
      </c>
      <c r="FG496" t="n">
        <v>0</v>
      </c>
      <c r="FH496" t="n">
        <v>0</v>
      </c>
      <c r="FI496" t="n">
        <v>0</v>
      </c>
      <c r="FJ496" t="n">
        <v>0</v>
      </c>
      <c r="FK496" t="n">
        <v>0</v>
      </c>
      <c r="FL496" t="n">
        <v>0</v>
      </c>
      <c r="FM496" t="n">
        <v>0</v>
      </c>
      <c r="FN496" t="n">
        <v>0</v>
      </c>
      <c r="FO496" t="n">
        <v>0</v>
      </c>
      <c r="FP496" t="n">
        <v>0</v>
      </c>
      <c r="FQ496" t="n">
        <v>0</v>
      </c>
      <c r="FR496" t="n">
        <v>0</v>
      </c>
      <c r="FS496" t="n">
        <v>0</v>
      </c>
      <c r="FT496" t="n">
        <v>0</v>
      </c>
      <c r="FU496" t="n">
        <v>0</v>
      </c>
      <c r="FV496" t="n">
        <v>0</v>
      </c>
      <c r="FW496" t="n">
        <v>0</v>
      </c>
      <c r="FX496" t="n">
        <v>1</v>
      </c>
    </row>
    <row r="497">
      <c r="B497" s="2107" t="inlineStr">
        <is>
          <t>Coproduits d'amidonnerie de blé tendre</t>
        </is>
      </c>
      <c r="C497" t="n">
        <v>0</v>
      </c>
      <c r="D497" t="n">
        <v>0</v>
      </c>
      <c r="E497" t="n">
        <v>0</v>
      </c>
      <c r="F497" t="n">
        <v>0</v>
      </c>
      <c r="G497" t="n">
        <v>0</v>
      </c>
      <c r="H497" t="n">
        <v>0</v>
      </c>
      <c r="I497" t="n">
        <v>0</v>
      </c>
      <c r="J497" t="n">
        <v>0</v>
      </c>
      <c r="K497" t="n">
        <v>0</v>
      </c>
      <c r="L497" t="n">
        <v>0</v>
      </c>
      <c r="M497" t="n">
        <v>0</v>
      </c>
      <c r="N497" t="n">
        <v>0</v>
      </c>
      <c r="O497" t="n">
        <v>0</v>
      </c>
      <c r="P497" t="n">
        <v>0</v>
      </c>
      <c r="Q497" t="n">
        <v>0</v>
      </c>
      <c r="R497" t="n">
        <v>0</v>
      </c>
      <c r="S497" t="n">
        <v>0</v>
      </c>
      <c r="T497" t="n">
        <v>0</v>
      </c>
      <c r="U497" t="n">
        <v>0</v>
      </c>
      <c r="V497" t="n">
        <v>0</v>
      </c>
      <c r="W497" t="n">
        <v>0</v>
      </c>
      <c r="X497" t="n">
        <v>0</v>
      </c>
      <c r="Y497" t="n">
        <v>0</v>
      </c>
      <c r="Z497" t="n">
        <v>0</v>
      </c>
      <c r="AA497" t="n">
        <v>0</v>
      </c>
      <c r="AB497" t="n">
        <v>0</v>
      </c>
      <c r="AC497" t="n">
        <v>0</v>
      </c>
      <c r="AD497" t="n">
        <v>0</v>
      </c>
      <c r="AE497" t="n">
        <v>0</v>
      </c>
      <c r="AF497" t="n">
        <v>0</v>
      </c>
      <c r="AG497" t="n">
        <v>0</v>
      </c>
      <c r="AH497" t="n">
        <v>0</v>
      </c>
      <c r="AI497" t="n">
        <v>0</v>
      </c>
      <c r="AJ497" t="n">
        <v>0</v>
      </c>
      <c r="AK497" t="n">
        <v>0</v>
      </c>
      <c r="AL497" t="n">
        <v>0</v>
      </c>
      <c r="AM497" t="n">
        <v>0</v>
      </c>
      <c r="AN497" t="n">
        <v>0</v>
      </c>
      <c r="AO497" t="n">
        <v>0</v>
      </c>
      <c r="AP497" t="n">
        <v>0</v>
      </c>
      <c r="AQ497" t="n">
        <v>0</v>
      </c>
      <c r="AR497" t="n">
        <v>0</v>
      </c>
      <c r="AS497" t="n">
        <v>0</v>
      </c>
      <c r="AT497" t="n">
        <v>0</v>
      </c>
      <c r="AU497" t="n">
        <v>0</v>
      </c>
      <c r="AV497" t="n">
        <v>0</v>
      </c>
      <c r="AW497" t="n">
        <v>0</v>
      </c>
      <c r="AX497" t="n">
        <v>0</v>
      </c>
      <c r="AY497" t="n">
        <v>0</v>
      </c>
      <c r="AZ497" t="n">
        <v>0</v>
      </c>
      <c r="BA497" t="n">
        <v>0</v>
      </c>
      <c r="BB497" t="n">
        <v>0</v>
      </c>
      <c r="BC497" t="n">
        <v>0</v>
      </c>
      <c r="BD497" t="n">
        <v>0</v>
      </c>
      <c r="BE497" t="n">
        <v>0</v>
      </c>
      <c r="BF497" t="n">
        <v>0</v>
      </c>
      <c r="BG497" t="n">
        <v>0</v>
      </c>
      <c r="BH497" t="n">
        <v>0</v>
      </c>
      <c r="BI497" t="n">
        <v>0</v>
      </c>
      <c r="BJ497" t="n">
        <v>0</v>
      </c>
      <c r="BK497" t="n">
        <v>0</v>
      </c>
      <c r="BL497" t="n">
        <v>0</v>
      </c>
      <c r="BM497" t="n">
        <v>0</v>
      </c>
      <c r="BN497" t="n">
        <v>0</v>
      </c>
      <c r="BO497" t="n">
        <v>0</v>
      </c>
      <c r="BP497" t="n">
        <v>0</v>
      </c>
      <c r="BQ497" t="n">
        <v>0</v>
      </c>
      <c r="BR497" t="n">
        <v>0</v>
      </c>
      <c r="BS497" t="n">
        <v>0</v>
      </c>
      <c r="BT497" t="n">
        <v>0</v>
      </c>
      <c r="BU497" t="n">
        <v>0</v>
      </c>
      <c r="BV497" t="n">
        <v>0</v>
      </c>
      <c r="BW497" t="n">
        <v>0</v>
      </c>
      <c r="BX497" t="n">
        <v>0</v>
      </c>
      <c r="BY497" t="n">
        <v>0</v>
      </c>
      <c r="BZ497" t="n">
        <v>0</v>
      </c>
      <c r="CA497" t="n">
        <v>0</v>
      </c>
      <c r="CB497" t="n">
        <v>0</v>
      </c>
      <c r="CC497" t="n">
        <v>0</v>
      </c>
      <c r="CD497" t="n">
        <v>0</v>
      </c>
      <c r="CE497" t="n">
        <v>0</v>
      </c>
      <c r="CF497" t="n">
        <v>0</v>
      </c>
      <c r="CG497" t="n">
        <v>0</v>
      </c>
      <c r="CH497" t="n">
        <v>0</v>
      </c>
      <c r="CI497" t="n">
        <v>0</v>
      </c>
      <c r="CJ497" t="n">
        <v>0</v>
      </c>
      <c r="CK497" t="n">
        <v>0</v>
      </c>
      <c r="CL497" t="n">
        <v>0</v>
      </c>
      <c r="CM497" t="n">
        <v>0</v>
      </c>
      <c r="CN497" t="n">
        <v>0</v>
      </c>
      <c r="CO497" t="n">
        <v>0</v>
      </c>
      <c r="CP497" t="n">
        <v>0</v>
      </c>
      <c r="CQ497" t="n">
        <v>0</v>
      </c>
      <c r="CR497" t="n">
        <v>0</v>
      </c>
      <c r="CS497" t="n">
        <v>0</v>
      </c>
      <c r="CT497" t="n">
        <v>0</v>
      </c>
      <c r="CU497" t="n">
        <v>0</v>
      </c>
      <c r="CV497" t="n">
        <v>0</v>
      </c>
      <c r="CW497" t="n">
        <v>0</v>
      </c>
      <c r="CX497" t="n">
        <v>0</v>
      </c>
      <c r="CY497" t="n">
        <v>0</v>
      </c>
      <c r="CZ497" t="n">
        <v>0</v>
      </c>
      <c r="DA497" t="n">
        <v>0</v>
      </c>
      <c r="DB497" t="n">
        <v>0</v>
      </c>
      <c r="DC497" t="n">
        <v>1</v>
      </c>
      <c r="DD497" t="n">
        <v>1</v>
      </c>
      <c r="DE497" t="n">
        <v>1</v>
      </c>
      <c r="DF497" t="n">
        <v>1</v>
      </c>
      <c r="DG497" t="n">
        <v>1</v>
      </c>
      <c r="DH497" t="n">
        <v>1</v>
      </c>
      <c r="DI497" t="n">
        <v>1</v>
      </c>
      <c r="DJ497" t="n">
        <v>0</v>
      </c>
      <c r="DK497" t="n">
        <v>0</v>
      </c>
      <c r="DL497" t="n">
        <v>0</v>
      </c>
      <c r="DM497" t="n">
        <v>0</v>
      </c>
      <c r="DN497" t="n">
        <v>0</v>
      </c>
      <c r="DO497" t="n">
        <v>0</v>
      </c>
      <c r="DP497" t="n">
        <v>0</v>
      </c>
      <c r="DQ497" t="n">
        <v>0</v>
      </c>
      <c r="DR497" t="n">
        <v>0</v>
      </c>
      <c r="DS497" t="n">
        <v>0</v>
      </c>
      <c r="DT497" t="n">
        <v>0</v>
      </c>
      <c r="DU497" t="n">
        <v>0</v>
      </c>
      <c r="DV497" t="n">
        <v>0</v>
      </c>
      <c r="DW497" t="n">
        <v>0</v>
      </c>
      <c r="DX497" t="n">
        <v>0</v>
      </c>
      <c r="DY497" t="n">
        <v>0</v>
      </c>
      <c r="DZ497" t="n">
        <v>0</v>
      </c>
      <c r="EA497" t="n">
        <v>0</v>
      </c>
      <c r="EB497" t="n">
        <v>1</v>
      </c>
      <c r="EC497" t="n">
        <v>0</v>
      </c>
      <c r="ED497" t="n">
        <v>0</v>
      </c>
      <c r="EE497" t="n">
        <v>0</v>
      </c>
      <c r="EF497" t="n">
        <v>1</v>
      </c>
      <c r="EG497" t="n">
        <v>1</v>
      </c>
      <c r="EH497" t="n">
        <v>1</v>
      </c>
      <c r="EI497" t="n">
        <v>0</v>
      </c>
      <c r="EJ497" t="n">
        <v>0</v>
      </c>
      <c r="EK497" t="n">
        <v>0</v>
      </c>
      <c r="EL497" t="n">
        <v>0</v>
      </c>
      <c r="EM497" t="n">
        <v>0</v>
      </c>
      <c r="EN497" t="n">
        <v>0</v>
      </c>
      <c r="EO497" t="n">
        <v>0</v>
      </c>
      <c r="EP497" t="n">
        <v>0</v>
      </c>
      <c r="EQ497" t="n">
        <v>0</v>
      </c>
      <c r="ER497" t="n">
        <v>0</v>
      </c>
      <c r="ES497" t="n">
        <v>0</v>
      </c>
      <c r="ET497" t="n">
        <v>0</v>
      </c>
      <c r="EU497" t="n">
        <v>0</v>
      </c>
      <c r="EV497" t="n">
        <v>0</v>
      </c>
      <c r="EW497" t="n">
        <v>0</v>
      </c>
      <c r="EX497" t="n">
        <v>0</v>
      </c>
      <c r="EY497" t="n">
        <v>0</v>
      </c>
      <c r="EZ497" t="n">
        <v>0</v>
      </c>
      <c r="FA497" t="n">
        <v>0</v>
      </c>
      <c r="FB497" t="n">
        <v>0</v>
      </c>
      <c r="FC497" t="n">
        <v>0</v>
      </c>
      <c r="FD497" t="n">
        <v>0</v>
      </c>
      <c r="FE497" t="n">
        <v>0</v>
      </c>
      <c r="FF497" t="n">
        <v>0</v>
      </c>
      <c r="FG497" t="n">
        <v>0</v>
      </c>
      <c r="FH497" t="n">
        <v>0</v>
      </c>
      <c r="FI497" t="n">
        <v>0</v>
      </c>
      <c r="FJ497" t="n">
        <v>0</v>
      </c>
      <c r="FK497" t="n">
        <v>0</v>
      </c>
      <c r="FL497" t="n">
        <v>0</v>
      </c>
      <c r="FM497" t="n">
        <v>0</v>
      </c>
      <c r="FN497" t="n">
        <v>0</v>
      </c>
      <c r="FO497" t="n">
        <v>0</v>
      </c>
      <c r="FP497" t="n">
        <v>0</v>
      </c>
      <c r="FQ497" t="n">
        <v>0</v>
      </c>
      <c r="FR497" t="n">
        <v>0</v>
      </c>
      <c r="FS497" t="n">
        <v>0</v>
      </c>
      <c r="FT497" t="n">
        <v>0</v>
      </c>
      <c r="FU497" t="n">
        <v>0</v>
      </c>
      <c r="FV497" t="n">
        <v>0</v>
      </c>
      <c r="FW497" t="n">
        <v>0</v>
      </c>
      <c r="FX497" t="n">
        <v>1</v>
      </c>
    </row>
    <row r="498">
      <c r="B498" s="2108" t="inlineStr">
        <is>
          <t>Wheat gluten feed et solubles</t>
        </is>
      </c>
      <c r="C498" t="n">
        <v>0</v>
      </c>
      <c r="D498" t="n">
        <v>0</v>
      </c>
      <c r="E498" t="n">
        <v>0</v>
      </c>
      <c r="F498" t="n">
        <v>0</v>
      </c>
      <c r="G498" t="n">
        <v>0</v>
      </c>
      <c r="H498" t="n">
        <v>0</v>
      </c>
      <c r="I498" t="n">
        <v>0</v>
      </c>
      <c r="J498" t="n">
        <v>0</v>
      </c>
      <c r="K498" t="n">
        <v>0</v>
      </c>
      <c r="L498" t="n">
        <v>0</v>
      </c>
      <c r="M498" t="n">
        <v>0</v>
      </c>
      <c r="N498" t="n">
        <v>0</v>
      </c>
      <c r="O498" t="n">
        <v>0</v>
      </c>
      <c r="P498" t="n">
        <v>0</v>
      </c>
      <c r="Q498" t="n">
        <v>0</v>
      </c>
      <c r="R498" t="n">
        <v>0</v>
      </c>
      <c r="S498" t="n">
        <v>0</v>
      </c>
      <c r="T498" t="n">
        <v>0</v>
      </c>
      <c r="U498" t="n">
        <v>0</v>
      </c>
      <c r="V498" t="n">
        <v>0</v>
      </c>
      <c r="W498" t="n">
        <v>0</v>
      </c>
      <c r="X498" t="n">
        <v>0</v>
      </c>
      <c r="Y498" t="n">
        <v>0</v>
      </c>
      <c r="Z498" t="n">
        <v>0</v>
      </c>
      <c r="AA498" t="n">
        <v>0</v>
      </c>
      <c r="AB498" t="n">
        <v>0</v>
      </c>
      <c r="AC498" t="n">
        <v>0</v>
      </c>
      <c r="AD498" t="n">
        <v>0</v>
      </c>
      <c r="AE498" t="n">
        <v>0</v>
      </c>
      <c r="AF498" t="n">
        <v>0</v>
      </c>
      <c r="AG498" t="n">
        <v>0</v>
      </c>
      <c r="AH498" t="n">
        <v>0</v>
      </c>
      <c r="AI498" t="n">
        <v>0</v>
      </c>
      <c r="AJ498" t="n">
        <v>0</v>
      </c>
      <c r="AK498" t="n">
        <v>0</v>
      </c>
      <c r="AL498" t="n">
        <v>0</v>
      </c>
      <c r="AM498" t="n">
        <v>0</v>
      </c>
      <c r="AN498" t="n">
        <v>0</v>
      </c>
      <c r="AO498" t="n">
        <v>0</v>
      </c>
      <c r="AP498" t="n">
        <v>0</v>
      </c>
      <c r="AQ498" t="n">
        <v>0</v>
      </c>
      <c r="AR498" t="n">
        <v>0</v>
      </c>
      <c r="AS498" t="n">
        <v>0</v>
      </c>
      <c r="AT498" t="n">
        <v>0</v>
      </c>
      <c r="AU498" t="n">
        <v>0</v>
      </c>
      <c r="AV498" t="n">
        <v>0</v>
      </c>
      <c r="AW498" t="n">
        <v>0</v>
      </c>
      <c r="AX498" t="n">
        <v>0</v>
      </c>
      <c r="AY498" t="n">
        <v>0</v>
      </c>
      <c r="AZ498" t="n">
        <v>0</v>
      </c>
      <c r="BA498" t="n">
        <v>0</v>
      </c>
      <c r="BB498" t="n">
        <v>0</v>
      </c>
      <c r="BC498" t="n">
        <v>0</v>
      </c>
      <c r="BD498" t="n">
        <v>0</v>
      </c>
      <c r="BE498" t="n">
        <v>0</v>
      </c>
      <c r="BF498" t="n">
        <v>0</v>
      </c>
      <c r="BG498" t="n">
        <v>0</v>
      </c>
      <c r="BH498" t="n">
        <v>0</v>
      </c>
      <c r="BI498" t="n">
        <v>0</v>
      </c>
      <c r="BJ498" t="n">
        <v>0</v>
      </c>
      <c r="BK498" t="n">
        <v>0</v>
      </c>
      <c r="BL498" t="n">
        <v>0</v>
      </c>
      <c r="BM498" t="n">
        <v>0</v>
      </c>
      <c r="BN498" t="n">
        <v>0</v>
      </c>
      <c r="BO498" t="n">
        <v>0</v>
      </c>
      <c r="BP498" t="n">
        <v>0</v>
      </c>
      <c r="BQ498" t="n">
        <v>0</v>
      </c>
      <c r="BR498" t="n">
        <v>0</v>
      </c>
      <c r="BS498" t="n">
        <v>0</v>
      </c>
      <c r="BT498" t="n">
        <v>0</v>
      </c>
      <c r="BU498" t="n">
        <v>0</v>
      </c>
      <c r="BV498" t="n">
        <v>0</v>
      </c>
      <c r="BW498" t="n">
        <v>0</v>
      </c>
      <c r="BX498" t="n">
        <v>0</v>
      </c>
      <c r="BY498" t="n">
        <v>0</v>
      </c>
      <c r="BZ498" t="n">
        <v>0</v>
      </c>
      <c r="CA498" t="n">
        <v>0</v>
      </c>
      <c r="CB498" t="n">
        <v>0</v>
      </c>
      <c r="CC498" t="n">
        <v>0</v>
      </c>
      <c r="CD498" t="n">
        <v>0</v>
      </c>
      <c r="CE498" t="n">
        <v>0</v>
      </c>
      <c r="CF498" t="n">
        <v>0</v>
      </c>
      <c r="CG498" t="n">
        <v>0</v>
      </c>
      <c r="CH498" t="n">
        <v>0</v>
      </c>
      <c r="CI498" t="n">
        <v>0</v>
      </c>
      <c r="CJ498" t="n">
        <v>0</v>
      </c>
      <c r="CK498" t="n">
        <v>0</v>
      </c>
      <c r="CL498" t="n">
        <v>0</v>
      </c>
      <c r="CM498" t="n">
        <v>0</v>
      </c>
      <c r="CN498" t="n">
        <v>0</v>
      </c>
      <c r="CO498" t="n">
        <v>0</v>
      </c>
      <c r="CP498" t="n">
        <v>0</v>
      </c>
      <c r="CQ498" t="n">
        <v>0</v>
      </c>
      <c r="CR498" t="n">
        <v>0</v>
      </c>
      <c r="CS498" t="n">
        <v>0</v>
      </c>
      <c r="CT498" t="n">
        <v>0</v>
      </c>
      <c r="CU498" t="n">
        <v>0</v>
      </c>
      <c r="CV498" t="n">
        <v>0</v>
      </c>
      <c r="CW498" t="n">
        <v>0</v>
      </c>
      <c r="CX498" t="n">
        <v>0</v>
      </c>
      <c r="CY498" t="n">
        <v>0</v>
      </c>
      <c r="CZ498" t="n">
        <v>0</v>
      </c>
      <c r="DA498" t="n">
        <v>0</v>
      </c>
      <c r="DB498" t="n">
        <v>0</v>
      </c>
      <c r="DC498" t="n">
        <v>1</v>
      </c>
      <c r="DD498" t="n">
        <v>1</v>
      </c>
      <c r="DE498" t="n">
        <v>1</v>
      </c>
      <c r="DF498" t="n">
        <v>1</v>
      </c>
      <c r="DG498" t="n">
        <v>1</v>
      </c>
      <c r="DH498" t="n">
        <v>1</v>
      </c>
      <c r="DI498" t="n">
        <v>1</v>
      </c>
      <c r="DJ498" t="n">
        <v>0</v>
      </c>
      <c r="DK498" t="n">
        <v>0</v>
      </c>
      <c r="DL498" t="n">
        <v>0</v>
      </c>
      <c r="DM498" t="n">
        <v>0</v>
      </c>
      <c r="DN498" t="n">
        <v>0</v>
      </c>
      <c r="DO498" t="n">
        <v>0</v>
      </c>
      <c r="DP498" t="n">
        <v>0</v>
      </c>
      <c r="DQ498" t="n">
        <v>0</v>
      </c>
      <c r="DR498" t="n">
        <v>0</v>
      </c>
      <c r="DS498" t="n">
        <v>0</v>
      </c>
      <c r="DT498" t="n">
        <v>0</v>
      </c>
      <c r="DU498" t="n">
        <v>0</v>
      </c>
      <c r="DV498" t="n">
        <v>0</v>
      </c>
      <c r="DW498" t="n">
        <v>0</v>
      </c>
      <c r="DX498" t="n">
        <v>0</v>
      </c>
      <c r="DY498" t="n">
        <v>0</v>
      </c>
      <c r="DZ498" t="n">
        <v>0</v>
      </c>
      <c r="EA498" t="n">
        <v>0</v>
      </c>
      <c r="EB498" t="n">
        <v>1</v>
      </c>
      <c r="EC498" t="n">
        <v>0</v>
      </c>
      <c r="ED498" t="n">
        <v>0</v>
      </c>
      <c r="EE498" t="n">
        <v>0</v>
      </c>
      <c r="EF498" t="n">
        <v>1</v>
      </c>
      <c r="EG498" t="n">
        <v>1</v>
      </c>
      <c r="EH498" t="n">
        <v>1</v>
      </c>
      <c r="EI498" t="n">
        <v>0</v>
      </c>
      <c r="EJ498" t="n">
        <v>0</v>
      </c>
      <c r="EK498" t="n">
        <v>0</v>
      </c>
      <c r="EL498" t="n">
        <v>0</v>
      </c>
      <c r="EM498" t="n">
        <v>0</v>
      </c>
      <c r="EN498" t="n">
        <v>0</v>
      </c>
      <c r="EO498" t="n">
        <v>0</v>
      </c>
      <c r="EP498" t="n">
        <v>0</v>
      </c>
      <c r="EQ498" t="n">
        <v>0</v>
      </c>
      <c r="ER498" t="n">
        <v>0</v>
      </c>
      <c r="ES498" t="n">
        <v>0</v>
      </c>
      <c r="ET498" t="n">
        <v>0</v>
      </c>
      <c r="EU498" t="n">
        <v>0</v>
      </c>
      <c r="EV498" t="n">
        <v>0</v>
      </c>
      <c r="EW498" t="n">
        <v>0</v>
      </c>
      <c r="EX498" t="n">
        <v>0</v>
      </c>
      <c r="EY498" t="n">
        <v>0</v>
      </c>
      <c r="EZ498" t="n">
        <v>0</v>
      </c>
      <c r="FA498" t="n">
        <v>0</v>
      </c>
      <c r="FB498" t="n">
        <v>0</v>
      </c>
      <c r="FC498" t="n">
        <v>0</v>
      </c>
      <c r="FD498" t="n">
        <v>0</v>
      </c>
      <c r="FE498" t="n">
        <v>0</v>
      </c>
      <c r="FF498" t="n">
        <v>0</v>
      </c>
      <c r="FG498" t="n">
        <v>0</v>
      </c>
      <c r="FH498" t="n">
        <v>0</v>
      </c>
      <c r="FI498" t="n">
        <v>0</v>
      </c>
      <c r="FJ498" t="n">
        <v>0</v>
      </c>
      <c r="FK498" t="n">
        <v>0</v>
      </c>
      <c r="FL498" t="n">
        <v>0</v>
      </c>
      <c r="FM498" t="n">
        <v>0</v>
      </c>
      <c r="FN498" t="n">
        <v>0</v>
      </c>
      <c r="FO498" t="n">
        <v>0</v>
      </c>
      <c r="FP498" t="n">
        <v>0</v>
      </c>
      <c r="FQ498" t="n">
        <v>0</v>
      </c>
      <c r="FR498" t="n">
        <v>0</v>
      </c>
      <c r="FS498" t="n">
        <v>0</v>
      </c>
      <c r="FT498" t="n">
        <v>0</v>
      </c>
      <c r="FU498" t="n">
        <v>0</v>
      </c>
      <c r="FV498" t="n">
        <v>0</v>
      </c>
      <c r="FW498" t="n">
        <v>0</v>
      </c>
      <c r="FX498" t="n">
        <v>1</v>
      </c>
    </row>
    <row r="499">
      <c r="B499" s="2108" t="inlineStr">
        <is>
          <t>Sons d'amidonnerie</t>
        </is>
      </c>
      <c r="C499" t="n">
        <v>0</v>
      </c>
      <c r="D499" t="n">
        <v>0</v>
      </c>
      <c r="E499" t="n">
        <v>0</v>
      </c>
      <c r="F499" t="n">
        <v>0</v>
      </c>
      <c r="G499" t="n">
        <v>0</v>
      </c>
      <c r="H499" t="n">
        <v>0</v>
      </c>
      <c r="I499" t="n">
        <v>0</v>
      </c>
      <c r="J499" t="n">
        <v>0</v>
      </c>
      <c r="K499" t="n">
        <v>0</v>
      </c>
      <c r="L499" t="n">
        <v>0</v>
      </c>
      <c r="M499" t="n">
        <v>0</v>
      </c>
      <c r="N499" t="n">
        <v>0</v>
      </c>
      <c r="O499" t="n">
        <v>0</v>
      </c>
      <c r="P499" t="n">
        <v>0</v>
      </c>
      <c r="Q499" t="n">
        <v>0</v>
      </c>
      <c r="R499" t="n">
        <v>0</v>
      </c>
      <c r="S499" t="n">
        <v>0</v>
      </c>
      <c r="T499" t="n">
        <v>0</v>
      </c>
      <c r="U499" t="n">
        <v>0</v>
      </c>
      <c r="V499" t="n">
        <v>0</v>
      </c>
      <c r="W499" t="n">
        <v>0</v>
      </c>
      <c r="X499" t="n">
        <v>0</v>
      </c>
      <c r="Y499" t="n">
        <v>0</v>
      </c>
      <c r="Z499" t="n">
        <v>0</v>
      </c>
      <c r="AA499" t="n">
        <v>0</v>
      </c>
      <c r="AB499" t="n">
        <v>0</v>
      </c>
      <c r="AC499" t="n">
        <v>0</v>
      </c>
      <c r="AD499" t="n">
        <v>0</v>
      </c>
      <c r="AE499" t="n">
        <v>0</v>
      </c>
      <c r="AF499" t="n">
        <v>0</v>
      </c>
      <c r="AG499" t="n">
        <v>0</v>
      </c>
      <c r="AH499" t="n">
        <v>0</v>
      </c>
      <c r="AI499" t="n">
        <v>0</v>
      </c>
      <c r="AJ499" t="n">
        <v>0</v>
      </c>
      <c r="AK499" t="n">
        <v>0</v>
      </c>
      <c r="AL499" t="n">
        <v>0</v>
      </c>
      <c r="AM499" t="n">
        <v>0</v>
      </c>
      <c r="AN499" t="n">
        <v>0</v>
      </c>
      <c r="AO499" t="n">
        <v>0</v>
      </c>
      <c r="AP499" t="n">
        <v>0</v>
      </c>
      <c r="AQ499" t="n">
        <v>0</v>
      </c>
      <c r="AR499" t="n">
        <v>0</v>
      </c>
      <c r="AS499" t="n">
        <v>0</v>
      </c>
      <c r="AT499" t="n">
        <v>0</v>
      </c>
      <c r="AU499" t="n">
        <v>0</v>
      </c>
      <c r="AV499" t="n">
        <v>0</v>
      </c>
      <c r="AW499" t="n">
        <v>0</v>
      </c>
      <c r="AX499" t="n">
        <v>0</v>
      </c>
      <c r="AY499" t="n">
        <v>0</v>
      </c>
      <c r="AZ499" t="n">
        <v>0</v>
      </c>
      <c r="BA499" t="n">
        <v>0</v>
      </c>
      <c r="BB499" t="n">
        <v>0</v>
      </c>
      <c r="BC499" t="n">
        <v>0</v>
      </c>
      <c r="BD499" t="n">
        <v>0</v>
      </c>
      <c r="BE499" t="n">
        <v>0</v>
      </c>
      <c r="BF499" t="n">
        <v>0</v>
      </c>
      <c r="BG499" t="n">
        <v>0</v>
      </c>
      <c r="BH499" t="n">
        <v>0</v>
      </c>
      <c r="BI499" t="n">
        <v>0</v>
      </c>
      <c r="BJ499" t="n">
        <v>0</v>
      </c>
      <c r="BK499" t="n">
        <v>0</v>
      </c>
      <c r="BL499" t="n">
        <v>0</v>
      </c>
      <c r="BM499" t="n">
        <v>0</v>
      </c>
      <c r="BN499" t="n">
        <v>0</v>
      </c>
      <c r="BO499" t="n">
        <v>0</v>
      </c>
      <c r="BP499" t="n">
        <v>0</v>
      </c>
      <c r="BQ499" t="n">
        <v>0</v>
      </c>
      <c r="BR499" t="n">
        <v>0</v>
      </c>
      <c r="BS499" t="n">
        <v>0</v>
      </c>
      <c r="BT499" t="n">
        <v>0</v>
      </c>
      <c r="BU499" t="n">
        <v>0</v>
      </c>
      <c r="BV499" t="n">
        <v>0</v>
      </c>
      <c r="BW499" t="n">
        <v>0</v>
      </c>
      <c r="BX499" t="n">
        <v>0</v>
      </c>
      <c r="BY499" t="n">
        <v>0</v>
      </c>
      <c r="BZ499" t="n">
        <v>0</v>
      </c>
      <c r="CA499" t="n">
        <v>0</v>
      </c>
      <c r="CB499" t="n">
        <v>0</v>
      </c>
      <c r="CC499" t="n">
        <v>0</v>
      </c>
      <c r="CD499" t="n">
        <v>0</v>
      </c>
      <c r="CE499" t="n">
        <v>0</v>
      </c>
      <c r="CF499" t="n">
        <v>0</v>
      </c>
      <c r="CG499" t="n">
        <v>0</v>
      </c>
      <c r="CH499" t="n">
        <v>0</v>
      </c>
      <c r="CI499" t="n">
        <v>0</v>
      </c>
      <c r="CJ499" t="n">
        <v>0</v>
      </c>
      <c r="CK499" t="n">
        <v>0</v>
      </c>
      <c r="CL499" t="n">
        <v>0</v>
      </c>
      <c r="CM499" t="n">
        <v>0</v>
      </c>
      <c r="CN499" t="n">
        <v>0</v>
      </c>
      <c r="CO499" t="n">
        <v>0</v>
      </c>
      <c r="CP499" t="n">
        <v>0</v>
      </c>
      <c r="CQ499" t="n">
        <v>0</v>
      </c>
      <c r="CR499" t="n">
        <v>0</v>
      </c>
      <c r="CS499" t="n">
        <v>0</v>
      </c>
      <c r="CT499" t="n">
        <v>0</v>
      </c>
      <c r="CU499" t="n">
        <v>0</v>
      </c>
      <c r="CV499" t="n">
        <v>0</v>
      </c>
      <c r="CW499" t="n">
        <v>0</v>
      </c>
      <c r="CX499" t="n">
        <v>0</v>
      </c>
      <c r="CY499" t="n">
        <v>0</v>
      </c>
      <c r="CZ499" t="n">
        <v>0</v>
      </c>
      <c r="DA499" t="n">
        <v>0</v>
      </c>
      <c r="DB499" t="n">
        <v>0</v>
      </c>
      <c r="DC499" t="n">
        <v>1</v>
      </c>
      <c r="DD499" t="n">
        <v>1</v>
      </c>
      <c r="DE499" t="n">
        <v>1</v>
      </c>
      <c r="DF499" t="n">
        <v>1</v>
      </c>
      <c r="DG499" t="n">
        <v>1</v>
      </c>
      <c r="DH499" t="n">
        <v>1</v>
      </c>
      <c r="DI499" t="n">
        <v>1</v>
      </c>
      <c r="DJ499" t="n">
        <v>0</v>
      </c>
      <c r="DK499" t="n">
        <v>0</v>
      </c>
      <c r="DL499" t="n">
        <v>0</v>
      </c>
      <c r="DM499" t="n">
        <v>0</v>
      </c>
      <c r="DN499" t="n">
        <v>0</v>
      </c>
      <c r="DO499" t="n">
        <v>0</v>
      </c>
      <c r="DP499" t="n">
        <v>0</v>
      </c>
      <c r="DQ499" t="n">
        <v>0</v>
      </c>
      <c r="DR499" t="n">
        <v>0</v>
      </c>
      <c r="DS499" t="n">
        <v>0</v>
      </c>
      <c r="DT499" t="n">
        <v>0</v>
      </c>
      <c r="DU499" t="n">
        <v>0</v>
      </c>
      <c r="DV499" t="n">
        <v>0</v>
      </c>
      <c r="DW499" t="n">
        <v>0</v>
      </c>
      <c r="DX499" t="n">
        <v>0</v>
      </c>
      <c r="DY499" t="n">
        <v>0</v>
      </c>
      <c r="DZ499" t="n">
        <v>0</v>
      </c>
      <c r="EA499" t="n">
        <v>0</v>
      </c>
      <c r="EB499" t="n">
        <v>1</v>
      </c>
      <c r="EC499" t="n">
        <v>0</v>
      </c>
      <c r="ED499" t="n">
        <v>0</v>
      </c>
      <c r="EE499" t="n">
        <v>0</v>
      </c>
      <c r="EF499" t="n">
        <v>1</v>
      </c>
      <c r="EG499" t="n">
        <v>1</v>
      </c>
      <c r="EH499" t="n">
        <v>1</v>
      </c>
      <c r="EI499" t="n">
        <v>0</v>
      </c>
      <c r="EJ499" t="n">
        <v>0</v>
      </c>
      <c r="EK499" t="n">
        <v>0</v>
      </c>
      <c r="EL499" t="n">
        <v>0</v>
      </c>
      <c r="EM499" t="n">
        <v>0</v>
      </c>
      <c r="EN499" t="n">
        <v>0</v>
      </c>
      <c r="EO499" t="n">
        <v>0</v>
      </c>
      <c r="EP499" t="n">
        <v>0</v>
      </c>
      <c r="EQ499" t="n">
        <v>0</v>
      </c>
      <c r="ER499" t="n">
        <v>0</v>
      </c>
      <c r="ES499" t="n">
        <v>0</v>
      </c>
      <c r="ET499" t="n">
        <v>0</v>
      </c>
      <c r="EU499" t="n">
        <v>0</v>
      </c>
      <c r="EV499" t="n">
        <v>0</v>
      </c>
      <c r="EW499" t="n">
        <v>0</v>
      </c>
      <c r="EX499" t="n">
        <v>0</v>
      </c>
      <c r="EY499" t="n">
        <v>0</v>
      </c>
      <c r="EZ499" t="n">
        <v>0</v>
      </c>
      <c r="FA499" t="n">
        <v>0</v>
      </c>
      <c r="FB499" t="n">
        <v>0</v>
      </c>
      <c r="FC499" t="n">
        <v>0</v>
      </c>
      <c r="FD499" t="n">
        <v>0</v>
      </c>
      <c r="FE499" t="n">
        <v>0</v>
      </c>
      <c r="FF499" t="n">
        <v>0</v>
      </c>
      <c r="FG499" t="n">
        <v>0</v>
      </c>
      <c r="FH499" t="n">
        <v>0</v>
      </c>
      <c r="FI499" t="n">
        <v>0</v>
      </c>
      <c r="FJ499" t="n">
        <v>0</v>
      </c>
      <c r="FK499" t="n">
        <v>0</v>
      </c>
      <c r="FL499" t="n">
        <v>0</v>
      </c>
      <c r="FM499" t="n">
        <v>0</v>
      </c>
      <c r="FN499" t="n">
        <v>0</v>
      </c>
      <c r="FO499" t="n">
        <v>0</v>
      </c>
      <c r="FP499" t="n">
        <v>0</v>
      </c>
      <c r="FQ499" t="n">
        <v>0</v>
      </c>
      <c r="FR499" t="n">
        <v>0</v>
      </c>
      <c r="FS499" t="n">
        <v>0</v>
      </c>
      <c r="FT499" t="n">
        <v>0</v>
      </c>
      <c r="FU499" t="n">
        <v>0</v>
      </c>
      <c r="FV499" t="n">
        <v>0</v>
      </c>
      <c r="FW499" t="n">
        <v>0</v>
      </c>
      <c r="FX499" t="n">
        <v>1</v>
      </c>
    </row>
    <row r="500">
      <c r="B500" s="2107" t="inlineStr">
        <is>
          <t>Coproduits d'amidonnerie de maïs</t>
        </is>
      </c>
      <c r="C500" t="n">
        <v>0</v>
      </c>
      <c r="D500" t="n">
        <v>0</v>
      </c>
      <c r="E500" t="n">
        <v>0</v>
      </c>
      <c r="F500" t="n">
        <v>0</v>
      </c>
      <c r="G500" t="n">
        <v>0</v>
      </c>
      <c r="H500" t="n">
        <v>0</v>
      </c>
      <c r="I500" t="n">
        <v>0</v>
      </c>
      <c r="J500" t="n">
        <v>0</v>
      </c>
      <c r="K500" t="n">
        <v>0</v>
      </c>
      <c r="L500" t="n">
        <v>0</v>
      </c>
      <c r="M500" t="n">
        <v>0</v>
      </c>
      <c r="N500" t="n">
        <v>0</v>
      </c>
      <c r="O500" t="n">
        <v>0</v>
      </c>
      <c r="P500" t="n">
        <v>0</v>
      </c>
      <c r="Q500" t="n">
        <v>0</v>
      </c>
      <c r="R500" t="n">
        <v>0</v>
      </c>
      <c r="S500" t="n">
        <v>0</v>
      </c>
      <c r="T500" t="n">
        <v>0</v>
      </c>
      <c r="U500" t="n">
        <v>0</v>
      </c>
      <c r="V500" t="n">
        <v>0</v>
      </c>
      <c r="W500" t="n">
        <v>0</v>
      </c>
      <c r="X500" t="n">
        <v>0</v>
      </c>
      <c r="Y500" t="n">
        <v>0</v>
      </c>
      <c r="Z500" t="n">
        <v>0</v>
      </c>
      <c r="AA500" t="n">
        <v>0</v>
      </c>
      <c r="AB500" t="n">
        <v>0</v>
      </c>
      <c r="AC500" t="n">
        <v>0</v>
      </c>
      <c r="AD500" t="n">
        <v>0</v>
      </c>
      <c r="AE500" t="n">
        <v>0</v>
      </c>
      <c r="AF500" t="n">
        <v>0</v>
      </c>
      <c r="AG500" t="n">
        <v>0</v>
      </c>
      <c r="AH500" t="n">
        <v>0</v>
      </c>
      <c r="AI500" t="n">
        <v>0</v>
      </c>
      <c r="AJ500" t="n">
        <v>0</v>
      </c>
      <c r="AK500" t="n">
        <v>0</v>
      </c>
      <c r="AL500" t="n">
        <v>0</v>
      </c>
      <c r="AM500" t="n">
        <v>0</v>
      </c>
      <c r="AN500" t="n">
        <v>0</v>
      </c>
      <c r="AO500" t="n">
        <v>0</v>
      </c>
      <c r="AP500" t="n">
        <v>0</v>
      </c>
      <c r="AQ500" t="n">
        <v>0</v>
      </c>
      <c r="AR500" t="n">
        <v>0</v>
      </c>
      <c r="AS500" t="n">
        <v>0</v>
      </c>
      <c r="AT500" t="n">
        <v>0</v>
      </c>
      <c r="AU500" t="n">
        <v>0</v>
      </c>
      <c r="AV500" t="n">
        <v>0</v>
      </c>
      <c r="AW500" t="n">
        <v>0</v>
      </c>
      <c r="AX500" t="n">
        <v>0</v>
      </c>
      <c r="AY500" t="n">
        <v>0</v>
      </c>
      <c r="AZ500" t="n">
        <v>0</v>
      </c>
      <c r="BA500" t="n">
        <v>0</v>
      </c>
      <c r="BB500" t="n">
        <v>0</v>
      </c>
      <c r="BC500" t="n">
        <v>0</v>
      </c>
      <c r="BD500" t="n">
        <v>0</v>
      </c>
      <c r="BE500" t="n">
        <v>0</v>
      </c>
      <c r="BF500" t="n">
        <v>0</v>
      </c>
      <c r="BG500" t="n">
        <v>0</v>
      </c>
      <c r="BH500" t="n">
        <v>0</v>
      </c>
      <c r="BI500" t="n">
        <v>0</v>
      </c>
      <c r="BJ500" t="n">
        <v>0</v>
      </c>
      <c r="BK500" t="n">
        <v>0</v>
      </c>
      <c r="BL500" t="n">
        <v>0</v>
      </c>
      <c r="BM500" t="n">
        <v>0</v>
      </c>
      <c r="BN500" t="n">
        <v>0</v>
      </c>
      <c r="BO500" t="n">
        <v>0</v>
      </c>
      <c r="BP500" t="n">
        <v>0</v>
      </c>
      <c r="BQ500" t="n">
        <v>0</v>
      </c>
      <c r="BR500" t="n">
        <v>0</v>
      </c>
      <c r="BS500" t="n">
        <v>0</v>
      </c>
      <c r="BT500" t="n">
        <v>0</v>
      </c>
      <c r="BU500" t="n">
        <v>0</v>
      </c>
      <c r="BV500" t="n">
        <v>0</v>
      </c>
      <c r="BW500" t="n">
        <v>0</v>
      </c>
      <c r="BX500" t="n">
        <v>0</v>
      </c>
      <c r="BY500" t="n">
        <v>0</v>
      </c>
      <c r="BZ500" t="n">
        <v>0</v>
      </c>
      <c r="CA500" t="n">
        <v>0</v>
      </c>
      <c r="CB500" t="n">
        <v>0</v>
      </c>
      <c r="CC500" t="n">
        <v>0</v>
      </c>
      <c r="CD500" t="n">
        <v>0</v>
      </c>
      <c r="CE500" t="n">
        <v>0</v>
      </c>
      <c r="CF500" t="n">
        <v>0</v>
      </c>
      <c r="CG500" t="n">
        <v>0</v>
      </c>
      <c r="CH500" t="n">
        <v>0</v>
      </c>
      <c r="CI500" t="n">
        <v>0</v>
      </c>
      <c r="CJ500" t="n">
        <v>0</v>
      </c>
      <c r="CK500" t="n">
        <v>0</v>
      </c>
      <c r="CL500" t="n">
        <v>0</v>
      </c>
      <c r="CM500" t="n">
        <v>0</v>
      </c>
      <c r="CN500" t="n">
        <v>0</v>
      </c>
      <c r="CO500" t="n">
        <v>0</v>
      </c>
      <c r="CP500" t="n">
        <v>0</v>
      </c>
      <c r="CQ500" t="n">
        <v>0</v>
      </c>
      <c r="CR500" t="n">
        <v>0</v>
      </c>
      <c r="CS500" t="n">
        <v>1</v>
      </c>
      <c r="CT500" t="n">
        <v>0</v>
      </c>
      <c r="CU500" t="n">
        <v>1</v>
      </c>
      <c r="CV500" t="n">
        <v>0</v>
      </c>
      <c r="CW500" t="n">
        <v>0</v>
      </c>
      <c r="CX500" t="n">
        <v>0</v>
      </c>
      <c r="CY500" t="n">
        <v>0</v>
      </c>
      <c r="CZ500" t="n">
        <v>0</v>
      </c>
      <c r="DA500" t="n">
        <v>0</v>
      </c>
      <c r="DB500" t="n">
        <v>0</v>
      </c>
      <c r="DC500" t="n">
        <v>1</v>
      </c>
      <c r="DD500" t="n">
        <v>1</v>
      </c>
      <c r="DE500" t="n">
        <v>1</v>
      </c>
      <c r="DF500" t="n">
        <v>1</v>
      </c>
      <c r="DG500" t="n">
        <v>1</v>
      </c>
      <c r="DH500" t="n">
        <v>1</v>
      </c>
      <c r="DI500" t="n">
        <v>1</v>
      </c>
      <c r="DJ500" t="n">
        <v>0</v>
      </c>
      <c r="DK500" t="n">
        <v>0</v>
      </c>
      <c r="DL500" t="n">
        <v>0</v>
      </c>
      <c r="DM500" t="n">
        <v>0</v>
      </c>
      <c r="DN500" t="n">
        <v>0</v>
      </c>
      <c r="DO500" t="n">
        <v>0</v>
      </c>
      <c r="DP500" t="n">
        <v>0</v>
      </c>
      <c r="DQ500" t="n">
        <v>0</v>
      </c>
      <c r="DR500" t="n">
        <v>0</v>
      </c>
      <c r="DS500" t="n">
        <v>0</v>
      </c>
      <c r="DT500" t="n">
        <v>0</v>
      </c>
      <c r="DU500" t="n">
        <v>0</v>
      </c>
      <c r="DV500" t="n">
        <v>0</v>
      </c>
      <c r="DW500" t="n">
        <v>0</v>
      </c>
      <c r="DX500" t="n">
        <v>0</v>
      </c>
      <c r="DY500" t="n">
        <v>0</v>
      </c>
      <c r="DZ500" t="n">
        <v>0</v>
      </c>
      <c r="EA500" t="n">
        <v>0</v>
      </c>
      <c r="EB500" t="n">
        <v>1</v>
      </c>
      <c r="EC500" t="n">
        <v>0</v>
      </c>
      <c r="ED500" t="n">
        <v>0</v>
      </c>
      <c r="EE500" t="n">
        <v>0</v>
      </c>
      <c r="EF500" t="n">
        <v>1</v>
      </c>
      <c r="EG500" t="n">
        <v>1</v>
      </c>
      <c r="EH500" t="n">
        <v>1</v>
      </c>
      <c r="EI500" t="n">
        <v>0</v>
      </c>
      <c r="EJ500" t="n">
        <v>0</v>
      </c>
      <c r="EK500" t="n">
        <v>0</v>
      </c>
      <c r="EL500" t="n">
        <v>0</v>
      </c>
      <c r="EM500" t="n">
        <v>0</v>
      </c>
      <c r="EN500" t="n">
        <v>0</v>
      </c>
      <c r="EO500" t="n">
        <v>0</v>
      </c>
      <c r="EP500" t="n">
        <v>0</v>
      </c>
      <c r="EQ500" t="n">
        <v>0</v>
      </c>
      <c r="ER500" t="n">
        <v>0</v>
      </c>
      <c r="ES500" t="n">
        <v>0</v>
      </c>
      <c r="ET500" t="n">
        <v>0</v>
      </c>
      <c r="EU500" t="n">
        <v>0</v>
      </c>
      <c r="EV500" t="n">
        <v>0</v>
      </c>
      <c r="EW500" t="n">
        <v>1</v>
      </c>
      <c r="EX500" t="n">
        <v>0</v>
      </c>
      <c r="EY500" t="n">
        <v>0</v>
      </c>
      <c r="EZ500" t="n">
        <v>1</v>
      </c>
      <c r="FA500" t="n">
        <v>0</v>
      </c>
      <c r="FB500" t="n">
        <v>0</v>
      </c>
      <c r="FC500" t="n">
        <v>0</v>
      </c>
      <c r="FD500" t="n">
        <v>0</v>
      </c>
      <c r="FE500" t="n">
        <v>0</v>
      </c>
      <c r="FF500" t="n">
        <v>0</v>
      </c>
      <c r="FG500" t="n">
        <v>0</v>
      </c>
      <c r="FH500" t="n">
        <v>0</v>
      </c>
      <c r="FI500" t="n">
        <v>0</v>
      </c>
      <c r="FJ500" t="n">
        <v>0</v>
      </c>
      <c r="FK500" t="n">
        <v>0</v>
      </c>
      <c r="FL500" t="n">
        <v>0</v>
      </c>
      <c r="FM500" t="n">
        <v>0</v>
      </c>
      <c r="FN500" t="n">
        <v>0</v>
      </c>
      <c r="FO500" t="n">
        <v>0</v>
      </c>
      <c r="FP500" t="n">
        <v>0</v>
      </c>
      <c r="FQ500" t="n">
        <v>0</v>
      </c>
      <c r="FR500" t="n">
        <v>0</v>
      </c>
      <c r="FS500" t="n">
        <v>0</v>
      </c>
      <c r="FT500" t="n">
        <v>0</v>
      </c>
      <c r="FU500" t="n">
        <v>0</v>
      </c>
      <c r="FV500" t="n">
        <v>0</v>
      </c>
      <c r="FW500" t="n">
        <v>0</v>
      </c>
      <c r="FX500" t="n">
        <v>1</v>
      </c>
    </row>
    <row r="501">
      <c r="B501" s="2108" t="inlineStr">
        <is>
          <t>Corn gluten feed et solubles</t>
        </is>
      </c>
      <c r="C501" t="n">
        <v>0</v>
      </c>
      <c r="D501" t="n">
        <v>0</v>
      </c>
      <c r="E501" t="n">
        <v>0</v>
      </c>
      <c r="F501" t="n">
        <v>0</v>
      </c>
      <c r="G501" t="n">
        <v>0</v>
      </c>
      <c r="H501" t="n">
        <v>0</v>
      </c>
      <c r="I501" t="n">
        <v>0</v>
      </c>
      <c r="J501" t="n">
        <v>0</v>
      </c>
      <c r="K501" t="n">
        <v>0</v>
      </c>
      <c r="L501" t="n">
        <v>0</v>
      </c>
      <c r="M501" t="n">
        <v>0</v>
      </c>
      <c r="N501" t="n">
        <v>0</v>
      </c>
      <c r="O501" t="n">
        <v>0</v>
      </c>
      <c r="P501" t="n">
        <v>0</v>
      </c>
      <c r="Q501" t="n">
        <v>0</v>
      </c>
      <c r="R501" t="n">
        <v>0</v>
      </c>
      <c r="S501" t="n">
        <v>0</v>
      </c>
      <c r="T501" t="n">
        <v>0</v>
      </c>
      <c r="U501" t="n">
        <v>0</v>
      </c>
      <c r="V501" t="n">
        <v>0</v>
      </c>
      <c r="W501" t="n">
        <v>0</v>
      </c>
      <c r="X501" t="n">
        <v>0</v>
      </c>
      <c r="Y501" t="n">
        <v>0</v>
      </c>
      <c r="Z501" t="n">
        <v>0</v>
      </c>
      <c r="AA501" t="n">
        <v>0</v>
      </c>
      <c r="AB501" t="n">
        <v>0</v>
      </c>
      <c r="AC501" t="n">
        <v>0</v>
      </c>
      <c r="AD501" t="n">
        <v>0</v>
      </c>
      <c r="AE501" t="n">
        <v>0</v>
      </c>
      <c r="AF501" t="n">
        <v>0</v>
      </c>
      <c r="AG501" t="n">
        <v>0</v>
      </c>
      <c r="AH501" t="n">
        <v>0</v>
      </c>
      <c r="AI501" t="n">
        <v>0</v>
      </c>
      <c r="AJ501" t="n">
        <v>0</v>
      </c>
      <c r="AK501" t="n">
        <v>0</v>
      </c>
      <c r="AL501" t="n">
        <v>0</v>
      </c>
      <c r="AM501" t="n">
        <v>0</v>
      </c>
      <c r="AN501" t="n">
        <v>0</v>
      </c>
      <c r="AO501" t="n">
        <v>0</v>
      </c>
      <c r="AP501" t="n">
        <v>0</v>
      </c>
      <c r="AQ501" t="n">
        <v>0</v>
      </c>
      <c r="AR501" t="n">
        <v>0</v>
      </c>
      <c r="AS501" t="n">
        <v>0</v>
      </c>
      <c r="AT501" t="n">
        <v>0</v>
      </c>
      <c r="AU501" t="n">
        <v>0</v>
      </c>
      <c r="AV501" t="n">
        <v>0</v>
      </c>
      <c r="AW501" t="n">
        <v>0</v>
      </c>
      <c r="AX501" t="n">
        <v>0</v>
      </c>
      <c r="AY501" t="n">
        <v>0</v>
      </c>
      <c r="AZ501" t="n">
        <v>0</v>
      </c>
      <c r="BA501" t="n">
        <v>0</v>
      </c>
      <c r="BB501" t="n">
        <v>0</v>
      </c>
      <c r="BC501" t="n">
        <v>0</v>
      </c>
      <c r="BD501" t="n">
        <v>0</v>
      </c>
      <c r="BE501" t="n">
        <v>0</v>
      </c>
      <c r="BF501" t="n">
        <v>0</v>
      </c>
      <c r="BG501" t="n">
        <v>0</v>
      </c>
      <c r="BH501" t="n">
        <v>0</v>
      </c>
      <c r="BI501" t="n">
        <v>0</v>
      </c>
      <c r="BJ501" t="n">
        <v>0</v>
      </c>
      <c r="BK501" t="n">
        <v>0</v>
      </c>
      <c r="BL501" t="n">
        <v>0</v>
      </c>
      <c r="BM501" t="n">
        <v>0</v>
      </c>
      <c r="BN501" t="n">
        <v>0</v>
      </c>
      <c r="BO501" t="n">
        <v>0</v>
      </c>
      <c r="BP501" t="n">
        <v>0</v>
      </c>
      <c r="BQ501" t="n">
        <v>0</v>
      </c>
      <c r="BR501" t="n">
        <v>0</v>
      </c>
      <c r="BS501" t="n">
        <v>0</v>
      </c>
      <c r="BT501" t="n">
        <v>0</v>
      </c>
      <c r="BU501" t="n">
        <v>0</v>
      </c>
      <c r="BV501" t="n">
        <v>0</v>
      </c>
      <c r="BW501" t="n">
        <v>0</v>
      </c>
      <c r="BX501" t="n">
        <v>0</v>
      </c>
      <c r="BY501" t="n">
        <v>0</v>
      </c>
      <c r="BZ501" t="n">
        <v>0</v>
      </c>
      <c r="CA501" t="n">
        <v>0</v>
      </c>
      <c r="CB501" t="n">
        <v>0</v>
      </c>
      <c r="CC501" t="n">
        <v>0</v>
      </c>
      <c r="CD501" t="n">
        <v>0</v>
      </c>
      <c r="CE501" t="n">
        <v>0</v>
      </c>
      <c r="CF501" t="n">
        <v>0</v>
      </c>
      <c r="CG501" t="n">
        <v>0</v>
      </c>
      <c r="CH501" t="n">
        <v>0</v>
      </c>
      <c r="CI501" t="n">
        <v>0</v>
      </c>
      <c r="CJ501" t="n">
        <v>0</v>
      </c>
      <c r="CK501" t="n">
        <v>0</v>
      </c>
      <c r="CL501" t="n">
        <v>0</v>
      </c>
      <c r="CM501" t="n">
        <v>0</v>
      </c>
      <c r="CN501" t="n">
        <v>0</v>
      </c>
      <c r="CO501" t="n">
        <v>0</v>
      </c>
      <c r="CP501" t="n">
        <v>0</v>
      </c>
      <c r="CQ501" t="n">
        <v>0</v>
      </c>
      <c r="CR501" t="n">
        <v>0</v>
      </c>
      <c r="CS501" t="n">
        <v>1</v>
      </c>
      <c r="CT501" t="n">
        <v>0</v>
      </c>
      <c r="CU501" t="n">
        <v>1</v>
      </c>
      <c r="CV501" t="n">
        <v>0</v>
      </c>
      <c r="CW501" t="n">
        <v>0</v>
      </c>
      <c r="CX501" t="n">
        <v>0</v>
      </c>
      <c r="CY501" t="n">
        <v>0</v>
      </c>
      <c r="CZ501" t="n">
        <v>0</v>
      </c>
      <c r="DA501" t="n">
        <v>0</v>
      </c>
      <c r="DB501" t="n">
        <v>0</v>
      </c>
      <c r="DC501" t="n">
        <v>1</v>
      </c>
      <c r="DD501" t="n">
        <v>1</v>
      </c>
      <c r="DE501" t="n">
        <v>1</v>
      </c>
      <c r="DF501" t="n">
        <v>1</v>
      </c>
      <c r="DG501" t="n">
        <v>1</v>
      </c>
      <c r="DH501" t="n">
        <v>1</v>
      </c>
      <c r="DI501" t="n">
        <v>1</v>
      </c>
      <c r="DJ501" t="n">
        <v>0</v>
      </c>
      <c r="DK501" t="n">
        <v>0</v>
      </c>
      <c r="DL501" t="n">
        <v>0</v>
      </c>
      <c r="DM501" t="n">
        <v>0</v>
      </c>
      <c r="DN501" t="n">
        <v>0</v>
      </c>
      <c r="DO501" t="n">
        <v>0</v>
      </c>
      <c r="DP501" t="n">
        <v>0</v>
      </c>
      <c r="DQ501" t="n">
        <v>0</v>
      </c>
      <c r="DR501" t="n">
        <v>0</v>
      </c>
      <c r="DS501" t="n">
        <v>0</v>
      </c>
      <c r="DT501" t="n">
        <v>0</v>
      </c>
      <c r="DU501" t="n">
        <v>0</v>
      </c>
      <c r="DV501" t="n">
        <v>0</v>
      </c>
      <c r="DW501" t="n">
        <v>0</v>
      </c>
      <c r="DX501" t="n">
        <v>0</v>
      </c>
      <c r="DY501" t="n">
        <v>0</v>
      </c>
      <c r="DZ501" t="n">
        <v>0</v>
      </c>
      <c r="EA501" t="n">
        <v>0</v>
      </c>
      <c r="EB501" t="n">
        <v>1</v>
      </c>
      <c r="EC501" t="n">
        <v>0</v>
      </c>
      <c r="ED501" t="n">
        <v>0</v>
      </c>
      <c r="EE501" t="n">
        <v>0</v>
      </c>
      <c r="EF501" t="n">
        <v>1</v>
      </c>
      <c r="EG501" t="n">
        <v>1</v>
      </c>
      <c r="EH501" t="n">
        <v>1</v>
      </c>
      <c r="EI501" t="n">
        <v>0</v>
      </c>
      <c r="EJ501" t="n">
        <v>0</v>
      </c>
      <c r="EK501" t="n">
        <v>0</v>
      </c>
      <c r="EL501" t="n">
        <v>0</v>
      </c>
      <c r="EM501" t="n">
        <v>0</v>
      </c>
      <c r="EN501" t="n">
        <v>0</v>
      </c>
      <c r="EO501" t="n">
        <v>0</v>
      </c>
      <c r="EP501" t="n">
        <v>0</v>
      </c>
      <c r="EQ501" t="n">
        <v>0</v>
      </c>
      <c r="ER501" t="n">
        <v>0</v>
      </c>
      <c r="ES501" t="n">
        <v>0</v>
      </c>
      <c r="ET501" t="n">
        <v>0</v>
      </c>
      <c r="EU501" t="n">
        <v>0</v>
      </c>
      <c r="EV501" t="n">
        <v>0</v>
      </c>
      <c r="EW501" t="n">
        <v>1</v>
      </c>
      <c r="EX501" t="n">
        <v>0</v>
      </c>
      <c r="EY501" t="n">
        <v>0</v>
      </c>
      <c r="EZ501" t="n">
        <v>1</v>
      </c>
      <c r="FA501" t="n">
        <v>0</v>
      </c>
      <c r="FB501" t="n">
        <v>0</v>
      </c>
      <c r="FC501" t="n">
        <v>0</v>
      </c>
      <c r="FD501" t="n">
        <v>0</v>
      </c>
      <c r="FE501" t="n">
        <v>0</v>
      </c>
      <c r="FF501" t="n">
        <v>0</v>
      </c>
      <c r="FG501" t="n">
        <v>0</v>
      </c>
      <c r="FH501" t="n">
        <v>0</v>
      </c>
      <c r="FI501" t="n">
        <v>0</v>
      </c>
      <c r="FJ501" t="n">
        <v>0</v>
      </c>
      <c r="FK501" t="n">
        <v>0</v>
      </c>
      <c r="FL501" t="n">
        <v>0</v>
      </c>
      <c r="FM501" t="n">
        <v>0</v>
      </c>
      <c r="FN501" t="n">
        <v>0</v>
      </c>
      <c r="FO501" t="n">
        <v>0</v>
      </c>
      <c r="FP501" t="n">
        <v>0</v>
      </c>
      <c r="FQ501" t="n">
        <v>0</v>
      </c>
      <c r="FR501" t="n">
        <v>0</v>
      </c>
      <c r="FS501" t="n">
        <v>0</v>
      </c>
      <c r="FT501" t="n">
        <v>0</v>
      </c>
      <c r="FU501" t="n">
        <v>0</v>
      </c>
      <c r="FV501" t="n">
        <v>0</v>
      </c>
      <c r="FW501" t="n">
        <v>0</v>
      </c>
      <c r="FX501" t="n">
        <v>1</v>
      </c>
    </row>
    <row r="502">
      <c r="B502" s="2106" t="inlineStr">
        <is>
          <t>Farine</t>
        </is>
      </c>
      <c r="C502" t="n">
        <v>0</v>
      </c>
      <c r="D502" t="n">
        <v>0</v>
      </c>
      <c r="E502" t="n">
        <v>0</v>
      </c>
      <c r="F502" t="n">
        <v>0</v>
      </c>
      <c r="G502" t="n">
        <v>0</v>
      </c>
      <c r="H502" t="n">
        <v>0</v>
      </c>
      <c r="I502" t="n">
        <v>0</v>
      </c>
      <c r="J502" t="n">
        <v>0</v>
      </c>
      <c r="K502" t="n">
        <v>0</v>
      </c>
      <c r="L502" t="n">
        <v>0</v>
      </c>
      <c r="M502" t="n">
        <v>0</v>
      </c>
      <c r="N502" t="n">
        <v>0</v>
      </c>
      <c r="O502" t="n">
        <v>0</v>
      </c>
      <c r="P502" t="n">
        <v>0</v>
      </c>
      <c r="Q502" t="n">
        <v>0</v>
      </c>
      <c r="R502" t="n">
        <v>0</v>
      </c>
      <c r="S502" t="n">
        <v>0</v>
      </c>
      <c r="T502" t="n">
        <v>0</v>
      </c>
      <c r="U502" t="n">
        <v>0</v>
      </c>
      <c r="V502" t="n">
        <v>0</v>
      </c>
      <c r="W502" t="n">
        <v>0</v>
      </c>
      <c r="X502" t="n">
        <v>0</v>
      </c>
      <c r="Y502" t="n">
        <v>0</v>
      </c>
      <c r="Z502" t="n">
        <v>0</v>
      </c>
      <c r="AA502" t="n">
        <v>0</v>
      </c>
      <c r="AB502" t="n">
        <v>0</v>
      </c>
      <c r="AC502" t="n">
        <v>0</v>
      </c>
      <c r="AD502" t="n">
        <v>0</v>
      </c>
      <c r="AE502" t="n">
        <v>0</v>
      </c>
      <c r="AF502" t="n">
        <v>0</v>
      </c>
      <c r="AG502" t="n">
        <v>0</v>
      </c>
      <c r="AH502" t="n">
        <v>0</v>
      </c>
      <c r="AI502" t="n">
        <v>0</v>
      </c>
      <c r="AJ502" t="n">
        <v>0</v>
      </c>
      <c r="AK502" t="n">
        <v>0</v>
      </c>
      <c r="AL502" t="n">
        <v>0</v>
      </c>
      <c r="AM502" t="n">
        <v>0</v>
      </c>
      <c r="AN502" t="n">
        <v>0</v>
      </c>
      <c r="AO502" t="n">
        <v>0</v>
      </c>
      <c r="AP502" t="n">
        <v>0</v>
      </c>
      <c r="AQ502" t="n">
        <v>0</v>
      </c>
      <c r="AR502" t="n">
        <v>0</v>
      </c>
      <c r="AS502" t="n">
        <v>0</v>
      </c>
      <c r="AT502" t="n">
        <v>0</v>
      </c>
      <c r="AU502" t="n">
        <v>0</v>
      </c>
      <c r="AV502" t="n">
        <v>0</v>
      </c>
      <c r="AW502" t="n">
        <v>0</v>
      </c>
      <c r="AX502" t="n">
        <v>0</v>
      </c>
      <c r="AY502" t="n">
        <v>0</v>
      </c>
      <c r="AZ502" t="n">
        <v>0</v>
      </c>
      <c r="BA502" t="n">
        <v>0</v>
      </c>
      <c r="BB502" t="n">
        <v>0</v>
      </c>
      <c r="BC502" t="n">
        <v>0</v>
      </c>
      <c r="BD502" t="n">
        <v>0</v>
      </c>
      <c r="BE502" t="n">
        <v>0</v>
      </c>
      <c r="BF502" t="n">
        <v>0</v>
      </c>
      <c r="BG502" t="n">
        <v>0</v>
      </c>
      <c r="BH502" t="n">
        <v>0</v>
      </c>
      <c r="BI502" t="n">
        <v>0</v>
      </c>
      <c r="BJ502" t="n">
        <v>0</v>
      </c>
      <c r="BK502" t="n">
        <v>0</v>
      </c>
      <c r="BL502" t="n">
        <v>0</v>
      </c>
      <c r="BM502" t="n">
        <v>0</v>
      </c>
      <c r="BN502" t="n">
        <v>0</v>
      </c>
      <c r="BO502" t="n">
        <v>0</v>
      </c>
      <c r="BP502" t="n">
        <v>0</v>
      </c>
      <c r="BQ502" t="n">
        <v>0</v>
      </c>
      <c r="BR502" t="n">
        <v>0</v>
      </c>
      <c r="BS502" t="n">
        <v>0</v>
      </c>
      <c r="BT502" t="n">
        <v>0</v>
      </c>
      <c r="BU502" t="n">
        <v>0</v>
      </c>
      <c r="BV502" t="n">
        <v>0</v>
      </c>
      <c r="BW502" t="n">
        <v>0</v>
      </c>
      <c r="BX502" t="n">
        <v>0</v>
      </c>
      <c r="BY502" t="n">
        <v>0</v>
      </c>
      <c r="BZ502" t="n">
        <v>0</v>
      </c>
      <c r="CA502" t="n">
        <v>0</v>
      </c>
      <c r="CB502" t="n">
        <v>0</v>
      </c>
      <c r="CC502" t="n">
        <v>0</v>
      </c>
      <c r="CD502" t="n">
        <v>0</v>
      </c>
      <c r="CE502" t="n">
        <v>0</v>
      </c>
      <c r="CF502" t="n">
        <v>0</v>
      </c>
      <c r="CG502" t="n">
        <v>1</v>
      </c>
      <c r="CH502" t="n">
        <v>1</v>
      </c>
      <c r="CI502" t="n">
        <v>0</v>
      </c>
      <c r="CJ502" t="n">
        <v>0</v>
      </c>
      <c r="CK502" t="n">
        <v>0</v>
      </c>
      <c r="CL502" t="n">
        <v>0</v>
      </c>
      <c r="CM502" t="n">
        <v>0</v>
      </c>
      <c r="CN502" t="n">
        <v>0</v>
      </c>
      <c r="CO502" t="n">
        <v>0</v>
      </c>
      <c r="CP502" t="n">
        <v>0</v>
      </c>
      <c r="CQ502" t="n">
        <v>0</v>
      </c>
      <c r="CR502" t="n">
        <v>0</v>
      </c>
      <c r="CS502" t="n">
        <v>0</v>
      </c>
      <c r="CT502" t="n">
        <v>0</v>
      </c>
      <c r="CU502" t="n">
        <v>0</v>
      </c>
      <c r="CV502" t="n">
        <v>0</v>
      </c>
      <c r="CW502" t="n">
        <v>0</v>
      </c>
      <c r="CX502" t="n">
        <v>0</v>
      </c>
      <c r="CY502" t="n">
        <v>0</v>
      </c>
      <c r="CZ502" t="n">
        <v>0</v>
      </c>
      <c r="DA502" t="n">
        <v>0</v>
      </c>
      <c r="DB502" t="n">
        <v>0</v>
      </c>
      <c r="DC502" t="n">
        <v>1</v>
      </c>
      <c r="DD502" t="n">
        <v>1</v>
      </c>
      <c r="DE502" t="n">
        <v>1</v>
      </c>
      <c r="DF502" t="n">
        <v>1</v>
      </c>
      <c r="DG502" t="n">
        <v>1</v>
      </c>
      <c r="DH502" t="n">
        <v>1</v>
      </c>
      <c r="DI502" t="n">
        <v>1</v>
      </c>
      <c r="DJ502" t="n">
        <v>1</v>
      </c>
      <c r="DK502" t="n">
        <v>1</v>
      </c>
      <c r="DL502" t="n">
        <v>1</v>
      </c>
      <c r="DM502" t="n">
        <v>1</v>
      </c>
      <c r="DN502" t="n">
        <v>1</v>
      </c>
      <c r="DO502" t="n">
        <v>1</v>
      </c>
      <c r="DP502" t="n">
        <v>1</v>
      </c>
      <c r="DQ502" t="n">
        <v>1</v>
      </c>
      <c r="DR502" t="n">
        <v>1</v>
      </c>
      <c r="DS502" t="n">
        <v>1</v>
      </c>
      <c r="DT502" t="n">
        <v>1</v>
      </c>
      <c r="DU502" t="n">
        <v>1</v>
      </c>
      <c r="DV502" t="n">
        <v>1</v>
      </c>
      <c r="DW502" t="n">
        <v>1</v>
      </c>
      <c r="DX502" t="n">
        <v>1</v>
      </c>
      <c r="DY502" t="n">
        <v>1</v>
      </c>
      <c r="DZ502" t="n">
        <v>1</v>
      </c>
      <c r="EA502" t="n">
        <v>1</v>
      </c>
      <c r="EB502" t="n">
        <v>0</v>
      </c>
      <c r="EC502" t="n">
        <v>0</v>
      </c>
      <c r="ED502" t="n">
        <v>0</v>
      </c>
      <c r="EE502" t="n">
        <v>0</v>
      </c>
      <c r="EF502" t="n">
        <v>0</v>
      </c>
      <c r="EG502" t="n">
        <v>0</v>
      </c>
      <c r="EH502" t="n">
        <v>0</v>
      </c>
      <c r="EI502" t="n">
        <v>0</v>
      </c>
      <c r="EJ502" t="n">
        <v>0</v>
      </c>
      <c r="EK502" t="n">
        <v>0</v>
      </c>
      <c r="EL502" t="n">
        <v>0</v>
      </c>
      <c r="EM502" t="n">
        <v>0</v>
      </c>
      <c r="EN502" t="n">
        <v>0</v>
      </c>
      <c r="EO502" t="n">
        <v>1</v>
      </c>
      <c r="EP502" t="n">
        <v>1</v>
      </c>
      <c r="EQ502" t="n">
        <v>0</v>
      </c>
      <c r="ER502" t="n">
        <v>0</v>
      </c>
      <c r="ES502" t="n">
        <v>0</v>
      </c>
      <c r="ET502" t="n">
        <v>0</v>
      </c>
      <c r="EU502" t="n">
        <v>0</v>
      </c>
      <c r="EV502" t="n">
        <v>0</v>
      </c>
      <c r="EW502" t="n">
        <v>0</v>
      </c>
      <c r="EX502" t="n">
        <v>0</v>
      </c>
      <c r="EY502" t="n">
        <v>0</v>
      </c>
      <c r="EZ502" t="n">
        <v>0</v>
      </c>
      <c r="FA502" t="n">
        <v>0</v>
      </c>
      <c r="FB502" t="n">
        <v>0</v>
      </c>
      <c r="FC502" t="n">
        <v>1</v>
      </c>
      <c r="FD502" t="n">
        <v>1</v>
      </c>
      <c r="FE502" t="n">
        <v>0</v>
      </c>
      <c r="FF502" t="n">
        <v>0</v>
      </c>
      <c r="FG502" t="n">
        <v>0</v>
      </c>
      <c r="FH502" t="n">
        <v>0</v>
      </c>
      <c r="FI502" t="n">
        <v>0</v>
      </c>
      <c r="FJ502" t="n">
        <v>0</v>
      </c>
      <c r="FK502" t="n">
        <v>0</v>
      </c>
      <c r="FL502" t="n">
        <v>0</v>
      </c>
      <c r="FM502" t="n">
        <v>0</v>
      </c>
      <c r="FN502" t="n">
        <v>0</v>
      </c>
      <c r="FO502" t="n">
        <v>0</v>
      </c>
      <c r="FP502" t="n">
        <v>0</v>
      </c>
      <c r="FQ502" t="n">
        <v>0</v>
      </c>
      <c r="FR502" t="n">
        <v>0</v>
      </c>
      <c r="FS502" t="n">
        <v>0</v>
      </c>
      <c r="FT502" t="n">
        <v>0</v>
      </c>
      <c r="FU502" t="n">
        <v>0</v>
      </c>
      <c r="FV502" t="n">
        <v>0</v>
      </c>
      <c r="FW502" t="n">
        <v>0</v>
      </c>
      <c r="FX502" t="n">
        <v>1</v>
      </c>
    </row>
    <row r="503">
      <c r="B503" s="2107" t="inlineStr">
        <is>
          <t>Farine de blé tendre</t>
        </is>
      </c>
      <c r="C503" t="n">
        <v>0</v>
      </c>
      <c r="D503" t="n">
        <v>0</v>
      </c>
      <c r="E503" t="n">
        <v>0</v>
      </c>
      <c r="F503" t="n">
        <v>0</v>
      </c>
      <c r="G503" t="n">
        <v>0</v>
      </c>
      <c r="H503" t="n">
        <v>0</v>
      </c>
      <c r="I503" t="n">
        <v>0</v>
      </c>
      <c r="J503" t="n">
        <v>0</v>
      </c>
      <c r="K503" t="n">
        <v>0</v>
      </c>
      <c r="L503" t="n">
        <v>0</v>
      </c>
      <c r="M503" t="n">
        <v>0</v>
      </c>
      <c r="N503" t="n">
        <v>0</v>
      </c>
      <c r="O503" t="n">
        <v>0</v>
      </c>
      <c r="P503" t="n">
        <v>0</v>
      </c>
      <c r="Q503" t="n">
        <v>0</v>
      </c>
      <c r="R503" t="n">
        <v>0</v>
      </c>
      <c r="S503" t="n">
        <v>0</v>
      </c>
      <c r="T503" t="n">
        <v>0</v>
      </c>
      <c r="U503" t="n">
        <v>0</v>
      </c>
      <c r="V503" t="n">
        <v>0</v>
      </c>
      <c r="W503" t="n">
        <v>0</v>
      </c>
      <c r="X503" t="n">
        <v>0</v>
      </c>
      <c r="Y503" t="n">
        <v>0</v>
      </c>
      <c r="Z503" t="n">
        <v>0</v>
      </c>
      <c r="AA503" t="n">
        <v>0</v>
      </c>
      <c r="AB503" t="n">
        <v>0</v>
      </c>
      <c r="AC503" t="n">
        <v>0</v>
      </c>
      <c r="AD503" t="n">
        <v>0</v>
      </c>
      <c r="AE503" t="n">
        <v>0</v>
      </c>
      <c r="AF503" t="n">
        <v>0</v>
      </c>
      <c r="AG503" t="n">
        <v>0</v>
      </c>
      <c r="AH503" t="n">
        <v>0</v>
      </c>
      <c r="AI503" t="n">
        <v>0</v>
      </c>
      <c r="AJ503" t="n">
        <v>0</v>
      </c>
      <c r="AK503" t="n">
        <v>0</v>
      </c>
      <c r="AL503" t="n">
        <v>0</v>
      </c>
      <c r="AM503" t="n">
        <v>0</v>
      </c>
      <c r="AN503" t="n">
        <v>0</v>
      </c>
      <c r="AO503" t="n">
        <v>0</v>
      </c>
      <c r="AP503" t="n">
        <v>0</v>
      </c>
      <c r="AQ503" t="n">
        <v>0</v>
      </c>
      <c r="AR503" t="n">
        <v>0</v>
      </c>
      <c r="AS503" t="n">
        <v>0</v>
      </c>
      <c r="AT503" t="n">
        <v>0</v>
      </c>
      <c r="AU503" t="n">
        <v>0</v>
      </c>
      <c r="AV503" t="n">
        <v>0</v>
      </c>
      <c r="AW503" t="n">
        <v>0</v>
      </c>
      <c r="AX503" t="n">
        <v>0</v>
      </c>
      <c r="AY503" t="n">
        <v>0</v>
      </c>
      <c r="AZ503" t="n">
        <v>0</v>
      </c>
      <c r="BA503" t="n">
        <v>0</v>
      </c>
      <c r="BB503" t="n">
        <v>0</v>
      </c>
      <c r="BC503" t="n">
        <v>0</v>
      </c>
      <c r="BD503" t="n">
        <v>0</v>
      </c>
      <c r="BE503" t="n">
        <v>0</v>
      </c>
      <c r="BF503" t="n">
        <v>0</v>
      </c>
      <c r="BG503" t="n">
        <v>0</v>
      </c>
      <c r="BH503" t="n">
        <v>0</v>
      </c>
      <c r="BI503" t="n">
        <v>0</v>
      </c>
      <c r="BJ503" t="n">
        <v>0</v>
      </c>
      <c r="BK503" t="n">
        <v>0</v>
      </c>
      <c r="BL503" t="n">
        <v>0</v>
      </c>
      <c r="BM503" t="n">
        <v>0</v>
      </c>
      <c r="BN503" t="n">
        <v>0</v>
      </c>
      <c r="BO503" t="n">
        <v>0</v>
      </c>
      <c r="BP503" t="n">
        <v>0</v>
      </c>
      <c r="BQ503" t="n">
        <v>0</v>
      </c>
      <c r="BR503" t="n">
        <v>0</v>
      </c>
      <c r="BS503" t="n">
        <v>0</v>
      </c>
      <c r="BT503" t="n">
        <v>0</v>
      </c>
      <c r="BU503" t="n">
        <v>0</v>
      </c>
      <c r="BV503" t="n">
        <v>0</v>
      </c>
      <c r="BW503" t="n">
        <v>0</v>
      </c>
      <c r="BX503" t="n">
        <v>0</v>
      </c>
      <c r="BY503" t="n">
        <v>0</v>
      </c>
      <c r="BZ503" t="n">
        <v>0</v>
      </c>
      <c r="CA503" t="n">
        <v>0</v>
      </c>
      <c r="CB503" t="n">
        <v>0</v>
      </c>
      <c r="CC503" t="n">
        <v>0</v>
      </c>
      <c r="CD503" t="n">
        <v>0</v>
      </c>
      <c r="CE503" t="n">
        <v>0</v>
      </c>
      <c r="CF503" t="n">
        <v>0</v>
      </c>
      <c r="CG503" t="n">
        <v>1</v>
      </c>
      <c r="CH503" t="n">
        <v>1</v>
      </c>
      <c r="CI503" t="n">
        <v>0</v>
      </c>
      <c r="CJ503" t="n">
        <v>0</v>
      </c>
      <c r="CK503" t="n">
        <v>0</v>
      </c>
      <c r="CL503" t="n">
        <v>0</v>
      </c>
      <c r="CM503" t="n">
        <v>0</v>
      </c>
      <c r="CN503" t="n">
        <v>0</v>
      </c>
      <c r="CO503" t="n">
        <v>0</v>
      </c>
      <c r="CP503" t="n">
        <v>0</v>
      </c>
      <c r="CQ503" t="n">
        <v>0</v>
      </c>
      <c r="CR503" t="n">
        <v>0</v>
      </c>
      <c r="CS503" t="n">
        <v>0</v>
      </c>
      <c r="CT503" t="n">
        <v>0</v>
      </c>
      <c r="CU503" t="n">
        <v>0</v>
      </c>
      <c r="CV503" t="n">
        <v>0</v>
      </c>
      <c r="CW503" t="n">
        <v>0</v>
      </c>
      <c r="CX503" t="n">
        <v>0</v>
      </c>
      <c r="CY503" t="n">
        <v>0</v>
      </c>
      <c r="CZ503" t="n">
        <v>0</v>
      </c>
      <c r="DA503" t="n">
        <v>0</v>
      </c>
      <c r="DB503" t="n">
        <v>0</v>
      </c>
      <c r="DC503" t="n">
        <v>1</v>
      </c>
      <c r="DD503" t="n">
        <v>1</v>
      </c>
      <c r="DE503" t="n">
        <v>1</v>
      </c>
      <c r="DF503" t="n">
        <v>1</v>
      </c>
      <c r="DG503" t="n">
        <v>1</v>
      </c>
      <c r="DH503" t="n">
        <v>1</v>
      </c>
      <c r="DI503" t="n">
        <v>1</v>
      </c>
      <c r="DJ503" t="n">
        <v>1</v>
      </c>
      <c r="DK503" t="n">
        <v>1</v>
      </c>
      <c r="DL503" t="n">
        <v>1</v>
      </c>
      <c r="DM503" t="n">
        <v>1</v>
      </c>
      <c r="DN503" t="n">
        <v>1</v>
      </c>
      <c r="DO503" t="n">
        <v>1</v>
      </c>
      <c r="DP503" t="n">
        <v>1</v>
      </c>
      <c r="DQ503" t="n">
        <v>1</v>
      </c>
      <c r="DR503" t="n">
        <v>1</v>
      </c>
      <c r="DS503" t="n">
        <v>1</v>
      </c>
      <c r="DT503" t="n">
        <v>1</v>
      </c>
      <c r="DU503" t="n">
        <v>1</v>
      </c>
      <c r="DV503" t="n">
        <v>1</v>
      </c>
      <c r="DW503" t="n">
        <v>1</v>
      </c>
      <c r="DX503" t="n">
        <v>1</v>
      </c>
      <c r="DY503" t="n">
        <v>1</v>
      </c>
      <c r="DZ503" t="n">
        <v>1</v>
      </c>
      <c r="EA503" t="n">
        <v>0</v>
      </c>
      <c r="EB503" t="n">
        <v>0</v>
      </c>
      <c r="EC503" t="n">
        <v>0</v>
      </c>
      <c r="ED503" t="n">
        <v>0</v>
      </c>
      <c r="EE503" t="n">
        <v>0</v>
      </c>
      <c r="EF503" t="n">
        <v>0</v>
      </c>
      <c r="EG503" t="n">
        <v>0</v>
      </c>
      <c r="EH503" t="n">
        <v>0</v>
      </c>
      <c r="EI503" t="n">
        <v>0</v>
      </c>
      <c r="EJ503" t="n">
        <v>0</v>
      </c>
      <c r="EK503" t="n">
        <v>0</v>
      </c>
      <c r="EL503" t="n">
        <v>0</v>
      </c>
      <c r="EM503" t="n">
        <v>0</v>
      </c>
      <c r="EN503" t="n">
        <v>0</v>
      </c>
      <c r="EO503" t="n">
        <v>1</v>
      </c>
      <c r="EP503" t="n">
        <v>1</v>
      </c>
      <c r="EQ503" t="n">
        <v>0</v>
      </c>
      <c r="ER503" t="n">
        <v>0</v>
      </c>
      <c r="ES503" t="n">
        <v>0</v>
      </c>
      <c r="ET503" t="n">
        <v>0</v>
      </c>
      <c r="EU503" t="n">
        <v>0</v>
      </c>
      <c r="EV503" t="n">
        <v>0</v>
      </c>
      <c r="EW503" t="n">
        <v>0</v>
      </c>
      <c r="EX503" t="n">
        <v>0</v>
      </c>
      <c r="EY503" t="n">
        <v>0</v>
      </c>
      <c r="EZ503" t="n">
        <v>0</v>
      </c>
      <c r="FA503" t="n">
        <v>0</v>
      </c>
      <c r="FB503" t="n">
        <v>0</v>
      </c>
      <c r="FC503" t="n">
        <v>1</v>
      </c>
      <c r="FD503" t="n">
        <v>1</v>
      </c>
      <c r="FE503" t="n">
        <v>0</v>
      </c>
      <c r="FF503" t="n">
        <v>0</v>
      </c>
      <c r="FG503" t="n">
        <v>0</v>
      </c>
      <c r="FH503" t="n">
        <v>0</v>
      </c>
      <c r="FI503" t="n">
        <v>0</v>
      </c>
      <c r="FJ503" t="n">
        <v>0</v>
      </c>
      <c r="FK503" t="n">
        <v>0</v>
      </c>
      <c r="FL503" t="n">
        <v>0</v>
      </c>
      <c r="FM503" t="n">
        <v>0</v>
      </c>
      <c r="FN503" t="n">
        <v>0</v>
      </c>
      <c r="FO503" t="n">
        <v>0</v>
      </c>
      <c r="FP503" t="n">
        <v>0</v>
      </c>
      <c r="FQ503" t="n">
        <v>0</v>
      </c>
      <c r="FR503" t="n">
        <v>0</v>
      </c>
      <c r="FS503" t="n">
        <v>0</v>
      </c>
      <c r="FT503" t="n">
        <v>0</v>
      </c>
      <c r="FU503" t="n">
        <v>0</v>
      </c>
      <c r="FV503" t="n">
        <v>0</v>
      </c>
      <c r="FW503" t="n">
        <v>0</v>
      </c>
      <c r="FX503" t="n">
        <v>1</v>
      </c>
    </row>
    <row r="504">
      <c r="B504" s="2107" t="inlineStr">
        <is>
          <t>Farine d'épeautre</t>
        </is>
      </c>
      <c r="C504" t="n">
        <v>0</v>
      </c>
      <c r="D504" t="n">
        <v>0</v>
      </c>
      <c r="E504" t="n">
        <v>0</v>
      </c>
      <c r="F504" t="n">
        <v>0</v>
      </c>
      <c r="G504" t="n">
        <v>0</v>
      </c>
      <c r="H504" t="n">
        <v>0</v>
      </c>
      <c r="I504" t="n">
        <v>0</v>
      </c>
      <c r="J504" t="n">
        <v>0</v>
      </c>
      <c r="K504" t="n">
        <v>0</v>
      </c>
      <c r="L504" t="n">
        <v>0</v>
      </c>
      <c r="M504" t="n">
        <v>0</v>
      </c>
      <c r="N504" t="n">
        <v>0</v>
      </c>
      <c r="O504" t="n">
        <v>0</v>
      </c>
      <c r="P504" t="n">
        <v>0</v>
      </c>
      <c r="Q504" t="n">
        <v>0</v>
      </c>
      <c r="R504" t="n">
        <v>0</v>
      </c>
      <c r="S504" t="n">
        <v>0</v>
      </c>
      <c r="T504" t="n">
        <v>0</v>
      </c>
      <c r="U504" t="n">
        <v>0</v>
      </c>
      <c r="V504" t="n">
        <v>0</v>
      </c>
      <c r="W504" t="n">
        <v>0</v>
      </c>
      <c r="X504" t="n">
        <v>0</v>
      </c>
      <c r="Y504" t="n">
        <v>0</v>
      </c>
      <c r="Z504" t="n">
        <v>0</v>
      </c>
      <c r="AA504" t="n">
        <v>0</v>
      </c>
      <c r="AB504" t="n">
        <v>0</v>
      </c>
      <c r="AC504" t="n">
        <v>0</v>
      </c>
      <c r="AD504" t="n">
        <v>0</v>
      </c>
      <c r="AE504" t="n">
        <v>0</v>
      </c>
      <c r="AF504" t="n">
        <v>0</v>
      </c>
      <c r="AG504" t="n">
        <v>0</v>
      </c>
      <c r="AH504" t="n">
        <v>0</v>
      </c>
      <c r="AI504" t="n">
        <v>0</v>
      </c>
      <c r="AJ504" t="n">
        <v>0</v>
      </c>
      <c r="AK504" t="n">
        <v>0</v>
      </c>
      <c r="AL504" t="n">
        <v>0</v>
      </c>
      <c r="AM504" t="n">
        <v>0</v>
      </c>
      <c r="AN504" t="n">
        <v>0</v>
      </c>
      <c r="AO504" t="n">
        <v>0</v>
      </c>
      <c r="AP504" t="n">
        <v>0</v>
      </c>
      <c r="AQ504" t="n">
        <v>0</v>
      </c>
      <c r="AR504" t="n">
        <v>0</v>
      </c>
      <c r="AS504" t="n">
        <v>0</v>
      </c>
      <c r="AT504" t="n">
        <v>0</v>
      </c>
      <c r="AU504" t="n">
        <v>0</v>
      </c>
      <c r="AV504" t="n">
        <v>0</v>
      </c>
      <c r="AW504" t="n">
        <v>0</v>
      </c>
      <c r="AX504" t="n">
        <v>0</v>
      </c>
      <c r="AY504" t="n">
        <v>0</v>
      </c>
      <c r="AZ504" t="n">
        <v>0</v>
      </c>
      <c r="BA504" t="n">
        <v>0</v>
      </c>
      <c r="BB504" t="n">
        <v>0</v>
      </c>
      <c r="BC504" t="n">
        <v>0</v>
      </c>
      <c r="BD504" t="n">
        <v>0</v>
      </c>
      <c r="BE504" t="n">
        <v>0</v>
      </c>
      <c r="BF504" t="n">
        <v>0</v>
      </c>
      <c r="BG504" t="n">
        <v>0</v>
      </c>
      <c r="BH504" t="n">
        <v>0</v>
      </c>
      <c r="BI504" t="n">
        <v>0</v>
      </c>
      <c r="BJ504" t="n">
        <v>0</v>
      </c>
      <c r="BK504" t="n">
        <v>0</v>
      </c>
      <c r="BL504" t="n">
        <v>0</v>
      </c>
      <c r="BM504" t="n">
        <v>0</v>
      </c>
      <c r="BN504" t="n">
        <v>0</v>
      </c>
      <c r="BO504" t="n">
        <v>0</v>
      </c>
      <c r="BP504" t="n">
        <v>0</v>
      </c>
      <c r="BQ504" t="n">
        <v>0</v>
      </c>
      <c r="BR504" t="n">
        <v>0</v>
      </c>
      <c r="BS504" t="n">
        <v>0</v>
      </c>
      <c r="BT504" t="n">
        <v>0</v>
      </c>
      <c r="BU504" t="n">
        <v>0</v>
      </c>
      <c r="BV504" t="n">
        <v>0</v>
      </c>
      <c r="BW504" t="n">
        <v>0</v>
      </c>
      <c r="BX504" t="n">
        <v>0</v>
      </c>
      <c r="BY504" t="n">
        <v>0</v>
      </c>
      <c r="BZ504" t="n">
        <v>0</v>
      </c>
      <c r="CA504" t="n">
        <v>0</v>
      </c>
      <c r="CB504" t="n">
        <v>0</v>
      </c>
      <c r="CC504" t="n">
        <v>0</v>
      </c>
      <c r="CD504" t="n">
        <v>0</v>
      </c>
      <c r="CE504" t="n">
        <v>0</v>
      </c>
      <c r="CF504" t="n">
        <v>0</v>
      </c>
      <c r="CG504" t="n">
        <v>0</v>
      </c>
      <c r="CH504" t="n">
        <v>0</v>
      </c>
      <c r="CI504" t="n">
        <v>0</v>
      </c>
      <c r="CJ504" t="n">
        <v>0</v>
      </c>
      <c r="CK504" t="n">
        <v>0</v>
      </c>
      <c r="CL504" t="n">
        <v>0</v>
      </c>
      <c r="CM504" t="n">
        <v>0</v>
      </c>
      <c r="CN504" t="n">
        <v>0</v>
      </c>
      <c r="CO504" t="n">
        <v>0</v>
      </c>
      <c r="CP504" t="n">
        <v>0</v>
      </c>
      <c r="CQ504" t="n">
        <v>0</v>
      </c>
      <c r="CR504" t="n">
        <v>0</v>
      </c>
      <c r="CS504" t="n">
        <v>0</v>
      </c>
      <c r="CT504" t="n">
        <v>0</v>
      </c>
      <c r="CU504" t="n">
        <v>0</v>
      </c>
      <c r="CV504" t="n">
        <v>0</v>
      </c>
      <c r="CW504" t="n">
        <v>0</v>
      </c>
      <c r="CX504" t="n">
        <v>0</v>
      </c>
      <c r="CY504" t="n">
        <v>0</v>
      </c>
      <c r="CZ504" t="n">
        <v>0</v>
      </c>
      <c r="DA504" t="n">
        <v>0</v>
      </c>
      <c r="DB504" t="n">
        <v>0</v>
      </c>
      <c r="DC504" t="n">
        <v>1</v>
      </c>
      <c r="DD504" t="n">
        <v>1</v>
      </c>
      <c r="DE504" t="n">
        <v>0</v>
      </c>
      <c r="DF504" t="n">
        <v>0</v>
      </c>
      <c r="DG504" t="n">
        <v>0</v>
      </c>
      <c r="DH504" t="n">
        <v>0</v>
      </c>
      <c r="DI504" t="n">
        <v>0</v>
      </c>
      <c r="DJ504" t="n">
        <v>1</v>
      </c>
      <c r="DK504" t="n">
        <v>0</v>
      </c>
      <c r="DL504" t="n">
        <v>0</v>
      </c>
      <c r="DM504" t="n">
        <v>0</v>
      </c>
      <c r="DN504" t="n">
        <v>0</v>
      </c>
      <c r="DO504" t="n">
        <v>0</v>
      </c>
      <c r="DP504" t="n">
        <v>0</v>
      </c>
      <c r="DQ504" t="n">
        <v>0</v>
      </c>
      <c r="DR504" t="n">
        <v>0</v>
      </c>
      <c r="DS504" t="n">
        <v>0</v>
      </c>
      <c r="DT504" t="n">
        <v>0</v>
      </c>
      <c r="DU504" t="n">
        <v>0</v>
      </c>
      <c r="DV504" t="n">
        <v>0</v>
      </c>
      <c r="DW504" t="n">
        <v>0</v>
      </c>
      <c r="DX504" t="n">
        <v>0</v>
      </c>
      <c r="DY504" t="n">
        <v>0</v>
      </c>
      <c r="DZ504" t="n">
        <v>0</v>
      </c>
      <c r="EA504" t="n">
        <v>1</v>
      </c>
      <c r="EB504" t="n">
        <v>0</v>
      </c>
      <c r="EC504" t="n">
        <v>0</v>
      </c>
      <c r="ED504" t="n">
        <v>0</v>
      </c>
      <c r="EE504" t="n">
        <v>0</v>
      </c>
      <c r="EF504" t="n">
        <v>0</v>
      </c>
      <c r="EG504" t="n">
        <v>0</v>
      </c>
      <c r="EH504" t="n">
        <v>0</v>
      </c>
      <c r="EI504" t="n">
        <v>0</v>
      </c>
      <c r="EJ504" t="n">
        <v>0</v>
      </c>
      <c r="EK504" t="n">
        <v>0</v>
      </c>
      <c r="EL504" t="n">
        <v>0</v>
      </c>
      <c r="EM504" t="n">
        <v>0</v>
      </c>
      <c r="EN504" t="n">
        <v>0</v>
      </c>
      <c r="EO504" t="n">
        <v>0</v>
      </c>
      <c r="EP504" t="n">
        <v>0</v>
      </c>
      <c r="EQ504" t="n">
        <v>0</v>
      </c>
      <c r="ER504" t="n">
        <v>0</v>
      </c>
      <c r="ES504" t="n">
        <v>0</v>
      </c>
      <c r="ET504" t="n">
        <v>0</v>
      </c>
      <c r="EU504" t="n">
        <v>0</v>
      </c>
      <c r="EV504" t="n">
        <v>0</v>
      </c>
      <c r="EW504" t="n">
        <v>0</v>
      </c>
      <c r="EX504" t="n">
        <v>0</v>
      </c>
      <c r="EY504" t="n">
        <v>0</v>
      </c>
      <c r="EZ504" t="n">
        <v>0</v>
      </c>
      <c r="FA504" t="n">
        <v>0</v>
      </c>
      <c r="FB504" t="n">
        <v>0</v>
      </c>
      <c r="FC504" t="n">
        <v>0</v>
      </c>
      <c r="FD504" t="n">
        <v>0</v>
      </c>
      <c r="FE504" t="n">
        <v>0</v>
      </c>
      <c r="FF504" t="n">
        <v>0</v>
      </c>
      <c r="FG504" t="n">
        <v>0</v>
      </c>
      <c r="FH504" t="n">
        <v>0</v>
      </c>
      <c r="FI504" t="n">
        <v>0</v>
      </c>
      <c r="FJ504" t="n">
        <v>0</v>
      </c>
      <c r="FK504" t="n">
        <v>0</v>
      </c>
      <c r="FL504" t="n">
        <v>0</v>
      </c>
      <c r="FM504" t="n">
        <v>0</v>
      </c>
      <c r="FN504" t="n">
        <v>0</v>
      </c>
      <c r="FO504" t="n">
        <v>0</v>
      </c>
      <c r="FP504" t="n">
        <v>0</v>
      </c>
      <c r="FQ504" t="n">
        <v>0</v>
      </c>
      <c r="FR504" t="n">
        <v>0</v>
      </c>
      <c r="FS504" t="n">
        <v>0</v>
      </c>
      <c r="FT504" t="n">
        <v>0</v>
      </c>
      <c r="FU504" t="n">
        <v>0</v>
      </c>
      <c r="FV504" t="n">
        <v>0</v>
      </c>
      <c r="FW504" t="n">
        <v>0</v>
      </c>
      <c r="FX504" t="n">
        <v>1</v>
      </c>
    </row>
    <row r="505">
      <c r="B505" s="2107" t="inlineStr">
        <is>
          <t>Farine de seigle</t>
        </is>
      </c>
      <c r="C505" t="n">
        <v>0</v>
      </c>
      <c r="D505" t="n">
        <v>0</v>
      </c>
      <c r="E505" t="n">
        <v>0</v>
      </c>
      <c r="F505" t="n">
        <v>0</v>
      </c>
      <c r="G505" t="n">
        <v>0</v>
      </c>
      <c r="H505" t="n">
        <v>0</v>
      </c>
      <c r="I505" t="n">
        <v>0</v>
      </c>
      <c r="J505" t="n">
        <v>0</v>
      </c>
      <c r="K505" t="n">
        <v>0</v>
      </c>
      <c r="L505" t="n">
        <v>0</v>
      </c>
      <c r="M505" t="n">
        <v>0</v>
      </c>
      <c r="N505" t="n">
        <v>0</v>
      </c>
      <c r="O505" t="n">
        <v>0</v>
      </c>
      <c r="P505" t="n">
        <v>0</v>
      </c>
      <c r="Q505" t="n">
        <v>0</v>
      </c>
      <c r="R505" t="n">
        <v>0</v>
      </c>
      <c r="S505" t="n">
        <v>0</v>
      </c>
      <c r="T505" t="n">
        <v>0</v>
      </c>
      <c r="U505" t="n">
        <v>0</v>
      </c>
      <c r="V505" t="n">
        <v>0</v>
      </c>
      <c r="W505" t="n">
        <v>0</v>
      </c>
      <c r="X505" t="n">
        <v>0</v>
      </c>
      <c r="Y505" t="n">
        <v>0</v>
      </c>
      <c r="Z505" t="n">
        <v>0</v>
      </c>
      <c r="AA505" t="n">
        <v>0</v>
      </c>
      <c r="AB505" t="n">
        <v>0</v>
      </c>
      <c r="AC505" t="n">
        <v>0</v>
      </c>
      <c r="AD505" t="n">
        <v>0</v>
      </c>
      <c r="AE505" t="n">
        <v>0</v>
      </c>
      <c r="AF505" t="n">
        <v>0</v>
      </c>
      <c r="AG505" t="n">
        <v>0</v>
      </c>
      <c r="AH505" t="n">
        <v>0</v>
      </c>
      <c r="AI505" t="n">
        <v>0</v>
      </c>
      <c r="AJ505" t="n">
        <v>0</v>
      </c>
      <c r="AK505" t="n">
        <v>0</v>
      </c>
      <c r="AL505" t="n">
        <v>0</v>
      </c>
      <c r="AM505" t="n">
        <v>0</v>
      </c>
      <c r="AN505" t="n">
        <v>0</v>
      </c>
      <c r="AO505" t="n">
        <v>0</v>
      </c>
      <c r="AP505" t="n">
        <v>0</v>
      </c>
      <c r="AQ505" t="n">
        <v>0</v>
      </c>
      <c r="AR505" t="n">
        <v>0</v>
      </c>
      <c r="AS505" t="n">
        <v>0</v>
      </c>
      <c r="AT505" t="n">
        <v>0</v>
      </c>
      <c r="AU505" t="n">
        <v>0</v>
      </c>
      <c r="AV505" t="n">
        <v>0</v>
      </c>
      <c r="AW505" t="n">
        <v>0</v>
      </c>
      <c r="AX505" t="n">
        <v>0</v>
      </c>
      <c r="AY505" t="n">
        <v>0</v>
      </c>
      <c r="AZ505" t="n">
        <v>0</v>
      </c>
      <c r="BA505" t="n">
        <v>0</v>
      </c>
      <c r="BB505" t="n">
        <v>0</v>
      </c>
      <c r="BC505" t="n">
        <v>0</v>
      </c>
      <c r="BD505" t="n">
        <v>0</v>
      </c>
      <c r="BE505" t="n">
        <v>0</v>
      </c>
      <c r="BF505" t="n">
        <v>0</v>
      </c>
      <c r="BG505" t="n">
        <v>0</v>
      </c>
      <c r="BH505" t="n">
        <v>0</v>
      </c>
      <c r="BI505" t="n">
        <v>0</v>
      </c>
      <c r="BJ505" t="n">
        <v>0</v>
      </c>
      <c r="BK505" t="n">
        <v>0</v>
      </c>
      <c r="BL505" t="n">
        <v>0</v>
      </c>
      <c r="BM505" t="n">
        <v>0</v>
      </c>
      <c r="BN505" t="n">
        <v>0</v>
      </c>
      <c r="BO505" t="n">
        <v>0</v>
      </c>
      <c r="BP505" t="n">
        <v>0</v>
      </c>
      <c r="BQ505" t="n">
        <v>0</v>
      </c>
      <c r="BR505" t="n">
        <v>0</v>
      </c>
      <c r="BS505" t="n">
        <v>0</v>
      </c>
      <c r="BT505" t="n">
        <v>0</v>
      </c>
      <c r="BU505" t="n">
        <v>0</v>
      </c>
      <c r="BV505" t="n">
        <v>0</v>
      </c>
      <c r="BW505" t="n">
        <v>0</v>
      </c>
      <c r="BX505" t="n">
        <v>0</v>
      </c>
      <c r="BY505" t="n">
        <v>0</v>
      </c>
      <c r="BZ505" t="n">
        <v>0</v>
      </c>
      <c r="CA505" t="n">
        <v>0</v>
      </c>
      <c r="CB505" t="n">
        <v>0</v>
      </c>
      <c r="CC505" t="n">
        <v>0</v>
      </c>
      <c r="CD505" t="n">
        <v>0</v>
      </c>
      <c r="CE505" t="n">
        <v>0</v>
      </c>
      <c r="CF505" t="n">
        <v>0</v>
      </c>
      <c r="CG505" t="n">
        <v>0</v>
      </c>
      <c r="CH505" t="n">
        <v>0</v>
      </c>
      <c r="CI505" t="n">
        <v>0</v>
      </c>
      <c r="CJ505" t="n">
        <v>0</v>
      </c>
      <c r="CK505" t="n">
        <v>0</v>
      </c>
      <c r="CL505" t="n">
        <v>0</v>
      </c>
      <c r="CM505" t="n">
        <v>0</v>
      </c>
      <c r="CN505" t="n">
        <v>0</v>
      </c>
      <c r="CO505" t="n">
        <v>0</v>
      </c>
      <c r="CP505" t="n">
        <v>0</v>
      </c>
      <c r="CQ505" t="n">
        <v>0</v>
      </c>
      <c r="CR505" t="n">
        <v>0</v>
      </c>
      <c r="CS505" t="n">
        <v>0</v>
      </c>
      <c r="CT505" t="n">
        <v>0</v>
      </c>
      <c r="CU505" t="n">
        <v>0</v>
      </c>
      <c r="CV505" t="n">
        <v>0</v>
      </c>
      <c r="CW505" t="n">
        <v>0</v>
      </c>
      <c r="CX505" t="n">
        <v>0</v>
      </c>
      <c r="CY505" t="n">
        <v>0</v>
      </c>
      <c r="CZ505" t="n">
        <v>0</v>
      </c>
      <c r="DA505" t="n">
        <v>0</v>
      </c>
      <c r="DB505" t="n">
        <v>0</v>
      </c>
      <c r="DC505" t="n">
        <v>1</v>
      </c>
      <c r="DD505" t="n">
        <v>1</v>
      </c>
      <c r="DE505" t="n">
        <v>0</v>
      </c>
      <c r="DF505" t="n">
        <v>0</v>
      </c>
      <c r="DG505" t="n">
        <v>0</v>
      </c>
      <c r="DH505" t="n">
        <v>0</v>
      </c>
      <c r="DI505" t="n">
        <v>0</v>
      </c>
      <c r="DJ505" t="n">
        <v>1</v>
      </c>
      <c r="DK505" t="n">
        <v>0</v>
      </c>
      <c r="DL505" t="n">
        <v>0</v>
      </c>
      <c r="DM505" t="n">
        <v>0</v>
      </c>
      <c r="DN505" t="n">
        <v>0</v>
      </c>
      <c r="DO505" t="n">
        <v>0</v>
      </c>
      <c r="DP505" t="n">
        <v>0</v>
      </c>
      <c r="DQ505" t="n">
        <v>0</v>
      </c>
      <c r="DR505" t="n">
        <v>0</v>
      </c>
      <c r="DS505" t="n">
        <v>0</v>
      </c>
      <c r="DT505" t="n">
        <v>0</v>
      </c>
      <c r="DU505" t="n">
        <v>0</v>
      </c>
      <c r="DV505" t="n">
        <v>0</v>
      </c>
      <c r="DW505" t="n">
        <v>0</v>
      </c>
      <c r="DX505" t="n">
        <v>0</v>
      </c>
      <c r="DY505" t="n">
        <v>0</v>
      </c>
      <c r="DZ505" t="n">
        <v>0</v>
      </c>
      <c r="EA505" t="n">
        <v>1</v>
      </c>
      <c r="EB505" t="n">
        <v>0</v>
      </c>
      <c r="EC505" t="n">
        <v>0</v>
      </c>
      <c r="ED505" t="n">
        <v>0</v>
      </c>
      <c r="EE505" t="n">
        <v>0</v>
      </c>
      <c r="EF505" t="n">
        <v>0</v>
      </c>
      <c r="EG505" t="n">
        <v>0</v>
      </c>
      <c r="EH505" t="n">
        <v>0</v>
      </c>
      <c r="EI505" t="n">
        <v>0</v>
      </c>
      <c r="EJ505" t="n">
        <v>0</v>
      </c>
      <c r="EK505" t="n">
        <v>0</v>
      </c>
      <c r="EL505" t="n">
        <v>0</v>
      </c>
      <c r="EM505" t="n">
        <v>0</v>
      </c>
      <c r="EN505" t="n">
        <v>0</v>
      </c>
      <c r="EO505" t="n">
        <v>0</v>
      </c>
      <c r="EP505" t="n">
        <v>0</v>
      </c>
      <c r="EQ505" t="n">
        <v>0</v>
      </c>
      <c r="ER505" t="n">
        <v>0</v>
      </c>
      <c r="ES505" t="n">
        <v>0</v>
      </c>
      <c r="ET505" t="n">
        <v>0</v>
      </c>
      <c r="EU505" t="n">
        <v>0</v>
      </c>
      <c r="EV505" t="n">
        <v>0</v>
      </c>
      <c r="EW505" t="n">
        <v>0</v>
      </c>
      <c r="EX505" t="n">
        <v>0</v>
      </c>
      <c r="EY505" t="n">
        <v>0</v>
      </c>
      <c r="EZ505" t="n">
        <v>0</v>
      </c>
      <c r="FA505" t="n">
        <v>0</v>
      </c>
      <c r="FB505" t="n">
        <v>0</v>
      </c>
      <c r="FC505" t="n">
        <v>0</v>
      </c>
      <c r="FD505" t="n">
        <v>0</v>
      </c>
      <c r="FE505" t="n">
        <v>0</v>
      </c>
      <c r="FF505" t="n">
        <v>0</v>
      </c>
      <c r="FG505" t="n">
        <v>0</v>
      </c>
      <c r="FH505" t="n">
        <v>0</v>
      </c>
      <c r="FI505" t="n">
        <v>0</v>
      </c>
      <c r="FJ505" t="n">
        <v>0</v>
      </c>
      <c r="FK505" t="n">
        <v>0</v>
      </c>
      <c r="FL505" t="n">
        <v>0</v>
      </c>
      <c r="FM505" t="n">
        <v>0</v>
      </c>
      <c r="FN505" t="n">
        <v>0</v>
      </c>
      <c r="FO505" t="n">
        <v>0</v>
      </c>
      <c r="FP505" t="n">
        <v>0</v>
      </c>
      <c r="FQ505" t="n">
        <v>0</v>
      </c>
      <c r="FR505" t="n">
        <v>0</v>
      </c>
      <c r="FS505" t="n">
        <v>0</v>
      </c>
      <c r="FT505" t="n">
        <v>0</v>
      </c>
      <c r="FU505" t="n">
        <v>0</v>
      </c>
      <c r="FV505" t="n">
        <v>0</v>
      </c>
      <c r="FW505" t="n">
        <v>0</v>
      </c>
      <c r="FX505" t="n">
        <v>1</v>
      </c>
    </row>
    <row r="506">
      <c r="B506" s="2107" t="inlineStr">
        <is>
          <t>Farine de sarrasin</t>
        </is>
      </c>
      <c r="C506" t="n">
        <v>0</v>
      </c>
      <c r="D506" t="n">
        <v>0</v>
      </c>
      <c r="E506" t="n">
        <v>0</v>
      </c>
      <c r="F506" t="n">
        <v>0</v>
      </c>
      <c r="G506" t="n">
        <v>0</v>
      </c>
      <c r="H506" t="n">
        <v>0</v>
      </c>
      <c r="I506" t="n">
        <v>0</v>
      </c>
      <c r="J506" t="n">
        <v>0</v>
      </c>
      <c r="K506" t="n">
        <v>0</v>
      </c>
      <c r="L506" t="n">
        <v>0</v>
      </c>
      <c r="M506" t="n">
        <v>0</v>
      </c>
      <c r="N506" t="n">
        <v>0</v>
      </c>
      <c r="O506" t="n">
        <v>0</v>
      </c>
      <c r="P506" t="n">
        <v>0</v>
      </c>
      <c r="Q506" t="n">
        <v>0</v>
      </c>
      <c r="R506" t="n">
        <v>0</v>
      </c>
      <c r="S506" t="n">
        <v>0</v>
      </c>
      <c r="T506" t="n">
        <v>0</v>
      </c>
      <c r="U506" t="n">
        <v>0</v>
      </c>
      <c r="V506" t="n">
        <v>0</v>
      </c>
      <c r="W506" t="n">
        <v>0</v>
      </c>
      <c r="X506" t="n">
        <v>0</v>
      </c>
      <c r="Y506" t="n">
        <v>0</v>
      </c>
      <c r="Z506" t="n">
        <v>0</v>
      </c>
      <c r="AA506" t="n">
        <v>0</v>
      </c>
      <c r="AB506" t="n">
        <v>0</v>
      </c>
      <c r="AC506" t="n">
        <v>0</v>
      </c>
      <c r="AD506" t="n">
        <v>0</v>
      </c>
      <c r="AE506" t="n">
        <v>0</v>
      </c>
      <c r="AF506" t="n">
        <v>0</v>
      </c>
      <c r="AG506" t="n">
        <v>0</v>
      </c>
      <c r="AH506" t="n">
        <v>0</v>
      </c>
      <c r="AI506" t="n">
        <v>0</v>
      </c>
      <c r="AJ506" t="n">
        <v>0</v>
      </c>
      <c r="AK506" t="n">
        <v>0</v>
      </c>
      <c r="AL506" t="n">
        <v>0</v>
      </c>
      <c r="AM506" t="n">
        <v>0</v>
      </c>
      <c r="AN506" t="n">
        <v>0</v>
      </c>
      <c r="AO506" t="n">
        <v>0</v>
      </c>
      <c r="AP506" t="n">
        <v>0</v>
      </c>
      <c r="AQ506" t="n">
        <v>0</v>
      </c>
      <c r="AR506" t="n">
        <v>0</v>
      </c>
      <c r="AS506" t="n">
        <v>0</v>
      </c>
      <c r="AT506" t="n">
        <v>0</v>
      </c>
      <c r="AU506" t="n">
        <v>0</v>
      </c>
      <c r="AV506" t="n">
        <v>0</v>
      </c>
      <c r="AW506" t="n">
        <v>0</v>
      </c>
      <c r="AX506" t="n">
        <v>0</v>
      </c>
      <c r="AY506" t="n">
        <v>0</v>
      </c>
      <c r="AZ506" t="n">
        <v>0</v>
      </c>
      <c r="BA506" t="n">
        <v>0</v>
      </c>
      <c r="BB506" t="n">
        <v>0</v>
      </c>
      <c r="BC506" t="n">
        <v>0</v>
      </c>
      <c r="BD506" t="n">
        <v>0</v>
      </c>
      <c r="BE506" t="n">
        <v>0</v>
      </c>
      <c r="BF506" t="n">
        <v>0</v>
      </c>
      <c r="BG506" t="n">
        <v>0</v>
      </c>
      <c r="BH506" t="n">
        <v>0</v>
      </c>
      <c r="BI506" t="n">
        <v>0</v>
      </c>
      <c r="BJ506" t="n">
        <v>0</v>
      </c>
      <c r="BK506" t="n">
        <v>0</v>
      </c>
      <c r="BL506" t="n">
        <v>0</v>
      </c>
      <c r="BM506" t="n">
        <v>0</v>
      </c>
      <c r="BN506" t="n">
        <v>0</v>
      </c>
      <c r="BO506" t="n">
        <v>0</v>
      </c>
      <c r="BP506" t="n">
        <v>0</v>
      </c>
      <c r="BQ506" t="n">
        <v>0</v>
      </c>
      <c r="BR506" t="n">
        <v>0</v>
      </c>
      <c r="BS506" t="n">
        <v>0</v>
      </c>
      <c r="BT506" t="n">
        <v>0</v>
      </c>
      <c r="BU506" t="n">
        <v>0</v>
      </c>
      <c r="BV506" t="n">
        <v>0</v>
      </c>
      <c r="BW506" t="n">
        <v>0</v>
      </c>
      <c r="BX506" t="n">
        <v>0</v>
      </c>
      <c r="BY506" t="n">
        <v>0</v>
      </c>
      <c r="BZ506" t="n">
        <v>0</v>
      </c>
      <c r="CA506" t="n">
        <v>0</v>
      </c>
      <c r="CB506" t="n">
        <v>0</v>
      </c>
      <c r="CC506" t="n">
        <v>0</v>
      </c>
      <c r="CD506" t="n">
        <v>0</v>
      </c>
      <c r="CE506" t="n">
        <v>0</v>
      </c>
      <c r="CF506" t="n">
        <v>0</v>
      </c>
      <c r="CG506" t="n">
        <v>0</v>
      </c>
      <c r="CH506" t="n">
        <v>0</v>
      </c>
      <c r="CI506" t="n">
        <v>0</v>
      </c>
      <c r="CJ506" t="n">
        <v>0</v>
      </c>
      <c r="CK506" t="n">
        <v>0</v>
      </c>
      <c r="CL506" t="n">
        <v>0</v>
      </c>
      <c r="CM506" t="n">
        <v>0</v>
      </c>
      <c r="CN506" t="n">
        <v>0</v>
      </c>
      <c r="CO506" t="n">
        <v>0</v>
      </c>
      <c r="CP506" t="n">
        <v>0</v>
      </c>
      <c r="CQ506" t="n">
        <v>0</v>
      </c>
      <c r="CR506" t="n">
        <v>0</v>
      </c>
      <c r="CS506" t="n">
        <v>0</v>
      </c>
      <c r="CT506" t="n">
        <v>0</v>
      </c>
      <c r="CU506" t="n">
        <v>0</v>
      </c>
      <c r="CV506" t="n">
        <v>0</v>
      </c>
      <c r="CW506" t="n">
        <v>0</v>
      </c>
      <c r="CX506" t="n">
        <v>0</v>
      </c>
      <c r="CY506" t="n">
        <v>0</v>
      </c>
      <c r="CZ506" t="n">
        <v>0</v>
      </c>
      <c r="DA506" t="n">
        <v>0</v>
      </c>
      <c r="DB506" t="n">
        <v>0</v>
      </c>
      <c r="DC506" t="n">
        <v>1</v>
      </c>
      <c r="DD506" t="n">
        <v>1</v>
      </c>
      <c r="DE506" t="n">
        <v>0</v>
      </c>
      <c r="DF506" t="n">
        <v>0</v>
      </c>
      <c r="DG506" t="n">
        <v>0</v>
      </c>
      <c r="DH506" t="n">
        <v>0</v>
      </c>
      <c r="DI506" t="n">
        <v>0</v>
      </c>
      <c r="DJ506" t="n">
        <v>1</v>
      </c>
      <c r="DK506" t="n">
        <v>0</v>
      </c>
      <c r="DL506" t="n">
        <v>0</v>
      </c>
      <c r="DM506" t="n">
        <v>0</v>
      </c>
      <c r="DN506" t="n">
        <v>0</v>
      </c>
      <c r="DO506" t="n">
        <v>0</v>
      </c>
      <c r="DP506" t="n">
        <v>0</v>
      </c>
      <c r="DQ506" t="n">
        <v>0</v>
      </c>
      <c r="DR506" t="n">
        <v>0</v>
      </c>
      <c r="DS506" t="n">
        <v>0</v>
      </c>
      <c r="DT506" t="n">
        <v>0</v>
      </c>
      <c r="DU506" t="n">
        <v>0</v>
      </c>
      <c r="DV506" t="n">
        <v>0</v>
      </c>
      <c r="DW506" t="n">
        <v>0</v>
      </c>
      <c r="DX506" t="n">
        <v>0</v>
      </c>
      <c r="DY506" t="n">
        <v>0</v>
      </c>
      <c r="DZ506" t="n">
        <v>0</v>
      </c>
      <c r="EA506" t="n">
        <v>1</v>
      </c>
      <c r="EB506" t="n">
        <v>0</v>
      </c>
      <c r="EC506" t="n">
        <v>0</v>
      </c>
      <c r="ED506" t="n">
        <v>0</v>
      </c>
      <c r="EE506" t="n">
        <v>0</v>
      </c>
      <c r="EF506" t="n">
        <v>0</v>
      </c>
      <c r="EG506" t="n">
        <v>0</v>
      </c>
      <c r="EH506" t="n">
        <v>0</v>
      </c>
      <c r="EI506" t="n">
        <v>0</v>
      </c>
      <c r="EJ506" t="n">
        <v>0</v>
      </c>
      <c r="EK506" t="n">
        <v>0</v>
      </c>
      <c r="EL506" t="n">
        <v>0</v>
      </c>
      <c r="EM506" t="n">
        <v>0</v>
      </c>
      <c r="EN506" t="n">
        <v>0</v>
      </c>
      <c r="EO506" t="n">
        <v>0</v>
      </c>
      <c r="EP506" t="n">
        <v>0</v>
      </c>
      <c r="EQ506" t="n">
        <v>0</v>
      </c>
      <c r="ER506" t="n">
        <v>0</v>
      </c>
      <c r="ES506" t="n">
        <v>0</v>
      </c>
      <c r="ET506" t="n">
        <v>0</v>
      </c>
      <c r="EU506" t="n">
        <v>0</v>
      </c>
      <c r="EV506" t="n">
        <v>0</v>
      </c>
      <c r="EW506" t="n">
        <v>0</v>
      </c>
      <c r="EX506" t="n">
        <v>0</v>
      </c>
      <c r="EY506" t="n">
        <v>0</v>
      </c>
      <c r="EZ506" t="n">
        <v>0</v>
      </c>
      <c r="FA506" t="n">
        <v>0</v>
      </c>
      <c r="FB506" t="n">
        <v>0</v>
      </c>
      <c r="FC506" t="n">
        <v>0</v>
      </c>
      <c r="FD506" t="n">
        <v>0</v>
      </c>
      <c r="FE506" t="n">
        <v>0</v>
      </c>
      <c r="FF506" t="n">
        <v>0</v>
      </c>
      <c r="FG506" t="n">
        <v>0</v>
      </c>
      <c r="FH506" t="n">
        <v>0</v>
      </c>
      <c r="FI506" t="n">
        <v>0</v>
      </c>
      <c r="FJ506" t="n">
        <v>0</v>
      </c>
      <c r="FK506" t="n">
        <v>0</v>
      </c>
      <c r="FL506" t="n">
        <v>0</v>
      </c>
      <c r="FM506" t="n">
        <v>0</v>
      </c>
      <c r="FN506" t="n">
        <v>0</v>
      </c>
      <c r="FO506" t="n">
        <v>0</v>
      </c>
      <c r="FP506" t="n">
        <v>0</v>
      </c>
      <c r="FQ506" t="n">
        <v>0</v>
      </c>
      <c r="FR506" t="n">
        <v>0</v>
      </c>
      <c r="FS506" t="n">
        <v>0</v>
      </c>
      <c r="FT506" t="n">
        <v>0</v>
      </c>
      <c r="FU506" t="n">
        <v>0</v>
      </c>
      <c r="FV506" t="n">
        <v>0</v>
      </c>
      <c r="FW506" t="n">
        <v>0</v>
      </c>
      <c r="FX506" t="n">
        <v>1</v>
      </c>
    </row>
    <row r="507">
      <c r="B507" s="2106" t="inlineStr">
        <is>
          <t>Coproduits de meunerie</t>
        </is>
      </c>
      <c r="C507" t="n">
        <v>0</v>
      </c>
      <c r="D507" t="n">
        <v>0</v>
      </c>
      <c r="E507" t="n">
        <v>0</v>
      </c>
      <c r="F507" t="n">
        <v>0</v>
      </c>
      <c r="G507" t="n">
        <v>0</v>
      </c>
      <c r="H507" t="n">
        <v>0</v>
      </c>
      <c r="I507" t="n">
        <v>0</v>
      </c>
      <c r="J507" t="n">
        <v>0</v>
      </c>
      <c r="K507" t="n">
        <v>0</v>
      </c>
      <c r="L507" t="n">
        <v>0</v>
      </c>
      <c r="M507" t="n">
        <v>0</v>
      </c>
      <c r="N507" t="n">
        <v>0</v>
      </c>
      <c r="O507" t="n">
        <v>0</v>
      </c>
      <c r="P507" t="n">
        <v>0</v>
      </c>
      <c r="Q507" t="n">
        <v>0</v>
      </c>
      <c r="R507" t="n">
        <v>0</v>
      </c>
      <c r="S507" t="n">
        <v>0</v>
      </c>
      <c r="T507" t="n">
        <v>0</v>
      </c>
      <c r="U507" t="n">
        <v>0</v>
      </c>
      <c r="V507" t="n">
        <v>0</v>
      </c>
      <c r="W507" t="n">
        <v>0</v>
      </c>
      <c r="X507" t="n">
        <v>0</v>
      </c>
      <c r="Y507" t="n">
        <v>0</v>
      </c>
      <c r="Z507" t="n">
        <v>0</v>
      </c>
      <c r="AA507" t="n">
        <v>0</v>
      </c>
      <c r="AB507" t="n">
        <v>0</v>
      </c>
      <c r="AC507" t="n">
        <v>0</v>
      </c>
      <c r="AD507" t="n">
        <v>0</v>
      </c>
      <c r="AE507" t="n">
        <v>0</v>
      </c>
      <c r="AF507" t="n">
        <v>0</v>
      </c>
      <c r="AG507" t="n">
        <v>0</v>
      </c>
      <c r="AH507" t="n">
        <v>0</v>
      </c>
      <c r="AI507" t="n">
        <v>0</v>
      </c>
      <c r="AJ507" t="n">
        <v>0</v>
      </c>
      <c r="AK507" t="n">
        <v>0</v>
      </c>
      <c r="AL507" t="n">
        <v>0</v>
      </c>
      <c r="AM507" t="n">
        <v>0</v>
      </c>
      <c r="AN507" t="n">
        <v>0</v>
      </c>
      <c r="AO507" t="n">
        <v>0</v>
      </c>
      <c r="AP507" t="n">
        <v>0</v>
      </c>
      <c r="AQ507" t="n">
        <v>0</v>
      </c>
      <c r="AR507" t="n">
        <v>0</v>
      </c>
      <c r="AS507" t="n">
        <v>0</v>
      </c>
      <c r="AT507" t="n">
        <v>0</v>
      </c>
      <c r="AU507" t="n">
        <v>0</v>
      </c>
      <c r="AV507" t="n">
        <v>0</v>
      </c>
      <c r="AW507" t="n">
        <v>0</v>
      </c>
      <c r="AX507" t="n">
        <v>0</v>
      </c>
      <c r="AY507" t="n">
        <v>0</v>
      </c>
      <c r="AZ507" t="n">
        <v>0</v>
      </c>
      <c r="BA507" t="n">
        <v>0</v>
      </c>
      <c r="BB507" t="n">
        <v>0</v>
      </c>
      <c r="BC507" t="n">
        <v>0</v>
      </c>
      <c r="BD507" t="n">
        <v>0</v>
      </c>
      <c r="BE507" t="n">
        <v>0</v>
      </c>
      <c r="BF507" t="n">
        <v>0</v>
      </c>
      <c r="BG507" t="n">
        <v>0</v>
      </c>
      <c r="BH507" t="n">
        <v>0</v>
      </c>
      <c r="BI507" t="n">
        <v>0</v>
      </c>
      <c r="BJ507" t="n">
        <v>0</v>
      </c>
      <c r="BK507" t="n">
        <v>0</v>
      </c>
      <c r="BL507" t="n">
        <v>0</v>
      </c>
      <c r="BM507" t="n">
        <v>0</v>
      </c>
      <c r="BN507" t="n">
        <v>0</v>
      </c>
      <c r="BO507" t="n">
        <v>0</v>
      </c>
      <c r="BP507" t="n">
        <v>0</v>
      </c>
      <c r="BQ507" t="n">
        <v>0</v>
      </c>
      <c r="BR507" t="n">
        <v>0</v>
      </c>
      <c r="BS507" t="n">
        <v>0</v>
      </c>
      <c r="BT507" t="n">
        <v>0</v>
      </c>
      <c r="BU507" t="n">
        <v>0</v>
      </c>
      <c r="BV507" t="n">
        <v>0</v>
      </c>
      <c r="BW507" t="n">
        <v>0</v>
      </c>
      <c r="BX507" t="n">
        <v>0</v>
      </c>
      <c r="BY507" t="n">
        <v>0</v>
      </c>
      <c r="BZ507" t="n">
        <v>0</v>
      </c>
      <c r="CA507" t="n">
        <v>0</v>
      </c>
      <c r="CB507" t="n">
        <v>0</v>
      </c>
      <c r="CC507" t="n">
        <v>0</v>
      </c>
      <c r="CD507" t="n">
        <v>0</v>
      </c>
      <c r="CE507" t="n">
        <v>0</v>
      </c>
      <c r="CF507" t="n">
        <v>0</v>
      </c>
      <c r="CG507" t="n">
        <v>0</v>
      </c>
      <c r="CH507" t="n">
        <v>0</v>
      </c>
      <c r="CI507" t="n">
        <v>0</v>
      </c>
      <c r="CJ507" t="n">
        <v>0</v>
      </c>
      <c r="CK507" t="n">
        <v>0</v>
      </c>
      <c r="CL507" t="n">
        <v>0</v>
      </c>
      <c r="CM507" t="n">
        <v>0</v>
      </c>
      <c r="CN507" t="n">
        <v>0</v>
      </c>
      <c r="CO507" t="n">
        <v>0</v>
      </c>
      <c r="CP507" t="n">
        <v>0</v>
      </c>
      <c r="CQ507" t="n">
        <v>0</v>
      </c>
      <c r="CR507" t="n">
        <v>0</v>
      </c>
      <c r="CS507" t="n">
        <v>0</v>
      </c>
      <c r="CT507" t="n">
        <v>0</v>
      </c>
      <c r="CU507" t="n">
        <v>0</v>
      </c>
      <c r="CV507" t="n">
        <v>0</v>
      </c>
      <c r="CW507" t="n">
        <v>0</v>
      </c>
      <c r="CX507" t="n">
        <v>0</v>
      </c>
      <c r="CY507" t="n">
        <v>0</v>
      </c>
      <c r="CZ507" t="n">
        <v>0</v>
      </c>
      <c r="DA507" t="n">
        <v>0</v>
      </c>
      <c r="DB507" t="n">
        <v>0</v>
      </c>
      <c r="DC507" t="n">
        <v>1</v>
      </c>
      <c r="DD507" t="n">
        <v>1</v>
      </c>
      <c r="DE507" t="n">
        <v>1</v>
      </c>
      <c r="DF507" t="n">
        <v>1</v>
      </c>
      <c r="DG507" t="n">
        <v>1</v>
      </c>
      <c r="DH507" t="n">
        <v>1</v>
      </c>
      <c r="DI507" t="n">
        <v>1</v>
      </c>
      <c r="DJ507" t="n">
        <v>1</v>
      </c>
      <c r="DK507" t="n">
        <v>0</v>
      </c>
      <c r="DL507" t="n">
        <v>0</v>
      </c>
      <c r="DM507" t="n">
        <v>0</v>
      </c>
      <c r="DN507" t="n">
        <v>0</v>
      </c>
      <c r="DO507" t="n">
        <v>0</v>
      </c>
      <c r="DP507" t="n">
        <v>0</v>
      </c>
      <c r="DQ507" t="n">
        <v>0</v>
      </c>
      <c r="DR507" t="n">
        <v>0</v>
      </c>
      <c r="DS507" t="n">
        <v>0</v>
      </c>
      <c r="DT507" t="n">
        <v>0</v>
      </c>
      <c r="DU507" t="n">
        <v>0</v>
      </c>
      <c r="DV507" t="n">
        <v>0</v>
      </c>
      <c r="DW507" t="n">
        <v>0</v>
      </c>
      <c r="DX507" t="n">
        <v>0</v>
      </c>
      <c r="DY507" t="n">
        <v>0</v>
      </c>
      <c r="DZ507" t="n">
        <v>0</v>
      </c>
      <c r="EA507" t="n">
        <v>1</v>
      </c>
      <c r="EB507" t="n">
        <v>0</v>
      </c>
      <c r="EC507" t="n">
        <v>0</v>
      </c>
      <c r="ED507" t="n">
        <v>0</v>
      </c>
      <c r="EE507" t="n">
        <v>0</v>
      </c>
      <c r="EF507" t="n">
        <v>0</v>
      </c>
      <c r="EG507" t="n">
        <v>0</v>
      </c>
      <c r="EH507" t="n">
        <v>0</v>
      </c>
      <c r="EI507" t="n">
        <v>0</v>
      </c>
      <c r="EJ507" t="n">
        <v>0</v>
      </c>
      <c r="EK507" t="n">
        <v>0</v>
      </c>
      <c r="EL507" t="n">
        <v>0</v>
      </c>
      <c r="EM507" t="n">
        <v>0</v>
      </c>
      <c r="EN507" t="n">
        <v>0</v>
      </c>
      <c r="EO507" t="n">
        <v>0</v>
      </c>
      <c r="EP507" t="n">
        <v>0</v>
      </c>
      <c r="EQ507" t="n">
        <v>0</v>
      </c>
      <c r="ER507" t="n">
        <v>0</v>
      </c>
      <c r="ES507" t="n">
        <v>0</v>
      </c>
      <c r="ET507" t="n">
        <v>0</v>
      </c>
      <c r="EU507" t="n">
        <v>0</v>
      </c>
      <c r="EV507" t="n">
        <v>0</v>
      </c>
      <c r="EW507" t="n">
        <v>0</v>
      </c>
      <c r="EX507" t="n">
        <v>0</v>
      </c>
      <c r="EY507" t="n">
        <v>0</v>
      </c>
      <c r="EZ507" t="n">
        <v>0</v>
      </c>
      <c r="FA507" t="n">
        <v>0</v>
      </c>
      <c r="FB507" t="n">
        <v>0</v>
      </c>
      <c r="FC507" t="n">
        <v>0</v>
      </c>
      <c r="FD507" t="n">
        <v>0</v>
      </c>
      <c r="FE507" t="n">
        <v>0</v>
      </c>
      <c r="FF507" t="n">
        <v>0</v>
      </c>
      <c r="FG507" t="n">
        <v>0</v>
      </c>
      <c r="FH507" t="n">
        <v>0</v>
      </c>
      <c r="FI507" t="n">
        <v>0</v>
      </c>
      <c r="FJ507" t="n">
        <v>0</v>
      </c>
      <c r="FK507" t="n">
        <v>0</v>
      </c>
      <c r="FL507" t="n">
        <v>0</v>
      </c>
      <c r="FM507" t="n">
        <v>0</v>
      </c>
      <c r="FN507" t="n">
        <v>0</v>
      </c>
      <c r="FO507" t="n">
        <v>0</v>
      </c>
      <c r="FP507" t="n">
        <v>0</v>
      </c>
      <c r="FQ507" t="n">
        <v>0</v>
      </c>
      <c r="FR507" t="n">
        <v>0</v>
      </c>
      <c r="FS507" t="n">
        <v>0</v>
      </c>
      <c r="FT507" t="n">
        <v>0</v>
      </c>
      <c r="FU507" t="n">
        <v>0</v>
      </c>
      <c r="FV507" t="n">
        <v>0</v>
      </c>
      <c r="FW507" t="n">
        <v>0</v>
      </c>
      <c r="FX507" t="n">
        <v>1</v>
      </c>
    </row>
    <row r="508">
      <c r="B508" s="2107" t="inlineStr">
        <is>
          <t>Issues de meunerie</t>
        </is>
      </c>
      <c r="C508" t="n">
        <v>0</v>
      </c>
      <c r="D508" t="n">
        <v>0</v>
      </c>
      <c r="E508" t="n">
        <v>0</v>
      </c>
      <c r="F508" t="n">
        <v>0</v>
      </c>
      <c r="G508" t="n">
        <v>0</v>
      </c>
      <c r="H508" t="n">
        <v>0</v>
      </c>
      <c r="I508" t="n">
        <v>0</v>
      </c>
      <c r="J508" t="n">
        <v>0</v>
      </c>
      <c r="K508" t="n">
        <v>0</v>
      </c>
      <c r="L508" t="n">
        <v>0</v>
      </c>
      <c r="M508" t="n">
        <v>0</v>
      </c>
      <c r="N508" t="n">
        <v>0</v>
      </c>
      <c r="O508" t="n">
        <v>0</v>
      </c>
      <c r="P508" t="n">
        <v>0</v>
      </c>
      <c r="Q508" t="n">
        <v>0</v>
      </c>
      <c r="R508" t="n">
        <v>0</v>
      </c>
      <c r="S508" t="n">
        <v>0</v>
      </c>
      <c r="T508" t="n">
        <v>0</v>
      </c>
      <c r="U508" t="n">
        <v>0</v>
      </c>
      <c r="V508" t="n">
        <v>0</v>
      </c>
      <c r="W508" t="n">
        <v>0</v>
      </c>
      <c r="X508" t="n">
        <v>0</v>
      </c>
      <c r="Y508" t="n">
        <v>0</v>
      </c>
      <c r="Z508" t="n">
        <v>0</v>
      </c>
      <c r="AA508" t="n">
        <v>0</v>
      </c>
      <c r="AB508" t="n">
        <v>0</v>
      </c>
      <c r="AC508" t="n">
        <v>0</v>
      </c>
      <c r="AD508" t="n">
        <v>0</v>
      </c>
      <c r="AE508" t="n">
        <v>0</v>
      </c>
      <c r="AF508" t="n">
        <v>0</v>
      </c>
      <c r="AG508" t="n">
        <v>0</v>
      </c>
      <c r="AH508" t="n">
        <v>0</v>
      </c>
      <c r="AI508" t="n">
        <v>0</v>
      </c>
      <c r="AJ508" t="n">
        <v>0</v>
      </c>
      <c r="AK508" t="n">
        <v>0</v>
      </c>
      <c r="AL508" t="n">
        <v>0</v>
      </c>
      <c r="AM508" t="n">
        <v>0</v>
      </c>
      <c r="AN508" t="n">
        <v>0</v>
      </c>
      <c r="AO508" t="n">
        <v>0</v>
      </c>
      <c r="AP508" t="n">
        <v>0</v>
      </c>
      <c r="AQ508" t="n">
        <v>0</v>
      </c>
      <c r="AR508" t="n">
        <v>0</v>
      </c>
      <c r="AS508" t="n">
        <v>0</v>
      </c>
      <c r="AT508" t="n">
        <v>0</v>
      </c>
      <c r="AU508" t="n">
        <v>0</v>
      </c>
      <c r="AV508" t="n">
        <v>0</v>
      </c>
      <c r="AW508" t="n">
        <v>0</v>
      </c>
      <c r="AX508" t="n">
        <v>0</v>
      </c>
      <c r="AY508" t="n">
        <v>0</v>
      </c>
      <c r="AZ508" t="n">
        <v>0</v>
      </c>
      <c r="BA508" t="n">
        <v>0</v>
      </c>
      <c r="BB508" t="n">
        <v>0</v>
      </c>
      <c r="BC508" t="n">
        <v>0</v>
      </c>
      <c r="BD508" t="n">
        <v>0</v>
      </c>
      <c r="BE508" t="n">
        <v>0</v>
      </c>
      <c r="BF508" t="n">
        <v>0</v>
      </c>
      <c r="BG508" t="n">
        <v>0</v>
      </c>
      <c r="BH508" t="n">
        <v>0</v>
      </c>
      <c r="BI508" t="n">
        <v>0</v>
      </c>
      <c r="BJ508" t="n">
        <v>0</v>
      </c>
      <c r="BK508" t="n">
        <v>0</v>
      </c>
      <c r="BL508" t="n">
        <v>0</v>
      </c>
      <c r="BM508" t="n">
        <v>0</v>
      </c>
      <c r="BN508" t="n">
        <v>0</v>
      </c>
      <c r="BO508" t="n">
        <v>0</v>
      </c>
      <c r="BP508" t="n">
        <v>0</v>
      </c>
      <c r="BQ508" t="n">
        <v>0</v>
      </c>
      <c r="BR508" t="n">
        <v>0</v>
      </c>
      <c r="BS508" t="n">
        <v>0</v>
      </c>
      <c r="BT508" t="n">
        <v>0</v>
      </c>
      <c r="BU508" t="n">
        <v>0</v>
      </c>
      <c r="BV508" t="n">
        <v>0</v>
      </c>
      <c r="BW508" t="n">
        <v>0</v>
      </c>
      <c r="BX508" t="n">
        <v>0</v>
      </c>
      <c r="BY508" t="n">
        <v>0</v>
      </c>
      <c r="BZ508" t="n">
        <v>0</v>
      </c>
      <c r="CA508" t="n">
        <v>0</v>
      </c>
      <c r="CB508" t="n">
        <v>0</v>
      </c>
      <c r="CC508" t="n">
        <v>0</v>
      </c>
      <c r="CD508" t="n">
        <v>0</v>
      </c>
      <c r="CE508" t="n">
        <v>0</v>
      </c>
      <c r="CF508" t="n">
        <v>0</v>
      </c>
      <c r="CG508" t="n">
        <v>0</v>
      </c>
      <c r="CH508" t="n">
        <v>0</v>
      </c>
      <c r="CI508" t="n">
        <v>0</v>
      </c>
      <c r="CJ508" t="n">
        <v>0</v>
      </c>
      <c r="CK508" t="n">
        <v>0</v>
      </c>
      <c r="CL508" t="n">
        <v>0</v>
      </c>
      <c r="CM508" t="n">
        <v>0</v>
      </c>
      <c r="CN508" t="n">
        <v>0</v>
      </c>
      <c r="CO508" t="n">
        <v>0</v>
      </c>
      <c r="CP508" t="n">
        <v>0</v>
      </c>
      <c r="CQ508" t="n">
        <v>0</v>
      </c>
      <c r="CR508" t="n">
        <v>0</v>
      </c>
      <c r="CS508" t="n">
        <v>0</v>
      </c>
      <c r="CT508" t="n">
        <v>0</v>
      </c>
      <c r="CU508" t="n">
        <v>0</v>
      </c>
      <c r="CV508" t="n">
        <v>0</v>
      </c>
      <c r="CW508" t="n">
        <v>0</v>
      </c>
      <c r="CX508" t="n">
        <v>0</v>
      </c>
      <c r="CY508" t="n">
        <v>0</v>
      </c>
      <c r="CZ508" t="n">
        <v>0</v>
      </c>
      <c r="DA508" t="n">
        <v>0</v>
      </c>
      <c r="DB508" t="n">
        <v>0</v>
      </c>
      <c r="DC508" t="n">
        <v>1</v>
      </c>
      <c r="DD508" t="n">
        <v>1</v>
      </c>
      <c r="DE508" t="n">
        <v>1</v>
      </c>
      <c r="DF508" t="n">
        <v>1</v>
      </c>
      <c r="DG508" t="n">
        <v>0</v>
      </c>
      <c r="DH508" t="n">
        <v>1</v>
      </c>
      <c r="DI508" t="n">
        <v>1</v>
      </c>
      <c r="DJ508" t="n">
        <v>1</v>
      </c>
      <c r="DK508" t="n">
        <v>0</v>
      </c>
      <c r="DL508" t="n">
        <v>0</v>
      </c>
      <c r="DM508" t="n">
        <v>0</v>
      </c>
      <c r="DN508" t="n">
        <v>0</v>
      </c>
      <c r="DO508" t="n">
        <v>0</v>
      </c>
      <c r="DP508" t="n">
        <v>0</v>
      </c>
      <c r="DQ508" t="n">
        <v>0</v>
      </c>
      <c r="DR508" t="n">
        <v>0</v>
      </c>
      <c r="DS508" t="n">
        <v>0</v>
      </c>
      <c r="DT508" t="n">
        <v>0</v>
      </c>
      <c r="DU508" t="n">
        <v>0</v>
      </c>
      <c r="DV508" t="n">
        <v>0</v>
      </c>
      <c r="DW508" t="n">
        <v>0</v>
      </c>
      <c r="DX508" t="n">
        <v>0</v>
      </c>
      <c r="DY508" t="n">
        <v>0</v>
      </c>
      <c r="DZ508" t="n">
        <v>0</v>
      </c>
      <c r="EA508" t="n">
        <v>1</v>
      </c>
      <c r="EB508" t="n">
        <v>0</v>
      </c>
      <c r="EC508" t="n">
        <v>0</v>
      </c>
      <c r="ED508" t="n">
        <v>0</v>
      </c>
      <c r="EE508" t="n">
        <v>0</v>
      </c>
      <c r="EF508" t="n">
        <v>0</v>
      </c>
      <c r="EG508" t="n">
        <v>0</v>
      </c>
      <c r="EH508" t="n">
        <v>0</v>
      </c>
      <c r="EI508" t="n">
        <v>0</v>
      </c>
      <c r="EJ508" t="n">
        <v>0</v>
      </c>
      <c r="EK508" t="n">
        <v>0</v>
      </c>
      <c r="EL508" t="n">
        <v>0</v>
      </c>
      <c r="EM508" t="n">
        <v>0</v>
      </c>
      <c r="EN508" t="n">
        <v>0</v>
      </c>
      <c r="EO508" t="n">
        <v>0</v>
      </c>
      <c r="EP508" t="n">
        <v>0</v>
      </c>
      <c r="EQ508" t="n">
        <v>0</v>
      </c>
      <c r="ER508" t="n">
        <v>0</v>
      </c>
      <c r="ES508" t="n">
        <v>0</v>
      </c>
      <c r="ET508" t="n">
        <v>0</v>
      </c>
      <c r="EU508" t="n">
        <v>0</v>
      </c>
      <c r="EV508" t="n">
        <v>0</v>
      </c>
      <c r="EW508" t="n">
        <v>0</v>
      </c>
      <c r="EX508" t="n">
        <v>0</v>
      </c>
      <c r="EY508" t="n">
        <v>0</v>
      </c>
      <c r="EZ508" t="n">
        <v>0</v>
      </c>
      <c r="FA508" t="n">
        <v>0</v>
      </c>
      <c r="FB508" t="n">
        <v>0</v>
      </c>
      <c r="FC508" t="n">
        <v>0</v>
      </c>
      <c r="FD508" t="n">
        <v>0</v>
      </c>
      <c r="FE508" t="n">
        <v>0</v>
      </c>
      <c r="FF508" t="n">
        <v>0</v>
      </c>
      <c r="FG508" t="n">
        <v>0</v>
      </c>
      <c r="FH508" t="n">
        <v>0</v>
      </c>
      <c r="FI508" t="n">
        <v>0</v>
      </c>
      <c r="FJ508" t="n">
        <v>0</v>
      </c>
      <c r="FK508" t="n">
        <v>0</v>
      </c>
      <c r="FL508" t="n">
        <v>0</v>
      </c>
      <c r="FM508" t="n">
        <v>0</v>
      </c>
      <c r="FN508" t="n">
        <v>0</v>
      </c>
      <c r="FO508" t="n">
        <v>0</v>
      </c>
      <c r="FP508" t="n">
        <v>0</v>
      </c>
      <c r="FQ508" t="n">
        <v>0</v>
      </c>
      <c r="FR508" t="n">
        <v>0</v>
      </c>
      <c r="FS508" t="n">
        <v>0</v>
      </c>
      <c r="FT508" t="n">
        <v>0</v>
      </c>
      <c r="FU508" t="n">
        <v>0</v>
      </c>
      <c r="FV508" t="n">
        <v>0</v>
      </c>
      <c r="FW508" t="n">
        <v>0</v>
      </c>
      <c r="FX508" t="n">
        <v>1</v>
      </c>
    </row>
    <row r="509">
      <c r="B509" s="2108" t="inlineStr">
        <is>
          <t>Issues de meunerie de blé tendre</t>
        </is>
      </c>
      <c r="C509" t="n">
        <v>0</v>
      </c>
      <c r="D509" t="n">
        <v>0</v>
      </c>
      <c r="E509" t="n">
        <v>0</v>
      </c>
      <c r="F509" t="n">
        <v>0</v>
      </c>
      <c r="G509" t="n">
        <v>0</v>
      </c>
      <c r="H509" t="n">
        <v>0</v>
      </c>
      <c r="I509" t="n">
        <v>0</v>
      </c>
      <c r="J509" t="n">
        <v>0</v>
      </c>
      <c r="K509" t="n">
        <v>0</v>
      </c>
      <c r="L509" t="n">
        <v>0</v>
      </c>
      <c r="M509" t="n">
        <v>0</v>
      </c>
      <c r="N509" t="n">
        <v>0</v>
      </c>
      <c r="O509" t="n">
        <v>0</v>
      </c>
      <c r="P509" t="n">
        <v>0</v>
      </c>
      <c r="Q509" t="n">
        <v>0</v>
      </c>
      <c r="R509" t="n">
        <v>0</v>
      </c>
      <c r="S509" t="n">
        <v>0</v>
      </c>
      <c r="T509" t="n">
        <v>0</v>
      </c>
      <c r="U509" t="n">
        <v>0</v>
      </c>
      <c r="V509" t="n">
        <v>0</v>
      </c>
      <c r="W509" t="n">
        <v>0</v>
      </c>
      <c r="X509" t="n">
        <v>0</v>
      </c>
      <c r="Y509" t="n">
        <v>0</v>
      </c>
      <c r="Z509" t="n">
        <v>0</v>
      </c>
      <c r="AA509" t="n">
        <v>0</v>
      </c>
      <c r="AB509" t="n">
        <v>0</v>
      </c>
      <c r="AC509" t="n">
        <v>0</v>
      </c>
      <c r="AD509" t="n">
        <v>0</v>
      </c>
      <c r="AE509" t="n">
        <v>0</v>
      </c>
      <c r="AF509" t="n">
        <v>0</v>
      </c>
      <c r="AG509" t="n">
        <v>0</v>
      </c>
      <c r="AH509" t="n">
        <v>0</v>
      </c>
      <c r="AI509" t="n">
        <v>0</v>
      </c>
      <c r="AJ509" t="n">
        <v>0</v>
      </c>
      <c r="AK509" t="n">
        <v>0</v>
      </c>
      <c r="AL509" t="n">
        <v>0</v>
      </c>
      <c r="AM509" t="n">
        <v>0</v>
      </c>
      <c r="AN509" t="n">
        <v>0</v>
      </c>
      <c r="AO509" t="n">
        <v>0</v>
      </c>
      <c r="AP509" t="n">
        <v>0</v>
      </c>
      <c r="AQ509" t="n">
        <v>0</v>
      </c>
      <c r="AR509" t="n">
        <v>0</v>
      </c>
      <c r="AS509" t="n">
        <v>0</v>
      </c>
      <c r="AT509" t="n">
        <v>0</v>
      </c>
      <c r="AU509" t="n">
        <v>0</v>
      </c>
      <c r="AV509" t="n">
        <v>0</v>
      </c>
      <c r="AW509" t="n">
        <v>0</v>
      </c>
      <c r="AX509" t="n">
        <v>0</v>
      </c>
      <c r="AY509" t="n">
        <v>0</v>
      </c>
      <c r="AZ509" t="n">
        <v>0</v>
      </c>
      <c r="BA509" t="n">
        <v>0</v>
      </c>
      <c r="BB509" t="n">
        <v>0</v>
      </c>
      <c r="BC509" t="n">
        <v>0</v>
      </c>
      <c r="BD509" t="n">
        <v>0</v>
      </c>
      <c r="BE509" t="n">
        <v>0</v>
      </c>
      <c r="BF509" t="n">
        <v>0</v>
      </c>
      <c r="BG509" t="n">
        <v>0</v>
      </c>
      <c r="BH509" t="n">
        <v>0</v>
      </c>
      <c r="BI509" t="n">
        <v>0</v>
      </c>
      <c r="BJ509" t="n">
        <v>0</v>
      </c>
      <c r="BK509" t="n">
        <v>0</v>
      </c>
      <c r="BL509" t="n">
        <v>0</v>
      </c>
      <c r="BM509" t="n">
        <v>0</v>
      </c>
      <c r="BN509" t="n">
        <v>0</v>
      </c>
      <c r="BO509" t="n">
        <v>0</v>
      </c>
      <c r="BP509" t="n">
        <v>0</v>
      </c>
      <c r="BQ509" t="n">
        <v>0</v>
      </c>
      <c r="BR509" t="n">
        <v>0</v>
      </c>
      <c r="BS509" t="n">
        <v>0</v>
      </c>
      <c r="BT509" t="n">
        <v>0</v>
      </c>
      <c r="BU509" t="n">
        <v>0</v>
      </c>
      <c r="BV509" t="n">
        <v>0</v>
      </c>
      <c r="BW509" t="n">
        <v>0</v>
      </c>
      <c r="BX509" t="n">
        <v>0</v>
      </c>
      <c r="BY509" t="n">
        <v>0</v>
      </c>
      <c r="BZ509" t="n">
        <v>0</v>
      </c>
      <c r="CA509" t="n">
        <v>0</v>
      </c>
      <c r="CB509" t="n">
        <v>0</v>
      </c>
      <c r="CC509" t="n">
        <v>0</v>
      </c>
      <c r="CD509" t="n">
        <v>0</v>
      </c>
      <c r="CE509" t="n">
        <v>0</v>
      </c>
      <c r="CF509" t="n">
        <v>0</v>
      </c>
      <c r="CG509" t="n">
        <v>0</v>
      </c>
      <c r="CH509" t="n">
        <v>0</v>
      </c>
      <c r="CI509" t="n">
        <v>0</v>
      </c>
      <c r="CJ509" t="n">
        <v>0</v>
      </c>
      <c r="CK509" t="n">
        <v>0</v>
      </c>
      <c r="CL509" t="n">
        <v>0</v>
      </c>
      <c r="CM509" t="n">
        <v>0</v>
      </c>
      <c r="CN509" t="n">
        <v>0</v>
      </c>
      <c r="CO509" t="n">
        <v>0</v>
      </c>
      <c r="CP509" t="n">
        <v>0</v>
      </c>
      <c r="CQ509" t="n">
        <v>0</v>
      </c>
      <c r="CR509" t="n">
        <v>0</v>
      </c>
      <c r="CS509" t="n">
        <v>0</v>
      </c>
      <c r="CT509" t="n">
        <v>0</v>
      </c>
      <c r="CU509" t="n">
        <v>0</v>
      </c>
      <c r="CV509" t="n">
        <v>0</v>
      </c>
      <c r="CW509" t="n">
        <v>0</v>
      </c>
      <c r="CX509" t="n">
        <v>0</v>
      </c>
      <c r="CY509" t="n">
        <v>0</v>
      </c>
      <c r="CZ509" t="n">
        <v>0</v>
      </c>
      <c r="DA509" t="n">
        <v>0</v>
      </c>
      <c r="DB509" t="n">
        <v>0</v>
      </c>
      <c r="DC509" t="n">
        <v>1</v>
      </c>
      <c r="DD509" t="n">
        <v>1</v>
      </c>
      <c r="DE509" t="n">
        <v>1</v>
      </c>
      <c r="DF509" t="n">
        <v>1</v>
      </c>
      <c r="DG509" t="n">
        <v>0</v>
      </c>
      <c r="DH509" t="n">
        <v>1</v>
      </c>
      <c r="DI509" t="n">
        <v>1</v>
      </c>
      <c r="DJ509" t="n">
        <v>1</v>
      </c>
      <c r="DK509" t="n">
        <v>0</v>
      </c>
      <c r="DL509" t="n">
        <v>0</v>
      </c>
      <c r="DM509" t="n">
        <v>0</v>
      </c>
      <c r="DN509" t="n">
        <v>0</v>
      </c>
      <c r="DO509" t="n">
        <v>0</v>
      </c>
      <c r="DP509" t="n">
        <v>0</v>
      </c>
      <c r="DQ509" t="n">
        <v>0</v>
      </c>
      <c r="DR509" t="n">
        <v>0</v>
      </c>
      <c r="DS509" t="n">
        <v>0</v>
      </c>
      <c r="DT509" t="n">
        <v>0</v>
      </c>
      <c r="DU509" t="n">
        <v>0</v>
      </c>
      <c r="DV509" t="n">
        <v>0</v>
      </c>
      <c r="DW509" t="n">
        <v>0</v>
      </c>
      <c r="DX509" t="n">
        <v>0</v>
      </c>
      <c r="DY509" t="n">
        <v>0</v>
      </c>
      <c r="DZ509" t="n">
        <v>0</v>
      </c>
      <c r="EA509" t="n">
        <v>1</v>
      </c>
      <c r="EB509" t="n">
        <v>0</v>
      </c>
      <c r="EC509" t="n">
        <v>0</v>
      </c>
      <c r="ED509" t="n">
        <v>0</v>
      </c>
      <c r="EE509" t="n">
        <v>0</v>
      </c>
      <c r="EF509" t="n">
        <v>0</v>
      </c>
      <c r="EG509" t="n">
        <v>0</v>
      </c>
      <c r="EH509" t="n">
        <v>0</v>
      </c>
      <c r="EI509" t="n">
        <v>0</v>
      </c>
      <c r="EJ509" t="n">
        <v>0</v>
      </c>
      <c r="EK509" t="n">
        <v>0</v>
      </c>
      <c r="EL509" t="n">
        <v>0</v>
      </c>
      <c r="EM509" t="n">
        <v>0</v>
      </c>
      <c r="EN509" t="n">
        <v>0</v>
      </c>
      <c r="EO509" t="n">
        <v>0</v>
      </c>
      <c r="EP509" t="n">
        <v>0</v>
      </c>
      <c r="EQ509" t="n">
        <v>0</v>
      </c>
      <c r="ER509" t="n">
        <v>0</v>
      </c>
      <c r="ES509" t="n">
        <v>0</v>
      </c>
      <c r="ET509" t="n">
        <v>0</v>
      </c>
      <c r="EU509" t="n">
        <v>0</v>
      </c>
      <c r="EV509" t="n">
        <v>0</v>
      </c>
      <c r="EW509" t="n">
        <v>0</v>
      </c>
      <c r="EX509" t="n">
        <v>0</v>
      </c>
      <c r="EY509" t="n">
        <v>0</v>
      </c>
      <c r="EZ509" t="n">
        <v>0</v>
      </c>
      <c r="FA509" t="n">
        <v>0</v>
      </c>
      <c r="FB509" t="n">
        <v>0</v>
      </c>
      <c r="FC509" t="n">
        <v>0</v>
      </c>
      <c r="FD509" t="n">
        <v>0</v>
      </c>
      <c r="FE509" t="n">
        <v>0</v>
      </c>
      <c r="FF509" t="n">
        <v>0</v>
      </c>
      <c r="FG509" t="n">
        <v>0</v>
      </c>
      <c r="FH509" t="n">
        <v>0</v>
      </c>
      <c r="FI509" t="n">
        <v>0</v>
      </c>
      <c r="FJ509" t="n">
        <v>0</v>
      </c>
      <c r="FK509" t="n">
        <v>0</v>
      </c>
      <c r="FL509" t="n">
        <v>0</v>
      </c>
      <c r="FM509" t="n">
        <v>0</v>
      </c>
      <c r="FN509" t="n">
        <v>0</v>
      </c>
      <c r="FO509" t="n">
        <v>0</v>
      </c>
      <c r="FP509" t="n">
        <v>0</v>
      </c>
      <c r="FQ509" t="n">
        <v>0</v>
      </c>
      <c r="FR509" t="n">
        <v>0</v>
      </c>
      <c r="FS509" t="n">
        <v>0</v>
      </c>
      <c r="FT509" t="n">
        <v>0</v>
      </c>
      <c r="FU509" t="n">
        <v>0</v>
      </c>
      <c r="FV509" t="n">
        <v>0</v>
      </c>
      <c r="FW509" t="n">
        <v>0</v>
      </c>
      <c r="FX509" t="n">
        <v>1</v>
      </c>
    </row>
    <row r="510">
      <c r="B510" s="2109" t="inlineStr">
        <is>
          <t>Sons de blé tendre</t>
        </is>
      </c>
      <c r="C510" t="n">
        <v>0</v>
      </c>
      <c r="D510" t="n">
        <v>0</v>
      </c>
      <c r="E510" t="n">
        <v>0</v>
      </c>
      <c r="F510" t="n">
        <v>0</v>
      </c>
      <c r="G510" t="n">
        <v>0</v>
      </c>
      <c r="H510" t="n">
        <v>0</v>
      </c>
      <c r="I510" t="n">
        <v>0</v>
      </c>
      <c r="J510" t="n">
        <v>0</v>
      </c>
      <c r="K510" t="n">
        <v>0</v>
      </c>
      <c r="L510" t="n">
        <v>0</v>
      </c>
      <c r="M510" t="n">
        <v>0</v>
      </c>
      <c r="N510" t="n">
        <v>0</v>
      </c>
      <c r="O510" t="n">
        <v>0</v>
      </c>
      <c r="P510" t="n">
        <v>0</v>
      </c>
      <c r="Q510" t="n">
        <v>0</v>
      </c>
      <c r="R510" t="n">
        <v>0</v>
      </c>
      <c r="S510" t="n">
        <v>0</v>
      </c>
      <c r="T510" t="n">
        <v>0</v>
      </c>
      <c r="U510" t="n">
        <v>0</v>
      </c>
      <c r="V510" t="n">
        <v>0</v>
      </c>
      <c r="W510" t="n">
        <v>0</v>
      </c>
      <c r="X510" t="n">
        <v>0</v>
      </c>
      <c r="Y510" t="n">
        <v>0</v>
      </c>
      <c r="Z510" t="n">
        <v>0</v>
      </c>
      <c r="AA510" t="n">
        <v>0</v>
      </c>
      <c r="AB510" t="n">
        <v>0</v>
      </c>
      <c r="AC510" t="n">
        <v>0</v>
      </c>
      <c r="AD510" t="n">
        <v>0</v>
      </c>
      <c r="AE510" t="n">
        <v>0</v>
      </c>
      <c r="AF510" t="n">
        <v>0</v>
      </c>
      <c r="AG510" t="n">
        <v>0</v>
      </c>
      <c r="AH510" t="n">
        <v>0</v>
      </c>
      <c r="AI510" t="n">
        <v>0</v>
      </c>
      <c r="AJ510" t="n">
        <v>0</v>
      </c>
      <c r="AK510" t="n">
        <v>0</v>
      </c>
      <c r="AL510" t="n">
        <v>0</v>
      </c>
      <c r="AM510" t="n">
        <v>0</v>
      </c>
      <c r="AN510" t="n">
        <v>0</v>
      </c>
      <c r="AO510" t="n">
        <v>0</v>
      </c>
      <c r="AP510" t="n">
        <v>0</v>
      </c>
      <c r="AQ510" t="n">
        <v>0</v>
      </c>
      <c r="AR510" t="n">
        <v>0</v>
      </c>
      <c r="AS510" t="n">
        <v>0</v>
      </c>
      <c r="AT510" t="n">
        <v>0</v>
      </c>
      <c r="AU510" t="n">
        <v>0</v>
      </c>
      <c r="AV510" t="n">
        <v>0</v>
      </c>
      <c r="AW510" t="n">
        <v>0</v>
      </c>
      <c r="AX510" t="n">
        <v>0</v>
      </c>
      <c r="AY510" t="n">
        <v>0</v>
      </c>
      <c r="AZ510" t="n">
        <v>0</v>
      </c>
      <c r="BA510" t="n">
        <v>0</v>
      </c>
      <c r="BB510" t="n">
        <v>0</v>
      </c>
      <c r="BC510" t="n">
        <v>0</v>
      </c>
      <c r="BD510" t="n">
        <v>0</v>
      </c>
      <c r="BE510" t="n">
        <v>0</v>
      </c>
      <c r="BF510" t="n">
        <v>0</v>
      </c>
      <c r="BG510" t="n">
        <v>0</v>
      </c>
      <c r="BH510" t="n">
        <v>0</v>
      </c>
      <c r="BI510" t="n">
        <v>0</v>
      </c>
      <c r="BJ510" t="n">
        <v>0</v>
      </c>
      <c r="BK510" t="n">
        <v>0</v>
      </c>
      <c r="BL510" t="n">
        <v>0</v>
      </c>
      <c r="BM510" t="n">
        <v>0</v>
      </c>
      <c r="BN510" t="n">
        <v>0</v>
      </c>
      <c r="BO510" t="n">
        <v>0</v>
      </c>
      <c r="BP510" t="n">
        <v>0</v>
      </c>
      <c r="BQ510" t="n">
        <v>0</v>
      </c>
      <c r="BR510" t="n">
        <v>0</v>
      </c>
      <c r="BS510" t="n">
        <v>0</v>
      </c>
      <c r="BT510" t="n">
        <v>0</v>
      </c>
      <c r="BU510" t="n">
        <v>0</v>
      </c>
      <c r="BV510" t="n">
        <v>0</v>
      </c>
      <c r="BW510" t="n">
        <v>0</v>
      </c>
      <c r="BX510" t="n">
        <v>0</v>
      </c>
      <c r="BY510" t="n">
        <v>0</v>
      </c>
      <c r="BZ510" t="n">
        <v>0</v>
      </c>
      <c r="CA510" t="n">
        <v>0</v>
      </c>
      <c r="CB510" t="n">
        <v>0</v>
      </c>
      <c r="CC510" t="n">
        <v>0</v>
      </c>
      <c r="CD510" t="n">
        <v>0</v>
      </c>
      <c r="CE510" t="n">
        <v>0</v>
      </c>
      <c r="CF510" t="n">
        <v>0</v>
      </c>
      <c r="CG510" t="n">
        <v>0</v>
      </c>
      <c r="CH510" t="n">
        <v>0</v>
      </c>
      <c r="CI510" t="n">
        <v>0</v>
      </c>
      <c r="CJ510" t="n">
        <v>0</v>
      </c>
      <c r="CK510" t="n">
        <v>0</v>
      </c>
      <c r="CL510" t="n">
        <v>0</v>
      </c>
      <c r="CM510" t="n">
        <v>0</v>
      </c>
      <c r="CN510" t="n">
        <v>0</v>
      </c>
      <c r="CO510" t="n">
        <v>0</v>
      </c>
      <c r="CP510" t="n">
        <v>0</v>
      </c>
      <c r="CQ510" t="n">
        <v>0</v>
      </c>
      <c r="CR510" t="n">
        <v>0</v>
      </c>
      <c r="CS510" t="n">
        <v>0</v>
      </c>
      <c r="CT510" t="n">
        <v>0</v>
      </c>
      <c r="CU510" t="n">
        <v>0</v>
      </c>
      <c r="CV510" t="n">
        <v>0</v>
      </c>
      <c r="CW510" t="n">
        <v>0</v>
      </c>
      <c r="CX510" t="n">
        <v>0</v>
      </c>
      <c r="CY510" t="n">
        <v>0</v>
      </c>
      <c r="CZ510" t="n">
        <v>0</v>
      </c>
      <c r="DA510" t="n">
        <v>0</v>
      </c>
      <c r="DB510" t="n">
        <v>0</v>
      </c>
      <c r="DC510" t="n">
        <v>1</v>
      </c>
      <c r="DD510" t="n">
        <v>1</v>
      </c>
      <c r="DE510" t="n">
        <v>1</v>
      </c>
      <c r="DF510" t="n">
        <v>1</v>
      </c>
      <c r="DG510" t="n">
        <v>0</v>
      </c>
      <c r="DH510" t="n">
        <v>1</v>
      </c>
      <c r="DI510" t="n">
        <v>1</v>
      </c>
      <c r="DJ510" t="n">
        <v>1</v>
      </c>
      <c r="DK510" t="n">
        <v>0</v>
      </c>
      <c r="DL510" t="n">
        <v>0</v>
      </c>
      <c r="DM510" t="n">
        <v>0</v>
      </c>
      <c r="DN510" t="n">
        <v>0</v>
      </c>
      <c r="DO510" t="n">
        <v>0</v>
      </c>
      <c r="DP510" t="n">
        <v>0</v>
      </c>
      <c r="DQ510" t="n">
        <v>0</v>
      </c>
      <c r="DR510" t="n">
        <v>0</v>
      </c>
      <c r="DS510" t="n">
        <v>0</v>
      </c>
      <c r="DT510" t="n">
        <v>0</v>
      </c>
      <c r="DU510" t="n">
        <v>0</v>
      </c>
      <c r="DV510" t="n">
        <v>0</v>
      </c>
      <c r="DW510" t="n">
        <v>0</v>
      </c>
      <c r="DX510" t="n">
        <v>0</v>
      </c>
      <c r="DY510" t="n">
        <v>0</v>
      </c>
      <c r="DZ510" t="n">
        <v>0</v>
      </c>
      <c r="EA510" t="n">
        <v>1</v>
      </c>
      <c r="EB510" t="n">
        <v>0</v>
      </c>
      <c r="EC510" t="n">
        <v>0</v>
      </c>
      <c r="ED510" t="n">
        <v>0</v>
      </c>
      <c r="EE510" t="n">
        <v>0</v>
      </c>
      <c r="EF510" t="n">
        <v>0</v>
      </c>
      <c r="EG510" t="n">
        <v>0</v>
      </c>
      <c r="EH510" t="n">
        <v>0</v>
      </c>
      <c r="EI510" t="n">
        <v>0</v>
      </c>
      <c r="EJ510" t="n">
        <v>0</v>
      </c>
      <c r="EK510" t="n">
        <v>0</v>
      </c>
      <c r="EL510" t="n">
        <v>0</v>
      </c>
      <c r="EM510" t="n">
        <v>0</v>
      </c>
      <c r="EN510" t="n">
        <v>0</v>
      </c>
      <c r="EO510" t="n">
        <v>0</v>
      </c>
      <c r="EP510" t="n">
        <v>0</v>
      </c>
      <c r="EQ510" t="n">
        <v>0</v>
      </c>
      <c r="ER510" t="n">
        <v>0</v>
      </c>
      <c r="ES510" t="n">
        <v>0</v>
      </c>
      <c r="ET510" t="n">
        <v>0</v>
      </c>
      <c r="EU510" t="n">
        <v>0</v>
      </c>
      <c r="EV510" t="n">
        <v>0</v>
      </c>
      <c r="EW510" t="n">
        <v>0</v>
      </c>
      <c r="EX510" t="n">
        <v>0</v>
      </c>
      <c r="EY510" t="n">
        <v>0</v>
      </c>
      <c r="EZ510" t="n">
        <v>0</v>
      </c>
      <c r="FA510" t="n">
        <v>0</v>
      </c>
      <c r="FB510" t="n">
        <v>0</v>
      </c>
      <c r="FC510" t="n">
        <v>0</v>
      </c>
      <c r="FD510" t="n">
        <v>0</v>
      </c>
      <c r="FE510" t="n">
        <v>0</v>
      </c>
      <c r="FF510" t="n">
        <v>0</v>
      </c>
      <c r="FG510" t="n">
        <v>0</v>
      </c>
      <c r="FH510" t="n">
        <v>0</v>
      </c>
      <c r="FI510" t="n">
        <v>0</v>
      </c>
      <c r="FJ510" t="n">
        <v>0</v>
      </c>
      <c r="FK510" t="n">
        <v>0</v>
      </c>
      <c r="FL510" t="n">
        <v>0</v>
      </c>
      <c r="FM510" t="n">
        <v>0</v>
      </c>
      <c r="FN510" t="n">
        <v>0</v>
      </c>
      <c r="FO510" t="n">
        <v>0</v>
      </c>
      <c r="FP510" t="n">
        <v>0</v>
      </c>
      <c r="FQ510" t="n">
        <v>0</v>
      </c>
      <c r="FR510" t="n">
        <v>0</v>
      </c>
      <c r="FS510" t="n">
        <v>0</v>
      </c>
      <c r="FT510" t="n">
        <v>0</v>
      </c>
      <c r="FU510" t="n">
        <v>0</v>
      </c>
      <c r="FV510" t="n">
        <v>0</v>
      </c>
      <c r="FW510" t="n">
        <v>0</v>
      </c>
      <c r="FX510" t="n">
        <v>1</v>
      </c>
    </row>
    <row r="511">
      <c r="B511" s="2109" t="inlineStr">
        <is>
          <t>Remoulages de blé tendre</t>
        </is>
      </c>
      <c r="C511" t="n">
        <v>0</v>
      </c>
      <c r="D511" t="n">
        <v>0</v>
      </c>
      <c r="E511" t="n">
        <v>0</v>
      </c>
      <c r="F511" t="n">
        <v>0</v>
      </c>
      <c r="G511" t="n">
        <v>0</v>
      </c>
      <c r="H511" t="n">
        <v>0</v>
      </c>
      <c r="I511" t="n">
        <v>0</v>
      </c>
      <c r="J511" t="n">
        <v>0</v>
      </c>
      <c r="K511" t="n">
        <v>0</v>
      </c>
      <c r="L511" t="n">
        <v>0</v>
      </c>
      <c r="M511" t="n">
        <v>0</v>
      </c>
      <c r="N511" t="n">
        <v>0</v>
      </c>
      <c r="O511" t="n">
        <v>0</v>
      </c>
      <c r="P511" t="n">
        <v>0</v>
      </c>
      <c r="Q511" t="n">
        <v>0</v>
      </c>
      <c r="R511" t="n">
        <v>0</v>
      </c>
      <c r="S511" t="n">
        <v>0</v>
      </c>
      <c r="T511" t="n">
        <v>0</v>
      </c>
      <c r="U511" t="n">
        <v>0</v>
      </c>
      <c r="V511" t="n">
        <v>0</v>
      </c>
      <c r="W511" t="n">
        <v>0</v>
      </c>
      <c r="X511" t="n">
        <v>0</v>
      </c>
      <c r="Y511" t="n">
        <v>0</v>
      </c>
      <c r="Z511" t="n">
        <v>0</v>
      </c>
      <c r="AA511" t="n">
        <v>0</v>
      </c>
      <c r="AB511" t="n">
        <v>0</v>
      </c>
      <c r="AC511" t="n">
        <v>0</v>
      </c>
      <c r="AD511" t="n">
        <v>0</v>
      </c>
      <c r="AE511" t="n">
        <v>0</v>
      </c>
      <c r="AF511" t="n">
        <v>0</v>
      </c>
      <c r="AG511" t="n">
        <v>0</v>
      </c>
      <c r="AH511" t="n">
        <v>0</v>
      </c>
      <c r="AI511" t="n">
        <v>0</v>
      </c>
      <c r="AJ511" t="n">
        <v>0</v>
      </c>
      <c r="AK511" t="n">
        <v>0</v>
      </c>
      <c r="AL511" t="n">
        <v>0</v>
      </c>
      <c r="AM511" t="n">
        <v>0</v>
      </c>
      <c r="AN511" t="n">
        <v>0</v>
      </c>
      <c r="AO511" t="n">
        <v>0</v>
      </c>
      <c r="AP511" t="n">
        <v>0</v>
      </c>
      <c r="AQ511" t="n">
        <v>0</v>
      </c>
      <c r="AR511" t="n">
        <v>0</v>
      </c>
      <c r="AS511" t="n">
        <v>0</v>
      </c>
      <c r="AT511" t="n">
        <v>0</v>
      </c>
      <c r="AU511" t="n">
        <v>0</v>
      </c>
      <c r="AV511" t="n">
        <v>0</v>
      </c>
      <c r="AW511" t="n">
        <v>0</v>
      </c>
      <c r="AX511" t="n">
        <v>0</v>
      </c>
      <c r="AY511" t="n">
        <v>0</v>
      </c>
      <c r="AZ511" t="n">
        <v>0</v>
      </c>
      <c r="BA511" t="n">
        <v>0</v>
      </c>
      <c r="BB511" t="n">
        <v>0</v>
      </c>
      <c r="BC511" t="n">
        <v>0</v>
      </c>
      <c r="BD511" t="n">
        <v>0</v>
      </c>
      <c r="BE511" t="n">
        <v>0</v>
      </c>
      <c r="BF511" t="n">
        <v>0</v>
      </c>
      <c r="BG511" t="n">
        <v>0</v>
      </c>
      <c r="BH511" t="n">
        <v>0</v>
      </c>
      <c r="BI511" t="n">
        <v>0</v>
      </c>
      <c r="BJ511" t="n">
        <v>0</v>
      </c>
      <c r="BK511" t="n">
        <v>0</v>
      </c>
      <c r="BL511" t="n">
        <v>0</v>
      </c>
      <c r="BM511" t="n">
        <v>0</v>
      </c>
      <c r="BN511" t="n">
        <v>0</v>
      </c>
      <c r="BO511" t="n">
        <v>0</v>
      </c>
      <c r="BP511" t="n">
        <v>0</v>
      </c>
      <c r="BQ511" t="n">
        <v>0</v>
      </c>
      <c r="BR511" t="n">
        <v>0</v>
      </c>
      <c r="BS511" t="n">
        <v>0</v>
      </c>
      <c r="BT511" t="n">
        <v>0</v>
      </c>
      <c r="BU511" t="n">
        <v>0</v>
      </c>
      <c r="BV511" t="n">
        <v>0</v>
      </c>
      <c r="BW511" t="n">
        <v>0</v>
      </c>
      <c r="BX511" t="n">
        <v>0</v>
      </c>
      <c r="BY511" t="n">
        <v>0</v>
      </c>
      <c r="BZ511" t="n">
        <v>0</v>
      </c>
      <c r="CA511" t="n">
        <v>0</v>
      </c>
      <c r="CB511" t="n">
        <v>0</v>
      </c>
      <c r="CC511" t="n">
        <v>0</v>
      </c>
      <c r="CD511" t="n">
        <v>0</v>
      </c>
      <c r="CE511" t="n">
        <v>0</v>
      </c>
      <c r="CF511" t="n">
        <v>0</v>
      </c>
      <c r="CG511" t="n">
        <v>0</v>
      </c>
      <c r="CH511" t="n">
        <v>0</v>
      </c>
      <c r="CI511" t="n">
        <v>0</v>
      </c>
      <c r="CJ511" t="n">
        <v>0</v>
      </c>
      <c r="CK511" t="n">
        <v>0</v>
      </c>
      <c r="CL511" t="n">
        <v>0</v>
      </c>
      <c r="CM511" t="n">
        <v>0</v>
      </c>
      <c r="CN511" t="n">
        <v>0</v>
      </c>
      <c r="CO511" t="n">
        <v>0</v>
      </c>
      <c r="CP511" t="n">
        <v>0</v>
      </c>
      <c r="CQ511" t="n">
        <v>0</v>
      </c>
      <c r="CR511" t="n">
        <v>0</v>
      </c>
      <c r="CS511" t="n">
        <v>0</v>
      </c>
      <c r="CT511" t="n">
        <v>0</v>
      </c>
      <c r="CU511" t="n">
        <v>0</v>
      </c>
      <c r="CV511" t="n">
        <v>0</v>
      </c>
      <c r="CW511" t="n">
        <v>0</v>
      </c>
      <c r="CX511" t="n">
        <v>0</v>
      </c>
      <c r="CY511" t="n">
        <v>0</v>
      </c>
      <c r="CZ511" t="n">
        <v>0</v>
      </c>
      <c r="DA511" t="n">
        <v>0</v>
      </c>
      <c r="DB511" t="n">
        <v>0</v>
      </c>
      <c r="DC511" t="n">
        <v>1</v>
      </c>
      <c r="DD511" t="n">
        <v>1</v>
      </c>
      <c r="DE511" t="n">
        <v>1</v>
      </c>
      <c r="DF511" t="n">
        <v>1</v>
      </c>
      <c r="DG511" t="n">
        <v>0</v>
      </c>
      <c r="DH511" t="n">
        <v>1</v>
      </c>
      <c r="DI511" t="n">
        <v>1</v>
      </c>
      <c r="DJ511" t="n">
        <v>0</v>
      </c>
      <c r="DK511" t="n">
        <v>0</v>
      </c>
      <c r="DL511" t="n">
        <v>0</v>
      </c>
      <c r="DM511" t="n">
        <v>0</v>
      </c>
      <c r="DN511" t="n">
        <v>0</v>
      </c>
      <c r="DO511" t="n">
        <v>0</v>
      </c>
      <c r="DP511" t="n">
        <v>0</v>
      </c>
      <c r="DQ511" t="n">
        <v>0</v>
      </c>
      <c r="DR511" t="n">
        <v>0</v>
      </c>
      <c r="DS511" t="n">
        <v>0</v>
      </c>
      <c r="DT511" t="n">
        <v>0</v>
      </c>
      <c r="DU511" t="n">
        <v>0</v>
      </c>
      <c r="DV511" t="n">
        <v>0</v>
      </c>
      <c r="DW511" t="n">
        <v>0</v>
      </c>
      <c r="DX511" t="n">
        <v>0</v>
      </c>
      <c r="DY511" t="n">
        <v>0</v>
      </c>
      <c r="DZ511" t="n">
        <v>0</v>
      </c>
      <c r="EA511" t="n">
        <v>0</v>
      </c>
      <c r="EB511" t="n">
        <v>0</v>
      </c>
      <c r="EC511" t="n">
        <v>0</v>
      </c>
      <c r="ED511" t="n">
        <v>0</v>
      </c>
      <c r="EE511" t="n">
        <v>0</v>
      </c>
      <c r="EF511" t="n">
        <v>0</v>
      </c>
      <c r="EG511" t="n">
        <v>0</v>
      </c>
      <c r="EH511" t="n">
        <v>0</v>
      </c>
      <c r="EI511" t="n">
        <v>0</v>
      </c>
      <c r="EJ511" t="n">
        <v>0</v>
      </c>
      <c r="EK511" t="n">
        <v>0</v>
      </c>
      <c r="EL511" t="n">
        <v>0</v>
      </c>
      <c r="EM511" t="n">
        <v>0</v>
      </c>
      <c r="EN511" t="n">
        <v>0</v>
      </c>
      <c r="EO511" t="n">
        <v>0</v>
      </c>
      <c r="EP511" t="n">
        <v>0</v>
      </c>
      <c r="EQ511" t="n">
        <v>0</v>
      </c>
      <c r="ER511" t="n">
        <v>0</v>
      </c>
      <c r="ES511" t="n">
        <v>0</v>
      </c>
      <c r="ET511" t="n">
        <v>0</v>
      </c>
      <c r="EU511" t="n">
        <v>0</v>
      </c>
      <c r="EV511" t="n">
        <v>0</v>
      </c>
      <c r="EW511" t="n">
        <v>0</v>
      </c>
      <c r="EX511" t="n">
        <v>0</v>
      </c>
      <c r="EY511" t="n">
        <v>0</v>
      </c>
      <c r="EZ511" t="n">
        <v>0</v>
      </c>
      <c r="FA511" t="n">
        <v>0</v>
      </c>
      <c r="FB511" t="n">
        <v>0</v>
      </c>
      <c r="FC511" t="n">
        <v>0</v>
      </c>
      <c r="FD511" t="n">
        <v>0</v>
      </c>
      <c r="FE511" t="n">
        <v>0</v>
      </c>
      <c r="FF511" t="n">
        <v>0</v>
      </c>
      <c r="FG511" t="n">
        <v>0</v>
      </c>
      <c r="FH511" t="n">
        <v>0</v>
      </c>
      <c r="FI511" t="n">
        <v>0</v>
      </c>
      <c r="FJ511" t="n">
        <v>0</v>
      </c>
      <c r="FK511" t="n">
        <v>0</v>
      </c>
      <c r="FL511" t="n">
        <v>0</v>
      </c>
      <c r="FM511" t="n">
        <v>0</v>
      </c>
      <c r="FN511" t="n">
        <v>0</v>
      </c>
      <c r="FO511" t="n">
        <v>0</v>
      </c>
      <c r="FP511" t="n">
        <v>0</v>
      </c>
      <c r="FQ511" t="n">
        <v>0</v>
      </c>
      <c r="FR511" t="n">
        <v>0</v>
      </c>
      <c r="FS511" t="n">
        <v>0</v>
      </c>
      <c r="FT511" t="n">
        <v>0</v>
      </c>
      <c r="FU511" t="n">
        <v>0</v>
      </c>
      <c r="FV511" t="n">
        <v>0</v>
      </c>
      <c r="FW511" t="n">
        <v>0</v>
      </c>
      <c r="FX511" t="n">
        <v>1</v>
      </c>
    </row>
    <row r="512">
      <c r="B512" s="2109" t="inlineStr">
        <is>
          <t>Farines basses de blé tendre</t>
        </is>
      </c>
      <c r="C512" t="n">
        <v>0</v>
      </c>
      <c r="D512" t="n">
        <v>0</v>
      </c>
      <c r="E512" t="n">
        <v>0</v>
      </c>
      <c r="F512" t="n">
        <v>0</v>
      </c>
      <c r="G512" t="n">
        <v>0</v>
      </c>
      <c r="H512" t="n">
        <v>0</v>
      </c>
      <c r="I512" t="n">
        <v>0</v>
      </c>
      <c r="J512" t="n">
        <v>0</v>
      </c>
      <c r="K512" t="n">
        <v>0</v>
      </c>
      <c r="L512" t="n">
        <v>0</v>
      </c>
      <c r="M512" t="n">
        <v>0</v>
      </c>
      <c r="N512" t="n">
        <v>0</v>
      </c>
      <c r="O512" t="n">
        <v>0</v>
      </c>
      <c r="P512" t="n">
        <v>0</v>
      </c>
      <c r="Q512" t="n">
        <v>0</v>
      </c>
      <c r="R512" t="n">
        <v>0</v>
      </c>
      <c r="S512" t="n">
        <v>0</v>
      </c>
      <c r="T512" t="n">
        <v>0</v>
      </c>
      <c r="U512" t="n">
        <v>0</v>
      </c>
      <c r="V512" t="n">
        <v>0</v>
      </c>
      <c r="W512" t="n">
        <v>0</v>
      </c>
      <c r="X512" t="n">
        <v>0</v>
      </c>
      <c r="Y512" t="n">
        <v>0</v>
      </c>
      <c r="Z512" t="n">
        <v>0</v>
      </c>
      <c r="AA512" t="n">
        <v>0</v>
      </c>
      <c r="AB512" t="n">
        <v>0</v>
      </c>
      <c r="AC512" t="n">
        <v>0</v>
      </c>
      <c r="AD512" t="n">
        <v>0</v>
      </c>
      <c r="AE512" t="n">
        <v>0</v>
      </c>
      <c r="AF512" t="n">
        <v>0</v>
      </c>
      <c r="AG512" t="n">
        <v>0</v>
      </c>
      <c r="AH512" t="n">
        <v>0</v>
      </c>
      <c r="AI512" t="n">
        <v>0</v>
      </c>
      <c r="AJ512" t="n">
        <v>0</v>
      </c>
      <c r="AK512" t="n">
        <v>0</v>
      </c>
      <c r="AL512" t="n">
        <v>0</v>
      </c>
      <c r="AM512" t="n">
        <v>0</v>
      </c>
      <c r="AN512" t="n">
        <v>0</v>
      </c>
      <c r="AO512" t="n">
        <v>0</v>
      </c>
      <c r="AP512" t="n">
        <v>0</v>
      </c>
      <c r="AQ512" t="n">
        <v>0</v>
      </c>
      <c r="AR512" t="n">
        <v>0</v>
      </c>
      <c r="AS512" t="n">
        <v>0</v>
      </c>
      <c r="AT512" t="n">
        <v>0</v>
      </c>
      <c r="AU512" t="n">
        <v>0</v>
      </c>
      <c r="AV512" t="n">
        <v>0</v>
      </c>
      <c r="AW512" t="n">
        <v>0</v>
      </c>
      <c r="AX512" t="n">
        <v>0</v>
      </c>
      <c r="AY512" t="n">
        <v>0</v>
      </c>
      <c r="AZ512" t="n">
        <v>0</v>
      </c>
      <c r="BA512" t="n">
        <v>0</v>
      </c>
      <c r="BB512" t="n">
        <v>0</v>
      </c>
      <c r="BC512" t="n">
        <v>0</v>
      </c>
      <c r="BD512" t="n">
        <v>0</v>
      </c>
      <c r="BE512" t="n">
        <v>0</v>
      </c>
      <c r="BF512" t="n">
        <v>0</v>
      </c>
      <c r="BG512" t="n">
        <v>0</v>
      </c>
      <c r="BH512" t="n">
        <v>0</v>
      </c>
      <c r="BI512" t="n">
        <v>0</v>
      </c>
      <c r="BJ512" t="n">
        <v>0</v>
      </c>
      <c r="BK512" t="n">
        <v>0</v>
      </c>
      <c r="BL512" t="n">
        <v>0</v>
      </c>
      <c r="BM512" t="n">
        <v>0</v>
      </c>
      <c r="BN512" t="n">
        <v>0</v>
      </c>
      <c r="BO512" t="n">
        <v>0</v>
      </c>
      <c r="BP512" t="n">
        <v>0</v>
      </c>
      <c r="BQ512" t="n">
        <v>0</v>
      </c>
      <c r="BR512" t="n">
        <v>0</v>
      </c>
      <c r="BS512" t="n">
        <v>0</v>
      </c>
      <c r="BT512" t="n">
        <v>0</v>
      </c>
      <c r="BU512" t="n">
        <v>0</v>
      </c>
      <c r="BV512" t="n">
        <v>0</v>
      </c>
      <c r="BW512" t="n">
        <v>0</v>
      </c>
      <c r="BX512" t="n">
        <v>0</v>
      </c>
      <c r="BY512" t="n">
        <v>0</v>
      </c>
      <c r="BZ512" t="n">
        <v>0</v>
      </c>
      <c r="CA512" t="n">
        <v>0</v>
      </c>
      <c r="CB512" t="n">
        <v>0</v>
      </c>
      <c r="CC512" t="n">
        <v>0</v>
      </c>
      <c r="CD512" t="n">
        <v>0</v>
      </c>
      <c r="CE512" t="n">
        <v>0</v>
      </c>
      <c r="CF512" t="n">
        <v>0</v>
      </c>
      <c r="CG512" t="n">
        <v>0</v>
      </c>
      <c r="CH512" t="n">
        <v>0</v>
      </c>
      <c r="CI512" t="n">
        <v>0</v>
      </c>
      <c r="CJ512" t="n">
        <v>0</v>
      </c>
      <c r="CK512" t="n">
        <v>0</v>
      </c>
      <c r="CL512" t="n">
        <v>0</v>
      </c>
      <c r="CM512" t="n">
        <v>0</v>
      </c>
      <c r="CN512" t="n">
        <v>0</v>
      </c>
      <c r="CO512" t="n">
        <v>0</v>
      </c>
      <c r="CP512" t="n">
        <v>0</v>
      </c>
      <c r="CQ512" t="n">
        <v>0</v>
      </c>
      <c r="CR512" t="n">
        <v>0</v>
      </c>
      <c r="CS512" t="n">
        <v>0</v>
      </c>
      <c r="CT512" t="n">
        <v>0</v>
      </c>
      <c r="CU512" t="n">
        <v>0</v>
      </c>
      <c r="CV512" t="n">
        <v>0</v>
      </c>
      <c r="CW512" t="n">
        <v>0</v>
      </c>
      <c r="CX512" t="n">
        <v>0</v>
      </c>
      <c r="CY512" t="n">
        <v>0</v>
      </c>
      <c r="CZ512" t="n">
        <v>0</v>
      </c>
      <c r="DA512" t="n">
        <v>0</v>
      </c>
      <c r="DB512" t="n">
        <v>0</v>
      </c>
      <c r="DC512" t="n">
        <v>1</v>
      </c>
      <c r="DD512" t="n">
        <v>1</v>
      </c>
      <c r="DE512" t="n">
        <v>1</v>
      </c>
      <c r="DF512" t="n">
        <v>1</v>
      </c>
      <c r="DG512" t="n">
        <v>0</v>
      </c>
      <c r="DH512" t="n">
        <v>1</v>
      </c>
      <c r="DI512" t="n">
        <v>1</v>
      </c>
      <c r="DJ512" t="n">
        <v>0</v>
      </c>
      <c r="DK512" t="n">
        <v>0</v>
      </c>
      <c r="DL512" t="n">
        <v>0</v>
      </c>
      <c r="DM512" t="n">
        <v>0</v>
      </c>
      <c r="DN512" t="n">
        <v>0</v>
      </c>
      <c r="DO512" t="n">
        <v>0</v>
      </c>
      <c r="DP512" t="n">
        <v>0</v>
      </c>
      <c r="DQ512" t="n">
        <v>0</v>
      </c>
      <c r="DR512" t="n">
        <v>0</v>
      </c>
      <c r="DS512" t="n">
        <v>0</v>
      </c>
      <c r="DT512" t="n">
        <v>0</v>
      </c>
      <c r="DU512" t="n">
        <v>0</v>
      </c>
      <c r="DV512" t="n">
        <v>0</v>
      </c>
      <c r="DW512" t="n">
        <v>0</v>
      </c>
      <c r="DX512" t="n">
        <v>0</v>
      </c>
      <c r="DY512" t="n">
        <v>0</v>
      </c>
      <c r="DZ512" t="n">
        <v>0</v>
      </c>
      <c r="EA512" t="n">
        <v>0</v>
      </c>
      <c r="EB512" t="n">
        <v>0</v>
      </c>
      <c r="EC512" t="n">
        <v>0</v>
      </c>
      <c r="ED512" t="n">
        <v>0</v>
      </c>
      <c r="EE512" t="n">
        <v>0</v>
      </c>
      <c r="EF512" t="n">
        <v>0</v>
      </c>
      <c r="EG512" t="n">
        <v>0</v>
      </c>
      <c r="EH512" t="n">
        <v>0</v>
      </c>
      <c r="EI512" t="n">
        <v>0</v>
      </c>
      <c r="EJ512" t="n">
        <v>0</v>
      </c>
      <c r="EK512" t="n">
        <v>0</v>
      </c>
      <c r="EL512" t="n">
        <v>0</v>
      </c>
      <c r="EM512" t="n">
        <v>0</v>
      </c>
      <c r="EN512" t="n">
        <v>0</v>
      </c>
      <c r="EO512" t="n">
        <v>0</v>
      </c>
      <c r="EP512" t="n">
        <v>0</v>
      </c>
      <c r="EQ512" t="n">
        <v>0</v>
      </c>
      <c r="ER512" t="n">
        <v>0</v>
      </c>
      <c r="ES512" t="n">
        <v>0</v>
      </c>
      <c r="ET512" t="n">
        <v>0</v>
      </c>
      <c r="EU512" t="n">
        <v>0</v>
      </c>
      <c r="EV512" t="n">
        <v>0</v>
      </c>
      <c r="EW512" t="n">
        <v>0</v>
      </c>
      <c r="EX512" t="n">
        <v>0</v>
      </c>
      <c r="EY512" t="n">
        <v>0</v>
      </c>
      <c r="EZ512" t="n">
        <v>0</v>
      </c>
      <c r="FA512" t="n">
        <v>0</v>
      </c>
      <c r="FB512" t="n">
        <v>0</v>
      </c>
      <c r="FC512" t="n">
        <v>0</v>
      </c>
      <c r="FD512" t="n">
        <v>0</v>
      </c>
      <c r="FE512" t="n">
        <v>0</v>
      </c>
      <c r="FF512" t="n">
        <v>0</v>
      </c>
      <c r="FG512" t="n">
        <v>0</v>
      </c>
      <c r="FH512" t="n">
        <v>0</v>
      </c>
      <c r="FI512" t="n">
        <v>0</v>
      </c>
      <c r="FJ512" t="n">
        <v>0</v>
      </c>
      <c r="FK512" t="n">
        <v>0</v>
      </c>
      <c r="FL512" t="n">
        <v>0</v>
      </c>
      <c r="FM512" t="n">
        <v>0</v>
      </c>
      <c r="FN512" t="n">
        <v>0</v>
      </c>
      <c r="FO512" t="n">
        <v>0</v>
      </c>
      <c r="FP512" t="n">
        <v>0</v>
      </c>
      <c r="FQ512" t="n">
        <v>0</v>
      </c>
      <c r="FR512" t="n">
        <v>0</v>
      </c>
      <c r="FS512" t="n">
        <v>0</v>
      </c>
      <c r="FT512" t="n">
        <v>0</v>
      </c>
      <c r="FU512" t="n">
        <v>0</v>
      </c>
      <c r="FV512" t="n">
        <v>0</v>
      </c>
      <c r="FW512" t="n">
        <v>0</v>
      </c>
      <c r="FX512" t="n">
        <v>1</v>
      </c>
    </row>
    <row r="513">
      <c r="B513" s="2108" t="inlineStr">
        <is>
          <t>Issues de meunerie d'épeautre</t>
        </is>
      </c>
      <c r="C513" t="n">
        <v>0</v>
      </c>
      <c r="D513" t="n">
        <v>0</v>
      </c>
      <c r="E513" t="n">
        <v>0</v>
      </c>
      <c r="F513" t="n">
        <v>0</v>
      </c>
      <c r="G513" t="n">
        <v>0</v>
      </c>
      <c r="H513" t="n">
        <v>0</v>
      </c>
      <c r="I513" t="n">
        <v>0</v>
      </c>
      <c r="J513" t="n">
        <v>0</v>
      </c>
      <c r="K513" t="n">
        <v>0</v>
      </c>
      <c r="L513" t="n">
        <v>0</v>
      </c>
      <c r="M513" t="n">
        <v>0</v>
      </c>
      <c r="N513" t="n">
        <v>0</v>
      </c>
      <c r="O513" t="n">
        <v>0</v>
      </c>
      <c r="P513" t="n">
        <v>0</v>
      </c>
      <c r="Q513" t="n">
        <v>0</v>
      </c>
      <c r="R513" t="n">
        <v>0</v>
      </c>
      <c r="S513" t="n">
        <v>0</v>
      </c>
      <c r="T513" t="n">
        <v>0</v>
      </c>
      <c r="U513" t="n">
        <v>0</v>
      </c>
      <c r="V513" t="n">
        <v>0</v>
      </c>
      <c r="W513" t="n">
        <v>0</v>
      </c>
      <c r="X513" t="n">
        <v>0</v>
      </c>
      <c r="Y513" t="n">
        <v>0</v>
      </c>
      <c r="Z513" t="n">
        <v>0</v>
      </c>
      <c r="AA513" t="n">
        <v>0</v>
      </c>
      <c r="AB513" t="n">
        <v>0</v>
      </c>
      <c r="AC513" t="n">
        <v>0</v>
      </c>
      <c r="AD513" t="n">
        <v>0</v>
      </c>
      <c r="AE513" t="n">
        <v>0</v>
      </c>
      <c r="AF513" t="n">
        <v>0</v>
      </c>
      <c r="AG513" t="n">
        <v>0</v>
      </c>
      <c r="AH513" t="n">
        <v>0</v>
      </c>
      <c r="AI513" t="n">
        <v>0</v>
      </c>
      <c r="AJ513" t="n">
        <v>0</v>
      </c>
      <c r="AK513" t="n">
        <v>0</v>
      </c>
      <c r="AL513" t="n">
        <v>0</v>
      </c>
      <c r="AM513" t="n">
        <v>0</v>
      </c>
      <c r="AN513" t="n">
        <v>0</v>
      </c>
      <c r="AO513" t="n">
        <v>0</v>
      </c>
      <c r="AP513" t="n">
        <v>0</v>
      </c>
      <c r="AQ513" t="n">
        <v>0</v>
      </c>
      <c r="AR513" t="n">
        <v>0</v>
      </c>
      <c r="AS513" t="n">
        <v>0</v>
      </c>
      <c r="AT513" t="n">
        <v>0</v>
      </c>
      <c r="AU513" t="n">
        <v>0</v>
      </c>
      <c r="AV513" t="n">
        <v>0</v>
      </c>
      <c r="AW513" t="n">
        <v>0</v>
      </c>
      <c r="AX513" t="n">
        <v>0</v>
      </c>
      <c r="AY513" t="n">
        <v>0</v>
      </c>
      <c r="AZ513" t="n">
        <v>0</v>
      </c>
      <c r="BA513" t="n">
        <v>0</v>
      </c>
      <c r="BB513" t="n">
        <v>0</v>
      </c>
      <c r="BC513" t="n">
        <v>0</v>
      </c>
      <c r="BD513" t="n">
        <v>0</v>
      </c>
      <c r="BE513" t="n">
        <v>0</v>
      </c>
      <c r="BF513" t="n">
        <v>0</v>
      </c>
      <c r="BG513" t="n">
        <v>0</v>
      </c>
      <c r="BH513" t="n">
        <v>0</v>
      </c>
      <c r="BI513" t="n">
        <v>0</v>
      </c>
      <c r="BJ513" t="n">
        <v>0</v>
      </c>
      <c r="BK513" t="n">
        <v>0</v>
      </c>
      <c r="BL513" t="n">
        <v>0</v>
      </c>
      <c r="BM513" t="n">
        <v>0</v>
      </c>
      <c r="BN513" t="n">
        <v>0</v>
      </c>
      <c r="BO513" t="n">
        <v>0</v>
      </c>
      <c r="BP513" t="n">
        <v>0</v>
      </c>
      <c r="BQ513" t="n">
        <v>0</v>
      </c>
      <c r="BR513" t="n">
        <v>0</v>
      </c>
      <c r="BS513" t="n">
        <v>0</v>
      </c>
      <c r="BT513" t="n">
        <v>0</v>
      </c>
      <c r="BU513" t="n">
        <v>0</v>
      </c>
      <c r="BV513" t="n">
        <v>0</v>
      </c>
      <c r="BW513" t="n">
        <v>0</v>
      </c>
      <c r="BX513" t="n">
        <v>0</v>
      </c>
      <c r="BY513" t="n">
        <v>0</v>
      </c>
      <c r="BZ513" t="n">
        <v>0</v>
      </c>
      <c r="CA513" t="n">
        <v>0</v>
      </c>
      <c r="CB513" t="n">
        <v>0</v>
      </c>
      <c r="CC513" t="n">
        <v>0</v>
      </c>
      <c r="CD513" t="n">
        <v>0</v>
      </c>
      <c r="CE513" t="n">
        <v>0</v>
      </c>
      <c r="CF513" t="n">
        <v>0</v>
      </c>
      <c r="CG513" t="n">
        <v>0</v>
      </c>
      <c r="CH513" t="n">
        <v>0</v>
      </c>
      <c r="CI513" t="n">
        <v>0</v>
      </c>
      <c r="CJ513" t="n">
        <v>0</v>
      </c>
      <c r="CK513" t="n">
        <v>0</v>
      </c>
      <c r="CL513" t="n">
        <v>0</v>
      </c>
      <c r="CM513" t="n">
        <v>0</v>
      </c>
      <c r="CN513" t="n">
        <v>0</v>
      </c>
      <c r="CO513" t="n">
        <v>0</v>
      </c>
      <c r="CP513" t="n">
        <v>0</v>
      </c>
      <c r="CQ513" t="n">
        <v>0</v>
      </c>
      <c r="CR513" t="n">
        <v>0</v>
      </c>
      <c r="CS513" t="n">
        <v>0</v>
      </c>
      <c r="CT513" t="n">
        <v>0</v>
      </c>
      <c r="CU513" t="n">
        <v>0</v>
      </c>
      <c r="CV513" t="n">
        <v>0</v>
      </c>
      <c r="CW513" t="n">
        <v>0</v>
      </c>
      <c r="CX513" t="n">
        <v>0</v>
      </c>
      <c r="CY513" t="n">
        <v>0</v>
      </c>
      <c r="CZ513" t="n">
        <v>0</v>
      </c>
      <c r="DA513" t="n">
        <v>0</v>
      </c>
      <c r="DB513" t="n">
        <v>0</v>
      </c>
      <c r="DC513" t="n">
        <v>1</v>
      </c>
      <c r="DD513" t="n">
        <v>1</v>
      </c>
      <c r="DE513" t="n">
        <v>1</v>
      </c>
      <c r="DF513" t="n">
        <v>1</v>
      </c>
      <c r="DG513" t="n">
        <v>0</v>
      </c>
      <c r="DH513" t="n">
        <v>1</v>
      </c>
      <c r="DI513" t="n">
        <v>1</v>
      </c>
      <c r="DJ513" t="n">
        <v>1</v>
      </c>
      <c r="DK513" t="n">
        <v>0</v>
      </c>
      <c r="DL513" t="n">
        <v>0</v>
      </c>
      <c r="DM513" t="n">
        <v>0</v>
      </c>
      <c r="DN513" t="n">
        <v>0</v>
      </c>
      <c r="DO513" t="n">
        <v>0</v>
      </c>
      <c r="DP513" t="n">
        <v>0</v>
      </c>
      <c r="DQ513" t="n">
        <v>0</v>
      </c>
      <c r="DR513" t="n">
        <v>0</v>
      </c>
      <c r="DS513" t="n">
        <v>0</v>
      </c>
      <c r="DT513" t="n">
        <v>0</v>
      </c>
      <c r="DU513" t="n">
        <v>0</v>
      </c>
      <c r="DV513" t="n">
        <v>0</v>
      </c>
      <c r="DW513" t="n">
        <v>0</v>
      </c>
      <c r="DX513" t="n">
        <v>0</v>
      </c>
      <c r="DY513" t="n">
        <v>0</v>
      </c>
      <c r="DZ513" t="n">
        <v>0</v>
      </c>
      <c r="EA513" t="n">
        <v>1</v>
      </c>
      <c r="EB513" t="n">
        <v>0</v>
      </c>
      <c r="EC513" t="n">
        <v>0</v>
      </c>
      <c r="ED513" t="n">
        <v>0</v>
      </c>
      <c r="EE513" t="n">
        <v>0</v>
      </c>
      <c r="EF513" t="n">
        <v>0</v>
      </c>
      <c r="EG513" t="n">
        <v>0</v>
      </c>
      <c r="EH513" t="n">
        <v>0</v>
      </c>
      <c r="EI513" t="n">
        <v>0</v>
      </c>
      <c r="EJ513" t="n">
        <v>0</v>
      </c>
      <c r="EK513" t="n">
        <v>0</v>
      </c>
      <c r="EL513" t="n">
        <v>0</v>
      </c>
      <c r="EM513" t="n">
        <v>0</v>
      </c>
      <c r="EN513" t="n">
        <v>0</v>
      </c>
      <c r="EO513" t="n">
        <v>0</v>
      </c>
      <c r="EP513" t="n">
        <v>0</v>
      </c>
      <c r="EQ513" t="n">
        <v>0</v>
      </c>
      <c r="ER513" t="n">
        <v>0</v>
      </c>
      <c r="ES513" t="n">
        <v>0</v>
      </c>
      <c r="ET513" t="n">
        <v>0</v>
      </c>
      <c r="EU513" t="n">
        <v>0</v>
      </c>
      <c r="EV513" t="n">
        <v>0</v>
      </c>
      <c r="EW513" t="n">
        <v>0</v>
      </c>
      <c r="EX513" t="n">
        <v>0</v>
      </c>
      <c r="EY513" t="n">
        <v>0</v>
      </c>
      <c r="EZ513" t="n">
        <v>0</v>
      </c>
      <c r="FA513" t="n">
        <v>0</v>
      </c>
      <c r="FB513" t="n">
        <v>0</v>
      </c>
      <c r="FC513" t="n">
        <v>0</v>
      </c>
      <c r="FD513" t="n">
        <v>0</v>
      </c>
      <c r="FE513" t="n">
        <v>0</v>
      </c>
      <c r="FF513" t="n">
        <v>0</v>
      </c>
      <c r="FG513" t="n">
        <v>0</v>
      </c>
      <c r="FH513" t="n">
        <v>0</v>
      </c>
      <c r="FI513" t="n">
        <v>0</v>
      </c>
      <c r="FJ513" t="n">
        <v>0</v>
      </c>
      <c r="FK513" t="n">
        <v>0</v>
      </c>
      <c r="FL513" t="n">
        <v>0</v>
      </c>
      <c r="FM513" t="n">
        <v>0</v>
      </c>
      <c r="FN513" t="n">
        <v>0</v>
      </c>
      <c r="FO513" t="n">
        <v>0</v>
      </c>
      <c r="FP513" t="n">
        <v>0</v>
      </c>
      <c r="FQ513" t="n">
        <v>0</v>
      </c>
      <c r="FR513" t="n">
        <v>0</v>
      </c>
      <c r="FS513" t="n">
        <v>0</v>
      </c>
      <c r="FT513" t="n">
        <v>0</v>
      </c>
      <c r="FU513" t="n">
        <v>0</v>
      </c>
      <c r="FV513" t="n">
        <v>0</v>
      </c>
      <c r="FW513" t="n">
        <v>0</v>
      </c>
      <c r="FX513" t="n">
        <v>1</v>
      </c>
    </row>
    <row r="514">
      <c r="B514" s="2109" t="inlineStr">
        <is>
          <t>Sons d'épeautre</t>
        </is>
      </c>
      <c r="C514" t="n">
        <v>0</v>
      </c>
      <c r="D514" t="n">
        <v>0</v>
      </c>
      <c r="E514" t="n">
        <v>0</v>
      </c>
      <c r="F514" t="n">
        <v>0</v>
      </c>
      <c r="G514" t="n">
        <v>0</v>
      </c>
      <c r="H514" t="n">
        <v>0</v>
      </c>
      <c r="I514" t="n">
        <v>0</v>
      </c>
      <c r="J514" t="n">
        <v>0</v>
      </c>
      <c r="K514" t="n">
        <v>0</v>
      </c>
      <c r="L514" t="n">
        <v>0</v>
      </c>
      <c r="M514" t="n">
        <v>0</v>
      </c>
      <c r="N514" t="n">
        <v>0</v>
      </c>
      <c r="O514" t="n">
        <v>0</v>
      </c>
      <c r="P514" t="n">
        <v>0</v>
      </c>
      <c r="Q514" t="n">
        <v>0</v>
      </c>
      <c r="R514" t="n">
        <v>0</v>
      </c>
      <c r="S514" t="n">
        <v>0</v>
      </c>
      <c r="T514" t="n">
        <v>0</v>
      </c>
      <c r="U514" t="n">
        <v>0</v>
      </c>
      <c r="V514" t="n">
        <v>0</v>
      </c>
      <c r="W514" t="n">
        <v>0</v>
      </c>
      <c r="X514" t="n">
        <v>0</v>
      </c>
      <c r="Y514" t="n">
        <v>0</v>
      </c>
      <c r="Z514" t="n">
        <v>0</v>
      </c>
      <c r="AA514" t="n">
        <v>0</v>
      </c>
      <c r="AB514" t="n">
        <v>0</v>
      </c>
      <c r="AC514" t="n">
        <v>0</v>
      </c>
      <c r="AD514" t="n">
        <v>0</v>
      </c>
      <c r="AE514" t="n">
        <v>0</v>
      </c>
      <c r="AF514" t="n">
        <v>0</v>
      </c>
      <c r="AG514" t="n">
        <v>0</v>
      </c>
      <c r="AH514" t="n">
        <v>0</v>
      </c>
      <c r="AI514" t="n">
        <v>0</v>
      </c>
      <c r="AJ514" t="n">
        <v>0</v>
      </c>
      <c r="AK514" t="n">
        <v>0</v>
      </c>
      <c r="AL514" t="n">
        <v>0</v>
      </c>
      <c r="AM514" t="n">
        <v>0</v>
      </c>
      <c r="AN514" t="n">
        <v>0</v>
      </c>
      <c r="AO514" t="n">
        <v>0</v>
      </c>
      <c r="AP514" t="n">
        <v>0</v>
      </c>
      <c r="AQ514" t="n">
        <v>0</v>
      </c>
      <c r="AR514" t="n">
        <v>0</v>
      </c>
      <c r="AS514" t="n">
        <v>0</v>
      </c>
      <c r="AT514" t="n">
        <v>0</v>
      </c>
      <c r="AU514" t="n">
        <v>0</v>
      </c>
      <c r="AV514" t="n">
        <v>0</v>
      </c>
      <c r="AW514" t="n">
        <v>0</v>
      </c>
      <c r="AX514" t="n">
        <v>0</v>
      </c>
      <c r="AY514" t="n">
        <v>0</v>
      </c>
      <c r="AZ514" t="n">
        <v>0</v>
      </c>
      <c r="BA514" t="n">
        <v>0</v>
      </c>
      <c r="BB514" t="n">
        <v>0</v>
      </c>
      <c r="BC514" t="n">
        <v>0</v>
      </c>
      <c r="BD514" t="n">
        <v>0</v>
      </c>
      <c r="BE514" t="n">
        <v>0</v>
      </c>
      <c r="BF514" t="n">
        <v>0</v>
      </c>
      <c r="BG514" t="n">
        <v>0</v>
      </c>
      <c r="BH514" t="n">
        <v>0</v>
      </c>
      <c r="BI514" t="n">
        <v>0</v>
      </c>
      <c r="BJ514" t="n">
        <v>0</v>
      </c>
      <c r="BK514" t="n">
        <v>0</v>
      </c>
      <c r="BL514" t="n">
        <v>0</v>
      </c>
      <c r="BM514" t="n">
        <v>0</v>
      </c>
      <c r="BN514" t="n">
        <v>0</v>
      </c>
      <c r="BO514" t="n">
        <v>0</v>
      </c>
      <c r="BP514" t="n">
        <v>0</v>
      </c>
      <c r="BQ514" t="n">
        <v>0</v>
      </c>
      <c r="BR514" t="n">
        <v>0</v>
      </c>
      <c r="BS514" t="n">
        <v>0</v>
      </c>
      <c r="BT514" t="n">
        <v>0</v>
      </c>
      <c r="BU514" t="n">
        <v>0</v>
      </c>
      <c r="BV514" t="n">
        <v>0</v>
      </c>
      <c r="BW514" t="n">
        <v>0</v>
      </c>
      <c r="BX514" t="n">
        <v>0</v>
      </c>
      <c r="BY514" t="n">
        <v>0</v>
      </c>
      <c r="BZ514" t="n">
        <v>0</v>
      </c>
      <c r="CA514" t="n">
        <v>0</v>
      </c>
      <c r="CB514" t="n">
        <v>0</v>
      </c>
      <c r="CC514" t="n">
        <v>0</v>
      </c>
      <c r="CD514" t="n">
        <v>0</v>
      </c>
      <c r="CE514" t="n">
        <v>0</v>
      </c>
      <c r="CF514" t="n">
        <v>0</v>
      </c>
      <c r="CG514" t="n">
        <v>0</v>
      </c>
      <c r="CH514" t="n">
        <v>0</v>
      </c>
      <c r="CI514" t="n">
        <v>0</v>
      </c>
      <c r="CJ514" t="n">
        <v>0</v>
      </c>
      <c r="CK514" t="n">
        <v>0</v>
      </c>
      <c r="CL514" t="n">
        <v>0</v>
      </c>
      <c r="CM514" t="n">
        <v>0</v>
      </c>
      <c r="CN514" t="n">
        <v>0</v>
      </c>
      <c r="CO514" t="n">
        <v>0</v>
      </c>
      <c r="CP514" t="n">
        <v>0</v>
      </c>
      <c r="CQ514" t="n">
        <v>0</v>
      </c>
      <c r="CR514" t="n">
        <v>0</v>
      </c>
      <c r="CS514" t="n">
        <v>0</v>
      </c>
      <c r="CT514" t="n">
        <v>0</v>
      </c>
      <c r="CU514" t="n">
        <v>0</v>
      </c>
      <c r="CV514" t="n">
        <v>0</v>
      </c>
      <c r="CW514" t="n">
        <v>0</v>
      </c>
      <c r="CX514" t="n">
        <v>0</v>
      </c>
      <c r="CY514" t="n">
        <v>0</v>
      </c>
      <c r="CZ514" t="n">
        <v>0</v>
      </c>
      <c r="DA514" t="n">
        <v>0</v>
      </c>
      <c r="DB514" t="n">
        <v>0</v>
      </c>
      <c r="DC514" t="n">
        <v>1</v>
      </c>
      <c r="DD514" t="n">
        <v>1</v>
      </c>
      <c r="DE514" t="n">
        <v>1</v>
      </c>
      <c r="DF514" t="n">
        <v>1</v>
      </c>
      <c r="DG514" t="n">
        <v>0</v>
      </c>
      <c r="DH514" t="n">
        <v>1</v>
      </c>
      <c r="DI514" t="n">
        <v>1</v>
      </c>
      <c r="DJ514" t="n">
        <v>1</v>
      </c>
      <c r="DK514" t="n">
        <v>0</v>
      </c>
      <c r="DL514" t="n">
        <v>0</v>
      </c>
      <c r="DM514" t="n">
        <v>0</v>
      </c>
      <c r="DN514" t="n">
        <v>0</v>
      </c>
      <c r="DO514" t="n">
        <v>0</v>
      </c>
      <c r="DP514" t="n">
        <v>0</v>
      </c>
      <c r="DQ514" t="n">
        <v>0</v>
      </c>
      <c r="DR514" t="n">
        <v>0</v>
      </c>
      <c r="DS514" t="n">
        <v>0</v>
      </c>
      <c r="DT514" t="n">
        <v>0</v>
      </c>
      <c r="DU514" t="n">
        <v>0</v>
      </c>
      <c r="DV514" t="n">
        <v>0</v>
      </c>
      <c r="DW514" t="n">
        <v>0</v>
      </c>
      <c r="DX514" t="n">
        <v>0</v>
      </c>
      <c r="DY514" t="n">
        <v>0</v>
      </c>
      <c r="DZ514" t="n">
        <v>0</v>
      </c>
      <c r="EA514" t="n">
        <v>1</v>
      </c>
      <c r="EB514" t="n">
        <v>0</v>
      </c>
      <c r="EC514" t="n">
        <v>0</v>
      </c>
      <c r="ED514" t="n">
        <v>0</v>
      </c>
      <c r="EE514" t="n">
        <v>0</v>
      </c>
      <c r="EF514" t="n">
        <v>0</v>
      </c>
      <c r="EG514" t="n">
        <v>0</v>
      </c>
      <c r="EH514" t="n">
        <v>0</v>
      </c>
      <c r="EI514" t="n">
        <v>0</v>
      </c>
      <c r="EJ514" t="n">
        <v>0</v>
      </c>
      <c r="EK514" t="n">
        <v>0</v>
      </c>
      <c r="EL514" t="n">
        <v>0</v>
      </c>
      <c r="EM514" t="n">
        <v>0</v>
      </c>
      <c r="EN514" t="n">
        <v>0</v>
      </c>
      <c r="EO514" t="n">
        <v>0</v>
      </c>
      <c r="EP514" t="n">
        <v>0</v>
      </c>
      <c r="EQ514" t="n">
        <v>0</v>
      </c>
      <c r="ER514" t="n">
        <v>0</v>
      </c>
      <c r="ES514" t="n">
        <v>0</v>
      </c>
      <c r="ET514" t="n">
        <v>0</v>
      </c>
      <c r="EU514" t="n">
        <v>0</v>
      </c>
      <c r="EV514" t="n">
        <v>0</v>
      </c>
      <c r="EW514" t="n">
        <v>0</v>
      </c>
      <c r="EX514" t="n">
        <v>0</v>
      </c>
      <c r="EY514" t="n">
        <v>0</v>
      </c>
      <c r="EZ514" t="n">
        <v>0</v>
      </c>
      <c r="FA514" t="n">
        <v>0</v>
      </c>
      <c r="FB514" t="n">
        <v>0</v>
      </c>
      <c r="FC514" t="n">
        <v>0</v>
      </c>
      <c r="FD514" t="n">
        <v>0</v>
      </c>
      <c r="FE514" t="n">
        <v>0</v>
      </c>
      <c r="FF514" t="n">
        <v>0</v>
      </c>
      <c r="FG514" t="n">
        <v>0</v>
      </c>
      <c r="FH514" t="n">
        <v>0</v>
      </c>
      <c r="FI514" t="n">
        <v>0</v>
      </c>
      <c r="FJ514" t="n">
        <v>0</v>
      </c>
      <c r="FK514" t="n">
        <v>0</v>
      </c>
      <c r="FL514" t="n">
        <v>0</v>
      </c>
      <c r="FM514" t="n">
        <v>0</v>
      </c>
      <c r="FN514" t="n">
        <v>0</v>
      </c>
      <c r="FO514" t="n">
        <v>0</v>
      </c>
      <c r="FP514" t="n">
        <v>0</v>
      </c>
      <c r="FQ514" t="n">
        <v>0</v>
      </c>
      <c r="FR514" t="n">
        <v>0</v>
      </c>
      <c r="FS514" t="n">
        <v>0</v>
      </c>
      <c r="FT514" t="n">
        <v>0</v>
      </c>
      <c r="FU514" t="n">
        <v>0</v>
      </c>
      <c r="FV514" t="n">
        <v>0</v>
      </c>
      <c r="FW514" t="n">
        <v>0</v>
      </c>
      <c r="FX514" t="n">
        <v>1</v>
      </c>
    </row>
    <row r="515">
      <c r="B515" s="2109" t="inlineStr">
        <is>
          <t>Remoulages d'épeautre</t>
        </is>
      </c>
      <c r="C515" t="n">
        <v>0</v>
      </c>
      <c r="D515" t="n">
        <v>0</v>
      </c>
      <c r="E515" t="n">
        <v>0</v>
      </c>
      <c r="F515" t="n">
        <v>0</v>
      </c>
      <c r="G515" t="n">
        <v>0</v>
      </c>
      <c r="H515" t="n">
        <v>0</v>
      </c>
      <c r="I515" t="n">
        <v>0</v>
      </c>
      <c r="J515" t="n">
        <v>0</v>
      </c>
      <c r="K515" t="n">
        <v>0</v>
      </c>
      <c r="L515" t="n">
        <v>0</v>
      </c>
      <c r="M515" t="n">
        <v>0</v>
      </c>
      <c r="N515" t="n">
        <v>0</v>
      </c>
      <c r="O515" t="n">
        <v>0</v>
      </c>
      <c r="P515" t="n">
        <v>0</v>
      </c>
      <c r="Q515" t="n">
        <v>0</v>
      </c>
      <c r="R515" t="n">
        <v>0</v>
      </c>
      <c r="S515" t="n">
        <v>0</v>
      </c>
      <c r="T515" t="n">
        <v>0</v>
      </c>
      <c r="U515" t="n">
        <v>0</v>
      </c>
      <c r="V515" t="n">
        <v>0</v>
      </c>
      <c r="W515" t="n">
        <v>0</v>
      </c>
      <c r="X515" t="n">
        <v>0</v>
      </c>
      <c r="Y515" t="n">
        <v>0</v>
      </c>
      <c r="Z515" t="n">
        <v>0</v>
      </c>
      <c r="AA515" t="n">
        <v>0</v>
      </c>
      <c r="AB515" t="n">
        <v>0</v>
      </c>
      <c r="AC515" t="n">
        <v>0</v>
      </c>
      <c r="AD515" t="n">
        <v>0</v>
      </c>
      <c r="AE515" t="n">
        <v>0</v>
      </c>
      <c r="AF515" t="n">
        <v>0</v>
      </c>
      <c r="AG515" t="n">
        <v>0</v>
      </c>
      <c r="AH515" t="n">
        <v>0</v>
      </c>
      <c r="AI515" t="n">
        <v>0</v>
      </c>
      <c r="AJ515" t="n">
        <v>0</v>
      </c>
      <c r="AK515" t="n">
        <v>0</v>
      </c>
      <c r="AL515" t="n">
        <v>0</v>
      </c>
      <c r="AM515" t="n">
        <v>0</v>
      </c>
      <c r="AN515" t="n">
        <v>0</v>
      </c>
      <c r="AO515" t="n">
        <v>0</v>
      </c>
      <c r="AP515" t="n">
        <v>0</v>
      </c>
      <c r="AQ515" t="n">
        <v>0</v>
      </c>
      <c r="AR515" t="n">
        <v>0</v>
      </c>
      <c r="AS515" t="n">
        <v>0</v>
      </c>
      <c r="AT515" t="n">
        <v>0</v>
      </c>
      <c r="AU515" t="n">
        <v>0</v>
      </c>
      <c r="AV515" t="n">
        <v>0</v>
      </c>
      <c r="AW515" t="n">
        <v>0</v>
      </c>
      <c r="AX515" t="n">
        <v>0</v>
      </c>
      <c r="AY515" t="n">
        <v>0</v>
      </c>
      <c r="AZ515" t="n">
        <v>0</v>
      </c>
      <c r="BA515" t="n">
        <v>0</v>
      </c>
      <c r="BB515" t="n">
        <v>0</v>
      </c>
      <c r="BC515" t="n">
        <v>0</v>
      </c>
      <c r="BD515" t="n">
        <v>0</v>
      </c>
      <c r="BE515" t="n">
        <v>0</v>
      </c>
      <c r="BF515" t="n">
        <v>0</v>
      </c>
      <c r="BG515" t="n">
        <v>0</v>
      </c>
      <c r="BH515" t="n">
        <v>0</v>
      </c>
      <c r="BI515" t="n">
        <v>0</v>
      </c>
      <c r="BJ515" t="n">
        <v>0</v>
      </c>
      <c r="BK515" t="n">
        <v>0</v>
      </c>
      <c r="BL515" t="n">
        <v>0</v>
      </c>
      <c r="BM515" t="n">
        <v>0</v>
      </c>
      <c r="BN515" t="n">
        <v>0</v>
      </c>
      <c r="BO515" t="n">
        <v>0</v>
      </c>
      <c r="BP515" t="n">
        <v>0</v>
      </c>
      <c r="BQ515" t="n">
        <v>0</v>
      </c>
      <c r="BR515" t="n">
        <v>0</v>
      </c>
      <c r="BS515" t="n">
        <v>0</v>
      </c>
      <c r="BT515" t="n">
        <v>0</v>
      </c>
      <c r="BU515" t="n">
        <v>0</v>
      </c>
      <c r="BV515" t="n">
        <v>0</v>
      </c>
      <c r="BW515" t="n">
        <v>0</v>
      </c>
      <c r="BX515" t="n">
        <v>0</v>
      </c>
      <c r="BY515" t="n">
        <v>0</v>
      </c>
      <c r="BZ515" t="n">
        <v>0</v>
      </c>
      <c r="CA515" t="n">
        <v>0</v>
      </c>
      <c r="CB515" t="n">
        <v>0</v>
      </c>
      <c r="CC515" t="n">
        <v>0</v>
      </c>
      <c r="CD515" t="n">
        <v>0</v>
      </c>
      <c r="CE515" t="n">
        <v>0</v>
      </c>
      <c r="CF515" t="n">
        <v>0</v>
      </c>
      <c r="CG515" t="n">
        <v>0</v>
      </c>
      <c r="CH515" t="n">
        <v>0</v>
      </c>
      <c r="CI515" t="n">
        <v>0</v>
      </c>
      <c r="CJ515" t="n">
        <v>0</v>
      </c>
      <c r="CK515" t="n">
        <v>0</v>
      </c>
      <c r="CL515" t="n">
        <v>0</v>
      </c>
      <c r="CM515" t="n">
        <v>0</v>
      </c>
      <c r="CN515" t="n">
        <v>0</v>
      </c>
      <c r="CO515" t="n">
        <v>0</v>
      </c>
      <c r="CP515" t="n">
        <v>0</v>
      </c>
      <c r="CQ515" t="n">
        <v>0</v>
      </c>
      <c r="CR515" t="n">
        <v>0</v>
      </c>
      <c r="CS515" t="n">
        <v>0</v>
      </c>
      <c r="CT515" t="n">
        <v>0</v>
      </c>
      <c r="CU515" t="n">
        <v>0</v>
      </c>
      <c r="CV515" t="n">
        <v>0</v>
      </c>
      <c r="CW515" t="n">
        <v>0</v>
      </c>
      <c r="CX515" t="n">
        <v>0</v>
      </c>
      <c r="CY515" t="n">
        <v>0</v>
      </c>
      <c r="CZ515" t="n">
        <v>0</v>
      </c>
      <c r="DA515" t="n">
        <v>0</v>
      </c>
      <c r="DB515" t="n">
        <v>0</v>
      </c>
      <c r="DC515" t="n">
        <v>1</v>
      </c>
      <c r="DD515" t="n">
        <v>1</v>
      </c>
      <c r="DE515" t="n">
        <v>1</v>
      </c>
      <c r="DF515" t="n">
        <v>1</v>
      </c>
      <c r="DG515" t="n">
        <v>0</v>
      </c>
      <c r="DH515" t="n">
        <v>1</v>
      </c>
      <c r="DI515" t="n">
        <v>1</v>
      </c>
      <c r="DJ515" t="n">
        <v>0</v>
      </c>
      <c r="DK515" t="n">
        <v>0</v>
      </c>
      <c r="DL515" t="n">
        <v>0</v>
      </c>
      <c r="DM515" t="n">
        <v>0</v>
      </c>
      <c r="DN515" t="n">
        <v>0</v>
      </c>
      <c r="DO515" t="n">
        <v>0</v>
      </c>
      <c r="DP515" t="n">
        <v>0</v>
      </c>
      <c r="DQ515" t="n">
        <v>0</v>
      </c>
      <c r="DR515" t="n">
        <v>0</v>
      </c>
      <c r="DS515" t="n">
        <v>0</v>
      </c>
      <c r="DT515" t="n">
        <v>0</v>
      </c>
      <c r="DU515" t="n">
        <v>0</v>
      </c>
      <c r="DV515" t="n">
        <v>0</v>
      </c>
      <c r="DW515" t="n">
        <v>0</v>
      </c>
      <c r="DX515" t="n">
        <v>0</v>
      </c>
      <c r="DY515" t="n">
        <v>0</v>
      </c>
      <c r="DZ515" t="n">
        <v>0</v>
      </c>
      <c r="EA515" t="n">
        <v>0</v>
      </c>
      <c r="EB515" t="n">
        <v>0</v>
      </c>
      <c r="EC515" t="n">
        <v>0</v>
      </c>
      <c r="ED515" t="n">
        <v>0</v>
      </c>
      <c r="EE515" t="n">
        <v>0</v>
      </c>
      <c r="EF515" t="n">
        <v>0</v>
      </c>
      <c r="EG515" t="n">
        <v>0</v>
      </c>
      <c r="EH515" t="n">
        <v>0</v>
      </c>
      <c r="EI515" t="n">
        <v>0</v>
      </c>
      <c r="EJ515" t="n">
        <v>0</v>
      </c>
      <c r="EK515" t="n">
        <v>0</v>
      </c>
      <c r="EL515" t="n">
        <v>0</v>
      </c>
      <c r="EM515" t="n">
        <v>0</v>
      </c>
      <c r="EN515" t="n">
        <v>0</v>
      </c>
      <c r="EO515" t="n">
        <v>0</v>
      </c>
      <c r="EP515" t="n">
        <v>0</v>
      </c>
      <c r="EQ515" t="n">
        <v>0</v>
      </c>
      <c r="ER515" t="n">
        <v>0</v>
      </c>
      <c r="ES515" t="n">
        <v>0</v>
      </c>
      <c r="ET515" t="n">
        <v>0</v>
      </c>
      <c r="EU515" t="n">
        <v>0</v>
      </c>
      <c r="EV515" t="n">
        <v>0</v>
      </c>
      <c r="EW515" t="n">
        <v>0</v>
      </c>
      <c r="EX515" t="n">
        <v>0</v>
      </c>
      <c r="EY515" t="n">
        <v>0</v>
      </c>
      <c r="EZ515" t="n">
        <v>0</v>
      </c>
      <c r="FA515" t="n">
        <v>0</v>
      </c>
      <c r="FB515" t="n">
        <v>0</v>
      </c>
      <c r="FC515" t="n">
        <v>0</v>
      </c>
      <c r="FD515" t="n">
        <v>0</v>
      </c>
      <c r="FE515" t="n">
        <v>0</v>
      </c>
      <c r="FF515" t="n">
        <v>0</v>
      </c>
      <c r="FG515" t="n">
        <v>0</v>
      </c>
      <c r="FH515" t="n">
        <v>0</v>
      </c>
      <c r="FI515" t="n">
        <v>0</v>
      </c>
      <c r="FJ515" t="n">
        <v>0</v>
      </c>
      <c r="FK515" t="n">
        <v>0</v>
      </c>
      <c r="FL515" t="n">
        <v>0</v>
      </c>
      <c r="FM515" t="n">
        <v>0</v>
      </c>
      <c r="FN515" t="n">
        <v>0</v>
      </c>
      <c r="FO515" t="n">
        <v>0</v>
      </c>
      <c r="FP515" t="n">
        <v>0</v>
      </c>
      <c r="FQ515" t="n">
        <v>0</v>
      </c>
      <c r="FR515" t="n">
        <v>0</v>
      </c>
      <c r="FS515" t="n">
        <v>0</v>
      </c>
      <c r="FT515" t="n">
        <v>0</v>
      </c>
      <c r="FU515" t="n">
        <v>0</v>
      </c>
      <c r="FV515" t="n">
        <v>0</v>
      </c>
      <c r="FW515" t="n">
        <v>0</v>
      </c>
      <c r="FX515" t="n">
        <v>1</v>
      </c>
    </row>
    <row r="516">
      <c r="B516" s="2109" t="inlineStr">
        <is>
          <t>Farines basses d'épeautre</t>
        </is>
      </c>
      <c r="C516" t="n">
        <v>0</v>
      </c>
      <c r="D516" t="n">
        <v>0</v>
      </c>
      <c r="E516" t="n">
        <v>0</v>
      </c>
      <c r="F516" t="n">
        <v>0</v>
      </c>
      <c r="G516" t="n">
        <v>0</v>
      </c>
      <c r="H516" t="n">
        <v>0</v>
      </c>
      <c r="I516" t="n">
        <v>0</v>
      </c>
      <c r="J516" t="n">
        <v>0</v>
      </c>
      <c r="K516" t="n">
        <v>0</v>
      </c>
      <c r="L516" t="n">
        <v>0</v>
      </c>
      <c r="M516" t="n">
        <v>0</v>
      </c>
      <c r="N516" t="n">
        <v>0</v>
      </c>
      <c r="O516" t="n">
        <v>0</v>
      </c>
      <c r="P516" t="n">
        <v>0</v>
      </c>
      <c r="Q516" t="n">
        <v>0</v>
      </c>
      <c r="R516" t="n">
        <v>0</v>
      </c>
      <c r="S516" t="n">
        <v>0</v>
      </c>
      <c r="T516" t="n">
        <v>0</v>
      </c>
      <c r="U516" t="n">
        <v>0</v>
      </c>
      <c r="V516" t="n">
        <v>0</v>
      </c>
      <c r="W516" t="n">
        <v>0</v>
      </c>
      <c r="X516" t="n">
        <v>0</v>
      </c>
      <c r="Y516" t="n">
        <v>0</v>
      </c>
      <c r="Z516" t="n">
        <v>0</v>
      </c>
      <c r="AA516" t="n">
        <v>0</v>
      </c>
      <c r="AB516" t="n">
        <v>0</v>
      </c>
      <c r="AC516" t="n">
        <v>0</v>
      </c>
      <c r="AD516" t="n">
        <v>0</v>
      </c>
      <c r="AE516" t="n">
        <v>0</v>
      </c>
      <c r="AF516" t="n">
        <v>0</v>
      </c>
      <c r="AG516" t="n">
        <v>0</v>
      </c>
      <c r="AH516" t="n">
        <v>0</v>
      </c>
      <c r="AI516" t="n">
        <v>0</v>
      </c>
      <c r="AJ516" t="n">
        <v>0</v>
      </c>
      <c r="AK516" t="n">
        <v>0</v>
      </c>
      <c r="AL516" t="n">
        <v>0</v>
      </c>
      <c r="AM516" t="n">
        <v>0</v>
      </c>
      <c r="AN516" t="n">
        <v>0</v>
      </c>
      <c r="AO516" t="n">
        <v>0</v>
      </c>
      <c r="AP516" t="n">
        <v>0</v>
      </c>
      <c r="AQ516" t="n">
        <v>0</v>
      </c>
      <c r="AR516" t="n">
        <v>0</v>
      </c>
      <c r="AS516" t="n">
        <v>0</v>
      </c>
      <c r="AT516" t="n">
        <v>0</v>
      </c>
      <c r="AU516" t="n">
        <v>0</v>
      </c>
      <c r="AV516" t="n">
        <v>0</v>
      </c>
      <c r="AW516" t="n">
        <v>0</v>
      </c>
      <c r="AX516" t="n">
        <v>0</v>
      </c>
      <c r="AY516" t="n">
        <v>0</v>
      </c>
      <c r="AZ516" t="n">
        <v>0</v>
      </c>
      <c r="BA516" t="n">
        <v>0</v>
      </c>
      <c r="BB516" t="n">
        <v>0</v>
      </c>
      <c r="BC516" t="n">
        <v>0</v>
      </c>
      <c r="BD516" t="n">
        <v>0</v>
      </c>
      <c r="BE516" t="n">
        <v>0</v>
      </c>
      <c r="BF516" t="n">
        <v>0</v>
      </c>
      <c r="BG516" t="n">
        <v>0</v>
      </c>
      <c r="BH516" t="n">
        <v>0</v>
      </c>
      <c r="BI516" t="n">
        <v>0</v>
      </c>
      <c r="BJ516" t="n">
        <v>0</v>
      </c>
      <c r="BK516" t="n">
        <v>0</v>
      </c>
      <c r="BL516" t="n">
        <v>0</v>
      </c>
      <c r="BM516" t="n">
        <v>0</v>
      </c>
      <c r="BN516" t="n">
        <v>0</v>
      </c>
      <c r="BO516" t="n">
        <v>0</v>
      </c>
      <c r="BP516" t="n">
        <v>0</v>
      </c>
      <c r="BQ516" t="n">
        <v>0</v>
      </c>
      <c r="BR516" t="n">
        <v>0</v>
      </c>
      <c r="BS516" t="n">
        <v>0</v>
      </c>
      <c r="BT516" t="n">
        <v>0</v>
      </c>
      <c r="BU516" t="n">
        <v>0</v>
      </c>
      <c r="BV516" t="n">
        <v>0</v>
      </c>
      <c r="BW516" t="n">
        <v>0</v>
      </c>
      <c r="BX516" t="n">
        <v>0</v>
      </c>
      <c r="BY516" t="n">
        <v>0</v>
      </c>
      <c r="BZ516" t="n">
        <v>0</v>
      </c>
      <c r="CA516" t="n">
        <v>0</v>
      </c>
      <c r="CB516" t="n">
        <v>0</v>
      </c>
      <c r="CC516" t="n">
        <v>0</v>
      </c>
      <c r="CD516" t="n">
        <v>0</v>
      </c>
      <c r="CE516" t="n">
        <v>0</v>
      </c>
      <c r="CF516" t="n">
        <v>0</v>
      </c>
      <c r="CG516" t="n">
        <v>0</v>
      </c>
      <c r="CH516" t="n">
        <v>0</v>
      </c>
      <c r="CI516" t="n">
        <v>0</v>
      </c>
      <c r="CJ516" t="n">
        <v>0</v>
      </c>
      <c r="CK516" t="n">
        <v>0</v>
      </c>
      <c r="CL516" t="n">
        <v>0</v>
      </c>
      <c r="CM516" t="n">
        <v>0</v>
      </c>
      <c r="CN516" t="n">
        <v>0</v>
      </c>
      <c r="CO516" t="n">
        <v>0</v>
      </c>
      <c r="CP516" t="n">
        <v>0</v>
      </c>
      <c r="CQ516" t="n">
        <v>0</v>
      </c>
      <c r="CR516" t="n">
        <v>0</v>
      </c>
      <c r="CS516" t="n">
        <v>0</v>
      </c>
      <c r="CT516" t="n">
        <v>0</v>
      </c>
      <c r="CU516" t="n">
        <v>0</v>
      </c>
      <c r="CV516" t="n">
        <v>0</v>
      </c>
      <c r="CW516" t="n">
        <v>0</v>
      </c>
      <c r="CX516" t="n">
        <v>0</v>
      </c>
      <c r="CY516" t="n">
        <v>0</v>
      </c>
      <c r="CZ516" t="n">
        <v>0</v>
      </c>
      <c r="DA516" t="n">
        <v>0</v>
      </c>
      <c r="DB516" t="n">
        <v>0</v>
      </c>
      <c r="DC516" t="n">
        <v>1</v>
      </c>
      <c r="DD516" t="n">
        <v>1</v>
      </c>
      <c r="DE516" t="n">
        <v>1</v>
      </c>
      <c r="DF516" t="n">
        <v>1</v>
      </c>
      <c r="DG516" t="n">
        <v>0</v>
      </c>
      <c r="DH516" t="n">
        <v>1</v>
      </c>
      <c r="DI516" t="n">
        <v>1</v>
      </c>
      <c r="DJ516" t="n">
        <v>0</v>
      </c>
      <c r="DK516" t="n">
        <v>0</v>
      </c>
      <c r="DL516" t="n">
        <v>0</v>
      </c>
      <c r="DM516" t="n">
        <v>0</v>
      </c>
      <c r="DN516" t="n">
        <v>0</v>
      </c>
      <c r="DO516" t="n">
        <v>0</v>
      </c>
      <c r="DP516" t="n">
        <v>0</v>
      </c>
      <c r="DQ516" t="n">
        <v>0</v>
      </c>
      <c r="DR516" t="n">
        <v>0</v>
      </c>
      <c r="DS516" t="n">
        <v>0</v>
      </c>
      <c r="DT516" t="n">
        <v>0</v>
      </c>
      <c r="DU516" t="n">
        <v>0</v>
      </c>
      <c r="DV516" t="n">
        <v>0</v>
      </c>
      <c r="DW516" t="n">
        <v>0</v>
      </c>
      <c r="DX516" t="n">
        <v>0</v>
      </c>
      <c r="DY516" t="n">
        <v>0</v>
      </c>
      <c r="DZ516" t="n">
        <v>0</v>
      </c>
      <c r="EA516" t="n">
        <v>0</v>
      </c>
      <c r="EB516" t="n">
        <v>0</v>
      </c>
      <c r="EC516" t="n">
        <v>0</v>
      </c>
      <c r="ED516" t="n">
        <v>0</v>
      </c>
      <c r="EE516" t="n">
        <v>0</v>
      </c>
      <c r="EF516" t="n">
        <v>0</v>
      </c>
      <c r="EG516" t="n">
        <v>0</v>
      </c>
      <c r="EH516" t="n">
        <v>0</v>
      </c>
      <c r="EI516" t="n">
        <v>0</v>
      </c>
      <c r="EJ516" t="n">
        <v>0</v>
      </c>
      <c r="EK516" t="n">
        <v>0</v>
      </c>
      <c r="EL516" t="n">
        <v>0</v>
      </c>
      <c r="EM516" t="n">
        <v>0</v>
      </c>
      <c r="EN516" t="n">
        <v>0</v>
      </c>
      <c r="EO516" t="n">
        <v>0</v>
      </c>
      <c r="EP516" t="n">
        <v>0</v>
      </c>
      <c r="EQ516" t="n">
        <v>0</v>
      </c>
      <c r="ER516" t="n">
        <v>0</v>
      </c>
      <c r="ES516" t="n">
        <v>0</v>
      </c>
      <c r="ET516" t="n">
        <v>0</v>
      </c>
      <c r="EU516" t="n">
        <v>0</v>
      </c>
      <c r="EV516" t="n">
        <v>0</v>
      </c>
      <c r="EW516" t="n">
        <v>0</v>
      </c>
      <c r="EX516" t="n">
        <v>0</v>
      </c>
      <c r="EY516" t="n">
        <v>0</v>
      </c>
      <c r="EZ516" t="n">
        <v>0</v>
      </c>
      <c r="FA516" t="n">
        <v>0</v>
      </c>
      <c r="FB516" t="n">
        <v>0</v>
      </c>
      <c r="FC516" t="n">
        <v>0</v>
      </c>
      <c r="FD516" t="n">
        <v>0</v>
      </c>
      <c r="FE516" t="n">
        <v>0</v>
      </c>
      <c r="FF516" t="n">
        <v>0</v>
      </c>
      <c r="FG516" t="n">
        <v>0</v>
      </c>
      <c r="FH516" t="n">
        <v>0</v>
      </c>
      <c r="FI516" t="n">
        <v>0</v>
      </c>
      <c r="FJ516" t="n">
        <v>0</v>
      </c>
      <c r="FK516" t="n">
        <v>0</v>
      </c>
      <c r="FL516" t="n">
        <v>0</v>
      </c>
      <c r="FM516" t="n">
        <v>0</v>
      </c>
      <c r="FN516" t="n">
        <v>0</v>
      </c>
      <c r="FO516" t="n">
        <v>0</v>
      </c>
      <c r="FP516" t="n">
        <v>0</v>
      </c>
      <c r="FQ516" t="n">
        <v>0</v>
      </c>
      <c r="FR516" t="n">
        <v>0</v>
      </c>
      <c r="FS516" t="n">
        <v>0</v>
      </c>
      <c r="FT516" t="n">
        <v>0</v>
      </c>
      <c r="FU516" t="n">
        <v>0</v>
      </c>
      <c r="FV516" t="n">
        <v>0</v>
      </c>
      <c r="FW516" t="n">
        <v>0</v>
      </c>
      <c r="FX516" t="n">
        <v>1</v>
      </c>
    </row>
    <row r="517">
      <c r="B517" s="2108" t="inlineStr">
        <is>
          <t>Issues de meunerie de seigle</t>
        </is>
      </c>
      <c r="C517" t="n">
        <v>0</v>
      </c>
      <c r="D517" t="n">
        <v>0</v>
      </c>
      <c r="E517" t="n">
        <v>0</v>
      </c>
      <c r="F517" t="n">
        <v>0</v>
      </c>
      <c r="G517" t="n">
        <v>0</v>
      </c>
      <c r="H517" t="n">
        <v>0</v>
      </c>
      <c r="I517" t="n">
        <v>0</v>
      </c>
      <c r="J517" t="n">
        <v>0</v>
      </c>
      <c r="K517" t="n">
        <v>0</v>
      </c>
      <c r="L517" t="n">
        <v>0</v>
      </c>
      <c r="M517" t="n">
        <v>0</v>
      </c>
      <c r="N517" t="n">
        <v>0</v>
      </c>
      <c r="O517" t="n">
        <v>0</v>
      </c>
      <c r="P517" t="n">
        <v>0</v>
      </c>
      <c r="Q517" t="n">
        <v>0</v>
      </c>
      <c r="R517" t="n">
        <v>0</v>
      </c>
      <c r="S517" t="n">
        <v>0</v>
      </c>
      <c r="T517" t="n">
        <v>0</v>
      </c>
      <c r="U517" t="n">
        <v>0</v>
      </c>
      <c r="V517" t="n">
        <v>0</v>
      </c>
      <c r="W517" t="n">
        <v>0</v>
      </c>
      <c r="X517" t="n">
        <v>0</v>
      </c>
      <c r="Y517" t="n">
        <v>0</v>
      </c>
      <c r="Z517" t="n">
        <v>0</v>
      </c>
      <c r="AA517" t="n">
        <v>0</v>
      </c>
      <c r="AB517" t="n">
        <v>0</v>
      </c>
      <c r="AC517" t="n">
        <v>0</v>
      </c>
      <c r="AD517" t="n">
        <v>0</v>
      </c>
      <c r="AE517" t="n">
        <v>0</v>
      </c>
      <c r="AF517" t="n">
        <v>0</v>
      </c>
      <c r="AG517" t="n">
        <v>0</v>
      </c>
      <c r="AH517" t="n">
        <v>0</v>
      </c>
      <c r="AI517" t="n">
        <v>0</v>
      </c>
      <c r="AJ517" t="n">
        <v>0</v>
      </c>
      <c r="AK517" t="n">
        <v>0</v>
      </c>
      <c r="AL517" t="n">
        <v>0</v>
      </c>
      <c r="AM517" t="n">
        <v>0</v>
      </c>
      <c r="AN517" t="n">
        <v>0</v>
      </c>
      <c r="AO517" t="n">
        <v>0</v>
      </c>
      <c r="AP517" t="n">
        <v>0</v>
      </c>
      <c r="AQ517" t="n">
        <v>0</v>
      </c>
      <c r="AR517" t="n">
        <v>0</v>
      </c>
      <c r="AS517" t="n">
        <v>0</v>
      </c>
      <c r="AT517" t="n">
        <v>0</v>
      </c>
      <c r="AU517" t="n">
        <v>0</v>
      </c>
      <c r="AV517" t="n">
        <v>0</v>
      </c>
      <c r="AW517" t="n">
        <v>0</v>
      </c>
      <c r="AX517" t="n">
        <v>0</v>
      </c>
      <c r="AY517" t="n">
        <v>0</v>
      </c>
      <c r="AZ517" t="n">
        <v>0</v>
      </c>
      <c r="BA517" t="n">
        <v>0</v>
      </c>
      <c r="BB517" t="n">
        <v>0</v>
      </c>
      <c r="BC517" t="n">
        <v>0</v>
      </c>
      <c r="BD517" t="n">
        <v>0</v>
      </c>
      <c r="BE517" t="n">
        <v>0</v>
      </c>
      <c r="BF517" t="n">
        <v>0</v>
      </c>
      <c r="BG517" t="n">
        <v>0</v>
      </c>
      <c r="BH517" t="n">
        <v>0</v>
      </c>
      <c r="BI517" t="n">
        <v>0</v>
      </c>
      <c r="BJ517" t="n">
        <v>0</v>
      </c>
      <c r="BK517" t="n">
        <v>0</v>
      </c>
      <c r="BL517" t="n">
        <v>0</v>
      </c>
      <c r="BM517" t="n">
        <v>0</v>
      </c>
      <c r="BN517" t="n">
        <v>0</v>
      </c>
      <c r="BO517" t="n">
        <v>0</v>
      </c>
      <c r="BP517" t="n">
        <v>0</v>
      </c>
      <c r="BQ517" t="n">
        <v>0</v>
      </c>
      <c r="BR517" t="n">
        <v>0</v>
      </c>
      <c r="BS517" t="n">
        <v>0</v>
      </c>
      <c r="BT517" t="n">
        <v>0</v>
      </c>
      <c r="BU517" t="n">
        <v>0</v>
      </c>
      <c r="BV517" t="n">
        <v>0</v>
      </c>
      <c r="BW517" t="n">
        <v>0</v>
      </c>
      <c r="BX517" t="n">
        <v>0</v>
      </c>
      <c r="BY517" t="n">
        <v>0</v>
      </c>
      <c r="BZ517" t="n">
        <v>0</v>
      </c>
      <c r="CA517" t="n">
        <v>0</v>
      </c>
      <c r="CB517" t="n">
        <v>0</v>
      </c>
      <c r="CC517" t="n">
        <v>0</v>
      </c>
      <c r="CD517" t="n">
        <v>0</v>
      </c>
      <c r="CE517" t="n">
        <v>0</v>
      </c>
      <c r="CF517" t="n">
        <v>0</v>
      </c>
      <c r="CG517" t="n">
        <v>0</v>
      </c>
      <c r="CH517" t="n">
        <v>0</v>
      </c>
      <c r="CI517" t="n">
        <v>0</v>
      </c>
      <c r="CJ517" t="n">
        <v>0</v>
      </c>
      <c r="CK517" t="n">
        <v>0</v>
      </c>
      <c r="CL517" t="n">
        <v>0</v>
      </c>
      <c r="CM517" t="n">
        <v>0</v>
      </c>
      <c r="CN517" t="n">
        <v>0</v>
      </c>
      <c r="CO517" t="n">
        <v>0</v>
      </c>
      <c r="CP517" t="n">
        <v>0</v>
      </c>
      <c r="CQ517" t="n">
        <v>0</v>
      </c>
      <c r="CR517" t="n">
        <v>0</v>
      </c>
      <c r="CS517" t="n">
        <v>0</v>
      </c>
      <c r="CT517" t="n">
        <v>0</v>
      </c>
      <c r="CU517" t="n">
        <v>0</v>
      </c>
      <c r="CV517" t="n">
        <v>0</v>
      </c>
      <c r="CW517" t="n">
        <v>0</v>
      </c>
      <c r="CX517" t="n">
        <v>0</v>
      </c>
      <c r="CY517" t="n">
        <v>0</v>
      </c>
      <c r="CZ517" t="n">
        <v>0</v>
      </c>
      <c r="DA517" t="n">
        <v>0</v>
      </c>
      <c r="DB517" t="n">
        <v>0</v>
      </c>
      <c r="DC517" t="n">
        <v>1</v>
      </c>
      <c r="DD517" t="n">
        <v>1</v>
      </c>
      <c r="DE517" t="n">
        <v>1</v>
      </c>
      <c r="DF517" t="n">
        <v>1</v>
      </c>
      <c r="DG517" t="n">
        <v>0</v>
      </c>
      <c r="DH517" t="n">
        <v>1</v>
      </c>
      <c r="DI517" t="n">
        <v>1</v>
      </c>
      <c r="DJ517" t="n">
        <v>1</v>
      </c>
      <c r="DK517" t="n">
        <v>0</v>
      </c>
      <c r="DL517" t="n">
        <v>0</v>
      </c>
      <c r="DM517" t="n">
        <v>0</v>
      </c>
      <c r="DN517" t="n">
        <v>0</v>
      </c>
      <c r="DO517" t="n">
        <v>0</v>
      </c>
      <c r="DP517" t="n">
        <v>0</v>
      </c>
      <c r="DQ517" t="n">
        <v>0</v>
      </c>
      <c r="DR517" t="n">
        <v>0</v>
      </c>
      <c r="DS517" t="n">
        <v>0</v>
      </c>
      <c r="DT517" t="n">
        <v>0</v>
      </c>
      <c r="DU517" t="n">
        <v>0</v>
      </c>
      <c r="DV517" t="n">
        <v>0</v>
      </c>
      <c r="DW517" t="n">
        <v>0</v>
      </c>
      <c r="DX517" t="n">
        <v>0</v>
      </c>
      <c r="DY517" t="n">
        <v>0</v>
      </c>
      <c r="DZ517" t="n">
        <v>0</v>
      </c>
      <c r="EA517" t="n">
        <v>1</v>
      </c>
      <c r="EB517" t="n">
        <v>0</v>
      </c>
      <c r="EC517" t="n">
        <v>0</v>
      </c>
      <c r="ED517" t="n">
        <v>0</v>
      </c>
      <c r="EE517" t="n">
        <v>0</v>
      </c>
      <c r="EF517" t="n">
        <v>0</v>
      </c>
      <c r="EG517" t="n">
        <v>0</v>
      </c>
      <c r="EH517" t="n">
        <v>0</v>
      </c>
      <c r="EI517" t="n">
        <v>0</v>
      </c>
      <c r="EJ517" t="n">
        <v>0</v>
      </c>
      <c r="EK517" t="n">
        <v>0</v>
      </c>
      <c r="EL517" t="n">
        <v>0</v>
      </c>
      <c r="EM517" t="n">
        <v>0</v>
      </c>
      <c r="EN517" t="n">
        <v>0</v>
      </c>
      <c r="EO517" t="n">
        <v>0</v>
      </c>
      <c r="EP517" t="n">
        <v>0</v>
      </c>
      <c r="EQ517" t="n">
        <v>0</v>
      </c>
      <c r="ER517" t="n">
        <v>0</v>
      </c>
      <c r="ES517" t="n">
        <v>0</v>
      </c>
      <c r="ET517" t="n">
        <v>0</v>
      </c>
      <c r="EU517" t="n">
        <v>0</v>
      </c>
      <c r="EV517" t="n">
        <v>0</v>
      </c>
      <c r="EW517" t="n">
        <v>0</v>
      </c>
      <c r="EX517" t="n">
        <v>0</v>
      </c>
      <c r="EY517" t="n">
        <v>0</v>
      </c>
      <c r="EZ517" t="n">
        <v>0</v>
      </c>
      <c r="FA517" t="n">
        <v>0</v>
      </c>
      <c r="FB517" t="n">
        <v>0</v>
      </c>
      <c r="FC517" t="n">
        <v>0</v>
      </c>
      <c r="FD517" t="n">
        <v>0</v>
      </c>
      <c r="FE517" t="n">
        <v>0</v>
      </c>
      <c r="FF517" t="n">
        <v>0</v>
      </c>
      <c r="FG517" t="n">
        <v>0</v>
      </c>
      <c r="FH517" t="n">
        <v>0</v>
      </c>
      <c r="FI517" t="n">
        <v>0</v>
      </c>
      <c r="FJ517" t="n">
        <v>0</v>
      </c>
      <c r="FK517" t="n">
        <v>0</v>
      </c>
      <c r="FL517" t="n">
        <v>0</v>
      </c>
      <c r="FM517" t="n">
        <v>0</v>
      </c>
      <c r="FN517" t="n">
        <v>0</v>
      </c>
      <c r="FO517" t="n">
        <v>0</v>
      </c>
      <c r="FP517" t="n">
        <v>0</v>
      </c>
      <c r="FQ517" t="n">
        <v>0</v>
      </c>
      <c r="FR517" t="n">
        <v>0</v>
      </c>
      <c r="FS517" t="n">
        <v>0</v>
      </c>
      <c r="FT517" t="n">
        <v>0</v>
      </c>
      <c r="FU517" t="n">
        <v>0</v>
      </c>
      <c r="FV517" t="n">
        <v>0</v>
      </c>
      <c r="FW517" t="n">
        <v>0</v>
      </c>
      <c r="FX517" t="n">
        <v>1</v>
      </c>
    </row>
    <row r="518">
      <c r="B518" s="2109" t="inlineStr">
        <is>
          <t>Sons de seigle</t>
        </is>
      </c>
      <c r="C518" t="n">
        <v>0</v>
      </c>
      <c r="D518" t="n">
        <v>0</v>
      </c>
      <c r="E518" t="n">
        <v>0</v>
      </c>
      <c r="F518" t="n">
        <v>0</v>
      </c>
      <c r="G518" t="n">
        <v>0</v>
      </c>
      <c r="H518" t="n">
        <v>0</v>
      </c>
      <c r="I518" t="n">
        <v>0</v>
      </c>
      <c r="J518" t="n">
        <v>0</v>
      </c>
      <c r="K518" t="n">
        <v>0</v>
      </c>
      <c r="L518" t="n">
        <v>0</v>
      </c>
      <c r="M518" t="n">
        <v>0</v>
      </c>
      <c r="N518" t="n">
        <v>0</v>
      </c>
      <c r="O518" t="n">
        <v>0</v>
      </c>
      <c r="P518" t="n">
        <v>0</v>
      </c>
      <c r="Q518" t="n">
        <v>0</v>
      </c>
      <c r="R518" t="n">
        <v>0</v>
      </c>
      <c r="S518" t="n">
        <v>0</v>
      </c>
      <c r="T518" t="n">
        <v>0</v>
      </c>
      <c r="U518" t="n">
        <v>0</v>
      </c>
      <c r="V518" t="n">
        <v>0</v>
      </c>
      <c r="W518" t="n">
        <v>0</v>
      </c>
      <c r="X518" t="n">
        <v>0</v>
      </c>
      <c r="Y518" t="n">
        <v>0</v>
      </c>
      <c r="Z518" t="n">
        <v>0</v>
      </c>
      <c r="AA518" t="n">
        <v>0</v>
      </c>
      <c r="AB518" t="n">
        <v>0</v>
      </c>
      <c r="AC518" t="n">
        <v>0</v>
      </c>
      <c r="AD518" t="n">
        <v>0</v>
      </c>
      <c r="AE518" t="n">
        <v>0</v>
      </c>
      <c r="AF518" t="n">
        <v>0</v>
      </c>
      <c r="AG518" t="n">
        <v>0</v>
      </c>
      <c r="AH518" t="n">
        <v>0</v>
      </c>
      <c r="AI518" t="n">
        <v>0</v>
      </c>
      <c r="AJ518" t="n">
        <v>0</v>
      </c>
      <c r="AK518" t="n">
        <v>0</v>
      </c>
      <c r="AL518" t="n">
        <v>0</v>
      </c>
      <c r="AM518" t="n">
        <v>0</v>
      </c>
      <c r="AN518" t="n">
        <v>0</v>
      </c>
      <c r="AO518" t="n">
        <v>0</v>
      </c>
      <c r="AP518" t="n">
        <v>0</v>
      </c>
      <c r="AQ518" t="n">
        <v>0</v>
      </c>
      <c r="AR518" t="n">
        <v>0</v>
      </c>
      <c r="AS518" t="n">
        <v>0</v>
      </c>
      <c r="AT518" t="n">
        <v>0</v>
      </c>
      <c r="AU518" t="n">
        <v>0</v>
      </c>
      <c r="AV518" t="n">
        <v>0</v>
      </c>
      <c r="AW518" t="n">
        <v>0</v>
      </c>
      <c r="AX518" t="n">
        <v>0</v>
      </c>
      <c r="AY518" t="n">
        <v>0</v>
      </c>
      <c r="AZ518" t="n">
        <v>0</v>
      </c>
      <c r="BA518" t="n">
        <v>0</v>
      </c>
      <c r="BB518" t="n">
        <v>0</v>
      </c>
      <c r="BC518" t="n">
        <v>0</v>
      </c>
      <c r="BD518" t="n">
        <v>0</v>
      </c>
      <c r="BE518" t="n">
        <v>0</v>
      </c>
      <c r="BF518" t="n">
        <v>0</v>
      </c>
      <c r="BG518" t="n">
        <v>0</v>
      </c>
      <c r="BH518" t="n">
        <v>0</v>
      </c>
      <c r="BI518" t="n">
        <v>0</v>
      </c>
      <c r="BJ518" t="n">
        <v>0</v>
      </c>
      <c r="BK518" t="n">
        <v>0</v>
      </c>
      <c r="BL518" t="n">
        <v>0</v>
      </c>
      <c r="BM518" t="n">
        <v>0</v>
      </c>
      <c r="BN518" t="n">
        <v>0</v>
      </c>
      <c r="BO518" t="n">
        <v>0</v>
      </c>
      <c r="BP518" t="n">
        <v>0</v>
      </c>
      <c r="BQ518" t="n">
        <v>0</v>
      </c>
      <c r="BR518" t="n">
        <v>0</v>
      </c>
      <c r="BS518" t="n">
        <v>0</v>
      </c>
      <c r="BT518" t="n">
        <v>0</v>
      </c>
      <c r="BU518" t="n">
        <v>0</v>
      </c>
      <c r="BV518" t="n">
        <v>0</v>
      </c>
      <c r="BW518" t="n">
        <v>0</v>
      </c>
      <c r="BX518" t="n">
        <v>0</v>
      </c>
      <c r="BY518" t="n">
        <v>0</v>
      </c>
      <c r="BZ518" t="n">
        <v>0</v>
      </c>
      <c r="CA518" t="n">
        <v>0</v>
      </c>
      <c r="CB518" t="n">
        <v>0</v>
      </c>
      <c r="CC518" t="n">
        <v>0</v>
      </c>
      <c r="CD518" t="n">
        <v>0</v>
      </c>
      <c r="CE518" t="n">
        <v>0</v>
      </c>
      <c r="CF518" t="n">
        <v>0</v>
      </c>
      <c r="CG518" t="n">
        <v>0</v>
      </c>
      <c r="CH518" t="n">
        <v>0</v>
      </c>
      <c r="CI518" t="n">
        <v>0</v>
      </c>
      <c r="CJ518" t="n">
        <v>0</v>
      </c>
      <c r="CK518" t="n">
        <v>0</v>
      </c>
      <c r="CL518" t="n">
        <v>0</v>
      </c>
      <c r="CM518" t="n">
        <v>0</v>
      </c>
      <c r="CN518" t="n">
        <v>0</v>
      </c>
      <c r="CO518" t="n">
        <v>0</v>
      </c>
      <c r="CP518" t="n">
        <v>0</v>
      </c>
      <c r="CQ518" t="n">
        <v>0</v>
      </c>
      <c r="CR518" t="n">
        <v>0</v>
      </c>
      <c r="CS518" t="n">
        <v>0</v>
      </c>
      <c r="CT518" t="n">
        <v>0</v>
      </c>
      <c r="CU518" t="n">
        <v>0</v>
      </c>
      <c r="CV518" t="n">
        <v>0</v>
      </c>
      <c r="CW518" t="n">
        <v>0</v>
      </c>
      <c r="CX518" t="n">
        <v>0</v>
      </c>
      <c r="CY518" t="n">
        <v>0</v>
      </c>
      <c r="CZ518" t="n">
        <v>0</v>
      </c>
      <c r="DA518" t="n">
        <v>0</v>
      </c>
      <c r="DB518" t="n">
        <v>0</v>
      </c>
      <c r="DC518" t="n">
        <v>1</v>
      </c>
      <c r="DD518" t="n">
        <v>1</v>
      </c>
      <c r="DE518" t="n">
        <v>1</v>
      </c>
      <c r="DF518" t="n">
        <v>1</v>
      </c>
      <c r="DG518" t="n">
        <v>0</v>
      </c>
      <c r="DH518" t="n">
        <v>1</v>
      </c>
      <c r="DI518" t="n">
        <v>1</v>
      </c>
      <c r="DJ518" t="n">
        <v>1</v>
      </c>
      <c r="DK518" t="n">
        <v>0</v>
      </c>
      <c r="DL518" t="n">
        <v>0</v>
      </c>
      <c r="DM518" t="n">
        <v>0</v>
      </c>
      <c r="DN518" t="n">
        <v>0</v>
      </c>
      <c r="DO518" t="n">
        <v>0</v>
      </c>
      <c r="DP518" t="n">
        <v>0</v>
      </c>
      <c r="DQ518" t="n">
        <v>0</v>
      </c>
      <c r="DR518" t="n">
        <v>0</v>
      </c>
      <c r="DS518" t="n">
        <v>0</v>
      </c>
      <c r="DT518" t="n">
        <v>0</v>
      </c>
      <c r="DU518" t="n">
        <v>0</v>
      </c>
      <c r="DV518" t="n">
        <v>0</v>
      </c>
      <c r="DW518" t="n">
        <v>0</v>
      </c>
      <c r="DX518" t="n">
        <v>0</v>
      </c>
      <c r="DY518" t="n">
        <v>0</v>
      </c>
      <c r="DZ518" t="n">
        <v>0</v>
      </c>
      <c r="EA518" t="n">
        <v>1</v>
      </c>
      <c r="EB518" t="n">
        <v>0</v>
      </c>
      <c r="EC518" t="n">
        <v>0</v>
      </c>
      <c r="ED518" t="n">
        <v>0</v>
      </c>
      <c r="EE518" t="n">
        <v>0</v>
      </c>
      <c r="EF518" t="n">
        <v>0</v>
      </c>
      <c r="EG518" t="n">
        <v>0</v>
      </c>
      <c r="EH518" t="n">
        <v>0</v>
      </c>
      <c r="EI518" t="n">
        <v>0</v>
      </c>
      <c r="EJ518" t="n">
        <v>0</v>
      </c>
      <c r="EK518" t="n">
        <v>0</v>
      </c>
      <c r="EL518" t="n">
        <v>0</v>
      </c>
      <c r="EM518" t="n">
        <v>0</v>
      </c>
      <c r="EN518" t="n">
        <v>0</v>
      </c>
      <c r="EO518" t="n">
        <v>0</v>
      </c>
      <c r="EP518" t="n">
        <v>0</v>
      </c>
      <c r="EQ518" t="n">
        <v>0</v>
      </c>
      <c r="ER518" t="n">
        <v>0</v>
      </c>
      <c r="ES518" t="n">
        <v>0</v>
      </c>
      <c r="ET518" t="n">
        <v>0</v>
      </c>
      <c r="EU518" t="n">
        <v>0</v>
      </c>
      <c r="EV518" t="n">
        <v>0</v>
      </c>
      <c r="EW518" t="n">
        <v>0</v>
      </c>
      <c r="EX518" t="n">
        <v>0</v>
      </c>
      <c r="EY518" t="n">
        <v>0</v>
      </c>
      <c r="EZ518" t="n">
        <v>0</v>
      </c>
      <c r="FA518" t="n">
        <v>0</v>
      </c>
      <c r="FB518" t="n">
        <v>0</v>
      </c>
      <c r="FC518" t="n">
        <v>0</v>
      </c>
      <c r="FD518" t="n">
        <v>0</v>
      </c>
      <c r="FE518" t="n">
        <v>0</v>
      </c>
      <c r="FF518" t="n">
        <v>0</v>
      </c>
      <c r="FG518" t="n">
        <v>0</v>
      </c>
      <c r="FH518" t="n">
        <v>0</v>
      </c>
      <c r="FI518" t="n">
        <v>0</v>
      </c>
      <c r="FJ518" t="n">
        <v>0</v>
      </c>
      <c r="FK518" t="n">
        <v>0</v>
      </c>
      <c r="FL518" t="n">
        <v>0</v>
      </c>
      <c r="FM518" t="n">
        <v>0</v>
      </c>
      <c r="FN518" t="n">
        <v>0</v>
      </c>
      <c r="FO518" t="n">
        <v>0</v>
      </c>
      <c r="FP518" t="n">
        <v>0</v>
      </c>
      <c r="FQ518" t="n">
        <v>0</v>
      </c>
      <c r="FR518" t="n">
        <v>0</v>
      </c>
      <c r="FS518" t="n">
        <v>0</v>
      </c>
      <c r="FT518" t="n">
        <v>0</v>
      </c>
      <c r="FU518" t="n">
        <v>0</v>
      </c>
      <c r="FV518" t="n">
        <v>0</v>
      </c>
      <c r="FW518" t="n">
        <v>0</v>
      </c>
      <c r="FX518" t="n">
        <v>1</v>
      </c>
    </row>
    <row r="519">
      <c r="B519" s="2109" t="inlineStr">
        <is>
          <t>Remoulages de seigle</t>
        </is>
      </c>
      <c r="C519" t="n">
        <v>0</v>
      </c>
      <c r="D519" t="n">
        <v>0</v>
      </c>
      <c r="E519" t="n">
        <v>0</v>
      </c>
      <c r="F519" t="n">
        <v>0</v>
      </c>
      <c r="G519" t="n">
        <v>0</v>
      </c>
      <c r="H519" t="n">
        <v>0</v>
      </c>
      <c r="I519" t="n">
        <v>0</v>
      </c>
      <c r="J519" t="n">
        <v>0</v>
      </c>
      <c r="K519" t="n">
        <v>0</v>
      </c>
      <c r="L519" t="n">
        <v>0</v>
      </c>
      <c r="M519" t="n">
        <v>0</v>
      </c>
      <c r="N519" t="n">
        <v>0</v>
      </c>
      <c r="O519" t="n">
        <v>0</v>
      </c>
      <c r="P519" t="n">
        <v>0</v>
      </c>
      <c r="Q519" t="n">
        <v>0</v>
      </c>
      <c r="R519" t="n">
        <v>0</v>
      </c>
      <c r="S519" t="n">
        <v>0</v>
      </c>
      <c r="T519" t="n">
        <v>0</v>
      </c>
      <c r="U519" t="n">
        <v>0</v>
      </c>
      <c r="V519" t="n">
        <v>0</v>
      </c>
      <c r="W519" t="n">
        <v>0</v>
      </c>
      <c r="X519" t="n">
        <v>0</v>
      </c>
      <c r="Y519" t="n">
        <v>0</v>
      </c>
      <c r="Z519" t="n">
        <v>0</v>
      </c>
      <c r="AA519" t="n">
        <v>0</v>
      </c>
      <c r="AB519" t="n">
        <v>0</v>
      </c>
      <c r="AC519" t="n">
        <v>0</v>
      </c>
      <c r="AD519" t="n">
        <v>0</v>
      </c>
      <c r="AE519" t="n">
        <v>0</v>
      </c>
      <c r="AF519" t="n">
        <v>0</v>
      </c>
      <c r="AG519" t="n">
        <v>0</v>
      </c>
      <c r="AH519" t="n">
        <v>0</v>
      </c>
      <c r="AI519" t="n">
        <v>0</v>
      </c>
      <c r="AJ519" t="n">
        <v>0</v>
      </c>
      <c r="AK519" t="n">
        <v>0</v>
      </c>
      <c r="AL519" t="n">
        <v>0</v>
      </c>
      <c r="AM519" t="n">
        <v>0</v>
      </c>
      <c r="AN519" t="n">
        <v>0</v>
      </c>
      <c r="AO519" t="n">
        <v>0</v>
      </c>
      <c r="AP519" t="n">
        <v>0</v>
      </c>
      <c r="AQ519" t="n">
        <v>0</v>
      </c>
      <c r="AR519" t="n">
        <v>0</v>
      </c>
      <c r="AS519" t="n">
        <v>0</v>
      </c>
      <c r="AT519" t="n">
        <v>0</v>
      </c>
      <c r="AU519" t="n">
        <v>0</v>
      </c>
      <c r="AV519" t="n">
        <v>0</v>
      </c>
      <c r="AW519" t="n">
        <v>0</v>
      </c>
      <c r="AX519" t="n">
        <v>0</v>
      </c>
      <c r="AY519" t="n">
        <v>0</v>
      </c>
      <c r="AZ519" t="n">
        <v>0</v>
      </c>
      <c r="BA519" t="n">
        <v>0</v>
      </c>
      <c r="BB519" t="n">
        <v>0</v>
      </c>
      <c r="BC519" t="n">
        <v>0</v>
      </c>
      <c r="BD519" t="n">
        <v>0</v>
      </c>
      <c r="BE519" t="n">
        <v>0</v>
      </c>
      <c r="BF519" t="n">
        <v>0</v>
      </c>
      <c r="BG519" t="n">
        <v>0</v>
      </c>
      <c r="BH519" t="n">
        <v>0</v>
      </c>
      <c r="BI519" t="n">
        <v>0</v>
      </c>
      <c r="BJ519" t="n">
        <v>0</v>
      </c>
      <c r="BK519" t="n">
        <v>0</v>
      </c>
      <c r="BL519" t="n">
        <v>0</v>
      </c>
      <c r="BM519" t="n">
        <v>0</v>
      </c>
      <c r="BN519" t="n">
        <v>0</v>
      </c>
      <c r="BO519" t="n">
        <v>0</v>
      </c>
      <c r="BP519" t="n">
        <v>0</v>
      </c>
      <c r="BQ519" t="n">
        <v>0</v>
      </c>
      <c r="BR519" t="n">
        <v>0</v>
      </c>
      <c r="BS519" t="n">
        <v>0</v>
      </c>
      <c r="BT519" t="n">
        <v>0</v>
      </c>
      <c r="BU519" t="n">
        <v>0</v>
      </c>
      <c r="BV519" t="n">
        <v>0</v>
      </c>
      <c r="BW519" t="n">
        <v>0</v>
      </c>
      <c r="BX519" t="n">
        <v>0</v>
      </c>
      <c r="BY519" t="n">
        <v>0</v>
      </c>
      <c r="BZ519" t="n">
        <v>0</v>
      </c>
      <c r="CA519" t="n">
        <v>0</v>
      </c>
      <c r="CB519" t="n">
        <v>0</v>
      </c>
      <c r="CC519" t="n">
        <v>0</v>
      </c>
      <c r="CD519" t="n">
        <v>0</v>
      </c>
      <c r="CE519" t="n">
        <v>0</v>
      </c>
      <c r="CF519" t="n">
        <v>0</v>
      </c>
      <c r="CG519" t="n">
        <v>0</v>
      </c>
      <c r="CH519" t="n">
        <v>0</v>
      </c>
      <c r="CI519" t="n">
        <v>0</v>
      </c>
      <c r="CJ519" t="n">
        <v>0</v>
      </c>
      <c r="CK519" t="n">
        <v>0</v>
      </c>
      <c r="CL519" t="n">
        <v>0</v>
      </c>
      <c r="CM519" t="n">
        <v>0</v>
      </c>
      <c r="CN519" t="n">
        <v>0</v>
      </c>
      <c r="CO519" t="n">
        <v>0</v>
      </c>
      <c r="CP519" t="n">
        <v>0</v>
      </c>
      <c r="CQ519" t="n">
        <v>0</v>
      </c>
      <c r="CR519" t="n">
        <v>0</v>
      </c>
      <c r="CS519" t="n">
        <v>0</v>
      </c>
      <c r="CT519" t="n">
        <v>0</v>
      </c>
      <c r="CU519" t="n">
        <v>0</v>
      </c>
      <c r="CV519" t="n">
        <v>0</v>
      </c>
      <c r="CW519" t="n">
        <v>0</v>
      </c>
      <c r="CX519" t="n">
        <v>0</v>
      </c>
      <c r="CY519" t="n">
        <v>0</v>
      </c>
      <c r="CZ519" t="n">
        <v>0</v>
      </c>
      <c r="DA519" t="n">
        <v>0</v>
      </c>
      <c r="DB519" t="n">
        <v>0</v>
      </c>
      <c r="DC519" t="n">
        <v>1</v>
      </c>
      <c r="DD519" t="n">
        <v>1</v>
      </c>
      <c r="DE519" t="n">
        <v>1</v>
      </c>
      <c r="DF519" t="n">
        <v>1</v>
      </c>
      <c r="DG519" t="n">
        <v>0</v>
      </c>
      <c r="DH519" t="n">
        <v>1</v>
      </c>
      <c r="DI519" t="n">
        <v>1</v>
      </c>
      <c r="DJ519" t="n">
        <v>0</v>
      </c>
      <c r="DK519" t="n">
        <v>0</v>
      </c>
      <c r="DL519" t="n">
        <v>0</v>
      </c>
      <c r="DM519" t="n">
        <v>0</v>
      </c>
      <c r="DN519" t="n">
        <v>0</v>
      </c>
      <c r="DO519" t="n">
        <v>0</v>
      </c>
      <c r="DP519" t="n">
        <v>0</v>
      </c>
      <c r="DQ519" t="n">
        <v>0</v>
      </c>
      <c r="DR519" t="n">
        <v>0</v>
      </c>
      <c r="DS519" t="n">
        <v>0</v>
      </c>
      <c r="DT519" t="n">
        <v>0</v>
      </c>
      <c r="DU519" t="n">
        <v>0</v>
      </c>
      <c r="DV519" t="n">
        <v>0</v>
      </c>
      <c r="DW519" t="n">
        <v>0</v>
      </c>
      <c r="DX519" t="n">
        <v>0</v>
      </c>
      <c r="DY519" t="n">
        <v>0</v>
      </c>
      <c r="DZ519" t="n">
        <v>0</v>
      </c>
      <c r="EA519" t="n">
        <v>0</v>
      </c>
      <c r="EB519" t="n">
        <v>0</v>
      </c>
      <c r="EC519" t="n">
        <v>0</v>
      </c>
      <c r="ED519" t="n">
        <v>0</v>
      </c>
      <c r="EE519" t="n">
        <v>0</v>
      </c>
      <c r="EF519" t="n">
        <v>0</v>
      </c>
      <c r="EG519" t="n">
        <v>0</v>
      </c>
      <c r="EH519" t="n">
        <v>0</v>
      </c>
      <c r="EI519" t="n">
        <v>0</v>
      </c>
      <c r="EJ519" t="n">
        <v>0</v>
      </c>
      <c r="EK519" t="n">
        <v>0</v>
      </c>
      <c r="EL519" t="n">
        <v>0</v>
      </c>
      <c r="EM519" t="n">
        <v>0</v>
      </c>
      <c r="EN519" t="n">
        <v>0</v>
      </c>
      <c r="EO519" t="n">
        <v>0</v>
      </c>
      <c r="EP519" t="n">
        <v>0</v>
      </c>
      <c r="EQ519" t="n">
        <v>0</v>
      </c>
      <c r="ER519" t="n">
        <v>0</v>
      </c>
      <c r="ES519" t="n">
        <v>0</v>
      </c>
      <c r="ET519" t="n">
        <v>0</v>
      </c>
      <c r="EU519" t="n">
        <v>0</v>
      </c>
      <c r="EV519" t="n">
        <v>0</v>
      </c>
      <c r="EW519" t="n">
        <v>0</v>
      </c>
      <c r="EX519" t="n">
        <v>0</v>
      </c>
      <c r="EY519" t="n">
        <v>0</v>
      </c>
      <c r="EZ519" t="n">
        <v>0</v>
      </c>
      <c r="FA519" t="n">
        <v>0</v>
      </c>
      <c r="FB519" t="n">
        <v>0</v>
      </c>
      <c r="FC519" t="n">
        <v>0</v>
      </c>
      <c r="FD519" t="n">
        <v>0</v>
      </c>
      <c r="FE519" t="n">
        <v>0</v>
      </c>
      <c r="FF519" t="n">
        <v>0</v>
      </c>
      <c r="FG519" t="n">
        <v>0</v>
      </c>
      <c r="FH519" t="n">
        <v>0</v>
      </c>
      <c r="FI519" t="n">
        <v>0</v>
      </c>
      <c r="FJ519" t="n">
        <v>0</v>
      </c>
      <c r="FK519" t="n">
        <v>0</v>
      </c>
      <c r="FL519" t="n">
        <v>0</v>
      </c>
      <c r="FM519" t="n">
        <v>0</v>
      </c>
      <c r="FN519" t="n">
        <v>0</v>
      </c>
      <c r="FO519" t="n">
        <v>0</v>
      </c>
      <c r="FP519" t="n">
        <v>0</v>
      </c>
      <c r="FQ519" t="n">
        <v>0</v>
      </c>
      <c r="FR519" t="n">
        <v>0</v>
      </c>
      <c r="FS519" t="n">
        <v>0</v>
      </c>
      <c r="FT519" t="n">
        <v>0</v>
      </c>
      <c r="FU519" t="n">
        <v>0</v>
      </c>
      <c r="FV519" t="n">
        <v>0</v>
      </c>
      <c r="FW519" t="n">
        <v>0</v>
      </c>
      <c r="FX519" t="n">
        <v>1</v>
      </c>
    </row>
    <row r="520">
      <c r="B520" s="2109" t="inlineStr">
        <is>
          <t>Farines basses de seigle</t>
        </is>
      </c>
      <c r="C520" t="n">
        <v>0</v>
      </c>
      <c r="D520" t="n">
        <v>0</v>
      </c>
      <c r="E520" t="n">
        <v>0</v>
      </c>
      <c r="F520" t="n">
        <v>0</v>
      </c>
      <c r="G520" t="n">
        <v>0</v>
      </c>
      <c r="H520" t="n">
        <v>0</v>
      </c>
      <c r="I520" t="n">
        <v>0</v>
      </c>
      <c r="J520" t="n">
        <v>0</v>
      </c>
      <c r="K520" t="n">
        <v>0</v>
      </c>
      <c r="L520" t="n">
        <v>0</v>
      </c>
      <c r="M520" t="n">
        <v>0</v>
      </c>
      <c r="N520" t="n">
        <v>0</v>
      </c>
      <c r="O520" t="n">
        <v>0</v>
      </c>
      <c r="P520" t="n">
        <v>0</v>
      </c>
      <c r="Q520" t="n">
        <v>0</v>
      </c>
      <c r="R520" t="n">
        <v>0</v>
      </c>
      <c r="S520" t="n">
        <v>0</v>
      </c>
      <c r="T520" t="n">
        <v>0</v>
      </c>
      <c r="U520" t="n">
        <v>0</v>
      </c>
      <c r="V520" t="n">
        <v>0</v>
      </c>
      <c r="W520" t="n">
        <v>0</v>
      </c>
      <c r="X520" t="n">
        <v>0</v>
      </c>
      <c r="Y520" t="n">
        <v>0</v>
      </c>
      <c r="Z520" t="n">
        <v>0</v>
      </c>
      <c r="AA520" t="n">
        <v>0</v>
      </c>
      <c r="AB520" t="n">
        <v>0</v>
      </c>
      <c r="AC520" t="n">
        <v>0</v>
      </c>
      <c r="AD520" t="n">
        <v>0</v>
      </c>
      <c r="AE520" t="n">
        <v>0</v>
      </c>
      <c r="AF520" t="n">
        <v>0</v>
      </c>
      <c r="AG520" t="n">
        <v>0</v>
      </c>
      <c r="AH520" t="n">
        <v>0</v>
      </c>
      <c r="AI520" t="n">
        <v>0</v>
      </c>
      <c r="AJ520" t="n">
        <v>0</v>
      </c>
      <c r="AK520" t="n">
        <v>0</v>
      </c>
      <c r="AL520" t="n">
        <v>0</v>
      </c>
      <c r="AM520" t="n">
        <v>0</v>
      </c>
      <c r="AN520" t="n">
        <v>0</v>
      </c>
      <c r="AO520" t="n">
        <v>0</v>
      </c>
      <c r="AP520" t="n">
        <v>0</v>
      </c>
      <c r="AQ520" t="n">
        <v>0</v>
      </c>
      <c r="AR520" t="n">
        <v>0</v>
      </c>
      <c r="AS520" t="n">
        <v>0</v>
      </c>
      <c r="AT520" t="n">
        <v>0</v>
      </c>
      <c r="AU520" t="n">
        <v>0</v>
      </c>
      <c r="AV520" t="n">
        <v>0</v>
      </c>
      <c r="AW520" t="n">
        <v>0</v>
      </c>
      <c r="AX520" t="n">
        <v>0</v>
      </c>
      <c r="AY520" t="n">
        <v>0</v>
      </c>
      <c r="AZ520" t="n">
        <v>0</v>
      </c>
      <c r="BA520" t="n">
        <v>0</v>
      </c>
      <c r="BB520" t="n">
        <v>0</v>
      </c>
      <c r="BC520" t="n">
        <v>0</v>
      </c>
      <c r="BD520" t="n">
        <v>0</v>
      </c>
      <c r="BE520" t="n">
        <v>0</v>
      </c>
      <c r="BF520" t="n">
        <v>0</v>
      </c>
      <c r="BG520" t="n">
        <v>0</v>
      </c>
      <c r="BH520" t="n">
        <v>0</v>
      </c>
      <c r="BI520" t="n">
        <v>0</v>
      </c>
      <c r="BJ520" t="n">
        <v>0</v>
      </c>
      <c r="BK520" t="n">
        <v>0</v>
      </c>
      <c r="BL520" t="n">
        <v>0</v>
      </c>
      <c r="BM520" t="n">
        <v>0</v>
      </c>
      <c r="BN520" t="n">
        <v>0</v>
      </c>
      <c r="BO520" t="n">
        <v>0</v>
      </c>
      <c r="BP520" t="n">
        <v>0</v>
      </c>
      <c r="BQ520" t="n">
        <v>0</v>
      </c>
      <c r="BR520" t="n">
        <v>0</v>
      </c>
      <c r="BS520" t="n">
        <v>0</v>
      </c>
      <c r="BT520" t="n">
        <v>0</v>
      </c>
      <c r="BU520" t="n">
        <v>0</v>
      </c>
      <c r="BV520" t="n">
        <v>0</v>
      </c>
      <c r="BW520" t="n">
        <v>0</v>
      </c>
      <c r="BX520" t="n">
        <v>0</v>
      </c>
      <c r="BY520" t="n">
        <v>0</v>
      </c>
      <c r="BZ520" t="n">
        <v>0</v>
      </c>
      <c r="CA520" t="n">
        <v>0</v>
      </c>
      <c r="CB520" t="n">
        <v>0</v>
      </c>
      <c r="CC520" t="n">
        <v>0</v>
      </c>
      <c r="CD520" t="n">
        <v>0</v>
      </c>
      <c r="CE520" t="n">
        <v>0</v>
      </c>
      <c r="CF520" t="n">
        <v>0</v>
      </c>
      <c r="CG520" t="n">
        <v>0</v>
      </c>
      <c r="CH520" t="n">
        <v>0</v>
      </c>
      <c r="CI520" t="n">
        <v>0</v>
      </c>
      <c r="CJ520" t="n">
        <v>0</v>
      </c>
      <c r="CK520" t="n">
        <v>0</v>
      </c>
      <c r="CL520" t="n">
        <v>0</v>
      </c>
      <c r="CM520" t="n">
        <v>0</v>
      </c>
      <c r="CN520" t="n">
        <v>0</v>
      </c>
      <c r="CO520" t="n">
        <v>0</v>
      </c>
      <c r="CP520" t="n">
        <v>0</v>
      </c>
      <c r="CQ520" t="n">
        <v>0</v>
      </c>
      <c r="CR520" t="n">
        <v>0</v>
      </c>
      <c r="CS520" t="n">
        <v>0</v>
      </c>
      <c r="CT520" t="n">
        <v>0</v>
      </c>
      <c r="CU520" t="n">
        <v>0</v>
      </c>
      <c r="CV520" t="n">
        <v>0</v>
      </c>
      <c r="CW520" t="n">
        <v>0</v>
      </c>
      <c r="CX520" t="n">
        <v>0</v>
      </c>
      <c r="CY520" t="n">
        <v>0</v>
      </c>
      <c r="CZ520" t="n">
        <v>0</v>
      </c>
      <c r="DA520" t="n">
        <v>0</v>
      </c>
      <c r="DB520" t="n">
        <v>0</v>
      </c>
      <c r="DC520" t="n">
        <v>1</v>
      </c>
      <c r="DD520" t="n">
        <v>1</v>
      </c>
      <c r="DE520" t="n">
        <v>1</v>
      </c>
      <c r="DF520" t="n">
        <v>1</v>
      </c>
      <c r="DG520" t="n">
        <v>0</v>
      </c>
      <c r="DH520" t="n">
        <v>1</v>
      </c>
      <c r="DI520" t="n">
        <v>1</v>
      </c>
      <c r="DJ520" t="n">
        <v>0</v>
      </c>
      <c r="DK520" t="n">
        <v>0</v>
      </c>
      <c r="DL520" t="n">
        <v>0</v>
      </c>
      <c r="DM520" t="n">
        <v>0</v>
      </c>
      <c r="DN520" t="n">
        <v>0</v>
      </c>
      <c r="DO520" t="n">
        <v>0</v>
      </c>
      <c r="DP520" t="n">
        <v>0</v>
      </c>
      <c r="DQ520" t="n">
        <v>0</v>
      </c>
      <c r="DR520" t="n">
        <v>0</v>
      </c>
      <c r="DS520" t="n">
        <v>0</v>
      </c>
      <c r="DT520" t="n">
        <v>0</v>
      </c>
      <c r="DU520" t="n">
        <v>0</v>
      </c>
      <c r="DV520" t="n">
        <v>0</v>
      </c>
      <c r="DW520" t="n">
        <v>0</v>
      </c>
      <c r="DX520" t="n">
        <v>0</v>
      </c>
      <c r="DY520" t="n">
        <v>0</v>
      </c>
      <c r="DZ520" t="n">
        <v>0</v>
      </c>
      <c r="EA520" t="n">
        <v>0</v>
      </c>
      <c r="EB520" t="n">
        <v>0</v>
      </c>
      <c r="EC520" t="n">
        <v>0</v>
      </c>
      <c r="ED520" t="n">
        <v>0</v>
      </c>
      <c r="EE520" t="n">
        <v>0</v>
      </c>
      <c r="EF520" t="n">
        <v>0</v>
      </c>
      <c r="EG520" t="n">
        <v>0</v>
      </c>
      <c r="EH520" t="n">
        <v>0</v>
      </c>
      <c r="EI520" t="n">
        <v>0</v>
      </c>
      <c r="EJ520" t="n">
        <v>0</v>
      </c>
      <c r="EK520" t="n">
        <v>0</v>
      </c>
      <c r="EL520" t="n">
        <v>0</v>
      </c>
      <c r="EM520" t="n">
        <v>0</v>
      </c>
      <c r="EN520" t="n">
        <v>0</v>
      </c>
      <c r="EO520" t="n">
        <v>0</v>
      </c>
      <c r="EP520" t="n">
        <v>0</v>
      </c>
      <c r="EQ520" t="n">
        <v>0</v>
      </c>
      <c r="ER520" t="n">
        <v>0</v>
      </c>
      <c r="ES520" t="n">
        <v>0</v>
      </c>
      <c r="ET520" t="n">
        <v>0</v>
      </c>
      <c r="EU520" t="n">
        <v>0</v>
      </c>
      <c r="EV520" t="n">
        <v>0</v>
      </c>
      <c r="EW520" t="n">
        <v>0</v>
      </c>
      <c r="EX520" t="n">
        <v>0</v>
      </c>
      <c r="EY520" t="n">
        <v>0</v>
      </c>
      <c r="EZ520" t="n">
        <v>0</v>
      </c>
      <c r="FA520" t="n">
        <v>0</v>
      </c>
      <c r="FB520" t="n">
        <v>0</v>
      </c>
      <c r="FC520" t="n">
        <v>0</v>
      </c>
      <c r="FD520" t="n">
        <v>0</v>
      </c>
      <c r="FE520" t="n">
        <v>0</v>
      </c>
      <c r="FF520" t="n">
        <v>0</v>
      </c>
      <c r="FG520" t="n">
        <v>0</v>
      </c>
      <c r="FH520" t="n">
        <v>0</v>
      </c>
      <c r="FI520" t="n">
        <v>0</v>
      </c>
      <c r="FJ520" t="n">
        <v>0</v>
      </c>
      <c r="FK520" t="n">
        <v>0</v>
      </c>
      <c r="FL520" t="n">
        <v>0</v>
      </c>
      <c r="FM520" t="n">
        <v>0</v>
      </c>
      <c r="FN520" t="n">
        <v>0</v>
      </c>
      <c r="FO520" t="n">
        <v>0</v>
      </c>
      <c r="FP520" t="n">
        <v>0</v>
      </c>
      <c r="FQ520" t="n">
        <v>0</v>
      </c>
      <c r="FR520" t="n">
        <v>0</v>
      </c>
      <c r="FS520" t="n">
        <v>0</v>
      </c>
      <c r="FT520" t="n">
        <v>0</v>
      </c>
      <c r="FU520" t="n">
        <v>0</v>
      </c>
      <c r="FV520" t="n">
        <v>0</v>
      </c>
      <c r="FW520" t="n">
        <v>0</v>
      </c>
      <c r="FX520" t="n">
        <v>1</v>
      </c>
    </row>
    <row r="521">
      <c r="B521" s="2108" t="inlineStr">
        <is>
          <t>Issues de meunerie de sarrasin</t>
        </is>
      </c>
      <c r="C521" t="n">
        <v>0</v>
      </c>
      <c r="D521" t="n">
        <v>0</v>
      </c>
      <c r="E521" t="n">
        <v>0</v>
      </c>
      <c r="F521" t="n">
        <v>0</v>
      </c>
      <c r="G521" t="n">
        <v>0</v>
      </c>
      <c r="H521" t="n">
        <v>0</v>
      </c>
      <c r="I521" t="n">
        <v>0</v>
      </c>
      <c r="J521" t="n">
        <v>0</v>
      </c>
      <c r="K521" t="n">
        <v>0</v>
      </c>
      <c r="L521" t="n">
        <v>0</v>
      </c>
      <c r="M521" t="n">
        <v>0</v>
      </c>
      <c r="N521" t="n">
        <v>0</v>
      </c>
      <c r="O521" t="n">
        <v>0</v>
      </c>
      <c r="P521" t="n">
        <v>0</v>
      </c>
      <c r="Q521" t="n">
        <v>0</v>
      </c>
      <c r="R521" t="n">
        <v>0</v>
      </c>
      <c r="S521" t="n">
        <v>0</v>
      </c>
      <c r="T521" t="n">
        <v>0</v>
      </c>
      <c r="U521" t="n">
        <v>0</v>
      </c>
      <c r="V521" t="n">
        <v>0</v>
      </c>
      <c r="W521" t="n">
        <v>0</v>
      </c>
      <c r="X521" t="n">
        <v>0</v>
      </c>
      <c r="Y521" t="n">
        <v>0</v>
      </c>
      <c r="Z521" t="n">
        <v>0</v>
      </c>
      <c r="AA521" t="n">
        <v>0</v>
      </c>
      <c r="AB521" t="n">
        <v>0</v>
      </c>
      <c r="AC521" t="n">
        <v>0</v>
      </c>
      <c r="AD521" t="n">
        <v>0</v>
      </c>
      <c r="AE521" t="n">
        <v>0</v>
      </c>
      <c r="AF521" t="n">
        <v>0</v>
      </c>
      <c r="AG521" t="n">
        <v>0</v>
      </c>
      <c r="AH521" t="n">
        <v>0</v>
      </c>
      <c r="AI521" t="n">
        <v>0</v>
      </c>
      <c r="AJ521" t="n">
        <v>0</v>
      </c>
      <c r="AK521" t="n">
        <v>0</v>
      </c>
      <c r="AL521" t="n">
        <v>0</v>
      </c>
      <c r="AM521" t="n">
        <v>0</v>
      </c>
      <c r="AN521" t="n">
        <v>0</v>
      </c>
      <c r="AO521" t="n">
        <v>0</v>
      </c>
      <c r="AP521" t="n">
        <v>0</v>
      </c>
      <c r="AQ521" t="n">
        <v>0</v>
      </c>
      <c r="AR521" t="n">
        <v>0</v>
      </c>
      <c r="AS521" t="n">
        <v>0</v>
      </c>
      <c r="AT521" t="n">
        <v>0</v>
      </c>
      <c r="AU521" t="n">
        <v>0</v>
      </c>
      <c r="AV521" t="n">
        <v>0</v>
      </c>
      <c r="AW521" t="n">
        <v>0</v>
      </c>
      <c r="AX521" t="n">
        <v>0</v>
      </c>
      <c r="AY521" t="n">
        <v>0</v>
      </c>
      <c r="AZ521" t="n">
        <v>0</v>
      </c>
      <c r="BA521" t="n">
        <v>0</v>
      </c>
      <c r="BB521" t="n">
        <v>0</v>
      </c>
      <c r="BC521" t="n">
        <v>0</v>
      </c>
      <c r="BD521" t="n">
        <v>0</v>
      </c>
      <c r="BE521" t="n">
        <v>0</v>
      </c>
      <c r="BF521" t="n">
        <v>0</v>
      </c>
      <c r="BG521" t="n">
        <v>0</v>
      </c>
      <c r="BH521" t="n">
        <v>0</v>
      </c>
      <c r="BI521" t="n">
        <v>0</v>
      </c>
      <c r="BJ521" t="n">
        <v>0</v>
      </c>
      <c r="BK521" t="n">
        <v>0</v>
      </c>
      <c r="BL521" t="n">
        <v>0</v>
      </c>
      <c r="BM521" t="n">
        <v>0</v>
      </c>
      <c r="BN521" t="n">
        <v>0</v>
      </c>
      <c r="BO521" t="n">
        <v>0</v>
      </c>
      <c r="BP521" t="n">
        <v>0</v>
      </c>
      <c r="BQ521" t="n">
        <v>0</v>
      </c>
      <c r="BR521" t="n">
        <v>0</v>
      </c>
      <c r="BS521" t="n">
        <v>0</v>
      </c>
      <c r="BT521" t="n">
        <v>0</v>
      </c>
      <c r="BU521" t="n">
        <v>0</v>
      </c>
      <c r="BV521" t="n">
        <v>0</v>
      </c>
      <c r="BW521" t="n">
        <v>0</v>
      </c>
      <c r="BX521" t="n">
        <v>0</v>
      </c>
      <c r="BY521" t="n">
        <v>0</v>
      </c>
      <c r="BZ521" t="n">
        <v>0</v>
      </c>
      <c r="CA521" t="n">
        <v>0</v>
      </c>
      <c r="CB521" t="n">
        <v>0</v>
      </c>
      <c r="CC521" t="n">
        <v>0</v>
      </c>
      <c r="CD521" t="n">
        <v>0</v>
      </c>
      <c r="CE521" t="n">
        <v>0</v>
      </c>
      <c r="CF521" t="n">
        <v>0</v>
      </c>
      <c r="CG521" t="n">
        <v>0</v>
      </c>
      <c r="CH521" t="n">
        <v>0</v>
      </c>
      <c r="CI521" t="n">
        <v>0</v>
      </c>
      <c r="CJ521" t="n">
        <v>0</v>
      </c>
      <c r="CK521" t="n">
        <v>0</v>
      </c>
      <c r="CL521" t="n">
        <v>0</v>
      </c>
      <c r="CM521" t="n">
        <v>0</v>
      </c>
      <c r="CN521" t="n">
        <v>0</v>
      </c>
      <c r="CO521" t="n">
        <v>0</v>
      </c>
      <c r="CP521" t="n">
        <v>0</v>
      </c>
      <c r="CQ521" t="n">
        <v>0</v>
      </c>
      <c r="CR521" t="n">
        <v>0</v>
      </c>
      <c r="CS521" t="n">
        <v>0</v>
      </c>
      <c r="CT521" t="n">
        <v>0</v>
      </c>
      <c r="CU521" t="n">
        <v>0</v>
      </c>
      <c r="CV521" t="n">
        <v>0</v>
      </c>
      <c r="CW521" t="n">
        <v>0</v>
      </c>
      <c r="CX521" t="n">
        <v>0</v>
      </c>
      <c r="CY521" t="n">
        <v>0</v>
      </c>
      <c r="CZ521" t="n">
        <v>0</v>
      </c>
      <c r="DA521" t="n">
        <v>0</v>
      </c>
      <c r="DB521" t="n">
        <v>0</v>
      </c>
      <c r="DC521" t="n">
        <v>1</v>
      </c>
      <c r="DD521" t="n">
        <v>1</v>
      </c>
      <c r="DE521" t="n">
        <v>1</v>
      </c>
      <c r="DF521" t="n">
        <v>1</v>
      </c>
      <c r="DG521" t="n">
        <v>0</v>
      </c>
      <c r="DH521" t="n">
        <v>1</v>
      </c>
      <c r="DI521" t="n">
        <v>1</v>
      </c>
      <c r="DJ521" t="n">
        <v>1</v>
      </c>
      <c r="DK521" t="n">
        <v>0</v>
      </c>
      <c r="DL521" t="n">
        <v>0</v>
      </c>
      <c r="DM521" t="n">
        <v>0</v>
      </c>
      <c r="DN521" t="n">
        <v>0</v>
      </c>
      <c r="DO521" t="n">
        <v>0</v>
      </c>
      <c r="DP521" t="n">
        <v>0</v>
      </c>
      <c r="DQ521" t="n">
        <v>0</v>
      </c>
      <c r="DR521" t="n">
        <v>0</v>
      </c>
      <c r="DS521" t="n">
        <v>0</v>
      </c>
      <c r="DT521" t="n">
        <v>0</v>
      </c>
      <c r="DU521" t="n">
        <v>0</v>
      </c>
      <c r="DV521" t="n">
        <v>0</v>
      </c>
      <c r="DW521" t="n">
        <v>0</v>
      </c>
      <c r="DX521" t="n">
        <v>0</v>
      </c>
      <c r="DY521" t="n">
        <v>0</v>
      </c>
      <c r="DZ521" t="n">
        <v>0</v>
      </c>
      <c r="EA521" t="n">
        <v>1</v>
      </c>
      <c r="EB521" t="n">
        <v>0</v>
      </c>
      <c r="EC521" t="n">
        <v>0</v>
      </c>
      <c r="ED521" t="n">
        <v>0</v>
      </c>
      <c r="EE521" t="n">
        <v>0</v>
      </c>
      <c r="EF521" t="n">
        <v>0</v>
      </c>
      <c r="EG521" t="n">
        <v>0</v>
      </c>
      <c r="EH521" t="n">
        <v>0</v>
      </c>
      <c r="EI521" t="n">
        <v>0</v>
      </c>
      <c r="EJ521" t="n">
        <v>0</v>
      </c>
      <c r="EK521" t="n">
        <v>0</v>
      </c>
      <c r="EL521" t="n">
        <v>0</v>
      </c>
      <c r="EM521" t="n">
        <v>0</v>
      </c>
      <c r="EN521" t="n">
        <v>0</v>
      </c>
      <c r="EO521" t="n">
        <v>0</v>
      </c>
      <c r="EP521" t="n">
        <v>0</v>
      </c>
      <c r="EQ521" t="n">
        <v>0</v>
      </c>
      <c r="ER521" t="n">
        <v>0</v>
      </c>
      <c r="ES521" t="n">
        <v>0</v>
      </c>
      <c r="ET521" t="n">
        <v>0</v>
      </c>
      <c r="EU521" t="n">
        <v>0</v>
      </c>
      <c r="EV521" t="n">
        <v>0</v>
      </c>
      <c r="EW521" t="n">
        <v>0</v>
      </c>
      <c r="EX521" t="n">
        <v>0</v>
      </c>
      <c r="EY521" t="n">
        <v>0</v>
      </c>
      <c r="EZ521" t="n">
        <v>0</v>
      </c>
      <c r="FA521" t="n">
        <v>0</v>
      </c>
      <c r="FB521" t="n">
        <v>0</v>
      </c>
      <c r="FC521" t="n">
        <v>0</v>
      </c>
      <c r="FD521" t="n">
        <v>0</v>
      </c>
      <c r="FE521" t="n">
        <v>0</v>
      </c>
      <c r="FF521" t="n">
        <v>0</v>
      </c>
      <c r="FG521" t="n">
        <v>0</v>
      </c>
      <c r="FH521" t="n">
        <v>0</v>
      </c>
      <c r="FI521" t="n">
        <v>0</v>
      </c>
      <c r="FJ521" t="n">
        <v>0</v>
      </c>
      <c r="FK521" t="n">
        <v>0</v>
      </c>
      <c r="FL521" t="n">
        <v>0</v>
      </c>
      <c r="FM521" t="n">
        <v>0</v>
      </c>
      <c r="FN521" t="n">
        <v>0</v>
      </c>
      <c r="FO521" t="n">
        <v>0</v>
      </c>
      <c r="FP521" t="n">
        <v>0</v>
      </c>
      <c r="FQ521" t="n">
        <v>0</v>
      </c>
      <c r="FR521" t="n">
        <v>0</v>
      </c>
      <c r="FS521" t="n">
        <v>0</v>
      </c>
      <c r="FT521" t="n">
        <v>0</v>
      </c>
      <c r="FU521" t="n">
        <v>0</v>
      </c>
      <c r="FV521" t="n">
        <v>0</v>
      </c>
      <c r="FW521" t="n">
        <v>0</v>
      </c>
      <c r="FX521" t="n">
        <v>1</v>
      </c>
    </row>
    <row r="522">
      <c r="B522" s="2109" t="inlineStr">
        <is>
          <t>Sons de sarrasin</t>
        </is>
      </c>
      <c r="C522" t="n">
        <v>0</v>
      </c>
      <c r="D522" t="n">
        <v>0</v>
      </c>
      <c r="E522" t="n">
        <v>0</v>
      </c>
      <c r="F522" t="n">
        <v>0</v>
      </c>
      <c r="G522" t="n">
        <v>0</v>
      </c>
      <c r="H522" t="n">
        <v>0</v>
      </c>
      <c r="I522" t="n">
        <v>0</v>
      </c>
      <c r="J522" t="n">
        <v>0</v>
      </c>
      <c r="K522" t="n">
        <v>0</v>
      </c>
      <c r="L522" t="n">
        <v>0</v>
      </c>
      <c r="M522" t="n">
        <v>0</v>
      </c>
      <c r="N522" t="n">
        <v>0</v>
      </c>
      <c r="O522" t="n">
        <v>0</v>
      </c>
      <c r="P522" t="n">
        <v>0</v>
      </c>
      <c r="Q522" t="n">
        <v>0</v>
      </c>
      <c r="R522" t="n">
        <v>0</v>
      </c>
      <c r="S522" t="n">
        <v>0</v>
      </c>
      <c r="T522" t="n">
        <v>0</v>
      </c>
      <c r="U522" t="n">
        <v>0</v>
      </c>
      <c r="V522" t="n">
        <v>0</v>
      </c>
      <c r="W522" t="n">
        <v>0</v>
      </c>
      <c r="X522" t="n">
        <v>0</v>
      </c>
      <c r="Y522" t="n">
        <v>0</v>
      </c>
      <c r="Z522" t="n">
        <v>0</v>
      </c>
      <c r="AA522" t="n">
        <v>0</v>
      </c>
      <c r="AB522" t="n">
        <v>0</v>
      </c>
      <c r="AC522" t="n">
        <v>0</v>
      </c>
      <c r="AD522" t="n">
        <v>0</v>
      </c>
      <c r="AE522" t="n">
        <v>0</v>
      </c>
      <c r="AF522" t="n">
        <v>0</v>
      </c>
      <c r="AG522" t="n">
        <v>0</v>
      </c>
      <c r="AH522" t="n">
        <v>0</v>
      </c>
      <c r="AI522" t="n">
        <v>0</v>
      </c>
      <c r="AJ522" t="n">
        <v>0</v>
      </c>
      <c r="AK522" t="n">
        <v>0</v>
      </c>
      <c r="AL522" t="n">
        <v>0</v>
      </c>
      <c r="AM522" t="n">
        <v>0</v>
      </c>
      <c r="AN522" t="n">
        <v>0</v>
      </c>
      <c r="AO522" t="n">
        <v>0</v>
      </c>
      <c r="AP522" t="n">
        <v>0</v>
      </c>
      <c r="AQ522" t="n">
        <v>0</v>
      </c>
      <c r="AR522" t="n">
        <v>0</v>
      </c>
      <c r="AS522" t="n">
        <v>0</v>
      </c>
      <c r="AT522" t="n">
        <v>0</v>
      </c>
      <c r="AU522" t="n">
        <v>0</v>
      </c>
      <c r="AV522" t="n">
        <v>0</v>
      </c>
      <c r="AW522" t="n">
        <v>0</v>
      </c>
      <c r="AX522" t="n">
        <v>0</v>
      </c>
      <c r="AY522" t="n">
        <v>0</v>
      </c>
      <c r="AZ522" t="n">
        <v>0</v>
      </c>
      <c r="BA522" t="n">
        <v>0</v>
      </c>
      <c r="BB522" t="n">
        <v>0</v>
      </c>
      <c r="BC522" t="n">
        <v>0</v>
      </c>
      <c r="BD522" t="n">
        <v>0</v>
      </c>
      <c r="BE522" t="n">
        <v>0</v>
      </c>
      <c r="BF522" t="n">
        <v>0</v>
      </c>
      <c r="BG522" t="n">
        <v>0</v>
      </c>
      <c r="BH522" t="n">
        <v>0</v>
      </c>
      <c r="BI522" t="n">
        <v>0</v>
      </c>
      <c r="BJ522" t="n">
        <v>0</v>
      </c>
      <c r="BK522" t="n">
        <v>0</v>
      </c>
      <c r="BL522" t="n">
        <v>0</v>
      </c>
      <c r="BM522" t="n">
        <v>0</v>
      </c>
      <c r="BN522" t="n">
        <v>0</v>
      </c>
      <c r="BO522" t="n">
        <v>0</v>
      </c>
      <c r="BP522" t="n">
        <v>0</v>
      </c>
      <c r="BQ522" t="n">
        <v>0</v>
      </c>
      <c r="BR522" t="n">
        <v>0</v>
      </c>
      <c r="BS522" t="n">
        <v>0</v>
      </c>
      <c r="BT522" t="n">
        <v>0</v>
      </c>
      <c r="BU522" t="n">
        <v>0</v>
      </c>
      <c r="BV522" t="n">
        <v>0</v>
      </c>
      <c r="BW522" t="n">
        <v>0</v>
      </c>
      <c r="BX522" t="n">
        <v>0</v>
      </c>
      <c r="BY522" t="n">
        <v>0</v>
      </c>
      <c r="BZ522" t="n">
        <v>0</v>
      </c>
      <c r="CA522" t="n">
        <v>0</v>
      </c>
      <c r="CB522" t="n">
        <v>0</v>
      </c>
      <c r="CC522" t="n">
        <v>0</v>
      </c>
      <c r="CD522" t="n">
        <v>0</v>
      </c>
      <c r="CE522" t="n">
        <v>0</v>
      </c>
      <c r="CF522" t="n">
        <v>0</v>
      </c>
      <c r="CG522" t="n">
        <v>0</v>
      </c>
      <c r="CH522" t="n">
        <v>0</v>
      </c>
      <c r="CI522" t="n">
        <v>0</v>
      </c>
      <c r="CJ522" t="n">
        <v>0</v>
      </c>
      <c r="CK522" t="n">
        <v>0</v>
      </c>
      <c r="CL522" t="n">
        <v>0</v>
      </c>
      <c r="CM522" t="n">
        <v>0</v>
      </c>
      <c r="CN522" t="n">
        <v>0</v>
      </c>
      <c r="CO522" t="n">
        <v>0</v>
      </c>
      <c r="CP522" t="n">
        <v>0</v>
      </c>
      <c r="CQ522" t="n">
        <v>0</v>
      </c>
      <c r="CR522" t="n">
        <v>0</v>
      </c>
      <c r="CS522" t="n">
        <v>0</v>
      </c>
      <c r="CT522" t="n">
        <v>0</v>
      </c>
      <c r="CU522" t="n">
        <v>0</v>
      </c>
      <c r="CV522" t="n">
        <v>0</v>
      </c>
      <c r="CW522" t="n">
        <v>0</v>
      </c>
      <c r="CX522" t="n">
        <v>0</v>
      </c>
      <c r="CY522" t="n">
        <v>0</v>
      </c>
      <c r="CZ522" t="n">
        <v>0</v>
      </c>
      <c r="DA522" t="n">
        <v>0</v>
      </c>
      <c r="DB522" t="n">
        <v>0</v>
      </c>
      <c r="DC522" t="n">
        <v>1</v>
      </c>
      <c r="DD522" t="n">
        <v>1</v>
      </c>
      <c r="DE522" t="n">
        <v>1</v>
      </c>
      <c r="DF522" t="n">
        <v>1</v>
      </c>
      <c r="DG522" t="n">
        <v>0</v>
      </c>
      <c r="DH522" t="n">
        <v>1</v>
      </c>
      <c r="DI522" t="n">
        <v>1</v>
      </c>
      <c r="DJ522" t="n">
        <v>1</v>
      </c>
      <c r="DK522" t="n">
        <v>0</v>
      </c>
      <c r="DL522" t="n">
        <v>0</v>
      </c>
      <c r="DM522" t="n">
        <v>0</v>
      </c>
      <c r="DN522" t="n">
        <v>0</v>
      </c>
      <c r="DO522" t="n">
        <v>0</v>
      </c>
      <c r="DP522" t="n">
        <v>0</v>
      </c>
      <c r="DQ522" t="n">
        <v>0</v>
      </c>
      <c r="DR522" t="n">
        <v>0</v>
      </c>
      <c r="DS522" t="n">
        <v>0</v>
      </c>
      <c r="DT522" t="n">
        <v>0</v>
      </c>
      <c r="DU522" t="n">
        <v>0</v>
      </c>
      <c r="DV522" t="n">
        <v>0</v>
      </c>
      <c r="DW522" t="n">
        <v>0</v>
      </c>
      <c r="DX522" t="n">
        <v>0</v>
      </c>
      <c r="DY522" t="n">
        <v>0</v>
      </c>
      <c r="DZ522" t="n">
        <v>0</v>
      </c>
      <c r="EA522" t="n">
        <v>1</v>
      </c>
      <c r="EB522" t="n">
        <v>0</v>
      </c>
      <c r="EC522" t="n">
        <v>0</v>
      </c>
      <c r="ED522" t="n">
        <v>0</v>
      </c>
      <c r="EE522" t="n">
        <v>0</v>
      </c>
      <c r="EF522" t="n">
        <v>0</v>
      </c>
      <c r="EG522" t="n">
        <v>0</v>
      </c>
      <c r="EH522" t="n">
        <v>0</v>
      </c>
      <c r="EI522" t="n">
        <v>0</v>
      </c>
      <c r="EJ522" t="n">
        <v>0</v>
      </c>
      <c r="EK522" t="n">
        <v>0</v>
      </c>
      <c r="EL522" t="n">
        <v>0</v>
      </c>
      <c r="EM522" t="n">
        <v>0</v>
      </c>
      <c r="EN522" t="n">
        <v>0</v>
      </c>
      <c r="EO522" t="n">
        <v>0</v>
      </c>
      <c r="EP522" t="n">
        <v>0</v>
      </c>
      <c r="EQ522" t="n">
        <v>0</v>
      </c>
      <c r="ER522" t="n">
        <v>0</v>
      </c>
      <c r="ES522" t="n">
        <v>0</v>
      </c>
      <c r="ET522" t="n">
        <v>0</v>
      </c>
      <c r="EU522" t="n">
        <v>0</v>
      </c>
      <c r="EV522" t="n">
        <v>0</v>
      </c>
      <c r="EW522" t="n">
        <v>0</v>
      </c>
      <c r="EX522" t="n">
        <v>0</v>
      </c>
      <c r="EY522" t="n">
        <v>0</v>
      </c>
      <c r="EZ522" t="n">
        <v>0</v>
      </c>
      <c r="FA522" t="n">
        <v>0</v>
      </c>
      <c r="FB522" t="n">
        <v>0</v>
      </c>
      <c r="FC522" t="n">
        <v>0</v>
      </c>
      <c r="FD522" t="n">
        <v>0</v>
      </c>
      <c r="FE522" t="n">
        <v>0</v>
      </c>
      <c r="FF522" t="n">
        <v>0</v>
      </c>
      <c r="FG522" t="n">
        <v>0</v>
      </c>
      <c r="FH522" t="n">
        <v>0</v>
      </c>
      <c r="FI522" t="n">
        <v>0</v>
      </c>
      <c r="FJ522" t="n">
        <v>0</v>
      </c>
      <c r="FK522" t="n">
        <v>0</v>
      </c>
      <c r="FL522" t="n">
        <v>0</v>
      </c>
      <c r="FM522" t="n">
        <v>0</v>
      </c>
      <c r="FN522" t="n">
        <v>0</v>
      </c>
      <c r="FO522" t="n">
        <v>0</v>
      </c>
      <c r="FP522" t="n">
        <v>0</v>
      </c>
      <c r="FQ522" t="n">
        <v>0</v>
      </c>
      <c r="FR522" t="n">
        <v>0</v>
      </c>
      <c r="FS522" t="n">
        <v>0</v>
      </c>
      <c r="FT522" t="n">
        <v>0</v>
      </c>
      <c r="FU522" t="n">
        <v>0</v>
      </c>
      <c r="FV522" t="n">
        <v>0</v>
      </c>
      <c r="FW522" t="n">
        <v>0</v>
      </c>
      <c r="FX522" t="n">
        <v>1</v>
      </c>
    </row>
    <row r="523">
      <c r="B523" s="2109" t="inlineStr">
        <is>
          <t>Remoulages de sarrasin</t>
        </is>
      </c>
      <c r="C523" t="n">
        <v>0</v>
      </c>
      <c r="D523" t="n">
        <v>0</v>
      </c>
      <c r="E523" t="n">
        <v>0</v>
      </c>
      <c r="F523" t="n">
        <v>0</v>
      </c>
      <c r="G523" t="n">
        <v>0</v>
      </c>
      <c r="H523" t="n">
        <v>0</v>
      </c>
      <c r="I523" t="n">
        <v>0</v>
      </c>
      <c r="J523" t="n">
        <v>0</v>
      </c>
      <c r="K523" t="n">
        <v>0</v>
      </c>
      <c r="L523" t="n">
        <v>0</v>
      </c>
      <c r="M523" t="n">
        <v>0</v>
      </c>
      <c r="N523" t="n">
        <v>0</v>
      </c>
      <c r="O523" t="n">
        <v>0</v>
      </c>
      <c r="P523" t="n">
        <v>0</v>
      </c>
      <c r="Q523" t="n">
        <v>0</v>
      </c>
      <c r="R523" t="n">
        <v>0</v>
      </c>
      <c r="S523" t="n">
        <v>0</v>
      </c>
      <c r="T523" t="n">
        <v>0</v>
      </c>
      <c r="U523" t="n">
        <v>0</v>
      </c>
      <c r="V523" t="n">
        <v>0</v>
      </c>
      <c r="W523" t="n">
        <v>0</v>
      </c>
      <c r="X523" t="n">
        <v>0</v>
      </c>
      <c r="Y523" t="n">
        <v>0</v>
      </c>
      <c r="Z523" t="n">
        <v>0</v>
      </c>
      <c r="AA523" t="n">
        <v>0</v>
      </c>
      <c r="AB523" t="n">
        <v>0</v>
      </c>
      <c r="AC523" t="n">
        <v>0</v>
      </c>
      <c r="AD523" t="n">
        <v>0</v>
      </c>
      <c r="AE523" t="n">
        <v>0</v>
      </c>
      <c r="AF523" t="n">
        <v>0</v>
      </c>
      <c r="AG523" t="n">
        <v>0</v>
      </c>
      <c r="AH523" t="n">
        <v>0</v>
      </c>
      <c r="AI523" t="n">
        <v>0</v>
      </c>
      <c r="AJ523" t="n">
        <v>0</v>
      </c>
      <c r="AK523" t="n">
        <v>0</v>
      </c>
      <c r="AL523" t="n">
        <v>0</v>
      </c>
      <c r="AM523" t="n">
        <v>0</v>
      </c>
      <c r="AN523" t="n">
        <v>0</v>
      </c>
      <c r="AO523" t="n">
        <v>0</v>
      </c>
      <c r="AP523" t="n">
        <v>0</v>
      </c>
      <c r="AQ523" t="n">
        <v>0</v>
      </c>
      <c r="AR523" t="n">
        <v>0</v>
      </c>
      <c r="AS523" t="n">
        <v>0</v>
      </c>
      <c r="AT523" t="n">
        <v>0</v>
      </c>
      <c r="AU523" t="n">
        <v>0</v>
      </c>
      <c r="AV523" t="n">
        <v>0</v>
      </c>
      <c r="AW523" t="n">
        <v>0</v>
      </c>
      <c r="AX523" t="n">
        <v>0</v>
      </c>
      <c r="AY523" t="n">
        <v>0</v>
      </c>
      <c r="AZ523" t="n">
        <v>0</v>
      </c>
      <c r="BA523" t="n">
        <v>0</v>
      </c>
      <c r="BB523" t="n">
        <v>0</v>
      </c>
      <c r="BC523" t="n">
        <v>0</v>
      </c>
      <c r="BD523" t="n">
        <v>0</v>
      </c>
      <c r="BE523" t="n">
        <v>0</v>
      </c>
      <c r="BF523" t="n">
        <v>0</v>
      </c>
      <c r="BG523" t="n">
        <v>0</v>
      </c>
      <c r="BH523" t="n">
        <v>0</v>
      </c>
      <c r="BI523" t="n">
        <v>0</v>
      </c>
      <c r="BJ523" t="n">
        <v>0</v>
      </c>
      <c r="BK523" t="n">
        <v>0</v>
      </c>
      <c r="BL523" t="n">
        <v>0</v>
      </c>
      <c r="BM523" t="n">
        <v>0</v>
      </c>
      <c r="BN523" t="n">
        <v>0</v>
      </c>
      <c r="BO523" t="n">
        <v>0</v>
      </c>
      <c r="BP523" t="n">
        <v>0</v>
      </c>
      <c r="BQ523" t="n">
        <v>0</v>
      </c>
      <c r="BR523" t="n">
        <v>0</v>
      </c>
      <c r="BS523" t="n">
        <v>0</v>
      </c>
      <c r="BT523" t="n">
        <v>0</v>
      </c>
      <c r="BU523" t="n">
        <v>0</v>
      </c>
      <c r="BV523" t="n">
        <v>0</v>
      </c>
      <c r="BW523" t="n">
        <v>0</v>
      </c>
      <c r="BX523" t="n">
        <v>0</v>
      </c>
      <c r="BY523" t="n">
        <v>0</v>
      </c>
      <c r="BZ523" t="n">
        <v>0</v>
      </c>
      <c r="CA523" t="n">
        <v>0</v>
      </c>
      <c r="CB523" t="n">
        <v>0</v>
      </c>
      <c r="CC523" t="n">
        <v>0</v>
      </c>
      <c r="CD523" t="n">
        <v>0</v>
      </c>
      <c r="CE523" t="n">
        <v>0</v>
      </c>
      <c r="CF523" t="n">
        <v>0</v>
      </c>
      <c r="CG523" t="n">
        <v>0</v>
      </c>
      <c r="CH523" t="n">
        <v>0</v>
      </c>
      <c r="CI523" t="n">
        <v>0</v>
      </c>
      <c r="CJ523" t="n">
        <v>0</v>
      </c>
      <c r="CK523" t="n">
        <v>0</v>
      </c>
      <c r="CL523" t="n">
        <v>0</v>
      </c>
      <c r="CM523" t="n">
        <v>0</v>
      </c>
      <c r="CN523" t="n">
        <v>0</v>
      </c>
      <c r="CO523" t="n">
        <v>0</v>
      </c>
      <c r="CP523" t="n">
        <v>0</v>
      </c>
      <c r="CQ523" t="n">
        <v>0</v>
      </c>
      <c r="CR523" t="n">
        <v>0</v>
      </c>
      <c r="CS523" t="n">
        <v>0</v>
      </c>
      <c r="CT523" t="n">
        <v>0</v>
      </c>
      <c r="CU523" t="n">
        <v>0</v>
      </c>
      <c r="CV523" t="n">
        <v>0</v>
      </c>
      <c r="CW523" t="n">
        <v>0</v>
      </c>
      <c r="CX523" t="n">
        <v>0</v>
      </c>
      <c r="CY523" t="n">
        <v>0</v>
      </c>
      <c r="CZ523" t="n">
        <v>0</v>
      </c>
      <c r="DA523" t="n">
        <v>0</v>
      </c>
      <c r="DB523" t="n">
        <v>0</v>
      </c>
      <c r="DC523" t="n">
        <v>1</v>
      </c>
      <c r="DD523" t="n">
        <v>1</v>
      </c>
      <c r="DE523" t="n">
        <v>1</v>
      </c>
      <c r="DF523" t="n">
        <v>1</v>
      </c>
      <c r="DG523" t="n">
        <v>0</v>
      </c>
      <c r="DH523" t="n">
        <v>1</v>
      </c>
      <c r="DI523" t="n">
        <v>1</v>
      </c>
      <c r="DJ523" t="n">
        <v>0</v>
      </c>
      <c r="DK523" t="n">
        <v>0</v>
      </c>
      <c r="DL523" t="n">
        <v>0</v>
      </c>
      <c r="DM523" t="n">
        <v>0</v>
      </c>
      <c r="DN523" t="n">
        <v>0</v>
      </c>
      <c r="DO523" t="n">
        <v>0</v>
      </c>
      <c r="DP523" t="n">
        <v>0</v>
      </c>
      <c r="DQ523" t="n">
        <v>0</v>
      </c>
      <c r="DR523" t="n">
        <v>0</v>
      </c>
      <c r="DS523" t="n">
        <v>0</v>
      </c>
      <c r="DT523" t="n">
        <v>0</v>
      </c>
      <c r="DU523" t="n">
        <v>0</v>
      </c>
      <c r="DV523" t="n">
        <v>0</v>
      </c>
      <c r="DW523" t="n">
        <v>0</v>
      </c>
      <c r="DX523" t="n">
        <v>0</v>
      </c>
      <c r="DY523" t="n">
        <v>0</v>
      </c>
      <c r="DZ523" t="n">
        <v>0</v>
      </c>
      <c r="EA523" t="n">
        <v>0</v>
      </c>
      <c r="EB523" t="n">
        <v>0</v>
      </c>
      <c r="EC523" t="n">
        <v>0</v>
      </c>
      <c r="ED523" t="n">
        <v>0</v>
      </c>
      <c r="EE523" t="n">
        <v>0</v>
      </c>
      <c r="EF523" t="n">
        <v>0</v>
      </c>
      <c r="EG523" t="n">
        <v>0</v>
      </c>
      <c r="EH523" t="n">
        <v>0</v>
      </c>
      <c r="EI523" t="n">
        <v>0</v>
      </c>
      <c r="EJ523" t="n">
        <v>0</v>
      </c>
      <c r="EK523" t="n">
        <v>0</v>
      </c>
      <c r="EL523" t="n">
        <v>0</v>
      </c>
      <c r="EM523" t="n">
        <v>0</v>
      </c>
      <c r="EN523" t="n">
        <v>0</v>
      </c>
      <c r="EO523" t="n">
        <v>0</v>
      </c>
      <c r="EP523" t="n">
        <v>0</v>
      </c>
      <c r="EQ523" t="n">
        <v>0</v>
      </c>
      <c r="ER523" t="n">
        <v>0</v>
      </c>
      <c r="ES523" t="n">
        <v>0</v>
      </c>
      <c r="ET523" t="n">
        <v>0</v>
      </c>
      <c r="EU523" t="n">
        <v>0</v>
      </c>
      <c r="EV523" t="n">
        <v>0</v>
      </c>
      <c r="EW523" t="n">
        <v>0</v>
      </c>
      <c r="EX523" t="n">
        <v>0</v>
      </c>
      <c r="EY523" t="n">
        <v>0</v>
      </c>
      <c r="EZ523" t="n">
        <v>0</v>
      </c>
      <c r="FA523" t="n">
        <v>0</v>
      </c>
      <c r="FB523" t="n">
        <v>0</v>
      </c>
      <c r="FC523" t="n">
        <v>0</v>
      </c>
      <c r="FD523" t="n">
        <v>0</v>
      </c>
      <c r="FE523" t="n">
        <v>0</v>
      </c>
      <c r="FF523" t="n">
        <v>0</v>
      </c>
      <c r="FG523" t="n">
        <v>0</v>
      </c>
      <c r="FH523" t="n">
        <v>0</v>
      </c>
      <c r="FI523" t="n">
        <v>0</v>
      </c>
      <c r="FJ523" t="n">
        <v>0</v>
      </c>
      <c r="FK523" t="n">
        <v>0</v>
      </c>
      <c r="FL523" t="n">
        <v>0</v>
      </c>
      <c r="FM523" t="n">
        <v>0</v>
      </c>
      <c r="FN523" t="n">
        <v>0</v>
      </c>
      <c r="FO523" t="n">
        <v>0</v>
      </c>
      <c r="FP523" t="n">
        <v>0</v>
      </c>
      <c r="FQ523" t="n">
        <v>0</v>
      </c>
      <c r="FR523" t="n">
        <v>0</v>
      </c>
      <c r="FS523" t="n">
        <v>0</v>
      </c>
      <c r="FT523" t="n">
        <v>0</v>
      </c>
      <c r="FU523" t="n">
        <v>0</v>
      </c>
      <c r="FV523" t="n">
        <v>0</v>
      </c>
      <c r="FW523" t="n">
        <v>0</v>
      </c>
      <c r="FX523" t="n">
        <v>1</v>
      </c>
    </row>
    <row r="524">
      <c r="B524" s="2109" t="inlineStr">
        <is>
          <t>Farines basses de sarrasin</t>
        </is>
      </c>
      <c r="C524" t="n">
        <v>0</v>
      </c>
      <c r="D524" t="n">
        <v>0</v>
      </c>
      <c r="E524" t="n">
        <v>0</v>
      </c>
      <c r="F524" t="n">
        <v>0</v>
      </c>
      <c r="G524" t="n">
        <v>0</v>
      </c>
      <c r="H524" t="n">
        <v>0</v>
      </c>
      <c r="I524" t="n">
        <v>0</v>
      </c>
      <c r="J524" t="n">
        <v>0</v>
      </c>
      <c r="K524" t="n">
        <v>0</v>
      </c>
      <c r="L524" t="n">
        <v>0</v>
      </c>
      <c r="M524" t="n">
        <v>0</v>
      </c>
      <c r="N524" t="n">
        <v>0</v>
      </c>
      <c r="O524" t="n">
        <v>0</v>
      </c>
      <c r="P524" t="n">
        <v>0</v>
      </c>
      <c r="Q524" t="n">
        <v>0</v>
      </c>
      <c r="R524" t="n">
        <v>0</v>
      </c>
      <c r="S524" t="n">
        <v>0</v>
      </c>
      <c r="T524" t="n">
        <v>0</v>
      </c>
      <c r="U524" t="n">
        <v>0</v>
      </c>
      <c r="V524" t="n">
        <v>0</v>
      </c>
      <c r="W524" t="n">
        <v>0</v>
      </c>
      <c r="X524" t="n">
        <v>0</v>
      </c>
      <c r="Y524" t="n">
        <v>0</v>
      </c>
      <c r="Z524" t="n">
        <v>0</v>
      </c>
      <c r="AA524" t="n">
        <v>0</v>
      </c>
      <c r="AB524" t="n">
        <v>0</v>
      </c>
      <c r="AC524" t="n">
        <v>0</v>
      </c>
      <c r="AD524" t="n">
        <v>0</v>
      </c>
      <c r="AE524" t="n">
        <v>0</v>
      </c>
      <c r="AF524" t="n">
        <v>0</v>
      </c>
      <c r="AG524" t="n">
        <v>0</v>
      </c>
      <c r="AH524" t="n">
        <v>0</v>
      </c>
      <c r="AI524" t="n">
        <v>0</v>
      </c>
      <c r="AJ524" t="n">
        <v>0</v>
      </c>
      <c r="AK524" t="n">
        <v>0</v>
      </c>
      <c r="AL524" t="n">
        <v>0</v>
      </c>
      <c r="AM524" t="n">
        <v>0</v>
      </c>
      <c r="AN524" t="n">
        <v>0</v>
      </c>
      <c r="AO524" t="n">
        <v>0</v>
      </c>
      <c r="AP524" t="n">
        <v>0</v>
      </c>
      <c r="AQ524" t="n">
        <v>0</v>
      </c>
      <c r="AR524" t="n">
        <v>0</v>
      </c>
      <c r="AS524" t="n">
        <v>0</v>
      </c>
      <c r="AT524" t="n">
        <v>0</v>
      </c>
      <c r="AU524" t="n">
        <v>0</v>
      </c>
      <c r="AV524" t="n">
        <v>0</v>
      </c>
      <c r="AW524" t="n">
        <v>0</v>
      </c>
      <c r="AX524" t="n">
        <v>0</v>
      </c>
      <c r="AY524" t="n">
        <v>0</v>
      </c>
      <c r="AZ524" t="n">
        <v>0</v>
      </c>
      <c r="BA524" t="n">
        <v>0</v>
      </c>
      <c r="BB524" t="n">
        <v>0</v>
      </c>
      <c r="BC524" t="n">
        <v>0</v>
      </c>
      <c r="BD524" t="n">
        <v>0</v>
      </c>
      <c r="BE524" t="n">
        <v>0</v>
      </c>
      <c r="BF524" t="n">
        <v>0</v>
      </c>
      <c r="BG524" t="n">
        <v>0</v>
      </c>
      <c r="BH524" t="n">
        <v>0</v>
      </c>
      <c r="BI524" t="n">
        <v>0</v>
      </c>
      <c r="BJ524" t="n">
        <v>0</v>
      </c>
      <c r="BK524" t="n">
        <v>0</v>
      </c>
      <c r="BL524" t="n">
        <v>0</v>
      </c>
      <c r="BM524" t="n">
        <v>0</v>
      </c>
      <c r="BN524" t="n">
        <v>0</v>
      </c>
      <c r="BO524" t="n">
        <v>0</v>
      </c>
      <c r="BP524" t="n">
        <v>0</v>
      </c>
      <c r="BQ524" t="n">
        <v>0</v>
      </c>
      <c r="BR524" t="n">
        <v>0</v>
      </c>
      <c r="BS524" t="n">
        <v>0</v>
      </c>
      <c r="BT524" t="n">
        <v>0</v>
      </c>
      <c r="BU524" t="n">
        <v>0</v>
      </c>
      <c r="BV524" t="n">
        <v>0</v>
      </c>
      <c r="BW524" t="n">
        <v>0</v>
      </c>
      <c r="BX524" t="n">
        <v>0</v>
      </c>
      <c r="BY524" t="n">
        <v>0</v>
      </c>
      <c r="BZ524" t="n">
        <v>0</v>
      </c>
      <c r="CA524" t="n">
        <v>0</v>
      </c>
      <c r="CB524" t="n">
        <v>0</v>
      </c>
      <c r="CC524" t="n">
        <v>0</v>
      </c>
      <c r="CD524" t="n">
        <v>0</v>
      </c>
      <c r="CE524" t="n">
        <v>0</v>
      </c>
      <c r="CF524" t="n">
        <v>0</v>
      </c>
      <c r="CG524" t="n">
        <v>0</v>
      </c>
      <c r="CH524" t="n">
        <v>0</v>
      </c>
      <c r="CI524" t="n">
        <v>0</v>
      </c>
      <c r="CJ524" t="n">
        <v>0</v>
      </c>
      <c r="CK524" t="n">
        <v>0</v>
      </c>
      <c r="CL524" t="n">
        <v>0</v>
      </c>
      <c r="CM524" t="n">
        <v>0</v>
      </c>
      <c r="CN524" t="n">
        <v>0</v>
      </c>
      <c r="CO524" t="n">
        <v>0</v>
      </c>
      <c r="CP524" t="n">
        <v>0</v>
      </c>
      <c r="CQ524" t="n">
        <v>0</v>
      </c>
      <c r="CR524" t="n">
        <v>0</v>
      </c>
      <c r="CS524" t="n">
        <v>0</v>
      </c>
      <c r="CT524" t="n">
        <v>0</v>
      </c>
      <c r="CU524" t="n">
        <v>0</v>
      </c>
      <c r="CV524" t="n">
        <v>0</v>
      </c>
      <c r="CW524" t="n">
        <v>0</v>
      </c>
      <c r="CX524" t="n">
        <v>0</v>
      </c>
      <c r="CY524" t="n">
        <v>0</v>
      </c>
      <c r="CZ524" t="n">
        <v>0</v>
      </c>
      <c r="DA524" t="n">
        <v>0</v>
      </c>
      <c r="DB524" t="n">
        <v>0</v>
      </c>
      <c r="DC524" t="n">
        <v>1</v>
      </c>
      <c r="DD524" t="n">
        <v>1</v>
      </c>
      <c r="DE524" t="n">
        <v>1</v>
      </c>
      <c r="DF524" t="n">
        <v>1</v>
      </c>
      <c r="DG524" t="n">
        <v>0</v>
      </c>
      <c r="DH524" t="n">
        <v>1</v>
      </c>
      <c r="DI524" t="n">
        <v>1</v>
      </c>
      <c r="DJ524" t="n">
        <v>0</v>
      </c>
      <c r="DK524" t="n">
        <v>0</v>
      </c>
      <c r="DL524" t="n">
        <v>0</v>
      </c>
      <c r="DM524" t="n">
        <v>0</v>
      </c>
      <c r="DN524" t="n">
        <v>0</v>
      </c>
      <c r="DO524" t="n">
        <v>0</v>
      </c>
      <c r="DP524" t="n">
        <v>0</v>
      </c>
      <c r="DQ524" t="n">
        <v>0</v>
      </c>
      <c r="DR524" t="n">
        <v>0</v>
      </c>
      <c r="DS524" t="n">
        <v>0</v>
      </c>
      <c r="DT524" t="n">
        <v>0</v>
      </c>
      <c r="DU524" t="n">
        <v>0</v>
      </c>
      <c r="DV524" t="n">
        <v>0</v>
      </c>
      <c r="DW524" t="n">
        <v>0</v>
      </c>
      <c r="DX524" t="n">
        <v>0</v>
      </c>
      <c r="DY524" t="n">
        <v>0</v>
      </c>
      <c r="DZ524" t="n">
        <v>0</v>
      </c>
      <c r="EA524" t="n">
        <v>0</v>
      </c>
      <c r="EB524" t="n">
        <v>0</v>
      </c>
      <c r="EC524" t="n">
        <v>0</v>
      </c>
      <c r="ED524" t="n">
        <v>0</v>
      </c>
      <c r="EE524" t="n">
        <v>0</v>
      </c>
      <c r="EF524" t="n">
        <v>0</v>
      </c>
      <c r="EG524" t="n">
        <v>0</v>
      </c>
      <c r="EH524" t="n">
        <v>0</v>
      </c>
      <c r="EI524" t="n">
        <v>0</v>
      </c>
      <c r="EJ524" t="n">
        <v>0</v>
      </c>
      <c r="EK524" t="n">
        <v>0</v>
      </c>
      <c r="EL524" t="n">
        <v>0</v>
      </c>
      <c r="EM524" t="n">
        <v>0</v>
      </c>
      <c r="EN524" t="n">
        <v>0</v>
      </c>
      <c r="EO524" t="n">
        <v>0</v>
      </c>
      <c r="EP524" t="n">
        <v>0</v>
      </c>
      <c r="EQ524" t="n">
        <v>0</v>
      </c>
      <c r="ER524" t="n">
        <v>0</v>
      </c>
      <c r="ES524" t="n">
        <v>0</v>
      </c>
      <c r="ET524" t="n">
        <v>0</v>
      </c>
      <c r="EU524" t="n">
        <v>0</v>
      </c>
      <c r="EV524" t="n">
        <v>0</v>
      </c>
      <c r="EW524" t="n">
        <v>0</v>
      </c>
      <c r="EX524" t="n">
        <v>0</v>
      </c>
      <c r="EY524" t="n">
        <v>0</v>
      </c>
      <c r="EZ524" t="n">
        <v>0</v>
      </c>
      <c r="FA524" t="n">
        <v>0</v>
      </c>
      <c r="FB524" t="n">
        <v>0</v>
      </c>
      <c r="FC524" t="n">
        <v>0</v>
      </c>
      <c r="FD524" t="n">
        <v>0</v>
      </c>
      <c r="FE524" t="n">
        <v>0</v>
      </c>
      <c r="FF524" t="n">
        <v>0</v>
      </c>
      <c r="FG524" t="n">
        <v>0</v>
      </c>
      <c r="FH524" t="n">
        <v>0</v>
      </c>
      <c r="FI524" t="n">
        <v>0</v>
      </c>
      <c r="FJ524" t="n">
        <v>0</v>
      </c>
      <c r="FK524" t="n">
        <v>0</v>
      </c>
      <c r="FL524" t="n">
        <v>0</v>
      </c>
      <c r="FM524" t="n">
        <v>0</v>
      </c>
      <c r="FN524" t="n">
        <v>0</v>
      </c>
      <c r="FO524" t="n">
        <v>0</v>
      </c>
      <c r="FP524" t="n">
        <v>0</v>
      </c>
      <c r="FQ524" t="n">
        <v>0</v>
      </c>
      <c r="FR524" t="n">
        <v>0</v>
      </c>
      <c r="FS524" t="n">
        <v>0</v>
      </c>
      <c r="FT524" t="n">
        <v>0</v>
      </c>
      <c r="FU524" t="n">
        <v>0</v>
      </c>
      <c r="FV524" t="n">
        <v>0</v>
      </c>
      <c r="FW524" t="n">
        <v>0</v>
      </c>
      <c r="FX524" t="n">
        <v>1</v>
      </c>
    </row>
    <row r="525">
      <c r="B525" s="2107" t="inlineStr">
        <is>
          <t>Refus de nettoyage</t>
        </is>
      </c>
      <c r="C525" t="n">
        <v>0</v>
      </c>
      <c r="D525" t="n">
        <v>0</v>
      </c>
      <c r="E525" t="n">
        <v>0</v>
      </c>
      <c r="F525" t="n">
        <v>0</v>
      </c>
      <c r="G525" t="n">
        <v>0</v>
      </c>
      <c r="H525" t="n">
        <v>0</v>
      </c>
      <c r="I525" t="n">
        <v>0</v>
      </c>
      <c r="J525" t="n">
        <v>0</v>
      </c>
      <c r="K525" t="n">
        <v>0</v>
      </c>
      <c r="L525" t="n">
        <v>0</v>
      </c>
      <c r="M525" t="n">
        <v>0</v>
      </c>
      <c r="N525" t="n">
        <v>0</v>
      </c>
      <c r="O525" t="n">
        <v>0</v>
      </c>
      <c r="P525" t="n">
        <v>0</v>
      </c>
      <c r="Q525" t="n">
        <v>0</v>
      </c>
      <c r="R525" t="n">
        <v>0</v>
      </c>
      <c r="S525" t="n">
        <v>0</v>
      </c>
      <c r="T525" t="n">
        <v>0</v>
      </c>
      <c r="U525" t="n">
        <v>0</v>
      </c>
      <c r="V525" t="n">
        <v>0</v>
      </c>
      <c r="W525" t="n">
        <v>0</v>
      </c>
      <c r="X525" t="n">
        <v>0</v>
      </c>
      <c r="Y525" t="n">
        <v>0</v>
      </c>
      <c r="Z525" t="n">
        <v>0</v>
      </c>
      <c r="AA525" t="n">
        <v>0</v>
      </c>
      <c r="AB525" t="n">
        <v>0</v>
      </c>
      <c r="AC525" t="n">
        <v>0</v>
      </c>
      <c r="AD525" t="n">
        <v>0</v>
      </c>
      <c r="AE525" t="n">
        <v>0</v>
      </c>
      <c r="AF525" t="n">
        <v>0</v>
      </c>
      <c r="AG525" t="n">
        <v>0</v>
      </c>
      <c r="AH525" t="n">
        <v>0</v>
      </c>
      <c r="AI525" t="n">
        <v>0</v>
      </c>
      <c r="AJ525" t="n">
        <v>0</v>
      </c>
      <c r="AK525" t="n">
        <v>0</v>
      </c>
      <c r="AL525" t="n">
        <v>0</v>
      </c>
      <c r="AM525" t="n">
        <v>0</v>
      </c>
      <c r="AN525" t="n">
        <v>0</v>
      </c>
      <c r="AO525" t="n">
        <v>0</v>
      </c>
      <c r="AP525" t="n">
        <v>0</v>
      </c>
      <c r="AQ525" t="n">
        <v>0</v>
      </c>
      <c r="AR525" t="n">
        <v>0</v>
      </c>
      <c r="AS525" t="n">
        <v>0</v>
      </c>
      <c r="AT525" t="n">
        <v>0</v>
      </c>
      <c r="AU525" t="n">
        <v>0</v>
      </c>
      <c r="AV525" t="n">
        <v>0</v>
      </c>
      <c r="AW525" t="n">
        <v>0</v>
      </c>
      <c r="AX525" t="n">
        <v>0</v>
      </c>
      <c r="AY525" t="n">
        <v>0</v>
      </c>
      <c r="AZ525" t="n">
        <v>0</v>
      </c>
      <c r="BA525" t="n">
        <v>0</v>
      </c>
      <c r="BB525" t="n">
        <v>0</v>
      </c>
      <c r="BC525" t="n">
        <v>0</v>
      </c>
      <c r="BD525" t="n">
        <v>0</v>
      </c>
      <c r="BE525" t="n">
        <v>0</v>
      </c>
      <c r="BF525" t="n">
        <v>0</v>
      </c>
      <c r="BG525" t="n">
        <v>0</v>
      </c>
      <c r="BH525" t="n">
        <v>0</v>
      </c>
      <c r="BI525" t="n">
        <v>0</v>
      </c>
      <c r="BJ525" t="n">
        <v>0</v>
      </c>
      <c r="BK525" t="n">
        <v>0</v>
      </c>
      <c r="BL525" t="n">
        <v>0</v>
      </c>
      <c r="BM525" t="n">
        <v>0</v>
      </c>
      <c r="BN525" t="n">
        <v>0</v>
      </c>
      <c r="BO525" t="n">
        <v>0</v>
      </c>
      <c r="BP525" t="n">
        <v>0</v>
      </c>
      <c r="BQ525" t="n">
        <v>0</v>
      </c>
      <c r="BR525" t="n">
        <v>0</v>
      </c>
      <c r="BS525" t="n">
        <v>0</v>
      </c>
      <c r="BT525" t="n">
        <v>0</v>
      </c>
      <c r="BU525" t="n">
        <v>0</v>
      </c>
      <c r="BV525" t="n">
        <v>0</v>
      </c>
      <c r="BW525" t="n">
        <v>0</v>
      </c>
      <c r="BX525" t="n">
        <v>0</v>
      </c>
      <c r="BY525" t="n">
        <v>0</v>
      </c>
      <c r="BZ525" t="n">
        <v>0</v>
      </c>
      <c r="CA525" t="n">
        <v>0</v>
      </c>
      <c r="CB525" t="n">
        <v>0</v>
      </c>
      <c r="CC525" t="n">
        <v>0</v>
      </c>
      <c r="CD525" t="n">
        <v>0</v>
      </c>
      <c r="CE525" t="n">
        <v>0</v>
      </c>
      <c r="CF525" t="n">
        <v>0</v>
      </c>
      <c r="CG525" t="n">
        <v>0</v>
      </c>
      <c r="CH525" t="n">
        <v>0</v>
      </c>
      <c r="CI525" t="n">
        <v>0</v>
      </c>
      <c r="CJ525" t="n">
        <v>0</v>
      </c>
      <c r="CK525" t="n">
        <v>0</v>
      </c>
      <c r="CL525" t="n">
        <v>0</v>
      </c>
      <c r="CM525" t="n">
        <v>0</v>
      </c>
      <c r="CN525" t="n">
        <v>0</v>
      </c>
      <c r="CO525" t="n">
        <v>0</v>
      </c>
      <c r="CP525" t="n">
        <v>0</v>
      </c>
      <c r="CQ525" t="n">
        <v>0</v>
      </c>
      <c r="CR525" t="n">
        <v>0</v>
      </c>
      <c r="CS525" t="n">
        <v>0</v>
      </c>
      <c r="CT525" t="n">
        <v>0</v>
      </c>
      <c r="CU525" t="n">
        <v>0</v>
      </c>
      <c r="CV525" t="n">
        <v>0</v>
      </c>
      <c r="CW525" t="n">
        <v>0</v>
      </c>
      <c r="CX525" t="n">
        <v>0</v>
      </c>
      <c r="CY525" t="n">
        <v>0</v>
      </c>
      <c r="CZ525" t="n">
        <v>0</v>
      </c>
      <c r="DA525" t="n">
        <v>0</v>
      </c>
      <c r="DB525" t="n">
        <v>0</v>
      </c>
      <c r="DC525" t="n">
        <v>1</v>
      </c>
      <c r="DD525" t="n">
        <v>1</v>
      </c>
      <c r="DE525" t="n">
        <v>1</v>
      </c>
      <c r="DF525" t="n">
        <v>1</v>
      </c>
      <c r="DG525" t="n">
        <v>1</v>
      </c>
      <c r="DH525" t="n">
        <v>0</v>
      </c>
      <c r="DI525" t="n">
        <v>0</v>
      </c>
      <c r="DJ525" t="n">
        <v>0</v>
      </c>
      <c r="DK525" t="n">
        <v>0</v>
      </c>
      <c r="DL525" t="n">
        <v>0</v>
      </c>
      <c r="DM525" t="n">
        <v>0</v>
      </c>
      <c r="DN525" t="n">
        <v>0</v>
      </c>
      <c r="DO525" t="n">
        <v>0</v>
      </c>
      <c r="DP525" t="n">
        <v>0</v>
      </c>
      <c r="DQ525" t="n">
        <v>0</v>
      </c>
      <c r="DR525" t="n">
        <v>0</v>
      </c>
      <c r="DS525" t="n">
        <v>0</v>
      </c>
      <c r="DT525" t="n">
        <v>0</v>
      </c>
      <c r="DU525" t="n">
        <v>0</v>
      </c>
      <c r="DV525" t="n">
        <v>0</v>
      </c>
      <c r="DW525" t="n">
        <v>0</v>
      </c>
      <c r="DX525" t="n">
        <v>0</v>
      </c>
      <c r="DY525" t="n">
        <v>0</v>
      </c>
      <c r="DZ525" t="n">
        <v>0</v>
      </c>
      <c r="EA525" t="n">
        <v>0</v>
      </c>
      <c r="EB525" t="n">
        <v>0</v>
      </c>
      <c r="EC525" t="n">
        <v>0</v>
      </c>
      <c r="ED525" t="n">
        <v>0</v>
      </c>
      <c r="EE525" t="n">
        <v>0</v>
      </c>
      <c r="EF525" t="n">
        <v>0</v>
      </c>
      <c r="EG525" t="n">
        <v>0</v>
      </c>
      <c r="EH525" t="n">
        <v>0</v>
      </c>
      <c r="EI525" t="n">
        <v>0</v>
      </c>
      <c r="EJ525" t="n">
        <v>0</v>
      </c>
      <c r="EK525" t="n">
        <v>0</v>
      </c>
      <c r="EL525" t="n">
        <v>0</v>
      </c>
      <c r="EM525" t="n">
        <v>0</v>
      </c>
      <c r="EN525" t="n">
        <v>0</v>
      </c>
      <c r="EO525" t="n">
        <v>0</v>
      </c>
      <c r="EP525" t="n">
        <v>0</v>
      </c>
      <c r="EQ525" t="n">
        <v>0</v>
      </c>
      <c r="ER525" t="n">
        <v>0</v>
      </c>
      <c r="ES525" t="n">
        <v>0</v>
      </c>
      <c r="ET525" t="n">
        <v>0</v>
      </c>
      <c r="EU525" t="n">
        <v>0</v>
      </c>
      <c r="EV525" t="n">
        <v>0</v>
      </c>
      <c r="EW525" t="n">
        <v>0</v>
      </c>
      <c r="EX525" t="n">
        <v>0</v>
      </c>
      <c r="EY525" t="n">
        <v>0</v>
      </c>
      <c r="EZ525" t="n">
        <v>0</v>
      </c>
      <c r="FA525" t="n">
        <v>0</v>
      </c>
      <c r="FB525" t="n">
        <v>0</v>
      </c>
      <c r="FC525" t="n">
        <v>0</v>
      </c>
      <c r="FD525" t="n">
        <v>0</v>
      </c>
      <c r="FE525" t="n">
        <v>0</v>
      </c>
      <c r="FF525" t="n">
        <v>0</v>
      </c>
      <c r="FG525" t="n">
        <v>0</v>
      </c>
      <c r="FH525" t="n">
        <v>0</v>
      </c>
      <c r="FI525" t="n">
        <v>0</v>
      </c>
      <c r="FJ525" t="n">
        <v>0</v>
      </c>
      <c r="FK525" t="n">
        <v>0</v>
      </c>
      <c r="FL525" t="n">
        <v>0</v>
      </c>
      <c r="FM525" t="n">
        <v>0</v>
      </c>
      <c r="FN525" t="n">
        <v>0</v>
      </c>
      <c r="FO525" t="n">
        <v>0</v>
      </c>
      <c r="FP525" t="n">
        <v>0</v>
      </c>
      <c r="FQ525" t="n">
        <v>0</v>
      </c>
      <c r="FR525" t="n">
        <v>0</v>
      </c>
      <c r="FS525" t="n">
        <v>0</v>
      </c>
      <c r="FT525" t="n">
        <v>0</v>
      </c>
      <c r="FU525" t="n">
        <v>0</v>
      </c>
      <c r="FV525" t="n">
        <v>0</v>
      </c>
      <c r="FW525" t="n">
        <v>0</v>
      </c>
      <c r="FX525" t="n">
        <v>0</v>
      </c>
    </row>
    <row r="526">
      <c r="B526" s="2108" t="inlineStr">
        <is>
          <t>Refus de nettoyage de blé tendre</t>
        </is>
      </c>
      <c r="C526" t="n">
        <v>0</v>
      </c>
      <c r="D526" t="n">
        <v>0</v>
      </c>
      <c r="E526" t="n">
        <v>0</v>
      </c>
      <c r="F526" t="n">
        <v>0</v>
      </c>
      <c r="G526" t="n">
        <v>0</v>
      </c>
      <c r="H526" t="n">
        <v>0</v>
      </c>
      <c r="I526" t="n">
        <v>0</v>
      </c>
      <c r="J526" t="n">
        <v>0</v>
      </c>
      <c r="K526" t="n">
        <v>0</v>
      </c>
      <c r="L526" t="n">
        <v>0</v>
      </c>
      <c r="M526" t="n">
        <v>0</v>
      </c>
      <c r="N526" t="n">
        <v>0</v>
      </c>
      <c r="O526" t="n">
        <v>0</v>
      </c>
      <c r="P526" t="n">
        <v>0</v>
      </c>
      <c r="Q526" t="n">
        <v>0</v>
      </c>
      <c r="R526" t="n">
        <v>0</v>
      </c>
      <c r="S526" t="n">
        <v>0</v>
      </c>
      <c r="T526" t="n">
        <v>0</v>
      </c>
      <c r="U526" t="n">
        <v>0</v>
      </c>
      <c r="V526" t="n">
        <v>0</v>
      </c>
      <c r="W526" t="n">
        <v>0</v>
      </c>
      <c r="X526" t="n">
        <v>0</v>
      </c>
      <c r="Y526" t="n">
        <v>0</v>
      </c>
      <c r="Z526" t="n">
        <v>0</v>
      </c>
      <c r="AA526" t="n">
        <v>0</v>
      </c>
      <c r="AB526" t="n">
        <v>0</v>
      </c>
      <c r="AC526" t="n">
        <v>0</v>
      </c>
      <c r="AD526" t="n">
        <v>0</v>
      </c>
      <c r="AE526" t="n">
        <v>0</v>
      </c>
      <c r="AF526" t="n">
        <v>0</v>
      </c>
      <c r="AG526" t="n">
        <v>0</v>
      </c>
      <c r="AH526" t="n">
        <v>0</v>
      </c>
      <c r="AI526" t="n">
        <v>0</v>
      </c>
      <c r="AJ526" t="n">
        <v>0</v>
      </c>
      <c r="AK526" t="n">
        <v>0</v>
      </c>
      <c r="AL526" t="n">
        <v>0</v>
      </c>
      <c r="AM526" t="n">
        <v>0</v>
      </c>
      <c r="AN526" t="n">
        <v>0</v>
      </c>
      <c r="AO526" t="n">
        <v>0</v>
      </c>
      <c r="AP526" t="n">
        <v>0</v>
      </c>
      <c r="AQ526" t="n">
        <v>0</v>
      </c>
      <c r="AR526" t="n">
        <v>0</v>
      </c>
      <c r="AS526" t="n">
        <v>0</v>
      </c>
      <c r="AT526" t="n">
        <v>0</v>
      </c>
      <c r="AU526" t="n">
        <v>0</v>
      </c>
      <c r="AV526" t="n">
        <v>0</v>
      </c>
      <c r="AW526" t="n">
        <v>0</v>
      </c>
      <c r="AX526" t="n">
        <v>0</v>
      </c>
      <c r="AY526" t="n">
        <v>0</v>
      </c>
      <c r="AZ526" t="n">
        <v>0</v>
      </c>
      <c r="BA526" t="n">
        <v>0</v>
      </c>
      <c r="BB526" t="n">
        <v>0</v>
      </c>
      <c r="BC526" t="n">
        <v>0</v>
      </c>
      <c r="BD526" t="n">
        <v>0</v>
      </c>
      <c r="BE526" t="n">
        <v>0</v>
      </c>
      <c r="BF526" t="n">
        <v>0</v>
      </c>
      <c r="BG526" t="n">
        <v>0</v>
      </c>
      <c r="BH526" t="n">
        <v>0</v>
      </c>
      <c r="BI526" t="n">
        <v>0</v>
      </c>
      <c r="BJ526" t="n">
        <v>0</v>
      </c>
      <c r="BK526" t="n">
        <v>0</v>
      </c>
      <c r="BL526" t="n">
        <v>0</v>
      </c>
      <c r="BM526" t="n">
        <v>0</v>
      </c>
      <c r="BN526" t="n">
        <v>0</v>
      </c>
      <c r="BO526" t="n">
        <v>0</v>
      </c>
      <c r="BP526" t="n">
        <v>0</v>
      </c>
      <c r="BQ526" t="n">
        <v>0</v>
      </c>
      <c r="BR526" t="n">
        <v>0</v>
      </c>
      <c r="BS526" t="n">
        <v>0</v>
      </c>
      <c r="BT526" t="n">
        <v>0</v>
      </c>
      <c r="BU526" t="n">
        <v>0</v>
      </c>
      <c r="BV526" t="n">
        <v>0</v>
      </c>
      <c r="BW526" t="n">
        <v>0</v>
      </c>
      <c r="BX526" t="n">
        <v>0</v>
      </c>
      <c r="BY526" t="n">
        <v>0</v>
      </c>
      <c r="BZ526" t="n">
        <v>0</v>
      </c>
      <c r="CA526" t="n">
        <v>0</v>
      </c>
      <c r="CB526" t="n">
        <v>0</v>
      </c>
      <c r="CC526" t="n">
        <v>0</v>
      </c>
      <c r="CD526" t="n">
        <v>0</v>
      </c>
      <c r="CE526" t="n">
        <v>0</v>
      </c>
      <c r="CF526" t="n">
        <v>0</v>
      </c>
      <c r="CG526" t="n">
        <v>0</v>
      </c>
      <c r="CH526" t="n">
        <v>0</v>
      </c>
      <c r="CI526" t="n">
        <v>0</v>
      </c>
      <c r="CJ526" t="n">
        <v>0</v>
      </c>
      <c r="CK526" t="n">
        <v>0</v>
      </c>
      <c r="CL526" t="n">
        <v>0</v>
      </c>
      <c r="CM526" t="n">
        <v>0</v>
      </c>
      <c r="CN526" t="n">
        <v>0</v>
      </c>
      <c r="CO526" t="n">
        <v>0</v>
      </c>
      <c r="CP526" t="n">
        <v>0</v>
      </c>
      <c r="CQ526" t="n">
        <v>0</v>
      </c>
      <c r="CR526" t="n">
        <v>0</v>
      </c>
      <c r="CS526" t="n">
        <v>0</v>
      </c>
      <c r="CT526" t="n">
        <v>0</v>
      </c>
      <c r="CU526" t="n">
        <v>0</v>
      </c>
      <c r="CV526" t="n">
        <v>0</v>
      </c>
      <c r="CW526" t="n">
        <v>0</v>
      </c>
      <c r="CX526" t="n">
        <v>0</v>
      </c>
      <c r="CY526" t="n">
        <v>0</v>
      </c>
      <c r="CZ526" t="n">
        <v>0</v>
      </c>
      <c r="DA526" t="n">
        <v>0</v>
      </c>
      <c r="DB526" t="n">
        <v>0</v>
      </c>
      <c r="DC526" t="n">
        <v>1</v>
      </c>
      <c r="DD526" t="n">
        <v>1</v>
      </c>
      <c r="DE526" t="n">
        <v>1</v>
      </c>
      <c r="DF526" t="n">
        <v>1</v>
      </c>
      <c r="DG526" t="n">
        <v>1</v>
      </c>
      <c r="DH526" t="n">
        <v>0</v>
      </c>
      <c r="DI526" t="n">
        <v>0</v>
      </c>
      <c r="DJ526" t="n">
        <v>0</v>
      </c>
      <c r="DK526" t="n">
        <v>0</v>
      </c>
      <c r="DL526" t="n">
        <v>0</v>
      </c>
      <c r="DM526" t="n">
        <v>0</v>
      </c>
      <c r="DN526" t="n">
        <v>0</v>
      </c>
      <c r="DO526" t="n">
        <v>0</v>
      </c>
      <c r="DP526" t="n">
        <v>0</v>
      </c>
      <c r="DQ526" t="n">
        <v>0</v>
      </c>
      <c r="DR526" t="n">
        <v>0</v>
      </c>
      <c r="DS526" t="n">
        <v>0</v>
      </c>
      <c r="DT526" t="n">
        <v>0</v>
      </c>
      <c r="DU526" t="n">
        <v>0</v>
      </c>
      <c r="DV526" t="n">
        <v>0</v>
      </c>
      <c r="DW526" t="n">
        <v>0</v>
      </c>
      <c r="DX526" t="n">
        <v>0</v>
      </c>
      <c r="DY526" t="n">
        <v>0</v>
      </c>
      <c r="DZ526" t="n">
        <v>0</v>
      </c>
      <c r="EA526" t="n">
        <v>0</v>
      </c>
      <c r="EB526" t="n">
        <v>0</v>
      </c>
      <c r="EC526" t="n">
        <v>0</v>
      </c>
      <c r="ED526" t="n">
        <v>0</v>
      </c>
      <c r="EE526" t="n">
        <v>0</v>
      </c>
      <c r="EF526" t="n">
        <v>0</v>
      </c>
      <c r="EG526" t="n">
        <v>0</v>
      </c>
      <c r="EH526" t="n">
        <v>0</v>
      </c>
      <c r="EI526" t="n">
        <v>0</v>
      </c>
      <c r="EJ526" t="n">
        <v>0</v>
      </c>
      <c r="EK526" t="n">
        <v>0</v>
      </c>
      <c r="EL526" t="n">
        <v>0</v>
      </c>
      <c r="EM526" t="n">
        <v>0</v>
      </c>
      <c r="EN526" t="n">
        <v>0</v>
      </c>
      <c r="EO526" t="n">
        <v>0</v>
      </c>
      <c r="EP526" t="n">
        <v>0</v>
      </c>
      <c r="EQ526" t="n">
        <v>0</v>
      </c>
      <c r="ER526" t="n">
        <v>0</v>
      </c>
      <c r="ES526" t="n">
        <v>0</v>
      </c>
      <c r="ET526" t="n">
        <v>0</v>
      </c>
      <c r="EU526" t="n">
        <v>0</v>
      </c>
      <c r="EV526" t="n">
        <v>0</v>
      </c>
      <c r="EW526" t="n">
        <v>0</v>
      </c>
      <c r="EX526" t="n">
        <v>0</v>
      </c>
      <c r="EY526" t="n">
        <v>0</v>
      </c>
      <c r="EZ526" t="n">
        <v>0</v>
      </c>
      <c r="FA526" t="n">
        <v>0</v>
      </c>
      <c r="FB526" t="n">
        <v>0</v>
      </c>
      <c r="FC526" t="n">
        <v>0</v>
      </c>
      <c r="FD526" t="n">
        <v>0</v>
      </c>
      <c r="FE526" t="n">
        <v>0</v>
      </c>
      <c r="FF526" t="n">
        <v>0</v>
      </c>
      <c r="FG526" t="n">
        <v>0</v>
      </c>
      <c r="FH526" t="n">
        <v>0</v>
      </c>
      <c r="FI526" t="n">
        <v>0</v>
      </c>
      <c r="FJ526" t="n">
        <v>0</v>
      </c>
      <c r="FK526" t="n">
        <v>0</v>
      </c>
      <c r="FL526" t="n">
        <v>0</v>
      </c>
      <c r="FM526" t="n">
        <v>0</v>
      </c>
      <c r="FN526" t="n">
        <v>0</v>
      </c>
      <c r="FO526" t="n">
        <v>0</v>
      </c>
      <c r="FP526" t="n">
        <v>0</v>
      </c>
      <c r="FQ526" t="n">
        <v>0</v>
      </c>
      <c r="FR526" t="n">
        <v>0</v>
      </c>
      <c r="FS526" t="n">
        <v>0</v>
      </c>
      <c r="FT526" t="n">
        <v>0</v>
      </c>
      <c r="FU526" t="n">
        <v>0</v>
      </c>
      <c r="FV526" t="n">
        <v>0</v>
      </c>
      <c r="FW526" t="n">
        <v>0</v>
      </c>
      <c r="FX526" t="n">
        <v>0</v>
      </c>
    </row>
    <row r="527">
      <c r="B527" s="2108" t="inlineStr">
        <is>
          <t>Refus de nettoyage d'épeautre</t>
        </is>
      </c>
      <c r="C527" t="n">
        <v>0</v>
      </c>
      <c r="D527" t="n">
        <v>0</v>
      </c>
      <c r="E527" t="n">
        <v>0</v>
      </c>
      <c r="F527" t="n">
        <v>0</v>
      </c>
      <c r="G527" t="n">
        <v>0</v>
      </c>
      <c r="H527" t="n">
        <v>0</v>
      </c>
      <c r="I527" t="n">
        <v>0</v>
      </c>
      <c r="J527" t="n">
        <v>0</v>
      </c>
      <c r="K527" t="n">
        <v>0</v>
      </c>
      <c r="L527" t="n">
        <v>0</v>
      </c>
      <c r="M527" t="n">
        <v>0</v>
      </c>
      <c r="N527" t="n">
        <v>0</v>
      </c>
      <c r="O527" t="n">
        <v>0</v>
      </c>
      <c r="P527" t="n">
        <v>0</v>
      </c>
      <c r="Q527" t="n">
        <v>0</v>
      </c>
      <c r="R527" t="n">
        <v>0</v>
      </c>
      <c r="S527" t="n">
        <v>0</v>
      </c>
      <c r="T527" t="n">
        <v>0</v>
      </c>
      <c r="U527" t="n">
        <v>0</v>
      </c>
      <c r="V527" t="n">
        <v>0</v>
      </c>
      <c r="W527" t="n">
        <v>0</v>
      </c>
      <c r="X527" t="n">
        <v>0</v>
      </c>
      <c r="Y527" t="n">
        <v>0</v>
      </c>
      <c r="Z527" t="n">
        <v>0</v>
      </c>
      <c r="AA527" t="n">
        <v>0</v>
      </c>
      <c r="AB527" t="n">
        <v>0</v>
      </c>
      <c r="AC527" t="n">
        <v>0</v>
      </c>
      <c r="AD527" t="n">
        <v>0</v>
      </c>
      <c r="AE527" t="n">
        <v>0</v>
      </c>
      <c r="AF527" t="n">
        <v>0</v>
      </c>
      <c r="AG527" t="n">
        <v>0</v>
      </c>
      <c r="AH527" t="n">
        <v>0</v>
      </c>
      <c r="AI527" t="n">
        <v>0</v>
      </c>
      <c r="AJ527" t="n">
        <v>0</v>
      </c>
      <c r="AK527" t="n">
        <v>0</v>
      </c>
      <c r="AL527" t="n">
        <v>0</v>
      </c>
      <c r="AM527" t="n">
        <v>0</v>
      </c>
      <c r="AN527" t="n">
        <v>0</v>
      </c>
      <c r="AO527" t="n">
        <v>0</v>
      </c>
      <c r="AP527" t="n">
        <v>0</v>
      </c>
      <c r="AQ527" t="n">
        <v>0</v>
      </c>
      <c r="AR527" t="n">
        <v>0</v>
      </c>
      <c r="AS527" t="n">
        <v>0</v>
      </c>
      <c r="AT527" t="n">
        <v>0</v>
      </c>
      <c r="AU527" t="n">
        <v>0</v>
      </c>
      <c r="AV527" t="n">
        <v>0</v>
      </c>
      <c r="AW527" t="n">
        <v>0</v>
      </c>
      <c r="AX527" t="n">
        <v>0</v>
      </c>
      <c r="AY527" t="n">
        <v>0</v>
      </c>
      <c r="AZ527" t="n">
        <v>0</v>
      </c>
      <c r="BA527" t="n">
        <v>0</v>
      </c>
      <c r="BB527" t="n">
        <v>0</v>
      </c>
      <c r="BC527" t="n">
        <v>0</v>
      </c>
      <c r="BD527" t="n">
        <v>0</v>
      </c>
      <c r="BE527" t="n">
        <v>0</v>
      </c>
      <c r="BF527" t="n">
        <v>0</v>
      </c>
      <c r="BG527" t="n">
        <v>0</v>
      </c>
      <c r="BH527" t="n">
        <v>0</v>
      </c>
      <c r="BI527" t="n">
        <v>0</v>
      </c>
      <c r="BJ527" t="n">
        <v>0</v>
      </c>
      <c r="BK527" t="n">
        <v>0</v>
      </c>
      <c r="BL527" t="n">
        <v>0</v>
      </c>
      <c r="BM527" t="n">
        <v>0</v>
      </c>
      <c r="BN527" t="n">
        <v>0</v>
      </c>
      <c r="BO527" t="n">
        <v>0</v>
      </c>
      <c r="BP527" t="n">
        <v>0</v>
      </c>
      <c r="BQ527" t="n">
        <v>0</v>
      </c>
      <c r="BR527" t="n">
        <v>0</v>
      </c>
      <c r="BS527" t="n">
        <v>0</v>
      </c>
      <c r="BT527" t="n">
        <v>0</v>
      </c>
      <c r="BU527" t="n">
        <v>0</v>
      </c>
      <c r="BV527" t="n">
        <v>0</v>
      </c>
      <c r="BW527" t="n">
        <v>0</v>
      </c>
      <c r="BX527" t="n">
        <v>0</v>
      </c>
      <c r="BY527" t="n">
        <v>0</v>
      </c>
      <c r="BZ527" t="n">
        <v>0</v>
      </c>
      <c r="CA527" t="n">
        <v>0</v>
      </c>
      <c r="CB527" t="n">
        <v>0</v>
      </c>
      <c r="CC527" t="n">
        <v>0</v>
      </c>
      <c r="CD527" t="n">
        <v>0</v>
      </c>
      <c r="CE527" t="n">
        <v>0</v>
      </c>
      <c r="CF527" t="n">
        <v>0</v>
      </c>
      <c r="CG527" t="n">
        <v>0</v>
      </c>
      <c r="CH527" t="n">
        <v>0</v>
      </c>
      <c r="CI527" t="n">
        <v>0</v>
      </c>
      <c r="CJ527" t="n">
        <v>0</v>
      </c>
      <c r="CK527" t="n">
        <v>0</v>
      </c>
      <c r="CL527" t="n">
        <v>0</v>
      </c>
      <c r="CM527" t="n">
        <v>0</v>
      </c>
      <c r="CN527" t="n">
        <v>0</v>
      </c>
      <c r="CO527" t="n">
        <v>0</v>
      </c>
      <c r="CP527" t="n">
        <v>0</v>
      </c>
      <c r="CQ527" t="n">
        <v>0</v>
      </c>
      <c r="CR527" t="n">
        <v>0</v>
      </c>
      <c r="CS527" t="n">
        <v>0</v>
      </c>
      <c r="CT527" t="n">
        <v>0</v>
      </c>
      <c r="CU527" t="n">
        <v>0</v>
      </c>
      <c r="CV527" t="n">
        <v>0</v>
      </c>
      <c r="CW527" t="n">
        <v>0</v>
      </c>
      <c r="CX527" t="n">
        <v>0</v>
      </c>
      <c r="CY527" t="n">
        <v>0</v>
      </c>
      <c r="CZ527" t="n">
        <v>0</v>
      </c>
      <c r="DA527" t="n">
        <v>0</v>
      </c>
      <c r="DB527" t="n">
        <v>0</v>
      </c>
      <c r="DC527" t="n">
        <v>1</v>
      </c>
      <c r="DD527" t="n">
        <v>1</v>
      </c>
      <c r="DE527" t="n">
        <v>1</v>
      </c>
      <c r="DF527" t="n">
        <v>1</v>
      </c>
      <c r="DG527" t="n">
        <v>1</v>
      </c>
      <c r="DH527" t="n">
        <v>0</v>
      </c>
      <c r="DI527" t="n">
        <v>0</v>
      </c>
      <c r="DJ527" t="n">
        <v>0</v>
      </c>
      <c r="DK527" t="n">
        <v>0</v>
      </c>
      <c r="DL527" t="n">
        <v>0</v>
      </c>
      <c r="DM527" t="n">
        <v>0</v>
      </c>
      <c r="DN527" t="n">
        <v>0</v>
      </c>
      <c r="DO527" t="n">
        <v>0</v>
      </c>
      <c r="DP527" t="n">
        <v>0</v>
      </c>
      <c r="DQ527" t="n">
        <v>0</v>
      </c>
      <c r="DR527" t="n">
        <v>0</v>
      </c>
      <c r="DS527" t="n">
        <v>0</v>
      </c>
      <c r="DT527" t="n">
        <v>0</v>
      </c>
      <c r="DU527" t="n">
        <v>0</v>
      </c>
      <c r="DV527" t="n">
        <v>0</v>
      </c>
      <c r="DW527" t="n">
        <v>0</v>
      </c>
      <c r="DX527" t="n">
        <v>0</v>
      </c>
      <c r="DY527" t="n">
        <v>0</v>
      </c>
      <c r="DZ527" t="n">
        <v>0</v>
      </c>
      <c r="EA527" t="n">
        <v>0</v>
      </c>
      <c r="EB527" t="n">
        <v>0</v>
      </c>
      <c r="EC527" t="n">
        <v>0</v>
      </c>
      <c r="ED527" t="n">
        <v>0</v>
      </c>
      <c r="EE527" t="n">
        <v>0</v>
      </c>
      <c r="EF527" t="n">
        <v>0</v>
      </c>
      <c r="EG527" t="n">
        <v>0</v>
      </c>
      <c r="EH527" t="n">
        <v>0</v>
      </c>
      <c r="EI527" t="n">
        <v>0</v>
      </c>
      <c r="EJ527" t="n">
        <v>0</v>
      </c>
      <c r="EK527" t="n">
        <v>0</v>
      </c>
      <c r="EL527" t="n">
        <v>0</v>
      </c>
      <c r="EM527" t="n">
        <v>0</v>
      </c>
      <c r="EN527" t="n">
        <v>0</v>
      </c>
      <c r="EO527" t="n">
        <v>0</v>
      </c>
      <c r="EP527" t="n">
        <v>0</v>
      </c>
      <c r="EQ527" t="n">
        <v>0</v>
      </c>
      <c r="ER527" t="n">
        <v>0</v>
      </c>
      <c r="ES527" t="n">
        <v>0</v>
      </c>
      <c r="ET527" t="n">
        <v>0</v>
      </c>
      <c r="EU527" t="n">
        <v>0</v>
      </c>
      <c r="EV527" t="n">
        <v>0</v>
      </c>
      <c r="EW527" t="n">
        <v>0</v>
      </c>
      <c r="EX527" t="n">
        <v>0</v>
      </c>
      <c r="EY527" t="n">
        <v>0</v>
      </c>
      <c r="EZ527" t="n">
        <v>0</v>
      </c>
      <c r="FA527" t="n">
        <v>0</v>
      </c>
      <c r="FB527" t="n">
        <v>0</v>
      </c>
      <c r="FC527" t="n">
        <v>0</v>
      </c>
      <c r="FD527" t="n">
        <v>0</v>
      </c>
      <c r="FE527" t="n">
        <v>0</v>
      </c>
      <c r="FF527" t="n">
        <v>0</v>
      </c>
      <c r="FG527" t="n">
        <v>0</v>
      </c>
      <c r="FH527" t="n">
        <v>0</v>
      </c>
      <c r="FI527" t="n">
        <v>0</v>
      </c>
      <c r="FJ527" t="n">
        <v>0</v>
      </c>
      <c r="FK527" t="n">
        <v>0</v>
      </c>
      <c r="FL527" t="n">
        <v>0</v>
      </c>
      <c r="FM527" t="n">
        <v>0</v>
      </c>
      <c r="FN527" t="n">
        <v>0</v>
      </c>
      <c r="FO527" t="n">
        <v>0</v>
      </c>
      <c r="FP527" t="n">
        <v>0</v>
      </c>
      <c r="FQ527" t="n">
        <v>0</v>
      </c>
      <c r="FR527" t="n">
        <v>0</v>
      </c>
      <c r="FS527" t="n">
        <v>0</v>
      </c>
      <c r="FT527" t="n">
        <v>0</v>
      </c>
      <c r="FU527" t="n">
        <v>0</v>
      </c>
      <c r="FV527" t="n">
        <v>0</v>
      </c>
      <c r="FW527" t="n">
        <v>0</v>
      </c>
      <c r="FX527" t="n">
        <v>0</v>
      </c>
    </row>
    <row r="528">
      <c r="B528" s="2108" t="inlineStr">
        <is>
          <t>Refus de nettoyage de seigle</t>
        </is>
      </c>
      <c r="C528" t="n">
        <v>0</v>
      </c>
      <c r="D528" t="n">
        <v>0</v>
      </c>
      <c r="E528" t="n">
        <v>0</v>
      </c>
      <c r="F528" t="n">
        <v>0</v>
      </c>
      <c r="G528" t="n">
        <v>0</v>
      </c>
      <c r="H528" t="n">
        <v>0</v>
      </c>
      <c r="I528" t="n">
        <v>0</v>
      </c>
      <c r="J528" t="n">
        <v>0</v>
      </c>
      <c r="K528" t="n">
        <v>0</v>
      </c>
      <c r="L528" t="n">
        <v>0</v>
      </c>
      <c r="M528" t="n">
        <v>0</v>
      </c>
      <c r="N528" t="n">
        <v>0</v>
      </c>
      <c r="O528" t="n">
        <v>0</v>
      </c>
      <c r="P528" t="n">
        <v>0</v>
      </c>
      <c r="Q528" t="n">
        <v>0</v>
      </c>
      <c r="R528" t="n">
        <v>0</v>
      </c>
      <c r="S528" t="n">
        <v>0</v>
      </c>
      <c r="T528" t="n">
        <v>0</v>
      </c>
      <c r="U528" t="n">
        <v>0</v>
      </c>
      <c r="V528" t="n">
        <v>0</v>
      </c>
      <c r="W528" t="n">
        <v>0</v>
      </c>
      <c r="X528" t="n">
        <v>0</v>
      </c>
      <c r="Y528" t="n">
        <v>0</v>
      </c>
      <c r="Z528" t="n">
        <v>0</v>
      </c>
      <c r="AA528" t="n">
        <v>0</v>
      </c>
      <c r="AB528" t="n">
        <v>0</v>
      </c>
      <c r="AC528" t="n">
        <v>0</v>
      </c>
      <c r="AD528" t="n">
        <v>0</v>
      </c>
      <c r="AE528" t="n">
        <v>0</v>
      </c>
      <c r="AF528" t="n">
        <v>0</v>
      </c>
      <c r="AG528" t="n">
        <v>0</v>
      </c>
      <c r="AH528" t="n">
        <v>0</v>
      </c>
      <c r="AI528" t="n">
        <v>0</v>
      </c>
      <c r="AJ528" t="n">
        <v>0</v>
      </c>
      <c r="AK528" t="n">
        <v>0</v>
      </c>
      <c r="AL528" t="n">
        <v>0</v>
      </c>
      <c r="AM528" t="n">
        <v>0</v>
      </c>
      <c r="AN528" t="n">
        <v>0</v>
      </c>
      <c r="AO528" t="n">
        <v>0</v>
      </c>
      <c r="AP528" t="n">
        <v>0</v>
      </c>
      <c r="AQ528" t="n">
        <v>0</v>
      </c>
      <c r="AR528" t="n">
        <v>0</v>
      </c>
      <c r="AS528" t="n">
        <v>0</v>
      </c>
      <c r="AT528" t="n">
        <v>0</v>
      </c>
      <c r="AU528" t="n">
        <v>0</v>
      </c>
      <c r="AV528" t="n">
        <v>0</v>
      </c>
      <c r="AW528" t="n">
        <v>0</v>
      </c>
      <c r="AX528" t="n">
        <v>0</v>
      </c>
      <c r="AY528" t="n">
        <v>0</v>
      </c>
      <c r="AZ528" t="n">
        <v>0</v>
      </c>
      <c r="BA528" t="n">
        <v>0</v>
      </c>
      <c r="BB528" t="n">
        <v>0</v>
      </c>
      <c r="BC528" t="n">
        <v>0</v>
      </c>
      <c r="BD528" t="n">
        <v>0</v>
      </c>
      <c r="BE528" t="n">
        <v>0</v>
      </c>
      <c r="BF528" t="n">
        <v>0</v>
      </c>
      <c r="BG528" t="n">
        <v>0</v>
      </c>
      <c r="BH528" t="n">
        <v>0</v>
      </c>
      <c r="BI528" t="n">
        <v>0</v>
      </c>
      <c r="BJ528" t="n">
        <v>0</v>
      </c>
      <c r="BK528" t="n">
        <v>0</v>
      </c>
      <c r="BL528" t="n">
        <v>0</v>
      </c>
      <c r="BM528" t="n">
        <v>0</v>
      </c>
      <c r="BN528" t="n">
        <v>0</v>
      </c>
      <c r="BO528" t="n">
        <v>0</v>
      </c>
      <c r="BP528" t="n">
        <v>0</v>
      </c>
      <c r="BQ528" t="n">
        <v>0</v>
      </c>
      <c r="BR528" t="n">
        <v>0</v>
      </c>
      <c r="BS528" t="n">
        <v>0</v>
      </c>
      <c r="BT528" t="n">
        <v>0</v>
      </c>
      <c r="BU528" t="n">
        <v>0</v>
      </c>
      <c r="BV528" t="n">
        <v>0</v>
      </c>
      <c r="BW528" t="n">
        <v>0</v>
      </c>
      <c r="BX528" t="n">
        <v>0</v>
      </c>
      <c r="BY528" t="n">
        <v>0</v>
      </c>
      <c r="BZ528" t="n">
        <v>0</v>
      </c>
      <c r="CA528" t="n">
        <v>0</v>
      </c>
      <c r="CB528" t="n">
        <v>0</v>
      </c>
      <c r="CC528" t="n">
        <v>0</v>
      </c>
      <c r="CD528" t="n">
        <v>0</v>
      </c>
      <c r="CE528" t="n">
        <v>0</v>
      </c>
      <c r="CF528" t="n">
        <v>0</v>
      </c>
      <c r="CG528" t="n">
        <v>0</v>
      </c>
      <c r="CH528" t="n">
        <v>0</v>
      </c>
      <c r="CI528" t="n">
        <v>0</v>
      </c>
      <c r="CJ528" t="n">
        <v>0</v>
      </c>
      <c r="CK528" t="n">
        <v>0</v>
      </c>
      <c r="CL528" t="n">
        <v>0</v>
      </c>
      <c r="CM528" t="n">
        <v>0</v>
      </c>
      <c r="CN528" t="n">
        <v>0</v>
      </c>
      <c r="CO528" t="n">
        <v>0</v>
      </c>
      <c r="CP528" t="n">
        <v>0</v>
      </c>
      <c r="CQ528" t="n">
        <v>0</v>
      </c>
      <c r="CR528" t="n">
        <v>0</v>
      </c>
      <c r="CS528" t="n">
        <v>0</v>
      </c>
      <c r="CT528" t="n">
        <v>0</v>
      </c>
      <c r="CU528" t="n">
        <v>0</v>
      </c>
      <c r="CV528" t="n">
        <v>0</v>
      </c>
      <c r="CW528" t="n">
        <v>0</v>
      </c>
      <c r="CX528" t="n">
        <v>0</v>
      </c>
      <c r="CY528" t="n">
        <v>0</v>
      </c>
      <c r="CZ528" t="n">
        <v>0</v>
      </c>
      <c r="DA528" t="n">
        <v>0</v>
      </c>
      <c r="DB528" t="n">
        <v>0</v>
      </c>
      <c r="DC528" t="n">
        <v>1</v>
      </c>
      <c r="DD528" t="n">
        <v>1</v>
      </c>
      <c r="DE528" t="n">
        <v>1</v>
      </c>
      <c r="DF528" t="n">
        <v>1</v>
      </c>
      <c r="DG528" t="n">
        <v>1</v>
      </c>
      <c r="DH528" t="n">
        <v>0</v>
      </c>
      <c r="DI528" t="n">
        <v>0</v>
      </c>
      <c r="DJ528" t="n">
        <v>0</v>
      </c>
      <c r="DK528" t="n">
        <v>0</v>
      </c>
      <c r="DL528" t="n">
        <v>0</v>
      </c>
      <c r="DM528" t="n">
        <v>0</v>
      </c>
      <c r="DN528" t="n">
        <v>0</v>
      </c>
      <c r="DO528" t="n">
        <v>0</v>
      </c>
      <c r="DP528" t="n">
        <v>0</v>
      </c>
      <c r="DQ528" t="n">
        <v>0</v>
      </c>
      <c r="DR528" t="n">
        <v>0</v>
      </c>
      <c r="DS528" t="n">
        <v>0</v>
      </c>
      <c r="DT528" t="n">
        <v>0</v>
      </c>
      <c r="DU528" t="n">
        <v>0</v>
      </c>
      <c r="DV528" t="n">
        <v>0</v>
      </c>
      <c r="DW528" t="n">
        <v>0</v>
      </c>
      <c r="DX528" t="n">
        <v>0</v>
      </c>
      <c r="DY528" t="n">
        <v>0</v>
      </c>
      <c r="DZ528" t="n">
        <v>0</v>
      </c>
      <c r="EA528" t="n">
        <v>0</v>
      </c>
      <c r="EB528" t="n">
        <v>0</v>
      </c>
      <c r="EC528" t="n">
        <v>0</v>
      </c>
      <c r="ED528" t="n">
        <v>0</v>
      </c>
      <c r="EE528" t="n">
        <v>0</v>
      </c>
      <c r="EF528" t="n">
        <v>0</v>
      </c>
      <c r="EG528" t="n">
        <v>0</v>
      </c>
      <c r="EH528" t="n">
        <v>0</v>
      </c>
      <c r="EI528" t="n">
        <v>0</v>
      </c>
      <c r="EJ528" t="n">
        <v>0</v>
      </c>
      <c r="EK528" t="n">
        <v>0</v>
      </c>
      <c r="EL528" t="n">
        <v>0</v>
      </c>
      <c r="EM528" t="n">
        <v>0</v>
      </c>
      <c r="EN528" t="n">
        <v>0</v>
      </c>
      <c r="EO528" t="n">
        <v>0</v>
      </c>
      <c r="EP528" t="n">
        <v>0</v>
      </c>
      <c r="EQ528" t="n">
        <v>0</v>
      </c>
      <c r="ER528" t="n">
        <v>0</v>
      </c>
      <c r="ES528" t="n">
        <v>0</v>
      </c>
      <c r="ET528" t="n">
        <v>0</v>
      </c>
      <c r="EU528" t="n">
        <v>0</v>
      </c>
      <c r="EV528" t="n">
        <v>0</v>
      </c>
      <c r="EW528" t="n">
        <v>0</v>
      </c>
      <c r="EX528" t="n">
        <v>0</v>
      </c>
      <c r="EY528" t="n">
        <v>0</v>
      </c>
      <c r="EZ528" t="n">
        <v>0</v>
      </c>
      <c r="FA528" t="n">
        <v>0</v>
      </c>
      <c r="FB528" t="n">
        <v>0</v>
      </c>
      <c r="FC528" t="n">
        <v>0</v>
      </c>
      <c r="FD528" t="n">
        <v>0</v>
      </c>
      <c r="FE528" t="n">
        <v>0</v>
      </c>
      <c r="FF528" t="n">
        <v>0</v>
      </c>
      <c r="FG528" t="n">
        <v>0</v>
      </c>
      <c r="FH528" t="n">
        <v>0</v>
      </c>
      <c r="FI528" t="n">
        <v>0</v>
      </c>
      <c r="FJ528" t="n">
        <v>0</v>
      </c>
      <c r="FK528" t="n">
        <v>0</v>
      </c>
      <c r="FL528" t="n">
        <v>0</v>
      </c>
      <c r="FM528" t="n">
        <v>0</v>
      </c>
      <c r="FN528" t="n">
        <v>0</v>
      </c>
      <c r="FO528" t="n">
        <v>0</v>
      </c>
      <c r="FP528" t="n">
        <v>0</v>
      </c>
      <c r="FQ528" t="n">
        <v>0</v>
      </c>
      <c r="FR528" t="n">
        <v>0</v>
      </c>
      <c r="FS528" t="n">
        <v>0</v>
      </c>
      <c r="FT528" t="n">
        <v>0</v>
      </c>
      <c r="FU528" t="n">
        <v>0</v>
      </c>
      <c r="FV528" t="n">
        <v>0</v>
      </c>
      <c r="FW528" t="n">
        <v>0</v>
      </c>
      <c r="FX528" t="n">
        <v>0</v>
      </c>
    </row>
    <row r="529">
      <c r="B529" s="2108" t="inlineStr">
        <is>
          <t>Refus de nettoyage de sarrasin</t>
        </is>
      </c>
      <c r="C529" t="n">
        <v>0</v>
      </c>
      <c r="D529" t="n">
        <v>0</v>
      </c>
      <c r="E529" t="n">
        <v>0</v>
      </c>
      <c r="F529" t="n">
        <v>0</v>
      </c>
      <c r="G529" t="n">
        <v>0</v>
      </c>
      <c r="H529" t="n">
        <v>0</v>
      </c>
      <c r="I529" t="n">
        <v>0</v>
      </c>
      <c r="J529" t="n">
        <v>0</v>
      </c>
      <c r="K529" t="n">
        <v>0</v>
      </c>
      <c r="L529" t="n">
        <v>0</v>
      </c>
      <c r="M529" t="n">
        <v>0</v>
      </c>
      <c r="N529" t="n">
        <v>0</v>
      </c>
      <c r="O529" t="n">
        <v>0</v>
      </c>
      <c r="P529" t="n">
        <v>0</v>
      </c>
      <c r="Q529" t="n">
        <v>0</v>
      </c>
      <c r="R529" t="n">
        <v>0</v>
      </c>
      <c r="S529" t="n">
        <v>0</v>
      </c>
      <c r="T529" t="n">
        <v>0</v>
      </c>
      <c r="U529" t="n">
        <v>0</v>
      </c>
      <c r="V529" t="n">
        <v>0</v>
      </c>
      <c r="W529" t="n">
        <v>0</v>
      </c>
      <c r="X529" t="n">
        <v>0</v>
      </c>
      <c r="Y529" t="n">
        <v>0</v>
      </c>
      <c r="Z529" t="n">
        <v>0</v>
      </c>
      <c r="AA529" t="n">
        <v>0</v>
      </c>
      <c r="AB529" t="n">
        <v>0</v>
      </c>
      <c r="AC529" t="n">
        <v>0</v>
      </c>
      <c r="AD529" t="n">
        <v>0</v>
      </c>
      <c r="AE529" t="n">
        <v>0</v>
      </c>
      <c r="AF529" t="n">
        <v>0</v>
      </c>
      <c r="AG529" t="n">
        <v>0</v>
      </c>
      <c r="AH529" t="n">
        <v>0</v>
      </c>
      <c r="AI529" t="n">
        <v>0</v>
      </c>
      <c r="AJ529" t="n">
        <v>0</v>
      </c>
      <c r="AK529" t="n">
        <v>0</v>
      </c>
      <c r="AL529" t="n">
        <v>0</v>
      </c>
      <c r="AM529" t="n">
        <v>0</v>
      </c>
      <c r="AN529" t="n">
        <v>0</v>
      </c>
      <c r="AO529" t="n">
        <v>0</v>
      </c>
      <c r="AP529" t="n">
        <v>0</v>
      </c>
      <c r="AQ529" t="n">
        <v>0</v>
      </c>
      <c r="AR529" t="n">
        <v>0</v>
      </c>
      <c r="AS529" t="n">
        <v>0</v>
      </c>
      <c r="AT529" t="n">
        <v>0</v>
      </c>
      <c r="AU529" t="n">
        <v>0</v>
      </c>
      <c r="AV529" t="n">
        <v>0</v>
      </c>
      <c r="AW529" t="n">
        <v>0</v>
      </c>
      <c r="AX529" t="n">
        <v>0</v>
      </c>
      <c r="AY529" t="n">
        <v>0</v>
      </c>
      <c r="AZ529" t="n">
        <v>0</v>
      </c>
      <c r="BA529" t="n">
        <v>0</v>
      </c>
      <c r="BB529" t="n">
        <v>0</v>
      </c>
      <c r="BC529" t="n">
        <v>0</v>
      </c>
      <c r="BD529" t="n">
        <v>0</v>
      </c>
      <c r="BE529" t="n">
        <v>0</v>
      </c>
      <c r="BF529" t="n">
        <v>0</v>
      </c>
      <c r="BG529" t="n">
        <v>0</v>
      </c>
      <c r="BH529" t="n">
        <v>0</v>
      </c>
      <c r="BI529" t="n">
        <v>0</v>
      </c>
      <c r="BJ529" t="n">
        <v>0</v>
      </c>
      <c r="BK529" t="n">
        <v>0</v>
      </c>
      <c r="BL529" t="n">
        <v>0</v>
      </c>
      <c r="BM529" t="n">
        <v>0</v>
      </c>
      <c r="BN529" t="n">
        <v>0</v>
      </c>
      <c r="BO529" t="n">
        <v>0</v>
      </c>
      <c r="BP529" t="n">
        <v>0</v>
      </c>
      <c r="BQ529" t="n">
        <v>0</v>
      </c>
      <c r="BR529" t="n">
        <v>0</v>
      </c>
      <c r="BS529" t="n">
        <v>0</v>
      </c>
      <c r="BT529" t="n">
        <v>0</v>
      </c>
      <c r="BU529" t="n">
        <v>0</v>
      </c>
      <c r="BV529" t="n">
        <v>0</v>
      </c>
      <c r="BW529" t="n">
        <v>0</v>
      </c>
      <c r="BX529" t="n">
        <v>0</v>
      </c>
      <c r="BY529" t="n">
        <v>0</v>
      </c>
      <c r="BZ529" t="n">
        <v>0</v>
      </c>
      <c r="CA529" t="n">
        <v>0</v>
      </c>
      <c r="CB529" t="n">
        <v>0</v>
      </c>
      <c r="CC529" t="n">
        <v>0</v>
      </c>
      <c r="CD529" t="n">
        <v>0</v>
      </c>
      <c r="CE529" t="n">
        <v>0</v>
      </c>
      <c r="CF529" t="n">
        <v>0</v>
      </c>
      <c r="CG529" t="n">
        <v>0</v>
      </c>
      <c r="CH529" t="n">
        <v>0</v>
      </c>
      <c r="CI529" t="n">
        <v>0</v>
      </c>
      <c r="CJ529" t="n">
        <v>0</v>
      </c>
      <c r="CK529" t="n">
        <v>0</v>
      </c>
      <c r="CL529" t="n">
        <v>0</v>
      </c>
      <c r="CM529" t="n">
        <v>0</v>
      </c>
      <c r="CN529" t="n">
        <v>0</v>
      </c>
      <c r="CO529" t="n">
        <v>0</v>
      </c>
      <c r="CP529" t="n">
        <v>0</v>
      </c>
      <c r="CQ529" t="n">
        <v>0</v>
      </c>
      <c r="CR529" t="n">
        <v>0</v>
      </c>
      <c r="CS529" t="n">
        <v>0</v>
      </c>
      <c r="CT529" t="n">
        <v>0</v>
      </c>
      <c r="CU529" t="n">
        <v>0</v>
      </c>
      <c r="CV529" t="n">
        <v>0</v>
      </c>
      <c r="CW529" t="n">
        <v>0</v>
      </c>
      <c r="CX529" t="n">
        <v>0</v>
      </c>
      <c r="CY529" t="n">
        <v>0</v>
      </c>
      <c r="CZ529" t="n">
        <v>0</v>
      </c>
      <c r="DA529" t="n">
        <v>0</v>
      </c>
      <c r="DB529" t="n">
        <v>0</v>
      </c>
      <c r="DC529" t="n">
        <v>1</v>
      </c>
      <c r="DD529" t="n">
        <v>1</v>
      </c>
      <c r="DE529" t="n">
        <v>1</v>
      </c>
      <c r="DF529" t="n">
        <v>1</v>
      </c>
      <c r="DG529" t="n">
        <v>1</v>
      </c>
      <c r="DH529" t="n">
        <v>0</v>
      </c>
      <c r="DI529" t="n">
        <v>0</v>
      </c>
      <c r="DJ529" t="n">
        <v>0</v>
      </c>
      <c r="DK529" t="n">
        <v>0</v>
      </c>
      <c r="DL529" t="n">
        <v>0</v>
      </c>
      <c r="DM529" t="n">
        <v>0</v>
      </c>
      <c r="DN529" t="n">
        <v>0</v>
      </c>
      <c r="DO529" t="n">
        <v>0</v>
      </c>
      <c r="DP529" t="n">
        <v>0</v>
      </c>
      <c r="DQ529" t="n">
        <v>0</v>
      </c>
      <c r="DR529" t="n">
        <v>0</v>
      </c>
      <c r="DS529" t="n">
        <v>0</v>
      </c>
      <c r="DT529" t="n">
        <v>0</v>
      </c>
      <c r="DU529" t="n">
        <v>0</v>
      </c>
      <c r="DV529" t="n">
        <v>0</v>
      </c>
      <c r="DW529" t="n">
        <v>0</v>
      </c>
      <c r="DX529" t="n">
        <v>0</v>
      </c>
      <c r="DY529" t="n">
        <v>0</v>
      </c>
      <c r="DZ529" t="n">
        <v>0</v>
      </c>
      <c r="EA529" t="n">
        <v>0</v>
      </c>
      <c r="EB529" t="n">
        <v>0</v>
      </c>
      <c r="EC529" t="n">
        <v>0</v>
      </c>
      <c r="ED529" t="n">
        <v>0</v>
      </c>
      <c r="EE529" t="n">
        <v>0</v>
      </c>
      <c r="EF529" t="n">
        <v>0</v>
      </c>
      <c r="EG529" t="n">
        <v>0</v>
      </c>
      <c r="EH529" t="n">
        <v>0</v>
      </c>
      <c r="EI529" t="n">
        <v>0</v>
      </c>
      <c r="EJ529" t="n">
        <v>0</v>
      </c>
      <c r="EK529" t="n">
        <v>0</v>
      </c>
      <c r="EL529" t="n">
        <v>0</v>
      </c>
      <c r="EM529" t="n">
        <v>0</v>
      </c>
      <c r="EN529" t="n">
        <v>0</v>
      </c>
      <c r="EO529" t="n">
        <v>0</v>
      </c>
      <c r="EP529" t="n">
        <v>0</v>
      </c>
      <c r="EQ529" t="n">
        <v>0</v>
      </c>
      <c r="ER529" t="n">
        <v>0</v>
      </c>
      <c r="ES529" t="n">
        <v>0</v>
      </c>
      <c r="ET529" t="n">
        <v>0</v>
      </c>
      <c r="EU529" t="n">
        <v>0</v>
      </c>
      <c r="EV529" t="n">
        <v>0</v>
      </c>
      <c r="EW529" t="n">
        <v>0</v>
      </c>
      <c r="EX529" t="n">
        <v>0</v>
      </c>
      <c r="EY529" t="n">
        <v>0</v>
      </c>
      <c r="EZ529" t="n">
        <v>0</v>
      </c>
      <c r="FA529" t="n">
        <v>0</v>
      </c>
      <c r="FB529" t="n">
        <v>0</v>
      </c>
      <c r="FC529" t="n">
        <v>0</v>
      </c>
      <c r="FD529" t="n">
        <v>0</v>
      </c>
      <c r="FE529" t="n">
        <v>0</v>
      </c>
      <c r="FF529" t="n">
        <v>0</v>
      </c>
      <c r="FG529" t="n">
        <v>0</v>
      </c>
      <c r="FH529" t="n">
        <v>0</v>
      </c>
      <c r="FI529" t="n">
        <v>0</v>
      </c>
      <c r="FJ529" t="n">
        <v>0</v>
      </c>
      <c r="FK529" t="n">
        <v>0</v>
      </c>
      <c r="FL529" t="n">
        <v>0</v>
      </c>
      <c r="FM529" t="n">
        <v>0</v>
      </c>
      <c r="FN529" t="n">
        <v>0</v>
      </c>
      <c r="FO529" t="n">
        <v>0</v>
      </c>
      <c r="FP529" t="n">
        <v>0</v>
      </c>
      <c r="FQ529" t="n">
        <v>0</v>
      </c>
      <c r="FR529" t="n">
        <v>0</v>
      </c>
      <c r="FS529" t="n">
        <v>0</v>
      </c>
      <c r="FT529" t="n">
        <v>0</v>
      </c>
      <c r="FU529" t="n">
        <v>0</v>
      </c>
      <c r="FV529" t="n">
        <v>0</v>
      </c>
      <c r="FW529" t="n">
        <v>0</v>
      </c>
      <c r="FX529" t="n">
        <v>0</v>
      </c>
    </row>
    <row r="530">
      <c r="B530" s="2106" t="inlineStr">
        <is>
          <t>Semoule</t>
        </is>
      </c>
      <c r="C530" t="n">
        <v>0</v>
      </c>
      <c r="D530" t="n">
        <v>0</v>
      </c>
      <c r="E530" t="n">
        <v>0</v>
      </c>
      <c r="F530" t="n">
        <v>0</v>
      </c>
      <c r="G530" t="n">
        <v>0</v>
      </c>
      <c r="H530" t="n">
        <v>0</v>
      </c>
      <c r="I530" t="n">
        <v>0</v>
      </c>
      <c r="J530" t="n">
        <v>0</v>
      </c>
      <c r="K530" t="n">
        <v>0</v>
      </c>
      <c r="L530" t="n">
        <v>0</v>
      </c>
      <c r="M530" t="n">
        <v>0</v>
      </c>
      <c r="N530" t="n">
        <v>0</v>
      </c>
      <c r="O530" t="n">
        <v>0</v>
      </c>
      <c r="P530" t="n">
        <v>0</v>
      </c>
      <c r="Q530" t="n">
        <v>0</v>
      </c>
      <c r="R530" t="n">
        <v>0</v>
      </c>
      <c r="S530" t="n">
        <v>0</v>
      </c>
      <c r="T530" t="n">
        <v>0</v>
      </c>
      <c r="U530" t="n">
        <v>0</v>
      </c>
      <c r="V530" t="n">
        <v>0</v>
      </c>
      <c r="W530" t="n">
        <v>0</v>
      </c>
      <c r="X530" t="n">
        <v>0</v>
      </c>
      <c r="Y530" t="n">
        <v>0</v>
      </c>
      <c r="Z530" t="n">
        <v>0</v>
      </c>
      <c r="AA530" t="n">
        <v>0</v>
      </c>
      <c r="AB530" t="n">
        <v>0</v>
      </c>
      <c r="AC530" t="n">
        <v>0</v>
      </c>
      <c r="AD530" t="n">
        <v>0</v>
      </c>
      <c r="AE530" t="n">
        <v>0</v>
      </c>
      <c r="AF530" t="n">
        <v>0</v>
      </c>
      <c r="AG530" t="n">
        <v>0</v>
      </c>
      <c r="AH530" t="n">
        <v>0</v>
      </c>
      <c r="AI530" t="n">
        <v>0</v>
      </c>
      <c r="AJ530" t="n">
        <v>0</v>
      </c>
      <c r="AK530" t="n">
        <v>0</v>
      </c>
      <c r="AL530" t="n">
        <v>0</v>
      </c>
      <c r="AM530" t="n">
        <v>0</v>
      </c>
      <c r="AN530" t="n">
        <v>0</v>
      </c>
      <c r="AO530" t="n">
        <v>0</v>
      </c>
      <c r="AP530" t="n">
        <v>0</v>
      </c>
      <c r="AQ530" t="n">
        <v>0</v>
      </c>
      <c r="AR530" t="n">
        <v>0</v>
      </c>
      <c r="AS530" t="n">
        <v>0</v>
      </c>
      <c r="AT530" t="n">
        <v>0</v>
      </c>
      <c r="AU530" t="n">
        <v>0</v>
      </c>
      <c r="AV530" t="n">
        <v>0</v>
      </c>
      <c r="AW530" t="n">
        <v>0</v>
      </c>
      <c r="AX530" t="n">
        <v>0</v>
      </c>
      <c r="AY530" t="n">
        <v>0</v>
      </c>
      <c r="AZ530" t="n">
        <v>0</v>
      </c>
      <c r="BA530" t="n">
        <v>0</v>
      </c>
      <c r="BB530" t="n">
        <v>0</v>
      </c>
      <c r="BC530" t="n">
        <v>0</v>
      </c>
      <c r="BD530" t="n">
        <v>0</v>
      </c>
      <c r="BE530" t="n">
        <v>0</v>
      </c>
      <c r="BF530" t="n">
        <v>0</v>
      </c>
      <c r="BG530" t="n">
        <v>0</v>
      </c>
      <c r="BH530" t="n">
        <v>0</v>
      </c>
      <c r="BI530" t="n">
        <v>0</v>
      </c>
      <c r="BJ530" t="n">
        <v>0</v>
      </c>
      <c r="BK530" t="n">
        <v>0</v>
      </c>
      <c r="BL530" t="n">
        <v>0</v>
      </c>
      <c r="BM530" t="n">
        <v>0</v>
      </c>
      <c r="BN530" t="n">
        <v>0</v>
      </c>
      <c r="BO530" t="n">
        <v>0</v>
      </c>
      <c r="BP530" t="n">
        <v>0</v>
      </c>
      <c r="BQ530" t="n">
        <v>0</v>
      </c>
      <c r="BR530" t="n">
        <v>0</v>
      </c>
      <c r="BS530" t="n">
        <v>0</v>
      </c>
      <c r="BT530" t="n">
        <v>0</v>
      </c>
      <c r="BU530" t="n">
        <v>0</v>
      </c>
      <c r="BV530" t="n">
        <v>0</v>
      </c>
      <c r="BW530" t="n">
        <v>0</v>
      </c>
      <c r="BX530" t="n">
        <v>0</v>
      </c>
      <c r="BY530" t="n">
        <v>0</v>
      </c>
      <c r="BZ530" t="n">
        <v>0</v>
      </c>
      <c r="CA530" t="n">
        <v>0</v>
      </c>
      <c r="CB530" t="n">
        <v>0</v>
      </c>
      <c r="CC530" t="n">
        <v>0</v>
      </c>
      <c r="CD530" t="n">
        <v>0</v>
      </c>
      <c r="CE530" t="n">
        <v>0</v>
      </c>
      <c r="CF530" t="n">
        <v>0</v>
      </c>
      <c r="CG530" t="n">
        <v>0</v>
      </c>
      <c r="CH530" t="n">
        <v>0</v>
      </c>
      <c r="CI530" t="n">
        <v>0</v>
      </c>
      <c r="CJ530" t="n">
        <v>0</v>
      </c>
      <c r="CK530" t="n">
        <v>0</v>
      </c>
      <c r="CL530" t="n">
        <v>0</v>
      </c>
      <c r="CM530" t="n">
        <v>0</v>
      </c>
      <c r="CN530" t="n">
        <v>0</v>
      </c>
      <c r="CO530" t="n">
        <v>0</v>
      </c>
      <c r="CP530" t="n">
        <v>1</v>
      </c>
      <c r="CQ530" t="n">
        <v>0</v>
      </c>
      <c r="CR530" t="n">
        <v>0</v>
      </c>
      <c r="CS530" t="n">
        <v>0</v>
      </c>
      <c r="CT530" t="n">
        <v>0</v>
      </c>
      <c r="CU530" t="n">
        <v>0</v>
      </c>
      <c r="CV530" t="n">
        <v>0</v>
      </c>
      <c r="CW530" t="n">
        <v>0</v>
      </c>
      <c r="CX530" t="n">
        <v>0</v>
      </c>
      <c r="CY530" t="n">
        <v>0</v>
      </c>
      <c r="CZ530" t="n">
        <v>0</v>
      </c>
      <c r="DA530" t="n">
        <v>0</v>
      </c>
      <c r="DB530" t="n">
        <v>0</v>
      </c>
      <c r="DC530" t="n">
        <v>1</v>
      </c>
      <c r="DD530" t="n">
        <v>1</v>
      </c>
      <c r="DE530" t="n">
        <v>0</v>
      </c>
      <c r="DF530" t="n">
        <v>0</v>
      </c>
      <c r="DG530" t="n">
        <v>0</v>
      </c>
      <c r="DH530" t="n">
        <v>0</v>
      </c>
      <c r="DI530" t="n">
        <v>0</v>
      </c>
      <c r="DJ530" t="n">
        <v>1</v>
      </c>
      <c r="DK530" t="n">
        <v>0</v>
      </c>
      <c r="DL530" t="n">
        <v>0</v>
      </c>
      <c r="DM530" t="n">
        <v>0</v>
      </c>
      <c r="DN530" t="n">
        <v>0</v>
      </c>
      <c r="DO530" t="n">
        <v>0</v>
      </c>
      <c r="DP530" t="n">
        <v>0</v>
      </c>
      <c r="DQ530" t="n">
        <v>0</v>
      </c>
      <c r="DR530" t="n">
        <v>0</v>
      </c>
      <c r="DS530" t="n">
        <v>0</v>
      </c>
      <c r="DT530" t="n">
        <v>0</v>
      </c>
      <c r="DU530" t="n">
        <v>0</v>
      </c>
      <c r="DV530" t="n">
        <v>0</v>
      </c>
      <c r="DW530" t="n">
        <v>0</v>
      </c>
      <c r="DX530" t="n">
        <v>0</v>
      </c>
      <c r="DY530" t="n">
        <v>0</v>
      </c>
      <c r="DZ530" t="n">
        <v>0</v>
      </c>
      <c r="EA530" t="n">
        <v>1</v>
      </c>
      <c r="EB530" t="n">
        <v>0</v>
      </c>
      <c r="EC530" t="n">
        <v>0</v>
      </c>
      <c r="ED530" t="n">
        <v>0</v>
      </c>
      <c r="EE530" t="n">
        <v>0</v>
      </c>
      <c r="EF530" t="n">
        <v>0</v>
      </c>
      <c r="EG530" t="n">
        <v>0</v>
      </c>
      <c r="EH530" t="n">
        <v>0</v>
      </c>
      <c r="EI530" t="n">
        <v>0</v>
      </c>
      <c r="EJ530" t="n">
        <v>0</v>
      </c>
      <c r="EK530" t="n">
        <v>0</v>
      </c>
      <c r="EL530" t="n">
        <v>0</v>
      </c>
      <c r="EM530" t="n">
        <v>0</v>
      </c>
      <c r="EN530" t="n">
        <v>0</v>
      </c>
      <c r="EO530" t="n">
        <v>0</v>
      </c>
      <c r="EP530" t="n">
        <v>0</v>
      </c>
      <c r="EQ530" t="n">
        <v>0</v>
      </c>
      <c r="ER530" t="n">
        <v>0</v>
      </c>
      <c r="ES530" t="n">
        <v>0</v>
      </c>
      <c r="ET530" t="n">
        <v>0</v>
      </c>
      <c r="EU530" t="n">
        <v>0</v>
      </c>
      <c r="EV530" t="n">
        <v>0</v>
      </c>
      <c r="EW530" t="n">
        <v>1</v>
      </c>
      <c r="EX530" t="n">
        <v>1</v>
      </c>
      <c r="EY530" t="n">
        <v>0</v>
      </c>
      <c r="EZ530" t="n">
        <v>0</v>
      </c>
      <c r="FA530" t="n">
        <v>0</v>
      </c>
      <c r="FB530" t="n">
        <v>0</v>
      </c>
      <c r="FC530" t="n">
        <v>0</v>
      </c>
      <c r="FD530" t="n">
        <v>0</v>
      </c>
      <c r="FE530" t="n">
        <v>0</v>
      </c>
      <c r="FF530" t="n">
        <v>0</v>
      </c>
      <c r="FG530" t="n">
        <v>0</v>
      </c>
      <c r="FH530" t="n">
        <v>0</v>
      </c>
      <c r="FI530" t="n">
        <v>0</v>
      </c>
      <c r="FJ530" t="n">
        <v>0</v>
      </c>
      <c r="FK530" t="n">
        <v>0</v>
      </c>
      <c r="FL530" t="n">
        <v>0</v>
      </c>
      <c r="FM530" t="n">
        <v>0</v>
      </c>
      <c r="FN530" t="n">
        <v>0</v>
      </c>
      <c r="FO530" t="n">
        <v>0</v>
      </c>
      <c r="FP530" t="n">
        <v>0</v>
      </c>
      <c r="FQ530" t="n">
        <v>0</v>
      </c>
      <c r="FR530" t="n">
        <v>0</v>
      </c>
      <c r="FS530" t="n">
        <v>0</v>
      </c>
      <c r="FT530" t="n">
        <v>0</v>
      </c>
      <c r="FU530" t="n">
        <v>0</v>
      </c>
      <c r="FV530" t="n">
        <v>0</v>
      </c>
      <c r="FW530" t="n">
        <v>0</v>
      </c>
      <c r="FX530" t="n">
        <v>1</v>
      </c>
    </row>
    <row r="531">
      <c r="B531" s="2106" t="inlineStr">
        <is>
          <t>Coproduits de Semoulerie</t>
        </is>
      </c>
      <c r="C531" t="n">
        <v>0</v>
      </c>
      <c r="D531" t="n">
        <v>0</v>
      </c>
      <c r="E531" t="n">
        <v>0</v>
      </c>
      <c r="F531" t="n">
        <v>0</v>
      </c>
      <c r="G531" t="n">
        <v>0</v>
      </c>
      <c r="H531" t="n">
        <v>0</v>
      </c>
      <c r="I531" t="n">
        <v>0</v>
      </c>
      <c r="J531" t="n">
        <v>0</v>
      </c>
      <c r="K531" t="n">
        <v>0</v>
      </c>
      <c r="L531" t="n">
        <v>0</v>
      </c>
      <c r="M531" t="n">
        <v>0</v>
      </c>
      <c r="N531" t="n">
        <v>0</v>
      </c>
      <c r="O531" t="n">
        <v>0</v>
      </c>
      <c r="P531" t="n">
        <v>0</v>
      </c>
      <c r="Q531" t="n">
        <v>0</v>
      </c>
      <c r="R531" t="n">
        <v>0</v>
      </c>
      <c r="S531" t="n">
        <v>0</v>
      </c>
      <c r="T531" t="n">
        <v>0</v>
      </c>
      <c r="U531" t="n">
        <v>0</v>
      </c>
      <c r="V531" t="n">
        <v>0</v>
      </c>
      <c r="W531" t="n">
        <v>0</v>
      </c>
      <c r="X531" t="n">
        <v>0</v>
      </c>
      <c r="Y531" t="n">
        <v>0</v>
      </c>
      <c r="Z531" t="n">
        <v>0</v>
      </c>
      <c r="AA531" t="n">
        <v>0</v>
      </c>
      <c r="AB531" t="n">
        <v>0</v>
      </c>
      <c r="AC531" t="n">
        <v>0</v>
      </c>
      <c r="AD531" t="n">
        <v>0</v>
      </c>
      <c r="AE531" t="n">
        <v>0</v>
      </c>
      <c r="AF531" t="n">
        <v>0</v>
      </c>
      <c r="AG531" t="n">
        <v>0</v>
      </c>
      <c r="AH531" t="n">
        <v>0</v>
      </c>
      <c r="AI531" t="n">
        <v>0</v>
      </c>
      <c r="AJ531" t="n">
        <v>0</v>
      </c>
      <c r="AK531" t="n">
        <v>0</v>
      </c>
      <c r="AL531" t="n">
        <v>0</v>
      </c>
      <c r="AM531" t="n">
        <v>0</v>
      </c>
      <c r="AN531" t="n">
        <v>0</v>
      </c>
      <c r="AO531" t="n">
        <v>0</v>
      </c>
      <c r="AP531" t="n">
        <v>0</v>
      </c>
      <c r="AQ531" t="n">
        <v>0</v>
      </c>
      <c r="AR531" t="n">
        <v>0</v>
      </c>
      <c r="AS531" t="n">
        <v>0</v>
      </c>
      <c r="AT531" t="n">
        <v>0</v>
      </c>
      <c r="AU531" t="n">
        <v>0</v>
      </c>
      <c r="AV531" t="n">
        <v>0</v>
      </c>
      <c r="AW531" t="n">
        <v>0</v>
      </c>
      <c r="AX531" t="n">
        <v>0</v>
      </c>
      <c r="AY531" t="n">
        <v>0</v>
      </c>
      <c r="AZ531" t="n">
        <v>0</v>
      </c>
      <c r="BA531" t="n">
        <v>0</v>
      </c>
      <c r="BB531" t="n">
        <v>0</v>
      </c>
      <c r="BC531" t="n">
        <v>0</v>
      </c>
      <c r="BD531" t="n">
        <v>0</v>
      </c>
      <c r="BE531" t="n">
        <v>0</v>
      </c>
      <c r="BF531" t="n">
        <v>0</v>
      </c>
      <c r="BG531" t="n">
        <v>0</v>
      </c>
      <c r="BH531" t="n">
        <v>0</v>
      </c>
      <c r="BI531" t="n">
        <v>0</v>
      </c>
      <c r="BJ531" t="n">
        <v>0</v>
      </c>
      <c r="BK531" t="n">
        <v>0</v>
      </c>
      <c r="BL531" t="n">
        <v>0</v>
      </c>
      <c r="BM531" t="n">
        <v>0</v>
      </c>
      <c r="BN531" t="n">
        <v>0</v>
      </c>
      <c r="BO531" t="n">
        <v>0</v>
      </c>
      <c r="BP531" t="n">
        <v>0</v>
      </c>
      <c r="BQ531" t="n">
        <v>0</v>
      </c>
      <c r="BR531" t="n">
        <v>0</v>
      </c>
      <c r="BS531" t="n">
        <v>0</v>
      </c>
      <c r="BT531" t="n">
        <v>0</v>
      </c>
      <c r="BU531" t="n">
        <v>0</v>
      </c>
      <c r="BV531" t="n">
        <v>0</v>
      </c>
      <c r="BW531" t="n">
        <v>0</v>
      </c>
      <c r="BX531" t="n">
        <v>0</v>
      </c>
      <c r="BY531" t="n">
        <v>0</v>
      </c>
      <c r="BZ531" t="n">
        <v>0</v>
      </c>
      <c r="CA531" t="n">
        <v>0</v>
      </c>
      <c r="CB531" t="n">
        <v>0</v>
      </c>
      <c r="CC531" t="n">
        <v>0</v>
      </c>
      <c r="CD531" t="n">
        <v>0</v>
      </c>
      <c r="CE531" t="n">
        <v>0</v>
      </c>
      <c r="CF531" t="n">
        <v>0</v>
      </c>
      <c r="CG531" t="n">
        <v>0</v>
      </c>
      <c r="CH531" t="n">
        <v>0</v>
      </c>
      <c r="CI531" t="n">
        <v>0</v>
      </c>
      <c r="CJ531" t="n">
        <v>0</v>
      </c>
      <c r="CK531" t="n">
        <v>0</v>
      </c>
      <c r="CL531" t="n">
        <v>0</v>
      </c>
      <c r="CM531" t="n">
        <v>0</v>
      </c>
      <c r="CN531" t="n">
        <v>0</v>
      </c>
      <c r="CO531" t="n">
        <v>0</v>
      </c>
      <c r="CP531" t="n">
        <v>0</v>
      </c>
      <c r="CQ531" t="n">
        <v>0</v>
      </c>
      <c r="CR531" t="n">
        <v>0</v>
      </c>
      <c r="CS531" t="n">
        <v>0</v>
      </c>
      <c r="CT531" t="n">
        <v>0</v>
      </c>
      <c r="CU531" t="n">
        <v>0</v>
      </c>
      <c r="CV531" t="n">
        <v>0</v>
      </c>
      <c r="CW531" t="n">
        <v>0</v>
      </c>
      <c r="CX531" t="n">
        <v>0</v>
      </c>
      <c r="CY531" t="n">
        <v>0</v>
      </c>
      <c r="CZ531" t="n">
        <v>0</v>
      </c>
      <c r="DA531" t="n">
        <v>0</v>
      </c>
      <c r="DB531" t="n">
        <v>0</v>
      </c>
      <c r="DC531" t="n">
        <v>1</v>
      </c>
      <c r="DD531" t="n">
        <v>1</v>
      </c>
      <c r="DE531" t="n">
        <v>1</v>
      </c>
      <c r="DF531" t="n">
        <v>1</v>
      </c>
      <c r="DG531" t="n">
        <v>0</v>
      </c>
      <c r="DH531" t="n">
        <v>1</v>
      </c>
      <c r="DI531" t="n">
        <v>1</v>
      </c>
      <c r="DJ531" t="n">
        <v>0</v>
      </c>
      <c r="DK531" t="n">
        <v>0</v>
      </c>
      <c r="DL531" t="n">
        <v>0</v>
      </c>
      <c r="DM531" t="n">
        <v>0</v>
      </c>
      <c r="DN531" t="n">
        <v>0</v>
      </c>
      <c r="DO531" t="n">
        <v>0</v>
      </c>
      <c r="DP531" t="n">
        <v>0</v>
      </c>
      <c r="DQ531" t="n">
        <v>0</v>
      </c>
      <c r="DR531" t="n">
        <v>0</v>
      </c>
      <c r="DS531" t="n">
        <v>0</v>
      </c>
      <c r="DT531" t="n">
        <v>0</v>
      </c>
      <c r="DU531" t="n">
        <v>0</v>
      </c>
      <c r="DV531" t="n">
        <v>0</v>
      </c>
      <c r="DW531" t="n">
        <v>0</v>
      </c>
      <c r="DX531" t="n">
        <v>0</v>
      </c>
      <c r="DY531" t="n">
        <v>0</v>
      </c>
      <c r="DZ531" t="n">
        <v>0</v>
      </c>
      <c r="EA531" t="n">
        <v>0</v>
      </c>
      <c r="EB531" t="n">
        <v>0</v>
      </c>
      <c r="EC531" t="n">
        <v>0</v>
      </c>
      <c r="ED531" t="n">
        <v>0</v>
      </c>
      <c r="EE531" t="n">
        <v>0</v>
      </c>
      <c r="EF531" t="n">
        <v>0</v>
      </c>
      <c r="EG531" t="n">
        <v>0</v>
      </c>
      <c r="EH531" t="n">
        <v>0</v>
      </c>
      <c r="EI531" t="n">
        <v>0</v>
      </c>
      <c r="EJ531" t="n">
        <v>0</v>
      </c>
      <c r="EK531" t="n">
        <v>0</v>
      </c>
      <c r="EL531" t="n">
        <v>0</v>
      </c>
      <c r="EM531" t="n">
        <v>0</v>
      </c>
      <c r="EN531" t="n">
        <v>0</v>
      </c>
      <c r="EO531" t="n">
        <v>0</v>
      </c>
      <c r="EP531" t="n">
        <v>0</v>
      </c>
      <c r="EQ531" t="n">
        <v>0</v>
      </c>
      <c r="ER531" t="n">
        <v>0</v>
      </c>
      <c r="ES531" t="n">
        <v>0</v>
      </c>
      <c r="ET531" t="n">
        <v>0</v>
      </c>
      <c r="EU531" t="n">
        <v>0</v>
      </c>
      <c r="EV531" t="n">
        <v>0</v>
      </c>
      <c r="EW531" t="n">
        <v>0</v>
      </c>
      <c r="EX531" t="n">
        <v>0</v>
      </c>
      <c r="EY531" t="n">
        <v>0</v>
      </c>
      <c r="EZ531" t="n">
        <v>0</v>
      </c>
      <c r="FA531" t="n">
        <v>0</v>
      </c>
      <c r="FB531" t="n">
        <v>0</v>
      </c>
      <c r="FC531" t="n">
        <v>0</v>
      </c>
      <c r="FD531" t="n">
        <v>0</v>
      </c>
      <c r="FE531" t="n">
        <v>0</v>
      </c>
      <c r="FF531" t="n">
        <v>0</v>
      </c>
      <c r="FG531" t="n">
        <v>0</v>
      </c>
      <c r="FH531" t="n">
        <v>0</v>
      </c>
      <c r="FI531" t="n">
        <v>0</v>
      </c>
      <c r="FJ531" t="n">
        <v>0</v>
      </c>
      <c r="FK531" t="n">
        <v>0</v>
      </c>
      <c r="FL531" t="n">
        <v>0</v>
      </c>
      <c r="FM531" t="n">
        <v>0</v>
      </c>
      <c r="FN531" t="n">
        <v>0</v>
      </c>
      <c r="FO531" t="n">
        <v>0</v>
      </c>
      <c r="FP531" t="n">
        <v>0</v>
      </c>
      <c r="FQ531" t="n">
        <v>0</v>
      </c>
      <c r="FR531" t="n">
        <v>0</v>
      </c>
      <c r="FS531" t="n">
        <v>0</v>
      </c>
      <c r="FT531" t="n">
        <v>0</v>
      </c>
      <c r="FU531" t="n">
        <v>0</v>
      </c>
      <c r="FV531" t="n">
        <v>0</v>
      </c>
      <c r="FW531" t="n">
        <v>0</v>
      </c>
      <c r="FX531" t="n">
        <v>0</v>
      </c>
    </row>
    <row r="532">
      <c r="B532" s="2107" t="inlineStr">
        <is>
          <t>Gruau D</t>
        </is>
      </c>
      <c r="C532" t="n">
        <v>0</v>
      </c>
      <c r="D532" t="n">
        <v>0</v>
      </c>
      <c r="E532" t="n">
        <v>0</v>
      </c>
      <c r="F532" t="n">
        <v>0</v>
      </c>
      <c r="G532" t="n">
        <v>0</v>
      </c>
      <c r="H532" t="n">
        <v>0</v>
      </c>
      <c r="I532" t="n">
        <v>0</v>
      </c>
      <c r="J532" t="n">
        <v>0</v>
      </c>
      <c r="K532" t="n">
        <v>0</v>
      </c>
      <c r="L532" t="n">
        <v>0</v>
      </c>
      <c r="M532" t="n">
        <v>0</v>
      </c>
      <c r="N532" t="n">
        <v>0</v>
      </c>
      <c r="O532" t="n">
        <v>0</v>
      </c>
      <c r="P532" t="n">
        <v>0</v>
      </c>
      <c r="Q532" t="n">
        <v>0</v>
      </c>
      <c r="R532" t="n">
        <v>0</v>
      </c>
      <c r="S532" t="n">
        <v>0</v>
      </c>
      <c r="T532" t="n">
        <v>0</v>
      </c>
      <c r="U532" t="n">
        <v>0</v>
      </c>
      <c r="V532" t="n">
        <v>0</v>
      </c>
      <c r="W532" t="n">
        <v>0</v>
      </c>
      <c r="X532" t="n">
        <v>0</v>
      </c>
      <c r="Y532" t="n">
        <v>0</v>
      </c>
      <c r="Z532" t="n">
        <v>0</v>
      </c>
      <c r="AA532" t="n">
        <v>0</v>
      </c>
      <c r="AB532" t="n">
        <v>0</v>
      </c>
      <c r="AC532" t="n">
        <v>0</v>
      </c>
      <c r="AD532" t="n">
        <v>0</v>
      </c>
      <c r="AE532" t="n">
        <v>0</v>
      </c>
      <c r="AF532" t="n">
        <v>0</v>
      </c>
      <c r="AG532" t="n">
        <v>0</v>
      </c>
      <c r="AH532" t="n">
        <v>0</v>
      </c>
      <c r="AI532" t="n">
        <v>0</v>
      </c>
      <c r="AJ532" t="n">
        <v>0</v>
      </c>
      <c r="AK532" t="n">
        <v>0</v>
      </c>
      <c r="AL532" t="n">
        <v>0</v>
      </c>
      <c r="AM532" t="n">
        <v>0</v>
      </c>
      <c r="AN532" t="n">
        <v>0</v>
      </c>
      <c r="AO532" t="n">
        <v>0</v>
      </c>
      <c r="AP532" t="n">
        <v>0</v>
      </c>
      <c r="AQ532" t="n">
        <v>0</v>
      </c>
      <c r="AR532" t="n">
        <v>0</v>
      </c>
      <c r="AS532" t="n">
        <v>0</v>
      </c>
      <c r="AT532" t="n">
        <v>0</v>
      </c>
      <c r="AU532" t="n">
        <v>0</v>
      </c>
      <c r="AV532" t="n">
        <v>0</v>
      </c>
      <c r="AW532" t="n">
        <v>0</v>
      </c>
      <c r="AX532" t="n">
        <v>0</v>
      </c>
      <c r="AY532" t="n">
        <v>0</v>
      </c>
      <c r="AZ532" t="n">
        <v>0</v>
      </c>
      <c r="BA532" t="n">
        <v>0</v>
      </c>
      <c r="BB532" t="n">
        <v>0</v>
      </c>
      <c r="BC532" t="n">
        <v>0</v>
      </c>
      <c r="BD532" t="n">
        <v>0</v>
      </c>
      <c r="BE532" t="n">
        <v>0</v>
      </c>
      <c r="BF532" t="n">
        <v>0</v>
      </c>
      <c r="BG532" t="n">
        <v>0</v>
      </c>
      <c r="BH532" t="n">
        <v>0</v>
      </c>
      <c r="BI532" t="n">
        <v>0</v>
      </c>
      <c r="BJ532" t="n">
        <v>0</v>
      </c>
      <c r="BK532" t="n">
        <v>0</v>
      </c>
      <c r="BL532" t="n">
        <v>0</v>
      </c>
      <c r="BM532" t="n">
        <v>0</v>
      </c>
      <c r="BN532" t="n">
        <v>0</v>
      </c>
      <c r="BO532" t="n">
        <v>0</v>
      </c>
      <c r="BP532" t="n">
        <v>0</v>
      </c>
      <c r="BQ532" t="n">
        <v>0</v>
      </c>
      <c r="BR532" t="n">
        <v>0</v>
      </c>
      <c r="BS532" t="n">
        <v>0</v>
      </c>
      <c r="BT532" t="n">
        <v>0</v>
      </c>
      <c r="BU532" t="n">
        <v>0</v>
      </c>
      <c r="BV532" t="n">
        <v>0</v>
      </c>
      <c r="BW532" t="n">
        <v>0</v>
      </c>
      <c r="BX532" t="n">
        <v>0</v>
      </c>
      <c r="BY532" t="n">
        <v>0</v>
      </c>
      <c r="BZ532" t="n">
        <v>0</v>
      </c>
      <c r="CA532" t="n">
        <v>0</v>
      </c>
      <c r="CB532" t="n">
        <v>0</v>
      </c>
      <c r="CC532" t="n">
        <v>0</v>
      </c>
      <c r="CD532" t="n">
        <v>0</v>
      </c>
      <c r="CE532" t="n">
        <v>0</v>
      </c>
      <c r="CF532" t="n">
        <v>0</v>
      </c>
      <c r="CG532" t="n">
        <v>0</v>
      </c>
      <c r="CH532" t="n">
        <v>0</v>
      </c>
      <c r="CI532" t="n">
        <v>0</v>
      </c>
      <c r="CJ532" t="n">
        <v>0</v>
      </c>
      <c r="CK532" t="n">
        <v>0</v>
      </c>
      <c r="CL532" t="n">
        <v>0</v>
      </c>
      <c r="CM532" t="n">
        <v>0</v>
      </c>
      <c r="CN532" t="n">
        <v>0</v>
      </c>
      <c r="CO532" t="n">
        <v>0</v>
      </c>
      <c r="CP532" t="n">
        <v>0</v>
      </c>
      <c r="CQ532" t="n">
        <v>0</v>
      </c>
      <c r="CR532" t="n">
        <v>0</v>
      </c>
      <c r="CS532" t="n">
        <v>0</v>
      </c>
      <c r="CT532" t="n">
        <v>0</v>
      </c>
      <c r="CU532" t="n">
        <v>0</v>
      </c>
      <c r="CV532" t="n">
        <v>0</v>
      </c>
      <c r="CW532" t="n">
        <v>0</v>
      </c>
      <c r="CX532" t="n">
        <v>0</v>
      </c>
      <c r="CY532" t="n">
        <v>0</v>
      </c>
      <c r="CZ532" t="n">
        <v>0</v>
      </c>
      <c r="DA532" t="n">
        <v>0</v>
      </c>
      <c r="DB532" t="n">
        <v>0</v>
      </c>
      <c r="DC532" t="n">
        <v>1</v>
      </c>
      <c r="DD532" t="n">
        <v>1</v>
      </c>
      <c r="DE532" t="n">
        <v>1</v>
      </c>
      <c r="DF532" t="n">
        <v>0</v>
      </c>
      <c r="DG532" t="n">
        <v>0</v>
      </c>
      <c r="DH532" t="n">
        <v>0</v>
      </c>
      <c r="DI532" t="n">
        <v>1</v>
      </c>
      <c r="DJ532" t="n">
        <v>0</v>
      </c>
      <c r="DK532" t="n">
        <v>0</v>
      </c>
      <c r="DL532" t="n">
        <v>0</v>
      </c>
      <c r="DM532" t="n">
        <v>0</v>
      </c>
      <c r="DN532" t="n">
        <v>0</v>
      </c>
      <c r="DO532" t="n">
        <v>0</v>
      </c>
      <c r="DP532" t="n">
        <v>0</v>
      </c>
      <c r="DQ532" t="n">
        <v>0</v>
      </c>
      <c r="DR532" t="n">
        <v>0</v>
      </c>
      <c r="DS532" t="n">
        <v>0</v>
      </c>
      <c r="DT532" t="n">
        <v>0</v>
      </c>
      <c r="DU532" t="n">
        <v>0</v>
      </c>
      <c r="DV532" t="n">
        <v>0</v>
      </c>
      <c r="DW532" t="n">
        <v>0</v>
      </c>
      <c r="DX532" t="n">
        <v>0</v>
      </c>
      <c r="DY532" t="n">
        <v>0</v>
      </c>
      <c r="DZ532" t="n">
        <v>0</v>
      </c>
      <c r="EA532" t="n">
        <v>0</v>
      </c>
      <c r="EB532" t="n">
        <v>0</v>
      </c>
      <c r="EC532" t="n">
        <v>0</v>
      </c>
      <c r="ED532" t="n">
        <v>0</v>
      </c>
      <c r="EE532" t="n">
        <v>0</v>
      </c>
      <c r="EF532" t="n">
        <v>0</v>
      </c>
      <c r="EG532" t="n">
        <v>0</v>
      </c>
      <c r="EH532" t="n">
        <v>0</v>
      </c>
      <c r="EI532" t="n">
        <v>0</v>
      </c>
      <c r="EJ532" t="n">
        <v>0</v>
      </c>
      <c r="EK532" t="n">
        <v>0</v>
      </c>
      <c r="EL532" t="n">
        <v>0</v>
      </c>
      <c r="EM532" t="n">
        <v>0</v>
      </c>
      <c r="EN532" t="n">
        <v>0</v>
      </c>
      <c r="EO532" t="n">
        <v>0</v>
      </c>
      <c r="EP532" t="n">
        <v>0</v>
      </c>
      <c r="EQ532" t="n">
        <v>0</v>
      </c>
      <c r="ER532" t="n">
        <v>0</v>
      </c>
      <c r="ES532" t="n">
        <v>0</v>
      </c>
      <c r="ET532" t="n">
        <v>0</v>
      </c>
      <c r="EU532" t="n">
        <v>0</v>
      </c>
      <c r="EV532" t="n">
        <v>0</v>
      </c>
      <c r="EW532" t="n">
        <v>0</v>
      </c>
      <c r="EX532" t="n">
        <v>0</v>
      </c>
      <c r="EY532" t="n">
        <v>0</v>
      </c>
      <c r="EZ532" t="n">
        <v>0</v>
      </c>
      <c r="FA532" t="n">
        <v>0</v>
      </c>
      <c r="FB532" t="n">
        <v>0</v>
      </c>
      <c r="FC532" t="n">
        <v>0</v>
      </c>
      <c r="FD532" t="n">
        <v>0</v>
      </c>
      <c r="FE532" t="n">
        <v>0</v>
      </c>
      <c r="FF532" t="n">
        <v>0</v>
      </c>
      <c r="FG532" t="n">
        <v>0</v>
      </c>
      <c r="FH532" t="n">
        <v>0</v>
      </c>
      <c r="FI532" t="n">
        <v>0</v>
      </c>
      <c r="FJ532" t="n">
        <v>0</v>
      </c>
      <c r="FK532" t="n">
        <v>0</v>
      </c>
      <c r="FL532" t="n">
        <v>0</v>
      </c>
      <c r="FM532" t="n">
        <v>0</v>
      </c>
      <c r="FN532" t="n">
        <v>0</v>
      </c>
      <c r="FO532" t="n">
        <v>0</v>
      </c>
      <c r="FP532" t="n">
        <v>0</v>
      </c>
      <c r="FQ532" t="n">
        <v>0</v>
      </c>
      <c r="FR532" t="n">
        <v>0</v>
      </c>
      <c r="FS532" t="n">
        <v>0</v>
      </c>
      <c r="FT532" t="n">
        <v>0</v>
      </c>
      <c r="FU532" t="n">
        <v>0</v>
      </c>
      <c r="FV532" t="n">
        <v>0</v>
      </c>
      <c r="FW532" t="n">
        <v>0</v>
      </c>
      <c r="FX532" t="n">
        <v>0</v>
      </c>
    </row>
    <row r="533">
      <c r="B533" s="2107" t="inlineStr">
        <is>
          <t>Sons et remoulages de blé dur</t>
        </is>
      </c>
      <c r="C533" t="n">
        <v>0</v>
      </c>
      <c r="D533" t="n">
        <v>0</v>
      </c>
      <c r="E533" t="n">
        <v>0</v>
      </c>
      <c r="F533" t="n">
        <v>0</v>
      </c>
      <c r="G533" t="n">
        <v>0</v>
      </c>
      <c r="H533" t="n">
        <v>0</v>
      </c>
      <c r="I533" t="n">
        <v>0</v>
      </c>
      <c r="J533" t="n">
        <v>0</v>
      </c>
      <c r="K533" t="n">
        <v>0</v>
      </c>
      <c r="L533" t="n">
        <v>0</v>
      </c>
      <c r="M533" t="n">
        <v>0</v>
      </c>
      <c r="N533" t="n">
        <v>0</v>
      </c>
      <c r="O533" t="n">
        <v>0</v>
      </c>
      <c r="P533" t="n">
        <v>0</v>
      </c>
      <c r="Q533" t="n">
        <v>0</v>
      </c>
      <c r="R533" t="n">
        <v>0</v>
      </c>
      <c r="S533" t="n">
        <v>0</v>
      </c>
      <c r="T533" t="n">
        <v>0</v>
      </c>
      <c r="U533" t="n">
        <v>0</v>
      </c>
      <c r="V533" t="n">
        <v>0</v>
      </c>
      <c r="W533" t="n">
        <v>0</v>
      </c>
      <c r="X533" t="n">
        <v>0</v>
      </c>
      <c r="Y533" t="n">
        <v>0</v>
      </c>
      <c r="Z533" t="n">
        <v>0</v>
      </c>
      <c r="AA533" t="n">
        <v>0</v>
      </c>
      <c r="AB533" t="n">
        <v>0</v>
      </c>
      <c r="AC533" t="n">
        <v>0</v>
      </c>
      <c r="AD533" t="n">
        <v>0</v>
      </c>
      <c r="AE533" t="n">
        <v>0</v>
      </c>
      <c r="AF533" t="n">
        <v>0</v>
      </c>
      <c r="AG533" t="n">
        <v>0</v>
      </c>
      <c r="AH533" t="n">
        <v>0</v>
      </c>
      <c r="AI533" t="n">
        <v>0</v>
      </c>
      <c r="AJ533" t="n">
        <v>0</v>
      </c>
      <c r="AK533" t="n">
        <v>0</v>
      </c>
      <c r="AL533" t="n">
        <v>0</v>
      </c>
      <c r="AM533" t="n">
        <v>0</v>
      </c>
      <c r="AN533" t="n">
        <v>0</v>
      </c>
      <c r="AO533" t="n">
        <v>0</v>
      </c>
      <c r="AP533" t="n">
        <v>0</v>
      </c>
      <c r="AQ533" t="n">
        <v>0</v>
      </c>
      <c r="AR533" t="n">
        <v>0</v>
      </c>
      <c r="AS533" t="n">
        <v>0</v>
      </c>
      <c r="AT533" t="n">
        <v>0</v>
      </c>
      <c r="AU533" t="n">
        <v>0</v>
      </c>
      <c r="AV533" t="n">
        <v>0</v>
      </c>
      <c r="AW533" t="n">
        <v>0</v>
      </c>
      <c r="AX533" t="n">
        <v>0</v>
      </c>
      <c r="AY533" t="n">
        <v>0</v>
      </c>
      <c r="AZ533" t="n">
        <v>0</v>
      </c>
      <c r="BA533" t="n">
        <v>0</v>
      </c>
      <c r="BB533" t="n">
        <v>0</v>
      </c>
      <c r="BC533" t="n">
        <v>0</v>
      </c>
      <c r="BD533" t="n">
        <v>0</v>
      </c>
      <c r="BE533" t="n">
        <v>0</v>
      </c>
      <c r="BF533" t="n">
        <v>0</v>
      </c>
      <c r="BG533" t="n">
        <v>0</v>
      </c>
      <c r="BH533" t="n">
        <v>0</v>
      </c>
      <c r="BI533" t="n">
        <v>0</v>
      </c>
      <c r="BJ533" t="n">
        <v>0</v>
      </c>
      <c r="BK533" t="n">
        <v>0</v>
      </c>
      <c r="BL533" t="n">
        <v>0</v>
      </c>
      <c r="BM533" t="n">
        <v>0</v>
      </c>
      <c r="BN533" t="n">
        <v>0</v>
      </c>
      <c r="BO533" t="n">
        <v>0</v>
      </c>
      <c r="BP533" t="n">
        <v>0</v>
      </c>
      <c r="BQ533" t="n">
        <v>0</v>
      </c>
      <c r="BR533" t="n">
        <v>0</v>
      </c>
      <c r="BS533" t="n">
        <v>0</v>
      </c>
      <c r="BT533" t="n">
        <v>0</v>
      </c>
      <c r="BU533" t="n">
        <v>0</v>
      </c>
      <c r="BV533" t="n">
        <v>0</v>
      </c>
      <c r="BW533" t="n">
        <v>0</v>
      </c>
      <c r="BX533" t="n">
        <v>0</v>
      </c>
      <c r="BY533" t="n">
        <v>0</v>
      </c>
      <c r="BZ533" t="n">
        <v>0</v>
      </c>
      <c r="CA533" t="n">
        <v>0</v>
      </c>
      <c r="CB533" t="n">
        <v>0</v>
      </c>
      <c r="CC533" t="n">
        <v>0</v>
      </c>
      <c r="CD533" t="n">
        <v>0</v>
      </c>
      <c r="CE533" t="n">
        <v>0</v>
      </c>
      <c r="CF533" t="n">
        <v>0</v>
      </c>
      <c r="CG533" t="n">
        <v>0</v>
      </c>
      <c r="CH533" t="n">
        <v>0</v>
      </c>
      <c r="CI533" t="n">
        <v>0</v>
      </c>
      <c r="CJ533" t="n">
        <v>0</v>
      </c>
      <c r="CK533" t="n">
        <v>0</v>
      </c>
      <c r="CL533" t="n">
        <v>0</v>
      </c>
      <c r="CM533" t="n">
        <v>0</v>
      </c>
      <c r="CN533" t="n">
        <v>0</v>
      </c>
      <c r="CO533" t="n">
        <v>0</v>
      </c>
      <c r="CP533" t="n">
        <v>0</v>
      </c>
      <c r="CQ533" t="n">
        <v>0</v>
      </c>
      <c r="CR533" t="n">
        <v>0</v>
      </c>
      <c r="CS533" t="n">
        <v>0</v>
      </c>
      <c r="CT533" t="n">
        <v>0</v>
      </c>
      <c r="CU533" t="n">
        <v>0</v>
      </c>
      <c r="CV533" t="n">
        <v>0</v>
      </c>
      <c r="CW533" t="n">
        <v>0</v>
      </c>
      <c r="CX533" t="n">
        <v>0</v>
      </c>
      <c r="CY533" t="n">
        <v>0</v>
      </c>
      <c r="CZ533" t="n">
        <v>0</v>
      </c>
      <c r="DA533" t="n">
        <v>0</v>
      </c>
      <c r="DB533" t="n">
        <v>0</v>
      </c>
      <c r="DC533" t="n">
        <v>1</v>
      </c>
      <c r="DD533" t="n">
        <v>1</v>
      </c>
      <c r="DE533" t="n">
        <v>1</v>
      </c>
      <c r="DF533" t="n">
        <v>1</v>
      </c>
      <c r="DG533" t="n">
        <v>0</v>
      </c>
      <c r="DH533" t="n">
        <v>1</v>
      </c>
      <c r="DI533" t="n">
        <v>0</v>
      </c>
      <c r="DJ533" t="n">
        <v>0</v>
      </c>
      <c r="DK533" t="n">
        <v>0</v>
      </c>
      <c r="DL533" t="n">
        <v>0</v>
      </c>
      <c r="DM533" t="n">
        <v>0</v>
      </c>
      <c r="DN533" t="n">
        <v>0</v>
      </c>
      <c r="DO533" t="n">
        <v>0</v>
      </c>
      <c r="DP533" t="n">
        <v>0</v>
      </c>
      <c r="DQ533" t="n">
        <v>0</v>
      </c>
      <c r="DR533" t="n">
        <v>0</v>
      </c>
      <c r="DS533" t="n">
        <v>0</v>
      </c>
      <c r="DT533" t="n">
        <v>0</v>
      </c>
      <c r="DU533" t="n">
        <v>0</v>
      </c>
      <c r="DV533" t="n">
        <v>0</v>
      </c>
      <c r="DW533" t="n">
        <v>0</v>
      </c>
      <c r="DX533" t="n">
        <v>0</v>
      </c>
      <c r="DY533" t="n">
        <v>0</v>
      </c>
      <c r="DZ533" t="n">
        <v>0</v>
      </c>
      <c r="EA533" t="n">
        <v>0</v>
      </c>
      <c r="EB533" t="n">
        <v>0</v>
      </c>
      <c r="EC533" t="n">
        <v>0</v>
      </c>
      <c r="ED533" t="n">
        <v>0</v>
      </c>
      <c r="EE533" t="n">
        <v>0</v>
      </c>
      <c r="EF533" t="n">
        <v>0</v>
      </c>
      <c r="EG533" t="n">
        <v>0</v>
      </c>
      <c r="EH533" t="n">
        <v>0</v>
      </c>
      <c r="EI533" t="n">
        <v>0</v>
      </c>
      <c r="EJ533" t="n">
        <v>0</v>
      </c>
      <c r="EK533" t="n">
        <v>0</v>
      </c>
      <c r="EL533" t="n">
        <v>0</v>
      </c>
      <c r="EM533" t="n">
        <v>0</v>
      </c>
      <c r="EN533" t="n">
        <v>0</v>
      </c>
      <c r="EO533" t="n">
        <v>0</v>
      </c>
      <c r="EP533" t="n">
        <v>0</v>
      </c>
      <c r="EQ533" t="n">
        <v>0</v>
      </c>
      <c r="ER533" t="n">
        <v>0</v>
      </c>
      <c r="ES533" t="n">
        <v>0</v>
      </c>
      <c r="ET533" t="n">
        <v>0</v>
      </c>
      <c r="EU533" t="n">
        <v>0</v>
      </c>
      <c r="EV533" t="n">
        <v>0</v>
      </c>
      <c r="EW533" t="n">
        <v>0</v>
      </c>
      <c r="EX533" t="n">
        <v>0</v>
      </c>
      <c r="EY533" t="n">
        <v>0</v>
      </c>
      <c r="EZ533" t="n">
        <v>0</v>
      </c>
      <c r="FA533" t="n">
        <v>0</v>
      </c>
      <c r="FB533" t="n">
        <v>0</v>
      </c>
      <c r="FC533" t="n">
        <v>0</v>
      </c>
      <c r="FD533" t="n">
        <v>0</v>
      </c>
      <c r="FE533" t="n">
        <v>0</v>
      </c>
      <c r="FF533" t="n">
        <v>0</v>
      </c>
      <c r="FG533" t="n">
        <v>0</v>
      </c>
      <c r="FH533" t="n">
        <v>0</v>
      </c>
      <c r="FI533" t="n">
        <v>0</v>
      </c>
      <c r="FJ533" t="n">
        <v>0</v>
      </c>
      <c r="FK533" t="n">
        <v>0</v>
      </c>
      <c r="FL533" t="n">
        <v>0</v>
      </c>
      <c r="FM533" t="n">
        <v>0</v>
      </c>
      <c r="FN533" t="n">
        <v>0</v>
      </c>
      <c r="FO533" t="n">
        <v>0</v>
      </c>
      <c r="FP533" t="n">
        <v>0</v>
      </c>
      <c r="FQ533" t="n">
        <v>0</v>
      </c>
      <c r="FR533" t="n">
        <v>0</v>
      </c>
      <c r="FS533" t="n">
        <v>0</v>
      </c>
      <c r="FT533" t="n">
        <v>0</v>
      </c>
      <c r="FU533" t="n">
        <v>0</v>
      </c>
      <c r="FV533" t="n">
        <v>0</v>
      </c>
      <c r="FW533" t="n">
        <v>0</v>
      </c>
      <c r="FX533" t="n">
        <v>0</v>
      </c>
    </row>
    <row r="534">
      <c r="B534" s="2107" t="inlineStr">
        <is>
          <t>Ecarts de nettoyage</t>
        </is>
      </c>
      <c r="C534" t="n">
        <v>0</v>
      </c>
      <c r="D534" t="n">
        <v>0</v>
      </c>
      <c r="E534" t="n">
        <v>0</v>
      </c>
      <c r="F534" t="n">
        <v>0</v>
      </c>
      <c r="G534" t="n">
        <v>0</v>
      </c>
      <c r="H534" t="n">
        <v>0</v>
      </c>
      <c r="I534" t="n">
        <v>0</v>
      </c>
      <c r="J534" t="n">
        <v>0</v>
      </c>
      <c r="K534" t="n">
        <v>0</v>
      </c>
      <c r="L534" t="n">
        <v>0</v>
      </c>
      <c r="M534" t="n">
        <v>0</v>
      </c>
      <c r="N534" t="n">
        <v>0</v>
      </c>
      <c r="O534" t="n">
        <v>0</v>
      </c>
      <c r="P534" t="n">
        <v>0</v>
      </c>
      <c r="Q534" t="n">
        <v>0</v>
      </c>
      <c r="R534" t="n">
        <v>0</v>
      </c>
      <c r="S534" t="n">
        <v>0</v>
      </c>
      <c r="T534" t="n">
        <v>0</v>
      </c>
      <c r="U534" t="n">
        <v>0</v>
      </c>
      <c r="V534" t="n">
        <v>0</v>
      </c>
      <c r="W534" t="n">
        <v>0</v>
      </c>
      <c r="X534" t="n">
        <v>0</v>
      </c>
      <c r="Y534" t="n">
        <v>0</v>
      </c>
      <c r="Z534" t="n">
        <v>0</v>
      </c>
      <c r="AA534" t="n">
        <v>0</v>
      </c>
      <c r="AB534" t="n">
        <v>0</v>
      </c>
      <c r="AC534" t="n">
        <v>0</v>
      </c>
      <c r="AD534" t="n">
        <v>0</v>
      </c>
      <c r="AE534" t="n">
        <v>0</v>
      </c>
      <c r="AF534" t="n">
        <v>0</v>
      </c>
      <c r="AG534" t="n">
        <v>0</v>
      </c>
      <c r="AH534" t="n">
        <v>0</v>
      </c>
      <c r="AI534" t="n">
        <v>0</v>
      </c>
      <c r="AJ534" t="n">
        <v>0</v>
      </c>
      <c r="AK534" t="n">
        <v>0</v>
      </c>
      <c r="AL534" t="n">
        <v>0</v>
      </c>
      <c r="AM534" t="n">
        <v>0</v>
      </c>
      <c r="AN534" t="n">
        <v>0</v>
      </c>
      <c r="AO534" t="n">
        <v>0</v>
      </c>
      <c r="AP534" t="n">
        <v>0</v>
      </c>
      <c r="AQ534" t="n">
        <v>0</v>
      </c>
      <c r="AR534" t="n">
        <v>0</v>
      </c>
      <c r="AS534" t="n">
        <v>0</v>
      </c>
      <c r="AT534" t="n">
        <v>0</v>
      </c>
      <c r="AU534" t="n">
        <v>0</v>
      </c>
      <c r="AV534" t="n">
        <v>0</v>
      </c>
      <c r="AW534" t="n">
        <v>0</v>
      </c>
      <c r="AX534" t="n">
        <v>0</v>
      </c>
      <c r="AY534" t="n">
        <v>0</v>
      </c>
      <c r="AZ534" t="n">
        <v>0</v>
      </c>
      <c r="BA534" t="n">
        <v>0</v>
      </c>
      <c r="BB534" t="n">
        <v>0</v>
      </c>
      <c r="BC534" t="n">
        <v>0</v>
      </c>
      <c r="BD534" t="n">
        <v>0</v>
      </c>
      <c r="BE534" t="n">
        <v>0</v>
      </c>
      <c r="BF534" t="n">
        <v>0</v>
      </c>
      <c r="BG534" t="n">
        <v>0</v>
      </c>
      <c r="BH534" t="n">
        <v>0</v>
      </c>
      <c r="BI534" t="n">
        <v>0</v>
      </c>
      <c r="BJ534" t="n">
        <v>0</v>
      </c>
      <c r="BK534" t="n">
        <v>0</v>
      </c>
      <c r="BL534" t="n">
        <v>0</v>
      </c>
      <c r="BM534" t="n">
        <v>0</v>
      </c>
      <c r="BN534" t="n">
        <v>0</v>
      </c>
      <c r="BO534" t="n">
        <v>0</v>
      </c>
      <c r="BP534" t="n">
        <v>0</v>
      </c>
      <c r="BQ534" t="n">
        <v>0</v>
      </c>
      <c r="BR534" t="n">
        <v>0</v>
      </c>
      <c r="BS534" t="n">
        <v>0</v>
      </c>
      <c r="BT534" t="n">
        <v>0</v>
      </c>
      <c r="BU534" t="n">
        <v>0</v>
      </c>
      <c r="BV534" t="n">
        <v>0</v>
      </c>
      <c r="BW534" t="n">
        <v>0</v>
      </c>
      <c r="BX534" t="n">
        <v>0</v>
      </c>
      <c r="BY534" t="n">
        <v>0</v>
      </c>
      <c r="BZ534" t="n">
        <v>0</v>
      </c>
      <c r="CA534" t="n">
        <v>0</v>
      </c>
      <c r="CB534" t="n">
        <v>0</v>
      </c>
      <c r="CC534" t="n">
        <v>0</v>
      </c>
      <c r="CD534" t="n">
        <v>0</v>
      </c>
      <c r="CE534" t="n">
        <v>0</v>
      </c>
      <c r="CF534" t="n">
        <v>0</v>
      </c>
      <c r="CG534" t="n">
        <v>0</v>
      </c>
      <c r="CH534" t="n">
        <v>0</v>
      </c>
      <c r="CI534" t="n">
        <v>0</v>
      </c>
      <c r="CJ534" t="n">
        <v>0</v>
      </c>
      <c r="CK534" t="n">
        <v>0</v>
      </c>
      <c r="CL534" t="n">
        <v>0</v>
      </c>
      <c r="CM534" t="n">
        <v>0</v>
      </c>
      <c r="CN534" t="n">
        <v>0</v>
      </c>
      <c r="CO534" t="n">
        <v>0</v>
      </c>
      <c r="CP534" t="n">
        <v>0</v>
      </c>
      <c r="CQ534" t="n">
        <v>0</v>
      </c>
      <c r="CR534" t="n">
        <v>0</v>
      </c>
      <c r="CS534" t="n">
        <v>0</v>
      </c>
      <c r="CT534" t="n">
        <v>0</v>
      </c>
      <c r="CU534" t="n">
        <v>0</v>
      </c>
      <c r="CV534" t="n">
        <v>0</v>
      </c>
      <c r="CW534" t="n">
        <v>0</v>
      </c>
      <c r="CX534" t="n">
        <v>0</v>
      </c>
      <c r="CY534" t="n">
        <v>0</v>
      </c>
      <c r="CZ534" t="n">
        <v>0</v>
      </c>
      <c r="DA534" t="n">
        <v>0</v>
      </c>
      <c r="DB534" t="n">
        <v>0</v>
      </c>
      <c r="DC534" t="n">
        <v>1</v>
      </c>
      <c r="DD534" t="n">
        <v>1</v>
      </c>
      <c r="DE534" t="n">
        <v>1</v>
      </c>
      <c r="DF534" t="n">
        <v>1</v>
      </c>
      <c r="DG534" t="n">
        <v>0</v>
      </c>
      <c r="DH534" t="n">
        <v>1</v>
      </c>
      <c r="DI534" t="n">
        <v>0</v>
      </c>
      <c r="DJ534" t="n">
        <v>0</v>
      </c>
      <c r="DK534" t="n">
        <v>0</v>
      </c>
      <c r="DL534" t="n">
        <v>0</v>
      </c>
      <c r="DM534" t="n">
        <v>0</v>
      </c>
      <c r="DN534" t="n">
        <v>0</v>
      </c>
      <c r="DO534" t="n">
        <v>0</v>
      </c>
      <c r="DP534" t="n">
        <v>0</v>
      </c>
      <c r="DQ534" t="n">
        <v>0</v>
      </c>
      <c r="DR534" t="n">
        <v>0</v>
      </c>
      <c r="DS534" t="n">
        <v>0</v>
      </c>
      <c r="DT534" t="n">
        <v>0</v>
      </c>
      <c r="DU534" t="n">
        <v>0</v>
      </c>
      <c r="DV534" t="n">
        <v>0</v>
      </c>
      <c r="DW534" t="n">
        <v>0</v>
      </c>
      <c r="DX534" t="n">
        <v>0</v>
      </c>
      <c r="DY534" t="n">
        <v>0</v>
      </c>
      <c r="DZ534" t="n">
        <v>0</v>
      </c>
      <c r="EA534" t="n">
        <v>0</v>
      </c>
      <c r="EB534" t="n">
        <v>0</v>
      </c>
      <c r="EC534" t="n">
        <v>0</v>
      </c>
      <c r="ED534" t="n">
        <v>0</v>
      </c>
      <c r="EE534" t="n">
        <v>0</v>
      </c>
      <c r="EF534" t="n">
        <v>0</v>
      </c>
      <c r="EG534" t="n">
        <v>0</v>
      </c>
      <c r="EH534" t="n">
        <v>0</v>
      </c>
      <c r="EI534" t="n">
        <v>0</v>
      </c>
      <c r="EJ534" t="n">
        <v>0</v>
      </c>
      <c r="EK534" t="n">
        <v>0</v>
      </c>
      <c r="EL534" t="n">
        <v>0</v>
      </c>
      <c r="EM534" t="n">
        <v>0</v>
      </c>
      <c r="EN534" t="n">
        <v>0</v>
      </c>
      <c r="EO534" t="n">
        <v>0</v>
      </c>
      <c r="EP534" t="n">
        <v>0</v>
      </c>
      <c r="EQ534" t="n">
        <v>0</v>
      </c>
      <c r="ER534" t="n">
        <v>0</v>
      </c>
      <c r="ES534" t="n">
        <v>0</v>
      </c>
      <c r="ET534" t="n">
        <v>0</v>
      </c>
      <c r="EU534" t="n">
        <v>0</v>
      </c>
      <c r="EV534" t="n">
        <v>0</v>
      </c>
      <c r="EW534" t="n">
        <v>0</v>
      </c>
      <c r="EX534" t="n">
        <v>0</v>
      </c>
      <c r="EY534" t="n">
        <v>0</v>
      </c>
      <c r="EZ534" t="n">
        <v>0</v>
      </c>
      <c r="FA534" t="n">
        <v>0</v>
      </c>
      <c r="FB534" t="n">
        <v>0</v>
      </c>
      <c r="FC534" t="n">
        <v>0</v>
      </c>
      <c r="FD534" t="n">
        <v>0</v>
      </c>
      <c r="FE534" t="n">
        <v>0</v>
      </c>
      <c r="FF534" t="n">
        <v>0</v>
      </c>
      <c r="FG534" t="n">
        <v>0</v>
      </c>
      <c r="FH534" t="n">
        <v>0</v>
      </c>
      <c r="FI534" t="n">
        <v>0</v>
      </c>
      <c r="FJ534" t="n">
        <v>0</v>
      </c>
      <c r="FK534" t="n">
        <v>0</v>
      </c>
      <c r="FL534" t="n">
        <v>0</v>
      </c>
      <c r="FM534" t="n">
        <v>0</v>
      </c>
      <c r="FN534" t="n">
        <v>0</v>
      </c>
      <c r="FO534" t="n">
        <v>0</v>
      </c>
      <c r="FP534" t="n">
        <v>0</v>
      </c>
      <c r="FQ534" t="n">
        <v>0</v>
      </c>
      <c r="FR534" t="n">
        <v>0</v>
      </c>
      <c r="FS534" t="n">
        <v>0</v>
      </c>
      <c r="FT534" t="n">
        <v>0</v>
      </c>
      <c r="FU534" t="n">
        <v>0</v>
      </c>
      <c r="FV534" t="n">
        <v>0</v>
      </c>
      <c r="FW534" t="n">
        <v>0</v>
      </c>
      <c r="FX534" t="n">
        <v>0</v>
      </c>
    </row>
    <row r="535">
      <c r="B535" s="2106" t="inlineStr">
        <is>
          <t>Pâtes et couscous</t>
        </is>
      </c>
      <c r="C535" t="n">
        <v>0</v>
      </c>
      <c r="D535" t="n">
        <v>0</v>
      </c>
      <c r="E535" t="n">
        <v>0</v>
      </c>
      <c r="F535" t="n">
        <v>0</v>
      </c>
      <c r="G535" t="n">
        <v>0</v>
      </c>
      <c r="H535" t="n">
        <v>0</v>
      </c>
      <c r="I535" t="n">
        <v>0</v>
      </c>
      <c r="J535" t="n">
        <v>0</v>
      </c>
      <c r="K535" t="n">
        <v>0</v>
      </c>
      <c r="L535" t="n">
        <v>0</v>
      </c>
      <c r="M535" t="n">
        <v>0</v>
      </c>
      <c r="N535" t="n">
        <v>0</v>
      </c>
      <c r="O535" t="n">
        <v>0</v>
      </c>
      <c r="P535" t="n">
        <v>0</v>
      </c>
      <c r="Q535" t="n">
        <v>0</v>
      </c>
      <c r="R535" t="n">
        <v>0</v>
      </c>
      <c r="S535" t="n">
        <v>0</v>
      </c>
      <c r="T535" t="n">
        <v>0</v>
      </c>
      <c r="U535" t="n">
        <v>0</v>
      </c>
      <c r="V535" t="n">
        <v>0</v>
      </c>
      <c r="W535" t="n">
        <v>0</v>
      </c>
      <c r="X535" t="n">
        <v>0</v>
      </c>
      <c r="Y535" t="n">
        <v>0</v>
      </c>
      <c r="Z535" t="n">
        <v>0</v>
      </c>
      <c r="AA535" t="n">
        <v>0</v>
      </c>
      <c r="AB535" t="n">
        <v>0</v>
      </c>
      <c r="AC535" t="n">
        <v>0</v>
      </c>
      <c r="AD535" t="n">
        <v>0</v>
      </c>
      <c r="AE535" t="n">
        <v>0</v>
      </c>
      <c r="AF535" t="n">
        <v>0</v>
      </c>
      <c r="AG535" t="n">
        <v>0</v>
      </c>
      <c r="AH535" t="n">
        <v>0</v>
      </c>
      <c r="AI535" t="n">
        <v>0</v>
      </c>
      <c r="AJ535" t="n">
        <v>0</v>
      </c>
      <c r="AK535" t="n">
        <v>0</v>
      </c>
      <c r="AL535" t="n">
        <v>0</v>
      </c>
      <c r="AM535" t="n">
        <v>0</v>
      </c>
      <c r="AN535" t="n">
        <v>0</v>
      </c>
      <c r="AO535" t="n">
        <v>0</v>
      </c>
      <c r="AP535" t="n">
        <v>0</v>
      </c>
      <c r="AQ535" t="n">
        <v>0</v>
      </c>
      <c r="AR535" t="n">
        <v>0</v>
      </c>
      <c r="AS535" t="n">
        <v>0</v>
      </c>
      <c r="AT535" t="n">
        <v>0</v>
      </c>
      <c r="AU535" t="n">
        <v>0</v>
      </c>
      <c r="AV535" t="n">
        <v>0</v>
      </c>
      <c r="AW535" t="n">
        <v>0</v>
      </c>
      <c r="AX535" t="n">
        <v>0</v>
      </c>
      <c r="AY535" t="n">
        <v>0</v>
      </c>
      <c r="AZ535" t="n">
        <v>0</v>
      </c>
      <c r="BA535" t="n">
        <v>0</v>
      </c>
      <c r="BB535" t="n">
        <v>0</v>
      </c>
      <c r="BC535" t="n">
        <v>0</v>
      </c>
      <c r="BD535" t="n">
        <v>0</v>
      </c>
      <c r="BE535" t="n">
        <v>0</v>
      </c>
      <c r="BF535" t="n">
        <v>0</v>
      </c>
      <c r="BG535" t="n">
        <v>0</v>
      </c>
      <c r="BH535" t="n">
        <v>0</v>
      </c>
      <c r="BI535" t="n">
        <v>0</v>
      </c>
      <c r="BJ535" t="n">
        <v>0</v>
      </c>
      <c r="BK535" t="n">
        <v>0</v>
      </c>
      <c r="BL535" t="n">
        <v>0</v>
      </c>
      <c r="BM535" t="n">
        <v>0</v>
      </c>
      <c r="BN535" t="n">
        <v>0</v>
      </c>
      <c r="BO535" t="n">
        <v>0</v>
      </c>
      <c r="BP535" t="n">
        <v>0</v>
      </c>
      <c r="BQ535" t="n">
        <v>0</v>
      </c>
      <c r="BR535" t="n">
        <v>0</v>
      </c>
      <c r="BS535" t="n">
        <v>0</v>
      </c>
      <c r="BT535" t="n">
        <v>0</v>
      </c>
      <c r="BU535" t="n">
        <v>0</v>
      </c>
      <c r="BV535" t="n">
        <v>0</v>
      </c>
      <c r="BW535" t="n">
        <v>0</v>
      </c>
      <c r="BX535" t="n">
        <v>0</v>
      </c>
      <c r="BY535" t="n">
        <v>0</v>
      </c>
      <c r="BZ535" t="n">
        <v>0</v>
      </c>
      <c r="CA535" t="n">
        <v>0</v>
      </c>
      <c r="CB535" t="n">
        <v>0</v>
      </c>
      <c r="CC535" t="n">
        <v>0</v>
      </c>
      <c r="CD535" t="n">
        <v>0</v>
      </c>
      <c r="CE535" t="n">
        <v>0</v>
      </c>
      <c r="CF535" t="n">
        <v>0</v>
      </c>
      <c r="CG535" t="n">
        <v>0</v>
      </c>
      <c r="CH535" t="n">
        <v>0</v>
      </c>
      <c r="CI535" t="n">
        <v>0</v>
      </c>
      <c r="CJ535" t="n">
        <v>0</v>
      </c>
      <c r="CK535" t="n">
        <v>0</v>
      </c>
      <c r="CL535" t="n">
        <v>0</v>
      </c>
      <c r="CM535" t="n">
        <v>0</v>
      </c>
      <c r="CN535" t="n">
        <v>0</v>
      </c>
      <c r="CO535" t="n">
        <v>0</v>
      </c>
      <c r="CP535" t="n">
        <v>0</v>
      </c>
      <c r="CQ535" t="n">
        <v>0</v>
      </c>
      <c r="CR535" t="n">
        <v>0</v>
      </c>
      <c r="CS535" t="n">
        <v>0</v>
      </c>
      <c r="CT535" t="n">
        <v>0</v>
      </c>
      <c r="CU535" t="n">
        <v>0</v>
      </c>
      <c r="CV535" t="n">
        <v>0</v>
      </c>
      <c r="CW535" t="n">
        <v>0</v>
      </c>
      <c r="CX535" t="n">
        <v>0</v>
      </c>
      <c r="CY535" t="n">
        <v>0</v>
      </c>
      <c r="CZ535" t="n">
        <v>0</v>
      </c>
      <c r="DA535" t="n">
        <v>0</v>
      </c>
      <c r="DB535" t="n">
        <v>0</v>
      </c>
      <c r="DC535" t="n">
        <v>1</v>
      </c>
      <c r="DD535" t="n">
        <v>1</v>
      </c>
      <c r="DE535" t="n">
        <v>0</v>
      </c>
      <c r="DF535" t="n">
        <v>0</v>
      </c>
      <c r="DG535" t="n">
        <v>0</v>
      </c>
      <c r="DH535" t="n">
        <v>0</v>
      </c>
      <c r="DI535" t="n">
        <v>0</v>
      </c>
      <c r="DJ535" t="n">
        <v>1</v>
      </c>
      <c r="DK535" t="n">
        <v>0</v>
      </c>
      <c r="DL535" t="n">
        <v>0</v>
      </c>
      <c r="DM535" t="n">
        <v>0</v>
      </c>
      <c r="DN535" t="n">
        <v>0</v>
      </c>
      <c r="DO535" t="n">
        <v>0</v>
      </c>
      <c r="DP535" t="n">
        <v>0</v>
      </c>
      <c r="DQ535" t="n">
        <v>0</v>
      </c>
      <c r="DR535" t="n">
        <v>0</v>
      </c>
      <c r="DS535" t="n">
        <v>0</v>
      </c>
      <c r="DT535" t="n">
        <v>0</v>
      </c>
      <c r="DU535" t="n">
        <v>0</v>
      </c>
      <c r="DV535" t="n">
        <v>0</v>
      </c>
      <c r="DW535" t="n">
        <v>0</v>
      </c>
      <c r="DX535" t="n">
        <v>0</v>
      </c>
      <c r="DY535" t="n">
        <v>0</v>
      </c>
      <c r="DZ535" t="n">
        <v>0</v>
      </c>
      <c r="EA535" t="n">
        <v>1</v>
      </c>
      <c r="EB535" t="n">
        <v>0</v>
      </c>
      <c r="EC535" t="n">
        <v>0</v>
      </c>
      <c r="ED535" t="n">
        <v>0</v>
      </c>
      <c r="EE535" t="n">
        <v>0</v>
      </c>
      <c r="EF535" t="n">
        <v>0</v>
      </c>
      <c r="EG535" t="n">
        <v>0</v>
      </c>
      <c r="EH535" t="n">
        <v>0</v>
      </c>
      <c r="EI535" t="n">
        <v>0</v>
      </c>
      <c r="EJ535" t="n">
        <v>0</v>
      </c>
      <c r="EK535" t="n">
        <v>0</v>
      </c>
      <c r="EL535" t="n">
        <v>0</v>
      </c>
      <c r="EM535" t="n">
        <v>0</v>
      </c>
      <c r="EN535" t="n">
        <v>0</v>
      </c>
      <c r="EO535" t="n">
        <v>0</v>
      </c>
      <c r="EP535" t="n">
        <v>0</v>
      </c>
      <c r="EQ535" t="n">
        <v>0</v>
      </c>
      <c r="ER535" t="n">
        <v>0</v>
      </c>
      <c r="ES535" t="n">
        <v>0</v>
      </c>
      <c r="ET535" t="n">
        <v>0</v>
      </c>
      <c r="EU535" t="n">
        <v>0</v>
      </c>
      <c r="EV535" t="n">
        <v>0</v>
      </c>
      <c r="EW535" t="n">
        <v>0</v>
      </c>
      <c r="EX535" t="n">
        <v>0</v>
      </c>
      <c r="EY535" t="n">
        <v>0</v>
      </c>
      <c r="EZ535" t="n">
        <v>0</v>
      </c>
      <c r="FA535" t="n">
        <v>0</v>
      </c>
      <c r="FB535" t="n">
        <v>0</v>
      </c>
      <c r="FC535" t="n">
        <v>0</v>
      </c>
      <c r="FD535" t="n">
        <v>0</v>
      </c>
      <c r="FE535" t="n">
        <v>0</v>
      </c>
      <c r="FF535" t="n">
        <v>0</v>
      </c>
      <c r="FG535" t="n">
        <v>0</v>
      </c>
      <c r="FH535" t="n">
        <v>0</v>
      </c>
      <c r="FI535" t="n">
        <v>0</v>
      </c>
      <c r="FJ535" t="n">
        <v>0</v>
      </c>
      <c r="FK535" t="n">
        <v>0</v>
      </c>
      <c r="FL535" t="n">
        <v>0</v>
      </c>
      <c r="FM535" t="n">
        <v>0</v>
      </c>
      <c r="FN535" t="n">
        <v>0</v>
      </c>
      <c r="FO535" t="n">
        <v>0</v>
      </c>
      <c r="FP535" t="n">
        <v>0</v>
      </c>
      <c r="FQ535" t="n">
        <v>0</v>
      </c>
      <c r="FR535" t="n">
        <v>0</v>
      </c>
      <c r="FS535" t="n">
        <v>0</v>
      </c>
      <c r="FT535" t="n">
        <v>0</v>
      </c>
      <c r="FU535" t="n">
        <v>0</v>
      </c>
      <c r="FV535" t="n">
        <v>0</v>
      </c>
      <c r="FW535" t="n">
        <v>0</v>
      </c>
      <c r="FX535" t="n">
        <v>1</v>
      </c>
    </row>
    <row r="536">
      <c r="B536" s="2107" t="inlineStr">
        <is>
          <t>Pâtes alimentaires sèches non préparées</t>
        </is>
      </c>
      <c r="C536" t="n">
        <v>0</v>
      </c>
      <c r="D536" t="n">
        <v>0</v>
      </c>
      <c r="E536" t="n">
        <v>0</v>
      </c>
      <c r="F536" t="n">
        <v>0</v>
      </c>
      <c r="G536" t="n">
        <v>0</v>
      </c>
      <c r="H536" t="n">
        <v>0</v>
      </c>
      <c r="I536" t="n">
        <v>0</v>
      </c>
      <c r="J536" t="n">
        <v>0</v>
      </c>
      <c r="K536" t="n">
        <v>0</v>
      </c>
      <c r="L536" t="n">
        <v>0</v>
      </c>
      <c r="M536" t="n">
        <v>0</v>
      </c>
      <c r="N536" t="n">
        <v>0</v>
      </c>
      <c r="O536" t="n">
        <v>0</v>
      </c>
      <c r="P536" t="n">
        <v>0</v>
      </c>
      <c r="Q536" t="n">
        <v>0</v>
      </c>
      <c r="R536" t="n">
        <v>0</v>
      </c>
      <c r="S536" t="n">
        <v>0</v>
      </c>
      <c r="T536" t="n">
        <v>0</v>
      </c>
      <c r="U536" t="n">
        <v>0</v>
      </c>
      <c r="V536" t="n">
        <v>0</v>
      </c>
      <c r="W536" t="n">
        <v>0</v>
      </c>
      <c r="X536" t="n">
        <v>0</v>
      </c>
      <c r="Y536" t="n">
        <v>0</v>
      </c>
      <c r="Z536" t="n">
        <v>0</v>
      </c>
      <c r="AA536" t="n">
        <v>0</v>
      </c>
      <c r="AB536" t="n">
        <v>0</v>
      </c>
      <c r="AC536" t="n">
        <v>0</v>
      </c>
      <c r="AD536" t="n">
        <v>0</v>
      </c>
      <c r="AE536" t="n">
        <v>0</v>
      </c>
      <c r="AF536" t="n">
        <v>0</v>
      </c>
      <c r="AG536" t="n">
        <v>0</v>
      </c>
      <c r="AH536" t="n">
        <v>0</v>
      </c>
      <c r="AI536" t="n">
        <v>0</v>
      </c>
      <c r="AJ536" t="n">
        <v>0</v>
      </c>
      <c r="AK536" t="n">
        <v>0</v>
      </c>
      <c r="AL536" t="n">
        <v>0</v>
      </c>
      <c r="AM536" t="n">
        <v>0</v>
      </c>
      <c r="AN536" t="n">
        <v>0</v>
      </c>
      <c r="AO536" t="n">
        <v>0</v>
      </c>
      <c r="AP536" t="n">
        <v>0</v>
      </c>
      <c r="AQ536" t="n">
        <v>0</v>
      </c>
      <c r="AR536" t="n">
        <v>0</v>
      </c>
      <c r="AS536" t="n">
        <v>0</v>
      </c>
      <c r="AT536" t="n">
        <v>0</v>
      </c>
      <c r="AU536" t="n">
        <v>0</v>
      </c>
      <c r="AV536" t="n">
        <v>0</v>
      </c>
      <c r="AW536" t="n">
        <v>0</v>
      </c>
      <c r="AX536" t="n">
        <v>0</v>
      </c>
      <c r="AY536" t="n">
        <v>0</v>
      </c>
      <c r="AZ536" t="n">
        <v>0</v>
      </c>
      <c r="BA536" t="n">
        <v>0</v>
      </c>
      <c r="BB536" t="n">
        <v>0</v>
      </c>
      <c r="BC536" t="n">
        <v>0</v>
      </c>
      <c r="BD536" t="n">
        <v>0</v>
      </c>
      <c r="BE536" t="n">
        <v>0</v>
      </c>
      <c r="BF536" t="n">
        <v>0</v>
      </c>
      <c r="BG536" t="n">
        <v>0</v>
      </c>
      <c r="BH536" t="n">
        <v>0</v>
      </c>
      <c r="BI536" t="n">
        <v>0</v>
      </c>
      <c r="BJ536" t="n">
        <v>0</v>
      </c>
      <c r="BK536" t="n">
        <v>0</v>
      </c>
      <c r="BL536" t="n">
        <v>0</v>
      </c>
      <c r="BM536" t="n">
        <v>0</v>
      </c>
      <c r="BN536" t="n">
        <v>0</v>
      </c>
      <c r="BO536" t="n">
        <v>0</v>
      </c>
      <c r="BP536" t="n">
        <v>0</v>
      </c>
      <c r="BQ536" t="n">
        <v>0</v>
      </c>
      <c r="BR536" t="n">
        <v>0</v>
      </c>
      <c r="BS536" t="n">
        <v>0</v>
      </c>
      <c r="BT536" t="n">
        <v>0</v>
      </c>
      <c r="BU536" t="n">
        <v>0</v>
      </c>
      <c r="BV536" t="n">
        <v>0</v>
      </c>
      <c r="BW536" t="n">
        <v>0</v>
      </c>
      <c r="BX536" t="n">
        <v>0</v>
      </c>
      <c r="BY536" t="n">
        <v>0</v>
      </c>
      <c r="BZ536" t="n">
        <v>0</v>
      </c>
      <c r="CA536" t="n">
        <v>0</v>
      </c>
      <c r="CB536" t="n">
        <v>0</v>
      </c>
      <c r="CC536" t="n">
        <v>0</v>
      </c>
      <c r="CD536" t="n">
        <v>0</v>
      </c>
      <c r="CE536" t="n">
        <v>0</v>
      </c>
      <c r="CF536" t="n">
        <v>0</v>
      </c>
      <c r="CG536" t="n">
        <v>0</v>
      </c>
      <c r="CH536" t="n">
        <v>0</v>
      </c>
      <c r="CI536" t="n">
        <v>0</v>
      </c>
      <c r="CJ536" t="n">
        <v>0</v>
      </c>
      <c r="CK536" t="n">
        <v>0</v>
      </c>
      <c r="CL536" t="n">
        <v>0</v>
      </c>
      <c r="CM536" t="n">
        <v>0</v>
      </c>
      <c r="CN536" t="n">
        <v>0</v>
      </c>
      <c r="CO536" t="n">
        <v>0</v>
      </c>
      <c r="CP536" t="n">
        <v>0</v>
      </c>
      <c r="CQ536" t="n">
        <v>0</v>
      </c>
      <c r="CR536" t="n">
        <v>0</v>
      </c>
      <c r="CS536" t="n">
        <v>0</v>
      </c>
      <c r="CT536" t="n">
        <v>0</v>
      </c>
      <c r="CU536" t="n">
        <v>0</v>
      </c>
      <c r="CV536" t="n">
        <v>0</v>
      </c>
      <c r="CW536" t="n">
        <v>0</v>
      </c>
      <c r="CX536" t="n">
        <v>0</v>
      </c>
      <c r="CY536" t="n">
        <v>0</v>
      </c>
      <c r="CZ536" t="n">
        <v>0</v>
      </c>
      <c r="DA536" t="n">
        <v>0</v>
      </c>
      <c r="DB536" t="n">
        <v>0</v>
      </c>
      <c r="DC536" t="n">
        <v>1</v>
      </c>
      <c r="DD536" t="n">
        <v>1</v>
      </c>
      <c r="DE536" t="n">
        <v>0</v>
      </c>
      <c r="DF536" t="n">
        <v>0</v>
      </c>
      <c r="DG536" t="n">
        <v>0</v>
      </c>
      <c r="DH536" t="n">
        <v>0</v>
      </c>
      <c r="DI536" t="n">
        <v>0</v>
      </c>
      <c r="DJ536" t="n">
        <v>1</v>
      </c>
      <c r="DK536" t="n">
        <v>0</v>
      </c>
      <c r="DL536" t="n">
        <v>0</v>
      </c>
      <c r="DM536" t="n">
        <v>0</v>
      </c>
      <c r="DN536" t="n">
        <v>0</v>
      </c>
      <c r="DO536" t="n">
        <v>0</v>
      </c>
      <c r="DP536" t="n">
        <v>0</v>
      </c>
      <c r="DQ536" t="n">
        <v>0</v>
      </c>
      <c r="DR536" t="n">
        <v>0</v>
      </c>
      <c r="DS536" t="n">
        <v>0</v>
      </c>
      <c r="DT536" t="n">
        <v>0</v>
      </c>
      <c r="DU536" t="n">
        <v>0</v>
      </c>
      <c r="DV536" t="n">
        <v>0</v>
      </c>
      <c r="DW536" t="n">
        <v>0</v>
      </c>
      <c r="DX536" t="n">
        <v>0</v>
      </c>
      <c r="DY536" t="n">
        <v>0</v>
      </c>
      <c r="DZ536" t="n">
        <v>0</v>
      </c>
      <c r="EA536" t="n">
        <v>1</v>
      </c>
      <c r="EB536" t="n">
        <v>0</v>
      </c>
      <c r="EC536" t="n">
        <v>0</v>
      </c>
      <c r="ED536" t="n">
        <v>0</v>
      </c>
      <c r="EE536" t="n">
        <v>0</v>
      </c>
      <c r="EF536" t="n">
        <v>0</v>
      </c>
      <c r="EG536" t="n">
        <v>0</v>
      </c>
      <c r="EH536" t="n">
        <v>0</v>
      </c>
      <c r="EI536" t="n">
        <v>0</v>
      </c>
      <c r="EJ536" t="n">
        <v>0</v>
      </c>
      <c r="EK536" t="n">
        <v>0</v>
      </c>
      <c r="EL536" t="n">
        <v>0</v>
      </c>
      <c r="EM536" t="n">
        <v>0</v>
      </c>
      <c r="EN536" t="n">
        <v>0</v>
      </c>
      <c r="EO536" t="n">
        <v>0</v>
      </c>
      <c r="EP536" t="n">
        <v>0</v>
      </c>
      <c r="EQ536" t="n">
        <v>0</v>
      </c>
      <c r="ER536" t="n">
        <v>0</v>
      </c>
      <c r="ES536" t="n">
        <v>0</v>
      </c>
      <c r="ET536" t="n">
        <v>0</v>
      </c>
      <c r="EU536" t="n">
        <v>0</v>
      </c>
      <c r="EV536" t="n">
        <v>0</v>
      </c>
      <c r="EW536" t="n">
        <v>0</v>
      </c>
      <c r="EX536" t="n">
        <v>0</v>
      </c>
      <c r="EY536" t="n">
        <v>0</v>
      </c>
      <c r="EZ536" t="n">
        <v>0</v>
      </c>
      <c r="FA536" t="n">
        <v>0</v>
      </c>
      <c r="FB536" t="n">
        <v>0</v>
      </c>
      <c r="FC536" t="n">
        <v>0</v>
      </c>
      <c r="FD536" t="n">
        <v>0</v>
      </c>
      <c r="FE536" t="n">
        <v>0</v>
      </c>
      <c r="FF536" t="n">
        <v>0</v>
      </c>
      <c r="FG536" t="n">
        <v>0</v>
      </c>
      <c r="FH536" t="n">
        <v>0</v>
      </c>
      <c r="FI536" t="n">
        <v>0</v>
      </c>
      <c r="FJ536" t="n">
        <v>0</v>
      </c>
      <c r="FK536" t="n">
        <v>0</v>
      </c>
      <c r="FL536" t="n">
        <v>0</v>
      </c>
      <c r="FM536" t="n">
        <v>0</v>
      </c>
      <c r="FN536" t="n">
        <v>0</v>
      </c>
      <c r="FO536" t="n">
        <v>0</v>
      </c>
      <c r="FP536" t="n">
        <v>0</v>
      </c>
      <c r="FQ536" t="n">
        <v>0</v>
      </c>
      <c r="FR536" t="n">
        <v>0</v>
      </c>
      <c r="FS536" t="n">
        <v>0</v>
      </c>
      <c r="FT536" t="n">
        <v>0</v>
      </c>
      <c r="FU536" t="n">
        <v>0</v>
      </c>
      <c r="FV536" t="n">
        <v>0</v>
      </c>
      <c r="FW536" t="n">
        <v>0</v>
      </c>
      <c r="FX536" t="n">
        <v>1</v>
      </c>
    </row>
    <row r="537">
      <c r="B537" s="2107" t="inlineStr">
        <is>
          <t>Couscous non préparé</t>
        </is>
      </c>
      <c r="C537" t="n">
        <v>0</v>
      </c>
      <c r="D537" t="n">
        <v>0</v>
      </c>
      <c r="E537" t="n">
        <v>0</v>
      </c>
      <c r="F537" t="n">
        <v>0</v>
      </c>
      <c r="G537" t="n">
        <v>0</v>
      </c>
      <c r="H537" t="n">
        <v>0</v>
      </c>
      <c r="I537" t="n">
        <v>0</v>
      </c>
      <c r="J537" t="n">
        <v>0</v>
      </c>
      <c r="K537" t="n">
        <v>0</v>
      </c>
      <c r="L537" t="n">
        <v>0</v>
      </c>
      <c r="M537" t="n">
        <v>0</v>
      </c>
      <c r="N537" t="n">
        <v>0</v>
      </c>
      <c r="O537" t="n">
        <v>0</v>
      </c>
      <c r="P537" t="n">
        <v>0</v>
      </c>
      <c r="Q537" t="n">
        <v>0</v>
      </c>
      <c r="R537" t="n">
        <v>0</v>
      </c>
      <c r="S537" t="n">
        <v>0</v>
      </c>
      <c r="T537" t="n">
        <v>0</v>
      </c>
      <c r="U537" t="n">
        <v>0</v>
      </c>
      <c r="V537" t="n">
        <v>0</v>
      </c>
      <c r="W537" t="n">
        <v>0</v>
      </c>
      <c r="X537" t="n">
        <v>0</v>
      </c>
      <c r="Y537" t="n">
        <v>0</v>
      </c>
      <c r="Z537" t="n">
        <v>0</v>
      </c>
      <c r="AA537" t="n">
        <v>0</v>
      </c>
      <c r="AB537" t="n">
        <v>0</v>
      </c>
      <c r="AC537" t="n">
        <v>0</v>
      </c>
      <c r="AD537" t="n">
        <v>0</v>
      </c>
      <c r="AE537" t="n">
        <v>0</v>
      </c>
      <c r="AF537" t="n">
        <v>0</v>
      </c>
      <c r="AG537" t="n">
        <v>0</v>
      </c>
      <c r="AH537" t="n">
        <v>0</v>
      </c>
      <c r="AI537" t="n">
        <v>0</v>
      </c>
      <c r="AJ537" t="n">
        <v>0</v>
      </c>
      <c r="AK537" t="n">
        <v>0</v>
      </c>
      <c r="AL537" t="n">
        <v>0</v>
      </c>
      <c r="AM537" t="n">
        <v>0</v>
      </c>
      <c r="AN537" t="n">
        <v>0</v>
      </c>
      <c r="AO537" t="n">
        <v>0</v>
      </c>
      <c r="AP537" t="n">
        <v>0</v>
      </c>
      <c r="AQ537" t="n">
        <v>0</v>
      </c>
      <c r="AR537" t="n">
        <v>0</v>
      </c>
      <c r="AS537" t="n">
        <v>0</v>
      </c>
      <c r="AT537" t="n">
        <v>0</v>
      </c>
      <c r="AU537" t="n">
        <v>0</v>
      </c>
      <c r="AV537" t="n">
        <v>0</v>
      </c>
      <c r="AW537" t="n">
        <v>0</v>
      </c>
      <c r="AX537" t="n">
        <v>0</v>
      </c>
      <c r="AY537" t="n">
        <v>0</v>
      </c>
      <c r="AZ537" t="n">
        <v>0</v>
      </c>
      <c r="BA537" t="n">
        <v>0</v>
      </c>
      <c r="BB537" t="n">
        <v>0</v>
      </c>
      <c r="BC537" t="n">
        <v>0</v>
      </c>
      <c r="BD537" t="n">
        <v>0</v>
      </c>
      <c r="BE537" t="n">
        <v>0</v>
      </c>
      <c r="BF537" t="n">
        <v>0</v>
      </c>
      <c r="BG537" t="n">
        <v>0</v>
      </c>
      <c r="BH537" t="n">
        <v>0</v>
      </c>
      <c r="BI537" t="n">
        <v>0</v>
      </c>
      <c r="BJ537" t="n">
        <v>0</v>
      </c>
      <c r="BK537" t="n">
        <v>0</v>
      </c>
      <c r="BL537" t="n">
        <v>0</v>
      </c>
      <c r="BM537" t="n">
        <v>0</v>
      </c>
      <c r="BN537" t="n">
        <v>0</v>
      </c>
      <c r="BO537" t="n">
        <v>0</v>
      </c>
      <c r="BP537" t="n">
        <v>0</v>
      </c>
      <c r="BQ537" t="n">
        <v>0</v>
      </c>
      <c r="BR537" t="n">
        <v>0</v>
      </c>
      <c r="BS537" t="n">
        <v>0</v>
      </c>
      <c r="BT537" t="n">
        <v>0</v>
      </c>
      <c r="BU537" t="n">
        <v>0</v>
      </c>
      <c r="BV537" t="n">
        <v>0</v>
      </c>
      <c r="BW537" t="n">
        <v>0</v>
      </c>
      <c r="BX537" t="n">
        <v>0</v>
      </c>
      <c r="BY537" t="n">
        <v>0</v>
      </c>
      <c r="BZ537" t="n">
        <v>0</v>
      </c>
      <c r="CA537" t="n">
        <v>0</v>
      </c>
      <c r="CB537" t="n">
        <v>0</v>
      </c>
      <c r="CC537" t="n">
        <v>0</v>
      </c>
      <c r="CD537" t="n">
        <v>0</v>
      </c>
      <c r="CE537" t="n">
        <v>0</v>
      </c>
      <c r="CF537" t="n">
        <v>0</v>
      </c>
      <c r="CG537" t="n">
        <v>0</v>
      </c>
      <c r="CH537" t="n">
        <v>0</v>
      </c>
      <c r="CI537" t="n">
        <v>0</v>
      </c>
      <c r="CJ537" t="n">
        <v>0</v>
      </c>
      <c r="CK537" t="n">
        <v>0</v>
      </c>
      <c r="CL537" t="n">
        <v>0</v>
      </c>
      <c r="CM537" t="n">
        <v>0</v>
      </c>
      <c r="CN537" t="n">
        <v>0</v>
      </c>
      <c r="CO537" t="n">
        <v>0</v>
      </c>
      <c r="CP537" t="n">
        <v>0</v>
      </c>
      <c r="CQ537" t="n">
        <v>0</v>
      </c>
      <c r="CR537" t="n">
        <v>0</v>
      </c>
      <c r="CS537" t="n">
        <v>0</v>
      </c>
      <c r="CT537" t="n">
        <v>0</v>
      </c>
      <c r="CU537" t="n">
        <v>0</v>
      </c>
      <c r="CV537" t="n">
        <v>0</v>
      </c>
      <c r="CW537" t="n">
        <v>0</v>
      </c>
      <c r="CX537" t="n">
        <v>0</v>
      </c>
      <c r="CY537" t="n">
        <v>0</v>
      </c>
      <c r="CZ537" t="n">
        <v>0</v>
      </c>
      <c r="DA537" t="n">
        <v>0</v>
      </c>
      <c r="DB537" t="n">
        <v>0</v>
      </c>
      <c r="DC537" t="n">
        <v>1</v>
      </c>
      <c r="DD537" t="n">
        <v>1</v>
      </c>
      <c r="DE537" t="n">
        <v>0</v>
      </c>
      <c r="DF537" t="n">
        <v>0</v>
      </c>
      <c r="DG537" t="n">
        <v>0</v>
      </c>
      <c r="DH537" t="n">
        <v>0</v>
      </c>
      <c r="DI537" t="n">
        <v>0</v>
      </c>
      <c r="DJ537" t="n">
        <v>1</v>
      </c>
      <c r="DK537" t="n">
        <v>0</v>
      </c>
      <c r="DL537" t="n">
        <v>0</v>
      </c>
      <c r="DM537" t="n">
        <v>0</v>
      </c>
      <c r="DN537" t="n">
        <v>0</v>
      </c>
      <c r="DO537" t="n">
        <v>0</v>
      </c>
      <c r="DP537" t="n">
        <v>0</v>
      </c>
      <c r="DQ537" t="n">
        <v>0</v>
      </c>
      <c r="DR537" t="n">
        <v>0</v>
      </c>
      <c r="DS537" t="n">
        <v>0</v>
      </c>
      <c r="DT537" t="n">
        <v>0</v>
      </c>
      <c r="DU537" t="n">
        <v>0</v>
      </c>
      <c r="DV537" t="n">
        <v>0</v>
      </c>
      <c r="DW537" t="n">
        <v>0</v>
      </c>
      <c r="DX537" t="n">
        <v>0</v>
      </c>
      <c r="DY537" t="n">
        <v>0</v>
      </c>
      <c r="DZ537" t="n">
        <v>0</v>
      </c>
      <c r="EA537" t="n">
        <v>1</v>
      </c>
      <c r="EB537" t="n">
        <v>0</v>
      </c>
      <c r="EC537" t="n">
        <v>0</v>
      </c>
      <c r="ED537" t="n">
        <v>0</v>
      </c>
      <c r="EE537" t="n">
        <v>0</v>
      </c>
      <c r="EF537" t="n">
        <v>0</v>
      </c>
      <c r="EG537" t="n">
        <v>0</v>
      </c>
      <c r="EH537" t="n">
        <v>0</v>
      </c>
      <c r="EI537" t="n">
        <v>0</v>
      </c>
      <c r="EJ537" t="n">
        <v>0</v>
      </c>
      <c r="EK537" t="n">
        <v>0</v>
      </c>
      <c r="EL537" t="n">
        <v>0</v>
      </c>
      <c r="EM537" t="n">
        <v>0</v>
      </c>
      <c r="EN537" t="n">
        <v>0</v>
      </c>
      <c r="EO537" t="n">
        <v>0</v>
      </c>
      <c r="EP537" t="n">
        <v>0</v>
      </c>
      <c r="EQ537" t="n">
        <v>0</v>
      </c>
      <c r="ER537" t="n">
        <v>0</v>
      </c>
      <c r="ES537" t="n">
        <v>0</v>
      </c>
      <c r="ET537" t="n">
        <v>0</v>
      </c>
      <c r="EU537" t="n">
        <v>0</v>
      </c>
      <c r="EV537" t="n">
        <v>0</v>
      </c>
      <c r="EW537" t="n">
        <v>0</v>
      </c>
      <c r="EX537" t="n">
        <v>0</v>
      </c>
      <c r="EY537" t="n">
        <v>0</v>
      </c>
      <c r="EZ537" t="n">
        <v>0</v>
      </c>
      <c r="FA537" t="n">
        <v>0</v>
      </c>
      <c r="FB537" t="n">
        <v>0</v>
      </c>
      <c r="FC537" t="n">
        <v>0</v>
      </c>
      <c r="FD537" t="n">
        <v>0</v>
      </c>
      <c r="FE537" t="n">
        <v>0</v>
      </c>
      <c r="FF537" t="n">
        <v>0</v>
      </c>
      <c r="FG537" t="n">
        <v>0</v>
      </c>
      <c r="FH537" t="n">
        <v>0</v>
      </c>
      <c r="FI537" t="n">
        <v>0</v>
      </c>
      <c r="FJ537" t="n">
        <v>0</v>
      </c>
      <c r="FK537" t="n">
        <v>0</v>
      </c>
      <c r="FL537" t="n">
        <v>0</v>
      </c>
      <c r="FM537" t="n">
        <v>0</v>
      </c>
      <c r="FN537" t="n">
        <v>0</v>
      </c>
      <c r="FO537" t="n">
        <v>0</v>
      </c>
      <c r="FP537" t="n">
        <v>0</v>
      </c>
      <c r="FQ537" t="n">
        <v>0</v>
      </c>
      <c r="FR537" t="n">
        <v>0</v>
      </c>
      <c r="FS537" t="n">
        <v>0</v>
      </c>
      <c r="FT537" t="n">
        <v>0</v>
      </c>
      <c r="FU537" t="n">
        <v>0</v>
      </c>
      <c r="FV537" t="n">
        <v>0</v>
      </c>
      <c r="FW537" t="n">
        <v>0</v>
      </c>
      <c r="FX537" t="n">
        <v>1</v>
      </c>
    </row>
    <row r="538">
      <c r="B538" s="2106" t="inlineStr">
        <is>
          <t>Coproduits de Fab. de pâtes et couscous</t>
        </is>
      </c>
      <c r="C538" t="n">
        <v>0</v>
      </c>
      <c r="D538" t="n">
        <v>0</v>
      </c>
      <c r="E538" t="n">
        <v>0</v>
      </c>
      <c r="F538" t="n">
        <v>0</v>
      </c>
      <c r="G538" t="n">
        <v>0</v>
      </c>
      <c r="H538" t="n">
        <v>0</v>
      </c>
      <c r="I538" t="n">
        <v>0</v>
      </c>
      <c r="J538" t="n">
        <v>0</v>
      </c>
      <c r="K538" t="n">
        <v>0</v>
      </c>
      <c r="L538" t="n">
        <v>0</v>
      </c>
      <c r="M538" t="n">
        <v>0</v>
      </c>
      <c r="N538" t="n">
        <v>0</v>
      </c>
      <c r="O538" t="n">
        <v>0</v>
      </c>
      <c r="P538" t="n">
        <v>0</v>
      </c>
      <c r="Q538" t="n">
        <v>0</v>
      </c>
      <c r="R538" t="n">
        <v>0</v>
      </c>
      <c r="S538" t="n">
        <v>0</v>
      </c>
      <c r="T538" t="n">
        <v>0</v>
      </c>
      <c r="U538" t="n">
        <v>0</v>
      </c>
      <c r="V538" t="n">
        <v>0</v>
      </c>
      <c r="W538" t="n">
        <v>0</v>
      </c>
      <c r="X538" t="n">
        <v>0</v>
      </c>
      <c r="Y538" t="n">
        <v>0</v>
      </c>
      <c r="Z538" t="n">
        <v>0</v>
      </c>
      <c r="AA538" t="n">
        <v>0</v>
      </c>
      <c r="AB538" t="n">
        <v>0</v>
      </c>
      <c r="AC538" t="n">
        <v>0</v>
      </c>
      <c r="AD538" t="n">
        <v>0</v>
      </c>
      <c r="AE538" t="n">
        <v>0</v>
      </c>
      <c r="AF538" t="n">
        <v>0</v>
      </c>
      <c r="AG538" t="n">
        <v>0</v>
      </c>
      <c r="AH538" t="n">
        <v>0</v>
      </c>
      <c r="AI538" t="n">
        <v>0</v>
      </c>
      <c r="AJ538" t="n">
        <v>0</v>
      </c>
      <c r="AK538" t="n">
        <v>0</v>
      </c>
      <c r="AL538" t="n">
        <v>0</v>
      </c>
      <c r="AM538" t="n">
        <v>0</v>
      </c>
      <c r="AN538" t="n">
        <v>0</v>
      </c>
      <c r="AO538" t="n">
        <v>0</v>
      </c>
      <c r="AP538" t="n">
        <v>0</v>
      </c>
      <c r="AQ538" t="n">
        <v>0</v>
      </c>
      <c r="AR538" t="n">
        <v>0</v>
      </c>
      <c r="AS538" t="n">
        <v>0</v>
      </c>
      <c r="AT538" t="n">
        <v>0</v>
      </c>
      <c r="AU538" t="n">
        <v>0</v>
      </c>
      <c r="AV538" t="n">
        <v>0</v>
      </c>
      <c r="AW538" t="n">
        <v>0</v>
      </c>
      <c r="AX538" t="n">
        <v>0</v>
      </c>
      <c r="AY538" t="n">
        <v>0</v>
      </c>
      <c r="AZ538" t="n">
        <v>0</v>
      </c>
      <c r="BA538" t="n">
        <v>0</v>
      </c>
      <c r="BB538" t="n">
        <v>0</v>
      </c>
      <c r="BC538" t="n">
        <v>0</v>
      </c>
      <c r="BD538" t="n">
        <v>0</v>
      </c>
      <c r="BE538" t="n">
        <v>0</v>
      </c>
      <c r="BF538" t="n">
        <v>0</v>
      </c>
      <c r="BG538" t="n">
        <v>0</v>
      </c>
      <c r="BH538" t="n">
        <v>0</v>
      </c>
      <c r="BI538" t="n">
        <v>0</v>
      </c>
      <c r="BJ538" t="n">
        <v>0</v>
      </c>
      <c r="BK538" t="n">
        <v>0</v>
      </c>
      <c r="BL538" t="n">
        <v>0</v>
      </c>
      <c r="BM538" t="n">
        <v>0</v>
      </c>
      <c r="BN538" t="n">
        <v>0</v>
      </c>
      <c r="BO538" t="n">
        <v>0</v>
      </c>
      <c r="BP538" t="n">
        <v>0</v>
      </c>
      <c r="BQ538" t="n">
        <v>0</v>
      </c>
      <c r="BR538" t="n">
        <v>0</v>
      </c>
      <c r="BS538" t="n">
        <v>0</v>
      </c>
      <c r="BT538" t="n">
        <v>0</v>
      </c>
      <c r="BU538" t="n">
        <v>0</v>
      </c>
      <c r="BV538" t="n">
        <v>0</v>
      </c>
      <c r="BW538" t="n">
        <v>0</v>
      </c>
      <c r="BX538" t="n">
        <v>0</v>
      </c>
      <c r="BY538" t="n">
        <v>0</v>
      </c>
      <c r="BZ538" t="n">
        <v>0</v>
      </c>
      <c r="CA538" t="n">
        <v>0</v>
      </c>
      <c r="CB538" t="n">
        <v>0</v>
      </c>
      <c r="CC538" t="n">
        <v>0</v>
      </c>
      <c r="CD538" t="n">
        <v>0</v>
      </c>
      <c r="CE538" t="n">
        <v>0</v>
      </c>
      <c r="CF538" t="n">
        <v>0</v>
      </c>
      <c r="CG538" t="n">
        <v>0</v>
      </c>
      <c r="CH538" t="n">
        <v>0</v>
      </c>
      <c r="CI538" t="n">
        <v>0</v>
      </c>
      <c r="CJ538" t="n">
        <v>0</v>
      </c>
      <c r="CK538" t="n">
        <v>0</v>
      </c>
      <c r="CL538" t="n">
        <v>0</v>
      </c>
      <c r="CM538" t="n">
        <v>0</v>
      </c>
      <c r="CN538" t="n">
        <v>0</v>
      </c>
      <c r="CO538" t="n">
        <v>0</v>
      </c>
      <c r="CP538" t="n">
        <v>1</v>
      </c>
      <c r="CQ538" t="n">
        <v>0</v>
      </c>
      <c r="CR538" t="n">
        <v>0</v>
      </c>
      <c r="CS538" t="n">
        <v>0</v>
      </c>
      <c r="CT538" t="n">
        <v>0</v>
      </c>
      <c r="CU538" t="n">
        <v>0</v>
      </c>
      <c r="CV538" t="n">
        <v>0</v>
      </c>
      <c r="CW538" t="n">
        <v>0</v>
      </c>
      <c r="CX538" t="n">
        <v>0</v>
      </c>
      <c r="CY538" t="n">
        <v>0</v>
      </c>
      <c r="CZ538" t="n">
        <v>0</v>
      </c>
      <c r="DA538" t="n">
        <v>0</v>
      </c>
      <c r="DB538" t="n">
        <v>0</v>
      </c>
      <c r="DC538" t="n">
        <v>1</v>
      </c>
      <c r="DD538" t="n">
        <v>1</v>
      </c>
      <c r="DE538" t="n">
        <v>1</v>
      </c>
      <c r="DF538" t="n">
        <v>1</v>
      </c>
      <c r="DG538" t="n">
        <v>1</v>
      </c>
      <c r="DH538" t="n">
        <v>0</v>
      </c>
      <c r="DI538" t="n">
        <v>0</v>
      </c>
      <c r="DJ538" t="n">
        <v>0</v>
      </c>
      <c r="DK538" t="n">
        <v>0</v>
      </c>
      <c r="DL538" t="n">
        <v>0</v>
      </c>
      <c r="DM538" t="n">
        <v>0</v>
      </c>
      <c r="DN538" t="n">
        <v>0</v>
      </c>
      <c r="DO538" t="n">
        <v>0</v>
      </c>
      <c r="DP538" t="n">
        <v>0</v>
      </c>
      <c r="DQ538" t="n">
        <v>0</v>
      </c>
      <c r="DR538" t="n">
        <v>0</v>
      </c>
      <c r="DS538" t="n">
        <v>0</v>
      </c>
      <c r="DT538" t="n">
        <v>0</v>
      </c>
      <c r="DU538" t="n">
        <v>0</v>
      </c>
      <c r="DV538" t="n">
        <v>0</v>
      </c>
      <c r="DW538" t="n">
        <v>0</v>
      </c>
      <c r="DX538" t="n">
        <v>0</v>
      </c>
      <c r="DY538" t="n">
        <v>0</v>
      </c>
      <c r="DZ538" t="n">
        <v>0</v>
      </c>
      <c r="EA538" t="n">
        <v>0</v>
      </c>
      <c r="EB538" t="n">
        <v>0</v>
      </c>
      <c r="EC538" t="n">
        <v>0</v>
      </c>
      <c r="ED538" t="n">
        <v>0</v>
      </c>
      <c r="EE538" t="n">
        <v>0</v>
      </c>
      <c r="EF538" t="n">
        <v>0</v>
      </c>
      <c r="EG538" t="n">
        <v>0</v>
      </c>
      <c r="EH538" t="n">
        <v>0</v>
      </c>
      <c r="EI538" t="n">
        <v>0</v>
      </c>
      <c r="EJ538" t="n">
        <v>0</v>
      </c>
      <c r="EK538" t="n">
        <v>0</v>
      </c>
      <c r="EL538" t="n">
        <v>0</v>
      </c>
      <c r="EM538" t="n">
        <v>0</v>
      </c>
      <c r="EN538" t="n">
        <v>0</v>
      </c>
      <c r="EO538" t="n">
        <v>0</v>
      </c>
      <c r="EP538" t="n">
        <v>0</v>
      </c>
      <c r="EQ538" t="n">
        <v>0</v>
      </c>
      <c r="ER538" t="n">
        <v>0</v>
      </c>
      <c r="ES538" t="n">
        <v>0</v>
      </c>
      <c r="ET538" t="n">
        <v>0</v>
      </c>
      <c r="EU538" t="n">
        <v>0</v>
      </c>
      <c r="EV538" t="n">
        <v>0</v>
      </c>
      <c r="EW538" t="n">
        <v>1</v>
      </c>
      <c r="EX538" t="n">
        <v>1</v>
      </c>
      <c r="EY538" t="n">
        <v>0</v>
      </c>
      <c r="EZ538" t="n">
        <v>0</v>
      </c>
      <c r="FA538" t="n">
        <v>0</v>
      </c>
      <c r="FB538" t="n">
        <v>0</v>
      </c>
      <c r="FC538" t="n">
        <v>0</v>
      </c>
      <c r="FD538" t="n">
        <v>0</v>
      </c>
      <c r="FE538" t="n">
        <v>0</v>
      </c>
      <c r="FF538" t="n">
        <v>0</v>
      </c>
      <c r="FG538" t="n">
        <v>0</v>
      </c>
      <c r="FH538" t="n">
        <v>0</v>
      </c>
      <c r="FI538" t="n">
        <v>0</v>
      </c>
      <c r="FJ538" t="n">
        <v>0</v>
      </c>
      <c r="FK538" t="n">
        <v>0</v>
      </c>
      <c r="FL538" t="n">
        <v>0</v>
      </c>
      <c r="FM538" t="n">
        <v>0</v>
      </c>
      <c r="FN538" t="n">
        <v>0</v>
      </c>
      <c r="FO538" t="n">
        <v>0</v>
      </c>
      <c r="FP538" t="n">
        <v>0</v>
      </c>
      <c r="FQ538" t="n">
        <v>0</v>
      </c>
      <c r="FR538" t="n">
        <v>0</v>
      </c>
      <c r="FS538" t="n">
        <v>0</v>
      </c>
      <c r="FT538" t="n">
        <v>0</v>
      </c>
      <c r="FU538" t="n">
        <v>0</v>
      </c>
      <c r="FV538" t="n">
        <v>0</v>
      </c>
      <c r="FW538" t="n">
        <v>0</v>
      </c>
      <c r="FX538" t="n">
        <v>0</v>
      </c>
    </row>
    <row r="539">
      <c r="B539" s="2107" t="inlineStr">
        <is>
          <t>Coproduits humides</t>
        </is>
      </c>
      <c r="C539" t="n">
        <v>0</v>
      </c>
      <c r="D539" t="n">
        <v>0</v>
      </c>
      <c r="E539" t="n">
        <v>0</v>
      </c>
      <c r="F539" t="n">
        <v>0</v>
      </c>
      <c r="G539" t="n">
        <v>0</v>
      </c>
      <c r="H539" t="n">
        <v>0</v>
      </c>
      <c r="I539" t="n">
        <v>0</v>
      </c>
      <c r="J539" t="n">
        <v>0</v>
      </c>
      <c r="K539" t="n">
        <v>0</v>
      </c>
      <c r="L539" t="n">
        <v>0</v>
      </c>
      <c r="M539" t="n">
        <v>0</v>
      </c>
      <c r="N539" t="n">
        <v>0</v>
      </c>
      <c r="O539" t="n">
        <v>0</v>
      </c>
      <c r="P539" t="n">
        <v>0</v>
      </c>
      <c r="Q539" t="n">
        <v>0</v>
      </c>
      <c r="R539" t="n">
        <v>0</v>
      </c>
      <c r="S539" t="n">
        <v>0</v>
      </c>
      <c r="T539" t="n">
        <v>0</v>
      </c>
      <c r="U539" t="n">
        <v>0</v>
      </c>
      <c r="V539" t="n">
        <v>0</v>
      </c>
      <c r="W539" t="n">
        <v>0</v>
      </c>
      <c r="X539" t="n">
        <v>0</v>
      </c>
      <c r="Y539" t="n">
        <v>0</v>
      </c>
      <c r="Z539" t="n">
        <v>0</v>
      </c>
      <c r="AA539" t="n">
        <v>0</v>
      </c>
      <c r="AB539" t="n">
        <v>0</v>
      </c>
      <c r="AC539" t="n">
        <v>0</v>
      </c>
      <c r="AD539" t="n">
        <v>0</v>
      </c>
      <c r="AE539" t="n">
        <v>0</v>
      </c>
      <c r="AF539" t="n">
        <v>0</v>
      </c>
      <c r="AG539" t="n">
        <v>0</v>
      </c>
      <c r="AH539" t="n">
        <v>0</v>
      </c>
      <c r="AI539" t="n">
        <v>0</v>
      </c>
      <c r="AJ539" t="n">
        <v>0</v>
      </c>
      <c r="AK539" t="n">
        <v>0</v>
      </c>
      <c r="AL539" t="n">
        <v>0</v>
      </c>
      <c r="AM539" t="n">
        <v>0</v>
      </c>
      <c r="AN539" t="n">
        <v>0</v>
      </c>
      <c r="AO539" t="n">
        <v>0</v>
      </c>
      <c r="AP539" t="n">
        <v>0</v>
      </c>
      <c r="AQ539" t="n">
        <v>0</v>
      </c>
      <c r="AR539" t="n">
        <v>0</v>
      </c>
      <c r="AS539" t="n">
        <v>0</v>
      </c>
      <c r="AT539" t="n">
        <v>0</v>
      </c>
      <c r="AU539" t="n">
        <v>0</v>
      </c>
      <c r="AV539" t="n">
        <v>0</v>
      </c>
      <c r="AW539" t="n">
        <v>0</v>
      </c>
      <c r="AX539" t="n">
        <v>0</v>
      </c>
      <c r="AY539" t="n">
        <v>0</v>
      </c>
      <c r="AZ539" t="n">
        <v>0</v>
      </c>
      <c r="BA539" t="n">
        <v>0</v>
      </c>
      <c r="BB539" t="n">
        <v>0</v>
      </c>
      <c r="BC539" t="n">
        <v>0</v>
      </c>
      <c r="BD539" t="n">
        <v>0</v>
      </c>
      <c r="BE539" t="n">
        <v>0</v>
      </c>
      <c r="BF539" t="n">
        <v>0</v>
      </c>
      <c r="BG539" t="n">
        <v>0</v>
      </c>
      <c r="BH539" t="n">
        <v>0</v>
      </c>
      <c r="BI539" t="n">
        <v>0</v>
      </c>
      <c r="BJ539" t="n">
        <v>0</v>
      </c>
      <c r="BK539" t="n">
        <v>0</v>
      </c>
      <c r="BL539" t="n">
        <v>0</v>
      </c>
      <c r="BM539" t="n">
        <v>0</v>
      </c>
      <c r="BN539" t="n">
        <v>0</v>
      </c>
      <c r="BO539" t="n">
        <v>0</v>
      </c>
      <c r="BP539" t="n">
        <v>0</v>
      </c>
      <c r="BQ539" t="n">
        <v>0</v>
      </c>
      <c r="BR539" t="n">
        <v>0</v>
      </c>
      <c r="BS539" t="n">
        <v>0</v>
      </c>
      <c r="BT539" t="n">
        <v>0</v>
      </c>
      <c r="BU539" t="n">
        <v>0</v>
      </c>
      <c r="BV539" t="n">
        <v>0</v>
      </c>
      <c r="BW539" t="n">
        <v>0</v>
      </c>
      <c r="BX539" t="n">
        <v>0</v>
      </c>
      <c r="BY539" t="n">
        <v>0</v>
      </c>
      <c r="BZ539" t="n">
        <v>0</v>
      </c>
      <c r="CA539" t="n">
        <v>0</v>
      </c>
      <c r="CB539" t="n">
        <v>0</v>
      </c>
      <c r="CC539" t="n">
        <v>0</v>
      </c>
      <c r="CD539" t="n">
        <v>0</v>
      </c>
      <c r="CE539" t="n">
        <v>0</v>
      </c>
      <c r="CF539" t="n">
        <v>0</v>
      </c>
      <c r="CG539" t="n">
        <v>0</v>
      </c>
      <c r="CH539" t="n">
        <v>0</v>
      </c>
      <c r="CI539" t="n">
        <v>0</v>
      </c>
      <c r="CJ539" t="n">
        <v>0</v>
      </c>
      <c r="CK539" t="n">
        <v>0</v>
      </c>
      <c r="CL539" t="n">
        <v>0</v>
      </c>
      <c r="CM539" t="n">
        <v>0</v>
      </c>
      <c r="CN539" t="n">
        <v>0</v>
      </c>
      <c r="CO539" t="n">
        <v>0</v>
      </c>
      <c r="CP539" t="n">
        <v>0</v>
      </c>
      <c r="CQ539" t="n">
        <v>0</v>
      </c>
      <c r="CR539" t="n">
        <v>0</v>
      </c>
      <c r="CS539" t="n">
        <v>0</v>
      </c>
      <c r="CT539" t="n">
        <v>0</v>
      </c>
      <c r="CU539" t="n">
        <v>0</v>
      </c>
      <c r="CV539" t="n">
        <v>0</v>
      </c>
      <c r="CW539" t="n">
        <v>0</v>
      </c>
      <c r="CX539" t="n">
        <v>0</v>
      </c>
      <c r="CY539" t="n">
        <v>0</v>
      </c>
      <c r="CZ539" t="n">
        <v>0</v>
      </c>
      <c r="DA539" t="n">
        <v>0</v>
      </c>
      <c r="DB539" t="n">
        <v>0</v>
      </c>
      <c r="DC539" t="n">
        <v>1</v>
      </c>
      <c r="DD539" t="n">
        <v>1</v>
      </c>
      <c r="DE539" t="n">
        <v>1</v>
      </c>
      <c r="DF539" t="n">
        <v>1</v>
      </c>
      <c r="DG539" t="n">
        <v>1</v>
      </c>
      <c r="DH539" t="n">
        <v>0</v>
      </c>
      <c r="DI539" t="n">
        <v>0</v>
      </c>
      <c r="DJ539" t="n">
        <v>0</v>
      </c>
      <c r="DK539" t="n">
        <v>0</v>
      </c>
      <c r="DL539" t="n">
        <v>0</v>
      </c>
      <c r="DM539" t="n">
        <v>0</v>
      </c>
      <c r="DN539" t="n">
        <v>0</v>
      </c>
      <c r="DO539" t="n">
        <v>0</v>
      </c>
      <c r="DP539" t="n">
        <v>0</v>
      </c>
      <c r="DQ539" t="n">
        <v>0</v>
      </c>
      <c r="DR539" t="n">
        <v>0</v>
      </c>
      <c r="DS539" t="n">
        <v>0</v>
      </c>
      <c r="DT539" t="n">
        <v>0</v>
      </c>
      <c r="DU539" t="n">
        <v>0</v>
      </c>
      <c r="DV539" t="n">
        <v>0</v>
      </c>
      <c r="DW539" t="n">
        <v>0</v>
      </c>
      <c r="DX539" t="n">
        <v>0</v>
      </c>
      <c r="DY539" t="n">
        <v>0</v>
      </c>
      <c r="DZ539" t="n">
        <v>0</v>
      </c>
      <c r="EA539" t="n">
        <v>0</v>
      </c>
      <c r="EB539" t="n">
        <v>0</v>
      </c>
      <c r="EC539" t="n">
        <v>0</v>
      </c>
      <c r="ED539" t="n">
        <v>0</v>
      </c>
      <c r="EE539" t="n">
        <v>0</v>
      </c>
      <c r="EF539" t="n">
        <v>0</v>
      </c>
      <c r="EG539" t="n">
        <v>0</v>
      </c>
      <c r="EH539" t="n">
        <v>0</v>
      </c>
      <c r="EI539" t="n">
        <v>0</v>
      </c>
      <c r="EJ539" t="n">
        <v>0</v>
      </c>
      <c r="EK539" t="n">
        <v>0</v>
      </c>
      <c r="EL539" t="n">
        <v>0</v>
      </c>
      <c r="EM539" t="n">
        <v>0</v>
      </c>
      <c r="EN539" t="n">
        <v>0</v>
      </c>
      <c r="EO539" t="n">
        <v>0</v>
      </c>
      <c r="EP539" t="n">
        <v>0</v>
      </c>
      <c r="EQ539" t="n">
        <v>0</v>
      </c>
      <c r="ER539" t="n">
        <v>0</v>
      </c>
      <c r="ES539" t="n">
        <v>0</v>
      </c>
      <c r="ET539" t="n">
        <v>0</v>
      </c>
      <c r="EU539" t="n">
        <v>0</v>
      </c>
      <c r="EV539" t="n">
        <v>0</v>
      </c>
      <c r="EW539" t="n">
        <v>0</v>
      </c>
      <c r="EX539" t="n">
        <v>0</v>
      </c>
      <c r="EY539" t="n">
        <v>0</v>
      </c>
      <c r="EZ539" t="n">
        <v>0</v>
      </c>
      <c r="FA539" t="n">
        <v>0</v>
      </c>
      <c r="FB539" t="n">
        <v>0</v>
      </c>
      <c r="FC539" t="n">
        <v>0</v>
      </c>
      <c r="FD539" t="n">
        <v>0</v>
      </c>
      <c r="FE539" t="n">
        <v>0</v>
      </c>
      <c r="FF539" t="n">
        <v>0</v>
      </c>
      <c r="FG539" t="n">
        <v>0</v>
      </c>
      <c r="FH539" t="n">
        <v>0</v>
      </c>
      <c r="FI539" t="n">
        <v>0</v>
      </c>
      <c r="FJ539" t="n">
        <v>0</v>
      </c>
      <c r="FK539" t="n">
        <v>0</v>
      </c>
      <c r="FL539" t="n">
        <v>0</v>
      </c>
      <c r="FM539" t="n">
        <v>0</v>
      </c>
      <c r="FN539" t="n">
        <v>0</v>
      </c>
      <c r="FO539" t="n">
        <v>0</v>
      </c>
      <c r="FP539" t="n">
        <v>0</v>
      </c>
      <c r="FQ539" t="n">
        <v>0</v>
      </c>
      <c r="FR539" t="n">
        <v>0</v>
      </c>
      <c r="FS539" t="n">
        <v>0</v>
      </c>
      <c r="FT539" t="n">
        <v>0</v>
      </c>
      <c r="FU539" t="n">
        <v>0</v>
      </c>
      <c r="FV539" t="n">
        <v>0</v>
      </c>
      <c r="FW539" t="n">
        <v>0</v>
      </c>
      <c r="FX539" t="n">
        <v>0</v>
      </c>
    </row>
    <row r="540">
      <c r="B540" s="2107" t="inlineStr">
        <is>
          <t>Coproduits secs</t>
        </is>
      </c>
      <c r="C540" t="n">
        <v>0</v>
      </c>
      <c r="D540" t="n">
        <v>0</v>
      </c>
      <c r="E540" t="n">
        <v>0</v>
      </c>
      <c r="F540" t="n">
        <v>0</v>
      </c>
      <c r="G540" t="n">
        <v>0</v>
      </c>
      <c r="H540" t="n">
        <v>0</v>
      </c>
      <c r="I540" t="n">
        <v>0</v>
      </c>
      <c r="J540" t="n">
        <v>0</v>
      </c>
      <c r="K540" t="n">
        <v>0</v>
      </c>
      <c r="L540" t="n">
        <v>0</v>
      </c>
      <c r="M540" t="n">
        <v>0</v>
      </c>
      <c r="N540" t="n">
        <v>0</v>
      </c>
      <c r="O540" t="n">
        <v>0</v>
      </c>
      <c r="P540" t="n">
        <v>0</v>
      </c>
      <c r="Q540" t="n">
        <v>0</v>
      </c>
      <c r="R540" t="n">
        <v>0</v>
      </c>
      <c r="S540" t="n">
        <v>0</v>
      </c>
      <c r="T540" t="n">
        <v>0</v>
      </c>
      <c r="U540" t="n">
        <v>0</v>
      </c>
      <c r="V540" t="n">
        <v>0</v>
      </c>
      <c r="W540" t="n">
        <v>0</v>
      </c>
      <c r="X540" t="n">
        <v>0</v>
      </c>
      <c r="Y540" t="n">
        <v>0</v>
      </c>
      <c r="Z540" t="n">
        <v>0</v>
      </c>
      <c r="AA540" t="n">
        <v>0</v>
      </c>
      <c r="AB540" t="n">
        <v>0</v>
      </c>
      <c r="AC540" t="n">
        <v>0</v>
      </c>
      <c r="AD540" t="n">
        <v>0</v>
      </c>
      <c r="AE540" t="n">
        <v>0</v>
      </c>
      <c r="AF540" t="n">
        <v>0</v>
      </c>
      <c r="AG540" t="n">
        <v>0</v>
      </c>
      <c r="AH540" t="n">
        <v>0</v>
      </c>
      <c r="AI540" t="n">
        <v>0</v>
      </c>
      <c r="AJ540" t="n">
        <v>0</v>
      </c>
      <c r="AK540" t="n">
        <v>0</v>
      </c>
      <c r="AL540" t="n">
        <v>0</v>
      </c>
      <c r="AM540" t="n">
        <v>0</v>
      </c>
      <c r="AN540" t="n">
        <v>0</v>
      </c>
      <c r="AO540" t="n">
        <v>0</v>
      </c>
      <c r="AP540" t="n">
        <v>0</v>
      </c>
      <c r="AQ540" t="n">
        <v>0</v>
      </c>
      <c r="AR540" t="n">
        <v>0</v>
      </c>
      <c r="AS540" t="n">
        <v>0</v>
      </c>
      <c r="AT540" t="n">
        <v>0</v>
      </c>
      <c r="AU540" t="n">
        <v>0</v>
      </c>
      <c r="AV540" t="n">
        <v>0</v>
      </c>
      <c r="AW540" t="n">
        <v>0</v>
      </c>
      <c r="AX540" t="n">
        <v>0</v>
      </c>
      <c r="AY540" t="n">
        <v>0</v>
      </c>
      <c r="AZ540" t="n">
        <v>0</v>
      </c>
      <c r="BA540" t="n">
        <v>0</v>
      </c>
      <c r="BB540" t="n">
        <v>0</v>
      </c>
      <c r="BC540" t="n">
        <v>0</v>
      </c>
      <c r="BD540" t="n">
        <v>0</v>
      </c>
      <c r="BE540" t="n">
        <v>0</v>
      </c>
      <c r="BF540" t="n">
        <v>0</v>
      </c>
      <c r="BG540" t="n">
        <v>0</v>
      </c>
      <c r="BH540" t="n">
        <v>0</v>
      </c>
      <c r="BI540" t="n">
        <v>0</v>
      </c>
      <c r="BJ540" t="n">
        <v>0</v>
      </c>
      <c r="BK540" t="n">
        <v>0</v>
      </c>
      <c r="BL540" t="n">
        <v>0</v>
      </c>
      <c r="BM540" t="n">
        <v>0</v>
      </c>
      <c r="BN540" t="n">
        <v>0</v>
      </c>
      <c r="BO540" t="n">
        <v>0</v>
      </c>
      <c r="BP540" t="n">
        <v>0</v>
      </c>
      <c r="BQ540" t="n">
        <v>0</v>
      </c>
      <c r="BR540" t="n">
        <v>0</v>
      </c>
      <c r="BS540" t="n">
        <v>0</v>
      </c>
      <c r="BT540" t="n">
        <v>0</v>
      </c>
      <c r="BU540" t="n">
        <v>0</v>
      </c>
      <c r="BV540" t="n">
        <v>0</v>
      </c>
      <c r="BW540" t="n">
        <v>0</v>
      </c>
      <c r="BX540" t="n">
        <v>0</v>
      </c>
      <c r="BY540" t="n">
        <v>0</v>
      </c>
      <c r="BZ540" t="n">
        <v>0</v>
      </c>
      <c r="CA540" t="n">
        <v>0</v>
      </c>
      <c r="CB540" t="n">
        <v>0</v>
      </c>
      <c r="CC540" t="n">
        <v>0</v>
      </c>
      <c r="CD540" t="n">
        <v>0</v>
      </c>
      <c r="CE540" t="n">
        <v>0</v>
      </c>
      <c r="CF540" t="n">
        <v>0</v>
      </c>
      <c r="CG540" t="n">
        <v>0</v>
      </c>
      <c r="CH540" t="n">
        <v>0</v>
      </c>
      <c r="CI540" t="n">
        <v>0</v>
      </c>
      <c r="CJ540" t="n">
        <v>0</v>
      </c>
      <c r="CK540" t="n">
        <v>0</v>
      </c>
      <c r="CL540" t="n">
        <v>0</v>
      </c>
      <c r="CM540" t="n">
        <v>0</v>
      </c>
      <c r="CN540" t="n">
        <v>0</v>
      </c>
      <c r="CO540" t="n">
        <v>0</v>
      </c>
      <c r="CP540" t="n">
        <v>1</v>
      </c>
      <c r="CQ540" t="n">
        <v>0</v>
      </c>
      <c r="CR540" t="n">
        <v>0</v>
      </c>
      <c r="CS540" t="n">
        <v>0</v>
      </c>
      <c r="CT540" t="n">
        <v>0</v>
      </c>
      <c r="CU540" t="n">
        <v>0</v>
      </c>
      <c r="CV540" t="n">
        <v>0</v>
      </c>
      <c r="CW540" t="n">
        <v>0</v>
      </c>
      <c r="CX540" t="n">
        <v>0</v>
      </c>
      <c r="CY540" t="n">
        <v>0</v>
      </c>
      <c r="CZ540" t="n">
        <v>0</v>
      </c>
      <c r="DA540" t="n">
        <v>0</v>
      </c>
      <c r="DB540" t="n">
        <v>0</v>
      </c>
      <c r="DC540" t="n">
        <v>0</v>
      </c>
      <c r="DD540" t="n">
        <v>0</v>
      </c>
      <c r="DE540" t="n">
        <v>0</v>
      </c>
      <c r="DF540" t="n">
        <v>0</v>
      </c>
      <c r="DG540" t="n">
        <v>0</v>
      </c>
      <c r="DH540" t="n">
        <v>0</v>
      </c>
      <c r="DI540" t="n">
        <v>0</v>
      </c>
      <c r="DJ540" t="n">
        <v>0</v>
      </c>
      <c r="DK540" t="n">
        <v>0</v>
      </c>
      <c r="DL540" t="n">
        <v>0</v>
      </c>
      <c r="DM540" t="n">
        <v>0</v>
      </c>
      <c r="DN540" t="n">
        <v>0</v>
      </c>
      <c r="DO540" t="n">
        <v>0</v>
      </c>
      <c r="DP540" t="n">
        <v>0</v>
      </c>
      <c r="DQ540" t="n">
        <v>0</v>
      </c>
      <c r="DR540" t="n">
        <v>0</v>
      </c>
      <c r="DS540" t="n">
        <v>0</v>
      </c>
      <c r="DT540" t="n">
        <v>0</v>
      </c>
      <c r="DU540" t="n">
        <v>0</v>
      </c>
      <c r="DV540" t="n">
        <v>0</v>
      </c>
      <c r="DW540" t="n">
        <v>0</v>
      </c>
      <c r="DX540" t="n">
        <v>0</v>
      </c>
      <c r="DY540" t="n">
        <v>0</v>
      </c>
      <c r="DZ540" t="n">
        <v>0</v>
      </c>
      <c r="EA540" t="n">
        <v>0</v>
      </c>
      <c r="EB540" t="n">
        <v>0</v>
      </c>
      <c r="EC540" t="n">
        <v>0</v>
      </c>
      <c r="ED540" t="n">
        <v>0</v>
      </c>
      <c r="EE540" t="n">
        <v>0</v>
      </c>
      <c r="EF540" t="n">
        <v>0</v>
      </c>
      <c r="EG540" t="n">
        <v>0</v>
      </c>
      <c r="EH540" t="n">
        <v>0</v>
      </c>
      <c r="EI540" t="n">
        <v>0</v>
      </c>
      <c r="EJ540" t="n">
        <v>0</v>
      </c>
      <c r="EK540" t="n">
        <v>0</v>
      </c>
      <c r="EL540" t="n">
        <v>0</v>
      </c>
      <c r="EM540" t="n">
        <v>0</v>
      </c>
      <c r="EN540" t="n">
        <v>0</v>
      </c>
      <c r="EO540" t="n">
        <v>0</v>
      </c>
      <c r="EP540" t="n">
        <v>0</v>
      </c>
      <c r="EQ540" t="n">
        <v>0</v>
      </c>
      <c r="ER540" t="n">
        <v>0</v>
      </c>
      <c r="ES540" t="n">
        <v>0</v>
      </c>
      <c r="ET540" t="n">
        <v>0</v>
      </c>
      <c r="EU540" t="n">
        <v>0</v>
      </c>
      <c r="EV540" t="n">
        <v>0</v>
      </c>
      <c r="EW540" t="n">
        <v>1</v>
      </c>
      <c r="EX540" t="n">
        <v>1</v>
      </c>
      <c r="EY540" t="n">
        <v>0</v>
      </c>
      <c r="EZ540" t="n">
        <v>0</v>
      </c>
      <c r="FA540" t="n">
        <v>0</v>
      </c>
      <c r="FB540" t="n">
        <v>0</v>
      </c>
      <c r="FC540" t="n">
        <v>0</v>
      </c>
      <c r="FD540" t="n">
        <v>0</v>
      </c>
      <c r="FE540" t="n">
        <v>0</v>
      </c>
      <c r="FF540" t="n">
        <v>0</v>
      </c>
      <c r="FG540" t="n">
        <v>0</v>
      </c>
      <c r="FH540" t="n">
        <v>0</v>
      </c>
      <c r="FI540" t="n">
        <v>0</v>
      </c>
      <c r="FJ540" t="n">
        <v>0</v>
      </c>
      <c r="FK540" t="n">
        <v>0</v>
      </c>
      <c r="FL540" t="n">
        <v>0</v>
      </c>
      <c r="FM540" t="n">
        <v>0</v>
      </c>
      <c r="FN540" t="n">
        <v>0</v>
      </c>
      <c r="FO540" t="n">
        <v>0</v>
      </c>
      <c r="FP540" t="n">
        <v>0</v>
      </c>
      <c r="FQ540" t="n">
        <v>0</v>
      </c>
      <c r="FR540" t="n">
        <v>0</v>
      </c>
      <c r="FS540" t="n">
        <v>0</v>
      </c>
      <c r="FT540" t="n">
        <v>0</v>
      </c>
      <c r="FU540" t="n">
        <v>0</v>
      </c>
      <c r="FV540" t="n">
        <v>0</v>
      </c>
      <c r="FW540" t="n">
        <v>0</v>
      </c>
      <c r="FX540" t="n">
        <v>0</v>
      </c>
    </row>
    <row r="541">
      <c r="B541" s="2106" t="inlineStr">
        <is>
          <t>Semoule, gritz, hominy</t>
        </is>
      </c>
      <c r="C541" t="n">
        <v>0</v>
      </c>
      <c r="D541" t="n">
        <v>0</v>
      </c>
      <c r="E541" t="n">
        <v>0</v>
      </c>
      <c r="F541" t="n">
        <v>0</v>
      </c>
      <c r="G541" t="n">
        <v>0</v>
      </c>
      <c r="H541" t="n">
        <v>0</v>
      </c>
      <c r="I541" t="n">
        <v>0</v>
      </c>
      <c r="J541" t="n">
        <v>0</v>
      </c>
      <c r="K541" t="n">
        <v>0</v>
      </c>
      <c r="L541" t="n">
        <v>0</v>
      </c>
      <c r="M541" t="n">
        <v>0</v>
      </c>
      <c r="N541" t="n">
        <v>0</v>
      </c>
      <c r="O541" t="n">
        <v>0</v>
      </c>
      <c r="P541" t="n">
        <v>0</v>
      </c>
      <c r="Q541" t="n">
        <v>0</v>
      </c>
      <c r="R541" t="n">
        <v>0</v>
      </c>
      <c r="S541" t="n">
        <v>0</v>
      </c>
      <c r="T541" t="n">
        <v>0</v>
      </c>
      <c r="U541" t="n">
        <v>0</v>
      </c>
      <c r="V541" t="n">
        <v>0</v>
      </c>
      <c r="W541" t="n">
        <v>0</v>
      </c>
      <c r="X541" t="n">
        <v>0</v>
      </c>
      <c r="Y541" t="n">
        <v>0</v>
      </c>
      <c r="Z541" t="n">
        <v>0</v>
      </c>
      <c r="AA541" t="n">
        <v>0</v>
      </c>
      <c r="AB541" t="n">
        <v>0</v>
      </c>
      <c r="AC541" t="n">
        <v>0</v>
      </c>
      <c r="AD541" t="n">
        <v>0</v>
      </c>
      <c r="AE541" t="n">
        <v>0</v>
      </c>
      <c r="AF541" t="n">
        <v>0</v>
      </c>
      <c r="AG541" t="n">
        <v>0</v>
      </c>
      <c r="AH541" t="n">
        <v>0</v>
      </c>
      <c r="AI541" t="n">
        <v>0</v>
      </c>
      <c r="AJ541" t="n">
        <v>0</v>
      </c>
      <c r="AK541" t="n">
        <v>0</v>
      </c>
      <c r="AL541" t="n">
        <v>0</v>
      </c>
      <c r="AM541" t="n">
        <v>0</v>
      </c>
      <c r="AN541" t="n">
        <v>0</v>
      </c>
      <c r="AO541" t="n">
        <v>0</v>
      </c>
      <c r="AP541" t="n">
        <v>0</v>
      </c>
      <c r="AQ541" t="n">
        <v>0</v>
      </c>
      <c r="AR541" t="n">
        <v>0</v>
      </c>
      <c r="AS541" t="n">
        <v>0</v>
      </c>
      <c r="AT541" t="n">
        <v>0</v>
      </c>
      <c r="AU541" t="n">
        <v>0</v>
      </c>
      <c r="AV541" t="n">
        <v>0</v>
      </c>
      <c r="AW541" t="n">
        <v>0</v>
      </c>
      <c r="AX541" t="n">
        <v>0</v>
      </c>
      <c r="AY541" t="n">
        <v>0</v>
      </c>
      <c r="AZ541" t="n">
        <v>0</v>
      </c>
      <c r="BA541" t="n">
        <v>0</v>
      </c>
      <c r="BB541" t="n">
        <v>0</v>
      </c>
      <c r="BC541" t="n">
        <v>0</v>
      </c>
      <c r="BD541" t="n">
        <v>0</v>
      </c>
      <c r="BE541" t="n">
        <v>0</v>
      </c>
      <c r="BF541" t="n">
        <v>0</v>
      </c>
      <c r="BG541" t="n">
        <v>0</v>
      </c>
      <c r="BH541" t="n">
        <v>0</v>
      </c>
      <c r="BI541" t="n">
        <v>0</v>
      </c>
      <c r="BJ541" t="n">
        <v>0</v>
      </c>
      <c r="BK541" t="n">
        <v>0</v>
      </c>
      <c r="BL541" t="n">
        <v>0</v>
      </c>
      <c r="BM541" t="n">
        <v>0</v>
      </c>
      <c r="BN541" t="n">
        <v>0</v>
      </c>
      <c r="BO541" t="n">
        <v>0</v>
      </c>
      <c r="BP541" t="n">
        <v>0</v>
      </c>
      <c r="BQ541" t="n">
        <v>0</v>
      </c>
      <c r="BR541" t="n">
        <v>0</v>
      </c>
      <c r="BS541" t="n">
        <v>0</v>
      </c>
      <c r="BT541" t="n">
        <v>0</v>
      </c>
      <c r="BU541" t="n">
        <v>0</v>
      </c>
      <c r="BV541" t="n">
        <v>0</v>
      </c>
      <c r="BW541" t="n">
        <v>0</v>
      </c>
      <c r="BX541" t="n">
        <v>0</v>
      </c>
      <c r="BY541" t="n">
        <v>0</v>
      </c>
      <c r="BZ541" t="n">
        <v>0</v>
      </c>
      <c r="CA541" t="n">
        <v>0</v>
      </c>
      <c r="CB541" t="n">
        <v>0</v>
      </c>
      <c r="CC541" t="n">
        <v>0</v>
      </c>
      <c r="CD541" t="n">
        <v>0</v>
      </c>
      <c r="CE541" t="n">
        <v>0</v>
      </c>
      <c r="CF541" t="n">
        <v>0</v>
      </c>
      <c r="CG541" t="n">
        <v>0</v>
      </c>
      <c r="CH541" t="n">
        <v>0</v>
      </c>
      <c r="CI541" t="n">
        <v>0</v>
      </c>
      <c r="CJ541" t="n">
        <v>0</v>
      </c>
      <c r="CK541" t="n">
        <v>0</v>
      </c>
      <c r="CL541" t="n">
        <v>0</v>
      </c>
      <c r="CM541" t="n">
        <v>0</v>
      </c>
      <c r="CN541" t="n">
        <v>0</v>
      </c>
      <c r="CO541" t="n">
        <v>0</v>
      </c>
      <c r="CP541" t="n">
        <v>0</v>
      </c>
      <c r="CQ541" t="n">
        <v>0</v>
      </c>
      <c r="CR541" t="n">
        <v>0</v>
      </c>
      <c r="CS541" t="n">
        <v>0</v>
      </c>
      <c r="CT541" t="n">
        <v>0</v>
      </c>
      <c r="CU541" t="n">
        <v>0</v>
      </c>
      <c r="CV541" t="n">
        <v>0</v>
      </c>
      <c r="CW541" t="n">
        <v>0</v>
      </c>
      <c r="CX541" t="n">
        <v>0</v>
      </c>
      <c r="CY541" t="n">
        <v>0</v>
      </c>
      <c r="CZ541" t="n">
        <v>0</v>
      </c>
      <c r="DA541" t="n">
        <v>0</v>
      </c>
      <c r="DB541" t="n">
        <v>0</v>
      </c>
      <c r="DC541" t="n">
        <v>1</v>
      </c>
      <c r="DD541" t="n">
        <v>1</v>
      </c>
      <c r="DE541" t="n">
        <v>0</v>
      </c>
      <c r="DF541" t="n">
        <v>0</v>
      </c>
      <c r="DG541" t="n">
        <v>0</v>
      </c>
      <c r="DH541" t="n">
        <v>0</v>
      </c>
      <c r="DI541" t="n">
        <v>0</v>
      </c>
      <c r="DJ541" t="n">
        <v>1</v>
      </c>
      <c r="DK541" t="n">
        <v>0</v>
      </c>
      <c r="DL541" t="n">
        <v>0</v>
      </c>
      <c r="DM541" t="n">
        <v>0</v>
      </c>
      <c r="DN541" t="n">
        <v>0</v>
      </c>
      <c r="DO541" t="n">
        <v>0</v>
      </c>
      <c r="DP541" t="n">
        <v>0</v>
      </c>
      <c r="DQ541" t="n">
        <v>0</v>
      </c>
      <c r="DR541" t="n">
        <v>0</v>
      </c>
      <c r="DS541" t="n">
        <v>0</v>
      </c>
      <c r="DT541" t="n">
        <v>0</v>
      </c>
      <c r="DU541" t="n">
        <v>0</v>
      </c>
      <c r="DV541" t="n">
        <v>0</v>
      </c>
      <c r="DW541" t="n">
        <v>0</v>
      </c>
      <c r="DX541" t="n">
        <v>0</v>
      </c>
      <c r="DY541" t="n">
        <v>0</v>
      </c>
      <c r="DZ541" t="n">
        <v>0</v>
      </c>
      <c r="EA541" t="n">
        <v>1</v>
      </c>
      <c r="EB541" t="n">
        <v>0</v>
      </c>
      <c r="EC541" t="n">
        <v>0</v>
      </c>
      <c r="ED541" t="n">
        <v>0</v>
      </c>
      <c r="EE541" t="n">
        <v>0</v>
      </c>
      <c r="EF541" t="n">
        <v>0</v>
      </c>
      <c r="EG541" t="n">
        <v>0</v>
      </c>
      <c r="EH541" t="n">
        <v>0</v>
      </c>
      <c r="EI541" t="n">
        <v>0</v>
      </c>
      <c r="EJ541" t="n">
        <v>0</v>
      </c>
      <c r="EK541" t="n">
        <v>0</v>
      </c>
      <c r="EL541" t="n">
        <v>0</v>
      </c>
      <c r="EM541" t="n">
        <v>0</v>
      </c>
      <c r="EN541" t="n">
        <v>0</v>
      </c>
      <c r="EO541" t="n">
        <v>0</v>
      </c>
      <c r="EP541" t="n">
        <v>0</v>
      </c>
      <c r="EQ541" t="n">
        <v>0</v>
      </c>
      <c r="ER541" t="n">
        <v>0</v>
      </c>
      <c r="ES541" t="n">
        <v>0</v>
      </c>
      <c r="ET541" t="n">
        <v>0</v>
      </c>
      <c r="EU541" t="n">
        <v>0</v>
      </c>
      <c r="EV541" t="n">
        <v>0</v>
      </c>
      <c r="EW541" t="n">
        <v>0</v>
      </c>
      <c r="EX541" t="n">
        <v>0</v>
      </c>
      <c r="EY541" t="n">
        <v>0</v>
      </c>
      <c r="EZ541" t="n">
        <v>0</v>
      </c>
      <c r="FA541" t="n">
        <v>0</v>
      </c>
      <c r="FB541" t="n">
        <v>0</v>
      </c>
      <c r="FC541" t="n">
        <v>0</v>
      </c>
      <c r="FD541" t="n">
        <v>0</v>
      </c>
      <c r="FE541" t="n">
        <v>0</v>
      </c>
      <c r="FF541" t="n">
        <v>0</v>
      </c>
      <c r="FG541" t="n">
        <v>0</v>
      </c>
      <c r="FH541" t="n">
        <v>0</v>
      </c>
      <c r="FI541" t="n">
        <v>0</v>
      </c>
      <c r="FJ541" t="n">
        <v>0</v>
      </c>
      <c r="FK541" t="n">
        <v>0</v>
      </c>
      <c r="FL541" t="n">
        <v>0</v>
      </c>
      <c r="FM541" t="n">
        <v>0</v>
      </c>
      <c r="FN541" t="n">
        <v>0</v>
      </c>
      <c r="FO541" t="n">
        <v>0</v>
      </c>
      <c r="FP541" t="n">
        <v>0</v>
      </c>
      <c r="FQ541" t="n">
        <v>0</v>
      </c>
      <c r="FR541" t="n">
        <v>0</v>
      </c>
      <c r="FS541" t="n">
        <v>0</v>
      </c>
      <c r="FT541" t="n">
        <v>0</v>
      </c>
      <c r="FU541" t="n">
        <v>0</v>
      </c>
      <c r="FV541" t="n">
        <v>0</v>
      </c>
      <c r="FW541" t="n">
        <v>0</v>
      </c>
      <c r="FX541" t="n">
        <v>1</v>
      </c>
    </row>
    <row r="542">
      <c r="B542" s="2106" t="inlineStr">
        <is>
          <t>Germes de maïs</t>
        </is>
      </c>
      <c r="C542" t="n">
        <v>0</v>
      </c>
      <c r="D542" t="n">
        <v>0</v>
      </c>
      <c r="E542" t="n">
        <v>0</v>
      </c>
      <c r="F542" t="n">
        <v>0</v>
      </c>
      <c r="G542" t="n">
        <v>0</v>
      </c>
      <c r="H542" t="n">
        <v>0</v>
      </c>
      <c r="I542" t="n">
        <v>0</v>
      </c>
      <c r="J542" t="n">
        <v>0</v>
      </c>
      <c r="K542" t="n">
        <v>0</v>
      </c>
      <c r="L542" t="n">
        <v>0</v>
      </c>
      <c r="M542" t="n">
        <v>0</v>
      </c>
      <c r="N542" t="n">
        <v>0</v>
      </c>
      <c r="O542" t="n">
        <v>0</v>
      </c>
      <c r="P542" t="n">
        <v>0</v>
      </c>
      <c r="Q542" t="n">
        <v>0</v>
      </c>
      <c r="R542" t="n">
        <v>0</v>
      </c>
      <c r="S542" t="n">
        <v>0</v>
      </c>
      <c r="T542" t="n">
        <v>0</v>
      </c>
      <c r="U542" t="n">
        <v>0</v>
      </c>
      <c r="V542" t="n">
        <v>0</v>
      </c>
      <c r="W542" t="n">
        <v>0</v>
      </c>
      <c r="X542" t="n">
        <v>0</v>
      </c>
      <c r="Y542" t="n">
        <v>0</v>
      </c>
      <c r="Z542" t="n">
        <v>0</v>
      </c>
      <c r="AA542" t="n">
        <v>0</v>
      </c>
      <c r="AB542" t="n">
        <v>0</v>
      </c>
      <c r="AC542" t="n">
        <v>0</v>
      </c>
      <c r="AD542" t="n">
        <v>0</v>
      </c>
      <c r="AE542" t="n">
        <v>0</v>
      </c>
      <c r="AF542" t="n">
        <v>0</v>
      </c>
      <c r="AG542" t="n">
        <v>0</v>
      </c>
      <c r="AH542" t="n">
        <v>0</v>
      </c>
      <c r="AI542" t="n">
        <v>0</v>
      </c>
      <c r="AJ542" t="n">
        <v>0</v>
      </c>
      <c r="AK542" t="n">
        <v>0</v>
      </c>
      <c r="AL542" t="n">
        <v>0</v>
      </c>
      <c r="AM542" t="n">
        <v>0</v>
      </c>
      <c r="AN542" t="n">
        <v>0</v>
      </c>
      <c r="AO542" t="n">
        <v>0</v>
      </c>
      <c r="AP542" t="n">
        <v>0</v>
      </c>
      <c r="AQ542" t="n">
        <v>0</v>
      </c>
      <c r="AR542" t="n">
        <v>0</v>
      </c>
      <c r="AS542" t="n">
        <v>0</v>
      </c>
      <c r="AT542" t="n">
        <v>0</v>
      </c>
      <c r="AU542" t="n">
        <v>0</v>
      </c>
      <c r="AV542" t="n">
        <v>0</v>
      </c>
      <c r="AW542" t="n">
        <v>0</v>
      </c>
      <c r="AX542" t="n">
        <v>0</v>
      </c>
      <c r="AY542" t="n">
        <v>0</v>
      </c>
      <c r="AZ542" t="n">
        <v>0</v>
      </c>
      <c r="BA542" t="n">
        <v>0</v>
      </c>
      <c r="BB542" t="n">
        <v>0</v>
      </c>
      <c r="BC542" t="n">
        <v>0</v>
      </c>
      <c r="BD542" t="n">
        <v>0</v>
      </c>
      <c r="BE542" t="n">
        <v>0</v>
      </c>
      <c r="BF542" t="n">
        <v>0</v>
      </c>
      <c r="BG542" t="n">
        <v>0</v>
      </c>
      <c r="BH542" t="n">
        <v>0</v>
      </c>
      <c r="BI542" t="n">
        <v>0</v>
      </c>
      <c r="BJ542" t="n">
        <v>0</v>
      </c>
      <c r="BK542" t="n">
        <v>0</v>
      </c>
      <c r="BL542" t="n">
        <v>0</v>
      </c>
      <c r="BM542" t="n">
        <v>0</v>
      </c>
      <c r="BN542" t="n">
        <v>0</v>
      </c>
      <c r="BO542" t="n">
        <v>0</v>
      </c>
      <c r="BP542" t="n">
        <v>0</v>
      </c>
      <c r="BQ542" t="n">
        <v>0</v>
      </c>
      <c r="BR542" t="n">
        <v>0</v>
      </c>
      <c r="BS542" t="n">
        <v>0</v>
      </c>
      <c r="BT542" t="n">
        <v>0</v>
      </c>
      <c r="BU542" t="n">
        <v>0</v>
      </c>
      <c r="BV542" t="n">
        <v>0</v>
      </c>
      <c r="BW542" t="n">
        <v>0</v>
      </c>
      <c r="BX542" t="n">
        <v>0</v>
      </c>
      <c r="BY542" t="n">
        <v>0</v>
      </c>
      <c r="BZ542" t="n">
        <v>0</v>
      </c>
      <c r="CA542" t="n">
        <v>0</v>
      </c>
      <c r="CB542" t="n">
        <v>0</v>
      </c>
      <c r="CC542" t="n">
        <v>0</v>
      </c>
      <c r="CD542" t="n">
        <v>0</v>
      </c>
      <c r="CE542" t="n">
        <v>0</v>
      </c>
      <c r="CF542" t="n">
        <v>0</v>
      </c>
      <c r="CG542" t="n">
        <v>0</v>
      </c>
      <c r="CH542" t="n">
        <v>0</v>
      </c>
      <c r="CI542" t="n">
        <v>0</v>
      </c>
      <c r="CJ542" t="n">
        <v>0</v>
      </c>
      <c r="CK542" t="n">
        <v>0</v>
      </c>
      <c r="CL542" t="n">
        <v>0</v>
      </c>
      <c r="CM542" t="n">
        <v>0</v>
      </c>
      <c r="CN542" t="n">
        <v>0</v>
      </c>
      <c r="CO542" t="n">
        <v>0</v>
      </c>
      <c r="CP542" t="n">
        <v>0</v>
      </c>
      <c r="CQ542" t="n">
        <v>0</v>
      </c>
      <c r="CR542" t="n">
        <v>1</v>
      </c>
      <c r="CS542" t="n">
        <v>0</v>
      </c>
      <c r="CT542" t="n">
        <v>0</v>
      </c>
      <c r="CU542" t="n">
        <v>0</v>
      </c>
      <c r="CV542" t="n">
        <v>0</v>
      </c>
      <c r="CW542" t="n">
        <v>0</v>
      </c>
      <c r="CX542" t="n">
        <v>0</v>
      </c>
      <c r="CY542" t="n">
        <v>0</v>
      </c>
      <c r="CZ542" t="n">
        <v>0</v>
      </c>
      <c r="DA542" t="n">
        <v>0</v>
      </c>
      <c r="DB542" t="n">
        <v>0</v>
      </c>
      <c r="DC542" t="n">
        <v>0</v>
      </c>
      <c r="DD542" t="n">
        <v>0</v>
      </c>
      <c r="DE542" t="n">
        <v>0</v>
      </c>
      <c r="DF542" t="n">
        <v>0</v>
      </c>
      <c r="DG542" t="n">
        <v>0</v>
      </c>
      <c r="DH542" t="n">
        <v>0</v>
      </c>
      <c r="DI542" t="n">
        <v>0</v>
      </c>
      <c r="DJ542" t="n">
        <v>0</v>
      </c>
      <c r="DK542" t="n">
        <v>0</v>
      </c>
      <c r="DL542" t="n">
        <v>0</v>
      </c>
      <c r="DM542" t="n">
        <v>0</v>
      </c>
      <c r="DN542" t="n">
        <v>0</v>
      </c>
      <c r="DO542" t="n">
        <v>0</v>
      </c>
      <c r="DP542" t="n">
        <v>0</v>
      </c>
      <c r="DQ542" t="n">
        <v>0</v>
      </c>
      <c r="DR542" t="n">
        <v>0</v>
      </c>
      <c r="DS542" t="n">
        <v>0</v>
      </c>
      <c r="DT542" t="n">
        <v>0</v>
      </c>
      <c r="DU542" t="n">
        <v>0</v>
      </c>
      <c r="DV542" t="n">
        <v>0</v>
      </c>
      <c r="DW542" t="n">
        <v>0</v>
      </c>
      <c r="DX542" t="n">
        <v>0</v>
      </c>
      <c r="DY542" t="n">
        <v>0</v>
      </c>
      <c r="DZ542" t="n">
        <v>0</v>
      </c>
      <c r="EA542" t="n">
        <v>0</v>
      </c>
      <c r="EB542" t="n">
        <v>0</v>
      </c>
      <c r="EC542" t="n">
        <v>0</v>
      </c>
      <c r="ED542" t="n">
        <v>0</v>
      </c>
      <c r="EE542" t="n">
        <v>0</v>
      </c>
      <c r="EF542" t="n">
        <v>0</v>
      </c>
      <c r="EG542" t="n">
        <v>0</v>
      </c>
      <c r="EH542" t="n">
        <v>0</v>
      </c>
      <c r="EI542" t="n">
        <v>0</v>
      </c>
      <c r="EJ542" t="n">
        <v>0</v>
      </c>
      <c r="EK542" t="n">
        <v>0</v>
      </c>
      <c r="EL542" t="n">
        <v>0</v>
      </c>
      <c r="EM542" t="n">
        <v>0</v>
      </c>
      <c r="EN542" t="n">
        <v>0</v>
      </c>
      <c r="EO542" t="n">
        <v>0</v>
      </c>
      <c r="EP542" t="n">
        <v>0</v>
      </c>
      <c r="EQ542" t="n">
        <v>0</v>
      </c>
      <c r="ER542" t="n">
        <v>0</v>
      </c>
      <c r="ES542" t="n">
        <v>0</v>
      </c>
      <c r="ET542" t="n">
        <v>0</v>
      </c>
      <c r="EU542" t="n">
        <v>0</v>
      </c>
      <c r="EV542" t="n">
        <v>0</v>
      </c>
      <c r="EW542" t="n">
        <v>1</v>
      </c>
      <c r="EX542" t="n">
        <v>0</v>
      </c>
      <c r="EY542" t="n">
        <v>1</v>
      </c>
      <c r="EZ542" t="n">
        <v>0</v>
      </c>
      <c r="FA542" t="n">
        <v>0</v>
      </c>
      <c r="FB542" t="n">
        <v>0</v>
      </c>
      <c r="FC542" t="n">
        <v>0</v>
      </c>
      <c r="FD542" t="n">
        <v>0</v>
      </c>
      <c r="FE542" t="n">
        <v>0</v>
      </c>
      <c r="FF542" t="n">
        <v>0</v>
      </c>
      <c r="FG542" t="n">
        <v>0</v>
      </c>
      <c r="FH542" t="n">
        <v>0</v>
      </c>
      <c r="FI542" t="n">
        <v>0</v>
      </c>
      <c r="FJ542" t="n">
        <v>0</v>
      </c>
      <c r="FK542" t="n">
        <v>0</v>
      </c>
      <c r="FL542" t="n">
        <v>0</v>
      </c>
      <c r="FM542" t="n">
        <v>0</v>
      </c>
      <c r="FN542" t="n">
        <v>0</v>
      </c>
      <c r="FO542" t="n">
        <v>0</v>
      </c>
      <c r="FP542" t="n">
        <v>0</v>
      </c>
      <c r="FQ542" t="n">
        <v>0</v>
      </c>
      <c r="FR542" t="n">
        <v>0</v>
      </c>
      <c r="FS542" t="n">
        <v>0</v>
      </c>
      <c r="FT542" t="n">
        <v>0</v>
      </c>
      <c r="FU542" t="n">
        <v>0</v>
      </c>
      <c r="FV542" t="n">
        <v>0</v>
      </c>
      <c r="FW542" t="n">
        <v>0</v>
      </c>
      <c r="FX542" t="n">
        <v>1</v>
      </c>
    </row>
    <row r="543">
      <c r="B543" s="2106" t="inlineStr">
        <is>
          <t>Farine alimentaire</t>
        </is>
      </c>
      <c r="C543" t="n">
        <v>0</v>
      </c>
      <c r="D543" t="n">
        <v>0</v>
      </c>
      <c r="E543" t="n">
        <v>0</v>
      </c>
      <c r="F543" t="n">
        <v>0</v>
      </c>
      <c r="G543" t="n">
        <v>0</v>
      </c>
      <c r="H543" t="n">
        <v>0</v>
      </c>
      <c r="I543" t="n">
        <v>0</v>
      </c>
      <c r="J543" t="n">
        <v>0</v>
      </c>
      <c r="K543" t="n">
        <v>0</v>
      </c>
      <c r="L543" t="n">
        <v>0</v>
      </c>
      <c r="M543" t="n">
        <v>0</v>
      </c>
      <c r="N543" t="n">
        <v>0</v>
      </c>
      <c r="O543" t="n">
        <v>0</v>
      </c>
      <c r="P543" t="n">
        <v>0</v>
      </c>
      <c r="Q543" t="n">
        <v>0</v>
      </c>
      <c r="R543" t="n">
        <v>0</v>
      </c>
      <c r="S543" t="n">
        <v>0</v>
      </c>
      <c r="T543" t="n">
        <v>0</v>
      </c>
      <c r="U543" t="n">
        <v>0</v>
      </c>
      <c r="V543" t="n">
        <v>0</v>
      </c>
      <c r="W543" t="n">
        <v>0</v>
      </c>
      <c r="X543" t="n">
        <v>0</v>
      </c>
      <c r="Y543" t="n">
        <v>0</v>
      </c>
      <c r="Z543" t="n">
        <v>0</v>
      </c>
      <c r="AA543" t="n">
        <v>0</v>
      </c>
      <c r="AB543" t="n">
        <v>0</v>
      </c>
      <c r="AC543" t="n">
        <v>0</v>
      </c>
      <c r="AD543" t="n">
        <v>0</v>
      </c>
      <c r="AE543" t="n">
        <v>0</v>
      </c>
      <c r="AF543" t="n">
        <v>0</v>
      </c>
      <c r="AG543" t="n">
        <v>0</v>
      </c>
      <c r="AH543" t="n">
        <v>0</v>
      </c>
      <c r="AI543" t="n">
        <v>0</v>
      </c>
      <c r="AJ543" t="n">
        <v>0</v>
      </c>
      <c r="AK543" t="n">
        <v>0</v>
      </c>
      <c r="AL543" t="n">
        <v>0</v>
      </c>
      <c r="AM543" t="n">
        <v>0</v>
      </c>
      <c r="AN543" t="n">
        <v>0</v>
      </c>
      <c r="AO543" t="n">
        <v>0</v>
      </c>
      <c r="AP543" t="n">
        <v>0</v>
      </c>
      <c r="AQ543" t="n">
        <v>0</v>
      </c>
      <c r="AR543" t="n">
        <v>0</v>
      </c>
      <c r="AS543" t="n">
        <v>0</v>
      </c>
      <c r="AT543" t="n">
        <v>0</v>
      </c>
      <c r="AU543" t="n">
        <v>0</v>
      </c>
      <c r="AV543" t="n">
        <v>0</v>
      </c>
      <c r="AW543" t="n">
        <v>0</v>
      </c>
      <c r="AX543" t="n">
        <v>0</v>
      </c>
      <c r="AY543" t="n">
        <v>0</v>
      </c>
      <c r="AZ543" t="n">
        <v>0</v>
      </c>
      <c r="BA543" t="n">
        <v>0</v>
      </c>
      <c r="BB543" t="n">
        <v>0</v>
      </c>
      <c r="BC543" t="n">
        <v>0</v>
      </c>
      <c r="BD543" t="n">
        <v>0</v>
      </c>
      <c r="BE543" t="n">
        <v>0</v>
      </c>
      <c r="BF543" t="n">
        <v>0</v>
      </c>
      <c r="BG543" t="n">
        <v>0</v>
      </c>
      <c r="BH543" t="n">
        <v>0</v>
      </c>
      <c r="BI543" t="n">
        <v>0</v>
      </c>
      <c r="BJ543" t="n">
        <v>0</v>
      </c>
      <c r="BK543" t="n">
        <v>0</v>
      </c>
      <c r="BL543" t="n">
        <v>0</v>
      </c>
      <c r="BM543" t="n">
        <v>0</v>
      </c>
      <c r="BN543" t="n">
        <v>0</v>
      </c>
      <c r="BO543" t="n">
        <v>0</v>
      </c>
      <c r="BP543" t="n">
        <v>0</v>
      </c>
      <c r="BQ543" t="n">
        <v>0</v>
      </c>
      <c r="BR543" t="n">
        <v>0</v>
      </c>
      <c r="BS543" t="n">
        <v>0</v>
      </c>
      <c r="BT543" t="n">
        <v>0</v>
      </c>
      <c r="BU543" t="n">
        <v>0</v>
      </c>
      <c r="BV543" t="n">
        <v>0</v>
      </c>
      <c r="BW543" t="n">
        <v>0</v>
      </c>
      <c r="BX543" t="n">
        <v>0</v>
      </c>
      <c r="BY543" t="n">
        <v>0</v>
      </c>
      <c r="BZ543" t="n">
        <v>0</v>
      </c>
      <c r="CA543" t="n">
        <v>0</v>
      </c>
      <c r="CB543" t="n">
        <v>0</v>
      </c>
      <c r="CC543" t="n">
        <v>0</v>
      </c>
      <c r="CD543" t="n">
        <v>0</v>
      </c>
      <c r="CE543" t="n">
        <v>0</v>
      </c>
      <c r="CF543" t="n">
        <v>0</v>
      </c>
      <c r="CG543" t="n">
        <v>0</v>
      </c>
      <c r="CH543" t="n">
        <v>0</v>
      </c>
      <c r="CI543" t="n">
        <v>0</v>
      </c>
      <c r="CJ543" t="n">
        <v>0</v>
      </c>
      <c r="CK543" t="n">
        <v>0</v>
      </c>
      <c r="CL543" t="n">
        <v>0</v>
      </c>
      <c r="CM543" t="n">
        <v>0</v>
      </c>
      <c r="CN543" t="n">
        <v>0</v>
      </c>
      <c r="CO543" t="n">
        <v>0</v>
      </c>
      <c r="CP543" t="n">
        <v>0</v>
      </c>
      <c r="CQ543" t="n">
        <v>0</v>
      </c>
      <c r="CR543" t="n">
        <v>0</v>
      </c>
      <c r="CS543" t="n">
        <v>0</v>
      </c>
      <c r="CT543" t="n">
        <v>0</v>
      </c>
      <c r="CU543" t="n">
        <v>0</v>
      </c>
      <c r="CV543" t="n">
        <v>0</v>
      </c>
      <c r="CW543" t="n">
        <v>0</v>
      </c>
      <c r="CX543" t="n">
        <v>0</v>
      </c>
      <c r="CY543" t="n">
        <v>0</v>
      </c>
      <c r="CZ543" t="n">
        <v>0</v>
      </c>
      <c r="DA543" t="n">
        <v>0</v>
      </c>
      <c r="DB543" t="n">
        <v>0</v>
      </c>
      <c r="DC543" t="n">
        <v>1</v>
      </c>
      <c r="DD543" t="n">
        <v>1</v>
      </c>
      <c r="DE543" t="n">
        <v>0</v>
      </c>
      <c r="DF543" t="n">
        <v>0</v>
      </c>
      <c r="DG543" t="n">
        <v>0</v>
      </c>
      <c r="DH543" t="n">
        <v>0</v>
      </c>
      <c r="DI543" t="n">
        <v>0</v>
      </c>
      <c r="DJ543" t="n">
        <v>1</v>
      </c>
      <c r="DK543" t="n">
        <v>0</v>
      </c>
      <c r="DL543" t="n">
        <v>0</v>
      </c>
      <c r="DM543" t="n">
        <v>0</v>
      </c>
      <c r="DN543" t="n">
        <v>0</v>
      </c>
      <c r="DO543" t="n">
        <v>0</v>
      </c>
      <c r="DP543" t="n">
        <v>0</v>
      </c>
      <c r="DQ543" t="n">
        <v>0</v>
      </c>
      <c r="DR543" t="n">
        <v>0</v>
      </c>
      <c r="DS543" t="n">
        <v>0</v>
      </c>
      <c r="DT543" t="n">
        <v>0</v>
      </c>
      <c r="DU543" t="n">
        <v>0</v>
      </c>
      <c r="DV543" t="n">
        <v>0</v>
      </c>
      <c r="DW543" t="n">
        <v>0</v>
      </c>
      <c r="DX543" t="n">
        <v>0</v>
      </c>
      <c r="DY543" t="n">
        <v>0</v>
      </c>
      <c r="DZ543" t="n">
        <v>0</v>
      </c>
      <c r="EA543" t="n">
        <v>1</v>
      </c>
      <c r="EB543" t="n">
        <v>0</v>
      </c>
      <c r="EC543" t="n">
        <v>0</v>
      </c>
      <c r="ED543" t="n">
        <v>0</v>
      </c>
      <c r="EE543" t="n">
        <v>0</v>
      </c>
      <c r="EF543" t="n">
        <v>0</v>
      </c>
      <c r="EG543" t="n">
        <v>0</v>
      </c>
      <c r="EH543" t="n">
        <v>0</v>
      </c>
      <c r="EI543" t="n">
        <v>0</v>
      </c>
      <c r="EJ543" t="n">
        <v>0</v>
      </c>
      <c r="EK543" t="n">
        <v>0</v>
      </c>
      <c r="EL543" t="n">
        <v>0</v>
      </c>
      <c r="EM543" t="n">
        <v>0</v>
      </c>
      <c r="EN543" t="n">
        <v>0</v>
      </c>
      <c r="EO543" t="n">
        <v>0</v>
      </c>
      <c r="EP543" t="n">
        <v>0</v>
      </c>
      <c r="EQ543" t="n">
        <v>0</v>
      </c>
      <c r="ER543" t="n">
        <v>0</v>
      </c>
      <c r="ES543" t="n">
        <v>0</v>
      </c>
      <c r="ET543" t="n">
        <v>0</v>
      </c>
      <c r="EU543" t="n">
        <v>0</v>
      </c>
      <c r="EV543" t="n">
        <v>0</v>
      </c>
      <c r="EW543" t="n">
        <v>0</v>
      </c>
      <c r="EX543" t="n">
        <v>0</v>
      </c>
      <c r="EY543" t="n">
        <v>0</v>
      </c>
      <c r="EZ543" t="n">
        <v>0</v>
      </c>
      <c r="FA543" t="n">
        <v>0</v>
      </c>
      <c r="FB543" t="n">
        <v>0</v>
      </c>
      <c r="FC543" t="n">
        <v>0</v>
      </c>
      <c r="FD543" t="n">
        <v>0</v>
      </c>
      <c r="FE543" t="n">
        <v>0</v>
      </c>
      <c r="FF543" t="n">
        <v>0</v>
      </c>
      <c r="FG543" t="n">
        <v>0</v>
      </c>
      <c r="FH543" t="n">
        <v>0</v>
      </c>
      <c r="FI543" t="n">
        <v>0</v>
      </c>
      <c r="FJ543" t="n">
        <v>0</v>
      </c>
      <c r="FK543" t="n">
        <v>0</v>
      </c>
      <c r="FL543" t="n">
        <v>0</v>
      </c>
      <c r="FM543" t="n">
        <v>0</v>
      </c>
      <c r="FN543" t="n">
        <v>0</v>
      </c>
      <c r="FO543" t="n">
        <v>0</v>
      </c>
      <c r="FP543" t="n">
        <v>0</v>
      </c>
      <c r="FQ543" t="n">
        <v>0</v>
      </c>
      <c r="FR543" t="n">
        <v>0</v>
      </c>
      <c r="FS543" t="n">
        <v>0</v>
      </c>
      <c r="FT543" t="n">
        <v>0</v>
      </c>
      <c r="FU543" t="n">
        <v>0</v>
      </c>
      <c r="FV543" t="n">
        <v>0</v>
      </c>
      <c r="FW543" t="n">
        <v>0</v>
      </c>
      <c r="FX543" t="n">
        <v>1</v>
      </c>
    </row>
    <row r="544">
      <c r="B544" s="2106" t="inlineStr">
        <is>
          <t>Farine fourragère</t>
        </is>
      </c>
      <c r="C544" t="n">
        <v>0</v>
      </c>
      <c r="D544" t="n">
        <v>0</v>
      </c>
      <c r="E544" t="n">
        <v>0</v>
      </c>
      <c r="F544" t="n">
        <v>0</v>
      </c>
      <c r="G544" t="n">
        <v>0</v>
      </c>
      <c r="H544" t="n">
        <v>0</v>
      </c>
      <c r="I544" t="n">
        <v>0</v>
      </c>
      <c r="J544" t="n">
        <v>0</v>
      </c>
      <c r="K544" t="n">
        <v>0</v>
      </c>
      <c r="L544" t="n">
        <v>0</v>
      </c>
      <c r="M544" t="n">
        <v>0</v>
      </c>
      <c r="N544" t="n">
        <v>0</v>
      </c>
      <c r="O544" t="n">
        <v>0</v>
      </c>
      <c r="P544" t="n">
        <v>0</v>
      </c>
      <c r="Q544" t="n">
        <v>0</v>
      </c>
      <c r="R544" t="n">
        <v>0</v>
      </c>
      <c r="S544" t="n">
        <v>0</v>
      </c>
      <c r="T544" t="n">
        <v>0</v>
      </c>
      <c r="U544" t="n">
        <v>0</v>
      </c>
      <c r="V544" t="n">
        <v>0</v>
      </c>
      <c r="W544" t="n">
        <v>0</v>
      </c>
      <c r="X544" t="n">
        <v>0</v>
      </c>
      <c r="Y544" t="n">
        <v>0</v>
      </c>
      <c r="Z544" t="n">
        <v>0</v>
      </c>
      <c r="AA544" t="n">
        <v>0</v>
      </c>
      <c r="AB544" t="n">
        <v>0</v>
      </c>
      <c r="AC544" t="n">
        <v>0</v>
      </c>
      <c r="AD544" t="n">
        <v>0</v>
      </c>
      <c r="AE544" t="n">
        <v>0</v>
      </c>
      <c r="AF544" t="n">
        <v>0</v>
      </c>
      <c r="AG544" t="n">
        <v>0</v>
      </c>
      <c r="AH544" t="n">
        <v>0</v>
      </c>
      <c r="AI544" t="n">
        <v>0</v>
      </c>
      <c r="AJ544" t="n">
        <v>0</v>
      </c>
      <c r="AK544" t="n">
        <v>0</v>
      </c>
      <c r="AL544" t="n">
        <v>0</v>
      </c>
      <c r="AM544" t="n">
        <v>0</v>
      </c>
      <c r="AN544" t="n">
        <v>0</v>
      </c>
      <c r="AO544" t="n">
        <v>0</v>
      </c>
      <c r="AP544" t="n">
        <v>0</v>
      </c>
      <c r="AQ544" t="n">
        <v>0</v>
      </c>
      <c r="AR544" t="n">
        <v>0</v>
      </c>
      <c r="AS544" t="n">
        <v>0</v>
      </c>
      <c r="AT544" t="n">
        <v>0</v>
      </c>
      <c r="AU544" t="n">
        <v>0</v>
      </c>
      <c r="AV544" t="n">
        <v>0</v>
      </c>
      <c r="AW544" t="n">
        <v>0</v>
      </c>
      <c r="AX544" t="n">
        <v>0</v>
      </c>
      <c r="AY544" t="n">
        <v>0</v>
      </c>
      <c r="AZ544" t="n">
        <v>0</v>
      </c>
      <c r="BA544" t="n">
        <v>0</v>
      </c>
      <c r="BB544" t="n">
        <v>0</v>
      </c>
      <c r="BC544" t="n">
        <v>0</v>
      </c>
      <c r="BD544" t="n">
        <v>0</v>
      </c>
      <c r="BE544" t="n">
        <v>0</v>
      </c>
      <c r="BF544" t="n">
        <v>0</v>
      </c>
      <c r="BG544" t="n">
        <v>0</v>
      </c>
      <c r="BH544" t="n">
        <v>0</v>
      </c>
      <c r="BI544" t="n">
        <v>0</v>
      </c>
      <c r="BJ544" t="n">
        <v>0</v>
      </c>
      <c r="BK544" t="n">
        <v>0</v>
      </c>
      <c r="BL544" t="n">
        <v>0</v>
      </c>
      <c r="BM544" t="n">
        <v>0</v>
      </c>
      <c r="BN544" t="n">
        <v>0</v>
      </c>
      <c r="BO544" t="n">
        <v>0</v>
      </c>
      <c r="BP544" t="n">
        <v>0</v>
      </c>
      <c r="BQ544" t="n">
        <v>0</v>
      </c>
      <c r="BR544" t="n">
        <v>0</v>
      </c>
      <c r="BS544" t="n">
        <v>0</v>
      </c>
      <c r="BT544" t="n">
        <v>0</v>
      </c>
      <c r="BU544" t="n">
        <v>0</v>
      </c>
      <c r="BV544" t="n">
        <v>0</v>
      </c>
      <c r="BW544" t="n">
        <v>0</v>
      </c>
      <c r="BX544" t="n">
        <v>0</v>
      </c>
      <c r="BY544" t="n">
        <v>0</v>
      </c>
      <c r="BZ544" t="n">
        <v>0</v>
      </c>
      <c r="CA544" t="n">
        <v>0</v>
      </c>
      <c r="CB544" t="n">
        <v>0</v>
      </c>
      <c r="CC544" t="n">
        <v>0</v>
      </c>
      <c r="CD544" t="n">
        <v>0</v>
      </c>
      <c r="CE544" t="n">
        <v>0</v>
      </c>
      <c r="CF544" t="n">
        <v>0</v>
      </c>
      <c r="CG544" t="n">
        <v>0</v>
      </c>
      <c r="CH544" t="n">
        <v>0</v>
      </c>
      <c r="CI544" t="n">
        <v>0</v>
      </c>
      <c r="CJ544" t="n">
        <v>0</v>
      </c>
      <c r="CK544" t="n">
        <v>0</v>
      </c>
      <c r="CL544" t="n">
        <v>0</v>
      </c>
      <c r="CM544" t="n">
        <v>0</v>
      </c>
      <c r="CN544" t="n">
        <v>0</v>
      </c>
      <c r="CO544" t="n">
        <v>0</v>
      </c>
      <c r="CP544" t="n">
        <v>0</v>
      </c>
      <c r="CQ544" t="n">
        <v>0</v>
      </c>
      <c r="CR544" t="n">
        <v>0</v>
      </c>
      <c r="CS544" t="n">
        <v>0</v>
      </c>
      <c r="CT544" t="n">
        <v>0</v>
      </c>
      <c r="CU544" t="n">
        <v>0</v>
      </c>
      <c r="CV544" t="n">
        <v>0</v>
      </c>
      <c r="CW544" t="n">
        <v>0</v>
      </c>
      <c r="CX544" t="n">
        <v>0</v>
      </c>
      <c r="CY544" t="n">
        <v>0</v>
      </c>
      <c r="CZ544" t="n">
        <v>0</v>
      </c>
      <c r="DA544" t="n">
        <v>0</v>
      </c>
      <c r="DB544" t="n">
        <v>0</v>
      </c>
      <c r="DC544" t="n">
        <v>1</v>
      </c>
      <c r="DD544" t="n">
        <v>1</v>
      </c>
      <c r="DE544" t="n">
        <v>1</v>
      </c>
      <c r="DF544" t="n">
        <v>1</v>
      </c>
      <c r="DG544" t="n">
        <v>0</v>
      </c>
      <c r="DH544" t="n">
        <v>1</v>
      </c>
      <c r="DI544" t="n">
        <v>0</v>
      </c>
      <c r="DJ544" t="n">
        <v>0</v>
      </c>
      <c r="DK544" t="n">
        <v>0</v>
      </c>
      <c r="DL544" t="n">
        <v>0</v>
      </c>
      <c r="DM544" t="n">
        <v>0</v>
      </c>
      <c r="DN544" t="n">
        <v>0</v>
      </c>
      <c r="DO544" t="n">
        <v>0</v>
      </c>
      <c r="DP544" t="n">
        <v>0</v>
      </c>
      <c r="DQ544" t="n">
        <v>0</v>
      </c>
      <c r="DR544" t="n">
        <v>0</v>
      </c>
      <c r="DS544" t="n">
        <v>0</v>
      </c>
      <c r="DT544" t="n">
        <v>0</v>
      </c>
      <c r="DU544" t="n">
        <v>0</v>
      </c>
      <c r="DV544" t="n">
        <v>0</v>
      </c>
      <c r="DW544" t="n">
        <v>0</v>
      </c>
      <c r="DX544" t="n">
        <v>0</v>
      </c>
      <c r="DY544" t="n">
        <v>0</v>
      </c>
      <c r="DZ544" t="n">
        <v>0</v>
      </c>
      <c r="EA544" t="n">
        <v>0</v>
      </c>
      <c r="EB544" t="n">
        <v>0</v>
      </c>
      <c r="EC544" t="n">
        <v>0</v>
      </c>
      <c r="ED544" t="n">
        <v>0</v>
      </c>
      <c r="EE544" t="n">
        <v>0</v>
      </c>
      <c r="EF544" t="n">
        <v>0</v>
      </c>
      <c r="EG544" t="n">
        <v>0</v>
      </c>
      <c r="EH544" t="n">
        <v>0</v>
      </c>
      <c r="EI544" t="n">
        <v>0</v>
      </c>
      <c r="EJ544" t="n">
        <v>0</v>
      </c>
      <c r="EK544" t="n">
        <v>0</v>
      </c>
      <c r="EL544" t="n">
        <v>0</v>
      </c>
      <c r="EM544" t="n">
        <v>0</v>
      </c>
      <c r="EN544" t="n">
        <v>0</v>
      </c>
      <c r="EO544" t="n">
        <v>0</v>
      </c>
      <c r="EP544" t="n">
        <v>0</v>
      </c>
      <c r="EQ544" t="n">
        <v>0</v>
      </c>
      <c r="ER544" t="n">
        <v>0</v>
      </c>
      <c r="ES544" t="n">
        <v>0</v>
      </c>
      <c r="ET544" t="n">
        <v>0</v>
      </c>
      <c r="EU544" t="n">
        <v>0</v>
      </c>
      <c r="EV544" t="n">
        <v>0</v>
      </c>
      <c r="EW544" t="n">
        <v>0</v>
      </c>
      <c r="EX544" t="n">
        <v>0</v>
      </c>
      <c r="EY544" t="n">
        <v>0</v>
      </c>
      <c r="EZ544" t="n">
        <v>0</v>
      </c>
      <c r="FA544" t="n">
        <v>0</v>
      </c>
      <c r="FB544" t="n">
        <v>0</v>
      </c>
      <c r="FC544" t="n">
        <v>0</v>
      </c>
      <c r="FD544" t="n">
        <v>0</v>
      </c>
      <c r="FE544" t="n">
        <v>0</v>
      </c>
      <c r="FF544" t="n">
        <v>0</v>
      </c>
      <c r="FG544" t="n">
        <v>0</v>
      </c>
      <c r="FH544" t="n">
        <v>0</v>
      </c>
      <c r="FI544" t="n">
        <v>0</v>
      </c>
      <c r="FJ544" t="n">
        <v>0</v>
      </c>
      <c r="FK544" t="n">
        <v>0</v>
      </c>
      <c r="FL544" t="n">
        <v>0</v>
      </c>
      <c r="FM544" t="n">
        <v>0</v>
      </c>
      <c r="FN544" t="n">
        <v>0</v>
      </c>
      <c r="FO544" t="n">
        <v>0</v>
      </c>
      <c r="FP544" t="n">
        <v>0</v>
      </c>
      <c r="FQ544" t="n">
        <v>0</v>
      </c>
      <c r="FR544" t="n">
        <v>0</v>
      </c>
      <c r="FS544" t="n">
        <v>0</v>
      </c>
      <c r="FT544" t="n">
        <v>0</v>
      </c>
      <c r="FU544" t="n">
        <v>0</v>
      </c>
      <c r="FV544" t="n">
        <v>0</v>
      </c>
      <c r="FW544" t="n">
        <v>0</v>
      </c>
      <c r="FX544" t="n">
        <v>1</v>
      </c>
    </row>
    <row r="545">
      <c r="B545" s="2106" t="inlineStr">
        <is>
          <t>Huile de maïs</t>
        </is>
      </c>
      <c r="C545" t="n">
        <v>0</v>
      </c>
      <c r="D545" t="n">
        <v>0</v>
      </c>
      <c r="E545" t="n">
        <v>0</v>
      </c>
      <c r="F545" t="n">
        <v>0</v>
      </c>
      <c r="G545" t="n">
        <v>0</v>
      </c>
      <c r="H545" t="n">
        <v>0</v>
      </c>
      <c r="I545" t="n">
        <v>0</v>
      </c>
      <c r="J545" t="n">
        <v>0</v>
      </c>
      <c r="K545" t="n">
        <v>0</v>
      </c>
      <c r="L545" t="n">
        <v>0</v>
      </c>
      <c r="M545" t="n">
        <v>0</v>
      </c>
      <c r="N545" t="n">
        <v>0</v>
      </c>
      <c r="O545" t="n">
        <v>0</v>
      </c>
      <c r="P545" t="n">
        <v>0</v>
      </c>
      <c r="Q545" t="n">
        <v>0</v>
      </c>
      <c r="R545" t="n">
        <v>0</v>
      </c>
      <c r="S545" t="n">
        <v>0</v>
      </c>
      <c r="T545" t="n">
        <v>0</v>
      </c>
      <c r="U545" t="n">
        <v>0</v>
      </c>
      <c r="V545" t="n">
        <v>0</v>
      </c>
      <c r="W545" t="n">
        <v>0</v>
      </c>
      <c r="X545" t="n">
        <v>0</v>
      </c>
      <c r="Y545" t="n">
        <v>0</v>
      </c>
      <c r="Z545" t="n">
        <v>0</v>
      </c>
      <c r="AA545" t="n">
        <v>0</v>
      </c>
      <c r="AB545" t="n">
        <v>0</v>
      </c>
      <c r="AC545" t="n">
        <v>0</v>
      </c>
      <c r="AD545" t="n">
        <v>0</v>
      </c>
      <c r="AE545" t="n">
        <v>0</v>
      </c>
      <c r="AF545" t="n">
        <v>0</v>
      </c>
      <c r="AG545" t="n">
        <v>0</v>
      </c>
      <c r="AH545" t="n">
        <v>0</v>
      </c>
      <c r="AI545" t="n">
        <v>0</v>
      </c>
      <c r="AJ545" t="n">
        <v>0</v>
      </c>
      <c r="AK545" t="n">
        <v>0</v>
      </c>
      <c r="AL545" t="n">
        <v>0</v>
      </c>
      <c r="AM545" t="n">
        <v>0</v>
      </c>
      <c r="AN545" t="n">
        <v>0</v>
      </c>
      <c r="AO545" t="n">
        <v>0</v>
      </c>
      <c r="AP545" t="n">
        <v>0</v>
      </c>
      <c r="AQ545" t="n">
        <v>0</v>
      </c>
      <c r="AR545" t="n">
        <v>0</v>
      </c>
      <c r="AS545" t="n">
        <v>0</v>
      </c>
      <c r="AT545" t="n">
        <v>0</v>
      </c>
      <c r="AU545" t="n">
        <v>0</v>
      </c>
      <c r="AV545" t="n">
        <v>0</v>
      </c>
      <c r="AW545" t="n">
        <v>0</v>
      </c>
      <c r="AX545" t="n">
        <v>0</v>
      </c>
      <c r="AY545" t="n">
        <v>0</v>
      </c>
      <c r="AZ545" t="n">
        <v>0</v>
      </c>
      <c r="BA545" t="n">
        <v>0</v>
      </c>
      <c r="BB545" t="n">
        <v>0</v>
      </c>
      <c r="BC545" t="n">
        <v>0</v>
      </c>
      <c r="BD545" t="n">
        <v>0</v>
      </c>
      <c r="BE545" t="n">
        <v>0</v>
      </c>
      <c r="BF545" t="n">
        <v>0</v>
      </c>
      <c r="BG545" t="n">
        <v>0</v>
      </c>
      <c r="BH545" t="n">
        <v>0</v>
      </c>
      <c r="BI545" t="n">
        <v>0</v>
      </c>
      <c r="BJ545" t="n">
        <v>0</v>
      </c>
      <c r="BK545" t="n">
        <v>0</v>
      </c>
      <c r="BL545" t="n">
        <v>0</v>
      </c>
      <c r="BM545" t="n">
        <v>0</v>
      </c>
      <c r="BN545" t="n">
        <v>0</v>
      </c>
      <c r="BO545" t="n">
        <v>0</v>
      </c>
      <c r="BP545" t="n">
        <v>0</v>
      </c>
      <c r="BQ545" t="n">
        <v>0</v>
      </c>
      <c r="BR545" t="n">
        <v>0</v>
      </c>
      <c r="BS545" t="n">
        <v>0</v>
      </c>
      <c r="BT545" t="n">
        <v>0</v>
      </c>
      <c r="BU545" t="n">
        <v>0</v>
      </c>
      <c r="BV545" t="n">
        <v>0</v>
      </c>
      <c r="BW545" t="n">
        <v>0</v>
      </c>
      <c r="BX545" t="n">
        <v>0</v>
      </c>
      <c r="BY545" t="n">
        <v>0</v>
      </c>
      <c r="BZ545" t="n">
        <v>0</v>
      </c>
      <c r="CA545" t="n">
        <v>0</v>
      </c>
      <c r="CB545" t="n">
        <v>0</v>
      </c>
      <c r="CC545" t="n">
        <v>0</v>
      </c>
      <c r="CD545" t="n">
        <v>0</v>
      </c>
      <c r="CE545" t="n">
        <v>0</v>
      </c>
      <c r="CF545" t="n">
        <v>0</v>
      </c>
      <c r="CG545" t="n">
        <v>0</v>
      </c>
      <c r="CH545" t="n">
        <v>0</v>
      </c>
      <c r="CI545" t="n">
        <v>0</v>
      </c>
      <c r="CJ545" t="n">
        <v>0</v>
      </c>
      <c r="CK545" t="n">
        <v>0</v>
      </c>
      <c r="CL545" t="n">
        <v>0</v>
      </c>
      <c r="CM545" t="n">
        <v>0</v>
      </c>
      <c r="CN545" t="n">
        <v>0</v>
      </c>
      <c r="CO545" t="n">
        <v>0</v>
      </c>
      <c r="CP545" t="n">
        <v>0</v>
      </c>
      <c r="CQ545" t="n">
        <v>0</v>
      </c>
      <c r="CR545" t="n">
        <v>0</v>
      </c>
      <c r="CS545" t="n">
        <v>0</v>
      </c>
      <c r="CT545" t="n">
        <v>0</v>
      </c>
      <c r="CU545" t="n">
        <v>0</v>
      </c>
      <c r="CV545" t="n">
        <v>0</v>
      </c>
      <c r="CW545" t="n">
        <v>0</v>
      </c>
      <c r="CX545" t="n">
        <v>0</v>
      </c>
      <c r="CY545" t="n">
        <v>0</v>
      </c>
      <c r="CZ545" t="n">
        <v>0</v>
      </c>
      <c r="DA545" t="n">
        <v>0</v>
      </c>
      <c r="DB545" t="n">
        <v>0</v>
      </c>
      <c r="DC545" t="n">
        <v>1</v>
      </c>
      <c r="DD545" t="n">
        <v>1</v>
      </c>
      <c r="DE545" t="n">
        <v>0</v>
      </c>
      <c r="DF545" t="n">
        <v>0</v>
      </c>
      <c r="DG545" t="n">
        <v>0</v>
      </c>
      <c r="DH545" t="n">
        <v>0</v>
      </c>
      <c r="DI545" t="n">
        <v>0</v>
      </c>
      <c r="DJ545" t="n">
        <v>1</v>
      </c>
      <c r="DK545" t="n">
        <v>0</v>
      </c>
      <c r="DL545" t="n">
        <v>0</v>
      </c>
      <c r="DM545" t="n">
        <v>0</v>
      </c>
      <c r="DN545" t="n">
        <v>0</v>
      </c>
      <c r="DO545" t="n">
        <v>0</v>
      </c>
      <c r="DP545" t="n">
        <v>0</v>
      </c>
      <c r="DQ545" t="n">
        <v>0</v>
      </c>
      <c r="DR545" t="n">
        <v>0</v>
      </c>
      <c r="DS545" t="n">
        <v>0</v>
      </c>
      <c r="DT545" t="n">
        <v>0</v>
      </c>
      <c r="DU545" t="n">
        <v>0</v>
      </c>
      <c r="DV545" t="n">
        <v>0</v>
      </c>
      <c r="DW545" t="n">
        <v>0</v>
      </c>
      <c r="DX545" t="n">
        <v>0</v>
      </c>
      <c r="DY545" t="n">
        <v>0</v>
      </c>
      <c r="DZ545" t="n">
        <v>0</v>
      </c>
      <c r="EA545" t="n">
        <v>1</v>
      </c>
      <c r="EB545" t="n">
        <v>0</v>
      </c>
      <c r="EC545" t="n">
        <v>0</v>
      </c>
      <c r="ED545" t="n">
        <v>0</v>
      </c>
      <c r="EE545" t="n">
        <v>0</v>
      </c>
      <c r="EF545" t="n">
        <v>0</v>
      </c>
      <c r="EG545" t="n">
        <v>0</v>
      </c>
      <c r="EH545" t="n">
        <v>0</v>
      </c>
      <c r="EI545" t="n">
        <v>0</v>
      </c>
      <c r="EJ545" t="n">
        <v>0</v>
      </c>
      <c r="EK545" t="n">
        <v>0</v>
      </c>
      <c r="EL545" t="n">
        <v>0</v>
      </c>
      <c r="EM545" t="n">
        <v>0</v>
      </c>
      <c r="EN545" t="n">
        <v>0</v>
      </c>
      <c r="EO545" t="n">
        <v>0</v>
      </c>
      <c r="EP545" t="n">
        <v>0</v>
      </c>
      <c r="EQ545" t="n">
        <v>0</v>
      </c>
      <c r="ER545" t="n">
        <v>0</v>
      </c>
      <c r="ES545" t="n">
        <v>0</v>
      </c>
      <c r="ET545" t="n">
        <v>0</v>
      </c>
      <c r="EU545" t="n">
        <v>0</v>
      </c>
      <c r="EV545" t="n">
        <v>0</v>
      </c>
      <c r="EW545" t="n">
        <v>0</v>
      </c>
      <c r="EX545" t="n">
        <v>0</v>
      </c>
      <c r="EY545" t="n">
        <v>0</v>
      </c>
      <c r="EZ545" t="n">
        <v>0</v>
      </c>
      <c r="FA545" t="n">
        <v>0</v>
      </c>
      <c r="FB545" t="n">
        <v>0</v>
      </c>
      <c r="FC545" t="n">
        <v>0</v>
      </c>
      <c r="FD545" t="n">
        <v>0</v>
      </c>
      <c r="FE545" t="n">
        <v>0</v>
      </c>
      <c r="FF545" t="n">
        <v>0</v>
      </c>
      <c r="FG545" t="n">
        <v>0</v>
      </c>
      <c r="FH545" t="n">
        <v>0</v>
      </c>
      <c r="FI545" t="n">
        <v>0</v>
      </c>
      <c r="FJ545" t="n">
        <v>0</v>
      </c>
      <c r="FK545" t="n">
        <v>0</v>
      </c>
      <c r="FL545" t="n">
        <v>0</v>
      </c>
      <c r="FM545" t="n">
        <v>0</v>
      </c>
      <c r="FN545" t="n">
        <v>0</v>
      </c>
      <c r="FO545" t="n">
        <v>0</v>
      </c>
      <c r="FP545" t="n">
        <v>0</v>
      </c>
      <c r="FQ545" t="n">
        <v>0</v>
      </c>
      <c r="FR545" t="n">
        <v>0</v>
      </c>
      <c r="FS545" t="n">
        <v>0</v>
      </c>
      <c r="FT545" t="n">
        <v>0</v>
      </c>
      <c r="FU545" t="n">
        <v>0</v>
      </c>
      <c r="FV545" t="n">
        <v>0</v>
      </c>
      <c r="FW545" t="n">
        <v>0</v>
      </c>
      <c r="FX545" t="n">
        <v>1</v>
      </c>
    </row>
    <row r="546">
      <c r="B546" s="2106" t="inlineStr">
        <is>
          <t>Tourteaux de maïs</t>
        </is>
      </c>
      <c r="C546" t="n">
        <v>0</v>
      </c>
      <c r="D546" t="n">
        <v>0</v>
      </c>
      <c r="E546" t="n">
        <v>0</v>
      </c>
      <c r="F546" t="n">
        <v>0</v>
      </c>
      <c r="G546" t="n">
        <v>0</v>
      </c>
      <c r="H546" t="n">
        <v>0</v>
      </c>
      <c r="I546" t="n">
        <v>0</v>
      </c>
      <c r="J546" t="n">
        <v>0</v>
      </c>
      <c r="K546" t="n">
        <v>0</v>
      </c>
      <c r="L546" t="n">
        <v>0</v>
      </c>
      <c r="M546" t="n">
        <v>0</v>
      </c>
      <c r="N546" t="n">
        <v>0</v>
      </c>
      <c r="O546" t="n">
        <v>0</v>
      </c>
      <c r="P546" t="n">
        <v>0</v>
      </c>
      <c r="Q546" t="n">
        <v>0</v>
      </c>
      <c r="R546" t="n">
        <v>0</v>
      </c>
      <c r="S546" t="n">
        <v>0</v>
      </c>
      <c r="T546" t="n">
        <v>0</v>
      </c>
      <c r="U546" t="n">
        <v>0</v>
      </c>
      <c r="V546" t="n">
        <v>0</v>
      </c>
      <c r="W546" t="n">
        <v>0</v>
      </c>
      <c r="X546" t="n">
        <v>0</v>
      </c>
      <c r="Y546" t="n">
        <v>0</v>
      </c>
      <c r="Z546" t="n">
        <v>0</v>
      </c>
      <c r="AA546" t="n">
        <v>0</v>
      </c>
      <c r="AB546" t="n">
        <v>0</v>
      </c>
      <c r="AC546" t="n">
        <v>0</v>
      </c>
      <c r="AD546" t="n">
        <v>0</v>
      </c>
      <c r="AE546" t="n">
        <v>0</v>
      </c>
      <c r="AF546" t="n">
        <v>0</v>
      </c>
      <c r="AG546" t="n">
        <v>0</v>
      </c>
      <c r="AH546" t="n">
        <v>0</v>
      </c>
      <c r="AI546" t="n">
        <v>0</v>
      </c>
      <c r="AJ546" t="n">
        <v>0</v>
      </c>
      <c r="AK546" t="n">
        <v>0</v>
      </c>
      <c r="AL546" t="n">
        <v>0</v>
      </c>
      <c r="AM546" t="n">
        <v>0</v>
      </c>
      <c r="AN546" t="n">
        <v>0</v>
      </c>
      <c r="AO546" t="n">
        <v>0</v>
      </c>
      <c r="AP546" t="n">
        <v>0</v>
      </c>
      <c r="AQ546" t="n">
        <v>0</v>
      </c>
      <c r="AR546" t="n">
        <v>0</v>
      </c>
      <c r="AS546" t="n">
        <v>0</v>
      </c>
      <c r="AT546" t="n">
        <v>0</v>
      </c>
      <c r="AU546" t="n">
        <v>0</v>
      </c>
      <c r="AV546" t="n">
        <v>0</v>
      </c>
      <c r="AW546" t="n">
        <v>0</v>
      </c>
      <c r="AX546" t="n">
        <v>0</v>
      </c>
      <c r="AY546" t="n">
        <v>0</v>
      </c>
      <c r="AZ546" t="n">
        <v>0</v>
      </c>
      <c r="BA546" t="n">
        <v>0</v>
      </c>
      <c r="BB546" t="n">
        <v>0</v>
      </c>
      <c r="BC546" t="n">
        <v>0</v>
      </c>
      <c r="BD546" t="n">
        <v>0</v>
      </c>
      <c r="BE546" t="n">
        <v>0</v>
      </c>
      <c r="BF546" t="n">
        <v>0</v>
      </c>
      <c r="BG546" t="n">
        <v>0</v>
      </c>
      <c r="BH546" t="n">
        <v>0</v>
      </c>
      <c r="BI546" t="n">
        <v>0</v>
      </c>
      <c r="BJ546" t="n">
        <v>0</v>
      </c>
      <c r="BK546" t="n">
        <v>0</v>
      </c>
      <c r="BL546" t="n">
        <v>0</v>
      </c>
      <c r="BM546" t="n">
        <v>0</v>
      </c>
      <c r="BN546" t="n">
        <v>0</v>
      </c>
      <c r="BO546" t="n">
        <v>0</v>
      </c>
      <c r="BP546" t="n">
        <v>0</v>
      </c>
      <c r="BQ546" t="n">
        <v>0</v>
      </c>
      <c r="BR546" t="n">
        <v>0</v>
      </c>
      <c r="BS546" t="n">
        <v>0</v>
      </c>
      <c r="BT546" t="n">
        <v>0</v>
      </c>
      <c r="BU546" t="n">
        <v>0</v>
      </c>
      <c r="BV546" t="n">
        <v>0</v>
      </c>
      <c r="BW546" t="n">
        <v>0</v>
      </c>
      <c r="BX546" t="n">
        <v>0</v>
      </c>
      <c r="BY546" t="n">
        <v>0</v>
      </c>
      <c r="BZ546" t="n">
        <v>0</v>
      </c>
      <c r="CA546" t="n">
        <v>0</v>
      </c>
      <c r="CB546" t="n">
        <v>0</v>
      </c>
      <c r="CC546" t="n">
        <v>0</v>
      </c>
      <c r="CD546" t="n">
        <v>0</v>
      </c>
      <c r="CE546" t="n">
        <v>0</v>
      </c>
      <c r="CF546" t="n">
        <v>0</v>
      </c>
      <c r="CG546" t="n">
        <v>0</v>
      </c>
      <c r="CH546" t="n">
        <v>0</v>
      </c>
      <c r="CI546" t="n">
        <v>0</v>
      </c>
      <c r="CJ546" t="n">
        <v>0</v>
      </c>
      <c r="CK546" t="n">
        <v>0</v>
      </c>
      <c r="CL546" t="n">
        <v>0</v>
      </c>
      <c r="CM546" t="n">
        <v>0</v>
      </c>
      <c r="CN546" t="n">
        <v>0</v>
      </c>
      <c r="CO546" t="n">
        <v>0</v>
      </c>
      <c r="CP546" t="n">
        <v>0</v>
      </c>
      <c r="CQ546" t="n">
        <v>0</v>
      </c>
      <c r="CR546" t="n">
        <v>0</v>
      </c>
      <c r="CS546" t="n">
        <v>0</v>
      </c>
      <c r="CT546" t="n">
        <v>0</v>
      </c>
      <c r="CU546" t="n">
        <v>0</v>
      </c>
      <c r="CV546" t="n">
        <v>0</v>
      </c>
      <c r="CW546" t="n">
        <v>0</v>
      </c>
      <c r="CX546" t="n">
        <v>0</v>
      </c>
      <c r="CY546" t="n">
        <v>0</v>
      </c>
      <c r="CZ546" t="n">
        <v>0</v>
      </c>
      <c r="DA546" t="n">
        <v>0</v>
      </c>
      <c r="DB546" t="n">
        <v>0</v>
      </c>
      <c r="DC546" t="n">
        <v>1</v>
      </c>
      <c r="DD546" t="n">
        <v>1</v>
      </c>
      <c r="DE546" t="n">
        <v>1</v>
      </c>
      <c r="DF546" t="n">
        <v>1</v>
      </c>
      <c r="DG546" t="n">
        <v>1</v>
      </c>
      <c r="DH546" t="n">
        <v>1</v>
      </c>
      <c r="DI546" t="n">
        <v>1</v>
      </c>
      <c r="DJ546" t="n">
        <v>0</v>
      </c>
      <c r="DK546" t="n">
        <v>0</v>
      </c>
      <c r="DL546" t="n">
        <v>0</v>
      </c>
      <c r="DM546" t="n">
        <v>0</v>
      </c>
      <c r="DN546" t="n">
        <v>0</v>
      </c>
      <c r="DO546" t="n">
        <v>0</v>
      </c>
      <c r="DP546" t="n">
        <v>0</v>
      </c>
      <c r="DQ546" t="n">
        <v>0</v>
      </c>
      <c r="DR546" t="n">
        <v>0</v>
      </c>
      <c r="DS546" t="n">
        <v>0</v>
      </c>
      <c r="DT546" t="n">
        <v>0</v>
      </c>
      <c r="DU546" t="n">
        <v>0</v>
      </c>
      <c r="DV546" t="n">
        <v>0</v>
      </c>
      <c r="DW546" t="n">
        <v>0</v>
      </c>
      <c r="DX546" t="n">
        <v>0</v>
      </c>
      <c r="DY546" t="n">
        <v>0</v>
      </c>
      <c r="DZ546" t="n">
        <v>0</v>
      </c>
      <c r="EA546" t="n">
        <v>0</v>
      </c>
      <c r="EB546" t="n">
        <v>0</v>
      </c>
      <c r="EC546" t="n">
        <v>0</v>
      </c>
      <c r="ED546" t="n">
        <v>0</v>
      </c>
      <c r="EE546" t="n">
        <v>0</v>
      </c>
      <c r="EF546" t="n">
        <v>0</v>
      </c>
      <c r="EG546" t="n">
        <v>0</v>
      </c>
      <c r="EH546" t="n">
        <v>0</v>
      </c>
      <c r="EI546" t="n">
        <v>0</v>
      </c>
      <c r="EJ546" t="n">
        <v>0</v>
      </c>
      <c r="EK546" t="n">
        <v>0</v>
      </c>
      <c r="EL546" t="n">
        <v>0</v>
      </c>
      <c r="EM546" t="n">
        <v>0</v>
      </c>
      <c r="EN546" t="n">
        <v>0</v>
      </c>
      <c r="EO546" t="n">
        <v>0</v>
      </c>
      <c r="EP546" t="n">
        <v>0</v>
      </c>
      <c r="EQ546" t="n">
        <v>0</v>
      </c>
      <c r="ER546" t="n">
        <v>0</v>
      </c>
      <c r="ES546" t="n">
        <v>0</v>
      </c>
      <c r="ET546" t="n">
        <v>0</v>
      </c>
      <c r="EU546" t="n">
        <v>0</v>
      </c>
      <c r="EV546" t="n">
        <v>0</v>
      </c>
      <c r="EW546" t="n">
        <v>0</v>
      </c>
      <c r="EX546" t="n">
        <v>0</v>
      </c>
      <c r="EY546" t="n">
        <v>0</v>
      </c>
      <c r="EZ546" t="n">
        <v>0</v>
      </c>
      <c r="FA546" t="n">
        <v>0</v>
      </c>
      <c r="FB546" t="n">
        <v>0</v>
      </c>
      <c r="FC546" t="n">
        <v>0</v>
      </c>
      <c r="FD546" t="n">
        <v>0</v>
      </c>
      <c r="FE546" t="n">
        <v>0</v>
      </c>
      <c r="FF546" t="n">
        <v>0</v>
      </c>
      <c r="FG546" t="n">
        <v>0</v>
      </c>
      <c r="FH546" t="n">
        <v>0</v>
      </c>
      <c r="FI546" t="n">
        <v>0</v>
      </c>
      <c r="FJ546" t="n">
        <v>0</v>
      </c>
      <c r="FK546" t="n">
        <v>0</v>
      </c>
      <c r="FL546" t="n">
        <v>0</v>
      </c>
      <c r="FM546" t="n">
        <v>0</v>
      </c>
      <c r="FN546" t="n">
        <v>0</v>
      </c>
      <c r="FO546" t="n">
        <v>0</v>
      </c>
      <c r="FP546" t="n">
        <v>0</v>
      </c>
      <c r="FQ546" t="n">
        <v>0</v>
      </c>
      <c r="FR546" t="n">
        <v>0</v>
      </c>
      <c r="FS546" t="n">
        <v>0</v>
      </c>
      <c r="FT546" t="n">
        <v>0</v>
      </c>
      <c r="FU546" t="n">
        <v>0</v>
      </c>
      <c r="FV546" t="n">
        <v>0</v>
      </c>
      <c r="FW546" t="n">
        <v>0</v>
      </c>
      <c r="FX546" t="n">
        <v>1</v>
      </c>
    </row>
    <row r="547">
      <c r="B547" s="2106" t="inlineStr">
        <is>
          <t>Ethanol</t>
        </is>
      </c>
      <c r="C547" t="n">
        <v>0</v>
      </c>
      <c r="D547" t="n">
        <v>0</v>
      </c>
      <c r="E547" t="n">
        <v>0</v>
      </c>
      <c r="F547" t="n">
        <v>0</v>
      </c>
      <c r="G547" t="n">
        <v>0</v>
      </c>
      <c r="H547" t="n">
        <v>0</v>
      </c>
      <c r="I547" t="n">
        <v>0</v>
      </c>
      <c r="J547" t="n">
        <v>0</v>
      </c>
      <c r="K547" t="n">
        <v>0</v>
      </c>
      <c r="L547" t="n">
        <v>0</v>
      </c>
      <c r="M547" t="n">
        <v>0</v>
      </c>
      <c r="N547" t="n">
        <v>0</v>
      </c>
      <c r="O547" t="n">
        <v>0</v>
      </c>
      <c r="P547" t="n">
        <v>0</v>
      </c>
      <c r="Q547" t="n">
        <v>0</v>
      </c>
      <c r="R547" t="n">
        <v>0</v>
      </c>
      <c r="S547" t="n">
        <v>0</v>
      </c>
      <c r="T547" t="n">
        <v>0</v>
      </c>
      <c r="U547" t="n">
        <v>0</v>
      </c>
      <c r="V547" t="n">
        <v>0</v>
      </c>
      <c r="W547" t="n">
        <v>0</v>
      </c>
      <c r="X547" t="n">
        <v>0</v>
      </c>
      <c r="Y547" t="n">
        <v>0</v>
      </c>
      <c r="Z547" t="n">
        <v>0</v>
      </c>
      <c r="AA547" t="n">
        <v>0</v>
      </c>
      <c r="AB547" t="n">
        <v>0</v>
      </c>
      <c r="AC547" t="n">
        <v>0</v>
      </c>
      <c r="AD547" t="n">
        <v>0</v>
      </c>
      <c r="AE547" t="n">
        <v>0</v>
      </c>
      <c r="AF547" t="n">
        <v>0</v>
      </c>
      <c r="AG547" t="n">
        <v>0</v>
      </c>
      <c r="AH547" t="n">
        <v>0</v>
      </c>
      <c r="AI547" t="n">
        <v>0</v>
      </c>
      <c r="AJ547" t="n">
        <v>0</v>
      </c>
      <c r="AK547" t="n">
        <v>0</v>
      </c>
      <c r="AL547" t="n">
        <v>0</v>
      </c>
      <c r="AM547" t="n">
        <v>0</v>
      </c>
      <c r="AN547" t="n">
        <v>0</v>
      </c>
      <c r="AO547" t="n">
        <v>0</v>
      </c>
      <c r="AP547" t="n">
        <v>0</v>
      </c>
      <c r="AQ547" t="n">
        <v>0</v>
      </c>
      <c r="AR547" t="n">
        <v>0</v>
      </c>
      <c r="AS547" t="n">
        <v>0</v>
      </c>
      <c r="AT547" t="n">
        <v>0</v>
      </c>
      <c r="AU547" t="n">
        <v>0</v>
      </c>
      <c r="AV547" t="n">
        <v>0</v>
      </c>
      <c r="AW547" t="n">
        <v>0</v>
      </c>
      <c r="AX547" t="n">
        <v>0</v>
      </c>
      <c r="AY547" t="n">
        <v>0</v>
      </c>
      <c r="AZ547" t="n">
        <v>0</v>
      </c>
      <c r="BA547" t="n">
        <v>0</v>
      </c>
      <c r="BB547" t="n">
        <v>0</v>
      </c>
      <c r="BC547" t="n">
        <v>0</v>
      </c>
      <c r="BD547" t="n">
        <v>0</v>
      </c>
      <c r="BE547" t="n">
        <v>0</v>
      </c>
      <c r="BF547" t="n">
        <v>0</v>
      </c>
      <c r="BG547" t="n">
        <v>0</v>
      </c>
      <c r="BH547" t="n">
        <v>0</v>
      </c>
      <c r="BI547" t="n">
        <v>0</v>
      </c>
      <c r="BJ547" t="n">
        <v>0</v>
      </c>
      <c r="BK547" t="n">
        <v>0</v>
      </c>
      <c r="BL547" t="n">
        <v>0</v>
      </c>
      <c r="BM547" t="n">
        <v>0</v>
      </c>
      <c r="BN547" t="n">
        <v>0</v>
      </c>
      <c r="BO547" t="n">
        <v>0</v>
      </c>
      <c r="BP547" t="n">
        <v>0</v>
      </c>
      <c r="BQ547" t="n">
        <v>0</v>
      </c>
      <c r="BR547" t="n">
        <v>0</v>
      </c>
      <c r="BS547" t="n">
        <v>0</v>
      </c>
      <c r="BT547" t="n">
        <v>0</v>
      </c>
      <c r="BU547" t="n">
        <v>0</v>
      </c>
      <c r="BV547" t="n">
        <v>0</v>
      </c>
      <c r="BW547" t="n">
        <v>0</v>
      </c>
      <c r="BX547" t="n">
        <v>0</v>
      </c>
      <c r="BY547" t="n">
        <v>0</v>
      </c>
      <c r="BZ547" t="n">
        <v>0</v>
      </c>
      <c r="CA547" t="n">
        <v>0</v>
      </c>
      <c r="CB547" t="n">
        <v>0</v>
      </c>
      <c r="CC547" t="n">
        <v>0</v>
      </c>
      <c r="CD547" t="n">
        <v>0</v>
      </c>
      <c r="CE547" t="n">
        <v>0</v>
      </c>
      <c r="CF547" t="n">
        <v>0</v>
      </c>
      <c r="CG547" t="n">
        <v>0</v>
      </c>
      <c r="CH547" t="n">
        <v>0</v>
      </c>
      <c r="CI547" t="n">
        <v>0</v>
      </c>
      <c r="CJ547" t="n">
        <v>0</v>
      </c>
      <c r="CK547" t="n">
        <v>0</v>
      </c>
      <c r="CL547" t="n">
        <v>0</v>
      </c>
      <c r="CM547" t="n">
        <v>0</v>
      </c>
      <c r="CN547" t="n">
        <v>0</v>
      </c>
      <c r="CO547" t="n">
        <v>0</v>
      </c>
      <c r="CP547" t="n">
        <v>0</v>
      </c>
      <c r="CQ547" t="n">
        <v>0</v>
      </c>
      <c r="CR547" t="n">
        <v>0</v>
      </c>
      <c r="CS547" t="n">
        <v>0</v>
      </c>
      <c r="CT547" t="n">
        <v>0</v>
      </c>
      <c r="CU547" t="n">
        <v>0</v>
      </c>
      <c r="CV547" t="n">
        <v>0</v>
      </c>
      <c r="CW547" t="n">
        <v>0</v>
      </c>
      <c r="CX547" t="n">
        <v>0</v>
      </c>
      <c r="CY547" t="n">
        <v>0</v>
      </c>
      <c r="CZ547" t="n">
        <v>0</v>
      </c>
      <c r="DA547" t="n">
        <v>0</v>
      </c>
      <c r="DB547" t="n">
        <v>0</v>
      </c>
      <c r="DC547" t="n">
        <v>1</v>
      </c>
      <c r="DD547" t="n">
        <v>0</v>
      </c>
      <c r="DE547" t="n">
        <v>0</v>
      </c>
      <c r="DF547" t="n">
        <v>0</v>
      </c>
      <c r="DG547" t="n">
        <v>0</v>
      </c>
      <c r="DH547" t="n">
        <v>0</v>
      </c>
      <c r="DI547" t="n">
        <v>0</v>
      </c>
      <c r="DJ547" t="n">
        <v>0</v>
      </c>
      <c r="DK547" t="n">
        <v>0</v>
      </c>
      <c r="DL547" t="n">
        <v>0</v>
      </c>
      <c r="DM547" t="n">
        <v>0</v>
      </c>
      <c r="DN547" t="n">
        <v>0</v>
      </c>
      <c r="DO547" t="n">
        <v>0</v>
      </c>
      <c r="DP547" t="n">
        <v>0</v>
      </c>
      <c r="DQ547" t="n">
        <v>0</v>
      </c>
      <c r="DR547" t="n">
        <v>0</v>
      </c>
      <c r="DS547" t="n">
        <v>0</v>
      </c>
      <c r="DT547" t="n">
        <v>0</v>
      </c>
      <c r="DU547" t="n">
        <v>0</v>
      </c>
      <c r="DV547" t="n">
        <v>0</v>
      </c>
      <c r="DW547" t="n">
        <v>0</v>
      </c>
      <c r="DX547" t="n">
        <v>0</v>
      </c>
      <c r="DY547" t="n">
        <v>0</v>
      </c>
      <c r="DZ547" t="n">
        <v>0</v>
      </c>
      <c r="EA547" t="n">
        <v>0</v>
      </c>
      <c r="EB547" t="n">
        <v>0</v>
      </c>
      <c r="EC547" t="n">
        <v>0</v>
      </c>
      <c r="ED547" t="n">
        <v>0</v>
      </c>
      <c r="EE547" t="n">
        <v>0</v>
      </c>
      <c r="EF547" t="n">
        <v>0</v>
      </c>
      <c r="EG547" t="n">
        <v>0</v>
      </c>
      <c r="EH547" t="n">
        <v>0</v>
      </c>
      <c r="EI547" t="n">
        <v>0</v>
      </c>
      <c r="EJ547" t="n">
        <v>0</v>
      </c>
      <c r="EK547" t="n">
        <v>0</v>
      </c>
      <c r="EL547" t="n">
        <v>0</v>
      </c>
      <c r="EM547" t="n">
        <v>0</v>
      </c>
      <c r="EN547" t="n">
        <v>1</v>
      </c>
      <c r="EO547" t="n">
        <v>0</v>
      </c>
      <c r="EP547" t="n">
        <v>0</v>
      </c>
      <c r="EQ547" t="n">
        <v>0</v>
      </c>
      <c r="ER547" t="n">
        <v>0</v>
      </c>
      <c r="ES547" t="n">
        <v>0</v>
      </c>
      <c r="ET547" t="n">
        <v>0</v>
      </c>
      <c r="EU547" t="n">
        <v>0</v>
      </c>
      <c r="EV547" t="n">
        <v>0</v>
      </c>
      <c r="EW547" t="n">
        <v>0</v>
      </c>
      <c r="EX547" t="n">
        <v>0</v>
      </c>
      <c r="EY547" t="n">
        <v>0</v>
      </c>
      <c r="EZ547" t="n">
        <v>0</v>
      </c>
      <c r="FA547" t="n">
        <v>0</v>
      </c>
      <c r="FB547" t="n">
        <v>0</v>
      </c>
      <c r="FC547" t="n">
        <v>0</v>
      </c>
      <c r="FD547" t="n">
        <v>0</v>
      </c>
      <c r="FE547" t="n">
        <v>0</v>
      </c>
      <c r="FF547" t="n">
        <v>0</v>
      </c>
      <c r="FG547" t="n">
        <v>0</v>
      </c>
      <c r="FH547" t="n">
        <v>0</v>
      </c>
      <c r="FI547" t="n">
        <v>0</v>
      </c>
      <c r="FJ547" t="n">
        <v>0</v>
      </c>
      <c r="FK547" t="n">
        <v>0</v>
      </c>
      <c r="FL547" t="n">
        <v>0</v>
      </c>
      <c r="FM547" t="n">
        <v>0</v>
      </c>
      <c r="FN547" t="n">
        <v>0</v>
      </c>
      <c r="FO547" t="n">
        <v>0</v>
      </c>
      <c r="FP547" t="n">
        <v>0</v>
      </c>
      <c r="FQ547" t="n">
        <v>0</v>
      </c>
      <c r="FR547" t="n">
        <v>0</v>
      </c>
      <c r="FS547" t="n">
        <v>0</v>
      </c>
      <c r="FT547" t="n">
        <v>0</v>
      </c>
      <c r="FU547" t="n">
        <v>0</v>
      </c>
      <c r="FV547" t="n">
        <v>0</v>
      </c>
      <c r="FW547" t="n">
        <v>0</v>
      </c>
      <c r="FX547" t="n">
        <v>0</v>
      </c>
    </row>
    <row r="548">
      <c r="B548" s="2107" t="inlineStr">
        <is>
          <t>Ethanol de blé tendre</t>
        </is>
      </c>
      <c r="C548" t="n">
        <v>0</v>
      </c>
      <c r="D548" t="n">
        <v>0</v>
      </c>
      <c r="E548" t="n">
        <v>0</v>
      </c>
      <c r="F548" t="n">
        <v>0</v>
      </c>
      <c r="G548" t="n">
        <v>0</v>
      </c>
      <c r="H548" t="n">
        <v>0</v>
      </c>
      <c r="I548" t="n">
        <v>0</v>
      </c>
      <c r="J548" t="n">
        <v>0</v>
      </c>
      <c r="K548" t="n">
        <v>0</v>
      </c>
      <c r="L548" t="n">
        <v>0</v>
      </c>
      <c r="M548" t="n">
        <v>0</v>
      </c>
      <c r="N548" t="n">
        <v>0</v>
      </c>
      <c r="O548" t="n">
        <v>0</v>
      </c>
      <c r="P548" t="n">
        <v>0</v>
      </c>
      <c r="Q548" t="n">
        <v>0</v>
      </c>
      <c r="R548" t="n">
        <v>0</v>
      </c>
      <c r="S548" t="n">
        <v>0</v>
      </c>
      <c r="T548" t="n">
        <v>0</v>
      </c>
      <c r="U548" t="n">
        <v>0</v>
      </c>
      <c r="V548" t="n">
        <v>0</v>
      </c>
      <c r="W548" t="n">
        <v>0</v>
      </c>
      <c r="X548" t="n">
        <v>0</v>
      </c>
      <c r="Y548" t="n">
        <v>0</v>
      </c>
      <c r="Z548" t="n">
        <v>0</v>
      </c>
      <c r="AA548" t="n">
        <v>0</v>
      </c>
      <c r="AB548" t="n">
        <v>0</v>
      </c>
      <c r="AC548" t="n">
        <v>0</v>
      </c>
      <c r="AD548" t="n">
        <v>0</v>
      </c>
      <c r="AE548" t="n">
        <v>0</v>
      </c>
      <c r="AF548" t="n">
        <v>0</v>
      </c>
      <c r="AG548" t="n">
        <v>0</v>
      </c>
      <c r="AH548" t="n">
        <v>0</v>
      </c>
      <c r="AI548" t="n">
        <v>0</v>
      </c>
      <c r="AJ548" t="n">
        <v>0</v>
      </c>
      <c r="AK548" t="n">
        <v>0</v>
      </c>
      <c r="AL548" t="n">
        <v>0</v>
      </c>
      <c r="AM548" t="n">
        <v>0</v>
      </c>
      <c r="AN548" t="n">
        <v>0</v>
      </c>
      <c r="AO548" t="n">
        <v>0</v>
      </c>
      <c r="AP548" t="n">
        <v>0</v>
      </c>
      <c r="AQ548" t="n">
        <v>0</v>
      </c>
      <c r="AR548" t="n">
        <v>0</v>
      </c>
      <c r="AS548" t="n">
        <v>0</v>
      </c>
      <c r="AT548" t="n">
        <v>0</v>
      </c>
      <c r="AU548" t="n">
        <v>0</v>
      </c>
      <c r="AV548" t="n">
        <v>0</v>
      </c>
      <c r="AW548" t="n">
        <v>0</v>
      </c>
      <c r="AX548" t="n">
        <v>0</v>
      </c>
      <c r="AY548" t="n">
        <v>0</v>
      </c>
      <c r="AZ548" t="n">
        <v>0</v>
      </c>
      <c r="BA548" t="n">
        <v>0</v>
      </c>
      <c r="BB548" t="n">
        <v>0</v>
      </c>
      <c r="BC548" t="n">
        <v>0</v>
      </c>
      <c r="BD548" t="n">
        <v>0</v>
      </c>
      <c r="BE548" t="n">
        <v>0</v>
      </c>
      <c r="BF548" t="n">
        <v>0</v>
      </c>
      <c r="BG548" t="n">
        <v>0</v>
      </c>
      <c r="BH548" t="n">
        <v>0</v>
      </c>
      <c r="BI548" t="n">
        <v>0</v>
      </c>
      <c r="BJ548" t="n">
        <v>0</v>
      </c>
      <c r="BK548" t="n">
        <v>0</v>
      </c>
      <c r="BL548" t="n">
        <v>0</v>
      </c>
      <c r="BM548" t="n">
        <v>0</v>
      </c>
      <c r="BN548" t="n">
        <v>0</v>
      </c>
      <c r="BO548" t="n">
        <v>0</v>
      </c>
      <c r="BP548" t="n">
        <v>0</v>
      </c>
      <c r="BQ548" t="n">
        <v>0</v>
      </c>
      <c r="BR548" t="n">
        <v>0</v>
      </c>
      <c r="BS548" t="n">
        <v>0</v>
      </c>
      <c r="BT548" t="n">
        <v>0</v>
      </c>
      <c r="BU548" t="n">
        <v>0</v>
      </c>
      <c r="BV548" t="n">
        <v>0</v>
      </c>
      <c r="BW548" t="n">
        <v>0</v>
      </c>
      <c r="BX548" t="n">
        <v>0</v>
      </c>
      <c r="BY548" t="n">
        <v>0</v>
      </c>
      <c r="BZ548" t="n">
        <v>0</v>
      </c>
      <c r="CA548" t="n">
        <v>0</v>
      </c>
      <c r="CB548" t="n">
        <v>0</v>
      </c>
      <c r="CC548" t="n">
        <v>0</v>
      </c>
      <c r="CD548" t="n">
        <v>0</v>
      </c>
      <c r="CE548" t="n">
        <v>0</v>
      </c>
      <c r="CF548" t="n">
        <v>0</v>
      </c>
      <c r="CG548" t="n">
        <v>0</v>
      </c>
      <c r="CH548" t="n">
        <v>0</v>
      </c>
      <c r="CI548" t="n">
        <v>0</v>
      </c>
      <c r="CJ548" t="n">
        <v>0</v>
      </c>
      <c r="CK548" t="n">
        <v>0</v>
      </c>
      <c r="CL548" t="n">
        <v>0</v>
      </c>
      <c r="CM548" t="n">
        <v>0</v>
      </c>
      <c r="CN548" t="n">
        <v>0</v>
      </c>
      <c r="CO548" t="n">
        <v>0</v>
      </c>
      <c r="CP548" t="n">
        <v>0</v>
      </c>
      <c r="CQ548" t="n">
        <v>0</v>
      </c>
      <c r="CR548" t="n">
        <v>0</v>
      </c>
      <c r="CS548" t="n">
        <v>0</v>
      </c>
      <c r="CT548" t="n">
        <v>0</v>
      </c>
      <c r="CU548" t="n">
        <v>0</v>
      </c>
      <c r="CV548" t="n">
        <v>0</v>
      </c>
      <c r="CW548" t="n">
        <v>0</v>
      </c>
      <c r="CX548" t="n">
        <v>0</v>
      </c>
      <c r="CY548" t="n">
        <v>0</v>
      </c>
      <c r="CZ548" t="n">
        <v>0</v>
      </c>
      <c r="DA548" t="n">
        <v>0</v>
      </c>
      <c r="DB548" t="n">
        <v>0</v>
      </c>
      <c r="DC548" t="n">
        <v>1</v>
      </c>
      <c r="DD548" t="n">
        <v>0</v>
      </c>
      <c r="DE548" t="n">
        <v>0</v>
      </c>
      <c r="DF548" t="n">
        <v>0</v>
      </c>
      <c r="DG548" t="n">
        <v>0</v>
      </c>
      <c r="DH548" t="n">
        <v>0</v>
      </c>
      <c r="DI548" t="n">
        <v>0</v>
      </c>
      <c r="DJ548" t="n">
        <v>0</v>
      </c>
      <c r="DK548" t="n">
        <v>0</v>
      </c>
      <c r="DL548" t="n">
        <v>0</v>
      </c>
      <c r="DM548" t="n">
        <v>0</v>
      </c>
      <c r="DN548" t="n">
        <v>0</v>
      </c>
      <c r="DO548" t="n">
        <v>0</v>
      </c>
      <c r="DP548" t="n">
        <v>0</v>
      </c>
      <c r="DQ548" t="n">
        <v>0</v>
      </c>
      <c r="DR548" t="n">
        <v>0</v>
      </c>
      <c r="DS548" t="n">
        <v>0</v>
      </c>
      <c r="DT548" t="n">
        <v>0</v>
      </c>
      <c r="DU548" t="n">
        <v>0</v>
      </c>
      <c r="DV548" t="n">
        <v>0</v>
      </c>
      <c r="DW548" t="n">
        <v>0</v>
      </c>
      <c r="DX548" t="n">
        <v>0</v>
      </c>
      <c r="DY548" t="n">
        <v>0</v>
      </c>
      <c r="DZ548" t="n">
        <v>0</v>
      </c>
      <c r="EA548" t="n">
        <v>0</v>
      </c>
      <c r="EB548" t="n">
        <v>0</v>
      </c>
      <c r="EC548" t="n">
        <v>0</v>
      </c>
      <c r="ED548" t="n">
        <v>0</v>
      </c>
      <c r="EE548" t="n">
        <v>0</v>
      </c>
      <c r="EF548" t="n">
        <v>0</v>
      </c>
      <c r="EG548" t="n">
        <v>0</v>
      </c>
      <c r="EH548" t="n">
        <v>0</v>
      </c>
      <c r="EI548" t="n">
        <v>0</v>
      </c>
      <c r="EJ548" t="n">
        <v>0</v>
      </c>
      <c r="EK548" t="n">
        <v>0</v>
      </c>
      <c r="EL548" t="n">
        <v>0</v>
      </c>
      <c r="EM548" t="n">
        <v>0</v>
      </c>
      <c r="EN548" t="n">
        <v>1</v>
      </c>
      <c r="EO548" t="n">
        <v>0</v>
      </c>
      <c r="EP548" t="n">
        <v>0</v>
      </c>
      <c r="EQ548" t="n">
        <v>0</v>
      </c>
      <c r="ER548" t="n">
        <v>0</v>
      </c>
      <c r="ES548" t="n">
        <v>0</v>
      </c>
      <c r="ET548" t="n">
        <v>0</v>
      </c>
      <c r="EU548" t="n">
        <v>0</v>
      </c>
      <c r="EV548" t="n">
        <v>0</v>
      </c>
      <c r="EW548" t="n">
        <v>0</v>
      </c>
      <c r="EX548" t="n">
        <v>0</v>
      </c>
      <c r="EY548" t="n">
        <v>0</v>
      </c>
      <c r="EZ548" t="n">
        <v>0</v>
      </c>
      <c r="FA548" t="n">
        <v>0</v>
      </c>
      <c r="FB548" t="n">
        <v>0</v>
      </c>
      <c r="FC548" t="n">
        <v>0</v>
      </c>
      <c r="FD548" t="n">
        <v>0</v>
      </c>
      <c r="FE548" t="n">
        <v>0</v>
      </c>
      <c r="FF548" t="n">
        <v>0</v>
      </c>
      <c r="FG548" t="n">
        <v>0</v>
      </c>
      <c r="FH548" t="n">
        <v>0</v>
      </c>
      <c r="FI548" t="n">
        <v>0</v>
      </c>
      <c r="FJ548" t="n">
        <v>0</v>
      </c>
      <c r="FK548" t="n">
        <v>0</v>
      </c>
      <c r="FL548" t="n">
        <v>0</v>
      </c>
      <c r="FM548" t="n">
        <v>0</v>
      </c>
      <c r="FN548" t="n">
        <v>0</v>
      </c>
      <c r="FO548" t="n">
        <v>0</v>
      </c>
      <c r="FP548" t="n">
        <v>0</v>
      </c>
      <c r="FQ548" t="n">
        <v>0</v>
      </c>
      <c r="FR548" t="n">
        <v>0</v>
      </c>
      <c r="FS548" t="n">
        <v>0</v>
      </c>
      <c r="FT548" t="n">
        <v>0</v>
      </c>
      <c r="FU548" t="n">
        <v>0</v>
      </c>
      <c r="FV548" t="n">
        <v>0</v>
      </c>
      <c r="FW548" t="n">
        <v>0</v>
      </c>
      <c r="FX548" t="n">
        <v>0</v>
      </c>
    </row>
    <row r="549">
      <c r="B549" s="2107" t="inlineStr">
        <is>
          <t>Ethanol de maïs</t>
        </is>
      </c>
      <c r="C549" t="n">
        <v>0</v>
      </c>
      <c r="D549" t="n">
        <v>0</v>
      </c>
      <c r="E549" t="n">
        <v>0</v>
      </c>
      <c r="F549" t="n">
        <v>0</v>
      </c>
      <c r="G549" t="n">
        <v>0</v>
      </c>
      <c r="H549" t="n">
        <v>0</v>
      </c>
      <c r="I549" t="n">
        <v>0</v>
      </c>
      <c r="J549" t="n">
        <v>0</v>
      </c>
      <c r="K549" t="n">
        <v>0</v>
      </c>
      <c r="L549" t="n">
        <v>0</v>
      </c>
      <c r="M549" t="n">
        <v>0</v>
      </c>
      <c r="N549" t="n">
        <v>0</v>
      </c>
      <c r="O549" t="n">
        <v>0</v>
      </c>
      <c r="P549" t="n">
        <v>0</v>
      </c>
      <c r="Q549" t="n">
        <v>0</v>
      </c>
      <c r="R549" t="n">
        <v>0</v>
      </c>
      <c r="S549" t="n">
        <v>0</v>
      </c>
      <c r="T549" t="n">
        <v>0</v>
      </c>
      <c r="U549" t="n">
        <v>0</v>
      </c>
      <c r="V549" t="n">
        <v>0</v>
      </c>
      <c r="W549" t="n">
        <v>0</v>
      </c>
      <c r="X549" t="n">
        <v>0</v>
      </c>
      <c r="Y549" t="n">
        <v>0</v>
      </c>
      <c r="Z549" t="n">
        <v>0</v>
      </c>
      <c r="AA549" t="n">
        <v>0</v>
      </c>
      <c r="AB549" t="n">
        <v>0</v>
      </c>
      <c r="AC549" t="n">
        <v>0</v>
      </c>
      <c r="AD549" t="n">
        <v>0</v>
      </c>
      <c r="AE549" t="n">
        <v>0</v>
      </c>
      <c r="AF549" t="n">
        <v>0</v>
      </c>
      <c r="AG549" t="n">
        <v>0</v>
      </c>
      <c r="AH549" t="n">
        <v>0</v>
      </c>
      <c r="AI549" t="n">
        <v>0</v>
      </c>
      <c r="AJ549" t="n">
        <v>0</v>
      </c>
      <c r="AK549" t="n">
        <v>0</v>
      </c>
      <c r="AL549" t="n">
        <v>0</v>
      </c>
      <c r="AM549" t="n">
        <v>0</v>
      </c>
      <c r="AN549" t="n">
        <v>0</v>
      </c>
      <c r="AO549" t="n">
        <v>0</v>
      </c>
      <c r="AP549" t="n">
        <v>0</v>
      </c>
      <c r="AQ549" t="n">
        <v>0</v>
      </c>
      <c r="AR549" t="n">
        <v>0</v>
      </c>
      <c r="AS549" t="n">
        <v>0</v>
      </c>
      <c r="AT549" t="n">
        <v>0</v>
      </c>
      <c r="AU549" t="n">
        <v>0</v>
      </c>
      <c r="AV549" t="n">
        <v>0</v>
      </c>
      <c r="AW549" t="n">
        <v>0</v>
      </c>
      <c r="AX549" t="n">
        <v>0</v>
      </c>
      <c r="AY549" t="n">
        <v>0</v>
      </c>
      <c r="AZ549" t="n">
        <v>0</v>
      </c>
      <c r="BA549" t="n">
        <v>0</v>
      </c>
      <c r="BB549" t="n">
        <v>0</v>
      </c>
      <c r="BC549" t="n">
        <v>0</v>
      </c>
      <c r="BD549" t="n">
        <v>0</v>
      </c>
      <c r="BE549" t="n">
        <v>0</v>
      </c>
      <c r="BF549" t="n">
        <v>0</v>
      </c>
      <c r="BG549" t="n">
        <v>0</v>
      </c>
      <c r="BH549" t="n">
        <v>0</v>
      </c>
      <c r="BI549" t="n">
        <v>0</v>
      </c>
      <c r="BJ549" t="n">
        <v>0</v>
      </c>
      <c r="BK549" t="n">
        <v>0</v>
      </c>
      <c r="BL549" t="n">
        <v>0</v>
      </c>
      <c r="BM549" t="n">
        <v>0</v>
      </c>
      <c r="BN549" t="n">
        <v>0</v>
      </c>
      <c r="BO549" t="n">
        <v>0</v>
      </c>
      <c r="BP549" t="n">
        <v>0</v>
      </c>
      <c r="BQ549" t="n">
        <v>0</v>
      </c>
      <c r="BR549" t="n">
        <v>0</v>
      </c>
      <c r="BS549" t="n">
        <v>0</v>
      </c>
      <c r="BT549" t="n">
        <v>0</v>
      </c>
      <c r="BU549" t="n">
        <v>0</v>
      </c>
      <c r="BV549" t="n">
        <v>0</v>
      </c>
      <c r="BW549" t="n">
        <v>0</v>
      </c>
      <c r="BX549" t="n">
        <v>0</v>
      </c>
      <c r="BY549" t="n">
        <v>0</v>
      </c>
      <c r="BZ549" t="n">
        <v>0</v>
      </c>
      <c r="CA549" t="n">
        <v>0</v>
      </c>
      <c r="CB549" t="n">
        <v>0</v>
      </c>
      <c r="CC549" t="n">
        <v>0</v>
      </c>
      <c r="CD549" t="n">
        <v>0</v>
      </c>
      <c r="CE549" t="n">
        <v>0</v>
      </c>
      <c r="CF549" t="n">
        <v>0</v>
      </c>
      <c r="CG549" t="n">
        <v>0</v>
      </c>
      <c r="CH549" t="n">
        <v>0</v>
      </c>
      <c r="CI549" t="n">
        <v>0</v>
      </c>
      <c r="CJ549" t="n">
        <v>0</v>
      </c>
      <c r="CK549" t="n">
        <v>0</v>
      </c>
      <c r="CL549" t="n">
        <v>0</v>
      </c>
      <c r="CM549" t="n">
        <v>0</v>
      </c>
      <c r="CN549" t="n">
        <v>0</v>
      </c>
      <c r="CO549" t="n">
        <v>0</v>
      </c>
      <c r="CP549" t="n">
        <v>0</v>
      </c>
      <c r="CQ549" t="n">
        <v>0</v>
      </c>
      <c r="CR549" t="n">
        <v>0</v>
      </c>
      <c r="CS549" t="n">
        <v>0</v>
      </c>
      <c r="CT549" t="n">
        <v>0</v>
      </c>
      <c r="CU549" t="n">
        <v>0</v>
      </c>
      <c r="CV549" t="n">
        <v>0</v>
      </c>
      <c r="CW549" t="n">
        <v>0</v>
      </c>
      <c r="CX549" t="n">
        <v>0</v>
      </c>
      <c r="CY549" t="n">
        <v>0</v>
      </c>
      <c r="CZ549" t="n">
        <v>0</v>
      </c>
      <c r="DA549" t="n">
        <v>0</v>
      </c>
      <c r="DB549" t="n">
        <v>0</v>
      </c>
      <c r="DC549" t="n">
        <v>1</v>
      </c>
      <c r="DD549" t="n">
        <v>0</v>
      </c>
      <c r="DE549" t="n">
        <v>0</v>
      </c>
      <c r="DF549" t="n">
        <v>0</v>
      </c>
      <c r="DG549" t="n">
        <v>0</v>
      </c>
      <c r="DH549" t="n">
        <v>0</v>
      </c>
      <c r="DI549" t="n">
        <v>0</v>
      </c>
      <c r="DJ549" t="n">
        <v>0</v>
      </c>
      <c r="DK549" t="n">
        <v>0</v>
      </c>
      <c r="DL549" t="n">
        <v>0</v>
      </c>
      <c r="DM549" t="n">
        <v>0</v>
      </c>
      <c r="DN549" t="n">
        <v>0</v>
      </c>
      <c r="DO549" t="n">
        <v>0</v>
      </c>
      <c r="DP549" t="n">
        <v>0</v>
      </c>
      <c r="DQ549" t="n">
        <v>0</v>
      </c>
      <c r="DR549" t="n">
        <v>0</v>
      </c>
      <c r="DS549" t="n">
        <v>0</v>
      </c>
      <c r="DT549" t="n">
        <v>0</v>
      </c>
      <c r="DU549" t="n">
        <v>0</v>
      </c>
      <c r="DV549" t="n">
        <v>0</v>
      </c>
      <c r="DW549" t="n">
        <v>0</v>
      </c>
      <c r="DX549" t="n">
        <v>0</v>
      </c>
      <c r="DY549" t="n">
        <v>0</v>
      </c>
      <c r="DZ549" t="n">
        <v>0</v>
      </c>
      <c r="EA549" t="n">
        <v>0</v>
      </c>
      <c r="EB549" t="n">
        <v>0</v>
      </c>
      <c r="EC549" t="n">
        <v>0</v>
      </c>
      <c r="ED549" t="n">
        <v>0</v>
      </c>
      <c r="EE549" t="n">
        <v>0</v>
      </c>
      <c r="EF549" t="n">
        <v>0</v>
      </c>
      <c r="EG549" t="n">
        <v>0</v>
      </c>
      <c r="EH549" t="n">
        <v>0</v>
      </c>
      <c r="EI549" t="n">
        <v>0</v>
      </c>
      <c r="EJ549" t="n">
        <v>0</v>
      </c>
      <c r="EK549" t="n">
        <v>0</v>
      </c>
      <c r="EL549" t="n">
        <v>0</v>
      </c>
      <c r="EM549" t="n">
        <v>0</v>
      </c>
      <c r="EN549" t="n">
        <v>1</v>
      </c>
      <c r="EO549" t="n">
        <v>0</v>
      </c>
      <c r="EP549" t="n">
        <v>0</v>
      </c>
      <c r="EQ549" t="n">
        <v>0</v>
      </c>
      <c r="ER549" t="n">
        <v>0</v>
      </c>
      <c r="ES549" t="n">
        <v>0</v>
      </c>
      <c r="ET549" t="n">
        <v>0</v>
      </c>
      <c r="EU549" t="n">
        <v>0</v>
      </c>
      <c r="EV549" t="n">
        <v>0</v>
      </c>
      <c r="EW549" t="n">
        <v>0</v>
      </c>
      <c r="EX549" t="n">
        <v>0</v>
      </c>
      <c r="EY549" t="n">
        <v>0</v>
      </c>
      <c r="EZ549" t="n">
        <v>0</v>
      </c>
      <c r="FA549" t="n">
        <v>0</v>
      </c>
      <c r="FB549" t="n">
        <v>0</v>
      </c>
      <c r="FC549" t="n">
        <v>0</v>
      </c>
      <c r="FD549" t="n">
        <v>0</v>
      </c>
      <c r="FE549" t="n">
        <v>0</v>
      </c>
      <c r="FF549" t="n">
        <v>0</v>
      </c>
      <c r="FG549" t="n">
        <v>0</v>
      </c>
      <c r="FH549" t="n">
        <v>0</v>
      </c>
      <c r="FI549" t="n">
        <v>0</v>
      </c>
      <c r="FJ549" t="n">
        <v>0</v>
      </c>
      <c r="FK549" t="n">
        <v>0</v>
      </c>
      <c r="FL549" t="n">
        <v>0</v>
      </c>
      <c r="FM549" t="n">
        <v>0</v>
      </c>
      <c r="FN549" t="n">
        <v>0</v>
      </c>
      <c r="FO549" t="n">
        <v>0</v>
      </c>
      <c r="FP549" t="n">
        <v>0</v>
      </c>
      <c r="FQ549" t="n">
        <v>0</v>
      </c>
      <c r="FR549" t="n">
        <v>0</v>
      </c>
      <c r="FS549" t="n">
        <v>0</v>
      </c>
      <c r="FT549" t="n">
        <v>0</v>
      </c>
      <c r="FU549" t="n">
        <v>0</v>
      </c>
      <c r="FV549" t="n">
        <v>0</v>
      </c>
      <c r="FW549" t="n">
        <v>0</v>
      </c>
      <c r="FX549" t="n">
        <v>0</v>
      </c>
    </row>
    <row r="550">
      <c r="B550" s="2106" t="inlineStr">
        <is>
          <t>Drèches et solubles</t>
        </is>
      </c>
      <c r="C550" t="n">
        <v>0</v>
      </c>
      <c r="D550" t="n">
        <v>0</v>
      </c>
      <c r="E550" t="n">
        <v>0</v>
      </c>
      <c r="F550" t="n">
        <v>0</v>
      </c>
      <c r="G550" t="n">
        <v>0</v>
      </c>
      <c r="H550" t="n">
        <v>0</v>
      </c>
      <c r="I550" t="n">
        <v>0</v>
      </c>
      <c r="J550" t="n">
        <v>0</v>
      </c>
      <c r="K550" t="n">
        <v>0</v>
      </c>
      <c r="L550" t="n">
        <v>0</v>
      </c>
      <c r="M550" t="n">
        <v>0</v>
      </c>
      <c r="N550" t="n">
        <v>0</v>
      </c>
      <c r="O550" t="n">
        <v>0</v>
      </c>
      <c r="P550" t="n">
        <v>0</v>
      </c>
      <c r="Q550" t="n">
        <v>0</v>
      </c>
      <c r="R550" t="n">
        <v>0</v>
      </c>
      <c r="S550" t="n">
        <v>0</v>
      </c>
      <c r="T550" t="n">
        <v>0</v>
      </c>
      <c r="U550" t="n">
        <v>0</v>
      </c>
      <c r="V550" t="n">
        <v>0</v>
      </c>
      <c r="W550" t="n">
        <v>0</v>
      </c>
      <c r="X550" t="n">
        <v>0</v>
      </c>
      <c r="Y550" t="n">
        <v>0</v>
      </c>
      <c r="Z550" t="n">
        <v>0</v>
      </c>
      <c r="AA550" t="n">
        <v>0</v>
      </c>
      <c r="AB550" t="n">
        <v>0</v>
      </c>
      <c r="AC550" t="n">
        <v>0</v>
      </c>
      <c r="AD550" t="n">
        <v>0</v>
      </c>
      <c r="AE550" t="n">
        <v>0</v>
      </c>
      <c r="AF550" t="n">
        <v>0</v>
      </c>
      <c r="AG550" t="n">
        <v>0</v>
      </c>
      <c r="AH550" t="n">
        <v>0</v>
      </c>
      <c r="AI550" t="n">
        <v>0</v>
      </c>
      <c r="AJ550" t="n">
        <v>0</v>
      </c>
      <c r="AK550" t="n">
        <v>0</v>
      </c>
      <c r="AL550" t="n">
        <v>0</v>
      </c>
      <c r="AM550" t="n">
        <v>0</v>
      </c>
      <c r="AN550" t="n">
        <v>0</v>
      </c>
      <c r="AO550" t="n">
        <v>0</v>
      </c>
      <c r="AP550" t="n">
        <v>0</v>
      </c>
      <c r="AQ550" t="n">
        <v>0</v>
      </c>
      <c r="AR550" t="n">
        <v>0</v>
      </c>
      <c r="AS550" t="n">
        <v>0</v>
      </c>
      <c r="AT550" t="n">
        <v>0</v>
      </c>
      <c r="AU550" t="n">
        <v>0</v>
      </c>
      <c r="AV550" t="n">
        <v>0</v>
      </c>
      <c r="AW550" t="n">
        <v>0</v>
      </c>
      <c r="AX550" t="n">
        <v>0</v>
      </c>
      <c r="AY550" t="n">
        <v>0</v>
      </c>
      <c r="AZ550" t="n">
        <v>0</v>
      </c>
      <c r="BA550" t="n">
        <v>0</v>
      </c>
      <c r="BB550" t="n">
        <v>0</v>
      </c>
      <c r="BC550" t="n">
        <v>0</v>
      </c>
      <c r="BD550" t="n">
        <v>0</v>
      </c>
      <c r="BE550" t="n">
        <v>0</v>
      </c>
      <c r="BF550" t="n">
        <v>0</v>
      </c>
      <c r="BG550" t="n">
        <v>0</v>
      </c>
      <c r="BH550" t="n">
        <v>0</v>
      </c>
      <c r="BI550" t="n">
        <v>0</v>
      </c>
      <c r="BJ550" t="n">
        <v>0</v>
      </c>
      <c r="BK550" t="n">
        <v>0</v>
      </c>
      <c r="BL550" t="n">
        <v>0</v>
      </c>
      <c r="BM550" t="n">
        <v>0</v>
      </c>
      <c r="BN550" t="n">
        <v>0</v>
      </c>
      <c r="BO550" t="n">
        <v>0</v>
      </c>
      <c r="BP550" t="n">
        <v>0</v>
      </c>
      <c r="BQ550" t="n">
        <v>0</v>
      </c>
      <c r="BR550" t="n">
        <v>0</v>
      </c>
      <c r="BS550" t="n">
        <v>0</v>
      </c>
      <c r="BT550" t="n">
        <v>0</v>
      </c>
      <c r="BU550" t="n">
        <v>0</v>
      </c>
      <c r="BV550" t="n">
        <v>0</v>
      </c>
      <c r="BW550" t="n">
        <v>0</v>
      </c>
      <c r="BX550" t="n">
        <v>0</v>
      </c>
      <c r="BY550" t="n">
        <v>0</v>
      </c>
      <c r="BZ550" t="n">
        <v>0</v>
      </c>
      <c r="CA550" t="n">
        <v>0</v>
      </c>
      <c r="CB550" t="n">
        <v>0</v>
      </c>
      <c r="CC550" t="n">
        <v>0</v>
      </c>
      <c r="CD550" t="n">
        <v>0</v>
      </c>
      <c r="CE550" t="n">
        <v>0</v>
      </c>
      <c r="CF550" t="n">
        <v>0</v>
      </c>
      <c r="CG550" t="n">
        <v>0</v>
      </c>
      <c r="CH550" t="n">
        <v>0</v>
      </c>
      <c r="CI550" t="n">
        <v>0</v>
      </c>
      <c r="CJ550" t="n">
        <v>0</v>
      </c>
      <c r="CK550" t="n">
        <v>0</v>
      </c>
      <c r="CL550" t="n">
        <v>0</v>
      </c>
      <c r="CM550" t="n">
        <v>0</v>
      </c>
      <c r="CN550" t="n">
        <v>0</v>
      </c>
      <c r="CO550" t="n">
        <v>0</v>
      </c>
      <c r="CP550" t="n">
        <v>0</v>
      </c>
      <c r="CQ550" t="n">
        <v>0</v>
      </c>
      <c r="CR550" t="n">
        <v>0</v>
      </c>
      <c r="CS550" t="n">
        <v>0</v>
      </c>
      <c r="CT550" t="n">
        <v>0</v>
      </c>
      <c r="CU550" t="n">
        <v>0</v>
      </c>
      <c r="CV550" t="n">
        <v>0</v>
      </c>
      <c r="CW550" t="n">
        <v>0</v>
      </c>
      <c r="CX550" t="n">
        <v>0</v>
      </c>
      <c r="CY550" t="n">
        <v>0</v>
      </c>
      <c r="CZ550" t="n">
        <v>0</v>
      </c>
      <c r="DA550" t="n">
        <v>0</v>
      </c>
      <c r="DB550" t="n">
        <v>0</v>
      </c>
      <c r="DC550" t="n">
        <v>1</v>
      </c>
      <c r="DD550" t="n">
        <v>1</v>
      </c>
      <c r="DE550" t="n">
        <v>1</v>
      </c>
      <c r="DF550" t="n">
        <v>1</v>
      </c>
      <c r="DG550" t="n">
        <v>1</v>
      </c>
      <c r="DH550" t="n">
        <v>1</v>
      </c>
      <c r="DI550" t="n">
        <v>1</v>
      </c>
      <c r="DJ550" t="n">
        <v>0</v>
      </c>
      <c r="DK550" t="n">
        <v>0</v>
      </c>
      <c r="DL550" t="n">
        <v>0</v>
      </c>
      <c r="DM550" t="n">
        <v>0</v>
      </c>
      <c r="DN550" t="n">
        <v>0</v>
      </c>
      <c r="DO550" t="n">
        <v>0</v>
      </c>
      <c r="DP550" t="n">
        <v>0</v>
      </c>
      <c r="DQ550" t="n">
        <v>0</v>
      </c>
      <c r="DR550" t="n">
        <v>0</v>
      </c>
      <c r="DS550" t="n">
        <v>0</v>
      </c>
      <c r="DT550" t="n">
        <v>0</v>
      </c>
      <c r="DU550" t="n">
        <v>0</v>
      </c>
      <c r="DV550" t="n">
        <v>0</v>
      </c>
      <c r="DW550" t="n">
        <v>0</v>
      </c>
      <c r="DX550" t="n">
        <v>0</v>
      </c>
      <c r="DY550" t="n">
        <v>0</v>
      </c>
      <c r="DZ550" t="n">
        <v>0</v>
      </c>
      <c r="EA550" t="n">
        <v>0</v>
      </c>
      <c r="EB550" t="n">
        <v>0</v>
      </c>
      <c r="EC550" t="n">
        <v>0</v>
      </c>
      <c r="ED550" t="n">
        <v>0</v>
      </c>
      <c r="EE550" t="n">
        <v>0</v>
      </c>
      <c r="EF550" t="n">
        <v>0</v>
      </c>
      <c r="EG550" t="n">
        <v>0</v>
      </c>
      <c r="EH550" t="n">
        <v>0</v>
      </c>
      <c r="EI550" t="n">
        <v>0</v>
      </c>
      <c r="EJ550" t="n">
        <v>0</v>
      </c>
      <c r="EK550" t="n">
        <v>0</v>
      </c>
      <c r="EL550" t="n">
        <v>0</v>
      </c>
      <c r="EM550" t="n">
        <v>0</v>
      </c>
      <c r="EN550" t="n">
        <v>0</v>
      </c>
      <c r="EO550" t="n">
        <v>0</v>
      </c>
      <c r="EP550" t="n">
        <v>0</v>
      </c>
      <c r="EQ550" t="n">
        <v>0</v>
      </c>
      <c r="ER550" t="n">
        <v>0</v>
      </c>
      <c r="ES550" t="n">
        <v>0</v>
      </c>
      <c r="ET550" t="n">
        <v>0</v>
      </c>
      <c r="EU550" t="n">
        <v>0</v>
      </c>
      <c r="EV550" t="n">
        <v>0</v>
      </c>
      <c r="EW550" t="n">
        <v>0</v>
      </c>
      <c r="EX550" t="n">
        <v>0</v>
      </c>
      <c r="EY550" t="n">
        <v>0</v>
      </c>
      <c r="EZ550" t="n">
        <v>0</v>
      </c>
      <c r="FA550" t="n">
        <v>0</v>
      </c>
      <c r="FB550" t="n">
        <v>0</v>
      </c>
      <c r="FC550" t="n">
        <v>0</v>
      </c>
      <c r="FD550" t="n">
        <v>0</v>
      </c>
      <c r="FE550" t="n">
        <v>0</v>
      </c>
      <c r="FF550" t="n">
        <v>0</v>
      </c>
      <c r="FG550" t="n">
        <v>0</v>
      </c>
      <c r="FH550" t="n">
        <v>0</v>
      </c>
      <c r="FI550" t="n">
        <v>0</v>
      </c>
      <c r="FJ550" t="n">
        <v>0</v>
      </c>
      <c r="FK550" t="n">
        <v>0</v>
      </c>
      <c r="FL550" t="n">
        <v>0</v>
      </c>
      <c r="FM550" t="n">
        <v>0</v>
      </c>
      <c r="FN550" t="n">
        <v>0</v>
      </c>
      <c r="FO550" t="n">
        <v>0</v>
      </c>
      <c r="FP550" t="n">
        <v>0</v>
      </c>
      <c r="FQ550" t="n">
        <v>0</v>
      </c>
      <c r="FR550" t="n">
        <v>0</v>
      </c>
      <c r="FS550" t="n">
        <v>0</v>
      </c>
      <c r="FT550" t="n">
        <v>0</v>
      </c>
      <c r="FU550" t="n">
        <v>0</v>
      </c>
      <c r="FV550" t="n">
        <v>0</v>
      </c>
      <c r="FW550" t="n">
        <v>0</v>
      </c>
      <c r="FX550" t="n">
        <v>0</v>
      </c>
    </row>
    <row r="551">
      <c r="B551" s="2107" t="inlineStr">
        <is>
          <t>Drèches et solubles de blé tendre</t>
        </is>
      </c>
      <c r="C551" t="n">
        <v>0</v>
      </c>
      <c r="D551" t="n">
        <v>0</v>
      </c>
      <c r="E551" t="n">
        <v>0</v>
      </c>
      <c r="F551" t="n">
        <v>0</v>
      </c>
      <c r="G551" t="n">
        <v>0</v>
      </c>
      <c r="H551" t="n">
        <v>0</v>
      </c>
      <c r="I551" t="n">
        <v>0</v>
      </c>
      <c r="J551" t="n">
        <v>0</v>
      </c>
      <c r="K551" t="n">
        <v>0</v>
      </c>
      <c r="L551" t="n">
        <v>0</v>
      </c>
      <c r="M551" t="n">
        <v>0</v>
      </c>
      <c r="N551" t="n">
        <v>0</v>
      </c>
      <c r="O551" t="n">
        <v>0</v>
      </c>
      <c r="P551" t="n">
        <v>0</v>
      </c>
      <c r="Q551" t="n">
        <v>0</v>
      </c>
      <c r="R551" t="n">
        <v>0</v>
      </c>
      <c r="S551" t="n">
        <v>0</v>
      </c>
      <c r="T551" t="n">
        <v>0</v>
      </c>
      <c r="U551" t="n">
        <v>0</v>
      </c>
      <c r="V551" t="n">
        <v>0</v>
      </c>
      <c r="W551" t="n">
        <v>0</v>
      </c>
      <c r="X551" t="n">
        <v>0</v>
      </c>
      <c r="Y551" t="n">
        <v>0</v>
      </c>
      <c r="Z551" t="n">
        <v>0</v>
      </c>
      <c r="AA551" t="n">
        <v>0</v>
      </c>
      <c r="AB551" t="n">
        <v>0</v>
      </c>
      <c r="AC551" t="n">
        <v>0</v>
      </c>
      <c r="AD551" t="n">
        <v>0</v>
      </c>
      <c r="AE551" t="n">
        <v>0</v>
      </c>
      <c r="AF551" t="n">
        <v>0</v>
      </c>
      <c r="AG551" t="n">
        <v>0</v>
      </c>
      <c r="AH551" t="n">
        <v>0</v>
      </c>
      <c r="AI551" t="n">
        <v>0</v>
      </c>
      <c r="AJ551" t="n">
        <v>0</v>
      </c>
      <c r="AK551" t="n">
        <v>0</v>
      </c>
      <c r="AL551" t="n">
        <v>0</v>
      </c>
      <c r="AM551" t="n">
        <v>0</v>
      </c>
      <c r="AN551" t="n">
        <v>0</v>
      </c>
      <c r="AO551" t="n">
        <v>0</v>
      </c>
      <c r="AP551" t="n">
        <v>0</v>
      </c>
      <c r="AQ551" t="n">
        <v>0</v>
      </c>
      <c r="AR551" t="n">
        <v>0</v>
      </c>
      <c r="AS551" t="n">
        <v>0</v>
      </c>
      <c r="AT551" t="n">
        <v>0</v>
      </c>
      <c r="AU551" t="n">
        <v>0</v>
      </c>
      <c r="AV551" t="n">
        <v>0</v>
      </c>
      <c r="AW551" t="n">
        <v>0</v>
      </c>
      <c r="AX551" t="n">
        <v>0</v>
      </c>
      <c r="AY551" t="n">
        <v>0</v>
      </c>
      <c r="AZ551" t="n">
        <v>0</v>
      </c>
      <c r="BA551" t="n">
        <v>0</v>
      </c>
      <c r="BB551" t="n">
        <v>0</v>
      </c>
      <c r="BC551" t="n">
        <v>0</v>
      </c>
      <c r="BD551" t="n">
        <v>0</v>
      </c>
      <c r="BE551" t="n">
        <v>0</v>
      </c>
      <c r="BF551" t="n">
        <v>0</v>
      </c>
      <c r="BG551" t="n">
        <v>0</v>
      </c>
      <c r="BH551" t="n">
        <v>0</v>
      </c>
      <c r="BI551" t="n">
        <v>0</v>
      </c>
      <c r="BJ551" t="n">
        <v>0</v>
      </c>
      <c r="BK551" t="n">
        <v>0</v>
      </c>
      <c r="BL551" t="n">
        <v>0</v>
      </c>
      <c r="BM551" t="n">
        <v>0</v>
      </c>
      <c r="BN551" t="n">
        <v>0</v>
      </c>
      <c r="BO551" t="n">
        <v>0</v>
      </c>
      <c r="BP551" t="n">
        <v>0</v>
      </c>
      <c r="BQ551" t="n">
        <v>0</v>
      </c>
      <c r="BR551" t="n">
        <v>0</v>
      </c>
      <c r="BS551" t="n">
        <v>0</v>
      </c>
      <c r="BT551" t="n">
        <v>0</v>
      </c>
      <c r="BU551" t="n">
        <v>0</v>
      </c>
      <c r="BV551" t="n">
        <v>0</v>
      </c>
      <c r="BW551" t="n">
        <v>0</v>
      </c>
      <c r="BX551" t="n">
        <v>0</v>
      </c>
      <c r="BY551" t="n">
        <v>0</v>
      </c>
      <c r="BZ551" t="n">
        <v>0</v>
      </c>
      <c r="CA551" t="n">
        <v>0</v>
      </c>
      <c r="CB551" t="n">
        <v>0</v>
      </c>
      <c r="CC551" t="n">
        <v>0</v>
      </c>
      <c r="CD551" t="n">
        <v>0</v>
      </c>
      <c r="CE551" t="n">
        <v>0</v>
      </c>
      <c r="CF551" t="n">
        <v>0</v>
      </c>
      <c r="CG551" t="n">
        <v>0</v>
      </c>
      <c r="CH551" t="n">
        <v>0</v>
      </c>
      <c r="CI551" t="n">
        <v>0</v>
      </c>
      <c r="CJ551" t="n">
        <v>0</v>
      </c>
      <c r="CK551" t="n">
        <v>0</v>
      </c>
      <c r="CL551" t="n">
        <v>0</v>
      </c>
      <c r="CM551" t="n">
        <v>0</v>
      </c>
      <c r="CN551" t="n">
        <v>0</v>
      </c>
      <c r="CO551" t="n">
        <v>0</v>
      </c>
      <c r="CP551" t="n">
        <v>0</v>
      </c>
      <c r="CQ551" t="n">
        <v>0</v>
      </c>
      <c r="CR551" t="n">
        <v>0</v>
      </c>
      <c r="CS551" t="n">
        <v>0</v>
      </c>
      <c r="CT551" t="n">
        <v>0</v>
      </c>
      <c r="CU551" t="n">
        <v>0</v>
      </c>
      <c r="CV551" t="n">
        <v>0</v>
      </c>
      <c r="CW551" t="n">
        <v>0</v>
      </c>
      <c r="CX551" t="n">
        <v>0</v>
      </c>
      <c r="CY551" t="n">
        <v>0</v>
      </c>
      <c r="CZ551" t="n">
        <v>0</v>
      </c>
      <c r="DA551" t="n">
        <v>0</v>
      </c>
      <c r="DB551" t="n">
        <v>0</v>
      </c>
      <c r="DC551" t="n">
        <v>1</v>
      </c>
      <c r="DD551" t="n">
        <v>1</v>
      </c>
      <c r="DE551" t="n">
        <v>1</v>
      </c>
      <c r="DF551" t="n">
        <v>1</v>
      </c>
      <c r="DG551" t="n">
        <v>1</v>
      </c>
      <c r="DH551" t="n">
        <v>1</v>
      </c>
      <c r="DI551" t="n">
        <v>1</v>
      </c>
      <c r="DJ551" t="n">
        <v>0</v>
      </c>
      <c r="DK551" t="n">
        <v>0</v>
      </c>
      <c r="DL551" t="n">
        <v>0</v>
      </c>
      <c r="DM551" t="n">
        <v>0</v>
      </c>
      <c r="DN551" t="n">
        <v>0</v>
      </c>
      <c r="DO551" t="n">
        <v>0</v>
      </c>
      <c r="DP551" t="n">
        <v>0</v>
      </c>
      <c r="DQ551" t="n">
        <v>0</v>
      </c>
      <c r="DR551" t="n">
        <v>0</v>
      </c>
      <c r="DS551" t="n">
        <v>0</v>
      </c>
      <c r="DT551" t="n">
        <v>0</v>
      </c>
      <c r="DU551" t="n">
        <v>0</v>
      </c>
      <c r="DV551" t="n">
        <v>0</v>
      </c>
      <c r="DW551" t="n">
        <v>0</v>
      </c>
      <c r="DX551" t="n">
        <v>0</v>
      </c>
      <c r="DY551" t="n">
        <v>0</v>
      </c>
      <c r="DZ551" t="n">
        <v>0</v>
      </c>
      <c r="EA551" t="n">
        <v>0</v>
      </c>
      <c r="EB551" t="n">
        <v>0</v>
      </c>
      <c r="EC551" t="n">
        <v>0</v>
      </c>
      <c r="ED551" t="n">
        <v>0</v>
      </c>
      <c r="EE551" t="n">
        <v>0</v>
      </c>
      <c r="EF551" t="n">
        <v>0</v>
      </c>
      <c r="EG551" t="n">
        <v>0</v>
      </c>
      <c r="EH551" t="n">
        <v>0</v>
      </c>
      <c r="EI551" t="n">
        <v>0</v>
      </c>
      <c r="EJ551" t="n">
        <v>0</v>
      </c>
      <c r="EK551" t="n">
        <v>0</v>
      </c>
      <c r="EL551" t="n">
        <v>0</v>
      </c>
      <c r="EM551" t="n">
        <v>0</v>
      </c>
      <c r="EN551" t="n">
        <v>0</v>
      </c>
      <c r="EO551" t="n">
        <v>0</v>
      </c>
      <c r="EP551" t="n">
        <v>0</v>
      </c>
      <c r="EQ551" t="n">
        <v>0</v>
      </c>
      <c r="ER551" t="n">
        <v>0</v>
      </c>
      <c r="ES551" t="n">
        <v>0</v>
      </c>
      <c r="ET551" t="n">
        <v>0</v>
      </c>
      <c r="EU551" t="n">
        <v>0</v>
      </c>
      <c r="EV551" t="n">
        <v>0</v>
      </c>
      <c r="EW551" t="n">
        <v>0</v>
      </c>
      <c r="EX551" t="n">
        <v>0</v>
      </c>
      <c r="EY551" t="n">
        <v>0</v>
      </c>
      <c r="EZ551" t="n">
        <v>0</v>
      </c>
      <c r="FA551" t="n">
        <v>0</v>
      </c>
      <c r="FB551" t="n">
        <v>0</v>
      </c>
      <c r="FC551" t="n">
        <v>0</v>
      </c>
      <c r="FD551" t="n">
        <v>0</v>
      </c>
      <c r="FE551" t="n">
        <v>0</v>
      </c>
      <c r="FF551" t="n">
        <v>0</v>
      </c>
      <c r="FG551" t="n">
        <v>0</v>
      </c>
      <c r="FH551" t="n">
        <v>0</v>
      </c>
      <c r="FI551" t="n">
        <v>0</v>
      </c>
      <c r="FJ551" t="n">
        <v>0</v>
      </c>
      <c r="FK551" t="n">
        <v>0</v>
      </c>
      <c r="FL551" t="n">
        <v>0</v>
      </c>
      <c r="FM551" t="n">
        <v>0</v>
      </c>
      <c r="FN551" t="n">
        <v>0</v>
      </c>
      <c r="FO551" t="n">
        <v>0</v>
      </c>
      <c r="FP551" t="n">
        <v>0</v>
      </c>
      <c r="FQ551" t="n">
        <v>0</v>
      </c>
      <c r="FR551" t="n">
        <v>0</v>
      </c>
      <c r="FS551" t="n">
        <v>0</v>
      </c>
      <c r="FT551" t="n">
        <v>0</v>
      </c>
      <c r="FU551" t="n">
        <v>0</v>
      </c>
      <c r="FV551" t="n">
        <v>0</v>
      </c>
      <c r="FW551" t="n">
        <v>0</v>
      </c>
      <c r="FX551" t="n">
        <v>0</v>
      </c>
    </row>
    <row r="552">
      <c r="B552" s="2107" t="inlineStr">
        <is>
          <t>Drèches et solubles de maïs</t>
        </is>
      </c>
      <c r="C552" t="n">
        <v>0</v>
      </c>
      <c r="D552" t="n">
        <v>0</v>
      </c>
      <c r="E552" t="n">
        <v>0</v>
      </c>
      <c r="F552" t="n">
        <v>0</v>
      </c>
      <c r="G552" t="n">
        <v>0</v>
      </c>
      <c r="H552" t="n">
        <v>0</v>
      </c>
      <c r="I552" t="n">
        <v>0</v>
      </c>
      <c r="J552" t="n">
        <v>0</v>
      </c>
      <c r="K552" t="n">
        <v>0</v>
      </c>
      <c r="L552" t="n">
        <v>0</v>
      </c>
      <c r="M552" t="n">
        <v>0</v>
      </c>
      <c r="N552" t="n">
        <v>0</v>
      </c>
      <c r="O552" t="n">
        <v>0</v>
      </c>
      <c r="P552" t="n">
        <v>0</v>
      </c>
      <c r="Q552" t="n">
        <v>0</v>
      </c>
      <c r="R552" t="n">
        <v>0</v>
      </c>
      <c r="S552" t="n">
        <v>0</v>
      </c>
      <c r="T552" t="n">
        <v>0</v>
      </c>
      <c r="U552" t="n">
        <v>0</v>
      </c>
      <c r="V552" t="n">
        <v>0</v>
      </c>
      <c r="W552" t="n">
        <v>0</v>
      </c>
      <c r="X552" t="n">
        <v>0</v>
      </c>
      <c r="Y552" t="n">
        <v>0</v>
      </c>
      <c r="Z552" t="n">
        <v>0</v>
      </c>
      <c r="AA552" t="n">
        <v>0</v>
      </c>
      <c r="AB552" t="n">
        <v>0</v>
      </c>
      <c r="AC552" t="n">
        <v>0</v>
      </c>
      <c r="AD552" t="n">
        <v>0</v>
      </c>
      <c r="AE552" t="n">
        <v>0</v>
      </c>
      <c r="AF552" t="n">
        <v>0</v>
      </c>
      <c r="AG552" t="n">
        <v>0</v>
      </c>
      <c r="AH552" t="n">
        <v>0</v>
      </c>
      <c r="AI552" t="n">
        <v>0</v>
      </c>
      <c r="AJ552" t="n">
        <v>0</v>
      </c>
      <c r="AK552" t="n">
        <v>0</v>
      </c>
      <c r="AL552" t="n">
        <v>0</v>
      </c>
      <c r="AM552" t="n">
        <v>0</v>
      </c>
      <c r="AN552" t="n">
        <v>0</v>
      </c>
      <c r="AO552" t="n">
        <v>0</v>
      </c>
      <c r="AP552" t="n">
        <v>0</v>
      </c>
      <c r="AQ552" t="n">
        <v>0</v>
      </c>
      <c r="AR552" t="n">
        <v>0</v>
      </c>
      <c r="AS552" t="n">
        <v>0</v>
      </c>
      <c r="AT552" t="n">
        <v>0</v>
      </c>
      <c r="AU552" t="n">
        <v>0</v>
      </c>
      <c r="AV552" t="n">
        <v>0</v>
      </c>
      <c r="AW552" t="n">
        <v>0</v>
      </c>
      <c r="AX552" t="n">
        <v>0</v>
      </c>
      <c r="AY552" t="n">
        <v>0</v>
      </c>
      <c r="AZ552" t="n">
        <v>0</v>
      </c>
      <c r="BA552" t="n">
        <v>0</v>
      </c>
      <c r="BB552" t="n">
        <v>0</v>
      </c>
      <c r="BC552" t="n">
        <v>0</v>
      </c>
      <c r="BD552" t="n">
        <v>0</v>
      </c>
      <c r="BE552" t="n">
        <v>0</v>
      </c>
      <c r="BF552" t="n">
        <v>0</v>
      </c>
      <c r="BG552" t="n">
        <v>0</v>
      </c>
      <c r="BH552" t="n">
        <v>0</v>
      </c>
      <c r="BI552" t="n">
        <v>0</v>
      </c>
      <c r="BJ552" t="n">
        <v>0</v>
      </c>
      <c r="BK552" t="n">
        <v>0</v>
      </c>
      <c r="BL552" t="n">
        <v>0</v>
      </c>
      <c r="BM552" t="n">
        <v>0</v>
      </c>
      <c r="BN552" t="n">
        <v>0</v>
      </c>
      <c r="BO552" t="n">
        <v>0</v>
      </c>
      <c r="BP552" t="n">
        <v>0</v>
      </c>
      <c r="BQ552" t="n">
        <v>0</v>
      </c>
      <c r="BR552" t="n">
        <v>0</v>
      </c>
      <c r="BS552" t="n">
        <v>0</v>
      </c>
      <c r="BT552" t="n">
        <v>0</v>
      </c>
      <c r="BU552" t="n">
        <v>0</v>
      </c>
      <c r="BV552" t="n">
        <v>0</v>
      </c>
      <c r="BW552" t="n">
        <v>0</v>
      </c>
      <c r="BX552" t="n">
        <v>0</v>
      </c>
      <c r="BY552" t="n">
        <v>0</v>
      </c>
      <c r="BZ552" t="n">
        <v>0</v>
      </c>
      <c r="CA552" t="n">
        <v>0</v>
      </c>
      <c r="CB552" t="n">
        <v>0</v>
      </c>
      <c r="CC552" t="n">
        <v>0</v>
      </c>
      <c r="CD552" t="n">
        <v>0</v>
      </c>
      <c r="CE552" t="n">
        <v>0</v>
      </c>
      <c r="CF552" t="n">
        <v>0</v>
      </c>
      <c r="CG552" t="n">
        <v>0</v>
      </c>
      <c r="CH552" t="n">
        <v>0</v>
      </c>
      <c r="CI552" t="n">
        <v>0</v>
      </c>
      <c r="CJ552" t="n">
        <v>0</v>
      </c>
      <c r="CK552" t="n">
        <v>0</v>
      </c>
      <c r="CL552" t="n">
        <v>0</v>
      </c>
      <c r="CM552" t="n">
        <v>0</v>
      </c>
      <c r="CN552" t="n">
        <v>0</v>
      </c>
      <c r="CO552" t="n">
        <v>0</v>
      </c>
      <c r="CP552" t="n">
        <v>0</v>
      </c>
      <c r="CQ552" t="n">
        <v>0</v>
      </c>
      <c r="CR552" t="n">
        <v>0</v>
      </c>
      <c r="CS552" t="n">
        <v>0</v>
      </c>
      <c r="CT552" t="n">
        <v>0</v>
      </c>
      <c r="CU552" t="n">
        <v>0</v>
      </c>
      <c r="CV552" t="n">
        <v>0</v>
      </c>
      <c r="CW552" t="n">
        <v>0</v>
      </c>
      <c r="CX552" t="n">
        <v>0</v>
      </c>
      <c r="CY552" t="n">
        <v>0</v>
      </c>
      <c r="CZ552" t="n">
        <v>0</v>
      </c>
      <c r="DA552" t="n">
        <v>0</v>
      </c>
      <c r="DB552" t="n">
        <v>0</v>
      </c>
      <c r="DC552" t="n">
        <v>1</v>
      </c>
      <c r="DD552" t="n">
        <v>1</v>
      </c>
      <c r="DE552" t="n">
        <v>1</v>
      </c>
      <c r="DF552" t="n">
        <v>1</v>
      </c>
      <c r="DG552" t="n">
        <v>1</v>
      </c>
      <c r="DH552" t="n">
        <v>1</v>
      </c>
      <c r="DI552" t="n">
        <v>1</v>
      </c>
      <c r="DJ552" t="n">
        <v>0</v>
      </c>
      <c r="DK552" t="n">
        <v>0</v>
      </c>
      <c r="DL552" t="n">
        <v>0</v>
      </c>
      <c r="DM552" t="n">
        <v>0</v>
      </c>
      <c r="DN552" t="n">
        <v>0</v>
      </c>
      <c r="DO552" t="n">
        <v>0</v>
      </c>
      <c r="DP552" t="n">
        <v>0</v>
      </c>
      <c r="DQ552" t="n">
        <v>0</v>
      </c>
      <c r="DR552" t="n">
        <v>0</v>
      </c>
      <c r="DS552" t="n">
        <v>0</v>
      </c>
      <c r="DT552" t="n">
        <v>0</v>
      </c>
      <c r="DU552" t="n">
        <v>0</v>
      </c>
      <c r="DV552" t="n">
        <v>0</v>
      </c>
      <c r="DW552" t="n">
        <v>0</v>
      </c>
      <c r="DX552" t="n">
        <v>0</v>
      </c>
      <c r="DY552" t="n">
        <v>0</v>
      </c>
      <c r="DZ552" t="n">
        <v>0</v>
      </c>
      <c r="EA552" t="n">
        <v>0</v>
      </c>
      <c r="EB552" t="n">
        <v>0</v>
      </c>
      <c r="EC552" t="n">
        <v>0</v>
      </c>
      <c r="ED552" t="n">
        <v>0</v>
      </c>
      <c r="EE552" t="n">
        <v>0</v>
      </c>
      <c r="EF552" t="n">
        <v>0</v>
      </c>
      <c r="EG552" t="n">
        <v>0</v>
      </c>
      <c r="EH552" t="n">
        <v>0</v>
      </c>
      <c r="EI552" t="n">
        <v>0</v>
      </c>
      <c r="EJ552" t="n">
        <v>0</v>
      </c>
      <c r="EK552" t="n">
        <v>0</v>
      </c>
      <c r="EL552" t="n">
        <v>0</v>
      </c>
      <c r="EM552" t="n">
        <v>0</v>
      </c>
      <c r="EN552" t="n">
        <v>0</v>
      </c>
      <c r="EO552" t="n">
        <v>0</v>
      </c>
      <c r="EP552" t="n">
        <v>0</v>
      </c>
      <c r="EQ552" t="n">
        <v>0</v>
      </c>
      <c r="ER552" t="n">
        <v>0</v>
      </c>
      <c r="ES552" t="n">
        <v>0</v>
      </c>
      <c r="ET552" t="n">
        <v>0</v>
      </c>
      <c r="EU552" t="n">
        <v>0</v>
      </c>
      <c r="EV552" t="n">
        <v>0</v>
      </c>
      <c r="EW552" t="n">
        <v>0</v>
      </c>
      <c r="EX552" t="n">
        <v>0</v>
      </c>
      <c r="EY552" t="n">
        <v>0</v>
      </c>
      <c r="EZ552" t="n">
        <v>0</v>
      </c>
      <c r="FA552" t="n">
        <v>0</v>
      </c>
      <c r="FB552" t="n">
        <v>0</v>
      </c>
      <c r="FC552" t="n">
        <v>0</v>
      </c>
      <c r="FD552" t="n">
        <v>0</v>
      </c>
      <c r="FE552" t="n">
        <v>0</v>
      </c>
      <c r="FF552" t="n">
        <v>0</v>
      </c>
      <c r="FG552" t="n">
        <v>0</v>
      </c>
      <c r="FH552" t="n">
        <v>0</v>
      </c>
      <c r="FI552" t="n">
        <v>0</v>
      </c>
      <c r="FJ552" t="n">
        <v>0</v>
      </c>
      <c r="FK552" t="n">
        <v>0</v>
      </c>
      <c r="FL552" t="n">
        <v>0</v>
      </c>
      <c r="FM552" t="n">
        <v>0</v>
      </c>
      <c r="FN552" t="n">
        <v>0</v>
      </c>
      <c r="FO552" t="n">
        <v>0</v>
      </c>
      <c r="FP552" t="n">
        <v>0</v>
      </c>
      <c r="FQ552" t="n">
        <v>0</v>
      </c>
      <c r="FR552" t="n">
        <v>0</v>
      </c>
      <c r="FS552" t="n">
        <v>0</v>
      </c>
      <c r="FT552" t="n">
        <v>0</v>
      </c>
      <c r="FU552" t="n">
        <v>0</v>
      </c>
      <c r="FV552" t="n">
        <v>0</v>
      </c>
      <c r="FW552" t="n">
        <v>0</v>
      </c>
      <c r="FX552" t="n">
        <v>0</v>
      </c>
    </row>
    <row r="553">
      <c r="B553" s="2106" t="inlineStr">
        <is>
          <t>CO2</t>
        </is>
      </c>
      <c r="C553" t="n">
        <v>0</v>
      </c>
      <c r="D553" t="n">
        <v>0</v>
      </c>
      <c r="E553" t="n">
        <v>0</v>
      </c>
      <c r="F553" t="n">
        <v>0</v>
      </c>
      <c r="G553" t="n">
        <v>0</v>
      </c>
      <c r="H553" t="n">
        <v>0</v>
      </c>
      <c r="I553" t="n">
        <v>0</v>
      </c>
      <c r="J553" t="n">
        <v>0</v>
      </c>
      <c r="K553" t="n">
        <v>0</v>
      </c>
      <c r="L553" t="n">
        <v>0</v>
      </c>
      <c r="M553" t="n">
        <v>0</v>
      </c>
      <c r="N553" t="n">
        <v>0</v>
      </c>
      <c r="O553" t="n">
        <v>0</v>
      </c>
      <c r="P553" t="n">
        <v>0</v>
      </c>
      <c r="Q553" t="n">
        <v>0</v>
      </c>
      <c r="R553" t="n">
        <v>0</v>
      </c>
      <c r="S553" t="n">
        <v>0</v>
      </c>
      <c r="T553" t="n">
        <v>0</v>
      </c>
      <c r="U553" t="n">
        <v>0</v>
      </c>
      <c r="V553" t="n">
        <v>0</v>
      </c>
      <c r="W553" t="n">
        <v>0</v>
      </c>
      <c r="X553" t="n">
        <v>0</v>
      </c>
      <c r="Y553" t="n">
        <v>0</v>
      </c>
      <c r="Z553" t="n">
        <v>0</v>
      </c>
      <c r="AA553" t="n">
        <v>0</v>
      </c>
      <c r="AB553" t="n">
        <v>0</v>
      </c>
      <c r="AC553" t="n">
        <v>0</v>
      </c>
      <c r="AD553" t="n">
        <v>0</v>
      </c>
      <c r="AE553" t="n">
        <v>0</v>
      </c>
      <c r="AF553" t="n">
        <v>0</v>
      </c>
      <c r="AG553" t="n">
        <v>0</v>
      </c>
      <c r="AH553" t="n">
        <v>0</v>
      </c>
      <c r="AI553" t="n">
        <v>0</v>
      </c>
      <c r="AJ553" t="n">
        <v>0</v>
      </c>
      <c r="AK553" t="n">
        <v>0</v>
      </c>
      <c r="AL553" t="n">
        <v>0</v>
      </c>
      <c r="AM553" t="n">
        <v>0</v>
      </c>
      <c r="AN553" t="n">
        <v>0</v>
      </c>
      <c r="AO553" t="n">
        <v>0</v>
      </c>
      <c r="AP553" t="n">
        <v>0</v>
      </c>
      <c r="AQ553" t="n">
        <v>0</v>
      </c>
      <c r="AR553" t="n">
        <v>0</v>
      </c>
      <c r="AS553" t="n">
        <v>0</v>
      </c>
      <c r="AT553" t="n">
        <v>0</v>
      </c>
      <c r="AU553" t="n">
        <v>0</v>
      </c>
      <c r="AV553" t="n">
        <v>0</v>
      </c>
      <c r="AW553" t="n">
        <v>0</v>
      </c>
      <c r="AX553" t="n">
        <v>0</v>
      </c>
      <c r="AY553" t="n">
        <v>0</v>
      </c>
      <c r="AZ553" t="n">
        <v>0</v>
      </c>
      <c r="BA553" t="n">
        <v>0</v>
      </c>
      <c r="BB553" t="n">
        <v>0</v>
      </c>
      <c r="BC553" t="n">
        <v>0</v>
      </c>
      <c r="BD553" t="n">
        <v>0</v>
      </c>
      <c r="BE553" t="n">
        <v>0</v>
      </c>
      <c r="BF553" t="n">
        <v>0</v>
      </c>
      <c r="BG553" t="n">
        <v>0</v>
      </c>
      <c r="BH553" t="n">
        <v>0</v>
      </c>
      <c r="BI553" t="n">
        <v>0</v>
      </c>
      <c r="BJ553" t="n">
        <v>0</v>
      </c>
      <c r="BK553" t="n">
        <v>0</v>
      </c>
      <c r="BL553" t="n">
        <v>0</v>
      </c>
      <c r="BM553" t="n">
        <v>0</v>
      </c>
      <c r="BN553" t="n">
        <v>0</v>
      </c>
      <c r="BO553" t="n">
        <v>0</v>
      </c>
      <c r="BP553" t="n">
        <v>0</v>
      </c>
      <c r="BQ553" t="n">
        <v>0</v>
      </c>
      <c r="BR553" t="n">
        <v>0</v>
      </c>
      <c r="BS553" t="n">
        <v>0</v>
      </c>
      <c r="BT553" t="n">
        <v>0</v>
      </c>
      <c r="BU553" t="n">
        <v>0</v>
      </c>
      <c r="BV553" t="n">
        <v>0</v>
      </c>
      <c r="BW553" t="n">
        <v>0</v>
      </c>
      <c r="BX553" t="n">
        <v>0</v>
      </c>
      <c r="BY553" t="n">
        <v>0</v>
      </c>
      <c r="BZ553" t="n">
        <v>0</v>
      </c>
      <c r="CA553" t="n">
        <v>0</v>
      </c>
      <c r="CB553" t="n">
        <v>0</v>
      </c>
      <c r="CC553" t="n">
        <v>0</v>
      </c>
      <c r="CD553" t="n">
        <v>0</v>
      </c>
      <c r="CE553" t="n">
        <v>0</v>
      </c>
      <c r="CF553" t="n">
        <v>0</v>
      </c>
      <c r="CG553" t="n">
        <v>0</v>
      </c>
      <c r="CH553" t="n">
        <v>0</v>
      </c>
      <c r="CI553" t="n">
        <v>0</v>
      </c>
      <c r="CJ553" t="n">
        <v>0</v>
      </c>
      <c r="CK553" t="n">
        <v>0</v>
      </c>
      <c r="CL553" t="n">
        <v>0</v>
      </c>
      <c r="CM553" t="n">
        <v>0</v>
      </c>
      <c r="CN553" t="n">
        <v>0</v>
      </c>
      <c r="CO553" t="n">
        <v>0</v>
      </c>
      <c r="CP553" t="n">
        <v>0</v>
      </c>
      <c r="CQ553" t="n">
        <v>0</v>
      </c>
      <c r="CR553" t="n">
        <v>0</v>
      </c>
      <c r="CS553" t="n">
        <v>0</v>
      </c>
      <c r="CT553" t="n">
        <v>0</v>
      </c>
      <c r="CU553" t="n">
        <v>0</v>
      </c>
      <c r="CV553" t="n">
        <v>0</v>
      </c>
      <c r="CW553" t="n">
        <v>0</v>
      </c>
      <c r="CX553" t="n">
        <v>0</v>
      </c>
      <c r="CY553" t="n">
        <v>0</v>
      </c>
      <c r="CZ553" t="n">
        <v>0</v>
      </c>
      <c r="DA553" t="n">
        <v>0</v>
      </c>
      <c r="DB553" t="n">
        <v>0</v>
      </c>
      <c r="DC553" t="n">
        <v>0</v>
      </c>
      <c r="DD553" t="n">
        <v>0</v>
      </c>
      <c r="DE553" t="n">
        <v>0</v>
      </c>
      <c r="DF553" t="n">
        <v>0</v>
      </c>
      <c r="DG553" t="n">
        <v>0</v>
      </c>
      <c r="DH553" t="n">
        <v>0</v>
      </c>
      <c r="DI553" t="n">
        <v>0</v>
      </c>
      <c r="DJ553" t="n">
        <v>0</v>
      </c>
      <c r="DK553" t="n">
        <v>0</v>
      </c>
      <c r="DL553" t="n">
        <v>0</v>
      </c>
      <c r="DM553" t="n">
        <v>0</v>
      </c>
      <c r="DN553" t="n">
        <v>0</v>
      </c>
      <c r="DO553" t="n">
        <v>0</v>
      </c>
      <c r="DP553" t="n">
        <v>0</v>
      </c>
      <c r="DQ553" t="n">
        <v>0</v>
      </c>
      <c r="DR553" t="n">
        <v>0</v>
      </c>
      <c r="DS553" t="n">
        <v>0</v>
      </c>
      <c r="DT553" t="n">
        <v>0</v>
      </c>
      <c r="DU553" t="n">
        <v>0</v>
      </c>
      <c r="DV553" t="n">
        <v>0</v>
      </c>
      <c r="DW553" t="n">
        <v>0</v>
      </c>
      <c r="DX553" t="n">
        <v>0</v>
      </c>
      <c r="DY553" t="n">
        <v>0</v>
      </c>
      <c r="DZ553" t="n">
        <v>0</v>
      </c>
      <c r="EA553" t="n">
        <v>0</v>
      </c>
      <c r="EB553" t="n">
        <v>0</v>
      </c>
      <c r="EC553" t="n">
        <v>0</v>
      </c>
      <c r="ED553" t="n">
        <v>0</v>
      </c>
      <c r="EE553" t="n">
        <v>0</v>
      </c>
      <c r="EF553" t="n">
        <v>0</v>
      </c>
      <c r="EG553" t="n">
        <v>0</v>
      </c>
      <c r="EH553" t="n">
        <v>0</v>
      </c>
      <c r="EI553" t="n">
        <v>0</v>
      </c>
      <c r="EJ553" t="n">
        <v>0</v>
      </c>
      <c r="EK553" t="n">
        <v>0</v>
      </c>
      <c r="EL553" t="n">
        <v>0</v>
      </c>
      <c r="EM553" t="n">
        <v>0</v>
      </c>
      <c r="EN553" t="n">
        <v>0</v>
      </c>
      <c r="EO553" t="n">
        <v>0</v>
      </c>
      <c r="EP553" t="n">
        <v>0</v>
      </c>
      <c r="EQ553" t="n">
        <v>0</v>
      </c>
      <c r="ER553" t="n">
        <v>0</v>
      </c>
      <c r="ES553" t="n">
        <v>0</v>
      </c>
      <c r="ET553" t="n">
        <v>0</v>
      </c>
      <c r="EU553" t="n">
        <v>0</v>
      </c>
      <c r="EV553" t="n">
        <v>0</v>
      </c>
      <c r="EW553" t="n">
        <v>0</v>
      </c>
      <c r="EX553" t="n">
        <v>0</v>
      </c>
      <c r="EY553" t="n">
        <v>0</v>
      </c>
      <c r="EZ553" t="n">
        <v>0</v>
      </c>
      <c r="FA553" t="n">
        <v>0</v>
      </c>
      <c r="FB553" t="n">
        <v>0</v>
      </c>
      <c r="FC553" t="n">
        <v>0</v>
      </c>
      <c r="FD553" t="n">
        <v>0</v>
      </c>
      <c r="FE553" t="n">
        <v>0</v>
      </c>
      <c r="FF553" t="n">
        <v>0</v>
      </c>
      <c r="FG553" t="n">
        <v>0</v>
      </c>
      <c r="FH553" t="n">
        <v>0</v>
      </c>
      <c r="FI553" t="n">
        <v>0</v>
      </c>
      <c r="FJ553" t="n">
        <v>0</v>
      </c>
      <c r="FK553" t="n">
        <v>0</v>
      </c>
      <c r="FL553" t="n">
        <v>0</v>
      </c>
      <c r="FM553" t="n">
        <v>0</v>
      </c>
      <c r="FN553" t="n">
        <v>0</v>
      </c>
      <c r="FO553" t="n">
        <v>0</v>
      </c>
      <c r="FP553" t="n">
        <v>0</v>
      </c>
      <c r="FQ553" t="n">
        <v>0</v>
      </c>
      <c r="FR553" t="n">
        <v>0</v>
      </c>
      <c r="FS553" t="n">
        <v>0</v>
      </c>
      <c r="FT553" t="n">
        <v>0</v>
      </c>
      <c r="FU553" t="n">
        <v>0</v>
      </c>
      <c r="FV553" t="n">
        <v>0</v>
      </c>
      <c r="FW553" t="n">
        <v>0</v>
      </c>
      <c r="FX553" t="n">
        <v>0</v>
      </c>
    </row>
    <row r="554">
      <c r="B554" s="2107" t="inlineStr">
        <is>
          <t>CO2 de blé tendre</t>
        </is>
      </c>
      <c r="C554" t="n">
        <v>0</v>
      </c>
      <c r="D554" t="n">
        <v>0</v>
      </c>
      <c r="E554" t="n">
        <v>0</v>
      </c>
      <c r="F554" t="n">
        <v>0</v>
      </c>
      <c r="G554" t="n">
        <v>0</v>
      </c>
      <c r="H554" t="n">
        <v>0</v>
      </c>
      <c r="I554" t="n">
        <v>0</v>
      </c>
      <c r="J554" t="n">
        <v>0</v>
      </c>
      <c r="K554" t="n">
        <v>0</v>
      </c>
      <c r="L554" t="n">
        <v>0</v>
      </c>
      <c r="M554" t="n">
        <v>0</v>
      </c>
      <c r="N554" t="n">
        <v>0</v>
      </c>
      <c r="O554" t="n">
        <v>0</v>
      </c>
      <c r="P554" t="n">
        <v>0</v>
      </c>
      <c r="Q554" t="n">
        <v>0</v>
      </c>
      <c r="R554" t="n">
        <v>0</v>
      </c>
      <c r="S554" t="n">
        <v>0</v>
      </c>
      <c r="T554" t="n">
        <v>0</v>
      </c>
      <c r="U554" t="n">
        <v>0</v>
      </c>
      <c r="V554" t="n">
        <v>0</v>
      </c>
      <c r="W554" t="n">
        <v>0</v>
      </c>
      <c r="X554" t="n">
        <v>0</v>
      </c>
      <c r="Y554" t="n">
        <v>0</v>
      </c>
      <c r="Z554" t="n">
        <v>0</v>
      </c>
      <c r="AA554" t="n">
        <v>0</v>
      </c>
      <c r="AB554" t="n">
        <v>0</v>
      </c>
      <c r="AC554" t="n">
        <v>0</v>
      </c>
      <c r="AD554" t="n">
        <v>0</v>
      </c>
      <c r="AE554" t="n">
        <v>0</v>
      </c>
      <c r="AF554" t="n">
        <v>0</v>
      </c>
      <c r="AG554" t="n">
        <v>0</v>
      </c>
      <c r="AH554" t="n">
        <v>0</v>
      </c>
      <c r="AI554" t="n">
        <v>0</v>
      </c>
      <c r="AJ554" t="n">
        <v>0</v>
      </c>
      <c r="AK554" t="n">
        <v>0</v>
      </c>
      <c r="AL554" t="n">
        <v>0</v>
      </c>
      <c r="AM554" t="n">
        <v>0</v>
      </c>
      <c r="AN554" t="n">
        <v>0</v>
      </c>
      <c r="AO554" t="n">
        <v>0</v>
      </c>
      <c r="AP554" t="n">
        <v>0</v>
      </c>
      <c r="AQ554" t="n">
        <v>0</v>
      </c>
      <c r="AR554" t="n">
        <v>0</v>
      </c>
      <c r="AS554" t="n">
        <v>0</v>
      </c>
      <c r="AT554" t="n">
        <v>0</v>
      </c>
      <c r="AU554" t="n">
        <v>0</v>
      </c>
      <c r="AV554" t="n">
        <v>0</v>
      </c>
      <c r="AW554" t="n">
        <v>0</v>
      </c>
      <c r="AX554" t="n">
        <v>0</v>
      </c>
      <c r="AY554" t="n">
        <v>0</v>
      </c>
      <c r="AZ554" t="n">
        <v>0</v>
      </c>
      <c r="BA554" t="n">
        <v>0</v>
      </c>
      <c r="BB554" t="n">
        <v>0</v>
      </c>
      <c r="BC554" t="n">
        <v>0</v>
      </c>
      <c r="BD554" t="n">
        <v>0</v>
      </c>
      <c r="BE554" t="n">
        <v>0</v>
      </c>
      <c r="BF554" t="n">
        <v>0</v>
      </c>
      <c r="BG554" t="n">
        <v>0</v>
      </c>
      <c r="BH554" t="n">
        <v>0</v>
      </c>
      <c r="BI554" t="n">
        <v>0</v>
      </c>
      <c r="BJ554" t="n">
        <v>0</v>
      </c>
      <c r="BK554" t="n">
        <v>0</v>
      </c>
      <c r="BL554" t="n">
        <v>0</v>
      </c>
      <c r="BM554" t="n">
        <v>0</v>
      </c>
      <c r="BN554" t="n">
        <v>0</v>
      </c>
      <c r="BO554" t="n">
        <v>0</v>
      </c>
      <c r="BP554" t="n">
        <v>0</v>
      </c>
      <c r="BQ554" t="n">
        <v>0</v>
      </c>
      <c r="BR554" t="n">
        <v>0</v>
      </c>
      <c r="BS554" t="n">
        <v>0</v>
      </c>
      <c r="BT554" t="n">
        <v>0</v>
      </c>
      <c r="BU554" t="n">
        <v>0</v>
      </c>
      <c r="BV554" t="n">
        <v>0</v>
      </c>
      <c r="BW554" t="n">
        <v>0</v>
      </c>
      <c r="BX554" t="n">
        <v>0</v>
      </c>
      <c r="BY554" t="n">
        <v>0</v>
      </c>
      <c r="BZ554" t="n">
        <v>0</v>
      </c>
      <c r="CA554" t="n">
        <v>0</v>
      </c>
      <c r="CB554" t="n">
        <v>0</v>
      </c>
      <c r="CC554" t="n">
        <v>0</v>
      </c>
      <c r="CD554" t="n">
        <v>0</v>
      </c>
      <c r="CE554" t="n">
        <v>0</v>
      </c>
      <c r="CF554" t="n">
        <v>0</v>
      </c>
      <c r="CG554" t="n">
        <v>0</v>
      </c>
      <c r="CH554" t="n">
        <v>0</v>
      </c>
      <c r="CI554" t="n">
        <v>0</v>
      </c>
      <c r="CJ554" t="n">
        <v>0</v>
      </c>
      <c r="CK554" t="n">
        <v>0</v>
      </c>
      <c r="CL554" t="n">
        <v>0</v>
      </c>
      <c r="CM554" t="n">
        <v>0</v>
      </c>
      <c r="CN554" t="n">
        <v>0</v>
      </c>
      <c r="CO554" t="n">
        <v>0</v>
      </c>
      <c r="CP554" t="n">
        <v>0</v>
      </c>
      <c r="CQ554" t="n">
        <v>0</v>
      </c>
      <c r="CR554" t="n">
        <v>0</v>
      </c>
      <c r="CS554" t="n">
        <v>0</v>
      </c>
      <c r="CT554" t="n">
        <v>0</v>
      </c>
      <c r="CU554" t="n">
        <v>0</v>
      </c>
      <c r="CV554" t="n">
        <v>0</v>
      </c>
      <c r="CW554" t="n">
        <v>0</v>
      </c>
      <c r="CX554" t="n">
        <v>0</v>
      </c>
      <c r="CY554" t="n">
        <v>0</v>
      </c>
      <c r="CZ554" t="n">
        <v>0</v>
      </c>
      <c r="DA554" t="n">
        <v>0</v>
      </c>
      <c r="DB554" t="n">
        <v>0</v>
      </c>
      <c r="DC554" t="n">
        <v>0</v>
      </c>
      <c r="DD554" t="n">
        <v>0</v>
      </c>
      <c r="DE554" t="n">
        <v>0</v>
      </c>
      <c r="DF554" t="n">
        <v>0</v>
      </c>
      <c r="DG554" t="n">
        <v>0</v>
      </c>
      <c r="DH554" t="n">
        <v>0</v>
      </c>
      <c r="DI554" t="n">
        <v>0</v>
      </c>
      <c r="DJ554" t="n">
        <v>0</v>
      </c>
      <c r="DK554" t="n">
        <v>0</v>
      </c>
      <c r="DL554" t="n">
        <v>0</v>
      </c>
      <c r="DM554" t="n">
        <v>0</v>
      </c>
      <c r="DN554" t="n">
        <v>0</v>
      </c>
      <c r="DO554" t="n">
        <v>0</v>
      </c>
      <c r="DP554" t="n">
        <v>0</v>
      </c>
      <c r="DQ554" t="n">
        <v>0</v>
      </c>
      <c r="DR554" t="n">
        <v>0</v>
      </c>
      <c r="DS554" t="n">
        <v>0</v>
      </c>
      <c r="DT554" t="n">
        <v>0</v>
      </c>
      <c r="DU554" t="n">
        <v>0</v>
      </c>
      <c r="DV554" t="n">
        <v>0</v>
      </c>
      <c r="DW554" t="n">
        <v>0</v>
      </c>
      <c r="DX554" t="n">
        <v>0</v>
      </c>
      <c r="DY554" t="n">
        <v>0</v>
      </c>
      <c r="DZ554" t="n">
        <v>0</v>
      </c>
      <c r="EA554" t="n">
        <v>0</v>
      </c>
      <c r="EB554" t="n">
        <v>0</v>
      </c>
      <c r="EC554" t="n">
        <v>0</v>
      </c>
      <c r="ED554" t="n">
        <v>0</v>
      </c>
      <c r="EE554" t="n">
        <v>0</v>
      </c>
      <c r="EF554" t="n">
        <v>0</v>
      </c>
      <c r="EG554" t="n">
        <v>0</v>
      </c>
      <c r="EH554" t="n">
        <v>0</v>
      </c>
      <c r="EI554" t="n">
        <v>0</v>
      </c>
      <c r="EJ554" t="n">
        <v>0</v>
      </c>
      <c r="EK554" t="n">
        <v>0</v>
      </c>
      <c r="EL554" t="n">
        <v>0</v>
      </c>
      <c r="EM554" t="n">
        <v>0</v>
      </c>
      <c r="EN554" t="n">
        <v>0</v>
      </c>
      <c r="EO554" t="n">
        <v>0</v>
      </c>
      <c r="EP554" t="n">
        <v>0</v>
      </c>
      <c r="EQ554" t="n">
        <v>0</v>
      </c>
      <c r="ER554" t="n">
        <v>0</v>
      </c>
      <c r="ES554" t="n">
        <v>0</v>
      </c>
      <c r="ET554" t="n">
        <v>0</v>
      </c>
      <c r="EU554" t="n">
        <v>0</v>
      </c>
      <c r="EV554" t="n">
        <v>0</v>
      </c>
      <c r="EW554" t="n">
        <v>0</v>
      </c>
      <c r="EX554" t="n">
        <v>0</v>
      </c>
      <c r="EY554" t="n">
        <v>0</v>
      </c>
      <c r="EZ554" t="n">
        <v>0</v>
      </c>
      <c r="FA554" t="n">
        <v>0</v>
      </c>
      <c r="FB554" t="n">
        <v>0</v>
      </c>
      <c r="FC554" t="n">
        <v>0</v>
      </c>
      <c r="FD554" t="n">
        <v>0</v>
      </c>
      <c r="FE554" t="n">
        <v>0</v>
      </c>
      <c r="FF554" t="n">
        <v>0</v>
      </c>
      <c r="FG554" t="n">
        <v>0</v>
      </c>
      <c r="FH554" t="n">
        <v>0</v>
      </c>
      <c r="FI554" t="n">
        <v>0</v>
      </c>
      <c r="FJ554" t="n">
        <v>0</v>
      </c>
      <c r="FK554" t="n">
        <v>0</v>
      </c>
      <c r="FL554" t="n">
        <v>0</v>
      </c>
      <c r="FM554" t="n">
        <v>0</v>
      </c>
      <c r="FN554" t="n">
        <v>0</v>
      </c>
      <c r="FO554" t="n">
        <v>0</v>
      </c>
      <c r="FP554" t="n">
        <v>0</v>
      </c>
      <c r="FQ554" t="n">
        <v>0</v>
      </c>
      <c r="FR554" t="n">
        <v>0</v>
      </c>
      <c r="FS554" t="n">
        <v>0</v>
      </c>
      <c r="FT554" t="n">
        <v>0</v>
      </c>
      <c r="FU554" t="n">
        <v>0</v>
      </c>
      <c r="FV554" t="n">
        <v>0</v>
      </c>
      <c r="FW554" t="n">
        <v>0</v>
      </c>
      <c r="FX554" t="n">
        <v>0</v>
      </c>
    </row>
    <row r="555">
      <c r="B555" s="2107" t="inlineStr">
        <is>
          <t>CO2 de maïs</t>
        </is>
      </c>
      <c r="C555" t="n">
        <v>0</v>
      </c>
      <c r="D555" t="n">
        <v>0</v>
      </c>
      <c r="E555" t="n">
        <v>0</v>
      </c>
      <c r="F555" t="n">
        <v>0</v>
      </c>
      <c r="G555" t="n">
        <v>0</v>
      </c>
      <c r="H555" t="n">
        <v>0</v>
      </c>
      <c r="I555" t="n">
        <v>0</v>
      </c>
      <c r="J555" t="n">
        <v>0</v>
      </c>
      <c r="K555" t="n">
        <v>0</v>
      </c>
      <c r="L555" t="n">
        <v>0</v>
      </c>
      <c r="M555" t="n">
        <v>0</v>
      </c>
      <c r="N555" t="n">
        <v>0</v>
      </c>
      <c r="O555" t="n">
        <v>0</v>
      </c>
      <c r="P555" t="n">
        <v>0</v>
      </c>
      <c r="Q555" t="n">
        <v>0</v>
      </c>
      <c r="R555" t="n">
        <v>0</v>
      </c>
      <c r="S555" t="n">
        <v>0</v>
      </c>
      <c r="T555" t="n">
        <v>0</v>
      </c>
      <c r="U555" t="n">
        <v>0</v>
      </c>
      <c r="V555" t="n">
        <v>0</v>
      </c>
      <c r="W555" t="n">
        <v>0</v>
      </c>
      <c r="X555" t="n">
        <v>0</v>
      </c>
      <c r="Y555" t="n">
        <v>0</v>
      </c>
      <c r="Z555" t="n">
        <v>0</v>
      </c>
      <c r="AA555" t="n">
        <v>0</v>
      </c>
      <c r="AB555" t="n">
        <v>0</v>
      </c>
      <c r="AC555" t="n">
        <v>0</v>
      </c>
      <c r="AD555" t="n">
        <v>0</v>
      </c>
      <c r="AE555" t="n">
        <v>0</v>
      </c>
      <c r="AF555" t="n">
        <v>0</v>
      </c>
      <c r="AG555" t="n">
        <v>0</v>
      </c>
      <c r="AH555" t="n">
        <v>0</v>
      </c>
      <c r="AI555" t="n">
        <v>0</v>
      </c>
      <c r="AJ555" t="n">
        <v>0</v>
      </c>
      <c r="AK555" t="n">
        <v>0</v>
      </c>
      <c r="AL555" t="n">
        <v>0</v>
      </c>
      <c r="AM555" t="n">
        <v>0</v>
      </c>
      <c r="AN555" t="n">
        <v>0</v>
      </c>
      <c r="AO555" t="n">
        <v>0</v>
      </c>
      <c r="AP555" t="n">
        <v>0</v>
      </c>
      <c r="AQ555" t="n">
        <v>0</v>
      </c>
      <c r="AR555" t="n">
        <v>0</v>
      </c>
      <c r="AS555" t="n">
        <v>0</v>
      </c>
      <c r="AT555" t="n">
        <v>0</v>
      </c>
      <c r="AU555" t="n">
        <v>0</v>
      </c>
      <c r="AV555" t="n">
        <v>0</v>
      </c>
      <c r="AW555" t="n">
        <v>0</v>
      </c>
      <c r="AX555" t="n">
        <v>0</v>
      </c>
      <c r="AY555" t="n">
        <v>0</v>
      </c>
      <c r="AZ555" t="n">
        <v>0</v>
      </c>
      <c r="BA555" t="n">
        <v>0</v>
      </c>
      <c r="BB555" t="n">
        <v>0</v>
      </c>
      <c r="BC555" t="n">
        <v>0</v>
      </c>
      <c r="BD555" t="n">
        <v>0</v>
      </c>
      <c r="BE555" t="n">
        <v>0</v>
      </c>
      <c r="BF555" t="n">
        <v>0</v>
      </c>
      <c r="BG555" t="n">
        <v>0</v>
      </c>
      <c r="BH555" t="n">
        <v>0</v>
      </c>
      <c r="BI555" t="n">
        <v>0</v>
      </c>
      <c r="BJ555" t="n">
        <v>0</v>
      </c>
      <c r="BK555" t="n">
        <v>0</v>
      </c>
      <c r="BL555" t="n">
        <v>0</v>
      </c>
      <c r="BM555" t="n">
        <v>0</v>
      </c>
      <c r="BN555" t="n">
        <v>0</v>
      </c>
      <c r="BO555" t="n">
        <v>0</v>
      </c>
      <c r="BP555" t="n">
        <v>0</v>
      </c>
      <c r="BQ555" t="n">
        <v>0</v>
      </c>
      <c r="BR555" t="n">
        <v>0</v>
      </c>
      <c r="BS555" t="n">
        <v>0</v>
      </c>
      <c r="BT555" t="n">
        <v>0</v>
      </c>
      <c r="BU555" t="n">
        <v>0</v>
      </c>
      <c r="BV555" t="n">
        <v>0</v>
      </c>
      <c r="BW555" t="n">
        <v>0</v>
      </c>
      <c r="BX555" t="n">
        <v>0</v>
      </c>
      <c r="BY555" t="n">
        <v>0</v>
      </c>
      <c r="BZ555" t="n">
        <v>0</v>
      </c>
      <c r="CA555" t="n">
        <v>0</v>
      </c>
      <c r="CB555" t="n">
        <v>0</v>
      </c>
      <c r="CC555" t="n">
        <v>0</v>
      </c>
      <c r="CD555" t="n">
        <v>0</v>
      </c>
      <c r="CE555" t="n">
        <v>0</v>
      </c>
      <c r="CF555" t="n">
        <v>0</v>
      </c>
      <c r="CG555" t="n">
        <v>0</v>
      </c>
      <c r="CH555" t="n">
        <v>0</v>
      </c>
      <c r="CI555" t="n">
        <v>0</v>
      </c>
      <c r="CJ555" t="n">
        <v>0</v>
      </c>
      <c r="CK555" t="n">
        <v>0</v>
      </c>
      <c r="CL555" t="n">
        <v>0</v>
      </c>
      <c r="CM555" t="n">
        <v>0</v>
      </c>
      <c r="CN555" t="n">
        <v>0</v>
      </c>
      <c r="CO555" t="n">
        <v>0</v>
      </c>
      <c r="CP555" t="n">
        <v>0</v>
      </c>
      <c r="CQ555" t="n">
        <v>0</v>
      </c>
      <c r="CR555" t="n">
        <v>0</v>
      </c>
      <c r="CS555" t="n">
        <v>0</v>
      </c>
      <c r="CT555" t="n">
        <v>0</v>
      </c>
      <c r="CU555" t="n">
        <v>0</v>
      </c>
      <c r="CV555" t="n">
        <v>0</v>
      </c>
      <c r="CW555" t="n">
        <v>0</v>
      </c>
      <c r="CX555" t="n">
        <v>0</v>
      </c>
      <c r="CY555" t="n">
        <v>0</v>
      </c>
      <c r="CZ555" t="n">
        <v>0</v>
      </c>
      <c r="DA555" t="n">
        <v>0</v>
      </c>
      <c r="DB555" t="n">
        <v>0</v>
      </c>
      <c r="DC555" t="n">
        <v>0</v>
      </c>
      <c r="DD555" t="n">
        <v>0</v>
      </c>
      <c r="DE555" t="n">
        <v>0</v>
      </c>
      <c r="DF555" t="n">
        <v>0</v>
      </c>
      <c r="DG555" t="n">
        <v>0</v>
      </c>
      <c r="DH555" t="n">
        <v>0</v>
      </c>
      <c r="DI555" t="n">
        <v>0</v>
      </c>
      <c r="DJ555" t="n">
        <v>0</v>
      </c>
      <c r="DK555" t="n">
        <v>0</v>
      </c>
      <c r="DL555" t="n">
        <v>0</v>
      </c>
      <c r="DM555" t="n">
        <v>0</v>
      </c>
      <c r="DN555" t="n">
        <v>0</v>
      </c>
      <c r="DO555" t="n">
        <v>0</v>
      </c>
      <c r="DP555" t="n">
        <v>0</v>
      </c>
      <c r="DQ555" t="n">
        <v>0</v>
      </c>
      <c r="DR555" t="n">
        <v>0</v>
      </c>
      <c r="DS555" t="n">
        <v>0</v>
      </c>
      <c r="DT555" t="n">
        <v>0</v>
      </c>
      <c r="DU555" t="n">
        <v>0</v>
      </c>
      <c r="DV555" t="n">
        <v>0</v>
      </c>
      <c r="DW555" t="n">
        <v>0</v>
      </c>
      <c r="DX555" t="n">
        <v>0</v>
      </c>
      <c r="DY555" t="n">
        <v>0</v>
      </c>
      <c r="DZ555" t="n">
        <v>0</v>
      </c>
      <c r="EA555" t="n">
        <v>0</v>
      </c>
      <c r="EB555" t="n">
        <v>0</v>
      </c>
      <c r="EC555" t="n">
        <v>0</v>
      </c>
      <c r="ED555" t="n">
        <v>0</v>
      </c>
      <c r="EE555" t="n">
        <v>0</v>
      </c>
      <c r="EF555" t="n">
        <v>0</v>
      </c>
      <c r="EG555" t="n">
        <v>0</v>
      </c>
      <c r="EH555" t="n">
        <v>0</v>
      </c>
      <c r="EI555" t="n">
        <v>0</v>
      </c>
      <c r="EJ555" t="n">
        <v>0</v>
      </c>
      <c r="EK555" t="n">
        <v>0</v>
      </c>
      <c r="EL555" t="n">
        <v>0</v>
      </c>
      <c r="EM555" t="n">
        <v>0</v>
      </c>
      <c r="EN555" t="n">
        <v>0</v>
      </c>
      <c r="EO555" t="n">
        <v>0</v>
      </c>
      <c r="EP555" t="n">
        <v>0</v>
      </c>
      <c r="EQ555" t="n">
        <v>0</v>
      </c>
      <c r="ER555" t="n">
        <v>0</v>
      </c>
      <c r="ES555" t="n">
        <v>0</v>
      </c>
      <c r="ET555" t="n">
        <v>0</v>
      </c>
      <c r="EU555" t="n">
        <v>0</v>
      </c>
      <c r="EV555" t="n">
        <v>0</v>
      </c>
      <c r="EW555" t="n">
        <v>0</v>
      </c>
      <c r="EX555" t="n">
        <v>0</v>
      </c>
      <c r="EY555" t="n">
        <v>0</v>
      </c>
      <c r="EZ555" t="n">
        <v>0</v>
      </c>
      <c r="FA555" t="n">
        <v>0</v>
      </c>
      <c r="FB555" t="n">
        <v>0</v>
      </c>
      <c r="FC555" t="n">
        <v>0</v>
      </c>
      <c r="FD555" t="n">
        <v>0</v>
      </c>
      <c r="FE555" t="n">
        <v>0</v>
      </c>
      <c r="FF555" t="n">
        <v>0</v>
      </c>
      <c r="FG555" t="n">
        <v>0</v>
      </c>
      <c r="FH555" t="n">
        <v>0</v>
      </c>
      <c r="FI555" t="n">
        <v>0</v>
      </c>
      <c r="FJ555" t="n">
        <v>0</v>
      </c>
      <c r="FK555" t="n">
        <v>0</v>
      </c>
      <c r="FL555" t="n">
        <v>0</v>
      </c>
      <c r="FM555" t="n">
        <v>0</v>
      </c>
      <c r="FN555" t="n">
        <v>0</v>
      </c>
      <c r="FO555" t="n">
        <v>0</v>
      </c>
      <c r="FP555" t="n">
        <v>0</v>
      </c>
      <c r="FQ555" t="n">
        <v>0</v>
      </c>
      <c r="FR555" t="n">
        <v>0</v>
      </c>
      <c r="FS555" t="n">
        <v>0</v>
      </c>
      <c r="FT555" t="n">
        <v>0</v>
      </c>
      <c r="FU555" t="n">
        <v>0</v>
      </c>
      <c r="FV555" t="n">
        <v>0</v>
      </c>
      <c r="FW555" t="n">
        <v>0</v>
      </c>
      <c r="FX555" t="n">
        <v>0</v>
      </c>
    </row>
    <row r="556">
      <c r="B556" s="2106" t="inlineStr">
        <is>
          <t>Malt</t>
        </is>
      </c>
      <c r="C556" t="n">
        <v>0</v>
      </c>
      <c r="D556" t="n">
        <v>0</v>
      </c>
      <c r="E556" t="n">
        <v>0</v>
      </c>
      <c r="F556" t="n">
        <v>0</v>
      </c>
      <c r="G556" t="n">
        <v>0</v>
      </c>
      <c r="H556" t="n">
        <v>0</v>
      </c>
      <c r="I556" t="n">
        <v>0</v>
      </c>
      <c r="J556" t="n">
        <v>0</v>
      </c>
      <c r="K556" t="n">
        <v>0</v>
      </c>
      <c r="L556" t="n">
        <v>0</v>
      </c>
      <c r="M556" t="n">
        <v>0</v>
      </c>
      <c r="N556" t="n">
        <v>0</v>
      </c>
      <c r="O556" t="n">
        <v>0</v>
      </c>
      <c r="P556" t="n">
        <v>0</v>
      </c>
      <c r="Q556" t="n">
        <v>0</v>
      </c>
      <c r="R556" t="n">
        <v>0</v>
      </c>
      <c r="S556" t="n">
        <v>0</v>
      </c>
      <c r="T556" t="n">
        <v>0</v>
      </c>
      <c r="U556" t="n">
        <v>0</v>
      </c>
      <c r="V556" t="n">
        <v>0</v>
      </c>
      <c r="W556" t="n">
        <v>0</v>
      </c>
      <c r="X556" t="n">
        <v>0</v>
      </c>
      <c r="Y556" t="n">
        <v>0</v>
      </c>
      <c r="Z556" t="n">
        <v>0</v>
      </c>
      <c r="AA556" t="n">
        <v>0</v>
      </c>
      <c r="AB556" t="n">
        <v>0</v>
      </c>
      <c r="AC556" t="n">
        <v>0</v>
      </c>
      <c r="AD556" t="n">
        <v>0</v>
      </c>
      <c r="AE556" t="n">
        <v>0</v>
      </c>
      <c r="AF556" t="n">
        <v>0</v>
      </c>
      <c r="AG556" t="n">
        <v>0</v>
      </c>
      <c r="AH556" t="n">
        <v>0</v>
      </c>
      <c r="AI556" t="n">
        <v>0</v>
      </c>
      <c r="AJ556" t="n">
        <v>0</v>
      </c>
      <c r="AK556" t="n">
        <v>0</v>
      </c>
      <c r="AL556" t="n">
        <v>0</v>
      </c>
      <c r="AM556" t="n">
        <v>0</v>
      </c>
      <c r="AN556" t="n">
        <v>0</v>
      </c>
      <c r="AO556" t="n">
        <v>0</v>
      </c>
      <c r="AP556" t="n">
        <v>0</v>
      </c>
      <c r="AQ556" t="n">
        <v>0</v>
      </c>
      <c r="AR556" t="n">
        <v>0</v>
      </c>
      <c r="AS556" t="n">
        <v>0</v>
      </c>
      <c r="AT556" t="n">
        <v>0</v>
      </c>
      <c r="AU556" t="n">
        <v>0</v>
      </c>
      <c r="AV556" t="n">
        <v>0</v>
      </c>
      <c r="AW556" t="n">
        <v>0</v>
      </c>
      <c r="AX556" t="n">
        <v>0</v>
      </c>
      <c r="AY556" t="n">
        <v>0</v>
      </c>
      <c r="AZ556" t="n">
        <v>0</v>
      </c>
      <c r="BA556" t="n">
        <v>0</v>
      </c>
      <c r="BB556" t="n">
        <v>0</v>
      </c>
      <c r="BC556" t="n">
        <v>0</v>
      </c>
      <c r="BD556" t="n">
        <v>0</v>
      </c>
      <c r="BE556" t="n">
        <v>0</v>
      </c>
      <c r="BF556" t="n">
        <v>0</v>
      </c>
      <c r="BG556" t="n">
        <v>0</v>
      </c>
      <c r="BH556" t="n">
        <v>0</v>
      </c>
      <c r="BI556" t="n">
        <v>0</v>
      </c>
      <c r="BJ556" t="n">
        <v>0</v>
      </c>
      <c r="BK556" t="n">
        <v>0</v>
      </c>
      <c r="BL556" t="n">
        <v>0</v>
      </c>
      <c r="BM556" t="n">
        <v>0</v>
      </c>
      <c r="BN556" t="n">
        <v>0</v>
      </c>
      <c r="BO556" t="n">
        <v>0</v>
      </c>
      <c r="BP556" t="n">
        <v>0</v>
      </c>
      <c r="BQ556" t="n">
        <v>0</v>
      </c>
      <c r="BR556" t="n">
        <v>0</v>
      </c>
      <c r="BS556" t="n">
        <v>0</v>
      </c>
      <c r="BT556" t="n">
        <v>0</v>
      </c>
      <c r="BU556" t="n">
        <v>0</v>
      </c>
      <c r="BV556" t="n">
        <v>0</v>
      </c>
      <c r="BW556" t="n">
        <v>0</v>
      </c>
      <c r="BX556" t="n">
        <v>0</v>
      </c>
      <c r="BY556" t="n">
        <v>0</v>
      </c>
      <c r="BZ556" t="n">
        <v>0</v>
      </c>
      <c r="CA556" t="n">
        <v>0</v>
      </c>
      <c r="CB556" t="n">
        <v>0</v>
      </c>
      <c r="CC556" t="n">
        <v>0</v>
      </c>
      <c r="CD556" t="n">
        <v>0</v>
      </c>
      <c r="CE556" t="n">
        <v>0</v>
      </c>
      <c r="CF556" t="n">
        <v>0</v>
      </c>
      <c r="CG556" t="n">
        <v>0</v>
      </c>
      <c r="CH556" t="n">
        <v>0</v>
      </c>
      <c r="CI556" t="n">
        <v>0</v>
      </c>
      <c r="CJ556" t="n">
        <v>0</v>
      </c>
      <c r="CK556" t="n">
        <v>0</v>
      </c>
      <c r="CL556" t="n">
        <v>0</v>
      </c>
      <c r="CM556" t="n">
        <v>0</v>
      </c>
      <c r="CN556" t="n">
        <v>0</v>
      </c>
      <c r="CO556" t="n">
        <v>0</v>
      </c>
      <c r="CP556" t="n">
        <v>0</v>
      </c>
      <c r="CQ556" t="n">
        <v>0</v>
      </c>
      <c r="CR556" t="n">
        <v>0</v>
      </c>
      <c r="CS556" t="n">
        <v>0</v>
      </c>
      <c r="CT556" t="n">
        <v>0</v>
      </c>
      <c r="CU556" t="n">
        <v>0</v>
      </c>
      <c r="CV556" t="n">
        <v>0</v>
      </c>
      <c r="CW556" t="n">
        <v>0</v>
      </c>
      <c r="CX556" t="n">
        <v>0</v>
      </c>
      <c r="CY556" t="n">
        <v>1</v>
      </c>
      <c r="CZ556" t="n">
        <v>0</v>
      </c>
      <c r="DA556" t="n">
        <v>0</v>
      </c>
      <c r="DB556" t="n">
        <v>0</v>
      </c>
      <c r="DC556" t="n">
        <v>0</v>
      </c>
      <c r="DD556" t="n">
        <v>0</v>
      </c>
      <c r="DE556" t="n">
        <v>0</v>
      </c>
      <c r="DF556" t="n">
        <v>0</v>
      </c>
      <c r="DG556" t="n">
        <v>0</v>
      </c>
      <c r="DH556" t="n">
        <v>0</v>
      </c>
      <c r="DI556" t="n">
        <v>0</v>
      </c>
      <c r="DJ556" t="n">
        <v>0</v>
      </c>
      <c r="DK556" t="n">
        <v>0</v>
      </c>
      <c r="DL556" t="n">
        <v>0</v>
      </c>
      <c r="DM556" t="n">
        <v>0</v>
      </c>
      <c r="DN556" t="n">
        <v>0</v>
      </c>
      <c r="DO556" t="n">
        <v>0</v>
      </c>
      <c r="DP556" t="n">
        <v>0</v>
      </c>
      <c r="DQ556" t="n">
        <v>0</v>
      </c>
      <c r="DR556" t="n">
        <v>0</v>
      </c>
      <c r="DS556" t="n">
        <v>0</v>
      </c>
      <c r="DT556" t="n">
        <v>0</v>
      </c>
      <c r="DU556" t="n">
        <v>0</v>
      </c>
      <c r="DV556" t="n">
        <v>0</v>
      </c>
      <c r="DW556" t="n">
        <v>0</v>
      </c>
      <c r="DX556" t="n">
        <v>0</v>
      </c>
      <c r="DY556" t="n">
        <v>0</v>
      </c>
      <c r="DZ556" t="n">
        <v>0</v>
      </c>
      <c r="EA556" t="n">
        <v>0</v>
      </c>
      <c r="EB556" t="n">
        <v>0</v>
      </c>
      <c r="EC556" t="n">
        <v>0</v>
      </c>
      <c r="ED556" t="n">
        <v>0</v>
      </c>
      <c r="EE556" t="n">
        <v>0</v>
      </c>
      <c r="EF556" t="n">
        <v>0</v>
      </c>
      <c r="EG556" t="n">
        <v>0</v>
      </c>
      <c r="EH556" t="n">
        <v>0</v>
      </c>
      <c r="EI556" t="n">
        <v>0</v>
      </c>
      <c r="EJ556" t="n">
        <v>0</v>
      </c>
      <c r="EK556" t="n">
        <v>0</v>
      </c>
      <c r="EL556" t="n">
        <v>0</v>
      </c>
      <c r="EM556" t="n">
        <v>0</v>
      </c>
      <c r="EN556" t="n">
        <v>0</v>
      </c>
      <c r="EO556" t="n">
        <v>0</v>
      </c>
      <c r="EP556" t="n">
        <v>0</v>
      </c>
      <c r="EQ556" t="n">
        <v>0</v>
      </c>
      <c r="ER556" t="n">
        <v>0</v>
      </c>
      <c r="ES556" t="n">
        <v>0</v>
      </c>
      <c r="ET556" t="n">
        <v>0</v>
      </c>
      <c r="EU556" t="n">
        <v>0</v>
      </c>
      <c r="EV556" t="n">
        <v>0</v>
      </c>
      <c r="EW556" t="n">
        <v>1</v>
      </c>
      <c r="EX556" t="n">
        <v>0</v>
      </c>
      <c r="EY556" t="n">
        <v>0</v>
      </c>
      <c r="EZ556" t="n">
        <v>0</v>
      </c>
      <c r="FA556" t="n">
        <v>1</v>
      </c>
      <c r="FB556" t="n">
        <v>0</v>
      </c>
      <c r="FC556" t="n">
        <v>0</v>
      </c>
      <c r="FD556" t="n">
        <v>0</v>
      </c>
      <c r="FE556" t="n">
        <v>0</v>
      </c>
      <c r="FF556" t="n">
        <v>0</v>
      </c>
      <c r="FG556" t="n">
        <v>0</v>
      </c>
      <c r="FH556" t="n">
        <v>0</v>
      </c>
      <c r="FI556" t="n">
        <v>0</v>
      </c>
      <c r="FJ556" t="n">
        <v>0</v>
      </c>
      <c r="FK556" t="n">
        <v>0</v>
      </c>
      <c r="FL556" t="n">
        <v>0</v>
      </c>
      <c r="FM556" t="n">
        <v>0</v>
      </c>
      <c r="FN556" t="n">
        <v>0</v>
      </c>
      <c r="FO556" t="n">
        <v>0</v>
      </c>
      <c r="FP556" t="n">
        <v>0</v>
      </c>
      <c r="FQ556" t="n">
        <v>0</v>
      </c>
      <c r="FR556" t="n">
        <v>0</v>
      </c>
      <c r="FS556" t="n">
        <v>0</v>
      </c>
      <c r="FT556" t="n">
        <v>0</v>
      </c>
      <c r="FU556" t="n">
        <v>0</v>
      </c>
      <c r="FV556" t="n">
        <v>0</v>
      </c>
      <c r="FW556" t="n">
        <v>0</v>
      </c>
      <c r="FX556" t="n">
        <v>1</v>
      </c>
    </row>
    <row r="557">
      <c r="B557" s="2107" t="inlineStr">
        <is>
          <t>Malt d'orge</t>
        </is>
      </c>
      <c r="C557" t="n">
        <v>0</v>
      </c>
      <c r="D557" t="n">
        <v>0</v>
      </c>
      <c r="E557" t="n">
        <v>0</v>
      </c>
      <c r="F557" t="n">
        <v>0</v>
      </c>
      <c r="G557" t="n">
        <v>0</v>
      </c>
      <c r="H557" t="n">
        <v>0</v>
      </c>
      <c r="I557" t="n">
        <v>0</v>
      </c>
      <c r="J557" t="n">
        <v>0</v>
      </c>
      <c r="K557" t="n">
        <v>0</v>
      </c>
      <c r="L557" t="n">
        <v>0</v>
      </c>
      <c r="M557" t="n">
        <v>0</v>
      </c>
      <c r="N557" t="n">
        <v>0</v>
      </c>
      <c r="O557" t="n">
        <v>0</v>
      </c>
      <c r="P557" t="n">
        <v>0</v>
      </c>
      <c r="Q557" t="n">
        <v>0</v>
      </c>
      <c r="R557" t="n">
        <v>0</v>
      </c>
      <c r="S557" t="n">
        <v>0</v>
      </c>
      <c r="T557" t="n">
        <v>0</v>
      </c>
      <c r="U557" t="n">
        <v>0</v>
      </c>
      <c r="V557" t="n">
        <v>0</v>
      </c>
      <c r="W557" t="n">
        <v>0</v>
      </c>
      <c r="X557" t="n">
        <v>0</v>
      </c>
      <c r="Y557" t="n">
        <v>0</v>
      </c>
      <c r="Z557" t="n">
        <v>0</v>
      </c>
      <c r="AA557" t="n">
        <v>0</v>
      </c>
      <c r="AB557" t="n">
        <v>0</v>
      </c>
      <c r="AC557" t="n">
        <v>0</v>
      </c>
      <c r="AD557" t="n">
        <v>0</v>
      </c>
      <c r="AE557" t="n">
        <v>0</v>
      </c>
      <c r="AF557" t="n">
        <v>0</v>
      </c>
      <c r="AG557" t="n">
        <v>0</v>
      </c>
      <c r="AH557" t="n">
        <v>0</v>
      </c>
      <c r="AI557" t="n">
        <v>0</v>
      </c>
      <c r="AJ557" t="n">
        <v>0</v>
      </c>
      <c r="AK557" t="n">
        <v>0</v>
      </c>
      <c r="AL557" t="n">
        <v>0</v>
      </c>
      <c r="AM557" t="n">
        <v>0</v>
      </c>
      <c r="AN557" t="n">
        <v>0</v>
      </c>
      <c r="AO557" t="n">
        <v>0</v>
      </c>
      <c r="AP557" t="n">
        <v>0</v>
      </c>
      <c r="AQ557" t="n">
        <v>0</v>
      </c>
      <c r="AR557" t="n">
        <v>0</v>
      </c>
      <c r="AS557" t="n">
        <v>0</v>
      </c>
      <c r="AT557" t="n">
        <v>0</v>
      </c>
      <c r="AU557" t="n">
        <v>0</v>
      </c>
      <c r="AV557" t="n">
        <v>0</v>
      </c>
      <c r="AW557" t="n">
        <v>0</v>
      </c>
      <c r="AX557" t="n">
        <v>0</v>
      </c>
      <c r="AY557" t="n">
        <v>0</v>
      </c>
      <c r="AZ557" t="n">
        <v>0</v>
      </c>
      <c r="BA557" t="n">
        <v>0</v>
      </c>
      <c r="BB557" t="n">
        <v>0</v>
      </c>
      <c r="BC557" t="n">
        <v>0</v>
      </c>
      <c r="BD557" t="n">
        <v>0</v>
      </c>
      <c r="BE557" t="n">
        <v>0</v>
      </c>
      <c r="BF557" t="n">
        <v>0</v>
      </c>
      <c r="BG557" t="n">
        <v>0</v>
      </c>
      <c r="BH557" t="n">
        <v>0</v>
      </c>
      <c r="BI557" t="n">
        <v>0</v>
      </c>
      <c r="BJ557" t="n">
        <v>0</v>
      </c>
      <c r="BK557" t="n">
        <v>0</v>
      </c>
      <c r="BL557" t="n">
        <v>0</v>
      </c>
      <c r="BM557" t="n">
        <v>0</v>
      </c>
      <c r="BN557" t="n">
        <v>0</v>
      </c>
      <c r="BO557" t="n">
        <v>0</v>
      </c>
      <c r="BP557" t="n">
        <v>0</v>
      </c>
      <c r="BQ557" t="n">
        <v>0</v>
      </c>
      <c r="BR557" t="n">
        <v>0</v>
      </c>
      <c r="BS557" t="n">
        <v>0</v>
      </c>
      <c r="BT557" t="n">
        <v>0</v>
      </c>
      <c r="BU557" t="n">
        <v>0</v>
      </c>
      <c r="BV557" t="n">
        <v>0</v>
      </c>
      <c r="BW557" t="n">
        <v>0</v>
      </c>
      <c r="BX557" t="n">
        <v>0</v>
      </c>
      <c r="BY557" t="n">
        <v>0</v>
      </c>
      <c r="BZ557" t="n">
        <v>0</v>
      </c>
      <c r="CA557" t="n">
        <v>0</v>
      </c>
      <c r="CB557" t="n">
        <v>0</v>
      </c>
      <c r="CC557" t="n">
        <v>0</v>
      </c>
      <c r="CD557" t="n">
        <v>0</v>
      </c>
      <c r="CE557" t="n">
        <v>0</v>
      </c>
      <c r="CF557" t="n">
        <v>0</v>
      </c>
      <c r="CG557" t="n">
        <v>0</v>
      </c>
      <c r="CH557" t="n">
        <v>0</v>
      </c>
      <c r="CI557" t="n">
        <v>0</v>
      </c>
      <c r="CJ557" t="n">
        <v>0</v>
      </c>
      <c r="CK557" t="n">
        <v>0</v>
      </c>
      <c r="CL557" t="n">
        <v>0</v>
      </c>
      <c r="CM557" t="n">
        <v>0</v>
      </c>
      <c r="CN557" t="n">
        <v>0</v>
      </c>
      <c r="CO557" t="n">
        <v>0</v>
      </c>
      <c r="CP557" t="n">
        <v>0</v>
      </c>
      <c r="CQ557" t="n">
        <v>0</v>
      </c>
      <c r="CR557" t="n">
        <v>0</v>
      </c>
      <c r="CS557" t="n">
        <v>0</v>
      </c>
      <c r="CT557" t="n">
        <v>0</v>
      </c>
      <c r="CU557" t="n">
        <v>0</v>
      </c>
      <c r="CV557" t="n">
        <v>0</v>
      </c>
      <c r="CW557" t="n">
        <v>0</v>
      </c>
      <c r="CX557" t="n">
        <v>0</v>
      </c>
      <c r="CY557" t="n">
        <v>1</v>
      </c>
      <c r="CZ557" t="n">
        <v>0</v>
      </c>
      <c r="DA557" t="n">
        <v>0</v>
      </c>
      <c r="DB557" t="n">
        <v>0</v>
      </c>
      <c r="DC557" t="n">
        <v>0</v>
      </c>
      <c r="DD557" t="n">
        <v>0</v>
      </c>
      <c r="DE557" t="n">
        <v>0</v>
      </c>
      <c r="DF557" t="n">
        <v>0</v>
      </c>
      <c r="DG557" t="n">
        <v>0</v>
      </c>
      <c r="DH557" t="n">
        <v>0</v>
      </c>
      <c r="DI557" t="n">
        <v>0</v>
      </c>
      <c r="DJ557" t="n">
        <v>0</v>
      </c>
      <c r="DK557" t="n">
        <v>0</v>
      </c>
      <c r="DL557" t="n">
        <v>0</v>
      </c>
      <c r="DM557" t="n">
        <v>0</v>
      </c>
      <c r="DN557" t="n">
        <v>0</v>
      </c>
      <c r="DO557" t="n">
        <v>0</v>
      </c>
      <c r="DP557" t="n">
        <v>0</v>
      </c>
      <c r="DQ557" t="n">
        <v>0</v>
      </c>
      <c r="DR557" t="n">
        <v>0</v>
      </c>
      <c r="DS557" t="n">
        <v>0</v>
      </c>
      <c r="DT557" t="n">
        <v>0</v>
      </c>
      <c r="DU557" t="n">
        <v>0</v>
      </c>
      <c r="DV557" t="n">
        <v>0</v>
      </c>
      <c r="DW557" t="n">
        <v>0</v>
      </c>
      <c r="DX557" t="n">
        <v>0</v>
      </c>
      <c r="DY557" t="n">
        <v>0</v>
      </c>
      <c r="DZ557" t="n">
        <v>0</v>
      </c>
      <c r="EA557" t="n">
        <v>0</v>
      </c>
      <c r="EB557" t="n">
        <v>0</v>
      </c>
      <c r="EC557" t="n">
        <v>0</v>
      </c>
      <c r="ED557" t="n">
        <v>0</v>
      </c>
      <c r="EE557" t="n">
        <v>0</v>
      </c>
      <c r="EF557" t="n">
        <v>0</v>
      </c>
      <c r="EG557" t="n">
        <v>0</v>
      </c>
      <c r="EH557" t="n">
        <v>0</v>
      </c>
      <c r="EI557" t="n">
        <v>0</v>
      </c>
      <c r="EJ557" t="n">
        <v>0</v>
      </c>
      <c r="EK557" t="n">
        <v>0</v>
      </c>
      <c r="EL557" t="n">
        <v>0</v>
      </c>
      <c r="EM557" t="n">
        <v>0</v>
      </c>
      <c r="EN557" t="n">
        <v>0</v>
      </c>
      <c r="EO557" t="n">
        <v>0</v>
      </c>
      <c r="EP557" t="n">
        <v>0</v>
      </c>
      <c r="EQ557" t="n">
        <v>0</v>
      </c>
      <c r="ER557" t="n">
        <v>0</v>
      </c>
      <c r="ES557" t="n">
        <v>0</v>
      </c>
      <c r="ET557" t="n">
        <v>0</v>
      </c>
      <c r="EU557" t="n">
        <v>0</v>
      </c>
      <c r="EV557" t="n">
        <v>0</v>
      </c>
      <c r="EW557" t="n">
        <v>1</v>
      </c>
      <c r="EX557" t="n">
        <v>0</v>
      </c>
      <c r="EY557" t="n">
        <v>0</v>
      </c>
      <c r="EZ557" t="n">
        <v>0</v>
      </c>
      <c r="FA557" t="n">
        <v>1</v>
      </c>
      <c r="FB557" t="n">
        <v>0</v>
      </c>
      <c r="FC557" t="n">
        <v>0</v>
      </c>
      <c r="FD557" t="n">
        <v>0</v>
      </c>
      <c r="FE557" t="n">
        <v>0</v>
      </c>
      <c r="FF557" t="n">
        <v>0</v>
      </c>
      <c r="FG557" t="n">
        <v>0</v>
      </c>
      <c r="FH557" t="n">
        <v>0</v>
      </c>
      <c r="FI557" t="n">
        <v>0</v>
      </c>
      <c r="FJ557" t="n">
        <v>0</v>
      </c>
      <c r="FK557" t="n">
        <v>0</v>
      </c>
      <c r="FL557" t="n">
        <v>0</v>
      </c>
      <c r="FM557" t="n">
        <v>0</v>
      </c>
      <c r="FN557" t="n">
        <v>0</v>
      </c>
      <c r="FO557" t="n">
        <v>0</v>
      </c>
      <c r="FP557" t="n">
        <v>0</v>
      </c>
      <c r="FQ557" t="n">
        <v>0</v>
      </c>
      <c r="FR557" t="n">
        <v>0</v>
      </c>
      <c r="FS557" t="n">
        <v>0</v>
      </c>
      <c r="FT557" t="n">
        <v>0</v>
      </c>
      <c r="FU557" t="n">
        <v>0</v>
      </c>
      <c r="FV557" t="n">
        <v>0</v>
      </c>
      <c r="FW557" t="n">
        <v>0</v>
      </c>
      <c r="FX557" t="n">
        <v>1</v>
      </c>
    </row>
    <row r="558">
      <c r="B558" s="2107" t="inlineStr">
        <is>
          <t>Malt de blé tendre</t>
        </is>
      </c>
      <c r="C558" t="n">
        <v>0</v>
      </c>
      <c r="D558" t="n">
        <v>0</v>
      </c>
      <c r="E558" t="n">
        <v>0</v>
      </c>
      <c r="F558" t="n">
        <v>0</v>
      </c>
      <c r="G558" t="n">
        <v>0</v>
      </c>
      <c r="H558" t="n">
        <v>0</v>
      </c>
      <c r="I558" t="n">
        <v>0</v>
      </c>
      <c r="J558" t="n">
        <v>0</v>
      </c>
      <c r="K558" t="n">
        <v>0</v>
      </c>
      <c r="L558" t="n">
        <v>0</v>
      </c>
      <c r="M558" t="n">
        <v>0</v>
      </c>
      <c r="N558" t="n">
        <v>0</v>
      </c>
      <c r="O558" t="n">
        <v>0</v>
      </c>
      <c r="P558" t="n">
        <v>0</v>
      </c>
      <c r="Q558" t="n">
        <v>0</v>
      </c>
      <c r="R558" t="n">
        <v>0</v>
      </c>
      <c r="S558" t="n">
        <v>0</v>
      </c>
      <c r="T558" t="n">
        <v>0</v>
      </c>
      <c r="U558" t="n">
        <v>0</v>
      </c>
      <c r="V558" t="n">
        <v>0</v>
      </c>
      <c r="W558" t="n">
        <v>0</v>
      </c>
      <c r="X558" t="n">
        <v>0</v>
      </c>
      <c r="Y558" t="n">
        <v>0</v>
      </c>
      <c r="Z558" t="n">
        <v>0</v>
      </c>
      <c r="AA558" t="n">
        <v>0</v>
      </c>
      <c r="AB558" t="n">
        <v>0</v>
      </c>
      <c r="AC558" t="n">
        <v>0</v>
      </c>
      <c r="AD558" t="n">
        <v>0</v>
      </c>
      <c r="AE558" t="n">
        <v>0</v>
      </c>
      <c r="AF558" t="n">
        <v>0</v>
      </c>
      <c r="AG558" t="n">
        <v>0</v>
      </c>
      <c r="AH558" t="n">
        <v>0</v>
      </c>
      <c r="AI558" t="n">
        <v>0</v>
      </c>
      <c r="AJ558" t="n">
        <v>0</v>
      </c>
      <c r="AK558" t="n">
        <v>0</v>
      </c>
      <c r="AL558" t="n">
        <v>0</v>
      </c>
      <c r="AM558" t="n">
        <v>0</v>
      </c>
      <c r="AN558" t="n">
        <v>0</v>
      </c>
      <c r="AO558" t="n">
        <v>0</v>
      </c>
      <c r="AP558" t="n">
        <v>0</v>
      </c>
      <c r="AQ558" t="n">
        <v>0</v>
      </c>
      <c r="AR558" t="n">
        <v>0</v>
      </c>
      <c r="AS558" t="n">
        <v>0</v>
      </c>
      <c r="AT558" t="n">
        <v>0</v>
      </c>
      <c r="AU558" t="n">
        <v>0</v>
      </c>
      <c r="AV558" t="n">
        <v>0</v>
      </c>
      <c r="AW558" t="n">
        <v>0</v>
      </c>
      <c r="AX558" t="n">
        <v>0</v>
      </c>
      <c r="AY558" t="n">
        <v>0</v>
      </c>
      <c r="AZ558" t="n">
        <v>0</v>
      </c>
      <c r="BA558" t="n">
        <v>0</v>
      </c>
      <c r="BB558" t="n">
        <v>0</v>
      </c>
      <c r="BC558" t="n">
        <v>0</v>
      </c>
      <c r="BD558" t="n">
        <v>0</v>
      </c>
      <c r="BE558" t="n">
        <v>0</v>
      </c>
      <c r="BF558" t="n">
        <v>0</v>
      </c>
      <c r="BG558" t="n">
        <v>0</v>
      </c>
      <c r="BH558" t="n">
        <v>0</v>
      </c>
      <c r="BI558" t="n">
        <v>0</v>
      </c>
      <c r="BJ558" t="n">
        <v>0</v>
      </c>
      <c r="BK558" t="n">
        <v>0</v>
      </c>
      <c r="BL558" t="n">
        <v>0</v>
      </c>
      <c r="BM558" t="n">
        <v>0</v>
      </c>
      <c r="BN558" t="n">
        <v>0</v>
      </c>
      <c r="BO558" t="n">
        <v>0</v>
      </c>
      <c r="BP558" t="n">
        <v>0</v>
      </c>
      <c r="BQ558" t="n">
        <v>0</v>
      </c>
      <c r="BR558" t="n">
        <v>0</v>
      </c>
      <c r="BS558" t="n">
        <v>0</v>
      </c>
      <c r="BT558" t="n">
        <v>0</v>
      </c>
      <c r="BU558" t="n">
        <v>0</v>
      </c>
      <c r="BV558" t="n">
        <v>0</v>
      </c>
      <c r="BW558" t="n">
        <v>0</v>
      </c>
      <c r="BX558" t="n">
        <v>0</v>
      </c>
      <c r="BY558" t="n">
        <v>0</v>
      </c>
      <c r="BZ558" t="n">
        <v>0</v>
      </c>
      <c r="CA558" t="n">
        <v>0</v>
      </c>
      <c r="CB558" t="n">
        <v>0</v>
      </c>
      <c r="CC558" t="n">
        <v>0</v>
      </c>
      <c r="CD558" t="n">
        <v>0</v>
      </c>
      <c r="CE558" t="n">
        <v>0</v>
      </c>
      <c r="CF558" t="n">
        <v>0</v>
      </c>
      <c r="CG558" t="n">
        <v>0</v>
      </c>
      <c r="CH558" t="n">
        <v>0</v>
      </c>
      <c r="CI558" t="n">
        <v>0</v>
      </c>
      <c r="CJ558" t="n">
        <v>0</v>
      </c>
      <c r="CK558" t="n">
        <v>0</v>
      </c>
      <c r="CL558" t="n">
        <v>0</v>
      </c>
      <c r="CM558" t="n">
        <v>0</v>
      </c>
      <c r="CN558" t="n">
        <v>0</v>
      </c>
      <c r="CO558" t="n">
        <v>0</v>
      </c>
      <c r="CP558" t="n">
        <v>0</v>
      </c>
      <c r="CQ558" t="n">
        <v>0</v>
      </c>
      <c r="CR558" t="n">
        <v>0</v>
      </c>
      <c r="CS558" t="n">
        <v>0</v>
      </c>
      <c r="CT558" t="n">
        <v>0</v>
      </c>
      <c r="CU558" t="n">
        <v>0</v>
      </c>
      <c r="CV558" t="n">
        <v>0</v>
      </c>
      <c r="CW558" t="n">
        <v>0</v>
      </c>
      <c r="CX558" t="n">
        <v>0</v>
      </c>
      <c r="CY558" t="n">
        <v>1</v>
      </c>
      <c r="CZ558" t="n">
        <v>0</v>
      </c>
      <c r="DA558" t="n">
        <v>0</v>
      </c>
      <c r="DB558" t="n">
        <v>0</v>
      </c>
      <c r="DC558" t="n">
        <v>0</v>
      </c>
      <c r="DD558" t="n">
        <v>0</v>
      </c>
      <c r="DE558" t="n">
        <v>0</v>
      </c>
      <c r="DF558" t="n">
        <v>0</v>
      </c>
      <c r="DG558" t="n">
        <v>0</v>
      </c>
      <c r="DH558" t="n">
        <v>0</v>
      </c>
      <c r="DI558" t="n">
        <v>0</v>
      </c>
      <c r="DJ558" t="n">
        <v>0</v>
      </c>
      <c r="DK558" t="n">
        <v>0</v>
      </c>
      <c r="DL558" t="n">
        <v>0</v>
      </c>
      <c r="DM558" t="n">
        <v>0</v>
      </c>
      <c r="DN558" t="n">
        <v>0</v>
      </c>
      <c r="DO558" t="n">
        <v>0</v>
      </c>
      <c r="DP558" t="n">
        <v>0</v>
      </c>
      <c r="DQ558" t="n">
        <v>0</v>
      </c>
      <c r="DR558" t="n">
        <v>0</v>
      </c>
      <c r="DS558" t="n">
        <v>0</v>
      </c>
      <c r="DT558" t="n">
        <v>0</v>
      </c>
      <c r="DU558" t="n">
        <v>0</v>
      </c>
      <c r="DV558" t="n">
        <v>0</v>
      </c>
      <c r="DW558" t="n">
        <v>0</v>
      </c>
      <c r="DX558" t="n">
        <v>0</v>
      </c>
      <c r="DY558" t="n">
        <v>0</v>
      </c>
      <c r="DZ558" t="n">
        <v>0</v>
      </c>
      <c r="EA558" t="n">
        <v>0</v>
      </c>
      <c r="EB558" t="n">
        <v>0</v>
      </c>
      <c r="EC558" t="n">
        <v>0</v>
      </c>
      <c r="ED558" t="n">
        <v>0</v>
      </c>
      <c r="EE558" t="n">
        <v>0</v>
      </c>
      <c r="EF558" t="n">
        <v>0</v>
      </c>
      <c r="EG558" t="n">
        <v>0</v>
      </c>
      <c r="EH558" t="n">
        <v>0</v>
      </c>
      <c r="EI558" t="n">
        <v>0</v>
      </c>
      <c r="EJ558" t="n">
        <v>0</v>
      </c>
      <c r="EK558" t="n">
        <v>0</v>
      </c>
      <c r="EL558" t="n">
        <v>0</v>
      </c>
      <c r="EM558" t="n">
        <v>0</v>
      </c>
      <c r="EN558" t="n">
        <v>0</v>
      </c>
      <c r="EO558" t="n">
        <v>0</v>
      </c>
      <c r="EP558" t="n">
        <v>0</v>
      </c>
      <c r="EQ558" t="n">
        <v>0</v>
      </c>
      <c r="ER558" t="n">
        <v>0</v>
      </c>
      <c r="ES558" t="n">
        <v>0</v>
      </c>
      <c r="ET558" t="n">
        <v>0</v>
      </c>
      <c r="EU558" t="n">
        <v>0</v>
      </c>
      <c r="EV558" t="n">
        <v>0</v>
      </c>
      <c r="EW558" t="n">
        <v>1</v>
      </c>
      <c r="EX558" t="n">
        <v>0</v>
      </c>
      <c r="EY558" t="n">
        <v>0</v>
      </c>
      <c r="EZ558" t="n">
        <v>0</v>
      </c>
      <c r="FA558" t="n">
        <v>1</v>
      </c>
      <c r="FB558" t="n">
        <v>0</v>
      </c>
      <c r="FC558" t="n">
        <v>0</v>
      </c>
      <c r="FD558" t="n">
        <v>0</v>
      </c>
      <c r="FE558" t="n">
        <v>0</v>
      </c>
      <c r="FF558" t="n">
        <v>0</v>
      </c>
      <c r="FG558" t="n">
        <v>0</v>
      </c>
      <c r="FH558" t="n">
        <v>0</v>
      </c>
      <c r="FI558" t="n">
        <v>0</v>
      </c>
      <c r="FJ558" t="n">
        <v>0</v>
      </c>
      <c r="FK558" t="n">
        <v>0</v>
      </c>
      <c r="FL558" t="n">
        <v>0</v>
      </c>
      <c r="FM558" t="n">
        <v>0</v>
      </c>
      <c r="FN558" t="n">
        <v>0</v>
      </c>
      <c r="FO558" t="n">
        <v>0</v>
      </c>
      <c r="FP558" t="n">
        <v>0</v>
      </c>
      <c r="FQ558" t="n">
        <v>0</v>
      </c>
      <c r="FR558" t="n">
        <v>0</v>
      </c>
      <c r="FS558" t="n">
        <v>0</v>
      </c>
      <c r="FT558" t="n">
        <v>0</v>
      </c>
      <c r="FU558" t="n">
        <v>0</v>
      </c>
      <c r="FV558" t="n">
        <v>0</v>
      </c>
      <c r="FW558" t="n">
        <v>0</v>
      </c>
      <c r="FX558" t="n">
        <v>1</v>
      </c>
    </row>
    <row r="559">
      <c r="B559" s="2106" t="inlineStr">
        <is>
          <t>Coproduits de Malterie</t>
        </is>
      </c>
      <c r="C559" t="n">
        <v>0</v>
      </c>
      <c r="D559" t="n">
        <v>0</v>
      </c>
      <c r="E559" t="n">
        <v>0</v>
      </c>
      <c r="F559" t="n">
        <v>0</v>
      </c>
      <c r="G559" t="n">
        <v>0</v>
      </c>
      <c r="H559" t="n">
        <v>0</v>
      </c>
      <c r="I559" t="n">
        <v>0</v>
      </c>
      <c r="J559" t="n">
        <v>0</v>
      </c>
      <c r="K559" t="n">
        <v>0</v>
      </c>
      <c r="L559" t="n">
        <v>0</v>
      </c>
      <c r="M559" t="n">
        <v>0</v>
      </c>
      <c r="N559" t="n">
        <v>0</v>
      </c>
      <c r="O559" t="n">
        <v>0</v>
      </c>
      <c r="P559" t="n">
        <v>0</v>
      </c>
      <c r="Q559" t="n">
        <v>0</v>
      </c>
      <c r="R559" t="n">
        <v>0</v>
      </c>
      <c r="S559" t="n">
        <v>0</v>
      </c>
      <c r="T559" t="n">
        <v>0</v>
      </c>
      <c r="U559" t="n">
        <v>0</v>
      </c>
      <c r="V559" t="n">
        <v>0</v>
      </c>
      <c r="W559" t="n">
        <v>0</v>
      </c>
      <c r="X559" t="n">
        <v>0</v>
      </c>
      <c r="Y559" t="n">
        <v>0</v>
      </c>
      <c r="Z559" t="n">
        <v>0</v>
      </c>
      <c r="AA559" t="n">
        <v>0</v>
      </c>
      <c r="AB559" t="n">
        <v>0</v>
      </c>
      <c r="AC559" t="n">
        <v>0</v>
      </c>
      <c r="AD559" t="n">
        <v>0</v>
      </c>
      <c r="AE559" t="n">
        <v>0</v>
      </c>
      <c r="AF559" t="n">
        <v>0</v>
      </c>
      <c r="AG559" t="n">
        <v>0</v>
      </c>
      <c r="AH559" t="n">
        <v>0</v>
      </c>
      <c r="AI559" t="n">
        <v>0</v>
      </c>
      <c r="AJ559" t="n">
        <v>0</v>
      </c>
      <c r="AK559" t="n">
        <v>0</v>
      </c>
      <c r="AL559" t="n">
        <v>0</v>
      </c>
      <c r="AM559" t="n">
        <v>0</v>
      </c>
      <c r="AN559" t="n">
        <v>0</v>
      </c>
      <c r="AO559" t="n">
        <v>0</v>
      </c>
      <c r="AP559" t="n">
        <v>0</v>
      </c>
      <c r="AQ559" t="n">
        <v>0</v>
      </c>
      <c r="AR559" t="n">
        <v>0</v>
      </c>
      <c r="AS559" t="n">
        <v>0</v>
      </c>
      <c r="AT559" t="n">
        <v>0</v>
      </c>
      <c r="AU559" t="n">
        <v>0</v>
      </c>
      <c r="AV559" t="n">
        <v>0</v>
      </c>
      <c r="AW559" t="n">
        <v>0</v>
      </c>
      <c r="AX559" t="n">
        <v>0</v>
      </c>
      <c r="AY559" t="n">
        <v>0</v>
      </c>
      <c r="AZ559" t="n">
        <v>0</v>
      </c>
      <c r="BA559" t="n">
        <v>0</v>
      </c>
      <c r="BB559" t="n">
        <v>0</v>
      </c>
      <c r="BC559" t="n">
        <v>0</v>
      </c>
      <c r="BD559" t="n">
        <v>0</v>
      </c>
      <c r="BE559" t="n">
        <v>0</v>
      </c>
      <c r="BF559" t="n">
        <v>0</v>
      </c>
      <c r="BG559" t="n">
        <v>0</v>
      </c>
      <c r="BH559" t="n">
        <v>0</v>
      </c>
      <c r="BI559" t="n">
        <v>0</v>
      </c>
      <c r="BJ559" t="n">
        <v>0</v>
      </c>
      <c r="BK559" t="n">
        <v>0</v>
      </c>
      <c r="BL559" t="n">
        <v>0</v>
      </c>
      <c r="BM559" t="n">
        <v>0</v>
      </c>
      <c r="BN559" t="n">
        <v>0</v>
      </c>
      <c r="BO559" t="n">
        <v>0</v>
      </c>
      <c r="BP559" t="n">
        <v>0</v>
      </c>
      <c r="BQ559" t="n">
        <v>0</v>
      </c>
      <c r="BR559" t="n">
        <v>0</v>
      </c>
      <c r="BS559" t="n">
        <v>0</v>
      </c>
      <c r="BT559" t="n">
        <v>0</v>
      </c>
      <c r="BU559" t="n">
        <v>0</v>
      </c>
      <c r="BV559" t="n">
        <v>0</v>
      </c>
      <c r="BW559" t="n">
        <v>0</v>
      </c>
      <c r="BX559" t="n">
        <v>0</v>
      </c>
      <c r="BY559" t="n">
        <v>0</v>
      </c>
      <c r="BZ559" t="n">
        <v>0</v>
      </c>
      <c r="CA559" t="n">
        <v>0</v>
      </c>
      <c r="CB559" t="n">
        <v>0</v>
      </c>
      <c r="CC559" t="n">
        <v>0</v>
      </c>
      <c r="CD559" t="n">
        <v>0</v>
      </c>
      <c r="CE559" t="n">
        <v>0</v>
      </c>
      <c r="CF559" t="n">
        <v>0</v>
      </c>
      <c r="CG559" t="n">
        <v>0</v>
      </c>
      <c r="CH559" t="n">
        <v>0</v>
      </c>
      <c r="CI559" t="n">
        <v>0</v>
      </c>
      <c r="CJ559" t="n">
        <v>0</v>
      </c>
      <c r="CK559" t="n">
        <v>0</v>
      </c>
      <c r="CL559" t="n">
        <v>0</v>
      </c>
      <c r="CM559" t="n">
        <v>0</v>
      </c>
      <c r="CN559" t="n">
        <v>0</v>
      </c>
      <c r="CO559" t="n">
        <v>0</v>
      </c>
      <c r="CP559" t="n">
        <v>0</v>
      </c>
      <c r="CQ559" t="n">
        <v>0</v>
      </c>
      <c r="CR559" t="n">
        <v>0</v>
      </c>
      <c r="CS559" t="n">
        <v>0</v>
      </c>
      <c r="CT559" t="n">
        <v>0</v>
      </c>
      <c r="CU559" t="n">
        <v>0</v>
      </c>
      <c r="CV559" t="n">
        <v>0</v>
      </c>
      <c r="CW559" t="n">
        <v>0</v>
      </c>
      <c r="CX559" t="n">
        <v>0</v>
      </c>
      <c r="CY559" t="n">
        <v>0</v>
      </c>
      <c r="CZ559" t="n">
        <v>0</v>
      </c>
      <c r="DA559" t="n">
        <v>0</v>
      </c>
      <c r="DB559" t="n">
        <v>0</v>
      </c>
      <c r="DC559" t="n">
        <v>1</v>
      </c>
      <c r="DD559" t="n">
        <v>1</v>
      </c>
      <c r="DE559" t="n">
        <v>1</v>
      </c>
      <c r="DF559" t="n">
        <v>1</v>
      </c>
      <c r="DG559" t="n">
        <v>1</v>
      </c>
      <c r="DH559" t="n">
        <v>1</v>
      </c>
      <c r="DI559" t="n">
        <v>0</v>
      </c>
      <c r="DJ559" t="n">
        <v>0</v>
      </c>
      <c r="DK559" t="n">
        <v>0</v>
      </c>
      <c r="DL559" t="n">
        <v>0</v>
      </c>
      <c r="DM559" t="n">
        <v>0</v>
      </c>
      <c r="DN559" t="n">
        <v>0</v>
      </c>
      <c r="DO559" t="n">
        <v>0</v>
      </c>
      <c r="DP559" t="n">
        <v>0</v>
      </c>
      <c r="DQ559" t="n">
        <v>0</v>
      </c>
      <c r="DR559" t="n">
        <v>0</v>
      </c>
      <c r="DS559" t="n">
        <v>0</v>
      </c>
      <c r="DT559" t="n">
        <v>0</v>
      </c>
      <c r="DU559" t="n">
        <v>0</v>
      </c>
      <c r="DV559" t="n">
        <v>0</v>
      </c>
      <c r="DW559" t="n">
        <v>0</v>
      </c>
      <c r="DX559" t="n">
        <v>0</v>
      </c>
      <c r="DY559" t="n">
        <v>0</v>
      </c>
      <c r="DZ559" t="n">
        <v>0</v>
      </c>
      <c r="EA559" t="n">
        <v>0</v>
      </c>
      <c r="EB559" t="n">
        <v>1</v>
      </c>
      <c r="EC559" t="n">
        <v>0</v>
      </c>
      <c r="ED559" t="n">
        <v>0</v>
      </c>
      <c r="EE559" t="n">
        <v>0</v>
      </c>
      <c r="EF559" t="n">
        <v>0</v>
      </c>
      <c r="EG559" t="n">
        <v>0</v>
      </c>
      <c r="EH559" t="n">
        <v>0</v>
      </c>
      <c r="EI559" t="n">
        <v>0</v>
      </c>
      <c r="EJ559" t="n">
        <v>1</v>
      </c>
      <c r="EK559" t="n">
        <v>1</v>
      </c>
      <c r="EL559" t="n">
        <v>0</v>
      </c>
      <c r="EM559" t="n">
        <v>0</v>
      </c>
      <c r="EN559" t="n">
        <v>0</v>
      </c>
      <c r="EO559" t="n">
        <v>0</v>
      </c>
      <c r="EP559" t="n">
        <v>0</v>
      </c>
      <c r="EQ559" t="n">
        <v>0</v>
      </c>
      <c r="ER559" t="n">
        <v>0</v>
      </c>
      <c r="ES559" t="n">
        <v>0</v>
      </c>
      <c r="ET559" t="n">
        <v>0</v>
      </c>
      <c r="EU559" t="n">
        <v>0</v>
      </c>
      <c r="EV559" t="n">
        <v>0</v>
      </c>
      <c r="EW559" t="n">
        <v>0</v>
      </c>
      <c r="EX559" t="n">
        <v>0</v>
      </c>
      <c r="EY559" t="n">
        <v>0</v>
      </c>
      <c r="EZ559" t="n">
        <v>0</v>
      </c>
      <c r="FA559" t="n">
        <v>0</v>
      </c>
      <c r="FB559" t="n">
        <v>0</v>
      </c>
      <c r="FC559" t="n">
        <v>1</v>
      </c>
      <c r="FD559" t="n">
        <v>0</v>
      </c>
      <c r="FE559" t="n">
        <v>1</v>
      </c>
      <c r="FF559" t="n">
        <v>0</v>
      </c>
      <c r="FG559" t="n">
        <v>0</v>
      </c>
      <c r="FH559" t="n">
        <v>0</v>
      </c>
      <c r="FI559" t="n">
        <v>0</v>
      </c>
      <c r="FJ559" t="n">
        <v>0</v>
      </c>
      <c r="FK559" t="n">
        <v>0</v>
      </c>
      <c r="FL559" t="n">
        <v>0</v>
      </c>
      <c r="FM559" t="n">
        <v>0</v>
      </c>
      <c r="FN559" t="n">
        <v>0</v>
      </c>
      <c r="FO559" t="n">
        <v>0</v>
      </c>
      <c r="FP559" t="n">
        <v>0</v>
      </c>
      <c r="FQ559" t="n">
        <v>0</v>
      </c>
      <c r="FR559" t="n">
        <v>0</v>
      </c>
      <c r="FS559" t="n">
        <v>0</v>
      </c>
      <c r="FT559" t="n">
        <v>0</v>
      </c>
      <c r="FU559" t="n">
        <v>0</v>
      </c>
      <c r="FV559" t="n">
        <v>0</v>
      </c>
      <c r="FW559" t="n">
        <v>0</v>
      </c>
      <c r="FX559" t="n">
        <v>0</v>
      </c>
    </row>
    <row r="560">
      <c r="B560" s="2107" t="inlineStr">
        <is>
          <t>Orgettes</t>
        </is>
      </c>
      <c r="C560" t="n">
        <v>0</v>
      </c>
      <c r="D560" t="n">
        <v>0</v>
      </c>
      <c r="E560" t="n">
        <v>0</v>
      </c>
      <c r="F560" t="n">
        <v>0</v>
      </c>
      <c r="G560" t="n">
        <v>0</v>
      </c>
      <c r="H560" t="n">
        <v>0</v>
      </c>
      <c r="I560" t="n">
        <v>0</v>
      </c>
      <c r="J560" t="n">
        <v>0</v>
      </c>
      <c r="K560" t="n">
        <v>0</v>
      </c>
      <c r="L560" t="n">
        <v>0</v>
      </c>
      <c r="M560" t="n">
        <v>0</v>
      </c>
      <c r="N560" t="n">
        <v>0</v>
      </c>
      <c r="O560" t="n">
        <v>0</v>
      </c>
      <c r="P560" t="n">
        <v>0</v>
      </c>
      <c r="Q560" t="n">
        <v>0</v>
      </c>
      <c r="R560" t="n">
        <v>0</v>
      </c>
      <c r="S560" t="n">
        <v>0</v>
      </c>
      <c r="T560" t="n">
        <v>0</v>
      </c>
      <c r="U560" t="n">
        <v>0</v>
      </c>
      <c r="V560" t="n">
        <v>0</v>
      </c>
      <c r="W560" t="n">
        <v>0</v>
      </c>
      <c r="X560" t="n">
        <v>0</v>
      </c>
      <c r="Y560" t="n">
        <v>0</v>
      </c>
      <c r="Z560" t="n">
        <v>0</v>
      </c>
      <c r="AA560" t="n">
        <v>0</v>
      </c>
      <c r="AB560" t="n">
        <v>0</v>
      </c>
      <c r="AC560" t="n">
        <v>0</v>
      </c>
      <c r="AD560" t="n">
        <v>0</v>
      </c>
      <c r="AE560" t="n">
        <v>0</v>
      </c>
      <c r="AF560" t="n">
        <v>0</v>
      </c>
      <c r="AG560" t="n">
        <v>0</v>
      </c>
      <c r="AH560" t="n">
        <v>0</v>
      </c>
      <c r="AI560" t="n">
        <v>0</v>
      </c>
      <c r="AJ560" t="n">
        <v>0</v>
      </c>
      <c r="AK560" t="n">
        <v>0</v>
      </c>
      <c r="AL560" t="n">
        <v>0</v>
      </c>
      <c r="AM560" t="n">
        <v>0</v>
      </c>
      <c r="AN560" t="n">
        <v>0</v>
      </c>
      <c r="AO560" t="n">
        <v>0</v>
      </c>
      <c r="AP560" t="n">
        <v>0</v>
      </c>
      <c r="AQ560" t="n">
        <v>0</v>
      </c>
      <c r="AR560" t="n">
        <v>0</v>
      </c>
      <c r="AS560" t="n">
        <v>0</v>
      </c>
      <c r="AT560" t="n">
        <v>0</v>
      </c>
      <c r="AU560" t="n">
        <v>0</v>
      </c>
      <c r="AV560" t="n">
        <v>0</v>
      </c>
      <c r="AW560" t="n">
        <v>0</v>
      </c>
      <c r="AX560" t="n">
        <v>0</v>
      </c>
      <c r="AY560" t="n">
        <v>0</v>
      </c>
      <c r="AZ560" t="n">
        <v>0</v>
      </c>
      <c r="BA560" t="n">
        <v>0</v>
      </c>
      <c r="BB560" t="n">
        <v>0</v>
      </c>
      <c r="BC560" t="n">
        <v>0</v>
      </c>
      <c r="BD560" t="n">
        <v>0</v>
      </c>
      <c r="BE560" t="n">
        <v>0</v>
      </c>
      <c r="BF560" t="n">
        <v>0</v>
      </c>
      <c r="BG560" t="n">
        <v>0</v>
      </c>
      <c r="BH560" t="n">
        <v>0</v>
      </c>
      <c r="BI560" t="n">
        <v>0</v>
      </c>
      <c r="BJ560" t="n">
        <v>0</v>
      </c>
      <c r="BK560" t="n">
        <v>0</v>
      </c>
      <c r="BL560" t="n">
        <v>0</v>
      </c>
      <c r="BM560" t="n">
        <v>0</v>
      </c>
      <c r="BN560" t="n">
        <v>0</v>
      </c>
      <c r="BO560" t="n">
        <v>0</v>
      </c>
      <c r="BP560" t="n">
        <v>0</v>
      </c>
      <c r="BQ560" t="n">
        <v>0</v>
      </c>
      <c r="BR560" t="n">
        <v>0</v>
      </c>
      <c r="BS560" t="n">
        <v>0</v>
      </c>
      <c r="BT560" t="n">
        <v>0</v>
      </c>
      <c r="BU560" t="n">
        <v>0</v>
      </c>
      <c r="BV560" t="n">
        <v>0</v>
      </c>
      <c r="BW560" t="n">
        <v>0</v>
      </c>
      <c r="BX560" t="n">
        <v>0</v>
      </c>
      <c r="BY560" t="n">
        <v>0</v>
      </c>
      <c r="BZ560" t="n">
        <v>0</v>
      </c>
      <c r="CA560" t="n">
        <v>0</v>
      </c>
      <c r="CB560" t="n">
        <v>0</v>
      </c>
      <c r="CC560" t="n">
        <v>0</v>
      </c>
      <c r="CD560" t="n">
        <v>0</v>
      </c>
      <c r="CE560" t="n">
        <v>0</v>
      </c>
      <c r="CF560" t="n">
        <v>0</v>
      </c>
      <c r="CG560" t="n">
        <v>0</v>
      </c>
      <c r="CH560" t="n">
        <v>0</v>
      </c>
      <c r="CI560" t="n">
        <v>0</v>
      </c>
      <c r="CJ560" t="n">
        <v>0</v>
      </c>
      <c r="CK560" t="n">
        <v>0</v>
      </c>
      <c r="CL560" t="n">
        <v>0</v>
      </c>
      <c r="CM560" t="n">
        <v>0</v>
      </c>
      <c r="CN560" t="n">
        <v>0</v>
      </c>
      <c r="CO560" t="n">
        <v>0</v>
      </c>
      <c r="CP560" t="n">
        <v>0</v>
      </c>
      <c r="CQ560" t="n">
        <v>0</v>
      </c>
      <c r="CR560" t="n">
        <v>0</v>
      </c>
      <c r="CS560" t="n">
        <v>0</v>
      </c>
      <c r="CT560" t="n">
        <v>0</v>
      </c>
      <c r="CU560" t="n">
        <v>0</v>
      </c>
      <c r="CV560" t="n">
        <v>0</v>
      </c>
      <c r="CW560" t="n">
        <v>0</v>
      </c>
      <c r="CX560" t="n">
        <v>0</v>
      </c>
      <c r="CY560" t="n">
        <v>0</v>
      </c>
      <c r="CZ560" t="n">
        <v>0</v>
      </c>
      <c r="DA560" t="n">
        <v>0</v>
      </c>
      <c r="DB560" t="n">
        <v>0</v>
      </c>
      <c r="DC560" t="n">
        <v>1</v>
      </c>
      <c r="DD560" t="n">
        <v>1</v>
      </c>
      <c r="DE560" t="n">
        <v>1</v>
      </c>
      <c r="DF560" t="n">
        <v>1</v>
      </c>
      <c r="DG560" t="n">
        <v>1</v>
      </c>
      <c r="DH560" t="n">
        <v>1</v>
      </c>
      <c r="DI560" t="n">
        <v>0</v>
      </c>
      <c r="DJ560" t="n">
        <v>0</v>
      </c>
      <c r="DK560" t="n">
        <v>0</v>
      </c>
      <c r="DL560" t="n">
        <v>0</v>
      </c>
      <c r="DM560" t="n">
        <v>0</v>
      </c>
      <c r="DN560" t="n">
        <v>0</v>
      </c>
      <c r="DO560" t="n">
        <v>0</v>
      </c>
      <c r="DP560" t="n">
        <v>0</v>
      </c>
      <c r="DQ560" t="n">
        <v>0</v>
      </c>
      <c r="DR560" t="n">
        <v>0</v>
      </c>
      <c r="DS560" t="n">
        <v>0</v>
      </c>
      <c r="DT560" t="n">
        <v>0</v>
      </c>
      <c r="DU560" t="n">
        <v>0</v>
      </c>
      <c r="DV560" t="n">
        <v>0</v>
      </c>
      <c r="DW560" t="n">
        <v>0</v>
      </c>
      <c r="DX560" t="n">
        <v>0</v>
      </c>
      <c r="DY560" t="n">
        <v>0</v>
      </c>
      <c r="DZ560" t="n">
        <v>0</v>
      </c>
      <c r="EA560" t="n">
        <v>0</v>
      </c>
      <c r="EB560" t="n">
        <v>0</v>
      </c>
      <c r="EC560" t="n">
        <v>0</v>
      </c>
      <c r="ED560" t="n">
        <v>0</v>
      </c>
      <c r="EE560" t="n">
        <v>0</v>
      </c>
      <c r="EF560" t="n">
        <v>0</v>
      </c>
      <c r="EG560" t="n">
        <v>0</v>
      </c>
      <c r="EH560" t="n">
        <v>0</v>
      </c>
      <c r="EI560" t="n">
        <v>0</v>
      </c>
      <c r="EJ560" t="n">
        <v>0</v>
      </c>
      <c r="EK560" t="n">
        <v>0</v>
      </c>
      <c r="EL560" t="n">
        <v>0</v>
      </c>
      <c r="EM560" t="n">
        <v>0</v>
      </c>
      <c r="EN560" t="n">
        <v>0</v>
      </c>
      <c r="EO560" t="n">
        <v>0</v>
      </c>
      <c r="EP560" t="n">
        <v>0</v>
      </c>
      <c r="EQ560" t="n">
        <v>0</v>
      </c>
      <c r="ER560" t="n">
        <v>0</v>
      </c>
      <c r="ES560" t="n">
        <v>0</v>
      </c>
      <c r="ET560" t="n">
        <v>0</v>
      </c>
      <c r="EU560" t="n">
        <v>0</v>
      </c>
      <c r="EV560" t="n">
        <v>0</v>
      </c>
      <c r="EW560" t="n">
        <v>0</v>
      </c>
      <c r="EX560" t="n">
        <v>0</v>
      </c>
      <c r="EY560" t="n">
        <v>0</v>
      </c>
      <c r="EZ560" t="n">
        <v>0</v>
      </c>
      <c r="FA560" t="n">
        <v>0</v>
      </c>
      <c r="FB560" t="n">
        <v>0</v>
      </c>
      <c r="FC560" t="n">
        <v>0</v>
      </c>
      <c r="FD560" t="n">
        <v>0</v>
      </c>
      <c r="FE560" t="n">
        <v>0</v>
      </c>
      <c r="FF560" t="n">
        <v>0</v>
      </c>
      <c r="FG560" t="n">
        <v>0</v>
      </c>
      <c r="FH560" t="n">
        <v>0</v>
      </c>
      <c r="FI560" t="n">
        <v>0</v>
      </c>
      <c r="FJ560" t="n">
        <v>0</v>
      </c>
      <c r="FK560" t="n">
        <v>0</v>
      </c>
      <c r="FL560" t="n">
        <v>0</v>
      </c>
      <c r="FM560" t="n">
        <v>0</v>
      </c>
      <c r="FN560" t="n">
        <v>0</v>
      </c>
      <c r="FO560" t="n">
        <v>0</v>
      </c>
      <c r="FP560" t="n">
        <v>0</v>
      </c>
      <c r="FQ560" t="n">
        <v>0</v>
      </c>
      <c r="FR560" t="n">
        <v>0</v>
      </c>
      <c r="FS560" t="n">
        <v>0</v>
      </c>
      <c r="FT560" t="n">
        <v>0</v>
      </c>
      <c r="FU560" t="n">
        <v>0</v>
      </c>
      <c r="FV560" t="n">
        <v>0</v>
      </c>
      <c r="FW560" t="n">
        <v>0</v>
      </c>
      <c r="FX560" t="n">
        <v>0</v>
      </c>
    </row>
    <row r="561">
      <c r="B561" s="2107" t="inlineStr">
        <is>
          <t>Radicelles</t>
        </is>
      </c>
      <c r="C561" t="n">
        <v>0</v>
      </c>
      <c r="D561" t="n">
        <v>0</v>
      </c>
      <c r="E561" t="n">
        <v>0</v>
      </c>
      <c r="F561" t="n">
        <v>0</v>
      </c>
      <c r="G561" t="n">
        <v>0</v>
      </c>
      <c r="H561" t="n">
        <v>0</v>
      </c>
      <c r="I561" t="n">
        <v>0</v>
      </c>
      <c r="J561" t="n">
        <v>0</v>
      </c>
      <c r="K561" t="n">
        <v>0</v>
      </c>
      <c r="L561" t="n">
        <v>0</v>
      </c>
      <c r="M561" t="n">
        <v>0</v>
      </c>
      <c r="N561" t="n">
        <v>0</v>
      </c>
      <c r="O561" t="n">
        <v>0</v>
      </c>
      <c r="P561" t="n">
        <v>0</v>
      </c>
      <c r="Q561" t="n">
        <v>0</v>
      </c>
      <c r="R561" t="n">
        <v>0</v>
      </c>
      <c r="S561" t="n">
        <v>0</v>
      </c>
      <c r="T561" t="n">
        <v>0</v>
      </c>
      <c r="U561" t="n">
        <v>0</v>
      </c>
      <c r="V561" t="n">
        <v>0</v>
      </c>
      <c r="W561" t="n">
        <v>0</v>
      </c>
      <c r="X561" t="n">
        <v>0</v>
      </c>
      <c r="Y561" t="n">
        <v>0</v>
      </c>
      <c r="Z561" t="n">
        <v>0</v>
      </c>
      <c r="AA561" t="n">
        <v>0</v>
      </c>
      <c r="AB561" t="n">
        <v>0</v>
      </c>
      <c r="AC561" t="n">
        <v>0</v>
      </c>
      <c r="AD561" t="n">
        <v>0</v>
      </c>
      <c r="AE561" t="n">
        <v>0</v>
      </c>
      <c r="AF561" t="n">
        <v>0</v>
      </c>
      <c r="AG561" t="n">
        <v>0</v>
      </c>
      <c r="AH561" t="n">
        <v>0</v>
      </c>
      <c r="AI561" t="n">
        <v>0</v>
      </c>
      <c r="AJ561" t="n">
        <v>0</v>
      </c>
      <c r="AK561" t="n">
        <v>0</v>
      </c>
      <c r="AL561" t="n">
        <v>0</v>
      </c>
      <c r="AM561" t="n">
        <v>0</v>
      </c>
      <c r="AN561" t="n">
        <v>0</v>
      </c>
      <c r="AO561" t="n">
        <v>0</v>
      </c>
      <c r="AP561" t="n">
        <v>0</v>
      </c>
      <c r="AQ561" t="n">
        <v>0</v>
      </c>
      <c r="AR561" t="n">
        <v>0</v>
      </c>
      <c r="AS561" t="n">
        <v>0</v>
      </c>
      <c r="AT561" t="n">
        <v>0</v>
      </c>
      <c r="AU561" t="n">
        <v>0</v>
      </c>
      <c r="AV561" t="n">
        <v>0</v>
      </c>
      <c r="AW561" t="n">
        <v>0</v>
      </c>
      <c r="AX561" t="n">
        <v>0</v>
      </c>
      <c r="AY561" t="n">
        <v>0</v>
      </c>
      <c r="AZ561" t="n">
        <v>0</v>
      </c>
      <c r="BA561" t="n">
        <v>0</v>
      </c>
      <c r="BB561" t="n">
        <v>0</v>
      </c>
      <c r="BC561" t="n">
        <v>0</v>
      </c>
      <c r="BD561" t="n">
        <v>0</v>
      </c>
      <c r="BE561" t="n">
        <v>0</v>
      </c>
      <c r="BF561" t="n">
        <v>0</v>
      </c>
      <c r="BG561" t="n">
        <v>0</v>
      </c>
      <c r="BH561" t="n">
        <v>0</v>
      </c>
      <c r="BI561" t="n">
        <v>0</v>
      </c>
      <c r="BJ561" t="n">
        <v>0</v>
      </c>
      <c r="BK561" t="n">
        <v>0</v>
      </c>
      <c r="BL561" t="n">
        <v>0</v>
      </c>
      <c r="BM561" t="n">
        <v>0</v>
      </c>
      <c r="BN561" t="n">
        <v>0</v>
      </c>
      <c r="BO561" t="n">
        <v>0</v>
      </c>
      <c r="BP561" t="n">
        <v>0</v>
      </c>
      <c r="BQ561" t="n">
        <v>0</v>
      </c>
      <c r="BR561" t="n">
        <v>0</v>
      </c>
      <c r="BS561" t="n">
        <v>0</v>
      </c>
      <c r="BT561" t="n">
        <v>0</v>
      </c>
      <c r="BU561" t="n">
        <v>0</v>
      </c>
      <c r="BV561" t="n">
        <v>0</v>
      </c>
      <c r="BW561" t="n">
        <v>0</v>
      </c>
      <c r="BX561" t="n">
        <v>0</v>
      </c>
      <c r="BY561" t="n">
        <v>0</v>
      </c>
      <c r="BZ561" t="n">
        <v>0</v>
      </c>
      <c r="CA561" t="n">
        <v>0</v>
      </c>
      <c r="CB561" t="n">
        <v>0</v>
      </c>
      <c r="CC561" t="n">
        <v>0</v>
      </c>
      <c r="CD561" t="n">
        <v>0</v>
      </c>
      <c r="CE561" t="n">
        <v>0</v>
      </c>
      <c r="CF561" t="n">
        <v>0</v>
      </c>
      <c r="CG561" t="n">
        <v>0</v>
      </c>
      <c r="CH561" t="n">
        <v>0</v>
      </c>
      <c r="CI561" t="n">
        <v>0</v>
      </c>
      <c r="CJ561" t="n">
        <v>0</v>
      </c>
      <c r="CK561" t="n">
        <v>0</v>
      </c>
      <c r="CL561" t="n">
        <v>0</v>
      </c>
      <c r="CM561" t="n">
        <v>0</v>
      </c>
      <c r="CN561" t="n">
        <v>0</v>
      </c>
      <c r="CO561" t="n">
        <v>0</v>
      </c>
      <c r="CP561" t="n">
        <v>0</v>
      </c>
      <c r="CQ561" t="n">
        <v>0</v>
      </c>
      <c r="CR561" t="n">
        <v>0</v>
      </c>
      <c r="CS561" t="n">
        <v>0</v>
      </c>
      <c r="CT561" t="n">
        <v>0</v>
      </c>
      <c r="CU561" t="n">
        <v>0</v>
      </c>
      <c r="CV561" t="n">
        <v>0</v>
      </c>
      <c r="CW561" t="n">
        <v>0</v>
      </c>
      <c r="CX561" t="n">
        <v>0</v>
      </c>
      <c r="CY561" t="n">
        <v>0</v>
      </c>
      <c r="CZ561" t="n">
        <v>0</v>
      </c>
      <c r="DA561" t="n">
        <v>0</v>
      </c>
      <c r="DB561" t="n">
        <v>0</v>
      </c>
      <c r="DC561" t="n">
        <v>1</v>
      </c>
      <c r="DD561" t="n">
        <v>1</v>
      </c>
      <c r="DE561" t="n">
        <v>1</v>
      </c>
      <c r="DF561" t="n">
        <v>1</v>
      </c>
      <c r="DG561" t="n">
        <v>1</v>
      </c>
      <c r="DH561" t="n">
        <v>1</v>
      </c>
      <c r="DI561" t="n">
        <v>0</v>
      </c>
      <c r="DJ561" t="n">
        <v>0</v>
      </c>
      <c r="DK561" t="n">
        <v>0</v>
      </c>
      <c r="DL561" t="n">
        <v>0</v>
      </c>
      <c r="DM561" t="n">
        <v>0</v>
      </c>
      <c r="DN561" t="n">
        <v>0</v>
      </c>
      <c r="DO561" t="n">
        <v>0</v>
      </c>
      <c r="DP561" t="n">
        <v>0</v>
      </c>
      <c r="DQ561" t="n">
        <v>0</v>
      </c>
      <c r="DR561" t="n">
        <v>0</v>
      </c>
      <c r="DS561" t="n">
        <v>0</v>
      </c>
      <c r="DT561" t="n">
        <v>0</v>
      </c>
      <c r="DU561" t="n">
        <v>0</v>
      </c>
      <c r="DV561" t="n">
        <v>0</v>
      </c>
      <c r="DW561" t="n">
        <v>0</v>
      </c>
      <c r="DX561" t="n">
        <v>0</v>
      </c>
      <c r="DY561" t="n">
        <v>0</v>
      </c>
      <c r="DZ561" t="n">
        <v>0</v>
      </c>
      <c r="EA561" t="n">
        <v>0</v>
      </c>
      <c r="EB561" t="n">
        <v>1</v>
      </c>
      <c r="EC561" t="n">
        <v>0</v>
      </c>
      <c r="ED561" t="n">
        <v>0</v>
      </c>
      <c r="EE561" t="n">
        <v>0</v>
      </c>
      <c r="EF561" t="n">
        <v>0</v>
      </c>
      <c r="EG561" t="n">
        <v>0</v>
      </c>
      <c r="EH561" t="n">
        <v>0</v>
      </c>
      <c r="EI561" t="n">
        <v>0</v>
      </c>
      <c r="EJ561" t="n">
        <v>1</v>
      </c>
      <c r="EK561" t="n">
        <v>1</v>
      </c>
      <c r="EL561" t="n">
        <v>0</v>
      </c>
      <c r="EM561" t="n">
        <v>0</v>
      </c>
      <c r="EN561" t="n">
        <v>0</v>
      </c>
      <c r="EO561" t="n">
        <v>0</v>
      </c>
      <c r="EP561" t="n">
        <v>0</v>
      </c>
      <c r="EQ561" t="n">
        <v>0</v>
      </c>
      <c r="ER561" t="n">
        <v>0</v>
      </c>
      <c r="ES561" t="n">
        <v>0</v>
      </c>
      <c r="ET561" t="n">
        <v>0</v>
      </c>
      <c r="EU561" t="n">
        <v>0</v>
      </c>
      <c r="EV561" t="n">
        <v>0</v>
      </c>
      <c r="EW561" t="n">
        <v>0</v>
      </c>
      <c r="EX561" t="n">
        <v>0</v>
      </c>
      <c r="EY561" t="n">
        <v>0</v>
      </c>
      <c r="EZ561" t="n">
        <v>0</v>
      </c>
      <c r="FA561" t="n">
        <v>0</v>
      </c>
      <c r="FB561" t="n">
        <v>0</v>
      </c>
      <c r="FC561" t="n">
        <v>1</v>
      </c>
      <c r="FD561" t="n">
        <v>0</v>
      </c>
      <c r="FE561" t="n">
        <v>1</v>
      </c>
      <c r="FF561" t="n">
        <v>0</v>
      </c>
      <c r="FG561" t="n">
        <v>0</v>
      </c>
      <c r="FH561" t="n">
        <v>0</v>
      </c>
      <c r="FI561" t="n">
        <v>0</v>
      </c>
      <c r="FJ561" t="n">
        <v>0</v>
      </c>
      <c r="FK561" t="n">
        <v>0</v>
      </c>
      <c r="FL561" t="n">
        <v>0</v>
      </c>
      <c r="FM561" t="n">
        <v>0</v>
      </c>
      <c r="FN561" t="n">
        <v>0</v>
      </c>
      <c r="FO561" t="n">
        <v>0</v>
      </c>
      <c r="FP561" t="n">
        <v>0</v>
      </c>
      <c r="FQ561" t="n">
        <v>0</v>
      </c>
      <c r="FR561" t="n">
        <v>0</v>
      </c>
      <c r="FS561" t="n">
        <v>0</v>
      </c>
      <c r="FT561" t="n">
        <v>0</v>
      </c>
      <c r="FU561" t="n">
        <v>0</v>
      </c>
      <c r="FV561" t="n">
        <v>0</v>
      </c>
      <c r="FW561" t="n">
        <v>0</v>
      </c>
      <c r="FX561" t="n">
        <v>0</v>
      </c>
    </row>
    <row r="562">
      <c r="B562" s="2107" t="inlineStr">
        <is>
          <t>Petits blés</t>
        </is>
      </c>
      <c r="C562" t="n">
        <v>0</v>
      </c>
      <c r="D562" t="n">
        <v>0</v>
      </c>
      <c r="E562" t="n">
        <v>0</v>
      </c>
      <c r="F562" t="n">
        <v>0</v>
      </c>
      <c r="G562" t="n">
        <v>0</v>
      </c>
      <c r="H562" t="n">
        <v>0</v>
      </c>
      <c r="I562" t="n">
        <v>0</v>
      </c>
      <c r="J562" t="n">
        <v>0</v>
      </c>
      <c r="K562" t="n">
        <v>0</v>
      </c>
      <c r="L562" t="n">
        <v>0</v>
      </c>
      <c r="M562" t="n">
        <v>0</v>
      </c>
      <c r="N562" t="n">
        <v>0</v>
      </c>
      <c r="O562" t="n">
        <v>0</v>
      </c>
      <c r="P562" t="n">
        <v>0</v>
      </c>
      <c r="Q562" t="n">
        <v>0</v>
      </c>
      <c r="R562" t="n">
        <v>0</v>
      </c>
      <c r="S562" t="n">
        <v>0</v>
      </c>
      <c r="T562" t="n">
        <v>0</v>
      </c>
      <c r="U562" t="n">
        <v>0</v>
      </c>
      <c r="V562" t="n">
        <v>0</v>
      </c>
      <c r="W562" t="n">
        <v>0</v>
      </c>
      <c r="X562" t="n">
        <v>0</v>
      </c>
      <c r="Y562" t="n">
        <v>0</v>
      </c>
      <c r="Z562" t="n">
        <v>0</v>
      </c>
      <c r="AA562" t="n">
        <v>0</v>
      </c>
      <c r="AB562" t="n">
        <v>0</v>
      </c>
      <c r="AC562" t="n">
        <v>0</v>
      </c>
      <c r="AD562" t="n">
        <v>0</v>
      </c>
      <c r="AE562" t="n">
        <v>0</v>
      </c>
      <c r="AF562" t="n">
        <v>0</v>
      </c>
      <c r="AG562" t="n">
        <v>0</v>
      </c>
      <c r="AH562" t="n">
        <v>0</v>
      </c>
      <c r="AI562" t="n">
        <v>0</v>
      </c>
      <c r="AJ562" t="n">
        <v>0</v>
      </c>
      <c r="AK562" t="n">
        <v>0</v>
      </c>
      <c r="AL562" t="n">
        <v>0</v>
      </c>
      <c r="AM562" t="n">
        <v>0</v>
      </c>
      <c r="AN562" t="n">
        <v>0</v>
      </c>
      <c r="AO562" t="n">
        <v>0</v>
      </c>
      <c r="AP562" t="n">
        <v>0</v>
      </c>
      <c r="AQ562" t="n">
        <v>0</v>
      </c>
      <c r="AR562" t="n">
        <v>0</v>
      </c>
      <c r="AS562" t="n">
        <v>0</v>
      </c>
      <c r="AT562" t="n">
        <v>0</v>
      </c>
      <c r="AU562" t="n">
        <v>0</v>
      </c>
      <c r="AV562" t="n">
        <v>0</v>
      </c>
      <c r="AW562" t="n">
        <v>0</v>
      </c>
      <c r="AX562" t="n">
        <v>0</v>
      </c>
      <c r="AY562" t="n">
        <v>0</v>
      </c>
      <c r="AZ562" t="n">
        <v>0</v>
      </c>
      <c r="BA562" t="n">
        <v>0</v>
      </c>
      <c r="BB562" t="n">
        <v>0</v>
      </c>
      <c r="BC562" t="n">
        <v>0</v>
      </c>
      <c r="BD562" t="n">
        <v>0</v>
      </c>
      <c r="BE562" t="n">
        <v>0</v>
      </c>
      <c r="BF562" t="n">
        <v>0</v>
      </c>
      <c r="BG562" t="n">
        <v>0</v>
      </c>
      <c r="BH562" t="n">
        <v>0</v>
      </c>
      <c r="BI562" t="n">
        <v>0</v>
      </c>
      <c r="BJ562" t="n">
        <v>0</v>
      </c>
      <c r="BK562" t="n">
        <v>0</v>
      </c>
      <c r="BL562" t="n">
        <v>0</v>
      </c>
      <c r="BM562" t="n">
        <v>0</v>
      </c>
      <c r="BN562" t="n">
        <v>0</v>
      </c>
      <c r="BO562" t="n">
        <v>0</v>
      </c>
      <c r="BP562" t="n">
        <v>0</v>
      </c>
      <c r="BQ562" t="n">
        <v>0</v>
      </c>
      <c r="BR562" t="n">
        <v>0</v>
      </c>
      <c r="BS562" t="n">
        <v>0</v>
      </c>
      <c r="BT562" t="n">
        <v>0</v>
      </c>
      <c r="BU562" t="n">
        <v>0</v>
      </c>
      <c r="BV562" t="n">
        <v>0</v>
      </c>
      <c r="BW562" t="n">
        <v>0</v>
      </c>
      <c r="BX562" t="n">
        <v>0</v>
      </c>
      <c r="BY562" t="n">
        <v>0</v>
      </c>
      <c r="BZ562" t="n">
        <v>0</v>
      </c>
      <c r="CA562" t="n">
        <v>0</v>
      </c>
      <c r="CB562" t="n">
        <v>0</v>
      </c>
      <c r="CC562" t="n">
        <v>0</v>
      </c>
      <c r="CD562" t="n">
        <v>0</v>
      </c>
      <c r="CE562" t="n">
        <v>0</v>
      </c>
      <c r="CF562" t="n">
        <v>0</v>
      </c>
      <c r="CG562" t="n">
        <v>0</v>
      </c>
      <c r="CH562" t="n">
        <v>0</v>
      </c>
      <c r="CI562" t="n">
        <v>0</v>
      </c>
      <c r="CJ562" t="n">
        <v>0</v>
      </c>
      <c r="CK562" t="n">
        <v>0</v>
      </c>
      <c r="CL562" t="n">
        <v>0</v>
      </c>
      <c r="CM562" t="n">
        <v>0</v>
      </c>
      <c r="CN562" t="n">
        <v>0</v>
      </c>
      <c r="CO562" t="n">
        <v>0</v>
      </c>
      <c r="CP562" t="n">
        <v>0</v>
      </c>
      <c r="CQ562" t="n">
        <v>0</v>
      </c>
      <c r="CR562" t="n">
        <v>0</v>
      </c>
      <c r="CS562" t="n">
        <v>0</v>
      </c>
      <c r="CT562" t="n">
        <v>0</v>
      </c>
      <c r="CU562" t="n">
        <v>0</v>
      </c>
      <c r="CV562" t="n">
        <v>0</v>
      </c>
      <c r="CW562" t="n">
        <v>0</v>
      </c>
      <c r="CX562" t="n">
        <v>0</v>
      </c>
      <c r="CY562" t="n">
        <v>0</v>
      </c>
      <c r="CZ562" t="n">
        <v>0</v>
      </c>
      <c r="DA562" t="n">
        <v>0</v>
      </c>
      <c r="DB562" t="n">
        <v>0</v>
      </c>
      <c r="DC562" t="n">
        <v>1</v>
      </c>
      <c r="DD562" t="n">
        <v>1</v>
      </c>
      <c r="DE562" t="n">
        <v>1</v>
      </c>
      <c r="DF562" t="n">
        <v>1</v>
      </c>
      <c r="DG562" t="n">
        <v>1</v>
      </c>
      <c r="DH562" t="n">
        <v>0</v>
      </c>
      <c r="DI562" t="n">
        <v>0</v>
      </c>
      <c r="DJ562" t="n">
        <v>0</v>
      </c>
      <c r="DK562" t="n">
        <v>0</v>
      </c>
      <c r="DL562" t="n">
        <v>0</v>
      </c>
      <c r="DM562" t="n">
        <v>0</v>
      </c>
      <c r="DN562" t="n">
        <v>0</v>
      </c>
      <c r="DO562" t="n">
        <v>0</v>
      </c>
      <c r="DP562" t="n">
        <v>0</v>
      </c>
      <c r="DQ562" t="n">
        <v>0</v>
      </c>
      <c r="DR562" t="n">
        <v>0</v>
      </c>
      <c r="DS562" t="n">
        <v>0</v>
      </c>
      <c r="DT562" t="n">
        <v>0</v>
      </c>
      <c r="DU562" t="n">
        <v>0</v>
      </c>
      <c r="DV562" t="n">
        <v>0</v>
      </c>
      <c r="DW562" t="n">
        <v>0</v>
      </c>
      <c r="DX562" t="n">
        <v>0</v>
      </c>
      <c r="DY562" t="n">
        <v>0</v>
      </c>
      <c r="DZ562" t="n">
        <v>0</v>
      </c>
      <c r="EA562" t="n">
        <v>0</v>
      </c>
      <c r="EB562" t="n">
        <v>0</v>
      </c>
      <c r="EC562" t="n">
        <v>0</v>
      </c>
      <c r="ED562" t="n">
        <v>0</v>
      </c>
      <c r="EE562" t="n">
        <v>0</v>
      </c>
      <c r="EF562" t="n">
        <v>0</v>
      </c>
      <c r="EG562" t="n">
        <v>0</v>
      </c>
      <c r="EH562" t="n">
        <v>0</v>
      </c>
      <c r="EI562" t="n">
        <v>0</v>
      </c>
      <c r="EJ562" t="n">
        <v>0</v>
      </c>
      <c r="EK562" t="n">
        <v>0</v>
      </c>
      <c r="EL562" t="n">
        <v>0</v>
      </c>
      <c r="EM562" t="n">
        <v>0</v>
      </c>
      <c r="EN562" t="n">
        <v>0</v>
      </c>
      <c r="EO562" t="n">
        <v>0</v>
      </c>
      <c r="EP562" t="n">
        <v>0</v>
      </c>
      <c r="EQ562" t="n">
        <v>0</v>
      </c>
      <c r="ER562" t="n">
        <v>0</v>
      </c>
      <c r="ES562" t="n">
        <v>0</v>
      </c>
      <c r="ET562" t="n">
        <v>0</v>
      </c>
      <c r="EU562" t="n">
        <v>0</v>
      </c>
      <c r="EV562" t="n">
        <v>0</v>
      </c>
      <c r="EW562" t="n">
        <v>0</v>
      </c>
      <c r="EX562" t="n">
        <v>0</v>
      </c>
      <c r="EY562" t="n">
        <v>0</v>
      </c>
      <c r="EZ562" t="n">
        <v>0</v>
      </c>
      <c r="FA562" t="n">
        <v>0</v>
      </c>
      <c r="FB562" t="n">
        <v>0</v>
      </c>
      <c r="FC562" t="n">
        <v>0</v>
      </c>
      <c r="FD562" t="n">
        <v>0</v>
      </c>
      <c r="FE562" t="n">
        <v>0</v>
      </c>
      <c r="FF562" t="n">
        <v>0</v>
      </c>
      <c r="FG562" t="n">
        <v>0</v>
      </c>
      <c r="FH562" t="n">
        <v>0</v>
      </c>
      <c r="FI562" t="n">
        <v>0</v>
      </c>
      <c r="FJ562" t="n">
        <v>0</v>
      </c>
      <c r="FK562" t="n">
        <v>0</v>
      </c>
      <c r="FL562" t="n">
        <v>0</v>
      </c>
      <c r="FM562" t="n">
        <v>0</v>
      </c>
      <c r="FN562" t="n">
        <v>0</v>
      </c>
      <c r="FO562" t="n">
        <v>0</v>
      </c>
      <c r="FP562" t="n">
        <v>0</v>
      </c>
      <c r="FQ562" t="n">
        <v>0</v>
      </c>
      <c r="FR562" t="n">
        <v>0</v>
      </c>
      <c r="FS562" t="n">
        <v>0</v>
      </c>
      <c r="FT562" t="n">
        <v>0</v>
      </c>
      <c r="FU562" t="n">
        <v>0</v>
      </c>
      <c r="FV562" t="n">
        <v>0</v>
      </c>
      <c r="FW562" t="n">
        <v>0</v>
      </c>
      <c r="FX562" t="n">
        <v>0</v>
      </c>
    </row>
    <row r="563">
      <c r="B563" s="2107" t="inlineStr">
        <is>
          <t>Particules d'enveloppes</t>
        </is>
      </c>
      <c r="C563" t="n">
        <v>0</v>
      </c>
      <c r="D563" t="n">
        <v>0</v>
      </c>
      <c r="E563" t="n">
        <v>0</v>
      </c>
      <c r="F563" t="n">
        <v>0</v>
      </c>
      <c r="G563" t="n">
        <v>0</v>
      </c>
      <c r="H563" t="n">
        <v>0</v>
      </c>
      <c r="I563" t="n">
        <v>0</v>
      </c>
      <c r="J563" t="n">
        <v>0</v>
      </c>
      <c r="K563" t="n">
        <v>0</v>
      </c>
      <c r="L563" t="n">
        <v>0</v>
      </c>
      <c r="M563" t="n">
        <v>0</v>
      </c>
      <c r="N563" t="n">
        <v>0</v>
      </c>
      <c r="O563" t="n">
        <v>0</v>
      </c>
      <c r="P563" t="n">
        <v>0</v>
      </c>
      <c r="Q563" t="n">
        <v>0</v>
      </c>
      <c r="R563" t="n">
        <v>0</v>
      </c>
      <c r="S563" t="n">
        <v>0</v>
      </c>
      <c r="T563" t="n">
        <v>0</v>
      </c>
      <c r="U563" t="n">
        <v>0</v>
      </c>
      <c r="V563" t="n">
        <v>0</v>
      </c>
      <c r="W563" t="n">
        <v>0</v>
      </c>
      <c r="X563" t="n">
        <v>0</v>
      </c>
      <c r="Y563" t="n">
        <v>0</v>
      </c>
      <c r="Z563" t="n">
        <v>0</v>
      </c>
      <c r="AA563" t="n">
        <v>0</v>
      </c>
      <c r="AB563" t="n">
        <v>0</v>
      </c>
      <c r="AC563" t="n">
        <v>0</v>
      </c>
      <c r="AD563" t="n">
        <v>0</v>
      </c>
      <c r="AE563" t="n">
        <v>0</v>
      </c>
      <c r="AF563" t="n">
        <v>0</v>
      </c>
      <c r="AG563" t="n">
        <v>0</v>
      </c>
      <c r="AH563" t="n">
        <v>0</v>
      </c>
      <c r="AI563" t="n">
        <v>0</v>
      </c>
      <c r="AJ563" t="n">
        <v>0</v>
      </c>
      <c r="AK563" t="n">
        <v>0</v>
      </c>
      <c r="AL563" t="n">
        <v>0</v>
      </c>
      <c r="AM563" t="n">
        <v>0</v>
      </c>
      <c r="AN563" t="n">
        <v>0</v>
      </c>
      <c r="AO563" t="n">
        <v>0</v>
      </c>
      <c r="AP563" t="n">
        <v>0</v>
      </c>
      <c r="AQ563" t="n">
        <v>0</v>
      </c>
      <c r="AR563" t="n">
        <v>0</v>
      </c>
      <c r="AS563" t="n">
        <v>0</v>
      </c>
      <c r="AT563" t="n">
        <v>0</v>
      </c>
      <c r="AU563" t="n">
        <v>0</v>
      </c>
      <c r="AV563" t="n">
        <v>0</v>
      </c>
      <c r="AW563" t="n">
        <v>0</v>
      </c>
      <c r="AX563" t="n">
        <v>0</v>
      </c>
      <c r="AY563" t="n">
        <v>0</v>
      </c>
      <c r="AZ563" t="n">
        <v>0</v>
      </c>
      <c r="BA563" t="n">
        <v>0</v>
      </c>
      <c r="BB563" t="n">
        <v>0</v>
      </c>
      <c r="BC563" t="n">
        <v>0</v>
      </c>
      <c r="BD563" t="n">
        <v>0</v>
      </c>
      <c r="BE563" t="n">
        <v>0</v>
      </c>
      <c r="BF563" t="n">
        <v>0</v>
      </c>
      <c r="BG563" t="n">
        <v>0</v>
      </c>
      <c r="BH563" t="n">
        <v>0</v>
      </c>
      <c r="BI563" t="n">
        <v>0</v>
      </c>
      <c r="BJ563" t="n">
        <v>0</v>
      </c>
      <c r="BK563" t="n">
        <v>0</v>
      </c>
      <c r="BL563" t="n">
        <v>0</v>
      </c>
      <c r="BM563" t="n">
        <v>0</v>
      </c>
      <c r="BN563" t="n">
        <v>0</v>
      </c>
      <c r="BO563" t="n">
        <v>0</v>
      </c>
      <c r="BP563" t="n">
        <v>0</v>
      </c>
      <c r="BQ563" t="n">
        <v>0</v>
      </c>
      <c r="BR563" t="n">
        <v>0</v>
      </c>
      <c r="BS563" t="n">
        <v>0</v>
      </c>
      <c r="BT563" t="n">
        <v>0</v>
      </c>
      <c r="BU563" t="n">
        <v>0</v>
      </c>
      <c r="BV563" t="n">
        <v>0</v>
      </c>
      <c r="BW563" t="n">
        <v>0</v>
      </c>
      <c r="BX563" t="n">
        <v>0</v>
      </c>
      <c r="BY563" t="n">
        <v>0</v>
      </c>
      <c r="BZ563" t="n">
        <v>0</v>
      </c>
      <c r="CA563" t="n">
        <v>0</v>
      </c>
      <c r="CB563" t="n">
        <v>0</v>
      </c>
      <c r="CC563" t="n">
        <v>0</v>
      </c>
      <c r="CD563" t="n">
        <v>0</v>
      </c>
      <c r="CE563" t="n">
        <v>0</v>
      </c>
      <c r="CF563" t="n">
        <v>0</v>
      </c>
      <c r="CG563" t="n">
        <v>0</v>
      </c>
      <c r="CH563" t="n">
        <v>0</v>
      </c>
      <c r="CI563" t="n">
        <v>0</v>
      </c>
      <c r="CJ563" t="n">
        <v>0</v>
      </c>
      <c r="CK563" t="n">
        <v>0</v>
      </c>
      <c r="CL563" t="n">
        <v>0</v>
      </c>
      <c r="CM563" t="n">
        <v>0</v>
      </c>
      <c r="CN563" t="n">
        <v>0</v>
      </c>
      <c r="CO563" t="n">
        <v>0</v>
      </c>
      <c r="CP563" t="n">
        <v>0</v>
      </c>
      <c r="CQ563" t="n">
        <v>0</v>
      </c>
      <c r="CR563" t="n">
        <v>0</v>
      </c>
      <c r="CS563" t="n">
        <v>0</v>
      </c>
      <c r="CT563" t="n">
        <v>0</v>
      </c>
      <c r="CU563" t="n">
        <v>0</v>
      </c>
      <c r="CV563" t="n">
        <v>0</v>
      </c>
      <c r="CW563" t="n">
        <v>0</v>
      </c>
      <c r="CX563" t="n">
        <v>0</v>
      </c>
      <c r="CY563" t="n">
        <v>0</v>
      </c>
      <c r="CZ563" t="n">
        <v>0</v>
      </c>
      <c r="DA563" t="n">
        <v>0</v>
      </c>
      <c r="DB563" t="n">
        <v>0</v>
      </c>
      <c r="DC563" t="n">
        <v>1</v>
      </c>
      <c r="DD563" t="n">
        <v>1</v>
      </c>
      <c r="DE563" t="n">
        <v>1</v>
      </c>
      <c r="DF563" t="n">
        <v>1</v>
      </c>
      <c r="DG563" t="n">
        <v>0</v>
      </c>
      <c r="DH563" t="n">
        <v>1</v>
      </c>
      <c r="DI563" t="n">
        <v>0</v>
      </c>
      <c r="DJ563" t="n">
        <v>0</v>
      </c>
      <c r="DK563" t="n">
        <v>0</v>
      </c>
      <c r="DL563" t="n">
        <v>0</v>
      </c>
      <c r="DM563" t="n">
        <v>0</v>
      </c>
      <c r="DN563" t="n">
        <v>0</v>
      </c>
      <c r="DO563" t="n">
        <v>0</v>
      </c>
      <c r="DP563" t="n">
        <v>0</v>
      </c>
      <c r="DQ563" t="n">
        <v>0</v>
      </c>
      <c r="DR563" t="n">
        <v>0</v>
      </c>
      <c r="DS563" t="n">
        <v>0</v>
      </c>
      <c r="DT563" t="n">
        <v>0</v>
      </c>
      <c r="DU563" t="n">
        <v>0</v>
      </c>
      <c r="DV563" t="n">
        <v>0</v>
      </c>
      <c r="DW563" t="n">
        <v>0</v>
      </c>
      <c r="DX563" t="n">
        <v>0</v>
      </c>
      <c r="DY563" t="n">
        <v>0</v>
      </c>
      <c r="DZ563" t="n">
        <v>0</v>
      </c>
      <c r="EA563" t="n">
        <v>0</v>
      </c>
      <c r="EB563" t="n">
        <v>0</v>
      </c>
      <c r="EC563" t="n">
        <v>0</v>
      </c>
      <c r="ED563" t="n">
        <v>0</v>
      </c>
      <c r="EE563" t="n">
        <v>0</v>
      </c>
      <c r="EF563" t="n">
        <v>0</v>
      </c>
      <c r="EG563" t="n">
        <v>0</v>
      </c>
      <c r="EH563" t="n">
        <v>0</v>
      </c>
      <c r="EI563" t="n">
        <v>0</v>
      </c>
      <c r="EJ563" t="n">
        <v>0</v>
      </c>
      <c r="EK563" t="n">
        <v>0</v>
      </c>
      <c r="EL563" t="n">
        <v>0</v>
      </c>
      <c r="EM563" t="n">
        <v>0</v>
      </c>
      <c r="EN563" t="n">
        <v>0</v>
      </c>
      <c r="EO563" t="n">
        <v>0</v>
      </c>
      <c r="EP563" t="n">
        <v>0</v>
      </c>
      <c r="EQ563" t="n">
        <v>0</v>
      </c>
      <c r="ER563" t="n">
        <v>0</v>
      </c>
      <c r="ES563" t="n">
        <v>0</v>
      </c>
      <c r="ET563" t="n">
        <v>0</v>
      </c>
      <c r="EU563" t="n">
        <v>0</v>
      </c>
      <c r="EV563" t="n">
        <v>0</v>
      </c>
      <c r="EW563" t="n">
        <v>0</v>
      </c>
      <c r="EX563" t="n">
        <v>0</v>
      </c>
      <c r="EY563" t="n">
        <v>0</v>
      </c>
      <c r="EZ563" t="n">
        <v>0</v>
      </c>
      <c r="FA563" t="n">
        <v>0</v>
      </c>
      <c r="FB563" t="n">
        <v>0</v>
      </c>
      <c r="FC563" t="n">
        <v>0</v>
      </c>
      <c r="FD563" t="n">
        <v>0</v>
      </c>
      <c r="FE563" t="n">
        <v>0</v>
      </c>
      <c r="FF563" t="n">
        <v>0</v>
      </c>
      <c r="FG563" t="n">
        <v>0</v>
      </c>
      <c r="FH563" t="n">
        <v>0</v>
      </c>
      <c r="FI563" t="n">
        <v>0</v>
      </c>
      <c r="FJ563" t="n">
        <v>0</v>
      </c>
      <c r="FK563" t="n">
        <v>0</v>
      </c>
      <c r="FL563" t="n">
        <v>0</v>
      </c>
      <c r="FM563" t="n">
        <v>0</v>
      </c>
      <c r="FN563" t="n">
        <v>0</v>
      </c>
      <c r="FO563" t="n">
        <v>0</v>
      </c>
      <c r="FP563" t="n">
        <v>0</v>
      </c>
      <c r="FQ563" t="n">
        <v>0</v>
      </c>
      <c r="FR563" t="n">
        <v>0</v>
      </c>
      <c r="FS563" t="n">
        <v>0</v>
      </c>
      <c r="FT563" t="n">
        <v>0</v>
      </c>
      <c r="FU563" t="n">
        <v>0</v>
      </c>
      <c r="FV563" t="n">
        <v>0</v>
      </c>
      <c r="FW563" t="n">
        <v>0</v>
      </c>
      <c r="FX563" t="n">
        <v>0</v>
      </c>
    </row>
    <row r="564">
      <c r="B564" s="2106" t="inlineStr">
        <is>
          <t>Eau - Fabrication de bière</t>
        </is>
      </c>
      <c r="C564" t="n">
        <v>0</v>
      </c>
      <c r="D564" t="n">
        <v>0</v>
      </c>
      <c r="E564" t="n">
        <v>0</v>
      </c>
      <c r="F564" t="n">
        <v>0</v>
      </c>
      <c r="G564" t="n">
        <v>0</v>
      </c>
      <c r="H564" t="n">
        <v>0</v>
      </c>
      <c r="I564" t="n">
        <v>0</v>
      </c>
      <c r="J564" t="n">
        <v>0</v>
      </c>
      <c r="K564" t="n">
        <v>0</v>
      </c>
      <c r="L564" t="n">
        <v>0</v>
      </c>
      <c r="M564" t="n">
        <v>0</v>
      </c>
      <c r="N564" t="n">
        <v>0</v>
      </c>
      <c r="O564" t="n">
        <v>0</v>
      </c>
      <c r="P564" t="n">
        <v>0</v>
      </c>
      <c r="Q564" t="n">
        <v>0</v>
      </c>
      <c r="R564" t="n">
        <v>0</v>
      </c>
      <c r="S564" t="n">
        <v>0</v>
      </c>
      <c r="T564" t="n">
        <v>0</v>
      </c>
      <c r="U564" t="n">
        <v>0</v>
      </c>
      <c r="V564" t="n">
        <v>0</v>
      </c>
      <c r="W564" t="n">
        <v>0</v>
      </c>
      <c r="X564" t="n">
        <v>0</v>
      </c>
      <c r="Y564" t="n">
        <v>0</v>
      </c>
      <c r="Z564" t="n">
        <v>0</v>
      </c>
      <c r="AA564" t="n">
        <v>0</v>
      </c>
      <c r="AB564" t="n">
        <v>0</v>
      </c>
      <c r="AC564" t="n">
        <v>0</v>
      </c>
      <c r="AD564" t="n">
        <v>0</v>
      </c>
      <c r="AE564" t="n">
        <v>0</v>
      </c>
      <c r="AF564" t="n">
        <v>0</v>
      </c>
      <c r="AG564" t="n">
        <v>0</v>
      </c>
      <c r="AH564" t="n">
        <v>0</v>
      </c>
      <c r="AI564" t="n">
        <v>0</v>
      </c>
      <c r="AJ564" t="n">
        <v>0</v>
      </c>
      <c r="AK564" t="n">
        <v>0</v>
      </c>
      <c r="AL564" t="n">
        <v>0</v>
      </c>
      <c r="AM564" t="n">
        <v>0</v>
      </c>
      <c r="AN564" t="n">
        <v>0</v>
      </c>
      <c r="AO564" t="n">
        <v>0</v>
      </c>
      <c r="AP564" t="n">
        <v>0</v>
      </c>
      <c r="AQ564" t="n">
        <v>0</v>
      </c>
      <c r="AR564" t="n">
        <v>0</v>
      </c>
      <c r="AS564" t="n">
        <v>0</v>
      </c>
      <c r="AT564" t="n">
        <v>0</v>
      </c>
      <c r="AU564" t="n">
        <v>0</v>
      </c>
      <c r="AV564" t="n">
        <v>0</v>
      </c>
      <c r="AW564" t="n">
        <v>0</v>
      </c>
      <c r="AX564" t="n">
        <v>0</v>
      </c>
      <c r="AY564" t="n">
        <v>0</v>
      </c>
      <c r="AZ564" t="n">
        <v>0</v>
      </c>
      <c r="BA564" t="n">
        <v>0</v>
      </c>
      <c r="BB564" t="n">
        <v>0</v>
      </c>
      <c r="BC564" t="n">
        <v>0</v>
      </c>
      <c r="BD564" t="n">
        <v>0</v>
      </c>
      <c r="BE564" t="n">
        <v>0</v>
      </c>
      <c r="BF564" t="n">
        <v>0</v>
      </c>
      <c r="BG564" t="n">
        <v>0</v>
      </c>
      <c r="BH564" t="n">
        <v>0</v>
      </c>
      <c r="BI564" t="n">
        <v>0</v>
      </c>
      <c r="BJ564" t="n">
        <v>0</v>
      </c>
      <c r="BK564" t="n">
        <v>0</v>
      </c>
      <c r="BL564" t="n">
        <v>0</v>
      </c>
      <c r="BM564" t="n">
        <v>0</v>
      </c>
      <c r="BN564" t="n">
        <v>0</v>
      </c>
      <c r="BO564" t="n">
        <v>0</v>
      </c>
      <c r="BP564" t="n">
        <v>0</v>
      </c>
      <c r="BQ564" t="n">
        <v>0</v>
      </c>
      <c r="BR564" t="n">
        <v>0</v>
      </c>
      <c r="BS564" t="n">
        <v>0</v>
      </c>
      <c r="BT564" t="n">
        <v>0</v>
      </c>
      <c r="BU564" t="n">
        <v>0</v>
      </c>
      <c r="BV564" t="n">
        <v>0</v>
      </c>
      <c r="BW564" t="n">
        <v>0</v>
      </c>
      <c r="BX564" t="n">
        <v>0</v>
      </c>
      <c r="BY564" t="n">
        <v>0</v>
      </c>
      <c r="BZ564" t="n">
        <v>0</v>
      </c>
      <c r="CA564" t="n">
        <v>0</v>
      </c>
      <c r="CB564" t="n">
        <v>0</v>
      </c>
      <c r="CC564" t="n">
        <v>0</v>
      </c>
      <c r="CD564" t="n">
        <v>0</v>
      </c>
      <c r="CE564" t="n">
        <v>0</v>
      </c>
      <c r="CF564" t="n">
        <v>0</v>
      </c>
      <c r="CG564" t="n">
        <v>0</v>
      </c>
      <c r="CH564" t="n">
        <v>0</v>
      </c>
      <c r="CI564" t="n">
        <v>0</v>
      </c>
      <c r="CJ564" t="n">
        <v>0</v>
      </c>
      <c r="CK564" t="n">
        <v>0</v>
      </c>
      <c r="CL564" t="n">
        <v>0</v>
      </c>
      <c r="CM564" t="n">
        <v>0</v>
      </c>
      <c r="CN564" t="n">
        <v>0</v>
      </c>
      <c r="CO564" t="n">
        <v>0</v>
      </c>
      <c r="CP564" t="n">
        <v>0</v>
      </c>
      <c r="CQ564" t="n">
        <v>0</v>
      </c>
      <c r="CR564" t="n">
        <v>0</v>
      </c>
      <c r="CS564" t="n">
        <v>0</v>
      </c>
      <c r="CT564" t="n">
        <v>0</v>
      </c>
      <c r="CU564" t="n">
        <v>0</v>
      </c>
      <c r="CV564" t="n">
        <v>0</v>
      </c>
      <c r="CW564" t="n">
        <v>0</v>
      </c>
      <c r="CX564" t="n">
        <v>0</v>
      </c>
      <c r="CY564" t="n">
        <v>1</v>
      </c>
      <c r="CZ564" t="n">
        <v>0</v>
      </c>
      <c r="DA564" t="n">
        <v>0</v>
      </c>
      <c r="DB564" t="n">
        <v>0</v>
      </c>
      <c r="DC564" t="n">
        <v>0</v>
      </c>
      <c r="DD564" t="n">
        <v>0</v>
      </c>
      <c r="DE564" t="n">
        <v>0</v>
      </c>
      <c r="DF564" t="n">
        <v>0</v>
      </c>
      <c r="DG564" t="n">
        <v>0</v>
      </c>
      <c r="DH564" t="n">
        <v>0</v>
      </c>
      <c r="DI564" t="n">
        <v>0</v>
      </c>
      <c r="DJ564" t="n">
        <v>0</v>
      </c>
      <c r="DK564" t="n">
        <v>0</v>
      </c>
      <c r="DL564" t="n">
        <v>0</v>
      </c>
      <c r="DM564" t="n">
        <v>0</v>
      </c>
      <c r="DN564" t="n">
        <v>0</v>
      </c>
      <c r="DO564" t="n">
        <v>0</v>
      </c>
      <c r="DP564" t="n">
        <v>0</v>
      </c>
      <c r="DQ564" t="n">
        <v>0</v>
      </c>
      <c r="DR564" t="n">
        <v>0</v>
      </c>
      <c r="DS564" t="n">
        <v>0</v>
      </c>
      <c r="DT564" t="n">
        <v>0</v>
      </c>
      <c r="DU564" t="n">
        <v>0</v>
      </c>
      <c r="DV564" t="n">
        <v>0</v>
      </c>
      <c r="DW564" t="n">
        <v>0</v>
      </c>
      <c r="DX564" t="n">
        <v>0</v>
      </c>
      <c r="DY564" t="n">
        <v>0</v>
      </c>
      <c r="DZ564" t="n">
        <v>0</v>
      </c>
      <c r="EA564" t="n">
        <v>0</v>
      </c>
      <c r="EB564" t="n">
        <v>0</v>
      </c>
      <c r="EC564" t="n">
        <v>0</v>
      </c>
      <c r="ED564" t="n">
        <v>0</v>
      </c>
      <c r="EE564" t="n">
        <v>0</v>
      </c>
      <c r="EF564" t="n">
        <v>0</v>
      </c>
      <c r="EG564" t="n">
        <v>0</v>
      </c>
      <c r="EH564" t="n">
        <v>0</v>
      </c>
      <c r="EI564" t="n">
        <v>0</v>
      </c>
      <c r="EJ564" t="n">
        <v>0</v>
      </c>
      <c r="EK564" t="n">
        <v>0</v>
      </c>
      <c r="EL564" t="n">
        <v>0</v>
      </c>
      <c r="EM564" t="n">
        <v>0</v>
      </c>
      <c r="EN564" t="n">
        <v>0</v>
      </c>
      <c r="EO564" t="n">
        <v>0</v>
      </c>
      <c r="EP564" t="n">
        <v>0</v>
      </c>
      <c r="EQ564" t="n">
        <v>0</v>
      </c>
      <c r="ER564" t="n">
        <v>0</v>
      </c>
      <c r="ES564" t="n">
        <v>0</v>
      </c>
      <c r="ET564" t="n">
        <v>0</v>
      </c>
      <c r="EU564" t="n">
        <v>0</v>
      </c>
      <c r="EV564" t="n">
        <v>0</v>
      </c>
      <c r="EW564" t="n">
        <v>1</v>
      </c>
      <c r="EX564" t="n">
        <v>0</v>
      </c>
      <c r="EY564" t="n">
        <v>0</v>
      </c>
      <c r="EZ564" t="n">
        <v>0</v>
      </c>
      <c r="FA564" t="n">
        <v>1</v>
      </c>
      <c r="FB564" t="n">
        <v>0</v>
      </c>
      <c r="FC564" t="n">
        <v>0</v>
      </c>
      <c r="FD564" t="n">
        <v>0</v>
      </c>
      <c r="FE564" t="n">
        <v>0</v>
      </c>
      <c r="FF564" t="n">
        <v>0</v>
      </c>
      <c r="FG564" t="n">
        <v>0</v>
      </c>
      <c r="FH564" t="n">
        <v>0</v>
      </c>
      <c r="FI564" t="n">
        <v>0</v>
      </c>
      <c r="FJ564" t="n">
        <v>0</v>
      </c>
      <c r="FK564" t="n">
        <v>0</v>
      </c>
      <c r="FL564" t="n">
        <v>0</v>
      </c>
      <c r="FM564" t="n">
        <v>0</v>
      </c>
      <c r="FN564" t="n">
        <v>0</v>
      </c>
      <c r="FO564" t="n">
        <v>0</v>
      </c>
      <c r="FP564" t="n">
        <v>0</v>
      </c>
      <c r="FQ564" t="n">
        <v>0</v>
      </c>
      <c r="FR564" t="n">
        <v>0</v>
      </c>
      <c r="FS564" t="n">
        <v>0</v>
      </c>
      <c r="FT564" t="n">
        <v>0</v>
      </c>
      <c r="FU564" t="n">
        <v>0</v>
      </c>
      <c r="FV564" t="n">
        <v>0</v>
      </c>
      <c r="FW564" t="n">
        <v>0</v>
      </c>
      <c r="FX564" t="n">
        <v>0</v>
      </c>
    </row>
    <row r="565">
      <c r="B565" s="2106" t="inlineStr">
        <is>
          <t>Bière</t>
        </is>
      </c>
      <c r="C565" t="n">
        <v>0</v>
      </c>
      <c r="D565" t="n">
        <v>0</v>
      </c>
      <c r="E565" t="n">
        <v>0</v>
      </c>
      <c r="F565" t="n">
        <v>0</v>
      </c>
      <c r="G565" t="n">
        <v>0</v>
      </c>
      <c r="H565" t="n">
        <v>0</v>
      </c>
      <c r="I565" t="n">
        <v>0</v>
      </c>
      <c r="J565" t="n">
        <v>0</v>
      </c>
      <c r="K565" t="n">
        <v>0</v>
      </c>
      <c r="L565" t="n">
        <v>0</v>
      </c>
      <c r="M565" t="n">
        <v>0</v>
      </c>
      <c r="N565" t="n">
        <v>0</v>
      </c>
      <c r="O565" t="n">
        <v>0</v>
      </c>
      <c r="P565" t="n">
        <v>0</v>
      </c>
      <c r="Q565" t="n">
        <v>0</v>
      </c>
      <c r="R565" t="n">
        <v>0</v>
      </c>
      <c r="S565" t="n">
        <v>0</v>
      </c>
      <c r="T565" t="n">
        <v>0</v>
      </c>
      <c r="U565" t="n">
        <v>0</v>
      </c>
      <c r="V565" t="n">
        <v>0</v>
      </c>
      <c r="W565" t="n">
        <v>0</v>
      </c>
      <c r="X565" t="n">
        <v>0</v>
      </c>
      <c r="Y565" t="n">
        <v>0</v>
      </c>
      <c r="Z565" t="n">
        <v>0</v>
      </c>
      <c r="AA565" t="n">
        <v>0</v>
      </c>
      <c r="AB565" t="n">
        <v>0</v>
      </c>
      <c r="AC565" t="n">
        <v>0</v>
      </c>
      <c r="AD565" t="n">
        <v>0</v>
      </c>
      <c r="AE565" t="n">
        <v>0</v>
      </c>
      <c r="AF565" t="n">
        <v>0</v>
      </c>
      <c r="AG565" t="n">
        <v>0</v>
      </c>
      <c r="AH565" t="n">
        <v>0</v>
      </c>
      <c r="AI565" t="n">
        <v>0</v>
      </c>
      <c r="AJ565" t="n">
        <v>0</v>
      </c>
      <c r="AK565" t="n">
        <v>0</v>
      </c>
      <c r="AL565" t="n">
        <v>0</v>
      </c>
      <c r="AM565" t="n">
        <v>0</v>
      </c>
      <c r="AN565" t="n">
        <v>0</v>
      </c>
      <c r="AO565" t="n">
        <v>0</v>
      </c>
      <c r="AP565" t="n">
        <v>0</v>
      </c>
      <c r="AQ565" t="n">
        <v>0</v>
      </c>
      <c r="AR565" t="n">
        <v>0</v>
      </c>
      <c r="AS565" t="n">
        <v>0</v>
      </c>
      <c r="AT565" t="n">
        <v>0</v>
      </c>
      <c r="AU565" t="n">
        <v>0</v>
      </c>
      <c r="AV565" t="n">
        <v>0</v>
      </c>
      <c r="AW565" t="n">
        <v>0</v>
      </c>
      <c r="AX565" t="n">
        <v>0</v>
      </c>
      <c r="AY565" t="n">
        <v>0</v>
      </c>
      <c r="AZ565" t="n">
        <v>0</v>
      </c>
      <c r="BA565" t="n">
        <v>0</v>
      </c>
      <c r="BB565" t="n">
        <v>0</v>
      </c>
      <c r="BC565" t="n">
        <v>0</v>
      </c>
      <c r="BD565" t="n">
        <v>0</v>
      </c>
      <c r="BE565" t="n">
        <v>0</v>
      </c>
      <c r="BF565" t="n">
        <v>0</v>
      </c>
      <c r="BG565" t="n">
        <v>0</v>
      </c>
      <c r="BH565" t="n">
        <v>0</v>
      </c>
      <c r="BI565" t="n">
        <v>0</v>
      </c>
      <c r="BJ565" t="n">
        <v>0</v>
      </c>
      <c r="BK565" t="n">
        <v>0</v>
      </c>
      <c r="BL565" t="n">
        <v>0</v>
      </c>
      <c r="BM565" t="n">
        <v>0</v>
      </c>
      <c r="BN565" t="n">
        <v>0</v>
      </c>
      <c r="BO565" t="n">
        <v>0</v>
      </c>
      <c r="BP565" t="n">
        <v>0</v>
      </c>
      <c r="BQ565" t="n">
        <v>0</v>
      </c>
      <c r="BR565" t="n">
        <v>0</v>
      </c>
      <c r="BS565" t="n">
        <v>0</v>
      </c>
      <c r="BT565" t="n">
        <v>0</v>
      </c>
      <c r="BU565" t="n">
        <v>0</v>
      </c>
      <c r="BV565" t="n">
        <v>0</v>
      </c>
      <c r="BW565" t="n">
        <v>0</v>
      </c>
      <c r="BX565" t="n">
        <v>0</v>
      </c>
      <c r="BY565" t="n">
        <v>0</v>
      </c>
      <c r="BZ565" t="n">
        <v>0</v>
      </c>
      <c r="CA565" t="n">
        <v>0</v>
      </c>
      <c r="CB565" t="n">
        <v>0</v>
      </c>
      <c r="CC565" t="n">
        <v>0</v>
      </c>
      <c r="CD565" t="n">
        <v>0</v>
      </c>
      <c r="CE565" t="n">
        <v>0</v>
      </c>
      <c r="CF565" t="n">
        <v>0</v>
      </c>
      <c r="CG565" t="n">
        <v>0</v>
      </c>
      <c r="CH565" t="n">
        <v>0</v>
      </c>
      <c r="CI565" t="n">
        <v>0</v>
      </c>
      <c r="CJ565" t="n">
        <v>0</v>
      </c>
      <c r="CK565" t="n">
        <v>0</v>
      </c>
      <c r="CL565" t="n">
        <v>0</v>
      </c>
      <c r="CM565" t="n">
        <v>0</v>
      </c>
      <c r="CN565" t="n">
        <v>0</v>
      </c>
      <c r="CO565" t="n">
        <v>0</v>
      </c>
      <c r="CP565" t="n">
        <v>0</v>
      </c>
      <c r="CQ565" t="n">
        <v>0</v>
      </c>
      <c r="CR565" t="n">
        <v>0</v>
      </c>
      <c r="CS565" t="n">
        <v>0</v>
      </c>
      <c r="CT565" t="n">
        <v>0</v>
      </c>
      <c r="CU565" t="n">
        <v>0</v>
      </c>
      <c r="CV565" t="n">
        <v>0</v>
      </c>
      <c r="CW565" t="n">
        <v>0</v>
      </c>
      <c r="CX565" t="n">
        <v>0</v>
      </c>
      <c r="CY565" t="n">
        <v>0</v>
      </c>
      <c r="CZ565" t="n">
        <v>0</v>
      </c>
      <c r="DA565" t="n">
        <v>0</v>
      </c>
      <c r="DB565" t="n">
        <v>0</v>
      </c>
      <c r="DC565" t="n">
        <v>1</v>
      </c>
      <c r="DD565" t="n">
        <v>1</v>
      </c>
      <c r="DE565" t="n">
        <v>0</v>
      </c>
      <c r="DF565" t="n">
        <v>0</v>
      </c>
      <c r="DG565" t="n">
        <v>0</v>
      </c>
      <c r="DH565" t="n">
        <v>0</v>
      </c>
      <c r="DI565" t="n">
        <v>0</v>
      </c>
      <c r="DJ565" t="n">
        <v>1</v>
      </c>
      <c r="DK565" t="n">
        <v>0</v>
      </c>
      <c r="DL565" t="n">
        <v>0</v>
      </c>
      <c r="DM565" t="n">
        <v>0</v>
      </c>
      <c r="DN565" t="n">
        <v>0</v>
      </c>
      <c r="DO565" t="n">
        <v>0</v>
      </c>
      <c r="DP565" t="n">
        <v>0</v>
      </c>
      <c r="DQ565" t="n">
        <v>0</v>
      </c>
      <c r="DR565" t="n">
        <v>0</v>
      </c>
      <c r="DS565" t="n">
        <v>0</v>
      </c>
      <c r="DT565" t="n">
        <v>0</v>
      </c>
      <c r="DU565" t="n">
        <v>0</v>
      </c>
      <c r="DV565" t="n">
        <v>0</v>
      </c>
      <c r="DW565" t="n">
        <v>0</v>
      </c>
      <c r="DX565" t="n">
        <v>0</v>
      </c>
      <c r="DY565" t="n">
        <v>0</v>
      </c>
      <c r="DZ565" t="n">
        <v>0</v>
      </c>
      <c r="EA565" t="n">
        <v>1</v>
      </c>
      <c r="EB565" t="n">
        <v>0</v>
      </c>
      <c r="EC565" t="n">
        <v>0</v>
      </c>
      <c r="ED565" t="n">
        <v>0</v>
      </c>
      <c r="EE565" t="n">
        <v>0</v>
      </c>
      <c r="EF565" t="n">
        <v>0</v>
      </c>
      <c r="EG565" t="n">
        <v>0</v>
      </c>
      <c r="EH565" t="n">
        <v>0</v>
      </c>
      <c r="EI565" t="n">
        <v>0</v>
      </c>
      <c r="EJ565" t="n">
        <v>0</v>
      </c>
      <c r="EK565" t="n">
        <v>0</v>
      </c>
      <c r="EL565" t="n">
        <v>0</v>
      </c>
      <c r="EM565" t="n">
        <v>0</v>
      </c>
      <c r="EN565" t="n">
        <v>0</v>
      </c>
      <c r="EO565" t="n">
        <v>0</v>
      </c>
      <c r="EP565" t="n">
        <v>0</v>
      </c>
      <c r="EQ565" t="n">
        <v>0</v>
      </c>
      <c r="ER565" t="n">
        <v>0</v>
      </c>
      <c r="ES565" t="n">
        <v>0</v>
      </c>
      <c r="ET565" t="n">
        <v>0</v>
      </c>
      <c r="EU565" t="n">
        <v>0</v>
      </c>
      <c r="EV565" t="n">
        <v>0</v>
      </c>
      <c r="EW565" t="n">
        <v>0</v>
      </c>
      <c r="EX565" t="n">
        <v>0</v>
      </c>
      <c r="EY565" t="n">
        <v>0</v>
      </c>
      <c r="EZ565" t="n">
        <v>0</v>
      </c>
      <c r="FA565" t="n">
        <v>0</v>
      </c>
      <c r="FB565" t="n">
        <v>0</v>
      </c>
      <c r="FC565" t="n">
        <v>0</v>
      </c>
      <c r="FD565" t="n">
        <v>0</v>
      </c>
      <c r="FE565" t="n">
        <v>0</v>
      </c>
      <c r="FF565" t="n">
        <v>0</v>
      </c>
      <c r="FG565" t="n">
        <v>0</v>
      </c>
      <c r="FH565" t="n">
        <v>0</v>
      </c>
      <c r="FI565" t="n">
        <v>0</v>
      </c>
      <c r="FJ565" t="n">
        <v>0</v>
      </c>
      <c r="FK565" t="n">
        <v>0</v>
      </c>
      <c r="FL565" t="n">
        <v>0</v>
      </c>
      <c r="FM565" t="n">
        <v>0</v>
      </c>
      <c r="FN565" t="n">
        <v>0</v>
      </c>
      <c r="FO565" t="n">
        <v>0</v>
      </c>
      <c r="FP565" t="n">
        <v>0</v>
      </c>
      <c r="FQ565" t="n">
        <v>0</v>
      </c>
      <c r="FR565" t="n">
        <v>0</v>
      </c>
      <c r="FS565" t="n">
        <v>0</v>
      </c>
      <c r="FT565" t="n">
        <v>0</v>
      </c>
      <c r="FU565" t="n">
        <v>0</v>
      </c>
      <c r="FV565" t="n">
        <v>0</v>
      </c>
      <c r="FW565" t="n">
        <v>0</v>
      </c>
      <c r="FX565" t="n">
        <v>1</v>
      </c>
    </row>
    <row r="566">
      <c r="B566" s="2106" t="inlineStr">
        <is>
          <t>Coproduits de Brasserie</t>
        </is>
      </c>
      <c r="C566" t="n">
        <v>0</v>
      </c>
      <c r="D566" t="n">
        <v>0</v>
      </c>
      <c r="E566" t="n">
        <v>0</v>
      </c>
      <c r="F566" t="n">
        <v>0</v>
      </c>
      <c r="G566" t="n">
        <v>0</v>
      </c>
      <c r="H566" t="n">
        <v>0</v>
      </c>
      <c r="I566" t="n">
        <v>0</v>
      </c>
      <c r="J566" t="n">
        <v>0</v>
      </c>
      <c r="K566" t="n">
        <v>0</v>
      </c>
      <c r="L566" t="n">
        <v>0</v>
      </c>
      <c r="M566" t="n">
        <v>0</v>
      </c>
      <c r="N566" t="n">
        <v>0</v>
      </c>
      <c r="O566" t="n">
        <v>0</v>
      </c>
      <c r="P566" t="n">
        <v>0</v>
      </c>
      <c r="Q566" t="n">
        <v>0</v>
      </c>
      <c r="R566" t="n">
        <v>0</v>
      </c>
      <c r="S566" t="n">
        <v>0</v>
      </c>
      <c r="T566" t="n">
        <v>0</v>
      </c>
      <c r="U566" t="n">
        <v>0</v>
      </c>
      <c r="V566" t="n">
        <v>0</v>
      </c>
      <c r="W566" t="n">
        <v>0</v>
      </c>
      <c r="X566" t="n">
        <v>0</v>
      </c>
      <c r="Y566" t="n">
        <v>0</v>
      </c>
      <c r="Z566" t="n">
        <v>0</v>
      </c>
      <c r="AA566" t="n">
        <v>0</v>
      </c>
      <c r="AB566" t="n">
        <v>0</v>
      </c>
      <c r="AC566" t="n">
        <v>0</v>
      </c>
      <c r="AD566" t="n">
        <v>0</v>
      </c>
      <c r="AE566" t="n">
        <v>0</v>
      </c>
      <c r="AF566" t="n">
        <v>0</v>
      </c>
      <c r="AG566" t="n">
        <v>0</v>
      </c>
      <c r="AH566" t="n">
        <v>0</v>
      </c>
      <c r="AI566" t="n">
        <v>0</v>
      </c>
      <c r="AJ566" t="n">
        <v>0</v>
      </c>
      <c r="AK566" t="n">
        <v>0</v>
      </c>
      <c r="AL566" t="n">
        <v>0</v>
      </c>
      <c r="AM566" t="n">
        <v>0</v>
      </c>
      <c r="AN566" t="n">
        <v>0</v>
      </c>
      <c r="AO566" t="n">
        <v>0</v>
      </c>
      <c r="AP566" t="n">
        <v>0</v>
      </c>
      <c r="AQ566" t="n">
        <v>0</v>
      </c>
      <c r="AR566" t="n">
        <v>0</v>
      </c>
      <c r="AS566" t="n">
        <v>0</v>
      </c>
      <c r="AT566" t="n">
        <v>0</v>
      </c>
      <c r="AU566" t="n">
        <v>0</v>
      </c>
      <c r="AV566" t="n">
        <v>0</v>
      </c>
      <c r="AW566" t="n">
        <v>0</v>
      </c>
      <c r="AX566" t="n">
        <v>0</v>
      </c>
      <c r="AY566" t="n">
        <v>0</v>
      </c>
      <c r="AZ566" t="n">
        <v>0</v>
      </c>
      <c r="BA566" t="n">
        <v>0</v>
      </c>
      <c r="BB566" t="n">
        <v>0</v>
      </c>
      <c r="BC566" t="n">
        <v>0</v>
      </c>
      <c r="BD566" t="n">
        <v>0</v>
      </c>
      <c r="BE566" t="n">
        <v>0</v>
      </c>
      <c r="BF566" t="n">
        <v>0</v>
      </c>
      <c r="BG566" t="n">
        <v>0</v>
      </c>
      <c r="BH566" t="n">
        <v>0</v>
      </c>
      <c r="BI566" t="n">
        <v>0</v>
      </c>
      <c r="BJ566" t="n">
        <v>0</v>
      </c>
      <c r="BK566" t="n">
        <v>0</v>
      </c>
      <c r="BL566" t="n">
        <v>0</v>
      </c>
      <c r="BM566" t="n">
        <v>0</v>
      </c>
      <c r="BN566" t="n">
        <v>0</v>
      </c>
      <c r="BO566" t="n">
        <v>0</v>
      </c>
      <c r="BP566" t="n">
        <v>0</v>
      </c>
      <c r="BQ566" t="n">
        <v>0</v>
      </c>
      <c r="BR566" t="n">
        <v>0</v>
      </c>
      <c r="BS566" t="n">
        <v>0</v>
      </c>
      <c r="BT566" t="n">
        <v>0</v>
      </c>
      <c r="BU566" t="n">
        <v>0</v>
      </c>
      <c r="BV566" t="n">
        <v>0</v>
      </c>
      <c r="BW566" t="n">
        <v>0</v>
      </c>
      <c r="BX566" t="n">
        <v>0</v>
      </c>
      <c r="BY566" t="n">
        <v>0</v>
      </c>
      <c r="BZ566" t="n">
        <v>0</v>
      </c>
      <c r="CA566" t="n">
        <v>0</v>
      </c>
      <c r="CB566" t="n">
        <v>0</v>
      </c>
      <c r="CC566" t="n">
        <v>0</v>
      </c>
      <c r="CD566" t="n">
        <v>0</v>
      </c>
      <c r="CE566" t="n">
        <v>0</v>
      </c>
      <c r="CF566" t="n">
        <v>0</v>
      </c>
      <c r="CG566" t="n">
        <v>0</v>
      </c>
      <c r="CH566" t="n">
        <v>0</v>
      </c>
      <c r="CI566" t="n">
        <v>0</v>
      </c>
      <c r="CJ566" t="n">
        <v>0</v>
      </c>
      <c r="CK566" t="n">
        <v>0</v>
      </c>
      <c r="CL566" t="n">
        <v>0</v>
      </c>
      <c r="CM566" t="n">
        <v>0</v>
      </c>
      <c r="CN566" t="n">
        <v>0</v>
      </c>
      <c r="CO566" t="n">
        <v>0</v>
      </c>
      <c r="CP566" t="n">
        <v>0</v>
      </c>
      <c r="CQ566" t="n">
        <v>0</v>
      </c>
      <c r="CR566" t="n">
        <v>0</v>
      </c>
      <c r="CS566" t="n">
        <v>0</v>
      </c>
      <c r="CT566" t="n">
        <v>0</v>
      </c>
      <c r="CU566" t="n">
        <v>0</v>
      </c>
      <c r="CV566" t="n">
        <v>0</v>
      </c>
      <c r="CW566" t="n">
        <v>0</v>
      </c>
      <c r="CX566" t="n">
        <v>0</v>
      </c>
      <c r="CY566" t="n">
        <v>0</v>
      </c>
      <c r="CZ566" t="n">
        <v>0</v>
      </c>
      <c r="DA566" t="n">
        <v>0</v>
      </c>
      <c r="DB566" t="n">
        <v>0</v>
      </c>
      <c r="DC566" t="n">
        <v>1</v>
      </c>
      <c r="DD566" t="n">
        <v>1</v>
      </c>
      <c r="DE566" t="n">
        <v>1</v>
      </c>
      <c r="DF566" t="n">
        <v>1</v>
      </c>
      <c r="DG566" t="n">
        <v>1</v>
      </c>
      <c r="DH566" t="n">
        <v>1</v>
      </c>
      <c r="DI566" t="n">
        <v>0</v>
      </c>
      <c r="DJ566" t="n">
        <v>1</v>
      </c>
      <c r="DK566" t="n">
        <v>0</v>
      </c>
      <c r="DL566" t="n">
        <v>0</v>
      </c>
      <c r="DM566" t="n">
        <v>0</v>
      </c>
      <c r="DN566" t="n">
        <v>0</v>
      </c>
      <c r="DO566" t="n">
        <v>0</v>
      </c>
      <c r="DP566" t="n">
        <v>0</v>
      </c>
      <c r="DQ566" t="n">
        <v>0</v>
      </c>
      <c r="DR566" t="n">
        <v>0</v>
      </c>
      <c r="DS566" t="n">
        <v>0</v>
      </c>
      <c r="DT566" t="n">
        <v>0</v>
      </c>
      <c r="DU566" t="n">
        <v>0</v>
      </c>
      <c r="DV566" t="n">
        <v>0</v>
      </c>
      <c r="DW566" t="n">
        <v>0</v>
      </c>
      <c r="DX566" t="n">
        <v>0</v>
      </c>
      <c r="DY566" t="n">
        <v>0</v>
      </c>
      <c r="DZ566" t="n">
        <v>0</v>
      </c>
      <c r="EA566" t="n">
        <v>1</v>
      </c>
      <c r="EB566" t="n">
        <v>1</v>
      </c>
      <c r="EC566" t="n">
        <v>1</v>
      </c>
      <c r="ED566" t="n">
        <v>1</v>
      </c>
      <c r="EE566" t="n">
        <v>0</v>
      </c>
      <c r="EF566" t="n">
        <v>1</v>
      </c>
      <c r="EG566" t="n">
        <v>1</v>
      </c>
      <c r="EH566" t="n">
        <v>0</v>
      </c>
      <c r="EI566" t="n">
        <v>1</v>
      </c>
      <c r="EJ566" t="n">
        <v>0</v>
      </c>
      <c r="EK566" t="n">
        <v>0</v>
      </c>
      <c r="EL566" t="n">
        <v>0</v>
      </c>
      <c r="EM566" t="n">
        <v>0</v>
      </c>
      <c r="EN566" t="n">
        <v>1</v>
      </c>
      <c r="EO566" t="n">
        <v>0</v>
      </c>
      <c r="EP566" t="n">
        <v>0</v>
      </c>
      <c r="EQ566" t="n">
        <v>0</v>
      </c>
      <c r="ER566" t="n">
        <v>0</v>
      </c>
      <c r="ES566" t="n">
        <v>0</v>
      </c>
      <c r="ET566" t="n">
        <v>0</v>
      </c>
      <c r="EU566" t="n">
        <v>0</v>
      </c>
      <c r="EV566" t="n">
        <v>0</v>
      </c>
      <c r="EW566" t="n">
        <v>0</v>
      </c>
      <c r="EX566" t="n">
        <v>0</v>
      </c>
      <c r="EY566" t="n">
        <v>0</v>
      </c>
      <c r="EZ566" t="n">
        <v>0</v>
      </c>
      <c r="FA566" t="n">
        <v>0</v>
      </c>
      <c r="FB566" t="n">
        <v>0</v>
      </c>
      <c r="FC566" t="n">
        <v>0</v>
      </c>
      <c r="FD566" t="n">
        <v>0</v>
      </c>
      <c r="FE566" t="n">
        <v>0</v>
      </c>
      <c r="FF566" t="n">
        <v>0</v>
      </c>
      <c r="FG566" t="n">
        <v>0</v>
      </c>
      <c r="FH566" t="n">
        <v>0</v>
      </c>
      <c r="FI566" t="n">
        <v>0</v>
      </c>
      <c r="FJ566" t="n">
        <v>0</v>
      </c>
      <c r="FK566" t="n">
        <v>0</v>
      </c>
      <c r="FL566" t="n">
        <v>0</v>
      </c>
      <c r="FM566" t="n">
        <v>0</v>
      </c>
      <c r="FN566" t="n">
        <v>0</v>
      </c>
      <c r="FO566" t="n">
        <v>0</v>
      </c>
      <c r="FP566" t="n">
        <v>0</v>
      </c>
      <c r="FQ566" t="n">
        <v>0</v>
      </c>
      <c r="FR566" t="n">
        <v>0</v>
      </c>
      <c r="FS566" t="n">
        <v>0</v>
      </c>
      <c r="FT566" t="n">
        <v>0</v>
      </c>
      <c r="FU566" t="n">
        <v>0</v>
      </c>
      <c r="FV566" t="n">
        <v>0</v>
      </c>
      <c r="FW566" t="n">
        <v>0</v>
      </c>
      <c r="FX566" t="n">
        <v>1</v>
      </c>
    </row>
    <row r="567">
      <c r="B567" s="2107" t="inlineStr">
        <is>
          <t>Drèches</t>
        </is>
      </c>
      <c r="C567" t="n">
        <v>0</v>
      </c>
      <c r="D567" t="n">
        <v>0</v>
      </c>
      <c r="E567" t="n">
        <v>0</v>
      </c>
      <c r="F567" t="n">
        <v>0</v>
      </c>
      <c r="G567" t="n">
        <v>0</v>
      </c>
      <c r="H567" t="n">
        <v>0</v>
      </c>
      <c r="I567" t="n">
        <v>0</v>
      </c>
      <c r="J567" t="n">
        <v>0</v>
      </c>
      <c r="K567" t="n">
        <v>0</v>
      </c>
      <c r="L567" t="n">
        <v>0</v>
      </c>
      <c r="M567" t="n">
        <v>0</v>
      </c>
      <c r="N567" t="n">
        <v>0</v>
      </c>
      <c r="O567" t="n">
        <v>0</v>
      </c>
      <c r="P567" t="n">
        <v>0</v>
      </c>
      <c r="Q567" t="n">
        <v>0</v>
      </c>
      <c r="R567" t="n">
        <v>0</v>
      </c>
      <c r="S567" t="n">
        <v>0</v>
      </c>
      <c r="T567" t="n">
        <v>0</v>
      </c>
      <c r="U567" t="n">
        <v>0</v>
      </c>
      <c r="V567" t="n">
        <v>0</v>
      </c>
      <c r="W567" t="n">
        <v>0</v>
      </c>
      <c r="X567" t="n">
        <v>0</v>
      </c>
      <c r="Y567" t="n">
        <v>0</v>
      </c>
      <c r="Z567" t="n">
        <v>0</v>
      </c>
      <c r="AA567" t="n">
        <v>0</v>
      </c>
      <c r="AB567" t="n">
        <v>0</v>
      </c>
      <c r="AC567" t="n">
        <v>0</v>
      </c>
      <c r="AD567" t="n">
        <v>0</v>
      </c>
      <c r="AE567" t="n">
        <v>0</v>
      </c>
      <c r="AF567" t="n">
        <v>0</v>
      </c>
      <c r="AG567" t="n">
        <v>0</v>
      </c>
      <c r="AH567" t="n">
        <v>0</v>
      </c>
      <c r="AI567" t="n">
        <v>0</v>
      </c>
      <c r="AJ567" t="n">
        <v>0</v>
      </c>
      <c r="AK567" t="n">
        <v>0</v>
      </c>
      <c r="AL567" t="n">
        <v>0</v>
      </c>
      <c r="AM567" t="n">
        <v>0</v>
      </c>
      <c r="AN567" t="n">
        <v>0</v>
      </c>
      <c r="AO567" t="n">
        <v>0</v>
      </c>
      <c r="AP567" t="n">
        <v>0</v>
      </c>
      <c r="AQ567" t="n">
        <v>0</v>
      </c>
      <c r="AR567" t="n">
        <v>0</v>
      </c>
      <c r="AS567" t="n">
        <v>0</v>
      </c>
      <c r="AT567" t="n">
        <v>0</v>
      </c>
      <c r="AU567" t="n">
        <v>0</v>
      </c>
      <c r="AV567" t="n">
        <v>0</v>
      </c>
      <c r="AW567" t="n">
        <v>0</v>
      </c>
      <c r="AX567" t="n">
        <v>0</v>
      </c>
      <c r="AY567" t="n">
        <v>0</v>
      </c>
      <c r="AZ567" t="n">
        <v>0</v>
      </c>
      <c r="BA567" t="n">
        <v>0</v>
      </c>
      <c r="BB567" t="n">
        <v>0</v>
      </c>
      <c r="BC567" t="n">
        <v>0</v>
      </c>
      <c r="BD567" t="n">
        <v>0</v>
      </c>
      <c r="BE567" t="n">
        <v>0</v>
      </c>
      <c r="BF567" t="n">
        <v>0</v>
      </c>
      <c r="BG567" t="n">
        <v>0</v>
      </c>
      <c r="BH567" t="n">
        <v>0</v>
      </c>
      <c r="BI567" t="n">
        <v>0</v>
      </c>
      <c r="BJ567" t="n">
        <v>0</v>
      </c>
      <c r="BK567" t="n">
        <v>0</v>
      </c>
      <c r="BL567" t="n">
        <v>0</v>
      </c>
      <c r="BM567" t="n">
        <v>0</v>
      </c>
      <c r="BN567" t="n">
        <v>0</v>
      </c>
      <c r="BO567" t="n">
        <v>0</v>
      </c>
      <c r="BP567" t="n">
        <v>0</v>
      </c>
      <c r="BQ567" t="n">
        <v>0</v>
      </c>
      <c r="BR567" t="n">
        <v>0</v>
      </c>
      <c r="BS567" t="n">
        <v>0</v>
      </c>
      <c r="BT567" t="n">
        <v>0</v>
      </c>
      <c r="BU567" t="n">
        <v>0</v>
      </c>
      <c r="BV567" t="n">
        <v>0</v>
      </c>
      <c r="BW567" t="n">
        <v>0</v>
      </c>
      <c r="BX567" t="n">
        <v>0</v>
      </c>
      <c r="BY567" t="n">
        <v>0</v>
      </c>
      <c r="BZ567" t="n">
        <v>0</v>
      </c>
      <c r="CA567" t="n">
        <v>0</v>
      </c>
      <c r="CB567" t="n">
        <v>0</v>
      </c>
      <c r="CC567" t="n">
        <v>0</v>
      </c>
      <c r="CD567" t="n">
        <v>0</v>
      </c>
      <c r="CE567" t="n">
        <v>0</v>
      </c>
      <c r="CF567" t="n">
        <v>0</v>
      </c>
      <c r="CG567" t="n">
        <v>0</v>
      </c>
      <c r="CH567" t="n">
        <v>0</v>
      </c>
      <c r="CI567" t="n">
        <v>0</v>
      </c>
      <c r="CJ567" t="n">
        <v>0</v>
      </c>
      <c r="CK567" t="n">
        <v>0</v>
      </c>
      <c r="CL567" t="n">
        <v>0</v>
      </c>
      <c r="CM567" t="n">
        <v>0</v>
      </c>
      <c r="CN567" t="n">
        <v>0</v>
      </c>
      <c r="CO567" t="n">
        <v>0</v>
      </c>
      <c r="CP567" t="n">
        <v>0</v>
      </c>
      <c r="CQ567" t="n">
        <v>0</v>
      </c>
      <c r="CR567" t="n">
        <v>0</v>
      </c>
      <c r="CS567" t="n">
        <v>0</v>
      </c>
      <c r="CT567" t="n">
        <v>0</v>
      </c>
      <c r="CU567" t="n">
        <v>0</v>
      </c>
      <c r="CV567" t="n">
        <v>0</v>
      </c>
      <c r="CW567" t="n">
        <v>0</v>
      </c>
      <c r="CX567" t="n">
        <v>0</v>
      </c>
      <c r="CY567" t="n">
        <v>0</v>
      </c>
      <c r="CZ567" t="n">
        <v>0</v>
      </c>
      <c r="DA567" t="n">
        <v>0</v>
      </c>
      <c r="DB567" t="n">
        <v>0</v>
      </c>
      <c r="DC567" t="n">
        <v>1</v>
      </c>
      <c r="DD567" t="n">
        <v>1</v>
      </c>
      <c r="DE567" t="n">
        <v>1</v>
      </c>
      <c r="DF567" t="n">
        <v>1</v>
      </c>
      <c r="DG567" t="n">
        <v>1</v>
      </c>
      <c r="DH567" t="n">
        <v>1</v>
      </c>
      <c r="DI567" t="n">
        <v>0</v>
      </c>
      <c r="DJ567" t="n">
        <v>0</v>
      </c>
      <c r="DK567" t="n">
        <v>0</v>
      </c>
      <c r="DL567" t="n">
        <v>0</v>
      </c>
      <c r="DM567" t="n">
        <v>0</v>
      </c>
      <c r="DN567" t="n">
        <v>0</v>
      </c>
      <c r="DO567" t="n">
        <v>0</v>
      </c>
      <c r="DP567" t="n">
        <v>0</v>
      </c>
      <c r="DQ567" t="n">
        <v>0</v>
      </c>
      <c r="DR567" t="n">
        <v>0</v>
      </c>
      <c r="DS567" t="n">
        <v>0</v>
      </c>
      <c r="DT567" t="n">
        <v>0</v>
      </c>
      <c r="DU567" t="n">
        <v>0</v>
      </c>
      <c r="DV567" t="n">
        <v>0</v>
      </c>
      <c r="DW567" t="n">
        <v>0</v>
      </c>
      <c r="DX567" t="n">
        <v>0</v>
      </c>
      <c r="DY567" t="n">
        <v>0</v>
      </c>
      <c r="DZ567" t="n">
        <v>0</v>
      </c>
      <c r="EA567" t="n">
        <v>0</v>
      </c>
      <c r="EB567" t="n">
        <v>1</v>
      </c>
      <c r="EC567" t="n">
        <v>1</v>
      </c>
      <c r="ED567" t="n">
        <v>1</v>
      </c>
      <c r="EE567" t="n">
        <v>0</v>
      </c>
      <c r="EF567" t="n">
        <v>1</v>
      </c>
      <c r="EG567" t="n">
        <v>0</v>
      </c>
      <c r="EH567" t="n">
        <v>0</v>
      </c>
      <c r="EI567" t="n">
        <v>1</v>
      </c>
      <c r="EJ567" t="n">
        <v>0</v>
      </c>
      <c r="EK567" t="n">
        <v>0</v>
      </c>
      <c r="EL567" t="n">
        <v>0</v>
      </c>
      <c r="EM567" t="n">
        <v>0</v>
      </c>
      <c r="EN567" t="n">
        <v>0</v>
      </c>
      <c r="EO567" t="n">
        <v>0</v>
      </c>
      <c r="EP567" t="n">
        <v>0</v>
      </c>
      <c r="EQ567" t="n">
        <v>0</v>
      </c>
      <c r="ER567" t="n">
        <v>0</v>
      </c>
      <c r="ES567" t="n">
        <v>0</v>
      </c>
      <c r="ET567" t="n">
        <v>0</v>
      </c>
      <c r="EU567" t="n">
        <v>0</v>
      </c>
      <c r="EV567" t="n">
        <v>0</v>
      </c>
      <c r="EW567" t="n">
        <v>0</v>
      </c>
      <c r="EX567" t="n">
        <v>0</v>
      </c>
      <c r="EY567" t="n">
        <v>0</v>
      </c>
      <c r="EZ567" t="n">
        <v>0</v>
      </c>
      <c r="FA567" t="n">
        <v>0</v>
      </c>
      <c r="FB567" t="n">
        <v>0</v>
      </c>
      <c r="FC567" t="n">
        <v>0</v>
      </c>
      <c r="FD567" t="n">
        <v>0</v>
      </c>
      <c r="FE567" t="n">
        <v>0</v>
      </c>
      <c r="FF567" t="n">
        <v>0</v>
      </c>
      <c r="FG567" t="n">
        <v>0</v>
      </c>
      <c r="FH567" t="n">
        <v>0</v>
      </c>
      <c r="FI567" t="n">
        <v>0</v>
      </c>
      <c r="FJ567" t="n">
        <v>0</v>
      </c>
      <c r="FK567" t="n">
        <v>0</v>
      </c>
      <c r="FL567" t="n">
        <v>0</v>
      </c>
      <c r="FM567" t="n">
        <v>0</v>
      </c>
      <c r="FN567" t="n">
        <v>0</v>
      </c>
      <c r="FO567" t="n">
        <v>0</v>
      </c>
      <c r="FP567" t="n">
        <v>0</v>
      </c>
      <c r="FQ567" t="n">
        <v>0</v>
      </c>
      <c r="FR567" t="n">
        <v>0</v>
      </c>
      <c r="FS567" t="n">
        <v>0</v>
      </c>
      <c r="FT567" t="n">
        <v>0</v>
      </c>
      <c r="FU567" t="n">
        <v>0</v>
      </c>
      <c r="FV567" t="n">
        <v>0</v>
      </c>
      <c r="FW567" t="n">
        <v>0</v>
      </c>
      <c r="FX567" t="n">
        <v>1</v>
      </c>
    </row>
    <row r="568">
      <c r="B568" s="2107" t="inlineStr">
        <is>
          <t>Levures</t>
        </is>
      </c>
      <c r="C568" t="n">
        <v>0</v>
      </c>
      <c r="D568" t="n">
        <v>0</v>
      </c>
      <c r="E568" t="n">
        <v>0</v>
      </c>
      <c r="F568" t="n">
        <v>0</v>
      </c>
      <c r="G568" t="n">
        <v>0</v>
      </c>
      <c r="H568" t="n">
        <v>0</v>
      </c>
      <c r="I568" t="n">
        <v>0</v>
      </c>
      <c r="J568" t="n">
        <v>0</v>
      </c>
      <c r="K568" t="n">
        <v>0</v>
      </c>
      <c r="L568" t="n">
        <v>0</v>
      </c>
      <c r="M568" t="n">
        <v>0</v>
      </c>
      <c r="N568" t="n">
        <v>0</v>
      </c>
      <c r="O568" t="n">
        <v>0</v>
      </c>
      <c r="P568" t="n">
        <v>0</v>
      </c>
      <c r="Q568" t="n">
        <v>0</v>
      </c>
      <c r="R568" t="n">
        <v>0</v>
      </c>
      <c r="S568" t="n">
        <v>0</v>
      </c>
      <c r="T568" t="n">
        <v>0</v>
      </c>
      <c r="U568" t="n">
        <v>0</v>
      </c>
      <c r="V568" t="n">
        <v>0</v>
      </c>
      <c r="W568" t="n">
        <v>0</v>
      </c>
      <c r="X568" t="n">
        <v>0</v>
      </c>
      <c r="Y568" t="n">
        <v>0</v>
      </c>
      <c r="Z568" t="n">
        <v>0</v>
      </c>
      <c r="AA568" t="n">
        <v>0</v>
      </c>
      <c r="AB568" t="n">
        <v>0</v>
      </c>
      <c r="AC568" t="n">
        <v>0</v>
      </c>
      <c r="AD568" t="n">
        <v>0</v>
      </c>
      <c r="AE568" t="n">
        <v>0</v>
      </c>
      <c r="AF568" t="n">
        <v>0</v>
      </c>
      <c r="AG568" t="n">
        <v>0</v>
      </c>
      <c r="AH568" t="n">
        <v>0</v>
      </c>
      <c r="AI568" t="n">
        <v>0</v>
      </c>
      <c r="AJ568" t="n">
        <v>0</v>
      </c>
      <c r="AK568" t="n">
        <v>0</v>
      </c>
      <c r="AL568" t="n">
        <v>0</v>
      </c>
      <c r="AM568" t="n">
        <v>0</v>
      </c>
      <c r="AN568" t="n">
        <v>0</v>
      </c>
      <c r="AO568" t="n">
        <v>0</v>
      </c>
      <c r="AP568" t="n">
        <v>0</v>
      </c>
      <c r="AQ568" t="n">
        <v>0</v>
      </c>
      <c r="AR568" t="n">
        <v>0</v>
      </c>
      <c r="AS568" t="n">
        <v>0</v>
      </c>
      <c r="AT568" t="n">
        <v>0</v>
      </c>
      <c r="AU568" t="n">
        <v>0</v>
      </c>
      <c r="AV568" t="n">
        <v>0</v>
      </c>
      <c r="AW568" t="n">
        <v>0</v>
      </c>
      <c r="AX568" t="n">
        <v>0</v>
      </c>
      <c r="AY568" t="n">
        <v>0</v>
      </c>
      <c r="AZ568" t="n">
        <v>0</v>
      </c>
      <c r="BA568" t="n">
        <v>0</v>
      </c>
      <c r="BB568" t="n">
        <v>0</v>
      </c>
      <c r="BC568" t="n">
        <v>0</v>
      </c>
      <c r="BD568" t="n">
        <v>0</v>
      </c>
      <c r="BE568" t="n">
        <v>0</v>
      </c>
      <c r="BF568" t="n">
        <v>0</v>
      </c>
      <c r="BG568" t="n">
        <v>0</v>
      </c>
      <c r="BH568" t="n">
        <v>0</v>
      </c>
      <c r="BI568" t="n">
        <v>0</v>
      </c>
      <c r="BJ568" t="n">
        <v>0</v>
      </c>
      <c r="BK568" t="n">
        <v>0</v>
      </c>
      <c r="BL568" t="n">
        <v>0</v>
      </c>
      <c r="BM568" t="n">
        <v>0</v>
      </c>
      <c r="BN568" t="n">
        <v>0</v>
      </c>
      <c r="BO568" t="n">
        <v>0</v>
      </c>
      <c r="BP568" t="n">
        <v>0</v>
      </c>
      <c r="BQ568" t="n">
        <v>0</v>
      </c>
      <c r="BR568" t="n">
        <v>0</v>
      </c>
      <c r="BS568" t="n">
        <v>0</v>
      </c>
      <c r="BT568" t="n">
        <v>0</v>
      </c>
      <c r="BU568" t="n">
        <v>0</v>
      </c>
      <c r="BV568" t="n">
        <v>0</v>
      </c>
      <c r="BW568" t="n">
        <v>0</v>
      </c>
      <c r="BX568" t="n">
        <v>0</v>
      </c>
      <c r="BY568" t="n">
        <v>0</v>
      </c>
      <c r="BZ568" t="n">
        <v>0</v>
      </c>
      <c r="CA568" t="n">
        <v>0</v>
      </c>
      <c r="CB568" t="n">
        <v>0</v>
      </c>
      <c r="CC568" t="n">
        <v>0</v>
      </c>
      <c r="CD568" t="n">
        <v>0</v>
      </c>
      <c r="CE568" t="n">
        <v>0</v>
      </c>
      <c r="CF568" t="n">
        <v>0</v>
      </c>
      <c r="CG568" t="n">
        <v>0</v>
      </c>
      <c r="CH568" t="n">
        <v>0</v>
      </c>
      <c r="CI568" t="n">
        <v>0</v>
      </c>
      <c r="CJ568" t="n">
        <v>0</v>
      </c>
      <c r="CK568" t="n">
        <v>0</v>
      </c>
      <c r="CL568" t="n">
        <v>0</v>
      </c>
      <c r="CM568" t="n">
        <v>0</v>
      </c>
      <c r="CN568" t="n">
        <v>0</v>
      </c>
      <c r="CO568" t="n">
        <v>0</v>
      </c>
      <c r="CP568" t="n">
        <v>0</v>
      </c>
      <c r="CQ568" t="n">
        <v>0</v>
      </c>
      <c r="CR568" t="n">
        <v>0</v>
      </c>
      <c r="CS568" t="n">
        <v>0</v>
      </c>
      <c r="CT568" t="n">
        <v>0</v>
      </c>
      <c r="CU568" t="n">
        <v>0</v>
      </c>
      <c r="CV568" t="n">
        <v>0</v>
      </c>
      <c r="CW568" t="n">
        <v>0</v>
      </c>
      <c r="CX568" t="n">
        <v>0</v>
      </c>
      <c r="CY568" t="n">
        <v>0</v>
      </c>
      <c r="CZ568" t="n">
        <v>0</v>
      </c>
      <c r="DA568" t="n">
        <v>0</v>
      </c>
      <c r="DB568" t="n">
        <v>0</v>
      </c>
      <c r="DC568" t="n">
        <v>1</v>
      </c>
      <c r="DD568" t="n">
        <v>1</v>
      </c>
      <c r="DE568" t="n">
        <v>1</v>
      </c>
      <c r="DF568" t="n">
        <v>1</v>
      </c>
      <c r="DG568" t="n">
        <v>1</v>
      </c>
      <c r="DH568" t="n">
        <v>1</v>
      </c>
      <c r="DI568" t="n">
        <v>0</v>
      </c>
      <c r="DJ568" t="n">
        <v>0</v>
      </c>
      <c r="DK568" t="n">
        <v>0</v>
      </c>
      <c r="DL568" t="n">
        <v>0</v>
      </c>
      <c r="DM568" t="n">
        <v>0</v>
      </c>
      <c r="DN568" t="n">
        <v>0</v>
      </c>
      <c r="DO568" t="n">
        <v>0</v>
      </c>
      <c r="DP568" t="n">
        <v>0</v>
      </c>
      <c r="DQ568" t="n">
        <v>0</v>
      </c>
      <c r="DR568" t="n">
        <v>0</v>
      </c>
      <c r="DS568" t="n">
        <v>0</v>
      </c>
      <c r="DT568" t="n">
        <v>0</v>
      </c>
      <c r="DU568" t="n">
        <v>0</v>
      </c>
      <c r="DV568" t="n">
        <v>0</v>
      </c>
      <c r="DW568" t="n">
        <v>0</v>
      </c>
      <c r="DX568" t="n">
        <v>0</v>
      </c>
      <c r="DY568" t="n">
        <v>0</v>
      </c>
      <c r="DZ568" t="n">
        <v>0</v>
      </c>
      <c r="EA568" t="n">
        <v>0</v>
      </c>
      <c r="EB568" t="n">
        <v>0</v>
      </c>
      <c r="EC568" t="n">
        <v>0</v>
      </c>
      <c r="ED568" t="n">
        <v>0</v>
      </c>
      <c r="EE568" t="n">
        <v>0</v>
      </c>
      <c r="EF568" t="n">
        <v>0</v>
      </c>
      <c r="EG568" t="n">
        <v>0</v>
      </c>
      <c r="EH568" t="n">
        <v>0</v>
      </c>
      <c r="EI568" t="n">
        <v>0</v>
      </c>
      <c r="EJ568" t="n">
        <v>0</v>
      </c>
      <c r="EK568" t="n">
        <v>0</v>
      </c>
      <c r="EL568" t="n">
        <v>0</v>
      </c>
      <c r="EM568" t="n">
        <v>0</v>
      </c>
      <c r="EN568" t="n">
        <v>0</v>
      </c>
      <c r="EO568" t="n">
        <v>0</v>
      </c>
      <c r="EP568" t="n">
        <v>0</v>
      </c>
      <c r="EQ568" t="n">
        <v>0</v>
      </c>
      <c r="ER568" t="n">
        <v>0</v>
      </c>
      <c r="ES568" t="n">
        <v>0</v>
      </c>
      <c r="ET568" t="n">
        <v>0</v>
      </c>
      <c r="EU568" t="n">
        <v>0</v>
      </c>
      <c r="EV568" t="n">
        <v>0</v>
      </c>
      <c r="EW568" t="n">
        <v>0</v>
      </c>
      <c r="EX568" t="n">
        <v>0</v>
      </c>
      <c r="EY568" t="n">
        <v>0</v>
      </c>
      <c r="EZ568" t="n">
        <v>0</v>
      </c>
      <c r="FA568" t="n">
        <v>0</v>
      </c>
      <c r="FB568" t="n">
        <v>0</v>
      </c>
      <c r="FC568" t="n">
        <v>0</v>
      </c>
      <c r="FD568" t="n">
        <v>0</v>
      </c>
      <c r="FE568" t="n">
        <v>0</v>
      </c>
      <c r="FF568" t="n">
        <v>0</v>
      </c>
      <c r="FG568" t="n">
        <v>0</v>
      </c>
      <c r="FH568" t="n">
        <v>0</v>
      </c>
      <c r="FI568" t="n">
        <v>0</v>
      </c>
      <c r="FJ568" t="n">
        <v>0</v>
      </c>
      <c r="FK568" t="n">
        <v>0</v>
      </c>
      <c r="FL568" t="n">
        <v>0</v>
      </c>
      <c r="FM568" t="n">
        <v>0</v>
      </c>
      <c r="FN568" t="n">
        <v>0</v>
      </c>
      <c r="FO568" t="n">
        <v>0</v>
      </c>
      <c r="FP568" t="n">
        <v>0</v>
      </c>
      <c r="FQ568" t="n">
        <v>0</v>
      </c>
      <c r="FR568" t="n">
        <v>0</v>
      </c>
      <c r="FS568" t="n">
        <v>0</v>
      </c>
      <c r="FT568" t="n">
        <v>0</v>
      </c>
      <c r="FU568" t="n">
        <v>0</v>
      </c>
      <c r="FV568" t="n">
        <v>0</v>
      </c>
      <c r="FW568" t="n">
        <v>0</v>
      </c>
      <c r="FX568" t="n">
        <v>1</v>
      </c>
    </row>
    <row r="569">
      <c r="B569" s="2107" t="inlineStr">
        <is>
          <t>Kieselguhr</t>
        </is>
      </c>
      <c r="C569" t="n">
        <v>0</v>
      </c>
      <c r="D569" t="n">
        <v>0</v>
      </c>
      <c r="E569" t="n">
        <v>0</v>
      </c>
      <c r="F569" t="n">
        <v>0</v>
      </c>
      <c r="G569" t="n">
        <v>0</v>
      </c>
      <c r="H569" t="n">
        <v>0</v>
      </c>
      <c r="I569" t="n">
        <v>0</v>
      </c>
      <c r="J569" t="n">
        <v>0</v>
      </c>
      <c r="K569" t="n">
        <v>0</v>
      </c>
      <c r="L569" t="n">
        <v>0</v>
      </c>
      <c r="M569" t="n">
        <v>0</v>
      </c>
      <c r="N569" t="n">
        <v>0</v>
      </c>
      <c r="O569" t="n">
        <v>0</v>
      </c>
      <c r="P569" t="n">
        <v>0</v>
      </c>
      <c r="Q569" t="n">
        <v>0</v>
      </c>
      <c r="R569" t="n">
        <v>0</v>
      </c>
      <c r="S569" t="n">
        <v>0</v>
      </c>
      <c r="T569" t="n">
        <v>0</v>
      </c>
      <c r="U569" t="n">
        <v>0</v>
      </c>
      <c r="V569" t="n">
        <v>0</v>
      </c>
      <c r="W569" t="n">
        <v>0</v>
      </c>
      <c r="X569" t="n">
        <v>0</v>
      </c>
      <c r="Y569" t="n">
        <v>0</v>
      </c>
      <c r="Z569" t="n">
        <v>0</v>
      </c>
      <c r="AA569" t="n">
        <v>0</v>
      </c>
      <c r="AB569" t="n">
        <v>0</v>
      </c>
      <c r="AC569" t="n">
        <v>0</v>
      </c>
      <c r="AD569" t="n">
        <v>0</v>
      </c>
      <c r="AE569" t="n">
        <v>0</v>
      </c>
      <c r="AF569" t="n">
        <v>0</v>
      </c>
      <c r="AG569" t="n">
        <v>0</v>
      </c>
      <c r="AH569" t="n">
        <v>0</v>
      </c>
      <c r="AI569" t="n">
        <v>0</v>
      </c>
      <c r="AJ569" t="n">
        <v>0</v>
      </c>
      <c r="AK569" t="n">
        <v>0</v>
      </c>
      <c r="AL569" t="n">
        <v>0</v>
      </c>
      <c r="AM569" t="n">
        <v>0</v>
      </c>
      <c r="AN569" t="n">
        <v>0</v>
      </c>
      <c r="AO569" t="n">
        <v>0</v>
      </c>
      <c r="AP569" t="n">
        <v>0</v>
      </c>
      <c r="AQ569" t="n">
        <v>0</v>
      </c>
      <c r="AR569" t="n">
        <v>0</v>
      </c>
      <c r="AS569" t="n">
        <v>0</v>
      </c>
      <c r="AT569" t="n">
        <v>0</v>
      </c>
      <c r="AU569" t="n">
        <v>0</v>
      </c>
      <c r="AV569" t="n">
        <v>0</v>
      </c>
      <c r="AW569" t="n">
        <v>0</v>
      </c>
      <c r="AX569" t="n">
        <v>0</v>
      </c>
      <c r="AY569" t="n">
        <v>0</v>
      </c>
      <c r="AZ569" t="n">
        <v>0</v>
      </c>
      <c r="BA569" t="n">
        <v>0</v>
      </c>
      <c r="BB569" t="n">
        <v>0</v>
      </c>
      <c r="BC569" t="n">
        <v>0</v>
      </c>
      <c r="BD569" t="n">
        <v>0</v>
      </c>
      <c r="BE569" t="n">
        <v>0</v>
      </c>
      <c r="BF569" t="n">
        <v>0</v>
      </c>
      <c r="BG569" t="n">
        <v>0</v>
      </c>
      <c r="BH569" t="n">
        <v>0</v>
      </c>
      <c r="BI569" t="n">
        <v>0</v>
      </c>
      <c r="BJ569" t="n">
        <v>0</v>
      </c>
      <c r="BK569" t="n">
        <v>0</v>
      </c>
      <c r="BL569" t="n">
        <v>0</v>
      </c>
      <c r="BM569" t="n">
        <v>0</v>
      </c>
      <c r="BN569" t="n">
        <v>0</v>
      </c>
      <c r="BO569" t="n">
        <v>0</v>
      </c>
      <c r="BP569" t="n">
        <v>0</v>
      </c>
      <c r="BQ569" t="n">
        <v>0</v>
      </c>
      <c r="BR569" t="n">
        <v>0</v>
      </c>
      <c r="BS569" t="n">
        <v>0</v>
      </c>
      <c r="BT569" t="n">
        <v>0</v>
      </c>
      <c r="BU569" t="n">
        <v>0</v>
      </c>
      <c r="BV569" t="n">
        <v>0</v>
      </c>
      <c r="BW569" t="n">
        <v>0</v>
      </c>
      <c r="BX569" t="n">
        <v>0</v>
      </c>
      <c r="BY569" t="n">
        <v>0</v>
      </c>
      <c r="BZ569" t="n">
        <v>0</v>
      </c>
      <c r="CA569" t="n">
        <v>0</v>
      </c>
      <c r="CB569" t="n">
        <v>0</v>
      </c>
      <c r="CC569" t="n">
        <v>0</v>
      </c>
      <c r="CD569" t="n">
        <v>0</v>
      </c>
      <c r="CE569" t="n">
        <v>0</v>
      </c>
      <c r="CF569" t="n">
        <v>0</v>
      </c>
      <c r="CG569" t="n">
        <v>0</v>
      </c>
      <c r="CH569" t="n">
        <v>0</v>
      </c>
      <c r="CI569" t="n">
        <v>0</v>
      </c>
      <c r="CJ569" t="n">
        <v>0</v>
      </c>
      <c r="CK569" t="n">
        <v>0</v>
      </c>
      <c r="CL569" t="n">
        <v>0</v>
      </c>
      <c r="CM569" t="n">
        <v>0</v>
      </c>
      <c r="CN569" t="n">
        <v>0</v>
      </c>
      <c r="CO569" t="n">
        <v>0</v>
      </c>
      <c r="CP569" t="n">
        <v>0</v>
      </c>
      <c r="CQ569" t="n">
        <v>0</v>
      </c>
      <c r="CR569" t="n">
        <v>0</v>
      </c>
      <c r="CS569" t="n">
        <v>0</v>
      </c>
      <c r="CT569" t="n">
        <v>0</v>
      </c>
      <c r="CU569" t="n">
        <v>0</v>
      </c>
      <c r="CV569" t="n">
        <v>0</v>
      </c>
      <c r="CW569" t="n">
        <v>0</v>
      </c>
      <c r="CX569" t="n">
        <v>0</v>
      </c>
      <c r="CY569" t="n">
        <v>0</v>
      </c>
      <c r="CZ569" t="n">
        <v>0</v>
      </c>
      <c r="DA569" t="n">
        <v>0</v>
      </c>
      <c r="DB569" t="n">
        <v>0</v>
      </c>
      <c r="DC569" t="n">
        <v>1</v>
      </c>
      <c r="DD569" t="n">
        <v>0</v>
      </c>
      <c r="DE569" t="n">
        <v>0</v>
      </c>
      <c r="DF569" t="n">
        <v>0</v>
      </c>
      <c r="DG569" t="n">
        <v>0</v>
      </c>
      <c r="DH569" t="n">
        <v>0</v>
      </c>
      <c r="DI569" t="n">
        <v>0</v>
      </c>
      <c r="DJ569" t="n">
        <v>0</v>
      </c>
      <c r="DK569" t="n">
        <v>0</v>
      </c>
      <c r="DL569" t="n">
        <v>0</v>
      </c>
      <c r="DM569" t="n">
        <v>0</v>
      </c>
      <c r="DN569" t="n">
        <v>0</v>
      </c>
      <c r="DO569" t="n">
        <v>0</v>
      </c>
      <c r="DP569" t="n">
        <v>0</v>
      </c>
      <c r="DQ569" t="n">
        <v>0</v>
      </c>
      <c r="DR569" t="n">
        <v>0</v>
      </c>
      <c r="DS569" t="n">
        <v>0</v>
      </c>
      <c r="DT569" t="n">
        <v>0</v>
      </c>
      <c r="DU569" t="n">
        <v>0</v>
      </c>
      <c r="DV569" t="n">
        <v>0</v>
      </c>
      <c r="DW569" t="n">
        <v>0</v>
      </c>
      <c r="DX569" t="n">
        <v>0</v>
      </c>
      <c r="DY569" t="n">
        <v>0</v>
      </c>
      <c r="DZ569" t="n">
        <v>0</v>
      </c>
      <c r="EA569" t="n">
        <v>0</v>
      </c>
      <c r="EB569" t="n">
        <v>1</v>
      </c>
      <c r="EC569" t="n">
        <v>0</v>
      </c>
      <c r="ED569" t="n">
        <v>0</v>
      </c>
      <c r="EE569" t="n">
        <v>0</v>
      </c>
      <c r="EF569" t="n">
        <v>1</v>
      </c>
      <c r="EG569" t="n">
        <v>0</v>
      </c>
      <c r="EH569" t="n">
        <v>0</v>
      </c>
      <c r="EI569" t="n">
        <v>1</v>
      </c>
      <c r="EJ569" t="n">
        <v>0</v>
      </c>
      <c r="EK569" t="n">
        <v>0</v>
      </c>
      <c r="EL569" t="n">
        <v>0</v>
      </c>
      <c r="EM569" t="n">
        <v>0</v>
      </c>
      <c r="EN569" t="n">
        <v>0</v>
      </c>
      <c r="EO569" t="n">
        <v>0</v>
      </c>
      <c r="EP569" t="n">
        <v>0</v>
      </c>
      <c r="EQ569" t="n">
        <v>0</v>
      </c>
      <c r="ER569" t="n">
        <v>0</v>
      </c>
      <c r="ES569" t="n">
        <v>0</v>
      </c>
      <c r="ET569" t="n">
        <v>0</v>
      </c>
      <c r="EU569" t="n">
        <v>0</v>
      </c>
      <c r="EV569" t="n">
        <v>0</v>
      </c>
      <c r="EW569" t="n">
        <v>0</v>
      </c>
      <c r="EX569" t="n">
        <v>0</v>
      </c>
      <c r="EY569" t="n">
        <v>0</v>
      </c>
      <c r="EZ569" t="n">
        <v>0</v>
      </c>
      <c r="FA569" t="n">
        <v>0</v>
      </c>
      <c r="FB569" t="n">
        <v>0</v>
      </c>
      <c r="FC569" t="n">
        <v>0</v>
      </c>
      <c r="FD569" t="n">
        <v>0</v>
      </c>
      <c r="FE569" t="n">
        <v>0</v>
      </c>
      <c r="FF569" t="n">
        <v>0</v>
      </c>
      <c r="FG569" t="n">
        <v>0</v>
      </c>
      <c r="FH569" t="n">
        <v>0</v>
      </c>
      <c r="FI569" t="n">
        <v>0</v>
      </c>
      <c r="FJ569" t="n">
        <v>0</v>
      </c>
      <c r="FK569" t="n">
        <v>0</v>
      </c>
      <c r="FL569" t="n">
        <v>0</v>
      </c>
      <c r="FM569" t="n">
        <v>0</v>
      </c>
      <c r="FN569" t="n">
        <v>0</v>
      </c>
      <c r="FO569" t="n">
        <v>0</v>
      </c>
      <c r="FP569" t="n">
        <v>0</v>
      </c>
      <c r="FQ569" t="n">
        <v>0</v>
      </c>
      <c r="FR569" t="n">
        <v>0</v>
      </c>
      <c r="FS569" t="n">
        <v>0</v>
      </c>
      <c r="FT569" t="n">
        <v>0</v>
      </c>
      <c r="FU569" t="n">
        <v>0</v>
      </c>
      <c r="FV569" t="n">
        <v>0</v>
      </c>
      <c r="FW569" t="n">
        <v>0</v>
      </c>
      <c r="FX569" t="n">
        <v>1</v>
      </c>
    </row>
    <row r="570">
      <c r="B570" s="2107" t="inlineStr">
        <is>
          <t>Troubles</t>
        </is>
      </c>
      <c r="C570" t="n">
        <v>0</v>
      </c>
      <c r="D570" t="n">
        <v>0</v>
      </c>
      <c r="E570" t="n">
        <v>0</v>
      </c>
      <c r="F570" t="n">
        <v>0</v>
      </c>
      <c r="G570" t="n">
        <v>0</v>
      </c>
      <c r="H570" t="n">
        <v>0</v>
      </c>
      <c r="I570" t="n">
        <v>0</v>
      </c>
      <c r="J570" t="n">
        <v>0</v>
      </c>
      <c r="K570" t="n">
        <v>0</v>
      </c>
      <c r="L570" t="n">
        <v>0</v>
      </c>
      <c r="M570" t="n">
        <v>0</v>
      </c>
      <c r="N570" t="n">
        <v>0</v>
      </c>
      <c r="O570" t="n">
        <v>0</v>
      </c>
      <c r="P570" t="n">
        <v>0</v>
      </c>
      <c r="Q570" t="n">
        <v>0</v>
      </c>
      <c r="R570" t="n">
        <v>0</v>
      </c>
      <c r="S570" t="n">
        <v>0</v>
      </c>
      <c r="T570" t="n">
        <v>0</v>
      </c>
      <c r="U570" t="n">
        <v>0</v>
      </c>
      <c r="V570" t="n">
        <v>0</v>
      </c>
      <c r="W570" t="n">
        <v>0</v>
      </c>
      <c r="X570" t="n">
        <v>0</v>
      </c>
      <c r="Y570" t="n">
        <v>0</v>
      </c>
      <c r="Z570" t="n">
        <v>0</v>
      </c>
      <c r="AA570" t="n">
        <v>0</v>
      </c>
      <c r="AB570" t="n">
        <v>0</v>
      </c>
      <c r="AC570" t="n">
        <v>0</v>
      </c>
      <c r="AD570" t="n">
        <v>0</v>
      </c>
      <c r="AE570" t="n">
        <v>0</v>
      </c>
      <c r="AF570" t="n">
        <v>0</v>
      </c>
      <c r="AG570" t="n">
        <v>0</v>
      </c>
      <c r="AH570" t="n">
        <v>0</v>
      </c>
      <c r="AI570" t="n">
        <v>0</v>
      </c>
      <c r="AJ570" t="n">
        <v>0</v>
      </c>
      <c r="AK570" t="n">
        <v>0</v>
      </c>
      <c r="AL570" t="n">
        <v>0</v>
      </c>
      <c r="AM570" t="n">
        <v>0</v>
      </c>
      <c r="AN570" t="n">
        <v>0</v>
      </c>
      <c r="AO570" t="n">
        <v>0</v>
      </c>
      <c r="AP570" t="n">
        <v>0</v>
      </c>
      <c r="AQ570" t="n">
        <v>0</v>
      </c>
      <c r="AR570" t="n">
        <v>0</v>
      </c>
      <c r="AS570" t="n">
        <v>0</v>
      </c>
      <c r="AT570" t="n">
        <v>0</v>
      </c>
      <c r="AU570" t="n">
        <v>0</v>
      </c>
      <c r="AV570" t="n">
        <v>0</v>
      </c>
      <c r="AW570" t="n">
        <v>0</v>
      </c>
      <c r="AX570" t="n">
        <v>0</v>
      </c>
      <c r="AY570" t="n">
        <v>0</v>
      </c>
      <c r="AZ570" t="n">
        <v>0</v>
      </c>
      <c r="BA570" t="n">
        <v>0</v>
      </c>
      <c r="BB570" t="n">
        <v>0</v>
      </c>
      <c r="BC570" t="n">
        <v>0</v>
      </c>
      <c r="BD570" t="n">
        <v>0</v>
      </c>
      <c r="BE570" t="n">
        <v>0</v>
      </c>
      <c r="BF570" t="n">
        <v>0</v>
      </c>
      <c r="BG570" t="n">
        <v>0</v>
      </c>
      <c r="BH570" t="n">
        <v>0</v>
      </c>
      <c r="BI570" t="n">
        <v>0</v>
      </c>
      <c r="BJ570" t="n">
        <v>0</v>
      </c>
      <c r="BK570" t="n">
        <v>0</v>
      </c>
      <c r="BL570" t="n">
        <v>0</v>
      </c>
      <c r="BM570" t="n">
        <v>0</v>
      </c>
      <c r="BN570" t="n">
        <v>0</v>
      </c>
      <c r="BO570" t="n">
        <v>0</v>
      </c>
      <c r="BP570" t="n">
        <v>0</v>
      </c>
      <c r="BQ570" t="n">
        <v>0</v>
      </c>
      <c r="BR570" t="n">
        <v>0</v>
      </c>
      <c r="BS570" t="n">
        <v>0</v>
      </c>
      <c r="BT570" t="n">
        <v>0</v>
      </c>
      <c r="BU570" t="n">
        <v>0</v>
      </c>
      <c r="BV570" t="n">
        <v>0</v>
      </c>
      <c r="BW570" t="n">
        <v>0</v>
      </c>
      <c r="BX570" t="n">
        <v>0</v>
      </c>
      <c r="BY570" t="n">
        <v>0</v>
      </c>
      <c r="BZ570" t="n">
        <v>0</v>
      </c>
      <c r="CA570" t="n">
        <v>0</v>
      </c>
      <c r="CB570" t="n">
        <v>0</v>
      </c>
      <c r="CC570" t="n">
        <v>0</v>
      </c>
      <c r="CD570" t="n">
        <v>0</v>
      </c>
      <c r="CE570" t="n">
        <v>0</v>
      </c>
      <c r="CF570" t="n">
        <v>0</v>
      </c>
      <c r="CG570" t="n">
        <v>0</v>
      </c>
      <c r="CH570" t="n">
        <v>0</v>
      </c>
      <c r="CI570" t="n">
        <v>0</v>
      </c>
      <c r="CJ570" t="n">
        <v>0</v>
      </c>
      <c r="CK570" t="n">
        <v>0</v>
      </c>
      <c r="CL570" t="n">
        <v>0</v>
      </c>
      <c r="CM570" t="n">
        <v>0</v>
      </c>
      <c r="CN570" t="n">
        <v>0</v>
      </c>
      <c r="CO570" t="n">
        <v>0</v>
      </c>
      <c r="CP570" t="n">
        <v>0</v>
      </c>
      <c r="CQ570" t="n">
        <v>0</v>
      </c>
      <c r="CR570" t="n">
        <v>0</v>
      </c>
      <c r="CS570" t="n">
        <v>0</v>
      </c>
      <c r="CT570" t="n">
        <v>0</v>
      </c>
      <c r="CU570" t="n">
        <v>0</v>
      </c>
      <c r="CV570" t="n">
        <v>0</v>
      </c>
      <c r="CW570" t="n">
        <v>0</v>
      </c>
      <c r="CX570" t="n">
        <v>0</v>
      </c>
      <c r="CY570" t="n">
        <v>0</v>
      </c>
      <c r="CZ570" t="n">
        <v>0</v>
      </c>
      <c r="DA570" t="n">
        <v>0</v>
      </c>
      <c r="DB570" t="n">
        <v>0</v>
      </c>
      <c r="DC570" t="n">
        <v>1</v>
      </c>
      <c r="DD570" t="n">
        <v>0</v>
      </c>
      <c r="DE570" t="n">
        <v>0</v>
      </c>
      <c r="DF570" t="n">
        <v>0</v>
      </c>
      <c r="DG570" t="n">
        <v>0</v>
      </c>
      <c r="DH570" t="n">
        <v>0</v>
      </c>
      <c r="DI570" t="n">
        <v>0</v>
      </c>
      <c r="DJ570" t="n">
        <v>0</v>
      </c>
      <c r="DK570" t="n">
        <v>0</v>
      </c>
      <c r="DL570" t="n">
        <v>0</v>
      </c>
      <c r="DM570" t="n">
        <v>0</v>
      </c>
      <c r="DN570" t="n">
        <v>0</v>
      </c>
      <c r="DO570" t="n">
        <v>0</v>
      </c>
      <c r="DP570" t="n">
        <v>0</v>
      </c>
      <c r="DQ570" t="n">
        <v>0</v>
      </c>
      <c r="DR570" t="n">
        <v>0</v>
      </c>
      <c r="DS570" t="n">
        <v>0</v>
      </c>
      <c r="DT570" t="n">
        <v>0</v>
      </c>
      <c r="DU570" t="n">
        <v>0</v>
      </c>
      <c r="DV570" t="n">
        <v>0</v>
      </c>
      <c r="DW570" t="n">
        <v>0</v>
      </c>
      <c r="DX570" t="n">
        <v>0</v>
      </c>
      <c r="DY570" t="n">
        <v>0</v>
      </c>
      <c r="DZ570" t="n">
        <v>0</v>
      </c>
      <c r="EA570" t="n">
        <v>0</v>
      </c>
      <c r="EB570" t="n">
        <v>0</v>
      </c>
      <c r="EC570" t="n">
        <v>0</v>
      </c>
      <c r="ED570" t="n">
        <v>0</v>
      </c>
      <c r="EE570" t="n">
        <v>0</v>
      </c>
      <c r="EF570" t="n">
        <v>0</v>
      </c>
      <c r="EG570" t="n">
        <v>0</v>
      </c>
      <c r="EH570" t="n">
        <v>0</v>
      </c>
      <c r="EI570" t="n">
        <v>0</v>
      </c>
      <c r="EJ570" t="n">
        <v>0</v>
      </c>
      <c r="EK570" t="n">
        <v>0</v>
      </c>
      <c r="EL570" t="n">
        <v>0</v>
      </c>
      <c r="EM570" t="n">
        <v>0</v>
      </c>
      <c r="EN570" t="n">
        <v>1</v>
      </c>
      <c r="EO570" t="n">
        <v>0</v>
      </c>
      <c r="EP570" t="n">
        <v>0</v>
      </c>
      <c r="EQ570" t="n">
        <v>0</v>
      </c>
      <c r="ER570" t="n">
        <v>0</v>
      </c>
      <c r="ES570" t="n">
        <v>0</v>
      </c>
      <c r="ET570" t="n">
        <v>0</v>
      </c>
      <c r="EU570" t="n">
        <v>0</v>
      </c>
      <c r="EV570" t="n">
        <v>0</v>
      </c>
      <c r="EW570" t="n">
        <v>0</v>
      </c>
      <c r="EX570" t="n">
        <v>0</v>
      </c>
      <c r="EY570" t="n">
        <v>0</v>
      </c>
      <c r="EZ570" t="n">
        <v>0</v>
      </c>
      <c r="FA570" t="n">
        <v>0</v>
      </c>
      <c r="FB570" t="n">
        <v>0</v>
      </c>
      <c r="FC570" t="n">
        <v>0</v>
      </c>
      <c r="FD570" t="n">
        <v>0</v>
      </c>
      <c r="FE570" t="n">
        <v>0</v>
      </c>
      <c r="FF570" t="n">
        <v>0</v>
      </c>
      <c r="FG570" t="n">
        <v>0</v>
      </c>
      <c r="FH570" t="n">
        <v>0</v>
      </c>
      <c r="FI570" t="n">
        <v>0</v>
      </c>
      <c r="FJ570" t="n">
        <v>0</v>
      </c>
      <c r="FK570" t="n">
        <v>0</v>
      </c>
      <c r="FL570" t="n">
        <v>0</v>
      </c>
      <c r="FM570" t="n">
        <v>0</v>
      </c>
      <c r="FN570" t="n">
        <v>0</v>
      </c>
      <c r="FO570" t="n">
        <v>0</v>
      </c>
      <c r="FP570" t="n">
        <v>0</v>
      </c>
      <c r="FQ570" t="n">
        <v>0</v>
      </c>
      <c r="FR570" t="n">
        <v>0</v>
      </c>
      <c r="FS570" t="n">
        <v>0</v>
      </c>
      <c r="FT570" t="n">
        <v>0</v>
      </c>
      <c r="FU570" t="n">
        <v>0</v>
      </c>
      <c r="FV570" t="n">
        <v>0</v>
      </c>
      <c r="FW570" t="n">
        <v>0</v>
      </c>
      <c r="FX570" t="n">
        <v>1</v>
      </c>
    </row>
    <row r="571">
      <c r="B571" s="2107" t="inlineStr">
        <is>
          <t>Ecarts de production</t>
        </is>
      </c>
      <c r="C571" t="n">
        <v>0</v>
      </c>
      <c r="D571" t="n">
        <v>0</v>
      </c>
      <c r="E571" t="n">
        <v>0</v>
      </c>
      <c r="F571" t="n">
        <v>0</v>
      </c>
      <c r="G571" t="n">
        <v>0</v>
      </c>
      <c r="H571" t="n">
        <v>0</v>
      </c>
      <c r="I571" t="n">
        <v>0</v>
      </c>
      <c r="J571" t="n">
        <v>0</v>
      </c>
      <c r="K571" t="n">
        <v>0</v>
      </c>
      <c r="L571" t="n">
        <v>0</v>
      </c>
      <c r="M571" t="n">
        <v>0</v>
      </c>
      <c r="N571" t="n">
        <v>0</v>
      </c>
      <c r="O571" t="n">
        <v>0</v>
      </c>
      <c r="P571" t="n">
        <v>0</v>
      </c>
      <c r="Q571" t="n">
        <v>0</v>
      </c>
      <c r="R571" t="n">
        <v>0</v>
      </c>
      <c r="S571" t="n">
        <v>0</v>
      </c>
      <c r="T571" t="n">
        <v>0</v>
      </c>
      <c r="U571" t="n">
        <v>0</v>
      </c>
      <c r="V571" t="n">
        <v>0</v>
      </c>
      <c r="W571" t="n">
        <v>0</v>
      </c>
      <c r="X571" t="n">
        <v>0</v>
      </c>
      <c r="Y571" t="n">
        <v>0</v>
      </c>
      <c r="Z571" t="n">
        <v>0</v>
      </c>
      <c r="AA571" t="n">
        <v>0</v>
      </c>
      <c r="AB571" t="n">
        <v>0</v>
      </c>
      <c r="AC571" t="n">
        <v>0</v>
      </c>
      <c r="AD571" t="n">
        <v>0</v>
      </c>
      <c r="AE571" t="n">
        <v>0</v>
      </c>
      <c r="AF571" t="n">
        <v>0</v>
      </c>
      <c r="AG571" t="n">
        <v>0</v>
      </c>
      <c r="AH571" t="n">
        <v>0</v>
      </c>
      <c r="AI571" t="n">
        <v>0</v>
      </c>
      <c r="AJ571" t="n">
        <v>0</v>
      </c>
      <c r="AK571" t="n">
        <v>0</v>
      </c>
      <c r="AL571" t="n">
        <v>0</v>
      </c>
      <c r="AM571" t="n">
        <v>0</v>
      </c>
      <c r="AN571" t="n">
        <v>0</v>
      </c>
      <c r="AO571" t="n">
        <v>0</v>
      </c>
      <c r="AP571" t="n">
        <v>0</v>
      </c>
      <c r="AQ571" t="n">
        <v>0</v>
      </c>
      <c r="AR571" t="n">
        <v>0</v>
      </c>
      <c r="AS571" t="n">
        <v>0</v>
      </c>
      <c r="AT571" t="n">
        <v>0</v>
      </c>
      <c r="AU571" t="n">
        <v>0</v>
      </c>
      <c r="AV571" t="n">
        <v>0</v>
      </c>
      <c r="AW571" t="n">
        <v>0</v>
      </c>
      <c r="AX571" t="n">
        <v>0</v>
      </c>
      <c r="AY571" t="n">
        <v>0</v>
      </c>
      <c r="AZ571" t="n">
        <v>0</v>
      </c>
      <c r="BA571" t="n">
        <v>0</v>
      </c>
      <c r="BB571" t="n">
        <v>0</v>
      </c>
      <c r="BC571" t="n">
        <v>0</v>
      </c>
      <c r="BD571" t="n">
        <v>0</v>
      </c>
      <c r="BE571" t="n">
        <v>0</v>
      </c>
      <c r="BF571" t="n">
        <v>0</v>
      </c>
      <c r="BG571" t="n">
        <v>0</v>
      </c>
      <c r="BH571" t="n">
        <v>0</v>
      </c>
      <c r="BI571" t="n">
        <v>0</v>
      </c>
      <c r="BJ571" t="n">
        <v>0</v>
      </c>
      <c r="BK571" t="n">
        <v>0</v>
      </c>
      <c r="BL571" t="n">
        <v>0</v>
      </c>
      <c r="BM571" t="n">
        <v>0</v>
      </c>
      <c r="BN571" t="n">
        <v>0</v>
      </c>
      <c r="BO571" t="n">
        <v>0</v>
      </c>
      <c r="BP571" t="n">
        <v>0</v>
      </c>
      <c r="BQ571" t="n">
        <v>0</v>
      </c>
      <c r="BR571" t="n">
        <v>0</v>
      </c>
      <c r="BS571" t="n">
        <v>0</v>
      </c>
      <c r="BT571" t="n">
        <v>0</v>
      </c>
      <c r="BU571" t="n">
        <v>0</v>
      </c>
      <c r="BV571" t="n">
        <v>0</v>
      </c>
      <c r="BW571" t="n">
        <v>0</v>
      </c>
      <c r="BX571" t="n">
        <v>0</v>
      </c>
      <c r="BY571" t="n">
        <v>0</v>
      </c>
      <c r="BZ571" t="n">
        <v>0</v>
      </c>
      <c r="CA571" t="n">
        <v>0</v>
      </c>
      <c r="CB571" t="n">
        <v>0</v>
      </c>
      <c r="CC571" t="n">
        <v>0</v>
      </c>
      <c r="CD571" t="n">
        <v>0</v>
      </c>
      <c r="CE571" t="n">
        <v>0</v>
      </c>
      <c r="CF571" t="n">
        <v>0</v>
      </c>
      <c r="CG571" t="n">
        <v>0</v>
      </c>
      <c r="CH571" t="n">
        <v>0</v>
      </c>
      <c r="CI571" t="n">
        <v>0</v>
      </c>
      <c r="CJ571" t="n">
        <v>0</v>
      </c>
      <c r="CK571" t="n">
        <v>0</v>
      </c>
      <c r="CL571" t="n">
        <v>0</v>
      </c>
      <c r="CM571" t="n">
        <v>0</v>
      </c>
      <c r="CN571" t="n">
        <v>0</v>
      </c>
      <c r="CO571" t="n">
        <v>0</v>
      </c>
      <c r="CP571" t="n">
        <v>0</v>
      </c>
      <c r="CQ571" t="n">
        <v>0</v>
      </c>
      <c r="CR571" t="n">
        <v>0</v>
      </c>
      <c r="CS571" t="n">
        <v>0</v>
      </c>
      <c r="CT571" t="n">
        <v>0</v>
      </c>
      <c r="CU571" t="n">
        <v>0</v>
      </c>
      <c r="CV571" t="n">
        <v>0</v>
      </c>
      <c r="CW571" t="n">
        <v>0</v>
      </c>
      <c r="CX571" t="n">
        <v>0</v>
      </c>
      <c r="CY571" t="n">
        <v>0</v>
      </c>
      <c r="CZ571" t="n">
        <v>0</v>
      </c>
      <c r="DA571" t="n">
        <v>0</v>
      </c>
      <c r="DB571" t="n">
        <v>0</v>
      </c>
      <c r="DC571" t="n">
        <v>1</v>
      </c>
      <c r="DD571" t="n">
        <v>1</v>
      </c>
      <c r="DE571" t="n">
        <v>0</v>
      </c>
      <c r="DF571" t="n">
        <v>0</v>
      </c>
      <c r="DG571" t="n">
        <v>0</v>
      </c>
      <c r="DH571" t="n">
        <v>0</v>
      </c>
      <c r="DI571" t="n">
        <v>0</v>
      </c>
      <c r="DJ571" t="n">
        <v>1</v>
      </c>
      <c r="DK571" t="n">
        <v>0</v>
      </c>
      <c r="DL571" t="n">
        <v>0</v>
      </c>
      <c r="DM571" t="n">
        <v>0</v>
      </c>
      <c r="DN571" t="n">
        <v>0</v>
      </c>
      <c r="DO571" t="n">
        <v>0</v>
      </c>
      <c r="DP571" t="n">
        <v>0</v>
      </c>
      <c r="DQ571" t="n">
        <v>0</v>
      </c>
      <c r="DR571" t="n">
        <v>0</v>
      </c>
      <c r="DS571" t="n">
        <v>0</v>
      </c>
      <c r="DT571" t="n">
        <v>0</v>
      </c>
      <c r="DU571" t="n">
        <v>0</v>
      </c>
      <c r="DV571" t="n">
        <v>0</v>
      </c>
      <c r="DW571" t="n">
        <v>0</v>
      </c>
      <c r="DX571" t="n">
        <v>0</v>
      </c>
      <c r="DY571" t="n">
        <v>0</v>
      </c>
      <c r="DZ571" t="n">
        <v>0</v>
      </c>
      <c r="EA571" t="n">
        <v>1</v>
      </c>
      <c r="EB571" t="n">
        <v>1</v>
      </c>
      <c r="EC571" t="n">
        <v>0</v>
      </c>
      <c r="ED571" t="n">
        <v>0</v>
      </c>
      <c r="EE571" t="n">
        <v>0</v>
      </c>
      <c r="EF571" t="n">
        <v>1</v>
      </c>
      <c r="EG571" t="n">
        <v>1</v>
      </c>
      <c r="EH571" t="n">
        <v>0</v>
      </c>
      <c r="EI571" t="n">
        <v>0</v>
      </c>
      <c r="EJ571" t="n">
        <v>0</v>
      </c>
      <c r="EK571" t="n">
        <v>0</v>
      </c>
      <c r="EL571" t="n">
        <v>0</v>
      </c>
      <c r="EM571" t="n">
        <v>0</v>
      </c>
      <c r="EN571" t="n">
        <v>0</v>
      </c>
      <c r="EO571" t="n">
        <v>0</v>
      </c>
      <c r="EP571" t="n">
        <v>0</v>
      </c>
      <c r="EQ571" t="n">
        <v>0</v>
      </c>
      <c r="ER571" t="n">
        <v>0</v>
      </c>
      <c r="ES571" t="n">
        <v>0</v>
      </c>
      <c r="ET571" t="n">
        <v>0</v>
      </c>
      <c r="EU571" t="n">
        <v>0</v>
      </c>
      <c r="EV571" t="n">
        <v>0</v>
      </c>
      <c r="EW571" t="n">
        <v>0</v>
      </c>
      <c r="EX571" t="n">
        <v>0</v>
      </c>
      <c r="EY571" t="n">
        <v>0</v>
      </c>
      <c r="EZ571" t="n">
        <v>0</v>
      </c>
      <c r="FA571" t="n">
        <v>0</v>
      </c>
      <c r="FB571" t="n">
        <v>0</v>
      </c>
      <c r="FC571" t="n">
        <v>0</v>
      </c>
      <c r="FD571" t="n">
        <v>0</v>
      </c>
      <c r="FE571" t="n">
        <v>0</v>
      </c>
      <c r="FF571" t="n">
        <v>0</v>
      </c>
      <c r="FG571" t="n">
        <v>0</v>
      </c>
      <c r="FH571" t="n">
        <v>0</v>
      </c>
      <c r="FI571" t="n">
        <v>0</v>
      </c>
      <c r="FJ571" t="n">
        <v>0</v>
      </c>
      <c r="FK571" t="n">
        <v>0</v>
      </c>
      <c r="FL571" t="n">
        <v>0</v>
      </c>
      <c r="FM571" t="n">
        <v>0</v>
      </c>
      <c r="FN571" t="n">
        <v>0</v>
      </c>
      <c r="FO571" t="n">
        <v>0</v>
      </c>
      <c r="FP571" t="n">
        <v>0</v>
      </c>
      <c r="FQ571" t="n">
        <v>0</v>
      </c>
      <c r="FR571" t="n">
        <v>0</v>
      </c>
      <c r="FS571" t="n">
        <v>0</v>
      </c>
      <c r="FT571" t="n">
        <v>0</v>
      </c>
      <c r="FU571" t="n">
        <v>0</v>
      </c>
      <c r="FV571" t="n">
        <v>0</v>
      </c>
      <c r="FW571" t="n">
        <v>0</v>
      </c>
      <c r="FX571" t="n">
        <v>1</v>
      </c>
    </row>
    <row r="572">
      <c r="B572" s="2106" t="inlineStr">
        <is>
          <t>Riz, complet</t>
        </is>
      </c>
      <c r="C572" t="n">
        <v>0</v>
      </c>
      <c r="D572" t="n">
        <v>0</v>
      </c>
      <c r="E572" t="n">
        <v>0</v>
      </c>
      <c r="F572" t="n">
        <v>0</v>
      </c>
      <c r="G572" t="n">
        <v>0</v>
      </c>
      <c r="H572" t="n">
        <v>0</v>
      </c>
      <c r="I572" t="n">
        <v>0</v>
      </c>
      <c r="J572" t="n">
        <v>0</v>
      </c>
      <c r="K572" t="n">
        <v>0</v>
      </c>
      <c r="L572" t="n">
        <v>0</v>
      </c>
      <c r="M572" t="n">
        <v>0</v>
      </c>
      <c r="N572" t="n">
        <v>0</v>
      </c>
      <c r="O572" t="n">
        <v>0</v>
      </c>
      <c r="P572" t="n">
        <v>0</v>
      </c>
      <c r="Q572" t="n">
        <v>0</v>
      </c>
      <c r="R572" t="n">
        <v>0</v>
      </c>
      <c r="S572" t="n">
        <v>0</v>
      </c>
      <c r="T572" t="n">
        <v>0</v>
      </c>
      <c r="U572" t="n">
        <v>0</v>
      </c>
      <c r="V572" t="n">
        <v>0</v>
      </c>
      <c r="W572" t="n">
        <v>0</v>
      </c>
      <c r="X572" t="n">
        <v>0</v>
      </c>
      <c r="Y572" t="n">
        <v>0</v>
      </c>
      <c r="Z572" t="n">
        <v>0</v>
      </c>
      <c r="AA572" t="n">
        <v>0</v>
      </c>
      <c r="AB572" t="n">
        <v>0</v>
      </c>
      <c r="AC572" t="n">
        <v>0</v>
      </c>
      <c r="AD572" t="n">
        <v>0</v>
      </c>
      <c r="AE572" t="n">
        <v>0</v>
      </c>
      <c r="AF572" t="n">
        <v>0</v>
      </c>
      <c r="AG572" t="n">
        <v>0</v>
      </c>
      <c r="AH572" t="n">
        <v>0</v>
      </c>
      <c r="AI572" t="n">
        <v>0</v>
      </c>
      <c r="AJ572" t="n">
        <v>0</v>
      </c>
      <c r="AK572" t="n">
        <v>0</v>
      </c>
      <c r="AL572" t="n">
        <v>0</v>
      </c>
      <c r="AM572" t="n">
        <v>0</v>
      </c>
      <c r="AN572" t="n">
        <v>0</v>
      </c>
      <c r="AO572" t="n">
        <v>0</v>
      </c>
      <c r="AP572" t="n">
        <v>0</v>
      </c>
      <c r="AQ572" t="n">
        <v>0</v>
      </c>
      <c r="AR572" t="n">
        <v>0</v>
      </c>
      <c r="AS572" t="n">
        <v>0</v>
      </c>
      <c r="AT572" t="n">
        <v>0</v>
      </c>
      <c r="AU572" t="n">
        <v>0</v>
      </c>
      <c r="AV572" t="n">
        <v>0</v>
      </c>
      <c r="AW572" t="n">
        <v>0</v>
      </c>
      <c r="AX572" t="n">
        <v>0</v>
      </c>
      <c r="AY572" t="n">
        <v>0</v>
      </c>
      <c r="AZ572" t="n">
        <v>0</v>
      </c>
      <c r="BA572" t="n">
        <v>0</v>
      </c>
      <c r="BB572" t="n">
        <v>0</v>
      </c>
      <c r="BC572" t="n">
        <v>0</v>
      </c>
      <c r="BD572" t="n">
        <v>0</v>
      </c>
      <c r="BE572" t="n">
        <v>0</v>
      </c>
      <c r="BF572" t="n">
        <v>0</v>
      </c>
      <c r="BG572" t="n">
        <v>0</v>
      </c>
      <c r="BH572" t="n">
        <v>0</v>
      </c>
      <c r="BI572" t="n">
        <v>0</v>
      </c>
      <c r="BJ572" t="n">
        <v>0</v>
      </c>
      <c r="BK572" t="n">
        <v>0</v>
      </c>
      <c r="BL572" t="n">
        <v>0</v>
      </c>
      <c r="BM572" t="n">
        <v>0</v>
      </c>
      <c r="BN572" t="n">
        <v>0</v>
      </c>
      <c r="BO572" t="n">
        <v>0</v>
      </c>
      <c r="BP572" t="n">
        <v>0</v>
      </c>
      <c r="BQ572" t="n">
        <v>0</v>
      </c>
      <c r="BR572" t="n">
        <v>0</v>
      </c>
      <c r="BS572" t="n">
        <v>0</v>
      </c>
      <c r="BT572" t="n">
        <v>0</v>
      </c>
      <c r="BU572" t="n">
        <v>0</v>
      </c>
      <c r="BV572" t="n">
        <v>0</v>
      </c>
      <c r="BW572" t="n">
        <v>0</v>
      </c>
      <c r="BX572" t="n">
        <v>0</v>
      </c>
      <c r="BY572" t="n">
        <v>0</v>
      </c>
      <c r="BZ572" t="n">
        <v>0</v>
      </c>
      <c r="CA572" t="n">
        <v>0</v>
      </c>
      <c r="CB572" t="n">
        <v>0</v>
      </c>
      <c r="CC572" t="n">
        <v>0</v>
      </c>
      <c r="CD572" t="n">
        <v>0</v>
      </c>
      <c r="CE572" t="n">
        <v>0</v>
      </c>
      <c r="CF572" t="n">
        <v>0</v>
      </c>
      <c r="CG572" t="n">
        <v>0</v>
      </c>
      <c r="CH572" t="n">
        <v>0</v>
      </c>
      <c r="CI572" t="n">
        <v>0</v>
      </c>
      <c r="CJ572" t="n">
        <v>0</v>
      </c>
      <c r="CK572" t="n">
        <v>0</v>
      </c>
      <c r="CL572" t="n">
        <v>0</v>
      </c>
      <c r="CM572" t="n">
        <v>0</v>
      </c>
      <c r="CN572" t="n">
        <v>0</v>
      </c>
      <c r="CO572" t="n">
        <v>0</v>
      </c>
      <c r="CP572" t="n">
        <v>0</v>
      </c>
      <c r="CQ572" t="n">
        <v>0</v>
      </c>
      <c r="CR572" t="n">
        <v>0</v>
      </c>
      <c r="CS572" t="n">
        <v>0</v>
      </c>
      <c r="CT572" t="n">
        <v>0</v>
      </c>
      <c r="CU572" t="n">
        <v>0</v>
      </c>
      <c r="CV572" t="n">
        <v>0</v>
      </c>
      <c r="CW572" t="n">
        <v>0</v>
      </c>
      <c r="CX572" t="n">
        <v>0</v>
      </c>
      <c r="CY572" t="n">
        <v>0</v>
      </c>
      <c r="CZ572" t="n">
        <v>0</v>
      </c>
      <c r="DA572" t="n">
        <v>1</v>
      </c>
      <c r="DB572" t="n">
        <v>0</v>
      </c>
      <c r="DC572" t="n">
        <v>1</v>
      </c>
      <c r="DD572" t="n">
        <v>1</v>
      </c>
      <c r="DE572" t="n">
        <v>0</v>
      </c>
      <c r="DF572" t="n">
        <v>0</v>
      </c>
      <c r="DG572" t="n">
        <v>0</v>
      </c>
      <c r="DH572" t="n">
        <v>0</v>
      </c>
      <c r="DI572" t="n">
        <v>0</v>
      </c>
      <c r="DJ572" t="n">
        <v>1</v>
      </c>
      <c r="DK572" t="n">
        <v>0</v>
      </c>
      <c r="DL572" t="n">
        <v>0</v>
      </c>
      <c r="DM572" t="n">
        <v>0</v>
      </c>
      <c r="DN572" t="n">
        <v>0</v>
      </c>
      <c r="DO572" t="n">
        <v>0</v>
      </c>
      <c r="DP572" t="n">
        <v>0</v>
      </c>
      <c r="DQ572" t="n">
        <v>0</v>
      </c>
      <c r="DR572" t="n">
        <v>0</v>
      </c>
      <c r="DS572" t="n">
        <v>0</v>
      </c>
      <c r="DT572" t="n">
        <v>0</v>
      </c>
      <c r="DU572" t="n">
        <v>0</v>
      </c>
      <c r="DV572" t="n">
        <v>0</v>
      </c>
      <c r="DW572" t="n">
        <v>0</v>
      </c>
      <c r="DX572" t="n">
        <v>0</v>
      </c>
      <c r="DY572" t="n">
        <v>0</v>
      </c>
      <c r="DZ572" t="n">
        <v>0</v>
      </c>
      <c r="EA572" t="n">
        <v>1</v>
      </c>
      <c r="EB572" t="n">
        <v>0</v>
      </c>
      <c r="EC572" t="n">
        <v>0</v>
      </c>
      <c r="ED572" t="n">
        <v>0</v>
      </c>
      <c r="EE572" t="n">
        <v>0</v>
      </c>
      <c r="EF572" t="n">
        <v>0</v>
      </c>
      <c r="EG572" t="n">
        <v>0</v>
      </c>
      <c r="EH572" t="n">
        <v>0</v>
      </c>
      <c r="EI572" t="n">
        <v>0</v>
      </c>
      <c r="EJ572" t="n">
        <v>0</v>
      </c>
      <c r="EK572" t="n">
        <v>0</v>
      </c>
      <c r="EL572" t="n">
        <v>0</v>
      </c>
      <c r="EM572" t="n">
        <v>0</v>
      </c>
      <c r="EN572" t="n">
        <v>0</v>
      </c>
      <c r="EO572" t="n">
        <v>0</v>
      </c>
      <c r="EP572" t="n">
        <v>0</v>
      </c>
      <c r="EQ572" t="n">
        <v>0</v>
      </c>
      <c r="ER572" t="n">
        <v>0</v>
      </c>
      <c r="ES572" t="n">
        <v>0</v>
      </c>
      <c r="ET572" t="n">
        <v>0</v>
      </c>
      <c r="EU572" t="n">
        <v>0</v>
      </c>
      <c r="EV572" t="n">
        <v>0</v>
      </c>
      <c r="EW572" t="n">
        <v>1</v>
      </c>
      <c r="EX572" t="n">
        <v>0</v>
      </c>
      <c r="EY572" t="n">
        <v>0</v>
      </c>
      <c r="EZ572" t="n">
        <v>0</v>
      </c>
      <c r="FA572" t="n">
        <v>0</v>
      </c>
      <c r="FB572" t="n">
        <v>1</v>
      </c>
      <c r="FC572" t="n">
        <v>0</v>
      </c>
      <c r="FD572" t="n">
        <v>0</v>
      </c>
      <c r="FE572" t="n">
        <v>0</v>
      </c>
      <c r="FF572" t="n">
        <v>0</v>
      </c>
      <c r="FG572" t="n">
        <v>0</v>
      </c>
      <c r="FH572" t="n">
        <v>0</v>
      </c>
      <c r="FI572" t="n">
        <v>0</v>
      </c>
      <c r="FJ572" t="n">
        <v>0</v>
      </c>
      <c r="FK572" t="n">
        <v>0</v>
      </c>
      <c r="FL572" t="n">
        <v>0</v>
      </c>
      <c r="FM572" t="n">
        <v>0</v>
      </c>
      <c r="FN572" t="n">
        <v>0</v>
      </c>
      <c r="FO572" t="n">
        <v>0</v>
      </c>
      <c r="FP572" t="n">
        <v>0</v>
      </c>
      <c r="FQ572" t="n">
        <v>0</v>
      </c>
      <c r="FR572" t="n">
        <v>0</v>
      </c>
      <c r="FS572" t="n">
        <v>0</v>
      </c>
      <c r="FT572" t="n">
        <v>0</v>
      </c>
      <c r="FU572" t="n">
        <v>0</v>
      </c>
      <c r="FV572" t="n">
        <v>0</v>
      </c>
      <c r="FW572" t="n">
        <v>0</v>
      </c>
      <c r="FX572" t="n">
        <v>1</v>
      </c>
    </row>
    <row r="573">
      <c r="B573" s="2107" t="inlineStr">
        <is>
          <t>Riz, complet (surplus)</t>
        </is>
      </c>
      <c r="C573" t="n">
        <v>0</v>
      </c>
      <c r="D573" t="n">
        <v>0</v>
      </c>
      <c r="E573" t="n">
        <v>0</v>
      </c>
      <c r="F573" t="n">
        <v>0</v>
      </c>
      <c r="G573" t="n">
        <v>0</v>
      </c>
      <c r="H573" t="n">
        <v>0</v>
      </c>
      <c r="I573" t="n">
        <v>0</v>
      </c>
      <c r="J573" t="n">
        <v>0</v>
      </c>
      <c r="K573" t="n">
        <v>0</v>
      </c>
      <c r="L573" t="n">
        <v>0</v>
      </c>
      <c r="M573" t="n">
        <v>0</v>
      </c>
      <c r="N573" t="n">
        <v>0</v>
      </c>
      <c r="O573" t="n">
        <v>0</v>
      </c>
      <c r="P573" t="n">
        <v>0</v>
      </c>
      <c r="Q573" t="n">
        <v>0</v>
      </c>
      <c r="R573" t="n">
        <v>0</v>
      </c>
      <c r="S573" t="n">
        <v>0</v>
      </c>
      <c r="T573" t="n">
        <v>0</v>
      </c>
      <c r="U573" t="n">
        <v>0</v>
      </c>
      <c r="V573" t="n">
        <v>0</v>
      </c>
      <c r="W573" t="n">
        <v>0</v>
      </c>
      <c r="X573" t="n">
        <v>0</v>
      </c>
      <c r="Y573" t="n">
        <v>0</v>
      </c>
      <c r="Z573" t="n">
        <v>0</v>
      </c>
      <c r="AA573" t="n">
        <v>0</v>
      </c>
      <c r="AB573" t="n">
        <v>0</v>
      </c>
      <c r="AC573" t="n">
        <v>0</v>
      </c>
      <c r="AD573" t="n">
        <v>0</v>
      </c>
      <c r="AE573" t="n">
        <v>0</v>
      </c>
      <c r="AF573" t="n">
        <v>0</v>
      </c>
      <c r="AG573" t="n">
        <v>0</v>
      </c>
      <c r="AH573" t="n">
        <v>0</v>
      </c>
      <c r="AI573" t="n">
        <v>0</v>
      </c>
      <c r="AJ573" t="n">
        <v>0</v>
      </c>
      <c r="AK573" t="n">
        <v>0</v>
      </c>
      <c r="AL573" t="n">
        <v>0</v>
      </c>
      <c r="AM573" t="n">
        <v>0</v>
      </c>
      <c r="AN573" t="n">
        <v>0</v>
      </c>
      <c r="AO573" t="n">
        <v>0</v>
      </c>
      <c r="AP573" t="n">
        <v>0</v>
      </c>
      <c r="AQ573" t="n">
        <v>0</v>
      </c>
      <c r="AR573" t="n">
        <v>0</v>
      </c>
      <c r="AS573" t="n">
        <v>0</v>
      </c>
      <c r="AT573" t="n">
        <v>0</v>
      </c>
      <c r="AU573" t="n">
        <v>0</v>
      </c>
      <c r="AV573" t="n">
        <v>0</v>
      </c>
      <c r="AW573" t="n">
        <v>0</v>
      </c>
      <c r="AX573" t="n">
        <v>0</v>
      </c>
      <c r="AY573" t="n">
        <v>0</v>
      </c>
      <c r="AZ573" t="n">
        <v>0</v>
      </c>
      <c r="BA573" t="n">
        <v>0</v>
      </c>
      <c r="BB573" t="n">
        <v>0</v>
      </c>
      <c r="BC573" t="n">
        <v>0</v>
      </c>
      <c r="BD573" t="n">
        <v>0</v>
      </c>
      <c r="BE573" t="n">
        <v>0</v>
      </c>
      <c r="BF573" t="n">
        <v>0</v>
      </c>
      <c r="BG573" t="n">
        <v>0</v>
      </c>
      <c r="BH573" t="n">
        <v>0</v>
      </c>
      <c r="BI573" t="n">
        <v>0</v>
      </c>
      <c r="BJ573" t="n">
        <v>0</v>
      </c>
      <c r="BK573" t="n">
        <v>0</v>
      </c>
      <c r="BL573" t="n">
        <v>0</v>
      </c>
      <c r="BM573" t="n">
        <v>0</v>
      </c>
      <c r="BN573" t="n">
        <v>0</v>
      </c>
      <c r="BO573" t="n">
        <v>0</v>
      </c>
      <c r="BP573" t="n">
        <v>0</v>
      </c>
      <c r="BQ573" t="n">
        <v>0</v>
      </c>
      <c r="BR573" t="n">
        <v>0</v>
      </c>
      <c r="BS573" t="n">
        <v>0</v>
      </c>
      <c r="BT573" t="n">
        <v>0</v>
      </c>
      <c r="BU573" t="n">
        <v>0</v>
      </c>
      <c r="BV573" t="n">
        <v>0</v>
      </c>
      <c r="BW573" t="n">
        <v>0</v>
      </c>
      <c r="BX573" t="n">
        <v>0</v>
      </c>
      <c r="BY573" t="n">
        <v>0</v>
      </c>
      <c r="BZ573" t="n">
        <v>0</v>
      </c>
      <c r="CA573" t="n">
        <v>0</v>
      </c>
      <c r="CB573" t="n">
        <v>0</v>
      </c>
      <c r="CC573" t="n">
        <v>0</v>
      </c>
      <c r="CD573" t="n">
        <v>0</v>
      </c>
      <c r="CE573" t="n">
        <v>0</v>
      </c>
      <c r="CF573" t="n">
        <v>0</v>
      </c>
      <c r="CG573" t="n">
        <v>0</v>
      </c>
      <c r="CH573" t="n">
        <v>0</v>
      </c>
      <c r="CI573" t="n">
        <v>0</v>
      </c>
      <c r="CJ573" t="n">
        <v>0</v>
      </c>
      <c r="CK573" t="n">
        <v>0</v>
      </c>
      <c r="CL573" t="n">
        <v>0</v>
      </c>
      <c r="CM573" t="n">
        <v>0</v>
      </c>
      <c r="CN573" t="n">
        <v>0</v>
      </c>
      <c r="CO573" t="n">
        <v>0</v>
      </c>
      <c r="CP573" t="n">
        <v>0</v>
      </c>
      <c r="CQ573" t="n">
        <v>0</v>
      </c>
      <c r="CR573" t="n">
        <v>0</v>
      </c>
      <c r="CS573" t="n">
        <v>0</v>
      </c>
      <c r="CT573" t="n">
        <v>0</v>
      </c>
      <c r="CU573" t="n">
        <v>0</v>
      </c>
      <c r="CV573" t="n">
        <v>0</v>
      </c>
      <c r="CW573" t="n">
        <v>0</v>
      </c>
      <c r="CX573" t="n">
        <v>0</v>
      </c>
      <c r="CY573" t="n">
        <v>0</v>
      </c>
      <c r="CZ573" t="n">
        <v>0</v>
      </c>
      <c r="DA573" t="n">
        <v>1</v>
      </c>
      <c r="DB573" t="n">
        <v>0</v>
      </c>
      <c r="DC573" t="n">
        <v>1</v>
      </c>
      <c r="DD573" t="n">
        <v>1</v>
      </c>
      <c r="DE573" t="n">
        <v>0</v>
      </c>
      <c r="DF573" t="n">
        <v>0</v>
      </c>
      <c r="DG573" t="n">
        <v>0</v>
      </c>
      <c r="DH573" t="n">
        <v>0</v>
      </c>
      <c r="DI573" t="n">
        <v>0</v>
      </c>
      <c r="DJ573" t="n">
        <v>1</v>
      </c>
      <c r="DK573" t="n">
        <v>0</v>
      </c>
      <c r="DL573" t="n">
        <v>0</v>
      </c>
      <c r="DM573" t="n">
        <v>0</v>
      </c>
      <c r="DN573" t="n">
        <v>0</v>
      </c>
      <c r="DO573" t="n">
        <v>0</v>
      </c>
      <c r="DP573" t="n">
        <v>0</v>
      </c>
      <c r="DQ573" t="n">
        <v>0</v>
      </c>
      <c r="DR573" t="n">
        <v>0</v>
      </c>
      <c r="DS573" t="n">
        <v>0</v>
      </c>
      <c r="DT573" t="n">
        <v>0</v>
      </c>
      <c r="DU573" t="n">
        <v>0</v>
      </c>
      <c r="DV573" t="n">
        <v>0</v>
      </c>
      <c r="DW573" t="n">
        <v>0</v>
      </c>
      <c r="DX573" t="n">
        <v>0</v>
      </c>
      <c r="DY573" t="n">
        <v>0</v>
      </c>
      <c r="DZ573" t="n">
        <v>0</v>
      </c>
      <c r="EA573" t="n">
        <v>1</v>
      </c>
      <c r="EB573" t="n">
        <v>0</v>
      </c>
      <c r="EC573" t="n">
        <v>0</v>
      </c>
      <c r="ED573" t="n">
        <v>0</v>
      </c>
      <c r="EE573" t="n">
        <v>0</v>
      </c>
      <c r="EF573" t="n">
        <v>0</v>
      </c>
      <c r="EG573" t="n">
        <v>0</v>
      </c>
      <c r="EH573" t="n">
        <v>0</v>
      </c>
      <c r="EI573" t="n">
        <v>0</v>
      </c>
      <c r="EJ573" t="n">
        <v>0</v>
      </c>
      <c r="EK573" t="n">
        <v>0</v>
      </c>
      <c r="EL573" t="n">
        <v>0</v>
      </c>
      <c r="EM573" t="n">
        <v>0</v>
      </c>
      <c r="EN573" t="n">
        <v>0</v>
      </c>
      <c r="EO573" t="n">
        <v>0</v>
      </c>
      <c r="EP573" t="n">
        <v>0</v>
      </c>
      <c r="EQ573" t="n">
        <v>0</v>
      </c>
      <c r="ER573" t="n">
        <v>0</v>
      </c>
      <c r="ES573" t="n">
        <v>0</v>
      </c>
      <c r="ET573" t="n">
        <v>0</v>
      </c>
      <c r="EU573" t="n">
        <v>0</v>
      </c>
      <c r="EV573" t="n">
        <v>0</v>
      </c>
      <c r="EW573" t="n">
        <v>1</v>
      </c>
      <c r="EX573" t="n">
        <v>0</v>
      </c>
      <c r="EY573" t="n">
        <v>0</v>
      </c>
      <c r="EZ573" t="n">
        <v>0</v>
      </c>
      <c r="FA573" t="n">
        <v>0</v>
      </c>
      <c r="FB573" t="n">
        <v>1</v>
      </c>
      <c r="FC573" t="n">
        <v>0</v>
      </c>
      <c r="FD573" t="n">
        <v>0</v>
      </c>
      <c r="FE573" t="n">
        <v>0</v>
      </c>
      <c r="FF573" t="n">
        <v>0</v>
      </c>
      <c r="FG573" t="n">
        <v>0</v>
      </c>
      <c r="FH573" t="n">
        <v>0</v>
      </c>
      <c r="FI573" t="n">
        <v>0</v>
      </c>
      <c r="FJ573" t="n">
        <v>0</v>
      </c>
      <c r="FK573" t="n">
        <v>0</v>
      </c>
      <c r="FL573" t="n">
        <v>0</v>
      </c>
      <c r="FM573" t="n">
        <v>0</v>
      </c>
      <c r="FN573" t="n">
        <v>0</v>
      </c>
      <c r="FO573" t="n">
        <v>0</v>
      </c>
      <c r="FP573" t="n">
        <v>0</v>
      </c>
      <c r="FQ573" t="n">
        <v>0</v>
      </c>
      <c r="FR573" t="n">
        <v>0</v>
      </c>
      <c r="FS573" t="n">
        <v>0</v>
      </c>
      <c r="FT573" t="n">
        <v>0</v>
      </c>
      <c r="FU573" t="n">
        <v>0</v>
      </c>
      <c r="FV573" t="n">
        <v>0</v>
      </c>
      <c r="FW573" t="n">
        <v>0</v>
      </c>
      <c r="FX573" t="n">
        <v>1</v>
      </c>
    </row>
    <row r="574">
      <c r="B574" s="2107" t="inlineStr">
        <is>
          <t>Riz, complet (intermédiaire)</t>
        </is>
      </c>
      <c r="C574" t="n">
        <v>0</v>
      </c>
      <c r="D574" t="n">
        <v>0</v>
      </c>
      <c r="E574" t="n">
        <v>0</v>
      </c>
      <c r="F574" t="n">
        <v>0</v>
      </c>
      <c r="G574" t="n">
        <v>0</v>
      </c>
      <c r="H574" t="n">
        <v>0</v>
      </c>
      <c r="I574" t="n">
        <v>0</v>
      </c>
      <c r="J574" t="n">
        <v>0</v>
      </c>
      <c r="K574" t="n">
        <v>0</v>
      </c>
      <c r="L574" t="n">
        <v>0</v>
      </c>
      <c r="M574" t="n">
        <v>0</v>
      </c>
      <c r="N574" t="n">
        <v>0</v>
      </c>
      <c r="O574" t="n">
        <v>0</v>
      </c>
      <c r="P574" t="n">
        <v>0</v>
      </c>
      <c r="Q574" t="n">
        <v>0</v>
      </c>
      <c r="R574" t="n">
        <v>0</v>
      </c>
      <c r="S574" t="n">
        <v>0</v>
      </c>
      <c r="T574" t="n">
        <v>0</v>
      </c>
      <c r="U574" t="n">
        <v>0</v>
      </c>
      <c r="V574" t="n">
        <v>0</v>
      </c>
      <c r="W574" t="n">
        <v>0</v>
      </c>
      <c r="X574" t="n">
        <v>0</v>
      </c>
      <c r="Y574" t="n">
        <v>0</v>
      </c>
      <c r="Z574" t="n">
        <v>0</v>
      </c>
      <c r="AA574" t="n">
        <v>0</v>
      </c>
      <c r="AB574" t="n">
        <v>0</v>
      </c>
      <c r="AC574" t="n">
        <v>0</v>
      </c>
      <c r="AD574" t="n">
        <v>0</v>
      </c>
      <c r="AE574" t="n">
        <v>0</v>
      </c>
      <c r="AF574" t="n">
        <v>0</v>
      </c>
      <c r="AG574" t="n">
        <v>0</v>
      </c>
      <c r="AH574" t="n">
        <v>0</v>
      </c>
      <c r="AI574" t="n">
        <v>0</v>
      </c>
      <c r="AJ574" t="n">
        <v>0</v>
      </c>
      <c r="AK574" t="n">
        <v>0</v>
      </c>
      <c r="AL574" t="n">
        <v>0</v>
      </c>
      <c r="AM574" t="n">
        <v>0</v>
      </c>
      <c r="AN574" t="n">
        <v>0</v>
      </c>
      <c r="AO574" t="n">
        <v>0</v>
      </c>
      <c r="AP574" t="n">
        <v>0</v>
      </c>
      <c r="AQ574" t="n">
        <v>0</v>
      </c>
      <c r="AR574" t="n">
        <v>0</v>
      </c>
      <c r="AS574" t="n">
        <v>0</v>
      </c>
      <c r="AT574" t="n">
        <v>0</v>
      </c>
      <c r="AU574" t="n">
        <v>0</v>
      </c>
      <c r="AV574" t="n">
        <v>0</v>
      </c>
      <c r="AW574" t="n">
        <v>0</v>
      </c>
      <c r="AX574" t="n">
        <v>0</v>
      </c>
      <c r="AY574" t="n">
        <v>0</v>
      </c>
      <c r="AZ574" t="n">
        <v>0</v>
      </c>
      <c r="BA574" t="n">
        <v>0</v>
      </c>
      <c r="BB574" t="n">
        <v>0</v>
      </c>
      <c r="BC574" t="n">
        <v>0</v>
      </c>
      <c r="BD574" t="n">
        <v>0</v>
      </c>
      <c r="BE574" t="n">
        <v>0</v>
      </c>
      <c r="BF574" t="n">
        <v>0</v>
      </c>
      <c r="BG574" t="n">
        <v>0</v>
      </c>
      <c r="BH574" t="n">
        <v>0</v>
      </c>
      <c r="BI574" t="n">
        <v>0</v>
      </c>
      <c r="BJ574" t="n">
        <v>0</v>
      </c>
      <c r="BK574" t="n">
        <v>0</v>
      </c>
      <c r="BL574" t="n">
        <v>0</v>
      </c>
      <c r="BM574" t="n">
        <v>0</v>
      </c>
      <c r="BN574" t="n">
        <v>0</v>
      </c>
      <c r="BO574" t="n">
        <v>0</v>
      </c>
      <c r="BP574" t="n">
        <v>0</v>
      </c>
      <c r="BQ574" t="n">
        <v>0</v>
      </c>
      <c r="BR574" t="n">
        <v>0</v>
      </c>
      <c r="BS574" t="n">
        <v>0</v>
      </c>
      <c r="BT574" t="n">
        <v>0</v>
      </c>
      <c r="BU574" t="n">
        <v>0</v>
      </c>
      <c r="BV574" t="n">
        <v>0</v>
      </c>
      <c r="BW574" t="n">
        <v>0</v>
      </c>
      <c r="BX574" t="n">
        <v>0</v>
      </c>
      <c r="BY574" t="n">
        <v>0</v>
      </c>
      <c r="BZ574" t="n">
        <v>0</v>
      </c>
      <c r="CA574" t="n">
        <v>0</v>
      </c>
      <c r="CB574" t="n">
        <v>0</v>
      </c>
      <c r="CC574" t="n">
        <v>0</v>
      </c>
      <c r="CD574" t="n">
        <v>0</v>
      </c>
      <c r="CE574" t="n">
        <v>0</v>
      </c>
      <c r="CF574" t="n">
        <v>0</v>
      </c>
      <c r="CG574" t="n">
        <v>0</v>
      </c>
      <c r="CH574" t="n">
        <v>0</v>
      </c>
      <c r="CI574" t="n">
        <v>0</v>
      </c>
      <c r="CJ574" t="n">
        <v>0</v>
      </c>
      <c r="CK574" t="n">
        <v>0</v>
      </c>
      <c r="CL574" t="n">
        <v>0</v>
      </c>
      <c r="CM574" t="n">
        <v>0</v>
      </c>
      <c r="CN574" t="n">
        <v>0</v>
      </c>
      <c r="CO574" t="n">
        <v>0</v>
      </c>
      <c r="CP574" t="n">
        <v>0</v>
      </c>
      <c r="CQ574" t="n">
        <v>0</v>
      </c>
      <c r="CR574" t="n">
        <v>0</v>
      </c>
      <c r="CS574" t="n">
        <v>0</v>
      </c>
      <c r="CT574" t="n">
        <v>0</v>
      </c>
      <c r="CU574" t="n">
        <v>0</v>
      </c>
      <c r="CV574" t="n">
        <v>0</v>
      </c>
      <c r="CW574" t="n">
        <v>0</v>
      </c>
      <c r="CX574" t="n">
        <v>0</v>
      </c>
      <c r="CY574" t="n">
        <v>0</v>
      </c>
      <c r="CZ574" t="n">
        <v>0</v>
      </c>
      <c r="DA574" t="n">
        <v>1</v>
      </c>
      <c r="DB574" t="n">
        <v>0</v>
      </c>
      <c r="DC574" t="n">
        <v>0</v>
      </c>
      <c r="DD574" t="n">
        <v>0</v>
      </c>
      <c r="DE574" t="n">
        <v>0</v>
      </c>
      <c r="DF574" t="n">
        <v>0</v>
      </c>
      <c r="DG574" t="n">
        <v>0</v>
      </c>
      <c r="DH574" t="n">
        <v>0</v>
      </c>
      <c r="DI574" t="n">
        <v>0</v>
      </c>
      <c r="DJ574" t="n">
        <v>0</v>
      </c>
      <c r="DK574" t="n">
        <v>0</v>
      </c>
      <c r="DL574" t="n">
        <v>0</v>
      </c>
      <c r="DM574" t="n">
        <v>0</v>
      </c>
      <c r="DN574" t="n">
        <v>0</v>
      </c>
      <c r="DO574" t="n">
        <v>0</v>
      </c>
      <c r="DP574" t="n">
        <v>0</v>
      </c>
      <c r="DQ574" t="n">
        <v>0</v>
      </c>
      <c r="DR574" t="n">
        <v>0</v>
      </c>
      <c r="DS574" t="n">
        <v>0</v>
      </c>
      <c r="DT574" t="n">
        <v>0</v>
      </c>
      <c r="DU574" t="n">
        <v>0</v>
      </c>
      <c r="DV574" t="n">
        <v>0</v>
      </c>
      <c r="DW574" t="n">
        <v>0</v>
      </c>
      <c r="DX574" t="n">
        <v>0</v>
      </c>
      <c r="DY574" t="n">
        <v>0</v>
      </c>
      <c r="DZ574" t="n">
        <v>0</v>
      </c>
      <c r="EA574" t="n">
        <v>0</v>
      </c>
      <c r="EB574" t="n">
        <v>0</v>
      </c>
      <c r="EC574" t="n">
        <v>0</v>
      </c>
      <c r="ED574" t="n">
        <v>0</v>
      </c>
      <c r="EE574" t="n">
        <v>0</v>
      </c>
      <c r="EF574" t="n">
        <v>0</v>
      </c>
      <c r="EG574" t="n">
        <v>0</v>
      </c>
      <c r="EH574" t="n">
        <v>0</v>
      </c>
      <c r="EI574" t="n">
        <v>0</v>
      </c>
      <c r="EJ574" t="n">
        <v>0</v>
      </c>
      <c r="EK574" t="n">
        <v>0</v>
      </c>
      <c r="EL574" t="n">
        <v>0</v>
      </c>
      <c r="EM574" t="n">
        <v>0</v>
      </c>
      <c r="EN574" t="n">
        <v>0</v>
      </c>
      <c r="EO574" t="n">
        <v>0</v>
      </c>
      <c r="EP574" t="n">
        <v>0</v>
      </c>
      <c r="EQ574" t="n">
        <v>0</v>
      </c>
      <c r="ER574" t="n">
        <v>0</v>
      </c>
      <c r="ES574" t="n">
        <v>0</v>
      </c>
      <c r="ET574" t="n">
        <v>0</v>
      </c>
      <c r="EU574" t="n">
        <v>0</v>
      </c>
      <c r="EV574" t="n">
        <v>0</v>
      </c>
      <c r="EW574" t="n">
        <v>1</v>
      </c>
      <c r="EX574" t="n">
        <v>0</v>
      </c>
      <c r="EY574" t="n">
        <v>0</v>
      </c>
      <c r="EZ574" t="n">
        <v>0</v>
      </c>
      <c r="FA574" t="n">
        <v>0</v>
      </c>
      <c r="FB574" t="n">
        <v>1</v>
      </c>
      <c r="FC574" t="n">
        <v>0</v>
      </c>
      <c r="FD574" t="n">
        <v>0</v>
      </c>
      <c r="FE574" t="n">
        <v>0</v>
      </c>
      <c r="FF574" t="n">
        <v>0</v>
      </c>
      <c r="FG574" t="n">
        <v>0</v>
      </c>
      <c r="FH574" t="n">
        <v>0</v>
      </c>
      <c r="FI574" t="n">
        <v>0</v>
      </c>
      <c r="FJ574" t="n">
        <v>0</v>
      </c>
      <c r="FK574" t="n">
        <v>0</v>
      </c>
      <c r="FL574" t="n">
        <v>0</v>
      </c>
      <c r="FM574" t="n">
        <v>0</v>
      </c>
      <c r="FN574" t="n">
        <v>0</v>
      </c>
      <c r="FO574" t="n">
        <v>0</v>
      </c>
      <c r="FP574" t="n">
        <v>0</v>
      </c>
      <c r="FQ574" t="n">
        <v>0</v>
      </c>
      <c r="FR574" t="n">
        <v>0</v>
      </c>
      <c r="FS574" t="n">
        <v>0</v>
      </c>
      <c r="FT574" t="n">
        <v>0</v>
      </c>
      <c r="FU574" t="n">
        <v>0</v>
      </c>
      <c r="FV574" t="n">
        <v>0</v>
      </c>
      <c r="FW574" t="n">
        <v>0</v>
      </c>
      <c r="FX574" t="n">
        <v>1</v>
      </c>
    </row>
    <row r="575">
      <c r="B575" s="2106" t="inlineStr">
        <is>
          <t>Balle de paddy</t>
        </is>
      </c>
      <c r="C575" t="n">
        <v>0</v>
      </c>
      <c r="D575" t="n">
        <v>0</v>
      </c>
      <c r="E575" t="n">
        <v>0</v>
      </c>
      <c r="F575" t="n">
        <v>0</v>
      </c>
      <c r="G575" t="n">
        <v>0</v>
      </c>
      <c r="H575" t="n">
        <v>0</v>
      </c>
      <c r="I575" t="n">
        <v>0</v>
      </c>
      <c r="J575" t="n">
        <v>0</v>
      </c>
      <c r="K575" t="n">
        <v>0</v>
      </c>
      <c r="L575" t="n">
        <v>0</v>
      </c>
      <c r="M575" t="n">
        <v>0</v>
      </c>
      <c r="N575" t="n">
        <v>0</v>
      </c>
      <c r="O575" t="n">
        <v>0</v>
      </c>
      <c r="P575" t="n">
        <v>0</v>
      </c>
      <c r="Q575" t="n">
        <v>0</v>
      </c>
      <c r="R575" t="n">
        <v>0</v>
      </c>
      <c r="S575" t="n">
        <v>0</v>
      </c>
      <c r="T575" t="n">
        <v>0</v>
      </c>
      <c r="U575" t="n">
        <v>0</v>
      </c>
      <c r="V575" t="n">
        <v>0</v>
      </c>
      <c r="W575" t="n">
        <v>0</v>
      </c>
      <c r="X575" t="n">
        <v>0</v>
      </c>
      <c r="Y575" t="n">
        <v>0</v>
      </c>
      <c r="Z575" t="n">
        <v>0</v>
      </c>
      <c r="AA575" t="n">
        <v>0</v>
      </c>
      <c r="AB575" t="n">
        <v>0</v>
      </c>
      <c r="AC575" t="n">
        <v>0</v>
      </c>
      <c r="AD575" t="n">
        <v>0</v>
      </c>
      <c r="AE575" t="n">
        <v>0</v>
      </c>
      <c r="AF575" t="n">
        <v>0</v>
      </c>
      <c r="AG575" t="n">
        <v>0</v>
      </c>
      <c r="AH575" t="n">
        <v>0</v>
      </c>
      <c r="AI575" t="n">
        <v>0</v>
      </c>
      <c r="AJ575" t="n">
        <v>0</v>
      </c>
      <c r="AK575" t="n">
        <v>0</v>
      </c>
      <c r="AL575" t="n">
        <v>0</v>
      </c>
      <c r="AM575" t="n">
        <v>0</v>
      </c>
      <c r="AN575" t="n">
        <v>0</v>
      </c>
      <c r="AO575" t="n">
        <v>0</v>
      </c>
      <c r="AP575" t="n">
        <v>0</v>
      </c>
      <c r="AQ575" t="n">
        <v>0</v>
      </c>
      <c r="AR575" t="n">
        <v>0</v>
      </c>
      <c r="AS575" t="n">
        <v>0</v>
      </c>
      <c r="AT575" t="n">
        <v>0</v>
      </c>
      <c r="AU575" t="n">
        <v>0</v>
      </c>
      <c r="AV575" t="n">
        <v>0</v>
      </c>
      <c r="AW575" t="n">
        <v>0</v>
      </c>
      <c r="AX575" t="n">
        <v>0</v>
      </c>
      <c r="AY575" t="n">
        <v>0</v>
      </c>
      <c r="AZ575" t="n">
        <v>0</v>
      </c>
      <c r="BA575" t="n">
        <v>0</v>
      </c>
      <c r="BB575" t="n">
        <v>0</v>
      </c>
      <c r="BC575" t="n">
        <v>0</v>
      </c>
      <c r="BD575" t="n">
        <v>0</v>
      </c>
      <c r="BE575" t="n">
        <v>0</v>
      </c>
      <c r="BF575" t="n">
        <v>0</v>
      </c>
      <c r="BG575" t="n">
        <v>0</v>
      </c>
      <c r="BH575" t="n">
        <v>0</v>
      </c>
      <c r="BI575" t="n">
        <v>0</v>
      </c>
      <c r="BJ575" t="n">
        <v>0</v>
      </c>
      <c r="BK575" t="n">
        <v>0</v>
      </c>
      <c r="BL575" t="n">
        <v>0</v>
      </c>
      <c r="BM575" t="n">
        <v>0</v>
      </c>
      <c r="BN575" t="n">
        <v>0</v>
      </c>
      <c r="BO575" t="n">
        <v>0</v>
      </c>
      <c r="BP575" t="n">
        <v>0</v>
      </c>
      <c r="BQ575" t="n">
        <v>0</v>
      </c>
      <c r="BR575" t="n">
        <v>0</v>
      </c>
      <c r="BS575" t="n">
        <v>0</v>
      </c>
      <c r="BT575" t="n">
        <v>0</v>
      </c>
      <c r="BU575" t="n">
        <v>0</v>
      </c>
      <c r="BV575" t="n">
        <v>0</v>
      </c>
      <c r="BW575" t="n">
        <v>0</v>
      </c>
      <c r="BX575" t="n">
        <v>0</v>
      </c>
      <c r="BY575" t="n">
        <v>0</v>
      </c>
      <c r="BZ575" t="n">
        <v>0</v>
      </c>
      <c r="CA575" t="n">
        <v>0</v>
      </c>
      <c r="CB575" t="n">
        <v>0</v>
      </c>
      <c r="CC575" t="n">
        <v>0</v>
      </c>
      <c r="CD575" t="n">
        <v>0</v>
      </c>
      <c r="CE575" t="n">
        <v>0</v>
      </c>
      <c r="CF575" t="n">
        <v>0</v>
      </c>
      <c r="CG575" t="n">
        <v>0</v>
      </c>
      <c r="CH575" t="n">
        <v>0</v>
      </c>
      <c r="CI575" t="n">
        <v>0</v>
      </c>
      <c r="CJ575" t="n">
        <v>0</v>
      </c>
      <c r="CK575" t="n">
        <v>0</v>
      </c>
      <c r="CL575" t="n">
        <v>0</v>
      </c>
      <c r="CM575" t="n">
        <v>0</v>
      </c>
      <c r="CN575" t="n">
        <v>0</v>
      </c>
      <c r="CO575" t="n">
        <v>0</v>
      </c>
      <c r="CP575" t="n">
        <v>0</v>
      </c>
      <c r="CQ575" t="n">
        <v>0</v>
      </c>
      <c r="CR575" t="n">
        <v>0</v>
      </c>
      <c r="CS575" t="n">
        <v>0</v>
      </c>
      <c r="CT575" t="n">
        <v>0</v>
      </c>
      <c r="CU575" t="n">
        <v>0</v>
      </c>
      <c r="CV575" t="n">
        <v>0</v>
      </c>
      <c r="CW575" t="n">
        <v>0</v>
      </c>
      <c r="CX575" t="n">
        <v>0</v>
      </c>
      <c r="CY575" t="n">
        <v>0</v>
      </c>
      <c r="CZ575" t="n">
        <v>0</v>
      </c>
      <c r="DA575" t="n">
        <v>0</v>
      </c>
      <c r="DB575" t="n">
        <v>0</v>
      </c>
      <c r="DC575" t="n">
        <v>1</v>
      </c>
      <c r="DD575" t="n">
        <v>0</v>
      </c>
      <c r="DE575" t="n">
        <v>0</v>
      </c>
      <c r="DF575" t="n">
        <v>0</v>
      </c>
      <c r="DG575" t="n">
        <v>0</v>
      </c>
      <c r="DH575" t="n">
        <v>0</v>
      </c>
      <c r="DI575" t="n">
        <v>0</v>
      </c>
      <c r="DJ575" t="n">
        <v>0</v>
      </c>
      <c r="DK575" t="n">
        <v>0</v>
      </c>
      <c r="DL575" t="n">
        <v>0</v>
      </c>
      <c r="DM575" t="n">
        <v>0</v>
      </c>
      <c r="DN575" t="n">
        <v>0</v>
      </c>
      <c r="DO575" t="n">
        <v>0</v>
      </c>
      <c r="DP575" t="n">
        <v>0</v>
      </c>
      <c r="DQ575" t="n">
        <v>0</v>
      </c>
      <c r="DR575" t="n">
        <v>0</v>
      </c>
      <c r="DS575" t="n">
        <v>0</v>
      </c>
      <c r="DT575" t="n">
        <v>0</v>
      </c>
      <c r="DU575" t="n">
        <v>0</v>
      </c>
      <c r="DV575" t="n">
        <v>0</v>
      </c>
      <c r="DW575" t="n">
        <v>0</v>
      </c>
      <c r="DX575" t="n">
        <v>0</v>
      </c>
      <c r="DY575" t="n">
        <v>0</v>
      </c>
      <c r="DZ575" t="n">
        <v>0</v>
      </c>
      <c r="EA575" t="n">
        <v>0</v>
      </c>
      <c r="EB575" t="n">
        <v>1</v>
      </c>
      <c r="EC575" t="n">
        <v>1</v>
      </c>
      <c r="ED575" t="n">
        <v>0</v>
      </c>
      <c r="EE575" t="n">
        <v>1</v>
      </c>
      <c r="EF575" t="n">
        <v>1</v>
      </c>
      <c r="EG575" t="n">
        <v>0</v>
      </c>
      <c r="EH575" t="n">
        <v>1</v>
      </c>
      <c r="EI575" t="n">
        <v>0</v>
      </c>
      <c r="EJ575" t="n">
        <v>1</v>
      </c>
      <c r="EK575" t="n">
        <v>0</v>
      </c>
      <c r="EL575" t="n">
        <v>1</v>
      </c>
      <c r="EM575" t="n">
        <v>0</v>
      </c>
      <c r="EN575" t="n">
        <v>0</v>
      </c>
      <c r="EO575" t="n">
        <v>0</v>
      </c>
      <c r="EP575" t="n">
        <v>0</v>
      </c>
      <c r="EQ575" t="n">
        <v>0</v>
      </c>
      <c r="ER575" t="n">
        <v>0</v>
      </c>
      <c r="ES575" t="n">
        <v>0</v>
      </c>
      <c r="ET575" t="n">
        <v>0</v>
      </c>
      <c r="EU575" t="n">
        <v>0</v>
      </c>
      <c r="EV575" t="n">
        <v>0</v>
      </c>
      <c r="EW575" t="n">
        <v>0</v>
      </c>
      <c r="EX575" t="n">
        <v>0</v>
      </c>
      <c r="EY575" t="n">
        <v>0</v>
      </c>
      <c r="EZ575" t="n">
        <v>0</v>
      </c>
      <c r="FA575" t="n">
        <v>0</v>
      </c>
      <c r="FB575" t="n">
        <v>0</v>
      </c>
      <c r="FC575" t="n">
        <v>0</v>
      </c>
      <c r="FD575" t="n">
        <v>0</v>
      </c>
      <c r="FE575" t="n">
        <v>0</v>
      </c>
      <c r="FF575" t="n">
        <v>0</v>
      </c>
      <c r="FG575" t="n">
        <v>0</v>
      </c>
      <c r="FH575" t="n">
        <v>0</v>
      </c>
      <c r="FI575" t="n">
        <v>0</v>
      </c>
      <c r="FJ575" t="n">
        <v>0</v>
      </c>
      <c r="FK575" t="n">
        <v>0</v>
      </c>
      <c r="FL575" t="n">
        <v>0</v>
      </c>
      <c r="FM575" t="n">
        <v>0</v>
      </c>
      <c r="FN575" t="n">
        <v>0</v>
      </c>
      <c r="FO575" t="n">
        <v>0</v>
      </c>
      <c r="FP575" t="n">
        <v>0</v>
      </c>
      <c r="FQ575" t="n">
        <v>0</v>
      </c>
      <c r="FR575" t="n">
        <v>0</v>
      </c>
      <c r="FS575" t="n">
        <v>0</v>
      </c>
      <c r="FT575" t="n">
        <v>0</v>
      </c>
      <c r="FU575" t="n">
        <v>0</v>
      </c>
      <c r="FV575" t="n">
        <v>0</v>
      </c>
      <c r="FW575" t="n">
        <v>0</v>
      </c>
      <c r="FX575" t="n">
        <v>0</v>
      </c>
    </row>
    <row r="576">
      <c r="B576" s="2106" t="inlineStr">
        <is>
          <t>Riz, partiellement ou totalement blanchi et brisures</t>
        </is>
      </c>
      <c r="C576" t="n">
        <v>0</v>
      </c>
      <c r="D576" t="n">
        <v>0</v>
      </c>
      <c r="E576" t="n">
        <v>0</v>
      </c>
      <c r="F576" t="n">
        <v>0</v>
      </c>
      <c r="G576" t="n">
        <v>0</v>
      </c>
      <c r="H576" t="n">
        <v>0</v>
      </c>
      <c r="I576" t="n">
        <v>0</v>
      </c>
      <c r="J576" t="n">
        <v>0</v>
      </c>
      <c r="K576" t="n">
        <v>0</v>
      </c>
      <c r="L576" t="n">
        <v>0</v>
      </c>
      <c r="M576" t="n">
        <v>0</v>
      </c>
      <c r="N576" t="n">
        <v>0</v>
      </c>
      <c r="O576" t="n">
        <v>0</v>
      </c>
      <c r="P576" t="n">
        <v>0</v>
      </c>
      <c r="Q576" t="n">
        <v>0</v>
      </c>
      <c r="R576" t="n">
        <v>0</v>
      </c>
      <c r="S576" t="n">
        <v>0</v>
      </c>
      <c r="T576" t="n">
        <v>0</v>
      </c>
      <c r="U576" t="n">
        <v>0</v>
      </c>
      <c r="V576" t="n">
        <v>0</v>
      </c>
      <c r="W576" t="n">
        <v>0</v>
      </c>
      <c r="X576" t="n">
        <v>0</v>
      </c>
      <c r="Y576" t="n">
        <v>0</v>
      </c>
      <c r="Z576" t="n">
        <v>0</v>
      </c>
      <c r="AA576" t="n">
        <v>0</v>
      </c>
      <c r="AB576" t="n">
        <v>0</v>
      </c>
      <c r="AC576" t="n">
        <v>0</v>
      </c>
      <c r="AD576" t="n">
        <v>0</v>
      </c>
      <c r="AE576" t="n">
        <v>0</v>
      </c>
      <c r="AF576" t="n">
        <v>0</v>
      </c>
      <c r="AG576" t="n">
        <v>0</v>
      </c>
      <c r="AH576" t="n">
        <v>0</v>
      </c>
      <c r="AI576" t="n">
        <v>0</v>
      </c>
      <c r="AJ576" t="n">
        <v>0</v>
      </c>
      <c r="AK576" t="n">
        <v>0</v>
      </c>
      <c r="AL576" t="n">
        <v>0</v>
      </c>
      <c r="AM576" t="n">
        <v>0</v>
      </c>
      <c r="AN576" t="n">
        <v>0</v>
      </c>
      <c r="AO576" t="n">
        <v>0</v>
      </c>
      <c r="AP576" t="n">
        <v>0</v>
      </c>
      <c r="AQ576" t="n">
        <v>0</v>
      </c>
      <c r="AR576" t="n">
        <v>0</v>
      </c>
      <c r="AS576" t="n">
        <v>0</v>
      </c>
      <c r="AT576" t="n">
        <v>0</v>
      </c>
      <c r="AU576" t="n">
        <v>0</v>
      </c>
      <c r="AV576" t="n">
        <v>0</v>
      </c>
      <c r="AW576" t="n">
        <v>0</v>
      </c>
      <c r="AX576" t="n">
        <v>0</v>
      </c>
      <c r="AY576" t="n">
        <v>0</v>
      </c>
      <c r="AZ576" t="n">
        <v>0</v>
      </c>
      <c r="BA576" t="n">
        <v>0</v>
      </c>
      <c r="BB576" t="n">
        <v>0</v>
      </c>
      <c r="BC576" t="n">
        <v>0</v>
      </c>
      <c r="BD576" t="n">
        <v>0</v>
      </c>
      <c r="BE576" t="n">
        <v>0</v>
      </c>
      <c r="BF576" t="n">
        <v>0</v>
      </c>
      <c r="BG576" t="n">
        <v>0</v>
      </c>
      <c r="BH576" t="n">
        <v>0</v>
      </c>
      <c r="BI576" t="n">
        <v>0</v>
      </c>
      <c r="BJ576" t="n">
        <v>0</v>
      </c>
      <c r="BK576" t="n">
        <v>0</v>
      </c>
      <c r="BL576" t="n">
        <v>0</v>
      </c>
      <c r="BM576" t="n">
        <v>0</v>
      </c>
      <c r="BN576" t="n">
        <v>0</v>
      </c>
      <c r="BO576" t="n">
        <v>0</v>
      </c>
      <c r="BP576" t="n">
        <v>0</v>
      </c>
      <c r="BQ576" t="n">
        <v>0</v>
      </c>
      <c r="BR576" t="n">
        <v>0</v>
      </c>
      <c r="BS576" t="n">
        <v>0</v>
      </c>
      <c r="BT576" t="n">
        <v>0</v>
      </c>
      <c r="BU576" t="n">
        <v>0</v>
      </c>
      <c r="BV576" t="n">
        <v>0</v>
      </c>
      <c r="BW576" t="n">
        <v>0</v>
      </c>
      <c r="BX576" t="n">
        <v>0</v>
      </c>
      <c r="BY576" t="n">
        <v>0</v>
      </c>
      <c r="BZ576" t="n">
        <v>0</v>
      </c>
      <c r="CA576" t="n">
        <v>0</v>
      </c>
      <c r="CB576" t="n">
        <v>0</v>
      </c>
      <c r="CC576" t="n">
        <v>0</v>
      </c>
      <c r="CD576" t="n">
        <v>0</v>
      </c>
      <c r="CE576" t="n">
        <v>0</v>
      </c>
      <c r="CF576" t="n">
        <v>0</v>
      </c>
      <c r="CG576" t="n">
        <v>0</v>
      </c>
      <c r="CH576" t="n">
        <v>0</v>
      </c>
      <c r="CI576" t="n">
        <v>0</v>
      </c>
      <c r="CJ576" t="n">
        <v>0</v>
      </c>
      <c r="CK576" t="n">
        <v>0</v>
      </c>
      <c r="CL576" t="n">
        <v>0</v>
      </c>
      <c r="CM576" t="n">
        <v>0</v>
      </c>
      <c r="CN576" t="n">
        <v>0</v>
      </c>
      <c r="CO576" t="n">
        <v>0</v>
      </c>
      <c r="CP576" t="n">
        <v>0</v>
      </c>
      <c r="CQ576" t="n">
        <v>0</v>
      </c>
      <c r="CR576" t="n">
        <v>0</v>
      </c>
      <c r="CS576" t="n">
        <v>0</v>
      </c>
      <c r="CT576" t="n">
        <v>0</v>
      </c>
      <c r="CU576" t="n">
        <v>0</v>
      </c>
      <c r="CV576" t="n">
        <v>0</v>
      </c>
      <c r="CW576" t="n">
        <v>0</v>
      </c>
      <c r="CX576" t="n">
        <v>0</v>
      </c>
      <c r="CY576" t="n">
        <v>0</v>
      </c>
      <c r="CZ576" t="n">
        <v>0</v>
      </c>
      <c r="DA576" t="n">
        <v>1</v>
      </c>
      <c r="DB576" t="n">
        <v>0</v>
      </c>
      <c r="DC576" t="n">
        <v>1</v>
      </c>
      <c r="DD576" t="n">
        <v>1</v>
      </c>
      <c r="DE576" t="n">
        <v>1</v>
      </c>
      <c r="DF576" t="n">
        <v>1</v>
      </c>
      <c r="DG576" t="n">
        <v>1</v>
      </c>
      <c r="DH576" t="n">
        <v>1</v>
      </c>
      <c r="DI576" t="n">
        <v>1</v>
      </c>
      <c r="DJ576" t="n">
        <v>1</v>
      </c>
      <c r="DK576" t="n">
        <v>0</v>
      </c>
      <c r="DL576" t="n">
        <v>0</v>
      </c>
      <c r="DM576" t="n">
        <v>0</v>
      </c>
      <c r="DN576" t="n">
        <v>0</v>
      </c>
      <c r="DO576" t="n">
        <v>0</v>
      </c>
      <c r="DP576" t="n">
        <v>0</v>
      </c>
      <c r="DQ576" t="n">
        <v>0</v>
      </c>
      <c r="DR576" t="n">
        <v>0</v>
      </c>
      <c r="DS576" t="n">
        <v>0</v>
      </c>
      <c r="DT576" t="n">
        <v>0</v>
      </c>
      <c r="DU576" t="n">
        <v>0</v>
      </c>
      <c r="DV576" t="n">
        <v>0</v>
      </c>
      <c r="DW576" t="n">
        <v>0</v>
      </c>
      <c r="DX576" t="n">
        <v>0</v>
      </c>
      <c r="DY576" t="n">
        <v>0</v>
      </c>
      <c r="DZ576" t="n">
        <v>0</v>
      </c>
      <c r="EA576" t="n">
        <v>1</v>
      </c>
      <c r="EB576" t="n">
        <v>1</v>
      </c>
      <c r="EC576" t="n">
        <v>0</v>
      </c>
      <c r="ED576" t="n">
        <v>0</v>
      </c>
      <c r="EE576" t="n">
        <v>0</v>
      </c>
      <c r="EF576" t="n">
        <v>0</v>
      </c>
      <c r="EG576" t="n">
        <v>0</v>
      </c>
      <c r="EH576" t="n">
        <v>0</v>
      </c>
      <c r="EI576" t="n">
        <v>0</v>
      </c>
      <c r="EJ576" t="n">
        <v>1</v>
      </c>
      <c r="EK576" t="n">
        <v>1</v>
      </c>
      <c r="EL576" t="n">
        <v>0</v>
      </c>
      <c r="EM576" t="n">
        <v>0</v>
      </c>
      <c r="EN576" t="n">
        <v>0</v>
      </c>
      <c r="EO576" t="n">
        <v>0</v>
      </c>
      <c r="EP576" t="n">
        <v>0</v>
      </c>
      <c r="EQ576" t="n">
        <v>0</v>
      </c>
      <c r="ER576" t="n">
        <v>0</v>
      </c>
      <c r="ES576" t="n">
        <v>0</v>
      </c>
      <c r="ET576" t="n">
        <v>0</v>
      </c>
      <c r="EU576" t="n">
        <v>0</v>
      </c>
      <c r="EV576" t="n">
        <v>0</v>
      </c>
      <c r="EW576" t="n">
        <v>1</v>
      </c>
      <c r="EX576" t="n">
        <v>0</v>
      </c>
      <c r="EY576" t="n">
        <v>0</v>
      </c>
      <c r="EZ576" t="n">
        <v>0</v>
      </c>
      <c r="FA576" t="n">
        <v>0</v>
      </c>
      <c r="FB576" t="n">
        <v>1</v>
      </c>
      <c r="FC576" t="n">
        <v>1</v>
      </c>
      <c r="FD576" t="n">
        <v>0</v>
      </c>
      <c r="FE576" t="n">
        <v>1</v>
      </c>
      <c r="FF576" t="n">
        <v>0</v>
      </c>
      <c r="FG576" t="n">
        <v>0</v>
      </c>
      <c r="FH576" t="n">
        <v>0</v>
      </c>
      <c r="FI576" t="n">
        <v>0</v>
      </c>
      <c r="FJ576" t="n">
        <v>0</v>
      </c>
      <c r="FK576" t="n">
        <v>0</v>
      </c>
      <c r="FL576" t="n">
        <v>0</v>
      </c>
      <c r="FM576" t="n">
        <v>0</v>
      </c>
      <c r="FN576" t="n">
        <v>0</v>
      </c>
      <c r="FO576" t="n">
        <v>0</v>
      </c>
      <c r="FP576" t="n">
        <v>0</v>
      </c>
      <c r="FQ576" t="n">
        <v>0</v>
      </c>
      <c r="FR576" t="n">
        <v>0</v>
      </c>
      <c r="FS576" t="n">
        <v>0</v>
      </c>
      <c r="FT576" t="n">
        <v>0</v>
      </c>
      <c r="FU576" t="n">
        <v>0</v>
      </c>
      <c r="FV576" t="n">
        <v>0</v>
      </c>
      <c r="FW576" t="n">
        <v>0</v>
      </c>
      <c r="FX576" t="n">
        <v>1</v>
      </c>
    </row>
    <row r="577">
      <c r="B577" s="2107" t="inlineStr">
        <is>
          <t>Riz, partiellement ou totalement blanchi</t>
        </is>
      </c>
      <c r="C577" t="n">
        <v>0</v>
      </c>
      <c r="D577" t="n">
        <v>0</v>
      </c>
      <c r="E577" t="n">
        <v>0</v>
      </c>
      <c r="F577" t="n">
        <v>0</v>
      </c>
      <c r="G577" t="n">
        <v>0</v>
      </c>
      <c r="H577" t="n">
        <v>0</v>
      </c>
      <c r="I577" t="n">
        <v>0</v>
      </c>
      <c r="J577" t="n">
        <v>0</v>
      </c>
      <c r="K577" t="n">
        <v>0</v>
      </c>
      <c r="L577" t="n">
        <v>0</v>
      </c>
      <c r="M577" t="n">
        <v>0</v>
      </c>
      <c r="N577" t="n">
        <v>0</v>
      </c>
      <c r="O577" t="n">
        <v>0</v>
      </c>
      <c r="P577" t="n">
        <v>0</v>
      </c>
      <c r="Q577" t="n">
        <v>0</v>
      </c>
      <c r="R577" t="n">
        <v>0</v>
      </c>
      <c r="S577" t="n">
        <v>0</v>
      </c>
      <c r="T577" t="n">
        <v>0</v>
      </c>
      <c r="U577" t="n">
        <v>0</v>
      </c>
      <c r="V577" t="n">
        <v>0</v>
      </c>
      <c r="W577" t="n">
        <v>0</v>
      </c>
      <c r="X577" t="n">
        <v>0</v>
      </c>
      <c r="Y577" t="n">
        <v>0</v>
      </c>
      <c r="Z577" t="n">
        <v>0</v>
      </c>
      <c r="AA577" t="n">
        <v>0</v>
      </c>
      <c r="AB577" t="n">
        <v>0</v>
      </c>
      <c r="AC577" t="n">
        <v>0</v>
      </c>
      <c r="AD577" t="n">
        <v>0</v>
      </c>
      <c r="AE577" t="n">
        <v>0</v>
      </c>
      <c r="AF577" t="n">
        <v>0</v>
      </c>
      <c r="AG577" t="n">
        <v>0</v>
      </c>
      <c r="AH577" t="n">
        <v>0</v>
      </c>
      <c r="AI577" t="n">
        <v>0</v>
      </c>
      <c r="AJ577" t="n">
        <v>0</v>
      </c>
      <c r="AK577" t="n">
        <v>0</v>
      </c>
      <c r="AL577" t="n">
        <v>0</v>
      </c>
      <c r="AM577" t="n">
        <v>0</v>
      </c>
      <c r="AN577" t="n">
        <v>0</v>
      </c>
      <c r="AO577" t="n">
        <v>0</v>
      </c>
      <c r="AP577" t="n">
        <v>0</v>
      </c>
      <c r="AQ577" t="n">
        <v>0</v>
      </c>
      <c r="AR577" t="n">
        <v>0</v>
      </c>
      <c r="AS577" t="n">
        <v>0</v>
      </c>
      <c r="AT577" t="n">
        <v>0</v>
      </c>
      <c r="AU577" t="n">
        <v>0</v>
      </c>
      <c r="AV577" t="n">
        <v>0</v>
      </c>
      <c r="AW577" t="n">
        <v>0</v>
      </c>
      <c r="AX577" t="n">
        <v>0</v>
      </c>
      <c r="AY577" t="n">
        <v>0</v>
      </c>
      <c r="AZ577" t="n">
        <v>0</v>
      </c>
      <c r="BA577" t="n">
        <v>0</v>
      </c>
      <c r="BB577" t="n">
        <v>0</v>
      </c>
      <c r="BC577" t="n">
        <v>0</v>
      </c>
      <c r="BD577" t="n">
        <v>0</v>
      </c>
      <c r="BE577" t="n">
        <v>0</v>
      </c>
      <c r="BF577" t="n">
        <v>0</v>
      </c>
      <c r="BG577" t="n">
        <v>0</v>
      </c>
      <c r="BH577" t="n">
        <v>0</v>
      </c>
      <c r="BI577" t="n">
        <v>0</v>
      </c>
      <c r="BJ577" t="n">
        <v>0</v>
      </c>
      <c r="BK577" t="n">
        <v>0</v>
      </c>
      <c r="BL577" t="n">
        <v>0</v>
      </c>
      <c r="BM577" t="n">
        <v>0</v>
      </c>
      <c r="BN577" t="n">
        <v>0</v>
      </c>
      <c r="BO577" t="n">
        <v>0</v>
      </c>
      <c r="BP577" t="n">
        <v>0</v>
      </c>
      <c r="BQ577" t="n">
        <v>0</v>
      </c>
      <c r="BR577" t="n">
        <v>0</v>
      </c>
      <c r="BS577" t="n">
        <v>0</v>
      </c>
      <c r="BT577" t="n">
        <v>0</v>
      </c>
      <c r="BU577" t="n">
        <v>0</v>
      </c>
      <c r="BV577" t="n">
        <v>0</v>
      </c>
      <c r="BW577" t="n">
        <v>0</v>
      </c>
      <c r="BX577" t="n">
        <v>0</v>
      </c>
      <c r="BY577" t="n">
        <v>0</v>
      </c>
      <c r="BZ577" t="n">
        <v>0</v>
      </c>
      <c r="CA577" t="n">
        <v>0</v>
      </c>
      <c r="CB577" t="n">
        <v>0</v>
      </c>
      <c r="CC577" t="n">
        <v>0</v>
      </c>
      <c r="CD577" t="n">
        <v>0</v>
      </c>
      <c r="CE577" t="n">
        <v>0</v>
      </c>
      <c r="CF577" t="n">
        <v>0</v>
      </c>
      <c r="CG577" t="n">
        <v>0</v>
      </c>
      <c r="CH577" t="n">
        <v>0</v>
      </c>
      <c r="CI577" t="n">
        <v>0</v>
      </c>
      <c r="CJ577" t="n">
        <v>0</v>
      </c>
      <c r="CK577" t="n">
        <v>0</v>
      </c>
      <c r="CL577" t="n">
        <v>0</v>
      </c>
      <c r="CM577" t="n">
        <v>0</v>
      </c>
      <c r="CN577" t="n">
        <v>0</v>
      </c>
      <c r="CO577" t="n">
        <v>0</v>
      </c>
      <c r="CP577" t="n">
        <v>0</v>
      </c>
      <c r="CQ577" t="n">
        <v>0</v>
      </c>
      <c r="CR577" t="n">
        <v>0</v>
      </c>
      <c r="CS577" t="n">
        <v>0</v>
      </c>
      <c r="CT577" t="n">
        <v>0</v>
      </c>
      <c r="CU577" t="n">
        <v>0</v>
      </c>
      <c r="CV577" t="n">
        <v>0</v>
      </c>
      <c r="CW577" t="n">
        <v>0</v>
      </c>
      <c r="CX577" t="n">
        <v>0</v>
      </c>
      <c r="CY577" t="n">
        <v>0</v>
      </c>
      <c r="CZ577" t="n">
        <v>0</v>
      </c>
      <c r="DA577" t="n">
        <v>1</v>
      </c>
      <c r="DB577" t="n">
        <v>0</v>
      </c>
      <c r="DC577" t="n">
        <v>1</v>
      </c>
      <c r="DD577" t="n">
        <v>1</v>
      </c>
      <c r="DE577" t="n">
        <v>0</v>
      </c>
      <c r="DF577" t="n">
        <v>0</v>
      </c>
      <c r="DG577" t="n">
        <v>0</v>
      </c>
      <c r="DH577" t="n">
        <v>0</v>
      </c>
      <c r="DI577" t="n">
        <v>0</v>
      </c>
      <c r="DJ577" t="n">
        <v>1</v>
      </c>
      <c r="DK577" t="n">
        <v>0</v>
      </c>
      <c r="DL577" t="n">
        <v>0</v>
      </c>
      <c r="DM577" t="n">
        <v>0</v>
      </c>
      <c r="DN577" t="n">
        <v>0</v>
      </c>
      <c r="DO577" t="n">
        <v>0</v>
      </c>
      <c r="DP577" t="n">
        <v>0</v>
      </c>
      <c r="DQ577" t="n">
        <v>0</v>
      </c>
      <c r="DR577" t="n">
        <v>0</v>
      </c>
      <c r="DS577" t="n">
        <v>0</v>
      </c>
      <c r="DT577" t="n">
        <v>0</v>
      </c>
      <c r="DU577" t="n">
        <v>0</v>
      </c>
      <c r="DV577" t="n">
        <v>0</v>
      </c>
      <c r="DW577" t="n">
        <v>0</v>
      </c>
      <c r="DX577" t="n">
        <v>0</v>
      </c>
      <c r="DY577" t="n">
        <v>0</v>
      </c>
      <c r="DZ577" t="n">
        <v>0</v>
      </c>
      <c r="EA577" t="n">
        <v>1</v>
      </c>
      <c r="EB577" t="n">
        <v>0</v>
      </c>
      <c r="EC577" t="n">
        <v>0</v>
      </c>
      <c r="ED577" t="n">
        <v>0</v>
      </c>
      <c r="EE577" t="n">
        <v>0</v>
      </c>
      <c r="EF577" t="n">
        <v>0</v>
      </c>
      <c r="EG577" t="n">
        <v>0</v>
      </c>
      <c r="EH577" t="n">
        <v>0</v>
      </c>
      <c r="EI577" t="n">
        <v>0</v>
      </c>
      <c r="EJ577" t="n">
        <v>0</v>
      </c>
      <c r="EK577" t="n">
        <v>0</v>
      </c>
      <c r="EL577" t="n">
        <v>0</v>
      </c>
      <c r="EM577" t="n">
        <v>0</v>
      </c>
      <c r="EN577" t="n">
        <v>0</v>
      </c>
      <c r="EO577" t="n">
        <v>0</v>
      </c>
      <c r="EP577" t="n">
        <v>0</v>
      </c>
      <c r="EQ577" t="n">
        <v>0</v>
      </c>
      <c r="ER577" t="n">
        <v>0</v>
      </c>
      <c r="ES577" t="n">
        <v>0</v>
      </c>
      <c r="ET577" t="n">
        <v>0</v>
      </c>
      <c r="EU577" t="n">
        <v>0</v>
      </c>
      <c r="EV577" t="n">
        <v>0</v>
      </c>
      <c r="EW577" t="n">
        <v>1</v>
      </c>
      <c r="EX577" t="n">
        <v>0</v>
      </c>
      <c r="EY577" t="n">
        <v>0</v>
      </c>
      <c r="EZ577" t="n">
        <v>0</v>
      </c>
      <c r="FA577" t="n">
        <v>0</v>
      </c>
      <c r="FB577" t="n">
        <v>1</v>
      </c>
      <c r="FC577" t="n">
        <v>0</v>
      </c>
      <c r="FD577" t="n">
        <v>0</v>
      </c>
      <c r="FE577" t="n">
        <v>0</v>
      </c>
      <c r="FF577" t="n">
        <v>0</v>
      </c>
      <c r="FG577" t="n">
        <v>0</v>
      </c>
      <c r="FH577" t="n">
        <v>0</v>
      </c>
      <c r="FI577" t="n">
        <v>0</v>
      </c>
      <c r="FJ577" t="n">
        <v>0</v>
      </c>
      <c r="FK577" t="n">
        <v>0</v>
      </c>
      <c r="FL577" t="n">
        <v>0</v>
      </c>
      <c r="FM577" t="n">
        <v>0</v>
      </c>
      <c r="FN577" t="n">
        <v>0</v>
      </c>
      <c r="FO577" t="n">
        <v>0</v>
      </c>
      <c r="FP577" t="n">
        <v>0</v>
      </c>
      <c r="FQ577" t="n">
        <v>0</v>
      </c>
      <c r="FR577" t="n">
        <v>0</v>
      </c>
      <c r="FS577" t="n">
        <v>0</v>
      </c>
      <c r="FT577" t="n">
        <v>0</v>
      </c>
      <c r="FU577" t="n">
        <v>0</v>
      </c>
      <c r="FV577" t="n">
        <v>0</v>
      </c>
      <c r="FW577" t="n">
        <v>0</v>
      </c>
      <c r="FX577" t="n">
        <v>1</v>
      </c>
    </row>
    <row r="578">
      <c r="B578" s="2108" t="inlineStr">
        <is>
          <t>Riz, semi-complet</t>
        </is>
      </c>
      <c r="C578" t="n">
        <v>0</v>
      </c>
      <c r="D578" t="n">
        <v>0</v>
      </c>
      <c r="E578" t="n">
        <v>0</v>
      </c>
      <c r="F578" t="n">
        <v>0</v>
      </c>
      <c r="G578" t="n">
        <v>0</v>
      </c>
      <c r="H578" t="n">
        <v>0</v>
      </c>
      <c r="I578" t="n">
        <v>0</v>
      </c>
      <c r="J578" t="n">
        <v>0</v>
      </c>
      <c r="K578" t="n">
        <v>0</v>
      </c>
      <c r="L578" t="n">
        <v>0</v>
      </c>
      <c r="M578" t="n">
        <v>0</v>
      </c>
      <c r="N578" t="n">
        <v>0</v>
      </c>
      <c r="O578" t="n">
        <v>0</v>
      </c>
      <c r="P578" t="n">
        <v>0</v>
      </c>
      <c r="Q578" t="n">
        <v>0</v>
      </c>
      <c r="R578" t="n">
        <v>0</v>
      </c>
      <c r="S578" t="n">
        <v>0</v>
      </c>
      <c r="T578" t="n">
        <v>0</v>
      </c>
      <c r="U578" t="n">
        <v>0</v>
      </c>
      <c r="V578" t="n">
        <v>0</v>
      </c>
      <c r="W578" t="n">
        <v>0</v>
      </c>
      <c r="X578" t="n">
        <v>0</v>
      </c>
      <c r="Y578" t="n">
        <v>0</v>
      </c>
      <c r="Z578" t="n">
        <v>0</v>
      </c>
      <c r="AA578" t="n">
        <v>0</v>
      </c>
      <c r="AB578" t="n">
        <v>0</v>
      </c>
      <c r="AC578" t="n">
        <v>0</v>
      </c>
      <c r="AD578" t="n">
        <v>0</v>
      </c>
      <c r="AE578" t="n">
        <v>0</v>
      </c>
      <c r="AF578" t="n">
        <v>0</v>
      </c>
      <c r="AG578" t="n">
        <v>0</v>
      </c>
      <c r="AH578" t="n">
        <v>0</v>
      </c>
      <c r="AI578" t="n">
        <v>0</v>
      </c>
      <c r="AJ578" t="n">
        <v>0</v>
      </c>
      <c r="AK578" t="n">
        <v>0</v>
      </c>
      <c r="AL578" t="n">
        <v>0</v>
      </c>
      <c r="AM578" t="n">
        <v>0</v>
      </c>
      <c r="AN578" t="n">
        <v>0</v>
      </c>
      <c r="AO578" t="n">
        <v>0</v>
      </c>
      <c r="AP578" t="n">
        <v>0</v>
      </c>
      <c r="AQ578" t="n">
        <v>0</v>
      </c>
      <c r="AR578" t="n">
        <v>0</v>
      </c>
      <c r="AS578" t="n">
        <v>0</v>
      </c>
      <c r="AT578" t="n">
        <v>0</v>
      </c>
      <c r="AU578" t="n">
        <v>0</v>
      </c>
      <c r="AV578" t="n">
        <v>0</v>
      </c>
      <c r="AW578" t="n">
        <v>0</v>
      </c>
      <c r="AX578" t="n">
        <v>0</v>
      </c>
      <c r="AY578" t="n">
        <v>0</v>
      </c>
      <c r="AZ578" t="n">
        <v>0</v>
      </c>
      <c r="BA578" t="n">
        <v>0</v>
      </c>
      <c r="BB578" t="n">
        <v>0</v>
      </c>
      <c r="BC578" t="n">
        <v>0</v>
      </c>
      <c r="BD578" t="n">
        <v>0</v>
      </c>
      <c r="BE578" t="n">
        <v>0</v>
      </c>
      <c r="BF578" t="n">
        <v>0</v>
      </c>
      <c r="BG578" t="n">
        <v>0</v>
      </c>
      <c r="BH578" t="n">
        <v>0</v>
      </c>
      <c r="BI578" t="n">
        <v>0</v>
      </c>
      <c r="BJ578" t="n">
        <v>0</v>
      </c>
      <c r="BK578" t="n">
        <v>0</v>
      </c>
      <c r="BL578" t="n">
        <v>0</v>
      </c>
      <c r="BM578" t="n">
        <v>0</v>
      </c>
      <c r="BN578" t="n">
        <v>0</v>
      </c>
      <c r="BO578" t="n">
        <v>0</v>
      </c>
      <c r="BP578" t="n">
        <v>0</v>
      </c>
      <c r="BQ578" t="n">
        <v>0</v>
      </c>
      <c r="BR578" t="n">
        <v>0</v>
      </c>
      <c r="BS578" t="n">
        <v>0</v>
      </c>
      <c r="BT578" t="n">
        <v>0</v>
      </c>
      <c r="BU578" t="n">
        <v>0</v>
      </c>
      <c r="BV578" t="n">
        <v>0</v>
      </c>
      <c r="BW578" t="n">
        <v>0</v>
      </c>
      <c r="BX578" t="n">
        <v>0</v>
      </c>
      <c r="BY578" t="n">
        <v>0</v>
      </c>
      <c r="BZ578" t="n">
        <v>0</v>
      </c>
      <c r="CA578" t="n">
        <v>0</v>
      </c>
      <c r="CB578" t="n">
        <v>0</v>
      </c>
      <c r="CC578" t="n">
        <v>0</v>
      </c>
      <c r="CD578" t="n">
        <v>0</v>
      </c>
      <c r="CE578" t="n">
        <v>0</v>
      </c>
      <c r="CF578" t="n">
        <v>0</v>
      </c>
      <c r="CG578" t="n">
        <v>0</v>
      </c>
      <c r="CH578" t="n">
        <v>0</v>
      </c>
      <c r="CI578" t="n">
        <v>0</v>
      </c>
      <c r="CJ578" t="n">
        <v>0</v>
      </c>
      <c r="CK578" t="n">
        <v>0</v>
      </c>
      <c r="CL578" t="n">
        <v>0</v>
      </c>
      <c r="CM578" t="n">
        <v>0</v>
      </c>
      <c r="CN578" t="n">
        <v>0</v>
      </c>
      <c r="CO578" t="n">
        <v>0</v>
      </c>
      <c r="CP578" t="n">
        <v>0</v>
      </c>
      <c r="CQ578" t="n">
        <v>0</v>
      </c>
      <c r="CR578" t="n">
        <v>0</v>
      </c>
      <c r="CS578" t="n">
        <v>0</v>
      </c>
      <c r="CT578" t="n">
        <v>0</v>
      </c>
      <c r="CU578" t="n">
        <v>0</v>
      </c>
      <c r="CV578" t="n">
        <v>0</v>
      </c>
      <c r="CW578" t="n">
        <v>0</v>
      </c>
      <c r="CX578" t="n">
        <v>0</v>
      </c>
      <c r="CY578" t="n">
        <v>0</v>
      </c>
      <c r="CZ578" t="n">
        <v>0</v>
      </c>
      <c r="DA578" t="n">
        <v>1</v>
      </c>
      <c r="DB578" t="n">
        <v>0</v>
      </c>
      <c r="DC578" t="n">
        <v>1</v>
      </c>
      <c r="DD578" t="n">
        <v>1</v>
      </c>
      <c r="DE578" t="n">
        <v>0</v>
      </c>
      <c r="DF578" t="n">
        <v>0</v>
      </c>
      <c r="DG578" t="n">
        <v>0</v>
      </c>
      <c r="DH578" t="n">
        <v>0</v>
      </c>
      <c r="DI578" t="n">
        <v>0</v>
      </c>
      <c r="DJ578" t="n">
        <v>1</v>
      </c>
      <c r="DK578" t="n">
        <v>0</v>
      </c>
      <c r="DL578" t="n">
        <v>0</v>
      </c>
      <c r="DM578" t="n">
        <v>0</v>
      </c>
      <c r="DN578" t="n">
        <v>0</v>
      </c>
      <c r="DO578" t="n">
        <v>0</v>
      </c>
      <c r="DP578" t="n">
        <v>0</v>
      </c>
      <c r="DQ578" t="n">
        <v>0</v>
      </c>
      <c r="DR578" t="n">
        <v>0</v>
      </c>
      <c r="DS578" t="n">
        <v>0</v>
      </c>
      <c r="DT578" t="n">
        <v>0</v>
      </c>
      <c r="DU578" t="n">
        <v>0</v>
      </c>
      <c r="DV578" t="n">
        <v>0</v>
      </c>
      <c r="DW578" t="n">
        <v>0</v>
      </c>
      <c r="DX578" t="n">
        <v>0</v>
      </c>
      <c r="DY578" t="n">
        <v>0</v>
      </c>
      <c r="DZ578" t="n">
        <v>0</v>
      </c>
      <c r="EA578" t="n">
        <v>1</v>
      </c>
      <c r="EB578" t="n">
        <v>0</v>
      </c>
      <c r="EC578" t="n">
        <v>0</v>
      </c>
      <c r="ED578" t="n">
        <v>0</v>
      </c>
      <c r="EE578" t="n">
        <v>0</v>
      </c>
      <c r="EF578" t="n">
        <v>0</v>
      </c>
      <c r="EG578" t="n">
        <v>0</v>
      </c>
      <c r="EH578" t="n">
        <v>0</v>
      </c>
      <c r="EI578" t="n">
        <v>0</v>
      </c>
      <c r="EJ578" t="n">
        <v>0</v>
      </c>
      <c r="EK578" t="n">
        <v>0</v>
      </c>
      <c r="EL578" t="n">
        <v>0</v>
      </c>
      <c r="EM578" t="n">
        <v>0</v>
      </c>
      <c r="EN578" t="n">
        <v>0</v>
      </c>
      <c r="EO578" t="n">
        <v>0</v>
      </c>
      <c r="EP578" t="n">
        <v>0</v>
      </c>
      <c r="EQ578" t="n">
        <v>0</v>
      </c>
      <c r="ER578" t="n">
        <v>0</v>
      </c>
      <c r="ES578" t="n">
        <v>0</v>
      </c>
      <c r="ET578" t="n">
        <v>0</v>
      </c>
      <c r="EU578" t="n">
        <v>0</v>
      </c>
      <c r="EV578" t="n">
        <v>0</v>
      </c>
      <c r="EW578" t="n">
        <v>1</v>
      </c>
      <c r="EX578" t="n">
        <v>0</v>
      </c>
      <c r="EY578" t="n">
        <v>0</v>
      </c>
      <c r="EZ578" t="n">
        <v>0</v>
      </c>
      <c r="FA578" t="n">
        <v>0</v>
      </c>
      <c r="FB578" t="n">
        <v>1</v>
      </c>
      <c r="FC578" t="n">
        <v>0</v>
      </c>
      <c r="FD578" t="n">
        <v>0</v>
      </c>
      <c r="FE578" t="n">
        <v>0</v>
      </c>
      <c r="FF578" t="n">
        <v>0</v>
      </c>
      <c r="FG578" t="n">
        <v>0</v>
      </c>
      <c r="FH578" t="n">
        <v>0</v>
      </c>
      <c r="FI578" t="n">
        <v>0</v>
      </c>
      <c r="FJ578" t="n">
        <v>0</v>
      </c>
      <c r="FK578" t="n">
        <v>0</v>
      </c>
      <c r="FL578" t="n">
        <v>0</v>
      </c>
      <c r="FM578" t="n">
        <v>0</v>
      </c>
      <c r="FN578" t="n">
        <v>0</v>
      </c>
      <c r="FO578" t="n">
        <v>0</v>
      </c>
      <c r="FP578" t="n">
        <v>0</v>
      </c>
      <c r="FQ578" t="n">
        <v>0</v>
      </c>
      <c r="FR578" t="n">
        <v>0</v>
      </c>
      <c r="FS578" t="n">
        <v>0</v>
      </c>
      <c r="FT578" t="n">
        <v>0</v>
      </c>
      <c r="FU578" t="n">
        <v>0</v>
      </c>
      <c r="FV578" t="n">
        <v>0</v>
      </c>
      <c r="FW578" t="n">
        <v>0</v>
      </c>
      <c r="FX578" t="n">
        <v>1</v>
      </c>
    </row>
    <row r="579">
      <c r="B579" s="2108" t="inlineStr">
        <is>
          <t>Riz, blanchi</t>
        </is>
      </c>
      <c r="C579" t="n">
        <v>0</v>
      </c>
      <c r="D579" t="n">
        <v>0</v>
      </c>
      <c r="E579" t="n">
        <v>0</v>
      </c>
      <c r="F579" t="n">
        <v>0</v>
      </c>
      <c r="G579" t="n">
        <v>0</v>
      </c>
      <c r="H579" t="n">
        <v>0</v>
      </c>
      <c r="I579" t="n">
        <v>0</v>
      </c>
      <c r="J579" t="n">
        <v>0</v>
      </c>
      <c r="K579" t="n">
        <v>0</v>
      </c>
      <c r="L579" t="n">
        <v>0</v>
      </c>
      <c r="M579" t="n">
        <v>0</v>
      </c>
      <c r="N579" t="n">
        <v>0</v>
      </c>
      <c r="O579" t="n">
        <v>0</v>
      </c>
      <c r="P579" t="n">
        <v>0</v>
      </c>
      <c r="Q579" t="n">
        <v>0</v>
      </c>
      <c r="R579" t="n">
        <v>0</v>
      </c>
      <c r="S579" t="n">
        <v>0</v>
      </c>
      <c r="T579" t="n">
        <v>0</v>
      </c>
      <c r="U579" t="n">
        <v>0</v>
      </c>
      <c r="V579" t="n">
        <v>0</v>
      </c>
      <c r="W579" t="n">
        <v>0</v>
      </c>
      <c r="X579" t="n">
        <v>0</v>
      </c>
      <c r="Y579" t="n">
        <v>0</v>
      </c>
      <c r="Z579" t="n">
        <v>0</v>
      </c>
      <c r="AA579" t="n">
        <v>0</v>
      </c>
      <c r="AB579" t="n">
        <v>0</v>
      </c>
      <c r="AC579" t="n">
        <v>0</v>
      </c>
      <c r="AD579" t="n">
        <v>0</v>
      </c>
      <c r="AE579" t="n">
        <v>0</v>
      </c>
      <c r="AF579" t="n">
        <v>0</v>
      </c>
      <c r="AG579" t="n">
        <v>0</v>
      </c>
      <c r="AH579" t="n">
        <v>0</v>
      </c>
      <c r="AI579" t="n">
        <v>0</v>
      </c>
      <c r="AJ579" t="n">
        <v>0</v>
      </c>
      <c r="AK579" t="n">
        <v>0</v>
      </c>
      <c r="AL579" t="n">
        <v>0</v>
      </c>
      <c r="AM579" t="n">
        <v>0</v>
      </c>
      <c r="AN579" t="n">
        <v>0</v>
      </c>
      <c r="AO579" t="n">
        <v>0</v>
      </c>
      <c r="AP579" t="n">
        <v>0</v>
      </c>
      <c r="AQ579" t="n">
        <v>0</v>
      </c>
      <c r="AR579" t="n">
        <v>0</v>
      </c>
      <c r="AS579" t="n">
        <v>0</v>
      </c>
      <c r="AT579" t="n">
        <v>0</v>
      </c>
      <c r="AU579" t="n">
        <v>0</v>
      </c>
      <c r="AV579" t="n">
        <v>0</v>
      </c>
      <c r="AW579" t="n">
        <v>0</v>
      </c>
      <c r="AX579" t="n">
        <v>0</v>
      </c>
      <c r="AY579" t="n">
        <v>0</v>
      </c>
      <c r="AZ579" t="n">
        <v>0</v>
      </c>
      <c r="BA579" t="n">
        <v>0</v>
      </c>
      <c r="BB579" t="n">
        <v>0</v>
      </c>
      <c r="BC579" t="n">
        <v>0</v>
      </c>
      <c r="BD579" t="n">
        <v>0</v>
      </c>
      <c r="BE579" t="n">
        <v>0</v>
      </c>
      <c r="BF579" t="n">
        <v>0</v>
      </c>
      <c r="BG579" t="n">
        <v>0</v>
      </c>
      <c r="BH579" t="n">
        <v>0</v>
      </c>
      <c r="BI579" t="n">
        <v>0</v>
      </c>
      <c r="BJ579" t="n">
        <v>0</v>
      </c>
      <c r="BK579" t="n">
        <v>0</v>
      </c>
      <c r="BL579" t="n">
        <v>0</v>
      </c>
      <c r="BM579" t="n">
        <v>0</v>
      </c>
      <c r="BN579" t="n">
        <v>0</v>
      </c>
      <c r="BO579" t="n">
        <v>0</v>
      </c>
      <c r="BP579" t="n">
        <v>0</v>
      </c>
      <c r="BQ579" t="n">
        <v>0</v>
      </c>
      <c r="BR579" t="n">
        <v>0</v>
      </c>
      <c r="BS579" t="n">
        <v>0</v>
      </c>
      <c r="BT579" t="n">
        <v>0</v>
      </c>
      <c r="BU579" t="n">
        <v>0</v>
      </c>
      <c r="BV579" t="n">
        <v>0</v>
      </c>
      <c r="BW579" t="n">
        <v>0</v>
      </c>
      <c r="BX579" t="n">
        <v>0</v>
      </c>
      <c r="BY579" t="n">
        <v>0</v>
      </c>
      <c r="BZ579" t="n">
        <v>0</v>
      </c>
      <c r="CA579" t="n">
        <v>0</v>
      </c>
      <c r="CB579" t="n">
        <v>0</v>
      </c>
      <c r="CC579" t="n">
        <v>0</v>
      </c>
      <c r="CD579" t="n">
        <v>0</v>
      </c>
      <c r="CE579" t="n">
        <v>0</v>
      </c>
      <c r="CF579" t="n">
        <v>0</v>
      </c>
      <c r="CG579" t="n">
        <v>0</v>
      </c>
      <c r="CH579" t="n">
        <v>0</v>
      </c>
      <c r="CI579" t="n">
        <v>0</v>
      </c>
      <c r="CJ579" t="n">
        <v>0</v>
      </c>
      <c r="CK579" t="n">
        <v>0</v>
      </c>
      <c r="CL579" t="n">
        <v>0</v>
      </c>
      <c r="CM579" t="n">
        <v>0</v>
      </c>
      <c r="CN579" t="n">
        <v>0</v>
      </c>
      <c r="CO579" t="n">
        <v>0</v>
      </c>
      <c r="CP579" t="n">
        <v>0</v>
      </c>
      <c r="CQ579" t="n">
        <v>0</v>
      </c>
      <c r="CR579" t="n">
        <v>0</v>
      </c>
      <c r="CS579" t="n">
        <v>0</v>
      </c>
      <c r="CT579" t="n">
        <v>0</v>
      </c>
      <c r="CU579" t="n">
        <v>0</v>
      </c>
      <c r="CV579" t="n">
        <v>0</v>
      </c>
      <c r="CW579" t="n">
        <v>0</v>
      </c>
      <c r="CX579" t="n">
        <v>0</v>
      </c>
      <c r="CY579" t="n">
        <v>0</v>
      </c>
      <c r="CZ579" t="n">
        <v>0</v>
      </c>
      <c r="DA579" t="n">
        <v>1</v>
      </c>
      <c r="DB579" t="n">
        <v>0</v>
      </c>
      <c r="DC579" t="n">
        <v>1</v>
      </c>
      <c r="DD579" t="n">
        <v>1</v>
      </c>
      <c r="DE579" t="n">
        <v>0</v>
      </c>
      <c r="DF579" t="n">
        <v>0</v>
      </c>
      <c r="DG579" t="n">
        <v>0</v>
      </c>
      <c r="DH579" t="n">
        <v>0</v>
      </c>
      <c r="DI579" t="n">
        <v>0</v>
      </c>
      <c r="DJ579" t="n">
        <v>1</v>
      </c>
      <c r="DK579" t="n">
        <v>0</v>
      </c>
      <c r="DL579" t="n">
        <v>0</v>
      </c>
      <c r="DM579" t="n">
        <v>0</v>
      </c>
      <c r="DN579" t="n">
        <v>0</v>
      </c>
      <c r="DO579" t="n">
        <v>0</v>
      </c>
      <c r="DP579" t="n">
        <v>0</v>
      </c>
      <c r="DQ579" t="n">
        <v>0</v>
      </c>
      <c r="DR579" t="n">
        <v>0</v>
      </c>
      <c r="DS579" t="n">
        <v>0</v>
      </c>
      <c r="DT579" t="n">
        <v>0</v>
      </c>
      <c r="DU579" t="n">
        <v>0</v>
      </c>
      <c r="DV579" t="n">
        <v>0</v>
      </c>
      <c r="DW579" t="n">
        <v>0</v>
      </c>
      <c r="DX579" t="n">
        <v>0</v>
      </c>
      <c r="DY579" t="n">
        <v>0</v>
      </c>
      <c r="DZ579" t="n">
        <v>0</v>
      </c>
      <c r="EA579" t="n">
        <v>1</v>
      </c>
      <c r="EB579" t="n">
        <v>0</v>
      </c>
      <c r="EC579" t="n">
        <v>0</v>
      </c>
      <c r="ED579" t="n">
        <v>0</v>
      </c>
      <c r="EE579" t="n">
        <v>0</v>
      </c>
      <c r="EF579" t="n">
        <v>0</v>
      </c>
      <c r="EG579" t="n">
        <v>0</v>
      </c>
      <c r="EH579" t="n">
        <v>0</v>
      </c>
      <c r="EI579" t="n">
        <v>0</v>
      </c>
      <c r="EJ579" t="n">
        <v>0</v>
      </c>
      <c r="EK579" t="n">
        <v>0</v>
      </c>
      <c r="EL579" t="n">
        <v>0</v>
      </c>
      <c r="EM579" t="n">
        <v>0</v>
      </c>
      <c r="EN579" t="n">
        <v>0</v>
      </c>
      <c r="EO579" t="n">
        <v>0</v>
      </c>
      <c r="EP579" t="n">
        <v>0</v>
      </c>
      <c r="EQ579" t="n">
        <v>0</v>
      </c>
      <c r="ER579" t="n">
        <v>0</v>
      </c>
      <c r="ES579" t="n">
        <v>0</v>
      </c>
      <c r="ET579" t="n">
        <v>0</v>
      </c>
      <c r="EU579" t="n">
        <v>0</v>
      </c>
      <c r="EV579" t="n">
        <v>0</v>
      </c>
      <c r="EW579" t="n">
        <v>1</v>
      </c>
      <c r="EX579" t="n">
        <v>0</v>
      </c>
      <c r="EY579" t="n">
        <v>0</v>
      </c>
      <c r="EZ579" t="n">
        <v>0</v>
      </c>
      <c r="FA579" t="n">
        <v>0</v>
      </c>
      <c r="FB579" t="n">
        <v>1</v>
      </c>
      <c r="FC579" t="n">
        <v>0</v>
      </c>
      <c r="FD579" t="n">
        <v>0</v>
      </c>
      <c r="FE579" t="n">
        <v>0</v>
      </c>
      <c r="FF579" t="n">
        <v>0</v>
      </c>
      <c r="FG579" t="n">
        <v>0</v>
      </c>
      <c r="FH579" t="n">
        <v>0</v>
      </c>
      <c r="FI579" t="n">
        <v>0</v>
      </c>
      <c r="FJ579" t="n">
        <v>0</v>
      </c>
      <c r="FK579" t="n">
        <v>0</v>
      </c>
      <c r="FL579" t="n">
        <v>0</v>
      </c>
      <c r="FM579" t="n">
        <v>0</v>
      </c>
      <c r="FN579" t="n">
        <v>0</v>
      </c>
      <c r="FO579" t="n">
        <v>0</v>
      </c>
      <c r="FP579" t="n">
        <v>0</v>
      </c>
      <c r="FQ579" t="n">
        <v>0</v>
      </c>
      <c r="FR579" t="n">
        <v>0</v>
      </c>
      <c r="FS579" t="n">
        <v>0</v>
      </c>
      <c r="FT579" t="n">
        <v>0</v>
      </c>
      <c r="FU579" t="n">
        <v>0</v>
      </c>
      <c r="FV579" t="n">
        <v>0</v>
      </c>
      <c r="FW579" t="n">
        <v>0</v>
      </c>
      <c r="FX579" t="n">
        <v>1</v>
      </c>
    </row>
    <row r="580">
      <c r="B580" s="2107" t="inlineStr">
        <is>
          <t>Brisures de riz</t>
        </is>
      </c>
      <c r="C580" t="n">
        <v>0</v>
      </c>
      <c r="D580" t="n">
        <v>0</v>
      </c>
      <c r="E580" t="n">
        <v>0</v>
      </c>
      <c r="F580" t="n">
        <v>0</v>
      </c>
      <c r="G580" t="n">
        <v>0</v>
      </c>
      <c r="H580" t="n">
        <v>0</v>
      </c>
      <c r="I580" t="n">
        <v>0</v>
      </c>
      <c r="J580" t="n">
        <v>0</v>
      </c>
      <c r="K580" t="n">
        <v>0</v>
      </c>
      <c r="L580" t="n">
        <v>0</v>
      </c>
      <c r="M580" t="n">
        <v>0</v>
      </c>
      <c r="N580" t="n">
        <v>0</v>
      </c>
      <c r="O580" t="n">
        <v>0</v>
      </c>
      <c r="P580" t="n">
        <v>0</v>
      </c>
      <c r="Q580" t="n">
        <v>0</v>
      </c>
      <c r="R580" t="n">
        <v>0</v>
      </c>
      <c r="S580" t="n">
        <v>0</v>
      </c>
      <c r="T580" t="n">
        <v>0</v>
      </c>
      <c r="U580" t="n">
        <v>0</v>
      </c>
      <c r="V580" t="n">
        <v>0</v>
      </c>
      <c r="W580" t="n">
        <v>0</v>
      </c>
      <c r="X580" t="n">
        <v>0</v>
      </c>
      <c r="Y580" t="n">
        <v>0</v>
      </c>
      <c r="Z580" t="n">
        <v>0</v>
      </c>
      <c r="AA580" t="n">
        <v>0</v>
      </c>
      <c r="AB580" t="n">
        <v>0</v>
      </c>
      <c r="AC580" t="n">
        <v>0</v>
      </c>
      <c r="AD580" t="n">
        <v>0</v>
      </c>
      <c r="AE580" t="n">
        <v>0</v>
      </c>
      <c r="AF580" t="n">
        <v>0</v>
      </c>
      <c r="AG580" t="n">
        <v>0</v>
      </c>
      <c r="AH580" t="n">
        <v>0</v>
      </c>
      <c r="AI580" t="n">
        <v>0</v>
      </c>
      <c r="AJ580" t="n">
        <v>0</v>
      </c>
      <c r="AK580" t="n">
        <v>0</v>
      </c>
      <c r="AL580" t="n">
        <v>0</v>
      </c>
      <c r="AM580" t="n">
        <v>0</v>
      </c>
      <c r="AN580" t="n">
        <v>0</v>
      </c>
      <c r="AO580" t="n">
        <v>0</v>
      </c>
      <c r="AP580" t="n">
        <v>0</v>
      </c>
      <c r="AQ580" t="n">
        <v>0</v>
      </c>
      <c r="AR580" t="n">
        <v>0</v>
      </c>
      <c r="AS580" t="n">
        <v>0</v>
      </c>
      <c r="AT580" t="n">
        <v>0</v>
      </c>
      <c r="AU580" t="n">
        <v>0</v>
      </c>
      <c r="AV580" t="n">
        <v>0</v>
      </c>
      <c r="AW580" t="n">
        <v>0</v>
      </c>
      <c r="AX580" t="n">
        <v>0</v>
      </c>
      <c r="AY580" t="n">
        <v>0</v>
      </c>
      <c r="AZ580" t="n">
        <v>0</v>
      </c>
      <c r="BA580" t="n">
        <v>0</v>
      </c>
      <c r="BB580" t="n">
        <v>0</v>
      </c>
      <c r="BC580" t="n">
        <v>0</v>
      </c>
      <c r="BD580" t="n">
        <v>0</v>
      </c>
      <c r="BE580" t="n">
        <v>0</v>
      </c>
      <c r="BF580" t="n">
        <v>0</v>
      </c>
      <c r="BG580" t="n">
        <v>0</v>
      </c>
      <c r="BH580" t="n">
        <v>0</v>
      </c>
      <c r="BI580" t="n">
        <v>0</v>
      </c>
      <c r="BJ580" t="n">
        <v>0</v>
      </c>
      <c r="BK580" t="n">
        <v>0</v>
      </c>
      <c r="BL580" t="n">
        <v>0</v>
      </c>
      <c r="BM580" t="n">
        <v>0</v>
      </c>
      <c r="BN580" t="n">
        <v>0</v>
      </c>
      <c r="BO580" t="n">
        <v>0</v>
      </c>
      <c r="BP580" t="n">
        <v>0</v>
      </c>
      <c r="BQ580" t="n">
        <v>0</v>
      </c>
      <c r="BR580" t="n">
        <v>0</v>
      </c>
      <c r="BS580" t="n">
        <v>0</v>
      </c>
      <c r="BT580" t="n">
        <v>0</v>
      </c>
      <c r="BU580" t="n">
        <v>0</v>
      </c>
      <c r="BV580" t="n">
        <v>0</v>
      </c>
      <c r="BW580" t="n">
        <v>0</v>
      </c>
      <c r="BX580" t="n">
        <v>0</v>
      </c>
      <c r="BY580" t="n">
        <v>0</v>
      </c>
      <c r="BZ580" t="n">
        <v>0</v>
      </c>
      <c r="CA580" t="n">
        <v>0</v>
      </c>
      <c r="CB580" t="n">
        <v>0</v>
      </c>
      <c r="CC580" t="n">
        <v>0</v>
      </c>
      <c r="CD580" t="n">
        <v>0</v>
      </c>
      <c r="CE580" t="n">
        <v>0</v>
      </c>
      <c r="CF580" t="n">
        <v>0</v>
      </c>
      <c r="CG580" t="n">
        <v>0</v>
      </c>
      <c r="CH580" t="n">
        <v>0</v>
      </c>
      <c r="CI580" t="n">
        <v>0</v>
      </c>
      <c r="CJ580" t="n">
        <v>0</v>
      </c>
      <c r="CK580" t="n">
        <v>0</v>
      </c>
      <c r="CL580" t="n">
        <v>0</v>
      </c>
      <c r="CM580" t="n">
        <v>0</v>
      </c>
      <c r="CN580" t="n">
        <v>0</v>
      </c>
      <c r="CO580" t="n">
        <v>0</v>
      </c>
      <c r="CP580" t="n">
        <v>0</v>
      </c>
      <c r="CQ580" t="n">
        <v>0</v>
      </c>
      <c r="CR580" t="n">
        <v>0</v>
      </c>
      <c r="CS580" t="n">
        <v>0</v>
      </c>
      <c r="CT580" t="n">
        <v>0</v>
      </c>
      <c r="CU580" t="n">
        <v>0</v>
      </c>
      <c r="CV580" t="n">
        <v>0</v>
      </c>
      <c r="CW580" t="n">
        <v>0</v>
      </c>
      <c r="CX580" t="n">
        <v>0</v>
      </c>
      <c r="CY580" t="n">
        <v>0</v>
      </c>
      <c r="CZ580" t="n">
        <v>0</v>
      </c>
      <c r="DA580" t="n">
        <v>1</v>
      </c>
      <c r="DB580" t="n">
        <v>0</v>
      </c>
      <c r="DC580" t="n">
        <v>1</v>
      </c>
      <c r="DD580" t="n">
        <v>1</v>
      </c>
      <c r="DE580" t="n">
        <v>1</v>
      </c>
      <c r="DF580" t="n">
        <v>1</v>
      </c>
      <c r="DG580" t="n">
        <v>1</v>
      </c>
      <c r="DH580" t="n">
        <v>1</v>
      </c>
      <c r="DI580" t="n">
        <v>1</v>
      </c>
      <c r="DJ580" t="n">
        <v>1</v>
      </c>
      <c r="DK580" t="n">
        <v>0</v>
      </c>
      <c r="DL580" t="n">
        <v>0</v>
      </c>
      <c r="DM580" t="n">
        <v>0</v>
      </c>
      <c r="DN580" t="n">
        <v>0</v>
      </c>
      <c r="DO580" t="n">
        <v>0</v>
      </c>
      <c r="DP580" t="n">
        <v>0</v>
      </c>
      <c r="DQ580" t="n">
        <v>0</v>
      </c>
      <c r="DR580" t="n">
        <v>0</v>
      </c>
      <c r="DS580" t="n">
        <v>0</v>
      </c>
      <c r="DT580" t="n">
        <v>0</v>
      </c>
      <c r="DU580" t="n">
        <v>0</v>
      </c>
      <c r="DV580" t="n">
        <v>0</v>
      </c>
      <c r="DW580" t="n">
        <v>0</v>
      </c>
      <c r="DX580" t="n">
        <v>0</v>
      </c>
      <c r="DY580" t="n">
        <v>0</v>
      </c>
      <c r="DZ580" t="n">
        <v>0</v>
      </c>
      <c r="EA580" t="n">
        <v>1</v>
      </c>
      <c r="EB580" t="n">
        <v>1</v>
      </c>
      <c r="EC580" t="n">
        <v>0</v>
      </c>
      <c r="ED580" t="n">
        <v>0</v>
      </c>
      <c r="EE580" t="n">
        <v>0</v>
      </c>
      <c r="EF580" t="n">
        <v>0</v>
      </c>
      <c r="EG580" t="n">
        <v>0</v>
      </c>
      <c r="EH580" t="n">
        <v>0</v>
      </c>
      <c r="EI580" t="n">
        <v>0</v>
      </c>
      <c r="EJ580" t="n">
        <v>1</v>
      </c>
      <c r="EK580" t="n">
        <v>1</v>
      </c>
      <c r="EL580" t="n">
        <v>0</v>
      </c>
      <c r="EM580" t="n">
        <v>0</v>
      </c>
      <c r="EN580" t="n">
        <v>0</v>
      </c>
      <c r="EO580" t="n">
        <v>0</v>
      </c>
      <c r="EP580" t="n">
        <v>0</v>
      </c>
      <c r="EQ580" t="n">
        <v>0</v>
      </c>
      <c r="ER580" t="n">
        <v>0</v>
      </c>
      <c r="ES580" t="n">
        <v>0</v>
      </c>
      <c r="ET580" t="n">
        <v>0</v>
      </c>
      <c r="EU580" t="n">
        <v>0</v>
      </c>
      <c r="EV580" t="n">
        <v>0</v>
      </c>
      <c r="EW580" t="n">
        <v>1</v>
      </c>
      <c r="EX580" t="n">
        <v>0</v>
      </c>
      <c r="EY580" t="n">
        <v>0</v>
      </c>
      <c r="EZ580" t="n">
        <v>0</v>
      </c>
      <c r="FA580" t="n">
        <v>0</v>
      </c>
      <c r="FB580" t="n">
        <v>1</v>
      </c>
      <c r="FC580" t="n">
        <v>1</v>
      </c>
      <c r="FD580" t="n">
        <v>0</v>
      </c>
      <c r="FE580" t="n">
        <v>1</v>
      </c>
      <c r="FF580" t="n">
        <v>0</v>
      </c>
      <c r="FG580" t="n">
        <v>0</v>
      </c>
      <c r="FH580" t="n">
        <v>0</v>
      </c>
      <c r="FI580" t="n">
        <v>0</v>
      </c>
      <c r="FJ580" t="n">
        <v>0</v>
      </c>
      <c r="FK580" t="n">
        <v>0</v>
      </c>
      <c r="FL580" t="n">
        <v>0</v>
      </c>
      <c r="FM580" t="n">
        <v>0</v>
      </c>
      <c r="FN580" t="n">
        <v>0</v>
      </c>
      <c r="FO580" t="n">
        <v>0</v>
      </c>
      <c r="FP580" t="n">
        <v>0</v>
      </c>
      <c r="FQ580" t="n">
        <v>0</v>
      </c>
      <c r="FR580" t="n">
        <v>0</v>
      </c>
      <c r="FS580" t="n">
        <v>0</v>
      </c>
      <c r="FT580" t="n">
        <v>0</v>
      </c>
      <c r="FU580" t="n">
        <v>0</v>
      </c>
      <c r="FV580" t="n">
        <v>0</v>
      </c>
      <c r="FW580" t="n">
        <v>0</v>
      </c>
      <c r="FX580" t="n">
        <v>1</v>
      </c>
    </row>
    <row r="581">
      <c r="B581" s="2106" t="inlineStr">
        <is>
          <t>Son de riz</t>
        </is>
      </c>
      <c r="C581" t="n">
        <v>0</v>
      </c>
      <c r="D581" t="n">
        <v>0</v>
      </c>
      <c r="E581" t="n">
        <v>0</v>
      </c>
      <c r="F581" t="n">
        <v>0</v>
      </c>
      <c r="G581" t="n">
        <v>0</v>
      </c>
      <c r="H581" t="n">
        <v>0</v>
      </c>
      <c r="I581" t="n">
        <v>0</v>
      </c>
      <c r="J581" t="n">
        <v>0</v>
      </c>
      <c r="K581" t="n">
        <v>0</v>
      </c>
      <c r="L581" t="n">
        <v>0</v>
      </c>
      <c r="M581" t="n">
        <v>0</v>
      </c>
      <c r="N581" t="n">
        <v>0</v>
      </c>
      <c r="O581" t="n">
        <v>0</v>
      </c>
      <c r="P581" t="n">
        <v>0</v>
      </c>
      <c r="Q581" t="n">
        <v>0</v>
      </c>
      <c r="R581" t="n">
        <v>0</v>
      </c>
      <c r="S581" t="n">
        <v>0</v>
      </c>
      <c r="T581" t="n">
        <v>0</v>
      </c>
      <c r="U581" t="n">
        <v>0</v>
      </c>
      <c r="V581" t="n">
        <v>0</v>
      </c>
      <c r="W581" t="n">
        <v>0</v>
      </c>
      <c r="X581" t="n">
        <v>0</v>
      </c>
      <c r="Y581" t="n">
        <v>0</v>
      </c>
      <c r="Z581" t="n">
        <v>0</v>
      </c>
      <c r="AA581" t="n">
        <v>0</v>
      </c>
      <c r="AB581" t="n">
        <v>0</v>
      </c>
      <c r="AC581" t="n">
        <v>0</v>
      </c>
      <c r="AD581" t="n">
        <v>0</v>
      </c>
      <c r="AE581" t="n">
        <v>0</v>
      </c>
      <c r="AF581" t="n">
        <v>0</v>
      </c>
      <c r="AG581" t="n">
        <v>0</v>
      </c>
      <c r="AH581" t="n">
        <v>0</v>
      </c>
      <c r="AI581" t="n">
        <v>0</v>
      </c>
      <c r="AJ581" t="n">
        <v>0</v>
      </c>
      <c r="AK581" t="n">
        <v>0</v>
      </c>
      <c r="AL581" t="n">
        <v>0</v>
      </c>
      <c r="AM581" t="n">
        <v>0</v>
      </c>
      <c r="AN581" t="n">
        <v>0</v>
      </c>
      <c r="AO581" t="n">
        <v>0</v>
      </c>
      <c r="AP581" t="n">
        <v>0</v>
      </c>
      <c r="AQ581" t="n">
        <v>0</v>
      </c>
      <c r="AR581" t="n">
        <v>0</v>
      </c>
      <c r="AS581" t="n">
        <v>0</v>
      </c>
      <c r="AT581" t="n">
        <v>0</v>
      </c>
      <c r="AU581" t="n">
        <v>0</v>
      </c>
      <c r="AV581" t="n">
        <v>0</v>
      </c>
      <c r="AW581" t="n">
        <v>0</v>
      </c>
      <c r="AX581" t="n">
        <v>0</v>
      </c>
      <c r="AY581" t="n">
        <v>0</v>
      </c>
      <c r="AZ581" t="n">
        <v>0</v>
      </c>
      <c r="BA581" t="n">
        <v>0</v>
      </c>
      <c r="BB581" t="n">
        <v>0</v>
      </c>
      <c r="BC581" t="n">
        <v>0</v>
      </c>
      <c r="BD581" t="n">
        <v>0</v>
      </c>
      <c r="BE581" t="n">
        <v>0</v>
      </c>
      <c r="BF581" t="n">
        <v>0</v>
      </c>
      <c r="BG581" t="n">
        <v>0</v>
      </c>
      <c r="BH581" t="n">
        <v>0</v>
      </c>
      <c r="BI581" t="n">
        <v>0</v>
      </c>
      <c r="BJ581" t="n">
        <v>0</v>
      </c>
      <c r="BK581" t="n">
        <v>0</v>
      </c>
      <c r="BL581" t="n">
        <v>0</v>
      </c>
      <c r="BM581" t="n">
        <v>0</v>
      </c>
      <c r="BN581" t="n">
        <v>0</v>
      </c>
      <c r="BO581" t="n">
        <v>0</v>
      </c>
      <c r="BP581" t="n">
        <v>0</v>
      </c>
      <c r="BQ581" t="n">
        <v>0</v>
      </c>
      <c r="BR581" t="n">
        <v>0</v>
      </c>
      <c r="BS581" t="n">
        <v>0</v>
      </c>
      <c r="BT581" t="n">
        <v>0</v>
      </c>
      <c r="BU581" t="n">
        <v>0</v>
      </c>
      <c r="BV581" t="n">
        <v>0</v>
      </c>
      <c r="BW581" t="n">
        <v>0</v>
      </c>
      <c r="BX581" t="n">
        <v>0</v>
      </c>
      <c r="BY581" t="n">
        <v>0</v>
      </c>
      <c r="BZ581" t="n">
        <v>0</v>
      </c>
      <c r="CA581" t="n">
        <v>0</v>
      </c>
      <c r="CB581" t="n">
        <v>0</v>
      </c>
      <c r="CC581" t="n">
        <v>0</v>
      </c>
      <c r="CD581" t="n">
        <v>0</v>
      </c>
      <c r="CE581" t="n">
        <v>0</v>
      </c>
      <c r="CF581" t="n">
        <v>0</v>
      </c>
      <c r="CG581" t="n">
        <v>0</v>
      </c>
      <c r="CH581" t="n">
        <v>0</v>
      </c>
      <c r="CI581" t="n">
        <v>0</v>
      </c>
      <c r="CJ581" t="n">
        <v>0</v>
      </c>
      <c r="CK581" t="n">
        <v>0</v>
      </c>
      <c r="CL581" t="n">
        <v>0</v>
      </c>
      <c r="CM581" t="n">
        <v>0</v>
      </c>
      <c r="CN581" t="n">
        <v>0</v>
      </c>
      <c r="CO581" t="n">
        <v>0</v>
      </c>
      <c r="CP581" t="n">
        <v>0</v>
      </c>
      <c r="CQ581" t="n">
        <v>0</v>
      </c>
      <c r="CR581" t="n">
        <v>0</v>
      </c>
      <c r="CS581" t="n">
        <v>0</v>
      </c>
      <c r="CT581" t="n">
        <v>0</v>
      </c>
      <c r="CU581" t="n">
        <v>0</v>
      </c>
      <c r="CV581" t="n">
        <v>0</v>
      </c>
      <c r="CW581" t="n">
        <v>0</v>
      </c>
      <c r="CX581" t="n">
        <v>0</v>
      </c>
      <c r="CY581" t="n">
        <v>0</v>
      </c>
      <c r="CZ581" t="n">
        <v>0</v>
      </c>
      <c r="DA581" t="n">
        <v>0</v>
      </c>
      <c r="DB581" t="n">
        <v>0</v>
      </c>
      <c r="DC581" t="n">
        <v>1</v>
      </c>
      <c r="DD581" t="n">
        <v>1</v>
      </c>
      <c r="DE581" t="n">
        <v>1</v>
      </c>
      <c r="DF581" t="n">
        <v>1</v>
      </c>
      <c r="DG581" t="n">
        <v>1</v>
      </c>
      <c r="DH581" t="n">
        <v>1</v>
      </c>
      <c r="DI581" t="n">
        <v>1</v>
      </c>
      <c r="DJ581" t="n">
        <v>1</v>
      </c>
      <c r="DK581" t="n">
        <v>0</v>
      </c>
      <c r="DL581" t="n">
        <v>0</v>
      </c>
      <c r="DM581" t="n">
        <v>0</v>
      </c>
      <c r="DN581" t="n">
        <v>0</v>
      </c>
      <c r="DO581" t="n">
        <v>0</v>
      </c>
      <c r="DP581" t="n">
        <v>0</v>
      </c>
      <c r="DQ581" t="n">
        <v>0</v>
      </c>
      <c r="DR581" t="n">
        <v>0</v>
      </c>
      <c r="DS581" t="n">
        <v>0</v>
      </c>
      <c r="DT581" t="n">
        <v>0</v>
      </c>
      <c r="DU581" t="n">
        <v>0</v>
      </c>
      <c r="DV581" t="n">
        <v>0</v>
      </c>
      <c r="DW581" t="n">
        <v>0</v>
      </c>
      <c r="DX581" t="n">
        <v>0</v>
      </c>
      <c r="DY581" t="n">
        <v>0</v>
      </c>
      <c r="DZ581" t="n">
        <v>0</v>
      </c>
      <c r="EA581" t="n">
        <v>1</v>
      </c>
      <c r="EB581" t="n">
        <v>1</v>
      </c>
      <c r="EC581" t="n">
        <v>0</v>
      </c>
      <c r="ED581" t="n">
        <v>0</v>
      </c>
      <c r="EE581" t="n">
        <v>0</v>
      </c>
      <c r="EF581" t="n">
        <v>0</v>
      </c>
      <c r="EG581" t="n">
        <v>0</v>
      </c>
      <c r="EH581" t="n">
        <v>0</v>
      </c>
      <c r="EI581" t="n">
        <v>0</v>
      </c>
      <c r="EJ581" t="n">
        <v>1</v>
      </c>
      <c r="EK581" t="n">
        <v>1</v>
      </c>
      <c r="EL581" t="n">
        <v>0</v>
      </c>
      <c r="EM581" t="n">
        <v>0</v>
      </c>
      <c r="EN581" t="n">
        <v>0</v>
      </c>
      <c r="EO581" t="n">
        <v>0</v>
      </c>
      <c r="EP581" t="n">
        <v>0</v>
      </c>
      <c r="EQ581" t="n">
        <v>0</v>
      </c>
      <c r="ER581" t="n">
        <v>0</v>
      </c>
      <c r="ES581" t="n">
        <v>0</v>
      </c>
      <c r="ET581" t="n">
        <v>0</v>
      </c>
      <c r="EU581" t="n">
        <v>0</v>
      </c>
      <c r="EV581" t="n">
        <v>0</v>
      </c>
      <c r="EW581" t="n">
        <v>0</v>
      </c>
      <c r="EX581" t="n">
        <v>0</v>
      </c>
      <c r="EY581" t="n">
        <v>0</v>
      </c>
      <c r="EZ581" t="n">
        <v>0</v>
      </c>
      <c r="FA581" t="n">
        <v>0</v>
      </c>
      <c r="FB581" t="n">
        <v>0</v>
      </c>
      <c r="FC581" t="n">
        <v>1</v>
      </c>
      <c r="FD581" t="n">
        <v>0</v>
      </c>
      <c r="FE581" t="n">
        <v>1</v>
      </c>
      <c r="FF581" t="n">
        <v>0</v>
      </c>
      <c r="FG581" t="n">
        <v>0</v>
      </c>
      <c r="FH581" t="n">
        <v>0</v>
      </c>
      <c r="FI581" t="n">
        <v>0</v>
      </c>
      <c r="FJ581" t="n">
        <v>0</v>
      </c>
      <c r="FK581" t="n">
        <v>0</v>
      </c>
      <c r="FL581" t="n">
        <v>0</v>
      </c>
      <c r="FM581" t="n">
        <v>0</v>
      </c>
      <c r="FN581" t="n">
        <v>0</v>
      </c>
      <c r="FO581" t="n">
        <v>0</v>
      </c>
      <c r="FP581" t="n">
        <v>0</v>
      </c>
      <c r="FQ581" t="n">
        <v>0</v>
      </c>
      <c r="FR581" t="n">
        <v>0</v>
      </c>
      <c r="FS581" t="n">
        <v>0</v>
      </c>
      <c r="FT581" t="n">
        <v>0</v>
      </c>
      <c r="FU581" t="n">
        <v>0</v>
      </c>
      <c r="FV581" t="n">
        <v>0</v>
      </c>
      <c r="FW581" t="n">
        <v>0</v>
      </c>
      <c r="FX581" t="n">
        <v>0</v>
      </c>
    </row>
    <row r="582">
      <c r="B582" s="2106" t="inlineStr">
        <is>
          <t>Eau - Etuvage/Cuisson du riz</t>
        </is>
      </c>
      <c r="C582" t="n">
        <v>0</v>
      </c>
      <c r="D582" t="n">
        <v>0</v>
      </c>
      <c r="E582" t="n">
        <v>0</v>
      </c>
      <c r="F582" t="n">
        <v>0</v>
      </c>
      <c r="G582" t="n">
        <v>0</v>
      </c>
      <c r="H582" t="n">
        <v>0</v>
      </c>
      <c r="I582" t="n">
        <v>0</v>
      </c>
      <c r="J582" t="n">
        <v>0</v>
      </c>
      <c r="K582" t="n">
        <v>0</v>
      </c>
      <c r="L582" t="n">
        <v>0</v>
      </c>
      <c r="M582" t="n">
        <v>0</v>
      </c>
      <c r="N582" t="n">
        <v>0</v>
      </c>
      <c r="O582" t="n">
        <v>0</v>
      </c>
      <c r="P582" t="n">
        <v>0</v>
      </c>
      <c r="Q582" t="n">
        <v>0</v>
      </c>
      <c r="R582" t="n">
        <v>0</v>
      </c>
      <c r="S582" t="n">
        <v>0</v>
      </c>
      <c r="T582" t="n">
        <v>0</v>
      </c>
      <c r="U582" t="n">
        <v>0</v>
      </c>
      <c r="V582" t="n">
        <v>0</v>
      </c>
      <c r="W582" t="n">
        <v>0</v>
      </c>
      <c r="X582" t="n">
        <v>0</v>
      </c>
      <c r="Y582" t="n">
        <v>0</v>
      </c>
      <c r="Z582" t="n">
        <v>0</v>
      </c>
      <c r="AA582" t="n">
        <v>0</v>
      </c>
      <c r="AB582" t="n">
        <v>0</v>
      </c>
      <c r="AC582" t="n">
        <v>0</v>
      </c>
      <c r="AD582" t="n">
        <v>0</v>
      </c>
      <c r="AE582" t="n">
        <v>0</v>
      </c>
      <c r="AF582" t="n">
        <v>0</v>
      </c>
      <c r="AG582" t="n">
        <v>0</v>
      </c>
      <c r="AH582" t="n">
        <v>0</v>
      </c>
      <c r="AI582" t="n">
        <v>0</v>
      </c>
      <c r="AJ582" t="n">
        <v>0</v>
      </c>
      <c r="AK582" t="n">
        <v>0</v>
      </c>
      <c r="AL582" t="n">
        <v>0</v>
      </c>
      <c r="AM582" t="n">
        <v>0</v>
      </c>
      <c r="AN582" t="n">
        <v>0</v>
      </c>
      <c r="AO582" t="n">
        <v>0</v>
      </c>
      <c r="AP582" t="n">
        <v>0</v>
      </c>
      <c r="AQ582" t="n">
        <v>0</v>
      </c>
      <c r="AR582" t="n">
        <v>0</v>
      </c>
      <c r="AS582" t="n">
        <v>0</v>
      </c>
      <c r="AT582" t="n">
        <v>0</v>
      </c>
      <c r="AU582" t="n">
        <v>0</v>
      </c>
      <c r="AV582" t="n">
        <v>0</v>
      </c>
      <c r="AW582" t="n">
        <v>0</v>
      </c>
      <c r="AX582" t="n">
        <v>0</v>
      </c>
      <c r="AY582" t="n">
        <v>0</v>
      </c>
      <c r="AZ582" t="n">
        <v>0</v>
      </c>
      <c r="BA582" t="n">
        <v>0</v>
      </c>
      <c r="BB582" t="n">
        <v>0</v>
      </c>
      <c r="BC582" t="n">
        <v>0</v>
      </c>
      <c r="BD582" t="n">
        <v>0</v>
      </c>
      <c r="BE582" t="n">
        <v>0</v>
      </c>
      <c r="BF582" t="n">
        <v>0</v>
      </c>
      <c r="BG582" t="n">
        <v>0</v>
      </c>
      <c r="BH582" t="n">
        <v>0</v>
      </c>
      <c r="BI582" t="n">
        <v>0</v>
      </c>
      <c r="BJ582" t="n">
        <v>0</v>
      </c>
      <c r="BK582" t="n">
        <v>0</v>
      </c>
      <c r="BL582" t="n">
        <v>0</v>
      </c>
      <c r="BM582" t="n">
        <v>0</v>
      </c>
      <c r="BN582" t="n">
        <v>0</v>
      </c>
      <c r="BO582" t="n">
        <v>0</v>
      </c>
      <c r="BP582" t="n">
        <v>0</v>
      </c>
      <c r="BQ582" t="n">
        <v>0</v>
      </c>
      <c r="BR582" t="n">
        <v>0</v>
      </c>
      <c r="BS582" t="n">
        <v>0</v>
      </c>
      <c r="BT582" t="n">
        <v>0</v>
      </c>
      <c r="BU582" t="n">
        <v>0</v>
      </c>
      <c r="BV582" t="n">
        <v>0</v>
      </c>
      <c r="BW582" t="n">
        <v>0</v>
      </c>
      <c r="BX582" t="n">
        <v>0</v>
      </c>
      <c r="BY582" t="n">
        <v>0</v>
      </c>
      <c r="BZ582" t="n">
        <v>0</v>
      </c>
      <c r="CA582" t="n">
        <v>0</v>
      </c>
      <c r="CB582" t="n">
        <v>0</v>
      </c>
      <c r="CC582" t="n">
        <v>0</v>
      </c>
      <c r="CD582" t="n">
        <v>0</v>
      </c>
      <c r="CE582" t="n">
        <v>0</v>
      </c>
      <c r="CF582" t="n">
        <v>0</v>
      </c>
      <c r="CG582" t="n">
        <v>0</v>
      </c>
      <c r="CH582" t="n">
        <v>0</v>
      </c>
      <c r="CI582" t="n">
        <v>0</v>
      </c>
      <c r="CJ582" t="n">
        <v>0</v>
      </c>
      <c r="CK582" t="n">
        <v>0</v>
      </c>
      <c r="CL582" t="n">
        <v>0</v>
      </c>
      <c r="CM582" t="n">
        <v>0</v>
      </c>
      <c r="CN582" t="n">
        <v>0</v>
      </c>
      <c r="CO582" t="n">
        <v>0</v>
      </c>
      <c r="CP582" t="n">
        <v>0</v>
      </c>
      <c r="CQ582" t="n">
        <v>0</v>
      </c>
      <c r="CR582" t="n">
        <v>0</v>
      </c>
      <c r="CS582" t="n">
        <v>0</v>
      </c>
      <c r="CT582" t="n">
        <v>0</v>
      </c>
      <c r="CU582" t="n">
        <v>0</v>
      </c>
      <c r="CV582" t="n">
        <v>0</v>
      </c>
      <c r="CW582" t="n">
        <v>0</v>
      </c>
      <c r="CX582" t="n">
        <v>0</v>
      </c>
      <c r="CY582" t="n">
        <v>0</v>
      </c>
      <c r="CZ582" t="n">
        <v>0</v>
      </c>
      <c r="DA582" t="n">
        <v>0</v>
      </c>
      <c r="DB582" t="n">
        <v>1</v>
      </c>
      <c r="DC582" t="n">
        <v>0</v>
      </c>
      <c r="DD582" t="n">
        <v>0</v>
      </c>
      <c r="DE582" t="n">
        <v>0</v>
      </c>
      <c r="DF582" t="n">
        <v>0</v>
      </c>
      <c r="DG582" t="n">
        <v>0</v>
      </c>
      <c r="DH582" t="n">
        <v>0</v>
      </c>
      <c r="DI582" t="n">
        <v>0</v>
      </c>
      <c r="DJ582" t="n">
        <v>0</v>
      </c>
      <c r="DK582" t="n">
        <v>0</v>
      </c>
      <c r="DL582" t="n">
        <v>0</v>
      </c>
      <c r="DM582" t="n">
        <v>0</v>
      </c>
      <c r="DN582" t="n">
        <v>0</v>
      </c>
      <c r="DO582" t="n">
        <v>0</v>
      </c>
      <c r="DP582" t="n">
        <v>0</v>
      </c>
      <c r="DQ582" t="n">
        <v>0</v>
      </c>
      <c r="DR582" t="n">
        <v>0</v>
      </c>
      <c r="DS582" t="n">
        <v>0</v>
      </c>
      <c r="DT582" t="n">
        <v>0</v>
      </c>
      <c r="DU582" t="n">
        <v>0</v>
      </c>
      <c r="DV582" t="n">
        <v>0</v>
      </c>
      <c r="DW582" t="n">
        <v>0</v>
      </c>
      <c r="DX582" t="n">
        <v>0</v>
      </c>
      <c r="DY582" t="n">
        <v>0</v>
      </c>
      <c r="DZ582" t="n">
        <v>0</v>
      </c>
      <c r="EA582" t="n">
        <v>0</v>
      </c>
      <c r="EB582" t="n">
        <v>0</v>
      </c>
      <c r="EC582" t="n">
        <v>0</v>
      </c>
      <c r="ED582" t="n">
        <v>0</v>
      </c>
      <c r="EE582" t="n">
        <v>0</v>
      </c>
      <c r="EF582" t="n">
        <v>0</v>
      </c>
      <c r="EG582" t="n">
        <v>0</v>
      </c>
      <c r="EH582" t="n">
        <v>0</v>
      </c>
      <c r="EI582" t="n">
        <v>0</v>
      </c>
      <c r="EJ582" t="n">
        <v>0</v>
      </c>
      <c r="EK582" t="n">
        <v>0</v>
      </c>
      <c r="EL582" t="n">
        <v>0</v>
      </c>
      <c r="EM582" t="n">
        <v>0</v>
      </c>
      <c r="EN582" t="n">
        <v>0</v>
      </c>
      <c r="EO582" t="n">
        <v>1</v>
      </c>
      <c r="EP582" t="n">
        <v>0</v>
      </c>
      <c r="EQ582" t="n">
        <v>0</v>
      </c>
      <c r="ER582" t="n">
        <v>0</v>
      </c>
      <c r="ES582" t="n">
        <v>0</v>
      </c>
      <c r="ET582" t="n">
        <v>0</v>
      </c>
      <c r="EU582" t="n">
        <v>0</v>
      </c>
      <c r="EV582" t="n">
        <v>1</v>
      </c>
      <c r="EW582" t="n">
        <v>0</v>
      </c>
      <c r="EX582" t="n">
        <v>0</v>
      </c>
      <c r="EY582" t="n">
        <v>0</v>
      </c>
      <c r="EZ582" t="n">
        <v>0</v>
      </c>
      <c r="FA582" t="n">
        <v>0</v>
      </c>
      <c r="FB582" t="n">
        <v>0</v>
      </c>
      <c r="FC582" t="n">
        <v>0</v>
      </c>
      <c r="FD582" t="n">
        <v>0</v>
      </c>
      <c r="FE582" t="n">
        <v>0</v>
      </c>
      <c r="FF582" t="n">
        <v>0</v>
      </c>
      <c r="FG582" t="n">
        <v>0</v>
      </c>
      <c r="FH582" t="n">
        <v>0</v>
      </c>
      <c r="FI582" t="n">
        <v>0</v>
      </c>
      <c r="FJ582" t="n">
        <v>0</v>
      </c>
      <c r="FK582" t="n">
        <v>0</v>
      </c>
      <c r="FL582" t="n">
        <v>0</v>
      </c>
      <c r="FM582" t="n">
        <v>0</v>
      </c>
      <c r="FN582" t="n">
        <v>0</v>
      </c>
      <c r="FO582" t="n">
        <v>0</v>
      </c>
      <c r="FP582" t="n">
        <v>0</v>
      </c>
      <c r="FQ582" t="n">
        <v>0</v>
      </c>
      <c r="FR582" t="n">
        <v>0</v>
      </c>
      <c r="FS582" t="n">
        <v>0</v>
      </c>
      <c r="FT582" t="n">
        <v>0</v>
      </c>
      <c r="FU582" t="n">
        <v>0</v>
      </c>
      <c r="FV582" t="n">
        <v>0</v>
      </c>
      <c r="FW582" t="n">
        <v>0</v>
      </c>
      <c r="FX582" t="n">
        <v>0</v>
      </c>
    </row>
    <row r="583">
      <c r="B583" s="2106" t="inlineStr">
        <is>
          <t>Riz étuvé, précuit ou soufflé</t>
        </is>
      </c>
      <c r="C583" t="n">
        <v>0</v>
      </c>
      <c r="D583" t="n">
        <v>0</v>
      </c>
      <c r="E583" t="n">
        <v>0</v>
      </c>
      <c r="F583" t="n">
        <v>0</v>
      </c>
      <c r="G583" t="n">
        <v>0</v>
      </c>
      <c r="H583" t="n">
        <v>0</v>
      </c>
      <c r="I583" t="n">
        <v>0</v>
      </c>
      <c r="J583" t="n">
        <v>0</v>
      </c>
      <c r="K583" t="n">
        <v>0</v>
      </c>
      <c r="L583" t="n">
        <v>0</v>
      </c>
      <c r="M583" t="n">
        <v>0</v>
      </c>
      <c r="N583" t="n">
        <v>0</v>
      </c>
      <c r="O583" t="n">
        <v>0</v>
      </c>
      <c r="P583" t="n">
        <v>0</v>
      </c>
      <c r="Q583" t="n">
        <v>0</v>
      </c>
      <c r="R583" t="n">
        <v>0</v>
      </c>
      <c r="S583" t="n">
        <v>0</v>
      </c>
      <c r="T583" t="n">
        <v>0</v>
      </c>
      <c r="U583" t="n">
        <v>0</v>
      </c>
      <c r="V583" t="n">
        <v>0</v>
      </c>
      <c r="W583" t="n">
        <v>0</v>
      </c>
      <c r="X583" t="n">
        <v>0</v>
      </c>
      <c r="Y583" t="n">
        <v>0</v>
      </c>
      <c r="Z583" t="n">
        <v>0</v>
      </c>
      <c r="AA583" t="n">
        <v>0</v>
      </c>
      <c r="AB583" t="n">
        <v>0</v>
      </c>
      <c r="AC583" t="n">
        <v>0</v>
      </c>
      <c r="AD583" t="n">
        <v>0</v>
      </c>
      <c r="AE583" t="n">
        <v>0</v>
      </c>
      <c r="AF583" t="n">
        <v>0</v>
      </c>
      <c r="AG583" t="n">
        <v>0</v>
      </c>
      <c r="AH583" t="n">
        <v>0</v>
      </c>
      <c r="AI583" t="n">
        <v>0</v>
      </c>
      <c r="AJ583" t="n">
        <v>0</v>
      </c>
      <c r="AK583" t="n">
        <v>0</v>
      </c>
      <c r="AL583" t="n">
        <v>0</v>
      </c>
      <c r="AM583" t="n">
        <v>0</v>
      </c>
      <c r="AN583" t="n">
        <v>0</v>
      </c>
      <c r="AO583" t="n">
        <v>0</v>
      </c>
      <c r="AP583" t="n">
        <v>0</v>
      </c>
      <c r="AQ583" t="n">
        <v>0</v>
      </c>
      <c r="AR583" t="n">
        <v>0</v>
      </c>
      <c r="AS583" t="n">
        <v>0</v>
      </c>
      <c r="AT583" t="n">
        <v>0</v>
      </c>
      <c r="AU583" t="n">
        <v>0</v>
      </c>
      <c r="AV583" t="n">
        <v>0</v>
      </c>
      <c r="AW583" t="n">
        <v>0</v>
      </c>
      <c r="AX583" t="n">
        <v>0</v>
      </c>
      <c r="AY583" t="n">
        <v>0</v>
      </c>
      <c r="AZ583" t="n">
        <v>0</v>
      </c>
      <c r="BA583" t="n">
        <v>0</v>
      </c>
      <c r="BB583" t="n">
        <v>0</v>
      </c>
      <c r="BC583" t="n">
        <v>0</v>
      </c>
      <c r="BD583" t="n">
        <v>0</v>
      </c>
      <c r="BE583" t="n">
        <v>0</v>
      </c>
      <c r="BF583" t="n">
        <v>0</v>
      </c>
      <c r="BG583" t="n">
        <v>0</v>
      </c>
      <c r="BH583" t="n">
        <v>0</v>
      </c>
      <c r="BI583" t="n">
        <v>0</v>
      </c>
      <c r="BJ583" t="n">
        <v>0</v>
      </c>
      <c r="BK583" t="n">
        <v>0</v>
      </c>
      <c r="BL583" t="n">
        <v>0</v>
      </c>
      <c r="BM583" t="n">
        <v>0</v>
      </c>
      <c r="BN583" t="n">
        <v>0</v>
      </c>
      <c r="BO583" t="n">
        <v>0</v>
      </c>
      <c r="BP583" t="n">
        <v>0</v>
      </c>
      <c r="BQ583" t="n">
        <v>0</v>
      </c>
      <c r="BR583" t="n">
        <v>0</v>
      </c>
      <c r="BS583" t="n">
        <v>0</v>
      </c>
      <c r="BT583" t="n">
        <v>0</v>
      </c>
      <c r="BU583" t="n">
        <v>0</v>
      </c>
      <c r="BV583" t="n">
        <v>0</v>
      </c>
      <c r="BW583" t="n">
        <v>0</v>
      </c>
      <c r="BX583" t="n">
        <v>0</v>
      </c>
      <c r="BY583" t="n">
        <v>0</v>
      </c>
      <c r="BZ583" t="n">
        <v>0</v>
      </c>
      <c r="CA583" t="n">
        <v>0</v>
      </c>
      <c r="CB583" t="n">
        <v>0</v>
      </c>
      <c r="CC583" t="n">
        <v>0</v>
      </c>
      <c r="CD583" t="n">
        <v>0</v>
      </c>
      <c r="CE583" t="n">
        <v>0</v>
      </c>
      <c r="CF583" t="n">
        <v>0</v>
      </c>
      <c r="CG583" t="n">
        <v>0</v>
      </c>
      <c r="CH583" t="n">
        <v>0</v>
      </c>
      <c r="CI583" t="n">
        <v>0</v>
      </c>
      <c r="CJ583" t="n">
        <v>0</v>
      </c>
      <c r="CK583" t="n">
        <v>0</v>
      </c>
      <c r="CL583" t="n">
        <v>0</v>
      </c>
      <c r="CM583" t="n">
        <v>0</v>
      </c>
      <c r="CN583" t="n">
        <v>0</v>
      </c>
      <c r="CO583" t="n">
        <v>0</v>
      </c>
      <c r="CP583" t="n">
        <v>0</v>
      </c>
      <c r="CQ583" t="n">
        <v>0</v>
      </c>
      <c r="CR583" t="n">
        <v>0</v>
      </c>
      <c r="CS583" t="n">
        <v>0</v>
      </c>
      <c r="CT583" t="n">
        <v>0</v>
      </c>
      <c r="CU583" t="n">
        <v>0</v>
      </c>
      <c r="CV583" t="n">
        <v>0</v>
      </c>
      <c r="CW583" t="n">
        <v>0</v>
      </c>
      <c r="CX583" t="n">
        <v>0</v>
      </c>
      <c r="CY583" t="n">
        <v>0</v>
      </c>
      <c r="CZ583" t="n">
        <v>0</v>
      </c>
      <c r="DA583" t="n">
        <v>0</v>
      </c>
      <c r="DB583" t="n">
        <v>0</v>
      </c>
      <c r="DC583" t="n">
        <v>1</v>
      </c>
      <c r="DD583" t="n">
        <v>1</v>
      </c>
      <c r="DE583" t="n">
        <v>0</v>
      </c>
      <c r="DF583" t="n">
        <v>0</v>
      </c>
      <c r="DG583" t="n">
        <v>0</v>
      </c>
      <c r="DH583" t="n">
        <v>0</v>
      </c>
      <c r="DI583" t="n">
        <v>0</v>
      </c>
      <c r="DJ583" t="n">
        <v>1</v>
      </c>
      <c r="DK583" t="n">
        <v>0</v>
      </c>
      <c r="DL583" t="n">
        <v>0</v>
      </c>
      <c r="DM583" t="n">
        <v>0</v>
      </c>
      <c r="DN583" t="n">
        <v>0</v>
      </c>
      <c r="DO583" t="n">
        <v>0</v>
      </c>
      <c r="DP583" t="n">
        <v>0</v>
      </c>
      <c r="DQ583" t="n">
        <v>0</v>
      </c>
      <c r="DR583" t="n">
        <v>0</v>
      </c>
      <c r="DS583" t="n">
        <v>0</v>
      </c>
      <c r="DT583" t="n">
        <v>0</v>
      </c>
      <c r="DU583" t="n">
        <v>0</v>
      </c>
      <c r="DV583" t="n">
        <v>0</v>
      </c>
      <c r="DW583" t="n">
        <v>0</v>
      </c>
      <c r="DX583" t="n">
        <v>0</v>
      </c>
      <c r="DY583" t="n">
        <v>0</v>
      </c>
      <c r="DZ583" t="n">
        <v>0</v>
      </c>
      <c r="EA583" t="n">
        <v>1</v>
      </c>
      <c r="EB583" t="n">
        <v>0</v>
      </c>
      <c r="EC583" t="n">
        <v>0</v>
      </c>
      <c r="ED583" t="n">
        <v>0</v>
      </c>
      <c r="EE583" t="n">
        <v>0</v>
      </c>
      <c r="EF583" t="n">
        <v>0</v>
      </c>
      <c r="EG583" t="n">
        <v>0</v>
      </c>
      <c r="EH583" t="n">
        <v>0</v>
      </c>
      <c r="EI583" t="n">
        <v>0</v>
      </c>
      <c r="EJ583" t="n">
        <v>0</v>
      </c>
      <c r="EK583" t="n">
        <v>0</v>
      </c>
      <c r="EL583" t="n">
        <v>0</v>
      </c>
      <c r="EM583" t="n">
        <v>0</v>
      </c>
      <c r="EN583" t="n">
        <v>0</v>
      </c>
      <c r="EO583" t="n">
        <v>0</v>
      </c>
      <c r="EP583" t="n">
        <v>0</v>
      </c>
      <c r="EQ583" t="n">
        <v>0</v>
      </c>
      <c r="ER583" t="n">
        <v>0</v>
      </c>
      <c r="ES583" t="n">
        <v>0</v>
      </c>
      <c r="ET583" t="n">
        <v>0</v>
      </c>
      <c r="EU583" t="n">
        <v>0</v>
      </c>
      <c r="EV583" t="n">
        <v>0</v>
      </c>
      <c r="EW583" t="n">
        <v>0</v>
      </c>
      <c r="EX583" t="n">
        <v>0</v>
      </c>
      <c r="EY583" t="n">
        <v>0</v>
      </c>
      <c r="EZ583" t="n">
        <v>0</v>
      </c>
      <c r="FA583" t="n">
        <v>0</v>
      </c>
      <c r="FB583" t="n">
        <v>0</v>
      </c>
      <c r="FC583" t="n">
        <v>0</v>
      </c>
      <c r="FD583" t="n">
        <v>0</v>
      </c>
      <c r="FE583" t="n">
        <v>0</v>
      </c>
      <c r="FF583" t="n">
        <v>0</v>
      </c>
      <c r="FG583" t="n">
        <v>0</v>
      </c>
      <c r="FH583" t="n">
        <v>0</v>
      </c>
      <c r="FI583" t="n">
        <v>0</v>
      </c>
      <c r="FJ583" t="n">
        <v>0</v>
      </c>
      <c r="FK583" t="n">
        <v>0</v>
      </c>
      <c r="FL583" t="n">
        <v>0</v>
      </c>
      <c r="FM583" t="n">
        <v>0</v>
      </c>
      <c r="FN583" t="n">
        <v>0</v>
      </c>
      <c r="FO583" t="n">
        <v>0</v>
      </c>
      <c r="FP583" t="n">
        <v>0</v>
      </c>
      <c r="FQ583" t="n">
        <v>0</v>
      </c>
      <c r="FR583" t="n">
        <v>0</v>
      </c>
      <c r="FS583" t="n">
        <v>0</v>
      </c>
      <c r="FT583" t="n">
        <v>0</v>
      </c>
      <c r="FU583" t="n">
        <v>0</v>
      </c>
      <c r="FV583" t="n">
        <v>0</v>
      </c>
      <c r="FW583" t="n">
        <v>0</v>
      </c>
      <c r="FX583" t="n">
        <v>1</v>
      </c>
    </row>
    <row r="584">
      <c r="B584" s="2106" t="inlineStr">
        <is>
          <t>Coproduits usinage humide du riz</t>
        </is>
      </c>
      <c r="C584" t="n">
        <v>0</v>
      </c>
      <c r="D584" t="n">
        <v>0</v>
      </c>
      <c r="E584" t="n">
        <v>0</v>
      </c>
      <c r="F584" t="n">
        <v>0</v>
      </c>
      <c r="G584" t="n">
        <v>0</v>
      </c>
      <c r="H584" t="n">
        <v>0</v>
      </c>
      <c r="I584" t="n">
        <v>0</v>
      </c>
      <c r="J584" t="n">
        <v>0</v>
      </c>
      <c r="K584" t="n">
        <v>0</v>
      </c>
      <c r="L584" t="n">
        <v>0</v>
      </c>
      <c r="M584" t="n">
        <v>0</v>
      </c>
      <c r="N584" t="n">
        <v>0</v>
      </c>
      <c r="O584" t="n">
        <v>0</v>
      </c>
      <c r="P584" t="n">
        <v>0</v>
      </c>
      <c r="Q584" t="n">
        <v>0</v>
      </c>
      <c r="R584" t="n">
        <v>0</v>
      </c>
      <c r="S584" t="n">
        <v>0</v>
      </c>
      <c r="T584" t="n">
        <v>0</v>
      </c>
      <c r="U584" t="n">
        <v>0</v>
      </c>
      <c r="V584" t="n">
        <v>0</v>
      </c>
      <c r="W584" t="n">
        <v>0</v>
      </c>
      <c r="X584" t="n">
        <v>0</v>
      </c>
      <c r="Y584" t="n">
        <v>0</v>
      </c>
      <c r="Z584" t="n">
        <v>0</v>
      </c>
      <c r="AA584" t="n">
        <v>0</v>
      </c>
      <c r="AB584" t="n">
        <v>0</v>
      </c>
      <c r="AC584" t="n">
        <v>0</v>
      </c>
      <c r="AD584" t="n">
        <v>0</v>
      </c>
      <c r="AE584" t="n">
        <v>0</v>
      </c>
      <c r="AF584" t="n">
        <v>0</v>
      </c>
      <c r="AG584" t="n">
        <v>0</v>
      </c>
      <c r="AH584" t="n">
        <v>0</v>
      </c>
      <c r="AI584" t="n">
        <v>0</v>
      </c>
      <c r="AJ584" t="n">
        <v>0</v>
      </c>
      <c r="AK584" t="n">
        <v>0</v>
      </c>
      <c r="AL584" t="n">
        <v>0</v>
      </c>
      <c r="AM584" t="n">
        <v>0</v>
      </c>
      <c r="AN584" t="n">
        <v>0</v>
      </c>
      <c r="AO584" t="n">
        <v>0</v>
      </c>
      <c r="AP584" t="n">
        <v>0</v>
      </c>
      <c r="AQ584" t="n">
        <v>0</v>
      </c>
      <c r="AR584" t="n">
        <v>0</v>
      </c>
      <c r="AS584" t="n">
        <v>0</v>
      </c>
      <c r="AT584" t="n">
        <v>0</v>
      </c>
      <c r="AU584" t="n">
        <v>0</v>
      </c>
      <c r="AV584" t="n">
        <v>0</v>
      </c>
      <c r="AW584" t="n">
        <v>0</v>
      </c>
      <c r="AX584" t="n">
        <v>0</v>
      </c>
      <c r="AY584" t="n">
        <v>0</v>
      </c>
      <c r="AZ584" t="n">
        <v>0</v>
      </c>
      <c r="BA584" t="n">
        <v>0</v>
      </c>
      <c r="BB584" t="n">
        <v>0</v>
      </c>
      <c r="BC584" t="n">
        <v>0</v>
      </c>
      <c r="BD584" t="n">
        <v>0</v>
      </c>
      <c r="BE584" t="n">
        <v>0</v>
      </c>
      <c r="BF584" t="n">
        <v>0</v>
      </c>
      <c r="BG584" t="n">
        <v>0</v>
      </c>
      <c r="BH584" t="n">
        <v>0</v>
      </c>
      <c r="BI584" t="n">
        <v>0</v>
      </c>
      <c r="BJ584" t="n">
        <v>0</v>
      </c>
      <c r="BK584" t="n">
        <v>0</v>
      </c>
      <c r="BL584" t="n">
        <v>0</v>
      </c>
      <c r="BM584" t="n">
        <v>0</v>
      </c>
      <c r="BN584" t="n">
        <v>0</v>
      </c>
      <c r="BO584" t="n">
        <v>0</v>
      </c>
      <c r="BP584" t="n">
        <v>0</v>
      </c>
      <c r="BQ584" t="n">
        <v>0</v>
      </c>
      <c r="BR584" t="n">
        <v>0</v>
      </c>
      <c r="BS584" t="n">
        <v>0</v>
      </c>
      <c r="BT584" t="n">
        <v>0</v>
      </c>
      <c r="BU584" t="n">
        <v>0</v>
      </c>
      <c r="BV584" t="n">
        <v>0</v>
      </c>
      <c r="BW584" t="n">
        <v>0</v>
      </c>
      <c r="BX584" t="n">
        <v>0</v>
      </c>
      <c r="BY584" t="n">
        <v>0</v>
      </c>
      <c r="BZ584" t="n">
        <v>0</v>
      </c>
      <c r="CA584" t="n">
        <v>0</v>
      </c>
      <c r="CB584" t="n">
        <v>0</v>
      </c>
      <c r="CC584" t="n">
        <v>0</v>
      </c>
      <c r="CD584" t="n">
        <v>0</v>
      </c>
      <c r="CE584" t="n">
        <v>0</v>
      </c>
      <c r="CF584" t="n">
        <v>0</v>
      </c>
      <c r="CG584" t="n">
        <v>0</v>
      </c>
      <c r="CH584" t="n">
        <v>0</v>
      </c>
      <c r="CI584" t="n">
        <v>0</v>
      </c>
      <c r="CJ584" t="n">
        <v>0</v>
      </c>
      <c r="CK584" t="n">
        <v>0</v>
      </c>
      <c r="CL584" t="n">
        <v>0</v>
      </c>
      <c r="CM584" t="n">
        <v>0</v>
      </c>
      <c r="CN584" t="n">
        <v>0</v>
      </c>
      <c r="CO584" t="n">
        <v>0</v>
      </c>
      <c r="CP584" t="n">
        <v>0</v>
      </c>
      <c r="CQ584" t="n">
        <v>0</v>
      </c>
      <c r="CR584" t="n">
        <v>0</v>
      </c>
      <c r="CS584" t="n">
        <v>0</v>
      </c>
      <c r="CT584" t="n">
        <v>0</v>
      </c>
      <c r="CU584" t="n">
        <v>0</v>
      </c>
      <c r="CV584" t="n">
        <v>0</v>
      </c>
      <c r="CW584" t="n">
        <v>0</v>
      </c>
      <c r="CX584" t="n">
        <v>0</v>
      </c>
      <c r="CY584" t="n">
        <v>0</v>
      </c>
      <c r="CZ584" t="n">
        <v>0</v>
      </c>
      <c r="DA584" t="n">
        <v>0</v>
      </c>
      <c r="DB584" t="n">
        <v>0</v>
      </c>
      <c r="DC584" t="n">
        <v>1</v>
      </c>
      <c r="DD584" t="n">
        <v>1</v>
      </c>
      <c r="DE584" t="n">
        <v>1</v>
      </c>
      <c r="DF584" t="n">
        <v>1</v>
      </c>
      <c r="DG584" t="n">
        <v>1</v>
      </c>
      <c r="DH584" t="n">
        <v>1</v>
      </c>
      <c r="DI584" t="n">
        <v>1</v>
      </c>
      <c r="DJ584" t="n">
        <v>1</v>
      </c>
      <c r="DK584" t="n">
        <v>0</v>
      </c>
      <c r="DL584" t="n">
        <v>0</v>
      </c>
      <c r="DM584" t="n">
        <v>0</v>
      </c>
      <c r="DN584" t="n">
        <v>0</v>
      </c>
      <c r="DO584" t="n">
        <v>0</v>
      </c>
      <c r="DP584" t="n">
        <v>0</v>
      </c>
      <c r="DQ584" t="n">
        <v>0</v>
      </c>
      <c r="DR584" t="n">
        <v>0</v>
      </c>
      <c r="DS584" t="n">
        <v>0</v>
      </c>
      <c r="DT584" t="n">
        <v>0</v>
      </c>
      <c r="DU584" t="n">
        <v>0</v>
      </c>
      <c r="DV584" t="n">
        <v>0</v>
      </c>
      <c r="DW584" t="n">
        <v>0</v>
      </c>
      <c r="DX584" t="n">
        <v>0</v>
      </c>
      <c r="DY584" t="n">
        <v>0</v>
      </c>
      <c r="DZ584" t="n">
        <v>0</v>
      </c>
      <c r="EA584" t="n">
        <v>1</v>
      </c>
      <c r="EB584" t="n">
        <v>1</v>
      </c>
      <c r="EC584" t="n">
        <v>0</v>
      </c>
      <c r="ED584" t="n">
        <v>0</v>
      </c>
      <c r="EE584" t="n">
        <v>0</v>
      </c>
      <c r="EF584" t="n">
        <v>0</v>
      </c>
      <c r="EG584" t="n">
        <v>0</v>
      </c>
      <c r="EH584" t="n">
        <v>0</v>
      </c>
      <c r="EI584" t="n">
        <v>0</v>
      </c>
      <c r="EJ584" t="n">
        <v>1</v>
      </c>
      <c r="EK584" t="n">
        <v>1</v>
      </c>
      <c r="EL584" t="n">
        <v>0</v>
      </c>
      <c r="EM584" t="n">
        <v>0</v>
      </c>
      <c r="EN584" t="n">
        <v>0</v>
      </c>
      <c r="EO584" t="n">
        <v>0</v>
      </c>
      <c r="EP584" t="n">
        <v>0</v>
      </c>
      <c r="EQ584" t="n">
        <v>0</v>
      </c>
      <c r="ER584" t="n">
        <v>0</v>
      </c>
      <c r="ES584" t="n">
        <v>0</v>
      </c>
      <c r="ET584" t="n">
        <v>0</v>
      </c>
      <c r="EU584" t="n">
        <v>0</v>
      </c>
      <c r="EV584" t="n">
        <v>0</v>
      </c>
      <c r="EW584" t="n">
        <v>0</v>
      </c>
      <c r="EX584" t="n">
        <v>0</v>
      </c>
      <c r="EY584" t="n">
        <v>0</v>
      </c>
      <c r="EZ584" t="n">
        <v>0</v>
      </c>
      <c r="FA584" t="n">
        <v>0</v>
      </c>
      <c r="FB584" t="n">
        <v>0</v>
      </c>
      <c r="FC584" t="n">
        <v>1</v>
      </c>
      <c r="FD584" t="n">
        <v>0</v>
      </c>
      <c r="FE584" t="n">
        <v>1</v>
      </c>
      <c r="FF584" t="n">
        <v>0</v>
      </c>
      <c r="FG584" t="n">
        <v>0</v>
      </c>
      <c r="FH584" t="n">
        <v>0</v>
      </c>
      <c r="FI584" t="n">
        <v>0</v>
      </c>
      <c r="FJ584" t="n">
        <v>0</v>
      </c>
      <c r="FK584" t="n">
        <v>0</v>
      </c>
      <c r="FL584" t="n">
        <v>0</v>
      </c>
      <c r="FM584" t="n">
        <v>0</v>
      </c>
      <c r="FN584" t="n">
        <v>0</v>
      </c>
      <c r="FO584" t="n">
        <v>0</v>
      </c>
      <c r="FP584" t="n">
        <v>0</v>
      </c>
      <c r="FQ584" t="n">
        <v>0</v>
      </c>
      <c r="FR584" t="n">
        <v>0</v>
      </c>
      <c r="FS584" t="n">
        <v>0</v>
      </c>
      <c r="FT584" t="n">
        <v>0</v>
      </c>
      <c r="FU584" t="n">
        <v>0</v>
      </c>
      <c r="FV584" t="n">
        <v>0</v>
      </c>
      <c r="FW584" t="n">
        <v>0</v>
      </c>
      <c r="FX584" t="n">
        <v>0</v>
      </c>
    </row>
    <row r="585">
      <c r="B585" s="2106" t="inlineStr">
        <is>
          <t>Coproduits usinage sec du riz</t>
        </is>
      </c>
      <c r="C585" t="n">
        <v>0</v>
      </c>
      <c r="D585" t="n">
        <v>0</v>
      </c>
      <c r="E585" t="n">
        <v>0</v>
      </c>
      <c r="F585" t="n">
        <v>0</v>
      </c>
      <c r="G585" t="n">
        <v>0</v>
      </c>
      <c r="H585" t="n">
        <v>0</v>
      </c>
      <c r="I585" t="n">
        <v>0</v>
      </c>
      <c r="J585" t="n">
        <v>0</v>
      </c>
      <c r="K585" t="n">
        <v>0</v>
      </c>
      <c r="L585" t="n">
        <v>0</v>
      </c>
      <c r="M585" t="n">
        <v>0</v>
      </c>
      <c r="N585" t="n">
        <v>0</v>
      </c>
      <c r="O585" t="n">
        <v>0</v>
      </c>
      <c r="P585" t="n">
        <v>0</v>
      </c>
      <c r="Q585" t="n">
        <v>0</v>
      </c>
      <c r="R585" t="n">
        <v>0</v>
      </c>
      <c r="S585" t="n">
        <v>0</v>
      </c>
      <c r="T585" t="n">
        <v>0</v>
      </c>
      <c r="U585" t="n">
        <v>0</v>
      </c>
      <c r="V585" t="n">
        <v>0</v>
      </c>
      <c r="W585" t="n">
        <v>0</v>
      </c>
      <c r="X585" t="n">
        <v>0</v>
      </c>
      <c r="Y585" t="n">
        <v>0</v>
      </c>
      <c r="Z585" t="n">
        <v>0</v>
      </c>
      <c r="AA585" t="n">
        <v>0</v>
      </c>
      <c r="AB585" t="n">
        <v>0</v>
      </c>
      <c r="AC585" t="n">
        <v>0</v>
      </c>
      <c r="AD585" t="n">
        <v>0</v>
      </c>
      <c r="AE585" t="n">
        <v>0</v>
      </c>
      <c r="AF585" t="n">
        <v>0</v>
      </c>
      <c r="AG585" t="n">
        <v>0</v>
      </c>
      <c r="AH585" t="n">
        <v>0</v>
      </c>
      <c r="AI585" t="n">
        <v>0</v>
      </c>
      <c r="AJ585" t="n">
        <v>0</v>
      </c>
      <c r="AK585" t="n">
        <v>0</v>
      </c>
      <c r="AL585" t="n">
        <v>0</v>
      </c>
      <c r="AM585" t="n">
        <v>0</v>
      </c>
      <c r="AN585" t="n">
        <v>0</v>
      </c>
      <c r="AO585" t="n">
        <v>0</v>
      </c>
      <c r="AP585" t="n">
        <v>0</v>
      </c>
      <c r="AQ585" t="n">
        <v>0</v>
      </c>
      <c r="AR585" t="n">
        <v>0</v>
      </c>
      <c r="AS585" t="n">
        <v>0</v>
      </c>
      <c r="AT585" t="n">
        <v>0</v>
      </c>
      <c r="AU585" t="n">
        <v>0</v>
      </c>
      <c r="AV585" t="n">
        <v>0</v>
      </c>
      <c r="AW585" t="n">
        <v>0</v>
      </c>
      <c r="AX585" t="n">
        <v>0</v>
      </c>
      <c r="AY585" t="n">
        <v>0</v>
      </c>
      <c r="AZ585" t="n">
        <v>0</v>
      </c>
      <c r="BA585" t="n">
        <v>0</v>
      </c>
      <c r="BB585" t="n">
        <v>0</v>
      </c>
      <c r="BC585" t="n">
        <v>0</v>
      </c>
      <c r="BD585" t="n">
        <v>0</v>
      </c>
      <c r="BE585" t="n">
        <v>0</v>
      </c>
      <c r="BF585" t="n">
        <v>0</v>
      </c>
      <c r="BG585" t="n">
        <v>0</v>
      </c>
      <c r="BH585" t="n">
        <v>0</v>
      </c>
      <c r="BI585" t="n">
        <v>0</v>
      </c>
      <c r="BJ585" t="n">
        <v>0</v>
      </c>
      <c r="BK585" t="n">
        <v>0</v>
      </c>
      <c r="BL585" t="n">
        <v>0</v>
      </c>
      <c r="BM585" t="n">
        <v>0</v>
      </c>
      <c r="BN585" t="n">
        <v>0</v>
      </c>
      <c r="BO585" t="n">
        <v>0</v>
      </c>
      <c r="BP585" t="n">
        <v>0</v>
      </c>
      <c r="BQ585" t="n">
        <v>0</v>
      </c>
      <c r="BR585" t="n">
        <v>0</v>
      </c>
      <c r="BS585" t="n">
        <v>0</v>
      </c>
      <c r="BT585" t="n">
        <v>0</v>
      </c>
      <c r="BU585" t="n">
        <v>0</v>
      </c>
      <c r="BV585" t="n">
        <v>0</v>
      </c>
      <c r="BW585" t="n">
        <v>0</v>
      </c>
      <c r="BX585" t="n">
        <v>0</v>
      </c>
      <c r="BY585" t="n">
        <v>0</v>
      </c>
      <c r="BZ585" t="n">
        <v>0</v>
      </c>
      <c r="CA585" t="n">
        <v>0</v>
      </c>
      <c r="CB585" t="n">
        <v>0</v>
      </c>
      <c r="CC585" t="n">
        <v>0</v>
      </c>
      <c r="CD585" t="n">
        <v>0</v>
      </c>
      <c r="CE585" t="n">
        <v>0</v>
      </c>
      <c r="CF585" t="n">
        <v>0</v>
      </c>
      <c r="CG585" t="n">
        <v>0</v>
      </c>
      <c r="CH585" t="n">
        <v>0</v>
      </c>
      <c r="CI585" t="n">
        <v>0</v>
      </c>
      <c r="CJ585" t="n">
        <v>0</v>
      </c>
      <c r="CK585" t="n">
        <v>0</v>
      </c>
      <c r="CL585" t="n">
        <v>0</v>
      </c>
      <c r="CM585" t="n">
        <v>0</v>
      </c>
      <c r="CN585" t="n">
        <v>0</v>
      </c>
      <c r="CO585" t="n">
        <v>0</v>
      </c>
      <c r="CP585" t="n">
        <v>0</v>
      </c>
      <c r="CQ585" t="n">
        <v>0</v>
      </c>
      <c r="CR585" t="n">
        <v>0</v>
      </c>
      <c r="CS585" t="n">
        <v>0</v>
      </c>
      <c r="CT585" t="n">
        <v>0</v>
      </c>
      <c r="CU585" t="n">
        <v>0</v>
      </c>
      <c r="CV585" t="n">
        <v>0</v>
      </c>
      <c r="CW585" t="n">
        <v>0</v>
      </c>
      <c r="CX585" t="n">
        <v>0</v>
      </c>
      <c r="CY585" t="n">
        <v>0</v>
      </c>
      <c r="CZ585" t="n">
        <v>0</v>
      </c>
      <c r="DA585" t="n">
        <v>1</v>
      </c>
      <c r="DB585" t="n">
        <v>0</v>
      </c>
      <c r="DC585" t="n">
        <v>1</v>
      </c>
      <c r="DD585" t="n">
        <v>1</v>
      </c>
      <c r="DE585" t="n">
        <v>1</v>
      </c>
      <c r="DF585" t="n">
        <v>1</v>
      </c>
      <c r="DG585" t="n">
        <v>1</v>
      </c>
      <c r="DH585" t="n">
        <v>1</v>
      </c>
      <c r="DI585" t="n">
        <v>1</v>
      </c>
      <c r="DJ585" t="n">
        <v>1</v>
      </c>
      <c r="DK585" t="n">
        <v>0</v>
      </c>
      <c r="DL585" t="n">
        <v>0</v>
      </c>
      <c r="DM585" t="n">
        <v>0</v>
      </c>
      <c r="DN585" t="n">
        <v>0</v>
      </c>
      <c r="DO585" t="n">
        <v>0</v>
      </c>
      <c r="DP585" t="n">
        <v>0</v>
      </c>
      <c r="DQ585" t="n">
        <v>0</v>
      </c>
      <c r="DR585" t="n">
        <v>0</v>
      </c>
      <c r="DS585" t="n">
        <v>0</v>
      </c>
      <c r="DT585" t="n">
        <v>0</v>
      </c>
      <c r="DU585" t="n">
        <v>0</v>
      </c>
      <c r="DV585" t="n">
        <v>0</v>
      </c>
      <c r="DW585" t="n">
        <v>0</v>
      </c>
      <c r="DX585" t="n">
        <v>0</v>
      </c>
      <c r="DY585" t="n">
        <v>0</v>
      </c>
      <c r="DZ585" t="n">
        <v>0</v>
      </c>
      <c r="EA585" t="n">
        <v>1</v>
      </c>
      <c r="EB585" t="n">
        <v>1</v>
      </c>
      <c r="EC585" t="n">
        <v>1</v>
      </c>
      <c r="ED585" t="n">
        <v>0</v>
      </c>
      <c r="EE585" t="n">
        <v>1</v>
      </c>
      <c r="EF585" t="n">
        <v>1</v>
      </c>
      <c r="EG585" t="n">
        <v>0</v>
      </c>
      <c r="EH585" t="n">
        <v>1</v>
      </c>
      <c r="EI585" t="n">
        <v>0</v>
      </c>
      <c r="EJ585" t="n">
        <v>1</v>
      </c>
      <c r="EK585" t="n">
        <v>1</v>
      </c>
      <c r="EL585" t="n">
        <v>1</v>
      </c>
      <c r="EM585" t="n">
        <v>0</v>
      </c>
      <c r="EN585" t="n">
        <v>0</v>
      </c>
      <c r="EO585" t="n">
        <v>0</v>
      </c>
      <c r="EP585" t="n">
        <v>0</v>
      </c>
      <c r="EQ585" t="n">
        <v>0</v>
      </c>
      <c r="ER585" t="n">
        <v>0</v>
      </c>
      <c r="ES585" t="n">
        <v>0</v>
      </c>
      <c r="ET585" t="n">
        <v>0</v>
      </c>
      <c r="EU585" t="n">
        <v>0</v>
      </c>
      <c r="EV585" t="n">
        <v>0</v>
      </c>
      <c r="EW585" t="n">
        <v>1</v>
      </c>
      <c r="EX585" t="n">
        <v>0</v>
      </c>
      <c r="EY585" t="n">
        <v>0</v>
      </c>
      <c r="EZ585" t="n">
        <v>0</v>
      </c>
      <c r="FA585" t="n">
        <v>0</v>
      </c>
      <c r="FB585" t="n">
        <v>1</v>
      </c>
      <c r="FC585" t="n">
        <v>1</v>
      </c>
      <c r="FD585" t="n">
        <v>0</v>
      </c>
      <c r="FE585" t="n">
        <v>1</v>
      </c>
      <c r="FF585" t="n">
        <v>0</v>
      </c>
      <c r="FG585" t="n">
        <v>0</v>
      </c>
      <c r="FH585" t="n">
        <v>0</v>
      </c>
      <c r="FI585" t="n">
        <v>0</v>
      </c>
      <c r="FJ585" t="n">
        <v>0</v>
      </c>
      <c r="FK585" t="n">
        <v>0</v>
      </c>
      <c r="FL585" t="n">
        <v>0</v>
      </c>
      <c r="FM585" t="n">
        <v>0</v>
      </c>
      <c r="FN585" t="n">
        <v>0</v>
      </c>
      <c r="FO585" t="n">
        <v>0</v>
      </c>
      <c r="FP585" t="n">
        <v>0</v>
      </c>
      <c r="FQ585" t="n">
        <v>0</v>
      </c>
      <c r="FR585" t="n">
        <v>0</v>
      </c>
      <c r="FS585" t="n">
        <v>0</v>
      </c>
      <c r="FT585" t="n">
        <v>0</v>
      </c>
      <c r="FU585" t="n">
        <v>0</v>
      </c>
      <c r="FV585" t="n">
        <v>0</v>
      </c>
      <c r="FW585" t="n">
        <v>0</v>
      </c>
      <c r="FX585" t="n">
        <v>1</v>
      </c>
    </row>
    <row r="586">
      <c r="B586" s="2107" t="inlineStr">
        <is>
          <t>Balle de paddy</t>
        </is>
      </c>
      <c r="C586" t="n">
        <v>0</v>
      </c>
      <c r="D586" t="n">
        <v>0</v>
      </c>
      <c r="E586" t="n">
        <v>0</v>
      </c>
      <c r="F586" t="n">
        <v>0</v>
      </c>
      <c r="G586" t="n">
        <v>0</v>
      </c>
      <c r="H586" t="n">
        <v>0</v>
      </c>
      <c r="I586" t="n">
        <v>0</v>
      </c>
      <c r="J586" t="n">
        <v>0</v>
      </c>
      <c r="K586" t="n">
        <v>0</v>
      </c>
      <c r="L586" t="n">
        <v>0</v>
      </c>
      <c r="M586" t="n">
        <v>0</v>
      </c>
      <c r="N586" t="n">
        <v>0</v>
      </c>
      <c r="O586" t="n">
        <v>0</v>
      </c>
      <c r="P586" t="n">
        <v>0</v>
      </c>
      <c r="Q586" t="n">
        <v>0</v>
      </c>
      <c r="R586" t="n">
        <v>0</v>
      </c>
      <c r="S586" t="n">
        <v>0</v>
      </c>
      <c r="T586" t="n">
        <v>0</v>
      </c>
      <c r="U586" t="n">
        <v>0</v>
      </c>
      <c r="V586" t="n">
        <v>0</v>
      </c>
      <c r="W586" t="n">
        <v>0</v>
      </c>
      <c r="X586" t="n">
        <v>0</v>
      </c>
      <c r="Y586" t="n">
        <v>0</v>
      </c>
      <c r="Z586" t="n">
        <v>0</v>
      </c>
      <c r="AA586" t="n">
        <v>0</v>
      </c>
      <c r="AB586" t="n">
        <v>0</v>
      </c>
      <c r="AC586" t="n">
        <v>0</v>
      </c>
      <c r="AD586" t="n">
        <v>0</v>
      </c>
      <c r="AE586" t="n">
        <v>0</v>
      </c>
      <c r="AF586" t="n">
        <v>0</v>
      </c>
      <c r="AG586" t="n">
        <v>0</v>
      </c>
      <c r="AH586" t="n">
        <v>0</v>
      </c>
      <c r="AI586" t="n">
        <v>0</v>
      </c>
      <c r="AJ586" t="n">
        <v>0</v>
      </c>
      <c r="AK586" t="n">
        <v>0</v>
      </c>
      <c r="AL586" t="n">
        <v>0</v>
      </c>
      <c r="AM586" t="n">
        <v>0</v>
      </c>
      <c r="AN586" t="n">
        <v>0</v>
      </c>
      <c r="AO586" t="n">
        <v>0</v>
      </c>
      <c r="AP586" t="n">
        <v>0</v>
      </c>
      <c r="AQ586" t="n">
        <v>0</v>
      </c>
      <c r="AR586" t="n">
        <v>0</v>
      </c>
      <c r="AS586" t="n">
        <v>0</v>
      </c>
      <c r="AT586" t="n">
        <v>0</v>
      </c>
      <c r="AU586" t="n">
        <v>0</v>
      </c>
      <c r="AV586" t="n">
        <v>0</v>
      </c>
      <c r="AW586" t="n">
        <v>0</v>
      </c>
      <c r="AX586" t="n">
        <v>0</v>
      </c>
      <c r="AY586" t="n">
        <v>0</v>
      </c>
      <c r="AZ586" t="n">
        <v>0</v>
      </c>
      <c r="BA586" t="n">
        <v>0</v>
      </c>
      <c r="BB586" t="n">
        <v>0</v>
      </c>
      <c r="BC586" t="n">
        <v>0</v>
      </c>
      <c r="BD586" t="n">
        <v>0</v>
      </c>
      <c r="BE586" t="n">
        <v>0</v>
      </c>
      <c r="BF586" t="n">
        <v>0</v>
      </c>
      <c r="BG586" t="n">
        <v>0</v>
      </c>
      <c r="BH586" t="n">
        <v>0</v>
      </c>
      <c r="BI586" t="n">
        <v>0</v>
      </c>
      <c r="BJ586" t="n">
        <v>0</v>
      </c>
      <c r="BK586" t="n">
        <v>0</v>
      </c>
      <c r="BL586" t="n">
        <v>0</v>
      </c>
      <c r="BM586" t="n">
        <v>0</v>
      </c>
      <c r="BN586" t="n">
        <v>0</v>
      </c>
      <c r="BO586" t="n">
        <v>0</v>
      </c>
      <c r="BP586" t="n">
        <v>0</v>
      </c>
      <c r="BQ586" t="n">
        <v>0</v>
      </c>
      <c r="BR586" t="n">
        <v>0</v>
      </c>
      <c r="BS586" t="n">
        <v>0</v>
      </c>
      <c r="BT586" t="n">
        <v>0</v>
      </c>
      <c r="BU586" t="n">
        <v>0</v>
      </c>
      <c r="BV586" t="n">
        <v>0</v>
      </c>
      <c r="BW586" t="n">
        <v>0</v>
      </c>
      <c r="BX586" t="n">
        <v>0</v>
      </c>
      <c r="BY586" t="n">
        <v>0</v>
      </c>
      <c r="BZ586" t="n">
        <v>0</v>
      </c>
      <c r="CA586" t="n">
        <v>0</v>
      </c>
      <c r="CB586" t="n">
        <v>0</v>
      </c>
      <c r="CC586" t="n">
        <v>0</v>
      </c>
      <c r="CD586" t="n">
        <v>0</v>
      </c>
      <c r="CE586" t="n">
        <v>0</v>
      </c>
      <c r="CF586" t="n">
        <v>0</v>
      </c>
      <c r="CG586" t="n">
        <v>0</v>
      </c>
      <c r="CH586" t="n">
        <v>0</v>
      </c>
      <c r="CI586" t="n">
        <v>0</v>
      </c>
      <c r="CJ586" t="n">
        <v>0</v>
      </c>
      <c r="CK586" t="n">
        <v>0</v>
      </c>
      <c r="CL586" t="n">
        <v>0</v>
      </c>
      <c r="CM586" t="n">
        <v>0</v>
      </c>
      <c r="CN586" t="n">
        <v>0</v>
      </c>
      <c r="CO586" t="n">
        <v>0</v>
      </c>
      <c r="CP586" t="n">
        <v>0</v>
      </c>
      <c r="CQ586" t="n">
        <v>0</v>
      </c>
      <c r="CR586" t="n">
        <v>0</v>
      </c>
      <c r="CS586" t="n">
        <v>0</v>
      </c>
      <c r="CT586" t="n">
        <v>0</v>
      </c>
      <c r="CU586" t="n">
        <v>0</v>
      </c>
      <c r="CV586" t="n">
        <v>0</v>
      </c>
      <c r="CW586" t="n">
        <v>0</v>
      </c>
      <c r="CX586" t="n">
        <v>0</v>
      </c>
      <c r="CY586" t="n">
        <v>0</v>
      </c>
      <c r="CZ586" t="n">
        <v>0</v>
      </c>
      <c r="DA586" t="n">
        <v>0</v>
      </c>
      <c r="DB586" t="n">
        <v>0</v>
      </c>
      <c r="DC586" t="n">
        <v>1</v>
      </c>
      <c r="DD586" t="n">
        <v>0</v>
      </c>
      <c r="DE586" t="n">
        <v>0</v>
      </c>
      <c r="DF586" t="n">
        <v>0</v>
      </c>
      <c r="DG586" t="n">
        <v>0</v>
      </c>
      <c r="DH586" t="n">
        <v>0</v>
      </c>
      <c r="DI586" t="n">
        <v>0</v>
      </c>
      <c r="DJ586" t="n">
        <v>0</v>
      </c>
      <c r="DK586" t="n">
        <v>0</v>
      </c>
      <c r="DL586" t="n">
        <v>0</v>
      </c>
      <c r="DM586" t="n">
        <v>0</v>
      </c>
      <c r="DN586" t="n">
        <v>0</v>
      </c>
      <c r="DO586" t="n">
        <v>0</v>
      </c>
      <c r="DP586" t="n">
        <v>0</v>
      </c>
      <c r="DQ586" t="n">
        <v>0</v>
      </c>
      <c r="DR586" t="n">
        <v>0</v>
      </c>
      <c r="DS586" t="n">
        <v>0</v>
      </c>
      <c r="DT586" t="n">
        <v>0</v>
      </c>
      <c r="DU586" t="n">
        <v>0</v>
      </c>
      <c r="DV586" t="n">
        <v>0</v>
      </c>
      <c r="DW586" t="n">
        <v>0</v>
      </c>
      <c r="DX586" t="n">
        <v>0</v>
      </c>
      <c r="DY586" t="n">
        <v>0</v>
      </c>
      <c r="DZ586" t="n">
        <v>0</v>
      </c>
      <c r="EA586" t="n">
        <v>0</v>
      </c>
      <c r="EB586" t="n">
        <v>1</v>
      </c>
      <c r="EC586" t="n">
        <v>1</v>
      </c>
      <c r="ED586" t="n">
        <v>0</v>
      </c>
      <c r="EE586" t="n">
        <v>1</v>
      </c>
      <c r="EF586" t="n">
        <v>1</v>
      </c>
      <c r="EG586" t="n">
        <v>0</v>
      </c>
      <c r="EH586" t="n">
        <v>1</v>
      </c>
      <c r="EI586" t="n">
        <v>0</v>
      </c>
      <c r="EJ586" t="n">
        <v>1</v>
      </c>
      <c r="EK586" t="n">
        <v>0</v>
      </c>
      <c r="EL586" t="n">
        <v>1</v>
      </c>
      <c r="EM586" t="n">
        <v>0</v>
      </c>
      <c r="EN586" t="n">
        <v>0</v>
      </c>
      <c r="EO586" t="n">
        <v>0</v>
      </c>
      <c r="EP586" t="n">
        <v>0</v>
      </c>
      <c r="EQ586" t="n">
        <v>0</v>
      </c>
      <c r="ER586" t="n">
        <v>0</v>
      </c>
      <c r="ES586" t="n">
        <v>0</v>
      </c>
      <c r="ET586" t="n">
        <v>0</v>
      </c>
      <c r="EU586" t="n">
        <v>0</v>
      </c>
      <c r="EV586" t="n">
        <v>0</v>
      </c>
      <c r="EW586" t="n">
        <v>0</v>
      </c>
      <c r="EX586" t="n">
        <v>0</v>
      </c>
      <c r="EY586" t="n">
        <v>0</v>
      </c>
      <c r="EZ586" t="n">
        <v>0</v>
      </c>
      <c r="FA586" t="n">
        <v>0</v>
      </c>
      <c r="FB586" t="n">
        <v>0</v>
      </c>
      <c r="FC586" t="n">
        <v>0</v>
      </c>
      <c r="FD586" t="n">
        <v>0</v>
      </c>
      <c r="FE586" t="n">
        <v>0</v>
      </c>
      <c r="FF586" t="n">
        <v>0</v>
      </c>
      <c r="FG586" t="n">
        <v>0</v>
      </c>
      <c r="FH586" t="n">
        <v>0</v>
      </c>
      <c r="FI586" t="n">
        <v>0</v>
      </c>
      <c r="FJ586" t="n">
        <v>0</v>
      </c>
      <c r="FK586" t="n">
        <v>0</v>
      </c>
      <c r="FL586" t="n">
        <v>0</v>
      </c>
      <c r="FM586" t="n">
        <v>0</v>
      </c>
      <c r="FN586" t="n">
        <v>0</v>
      </c>
      <c r="FO586" t="n">
        <v>0</v>
      </c>
      <c r="FP586" t="n">
        <v>0</v>
      </c>
      <c r="FQ586" t="n">
        <v>0</v>
      </c>
      <c r="FR586" t="n">
        <v>0</v>
      </c>
      <c r="FS586" t="n">
        <v>0</v>
      </c>
      <c r="FT586" t="n">
        <v>0</v>
      </c>
      <c r="FU586" t="n">
        <v>0</v>
      </c>
      <c r="FV586" t="n">
        <v>0</v>
      </c>
      <c r="FW586" t="n">
        <v>0</v>
      </c>
      <c r="FX586" t="n">
        <v>0</v>
      </c>
    </row>
    <row r="587">
      <c r="B587" s="2107" t="inlineStr">
        <is>
          <t>Brisures de riz</t>
        </is>
      </c>
      <c r="C587" t="n">
        <v>0</v>
      </c>
      <c r="D587" t="n">
        <v>0</v>
      </c>
      <c r="E587" t="n">
        <v>0</v>
      </c>
      <c r="F587" t="n">
        <v>0</v>
      </c>
      <c r="G587" t="n">
        <v>0</v>
      </c>
      <c r="H587" t="n">
        <v>0</v>
      </c>
      <c r="I587" t="n">
        <v>0</v>
      </c>
      <c r="J587" t="n">
        <v>0</v>
      </c>
      <c r="K587" t="n">
        <v>0</v>
      </c>
      <c r="L587" t="n">
        <v>0</v>
      </c>
      <c r="M587" t="n">
        <v>0</v>
      </c>
      <c r="N587" t="n">
        <v>0</v>
      </c>
      <c r="O587" t="n">
        <v>0</v>
      </c>
      <c r="P587" t="n">
        <v>0</v>
      </c>
      <c r="Q587" t="n">
        <v>0</v>
      </c>
      <c r="R587" t="n">
        <v>0</v>
      </c>
      <c r="S587" t="n">
        <v>0</v>
      </c>
      <c r="T587" t="n">
        <v>0</v>
      </c>
      <c r="U587" t="n">
        <v>0</v>
      </c>
      <c r="V587" t="n">
        <v>0</v>
      </c>
      <c r="W587" t="n">
        <v>0</v>
      </c>
      <c r="X587" t="n">
        <v>0</v>
      </c>
      <c r="Y587" t="n">
        <v>0</v>
      </c>
      <c r="Z587" t="n">
        <v>0</v>
      </c>
      <c r="AA587" t="n">
        <v>0</v>
      </c>
      <c r="AB587" t="n">
        <v>0</v>
      </c>
      <c r="AC587" t="n">
        <v>0</v>
      </c>
      <c r="AD587" t="n">
        <v>0</v>
      </c>
      <c r="AE587" t="n">
        <v>0</v>
      </c>
      <c r="AF587" t="n">
        <v>0</v>
      </c>
      <c r="AG587" t="n">
        <v>0</v>
      </c>
      <c r="AH587" t="n">
        <v>0</v>
      </c>
      <c r="AI587" t="n">
        <v>0</v>
      </c>
      <c r="AJ587" t="n">
        <v>0</v>
      </c>
      <c r="AK587" t="n">
        <v>0</v>
      </c>
      <c r="AL587" t="n">
        <v>0</v>
      </c>
      <c r="AM587" t="n">
        <v>0</v>
      </c>
      <c r="AN587" t="n">
        <v>0</v>
      </c>
      <c r="AO587" t="n">
        <v>0</v>
      </c>
      <c r="AP587" t="n">
        <v>0</v>
      </c>
      <c r="AQ587" t="n">
        <v>0</v>
      </c>
      <c r="AR587" t="n">
        <v>0</v>
      </c>
      <c r="AS587" t="n">
        <v>0</v>
      </c>
      <c r="AT587" t="n">
        <v>0</v>
      </c>
      <c r="AU587" t="n">
        <v>0</v>
      </c>
      <c r="AV587" t="n">
        <v>0</v>
      </c>
      <c r="AW587" t="n">
        <v>0</v>
      </c>
      <c r="AX587" t="n">
        <v>0</v>
      </c>
      <c r="AY587" t="n">
        <v>0</v>
      </c>
      <c r="AZ587" t="n">
        <v>0</v>
      </c>
      <c r="BA587" t="n">
        <v>0</v>
      </c>
      <c r="BB587" t="n">
        <v>0</v>
      </c>
      <c r="BC587" t="n">
        <v>0</v>
      </c>
      <c r="BD587" t="n">
        <v>0</v>
      </c>
      <c r="BE587" t="n">
        <v>0</v>
      </c>
      <c r="BF587" t="n">
        <v>0</v>
      </c>
      <c r="BG587" t="n">
        <v>0</v>
      </c>
      <c r="BH587" t="n">
        <v>0</v>
      </c>
      <c r="BI587" t="n">
        <v>0</v>
      </c>
      <c r="BJ587" t="n">
        <v>0</v>
      </c>
      <c r="BK587" t="n">
        <v>0</v>
      </c>
      <c r="BL587" t="n">
        <v>0</v>
      </c>
      <c r="BM587" t="n">
        <v>0</v>
      </c>
      <c r="BN587" t="n">
        <v>0</v>
      </c>
      <c r="BO587" t="n">
        <v>0</v>
      </c>
      <c r="BP587" t="n">
        <v>0</v>
      </c>
      <c r="BQ587" t="n">
        <v>0</v>
      </c>
      <c r="BR587" t="n">
        <v>0</v>
      </c>
      <c r="BS587" t="n">
        <v>0</v>
      </c>
      <c r="BT587" t="n">
        <v>0</v>
      </c>
      <c r="BU587" t="n">
        <v>0</v>
      </c>
      <c r="BV587" t="n">
        <v>0</v>
      </c>
      <c r="BW587" t="n">
        <v>0</v>
      </c>
      <c r="BX587" t="n">
        <v>0</v>
      </c>
      <c r="BY587" t="n">
        <v>0</v>
      </c>
      <c r="BZ587" t="n">
        <v>0</v>
      </c>
      <c r="CA587" t="n">
        <v>0</v>
      </c>
      <c r="CB587" t="n">
        <v>0</v>
      </c>
      <c r="CC587" t="n">
        <v>0</v>
      </c>
      <c r="CD587" t="n">
        <v>0</v>
      </c>
      <c r="CE587" t="n">
        <v>0</v>
      </c>
      <c r="CF587" t="n">
        <v>0</v>
      </c>
      <c r="CG587" t="n">
        <v>0</v>
      </c>
      <c r="CH587" t="n">
        <v>0</v>
      </c>
      <c r="CI587" t="n">
        <v>0</v>
      </c>
      <c r="CJ587" t="n">
        <v>0</v>
      </c>
      <c r="CK587" t="n">
        <v>0</v>
      </c>
      <c r="CL587" t="n">
        <v>0</v>
      </c>
      <c r="CM587" t="n">
        <v>0</v>
      </c>
      <c r="CN587" t="n">
        <v>0</v>
      </c>
      <c r="CO587" t="n">
        <v>0</v>
      </c>
      <c r="CP587" t="n">
        <v>0</v>
      </c>
      <c r="CQ587" t="n">
        <v>0</v>
      </c>
      <c r="CR587" t="n">
        <v>0</v>
      </c>
      <c r="CS587" t="n">
        <v>0</v>
      </c>
      <c r="CT587" t="n">
        <v>0</v>
      </c>
      <c r="CU587" t="n">
        <v>0</v>
      </c>
      <c r="CV587" t="n">
        <v>0</v>
      </c>
      <c r="CW587" t="n">
        <v>0</v>
      </c>
      <c r="CX587" t="n">
        <v>0</v>
      </c>
      <c r="CY587" t="n">
        <v>0</v>
      </c>
      <c r="CZ587" t="n">
        <v>0</v>
      </c>
      <c r="DA587" t="n">
        <v>1</v>
      </c>
      <c r="DB587" t="n">
        <v>0</v>
      </c>
      <c r="DC587" t="n">
        <v>1</v>
      </c>
      <c r="DD587" t="n">
        <v>1</v>
      </c>
      <c r="DE587" t="n">
        <v>1</v>
      </c>
      <c r="DF587" t="n">
        <v>1</v>
      </c>
      <c r="DG587" t="n">
        <v>1</v>
      </c>
      <c r="DH587" t="n">
        <v>1</v>
      </c>
      <c r="DI587" t="n">
        <v>1</v>
      </c>
      <c r="DJ587" t="n">
        <v>1</v>
      </c>
      <c r="DK587" t="n">
        <v>0</v>
      </c>
      <c r="DL587" t="n">
        <v>0</v>
      </c>
      <c r="DM587" t="n">
        <v>0</v>
      </c>
      <c r="DN587" t="n">
        <v>0</v>
      </c>
      <c r="DO587" t="n">
        <v>0</v>
      </c>
      <c r="DP587" t="n">
        <v>0</v>
      </c>
      <c r="DQ587" t="n">
        <v>0</v>
      </c>
      <c r="DR587" t="n">
        <v>0</v>
      </c>
      <c r="DS587" t="n">
        <v>0</v>
      </c>
      <c r="DT587" t="n">
        <v>0</v>
      </c>
      <c r="DU587" t="n">
        <v>0</v>
      </c>
      <c r="DV587" t="n">
        <v>0</v>
      </c>
      <c r="DW587" t="n">
        <v>0</v>
      </c>
      <c r="DX587" t="n">
        <v>0</v>
      </c>
      <c r="DY587" t="n">
        <v>0</v>
      </c>
      <c r="DZ587" t="n">
        <v>0</v>
      </c>
      <c r="EA587" t="n">
        <v>1</v>
      </c>
      <c r="EB587" t="n">
        <v>1</v>
      </c>
      <c r="EC587" t="n">
        <v>0</v>
      </c>
      <c r="ED587" t="n">
        <v>0</v>
      </c>
      <c r="EE587" t="n">
        <v>0</v>
      </c>
      <c r="EF587" t="n">
        <v>0</v>
      </c>
      <c r="EG587" t="n">
        <v>0</v>
      </c>
      <c r="EH587" t="n">
        <v>0</v>
      </c>
      <c r="EI587" t="n">
        <v>0</v>
      </c>
      <c r="EJ587" t="n">
        <v>1</v>
      </c>
      <c r="EK587" t="n">
        <v>1</v>
      </c>
      <c r="EL587" t="n">
        <v>0</v>
      </c>
      <c r="EM587" t="n">
        <v>0</v>
      </c>
      <c r="EN587" t="n">
        <v>0</v>
      </c>
      <c r="EO587" t="n">
        <v>0</v>
      </c>
      <c r="EP587" t="n">
        <v>0</v>
      </c>
      <c r="EQ587" t="n">
        <v>0</v>
      </c>
      <c r="ER587" t="n">
        <v>0</v>
      </c>
      <c r="ES587" t="n">
        <v>0</v>
      </c>
      <c r="ET587" t="n">
        <v>0</v>
      </c>
      <c r="EU587" t="n">
        <v>0</v>
      </c>
      <c r="EV587" t="n">
        <v>0</v>
      </c>
      <c r="EW587" t="n">
        <v>1</v>
      </c>
      <c r="EX587" t="n">
        <v>0</v>
      </c>
      <c r="EY587" t="n">
        <v>0</v>
      </c>
      <c r="EZ587" t="n">
        <v>0</v>
      </c>
      <c r="FA587" t="n">
        <v>0</v>
      </c>
      <c r="FB587" t="n">
        <v>1</v>
      </c>
      <c r="FC587" t="n">
        <v>1</v>
      </c>
      <c r="FD587" t="n">
        <v>0</v>
      </c>
      <c r="FE587" t="n">
        <v>1</v>
      </c>
      <c r="FF587" t="n">
        <v>0</v>
      </c>
      <c r="FG587" t="n">
        <v>0</v>
      </c>
      <c r="FH587" t="n">
        <v>0</v>
      </c>
      <c r="FI587" t="n">
        <v>0</v>
      </c>
      <c r="FJ587" t="n">
        <v>0</v>
      </c>
      <c r="FK587" t="n">
        <v>0</v>
      </c>
      <c r="FL587" t="n">
        <v>0</v>
      </c>
      <c r="FM587" t="n">
        <v>0</v>
      </c>
      <c r="FN587" t="n">
        <v>0</v>
      </c>
      <c r="FO587" t="n">
        <v>0</v>
      </c>
      <c r="FP587" t="n">
        <v>0</v>
      </c>
      <c r="FQ587" t="n">
        <v>0</v>
      </c>
      <c r="FR587" t="n">
        <v>0</v>
      </c>
      <c r="FS587" t="n">
        <v>0</v>
      </c>
      <c r="FT587" t="n">
        <v>0</v>
      </c>
      <c r="FU587" t="n">
        <v>0</v>
      </c>
      <c r="FV587" t="n">
        <v>0</v>
      </c>
      <c r="FW587" t="n">
        <v>0</v>
      </c>
      <c r="FX587" t="n">
        <v>1</v>
      </c>
    </row>
    <row r="588">
      <c r="B588" s="2107" t="inlineStr">
        <is>
          <t>Son de riz</t>
        </is>
      </c>
      <c r="C588" t="n">
        <v>0</v>
      </c>
      <c r="D588" t="n">
        <v>0</v>
      </c>
      <c r="E588" t="n">
        <v>0</v>
      </c>
      <c r="F588" t="n">
        <v>0</v>
      </c>
      <c r="G588" t="n">
        <v>0</v>
      </c>
      <c r="H588" t="n">
        <v>0</v>
      </c>
      <c r="I588" t="n">
        <v>0</v>
      </c>
      <c r="J588" t="n">
        <v>0</v>
      </c>
      <c r="K588" t="n">
        <v>0</v>
      </c>
      <c r="L588" t="n">
        <v>0</v>
      </c>
      <c r="M588" t="n">
        <v>0</v>
      </c>
      <c r="N588" t="n">
        <v>0</v>
      </c>
      <c r="O588" t="n">
        <v>0</v>
      </c>
      <c r="P588" t="n">
        <v>0</v>
      </c>
      <c r="Q588" t="n">
        <v>0</v>
      </c>
      <c r="R588" t="n">
        <v>0</v>
      </c>
      <c r="S588" t="n">
        <v>0</v>
      </c>
      <c r="T588" t="n">
        <v>0</v>
      </c>
      <c r="U588" t="n">
        <v>0</v>
      </c>
      <c r="V588" t="n">
        <v>0</v>
      </c>
      <c r="W588" t="n">
        <v>0</v>
      </c>
      <c r="X588" t="n">
        <v>0</v>
      </c>
      <c r="Y588" t="n">
        <v>0</v>
      </c>
      <c r="Z588" t="n">
        <v>0</v>
      </c>
      <c r="AA588" t="n">
        <v>0</v>
      </c>
      <c r="AB588" t="n">
        <v>0</v>
      </c>
      <c r="AC588" t="n">
        <v>0</v>
      </c>
      <c r="AD588" t="n">
        <v>0</v>
      </c>
      <c r="AE588" t="n">
        <v>0</v>
      </c>
      <c r="AF588" t="n">
        <v>0</v>
      </c>
      <c r="AG588" t="n">
        <v>0</v>
      </c>
      <c r="AH588" t="n">
        <v>0</v>
      </c>
      <c r="AI588" t="n">
        <v>0</v>
      </c>
      <c r="AJ588" t="n">
        <v>0</v>
      </c>
      <c r="AK588" t="n">
        <v>0</v>
      </c>
      <c r="AL588" t="n">
        <v>0</v>
      </c>
      <c r="AM588" t="n">
        <v>0</v>
      </c>
      <c r="AN588" t="n">
        <v>0</v>
      </c>
      <c r="AO588" t="n">
        <v>0</v>
      </c>
      <c r="AP588" t="n">
        <v>0</v>
      </c>
      <c r="AQ588" t="n">
        <v>0</v>
      </c>
      <c r="AR588" t="n">
        <v>0</v>
      </c>
      <c r="AS588" t="n">
        <v>0</v>
      </c>
      <c r="AT588" t="n">
        <v>0</v>
      </c>
      <c r="AU588" t="n">
        <v>0</v>
      </c>
      <c r="AV588" t="n">
        <v>0</v>
      </c>
      <c r="AW588" t="n">
        <v>0</v>
      </c>
      <c r="AX588" t="n">
        <v>0</v>
      </c>
      <c r="AY588" t="n">
        <v>0</v>
      </c>
      <c r="AZ588" t="n">
        <v>0</v>
      </c>
      <c r="BA588" t="n">
        <v>0</v>
      </c>
      <c r="BB588" t="n">
        <v>0</v>
      </c>
      <c r="BC588" t="n">
        <v>0</v>
      </c>
      <c r="BD588" t="n">
        <v>0</v>
      </c>
      <c r="BE588" t="n">
        <v>0</v>
      </c>
      <c r="BF588" t="n">
        <v>0</v>
      </c>
      <c r="BG588" t="n">
        <v>0</v>
      </c>
      <c r="BH588" t="n">
        <v>0</v>
      </c>
      <c r="BI588" t="n">
        <v>0</v>
      </c>
      <c r="BJ588" t="n">
        <v>0</v>
      </c>
      <c r="BK588" t="n">
        <v>0</v>
      </c>
      <c r="BL588" t="n">
        <v>0</v>
      </c>
      <c r="BM588" t="n">
        <v>0</v>
      </c>
      <c r="BN588" t="n">
        <v>0</v>
      </c>
      <c r="BO588" t="n">
        <v>0</v>
      </c>
      <c r="BP588" t="n">
        <v>0</v>
      </c>
      <c r="BQ588" t="n">
        <v>0</v>
      </c>
      <c r="BR588" t="n">
        <v>0</v>
      </c>
      <c r="BS588" t="n">
        <v>0</v>
      </c>
      <c r="BT588" t="n">
        <v>0</v>
      </c>
      <c r="BU588" t="n">
        <v>0</v>
      </c>
      <c r="BV588" t="n">
        <v>0</v>
      </c>
      <c r="BW588" t="n">
        <v>0</v>
      </c>
      <c r="BX588" t="n">
        <v>0</v>
      </c>
      <c r="BY588" t="n">
        <v>0</v>
      </c>
      <c r="BZ588" t="n">
        <v>0</v>
      </c>
      <c r="CA588" t="n">
        <v>0</v>
      </c>
      <c r="CB588" t="n">
        <v>0</v>
      </c>
      <c r="CC588" t="n">
        <v>0</v>
      </c>
      <c r="CD588" t="n">
        <v>0</v>
      </c>
      <c r="CE588" t="n">
        <v>0</v>
      </c>
      <c r="CF588" t="n">
        <v>0</v>
      </c>
      <c r="CG588" t="n">
        <v>0</v>
      </c>
      <c r="CH588" t="n">
        <v>0</v>
      </c>
      <c r="CI588" t="n">
        <v>0</v>
      </c>
      <c r="CJ588" t="n">
        <v>0</v>
      </c>
      <c r="CK588" t="n">
        <v>0</v>
      </c>
      <c r="CL588" t="n">
        <v>0</v>
      </c>
      <c r="CM588" t="n">
        <v>0</v>
      </c>
      <c r="CN588" t="n">
        <v>0</v>
      </c>
      <c r="CO588" t="n">
        <v>0</v>
      </c>
      <c r="CP588" t="n">
        <v>0</v>
      </c>
      <c r="CQ588" t="n">
        <v>0</v>
      </c>
      <c r="CR588" t="n">
        <v>0</v>
      </c>
      <c r="CS588" t="n">
        <v>0</v>
      </c>
      <c r="CT588" t="n">
        <v>0</v>
      </c>
      <c r="CU588" t="n">
        <v>0</v>
      </c>
      <c r="CV588" t="n">
        <v>0</v>
      </c>
      <c r="CW588" t="n">
        <v>0</v>
      </c>
      <c r="CX588" t="n">
        <v>0</v>
      </c>
      <c r="CY588" t="n">
        <v>0</v>
      </c>
      <c r="CZ588" t="n">
        <v>0</v>
      </c>
      <c r="DA588" t="n">
        <v>0</v>
      </c>
      <c r="DB588" t="n">
        <v>0</v>
      </c>
      <c r="DC588" t="n">
        <v>1</v>
      </c>
      <c r="DD588" t="n">
        <v>1</v>
      </c>
      <c r="DE588" t="n">
        <v>1</v>
      </c>
      <c r="DF588" t="n">
        <v>1</v>
      </c>
      <c r="DG588" t="n">
        <v>1</v>
      </c>
      <c r="DH588" t="n">
        <v>1</v>
      </c>
      <c r="DI588" t="n">
        <v>1</v>
      </c>
      <c r="DJ588" t="n">
        <v>1</v>
      </c>
      <c r="DK588" t="n">
        <v>0</v>
      </c>
      <c r="DL588" t="n">
        <v>0</v>
      </c>
      <c r="DM588" t="n">
        <v>0</v>
      </c>
      <c r="DN588" t="n">
        <v>0</v>
      </c>
      <c r="DO588" t="n">
        <v>0</v>
      </c>
      <c r="DP588" t="n">
        <v>0</v>
      </c>
      <c r="DQ588" t="n">
        <v>0</v>
      </c>
      <c r="DR588" t="n">
        <v>0</v>
      </c>
      <c r="DS588" t="n">
        <v>0</v>
      </c>
      <c r="DT588" t="n">
        <v>0</v>
      </c>
      <c r="DU588" t="n">
        <v>0</v>
      </c>
      <c r="DV588" t="n">
        <v>0</v>
      </c>
      <c r="DW588" t="n">
        <v>0</v>
      </c>
      <c r="DX588" t="n">
        <v>0</v>
      </c>
      <c r="DY588" t="n">
        <v>0</v>
      </c>
      <c r="DZ588" t="n">
        <v>0</v>
      </c>
      <c r="EA588" t="n">
        <v>1</v>
      </c>
      <c r="EB588" t="n">
        <v>1</v>
      </c>
      <c r="EC588" t="n">
        <v>0</v>
      </c>
      <c r="ED588" t="n">
        <v>0</v>
      </c>
      <c r="EE588" t="n">
        <v>0</v>
      </c>
      <c r="EF588" t="n">
        <v>0</v>
      </c>
      <c r="EG588" t="n">
        <v>0</v>
      </c>
      <c r="EH588" t="n">
        <v>0</v>
      </c>
      <c r="EI588" t="n">
        <v>0</v>
      </c>
      <c r="EJ588" t="n">
        <v>1</v>
      </c>
      <c r="EK588" t="n">
        <v>1</v>
      </c>
      <c r="EL588" t="n">
        <v>0</v>
      </c>
      <c r="EM588" t="n">
        <v>0</v>
      </c>
      <c r="EN588" t="n">
        <v>0</v>
      </c>
      <c r="EO588" t="n">
        <v>0</v>
      </c>
      <c r="EP588" t="n">
        <v>0</v>
      </c>
      <c r="EQ588" t="n">
        <v>0</v>
      </c>
      <c r="ER588" t="n">
        <v>0</v>
      </c>
      <c r="ES588" t="n">
        <v>0</v>
      </c>
      <c r="ET588" t="n">
        <v>0</v>
      </c>
      <c r="EU588" t="n">
        <v>0</v>
      </c>
      <c r="EV588" t="n">
        <v>0</v>
      </c>
      <c r="EW588" t="n">
        <v>0</v>
      </c>
      <c r="EX588" t="n">
        <v>0</v>
      </c>
      <c r="EY588" t="n">
        <v>0</v>
      </c>
      <c r="EZ588" t="n">
        <v>0</v>
      </c>
      <c r="FA588" t="n">
        <v>0</v>
      </c>
      <c r="FB588" t="n">
        <v>0</v>
      </c>
      <c r="FC588" t="n">
        <v>1</v>
      </c>
      <c r="FD588" t="n">
        <v>0</v>
      </c>
      <c r="FE588" t="n">
        <v>1</v>
      </c>
      <c r="FF588" t="n">
        <v>0</v>
      </c>
      <c r="FG588" t="n">
        <v>0</v>
      </c>
      <c r="FH588" t="n">
        <v>0</v>
      </c>
      <c r="FI588" t="n">
        <v>0</v>
      </c>
      <c r="FJ588" t="n">
        <v>0</v>
      </c>
      <c r="FK588" t="n">
        <v>0</v>
      </c>
      <c r="FL588" t="n">
        <v>0</v>
      </c>
      <c r="FM588" t="n">
        <v>0</v>
      </c>
      <c r="FN588" t="n">
        <v>0</v>
      </c>
      <c r="FO588" t="n">
        <v>0</v>
      </c>
      <c r="FP588" t="n">
        <v>0</v>
      </c>
      <c r="FQ588" t="n">
        <v>0</v>
      </c>
      <c r="FR588" t="n">
        <v>0</v>
      </c>
      <c r="FS588" t="n">
        <v>0</v>
      </c>
      <c r="FT588" t="n">
        <v>0</v>
      </c>
      <c r="FU588" t="n">
        <v>0</v>
      </c>
      <c r="FV588" t="n">
        <v>0</v>
      </c>
      <c r="FW588" t="n">
        <v>0</v>
      </c>
      <c r="FX588" t="n">
        <v>0</v>
      </c>
    </row>
    <row r="589">
      <c r="B589" s="2106" t="inlineStr">
        <is>
          <t>Sons blé tendre</t>
        </is>
      </c>
      <c r="C589" t="n">
        <v>0</v>
      </c>
      <c r="D589" t="n">
        <v>0</v>
      </c>
      <c r="E589" t="n">
        <v>0</v>
      </c>
      <c r="F589" t="n">
        <v>0</v>
      </c>
      <c r="G589" t="n">
        <v>0</v>
      </c>
      <c r="H589" t="n">
        <v>0</v>
      </c>
      <c r="I589" t="n">
        <v>0</v>
      </c>
      <c r="J589" t="n">
        <v>0</v>
      </c>
      <c r="K589" t="n">
        <v>0</v>
      </c>
      <c r="L589" t="n">
        <v>0</v>
      </c>
      <c r="M589" t="n">
        <v>0</v>
      </c>
      <c r="N589" t="n">
        <v>0</v>
      </c>
      <c r="O589" t="n">
        <v>0</v>
      </c>
      <c r="P589" t="n">
        <v>0</v>
      </c>
      <c r="Q589" t="n">
        <v>0</v>
      </c>
      <c r="R589" t="n">
        <v>0</v>
      </c>
      <c r="S589" t="n">
        <v>0</v>
      </c>
      <c r="T589" t="n">
        <v>0</v>
      </c>
      <c r="U589" t="n">
        <v>0</v>
      </c>
      <c r="V589" t="n">
        <v>0</v>
      </c>
      <c r="W589" t="n">
        <v>0</v>
      </c>
      <c r="X589" t="n">
        <v>0</v>
      </c>
      <c r="Y589" t="n">
        <v>0</v>
      </c>
      <c r="Z589" t="n">
        <v>0</v>
      </c>
      <c r="AA589" t="n">
        <v>0</v>
      </c>
      <c r="AB589" t="n">
        <v>0</v>
      </c>
      <c r="AC589" t="n">
        <v>0</v>
      </c>
      <c r="AD589" t="n">
        <v>0</v>
      </c>
      <c r="AE589" t="n">
        <v>0</v>
      </c>
      <c r="AF589" t="n">
        <v>0</v>
      </c>
      <c r="AG589" t="n">
        <v>0</v>
      </c>
      <c r="AH589" t="n">
        <v>0</v>
      </c>
      <c r="AI589" t="n">
        <v>0</v>
      </c>
      <c r="AJ589" t="n">
        <v>0</v>
      </c>
      <c r="AK589" t="n">
        <v>0</v>
      </c>
      <c r="AL589" t="n">
        <v>0</v>
      </c>
      <c r="AM589" t="n">
        <v>0</v>
      </c>
      <c r="AN589" t="n">
        <v>0</v>
      </c>
      <c r="AO589" t="n">
        <v>0</v>
      </c>
      <c r="AP589" t="n">
        <v>0</v>
      </c>
      <c r="AQ589" t="n">
        <v>0</v>
      </c>
      <c r="AR589" t="n">
        <v>0</v>
      </c>
      <c r="AS589" t="n">
        <v>0</v>
      </c>
      <c r="AT589" t="n">
        <v>0</v>
      </c>
      <c r="AU589" t="n">
        <v>0</v>
      </c>
      <c r="AV589" t="n">
        <v>0</v>
      </c>
      <c r="AW589" t="n">
        <v>0</v>
      </c>
      <c r="AX589" t="n">
        <v>0</v>
      </c>
      <c r="AY589" t="n">
        <v>0</v>
      </c>
      <c r="AZ589" t="n">
        <v>0</v>
      </c>
      <c r="BA589" t="n">
        <v>0</v>
      </c>
      <c r="BB589" t="n">
        <v>0</v>
      </c>
      <c r="BC589" t="n">
        <v>0</v>
      </c>
      <c r="BD589" t="n">
        <v>0</v>
      </c>
      <c r="BE589" t="n">
        <v>0</v>
      </c>
      <c r="BF589" t="n">
        <v>0</v>
      </c>
      <c r="BG589" t="n">
        <v>0</v>
      </c>
      <c r="BH589" t="n">
        <v>0</v>
      </c>
      <c r="BI589" t="n">
        <v>0</v>
      </c>
      <c r="BJ589" t="n">
        <v>0</v>
      </c>
      <c r="BK589" t="n">
        <v>0</v>
      </c>
      <c r="BL589" t="n">
        <v>0</v>
      </c>
      <c r="BM589" t="n">
        <v>0</v>
      </c>
      <c r="BN589" t="n">
        <v>0</v>
      </c>
      <c r="BO589" t="n">
        <v>0</v>
      </c>
      <c r="BP589" t="n">
        <v>0</v>
      </c>
      <c r="BQ589" t="n">
        <v>0</v>
      </c>
      <c r="BR589" t="n">
        <v>0</v>
      </c>
      <c r="BS589" t="n">
        <v>0</v>
      </c>
      <c r="BT589" t="n">
        <v>0</v>
      </c>
      <c r="BU589" t="n">
        <v>0</v>
      </c>
      <c r="BV589" t="n">
        <v>0</v>
      </c>
      <c r="BW589" t="n">
        <v>0</v>
      </c>
      <c r="BX589" t="n">
        <v>0</v>
      </c>
      <c r="BY589" t="n">
        <v>0</v>
      </c>
      <c r="BZ589" t="n">
        <v>0</v>
      </c>
      <c r="CA589" t="n">
        <v>0</v>
      </c>
      <c r="CB589" t="n">
        <v>0</v>
      </c>
      <c r="CC589" t="n">
        <v>0</v>
      </c>
      <c r="CD589" t="n">
        <v>0</v>
      </c>
      <c r="CE589" t="n">
        <v>0</v>
      </c>
      <c r="CF589" t="n">
        <v>0</v>
      </c>
      <c r="CG589" t="n">
        <v>0</v>
      </c>
      <c r="CH589" t="n">
        <v>0</v>
      </c>
      <c r="CI589" t="n">
        <v>0</v>
      </c>
      <c r="CJ589" t="n">
        <v>0</v>
      </c>
      <c r="CK589" t="n">
        <v>0</v>
      </c>
      <c r="CL589" t="n">
        <v>0</v>
      </c>
      <c r="CM589" t="n">
        <v>0</v>
      </c>
      <c r="CN589" t="n">
        <v>0</v>
      </c>
      <c r="CO589" t="n">
        <v>0</v>
      </c>
      <c r="CP589" t="n">
        <v>0</v>
      </c>
      <c r="CQ589" t="n">
        <v>0</v>
      </c>
      <c r="CR589" t="n">
        <v>0</v>
      </c>
      <c r="CS589" t="n">
        <v>0</v>
      </c>
      <c r="CT589" t="n">
        <v>0</v>
      </c>
      <c r="CU589" t="n">
        <v>0</v>
      </c>
      <c r="CV589" t="n">
        <v>0</v>
      </c>
      <c r="CW589" t="n">
        <v>0</v>
      </c>
      <c r="CX589" t="n">
        <v>0</v>
      </c>
      <c r="CY589" t="n">
        <v>0</v>
      </c>
      <c r="CZ589" t="n">
        <v>0</v>
      </c>
      <c r="DA589" t="n">
        <v>0</v>
      </c>
      <c r="DB589" t="n">
        <v>0</v>
      </c>
      <c r="DC589" t="n">
        <v>1</v>
      </c>
      <c r="DD589" t="n">
        <v>1</v>
      </c>
      <c r="DE589" t="n">
        <v>1</v>
      </c>
      <c r="DF589" t="n">
        <v>1</v>
      </c>
      <c r="DG589" t="n">
        <v>1</v>
      </c>
      <c r="DH589" t="n">
        <v>1</v>
      </c>
      <c r="DI589" t="n">
        <v>1</v>
      </c>
      <c r="DJ589" t="n">
        <v>1</v>
      </c>
      <c r="DK589" t="n">
        <v>0</v>
      </c>
      <c r="DL589" t="n">
        <v>0</v>
      </c>
      <c r="DM589" t="n">
        <v>0</v>
      </c>
      <c r="DN589" t="n">
        <v>0</v>
      </c>
      <c r="DO589" t="n">
        <v>0</v>
      </c>
      <c r="DP589" t="n">
        <v>0</v>
      </c>
      <c r="DQ589" t="n">
        <v>0</v>
      </c>
      <c r="DR589" t="n">
        <v>0</v>
      </c>
      <c r="DS589" t="n">
        <v>0</v>
      </c>
      <c r="DT589" t="n">
        <v>0</v>
      </c>
      <c r="DU589" t="n">
        <v>0</v>
      </c>
      <c r="DV589" t="n">
        <v>0</v>
      </c>
      <c r="DW589" t="n">
        <v>0</v>
      </c>
      <c r="DX589" t="n">
        <v>0</v>
      </c>
      <c r="DY589" t="n">
        <v>0</v>
      </c>
      <c r="DZ589" t="n">
        <v>0</v>
      </c>
      <c r="EA589" t="n">
        <v>1</v>
      </c>
      <c r="EB589" t="n">
        <v>1</v>
      </c>
      <c r="EC589" t="n">
        <v>0</v>
      </c>
      <c r="ED589" t="n">
        <v>0</v>
      </c>
      <c r="EE589" t="n">
        <v>0</v>
      </c>
      <c r="EF589" t="n">
        <v>1</v>
      </c>
      <c r="EG589" t="n">
        <v>1</v>
      </c>
      <c r="EH589" t="n">
        <v>1</v>
      </c>
      <c r="EI589" t="n">
        <v>0</v>
      </c>
      <c r="EJ589" t="n">
        <v>0</v>
      </c>
      <c r="EK589" t="n">
        <v>0</v>
      </c>
      <c r="EL589" t="n">
        <v>0</v>
      </c>
      <c r="EM589" t="n">
        <v>0</v>
      </c>
      <c r="EN589" t="n">
        <v>0</v>
      </c>
      <c r="EO589" t="n">
        <v>0</v>
      </c>
      <c r="EP589" t="n">
        <v>0</v>
      </c>
      <c r="EQ589" t="n">
        <v>0</v>
      </c>
      <c r="ER589" t="n">
        <v>0</v>
      </c>
      <c r="ES589" t="n">
        <v>0</v>
      </c>
      <c r="ET589" t="n">
        <v>0</v>
      </c>
      <c r="EU589" t="n">
        <v>0</v>
      </c>
      <c r="EV589" t="n">
        <v>0</v>
      </c>
      <c r="EW589" t="n">
        <v>0</v>
      </c>
      <c r="EX589" t="n">
        <v>0</v>
      </c>
      <c r="EY589" t="n">
        <v>0</v>
      </c>
      <c r="EZ589" t="n">
        <v>0</v>
      </c>
      <c r="FA589" t="n">
        <v>0</v>
      </c>
      <c r="FB589" t="n">
        <v>0</v>
      </c>
      <c r="FC589" t="n">
        <v>0</v>
      </c>
      <c r="FD589" t="n">
        <v>0</v>
      </c>
      <c r="FE589" t="n">
        <v>0</v>
      </c>
      <c r="FF589" t="n">
        <v>0</v>
      </c>
      <c r="FG589" t="n">
        <v>0</v>
      </c>
      <c r="FH589" t="n">
        <v>0</v>
      </c>
      <c r="FI589" t="n">
        <v>0</v>
      </c>
      <c r="FJ589" t="n">
        <v>0</v>
      </c>
      <c r="FK589" t="n">
        <v>0</v>
      </c>
      <c r="FL589" t="n">
        <v>0</v>
      </c>
      <c r="FM589" t="n">
        <v>0</v>
      </c>
      <c r="FN589" t="n">
        <v>0</v>
      </c>
      <c r="FO589" t="n">
        <v>0</v>
      </c>
      <c r="FP589" t="n">
        <v>0</v>
      </c>
      <c r="FQ589" t="n">
        <v>0</v>
      </c>
      <c r="FR589" t="n">
        <v>0</v>
      </c>
      <c r="FS589" t="n">
        <v>0</v>
      </c>
      <c r="FT589" t="n">
        <v>0</v>
      </c>
      <c r="FU589" t="n">
        <v>0</v>
      </c>
      <c r="FV589" t="n">
        <v>0</v>
      </c>
      <c r="FW589" t="n">
        <v>0</v>
      </c>
      <c r="FX589" t="n">
        <v>1</v>
      </c>
    </row>
    <row r="590">
      <c r="B590" s="2107" t="inlineStr">
        <is>
          <t>Sons d'amidonnerie</t>
        </is>
      </c>
      <c r="C590" t="n">
        <v>0</v>
      </c>
      <c r="D590" t="n">
        <v>0</v>
      </c>
      <c r="E590" t="n">
        <v>0</v>
      </c>
      <c r="F590" t="n">
        <v>0</v>
      </c>
      <c r="G590" t="n">
        <v>0</v>
      </c>
      <c r="H590" t="n">
        <v>0</v>
      </c>
      <c r="I590" t="n">
        <v>0</v>
      </c>
      <c r="J590" t="n">
        <v>0</v>
      </c>
      <c r="K590" t="n">
        <v>0</v>
      </c>
      <c r="L590" t="n">
        <v>0</v>
      </c>
      <c r="M590" t="n">
        <v>0</v>
      </c>
      <c r="N590" t="n">
        <v>0</v>
      </c>
      <c r="O590" t="n">
        <v>0</v>
      </c>
      <c r="P590" t="n">
        <v>0</v>
      </c>
      <c r="Q590" t="n">
        <v>0</v>
      </c>
      <c r="R590" t="n">
        <v>0</v>
      </c>
      <c r="S590" t="n">
        <v>0</v>
      </c>
      <c r="T590" t="n">
        <v>0</v>
      </c>
      <c r="U590" t="n">
        <v>0</v>
      </c>
      <c r="V590" t="n">
        <v>0</v>
      </c>
      <c r="W590" t="n">
        <v>0</v>
      </c>
      <c r="X590" t="n">
        <v>0</v>
      </c>
      <c r="Y590" t="n">
        <v>0</v>
      </c>
      <c r="Z590" t="n">
        <v>0</v>
      </c>
      <c r="AA590" t="n">
        <v>0</v>
      </c>
      <c r="AB590" t="n">
        <v>0</v>
      </c>
      <c r="AC590" t="n">
        <v>0</v>
      </c>
      <c r="AD590" t="n">
        <v>0</v>
      </c>
      <c r="AE590" t="n">
        <v>0</v>
      </c>
      <c r="AF590" t="n">
        <v>0</v>
      </c>
      <c r="AG590" t="n">
        <v>0</v>
      </c>
      <c r="AH590" t="n">
        <v>0</v>
      </c>
      <c r="AI590" t="n">
        <v>0</v>
      </c>
      <c r="AJ590" t="n">
        <v>0</v>
      </c>
      <c r="AK590" t="n">
        <v>0</v>
      </c>
      <c r="AL590" t="n">
        <v>0</v>
      </c>
      <c r="AM590" t="n">
        <v>0</v>
      </c>
      <c r="AN590" t="n">
        <v>0</v>
      </c>
      <c r="AO590" t="n">
        <v>0</v>
      </c>
      <c r="AP590" t="n">
        <v>0</v>
      </c>
      <c r="AQ590" t="n">
        <v>0</v>
      </c>
      <c r="AR590" t="n">
        <v>0</v>
      </c>
      <c r="AS590" t="n">
        <v>0</v>
      </c>
      <c r="AT590" t="n">
        <v>0</v>
      </c>
      <c r="AU590" t="n">
        <v>0</v>
      </c>
      <c r="AV590" t="n">
        <v>0</v>
      </c>
      <c r="AW590" t="n">
        <v>0</v>
      </c>
      <c r="AX590" t="n">
        <v>0</v>
      </c>
      <c r="AY590" t="n">
        <v>0</v>
      </c>
      <c r="AZ590" t="n">
        <v>0</v>
      </c>
      <c r="BA590" t="n">
        <v>0</v>
      </c>
      <c r="BB590" t="n">
        <v>0</v>
      </c>
      <c r="BC590" t="n">
        <v>0</v>
      </c>
      <c r="BD590" t="n">
        <v>0</v>
      </c>
      <c r="BE590" t="n">
        <v>0</v>
      </c>
      <c r="BF590" t="n">
        <v>0</v>
      </c>
      <c r="BG590" t="n">
        <v>0</v>
      </c>
      <c r="BH590" t="n">
        <v>0</v>
      </c>
      <c r="BI590" t="n">
        <v>0</v>
      </c>
      <c r="BJ590" t="n">
        <v>0</v>
      </c>
      <c r="BK590" t="n">
        <v>0</v>
      </c>
      <c r="BL590" t="n">
        <v>0</v>
      </c>
      <c r="BM590" t="n">
        <v>0</v>
      </c>
      <c r="BN590" t="n">
        <v>0</v>
      </c>
      <c r="BO590" t="n">
        <v>0</v>
      </c>
      <c r="BP590" t="n">
        <v>0</v>
      </c>
      <c r="BQ590" t="n">
        <v>0</v>
      </c>
      <c r="BR590" t="n">
        <v>0</v>
      </c>
      <c r="BS590" t="n">
        <v>0</v>
      </c>
      <c r="BT590" t="n">
        <v>0</v>
      </c>
      <c r="BU590" t="n">
        <v>0</v>
      </c>
      <c r="BV590" t="n">
        <v>0</v>
      </c>
      <c r="BW590" t="n">
        <v>0</v>
      </c>
      <c r="BX590" t="n">
        <v>0</v>
      </c>
      <c r="BY590" t="n">
        <v>0</v>
      </c>
      <c r="BZ590" t="n">
        <v>0</v>
      </c>
      <c r="CA590" t="n">
        <v>0</v>
      </c>
      <c r="CB590" t="n">
        <v>0</v>
      </c>
      <c r="CC590" t="n">
        <v>0</v>
      </c>
      <c r="CD590" t="n">
        <v>0</v>
      </c>
      <c r="CE590" t="n">
        <v>0</v>
      </c>
      <c r="CF590" t="n">
        <v>0</v>
      </c>
      <c r="CG590" t="n">
        <v>0</v>
      </c>
      <c r="CH590" t="n">
        <v>0</v>
      </c>
      <c r="CI590" t="n">
        <v>0</v>
      </c>
      <c r="CJ590" t="n">
        <v>0</v>
      </c>
      <c r="CK590" t="n">
        <v>0</v>
      </c>
      <c r="CL590" t="n">
        <v>0</v>
      </c>
      <c r="CM590" t="n">
        <v>0</v>
      </c>
      <c r="CN590" t="n">
        <v>0</v>
      </c>
      <c r="CO590" t="n">
        <v>0</v>
      </c>
      <c r="CP590" t="n">
        <v>0</v>
      </c>
      <c r="CQ590" t="n">
        <v>0</v>
      </c>
      <c r="CR590" t="n">
        <v>0</v>
      </c>
      <c r="CS590" t="n">
        <v>0</v>
      </c>
      <c r="CT590" t="n">
        <v>0</v>
      </c>
      <c r="CU590" t="n">
        <v>0</v>
      </c>
      <c r="CV590" t="n">
        <v>0</v>
      </c>
      <c r="CW590" t="n">
        <v>0</v>
      </c>
      <c r="CX590" t="n">
        <v>0</v>
      </c>
      <c r="CY590" t="n">
        <v>0</v>
      </c>
      <c r="CZ590" t="n">
        <v>0</v>
      </c>
      <c r="DA590" t="n">
        <v>0</v>
      </c>
      <c r="DB590" t="n">
        <v>0</v>
      </c>
      <c r="DC590" t="n">
        <v>1</v>
      </c>
      <c r="DD590" t="n">
        <v>1</v>
      </c>
      <c r="DE590" t="n">
        <v>1</v>
      </c>
      <c r="DF590" t="n">
        <v>1</v>
      </c>
      <c r="DG590" t="n">
        <v>1</v>
      </c>
      <c r="DH590" t="n">
        <v>1</v>
      </c>
      <c r="DI590" t="n">
        <v>1</v>
      </c>
      <c r="DJ590" t="n">
        <v>0</v>
      </c>
      <c r="DK590" t="n">
        <v>0</v>
      </c>
      <c r="DL590" t="n">
        <v>0</v>
      </c>
      <c r="DM590" t="n">
        <v>0</v>
      </c>
      <c r="DN590" t="n">
        <v>0</v>
      </c>
      <c r="DO590" t="n">
        <v>0</v>
      </c>
      <c r="DP590" t="n">
        <v>0</v>
      </c>
      <c r="DQ590" t="n">
        <v>0</v>
      </c>
      <c r="DR590" t="n">
        <v>0</v>
      </c>
      <c r="DS590" t="n">
        <v>0</v>
      </c>
      <c r="DT590" t="n">
        <v>0</v>
      </c>
      <c r="DU590" t="n">
        <v>0</v>
      </c>
      <c r="DV590" t="n">
        <v>0</v>
      </c>
      <c r="DW590" t="n">
        <v>0</v>
      </c>
      <c r="DX590" t="n">
        <v>0</v>
      </c>
      <c r="DY590" t="n">
        <v>0</v>
      </c>
      <c r="DZ590" t="n">
        <v>0</v>
      </c>
      <c r="EA590" t="n">
        <v>0</v>
      </c>
      <c r="EB590" t="n">
        <v>1</v>
      </c>
      <c r="EC590" t="n">
        <v>0</v>
      </c>
      <c r="ED590" t="n">
        <v>0</v>
      </c>
      <c r="EE590" t="n">
        <v>0</v>
      </c>
      <c r="EF590" t="n">
        <v>1</v>
      </c>
      <c r="EG590" t="n">
        <v>1</v>
      </c>
      <c r="EH590" t="n">
        <v>1</v>
      </c>
      <c r="EI590" t="n">
        <v>0</v>
      </c>
      <c r="EJ590" t="n">
        <v>0</v>
      </c>
      <c r="EK590" t="n">
        <v>0</v>
      </c>
      <c r="EL590" t="n">
        <v>0</v>
      </c>
      <c r="EM590" t="n">
        <v>0</v>
      </c>
      <c r="EN590" t="n">
        <v>0</v>
      </c>
      <c r="EO590" t="n">
        <v>0</v>
      </c>
      <c r="EP590" t="n">
        <v>0</v>
      </c>
      <c r="EQ590" t="n">
        <v>0</v>
      </c>
      <c r="ER590" t="n">
        <v>0</v>
      </c>
      <c r="ES590" t="n">
        <v>0</v>
      </c>
      <c r="ET590" t="n">
        <v>0</v>
      </c>
      <c r="EU590" t="n">
        <v>0</v>
      </c>
      <c r="EV590" t="n">
        <v>0</v>
      </c>
      <c r="EW590" t="n">
        <v>0</v>
      </c>
      <c r="EX590" t="n">
        <v>0</v>
      </c>
      <c r="EY590" t="n">
        <v>0</v>
      </c>
      <c r="EZ590" t="n">
        <v>0</v>
      </c>
      <c r="FA590" t="n">
        <v>0</v>
      </c>
      <c r="FB590" t="n">
        <v>0</v>
      </c>
      <c r="FC590" t="n">
        <v>0</v>
      </c>
      <c r="FD590" t="n">
        <v>0</v>
      </c>
      <c r="FE590" t="n">
        <v>0</v>
      </c>
      <c r="FF590" t="n">
        <v>0</v>
      </c>
      <c r="FG590" t="n">
        <v>0</v>
      </c>
      <c r="FH590" t="n">
        <v>0</v>
      </c>
      <c r="FI590" t="n">
        <v>0</v>
      </c>
      <c r="FJ590" t="n">
        <v>0</v>
      </c>
      <c r="FK590" t="n">
        <v>0</v>
      </c>
      <c r="FL590" t="n">
        <v>0</v>
      </c>
      <c r="FM590" t="n">
        <v>0</v>
      </c>
      <c r="FN590" t="n">
        <v>0</v>
      </c>
      <c r="FO590" t="n">
        <v>0</v>
      </c>
      <c r="FP590" t="n">
        <v>0</v>
      </c>
      <c r="FQ590" t="n">
        <v>0</v>
      </c>
      <c r="FR590" t="n">
        <v>0</v>
      </c>
      <c r="FS590" t="n">
        <v>0</v>
      </c>
      <c r="FT590" t="n">
        <v>0</v>
      </c>
      <c r="FU590" t="n">
        <v>0</v>
      </c>
      <c r="FV590" t="n">
        <v>0</v>
      </c>
      <c r="FW590" t="n">
        <v>0</v>
      </c>
      <c r="FX590" t="n">
        <v>1</v>
      </c>
    </row>
    <row r="591">
      <c r="B591" s="2107" t="inlineStr">
        <is>
          <t>Sons de blé tendre</t>
        </is>
      </c>
      <c r="C591" t="n">
        <v>0</v>
      </c>
      <c r="D591" t="n">
        <v>0</v>
      </c>
      <c r="E591" t="n">
        <v>0</v>
      </c>
      <c r="F591" t="n">
        <v>0</v>
      </c>
      <c r="G591" t="n">
        <v>0</v>
      </c>
      <c r="H591" t="n">
        <v>0</v>
      </c>
      <c r="I591" t="n">
        <v>0</v>
      </c>
      <c r="J591" t="n">
        <v>0</v>
      </c>
      <c r="K591" t="n">
        <v>0</v>
      </c>
      <c r="L591" t="n">
        <v>0</v>
      </c>
      <c r="M591" t="n">
        <v>0</v>
      </c>
      <c r="N591" t="n">
        <v>0</v>
      </c>
      <c r="O591" t="n">
        <v>0</v>
      </c>
      <c r="P591" t="n">
        <v>0</v>
      </c>
      <c r="Q591" t="n">
        <v>0</v>
      </c>
      <c r="R591" t="n">
        <v>0</v>
      </c>
      <c r="S591" t="n">
        <v>0</v>
      </c>
      <c r="T591" t="n">
        <v>0</v>
      </c>
      <c r="U591" t="n">
        <v>0</v>
      </c>
      <c r="V591" t="n">
        <v>0</v>
      </c>
      <c r="W591" t="n">
        <v>0</v>
      </c>
      <c r="X591" t="n">
        <v>0</v>
      </c>
      <c r="Y591" t="n">
        <v>0</v>
      </c>
      <c r="Z591" t="n">
        <v>0</v>
      </c>
      <c r="AA591" t="n">
        <v>0</v>
      </c>
      <c r="AB591" t="n">
        <v>0</v>
      </c>
      <c r="AC591" t="n">
        <v>0</v>
      </c>
      <c r="AD591" t="n">
        <v>0</v>
      </c>
      <c r="AE591" t="n">
        <v>0</v>
      </c>
      <c r="AF591" t="n">
        <v>0</v>
      </c>
      <c r="AG591" t="n">
        <v>0</v>
      </c>
      <c r="AH591" t="n">
        <v>0</v>
      </c>
      <c r="AI591" t="n">
        <v>0</v>
      </c>
      <c r="AJ591" t="n">
        <v>0</v>
      </c>
      <c r="AK591" t="n">
        <v>0</v>
      </c>
      <c r="AL591" t="n">
        <v>0</v>
      </c>
      <c r="AM591" t="n">
        <v>0</v>
      </c>
      <c r="AN591" t="n">
        <v>0</v>
      </c>
      <c r="AO591" t="n">
        <v>0</v>
      </c>
      <c r="AP591" t="n">
        <v>0</v>
      </c>
      <c r="AQ591" t="n">
        <v>0</v>
      </c>
      <c r="AR591" t="n">
        <v>0</v>
      </c>
      <c r="AS591" t="n">
        <v>0</v>
      </c>
      <c r="AT591" t="n">
        <v>0</v>
      </c>
      <c r="AU591" t="n">
        <v>0</v>
      </c>
      <c r="AV591" t="n">
        <v>0</v>
      </c>
      <c r="AW591" t="n">
        <v>0</v>
      </c>
      <c r="AX591" t="n">
        <v>0</v>
      </c>
      <c r="AY591" t="n">
        <v>0</v>
      </c>
      <c r="AZ591" t="n">
        <v>0</v>
      </c>
      <c r="BA591" t="n">
        <v>0</v>
      </c>
      <c r="BB591" t="n">
        <v>0</v>
      </c>
      <c r="BC591" t="n">
        <v>0</v>
      </c>
      <c r="BD591" t="n">
        <v>0</v>
      </c>
      <c r="BE591" t="n">
        <v>0</v>
      </c>
      <c r="BF591" t="n">
        <v>0</v>
      </c>
      <c r="BG591" t="n">
        <v>0</v>
      </c>
      <c r="BH591" t="n">
        <v>0</v>
      </c>
      <c r="BI591" t="n">
        <v>0</v>
      </c>
      <c r="BJ591" t="n">
        <v>0</v>
      </c>
      <c r="BK591" t="n">
        <v>0</v>
      </c>
      <c r="BL591" t="n">
        <v>0</v>
      </c>
      <c r="BM591" t="n">
        <v>0</v>
      </c>
      <c r="BN591" t="n">
        <v>0</v>
      </c>
      <c r="BO591" t="n">
        <v>0</v>
      </c>
      <c r="BP591" t="n">
        <v>0</v>
      </c>
      <c r="BQ591" t="n">
        <v>0</v>
      </c>
      <c r="BR591" t="n">
        <v>0</v>
      </c>
      <c r="BS591" t="n">
        <v>0</v>
      </c>
      <c r="BT591" t="n">
        <v>0</v>
      </c>
      <c r="BU591" t="n">
        <v>0</v>
      </c>
      <c r="BV591" t="n">
        <v>0</v>
      </c>
      <c r="BW591" t="n">
        <v>0</v>
      </c>
      <c r="BX591" t="n">
        <v>0</v>
      </c>
      <c r="BY591" t="n">
        <v>0</v>
      </c>
      <c r="BZ591" t="n">
        <v>0</v>
      </c>
      <c r="CA591" t="n">
        <v>0</v>
      </c>
      <c r="CB591" t="n">
        <v>0</v>
      </c>
      <c r="CC591" t="n">
        <v>0</v>
      </c>
      <c r="CD591" t="n">
        <v>0</v>
      </c>
      <c r="CE591" t="n">
        <v>0</v>
      </c>
      <c r="CF591" t="n">
        <v>0</v>
      </c>
      <c r="CG591" t="n">
        <v>0</v>
      </c>
      <c r="CH591" t="n">
        <v>0</v>
      </c>
      <c r="CI591" t="n">
        <v>0</v>
      </c>
      <c r="CJ591" t="n">
        <v>0</v>
      </c>
      <c r="CK591" t="n">
        <v>0</v>
      </c>
      <c r="CL591" t="n">
        <v>0</v>
      </c>
      <c r="CM591" t="n">
        <v>0</v>
      </c>
      <c r="CN591" t="n">
        <v>0</v>
      </c>
      <c r="CO591" t="n">
        <v>0</v>
      </c>
      <c r="CP591" t="n">
        <v>0</v>
      </c>
      <c r="CQ591" t="n">
        <v>0</v>
      </c>
      <c r="CR591" t="n">
        <v>0</v>
      </c>
      <c r="CS591" t="n">
        <v>0</v>
      </c>
      <c r="CT591" t="n">
        <v>0</v>
      </c>
      <c r="CU591" t="n">
        <v>0</v>
      </c>
      <c r="CV591" t="n">
        <v>0</v>
      </c>
      <c r="CW591" t="n">
        <v>0</v>
      </c>
      <c r="CX591" t="n">
        <v>0</v>
      </c>
      <c r="CY591" t="n">
        <v>0</v>
      </c>
      <c r="CZ591" t="n">
        <v>0</v>
      </c>
      <c r="DA591" t="n">
        <v>0</v>
      </c>
      <c r="DB591" t="n">
        <v>0</v>
      </c>
      <c r="DC591" t="n">
        <v>1</v>
      </c>
      <c r="DD591" t="n">
        <v>1</v>
      </c>
      <c r="DE591" t="n">
        <v>1</v>
      </c>
      <c r="DF591" t="n">
        <v>1</v>
      </c>
      <c r="DG591" t="n">
        <v>0</v>
      </c>
      <c r="DH591" t="n">
        <v>1</v>
      </c>
      <c r="DI591" t="n">
        <v>1</v>
      </c>
      <c r="DJ591" t="n">
        <v>1</v>
      </c>
      <c r="DK591" t="n">
        <v>0</v>
      </c>
      <c r="DL591" t="n">
        <v>0</v>
      </c>
      <c r="DM591" t="n">
        <v>0</v>
      </c>
      <c r="DN591" t="n">
        <v>0</v>
      </c>
      <c r="DO591" t="n">
        <v>0</v>
      </c>
      <c r="DP591" t="n">
        <v>0</v>
      </c>
      <c r="DQ591" t="n">
        <v>0</v>
      </c>
      <c r="DR591" t="n">
        <v>0</v>
      </c>
      <c r="DS591" t="n">
        <v>0</v>
      </c>
      <c r="DT591" t="n">
        <v>0</v>
      </c>
      <c r="DU591" t="n">
        <v>0</v>
      </c>
      <c r="DV591" t="n">
        <v>0</v>
      </c>
      <c r="DW591" t="n">
        <v>0</v>
      </c>
      <c r="DX591" t="n">
        <v>0</v>
      </c>
      <c r="DY591" t="n">
        <v>0</v>
      </c>
      <c r="DZ591" t="n">
        <v>0</v>
      </c>
      <c r="EA591" t="n">
        <v>1</v>
      </c>
      <c r="EB591" t="n">
        <v>0</v>
      </c>
      <c r="EC591" t="n">
        <v>0</v>
      </c>
      <c r="ED591" t="n">
        <v>0</v>
      </c>
      <c r="EE591" t="n">
        <v>0</v>
      </c>
      <c r="EF591" t="n">
        <v>0</v>
      </c>
      <c r="EG591" t="n">
        <v>0</v>
      </c>
      <c r="EH591" t="n">
        <v>0</v>
      </c>
      <c r="EI591" t="n">
        <v>0</v>
      </c>
      <c r="EJ591" t="n">
        <v>0</v>
      </c>
      <c r="EK591" t="n">
        <v>0</v>
      </c>
      <c r="EL591" t="n">
        <v>0</v>
      </c>
      <c r="EM591" t="n">
        <v>0</v>
      </c>
      <c r="EN591" t="n">
        <v>0</v>
      </c>
      <c r="EO591" t="n">
        <v>0</v>
      </c>
      <c r="EP591" t="n">
        <v>0</v>
      </c>
      <c r="EQ591" t="n">
        <v>0</v>
      </c>
      <c r="ER591" t="n">
        <v>0</v>
      </c>
      <c r="ES591" t="n">
        <v>0</v>
      </c>
      <c r="ET591" t="n">
        <v>0</v>
      </c>
      <c r="EU591" t="n">
        <v>0</v>
      </c>
      <c r="EV591" t="n">
        <v>0</v>
      </c>
      <c r="EW591" t="n">
        <v>0</v>
      </c>
      <c r="EX591" t="n">
        <v>0</v>
      </c>
      <c r="EY591" t="n">
        <v>0</v>
      </c>
      <c r="EZ591" t="n">
        <v>0</v>
      </c>
      <c r="FA591" t="n">
        <v>0</v>
      </c>
      <c r="FB591" t="n">
        <v>0</v>
      </c>
      <c r="FC591" t="n">
        <v>0</v>
      </c>
      <c r="FD591" t="n">
        <v>0</v>
      </c>
      <c r="FE591" t="n">
        <v>0</v>
      </c>
      <c r="FF591" t="n">
        <v>0</v>
      </c>
      <c r="FG591" t="n">
        <v>0</v>
      </c>
      <c r="FH591" t="n">
        <v>0</v>
      </c>
      <c r="FI591" t="n">
        <v>0</v>
      </c>
      <c r="FJ591" t="n">
        <v>0</v>
      </c>
      <c r="FK591" t="n">
        <v>0</v>
      </c>
      <c r="FL591" t="n">
        <v>0</v>
      </c>
      <c r="FM591" t="n">
        <v>0</v>
      </c>
      <c r="FN591" t="n">
        <v>0</v>
      </c>
      <c r="FO591" t="n">
        <v>0</v>
      </c>
      <c r="FP591" t="n">
        <v>0</v>
      </c>
      <c r="FQ591" t="n">
        <v>0</v>
      </c>
      <c r="FR591" t="n">
        <v>0</v>
      </c>
      <c r="FS591" t="n">
        <v>0</v>
      </c>
      <c r="FT591" t="n">
        <v>0</v>
      </c>
      <c r="FU591" t="n">
        <v>0</v>
      </c>
      <c r="FV591" t="n">
        <v>0</v>
      </c>
      <c r="FW591" t="n">
        <v>0</v>
      </c>
      <c r="FX591" t="n">
        <v>1</v>
      </c>
    </row>
    <row r="592">
      <c r="B592" s="2106" t="inlineStr">
        <is>
          <t>Remoulages et farines basses</t>
        </is>
      </c>
      <c r="C592" t="n">
        <v>0</v>
      </c>
      <c r="D592" t="n">
        <v>0</v>
      </c>
      <c r="E592" t="n">
        <v>0</v>
      </c>
      <c r="F592" t="n">
        <v>0</v>
      </c>
      <c r="G592" t="n">
        <v>0</v>
      </c>
      <c r="H592" t="n">
        <v>0</v>
      </c>
      <c r="I592" t="n">
        <v>0</v>
      </c>
      <c r="J592" t="n">
        <v>0</v>
      </c>
      <c r="K592" t="n">
        <v>0</v>
      </c>
      <c r="L592" t="n">
        <v>0</v>
      </c>
      <c r="M592" t="n">
        <v>0</v>
      </c>
      <c r="N592" t="n">
        <v>0</v>
      </c>
      <c r="O592" t="n">
        <v>0</v>
      </c>
      <c r="P592" t="n">
        <v>0</v>
      </c>
      <c r="Q592" t="n">
        <v>0</v>
      </c>
      <c r="R592" t="n">
        <v>0</v>
      </c>
      <c r="S592" t="n">
        <v>0</v>
      </c>
      <c r="T592" t="n">
        <v>0</v>
      </c>
      <c r="U592" t="n">
        <v>0</v>
      </c>
      <c r="V592" t="n">
        <v>0</v>
      </c>
      <c r="W592" t="n">
        <v>0</v>
      </c>
      <c r="X592" t="n">
        <v>0</v>
      </c>
      <c r="Y592" t="n">
        <v>0</v>
      </c>
      <c r="Z592" t="n">
        <v>0</v>
      </c>
      <c r="AA592" t="n">
        <v>0</v>
      </c>
      <c r="AB592" t="n">
        <v>0</v>
      </c>
      <c r="AC592" t="n">
        <v>0</v>
      </c>
      <c r="AD592" t="n">
        <v>0</v>
      </c>
      <c r="AE592" t="n">
        <v>0</v>
      </c>
      <c r="AF592" t="n">
        <v>0</v>
      </c>
      <c r="AG592" t="n">
        <v>0</v>
      </c>
      <c r="AH592" t="n">
        <v>0</v>
      </c>
      <c r="AI592" t="n">
        <v>0</v>
      </c>
      <c r="AJ592" t="n">
        <v>0</v>
      </c>
      <c r="AK592" t="n">
        <v>0</v>
      </c>
      <c r="AL592" t="n">
        <v>0</v>
      </c>
      <c r="AM592" t="n">
        <v>0</v>
      </c>
      <c r="AN592" t="n">
        <v>0</v>
      </c>
      <c r="AO592" t="n">
        <v>0</v>
      </c>
      <c r="AP592" t="n">
        <v>0</v>
      </c>
      <c r="AQ592" t="n">
        <v>0</v>
      </c>
      <c r="AR592" t="n">
        <v>0</v>
      </c>
      <c r="AS592" t="n">
        <v>0</v>
      </c>
      <c r="AT592" t="n">
        <v>0</v>
      </c>
      <c r="AU592" t="n">
        <v>0</v>
      </c>
      <c r="AV592" t="n">
        <v>0</v>
      </c>
      <c r="AW592" t="n">
        <v>0</v>
      </c>
      <c r="AX592" t="n">
        <v>0</v>
      </c>
      <c r="AY592" t="n">
        <v>0</v>
      </c>
      <c r="AZ592" t="n">
        <v>0</v>
      </c>
      <c r="BA592" t="n">
        <v>0</v>
      </c>
      <c r="BB592" t="n">
        <v>0</v>
      </c>
      <c r="BC592" t="n">
        <v>0</v>
      </c>
      <c r="BD592" t="n">
        <v>0</v>
      </c>
      <c r="BE592" t="n">
        <v>0</v>
      </c>
      <c r="BF592" t="n">
        <v>0</v>
      </c>
      <c r="BG592" t="n">
        <v>0</v>
      </c>
      <c r="BH592" t="n">
        <v>0</v>
      </c>
      <c r="BI592" t="n">
        <v>0</v>
      </c>
      <c r="BJ592" t="n">
        <v>0</v>
      </c>
      <c r="BK592" t="n">
        <v>0</v>
      </c>
      <c r="BL592" t="n">
        <v>0</v>
      </c>
      <c r="BM592" t="n">
        <v>0</v>
      </c>
      <c r="BN592" t="n">
        <v>0</v>
      </c>
      <c r="BO592" t="n">
        <v>0</v>
      </c>
      <c r="BP592" t="n">
        <v>0</v>
      </c>
      <c r="BQ592" t="n">
        <v>0</v>
      </c>
      <c r="BR592" t="n">
        <v>0</v>
      </c>
      <c r="BS592" t="n">
        <v>0</v>
      </c>
      <c r="BT592" t="n">
        <v>0</v>
      </c>
      <c r="BU592" t="n">
        <v>0</v>
      </c>
      <c r="BV592" t="n">
        <v>0</v>
      </c>
      <c r="BW592" t="n">
        <v>0</v>
      </c>
      <c r="BX592" t="n">
        <v>0</v>
      </c>
      <c r="BY592" t="n">
        <v>0</v>
      </c>
      <c r="BZ592" t="n">
        <v>0</v>
      </c>
      <c r="CA592" t="n">
        <v>0</v>
      </c>
      <c r="CB592" t="n">
        <v>0</v>
      </c>
      <c r="CC592" t="n">
        <v>0</v>
      </c>
      <c r="CD592" t="n">
        <v>0</v>
      </c>
      <c r="CE592" t="n">
        <v>0</v>
      </c>
      <c r="CF592" t="n">
        <v>0</v>
      </c>
      <c r="CG592" t="n">
        <v>0</v>
      </c>
      <c r="CH592" t="n">
        <v>0</v>
      </c>
      <c r="CI592" t="n">
        <v>0</v>
      </c>
      <c r="CJ592" t="n">
        <v>0</v>
      </c>
      <c r="CK592" t="n">
        <v>0</v>
      </c>
      <c r="CL592" t="n">
        <v>0</v>
      </c>
      <c r="CM592" t="n">
        <v>0</v>
      </c>
      <c r="CN592" t="n">
        <v>0</v>
      </c>
      <c r="CO592" t="n">
        <v>0</v>
      </c>
      <c r="CP592" t="n">
        <v>0</v>
      </c>
      <c r="CQ592" t="n">
        <v>0</v>
      </c>
      <c r="CR592" t="n">
        <v>0</v>
      </c>
      <c r="CS592" t="n">
        <v>0</v>
      </c>
      <c r="CT592" t="n">
        <v>0</v>
      </c>
      <c r="CU592" t="n">
        <v>0</v>
      </c>
      <c r="CV592" t="n">
        <v>0</v>
      </c>
      <c r="CW592" t="n">
        <v>0</v>
      </c>
      <c r="CX592" t="n">
        <v>0</v>
      </c>
      <c r="CY592" t="n">
        <v>0</v>
      </c>
      <c r="CZ592" t="n">
        <v>0</v>
      </c>
      <c r="DA592" t="n">
        <v>0</v>
      </c>
      <c r="DB592" t="n">
        <v>0</v>
      </c>
      <c r="DC592" t="n">
        <v>1</v>
      </c>
      <c r="DD592" t="n">
        <v>1</v>
      </c>
      <c r="DE592" t="n">
        <v>1</v>
      </c>
      <c r="DF592" t="n">
        <v>1</v>
      </c>
      <c r="DG592" t="n">
        <v>0</v>
      </c>
      <c r="DH592" t="n">
        <v>1</v>
      </c>
      <c r="DI592" t="n">
        <v>1</v>
      </c>
      <c r="DJ592" t="n">
        <v>0</v>
      </c>
      <c r="DK592" t="n">
        <v>0</v>
      </c>
      <c r="DL592" t="n">
        <v>0</v>
      </c>
      <c r="DM592" t="n">
        <v>0</v>
      </c>
      <c r="DN592" t="n">
        <v>0</v>
      </c>
      <c r="DO592" t="n">
        <v>0</v>
      </c>
      <c r="DP592" t="n">
        <v>0</v>
      </c>
      <c r="DQ592" t="n">
        <v>0</v>
      </c>
      <c r="DR592" t="n">
        <v>0</v>
      </c>
      <c r="DS592" t="n">
        <v>0</v>
      </c>
      <c r="DT592" t="n">
        <v>0</v>
      </c>
      <c r="DU592" t="n">
        <v>0</v>
      </c>
      <c r="DV592" t="n">
        <v>0</v>
      </c>
      <c r="DW592" t="n">
        <v>0</v>
      </c>
      <c r="DX592" t="n">
        <v>0</v>
      </c>
      <c r="DY592" t="n">
        <v>0</v>
      </c>
      <c r="DZ592" t="n">
        <v>0</v>
      </c>
      <c r="EA592" t="n">
        <v>0</v>
      </c>
      <c r="EB592" t="n">
        <v>0</v>
      </c>
      <c r="EC592" t="n">
        <v>0</v>
      </c>
      <c r="ED592" t="n">
        <v>0</v>
      </c>
      <c r="EE592" t="n">
        <v>0</v>
      </c>
      <c r="EF592" t="n">
        <v>0</v>
      </c>
      <c r="EG592" t="n">
        <v>0</v>
      </c>
      <c r="EH592" t="n">
        <v>0</v>
      </c>
      <c r="EI592" t="n">
        <v>0</v>
      </c>
      <c r="EJ592" t="n">
        <v>0</v>
      </c>
      <c r="EK592" t="n">
        <v>0</v>
      </c>
      <c r="EL592" t="n">
        <v>0</v>
      </c>
      <c r="EM592" t="n">
        <v>0</v>
      </c>
      <c r="EN592" t="n">
        <v>0</v>
      </c>
      <c r="EO592" t="n">
        <v>0</v>
      </c>
      <c r="EP592" t="n">
        <v>0</v>
      </c>
      <c r="EQ592" t="n">
        <v>0</v>
      </c>
      <c r="ER592" t="n">
        <v>0</v>
      </c>
      <c r="ES592" t="n">
        <v>0</v>
      </c>
      <c r="ET592" t="n">
        <v>0</v>
      </c>
      <c r="EU592" t="n">
        <v>0</v>
      </c>
      <c r="EV592" t="n">
        <v>0</v>
      </c>
      <c r="EW592" t="n">
        <v>0</v>
      </c>
      <c r="EX592" t="n">
        <v>0</v>
      </c>
      <c r="EY592" t="n">
        <v>0</v>
      </c>
      <c r="EZ592" t="n">
        <v>0</v>
      </c>
      <c r="FA592" t="n">
        <v>0</v>
      </c>
      <c r="FB592" t="n">
        <v>0</v>
      </c>
      <c r="FC592" t="n">
        <v>0</v>
      </c>
      <c r="FD592" t="n">
        <v>0</v>
      </c>
      <c r="FE592" t="n">
        <v>0</v>
      </c>
      <c r="FF592" t="n">
        <v>0</v>
      </c>
      <c r="FG592" t="n">
        <v>0</v>
      </c>
      <c r="FH592" t="n">
        <v>0</v>
      </c>
      <c r="FI592" t="n">
        <v>0</v>
      </c>
      <c r="FJ592" t="n">
        <v>0</v>
      </c>
      <c r="FK592" t="n">
        <v>0</v>
      </c>
      <c r="FL592" t="n">
        <v>0</v>
      </c>
      <c r="FM592" t="n">
        <v>0</v>
      </c>
      <c r="FN592" t="n">
        <v>0</v>
      </c>
      <c r="FO592" t="n">
        <v>0</v>
      </c>
      <c r="FP592" t="n">
        <v>0</v>
      </c>
      <c r="FQ592" t="n">
        <v>0</v>
      </c>
      <c r="FR592" t="n">
        <v>0</v>
      </c>
      <c r="FS592" t="n">
        <v>0</v>
      </c>
      <c r="FT592" t="n">
        <v>0</v>
      </c>
      <c r="FU592" t="n">
        <v>0</v>
      </c>
      <c r="FV592" t="n">
        <v>0</v>
      </c>
      <c r="FW592" t="n">
        <v>0</v>
      </c>
      <c r="FX592" t="n">
        <v>1</v>
      </c>
    </row>
    <row r="593">
      <c r="B593" s="2107" t="inlineStr">
        <is>
          <t>Remoulages de blé tendre</t>
        </is>
      </c>
      <c r="C593" t="n">
        <v>0</v>
      </c>
      <c r="D593" t="n">
        <v>0</v>
      </c>
      <c r="E593" t="n">
        <v>0</v>
      </c>
      <c r="F593" t="n">
        <v>0</v>
      </c>
      <c r="G593" t="n">
        <v>0</v>
      </c>
      <c r="H593" t="n">
        <v>0</v>
      </c>
      <c r="I593" t="n">
        <v>0</v>
      </c>
      <c r="J593" t="n">
        <v>0</v>
      </c>
      <c r="K593" t="n">
        <v>0</v>
      </c>
      <c r="L593" t="n">
        <v>0</v>
      </c>
      <c r="M593" t="n">
        <v>0</v>
      </c>
      <c r="N593" t="n">
        <v>0</v>
      </c>
      <c r="O593" t="n">
        <v>0</v>
      </c>
      <c r="P593" t="n">
        <v>0</v>
      </c>
      <c r="Q593" t="n">
        <v>0</v>
      </c>
      <c r="R593" t="n">
        <v>0</v>
      </c>
      <c r="S593" t="n">
        <v>0</v>
      </c>
      <c r="T593" t="n">
        <v>0</v>
      </c>
      <c r="U593" t="n">
        <v>0</v>
      </c>
      <c r="V593" t="n">
        <v>0</v>
      </c>
      <c r="W593" t="n">
        <v>0</v>
      </c>
      <c r="X593" t="n">
        <v>0</v>
      </c>
      <c r="Y593" t="n">
        <v>0</v>
      </c>
      <c r="Z593" t="n">
        <v>0</v>
      </c>
      <c r="AA593" t="n">
        <v>0</v>
      </c>
      <c r="AB593" t="n">
        <v>0</v>
      </c>
      <c r="AC593" t="n">
        <v>0</v>
      </c>
      <c r="AD593" t="n">
        <v>0</v>
      </c>
      <c r="AE593" t="n">
        <v>0</v>
      </c>
      <c r="AF593" t="n">
        <v>0</v>
      </c>
      <c r="AG593" t="n">
        <v>0</v>
      </c>
      <c r="AH593" t="n">
        <v>0</v>
      </c>
      <c r="AI593" t="n">
        <v>0</v>
      </c>
      <c r="AJ593" t="n">
        <v>0</v>
      </c>
      <c r="AK593" t="n">
        <v>0</v>
      </c>
      <c r="AL593" t="n">
        <v>0</v>
      </c>
      <c r="AM593" t="n">
        <v>0</v>
      </c>
      <c r="AN593" t="n">
        <v>0</v>
      </c>
      <c r="AO593" t="n">
        <v>0</v>
      </c>
      <c r="AP593" t="n">
        <v>0</v>
      </c>
      <c r="AQ593" t="n">
        <v>0</v>
      </c>
      <c r="AR593" t="n">
        <v>0</v>
      </c>
      <c r="AS593" t="n">
        <v>0</v>
      </c>
      <c r="AT593" t="n">
        <v>0</v>
      </c>
      <c r="AU593" t="n">
        <v>0</v>
      </c>
      <c r="AV593" t="n">
        <v>0</v>
      </c>
      <c r="AW593" t="n">
        <v>0</v>
      </c>
      <c r="AX593" t="n">
        <v>0</v>
      </c>
      <c r="AY593" t="n">
        <v>0</v>
      </c>
      <c r="AZ593" t="n">
        <v>0</v>
      </c>
      <c r="BA593" t="n">
        <v>0</v>
      </c>
      <c r="BB593" t="n">
        <v>0</v>
      </c>
      <c r="BC593" t="n">
        <v>0</v>
      </c>
      <c r="BD593" t="n">
        <v>0</v>
      </c>
      <c r="BE593" t="n">
        <v>0</v>
      </c>
      <c r="BF593" t="n">
        <v>0</v>
      </c>
      <c r="BG593" t="n">
        <v>0</v>
      </c>
      <c r="BH593" t="n">
        <v>0</v>
      </c>
      <c r="BI593" t="n">
        <v>0</v>
      </c>
      <c r="BJ593" t="n">
        <v>0</v>
      </c>
      <c r="BK593" t="n">
        <v>0</v>
      </c>
      <c r="BL593" t="n">
        <v>0</v>
      </c>
      <c r="BM593" t="n">
        <v>0</v>
      </c>
      <c r="BN593" t="n">
        <v>0</v>
      </c>
      <c r="BO593" t="n">
        <v>0</v>
      </c>
      <c r="BP593" t="n">
        <v>0</v>
      </c>
      <c r="BQ593" t="n">
        <v>0</v>
      </c>
      <c r="BR593" t="n">
        <v>0</v>
      </c>
      <c r="BS593" t="n">
        <v>0</v>
      </c>
      <c r="BT593" t="n">
        <v>0</v>
      </c>
      <c r="BU593" t="n">
        <v>0</v>
      </c>
      <c r="BV593" t="n">
        <v>0</v>
      </c>
      <c r="BW593" t="n">
        <v>0</v>
      </c>
      <c r="BX593" t="n">
        <v>0</v>
      </c>
      <c r="BY593" t="n">
        <v>0</v>
      </c>
      <c r="BZ593" t="n">
        <v>0</v>
      </c>
      <c r="CA593" t="n">
        <v>0</v>
      </c>
      <c r="CB593" t="n">
        <v>0</v>
      </c>
      <c r="CC593" t="n">
        <v>0</v>
      </c>
      <c r="CD593" t="n">
        <v>0</v>
      </c>
      <c r="CE593" t="n">
        <v>0</v>
      </c>
      <c r="CF593" t="n">
        <v>0</v>
      </c>
      <c r="CG593" t="n">
        <v>0</v>
      </c>
      <c r="CH593" t="n">
        <v>0</v>
      </c>
      <c r="CI593" t="n">
        <v>0</v>
      </c>
      <c r="CJ593" t="n">
        <v>0</v>
      </c>
      <c r="CK593" t="n">
        <v>0</v>
      </c>
      <c r="CL593" t="n">
        <v>0</v>
      </c>
      <c r="CM593" t="n">
        <v>0</v>
      </c>
      <c r="CN593" t="n">
        <v>0</v>
      </c>
      <c r="CO593" t="n">
        <v>0</v>
      </c>
      <c r="CP593" t="n">
        <v>0</v>
      </c>
      <c r="CQ593" t="n">
        <v>0</v>
      </c>
      <c r="CR593" t="n">
        <v>0</v>
      </c>
      <c r="CS593" t="n">
        <v>0</v>
      </c>
      <c r="CT593" t="n">
        <v>0</v>
      </c>
      <c r="CU593" t="n">
        <v>0</v>
      </c>
      <c r="CV593" t="n">
        <v>0</v>
      </c>
      <c r="CW593" t="n">
        <v>0</v>
      </c>
      <c r="CX593" t="n">
        <v>0</v>
      </c>
      <c r="CY593" t="n">
        <v>0</v>
      </c>
      <c r="CZ593" t="n">
        <v>0</v>
      </c>
      <c r="DA593" t="n">
        <v>0</v>
      </c>
      <c r="DB593" t="n">
        <v>0</v>
      </c>
      <c r="DC593" t="n">
        <v>1</v>
      </c>
      <c r="DD593" t="n">
        <v>1</v>
      </c>
      <c r="DE593" t="n">
        <v>1</v>
      </c>
      <c r="DF593" t="n">
        <v>1</v>
      </c>
      <c r="DG593" t="n">
        <v>0</v>
      </c>
      <c r="DH593" t="n">
        <v>1</v>
      </c>
      <c r="DI593" t="n">
        <v>1</v>
      </c>
      <c r="DJ593" t="n">
        <v>0</v>
      </c>
      <c r="DK593" t="n">
        <v>0</v>
      </c>
      <c r="DL593" t="n">
        <v>0</v>
      </c>
      <c r="DM593" t="n">
        <v>0</v>
      </c>
      <c r="DN593" t="n">
        <v>0</v>
      </c>
      <c r="DO593" t="n">
        <v>0</v>
      </c>
      <c r="DP593" t="n">
        <v>0</v>
      </c>
      <c r="DQ593" t="n">
        <v>0</v>
      </c>
      <c r="DR593" t="n">
        <v>0</v>
      </c>
      <c r="DS593" t="n">
        <v>0</v>
      </c>
      <c r="DT593" t="n">
        <v>0</v>
      </c>
      <c r="DU593" t="n">
        <v>0</v>
      </c>
      <c r="DV593" t="n">
        <v>0</v>
      </c>
      <c r="DW593" t="n">
        <v>0</v>
      </c>
      <c r="DX593" t="n">
        <v>0</v>
      </c>
      <c r="DY593" t="n">
        <v>0</v>
      </c>
      <c r="DZ593" t="n">
        <v>0</v>
      </c>
      <c r="EA593" t="n">
        <v>0</v>
      </c>
      <c r="EB593" t="n">
        <v>0</v>
      </c>
      <c r="EC593" t="n">
        <v>0</v>
      </c>
      <c r="ED593" t="n">
        <v>0</v>
      </c>
      <c r="EE593" t="n">
        <v>0</v>
      </c>
      <c r="EF593" t="n">
        <v>0</v>
      </c>
      <c r="EG593" t="n">
        <v>0</v>
      </c>
      <c r="EH593" t="n">
        <v>0</v>
      </c>
      <c r="EI593" t="n">
        <v>0</v>
      </c>
      <c r="EJ593" t="n">
        <v>0</v>
      </c>
      <c r="EK593" t="n">
        <v>0</v>
      </c>
      <c r="EL593" t="n">
        <v>0</v>
      </c>
      <c r="EM593" t="n">
        <v>0</v>
      </c>
      <c r="EN593" t="n">
        <v>0</v>
      </c>
      <c r="EO593" t="n">
        <v>0</v>
      </c>
      <c r="EP593" t="n">
        <v>0</v>
      </c>
      <c r="EQ593" t="n">
        <v>0</v>
      </c>
      <c r="ER593" t="n">
        <v>0</v>
      </c>
      <c r="ES593" t="n">
        <v>0</v>
      </c>
      <c r="ET593" t="n">
        <v>0</v>
      </c>
      <c r="EU593" t="n">
        <v>0</v>
      </c>
      <c r="EV593" t="n">
        <v>0</v>
      </c>
      <c r="EW593" t="n">
        <v>0</v>
      </c>
      <c r="EX593" t="n">
        <v>0</v>
      </c>
      <c r="EY593" t="n">
        <v>0</v>
      </c>
      <c r="EZ593" t="n">
        <v>0</v>
      </c>
      <c r="FA593" t="n">
        <v>0</v>
      </c>
      <c r="FB593" t="n">
        <v>0</v>
      </c>
      <c r="FC593" t="n">
        <v>0</v>
      </c>
      <c r="FD593" t="n">
        <v>0</v>
      </c>
      <c r="FE593" t="n">
        <v>0</v>
      </c>
      <c r="FF593" t="n">
        <v>0</v>
      </c>
      <c r="FG593" t="n">
        <v>0</v>
      </c>
      <c r="FH593" t="n">
        <v>0</v>
      </c>
      <c r="FI593" t="n">
        <v>0</v>
      </c>
      <c r="FJ593" t="n">
        <v>0</v>
      </c>
      <c r="FK593" t="n">
        <v>0</v>
      </c>
      <c r="FL593" t="n">
        <v>0</v>
      </c>
      <c r="FM593" t="n">
        <v>0</v>
      </c>
      <c r="FN593" t="n">
        <v>0</v>
      </c>
      <c r="FO593" t="n">
        <v>0</v>
      </c>
      <c r="FP593" t="n">
        <v>0</v>
      </c>
      <c r="FQ593" t="n">
        <v>0</v>
      </c>
      <c r="FR593" t="n">
        <v>0</v>
      </c>
      <c r="FS593" t="n">
        <v>0</v>
      </c>
      <c r="FT593" t="n">
        <v>0</v>
      </c>
      <c r="FU593" t="n">
        <v>0</v>
      </c>
      <c r="FV593" t="n">
        <v>0</v>
      </c>
      <c r="FW593" t="n">
        <v>0</v>
      </c>
      <c r="FX593" t="n">
        <v>1</v>
      </c>
    </row>
    <row r="594">
      <c r="B594" s="2107" t="inlineStr">
        <is>
          <t>Farines basses de blé tendre</t>
        </is>
      </c>
      <c r="C594" t="n">
        <v>0</v>
      </c>
      <c r="D594" t="n">
        <v>0</v>
      </c>
      <c r="E594" t="n">
        <v>0</v>
      </c>
      <c r="F594" t="n">
        <v>0</v>
      </c>
      <c r="G594" t="n">
        <v>0</v>
      </c>
      <c r="H594" t="n">
        <v>0</v>
      </c>
      <c r="I594" t="n">
        <v>0</v>
      </c>
      <c r="J594" t="n">
        <v>0</v>
      </c>
      <c r="K594" t="n">
        <v>0</v>
      </c>
      <c r="L594" t="n">
        <v>0</v>
      </c>
      <c r="M594" t="n">
        <v>0</v>
      </c>
      <c r="N594" t="n">
        <v>0</v>
      </c>
      <c r="O594" t="n">
        <v>0</v>
      </c>
      <c r="P594" t="n">
        <v>0</v>
      </c>
      <c r="Q594" t="n">
        <v>0</v>
      </c>
      <c r="R594" t="n">
        <v>0</v>
      </c>
      <c r="S594" t="n">
        <v>0</v>
      </c>
      <c r="T594" t="n">
        <v>0</v>
      </c>
      <c r="U594" t="n">
        <v>0</v>
      </c>
      <c r="V594" t="n">
        <v>0</v>
      </c>
      <c r="W594" t="n">
        <v>0</v>
      </c>
      <c r="X594" t="n">
        <v>0</v>
      </c>
      <c r="Y594" t="n">
        <v>0</v>
      </c>
      <c r="Z594" t="n">
        <v>0</v>
      </c>
      <c r="AA594" t="n">
        <v>0</v>
      </c>
      <c r="AB594" t="n">
        <v>0</v>
      </c>
      <c r="AC594" t="n">
        <v>0</v>
      </c>
      <c r="AD594" t="n">
        <v>0</v>
      </c>
      <c r="AE594" t="n">
        <v>0</v>
      </c>
      <c r="AF594" t="n">
        <v>0</v>
      </c>
      <c r="AG594" t="n">
        <v>0</v>
      </c>
      <c r="AH594" t="n">
        <v>0</v>
      </c>
      <c r="AI594" t="n">
        <v>0</v>
      </c>
      <c r="AJ594" t="n">
        <v>0</v>
      </c>
      <c r="AK594" t="n">
        <v>0</v>
      </c>
      <c r="AL594" t="n">
        <v>0</v>
      </c>
      <c r="AM594" t="n">
        <v>0</v>
      </c>
      <c r="AN594" t="n">
        <v>0</v>
      </c>
      <c r="AO594" t="n">
        <v>0</v>
      </c>
      <c r="AP594" t="n">
        <v>0</v>
      </c>
      <c r="AQ594" t="n">
        <v>0</v>
      </c>
      <c r="AR594" t="n">
        <v>0</v>
      </c>
      <c r="AS594" t="n">
        <v>0</v>
      </c>
      <c r="AT594" t="n">
        <v>0</v>
      </c>
      <c r="AU594" t="n">
        <v>0</v>
      </c>
      <c r="AV594" t="n">
        <v>0</v>
      </c>
      <c r="AW594" t="n">
        <v>0</v>
      </c>
      <c r="AX594" t="n">
        <v>0</v>
      </c>
      <c r="AY594" t="n">
        <v>0</v>
      </c>
      <c r="AZ594" t="n">
        <v>0</v>
      </c>
      <c r="BA594" t="n">
        <v>0</v>
      </c>
      <c r="BB594" t="n">
        <v>0</v>
      </c>
      <c r="BC594" t="n">
        <v>0</v>
      </c>
      <c r="BD594" t="n">
        <v>0</v>
      </c>
      <c r="BE594" t="n">
        <v>0</v>
      </c>
      <c r="BF594" t="n">
        <v>0</v>
      </c>
      <c r="BG594" t="n">
        <v>0</v>
      </c>
      <c r="BH594" t="n">
        <v>0</v>
      </c>
      <c r="BI594" t="n">
        <v>0</v>
      </c>
      <c r="BJ594" t="n">
        <v>0</v>
      </c>
      <c r="BK594" t="n">
        <v>0</v>
      </c>
      <c r="BL594" t="n">
        <v>0</v>
      </c>
      <c r="BM594" t="n">
        <v>0</v>
      </c>
      <c r="BN594" t="n">
        <v>0</v>
      </c>
      <c r="BO594" t="n">
        <v>0</v>
      </c>
      <c r="BP594" t="n">
        <v>0</v>
      </c>
      <c r="BQ594" t="n">
        <v>0</v>
      </c>
      <c r="BR594" t="n">
        <v>0</v>
      </c>
      <c r="BS594" t="n">
        <v>0</v>
      </c>
      <c r="BT594" t="n">
        <v>0</v>
      </c>
      <c r="BU594" t="n">
        <v>0</v>
      </c>
      <c r="BV594" t="n">
        <v>0</v>
      </c>
      <c r="BW594" t="n">
        <v>0</v>
      </c>
      <c r="BX594" t="n">
        <v>0</v>
      </c>
      <c r="BY594" t="n">
        <v>0</v>
      </c>
      <c r="BZ594" t="n">
        <v>0</v>
      </c>
      <c r="CA594" t="n">
        <v>0</v>
      </c>
      <c r="CB594" t="n">
        <v>0</v>
      </c>
      <c r="CC594" t="n">
        <v>0</v>
      </c>
      <c r="CD594" t="n">
        <v>0</v>
      </c>
      <c r="CE594" t="n">
        <v>0</v>
      </c>
      <c r="CF594" t="n">
        <v>0</v>
      </c>
      <c r="CG594" t="n">
        <v>0</v>
      </c>
      <c r="CH594" t="n">
        <v>0</v>
      </c>
      <c r="CI594" t="n">
        <v>0</v>
      </c>
      <c r="CJ594" t="n">
        <v>0</v>
      </c>
      <c r="CK594" t="n">
        <v>0</v>
      </c>
      <c r="CL594" t="n">
        <v>0</v>
      </c>
      <c r="CM594" t="n">
        <v>0</v>
      </c>
      <c r="CN594" t="n">
        <v>0</v>
      </c>
      <c r="CO594" t="n">
        <v>0</v>
      </c>
      <c r="CP594" t="n">
        <v>0</v>
      </c>
      <c r="CQ594" t="n">
        <v>0</v>
      </c>
      <c r="CR594" t="n">
        <v>0</v>
      </c>
      <c r="CS594" t="n">
        <v>0</v>
      </c>
      <c r="CT594" t="n">
        <v>0</v>
      </c>
      <c r="CU594" t="n">
        <v>0</v>
      </c>
      <c r="CV594" t="n">
        <v>0</v>
      </c>
      <c r="CW594" t="n">
        <v>0</v>
      </c>
      <c r="CX594" t="n">
        <v>0</v>
      </c>
      <c r="CY594" t="n">
        <v>0</v>
      </c>
      <c r="CZ594" t="n">
        <v>0</v>
      </c>
      <c r="DA594" t="n">
        <v>0</v>
      </c>
      <c r="DB594" t="n">
        <v>0</v>
      </c>
      <c r="DC594" t="n">
        <v>1</v>
      </c>
      <c r="DD594" t="n">
        <v>1</v>
      </c>
      <c r="DE594" t="n">
        <v>1</v>
      </c>
      <c r="DF594" t="n">
        <v>1</v>
      </c>
      <c r="DG594" t="n">
        <v>0</v>
      </c>
      <c r="DH594" t="n">
        <v>1</v>
      </c>
      <c r="DI594" t="n">
        <v>1</v>
      </c>
      <c r="DJ594" t="n">
        <v>0</v>
      </c>
      <c r="DK594" t="n">
        <v>0</v>
      </c>
      <c r="DL594" t="n">
        <v>0</v>
      </c>
      <c r="DM594" t="n">
        <v>0</v>
      </c>
      <c r="DN594" t="n">
        <v>0</v>
      </c>
      <c r="DO594" t="n">
        <v>0</v>
      </c>
      <c r="DP594" t="n">
        <v>0</v>
      </c>
      <c r="DQ594" t="n">
        <v>0</v>
      </c>
      <c r="DR594" t="n">
        <v>0</v>
      </c>
      <c r="DS594" t="n">
        <v>0</v>
      </c>
      <c r="DT594" t="n">
        <v>0</v>
      </c>
      <c r="DU594" t="n">
        <v>0</v>
      </c>
      <c r="DV594" t="n">
        <v>0</v>
      </c>
      <c r="DW594" t="n">
        <v>0</v>
      </c>
      <c r="DX594" t="n">
        <v>0</v>
      </c>
      <c r="DY594" t="n">
        <v>0</v>
      </c>
      <c r="DZ594" t="n">
        <v>0</v>
      </c>
      <c r="EA594" t="n">
        <v>0</v>
      </c>
      <c r="EB594" t="n">
        <v>0</v>
      </c>
      <c r="EC594" t="n">
        <v>0</v>
      </c>
      <c r="ED594" t="n">
        <v>0</v>
      </c>
      <c r="EE594" t="n">
        <v>0</v>
      </c>
      <c r="EF594" t="n">
        <v>0</v>
      </c>
      <c r="EG594" t="n">
        <v>0</v>
      </c>
      <c r="EH594" t="n">
        <v>0</v>
      </c>
      <c r="EI594" t="n">
        <v>0</v>
      </c>
      <c r="EJ594" t="n">
        <v>0</v>
      </c>
      <c r="EK594" t="n">
        <v>0</v>
      </c>
      <c r="EL594" t="n">
        <v>0</v>
      </c>
      <c r="EM594" t="n">
        <v>0</v>
      </c>
      <c r="EN594" t="n">
        <v>0</v>
      </c>
      <c r="EO594" t="n">
        <v>0</v>
      </c>
      <c r="EP594" t="n">
        <v>0</v>
      </c>
      <c r="EQ594" t="n">
        <v>0</v>
      </c>
      <c r="ER594" t="n">
        <v>0</v>
      </c>
      <c r="ES594" t="n">
        <v>0</v>
      </c>
      <c r="ET594" t="n">
        <v>0</v>
      </c>
      <c r="EU594" t="n">
        <v>0</v>
      </c>
      <c r="EV594" t="n">
        <v>0</v>
      </c>
      <c r="EW594" t="n">
        <v>0</v>
      </c>
      <c r="EX594" t="n">
        <v>0</v>
      </c>
      <c r="EY594" t="n">
        <v>0</v>
      </c>
      <c r="EZ594" t="n">
        <v>0</v>
      </c>
      <c r="FA594" t="n">
        <v>0</v>
      </c>
      <c r="FB594" t="n">
        <v>0</v>
      </c>
      <c r="FC594" t="n">
        <v>0</v>
      </c>
      <c r="FD594" t="n">
        <v>0</v>
      </c>
      <c r="FE594" t="n">
        <v>0</v>
      </c>
      <c r="FF594" t="n">
        <v>0</v>
      </c>
      <c r="FG594" t="n">
        <v>0</v>
      </c>
      <c r="FH594" t="n">
        <v>0</v>
      </c>
      <c r="FI594" t="n">
        <v>0</v>
      </c>
      <c r="FJ594" t="n">
        <v>0</v>
      </c>
      <c r="FK594" t="n">
        <v>0</v>
      </c>
      <c r="FL594" t="n">
        <v>0</v>
      </c>
      <c r="FM594" t="n">
        <v>0</v>
      </c>
      <c r="FN594" t="n">
        <v>0</v>
      </c>
      <c r="FO594" t="n">
        <v>0</v>
      </c>
      <c r="FP594" t="n">
        <v>0</v>
      </c>
      <c r="FQ594" t="n">
        <v>0</v>
      </c>
      <c r="FR594" t="n">
        <v>0</v>
      </c>
      <c r="FS594" t="n">
        <v>0</v>
      </c>
      <c r="FT594" t="n">
        <v>0</v>
      </c>
      <c r="FU594" t="n">
        <v>0</v>
      </c>
      <c r="FV594" t="n">
        <v>0</v>
      </c>
      <c r="FW594" t="n">
        <v>0</v>
      </c>
      <c r="FX594" t="n">
        <v>1</v>
      </c>
    </row>
    <row r="595">
      <c r="B595" s="2106" t="inlineStr">
        <is>
          <t>Produits de 1ère transformation</t>
        </is>
      </c>
      <c r="C595" t="n">
        <v>0</v>
      </c>
      <c r="D595" t="n">
        <v>0</v>
      </c>
      <c r="E595" t="n">
        <v>0</v>
      </c>
      <c r="F595" t="n">
        <v>0</v>
      </c>
      <c r="G595" t="n">
        <v>0</v>
      </c>
      <c r="H595" t="n">
        <v>0</v>
      </c>
      <c r="I595" t="n">
        <v>0</v>
      </c>
      <c r="J595" t="n">
        <v>0</v>
      </c>
      <c r="K595" t="n">
        <v>0</v>
      </c>
      <c r="L595" t="n">
        <v>0</v>
      </c>
      <c r="M595" t="n">
        <v>0</v>
      </c>
      <c r="N595" t="n">
        <v>0</v>
      </c>
      <c r="O595" t="n">
        <v>0</v>
      </c>
      <c r="P595" t="n">
        <v>0</v>
      </c>
      <c r="Q595" t="n">
        <v>0</v>
      </c>
      <c r="R595" t="n">
        <v>0</v>
      </c>
      <c r="S595" t="n">
        <v>0</v>
      </c>
      <c r="T595" t="n">
        <v>0</v>
      </c>
      <c r="U595" t="n">
        <v>0</v>
      </c>
      <c r="V595" t="n">
        <v>0</v>
      </c>
      <c r="W595" t="n">
        <v>0</v>
      </c>
      <c r="X595" t="n">
        <v>0</v>
      </c>
      <c r="Y595" t="n">
        <v>0</v>
      </c>
      <c r="Z595" t="n">
        <v>0</v>
      </c>
      <c r="AA595" t="n">
        <v>0</v>
      </c>
      <c r="AB595" t="n">
        <v>0</v>
      </c>
      <c r="AC595" t="n">
        <v>0</v>
      </c>
      <c r="AD595" t="n">
        <v>0</v>
      </c>
      <c r="AE595" t="n">
        <v>0</v>
      </c>
      <c r="AF595" t="n">
        <v>0</v>
      </c>
      <c r="AG595" t="n">
        <v>0</v>
      </c>
      <c r="AH595" t="n">
        <v>0</v>
      </c>
      <c r="AI595" t="n">
        <v>0</v>
      </c>
      <c r="AJ595" t="n">
        <v>0</v>
      </c>
      <c r="AK595" t="n">
        <v>0</v>
      </c>
      <c r="AL595" t="n">
        <v>0</v>
      </c>
      <c r="AM595" t="n">
        <v>0</v>
      </c>
      <c r="AN595" t="n">
        <v>0</v>
      </c>
      <c r="AO595" t="n">
        <v>0</v>
      </c>
      <c r="AP595" t="n">
        <v>0</v>
      </c>
      <c r="AQ595" t="n">
        <v>0</v>
      </c>
      <c r="AR595" t="n">
        <v>0</v>
      </c>
      <c r="AS595" t="n">
        <v>0</v>
      </c>
      <c r="AT595" t="n">
        <v>0</v>
      </c>
      <c r="AU595" t="n">
        <v>0</v>
      </c>
      <c r="AV595" t="n">
        <v>0</v>
      </c>
      <c r="AW595" t="n">
        <v>0</v>
      </c>
      <c r="AX595" t="n">
        <v>0</v>
      </c>
      <c r="AY595" t="n">
        <v>0</v>
      </c>
      <c r="AZ595" t="n">
        <v>0</v>
      </c>
      <c r="BA595" t="n">
        <v>0</v>
      </c>
      <c r="BB595" t="n">
        <v>0</v>
      </c>
      <c r="BC595" t="n">
        <v>0</v>
      </c>
      <c r="BD595" t="n">
        <v>0</v>
      </c>
      <c r="BE595" t="n">
        <v>0</v>
      </c>
      <c r="BF595" t="n">
        <v>0</v>
      </c>
      <c r="BG595" t="n">
        <v>0</v>
      </c>
      <c r="BH595" t="n">
        <v>0</v>
      </c>
      <c r="BI595" t="n">
        <v>0</v>
      </c>
      <c r="BJ595" t="n">
        <v>0</v>
      </c>
      <c r="BK595" t="n">
        <v>0</v>
      </c>
      <c r="BL595" t="n">
        <v>0</v>
      </c>
      <c r="BM595" t="n">
        <v>0</v>
      </c>
      <c r="BN595" t="n">
        <v>0</v>
      </c>
      <c r="BO595" t="n">
        <v>0</v>
      </c>
      <c r="BP595" t="n">
        <v>0</v>
      </c>
      <c r="BQ595" t="n">
        <v>0</v>
      </c>
      <c r="BR595" t="n">
        <v>0</v>
      </c>
      <c r="BS595" t="n">
        <v>0</v>
      </c>
      <c r="BT595" t="n">
        <v>0</v>
      </c>
      <c r="BU595" t="n">
        <v>0</v>
      </c>
      <c r="BV595" t="n">
        <v>0</v>
      </c>
      <c r="BW595" t="n">
        <v>0</v>
      </c>
      <c r="BX595" t="n">
        <v>0</v>
      </c>
      <c r="BY595" t="n">
        <v>0</v>
      </c>
      <c r="BZ595" t="n">
        <v>0</v>
      </c>
      <c r="CA595" t="n">
        <v>0</v>
      </c>
      <c r="CB595" t="n">
        <v>0</v>
      </c>
      <c r="CC595" t="n">
        <v>0</v>
      </c>
      <c r="CD595" t="n">
        <v>0</v>
      </c>
      <c r="CE595" t="n">
        <v>0</v>
      </c>
      <c r="CF595" t="n">
        <v>0</v>
      </c>
      <c r="CG595" t="n">
        <v>1</v>
      </c>
      <c r="CH595" t="n">
        <v>1</v>
      </c>
      <c r="CI595" t="n">
        <v>0</v>
      </c>
      <c r="CJ595" t="n">
        <v>0</v>
      </c>
      <c r="CK595" t="n">
        <v>0</v>
      </c>
      <c r="CL595" t="n">
        <v>0</v>
      </c>
      <c r="CM595" t="n">
        <v>0</v>
      </c>
      <c r="CN595" t="n">
        <v>0</v>
      </c>
      <c r="CO595" t="n">
        <v>0</v>
      </c>
      <c r="CP595" t="n">
        <v>1</v>
      </c>
      <c r="CQ595" t="n">
        <v>0</v>
      </c>
      <c r="CR595" t="n">
        <v>1</v>
      </c>
      <c r="CS595" t="n">
        <v>0</v>
      </c>
      <c r="CT595" t="n">
        <v>0</v>
      </c>
      <c r="CU595" t="n">
        <v>0</v>
      </c>
      <c r="CV595" t="n">
        <v>0</v>
      </c>
      <c r="CW595" t="n">
        <v>0</v>
      </c>
      <c r="CX595" t="n">
        <v>0</v>
      </c>
      <c r="CY595" t="n">
        <v>1</v>
      </c>
      <c r="CZ595" t="n">
        <v>0</v>
      </c>
      <c r="DA595" t="n">
        <v>1</v>
      </c>
      <c r="DB595" t="n">
        <v>0</v>
      </c>
      <c r="DC595" t="n">
        <v>1</v>
      </c>
      <c r="DD595" t="n">
        <v>1</v>
      </c>
      <c r="DE595" t="n">
        <v>1</v>
      </c>
      <c r="DF595" t="n">
        <v>1</v>
      </c>
      <c r="DG595" t="n">
        <v>1</v>
      </c>
      <c r="DH595" t="n">
        <v>1</v>
      </c>
      <c r="DI595" t="n">
        <v>1</v>
      </c>
      <c r="DJ595" t="n">
        <v>1</v>
      </c>
      <c r="DK595" t="n">
        <v>1</v>
      </c>
      <c r="DL595" t="n">
        <v>1</v>
      </c>
      <c r="DM595" t="n">
        <v>1</v>
      </c>
      <c r="DN595" t="n">
        <v>1</v>
      </c>
      <c r="DO595" t="n">
        <v>1</v>
      </c>
      <c r="DP595" t="n">
        <v>1</v>
      </c>
      <c r="DQ595" t="n">
        <v>1</v>
      </c>
      <c r="DR595" t="n">
        <v>1</v>
      </c>
      <c r="DS595" t="n">
        <v>1</v>
      </c>
      <c r="DT595" t="n">
        <v>1</v>
      </c>
      <c r="DU595" t="n">
        <v>1</v>
      </c>
      <c r="DV595" t="n">
        <v>1</v>
      </c>
      <c r="DW595" t="n">
        <v>1</v>
      </c>
      <c r="DX595" t="n">
        <v>1</v>
      </c>
      <c r="DY595" t="n">
        <v>1</v>
      </c>
      <c r="DZ595" t="n">
        <v>1</v>
      </c>
      <c r="EA595" t="n">
        <v>1</v>
      </c>
      <c r="EB595" t="n">
        <v>1</v>
      </c>
      <c r="EC595" t="n">
        <v>0</v>
      </c>
      <c r="ED595" t="n">
        <v>0</v>
      </c>
      <c r="EE595" t="n">
        <v>0</v>
      </c>
      <c r="EF595" t="n">
        <v>0</v>
      </c>
      <c r="EG595" t="n">
        <v>0</v>
      </c>
      <c r="EH595" t="n">
        <v>0</v>
      </c>
      <c r="EI595" t="n">
        <v>0</v>
      </c>
      <c r="EJ595" t="n">
        <v>1</v>
      </c>
      <c r="EK595" t="n">
        <v>1</v>
      </c>
      <c r="EL595" t="n">
        <v>1</v>
      </c>
      <c r="EM595" t="n">
        <v>0</v>
      </c>
      <c r="EN595" t="n">
        <v>0</v>
      </c>
      <c r="EO595" t="n">
        <v>1</v>
      </c>
      <c r="EP595" t="n">
        <v>1</v>
      </c>
      <c r="EQ595" t="n">
        <v>0</v>
      </c>
      <c r="ER595" t="n">
        <v>0</v>
      </c>
      <c r="ES595" t="n">
        <v>0</v>
      </c>
      <c r="ET595" t="n">
        <v>0</v>
      </c>
      <c r="EU595" t="n">
        <v>0</v>
      </c>
      <c r="EV595" t="n">
        <v>0</v>
      </c>
      <c r="EW595" t="n">
        <v>1</v>
      </c>
      <c r="EX595" t="n">
        <v>1</v>
      </c>
      <c r="EY595" t="n">
        <v>1</v>
      </c>
      <c r="EZ595" t="n">
        <v>0</v>
      </c>
      <c r="FA595" t="n">
        <v>1</v>
      </c>
      <c r="FB595" t="n">
        <v>1</v>
      </c>
      <c r="FC595" t="n">
        <v>1</v>
      </c>
      <c r="FD595" t="n">
        <v>1</v>
      </c>
      <c r="FE595" t="n">
        <v>1</v>
      </c>
      <c r="FF595" t="n">
        <v>0</v>
      </c>
      <c r="FG595" t="n">
        <v>0</v>
      </c>
      <c r="FH595" t="n">
        <v>0</v>
      </c>
      <c r="FI595" t="n">
        <v>0</v>
      </c>
      <c r="FJ595" t="n">
        <v>0</v>
      </c>
      <c r="FK595" t="n">
        <v>0</v>
      </c>
      <c r="FL595" t="n">
        <v>0</v>
      </c>
      <c r="FM595" t="n">
        <v>0</v>
      </c>
      <c r="FN595" t="n">
        <v>0</v>
      </c>
      <c r="FO595" t="n">
        <v>0</v>
      </c>
      <c r="FP595" t="n">
        <v>0</v>
      </c>
      <c r="FQ595" t="n">
        <v>0</v>
      </c>
      <c r="FR595" t="n">
        <v>0</v>
      </c>
      <c r="FS595" t="n">
        <v>0</v>
      </c>
      <c r="FT595" t="n">
        <v>0</v>
      </c>
      <c r="FU595" t="n">
        <v>0</v>
      </c>
      <c r="FV595" t="n">
        <v>0</v>
      </c>
      <c r="FW595" t="n">
        <v>0</v>
      </c>
      <c r="FX595" t="n">
        <v>1</v>
      </c>
    </row>
    <row r="596">
      <c r="B596" s="2107" t="inlineStr">
        <is>
          <t>Produits d'amidonnerie</t>
        </is>
      </c>
      <c r="C596" t="n">
        <v>0</v>
      </c>
      <c r="D596" t="n">
        <v>0</v>
      </c>
      <c r="E596" t="n">
        <v>0</v>
      </c>
      <c r="F596" t="n">
        <v>0</v>
      </c>
      <c r="G596" t="n">
        <v>0</v>
      </c>
      <c r="H596" t="n">
        <v>0</v>
      </c>
      <c r="I596" t="n">
        <v>0</v>
      </c>
      <c r="J596" t="n">
        <v>0</v>
      </c>
      <c r="K596" t="n">
        <v>0</v>
      </c>
      <c r="L596" t="n">
        <v>0</v>
      </c>
      <c r="M596" t="n">
        <v>0</v>
      </c>
      <c r="N596" t="n">
        <v>0</v>
      </c>
      <c r="O596" t="n">
        <v>0</v>
      </c>
      <c r="P596" t="n">
        <v>0</v>
      </c>
      <c r="Q596" t="n">
        <v>0</v>
      </c>
      <c r="R596" t="n">
        <v>0</v>
      </c>
      <c r="S596" t="n">
        <v>0</v>
      </c>
      <c r="T596" t="n">
        <v>0</v>
      </c>
      <c r="U596" t="n">
        <v>0</v>
      </c>
      <c r="V596" t="n">
        <v>0</v>
      </c>
      <c r="W596" t="n">
        <v>0</v>
      </c>
      <c r="X596" t="n">
        <v>0</v>
      </c>
      <c r="Y596" t="n">
        <v>0</v>
      </c>
      <c r="Z596" t="n">
        <v>0</v>
      </c>
      <c r="AA596" t="n">
        <v>0</v>
      </c>
      <c r="AB596" t="n">
        <v>0</v>
      </c>
      <c r="AC596" t="n">
        <v>0</v>
      </c>
      <c r="AD596" t="n">
        <v>0</v>
      </c>
      <c r="AE596" t="n">
        <v>0</v>
      </c>
      <c r="AF596" t="n">
        <v>0</v>
      </c>
      <c r="AG596" t="n">
        <v>0</v>
      </c>
      <c r="AH596" t="n">
        <v>0</v>
      </c>
      <c r="AI596" t="n">
        <v>0</v>
      </c>
      <c r="AJ596" t="n">
        <v>0</v>
      </c>
      <c r="AK596" t="n">
        <v>0</v>
      </c>
      <c r="AL596" t="n">
        <v>0</v>
      </c>
      <c r="AM596" t="n">
        <v>0</v>
      </c>
      <c r="AN596" t="n">
        <v>0</v>
      </c>
      <c r="AO596" t="n">
        <v>0</v>
      </c>
      <c r="AP596" t="n">
        <v>0</v>
      </c>
      <c r="AQ596" t="n">
        <v>0</v>
      </c>
      <c r="AR596" t="n">
        <v>0</v>
      </c>
      <c r="AS596" t="n">
        <v>0</v>
      </c>
      <c r="AT596" t="n">
        <v>0</v>
      </c>
      <c r="AU596" t="n">
        <v>0</v>
      </c>
      <c r="AV596" t="n">
        <v>0</v>
      </c>
      <c r="AW596" t="n">
        <v>0</v>
      </c>
      <c r="AX596" t="n">
        <v>0</v>
      </c>
      <c r="AY596" t="n">
        <v>0</v>
      </c>
      <c r="AZ596" t="n">
        <v>0</v>
      </c>
      <c r="BA596" t="n">
        <v>0</v>
      </c>
      <c r="BB596" t="n">
        <v>0</v>
      </c>
      <c r="BC596" t="n">
        <v>0</v>
      </c>
      <c r="BD596" t="n">
        <v>0</v>
      </c>
      <c r="BE596" t="n">
        <v>0</v>
      </c>
      <c r="BF596" t="n">
        <v>0</v>
      </c>
      <c r="BG596" t="n">
        <v>0</v>
      </c>
      <c r="BH596" t="n">
        <v>0</v>
      </c>
      <c r="BI596" t="n">
        <v>0</v>
      </c>
      <c r="BJ596" t="n">
        <v>0</v>
      </c>
      <c r="BK596" t="n">
        <v>0</v>
      </c>
      <c r="BL596" t="n">
        <v>0</v>
      </c>
      <c r="BM596" t="n">
        <v>0</v>
      </c>
      <c r="BN596" t="n">
        <v>0</v>
      </c>
      <c r="BO596" t="n">
        <v>0</v>
      </c>
      <c r="BP596" t="n">
        <v>0</v>
      </c>
      <c r="BQ596" t="n">
        <v>0</v>
      </c>
      <c r="BR596" t="n">
        <v>0</v>
      </c>
      <c r="BS596" t="n">
        <v>0</v>
      </c>
      <c r="BT596" t="n">
        <v>0</v>
      </c>
      <c r="BU596" t="n">
        <v>0</v>
      </c>
      <c r="BV596" t="n">
        <v>0</v>
      </c>
      <c r="BW596" t="n">
        <v>0</v>
      </c>
      <c r="BX596" t="n">
        <v>0</v>
      </c>
      <c r="BY596" t="n">
        <v>0</v>
      </c>
      <c r="BZ596" t="n">
        <v>0</v>
      </c>
      <c r="CA596" t="n">
        <v>0</v>
      </c>
      <c r="CB596" t="n">
        <v>0</v>
      </c>
      <c r="CC596" t="n">
        <v>0</v>
      </c>
      <c r="CD596" t="n">
        <v>0</v>
      </c>
      <c r="CE596" t="n">
        <v>0</v>
      </c>
      <c r="CF596" t="n">
        <v>0</v>
      </c>
      <c r="CG596" t="n">
        <v>0</v>
      </c>
      <c r="CH596" t="n">
        <v>0</v>
      </c>
      <c r="CI596" t="n">
        <v>0</v>
      </c>
      <c r="CJ596" t="n">
        <v>0</v>
      </c>
      <c r="CK596" t="n">
        <v>0</v>
      </c>
      <c r="CL596" t="n">
        <v>0</v>
      </c>
      <c r="CM596" t="n">
        <v>0</v>
      </c>
      <c r="CN596" t="n">
        <v>0</v>
      </c>
      <c r="CO596" t="n">
        <v>0</v>
      </c>
      <c r="CP596" t="n">
        <v>0</v>
      </c>
      <c r="CQ596" t="n">
        <v>0</v>
      </c>
      <c r="CR596" t="n">
        <v>0</v>
      </c>
      <c r="CS596" t="n">
        <v>0</v>
      </c>
      <c r="CT596" t="n">
        <v>0</v>
      </c>
      <c r="CU596" t="n">
        <v>0</v>
      </c>
      <c r="CV596" t="n">
        <v>0</v>
      </c>
      <c r="CW596" t="n">
        <v>0</v>
      </c>
      <c r="CX596" t="n">
        <v>0</v>
      </c>
      <c r="CY596" t="n">
        <v>0</v>
      </c>
      <c r="CZ596" t="n">
        <v>0</v>
      </c>
      <c r="DA596" t="n">
        <v>0</v>
      </c>
      <c r="DB596" t="n">
        <v>0</v>
      </c>
      <c r="DC596" t="n">
        <v>1</v>
      </c>
      <c r="DD596" t="n">
        <v>1</v>
      </c>
      <c r="DE596" t="n">
        <v>1</v>
      </c>
      <c r="DF596" t="n">
        <v>1</v>
      </c>
      <c r="DG596" t="n">
        <v>1</v>
      </c>
      <c r="DH596" t="n">
        <v>1</v>
      </c>
      <c r="DI596" t="n">
        <v>1</v>
      </c>
      <c r="DJ596" t="n">
        <v>1</v>
      </c>
      <c r="DK596" t="n">
        <v>0</v>
      </c>
      <c r="DL596" t="n">
        <v>0</v>
      </c>
      <c r="DM596" t="n">
        <v>0</v>
      </c>
      <c r="DN596" t="n">
        <v>0</v>
      </c>
      <c r="DO596" t="n">
        <v>0</v>
      </c>
      <c r="DP596" t="n">
        <v>0</v>
      </c>
      <c r="DQ596" t="n">
        <v>0</v>
      </c>
      <c r="DR596" t="n">
        <v>0</v>
      </c>
      <c r="DS596" t="n">
        <v>0</v>
      </c>
      <c r="DT596" t="n">
        <v>0</v>
      </c>
      <c r="DU596" t="n">
        <v>0</v>
      </c>
      <c r="DV596" t="n">
        <v>0</v>
      </c>
      <c r="DW596" t="n">
        <v>0</v>
      </c>
      <c r="DX596" t="n">
        <v>0</v>
      </c>
      <c r="DY596" t="n">
        <v>0</v>
      </c>
      <c r="DZ596" t="n">
        <v>0</v>
      </c>
      <c r="EA596" t="n">
        <v>1</v>
      </c>
      <c r="EB596" t="n">
        <v>1</v>
      </c>
      <c r="EC596" t="n">
        <v>0</v>
      </c>
      <c r="ED596" t="n">
        <v>0</v>
      </c>
      <c r="EE596" t="n">
        <v>0</v>
      </c>
      <c r="EF596" t="n">
        <v>0</v>
      </c>
      <c r="EG596" t="n">
        <v>0</v>
      </c>
      <c r="EH596" t="n">
        <v>0</v>
      </c>
      <c r="EI596" t="n">
        <v>0</v>
      </c>
      <c r="EJ596" t="n">
        <v>1</v>
      </c>
      <c r="EK596" t="n">
        <v>1</v>
      </c>
      <c r="EL596" t="n">
        <v>1</v>
      </c>
      <c r="EM596" t="n">
        <v>0</v>
      </c>
      <c r="EN596" t="n">
        <v>0</v>
      </c>
      <c r="EO596" t="n">
        <v>0</v>
      </c>
      <c r="EP596" t="n">
        <v>0</v>
      </c>
      <c r="EQ596" t="n">
        <v>0</v>
      </c>
      <c r="ER596" t="n">
        <v>0</v>
      </c>
      <c r="ES596" t="n">
        <v>0</v>
      </c>
      <c r="ET596" t="n">
        <v>0</v>
      </c>
      <c r="EU596" t="n">
        <v>0</v>
      </c>
      <c r="EV596" t="n">
        <v>0</v>
      </c>
      <c r="EW596" t="n">
        <v>0</v>
      </c>
      <c r="EX596" t="n">
        <v>0</v>
      </c>
      <c r="EY596" t="n">
        <v>0</v>
      </c>
      <c r="EZ596" t="n">
        <v>0</v>
      </c>
      <c r="FA596" t="n">
        <v>0</v>
      </c>
      <c r="FB596" t="n">
        <v>0</v>
      </c>
      <c r="FC596" t="n">
        <v>1</v>
      </c>
      <c r="FD596" t="n">
        <v>0</v>
      </c>
      <c r="FE596" t="n">
        <v>1</v>
      </c>
      <c r="FF596" t="n">
        <v>0</v>
      </c>
      <c r="FG596" t="n">
        <v>0</v>
      </c>
      <c r="FH596" t="n">
        <v>0</v>
      </c>
      <c r="FI596" t="n">
        <v>0</v>
      </c>
      <c r="FJ596" t="n">
        <v>0</v>
      </c>
      <c r="FK596" t="n">
        <v>0</v>
      </c>
      <c r="FL596" t="n">
        <v>0</v>
      </c>
      <c r="FM596" t="n">
        <v>0</v>
      </c>
      <c r="FN596" t="n">
        <v>0</v>
      </c>
      <c r="FO596" t="n">
        <v>0</v>
      </c>
      <c r="FP596" t="n">
        <v>0</v>
      </c>
      <c r="FQ596" t="n">
        <v>0</v>
      </c>
      <c r="FR596" t="n">
        <v>0</v>
      </c>
      <c r="FS596" t="n">
        <v>0</v>
      </c>
      <c r="FT596" t="n">
        <v>0</v>
      </c>
      <c r="FU596" t="n">
        <v>0</v>
      </c>
      <c r="FV596" t="n">
        <v>0</v>
      </c>
      <c r="FW596" t="n">
        <v>0</v>
      </c>
      <c r="FX596" t="n">
        <v>1</v>
      </c>
    </row>
    <row r="597">
      <c r="B597" s="2107" t="inlineStr">
        <is>
          <t>Farine</t>
        </is>
      </c>
      <c r="C597" t="n">
        <v>0</v>
      </c>
      <c r="D597" t="n">
        <v>0</v>
      </c>
      <c r="E597" t="n">
        <v>0</v>
      </c>
      <c r="F597" t="n">
        <v>0</v>
      </c>
      <c r="G597" t="n">
        <v>0</v>
      </c>
      <c r="H597" t="n">
        <v>0</v>
      </c>
      <c r="I597" t="n">
        <v>0</v>
      </c>
      <c r="J597" t="n">
        <v>0</v>
      </c>
      <c r="K597" t="n">
        <v>0</v>
      </c>
      <c r="L597" t="n">
        <v>0</v>
      </c>
      <c r="M597" t="n">
        <v>0</v>
      </c>
      <c r="N597" t="n">
        <v>0</v>
      </c>
      <c r="O597" t="n">
        <v>0</v>
      </c>
      <c r="P597" t="n">
        <v>0</v>
      </c>
      <c r="Q597" t="n">
        <v>0</v>
      </c>
      <c r="R597" t="n">
        <v>0</v>
      </c>
      <c r="S597" t="n">
        <v>0</v>
      </c>
      <c r="T597" t="n">
        <v>0</v>
      </c>
      <c r="U597" t="n">
        <v>0</v>
      </c>
      <c r="V597" t="n">
        <v>0</v>
      </c>
      <c r="W597" t="n">
        <v>0</v>
      </c>
      <c r="X597" t="n">
        <v>0</v>
      </c>
      <c r="Y597" t="n">
        <v>0</v>
      </c>
      <c r="Z597" t="n">
        <v>0</v>
      </c>
      <c r="AA597" t="n">
        <v>0</v>
      </c>
      <c r="AB597" t="n">
        <v>0</v>
      </c>
      <c r="AC597" t="n">
        <v>0</v>
      </c>
      <c r="AD597" t="n">
        <v>0</v>
      </c>
      <c r="AE597" t="n">
        <v>0</v>
      </c>
      <c r="AF597" t="n">
        <v>0</v>
      </c>
      <c r="AG597" t="n">
        <v>0</v>
      </c>
      <c r="AH597" t="n">
        <v>0</v>
      </c>
      <c r="AI597" t="n">
        <v>0</v>
      </c>
      <c r="AJ597" t="n">
        <v>0</v>
      </c>
      <c r="AK597" t="n">
        <v>0</v>
      </c>
      <c r="AL597" t="n">
        <v>0</v>
      </c>
      <c r="AM597" t="n">
        <v>0</v>
      </c>
      <c r="AN597" t="n">
        <v>0</v>
      </c>
      <c r="AO597" t="n">
        <v>0</v>
      </c>
      <c r="AP597" t="n">
        <v>0</v>
      </c>
      <c r="AQ597" t="n">
        <v>0</v>
      </c>
      <c r="AR597" t="n">
        <v>0</v>
      </c>
      <c r="AS597" t="n">
        <v>0</v>
      </c>
      <c r="AT597" t="n">
        <v>0</v>
      </c>
      <c r="AU597" t="n">
        <v>0</v>
      </c>
      <c r="AV597" t="n">
        <v>0</v>
      </c>
      <c r="AW597" t="n">
        <v>0</v>
      </c>
      <c r="AX597" t="n">
        <v>0</v>
      </c>
      <c r="AY597" t="n">
        <v>0</v>
      </c>
      <c r="AZ597" t="n">
        <v>0</v>
      </c>
      <c r="BA597" t="n">
        <v>0</v>
      </c>
      <c r="BB597" t="n">
        <v>0</v>
      </c>
      <c r="BC597" t="n">
        <v>0</v>
      </c>
      <c r="BD597" t="n">
        <v>0</v>
      </c>
      <c r="BE597" t="n">
        <v>0</v>
      </c>
      <c r="BF597" t="n">
        <v>0</v>
      </c>
      <c r="BG597" t="n">
        <v>0</v>
      </c>
      <c r="BH597" t="n">
        <v>0</v>
      </c>
      <c r="BI597" t="n">
        <v>0</v>
      </c>
      <c r="BJ597" t="n">
        <v>0</v>
      </c>
      <c r="BK597" t="n">
        <v>0</v>
      </c>
      <c r="BL597" t="n">
        <v>0</v>
      </c>
      <c r="BM597" t="n">
        <v>0</v>
      </c>
      <c r="BN597" t="n">
        <v>0</v>
      </c>
      <c r="BO597" t="n">
        <v>0</v>
      </c>
      <c r="BP597" t="n">
        <v>0</v>
      </c>
      <c r="BQ597" t="n">
        <v>0</v>
      </c>
      <c r="BR597" t="n">
        <v>0</v>
      </c>
      <c r="BS597" t="n">
        <v>0</v>
      </c>
      <c r="BT597" t="n">
        <v>0</v>
      </c>
      <c r="BU597" t="n">
        <v>0</v>
      </c>
      <c r="BV597" t="n">
        <v>0</v>
      </c>
      <c r="BW597" t="n">
        <v>0</v>
      </c>
      <c r="BX597" t="n">
        <v>0</v>
      </c>
      <c r="BY597" t="n">
        <v>0</v>
      </c>
      <c r="BZ597" t="n">
        <v>0</v>
      </c>
      <c r="CA597" t="n">
        <v>0</v>
      </c>
      <c r="CB597" t="n">
        <v>0</v>
      </c>
      <c r="CC597" t="n">
        <v>0</v>
      </c>
      <c r="CD597" t="n">
        <v>0</v>
      </c>
      <c r="CE597" t="n">
        <v>0</v>
      </c>
      <c r="CF597" t="n">
        <v>0</v>
      </c>
      <c r="CG597" t="n">
        <v>1</v>
      </c>
      <c r="CH597" t="n">
        <v>1</v>
      </c>
      <c r="CI597" t="n">
        <v>0</v>
      </c>
      <c r="CJ597" t="n">
        <v>0</v>
      </c>
      <c r="CK597" t="n">
        <v>0</v>
      </c>
      <c r="CL597" t="n">
        <v>0</v>
      </c>
      <c r="CM597" t="n">
        <v>0</v>
      </c>
      <c r="CN597" t="n">
        <v>0</v>
      </c>
      <c r="CO597" t="n">
        <v>0</v>
      </c>
      <c r="CP597" t="n">
        <v>0</v>
      </c>
      <c r="CQ597" t="n">
        <v>0</v>
      </c>
      <c r="CR597" t="n">
        <v>0</v>
      </c>
      <c r="CS597" t="n">
        <v>0</v>
      </c>
      <c r="CT597" t="n">
        <v>0</v>
      </c>
      <c r="CU597" t="n">
        <v>0</v>
      </c>
      <c r="CV597" t="n">
        <v>0</v>
      </c>
      <c r="CW597" t="n">
        <v>0</v>
      </c>
      <c r="CX597" t="n">
        <v>0</v>
      </c>
      <c r="CY597" t="n">
        <v>0</v>
      </c>
      <c r="CZ597" t="n">
        <v>0</v>
      </c>
      <c r="DA597" t="n">
        <v>0</v>
      </c>
      <c r="DB597" t="n">
        <v>0</v>
      </c>
      <c r="DC597" t="n">
        <v>1</v>
      </c>
      <c r="DD597" t="n">
        <v>1</v>
      </c>
      <c r="DE597" t="n">
        <v>1</v>
      </c>
      <c r="DF597" t="n">
        <v>1</v>
      </c>
      <c r="DG597" t="n">
        <v>1</v>
      </c>
      <c r="DH597" t="n">
        <v>1</v>
      </c>
      <c r="DI597" t="n">
        <v>1</v>
      </c>
      <c r="DJ597" t="n">
        <v>1</v>
      </c>
      <c r="DK597" t="n">
        <v>1</v>
      </c>
      <c r="DL597" t="n">
        <v>1</v>
      </c>
      <c r="DM597" t="n">
        <v>1</v>
      </c>
      <c r="DN597" t="n">
        <v>1</v>
      </c>
      <c r="DO597" t="n">
        <v>1</v>
      </c>
      <c r="DP597" t="n">
        <v>1</v>
      </c>
      <c r="DQ597" t="n">
        <v>1</v>
      </c>
      <c r="DR597" t="n">
        <v>1</v>
      </c>
      <c r="DS597" t="n">
        <v>1</v>
      </c>
      <c r="DT597" t="n">
        <v>1</v>
      </c>
      <c r="DU597" t="n">
        <v>1</v>
      </c>
      <c r="DV597" t="n">
        <v>1</v>
      </c>
      <c r="DW597" t="n">
        <v>1</v>
      </c>
      <c r="DX597" t="n">
        <v>1</v>
      </c>
      <c r="DY597" t="n">
        <v>1</v>
      </c>
      <c r="DZ597" t="n">
        <v>1</v>
      </c>
      <c r="EA597" t="n">
        <v>1</v>
      </c>
      <c r="EB597" t="n">
        <v>0</v>
      </c>
      <c r="EC597" t="n">
        <v>0</v>
      </c>
      <c r="ED597" t="n">
        <v>0</v>
      </c>
      <c r="EE597" t="n">
        <v>0</v>
      </c>
      <c r="EF597" t="n">
        <v>0</v>
      </c>
      <c r="EG597" t="n">
        <v>0</v>
      </c>
      <c r="EH597" t="n">
        <v>0</v>
      </c>
      <c r="EI597" t="n">
        <v>0</v>
      </c>
      <c r="EJ597" t="n">
        <v>0</v>
      </c>
      <c r="EK597" t="n">
        <v>0</v>
      </c>
      <c r="EL597" t="n">
        <v>0</v>
      </c>
      <c r="EM597" t="n">
        <v>0</v>
      </c>
      <c r="EN597" t="n">
        <v>0</v>
      </c>
      <c r="EO597" t="n">
        <v>1</v>
      </c>
      <c r="EP597" t="n">
        <v>1</v>
      </c>
      <c r="EQ597" t="n">
        <v>0</v>
      </c>
      <c r="ER597" t="n">
        <v>0</v>
      </c>
      <c r="ES597" t="n">
        <v>0</v>
      </c>
      <c r="ET597" t="n">
        <v>0</v>
      </c>
      <c r="EU597" t="n">
        <v>0</v>
      </c>
      <c r="EV597" t="n">
        <v>0</v>
      </c>
      <c r="EW597" t="n">
        <v>0</v>
      </c>
      <c r="EX597" t="n">
        <v>0</v>
      </c>
      <c r="EY597" t="n">
        <v>0</v>
      </c>
      <c r="EZ597" t="n">
        <v>0</v>
      </c>
      <c r="FA597" t="n">
        <v>0</v>
      </c>
      <c r="FB597" t="n">
        <v>0</v>
      </c>
      <c r="FC597" t="n">
        <v>1</v>
      </c>
      <c r="FD597" t="n">
        <v>1</v>
      </c>
      <c r="FE597" t="n">
        <v>0</v>
      </c>
      <c r="FF597" t="n">
        <v>0</v>
      </c>
      <c r="FG597" t="n">
        <v>0</v>
      </c>
      <c r="FH597" t="n">
        <v>0</v>
      </c>
      <c r="FI597" t="n">
        <v>0</v>
      </c>
      <c r="FJ597" t="n">
        <v>0</v>
      </c>
      <c r="FK597" t="n">
        <v>0</v>
      </c>
      <c r="FL597" t="n">
        <v>0</v>
      </c>
      <c r="FM597" t="n">
        <v>0</v>
      </c>
      <c r="FN597" t="n">
        <v>0</v>
      </c>
      <c r="FO597" t="n">
        <v>0</v>
      </c>
      <c r="FP597" t="n">
        <v>0</v>
      </c>
      <c r="FQ597" t="n">
        <v>0</v>
      </c>
      <c r="FR597" t="n">
        <v>0</v>
      </c>
      <c r="FS597" t="n">
        <v>0</v>
      </c>
      <c r="FT597" t="n">
        <v>0</v>
      </c>
      <c r="FU597" t="n">
        <v>0</v>
      </c>
      <c r="FV597" t="n">
        <v>0</v>
      </c>
      <c r="FW597" t="n">
        <v>0</v>
      </c>
      <c r="FX597" t="n">
        <v>1</v>
      </c>
    </row>
    <row r="598">
      <c r="B598" s="2107" t="inlineStr">
        <is>
          <t>Semoule</t>
        </is>
      </c>
      <c r="C598" t="n">
        <v>0</v>
      </c>
      <c r="D598" t="n">
        <v>0</v>
      </c>
      <c r="E598" t="n">
        <v>0</v>
      </c>
      <c r="F598" t="n">
        <v>0</v>
      </c>
      <c r="G598" t="n">
        <v>0</v>
      </c>
      <c r="H598" t="n">
        <v>0</v>
      </c>
      <c r="I598" t="n">
        <v>0</v>
      </c>
      <c r="J598" t="n">
        <v>0</v>
      </c>
      <c r="K598" t="n">
        <v>0</v>
      </c>
      <c r="L598" t="n">
        <v>0</v>
      </c>
      <c r="M598" t="n">
        <v>0</v>
      </c>
      <c r="N598" t="n">
        <v>0</v>
      </c>
      <c r="O598" t="n">
        <v>0</v>
      </c>
      <c r="P598" t="n">
        <v>0</v>
      </c>
      <c r="Q598" t="n">
        <v>0</v>
      </c>
      <c r="R598" t="n">
        <v>0</v>
      </c>
      <c r="S598" t="n">
        <v>0</v>
      </c>
      <c r="T598" t="n">
        <v>0</v>
      </c>
      <c r="U598" t="n">
        <v>0</v>
      </c>
      <c r="V598" t="n">
        <v>0</v>
      </c>
      <c r="W598" t="n">
        <v>0</v>
      </c>
      <c r="X598" t="n">
        <v>0</v>
      </c>
      <c r="Y598" t="n">
        <v>0</v>
      </c>
      <c r="Z598" t="n">
        <v>0</v>
      </c>
      <c r="AA598" t="n">
        <v>0</v>
      </c>
      <c r="AB598" t="n">
        <v>0</v>
      </c>
      <c r="AC598" t="n">
        <v>0</v>
      </c>
      <c r="AD598" t="n">
        <v>0</v>
      </c>
      <c r="AE598" t="n">
        <v>0</v>
      </c>
      <c r="AF598" t="n">
        <v>0</v>
      </c>
      <c r="AG598" t="n">
        <v>0</v>
      </c>
      <c r="AH598" t="n">
        <v>0</v>
      </c>
      <c r="AI598" t="n">
        <v>0</v>
      </c>
      <c r="AJ598" t="n">
        <v>0</v>
      </c>
      <c r="AK598" t="n">
        <v>0</v>
      </c>
      <c r="AL598" t="n">
        <v>0</v>
      </c>
      <c r="AM598" t="n">
        <v>0</v>
      </c>
      <c r="AN598" t="n">
        <v>0</v>
      </c>
      <c r="AO598" t="n">
        <v>0</v>
      </c>
      <c r="AP598" t="n">
        <v>0</v>
      </c>
      <c r="AQ598" t="n">
        <v>0</v>
      </c>
      <c r="AR598" t="n">
        <v>0</v>
      </c>
      <c r="AS598" t="n">
        <v>0</v>
      </c>
      <c r="AT598" t="n">
        <v>0</v>
      </c>
      <c r="AU598" t="n">
        <v>0</v>
      </c>
      <c r="AV598" t="n">
        <v>0</v>
      </c>
      <c r="AW598" t="n">
        <v>0</v>
      </c>
      <c r="AX598" t="n">
        <v>0</v>
      </c>
      <c r="AY598" t="n">
        <v>0</v>
      </c>
      <c r="AZ598" t="n">
        <v>0</v>
      </c>
      <c r="BA598" t="n">
        <v>0</v>
      </c>
      <c r="BB598" t="n">
        <v>0</v>
      </c>
      <c r="BC598" t="n">
        <v>0</v>
      </c>
      <c r="BD598" t="n">
        <v>0</v>
      </c>
      <c r="BE598" t="n">
        <v>0</v>
      </c>
      <c r="BF598" t="n">
        <v>0</v>
      </c>
      <c r="BG598" t="n">
        <v>0</v>
      </c>
      <c r="BH598" t="n">
        <v>0</v>
      </c>
      <c r="BI598" t="n">
        <v>0</v>
      </c>
      <c r="BJ598" t="n">
        <v>0</v>
      </c>
      <c r="BK598" t="n">
        <v>0</v>
      </c>
      <c r="BL598" t="n">
        <v>0</v>
      </c>
      <c r="BM598" t="n">
        <v>0</v>
      </c>
      <c r="BN598" t="n">
        <v>0</v>
      </c>
      <c r="BO598" t="n">
        <v>0</v>
      </c>
      <c r="BP598" t="n">
        <v>0</v>
      </c>
      <c r="BQ598" t="n">
        <v>0</v>
      </c>
      <c r="BR598" t="n">
        <v>0</v>
      </c>
      <c r="BS598" t="n">
        <v>0</v>
      </c>
      <c r="BT598" t="n">
        <v>0</v>
      </c>
      <c r="BU598" t="n">
        <v>0</v>
      </c>
      <c r="BV598" t="n">
        <v>0</v>
      </c>
      <c r="BW598" t="n">
        <v>0</v>
      </c>
      <c r="BX598" t="n">
        <v>0</v>
      </c>
      <c r="BY598" t="n">
        <v>0</v>
      </c>
      <c r="BZ598" t="n">
        <v>0</v>
      </c>
      <c r="CA598" t="n">
        <v>0</v>
      </c>
      <c r="CB598" t="n">
        <v>0</v>
      </c>
      <c r="CC598" t="n">
        <v>0</v>
      </c>
      <c r="CD598" t="n">
        <v>0</v>
      </c>
      <c r="CE598" t="n">
        <v>0</v>
      </c>
      <c r="CF598" t="n">
        <v>0</v>
      </c>
      <c r="CG598" t="n">
        <v>0</v>
      </c>
      <c r="CH598" t="n">
        <v>0</v>
      </c>
      <c r="CI598" t="n">
        <v>0</v>
      </c>
      <c r="CJ598" t="n">
        <v>0</v>
      </c>
      <c r="CK598" t="n">
        <v>0</v>
      </c>
      <c r="CL598" t="n">
        <v>0</v>
      </c>
      <c r="CM598" t="n">
        <v>0</v>
      </c>
      <c r="CN598" t="n">
        <v>0</v>
      </c>
      <c r="CO598" t="n">
        <v>0</v>
      </c>
      <c r="CP598" t="n">
        <v>1</v>
      </c>
      <c r="CQ598" t="n">
        <v>0</v>
      </c>
      <c r="CR598" t="n">
        <v>0</v>
      </c>
      <c r="CS598" t="n">
        <v>0</v>
      </c>
      <c r="CT598" t="n">
        <v>0</v>
      </c>
      <c r="CU598" t="n">
        <v>0</v>
      </c>
      <c r="CV598" t="n">
        <v>0</v>
      </c>
      <c r="CW598" t="n">
        <v>0</v>
      </c>
      <c r="CX598" t="n">
        <v>0</v>
      </c>
      <c r="CY598" t="n">
        <v>0</v>
      </c>
      <c r="CZ598" t="n">
        <v>0</v>
      </c>
      <c r="DA598" t="n">
        <v>0</v>
      </c>
      <c r="DB598" t="n">
        <v>0</v>
      </c>
      <c r="DC598" t="n">
        <v>1</v>
      </c>
      <c r="DD598" t="n">
        <v>1</v>
      </c>
      <c r="DE598" t="n">
        <v>0</v>
      </c>
      <c r="DF598" t="n">
        <v>0</v>
      </c>
      <c r="DG598" t="n">
        <v>0</v>
      </c>
      <c r="DH598" t="n">
        <v>0</v>
      </c>
      <c r="DI598" t="n">
        <v>0</v>
      </c>
      <c r="DJ598" t="n">
        <v>1</v>
      </c>
      <c r="DK598" t="n">
        <v>0</v>
      </c>
      <c r="DL598" t="n">
        <v>0</v>
      </c>
      <c r="DM598" t="n">
        <v>0</v>
      </c>
      <c r="DN598" t="n">
        <v>0</v>
      </c>
      <c r="DO598" t="n">
        <v>0</v>
      </c>
      <c r="DP598" t="n">
        <v>0</v>
      </c>
      <c r="DQ598" t="n">
        <v>0</v>
      </c>
      <c r="DR598" t="n">
        <v>0</v>
      </c>
      <c r="DS598" t="n">
        <v>0</v>
      </c>
      <c r="DT598" t="n">
        <v>0</v>
      </c>
      <c r="DU598" t="n">
        <v>0</v>
      </c>
      <c r="DV598" t="n">
        <v>0</v>
      </c>
      <c r="DW598" t="n">
        <v>0</v>
      </c>
      <c r="DX598" t="n">
        <v>0</v>
      </c>
      <c r="DY598" t="n">
        <v>0</v>
      </c>
      <c r="DZ598" t="n">
        <v>0</v>
      </c>
      <c r="EA598" t="n">
        <v>1</v>
      </c>
      <c r="EB598" t="n">
        <v>0</v>
      </c>
      <c r="EC598" t="n">
        <v>0</v>
      </c>
      <c r="ED598" t="n">
        <v>0</v>
      </c>
      <c r="EE598" t="n">
        <v>0</v>
      </c>
      <c r="EF598" t="n">
        <v>0</v>
      </c>
      <c r="EG598" t="n">
        <v>0</v>
      </c>
      <c r="EH598" t="n">
        <v>0</v>
      </c>
      <c r="EI598" t="n">
        <v>0</v>
      </c>
      <c r="EJ598" t="n">
        <v>0</v>
      </c>
      <c r="EK598" t="n">
        <v>0</v>
      </c>
      <c r="EL598" t="n">
        <v>0</v>
      </c>
      <c r="EM598" t="n">
        <v>0</v>
      </c>
      <c r="EN598" t="n">
        <v>0</v>
      </c>
      <c r="EO598" t="n">
        <v>0</v>
      </c>
      <c r="EP598" t="n">
        <v>0</v>
      </c>
      <c r="EQ598" t="n">
        <v>0</v>
      </c>
      <c r="ER598" t="n">
        <v>0</v>
      </c>
      <c r="ES598" t="n">
        <v>0</v>
      </c>
      <c r="ET598" t="n">
        <v>0</v>
      </c>
      <c r="EU598" t="n">
        <v>0</v>
      </c>
      <c r="EV598" t="n">
        <v>0</v>
      </c>
      <c r="EW598" t="n">
        <v>1</v>
      </c>
      <c r="EX598" t="n">
        <v>1</v>
      </c>
      <c r="EY598" t="n">
        <v>0</v>
      </c>
      <c r="EZ598" t="n">
        <v>0</v>
      </c>
      <c r="FA598" t="n">
        <v>0</v>
      </c>
      <c r="FB598" t="n">
        <v>0</v>
      </c>
      <c r="FC598" t="n">
        <v>0</v>
      </c>
      <c r="FD598" t="n">
        <v>0</v>
      </c>
      <c r="FE598" t="n">
        <v>0</v>
      </c>
      <c r="FF598" t="n">
        <v>0</v>
      </c>
      <c r="FG598" t="n">
        <v>0</v>
      </c>
      <c r="FH598" t="n">
        <v>0</v>
      </c>
      <c r="FI598" t="n">
        <v>0</v>
      </c>
      <c r="FJ598" t="n">
        <v>0</v>
      </c>
      <c r="FK598" t="n">
        <v>0</v>
      </c>
      <c r="FL598" t="n">
        <v>0</v>
      </c>
      <c r="FM598" t="n">
        <v>0</v>
      </c>
      <c r="FN598" t="n">
        <v>0</v>
      </c>
      <c r="FO598" t="n">
        <v>0</v>
      </c>
      <c r="FP598" t="n">
        <v>0</v>
      </c>
      <c r="FQ598" t="n">
        <v>0</v>
      </c>
      <c r="FR598" t="n">
        <v>0</v>
      </c>
      <c r="FS598" t="n">
        <v>0</v>
      </c>
      <c r="FT598" t="n">
        <v>0</v>
      </c>
      <c r="FU598" t="n">
        <v>0</v>
      </c>
      <c r="FV598" t="n">
        <v>0</v>
      </c>
      <c r="FW598" t="n">
        <v>0</v>
      </c>
      <c r="FX598" t="n">
        <v>1</v>
      </c>
    </row>
    <row r="599">
      <c r="B599" s="2107" t="inlineStr">
        <is>
          <t>Semoule, gritz, hominy</t>
        </is>
      </c>
      <c r="C599" t="n">
        <v>0</v>
      </c>
      <c r="D599" t="n">
        <v>0</v>
      </c>
      <c r="E599" t="n">
        <v>0</v>
      </c>
      <c r="F599" t="n">
        <v>0</v>
      </c>
      <c r="G599" t="n">
        <v>0</v>
      </c>
      <c r="H599" t="n">
        <v>0</v>
      </c>
      <c r="I599" t="n">
        <v>0</v>
      </c>
      <c r="J599" t="n">
        <v>0</v>
      </c>
      <c r="K599" t="n">
        <v>0</v>
      </c>
      <c r="L599" t="n">
        <v>0</v>
      </c>
      <c r="M599" t="n">
        <v>0</v>
      </c>
      <c r="N599" t="n">
        <v>0</v>
      </c>
      <c r="O599" t="n">
        <v>0</v>
      </c>
      <c r="P599" t="n">
        <v>0</v>
      </c>
      <c r="Q599" t="n">
        <v>0</v>
      </c>
      <c r="R599" t="n">
        <v>0</v>
      </c>
      <c r="S599" t="n">
        <v>0</v>
      </c>
      <c r="T599" t="n">
        <v>0</v>
      </c>
      <c r="U599" t="n">
        <v>0</v>
      </c>
      <c r="V599" t="n">
        <v>0</v>
      </c>
      <c r="W599" t="n">
        <v>0</v>
      </c>
      <c r="X599" t="n">
        <v>0</v>
      </c>
      <c r="Y599" t="n">
        <v>0</v>
      </c>
      <c r="Z599" t="n">
        <v>0</v>
      </c>
      <c r="AA599" t="n">
        <v>0</v>
      </c>
      <c r="AB599" t="n">
        <v>0</v>
      </c>
      <c r="AC599" t="n">
        <v>0</v>
      </c>
      <c r="AD599" t="n">
        <v>0</v>
      </c>
      <c r="AE599" t="n">
        <v>0</v>
      </c>
      <c r="AF599" t="n">
        <v>0</v>
      </c>
      <c r="AG599" t="n">
        <v>0</v>
      </c>
      <c r="AH599" t="n">
        <v>0</v>
      </c>
      <c r="AI599" t="n">
        <v>0</v>
      </c>
      <c r="AJ599" t="n">
        <v>0</v>
      </c>
      <c r="AK599" t="n">
        <v>0</v>
      </c>
      <c r="AL599" t="n">
        <v>0</v>
      </c>
      <c r="AM599" t="n">
        <v>0</v>
      </c>
      <c r="AN599" t="n">
        <v>0</v>
      </c>
      <c r="AO599" t="n">
        <v>0</v>
      </c>
      <c r="AP599" t="n">
        <v>0</v>
      </c>
      <c r="AQ599" t="n">
        <v>0</v>
      </c>
      <c r="AR599" t="n">
        <v>0</v>
      </c>
      <c r="AS599" t="n">
        <v>0</v>
      </c>
      <c r="AT599" t="n">
        <v>0</v>
      </c>
      <c r="AU599" t="n">
        <v>0</v>
      </c>
      <c r="AV599" t="n">
        <v>0</v>
      </c>
      <c r="AW599" t="n">
        <v>0</v>
      </c>
      <c r="AX599" t="n">
        <v>0</v>
      </c>
      <c r="AY599" t="n">
        <v>0</v>
      </c>
      <c r="AZ599" t="n">
        <v>0</v>
      </c>
      <c r="BA599" t="n">
        <v>0</v>
      </c>
      <c r="BB599" t="n">
        <v>0</v>
      </c>
      <c r="BC599" t="n">
        <v>0</v>
      </c>
      <c r="BD599" t="n">
        <v>0</v>
      </c>
      <c r="BE599" t="n">
        <v>0</v>
      </c>
      <c r="BF599" t="n">
        <v>0</v>
      </c>
      <c r="BG599" t="n">
        <v>0</v>
      </c>
      <c r="BH599" t="n">
        <v>0</v>
      </c>
      <c r="BI599" t="n">
        <v>0</v>
      </c>
      <c r="BJ599" t="n">
        <v>0</v>
      </c>
      <c r="BK599" t="n">
        <v>0</v>
      </c>
      <c r="BL599" t="n">
        <v>0</v>
      </c>
      <c r="BM599" t="n">
        <v>0</v>
      </c>
      <c r="BN599" t="n">
        <v>0</v>
      </c>
      <c r="BO599" t="n">
        <v>0</v>
      </c>
      <c r="BP599" t="n">
        <v>0</v>
      </c>
      <c r="BQ599" t="n">
        <v>0</v>
      </c>
      <c r="BR599" t="n">
        <v>0</v>
      </c>
      <c r="BS599" t="n">
        <v>0</v>
      </c>
      <c r="BT599" t="n">
        <v>0</v>
      </c>
      <c r="BU599" t="n">
        <v>0</v>
      </c>
      <c r="BV599" t="n">
        <v>0</v>
      </c>
      <c r="BW599" t="n">
        <v>0</v>
      </c>
      <c r="BX599" t="n">
        <v>0</v>
      </c>
      <c r="BY599" t="n">
        <v>0</v>
      </c>
      <c r="BZ599" t="n">
        <v>0</v>
      </c>
      <c r="CA599" t="n">
        <v>0</v>
      </c>
      <c r="CB599" t="n">
        <v>0</v>
      </c>
      <c r="CC599" t="n">
        <v>0</v>
      </c>
      <c r="CD599" t="n">
        <v>0</v>
      </c>
      <c r="CE599" t="n">
        <v>0</v>
      </c>
      <c r="CF599" t="n">
        <v>0</v>
      </c>
      <c r="CG599" t="n">
        <v>0</v>
      </c>
      <c r="CH599" t="n">
        <v>0</v>
      </c>
      <c r="CI599" t="n">
        <v>0</v>
      </c>
      <c r="CJ599" t="n">
        <v>0</v>
      </c>
      <c r="CK599" t="n">
        <v>0</v>
      </c>
      <c r="CL599" t="n">
        <v>0</v>
      </c>
      <c r="CM599" t="n">
        <v>0</v>
      </c>
      <c r="CN599" t="n">
        <v>0</v>
      </c>
      <c r="CO599" t="n">
        <v>0</v>
      </c>
      <c r="CP599" t="n">
        <v>0</v>
      </c>
      <c r="CQ599" t="n">
        <v>0</v>
      </c>
      <c r="CR599" t="n">
        <v>0</v>
      </c>
      <c r="CS599" t="n">
        <v>0</v>
      </c>
      <c r="CT599" t="n">
        <v>0</v>
      </c>
      <c r="CU599" t="n">
        <v>0</v>
      </c>
      <c r="CV599" t="n">
        <v>0</v>
      </c>
      <c r="CW599" t="n">
        <v>0</v>
      </c>
      <c r="CX599" t="n">
        <v>0</v>
      </c>
      <c r="CY599" t="n">
        <v>0</v>
      </c>
      <c r="CZ599" t="n">
        <v>0</v>
      </c>
      <c r="DA599" t="n">
        <v>0</v>
      </c>
      <c r="DB599" t="n">
        <v>0</v>
      </c>
      <c r="DC599" t="n">
        <v>1</v>
      </c>
      <c r="DD599" t="n">
        <v>1</v>
      </c>
      <c r="DE599" t="n">
        <v>0</v>
      </c>
      <c r="DF599" t="n">
        <v>0</v>
      </c>
      <c r="DG599" t="n">
        <v>0</v>
      </c>
      <c r="DH599" t="n">
        <v>0</v>
      </c>
      <c r="DI599" t="n">
        <v>0</v>
      </c>
      <c r="DJ599" t="n">
        <v>1</v>
      </c>
      <c r="DK599" t="n">
        <v>0</v>
      </c>
      <c r="DL599" t="n">
        <v>0</v>
      </c>
      <c r="DM599" t="n">
        <v>0</v>
      </c>
      <c r="DN599" t="n">
        <v>0</v>
      </c>
      <c r="DO599" t="n">
        <v>0</v>
      </c>
      <c r="DP599" t="n">
        <v>0</v>
      </c>
      <c r="DQ599" t="n">
        <v>0</v>
      </c>
      <c r="DR599" t="n">
        <v>0</v>
      </c>
      <c r="DS599" t="n">
        <v>0</v>
      </c>
      <c r="DT599" t="n">
        <v>0</v>
      </c>
      <c r="DU599" t="n">
        <v>0</v>
      </c>
      <c r="DV599" t="n">
        <v>0</v>
      </c>
      <c r="DW599" t="n">
        <v>0</v>
      </c>
      <c r="DX599" t="n">
        <v>0</v>
      </c>
      <c r="DY599" t="n">
        <v>0</v>
      </c>
      <c r="DZ599" t="n">
        <v>0</v>
      </c>
      <c r="EA599" t="n">
        <v>1</v>
      </c>
      <c r="EB599" t="n">
        <v>0</v>
      </c>
      <c r="EC599" t="n">
        <v>0</v>
      </c>
      <c r="ED599" t="n">
        <v>0</v>
      </c>
      <c r="EE599" t="n">
        <v>0</v>
      </c>
      <c r="EF599" t="n">
        <v>0</v>
      </c>
      <c r="EG599" t="n">
        <v>0</v>
      </c>
      <c r="EH599" t="n">
        <v>0</v>
      </c>
      <c r="EI599" t="n">
        <v>0</v>
      </c>
      <c r="EJ599" t="n">
        <v>0</v>
      </c>
      <c r="EK599" t="n">
        <v>0</v>
      </c>
      <c r="EL599" t="n">
        <v>0</v>
      </c>
      <c r="EM599" t="n">
        <v>0</v>
      </c>
      <c r="EN599" t="n">
        <v>0</v>
      </c>
      <c r="EO599" t="n">
        <v>0</v>
      </c>
      <c r="EP599" t="n">
        <v>0</v>
      </c>
      <c r="EQ599" t="n">
        <v>0</v>
      </c>
      <c r="ER599" t="n">
        <v>0</v>
      </c>
      <c r="ES599" t="n">
        <v>0</v>
      </c>
      <c r="ET599" t="n">
        <v>0</v>
      </c>
      <c r="EU599" t="n">
        <v>0</v>
      </c>
      <c r="EV599" t="n">
        <v>0</v>
      </c>
      <c r="EW599" t="n">
        <v>0</v>
      </c>
      <c r="EX599" t="n">
        <v>0</v>
      </c>
      <c r="EY599" t="n">
        <v>0</v>
      </c>
      <c r="EZ599" t="n">
        <v>0</v>
      </c>
      <c r="FA599" t="n">
        <v>0</v>
      </c>
      <c r="FB599" t="n">
        <v>0</v>
      </c>
      <c r="FC599" t="n">
        <v>0</v>
      </c>
      <c r="FD599" t="n">
        <v>0</v>
      </c>
      <c r="FE599" t="n">
        <v>0</v>
      </c>
      <c r="FF599" t="n">
        <v>0</v>
      </c>
      <c r="FG599" t="n">
        <v>0</v>
      </c>
      <c r="FH599" t="n">
        <v>0</v>
      </c>
      <c r="FI599" t="n">
        <v>0</v>
      </c>
      <c r="FJ599" t="n">
        <v>0</v>
      </c>
      <c r="FK599" t="n">
        <v>0</v>
      </c>
      <c r="FL599" t="n">
        <v>0</v>
      </c>
      <c r="FM599" t="n">
        <v>0</v>
      </c>
      <c r="FN599" t="n">
        <v>0</v>
      </c>
      <c r="FO599" t="n">
        <v>0</v>
      </c>
      <c r="FP599" t="n">
        <v>0</v>
      </c>
      <c r="FQ599" t="n">
        <v>0</v>
      </c>
      <c r="FR599" t="n">
        <v>0</v>
      </c>
      <c r="FS599" t="n">
        <v>0</v>
      </c>
      <c r="FT599" t="n">
        <v>0</v>
      </c>
      <c r="FU599" t="n">
        <v>0</v>
      </c>
      <c r="FV599" t="n">
        <v>0</v>
      </c>
      <c r="FW599" t="n">
        <v>0</v>
      </c>
      <c r="FX599" t="n">
        <v>1</v>
      </c>
    </row>
    <row r="600">
      <c r="B600" s="2107" t="inlineStr">
        <is>
          <t>Germes de maïs</t>
        </is>
      </c>
      <c r="C600" t="n">
        <v>0</v>
      </c>
      <c r="D600" t="n">
        <v>0</v>
      </c>
      <c r="E600" t="n">
        <v>0</v>
      </c>
      <c r="F600" t="n">
        <v>0</v>
      </c>
      <c r="G600" t="n">
        <v>0</v>
      </c>
      <c r="H600" t="n">
        <v>0</v>
      </c>
      <c r="I600" t="n">
        <v>0</v>
      </c>
      <c r="J600" t="n">
        <v>0</v>
      </c>
      <c r="K600" t="n">
        <v>0</v>
      </c>
      <c r="L600" t="n">
        <v>0</v>
      </c>
      <c r="M600" t="n">
        <v>0</v>
      </c>
      <c r="N600" t="n">
        <v>0</v>
      </c>
      <c r="O600" t="n">
        <v>0</v>
      </c>
      <c r="P600" t="n">
        <v>0</v>
      </c>
      <c r="Q600" t="n">
        <v>0</v>
      </c>
      <c r="R600" t="n">
        <v>0</v>
      </c>
      <c r="S600" t="n">
        <v>0</v>
      </c>
      <c r="T600" t="n">
        <v>0</v>
      </c>
      <c r="U600" t="n">
        <v>0</v>
      </c>
      <c r="V600" t="n">
        <v>0</v>
      </c>
      <c r="W600" t="n">
        <v>0</v>
      </c>
      <c r="X600" t="n">
        <v>0</v>
      </c>
      <c r="Y600" t="n">
        <v>0</v>
      </c>
      <c r="Z600" t="n">
        <v>0</v>
      </c>
      <c r="AA600" t="n">
        <v>0</v>
      </c>
      <c r="AB600" t="n">
        <v>0</v>
      </c>
      <c r="AC600" t="n">
        <v>0</v>
      </c>
      <c r="AD600" t="n">
        <v>0</v>
      </c>
      <c r="AE600" t="n">
        <v>0</v>
      </c>
      <c r="AF600" t="n">
        <v>0</v>
      </c>
      <c r="AG600" t="n">
        <v>0</v>
      </c>
      <c r="AH600" t="n">
        <v>0</v>
      </c>
      <c r="AI600" t="n">
        <v>0</v>
      </c>
      <c r="AJ600" t="n">
        <v>0</v>
      </c>
      <c r="AK600" t="n">
        <v>0</v>
      </c>
      <c r="AL600" t="n">
        <v>0</v>
      </c>
      <c r="AM600" t="n">
        <v>0</v>
      </c>
      <c r="AN600" t="n">
        <v>0</v>
      </c>
      <c r="AO600" t="n">
        <v>0</v>
      </c>
      <c r="AP600" t="n">
        <v>0</v>
      </c>
      <c r="AQ600" t="n">
        <v>0</v>
      </c>
      <c r="AR600" t="n">
        <v>0</v>
      </c>
      <c r="AS600" t="n">
        <v>0</v>
      </c>
      <c r="AT600" t="n">
        <v>0</v>
      </c>
      <c r="AU600" t="n">
        <v>0</v>
      </c>
      <c r="AV600" t="n">
        <v>0</v>
      </c>
      <c r="AW600" t="n">
        <v>0</v>
      </c>
      <c r="AX600" t="n">
        <v>0</v>
      </c>
      <c r="AY600" t="n">
        <v>0</v>
      </c>
      <c r="AZ600" t="n">
        <v>0</v>
      </c>
      <c r="BA600" t="n">
        <v>0</v>
      </c>
      <c r="BB600" t="n">
        <v>0</v>
      </c>
      <c r="BC600" t="n">
        <v>0</v>
      </c>
      <c r="BD600" t="n">
        <v>0</v>
      </c>
      <c r="BE600" t="n">
        <v>0</v>
      </c>
      <c r="BF600" t="n">
        <v>0</v>
      </c>
      <c r="BG600" t="n">
        <v>0</v>
      </c>
      <c r="BH600" t="n">
        <v>0</v>
      </c>
      <c r="BI600" t="n">
        <v>0</v>
      </c>
      <c r="BJ600" t="n">
        <v>0</v>
      </c>
      <c r="BK600" t="n">
        <v>0</v>
      </c>
      <c r="BL600" t="n">
        <v>0</v>
      </c>
      <c r="BM600" t="n">
        <v>0</v>
      </c>
      <c r="BN600" t="n">
        <v>0</v>
      </c>
      <c r="BO600" t="n">
        <v>0</v>
      </c>
      <c r="BP600" t="n">
        <v>0</v>
      </c>
      <c r="BQ600" t="n">
        <v>0</v>
      </c>
      <c r="BR600" t="n">
        <v>0</v>
      </c>
      <c r="BS600" t="n">
        <v>0</v>
      </c>
      <c r="BT600" t="n">
        <v>0</v>
      </c>
      <c r="BU600" t="n">
        <v>0</v>
      </c>
      <c r="BV600" t="n">
        <v>0</v>
      </c>
      <c r="BW600" t="n">
        <v>0</v>
      </c>
      <c r="BX600" t="n">
        <v>0</v>
      </c>
      <c r="BY600" t="n">
        <v>0</v>
      </c>
      <c r="BZ600" t="n">
        <v>0</v>
      </c>
      <c r="CA600" t="n">
        <v>0</v>
      </c>
      <c r="CB600" t="n">
        <v>0</v>
      </c>
      <c r="CC600" t="n">
        <v>0</v>
      </c>
      <c r="CD600" t="n">
        <v>0</v>
      </c>
      <c r="CE600" t="n">
        <v>0</v>
      </c>
      <c r="CF600" t="n">
        <v>0</v>
      </c>
      <c r="CG600" t="n">
        <v>0</v>
      </c>
      <c r="CH600" t="n">
        <v>0</v>
      </c>
      <c r="CI600" t="n">
        <v>0</v>
      </c>
      <c r="CJ600" t="n">
        <v>0</v>
      </c>
      <c r="CK600" t="n">
        <v>0</v>
      </c>
      <c r="CL600" t="n">
        <v>0</v>
      </c>
      <c r="CM600" t="n">
        <v>0</v>
      </c>
      <c r="CN600" t="n">
        <v>0</v>
      </c>
      <c r="CO600" t="n">
        <v>0</v>
      </c>
      <c r="CP600" t="n">
        <v>0</v>
      </c>
      <c r="CQ600" t="n">
        <v>0</v>
      </c>
      <c r="CR600" t="n">
        <v>1</v>
      </c>
      <c r="CS600" t="n">
        <v>0</v>
      </c>
      <c r="CT600" t="n">
        <v>0</v>
      </c>
      <c r="CU600" t="n">
        <v>0</v>
      </c>
      <c r="CV600" t="n">
        <v>0</v>
      </c>
      <c r="CW600" t="n">
        <v>0</v>
      </c>
      <c r="CX600" t="n">
        <v>0</v>
      </c>
      <c r="CY600" t="n">
        <v>0</v>
      </c>
      <c r="CZ600" t="n">
        <v>0</v>
      </c>
      <c r="DA600" t="n">
        <v>0</v>
      </c>
      <c r="DB600" t="n">
        <v>0</v>
      </c>
      <c r="DC600" t="n">
        <v>0</v>
      </c>
      <c r="DD600" t="n">
        <v>0</v>
      </c>
      <c r="DE600" t="n">
        <v>0</v>
      </c>
      <c r="DF600" t="n">
        <v>0</v>
      </c>
      <c r="DG600" t="n">
        <v>0</v>
      </c>
      <c r="DH600" t="n">
        <v>0</v>
      </c>
      <c r="DI600" t="n">
        <v>0</v>
      </c>
      <c r="DJ600" t="n">
        <v>0</v>
      </c>
      <c r="DK600" t="n">
        <v>0</v>
      </c>
      <c r="DL600" t="n">
        <v>0</v>
      </c>
      <c r="DM600" t="n">
        <v>0</v>
      </c>
      <c r="DN600" t="n">
        <v>0</v>
      </c>
      <c r="DO600" t="n">
        <v>0</v>
      </c>
      <c r="DP600" t="n">
        <v>0</v>
      </c>
      <c r="DQ600" t="n">
        <v>0</v>
      </c>
      <c r="DR600" t="n">
        <v>0</v>
      </c>
      <c r="DS600" t="n">
        <v>0</v>
      </c>
      <c r="DT600" t="n">
        <v>0</v>
      </c>
      <c r="DU600" t="n">
        <v>0</v>
      </c>
      <c r="DV600" t="n">
        <v>0</v>
      </c>
      <c r="DW600" t="n">
        <v>0</v>
      </c>
      <c r="DX600" t="n">
        <v>0</v>
      </c>
      <c r="DY600" t="n">
        <v>0</v>
      </c>
      <c r="DZ600" t="n">
        <v>0</v>
      </c>
      <c r="EA600" t="n">
        <v>0</v>
      </c>
      <c r="EB600" t="n">
        <v>0</v>
      </c>
      <c r="EC600" t="n">
        <v>0</v>
      </c>
      <c r="ED600" t="n">
        <v>0</v>
      </c>
      <c r="EE600" t="n">
        <v>0</v>
      </c>
      <c r="EF600" t="n">
        <v>0</v>
      </c>
      <c r="EG600" t="n">
        <v>0</v>
      </c>
      <c r="EH600" t="n">
        <v>0</v>
      </c>
      <c r="EI600" t="n">
        <v>0</v>
      </c>
      <c r="EJ600" t="n">
        <v>0</v>
      </c>
      <c r="EK600" t="n">
        <v>0</v>
      </c>
      <c r="EL600" t="n">
        <v>0</v>
      </c>
      <c r="EM600" t="n">
        <v>0</v>
      </c>
      <c r="EN600" t="n">
        <v>0</v>
      </c>
      <c r="EO600" t="n">
        <v>0</v>
      </c>
      <c r="EP600" t="n">
        <v>0</v>
      </c>
      <c r="EQ600" t="n">
        <v>0</v>
      </c>
      <c r="ER600" t="n">
        <v>0</v>
      </c>
      <c r="ES600" t="n">
        <v>0</v>
      </c>
      <c r="ET600" t="n">
        <v>0</v>
      </c>
      <c r="EU600" t="n">
        <v>0</v>
      </c>
      <c r="EV600" t="n">
        <v>0</v>
      </c>
      <c r="EW600" t="n">
        <v>1</v>
      </c>
      <c r="EX600" t="n">
        <v>0</v>
      </c>
      <c r="EY600" t="n">
        <v>1</v>
      </c>
      <c r="EZ600" t="n">
        <v>0</v>
      </c>
      <c r="FA600" t="n">
        <v>0</v>
      </c>
      <c r="FB600" t="n">
        <v>0</v>
      </c>
      <c r="FC600" t="n">
        <v>0</v>
      </c>
      <c r="FD600" t="n">
        <v>0</v>
      </c>
      <c r="FE600" t="n">
        <v>0</v>
      </c>
      <c r="FF600" t="n">
        <v>0</v>
      </c>
      <c r="FG600" t="n">
        <v>0</v>
      </c>
      <c r="FH600" t="n">
        <v>0</v>
      </c>
      <c r="FI600" t="n">
        <v>0</v>
      </c>
      <c r="FJ600" t="n">
        <v>0</v>
      </c>
      <c r="FK600" t="n">
        <v>0</v>
      </c>
      <c r="FL600" t="n">
        <v>0</v>
      </c>
      <c r="FM600" t="n">
        <v>0</v>
      </c>
      <c r="FN600" t="n">
        <v>0</v>
      </c>
      <c r="FO600" t="n">
        <v>0</v>
      </c>
      <c r="FP600" t="n">
        <v>0</v>
      </c>
      <c r="FQ600" t="n">
        <v>0</v>
      </c>
      <c r="FR600" t="n">
        <v>0</v>
      </c>
      <c r="FS600" t="n">
        <v>0</v>
      </c>
      <c r="FT600" t="n">
        <v>0</v>
      </c>
      <c r="FU600" t="n">
        <v>0</v>
      </c>
      <c r="FV600" t="n">
        <v>0</v>
      </c>
      <c r="FW600" t="n">
        <v>0</v>
      </c>
      <c r="FX600" t="n">
        <v>1</v>
      </c>
    </row>
    <row r="601">
      <c r="B601" s="2107" t="inlineStr">
        <is>
          <t>Farine alimentaire</t>
        </is>
      </c>
      <c r="C601" t="n">
        <v>0</v>
      </c>
      <c r="D601" t="n">
        <v>0</v>
      </c>
      <c r="E601" t="n">
        <v>0</v>
      </c>
      <c r="F601" t="n">
        <v>0</v>
      </c>
      <c r="G601" t="n">
        <v>0</v>
      </c>
      <c r="H601" t="n">
        <v>0</v>
      </c>
      <c r="I601" t="n">
        <v>0</v>
      </c>
      <c r="J601" t="n">
        <v>0</v>
      </c>
      <c r="K601" t="n">
        <v>0</v>
      </c>
      <c r="L601" t="n">
        <v>0</v>
      </c>
      <c r="M601" t="n">
        <v>0</v>
      </c>
      <c r="N601" t="n">
        <v>0</v>
      </c>
      <c r="O601" t="n">
        <v>0</v>
      </c>
      <c r="P601" t="n">
        <v>0</v>
      </c>
      <c r="Q601" t="n">
        <v>0</v>
      </c>
      <c r="R601" t="n">
        <v>0</v>
      </c>
      <c r="S601" t="n">
        <v>0</v>
      </c>
      <c r="T601" t="n">
        <v>0</v>
      </c>
      <c r="U601" t="n">
        <v>0</v>
      </c>
      <c r="V601" t="n">
        <v>0</v>
      </c>
      <c r="W601" t="n">
        <v>0</v>
      </c>
      <c r="X601" t="n">
        <v>0</v>
      </c>
      <c r="Y601" t="n">
        <v>0</v>
      </c>
      <c r="Z601" t="n">
        <v>0</v>
      </c>
      <c r="AA601" t="n">
        <v>0</v>
      </c>
      <c r="AB601" t="n">
        <v>0</v>
      </c>
      <c r="AC601" t="n">
        <v>0</v>
      </c>
      <c r="AD601" t="n">
        <v>0</v>
      </c>
      <c r="AE601" t="n">
        <v>0</v>
      </c>
      <c r="AF601" t="n">
        <v>0</v>
      </c>
      <c r="AG601" t="n">
        <v>0</v>
      </c>
      <c r="AH601" t="n">
        <v>0</v>
      </c>
      <c r="AI601" t="n">
        <v>0</v>
      </c>
      <c r="AJ601" t="n">
        <v>0</v>
      </c>
      <c r="AK601" t="n">
        <v>0</v>
      </c>
      <c r="AL601" t="n">
        <v>0</v>
      </c>
      <c r="AM601" t="n">
        <v>0</v>
      </c>
      <c r="AN601" t="n">
        <v>0</v>
      </c>
      <c r="AO601" t="n">
        <v>0</v>
      </c>
      <c r="AP601" t="n">
        <v>0</v>
      </c>
      <c r="AQ601" t="n">
        <v>0</v>
      </c>
      <c r="AR601" t="n">
        <v>0</v>
      </c>
      <c r="AS601" t="n">
        <v>0</v>
      </c>
      <c r="AT601" t="n">
        <v>0</v>
      </c>
      <c r="AU601" t="n">
        <v>0</v>
      </c>
      <c r="AV601" t="n">
        <v>0</v>
      </c>
      <c r="AW601" t="n">
        <v>0</v>
      </c>
      <c r="AX601" t="n">
        <v>0</v>
      </c>
      <c r="AY601" t="n">
        <v>0</v>
      </c>
      <c r="AZ601" t="n">
        <v>0</v>
      </c>
      <c r="BA601" t="n">
        <v>0</v>
      </c>
      <c r="BB601" t="n">
        <v>0</v>
      </c>
      <c r="BC601" t="n">
        <v>0</v>
      </c>
      <c r="BD601" t="n">
        <v>0</v>
      </c>
      <c r="BE601" t="n">
        <v>0</v>
      </c>
      <c r="BF601" t="n">
        <v>0</v>
      </c>
      <c r="BG601" t="n">
        <v>0</v>
      </c>
      <c r="BH601" t="n">
        <v>0</v>
      </c>
      <c r="BI601" t="n">
        <v>0</v>
      </c>
      <c r="BJ601" t="n">
        <v>0</v>
      </c>
      <c r="BK601" t="n">
        <v>0</v>
      </c>
      <c r="BL601" t="n">
        <v>0</v>
      </c>
      <c r="BM601" t="n">
        <v>0</v>
      </c>
      <c r="BN601" t="n">
        <v>0</v>
      </c>
      <c r="BO601" t="n">
        <v>0</v>
      </c>
      <c r="BP601" t="n">
        <v>0</v>
      </c>
      <c r="BQ601" t="n">
        <v>0</v>
      </c>
      <c r="BR601" t="n">
        <v>0</v>
      </c>
      <c r="BS601" t="n">
        <v>0</v>
      </c>
      <c r="BT601" t="n">
        <v>0</v>
      </c>
      <c r="BU601" t="n">
        <v>0</v>
      </c>
      <c r="BV601" t="n">
        <v>0</v>
      </c>
      <c r="BW601" t="n">
        <v>0</v>
      </c>
      <c r="BX601" t="n">
        <v>0</v>
      </c>
      <c r="BY601" t="n">
        <v>0</v>
      </c>
      <c r="BZ601" t="n">
        <v>0</v>
      </c>
      <c r="CA601" t="n">
        <v>0</v>
      </c>
      <c r="CB601" t="n">
        <v>0</v>
      </c>
      <c r="CC601" t="n">
        <v>0</v>
      </c>
      <c r="CD601" t="n">
        <v>0</v>
      </c>
      <c r="CE601" t="n">
        <v>0</v>
      </c>
      <c r="CF601" t="n">
        <v>0</v>
      </c>
      <c r="CG601" t="n">
        <v>0</v>
      </c>
      <c r="CH601" t="n">
        <v>0</v>
      </c>
      <c r="CI601" t="n">
        <v>0</v>
      </c>
      <c r="CJ601" t="n">
        <v>0</v>
      </c>
      <c r="CK601" t="n">
        <v>0</v>
      </c>
      <c r="CL601" t="n">
        <v>0</v>
      </c>
      <c r="CM601" t="n">
        <v>0</v>
      </c>
      <c r="CN601" t="n">
        <v>0</v>
      </c>
      <c r="CO601" t="n">
        <v>0</v>
      </c>
      <c r="CP601" t="n">
        <v>0</v>
      </c>
      <c r="CQ601" t="n">
        <v>0</v>
      </c>
      <c r="CR601" t="n">
        <v>0</v>
      </c>
      <c r="CS601" t="n">
        <v>0</v>
      </c>
      <c r="CT601" t="n">
        <v>0</v>
      </c>
      <c r="CU601" t="n">
        <v>0</v>
      </c>
      <c r="CV601" t="n">
        <v>0</v>
      </c>
      <c r="CW601" t="n">
        <v>0</v>
      </c>
      <c r="CX601" t="n">
        <v>0</v>
      </c>
      <c r="CY601" t="n">
        <v>0</v>
      </c>
      <c r="CZ601" t="n">
        <v>0</v>
      </c>
      <c r="DA601" t="n">
        <v>0</v>
      </c>
      <c r="DB601" t="n">
        <v>0</v>
      </c>
      <c r="DC601" t="n">
        <v>1</v>
      </c>
      <c r="DD601" t="n">
        <v>1</v>
      </c>
      <c r="DE601" t="n">
        <v>0</v>
      </c>
      <c r="DF601" t="n">
        <v>0</v>
      </c>
      <c r="DG601" t="n">
        <v>0</v>
      </c>
      <c r="DH601" t="n">
        <v>0</v>
      </c>
      <c r="DI601" t="n">
        <v>0</v>
      </c>
      <c r="DJ601" t="n">
        <v>1</v>
      </c>
      <c r="DK601" t="n">
        <v>0</v>
      </c>
      <c r="DL601" t="n">
        <v>0</v>
      </c>
      <c r="DM601" t="n">
        <v>0</v>
      </c>
      <c r="DN601" t="n">
        <v>0</v>
      </c>
      <c r="DO601" t="n">
        <v>0</v>
      </c>
      <c r="DP601" t="n">
        <v>0</v>
      </c>
      <c r="DQ601" t="n">
        <v>0</v>
      </c>
      <c r="DR601" t="n">
        <v>0</v>
      </c>
      <c r="DS601" t="n">
        <v>0</v>
      </c>
      <c r="DT601" t="n">
        <v>0</v>
      </c>
      <c r="DU601" t="n">
        <v>0</v>
      </c>
      <c r="DV601" t="n">
        <v>0</v>
      </c>
      <c r="DW601" t="n">
        <v>0</v>
      </c>
      <c r="DX601" t="n">
        <v>0</v>
      </c>
      <c r="DY601" t="n">
        <v>0</v>
      </c>
      <c r="DZ601" t="n">
        <v>0</v>
      </c>
      <c r="EA601" t="n">
        <v>1</v>
      </c>
      <c r="EB601" t="n">
        <v>0</v>
      </c>
      <c r="EC601" t="n">
        <v>0</v>
      </c>
      <c r="ED601" t="n">
        <v>0</v>
      </c>
      <c r="EE601" t="n">
        <v>0</v>
      </c>
      <c r="EF601" t="n">
        <v>0</v>
      </c>
      <c r="EG601" t="n">
        <v>0</v>
      </c>
      <c r="EH601" t="n">
        <v>0</v>
      </c>
      <c r="EI601" t="n">
        <v>0</v>
      </c>
      <c r="EJ601" t="n">
        <v>0</v>
      </c>
      <c r="EK601" t="n">
        <v>0</v>
      </c>
      <c r="EL601" t="n">
        <v>0</v>
      </c>
      <c r="EM601" t="n">
        <v>0</v>
      </c>
      <c r="EN601" t="n">
        <v>0</v>
      </c>
      <c r="EO601" t="n">
        <v>0</v>
      </c>
      <c r="EP601" t="n">
        <v>0</v>
      </c>
      <c r="EQ601" t="n">
        <v>0</v>
      </c>
      <c r="ER601" t="n">
        <v>0</v>
      </c>
      <c r="ES601" t="n">
        <v>0</v>
      </c>
      <c r="ET601" t="n">
        <v>0</v>
      </c>
      <c r="EU601" t="n">
        <v>0</v>
      </c>
      <c r="EV601" t="n">
        <v>0</v>
      </c>
      <c r="EW601" t="n">
        <v>0</v>
      </c>
      <c r="EX601" t="n">
        <v>0</v>
      </c>
      <c r="EY601" t="n">
        <v>0</v>
      </c>
      <c r="EZ601" t="n">
        <v>0</v>
      </c>
      <c r="FA601" t="n">
        <v>0</v>
      </c>
      <c r="FB601" t="n">
        <v>0</v>
      </c>
      <c r="FC601" t="n">
        <v>0</v>
      </c>
      <c r="FD601" t="n">
        <v>0</v>
      </c>
      <c r="FE601" t="n">
        <v>0</v>
      </c>
      <c r="FF601" t="n">
        <v>0</v>
      </c>
      <c r="FG601" t="n">
        <v>0</v>
      </c>
      <c r="FH601" t="n">
        <v>0</v>
      </c>
      <c r="FI601" t="n">
        <v>0</v>
      </c>
      <c r="FJ601" t="n">
        <v>0</v>
      </c>
      <c r="FK601" t="n">
        <v>0</v>
      </c>
      <c r="FL601" t="n">
        <v>0</v>
      </c>
      <c r="FM601" t="n">
        <v>0</v>
      </c>
      <c r="FN601" t="n">
        <v>0</v>
      </c>
      <c r="FO601" t="n">
        <v>0</v>
      </c>
      <c r="FP601" t="n">
        <v>0</v>
      </c>
      <c r="FQ601" t="n">
        <v>0</v>
      </c>
      <c r="FR601" t="n">
        <v>0</v>
      </c>
      <c r="FS601" t="n">
        <v>0</v>
      </c>
      <c r="FT601" t="n">
        <v>0</v>
      </c>
      <c r="FU601" t="n">
        <v>0</v>
      </c>
      <c r="FV601" t="n">
        <v>0</v>
      </c>
      <c r="FW601" t="n">
        <v>0</v>
      </c>
      <c r="FX601" t="n">
        <v>1</v>
      </c>
    </row>
    <row r="602">
      <c r="B602" s="2107" t="inlineStr">
        <is>
          <t>Malt</t>
        </is>
      </c>
      <c r="C602" t="n">
        <v>0</v>
      </c>
      <c r="D602" t="n">
        <v>0</v>
      </c>
      <c r="E602" t="n">
        <v>0</v>
      </c>
      <c r="F602" t="n">
        <v>0</v>
      </c>
      <c r="G602" t="n">
        <v>0</v>
      </c>
      <c r="H602" t="n">
        <v>0</v>
      </c>
      <c r="I602" t="n">
        <v>0</v>
      </c>
      <c r="J602" t="n">
        <v>0</v>
      </c>
      <c r="K602" t="n">
        <v>0</v>
      </c>
      <c r="L602" t="n">
        <v>0</v>
      </c>
      <c r="M602" t="n">
        <v>0</v>
      </c>
      <c r="N602" t="n">
        <v>0</v>
      </c>
      <c r="O602" t="n">
        <v>0</v>
      </c>
      <c r="P602" t="n">
        <v>0</v>
      </c>
      <c r="Q602" t="n">
        <v>0</v>
      </c>
      <c r="R602" t="n">
        <v>0</v>
      </c>
      <c r="S602" t="n">
        <v>0</v>
      </c>
      <c r="T602" t="n">
        <v>0</v>
      </c>
      <c r="U602" t="n">
        <v>0</v>
      </c>
      <c r="V602" t="n">
        <v>0</v>
      </c>
      <c r="W602" t="n">
        <v>0</v>
      </c>
      <c r="X602" t="n">
        <v>0</v>
      </c>
      <c r="Y602" t="n">
        <v>0</v>
      </c>
      <c r="Z602" t="n">
        <v>0</v>
      </c>
      <c r="AA602" t="n">
        <v>0</v>
      </c>
      <c r="AB602" t="n">
        <v>0</v>
      </c>
      <c r="AC602" t="n">
        <v>0</v>
      </c>
      <c r="AD602" t="n">
        <v>0</v>
      </c>
      <c r="AE602" t="n">
        <v>0</v>
      </c>
      <c r="AF602" t="n">
        <v>0</v>
      </c>
      <c r="AG602" t="n">
        <v>0</v>
      </c>
      <c r="AH602" t="n">
        <v>0</v>
      </c>
      <c r="AI602" t="n">
        <v>0</v>
      </c>
      <c r="AJ602" t="n">
        <v>0</v>
      </c>
      <c r="AK602" t="n">
        <v>0</v>
      </c>
      <c r="AL602" t="n">
        <v>0</v>
      </c>
      <c r="AM602" t="n">
        <v>0</v>
      </c>
      <c r="AN602" t="n">
        <v>0</v>
      </c>
      <c r="AO602" t="n">
        <v>0</v>
      </c>
      <c r="AP602" t="n">
        <v>0</v>
      </c>
      <c r="AQ602" t="n">
        <v>0</v>
      </c>
      <c r="AR602" t="n">
        <v>0</v>
      </c>
      <c r="AS602" t="n">
        <v>0</v>
      </c>
      <c r="AT602" t="n">
        <v>0</v>
      </c>
      <c r="AU602" t="n">
        <v>0</v>
      </c>
      <c r="AV602" t="n">
        <v>0</v>
      </c>
      <c r="AW602" t="n">
        <v>0</v>
      </c>
      <c r="AX602" t="n">
        <v>0</v>
      </c>
      <c r="AY602" t="n">
        <v>0</v>
      </c>
      <c r="AZ602" t="n">
        <v>0</v>
      </c>
      <c r="BA602" t="n">
        <v>0</v>
      </c>
      <c r="BB602" t="n">
        <v>0</v>
      </c>
      <c r="BC602" t="n">
        <v>0</v>
      </c>
      <c r="BD602" t="n">
        <v>0</v>
      </c>
      <c r="BE602" t="n">
        <v>0</v>
      </c>
      <c r="BF602" t="n">
        <v>0</v>
      </c>
      <c r="BG602" t="n">
        <v>0</v>
      </c>
      <c r="BH602" t="n">
        <v>0</v>
      </c>
      <c r="BI602" t="n">
        <v>0</v>
      </c>
      <c r="BJ602" t="n">
        <v>0</v>
      </c>
      <c r="BK602" t="n">
        <v>0</v>
      </c>
      <c r="BL602" t="n">
        <v>0</v>
      </c>
      <c r="BM602" t="n">
        <v>0</v>
      </c>
      <c r="BN602" t="n">
        <v>0</v>
      </c>
      <c r="BO602" t="n">
        <v>0</v>
      </c>
      <c r="BP602" t="n">
        <v>0</v>
      </c>
      <c r="BQ602" t="n">
        <v>0</v>
      </c>
      <c r="BR602" t="n">
        <v>0</v>
      </c>
      <c r="BS602" t="n">
        <v>0</v>
      </c>
      <c r="BT602" t="n">
        <v>0</v>
      </c>
      <c r="BU602" t="n">
        <v>0</v>
      </c>
      <c r="BV602" t="n">
        <v>0</v>
      </c>
      <c r="BW602" t="n">
        <v>0</v>
      </c>
      <c r="BX602" t="n">
        <v>0</v>
      </c>
      <c r="BY602" t="n">
        <v>0</v>
      </c>
      <c r="BZ602" t="n">
        <v>0</v>
      </c>
      <c r="CA602" t="n">
        <v>0</v>
      </c>
      <c r="CB602" t="n">
        <v>0</v>
      </c>
      <c r="CC602" t="n">
        <v>0</v>
      </c>
      <c r="CD602" t="n">
        <v>0</v>
      </c>
      <c r="CE602" t="n">
        <v>0</v>
      </c>
      <c r="CF602" t="n">
        <v>0</v>
      </c>
      <c r="CG602" t="n">
        <v>0</v>
      </c>
      <c r="CH602" t="n">
        <v>0</v>
      </c>
      <c r="CI602" t="n">
        <v>0</v>
      </c>
      <c r="CJ602" t="n">
        <v>0</v>
      </c>
      <c r="CK602" t="n">
        <v>0</v>
      </c>
      <c r="CL602" t="n">
        <v>0</v>
      </c>
      <c r="CM602" t="n">
        <v>0</v>
      </c>
      <c r="CN602" t="n">
        <v>0</v>
      </c>
      <c r="CO602" t="n">
        <v>0</v>
      </c>
      <c r="CP602" t="n">
        <v>0</v>
      </c>
      <c r="CQ602" t="n">
        <v>0</v>
      </c>
      <c r="CR602" t="n">
        <v>0</v>
      </c>
      <c r="CS602" t="n">
        <v>0</v>
      </c>
      <c r="CT602" t="n">
        <v>0</v>
      </c>
      <c r="CU602" t="n">
        <v>0</v>
      </c>
      <c r="CV602" t="n">
        <v>0</v>
      </c>
      <c r="CW602" t="n">
        <v>0</v>
      </c>
      <c r="CX602" t="n">
        <v>0</v>
      </c>
      <c r="CY602" t="n">
        <v>1</v>
      </c>
      <c r="CZ602" t="n">
        <v>0</v>
      </c>
      <c r="DA602" t="n">
        <v>0</v>
      </c>
      <c r="DB602" t="n">
        <v>0</v>
      </c>
      <c r="DC602" t="n">
        <v>0</v>
      </c>
      <c r="DD602" t="n">
        <v>0</v>
      </c>
      <c r="DE602" t="n">
        <v>0</v>
      </c>
      <c r="DF602" t="n">
        <v>0</v>
      </c>
      <c r="DG602" t="n">
        <v>0</v>
      </c>
      <c r="DH602" t="n">
        <v>0</v>
      </c>
      <c r="DI602" t="n">
        <v>0</v>
      </c>
      <c r="DJ602" t="n">
        <v>0</v>
      </c>
      <c r="DK602" t="n">
        <v>0</v>
      </c>
      <c r="DL602" t="n">
        <v>0</v>
      </c>
      <c r="DM602" t="n">
        <v>0</v>
      </c>
      <c r="DN602" t="n">
        <v>0</v>
      </c>
      <c r="DO602" t="n">
        <v>0</v>
      </c>
      <c r="DP602" t="n">
        <v>0</v>
      </c>
      <c r="DQ602" t="n">
        <v>0</v>
      </c>
      <c r="DR602" t="n">
        <v>0</v>
      </c>
      <c r="DS602" t="n">
        <v>0</v>
      </c>
      <c r="DT602" t="n">
        <v>0</v>
      </c>
      <c r="DU602" t="n">
        <v>0</v>
      </c>
      <c r="DV602" t="n">
        <v>0</v>
      </c>
      <c r="DW602" t="n">
        <v>0</v>
      </c>
      <c r="DX602" t="n">
        <v>0</v>
      </c>
      <c r="DY602" t="n">
        <v>0</v>
      </c>
      <c r="DZ602" t="n">
        <v>0</v>
      </c>
      <c r="EA602" t="n">
        <v>0</v>
      </c>
      <c r="EB602" t="n">
        <v>0</v>
      </c>
      <c r="EC602" t="n">
        <v>0</v>
      </c>
      <c r="ED602" t="n">
        <v>0</v>
      </c>
      <c r="EE602" t="n">
        <v>0</v>
      </c>
      <c r="EF602" t="n">
        <v>0</v>
      </c>
      <c r="EG602" t="n">
        <v>0</v>
      </c>
      <c r="EH602" t="n">
        <v>0</v>
      </c>
      <c r="EI602" t="n">
        <v>0</v>
      </c>
      <c r="EJ602" t="n">
        <v>0</v>
      </c>
      <c r="EK602" t="n">
        <v>0</v>
      </c>
      <c r="EL602" t="n">
        <v>0</v>
      </c>
      <c r="EM602" t="n">
        <v>0</v>
      </c>
      <c r="EN602" t="n">
        <v>0</v>
      </c>
      <c r="EO602" t="n">
        <v>0</v>
      </c>
      <c r="EP602" t="n">
        <v>0</v>
      </c>
      <c r="EQ602" t="n">
        <v>0</v>
      </c>
      <c r="ER602" t="n">
        <v>0</v>
      </c>
      <c r="ES602" t="n">
        <v>0</v>
      </c>
      <c r="ET602" t="n">
        <v>0</v>
      </c>
      <c r="EU602" t="n">
        <v>0</v>
      </c>
      <c r="EV602" t="n">
        <v>0</v>
      </c>
      <c r="EW602" t="n">
        <v>1</v>
      </c>
      <c r="EX602" t="n">
        <v>0</v>
      </c>
      <c r="EY602" t="n">
        <v>0</v>
      </c>
      <c r="EZ602" t="n">
        <v>0</v>
      </c>
      <c r="FA602" t="n">
        <v>1</v>
      </c>
      <c r="FB602" t="n">
        <v>0</v>
      </c>
      <c r="FC602" t="n">
        <v>0</v>
      </c>
      <c r="FD602" t="n">
        <v>0</v>
      </c>
      <c r="FE602" t="n">
        <v>0</v>
      </c>
      <c r="FF602" t="n">
        <v>0</v>
      </c>
      <c r="FG602" t="n">
        <v>0</v>
      </c>
      <c r="FH602" t="n">
        <v>0</v>
      </c>
      <c r="FI602" t="n">
        <v>0</v>
      </c>
      <c r="FJ602" t="n">
        <v>0</v>
      </c>
      <c r="FK602" t="n">
        <v>0</v>
      </c>
      <c r="FL602" t="n">
        <v>0</v>
      </c>
      <c r="FM602" t="n">
        <v>0</v>
      </c>
      <c r="FN602" t="n">
        <v>0</v>
      </c>
      <c r="FO602" t="n">
        <v>0</v>
      </c>
      <c r="FP602" t="n">
        <v>0</v>
      </c>
      <c r="FQ602" t="n">
        <v>0</v>
      </c>
      <c r="FR602" t="n">
        <v>0</v>
      </c>
      <c r="FS602" t="n">
        <v>0</v>
      </c>
      <c r="FT602" t="n">
        <v>0</v>
      </c>
      <c r="FU602" t="n">
        <v>0</v>
      </c>
      <c r="FV602" t="n">
        <v>0</v>
      </c>
      <c r="FW602" t="n">
        <v>0</v>
      </c>
      <c r="FX602" t="n">
        <v>1</v>
      </c>
    </row>
    <row r="603">
      <c r="B603" s="2107" t="inlineStr">
        <is>
          <t>Riz, complet</t>
        </is>
      </c>
      <c r="C603" t="n">
        <v>0</v>
      </c>
      <c r="D603" t="n">
        <v>0</v>
      </c>
      <c r="E603" t="n">
        <v>0</v>
      </c>
      <c r="F603" t="n">
        <v>0</v>
      </c>
      <c r="G603" t="n">
        <v>0</v>
      </c>
      <c r="H603" t="n">
        <v>0</v>
      </c>
      <c r="I603" t="n">
        <v>0</v>
      </c>
      <c r="J603" t="n">
        <v>0</v>
      </c>
      <c r="K603" t="n">
        <v>0</v>
      </c>
      <c r="L603" t="n">
        <v>0</v>
      </c>
      <c r="M603" t="n">
        <v>0</v>
      </c>
      <c r="N603" t="n">
        <v>0</v>
      </c>
      <c r="O603" t="n">
        <v>0</v>
      </c>
      <c r="P603" t="n">
        <v>0</v>
      </c>
      <c r="Q603" t="n">
        <v>0</v>
      </c>
      <c r="R603" t="n">
        <v>0</v>
      </c>
      <c r="S603" t="n">
        <v>0</v>
      </c>
      <c r="T603" t="n">
        <v>0</v>
      </c>
      <c r="U603" t="n">
        <v>0</v>
      </c>
      <c r="V603" t="n">
        <v>0</v>
      </c>
      <c r="W603" t="n">
        <v>0</v>
      </c>
      <c r="X603" t="n">
        <v>0</v>
      </c>
      <c r="Y603" t="n">
        <v>0</v>
      </c>
      <c r="Z603" t="n">
        <v>0</v>
      </c>
      <c r="AA603" t="n">
        <v>0</v>
      </c>
      <c r="AB603" t="n">
        <v>0</v>
      </c>
      <c r="AC603" t="n">
        <v>0</v>
      </c>
      <c r="AD603" t="n">
        <v>0</v>
      </c>
      <c r="AE603" t="n">
        <v>0</v>
      </c>
      <c r="AF603" t="n">
        <v>0</v>
      </c>
      <c r="AG603" t="n">
        <v>0</v>
      </c>
      <c r="AH603" t="n">
        <v>0</v>
      </c>
      <c r="AI603" t="n">
        <v>0</v>
      </c>
      <c r="AJ603" t="n">
        <v>0</v>
      </c>
      <c r="AK603" t="n">
        <v>0</v>
      </c>
      <c r="AL603" t="n">
        <v>0</v>
      </c>
      <c r="AM603" t="n">
        <v>0</v>
      </c>
      <c r="AN603" t="n">
        <v>0</v>
      </c>
      <c r="AO603" t="n">
        <v>0</v>
      </c>
      <c r="AP603" t="n">
        <v>0</v>
      </c>
      <c r="AQ603" t="n">
        <v>0</v>
      </c>
      <c r="AR603" t="n">
        <v>0</v>
      </c>
      <c r="AS603" t="n">
        <v>0</v>
      </c>
      <c r="AT603" t="n">
        <v>0</v>
      </c>
      <c r="AU603" t="n">
        <v>0</v>
      </c>
      <c r="AV603" t="n">
        <v>0</v>
      </c>
      <c r="AW603" t="n">
        <v>0</v>
      </c>
      <c r="AX603" t="n">
        <v>0</v>
      </c>
      <c r="AY603" t="n">
        <v>0</v>
      </c>
      <c r="AZ603" t="n">
        <v>0</v>
      </c>
      <c r="BA603" t="n">
        <v>0</v>
      </c>
      <c r="BB603" t="n">
        <v>0</v>
      </c>
      <c r="BC603" t="n">
        <v>0</v>
      </c>
      <c r="BD603" t="n">
        <v>0</v>
      </c>
      <c r="BE603" t="n">
        <v>0</v>
      </c>
      <c r="BF603" t="n">
        <v>0</v>
      </c>
      <c r="BG603" t="n">
        <v>0</v>
      </c>
      <c r="BH603" t="n">
        <v>0</v>
      </c>
      <c r="BI603" t="n">
        <v>0</v>
      </c>
      <c r="BJ603" t="n">
        <v>0</v>
      </c>
      <c r="BK603" t="n">
        <v>0</v>
      </c>
      <c r="BL603" t="n">
        <v>0</v>
      </c>
      <c r="BM603" t="n">
        <v>0</v>
      </c>
      <c r="BN603" t="n">
        <v>0</v>
      </c>
      <c r="BO603" t="n">
        <v>0</v>
      </c>
      <c r="BP603" t="n">
        <v>0</v>
      </c>
      <c r="BQ603" t="n">
        <v>0</v>
      </c>
      <c r="BR603" t="n">
        <v>0</v>
      </c>
      <c r="BS603" t="n">
        <v>0</v>
      </c>
      <c r="BT603" t="n">
        <v>0</v>
      </c>
      <c r="BU603" t="n">
        <v>0</v>
      </c>
      <c r="BV603" t="n">
        <v>0</v>
      </c>
      <c r="BW603" t="n">
        <v>0</v>
      </c>
      <c r="BX603" t="n">
        <v>0</v>
      </c>
      <c r="BY603" t="n">
        <v>0</v>
      </c>
      <c r="BZ603" t="n">
        <v>0</v>
      </c>
      <c r="CA603" t="n">
        <v>0</v>
      </c>
      <c r="CB603" t="n">
        <v>0</v>
      </c>
      <c r="CC603" t="n">
        <v>0</v>
      </c>
      <c r="CD603" t="n">
        <v>0</v>
      </c>
      <c r="CE603" t="n">
        <v>0</v>
      </c>
      <c r="CF603" t="n">
        <v>0</v>
      </c>
      <c r="CG603" t="n">
        <v>0</v>
      </c>
      <c r="CH603" t="n">
        <v>0</v>
      </c>
      <c r="CI603" t="n">
        <v>0</v>
      </c>
      <c r="CJ603" t="n">
        <v>0</v>
      </c>
      <c r="CK603" t="n">
        <v>0</v>
      </c>
      <c r="CL603" t="n">
        <v>0</v>
      </c>
      <c r="CM603" t="n">
        <v>0</v>
      </c>
      <c r="CN603" t="n">
        <v>0</v>
      </c>
      <c r="CO603" t="n">
        <v>0</v>
      </c>
      <c r="CP603" t="n">
        <v>0</v>
      </c>
      <c r="CQ603" t="n">
        <v>0</v>
      </c>
      <c r="CR603" t="n">
        <v>0</v>
      </c>
      <c r="CS603" t="n">
        <v>0</v>
      </c>
      <c r="CT603" t="n">
        <v>0</v>
      </c>
      <c r="CU603" t="n">
        <v>0</v>
      </c>
      <c r="CV603" t="n">
        <v>0</v>
      </c>
      <c r="CW603" t="n">
        <v>0</v>
      </c>
      <c r="CX603" t="n">
        <v>0</v>
      </c>
      <c r="CY603" t="n">
        <v>0</v>
      </c>
      <c r="CZ603" t="n">
        <v>0</v>
      </c>
      <c r="DA603" t="n">
        <v>1</v>
      </c>
      <c r="DB603" t="n">
        <v>0</v>
      </c>
      <c r="DC603" t="n">
        <v>1</v>
      </c>
      <c r="DD603" t="n">
        <v>1</v>
      </c>
      <c r="DE603" t="n">
        <v>0</v>
      </c>
      <c r="DF603" t="n">
        <v>0</v>
      </c>
      <c r="DG603" t="n">
        <v>0</v>
      </c>
      <c r="DH603" t="n">
        <v>0</v>
      </c>
      <c r="DI603" t="n">
        <v>0</v>
      </c>
      <c r="DJ603" t="n">
        <v>1</v>
      </c>
      <c r="DK603" t="n">
        <v>0</v>
      </c>
      <c r="DL603" t="n">
        <v>0</v>
      </c>
      <c r="DM603" t="n">
        <v>0</v>
      </c>
      <c r="DN603" t="n">
        <v>0</v>
      </c>
      <c r="DO603" t="n">
        <v>0</v>
      </c>
      <c r="DP603" t="n">
        <v>0</v>
      </c>
      <c r="DQ603" t="n">
        <v>0</v>
      </c>
      <c r="DR603" t="n">
        <v>0</v>
      </c>
      <c r="DS603" t="n">
        <v>0</v>
      </c>
      <c r="DT603" t="n">
        <v>0</v>
      </c>
      <c r="DU603" t="n">
        <v>0</v>
      </c>
      <c r="DV603" t="n">
        <v>0</v>
      </c>
      <c r="DW603" t="n">
        <v>0</v>
      </c>
      <c r="DX603" t="n">
        <v>0</v>
      </c>
      <c r="DY603" t="n">
        <v>0</v>
      </c>
      <c r="DZ603" t="n">
        <v>0</v>
      </c>
      <c r="EA603" t="n">
        <v>1</v>
      </c>
      <c r="EB603" t="n">
        <v>0</v>
      </c>
      <c r="EC603" t="n">
        <v>0</v>
      </c>
      <c r="ED603" t="n">
        <v>0</v>
      </c>
      <c r="EE603" t="n">
        <v>0</v>
      </c>
      <c r="EF603" t="n">
        <v>0</v>
      </c>
      <c r="EG603" t="n">
        <v>0</v>
      </c>
      <c r="EH603" t="n">
        <v>0</v>
      </c>
      <c r="EI603" t="n">
        <v>0</v>
      </c>
      <c r="EJ603" t="n">
        <v>0</v>
      </c>
      <c r="EK603" t="n">
        <v>0</v>
      </c>
      <c r="EL603" t="n">
        <v>0</v>
      </c>
      <c r="EM603" t="n">
        <v>0</v>
      </c>
      <c r="EN603" t="n">
        <v>0</v>
      </c>
      <c r="EO603" t="n">
        <v>0</v>
      </c>
      <c r="EP603" t="n">
        <v>0</v>
      </c>
      <c r="EQ603" t="n">
        <v>0</v>
      </c>
      <c r="ER603" t="n">
        <v>0</v>
      </c>
      <c r="ES603" t="n">
        <v>0</v>
      </c>
      <c r="ET603" t="n">
        <v>0</v>
      </c>
      <c r="EU603" t="n">
        <v>0</v>
      </c>
      <c r="EV603" t="n">
        <v>0</v>
      </c>
      <c r="EW603" t="n">
        <v>1</v>
      </c>
      <c r="EX603" t="n">
        <v>0</v>
      </c>
      <c r="EY603" t="n">
        <v>0</v>
      </c>
      <c r="EZ603" t="n">
        <v>0</v>
      </c>
      <c r="FA603" t="n">
        <v>0</v>
      </c>
      <c r="FB603" t="n">
        <v>1</v>
      </c>
      <c r="FC603" t="n">
        <v>0</v>
      </c>
      <c r="FD603" t="n">
        <v>0</v>
      </c>
      <c r="FE603" t="n">
        <v>0</v>
      </c>
      <c r="FF603" t="n">
        <v>0</v>
      </c>
      <c r="FG603" t="n">
        <v>0</v>
      </c>
      <c r="FH603" t="n">
        <v>0</v>
      </c>
      <c r="FI603" t="n">
        <v>0</v>
      </c>
      <c r="FJ603" t="n">
        <v>0</v>
      </c>
      <c r="FK603" t="n">
        <v>0</v>
      </c>
      <c r="FL603" t="n">
        <v>0</v>
      </c>
      <c r="FM603" t="n">
        <v>0</v>
      </c>
      <c r="FN603" t="n">
        <v>0</v>
      </c>
      <c r="FO603" t="n">
        <v>0</v>
      </c>
      <c r="FP603" t="n">
        <v>0</v>
      </c>
      <c r="FQ603" t="n">
        <v>0</v>
      </c>
      <c r="FR603" t="n">
        <v>0</v>
      </c>
      <c r="FS603" t="n">
        <v>0</v>
      </c>
      <c r="FT603" t="n">
        <v>0</v>
      </c>
      <c r="FU603" t="n">
        <v>0</v>
      </c>
      <c r="FV603" t="n">
        <v>0</v>
      </c>
      <c r="FW603" t="n">
        <v>0</v>
      </c>
      <c r="FX603" t="n">
        <v>1</v>
      </c>
    </row>
    <row r="604">
      <c r="B604" s="2107" t="inlineStr">
        <is>
          <t>Riz étuvé, précuit ou soufflé</t>
        </is>
      </c>
      <c r="C604" t="n">
        <v>0</v>
      </c>
      <c r="D604" t="n">
        <v>0</v>
      </c>
      <c r="E604" t="n">
        <v>0</v>
      </c>
      <c r="F604" t="n">
        <v>0</v>
      </c>
      <c r="G604" t="n">
        <v>0</v>
      </c>
      <c r="H604" t="n">
        <v>0</v>
      </c>
      <c r="I604" t="n">
        <v>0</v>
      </c>
      <c r="J604" t="n">
        <v>0</v>
      </c>
      <c r="K604" t="n">
        <v>0</v>
      </c>
      <c r="L604" t="n">
        <v>0</v>
      </c>
      <c r="M604" t="n">
        <v>0</v>
      </c>
      <c r="N604" t="n">
        <v>0</v>
      </c>
      <c r="O604" t="n">
        <v>0</v>
      </c>
      <c r="P604" t="n">
        <v>0</v>
      </c>
      <c r="Q604" t="n">
        <v>0</v>
      </c>
      <c r="R604" t="n">
        <v>0</v>
      </c>
      <c r="S604" t="n">
        <v>0</v>
      </c>
      <c r="T604" t="n">
        <v>0</v>
      </c>
      <c r="U604" t="n">
        <v>0</v>
      </c>
      <c r="V604" t="n">
        <v>0</v>
      </c>
      <c r="W604" t="n">
        <v>0</v>
      </c>
      <c r="X604" t="n">
        <v>0</v>
      </c>
      <c r="Y604" t="n">
        <v>0</v>
      </c>
      <c r="Z604" t="n">
        <v>0</v>
      </c>
      <c r="AA604" t="n">
        <v>0</v>
      </c>
      <c r="AB604" t="n">
        <v>0</v>
      </c>
      <c r="AC604" t="n">
        <v>0</v>
      </c>
      <c r="AD604" t="n">
        <v>0</v>
      </c>
      <c r="AE604" t="n">
        <v>0</v>
      </c>
      <c r="AF604" t="n">
        <v>0</v>
      </c>
      <c r="AG604" t="n">
        <v>0</v>
      </c>
      <c r="AH604" t="n">
        <v>0</v>
      </c>
      <c r="AI604" t="n">
        <v>0</v>
      </c>
      <c r="AJ604" t="n">
        <v>0</v>
      </c>
      <c r="AK604" t="n">
        <v>0</v>
      </c>
      <c r="AL604" t="n">
        <v>0</v>
      </c>
      <c r="AM604" t="n">
        <v>0</v>
      </c>
      <c r="AN604" t="n">
        <v>0</v>
      </c>
      <c r="AO604" t="n">
        <v>0</v>
      </c>
      <c r="AP604" t="n">
        <v>0</v>
      </c>
      <c r="AQ604" t="n">
        <v>0</v>
      </c>
      <c r="AR604" t="n">
        <v>0</v>
      </c>
      <c r="AS604" t="n">
        <v>0</v>
      </c>
      <c r="AT604" t="n">
        <v>0</v>
      </c>
      <c r="AU604" t="n">
        <v>0</v>
      </c>
      <c r="AV604" t="n">
        <v>0</v>
      </c>
      <c r="AW604" t="n">
        <v>0</v>
      </c>
      <c r="AX604" t="n">
        <v>0</v>
      </c>
      <c r="AY604" t="n">
        <v>0</v>
      </c>
      <c r="AZ604" t="n">
        <v>0</v>
      </c>
      <c r="BA604" t="n">
        <v>0</v>
      </c>
      <c r="BB604" t="n">
        <v>0</v>
      </c>
      <c r="BC604" t="n">
        <v>0</v>
      </c>
      <c r="BD604" t="n">
        <v>0</v>
      </c>
      <c r="BE604" t="n">
        <v>0</v>
      </c>
      <c r="BF604" t="n">
        <v>0</v>
      </c>
      <c r="BG604" t="n">
        <v>0</v>
      </c>
      <c r="BH604" t="n">
        <v>0</v>
      </c>
      <c r="BI604" t="n">
        <v>0</v>
      </c>
      <c r="BJ604" t="n">
        <v>0</v>
      </c>
      <c r="BK604" t="n">
        <v>0</v>
      </c>
      <c r="BL604" t="n">
        <v>0</v>
      </c>
      <c r="BM604" t="n">
        <v>0</v>
      </c>
      <c r="BN604" t="n">
        <v>0</v>
      </c>
      <c r="BO604" t="n">
        <v>0</v>
      </c>
      <c r="BP604" t="n">
        <v>0</v>
      </c>
      <c r="BQ604" t="n">
        <v>0</v>
      </c>
      <c r="BR604" t="n">
        <v>0</v>
      </c>
      <c r="BS604" t="n">
        <v>0</v>
      </c>
      <c r="BT604" t="n">
        <v>0</v>
      </c>
      <c r="BU604" t="n">
        <v>0</v>
      </c>
      <c r="BV604" t="n">
        <v>0</v>
      </c>
      <c r="BW604" t="n">
        <v>0</v>
      </c>
      <c r="BX604" t="n">
        <v>0</v>
      </c>
      <c r="BY604" t="n">
        <v>0</v>
      </c>
      <c r="BZ604" t="n">
        <v>0</v>
      </c>
      <c r="CA604" t="n">
        <v>0</v>
      </c>
      <c r="CB604" t="n">
        <v>0</v>
      </c>
      <c r="CC604" t="n">
        <v>0</v>
      </c>
      <c r="CD604" t="n">
        <v>0</v>
      </c>
      <c r="CE604" t="n">
        <v>0</v>
      </c>
      <c r="CF604" t="n">
        <v>0</v>
      </c>
      <c r="CG604" t="n">
        <v>0</v>
      </c>
      <c r="CH604" t="n">
        <v>0</v>
      </c>
      <c r="CI604" t="n">
        <v>0</v>
      </c>
      <c r="CJ604" t="n">
        <v>0</v>
      </c>
      <c r="CK604" t="n">
        <v>0</v>
      </c>
      <c r="CL604" t="n">
        <v>0</v>
      </c>
      <c r="CM604" t="n">
        <v>0</v>
      </c>
      <c r="CN604" t="n">
        <v>0</v>
      </c>
      <c r="CO604" t="n">
        <v>0</v>
      </c>
      <c r="CP604" t="n">
        <v>0</v>
      </c>
      <c r="CQ604" t="n">
        <v>0</v>
      </c>
      <c r="CR604" t="n">
        <v>0</v>
      </c>
      <c r="CS604" t="n">
        <v>0</v>
      </c>
      <c r="CT604" t="n">
        <v>0</v>
      </c>
      <c r="CU604" t="n">
        <v>0</v>
      </c>
      <c r="CV604" t="n">
        <v>0</v>
      </c>
      <c r="CW604" t="n">
        <v>0</v>
      </c>
      <c r="CX604" t="n">
        <v>0</v>
      </c>
      <c r="CY604" t="n">
        <v>0</v>
      </c>
      <c r="CZ604" t="n">
        <v>0</v>
      </c>
      <c r="DA604" t="n">
        <v>0</v>
      </c>
      <c r="DB604" t="n">
        <v>0</v>
      </c>
      <c r="DC604" t="n">
        <v>1</v>
      </c>
      <c r="DD604" t="n">
        <v>1</v>
      </c>
      <c r="DE604" t="n">
        <v>0</v>
      </c>
      <c r="DF604" t="n">
        <v>0</v>
      </c>
      <c r="DG604" t="n">
        <v>0</v>
      </c>
      <c r="DH604" t="n">
        <v>0</v>
      </c>
      <c r="DI604" t="n">
        <v>0</v>
      </c>
      <c r="DJ604" t="n">
        <v>1</v>
      </c>
      <c r="DK604" t="n">
        <v>0</v>
      </c>
      <c r="DL604" t="n">
        <v>0</v>
      </c>
      <c r="DM604" t="n">
        <v>0</v>
      </c>
      <c r="DN604" t="n">
        <v>0</v>
      </c>
      <c r="DO604" t="n">
        <v>0</v>
      </c>
      <c r="DP604" t="n">
        <v>0</v>
      </c>
      <c r="DQ604" t="n">
        <v>0</v>
      </c>
      <c r="DR604" t="n">
        <v>0</v>
      </c>
      <c r="DS604" t="n">
        <v>0</v>
      </c>
      <c r="DT604" t="n">
        <v>0</v>
      </c>
      <c r="DU604" t="n">
        <v>0</v>
      </c>
      <c r="DV604" t="n">
        <v>0</v>
      </c>
      <c r="DW604" t="n">
        <v>0</v>
      </c>
      <c r="DX604" t="n">
        <v>0</v>
      </c>
      <c r="DY604" t="n">
        <v>0</v>
      </c>
      <c r="DZ604" t="n">
        <v>0</v>
      </c>
      <c r="EA604" t="n">
        <v>1</v>
      </c>
      <c r="EB604" t="n">
        <v>0</v>
      </c>
      <c r="EC604" t="n">
        <v>0</v>
      </c>
      <c r="ED604" t="n">
        <v>0</v>
      </c>
      <c r="EE604" t="n">
        <v>0</v>
      </c>
      <c r="EF604" t="n">
        <v>0</v>
      </c>
      <c r="EG604" t="n">
        <v>0</v>
      </c>
      <c r="EH604" t="n">
        <v>0</v>
      </c>
      <c r="EI604" t="n">
        <v>0</v>
      </c>
      <c r="EJ604" t="n">
        <v>0</v>
      </c>
      <c r="EK604" t="n">
        <v>0</v>
      </c>
      <c r="EL604" t="n">
        <v>0</v>
      </c>
      <c r="EM604" t="n">
        <v>0</v>
      </c>
      <c r="EN604" t="n">
        <v>0</v>
      </c>
      <c r="EO604" t="n">
        <v>0</v>
      </c>
      <c r="EP604" t="n">
        <v>0</v>
      </c>
      <c r="EQ604" t="n">
        <v>0</v>
      </c>
      <c r="ER604" t="n">
        <v>0</v>
      </c>
      <c r="ES604" t="n">
        <v>0</v>
      </c>
      <c r="ET604" t="n">
        <v>0</v>
      </c>
      <c r="EU604" t="n">
        <v>0</v>
      </c>
      <c r="EV604" t="n">
        <v>0</v>
      </c>
      <c r="EW604" t="n">
        <v>0</v>
      </c>
      <c r="EX604" t="n">
        <v>0</v>
      </c>
      <c r="EY604" t="n">
        <v>0</v>
      </c>
      <c r="EZ604" t="n">
        <v>0</v>
      </c>
      <c r="FA604" t="n">
        <v>0</v>
      </c>
      <c r="FB604" t="n">
        <v>0</v>
      </c>
      <c r="FC604" t="n">
        <v>0</v>
      </c>
      <c r="FD604" t="n">
        <v>0</v>
      </c>
      <c r="FE604" t="n">
        <v>0</v>
      </c>
      <c r="FF604" t="n">
        <v>0</v>
      </c>
      <c r="FG604" t="n">
        <v>0</v>
      </c>
      <c r="FH604" t="n">
        <v>0</v>
      </c>
      <c r="FI604" t="n">
        <v>0</v>
      </c>
      <c r="FJ604" t="n">
        <v>0</v>
      </c>
      <c r="FK604" t="n">
        <v>0</v>
      </c>
      <c r="FL604" t="n">
        <v>0</v>
      </c>
      <c r="FM604" t="n">
        <v>0</v>
      </c>
      <c r="FN604" t="n">
        <v>0</v>
      </c>
      <c r="FO604" t="n">
        <v>0</v>
      </c>
      <c r="FP604" t="n">
        <v>0</v>
      </c>
      <c r="FQ604" t="n">
        <v>0</v>
      </c>
      <c r="FR604" t="n">
        <v>0</v>
      </c>
      <c r="FS604" t="n">
        <v>0</v>
      </c>
      <c r="FT604" t="n">
        <v>0</v>
      </c>
      <c r="FU604" t="n">
        <v>0</v>
      </c>
      <c r="FV604" t="n">
        <v>0</v>
      </c>
      <c r="FW604" t="n">
        <v>0</v>
      </c>
      <c r="FX604" t="n">
        <v>1</v>
      </c>
    </row>
    <row r="605">
      <c r="B605" s="2106" t="inlineStr">
        <is>
          <t>Coproduits de 1ère transformation</t>
        </is>
      </c>
      <c r="C605" t="n">
        <v>0</v>
      </c>
      <c r="D605" t="n">
        <v>0</v>
      </c>
      <c r="E605" t="n">
        <v>0</v>
      </c>
      <c r="F605" t="n">
        <v>0</v>
      </c>
      <c r="G605" t="n">
        <v>0</v>
      </c>
      <c r="H605" t="n">
        <v>0</v>
      </c>
      <c r="I605" t="n">
        <v>0</v>
      </c>
      <c r="J605" t="n">
        <v>0</v>
      </c>
      <c r="K605" t="n">
        <v>0</v>
      </c>
      <c r="L605" t="n">
        <v>0</v>
      </c>
      <c r="M605" t="n">
        <v>0</v>
      </c>
      <c r="N605" t="n">
        <v>0</v>
      </c>
      <c r="O605" t="n">
        <v>0</v>
      </c>
      <c r="P605" t="n">
        <v>0</v>
      </c>
      <c r="Q605" t="n">
        <v>0</v>
      </c>
      <c r="R605" t="n">
        <v>0</v>
      </c>
      <c r="S605" t="n">
        <v>0</v>
      </c>
      <c r="T605" t="n">
        <v>0</v>
      </c>
      <c r="U605" t="n">
        <v>0</v>
      </c>
      <c r="V605" t="n">
        <v>0</v>
      </c>
      <c r="W605" t="n">
        <v>0</v>
      </c>
      <c r="X605" t="n">
        <v>0</v>
      </c>
      <c r="Y605" t="n">
        <v>0</v>
      </c>
      <c r="Z605" t="n">
        <v>0</v>
      </c>
      <c r="AA605" t="n">
        <v>0</v>
      </c>
      <c r="AB605" t="n">
        <v>0</v>
      </c>
      <c r="AC605" t="n">
        <v>0</v>
      </c>
      <c r="AD605" t="n">
        <v>0</v>
      </c>
      <c r="AE605" t="n">
        <v>0</v>
      </c>
      <c r="AF605" t="n">
        <v>0</v>
      </c>
      <c r="AG605" t="n">
        <v>0</v>
      </c>
      <c r="AH605" t="n">
        <v>0</v>
      </c>
      <c r="AI605" t="n">
        <v>0</v>
      </c>
      <c r="AJ605" t="n">
        <v>0</v>
      </c>
      <c r="AK605" t="n">
        <v>0</v>
      </c>
      <c r="AL605" t="n">
        <v>0</v>
      </c>
      <c r="AM605" t="n">
        <v>0</v>
      </c>
      <c r="AN605" t="n">
        <v>0</v>
      </c>
      <c r="AO605" t="n">
        <v>0</v>
      </c>
      <c r="AP605" t="n">
        <v>0</v>
      </c>
      <c r="AQ605" t="n">
        <v>0</v>
      </c>
      <c r="AR605" t="n">
        <v>0</v>
      </c>
      <c r="AS605" t="n">
        <v>0</v>
      </c>
      <c r="AT605" t="n">
        <v>0</v>
      </c>
      <c r="AU605" t="n">
        <v>0</v>
      </c>
      <c r="AV605" t="n">
        <v>0</v>
      </c>
      <c r="AW605" t="n">
        <v>0</v>
      </c>
      <c r="AX605" t="n">
        <v>0</v>
      </c>
      <c r="AY605" t="n">
        <v>0</v>
      </c>
      <c r="AZ605" t="n">
        <v>0</v>
      </c>
      <c r="BA605" t="n">
        <v>0</v>
      </c>
      <c r="BB605" t="n">
        <v>0</v>
      </c>
      <c r="BC605" t="n">
        <v>0</v>
      </c>
      <c r="BD605" t="n">
        <v>0</v>
      </c>
      <c r="BE605" t="n">
        <v>0</v>
      </c>
      <c r="BF605" t="n">
        <v>0</v>
      </c>
      <c r="BG605" t="n">
        <v>0</v>
      </c>
      <c r="BH605" t="n">
        <v>0</v>
      </c>
      <c r="BI605" t="n">
        <v>0</v>
      </c>
      <c r="BJ605" t="n">
        <v>0</v>
      </c>
      <c r="BK605" t="n">
        <v>0</v>
      </c>
      <c r="BL605" t="n">
        <v>0</v>
      </c>
      <c r="BM605" t="n">
        <v>0</v>
      </c>
      <c r="BN605" t="n">
        <v>0</v>
      </c>
      <c r="BO605" t="n">
        <v>0</v>
      </c>
      <c r="BP605" t="n">
        <v>0</v>
      </c>
      <c r="BQ605" t="n">
        <v>0</v>
      </c>
      <c r="BR605" t="n">
        <v>0</v>
      </c>
      <c r="BS605" t="n">
        <v>0</v>
      </c>
      <c r="BT605" t="n">
        <v>0</v>
      </c>
      <c r="BU605" t="n">
        <v>0</v>
      </c>
      <c r="BV605" t="n">
        <v>0</v>
      </c>
      <c r="BW605" t="n">
        <v>0</v>
      </c>
      <c r="BX605" t="n">
        <v>0</v>
      </c>
      <c r="BY605" t="n">
        <v>0</v>
      </c>
      <c r="BZ605" t="n">
        <v>0</v>
      </c>
      <c r="CA605" t="n">
        <v>0</v>
      </c>
      <c r="CB605" t="n">
        <v>0</v>
      </c>
      <c r="CC605" t="n">
        <v>0</v>
      </c>
      <c r="CD605" t="n">
        <v>0</v>
      </c>
      <c r="CE605" t="n">
        <v>0</v>
      </c>
      <c r="CF605" t="n">
        <v>0</v>
      </c>
      <c r="CG605" t="n">
        <v>0</v>
      </c>
      <c r="CH605" t="n">
        <v>0</v>
      </c>
      <c r="CI605" t="n">
        <v>0</v>
      </c>
      <c r="CJ605" t="n">
        <v>0</v>
      </c>
      <c r="CK605" t="n">
        <v>0</v>
      </c>
      <c r="CL605" t="n">
        <v>0</v>
      </c>
      <c r="CM605" t="n">
        <v>0</v>
      </c>
      <c r="CN605" t="n">
        <v>0</v>
      </c>
      <c r="CO605" t="n">
        <v>0</v>
      </c>
      <c r="CP605" t="n">
        <v>0</v>
      </c>
      <c r="CQ605" t="n">
        <v>0</v>
      </c>
      <c r="CR605" t="n">
        <v>0</v>
      </c>
      <c r="CS605" t="n">
        <v>1</v>
      </c>
      <c r="CT605" t="n">
        <v>0</v>
      </c>
      <c r="CU605" t="n">
        <v>1</v>
      </c>
      <c r="CV605" t="n">
        <v>0</v>
      </c>
      <c r="CW605" t="n">
        <v>0</v>
      </c>
      <c r="CX605" t="n">
        <v>0</v>
      </c>
      <c r="CY605" t="n">
        <v>0</v>
      </c>
      <c r="CZ605" t="n">
        <v>0</v>
      </c>
      <c r="DA605" t="n">
        <v>0</v>
      </c>
      <c r="DB605" t="n">
        <v>0</v>
      </c>
      <c r="DC605" t="n">
        <v>1</v>
      </c>
      <c r="DD605" t="n">
        <v>1</v>
      </c>
      <c r="DE605" t="n">
        <v>1</v>
      </c>
      <c r="DF605" t="n">
        <v>1</v>
      </c>
      <c r="DG605" t="n">
        <v>1</v>
      </c>
      <c r="DH605" t="n">
        <v>1</v>
      </c>
      <c r="DI605" t="n">
        <v>1</v>
      </c>
      <c r="DJ605" t="n">
        <v>1</v>
      </c>
      <c r="DK605" t="n">
        <v>0</v>
      </c>
      <c r="DL605" t="n">
        <v>0</v>
      </c>
      <c r="DM605" t="n">
        <v>0</v>
      </c>
      <c r="DN605" t="n">
        <v>0</v>
      </c>
      <c r="DO605" t="n">
        <v>0</v>
      </c>
      <c r="DP605" t="n">
        <v>0</v>
      </c>
      <c r="DQ605" t="n">
        <v>0</v>
      </c>
      <c r="DR605" t="n">
        <v>0</v>
      </c>
      <c r="DS605" t="n">
        <v>0</v>
      </c>
      <c r="DT605" t="n">
        <v>0</v>
      </c>
      <c r="DU605" t="n">
        <v>0</v>
      </c>
      <c r="DV605" t="n">
        <v>0</v>
      </c>
      <c r="DW605" t="n">
        <v>0</v>
      </c>
      <c r="DX605" t="n">
        <v>0</v>
      </c>
      <c r="DY605" t="n">
        <v>0</v>
      </c>
      <c r="DZ605" t="n">
        <v>0</v>
      </c>
      <c r="EA605" t="n">
        <v>1</v>
      </c>
      <c r="EB605" t="n">
        <v>1</v>
      </c>
      <c r="EC605" t="n">
        <v>1</v>
      </c>
      <c r="ED605" t="n">
        <v>0</v>
      </c>
      <c r="EE605" t="n">
        <v>1</v>
      </c>
      <c r="EF605" t="n">
        <v>1</v>
      </c>
      <c r="EG605" t="n">
        <v>1</v>
      </c>
      <c r="EH605" t="n">
        <v>1</v>
      </c>
      <c r="EI605" t="n">
        <v>0</v>
      </c>
      <c r="EJ605" t="n">
        <v>1</v>
      </c>
      <c r="EK605" t="n">
        <v>1</v>
      </c>
      <c r="EL605" t="n">
        <v>1</v>
      </c>
      <c r="EM605" t="n">
        <v>0</v>
      </c>
      <c r="EN605" t="n">
        <v>0</v>
      </c>
      <c r="EO605" t="n">
        <v>0</v>
      </c>
      <c r="EP605" t="n">
        <v>0</v>
      </c>
      <c r="EQ605" t="n">
        <v>0</v>
      </c>
      <c r="ER605" t="n">
        <v>0</v>
      </c>
      <c r="ES605" t="n">
        <v>0</v>
      </c>
      <c r="ET605" t="n">
        <v>0</v>
      </c>
      <c r="EU605" t="n">
        <v>0</v>
      </c>
      <c r="EV605" t="n">
        <v>0</v>
      </c>
      <c r="EW605" t="n">
        <v>1</v>
      </c>
      <c r="EX605" t="n">
        <v>0</v>
      </c>
      <c r="EY605" t="n">
        <v>0</v>
      </c>
      <c r="EZ605" t="n">
        <v>1</v>
      </c>
      <c r="FA605" t="n">
        <v>0</v>
      </c>
      <c r="FB605" t="n">
        <v>0</v>
      </c>
      <c r="FC605" t="n">
        <v>1</v>
      </c>
      <c r="FD605" t="n">
        <v>0</v>
      </c>
      <c r="FE605" t="n">
        <v>1</v>
      </c>
      <c r="FF605" t="n">
        <v>0</v>
      </c>
      <c r="FG605" t="n">
        <v>0</v>
      </c>
      <c r="FH605" t="n">
        <v>0</v>
      </c>
      <c r="FI605" t="n">
        <v>0</v>
      </c>
      <c r="FJ605" t="n">
        <v>0</v>
      </c>
      <c r="FK605" t="n">
        <v>0</v>
      </c>
      <c r="FL605" t="n">
        <v>0</v>
      </c>
      <c r="FM605" t="n">
        <v>0</v>
      </c>
      <c r="FN605" t="n">
        <v>0</v>
      </c>
      <c r="FO605" t="n">
        <v>0</v>
      </c>
      <c r="FP605" t="n">
        <v>0</v>
      </c>
      <c r="FQ605" t="n">
        <v>0</v>
      </c>
      <c r="FR605" t="n">
        <v>0</v>
      </c>
      <c r="FS605" t="n">
        <v>0</v>
      </c>
      <c r="FT605" t="n">
        <v>0</v>
      </c>
      <c r="FU605" t="n">
        <v>0</v>
      </c>
      <c r="FV605" t="n">
        <v>0</v>
      </c>
      <c r="FW605" t="n">
        <v>0</v>
      </c>
      <c r="FX605" t="n">
        <v>1</v>
      </c>
    </row>
    <row r="606">
      <c r="B606" s="2107" t="inlineStr">
        <is>
          <t>Coproduits d'amidonnerie</t>
        </is>
      </c>
      <c r="C606" t="n">
        <v>0</v>
      </c>
      <c r="D606" t="n">
        <v>0</v>
      </c>
      <c r="E606" t="n">
        <v>0</v>
      </c>
      <c r="F606" t="n">
        <v>0</v>
      </c>
      <c r="G606" t="n">
        <v>0</v>
      </c>
      <c r="H606" t="n">
        <v>0</v>
      </c>
      <c r="I606" t="n">
        <v>0</v>
      </c>
      <c r="J606" t="n">
        <v>0</v>
      </c>
      <c r="K606" t="n">
        <v>0</v>
      </c>
      <c r="L606" t="n">
        <v>0</v>
      </c>
      <c r="M606" t="n">
        <v>0</v>
      </c>
      <c r="N606" t="n">
        <v>0</v>
      </c>
      <c r="O606" t="n">
        <v>0</v>
      </c>
      <c r="P606" t="n">
        <v>0</v>
      </c>
      <c r="Q606" t="n">
        <v>0</v>
      </c>
      <c r="R606" t="n">
        <v>0</v>
      </c>
      <c r="S606" t="n">
        <v>0</v>
      </c>
      <c r="T606" t="n">
        <v>0</v>
      </c>
      <c r="U606" t="n">
        <v>0</v>
      </c>
      <c r="V606" t="n">
        <v>0</v>
      </c>
      <c r="W606" t="n">
        <v>0</v>
      </c>
      <c r="X606" t="n">
        <v>0</v>
      </c>
      <c r="Y606" t="n">
        <v>0</v>
      </c>
      <c r="Z606" t="n">
        <v>0</v>
      </c>
      <c r="AA606" t="n">
        <v>0</v>
      </c>
      <c r="AB606" t="n">
        <v>0</v>
      </c>
      <c r="AC606" t="n">
        <v>0</v>
      </c>
      <c r="AD606" t="n">
        <v>0</v>
      </c>
      <c r="AE606" t="n">
        <v>0</v>
      </c>
      <c r="AF606" t="n">
        <v>0</v>
      </c>
      <c r="AG606" t="n">
        <v>0</v>
      </c>
      <c r="AH606" t="n">
        <v>0</v>
      </c>
      <c r="AI606" t="n">
        <v>0</v>
      </c>
      <c r="AJ606" t="n">
        <v>0</v>
      </c>
      <c r="AK606" t="n">
        <v>0</v>
      </c>
      <c r="AL606" t="n">
        <v>0</v>
      </c>
      <c r="AM606" t="n">
        <v>0</v>
      </c>
      <c r="AN606" t="n">
        <v>0</v>
      </c>
      <c r="AO606" t="n">
        <v>0</v>
      </c>
      <c r="AP606" t="n">
        <v>0</v>
      </c>
      <c r="AQ606" t="n">
        <v>0</v>
      </c>
      <c r="AR606" t="n">
        <v>0</v>
      </c>
      <c r="AS606" t="n">
        <v>0</v>
      </c>
      <c r="AT606" t="n">
        <v>0</v>
      </c>
      <c r="AU606" t="n">
        <v>0</v>
      </c>
      <c r="AV606" t="n">
        <v>0</v>
      </c>
      <c r="AW606" t="n">
        <v>0</v>
      </c>
      <c r="AX606" t="n">
        <v>0</v>
      </c>
      <c r="AY606" t="n">
        <v>0</v>
      </c>
      <c r="AZ606" t="n">
        <v>0</v>
      </c>
      <c r="BA606" t="n">
        <v>0</v>
      </c>
      <c r="BB606" t="n">
        <v>0</v>
      </c>
      <c r="BC606" t="n">
        <v>0</v>
      </c>
      <c r="BD606" t="n">
        <v>0</v>
      </c>
      <c r="BE606" t="n">
        <v>0</v>
      </c>
      <c r="BF606" t="n">
        <v>0</v>
      </c>
      <c r="BG606" t="n">
        <v>0</v>
      </c>
      <c r="BH606" t="n">
        <v>0</v>
      </c>
      <c r="BI606" t="n">
        <v>0</v>
      </c>
      <c r="BJ606" t="n">
        <v>0</v>
      </c>
      <c r="BK606" t="n">
        <v>0</v>
      </c>
      <c r="BL606" t="n">
        <v>0</v>
      </c>
      <c r="BM606" t="n">
        <v>0</v>
      </c>
      <c r="BN606" t="n">
        <v>0</v>
      </c>
      <c r="BO606" t="n">
        <v>0</v>
      </c>
      <c r="BP606" t="n">
        <v>0</v>
      </c>
      <c r="BQ606" t="n">
        <v>0</v>
      </c>
      <c r="BR606" t="n">
        <v>0</v>
      </c>
      <c r="BS606" t="n">
        <v>0</v>
      </c>
      <c r="BT606" t="n">
        <v>0</v>
      </c>
      <c r="BU606" t="n">
        <v>0</v>
      </c>
      <c r="BV606" t="n">
        <v>0</v>
      </c>
      <c r="BW606" t="n">
        <v>0</v>
      </c>
      <c r="BX606" t="n">
        <v>0</v>
      </c>
      <c r="BY606" t="n">
        <v>0</v>
      </c>
      <c r="BZ606" t="n">
        <v>0</v>
      </c>
      <c r="CA606" t="n">
        <v>0</v>
      </c>
      <c r="CB606" t="n">
        <v>0</v>
      </c>
      <c r="CC606" t="n">
        <v>0</v>
      </c>
      <c r="CD606" t="n">
        <v>0</v>
      </c>
      <c r="CE606" t="n">
        <v>0</v>
      </c>
      <c r="CF606" t="n">
        <v>0</v>
      </c>
      <c r="CG606" t="n">
        <v>0</v>
      </c>
      <c r="CH606" t="n">
        <v>0</v>
      </c>
      <c r="CI606" t="n">
        <v>0</v>
      </c>
      <c r="CJ606" t="n">
        <v>0</v>
      </c>
      <c r="CK606" t="n">
        <v>0</v>
      </c>
      <c r="CL606" t="n">
        <v>0</v>
      </c>
      <c r="CM606" t="n">
        <v>0</v>
      </c>
      <c r="CN606" t="n">
        <v>0</v>
      </c>
      <c r="CO606" t="n">
        <v>0</v>
      </c>
      <c r="CP606" t="n">
        <v>0</v>
      </c>
      <c r="CQ606" t="n">
        <v>0</v>
      </c>
      <c r="CR606" t="n">
        <v>0</v>
      </c>
      <c r="CS606" t="n">
        <v>1</v>
      </c>
      <c r="CT606" t="n">
        <v>0</v>
      </c>
      <c r="CU606" t="n">
        <v>1</v>
      </c>
      <c r="CV606" t="n">
        <v>0</v>
      </c>
      <c r="CW606" t="n">
        <v>0</v>
      </c>
      <c r="CX606" t="n">
        <v>0</v>
      </c>
      <c r="CY606" t="n">
        <v>0</v>
      </c>
      <c r="CZ606" t="n">
        <v>0</v>
      </c>
      <c r="DA606" t="n">
        <v>0</v>
      </c>
      <c r="DB606" t="n">
        <v>0</v>
      </c>
      <c r="DC606" t="n">
        <v>1</v>
      </c>
      <c r="DD606" t="n">
        <v>1</v>
      </c>
      <c r="DE606" t="n">
        <v>1</v>
      </c>
      <c r="DF606" t="n">
        <v>1</v>
      </c>
      <c r="DG606" t="n">
        <v>1</v>
      </c>
      <c r="DH606" t="n">
        <v>1</v>
      </c>
      <c r="DI606" t="n">
        <v>1</v>
      </c>
      <c r="DJ606" t="n">
        <v>0</v>
      </c>
      <c r="DK606" t="n">
        <v>0</v>
      </c>
      <c r="DL606" t="n">
        <v>0</v>
      </c>
      <c r="DM606" t="n">
        <v>0</v>
      </c>
      <c r="DN606" t="n">
        <v>0</v>
      </c>
      <c r="DO606" t="n">
        <v>0</v>
      </c>
      <c r="DP606" t="n">
        <v>0</v>
      </c>
      <c r="DQ606" t="n">
        <v>0</v>
      </c>
      <c r="DR606" t="n">
        <v>0</v>
      </c>
      <c r="DS606" t="n">
        <v>0</v>
      </c>
      <c r="DT606" t="n">
        <v>0</v>
      </c>
      <c r="DU606" t="n">
        <v>0</v>
      </c>
      <c r="DV606" t="n">
        <v>0</v>
      </c>
      <c r="DW606" t="n">
        <v>0</v>
      </c>
      <c r="DX606" t="n">
        <v>0</v>
      </c>
      <c r="DY606" t="n">
        <v>0</v>
      </c>
      <c r="DZ606" t="n">
        <v>0</v>
      </c>
      <c r="EA606" t="n">
        <v>0</v>
      </c>
      <c r="EB606" t="n">
        <v>1</v>
      </c>
      <c r="EC606" t="n">
        <v>0</v>
      </c>
      <c r="ED606" t="n">
        <v>0</v>
      </c>
      <c r="EE606" t="n">
        <v>0</v>
      </c>
      <c r="EF606" t="n">
        <v>1</v>
      </c>
      <c r="EG606" t="n">
        <v>1</v>
      </c>
      <c r="EH606" t="n">
        <v>1</v>
      </c>
      <c r="EI606" t="n">
        <v>0</v>
      </c>
      <c r="EJ606" t="n">
        <v>0</v>
      </c>
      <c r="EK606" t="n">
        <v>0</v>
      </c>
      <c r="EL606" t="n">
        <v>0</v>
      </c>
      <c r="EM606" t="n">
        <v>0</v>
      </c>
      <c r="EN606" t="n">
        <v>0</v>
      </c>
      <c r="EO606" t="n">
        <v>0</v>
      </c>
      <c r="EP606" t="n">
        <v>0</v>
      </c>
      <c r="EQ606" t="n">
        <v>0</v>
      </c>
      <c r="ER606" t="n">
        <v>0</v>
      </c>
      <c r="ES606" t="n">
        <v>0</v>
      </c>
      <c r="ET606" t="n">
        <v>0</v>
      </c>
      <c r="EU606" t="n">
        <v>0</v>
      </c>
      <c r="EV606" t="n">
        <v>0</v>
      </c>
      <c r="EW606" t="n">
        <v>1</v>
      </c>
      <c r="EX606" t="n">
        <v>0</v>
      </c>
      <c r="EY606" t="n">
        <v>0</v>
      </c>
      <c r="EZ606" t="n">
        <v>1</v>
      </c>
      <c r="FA606" t="n">
        <v>0</v>
      </c>
      <c r="FB606" t="n">
        <v>0</v>
      </c>
      <c r="FC606" t="n">
        <v>0</v>
      </c>
      <c r="FD606" t="n">
        <v>0</v>
      </c>
      <c r="FE606" t="n">
        <v>0</v>
      </c>
      <c r="FF606" t="n">
        <v>0</v>
      </c>
      <c r="FG606" t="n">
        <v>0</v>
      </c>
      <c r="FH606" t="n">
        <v>0</v>
      </c>
      <c r="FI606" t="n">
        <v>0</v>
      </c>
      <c r="FJ606" t="n">
        <v>0</v>
      </c>
      <c r="FK606" t="n">
        <v>0</v>
      </c>
      <c r="FL606" t="n">
        <v>0</v>
      </c>
      <c r="FM606" t="n">
        <v>0</v>
      </c>
      <c r="FN606" t="n">
        <v>0</v>
      </c>
      <c r="FO606" t="n">
        <v>0</v>
      </c>
      <c r="FP606" t="n">
        <v>0</v>
      </c>
      <c r="FQ606" t="n">
        <v>0</v>
      </c>
      <c r="FR606" t="n">
        <v>0</v>
      </c>
      <c r="FS606" t="n">
        <v>0</v>
      </c>
      <c r="FT606" t="n">
        <v>0</v>
      </c>
      <c r="FU606" t="n">
        <v>0</v>
      </c>
      <c r="FV606" t="n">
        <v>0</v>
      </c>
      <c r="FW606" t="n">
        <v>0</v>
      </c>
      <c r="FX606" t="n">
        <v>1</v>
      </c>
    </row>
    <row r="607">
      <c r="B607" s="2107" t="inlineStr">
        <is>
          <t>Coproduits de meunerie</t>
        </is>
      </c>
      <c r="C607" t="n">
        <v>0</v>
      </c>
      <c r="D607" t="n">
        <v>0</v>
      </c>
      <c r="E607" t="n">
        <v>0</v>
      </c>
      <c r="F607" t="n">
        <v>0</v>
      </c>
      <c r="G607" t="n">
        <v>0</v>
      </c>
      <c r="H607" t="n">
        <v>0</v>
      </c>
      <c r="I607" t="n">
        <v>0</v>
      </c>
      <c r="J607" t="n">
        <v>0</v>
      </c>
      <c r="K607" t="n">
        <v>0</v>
      </c>
      <c r="L607" t="n">
        <v>0</v>
      </c>
      <c r="M607" t="n">
        <v>0</v>
      </c>
      <c r="N607" t="n">
        <v>0</v>
      </c>
      <c r="O607" t="n">
        <v>0</v>
      </c>
      <c r="P607" t="n">
        <v>0</v>
      </c>
      <c r="Q607" t="n">
        <v>0</v>
      </c>
      <c r="R607" t="n">
        <v>0</v>
      </c>
      <c r="S607" t="n">
        <v>0</v>
      </c>
      <c r="T607" t="n">
        <v>0</v>
      </c>
      <c r="U607" t="n">
        <v>0</v>
      </c>
      <c r="V607" t="n">
        <v>0</v>
      </c>
      <c r="W607" t="n">
        <v>0</v>
      </c>
      <c r="X607" t="n">
        <v>0</v>
      </c>
      <c r="Y607" t="n">
        <v>0</v>
      </c>
      <c r="Z607" t="n">
        <v>0</v>
      </c>
      <c r="AA607" t="n">
        <v>0</v>
      </c>
      <c r="AB607" t="n">
        <v>0</v>
      </c>
      <c r="AC607" t="n">
        <v>0</v>
      </c>
      <c r="AD607" t="n">
        <v>0</v>
      </c>
      <c r="AE607" t="n">
        <v>0</v>
      </c>
      <c r="AF607" t="n">
        <v>0</v>
      </c>
      <c r="AG607" t="n">
        <v>0</v>
      </c>
      <c r="AH607" t="n">
        <v>0</v>
      </c>
      <c r="AI607" t="n">
        <v>0</v>
      </c>
      <c r="AJ607" t="n">
        <v>0</v>
      </c>
      <c r="AK607" t="n">
        <v>0</v>
      </c>
      <c r="AL607" t="n">
        <v>0</v>
      </c>
      <c r="AM607" t="n">
        <v>0</v>
      </c>
      <c r="AN607" t="n">
        <v>0</v>
      </c>
      <c r="AO607" t="n">
        <v>0</v>
      </c>
      <c r="AP607" t="n">
        <v>0</v>
      </c>
      <c r="AQ607" t="n">
        <v>0</v>
      </c>
      <c r="AR607" t="n">
        <v>0</v>
      </c>
      <c r="AS607" t="n">
        <v>0</v>
      </c>
      <c r="AT607" t="n">
        <v>0</v>
      </c>
      <c r="AU607" t="n">
        <v>0</v>
      </c>
      <c r="AV607" t="n">
        <v>0</v>
      </c>
      <c r="AW607" t="n">
        <v>0</v>
      </c>
      <c r="AX607" t="n">
        <v>0</v>
      </c>
      <c r="AY607" t="n">
        <v>0</v>
      </c>
      <c r="AZ607" t="n">
        <v>0</v>
      </c>
      <c r="BA607" t="n">
        <v>0</v>
      </c>
      <c r="BB607" t="n">
        <v>0</v>
      </c>
      <c r="BC607" t="n">
        <v>0</v>
      </c>
      <c r="BD607" t="n">
        <v>0</v>
      </c>
      <c r="BE607" t="n">
        <v>0</v>
      </c>
      <c r="BF607" t="n">
        <v>0</v>
      </c>
      <c r="BG607" t="n">
        <v>0</v>
      </c>
      <c r="BH607" t="n">
        <v>0</v>
      </c>
      <c r="BI607" t="n">
        <v>0</v>
      </c>
      <c r="BJ607" t="n">
        <v>0</v>
      </c>
      <c r="BK607" t="n">
        <v>0</v>
      </c>
      <c r="BL607" t="n">
        <v>0</v>
      </c>
      <c r="BM607" t="n">
        <v>0</v>
      </c>
      <c r="BN607" t="n">
        <v>0</v>
      </c>
      <c r="BO607" t="n">
        <v>0</v>
      </c>
      <c r="BP607" t="n">
        <v>0</v>
      </c>
      <c r="BQ607" t="n">
        <v>0</v>
      </c>
      <c r="BR607" t="n">
        <v>0</v>
      </c>
      <c r="BS607" t="n">
        <v>0</v>
      </c>
      <c r="BT607" t="n">
        <v>0</v>
      </c>
      <c r="BU607" t="n">
        <v>0</v>
      </c>
      <c r="BV607" t="n">
        <v>0</v>
      </c>
      <c r="BW607" t="n">
        <v>0</v>
      </c>
      <c r="BX607" t="n">
        <v>0</v>
      </c>
      <c r="BY607" t="n">
        <v>0</v>
      </c>
      <c r="BZ607" t="n">
        <v>0</v>
      </c>
      <c r="CA607" t="n">
        <v>0</v>
      </c>
      <c r="CB607" t="n">
        <v>0</v>
      </c>
      <c r="CC607" t="n">
        <v>0</v>
      </c>
      <c r="CD607" t="n">
        <v>0</v>
      </c>
      <c r="CE607" t="n">
        <v>0</v>
      </c>
      <c r="CF607" t="n">
        <v>0</v>
      </c>
      <c r="CG607" t="n">
        <v>0</v>
      </c>
      <c r="CH607" t="n">
        <v>0</v>
      </c>
      <c r="CI607" t="n">
        <v>0</v>
      </c>
      <c r="CJ607" t="n">
        <v>0</v>
      </c>
      <c r="CK607" t="n">
        <v>0</v>
      </c>
      <c r="CL607" t="n">
        <v>0</v>
      </c>
      <c r="CM607" t="n">
        <v>0</v>
      </c>
      <c r="CN607" t="n">
        <v>0</v>
      </c>
      <c r="CO607" t="n">
        <v>0</v>
      </c>
      <c r="CP607" t="n">
        <v>0</v>
      </c>
      <c r="CQ607" t="n">
        <v>0</v>
      </c>
      <c r="CR607" t="n">
        <v>0</v>
      </c>
      <c r="CS607" t="n">
        <v>0</v>
      </c>
      <c r="CT607" t="n">
        <v>0</v>
      </c>
      <c r="CU607" t="n">
        <v>0</v>
      </c>
      <c r="CV607" t="n">
        <v>0</v>
      </c>
      <c r="CW607" t="n">
        <v>0</v>
      </c>
      <c r="CX607" t="n">
        <v>0</v>
      </c>
      <c r="CY607" t="n">
        <v>0</v>
      </c>
      <c r="CZ607" t="n">
        <v>0</v>
      </c>
      <c r="DA607" t="n">
        <v>0</v>
      </c>
      <c r="DB607" t="n">
        <v>0</v>
      </c>
      <c r="DC607" t="n">
        <v>1</v>
      </c>
      <c r="DD607" t="n">
        <v>1</v>
      </c>
      <c r="DE607" t="n">
        <v>1</v>
      </c>
      <c r="DF607" t="n">
        <v>1</v>
      </c>
      <c r="DG607" t="n">
        <v>1</v>
      </c>
      <c r="DH607" t="n">
        <v>1</v>
      </c>
      <c r="DI607" t="n">
        <v>1</v>
      </c>
      <c r="DJ607" t="n">
        <v>1</v>
      </c>
      <c r="DK607" t="n">
        <v>0</v>
      </c>
      <c r="DL607" t="n">
        <v>0</v>
      </c>
      <c r="DM607" t="n">
        <v>0</v>
      </c>
      <c r="DN607" t="n">
        <v>0</v>
      </c>
      <c r="DO607" t="n">
        <v>0</v>
      </c>
      <c r="DP607" t="n">
        <v>0</v>
      </c>
      <c r="DQ607" t="n">
        <v>0</v>
      </c>
      <c r="DR607" t="n">
        <v>0</v>
      </c>
      <c r="DS607" t="n">
        <v>0</v>
      </c>
      <c r="DT607" t="n">
        <v>0</v>
      </c>
      <c r="DU607" t="n">
        <v>0</v>
      </c>
      <c r="DV607" t="n">
        <v>0</v>
      </c>
      <c r="DW607" t="n">
        <v>0</v>
      </c>
      <c r="DX607" t="n">
        <v>0</v>
      </c>
      <c r="DY607" t="n">
        <v>0</v>
      </c>
      <c r="DZ607" t="n">
        <v>0</v>
      </c>
      <c r="EA607" t="n">
        <v>1</v>
      </c>
      <c r="EB607" t="n">
        <v>0</v>
      </c>
      <c r="EC607" t="n">
        <v>0</v>
      </c>
      <c r="ED607" t="n">
        <v>0</v>
      </c>
      <c r="EE607" t="n">
        <v>0</v>
      </c>
      <c r="EF607" t="n">
        <v>0</v>
      </c>
      <c r="EG607" t="n">
        <v>0</v>
      </c>
      <c r="EH607" t="n">
        <v>0</v>
      </c>
      <c r="EI607" t="n">
        <v>0</v>
      </c>
      <c r="EJ607" t="n">
        <v>0</v>
      </c>
      <c r="EK607" t="n">
        <v>0</v>
      </c>
      <c r="EL607" t="n">
        <v>0</v>
      </c>
      <c r="EM607" t="n">
        <v>0</v>
      </c>
      <c r="EN607" t="n">
        <v>0</v>
      </c>
      <c r="EO607" t="n">
        <v>0</v>
      </c>
      <c r="EP607" t="n">
        <v>0</v>
      </c>
      <c r="EQ607" t="n">
        <v>0</v>
      </c>
      <c r="ER607" t="n">
        <v>0</v>
      </c>
      <c r="ES607" t="n">
        <v>0</v>
      </c>
      <c r="ET607" t="n">
        <v>0</v>
      </c>
      <c r="EU607" t="n">
        <v>0</v>
      </c>
      <c r="EV607" t="n">
        <v>0</v>
      </c>
      <c r="EW607" t="n">
        <v>0</v>
      </c>
      <c r="EX607" t="n">
        <v>0</v>
      </c>
      <c r="EY607" t="n">
        <v>0</v>
      </c>
      <c r="EZ607" t="n">
        <v>0</v>
      </c>
      <c r="FA607" t="n">
        <v>0</v>
      </c>
      <c r="FB607" t="n">
        <v>0</v>
      </c>
      <c r="FC607" t="n">
        <v>0</v>
      </c>
      <c r="FD607" t="n">
        <v>0</v>
      </c>
      <c r="FE607" t="n">
        <v>0</v>
      </c>
      <c r="FF607" t="n">
        <v>0</v>
      </c>
      <c r="FG607" t="n">
        <v>0</v>
      </c>
      <c r="FH607" t="n">
        <v>0</v>
      </c>
      <c r="FI607" t="n">
        <v>0</v>
      </c>
      <c r="FJ607" t="n">
        <v>0</v>
      </c>
      <c r="FK607" t="n">
        <v>0</v>
      </c>
      <c r="FL607" t="n">
        <v>0</v>
      </c>
      <c r="FM607" t="n">
        <v>0</v>
      </c>
      <c r="FN607" t="n">
        <v>0</v>
      </c>
      <c r="FO607" t="n">
        <v>0</v>
      </c>
      <c r="FP607" t="n">
        <v>0</v>
      </c>
      <c r="FQ607" t="n">
        <v>0</v>
      </c>
      <c r="FR607" t="n">
        <v>0</v>
      </c>
      <c r="FS607" t="n">
        <v>0</v>
      </c>
      <c r="FT607" t="n">
        <v>0</v>
      </c>
      <c r="FU607" t="n">
        <v>0</v>
      </c>
      <c r="FV607" t="n">
        <v>0</v>
      </c>
      <c r="FW607" t="n">
        <v>0</v>
      </c>
      <c r="FX607" t="n">
        <v>1</v>
      </c>
    </row>
    <row r="608">
      <c r="B608" s="2107" t="inlineStr">
        <is>
          <t>Coproduits de Semoulerie</t>
        </is>
      </c>
      <c r="C608" t="n">
        <v>0</v>
      </c>
      <c r="D608" t="n">
        <v>0</v>
      </c>
      <c r="E608" t="n">
        <v>0</v>
      </c>
      <c r="F608" t="n">
        <v>0</v>
      </c>
      <c r="G608" t="n">
        <v>0</v>
      </c>
      <c r="H608" t="n">
        <v>0</v>
      </c>
      <c r="I608" t="n">
        <v>0</v>
      </c>
      <c r="J608" t="n">
        <v>0</v>
      </c>
      <c r="K608" t="n">
        <v>0</v>
      </c>
      <c r="L608" t="n">
        <v>0</v>
      </c>
      <c r="M608" t="n">
        <v>0</v>
      </c>
      <c r="N608" t="n">
        <v>0</v>
      </c>
      <c r="O608" t="n">
        <v>0</v>
      </c>
      <c r="P608" t="n">
        <v>0</v>
      </c>
      <c r="Q608" t="n">
        <v>0</v>
      </c>
      <c r="R608" t="n">
        <v>0</v>
      </c>
      <c r="S608" t="n">
        <v>0</v>
      </c>
      <c r="T608" t="n">
        <v>0</v>
      </c>
      <c r="U608" t="n">
        <v>0</v>
      </c>
      <c r="V608" t="n">
        <v>0</v>
      </c>
      <c r="W608" t="n">
        <v>0</v>
      </c>
      <c r="X608" t="n">
        <v>0</v>
      </c>
      <c r="Y608" t="n">
        <v>0</v>
      </c>
      <c r="Z608" t="n">
        <v>0</v>
      </c>
      <c r="AA608" t="n">
        <v>0</v>
      </c>
      <c r="AB608" t="n">
        <v>0</v>
      </c>
      <c r="AC608" t="n">
        <v>0</v>
      </c>
      <c r="AD608" t="n">
        <v>0</v>
      </c>
      <c r="AE608" t="n">
        <v>0</v>
      </c>
      <c r="AF608" t="n">
        <v>0</v>
      </c>
      <c r="AG608" t="n">
        <v>0</v>
      </c>
      <c r="AH608" t="n">
        <v>0</v>
      </c>
      <c r="AI608" t="n">
        <v>0</v>
      </c>
      <c r="AJ608" t="n">
        <v>0</v>
      </c>
      <c r="AK608" t="n">
        <v>0</v>
      </c>
      <c r="AL608" t="n">
        <v>0</v>
      </c>
      <c r="AM608" t="n">
        <v>0</v>
      </c>
      <c r="AN608" t="n">
        <v>0</v>
      </c>
      <c r="AO608" t="n">
        <v>0</v>
      </c>
      <c r="AP608" t="n">
        <v>0</v>
      </c>
      <c r="AQ608" t="n">
        <v>0</v>
      </c>
      <c r="AR608" t="n">
        <v>0</v>
      </c>
      <c r="AS608" t="n">
        <v>0</v>
      </c>
      <c r="AT608" t="n">
        <v>0</v>
      </c>
      <c r="AU608" t="n">
        <v>0</v>
      </c>
      <c r="AV608" t="n">
        <v>0</v>
      </c>
      <c r="AW608" t="n">
        <v>0</v>
      </c>
      <c r="AX608" t="n">
        <v>0</v>
      </c>
      <c r="AY608" t="n">
        <v>0</v>
      </c>
      <c r="AZ608" t="n">
        <v>0</v>
      </c>
      <c r="BA608" t="n">
        <v>0</v>
      </c>
      <c r="BB608" t="n">
        <v>0</v>
      </c>
      <c r="BC608" t="n">
        <v>0</v>
      </c>
      <c r="BD608" t="n">
        <v>0</v>
      </c>
      <c r="BE608" t="n">
        <v>0</v>
      </c>
      <c r="BF608" t="n">
        <v>0</v>
      </c>
      <c r="BG608" t="n">
        <v>0</v>
      </c>
      <c r="BH608" t="n">
        <v>0</v>
      </c>
      <c r="BI608" t="n">
        <v>0</v>
      </c>
      <c r="BJ608" t="n">
        <v>0</v>
      </c>
      <c r="BK608" t="n">
        <v>0</v>
      </c>
      <c r="BL608" t="n">
        <v>0</v>
      </c>
      <c r="BM608" t="n">
        <v>0</v>
      </c>
      <c r="BN608" t="n">
        <v>0</v>
      </c>
      <c r="BO608" t="n">
        <v>0</v>
      </c>
      <c r="BP608" t="n">
        <v>0</v>
      </c>
      <c r="BQ608" t="n">
        <v>0</v>
      </c>
      <c r="BR608" t="n">
        <v>0</v>
      </c>
      <c r="BS608" t="n">
        <v>0</v>
      </c>
      <c r="BT608" t="n">
        <v>0</v>
      </c>
      <c r="BU608" t="n">
        <v>0</v>
      </c>
      <c r="BV608" t="n">
        <v>0</v>
      </c>
      <c r="BW608" t="n">
        <v>0</v>
      </c>
      <c r="BX608" t="n">
        <v>0</v>
      </c>
      <c r="BY608" t="n">
        <v>0</v>
      </c>
      <c r="BZ608" t="n">
        <v>0</v>
      </c>
      <c r="CA608" t="n">
        <v>0</v>
      </c>
      <c r="CB608" t="n">
        <v>0</v>
      </c>
      <c r="CC608" t="n">
        <v>0</v>
      </c>
      <c r="CD608" t="n">
        <v>0</v>
      </c>
      <c r="CE608" t="n">
        <v>0</v>
      </c>
      <c r="CF608" t="n">
        <v>0</v>
      </c>
      <c r="CG608" t="n">
        <v>0</v>
      </c>
      <c r="CH608" t="n">
        <v>0</v>
      </c>
      <c r="CI608" t="n">
        <v>0</v>
      </c>
      <c r="CJ608" t="n">
        <v>0</v>
      </c>
      <c r="CK608" t="n">
        <v>0</v>
      </c>
      <c r="CL608" t="n">
        <v>0</v>
      </c>
      <c r="CM608" t="n">
        <v>0</v>
      </c>
      <c r="CN608" t="n">
        <v>0</v>
      </c>
      <c r="CO608" t="n">
        <v>0</v>
      </c>
      <c r="CP608" t="n">
        <v>0</v>
      </c>
      <c r="CQ608" t="n">
        <v>0</v>
      </c>
      <c r="CR608" t="n">
        <v>0</v>
      </c>
      <c r="CS608" t="n">
        <v>0</v>
      </c>
      <c r="CT608" t="n">
        <v>0</v>
      </c>
      <c r="CU608" t="n">
        <v>0</v>
      </c>
      <c r="CV608" t="n">
        <v>0</v>
      </c>
      <c r="CW608" t="n">
        <v>0</v>
      </c>
      <c r="CX608" t="n">
        <v>0</v>
      </c>
      <c r="CY608" t="n">
        <v>0</v>
      </c>
      <c r="CZ608" t="n">
        <v>0</v>
      </c>
      <c r="DA608" t="n">
        <v>0</v>
      </c>
      <c r="DB608" t="n">
        <v>0</v>
      </c>
      <c r="DC608" t="n">
        <v>1</v>
      </c>
      <c r="DD608" t="n">
        <v>1</v>
      </c>
      <c r="DE608" t="n">
        <v>1</v>
      </c>
      <c r="DF608" t="n">
        <v>1</v>
      </c>
      <c r="DG608" t="n">
        <v>0</v>
      </c>
      <c r="DH608" t="n">
        <v>1</v>
      </c>
      <c r="DI608" t="n">
        <v>1</v>
      </c>
      <c r="DJ608" t="n">
        <v>0</v>
      </c>
      <c r="DK608" t="n">
        <v>0</v>
      </c>
      <c r="DL608" t="n">
        <v>0</v>
      </c>
      <c r="DM608" t="n">
        <v>0</v>
      </c>
      <c r="DN608" t="n">
        <v>0</v>
      </c>
      <c r="DO608" t="n">
        <v>0</v>
      </c>
      <c r="DP608" t="n">
        <v>0</v>
      </c>
      <c r="DQ608" t="n">
        <v>0</v>
      </c>
      <c r="DR608" t="n">
        <v>0</v>
      </c>
      <c r="DS608" t="n">
        <v>0</v>
      </c>
      <c r="DT608" t="n">
        <v>0</v>
      </c>
      <c r="DU608" t="n">
        <v>0</v>
      </c>
      <c r="DV608" t="n">
        <v>0</v>
      </c>
      <c r="DW608" t="n">
        <v>0</v>
      </c>
      <c r="DX608" t="n">
        <v>0</v>
      </c>
      <c r="DY608" t="n">
        <v>0</v>
      </c>
      <c r="DZ608" t="n">
        <v>0</v>
      </c>
      <c r="EA608" t="n">
        <v>0</v>
      </c>
      <c r="EB608" t="n">
        <v>0</v>
      </c>
      <c r="EC608" t="n">
        <v>0</v>
      </c>
      <c r="ED608" t="n">
        <v>0</v>
      </c>
      <c r="EE608" t="n">
        <v>0</v>
      </c>
      <c r="EF608" t="n">
        <v>0</v>
      </c>
      <c r="EG608" t="n">
        <v>0</v>
      </c>
      <c r="EH608" t="n">
        <v>0</v>
      </c>
      <c r="EI608" t="n">
        <v>0</v>
      </c>
      <c r="EJ608" t="n">
        <v>0</v>
      </c>
      <c r="EK608" t="n">
        <v>0</v>
      </c>
      <c r="EL608" t="n">
        <v>0</v>
      </c>
      <c r="EM608" t="n">
        <v>0</v>
      </c>
      <c r="EN608" t="n">
        <v>0</v>
      </c>
      <c r="EO608" t="n">
        <v>0</v>
      </c>
      <c r="EP608" t="n">
        <v>0</v>
      </c>
      <c r="EQ608" t="n">
        <v>0</v>
      </c>
      <c r="ER608" t="n">
        <v>0</v>
      </c>
      <c r="ES608" t="n">
        <v>0</v>
      </c>
      <c r="ET608" t="n">
        <v>0</v>
      </c>
      <c r="EU608" t="n">
        <v>0</v>
      </c>
      <c r="EV608" t="n">
        <v>0</v>
      </c>
      <c r="EW608" t="n">
        <v>0</v>
      </c>
      <c r="EX608" t="n">
        <v>0</v>
      </c>
      <c r="EY608" t="n">
        <v>0</v>
      </c>
      <c r="EZ608" t="n">
        <v>0</v>
      </c>
      <c r="FA608" t="n">
        <v>0</v>
      </c>
      <c r="FB608" t="n">
        <v>0</v>
      </c>
      <c r="FC608" t="n">
        <v>0</v>
      </c>
      <c r="FD608" t="n">
        <v>0</v>
      </c>
      <c r="FE608" t="n">
        <v>0</v>
      </c>
      <c r="FF608" t="n">
        <v>0</v>
      </c>
      <c r="FG608" t="n">
        <v>0</v>
      </c>
      <c r="FH608" t="n">
        <v>0</v>
      </c>
      <c r="FI608" t="n">
        <v>0</v>
      </c>
      <c r="FJ608" t="n">
        <v>0</v>
      </c>
      <c r="FK608" t="n">
        <v>0</v>
      </c>
      <c r="FL608" t="n">
        <v>0</v>
      </c>
      <c r="FM608" t="n">
        <v>0</v>
      </c>
      <c r="FN608" t="n">
        <v>0</v>
      </c>
      <c r="FO608" t="n">
        <v>0</v>
      </c>
      <c r="FP608" t="n">
        <v>0</v>
      </c>
      <c r="FQ608" t="n">
        <v>0</v>
      </c>
      <c r="FR608" t="n">
        <v>0</v>
      </c>
      <c r="FS608" t="n">
        <v>0</v>
      </c>
      <c r="FT608" t="n">
        <v>0</v>
      </c>
      <c r="FU608" t="n">
        <v>0</v>
      </c>
      <c r="FV608" t="n">
        <v>0</v>
      </c>
      <c r="FW608" t="n">
        <v>0</v>
      </c>
      <c r="FX608" t="n">
        <v>0</v>
      </c>
    </row>
    <row r="609">
      <c r="B609" s="2107" t="inlineStr">
        <is>
          <t>Farine fourragère</t>
        </is>
      </c>
      <c r="C609" t="n">
        <v>0</v>
      </c>
      <c r="D609" t="n">
        <v>0</v>
      </c>
      <c r="E609" t="n">
        <v>0</v>
      </c>
      <c r="F609" t="n">
        <v>0</v>
      </c>
      <c r="G609" t="n">
        <v>0</v>
      </c>
      <c r="H609" t="n">
        <v>0</v>
      </c>
      <c r="I609" t="n">
        <v>0</v>
      </c>
      <c r="J609" t="n">
        <v>0</v>
      </c>
      <c r="K609" t="n">
        <v>0</v>
      </c>
      <c r="L609" t="n">
        <v>0</v>
      </c>
      <c r="M609" t="n">
        <v>0</v>
      </c>
      <c r="N609" t="n">
        <v>0</v>
      </c>
      <c r="O609" t="n">
        <v>0</v>
      </c>
      <c r="P609" t="n">
        <v>0</v>
      </c>
      <c r="Q609" t="n">
        <v>0</v>
      </c>
      <c r="R609" t="n">
        <v>0</v>
      </c>
      <c r="S609" t="n">
        <v>0</v>
      </c>
      <c r="T609" t="n">
        <v>0</v>
      </c>
      <c r="U609" t="n">
        <v>0</v>
      </c>
      <c r="V609" t="n">
        <v>0</v>
      </c>
      <c r="W609" t="n">
        <v>0</v>
      </c>
      <c r="X609" t="n">
        <v>0</v>
      </c>
      <c r="Y609" t="n">
        <v>0</v>
      </c>
      <c r="Z609" t="n">
        <v>0</v>
      </c>
      <c r="AA609" t="n">
        <v>0</v>
      </c>
      <c r="AB609" t="n">
        <v>0</v>
      </c>
      <c r="AC609" t="n">
        <v>0</v>
      </c>
      <c r="AD609" t="n">
        <v>0</v>
      </c>
      <c r="AE609" t="n">
        <v>0</v>
      </c>
      <c r="AF609" t="n">
        <v>0</v>
      </c>
      <c r="AG609" t="n">
        <v>0</v>
      </c>
      <c r="AH609" t="n">
        <v>0</v>
      </c>
      <c r="AI609" t="n">
        <v>0</v>
      </c>
      <c r="AJ609" t="n">
        <v>0</v>
      </c>
      <c r="AK609" t="n">
        <v>0</v>
      </c>
      <c r="AL609" t="n">
        <v>0</v>
      </c>
      <c r="AM609" t="n">
        <v>0</v>
      </c>
      <c r="AN609" t="n">
        <v>0</v>
      </c>
      <c r="AO609" t="n">
        <v>0</v>
      </c>
      <c r="AP609" t="n">
        <v>0</v>
      </c>
      <c r="AQ609" t="n">
        <v>0</v>
      </c>
      <c r="AR609" t="n">
        <v>0</v>
      </c>
      <c r="AS609" t="n">
        <v>0</v>
      </c>
      <c r="AT609" t="n">
        <v>0</v>
      </c>
      <c r="AU609" t="n">
        <v>0</v>
      </c>
      <c r="AV609" t="n">
        <v>0</v>
      </c>
      <c r="AW609" t="n">
        <v>0</v>
      </c>
      <c r="AX609" t="n">
        <v>0</v>
      </c>
      <c r="AY609" t="n">
        <v>0</v>
      </c>
      <c r="AZ609" t="n">
        <v>0</v>
      </c>
      <c r="BA609" t="n">
        <v>0</v>
      </c>
      <c r="BB609" t="n">
        <v>0</v>
      </c>
      <c r="BC609" t="n">
        <v>0</v>
      </c>
      <c r="BD609" t="n">
        <v>0</v>
      </c>
      <c r="BE609" t="n">
        <v>0</v>
      </c>
      <c r="BF609" t="n">
        <v>0</v>
      </c>
      <c r="BG609" t="n">
        <v>0</v>
      </c>
      <c r="BH609" t="n">
        <v>0</v>
      </c>
      <c r="BI609" t="n">
        <v>0</v>
      </c>
      <c r="BJ609" t="n">
        <v>0</v>
      </c>
      <c r="BK609" t="n">
        <v>0</v>
      </c>
      <c r="BL609" t="n">
        <v>0</v>
      </c>
      <c r="BM609" t="n">
        <v>0</v>
      </c>
      <c r="BN609" t="n">
        <v>0</v>
      </c>
      <c r="BO609" t="n">
        <v>0</v>
      </c>
      <c r="BP609" t="n">
        <v>0</v>
      </c>
      <c r="BQ609" t="n">
        <v>0</v>
      </c>
      <c r="BR609" t="n">
        <v>0</v>
      </c>
      <c r="BS609" t="n">
        <v>0</v>
      </c>
      <c r="BT609" t="n">
        <v>0</v>
      </c>
      <c r="BU609" t="n">
        <v>0</v>
      </c>
      <c r="BV609" t="n">
        <v>0</v>
      </c>
      <c r="BW609" t="n">
        <v>0</v>
      </c>
      <c r="BX609" t="n">
        <v>0</v>
      </c>
      <c r="BY609" t="n">
        <v>0</v>
      </c>
      <c r="BZ609" t="n">
        <v>0</v>
      </c>
      <c r="CA609" t="n">
        <v>0</v>
      </c>
      <c r="CB609" t="n">
        <v>0</v>
      </c>
      <c r="CC609" t="n">
        <v>0</v>
      </c>
      <c r="CD609" t="n">
        <v>0</v>
      </c>
      <c r="CE609" t="n">
        <v>0</v>
      </c>
      <c r="CF609" t="n">
        <v>0</v>
      </c>
      <c r="CG609" t="n">
        <v>0</v>
      </c>
      <c r="CH609" t="n">
        <v>0</v>
      </c>
      <c r="CI609" t="n">
        <v>0</v>
      </c>
      <c r="CJ609" t="n">
        <v>0</v>
      </c>
      <c r="CK609" t="n">
        <v>0</v>
      </c>
      <c r="CL609" t="n">
        <v>0</v>
      </c>
      <c r="CM609" t="n">
        <v>0</v>
      </c>
      <c r="CN609" t="n">
        <v>0</v>
      </c>
      <c r="CO609" t="n">
        <v>0</v>
      </c>
      <c r="CP609" t="n">
        <v>0</v>
      </c>
      <c r="CQ609" t="n">
        <v>0</v>
      </c>
      <c r="CR609" t="n">
        <v>0</v>
      </c>
      <c r="CS609" t="n">
        <v>0</v>
      </c>
      <c r="CT609" t="n">
        <v>0</v>
      </c>
      <c r="CU609" t="n">
        <v>0</v>
      </c>
      <c r="CV609" t="n">
        <v>0</v>
      </c>
      <c r="CW609" t="n">
        <v>0</v>
      </c>
      <c r="CX609" t="n">
        <v>0</v>
      </c>
      <c r="CY609" t="n">
        <v>0</v>
      </c>
      <c r="CZ609" t="n">
        <v>0</v>
      </c>
      <c r="DA609" t="n">
        <v>0</v>
      </c>
      <c r="DB609" t="n">
        <v>0</v>
      </c>
      <c r="DC609" t="n">
        <v>1</v>
      </c>
      <c r="DD609" t="n">
        <v>1</v>
      </c>
      <c r="DE609" t="n">
        <v>1</v>
      </c>
      <c r="DF609" t="n">
        <v>1</v>
      </c>
      <c r="DG609" t="n">
        <v>0</v>
      </c>
      <c r="DH609" t="n">
        <v>1</v>
      </c>
      <c r="DI609" t="n">
        <v>0</v>
      </c>
      <c r="DJ609" t="n">
        <v>0</v>
      </c>
      <c r="DK609" t="n">
        <v>0</v>
      </c>
      <c r="DL609" t="n">
        <v>0</v>
      </c>
      <c r="DM609" t="n">
        <v>0</v>
      </c>
      <c r="DN609" t="n">
        <v>0</v>
      </c>
      <c r="DO609" t="n">
        <v>0</v>
      </c>
      <c r="DP609" t="n">
        <v>0</v>
      </c>
      <c r="DQ609" t="n">
        <v>0</v>
      </c>
      <c r="DR609" t="n">
        <v>0</v>
      </c>
      <c r="DS609" t="n">
        <v>0</v>
      </c>
      <c r="DT609" t="n">
        <v>0</v>
      </c>
      <c r="DU609" t="n">
        <v>0</v>
      </c>
      <c r="DV609" t="n">
        <v>0</v>
      </c>
      <c r="DW609" t="n">
        <v>0</v>
      </c>
      <c r="DX609" t="n">
        <v>0</v>
      </c>
      <c r="DY609" t="n">
        <v>0</v>
      </c>
      <c r="DZ609" t="n">
        <v>0</v>
      </c>
      <c r="EA609" t="n">
        <v>0</v>
      </c>
      <c r="EB609" t="n">
        <v>0</v>
      </c>
      <c r="EC609" t="n">
        <v>0</v>
      </c>
      <c r="ED609" t="n">
        <v>0</v>
      </c>
      <c r="EE609" t="n">
        <v>0</v>
      </c>
      <c r="EF609" t="n">
        <v>0</v>
      </c>
      <c r="EG609" t="n">
        <v>0</v>
      </c>
      <c r="EH609" t="n">
        <v>0</v>
      </c>
      <c r="EI609" t="n">
        <v>0</v>
      </c>
      <c r="EJ609" t="n">
        <v>0</v>
      </c>
      <c r="EK609" t="n">
        <v>0</v>
      </c>
      <c r="EL609" t="n">
        <v>0</v>
      </c>
      <c r="EM609" t="n">
        <v>0</v>
      </c>
      <c r="EN609" t="n">
        <v>0</v>
      </c>
      <c r="EO609" t="n">
        <v>0</v>
      </c>
      <c r="EP609" t="n">
        <v>0</v>
      </c>
      <c r="EQ609" t="n">
        <v>0</v>
      </c>
      <c r="ER609" t="n">
        <v>0</v>
      </c>
      <c r="ES609" t="n">
        <v>0</v>
      </c>
      <c r="ET609" t="n">
        <v>0</v>
      </c>
      <c r="EU609" t="n">
        <v>0</v>
      </c>
      <c r="EV609" t="n">
        <v>0</v>
      </c>
      <c r="EW609" t="n">
        <v>0</v>
      </c>
      <c r="EX609" t="n">
        <v>0</v>
      </c>
      <c r="EY609" t="n">
        <v>0</v>
      </c>
      <c r="EZ609" t="n">
        <v>0</v>
      </c>
      <c r="FA609" t="n">
        <v>0</v>
      </c>
      <c r="FB609" t="n">
        <v>0</v>
      </c>
      <c r="FC609" t="n">
        <v>0</v>
      </c>
      <c r="FD609" t="n">
        <v>0</v>
      </c>
      <c r="FE609" t="n">
        <v>0</v>
      </c>
      <c r="FF609" t="n">
        <v>0</v>
      </c>
      <c r="FG609" t="n">
        <v>0</v>
      </c>
      <c r="FH609" t="n">
        <v>0</v>
      </c>
      <c r="FI609" t="n">
        <v>0</v>
      </c>
      <c r="FJ609" t="n">
        <v>0</v>
      </c>
      <c r="FK609" t="n">
        <v>0</v>
      </c>
      <c r="FL609" t="n">
        <v>0</v>
      </c>
      <c r="FM609" t="n">
        <v>0</v>
      </c>
      <c r="FN609" t="n">
        <v>0</v>
      </c>
      <c r="FO609" t="n">
        <v>0</v>
      </c>
      <c r="FP609" t="n">
        <v>0</v>
      </c>
      <c r="FQ609" t="n">
        <v>0</v>
      </c>
      <c r="FR609" t="n">
        <v>0</v>
      </c>
      <c r="FS609" t="n">
        <v>0</v>
      </c>
      <c r="FT609" t="n">
        <v>0</v>
      </c>
      <c r="FU609" t="n">
        <v>0</v>
      </c>
      <c r="FV609" t="n">
        <v>0</v>
      </c>
      <c r="FW609" t="n">
        <v>0</v>
      </c>
      <c r="FX609" t="n">
        <v>1</v>
      </c>
    </row>
    <row r="610">
      <c r="B610" s="2107" t="inlineStr">
        <is>
          <t>Coproduits de Malterie</t>
        </is>
      </c>
      <c r="C610" t="n">
        <v>0</v>
      </c>
      <c r="D610" t="n">
        <v>0</v>
      </c>
      <c r="E610" t="n">
        <v>0</v>
      </c>
      <c r="F610" t="n">
        <v>0</v>
      </c>
      <c r="G610" t="n">
        <v>0</v>
      </c>
      <c r="H610" t="n">
        <v>0</v>
      </c>
      <c r="I610" t="n">
        <v>0</v>
      </c>
      <c r="J610" t="n">
        <v>0</v>
      </c>
      <c r="K610" t="n">
        <v>0</v>
      </c>
      <c r="L610" t="n">
        <v>0</v>
      </c>
      <c r="M610" t="n">
        <v>0</v>
      </c>
      <c r="N610" t="n">
        <v>0</v>
      </c>
      <c r="O610" t="n">
        <v>0</v>
      </c>
      <c r="P610" t="n">
        <v>0</v>
      </c>
      <c r="Q610" t="n">
        <v>0</v>
      </c>
      <c r="R610" t="n">
        <v>0</v>
      </c>
      <c r="S610" t="n">
        <v>0</v>
      </c>
      <c r="T610" t="n">
        <v>0</v>
      </c>
      <c r="U610" t="n">
        <v>0</v>
      </c>
      <c r="V610" t="n">
        <v>0</v>
      </c>
      <c r="W610" t="n">
        <v>0</v>
      </c>
      <c r="X610" t="n">
        <v>0</v>
      </c>
      <c r="Y610" t="n">
        <v>0</v>
      </c>
      <c r="Z610" t="n">
        <v>0</v>
      </c>
      <c r="AA610" t="n">
        <v>0</v>
      </c>
      <c r="AB610" t="n">
        <v>0</v>
      </c>
      <c r="AC610" t="n">
        <v>0</v>
      </c>
      <c r="AD610" t="n">
        <v>0</v>
      </c>
      <c r="AE610" t="n">
        <v>0</v>
      </c>
      <c r="AF610" t="n">
        <v>0</v>
      </c>
      <c r="AG610" t="n">
        <v>0</v>
      </c>
      <c r="AH610" t="n">
        <v>0</v>
      </c>
      <c r="AI610" t="n">
        <v>0</v>
      </c>
      <c r="AJ610" t="n">
        <v>0</v>
      </c>
      <c r="AK610" t="n">
        <v>0</v>
      </c>
      <c r="AL610" t="n">
        <v>0</v>
      </c>
      <c r="AM610" t="n">
        <v>0</v>
      </c>
      <c r="AN610" t="n">
        <v>0</v>
      </c>
      <c r="AO610" t="n">
        <v>0</v>
      </c>
      <c r="AP610" t="n">
        <v>0</v>
      </c>
      <c r="AQ610" t="n">
        <v>0</v>
      </c>
      <c r="AR610" t="n">
        <v>0</v>
      </c>
      <c r="AS610" t="n">
        <v>0</v>
      </c>
      <c r="AT610" t="n">
        <v>0</v>
      </c>
      <c r="AU610" t="n">
        <v>0</v>
      </c>
      <c r="AV610" t="n">
        <v>0</v>
      </c>
      <c r="AW610" t="n">
        <v>0</v>
      </c>
      <c r="AX610" t="n">
        <v>0</v>
      </c>
      <c r="AY610" t="n">
        <v>0</v>
      </c>
      <c r="AZ610" t="n">
        <v>0</v>
      </c>
      <c r="BA610" t="n">
        <v>0</v>
      </c>
      <c r="BB610" t="n">
        <v>0</v>
      </c>
      <c r="BC610" t="n">
        <v>0</v>
      </c>
      <c r="BD610" t="n">
        <v>0</v>
      </c>
      <c r="BE610" t="n">
        <v>0</v>
      </c>
      <c r="BF610" t="n">
        <v>0</v>
      </c>
      <c r="BG610" t="n">
        <v>0</v>
      </c>
      <c r="BH610" t="n">
        <v>0</v>
      </c>
      <c r="BI610" t="n">
        <v>0</v>
      </c>
      <c r="BJ610" t="n">
        <v>0</v>
      </c>
      <c r="BK610" t="n">
        <v>0</v>
      </c>
      <c r="BL610" t="n">
        <v>0</v>
      </c>
      <c r="BM610" t="n">
        <v>0</v>
      </c>
      <c r="BN610" t="n">
        <v>0</v>
      </c>
      <c r="BO610" t="n">
        <v>0</v>
      </c>
      <c r="BP610" t="n">
        <v>0</v>
      </c>
      <c r="BQ610" t="n">
        <v>0</v>
      </c>
      <c r="BR610" t="n">
        <v>0</v>
      </c>
      <c r="BS610" t="n">
        <v>0</v>
      </c>
      <c r="BT610" t="n">
        <v>0</v>
      </c>
      <c r="BU610" t="n">
        <v>0</v>
      </c>
      <c r="BV610" t="n">
        <v>0</v>
      </c>
      <c r="BW610" t="n">
        <v>0</v>
      </c>
      <c r="BX610" t="n">
        <v>0</v>
      </c>
      <c r="BY610" t="n">
        <v>0</v>
      </c>
      <c r="BZ610" t="n">
        <v>0</v>
      </c>
      <c r="CA610" t="n">
        <v>0</v>
      </c>
      <c r="CB610" t="n">
        <v>0</v>
      </c>
      <c r="CC610" t="n">
        <v>0</v>
      </c>
      <c r="CD610" t="n">
        <v>0</v>
      </c>
      <c r="CE610" t="n">
        <v>0</v>
      </c>
      <c r="CF610" t="n">
        <v>0</v>
      </c>
      <c r="CG610" t="n">
        <v>0</v>
      </c>
      <c r="CH610" t="n">
        <v>0</v>
      </c>
      <c r="CI610" t="n">
        <v>0</v>
      </c>
      <c r="CJ610" t="n">
        <v>0</v>
      </c>
      <c r="CK610" t="n">
        <v>0</v>
      </c>
      <c r="CL610" t="n">
        <v>0</v>
      </c>
      <c r="CM610" t="n">
        <v>0</v>
      </c>
      <c r="CN610" t="n">
        <v>0</v>
      </c>
      <c r="CO610" t="n">
        <v>0</v>
      </c>
      <c r="CP610" t="n">
        <v>0</v>
      </c>
      <c r="CQ610" t="n">
        <v>0</v>
      </c>
      <c r="CR610" t="n">
        <v>0</v>
      </c>
      <c r="CS610" t="n">
        <v>0</v>
      </c>
      <c r="CT610" t="n">
        <v>0</v>
      </c>
      <c r="CU610" t="n">
        <v>0</v>
      </c>
      <c r="CV610" t="n">
        <v>0</v>
      </c>
      <c r="CW610" t="n">
        <v>0</v>
      </c>
      <c r="CX610" t="n">
        <v>0</v>
      </c>
      <c r="CY610" t="n">
        <v>0</v>
      </c>
      <c r="CZ610" t="n">
        <v>0</v>
      </c>
      <c r="DA610" t="n">
        <v>0</v>
      </c>
      <c r="DB610" t="n">
        <v>0</v>
      </c>
      <c r="DC610" t="n">
        <v>1</v>
      </c>
      <c r="DD610" t="n">
        <v>1</v>
      </c>
      <c r="DE610" t="n">
        <v>1</v>
      </c>
      <c r="DF610" t="n">
        <v>1</v>
      </c>
      <c r="DG610" t="n">
        <v>1</v>
      </c>
      <c r="DH610" t="n">
        <v>1</v>
      </c>
      <c r="DI610" t="n">
        <v>0</v>
      </c>
      <c r="DJ610" t="n">
        <v>0</v>
      </c>
      <c r="DK610" t="n">
        <v>0</v>
      </c>
      <c r="DL610" t="n">
        <v>0</v>
      </c>
      <c r="DM610" t="n">
        <v>0</v>
      </c>
      <c r="DN610" t="n">
        <v>0</v>
      </c>
      <c r="DO610" t="n">
        <v>0</v>
      </c>
      <c r="DP610" t="n">
        <v>0</v>
      </c>
      <c r="DQ610" t="n">
        <v>0</v>
      </c>
      <c r="DR610" t="n">
        <v>0</v>
      </c>
      <c r="DS610" t="n">
        <v>0</v>
      </c>
      <c r="DT610" t="n">
        <v>0</v>
      </c>
      <c r="DU610" t="n">
        <v>0</v>
      </c>
      <c r="DV610" t="n">
        <v>0</v>
      </c>
      <c r="DW610" t="n">
        <v>0</v>
      </c>
      <c r="DX610" t="n">
        <v>0</v>
      </c>
      <c r="DY610" t="n">
        <v>0</v>
      </c>
      <c r="DZ610" t="n">
        <v>0</v>
      </c>
      <c r="EA610" t="n">
        <v>0</v>
      </c>
      <c r="EB610" t="n">
        <v>1</v>
      </c>
      <c r="EC610" t="n">
        <v>0</v>
      </c>
      <c r="ED610" t="n">
        <v>0</v>
      </c>
      <c r="EE610" t="n">
        <v>0</v>
      </c>
      <c r="EF610" t="n">
        <v>0</v>
      </c>
      <c r="EG610" t="n">
        <v>0</v>
      </c>
      <c r="EH610" t="n">
        <v>0</v>
      </c>
      <c r="EI610" t="n">
        <v>0</v>
      </c>
      <c r="EJ610" t="n">
        <v>1</v>
      </c>
      <c r="EK610" t="n">
        <v>1</v>
      </c>
      <c r="EL610" t="n">
        <v>0</v>
      </c>
      <c r="EM610" t="n">
        <v>0</v>
      </c>
      <c r="EN610" t="n">
        <v>0</v>
      </c>
      <c r="EO610" t="n">
        <v>0</v>
      </c>
      <c r="EP610" t="n">
        <v>0</v>
      </c>
      <c r="EQ610" t="n">
        <v>0</v>
      </c>
      <c r="ER610" t="n">
        <v>0</v>
      </c>
      <c r="ES610" t="n">
        <v>0</v>
      </c>
      <c r="ET610" t="n">
        <v>0</v>
      </c>
      <c r="EU610" t="n">
        <v>0</v>
      </c>
      <c r="EV610" t="n">
        <v>0</v>
      </c>
      <c r="EW610" t="n">
        <v>0</v>
      </c>
      <c r="EX610" t="n">
        <v>0</v>
      </c>
      <c r="EY610" t="n">
        <v>0</v>
      </c>
      <c r="EZ610" t="n">
        <v>0</v>
      </c>
      <c r="FA610" t="n">
        <v>0</v>
      </c>
      <c r="FB610" t="n">
        <v>0</v>
      </c>
      <c r="FC610" t="n">
        <v>1</v>
      </c>
      <c r="FD610" t="n">
        <v>0</v>
      </c>
      <c r="FE610" t="n">
        <v>1</v>
      </c>
      <c r="FF610" t="n">
        <v>0</v>
      </c>
      <c r="FG610" t="n">
        <v>0</v>
      </c>
      <c r="FH610" t="n">
        <v>0</v>
      </c>
      <c r="FI610" t="n">
        <v>0</v>
      </c>
      <c r="FJ610" t="n">
        <v>0</v>
      </c>
      <c r="FK610" t="n">
        <v>0</v>
      </c>
      <c r="FL610" t="n">
        <v>0</v>
      </c>
      <c r="FM610" t="n">
        <v>0</v>
      </c>
      <c r="FN610" t="n">
        <v>0</v>
      </c>
      <c r="FO610" t="n">
        <v>0</v>
      </c>
      <c r="FP610" t="n">
        <v>0</v>
      </c>
      <c r="FQ610" t="n">
        <v>0</v>
      </c>
      <c r="FR610" t="n">
        <v>0</v>
      </c>
      <c r="FS610" t="n">
        <v>0</v>
      </c>
      <c r="FT610" t="n">
        <v>0</v>
      </c>
      <c r="FU610" t="n">
        <v>0</v>
      </c>
      <c r="FV610" t="n">
        <v>0</v>
      </c>
      <c r="FW610" t="n">
        <v>0</v>
      </c>
      <c r="FX610" t="n">
        <v>0</v>
      </c>
    </row>
    <row r="611">
      <c r="B611" s="2107" t="inlineStr">
        <is>
          <t>Balle de paddy</t>
        </is>
      </c>
      <c r="C611" t="n">
        <v>0</v>
      </c>
      <c r="D611" t="n">
        <v>0</v>
      </c>
      <c r="E611" t="n">
        <v>0</v>
      </c>
      <c r="F611" t="n">
        <v>0</v>
      </c>
      <c r="G611" t="n">
        <v>0</v>
      </c>
      <c r="H611" t="n">
        <v>0</v>
      </c>
      <c r="I611" t="n">
        <v>0</v>
      </c>
      <c r="J611" t="n">
        <v>0</v>
      </c>
      <c r="K611" t="n">
        <v>0</v>
      </c>
      <c r="L611" t="n">
        <v>0</v>
      </c>
      <c r="M611" t="n">
        <v>0</v>
      </c>
      <c r="N611" t="n">
        <v>0</v>
      </c>
      <c r="O611" t="n">
        <v>0</v>
      </c>
      <c r="P611" t="n">
        <v>0</v>
      </c>
      <c r="Q611" t="n">
        <v>0</v>
      </c>
      <c r="R611" t="n">
        <v>0</v>
      </c>
      <c r="S611" t="n">
        <v>0</v>
      </c>
      <c r="T611" t="n">
        <v>0</v>
      </c>
      <c r="U611" t="n">
        <v>0</v>
      </c>
      <c r="V611" t="n">
        <v>0</v>
      </c>
      <c r="W611" t="n">
        <v>0</v>
      </c>
      <c r="X611" t="n">
        <v>0</v>
      </c>
      <c r="Y611" t="n">
        <v>0</v>
      </c>
      <c r="Z611" t="n">
        <v>0</v>
      </c>
      <c r="AA611" t="n">
        <v>0</v>
      </c>
      <c r="AB611" t="n">
        <v>0</v>
      </c>
      <c r="AC611" t="n">
        <v>0</v>
      </c>
      <c r="AD611" t="n">
        <v>0</v>
      </c>
      <c r="AE611" t="n">
        <v>0</v>
      </c>
      <c r="AF611" t="n">
        <v>0</v>
      </c>
      <c r="AG611" t="n">
        <v>0</v>
      </c>
      <c r="AH611" t="n">
        <v>0</v>
      </c>
      <c r="AI611" t="n">
        <v>0</v>
      </c>
      <c r="AJ611" t="n">
        <v>0</v>
      </c>
      <c r="AK611" t="n">
        <v>0</v>
      </c>
      <c r="AL611" t="n">
        <v>0</v>
      </c>
      <c r="AM611" t="n">
        <v>0</v>
      </c>
      <c r="AN611" t="n">
        <v>0</v>
      </c>
      <c r="AO611" t="n">
        <v>0</v>
      </c>
      <c r="AP611" t="n">
        <v>0</v>
      </c>
      <c r="AQ611" t="n">
        <v>0</v>
      </c>
      <c r="AR611" t="n">
        <v>0</v>
      </c>
      <c r="AS611" t="n">
        <v>0</v>
      </c>
      <c r="AT611" t="n">
        <v>0</v>
      </c>
      <c r="AU611" t="n">
        <v>0</v>
      </c>
      <c r="AV611" t="n">
        <v>0</v>
      </c>
      <c r="AW611" t="n">
        <v>0</v>
      </c>
      <c r="AX611" t="n">
        <v>0</v>
      </c>
      <c r="AY611" t="n">
        <v>0</v>
      </c>
      <c r="AZ611" t="n">
        <v>0</v>
      </c>
      <c r="BA611" t="n">
        <v>0</v>
      </c>
      <c r="BB611" t="n">
        <v>0</v>
      </c>
      <c r="BC611" t="n">
        <v>0</v>
      </c>
      <c r="BD611" t="n">
        <v>0</v>
      </c>
      <c r="BE611" t="n">
        <v>0</v>
      </c>
      <c r="BF611" t="n">
        <v>0</v>
      </c>
      <c r="BG611" t="n">
        <v>0</v>
      </c>
      <c r="BH611" t="n">
        <v>0</v>
      </c>
      <c r="BI611" t="n">
        <v>0</v>
      </c>
      <c r="BJ611" t="n">
        <v>0</v>
      </c>
      <c r="BK611" t="n">
        <v>0</v>
      </c>
      <c r="BL611" t="n">
        <v>0</v>
      </c>
      <c r="BM611" t="n">
        <v>0</v>
      </c>
      <c r="BN611" t="n">
        <v>0</v>
      </c>
      <c r="BO611" t="n">
        <v>0</v>
      </c>
      <c r="BP611" t="n">
        <v>0</v>
      </c>
      <c r="BQ611" t="n">
        <v>0</v>
      </c>
      <c r="BR611" t="n">
        <v>0</v>
      </c>
      <c r="BS611" t="n">
        <v>0</v>
      </c>
      <c r="BT611" t="n">
        <v>0</v>
      </c>
      <c r="BU611" t="n">
        <v>0</v>
      </c>
      <c r="BV611" t="n">
        <v>0</v>
      </c>
      <c r="BW611" t="n">
        <v>0</v>
      </c>
      <c r="BX611" t="n">
        <v>0</v>
      </c>
      <c r="BY611" t="n">
        <v>0</v>
      </c>
      <c r="BZ611" t="n">
        <v>0</v>
      </c>
      <c r="CA611" t="n">
        <v>0</v>
      </c>
      <c r="CB611" t="n">
        <v>0</v>
      </c>
      <c r="CC611" t="n">
        <v>0</v>
      </c>
      <c r="CD611" t="n">
        <v>0</v>
      </c>
      <c r="CE611" t="n">
        <v>0</v>
      </c>
      <c r="CF611" t="n">
        <v>0</v>
      </c>
      <c r="CG611" t="n">
        <v>0</v>
      </c>
      <c r="CH611" t="n">
        <v>0</v>
      </c>
      <c r="CI611" t="n">
        <v>0</v>
      </c>
      <c r="CJ611" t="n">
        <v>0</v>
      </c>
      <c r="CK611" t="n">
        <v>0</v>
      </c>
      <c r="CL611" t="n">
        <v>0</v>
      </c>
      <c r="CM611" t="n">
        <v>0</v>
      </c>
      <c r="CN611" t="n">
        <v>0</v>
      </c>
      <c r="CO611" t="n">
        <v>0</v>
      </c>
      <c r="CP611" t="n">
        <v>0</v>
      </c>
      <c r="CQ611" t="n">
        <v>0</v>
      </c>
      <c r="CR611" t="n">
        <v>0</v>
      </c>
      <c r="CS611" t="n">
        <v>0</v>
      </c>
      <c r="CT611" t="n">
        <v>0</v>
      </c>
      <c r="CU611" t="n">
        <v>0</v>
      </c>
      <c r="CV611" t="n">
        <v>0</v>
      </c>
      <c r="CW611" t="n">
        <v>0</v>
      </c>
      <c r="CX611" t="n">
        <v>0</v>
      </c>
      <c r="CY611" t="n">
        <v>0</v>
      </c>
      <c r="CZ611" t="n">
        <v>0</v>
      </c>
      <c r="DA611" t="n">
        <v>0</v>
      </c>
      <c r="DB611" t="n">
        <v>0</v>
      </c>
      <c r="DC611" t="n">
        <v>1</v>
      </c>
      <c r="DD611" t="n">
        <v>0</v>
      </c>
      <c r="DE611" t="n">
        <v>0</v>
      </c>
      <c r="DF611" t="n">
        <v>0</v>
      </c>
      <c r="DG611" t="n">
        <v>0</v>
      </c>
      <c r="DH611" t="n">
        <v>0</v>
      </c>
      <c r="DI611" t="n">
        <v>0</v>
      </c>
      <c r="DJ611" t="n">
        <v>0</v>
      </c>
      <c r="DK611" t="n">
        <v>0</v>
      </c>
      <c r="DL611" t="n">
        <v>0</v>
      </c>
      <c r="DM611" t="n">
        <v>0</v>
      </c>
      <c r="DN611" t="n">
        <v>0</v>
      </c>
      <c r="DO611" t="n">
        <v>0</v>
      </c>
      <c r="DP611" t="n">
        <v>0</v>
      </c>
      <c r="DQ611" t="n">
        <v>0</v>
      </c>
      <c r="DR611" t="n">
        <v>0</v>
      </c>
      <c r="DS611" t="n">
        <v>0</v>
      </c>
      <c r="DT611" t="n">
        <v>0</v>
      </c>
      <c r="DU611" t="n">
        <v>0</v>
      </c>
      <c r="DV611" t="n">
        <v>0</v>
      </c>
      <c r="DW611" t="n">
        <v>0</v>
      </c>
      <c r="DX611" t="n">
        <v>0</v>
      </c>
      <c r="DY611" t="n">
        <v>0</v>
      </c>
      <c r="DZ611" t="n">
        <v>0</v>
      </c>
      <c r="EA611" t="n">
        <v>0</v>
      </c>
      <c r="EB611" t="n">
        <v>1</v>
      </c>
      <c r="EC611" t="n">
        <v>1</v>
      </c>
      <c r="ED611" t="n">
        <v>0</v>
      </c>
      <c r="EE611" t="n">
        <v>1</v>
      </c>
      <c r="EF611" t="n">
        <v>1</v>
      </c>
      <c r="EG611" t="n">
        <v>0</v>
      </c>
      <c r="EH611" t="n">
        <v>1</v>
      </c>
      <c r="EI611" t="n">
        <v>0</v>
      </c>
      <c r="EJ611" t="n">
        <v>1</v>
      </c>
      <c r="EK611" t="n">
        <v>0</v>
      </c>
      <c r="EL611" t="n">
        <v>1</v>
      </c>
      <c r="EM611" t="n">
        <v>0</v>
      </c>
      <c r="EN611" t="n">
        <v>0</v>
      </c>
      <c r="EO611" t="n">
        <v>0</v>
      </c>
      <c r="EP611" t="n">
        <v>0</v>
      </c>
      <c r="EQ611" t="n">
        <v>0</v>
      </c>
      <c r="ER611" t="n">
        <v>0</v>
      </c>
      <c r="ES611" t="n">
        <v>0</v>
      </c>
      <c r="ET611" t="n">
        <v>0</v>
      </c>
      <c r="EU611" t="n">
        <v>0</v>
      </c>
      <c r="EV611" t="n">
        <v>0</v>
      </c>
      <c r="EW611" t="n">
        <v>0</v>
      </c>
      <c r="EX611" t="n">
        <v>0</v>
      </c>
      <c r="EY611" t="n">
        <v>0</v>
      </c>
      <c r="EZ611" t="n">
        <v>0</v>
      </c>
      <c r="FA611" t="n">
        <v>0</v>
      </c>
      <c r="FB611" t="n">
        <v>0</v>
      </c>
      <c r="FC611" t="n">
        <v>0</v>
      </c>
      <c r="FD611" t="n">
        <v>0</v>
      </c>
      <c r="FE611" t="n">
        <v>0</v>
      </c>
      <c r="FF611" t="n">
        <v>0</v>
      </c>
      <c r="FG611" t="n">
        <v>0</v>
      </c>
      <c r="FH611" t="n">
        <v>0</v>
      </c>
      <c r="FI611" t="n">
        <v>0</v>
      </c>
      <c r="FJ611" t="n">
        <v>0</v>
      </c>
      <c r="FK611" t="n">
        <v>0</v>
      </c>
      <c r="FL611" t="n">
        <v>0</v>
      </c>
      <c r="FM611" t="n">
        <v>0</v>
      </c>
      <c r="FN611" t="n">
        <v>0</v>
      </c>
      <c r="FO611" t="n">
        <v>0</v>
      </c>
      <c r="FP611" t="n">
        <v>0</v>
      </c>
      <c r="FQ611" t="n">
        <v>0</v>
      </c>
      <c r="FR611" t="n">
        <v>0</v>
      </c>
      <c r="FS611" t="n">
        <v>0</v>
      </c>
      <c r="FT611" t="n">
        <v>0</v>
      </c>
      <c r="FU611" t="n">
        <v>0</v>
      </c>
      <c r="FV611" t="n">
        <v>0</v>
      </c>
      <c r="FW611" t="n">
        <v>0</v>
      </c>
      <c r="FX611" t="n">
        <v>0</v>
      </c>
    </row>
    <row r="612">
      <c r="B612" s="2107" t="inlineStr">
        <is>
          <t>Coproduits usinage humide du riz</t>
        </is>
      </c>
      <c r="C612" t="n">
        <v>0</v>
      </c>
      <c r="D612" t="n">
        <v>0</v>
      </c>
      <c r="E612" t="n">
        <v>0</v>
      </c>
      <c r="F612" t="n">
        <v>0</v>
      </c>
      <c r="G612" t="n">
        <v>0</v>
      </c>
      <c r="H612" t="n">
        <v>0</v>
      </c>
      <c r="I612" t="n">
        <v>0</v>
      </c>
      <c r="J612" t="n">
        <v>0</v>
      </c>
      <c r="K612" t="n">
        <v>0</v>
      </c>
      <c r="L612" t="n">
        <v>0</v>
      </c>
      <c r="M612" t="n">
        <v>0</v>
      </c>
      <c r="N612" t="n">
        <v>0</v>
      </c>
      <c r="O612" t="n">
        <v>0</v>
      </c>
      <c r="P612" t="n">
        <v>0</v>
      </c>
      <c r="Q612" t="n">
        <v>0</v>
      </c>
      <c r="R612" t="n">
        <v>0</v>
      </c>
      <c r="S612" t="n">
        <v>0</v>
      </c>
      <c r="T612" t="n">
        <v>0</v>
      </c>
      <c r="U612" t="n">
        <v>0</v>
      </c>
      <c r="V612" t="n">
        <v>0</v>
      </c>
      <c r="W612" t="n">
        <v>0</v>
      </c>
      <c r="X612" t="n">
        <v>0</v>
      </c>
      <c r="Y612" t="n">
        <v>0</v>
      </c>
      <c r="Z612" t="n">
        <v>0</v>
      </c>
      <c r="AA612" t="n">
        <v>0</v>
      </c>
      <c r="AB612" t="n">
        <v>0</v>
      </c>
      <c r="AC612" t="n">
        <v>0</v>
      </c>
      <c r="AD612" t="n">
        <v>0</v>
      </c>
      <c r="AE612" t="n">
        <v>0</v>
      </c>
      <c r="AF612" t="n">
        <v>0</v>
      </c>
      <c r="AG612" t="n">
        <v>0</v>
      </c>
      <c r="AH612" t="n">
        <v>0</v>
      </c>
      <c r="AI612" t="n">
        <v>0</v>
      </c>
      <c r="AJ612" t="n">
        <v>0</v>
      </c>
      <c r="AK612" t="n">
        <v>0</v>
      </c>
      <c r="AL612" t="n">
        <v>0</v>
      </c>
      <c r="AM612" t="n">
        <v>0</v>
      </c>
      <c r="AN612" t="n">
        <v>0</v>
      </c>
      <c r="AO612" t="n">
        <v>0</v>
      </c>
      <c r="AP612" t="n">
        <v>0</v>
      </c>
      <c r="AQ612" t="n">
        <v>0</v>
      </c>
      <c r="AR612" t="n">
        <v>0</v>
      </c>
      <c r="AS612" t="n">
        <v>0</v>
      </c>
      <c r="AT612" t="n">
        <v>0</v>
      </c>
      <c r="AU612" t="n">
        <v>0</v>
      </c>
      <c r="AV612" t="n">
        <v>0</v>
      </c>
      <c r="AW612" t="n">
        <v>0</v>
      </c>
      <c r="AX612" t="n">
        <v>0</v>
      </c>
      <c r="AY612" t="n">
        <v>0</v>
      </c>
      <c r="AZ612" t="n">
        <v>0</v>
      </c>
      <c r="BA612" t="n">
        <v>0</v>
      </c>
      <c r="BB612" t="n">
        <v>0</v>
      </c>
      <c r="BC612" t="n">
        <v>0</v>
      </c>
      <c r="BD612" t="n">
        <v>0</v>
      </c>
      <c r="BE612" t="n">
        <v>0</v>
      </c>
      <c r="BF612" t="n">
        <v>0</v>
      </c>
      <c r="BG612" t="n">
        <v>0</v>
      </c>
      <c r="BH612" t="n">
        <v>0</v>
      </c>
      <c r="BI612" t="n">
        <v>0</v>
      </c>
      <c r="BJ612" t="n">
        <v>0</v>
      </c>
      <c r="BK612" t="n">
        <v>0</v>
      </c>
      <c r="BL612" t="n">
        <v>0</v>
      </c>
      <c r="BM612" t="n">
        <v>0</v>
      </c>
      <c r="BN612" t="n">
        <v>0</v>
      </c>
      <c r="BO612" t="n">
        <v>0</v>
      </c>
      <c r="BP612" t="n">
        <v>0</v>
      </c>
      <c r="BQ612" t="n">
        <v>0</v>
      </c>
      <c r="BR612" t="n">
        <v>0</v>
      </c>
      <c r="BS612" t="n">
        <v>0</v>
      </c>
      <c r="BT612" t="n">
        <v>0</v>
      </c>
      <c r="BU612" t="n">
        <v>0</v>
      </c>
      <c r="BV612" t="n">
        <v>0</v>
      </c>
      <c r="BW612" t="n">
        <v>0</v>
      </c>
      <c r="BX612" t="n">
        <v>0</v>
      </c>
      <c r="BY612" t="n">
        <v>0</v>
      </c>
      <c r="BZ612" t="n">
        <v>0</v>
      </c>
      <c r="CA612" t="n">
        <v>0</v>
      </c>
      <c r="CB612" t="n">
        <v>0</v>
      </c>
      <c r="CC612" t="n">
        <v>0</v>
      </c>
      <c r="CD612" t="n">
        <v>0</v>
      </c>
      <c r="CE612" t="n">
        <v>0</v>
      </c>
      <c r="CF612" t="n">
        <v>0</v>
      </c>
      <c r="CG612" t="n">
        <v>0</v>
      </c>
      <c r="CH612" t="n">
        <v>0</v>
      </c>
      <c r="CI612" t="n">
        <v>0</v>
      </c>
      <c r="CJ612" t="n">
        <v>0</v>
      </c>
      <c r="CK612" t="n">
        <v>0</v>
      </c>
      <c r="CL612" t="n">
        <v>0</v>
      </c>
      <c r="CM612" t="n">
        <v>0</v>
      </c>
      <c r="CN612" t="n">
        <v>0</v>
      </c>
      <c r="CO612" t="n">
        <v>0</v>
      </c>
      <c r="CP612" t="n">
        <v>0</v>
      </c>
      <c r="CQ612" t="n">
        <v>0</v>
      </c>
      <c r="CR612" t="n">
        <v>0</v>
      </c>
      <c r="CS612" t="n">
        <v>0</v>
      </c>
      <c r="CT612" t="n">
        <v>0</v>
      </c>
      <c r="CU612" t="n">
        <v>0</v>
      </c>
      <c r="CV612" t="n">
        <v>0</v>
      </c>
      <c r="CW612" t="n">
        <v>0</v>
      </c>
      <c r="CX612" t="n">
        <v>0</v>
      </c>
      <c r="CY612" t="n">
        <v>0</v>
      </c>
      <c r="CZ612" t="n">
        <v>0</v>
      </c>
      <c r="DA612" t="n">
        <v>0</v>
      </c>
      <c r="DB612" t="n">
        <v>0</v>
      </c>
      <c r="DC612" t="n">
        <v>1</v>
      </c>
      <c r="DD612" t="n">
        <v>1</v>
      </c>
      <c r="DE612" t="n">
        <v>1</v>
      </c>
      <c r="DF612" t="n">
        <v>1</v>
      </c>
      <c r="DG612" t="n">
        <v>1</v>
      </c>
      <c r="DH612" t="n">
        <v>1</v>
      </c>
      <c r="DI612" t="n">
        <v>1</v>
      </c>
      <c r="DJ612" t="n">
        <v>1</v>
      </c>
      <c r="DK612" t="n">
        <v>0</v>
      </c>
      <c r="DL612" t="n">
        <v>0</v>
      </c>
      <c r="DM612" t="n">
        <v>0</v>
      </c>
      <c r="DN612" t="n">
        <v>0</v>
      </c>
      <c r="DO612" t="n">
        <v>0</v>
      </c>
      <c r="DP612" t="n">
        <v>0</v>
      </c>
      <c r="DQ612" t="n">
        <v>0</v>
      </c>
      <c r="DR612" t="n">
        <v>0</v>
      </c>
      <c r="DS612" t="n">
        <v>0</v>
      </c>
      <c r="DT612" t="n">
        <v>0</v>
      </c>
      <c r="DU612" t="n">
        <v>0</v>
      </c>
      <c r="DV612" t="n">
        <v>0</v>
      </c>
      <c r="DW612" t="n">
        <v>0</v>
      </c>
      <c r="DX612" t="n">
        <v>0</v>
      </c>
      <c r="DY612" t="n">
        <v>0</v>
      </c>
      <c r="DZ612" t="n">
        <v>0</v>
      </c>
      <c r="EA612" t="n">
        <v>1</v>
      </c>
      <c r="EB612" t="n">
        <v>1</v>
      </c>
      <c r="EC612" t="n">
        <v>0</v>
      </c>
      <c r="ED612" t="n">
        <v>0</v>
      </c>
      <c r="EE612" t="n">
        <v>0</v>
      </c>
      <c r="EF612" t="n">
        <v>0</v>
      </c>
      <c r="EG612" t="n">
        <v>0</v>
      </c>
      <c r="EH612" t="n">
        <v>0</v>
      </c>
      <c r="EI612" t="n">
        <v>0</v>
      </c>
      <c r="EJ612" t="n">
        <v>1</v>
      </c>
      <c r="EK612" t="n">
        <v>1</v>
      </c>
      <c r="EL612" t="n">
        <v>0</v>
      </c>
      <c r="EM612" t="n">
        <v>0</v>
      </c>
      <c r="EN612" t="n">
        <v>0</v>
      </c>
      <c r="EO612" t="n">
        <v>0</v>
      </c>
      <c r="EP612" t="n">
        <v>0</v>
      </c>
      <c r="EQ612" t="n">
        <v>0</v>
      </c>
      <c r="ER612" t="n">
        <v>0</v>
      </c>
      <c r="ES612" t="n">
        <v>0</v>
      </c>
      <c r="ET612" t="n">
        <v>0</v>
      </c>
      <c r="EU612" t="n">
        <v>0</v>
      </c>
      <c r="EV612" t="n">
        <v>0</v>
      </c>
      <c r="EW612" t="n">
        <v>0</v>
      </c>
      <c r="EX612" t="n">
        <v>0</v>
      </c>
      <c r="EY612" t="n">
        <v>0</v>
      </c>
      <c r="EZ612" t="n">
        <v>0</v>
      </c>
      <c r="FA612" t="n">
        <v>0</v>
      </c>
      <c r="FB612" t="n">
        <v>0</v>
      </c>
      <c r="FC612" t="n">
        <v>1</v>
      </c>
      <c r="FD612" t="n">
        <v>0</v>
      </c>
      <c r="FE612" t="n">
        <v>1</v>
      </c>
      <c r="FF612" t="n">
        <v>0</v>
      </c>
      <c r="FG612" t="n">
        <v>0</v>
      </c>
      <c r="FH612" t="n">
        <v>0</v>
      </c>
      <c r="FI612" t="n">
        <v>0</v>
      </c>
      <c r="FJ612" t="n">
        <v>0</v>
      </c>
      <c r="FK612" t="n">
        <v>0</v>
      </c>
      <c r="FL612" t="n">
        <v>0</v>
      </c>
      <c r="FM612" t="n">
        <v>0</v>
      </c>
      <c r="FN612" t="n">
        <v>0</v>
      </c>
      <c r="FO612" t="n">
        <v>0</v>
      </c>
      <c r="FP612" t="n">
        <v>0</v>
      </c>
      <c r="FQ612" t="n">
        <v>0</v>
      </c>
      <c r="FR612" t="n">
        <v>0</v>
      </c>
      <c r="FS612" t="n">
        <v>0</v>
      </c>
      <c r="FT612" t="n">
        <v>0</v>
      </c>
      <c r="FU612" t="n">
        <v>0</v>
      </c>
      <c r="FV612" t="n">
        <v>0</v>
      </c>
      <c r="FW612" t="n">
        <v>0</v>
      </c>
      <c r="FX612" t="n">
        <v>0</v>
      </c>
    </row>
    <row r="613">
      <c r="B613" s="2106" t="inlineStr">
        <is>
          <t>Produits de 2nde transformation</t>
        </is>
      </c>
      <c r="C613" t="n">
        <v>0</v>
      </c>
      <c r="D613" t="n">
        <v>0</v>
      </c>
      <c r="E613" t="n">
        <v>0</v>
      </c>
      <c r="F613" t="n">
        <v>0</v>
      </c>
      <c r="G613" t="n">
        <v>0</v>
      </c>
      <c r="H613" t="n">
        <v>0</v>
      </c>
      <c r="I613" t="n">
        <v>0</v>
      </c>
      <c r="J613" t="n">
        <v>0</v>
      </c>
      <c r="K613" t="n">
        <v>0</v>
      </c>
      <c r="L613" t="n">
        <v>0</v>
      </c>
      <c r="M613" t="n">
        <v>0</v>
      </c>
      <c r="N613" t="n">
        <v>0</v>
      </c>
      <c r="O613" t="n">
        <v>0</v>
      </c>
      <c r="P613" t="n">
        <v>0</v>
      </c>
      <c r="Q613" t="n">
        <v>0</v>
      </c>
      <c r="R613" t="n">
        <v>0</v>
      </c>
      <c r="S613" t="n">
        <v>0</v>
      </c>
      <c r="T613" t="n">
        <v>0</v>
      </c>
      <c r="U613" t="n">
        <v>0</v>
      </c>
      <c r="V613" t="n">
        <v>0</v>
      </c>
      <c r="W613" t="n">
        <v>0</v>
      </c>
      <c r="X613" t="n">
        <v>0</v>
      </c>
      <c r="Y613" t="n">
        <v>0</v>
      </c>
      <c r="Z613" t="n">
        <v>0</v>
      </c>
      <c r="AA613" t="n">
        <v>0</v>
      </c>
      <c r="AB613" t="n">
        <v>0</v>
      </c>
      <c r="AC613" t="n">
        <v>0</v>
      </c>
      <c r="AD613" t="n">
        <v>0</v>
      </c>
      <c r="AE613" t="n">
        <v>0</v>
      </c>
      <c r="AF613" t="n">
        <v>0</v>
      </c>
      <c r="AG613" t="n">
        <v>0</v>
      </c>
      <c r="AH613" t="n">
        <v>0</v>
      </c>
      <c r="AI613" t="n">
        <v>0</v>
      </c>
      <c r="AJ613" t="n">
        <v>0</v>
      </c>
      <c r="AK613" t="n">
        <v>0</v>
      </c>
      <c r="AL613" t="n">
        <v>0</v>
      </c>
      <c r="AM613" t="n">
        <v>0</v>
      </c>
      <c r="AN613" t="n">
        <v>0</v>
      </c>
      <c r="AO613" t="n">
        <v>0</v>
      </c>
      <c r="AP613" t="n">
        <v>0</v>
      </c>
      <c r="AQ613" t="n">
        <v>0</v>
      </c>
      <c r="AR613" t="n">
        <v>0</v>
      </c>
      <c r="AS613" t="n">
        <v>0</v>
      </c>
      <c r="AT613" t="n">
        <v>0</v>
      </c>
      <c r="AU613" t="n">
        <v>0</v>
      </c>
      <c r="AV613" t="n">
        <v>0</v>
      </c>
      <c r="AW613" t="n">
        <v>0</v>
      </c>
      <c r="AX613" t="n">
        <v>0</v>
      </c>
      <c r="AY613" t="n">
        <v>0</v>
      </c>
      <c r="AZ613" t="n">
        <v>0</v>
      </c>
      <c r="BA613" t="n">
        <v>0</v>
      </c>
      <c r="BB613" t="n">
        <v>0</v>
      </c>
      <c r="BC613" t="n">
        <v>0</v>
      </c>
      <c r="BD613" t="n">
        <v>0</v>
      </c>
      <c r="BE613" t="n">
        <v>0</v>
      </c>
      <c r="BF613" t="n">
        <v>0</v>
      </c>
      <c r="BG613" t="n">
        <v>0</v>
      </c>
      <c r="BH613" t="n">
        <v>0</v>
      </c>
      <c r="BI613" t="n">
        <v>0</v>
      </c>
      <c r="BJ613" t="n">
        <v>0</v>
      </c>
      <c r="BK613" t="n">
        <v>0</v>
      </c>
      <c r="BL613" t="n">
        <v>0</v>
      </c>
      <c r="BM613" t="n">
        <v>0</v>
      </c>
      <c r="BN613" t="n">
        <v>0</v>
      </c>
      <c r="BO613" t="n">
        <v>0</v>
      </c>
      <c r="BP613" t="n">
        <v>0</v>
      </c>
      <c r="BQ613" t="n">
        <v>0</v>
      </c>
      <c r="BR613" t="n">
        <v>0</v>
      </c>
      <c r="BS613" t="n">
        <v>0</v>
      </c>
      <c r="BT613" t="n">
        <v>0</v>
      </c>
      <c r="BU613" t="n">
        <v>0</v>
      </c>
      <c r="BV613" t="n">
        <v>0</v>
      </c>
      <c r="BW613" t="n">
        <v>0</v>
      </c>
      <c r="BX613" t="n">
        <v>0</v>
      </c>
      <c r="BY613" t="n">
        <v>0</v>
      </c>
      <c r="BZ613" t="n">
        <v>0</v>
      </c>
      <c r="CA613" t="n">
        <v>0</v>
      </c>
      <c r="CB613" t="n">
        <v>0</v>
      </c>
      <c r="CC613" t="n">
        <v>0</v>
      </c>
      <c r="CD613" t="n">
        <v>0</v>
      </c>
      <c r="CE613" t="n">
        <v>0</v>
      </c>
      <c r="CF613" t="n">
        <v>0</v>
      </c>
      <c r="CG613" t="n">
        <v>0</v>
      </c>
      <c r="CH613" t="n">
        <v>0</v>
      </c>
      <c r="CI613" t="n">
        <v>0</v>
      </c>
      <c r="CJ613" t="n">
        <v>0</v>
      </c>
      <c r="CK613" t="n">
        <v>0</v>
      </c>
      <c r="CL613" t="n">
        <v>0</v>
      </c>
      <c r="CM613" t="n">
        <v>0</v>
      </c>
      <c r="CN613" t="n">
        <v>0</v>
      </c>
      <c r="CO613" t="n">
        <v>0</v>
      </c>
      <c r="CP613" t="n">
        <v>0</v>
      </c>
      <c r="CQ613" t="n">
        <v>0</v>
      </c>
      <c r="CR613" t="n">
        <v>0</v>
      </c>
      <c r="CS613" t="n">
        <v>0</v>
      </c>
      <c r="CT613" t="n">
        <v>0</v>
      </c>
      <c r="CU613" t="n">
        <v>0</v>
      </c>
      <c r="CV613" t="n">
        <v>0</v>
      </c>
      <c r="CW613" t="n">
        <v>0</v>
      </c>
      <c r="CX613" t="n">
        <v>0</v>
      </c>
      <c r="CY613" t="n">
        <v>0</v>
      </c>
      <c r="CZ613" t="n">
        <v>0</v>
      </c>
      <c r="DA613" t="n">
        <v>1</v>
      </c>
      <c r="DB613" t="n">
        <v>0</v>
      </c>
      <c r="DC613" t="n">
        <v>1</v>
      </c>
      <c r="DD613" t="n">
        <v>1</v>
      </c>
      <c r="DE613" t="n">
        <v>0</v>
      </c>
      <c r="DF613" t="n">
        <v>0</v>
      </c>
      <c r="DG613" t="n">
        <v>0</v>
      </c>
      <c r="DH613" t="n">
        <v>0</v>
      </c>
      <c r="DI613" t="n">
        <v>0</v>
      </c>
      <c r="DJ613" t="n">
        <v>1</v>
      </c>
      <c r="DK613" t="n">
        <v>0</v>
      </c>
      <c r="DL613" t="n">
        <v>0</v>
      </c>
      <c r="DM613" t="n">
        <v>0</v>
      </c>
      <c r="DN613" t="n">
        <v>0</v>
      </c>
      <c r="DO613" t="n">
        <v>0</v>
      </c>
      <c r="DP613" t="n">
        <v>0</v>
      </c>
      <c r="DQ613" t="n">
        <v>0</v>
      </c>
      <c r="DR613" t="n">
        <v>0</v>
      </c>
      <c r="DS613" t="n">
        <v>0</v>
      </c>
      <c r="DT613" t="n">
        <v>0</v>
      </c>
      <c r="DU613" t="n">
        <v>0</v>
      </c>
      <c r="DV613" t="n">
        <v>0</v>
      </c>
      <c r="DW613" t="n">
        <v>0</v>
      </c>
      <c r="DX613" t="n">
        <v>0</v>
      </c>
      <c r="DY613" t="n">
        <v>0</v>
      </c>
      <c r="DZ613" t="n">
        <v>0</v>
      </c>
      <c r="EA613" t="n">
        <v>1</v>
      </c>
      <c r="EB613" t="n">
        <v>0</v>
      </c>
      <c r="EC613" t="n">
        <v>0</v>
      </c>
      <c r="ED613" t="n">
        <v>0</v>
      </c>
      <c r="EE613" t="n">
        <v>0</v>
      </c>
      <c r="EF613" t="n">
        <v>0</v>
      </c>
      <c r="EG613" t="n">
        <v>0</v>
      </c>
      <c r="EH613" t="n">
        <v>0</v>
      </c>
      <c r="EI613" t="n">
        <v>0</v>
      </c>
      <c r="EJ613" t="n">
        <v>0</v>
      </c>
      <c r="EK613" t="n">
        <v>0</v>
      </c>
      <c r="EL613" t="n">
        <v>0</v>
      </c>
      <c r="EM613" t="n">
        <v>0</v>
      </c>
      <c r="EN613" t="n">
        <v>1</v>
      </c>
      <c r="EO613" t="n">
        <v>0</v>
      </c>
      <c r="EP613" t="n">
        <v>0</v>
      </c>
      <c r="EQ613" t="n">
        <v>0</v>
      </c>
      <c r="ER613" t="n">
        <v>0</v>
      </c>
      <c r="ES613" t="n">
        <v>0</v>
      </c>
      <c r="ET613" t="n">
        <v>0</v>
      </c>
      <c r="EU613" t="n">
        <v>0</v>
      </c>
      <c r="EV613" t="n">
        <v>0</v>
      </c>
      <c r="EW613" t="n">
        <v>1</v>
      </c>
      <c r="EX613" t="n">
        <v>0</v>
      </c>
      <c r="EY613" t="n">
        <v>0</v>
      </c>
      <c r="EZ613" t="n">
        <v>0</v>
      </c>
      <c r="FA613" t="n">
        <v>0</v>
      </c>
      <c r="FB613" t="n">
        <v>1</v>
      </c>
      <c r="FC613" t="n">
        <v>0</v>
      </c>
      <c r="FD613" t="n">
        <v>0</v>
      </c>
      <c r="FE613" t="n">
        <v>0</v>
      </c>
      <c r="FF613" t="n">
        <v>0</v>
      </c>
      <c r="FG613" t="n">
        <v>0</v>
      </c>
      <c r="FH613" t="n">
        <v>0</v>
      </c>
      <c r="FI613" t="n">
        <v>0</v>
      </c>
      <c r="FJ613" t="n">
        <v>0</v>
      </c>
      <c r="FK613" t="n">
        <v>0</v>
      </c>
      <c r="FL613" t="n">
        <v>0</v>
      </c>
      <c r="FM613" t="n">
        <v>0</v>
      </c>
      <c r="FN613" t="n">
        <v>0</v>
      </c>
      <c r="FO613" t="n">
        <v>0</v>
      </c>
      <c r="FP613" t="n">
        <v>0</v>
      </c>
      <c r="FQ613" t="n">
        <v>0</v>
      </c>
      <c r="FR613" t="n">
        <v>0</v>
      </c>
      <c r="FS613" t="n">
        <v>0</v>
      </c>
      <c r="FT613" t="n">
        <v>0</v>
      </c>
      <c r="FU613" t="n">
        <v>0</v>
      </c>
      <c r="FV613" t="n">
        <v>0</v>
      </c>
      <c r="FW613" t="n">
        <v>0</v>
      </c>
      <c r="FX613" t="n">
        <v>1</v>
      </c>
    </row>
    <row r="614">
      <c r="B614" s="2107" t="inlineStr">
        <is>
          <t>Pâtes et couscous</t>
        </is>
      </c>
      <c r="C614" t="n">
        <v>0</v>
      </c>
      <c r="D614" t="n">
        <v>0</v>
      </c>
      <c r="E614" t="n">
        <v>0</v>
      </c>
      <c r="F614" t="n">
        <v>0</v>
      </c>
      <c r="G614" t="n">
        <v>0</v>
      </c>
      <c r="H614" t="n">
        <v>0</v>
      </c>
      <c r="I614" t="n">
        <v>0</v>
      </c>
      <c r="J614" t="n">
        <v>0</v>
      </c>
      <c r="K614" t="n">
        <v>0</v>
      </c>
      <c r="L614" t="n">
        <v>0</v>
      </c>
      <c r="M614" t="n">
        <v>0</v>
      </c>
      <c r="N614" t="n">
        <v>0</v>
      </c>
      <c r="O614" t="n">
        <v>0</v>
      </c>
      <c r="P614" t="n">
        <v>0</v>
      </c>
      <c r="Q614" t="n">
        <v>0</v>
      </c>
      <c r="R614" t="n">
        <v>0</v>
      </c>
      <c r="S614" t="n">
        <v>0</v>
      </c>
      <c r="T614" t="n">
        <v>0</v>
      </c>
      <c r="U614" t="n">
        <v>0</v>
      </c>
      <c r="V614" t="n">
        <v>0</v>
      </c>
      <c r="W614" t="n">
        <v>0</v>
      </c>
      <c r="X614" t="n">
        <v>0</v>
      </c>
      <c r="Y614" t="n">
        <v>0</v>
      </c>
      <c r="Z614" t="n">
        <v>0</v>
      </c>
      <c r="AA614" t="n">
        <v>0</v>
      </c>
      <c r="AB614" t="n">
        <v>0</v>
      </c>
      <c r="AC614" t="n">
        <v>0</v>
      </c>
      <c r="AD614" t="n">
        <v>0</v>
      </c>
      <c r="AE614" t="n">
        <v>0</v>
      </c>
      <c r="AF614" t="n">
        <v>0</v>
      </c>
      <c r="AG614" t="n">
        <v>0</v>
      </c>
      <c r="AH614" t="n">
        <v>0</v>
      </c>
      <c r="AI614" t="n">
        <v>0</v>
      </c>
      <c r="AJ614" t="n">
        <v>0</v>
      </c>
      <c r="AK614" t="n">
        <v>0</v>
      </c>
      <c r="AL614" t="n">
        <v>0</v>
      </c>
      <c r="AM614" t="n">
        <v>0</v>
      </c>
      <c r="AN614" t="n">
        <v>0</v>
      </c>
      <c r="AO614" t="n">
        <v>0</v>
      </c>
      <c r="AP614" t="n">
        <v>0</v>
      </c>
      <c r="AQ614" t="n">
        <v>0</v>
      </c>
      <c r="AR614" t="n">
        <v>0</v>
      </c>
      <c r="AS614" t="n">
        <v>0</v>
      </c>
      <c r="AT614" t="n">
        <v>0</v>
      </c>
      <c r="AU614" t="n">
        <v>0</v>
      </c>
      <c r="AV614" t="n">
        <v>0</v>
      </c>
      <c r="AW614" t="n">
        <v>0</v>
      </c>
      <c r="AX614" t="n">
        <v>0</v>
      </c>
      <c r="AY614" t="n">
        <v>0</v>
      </c>
      <c r="AZ614" t="n">
        <v>0</v>
      </c>
      <c r="BA614" t="n">
        <v>0</v>
      </c>
      <c r="BB614" t="n">
        <v>0</v>
      </c>
      <c r="BC614" t="n">
        <v>0</v>
      </c>
      <c r="BD614" t="n">
        <v>0</v>
      </c>
      <c r="BE614" t="n">
        <v>0</v>
      </c>
      <c r="BF614" t="n">
        <v>0</v>
      </c>
      <c r="BG614" t="n">
        <v>0</v>
      </c>
      <c r="BH614" t="n">
        <v>0</v>
      </c>
      <c r="BI614" t="n">
        <v>0</v>
      </c>
      <c r="BJ614" t="n">
        <v>0</v>
      </c>
      <c r="BK614" t="n">
        <v>0</v>
      </c>
      <c r="BL614" t="n">
        <v>0</v>
      </c>
      <c r="BM614" t="n">
        <v>0</v>
      </c>
      <c r="BN614" t="n">
        <v>0</v>
      </c>
      <c r="BO614" t="n">
        <v>0</v>
      </c>
      <c r="BP614" t="n">
        <v>0</v>
      </c>
      <c r="BQ614" t="n">
        <v>0</v>
      </c>
      <c r="BR614" t="n">
        <v>0</v>
      </c>
      <c r="BS614" t="n">
        <v>0</v>
      </c>
      <c r="BT614" t="n">
        <v>0</v>
      </c>
      <c r="BU614" t="n">
        <v>0</v>
      </c>
      <c r="BV614" t="n">
        <v>0</v>
      </c>
      <c r="BW614" t="n">
        <v>0</v>
      </c>
      <c r="BX614" t="n">
        <v>0</v>
      </c>
      <c r="BY614" t="n">
        <v>0</v>
      </c>
      <c r="BZ614" t="n">
        <v>0</v>
      </c>
      <c r="CA614" t="n">
        <v>0</v>
      </c>
      <c r="CB614" t="n">
        <v>0</v>
      </c>
      <c r="CC614" t="n">
        <v>0</v>
      </c>
      <c r="CD614" t="n">
        <v>0</v>
      </c>
      <c r="CE614" t="n">
        <v>0</v>
      </c>
      <c r="CF614" t="n">
        <v>0</v>
      </c>
      <c r="CG614" t="n">
        <v>0</v>
      </c>
      <c r="CH614" t="n">
        <v>0</v>
      </c>
      <c r="CI614" t="n">
        <v>0</v>
      </c>
      <c r="CJ614" t="n">
        <v>0</v>
      </c>
      <c r="CK614" t="n">
        <v>0</v>
      </c>
      <c r="CL614" t="n">
        <v>0</v>
      </c>
      <c r="CM614" t="n">
        <v>0</v>
      </c>
      <c r="CN614" t="n">
        <v>0</v>
      </c>
      <c r="CO614" t="n">
        <v>0</v>
      </c>
      <c r="CP614" t="n">
        <v>0</v>
      </c>
      <c r="CQ614" t="n">
        <v>0</v>
      </c>
      <c r="CR614" t="n">
        <v>0</v>
      </c>
      <c r="CS614" t="n">
        <v>0</v>
      </c>
      <c r="CT614" t="n">
        <v>0</v>
      </c>
      <c r="CU614" t="n">
        <v>0</v>
      </c>
      <c r="CV614" t="n">
        <v>0</v>
      </c>
      <c r="CW614" t="n">
        <v>0</v>
      </c>
      <c r="CX614" t="n">
        <v>0</v>
      </c>
      <c r="CY614" t="n">
        <v>0</v>
      </c>
      <c r="CZ614" t="n">
        <v>0</v>
      </c>
      <c r="DA614" t="n">
        <v>0</v>
      </c>
      <c r="DB614" t="n">
        <v>0</v>
      </c>
      <c r="DC614" t="n">
        <v>1</v>
      </c>
      <c r="DD614" t="n">
        <v>1</v>
      </c>
      <c r="DE614" t="n">
        <v>0</v>
      </c>
      <c r="DF614" t="n">
        <v>0</v>
      </c>
      <c r="DG614" t="n">
        <v>0</v>
      </c>
      <c r="DH614" t="n">
        <v>0</v>
      </c>
      <c r="DI614" t="n">
        <v>0</v>
      </c>
      <c r="DJ614" t="n">
        <v>1</v>
      </c>
      <c r="DK614" t="n">
        <v>0</v>
      </c>
      <c r="DL614" t="n">
        <v>0</v>
      </c>
      <c r="DM614" t="n">
        <v>0</v>
      </c>
      <c r="DN614" t="n">
        <v>0</v>
      </c>
      <c r="DO614" t="n">
        <v>0</v>
      </c>
      <c r="DP614" t="n">
        <v>0</v>
      </c>
      <c r="DQ614" t="n">
        <v>0</v>
      </c>
      <c r="DR614" t="n">
        <v>0</v>
      </c>
      <c r="DS614" t="n">
        <v>0</v>
      </c>
      <c r="DT614" t="n">
        <v>0</v>
      </c>
      <c r="DU614" t="n">
        <v>0</v>
      </c>
      <c r="DV614" t="n">
        <v>0</v>
      </c>
      <c r="DW614" t="n">
        <v>0</v>
      </c>
      <c r="DX614" t="n">
        <v>0</v>
      </c>
      <c r="DY614" t="n">
        <v>0</v>
      </c>
      <c r="DZ614" t="n">
        <v>0</v>
      </c>
      <c r="EA614" t="n">
        <v>1</v>
      </c>
      <c r="EB614" t="n">
        <v>0</v>
      </c>
      <c r="EC614" t="n">
        <v>0</v>
      </c>
      <c r="ED614" t="n">
        <v>0</v>
      </c>
      <c r="EE614" t="n">
        <v>0</v>
      </c>
      <c r="EF614" t="n">
        <v>0</v>
      </c>
      <c r="EG614" t="n">
        <v>0</v>
      </c>
      <c r="EH614" t="n">
        <v>0</v>
      </c>
      <c r="EI614" t="n">
        <v>0</v>
      </c>
      <c r="EJ614" t="n">
        <v>0</v>
      </c>
      <c r="EK614" t="n">
        <v>0</v>
      </c>
      <c r="EL614" t="n">
        <v>0</v>
      </c>
      <c r="EM614" t="n">
        <v>0</v>
      </c>
      <c r="EN614" t="n">
        <v>0</v>
      </c>
      <c r="EO614" t="n">
        <v>0</v>
      </c>
      <c r="EP614" t="n">
        <v>0</v>
      </c>
      <c r="EQ614" t="n">
        <v>0</v>
      </c>
      <c r="ER614" t="n">
        <v>0</v>
      </c>
      <c r="ES614" t="n">
        <v>0</v>
      </c>
      <c r="ET614" t="n">
        <v>0</v>
      </c>
      <c r="EU614" t="n">
        <v>0</v>
      </c>
      <c r="EV614" t="n">
        <v>0</v>
      </c>
      <c r="EW614" t="n">
        <v>0</v>
      </c>
      <c r="EX614" t="n">
        <v>0</v>
      </c>
      <c r="EY614" t="n">
        <v>0</v>
      </c>
      <c r="EZ614" t="n">
        <v>0</v>
      </c>
      <c r="FA614" t="n">
        <v>0</v>
      </c>
      <c r="FB614" t="n">
        <v>0</v>
      </c>
      <c r="FC614" t="n">
        <v>0</v>
      </c>
      <c r="FD614" t="n">
        <v>0</v>
      </c>
      <c r="FE614" t="n">
        <v>0</v>
      </c>
      <c r="FF614" t="n">
        <v>0</v>
      </c>
      <c r="FG614" t="n">
        <v>0</v>
      </c>
      <c r="FH614" t="n">
        <v>0</v>
      </c>
      <c r="FI614" t="n">
        <v>0</v>
      </c>
      <c r="FJ614" t="n">
        <v>0</v>
      </c>
      <c r="FK614" t="n">
        <v>0</v>
      </c>
      <c r="FL614" t="n">
        <v>0</v>
      </c>
      <c r="FM614" t="n">
        <v>0</v>
      </c>
      <c r="FN614" t="n">
        <v>0</v>
      </c>
      <c r="FO614" t="n">
        <v>0</v>
      </c>
      <c r="FP614" t="n">
        <v>0</v>
      </c>
      <c r="FQ614" t="n">
        <v>0</v>
      </c>
      <c r="FR614" t="n">
        <v>0</v>
      </c>
      <c r="FS614" t="n">
        <v>0</v>
      </c>
      <c r="FT614" t="n">
        <v>0</v>
      </c>
      <c r="FU614" t="n">
        <v>0</v>
      </c>
      <c r="FV614" t="n">
        <v>0</v>
      </c>
      <c r="FW614" t="n">
        <v>0</v>
      </c>
      <c r="FX614" t="n">
        <v>1</v>
      </c>
    </row>
    <row r="615">
      <c r="B615" s="2107" t="inlineStr">
        <is>
          <t>Huile de maïs</t>
        </is>
      </c>
      <c r="C615" t="n">
        <v>0</v>
      </c>
      <c r="D615" t="n">
        <v>0</v>
      </c>
      <c r="E615" t="n">
        <v>0</v>
      </c>
      <c r="F615" t="n">
        <v>0</v>
      </c>
      <c r="G615" t="n">
        <v>0</v>
      </c>
      <c r="H615" t="n">
        <v>0</v>
      </c>
      <c r="I615" t="n">
        <v>0</v>
      </c>
      <c r="J615" t="n">
        <v>0</v>
      </c>
      <c r="K615" t="n">
        <v>0</v>
      </c>
      <c r="L615" t="n">
        <v>0</v>
      </c>
      <c r="M615" t="n">
        <v>0</v>
      </c>
      <c r="N615" t="n">
        <v>0</v>
      </c>
      <c r="O615" t="n">
        <v>0</v>
      </c>
      <c r="P615" t="n">
        <v>0</v>
      </c>
      <c r="Q615" t="n">
        <v>0</v>
      </c>
      <c r="R615" t="n">
        <v>0</v>
      </c>
      <c r="S615" t="n">
        <v>0</v>
      </c>
      <c r="T615" t="n">
        <v>0</v>
      </c>
      <c r="U615" t="n">
        <v>0</v>
      </c>
      <c r="V615" t="n">
        <v>0</v>
      </c>
      <c r="W615" t="n">
        <v>0</v>
      </c>
      <c r="X615" t="n">
        <v>0</v>
      </c>
      <c r="Y615" t="n">
        <v>0</v>
      </c>
      <c r="Z615" t="n">
        <v>0</v>
      </c>
      <c r="AA615" t="n">
        <v>0</v>
      </c>
      <c r="AB615" t="n">
        <v>0</v>
      </c>
      <c r="AC615" t="n">
        <v>0</v>
      </c>
      <c r="AD615" t="n">
        <v>0</v>
      </c>
      <c r="AE615" t="n">
        <v>0</v>
      </c>
      <c r="AF615" t="n">
        <v>0</v>
      </c>
      <c r="AG615" t="n">
        <v>0</v>
      </c>
      <c r="AH615" t="n">
        <v>0</v>
      </c>
      <c r="AI615" t="n">
        <v>0</v>
      </c>
      <c r="AJ615" t="n">
        <v>0</v>
      </c>
      <c r="AK615" t="n">
        <v>0</v>
      </c>
      <c r="AL615" t="n">
        <v>0</v>
      </c>
      <c r="AM615" t="n">
        <v>0</v>
      </c>
      <c r="AN615" t="n">
        <v>0</v>
      </c>
      <c r="AO615" t="n">
        <v>0</v>
      </c>
      <c r="AP615" t="n">
        <v>0</v>
      </c>
      <c r="AQ615" t="n">
        <v>0</v>
      </c>
      <c r="AR615" t="n">
        <v>0</v>
      </c>
      <c r="AS615" t="n">
        <v>0</v>
      </c>
      <c r="AT615" t="n">
        <v>0</v>
      </c>
      <c r="AU615" t="n">
        <v>0</v>
      </c>
      <c r="AV615" t="n">
        <v>0</v>
      </c>
      <c r="AW615" t="n">
        <v>0</v>
      </c>
      <c r="AX615" t="n">
        <v>0</v>
      </c>
      <c r="AY615" t="n">
        <v>0</v>
      </c>
      <c r="AZ615" t="n">
        <v>0</v>
      </c>
      <c r="BA615" t="n">
        <v>0</v>
      </c>
      <c r="BB615" t="n">
        <v>0</v>
      </c>
      <c r="BC615" t="n">
        <v>0</v>
      </c>
      <c r="BD615" t="n">
        <v>0</v>
      </c>
      <c r="BE615" t="n">
        <v>0</v>
      </c>
      <c r="BF615" t="n">
        <v>0</v>
      </c>
      <c r="BG615" t="n">
        <v>0</v>
      </c>
      <c r="BH615" t="n">
        <v>0</v>
      </c>
      <c r="BI615" t="n">
        <v>0</v>
      </c>
      <c r="BJ615" t="n">
        <v>0</v>
      </c>
      <c r="BK615" t="n">
        <v>0</v>
      </c>
      <c r="BL615" t="n">
        <v>0</v>
      </c>
      <c r="BM615" t="n">
        <v>0</v>
      </c>
      <c r="BN615" t="n">
        <v>0</v>
      </c>
      <c r="BO615" t="n">
        <v>0</v>
      </c>
      <c r="BP615" t="n">
        <v>0</v>
      </c>
      <c r="BQ615" t="n">
        <v>0</v>
      </c>
      <c r="BR615" t="n">
        <v>0</v>
      </c>
      <c r="BS615" t="n">
        <v>0</v>
      </c>
      <c r="BT615" t="n">
        <v>0</v>
      </c>
      <c r="BU615" t="n">
        <v>0</v>
      </c>
      <c r="BV615" t="n">
        <v>0</v>
      </c>
      <c r="BW615" t="n">
        <v>0</v>
      </c>
      <c r="BX615" t="n">
        <v>0</v>
      </c>
      <c r="BY615" t="n">
        <v>0</v>
      </c>
      <c r="BZ615" t="n">
        <v>0</v>
      </c>
      <c r="CA615" t="n">
        <v>0</v>
      </c>
      <c r="CB615" t="n">
        <v>0</v>
      </c>
      <c r="CC615" t="n">
        <v>0</v>
      </c>
      <c r="CD615" t="n">
        <v>0</v>
      </c>
      <c r="CE615" t="n">
        <v>0</v>
      </c>
      <c r="CF615" t="n">
        <v>0</v>
      </c>
      <c r="CG615" t="n">
        <v>0</v>
      </c>
      <c r="CH615" t="n">
        <v>0</v>
      </c>
      <c r="CI615" t="n">
        <v>0</v>
      </c>
      <c r="CJ615" t="n">
        <v>0</v>
      </c>
      <c r="CK615" t="n">
        <v>0</v>
      </c>
      <c r="CL615" t="n">
        <v>0</v>
      </c>
      <c r="CM615" t="n">
        <v>0</v>
      </c>
      <c r="CN615" t="n">
        <v>0</v>
      </c>
      <c r="CO615" t="n">
        <v>0</v>
      </c>
      <c r="CP615" t="n">
        <v>0</v>
      </c>
      <c r="CQ615" t="n">
        <v>0</v>
      </c>
      <c r="CR615" t="n">
        <v>0</v>
      </c>
      <c r="CS615" t="n">
        <v>0</v>
      </c>
      <c r="CT615" t="n">
        <v>0</v>
      </c>
      <c r="CU615" t="n">
        <v>0</v>
      </c>
      <c r="CV615" t="n">
        <v>0</v>
      </c>
      <c r="CW615" t="n">
        <v>0</v>
      </c>
      <c r="CX615" t="n">
        <v>0</v>
      </c>
      <c r="CY615" t="n">
        <v>0</v>
      </c>
      <c r="CZ615" t="n">
        <v>0</v>
      </c>
      <c r="DA615" t="n">
        <v>0</v>
      </c>
      <c r="DB615" t="n">
        <v>0</v>
      </c>
      <c r="DC615" t="n">
        <v>1</v>
      </c>
      <c r="DD615" t="n">
        <v>1</v>
      </c>
      <c r="DE615" t="n">
        <v>0</v>
      </c>
      <c r="DF615" t="n">
        <v>0</v>
      </c>
      <c r="DG615" t="n">
        <v>0</v>
      </c>
      <c r="DH615" t="n">
        <v>0</v>
      </c>
      <c r="DI615" t="n">
        <v>0</v>
      </c>
      <c r="DJ615" t="n">
        <v>1</v>
      </c>
      <c r="DK615" t="n">
        <v>0</v>
      </c>
      <c r="DL615" t="n">
        <v>0</v>
      </c>
      <c r="DM615" t="n">
        <v>0</v>
      </c>
      <c r="DN615" t="n">
        <v>0</v>
      </c>
      <c r="DO615" t="n">
        <v>0</v>
      </c>
      <c r="DP615" t="n">
        <v>0</v>
      </c>
      <c r="DQ615" t="n">
        <v>0</v>
      </c>
      <c r="DR615" t="n">
        <v>0</v>
      </c>
      <c r="DS615" t="n">
        <v>0</v>
      </c>
      <c r="DT615" t="n">
        <v>0</v>
      </c>
      <c r="DU615" t="n">
        <v>0</v>
      </c>
      <c r="DV615" t="n">
        <v>0</v>
      </c>
      <c r="DW615" t="n">
        <v>0</v>
      </c>
      <c r="DX615" t="n">
        <v>0</v>
      </c>
      <c r="DY615" t="n">
        <v>0</v>
      </c>
      <c r="DZ615" t="n">
        <v>0</v>
      </c>
      <c r="EA615" t="n">
        <v>1</v>
      </c>
      <c r="EB615" t="n">
        <v>0</v>
      </c>
      <c r="EC615" t="n">
        <v>0</v>
      </c>
      <c r="ED615" t="n">
        <v>0</v>
      </c>
      <c r="EE615" t="n">
        <v>0</v>
      </c>
      <c r="EF615" t="n">
        <v>0</v>
      </c>
      <c r="EG615" t="n">
        <v>0</v>
      </c>
      <c r="EH615" t="n">
        <v>0</v>
      </c>
      <c r="EI615" t="n">
        <v>0</v>
      </c>
      <c r="EJ615" t="n">
        <v>0</v>
      </c>
      <c r="EK615" t="n">
        <v>0</v>
      </c>
      <c r="EL615" t="n">
        <v>0</v>
      </c>
      <c r="EM615" t="n">
        <v>0</v>
      </c>
      <c r="EN615" t="n">
        <v>0</v>
      </c>
      <c r="EO615" t="n">
        <v>0</v>
      </c>
      <c r="EP615" t="n">
        <v>0</v>
      </c>
      <c r="EQ615" t="n">
        <v>0</v>
      </c>
      <c r="ER615" t="n">
        <v>0</v>
      </c>
      <c r="ES615" t="n">
        <v>0</v>
      </c>
      <c r="ET615" t="n">
        <v>0</v>
      </c>
      <c r="EU615" t="n">
        <v>0</v>
      </c>
      <c r="EV615" t="n">
        <v>0</v>
      </c>
      <c r="EW615" t="n">
        <v>0</v>
      </c>
      <c r="EX615" t="n">
        <v>0</v>
      </c>
      <c r="EY615" t="n">
        <v>0</v>
      </c>
      <c r="EZ615" t="n">
        <v>0</v>
      </c>
      <c r="FA615" t="n">
        <v>0</v>
      </c>
      <c r="FB615" t="n">
        <v>0</v>
      </c>
      <c r="FC615" t="n">
        <v>0</v>
      </c>
      <c r="FD615" t="n">
        <v>0</v>
      </c>
      <c r="FE615" t="n">
        <v>0</v>
      </c>
      <c r="FF615" t="n">
        <v>0</v>
      </c>
      <c r="FG615" t="n">
        <v>0</v>
      </c>
      <c r="FH615" t="n">
        <v>0</v>
      </c>
      <c r="FI615" t="n">
        <v>0</v>
      </c>
      <c r="FJ615" t="n">
        <v>0</v>
      </c>
      <c r="FK615" t="n">
        <v>0</v>
      </c>
      <c r="FL615" t="n">
        <v>0</v>
      </c>
      <c r="FM615" t="n">
        <v>0</v>
      </c>
      <c r="FN615" t="n">
        <v>0</v>
      </c>
      <c r="FO615" t="n">
        <v>0</v>
      </c>
      <c r="FP615" t="n">
        <v>0</v>
      </c>
      <c r="FQ615" t="n">
        <v>0</v>
      </c>
      <c r="FR615" t="n">
        <v>0</v>
      </c>
      <c r="FS615" t="n">
        <v>0</v>
      </c>
      <c r="FT615" t="n">
        <v>0</v>
      </c>
      <c r="FU615" t="n">
        <v>0</v>
      </c>
      <c r="FV615" t="n">
        <v>0</v>
      </c>
      <c r="FW615" t="n">
        <v>0</v>
      </c>
      <c r="FX615" t="n">
        <v>1</v>
      </c>
    </row>
    <row r="616">
      <c r="B616" s="2107" t="inlineStr">
        <is>
          <t>Ethanol</t>
        </is>
      </c>
      <c r="C616" t="n">
        <v>0</v>
      </c>
      <c r="D616" t="n">
        <v>0</v>
      </c>
      <c r="E616" t="n">
        <v>0</v>
      </c>
      <c r="F616" t="n">
        <v>0</v>
      </c>
      <c r="G616" t="n">
        <v>0</v>
      </c>
      <c r="H616" t="n">
        <v>0</v>
      </c>
      <c r="I616" t="n">
        <v>0</v>
      </c>
      <c r="J616" t="n">
        <v>0</v>
      </c>
      <c r="K616" t="n">
        <v>0</v>
      </c>
      <c r="L616" t="n">
        <v>0</v>
      </c>
      <c r="M616" t="n">
        <v>0</v>
      </c>
      <c r="N616" t="n">
        <v>0</v>
      </c>
      <c r="O616" t="n">
        <v>0</v>
      </c>
      <c r="P616" t="n">
        <v>0</v>
      </c>
      <c r="Q616" t="n">
        <v>0</v>
      </c>
      <c r="R616" t="n">
        <v>0</v>
      </c>
      <c r="S616" t="n">
        <v>0</v>
      </c>
      <c r="T616" t="n">
        <v>0</v>
      </c>
      <c r="U616" t="n">
        <v>0</v>
      </c>
      <c r="V616" t="n">
        <v>0</v>
      </c>
      <c r="W616" t="n">
        <v>0</v>
      </c>
      <c r="X616" t="n">
        <v>0</v>
      </c>
      <c r="Y616" t="n">
        <v>0</v>
      </c>
      <c r="Z616" t="n">
        <v>0</v>
      </c>
      <c r="AA616" t="n">
        <v>0</v>
      </c>
      <c r="AB616" t="n">
        <v>0</v>
      </c>
      <c r="AC616" t="n">
        <v>0</v>
      </c>
      <c r="AD616" t="n">
        <v>0</v>
      </c>
      <c r="AE616" t="n">
        <v>0</v>
      </c>
      <c r="AF616" t="n">
        <v>0</v>
      </c>
      <c r="AG616" t="n">
        <v>0</v>
      </c>
      <c r="AH616" t="n">
        <v>0</v>
      </c>
      <c r="AI616" t="n">
        <v>0</v>
      </c>
      <c r="AJ616" t="n">
        <v>0</v>
      </c>
      <c r="AK616" t="n">
        <v>0</v>
      </c>
      <c r="AL616" t="n">
        <v>0</v>
      </c>
      <c r="AM616" t="n">
        <v>0</v>
      </c>
      <c r="AN616" t="n">
        <v>0</v>
      </c>
      <c r="AO616" t="n">
        <v>0</v>
      </c>
      <c r="AP616" t="n">
        <v>0</v>
      </c>
      <c r="AQ616" t="n">
        <v>0</v>
      </c>
      <c r="AR616" t="n">
        <v>0</v>
      </c>
      <c r="AS616" t="n">
        <v>0</v>
      </c>
      <c r="AT616" t="n">
        <v>0</v>
      </c>
      <c r="AU616" t="n">
        <v>0</v>
      </c>
      <c r="AV616" t="n">
        <v>0</v>
      </c>
      <c r="AW616" t="n">
        <v>0</v>
      </c>
      <c r="AX616" t="n">
        <v>0</v>
      </c>
      <c r="AY616" t="n">
        <v>0</v>
      </c>
      <c r="AZ616" t="n">
        <v>0</v>
      </c>
      <c r="BA616" t="n">
        <v>0</v>
      </c>
      <c r="BB616" t="n">
        <v>0</v>
      </c>
      <c r="BC616" t="n">
        <v>0</v>
      </c>
      <c r="BD616" t="n">
        <v>0</v>
      </c>
      <c r="BE616" t="n">
        <v>0</v>
      </c>
      <c r="BF616" t="n">
        <v>0</v>
      </c>
      <c r="BG616" t="n">
        <v>0</v>
      </c>
      <c r="BH616" t="n">
        <v>0</v>
      </c>
      <c r="BI616" t="n">
        <v>0</v>
      </c>
      <c r="BJ616" t="n">
        <v>0</v>
      </c>
      <c r="BK616" t="n">
        <v>0</v>
      </c>
      <c r="BL616" t="n">
        <v>0</v>
      </c>
      <c r="BM616" t="n">
        <v>0</v>
      </c>
      <c r="BN616" t="n">
        <v>0</v>
      </c>
      <c r="BO616" t="n">
        <v>0</v>
      </c>
      <c r="BP616" t="n">
        <v>0</v>
      </c>
      <c r="BQ616" t="n">
        <v>0</v>
      </c>
      <c r="BR616" t="n">
        <v>0</v>
      </c>
      <c r="BS616" t="n">
        <v>0</v>
      </c>
      <c r="BT616" t="n">
        <v>0</v>
      </c>
      <c r="BU616" t="n">
        <v>0</v>
      </c>
      <c r="BV616" t="n">
        <v>0</v>
      </c>
      <c r="BW616" t="n">
        <v>0</v>
      </c>
      <c r="BX616" t="n">
        <v>0</v>
      </c>
      <c r="BY616" t="n">
        <v>0</v>
      </c>
      <c r="BZ616" t="n">
        <v>0</v>
      </c>
      <c r="CA616" t="n">
        <v>0</v>
      </c>
      <c r="CB616" t="n">
        <v>0</v>
      </c>
      <c r="CC616" t="n">
        <v>0</v>
      </c>
      <c r="CD616" t="n">
        <v>0</v>
      </c>
      <c r="CE616" t="n">
        <v>0</v>
      </c>
      <c r="CF616" t="n">
        <v>0</v>
      </c>
      <c r="CG616" t="n">
        <v>0</v>
      </c>
      <c r="CH616" t="n">
        <v>0</v>
      </c>
      <c r="CI616" t="n">
        <v>0</v>
      </c>
      <c r="CJ616" t="n">
        <v>0</v>
      </c>
      <c r="CK616" t="n">
        <v>0</v>
      </c>
      <c r="CL616" t="n">
        <v>0</v>
      </c>
      <c r="CM616" t="n">
        <v>0</v>
      </c>
      <c r="CN616" t="n">
        <v>0</v>
      </c>
      <c r="CO616" t="n">
        <v>0</v>
      </c>
      <c r="CP616" t="n">
        <v>0</v>
      </c>
      <c r="CQ616" t="n">
        <v>0</v>
      </c>
      <c r="CR616" t="n">
        <v>0</v>
      </c>
      <c r="CS616" t="n">
        <v>0</v>
      </c>
      <c r="CT616" t="n">
        <v>0</v>
      </c>
      <c r="CU616" t="n">
        <v>0</v>
      </c>
      <c r="CV616" t="n">
        <v>0</v>
      </c>
      <c r="CW616" t="n">
        <v>0</v>
      </c>
      <c r="CX616" t="n">
        <v>0</v>
      </c>
      <c r="CY616" t="n">
        <v>0</v>
      </c>
      <c r="CZ616" t="n">
        <v>0</v>
      </c>
      <c r="DA616" t="n">
        <v>0</v>
      </c>
      <c r="DB616" t="n">
        <v>0</v>
      </c>
      <c r="DC616" t="n">
        <v>1</v>
      </c>
      <c r="DD616" t="n">
        <v>0</v>
      </c>
      <c r="DE616" t="n">
        <v>0</v>
      </c>
      <c r="DF616" t="n">
        <v>0</v>
      </c>
      <c r="DG616" t="n">
        <v>0</v>
      </c>
      <c r="DH616" t="n">
        <v>0</v>
      </c>
      <c r="DI616" t="n">
        <v>0</v>
      </c>
      <c r="DJ616" t="n">
        <v>0</v>
      </c>
      <c r="DK616" t="n">
        <v>0</v>
      </c>
      <c r="DL616" t="n">
        <v>0</v>
      </c>
      <c r="DM616" t="n">
        <v>0</v>
      </c>
      <c r="DN616" t="n">
        <v>0</v>
      </c>
      <c r="DO616" t="n">
        <v>0</v>
      </c>
      <c r="DP616" t="n">
        <v>0</v>
      </c>
      <c r="DQ616" t="n">
        <v>0</v>
      </c>
      <c r="DR616" t="n">
        <v>0</v>
      </c>
      <c r="DS616" t="n">
        <v>0</v>
      </c>
      <c r="DT616" t="n">
        <v>0</v>
      </c>
      <c r="DU616" t="n">
        <v>0</v>
      </c>
      <c r="DV616" t="n">
        <v>0</v>
      </c>
      <c r="DW616" t="n">
        <v>0</v>
      </c>
      <c r="DX616" t="n">
        <v>0</v>
      </c>
      <c r="DY616" t="n">
        <v>0</v>
      </c>
      <c r="DZ616" t="n">
        <v>0</v>
      </c>
      <c r="EA616" t="n">
        <v>0</v>
      </c>
      <c r="EB616" t="n">
        <v>0</v>
      </c>
      <c r="EC616" t="n">
        <v>0</v>
      </c>
      <c r="ED616" t="n">
        <v>0</v>
      </c>
      <c r="EE616" t="n">
        <v>0</v>
      </c>
      <c r="EF616" t="n">
        <v>0</v>
      </c>
      <c r="EG616" t="n">
        <v>0</v>
      </c>
      <c r="EH616" t="n">
        <v>0</v>
      </c>
      <c r="EI616" t="n">
        <v>0</v>
      </c>
      <c r="EJ616" t="n">
        <v>0</v>
      </c>
      <c r="EK616" t="n">
        <v>0</v>
      </c>
      <c r="EL616" t="n">
        <v>0</v>
      </c>
      <c r="EM616" t="n">
        <v>0</v>
      </c>
      <c r="EN616" t="n">
        <v>1</v>
      </c>
      <c r="EO616" t="n">
        <v>0</v>
      </c>
      <c r="EP616" t="n">
        <v>0</v>
      </c>
      <c r="EQ616" t="n">
        <v>0</v>
      </c>
      <c r="ER616" t="n">
        <v>0</v>
      </c>
      <c r="ES616" t="n">
        <v>0</v>
      </c>
      <c r="ET616" t="n">
        <v>0</v>
      </c>
      <c r="EU616" t="n">
        <v>0</v>
      </c>
      <c r="EV616" t="n">
        <v>0</v>
      </c>
      <c r="EW616" t="n">
        <v>0</v>
      </c>
      <c r="EX616" t="n">
        <v>0</v>
      </c>
      <c r="EY616" t="n">
        <v>0</v>
      </c>
      <c r="EZ616" t="n">
        <v>0</v>
      </c>
      <c r="FA616" t="n">
        <v>0</v>
      </c>
      <c r="FB616" t="n">
        <v>0</v>
      </c>
      <c r="FC616" t="n">
        <v>0</v>
      </c>
      <c r="FD616" t="n">
        <v>0</v>
      </c>
      <c r="FE616" t="n">
        <v>0</v>
      </c>
      <c r="FF616" t="n">
        <v>0</v>
      </c>
      <c r="FG616" t="n">
        <v>0</v>
      </c>
      <c r="FH616" t="n">
        <v>0</v>
      </c>
      <c r="FI616" t="n">
        <v>0</v>
      </c>
      <c r="FJ616" t="n">
        <v>0</v>
      </c>
      <c r="FK616" t="n">
        <v>0</v>
      </c>
      <c r="FL616" t="n">
        <v>0</v>
      </c>
      <c r="FM616" t="n">
        <v>0</v>
      </c>
      <c r="FN616" t="n">
        <v>0</v>
      </c>
      <c r="FO616" t="n">
        <v>0</v>
      </c>
      <c r="FP616" t="n">
        <v>0</v>
      </c>
      <c r="FQ616" t="n">
        <v>0</v>
      </c>
      <c r="FR616" t="n">
        <v>0</v>
      </c>
      <c r="FS616" t="n">
        <v>0</v>
      </c>
      <c r="FT616" t="n">
        <v>0</v>
      </c>
      <c r="FU616" t="n">
        <v>0</v>
      </c>
      <c r="FV616" t="n">
        <v>0</v>
      </c>
      <c r="FW616" t="n">
        <v>0</v>
      </c>
      <c r="FX616" t="n">
        <v>0</v>
      </c>
    </row>
    <row r="617">
      <c r="B617" s="2107" t="inlineStr">
        <is>
          <t>Bière</t>
        </is>
      </c>
      <c r="C617" t="n">
        <v>0</v>
      </c>
      <c r="D617" t="n">
        <v>0</v>
      </c>
      <c r="E617" t="n">
        <v>0</v>
      </c>
      <c r="F617" t="n">
        <v>0</v>
      </c>
      <c r="G617" t="n">
        <v>0</v>
      </c>
      <c r="H617" t="n">
        <v>0</v>
      </c>
      <c r="I617" t="n">
        <v>0</v>
      </c>
      <c r="J617" t="n">
        <v>0</v>
      </c>
      <c r="K617" t="n">
        <v>0</v>
      </c>
      <c r="L617" t="n">
        <v>0</v>
      </c>
      <c r="M617" t="n">
        <v>0</v>
      </c>
      <c r="N617" t="n">
        <v>0</v>
      </c>
      <c r="O617" t="n">
        <v>0</v>
      </c>
      <c r="P617" t="n">
        <v>0</v>
      </c>
      <c r="Q617" t="n">
        <v>0</v>
      </c>
      <c r="R617" t="n">
        <v>0</v>
      </c>
      <c r="S617" t="n">
        <v>0</v>
      </c>
      <c r="T617" t="n">
        <v>0</v>
      </c>
      <c r="U617" t="n">
        <v>0</v>
      </c>
      <c r="V617" t="n">
        <v>0</v>
      </c>
      <c r="W617" t="n">
        <v>0</v>
      </c>
      <c r="X617" t="n">
        <v>0</v>
      </c>
      <c r="Y617" t="n">
        <v>0</v>
      </c>
      <c r="Z617" t="n">
        <v>0</v>
      </c>
      <c r="AA617" t="n">
        <v>0</v>
      </c>
      <c r="AB617" t="n">
        <v>0</v>
      </c>
      <c r="AC617" t="n">
        <v>0</v>
      </c>
      <c r="AD617" t="n">
        <v>0</v>
      </c>
      <c r="AE617" t="n">
        <v>0</v>
      </c>
      <c r="AF617" t="n">
        <v>0</v>
      </c>
      <c r="AG617" t="n">
        <v>0</v>
      </c>
      <c r="AH617" t="n">
        <v>0</v>
      </c>
      <c r="AI617" t="n">
        <v>0</v>
      </c>
      <c r="AJ617" t="n">
        <v>0</v>
      </c>
      <c r="AK617" t="n">
        <v>0</v>
      </c>
      <c r="AL617" t="n">
        <v>0</v>
      </c>
      <c r="AM617" t="n">
        <v>0</v>
      </c>
      <c r="AN617" t="n">
        <v>0</v>
      </c>
      <c r="AO617" t="n">
        <v>0</v>
      </c>
      <c r="AP617" t="n">
        <v>0</v>
      </c>
      <c r="AQ617" t="n">
        <v>0</v>
      </c>
      <c r="AR617" t="n">
        <v>0</v>
      </c>
      <c r="AS617" t="n">
        <v>0</v>
      </c>
      <c r="AT617" t="n">
        <v>0</v>
      </c>
      <c r="AU617" t="n">
        <v>0</v>
      </c>
      <c r="AV617" t="n">
        <v>0</v>
      </c>
      <c r="AW617" t="n">
        <v>0</v>
      </c>
      <c r="AX617" t="n">
        <v>0</v>
      </c>
      <c r="AY617" t="n">
        <v>0</v>
      </c>
      <c r="AZ617" t="n">
        <v>0</v>
      </c>
      <c r="BA617" t="n">
        <v>0</v>
      </c>
      <c r="BB617" t="n">
        <v>0</v>
      </c>
      <c r="BC617" t="n">
        <v>0</v>
      </c>
      <c r="BD617" t="n">
        <v>0</v>
      </c>
      <c r="BE617" t="n">
        <v>0</v>
      </c>
      <c r="BF617" t="n">
        <v>0</v>
      </c>
      <c r="BG617" t="n">
        <v>0</v>
      </c>
      <c r="BH617" t="n">
        <v>0</v>
      </c>
      <c r="BI617" t="n">
        <v>0</v>
      </c>
      <c r="BJ617" t="n">
        <v>0</v>
      </c>
      <c r="BK617" t="n">
        <v>0</v>
      </c>
      <c r="BL617" t="n">
        <v>0</v>
      </c>
      <c r="BM617" t="n">
        <v>0</v>
      </c>
      <c r="BN617" t="n">
        <v>0</v>
      </c>
      <c r="BO617" t="n">
        <v>0</v>
      </c>
      <c r="BP617" t="n">
        <v>0</v>
      </c>
      <c r="BQ617" t="n">
        <v>0</v>
      </c>
      <c r="BR617" t="n">
        <v>0</v>
      </c>
      <c r="BS617" t="n">
        <v>0</v>
      </c>
      <c r="BT617" t="n">
        <v>0</v>
      </c>
      <c r="BU617" t="n">
        <v>0</v>
      </c>
      <c r="BV617" t="n">
        <v>0</v>
      </c>
      <c r="BW617" t="n">
        <v>0</v>
      </c>
      <c r="BX617" t="n">
        <v>0</v>
      </c>
      <c r="BY617" t="n">
        <v>0</v>
      </c>
      <c r="BZ617" t="n">
        <v>0</v>
      </c>
      <c r="CA617" t="n">
        <v>0</v>
      </c>
      <c r="CB617" t="n">
        <v>0</v>
      </c>
      <c r="CC617" t="n">
        <v>0</v>
      </c>
      <c r="CD617" t="n">
        <v>0</v>
      </c>
      <c r="CE617" t="n">
        <v>0</v>
      </c>
      <c r="CF617" t="n">
        <v>0</v>
      </c>
      <c r="CG617" t="n">
        <v>0</v>
      </c>
      <c r="CH617" t="n">
        <v>0</v>
      </c>
      <c r="CI617" t="n">
        <v>0</v>
      </c>
      <c r="CJ617" t="n">
        <v>0</v>
      </c>
      <c r="CK617" t="n">
        <v>0</v>
      </c>
      <c r="CL617" t="n">
        <v>0</v>
      </c>
      <c r="CM617" t="n">
        <v>0</v>
      </c>
      <c r="CN617" t="n">
        <v>0</v>
      </c>
      <c r="CO617" t="n">
        <v>0</v>
      </c>
      <c r="CP617" t="n">
        <v>0</v>
      </c>
      <c r="CQ617" t="n">
        <v>0</v>
      </c>
      <c r="CR617" t="n">
        <v>0</v>
      </c>
      <c r="CS617" t="n">
        <v>0</v>
      </c>
      <c r="CT617" t="n">
        <v>0</v>
      </c>
      <c r="CU617" t="n">
        <v>0</v>
      </c>
      <c r="CV617" t="n">
        <v>0</v>
      </c>
      <c r="CW617" t="n">
        <v>0</v>
      </c>
      <c r="CX617" t="n">
        <v>0</v>
      </c>
      <c r="CY617" t="n">
        <v>0</v>
      </c>
      <c r="CZ617" t="n">
        <v>0</v>
      </c>
      <c r="DA617" t="n">
        <v>0</v>
      </c>
      <c r="DB617" t="n">
        <v>0</v>
      </c>
      <c r="DC617" t="n">
        <v>1</v>
      </c>
      <c r="DD617" t="n">
        <v>1</v>
      </c>
      <c r="DE617" t="n">
        <v>0</v>
      </c>
      <c r="DF617" t="n">
        <v>0</v>
      </c>
      <c r="DG617" t="n">
        <v>0</v>
      </c>
      <c r="DH617" t="n">
        <v>0</v>
      </c>
      <c r="DI617" t="n">
        <v>0</v>
      </c>
      <c r="DJ617" t="n">
        <v>1</v>
      </c>
      <c r="DK617" t="n">
        <v>0</v>
      </c>
      <c r="DL617" t="n">
        <v>0</v>
      </c>
      <c r="DM617" t="n">
        <v>0</v>
      </c>
      <c r="DN617" t="n">
        <v>0</v>
      </c>
      <c r="DO617" t="n">
        <v>0</v>
      </c>
      <c r="DP617" t="n">
        <v>0</v>
      </c>
      <c r="DQ617" t="n">
        <v>0</v>
      </c>
      <c r="DR617" t="n">
        <v>0</v>
      </c>
      <c r="DS617" t="n">
        <v>0</v>
      </c>
      <c r="DT617" t="n">
        <v>0</v>
      </c>
      <c r="DU617" t="n">
        <v>0</v>
      </c>
      <c r="DV617" t="n">
        <v>0</v>
      </c>
      <c r="DW617" t="n">
        <v>0</v>
      </c>
      <c r="DX617" t="n">
        <v>0</v>
      </c>
      <c r="DY617" t="n">
        <v>0</v>
      </c>
      <c r="DZ617" t="n">
        <v>0</v>
      </c>
      <c r="EA617" t="n">
        <v>1</v>
      </c>
      <c r="EB617" t="n">
        <v>0</v>
      </c>
      <c r="EC617" t="n">
        <v>0</v>
      </c>
      <c r="ED617" t="n">
        <v>0</v>
      </c>
      <c r="EE617" t="n">
        <v>0</v>
      </c>
      <c r="EF617" t="n">
        <v>0</v>
      </c>
      <c r="EG617" t="n">
        <v>0</v>
      </c>
      <c r="EH617" t="n">
        <v>0</v>
      </c>
      <c r="EI617" t="n">
        <v>0</v>
      </c>
      <c r="EJ617" t="n">
        <v>0</v>
      </c>
      <c r="EK617" t="n">
        <v>0</v>
      </c>
      <c r="EL617" t="n">
        <v>0</v>
      </c>
      <c r="EM617" t="n">
        <v>0</v>
      </c>
      <c r="EN617" t="n">
        <v>0</v>
      </c>
      <c r="EO617" t="n">
        <v>0</v>
      </c>
      <c r="EP617" t="n">
        <v>0</v>
      </c>
      <c r="EQ617" t="n">
        <v>0</v>
      </c>
      <c r="ER617" t="n">
        <v>0</v>
      </c>
      <c r="ES617" t="n">
        <v>0</v>
      </c>
      <c r="ET617" t="n">
        <v>0</v>
      </c>
      <c r="EU617" t="n">
        <v>0</v>
      </c>
      <c r="EV617" t="n">
        <v>0</v>
      </c>
      <c r="EW617" t="n">
        <v>0</v>
      </c>
      <c r="EX617" t="n">
        <v>0</v>
      </c>
      <c r="EY617" t="n">
        <v>0</v>
      </c>
      <c r="EZ617" t="n">
        <v>0</v>
      </c>
      <c r="FA617" t="n">
        <v>0</v>
      </c>
      <c r="FB617" t="n">
        <v>0</v>
      </c>
      <c r="FC617" t="n">
        <v>0</v>
      </c>
      <c r="FD617" t="n">
        <v>0</v>
      </c>
      <c r="FE617" t="n">
        <v>0</v>
      </c>
      <c r="FF617" t="n">
        <v>0</v>
      </c>
      <c r="FG617" t="n">
        <v>0</v>
      </c>
      <c r="FH617" t="n">
        <v>0</v>
      </c>
      <c r="FI617" t="n">
        <v>0</v>
      </c>
      <c r="FJ617" t="n">
        <v>0</v>
      </c>
      <c r="FK617" t="n">
        <v>0</v>
      </c>
      <c r="FL617" t="n">
        <v>0</v>
      </c>
      <c r="FM617" t="n">
        <v>0</v>
      </c>
      <c r="FN617" t="n">
        <v>0</v>
      </c>
      <c r="FO617" t="n">
        <v>0</v>
      </c>
      <c r="FP617" t="n">
        <v>0</v>
      </c>
      <c r="FQ617" t="n">
        <v>0</v>
      </c>
      <c r="FR617" t="n">
        <v>0</v>
      </c>
      <c r="FS617" t="n">
        <v>0</v>
      </c>
      <c r="FT617" t="n">
        <v>0</v>
      </c>
      <c r="FU617" t="n">
        <v>0</v>
      </c>
      <c r="FV617" t="n">
        <v>0</v>
      </c>
      <c r="FW617" t="n">
        <v>0</v>
      </c>
      <c r="FX617" t="n">
        <v>1</v>
      </c>
    </row>
    <row r="618">
      <c r="B618" s="2107" t="inlineStr">
        <is>
          <t>Riz, partiellement ou totalement blanchi</t>
        </is>
      </c>
      <c r="C618" t="n">
        <v>0</v>
      </c>
      <c r="D618" t="n">
        <v>0</v>
      </c>
      <c r="E618" t="n">
        <v>0</v>
      </c>
      <c r="F618" t="n">
        <v>0</v>
      </c>
      <c r="G618" t="n">
        <v>0</v>
      </c>
      <c r="H618" t="n">
        <v>0</v>
      </c>
      <c r="I618" t="n">
        <v>0</v>
      </c>
      <c r="J618" t="n">
        <v>0</v>
      </c>
      <c r="K618" t="n">
        <v>0</v>
      </c>
      <c r="L618" t="n">
        <v>0</v>
      </c>
      <c r="M618" t="n">
        <v>0</v>
      </c>
      <c r="N618" t="n">
        <v>0</v>
      </c>
      <c r="O618" t="n">
        <v>0</v>
      </c>
      <c r="P618" t="n">
        <v>0</v>
      </c>
      <c r="Q618" t="n">
        <v>0</v>
      </c>
      <c r="R618" t="n">
        <v>0</v>
      </c>
      <c r="S618" t="n">
        <v>0</v>
      </c>
      <c r="T618" t="n">
        <v>0</v>
      </c>
      <c r="U618" t="n">
        <v>0</v>
      </c>
      <c r="V618" t="n">
        <v>0</v>
      </c>
      <c r="W618" t="n">
        <v>0</v>
      </c>
      <c r="X618" t="n">
        <v>0</v>
      </c>
      <c r="Y618" t="n">
        <v>0</v>
      </c>
      <c r="Z618" t="n">
        <v>0</v>
      </c>
      <c r="AA618" t="n">
        <v>0</v>
      </c>
      <c r="AB618" t="n">
        <v>0</v>
      </c>
      <c r="AC618" t="n">
        <v>0</v>
      </c>
      <c r="AD618" t="n">
        <v>0</v>
      </c>
      <c r="AE618" t="n">
        <v>0</v>
      </c>
      <c r="AF618" t="n">
        <v>0</v>
      </c>
      <c r="AG618" t="n">
        <v>0</v>
      </c>
      <c r="AH618" t="n">
        <v>0</v>
      </c>
      <c r="AI618" t="n">
        <v>0</v>
      </c>
      <c r="AJ618" t="n">
        <v>0</v>
      </c>
      <c r="AK618" t="n">
        <v>0</v>
      </c>
      <c r="AL618" t="n">
        <v>0</v>
      </c>
      <c r="AM618" t="n">
        <v>0</v>
      </c>
      <c r="AN618" t="n">
        <v>0</v>
      </c>
      <c r="AO618" t="n">
        <v>0</v>
      </c>
      <c r="AP618" t="n">
        <v>0</v>
      </c>
      <c r="AQ618" t="n">
        <v>0</v>
      </c>
      <c r="AR618" t="n">
        <v>0</v>
      </c>
      <c r="AS618" t="n">
        <v>0</v>
      </c>
      <c r="AT618" t="n">
        <v>0</v>
      </c>
      <c r="AU618" t="n">
        <v>0</v>
      </c>
      <c r="AV618" t="n">
        <v>0</v>
      </c>
      <c r="AW618" t="n">
        <v>0</v>
      </c>
      <c r="AX618" t="n">
        <v>0</v>
      </c>
      <c r="AY618" t="n">
        <v>0</v>
      </c>
      <c r="AZ618" t="n">
        <v>0</v>
      </c>
      <c r="BA618" t="n">
        <v>0</v>
      </c>
      <c r="BB618" t="n">
        <v>0</v>
      </c>
      <c r="BC618" t="n">
        <v>0</v>
      </c>
      <c r="BD618" t="n">
        <v>0</v>
      </c>
      <c r="BE618" t="n">
        <v>0</v>
      </c>
      <c r="BF618" t="n">
        <v>0</v>
      </c>
      <c r="BG618" t="n">
        <v>0</v>
      </c>
      <c r="BH618" t="n">
        <v>0</v>
      </c>
      <c r="BI618" t="n">
        <v>0</v>
      </c>
      <c r="BJ618" t="n">
        <v>0</v>
      </c>
      <c r="BK618" t="n">
        <v>0</v>
      </c>
      <c r="BL618" t="n">
        <v>0</v>
      </c>
      <c r="BM618" t="n">
        <v>0</v>
      </c>
      <c r="BN618" t="n">
        <v>0</v>
      </c>
      <c r="BO618" t="n">
        <v>0</v>
      </c>
      <c r="BP618" t="n">
        <v>0</v>
      </c>
      <c r="BQ618" t="n">
        <v>0</v>
      </c>
      <c r="BR618" t="n">
        <v>0</v>
      </c>
      <c r="BS618" t="n">
        <v>0</v>
      </c>
      <c r="BT618" t="n">
        <v>0</v>
      </c>
      <c r="BU618" t="n">
        <v>0</v>
      </c>
      <c r="BV618" t="n">
        <v>0</v>
      </c>
      <c r="BW618" t="n">
        <v>0</v>
      </c>
      <c r="BX618" t="n">
        <v>0</v>
      </c>
      <c r="BY618" t="n">
        <v>0</v>
      </c>
      <c r="BZ618" t="n">
        <v>0</v>
      </c>
      <c r="CA618" t="n">
        <v>0</v>
      </c>
      <c r="CB618" t="n">
        <v>0</v>
      </c>
      <c r="CC618" t="n">
        <v>0</v>
      </c>
      <c r="CD618" t="n">
        <v>0</v>
      </c>
      <c r="CE618" t="n">
        <v>0</v>
      </c>
      <c r="CF618" t="n">
        <v>0</v>
      </c>
      <c r="CG618" t="n">
        <v>0</v>
      </c>
      <c r="CH618" t="n">
        <v>0</v>
      </c>
      <c r="CI618" t="n">
        <v>0</v>
      </c>
      <c r="CJ618" t="n">
        <v>0</v>
      </c>
      <c r="CK618" t="n">
        <v>0</v>
      </c>
      <c r="CL618" t="n">
        <v>0</v>
      </c>
      <c r="CM618" t="n">
        <v>0</v>
      </c>
      <c r="CN618" t="n">
        <v>0</v>
      </c>
      <c r="CO618" t="n">
        <v>0</v>
      </c>
      <c r="CP618" t="n">
        <v>0</v>
      </c>
      <c r="CQ618" t="n">
        <v>0</v>
      </c>
      <c r="CR618" t="n">
        <v>0</v>
      </c>
      <c r="CS618" t="n">
        <v>0</v>
      </c>
      <c r="CT618" t="n">
        <v>0</v>
      </c>
      <c r="CU618" t="n">
        <v>0</v>
      </c>
      <c r="CV618" t="n">
        <v>0</v>
      </c>
      <c r="CW618" t="n">
        <v>0</v>
      </c>
      <c r="CX618" t="n">
        <v>0</v>
      </c>
      <c r="CY618" t="n">
        <v>0</v>
      </c>
      <c r="CZ618" t="n">
        <v>0</v>
      </c>
      <c r="DA618" t="n">
        <v>1</v>
      </c>
      <c r="DB618" t="n">
        <v>0</v>
      </c>
      <c r="DC618" t="n">
        <v>1</v>
      </c>
      <c r="DD618" t="n">
        <v>1</v>
      </c>
      <c r="DE618" t="n">
        <v>0</v>
      </c>
      <c r="DF618" t="n">
        <v>0</v>
      </c>
      <c r="DG618" t="n">
        <v>0</v>
      </c>
      <c r="DH618" t="n">
        <v>0</v>
      </c>
      <c r="DI618" t="n">
        <v>0</v>
      </c>
      <c r="DJ618" t="n">
        <v>1</v>
      </c>
      <c r="DK618" t="n">
        <v>0</v>
      </c>
      <c r="DL618" t="n">
        <v>0</v>
      </c>
      <c r="DM618" t="n">
        <v>0</v>
      </c>
      <c r="DN618" t="n">
        <v>0</v>
      </c>
      <c r="DO618" t="n">
        <v>0</v>
      </c>
      <c r="DP618" t="n">
        <v>0</v>
      </c>
      <c r="DQ618" t="n">
        <v>0</v>
      </c>
      <c r="DR618" t="n">
        <v>0</v>
      </c>
      <c r="DS618" t="n">
        <v>0</v>
      </c>
      <c r="DT618" t="n">
        <v>0</v>
      </c>
      <c r="DU618" t="n">
        <v>0</v>
      </c>
      <c r="DV618" t="n">
        <v>0</v>
      </c>
      <c r="DW618" t="n">
        <v>0</v>
      </c>
      <c r="DX618" t="n">
        <v>0</v>
      </c>
      <c r="DY618" t="n">
        <v>0</v>
      </c>
      <c r="DZ618" t="n">
        <v>0</v>
      </c>
      <c r="EA618" t="n">
        <v>1</v>
      </c>
      <c r="EB618" t="n">
        <v>0</v>
      </c>
      <c r="EC618" t="n">
        <v>0</v>
      </c>
      <c r="ED618" t="n">
        <v>0</v>
      </c>
      <c r="EE618" t="n">
        <v>0</v>
      </c>
      <c r="EF618" t="n">
        <v>0</v>
      </c>
      <c r="EG618" t="n">
        <v>0</v>
      </c>
      <c r="EH618" t="n">
        <v>0</v>
      </c>
      <c r="EI618" t="n">
        <v>0</v>
      </c>
      <c r="EJ618" t="n">
        <v>0</v>
      </c>
      <c r="EK618" t="n">
        <v>0</v>
      </c>
      <c r="EL618" t="n">
        <v>0</v>
      </c>
      <c r="EM618" t="n">
        <v>0</v>
      </c>
      <c r="EN618" t="n">
        <v>0</v>
      </c>
      <c r="EO618" t="n">
        <v>0</v>
      </c>
      <c r="EP618" t="n">
        <v>0</v>
      </c>
      <c r="EQ618" t="n">
        <v>0</v>
      </c>
      <c r="ER618" t="n">
        <v>0</v>
      </c>
      <c r="ES618" t="n">
        <v>0</v>
      </c>
      <c r="ET618" t="n">
        <v>0</v>
      </c>
      <c r="EU618" t="n">
        <v>0</v>
      </c>
      <c r="EV618" t="n">
        <v>0</v>
      </c>
      <c r="EW618" t="n">
        <v>1</v>
      </c>
      <c r="EX618" t="n">
        <v>0</v>
      </c>
      <c r="EY618" t="n">
        <v>0</v>
      </c>
      <c r="EZ618" t="n">
        <v>0</v>
      </c>
      <c r="FA618" t="n">
        <v>0</v>
      </c>
      <c r="FB618" t="n">
        <v>1</v>
      </c>
      <c r="FC618" t="n">
        <v>0</v>
      </c>
      <c r="FD618" t="n">
        <v>0</v>
      </c>
      <c r="FE618" t="n">
        <v>0</v>
      </c>
      <c r="FF618" t="n">
        <v>0</v>
      </c>
      <c r="FG618" t="n">
        <v>0</v>
      </c>
      <c r="FH618" t="n">
        <v>0</v>
      </c>
      <c r="FI618" t="n">
        <v>0</v>
      </c>
      <c r="FJ618" t="n">
        <v>0</v>
      </c>
      <c r="FK618" t="n">
        <v>0</v>
      </c>
      <c r="FL618" t="n">
        <v>0</v>
      </c>
      <c r="FM618" t="n">
        <v>0</v>
      </c>
      <c r="FN618" t="n">
        <v>0</v>
      </c>
      <c r="FO618" t="n">
        <v>0</v>
      </c>
      <c r="FP618" t="n">
        <v>0</v>
      </c>
      <c r="FQ618" t="n">
        <v>0</v>
      </c>
      <c r="FR618" t="n">
        <v>0</v>
      </c>
      <c r="FS618" t="n">
        <v>0</v>
      </c>
      <c r="FT618" t="n">
        <v>0</v>
      </c>
      <c r="FU618" t="n">
        <v>0</v>
      </c>
      <c r="FV618" t="n">
        <v>0</v>
      </c>
      <c r="FW618" t="n">
        <v>0</v>
      </c>
      <c r="FX618" t="n">
        <v>1</v>
      </c>
    </row>
    <row r="619">
      <c r="B619" s="2106" t="inlineStr">
        <is>
          <t>Coproduits de 2nde transformation</t>
        </is>
      </c>
      <c r="C619" t="n">
        <v>0</v>
      </c>
      <c r="D619" t="n">
        <v>0</v>
      </c>
      <c r="E619" t="n">
        <v>0</v>
      </c>
      <c r="F619" t="n">
        <v>0</v>
      </c>
      <c r="G619" t="n">
        <v>0</v>
      </c>
      <c r="H619" t="n">
        <v>0</v>
      </c>
      <c r="I619" t="n">
        <v>0</v>
      </c>
      <c r="J619" t="n">
        <v>0</v>
      </c>
      <c r="K619" t="n">
        <v>0</v>
      </c>
      <c r="L619" t="n">
        <v>0</v>
      </c>
      <c r="M619" t="n">
        <v>0</v>
      </c>
      <c r="N619" t="n">
        <v>0</v>
      </c>
      <c r="O619" t="n">
        <v>0</v>
      </c>
      <c r="P619" t="n">
        <v>0</v>
      </c>
      <c r="Q619" t="n">
        <v>0</v>
      </c>
      <c r="R619" t="n">
        <v>0</v>
      </c>
      <c r="S619" t="n">
        <v>0</v>
      </c>
      <c r="T619" t="n">
        <v>0</v>
      </c>
      <c r="U619" t="n">
        <v>0</v>
      </c>
      <c r="V619" t="n">
        <v>0</v>
      </c>
      <c r="W619" t="n">
        <v>0</v>
      </c>
      <c r="X619" t="n">
        <v>0</v>
      </c>
      <c r="Y619" t="n">
        <v>0</v>
      </c>
      <c r="Z619" t="n">
        <v>0</v>
      </c>
      <c r="AA619" t="n">
        <v>0</v>
      </c>
      <c r="AB619" t="n">
        <v>0</v>
      </c>
      <c r="AC619" t="n">
        <v>0</v>
      </c>
      <c r="AD619" t="n">
        <v>0</v>
      </c>
      <c r="AE619" t="n">
        <v>0</v>
      </c>
      <c r="AF619" t="n">
        <v>0</v>
      </c>
      <c r="AG619" t="n">
        <v>0</v>
      </c>
      <c r="AH619" t="n">
        <v>0</v>
      </c>
      <c r="AI619" t="n">
        <v>0</v>
      </c>
      <c r="AJ619" t="n">
        <v>0</v>
      </c>
      <c r="AK619" t="n">
        <v>0</v>
      </c>
      <c r="AL619" t="n">
        <v>0</v>
      </c>
      <c r="AM619" t="n">
        <v>0</v>
      </c>
      <c r="AN619" t="n">
        <v>0</v>
      </c>
      <c r="AO619" t="n">
        <v>0</v>
      </c>
      <c r="AP619" t="n">
        <v>0</v>
      </c>
      <c r="AQ619" t="n">
        <v>0</v>
      </c>
      <c r="AR619" t="n">
        <v>0</v>
      </c>
      <c r="AS619" t="n">
        <v>0</v>
      </c>
      <c r="AT619" t="n">
        <v>0</v>
      </c>
      <c r="AU619" t="n">
        <v>0</v>
      </c>
      <c r="AV619" t="n">
        <v>0</v>
      </c>
      <c r="AW619" t="n">
        <v>0</v>
      </c>
      <c r="AX619" t="n">
        <v>0</v>
      </c>
      <c r="AY619" t="n">
        <v>0</v>
      </c>
      <c r="AZ619" t="n">
        <v>0</v>
      </c>
      <c r="BA619" t="n">
        <v>0</v>
      </c>
      <c r="BB619" t="n">
        <v>0</v>
      </c>
      <c r="BC619" t="n">
        <v>0</v>
      </c>
      <c r="BD619" t="n">
        <v>0</v>
      </c>
      <c r="BE619" t="n">
        <v>0</v>
      </c>
      <c r="BF619" t="n">
        <v>0</v>
      </c>
      <c r="BG619" t="n">
        <v>0</v>
      </c>
      <c r="BH619" t="n">
        <v>0</v>
      </c>
      <c r="BI619" t="n">
        <v>0</v>
      </c>
      <c r="BJ619" t="n">
        <v>0</v>
      </c>
      <c r="BK619" t="n">
        <v>0</v>
      </c>
      <c r="BL619" t="n">
        <v>0</v>
      </c>
      <c r="BM619" t="n">
        <v>0</v>
      </c>
      <c r="BN619" t="n">
        <v>0</v>
      </c>
      <c r="BO619" t="n">
        <v>0</v>
      </c>
      <c r="BP619" t="n">
        <v>0</v>
      </c>
      <c r="BQ619" t="n">
        <v>0</v>
      </c>
      <c r="BR619" t="n">
        <v>0</v>
      </c>
      <c r="BS619" t="n">
        <v>0</v>
      </c>
      <c r="BT619" t="n">
        <v>0</v>
      </c>
      <c r="BU619" t="n">
        <v>0</v>
      </c>
      <c r="BV619" t="n">
        <v>0</v>
      </c>
      <c r="BW619" t="n">
        <v>0</v>
      </c>
      <c r="BX619" t="n">
        <v>0</v>
      </c>
      <c r="BY619" t="n">
        <v>0</v>
      </c>
      <c r="BZ619" t="n">
        <v>0</v>
      </c>
      <c r="CA619" t="n">
        <v>0</v>
      </c>
      <c r="CB619" t="n">
        <v>0</v>
      </c>
      <c r="CC619" t="n">
        <v>0</v>
      </c>
      <c r="CD619" t="n">
        <v>0</v>
      </c>
      <c r="CE619" t="n">
        <v>0</v>
      </c>
      <c r="CF619" t="n">
        <v>0</v>
      </c>
      <c r="CG619" t="n">
        <v>0</v>
      </c>
      <c r="CH619" t="n">
        <v>0</v>
      </c>
      <c r="CI619" t="n">
        <v>0</v>
      </c>
      <c r="CJ619" t="n">
        <v>0</v>
      </c>
      <c r="CK619" t="n">
        <v>0</v>
      </c>
      <c r="CL619" t="n">
        <v>0</v>
      </c>
      <c r="CM619" t="n">
        <v>0</v>
      </c>
      <c r="CN619" t="n">
        <v>0</v>
      </c>
      <c r="CO619" t="n">
        <v>0</v>
      </c>
      <c r="CP619" t="n">
        <v>1</v>
      </c>
      <c r="CQ619" t="n">
        <v>0</v>
      </c>
      <c r="CR619" t="n">
        <v>0</v>
      </c>
      <c r="CS619" t="n">
        <v>0</v>
      </c>
      <c r="CT619" t="n">
        <v>0</v>
      </c>
      <c r="CU619" t="n">
        <v>0</v>
      </c>
      <c r="CV619" t="n">
        <v>0</v>
      </c>
      <c r="CW619" t="n">
        <v>0</v>
      </c>
      <c r="CX619" t="n">
        <v>0</v>
      </c>
      <c r="CY619" t="n">
        <v>0</v>
      </c>
      <c r="CZ619" t="n">
        <v>0</v>
      </c>
      <c r="DA619" t="n">
        <v>1</v>
      </c>
      <c r="DB619" t="n">
        <v>0</v>
      </c>
      <c r="DC619" t="n">
        <v>1</v>
      </c>
      <c r="DD619" t="n">
        <v>1</v>
      </c>
      <c r="DE619" t="n">
        <v>1</v>
      </c>
      <c r="DF619" t="n">
        <v>1</v>
      </c>
      <c r="DG619" t="n">
        <v>1</v>
      </c>
      <c r="DH619" t="n">
        <v>1</v>
      </c>
      <c r="DI619" t="n">
        <v>1</v>
      </c>
      <c r="DJ619" t="n">
        <v>1</v>
      </c>
      <c r="DK619" t="n">
        <v>0</v>
      </c>
      <c r="DL619" t="n">
        <v>0</v>
      </c>
      <c r="DM619" t="n">
        <v>0</v>
      </c>
      <c r="DN619" t="n">
        <v>0</v>
      </c>
      <c r="DO619" t="n">
        <v>0</v>
      </c>
      <c r="DP619" t="n">
        <v>0</v>
      </c>
      <c r="DQ619" t="n">
        <v>0</v>
      </c>
      <c r="DR619" t="n">
        <v>0</v>
      </c>
      <c r="DS619" t="n">
        <v>0</v>
      </c>
      <c r="DT619" t="n">
        <v>0</v>
      </c>
      <c r="DU619" t="n">
        <v>0</v>
      </c>
      <c r="DV619" t="n">
        <v>0</v>
      </c>
      <c r="DW619" t="n">
        <v>0</v>
      </c>
      <c r="DX619" t="n">
        <v>0</v>
      </c>
      <c r="DY619" t="n">
        <v>0</v>
      </c>
      <c r="DZ619" t="n">
        <v>0</v>
      </c>
      <c r="EA619" t="n">
        <v>1</v>
      </c>
      <c r="EB619" t="n">
        <v>1</v>
      </c>
      <c r="EC619" t="n">
        <v>1</v>
      </c>
      <c r="ED619" t="n">
        <v>1</v>
      </c>
      <c r="EE619" t="n">
        <v>0</v>
      </c>
      <c r="EF619" t="n">
        <v>1</v>
      </c>
      <c r="EG619" t="n">
        <v>1</v>
      </c>
      <c r="EH619" t="n">
        <v>0</v>
      </c>
      <c r="EI619" t="n">
        <v>1</v>
      </c>
      <c r="EJ619" t="n">
        <v>1</v>
      </c>
      <c r="EK619" t="n">
        <v>1</v>
      </c>
      <c r="EL619" t="n">
        <v>0</v>
      </c>
      <c r="EM619" t="n">
        <v>0</v>
      </c>
      <c r="EN619" t="n">
        <v>1</v>
      </c>
      <c r="EO619" t="n">
        <v>0</v>
      </c>
      <c r="EP619" t="n">
        <v>0</v>
      </c>
      <c r="EQ619" t="n">
        <v>0</v>
      </c>
      <c r="ER619" t="n">
        <v>0</v>
      </c>
      <c r="ES619" t="n">
        <v>0</v>
      </c>
      <c r="ET619" t="n">
        <v>0</v>
      </c>
      <c r="EU619" t="n">
        <v>0</v>
      </c>
      <c r="EV619" t="n">
        <v>0</v>
      </c>
      <c r="EW619" t="n">
        <v>1</v>
      </c>
      <c r="EX619" t="n">
        <v>1</v>
      </c>
      <c r="EY619" t="n">
        <v>0</v>
      </c>
      <c r="EZ619" t="n">
        <v>0</v>
      </c>
      <c r="FA619" t="n">
        <v>0</v>
      </c>
      <c r="FB619" t="n">
        <v>1</v>
      </c>
      <c r="FC619" t="n">
        <v>1</v>
      </c>
      <c r="FD619" t="n">
        <v>0</v>
      </c>
      <c r="FE619" t="n">
        <v>1</v>
      </c>
      <c r="FF619" t="n">
        <v>0</v>
      </c>
      <c r="FG619" t="n">
        <v>0</v>
      </c>
      <c r="FH619" t="n">
        <v>0</v>
      </c>
      <c r="FI619" t="n">
        <v>0</v>
      </c>
      <c r="FJ619" t="n">
        <v>0</v>
      </c>
      <c r="FK619" t="n">
        <v>0</v>
      </c>
      <c r="FL619" t="n">
        <v>0</v>
      </c>
      <c r="FM619" t="n">
        <v>0</v>
      </c>
      <c r="FN619" t="n">
        <v>0</v>
      </c>
      <c r="FO619" t="n">
        <v>0</v>
      </c>
      <c r="FP619" t="n">
        <v>0</v>
      </c>
      <c r="FQ619" t="n">
        <v>0</v>
      </c>
      <c r="FR619" t="n">
        <v>0</v>
      </c>
      <c r="FS619" t="n">
        <v>0</v>
      </c>
      <c r="FT619" t="n">
        <v>0</v>
      </c>
      <c r="FU619" t="n">
        <v>0</v>
      </c>
      <c r="FV619" t="n">
        <v>0</v>
      </c>
      <c r="FW619" t="n">
        <v>0</v>
      </c>
      <c r="FX619" t="n">
        <v>1</v>
      </c>
    </row>
    <row r="620">
      <c r="B620" s="2107" t="inlineStr">
        <is>
          <t>Coproduits de Fab. de pâtes et couscous</t>
        </is>
      </c>
      <c r="C620" t="n">
        <v>0</v>
      </c>
      <c r="D620" t="n">
        <v>0</v>
      </c>
      <c r="E620" t="n">
        <v>0</v>
      </c>
      <c r="F620" t="n">
        <v>0</v>
      </c>
      <c r="G620" t="n">
        <v>0</v>
      </c>
      <c r="H620" t="n">
        <v>0</v>
      </c>
      <c r="I620" t="n">
        <v>0</v>
      </c>
      <c r="J620" t="n">
        <v>0</v>
      </c>
      <c r="K620" t="n">
        <v>0</v>
      </c>
      <c r="L620" t="n">
        <v>0</v>
      </c>
      <c r="M620" t="n">
        <v>0</v>
      </c>
      <c r="N620" t="n">
        <v>0</v>
      </c>
      <c r="O620" t="n">
        <v>0</v>
      </c>
      <c r="P620" t="n">
        <v>0</v>
      </c>
      <c r="Q620" t="n">
        <v>0</v>
      </c>
      <c r="R620" t="n">
        <v>0</v>
      </c>
      <c r="S620" t="n">
        <v>0</v>
      </c>
      <c r="T620" t="n">
        <v>0</v>
      </c>
      <c r="U620" t="n">
        <v>0</v>
      </c>
      <c r="V620" t="n">
        <v>0</v>
      </c>
      <c r="W620" t="n">
        <v>0</v>
      </c>
      <c r="X620" t="n">
        <v>0</v>
      </c>
      <c r="Y620" t="n">
        <v>0</v>
      </c>
      <c r="Z620" t="n">
        <v>0</v>
      </c>
      <c r="AA620" t="n">
        <v>0</v>
      </c>
      <c r="AB620" t="n">
        <v>0</v>
      </c>
      <c r="AC620" t="n">
        <v>0</v>
      </c>
      <c r="AD620" t="n">
        <v>0</v>
      </c>
      <c r="AE620" t="n">
        <v>0</v>
      </c>
      <c r="AF620" t="n">
        <v>0</v>
      </c>
      <c r="AG620" t="n">
        <v>0</v>
      </c>
      <c r="AH620" t="n">
        <v>0</v>
      </c>
      <c r="AI620" t="n">
        <v>0</v>
      </c>
      <c r="AJ620" t="n">
        <v>0</v>
      </c>
      <c r="AK620" t="n">
        <v>0</v>
      </c>
      <c r="AL620" t="n">
        <v>0</v>
      </c>
      <c r="AM620" t="n">
        <v>0</v>
      </c>
      <c r="AN620" t="n">
        <v>0</v>
      </c>
      <c r="AO620" t="n">
        <v>0</v>
      </c>
      <c r="AP620" t="n">
        <v>0</v>
      </c>
      <c r="AQ620" t="n">
        <v>0</v>
      </c>
      <c r="AR620" t="n">
        <v>0</v>
      </c>
      <c r="AS620" t="n">
        <v>0</v>
      </c>
      <c r="AT620" t="n">
        <v>0</v>
      </c>
      <c r="AU620" t="n">
        <v>0</v>
      </c>
      <c r="AV620" t="n">
        <v>0</v>
      </c>
      <c r="AW620" t="n">
        <v>0</v>
      </c>
      <c r="AX620" t="n">
        <v>0</v>
      </c>
      <c r="AY620" t="n">
        <v>0</v>
      </c>
      <c r="AZ620" t="n">
        <v>0</v>
      </c>
      <c r="BA620" t="n">
        <v>0</v>
      </c>
      <c r="BB620" t="n">
        <v>0</v>
      </c>
      <c r="BC620" t="n">
        <v>0</v>
      </c>
      <c r="BD620" t="n">
        <v>0</v>
      </c>
      <c r="BE620" t="n">
        <v>0</v>
      </c>
      <c r="BF620" t="n">
        <v>0</v>
      </c>
      <c r="BG620" t="n">
        <v>0</v>
      </c>
      <c r="BH620" t="n">
        <v>0</v>
      </c>
      <c r="BI620" t="n">
        <v>0</v>
      </c>
      <c r="BJ620" t="n">
        <v>0</v>
      </c>
      <c r="BK620" t="n">
        <v>0</v>
      </c>
      <c r="BL620" t="n">
        <v>0</v>
      </c>
      <c r="BM620" t="n">
        <v>0</v>
      </c>
      <c r="BN620" t="n">
        <v>0</v>
      </c>
      <c r="BO620" t="n">
        <v>0</v>
      </c>
      <c r="BP620" t="n">
        <v>0</v>
      </c>
      <c r="BQ620" t="n">
        <v>0</v>
      </c>
      <c r="BR620" t="n">
        <v>0</v>
      </c>
      <c r="BS620" t="n">
        <v>0</v>
      </c>
      <c r="BT620" t="n">
        <v>0</v>
      </c>
      <c r="BU620" t="n">
        <v>0</v>
      </c>
      <c r="BV620" t="n">
        <v>0</v>
      </c>
      <c r="BW620" t="n">
        <v>0</v>
      </c>
      <c r="BX620" t="n">
        <v>0</v>
      </c>
      <c r="BY620" t="n">
        <v>0</v>
      </c>
      <c r="BZ620" t="n">
        <v>0</v>
      </c>
      <c r="CA620" t="n">
        <v>0</v>
      </c>
      <c r="CB620" t="n">
        <v>0</v>
      </c>
      <c r="CC620" t="n">
        <v>0</v>
      </c>
      <c r="CD620" t="n">
        <v>0</v>
      </c>
      <c r="CE620" t="n">
        <v>0</v>
      </c>
      <c r="CF620" t="n">
        <v>0</v>
      </c>
      <c r="CG620" t="n">
        <v>0</v>
      </c>
      <c r="CH620" t="n">
        <v>0</v>
      </c>
      <c r="CI620" t="n">
        <v>0</v>
      </c>
      <c r="CJ620" t="n">
        <v>0</v>
      </c>
      <c r="CK620" t="n">
        <v>0</v>
      </c>
      <c r="CL620" t="n">
        <v>0</v>
      </c>
      <c r="CM620" t="n">
        <v>0</v>
      </c>
      <c r="CN620" t="n">
        <v>0</v>
      </c>
      <c r="CO620" t="n">
        <v>0</v>
      </c>
      <c r="CP620" t="n">
        <v>1</v>
      </c>
      <c r="CQ620" t="n">
        <v>0</v>
      </c>
      <c r="CR620" t="n">
        <v>0</v>
      </c>
      <c r="CS620" t="n">
        <v>0</v>
      </c>
      <c r="CT620" t="n">
        <v>0</v>
      </c>
      <c r="CU620" t="n">
        <v>0</v>
      </c>
      <c r="CV620" t="n">
        <v>0</v>
      </c>
      <c r="CW620" t="n">
        <v>0</v>
      </c>
      <c r="CX620" t="n">
        <v>0</v>
      </c>
      <c r="CY620" t="n">
        <v>0</v>
      </c>
      <c r="CZ620" t="n">
        <v>0</v>
      </c>
      <c r="DA620" t="n">
        <v>0</v>
      </c>
      <c r="DB620" t="n">
        <v>0</v>
      </c>
      <c r="DC620" t="n">
        <v>1</v>
      </c>
      <c r="DD620" t="n">
        <v>1</v>
      </c>
      <c r="DE620" t="n">
        <v>1</v>
      </c>
      <c r="DF620" t="n">
        <v>1</v>
      </c>
      <c r="DG620" t="n">
        <v>1</v>
      </c>
      <c r="DH620" t="n">
        <v>0</v>
      </c>
      <c r="DI620" t="n">
        <v>0</v>
      </c>
      <c r="DJ620" t="n">
        <v>0</v>
      </c>
      <c r="DK620" t="n">
        <v>0</v>
      </c>
      <c r="DL620" t="n">
        <v>0</v>
      </c>
      <c r="DM620" t="n">
        <v>0</v>
      </c>
      <c r="DN620" t="n">
        <v>0</v>
      </c>
      <c r="DO620" t="n">
        <v>0</v>
      </c>
      <c r="DP620" t="n">
        <v>0</v>
      </c>
      <c r="DQ620" t="n">
        <v>0</v>
      </c>
      <c r="DR620" t="n">
        <v>0</v>
      </c>
      <c r="DS620" t="n">
        <v>0</v>
      </c>
      <c r="DT620" t="n">
        <v>0</v>
      </c>
      <c r="DU620" t="n">
        <v>0</v>
      </c>
      <c r="DV620" t="n">
        <v>0</v>
      </c>
      <c r="DW620" t="n">
        <v>0</v>
      </c>
      <c r="DX620" t="n">
        <v>0</v>
      </c>
      <c r="DY620" t="n">
        <v>0</v>
      </c>
      <c r="DZ620" t="n">
        <v>0</v>
      </c>
      <c r="EA620" t="n">
        <v>0</v>
      </c>
      <c r="EB620" t="n">
        <v>0</v>
      </c>
      <c r="EC620" t="n">
        <v>0</v>
      </c>
      <c r="ED620" t="n">
        <v>0</v>
      </c>
      <c r="EE620" t="n">
        <v>0</v>
      </c>
      <c r="EF620" t="n">
        <v>0</v>
      </c>
      <c r="EG620" t="n">
        <v>0</v>
      </c>
      <c r="EH620" t="n">
        <v>0</v>
      </c>
      <c r="EI620" t="n">
        <v>0</v>
      </c>
      <c r="EJ620" t="n">
        <v>0</v>
      </c>
      <c r="EK620" t="n">
        <v>0</v>
      </c>
      <c r="EL620" t="n">
        <v>0</v>
      </c>
      <c r="EM620" t="n">
        <v>0</v>
      </c>
      <c r="EN620" t="n">
        <v>0</v>
      </c>
      <c r="EO620" t="n">
        <v>0</v>
      </c>
      <c r="EP620" t="n">
        <v>0</v>
      </c>
      <c r="EQ620" t="n">
        <v>0</v>
      </c>
      <c r="ER620" t="n">
        <v>0</v>
      </c>
      <c r="ES620" t="n">
        <v>0</v>
      </c>
      <c r="ET620" t="n">
        <v>0</v>
      </c>
      <c r="EU620" t="n">
        <v>0</v>
      </c>
      <c r="EV620" t="n">
        <v>0</v>
      </c>
      <c r="EW620" t="n">
        <v>1</v>
      </c>
      <c r="EX620" t="n">
        <v>1</v>
      </c>
      <c r="EY620" t="n">
        <v>0</v>
      </c>
      <c r="EZ620" t="n">
        <v>0</v>
      </c>
      <c r="FA620" t="n">
        <v>0</v>
      </c>
      <c r="FB620" t="n">
        <v>0</v>
      </c>
      <c r="FC620" t="n">
        <v>0</v>
      </c>
      <c r="FD620" t="n">
        <v>0</v>
      </c>
      <c r="FE620" t="n">
        <v>0</v>
      </c>
      <c r="FF620" t="n">
        <v>0</v>
      </c>
      <c r="FG620" t="n">
        <v>0</v>
      </c>
      <c r="FH620" t="n">
        <v>0</v>
      </c>
      <c r="FI620" t="n">
        <v>0</v>
      </c>
      <c r="FJ620" t="n">
        <v>0</v>
      </c>
      <c r="FK620" t="n">
        <v>0</v>
      </c>
      <c r="FL620" t="n">
        <v>0</v>
      </c>
      <c r="FM620" t="n">
        <v>0</v>
      </c>
      <c r="FN620" t="n">
        <v>0</v>
      </c>
      <c r="FO620" t="n">
        <v>0</v>
      </c>
      <c r="FP620" t="n">
        <v>0</v>
      </c>
      <c r="FQ620" t="n">
        <v>0</v>
      </c>
      <c r="FR620" t="n">
        <v>0</v>
      </c>
      <c r="FS620" t="n">
        <v>0</v>
      </c>
      <c r="FT620" t="n">
        <v>0</v>
      </c>
      <c r="FU620" t="n">
        <v>0</v>
      </c>
      <c r="FV620" t="n">
        <v>0</v>
      </c>
      <c r="FW620" t="n">
        <v>0</v>
      </c>
      <c r="FX620" t="n">
        <v>0</v>
      </c>
    </row>
    <row r="621">
      <c r="B621" s="2107" t="inlineStr">
        <is>
          <t>Tourteaux de maïs</t>
        </is>
      </c>
      <c r="C621" t="n">
        <v>0</v>
      </c>
      <c r="D621" t="n">
        <v>0</v>
      </c>
      <c r="E621" t="n">
        <v>0</v>
      </c>
      <c r="F621" t="n">
        <v>0</v>
      </c>
      <c r="G621" t="n">
        <v>0</v>
      </c>
      <c r="H621" t="n">
        <v>0</v>
      </c>
      <c r="I621" t="n">
        <v>0</v>
      </c>
      <c r="J621" t="n">
        <v>0</v>
      </c>
      <c r="K621" t="n">
        <v>0</v>
      </c>
      <c r="L621" t="n">
        <v>0</v>
      </c>
      <c r="M621" t="n">
        <v>0</v>
      </c>
      <c r="N621" t="n">
        <v>0</v>
      </c>
      <c r="O621" t="n">
        <v>0</v>
      </c>
      <c r="P621" t="n">
        <v>0</v>
      </c>
      <c r="Q621" t="n">
        <v>0</v>
      </c>
      <c r="R621" t="n">
        <v>0</v>
      </c>
      <c r="S621" t="n">
        <v>0</v>
      </c>
      <c r="T621" t="n">
        <v>0</v>
      </c>
      <c r="U621" t="n">
        <v>0</v>
      </c>
      <c r="V621" t="n">
        <v>0</v>
      </c>
      <c r="W621" t="n">
        <v>0</v>
      </c>
      <c r="X621" t="n">
        <v>0</v>
      </c>
      <c r="Y621" t="n">
        <v>0</v>
      </c>
      <c r="Z621" t="n">
        <v>0</v>
      </c>
      <c r="AA621" t="n">
        <v>0</v>
      </c>
      <c r="AB621" t="n">
        <v>0</v>
      </c>
      <c r="AC621" t="n">
        <v>0</v>
      </c>
      <c r="AD621" t="n">
        <v>0</v>
      </c>
      <c r="AE621" t="n">
        <v>0</v>
      </c>
      <c r="AF621" t="n">
        <v>0</v>
      </c>
      <c r="AG621" t="n">
        <v>0</v>
      </c>
      <c r="AH621" t="n">
        <v>0</v>
      </c>
      <c r="AI621" t="n">
        <v>0</v>
      </c>
      <c r="AJ621" t="n">
        <v>0</v>
      </c>
      <c r="AK621" t="n">
        <v>0</v>
      </c>
      <c r="AL621" t="n">
        <v>0</v>
      </c>
      <c r="AM621" t="n">
        <v>0</v>
      </c>
      <c r="AN621" t="n">
        <v>0</v>
      </c>
      <c r="AO621" t="n">
        <v>0</v>
      </c>
      <c r="AP621" t="n">
        <v>0</v>
      </c>
      <c r="AQ621" t="n">
        <v>0</v>
      </c>
      <c r="AR621" t="n">
        <v>0</v>
      </c>
      <c r="AS621" t="n">
        <v>0</v>
      </c>
      <c r="AT621" t="n">
        <v>0</v>
      </c>
      <c r="AU621" t="n">
        <v>0</v>
      </c>
      <c r="AV621" t="n">
        <v>0</v>
      </c>
      <c r="AW621" t="n">
        <v>0</v>
      </c>
      <c r="AX621" t="n">
        <v>0</v>
      </c>
      <c r="AY621" t="n">
        <v>0</v>
      </c>
      <c r="AZ621" t="n">
        <v>0</v>
      </c>
      <c r="BA621" t="n">
        <v>0</v>
      </c>
      <c r="BB621" t="n">
        <v>0</v>
      </c>
      <c r="BC621" t="n">
        <v>0</v>
      </c>
      <c r="BD621" t="n">
        <v>0</v>
      </c>
      <c r="BE621" t="n">
        <v>0</v>
      </c>
      <c r="BF621" t="n">
        <v>0</v>
      </c>
      <c r="BG621" t="n">
        <v>0</v>
      </c>
      <c r="BH621" t="n">
        <v>0</v>
      </c>
      <c r="BI621" t="n">
        <v>0</v>
      </c>
      <c r="BJ621" t="n">
        <v>0</v>
      </c>
      <c r="BK621" t="n">
        <v>0</v>
      </c>
      <c r="BL621" t="n">
        <v>0</v>
      </c>
      <c r="BM621" t="n">
        <v>0</v>
      </c>
      <c r="BN621" t="n">
        <v>0</v>
      </c>
      <c r="BO621" t="n">
        <v>0</v>
      </c>
      <c r="BP621" t="n">
        <v>0</v>
      </c>
      <c r="BQ621" t="n">
        <v>0</v>
      </c>
      <c r="BR621" t="n">
        <v>0</v>
      </c>
      <c r="BS621" t="n">
        <v>0</v>
      </c>
      <c r="BT621" t="n">
        <v>0</v>
      </c>
      <c r="BU621" t="n">
        <v>0</v>
      </c>
      <c r="BV621" t="n">
        <v>0</v>
      </c>
      <c r="BW621" t="n">
        <v>0</v>
      </c>
      <c r="BX621" t="n">
        <v>0</v>
      </c>
      <c r="BY621" t="n">
        <v>0</v>
      </c>
      <c r="BZ621" t="n">
        <v>0</v>
      </c>
      <c r="CA621" t="n">
        <v>0</v>
      </c>
      <c r="CB621" t="n">
        <v>0</v>
      </c>
      <c r="CC621" t="n">
        <v>0</v>
      </c>
      <c r="CD621" t="n">
        <v>0</v>
      </c>
      <c r="CE621" t="n">
        <v>0</v>
      </c>
      <c r="CF621" t="n">
        <v>0</v>
      </c>
      <c r="CG621" t="n">
        <v>0</v>
      </c>
      <c r="CH621" t="n">
        <v>0</v>
      </c>
      <c r="CI621" t="n">
        <v>0</v>
      </c>
      <c r="CJ621" t="n">
        <v>0</v>
      </c>
      <c r="CK621" t="n">
        <v>0</v>
      </c>
      <c r="CL621" t="n">
        <v>0</v>
      </c>
      <c r="CM621" t="n">
        <v>0</v>
      </c>
      <c r="CN621" t="n">
        <v>0</v>
      </c>
      <c r="CO621" t="n">
        <v>0</v>
      </c>
      <c r="CP621" t="n">
        <v>0</v>
      </c>
      <c r="CQ621" t="n">
        <v>0</v>
      </c>
      <c r="CR621" t="n">
        <v>0</v>
      </c>
      <c r="CS621" t="n">
        <v>0</v>
      </c>
      <c r="CT621" t="n">
        <v>0</v>
      </c>
      <c r="CU621" t="n">
        <v>0</v>
      </c>
      <c r="CV621" t="n">
        <v>0</v>
      </c>
      <c r="CW621" t="n">
        <v>0</v>
      </c>
      <c r="CX621" t="n">
        <v>0</v>
      </c>
      <c r="CY621" t="n">
        <v>0</v>
      </c>
      <c r="CZ621" t="n">
        <v>0</v>
      </c>
      <c r="DA621" t="n">
        <v>0</v>
      </c>
      <c r="DB621" t="n">
        <v>0</v>
      </c>
      <c r="DC621" t="n">
        <v>1</v>
      </c>
      <c r="DD621" t="n">
        <v>1</v>
      </c>
      <c r="DE621" t="n">
        <v>1</v>
      </c>
      <c r="DF621" t="n">
        <v>1</v>
      </c>
      <c r="DG621" t="n">
        <v>1</v>
      </c>
      <c r="DH621" t="n">
        <v>1</v>
      </c>
      <c r="DI621" t="n">
        <v>1</v>
      </c>
      <c r="DJ621" t="n">
        <v>0</v>
      </c>
      <c r="DK621" t="n">
        <v>0</v>
      </c>
      <c r="DL621" t="n">
        <v>0</v>
      </c>
      <c r="DM621" t="n">
        <v>0</v>
      </c>
      <c r="DN621" t="n">
        <v>0</v>
      </c>
      <c r="DO621" t="n">
        <v>0</v>
      </c>
      <c r="DP621" t="n">
        <v>0</v>
      </c>
      <c r="DQ621" t="n">
        <v>0</v>
      </c>
      <c r="DR621" t="n">
        <v>0</v>
      </c>
      <c r="DS621" t="n">
        <v>0</v>
      </c>
      <c r="DT621" t="n">
        <v>0</v>
      </c>
      <c r="DU621" t="n">
        <v>0</v>
      </c>
      <c r="DV621" t="n">
        <v>0</v>
      </c>
      <c r="DW621" t="n">
        <v>0</v>
      </c>
      <c r="DX621" t="n">
        <v>0</v>
      </c>
      <c r="DY621" t="n">
        <v>0</v>
      </c>
      <c r="DZ621" t="n">
        <v>0</v>
      </c>
      <c r="EA621" t="n">
        <v>0</v>
      </c>
      <c r="EB621" t="n">
        <v>0</v>
      </c>
      <c r="EC621" t="n">
        <v>0</v>
      </c>
      <c r="ED621" t="n">
        <v>0</v>
      </c>
      <c r="EE621" t="n">
        <v>0</v>
      </c>
      <c r="EF621" t="n">
        <v>0</v>
      </c>
      <c r="EG621" t="n">
        <v>0</v>
      </c>
      <c r="EH621" t="n">
        <v>0</v>
      </c>
      <c r="EI621" t="n">
        <v>0</v>
      </c>
      <c r="EJ621" t="n">
        <v>0</v>
      </c>
      <c r="EK621" t="n">
        <v>0</v>
      </c>
      <c r="EL621" t="n">
        <v>0</v>
      </c>
      <c r="EM621" t="n">
        <v>0</v>
      </c>
      <c r="EN621" t="n">
        <v>0</v>
      </c>
      <c r="EO621" t="n">
        <v>0</v>
      </c>
      <c r="EP621" t="n">
        <v>0</v>
      </c>
      <c r="EQ621" t="n">
        <v>0</v>
      </c>
      <c r="ER621" t="n">
        <v>0</v>
      </c>
      <c r="ES621" t="n">
        <v>0</v>
      </c>
      <c r="ET621" t="n">
        <v>0</v>
      </c>
      <c r="EU621" t="n">
        <v>0</v>
      </c>
      <c r="EV621" t="n">
        <v>0</v>
      </c>
      <c r="EW621" t="n">
        <v>0</v>
      </c>
      <c r="EX621" t="n">
        <v>0</v>
      </c>
      <c r="EY621" t="n">
        <v>0</v>
      </c>
      <c r="EZ621" t="n">
        <v>0</v>
      </c>
      <c r="FA621" t="n">
        <v>0</v>
      </c>
      <c r="FB621" t="n">
        <v>0</v>
      </c>
      <c r="FC621" t="n">
        <v>0</v>
      </c>
      <c r="FD621" t="n">
        <v>0</v>
      </c>
      <c r="FE621" t="n">
        <v>0</v>
      </c>
      <c r="FF621" t="n">
        <v>0</v>
      </c>
      <c r="FG621" t="n">
        <v>0</v>
      </c>
      <c r="FH621" t="n">
        <v>0</v>
      </c>
      <c r="FI621" t="n">
        <v>0</v>
      </c>
      <c r="FJ621" t="n">
        <v>0</v>
      </c>
      <c r="FK621" t="n">
        <v>0</v>
      </c>
      <c r="FL621" t="n">
        <v>0</v>
      </c>
      <c r="FM621" t="n">
        <v>0</v>
      </c>
      <c r="FN621" t="n">
        <v>0</v>
      </c>
      <c r="FO621" t="n">
        <v>0</v>
      </c>
      <c r="FP621" t="n">
        <v>0</v>
      </c>
      <c r="FQ621" t="n">
        <v>0</v>
      </c>
      <c r="FR621" t="n">
        <v>0</v>
      </c>
      <c r="FS621" t="n">
        <v>0</v>
      </c>
      <c r="FT621" t="n">
        <v>0</v>
      </c>
      <c r="FU621" t="n">
        <v>0</v>
      </c>
      <c r="FV621" t="n">
        <v>0</v>
      </c>
      <c r="FW621" t="n">
        <v>0</v>
      </c>
      <c r="FX621" t="n">
        <v>1</v>
      </c>
    </row>
    <row r="622">
      <c r="B622" s="2107" t="inlineStr">
        <is>
          <t>Drèches et solubles</t>
        </is>
      </c>
      <c r="C622" t="n">
        <v>0</v>
      </c>
      <c r="D622" t="n">
        <v>0</v>
      </c>
      <c r="E622" t="n">
        <v>0</v>
      </c>
      <c r="F622" t="n">
        <v>0</v>
      </c>
      <c r="G622" t="n">
        <v>0</v>
      </c>
      <c r="H622" t="n">
        <v>0</v>
      </c>
      <c r="I622" t="n">
        <v>0</v>
      </c>
      <c r="J622" t="n">
        <v>0</v>
      </c>
      <c r="K622" t="n">
        <v>0</v>
      </c>
      <c r="L622" t="n">
        <v>0</v>
      </c>
      <c r="M622" t="n">
        <v>0</v>
      </c>
      <c r="N622" t="n">
        <v>0</v>
      </c>
      <c r="O622" t="n">
        <v>0</v>
      </c>
      <c r="P622" t="n">
        <v>0</v>
      </c>
      <c r="Q622" t="n">
        <v>0</v>
      </c>
      <c r="R622" t="n">
        <v>0</v>
      </c>
      <c r="S622" t="n">
        <v>0</v>
      </c>
      <c r="T622" t="n">
        <v>0</v>
      </c>
      <c r="U622" t="n">
        <v>0</v>
      </c>
      <c r="V622" t="n">
        <v>0</v>
      </c>
      <c r="W622" t="n">
        <v>0</v>
      </c>
      <c r="X622" t="n">
        <v>0</v>
      </c>
      <c r="Y622" t="n">
        <v>0</v>
      </c>
      <c r="Z622" t="n">
        <v>0</v>
      </c>
      <c r="AA622" t="n">
        <v>0</v>
      </c>
      <c r="AB622" t="n">
        <v>0</v>
      </c>
      <c r="AC622" t="n">
        <v>0</v>
      </c>
      <c r="AD622" t="n">
        <v>0</v>
      </c>
      <c r="AE622" t="n">
        <v>0</v>
      </c>
      <c r="AF622" t="n">
        <v>0</v>
      </c>
      <c r="AG622" t="n">
        <v>0</v>
      </c>
      <c r="AH622" t="n">
        <v>0</v>
      </c>
      <c r="AI622" t="n">
        <v>0</v>
      </c>
      <c r="AJ622" t="n">
        <v>0</v>
      </c>
      <c r="AK622" t="n">
        <v>0</v>
      </c>
      <c r="AL622" t="n">
        <v>0</v>
      </c>
      <c r="AM622" t="n">
        <v>0</v>
      </c>
      <c r="AN622" t="n">
        <v>0</v>
      </c>
      <c r="AO622" t="n">
        <v>0</v>
      </c>
      <c r="AP622" t="n">
        <v>0</v>
      </c>
      <c r="AQ622" t="n">
        <v>0</v>
      </c>
      <c r="AR622" t="n">
        <v>0</v>
      </c>
      <c r="AS622" t="n">
        <v>0</v>
      </c>
      <c r="AT622" t="n">
        <v>0</v>
      </c>
      <c r="AU622" t="n">
        <v>0</v>
      </c>
      <c r="AV622" t="n">
        <v>0</v>
      </c>
      <c r="AW622" t="n">
        <v>0</v>
      </c>
      <c r="AX622" t="n">
        <v>0</v>
      </c>
      <c r="AY622" t="n">
        <v>0</v>
      </c>
      <c r="AZ622" t="n">
        <v>0</v>
      </c>
      <c r="BA622" t="n">
        <v>0</v>
      </c>
      <c r="BB622" t="n">
        <v>0</v>
      </c>
      <c r="BC622" t="n">
        <v>0</v>
      </c>
      <c r="BD622" t="n">
        <v>0</v>
      </c>
      <c r="BE622" t="n">
        <v>0</v>
      </c>
      <c r="BF622" t="n">
        <v>0</v>
      </c>
      <c r="BG622" t="n">
        <v>0</v>
      </c>
      <c r="BH622" t="n">
        <v>0</v>
      </c>
      <c r="BI622" t="n">
        <v>0</v>
      </c>
      <c r="BJ622" t="n">
        <v>0</v>
      </c>
      <c r="BK622" t="n">
        <v>0</v>
      </c>
      <c r="BL622" t="n">
        <v>0</v>
      </c>
      <c r="BM622" t="n">
        <v>0</v>
      </c>
      <c r="BN622" t="n">
        <v>0</v>
      </c>
      <c r="BO622" t="n">
        <v>0</v>
      </c>
      <c r="BP622" t="n">
        <v>0</v>
      </c>
      <c r="BQ622" t="n">
        <v>0</v>
      </c>
      <c r="BR622" t="n">
        <v>0</v>
      </c>
      <c r="BS622" t="n">
        <v>0</v>
      </c>
      <c r="BT622" t="n">
        <v>0</v>
      </c>
      <c r="BU622" t="n">
        <v>0</v>
      </c>
      <c r="BV622" t="n">
        <v>0</v>
      </c>
      <c r="BW622" t="n">
        <v>0</v>
      </c>
      <c r="BX622" t="n">
        <v>0</v>
      </c>
      <c r="BY622" t="n">
        <v>0</v>
      </c>
      <c r="BZ622" t="n">
        <v>0</v>
      </c>
      <c r="CA622" t="n">
        <v>0</v>
      </c>
      <c r="CB622" t="n">
        <v>0</v>
      </c>
      <c r="CC622" t="n">
        <v>0</v>
      </c>
      <c r="CD622" t="n">
        <v>0</v>
      </c>
      <c r="CE622" t="n">
        <v>0</v>
      </c>
      <c r="CF622" t="n">
        <v>0</v>
      </c>
      <c r="CG622" t="n">
        <v>0</v>
      </c>
      <c r="CH622" t="n">
        <v>0</v>
      </c>
      <c r="CI622" t="n">
        <v>0</v>
      </c>
      <c r="CJ622" t="n">
        <v>0</v>
      </c>
      <c r="CK622" t="n">
        <v>0</v>
      </c>
      <c r="CL622" t="n">
        <v>0</v>
      </c>
      <c r="CM622" t="n">
        <v>0</v>
      </c>
      <c r="CN622" t="n">
        <v>0</v>
      </c>
      <c r="CO622" t="n">
        <v>0</v>
      </c>
      <c r="CP622" t="n">
        <v>0</v>
      </c>
      <c r="CQ622" t="n">
        <v>0</v>
      </c>
      <c r="CR622" t="n">
        <v>0</v>
      </c>
      <c r="CS622" t="n">
        <v>0</v>
      </c>
      <c r="CT622" t="n">
        <v>0</v>
      </c>
      <c r="CU622" t="n">
        <v>0</v>
      </c>
      <c r="CV622" t="n">
        <v>0</v>
      </c>
      <c r="CW622" t="n">
        <v>0</v>
      </c>
      <c r="CX622" t="n">
        <v>0</v>
      </c>
      <c r="CY622" t="n">
        <v>0</v>
      </c>
      <c r="CZ622" t="n">
        <v>0</v>
      </c>
      <c r="DA622" t="n">
        <v>0</v>
      </c>
      <c r="DB622" t="n">
        <v>0</v>
      </c>
      <c r="DC622" t="n">
        <v>1</v>
      </c>
      <c r="DD622" t="n">
        <v>1</v>
      </c>
      <c r="DE622" t="n">
        <v>1</v>
      </c>
      <c r="DF622" t="n">
        <v>1</v>
      </c>
      <c r="DG622" t="n">
        <v>1</v>
      </c>
      <c r="DH622" t="n">
        <v>1</v>
      </c>
      <c r="DI622" t="n">
        <v>1</v>
      </c>
      <c r="DJ622" t="n">
        <v>0</v>
      </c>
      <c r="DK622" t="n">
        <v>0</v>
      </c>
      <c r="DL622" t="n">
        <v>0</v>
      </c>
      <c r="DM622" t="n">
        <v>0</v>
      </c>
      <c r="DN622" t="n">
        <v>0</v>
      </c>
      <c r="DO622" t="n">
        <v>0</v>
      </c>
      <c r="DP622" t="n">
        <v>0</v>
      </c>
      <c r="DQ622" t="n">
        <v>0</v>
      </c>
      <c r="DR622" t="n">
        <v>0</v>
      </c>
      <c r="DS622" t="n">
        <v>0</v>
      </c>
      <c r="DT622" t="n">
        <v>0</v>
      </c>
      <c r="DU622" t="n">
        <v>0</v>
      </c>
      <c r="DV622" t="n">
        <v>0</v>
      </c>
      <c r="DW622" t="n">
        <v>0</v>
      </c>
      <c r="DX622" t="n">
        <v>0</v>
      </c>
      <c r="DY622" t="n">
        <v>0</v>
      </c>
      <c r="DZ622" t="n">
        <v>0</v>
      </c>
      <c r="EA622" t="n">
        <v>0</v>
      </c>
      <c r="EB622" t="n">
        <v>0</v>
      </c>
      <c r="EC622" t="n">
        <v>0</v>
      </c>
      <c r="ED622" t="n">
        <v>0</v>
      </c>
      <c r="EE622" t="n">
        <v>0</v>
      </c>
      <c r="EF622" t="n">
        <v>0</v>
      </c>
      <c r="EG622" t="n">
        <v>0</v>
      </c>
      <c r="EH622" t="n">
        <v>0</v>
      </c>
      <c r="EI622" t="n">
        <v>0</v>
      </c>
      <c r="EJ622" t="n">
        <v>0</v>
      </c>
      <c r="EK622" t="n">
        <v>0</v>
      </c>
      <c r="EL622" t="n">
        <v>0</v>
      </c>
      <c r="EM622" t="n">
        <v>0</v>
      </c>
      <c r="EN622" t="n">
        <v>0</v>
      </c>
      <c r="EO622" t="n">
        <v>0</v>
      </c>
      <c r="EP622" t="n">
        <v>0</v>
      </c>
      <c r="EQ622" t="n">
        <v>0</v>
      </c>
      <c r="ER622" t="n">
        <v>0</v>
      </c>
      <c r="ES622" t="n">
        <v>0</v>
      </c>
      <c r="ET622" t="n">
        <v>0</v>
      </c>
      <c r="EU622" t="n">
        <v>0</v>
      </c>
      <c r="EV622" t="n">
        <v>0</v>
      </c>
      <c r="EW622" t="n">
        <v>0</v>
      </c>
      <c r="EX622" t="n">
        <v>0</v>
      </c>
      <c r="EY622" t="n">
        <v>0</v>
      </c>
      <c r="EZ622" t="n">
        <v>0</v>
      </c>
      <c r="FA622" t="n">
        <v>0</v>
      </c>
      <c r="FB622" t="n">
        <v>0</v>
      </c>
      <c r="FC622" t="n">
        <v>0</v>
      </c>
      <c r="FD622" t="n">
        <v>0</v>
      </c>
      <c r="FE622" t="n">
        <v>0</v>
      </c>
      <c r="FF622" t="n">
        <v>0</v>
      </c>
      <c r="FG622" t="n">
        <v>0</v>
      </c>
      <c r="FH622" t="n">
        <v>0</v>
      </c>
      <c r="FI622" t="n">
        <v>0</v>
      </c>
      <c r="FJ622" t="n">
        <v>0</v>
      </c>
      <c r="FK622" t="n">
        <v>0</v>
      </c>
      <c r="FL622" t="n">
        <v>0</v>
      </c>
      <c r="FM622" t="n">
        <v>0</v>
      </c>
      <c r="FN622" t="n">
        <v>0</v>
      </c>
      <c r="FO622" t="n">
        <v>0</v>
      </c>
      <c r="FP622" t="n">
        <v>0</v>
      </c>
      <c r="FQ622" t="n">
        <v>0</v>
      </c>
      <c r="FR622" t="n">
        <v>0</v>
      </c>
      <c r="FS622" t="n">
        <v>0</v>
      </c>
      <c r="FT622" t="n">
        <v>0</v>
      </c>
      <c r="FU622" t="n">
        <v>0</v>
      </c>
      <c r="FV622" t="n">
        <v>0</v>
      </c>
      <c r="FW622" t="n">
        <v>0</v>
      </c>
      <c r="FX622" t="n">
        <v>0</v>
      </c>
    </row>
    <row r="623">
      <c r="B623" s="2107" t="inlineStr">
        <is>
          <t>CO2</t>
        </is>
      </c>
      <c r="C623" t="n">
        <v>0</v>
      </c>
      <c r="D623" t="n">
        <v>0</v>
      </c>
      <c r="E623" t="n">
        <v>0</v>
      </c>
      <c r="F623" t="n">
        <v>0</v>
      </c>
      <c r="G623" t="n">
        <v>0</v>
      </c>
      <c r="H623" t="n">
        <v>0</v>
      </c>
      <c r="I623" t="n">
        <v>0</v>
      </c>
      <c r="J623" t="n">
        <v>0</v>
      </c>
      <c r="K623" t="n">
        <v>0</v>
      </c>
      <c r="L623" t="n">
        <v>0</v>
      </c>
      <c r="M623" t="n">
        <v>0</v>
      </c>
      <c r="N623" t="n">
        <v>0</v>
      </c>
      <c r="O623" t="n">
        <v>0</v>
      </c>
      <c r="P623" t="n">
        <v>0</v>
      </c>
      <c r="Q623" t="n">
        <v>0</v>
      </c>
      <c r="R623" t="n">
        <v>0</v>
      </c>
      <c r="S623" t="n">
        <v>0</v>
      </c>
      <c r="T623" t="n">
        <v>0</v>
      </c>
      <c r="U623" t="n">
        <v>0</v>
      </c>
      <c r="V623" t="n">
        <v>0</v>
      </c>
      <c r="W623" t="n">
        <v>0</v>
      </c>
      <c r="X623" t="n">
        <v>0</v>
      </c>
      <c r="Y623" t="n">
        <v>0</v>
      </c>
      <c r="Z623" t="n">
        <v>0</v>
      </c>
      <c r="AA623" t="n">
        <v>0</v>
      </c>
      <c r="AB623" t="n">
        <v>0</v>
      </c>
      <c r="AC623" t="n">
        <v>0</v>
      </c>
      <c r="AD623" t="n">
        <v>0</v>
      </c>
      <c r="AE623" t="n">
        <v>0</v>
      </c>
      <c r="AF623" t="n">
        <v>0</v>
      </c>
      <c r="AG623" t="n">
        <v>0</v>
      </c>
      <c r="AH623" t="n">
        <v>0</v>
      </c>
      <c r="AI623" t="n">
        <v>0</v>
      </c>
      <c r="AJ623" t="n">
        <v>0</v>
      </c>
      <c r="AK623" t="n">
        <v>0</v>
      </c>
      <c r="AL623" t="n">
        <v>0</v>
      </c>
      <c r="AM623" t="n">
        <v>0</v>
      </c>
      <c r="AN623" t="n">
        <v>0</v>
      </c>
      <c r="AO623" t="n">
        <v>0</v>
      </c>
      <c r="AP623" t="n">
        <v>0</v>
      </c>
      <c r="AQ623" t="n">
        <v>0</v>
      </c>
      <c r="AR623" t="n">
        <v>0</v>
      </c>
      <c r="AS623" t="n">
        <v>0</v>
      </c>
      <c r="AT623" t="n">
        <v>0</v>
      </c>
      <c r="AU623" t="n">
        <v>0</v>
      </c>
      <c r="AV623" t="n">
        <v>0</v>
      </c>
      <c r="AW623" t="n">
        <v>0</v>
      </c>
      <c r="AX623" t="n">
        <v>0</v>
      </c>
      <c r="AY623" t="n">
        <v>0</v>
      </c>
      <c r="AZ623" t="n">
        <v>0</v>
      </c>
      <c r="BA623" t="n">
        <v>0</v>
      </c>
      <c r="BB623" t="n">
        <v>0</v>
      </c>
      <c r="BC623" t="n">
        <v>0</v>
      </c>
      <c r="BD623" t="n">
        <v>0</v>
      </c>
      <c r="BE623" t="n">
        <v>0</v>
      </c>
      <c r="BF623" t="n">
        <v>0</v>
      </c>
      <c r="BG623" t="n">
        <v>0</v>
      </c>
      <c r="BH623" t="n">
        <v>0</v>
      </c>
      <c r="BI623" t="n">
        <v>0</v>
      </c>
      <c r="BJ623" t="n">
        <v>0</v>
      </c>
      <c r="BK623" t="n">
        <v>0</v>
      </c>
      <c r="BL623" t="n">
        <v>0</v>
      </c>
      <c r="BM623" t="n">
        <v>0</v>
      </c>
      <c r="BN623" t="n">
        <v>0</v>
      </c>
      <c r="BO623" t="n">
        <v>0</v>
      </c>
      <c r="BP623" t="n">
        <v>0</v>
      </c>
      <c r="BQ623" t="n">
        <v>0</v>
      </c>
      <c r="BR623" t="n">
        <v>0</v>
      </c>
      <c r="BS623" t="n">
        <v>0</v>
      </c>
      <c r="BT623" t="n">
        <v>0</v>
      </c>
      <c r="BU623" t="n">
        <v>0</v>
      </c>
      <c r="BV623" t="n">
        <v>0</v>
      </c>
      <c r="BW623" t="n">
        <v>0</v>
      </c>
      <c r="BX623" t="n">
        <v>0</v>
      </c>
      <c r="BY623" t="n">
        <v>0</v>
      </c>
      <c r="BZ623" t="n">
        <v>0</v>
      </c>
      <c r="CA623" t="n">
        <v>0</v>
      </c>
      <c r="CB623" t="n">
        <v>0</v>
      </c>
      <c r="CC623" t="n">
        <v>0</v>
      </c>
      <c r="CD623" t="n">
        <v>0</v>
      </c>
      <c r="CE623" t="n">
        <v>0</v>
      </c>
      <c r="CF623" t="n">
        <v>0</v>
      </c>
      <c r="CG623" t="n">
        <v>0</v>
      </c>
      <c r="CH623" t="n">
        <v>0</v>
      </c>
      <c r="CI623" t="n">
        <v>0</v>
      </c>
      <c r="CJ623" t="n">
        <v>0</v>
      </c>
      <c r="CK623" t="n">
        <v>0</v>
      </c>
      <c r="CL623" t="n">
        <v>0</v>
      </c>
      <c r="CM623" t="n">
        <v>0</v>
      </c>
      <c r="CN623" t="n">
        <v>0</v>
      </c>
      <c r="CO623" t="n">
        <v>0</v>
      </c>
      <c r="CP623" t="n">
        <v>0</v>
      </c>
      <c r="CQ623" t="n">
        <v>0</v>
      </c>
      <c r="CR623" t="n">
        <v>0</v>
      </c>
      <c r="CS623" t="n">
        <v>0</v>
      </c>
      <c r="CT623" t="n">
        <v>0</v>
      </c>
      <c r="CU623" t="n">
        <v>0</v>
      </c>
      <c r="CV623" t="n">
        <v>0</v>
      </c>
      <c r="CW623" t="n">
        <v>0</v>
      </c>
      <c r="CX623" t="n">
        <v>0</v>
      </c>
      <c r="CY623" t="n">
        <v>0</v>
      </c>
      <c r="CZ623" t="n">
        <v>0</v>
      </c>
      <c r="DA623" t="n">
        <v>0</v>
      </c>
      <c r="DB623" t="n">
        <v>0</v>
      </c>
      <c r="DC623" t="n">
        <v>0</v>
      </c>
      <c r="DD623" t="n">
        <v>0</v>
      </c>
      <c r="DE623" t="n">
        <v>0</v>
      </c>
      <c r="DF623" t="n">
        <v>0</v>
      </c>
      <c r="DG623" t="n">
        <v>0</v>
      </c>
      <c r="DH623" t="n">
        <v>0</v>
      </c>
      <c r="DI623" t="n">
        <v>0</v>
      </c>
      <c r="DJ623" t="n">
        <v>0</v>
      </c>
      <c r="DK623" t="n">
        <v>0</v>
      </c>
      <c r="DL623" t="n">
        <v>0</v>
      </c>
      <c r="DM623" t="n">
        <v>0</v>
      </c>
      <c r="DN623" t="n">
        <v>0</v>
      </c>
      <c r="DO623" t="n">
        <v>0</v>
      </c>
      <c r="DP623" t="n">
        <v>0</v>
      </c>
      <c r="DQ623" t="n">
        <v>0</v>
      </c>
      <c r="DR623" t="n">
        <v>0</v>
      </c>
      <c r="DS623" t="n">
        <v>0</v>
      </c>
      <c r="DT623" t="n">
        <v>0</v>
      </c>
      <c r="DU623" t="n">
        <v>0</v>
      </c>
      <c r="DV623" t="n">
        <v>0</v>
      </c>
      <c r="DW623" t="n">
        <v>0</v>
      </c>
      <c r="DX623" t="n">
        <v>0</v>
      </c>
      <c r="DY623" t="n">
        <v>0</v>
      </c>
      <c r="DZ623" t="n">
        <v>0</v>
      </c>
      <c r="EA623" t="n">
        <v>0</v>
      </c>
      <c r="EB623" t="n">
        <v>0</v>
      </c>
      <c r="EC623" t="n">
        <v>0</v>
      </c>
      <c r="ED623" t="n">
        <v>0</v>
      </c>
      <c r="EE623" t="n">
        <v>0</v>
      </c>
      <c r="EF623" t="n">
        <v>0</v>
      </c>
      <c r="EG623" t="n">
        <v>0</v>
      </c>
      <c r="EH623" t="n">
        <v>0</v>
      </c>
      <c r="EI623" t="n">
        <v>0</v>
      </c>
      <c r="EJ623" t="n">
        <v>0</v>
      </c>
      <c r="EK623" t="n">
        <v>0</v>
      </c>
      <c r="EL623" t="n">
        <v>0</v>
      </c>
      <c r="EM623" t="n">
        <v>0</v>
      </c>
      <c r="EN623" t="n">
        <v>0</v>
      </c>
      <c r="EO623" t="n">
        <v>0</v>
      </c>
      <c r="EP623" t="n">
        <v>0</v>
      </c>
      <c r="EQ623" t="n">
        <v>0</v>
      </c>
      <c r="ER623" t="n">
        <v>0</v>
      </c>
      <c r="ES623" t="n">
        <v>0</v>
      </c>
      <c r="ET623" t="n">
        <v>0</v>
      </c>
      <c r="EU623" t="n">
        <v>0</v>
      </c>
      <c r="EV623" t="n">
        <v>0</v>
      </c>
      <c r="EW623" t="n">
        <v>0</v>
      </c>
      <c r="EX623" t="n">
        <v>0</v>
      </c>
      <c r="EY623" t="n">
        <v>0</v>
      </c>
      <c r="EZ623" t="n">
        <v>0</v>
      </c>
      <c r="FA623" t="n">
        <v>0</v>
      </c>
      <c r="FB623" t="n">
        <v>0</v>
      </c>
      <c r="FC623" t="n">
        <v>0</v>
      </c>
      <c r="FD623" t="n">
        <v>0</v>
      </c>
      <c r="FE623" t="n">
        <v>0</v>
      </c>
      <c r="FF623" t="n">
        <v>0</v>
      </c>
      <c r="FG623" t="n">
        <v>0</v>
      </c>
      <c r="FH623" t="n">
        <v>0</v>
      </c>
      <c r="FI623" t="n">
        <v>0</v>
      </c>
      <c r="FJ623" t="n">
        <v>0</v>
      </c>
      <c r="FK623" t="n">
        <v>0</v>
      </c>
      <c r="FL623" t="n">
        <v>0</v>
      </c>
      <c r="FM623" t="n">
        <v>0</v>
      </c>
      <c r="FN623" t="n">
        <v>0</v>
      </c>
      <c r="FO623" t="n">
        <v>0</v>
      </c>
      <c r="FP623" t="n">
        <v>0</v>
      </c>
      <c r="FQ623" t="n">
        <v>0</v>
      </c>
      <c r="FR623" t="n">
        <v>0</v>
      </c>
      <c r="FS623" t="n">
        <v>0</v>
      </c>
      <c r="FT623" t="n">
        <v>0</v>
      </c>
      <c r="FU623" t="n">
        <v>0</v>
      </c>
      <c r="FV623" t="n">
        <v>0</v>
      </c>
      <c r="FW623" t="n">
        <v>0</v>
      </c>
      <c r="FX623" t="n">
        <v>0</v>
      </c>
    </row>
    <row r="624">
      <c r="B624" s="2107" t="inlineStr">
        <is>
          <t>Coproduits de Brasserie</t>
        </is>
      </c>
      <c r="C624" t="n">
        <v>0</v>
      </c>
      <c r="D624" t="n">
        <v>0</v>
      </c>
      <c r="E624" t="n">
        <v>0</v>
      </c>
      <c r="F624" t="n">
        <v>0</v>
      </c>
      <c r="G624" t="n">
        <v>0</v>
      </c>
      <c r="H624" t="n">
        <v>0</v>
      </c>
      <c r="I624" t="n">
        <v>0</v>
      </c>
      <c r="J624" t="n">
        <v>0</v>
      </c>
      <c r="K624" t="n">
        <v>0</v>
      </c>
      <c r="L624" t="n">
        <v>0</v>
      </c>
      <c r="M624" t="n">
        <v>0</v>
      </c>
      <c r="N624" t="n">
        <v>0</v>
      </c>
      <c r="O624" t="n">
        <v>0</v>
      </c>
      <c r="P624" t="n">
        <v>0</v>
      </c>
      <c r="Q624" t="n">
        <v>0</v>
      </c>
      <c r="R624" t="n">
        <v>0</v>
      </c>
      <c r="S624" t="n">
        <v>0</v>
      </c>
      <c r="T624" t="n">
        <v>0</v>
      </c>
      <c r="U624" t="n">
        <v>0</v>
      </c>
      <c r="V624" t="n">
        <v>0</v>
      </c>
      <c r="W624" t="n">
        <v>0</v>
      </c>
      <c r="X624" t="n">
        <v>0</v>
      </c>
      <c r="Y624" t="n">
        <v>0</v>
      </c>
      <c r="Z624" t="n">
        <v>0</v>
      </c>
      <c r="AA624" t="n">
        <v>0</v>
      </c>
      <c r="AB624" t="n">
        <v>0</v>
      </c>
      <c r="AC624" t="n">
        <v>0</v>
      </c>
      <c r="AD624" t="n">
        <v>0</v>
      </c>
      <c r="AE624" t="n">
        <v>0</v>
      </c>
      <c r="AF624" t="n">
        <v>0</v>
      </c>
      <c r="AG624" t="n">
        <v>0</v>
      </c>
      <c r="AH624" t="n">
        <v>0</v>
      </c>
      <c r="AI624" t="n">
        <v>0</v>
      </c>
      <c r="AJ624" t="n">
        <v>0</v>
      </c>
      <c r="AK624" t="n">
        <v>0</v>
      </c>
      <c r="AL624" t="n">
        <v>0</v>
      </c>
      <c r="AM624" t="n">
        <v>0</v>
      </c>
      <c r="AN624" t="n">
        <v>0</v>
      </c>
      <c r="AO624" t="n">
        <v>0</v>
      </c>
      <c r="AP624" t="n">
        <v>0</v>
      </c>
      <c r="AQ624" t="n">
        <v>0</v>
      </c>
      <c r="AR624" t="n">
        <v>0</v>
      </c>
      <c r="AS624" t="n">
        <v>0</v>
      </c>
      <c r="AT624" t="n">
        <v>0</v>
      </c>
      <c r="AU624" t="n">
        <v>0</v>
      </c>
      <c r="AV624" t="n">
        <v>0</v>
      </c>
      <c r="AW624" t="n">
        <v>0</v>
      </c>
      <c r="AX624" t="n">
        <v>0</v>
      </c>
      <c r="AY624" t="n">
        <v>0</v>
      </c>
      <c r="AZ624" t="n">
        <v>0</v>
      </c>
      <c r="BA624" t="n">
        <v>0</v>
      </c>
      <c r="BB624" t="n">
        <v>0</v>
      </c>
      <c r="BC624" t="n">
        <v>0</v>
      </c>
      <c r="BD624" t="n">
        <v>0</v>
      </c>
      <c r="BE624" t="n">
        <v>0</v>
      </c>
      <c r="BF624" t="n">
        <v>0</v>
      </c>
      <c r="BG624" t="n">
        <v>0</v>
      </c>
      <c r="BH624" t="n">
        <v>0</v>
      </c>
      <c r="BI624" t="n">
        <v>0</v>
      </c>
      <c r="BJ624" t="n">
        <v>0</v>
      </c>
      <c r="BK624" t="n">
        <v>0</v>
      </c>
      <c r="BL624" t="n">
        <v>0</v>
      </c>
      <c r="BM624" t="n">
        <v>0</v>
      </c>
      <c r="BN624" t="n">
        <v>0</v>
      </c>
      <c r="BO624" t="n">
        <v>0</v>
      </c>
      <c r="BP624" t="n">
        <v>0</v>
      </c>
      <c r="BQ624" t="n">
        <v>0</v>
      </c>
      <c r="BR624" t="n">
        <v>0</v>
      </c>
      <c r="BS624" t="n">
        <v>0</v>
      </c>
      <c r="BT624" t="n">
        <v>0</v>
      </c>
      <c r="BU624" t="n">
        <v>0</v>
      </c>
      <c r="BV624" t="n">
        <v>0</v>
      </c>
      <c r="BW624" t="n">
        <v>0</v>
      </c>
      <c r="BX624" t="n">
        <v>0</v>
      </c>
      <c r="BY624" t="n">
        <v>0</v>
      </c>
      <c r="BZ624" t="n">
        <v>0</v>
      </c>
      <c r="CA624" t="n">
        <v>0</v>
      </c>
      <c r="CB624" t="n">
        <v>0</v>
      </c>
      <c r="CC624" t="n">
        <v>0</v>
      </c>
      <c r="CD624" t="n">
        <v>0</v>
      </c>
      <c r="CE624" t="n">
        <v>0</v>
      </c>
      <c r="CF624" t="n">
        <v>0</v>
      </c>
      <c r="CG624" t="n">
        <v>0</v>
      </c>
      <c r="CH624" t="n">
        <v>0</v>
      </c>
      <c r="CI624" t="n">
        <v>0</v>
      </c>
      <c r="CJ624" t="n">
        <v>0</v>
      </c>
      <c r="CK624" t="n">
        <v>0</v>
      </c>
      <c r="CL624" t="n">
        <v>0</v>
      </c>
      <c r="CM624" t="n">
        <v>0</v>
      </c>
      <c r="CN624" t="n">
        <v>0</v>
      </c>
      <c r="CO624" t="n">
        <v>0</v>
      </c>
      <c r="CP624" t="n">
        <v>0</v>
      </c>
      <c r="CQ624" t="n">
        <v>0</v>
      </c>
      <c r="CR624" t="n">
        <v>0</v>
      </c>
      <c r="CS624" t="n">
        <v>0</v>
      </c>
      <c r="CT624" t="n">
        <v>0</v>
      </c>
      <c r="CU624" t="n">
        <v>0</v>
      </c>
      <c r="CV624" t="n">
        <v>0</v>
      </c>
      <c r="CW624" t="n">
        <v>0</v>
      </c>
      <c r="CX624" t="n">
        <v>0</v>
      </c>
      <c r="CY624" t="n">
        <v>0</v>
      </c>
      <c r="CZ624" t="n">
        <v>0</v>
      </c>
      <c r="DA624" t="n">
        <v>0</v>
      </c>
      <c r="DB624" t="n">
        <v>0</v>
      </c>
      <c r="DC624" t="n">
        <v>1</v>
      </c>
      <c r="DD624" t="n">
        <v>1</v>
      </c>
      <c r="DE624" t="n">
        <v>1</v>
      </c>
      <c r="DF624" t="n">
        <v>1</v>
      </c>
      <c r="DG624" t="n">
        <v>1</v>
      </c>
      <c r="DH624" t="n">
        <v>1</v>
      </c>
      <c r="DI624" t="n">
        <v>0</v>
      </c>
      <c r="DJ624" t="n">
        <v>1</v>
      </c>
      <c r="DK624" t="n">
        <v>0</v>
      </c>
      <c r="DL624" t="n">
        <v>0</v>
      </c>
      <c r="DM624" t="n">
        <v>0</v>
      </c>
      <c r="DN624" t="n">
        <v>0</v>
      </c>
      <c r="DO624" t="n">
        <v>0</v>
      </c>
      <c r="DP624" t="n">
        <v>0</v>
      </c>
      <c r="DQ624" t="n">
        <v>0</v>
      </c>
      <c r="DR624" t="n">
        <v>0</v>
      </c>
      <c r="DS624" t="n">
        <v>0</v>
      </c>
      <c r="DT624" t="n">
        <v>0</v>
      </c>
      <c r="DU624" t="n">
        <v>0</v>
      </c>
      <c r="DV624" t="n">
        <v>0</v>
      </c>
      <c r="DW624" t="n">
        <v>0</v>
      </c>
      <c r="DX624" t="n">
        <v>0</v>
      </c>
      <c r="DY624" t="n">
        <v>0</v>
      </c>
      <c r="DZ624" t="n">
        <v>0</v>
      </c>
      <c r="EA624" t="n">
        <v>1</v>
      </c>
      <c r="EB624" t="n">
        <v>1</v>
      </c>
      <c r="EC624" t="n">
        <v>1</v>
      </c>
      <c r="ED624" t="n">
        <v>1</v>
      </c>
      <c r="EE624" t="n">
        <v>0</v>
      </c>
      <c r="EF624" t="n">
        <v>1</v>
      </c>
      <c r="EG624" t="n">
        <v>1</v>
      </c>
      <c r="EH624" t="n">
        <v>0</v>
      </c>
      <c r="EI624" t="n">
        <v>1</v>
      </c>
      <c r="EJ624" t="n">
        <v>0</v>
      </c>
      <c r="EK624" t="n">
        <v>0</v>
      </c>
      <c r="EL624" t="n">
        <v>0</v>
      </c>
      <c r="EM624" t="n">
        <v>0</v>
      </c>
      <c r="EN624" t="n">
        <v>1</v>
      </c>
      <c r="EO624" t="n">
        <v>0</v>
      </c>
      <c r="EP624" t="n">
        <v>0</v>
      </c>
      <c r="EQ624" t="n">
        <v>0</v>
      </c>
      <c r="ER624" t="n">
        <v>0</v>
      </c>
      <c r="ES624" t="n">
        <v>0</v>
      </c>
      <c r="ET624" t="n">
        <v>0</v>
      </c>
      <c r="EU624" t="n">
        <v>0</v>
      </c>
      <c r="EV624" t="n">
        <v>0</v>
      </c>
      <c r="EW624" t="n">
        <v>0</v>
      </c>
      <c r="EX624" t="n">
        <v>0</v>
      </c>
      <c r="EY624" t="n">
        <v>0</v>
      </c>
      <c r="EZ624" t="n">
        <v>0</v>
      </c>
      <c r="FA624" t="n">
        <v>0</v>
      </c>
      <c r="FB624" t="n">
        <v>0</v>
      </c>
      <c r="FC624" t="n">
        <v>0</v>
      </c>
      <c r="FD624" t="n">
        <v>0</v>
      </c>
      <c r="FE624" t="n">
        <v>0</v>
      </c>
      <c r="FF624" t="n">
        <v>0</v>
      </c>
      <c r="FG624" t="n">
        <v>0</v>
      </c>
      <c r="FH624" t="n">
        <v>0</v>
      </c>
      <c r="FI624" t="n">
        <v>0</v>
      </c>
      <c r="FJ624" t="n">
        <v>0</v>
      </c>
      <c r="FK624" t="n">
        <v>0</v>
      </c>
      <c r="FL624" t="n">
        <v>0</v>
      </c>
      <c r="FM624" t="n">
        <v>0</v>
      </c>
      <c r="FN624" t="n">
        <v>0</v>
      </c>
      <c r="FO624" t="n">
        <v>0</v>
      </c>
      <c r="FP624" t="n">
        <v>0</v>
      </c>
      <c r="FQ624" t="n">
        <v>0</v>
      </c>
      <c r="FR624" t="n">
        <v>0</v>
      </c>
      <c r="FS624" t="n">
        <v>0</v>
      </c>
      <c r="FT624" t="n">
        <v>0</v>
      </c>
      <c r="FU624" t="n">
        <v>0</v>
      </c>
      <c r="FV624" t="n">
        <v>0</v>
      </c>
      <c r="FW624" t="n">
        <v>0</v>
      </c>
      <c r="FX624" t="n">
        <v>1</v>
      </c>
    </row>
    <row r="625">
      <c r="B625" s="2107" t="inlineStr">
        <is>
          <t>Brisures de riz</t>
        </is>
      </c>
      <c r="C625" t="n">
        <v>0</v>
      </c>
      <c r="D625" t="n">
        <v>0</v>
      </c>
      <c r="E625" t="n">
        <v>0</v>
      </c>
      <c r="F625" t="n">
        <v>0</v>
      </c>
      <c r="G625" t="n">
        <v>0</v>
      </c>
      <c r="H625" t="n">
        <v>0</v>
      </c>
      <c r="I625" t="n">
        <v>0</v>
      </c>
      <c r="J625" t="n">
        <v>0</v>
      </c>
      <c r="K625" t="n">
        <v>0</v>
      </c>
      <c r="L625" t="n">
        <v>0</v>
      </c>
      <c r="M625" t="n">
        <v>0</v>
      </c>
      <c r="N625" t="n">
        <v>0</v>
      </c>
      <c r="O625" t="n">
        <v>0</v>
      </c>
      <c r="P625" t="n">
        <v>0</v>
      </c>
      <c r="Q625" t="n">
        <v>0</v>
      </c>
      <c r="R625" t="n">
        <v>0</v>
      </c>
      <c r="S625" t="n">
        <v>0</v>
      </c>
      <c r="T625" t="n">
        <v>0</v>
      </c>
      <c r="U625" t="n">
        <v>0</v>
      </c>
      <c r="V625" t="n">
        <v>0</v>
      </c>
      <c r="W625" t="n">
        <v>0</v>
      </c>
      <c r="X625" t="n">
        <v>0</v>
      </c>
      <c r="Y625" t="n">
        <v>0</v>
      </c>
      <c r="Z625" t="n">
        <v>0</v>
      </c>
      <c r="AA625" t="n">
        <v>0</v>
      </c>
      <c r="AB625" t="n">
        <v>0</v>
      </c>
      <c r="AC625" t="n">
        <v>0</v>
      </c>
      <c r="AD625" t="n">
        <v>0</v>
      </c>
      <c r="AE625" t="n">
        <v>0</v>
      </c>
      <c r="AF625" t="n">
        <v>0</v>
      </c>
      <c r="AG625" t="n">
        <v>0</v>
      </c>
      <c r="AH625" t="n">
        <v>0</v>
      </c>
      <c r="AI625" t="n">
        <v>0</v>
      </c>
      <c r="AJ625" t="n">
        <v>0</v>
      </c>
      <c r="AK625" t="n">
        <v>0</v>
      </c>
      <c r="AL625" t="n">
        <v>0</v>
      </c>
      <c r="AM625" t="n">
        <v>0</v>
      </c>
      <c r="AN625" t="n">
        <v>0</v>
      </c>
      <c r="AO625" t="n">
        <v>0</v>
      </c>
      <c r="AP625" t="n">
        <v>0</v>
      </c>
      <c r="AQ625" t="n">
        <v>0</v>
      </c>
      <c r="AR625" t="n">
        <v>0</v>
      </c>
      <c r="AS625" t="n">
        <v>0</v>
      </c>
      <c r="AT625" t="n">
        <v>0</v>
      </c>
      <c r="AU625" t="n">
        <v>0</v>
      </c>
      <c r="AV625" t="n">
        <v>0</v>
      </c>
      <c r="AW625" t="n">
        <v>0</v>
      </c>
      <c r="AX625" t="n">
        <v>0</v>
      </c>
      <c r="AY625" t="n">
        <v>0</v>
      </c>
      <c r="AZ625" t="n">
        <v>0</v>
      </c>
      <c r="BA625" t="n">
        <v>0</v>
      </c>
      <c r="BB625" t="n">
        <v>0</v>
      </c>
      <c r="BC625" t="n">
        <v>0</v>
      </c>
      <c r="BD625" t="n">
        <v>0</v>
      </c>
      <c r="BE625" t="n">
        <v>0</v>
      </c>
      <c r="BF625" t="n">
        <v>0</v>
      </c>
      <c r="BG625" t="n">
        <v>0</v>
      </c>
      <c r="BH625" t="n">
        <v>0</v>
      </c>
      <c r="BI625" t="n">
        <v>0</v>
      </c>
      <c r="BJ625" t="n">
        <v>0</v>
      </c>
      <c r="BK625" t="n">
        <v>0</v>
      </c>
      <c r="BL625" t="n">
        <v>0</v>
      </c>
      <c r="BM625" t="n">
        <v>0</v>
      </c>
      <c r="BN625" t="n">
        <v>0</v>
      </c>
      <c r="BO625" t="n">
        <v>0</v>
      </c>
      <c r="BP625" t="n">
        <v>0</v>
      </c>
      <c r="BQ625" t="n">
        <v>0</v>
      </c>
      <c r="BR625" t="n">
        <v>0</v>
      </c>
      <c r="BS625" t="n">
        <v>0</v>
      </c>
      <c r="BT625" t="n">
        <v>0</v>
      </c>
      <c r="BU625" t="n">
        <v>0</v>
      </c>
      <c r="BV625" t="n">
        <v>0</v>
      </c>
      <c r="BW625" t="n">
        <v>0</v>
      </c>
      <c r="BX625" t="n">
        <v>0</v>
      </c>
      <c r="BY625" t="n">
        <v>0</v>
      </c>
      <c r="BZ625" t="n">
        <v>0</v>
      </c>
      <c r="CA625" t="n">
        <v>0</v>
      </c>
      <c r="CB625" t="n">
        <v>0</v>
      </c>
      <c r="CC625" t="n">
        <v>0</v>
      </c>
      <c r="CD625" t="n">
        <v>0</v>
      </c>
      <c r="CE625" t="n">
        <v>0</v>
      </c>
      <c r="CF625" t="n">
        <v>0</v>
      </c>
      <c r="CG625" t="n">
        <v>0</v>
      </c>
      <c r="CH625" t="n">
        <v>0</v>
      </c>
      <c r="CI625" t="n">
        <v>0</v>
      </c>
      <c r="CJ625" t="n">
        <v>0</v>
      </c>
      <c r="CK625" t="n">
        <v>0</v>
      </c>
      <c r="CL625" t="n">
        <v>0</v>
      </c>
      <c r="CM625" t="n">
        <v>0</v>
      </c>
      <c r="CN625" t="n">
        <v>0</v>
      </c>
      <c r="CO625" t="n">
        <v>0</v>
      </c>
      <c r="CP625" t="n">
        <v>0</v>
      </c>
      <c r="CQ625" t="n">
        <v>0</v>
      </c>
      <c r="CR625" t="n">
        <v>0</v>
      </c>
      <c r="CS625" t="n">
        <v>0</v>
      </c>
      <c r="CT625" t="n">
        <v>0</v>
      </c>
      <c r="CU625" t="n">
        <v>0</v>
      </c>
      <c r="CV625" t="n">
        <v>0</v>
      </c>
      <c r="CW625" t="n">
        <v>0</v>
      </c>
      <c r="CX625" t="n">
        <v>0</v>
      </c>
      <c r="CY625" t="n">
        <v>0</v>
      </c>
      <c r="CZ625" t="n">
        <v>0</v>
      </c>
      <c r="DA625" t="n">
        <v>1</v>
      </c>
      <c r="DB625" t="n">
        <v>0</v>
      </c>
      <c r="DC625" t="n">
        <v>1</v>
      </c>
      <c r="DD625" t="n">
        <v>1</v>
      </c>
      <c r="DE625" t="n">
        <v>1</v>
      </c>
      <c r="DF625" t="n">
        <v>1</v>
      </c>
      <c r="DG625" t="n">
        <v>1</v>
      </c>
      <c r="DH625" t="n">
        <v>1</v>
      </c>
      <c r="DI625" t="n">
        <v>1</v>
      </c>
      <c r="DJ625" t="n">
        <v>1</v>
      </c>
      <c r="DK625" t="n">
        <v>0</v>
      </c>
      <c r="DL625" t="n">
        <v>0</v>
      </c>
      <c r="DM625" t="n">
        <v>0</v>
      </c>
      <c r="DN625" t="n">
        <v>0</v>
      </c>
      <c r="DO625" t="n">
        <v>0</v>
      </c>
      <c r="DP625" t="n">
        <v>0</v>
      </c>
      <c r="DQ625" t="n">
        <v>0</v>
      </c>
      <c r="DR625" t="n">
        <v>0</v>
      </c>
      <c r="DS625" t="n">
        <v>0</v>
      </c>
      <c r="DT625" t="n">
        <v>0</v>
      </c>
      <c r="DU625" t="n">
        <v>0</v>
      </c>
      <c r="DV625" t="n">
        <v>0</v>
      </c>
      <c r="DW625" t="n">
        <v>0</v>
      </c>
      <c r="DX625" t="n">
        <v>0</v>
      </c>
      <c r="DY625" t="n">
        <v>0</v>
      </c>
      <c r="DZ625" t="n">
        <v>0</v>
      </c>
      <c r="EA625" t="n">
        <v>1</v>
      </c>
      <c r="EB625" t="n">
        <v>1</v>
      </c>
      <c r="EC625" t="n">
        <v>0</v>
      </c>
      <c r="ED625" t="n">
        <v>0</v>
      </c>
      <c r="EE625" t="n">
        <v>0</v>
      </c>
      <c r="EF625" t="n">
        <v>0</v>
      </c>
      <c r="EG625" t="n">
        <v>0</v>
      </c>
      <c r="EH625" t="n">
        <v>0</v>
      </c>
      <c r="EI625" t="n">
        <v>0</v>
      </c>
      <c r="EJ625" t="n">
        <v>1</v>
      </c>
      <c r="EK625" t="n">
        <v>1</v>
      </c>
      <c r="EL625" t="n">
        <v>0</v>
      </c>
      <c r="EM625" t="n">
        <v>0</v>
      </c>
      <c r="EN625" t="n">
        <v>0</v>
      </c>
      <c r="EO625" t="n">
        <v>0</v>
      </c>
      <c r="EP625" t="n">
        <v>0</v>
      </c>
      <c r="EQ625" t="n">
        <v>0</v>
      </c>
      <c r="ER625" t="n">
        <v>0</v>
      </c>
      <c r="ES625" t="n">
        <v>0</v>
      </c>
      <c r="ET625" t="n">
        <v>0</v>
      </c>
      <c r="EU625" t="n">
        <v>0</v>
      </c>
      <c r="EV625" t="n">
        <v>0</v>
      </c>
      <c r="EW625" t="n">
        <v>1</v>
      </c>
      <c r="EX625" t="n">
        <v>0</v>
      </c>
      <c r="EY625" t="n">
        <v>0</v>
      </c>
      <c r="EZ625" t="n">
        <v>0</v>
      </c>
      <c r="FA625" t="n">
        <v>0</v>
      </c>
      <c r="FB625" t="n">
        <v>1</v>
      </c>
      <c r="FC625" t="n">
        <v>1</v>
      </c>
      <c r="FD625" t="n">
        <v>0</v>
      </c>
      <c r="FE625" t="n">
        <v>1</v>
      </c>
      <c r="FF625" t="n">
        <v>0</v>
      </c>
      <c r="FG625" t="n">
        <v>0</v>
      </c>
      <c r="FH625" t="n">
        <v>0</v>
      </c>
      <c r="FI625" t="n">
        <v>0</v>
      </c>
      <c r="FJ625" t="n">
        <v>0</v>
      </c>
      <c r="FK625" t="n">
        <v>0</v>
      </c>
      <c r="FL625" t="n">
        <v>0</v>
      </c>
      <c r="FM625" t="n">
        <v>0</v>
      </c>
      <c r="FN625" t="n">
        <v>0</v>
      </c>
      <c r="FO625" t="n">
        <v>0</v>
      </c>
      <c r="FP625" t="n">
        <v>0</v>
      </c>
      <c r="FQ625" t="n">
        <v>0</v>
      </c>
      <c r="FR625" t="n">
        <v>0</v>
      </c>
      <c r="FS625" t="n">
        <v>0</v>
      </c>
      <c r="FT625" t="n">
        <v>0</v>
      </c>
      <c r="FU625" t="n">
        <v>0</v>
      </c>
      <c r="FV625" t="n">
        <v>0</v>
      </c>
      <c r="FW625" t="n">
        <v>0</v>
      </c>
      <c r="FX625" t="n">
        <v>1</v>
      </c>
    </row>
    <row r="626">
      <c r="B626" s="2107" t="inlineStr">
        <is>
          <t>Son de riz</t>
        </is>
      </c>
      <c r="C626" t="n">
        <v>0</v>
      </c>
      <c r="D626" t="n">
        <v>0</v>
      </c>
      <c r="E626" t="n">
        <v>0</v>
      </c>
      <c r="F626" t="n">
        <v>0</v>
      </c>
      <c r="G626" t="n">
        <v>0</v>
      </c>
      <c r="H626" t="n">
        <v>0</v>
      </c>
      <c r="I626" t="n">
        <v>0</v>
      </c>
      <c r="J626" t="n">
        <v>0</v>
      </c>
      <c r="K626" t="n">
        <v>0</v>
      </c>
      <c r="L626" t="n">
        <v>0</v>
      </c>
      <c r="M626" t="n">
        <v>0</v>
      </c>
      <c r="N626" t="n">
        <v>0</v>
      </c>
      <c r="O626" t="n">
        <v>0</v>
      </c>
      <c r="P626" t="n">
        <v>0</v>
      </c>
      <c r="Q626" t="n">
        <v>0</v>
      </c>
      <c r="R626" t="n">
        <v>0</v>
      </c>
      <c r="S626" t="n">
        <v>0</v>
      </c>
      <c r="T626" t="n">
        <v>0</v>
      </c>
      <c r="U626" t="n">
        <v>0</v>
      </c>
      <c r="V626" t="n">
        <v>0</v>
      </c>
      <c r="W626" t="n">
        <v>0</v>
      </c>
      <c r="X626" t="n">
        <v>0</v>
      </c>
      <c r="Y626" t="n">
        <v>0</v>
      </c>
      <c r="Z626" t="n">
        <v>0</v>
      </c>
      <c r="AA626" t="n">
        <v>0</v>
      </c>
      <c r="AB626" t="n">
        <v>0</v>
      </c>
      <c r="AC626" t="n">
        <v>0</v>
      </c>
      <c r="AD626" t="n">
        <v>0</v>
      </c>
      <c r="AE626" t="n">
        <v>0</v>
      </c>
      <c r="AF626" t="n">
        <v>0</v>
      </c>
      <c r="AG626" t="n">
        <v>0</v>
      </c>
      <c r="AH626" t="n">
        <v>0</v>
      </c>
      <c r="AI626" t="n">
        <v>0</v>
      </c>
      <c r="AJ626" t="n">
        <v>0</v>
      </c>
      <c r="AK626" t="n">
        <v>0</v>
      </c>
      <c r="AL626" t="n">
        <v>0</v>
      </c>
      <c r="AM626" t="n">
        <v>0</v>
      </c>
      <c r="AN626" t="n">
        <v>0</v>
      </c>
      <c r="AO626" t="n">
        <v>0</v>
      </c>
      <c r="AP626" t="n">
        <v>0</v>
      </c>
      <c r="AQ626" t="n">
        <v>0</v>
      </c>
      <c r="AR626" t="n">
        <v>0</v>
      </c>
      <c r="AS626" t="n">
        <v>0</v>
      </c>
      <c r="AT626" t="n">
        <v>0</v>
      </c>
      <c r="AU626" t="n">
        <v>0</v>
      </c>
      <c r="AV626" t="n">
        <v>0</v>
      </c>
      <c r="AW626" t="n">
        <v>0</v>
      </c>
      <c r="AX626" t="n">
        <v>0</v>
      </c>
      <c r="AY626" t="n">
        <v>0</v>
      </c>
      <c r="AZ626" t="n">
        <v>0</v>
      </c>
      <c r="BA626" t="n">
        <v>0</v>
      </c>
      <c r="BB626" t="n">
        <v>0</v>
      </c>
      <c r="BC626" t="n">
        <v>0</v>
      </c>
      <c r="BD626" t="n">
        <v>0</v>
      </c>
      <c r="BE626" t="n">
        <v>0</v>
      </c>
      <c r="BF626" t="n">
        <v>0</v>
      </c>
      <c r="BG626" t="n">
        <v>0</v>
      </c>
      <c r="BH626" t="n">
        <v>0</v>
      </c>
      <c r="BI626" t="n">
        <v>0</v>
      </c>
      <c r="BJ626" t="n">
        <v>0</v>
      </c>
      <c r="BK626" t="n">
        <v>0</v>
      </c>
      <c r="BL626" t="n">
        <v>0</v>
      </c>
      <c r="BM626" t="n">
        <v>0</v>
      </c>
      <c r="BN626" t="n">
        <v>0</v>
      </c>
      <c r="BO626" t="n">
        <v>0</v>
      </c>
      <c r="BP626" t="n">
        <v>0</v>
      </c>
      <c r="BQ626" t="n">
        <v>0</v>
      </c>
      <c r="BR626" t="n">
        <v>0</v>
      </c>
      <c r="BS626" t="n">
        <v>0</v>
      </c>
      <c r="BT626" t="n">
        <v>0</v>
      </c>
      <c r="BU626" t="n">
        <v>0</v>
      </c>
      <c r="BV626" t="n">
        <v>0</v>
      </c>
      <c r="BW626" t="n">
        <v>0</v>
      </c>
      <c r="BX626" t="n">
        <v>0</v>
      </c>
      <c r="BY626" t="n">
        <v>0</v>
      </c>
      <c r="BZ626" t="n">
        <v>0</v>
      </c>
      <c r="CA626" t="n">
        <v>0</v>
      </c>
      <c r="CB626" t="n">
        <v>0</v>
      </c>
      <c r="CC626" t="n">
        <v>0</v>
      </c>
      <c r="CD626" t="n">
        <v>0</v>
      </c>
      <c r="CE626" t="n">
        <v>0</v>
      </c>
      <c r="CF626" t="n">
        <v>0</v>
      </c>
      <c r="CG626" t="n">
        <v>0</v>
      </c>
      <c r="CH626" t="n">
        <v>0</v>
      </c>
      <c r="CI626" t="n">
        <v>0</v>
      </c>
      <c r="CJ626" t="n">
        <v>0</v>
      </c>
      <c r="CK626" t="n">
        <v>0</v>
      </c>
      <c r="CL626" t="n">
        <v>0</v>
      </c>
      <c r="CM626" t="n">
        <v>0</v>
      </c>
      <c r="CN626" t="n">
        <v>0</v>
      </c>
      <c r="CO626" t="n">
        <v>0</v>
      </c>
      <c r="CP626" t="n">
        <v>0</v>
      </c>
      <c r="CQ626" t="n">
        <v>0</v>
      </c>
      <c r="CR626" t="n">
        <v>0</v>
      </c>
      <c r="CS626" t="n">
        <v>0</v>
      </c>
      <c r="CT626" t="n">
        <v>0</v>
      </c>
      <c r="CU626" t="n">
        <v>0</v>
      </c>
      <c r="CV626" t="n">
        <v>0</v>
      </c>
      <c r="CW626" t="n">
        <v>0</v>
      </c>
      <c r="CX626" t="n">
        <v>0</v>
      </c>
      <c r="CY626" t="n">
        <v>0</v>
      </c>
      <c r="CZ626" t="n">
        <v>0</v>
      </c>
      <c r="DA626" t="n">
        <v>0</v>
      </c>
      <c r="DB626" t="n">
        <v>0</v>
      </c>
      <c r="DC626" t="n">
        <v>1</v>
      </c>
      <c r="DD626" t="n">
        <v>1</v>
      </c>
      <c r="DE626" t="n">
        <v>1</v>
      </c>
      <c r="DF626" t="n">
        <v>1</v>
      </c>
      <c r="DG626" t="n">
        <v>1</v>
      </c>
      <c r="DH626" t="n">
        <v>1</v>
      </c>
      <c r="DI626" t="n">
        <v>1</v>
      </c>
      <c r="DJ626" t="n">
        <v>1</v>
      </c>
      <c r="DK626" t="n">
        <v>0</v>
      </c>
      <c r="DL626" t="n">
        <v>0</v>
      </c>
      <c r="DM626" t="n">
        <v>0</v>
      </c>
      <c r="DN626" t="n">
        <v>0</v>
      </c>
      <c r="DO626" t="n">
        <v>0</v>
      </c>
      <c r="DP626" t="n">
        <v>0</v>
      </c>
      <c r="DQ626" t="n">
        <v>0</v>
      </c>
      <c r="DR626" t="n">
        <v>0</v>
      </c>
      <c r="DS626" t="n">
        <v>0</v>
      </c>
      <c r="DT626" t="n">
        <v>0</v>
      </c>
      <c r="DU626" t="n">
        <v>0</v>
      </c>
      <c r="DV626" t="n">
        <v>0</v>
      </c>
      <c r="DW626" t="n">
        <v>0</v>
      </c>
      <c r="DX626" t="n">
        <v>0</v>
      </c>
      <c r="DY626" t="n">
        <v>0</v>
      </c>
      <c r="DZ626" t="n">
        <v>0</v>
      </c>
      <c r="EA626" t="n">
        <v>1</v>
      </c>
      <c r="EB626" t="n">
        <v>1</v>
      </c>
      <c r="EC626" t="n">
        <v>0</v>
      </c>
      <c r="ED626" t="n">
        <v>0</v>
      </c>
      <c r="EE626" t="n">
        <v>0</v>
      </c>
      <c r="EF626" t="n">
        <v>0</v>
      </c>
      <c r="EG626" t="n">
        <v>0</v>
      </c>
      <c r="EH626" t="n">
        <v>0</v>
      </c>
      <c r="EI626" t="n">
        <v>0</v>
      </c>
      <c r="EJ626" t="n">
        <v>1</v>
      </c>
      <c r="EK626" t="n">
        <v>1</v>
      </c>
      <c r="EL626" t="n">
        <v>0</v>
      </c>
      <c r="EM626" t="n">
        <v>0</v>
      </c>
      <c r="EN626" t="n">
        <v>0</v>
      </c>
      <c r="EO626" t="n">
        <v>0</v>
      </c>
      <c r="EP626" t="n">
        <v>0</v>
      </c>
      <c r="EQ626" t="n">
        <v>0</v>
      </c>
      <c r="ER626" t="n">
        <v>0</v>
      </c>
      <c r="ES626" t="n">
        <v>0</v>
      </c>
      <c r="ET626" t="n">
        <v>0</v>
      </c>
      <c r="EU626" t="n">
        <v>0</v>
      </c>
      <c r="EV626" t="n">
        <v>0</v>
      </c>
      <c r="EW626" t="n">
        <v>0</v>
      </c>
      <c r="EX626" t="n">
        <v>0</v>
      </c>
      <c r="EY626" t="n">
        <v>0</v>
      </c>
      <c r="EZ626" t="n">
        <v>0</v>
      </c>
      <c r="FA626" t="n">
        <v>0</v>
      </c>
      <c r="FB626" t="n">
        <v>0</v>
      </c>
      <c r="FC626" t="n">
        <v>1</v>
      </c>
      <c r="FD626" t="n">
        <v>0</v>
      </c>
      <c r="FE626" t="n">
        <v>1</v>
      </c>
      <c r="FF626" t="n">
        <v>0</v>
      </c>
      <c r="FG626" t="n">
        <v>0</v>
      </c>
      <c r="FH626" t="n">
        <v>0</v>
      </c>
      <c r="FI626" t="n">
        <v>0</v>
      </c>
      <c r="FJ626" t="n">
        <v>0</v>
      </c>
      <c r="FK626" t="n">
        <v>0</v>
      </c>
      <c r="FL626" t="n">
        <v>0</v>
      </c>
      <c r="FM626" t="n">
        <v>0</v>
      </c>
      <c r="FN626" t="n">
        <v>0</v>
      </c>
      <c r="FO626" t="n">
        <v>0</v>
      </c>
      <c r="FP626" t="n">
        <v>0</v>
      </c>
      <c r="FQ626" t="n">
        <v>0</v>
      </c>
      <c r="FR626" t="n">
        <v>0</v>
      </c>
      <c r="FS626" t="n">
        <v>0</v>
      </c>
      <c r="FT626" t="n">
        <v>0</v>
      </c>
      <c r="FU626" t="n">
        <v>0</v>
      </c>
      <c r="FV626" t="n">
        <v>0</v>
      </c>
      <c r="FW626" t="n">
        <v>0</v>
      </c>
      <c r="FX626" t="n">
        <v>0</v>
      </c>
    </row>
    <row r="627">
      <c r="B627" s="2106" t="inlineStr">
        <is>
          <t>Céréales - Synthétique</t>
        </is>
      </c>
      <c r="C627" t="n">
        <v>0</v>
      </c>
      <c r="D627" t="n">
        <v>0</v>
      </c>
      <c r="E627" t="n">
        <v>0</v>
      </c>
      <c r="F627" t="n">
        <v>0</v>
      </c>
      <c r="G627" t="n">
        <v>0</v>
      </c>
      <c r="H627" t="n">
        <v>0</v>
      </c>
      <c r="I627" t="n">
        <v>0</v>
      </c>
      <c r="J627" t="n">
        <v>0</v>
      </c>
      <c r="K627" t="n">
        <v>0</v>
      </c>
      <c r="L627" t="n">
        <v>0</v>
      </c>
      <c r="M627" t="n">
        <v>0</v>
      </c>
      <c r="N627" t="n">
        <v>0</v>
      </c>
      <c r="O627" t="n">
        <v>0</v>
      </c>
      <c r="P627" t="n">
        <v>0</v>
      </c>
      <c r="Q627" t="n">
        <v>0</v>
      </c>
      <c r="R627" t="n">
        <v>0</v>
      </c>
      <c r="S627" t="n">
        <v>0</v>
      </c>
      <c r="T627" t="n">
        <v>0</v>
      </c>
      <c r="U627" t="n">
        <v>0</v>
      </c>
      <c r="V627" t="n">
        <v>0</v>
      </c>
      <c r="W627" t="n">
        <v>0</v>
      </c>
      <c r="X627" t="n">
        <v>0</v>
      </c>
      <c r="Y627" t="n">
        <v>0</v>
      </c>
      <c r="Z627" t="n">
        <v>0</v>
      </c>
      <c r="AA627" t="n">
        <v>0</v>
      </c>
      <c r="AB627" t="n">
        <v>0</v>
      </c>
      <c r="AC627" t="n">
        <v>0</v>
      </c>
      <c r="AD627" t="n">
        <v>0</v>
      </c>
      <c r="AE627" t="n">
        <v>0</v>
      </c>
      <c r="AF627" t="n">
        <v>0</v>
      </c>
      <c r="AG627" t="n">
        <v>0</v>
      </c>
      <c r="AH627" t="n">
        <v>0</v>
      </c>
      <c r="AI627" t="n">
        <v>0</v>
      </c>
      <c r="AJ627" t="n">
        <v>0</v>
      </c>
      <c r="AK627" t="n">
        <v>0</v>
      </c>
      <c r="AL627" t="n">
        <v>0</v>
      </c>
      <c r="AM627" t="n">
        <v>0</v>
      </c>
      <c r="AN627" t="n">
        <v>0</v>
      </c>
      <c r="AO627" t="n">
        <v>0</v>
      </c>
      <c r="AP627" t="n">
        <v>0</v>
      </c>
      <c r="AQ627" t="n">
        <v>0</v>
      </c>
      <c r="AR627" t="n">
        <v>0</v>
      </c>
      <c r="AS627" t="n">
        <v>0</v>
      </c>
      <c r="AT627" t="n">
        <v>0</v>
      </c>
      <c r="AU627" t="n">
        <v>0</v>
      </c>
      <c r="AV627" t="n">
        <v>0</v>
      </c>
      <c r="AW627" t="n">
        <v>0</v>
      </c>
      <c r="AX627" t="n">
        <v>0</v>
      </c>
      <c r="AY627" t="n">
        <v>0</v>
      </c>
      <c r="AZ627" t="n">
        <v>0</v>
      </c>
      <c r="BA627" t="n">
        <v>0</v>
      </c>
      <c r="BB627" t="n">
        <v>0</v>
      </c>
      <c r="BC627" t="n">
        <v>0</v>
      </c>
      <c r="BD627" t="n">
        <v>0</v>
      </c>
      <c r="BE627" t="n">
        <v>0</v>
      </c>
      <c r="BF627" t="n">
        <v>0</v>
      </c>
      <c r="BG627" t="n">
        <v>0</v>
      </c>
      <c r="BH627" t="n">
        <v>0</v>
      </c>
      <c r="BI627" t="n">
        <v>0</v>
      </c>
      <c r="BJ627" t="n">
        <v>0</v>
      </c>
      <c r="BK627" t="n">
        <v>0</v>
      </c>
      <c r="BL627" t="n">
        <v>0</v>
      </c>
      <c r="BM627" t="n">
        <v>0</v>
      </c>
      <c r="BN627" t="n">
        <v>0</v>
      </c>
      <c r="BO627" t="n">
        <v>0</v>
      </c>
      <c r="BP627" t="n">
        <v>0</v>
      </c>
      <c r="BQ627" t="n">
        <v>0</v>
      </c>
      <c r="BR627" t="n">
        <v>0</v>
      </c>
      <c r="BS627" t="n">
        <v>0</v>
      </c>
      <c r="BT627" t="n">
        <v>0</v>
      </c>
      <c r="BU627" t="n">
        <v>0</v>
      </c>
      <c r="BV627" t="n">
        <v>0</v>
      </c>
      <c r="BW627" t="n">
        <v>0</v>
      </c>
      <c r="BX627" t="n">
        <v>0</v>
      </c>
      <c r="BY627" t="n">
        <v>0</v>
      </c>
      <c r="BZ627" t="n">
        <v>0</v>
      </c>
      <c r="CA627" t="n">
        <v>0</v>
      </c>
      <c r="CB627" t="n">
        <v>0</v>
      </c>
      <c r="CC627" t="n">
        <v>0</v>
      </c>
      <c r="CD627" t="n">
        <v>0</v>
      </c>
      <c r="CE627" t="n">
        <v>0</v>
      </c>
      <c r="CF627" t="n">
        <v>0</v>
      </c>
      <c r="CG627" t="n">
        <v>0</v>
      </c>
      <c r="CH627" t="n">
        <v>0</v>
      </c>
      <c r="CI627" t="n">
        <v>0</v>
      </c>
      <c r="CJ627" t="n">
        <v>0</v>
      </c>
      <c r="CK627" t="n">
        <v>0</v>
      </c>
      <c r="CL627" t="n">
        <v>0</v>
      </c>
      <c r="CM627" t="n">
        <v>0</v>
      </c>
      <c r="CN627" t="n">
        <v>0</v>
      </c>
      <c r="CO627" t="n">
        <v>0</v>
      </c>
      <c r="CP627" t="n">
        <v>0</v>
      </c>
      <c r="CQ627" t="n">
        <v>0</v>
      </c>
      <c r="CR627" t="n">
        <v>0</v>
      </c>
      <c r="CS627" t="n">
        <v>0</v>
      </c>
      <c r="CT627" t="n">
        <v>0</v>
      </c>
      <c r="CU627" t="n">
        <v>0</v>
      </c>
      <c r="CV627" t="n">
        <v>0</v>
      </c>
      <c r="CW627" t="n">
        <v>0</v>
      </c>
      <c r="CX627" t="n">
        <v>0</v>
      </c>
      <c r="CY627" t="n">
        <v>0</v>
      </c>
      <c r="CZ627" t="n">
        <v>0</v>
      </c>
      <c r="DA627" t="n">
        <v>0</v>
      </c>
      <c r="DB627" t="n">
        <v>0</v>
      </c>
      <c r="DC627" t="n">
        <v>0</v>
      </c>
      <c r="DD627" t="n">
        <v>0</v>
      </c>
      <c r="DE627" t="n">
        <v>0</v>
      </c>
      <c r="DF627" t="n">
        <v>0</v>
      </c>
      <c r="DG627" t="n">
        <v>0</v>
      </c>
      <c r="DH627" t="n">
        <v>0</v>
      </c>
      <c r="DI627" t="n">
        <v>0</v>
      </c>
      <c r="DJ627" t="n">
        <v>0</v>
      </c>
      <c r="DK627" t="n">
        <v>0</v>
      </c>
      <c r="DL627" t="n">
        <v>0</v>
      </c>
      <c r="DM627" t="n">
        <v>0</v>
      </c>
      <c r="DN627" t="n">
        <v>0</v>
      </c>
      <c r="DO627" t="n">
        <v>0</v>
      </c>
      <c r="DP627" t="n">
        <v>0</v>
      </c>
      <c r="DQ627" t="n">
        <v>0</v>
      </c>
      <c r="DR627" t="n">
        <v>0</v>
      </c>
      <c r="DS627" t="n">
        <v>0</v>
      </c>
      <c r="DT627" t="n">
        <v>0</v>
      </c>
      <c r="DU627" t="n">
        <v>0</v>
      </c>
      <c r="DV627" t="n">
        <v>0</v>
      </c>
      <c r="DW627" t="n">
        <v>0</v>
      </c>
      <c r="DX627" t="n">
        <v>0</v>
      </c>
      <c r="DY627" t="n">
        <v>0</v>
      </c>
      <c r="DZ627" t="n">
        <v>0</v>
      </c>
      <c r="EA627" t="n">
        <v>0</v>
      </c>
      <c r="EB627" t="n">
        <v>0</v>
      </c>
      <c r="EC627" t="n">
        <v>0</v>
      </c>
      <c r="ED627" t="n">
        <v>0</v>
      </c>
      <c r="EE627" t="n">
        <v>0</v>
      </c>
      <c r="EF627" t="n">
        <v>0</v>
      </c>
      <c r="EG627" t="n">
        <v>0</v>
      </c>
      <c r="EH627" t="n">
        <v>0</v>
      </c>
      <c r="EI627" t="n">
        <v>0</v>
      </c>
      <c r="EJ627" t="n">
        <v>0</v>
      </c>
      <c r="EK627" t="n">
        <v>0</v>
      </c>
      <c r="EL627" t="n">
        <v>0</v>
      </c>
      <c r="EM627" t="n">
        <v>0</v>
      </c>
      <c r="EN627" t="n">
        <v>0</v>
      </c>
      <c r="EO627" t="n">
        <v>0</v>
      </c>
      <c r="EP627" t="n">
        <v>0</v>
      </c>
      <c r="EQ627" t="n">
        <v>0</v>
      </c>
      <c r="ER627" t="n">
        <v>0</v>
      </c>
      <c r="ES627" t="n">
        <v>0</v>
      </c>
      <c r="ET627" t="n">
        <v>0</v>
      </c>
      <c r="EU627" t="n">
        <v>0</v>
      </c>
      <c r="EV627" t="n">
        <v>0</v>
      </c>
      <c r="EW627" t="n">
        <v>0</v>
      </c>
      <c r="EX627" t="n">
        <v>0</v>
      </c>
      <c r="EY627" t="n">
        <v>0</v>
      </c>
      <c r="EZ627" t="n">
        <v>0</v>
      </c>
      <c r="FA627" t="n">
        <v>0</v>
      </c>
      <c r="FB627" t="n">
        <v>0</v>
      </c>
      <c r="FC627" t="n">
        <v>0</v>
      </c>
      <c r="FD627" t="n">
        <v>0</v>
      </c>
      <c r="FE627" t="n">
        <v>0</v>
      </c>
      <c r="FF627" t="n">
        <v>0</v>
      </c>
      <c r="FG627" t="n">
        <v>0</v>
      </c>
      <c r="FH627" t="n">
        <v>0</v>
      </c>
      <c r="FI627" t="n">
        <v>0</v>
      </c>
      <c r="FJ627" t="n">
        <v>0</v>
      </c>
      <c r="FK627" t="n">
        <v>0</v>
      </c>
      <c r="FL627" t="n">
        <v>1</v>
      </c>
      <c r="FM627" t="n">
        <v>1</v>
      </c>
      <c r="FN627" t="n">
        <v>1</v>
      </c>
      <c r="FO627" t="n">
        <v>1</v>
      </c>
      <c r="FP627" t="n">
        <v>1</v>
      </c>
      <c r="FQ627" t="n">
        <v>1</v>
      </c>
      <c r="FR627" t="n">
        <v>1</v>
      </c>
      <c r="FS627" t="n">
        <v>1</v>
      </c>
      <c r="FT627" t="n">
        <v>1</v>
      </c>
      <c r="FU627" t="n">
        <v>1</v>
      </c>
      <c r="FV627" t="n">
        <v>1</v>
      </c>
      <c r="FW627" t="n">
        <v>1</v>
      </c>
      <c r="FX627" t="n">
        <v>1</v>
      </c>
    </row>
    <row r="628">
      <c r="B628" s="2106" t="inlineStr">
        <is>
          <t>Auxiliaires technologiques - Synthétique</t>
        </is>
      </c>
      <c r="C628" t="n">
        <v>0</v>
      </c>
      <c r="D628" t="n">
        <v>0</v>
      </c>
      <c r="E628" t="n">
        <v>0</v>
      </c>
      <c r="F628" t="n">
        <v>0</v>
      </c>
      <c r="G628" t="n">
        <v>0</v>
      </c>
      <c r="H628" t="n">
        <v>0</v>
      </c>
      <c r="I628" t="n">
        <v>0</v>
      </c>
      <c r="J628" t="n">
        <v>0</v>
      </c>
      <c r="K628" t="n">
        <v>0</v>
      </c>
      <c r="L628" t="n">
        <v>0</v>
      </c>
      <c r="M628" t="n">
        <v>0</v>
      </c>
      <c r="N628" t="n">
        <v>0</v>
      </c>
      <c r="O628" t="n">
        <v>0</v>
      </c>
      <c r="P628" t="n">
        <v>0</v>
      </c>
      <c r="Q628" t="n">
        <v>0</v>
      </c>
      <c r="R628" t="n">
        <v>0</v>
      </c>
      <c r="S628" t="n">
        <v>0</v>
      </c>
      <c r="T628" t="n">
        <v>0</v>
      </c>
      <c r="U628" t="n">
        <v>0</v>
      </c>
      <c r="V628" t="n">
        <v>0</v>
      </c>
      <c r="W628" t="n">
        <v>0</v>
      </c>
      <c r="X628" t="n">
        <v>0</v>
      </c>
      <c r="Y628" t="n">
        <v>0</v>
      </c>
      <c r="Z628" t="n">
        <v>0</v>
      </c>
      <c r="AA628" t="n">
        <v>0</v>
      </c>
      <c r="AB628" t="n">
        <v>0</v>
      </c>
      <c r="AC628" t="n">
        <v>0</v>
      </c>
      <c r="AD628" t="n">
        <v>0</v>
      </c>
      <c r="AE628" t="n">
        <v>0</v>
      </c>
      <c r="AF628" t="n">
        <v>0</v>
      </c>
      <c r="AG628" t="n">
        <v>0</v>
      </c>
      <c r="AH628" t="n">
        <v>0</v>
      </c>
      <c r="AI628" t="n">
        <v>0</v>
      </c>
      <c r="AJ628" t="n">
        <v>0</v>
      </c>
      <c r="AK628" t="n">
        <v>0</v>
      </c>
      <c r="AL628" t="n">
        <v>0</v>
      </c>
      <c r="AM628" t="n">
        <v>0</v>
      </c>
      <c r="AN628" t="n">
        <v>0</v>
      </c>
      <c r="AO628" t="n">
        <v>0</v>
      </c>
      <c r="AP628" t="n">
        <v>0</v>
      </c>
      <c r="AQ628" t="n">
        <v>0</v>
      </c>
      <c r="AR628" t="n">
        <v>0</v>
      </c>
      <c r="AS628" t="n">
        <v>0</v>
      </c>
      <c r="AT628" t="n">
        <v>0</v>
      </c>
      <c r="AU628" t="n">
        <v>0</v>
      </c>
      <c r="AV628" t="n">
        <v>0</v>
      </c>
      <c r="AW628" t="n">
        <v>0</v>
      </c>
      <c r="AX628" t="n">
        <v>0</v>
      </c>
      <c r="AY628" t="n">
        <v>0</v>
      </c>
      <c r="AZ628" t="n">
        <v>0</v>
      </c>
      <c r="BA628" t="n">
        <v>0</v>
      </c>
      <c r="BB628" t="n">
        <v>0</v>
      </c>
      <c r="BC628" t="n">
        <v>0</v>
      </c>
      <c r="BD628" t="n">
        <v>0</v>
      </c>
      <c r="BE628" t="n">
        <v>0</v>
      </c>
      <c r="BF628" t="n">
        <v>0</v>
      </c>
      <c r="BG628" t="n">
        <v>0</v>
      </c>
      <c r="BH628" t="n">
        <v>0</v>
      </c>
      <c r="BI628" t="n">
        <v>0</v>
      </c>
      <c r="BJ628" t="n">
        <v>0</v>
      </c>
      <c r="BK628" t="n">
        <v>0</v>
      </c>
      <c r="BL628" t="n">
        <v>0</v>
      </c>
      <c r="BM628" t="n">
        <v>0</v>
      </c>
      <c r="BN628" t="n">
        <v>0</v>
      </c>
      <c r="BO628" t="n">
        <v>0</v>
      </c>
      <c r="BP628" t="n">
        <v>0</v>
      </c>
      <c r="BQ628" t="n">
        <v>0</v>
      </c>
      <c r="BR628" t="n">
        <v>0</v>
      </c>
      <c r="BS628" t="n">
        <v>0</v>
      </c>
      <c r="BT628" t="n">
        <v>0</v>
      </c>
      <c r="BU628" t="n">
        <v>0</v>
      </c>
      <c r="BV628" t="n">
        <v>0</v>
      </c>
      <c r="BW628" t="n">
        <v>0</v>
      </c>
      <c r="BX628" t="n">
        <v>0</v>
      </c>
      <c r="BY628" t="n">
        <v>0</v>
      </c>
      <c r="BZ628" t="n">
        <v>0</v>
      </c>
      <c r="CA628" t="n">
        <v>0</v>
      </c>
      <c r="CB628" t="n">
        <v>0</v>
      </c>
      <c r="CC628" t="n">
        <v>0</v>
      </c>
      <c r="CD628" t="n">
        <v>0</v>
      </c>
      <c r="CE628" t="n">
        <v>0</v>
      </c>
      <c r="CF628" t="n">
        <v>0</v>
      </c>
      <c r="CG628" t="n">
        <v>0</v>
      </c>
      <c r="CH628" t="n">
        <v>0</v>
      </c>
      <c r="CI628" t="n">
        <v>0</v>
      </c>
      <c r="CJ628" t="n">
        <v>0</v>
      </c>
      <c r="CK628" t="n">
        <v>0</v>
      </c>
      <c r="CL628" t="n">
        <v>0</v>
      </c>
      <c r="CM628" t="n">
        <v>0</v>
      </c>
      <c r="CN628" t="n">
        <v>0</v>
      </c>
      <c r="CO628" t="n">
        <v>0</v>
      </c>
      <c r="CP628" t="n">
        <v>0</v>
      </c>
      <c r="CQ628" t="n">
        <v>0</v>
      </c>
      <c r="CR628" t="n">
        <v>0</v>
      </c>
      <c r="CS628" t="n">
        <v>0</v>
      </c>
      <c r="CT628" t="n">
        <v>0</v>
      </c>
      <c r="CU628" t="n">
        <v>0</v>
      </c>
      <c r="CV628" t="n">
        <v>0</v>
      </c>
      <c r="CW628" t="n">
        <v>0</v>
      </c>
      <c r="CX628" t="n">
        <v>0</v>
      </c>
      <c r="CY628" t="n">
        <v>0</v>
      </c>
      <c r="CZ628" t="n">
        <v>0</v>
      </c>
      <c r="DA628" t="n">
        <v>0</v>
      </c>
      <c r="DB628" t="n">
        <v>0</v>
      </c>
      <c r="DC628" t="n">
        <v>0</v>
      </c>
      <c r="DD628" t="n">
        <v>0</v>
      </c>
      <c r="DE628" t="n">
        <v>0</v>
      </c>
      <c r="DF628" t="n">
        <v>0</v>
      </c>
      <c r="DG628" t="n">
        <v>0</v>
      </c>
      <c r="DH628" t="n">
        <v>0</v>
      </c>
      <c r="DI628" t="n">
        <v>0</v>
      </c>
      <c r="DJ628" t="n">
        <v>0</v>
      </c>
      <c r="DK628" t="n">
        <v>0</v>
      </c>
      <c r="DL628" t="n">
        <v>0</v>
      </c>
      <c r="DM628" t="n">
        <v>0</v>
      </c>
      <c r="DN628" t="n">
        <v>0</v>
      </c>
      <c r="DO628" t="n">
        <v>0</v>
      </c>
      <c r="DP628" t="n">
        <v>0</v>
      </c>
      <c r="DQ628" t="n">
        <v>0</v>
      </c>
      <c r="DR628" t="n">
        <v>0</v>
      </c>
      <c r="DS628" t="n">
        <v>0</v>
      </c>
      <c r="DT628" t="n">
        <v>0</v>
      </c>
      <c r="DU628" t="n">
        <v>0</v>
      </c>
      <c r="DV628" t="n">
        <v>0</v>
      </c>
      <c r="DW628" t="n">
        <v>0</v>
      </c>
      <c r="DX628" t="n">
        <v>0</v>
      </c>
      <c r="DY628" t="n">
        <v>0</v>
      </c>
      <c r="DZ628" t="n">
        <v>0</v>
      </c>
      <c r="EA628" t="n">
        <v>0</v>
      </c>
      <c r="EB628" t="n">
        <v>0</v>
      </c>
      <c r="EC628" t="n">
        <v>0</v>
      </c>
      <c r="ED628" t="n">
        <v>0</v>
      </c>
      <c r="EE628" t="n">
        <v>0</v>
      </c>
      <c r="EF628" t="n">
        <v>0</v>
      </c>
      <c r="EG628" t="n">
        <v>0</v>
      </c>
      <c r="EH628" t="n">
        <v>0</v>
      </c>
      <c r="EI628" t="n">
        <v>0</v>
      </c>
      <c r="EJ628" t="n">
        <v>0</v>
      </c>
      <c r="EK628" t="n">
        <v>0</v>
      </c>
      <c r="EL628" t="n">
        <v>0</v>
      </c>
      <c r="EM628" t="n">
        <v>0</v>
      </c>
      <c r="EN628" t="n">
        <v>0</v>
      </c>
      <c r="EO628" t="n">
        <v>0</v>
      </c>
      <c r="EP628" t="n">
        <v>0</v>
      </c>
      <c r="EQ628" t="n">
        <v>0</v>
      </c>
      <c r="ER628" t="n">
        <v>0</v>
      </c>
      <c r="ES628" t="n">
        <v>0</v>
      </c>
      <c r="ET628" t="n">
        <v>0</v>
      </c>
      <c r="EU628" t="n">
        <v>0</v>
      </c>
      <c r="EV628" t="n">
        <v>0</v>
      </c>
      <c r="EW628" t="n">
        <v>0</v>
      </c>
      <c r="EX628" t="n">
        <v>0</v>
      </c>
      <c r="EY628" t="n">
        <v>0</v>
      </c>
      <c r="EZ628" t="n">
        <v>0</v>
      </c>
      <c r="FA628" t="n">
        <v>0</v>
      </c>
      <c r="FB628" t="n">
        <v>0</v>
      </c>
      <c r="FC628" t="n">
        <v>0</v>
      </c>
      <c r="FD628" t="n">
        <v>0</v>
      </c>
      <c r="FE628" t="n">
        <v>0</v>
      </c>
      <c r="FF628" t="n">
        <v>0</v>
      </c>
      <c r="FG628" t="n">
        <v>0</v>
      </c>
      <c r="FH628" t="n">
        <v>0</v>
      </c>
      <c r="FI628" t="n">
        <v>0</v>
      </c>
      <c r="FJ628" t="n">
        <v>0</v>
      </c>
      <c r="FK628" t="n">
        <v>0</v>
      </c>
      <c r="FL628" t="n">
        <v>0</v>
      </c>
      <c r="FM628" t="n">
        <v>0</v>
      </c>
      <c r="FN628" t="n">
        <v>1</v>
      </c>
      <c r="FO628" t="n">
        <v>1</v>
      </c>
      <c r="FP628" t="n">
        <v>0</v>
      </c>
      <c r="FQ628" t="n">
        <v>0</v>
      </c>
      <c r="FR628" t="n">
        <v>0</v>
      </c>
      <c r="FS628" t="n">
        <v>0</v>
      </c>
      <c r="FT628" t="n">
        <v>0</v>
      </c>
      <c r="FU628" t="n">
        <v>0</v>
      </c>
      <c r="FV628" t="n">
        <v>0</v>
      </c>
      <c r="FW628" t="n">
        <v>0</v>
      </c>
      <c r="FX628" t="n">
        <v>0</v>
      </c>
    </row>
    <row r="629">
      <c r="B629" s="2106" t="inlineStr">
        <is>
          <t>Produits transformés - 1ère transformation - Synthétique</t>
        </is>
      </c>
      <c r="C629" t="n">
        <v>0</v>
      </c>
      <c r="D629" t="n">
        <v>0</v>
      </c>
      <c r="E629" t="n">
        <v>0</v>
      </c>
      <c r="F629" t="n">
        <v>0</v>
      </c>
      <c r="G629" t="n">
        <v>0</v>
      </c>
      <c r="H629" t="n">
        <v>0</v>
      </c>
      <c r="I629" t="n">
        <v>0</v>
      </c>
      <c r="J629" t="n">
        <v>0</v>
      </c>
      <c r="K629" t="n">
        <v>0</v>
      </c>
      <c r="L629" t="n">
        <v>0</v>
      </c>
      <c r="M629" t="n">
        <v>0</v>
      </c>
      <c r="N629" t="n">
        <v>0</v>
      </c>
      <c r="O629" t="n">
        <v>0</v>
      </c>
      <c r="P629" t="n">
        <v>0</v>
      </c>
      <c r="Q629" t="n">
        <v>0</v>
      </c>
      <c r="R629" t="n">
        <v>0</v>
      </c>
      <c r="S629" t="n">
        <v>0</v>
      </c>
      <c r="T629" t="n">
        <v>0</v>
      </c>
      <c r="U629" t="n">
        <v>0</v>
      </c>
      <c r="V629" t="n">
        <v>0</v>
      </c>
      <c r="W629" t="n">
        <v>0</v>
      </c>
      <c r="X629" t="n">
        <v>0</v>
      </c>
      <c r="Y629" t="n">
        <v>0</v>
      </c>
      <c r="Z629" t="n">
        <v>0</v>
      </c>
      <c r="AA629" t="n">
        <v>0</v>
      </c>
      <c r="AB629" t="n">
        <v>0</v>
      </c>
      <c r="AC629" t="n">
        <v>0</v>
      </c>
      <c r="AD629" t="n">
        <v>0</v>
      </c>
      <c r="AE629" t="n">
        <v>0</v>
      </c>
      <c r="AF629" t="n">
        <v>0</v>
      </c>
      <c r="AG629" t="n">
        <v>0</v>
      </c>
      <c r="AH629" t="n">
        <v>0</v>
      </c>
      <c r="AI629" t="n">
        <v>0</v>
      </c>
      <c r="AJ629" t="n">
        <v>0</v>
      </c>
      <c r="AK629" t="n">
        <v>0</v>
      </c>
      <c r="AL629" t="n">
        <v>0</v>
      </c>
      <c r="AM629" t="n">
        <v>0</v>
      </c>
      <c r="AN629" t="n">
        <v>0</v>
      </c>
      <c r="AO629" t="n">
        <v>0</v>
      </c>
      <c r="AP629" t="n">
        <v>0</v>
      </c>
      <c r="AQ629" t="n">
        <v>0</v>
      </c>
      <c r="AR629" t="n">
        <v>0</v>
      </c>
      <c r="AS629" t="n">
        <v>0</v>
      </c>
      <c r="AT629" t="n">
        <v>0</v>
      </c>
      <c r="AU629" t="n">
        <v>0</v>
      </c>
      <c r="AV629" t="n">
        <v>0</v>
      </c>
      <c r="AW629" t="n">
        <v>0</v>
      </c>
      <c r="AX629" t="n">
        <v>0</v>
      </c>
      <c r="AY629" t="n">
        <v>0</v>
      </c>
      <c r="AZ629" t="n">
        <v>0</v>
      </c>
      <c r="BA629" t="n">
        <v>0</v>
      </c>
      <c r="BB629" t="n">
        <v>0</v>
      </c>
      <c r="BC629" t="n">
        <v>0</v>
      </c>
      <c r="BD629" t="n">
        <v>0</v>
      </c>
      <c r="BE629" t="n">
        <v>0</v>
      </c>
      <c r="BF629" t="n">
        <v>0</v>
      </c>
      <c r="BG629" t="n">
        <v>0</v>
      </c>
      <c r="BH629" t="n">
        <v>0</v>
      </c>
      <c r="BI629" t="n">
        <v>0</v>
      </c>
      <c r="BJ629" t="n">
        <v>0</v>
      </c>
      <c r="BK629" t="n">
        <v>0</v>
      </c>
      <c r="BL629" t="n">
        <v>0</v>
      </c>
      <c r="BM629" t="n">
        <v>0</v>
      </c>
      <c r="BN629" t="n">
        <v>0</v>
      </c>
      <c r="BO629" t="n">
        <v>0</v>
      </c>
      <c r="BP629" t="n">
        <v>0</v>
      </c>
      <c r="BQ629" t="n">
        <v>0</v>
      </c>
      <c r="BR629" t="n">
        <v>0</v>
      </c>
      <c r="BS629" t="n">
        <v>0</v>
      </c>
      <c r="BT629" t="n">
        <v>0</v>
      </c>
      <c r="BU629" t="n">
        <v>0</v>
      </c>
      <c r="BV629" t="n">
        <v>0</v>
      </c>
      <c r="BW629" t="n">
        <v>0</v>
      </c>
      <c r="BX629" t="n">
        <v>0</v>
      </c>
      <c r="BY629" t="n">
        <v>0</v>
      </c>
      <c r="BZ629" t="n">
        <v>0</v>
      </c>
      <c r="CA629" t="n">
        <v>0</v>
      </c>
      <c r="CB629" t="n">
        <v>0</v>
      </c>
      <c r="CC629" t="n">
        <v>0</v>
      </c>
      <c r="CD629" t="n">
        <v>0</v>
      </c>
      <c r="CE629" t="n">
        <v>0</v>
      </c>
      <c r="CF629" t="n">
        <v>0</v>
      </c>
      <c r="CG629" t="n">
        <v>0</v>
      </c>
      <c r="CH629" t="n">
        <v>0</v>
      </c>
      <c r="CI629" t="n">
        <v>0</v>
      </c>
      <c r="CJ629" t="n">
        <v>0</v>
      </c>
      <c r="CK629" t="n">
        <v>0</v>
      </c>
      <c r="CL629" t="n">
        <v>0</v>
      </c>
      <c r="CM629" t="n">
        <v>0</v>
      </c>
      <c r="CN629" t="n">
        <v>0</v>
      </c>
      <c r="CO629" t="n">
        <v>0</v>
      </c>
      <c r="CP629" t="n">
        <v>0</v>
      </c>
      <c r="CQ629" t="n">
        <v>0</v>
      </c>
      <c r="CR629" t="n">
        <v>0</v>
      </c>
      <c r="CS629" t="n">
        <v>0</v>
      </c>
      <c r="CT629" t="n">
        <v>0</v>
      </c>
      <c r="CU629" t="n">
        <v>0</v>
      </c>
      <c r="CV629" t="n">
        <v>0</v>
      </c>
      <c r="CW629" t="n">
        <v>0</v>
      </c>
      <c r="CX629" t="n">
        <v>0</v>
      </c>
      <c r="CY629" t="n">
        <v>0</v>
      </c>
      <c r="CZ629" t="n">
        <v>0</v>
      </c>
      <c r="DA629" t="n">
        <v>0</v>
      </c>
      <c r="DB629" t="n">
        <v>0</v>
      </c>
      <c r="DC629" t="n">
        <v>0</v>
      </c>
      <c r="DD629" t="n">
        <v>0</v>
      </c>
      <c r="DE629" t="n">
        <v>0</v>
      </c>
      <c r="DF629" t="n">
        <v>0</v>
      </c>
      <c r="DG629" t="n">
        <v>0</v>
      </c>
      <c r="DH629" t="n">
        <v>0</v>
      </c>
      <c r="DI629" t="n">
        <v>0</v>
      </c>
      <c r="DJ629" t="n">
        <v>0</v>
      </c>
      <c r="DK629" t="n">
        <v>0</v>
      </c>
      <c r="DL629" t="n">
        <v>0</v>
      </c>
      <c r="DM629" t="n">
        <v>0</v>
      </c>
      <c r="DN629" t="n">
        <v>0</v>
      </c>
      <c r="DO629" t="n">
        <v>0</v>
      </c>
      <c r="DP629" t="n">
        <v>0</v>
      </c>
      <c r="DQ629" t="n">
        <v>0</v>
      </c>
      <c r="DR629" t="n">
        <v>0</v>
      </c>
      <c r="DS629" t="n">
        <v>0</v>
      </c>
      <c r="DT629" t="n">
        <v>0</v>
      </c>
      <c r="DU629" t="n">
        <v>0</v>
      </c>
      <c r="DV629" t="n">
        <v>0</v>
      </c>
      <c r="DW629" t="n">
        <v>0</v>
      </c>
      <c r="DX629" t="n">
        <v>0</v>
      </c>
      <c r="DY629" t="n">
        <v>0</v>
      </c>
      <c r="DZ629" t="n">
        <v>0</v>
      </c>
      <c r="EA629" t="n">
        <v>0</v>
      </c>
      <c r="EB629" t="n">
        <v>0</v>
      </c>
      <c r="EC629" t="n">
        <v>0</v>
      </c>
      <c r="ED629" t="n">
        <v>0</v>
      </c>
      <c r="EE629" t="n">
        <v>0</v>
      </c>
      <c r="EF629" t="n">
        <v>0</v>
      </c>
      <c r="EG629" t="n">
        <v>0</v>
      </c>
      <c r="EH629" t="n">
        <v>0</v>
      </c>
      <c r="EI629" t="n">
        <v>0</v>
      </c>
      <c r="EJ629" t="n">
        <v>0</v>
      </c>
      <c r="EK629" t="n">
        <v>0</v>
      </c>
      <c r="EL629" t="n">
        <v>0</v>
      </c>
      <c r="EM629" t="n">
        <v>0</v>
      </c>
      <c r="EN629" t="n">
        <v>0</v>
      </c>
      <c r="EO629" t="n">
        <v>0</v>
      </c>
      <c r="EP629" t="n">
        <v>0</v>
      </c>
      <c r="EQ629" t="n">
        <v>0</v>
      </c>
      <c r="ER629" t="n">
        <v>0</v>
      </c>
      <c r="ES629" t="n">
        <v>0</v>
      </c>
      <c r="ET629" t="n">
        <v>0</v>
      </c>
      <c r="EU629" t="n">
        <v>0</v>
      </c>
      <c r="EV629" t="n">
        <v>0</v>
      </c>
      <c r="EW629" t="n">
        <v>0</v>
      </c>
      <c r="EX629" t="n">
        <v>0</v>
      </c>
      <c r="EY629" t="n">
        <v>0</v>
      </c>
      <c r="EZ629" t="n">
        <v>0</v>
      </c>
      <c r="FA629" t="n">
        <v>0</v>
      </c>
      <c r="FB629" t="n">
        <v>0</v>
      </c>
      <c r="FC629" t="n">
        <v>0</v>
      </c>
      <c r="FD629" t="n">
        <v>0</v>
      </c>
      <c r="FE629" t="n">
        <v>0</v>
      </c>
      <c r="FF629" t="n">
        <v>0</v>
      </c>
      <c r="FG629" t="n">
        <v>0</v>
      </c>
      <c r="FH629" t="n">
        <v>0</v>
      </c>
      <c r="FI629" t="n">
        <v>0</v>
      </c>
      <c r="FJ629" t="n">
        <v>0</v>
      </c>
      <c r="FK629" t="n">
        <v>0</v>
      </c>
      <c r="FL629" t="n">
        <v>0</v>
      </c>
      <c r="FM629" t="n">
        <v>0</v>
      </c>
      <c r="FN629" t="n">
        <v>1</v>
      </c>
      <c r="FO629" t="n">
        <v>1</v>
      </c>
      <c r="FP629" t="n">
        <v>1</v>
      </c>
      <c r="FQ629" t="n">
        <v>1</v>
      </c>
      <c r="FR629" t="n">
        <v>1</v>
      </c>
      <c r="FS629" t="n">
        <v>1</v>
      </c>
      <c r="FT629" t="n">
        <v>1</v>
      </c>
      <c r="FU629" t="n">
        <v>1</v>
      </c>
      <c r="FV629" t="n">
        <v>0</v>
      </c>
      <c r="FW629" t="n">
        <v>0</v>
      </c>
      <c r="FX629" t="n">
        <v>1</v>
      </c>
    </row>
    <row r="630">
      <c r="B630" s="2106" t="inlineStr">
        <is>
          <t>Produits transformés - 2nde transformation - Synthétique</t>
        </is>
      </c>
      <c r="C630" t="n">
        <v>0</v>
      </c>
      <c r="D630" t="n">
        <v>0</v>
      </c>
      <c r="E630" t="n">
        <v>0</v>
      </c>
      <c r="F630" t="n">
        <v>0</v>
      </c>
      <c r="G630" t="n">
        <v>0</v>
      </c>
      <c r="H630" t="n">
        <v>0</v>
      </c>
      <c r="I630" t="n">
        <v>0</v>
      </c>
      <c r="J630" t="n">
        <v>0</v>
      </c>
      <c r="K630" t="n">
        <v>0</v>
      </c>
      <c r="L630" t="n">
        <v>0</v>
      </c>
      <c r="M630" t="n">
        <v>0</v>
      </c>
      <c r="N630" t="n">
        <v>0</v>
      </c>
      <c r="O630" t="n">
        <v>0</v>
      </c>
      <c r="P630" t="n">
        <v>0</v>
      </c>
      <c r="Q630" t="n">
        <v>0</v>
      </c>
      <c r="R630" t="n">
        <v>0</v>
      </c>
      <c r="S630" t="n">
        <v>0</v>
      </c>
      <c r="T630" t="n">
        <v>0</v>
      </c>
      <c r="U630" t="n">
        <v>0</v>
      </c>
      <c r="V630" t="n">
        <v>0</v>
      </c>
      <c r="W630" t="n">
        <v>0</v>
      </c>
      <c r="X630" t="n">
        <v>0</v>
      </c>
      <c r="Y630" t="n">
        <v>0</v>
      </c>
      <c r="Z630" t="n">
        <v>0</v>
      </c>
      <c r="AA630" t="n">
        <v>0</v>
      </c>
      <c r="AB630" t="n">
        <v>0</v>
      </c>
      <c r="AC630" t="n">
        <v>0</v>
      </c>
      <c r="AD630" t="n">
        <v>0</v>
      </c>
      <c r="AE630" t="n">
        <v>0</v>
      </c>
      <c r="AF630" t="n">
        <v>0</v>
      </c>
      <c r="AG630" t="n">
        <v>0</v>
      </c>
      <c r="AH630" t="n">
        <v>0</v>
      </c>
      <c r="AI630" t="n">
        <v>0</v>
      </c>
      <c r="AJ630" t="n">
        <v>0</v>
      </c>
      <c r="AK630" t="n">
        <v>0</v>
      </c>
      <c r="AL630" t="n">
        <v>0</v>
      </c>
      <c r="AM630" t="n">
        <v>0</v>
      </c>
      <c r="AN630" t="n">
        <v>0</v>
      </c>
      <c r="AO630" t="n">
        <v>0</v>
      </c>
      <c r="AP630" t="n">
        <v>0</v>
      </c>
      <c r="AQ630" t="n">
        <v>0</v>
      </c>
      <c r="AR630" t="n">
        <v>0</v>
      </c>
      <c r="AS630" t="n">
        <v>0</v>
      </c>
      <c r="AT630" t="n">
        <v>0</v>
      </c>
      <c r="AU630" t="n">
        <v>0</v>
      </c>
      <c r="AV630" t="n">
        <v>0</v>
      </c>
      <c r="AW630" t="n">
        <v>0</v>
      </c>
      <c r="AX630" t="n">
        <v>0</v>
      </c>
      <c r="AY630" t="n">
        <v>0</v>
      </c>
      <c r="AZ630" t="n">
        <v>0</v>
      </c>
      <c r="BA630" t="n">
        <v>0</v>
      </c>
      <c r="BB630" t="n">
        <v>0</v>
      </c>
      <c r="BC630" t="n">
        <v>0</v>
      </c>
      <c r="BD630" t="n">
        <v>0</v>
      </c>
      <c r="BE630" t="n">
        <v>0</v>
      </c>
      <c r="BF630" t="n">
        <v>0</v>
      </c>
      <c r="BG630" t="n">
        <v>0</v>
      </c>
      <c r="BH630" t="n">
        <v>0</v>
      </c>
      <c r="BI630" t="n">
        <v>0</v>
      </c>
      <c r="BJ630" t="n">
        <v>0</v>
      </c>
      <c r="BK630" t="n">
        <v>0</v>
      </c>
      <c r="BL630" t="n">
        <v>0</v>
      </c>
      <c r="BM630" t="n">
        <v>0</v>
      </c>
      <c r="BN630" t="n">
        <v>0</v>
      </c>
      <c r="BO630" t="n">
        <v>0</v>
      </c>
      <c r="BP630" t="n">
        <v>0</v>
      </c>
      <c r="BQ630" t="n">
        <v>0</v>
      </c>
      <c r="BR630" t="n">
        <v>0</v>
      </c>
      <c r="BS630" t="n">
        <v>0</v>
      </c>
      <c r="BT630" t="n">
        <v>0</v>
      </c>
      <c r="BU630" t="n">
        <v>0</v>
      </c>
      <c r="BV630" t="n">
        <v>0</v>
      </c>
      <c r="BW630" t="n">
        <v>0</v>
      </c>
      <c r="BX630" t="n">
        <v>0</v>
      </c>
      <c r="BY630" t="n">
        <v>0</v>
      </c>
      <c r="BZ630" t="n">
        <v>0</v>
      </c>
      <c r="CA630" t="n">
        <v>0</v>
      </c>
      <c r="CB630" t="n">
        <v>0</v>
      </c>
      <c r="CC630" t="n">
        <v>0</v>
      </c>
      <c r="CD630" t="n">
        <v>0</v>
      </c>
      <c r="CE630" t="n">
        <v>0</v>
      </c>
      <c r="CF630" t="n">
        <v>0</v>
      </c>
      <c r="CG630" t="n">
        <v>0</v>
      </c>
      <c r="CH630" t="n">
        <v>0</v>
      </c>
      <c r="CI630" t="n">
        <v>0</v>
      </c>
      <c r="CJ630" t="n">
        <v>0</v>
      </c>
      <c r="CK630" t="n">
        <v>0</v>
      </c>
      <c r="CL630" t="n">
        <v>0</v>
      </c>
      <c r="CM630" t="n">
        <v>0</v>
      </c>
      <c r="CN630" t="n">
        <v>0</v>
      </c>
      <c r="CO630" t="n">
        <v>0</v>
      </c>
      <c r="CP630" t="n">
        <v>0</v>
      </c>
      <c r="CQ630" t="n">
        <v>0</v>
      </c>
      <c r="CR630" t="n">
        <v>0</v>
      </c>
      <c r="CS630" t="n">
        <v>0</v>
      </c>
      <c r="CT630" t="n">
        <v>0</v>
      </c>
      <c r="CU630" t="n">
        <v>0</v>
      </c>
      <c r="CV630" t="n">
        <v>0</v>
      </c>
      <c r="CW630" t="n">
        <v>0</v>
      </c>
      <c r="CX630" t="n">
        <v>0</v>
      </c>
      <c r="CY630" t="n">
        <v>0</v>
      </c>
      <c r="CZ630" t="n">
        <v>0</v>
      </c>
      <c r="DA630" t="n">
        <v>0</v>
      </c>
      <c r="DB630" t="n">
        <v>0</v>
      </c>
      <c r="DC630" t="n">
        <v>0</v>
      </c>
      <c r="DD630" t="n">
        <v>0</v>
      </c>
      <c r="DE630" t="n">
        <v>0</v>
      </c>
      <c r="DF630" t="n">
        <v>0</v>
      </c>
      <c r="DG630" t="n">
        <v>0</v>
      </c>
      <c r="DH630" t="n">
        <v>0</v>
      </c>
      <c r="DI630" t="n">
        <v>0</v>
      </c>
      <c r="DJ630" t="n">
        <v>0</v>
      </c>
      <c r="DK630" t="n">
        <v>0</v>
      </c>
      <c r="DL630" t="n">
        <v>0</v>
      </c>
      <c r="DM630" t="n">
        <v>0</v>
      </c>
      <c r="DN630" t="n">
        <v>0</v>
      </c>
      <c r="DO630" t="n">
        <v>0</v>
      </c>
      <c r="DP630" t="n">
        <v>0</v>
      </c>
      <c r="DQ630" t="n">
        <v>0</v>
      </c>
      <c r="DR630" t="n">
        <v>0</v>
      </c>
      <c r="DS630" t="n">
        <v>0</v>
      </c>
      <c r="DT630" t="n">
        <v>0</v>
      </c>
      <c r="DU630" t="n">
        <v>0</v>
      </c>
      <c r="DV630" t="n">
        <v>0</v>
      </c>
      <c r="DW630" t="n">
        <v>0</v>
      </c>
      <c r="DX630" t="n">
        <v>0</v>
      </c>
      <c r="DY630" t="n">
        <v>0</v>
      </c>
      <c r="DZ630" t="n">
        <v>0</v>
      </c>
      <c r="EA630" t="n">
        <v>0</v>
      </c>
      <c r="EB630" t="n">
        <v>0</v>
      </c>
      <c r="EC630" t="n">
        <v>0</v>
      </c>
      <c r="ED630" t="n">
        <v>0</v>
      </c>
      <c r="EE630" t="n">
        <v>0</v>
      </c>
      <c r="EF630" t="n">
        <v>0</v>
      </c>
      <c r="EG630" t="n">
        <v>0</v>
      </c>
      <c r="EH630" t="n">
        <v>0</v>
      </c>
      <c r="EI630" t="n">
        <v>0</v>
      </c>
      <c r="EJ630" t="n">
        <v>0</v>
      </c>
      <c r="EK630" t="n">
        <v>0</v>
      </c>
      <c r="EL630" t="n">
        <v>0</v>
      </c>
      <c r="EM630" t="n">
        <v>0</v>
      </c>
      <c r="EN630" t="n">
        <v>0</v>
      </c>
      <c r="EO630" t="n">
        <v>0</v>
      </c>
      <c r="EP630" t="n">
        <v>0</v>
      </c>
      <c r="EQ630" t="n">
        <v>0</v>
      </c>
      <c r="ER630" t="n">
        <v>0</v>
      </c>
      <c r="ES630" t="n">
        <v>0</v>
      </c>
      <c r="ET630" t="n">
        <v>0</v>
      </c>
      <c r="EU630" t="n">
        <v>0</v>
      </c>
      <c r="EV630" t="n">
        <v>0</v>
      </c>
      <c r="EW630" t="n">
        <v>0</v>
      </c>
      <c r="EX630" t="n">
        <v>0</v>
      </c>
      <c r="EY630" t="n">
        <v>0</v>
      </c>
      <c r="EZ630" t="n">
        <v>0</v>
      </c>
      <c r="FA630" t="n">
        <v>0</v>
      </c>
      <c r="FB630" t="n">
        <v>0</v>
      </c>
      <c r="FC630" t="n">
        <v>0</v>
      </c>
      <c r="FD630" t="n">
        <v>0</v>
      </c>
      <c r="FE630" t="n">
        <v>0</v>
      </c>
      <c r="FF630" t="n">
        <v>0</v>
      </c>
      <c r="FG630" t="n">
        <v>0</v>
      </c>
      <c r="FH630" t="n">
        <v>0</v>
      </c>
      <c r="FI630" t="n">
        <v>0</v>
      </c>
      <c r="FJ630" t="n">
        <v>0</v>
      </c>
      <c r="FK630" t="n">
        <v>0</v>
      </c>
      <c r="FL630" t="n">
        <v>0</v>
      </c>
      <c r="FM630" t="n">
        <v>0</v>
      </c>
      <c r="FN630" t="n">
        <v>0</v>
      </c>
      <c r="FO630" t="n">
        <v>1</v>
      </c>
      <c r="FP630" t="n">
        <v>0</v>
      </c>
      <c r="FQ630" t="n">
        <v>1</v>
      </c>
      <c r="FR630" t="n">
        <v>1</v>
      </c>
      <c r="FS630" t="n">
        <v>0</v>
      </c>
      <c r="FT630" t="n">
        <v>1</v>
      </c>
      <c r="FU630" t="n">
        <v>0</v>
      </c>
      <c r="FV630" t="n">
        <v>0</v>
      </c>
      <c r="FW630" t="n">
        <v>1</v>
      </c>
      <c r="FX630" t="n">
        <v>1</v>
      </c>
    </row>
    <row r="631">
      <c r="B631" s="2106" t="inlineStr">
        <is>
          <t>Résidus - 1ère transformation - Synthétique</t>
        </is>
      </c>
      <c r="C631" t="n">
        <v>0</v>
      </c>
      <c r="D631" t="n">
        <v>0</v>
      </c>
      <c r="E631" t="n">
        <v>0</v>
      </c>
      <c r="F631" t="n">
        <v>0</v>
      </c>
      <c r="G631" t="n">
        <v>0</v>
      </c>
      <c r="H631" t="n">
        <v>0</v>
      </c>
      <c r="I631" t="n">
        <v>0</v>
      </c>
      <c r="J631" t="n">
        <v>0</v>
      </c>
      <c r="K631" t="n">
        <v>0</v>
      </c>
      <c r="L631" t="n">
        <v>0</v>
      </c>
      <c r="M631" t="n">
        <v>0</v>
      </c>
      <c r="N631" t="n">
        <v>0</v>
      </c>
      <c r="O631" t="n">
        <v>0</v>
      </c>
      <c r="P631" t="n">
        <v>0</v>
      </c>
      <c r="Q631" t="n">
        <v>0</v>
      </c>
      <c r="R631" t="n">
        <v>0</v>
      </c>
      <c r="S631" t="n">
        <v>0</v>
      </c>
      <c r="T631" t="n">
        <v>0</v>
      </c>
      <c r="U631" t="n">
        <v>0</v>
      </c>
      <c r="V631" t="n">
        <v>0</v>
      </c>
      <c r="W631" t="n">
        <v>0</v>
      </c>
      <c r="X631" t="n">
        <v>0</v>
      </c>
      <c r="Y631" t="n">
        <v>0</v>
      </c>
      <c r="Z631" t="n">
        <v>0</v>
      </c>
      <c r="AA631" t="n">
        <v>0</v>
      </c>
      <c r="AB631" t="n">
        <v>0</v>
      </c>
      <c r="AC631" t="n">
        <v>0</v>
      </c>
      <c r="AD631" t="n">
        <v>0</v>
      </c>
      <c r="AE631" t="n">
        <v>0</v>
      </c>
      <c r="AF631" t="n">
        <v>0</v>
      </c>
      <c r="AG631" t="n">
        <v>0</v>
      </c>
      <c r="AH631" t="n">
        <v>0</v>
      </c>
      <c r="AI631" t="n">
        <v>0</v>
      </c>
      <c r="AJ631" t="n">
        <v>0</v>
      </c>
      <c r="AK631" t="n">
        <v>0</v>
      </c>
      <c r="AL631" t="n">
        <v>0</v>
      </c>
      <c r="AM631" t="n">
        <v>0</v>
      </c>
      <c r="AN631" t="n">
        <v>0</v>
      </c>
      <c r="AO631" t="n">
        <v>0</v>
      </c>
      <c r="AP631" t="n">
        <v>0</v>
      </c>
      <c r="AQ631" t="n">
        <v>0</v>
      </c>
      <c r="AR631" t="n">
        <v>0</v>
      </c>
      <c r="AS631" t="n">
        <v>0</v>
      </c>
      <c r="AT631" t="n">
        <v>0</v>
      </c>
      <c r="AU631" t="n">
        <v>0</v>
      </c>
      <c r="AV631" t="n">
        <v>0</v>
      </c>
      <c r="AW631" t="n">
        <v>0</v>
      </c>
      <c r="AX631" t="n">
        <v>0</v>
      </c>
      <c r="AY631" t="n">
        <v>0</v>
      </c>
      <c r="AZ631" t="n">
        <v>0</v>
      </c>
      <c r="BA631" t="n">
        <v>0</v>
      </c>
      <c r="BB631" t="n">
        <v>0</v>
      </c>
      <c r="BC631" t="n">
        <v>0</v>
      </c>
      <c r="BD631" t="n">
        <v>0</v>
      </c>
      <c r="BE631" t="n">
        <v>0</v>
      </c>
      <c r="BF631" t="n">
        <v>0</v>
      </c>
      <c r="BG631" t="n">
        <v>0</v>
      </c>
      <c r="BH631" t="n">
        <v>0</v>
      </c>
      <c r="BI631" t="n">
        <v>0</v>
      </c>
      <c r="BJ631" t="n">
        <v>0</v>
      </c>
      <c r="BK631" t="n">
        <v>0</v>
      </c>
      <c r="BL631" t="n">
        <v>0</v>
      </c>
      <c r="BM631" t="n">
        <v>0</v>
      </c>
      <c r="BN631" t="n">
        <v>0</v>
      </c>
      <c r="BO631" t="n">
        <v>0</v>
      </c>
      <c r="BP631" t="n">
        <v>0</v>
      </c>
      <c r="BQ631" t="n">
        <v>0</v>
      </c>
      <c r="BR631" t="n">
        <v>0</v>
      </c>
      <c r="BS631" t="n">
        <v>0</v>
      </c>
      <c r="BT631" t="n">
        <v>0</v>
      </c>
      <c r="BU631" t="n">
        <v>0</v>
      </c>
      <c r="BV631" t="n">
        <v>0</v>
      </c>
      <c r="BW631" t="n">
        <v>0</v>
      </c>
      <c r="BX631" t="n">
        <v>0</v>
      </c>
      <c r="BY631" t="n">
        <v>0</v>
      </c>
      <c r="BZ631" t="n">
        <v>0</v>
      </c>
      <c r="CA631" t="n">
        <v>0</v>
      </c>
      <c r="CB631" t="n">
        <v>0</v>
      </c>
      <c r="CC631" t="n">
        <v>0</v>
      </c>
      <c r="CD631" t="n">
        <v>0</v>
      </c>
      <c r="CE631" t="n">
        <v>0</v>
      </c>
      <c r="CF631" t="n">
        <v>0</v>
      </c>
      <c r="CG631" t="n">
        <v>0</v>
      </c>
      <c r="CH631" t="n">
        <v>0</v>
      </c>
      <c r="CI631" t="n">
        <v>0</v>
      </c>
      <c r="CJ631" t="n">
        <v>0</v>
      </c>
      <c r="CK631" t="n">
        <v>0</v>
      </c>
      <c r="CL631" t="n">
        <v>0</v>
      </c>
      <c r="CM631" t="n">
        <v>0</v>
      </c>
      <c r="CN631" t="n">
        <v>0</v>
      </c>
      <c r="CO631" t="n">
        <v>0</v>
      </c>
      <c r="CP631" t="n">
        <v>0</v>
      </c>
      <c r="CQ631" t="n">
        <v>0</v>
      </c>
      <c r="CR631" t="n">
        <v>0</v>
      </c>
      <c r="CS631" t="n">
        <v>0</v>
      </c>
      <c r="CT631" t="n">
        <v>0</v>
      </c>
      <c r="CU631" t="n">
        <v>0</v>
      </c>
      <c r="CV631" t="n">
        <v>0</v>
      </c>
      <c r="CW631" t="n">
        <v>0</v>
      </c>
      <c r="CX631" t="n">
        <v>0</v>
      </c>
      <c r="CY631" t="n">
        <v>0</v>
      </c>
      <c r="CZ631" t="n">
        <v>0</v>
      </c>
      <c r="DA631" t="n">
        <v>0</v>
      </c>
      <c r="DB631" t="n">
        <v>0</v>
      </c>
      <c r="DC631" t="n">
        <v>0</v>
      </c>
      <c r="DD631" t="n">
        <v>0</v>
      </c>
      <c r="DE631" t="n">
        <v>0</v>
      </c>
      <c r="DF631" t="n">
        <v>0</v>
      </c>
      <c r="DG631" t="n">
        <v>0</v>
      </c>
      <c r="DH631" t="n">
        <v>0</v>
      </c>
      <c r="DI631" t="n">
        <v>0</v>
      </c>
      <c r="DJ631" t="n">
        <v>0</v>
      </c>
      <c r="DK631" t="n">
        <v>0</v>
      </c>
      <c r="DL631" t="n">
        <v>0</v>
      </c>
      <c r="DM631" t="n">
        <v>0</v>
      </c>
      <c r="DN631" t="n">
        <v>0</v>
      </c>
      <c r="DO631" t="n">
        <v>0</v>
      </c>
      <c r="DP631" t="n">
        <v>0</v>
      </c>
      <c r="DQ631" t="n">
        <v>0</v>
      </c>
      <c r="DR631" t="n">
        <v>0</v>
      </c>
      <c r="DS631" t="n">
        <v>0</v>
      </c>
      <c r="DT631" t="n">
        <v>0</v>
      </c>
      <c r="DU631" t="n">
        <v>0</v>
      </c>
      <c r="DV631" t="n">
        <v>0</v>
      </c>
      <c r="DW631" t="n">
        <v>0</v>
      </c>
      <c r="DX631" t="n">
        <v>0</v>
      </c>
      <c r="DY631" t="n">
        <v>0</v>
      </c>
      <c r="DZ631" t="n">
        <v>0</v>
      </c>
      <c r="EA631" t="n">
        <v>0</v>
      </c>
      <c r="EB631" t="n">
        <v>0</v>
      </c>
      <c r="EC631" t="n">
        <v>0</v>
      </c>
      <c r="ED631" t="n">
        <v>0</v>
      </c>
      <c r="EE631" t="n">
        <v>0</v>
      </c>
      <c r="EF631" t="n">
        <v>0</v>
      </c>
      <c r="EG631" t="n">
        <v>0</v>
      </c>
      <c r="EH631" t="n">
        <v>0</v>
      </c>
      <c r="EI631" t="n">
        <v>0</v>
      </c>
      <c r="EJ631" t="n">
        <v>0</v>
      </c>
      <c r="EK631" t="n">
        <v>0</v>
      </c>
      <c r="EL631" t="n">
        <v>0</v>
      </c>
      <c r="EM631" t="n">
        <v>0</v>
      </c>
      <c r="EN631" t="n">
        <v>0</v>
      </c>
      <c r="EO631" t="n">
        <v>0</v>
      </c>
      <c r="EP631" t="n">
        <v>0</v>
      </c>
      <c r="EQ631" t="n">
        <v>0</v>
      </c>
      <c r="ER631" t="n">
        <v>0</v>
      </c>
      <c r="ES631" t="n">
        <v>0</v>
      </c>
      <c r="ET631" t="n">
        <v>0</v>
      </c>
      <c r="EU631" t="n">
        <v>0</v>
      </c>
      <c r="EV631" t="n">
        <v>0</v>
      </c>
      <c r="EW631" t="n">
        <v>0</v>
      </c>
      <c r="EX631" t="n">
        <v>0</v>
      </c>
      <c r="EY631" t="n">
        <v>0</v>
      </c>
      <c r="EZ631" t="n">
        <v>0</v>
      </c>
      <c r="FA631" t="n">
        <v>0</v>
      </c>
      <c r="FB631" t="n">
        <v>0</v>
      </c>
      <c r="FC631" t="n">
        <v>0</v>
      </c>
      <c r="FD631" t="n">
        <v>0</v>
      </c>
      <c r="FE631" t="n">
        <v>0</v>
      </c>
      <c r="FF631" t="n">
        <v>0</v>
      </c>
      <c r="FG631" t="n">
        <v>0</v>
      </c>
      <c r="FH631" t="n">
        <v>0</v>
      </c>
      <c r="FI631" t="n">
        <v>0</v>
      </c>
      <c r="FJ631" t="n">
        <v>0</v>
      </c>
      <c r="FK631" t="n">
        <v>0</v>
      </c>
      <c r="FL631" t="n">
        <v>0</v>
      </c>
      <c r="FM631" t="n">
        <v>0</v>
      </c>
      <c r="FN631" t="n">
        <v>0</v>
      </c>
      <c r="FO631" t="n">
        <v>0</v>
      </c>
      <c r="FP631" t="n">
        <v>1</v>
      </c>
      <c r="FQ631" t="n">
        <v>1</v>
      </c>
      <c r="FR631" t="n">
        <v>1</v>
      </c>
      <c r="FS631" t="n">
        <v>1</v>
      </c>
      <c r="FT631" t="n">
        <v>1</v>
      </c>
      <c r="FU631" t="n">
        <v>1</v>
      </c>
      <c r="FV631" t="n">
        <v>1</v>
      </c>
      <c r="FW631" t="n">
        <v>0</v>
      </c>
      <c r="FX631" t="n">
        <v>1</v>
      </c>
    </row>
    <row r="632">
      <c r="B632" s="2106" t="inlineStr">
        <is>
          <t>Résidus - 2nde transformation - Synthétique</t>
        </is>
      </c>
      <c r="C632" t="n">
        <v>0</v>
      </c>
      <c r="D632" t="n">
        <v>0</v>
      </c>
      <c r="E632" t="n">
        <v>0</v>
      </c>
      <c r="F632" t="n">
        <v>0</v>
      </c>
      <c r="G632" t="n">
        <v>0</v>
      </c>
      <c r="H632" t="n">
        <v>0</v>
      </c>
      <c r="I632" t="n">
        <v>0</v>
      </c>
      <c r="J632" t="n">
        <v>0</v>
      </c>
      <c r="K632" t="n">
        <v>0</v>
      </c>
      <c r="L632" t="n">
        <v>0</v>
      </c>
      <c r="M632" t="n">
        <v>0</v>
      </c>
      <c r="N632" t="n">
        <v>0</v>
      </c>
      <c r="O632" t="n">
        <v>0</v>
      </c>
      <c r="P632" t="n">
        <v>0</v>
      </c>
      <c r="Q632" t="n">
        <v>0</v>
      </c>
      <c r="R632" t="n">
        <v>0</v>
      </c>
      <c r="S632" t="n">
        <v>0</v>
      </c>
      <c r="T632" t="n">
        <v>0</v>
      </c>
      <c r="U632" t="n">
        <v>0</v>
      </c>
      <c r="V632" t="n">
        <v>0</v>
      </c>
      <c r="W632" t="n">
        <v>0</v>
      </c>
      <c r="X632" t="n">
        <v>0</v>
      </c>
      <c r="Y632" t="n">
        <v>0</v>
      </c>
      <c r="Z632" t="n">
        <v>0</v>
      </c>
      <c r="AA632" t="n">
        <v>0</v>
      </c>
      <c r="AB632" t="n">
        <v>0</v>
      </c>
      <c r="AC632" t="n">
        <v>0</v>
      </c>
      <c r="AD632" t="n">
        <v>0</v>
      </c>
      <c r="AE632" t="n">
        <v>0</v>
      </c>
      <c r="AF632" t="n">
        <v>0</v>
      </c>
      <c r="AG632" t="n">
        <v>0</v>
      </c>
      <c r="AH632" t="n">
        <v>0</v>
      </c>
      <c r="AI632" t="n">
        <v>0</v>
      </c>
      <c r="AJ632" t="n">
        <v>0</v>
      </c>
      <c r="AK632" t="n">
        <v>0</v>
      </c>
      <c r="AL632" t="n">
        <v>0</v>
      </c>
      <c r="AM632" t="n">
        <v>0</v>
      </c>
      <c r="AN632" t="n">
        <v>0</v>
      </c>
      <c r="AO632" t="n">
        <v>0</v>
      </c>
      <c r="AP632" t="n">
        <v>0</v>
      </c>
      <c r="AQ632" t="n">
        <v>0</v>
      </c>
      <c r="AR632" t="n">
        <v>0</v>
      </c>
      <c r="AS632" t="n">
        <v>0</v>
      </c>
      <c r="AT632" t="n">
        <v>0</v>
      </c>
      <c r="AU632" t="n">
        <v>0</v>
      </c>
      <c r="AV632" t="n">
        <v>0</v>
      </c>
      <c r="AW632" t="n">
        <v>0</v>
      </c>
      <c r="AX632" t="n">
        <v>0</v>
      </c>
      <c r="AY632" t="n">
        <v>0</v>
      </c>
      <c r="AZ632" t="n">
        <v>0</v>
      </c>
      <c r="BA632" t="n">
        <v>0</v>
      </c>
      <c r="BB632" t="n">
        <v>0</v>
      </c>
      <c r="BC632" t="n">
        <v>0</v>
      </c>
      <c r="BD632" t="n">
        <v>0</v>
      </c>
      <c r="BE632" t="n">
        <v>0</v>
      </c>
      <c r="BF632" t="n">
        <v>0</v>
      </c>
      <c r="BG632" t="n">
        <v>0</v>
      </c>
      <c r="BH632" t="n">
        <v>0</v>
      </c>
      <c r="BI632" t="n">
        <v>0</v>
      </c>
      <c r="BJ632" t="n">
        <v>0</v>
      </c>
      <c r="BK632" t="n">
        <v>0</v>
      </c>
      <c r="BL632" t="n">
        <v>0</v>
      </c>
      <c r="BM632" t="n">
        <v>0</v>
      </c>
      <c r="BN632" t="n">
        <v>0</v>
      </c>
      <c r="BO632" t="n">
        <v>0</v>
      </c>
      <c r="BP632" t="n">
        <v>0</v>
      </c>
      <c r="BQ632" t="n">
        <v>0</v>
      </c>
      <c r="BR632" t="n">
        <v>0</v>
      </c>
      <c r="BS632" t="n">
        <v>0</v>
      </c>
      <c r="BT632" t="n">
        <v>0</v>
      </c>
      <c r="BU632" t="n">
        <v>0</v>
      </c>
      <c r="BV632" t="n">
        <v>0</v>
      </c>
      <c r="BW632" t="n">
        <v>0</v>
      </c>
      <c r="BX632" t="n">
        <v>0</v>
      </c>
      <c r="BY632" t="n">
        <v>0</v>
      </c>
      <c r="BZ632" t="n">
        <v>0</v>
      </c>
      <c r="CA632" t="n">
        <v>0</v>
      </c>
      <c r="CB632" t="n">
        <v>0</v>
      </c>
      <c r="CC632" t="n">
        <v>0</v>
      </c>
      <c r="CD632" t="n">
        <v>0</v>
      </c>
      <c r="CE632" t="n">
        <v>0</v>
      </c>
      <c r="CF632" t="n">
        <v>0</v>
      </c>
      <c r="CG632" t="n">
        <v>0</v>
      </c>
      <c r="CH632" t="n">
        <v>0</v>
      </c>
      <c r="CI632" t="n">
        <v>0</v>
      </c>
      <c r="CJ632" t="n">
        <v>0</v>
      </c>
      <c r="CK632" t="n">
        <v>0</v>
      </c>
      <c r="CL632" t="n">
        <v>0</v>
      </c>
      <c r="CM632" t="n">
        <v>0</v>
      </c>
      <c r="CN632" t="n">
        <v>0</v>
      </c>
      <c r="CO632" t="n">
        <v>0</v>
      </c>
      <c r="CP632" t="n">
        <v>0</v>
      </c>
      <c r="CQ632" t="n">
        <v>0</v>
      </c>
      <c r="CR632" t="n">
        <v>0</v>
      </c>
      <c r="CS632" t="n">
        <v>0</v>
      </c>
      <c r="CT632" t="n">
        <v>0</v>
      </c>
      <c r="CU632" t="n">
        <v>0</v>
      </c>
      <c r="CV632" t="n">
        <v>0</v>
      </c>
      <c r="CW632" t="n">
        <v>0</v>
      </c>
      <c r="CX632" t="n">
        <v>0</v>
      </c>
      <c r="CY632" t="n">
        <v>0</v>
      </c>
      <c r="CZ632" t="n">
        <v>0</v>
      </c>
      <c r="DA632" t="n">
        <v>0</v>
      </c>
      <c r="DB632" t="n">
        <v>0</v>
      </c>
      <c r="DC632" t="n">
        <v>0</v>
      </c>
      <c r="DD632" t="n">
        <v>0</v>
      </c>
      <c r="DE632" t="n">
        <v>0</v>
      </c>
      <c r="DF632" t="n">
        <v>0</v>
      </c>
      <c r="DG632" t="n">
        <v>0</v>
      </c>
      <c r="DH632" t="n">
        <v>0</v>
      </c>
      <c r="DI632" t="n">
        <v>0</v>
      </c>
      <c r="DJ632" t="n">
        <v>0</v>
      </c>
      <c r="DK632" t="n">
        <v>0</v>
      </c>
      <c r="DL632" t="n">
        <v>0</v>
      </c>
      <c r="DM632" t="n">
        <v>0</v>
      </c>
      <c r="DN632" t="n">
        <v>0</v>
      </c>
      <c r="DO632" t="n">
        <v>0</v>
      </c>
      <c r="DP632" t="n">
        <v>0</v>
      </c>
      <c r="DQ632" t="n">
        <v>0</v>
      </c>
      <c r="DR632" t="n">
        <v>0</v>
      </c>
      <c r="DS632" t="n">
        <v>0</v>
      </c>
      <c r="DT632" t="n">
        <v>0</v>
      </c>
      <c r="DU632" t="n">
        <v>0</v>
      </c>
      <c r="DV632" t="n">
        <v>0</v>
      </c>
      <c r="DW632" t="n">
        <v>0</v>
      </c>
      <c r="DX632" t="n">
        <v>0</v>
      </c>
      <c r="DY632" t="n">
        <v>0</v>
      </c>
      <c r="DZ632" t="n">
        <v>0</v>
      </c>
      <c r="EA632" t="n">
        <v>0</v>
      </c>
      <c r="EB632" t="n">
        <v>0</v>
      </c>
      <c r="EC632" t="n">
        <v>0</v>
      </c>
      <c r="ED632" t="n">
        <v>0</v>
      </c>
      <c r="EE632" t="n">
        <v>0</v>
      </c>
      <c r="EF632" t="n">
        <v>0</v>
      </c>
      <c r="EG632" t="n">
        <v>0</v>
      </c>
      <c r="EH632" t="n">
        <v>0</v>
      </c>
      <c r="EI632" t="n">
        <v>0</v>
      </c>
      <c r="EJ632" t="n">
        <v>0</v>
      </c>
      <c r="EK632" t="n">
        <v>0</v>
      </c>
      <c r="EL632" t="n">
        <v>0</v>
      </c>
      <c r="EM632" t="n">
        <v>0</v>
      </c>
      <c r="EN632" t="n">
        <v>0</v>
      </c>
      <c r="EO632" t="n">
        <v>0</v>
      </c>
      <c r="EP632" t="n">
        <v>0</v>
      </c>
      <c r="EQ632" t="n">
        <v>0</v>
      </c>
      <c r="ER632" t="n">
        <v>0</v>
      </c>
      <c r="ES632" t="n">
        <v>0</v>
      </c>
      <c r="ET632" t="n">
        <v>0</v>
      </c>
      <c r="EU632" t="n">
        <v>0</v>
      </c>
      <c r="EV632" t="n">
        <v>0</v>
      </c>
      <c r="EW632" t="n">
        <v>0</v>
      </c>
      <c r="EX632" t="n">
        <v>0</v>
      </c>
      <c r="EY632" t="n">
        <v>0</v>
      </c>
      <c r="EZ632" t="n">
        <v>0</v>
      </c>
      <c r="FA632" t="n">
        <v>0</v>
      </c>
      <c r="FB632" t="n">
        <v>0</v>
      </c>
      <c r="FC632" t="n">
        <v>0</v>
      </c>
      <c r="FD632" t="n">
        <v>0</v>
      </c>
      <c r="FE632" t="n">
        <v>0</v>
      </c>
      <c r="FF632" t="n">
        <v>0</v>
      </c>
      <c r="FG632" t="n">
        <v>0</v>
      </c>
      <c r="FH632" t="n">
        <v>0</v>
      </c>
      <c r="FI632" t="n">
        <v>0</v>
      </c>
      <c r="FJ632" t="n">
        <v>0</v>
      </c>
      <c r="FK632" t="n">
        <v>0</v>
      </c>
      <c r="FL632" t="n">
        <v>0</v>
      </c>
      <c r="FM632" t="n">
        <v>0</v>
      </c>
      <c r="FN632" t="n">
        <v>0</v>
      </c>
      <c r="FO632" t="n">
        <v>0</v>
      </c>
      <c r="FP632" t="n">
        <v>1</v>
      </c>
      <c r="FQ632" t="n">
        <v>1</v>
      </c>
      <c r="FR632" t="n">
        <v>1</v>
      </c>
      <c r="FS632" t="n">
        <v>1</v>
      </c>
      <c r="FT632" t="n">
        <v>1</v>
      </c>
      <c r="FU632" t="n">
        <v>1</v>
      </c>
      <c r="FV632" t="n">
        <v>1</v>
      </c>
      <c r="FW632" t="n">
        <v>1</v>
      </c>
      <c r="FX632" t="n">
        <v>1</v>
      </c>
    </row>
    <row r="633">
      <c r="B633" s="2106" t="inlineStr">
        <is>
          <t>Aliments pour animaux - Synthétique</t>
        </is>
      </c>
      <c r="C633" t="n">
        <v>0</v>
      </c>
      <c r="D633" t="n">
        <v>0</v>
      </c>
      <c r="E633" t="n">
        <v>0</v>
      </c>
      <c r="F633" t="n">
        <v>0</v>
      </c>
      <c r="G633" t="n">
        <v>0</v>
      </c>
      <c r="H633" t="n">
        <v>0</v>
      </c>
      <c r="I633" t="n">
        <v>0</v>
      </c>
      <c r="J633" t="n">
        <v>0</v>
      </c>
      <c r="K633" t="n">
        <v>0</v>
      </c>
      <c r="L633" t="n">
        <v>0</v>
      </c>
      <c r="M633" t="n">
        <v>0</v>
      </c>
      <c r="N633" t="n">
        <v>0</v>
      </c>
      <c r="O633" t="n">
        <v>0</v>
      </c>
      <c r="P633" t="n">
        <v>0</v>
      </c>
      <c r="Q633" t="n">
        <v>0</v>
      </c>
      <c r="R633" t="n">
        <v>0</v>
      </c>
      <c r="S633" t="n">
        <v>0</v>
      </c>
      <c r="T633" t="n">
        <v>0</v>
      </c>
      <c r="U633" t="n">
        <v>0</v>
      </c>
      <c r="V633" t="n">
        <v>0</v>
      </c>
      <c r="W633" t="n">
        <v>0</v>
      </c>
      <c r="X633" t="n">
        <v>0</v>
      </c>
      <c r="Y633" t="n">
        <v>0</v>
      </c>
      <c r="Z633" t="n">
        <v>0</v>
      </c>
      <c r="AA633" t="n">
        <v>0</v>
      </c>
      <c r="AB633" t="n">
        <v>0</v>
      </c>
      <c r="AC633" t="n">
        <v>0</v>
      </c>
      <c r="AD633" t="n">
        <v>0</v>
      </c>
      <c r="AE633" t="n">
        <v>0</v>
      </c>
      <c r="AF633" t="n">
        <v>0</v>
      </c>
      <c r="AG633" t="n">
        <v>0</v>
      </c>
      <c r="AH633" t="n">
        <v>0</v>
      </c>
      <c r="AI633" t="n">
        <v>0</v>
      </c>
      <c r="AJ633" t="n">
        <v>0</v>
      </c>
      <c r="AK633" t="n">
        <v>0</v>
      </c>
      <c r="AL633" t="n">
        <v>0</v>
      </c>
      <c r="AM633" t="n">
        <v>0</v>
      </c>
      <c r="AN633" t="n">
        <v>0</v>
      </c>
      <c r="AO633" t="n">
        <v>0</v>
      </c>
      <c r="AP633" t="n">
        <v>0</v>
      </c>
      <c r="AQ633" t="n">
        <v>0</v>
      </c>
      <c r="AR633" t="n">
        <v>0</v>
      </c>
      <c r="AS633" t="n">
        <v>0</v>
      </c>
      <c r="AT633" t="n">
        <v>0</v>
      </c>
      <c r="AU633" t="n">
        <v>0</v>
      </c>
      <c r="AV633" t="n">
        <v>0</v>
      </c>
      <c r="AW633" t="n">
        <v>0</v>
      </c>
      <c r="AX633" t="n">
        <v>0</v>
      </c>
      <c r="AY633" t="n">
        <v>0</v>
      </c>
      <c r="AZ633" t="n">
        <v>0</v>
      </c>
      <c r="BA633" t="n">
        <v>0</v>
      </c>
      <c r="BB633" t="n">
        <v>0</v>
      </c>
      <c r="BC633" t="n">
        <v>0</v>
      </c>
      <c r="BD633" t="n">
        <v>0</v>
      </c>
      <c r="BE633" t="n">
        <v>0</v>
      </c>
      <c r="BF633" t="n">
        <v>0</v>
      </c>
      <c r="BG633" t="n">
        <v>0</v>
      </c>
      <c r="BH633" t="n">
        <v>0</v>
      </c>
      <c r="BI633" t="n">
        <v>0</v>
      </c>
      <c r="BJ633" t="n">
        <v>0</v>
      </c>
      <c r="BK633" t="n">
        <v>0</v>
      </c>
      <c r="BL633" t="n">
        <v>0</v>
      </c>
      <c r="BM633" t="n">
        <v>0</v>
      </c>
      <c r="BN633" t="n">
        <v>0</v>
      </c>
      <c r="BO633" t="n">
        <v>0</v>
      </c>
      <c r="BP633" t="n">
        <v>0</v>
      </c>
      <c r="BQ633" t="n">
        <v>0</v>
      </c>
      <c r="BR633" t="n">
        <v>0</v>
      </c>
      <c r="BS633" t="n">
        <v>0</v>
      </c>
      <c r="BT633" t="n">
        <v>0</v>
      </c>
      <c r="BU633" t="n">
        <v>0</v>
      </c>
      <c r="BV633" t="n">
        <v>0</v>
      </c>
      <c r="BW633" t="n">
        <v>0</v>
      </c>
      <c r="BX633" t="n">
        <v>0</v>
      </c>
      <c r="BY633" t="n">
        <v>0</v>
      </c>
      <c r="BZ633" t="n">
        <v>0</v>
      </c>
      <c r="CA633" t="n">
        <v>0</v>
      </c>
      <c r="CB633" t="n">
        <v>0</v>
      </c>
      <c r="CC633" t="n">
        <v>0</v>
      </c>
      <c r="CD633" t="n">
        <v>0</v>
      </c>
      <c r="CE633" t="n">
        <v>0</v>
      </c>
      <c r="CF633" t="n">
        <v>0</v>
      </c>
      <c r="CG633" t="n">
        <v>0</v>
      </c>
      <c r="CH633" t="n">
        <v>0</v>
      </c>
      <c r="CI633" t="n">
        <v>0</v>
      </c>
      <c r="CJ633" t="n">
        <v>0</v>
      </c>
      <c r="CK633" t="n">
        <v>0</v>
      </c>
      <c r="CL633" t="n">
        <v>0</v>
      </c>
      <c r="CM633" t="n">
        <v>0</v>
      </c>
      <c r="CN633" t="n">
        <v>0</v>
      </c>
      <c r="CO633" t="n">
        <v>0</v>
      </c>
      <c r="CP633" t="n">
        <v>0</v>
      </c>
      <c r="CQ633" t="n">
        <v>0</v>
      </c>
      <c r="CR633" t="n">
        <v>0</v>
      </c>
      <c r="CS633" t="n">
        <v>0</v>
      </c>
      <c r="CT633" t="n">
        <v>0</v>
      </c>
      <c r="CU633" t="n">
        <v>0</v>
      </c>
      <c r="CV633" t="n">
        <v>0</v>
      </c>
      <c r="CW633" t="n">
        <v>0</v>
      </c>
      <c r="CX633" t="n">
        <v>0</v>
      </c>
      <c r="CY633" t="n">
        <v>0</v>
      </c>
      <c r="CZ633" t="n">
        <v>0</v>
      </c>
      <c r="DA633" t="n">
        <v>0</v>
      </c>
      <c r="DB633" t="n">
        <v>0</v>
      </c>
      <c r="DC633" t="n">
        <v>0</v>
      </c>
      <c r="DD633" t="n">
        <v>0</v>
      </c>
      <c r="DE633" t="n">
        <v>0</v>
      </c>
      <c r="DF633" t="n">
        <v>0</v>
      </c>
      <c r="DG633" t="n">
        <v>0</v>
      </c>
      <c r="DH633" t="n">
        <v>0</v>
      </c>
      <c r="DI633" t="n">
        <v>0</v>
      </c>
      <c r="DJ633" t="n">
        <v>0</v>
      </c>
      <c r="DK633" t="n">
        <v>0</v>
      </c>
      <c r="DL633" t="n">
        <v>0</v>
      </c>
      <c r="DM633" t="n">
        <v>0</v>
      </c>
      <c r="DN633" t="n">
        <v>0</v>
      </c>
      <c r="DO633" t="n">
        <v>0</v>
      </c>
      <c r="DP633" t="n">
        <v>0</v>
      </c>
      <c r="DQ633" t="n">
        <v>0</v>
      </c>
      <c r="DR633" t="n">
        <v>0</v>
      </c>
      <c r="DS633" t="n">
        <v>0</v>
      </c>
      <c r="DT633" t="n">
        <v>0</v>
      </c>
      <c r="DU633" t="n">
        <v>0</v>
      </c>
      <c r="DV633" t="n">
        <v>0</v>
      </c>
      <c r="DW633" t="n">
        <v>0</v>
      </c>
      <c r="DX633" t="n">
        <v>0</v>
      </c>
      <c r="DY633" t="n">
        <v>0</v>
      </c>
      <c r="DZ633" t="n">
        <v>0</v>
      </c>
      <c r="EA633" t="n">
        <v>0</v>
      </c>
      <c r="EB633" t="n">
        <v>0</v>
      </c>
      <c r="EC633" t="n">
        <v>0</v>
      </c>
      <c r="ED633" t="n">
        <v>0</v>
      </c>
      <c r="EE633" t="n">
        <v>0</v>
      </c>
      <c r="EF633" t="n">
        <v>0</v>
      </c>
      <c r="EG633" t="n">
        <v>0</v>
      </c>
      <c r="EH633" t="n">
        <v>0</v>
      </c>
      <c r="EI633" t="n">
        <v>0</v>
      </c>
      <c r="EJ633" t="n">
        <v>0</v>
      </c>
      <c r="EK633" t="n">
        <v>0</v>
      </c>
      <c r="EL633" t="n">
        <v>0</v>
      </c>
      <c r="EM633" t="n">
        <v>0</v>
      </c>
      <c r="EN633" t="n">
        <v>0</v>
      </c>
      <c r="EO633" t="n">
        <v>0</v>
      </c>
      <c r="EP633" t="n">
        <v>0</v>
      </c>
      <c r="EQ633" t="n">
        <v>0</v>
      </c>
      <c r="ER633" t="n">
        <v>0</v>
      </c>
      <c r="ES633" t="n">
        <v>0</v>
      </c>
      <c r="ET633" t="n">
        <v>0</v>
      </c>
      <c r="EU633" t="n">
        <v>0</v>
      </c>
      <c r="EV633" t="n">
        <v>0</v>
      </c>
      <c r="EW633" t="n">
        <v>0</v>
      </c>
      <c r="EX633" t="n">
        <v>0</v>
      </c>
      <c r="EY633" t="n">
        <v>0</v>
      </c>
      <c r="EZ633" t="n">
        <v>0</v>
      </c>
      <c r="FA633" t="n">
        <v>0</v>
      </c>
      <c r="FB633" t="n">
        <v>0</v>
      </c>
      <c r="FC633" t="n">
        <v>0</v>
      </c>
      <c r="FD633" t="n">
        <v>0</v>
      </c>
      <c r="FE633" t="n">
        <v>0</v>
      </c>
      <c r="FF633" t="n">
        <v>0</v>
      </c>
      <c r="FG633" t="n">
        <v>0</v>
      </c>
      <c r="FH633" t="n">
        <v>0</v>
      </c>
      <c r="FI633" t="n">
        <v>0</v>
      </c>
      <c r="FJ633" t="n">
        <v>0</v>
      </c>
      <c r="FK633" t="n">
        <v>0</v>
      </c>
      <c r="FL633" t="n">
        <v>0</v>
      </c>
      <c r="FM633" t="n">
        <v>0</v>
      </c>
      <c r="FN633" t="n">
        <v>0</v>
      </c>
      <c r="FO633" t="n">
        <v>0</v>
      </c>
      <c r="FP633" t="n">
        <v>0</v>
      </c>
      <c r="FQ633" t="n">
        <v>1</v>
      </c>
      <c r="FR633" t="n">
        <v>0</v>
      </c>
      <c r="FS633" t="n">
        <v>1</v>
      </c>
      <c r="FT633" t="n">
        <v>0</v>
      </c>
      <c r="FU633" t="n">
        <v>0</v>
      </c>
      <c r="FV633" t="n">
        <v>0</v>
      </c>
      <c r="FW633" t="n">
        <v>0</v>
      </c>
      <c r="FX633" t="n">
        <v>0</v>
      </c>
    </row>
  </sheetData>
  <conditionalFormatting sqref="C3:FX316">
    <cfRule type="cellIs" priority="1" operator="equal" dxfId="28">
      <formula>0</formula>
    </cfRule>
  </conditionalFormatting>
  <conditionalFormatting sqref="C320:FX633">
    <cfRule type="cellIs" priority="1" operator="equal" dxfId="28">
      <formula>0</formula>
    </cfRule>
  </conditionalFormatting>
  <pageMargins left="0.75" right="0.75" top="1" bottom="1" header="0.5" footer="0.5"/>
</worksheet>
</file>

<file path=xl/worksheets/sheet7.xml><?xml version="1.0" encoding="utf-8"?>
<worksheet xmlns="http://schemas.openxmlformats.org/spreadsheetml/2006/main">
  <sheetPr>
    <tabColor rgb="009BBB59"/>
    <outlinePr summaryBelow="1" summaryRight="1"/>
    <pageSetUpPr/>
  </sheetPr>
  <dimension ref="A1:O553"/>
  <sheetViews>
    <sheetView workbookViewId="0">
      <selection activeCell="A1" sqref="A1"/>
    </sheetView>
  </sheetViews>
  <sheetFormatPr baseColWidth="8" defaultRowHeight="15"/>
  <cols>
    <col width="58" customWidth="1" min="1" max="1"/>
    <col width="58" customWidth="1" min="2" max="2"/>
    <col width="29" customWidth="1" min="3" max="3"/>
    <col width="13" customWidth="1" min="4" max="4"/>
    <col width="19" customWidth="1" min="5" max="5"/>
    <col width="14" customWidth="1" min="6" max="6"/>
    <col width="17" customWidth="1" min="7" max="7"/>
    <col width="31" customWidth="1" min="8" max="8"/>
    <col width="38" customWidth="1" min="9" max="9"/>
    <col width="17" customWidth="1" min="10" max="10"/>
    <col width="19" customWidth="1" min="11" max="11"/>
    <col width="16" customWidth="1" min="12" max="12"/>
    <col width="430" customWidth="1" min="13" max="13"/>
    <col width="24" customWidth="1" min="14" max="14"/>
    <col width="108" customWidth="1" min="15" max="15"/>
  </cols>
  <sheetData>
    <row r="1">
      <c r="A1" s="2085" t="inlineStr">
        <is>
          <t>Origine</t>
        </is>
      </c>
      <c r="B1" s="2085" t="inlineStr">
        <is>
          <t>Destination</t>
        </is>
      </c>
      <c r="C1" s="2085" t="inlineStr">
        <is>
          <t>Valeur</t>
        </is>
      </c>
      <c r="D1" s="2085" t="inlineStr">
        <is>
          <t>unité</t>
        </is>
      </c>
      <c r="E1" s="2085" t="inlineStr">
        <is>
          <t>Incertitude</t>
        </is>
      </c>
      <c r="F1" s="2085" t="inlineStr">
        <is>
          <t>Année</t>
        </is>
      </c>
      <c r="G1" s="2085" t="inlineStr">
        <is>
          <t>Fiabilité</t>
        </is>
      </c>
      <c r="H1" s="2085" t="inlineStr">
        <is>
          <t>Nuances vue synthétique</t>
        </is>
      </c>
      <c r="I1" s="2085" t="inlineStr">
        <is>
          <t>Source</t>
        </is>
      </c>
      <c r="J1" s="2085" t="inlineStr">
        <is>
          <t>n° source</t>
        </is>
      </c>
      <c r="K1" s="2085" t="inlineStr">
        <is>
          <t>unnamed: 10</t>
        </is>
      </c>
      <c r="L1" s="2085" t="inlineStr">
        <is>
          <t>remarque</t>
        </is>
      </c>
      <c r="M1" s="2085" t="inlineStr">
        <is>
          <t>Hypothèses</t>
        </is>
      </c>
      <c r="N1" s="2085" t="inlineStr">
        <is>
          <t>source hypothèse</t>
        </is>
      </c>
      <c r="O1" s="2085" t="inlineStr">
        <is>
          <t>zone filière</t>
        </is>
      </c>
    </row>
    <row r="2">
      <c r="A2" s="2086" t="inlineStr">
        <is>
          <t>Culture de céréales (hors riz)</t>
        </is>
      </c>
      <c r="B2" s="2086" t="inlineStr">
        <is>
          <t>Blé tendre et épeautre</t>
        </is>
      </c>
      <c r="C2" s="2086" t="n">
        <v>40944.6424</v>
      </c>
      <c r="D2" s="2086" t="inlineStr">
        <is>
          <t>kt</t>
        </is>
      </c>
      <c r="E2" s="2086" t="inlineStr"/>
      <c r="F2" s="2086" t="inlineStr">
        <is>
          <t>2015.0</t>
        </is>
      </c>
      <c r="G2" s="2086" t="inlineStr">
        <is>
          <t>Elevée</t>
        </is>
      </c>
      <c r="H2" s="2086" t="inlineStr"/>
      <c r="I2" s="2086" t="inlineStr">
        <is>
          <t>Agreste</t>
        </is>
      </c>
      <c r="J2" s="2086" t="inlineStr"/>
      <c r="K2" s="2086" t="inlineStr"/>
      <c r="L2" s="2086" t="inlineStr"/>
      <c r="M2" s="2086" t="inlineStr"/>
      <c r="N2" s="2086" t="inlineStr"/>
      <c r="O2" s="2086" t="inlineStr">
        <is>
          <t>Récoltes</t>
        </is>
      </c>
    </row>
    <row r="3">
      <c r="A3" s="2086" t="inlineStr">
        <is>
          <t>Culture de céréales (hors riz)</t>
        </is>
      </c>
      <c r="B3" s="2086" t="inlineStr">
        <is>
          <t>Blé dur</t>
        </is>
      </c>
      <c r="C3" s="2086" t="n">
        <v>1805.385</v>
      </c>
      <c r="D3" s="2086" t="inlineStr">
        <is>
          <t>kt</t>
        </is>
      </c>
      <c r="E3" s="2086" t="inlineStr"/>
      <c r="F3" s="2086" t="inlineStr">
        <is>
          <t>2015.0</t>
        </is>
      </c>
      <c r="G3" s="2086" t="inlineStr">
        <is>
          <t>Elevée</t>
        </is>
      </c>
      <c r="H3" s="2086" t="inlineStr"/>
      <c r="I3" s="2086" t="inlineStr">
        <is>
          <t>Agreste</t>
        </is>
      </c>
      <c r="J3" s="2086" t="inlineStr"/>
      <c r="K3" s="2086" t="inlineStr"/>
      <c r="L3" s="2086" t="inlineStr"/>
      <c r="M3" s="2086" t="inlineStr"/>
      <c r="N3" s="2086" t="inlineStr"/>
      <c r="O3" s="2086" t="inlineStr"/>
    </row>
    <row r="4">
      <c r="A4" s="2086" t="inlineStr">
        <is>
          <t>Culture de céréales (hors riz)</t>
        </is>
      </c>
      <c r="B4" s="2086" t="inlineStr">
        <is>
          <t>Orge</t>
        </is>
      </c>
      <c r="C4" s="2086" t="n">
        <v>13098.2339</v>
      </c>
      <c r="D4" s="2086" t="inlineStr">
        <is>
          <t>kt</t>
        </is>
      </c>
      <c r="E4" s="2086" t="inlineStr"/>
      <c r="F4" s="2086" t="inlineStr">
        <is>
          <t>2015.0</t>
        </is>
      </c>
      <c r="G4" s="2086" t="inlineStr">
        <is>
          <t>Elevée</t>
        </is>
      </c>
      <c r="H4" s="2086" t="inlineStr"/>
      <c r="I4" s="2086" t="inlineStr">
        <is>
          <t>Agreste</t>
        </is>
      </c>
      <c r="J4" s="2086" t="inlineStr"/>
      <c r="K4" s="2086" t="inlineStr"/>
      <c r="L4" s="2086" t="inlineStr"/>
      <c r="M4" s="2086" t="inlineStr"/>
      <c r="N4" s="2086" t="inlineStr"/>
      <c r="O4" s="2086" t="inlineStr"/>
    </row>
    <row r="5">
      <c r="A5" s="2086" t="inlineStr">
        <is>
          <t>Culture de céréales (hors riz)</t>
        </is>
      </c>
      <c r="B5" s="2086" t="inlineStr">
        <is>
          <t>Avoine</t>
        </is>
      </c>
      <c r="C5" s="2086" t="n">
        <v>400.1031</v>
      </c>
      <c r="D5" s="2086" t="inlineStr">
        <is>
          <t>kt</t>
        </is>
      </c>
      <c r="E5" s="2086" t="inlineStr"/>
      <c r="F5" s="2086" t="inlineStr">
        <is>
          <t>2015.0</t>
        </is>
      </c>
      <c r="G5" s="2086" t="inlineStr">
        <is>
          <t>Elevée</t>
        </is>
      </c>
      <c r="H5" s="2086" t="inlineStr"/>
      <c r="I5" s="2086" t="inlineStr">
        <is>
          <t>Agreste</t>
        </is>
      </c>
      <c r="J5" s="2086" t="inlineStr"/>
      <c r="K5" s="2086" t="inlineStr"/>
      <c r="L5" s="2086" t="inlineStr"/>
      <c r="M5" s="2086" t="inlineStr"/>
      <c r="N5" s="2086" t="inlineStr"/>
      <c r="O5" s="2086" t="inlineStr"/>
    </row>
    <row r="6">
      <c r="A6" s="2086" t="inlineStr">
        <is>
          <t>Culture de céréales (hors riz)</t>
        </is>
      </c>
      <c r="B6" s="2086" t="inlineStr">
        <is>
          <t>Triticale</t>
        </is>
      </c>
      <c r="C6" s="2086" t="n">
        <v>1865.6332</v>
      </c>
      <c r="D6" s="2086" t="inlineStr">
        <is>
          <t>kt</t>
        </is>
      </c>
      <c r="E6" s="2086" t="inlineStr"/>
      <c r="F6" s="2086" t="inlineStr">
        <is>
          <t>2015.0</t>
        </is>
      </c>
      <c r="G6" s="2086" t="inlineStr">
        <is>
          <t>Elevée</t>
        </is>
      </c>
      <c r="H6" s="2086" t="inlineStr"/>
      <c r="I6" s="2086" t="inlineStr">
        <is>
          <t>Agreste</t>
        </is>
      </c>
      <c r="J6" s="2086" t="inlineStr"/>
      <c r="K6" s="2086" t="inlineStr"/>
      <c r="L6" s="2086" t="inlineStr"/>
      <c r="M6" s="2086" t="inlineStr"/>
      <c r="N6" s="2086" t="inlineStr"/>
      <c r="O6" s="2086" t="inlineStr"/>
    </row>
    <row r="7">
      <c r="A7" s="2086" t="inlineStr">
        <is>
          <t>Culture de céréales (hors riz)</t>
        </is>
      </c>
      <c r="B7" s="2086" t="inlineStr">
        <is>
          <t>Seigle et méteil</t>
        </is>
      </c>
      <c r="C7" s="2086" t="n">
        <v>123.5867</v>
      </c>
      <c r="D7" s="2086" t="inlineStr">
        <is>
          <t>kt</t>
        </is>
      </c>
      <c r="E7" s="2086" t="inlineStr"/>
      <c r="F7" s="2086" t="inlineStr">
        <is>
          <t>2015.0</t>
        </is>
      </c>
      <c r="G7" s="2086" t="inlineStr">
        <is>
          <t>Elevée</t>
        </is>
      </c>
      <c r="H7" s="2086" t="inlineStr"/>
      <c r="I7" s="2086" t="inlineStr">
        <is>
          <t>Agreste</t>
        </is>
      </c>
      <c r="J7" s="2086" t="inlineStr"/>
      <c r="K7" s="2086" t="inlineStr"/>
      <c r="L7" s="2086" t="inlineStr"/>
      <c r="M7" s="2086" t="inlineStr"/>
      <c r="N7" s="2086" t="inlineStr"/>
      <c r="O7" s="2086" t="inlineStr"/>
    </row>
    <row r="8">
      <c r="A8" s="2086" t="inlineStr">
        <is>
          <t>Culture de céréales (hors riz)</t>
        </is>
      </c>
      <c r="B8" s="2086" t="inlineStr">
        <is>
          <t>Maïs-grain (conso)</t>
        </is>
      </c>
      <c r="C8" s="2086" t="n">
        <v>13467.469</v>
      </c>
      <c r="D8" s="2086" t="inlineStr">
        <is>
          <t>kt</t>
        </is>
      </c>
      <c r="E8" s="2086" t="inlineStr"/>
      <c r="F8" s="2086" t="inlineStr">
        <is>
          <t>2015.0</t>
        </is>
      </c>
      <c r="G8" s="2086" t="inlineStr">
        <is>
          <t>Elevée</t>
        </is>
      </c>
      <c r="H8" s="2086" t="inlineStr"/>
      <c r="I8" s="2086" t="inlineStr">
        <is>
          <t>Agreste</t>
        </is>
      </c>
      <c r="J8" s="2086" t="inlineStr"/>
      <c r="K8" s="2086" t="inlineStr"/>
      <c r="L8" s="2086" t="inlineStr"/>
      <c r="M8" s="2086" t="inlineStr"/>
      <c r="N8" s="2086" t="inlineStr"/>
      <c r="O8" s="2086" t="inlineStr"/>
    </row>
    <row r="9">
      <c r="A9" s="2086" t="inlineStr">
        <is>
          <t>Culture de céréales (hors riz)</t>
        </is>
      </c>
      <c r="B9" s="2086" t="inlineStr">
        <is>
          <t>Maïs-grain (semence)</t>
        </is>
      </c>
      <c r="C9" s="2086" t="n">
        <v>248.5794</v>
      </c>
      <c r="D9" s="2086" t="inlineStr">
        <is>
          <t>kt</t>
        </is>
      </c>
      <c r="E9" s="2086" t="inlineStr"/>
      <c r="F9" s="2086" t="inlineStr">
        <is>
          <t>2015.0</t>
        </is>
      </c>
      <c r="G9" s="2086" t="inlineStr">
        <is>
          <t>Elevée</t>
        </is>
      </c>
      <c r="H9" s="2086" t="inlineStr"/>
      <c r="I9" s="2086" t="inlineStr">
        <is>
          <t>Agreste</t>
        </is>
      </c>
      <c r="J9" s="2086" t="inlineStr"/>
      <c r="K9" s="2086" t="inlineStr"/>
      <c r="L9" s="2086" t="inlineStr"/>
      <c r="M9" s="2086" t="inlineStr"/>
      <c r="N9" s="2086" t="inlineStr"/>
      <c r="O9" s="2086" t="inlineStr"/>
    </row>
    <row r="10">
      <c r="A10" s="2086" t="inlineStr">
        <is>
          <t>Culture de céréales (hors riz)</t>
        </is>
      </c>
      <c r="B10" s="2086" t="inlineStr">
        <is>
          <t>Sorgho-grain (conso)</t>
        </is>
      </c>
      <c r="C10" s="2086" t="n">
        <v>200</v>
      </c>
      <c r="D10" s="2086" t="inlineStr">
        <is>
          <t>kt</t>
        </is>
      </c>
      <c r="E10" s="2086" t="inlineStr"/>
      <c r="F10" s="2086" t="inlineStr">
        <is>
          <t>2015.0</t>
        </is>
      </c>
      <c r="G10" s="2086" t="inlineStr">
        <is>
          <t>Faible</t>
        </is>
      </c>
      <c r="H10" s="2086" t="inlineStr"/>
      <c r="I10" s="2086" t="inlineStr">
        <is>
          <t>ARVALIS</t>
        </is>
      </c>
      <c r="J10" s="2086" t="inlineStr"/>
      <c r="K10" s="2086" t="inlineStr"/>
      <c r="L10" s="2086" t="inlineStr"/>
      <c r="M10" s="2086" t="inlineStr"/>
      <c r="N10" s="2086" t="inlineStr"/>
      <c r="O10" s="2086" t="inlineStr"/>
    </row>
    <row r="11">
      <c r="A11" s="2086" t="inlineStr">
        <is>
          <t>Culture de riz</t>
        </is>
      </c>
      <c r="B11" s="2086" t="inlineStr">
        <is>
          <t>Riz indica</t>
        </is>
      </c>
      <c r="C11" s="2086" t="n">
        <v>9.331200000000001</v>
      </c>
      <c r="D11" s="2086" t="inlineStr">
        <is>
          <t>kt</t>
        </is>
      </c>
      <c r="E11" s="2086" t="inlineStr"/>
      <c r="F11" s="2086" t="inlineStr">
        <is>
          <t>2015.0</t>
        </is>
      </c>
      <c r="G11" s="2086" t="inlineStr">
        <is>
          <t>Elevée</t>
        </is>
      </c>
      <c r="H11" s="2086" t="inlineStr"/>
      <c r="I11" s="2086" t="inlineStr">
        <is>
          <t>Agreste</t>
        </is>
      </c>
      <c r="J11" s="2086" t="inlineStr"/>
      <c r="K11" s="2086" t="inlineStr"/>
      <c r="L11" s="2086" t="inlineStr"/>
      <c r="M11" s="2086" t="inlineStr"/>
      <c r="N11" s="2086" t="inlineStr"/>
      <c r="O11" s="2086" t="inlineStr"/>
    </row>
    <row r="12">
      <c r="A12" s="2086" t="inlineStr">
        <is>
          <t>Culture de riz</t>
        </is>
      </c>
      <c r="B12" s="2086" t="inlineStr">
        <is>
          <t>Autres riz (Japonica)</t>
        </is>
      </c>
      <c r="C12" s="2086" t="n">
        <v>71.527</v>
      </c>
      <c r="D12" s="2086" t="inlineStr">
        <is>
          <t>kt</t>
        </is>
      </c>
      <c r="E12" s="2086" t="inlineStr"/>
      <c r="F12" s="2086" t="inlineStr">
        <is>
          <t>2015.0</t>
        </is>
      </c>
      <c r="G12" s="2086" t="inlineStr">
        <is>
          <t>Elevée</t>
        </is>
      </c>
      <c r="H12" s="2086" t="inlineStr"/>
      <c r="I12" s="2086" t="inlineStr">
        <is>
          <t>Agreste</t>
        </is>
      </c>
      <c r="J12" s="2086" t="inlineStr"/>
      <c r="K12" s="2086" t="inlineStr"/>
      <c r="L12" s="2086" t="inlineStr"/>
      <c r="M12" s="2086" t="inlineStr"/>
      <c r="N12" s="2086" t="inlineStr"/>
      <c r="O12" s="2086" t="inlineStr"/>
    </row>
    <row r="13">
      <c r="A13" s="2086" t="inlineStr">
        <is>
          <t>Culture de céréales (hors riz)</t>
        </is>
      </c>
      <c r="B13" s="2086" t="inlineStr">
        <is>
          <t>Millet et autres céréales</t>
        </is>
      </c>
      <c r="C13" s="2086" t="n">
        <v>206.3871</v>
      </c>
      <c r="D13" s="2086" t="inlineStr">
        <is>
          <t>kt</t>
        </is>
      </c>
      <c r="E13" s="2086" t="inlineStr"/>
      <c r="F13" s="2086" t="inlineStr">
        <is>
          <t>2015.0</t>
        </is>
      </c>
      <c r="G13" s="2086" t="inlineStr">
        <is>
          <t>Elevée</t>
        </is>
      </c>
      <c r="H13" s="2086" t="inlineStr"/>
      <c r="I13" s="2086" t="inlineStr">
        <is>
          <t>Agreste</t>
        </is>
      </c>
      <c r="J13" s="2086" t="inlineStr"/>
      <c r="K13" s="2086" t="inlineStr"/>
      <c r="L13" s="2086" t="inlineStr"/>
      <c r="M13" s="2086" t="inlineStr"/>
      <c r="N13" s="2086" t="inlineStr"/>
      <c r="O13" s="2086" t="inlineStr"/>
    </row>
    <row r="14">
      <c r="A14" s="2086" t="inlineStr">
        <is>
          <t>Culture de céréales (hors riz)</t>
        </is>
      </c>
      <c r="B14" s="2086" t="inlineStr">
        <is>
          <t>Mélanges de céréales (hors méteil)</t>
        </is>
      </c>
      <c r="C14" s="2086" t="n">
        <v>196.9825</v>
      </c>
      <c r="D14" s="2086" t="inlineStr">
        <is>
          <t>kt</t>
        </is>
      </c>
      <c r="E14" s="2086" t="inlineStr"/>
      <c r="F14" s="2086" t="inlineStr">
        <is>
          <t>2015.0</t>
        </is>
      </c>
      <c r="G14" s="2086" t="inlineStr">
        <is>
          <t>Elevée</t>
        </is>
      </c>
      <c r="H14" s="2086" t="inlineStr"/>
      <c r="I14" s="2086" t="inlineStr">
        <is>
          <t>Agreste</t>
        </is>
      </c>
      <c r="J14" s="2086" t="inlineStr"/>
      <c r="K14" s="2086" t="inlineStr"/>
      <c r="L14" s="2086" t="inlineStr"/>
      <c r="M14" s="2086" t="inlineStr"/>
      <c r="N14" s="2086" t="inlineStr"/>
      <c r="O14" s="2086" t="inlineStr"/>
    </row>
    <row r="15">
      <c r="A15" s="2086" t="inlineStr">
        <is>
          <t>Culture de céréales (hors riz)</t>
        </is>
      </c>
      <c r="B15" s="2086" t="inlineStr">
        <is>
          <t>Blé tendre et épeautre</t>
        </is>
      </c>
      <c r="C15" s="2086" t="n">
        <v>39516.4616</v>
      </c>
      <c r="D15" s="2086" t="inlineStr">
        <is>
          <t>kt</t>
        </is>
      </c>
      <c r="E15" s="2086" t="inlineStr"/>
      <c r="F15" s="2086" t="inlineStr">
        <is>
          <t>2019.0</t>
        </is>
      </c>
      <c r="G15" s="2086" t="inlineStr">
        <is>
          <t>Elevée</t>
        </is>
      </c>
      <c r="H15" s="2086" t="inlineStr"/>
      <c r="I15" s="2086" t="inlineStr">
        <is>
          <t>Agreste</t>
        </is>
      </c>
      <c r="J15" s="2086" t="inlineStr"/>
      <c r="K15" s="2086" t="inlineStr"/>
      <c r="L15" s="2086" t="inlineStr"/>
      <c r="M15" s="2086" t="inlineStr"/>
      <c r="N15" s="2086" t="inlineStr"/>
      <c r="O15" s="2086" t="inlineStr"/>
    </row>
    <row r="16">
      <c r="A16" s="2086" t="inlineStr">
        <is>
          <t>Culture de céréales (hors riz)</t>
        </is>
      </c>
      <c r="B16" s="2086" t="inlineStr">
        <is>
          <t>Blé dur</t>
        </is>
      </c>
      <c r="C16" s="2086" t="n">
        <v>1566.2022</v>
      </c>
      <c r="D16" s="2086" t="inlineStr">
        <is>
          <t>kt</t>
        </is>
      </c>
      <c r="E16" s="2086" t="inlineStr"/>
      <c r="F16" s="2086" t="inlineStr">
        <is>
          <t>2019.0</t>
        </is>
      </c>
      <c r="G16" s="2086" t="inlineStr">
        <is>
          <t>Elevée</t>
        </is>
      </c>
      <c r="H16" s="2086" t="inlineStr"/>
      <c r="I16" s="2086" t="inlineStr">
        <is>
          <t>Agreste</t>
        </is>
      </c>
      <c r="J16" s="2086" t="inlineStr"/>
      <c r="K16" s="2086" t="inlineStr"/>
      <c r="L16" s="2086" t="inlineStr"/>
      <c r="M16" s="2086" t="inlineStr"/>
      <c r="N16" s="2086" t="inlineStr"/>
      <c r="O16" s="2086" t="inlineStr"/>
    </row>
    <row r="17">
      <c r="A17" s="2086" t="inlineStr">
        <is>
          <t>Culture de céréales (hors riz)</t>
        </is>
      </c>
      <c r="B17" s="2086" t="inlineStr">
        <is>
          <t>Orge</t>
        </is>
      </c>
      <c r="C17" s="2086" t="n">
        <v>13725.0172</v>
      </c>
      <c r="D17" s="2086" t="inlineStr">
        <is>
          <t>kt</t>
        </is>
      </c>
      <c r="E17" s="2086" t="inlineStr"/>
      <c r="F17" s="2086" t="inlineStr">
        <is>
          <t>2019.0</t>
        </is>
      </c>
      <c r="G17" s="2086" t="inlineStr">
        <is>
          <t>Elevée</t>
        </is>
      </c>
      <c r="H17" s="2086" t="inlineStr"/>
      <c r="I17" s="2086" t="inlineStr">
        <is>
          <t>Agreste</t>
        </is>
      </c>
      <c r="J17" s="2086" t="inlineStr"/>
      <c r="K17" s="2086" t="inlineStr"/>
      <c r="L17" s="2086" t="inlineStr"/>
      <c r="M17" s="2086" t="inlineStr"/>
      <c r="N17" s="2086" t="inlineStr"/>
      <c r="O17" s="2086" t="inlineStr"/>
    </row>
    <row r="18">
      <c r="A18" s="2086" t="inlineStr">
        <is>
          <t>Culture de céréales (hors riz)</t>
        </is>
      </c>
      <c r="B18" s="2086" t="inlineStr">
        <is>
          <t>Avoine</t>
        </is>
      </c>
      <c r="C18" s="2086" t="n">
        <v>407.1591</v>
      </c>
      <c r="D18" s="2086" t="inlineStr">
        <is>
          <t>kt</t>
        </is>
      </c>
      <c r="E18" s="2086" t="inlineStr"/>
      <c r="F18" s="2086" t="inlineStr">
        <is>
          <t>2019.0</t>
        </is>
      </c>
      <c r="G18" s="2086" t="inlineStr">
        <is>
          <t>Elevée</t>
        </is>
      </c>
      <c r="H18" s="2086" t="inlineStr"/>
      <c r="I18" s="2086" t="inlineStr">
        <is>
          <t>Agreste</t>
        </is>
      </c>
      <c r="J18" s="2086" t="inlineStr"/>
      <c r="K18" s="2086" t="inlineStr"/>
      <c r="L18" s="2086" t="inlineStr"/>
      <c r="M18" s="2086" t="inlineStr"/>
      <c r="N18" s="2086" t="inlineStr"/>
      <c r="O18" s="2086" t="inlineStr"/>
    </row>
    <row r="19">
      <c r="A19" s="2086" t="inlineStr">
        <is>
          <t>Culture de céréales (hors riz)</t>
        </is>
      </c>
      <c r="B19" s="2086" t="inlineStr">
        <is>
          <t>Triticale</t>
        </is>
      </c>
      <c r="C19" s="2086" t="n">
        <v>1660.793</v>
      </c>
      <c r="D19" s="2086" t="inlineStr">
        <is>
          <t>kt</t>
        </is>
      </c>
      <c r="E19" s="2086" t="inlineStr"/>
      <c r="F19" s="2086" t="inlineStr">
        <is>
          <t>2019.0</t>
        </is>
      </c>
      <c r="G19" s="2086" t="inlineStr">
        <is>
          <t>Elevée</t>
        </is>
      </c>
      <c r="H19" s="2086" t="inlineStr"/>
      <c r="I19" s="2086" t="inlineStr">
        <is>
          <t>Agreste</t>
        </is>
      </c>
      <c r="J19" s="2086" t="inlineStr"/>
      <c r="K19" s="2086" t="inlineStr"/>
      <c r="L19" s="2086" t="inlineStr"/>
      <c r="M19" s="2086" t="inlineStr"/>
      <c r="N19" s="2086" t="inlineStr"/>
      <c r="O19" s="2086" t="inlineStr"/>
    </row>
    <row r="20">
      <c r="A20" s="2086" t="inlineStr">
        <is>
          <t>Culture de céréales (hors riz)</t>
        </is>
      </c>
      <c r="B20" s="2086" t="inlineStr">
        <is>
          <t>Seigle et méteil</t>
        </is>
      </c>
      <c r="C20" s="2086" t="n">
        <v>136.9547</v>
      </c>
      <c r="D20" s="2086" t="inlineStr">
        <is>
          <t>kt</t>
        </is>
      </c>
      <c r="E20" s="2086" t="inlineStr"/>
      <c r="F20" s="2086" t="inlineStr">
        <is>
          <t>2019.0</t>
        </is>
      </c>
      <c r="G20" s="2086" t="inlineStr">
        <is>
          <t>Elevée</t>
        </is>
      </c>
      <c r="H20" s="2086" t="inlineStr"/>
      <c r="I20" s="2086" t="inlineStr">
        <is>
          <t>Agreste</t>
        </is>
      </c>
      <c r="J20" s="2086" t="inlineStr"/>
      <c r="K20" s="2086" t="inlineStr"/>
      <c r="L20" s="2086" t="inlineStr"/>
      <c r="M20" s="2086" t="inlineStr"/>
      <c r="N20" s="2086" t="inlineStr"/>
      <c r="O20" s="2086" t="inlineStr"/>
    </row>
    <row r="21">
      <c r="A21" s="2086" t="inlineStr">
        <is>
          <t>Culture de céréales (hors riz)</t>
        </is>
      </c>
      <c r="B21" s="2086" t="inlineStr">
        <is>
          <t>Maïs-grain (conso)</t>
        </is>
      </c>
      <c r="C21" s="2086" t="n">
        <v>12762.6604</v>
      </c>
      <c r="D21" s="2086" t="inlineStr">
        <is>
          <t>kt</t>
        </is>
      </c>
      <c r="E21" s="2086" t="inlineStr"/>
      <c r="F21" s="2086" t="inlineStr">
        <is>
          <t>2019.0</t>
        </is>
      </c>
      <c r="G21" s="2086" t="inlineStr">
        <is>
          <t>Elevée</t>
        </is>
      </c>
      <c r="H21" s="2086" t="inlineStr"/>
      <c r="I21" s="2086" t="inlineStr">
        <is>
          <t>Agreste</t>
        </is>
      </c>
      <c r="J21" s="2086" t="inlineStr"/>
      <c r="K21" s="2086" t="inlineStr"/>
      <c r="L21" s="2086" t="inlineStr"/>
      <c r="M21" s="2086" t="inlineStr"/>
      <c r="N21" s="2086" t="inlineStr"/>
      <c r="O21" s="2086" t="inlineStr"/>
    </row>
    <row r="22">
      <c r="A22" s="2086" t="inlineStr">
        <is>
          <t>Culture de céréales (hors riz)</t>
        </is>
      </c>
      <c r="B22" s="2086" t="inlineStr">
        <is>
          <t>Maïs-grain (semence)</t>
        </is>
      </c>
      <c r="C22" s="2086" t="n">
        <v>233.4795</v>
      </c>
      <c r="D22" s="2086" t="inlineStr">
        <is>
          <t>kt</t>
        </is>
      </c>
      <c r="E22" s="2086" t="inlineStr"/>
      <c r="F22" s="2086" t="inlineStr">
        <is>
          <t>2019.0</t>
        </is>
      </c>
      <c r="G22" s="2086" t="inlineStr">
        <is>
          <t>Elevée</t>
        </is>
      </c>
      <c r="H22" s="2086" t="inlineStr"/>
      <c r="I22" s="2086" t="inlineStr">
        <is>
          <t>Agreste</t>
        </is>
      </c>
      <c r="J22" s="2086" t="inlineStr"/>
      <c r="K22" s="2086" t="inlineStr"/>
      <c r="L22" s="2086" t="inlineStr"/>
      <c r="M22" s="2086" t="inlineStr"/>
      <c r="N22" s="2086" t="inlineStr"/>
      <c r="O22" s="2086" t="inlineStr"/>
    </row>
    <row r="23">
      <c r="A23" s="2086" t="inlineStr">
        <is>
          <t>Culture de céréales (hors riz)</t>
        </is>
      </c>
      <c r="B23" s="2086" t="inlineStr">
        <is>
          <t>Sorgho-grain (conso)</t>
        </is>
      </c>
      <c r="C23" s="2086" t="n">
        <v>300</v>
      </c>
      <c r="D23" s="2086" t="inlineStr">
        <is>
          <t>kt</t>
        </is>
      </c>
      <c r="E23" s="2086" t="inlineStr"/>
      <c r="F23" s="2086" t="inlineStr">
        <is>
          <t>2019.0</t>
        </is>
      </c>
      <c r="G23" s="2086" t="inlineStr">
        <is>
          <t>Faible</t>
        </is>
      </c>
      <c r="H23" s="2086" t="inlineStr"/>
      <c r="I23" s="2086" t="inlineStr">
        <is>
          <t>ARVALIS</t>
        </is>
      </c>
      <c r="J23" s="2086" t="inlineStr"/>
      <c r="K23" s="2086" t="inlineStr"/>
      <c r="L23" s="2086" t="inlineStr"/>
      <c r="M23" s="2086" t="inlineStr"/>
      <c r="N23" s="2086" t="inlineStr"/>
      <c r="O23" s="2086" t="inlineStr"/>
    </row>
    <row r="24">
      <c r="A24" s="2086" t="inlineStr">
        <is>
          <t>Culture de céréales (hors riz)</t>
        </is>
      </c>
      <c r="B24" s="2086" t="inlineStr">
        <is>
          <t>Sorgho-grain (semence)</t>
        </is>
      </c>
      <c r="C24" s="2086" t="n">
        <v>2.45</v>
      </c>
      <c r="D24" s="2086" t="inlineStr">
        <is>
          <t>kt</t>
        </is>
      </c>
      <c r="E24" s="2086" t="inlineStr"/>
      <c r="F24" s="2086" t="inlineStr">
        <is>
          <t>2019.0</t>
        </is>
      </c>
      <c r="G24" s="2086" t="inlineStr">
        <is>
          <t>Faible</t>
        </is>
      </c>
      <c r="H24" s="2086" t="inlineStr"/>
      <c r="I24" s="2086" t="inlineStr">
        <is>
          <t>FNPSMS</t>
        </is>
      </c>
      <c r="J24" s="2086" t="inlineStr"/>
      <c r="K24" s="2086" t="inlineStr"/>
      <c r="L24" s="2086" t="inlineStr"/>
      <c r="M24" s="2086" t="inlineStr"/>
      <c r="N24" s="2086" t="inlineStr"/>
      <c r="O24" s="2086" t="inlineStr"/>
    </row>
    <row r="25">
      <c r="A25" s="2086" t="inlineStr">
        <is>
          <t>Culture de riz</t>
        </is>
      </c>
      <c r="B25" s="2086" t="inlineStr">
        <is>
          <t>Riz indica</t>
        </is>
      </c>
      <c r="C25" s="2086" t="n">
        <v>11.201</v>
      </c>
      <c r="D25" s="2086" t="inlineStr">
        <is>
          <t>kt</t>
        </is>
      </c>
      <c r="E25" s="2086" t="inlineStr"/>
      <c r="F25" s="2086" t="inlineStr">
        <is>
          <t>2019.0</t>
        </is>
      </c>
      <c r="G25" s="2086" t="inlineStr">
        <is>
          <t>Elevée</t>
        </is>
      </c>
      <c r="H25" s="2086" t="inlineStr"/>
      <c r="I25" s="2086" t="inlineStr">
        <is>
          <t>Agreste</t>
        </is>
      </c>
      <c r="J25" s="2086" t="inlineStr"/>
      <c r="K25" s="2086" t="inlineStr"/>
      <c r="L25" s="2086" t="inlineStr"/>
      <c r="M25" s="2086" t="inlineStr"/>
      <c r="N25" s="2086" t="inlineStr"/>
      <c r="O25" s="2086" t="inlineStr"/>
    </row>
    <row r="26">
      <c r="A26" s="2086" t="inlineStr">
        <is>
          <t>Culture de riz</t>
        </is>
      </c>
      <c r="B26" s="2086" t="inlineStr">
        <is>
          <t>Autres riz (Japonica)</t>
        </is>
      </c>
      <c r="C26" s="2086" t="n">
        <v>73.31439999999999</v>
      </c>
      <c r="D26" s="2086" t="inlineStr">
        <is>
          <t>kt</t>
        </is>
      </c>
      <c r="E26" s="2086" t="inlineStr"/>
      <c r="F26" s="2086" t="inlineStr">
        <is>
          <t>2019.0</t>
        </is>
      </c>
      <c r="G26" s="2086" t="inlineStr">
        <is>
          <t>Elevée</t>
        </is>
      </c>
      <c r="H26" s="2086" t="inlineStr"/>
      <c r="I26" s="2086" t="inlineStr">
        <is>
          <t>Agreste</t>
        </is>
      </c>
      <c r="J26" s="2086" t="inlineStr"/>
      <c r="K26" s="2086" t="inlineStr"/>
      <c r="L26" s="2086" t="inlineStr"/>
      <c r="M26" s="2086" t="inlineStr"/>
      <c r="N26" s="2086" t="inlineStr"/>
      <c r="O26" s="2086" t="inlineStr"/>
    </row>
    <row r="27">
      <c r="A27" s="2086" t="inlineStr">
        <is>
          <t>Culture de céréales (hors riz)</t>
        </is>
      </c>
      <c r="B27" s="2086" t="inlineStr">
        <is>
          <t>Millet et autres céréales</t>
        </is>
      </c>
      <c r="C27" s="2086" t="n">
        <v>229.4133</v>
      </c>
      <c r="D27" s="2086" t="inlineStr">
        <is>
          <t>kt</t>
        </is>
      </c>
      <c r="E27" s="2086" t="inlineStr"/>
      <c r="F27" s="2086" t="inlineStr">
        <is>
          <t>2019.0</t>
        </is>
      </c>
      <c r="G27" s="2086" t="inlineStr">
        <is>
          <t>Elevée</t>
        </is>
      </c>
      <c r="H27" s="2086" t="inlineStr"/>
      <c r="I27" s="2086" t="inlineStr">
        <is>
          <t>Agreste</t>
        </is>
      </c>
      <c r="J27" s="2086" t="inlineStr"/>
      <c r="K27" s="2086" t="inlineStr"/>
      <c r="L27" s="2086" t="inlineStr"/>
      <c r="M27" s="2086" t="inlineStr"/>
      <c r="N27" s="2086" t="inlineStr"/>
      <c r="O27" s="2086" t="inlineStr"/>
    </row>
    <row r="28">
      <c r="A28" s="2086" t="inlineStr">
        <is>
          <t>Culture de céréales (hors riz)</t>
        </is>
      </c>
      <c r="B28" s="2086" t="inlineStr">
        <is>
          <t>Mélanges de céréales (hors méteil)</t>
        </is>
      </c>
      <c r="C28" s="2086" t="n">
        <v>457.328</v>
      </c>
      <c r="D28" s="2086" t="inlineStr">
        <is>
          <t>kt</t>
        </is>
      </c>
      <c r="E28" s="2086" t="inlineStr"/>
      <c r="F28" s="2086" t="inlineStr">
        <is>
          <t>2019.0</t>
        </is>
      </c>
      <c r="G28" s="2086" t="inlineStr">
        <is>
          <t>Elevée</t>
        </is>
      </c>
      <c r="H28" s="2086" t="inlineStr"/>
      <c r="I28" s="2086" t="inlineStr">
        <is>
          <t>Agreste</t>
        </is>
      </c>
      <c r="J28" s="2086" t="inlineStr"/>
      <c r="K28" s="2086" t="inlineStr"/>
      <c r="L28" s="2086" t="inlineStr"/>
      <c r="M28" s="2086" t="inlineStr"/>
      <c r="N28" s="2086" t="inlineStr"/>
      <c r="O28" s="2086" t="inlineStr"/>
    </row>
    <row r="29">
      <c r="A29" s="2086" t="inlineStr">
        <is>
          <t>International</t>
        </is>
      </c>
      <c r="B29" s="2086" t="inlineStr">
        <is>
          <t>Blé dur collecté (semence)</t>
        </is>
      </c>
      <c r="C29" s="2086" t="n">
        <v>10.913539</v>
      </c>
      <c r="D29" s="2086" t="inlineStr">
        <is>
          <t>kt</t>
        </is>
      </c>
      <c r="E29" s="2086" t="inlineStr"/>
      <c r="F29" s="2086" t="inlineStr">
        <is>
          <t>2015.0</t>
        </is>
      </c>
      <c r="G29" s="2086" t="inlineStr">
        <is>
          <t>Elevée</t>
        </is>
      </c>
      <c r="H29" s="2086" t="inlineStr"/>
      <c r="I29" s="2086" t="inlineStr">
        <is>
          <t>Comtrade</t>
        </is>
      </c>
      <c r="J29" s="2086" t="inlineStr"/>
      <c r="K29" s="2086" t="inlineStr"/>
      <c r="L29" s="2086" t="inlineStr"/>
      <c r="M29" s="2086" t="inlineStr"/>
      <c r="N29" s="2086" t="inlineStr"/>
      <c r="O29" s="2086" t="inlineStr">
        <is>
          <t>Echanges de MP et semences</t>
        </is>
      </c>
    </row>
    <row r="30">
      <c r="A30" s="2086" t="inlineStr">
        <is>
          <t>International</t>
        </is>
      </c>
      <c r="B30" s="2086" t="inlineStr">
        <is>
          <t>Blé dur collecté (conso)</t>
        </is>
      </c>
      <c r="C30" s="2086" t="n">
        <v>124.65363</v>
      </c>
      <c r="D30" s="2086" t="inlineStr">
        <is>
          <t>kt</t>
        </is>
      </c>
      <c r="E30" s="2086" t="inlineStr"/>
      <c r="F30" s="2086" t="inlineStr">
        <is>
          <t>2015.0</t>
        </is>
      </c>
      <c r="G30" s="2086" t="inlineStr">
        <is>
          <t>Elevée</t>
        </is>
      </c>
      <c r="H30" s="2086" t="inlineStr"/>
      <c r="I30" s="2086" t="inlineStr">
        <is>
          <t>Comtrade</t>
        </is>
      </c>
      <c r="J30" s="2086" t="inlineStr"/>
      <c r="K30" s="2086" t="inlineStr"/>
      <c r="L30" s="2086" t="inlineStr"/>
      <c r="M30" s="2086" t="inlineStr"/>
      <c r="N30" s="2086" t="inlineStr"/>
      <c r="O30" s="2086" t="inlineStr"/>
    </row>
    <row r="31">
      <c r="A31" s="2086" t="inlineStr">
        <is>
          <t>International</t>
        </is>
      </c>
      <c r="B31" s="2086" t="inlineStr">
        <is>
          <t>Blé tendre, épeautre et méteil collectés (semence)</t>
        </is>
      </c>
      <c r="C31" s="2086" t="n">
        <v>69.00255300000001</v>
      </c>
      <c r="D31" s="2086" t="inlineStr">
        <is>
          <t>kt</t>
        </is>
      </c>
      <c r="E31" s="2086" t="inlineStr"/>
      <c r="F31" s="2086" t="inlineStr">
        <is>
          <t>2015.0</t>
        </is>
      </c>
      <c r="G31" s="2086" t="inlineStr">
        <is>
          <t>Elevée</t>
        </is>
      </c>
      <c r="H31" s="2086" t="inlineStr"/>
      <c r="I31" s="2086" t="inlineStr">
        <is>
          <t>Comtrade</t>
        </is>
      </c>
      <c r="J31" s="2086" t="inlineStr"/>
      <c r="K31" s="2086" t="inlineStr"/>
      <c r="L31" s="2086" t="inlineStr"/>
      <c r="M31" s="2086" t="inlineStr"/>
      <c r="N31" s="2086" t="inlineStr"/>
      <c r="O31" s="2086" t="inlineStr"/>
    </row>
    <row r="32">
      <c r="A32" s="2086" t="inlineStr">
        <is>
          <t>International</t>
        </is>
      </c>
      <c r="B32" s="2086" t="inlineStr">
        <is>
          <t>Blé tendre, épeautre et méteil collectés (conso)</t>
        </is>
      </c>
      <c r="C32" s="2086" t="n">
        <v>428.351978</v>
      </c>
      <c r="D32" s="2086" t="inlineStr">
        <is>
          <t>kt</t>
        </is>
      </c>
      <c r="E32" s="2086" t="inlineStr"/>
      <c r="F32" s="2086" t="inlineStr">
        <is>
          <t>2015.0</t>
        </is>
      </c>
      <c r="G32" s="2086" t="inlineStr">
        <is>
          <t>Elevée</t>
        </is>
      </c>
      <c r="H32" s="2086" t="inlineStr"/>
      <c r="I32" s="2086" t="inlineStr">
        <is>
          <t>Comtrade</t>
        </is>
      </c>
      <c r="J32" s="2086" t="inlineStr"/>
      <c r="K32" s="2086" t="inlineStr"/>
      <c r="L32" s="2086" t="inlineStr"/>
      <c r="M32" s="2086" t="inlineStr"/>
      <c r="N32" s="2086" t="inlineStr"/>
      <c r="O32" s="2086" t="inlineStr"/>
    </row>
    <row r="33">
      <c r="A33" s="2086" t="inlineStr">
        <is>
          <t>International</t>
        </is>
      </c>
      <c r="B33" s="2086" t="inlineStr">
        <is>
          <t>Seigle collecté (semence)</t>
        </is>
      </c>
      <c r="C33" s="2086" t="n">
        <v>0.30068</v>
      </c>
      <c r="D33" s="2086" t="inlineStr">
        <is>
          <t>kt</t>
        </is>
      </c>
      <c r="E33" s="2086" t="inlineStr"/>
      <c r="F33" s="2086" t="inlineStr">
        <is>
          <t>2015.0</t>
        </is>
      </c>
      <c r="G33" s="2086" t="inlineStr">
        <is>
          <t>Elevée</t>
        </is>
      </c>
      <c r="H33" s="2086" t="inlineStr"/>
      <c r="I33" s="2086" t="inlineStr">
        <is>
          <t>Comtrade</t>
        </is>
      </c>
      <c r="J33" s="2086" t="inlineStr"/>
      <c r="K33" s="2086" t="inlineStr"/>
      <c r="L33" s="2086" t="inlineStr"/>
      <c r="M33" s="2086" t="inlineStr"/>
      <c r="N33" s="2086" t="inlineStr"/>
      <c r="O33" s="2086" t="inlineStr"/>
    </row>
    <row r="34">
      <c r="A34" s="2086" t="inlineStr">
        <is>
          <t>International</t>
        </is>
      </c>
      <c r="B34" s="2086" t="inlineStr">
        <is>
          <t>Seigle collecté (conso)</t>
        </is>
      </c>
      <c r="C34" s="2086" t="n">
        <v>0.6274189999999999</v>
      </c>
      <c r="D34" s="2086" t="inlineStr">
        <is>
          <t>kt</t>
        </is>
      </c>
      <c r="E34" s="2086" t="inlineStr"/>
      <c r="F34" s="2086" t="inlineStr">
        <is>
          <t>2015.0</t>
        </is>
      </c>
      <c r="G34" s="2086" t="inlineStr">
        <is>
          <t>Elevée</t>
        </is>
      </c>
      <c r="H34" s="2086" t="inlineStr"/>
      <c r="I34" s="2086" t="inlineStr">
        <is>
          <t>Comtrade</t>
        </is>
      </c>
      <c r="J34" s="2086" t="inlineStr"/>
      <c r="K34" s="2086" t="inlineStr"/>
      <c r="L34" s="2086" t="inlineStr"/>
      <c r="M34" s="2086" t="inlineStr"/>
      <c r="N34" s="2086" t="inlineStr"/>
      <c r="O34" s="2086" t="inlineStr"/>
    </row>
    <row r="35">
      <c r="A35" s="2086" t="inlineStr">
        <is>
          <t>International</t>
        </is>
      </c>
      <c r="B35" s="2086" t="inlineStr">
        <is>
          <t>Orge collecté (semence)</t>
        </is>
      </c>
      <c r="C35" s="2086" t="n">
        <v>1.345183</v>
      </c>
      <c r="D35" s="2086" t="inlineStr">
        <is>
          <t>kt</t>
        </is>
      </c>
      <c r="E35" s="2086" t="inlineStr"/>
      <c r="F35" s="2086" t="inlineStr">
        <is>
          <t>2015.0</t>
        </is>
      </c>
      <c r="G35" s="2086" t="inlineStr">
        <is>
          <t>Elevée</t>
        </is>
      </c>
      <c r="H35" s="2086" t="inlineStr"/>
      <c r="I35" s="2086" t="inlineStr">
        <is>
          <t>Comtrade</t>
        </is>
      </c>
      <c r="J35" s="2086" t="inlineStr"/>
      <c r="K35" s="2086" t="inlineStr"/>
      <c r="L35" s="2086" t="inlineStr"/>
      <c r="M35" s="2086" t="inlineStr"/>
      <c r="N35" s="2086" t="inlineStr"/>
      <c r="O35" s="2086" t="inlineStr"/>
    </row>
    <row r="36">
      <c r="A36" s="2086" t="inlineStr">
        <is>
          <t>International</t>
        </is>
      </c>
      <c r="B36" s="2086" t="inlineStr">
        <is>
          <t>Orge collecté (conso)</t>
        </is>
      </c>
      <c r="C36" s="2086" t="n">
        <v>61.941078</v>
      </c>
      <c r="D36" s="2086" t="inlineStr">
        <is>
          <t>kt</t>
        </is>
      </c>
      <c r="E36" s="2086" t="inlineStr"/>
      <c r="F36" s="2086" t="inlineStr">
        <is>
          <t>2015.0</t>
        </is>
      </c>
      <c r="G36" s="2086" t="inlineStr">
        <is>
          <t>Elevée</t>
        </is>
      </c>
      <c r="H36" s="2086" t="inlineStr"/>
      <c r="I36" s="2086" t="inlineStr">
        <is>
          <t>Comtrade</t>
        </is>
      </c>
      <c r="J36" s="2086" t="inlineStr"/>
      <c r="K36" s="2086" t="inlineStr"/>
      <c r="L36" s="2086" t="inlineStr"/>
      <c r="M36" s="2086" t="inlineStr"/>
      <c r="N36" s="2086" t="inlineStr"/>
      <c r="O36" s="2086" t="inlineStr"/>
    </row>
    <row r="37">
      <c r="A37" s="2086" t="inlineStr">
        <is>
          <t>International</t>
        </is>
      </c>
      <c r="B37" s="2086" t="inlineStr">
        <is>
          <t>Avoine collecté (semence)</t>
        </is>
      </c>
      <c r="C37" s="2086" t="n">
        <v>2.229811</v>
      </c>
      <c r="D37" s="2086" t="inlineStr">
        <is>
          <t>kt</t>
        </is>
      </c>
      <c r="E37" s="2086" t="inlineStr"/>
      <c r="F37" s="2086" t="inlineStr">
        <is>
          <t>2015.0</t>
        </is>
      </c>
      <c r="G37" s="2086" t="inlineStr">
        <is>
          <t>Elevée</t>
        </is>
      </c>
      <c r="H37" s="2086" t="inlineStr"/>
      <c r="I37" s="2086" t="inlineStr">
        <is>
          <t>Comtrade</t>
        </is>
      </c>
      <c r="J37" s="2086" t="inlineStr"/>
      <c r="K37" s="2086" t="inlineStr"/>
      <c r="L37" s="2086" t="inlineStr"/>
      <c r="M37" s="2086" t="inlineStr"/>
      <c r="N37" s="2086" t="inlineStr"/>
      <c r="O37" s="2086" t="inlineStr"/>
    </row>
    <row r="38">
      <c r="A38" s="2086" t="inlineStr">
        <is>
          <t>International</t>
        </is>
      </c>
      <c r="B38" s="2086" t="inlineStr">
        <is>
          <t>Avoine collecté (conso)</t>
        </is>
      </c>
      <c r="C38" s="2086" t="n">
        <v>5.895243</v>
      </c>
      <c r="D38" s="2086" t="inlineStr">
        <is>
          <t>kt</t>
        </is>
      </c>
      <c r="E38" s="2086" t="inlineStr"/>
      <c r="F38" s="2086" t="inlineStr">
        <is>
          <t>2015.0</t>
        </is>
      </c>
      <c r="G38" s="2086" t="inlineStr">
        <is>
          <t>Elevée</t>
        </is>
      </c>
      <c r="H38" s="2086" t="inlineStr"/>
      <c r="I38" s="2086" t="inlineStr">
        <is>
          <t>Comtrade</t>
        </is>
      </c>
      <c r="J38" s="2086" t="inlineStr"/>
      <c r="K38" s="2086" t="inlineStr"/>
      <c r="L38" s="2086" t="inlineStr"/>
      <c r="M38" s="2086" t="inlineStr"/>
      <c r="N38" s="2086" t="inlineStr"/>
      <c r="O38" s="2086" t="inlineStr"/>
    </row>
    <row r="39">
      <c r="A39" s="2086" t="inlineStr">
        <is>
          <t>International</t>
        </is>
      </c>
      <c r="B39" s="2086" t="inlineStr">
        <is>
          <t>Maïs-grain collecté (semence)</t>
        </is>
      </c>
      <c r="C39" s="2086" t="n">
        <v>39.61086</v>
      </c>
      <c r="D39" s="2086" t="inlineStr">
        <is>
          <t>kt</t>
        </is>
      </c>
      <c r="E39" s="2086" t="inlineStr"/>
      <c r="F39" s="2086" t="inlineStr">
        <is>
          <t>2015.0</t>
        </is>
      </c>
      <c r="G39" s="2086" t="inlineStr">
        <is>
          <t>Elevée</t>
        </is>
      </c>
      <c r="H39" s="2086" t="inlineStr"/>
      <c r="I39" s="2086" t="inlineStr">
        <is>
          <t>Comtrade</t>
        </is>
      </c>
      <c r="J39" s="2086" t="inlineStr"/>
      <c r="K39" s="2086" t="inlineStr"/>
      <c r="L39" s="2086" t="inlineStr"/>
      <c r="M39" s="2086" t="inlineStr"/>
      <c r="N39" s="2086" t="inlineStr"/>
      <c r="O39" s="2086" t="inlineStr"/>
    </row>
    <row r="40">
      <c r="A40" s="2086" t="inlineStr">
        <is>
          <t>International</t>
        </is>
      </c>
      <c r="B40" s="2086" t="inlineStr">
        <is>
          <t>Maïs-grain collecté (conso)</t>
        </is>
      </c>
      <c r="C40" s="2086" t="n">
        <v>323.690459</v>
      </c>
      <c r="D40" s="2086" t="inlineStr">
        <is>
          <t>kt</t>
        </is>
      </c>
      <c r="E40" s="2086" t="inlineStr"/>
      <c r="F40" s="2086" t="inlineStr">
        <is>
          <t>2015.0</t>
        </is>
      </c>
      <c r="G40" s="2086" t="inlineStr">
        <is>
          <t>Elevée</t>
        </is>
      </c>
      <c r="H40" s="2086" t="inlineStr"/>
      <c r="I40" s="2086" t="inlineStr">
        <is>
          <t>Comtrade</t>
        </is>
      </c>
      <c r="J40" s="2086" t="inlineStr"/>
      <c r="K40" s="2086" t="inlineStr"/>
      <c r="L40" s="2086" t="inlineStr"/>
      <c r="M40" s="2086" t="inlineStr"/>
      <c r="N40" s="2086" t="inlineStr"/>
      <c r="O40" s="2086" t="inlineStr"/>
    </row>
    <row r="41">
      <c r="A41" s="2086" t="inlineStr">
        <is>
          <t>International</t>
        </is>
      </c>
      <c r="B41" s="2086" t="inlineStr">
        <is>
          <t>Riz collecté</t>
        </is>
      </c>
      <c r="C41" s="2086" t="n">
        <v>11.321179</v>
      </c>
      <c r="D41" s="2086" t="inlineStr">
        <is>
          <t>kt</t>
        </is>
      </c>
      <c r="E41" s="2086" t="inlineStr"/>
      <c r="F41" s="2086" t="inlineStr">
        <is>
          <t>2015.0</t>
        </is>
      </c>
      <c r="G41" s="2086" t="inlineStr">
        <is>
          <t>Elevée</t>
        </is>
      </c>
      <c r="H41" s="2086" t="inlineStr"/>
      <c r="I41" s="2086" t="inlineStr">
        <is>
          <t>Comtrade</t>
        </is>
      </c>
      <c r="J41" s="2086" t="inlineStr"/>
      <c r="K41" s="2086" t="inlineStr"/>
      <c r="L41" s="2086" t="inlineStr"/>
      <c r="M41" s="2086" t="inlineStr"/>
      <c r="N41" s="2086" t="inlineStr"/>
      <c r="O41" s="2086" t="inlineStr"/>
    </row>
    <row r="42">
      <c r="A42" s="2086" t="inlineStr">
        <is>
          <t>International</t>
        </is>
      </c>
      <c r="B42" s="2086" t="inlineStr">
        <is>
          <t>Sorgho-grain collecté (semence)</t>
        </is>
      </c>
      <c r="C42" s="2086" t="n">
        <v>2.896705</v>
      </c>
      <c r="D42" s="2086" t="inlineStr">
        <is>
          <t>kt</t>
        </is>
      </c>
      <c r="E42" s="2086" t="inlineStr"/>
      <c r="F42" s="2086" t="inlineStr">
        <is>
          <t>2015.0</t>
        </is>
      </c>
      <c r="G42" s="2086" t="inlineStr">
        <is>
          <t>Elevée</t>
        </is>
      </c>
      <c r="H42" s="2086" t="inlineStr"/>
      <c r="I42" s="2086" t="inlineStr">
        <is>
          <t>Comtrade</t>
        </is>
      </c>
      <c r="J42" s="2086" t="inlineStr"/>
      <c r="K42" s="2086" t="inlineStr"/>
      <c r="L42" s="2086" t="inlineStr"/>
      <c r="M42" s="2086" t="inlineStr"/>
      <c r="N42" s="2086" t="inlineStr"/>
      <c r="O42" s="2086" t="inlineStr"/>
    </row>
    <row r="43">
      <c r="A43" s="2086" t="inlineStr">
        <is>
          <t>International</t>
        </is>
      </c>
      <c r="B43" s="2086" t="inlineStr">
        <is>
          <t>Sorgho-grain collecté (conso)</t>
        </is>
      </c>
      <c r="C43" s="2086" t="n">
        <v>0.419854</v>
      </c>
      <c r="D43" s="2086" t="inlineStr">
        <is>
          <t>kt</t>
        </is>
      </c>
      <c r="E43" s="2086" t="inlineStr"/>
      <c r="F43" s="2086" t="inlineStr">
        <is>
          <t>2015.0</t>
        </is>
      </c>
      <c r="G43" s="2086" t="inlineStr">
        <is>
          <t>Elevée</t>
        </is>
      </c>
      <c r="H43" s="2086" t="inlineStr"/>
      <c r="I43" s="2086" t="inlineStr">
        <is>
          <t>Comtrade</t>
        </is>
      </c>
      <c r="J43" s="2086" t="inlineStr"/>
      <c r="K43" s="2086" t="inlineStr"/>
      <c r="L43" s="2086" t="inlineStr"/>
      <c r="M43" s="2086" t="inlineStr"/>
      <c r="N43" s="2086" t="inlineStr"/>
      <c r="O43" s="2086" t="inlineStr"/>
    </row>
    <row r="44">
      <c r="A44" s="2086" t="inlineStr">
        <is>
          <t>International</t>
        </is>
      </c>
      <c r="B44" s="2086" t="inlineStr">
        <is>
          <t>Sarrasin collecté</t>
        </is>
      </c>
      <c r="C44" s="2086" t="n">
        <v>12.735327</v>
      </c>
      <c r="D44" s="2086" t="inlineStr">
        <is>
          <t>kt</t>
        </is>
      </c>
      <c r="E44" s="2086" t="inlineStr"/>
      <c r="F44" s="2086" t="inlineStr">
        <is>
          <t>2015.0</t>
        </is>
      </c>
      <c r="G44" s="2086" t="inlineStr">
        <is>
          <t>Elevée</t>
        </is>
      </c>
      <c r="H44" s="2086" t="inlineStr"/>
      <c r="I44" s="2086" t="inlineStr">
        <is>
          <t>Comtrade</t>
        </is>
      </c>
      <c r="J44" s="2086" t="inlineStr"/>
      <c r="K44" s="2086" t="inlineStr"/>
      <c r="L44" s="2086" t="inlineStr"/>
      <c r="M44" s="2086" t="inlineStr"/>
      <c r="N44" s="2086" t="inlineStr"/>
      <c r="O44" s="2086" t="inlineStr"/>
    </row>
    <row r="45">
      <c r="A45" s="2086" t="inlineStr">
        <is>
          <t>International</t>
        </is>
      </c>
      <c r="B45" s="2086" t="inlineStr">
        <is>
          <t>Millet collecté (semence)</t>
        </is>
      </c>
      <c r="C45" s="2086" t="n">
        <v>0.087087</v>
      </c>
      <c r="D45" s="2086" t="inlineStr">
        <is>
          <t>kt</t>
        </is>
      </c>
      <c r="E45" s="2086" t="inlineStr"/>
      <c r="F45" s="2086" t="inlineStr">
        <is>
          <t>2015.0</t>
        </is>
      </c>
      <c r="G45" s="2086" t="inlineStr">
        <is>
          <t>Elevée</t>
        </is>
      </c>
      <c r="H45" s="2086" t="inlineStr"/>
      <c r="I45" s="2086" t="inlineStr">
        <is>
          <t>Comtrade</t>
        </is>
      </c>
      <c r="J45" s="2086" t="inlineStr"/>
      <c r="K45" s="2086" t="inlineStr"/>
      <c r="L45" s="2086" t="inlineStr"/>
      <c r="M45" s="2086" t="inlineStr"/>
      <c r="N45" s="2086" t="inlineStr"/>
      <c r="O45" s="2086" t="inlineStr"/>
    </row>
    <row r="46">
      <c r="A46" s="2086" t="inlineStr">
        <is>
          <t>International</t>
        </is>
      </c>
      <c r="B46" s="2086" t="inlineStr">
        <is>
          <t>Millet collecté (conso)</t>
        </is>
      </c>
      <c r="C46" s="2086" t="n">
        <v>2.006961</v>
      </c>
      <c r="D46" s="2086" t="inlineStr">
        <is>
          <t>kt</t>
        </is>
      </c>
      <c r="E46" s="2086" t="inlineStr"/>
      <c r="F46" s="2086" t="inlineStr">
        <is>
          <t>2015.0</t>
        </is>
      </c>
      <c r="G46" s="2086" t="inlineStr">
        <is>
          <t>Elevée</t>
        </is>
      </c>
      <c r="H46" s="2086" t="inlineStr"/>
      <c r="I46" s="2086" t="inlineStr">
        <is>
          <t>Comtrade</t>
        </is>
      </c>
      <c r="J46" s="2086" t="inlineStr"/>
      <c r="K46" s="2086" t="inlineStr"/>
      <c r="L46" s="2086" t="inlineStr"/>
      <c r="M46" s="2086" t="inlineStr"/>
      <c r="N46" s="2086" t="inlineStr"/>
      <c r="O46" s="2086" t="inlineStr"/>
    </row>
    <row r="47">
      <c r="A47" s="2086" t="inlineStr">
        <is>
          <t>International</t>
        </is>
      </c>
      <c r="B47" s="2086" t="inlineStr">
        <is>
          <t>Alpiste collecté</t>
        </is>
      </c>
      <c r="C47" s="2086" t="n">
        <v>1.426477</v>
      </c>
      <c r="D47" s="2086" t="inlineStr">
        <is>
          <t>kt</t>
        </is>
      </c>
      <c r="E47" s="2086" t="inlineStr"/>
      <c r="F47" s="2086" t="inlineStr">
        <is>
          <t>2015.0</t>
        </is>
      </c>
      <c r="G47" s="2086" t="inlineStr">
        <is>
          <t>Elevée</t>
        </is>
      </c>
      <c r="H47" s="2086" t="inlineStr"/>
      <c r="I47" s="2086" t="inlineStr">
        <is>
          <t>Comtrade</t>
        </is>
      </c>
      <c r="J47" s="2086" t="inlineStr"/>
      <c r="K47" s="2086" t="inlineStr"/>
      <c r="L47" s="2086" t="inlineStr"/>
      <c r="M47" s="2086" t="inlineStr"/>
      <c r="N47" s="2086" t="inlineStr"/>
      <c r="O47" s="2086" t="inlineStr"/>
    </row>
    <row r="48">
      <c r="A48" s="2086" t="inlineStr">
        <is>
          <t>International</t>
        </is>
      </c>
      <c r="B48" s="2086" t="inlineStr">
        <is>
          <t>Fonio collecté</t>
        </is>
      </c>
      <c r="C48" s="2086" t="n">
        <v>0.07348</v>
      </c>
      <c r="D48" s="2086" t="inlineStr">
        <is>
          <t>kt</t>
        </is>
      </c>
      <c r="E48" s="2086" t="inlineStr"/>
      <c r="F48" s="2086" t="inlineStr">
        <is>
          <t>2015.0</t>
        </is>
      </c>
      <c r="G48" s="2086" t="inlineStr">
        <is>
          <t>Elevée</t>
        </is>
      </c>
      <c r="H48" s="2086" t="inlineStr"/>
      <c r="I48" s="2086" t="inlineStr">
        <is>
          <t>Comtrade</t>
        </is>
      </c>
      <c r="J48" s="2086" t="inlineStr"/>
      <c r="K48" s="2086" t="inlineStr"/>
      <c r="L48" s="2086" t="inlineStr"/>
      <c r="M48" s="2086" t="inlineStr"/>
      <c r="N48" s="2086" t="inlineStr"/>
      <c r="O48" s="2086" t="inlineStr"/>
    </row>
    <row r="49">
      <c r="A49" s="2086" t="inlineStr">
        <is>
          <t>International</t>
        </is>
      </c>
      <c r="B49" s="2086" t="inlineStr">
        <is>
          <t>Quinoa collecté</t>
        </is>
      </c>
      <c r="C49" s="2086" t="n">
        <v>5.272845</v>
      </c>
      <c r="D49" s="2086" t="inlineStr">
        <is>
          <t>kt</t>
        </is>
      </c>
      <c r="E49" s="2086" t="inlineStr"/>
      <c r="F49" s="2086" t="inlineStr">
        <is>
          <t>2015.0</t>
        </is>
      </c>
      <c r="G49" s="2086" t="inlineStr">
        <is>
          <t>Elevée</t>
        </is>
      </c>
      <c r="H49" s="2086" t="inlineStr"/>
      <c r="I49" s="2086" t="inlineStr">
        <is>
          <t>Comtrade</t>
        </is>
      </c>
      <c r="J49" s="2086" t="inlineStr"/>
      <c r="K49" s="2086" t="inlineStr"/>
      <c r="L49" s="2086" t="inlineStr"/>
      <c r="M49" s="2086" t="inlineStr"/>
      <c r="N49" s="2086" t="inlineStr"/>
      <c r="O49" s="2086" t="inlineStr"/>
    </row>
    <row r="50">
      <c r="A50" s="2086" t="inlineStr">
        <is>
          <t>International</t>
        </is>
      </c>
      <c r="B50" s="2086" t="inlineStr">
        <is>
          <t>Triticale collecté</t>
        </is>
      </c>
      <c r="C50" s="2086" t="n">
        <v>8.942836</v>
      </c>
      <c r="D50" s="2086" t="inlineStr">
        <is>
          <t>kt</t>
        </is>
      </c>
      <c r="E50" s="2086" t="inlineStr"/>
      <c r="F50" s="2086" t="inlineStr">
        <is>
          <t>2015.0</t>
        </is>
      </c>
      <c r="G50" s="2086" t="inlineStr">
        <is>
          <t>Elevée</t>
        </is>
      </c>
      <c r="H50" s="2086" t="inlineStr"/>
      <c r="I50" s="2086" t="inlineStr">
        <is>
          <t>Comtrade</t>
        </is>
      </c>
      <c r="J50" s="2086" t="inlineStr"/>
      <c r="K50" s="2086" t="inlineStr"/>
      <c r="L50" s="2086" t="inlineStr"/>
      <c r="M50" s="2086" t="inlineStr"/>
      <c r="N50" s="2086" t="inlineStr"/>
      <c r="O50" s="2086" t="inlineStr"/>
    </row>
    <row r="51">
      <c r="A51" s="2086" t="inlineStr">
        <is>
          <t>International</t>
        </is>
      </c>
      <c r="B51" s="2086" t="inlineStr">
        <is>
          <t>Autres céréales collectées</t>
        </is>
      </c>
      <c r="C51" s="2086" t="n">
        <v>8.252561</v>
      </c>
      <c r="D51" s="2086" t="inlineStr">
        <is>
          <t>kt</t>
        </is>
      </c>
      <c r="E51" s="2086" t="inlineStr"/>
      <c r="F51" s="2086" t="inlineStr">
        <is>
          <t>2015.0</t>
        </is>
      </c>
      <c r="G51" s="2086" t="inlineStr">
        <is>
          <t>Elevée</t>
        </is>
      </c>
      <c r="H51" s="2086" t="inlineStr"/>
      <c r="I51" s="2086" t="inlineStr">
        <is>
          <t>Comtrade</t>
        </is>
      </c>
      <c r="J51" s="2086" t="inlineStr"/>
      <c r="K51" s="2086" t="inlineStr"/>
      <c r="L51" s="2086" t="inlineStr"/>
      <c r="M51" s="2086" t="inlineStr"/>
      <c r="N51" s="2086" t="inlineStr"/>
      <c r="O51" s="2086" t="inlineStr"/>
    </row>
    <row r="52">
      <c r="A52" s="2086" t="inlineStr">
        <is>
          <t>Blé dur collecté (semence)</t>
        </is>
      </c>
      <c r="B52" s="2086" t="inlineStr">
        <is>
          <t>International</t>
        </is>
      </c>
      <c r="C52" s="2086" t="n">
        <v>83.58276499999999</v>
      </c>
      <c r="D52" s="2086" t="inlineStr">
        <is>
          <t>kt</t>
        </is>
      </c>
      <c r="E52" s="2086" t="inlineStr"/>
      <c r="F52" s="2086" t="inlineStr">
        <is>
          <t>2015.0</t>
        </is>
      </c>
      <c r="G52" s="2086" t="inlineStr">
        <is>
          <t>Elevée</t>
        </is>
      </c>
      <c r="H52" s="2086" t="inlineStr"/>
      <c r="I52" s="2086" t="inlineStr">
        <is>
          <t>Comtrade</t>
        </is>
      </c>
      <c r="J52" s="2086" t="inlineStr"/>
      <c r="K52" s="2086" t="inlineStr"/>
      <c r="L52" s="2086" t="inlineStr"/>
      <c r="M52" s="2086" t="inlineStr"/>
      <c r="N52" s="2086" t="inlineStr"/>
      <c r="O52" s="2086" t="inlineStr"/>
    </row>
    <row r="53">
      <c r="A53" s="2086" t="inlineStr">
        <is>
          <t>Blé dur collecté (conso)</t>
        </is>
      </c>
      <c r="B53" s="2086" t="inlineStr">
        <is>
          <t>International</t>
        </is>
      </c>
      <c r="C53" s="2086" t="n">
        <v>1073</v>
      </c>
      <c r="D53" s="2086" t="inlineStr">
        <is>
          <t>kt</t>
        </is>
      </c>
      <c r="E53" s="2086" t="inlineStr"/>
      <c r="F53" s="2086" t="inlineStr">
        <is>
          <t>2015.0</t>
        </is>
      </c>
      <c r="G53" s="2086" t="inlineStr">
        <is>
          <t>Elevée</t>
        </is>
      </c>
      <c r="H53" s="2086" t="inlineStr"/>
      <c r="I53" s="2086" t="inlineStr">
        <is>
          <t>Comtrade</t>
        </is>
      </c>
      <c r="J53" s="2086" t="inlineStr"/>
      <c r="K53" s="2086" t="inlineStr"/>
      <c r="L53" s="2086" t="inlineStr"/>
      <c r="M53" s="2086" t="inlineStr"/>
      <c r="N53" s="2086" t="inlineStr"/>
      <c r="O53" s="2086" t="inlineStr"/>
    </row>
    <row r="54">
      <c r="A54" s="2086" t="inlineStr">
        <is>
          <t>Blé tendre, épeautre et méteil collectés (semence)</t>
        </is>
      </c>
      <c r="B54" s="2086" t="inlineStr">
        <is>
          <t>International</t>
        </is>
      </c>
      <c r="C54" s="2086" t="n">
        <v>185.063107</v>
      </c>
      <c r="D54" s="2086" t="inlineStr">
        <is>
          <t>kt</t>
        </is>
      </c>
      <c r="E54" s="2086" t="inlineStr"/>
      <c r="F54" s="2086" t="inlineStr">
        <is>
          <t>2015.0</t>
        </is>
      </c>
      <c r="G54" s="2086" t="inlineStr">
        <is>
          <t>Elevée</t>
        </is>
      </c>
      <c r="H54" s="2086" t="inlineStr"/>
      <c r="I54" s="2086" t="inlineStr">
        <is>
          <t>Comtrade</t>
        </is>
      </c>
      <c r="J54" s="2086" t="inlineStr"/>
      <c r="K54" s="2086" t="inlineStr"/>
      <c r="L54" s="2086" t="inlineStr"/>
      <c r="M54" s="2086" t="inlineStr"/>
      <c r="N54" s="2086" t="inlineStr"/>
      <c r="O54" s="2086" t="inlineStr"/>
    </row>
    <row r="55">
      <c r="A55" s="2086" t="inlineStr">
        <is>
          <t>Blé tendre, épeautre et méteil collectés (conso)</t>
        </is>
      </c>
      <c r="B55" s="2086" t="inlineStr">
        <is>
          <t>International</t>
        </is>
      </c>
      <c r="C55" s="2086" t="n">
        <v>18500</v>
      </c>
      <c r="D55" s="2086" t="inlineStr">
        <is>
          <t>kt</t>
        </is>
      </c>
      <c r="E55" s="2086" t="inlineStr"/>
      <c r="F55" s="2086" t="inlineStr">
        <is>
          <t>2015.0</t>
        </is>
      </c>
      <c r="G55" s="2086" t="inlineStr">
        <is>
          <t>Elevée</t>
        </is>
      </c>
      <c r="H55" s="2086" t="inlineStr"/>
      <c r="I55" s="2086" t="inlineStr">
        <is>
          <t>Comtrade</t>
        </is>
      </c>
      <c r="J55" s="2086" t="inlineStr"/>
      <c r="K55" s="2086" t="inlineStr"/>
      <c r="L55" s="2086" t="inlineStr"/>
      <c r="M55" s="2086" t="inlineStr"/>
      <c r="N55" s="2086" t="inlineStr"/>
      <c r="O55" s="2086" t="inlineStr"/>
    </row>
    <row r="56">
      <c r="A56" s="2086" t="inlineStr">
        <is>
          <t>Seigle collecté (semence)</t>
        </is>
      </c>
      <c r="B56" s="2086" t="inlineStr">
        <is>
          <t>International</t>
        </is>
      </c>
      <c r="C56" s="2086" t="n">
        <v>14.661764</v>
      </c>
      <c r="D56" s="2086" t="inlineStr">
        <is>
          <t>kt</t>
        </is>
      </c>
      <c r="E56" s="2086" t="inlineStr"/>
      <c r="F56" s="2086" t="inlineStr">
        <is>
          <t>2015.0</t>
        </is>
      </c>
      <c r="G56" s="2086" t="inlineStr">
        <is>
          <t>Elevée</t>
        </is>
      </c>
      <c r="H56" s="2086" t="inlineStr"/>
      <c r="I56" s="2086" t="inlineStr">
        <is>
          <t>Comtrade</t>
        </is>
      </c>
      <c r="J56" s="2086" t="inlineStr"/>
      <c r="K56" s="2086" t="inlineStr"/>
      <c r="L56" s="2086" t="inlineStr"/>
      <c r="M56" s="2086" t="inlineStr"/>
      <c r="N56" s="2086" t="inlineStr"/>
      <c r="O56" s="2086" t="inlineStr"/>
    </row>
    <row r="57">
      <c r="A57" s="2086" t="inlineStr">
        <is>
          <t>Seigle collecté (conso)</t>
        </is>
      </c>
      <c r="B57" s="2086" t="inlineStr">
        <is>
          <t>International</t>
        </is>
      </c>
      <c r="C57" s="2086" t="n">
        <v>26.464794</v>
      </c>
      <c r="D57" s="2086" t="inlineStr">
        <is>
          <t>kt</t>
        </is>
      </c>
      <c r="E57" s="2086" t="inlineStr"/>
      <c r="F57" s="2086" t="inlineStr">
        <is>
          <t>2015.0</t>
        </is>
      </c>
      <c r="G57" s="2086" t="inlineStr">
        <is>
          <t>Elevée</t>
        </is>
      </c>
      <c r="H57" s="2086" t="inlineStr"/>
      <c r="I57" s="2086" t="inlineStr">
        <is>
          <t>Comtrade</t>
        </is>
      </c>
      <c r="J57" s="2086" t="inlineStr"/>
      <c r="K57" s="2086" t="inlineStr"/>
      <c r="L57" s="2086" t="inlineStr"/>
      <c r="M57" s="2086" t="inlineStr"/>
      <c r="N57" s="2086" t="inlineStr"/>
      <c r="O57" s="2086" t="inlineStr"/>
    </row>
    <row r="58">
      <c r="A58" s="2086" t="inlineStr">
        <is>
          <t>Orge collecté (semence)</t>
        </is>
      </c>
      <c r="B58" s="2086" t="inlineStr">
        <is>
          <t>International</t>
        </is>
      </c>
      <c r="C58" s="2086" t="n">
        <v>19.125927</v>
      </c>
      <c r="D58" s="2086" t="inlineStr">
        <is>
          <t>kt</t>
        </is>
      </c>
      <c r="E58" s="2086" t="inlineStr"/>
      <c r="F58" s="2086" t="inlineStr">
        <is>
          <t>2015.0</t>
        </is>
      </c>
      <c r="G58" s="2086" t="inlineStr">
        <is>
          <t>Elevée</t>
        </is>
      </c>
      <c r="H58" s="2086" t="inlineStr"/>
      <c r="I58" s="2086" t="inlineStr">
        <is>
          <t>Comtrade</t>
        </is>
      </c>
      <c r="J58" s="2086" t="inlineStr"/>
      <c r="K58" s="2086" t="inlineStr"/>
      <c r="L58" s="2086" t="inlineStr"/>
      <c r="M58" s="2086" t="inlineStr"/>
      <c r="N58" s="2086" t="inlineStr"/>
      <c r="O58" s="2086" t="inlineStr"/>
    </row>
    <row r="59">
      <c r="A59" s="2086" t="inlineStr">
        <is>
          <t>Orge collecté (conso)</t>
        </is>
      </c>
      <c r="B59" s="2086" t="inlineStr">
        <is>
          <t>International</t>
        </is>
      </c>
      <c r="C59" s="2086" t="n">
        <v>7517</v>
      </c>
      <c r="D59" s="2086" t="inlineStr">
        <is>
          <t>kt</t>
        </is>
      </c>
      <c r="E59" s="2086" t="inlineStr"/>
      <c r="F59" s="2086" t="inlineStr">
        <is>
          <t>2015.0</t>
        </is>
      </c>
      <c r="G59" s="2086" t="inlineStr">
        <is>
          <t>Elevée</t>
        </is>
      </c>
      <c r="H59" s="2086" t="inlineStr"/>
      <c r="I59" s="2086" t="inlineStr">
        <is>
          <t>Comtrade</t>
        </is>
      </c>
      <c r="J59" s="2086" t="inlineStr"/>
      <c r="K59" s="2086" t="inlineStr"/>
      <c r="L59" s="2086" t="inlineStr"/>
      <c r="M59" s="2086" t="inlineStr"/>
      <c r="N59" s="2086" t="inlineStr"/>
      <c r="O59" s="2086" t="inlineStr"/>
    </row>
    <row r="60">
      <c r="A60" s="2086" t="inlineStr">
        <is>
          <t>Avoine collecté (semence)</t>
        </is>
      </c>
      <c r="B60" s="2086" t="inlineStr">
        <is>
          <t>International</t>
        </is>
      </c>
      <c r="C60" s="2086" t="n">
        <v>7.997918</v>
      </c>
      <c r="D60" s="2086" t="inlineStr">
        <is>
          <t>kt</t>
        </is>
      </c>
      <c r="E60" s="2086" t="inlineStr"/>
      <c r="F60" s="2086" t="inlineStr">
        <is>
          <t>2015.0</t>
        </is>
      </c>
      <c r="G60" s="2086" t="inlineStr">
        <is>
          <t>Elevée</t>
        </is>
      </c>
      <c r="H60" s="2086" t="inlineStr"/>
      <c r="I60" s="2086" t="inlineStr">
        <is>
          <t>Comtrade</t>
        </is>
      </c>
      <c r="J60" s="2086" t="inlineStr"/>
      <c r="K60" s="2086" t="inlineStr"/>
      <c r="L60" s="2086" t="inlineStr"/>
      <c r="M60" s="2086" t="inlineStr"/>
      <c r="N60" s="2086" t="inlineStr"/>
      <c r="O60" s="2086" t="inlineStr"/>
    </row>
    <row r="61">
      <c r="A61" s="2086" t="inlineStr">
        <is>
          <t>Avoine collecté (conso)</t>
        </is>
      </c>
      <c r="B61" s="2086" t="inlineStr">
        <is>
          <t>International</t>
        </is>
      </c>
      <c r="C61" s="2086" t="n">
        <v>76.922168</v>
      </c>
      <c r="D61" s="2086" t="inlineStr">
        <is>
          <t>kt</t>
        </is>
      </c>
      <c r="E61" s="2086" t="inlineStr"/>
      <c r="F61" s="2086" t="inlineStr">
        <is>
          <t>2015.0</t>
        </is>
      </c>
      <c r="G61" s="2086" t="inlineStr">
        <is>
          <t>Elevée</t>
        </is>
      </c>
      <c r="H61" s="2086" t="inlineStr"/>
      <c r="I61" s="2086" t="inlineStr">
        <is>
          <t>Comtrade</t>
        </is>
      </c>
      <c r="J61" s="2086" t="inlineStr"/>
      <c r="K61" s="2086" t="inlineStr"/>
      <c r="L61" s="2086" t="inlineStr"/>
      <c r="M61" s="2086" t="inlineStr"/>
      <c r="N61" s="2086" t="inlineStr"/>
      <c r="O61" s="2086" t="inlineStr"/>
    </row>
    <row r="62">
      <c r="A62" s="2086" t="inlineStr">
        <is>
          <t>Maïs-grain collecté (semence)</t>
        </is>
      </c>
      <c r="B62" s="2086" t="inlineStr">
        <is>
          <t>International</t>
        </is>
      </c>
      <c r="C62" s="2086" t="n">
        <v>318.201204</v>
      </c>
      <c r="D62" s="2086" t="inlineStr">
        <is>
          <t>kt</t>
        </is>
      </c>
      <c r="E62" s="2086" t="inlineStr"/>
      <c r="F62" s="2086" t="inlineStr">
        <is>
          <t>2015.0</t>
        </is>
      </c>
      <c r="G62" s="2086" t="inlineStr">
        <is>
          <t>Elevée</t>
        </is>
      </c>
      <c r="H62" s="2086" t="inlineStr"/>
      <c r="I62" s="2086" t="inlineStr">
        <is>
          <t>Comtrade</t>
        </is>
      </c>
      <c r="J62" s="2086" t="inlineStr"/>
      <c r="K62" s="2086" t="inlineStr"/>
      <c r="L62" s="2086" t="inlineStr"/>
      <c r="M62" s="2086" t="inlineStr"/>
      <c r="N62" s="2086" t="inlineStr"/>
      <c r="O62" s="2086" t="inlineStr"/>
    </row>
    <row r="63">
      <c r="A63" s="2086" t="inlineStr">
        <is>
          <t>Maïs-grain collecté (conso)</t>
        </is>
      </c>
      <c r="B63" s="2086" t="inlineStr">
        <is>
          <t>International</t>
        </is>
      </c>
      <c r="C63" s="2086" t="n">
        <v>6874</v>
      </c>
      <c r="D63" s="2086" t="inlineStr">
        <is>
          <t>kt</t>
        </is>
      </c>
      <c r="E63" s="2086" t="inlineStr"/>
      <c r="F63" s="2086" t="inlineStr">
        <is>
          <t>2015.0</t>
        </is>
      </c>
      <c r="G63" s="2086" t="inlineStr">
        <is>
          <t>Elevée</t>
        </is>
      </c>
      <c r="H63" s="2086" t="inlineStr"/>
      <c r="I63" s="2086" t="inlineStr">
        <is>
          <t>Comtrade</t>
        </is>
      </c>
      <c r="J63" s="2086" t="inlineStr"/>
      <c r="K63" s="2086" t="inlineStr"/>
      <c r="L63" s="2086" t="inlineStr"/>
      <c r="M63" s="2086" t="inlineStr"/>
      <c r="N63" s="2086" t="inlineStr"/>
      <c r="O63" s="2086" t="inlineStr"/>
    </row>
    <row r="64">
      <c r="A64" s="2086" t="inlineStr">
        <is>
          <t>Riz collecté</t>
        </is>
      </c>
      <c r="B64" s="2086" t="inlineStr">
        <is>
          <t>International</t>
        </is>
      </c>
      <c r="C64" s="2086" t="n">
        <v>13.697878</v>
      </c>
      <c r="D64" s="2086" t="inlineStr">
        <is>
          <t>kt</t>
        </is>
      </c>
      <c r="E64" s="2086" t="inlineStr"/>
      <c r="F64" s="2086" t="inlineStr">
        <is>
          <t>2015.0</t>
        </is>
      </c>
      <c r="G64" s="2086" t="inlineStr">
        <is>
          <t>Elevée</t>
        </is>
      </c>
      <c r="H64" s="2086" t="inlineStr"/>
      <c r="I64" s="2086" t="inlineStr">
        <is>
          <t>Comtrade</t>
        </is>
      </c>
      <c r="J64" s="2086" t="inlineStr"/>
      <c r="K64" s="2086" t="inlineStr"/>
      <c r="L64" s="2086" t="inlineStr"/>
      <c r="M64" s="2086" t="inlineStr"/>
      <c r="N64" s="2086" t="inlineStr"/>
      <c r="O64" s="2086" t="inlineStr"/>
    </row>
    <row r="65">
      <c r="A65" s="2086" t="inlineStr">
        <is>
          <t>Sorgho-grain collecté (semence)</t>
        </is>
      </c>
      <c r="B65" s="2086" t="inlineStr">
        <is>
          <t>International</t>
        </is>
      </c>
      <c r="C65" s="2086" t="n">
        <v>8.909599</v>
      </c>
      <c r="D65" s="2086" t="inlineStr">
        <is>
          <t>kt</t>
        </is>
      </c>
      <c r="E65" s="2086" t="inlineStr"/>
      <c r="F65" s="2086" t="inlineStr">
        <is>
          <t>2015.0</t>
        </is>
      </c>
      <c r="G65" s="2086" t="inlineStr">
        <is>
          <t>Elevée</t>
        </is>
      </c>
      <c r="H65" s="2086" t="inlineStr"/>
      <c r="I65" s="2086" t="inlineStr">
        <is>
          <t>Comtrade</t>
        </is>
      </c>
      <c r="J65" s="2086" t="inlineStr"/>
      <c r="K65" s="2086" t="inlineStr"/>
      <c r="L65" s="2086" t="inlineStr"/>
      <c r="M65" s="2086" t="inlineStr"/>
      <c r="N65" s="2086" t="inlineStr"/>
      <c r="O65" s="2086" t="inlineStr"/>
    </row>
    <row r="66">
      <c r="A66" s="2086" t="inlineStr">
        <is>
          <t>Sorgho-grain collecté (conso)</t>
        </is>
      </c>
      <c r="B66" s="2086" t="inlineStr">
        <is>
          <t>International</t>
        </is>
      </c>
      <c r="C66" s="2086" t="n">
        <v>177.163966</v>
      </c>
      <c r="D66" s="2086" t="inlineStr">
        <is>
          <t>kt</t>
        </is>
      </c>
      <c r="E66" s="2086" t="inlineStr"/>
      <c r="F66" s="2086" t="inlineStr">
        <is>
          <t>2015.0</t>
        </is>
      </c>
      <c r="G66" s="2086" t="inlineStr">
        <is>
          <t>Elevée</t>
        </is>
      </c>
      <c r="H66" s="2086" t="inlineStr"/>
      <c r="I66" s="2086" t="inlineStr">
        <is>
          <t>Comtrade</t>
        </is>
      </c>
      <c r="J66" s="2086" t="inlineStr"/>
      <c r="K66" s="2086" t="inlineStr"/>
      <c r="L66" s="2086" t="inlineStr"/>
      <c r="M66" s="2086" t="inlineStr"/>
      <c r="N66" s="2086" t="inlineStr"/>
      <c r="O66" s="2086" t="inlineStr"/>
    </row>
    <row r="67">
      <c r="A67" s="2086" t="inlineStr">
        <is>
          <t>Sarrasin collecté</t>
        </is>
      </c>
      <c r="B67" s="2086" t="inlineStr">
        <is>
          <t>International</t>
        </is>
      </c>
      <c r="C67" s="2086" t="n">
        <v>0.07190000000000001</v>
      </c>
      <c r="D67" s="2086" t="inlineStr">
        <is>
          <t>kt</t>
        </is>
      </c>
      <c r="E67" s="2086" t="inlineStr"/>
      <c r="F67" s="2086" t="inlineStr">
        <is>
          <t>2015.0</t>
        </is>
      </c>
      <c r="G67" s="2086" t="inlineStr">
        <is>
          <t>Elevée</t>
        </is>
      </c>
      <c r="H67" s="2086" t="inlineStr"/>
      <c r="I67" s="2086" t="inlineStr">
        <is>
          <t>Comtrade</t>
        </is>
      </c>
      <c r="J67" s="2086" t="inlineStr"/>
      <c r="K67" s="2086" t="inlineStr"/>
      <c r="L67" s="2086" t="inlineStr"/>
      <c r="M67" s="2086" t="inlineStr"/>
      <c r="N67" s="2086" t="inlineStr"/>
      <c r="O67" s="2086" t="inlineStr"/>
    </row>
    <row r="68">
      <c r="A68" s="2086" t="inlineStr">
        <is>
          <t>Millet collecté (semence)</t>
        </is>
      </c>
      <c r="B68" s="2086" t="inlineStr">
        <is>
          <t>International</t>
        </is>
      </c>
      <c r="C68" s="2086" t="n">
        <v>0.1411</v>
      </c>
      <c r="D68" s="2086" t="inlineStr">
        <is>
          <t>kt</t>
        </is>
      </c>
      <c r="E68" s="2086" t="inlineStr"/>
      <c r="F68" s="2086" t="inlineStr">
        <is>
          <t>2015.0</t>
        </is>
      </c>
      <c r="G68" s="2086" t="inlineStr">
        <is>
          <t>Elevée</t>
        </is>
      </c>
      <c r="H68" s="2086" t="inlineStr"/>
      <c r="I68" s="2086" t="inlineStr">
        <is>
          <t>Comtrade</t>
        </is>
      </c>
      <c r="J68" s="2086" t="inlineStr"/>
      <c r="K68" s="2086" t="inlineStr"/>
      <c r="L68" s="2086" t="inlineStr"/>
      <c r="M68" s="2086" t="inlineStr"/>
      <c r="N68" s="2086" t="inlineStr"/>
      <c r="O68" s="2086" t="inlineStr"/>
    </row>
    <row r="69">
      <c r="A69" s="2086" t="inlineStr">
        <is>
          <t>Millet collecté (conso)</t>
        </is>
      </c>
      <c r="B69" s="2086" t="inlineStr">
        <is>
          <t>International</t>
        </is>
      </c>
      <c r="C69" s="2086" t="n">
        <v>24.274987</v>
      </c>
      <c r="D69" s="2086" t="inlineStr">
        <is>
          <t>kt</t>
        </is>
      </c>
      <c r="E69" s="2086" t="inlineStr"/>
      <c r="F69" s="2086" t="inlineStr">
        <is>
          <t>2015.0</t>
        </is>
      </c>
      <c r="G69" s="2086" t="inlineStr">
        <is>
          <t>Elevée</t>
        </is>
      </c>
      <c r="H69" s="2086" t="inlineStr"/>
      <c r="I69" s="2086" t="inlineStr">
        <is>
          <t>Comtrade</t>
        </is>
      </c>
      <c r="J69" s="2086" t="inlineStr"/>
      <c r="K69" s="2086" t="inlineStr"/>
      <c r="L69" s="2086" t="inlineStr"/>
      <c r="M69" s="2086" t="inlineStr"/>
      <c r="N69" s="2086" t="inlineStr"/>
      <c r="O69" s="2086" t="inlineStr"/>
    </row>
    <row r="70">
      <c r="A70" s="2086" t="inlineStr">
        <is>
          <t>Alpiste collecté</t>
        </is>
      </c>
      <c r="B70" s="2086" t="inlineStr">
        <is>
          <t>International</t>
        </is>
      </c>
      <c r="C70" s="2086" t="n">
        <v>0.012176</v>
      </c>
      <c r="D70" s="2086" t="inlineStr">
        <is>
          <t>kt</t>
        </is>
      </c>
      <c r="E70" s="2086" t="inlineStr"/>
      <c r="F70" s="2086" t="inlineStr">
        <is>
          <t>2015.0</t>
        </is>
      </c>
      <c r="G70" s="2086" t="inlineStr">
        <is>
          <t>Elevée</t>
        </is>
      </c>
      <c r="H70" s="2086" t="inlineStr"/>
      <c r="I70" s="2086" t="inlineStr">
        <is>
          <t>Comtrade</t>
        </is>
      </c>
      <c r="J70" s="2086" t="inlineStr"/>
      <c r="K70" s="2086" t="inlineStr"/>
      <c r="L70" s="2086" t="inlineStr"/>
      <c r="M70" s="2086" t="inlineStr"/>
      <c r="N70" s="2086" t="inlineStr"/>
      <c r="O70" s="2086" t="inlineStr"/>
    </row>
    <row r="71">
      <c r="A71" s="2086" t="inlineStr">
        <is>
          <t>Fonio collecté</t>
        </is>
      </c>
      <c r="B71" s="2086" t="inlineStr">
        <is>
          <t>International</t>
        </is>
      </c>
      <c r="C71" s="2086" t="inlineStr"/>
      <c r="D71" s="2086" t="inlineStr">
        <is>
          <t>kt</t>
        </is>
      </c>
      <c r="E71" s="2086" t="inlineStr"/>
      <c r="F71" s="2086" t="inlineStr">
        <is>
          <t>2015.0</t>
        </is>
      </c>
      <c r="G71" s="2086" t="inlineStr">
        <is>
          <t>Elevée</t>
        </is>
      </c>
      <c r="H71" s="2086" t="inlineStr"/>
      <c r="I71" s="2086" t="inlineStr">
        <is>
          <t>Comtrade</t>
        </is>
      </c>
      <c r="J71" s="2086" t="inlineStr"/>
      <c r="K71" s="2086" t="inlineStr"/>
      <c r="L71" s="2086" t="inlineStr"/>
      <c r="M71" s="2086" t="inlineStr"/>
      <c r="N71" s="2086" t="inlineStr"/>
      <c r="O71" s="2086" t="inlineStr"/>
    </row>
    <row r="72">
      <c r="A72" s="2086" t="inlineStr">
        <is>
          <t>Quinoa collecté</t>
        </is>
      </c>
      <c r="B72" s="2086" t="inlineStr">
        <is>
          <t>International</t>
        </is>
      </c>
      <c r="C72" s="2086" t="n">
        <v>1.073764</v>
      </c>
      <c r="D72" s="2086" t="inlineStr">
        <is>
          <t>kt</t>
        </is>
      </c>
      <c r="E72" s="2086" t="inlineStr"/>
      <c r="F72" s="2086" t="inlineStr">
        <is>
          <t>2015.0</t>
        </is>
      </c>
      <c r="G72" s="2086" t="inlineStr">
        <is>
          <t>Elevée</t>
        </is>
      </c>
      <c r="H72" s="2086" t="inlineStr"/>
      <c r="I72" s="2086" t="inlineStr">
        <is>
          <t>Comtrade</t>
        </is>
      </c>
      <c r="J72" s="2086" t="inlineStr"/>
      <c r="K72" s="2086" t="inlineStr"/>
      <c r="L72" s="2086" t="inlineStr"/>
      <c r="M72" s="2086" t="inlineStr"/>
      <c r="N72" s="2086" t="inlineStr"/>
      <c r="O72" s="2086" t="inlineStr"/>
    </row>
    <row r="73">
      <c r="A73" s="2086" t="inlineStr">
        <is>
          <t>Triticale collecté</t>
        </is>
      </c>
      <c r="B73" s="2086" t="inlineStr">
        <is>
          <t>International</t>
        </is>
      </c>
      <c r="C73" s="2086" t="n">
        <v>80.204778</v>
      </c>
      <c r="D73" s="2086" t="inlineStr">
        <is>
          <t>kt</t>
        </is>
      </c>
      <c r="E73" s="2086" t="inlineStr"/>
      <c r="F73" s="2086" t="inlineStr">
        <is>
          <t>2015.0</t>
        </is>
      </c>
      <c r="G73" s="2086" t="inlineStr">
        <is>
          <t>Elevée</t>
        </is>
      </c>
      <c r="H73" s="2086" t="inlineStr"/>
      <c r="I73" s="2086" t="inlineStr">
        <is>
          <t>Comtrade</t>
        </is>
      </c>
      <c r="J73" s="2086" t="inlineStr"/>
      <c r="K73" s="2086" t="inlineStr"/>
      <c r="L73" s="2086" t="inlineStr"/>
      <c r="M73" s="2086" t="inlineStr"/>
      <c r="N73" s="2086" t="inlineStr"/>
      <c r="O73" s="2086" t="inlineStr"/>
    </row>
    <row r="74">
      <c r="A74" s="2086" t="inlineStr">
        <is>
          <t>Autres céréales collectées</t>
        </is>
      </c>
      <c r="B74" s="2086" t="inlineStr">
        <is>
          <t>International</t>
        </is>
      </c>
      <c r="C74" s="2086" t="n">
        <v>76.362257</v>
      </c>
      <c r="D74" s="2086" t="inlineStr">
        <is>
          <t>kt</t>
        </is>
      </c>
      <c r="E74" s="2086" t="inlineStr"/>
      <c r="F74" s="2086" t="inlineStr">
        <is>
          <t>2015.0</t>
        </is>
      </c>
      <c r="G74" s="2086" t="inlineStr">
        <is>
          <t>Elevée</t>
        </is>
      </c>
      <c r="H74" s="2086" t="inlineStr"/>
      <c r="I74" s="2086" t="inlineStr">
        <is>
          <t>Comtrade</t>
        </is>
      </c>
      <c r="J74" s="2086" t="inlineStr"/>
      <c r="K74" s="2086" t="inlineStr"/>
      <c r="L74" s="2086" t="inlineStr"/>
      <c r="M74" s="2086" t="inlineStr"/>
      <c r="N74" s="2086" t="inlineStr"/>
      <c r="O74" s="2086" t="inlineStr"/>
    </row>
    <row r="75">
      <c r="A75" s="2086" t="inlineStr">
        <is>
          <t>International</t>
        </is>
      </c>
      <c r="B75" s="2086" t="inlineStr">
        <is>
          <t>Blé dur collecté (semence)</t>
        </is>
      </c>
      <c r="C75" s="2086" t="n">
        <v>6.285193</v>
      </c>
      <c r="D75" s="2086" t="inlineStr">
        <is>
          <t>kt</t>
        </is>
      </c>
      <c r="E75" s="2086" t="inlineStr"/>
      <c r="F75" s="2086" t="inlineStr">
        <is>
          <t>2019.0</t>
        </is>
      </c>
      <c r="G75" s="2086" t="inlineStr">
        <is>
          <t>Elevée</t>
        </is>
      </c>
      <c r="H75" s="2086" t="inlineStr"/>
      <c r="I75" s="2086" t="inlineStr">
        <is>
          <t>Comtrade</t>
        </is>
      </c>
      <c r="J75" s="2086" t="inlineStr"/>
      <c r="K75" s="2086" t="inlineStr"/>
      <c r="L75" s="2086" t="inlineStr"/>
      <c r="M75" s="2086" t="inlineStr"/>
      <c r="N75" s="2086" t="inlineStr"/>
      <c r="O75" s="2086" t="inlineStr"/>
    </row>
    <row r="76">
      <c r="A76" s="2086" t="inlineStr">
        <is>
          <t>International</t>
        </is>
      </c>
      <c r="B76" s="2086" t="inlineStr">
        <is>
          <t>Blé dur collecté (conso)</t>
        </is>
      </c>
      <c r="C76" s="2086" t="n">
        <v>36.090515</v>
      </c>
      <c r="D76" s="2086" t="inlineStr">
        <is>
          <t>kt</t>
        </is>
      </c>
      <c r="E76" s="2086" t="inlineStr"/>
      <c r="F76" s="2086" t="inlineStr">
        <is>
          <t>2019.0</t>
        </is>
      </c>
      <c r="G76" s="2086" t="inlineStr">
        <is>
          <t>Elevée</t>
        </is>
      </c>
      <c r="H76" s="2086" t="inlineStr"/>
      <c r="I76" s="2086" t="inlineStr">
        <is>
          <t>Comtrade</t>
        </is>
      </c>
      <c r="J76" s="2086" t="inlineStr"/>
      <c r="K76" s="2086" t="inlineStr"/>
      <c r="L76" s="2086" t="inlineStr"/>
      <c r="M76" s="2086" t="inlineStr"/>
      <c r="N76" s="2086" t="inlineStr"/>
      <c r="O76" s="2086" t="inlineStr"/>
    </row>
    <row r="77">
      <c r="A77" s="2086" t="inlineStr">
        <is>
          <t>International</t>
        </is>
      </c>
      <c r="B77" s="2086" t="inlineStr">
        <is>
          <t>Blé tendre, épeautre et méteil collectés (semence)</t>
        </is>
      </c>
      <c r="C77" s="2086" t="n">
        <v>5.649948</v>
      </c>
      <c r="D77" s="2086" t="inlineStr">
        <is>
          <t>kt</t>
        </is>
      </c>
      <c r="E77" s="2086" t="inlineStr"/>
      <c r="F77" s="2086" t="inlineStr">
        <is>
          <t>2019.0</t>
        </is>
      </c>
      <c r="G77" s="2086" t="inlineStr">
        <is>
          <t>Elevée</t>
        </is>
      </c>
      <c r="H77" s="2086" t="inlineStr"/>
      <c r="I77" s="2086" t="inlineStr">
        <is>
          <t>Comtrade</t>
        </is>
      </c>
      <c r="J77" s="2086" t="inlineStr"/>
      <c r="K77" s="2086" t="inlineStr"/>
      <c r="L77" s="2086" t="inlineStr"/>
      <c r="M77" s="2086" t="inlineStr"/>
      <c r="N77" s="2086" t="inlineStr"/>
      <c r="O77" s="2086" t="inlineStr"/>
    </row>
    <row r="78">
      <c r="A78" s="2086" t="inlineStr">
        <is>
          <t>International</t>
        </is>
      </c>
      <c r="B78" s="2086" t="inlineStr">
        <is>
          <t>Blé tendre, épeautre et méteil collectés (conso)</t>
        </is>
      </c>
      <c r="C78" s="2086" t="inlineStr"/>
      <c r="D78" s="2086" t="inlineStr">
        <is>
          <t>kt</t>
        </is>
      </c>
      <c r="E78" s="2086" t="inlineStr"/>
      <c r="F78" s="2086" t="inlineStr">
        <is>
          <t>2019.0</t>
        </is>
      </c>
      <c r="G78" s="2086" t="inlineStr">
        <is>
          <t>Elevée</t>
        </is>
      </c>
      <c r="H78" s="2086" t="inlineStr"/>
      <c r="I78" s="2086" t="inlineStr">
        <is>
          <t>Comtrade</t>
        </is>
      </c>
      <c r="J78" s="2086" t="inlineStr"/>
      <c r="K78" s="2086" t="inlineStr"/>
      <c r="L78" s="2086" t="inlineStr"/>
      <c r="M78" s="2086" t="inlineStr"/>
      <c r="N78" s="2086" t="inlineStr"/>
      <c r="O78" s="2086" t="inlineStr"/>
    </row>
    <row r="79">
      <c r="A79" s="2086" t="inlineStr">
        <is>
          <t>International</t>
        </is>
      </c>
      <c r="B79" s="2086" t="inlineStr">
        <is>
          <t>Seigle collecté (semence)</t>
        </is>
      </c>
      <c r="C79" s="2086" t="n">
        <v>2.866617</v>
      </c>
      <c r="D79" s="2086" t="inlineStr">
        <is>
          <t>kt</t>
        </is>
      </c>
      <c r="E79" s="2086" t="inlineStr"/>
      <c r="F79" s="2086" t="inlineStr">
        <is>
          <t>2019.0</t>
        </is>
      </c>
      <c r="G79" s="2086" t="inlineStr">
        <is>
          <t>Elevée</t>
        </is>
      </c>
      <c r="H79" s="2086" t="inlineStr"/>
      <c r="I79" s="2086" t="inlineStr">
        <is>
          <t>Comtrade</t>
        </is>
      </c>
      <c r="J79" s="2086" t="inlineStr"/>
      <c r="K79" s="2086" t="inlineStr"/>
      <c r="L79" s="2086" t="inlineStr"/>
      <c r="M79" s="2086" t="inlineStr"/>
      <c r="N79" s="2086" t="inlineStr"/>
      <c r="O79" s="2086" t="inlineStr"/>
    </row>
    <row r="80">
      <c r="A80" s="2086" t="inlineStr">
        <is>
          <t>International</t>
        </is>
      </c>
      <c r="B80" s="2086" t="inlineStr">
        <is>
          <t>Seigle collecté (conso)</t>
        </is>
      </c>
      <c r="C80" s="2086" t="n">
        <v>1.767389</v>
      </c>
      <c r="D80" s="2086" t="inlineStr">
        <is>
          <t>kt</t>
        </is>
      </c>
      <c r="E80" s="2086" t="inlineStr"/>
      <c r="F80" s="2086" t="inlineStr">
        <is>
          <t>2019.0</t>
        </is>
      </c>
      <c r="G80" s="2086" t="inlineStr">
        <is>
          <t>Elevée</t>
        </is>
      </c>
      <c r="H80" s="2086" t="inlineStr"/>
      <c r="I80" s="2086" t="inlineStr">
        <is>
          <t>Comtrade</t>
        </is>
      </c>
      <c r="J80" s="2086" t="inlineStr"/>
      <c r="K80" s="2086" t="inlineStr"/>
      <c r="L80" s="2086" t="inlineStr"/>
      <c r="M80" s="2086" t="inlineStr"/>
      <c r="N80" s="2086" t="inlineStr"/>
      <c r="O80" s="2086" t="inlineStr"/>
    </row>
    <row r="81">
      <c r="A81" s="2086" t="inlineStr">
        <is>
          <t>International</t>
        </is>
      </c>
      <c r="B81" s="2086" t="inlineStr">
        <is>
          <t>Orge collecté (semence)</t>
        </is>
      </c>
      <c r="C81" s="2086" t="n">
        <v>2.022966</v>
      </c>
      <c r="D81" s="2086" t="inlineStr">
        <is>
          <t>kt</t>
        </is>
      </c>
      <c r="E81" s="2086" t="inlineStr"/>
      <c r="F81" s="2086" t="inlineStr">
        <is>
          <t>2019.0</t>
        </is>
      </c>
      <c r="G81" s="2086" t="inlineStr">
        <is>
          <t>Elevée</t>
        </is>
      </c>
      <c r="H81" s="2086" t="inlineStr"/>
      <c r="I81" s="2086" t="inlineStr">
        <is>
          <t>Comtrade</t>
        </is>
      </c>
      <c r="J81" s="2086" t="inlineStr"/>
      <c r="K81" s="2086" t="inlineStr"/>
      <c r="L81" s="2086" t="inlineStr"/>
      <c r="M81" s="2086" t="inlineStr"/>
      <c r="N81" s="2086" t="inlineStr"/>
      <c r="O81" s="2086" t="inlineStr"/>
    </row>
    <row r="82">
      <c r="A82" s="2086" t="inlineStr">
        <is>
          <t>International</t>
        </is>
      </c>
      <c r="B82" s="2086" t="inlineStr">
        <is>
          <t>Orge collecté (conso)</t>
        </is>
      </c>
      <c r="C82" s="2086" t="n">
        <v>91.45533399999999</v>
      </c>
      <c r="D82" s="2086" t="inlineStr">
        <is>
          <t>kt</t>
        </is>
      </c>
      <c r="E82" s="2086" t="inlineStr"/>
      <c r="F82" s="2086" t="inlineStr">
        <is>
          <t>2019.0</t>
        </is>
      </c>
      <c r="G82" s="2086" t="inlineStr">
        <is>
          <t>Elevée</t>
        </is>
      </c>
      <c r="H82" s="2086" t="inlineStr"/>
      <c r="I82" s="2086" t="inlineStr">
        <is>
          <t>Comtrade</t>
        </is>
      </c>
      <c r="J82" s="2086" t="inlineStr"/>
      <c r="K82" s="2086" t="inlineStr"/>
      <c r="L82" s="2086" t="inlineStr"/>
      <c r="M82" s="2086" t="inlineStr"/>
      <c r="N82" s="2086" t="inlineStr"/>
      <c r="O82" s="2086" t="inlineStr"/>
    </row>
    <row r="83">
      <c r="A83" s="2086" t="inlineStr">
        <is>
          <t>International</t>
        </is>
      </c>
      <c r="B83" s="2086" t="inlineStr">
        <is>
          <t>Avoine collecté (semence)</t>
        </is>
      </c>
      <c r="C83" s="2086" t="n">
        <v>3.032289</v>
      </c>
      <c r="D83" s="2086" t="inlineStr">
        <is>
          <t>kt</t>
        </is>
      </c>
      <c r="E83" s="2086" t="inlineStr"/>
      <c r="F83" s="2086" t="inlineStr">
        <is>
          <t>2019.0</t>
        </is>
      </c>
      <c r="G83" s="2086" t="inlineStr">
        <is>
          <t>Elevée</t>
        </is>
      </c>
      <c r="H83" s="2086" t="inlineStr"/>
      <c r="I83" s="2086" t="inlineStr">
        <is>
          <t>Comtrade</t>
        </is>
      </c>
      <c r="J83" s="2086" t="inlineStr"/>
      <c r="K83" s="2086" t="inlineStr"/>
      <c r="L83" s="2086" t="inlineStr"/>
      <c r="M83" s="2086" t="inlineStr"/>
      <c r="N83" s="2086" t="inlineStr"/>
      <c r="O83" s="2086" t="inlineStr"/>
    </row>
    <row r="84">
      <c r="A84" s="2086" t="inlineStr">
        <is>
          <t>International</t>
        </is>
      </c>
      <c r="B84" s="2086" t="inlineStr">
        <is>
          <t>Avoine collecté (conso)</t>
        </is>
      </c>
      <c r="C84" s="2086" t="n">
        <v>9.799595999999999</v>
      </c>
      <c r="D84" s="2086" t="inlineStr">
        <is>
          <t>kt</t>
        </is>
      </c>
      <c r="E84" s="2086" t="inlineStr"/>
      <c r="F84" s="2086" t="inlineStr">
        <is>
          <t>2019.0</t>
        </is>
      </c>
      <c r="G84" s="2086" t="inlineStr">
        <is>
          <t>Elevée</t>
        </is>
      </c>
      <c r="H84" s="2086" t="inlineStr"/>
      <c r="I84" s="2086" t="inlineStr">
        <is>
          <t>Comtrade</t>
        </is>
      </c>
      <c r="J84" s="2086" t="inlineStr"/>
      <c r="K84" s="2086" t="inlineStr"/>
      <c r="L84" s="2086" t="inlineStr"/>
      <c r="M84" s="2086" t="inlineStr"/>
      <c r="N84" s="2086" t="inlineStr"/>
      <c r="O84" s="2086" t="inlineStr"/>
    </row>
    <row r="85">
      <c r="A85" s="2086" t="inlineStr">
        <is>
          <t>International</t>
        </is>
      </c>
      <c r="B85" s="2086" t="inlineStr">
        <is>
          <t>Maïs-grain collecté (semence)</t>
        </is>
      </c>
      <c r="C85" s="2086" t="n">
        <v>43.967532</v>
      </c>
      <c r="D85" s="2086" t="inlineStr">
        <is>
          <t>kt</t>
        </is>
      </c>
      <c r="E85" s="2086" t="inlineStr"/>
      <c r="F85" s="2086" t="inlineStr">
        <is>
          <t>2019.0</t>
        </is>
      </c>
      <c r="G85" s="2086" t="inlineStr">
        <is>
          <t>Elevée</t>
        </is>
      </c>
      <c r="H85" s="2086" t="inlineStr"/>
      <c r="I85" s="2086" t="inlineStr">
        <is>
          <t>Comtrade</t>
        </is>
      </c>
      <c r="J85" s="2086" t="inlineStr"/>
      <c r="K85" s="2086" t="inlineStr"/>
      <c r="L85" s="2086" t="inlineStr"/>
      <c r="M85" s="2086" t="inlineStr"/>
      <c r="N85" s="2086" t="inlineStr"/>
      <c r="O85" s="2086" t="inlineStr"/>
    </row>
    <row r="86">
      <c r="A86" s="2086" t="inlineStr">
        <is>
          <t>International</t>
        </is>
      </c>
      <c r="B86" s="2086" t="inlineStr">
        <is>
          <t>Maïs-grain collecté (conso)</t>
        </is>
      </c>
      <c r="C86" s="2086" t="n">
        <v>661.030342</v>
      </c>
      <c r="D86" s="2086" t="inlineStr">
        <is>
          <t>kt</t>
        </is>
      </c>
      <c r="E86" s="2086" t="inlineStr"/>
      <c r="F86" s="2086" t="inlineStr">
        <is>
          <t>2019.0</t>
        </is>
      </c>
      <c r="G86" s="2086" t="inlineStr">
        <is>
          <t>Elevée</t>
        </is>
      </c>
      <c r="H86" s="2086" t="inlineStr"/>
      <c r="I86" s="2086" t="inlineStr">
        <is>
          <t>Comtrade</t>
        </is>
      </c>
      <c r="J86" s="2086" t="inlineStr"/>
      <c r="K86" s="2086" t="inlineStr"/>
      <c r="L86" s="2086" t="inlineStr"/>
      <c r="M86" s="2086" t="inlineStr"/>
      <c r="N86" s="2086" t="inlineStr"/>
      <c r="O86" s="2086" t="inlineStr"/>
    </row>
    <row r="87">
      <c r="A87" s="2086" t="inlineStr">
        <is>
          <t>International</t>
        </is>
      </c>
      <c r="B87" s="2086" t="inlineStr">
        <is>
          <t>Riz collecté</t>
        </is>
      </c>
      <c r="C87" s="2086" t="n">
        <v>9.307618</v>
      </c>
      <c r="D87" s="2086" t="inlineStr">
        <is>
          <t>kt</t>
        </is>
      </c>
      <c r="E87" s="2086" t="inlineStr"/>
      <c r="F87" s="2086" t="inlineStr">
        <is>
          <t>2019.0</t>
        </is>
      </c>
      <c r="G87" s="2086" t="inlineStr">
        <is>
          <t>Elevée</t>
        </is>
      </c>
      <c r="H87" s="2086" t="inlineStr"/>
      <c r="I87" s="2086" t="inlineStr">
        <is>
          <t>Comtrade</t>
        </is>
      </c>
      <c r="J87" s="2086" t="inlineStr"/>
      <c r="K87" s="2086" t="inlineStr"/>
      <c r="L87" s="2086" t="inlineStr"/>
      <c r="M87" s="2086" t="inlineStr"/>
      <c r="N87" s="2086" t="inlineStr"/>
      <c r="O87" s="2086" t="inlineStr"/>
    </row>
    <row r="88">
      <c r="A88" s="2086" t="inlineStr">
        <is>
          <t>International</t>
        </is>
      </c>
      <c r="B88" s="2086" t="inlineStr">
        <is>
          <t>Sorgho-grain collecté (semence)</t>
        </is>
      </c>
      <c r="C88" s="2086" t="n">
        <v>1.044456</v>
      </c>
      <c r="D88" s="2086" t="inlineStr">
        <is>
          <t>kt</t>
        </is>
      </c>
      <c r="E88" s="2086" t="inlineStr"/>
      <c r="F88" s="2086" t="inlineStr">
        <is>
          <t>2019.0</t>
        </is>
      </c>
      <c r="G88" s="2086" t="inlineStr">
        <is>
          <t>Elevée</t>
        </is>
      </c>
      <c r="H88" s="2086" t="inlineStr"/>
      <c r="I88" s="2086" t="inlineStr">
        <is>
          <t>Comtrade</t>
        </is>
      </c>
      <c r="J88" s="2086" t="inlineStr"/>
      <c r="K88" s="2086" t="inlineStr"/>
      <c r="L88" s="2086" t="inlineStr"/>
      <c r="M88" s="2086" t="inlineStr"/>
      <c r="N88" s="2086" t="inlineStr"/>
      <c r="O88" s="2086" t="inlineStr"/>
    </row>
    <row r="89">
      <c r="A89" s="2086" t="inlineStr">
        <is>
          <t>International</t>
        </is>
      </c>
      <c r="B89" s="2086" t="inlineStr">
        <is>
          <t>Sorgho-grain collecté (conso)</t>
        </is>
      </c>
      <c r="C89" s="2086" t="n">
        <v>0.826771</v>
      </c>
      <c r="D89" s="2086" t="inlineStr">
        <is>
          <t>kt</t>
        </is>
      </c>
      <c r="E89" s="2086" t="inlineStr"/>
      <c r="F89" s="2086" t="inlineStr">
        <is>
          <t>2019.0</t>
        </is>
      </c>
      <c r="G89" s="2086" t="inlineStr">
        <is>
          <t>Elevée</t>
        </is>
      </c>
      <c r="H89" s="2086" t="inlineStr"/>
      <c r="I89" s="2086" t="inlineStr">
        <is>
          <t>Comtrade</t>
        </is>
      </c>
      <c r="J89" s="2086" t="inlineStr"/>
      <c r="K89" s="2086" t="inlineStr"/>
      <c r="L89" s="2086" t="inlineStr"/>
      <c r="M89" s="2086" t="inlineStr"/>
      <c r="N89" s="2086" t="inlineStr"/>
      <c r="O89" s="2086" t="inlineStr"/>
    </row>
    <row r="90">
      <c r="A90" s="2086" t="inlineStr">
        <is>
          <t>International</t>
        </is>
      </c>
      <c r="B90" s="2086" t="inlineStr">
        <is>
          <t>Sarrasin collecté</t>
        </is>
      </c>
      <c r="C90" s="2086" t="n">
        <v>4.919362</v>
      </c>
      <c r="D90" s="2086" t="inlineStr">
        <is>
          <t>kt</t>
        </is>
      </c>
      <c r="E90" s="2086" t="inlineStr"/>
      <c r="F90" s="2086" t="inlineStr">
        <is>
          <t>2019.0</t>
        </is>
      </c>
      <c r="G90" s="2086" t="inlineStr">
        <is>
          <t>Elevée</t>
        </is>
      </c>
      <c r="H90" s="2086" t="inlineStr"/>
      <c r="I90" s="2086" t="inlineStr">
        <is>
          <t>Comtrade</t>
        </is>
      </c>
      <c r="J90" s="2086" t="inlineStr"/>
      <c r="K90" s="2086" t="inlineStr"/>
      <c r="L90" s="2086" t="inlineStr"/>
      <c r="M90" s="2086" t="inlineStr"/>
      <c r="N90" s="2086" t="inlineStr"/>
      <c r="O90" s="2086" t="inlineStr"/>
    </row>
    <row r="91">
      <c r="A91" s="2086" t="inlineStr">
        <is>
          <t>International</t>
        </is>
      </c>
      <c r="B91" s="2086" t="inlineStr">
        <is>
          <t>Millet collecté (semence)</t>
        </is>
      </c>
      <c r="C91" s="2086" t="n">
        <v>0.261996</v>
      </c>
      <c r="D91" s="2086" t="inlineStr">
        <is>
          <t>kt</t>
        </is>
      </c>
      <c r="E91" s="2086" t="inlineStr"/>
      <c r="F91" s="2086" t="inlineStr">
        <is>
          <t>2019.0</t>
        </is>
      </c>
      <c r="G91" s="2086" t="inlineStr">
        <is>
          <t>Elevée</t>
        </is>
      </c>
      <c r="H91" s="2086" t="inlineStr"/>
      <c r="I91" s="2086" t="inlineStr">
        <is>
          <t>Comtrade</t>
        </is>
      </c>
      <c r="J91" s="2086" t="inlineStr"/>
      <c r="K91" s="2086" t="inlineStr"/>
      <c r="L91" s="2086" t="inlineStr"/>
      <c r="M91" s="2086" t="inlineStr"/>
      <c r="N91" s="2086" t="inlineStr"/>
      <c r="O91" s="2086" t="inlineStr"/>
    </row>
    <row r="92">
      <c r="A92" s="2086" t="inlineStr">
        <is>
          <t>International</t>
        </is>
      </c>
      <c r="B92" s="2086" t="inlineStr">
        <is>
          <t>Millet collecté (conso)</t>
        </is>
      </c>
      <c r="C92" s="2086" t="n">
        <v>2.446915</v>
      </c>
      <c r="D92" s="2086" t="inlineStr">
        <is>
          <t>kt</t>
        </is>
      </c>
      <c r="E92" s="2086" t="inlineStr"/>
      <c r="F92" s="2086" t="inlineStr">
        <is>
          <t>2019.0</t>
        </is>
      </c>
      <c r="G92" s="2086" t="inlineStr">
        <is>
          <t>Elevée</t>
        </is>
      </c>
      <c r="H92" s="2086" t="inlineStr"/>
      <c r="I92" s="2086" t="inlineStr">
        <is>
          <t>Comtrade</t>
        </is>
      </c>
      <c r="J92" s="2086" t="inlineStr"/>
      <c r="K92" s="2086" t="inlineStr"/>
      <c r="L92" s="2086" t="inlineStr"/>
      <c r="M92" s="2086" t="inlineStr"/>
      <c r="N92" s="2086" t="inlineStr"/>
      <c r="O92" s="2086" t="inlineStr"/>
    </row>
    <row r="93">
      <c r="A93" s="2086" t="inlineStr">
        <is>
          <t>International</t>
        </is>
      </c>
      <c r="B93" s="2086" t="inlineStr">
        <is>
          <t>Alpiste collecté</t>
        </is>
      </c>
      <c r="C93" s="2086" t="n">
        <v>1.54496</v>
      </c>
      <c r="D93" s="2086" t="inlineStr">
        <is>
          <t>kt</t>
        </is>
      </c>
      <c r="E93" s="2086" t="inlineStr"/>
      <c r="F93" s="2086" t="inlineStr">
        <is>
          <t>2019.0</t>
        </is>
      </c>
      <c r="G93" s="2086" t="inlineStr">
        <is>
          <t>Elevée</t>
        </is>
      </c>
      <c r="H93" s="2086" t="inlineStr"/>
      <c r="I93" s="2086" t="inlineStr">
        <is>
          <t>Comtrade</t>
        </is>
      </c>
      <c r="J93" s="2086" t="inlineStr"/>
      <c r="K93" s="2086" t="inlineStr"/>
      <c r="L93" s="2086" t="inlineStr"/>
      <c r="M93" s="2086" t="inlineStr"/>
      <c r="N93" s="2086" t="inlineStr"/>
      <c r="O93" s="2086" t="inlineStr"/>
    </row>
    <row r="94">
      <c r="A94" s="2086" t="inlineStr">
        <is>
          <t>International</t>
        </is>
      </c>
      <c r="B94" s="2086" t="inlineStr">
        <is>
          <t>Fonio collecté</t>
        </is>
      </c>
      <c r="C94" s="2086" t="n">
        <v>0.168926</v>
      </c>
      <c r="D94" s="2086" t="inlineStr">
        <is>
          <t>kt</t>
        </is>
      </c>
      <c r="E94" s="2086" t="inlineStr"/>
      <c r="F94" s="2086" t="inlineStr">
        <is>
          <t>2019.0</t>
        </is>
      </c>
      <c r="G94" s="2086" t="inlineStr">
        <is>
          <t>Elevée</t>
        </is>
      </c>
      <c r="H94" s="2086" t="inlineStr"/>
      <c r="I94" s="2086" t="inlineStr">
        <is>
          <t>Comtrade</t>
        </is>
      </c>
      <c r="J94" s="2086" t="inlineStr"/>
      <c r="K94" s="2086" t="inlineStr"/>
      <c r="L94" s="2086" t="inlineStr"/>
      <c r="M94" s="2086" t="inlineStr"/>
      <c r="N94" s="2086" t="inlineStr"/>
      <c r="O94" s="2086" t="inlineStr"/>
    </row>
    <row r="95">
      <c r="A95" s="2086" t="inlineStr">
        <is>
          <t>International</t>
        </is>
      </c>
      <c r="B95" s="2086" t="inlineStr">
        <is>
          <t>Quinoa collecté</t>
        </is>
      </c>
      <c r="C95" s="2086" t="n">
        <v>9.007846000000001</v>
      </c>
      <c r="D95" s="2086" t="inlineStr">
        <is>
          <t>kt</t>
        </is>
      </c>
      <c r="E95" s="2086" t="inlineStr"/>
      <c r="F95" s="2086" t="inlineStr">
        <is>
          <t>2019.0</t>
        </is>
      </c>
      <c r="G95" s="2086" t="inlineStr">
        <is>
          <t>Elevée</t>
        </is>
      </c>
      <c r="H95" s="2086" t="inlineStr"/>
      <c r="I95" s="2086" t="inlineStr">
        <is>
          <t>Comtrade</t>
        </is>
      </c>
      <c r="J95" s="2086" t="inlineStr"/>
      <c r="K95" s="2086" t="inlineStr"/>
      <c r="L95" s="2086" t="inlineStr"/>
      <c r="M95" s="2086" t="inlineStr"/>
      <c r="N95" s="2086" t="inlineStr"/>
      <c r="O95" s="2086" t="inlineStr"/>
    </row>
    <row r="96">
      <c r="A96" s="2086" t="inlineStr">
        <is>
          <t>International</t>
        </is>
      </c>
      <c r="B96" s="2086" t="inlineStr">
        <is>
          <t>Triticale collecté</t>
        </is>
      </c>
      <c r="C96" s="2086" t="inlineStr"/>
      <c r="D96" s="2086" t="inlineStr">
        <is>
          <t>kt</t>
        </is>
      </c>
      <c r="E96" s="2086" t="inlineStr"/>
      <c r="F96" s="2086" t="inlineStr">
        <is>
          <t>2019.0</t>
        </is>
      </c>
      <c r="G96" s="2086" t="inlineStr">
        <is>
          <t>Elevée</t>
        </is>
      </c>
      <c r="H96" s="2086" t="inlineStr"/>
      <c r="I96" s="2086" t="inlineStr">
        <is>
          <t>Comtrade</t>
        </is>
      </c>
      <c r="J96" s="2086" t="inlineStr"/>
      <c r="K96" s="2086" t="inlineStr"/>
      <c r="L96" s="2086" t="inlineStr"/>
      <c r="M96" s="2086" t="inlineStr"/>
      <c r="N96" s="2086" t="inlineStr"/>
      <c r="O96" s="2086" t="inlineStr"/>
    </row>
    <row r="97">
      <c r="A97" s="2086" t="inlineStr">
        <is>
          <t>International</t>
        </is>
      </c>
      <c r="B97" s="2086" t="inlineStr">
        <is>
          <t>Autres céréales collectées</t>
        </is>
      </c>
      <c r="C97" s="2086" t="n">
        <v>6.944801</v>
      </c>
      <c r="D97" s="2086" t="inlineStr">
        <is>
          <t>kt</t>
        </is>
      </c>
      <c r="E97" s="2086" t="inlineStr"/>
      <c r="F97" s="2086" t="inlineStr">
        <is>
          <t>2019.0</t>
        </is>
      </c>
      <c r="G97" s="2086" t="inlineStr">
        <is>
          <t>Elevée</t>
        </is>
      </c>
      <c r="H97" s="2086" t="inlineStr"/>
      <c r="I97" s="2086" t="inlineStr">
        <is>
          <t>Comtrade</t>
        </is>
      </c>
      <c r="J97" s="2086" t="inlineStr"/>
      <c r="K97" s="2086" t="inlineStr"/>
      <c r="L97" s="2086" t="inlineStr"/>
      <c r="M97" s="2086" t="inlineStr"/>
      <c r="N97" s="2086" t="inlineStr"/>
      <c r="O97" s="2086" t="inlineStr"/>
    </row>
    <row r="98">
      <c r="A98" s="2086" t="inlineStr">
        <is>
          <t>Blé dur collecté (semence)</t>
        </is>
      </c>
      <c r="B98" s="2086" t="inlineStr">
        <is>
          <t>International</t>
        </is>
      </c>
      <c r="C98" s="2086" t="n">
        <v>94.187439</v>
      </c>
      <c r="D98" s="2086" t="inlineStr">
        <is>
          <t>kt</t>
        </is>
      </c>
      <c r="E98" s="2086" t="inlineStr"/>
      <c r="F98" s="2086" t="inlineStr">
        <is>
          <t>2019.0</t>
        </is>
      </c>
      <c r="G98" s="2086" t="inlineStr">
        <is>
          <t>Elevée</t>
        </is>
      </c>
      <c r="H98" s="2086" t="inlineStr"/>
      <c r="I98" s="2086" t="inlineStr">
        <is>
          <t>Comtrade</t>
        </is>
      </c>
      <c r="J98" s="2086" t="inlineStr"/>
      <c r="K98" s="2086" t="inlineStr"/>
      <c r="L98" s="2086" t="inlineStr"/>
      <c r="M98" s="2086" t="inlineStr"/>
      <c r="N98" s="2086" t="inlineStr"/>
      <c r="O98" s="2086" t="inlineStr"/>
    </row>
    <row r="99">
      <c r="A99" s="2086" t="inlineStr">
        <is>
          <t>Blé dur collecté (conso)</t>
        </is>
      </c>
      <c r="B99" s="2086" t="inlineStr">
        <is>
          <t>International</t>
        </is>
      </c>
      <c r="C99" s="2086" t="n">
        <v>1577</v>
      </c>
      <c r="D99" s="2086" t="inlineStr">
        <is>
          <t>kt</t>
        </is>
      </c>
      <c r="E99" s="2086" t="inlineStr"/>
      <c r="F99" s="2086" t="inlineStr">
        <is>
          <t>2019.0</t>
        </is>
      </c>
      <c r="G99" s="2086" t="inlineStr">
        <is>
          <t>Elevée</t>
        </is>
      </c>
      <c r="H99" s="2086" t="inlineStr"/>
      <c r="I99" s="2086" t="inlineStr">
        <is>
          <t>Comtrade</t>
        </is>
      </c>
      <c r="J99" s="2086" t="inlineStr"/>
      <c r="K99" s="2086" t="inlineStr"/>
      <c r="L99" s="2086" t="inlineStr"/>
      <c r="M99" s="2086" t="inlineStr"/>
      <c r="N99" s="2086" t="inlineStr"/>
      <c r="O99" s="2086" t="inlineStr"/>
    </row>
    <row r="100">
      <c r="A100" s="2086" t="inlineStr">
        <is>
          <t>Blé tendre, épeautre et méteil collectés (semence)</t>
        </is>
      </c>
      <c r="B100" s="2086" t="inlineStr">
        <is>
          <t>International</t>
        </is>
      </c>
      <c r="C100" s="2086" t="n">
        <v>302.836732</v>
      </c>
      <c r="D100" s="2086" t="inlineStr">
        <is>
          <t>kt</t>
        </is>
      </c>
      <c r="E100" s="2086" t="inlineStr"/>
      <c r="F100" s="2086" t="inlineStr">
        <is>
          <t>2019.0</t>
        </is>
      </c>
      <c r="G100" s="2086" t="inlineStr">
        <is>
          <t>Elevée</t>
        </is>
      </c>
      <c r="H100" s="2086" t="inlineStr"/>
      <c r="I100" s="2086" t="inlineStr">
        <is>
          <t>Comtrade</t>
        </is>
      </c>
      <c r="J100" s="2086" t="inlineStr"/>
      <c r="K100" s="2086" t="inlineStr"/>
      <c r="L100" s="2086" t="inlineStr"/>
      <c r="M100" s="2086" t="inlineStr"/>
      <c r="N100" s="2086" t="inlineStr"/>
      <c r="O100" s="2086" t="inlineStr"/>
    </row>
    <row r="101">
      <c r="A101" s="2086" t="inlineStr">
        <is>
          <t>Blé tendre, épeautre et méteil collectés (conso)</t>
        </is>
      </c>
      <c r="B101" s="2086" t="inlineStr">
        <is>
          <t>International</t>
        </is>
      </c>
      <c r="C101" s="2086" t="n">
        <v>17980</v>
      </c>
      <c r="D101" s="2086" t="inlineStr">
        <is>
          <t>kt</t>
        </is>
      </c>
      <c r="E101" s="2086" t="inlineStr"/>
      <c r="F101" s="2086" t="inlineStr">
        <is>
          <t>2019.0</t>
        </is>
      </c>
      <c r="G101" s="2086" t="inlineStr">
        <is>
          <t>Elevée</t>
        </is>
      </c>
      <c r="H101" s="2086" t="inlineStr"/>
      <c r="I101" s="2086" t="inlineStr">
        <is>
          <t>Comtrade</t>
        </is>
      </c>
      <c r="J101" s="2086" t="inlineStr"/>
      <c r="K101" s="2086" t="inlineStr"/>
      <c r="L101" s="2086" t="inlineStr"/>
      <c r="M101" s="2086" t="inlineStr"/>
      <c r="N101" s="2086" t="inlineStr"/>
      <c r="O101" s="2086" t="inlineStr"/>
    </row>
    <row r="102">
      <c r="A102" s="2086" t="inlineStr">
        <is>
          <t>Seigle collecté (semence)</t>
        </is>
      </c>
      <c r="B102" s="2086" t="inlineStr">
        <is>
          <t>International</t>
        </is>
      </c>
      <c r="C102" s="2086" t="n">
        <v>8.976960999999999</v>
      </c>
      <c r="D102" s="2086" t="inlineStr">
        <is>
          <t>kt</t>
        </is>
      </c>
      <c r="E102" s="2086" t="inlineStr"/>
      <c r="F102" s="2086" t="inlineStr">
        <is>
          <t>2019.0</t>
        </is>
      </c>
      <c r="G102" s="2086" t="inlineStr">
        <is>
          <t>Elevée</t>
        </is>
      </c>
      <c r="H102" s="2086" t="inlineStr"/>
      <c r="I102" s="2086" t="inlineStr">
        <is>
          <t>Comtrade</t>
        </is>
      </c>
      <c r="J102" s="2086" t="inlineStr"/>
      <c r="K102" s="2086" t="inlineStr"/>
      <c r="L102" s="2086" t="inlineStr"/>
      <c r="M102" s="2086" t="inlineStr"/>
      <c r="N102" s="2086" t="inlineStr"/>
      <c r="O102" s="2086" t="inlineStr"/>
    </row>
    <row r="103">
      <c r="A103" s="2086" t="inlineStr">
        <is>
          <t>Seigle collecté (conso)</t>
        </is>
      </c>
      <c r="B103" s="2086" t="inlineStr">
        <is>
          <t>International</t>
        </is>
      </c>
      <c r="C103" s="2086" t="inlineStr"/>
      <c r="D103" s="2086" t="inlineStr">
        <is>
          <t>kt</t>
        </is>
      </c>
      <c r="E103" s="2086" t="inlineStr"/>
      <c r="F103" s="2086" t="inlineStr">
        <is>
          <t>2019.0</t>
        </is>
      </c>
      <c r="G103" s="2086" t="inlineStr">
        <is>
          <t>Elevée</t>
        </is>
      </c>
      <c r="H103" s="2086" t="inlineStr"/>
      <c r="I103" s="2086" t="inlineStr">
        <is>
          <t>Comtrade</t>
        </is>
      </c>
      <c r="J103" s="2086" t="inlineStr"/>
      <c r="K103" s="2086" t="inlineStr"/>
      <c r="L103" s="2086" t="inlineStr"/>
      <c r="M103" s="2086" t="inlineStr"/>
      <c r="N103" s="2086" t="inlineStr"/>
      <c r="O103" s="2086" t="inlineStr"/>
    </row>
    <row r="104">
      <c r="A104" s="2086" t="inlineStr">
        <is>
          <t>Orge collecté (semence)</t>
        </is>
      </c>
      <c r="B104" s="2086" t="inlineStr">
        <is>
          <t>International</t>
        </is>
      </c>
      <c r="C104" s="2086" t="n">
        <v>22.988509</v>
      </c>
      <c r="D104" s="2086" t="inlineStr">
        <is>
          <t>kt</t>
        </is>
      </c>
      <c r="E104" s="2086" t="inlineStr"/>
      <c r="F104" s="2086" t="inlineStr">
        <is>
          <t>2019.0</t>
        </is>
      </c>
      <c r="G104" s="2086" t="inlineStr">
        <is>
          <t>Elevée</t>
        </is>
      </c>
      <c r="H104" s="2086" t="inlineStr"/>
      <c r="I104" s="2086" t="inlineStr">
        <is>
          <t>Comtrade</t>
        </is>
      </c>
      <c r="J104" s="2086" t="inlineStr"/>
      <c r="K104" s="2086" t="inlineStr"/>
      <c r="L104" s="2086" t="inlineStr"/>
      <c r="M104" s="2086" t="inlineStr"/>
      <c r="N104" s="2086" t="inlineStr"/>
      <c r="O104" s="2086" t="inlineStr"/>
    </row>
    <row r="105">
      <c r="A105" s="2086" t="inlineStr">
        <is>
          <t>Orge collecté (conso)</t>
        </is>
      </c>
      <c r="B105" s="2086" t="inlineStr">
        <is>
          <t>International</t>
        </is>
      </c>
      <c r="C105" s="2086" t="n">
        <v>7150</v>
      </c>
      <c r="D105" s="2086" t="inlineStr">
        <is>
          <t>kt</t>
        </is>
      </c>
      <c r="E105" s="2086" t="inlineStr"/>
      <c r="F105" s="2086" t="inlineStr">
        <is>
          <t>2019.0</t>
        </is>
      </c>
      <c r="G105" s="2086" t="inlineStr">
        <is>
          <t>Elevée</t>
        </is>
      </c>
      <c r="H105" s="2086" t="inlineStr"/>
      <c r="I105" s="2086" t="inlineStr">
        <is>
          <t>Comtrade</t>
        </is>
      </c>
      <c r="J105" s="2086" t="inlineStr"/>
      <c r="K105" s="2086" t="inlineStr"/>
      <c r="L105" s="2086" t="inlineStr"/>
      <c r="M105" s="2086" t="inlineStr"/>
      <c r="N105" s="2086" t="inlineStr"/>
      <c r="O105" s="2086" t="inlineStr"/>
    </row>
    <row r="106">
      <c r="A106" s="2086" t="inlineStr">
        <is>
          <t>Avoine collecté (semence)</t>
        </is>
      </c>
      <c r="B106" s="2086" t="inlineStr">
        <is>
          <t>International</t>
        </is>
      </c>
      <c r="C106" s="2086" t="n">
        <v>3.727405</v>
      </c>
      <c r="D106" s="2086" t="inlineStr">
        <is>
          <t>kt</t>
        </is>
      </c>
      <c r="E106" s="2086" t="inlineStr"/>
      <c r="F106" s="2086" t="inlineStr">
        <is>
          <t>2019.0</t>
        </is>
      </c>
      <c r="G106" s="2086" t="inlineStr">
        <is>
          <t>Elevée</t>
        </is>
      </c>
      <c r="H106" s="2086" t="inlineStr"/>
      <c r="I106" s="2086" t="inlineStr">
        <is>
          <t>Comtrade</t>
        </is>
      </c>
      <c r="J106" s="2086" t="inlineStr"/>
      <c r="K106" s="2086" t="inlineStr"/>
      <c r="L106" s="2086" t="inlineStr"/>
      <c r="M106" s="2086" t="inlineStr"/>
      <c r="N106" s="2086" t="inlineStr"/>
      <c r="O106" s="2086" t="inlineStr"/>
    </row>
    <row r="107">
      <c r="A107" s="2086" t="inlineStr">
        <is>
          <t>Avoine collecté (conso)</t>
        </is>
      </c>
      <c r="B107" s="2086" t="inlineStr">
        <is>
          <t>International</t>
        </is>
      </c>
      <c r="C107" s="2086" t="n">
        <v>106.626292</v>
      </c>
      <c r="D107" s="2086" t="inlineStr">
        <is>
          <t>kt</t>
        </is>
      </c>
      <c r="E107" s="2086" t="inlineStr"/>
      <c r="F107" s="2086" t="inlineStr">
        <is>
          <t>2019.0</t>
        </is>
      </c>
      <c r="G107" s="2086" t="inlineStr">
        <is>
          <t>Elevée</t>
        </is>
      </c>
      <c r="H107" s="2086" t="inlineStr"/>
      <c r="I107" s="2086" t="inlineStr">
        <is>
          <t>Comtrade</t>
        </is>
      </c>
      <c r="J107" s="2086" t="inlineStr"/>
      <c r="K107" s="2086" t="inlineStr"/>
      <c r="L107" s="2086" t="inlineStr"/>
      <c r="M107" s="2086" t="inlineStr"/>
      <c r="N107" s="2086" t="inlineStr"/>
      <c r="O107" s="2086" t="inlineStr"/>
    </row>
    <row r="108">
      <c r="A108" s="2086" t="inlineStr">
        <is>
          <t>Maïs-grain collecté (semence)</t>
        </is>
      </c>
      <c r="B108" s="2086" t="inlineStr">
        <is>
          <t>International</t>
        </is>
      </c>
      <c r="C108" s="2086" t="n">
        <v>175.607213</v>
      </c>
      <c r="D108" s="2086" t="inlineStr">
        <is>
          <t>kt</t>
        </is>
      </c>
      <c r="E108" s="2086" t="inlineStr"/>
      <c r="F108" s="2086" t="inlineStr">
        <is>
          <t>2019.0</t>
        </is>
      </c>
      <c r="G108" s="2086" t="inlineStr">
        <is>
          <t>Elevée</t>
        </is>
      </c>
      <c r="H108" s="2086" t="inlineStr"/>
      <c r="I108" s="2086" t="inlineStr">
        <is>
          <t>Comtrade</t>
        </is>
      </c>
      <c r="J108" s="2086" t="inlineStr"/>
      <c r="K108" s="2086" t="inlineStr"/>
      <c r="L108" s="2086" t="inlineStr"/>
      <c r="M108" s="2086" t="inlineStr"/>
      <c r="N108" s="2086" t="inlineStr"/>
      <c r="O108" s="2086" t="inlineStr"/>
    </row>
    <row r="109">
      <c r="A109" s="2086" t="inlineStr">
        <is>
          <t>Maïs-grain collecté (conso)</t>
        </is>
      </c>
      <c r="B109" s="2086" t="inlineStr">
        <is>
          <t>International</t>
        </is>
      </c>
      <c r="C109" s="2086" t="n">
        <v>3497</v>
      </c>
      <c r="D109" s="2086" t="inlineStr">
        <is>
          <t>kt</t>
        </is>
      </c>
      <c r="E109" s="2086" t="inlineStr"/>
      <c r="F109" s="2086" t="inlineStr">
        <is>
          <t>2019.0</t>
        </is>
      </c>
      <c r="G109" s="2086" t="inlineStr">
        <is>
          <t>Elevée</t>
        </is>
      </c>
      <c r="H109" s="2086" t="inlineStr"/>
      <c r="I109" s="2086" t="inlineStr">
        <is>
          <t>Comtrade</t>
        </is>
      </c>
      <c r="J109" s="2086" t="inlineStr"/>
      <c r="K109" s="2086" t="inlineStr"/>
      <c r="L109" s="2086" t="inlineStr"/>
      <c r="M109" s="2086" t="inlineStr"/>
      <c r="N109" s="2086" t="inlineStr"/>
      <c r="O109" s="2086" t="inlineStr"/>
    </row>
    <row r="110">
      <c r="A110" s="2086" t="inlineStr">
        <is>
          <t>Riz collecté</t>
        </is>
      </c>
      <c r="B110" s="2086" t="inlineStr">
        <is>
          <t>International</t>
        </is>
      </c>
      <c r="C110" s="2086" t="n">
        <v>10.524995</v>
      </c>
      <c r="D110" s="2086" t="inlineStr">
        <is>
          <t>kt</t>
        </is>
      </c>
      <c r="E110" s="2086" t="inlineStr"/>
      <c r="F110" s="2086" t="inlineStr">
        <is>
          <t>2019.0</t>
        </is>
      </c>
      <c r="G110" s="2086" t="inlineStr">
        <is>
          <t>Elevée</t>
        </is>
      </c>
      <c r="H110" s="2086" t="inlineStr"/>
      <c r="I110" s="2086" t="inlineStr">
        <is>
          <t>Comtrade</t>
        </is>
      </c>
      <c r="J110" s="2086" t="inlineStr"/>
      <c r="K110" s="2086" t="inlineStr"/>
      <c r="L110" s="2086" t="inlineStr"/>
      <c r="M110" s="2086" t="inlineStr"/>
      <c r="N110" s="2086" t="inlineStr"/>
      <c r="O110" s="2086" t="inlineStr"/>
    </row>
    <row r="111">
      <c r="A111" s="2086" t="inlineStr">
        <is>
          <t>Sorgho-grain collecté (semence)</t>
        </is>
      </c>
      <c r="B111" s="2086" t="inlineStr">
        <is>
          <t>International</t>
        </is>
      </c>
      <c r="C111" s="2086" t="n">
        <v>7.483603</v>
      </c>
      <c r="D111" s="2086" t="inlineStr">
        <is>
          <t>kt</t>
        </is>
      </c>
      <c r="E111" s="2086" t="inlineStr"/>
      <c r="F111" s="2086" t="inlineStr">
        <is>
          <t>2019.0</t>
        </is>
      </c>
      <c r="G111" s="2086" t="inlineStr">
        <is>
          <t>Elevée</t>
        </is>
      </c>
      <c r="H111" s="2086" t="inlineStr"/>
      <c r="I111" s="2086" t="inlineStr">
        <is>
          <t>Comtrade</t>
        </is>
      </c>
      <c r="J111" s="2086" t="inlineStr"/>
      <c r="K111" s="2086" t="inlineStr"/>
      <c r="L111" s="2086" t="inlineStr"/>
      <c r="M111" s="2086" t="inlineStr"/>
      <c r="N111" s="2086" t="inlineStr"/>
      <c r="O111" s="2086" t="inlineStr"/>
    </row>
    <row r="112">
      <c r="A112" s="2086" t="inlineStr">
        <is>
          <t>Sorgho-grain collecté (conso)</t>
        </is>
      </c>
      <c r="B112" s="2086" t="inlineStr">
        <is>
          <t>International</t>
        </is>
      </c>
      <c r="C112" s="2086" t="n">
        <v>118.02386</v>
      </c>
      <c r="D112" s="2086" t="inlineStr">
        <is>
          <t>kt</t>
        </is>
      </c>
      <c r="E112" s="2086" t="inlineStr"/>
      <c r="F112" s="2086" t="inlineStr">
        <is>
          <t>2019.0</t>
        </is>
      </c>
      <c r="G112" s="2086" t="inlineStr">
        <is>
          <t>Elevée</t>
        </is>
      </c>
      <c r="H112" s="2086" t="inlineStr"/>
      <c r="I112" s="2086" t="inlineStr">
        <is>
          <t>Comtrade</t>
        </is>
      </c>
      <c r="J112" s="2086" t="inlineStr"/>
      <c r="K112" s="2086" t="inlineStr"/>
      <c r="L112" s="2086" t="inlineStr"/>
      <c r="M112" s="2086" t="inlineStr"/>
      <c r="N112" s="2086" t="inlineStr"/>
      <c r="O112" s="2086" t="inlineStr"/>
    </row>
    <row r="113">
      <c r="A113" s="2086" t="inlineStr">
        <is>
          <t>Sarrasin collecté</t>
        </is>
      </c>
      <c r="B113" s="2086" t="inlineStr">
        <is>
          <t>International</t>
        </is>
      </c>
      <c r="C113" s="2086" t="n">
        <v>1.092016</v>
      </c>
      <c r="D113" s="2086" t="inlineStr">
        <is>
          <t>kt</t>
        </is>
      </c>
      <c r="E113" s="2086" t="inlineStr"/>
      <c r="F113" s="2086" t="inlineStr">
        <is>
          <t>2019.0</t>
        </is>
      </c>
      <c r="G113" s="2086" t="inlineStr">
        <is>
          <t>Elevée</t>
        </is>
      </c>
      <c r="H113" s="2086" t="inlineStr"/>
      <c r="I113" s="2086" t="inlineStr">
        <is>
          <t>Comtrade</t>
        </is>
      </c>
      <c r="J113" s="2086" t="inlineStr"/>
      <c r="K113" s="2086" t="inlineStr"/>
      <c r="L113" s="2086" t="inlineStr"/>
      <c r="M113" s="2086" t="inlineStr"/>
      <c r="N113" s="2086" t="inlineStr"/>
      <c r="O113" s="2086" t="inlineStr"/>
    </row>
    <row r="114">
      <c r="A114" s="2086" t="inlineStr">
        <is>
          <t>Millet collecté (semence)</t>
        </is>
      </c>
      <c r="B114" s="2086" t="inlineStr">
        <is>
          <t>International</t>
        </is>
      </c>
      <c r="C114" s="2086" t="n">
        <v>2.32015</v>
      </c>
      <c r="D114" s="2086" t="inlineStr">
        <is>
          <t>kt</t>
        </is>
      </c>
      <c r="E114" s="2086" t="inlineStr"/>
      <c r="F114" s="2086" t="inlineStr">
        <is>
          <t>2019.0</t>
        </is>
      </c>
      <c r="G114" s="2086" t="inlineStr">
        <is>
          <t>Elevée</t>
        </is>
      </c>
      <c r="H114" s="2086" t="inlineStr"/>
      <c r="I114" s="2086" t="inlineStr">
        <is>
          <t>Comtrade</t>
        </is>
      </c>
      <c r="J114" s="2086" t="inlineStr"/>
      <c r="K114" s="2086" t="inlineStr"/>
      <c r="L114" s="2086" t="inlineStr"/>
      <c r="M114" s="2086" t="inlineStr"/>
      <c r="N114" s="2086" t="inlineStr"/>
      <c r="O114" s="2086" t="inlineStr"/>
    </row>
    <row r="115">
      <c r="A115" s="2086" t="inlineStr">
        <is>
          <t>Millet collecté (conso)</t>
        </is>
      </c>
      <c r="B115" s="2086" t="inlineStr">
        <is>
          <t>International</t>
        </is>
      </c>
      <c r="C115" s="2086" t="n">
        <v>30.458563</v>
      </c>
      <c r="D115" s="2086" t="inlineStr">
        <is>
          <t>kt</t>
        </is>
      </c>
      <c r="E115" s="2086" t="inlineStr"/>
      <c r="F115" s="2086" t="inlineStr">
        <is>
          <t>2019.0</t>
        </is>
      </c>
      <c r="G115" s="2086" t="inlineStr">
        <is>
          <t>Elevée</t>
        </is>
      </c>
      <c r="H115" s="2086" t="inlineStr"/>
      <c r="I115" s="2086" t="inlineStr">
        <is>
          <t>Comtrade</t>
        </is>
      </c>
      <c r="J115" s="2086" t="inlineStr"/>
      <c r="K115" s="2086" t="inlineStr"/>
      <c r="L115" s="2086" t="inlineStr"/>
      <c r="M115" s="2086" t="inlineStr"/>
      <c r="N115" s="2086" t="inlineStr"/>
      <c r="O115" s="2086" t="inlineStr"/>
    </row>
    <row r="116">
      <c r="A116" s="2086" t="inlineStr">
        <is>
          <t>Alpiste collecté</t>
        </is>
      </c>
      <c r="B116" s="2086" t="inlineStr">
        <is>
          <t>International</t>
        </is>
      </c>
      <c r="C116" s="2086" t="n">
        <v>0.002397</v>
      </c>
      <c r="D116" s="2086" t="inlineStr">
        <is>
          <t>kt</t>
        </is>
      </c>
      <c r="E116" s="2086" t="inlineStr"/>
      <c r="F116" s="2086" t="inlineStr">
        <is>
          <t>2019.0</t>
        </is>
      </c>
      <c r="G116" s="2086" t="inlineStr">
        <is>
          <t>Elevée</t>
        </is>
      </c>
      <c r="H116" s="2086" t="inlineStr"/>
      <c r="I116" s="2086" t="inlineStr">
        <is>
          <t>Comtrade</t>
        </is>
      </c>
      <c r="J116" s="2086" t="inlineStr"/>
      <c r="K116" s="2086" t="inlineStr"/>
      <c r="L116" s="2086" t="inlineStr"/>
      <c r="M116" s="2086" t="inlineStr"/>
      <c r="N116" s="2086" t="inlineStr"/>
      <c r="O116" s="2086" t="inlineStr"/>
    </row>
    <row r="117">
      <c r="A117" s="2086" t="inlineStr">
        <is>
          <t>Fonio collecté</t>
        </is>
      </c>
      <c r="B117" s="2086" t="inlineStr">
        <is>
          <t>International</t>
        </is>
      </c>
      <c r="C117" s="2086" t="n">
        <v>0.003998</v>
      </c>
      <c r="D117" s="2086" t="inlineStr">
        <is>
          <t>kt</t>
        </is>
      </c>
      <c r="E117" s="2086" t="inlineStr"/>
      <c r="F117" s="2086" t="inlineStr">
        <is>
          <t>2019.0</t>
        </is>
      </c>
      <c r="G117" s="2086" t="inlineStr">
        <is>
          <t>Elevée</t>
        </is>
      </c>
      <c r="H117" s="2086" t="inlineStr"/>
      <c r="I117" s="2086" t="inlineStr">
        <is>
          <t>Comtrade</t>
        </is>
      </c>
      <c r="J117" s="2086" t="inlineStr"/>
      <c r="K117" s="2086" t="inlineStr"/>
      <c r="L117" s="2086" t="inlineStr"/>
      <c r="M117" s="2086" t="inlineStr"/>
      <c r="N117" s="2086" t="inlineStr"/>
      <c r="O117" s="2086" t="inlineStr"/>
    </row>
    <row r="118">
      <c r="A118" s="2086" t="inlineStr">
        <is>
          <t>Quinoa collecté</t>
        </is>
      </c>
      <c r="B118" s="2086" t="inlineStr">
        <is>
          <t>International</t>
        </is>
      </c>
      <c r="C118" s="2086" t="n">
        <v>2.042536</v>
      </c>
      <c r="D118" s="2086" t="inlineStr">
        <is>
          <t>kt</t>
        </is>
      </c>
      <c r="E118" s="2086" t="inlineStr"/>
      <c r="F118" s="2086" t="inlineStr">
        <is>
          <t>2019.0</t>
        </is>
      </c>
      <c r="G118" s="2086" t="inlineStr">
        <is>
          <t>Elevée</t>
        </is>
      </c>
      <c r="H118" s="2086" t="inlineStr"/>
      <c r="I118" s="2086" t="inlineStr">
        <is>
          <t>Comtrade</t>
        </is>
      </c>
      <c r="J118" s="2086" t="inlineStr"/>
      <c r="K118" s="2086" t="inlineStr"/>
      <c r="L118" s="2086" t="inlineStr"/>
      <c r="M118" s="2086" t="inlineStr"/>
      <c r="N118" s="2086" t="inlineStr"/>
      <c r="O118" s="2086" t="inlineStr"/>
    </row>
    <row r="119">
      <c r="A119" s="2086" t="inlineStr">
        <is>
          <t>Triticale collecté</t>
        </is>
      </c>
      <c r="B119" s="2086" t="inlineStr">
        <is>
          <t>International</t>
        </is>
      </c>
      <c r="C119" s="2086" t="n">
        <v>61.248088</v>
      </c>
      <c r="D119" s="2086" t="inlineStr">
        <is>
          <t>kt</t>
        </is>
      </c>
      <c r="E119" s="2086" t="inlineStr"/>
      <c r="F119" s="2086" t="inlineStr">
        <is>
          <t>2019.0</t>
        </is>
      </c>
      <c r="G119" s="2086" t="inlineStr">
        <is>
          <t>Elevée</t>
        </is>
      </c>
      <c r="H119" s="2086" t="inlineStr"/>
      <c r="I119" s="2086" t="inlineStr">
        <is>
          <t>Comtrade</t>
        </is>
      </c>
      <c r="J119" s="2086" t="inlineStr"/>
      <c r="K119" s="2086" t="inlineStr"/>
      <c r="L119" s="2086" t="inlineStr"/>
      <c r="M119" s="2086" t="inlineStr"/>
      <c r="N119" s="2086" t="inlineStr"/>
      <c r="O119" s="2086" t="inlineStr"/>
    </row>
    <row r="120">
      <c r="A120" s="2086" t="inlineStr">
        <is>
          <t>Autres céréales collectées</t>
        </is>
      </c>
      <c r="B120" s="2086" t="inlineStr">
        <is>
          <t>International</t>
        </is>
      </c>
      <c r="C120" s="2086" t="n">
        <v>93.353094</v>
      </c>
      <c r="D120" s="2086" t="inlineStr">
        <is>
          <t>kt</t>
        </is>
      </c>
      <c r="E120" s="2086" t="inlineStr"/>
      <c r="F120" s="2086" t="inlineStr">
        <is>
          <t>2019.0</t>
        </is>
      </c>
      <c r="G120" s="2086" t="inlineStr">
        <is>
          <t>Elevée</t>
        </is>
      </c>
      <c r="H120" s="2086" t="inlineStr"/>
      <c r="I120" s="2086" t="inlineStr">
        <is>
          <t>Comtrade</t>
        </is>
      </c>
      <c r="J120" s="2086" t="inlineStr"/>
      <c r="K120" s="2086" t="inlineStr"/>
      <c r="L120" s="2086" t="inlineStr"/>
      <c r="M120" s="2086" t="inlineStr"/>
      <c r="N120" s="2086" t="inlineStr"/>
      <c r="O120" s="2086" t="inlineStr"/>
    </row>
    <row r="121">
      <c r="A121" s="2086" t="inlineStr">
        <is>
          <t>OS - Alpiste (n)</t>
        </is>
      </c>
      <c r="B121" s="2086" t="inlineStr">
        <is>
          <t>Alpiste collecté (conso)</t>
        </is>
      </c>
      <c r="C121" s="2086" t="n">
        <v>0.0384</v>
      </c>
      <c r="D121" s="2086" t="inlineStr">
        <is>
          <t>kt</t>
        </is>
      </c>
      <c r="E121" s="2086" t="inlineStr"/>
      <c r="F121" s="2086" t="inlineStr">
        <is>
          <t>2015.0</t>
        </is>
      </c>
      <c r="G121" s="2086" t="inlineStr">
        <is>
          <t>Elevée</t>
        </is>
      </c>
      <c r="H121" s="2086" t="inlineStr"/>
      <c r="I121" s="2086" t="inlineStr">
        <is>
          <t>FranceAgriMer</t>
        </is>
      </c>
      <c r="J121" s="2086" t="inlineStr"/>
      <c r="K121" s="2086" t="inlineStr"/>
      <c r="L121" s="2086" t="inlineStr"/>
      <c r="M121" s="2086" t="inlineStr"/>
      <c r="N121" s="2086" t="inlineStr"/>
      <c r="O121" s="2086" t="inlineStr">
        <is>
          <t>Collecte de grains conso (n)</t>
        </is>
      </c>
    </row>
    <row r="122">
      <c r="A122" s="2086" t="inlineStr">
        <is>
          <t>OS - Avoine (n)</t>
        </is>
      </c>
      <c r="B122" s="2086" t="inlineStr">
        <is>
          <t>Avoine collecté (conso)</t>
        </is>
      </c>
      <c r="C122" s="2086" t="n">
        <v>177.0230999999999</v>
      </c>
      <c r="D122" s="2086" t="inlineStr">
        <is>
          <t>kt</t>
        </is>
      </c>
      <c r="E122" s="2086" t="inlineStr"/>
      <c r="F122" s="2086" t="inlineStr">
        <is>
          <t>2015.0</t>
        </is>
      </c>
      <c r="G122" s="2086" t="inlineStr">
        <is>
          <t>Elevée</t>
        </is>
      </c>
      <c r="H122" s="2086" t="inlineStr"/>
      <c r="I122" s="2086" t="inlineStr">
        <is>
          <t>FranceAgriMer</t>
        </is>
      </c>
      <c r="J122" s="2086" t="inlineStr"/>
      <c r="K122" s="2086" t="inlineStr"/>
      <c r="L122" s="2086" t="inlineStr"/>
      <c r="M122" s="2086" t="inlineStr"/>
      <c r="N122" s="2086" t="inlineStr"/>
      <c r="O122" s="2086" t="inlineStr"/>
    </row>
    <row r="123">
      <c r="A123" s="2086" t="inlineStr">
        <is>
          <t>OS - Blé dur (n)</t>
        </is>
      </c>
      <c r="B123" s="2086" t="inlineStr">
        <is>
          <t>Blé dur collecté (conso)</t>
        </is>
      </c>
      <c r="C123" s="2086" t="n">
        <v>1162.260300000001</v>
      </c>
      <c r="D123" s="2086" t="inlineStr">
        <is>
          <t>kt</t>
        </is>
      </c>
      <c r="E123" s="2086" t="inlineStr"/>
      <c r="F123" s="2086" t="inlineStr">
        <is>
          <t>2015.0</t>
        </is>
      </c>
      <c r="G123" s="2086" t="inlineStr">
        <is>
          <t>Elevée</t>
        </is>
      </c>
      <c r="H123" s="2086" t="inlineStr"/>
      <c r="I123" s="2086" t="inlineStr">
        <is>
          <t>FranceAgriMer</t>
        </is>
      </c>
      <c r="J123" s="2086" t="inlineStr"/>
      <c r="K123" s="2086" t="inlineStr"/>
      <c r="L123" s="2086" t="inlineStr"/>
      <c r="M123" s="2086" t="inlineStr"/>
      <c r="N123" s="2086" t="inlineStr"/>
      <c r="O123" s="2086" t="inlineStr"/>
    </row>
    <row r="124">
      <c r="A124" s="2086" t="inlineStr">
        <is>
          <t>OS - Blé tendre (n)</t>
        </is>
      </c>
      <c r="B124" s="2086" t="inlineStr">
        <is>
          <t>Blé tendre collecté (conso)</t>
        </is>
      </c>
      <c r="C124" s="2086" t="n">
        <v>24350.5612</v>
      </c>
      <c r="D124" s="2086" t="inlineStr">
        <is>
          <t>kt</t>
        </is>
      </c>
      <c r="E124" s="2086" t="inlineStr"/>
      <c r="F124" s="2086" t="inlineStr">
        <is>
          <t>2015.0</t>
        </is>
      </c>
      <c r="G124" s="2086" t="inlineStr">
        <is>
          <t>Elevée</t>
        </is>
      </c>
      <c r="H124" s="2086" t="inlineStr"/>
      <c r="I124" s="2086" t="inlineStr">
        <is>
          <t>FranceAgriMer</t>
        </is>
      </c>
      <c r="J124" s="2086" t="inlineStr"/>
      <c r="K124" s="2086" t="inlineStr"/>
      <c r="L124" s="2086" t="inlineStr"/>
      <c r="M124" s="2086" t="inlineStr"/>
      <c r="N124" s="2086" t="inlineStr"/>
      <c r="O124" s="2086" t="inlineStr"/>
    </row>
    <row r="125">
      <c r="A125" s="2086" t="inlineStr">
        <is>
          <t>OS - Epeautre (n)</t>
        </is>
      </c>
      <c r="B125" s="2086" t="inlineStr">
        <is>
          <t>Epeautre collecté (conso)</t>
        </is>
      </c>
      <c r="C125" s="2086" t="n">
        <v>9.449699999999998</v>
      </c>
      <c r="D125" s="2086" t="inlineStr">
        <is>
          <t>kt</t>
        </is>
      </c>
      <c r="E125" s="2086" t="inlineStr"/>
      <c r="F125" s="2086" t="inlineStr">
        <is>
          <t>2015.0</t>
        </is>
      </c>
      <c r="G125" s="2086" t="inlineStr">
        <is>
          <t>Elevée</t>
        </is>
      </c>
      <c r="H125" s="2086" t="inlineStr"/>
      <c r="I125" s="2086" t="inlineStr">
        <is>
          <t>FranceAgriMer</t>
        </is>
      </c>
      <c r="J125" s="2086" t="inlineStr"/>
      <c r="K125" s="2086" t="inlineStr"/>
      <c r="L125" s="2086" t="inlineStr"/>
      <c r="M125" s="2086" t="inlineStr"/>
      <c r="N125" s="2086" t="inlineStr"/>
      <c r="O125" s="2086" t="inlineStr"/>
    </row>
    <row r="126">
      <c r="A126" s="2086" t="inlineStr">
        <is>
          <t>OS - Maïs-grain (n)</t>
        </is>
      </c>
      <c r="B126" s="2086" t="inlineStr">
        <is>
          <t>Maïs-grain collecté (conso)</t>
        </is>
      </c>
      <c r="C126" s="2086" t="n">
        <v>8958.477399999998</v>
      </c>
      <c r="D126" s="2086" t="inlineStr">
        <is>
          <t>kt</t>
        </is>
      </c>
      <c r="E126" s="2086" t="inlineStr"/>
      <c r="F126" s="2086" t="inlineStr">
        <is>
          <t>2015.0</t>
        </is>
      </c>
      <c r="G126" s="2086" t="inlineStr">
        <is>
          <t>Elevée</t>
        </is>
      </c>
      <c r="H126" s="2086" t="inlineStr"/>
      <c r="I126" s="2086" t="inlineStr">
        <is>
          <t>FranceAgriMer</t>
        </is>
      </c>
      <c r="J126" s="2086" t="inlineStr"/>
      <c r="K126" s="2086" t="inlineStr"/>
      <c r="L126" s="2086" t="inlineStr"/>
      <c r="M126" s="2086" t="inlineStr"/>
      <c r="N126" s="2086" t="inlineStr"/>
      <c r="O126" s="2086" t="inlineStr"/>
    </row>
    <row r="127">
      <c r="A127" s="2086" t="inlineStr">
        <is>
          <t>OS - Méteil (n)</t>
        </is>
      </c>
      <c r="B127" s="2086" t="inlineStr">
        <is>
          <t>Méteil collecté (conso)</t>
        </is>
      </c>
      <c r="C127" s="2086" t="n">
        <v>0.6181</v>
      </c>
      <c r="D127" s="2086" t="inlineStr">
        <is>
          <t>kt</t>
        </is>
      </c>
      <c r="E127" s="2086" t="inlineStr"/>
      <c r="F127" s="2086" t="inlineStr">
        <is>
          <t>2015.0</t>
        </is>
      </c>
      <c r="G127" s="2086" t="inlineStr">
        <is>
          <t>Elevée</t>
        </is>
      </c>
      <c r="H127" s="2086" t="inlineStr"/>
      <c r="I127" s="2086" t="inlineStr">
        <is>
          <t>FranceAgriMer</t>
        </is>
      </c>
      <c r="J127" s="2086" t="inlineStr"/>
      <c r="K127" s="2086" t="inlineStr"/>
      <c r="L127" s="2086" t="inlineStr"/>
      <c r="M127" s="2086" t="inlineStr"/>
      <c r="N127" s="2086" t="inlineStr"/>
      <c r="O127" s="2086" t="inlineStr"/>
    </row>
    <row r="128">
      <c r="A128" s="2086" t="inlineStr">
        <is>
          <t>OS - Millet (n)</t>
        </is>
      </c>
      <c r="B128" s="2086" t="inlineStr">
        <is>
          <t>Millet collecté (conso)</t>
        </is>
      </c>
      <c r="C128" s="2086" t="n">
        <v>24.3047</v>
      </c>
      <c r="D128" s="2086" t="inlineStr">
        <is>
          <t>kt</t>
        </is>
      </c>
      <c r="E128" s="2086" t="inlineStr"/>
      <c r="F128" s="2086" t="inlineStr">
        <is>
          <t>2015.0</t>
        </is>
      </c>
      <c r="G128" s="2086" t="inlineStr">
        <is>
          <t>Elevée</t>
        </is>
      </c>
      <c r="H128" s="2086" t="inlineStr"/>
      <c r="I128" s="2086" t="inlineStr">
        <is>
          <t>FranceAgriMer</t>
        </is>
      </c>
      <c r="J128" s="2086" t="inlineStr"/>
      <c r="K128" s="2086" t="inlineStr"/>
      <c r="L128" s="2086" t="inlineStr"/>
      <c r="M128" s="2086" t="inlineStr"/>
      <c r="N128" s="2086" t="inlineStr"/>
      <c r="O128" s="2086" t="inlineStr"/>
    </row>
    <row r="129">
      <c r="A129" s="2086" t="inlineStr">
        <is>
          <t>OS - Orge (n)</t>
        </is>
      </c>
      <c r="B129" s="2086" t="inlineStr">
        <is>
          <t>Orge collecté (conso)</t>
        </is>
      </c>
      <c r="C129" s="2086" t="n">
        <v>8633.2857</v>
      </c>
      <c r="D129" s="2086" t="inlineStr">
        <is>
          <t>kt</t>
        </is>
      </c>
      <c r="E129" s="2086" t="inlineStr"/>
      <c r="F129" s="2086" t="inlineStr">
        <is>
          <t>2015.0</t>
        </is>
      </c>
      <c r="G129" s="2086" t="inlineStr">
        <is>
          <t>Elevée</t>
        </is>
      </c>
      <c r="H129" s="2086" t="inlineStr"/>
      <c r="I129" s="2086" t="inlineStr">
        <is>
          <t>FranceAgriMer</t>
        </is>
      </c>
      <c r="J129" s="2086" t="inlineStr"/>
      <c r="K129" s="2086" t="inlineStr"/>
      <c r="L129" s="2086" t="inlineStr"/>
      <c r="M129" s="2086" t="inlineStr"/>
      <c r="N129" s="2086" t="inlineStr"/>
      <c r="O129" s="2086" t="inlineStr"/>
    </row>
    <row r="130">
      <c r="A130" s="2086" t="inlineStr">
        <is>
          <t>OS - Riz (n)</t>
        </is>
      </c>
      <c r="B130" s="2086" t="inlineStr">
        <is>
          <t>Riz collecté (conso)</t>
        </is>
      </c>
      <c r="C130" s="2086" t="n">
        <v>61.7861</v>
      </c>
      <c r="D130" s="2086" t="inlineStr">
        <is>
          <t>kt</t>
        </is>
      </c>
      <c r="E130" s="2086" t="inlineStr"/>
      <c r="F130" s="2086" t="inlineStr">
        <is>
          <t>2015.0</t>
        </is>
      </c>
      <c r="G130" s="2086" t="inlineStr">
        <is>
          <t>Elevée</t>
        </is>
      </c>
      <c r="H130" s="2086" t="inlineStr"/>
      <c r="I130" s="2086" t="inlineStr">
        <is>
          <t>FranceAgriMer</t>
        </is>
      </c>
      <c r="J130" s="2086" t="inlineStr"/>
      <c r="K130" s="2086" t="inlineStr"/>
      <c r="L130" s="2086" t="inlineStr"/>
      <c r="M130" s="2086" t="inlineStr"/>
      <c r="N130" s="2086" t="inlineStr"/>
      <c r="O130" s="2086" t="inlineStr"/>
    </row>
    <row r="131">
      <c r="A131" s="2086" t="inlineStr">
        <is>
          <t>OS - Sarrasin (n)</t>
        </is>
      </c>
      <c r="B131" s="2086" t="inlineStr">
        <is>
          <t>Sarrasin collecté (conso)</t>
        </is>
      </c>
      <c r="C131" s="2086" t="n">
        <v>12.2117</v>
      </c>
      <c r="D131" s="2086" t="inlineStr">
        <is>
          <t>kt</t>
        </is>
      </c>
      <c r="E131" s="2086" t="inlineStr"/>
      <c r="F131" s="2086" t="inlineStr">
        <is>
          <t>2015.0</t>
        </is>
      </c>
      <c r="G131" s="2086" t="inlineStr">
        <is>
          <t>Elevée</t>
        </is>
      </c>
      <c r="H131" s="2086" t="inlineStr"/>
      <c r="I131" s="2086" t="inlineStr">
        <is>
          <t>FranceAgriMer</t>
        </is>
      </c>
      <c r="J131" s="2086" t="inlineStr"/>
      <c r="K131" s="2086" t="inlineStr"/>
      <c r="L131" s="2086" t="inlineStr"/>
      <c r="M131" s="2086" t="inlineStr"/>
      <c r="N131" s="2086" t="inlineStr"/>
      <c r="O131" s="2086" t="inlineStr"/>
    </row>
    <row r="132">
      <c r="A132" s="2086" t="inlineStr">
        <is>
          <t>OS - Seigle (n)</t>
        </is>
      </c>
      <c r="B132" s="2086" t="inlineStr">
        <is>
          <t>Seigle collecté (conso)</t>
        </is>
      </c>
      <c r="C132" s="2086" t="n">
        <v>43.0529</v>
      </c>
      <c r="D132" s="2086" t="inlineStr">
        <is>
          <t>kt</t>
        </is>
      </c>
      <c r="E132" s="2086" t="inlineStr"/>
      <c r="F132" s="2086" t="inlineStr">
        <is>
          <t>2015.0</t>
        </is>
      </c>
      <c r="G132" s="2086" t="inlineStr">
        <is>
          <t>Elevée</t>
        </is>
      </c>
      <c r="H132" s="2086" t="inlineStr"/>
      <c r="I132" s="2086" t="inlineStr">
        <is>
          <t>FranceAgriMer</t>
        </is>
      </c>
      <c r="J132" s="2086" t="inlineStr"/>
      <c r="K132" s="2086" t="inlineStr"/>
      <c r="L132" s="2086" t="inlineStr"/>
      <c r="M132" s="2086" t="inlineStr"/>
      <c r="N132" s="2086" t="inlineStr"/>
      <c r="O132" s="2086" t="inlineStr"/>
    </row>
    <row r="133">
      <c r="A133" s="2086" t="inlineStr">
        <is>
          <t>OS - Sorgho-grain (n)</t>
        </is>
      </c>
      <c r="B133" s="2086" t="inlineStr">
        <is>
          <t>Sorgho-grain collecté (conso)</t>
        </is>
      </c>
      <c r="C133" s="2086" t="n">
        <v>146.7427</v>
      </c>
      <c r="D133" s="2086" t="inlineStr">
        <is>
          <t>kt</t>
        </is>
      </c>
      <c r="E133" s="2086" t="inlineStr"/>
      <c r="F133" s="2086" t="inlineStr">
        <is>
          <t>2015.0</t>
        </is>
      </c>
      <c r="G133" s="2086" t="inlineStr">
        <is>
          <t>Elevée</t>
        </is>
      </c>
      <c r="H133" s="2086" t="inlineStr"/>
      <c r="I133" s="2086" t="inlineStr">
        <is>
          <t>FranceAgriMer</t>
        </is>
      </c>
      <c r="J133" s="2086" t="inlineStr"/>
      <c r="K133" s="2086" t="inlineStr"/>
      <c r="L133" s="2086" t="inlineStr"/>
      <c r="M133" s="2086" t="inlineStr"/>
      <c r="N133" s="2086" t="inlineStr"/>
      <c r="O133" s="2086" t="inlineStr"/>
    </row>
    <row r="134">
      <c r="A134" s="2086" t="inlineStr">
        <is>
          <t>OS - Triticale (n)</t>
        </is>
      </c>
      <c r="B134" s="2086" t="inlineStr">
        <is>
          <t>Triticale collecté (conso)</t>
        </is>
      </c>
      <c r="C134" s="2086" t="n">
        <v>638.5266</v>
      </c>
      <c r="D134" s="2086" t="inlineStr">
        <is>
          <t>kt</t>
        </is>
      </c>
      <c r="E134" s="2086" t="inlineStr"/>
      <c r="F134" s="2086" t="inlineStr">
        <is>
          <t>2015.0</t>
        </is>
      </c>
      <c r="G134" s="2086" t="inlineStr">
        <is>
          <t>Elevée</t>
        </is>
      </c>
      <c r="H134" s="2086" t="inlineStr"/>
      <c r="I134" s="2086" t="inlineStr">
        <is>
          <t>FranceAgriMer</t>
        </is>
      </c>
      <c r="J134" s="2086" t="inlineStr"/>
      <c r="K134" s="2086" t="inlineStr"/>
      <c r="L134" s="2086" t="inlineStr"/>
      <c r="M134" s="2086" t="inlineStr"/>
      <c r="N134" s="2086" t="inlineStr"/>
      <c r="O134" s="2086" t="inlineStr"/>
    </row>
    <row r="135">
      <c r="A135" s="2086" t="inlineStr">
        <is>
          <t>OS - Alpiste (n)</t>
        </is>
      </c>
      <c r="B135" s="2086" t="inlineStr">
        <is>
          <t>Alpiste collecté (conso)</t>
        </is>
      </c>
      <c r="C135" s="2086" t="n">
        <v>0.0331</v>
      </c>
      <c r="D135" s="2086" t="inlineStr">
        <is>
          <t>kt</t>
        </is>
      </c>
      <c r="E135" s="2086" t="inlineStr"/>
      <c r="F135" s="2086" t="inlineStr">
        <is>
          <t>2019.0</t>
        </is>
      </c>
      <c r="G135" s="2086" t="inlineStr">
        <is>
          <t>Elevée</t>
        </is>
      </c>
      <c r="H135" s="2086" t="inlineStr"/>
      <c r="I135" s="2086" t="inlineStr">
        <is>
          <t>FranceAgriMer</t>
        </is>
      </c>
      <c r="J135" s="2086" t="inlineStr"/>
      <c r="K135" s="2086" t="inlineStr"/>
      <c r="L135" s="2086" t="inlineStr"/>
      <c r="M135" s="2086" t="inlineStr"/>
      <c r="N135" s="2086" t="inlineStr"/>
      <c r="O135" s="2086" t="inlineStr"/>
    </row>
    <row r="136">
      <c r="A136" s="2086" t="inlineStr">
        <is>
          <t>OS - Avoine (n)</t>
        </is>
      </c>
      <c r="B136" s="2086" t="inlineStr">
        <is>
          <t>Avoine collecté (conso)</t>
        </is>
      </c>
      <c r="C136" s="2086" t="n">
        <v>203.3955</v>
      </c>
      <c r="D136" s="2086" t="inlineStr">
        <is>
          <t>kt</t>
        </is>
      </c>
      <c r="E136" s="2086" t="inlineStr"/>
      <c r="F136" s="2086" t="inlineStr">
        <is>
          <t>2019.0</t>
        </is>
      </c>
      <c r="G136" s="2086" t="inlineStr">
        <is>
          <t>Elevée</t>
        </is>
      </c>
      <c r="H136" s="2086" t="inlineStr"/>
      <c r="I136" s="2086" t="inlineStr">
        <is>
          <t>FranceAgriMer</t>
        </is>
      </c>
      <c r="J136" s="2086" t="inlineStr"/>
      <c r="K136" s="2086" t="inlineStr"/>
      <c r="L136" s="2086" t="inlineStr"/>
      <c r="M136" s="2086" t="inlineStr"/>
      <c r="N136" s="2086" t="inlineStr"/>
      <c r="O136" s="2086" t="inlineStr"/>
    </row>
    <row r="137">
      <c r="A137" s="2086" t="inlineStr">
        <is>
          <t>OS - Blé dur (n)</t>
        </is>
      </c>
      <c r="B137" s="2086" t="inlineStr">
        <is>
          <t>Blé dur collecté (conso)</t>
        </is>
      </c>
      <c r="C137" s="2086" t="n">
        <v>1147.9168</v>
      </c>
      <c r="D137" s="2086" t="inlineStr">
        <is>
          <t>kt</t>
        </is>
      </c>
      <c r="E137" s="2086" t="inlineStr"/>
      <c r="F137" s="2086" t="inlineStr">
        <is>
          <t>2019.0</t>
        </is>
      </c>
      <c r="G137" s="2086" t="inlineStr">
        <is>
          <t>Elevée</t>
        </is>
      </c>
      <c r="H137" s="2086" t="inlineStr"/>
      <c r="I137" s="2086" t="inlineStr">
        <is>
          <t>FranceAgriMer</t>
        </is>
      </c>
      <c r="J137" s="2086" t="inlineStr"/>
      <c r="K137" s="2086" t="inlineStr"/>
      <c r="L137" s="2086" t="inlineStr"/>
      <c r="M137" s="2086" t="inlineStr"/>
      <c r="N137" s="2086" t="inlineStr"/>
      <c r="O137" s="2086" t="inlineStr"/>
    </row>
    <row r="138">
      <c r="A138" s="2086" t="inlineStr">
        <is>
          <t>OS - Blé tendre (n)</t>
        </is>
      </c>
      <c r="B138" s="2086" t="inlineStr">
        <is>
          <t>Blé tendre collecté (conso)</t>
        </is>
      </c>
      <c r="C138" s="2086" t="n">
        <v>25599.3593</v>
      </c>
      <c r="D138" s="2086" t="inlineStr">
        <is>
          <t>kt</t>
        </is>
      </c>
      <c r="E138" s="2086" t="inlineStr"/>
      <c r="F138" s="2086" t="inlineStr">
        <is>
          <t>2019.0</t>
        </is>
      </c>
      <c r="G138" s="2086" t="inlineStr">
        <is>
          <t>Elevée</t>
        </is>
      </c>
      <c r="H138" s="2086" t="inlineStr"/>
      <c r="I138" s="2086" t="inlineStr">
        <is>
          <t>FranceAgriMer</t>
        </is>
      </c>
      <c r="J138" s="2086" t="inlineStr"/>
      <c r="K138" s="2086" t="inlineStr"/>
      <c r="L138" s="2086" t="inlineStr"/>
      <c r="M138" s="2086" t="inlineStr"/>
      <c r="N138" s="2086" t="inlineStr"/>
      <c r="O138" s="2086" t="inlineStr"/>
    </row>
    <row r="139">
      <c r="A139" s="2086" t="inlineStr">
        <is>
          <t>OS - Epeautre (n)</t>
        </is>
      </c>
      <c r="B139" s="2086" t="inlineStr">
        <is>
          <t>Epeautre collecté (conso)</t>
        </is>
      </c>
      <c r="C139" s="2086" t="n">
        <v>12.6342</v>
      </c>
      <c r="D139" s="2086" t="inlineStr">
        <is>
          <t>kt</t>
        </is>
      </c>
      <c r="E139" s="2086" t="inlineStr"/>
      <c r="F139" s="2086" t="inlineStr">
        <is>
          <t>2019.0</t>
        </is>
      </c>
      <c r="G139" s="2086" t="inlineStr">
        <is>
          <t>Elevée</t>
        </is>
      </c>
      <c r="H139" s="2086" t="inlineStr"/>
      <c r="I139" s="2086" t="inlineStr">
        <is>
          <t>FranceAgriMer</t>
        </is>
      </c>
      <c r="J139" s="2086" t="inlineStr"/>
      <c r="K139" s="2086" t="inlineStr"/>
      <c r="L139" s="2086" t="inlineStr"/>
      <c r="M139" s="2086" t="inlineStr"/>
      <c r="N139" s="2086" t="inlineStr"/>
      <c r="O139" s="2086" t="inlineStr"/>
    </row>
    <row r="140">
      <c r="A140" s="2086" t="inlineStr">
        <is>
          <t>OS - Maïs-grain (n)</t>
        </is>
      </c>
      <c r="B140" s="2086" t="inlineStr">
        <is>
          <t>Maïs-grain collecté (conso)</t>
        </is>
      </c>
      <c r="C140" s="2086" t="n">
        <v>7748.798000000001</v>
      </c>
      <c r="D140" s="2086" t="inlineStr">
        <is>
          <t>kt</t>
        </is>
      </c>
      <c r="E140" s="2086" t="inlineStr"/>
      <c r="F140" s="2086" t="inlineStr">
        <is>
          <t>2019.0</t>
        </is>
      </c>
      <c r="G140" s="2086" t="inlineStr">
        <is>
          <t>Elevée</t>
        </is>
      </c>
      <c r="H140" s="2086" t="inlineStr"/>
      <c r="I140" s="2086" t="inlineStr">
        <is>
          <t>FranceAgriMer</t>
        </is>
      </c>
      <c r="J140" s="2086" t="inlineStr"/>
      <c r="K140" s="2086" t="inlineStr"/>
      <c r="L140" s="2086" t="inlineStr"/>
      <c r="M140" s="2086" t="inlineStr"/>
      <c r="N140" s="2086" t="inlineStr"/>
      <c r="O140" s="2086" t="inlineStr"/>
    </row>
    <row r="141">
      <c r="A141" s="2086" t="inlineStr">
        <is>
          <t>OS - Méteil (n)</t>
        </is>
      </c>
      <c r="B141" s="2086" t="inlineStr">
        <is>
          <t>Méteil collecté (conso)</t>
        </is>
      </c>
      <c r="C141" s="2086" t="n">
        <v>3.5032</v>
      </c>
      <c r="D141" s="2086" t="inlineStr">
        <is>
          <t>kt</t>
        </is>
      </c>
      <c r="E141" s="2086" t="inlineStr"/>
      <c r="F141" s="2086" t="inlineStr">
        <is>
          <t>2019.0</t>
        </is>
      </c>
      <c r="G141" s="2086" t="inlineStr">
        <is>
          <t>Elevée</t>
        </is>
      </c>
      <c r="H141" s="2086" t="inlineStr"/>
      <c r="I141" s="2086" t="inlineStr">
        <is>
          <t>FranceAgriMer</t>
        </is>
      </c>
      <c r="J141" s="2086" t="inlineStr"/>
      <c r="K141" s="2086" t="inlineStr"/>
      <c r="L141" s="2086" t="inlineStr"/>
      <c r="M141" s="2086" t="inlineStr"/>
      <c r="N141" s="2086" t="inlineStr"/>
      <c r="O141" s="2086" t="inlineStr"/>
    </row>
    <row r="142">
      <c r="A142" s="2086" t="inlineStr">
        <is>
          <t>OS - Millet (n)</t>
        </is>
      </c>
      <c r="B142" s="2086" t="inlineStr">
        <is>
          <t>Millet collecté (conso)</t>
        </is>
      </c>
      <c r="C142" s="2086" t="n">
        <v>28.2503</v>
      </c>
      <c r="D142" s="2086" t="inlineStr">
        <is>
          <t>kt</t>
        </is>
      </c>
      <c r="E142" s="2086" t="inlineStr"/>
      <c r="F142" s="2086" t="inlineStr">
        <is>
          <t>2019.0</t>
        </is>
      </c>
      <c r="G142" s="2086" t="inlineStr">
        <is>
          <t>Elevée</t>
        </is>
      </c>
      <c r="H142" s="2086" t="inlineStr"/>
      <c r="I142" s="2086" t="inlineStr">
        <is>
          <t>FranceAgriMer</t>
        </is>
      </c>
      <c r="J142" s="2086" t="inlineStr"/>
      <c r="K142" s="2086" t="inlineStr"/>
      <c r="L142" s="2086" t="inlineStr"/>
      <c r="M142" s="2086" t="inlineStr"/>
      <c r="N142" s="2086" t="inlineStr"/>
      <c r="O142" s="2086" t="inlineStr"/>
    </row>
    <row r="143">
      <c r="A143" s="2086" t="inlineStr">
        <is>
          <t>OS - Orge (n)</t>
        </is>
      </c>
      <c r="B143" s="2086" t="inlineStr">
        <is>
          <t>Orge collecté (conso)</t>
        </is>
      </c>
      <c r="C143" s="2086" t="n">
        <v>9395.436300000001</v>
      </c>
      <c r="D143" s="2086" t="inlineStr">
        <is>
          <t>kt</t>
        </is>
      </c>
      <c r="E143" s="2086" t="inlineStr"/>
      <c r="F143" s="2086" t="inlineStr">
        <is>
          <t>2019.0</t>
        </is>
      </c>
      <c r="G143" s="2086" t="inlineStr">
        <is>
          <t>Elevée</t>
        </is>
      </c>
      <c r="H143" s="2086" t="inlineStr"/>
      <c r="I143" s="2086" t="inlineStr">
        <is>
          <t>FranceAgriMer</t>
        </is>
      </c>
      <c r="J143" s="2086" t="inlineStr"/>
      <c r="K143" s="2086" t="inlineStr"/>
      <c r="L143" s="2086" t="inlineStr"/>
      <c r="M143" s="2086" t="inlineStr"/>
      <c r="N143" s="2086" t="inlineStr"/>
      <c r="O143" s="2086" t="inlineStr"/>
    </row>
    <row r="144">
      <c r="A144" s="2086" t="inlineStr">
        <is>
          <t>OS - Riz (n)</t>
        </is>
      </c>
      <c r="B144" s="2086" t="inlineStr">
        <is>
          <t>Riz collecté (conso)</t>
        </is>
      </c>
      <c r="C144" s="2086" t="n">
        <v>62.2835</v>
      </c>
      <c r="D144" s="2086" t="inlineStr">
        <is>
          <t>kt</t>
        </is>
      </c>
      <c r="E144" s="2086" t="inlineStr"/>
      <c r="F144" s="2086" t="inlineStr">
        <is>
          <t>2019.0</t>
        </is>
      </c>
      <c r="G144" s="2086" t="inlineStr">
        <is>
          <t>Elevée</t>
        </is>
      </c>
      <c r="H144" s="2086" t="inlineStr"/>
      <c r="I144" s="2086" t="inlineStr">
        <is>
          <t>FranceAgriMer</t>
        </is>
      </c>
      <c r="J144" s="2086" t="inlineStr"/>
      <c r="K144" s="2086" t="inlineStr"/>
      <c r="L144" s="2086" t="inlineStr"/>
      <c r="M144" s="2086" t="inlineStr"/>
      <c r="N144" s="2086" t="inlineStr"/>
      <c r="O144" s="2086" t="inlineStr"/>
    </row>
    <row r="145">
      <c r="A145" s="2086" t="inlineStr">
        <is>
          <t>OS - Sarrasin (n)</t>
        </is>
      </c>
      <c r="B145" s="2086" t="inlineStr">
        <is>
          <t>Sarrasin collecté (conso)</t>
        </is>
      </c>
      <c r="C145" s="2086" t="n">
        <v>9.955500000000001</v>
      </c>
      <c r="D145" s="2086" t="inlineStr">
        <is>
          <t>kt</t>
        </is>
      </c>
      <c r="E145" s="2086" t="inlineStr"/>
      <c r="F145" s="2086" t="inlineStr">
        <is>
          <t>2019.0</t>
        </is>
      </c>
      <c r="G145" s="2086" t="inlineStr">
        <is>
          <t>Elevée</t>
        </is>
      </c>
      <c r="H145" s="2086" t="inlineStr"/>
      <c r="I145" s="2086" t="inlineStr">
        <is>
          <t>FranceAgriMer</t>
        </is>
      </c>
      <c r="J145" s="2086" t="inlineStr"/>
      <c r="K145" s="2086" t="inlineStr"/>
      <c r="L145" s="2086" t="inlineStr"/>
      <c r="M145" s="2086" t="inlineStr"/>
      <c r="N145" s="2086" t="inlineStr"/>
      <c r="O145" s="2086" t="inlineStr"/>
    </row>
    <row r="146">
      <c r="A146" s="2086" t="inlineStr">
        <is>
          <t>OS - Seigle (n)</t>
        </is>
      </c>
      <c r="B146" s="2086" t="inlineStr">
        <is>
          <t>Seigle collecté (conso)</t>
        </is>
      </c>
      <c r="C146" s="2086" t="n">
        <v>46.37259999999999</v>
      </c>
      <c r="D146" s="2086" t="inlineStr">
        <is>
          <t>kt</t>
        </is>
      </c>
      <c r="E146" s="2086" t="inlineStr"/>
      <c r="F146" s="2086" t="inlineStr">
        <is>
          <t>2019.0</t>
        </is>
      </c>
      <c r="G146" s="2086" t="inlineStr">
        <is>
          <t>Elevée</t>
        </is>
      </c>
      <c r="H146" s="2086" t="inlineStr"/>
      <c r="I146" s="2086" t="inlineStr">
        <is>
          <t>FranceAgriMer</t>
        </is>
      </c>
      <c r="J146" s="2086" t="inlineStr"/>
      <c r="K146" s="2086" t="inlineStr"/>
      <c r="L146" s="2086" t="inlineStr"/>
      <c r="M146" s="2086" t="inlineStr"/>
      <c r="N146" s="2086" t="inlineStr"/>
      <c r="O146" s="2086" t="inlineStr"/>
    </row>
    <row r="147">
      <c r="A147" s="2086" t="inlineStr">
        <is>
          <t>OS - Sorgho-grain (n)</t>
        </is>
      </c>
      <c r="B147" s="2086" t="inlineStr">
        <is>
          <t>Sorgho-grain collecté (conso)</t>
        </is>
      </c>
      <c r="C147" s="2086" t="n">
        <v>199.0579</v>
      </c>
      <c r="D147" s="2086" t="inlineStr">
        <is>
          <t>kt</t>
        </is>
      </c>
      <c r="E147" s="2086" t="inlineStr"/>
      <c r="F147" s="2086" t="inlineStr">
        <is>
          <t>2019.0</t>
        </is>
      </c>
      <c r="G147" s="2086" t="inlineStr">
        <is>
          <t>Elevée</t>
        </is>
      </c>
      <c r="H147" s="2086" t="inlineStr"/>
      <c r="I147" s="2086" t="inlineStr">
        <is>
          <t>FranceAgriMer</t>
        </is>
      </c>
      <c r="J147" s="2086" t="inlineStr"/>
      <c r="K147" s="2086" t="inlineStr"/>
      <c r="L147" s="2086" t="inlineStr"/>
      <c r="M147" s="2086" t="inlineStr"/>
      <c r="N147" s="2086" t="inlineStr"/>
      <c r="O147" s="2086" t="inlineStr"/>
    </row>
    <row r="148">
      <c r="A148" s="2086" t="inlineStr">
        <is>
          <t>OS - Triticale (n)</t>
        </is>
      </c>
      <c r="B148" s="2086" t="inlineStr">
        <is>
          <t>Triticale collecté (conso)</t>
        </is>
      </c>
      <c r="C148" s="2086" t="n">
        <v>609.7049000000001</v>
      </c>
      <c r="D148" s="2086" t="inlineStr">
        <is>
          <t>kt</t>
        </is>
      </c>
      <c r="E148" s="2086" t="inlineStr"/>
      <c r="F148" s="2086" t="inlineStr">
        <is>
          <t>2019.0</t>
        </is>
      </c>
      <c r="G148" s="2086" t="inlineStr">
        <is>
          <t>Elevée</t>
        </is>
      </c>
      <c r="H148" s="2086" t="inlineStr"/>
      <c r="I148" s="2086" t="inlineStr">
        <is>
          <t>FranceAgriMer</t>
        </is>
      </c>
      <c r="J148" s="2086" t="inlineStr"/>
      <c r="K148" s="2086" t="inlineStr"/>
      <c r="L148" s="2086" t="inlineStr"/>
      <c r="M148" s="2086" t="inlineStr"/>
      <c r="N148" s="2086" t="inlineStr"/>
      <c r="O148" s="2086" t="inlineStr"/>
    </row>
    <row r="149">
      <c r="A149" s="2086" t="inlineStr">
        <is>
          <t>OS - Alpiste (n)</t>
        </is>
      </c>
      <c r="B149" s="2086" t="inlineStr">
        <is>
          <t>Alpiste collecté (semence)</t>
        </is>
      </c>
      <c r="C149" s="2086" t="n">
        <v>0</v>
      </c>
      <c r="D149" s="2086" t="inlineStr">
        <is>
          <t>kt</t>
        </is>
      </c>
      <c r="E149" s="2086" t="inlineStr"/>
      <c r="F149" s="2086" t="inlineStr">
        <is>
          <t>2015.0</t>
        </is>
      </c>
      <c r="G149" s="2086" t="inlineStr">
        <is>
          <t>Elevée</t>
        </is>
      </c>
      <c r="H149" s="2086" t="inlineStr"/>
      <c r="I149" s="2086" t="inlineStr">
        <is>
          <t>FranceAgriMer</t>
        </is>
      </c>
      <c r="J149" s="2086" t="inlineStr"/>
      <c r="K149" s="2086" t="inlineStr"/>
      <c r="L149" s="2086" t="inlineStr"/>
      <c r="M149" s="2086" t="inlineStr"/>
      <c r="N149" s="2086" t="inlineStr"/>
      <c r="O149" s="2086" t="inlineStr">
        <is>
          <t>Collecte de semences (n)</t>
        </is>
      </c>
    </row>
    <row r="150">
      <c r="A150" s="2086" t="inlineStr">
        <is>
          <t>OS - Avoine (n)</t>
        </is>
      </c>
      <c r="B150" s="2086" t="inlineStr">
        <is>
          <t>Avoine collecté (semence)</t>
        </is>
      </c>
      <c r="C150" s="2086" t="n">
        <v>8.992199999999999</v>
      </c>
      <c r="D150" s="2086" t="inlineStr">
        <is>
          <t>kt</t>
        </is>
      </c>
      <c r="E150" s="2086" t="inlineStr"/>
      <c r="F150" s="2086" t="inlineStr">
        <is>
          <t>2015.0</t>
        </is>
      </c>
      <c r="G150" s="2086" t="inlineStr">
        <is>
          <t>Elevée</t>
        </is>
      </c>
      <c r="H150" s="2086" t="inlineStr"/>
      <c r="I150" s="2086" t="inlineStr">
        <is>
          <t>FranceAgriMer</t>
        </is>
      </c>
      <c r="J150" s="2086" t="inlineStr"/>
      <c r="K150" s="2086" t="inlineStr"/>
      <c r="L150" s="2086" t="inlineStr"/>
      <c r="M150" s="2086" t="inlineStr"/>
      <c r="N150" s="2086" t="inlineStr"/>
      <c r="O150" s="2086" t="inlineStr"/>
    </row>
    <row r="151">
      <c r="A151" s="2086" t="inlineStr">
        <is>
          <t>OS - Blé dur (n)</t>
        </is>
      </c>
      <c r="B151" s="2086" t="inlineStr">
        <is>
          <t>Blé dur collecté (semence)</t>
        </is>
      </c>
      <c r="C151" s="2086" t="n">
        <v>64.6404</v>
      </c>
      <c r="D151" s="2086" t="inlineStr">
        <is>
          <t>kt</t>
        </is>
      </c>
      <c r="E151" s="2086" t="inlineStr"/>
      <c r="F151" s="2086" t="inlineStr">
        <is>
          <t>2015.0</t>
        </is>
      </c>
      <c r="G151" s="2086" t="inlineStr">
        <is>
          <t>Elevée</t>
        </is>
      </c>
      <c r="H151" s="2086" t="inlineStr"/>
      <c r="I151" s="2086" t="inlineStr">
        <is>
          <t>FranceAgriMer</t>
        </is>
      </c>
      <c r="J151" s="2086" t="inlineStr"/>
      <c r="K151" s="2086" t="inlineStr"/>
      <c r="L151" s="2086" t="inlineStr"/>
      <c r="M151" s="2086" t="inlineStr"/>
      <c r="N151" s="2086" t="inlineStr"/>
      <c r="O151" s="2086" t="inlineStr"/>
    </row>
    <row r="152">
      <c r="A152" s="2086" t="inlineStr">
        <is>
          <t>OS - Blé tendre (n)</t>
        </is>
      </c>
      <c r="B152" s="2086" t="inlineStr">
        <is>
          <t>Blé tendre collecté (semence)</t>
        </is>
      </c>
      <c r="C152" s="2086" t="n">
        <v>635.2655</v>
      </c>
      <c r="D152" s="2086" t="inlineStr">
        <is>
          <t>kt</t>
        </is>
      </c>
      <c r="E152" s="2086" t="inlineStr"/>
      <c r="F152" s="2086" t="inlineStr">
        <is>
          <t>2015.0</t>
        </is>
      </c>
      <c r="G152" s="2086" t="inlineStr">
        <is>
          <t>Elevée</t>
        </is>
      </c>
      <c r="H152" s="2086" t="inlineStr"/>
      <c r="I152" s="2086" t="inlineStr">
        <is>
          <t>FranceAgriMer</t>
        </is>
      </c>
      <c r="J152" s="2086" t="inlineStr"/>
      <c r="K152" s="2086" t="inlineStr"/>
      <c r="L152" s="2086" t="inlineStr"/>
      <c r="M152" s="2086" t="inlineStr"/>
      <c r="N152" s="2086" t="inlineStr"/>
      <c r="O152" s="2086" t="inlineStr"/>
    </row>
    <row r="153">
      <c r="A153" s="2086" t="inlineStr">
        <is>
          <t>OS - Epeautre (n)</t>
        </is>
      </c>
      <c r="B153" s="2086" t="inlineStr">
        <is>
          <t>Epeautre collecté (semence)</t>
        </is>
      </c>
      <c r="C153" s="2086" t="n">
        <v>0.8839999999999999</v>
      </c>
      <c r="D153" s="2086" t="inlineStr">
        <is>
          <t>kt</t>
        </is>
      </c>
      <c r="E153" s="2086" t="inlineStr"/>
      <c r="F153" s="2086" t="inlineStr">
        <is>
          <t>2015.0</t>
        </is>
      </c>
      <c r="G153" s="2086" t="inlineStr">
        <is>
          <t>Elevée</t>
        </is>
      </c>
      <c r="H153" s="2086" t="inlineStr"/>
      <c r="I153" s="2086" t="inlineStr">
        <is>
          <t>FranceAgriMer</t>
        </is>
      </c>
      <c r="J153" s="2086" t="inlineStr"/>
      <c r="K153" s="2086" t="inlineStr"/>
      <c r="L153" s="2086" t="inlineStr"/>
      <c r="M153" s="2086" t="inlineStr"/>
      <c r="N153" s="2086" t="inlineStr"/>
      <c r="O153" s="2086" t="inlineStr"/>
    </row>
    <row r="154">
      <c r="A154" s="2086" t="inlineStr">
        <is>
          <t>OS - Maïs-grain (n)</t>
        </is>
      </c>
      <c r="B154" s="2086" t="inlineStr">
        <is>
          <t>Maïs-grain collecté (semence)</t>
        </is>
      </c>
      <c r="C154" s="2086" t="n">
        <v>230.9123</v>
      </c>
      <c r="D154" s="2086" t="inlineStr">
        <is>
          <t>kt</t>
        </is>
      </c>
      <c r="E154" s="2086" t="inlineStr"/>
      <c r="F154" s="2086" t="inlineStr">
        <is>
          <t>2015.0</t>
        </is>
      </c>
      <c r="G154" s="2086" t="inlineStr">
        <is>
          <t>Elevée</t>
        </is>
      </c>
      <c r="H154" s="2086" t="inlineStr"/>
      <c r="I154" s="2086" t="inlineStr">
        <is>
          <t>FranceAgriMer</t>
        </is>
      </c>
      <c r="J154" s="2086" t="inlineStr"/>
      <c r="K154" s="2086" t="inlineStr"/>
      <c r="L154" s="2086" t="inlineStr"/>
      <c r="M154" s="2086" t="inlineStr"/>
      <c r="N154" s="2086" t="inlineStr"/>
      <c r="O154" s="2086" t="inlineStr"/>
    </row>
    <row r="155">
      <c r="A155" s="2086" t="inlineStr">
        <is>
          <t>OS - Méteil (n)</t>
        </is>
      </c>
      <c r="B155" s="2086" t="inlineStr">
        <is>
          <t>Méteil collecté (semence)</t>
        </is>
      </c>
      <c r="C155" s="2086" t="n">
        <v>0</v>
      </c>
      <c r="D155" s="2086" t="inlineStr">
        <is>
          <t>kt</t>
        </is>
      </c>
      <c r="E155" s="2086" t="inlineStr"/>
      <c r="F155" s="2086" t="inlineStr">
        <is>
          <t>2015.0</t>
        </is>
      </c>
      <c r="G155" s="2086" t="inlineStr">
        <is>
          <t>Elevée</t>
        </is>
      </c>
      <c r="H155" s="2086" t="inlineStr"/>
      <c r="I155" s="2086" t="inlineStr">
        <is>
          <t>FranceAgriMer</t>
        </is>
      </c>
      <c r="J155" s="2086" t="inlineStr"/>
      <c r="K155" s="2086" t="inlineStr"/>
      <c r="L155" s="2086" t="inlineStr"/>
      <c r="M155" s="2086" t="inlineStr"/>
      <c r="N155" s="2086" t="inlineStr"/>
      <c r="O155" s="2086" t="inlineStr"/>
    </row>
    <row r="156">
      <c r="A156" s="2086" t="inlineStr">
        <is>
          <t>OS - Millet (n)</t>
        </is>
      </c>
      <c r="B156" s="2086" t="inlineStr">
        <is>
          <t>Millet collecté (semence)</t>
        </is>
      </c>
      <c r="C156" s="2086" t="n">
        <v>0</v>
      </c>
      <c r="D156" s="2086" t="inlineStr">
        <is>
          <t>kt</t>
        </is>
      </c>
      <c r="E156" s="2086" t="inlineStr"/>
      <c r="F156" s="2086" t="inlineStr">
        <is>
          <t>2015.0</t>
        </is>
      </c>
      <c r="G156" s="2086" t="inlineStr">
        <is>
          <t>Elevée</t>
        </is>
      </c>
      <c r="H156" s="2086" t="inlineStr"/>
      <c r="I156" s="2086" t="inlineStr">
        <is>
          <t>FranceAgriMer</t>
        </is>
      </c>
      <c r="J156" s="2086" t="inlineStr"/>
      <c r="K156" s="2086" t="inlineStr"/>
      <c r="L156" s="2086" t="inlineStr"/>
      <c r="M156" s="2086" t="inlineStr"/>
      <c r="N156" s="2086" t="inlineStr"/>
      <c r="O156" s="2086" t="inlineStr"/>
    </row>
    <row r="157">
      <c r="A157" s="2086" t="inlineStr">
        <is>
          <t>OS - Orge (n)</t>
        </is>
      </c>
      <c r="B157" s="2086" t="inlineStr">
        <is>
          <t>Orge collecté (semence)</t>
        </is>
      </c>
      <c r="C157" s="2086" t="n">
        <v>226.2748</v>
      </c>
      <c r="D157" s="2086" t="inlineStr">
        <is>
          <t>kt</t>
        </is>
      </c>
      <c r="E157" s="2086" t="inlineStr"/>
      <c r="F157" s="2086" t="inlineStr">
        <is>
          <t>2015.0</t>
        </is>
      </c>
      <c r="G157" s="2086" t="inlineStr">
        <is>
          <t>Elevée</t>
        </is>
      </c>
      <c r="H157" s="2086" t="inlineStr"/>
      <c r="I157" s="2086" t="inlineStr">
        <is>
          <t>FranceAgriMer</t>
        </is>
      </c>
      <c r="J157" s="2086" t="inlineStr"/>
      <c r="K157" s="2086" t="inlineStr"/>
      <c r="L157" s="2086" t="inlineStr"/>
      <c r="M157" s="2086" t="inlineStr"/>
      <c r="N157" s="2086" t="inlineStr"/>
      <c r="O157" s="2086" t="inlineStr"/>
    </row>
    <row r="158">
      <c r="A158" s="2086" t="inlineStr">
        <is>
          <t>OS - Riz (n)</t>
        </is>
      </c>
      <c r="B158" s="2086" t="inlineStr">
        <is>
          <t>Riz collecté (semence)</t>
        </is>
      </c>
      <c r="C158" s="2086" t="n">
        <v>0</v>
      </c>
      <c r="D158" s="2086" t="inlineStr">
        <is>
          <t>kt</t>
        </is>
      </c>
      <c r="E158" s="2086" t="inlineStr"/>
      <c r="F158" s="2086" t="inlineStr">
        <is>
          <t>2015.0</t>
        </is>
      </c>
      <c r="G158" s="2086" t="inlineStr">
        <is>
          <t>Elevée</t>
        </is>
      </c>
      <c r="H158" s="2086" t="inlineStr"/>
      <c r="I158" s="2086" t="inlineStr">
        <is>
          <t>FranceAgriMer</t>
        </is>
      </c>
      <c r="J158" s="2086" t="inlineStr"/>
      <c r="K158" s="2086" t="inlineStr"/>
      <c r="L158" s="2086" t="inlineStr"/>
      <c r="M158" s="2086" t="inlineStr"/>
      <c r="N158" s="2086" t="inlineStr"/>
      <c r="O158" s="2086" t="inlineStr"/>
    </row>
    <row r="159">
      <c r="A159" s="2086" t="inlineStr">
        <is>
          <t>OS - Sarrasin (n)</t>
        </is>
      </c>
      <c r="B159" s="2086" t="inlineStr">
        <is>
          <t>Sarrasin collecté (semence)</t>
        </is>
      </c>
      <c r="C159" s="2086" t="n">
        <v>0.1827</v>
      </c>
      <c r="D159" s="2086" t="inlineStr">
        <is>
          <t>kt</t>
        </is>
      </c>
      <c r="E159" s="2086" t="inlineStr"/>
      <c r="F159" s="2086" t="inlineStr">
        <is>
          <t>2015.0</t>
        </is>
      </c>
      <c r="G159" s="2086" t="inlineStr">
        <is>
          <t>Elevée</t>
        </is>
      </c>
      <c r="H159" s="2086" t="inlineStr"/>
      <c r="I159" s="2086" t="inlineStr">
        <is>
          <t>FranceAgriMer</t>
        </is>
      </c>
      <c r="J159" s="2086" t="inlineStr"/>
      <c r="K159" s="2086" t="inlineStr"/>
      <c r="L159" s="2086" t="inlineStr"/>
      <c r="M159" s="2086" t="inlineStr"/>
      <c r="N159" s="2086" t="inlineStr"/>
      <c r="O159" s="2086" t="inlineStr"/>
    </row>
    <row r="160">
      <c r="A160" s="2086" t="inlineStr">
        <is>
          <t>OS - Seigle (n)</t>
        </is>
      </c>
      <c r="B160" s="2086" t="inlineStr">
        <is>
          <t>Seigle collecté (semence)</t>
        </is>
      </c>
      <c r="C160" s="2086" t="n">
        <v>2.2761</v>
      </c>
      <c r="D160" s="2086" t="inlineStr">
        <is>
          <t>kt</t>
        </is>
      </c>
      <c r="E160" s="2086" t="inlineStr"/>
      <c r="F160" s="2086" t="inlineStr">
        <is>
          <t>2015.0</t>
        </is>
      </c>
      <c r="G160" s="2086" t="inlineStr">
        <is>
          <t>Elevée</t>
        </is>
      </c>
      <c r="H160" s="2086" t="inlineStr"/>
      <c r="I160" s="2086" t="inlineStr">
        <is>
          <t>FranceAgriMer</t>
        </is>
      </c>
      <c r="J160" s="2086" t="inlineStr"/>
      <c r="K160" s="2086" t="inlineStr"/>
      <c r="L160" s="2086" t="inlineStr"/>
      <c r="M160" s="2086" t="inlineStr"/>
      <c r="N160" s="2086" t="inlineStr"/>
      <c r="O160" s="2086" t="inlineStr"/>
    </row>
    <row r="161">
      <c r="A161" s="2086" t="inlineStr">
        <is>
          <t>OS - Sorgho-grain (n)</t>
        </is>
      </c>
      <c r="B161" s="2086" t="inlineStr">
        <is>
          <t>Sorgho-grain collecté (semence)</t>
        </is>
      </c>
      <c r="C161" s="2086" t="n">
        <v>0.9374</v>
      </c>
      <c r="D161" s="2086" t="inlineStr">
        <is>
          <t>kt</t>
        </is>
      </c>
      <c r="E161" s="2086" t="inlineStr"/>
      <c r="F161" s="2086" t="inlineStr">
        <is>
          <t>2015.0</t>
        </is>
      </c>
      <c r="G161" s="2086" t="inlineStr">
        <is>
          <t>Elevée</t>
        </is>
      </c>
      <c r="H161" s="2086" t="inlineStr"/>
      <c r="I161" s="2086" t="inlineStr">
        <is>
          <t>FranceAgriMer</t>
        </is>
      </c>
      <c r="J161" s="2086" t="inlineStr"/>
      <c r="K161" s="2086" t="inlineStr"/>
      <c r="L161" s="2086" t="inlineStr"/>
      <c r="M161" s="2086" t="inlineStr"/>
      <c r="N161" s="2086" t="inlineStr"/>
      <c r="O161" s="2086" t="inlineStr"/>
    </row>
    <row r="162">
      <c r="A162" s="2086" t="inlineStr">
        <is>
          <t>OS - Triticale (n)</t>
        </is>
      </c>
      <c r="B162" s="2086" t="inlineStr">
        <is>
          <t>Triticale collecté (semence)</t>
        </is>
      </c>
      <c r="C162" s="2086" t="n">
        <v>51.5993</v>
      </c>
      <c r="D162" s="2086" t="inlineStr">
        <is>
          <t>kt</t>
        </is>
      </c>
      <c r="E162" s="2086" t="inlineStr"/>
      <c r="F162" s="2086" t="inlineStr">
        <is>
          <t>2015.0</t>
        </is>
      </c>
      <c r="G162" s="2086" t="inlineStr">
        <is>
          <t>Elevée</t>
        </is>
      </c>
      <c r="H162" s="2086" t="inlineStr"/>
      <c r="I162" s="2086" t="inlineStr">
        <is>
          <t>FranceAgriMer</t>
        </is>
      </c>
      <c r="J162" s="2086" t="inlineStr"/>
      <c r="K162" s="2086" t="inlineStr"/>
      <c r="L162" s="2086" t="inlineStr"/>
      <c r="M162" s="2086" t="inlineStr"/>
      <c r="N162" s="2086" t="inlineStr"/>
      <c r="O162" s="2086" t="inlineStr"/>
    </row>
    <row r="163">
      <c r="A163" s="2086" t="inlineStr">
        <is>
          <t>OS - Alpiste (n)</t>
        </is>
      </c>
      <c r="B163" s="2086" t="inlineStr">
        <is>
          <t>Alpiste collecté (semence)</t>
        </is>
      </c>
      <c r="C163" s="2086" t="n">
        <v>0</v>
      </c>
      <c r="D163" s="2086" t="inlineStr">
        <is>
          <t>kt</t>
        </is>
      </c>
      <c r="E163" s="2086" t="inlineStr"/>
      <c r="F163" s="2086" t="inlineStr">
        <is>
          <t>2019.0</t>
        </is>
      </c>
      <c r="G163" s="2086" t="inlineStr">
        <is>
          <t>Elevée</t>
        </is>
      </c>
      <c r="H163" s="2086" t="inlineStr"/>
      <c r="I163" s="2086" t="inlineStr">
        <is>
          <t>FranceAgriMer</t>
        </is>
      </c>
      <c r="J163" s="2086" t="inlineStr"/>
      <c r="K163" s="2086" t="inlineStr"/>
      <c r="L163" s="2086" t="inlineStr"/>
      <c r="M163" s="2086" t="inlineStr"/>
      <c r="N163" s="2086" t="inlineStr"/>
      <c r="O163" s="2086" t="inlineStr"/>
    </row>
    <row r="164">
      <c r="A164" s="2086" t="inlineStr">
        <is>
          <t>OS - Avoine (n)</t>
        </is>
      </c>
      <c r="B164" s="2086" t="inlineStr">
        <is>
          <t>Avoine collecté (semence)</t>
        </is>
      </c>
      <c r="C164" s="2086" t="n">
        <v>8.234299999999999</v>
      </c>
      <c r="D164" s="2086" t="inlineStr">
        <is>
          <t>kt</t>
        </is>
      </c>
      <c r="E164" s="2086" t="inlineStr"/>
      <c r="F164" s="2086" t="inlineStr">
        <is>
          <t>2019.0</t>
        </is>
      </c>
      <c r="G164" s="2086" t="inlineStr">
        <is>
          <t>Elevée</t>
        </is>
      </c>
      <c r="H164" s="2086" t="inlineStr"/>
      <c r="I164" s="2086" t="inlineStr">
        <is>
          <t>FranceAgriMer</t>
        </is>
      </c>
      <c r="J164" s="2086" t="inlineStr"/>
      <c r="K164" s="2086" t="inlineStr"/>
      <c r="L164" s="2086" t="inlineStr"/>
      <c r="M164" s="2086" t="inlineStr"/>
      <c r="N164" s="2086" t="inlineStr"/>
      <c r="O164" s="2086" t="inlineStr"/>
    </row>
    <row r="165">
      <c r="A165" s="2086" t="inlineStr">
        <is>
          <t>OS - Blé dur (n)</t>
        </is>
      </c>
      <c r="B165" s="2086" t="inlineStr">
        <is>
          <t>Blé dur collecté (semence)</t>
        </is>
      </c>
      <c r="C165" s="2086" t="n">
        <v>44.004</v>
      </c>
      <c r="D165" s="2086" t="inlineStr">
        <is>
          <t>kt</t>
        </is>
      </c>
      <c r="E165" s="2086" t="inlineStr"/>
      <c r="F165" s="2086" t="inlineStr">
        <is>
          <t>2019.0</t>
        </is>
      </c>
      <c r="G165" s="2086" t="inlineStr">
        <is>
          <t>Elevée</t>
        </is>
      </c>
      <c r="H165" s="2086" t="inlineStr"/>
      <c r="I165" s="2086" t="inlineStr">
        <is>
          <t>FranceAgriMer</t>
        </is>
      </c>
      <c r="J165" s="2086" t="inlineStr"/>
      <c r="K165" s="2086" t="inlineStr"/>
      <c r="L165" s="2086" t="inlineStr"/>
      <c r="M165" s="2086" t="inlineStr"/>
      <c r="N165" s="2086" t="inlineStr"/>
      <c r="O165" s="2086" t="inlineStr"/>
    </row>
    <row r="166">
      <c r="A166" s="2086" t="inlineStr">
        <is>
          <t>OS - Blé tendre (n)</t>
        </is>
      </c>
      <c r="B166" s="2086" t="inlineStr">
        <is>
          <t>Blé tendre collecté (semence)</t>
        </is>
      </c>
      <c r="C166" s="2086" t="n">
        <v>507.9062</v>
      </c>
      <c r="D166" s="2086" t="inlineStr">
        <is>
          <t>kt</t>
        </is>
      </c>
      <c r="E166" s="2086" t="inlineStr"/>
      <c r="F166" s="2086" t="inlineStr">
        <is>
          <t>2019.0</t>
        </is>
      </c>
      <c r="G166" s="2086" t="inlineStr">
        <is>
          <t>Elevée</t>
        </is>
      </c>
      <c r="H166" s="2086" t="inlineStr"/>
      <c r="I166" s="2086" t="inlineStr">
        <is>
          <t>FranceAgriMer</t>
        </is>
      </c>
      <c r="J166" s="2086" t="inlineStr"/>
      <c r="K166" s="2086" t="inlineStr"/>
      <c r="L166" s="2086" t="inlineStr"/>
      <c r="M166" s="2086" t="inlineStr"/>
      <c r="N166" s="2086" t="inlineStr"/>
      <c r="O166" s="2086" t="inlineStr"/>
    </row>
    <row r="167">
      <c r="A167" s="2086" t="inlineStr">
        <is>
          <t>OS - Epeautre (n)</t>
        </is>
      </c>
      <c r="B167" s="2086" t="inlineStr">
        <is>
          <t>Epeautre collecté (semence)</t>
        </is>
      </c>
      <c r="C167" s="2086" t="n">
        <v>0.6095</v>
      </c>
      <c r="D167" s="2086" t="inlineStr">
        <is>
          <t>kt</t>
        </is>
      </c>
      <c r="E167" s="2086" t="inlineStr"/>
      <c r="F167" s="2086" t="inlineStr">
        <is>
          <t>2019.0</t>
        </is>
      </c>
      <c r="G167" s="2086" t="inlineStr">
        <is>
          <t>Elevée</t>
        </is>
      </c>
      <c r="H167" s="2086" t="inlineStr"/>
      <c r="I167" s="2086" t="inlineStr">
        <is>
          <t>FranceAgriMer</t>
        </is>
      </c>
      <c r="J167" s="2086" t="inlineStr"/>
      <c r="K167" s="2086" t="inlineStr"/>
      <c r="L167" s="2086" t="inlineStr"/>
      <c r="M167" s="2086" t="inlineStr"/>
      <c r="N167" s="2086" t="inlineStr"/>
      <c r="O167" s="2086" t="inlineStr"/>
    </row>
    <row r="168">
      <c r="A168" s="2086" t="inlineStr">
        <is>
          <t>OS - Maïs-grain (n)</t>
        </is>
      </c>
      <c r="B168" s="2086" t="inlineStr">
        <is>
          <t>Maïs-grain collecté (semence)</t>
        </is>
      </c>
      <c r="C168" s="2086" t="n">
        <v>217.6565</v>
      </c>
      <c r="D168" s="2086" t="inlineStr">
        <is>
          <t>kt</t>
        </is>
      </c>
      <c r="E168" s="2086" t="inlineStr"/>
      <c r="F168" s="2086" t="inlineStr">
        <is>
          <t>2019.0</t>
        </is>
      </c>
      <c r="G168" s="2086" t="inlineStr">
        <is>
          <t>Elevée</t>
        </is>
      </c>
      <c r="H168" s="2086" t="inlineStr"/>
      <c r="I168" s="2086" t="inlineStr">
        <is>
          <t>FranceAgriMer</t>
        </is>
      </c>
      <c r="J168" s="2086" t="inlineStr"/>
      <c r="K168" s="2086" t="inlineStr"/>
      <c r="L168" s="2086" t="inlineStr"/>
      <c r="M168" s="2086" t="inlineStr"/>
      <c r="N168" s="2086" t="inlineStr"/>
      <c r="O168" s="2086" t="inlineStr"/>
    </row>
    <row r="169">
      <c r="A169" s="2086" t="inlineStr">
        <is>
          <t>OS - Méteil (n)</t>
        </is>
      </c>
      <c r="B169" s="2086" t="inlineStr">
        <is>
          <t>Méteil collecté (semence)</t>
        </is>
      </c>
      <c r="C169" s="2086" t="n">
        <v>0</v>
      </c>
      <c r="D169" s="2086" t="inlineStr">
        <is>
          <t>kt</t>
        </is>
      </c>
      <c r="E169" s="2086" t="inlineStr"/>
      <c r="F169" s="2086" t="inlineStr">
        <is>
          <t>2019.0</t>
        </is>
      </c>
      <c r="G169" s="2086" t="inlineStr">
        <is>
          <t>Elevée</t>
        </is>
      </c>
      <c r="H169" s="2086" t="inlineStr"/>
      <c r="I169" s="2086" t="inlineStr">
        <is>
          <t>FranceAgriMer</t>
        </is>
      </c>
      <c r="J169" s="2086" t="inlineStr"/>
      <c r="K169" s="2086" t="inlineStr"/>
      <c r="L169" s="2086" t="inlineStr"/>
      <c r="M169" s="2086" t="inlineStr"/>
      <c r="N169" s="2086" t="inlineStr"/>
      <c r="O169" s="2086" t="inlineStr"/>
    </row>
    <row r="170">
      <c r="A170" s="2086" t="inlineStr">
        <is>
          <t>OS - Millet (n)</t>
        </is>
      </c>
      <c r="B170" s="2086" t="inlineStr">
        <is>
          <t>Millet collecté (semence)</t>
        </is>
      </c>
      <c r="C170" s="2086" t="n">
        <v>0</v>
      </c>
      <c r="D170" s="2086" t="inlineStr">
        <is>
          <t>kt</t>
        </is>
      </c>
      <c r="E170" s="2086" t="inlineStr"/>
      <c r="F170" s="2086" t="inlineStr">
        <is>
          <t>2019.0</t>
        </is>
      </c>
      <c r="G170" s="2086" t="inlineStr">
        <is>
          <t>Elevée</t>
        </is>
      </c>
      <c r="H170" s="2086" t="inlineStr"/>
      <c r="I170" s="2086" t="inlineStr">
        <is>
          <t>FranceAgriMer</t>
        </is>
      </c>
      <c r="J170" s="2086" t="inlineStr"/>
      <c r="K170" s="2086" t="inlineStr"/>
      <c r="L170" s="2086" t="inlineStr"/>
      <c r="M170" s="2086" t="inlineStr"/>
      <c r="N170" s="2086" t="inlineStr"/>
      <c r="O170" s="2086" t="inlineStr"/>
    </row>
    <row r="171">
      <c r="A171" s="2086" t="inlineStr">
        <is>
          <t>OS - Orge (n)</t>
        </is>
      </c>
      <c r="B171" s="2086" t="inlineStr">
        <is>
          <t>Orge collecté (semence)</t>
        </is>
      </c>
      <c r="C171" s="2086" t="n">
        <v>197.5859</v>
      </c>
      <c r="D171" s="2086" t="inlineStr">
        <is>
          <t>kt</t>
        </is>
      </c>
      <c r="E171" s="2086" t="inlineStr"/>
      <c r="F171" s="2086" t="inlineStr">
        <is>
          <t>2019.0</t>
        </is>
      </c>
      <c r="G171" s="2086" t="inlineStr">
        <is>
          <t>Elevée</t>
        </is>
      </c>
      <c r="H171" s="2086" t="inlineStr"/>
      <c r="I171" s="2086" t="inlineStr">
        <is>
          <t>FranceAgriMer</t>
        </is>
      </c>
      <c r="J171" s="2086" t="inlineStr"/>
      <c r="K171" s="2086" t="inlineStr"/>
      <c r="L171" s="2086" t="inlineStr"/>
      <c r="M171" s="2086" t="inlineStr"/>
      <c r="N171" s="2086" t="inlineStr"/>
      <c r="O171" s="2086" t="inlineStr"/>
    </row>
    <row r="172">
      <c r="A172" s="2086" t="inlineStr">
        <is>
          <t>OS - Riz (n)</t>
        </is>
      </c>
      <c r="B172" s="2086" t="inlineStr">
        <is>
          <t>Riz collecté (semence)</t>
        </is>
      </c>
      <c r="C172" s="2086" t="n">
        <v>0</v>
      </c>
      <c r="D172" s="2086" t="inlineStr">
        <is>
          <t>kt</t>
        </is>
      </c>
      <c r="E172" s="2086" t="inlineStr"/>
      <c r="F172" s="2086" t="inlineStr">
        <is>
          <t>2019.0</t>
        </is>
      </c>
      <c r="G172" s="2086" t="inlineStr">
        <is>
          <t>Elevée</t>
        </is>
      </c>
      <c r="H172" s="2086" t="inlineStr"/>
      <c r="I172" s="2086" t="inlineStr">
        <is>
          <t>FranceAgriMer</t>
        </is>
      </c>
      <c r="J172" s="2086" t="inlineStr"/>
      <c r="K172" s="2086" t="inlineStr"/>
      <c r="L172" s="2086" t="inlineStr"/>
      <c r="M172" s="2086" t="inlineStr"/>
      <c r="N172" s="2086" t="inlineStr"/>
      <c r="O172" s="2086" t="inlineStr"/>
    </row>
    <row r="173">
      <c r="A173" s="2086" t="inlineStr">
        <is>
          <t>OS - Sarrasin (n)</t>
        </is>
      </c>
      <c r="B173" s="2086" t="inlineStr">
        <is>
          <t>Sarrasin collecté (semence)</t>
        </is>
      </c>
      <c r="C173" s="2086" t="n">
        <v>0.1156</v>
      </c>
      <c r="D173" s="2086" t="inlineStr">
        <is>
          <t>kt</t>
        </is>
      </c>
      <c r="E173" s="2086" t="inlineStr"/>
      <c r="F173" s="2086" t="inlineStr">
        <is>
          <t>2019.0</t>
        </is>
      </c>
      <c r="G173" s="2086" t="inlineStr">
        <is>
          <t>Elevée</t>
        </is>
      </c>
      <c r="H173" s="2086" t="inlineStr"/>
      <c r="I173" s="2086" t="inlineStr">
        <is>
          <t>FranceAgriMer</t>
        </is>
      </c>
      <c r="J173" s="2086" t="inlineStr"/>
      <c r="K173" s="2086" t="inlineStr"/>
      <c r="L173" s="2086" t="inlineStr"/>
      <c r="M173" s="2086" t="inlineStr"/>
      <c r="N173" s="2086" t="inlineStr"/>
      <c r="O173" s="2086" t="inlineStr"/>
    </row>
    <row r="174">
      <c r="A174" s="2086" t="inlineStr">
        <is>
          <t>OS - Seigle (n)</t>
        </is>
      </c>
      <c r="B174" s="2086" t="inlineStr">
        <is>
          <t>Seigle collecté (semence)</t>
        </is>
      </c>
      <c r="C174" s="2086" t="n">
        <v>2.8146</v>
      </c>
      <c r="D174" s="2086" t="inlineStr">
        <is>
          <t>kt</t>
        </is>
      </c>
      <c r="E174" s="2086" t="inlineStr"/>
      <c r="F174" s="2086" t="inlineStr">
        <is>
          <t>2019.0</t>
        </is>
      </c>
      <c r="G174" s="2086" t="inlineStr">
        <is>
          <t>Elevée</t>
        </is>
      </c>
      <c r="H174" s="2086" t="inlineStr"/>
      <c r="I174" s="2086" t="inlineStr">
        <is>
          <t>FranceAgriMer</t>
        </is>
      </c>
      <c r="J174" s="2086" t="inlineStr"/>
      <c r="K174" s="2086" t="inlineStr"/>
      <c r="L174" s="2086" t="inlineStr"/>
      <c r="M174" s="2086" t="inlineStr"/>
      <c r="N174" s="2086" t="inlineStr"/>
      <c r="O174" s="2086" t="inlineStr"/>
    </row>
    <row r="175">
      <c r="A175" s="2086" t="inlineStr">
        <is>
          <t>OS - Sorgho-grain (n)</t>
        </is>
      </c>
      <c r="B175" s="2086" t="inlineStr">
        <is>
          <t>Sorgho-grain collecté (semence)</t>
        </is>
      </c>
      <c r="C175" s="2086" t="n">
        <v>0.5151</v>
      </c>
      <c r="D175" s="2086" t="inlineStr">
        <is>
          <t>kt</t>
        </is>
      </c>
      <c r="E175" s="2086" t="inlineStr"/>
      <c r="F175" s="2086" t="inlineStr">
        <is>
          <t>2019.0</t>
        </is>
      </c>
      <c r="G175" s="2086" t="inlineStr">
        <is>
          <t>Elevée</t>
        </is>
      </c>
      <c r="H175" s="2086" t="inlineStr"/>
      <c r="I175" s="2086" t="inlineStr">
        <is>
          <t>FranceAgriMer</t>
        </is>
      </c>
      <c r="J175" s="2086" t="inlineStr"/>
      <c r="K175" s="2086" t="inlineStr"/>
      <c r="L175" s="2086" t="inlineStr"/>
      <c r="M175" s="2086" t="inlineStr"/>
      <c r="N175" s="2086" t="inlineStr"/>
      <c r="O175" s="2086" t="inlineStr"/>
    </row>
    <row r="176">
      <c r="A176" s="2086" t="inlineStr">
        <is>
          <t>OS - Triticale (n)</t>
        </is>
      </c>
      <c r="B176" s="2086" t="inlineStr">
        <is>
          <t>Triticale collecté (semence)</t>
        </is>
      </c>
      <c r="C176" s="2086" t="n">
        <v>37.17609999999999</v>
      </c>
      <c r="D176" s="2086" t="inlineStr">
        <is>
          <t>kt</t>
        </is>
      </c>
      <c r="E176" s="2086" t="inlineStr"/>
      <c r="F176" s="2086" t="inlineStr">
        <is>
          <t>2019.0</t>
        </is>
      </c>
      <c r="G176" s="2086" t="inlineStr">
        <is>
          <t>Elevée</t>
        </is>
      </c>
      <c r="H176" s="2086" t="inlineStr"/>
      <c r="I176" s="2086" t="inlineStr">
        <is>
          <t>FranceAgriMer</t>
        </is>
      </c>
      <c r="J176" s="2086" t="inlineStr"/>
      <c r="K176" s="2086" t="inlineStr"/>
      <c r="L176" s="2086" t="inlineStr"/>
      <c r="M176" s="2086" t="inlineStr"/>
      <c r="N176" s="2086" t="inlineStr"/>
      <c r="O176" s="2086" t="inlineStr"/>
    </row>
    <row r="177">
      <c r="A177" s="2086" t="inlineStr">
        <is>
          <t>Variation de stock négative</t>
        </is>
      </c>
      <c r="B177" s="2086" t="inlineStr">
        <is>
          <t>Alpiste collecté (conso)</t>
        </is>
      </c>
      <c r="C177" s="2086" t="n">
        <v>0.0016</v>
      </c>
      <c r="D177" s="2086" t="inlineStr">
        <is>
          <t>kt</t>
        </is>
      </c>
      <c r="E177" s="2086" t="inlineStr"/>
      <c r="F177" s="2086" t="inlineStr">
        <is>
          <t>2015.0</t>
        </is>
      </c>
      <c r="G177" s="2086" t="inlineStr">
        <is>
          <t>Elevée</t>
        </is>
      </c>
      <c r="H177" s="2086" t="inlineStr"/>
      <c r="I177" s="2086" t="inlineStr">
        <is>
          <t>FranceAgriMer</t>
        </is>
      </c>
      <c r="J177" s="2086" t="inlineStr"/>
      <c r="K177" s="2086" t="inlineStr"/>
      <c r="L177" s="2086" t="inlineStr"/>
      <c r="M177" s="2086" t="inlineStr"/>
      <c r="N177" s="2086" t="inlineStr"/>
      <c r="O177" s="2086" t="inlineStr">
        <is>
          <t>Déstockage grains conso</t>
        </is>
      </c>
    </row>
    <row r="178">
      <c r="A178" s="2086" t="inlineStr">
        <is>
          <t>Variation de stock négative</t>
        </is>
      </c>
      <c r="B178" s="2086" t="inlineStr">
        <is>
          <t>Avoine collecté (conso)</t>
        </is>
      </c>
      <c r="C178" s="2086" t="n">
        <v>33.58880000000001</v>
      </c>
      <c r="D178" s="2086" t="inlineStr">
        <is>
          <t>kt</t>
        </is>
      </c>
      <c r="E178" s="2086" t="inlineStr"/>
      <c r="F178" s="2086" t="inlineStr">
        <is>
          <t>2015.0</t>
        </is>
      </c>
      <c r="G178" s="2086" t="inlineStr">
        <is>
          <t>Elevée</t>
        </is>
      </c>
      <c r="H178" s="2086" t="inlineStr"/>
      <c r="I178" s="2086" t="inlineStr">
        <is>
          <t>FranceAgriMer</t>
        </is>
      </c>
      <c r="J178" s="2086" t="inlineStr"/>
      <c r="K178" s="2086" t="inlineStr"/>
      <c r="L178" s="2086" t="inlineStr"/>
      <c r="M178" s="2086" t="inlineStr"/>
      <c r="N178" s="2086" t="inlineStr"/>
      <c r="O178" s="2086" t="inlineStr"/>
    </row>
    <row r="179">
      <c r="A179" s="2086" t="inlineStr">
        <is>
          <t>Variation de stock négative</t>
        </is>
      </c>
      <c r="B179" s="2086" t="inlineStr">
        <is>
          <t>Blé dur collecté (conso)</t>
        </is>
      </c>
      <c r="C179" s="2086" t="n">
        <v>0</v>
      </c>
      <c r="D179" s="2086" t="inlineStr">
        <is>
          <t>kt</t>
        </is>
      </c>
      <c r="E179" s="2086" t="n">
        <v>0</v>
      </c>
      <c r="F179" s="2086" t="inlineStr">
        <is>
          <t>2015.0</t>
        </is>
      </c>
      <c r="G179" s="2086" t="inlineStr">
        <is>
          <t>Elevée</t>
        </is>
      </c>
      <c r="H179" s="2086" t="inlineStr"/>
      <c r="I179" s="2086" t="inlineStr">
        <is>
          <t>FranceAgriMer</t>
        </is>
      </c>
      <c r="J179" s="2086" t="inlineStr"/>
      <c r="K179" s="2086" t="inlineStr"/>
      <c r="L179" s="2086" t="inlineStr"/>
      <c r="M179" s="2086" t="inlineStr"/>
      <c r="N179" s="2086" t="inlineStr"/>
      <c r="O179" s="2086" t="inlineStr"/>
    </row>
    <row r="180">
      <c r="A180" s="2086" t="inlineStr">
        <is>
          <t>Variation de stock négative</t>
        </is>
      </c>
      <c r="B180" s="2086" t="inlineStr">
        <is>
          <t>Blé tendre collecté (conso)</t>
        </is>
      </c>
      <c r="C180" s="2086" t="n">
        <v>0</v>
      </c>
      <c r="D180" s="2086" t="inlineStr">
        <is>
          <t>kt</t>
        </is>
      </c>
      <c r="E180" s="2086" t="n">
        <v>0</v>
      </c>
      <c r="F180" s="2086" t="inlineStr">
        <is>
          <t>2015.0</t>
        </is>
      </c>
      <c r="G180" s="2086" t="inlineStr">
        <is>
          <t>Elevée</t>
        </is>
      </c>
      <c r="H180" s="2086" t="inlineStr"/>
      <c r="I180" s="2086" t="inlineStr">
        <is>
          <t>FranceAgriMer</t>
        </is>
      </c>
      <c r="J180" s="2086" t="inlineStr"/>
      <c r="K180" s="2086" t="inlineStr"/>
      <c r="L180" s="2086" t="inlineStr"/>
      <c r="M180" s="2086" t="inlineStr"/>
      <c r="N180" s="2086" t="inlineStr"/>
      <c r="O180" s="2086" t="inlineStr"/>
    </row>
    <row r="181">
      <c r="A181" s="2086" t="inlineStr">
        <is>
          <t>Variation de stock négative</t>
        </is>
      </c>
      <c r="B181" s="2086" t="inlineStr">
        <is>
          <t>Epeautre collecté (conso)</t>
        </is>
      </c>
      <c r="C181" s="2086" t="n">
        <v>0</v>
      </c>
      <c r="D181" s="2086" t="inlineStr">
        <is>
          <t>kt</t>
        </is>
      </c>
      <c r="E181" s="2086" t="n">
        <v>0</v>
      </c>
      <c r="F181" s="2086" t="inlineStr">
        <is>
          <t>2015.0</t>
        </is>
      </c>
      <c r="G181" s="2086" t="inlineStr">
        <is>
          <t>Elevée</t>
        </is>
      </c>
      <c r="H181" s="2086" t="inlineStr"/>
      <c r="I181" s="2086" t="inlineStr">
        <is>
          <t>FranceAgriMer</t>
        </is>
      </c>
      <c r="J181" s="2086" t="inlineStr"/>
      <c r="K181" s="2086" t="inlineStr"/>
      <c r="L181" s="2086" t="inlineStr"/>
      <c r="M181" s="2086" t="inlineStr"/>
      <c r="N181" s="2086" t="inlineStr"/>
      <c r="O181" s="2086" t="inlineStr"/>
    </row>
    <row r="182">
      <c r="A182" s="2086" t="inlineStr">
        <is>
          <t>Variation de stock négative</t>
        </is>
      </c>
      <c r="B182" s="2086" t="inlineStr">
        <is>
          <t>Maïs-grain collecté (conso)</t>
        </is>
      </c>
      <c r="C182" s="2086" t="n">
        <v>2080.596</v>
      </c>
      <c r="D182" s="2086" t="inlineStr">
        <is>
          <t>kt</t>
        </is>
      </c>
      <c r="E182" s="2086" t="inlineStr"/>
      <c r="F182" s="2086" t="inlineStr">
        <is>
          <t>2015.0</t>
        </is>
      </c>
      <c r="G182" s="2086" t="inlineStr">
        <is>
          <t>Elevée</t>
        </is>
      </c>
      <c r="H182" s="2086" t="inlineStr"/>
      <c r="I182" s="2086" t="inlineStr">
        <is>
          <t>FranceAgriMer</t>
        </is>
      </c>
      <c r="J182" s="2086" t="inlineStr"/>
      <c r="K182" s="2086" t="inlineStr"/>
      <c r="L182" s="2086" t="inlineStr"/>
      <c r="M182" s="2086" t="inlineStr"/>
      <c r="N182" s="2086" t="inlineStr"/>
      <c r="O182" s="2086" t="inlineStr"/>
    </row>
    <row r="183">
      <c r="A183" s="2086" t="inlineStr">
        <is>
          <t>Variation de stock négative</t>
        </is>
      </c>
      <c r="B183" s="2086" t="inlineStr">
        <is>
          <t>Méteil collecté (conso)</t>
        </is>
      </c>
      <c r="C183" s="2086" t="n">
        <v>0</v>
      </c>
      <c r="D183" s="2086" t="inlineStr">
        <is>
          <t>kt</t>
        </is>
      </c>
      <c r="E183" s="2086" t="n">
        <v>0</v>
      </c>
      <c r="F183" s="2086" t="inlineStr">
        <is>
          <t>2015.0</t>
        </is>
      </c>
      <c r="G183" s="2086" t="inlineStr">
        <is>
          <t>Elevée</t>
        </is>
      </c>
      <c r="H183" s="2086" t="inlineStr"/>
      <c r="I183" s="2086" t="inlineStr">
        <is>
          <t>FranceAgriMer</t>
        </is>
      </c>
      <c r="J183" s="2086" t="inlineStr"/>
      <c r="K183" s="2086" t="inlineStr"/>
      <c r="L183" s="2086" t="inlineStr"/>
      <c r="M183" s="2086" t="inlineStr"/>
      <c r="N183" s="2086" t="inlineStr"/>
      <c r="O183" s="2086" t="inlineStr"/>
    </row>
    <row r="184">
      <c r="A184" s="2086" t="inlineStr">
        <is>
          <t>Variation de stock négative</t>
        </is>
      </c>
      <c r="B184" s="2086" t="inlineStr">
        <is>
          <t>Millet collecté (conso)</t>
        </is>
      </c>
      <c r="C184" s="2086" t="n">
        <v>7.748799999999999</v>
      </c>
      <c r="D184" s="2086" t="inlineStr">
        <is>
          <t>kt</t>
        </is>
      </c>
      <c r="E184" s="2086" t="inlineStr"/>
      <c r="F184" s="2086" t="inlineStr">
        <is>
          <t>2015.0</t>
        </is>
      </c>
      <c r="G184" s="2086" t="inlineStr">
        <is>
          <t>Elevée</t>
        </is>
      </c>
      <c r="H184" s="2086" t="inlineStr"/>
      <c r="I184" s="2086" t="inlineStr">
        <is>
          <t>FranceAgriMer</t>
        </is>
      </c>
      <c r="J184" s="2086" t="inlineStr"/>
      <c r="K184" s="2086" t="inlineStr"/>
      <c r="L184" s="2086" t="inlineStr"/>
      <c r="M184" s="2086" t="inlineStr"/>
      <c r="N184" s="2086" t="inlineStr"/>
      <c r="O184" s="2086" t="inlineStr"/>
    </row>
    <row r="185">
      <c r="A185" s="2086" t="inlineStr">
        <is>
          <t>Variation de stock négative</t>
        </is>
      </c>
      <c r="B185" s="2086" t="inlineStr">
        <is>
          <t>Orge collecté (conso)</t>
        </is>
      </c>
      <c r="C185" s="2086" t="n">
        <v>158.9480999999996</v>
      </c>
      <c r="D185" s="2086" t="inlineStr">
        <is>
          <t>kt</t>
        </is>
      </c>
      <c r="E185" s="2086" t="inlineStr"/>
      <c r="F185" s="2086" t="inlineStr">
        <is>
          <t>2015.0</t>
        </is>
      </c>
      <c r="G185" s="2086" t="inlineStr">
        <is>
          <t>Elevée</t>
        </is>
      </c>
      <c r="H185" s="2086" t="inlineStr"/>
      <c r="I185" s="2086" t="inlineStr">
        <is>
          <t>FranceAgriMer</t>
        </is>
      </c>
      <c r="J185" s="2086" t="inlineStr"/>
      <c r="K185" s="2086" t="inlineStr"/>
      <c r="L185" s="2086" t="inlineStr"/>
      <c r="M185" s="2086" t="inlineStr"/>
      <c r="N185" s="2086" t="inlineStr"/>
      <c r="O185" s="2086" t="inlineStr"/>
    </row>
    <row r="186">
      <c r="A186" s="2086" t="inlineStr">
        <is>
          <t>Variation de stock négative</t>
        </is>
      </c>
      <c r="B186" s="2086" t="inlineStr">
        <is>
          <t>Riz collecté (conso)</t>
        </is>
      </c>
      <c r="C186" s="2086" t="n">
        <v>19.7119</v>
      </c>
      <c r="D186" s="2086" t="inlineStr">
        <is>
          <t>kt</t>
        </is>
      </c>
      <c r="E186" s="2086" t="inlineStr"/>
      <c r="F186" s="2086" t="inlineStr">
        <is>
          <t>2015.0</t>
        </is>
      </c>
      <c r="G186" s="2086" t="inlineStr">
        <is>
          <t>Elevée</t>
        </is>
      </c>
      <c r="H186" s="2086" t="inlineStr"/>
      <c r="I186" s="2086" t="inlineStr">
        <is>
          <t>FranceAgriMer</t>
        </is>
      </c>
      <c r="J186" s="2086" t="inlineStr"/>
      <c r="K186" s="2086" t="inlineStr"/>
      <c r="L186" s="2086" t="inlineStr"/>
      <c r="M186" s="2086" t="inlineStr"/>
      <c r="N186" s="2086" t="inlineStr"/>
      <c r="O186" s="2086" t="inlineStr"/>
    </row>
    <row r="187">
      <c r="A187" s="2086" t="inlineStr">
        <is>
          <t>Variation de stock négative</t>
        </is>
      </c>
      <c r="B187" s="2086" t="inlineStr">
        <is>
          <t>Sarrasin collecté (conso)</t>
        </is>
      </c>
      <c r="C187" s="2086" t="n">
        <v>0</v>
      </c>
      <c r="D187" s="2086" t="inlineStr">
        <is>
          <t>kt</t>
        </is>
      </c>
      <c r="E187" s="2086" t="n">
        <v>0</v>
      </c>
      <c r="F187" s="2086" t="inlineStr">
        <is>
          <t>2015.0</t>
        </is>
      </c>
      <c r="G187" s="2086" t="inlineStr">
        <is>
          <t>Elevée</t>
        </is>
      </c>
      <c r="H187" s="2086" t="inlineStr"/>
      <c r="I187" s="2086" t="inlineStr">
        <is>
          <t>FranceAgriMer</t>
        </is>
      </c>
      <c r="J187" s="2086" t="inlineStr"/>
      <c r="K187" s="2086" t="inlineStr"/>
      <c r="L187" s="2086" t="inlineStr"/>
      <c r="M187" s="2086" t="inlineStr"/>
      <c r="N187" s="2086" t="inlineStr"/>
      <c r="O187" s="2086" t="inlineStr"/>
    </row>
    <row r="188">
      <c r="A188" s="2086" t="inlineStr">
        <is>
          <t>Variation de stock négative</t>
        </is>
      </c>
      <c r="B188" s="2086" t="inlineStr">
        <is>
          <t>Seigle collecté (conso)</t>
        </is>
      </c>
      <c r="C188" s="2086" t="n">
        <v>2.056</v>
      </c>
      <c r="D188" s="2086" t="inlineStr">
        <is>
          <t>kt</t>
        </is>
      </c>
      <c r="E188" s="2086" t="inlineStr"/>
      <c r="F188" s="2086" t="inlineStr">
        <is>
          <t>2015.0</t>
        </is>
      </c>
      <c r="G188" s="2086" t="inlineStr">
        <is>
          <t>Elevée</t>
        </is>
      </c>
      <c r="H188" s="2086" t="inlineStr"/>
      <c r="I188" s="2086" t="inlineStr">
        <is>
          <t>FranceAgriMer</t>
        </is>
      </c>
      <c r="J188" s="2086" t="inlineStr"/>
      <c r="K188" s="2086" t="inlineStr"/>
      <c r="L188" s="2086" t="inlineStr"/>
      <c r="M188" s="2086" t="inlineStr"/>
      <c r="N188" s="2086" t="inlineStr"/>
      <c r="O188" s="2086" t="inlineStr"/>
    </row>
    <row r="189">
      <c r="A189" s="2086" t="inlineStr">
        <is>
          <t>Variation de stock négative</t>
        </is>
      </c>
      <c r="B189" s="2086" t="inlineStr">
        <is>
          <t>Sorgho-grain collecté (conso)</t>
        </is>
      </c>
      <c r="C189" s="2086" t="n">
        <v>72.85980000000001</v>
      </c>
      <c r="D189" s="2086" t="inlineStr">
        <is>
          <t>kt</t>
        </is>
      </c>
      <c r="E189" s="2086" t="inlineStr"/>
      <c r="F189" s="2086" t="inlineStr">
        <is>
          <t>2015.0</t>
        </is>
      </c>
      <c r="G189" s="2086" t="inlineStr">
        <is>
          <t>Elevée</t>
        </is>
      </c>
      <c r="H189" s="2086" t="inlineStr"/>
      <c r="I189" s="2086" t="inlineStr">
        <is>
          <t>FranceAgriMer</t>
        </is>
      </c>
      <c r="J189" s="2086" t="inlineStr"/>
      <c r="K189" s="2086" t="inlineStr"/>
      <c r="L189" s="2086" t="inlineStr"/>
      <c r="M189" s="2086" t="inlineStr"/>
      <c r="N189" s="2086" t="inlineStr"/>
      <c r="O189" s="2086" t="inlineStr"/>
    </row>
    <row r="190">
      <c r="A190" s="2086" t="inlineStr">
        <is>
          <t>Variation de stock négative</t>
        </is>
      </c>
      <c r="B190" s="2086" t="inlineStr">
        <is>
          <t>Triticale collecté (conso)</t>
        </is>
      </c>
      <c r="C190" s="2086" t="n">
        <v>106.8102</v>
      </c>
      <c r="D190" s="2086" t="inlineStr">
        <is>
          <t>kt</t>
        </is>
      </c>
      <c r="E190" s="2086" t="inlineStr"/>
      <c r="F190" s="2086" t="inlineStr">
        <is>
          <t>2015.0</t>
        </is>
      </c>
      <c r="G190" s="2086" t="inlineStr">
        <is>
          <t>Elevée</t>
        </is>
      </c>
      <c r="H190" s="2086" t="inlineStr"/>
      <c r="I190" s="2086" t="inlineStr">
        <is>
          <t>FranceAgriMer</t>
        </is>
      </c>
      <c r="J190" s="2086" t="inlineStr"/>
      <c r="K190" s="2086" t="inlineStr"/>
      <c r="L190" s="2086" t="inlineStr"/>
      <c r="M190" s="2086" t="inlineStr"/>
      <c r="N190" s="2086" t="inlineStr"/>
      <c r="O190" s="2086" t="inlineStr"/>
    </row>
    <row r="191">
      <c r="A191" s="2086" t="inlineStr">
        <is>
          <t>Variation de stock négative</t>
        </is>
      </c>
      <c r="B191" s="2086" t="inlineStr">
        <is>
          <t>Alpiste collecté (conso)</t>
        </is>
      </c>
      <c r="C191" s="2086" t="n">
        <v>0.0242</v>
      </c>
      <c r="D191" s="2086" t="inlineStr">
        <is>
          <t>kt</t>
        </is>
      </c>
      <c r="E191" s="2086" t="inlineStr"/>
      <c r="F191" s="2086" t="inlineStr">
        <is>
          <t>2019.0</t>
        </is>
      </c>
      <c r="G191" s="2086" t="inlineStr">
        <is>
          <t>Elevée</t>
        </is>
      </c>
      <c r="H191" s="2086" t="inlineStr"/>
      <c r="I191" s="2086" t="inlineStr">
        <is>
          <t>FranceAgriMer</t>
        </is>
      </c>
      <c r="J191" s="2086" t="inlineStr"/>
      <c r="K191" s="2086" t="inlineStr"/>
      <c r="L191" s="2086" t="inlineStr"/>
      <c r="M191" s="2086" t="inlineStr"/>
      <c r="N191" s="2086" t="inlineStr"/>
      <c r="O191" s="2086" t="inlineStr"/>
    </row>
    <row r="192">
      <c r="A192" s="2086" t="inlineStr">
        <is>
          <t>Variation de stock négative</t>
        </is>
      </c>
      <c r="B192" s="2086" t="inlineStr">
        <is>
          <t>Avoine collecté (conso)</t>
        </is>
      </c>
      <c r="C192" s="2086" t="n">
        <v>53.7057</v>
      </c>
      <c r="D192" s="2086" t="inlineStr">
        <is>
          <t>kt</t>
        </is>
      </c>
      <c r="E192" s="2086" t="inlineStr"/>
      <c r="F192" s="2086" t="inlineStr">
        <is>
          <t>2019.0</t>
        </is>
      </c>
      <c r="G192" s="2086" t="inlineStr">
        <is>
          <t>Elevée</t>
        </is>
      </c>
      <c r="H192" s="2086" t="inlineStr"/>
      <c r="I192" s="2086" t="inlineStr">
        <is>
          <t>FranceAgriMer</t>
        </is>
      </c>
      <c r="J192" s="2086" t="inlineStr"/>
      <c r="K192" s="2086" t="inlineStr"/>
      <c r="L192" s="2086" t="inlineStr"/>
      <c r="M192" s="2086" t="inlineStr"/>
      <c r="N192" s="2086" t="inlineStr"/>
      <c r="O192" s="2086" t="inlineStr"/>
    </row>
    <row r="193">
      <c r="A193" s="2086" t="inlineStr">
        <is>
          <t>Variation de stock négative</t>
        </is>
      </c>
      <c r="B193" s="2086" t="inlineStr">
        <is>
          <t>Blé dur collecté (conso)</t>
        </is>
      </c>
      <c r="C193" s="2086" t="n">
        <v>292.068</v>
      </c>
      <c r="D193" s="2086" t="inlineStr">
        <is>
          <t>kt</t>
        </is>
      </c>
      <c r="E193" s="2086" t="inlineStr"/>
      <c r="F193" s="2086" t="inlineStr">
        <is>
          <t>2019.0</t>
        </is>
      </c>
      <c r="G193" s="2086" t="inlineStr">
        <is>
          <t>Elevée</t>
        </is>
      </c>
      <c r="H193" s="2086" t="inlineStr"/>
      <c r="I193" s="2086" t="inlineStr">
        <is>
          <t>FranceAgriMer</t>
        </is>
      </c>
      <c r="J193" s="2086" t="inlineStr"/>
      <c r="K193" s="2086" t="inlineStr"/>
      <c r="L193" s="2086" t="inlineStr"/>
      <c r="M193" s="2086" t="inlineStr"/>
      <c r="N193" s="2086" t="inlineStr"/>
      <c r="O193" s="2086" t="inlineStr"/>
    </row>
    <row r="194">
      <c r="A194" s="2086" t="inlineStr">
        <is>
          <t>Variation de stock négative</t>
        </is>
      </c>
      <c r="B194" s="2086" t="inlineStr">
        <is>
          <t>Blé tendre collecté (conso)</t>
        </is>
      </c>
      <c r="C194" s="2086" t="n">
        <v>0</v>
      </c>
      <c r="D194" s="2086" t="inlineStr">
        <is>
          <t>kt</t>
        </is>
      </c>
      <c r="E194" s="2086" t="n">
        <v>0</v>
      </c>
      <c r="F194" s="2086" t="inlineStr">
        <is>
          <t>2019.0</t>
        </is>
      </c>
      <c r="G194" s="2086" t="inlineStr">
        <is>
          <t>Elevée</t>
        </is>
      </c>
      <c r="H194" s="2086" t="inlineStr"/>
      <c r="I194" s="2086" t="inlineStr">
        <is>
          <t>FranceAgriMer</t>
        </is>
      </c>
      <c r="J194" s="2086" t="inlineStr"/>
      <c r="K194" s="2086" t="inlineStr"/>
      <c r="L194" s="2086" t="inlineStr"/>
      <c r="M194" s="2086" t="inlineStr"/>
      <c r="N194" s="2086" t="inlineStr"/>
      <c r="O194" s="2086" t="inlineStr"/>
    </row>
    <row r="195">
      <c r="A195" s="2086" t="inlineStr">
        <is>
          <t>Variation de stock négative</t>
        </is>
      </c>
      <c r="B195" s="2086" t="inlineStr">
        <is>
          <t>Epeautre collecté (conso)</t>
        </is>
      </c>
      <c r="C195" s="2086" t="n">
        <v>1.259700000000001</v>
      </c>
      <c r="D195" s="2086" t="inlineStr">
        <is>
          <t>kt</t>
        </is>
      </c>
      <c r="E195" s="2086" t="inlineStr"/>
      <c r="F195" s="2086" t="inlineStr">
        <is>
          <t>2019.0</t>
        </is>
      </c>
      <c r="G195" s="2086" t="inlineStr">
        <is>
          <t>Elevée</t>
        </is>
      </c>
      <c r="H195" s="2086" t="inlineStr"/>
      <c r="I195" s="2086" t="inlineStr">
        <is>
          <t>FranceAgriMer</t>
        </is>
      </c>
      <c r="J195" s="2086" t="inlineStr"/>
      <c r="K195" s="2086" t="inlineStr"/>
      <c r="L195" s="2086" t="inlineStr"/>
      <c r="M195" s="2086" t="inlineStr"/>
      <c r="N195" s="2086" t="inlineStr"/>
      <c r="O195" s="2086" t="inlineStr"/>
    </row>
    <row r="196">
      <c r="A196" s="2086" t="inlineStr">
        <is>
          <t>Variation de stock négative</t>
        </is>
      </c>
      <c r="B196" s="2086" t="inlineStr">
        <is>
          <t>Maïs-grain collecté (conso)</t>
        </is>
      </c>
      <c r="C196" s="2086" t="n">
        <v>197.7428999999995</v>
      </c>
      <c r="D196" s="2086" t="inlineStr">
        <is>
          <t>kt</t>
        </is>
      </c>
      <c r="E196" s="2086" t="inlineStr"/>
      <c r="F196" s="2086" t="inlineStr">
        <is>
          <t>2019.0</t>
        </is>
      </c>
      <c r="G196" s="2086" t="inlineStr">
        <is>
          <t>Elevée</t>
        </is>
      </c>
      <c r="H196" s="2086" t="inlineStr"/>
      <c r="I196" s="2086" t="inlineStr">
        <is>
          <t>FranceAgriMer</t>
        </is>
      </c>
      <c r="J196" s="2086" t="inlineStr"/>
      <c r="K196" s="2086" t="inlineStr"/>
      <c r="L196" s="2086" t="inlineStr"/>
      <c r="M196" s="2086" t="inlineStr"/>
      <c r="N196" s="2086" t="inlineStr"/>
      <c r="O196" s="2086" t="inlineStr"/>
    </row>
    <row r="197">
      <c r="A197" s="2086" t="inlineStr">
        <is>
          <t>Variation de stock négative</t>
        </is>
      </c>
      <c r="B197" s="2086" t="inlineStr">
        <is>
          <t>Méteil collecté (conso)</t>
        </is>
      </c>
      <c r="C197" s="2086" t="n">
        <v>0</v>
      </c>
      <c r="D197" s="2086" t="inlineStr">
        <is>
          <t>kt</t>
        </is>
      </c>
      <c r="E197" s="2086" t="n">
        <v>0</v>
      </c>
      <c r="F197" s="2086" t="inlineStr">
        <is>
          <t>2019.0</t>
        </is>
      </c>
      <c r="G197" s="2086" t="inlineStr">
        <is>
          <t>Elevée</t>
        </is>
      </c>
      <c r="H197" s="2086" t="inlineStr"/>
      <c r="I197" s="2086" t="inlineStr">
        <is>
          <t>FranceAgriMer</t>
        </is>
      </c>
      <c r="J197" s="2086" t="inlineStr"/>
      <c r="K197" s="2086" t="inlineStr"/>
      <c r="L197" s="2086" t="inlineStr"/>
      <c r="M197" s="2086" t="inlineStr"/>
      <c r="N197" s="2086" t="inlineStr"/>
      <c r="O197" s="2086" t="inlineStr"/>
    </row>
    <row r="198">
      <c r="A198" s="2086" t="inlineStr">
        <is>
          <t>Variation de stock négative</t>
        </is>
      </c>
      <c r="B198" s="2086" t="inlineStr">
        <is>
          <t>Millet collecté (conso)</t>
        </is>
      </c>
      <c r="C198" s="2086" t="n">
        <v>11.6198</v>
      </c>
      <c r="D198" s="2086" t="inlineStr">
        <is>
          <t>kt</t>
        </is>
      </c>
      <c r="E198" s="2086" t="inlineStr"/>
      <c r="F198" s="2086" t="inlineStr">
        <is>
          <t>2019.0</t>
        </is>
      </c>
      <c r="G198" s="2086" t="inlineStr">
        <is>
          <t>Elevée</t>
        </is>
      </c>
      <c r="H198" s="2086" t="inlineStr"/>
      <c r="I198" s="2086" t="inlineStr">
        <is>
          <t>FranceAgriMer</t>
        </is>
      </c>
      <c r="J198" s="2086" t="inlineStr"/>
      <c r="K198" s="2086" t="inlineStr"/>
      <c r="L198" s="2086" t="inlineStr"/>
      <c r="M198" s="2086" t="inlineStr"/>
      <c r="N198" s="2086" t="inlineStr"/>
      <c r="O198" s="2086" t="inlineStr"/>
    </row>
    <row r="199">
      <c r="A199" s="2086" t="inlineStr">
        <is>
          <t>Variation de stock négative</t>
        </is>
      </c>
      <c r="B199" s="2086" t="inlineStr">
        <is>
          <t>Orge collecté (conso)</t>
        </is>
      </c>
      <c r="C199" s="2086" t="n">
        <v>0</v>
      </c>
      <c r="D199" s="2086" t="inlineStr">
        <is>
          <t>kt</t>
        </is>
      </c>
      <c r="E199" s="2086" t="n">
        <v>0</v>
      </c>
      <c r="F199" s="2086" t="inlineStr">
        <is>
          <t>2019.0</t>
        </is>
      </c>
      <c r="G199" s="2086" t="inlineStr">
        <is>
          <t>Elevée</t>
        </is>
      </c>
      <c r="H199" s="2086" t="inlineStr"/>
      <c r="I199" s="2086" t="inlineStr">
        <is>
          <t>FranceAgriMer</t>
        </is>
      </c>
      <c r="J199" s="2086" t="inlineStr"/>
      <c r="K199" s="2086" t="inlineStr"/>
      <c r="L199" s="2086" t="inlineStr"/>
      <c r="M199" s="2086" t="inlineStr"/>
      <c r="N199" s="2086" t="inlineStr"/>
      <c r="O199" s="2086" t="inlineStr"/>
    </row>
    <row r="200">
      <c r="A200" s="2086" t="inlineStr">
        <is>
          <t>Variation de stock négative</t>
        </is>
      </c>
      <c r="B200" s="2086" t="inlineStr">
        <is>
          <t>Riz collecté (conso)</t>
        </is>
      </c>
      <c r="C200" s="2086" t="n">
        <v>0</v>
      </c>
      <c r="D200" s="2086" t="inlineStr">
        <is>
          <t>kt</t>
        </is>
      </c>
      <c r="E200" s="2086" t="n">
        <v>0</v>
      </c>
      <c r="F200" s="2086" t="inlineStr">
        <is>
          <t>2019.0</t>
        </is>
      </c>
      <c r="G200" s="2086" t="inlineStr">
        <is>
          <t>Elevée</t>
        </is>
      </c>
      <c r="H200" s="2086" t="inlineStr"/>
      <c r="I200" s="2086" t="inlineStr">
        <is>
          <t>FranceAgriMer</t>
        </is>
      </c>
      <c r="J200" s="2086" t="inlineStr"/>
      <c r="K200" s="2086" t="inlineStr"/>
      <c r="L200" s="2086" t="inlineStr"/>
      <c r="M200" s="2086" t="inlineStr"/>
      <c r="N200" s="2086" t="inlineStr"/>
      <c r="O200" s="2086" t="inlineStr"/>
    </row>
    <row r="201">
      <c r="A201" s="2086" t="inlineStr">
        <is>
          <t>Variation de stock négative</t>
        </is>
      </c>
      <c r="B201" s="2086" t="inlineStr">
        <is>
          <t>Sarrasin collecté (conso)</t>
        </is>
      </c>
      <c r="C201" s="2086" t="n">
        <v>10.3502</v>
      </c>
      <c r="D201" s="2086" t="inlineStr">
        <is>
          <t>kt</t>
        </is>
      </c>
      <c r="E201" s="2086" t="inlineStr"/>
      <c r="F201" s="2086" t="inlineStr">
        <is>
          <t>2019.0</t>
        </is>
      </c>
      <c r="G201" s="2086" t="inlineStr">
        <is>
          <t>Elevée</t>
        </is>
      </c>
      <c r="H201" s="2086" t="inlineStr"/>
      <c r="I201" s="2086" t="inlineStr">
        <is>
          <t>FranceAgriMer</t>
        </is>
      </c>
      <c r="J201" s="2086" t="inlineStr"/>
      <c r="K201" s="2086" t="inlineStr"/>
      <c r="L201" s="2086" t="inlineStr"/>
      <c r="M201" s="2086" t="inlineStr"/>
      <c r="N201" s="2086" t="inlineStr"/>
      <c r="O201" s="2086" t="inlineStr"/>
    </row>
    <row r="202">
      <c r="A202" s="2086" t="inlineStr">
        <is>
          <t>Variation de stock négative</t>
        </is>
      </c>
      <c r="B202" s="2086" t="inlineStr">
        <is>
          <t>Seigle collecté (conso)</t>
        </is>
      </c>
      <c r="C202" s="2086" t="n">
        <v>0</v>
      </c>
      <c r="D202" s="2086" t="inlineStr">
        <is>
          <t>kt</t>
        </is>
      </c>
      <c r="E202" s="2086" t="n">
        <v>0</v>
      </c>
      <c r="F202" s="2086" t="inlineStr">
        <is>
          <t>2019.0</t>
        </is>
      </c>
      <c r="G202" s="2086" t="inlineStr">
        <is>
          <t>Elevée</t>
        </is>
      </c>
      <c r="H202" s="2086" t="inlineStr"/>
      <c r="I202" s="2086" t="inlineStr">
        <is>
          <t>FranceAgriMer</t>
        </is>
      </c>
      <c r="J202" s="2086" t="inlineStr"/>
      <c r="K202" s="2086" t="inlineStr"/>
      <c r="L202" s="2086" t="inlineStr"/>
      <c r="M202" s="2086" t="inlineStr"/>
      <c r="N202" s="2086" t="inlineStr"/>
      <c r="O202" s="2086" t="inlineStr"/>
    </row>
    <row r="203">
      <c r="A203" s="2086" t="inlineStr">
        <is>
          <t>Variation de stock négative</t>
        </is>
      </c>
      <c r="B203" s="2086" t="inlineStr">
        <is>
          <t>Sorgho-grain collecté (conso)</t>
        </is>
      </c>
      <c r="C203" s="2086" t="n">
        <v>0</v>
      </c>
      <c r="D203" s="2086" t="inlineStr">
        <is>
          <t>kt</t>
        </is>
      </c>
      <c r="E203" s="2086" t="n">
        <v>0</v>
      </c>
      <c r="F203" s="2086" t="inlineStr">
        <is>
          <t>2019.0</t>
        </is>
      </c>
      <c r="G203" s="2086" t="inlineStr">
        <is>
          <t>Elevée</t>
        </is>
      </c>
      <c r="H203" s="2086" t="inlineStr"/>
      <c r="I203" s="2086" t="inlineStr">
        <is>
          <t>FranceAgriMer</t>
        </is>
      </c>
      <c r="J203" s="2086" t="inlineStr"/>
      <c r="K203" s="2086" t="inlineStr"/>
      <c r="L203" s="2086" t="inlineStr"/>
      <c r="M203" s="2086" t="inlineStr"/>
      <c r="N203" s="2086" t="inlineStr"/>
      <c r="O203" s="2086" t="inlineStr"/>
    </row>
    <row r="204">
      <c r="A204" s="2086" t="inlineStr">
        <is>
          <t>Variation de stock négative</t>
        </is>
      </c>
      <c r="B204" s="2086" t="inlineStr">
        <is>
          <t>Triticale collecté (conso)</t>
        </is>
      </c>
      <c r="C204" s="2086" t="n">
        <v>0</v>
      </c>
      <c r="D204" s="2086" t="inlineStr">
        <is>
          <t>kt</t>
        </is>
      </c>
      <c r="E204" s="2086" t="n">
        <v>0</v>
      </c>
      <c r="F204" s="2086" t="inlineStr">
        <is>
          <t>2019.0</t>
        </is>
      </c>
      <c r="G204" s="2086" t="inlineStr">
        <is>
          <t>Elevée</t>
        </is>
      </c>
      <c r="H204" s="2086" t="inlineStr"/>
      <c r="I204" s="2086" t="inlineStr">
        <is>
          <t>FranceAgriMer</t>
        </is>
      </c>
      <c r="J204" s="2086" t="inlineStr"/>
      <c r="K204" s="2086" t="inlineStr"/>
      <c r="L204" s="2086" t="inlineStr"/>
      <c r="M204" s="2086" t="inlineStr"/>
      <c r="N204" s="2086" t="inlineStr"/>
      <c r="O204" s="2086" t="inlineStr"/>
    </row>
    <row r="205">
      <c r="A205" s="2086" t="inlineStr">
        <is>
          <t>Variation de stock négative</t>
        </is>
      </c>
      <c r="B205" s="2086" t="inlineStr">
        <is>
          <t>Alpiste collecté (semence)</t>
        </is>
      </c>
      <c r="C205" s="2086" t="n">
        <v>0</v>
      </c>
      <c r="D205" s="2086" t="inlineStr">
        <is>
          <t>kt</t>
        </is>
      </c>
      <c r="E205" s="2086" t="n">
        <v>0</v>
      </c>
      <c r="F205" s="2086" t="inlineStr">
        <is>
          <t>2015.0</t>
        </is>
      </c>
      <c r="G205" s="2086" t="inlineStr">
        <is>
          <t>Elevée</t>
        </is>
      </c>
      <c r="H205" s="2086" t="inlineStr"/>
      <c r="I205" s="2086" t="inlineStr">
        <is>
          <t>FranceAgriMer</t>
        </is>
      </c>
      <c r="J205" s="2086" t="inlineStr"/>
      <c r="K205" s="2086" t="inlineStr"/>
      <c r="L205" s="2086" t="inlineStr"/>
      <c r="M205" s="2086" t="inlineStr"/>
      <c r="N205" s="2086" t="inlineStr"/>
      <c r="O205" s="2086" t="inlineStr">
        <is>
          <t>Déstockage semences</t>
        </is>
      </c>
    </row>
    <row r="206">
      <c r="A206" s="2086" t="inlineStr">
        <is>
          <t>Variation de stock négative</t>
        </is>
      </c>
      <c r="B206" s="2086" t="inlineStr">
        <is>
          <t>Avoine collecté (semence)</t>
        </is>
      </c>
      <c r="C206" s="2086" t="n">
        <v>0.0425</v>
      </c>
      <c r="D206" s="2086" t="inlineStr">
        <is>
          <t>kt</t>
        </is>
      </c>
      <c r="E206" s="2086" t="inlineStr"/>
      <c r="F206" s="2086" t="inlineStr">
        <is>
          <t>2015.0</t>
        </is>
      </c>
      <c r="G206" s="2086" t="inlineStr">
        <is>
          <t>Elevée</t>
        </is>
      </c>
      <c r="H206" s="2086" t="inlineStr"/>
      <c r="I206" s="2086" t="inlineStr">
        <is>
          <t>FranceAgriMer</t>
        </is>
      </c>
      <c r="J206" s="2086" t="inlineStr"/>
      <c r="K206" s="2086" t="inlineStr"/>
      <c r="L206" s="2086" t="inlineStr"/>
      <c r="M206" s="2086" t="inlineStr"/>
      <c r="N206" s="2086" t="inlineStr"/>
      <c r="O206" s="2086" t="inlineStr"/>
    </row>
    <row r="207">
      <c r="A207" s="2086" t="inlineStr">
        <is>
          <t>Variation de stock négative</t>
        </is>
      </c>
      <c r="B207" s="2086" t="inlineStr">
        <is>
          <t>Blé dur collecté (semence)</t>
        </is>
      </c>
      <c r="C207" s="2086" t="n">
        <v>0</v>
      </c>
      <c r="D207" s="2086" t="inlineStr">
        <is>
          <t>kt</t>
        </is>
      </c>
      <c r="E207" s="2086" t="n">
        <v>0</v>
      </c>
      <c r="F207" s="2086" t="inlineStr">
        <is>
          <t>2015.0</t>
        </is>
      </c>
      <c r="G207" s="2086" t="inlineStr">
        <is>
          <t>Elevée</t>
        </is>
      </c>
      <c r="H207" s="2086" t="inlineStr"/>
      <c r="I207" s="2086" t="inlineStr">
        <is>
          <t>FranceAgriMer</t>
        </is>
      </c>
      <c r="J207" s="2086" t="inlineStr"/>
      <c r="K207" s="2086" t="inlineStr"/>
      <c r="L207" s="2086" t="inlineStr"/>
      <c r="M207" s="2086" t="inlineStr"/>
      <c r="N207" s="2086" t="inlineStr"/>
      <c r="O207" s="2086" t="inlineStr"/>
    </row>
    <row r="208">
      <c r="A208" s="2086" t="inlineStr">
        <is>
          <t>Variation de stock négative</t>
        </is>
      </c>
      <c r="B208" s="2086" t="inlineStr">
        <is>
          <t>Blé tendre collecté (semence)</t>
        </is>
      </c>
      <c r="C208" s="2086" t="n">
        <v>0</v>
      </c>
      <c r="D208" s="2086" t="inlineStr">
        <is>
          <t>kt</t>
        </is>
      </c>
      <c r="E208" s="2086" t="n">
        <v>0</v>
      </c>
      <c r="F208" s="2086" t="inlineStr">
        <is>
          <t>2015.0</t>
        </is>
      </c>
      <c r="G208" s="2086" t="inlineStr">
        <is>
          <t>Elevée</t>
        </is>
      </c>
      <c r="H208" s="2086" t="inlineStr"/>
      <c r="I208" s="2086" t="inlineStr">
        <is>
          <t>FranceAgriMer</t>
        </is>
      </c>
      <c r="J208" s="2086" t="inlineStr"/>
      <c r="K208" s="2086" t="inlineStr"/>
      <c r="L208" s="2086" t="inlineStr"/>
      <c r="M208" s="2086" t="inlineStr"/>
      <c r="N208" s="2086" t="inlineStr"/>
      <c r="O208" s="2086" t="inlineStr"/>
    </row>
    <row r="209">
      <c r="A209" s="2086" t="inlineStr">
        <is>
          <t>Variation de stock négative</t>
        </is>
      </c>
      <c r="B209" s="2086" t="inlineStr">
        <is>
          <t>Epeautre collecté (semence)</t>
        </is>
      </c>
      <c r="C209" s="2086" t="n">
        <v>0.05989999999999999</v>
      </c>
      <c r="D209" s="2086" t="inlineStr">
        <is>
          <t>kt</t>
        </is>
      </c>
      <c r="E209" s="2086" t="inlineStr"/>
      <c r="F209" s="2086" t="inlineStr">
        <is>
          <t>2015.0</t>
        </is>
      </c>
      <c r="G209" s="2086" t="inlineStr">
        <is>
          <t>Elevée</t>
        </is>
      </c>
      <c r="H209" s="2086" t="inlineStr"/>
      <c r="I209" s="2086" t="inlineStr">
        <is>
          <t>FranceAgriMer</t>
        </is>
      </c>
      <c r="J209" s="2086" t="inlineStr"/>
      <c r="K209" s="2086" t="inlineStr"/>
      <c r="L209" s="2086" t="inlineStr"/>
      <c r="M209" s="2086" t="inlineStr"/>
      <c r="N209" s="2086" t="inlineStr"/>
      <c r="O209" s="2086" t="inlineStr"/>
    </row>
    <row r="210">
      <c r="A210" s="2086" t="inlineStr">
        <is>
          <t>Variation de stock négative</t>
        </is>
      </c>
      <c r="B210" s="2086" t="inlineStr">
        <is>
          <t>Maïs-grain collecté (semence)</t>
        </is>
      </c>
      <c r="C210" s="2086" t="n">
        <v>15.77579999999999</v>
      </c>
      <c r="D210" s="2086" t="inlineStr">
        <is>
          <t>kt</t>
        </is>
      </c>
      <c r="E210" s="2086" t="inlineStr"/>
      <c r="F210" s="2086" t="inlineStr">
        <is>
          <t>2015.0</t>
        </is>
      </c>
      <c r="G210" s="2086" t="inlineStr">
        <is>
          <t>Elevée</t>
        </is>
      </c>
      <c r="H210" s="2086" t="inlineStr"/>
      <c r="I210" s="2086" t="inlineStr">
        <is>
          <t>FranceAgriMer</t>
        </is>
      </c>
      <c r="J210" s="2086" t="inlineStr"/>
      <c r="K210" s="2086" t="inlineStr"/>
      <c r="L210" s="2086" t="inlineStr"/>
      <c r="M210" s="2086" t="inlineStr"/>
      <c r="N210" s="2086" t="inlineStr"/>
      <c r="O210" s="2086" t="inlineStr"/>
    </row>
    <row r="211">
      <c r="A211" s="2086" t="inlineStr">
        <is>
          <t>Variation de stock négative</t>
        </is>
      </c>
      <c r="B211" s="2086" t="inlineStr">
        <is>
          <t>Méteil collecté (semence)</t>
        </is>
      </c>
      <c r="C211" s="2086" t="n">
        <v>0</v>
      </c>
      <c r="D211" s="2086" t="inlineStr">
        <is>
          <t>kt</t>
        </is>
      </c>
      <c r="E211" s="2086" t="n">
        <v>0</v>
      </c>
      <c r="F211" s="2086" t="inlineStr">
        <is>
          <t>2015.0</t>
        </is>
      </c>
      <c r="G211" s="2086" t="inlineStr">
        <is>
          <t>Elevée</t>
        </is>
      </c>
      <c r="H211" s="2086" t="inlineStr"/>
      <c r="I211" s="2086" t="inlineStr">
        <is>
          <t>FranceAgriMer</t>
        </is>
      </c>
      <c r="J211" s="2086" t="inlineStr"/>
      <c r="K211" s="2086" t="inlineStr"/>
      <c r="L211" s="2086" t="inlineStr"/>
      <c r="M211" s="2086" t="inlineStr"/>
      <c r="N211" s="2086" t="inlineStr"/>
      <c r="O211" s="2086" t="inlineStr"/>
    </row>
    <row r="212">
      <c r="A212" s="2086" t="inlineStr">
        <is>
          <t>Variation de stock négative</t>
        </is>
      </c>
      <c r="B212" s="2086" t="inlineStr">
        <is>
          <t>Millet collecté (semence)</t>
        </is>
      </c>
      <c r="C212" s="2086" t="n">
        <v>0</v>
      </c>
      <c r="D212" s="2086" t="inlineStr">
        <is>
          <t>kt</t>
        </is>
      </c>
      <c r="E212" s="2086" t="n">
        <v>0</v>
      </c>
      <c r="F212" s="2086" t="inlineStr">
        <is>
          <t>2015.0</t>
        </is>
      </c>
      <c r="G212" s="2086" t="inlineStr">
        <is>
          <t>Elevée</t>
        </is>
      </c>
      <c r="H212" s="2086" t="inlineStr"/>
      <c r="I212" s="2086" t="inlineStr">
        <is>
          <t>FranceAgriMer</t>
        </is>
      </c>
      <c r="J212" s="2086" t="inlineStr"/>
      <c r="K212" s="2086" t="inlineStr"/>
      <c r="L212" s="2086" t="inlineStr"/>
      <c r="M212" s="2086" t="inlineStr"/>
      <c r="N212" s="2086" t="inlineStr"/>
      <c r="O212" s="2086" t="inlineStr"/>
    </row>
    <row r="213">
      <c r="A213" s="2086" t="inlineStr">
        <is>
          <t>Variation de stock négative</t>
        </is>
      </c>
      <c r="B213" s="2086" t="inlineStr">
        <is>
          <t>Orge collecté (semence)</t>
        </is>
      </c>
      <c r="C213" s="2086" t="n">
        <v>0</v>
      </c>
      <c r="D213" s="2086" t="inlineStr">
        <is>
          <t>kt</t>
        </is>
      </c>
      <c r="E213" s="2086" t="n">
        <v>0</v>
      </c>
      <c r="F213" s="2086" t="inlineStr">
        <is>
          <t>2015.0</t>
        </is>
      </c>
      <c r="G213" s="2086" t="inlineStr">
        <is>
          <t>Elevée</t>
        </is>
      </c>
      <c r="H213" s="2086" t="inlineStr"/>
      <c r="I213" s="2086" t="inlineStr">
        <is>
          <t>FranceAgriMer</t>
        </is>
      </c>
      <c r="J213" s="2086" t="inlineStr"/>
      <c r="K213" s="2086" t="inlineStr"/>
      <c r="L213" s="2086" t="inlineStr"/>
      <c r="M213" s="2086" t="inlineStr"/>
      <c r="N213" s="2086" t="inlineStr"/>
      <c r="O213" s="2086" t="inlineStr"/>
    </row>
    <row r="214">
      <c r="A214" s="2086" t="inlineStr">
        <is>
          <t>Variation de stock négative</t>
        </is>
      </c>
      <c r="B214" s="2086" t="inlineStr">
        <is>
          <t>Riz collecté (semence)</t>
        </is>
      </c>
      <c r="C214" s="2086" t="n">
        <v>0</v>
      </c>
      <c r="D214" s="2086" t="inlineStr">
        <is>
          <t>kt</t>
        </is>
      </c>
      <c r="E214" s="2086" t="n">
        <v>0</v>
      </c>
      <c r="F214" s="2086" t="inlineStr">
        <is>
          <t>2015.0</t>
        </is>
      </c>
      <c r="G214" s="2086" t="inlineStr">
        <is>
          <t>Elevée</t>
        </is>
      </c>
      <c r="H214" s="2086" t="inlineStr"/>
      <c r="I214" s="2086" t="inlineStr">
        <is>
          <t>FranceAgriMer</t>
        </is>
      </c>
      <c r="J214" s="2086" t="inlineStr"/>
      <c r="K214" s="2086" t="inlineStr"/>
      <c r="L214" s="2086" t="inlineStr"/>
      <c r="M214" s="2086" t="inlineStr"/>
      <c r="N214" s="2086" t="inlineStr"/>
      <c r="O214" s="2086" t="inlineStr"/>
    </row>
    <row r="215">
      <c r="A215" s="2086" t="inlineStr">
        <is>
          <t>Variation de stock négative</t>
        </is>
      </c>
      <c r="B215" s="2086" t="inlineStr">
        <is>
          <t>Sarrasin collecté (semence)</t>
        </is>
      </c>
      <c r="C215" s="2086" t="n">
        <v>0.0075</v>
      </c>
      <c r="D215" s="2086" t="inlineStr">
        <is>
          <t>kt</t>
        </is>
      </c>
      <c r="E215" s="2086" t="inlineStr"/>
      <c r="F215" s="2086" t="inlineStr">
        <is>
          <t>2015.0</t>
        </is>
      </c>
      <c r="G215" s="2086" t="inlineStr">
        <is>
          <t>Elevée</t>
        </is>
      </c>
      <c r="H215" s="2086" t="inlineStr"/>
      <c r="I215" s="2086" t="inlineStr">
        <is>
          <t>FranceAgriMer</t>
        </is>
      </c>
      <c r="J215" s="2086" t="inlineStr"/>
      <c r="K215" s="2086" t="inlineStr"/>
      <c r="L215" s="2086" t="inlineStr"/>
      <c r="M215" s="2086" t="inlineStr"/>
      <c r="N215" s="2086" t="inlineStr"/>
      <c r="O215" s="2086" t="inlineStr"/>
    </row>
    <row r="216">
      <c r="A216" s="2086" t="inlineStr">
        <is>
          <t>Variation de stock négative</t>
        </is>
      </c>
      <c r="B216" s="2086" t="inlineStr">
        <is>
          <t>Seigle collecté (semence)</t>
        </is>
      </c>
      <c r="C216" s="2086" t="n">
        <v>0</v>
      </c>
      <c r="D216" s="2086" t="inlineStr">
        <is>
          <t>kt</t>
        </is>
      </c>
      <c r="E216" s="2086" t="n">
        <v>0</v>
      </c>
      <c r="F216" s="2086" t="inlineStr">
        <is>
          <t>2015.0</t>
        </is>
      </c>
      <c r="G216" s="2086" t="inlineStr">
        <is>
          <t>Elevée</t>
        </is>
      </c>
      <c r="H216" s="2086" t="inlineStr"/>
      <c r="I216" s="2086" t="inlineStr">
        <is>
          <t>FranceAgriMer</t>
        </is>
      </c>
      <c r="J216" s="2086" t="inlineStr"/>
      <c r="K216" s="2086" t="inlineStr"/>
      <c r="L216" s="2086" t="inlineStr"/>
      <c r="M216" s="2086" t="inlineStr"/>
      <c r="N216" s="2086" t="inlineStr"/>
      <c r="O216" s="2086" t="inlineStr"/>
    </row>
    <row r="217">
      <c r="A217" s="2086" t="inlineStr">
        <is>
          <t>Variation de stock négative</t>
        </is>
      </c>
      <c r="B217" s="2086" t="inlineStr">
        <is>
          <t>Sorgho-grain collecté (semence)</t>
        </is>
      </c>
      <c r="C217" s="2086" t="n">
        <v>0</v>
      </c>
      <c r="D217" s="2086" t="inlineStr">
        <is>
          <t>kt</t>
        </is>
      </c>
      <c r="E217" s="2086" t="n">
        <v>0</v>
      </c>
      <c r="F217" s="2086" t="inlineStr">
        <is>
          <t>2015.0</t>
        </is>
      </c>
      <c r="G217" s="2086" t="inlineStr">
        <is>
          <t>Elevée</t>
        </is>
      </c>
      <c r="H217" s="2086" t="inlineStr"/>
      <c r="I217" s="2086" t="inlineStr">
        <is>
          <t>FranceAgriMer</t>
        </is>
      </c>
      <c r="J217" s="2086" t="inlineStr"/>
      <c r="K217" s="2086" t="inlineStr"/>
      <c r="L217" s="2086" t="inlineStr"/>
      <c r="M217" s="2086" t="inlineStr"/>
      <c r="N217" s="2086" t="inlineStr"/>
      <c r="O217" s="2086" t="inlineStr"/>
    </row>
    <row r="218">
      <c r="A218" s="2086" t="inlineStr">
        <is>
          <t>Variation de stock négative</t>
        </is>
      </c>
      <c r="B218" s="2086" t="inlineStr">
        <is>
          <t>Triticale collecté (semence)</t>
        </is>
      </c>
      <c r="C218" s="2086" t="n">
        <v>0</v>
      </c>
      <c r="D218" s="2086" t="inlineStr">
        <is>
          <t>kt</t>
        </is>
      </c>
      <c r="E218" s="2086" t="n">
        <v>0</v>
      </c>
      <c r="F218" s="2086" t="inlineStr">
        <is>
          <t>2015.0</t>
        </is>
      </c>
      <c r="G218" s="2086" t="inlineStr">
        <is>
          <t>Elevée</t>
        </is>
      </c>
      <c r="H218" s="2086" t="inlineStr"/>
      <c r="I218" s="2086" t="inlineStr">
        <is>
          <t>FranceAgriMer</t>
        </is>
      </c>
      <c r="J218" s="2086" t="inlineStr"/>
      <c r="K218" s="2086" t="inlineStr"/>
      <c r="L218" s="2086" t="inlineStr"/>
      <c r="M218" s="2086" t="inlineStr"/>
      <c r="N218" s="2086" t="inlineStr"/>
      <c r="O218" s="2086" t="inlineStr"/>
    </row>
    <row r="219">
      <c r="A219" s="2086" t="inlineStr">
        <is>
          <t>Variation de stock négative</t>
        </is>
      </c>
      <c r="B219" s="2086" t="inlineStr">
        <is>
          <t>Alpiste collecté (semence)</t>
        </is>
      </c>
      <c r="C219" s="2086" t="n">
        <v>0</v>
      </c>
      <c r="D219" s="2086" t="inlineStr">
        <is>
          <t>kt</t>
        </is>
      </c>
      <c r="E219" s="2086" t="n">
        <v>0</v>
      </c>
      <c r="F219" s="2086" t="inlineStr">
        <is>
          <t>2019.0</t>
        </is>
      </c>
      <c r="G219" s="2086" t="inlineStr">
        <is>
          <t>Elevée</t>
        </is>
      </c>
      <c r="H219" s="2086" t="inlineStr"/>
      <c r="I219" s="2086" t="inlineStr">
        <is>
          <t>FranceAgriMer</t>
        </is>
      </c>
      <c r="J219" s="2086" t="inlineStr"/>
      <c r="K219" s="2086" t="inlineStr"/>
      <c r="L219" s="2086" t="inlineStr"/>
      <c r="M219" s="2086" t="inlineStr"/>
      <c r="N219" s="2086" t="inlineStr"/>
      <c r="O219" s="2086" t="inlineStr"/>
    </row>
    <row r="220">
      <c r="A220" s="2086" t="inlineStr">
        <is>
          <t>Variation de stock négative</t>
        </is>
      </c>
      <c r="B220" s="2086" t="inlineStr">
        <is>
          <t>Avoine collecté (semence)</t>
        </is>
      </c>
      <c r="C220" s="2086" t="n">
        <v>0.4536999999999998</v>
      </c>
      <c r="D220" s="2086" t="inlineStr">
        <is>
          <t>kt</t>
        </is>
      </c>
      <c r="E220" s="2086" t="inlineStr"/>
      <c r="F220" s="2086" t="inlineStr">
        <is>
          <t>2019.0</t>
        </is>
      </c>
      <c r="G220" s="2086" t="inlineStr">
        <is>
          <t>Elevée</t>
        </is>
      </c>
      <c r="H220" s="2086" t="inlineStr"/>
      <c r="I220" s="2086" t="inlineStr">
        <is>
          <t>FranceAgriMer</t>
        </is>
      </c>
      <c r="J220" s="2086" t="inlineStr"/>
      <c r="K220" s="2086" t="inlineStr"/>
      <c r="L220" s="2086" t="inlineStr"/>
      <c r="M220" s="2086" t="inlineStr"/>
      <c r="N220" s="2086" t="inlineStr"/>
      <c r="O220" s="2086" t="inlineStr"/>
    </row>
    <row r="221">
      <c r="A221" s="2086" t="inlineStr">
        <is>
          <t>Variation de stock négative</t>
        </is>
      </c>
      <c r="B221" s="2086" t="inlineStr">
        <is>
          <t>Blé dur collecté (semence)</t>
        </is>
      </c>
      <c r="C221" s="2086" t="n">
        <v>0</v>
      </c>
      <c r="D221" s="2086" t="inlineStr">
        <is>
          <t>kt</t>
        </is>
      </c>
      <c r="E221" s="2086" t="n">
        <v>0</v>
      </c>
      <c r="F221" s="2086" t="inlineStr">
        <is>
          <t>2019.0</t>
        </is>
      </c>
      <c r="G221" s="2086" t="inlineStr">
        <is>
          <t>Elevée</t>
        </is>
      </c>
      <c r="H221" s="2086" t="inlineStr"/>
      <c r="I221" s="2086" t="inlineStr">
        <is>
          <t>FranceAgriMer</t>
        </is>
      </c>
      <c r="J221" s="2086" t="inlineStr"/>
      <c r="K221" s="2086" t="inlineStr"/>
      <c r="L221" s="2086" t="inlineStr"/>
      <c r="M221" s="2086" t="inlineStr"/>
      <c r="N221" s="2086" t="inlineStr"/>
      <c r="O221" s="2086" t="inlineStr"/>
    </row>
    <row r="222">
      <c r="A222" s="2086" t="inlineStr">
        <is>
          <t>Variation de stock négative</t>
        </is>
      </c>
      <c r="B222" s="2086" t="inlineStr">
        <is>
          <t>Blé tendre collecté (semence)</t>
        </is>
      </c>
      <c r="C222" s="2086" t="n">
        <v>0</v>
      </c>
      <c r="D222" s="2086" t="inlineStr">
        <is>
          <t>kt</t>
        </is>
      </c>
      <c r="E222" s="2086" t="n">
        <v>0</v>
      </c>
      <c r="F222" s="2086" t="inlineStr">
        <is>
          <t>2019.0</t>
        </is>
      </c>
      <c r="G222" s="2086" t="inlineStr">
        <is>
          <t>Elevée</t>
        </is>
      </c>
      <c r="H222" s="2086" t="inlineStr"/>
      <c r="I222" s="2086" t="inlineStr">
        <is>
          <t>FranceAgriMer</t>
        </is>
      </c>
      <c r="J222" s="2086" t="inlineStr"/>
      <c r="K222" s="2086" t="inlineStr"/>
      <c r="L222" s="2086" t="inlineStr"/>
      <c r="M222" s="2086" t="inlineStr"/>
      <c r="N222" s="2086" t="inlineStr"/>
      <c r="O222" s="2086" t="inlineStr"/>
    </row>
    <row r="223">
      <c r="A223" s="2086" t="inlineStr">
        <is>
          <t>Variation de stock négative</t>
        </is>
      </c>
      <c r="B223" s="2086" t="inlineStr">
        <is>
          <t>Epeautre collecté (semence)</t>
        </is>
      </c>
      <c r="C223" s="2086" t="n">
        <v>0.1525</v>
      </c>
      <c r="D223" s="2086" t="inlineStr">
        <is>
          <t>kt</t>
        </is>
      </c>
      <c r="E223" s="2086" t="inlineStr"/>
      <c r="F223" s="2086" t="inlineStr">
        <is>
          <t>2019.0</t>
        </is>
      </c>
      <c r="G223" s="2086" t="inlineStr">
        <is>
          <t>Elevée</t>
        </is>
      </c>
      <c r="H223" s="2086" t="inlineStr"/>
      <c r="I223" s="2086" t="inlineStr">
        <is>
          <t>FranceAgriMer</t>
        </is>
      </c>
      <c r="J223" s="2086" t="inlineStr"/>
      <c r="K223" s="2086" t="inlineStr"/>
      <c r="L223" s="2086" t="inlineStr"/>
      <c r="M223" s="2086" t="inlineStr"/>
      <c r="N223" s="2086" t="inlineStr"/>
      <c r="O223" s="2086" t="inlineStr"/>
    </row>
    <row r="224">
      <c r="A224" s="2086" t="inlineStr">
        <is>
          <t>Variation de stock négative</t>
        </is>
      </c>
      <c r="B224" s="2086" t="inlineStr">
        <is>
          <t>Maïs-grain collecté (semence)</t>
        </is>
      </c>
      <c r="C224" s="2086" t="n">
        <v>0</v>
      </c>
      <c r="D224" s="2086" t="inlineStr">
        <is>
          <t>kt</t>
        </is>
      </c>
      <c r="E224" s="2086" t="n">
        <v>0</v>
      </c>
      <c r="F224" s="2086" t="inlineStr">
        <is>
          <t>2019.0</t>
        </is>
      </c>
      <c r="G224" s="2086" t="inlineStr">
        <is>
          <t>Elevée</t>
        </is>
      </c>
      <c r="H224" s="2086" t="inlineStr"/>
      <c r="I224" s="2086" t="inlineStr">
        <is>
          <t>FranceAgriMer</t>
        </is>
      </c>
      <c r="J224" s="2086" t="inlineStr"/>
      <c r="K224" s="2086" t="inlineStr"/>
      <c r="L224" s="2086" t="inlineStr"/>
      <c r="M224" s="2086" t="inlineStr"/>
      <c r="N224" s="2086" t="inlineStr"/>
      <c r="O224" s="2086" t="inlineStr"/>
    </row>
    <row r="225">
      <c r="A225" s="2086" t="inlineStr">
        <is>
          <t>Variation de stock négative</t>
        </is>
      </c>
      <c r="B225" s="2086" t="inlineStr">
        <is>
          <t>Méteil collecté (semence)</t>
        </is>
      </c>
      <c r="C225" s="2086" t="n">
        <v>0</v>
      </c>
      <c r="D225" s="2086" t="inlineStr">
        <is>
          <t>kt</t>
        </is>
      </c>
      <c r="E225" s="2086" t="inlineStr"/>
      <c r="F225" s="2086" t="inlineStr">
        <is>
          <t>2019.0</t>
        </is>
      </c>
      <c r="G225" s="2086" t="inlineStr">
        <is>
          <t>Elevée</t>
        </is>
      </c>
      <c r="H225" s="2086" t="inlineStr"/>
      <c r="I225" s="2086" t="inlineStr">
        <is>
          <t>FranceAgriMer</t>
        </is>
      </c>
      <c r="J225" s="2086" t="inlineStr"/>
      <c r="K225" s="2086" t="inlineStr"/>
      <c r="L225" s="2086" t="inlineStr"/>
      <c r="M225" s="2086" t="inlineStr"/>
      <c r="N225" s="2086" t="inlineStr"/>
      <c r="O225" s="2086" t="inlineStr"/>
    </row>
    <row r="226">
      <c r="A226" s="2086" t="inlineStr">
        <is>
          <t>Variation de stock négative</t>
        </is>
      </c>
      <c r="B226" s="2086" t="inlineStr">
        <is>
          <t>Millet collecté (semence)</t>
        </is>
      </c>
      <c r="C226" s="2086" t="n">
        <v>0</v>
      </c>
      <c r="D226" s="2086" t="inlineStr">
        <is>
          <t>kt</t>
        </is>
      </c>
      <c r="E226" s="2086" t="n">
        <v>0</v>
      </c>
      <c r="F226" s="2086" t="inlineStr">
        <is>
          <t>2019.0</t>
        </is>
      </c>
      <c r="G226" s="2086" t="inlineStr">
        <is>
          <t>Elevée</t>
        </is>
      </c>
      <c r="H226" s="2086" t="inlineStr"/>
      <c r="I226" s="2086" t="inlineStr">
        <is>
          <t>FranceAgriMer</t>
        </is>
      </c>
      <c r="J226" s="2086" t="inlineStr"/>
      <c r="K226" s="2086" t="inlineStr"/>
      <c r="L226" s="2086" t="inlineStr"/>
      <c r="M226" s="2086" t="inlineStr"/>
      <c r="N226" s="2086" t="inlineStr"/>
      <c r="O226" s="2086" t="inlineStr"/>
    </row>
    <row r="227">
      <c r="A227" s="2086" t="inlineStr">
        <is>
          <t>Variation de stock négative</t>
        </is>
      </c>
      <c r="B227" s="2086" t="inlineStr">
        <is>
          <t>Orge collecté (semence)</t>
        </is>
      </c>
      <c r="C227" s="2086" t="n">
        <v>0</v>
      </c>
      <c r="D227" s="2086" t="inlineStr">
        <is>
          <t>kt</t>
        </is>
      </c>
      <c r="E227" s="2086" t="n">
        <v>0</v>
      </c>
      <c r="F227" s="2086" t="inlineStr">
        <is>
          <t>2019.0</t>
        </is>
      </c>
      <c r="G227" s="2086" t="inlineStr">
        <is>
          <t>Elevée</t>
        </is>
      </c>
      <c r="H227" s="2086" t="inlineStr"/>
      <c r="I227" s="2086" t="inlineStr">
        <is>
          <t>FranceAgriMer</t>
        </is>
      </c>
      <c r="J227" s="2086" t="inlineStr"/>
      <c r="K227" s="2086" t="inlineStr"/>
      <c r="L227" s="2086" t="inlineStr"/>
      <c r="M227" s="2086" t="inlineStr"/>
      <c r="N227" s="2086" t="inlineStr"/>
      <c r="O227" s="2086" t="inlineStr"/>
    </row>
    <row r="228">
      <c r="A228" s="2086" t="inlineStr">
        <is>
          <t>Variation de stock négative</t>
        </is>
      </c>
      <c r="B228" s="2086" t="inlineStr">
        <is>
          <t>Riz collecté (semence)</t>
        </is>
      </c>
      <c r="C228" s="2086" t="n">
        <v>0</v>
      </c>
      <c r="D228" s="2086" t="inlineStr">
        <is>
          <t>kt</t>
        </is>
      </c>
      <c r="E228" s="2086" t="n">
        <v>0</v>
      </c>
      <c r="F228" s="2086" t="inlineStr">
        <is>
          <t>2019.0</t>
        </is>
      </c>
      <c r="G228" s="2086" t="inlineStr">
        <is>
          <t>Elevée</t>
        </is>
      </c>
      <c r="H228" s="2086" t="inlineStr"/>
      <c r="I228" s="2086" t="inlineStr">
        <is>
          <t>FranceAgriMer</t>
        </is>
      </c>
      <c r="J228" s="2086" t="inlineStr"/>
      <c r="K228" s="2086" t="inlineStr"/>
      <c r="L228" s="2086" t="inlineStr"/>
      <c r="M228" s="2086" t="inlineStr"/>
      <c r="N228" s="2086" t="inlineStr"/>
      <c r="O228" s="2086" t="inlineStr"/>
    </row>
    <row r="229">
      <c r="A229" s="2086" t="inlineStr">
        <is>
          <t>Variation de stock négative</t>
        </is>
      </c>
      <c r="B229" s="2086" t="inlineStr">
        <is>
          <t>Sarrasin collecté (semence)</t>
        </is>
      </c>
      <c r="C229" s="2086" t="n">
        <v>0.08580000000000002</v>
      </c>
      <c r="D229" s="2086" t="inlineStr">
        <is>
          <t>kt</t>
        </is>
      </c>
      <c r="E229" s="2086" t="inlineStr"/>
      <c r="F229" s="2086" t="inlineStr">
        <is>
          <t>2019.0</t>
        </is>
      </c>
      <c r="G229" s="2086" t="inlineStr">
        <is>
          <t>Elevée</t>
        </is>
      </c>
      <c r="H229" s="2086" t="inlineStr"/>
      <c r="I229" s="2086" t="inlineStr">
        <is>
          <t>FranceAgriMer</t>
        </is>
      </c>
      <c r="J229" s="2086" t="inlineStr"/>
      <c r="K229" s="2086" t="inlineStr"/>
      <c r="L229" s="2086" t="inlineStr"/>
      <c r="M229" s="2086" t="inlineStr"/>
      <c r="N229" s="2086" t="inlineStr"/>
      <c r="O229" s="2086" t="inlineStr"/>
    </row>
    <row r="230">
      <c r="A230" s="2086" t="inlineStr">
        <is>
          <t>Variation de stock négative</t>
        </is>
      </c>
      <c r="B230" s="2086" t="inlineStr">
        <is>
          <t>Seigle collecté (semence)</t>
        </is>
      </c>
      <c r="C230" s="2086" t="n">
        <v>0</v>
      </c>
      <c r="D230" s="2086" t="inlineStr">
        <is>
          <t>kt</t>
        </is>
      </c>
      <c r="E230" s="2086" t="n">
        <v>0</v>
      </c>
      <c r="F230" s="2086" t="inlineStr">
        <is>
          <t>2019.0</t>
        </is>
      </c>
      <c r="G230" s="2086" t="inlineStr">
        <is>
          <t>Elevée</t>
        </is>
      </c>
      <c r="H230" s="2086" t="inlineStr"/>
      <c r="I230" s="2086" t="inlineStr">
        <is>
          <t>FranceAgriMer</t>
        </is>
      </c>
      <c r="J230" s="2086" t="inlineStr"/>
      <c r="K230" s="2086" t="inlineStr"/>
      <c r="L230" s="2086" t="inlineStr"/>
      <c r="M230" s="2086" t="inlineStr"/>
      <c r="N230" s="2086" t="inlineStr"/>
      <c r="O230" s="2086" t="inlineStr"/>
    </row>
    <row r="231">
      <c r="A231" s="2086" t="inlineStr">
        <is>
          <t>Variation de stock négative</t>
        </is>
      </c>
      <c r="B231" s="2086" t="inlineStr">
        <is>
          <t>Sorgho-grain collecté (semence)</t>
        </is>
      </c>
      <c r="C231" s="2086" t="n">
        <v>0.2275</v>
      </c>
      <c r="D231" s="2086" t="inlineStr">
        <is>
          <t>kt</t>
        </is>
      </c>
      <c r="E231" s="2086" t="inlineStr"/>
      <c r="F231" s="2086" t="inlineStr">
        <is>
          <t>2019.0</t>
        </is>
      </c>
      <c r="G231" s="2086" t="inlineStr">
        <is>
          <t>Elevée</t>
        </is>
      </c>
      <c r="H231" s="2086" t="inlineStr"/>
      <c r="I231" s="2086" t="inlineStr">
        <is>
          <t>FranceAgriMer</t>
        </is>
      </c>
      <c r="J231" s="2086" t="inlineStr"/>
      <c r="K231" s="2086" t="inlineStr"/>
      <c r="L231" s="2086" t="inlineStr"/>
      <c r="M231" s="2086" t="inlineStr"/>
      <c r="N231" s="2086" t="inlineStr"/>
      <c r="O231" s="2086" t="inlineStr"/>
    </row>
    <row r="232">
      <c r="A232" s="2086" t="inlineStr">
        <is>
          <t>Variation de stock négative</t>
        </is>
      </c>
      <c r="B232" s="2086" t="inlineStr">
        <is>
          <t>Triticale collecté (semence)</t>
        </is>
      </c>
      <c r="C232" s="2086" t="n">
        <v>0</v>
      </c>
      <c r="D232" s="2086" t="inlineStr">
        <is>
          <t>kt</t>
        </is>
      </c>
      <c r="E232" s="2086" t="n">
        <v>0</v>
      </c>
      <c r="F232" s="2086" t="inlineStr">
        <is>
          <t>2019.0</t>
        </is>
      </c>
      <c r="G232" s="2086" t="inlineStr">
        <is>
          <t>Elevée</t>
        </is>
      </c>
      <c r="H232" s="2086" t="inlineStr"/>
      <c r="I232" s="2086" t="inlineStr">
        <is>
          <t>FranceAgriMer</t>
        </is>
      </c>
      <c r="J232" s="2086" t="inlineStr"/>
      <c r="K232" s="2086" t="inlineStr"/>
      <c r="L232" s="2086" t="inlineStr"/>
      <c r="M232" s="2086" t="inlineStr"/>
      <c r="N232" s="2086" t="inlineStr"/>
      <c r="O232" s="2086" t="inlineStr"/>
    </row>
    <row r="233">
      <c r="A233" s="2086" t="inlineStr">
        <is>
          <t>Alpiste collecté (conso)</t>
        </is>
      </c>
      <c r="B233" s="2086" t="inlineStr">
        <is>
          <t>Variation de stock positive</t>
        </is>
      </c>
      <c r="C233" s="2086" t="n">
        <v>0</v>
      </c>
      <c r="D233" s="2086" t="inlineStr">
        <is>
          <t>kt</t>
        </is>
      </c>
      <c r="E233" s="2086" t="n">
        <v>0</v>
      </c>
      <c r="F233" s="2086" t="inlineStr">
        <is>
          <t>2015.0</t>
        </is>
      </c>
      <c r="G233" s="2086" t="inlineStr">
        <is>
          <t>Elevée</t>
        </is>
      </c>
      <c r="H233" s="2086" t="inlineStr"/>
      <c r="I233" s="2086" t="inlineStr">
        <is>
          <t>FranceAgriMer</t>
        </is>
      </c>
      <c r="J233" s="2086" t="inlineStr"/>
      <c r="K233" s="2086" t="inlineStr"/>
      <c r="L233" s="2086" t="inlineStr"/>
      <c r="M233" s="2086" t="inlineStr"/>
      <c r="N233" s="2086" t="inlineStr"/>
      <c r="O233" s="2086" t="inlineStr">
        <is>
          <t>Stockage grains conso</t>
        </is>
      </c>
    </row>
    <row r="234">
      <c r="A234" s="2086" t="inlineStr">
        <is>
          <t>Avoine collecté (conso)</t>
        </is>
      </c>
      <c r="B234" s="2086" t="inlineStr">
        <is>
          <t>Variation de stock positive</t>
        </is>
      </c>
      <c r="C234" s="2086" t="n">
        <v>0</v>
      </c>
      <c r="D234" s="2086" t="inlineStr">
        <is>
          <t>kt</t>
        </is>
      </c>
      <c r="E234" s="2086" t="n">
        <v>0</v>
      </c>
      <c r="F234" s="2086" t="inlineStr">
        <is>
          <t>2015.0</t>
        </is>
      </c>
      <c r="G234" s="2086" t="inlineStr">
        <is>
          <t>Elevée</t>
        </is>
      </c>
      <c r="H234" s="2086" t="inlineStr"/>
      <c r="I234" s="2086" t="inlineStr">
        <is>
          <t>FranceAgriMer</t>
        </is>
      </c>
      <c r="J234" s="2086" t="inlineStr"/>
      <c r="K234" s="2086" t="inlineStr"/>
      <c r="L234" s="2086" t="inlineStr"/>
      <c r="M234" s="2086" t="inlineStr"/>
      <c r="N234" s="2086" t="inlineStr"/>
      <c r="O234" s="2086" t="inlineStr"/>
    </row>
    <row r="235">
      <c r="A235" s="2086" t="inlineStr">
        <is>
          <t>Blé dur collecté (conso)</t>
        </is>
      </c>
      <c r="B235" s="2086" t="inlineStr">
        <is>
          <t>Variation de stock positive</t>
        </is>
      </c>
      <c r="C235" s="2086" t="n">
        <v>34.577</v>
      </c>
      <c r="D235" s="2086" t="inlineStr">
        <is>
          <t>kt</t>
        </is>
      </c>
      <c r="E235" s="2086" t="inlineStr"/>
      <c r="F235" s="2086" t="inlineStr">
        <is>
          <t>2015.0</t>
        </is>
      </c>
      <c r="G235" s="2086" t="inlineStr">
        <is>
          <t>Elevée</t>
        </is>
      </c>
      <c r="H235" s="2086" t="inlineStr"/>
      <c r="I235" s="2086" t="inlineStr">
        <is>
          <t>FranceAgriMer</t>
        </is>
      </c>
      <c r="J235" s="2086" t="inlineStr"/>
      <c r="K235" s="2086" t="inlineStr"/>
      <c r="L235" s="2086" t="inlineStr"/>
      <c r="M235" s="2086" t="inlineStr"/>
      <c r="N235" s="2086" t="inlineStr"/>
      <c r="O235" s="2086" t="inlineStr"/>
    </row>
    <row r="236">
      <c r="A236" s="2086" t="inlineStr">
        <is>
          <t>Blé tendre collecté (conso)</t>
        </is>
      </c>
      <c r="B236" s="2086" t="inlineStr">
        <is>
          <t>Variation de stock positive</t>
        </is>
      </c>
      <c r="C236" s="2086" t="n">
        <v>1215.615699999999</v>
      </c>
      <c r="D236" s="2086" t="inlineStr">
        <is>
          <t>kt</t>
        </is>
      </c>
      <c r="E236" s="2086" t="inlineStr"/>
      <c r="F236" s="2086" t="inlineStr">
        <is>
          <t>2015.0</t>
        </is>
      </c>
      <c r="G236" s="2086" t="inlineStr">
        <is>
          <t>Elevée</t>
        </is>
      </c>
      <c r="H236" s="2086" t="inlineStr"/>
      <c r="I236" s="2086" t="inlineStr">
        <is>
          <t>FranceAgriMer</t>
        </is>
      </c>
      <c r="J236" s="2086" t="inlineStr"/>
      <c r="K236" s="2086" t="inlineStr"/>
      <c r="L236" s="2086" t="inlineStr"/>
      <c r="M236" s="2086" t="inlineStr"/>
      <c r="N236" s="2086" t="inlineStr"/>
      <c r="O236" s="2086" t="inlineStr"/>
    </row>
    <row r="237">
      <c r="A237" s="2086" t="inlineStr">
        <is>
          <t>Epeautre collecté (conso)</t>
        </is>
      </c>
      <c r="B237" s="2086" t="inlineStr">
        <is>
          <t>Variation de stock positive</t>
        </is>
      </c>
      <c r="C237" s="2086" t="n">
        <v>3.4227</v>
      </c>
      <c r="D237" s="2086" t="inlineStr">
        <is>
          <t>kt</t>
        </is>
      </c>
      <c r="E237" s="2086" t="inlineStr"/>
      <c r="F237" s="2086" t="inlineStr">
        <is>
          <t>2015.0</t>
        </is>
      </c>
      <c r="G237" s="2086" t="inlineStr">
        <is>
          <t>Elevée</t>
        </is>
      </c>
      <c r="H237" s="2086" t="inlineStr"/>
      <c r="I237" s="2086" t="inlineStr">
        <is>
          <t>FranceAgriMer</t>
        </is>
      </c>
      <c r="J237" s="2086" t="inlineStr"/>
      <c r="K237" s="2086" t="inlineStr"/>
      <c r="L237" s="2086" t="inlineStr"/>
      <c r="M237" s="2086" t="inlineStr"/>
      <c r="N237" s="2086" t="inlineStr"/>
      <c r="O237" s="2086" t="inlineStr"/>
    </row>
    <row r="238">
      <c r="A238" s="2086" t="inlineStr">
        <is>
          <t>Maïs-grain collecté (conso)</t>
        </is>
      </c>
      <c r="B238" s="2086" t="inlineStr">
        <is>
          <t>Variation de stock positive</t>
        </is>
      </c>
      <c r="C238" s="2086" t="n">
        <v>0</v>
      </c>
      <c r="D238" s="2086" t="inlineStr">
        <is>
          <t>kt</t>
        </is>
      </c>
      <c r="E238" s="2086" t="n">
        <v>0</v>
      </c>
      <c r="F238" s="2086" t="inlineStr">
        <is>
          <t>2015.0</t>
        </is>
      </c>
      <c r="G238" s="2086" t="inlineStr">
        <is>
          <t>Elevée</t>
        </is>
      </c>
      <c r="H238" s="2086" t="inlineStr"/>
      <c r="I238" s="2086" t="inlineStr">
        <is>
          <t>FranceAgriMer</t>
        </is>
      </c>
      <c r="J238" s="2086" t="inlineStr"/>
      <c r="K238" s="2086" t="inlineStr"/>
      <c r="L238" s="2086" t="inlineStr"/>
      <c r="M238" s="2086" t="inlineStr"/>
      <c r="N238" s="2086" t="inlineStr"/>
      <c r="O238" s="2086" t="inlineStr"/>
    </row>
    <row r="239">
      <c r="A239" s="2086" t="inlineStr">
        <is>
          <t>Méteil collecté (conso)</t>
        </is>
      </c>
      <c r="B239" s="2086" t="inlineStr">
        <is>
          <t>Variation de stock positive</t>
        </is>
      </c>
      <c r="C239" s="2086" t="n">
        <v>0.0116</v>
      </c>
      <c r="D239" s="2086" t="inlineStr">
        <is>
          <t>kt</t>
        </is>
      </c>
      <c r="E239" s="2086" t="inlineStr"/>
      <c r="F239" s="2086" t="inlineStr">
        <is>
          <t>2015.0</t>
        </is>
      </c>
      <c r="G239" s="2086" t="inlineStr">
        <is>
          <t>Elevée</t>
        </is>
      </c>
      <c r="H239" s="2086" t="inlineStr"/>
      <c r="I239" s="2086" t="inlineStr">
        <is>
          <t>FranceAgriMer</t>
        </is>
      </c>
      <c r="J239" s="2086" t="inlineStr"/>
      <c r="K239" s="2086" t="inlineStr"/>
      <c r="L239" s="2086" t="inlineStr"/>
      <c r="M239" s="2086" t="inlineStr"/>
      <c r="N239" s="2086" t="inlineStr"/>
      <c r="O239" s="2086" t="inlineStr"/>
    </row>
    <row r="240">
      <c r="A240" s="2086" t="inlineStr">
        <is>
          <t>Millet collecté (conso)</t>
        </is>
      </c>
      <c r="B240" s="2086" t="inlineStr">
        <is>
          <t>Variation de stock positive</t>
        </is>
      </c>
      <c r="C240" s="2086" t="n">
        <v>0</v>
      </c>
      <c r="D240" s="2086" t="inlineStr">
        <is>
          <t>kt</t>
        </is>
      </c>
      <c r="E240" s="2086" t="n">
        <v>0</v>
      </c>
      <c r="F240" s="2086" t="inlineStr">
        <is>
          <t>2015.0</t>
        </is>
      </c>
      <c r="G240" s="2086" t="inlineStr">
        <is>
          <t>Elevée</t>
        </is>
      </c>
      <c r="H240" s="2086" t="inlineStr"/>
      <c r="I240" s="2086" t="inlineStr">
        <is>
          <t>FranceAgriMer</t>
        </is>
      </c>
      <c r="J240" s="2086" t="inlineStr"/>
      <c r="K240" s="2086" t="inlineStr"/>
      <c r="L240" s="2086" t="inlineStr"/>
      <c r="M240" s="2086" t="inlineStr"/>
      <c r="N240" s="2086" t="inlineStr"/>
      <c r="O240" s="2086" t="inlineStr"/>
    </row>
    <row r="241">
      <c r="A241" s="2086" t="inlineStr">
        <is>
          <t>Orge collecté (conso)</t>
        </is>
      </c>
      <c r="B241" s="2086" t="inlineStr">
        <is>
          <t>Variation de stock positive</t>
        </is>
      </c>
      <c r="C241" s="2086" t="n">
        <v>0</v>
      </c>
      <c r="D241" s="2086" t="inlineStr">
        <is>
          <t>kt</t>
        </is>
      </c>
      <c r="E241" s="2086" t="n">
        <v>0</v>
      </c>
      <c r="F241" s="2086" t="inlineStr">
        <is>
          <t>2015.0</t>
        </is>
      </c>
      <c r="G241" s="2086" t="inlineStr">
        <is>
          <t>Elevée</t>
        </is>
      </c>
      <c r="H241" s="2086" t="inlineStr"/>
      <c r="I241" s="2086" t="inlineStr">
        <is>
          <t>FranceAgriMer</t>
        </is>
      </c>
      <c r="J241" s="2086" t="inlineStr"/>
      <c r="K241" s="2086" t="inlineStr"/>
      <c r="L241" s="2086" t="inlineStr"/>
      <c r="M241" s="2086" t="inlineStr"/>
      <c r="N241" s="2086" t="inlineStr"/>
      <c r="O241" s="2086" t="inlineStr"/>
    </row>
    <row r="242">
      <c r="A242" s="2086" t="inlineStr">
        <is>
          <t>Riz collecté (conso)</t>
        </is>
      </c>
      <c r="B242" s="2086" t="inlineStr">
        <is>
          <t>Variation de stock positive</t>
        </is>
      </c>
      <c r="C242" s="2086" t="n">
        <v>0</v>
      </c>
      <c r="D242" s="2086" t="inlineStr">
        <is>
          <t>kt</t>
        </is>
      </c>
      <c r="E242" s="2086" t="n">
        <v>0</v>
      </c>
      <c r="F242" s="2086" t="inlineStr">
        <is>
          <t>2015.0</t>
        </is>
      </c>
      <c r="G242" s="2086" t="inlineStr">
        <is>
          <t>Elevée</t>
        </is>
      </c>
      <c r="H242" s="2086" t="inlineStr"/>
      <c r="I242" s="2086" t="inlineStr">
        <is>
          <t>FranceAgriMer</t>
        </is>
      </c>
      <c r="J242" s="2086" t="inlineStr"/>
      <c r="K242" s="2086" t="inlineStr"/>
      <c r="L242" s="2086" t="inlineStr"/>
      <c r="M242" s="2086" t="inlineStr"/>
      <c r="N242" s="2086" t="inlineStr"/>
      <c r="O242" s="2086" t="inlineStr"/>
    </row>
    <row r="243">
      <c r="A243" s="2086" t="inlineStr">
        <is>
          <t>Sarrasin collecté (conso)</t>
        </is>
      </c>
      <c r="B243" s="2086" t="inlineStr">
        <is>
          <t>Variation de stock positive</t>
        </is>
      </c>
      <c r="C243" s="2086" t="n">
        <v>2.22039999999999</v>
      </c>
      <c r="D243" s="2086" t="inlineStr">
        <is>
          <t>kt</t>
        </is>
      </c>
      <c r="E243" s="2086" t="inlineStr"/>
      <c r="F243" s="2086" t="inlineStr">
        <is>
          <t>2015.0</t>
        </is>
      </c>
      <c r="G243" s="2086" t="inlineStr">
        <is>
          <t>Elevée</t>
        </is>
      </c>
      <c r="H243" s="2086" t="inlineStr"/>
      <c r="I243" s="2086" t="inlineStr">
        <is>
          <t>FranceAgriMer</t>
        </is>
      </c>
      <c r="J243" s="2086" t="inlineStr"/>
      <c r="K243" s="2086" t="inlineStr"/>
      <c r="L243" s="2086" t="inlineStr"/>
      <c r="M243" s="2086" t="inlineStr"/>
      <c r="N243" s="2086" t="inlineStr"/>
      <c r="O243" s="2086" t="inlineStr"/>
    </row>
    <row r="244">
      <c r="A244" s="2086" t="inlineStr">
        <is>
          <t>Seigle collecté (conso)</t>
        </is>
      </c>
      <c r="B244" s="2086" t="inlineStr">
        <is>
          <t>Variation de stock positive</t>
        </is>
      </c>
      <c r="C244" s="2086" t="n">
        <v>0</v>
      </c>
      <c r="D244" s="2086" t="inlineStr">
        <is>
          <t>kt</t>
        </is>
      </c>
      <c r="E244" s="2086" t="n">
        <v>0</v>
      </c>
      <c r="F244" s="2086" t="inlineStr">
        <is>
          <t>2015.0</t>
        </is>
      </c>
      <c r="G244" s="2086" t="inlineStr">
        <is>
          <t>Elevée</t>
        </is>
      </c>
      <c r="H244" s="2086" t="inlineStr"/>
      <c r="I244" s="2086" t="inlineStr">
        <is>
          <t>FranceAgriMer</t>
        </is>
      </c>
      <c r="J244" s="2086" t="inlineStr"/>
      <c r="K244" s="2086" t="inlineStr"/>
      <c r="L244" s="2086" t="inlineStr"/>
      <c r="M244" s="2086" t="inlineStr"/>
      <c r="N244" s="2086" t="inlineStr"/>
      <c r="O244" s="2086" t="inlineStr"/>
    </row>
    <row r="245">
      <c r="A245" s="2086" t="inlineStr">
        <is>
          <t>Sorgho-grain collecté (conso)</t>
        </is>
      </c>
      <c r="B245" s="2086" t="inlineStr">
        <is>
          <t>Variation de stock positive</t>
        </is>
      </c>
      <c r="C245" s="2086" t="n">
        <v>0</v>
      </c>
      <c r="D245" s="2086" t="inlineStr">
        <is>
          <t>kt</t>
        </is>
      </c>
      <c r="E245" s="2086" t="n">
        <v>0</v>
      </c>
      <c r="F245" s="2086" t="inlineStr">
        <is>
          <t>2015.0</t>
        </is>
      </c>
      <c r="G245" s="2086" t="inlineStr">
        <is>
          <t>Elevée</t>
        </is>
      </c>
      <c r="H245" s="2086" t="inlineStr"/>
      <c r="I245" s="2086" t="inlineStr">
        <is>
          <t>FranceAgriMer</t>
        </is>
      </c>
      <c r="J245" s="2086" t="inlineStr"/>
      <c r="K245" s="2086" t="inlineStr"/>
      <c r="L245" s="2086" t="inlineStr"/>
      <c r="M245" s="2086" t="inlineStr"/>
      <c r="N245" s="2086" t="inlineStr"/>
      <c r="O245" s="2086" t="inlineStr"/>
    </row>
    <row r="246">
      <c r="A246" s="2086" t="inlineStr">
        <is>
          <t>Triticale collecté (conso)</t>
        </is>
      </c>
      <c r="B246" s="2086" t="inlineStr">
        <is>
          <t>Variation de stock positive</t>
        </is>
      </c>
      <c r="C246" s="2086" t="n">
        <v>0</v>
      </c>
      <c r="D246" s="2086" t="inlineStr">
        <is>
          <t>kt</t>
        </is>
      </c>
      <c r="E246" s="2086" t="n">
        <v>0</v>
      </c>
      <c r="F246" s="2086" t="inlineStr">
        <is>
          <t>2015.0</t>
        </is>
      </c>
      <c r="G246" s="2086" t="inlineStr">
        <is>
          <t>Elevée</t>
        </is>
      </c>
      <c r="H246" s="2086" t="inlineStr"/>
      <c r="I246" s="2086" t="inlineStr">
        <is>
          <t>FranceAgriMer</t>
        </is>
      </c>
      <c r="J246" s="2086" t="inlineStr"/>
      <c r="K246" s="2086" t="inlineStr"/>
      <c r="L246" s="2086" t="inlineStr"/>
      <c r="M246" s="2086" t="inlineStr"/>
      <c r="N246" s="2086" t="inlineStr"/>
      <c r="O246" s="2086" t="inlineStr"/>
    </row>
    <row r="247">
      <c r="A247" s="2086" t="inlineStr">
        <is>
          <t>Alpiste collecté (conso)</t>
        </is>
      </c>
      <c r="B247" s="2086" t="inlineStr">
        <is>
          <t>Variation de stock positive</t>
        </is>
      </c>
      <c r="C247" s="2086" t="n">
        <v>0</v>
      </c>
      <c r="D247" s="2086" t="inlineStr">
        <is>
          <t>kt</t>
        </is>
      </c>
      <c r="E247" s="2086" t="n">
        <v>0</v>
      </c>
      <c r="F247" s="2086" t="inlineStr">
        <is>
          <t>2019.0</t>
        </is>
      </c>
      <c r="G247" s="2086" t="inlineStr">
        <is>
          <t>Elevée</t>
        </is>
      </c>
      <c r="H247" s="2086" t="inlineStr"/>
      <c r="I247" s="2086" t="inlineStr">
        <is>
          <t>FranceAgriMer</t>
        </is>
      </c>
      <c r="J247" s="2086" t="inlineStr"/>
      <c r="K247" s="2086" t="inlineStr"/>
      <c r="L247" s="2086" t="inlineStr"/>
      <c r="M247" s="2086" t="inlineStr"/>
      <c r="N247" s="2086" t="inlineStr"/>
      <c r="O247" s="2086" t="inlineStr"/>
    </row>
    <row r="248">
      <c r="A248" s="2086" t="inlineStr">
        <is>
          <t>Avoine collecté (conso)</t>
        </is>
      </c>
      <c r="B248" s="2086" t="inlineStr">
        <is>
          <t>Variation de stock positive</t>
        </is>
      </c>
      <c r="C248" s="2086" t="n">
        <v>0</v>
      </c>
      <c r="D248" s="2086" t="inlineStr">
        <is>
          <t>kt</t>
        </is>
      </c>
      <c r="E248" s="2086" t="n">
        <v>0</v>
      </c>
      <c r="F248" s="2086" t="inlineStr">
        <is>
          <t>2019.0</t>
        </is>
      </c>
      <c r="G248" s="2086" t="inlineStr">
        <is>
          <t>Elevée</t>
        </is>
      </c>
      <c r="H248" s="2086" t="inlineStr"/>
      <c r="I248" s="2086" t="inlineStr">
        <is>
          <t>FranceAgriMer</t>
        </is>
      </c>
      <c r="J248" s="2086" t="inlineStr"/>
      <c r="K248" s="2086" t="inlineStr"/>
      <c r="L248" s="2086" t="inlineStr"/>
      <c r="M248" s="2086" t="inlineStr"/>
      <c r="N248" s="2086" t="inlineStr"/>
      <c r="O248" s="2086" t="inlineStr"/>
    </row>
    <row r="249">
      <c r="A249" s="2086" t="inlineStr">
        <is>
          <t>Blé dur collecté (conso)</t>
        </is>
      </c>
      <c r="B249" s="2086" t="inlineStr">
        <is>
          <t>Variation de stock positive</t>
        </is>
      </c>
      <c r="C249" s="2086" t="n">
        <v>0</v>
      </c>
      <c r="D249" s="2086" t="inlineStr">
        <is>
          <t>kt</t>
        </is>
      </c>
      <c r="E249" s="2086" t="n">
        <v>0</v>
      </c>
      <c r="F249" s="2086" t="inlineStr">
        <is>
          <t>2019.0</t>
        </is>
      </c>
      <c r="G249" s="2086" t="inlineStr">
        <is>
          <t>Elevée</t>
        </is>
      </c>
      <c r="H249" s="2086" t="inlineStr"/>
      <c r="I249" s="2086" t="inlineStr">
        <is>
          <t>FranceAgriMer</t>
        </is>
      </c>
      <c r="J249" s="2086" t="inlineStr"/>
      <c r="K249" s="2086" t="inlineStr"/>
      <c r="L249" s="2086" t="inlineStr"/>
      <c r="M249" s="2086" t="inlineStr"/>
      <c r="N249" s="2086" t="inlineStr"/>
      <c r="O249" s="2086" t="inlineStr"/>
    </row>
    <row r="250">
      <c r="A250" s="2086" t="inlineStr">
        <is>
          <t>Blé tendre collecté (conso)</t>
        </is>
      </c>
      <c r="B250" s="2086" t="inlineStr">
        <is>
          <t>Variation de stock positive</t>
        </is>
      </c>
      <c r="C250" s="2086" t="n">
        <v>1172.39569999999</v>
      </c>
      <c r="D250" s="2086" t="inlineStr">
        <is>
          <t>kt</t>
        </is>
      </c>
      <c r="E250" s="2086" t="inlineStr"/>
      <c r="F250" s="2086" t="inlineStr">
        <is>
          <t>2019.0</t>
        </is>
      </c>
      <c r="G250" s="2086" t="inlineStr">
        <is>
          <t>Elevée</t>
        </is>
      </c>
      <c r="H250" s="2086" t="inlineStr"/>
      <c r="I250" s="2086" t="inlineStr">
        <is>
          <t>FranceAgriMer</t>
        </is>
      </c>
      <c r="J250" s="2086" t="inlineStr"/>
      <c r="K250" s="2086" t="inlineStr"/>
      <c r="L250" s="2086" t="inlineStr"/>
      <c r="M250" s="2086" t="inlineStr"/>
      <c r="N250" s="2086" t="inlineStr"/>
      <c r="O250" s="2086" t="inlineStr"/>
    </row>
    <row r="251">
      <c r="A251" s="2086" t="inlineStr">
        <is>
          <t>Epeautre collecté (conso)</t>
        </is>
      </c>
      <c r="B251" s="2086" t="inlineStr">
        <is>
          <t>Variation de stock positive</t>
        </is>
      </c>
      <c r="C251" s="2086" t="n">
        <v>0</v>
      </c>
      <c r="D251" s="2086" t="inlineStr">
        <is>
          <t>kt</t>
        </is>
      </c>
      <c r="E251" s="2086" t="n">
        <v>0</v>
      </c>
      <c r="F251" s="2086" t="inlineStr">
        <is>
          <t>2019.0</t>
        </is>
      </c>
      <c r="G251" s="2086" t="inlineStr">
        <is>
          <t>Elevée</t>
        </is>
      </c>
      <c r="H251" s="2086" t="inlineStr"/>
      <c r="I251" s="2086" t="inlineStr">
        <is>
          <t>FranceAgriMer</t>
        </is>
      </c>
      <c r="J251" s="2086" t="inlineStr"/>
      <c r="K251" s="2086" t="inlineStr"/>
      <c r="L251" s="2086" t="inlineStr"/>
      <c r="M251" s="2086" t="inlineStr"/>
      <c r="N251" s="2086" t="inlineStr"/>
      <c r="O251" s="2086" t="inlineStr"/>
    </row>
    <row r="252">
      <c r="A252" s="2086" t="inlineStr">
        <is>
          <t>Maïs-grain collecté (conso)</t>
        </is>
      </c>
      <c r="B252" s="2086" t="inlineStr">
        <is>
          <t>Variation de stock positive</t>
        </is>
      </c>
      <c r="C252" s="2086" t="n">
        <v>0</v>
      </c>
      <c r="D252" s="2086" t="inlineStr">
        <is>
          <t>kt</t>
        </is>
      </c>
      <c r="E252" s="2086" t="n">
        <v>0</v>
      </c>
      <c r="F252" s="2086" t="inlineStr">
        <is>
          <t>2019.0</t>
        </is>
      </c>
      <c r="G252" s="2086" t="inlineStr">
        <is>
          <t>Elevée</t>
        </is>
      </c>
      <c r="H252" s="2086" t="inlineStr"/>
      <c r="I252" s="2086" t="inlineStr">
        <is>
          <t>FranceAgriMer</t>
        </is>
      </c>
      <c r="J252" s="2086" t="inlineStr"/>
      <c r="K252" s="2086" t="inlineStr"/>
      <c r="L252" s="2086" t="inlineStr"/>
      <c r="M252" s="2086" t="inlineStr"/>
      <c r="N252" s="2086" t="inlineStr"/>
      <c r="O252" s="2086" t="inlineStr"/>
    </row>
    <row r="253">
      <c r="A253" s="2086" t="inlineStr">
        <is>
          <t>Méteil collecté (conso)</t>
        </is>
      </c>
      <c r="B253" s="2086" t="inlineStr">
        <is>
          <t>Variation de stock positive</t>
        </is>
      </c>
      <c r="C253" s="2086" t="n">
        <v>1.1566</v>
      </c>
      <c r="D253" s="2086" t="inlineStr">
        <is>
          <t>kt</t>
        </is>
      </c>
      <c r="E253" s="2086" t="inlineStr"/>
      <c r="F253" s="2086" t="inlineStr">
        <is>
          <t>2019.0</t>
        </is>
      </c>
      <c r="G253" s="2086" t="inlineStr">
        <is>
          <t>Elevée</t>
        </is>
      </c>
      <c r="H253" s="2086" t="inlineStr"/>
      <c r="I253" s="2086" t="inlineStr">
        <is>
          <t>FranceAgriMer</t>
        </is>
      </c>
      <c r="J253" s="2086" t="inlineStr"/>
      <c r="K253" s="2086" t="inlineStr"/>
      <c r="L253" s="2086" t="inlineStr"/>
      <c r="M253" s="2086" t="inlineStr"/>
      <c r="N253" s="2086" t="inlineStr"/>
      <c r="O253" s="2086" t="inlineStr"/>
    </row>
    <row r="254">
      <c r="A254" s="2086" t="inlineStr">
        <is>
          <t>Millet collecté (conso)</t>
        </is>
      </c>
      <c r="B254" s="2086" t="inlineStr">
        <is>
          <t>Variation de stock positive</t>
        </is>
      </c>
      <c r="C254" s="2086" t="n">
        <v>0</v>
      </c>
      <c r="D254" s="2086" t="inlineStr">
        <is>
          <t>kt</t>
        </is>
      </c>
      <c r="E254" s="2086" t="n">
        <v>0</v>
      </c>
      <c r="F254" s="2086" t="inlineStr">
        <is>
          <t>2019.0</t>
        </is>
      </c>
      <c r="G254" s="2086" t="inlineStr">
        <is>
          <t>Elevée</t>
        </is>
      </c>
      <c r="H254" s="2086" t="inlineStr"/>
      <c r="I254" s="2086" t="inlineStr">
        <is>
          <t>FranceAgriMer</t>
        </is>
      </c>
      <c r="J254" s="2086" t="inlineStr"/>
      <c r="K254" s="2086" t="inlineStr"/>
      <c r="L254" s="2086" t="inlineStr"/>
      <c r="M254" s="2086" t="inlineStr"/>
      <c r="N254" s="2086" t="inlineStr"/>
      <c r="O254" s="2086" t="inlineStr"/>
    </row>
    <row r="255">
      <c r="A255" s="2086" t="inlineStr">
        <is>
          <t>Orge collecté (conso)</t>
        </is>
      </c>
      <c r="B255" s="2086" t="inlineStr">
        <is>
          <t>Variation de stock positive</t>
        </is>
      </c>
      <c r="C255" s="2086" t="n">
        <v>280.097</v>
      </c>
      <c r="D255" s="2086" t="inlineStr">
        <is>
          <t>kt</t>
        </is>
      </c>
      <c r="E255" s="2086" t="inlineStr"/>
      <c r="F255" s="2086" t="inlineStr">
        <is>
          <t>2019.0</t>
        </is>
      </c>
      <c r="G255" s="2086" t="inlineStr">
        <is>
          <t>Elevée</t>
        </is>
      </c>
      <c r="H255" s="2086" t="inlineStr"/>
      <c r="I255" s="2086" t="inlineStr">
        <is>
          <t>FranceAgriMer</t>
        </is>
      </c>
      <c r="J255" s="2086" t="inlineStr"/>
      <c r="K255" s="2086" t="inlineStr"/>
      <c r="L255" s="2086" t="inlineStr"/>
      <c r="M255" s="2086" t="inlineStr"/>
      <c r="N255" s="2086" t="inlineStr"/>
      <c r="O255" s="2086" t="inlineStr"/>
    </row>
    <row r="256">
      <c r="A256" s="2086" t="inlineStr">
        <is>
          <t>Riz collecté (conso)</t>
        </is>
      </c>
      <c r="B256" s="2086" t="inlineStr">
        <is>
          <t>Variation de stock positive</t>
        </is>
      </c>
      <c r="C256" s="2086" t="n">
        <v>8.340999999999999</v>
      </c>
      <c r="D256" s="2086" t="inlineStr">
        <is>
          <t>kt</t>
        </is>
      </c>
      <c r="E256" s="2086" t="inlineStr"/>
      <c r="F256" s="2086" t="inlineStr">
        <is>
          <t>2019.0</t>
        </is>
      </c>
      <c r="G256" s="2086" t="inlineStr">
        <is>
          <t>Elevée</t>
        </is>
      </c>
      <c r="H256" s="2086" t="inlineStr"/>
      <c r="I256" s="2086" t="inlineStr">
        <is>
          <t>FranceAgriMer</t>
        </is>
      </c>
      <c r="J256" s="2086" t="inlineStr"/>
      <c r="K256" s="2086" t="inlineStr"/>
      <c r="L256" s="2086" t="inlineStr"/>
      <c r="M256" s="2086" t="inlineStr"/>
      <c r="N256" s="2086" t="inlineStr"/>
      <c r="O256" s="2086" t="inlineStr"/>
    </row>
    <row r="257">
      <c r="A257" s="2086" t="inlineStr">
        <is>
          <t>Sarrasin collecté (conso)</t>
        </is>
      </c>
      <c r="B257" s="2086" t="inlineStr">
        <is>
          <t>Variation de stock positive</t>
        </is>
      </c>
      <c r="C257" s="2086" t="n">
        <v>0</v>
      </c>
      <c r="D257" s="2086" t="inlineStr">
        <is>
          <t>kt</t>
        </is>
      </c>
      <c r="E257" s="2086" t="n">
        <v>0</v>
      </c>
      <c r="F257" s="2086" t="inlineStr">
        <is>
          <t>2019.0</t>
        </is>
      </c>
      <c r="G257" s="2086" t="inlineStr">
        <is>
          <t>Elevée</t>
        </is>
      </c>
      <c r="H257" s="2086" t="inlineStr"/>
      <c r="I257" s="2086" t="inlineStr">
        <is>
          <t>FranceAgriMer</t>
        </is>
      </c>
      <c r="J257" s="2086" t="inlineStr"/>
      <c r="K257" s="2086" t="inlineStr"/>
      <c r="L257" s="2086" t="inlineStr"/>
      <c r="M257" s="2086" t="inlineStr"/>
      <c r="N257" s="2086" t="inlineStr"/>
      <c r="O257" s="2086" t="inlineStr"/>
    </row>
    <row r="258">
      <c r="A258" s="2086" t="inlineStr">
        <is>
          <t>Seigle collecté (conso)</t>
        </is>
      </c>
      <c r="B258" s="2086" t="inlineStr">
        <is>
          <t>Variation de stock positive</t>
        </is>
      </c>
      <c r="C258" s="2086" t="n">
        <v>11.5643</v>
      </c>
      <c r="D258" s="2086" t="inlineStr">
        <is>
          <t>kt</t>
        </is>
      </c>
      <c r="E258" s="2086" t="inlineStr"/>
      <c r="F258" s="2086" t="inlineStr">
        <is>
          <t>2019.0</t>
        </is>
      </c>
      <c r="G258" s="2086" t="inlineStr">
        <is>
          <t>Elevée</t>
        </is>
      </c>
      <c r="H258" s="2086" t="inlineStr"/>
      <c r="I258" s="2086" t="inlineStr">
        <is>
          <t>FranceAgriMer</t>
        </is>
      </c>
      <c r="J258" s="2086" t="inlineStr"/>
      <c r="K258" s="2086" t="inlineStr"/>
      <c r="L258" s="2086" t="inlineStr"/>
      <c r="M258" s="2086" t="inlineStr"/>
      <c r="N258" s="2086" t="inlineStr"/>
      <c r="O258" s="2086" t="inlineStr"/>
    </row>
    <row r="259">
      <c r="A259" s="2086" t="inlineStr">
        <is>
          <t>Sorgho-grain collecté (conso)</t>
        </is>
      </c>
      <c r="B259" s="2086" t="inlineStr">
        <is>
          <t>Variation de stock positive</t>
        </is>
      </c>
      <c r="C259" s="2086" t="n">
        <v>12.50710000000001</v>
      </c>
      <c r="D259" s="2086" t="inlineStr">
        <is>
          <t>kt</t>
        </is>
      </c>
      <c r="E259" s="2086" t="inlineStr"/>
      <c r="F259" s="2086" t="inlineStr">
        <is>
          <t>2019.0</t>
        </is>
      </c>
      <c r="G259" s="2086" t="inlineStr">
        <is>
          <t>Elevée</t>
        </is>
      </c>
      <c r="H259" s="2086" t="inlineStr"/>
      <c r="I259" s="2086" t="inlineStr">
        <is>
          <t>FranceAgriMer</t>
        </is>
      </c>
      <c r="J259" s="2086" t="inlineStr"/>
      <c r="K259" s="2086" t="inlineStr"/>
      <c r="L259" s="2086" t="inlineStr"/>
      <c r="M259" s="2086" t="inlineStr"/>
      <c r="N259" s="2086" t="inlineStr"/>
      <c r="O259" s="2086" t="inlineStr"/>
    </row>
    <row r="260">
      <c r="A260" s="2086" t="inlineStr">
        <is>
          <t>Triticale collecté (conso)</t>
        </is>
      </c>
      <c r="B260" s="2086" t="inlineStr">
        <is>
          <t>Variation de stock positive</t>
        </is>
      </c>
      <c r="C260" s="2086" t="n">
        <v>95.94479999999999</v>
      </c>
      <c r="D260" s="2086" t="inlineStr">
        <is>
          <t>kt</t>
        </is>
      </c>
      <c r="E260" s="2086" t="inlineStr"/>
      <c r="F260" s="2086" t="inlineStr">
        <is>
          <t>2019.0</t>
        </is>
      </c>
      <c r="G260" s="2086" t="inlineStr">
        <is>
          <t>Elevée</t>
        </is>
      </c>
      <c r="H260" s="2086" t="inlineStr"/>
      <c r="I260" s="2086" t="inlineStr">
        <is>
          <t>FranceAgriMer</t>
        </is>
      </c>
      <c r="J260" s="2086" t="inlineStr"/>
      <c r="K260" s="2086" t="inlineStr"/>
      <c r="L260" s="2086" t="inlineStr"/>
      <c r="M260" s="2086" t="inlineStr"/>
      <c r="N260" s="2086" t="inlineStr"/>
      <c r="O260" s="2086" t="inlineStr"/>
    </row>
    <row r="261">
      <c r="A261" s="2086" t="inlineStr">
        <is>
          <t>Alpiste collecté (semence)</t>
        </is>
      </c>
      <c r="B261" s="2086" t="inlineStr">
        <is>
          <t>Variation de stock positive</t>
        </is>
      </c>
      <c r="C261" s="2086" t="n">
        <v>0</v>
      </c>
      <c r="D261" s="2086" t="inlineStr">
        <is>
          <t>kt</t>
        </is>
      </c>
      <c r="E261" s="2086" t="n">
        <v>0</v>
      </c>
      <c r="F261" s="2086" t="inlineStr">
        <is>
          <t>2015.0</t>
        </is>
      </c>
      <c r="G261" s="2086" t="inlineStr">
        <is>
          <t>Elevée</t>
        </is>
      </c>
      <c r="H261" s="2086" t="inlineStr"/>
      <c r="I261" s="2086" t="inlineStr">
        <is>
          <t>FranceAgriMer</t>
        </is>
      </c>
      <c r="J261" s="2086" t="inlineStr"/>
      <c r="K261" s="2086" t="inlineStr"/>
      <c r="L261" s="2086" t="inlineStr"/>
      <c r="M261" s="2086" t="inlineStr"/>
      <c r="N261" s="2086" t="inlineStr"/>
      <c r="O261" s="2086" t="inlineStr">
        <is>
          <t>Stockage semences</t>
        </is>
      </c>
    </row>
    <row r="262">
      <c r="A262" s="2086" t="inlineStr">
        <is>
          <t>Avoine collecté (semence)</t>
        </is>
      </c>
      <c r="B262" s="2086" t="inlineStr">
        <is>
          <t>Variation de stock positive</t>
        </is>
      </c>
      <c r="C262" s="2086" t="n">
        <v>0</v>
      </c>
      <c r="D262" s="2086" t="inlineStr">
        <is>
          <t>kt</t>
        </is>
      </c>
      <c r="E262" s="2086" t="n">
        <v>0</v>
      </c>
      <c r="F262" s="2086" t="inlineStr">
        <is>
          <t>2015.0</t>
        </is>
      </c>
      <c r="G262" s="2086" t="inlineStr">
        <is>
          <t>Elevée</t>
        </is>
      </c>
      <c r="H262" s="2086" t="inlineStr"/>
      <c r="I262" s="2086" t="inlineStr">
        <is>
          <t>FranceAgriMer</t>
        </is>
      </c>
      <c r="J262" s="2086" t="inlineStr"/>
      <c r="K262" s="2086" t="inlineStr"/>
      <c r="L262" s="2086" t="inlineStr"/>
      <c r="M262" s="2086" t="inlineStr"/>
      <c r="N262" s="2086" t="inlineStr"/>
      <c r="O262" s="2086" t="inlineStr"/>
    </row>
    <row r="263">
      <c r="A263" s="2086" t="inlineStr">
        <is>
          <t>Blé dur collecté (semence)</t>
        </is>
      </c>
      <c r="B263" s="2086" t="inlineStr">
        <is>
          <t>Variation de stock positive</t>
        </is>
      </c>
      <c r="C263" s="2086" t="n">
        <v>6.4856</v>
      </c>
      <c r="D263" s="2086" t="inlineStr">
        <is>
          <t>kt</t>
        </is>
      </c>
      <c r="E263" s="2086" t="inlineStr"/>
      <c r="F263" s="2086" t="inlineStr">
        <is>
          <t>2015.0</t>
        </is>
      </c>
      <c r="G263" s="2086" t="inlineStr">
        <is>
          <t>Elevée</t>
        </is>
      </c>
      <c r="H263" s="2086" t="inlineStr"/>
      <c r="I263" s="2086" t="inlineStr">
        <is>
          <t>FranceAgriMer</t>
        </is>
      </c>
      <c r="J263" s="2086" t="inlineStr"/>
      <c r="K263" s="2086" t="inlineStr"/>
      <c r="L263" s="2086" t="inlineStr"/>
      <c r="M263" s="2086" t="inlineStr"/>
      <c r="N263" s="2086" t="inlineStr"/>
      <c r="O263" s="2086" t="inlineStr"/>
    </row>
    <row r="264">
      <c r="A264" s="2086" t="inlineStr">
        <is>
          <t>Blé tendre collecté (semence)</t>
        </is>
      </c>
      <c r="B264" s="2086" t="inlineStr">
        <is>
          <t>Variation de stock positive</t>
        </is>
      </c>
      <c r="C264" s="2086" t="n">
        <v>45.99769999999998</v>
      </c>
      <c r="D264" s="2086" t="inlineStr">
        <is>
          <t>kt</t>
        </is>
      </c>
      <c r="E264" s="2086" t="inlineStr"/>
      <c r="F264" s="2086" t="inlineStr">
        <is>
          <t>2015.0</t>
        </is>
      </c>
      <c r="G264" s="2086" t="inlineStr">
        <is>
          <t>Elevée</t>
        </is>
      </c>
      <c r="H264" s="2086" t="inlineStr"/>
      <c r="I264" s="2086" t="inlineStr">
        <is>
          <t>FranceAgriMer</t>
        </is>
      </c>
      <c r="J264" s="2086" t="inlineStr"/>
      <c r="K264" s="2086" t="inlineStr"/>
      <c r="L264" s="2086" t="inlineStr"/>
      <c r="M264" s="2086" t="inlineStr"/>
      <c r="N264" s="2086" t="inlineStr"/>
      <c r="O264" s="2086" t="inlineStr"/>
    </row>
    <row r="265">
      <c r="A265" s="2086" t="inlineStr">
        <is>
          <t>Epeautre collecté (semence)</t>
        </is>
      </c>
      <c r="B265" s="2086" t="inlineStr">
        <is>
          <t>Variation de stock positive</t>
        </is>
      </c>
      <c r="C265" s="2086" t="n">
        <v>0</v>
      </c>
      <c r="D265" s="2086" t="inlineStr">
        <is>
          <t>kt</t>
        </is>
      </c>
      <c r="E265" s="2086" t="n">
        <v>0</v>
      </c>
      <c r="F265" s="2086" t="inlineStr">
        <is>
          <t>2015.0</t>
        </is>
      </c>
      <c r="G265" s="2086" t="inlineStr">
        <is>
          <t>Elevée</t>
        </is>
      </c>
      <c r="H265" s="2086" t="inlineStr"/>
      <c r="I265" s="2086" t="inlineStr">
        <is>
          <t>FranceAgriMer</t>
        </is>
      </c>
      <c r="J265" s="2086" t="inlineStr"/>
      <c r="K265" s="2086" t="inlineStr"/>
      <c r="L265" s="2086" t="inlineStr"/>
      <c r="M265" s="2086" t="inlineStr"/>
      <c r="N265" s="2086" t="inlineStr"/>
      <c r="O265" s="2086" t="inlineStr"/>
    </row>
    <row r="266">
      <c r="A266" s="2086" t="inlineStr">
        <is>
          <t>Maïs-grain collecté (semence)</t>
        </is>
      </c>
      <c r="B266" s="2086" t="inlineStr">
        <is>
          <t>Variation de stock positive</t>
        </is>
      </c>
      <c r="C266" s="2086" t="n">
        <v>0</v>
      </c>
      <c r="D266" s="2086" t="inlineStr">
        <is>
          <t>kt</t>
        </is>
      </c>
      <c r="E266" s="2086" t="n">
        <v>0</v>
      </c>
      <c r="F266" s="2086" t="inlineStr">
        <is>
          <t>2015.0</t>
        </is>
      </c>
      <c r="G266" s="2086" t="inlineStr">
        <is>
          <t>Elevée</t>
        </is>
      </c>
      <c r="H266" s="2086" t="inlineStr"/>
      <c r="I266" s="2086" t="inlineStr">
        <is>
          <t>FranceAgriMer</t>
        </is>
      </c>
      <c r="J266" s="2086" t="inlineStr"/>
      <c r="K266" s="2086" t="inlineStr"/>
      <c r="L266" s="2086" t="inlineStr"/>
      <c r="M266" s="2086" t="inlineStr"/>
      <c r="N266" s="2086" t="inlineStr"/>
      <c r="O266" s="2086" t="inlineStr"/>
    </row>
    <row r="267">
      <c r="A267" s="2086" t="inlineStr">
        <is>
          <t>Méteil collecté (semence)</t>
        </is>
      </c>
      <c r="B267" s="2086" t="inlineStr">
        <is>
          <t>Variation de stock positive</t>
        </is>
      </c>
      <c r="C267" s="2086" t="n">
        <v>0</v>
      </c>
      <c r="D267" s="2086" t="inlineStr">
        <is>
          <t>kt</t>
        </is>
      </c>
      <c r="E267" s="2086" t="n">
        <v>0</v>
      </c>
      <c r="F267" s="2086" t="inlineStr">
        <is>
          <t>2015.0</t>
        </is>
      </c>
      <c r="G267" s="2086" t="inlineStr">
        <is>
          <t>Elevée</t>
        </is>
      </c>
      <c r="H267" s="2086" t="inlineStr"/>
      <c r="I267" s="2086" t="inlineStr">
        <is>
          <t>FranceAgriMer</t>
        </is>
      </c>
      <c r="J267" s="2086" t="inlineStr"/>
      <c r="K267" s="2086" t="inlineStr"/>
      <c r="L267" s="2086" t="inlineStr"/>
      <c r="M267" s="2086" t="inlineStr"/>
      <c r="N267" s="2086" t="inlineStr"/>
      <c r="O267" s="2086" t="inlineStr"/>
    </row>
    <row r="268">
      <c r="A268" s="2086" t="inlineStr">
        <is>
          <t>Millet collecté (semence)</t>
        </is>
      </c>
      <c r="B268" s="2086" t="inlineStr">
        <is>
          <t>Variation de stock positive</t>
        </is>
      </c>
      <c r="C268" s="2086" t="n">
        <v>0</v>
      </c>
      <c r="D268" s="2086" t="inlineStr">
        <is>
          <t>kt</t>
        </is>
      </c>
      <c r="E268" s="2086" t="n">
        <v>0</v>
      </c>
      <c r="F268" s="2086" t="inlineStr">
        <is>
          <t>2015.0</t>
        </is>
      </c>
      <c r="G268" s="2086" t="inlineStr">
        <is>
          <t>Elevée</t>
        </is>
      </c>
      <c r="H268" s="2086" t="inlineStr"/>
      <c r="I268" s="2086" t="inlineStr">
        <is>
          <t>FranceAgriMer</t>
        </is>
      </c>
      <c r="J268" s="2086" t="inlineStr"/>
      <c r="K268" s="2086" t="inlineStr"/>
      <c r="L268" s="2086" t="inlineStr"/>
      <c r="M268" s="2086" t="inlineStr"/>
      <c r="N268" s="2086" t="inlineStr"/>
      <c r="O268" s="2086" t="inlineStr"/>
    </row>
    <row r="269">
      <c r="A269" s="2086" t="inlineStr">
        <is>
          <t>Orge collecté (semence)</t>
        </is>
      </c>
      <c r="B269" s="2086" t="inlineStr">
        <is>
          <t>Variation de stock positive</t>
        </is>
      </c>
      <c r="C269" s="2086" t="n">
        <v>15.4803</v>
      </c>
      <c r="D269" s="2086" t="inlineStr">
        <is>
          <t>kt</t>
        </is>
      </c>
      <c r="E269" s="2086" t="inlineStr"/>
      <c r="F269" s="2086" t="inlineStr">
        <is>
          <t>2015.0</t>
        </is>
      </c>
      <c r="G269" s="2086" t="inlineStr">
        <is>
          <t>Elevée</t>
        </is>
      </c>
      <c r="H269" s="2086" t="inlineStr"/>
      <c r="I269" s="2086" t="inlineStr">
        <is>
          <t>FranceAgriMer</t>
        </is>
      </c>
      <c r="J269" s="2086" t="inlineStr"/>
      <c r="K269" s="2086" t="inlineStr"/>
      <c r="L269" s="2086" t="inlineStr"/>
      <c r="M269" s="2086" t="inlineStr"/>
      <c r="N269" s="2086" t="inlineStr"/>
      <c r="O269" s="2086" t="inlineStr"/>
    </row>
    <row r="270">
      <c r="A270" s="2086" t="inlineStr">
        <is>
          <t>Riz collecté (semence)</t>
        </is>
      </c>
      <c r="B270" s="2086" t="inlineStr">
        <is>
          <t>Variation de stock positive</t>
        </is>
      </c>
      <c r="C270" s="2086" t="n">
        <v>0</v>
      </c>
      <c r="D270" s="2086" t="inlineStr">
        <is>
          <t>kt</t>
        </is>
      </c>
      <c r="E270" s="2086" t="n">
        <v>0</v>
      </c>
      <c r="F270" s="2086" t="inlineStr">
        <is>
          <t>2015.0</t>
        </is>
      </c>
      <c r="G270" s="2086" t="inlineStr">
        <is>
          <t>Elevée</t>
        </is>
      </c>
      <c r="H270" s="2086" t="inlineStr"/>
      <c r="I270" s="2086" t="inlineStr">
        <is>
          <t>FranceAgriMer</t>
        </is>
      </c>
      <c r="J270" s="2086" t="inlineStr"/>
      <c r="K270" s="2086" t="inlineStr"/>
      <c r="L270" s="2086" t="inlineStr"/>
      <c r="M270" s="2086" t="inlineStr"/>
      <c r="N270" s="2086" t="inlineStr"/>
      <c r="O270" s="2086" t="inlineStr"/>
    </row>
    <row r="271">
      <c r="A271" s="2086" t="inlineStr">
        <is>
          <t>Sarrasin collecté (semence)</t>
        </is>
      </c>
      <c r="B271" s="2086" t="inlineStr">
        <is>
          <t>Variation de stock positive</t>
        </is>
      </c>
      <c r="C271" s="2086" t="n">
        <v>0</v>
      </c>
      <c r="D271" s="2086" t="inlineStr">
        <is>
          <t>kt</t>
        </is>
      </c>
      <c r="E271" s="2086" t="n">
        <v>0</v>
      </c>
      <c r="F271" s="2086" t="inlineStr">
        <is>
          <t>2015.0</t>
        </is>
      </c>
      <c r="G271" s="2086" t="inlineStr">
        <is>
          <t>Elevée</t>
        </is>
      </c>
      <c r="H271" s="2086" t="inlineStr"/>
      <c r="I271" s="2086" t="inlineStr">
        <is>
          <t>FranceAgriMer</t>
        </is>
      </c>
      <c r="J271" s="2086" t="inlineStr"/>
      <c r="K271" s="2086" t="inlineStr"/>
      <c r="L271" s="2086" t="inlineStr"/>
      <c r="M271" s="2086" t="inlineStr"/>
      <c r="N271" s="2086" t="inlineStr"/>
      <c r="O271" s="2086" t="inlineStr"/>
    </row>
    <row r="272">
      <c r="A272" s="2086" t="inlineStr">
        <is>
          <t>Seigle collecté (semence)</t>
        </is>
      </c>
      <c r="B272" s="2086" t="inlineStr">
        <is>
          <t>Variation de stock positive</t>
        </is>
      </c>
      <c r="C272" s="2086" t="n">
        <v>1.5001</v>
      </c>
      <c r="D272" s="2086" t="inlineStr">
        <is>
          <t>kt</t>
        </is>
      </c>
      <c r="E272" s="2086" t="inlineStr"/>
      <c r="F272" s="2086" t="inlineStr">
        <is>
          <t>2015.0</t>
        </is>
      </c>
      <c r="G272" s="2086" t="inlineStr">
        <is>
          <t>Elevée</t>
        </is>
      </c>
      <c r="H272" s="2086" t="inlineStr"/>
      <c r="I272" s="2086" t="inlineStr">
        <is>
          <t>FranceAgriMer</t>
        </is>
      </c>
      <c r="J272" s="2086" t="inlineStr"/>
      <c r="K272" s="2086" t="inlineStr"/>
      <c r="L272" s="2086" t="inlineStr"/>
      <c r="M272" s="2086" t="inlineStr"/>
      <c r="N272" s="2086" t="inlineStr"/>
      <c r="O272" s="2086" t="inlineStr"/>
    </row>
    <row r="273">
      <c r="A273" s="2086" t="inlineStr">
        <is>
          <t>Sorgho-grain collecté (semence)</t>
        </is>
      </c>
      <c r="B273" s="2086" t="inlineStr">
        <is>
          <t>Variation de stock positive</t>
        </is>
      </c>
      <c r="C273" s="2086" t="n">
        <v>0.1408000000000002</v>
      </c>
      <c r="D273" s="2086" t="inlineStr">
        <is>
          <t>kt</t>
        </is>
      </c>
      <c r="E273" s="2086" t="inlineStr"/>
      <c r="F273" s="2086" t="inlineStr">
        <is>
          <t>2015.0</t>
        </is>
      </c>
      <c r="G273" s="2086" t="inlineStr">
        <is>
          <t>Elevée</t>
        </is>
      </c>
      <c r="H273" s="2086" t="inlineStr"/>
      <c r="I273" s="2086" t="inlineStr">
        <is>
          <t>FranceAgriMer</t>
        </is>
      </c>
      <c r="J273" s="2086" t="inlineStr"/>
      <c r="K273" s="2086" t="inlineStr"/>
      <c r="L273" s="2086" t="inlineStr"/>
      <c r="M273" s="2086" t="inlineStr"/>
      <c r="N273" s="2086" t="inlineStr"/>
      <c r="O273" s="2086" t="inlineStr"/>
    </row>
    <row r="274">
      <c r="A274" s="2086" t="inlineStr">
        <is>
          <t>Triticale collecté (semence)</t>
        </is>
      </c>
      <c r="B274" s="2086" t="inlineStr">
        <is>
          <t>Variation de stock positive</t>
        </is>
      </c>
      <c r="C274" s="2086" t="n">
        <v>7.1165</v>
      </c>
      <c r="D274" s="2086" t="inlineStr">
        <is>
          <t>kt</t>
        </is>
      </c>
      <c r="E274" s="2086" t="inlineStr"/>
      <c r="F274" s="2086" t="inlineStr">
        <is>
          <t>2015.0</t>
        </is>
      </c>
      <c r="G274" s="2086" t="inlineStr">
        <is>
          <t>Elevée</t>
        </is>
      </c>
      <c r="H274" s="2086" t="inlineStr"/>
      <c r="I274" s="2086" t="inlineStr">
        <is>
          <t>FranceAgriMer</t>
        </is>
      </c>
      <c r="J274" s="2086" t="inlineStr"/>
      <c r="K274" s="2086" t="inlineStr"/>
      <c r="L274" s="2086" t="inlineStr"/>
      <c r="M274" s="2086" t="inlineStr"/>
      <c r="N274" s="2086" t="inlineStr"/>
      <c r="O274" s="2086" t="inlineStr"/>
    </row>
    <row r="275">
      <c r="A275" s="2086" t="inlineStr">
        <is>
          <t>Alpiste collecté (semence)</t>
        </is>
      </c>
      <c r="B275" s="2086" t="inlineStr">
        <is>
          <t>Variation de stock positive</t>
        </is>
      </c>
      <c r="C275" s="2086" t="n">
        <v>0</v>
      </c>
      <c r="D275" s="2086" t="inlineStr">
        <is>
          <t>kt</t>
        </is>
      </c>
      <c r="E275" s="2086" t="n">
        <v>0</v>
      </c>
      <c r="F275" s="2086" t="inlineStr">
        <is>
          <t>2019.0</t>
        </is>
      </c>
      <c r="G275" s="2086" t="inlineStr">
        <is>
          <t>Elevée</t>
        </is>
      </c>
      <c r="H275" s="2086" t="inlineStr"/>
      <c r="I275" s="2086" t="inlineStr">
        <is>
          <t>FranceAgriMer</t>
        </is>
      </c>
      <c r="J275" s="2086" t="inlineStr"/>
      <c r="K275" s="2086" t="inlineStr"/>
      <c r="L275" s="2086" t="inlineStr"/>
      <c r="M275" s="2086" t="inlineStr"/>
      <c r="N275" s="2086" t="inlineStr"/>
      <c r="O275" s="2086" t="inlineStr"/>
    </row>
    <row r="276">
      <c r="A276" s="2086" t="inlineStr">
        <is>
          <t>Avoine collecté (semence)</t>
        </is>
      </c>
      <c r="B276" s="2086" t="inlineStr">
        <is>
          <t>Variation de stock positive</t>
        </is>
      </c>
      <c r="C276" s="2086" t="n">
        <v>0</v>
      </c>
      <c r="D276" s="2086" t="inlineStr">
        <is>
          <t>kt</t>
        </is>
      </c>
      <c r="E276" s="2086" t="n">
        <v>0</v>
      </c>
      <c r="F276" s="2086" t="inlineStr">
        <is>
          <t>2019.0</t>
        </is>
      </c>
      <c r="G276" s="2086" t="inlineStr">
        <is>
          <t>Elevée</t>
        </is>
      </c>
      <c r="H276" s="2086" t="inlineStr"/>
      <c r="I276" s="2086" t="inlineStr">
        <is>
          <t>FranceAgriMer</t>
        </is>
      </c>
      <c r="J276" s="2086" t="inlineStr"/>
      <c r="K276" s="2086" t="inlineStr"/>
      <c r="L276" s="2086" t="inlineStr"/>
      <c r="M276" s="2086" t="inlineStr"/>
      <c r="N276" s="2086" t="inlineStr"/>
      <c r="O276" s="2086" t="inlineStr"/>
    </row>
    <row r="277">
      <c r="A277" s="2086" t="inlineStr">
        <is>
          <t>Blé dur collecté (semence)</t>
        </is>
      </c>
      <c r="B277" s="2086" t="inlineStr">
        <is>
          <t>Variation de stock positive</t>
        </is>
      </c>
      <c r="C277" s="2086" t="n">
        <v>1.7576</v>
      </c>
      <c r="D277" s="2086" t="inlineStr">
        <is>
          <t>kt</t>
        </is>
      </c>
      <c r="E277" s="2086" t="inlineStr"/>
      <c r="F277" s="2086" t="inlineStr">
        <is>
          <t>2019.0</t>
        </is>
      </c>
      <c r="G277" s="2086" t="inlineStr">
        <is>
          <t>Elevée</t>
        </is>
      </c>
      <c r="H277" s="2086" t="inlineStr"/>
      <c r="I277" s="2086" t="inlineStr">
        <is>
          <t>FranceAgriMer</t>
        </is>
      </c>
      <c r="J277" s="2086" t="inlineStr"/>
      <c r="K277" s="2086" t="inlineStr"/>
      <c r="L277" s="2086" t="inlineStr"/>
      <c r="M277" s="2086" t="inlineStr"/>
      <c r="N277" s="2086" t="inlineStr"/>
      <c r="O277" s="2086" t="inlineStr"/>
    </row>
    <row r="278">
      <c r="A278" s="2086" t="inlineStr">
        <is>
          <t>Blé tendre collecté (semence)</t>
        </is>
      </c>
      <c r="B278" s="2086" t="inlineStr">
        <is>
          <t>Variation de stock positive</t>
        </is>
      </c>
      <c r="C278" s="2086" t="n">
        <v>21.9278</v>
      </c>
      <c r="D278" s="2086" t="inlineStr">
        <is>
          <t>kt</t>
        </is>
      </c>
      <c r="E278" s="2086" t="inlineStr"/>
      <c r="F278" s="2086" t="inlineStr">
        <is>
          <t>2019.0</t>
        </is>
      </c>
      <c r="G278" s="2086" t="inlineStr">
        <is>
          <t>Elevée</t>
        </is>
      </c>
      <c r="H278" s="2086" t="inlineStr"/>
      <c r="I278" s="2086" t="inlineStr">
        <is>
          <t>FranceAgriMer</t>
        </is>
      </c>
      <c r="J278" s="2086" t="inlineStr"/>
      <c r="K278" s="2086" t="inlineStr"/>
      <c r="L278" s="2086" t="inlineStr"/>
      <c r="M278" s="2086" t="inlineStr"/>
      <c r="N278" s="2086" t="inlineStr"/>
      <c r="O278" s="2086" t="inlineStr"/>
    </row>
    <row r="279">
      <c r="A279" s="2086" t="inlineStr">
        <is>
          <t>Epeautre collecté (semence)</t>
        </is>
      </c>
      <c r="B279" s="2086" t="inlineStr">
        <is>
          <t>Variation de stock positive</t>
        </is>
      </c>
      <c r="C279" s="2086" t="n">
        <v>0</v>
      </c>
      <c r="D279" s="2086" t="inlineStr">
        <is>
          <t>kt</t>
        </is>
      </c>
      <c r="E279" s="2086" t="n">
        <v>0</v>
      </c>
      <c r="F279" s="2086" t="inlineStr">
        <is>
          <t>2019.0</t>
        </is>
      </c>
      <c r="G279" s="2086" t="inlineStr">
        <is>
          <t>Elevée</t>
        </is>
      </c>
      <c r="H279" s="2086" t="inlineStr"/>
      <c r="I279" s="2086" t="inlineStr">
        <is>
          <t>FranceAgriMer</t>
        </is>
      </c>
      <c r="J279" s="2086" t="inlineStr"/>
      <c r="K279" s="2086" t="inlineStr"/>
      <c r="L279" s="2086" t="inlineStr"/>
      <c r="M279" s="2086" t="inlineStr"/>
      <c r="N279" s="2086" t="inlineStr"/>
      <c r="O279" s="2086" t="inlineStr"/>
    </row>
    <row r="280">
      <c r="A280" s="2086" t="inlineStr">
        <is>
          <t>Maïs-grain collecté (semence)</t>
        </is>
      </c>
      <c r="B280" s="2086" t="inlineStr">
        <is>
          <t>Variation de stock positive</t>
        </is>
      </c>
      <c r="C280" s="2086" t="n">
        <v>23.97839999999999</v>
      </c>
      <c r="D280" s="2086" t="inlineStr">
        <is>
          <t>kt</t>
        </is>
      </c>
      <c r="E280" s="2086" t="inlineStr"/>
      <c r="F280" s="2086" t="inlineStr">
        <is>
          <t>2019.0</t>
        </is>
      </c>
      <c r="G280" s="2086" t="inlineStr">
        <is>
          <t>Elevée</t>
        </is>
      </c>
      <c r="H280" s="2086" t="inlineStr"/>
      <c r="I280" s="2086" t="inlineStr">
        <is>
          <t>FranceAgriMer</t>
        </is>
      </c>
      <c r="J280" s="2086" t="inlineStr"/>
      <c r="K280" s="2086" t="inlineStr"/>
      <c r="L280" s="2086" t="inlineStr"/>
      <c r="M280" s="2086" t="inlineStr"/>
      <c r="N280" s="2086" t="inlineStr"/>
      <c r="O280" s="2086" t="inlineStr"/>
    </row>
    <row r="281">
      <c r="A281" s="2086" t="inlineStr">
        <is>
          <t>Méteil collecté (semence)</t>
        </is>
      </c>
      <c r="B281" s="2086" t="inlineStr">
        <is>
          <t>Variation de stock positive</t>
        </is>
      </c>
      <c r="C281" s="2086" t="n">
        <v>0</v>
      </c>
      <c r="D281" s="2086" t="inlineStr">
        <is>
          <t>kt</t>
        </is>
      </c>
      <c r="E281" s="2086" t="n">
        <v>0</v>
      </c>
      <c r="F281" s="2086" t="inlineStr">
        <is>
          <t>2019.0</t>
        </is>
      </c>
      <c r="G281" s="2086" t="inlineStr">
        <is>
          <t>Elevée</t>
        </is>
      </c>
      <c r="H281" s="2086" t="inlineStr"/>
      <c r="I281" s="2086" t="inlineStr">
        <is>
          <t>FranceAgriMer</t>
        </is>
      </c>
      <c r="J281" s="2086" t="inlineStr"/>
      <c r="K281" s="2086" t="inlineStr"/>
      <c r="L281" s="2086" t="inlineStr"/>
      <c r="M281" s="2086" t="inlineStr"/>
      <c r="N281" s="2086" t="inlineStr"/>
      <c r="O281" s="2086" t="inlineStr"/>
    </row>
    <row r="282">
      <c r="A282" s="2086" t="inlineStr">
        <is>
          <t>Millet collecté (semence)</t>
        </is>
      </c>
      <c r="B282" s="2086" t="inlineStr">
        <is>
          <t>Variation de stock positive</t>
        </is>
      </c>
      <c r="C282" s="2086" t="n">
        <v>0</v>
      </c>
      <c r="D282" s="2086" t="inlineStr">
        <is>
          <t>kt</t>
        </is>
      </c>
      <c r="E282" s="2086" t="n">
        <v>0</v>
      </c>
      <c r="F282" s="2086" t="inlineStr">
        <is>
          <t>2019.0</t>
        </is>
      </c>
      <c r="G282" s="2086" t="inlineStr">
        <is>
          <t>Elevée</t>
        </is>
      </c>
      <c r="H282" s="2086" t="inlineStr"/>
      <c r="I282" s="2086" t="inlineStr">
        <is>
          <t>FranceAgriMer</t>
        </is>
      </c>
      <c r="J282" s="2086" t="inlineStr"/>
      <c r="K282" s="2086" t="inlineStr"/>
      <c r="L282" s="2086" t="inlineStr"/>
      <c r="M282" s="2086" t="inlineStr"/>
      <c r="N282" s="2086" t="inlineStr"/>
      <c r="O282" s="2086" t="inlineStr"/>
    </row>
    <row r="283">
      <c r="A283" s="2086" t="inlineStr">
        <is>
          <t>Orge collecté (semence)</t>
        </is>
      </c>
      <c r="B283" s="2086" t="inlineStr">
        <is>
          <t>Variation de stock positive</t>
        </is>
      </c>
      <c r="C283" s="2086" t="n">
        <v>7.09</v>
      </c>
      <c r="D283" s="2086" t="inlineStr">
        <is>
          <t>kt</t>
        </is>
      </c>
      <c r="E283" s="2086" t="inlineStr"/>
      <c r="F283" s="2086" t="inlineStr">
        <is>
          <t>2019.0</t>
        </is>
      </c>
      <c r="G283" s="2086" t="inlineStr">
        <is>
          <t>Elevée</t>
        </is>
      </c>
      <c r="H283" s="2086" t="inlineStr"/>
      <c r="I283" s="2086" t="inlineStr">
        <is>
          <t>FranceAgriMer</t>
        </is>
      </c>
      <c r="J283" s="2086" t="inlineStr"/>
      <c r="K283" s="2086" t="inlineStr"/>
      <c r="L283" s="2086" t="inlineStr"/>
      <c r="M283" s="2086" t="inlineStr"/>
      <c r="N283" s="2086" t="inlineStr"/>
      <c r="O283" s="2086" t="inlineStr"/>
    </row>
    <row r="284">
      <c r="A284" s="2086" t="inlineStr">
        <is>
          <t>Riz collecté (semence)</t>
        </is>
      </c>
      <c r="B284" s="2086" t="inlineStr">
        <is>
          <t>Variation de stock positive</t>
        </is>
      </c>
      <c r="C284" s="2086" t="n">
        <v>0</v>
      </c>
      <c r="D284" s="2086" t="inlineStr">
        <is>
          <t>kt</t>
        </is>
      </c>
      <c r="E284" s="2086" t="n">
        <v>0</v>
      </c>
      <c r="F284" s="2086" t="inlineStr">
        <is>
          <t>2019.0</t>
        </is>
      </c>
      <c r="G284" s="2086" t="inlineStr">
        <is>
          <t>Elevée</t>
        </is>
      </c>
      <c r="H284" s="2086" t="inlineStr"/>
      <c r="I284" s="2086" t="inlineStr">
        <is>
          <t>FranceAgriMer</t>
        </is>
      </c>
      <c r="J284" s="2086" t="inlineStr"/>
      <c r="K284" s="2086" t="inlineStr"/>
      <c r="L284" s="2086" t="inlineStr"/>
      <c r="M284" s="2086" t="inlineStr"/>
      <c r="N284" s="2086" t="inlineStr"/>
      <c r="O284" s="2086" t="inlineStr"/>
    </row>
    <row r="285">
      <c r="A285" s="2086" t="inlineStr">
        <is>
          <t>Sarrasin collecté (semence)</t>
        </is>
      </c>
      <c r="B285" s="2086" t="inlineStr">
        <is>
          <t>Variation de stock positive</t>
        </is>
      </c>
      <c r="C285" s="2086" t="n">
        <v>0</v>
      </c>
      <c r="D285" s="2086" t="inlineStr">
        <is>
          <t>kt</t>
        </is>
      </c>
      <c r="E285" s="2086" t="n">
        <v>0</v>
      </c>
      <c r="F285" s="2086" t="inlineStr">
        <is>
          <t>2019.0</t>
        </is>
      </c>
      <c r="G285" s="2086" t="inlineStr">
        <is>
          <t>Elevée</t>
        </is>
      </c>
      <c r="H285" s="2086" t="inlineStr"/>
      <c r="I285" s="2086" t="inlineStr">
        <is>
          <t>FranceAgriMer</t>
        </is>
      </c>
      <c r="J285" s="2086" t="inlineStr"/>
      <c r="K285" s="2086" t="inlineStr"/>
      <c r="L285" s="2086" t="inlineStr"/>
      <c r="M285" s="2086" t="inlineStr"/>
      <c r="N285" s="2086" t="inlineStr"/>
      <c r="O285" s="2086" t="inlineStr"/>
    </row>
    <row r="286">
      <c r="A286" s="2086" t="inlineStr">
        <is>
          <t>Seigle collecté (semence)</t>
        </is>
      </c>
      <c r="B286" s="2086" t="inlineStr">
        <is>
          <t>Variation de stock positive</t>
        </is>
      </c>
      <c r="C286" s="2086" t="n">
        <v>0.2244</v>
      </c>
      <c r="D286" s="2086" t="inlineStr">
        <is>
          <t>kt</t>
        </is>
      </c>
      <c r="E286" s="2086" t="inlineStr"/>
      <c r="F286" s="2086" t="inlineStr">
        <is>
          <t>2019.0</t>
        </is>
      </c>
      <c r="G286" s="2086" t="inlineStr">
        <is>
          <t>Elevée</t>
        </is>
      </c>
      <c r="H286" s="2086" t="inlineStr"/>
      <c r="I286" s="2086" t="inlineStr">
        <is>
          <t>FranceAgriMer</t>
        </is>
      </c>
      <c r="J286" s="2086" t="inlineStr"/>
      <c r="K286" s="2086" t="inlineStr"/>
      <c r="L286" s="2086" t="inlineStr"/>
      <c r="M286" s="2086" t="inlineStr"/>
      <c r="N286" s="2086" t="inlineStr"/>
      <c r="O286" s="2086" t="inlineStr"/>
    </row>
    <row r="287">
      <c r="A287" s="2086" t="inlineStr">
        <is>
          <t>Sorgho-grain collecté (semence)</t>
        </is>
      </c>
      <c r="B287" s="2086" t="inlineStr">
        <is>
          <t>Variation de stock positive</t>
        </is>
      </c>
      <c r="C287" s="2086" t="n">
        <v>0</v>
      </c>
      <c r="D287" s="2086" t="inlineStr">
        <is>
          <t>kt</t>
        </is>
      </c>
      <c r="E287" s="2086" t="n">
        <v>0</v>
      </c>
      <c r="F287" s="2086" t="inlineStr">
        <is>
          <t>2019.0</t>
        </is>
      </c>
      <c r="G287" s="2086" t="inlineStr">
        <is>
          <t>Elevée</t>
        </is>
      </c>
      <c r="H287" s="2086" t="inlineStr"/>
      <c r="I287" s="2086" t="inlineStr">
        <is>
          <t>FranceAgriMer</t>
        </is>
      </c>
      <c r="J287" s="2086" t="inlineStr"/>
      <c r="K287" s="2086" t="inlineStr"/>
      <c r="L287" s="2086" t="inlineStr"/>
      <c r="M287" s="2086" t="inlineStr"/>
      <c r="N287" s="2086" t="inlineStr"/>
      <c r="O287" s="2086" t="inlineStr"/>
    </row>
    <row r="288">
      <c r="A288" s="2086" t="inlineStr">
        <is>
          <t>Triticale collecté (semence)</t>
        </is>
      </c>
      <c r="B288" s="2086" t="inlineStr">
        <is>
          <t>Variation de stock positive</t>
        </is>
      </c>
      <c r="C288" s="2086" t="n">
        <v>2.9894</v>
      </c>
      <c r="D288" s="2086" t="inlineStr">
        <is>
          <t>kt</t>
        </is>
      </c>
      <c r="E288" s="2086" t="inlineStr"/>
      <c r="F288" s="2086" t="inlineStr">
        <is>
          <t>2019.0</t>
        </is>
      </c>
      <c r="G288" s="2086" t="inlineStr">
        <is>
          <t>Elevée</t>
        </is>
      </c>
      <c r="H288" s="2086" t="inlineStr"/>
      <c r="I288" s="2086" t="inlineStr">
        <is>
          <t>FranceAgriMer</t>
        </is>
      </c>
      <c r="J288" s="2086" t="inlineStr"/>
      <c r="K288" s="2086" t="inlineStr"/>
      <c r="L288" s="2086" t="inlineStr"/>
      <c r="M288" s="2086" t="inlineStr"/>
      <c r="N288" s="2086" t="inlineStr"/>
      <c r="O288" s="2086" t="inlineStr"/>
    </row>
    <row r="289">
      <c r="A289" s="2086" t="inlineStr">
        <is>
          <t>OS - Alpiste (n-1)</t>
        </is>
      </c>
      <c r="B289" s="2086" t="inlineStr">
        <is>
          <t>Alpiste collecté (conso)</t>
        </is>
      </c>
      <c r="C289" s="2086" t="n">
        <v>0</v>
      </c>
      <c r="D289" s="2086" t="inlineStr">
        <is>
          <t>kt</t>
        </is>
      </c>
      <c r="E289" s="2086" t="inlineStr"/>
      <c r="F289" s="2086" t="inlineStr">
        <is>
          <t>2015.0</t>
        </is>
      </c>
      <c r="G289" s="2086" t="inlineStr">
        <is>
          <t>Moyenne</t>
        </is>
      </c>
      <c r="H289" s="2086" t="inlineStr"/>
      <c r="I289" s="2086" t="inlineStr">
        <is>
          <t>FranceAgriMer</t>
        </is>
      </c>
      <c r="J289" s="2086" t="inlineStr"/>
      <c r="K289" s="2086" t="inlineStr"/>
      <c r="L289" s="2086" t="inlineStr"/>
      <c r="M289" s="2086" t="inlineStr"/>
      <c r="N289" s="2086" t="inlineStr"/>
      <c r="O289" s="2086" t="inlineStr">
        <is>
          <t>Collecte de grains conso (n-1)</t>
        </is>
      </c>
    </row>
    <row r="290">
      <c r="A290" s="2086" t="inlineStr">
        <is>
          <t>OS - Avoine (n-1)</t>
        </is>
      </c>
      <c r="B290" s="2086" t="inlineStr">
        <is>
          <t>Avoine collecté (conso)</t>
        </is>
      </c>
      <c r="C290" s="2086" t="n">
        <v>35.05280000000001</v>
      </c>
      <c r="D290" s="2086" t="inlineStr">
        <is>
          <t>kt</t>
        </is>
      </c>
      <c r="E290" s="2086" t="inlineStr"/>
      <c r="F290" s="2086" t="inlineStr">
        <is>
          <t>2015.0</t>
        </is>
      </c>
      <c r="G290" s="2086" t="inlineStr">
        <is>
          <t>Moyenne</t>
        </is>
      </c>
      <c r="H290" s="2086" t="inlineStr"/>
      <c r="I290" s="2086" t="inlineStr">
        <is>
          <t>FranceAgriMer</t>
        </is>
      </c>
      <c r="J290" s="2086" t="inlineStr"/>
      <c r="K290" s="2086" t="inlineStr"/>
      <c r="L290" s="2086" t="inlineStr"/>
      <c r="M290" s="2086" t="inlineStr"/>
      <c r="N290" s="2086" t="inlineStr"/>
      <c r="O290" s="2086" t="inlineStr"/>
    </row>
    <row r="291">
      <c r="A291" s="2086" t="inlineStr">
        <is>
          <t>OS - Blé dur (n-1)</t>
        </is>
      </c>
      <c r="B291" s="2086" t="inlineStr">
        <is>
          <t>Blé dur collecté (conso)</t>
        </is>
      </c>
      <c r="C291" s="2086" t="n">
        <v>225.8583</v>
      </c>
      <c r="D291" s="2086" t="inlineStr">
        <is>
          <t>kt</t>
        </is>
      </c>
      <c r="E291" s="2086" t="inlineStr"/>
      <c r="F291" s="2086" t="inlineStr">
        <is>
          <t>2015.0</t>
        </is>
      </c>
      <c r="G291" s="2086" t="inlineStr">
        <is>
          <t>Moyenne</t>
        </is>
      </c>
      <c r="H291" s="2086" t="inlineStr"/>
      <c r="I291" s="2086" t="inlineStr">
        <is>
          <t>FranceAgriMer</t>
        </is>
      </c>
      <c r="J291" s="2086" t="inlineStr"/>
      <c r="K291" s="2086" t="inlineStr"/>
      <c r="L291" s="2086" t="inlineStr"/>
      <c r="M291" s="2086" t="inlineStr"/>
      <c r="N291" s="2086" t="inlineStr"/>
      <c r="O291" s="2086" t="inlineStr"/>
    </row>
    <row r="292">
      <c r="A292" s="2086" t="inlineStr">
        <is>
          <t>OS - Blé tendre (n-1)</t>
        </is>
      </c>
      <c r="B292" s="2086" t="inlineStr">
        <is>
          <t>Blé tendre collecté (conso)</t>
        </is>
      </c>
      <c r="C292" s="2086" t="n">
        <v>9724.3974</v>
      </c>
      <c r="D292" s="2086" t="inlineStr">
        <is>
          <t>kt</t>
        </is>
      </c>
      <c r="E292" s="2086" t="inlineStr"/>
      <c r="F292" s="2086" t="inlineStr">
        <is>
          <t>2015.0</t>
        </is>
      </c>
      <c r="G292" s="2086" t="inlineStr">
        <is>
          <t>Moyenne</t>
        </is>
      </c>
      <c r="H292" s="2086" t="inlineStr"/>
      <c r="I292" s="2086" t="inlineStr">
        <is>
          <t>FranceAgriMer</t>
        </is>
      </c>
      <c r="J292" s="2086" t="inlineStr"/>
      <c r="K292" s="2086" t="inlineStr"/>
      <c r="L292" s="2086" t="inlineStr"/>
      <c r="M292" s="2086" t="inlineStr"/>
      <c r="N292" s="2086" t="inlineStr"/>
      <c r="O292" s="2086" t="inlineStr"/>
    </row>
    <row r="293">
      <c r="A293" s="2086" t="inlineStr">
        <is>
          <t>OS - Epeautre (n-1)</t>
        </is>
      </c>
      <c r="B293" s="2086" t="inlineStr">
        <is>
          <t>Epeautre collecté (conso)</t>
        </is>
      </c>
      <c r="C293" s="2086" t="n">
        <v>0.8636999999999999</v>
      </c>
      <c r="D293" s="2086" t="inlineStr">
        <is>
          <t>kt</t>
        </is>
      </c>
      <c r="E293" s="2086" t="inlineStr"/>
      <c r="F293" s="2086" t="inlineStr">
        <is>
          <t>2015.0</t>
        </is>
      </c>
      <c r="G293" s="2086" t="inlineStr">
        <is>
          <t>Moyenne</t>
        </is>
      </c>
      <c r="H293" s="2086" t="inlineStr"/>
      <c r="I293" s="2086" t="inlineStr">
        <is>
          <t>FranceAgriMer</t>
        </is>
      </c>
      <c r="J293" s="2086" t="inlineStr"/>
      <c r="K293" s="2086" t="inlineStr"/>
      <c r="L293" s="2086" t="inlineStr"/>
      <c r="M293" s="2086" t="inlineStr"/>
      <c r="N293" s="2086" t="inlineStr"/>
      <c r="O293" s="2086" t="inlineStr"/>
    </row>
    <row r="294">
      <c r="A294" s="2086" t="inlineStr">
        <is>
          <t>OS - Maïs-grain (n-1)</t>
        </is>
      </c>
      <c r="B294" s="2086" t="inlineStr">
        <is>
          <t>Maïs-grain collecté (conso)</t>
        </is>
      </c>
      <c r="C294" s="2086" t="n">
        <v>3562.6928</v>
      </c>
      <c r="D294" s="2086" t="inlineStr">
        <is>
          <t>kt</t>
        </is>
      </c>
      <c r="E294" s="2086" t="inlineStr"/>
      <c r="F294" s="2086" t="inlineStr">
        <is>
          <t>2015.0</t>
        </is>
      </c>
      <c r="G294" s="2086" t="inlineStr">
        <is>
          <t>Moyenne</t>
        </is>
      </c>
      <c r="H294" s="2086" t="inlineStr"/>
      <c r="I294" s="2086" t="inlineStr">
        <is>
          <t>FranceAgriMer</t>
        </is>
      </c>
      <c r="J294" s="2086" t="inlineStr"/>
      <c r="K294" s="2086" t="inlineStr"/>
      <c r="L294" s="2086" t="inlineStr"/>
      <c r="M294" s="2086" t="inlineStr"/>
      <c r="N294" s="2086" t="inlineStr"/>
      <c r="O294" s="2086" t="inlineStr"/>
    </row>
    <row r="295">
      <c r="A295" s="2086" t="inlineStr">
        <is>
          <t>OS - Méteil (n-1)</t>
        </is>
      </c>
      <c r="B295" s="2086" t="inlineStr">
        <is>
          <t>Méteil collecté (conso)</t>
        </is>
      </c>
      <c r="C295" s="2086" t="n">
        <v>0.0048</v>
      </c>
      <c r="D295" s="2086" t="inlineStr">
        <is>
          <t>kt</t>
        </is>
      </c>
      <c r="E295" s="2086" t="inlineStr"/>
      <c r="F295" s="2086" t="inlineStr">
        <is>
          <t>2015.0</t>
        </is>
      </c>
      <c r="G295" s="2086" t="inlineStr">
        <is>
          <t>Moyenne</t>
        </is>
      </c>
      <c r="H295" s="2086" t="inlineStr"/>
      <c r="I295" s="2086" t="inlineStr">
        <is>
          <t>FranceAgriMer</t>
        </is>
      </c>
      <c r="J295" s="2086" t="inlineStr"/>
      <c r="K295" s="2086" t="inlineStr"/>
      <c r="L295" s="2086" t="inlineStr"/>
      <c r="M295" s="2086" t="inlineStr"/>
      <c r="N295" s="2086" t="inlineStr"/>
      <c r="O295" s="2086" t="inlineStr"/>
    </row>
    <row r="296">
      <c r="A296" s="2086" t="inlineStr">
        <is>
          <t>OS - Millet (n-1)</t>
        </is>
      </c>
      <c r="B296" s="2086" t="inlineStr">
        <is>
          <t>Millet collecté (conso)</t>
        </is>
      </c>
      <c r="C296" s="2086" t="n">
        <v>6.525099999999999</v>
      </c>
      <c r="D296" s="2086" t="inlineStr">
        <is>
          <t>kt</t>
        </is>
      </c>
      <c r="E296" s="2086" t="inlineStr"/>
      <c r="F296" s="2086" t="inlineStr">
        <is>
          <t>2015.0</t>
        </is>
      </c>
      <c r="G296" s="2086" t="inlineStr">
        <is>
          <t>Moyenne</t>
        </is>
      </c>
      <c r="H296" s="2086" t="inlineStr"/>
      <c r="I296" s="2086" t="inlineStr">
        <is>
          <t>FranceAgriMer</t>
        </is>
      </c>
      <c r="J296" s="2086" t="inlineStr"/>
      <c r="K296" s="2086" t="inlineStr"/>
      <c r="L296" s="2086" t="inlineStr"/>
      <c r="M296" s="2086" t="inlineStr"/>
      <c r="N296" s="2086" t="inlineStr"/>
      <c r="O296" s="2086" t="inlineStr"/>
    </row>
    <row r="297">
      <c r="A297" s="2086" t="inlineStr">
        <is>
          <t>OS - Orge (n-1)</t>
        </is>
      </c>
      <c r="B297" s="2086" t="inlineStr">
        <is>
          <t>Orge collecté (conso)</t>
        </is>
      </c>
      <c r="C297" s="2086" t="n">
        <v>1804.3814</v>
      </c>
      <c r="D297" s="2086" t="inlineStr">
        <is>
          <t>kt</t>
        </is>
      </c>
      <c r="E297" s="2086" t="inlineStr"/>
      <c r="F297" s="2086" t="inlineStr">
        <is>
          <t>2015.0</t>
        </is>
      </c>
      <c r="G297" s="2086" t="inlineStr">
        <is>
          <t>Moyenne</t>
        </is>
      </c>
      <c r="H297" s="2086" t="inlineStr"/>
      <c r="I297" s="2086" t="inlineStr">
        <is>
          <t>FranceAgriMer</t>
        </is>
      </c>
      <c r="J297" s="2086" t="inlineStr"/>
      <c r="K297" s="2086" t="inlineStr"/>
      <c r="L297" s="2086" t="inlineStr"/>
      <c r="M297" s="2086" t="inlineStr"/>
      <c r="N297" s="2086" t="inlineStr"/>
      <c r="O297" s="2086" t="inlineStr"/>
    </row>
    <row r="298">
      <c r="A298" s="2086" t="inlineStr">
        <is>
          <t>OS - Riz (n-1)</t>
        </is>
      </c>
      <c r="B298" s="2086" t="inlineStr">
        <is>
          <t>Riz collecté (conso)</t>
        </is>
      </c>
      <c r="C298" s="2086" t="n">
        <v>9.2171</v>
      </c>
      <c r="D298" s="2086" t="inlineStr">
        <is>
          <t>kt</t>
        </is>
      </c>
      <c r="E298" s="2086" t="inlineStr"/>
      <c r="F298" s="2086" t="inlineStr">
        <is>
          <t>2015.0</t>
        </is>
      </c>
      <c r="G298" s="2086" t="inlineStr">
        <is>
          <t>Moyenne</t>
        </is>
      </c>
      <c r="H298" s="2086" t="inlineStr"/>
      <c r="I298" s="2086" t="inlineStr">
        <is>
          <t>FranceAgriMer</t>
        </is>
      </c>
      <c r="J298" s="2086" t="inlineStr"/>
      <c r="K298" s="2086" t="inlineStr"/>
      <c r="L298" s="2086" t="inlineStr"/>
      <c r="M298" s="2086" t="inlineStr"/>
      <c r="N298" s="2086" t="inlineStr"/>
      <c r="O298" s="2086" t="inlineStr"/>
    </row>
    <row r="299">
      <c r="A299" s="2086" t="inlineStr">
        <is>
          <t>OS - Sarrasin (n-1)</t>
        </is>
      </c>
      <c r="B299" s="2086" t="inlineStr">
        <is>
          <t>Sarrasin collecté (conso)</t>
        </is>
      </c>
      <c r="C299" s="2086" t="n">
        <v>1.2238</v>
      </c>
      <c r="D299" s="2086" t="inlineStr">
        <is>
          <t>kt</t>
        </is>
      </c>
      <c r="E299" s="2086" t="inlineStr"/>
      <c r="F299" s="2086" t="inlineStr">
        <is>
          <t>2015.0</t>
        </is>
      </c>
      <c r="G299" s="2086" t="inlineStr">
        <is>
          <t>Moyenne</t>
        </is>
      </c>
      <c r="H299" s="2086" t="inlineStr"/>
      <c r="I299" s="2086" t="inlineStr">
        <is>
          <t>FranceAgriMer</t>
        </is>
      </c>
      <c r="J299" s="2086" t="inlineStr"/>
      <c r="K299" s="2086" t="inlineStr"/>
      <c r="L299" s="2086" t="inlineStr"/>
      <c r="M299" s="2086" t="inlineStr"/>
      <c r="N299" s="2086" t="inlineStr"/>
      <c r="O299" s="2086" t="inlineStr"/>
    </row>
    <row r="300">
      <c r="A300" s="2086" t="inlineStr">
        <is>
          <t>OS - Seigle (n-1)</t>
        </is>
      </c>
      <c r="B300" s="2086" t="inlineStr">
        <is>
          <t>Seigle collecté (conso)</t>
        </is>
      </c>
      <c r="C300" s="2086" t="n">
        <v>11.0035</v>
      </c>
      <c r="D300" s="2086" t="inlineStr">
        <is>
          <t>kt</t>
        </is>
      </c>
      <c r="E300" s="2086" t="inlineStr"/>
      <c r="F300" s="2086" t="inlineStr">
        <is>
          <t>2015.0</t>
        </is>
      </c>
      <c r="G300" s="2086" t="inlineStr">
        <is>
          <t>Moyenne</t>
        </is>
      </c>
      <c r="H300" s="2086" t="inlineStr"/>
      <c r="I300" s="2086" t="inlineStr">
        <is>
          <t>FranceAgriMer</t>
        </is>
      </c>
      <c r="J300" s="2086" t="inlineStr"/>
      <c r="K300" s="2086" t="inlineStr"/>
      <c r="L300" s="2086" t="inlineStr"/>
      <c r="M300" s="2086" t="inlineStr"/>
      <c r="N300" s="2086" t="inlineStr"/>
      <c r="O300" s="2086" t="inlineStr"/>
    </row>
    <row r="301">
      <c r="A301" s="2086" t="inlineStr">
        <is>
          <t>OS - Sorgho-grain (n-1)</t>
        </is>
      </c>
      <c r="B301" s="2086" t="inlineStr">
        <is>
          <t>Sorgho-grain collecté (conso)</t>
        </is>
      </c>
      <c r="C301" s="2086" t="n">
        <v>35.267</v>
      </c>
      <c r="D301" s="2086" t="inlineStr">
        <is>
          <t>kt</t>
        </is>
      </c>
      <c r="E301" s="2086" t="inlineStr"/>
      <c r="F301" s="2086" t="inlineStr">
        <is>
          <t>2015.0</t>
        </is>
      </c>
      <c r="G301" s="2086" t="inlineStr">
        <is>
          <t>Moyenne</t>
        </is>
      </c>
      <c r="H301" s="2086" t="inlineStr"/>
      <c r="I301" s="2086" t="inlineStr">
        <is>
          <t>FranceAgriMer</t>
        </is>
      </c>
      <c r="J301" s="2086" t="inlineStr"/>
      <c r="K301" s="2086" t="inlineStr"/>
      <c r="L301" s="2086" t="inlineStr"/>
      <c r="M301" s="2086" t="inlineStr"/>
      <c r="N301" s="2086" t="inlineStr"/>
      <c r="O301" s="2086" t="inlineStr"/>
    </row>
    <row r="302">
      <c r="A302" s="2086" t="inlineStr">
        <is>
          <t>OS - Triticale (n-1)</t>
        </is>
      </c>
      <c r="B302" s="2086" t="inlineStr">
        <is>
          <t>Triticale collecté (conso)</t>
        </is>
      </c>
      <c r="C302" s="2086" t="n">
        <v>96.44629999999999</v>
      </c>
      <c r="D302" s="2086" t="inlineStr">
        <is>
          <t>kt</t>
        </is>
      </c>
      <c r="E302" s="2086" t="inlineStr"/>
      <c r="F302" s="2086" t="inlineStr">
        <is>
          <t>2015.0</t>
        </is>
      </c>
      <c r="G302" s="2086" t="inlineStr">
        <is>
          <t>Moyenne</t>
        </is>
      </c>
      <c r="H302" s="2086" t="inlineStr"/>
      <c r="I302" s="2086" t="inlineStr">
        <is>
          <t>FranceAgriMer</t>
        </is>
      </c>
      <c r="J302" s="2086" t="inlineStr"/>
      <c r="K302" s="2086" t="inlineStr"/>
      <c r="L302" s="2086" t="inlineStr"/>
      <c r="M302" s="2086" t="inlineStr"/>
      <c r="N302" s="2086" t="inlineStr"/>
      <c r="O302" s="2086" t="inlineStr"/>
    </row>
    <row r="303">
      <c r="A303" s="2086" t="inlineStr">
        <is>
          <t>OS - Alpiste (n-1)</t>
        </is>
      </c>
      <c r="B303" s="2086" t="inlineStr">
        <is>
          <t>Alpiste collecté (conso)</t>
        </is>
      </c>
      <c r="C303" s="2086" t="n">
        <v>0.0005</v>
      </c>
      <c r="D303" s="2086" t="inlineStr">
        <is>
          <t>kt</t>
        </is>
      </c>
      <c r="E303" s="2086" t="inlineStr"/>
      <c r="F303" s="2086" t="inlineStr">
        <is>
          <t>2019.0</t>
        </is>
      </c>
      <c r="G303" s="2086" t="inlineStr">
        <is>
          <t>Moyenne</t>
        </is>
      </c>
      <c r="H303" s="2086" t="inlineStr"/>
      <c r="I303" s="2086" t="inlineStr">
        <is>
          <t>FranceAgriMer</t>
        </is>
      </c>
      <c r="J303" s="2086" t="inlineStr"/>
      <c r="K303" s="2086" t="inlineStr"/>
      <c r="L303" s="2086" t="inlineStr"/>
      <c r="M303" s="2086" t="inlineStr"/>
      <c r="N303" s="2086" t="inlineStr"/>
      <c r="O303" s="2086" t="inlineStr"/>
    </row>
    <row r="304">
      <c r="A304" s="2086" t="inlineStr">
        <is>
          <t>OS - Avoine (n-1)</t>
        </is>
      </c>
      <c r="B304" s="2086" t="inlineStr">
        <is>
          <t>Avoine collecté (conso)</t>
        </is>
      </c>
      <c r="C304" s="2086" t="n">
        <v>34.19839999999999</v>
      </c>
      <c r="D304" s="2086" t="inlineStr">
        <is>
          <t>kt</t>
        </is>
      </c>
      <c r="E304" s="2086" t="inlineStr"/>
      <c r="F304" s="2086" t="inlineStr">
        <is>
          <t>2019.0</t>
        </is>
      </c>
      <c r="G304" s="2086" t="inlineStr">
        <is>
          <t>Moyenne</t>
        </is>
      </c>
      <c r="H304" s="2086" t="inlineStr"/>
      <c r="I304" s="2086" t="inlineStr">
        <is>
          <t>FranceAgriMer</t>
        </is>
      </c>
      <c r="J304" s="2086" t="inlineStr"/>
      <c r="K304" s="2086" t="inlineStr"/>
      <c r="L304" s="2086" t="inlineStr"/>
      <c r="M304" s="2086" t="inlineStr"/>
      <c r="N304" s="2086" t="inlineStr"/>
      <c r="O304" s="2086" t="inlineStr"/>
    </row>
    <row r="305">
      <c r="A305" s="2086" t="inlineStr">
        <is>
          <t>OS - Blé dur (n-1)</t>
        </is>
      </c>
      <c r="B305" s="2086" t="inlineStr">
        <is>
          <t>Blé dur collecté (conso)</t>
        </is>
      </c>
      <c r="C305" s="2086" t="n">
        <v>527.3905</v>
      </c>
      <c r="D305" s="2086" t="inlineStr">
        <is>
          <t>kt</t>
        </is>
      </c>
      <c r="E305" s="2086" t="inlineStr"/>
      <c r="F305" s="2086" t="inlineStr">
        <is>
          <t>2019.0</t>
        </is>
      </c>
      <c r="G305" s="2086" t="inlineStr">
        <is>
          <t>Moyenne</t>
        </is>
      </c>
      <c r="H305" s="2086" t="inlineStr"/>
      <c r="I305" s="2086" t="inlineStr">
        <is>
          <t>FranceAgriMer</t>
        </is>
      </c>
      <c r="J305" s="2086" t="inlineStr"/>
      <c r="K305" s="2086" t="inlineStr"/>
      <c r="L305" s="2086" t="inlineStr"/>
      <c r="M305" s="2086" t="inlineStr"/>
      <c r="N305" s="2086" t="inlineStr"/>
      <c r="O305" s="2086" t="inlineStr"/>
    </row>
    <row r="306">
      <c r="A306" s="2086" t="inlineStr">
        <is>
          <t>OS - Blé tendre (n-1)</t>
        </is>
      </c>
      <c r="B306" s="2086" t="inlineStr">
        <is>
          <t>Blé tendre collecté (conso)</t>
        </is>
      </c>
      <c r="C306" s="2086" t="n">
        <v>8270.4295</v>
      </c>
      <c r="D306" s="2086" t="inlineStr">
        <is>
          <t>kt</t>
        </is>
      </c>
      <c r="E306" s="2086" t="inlineStr"/>
      <c r="F306" s="2086" t="inlineStr">
        <is>
          <t>2019.0</t>
        </is>
      </c>
      <c r="G306" s="2086" t="inlineStr">
        <is>
          <t>Moyenne</t>
        </is>
      </c>
      <c r="H306" s="2086" t="inlineStr"/>
      <c r="I306" s="2086" t="inlineStr">
        <is>
          <t>FranceAgriMer</t>
        </is>
      </c>
      <c r="J306" s="2086" t="inlineStr"/>
      <c r="K306" s="2086" t="inlineStr"/>
      <c r="L306" s="2086" t="inlineStr"/>
      <c r="M306" s="2086" t="inlineStr"/>
      <c r="N306" s="2086" t="inlineStr"/>
      <c r="O306" s="2086" t="inlineStr"/>
    </row>
    <row r="307">
      <c r="A307" s="2086" t="inlineStr">
        <is>
          <t>OS - Epeautre (n-1)</t>
        </is>
      </c>
      <c r="B307" s="2086" t="inlineStr">
        <is>
          <t>Epeautre collecté (conso)</t>
        </is>
      </c>
      <c r="C307" s="2086" t="n">
        <v>4.0483</v>
      </c>
      <c r="D307" s="2086" t="inlineStr">
        <is>
          <t>kt</t>
        </is>
      </c>
      <c r="E307" s="2086" t="inlineStr"/>
      <c r="F307" s="2086" t="inlineStr">
        <is>
          <t>2019.0</t>
        </is>
      </c>
      <c r="G307" s="2086" t="inlineStr">
        <is>
          <t>Moyenne</t>
        </is>
      </c>
      <c r="H307" s="2086" t="inlineStr"/>
      <c r="I307" s="2086" t="inlineStr">
        <is>
          <t>FranceAgriMer</t>
        </is>
      </c>
      <c r="J307" s="2086" t="inlineStr"/>
      <c r="K307" s="2086" t="inlineStr"/>
      <c r="L307" s="2086" t="inlineStr"/>
      <c r="M307" s="2086" t="inlineStr"/>
      <c r="N307" s="2086" t="inlineStr"/>
      <c r="O307" s="2086" t="inlineStr"/>
    </row>
    <row r="308">
      <c r="A308" s="2086" t="inlineStr">
        <is>
          <t>OS - Maïs-grain (n-1)</t>
        </is>
      </c>
      <c r="B308" s="2086" t="inlineStr">
        <is>
          <t>Maïs-grain collecté (conso)</t>
        </is>
      </c>
      <c r="C308" s="2086" t="n">
        <v>2200.2797</v>
      </c>
      <c r="D308" s="2086" t="inlineStr">
        <is>
          <t>kt</t>
        </is>
      </c>
      <c r="E308" s="2086" t="inlineStr"/>
      <c r="F308" s="2086" t="inlineStr">
        <is>
          <t>2019.0</t>
        </is>
      </c>
      <c r="G308" s="2086" t="inlineStr">
        <is>
          <t>Moyenne</t>
        </is>
      </c>
      <c r="H308" s="2086" t="inlineStr"/>
      <c r="I308" s="2086" t="inlineStr">
        <is>
          <t>FranceAgriMer</t>
        </is>
      </c>
      <c r="J308" s="2086" t="inlineStr"/>
      <c r="K308" s="2086" t="inlineStr"/>
      <c r="L308" s="2086" t="inlineStr"/>
      <c r="M308" s="2086" t="inlineStr"/>
      <c r="N308" s="2086" t="inlineStr"/>
      <c r="O308" s="2086" t="inlineStr"/>
    </row>
    <row r="309">
      <c r="A309" s="2086" t="inlineStr">
        <is>
          <t>OS - Méteil (n-1)</t>
        </is>
      </c>
      <c r="B309" s="2086" t="inlineStr">
        <is>
          <t>Méteil collecté (conso)</t>
        </is>
      </c>
      <c r="C309" s="2086" t="n">
        <v>0.2231</v>
      </c>
      <c r="D309" s="2086" t="inlineStr">
        <is>
          <t>kt</t>
        </is>
      </c>
      <c r="E309" s="2086" t="inlineStr"/>
      <c r="F309" s="2086" t="inlineStr">
        <is>
          <t>2019.0</t>
        </is>
      </c>
      <c r="G309" s="2086" t="inlineStr">
        <is>
          <t>Moyenne</t>
        </is>
      </c>
      <c r="H309" s="2086" t="inlineStr"/>
      <c r="I309" s="2086" t="inlineStr">
        <is>
          <t>FranceAgriMer</t>
        </is>
      </c>
      <c r="J309" s="2086" t="inlineStr"/>
      <c r="K309" s="2086" t="inlineStr"/>
      <c r="L309" s="2086" t="inlineStr"/>
      <c r="M309" s="2086" t="inlineStr"/>
      <c r="N309" s="2086" t="inlineStr"/>
      <c r="O309" s="2086" t="inlineStr"/>
    </row>
    <row r="310">
      <c r="A310" s="2086" t="inlineStr">
        <is>
          <t>OS - Millet (n-1)</t>
        </is>
      </c>
      <c r="B310" s="2086" t="inlineStr">
        <is>
          <t>Millet collecté (conso)</t>
        </is>
      </c>
      <c r="C310" s="2086" t="n">
        <v>4.445099999999999</v>
      </c>
      <c r="D310" s="2086" t="inlineStr">
        <is>
          <t>kt</t>
        </is>
      </c>
      <c r="E310" s="2086" t="inlineStr"/>
      <c r="F310" s="2086" t="inlineStr">
        <is>
          <t>2019.0</t>
        </is>
      </c>
      <c r="G310" s="2086" t="inlineStr">
        <is>
          <t>Moyenne</t>
        </is>
      </c>
      <c r="H310" s="2086" t="inlineStr"/>
      <c r="I310" s="2086" t="inlineStr">
        <is>
          <t>FranceAgriMer</t>
        </is>
      </c>
      <c r="J310" s="2086" t="inlineStr"/>
      <c r="K310" s="2086" t="inlineStr"/>
      <c r="L310" s="2086" t="inlineStr"/>
      <c r="M310" s="2086" t="inlineStr"/>
      <c r="N310" s="2086" t="inlineStr"/>
      <c r="O310" s="2086" t="inlineStr"/>
    </row>
    <row r="311">
      <c r="A311" s="2086" t="inlineStr">
        <is>
          <t>OS - Orge (n-1)</t>
        </is>
      </c>
      <c r="B311" s="2086" t="inlineStr">
        <is>
          <t>Orge collecté (conso)</t>
        </is>
      </c>
      <c r="C311" s="2086" t="n">
        <v>1220.0096</v>
      </c>
      <c r="D311" s="2086" t="inlineStr">
        <is>
          <t>kt</t>
        </is>
      </c>
      <c r="E311" s="2086" t="inlineStr"/>
      <c r="F311" s="2086" t="inlineStr">
        <is>
          <t>2019.0</t>
        </is>
      </c>
      <c r="G311" s="2086" t="inlineStr">
        <is>
          <t>Moyenne</t>
        </is>
      </c>
      <c r="H311" s="2086" t="inlineStr"/>
      <c r="I311" s="2086" t="inlineStr">
        <is>
          <t>FranceAgriMer</t>
        </is>
      </c>
      <c r="J311" s="2086" t="inlineStr"/>
      <c r="K311" s="2086" t="inlineStr"/>
      <c r="L311" s="2086" t="inlineStr"/>
      <c r="M311" s="2086" t="inlineStr"/>
      <c r="N311" s="2086" t="inlineStr"/>
      <c r="O311" s="2086" t="inlineStr"/>
    </row>
    <row r="312">
      <c r="A312" s="2086" t="inlineStr">
        <is>
          <t>OS - Riz (n-1)</t>
        </is>
      </c>
      <c r="B312" s="2086" t="inlineStr">
        <is>
          <t>Riz collecté (conso)</t>
        </is>
      </c>
      <c r="C312" s="2086" t="n">
        <v>6.7555</v>
      </c>
      <c r="D312" s="2086" t="inlineStr">
        <is>
          <t>kt</t>
        </is>
      </c>
      <c r="E312" s="2086" t="inlineStr"/>
      <c r="F312" s="2086" t="inlineStr">
        <is>
          <t>2019.0</t>
        </is>
      </c>
      <c r="G312" s="2086" t="inlineStr">
        <is>
          <t>Moyenne</t>
        </is>
      </c>
      <c r="H312" s="2086" t="inlineStr"/>
      <c r="I312" s="2086" t="inlineStr">
        <is>
          <t>FranceAgriMer</t>
        </is>
      </c>
      <c r="J312" s="2086" t="inlineStr"/>
      <c r="K312" s="2086" t="inlineStr"/>
      <c r="L312" s="2086" t="inlineStr"/>
      <c r="M312" s="2086" t="inlineStr"/>
      <c r="N312" s="2086" t="inlineStr"/>
      <c r="O312" s="2086" t="inlineStr"/>
    </row>
    <row r="313">
      <c r="A313" s="2086" t="inlineStr">
        <is>
          <t>OS - Sarrasin (n-1)</t>
        </is>
      </c>
      <c r="B313" s="2086" t="inlineStr">
        <is>
          <t>Sarrasin collecté (conso)</t>
        </is>
      </c>
      <c r="C313" s="2086" t="n">
        <v>2.7401</v>
      </c>
      <c r="D313" s="2086" t="inlineStr">
        <is>
          <t>kt</t>
        </is>
      </c>
      <c r="E313" s="2086" t="inlineStr"/>
      <c r="F313" s="2086" t="inlineStr">
        <is>
          <t>2019.0</t>
        </is>
      </c>
      <c r="G313" s="2086" t="inlineStr">
        <is>
          <t>Moyenne</t>
        </is>
      </c>
      <c r="H313" s="2086" t="inlineStr"/>
      <c r="I313" s="2086" t="inlineStr">
        <is>
          <t>FranceAgriMer</t>
        </is>
      </c>
      <c r="J313" s="2086" t="inlineStr"/>
      <c r="K313" s="2086" t="inlineStr"/>
      <c r="L313" s="2086" t="inlineStr"/>
      <c r="M313" s="2086" t="inlineStr"/>
      <c r="N313" s="2086" t="inlineStr"/>
      <c r="O313" s="2086" t="inlineStr"/>
    </row>
    <row r="314">
      <c r="A314" s="2086" t="inlineStr">
        <is>
          <t>OS - Seigle (n-1)</t>
        </is>
      </c>
      <c r="B314" s="2086" t="inlineStr">
        <is>
          <t>Seigle collecté (conso)</t>
        </is>
      </c>
      <c r="C314" s="2086" t="n">
        <v>5.3219</v>
      </c>
      <c r="D314" s="2086" t="inlineStr">
        <is>
          <t>kt</t>
        </is>
      </c>
      <c r="E314" s="2086" t="inlineStr"/>
      <c r="F314" s="2086" t="inlineStr">
        <is>
          <t>2019.0</t>
        </is>
      </c>
      <c r="G314" s="2086" t="inlineStr">
        <is>
          <t>Moyenne</t>
        </is>
      </c>
      <c r="H314" s="2086" t="inlineStr"/>
      <c r="I314" s="2086" t="inlineStr">
        <is>
          <t>FranceAgriMer</t>
        </is>
      </c>
      <c r="J314" s="2086" t="inlineStr"/>
      <c r="K314" s="2086" t="inlineStr"/>
      <c r="L314" s="2086" t="inlineStr"/>
      <c r="M314" s="2086" t="inlineStr"/>
      <c r="N314" s="2086" t="inlineStr"/>
      <c r="O314" s="2086" t="inlineStr"/>
    </row>
    <row r="315">
      <c r="A315" s="2086" t="inlineStr">
        <is>
          <t>OS - Sorgho-grain (n-1)</t>
        </is>
      </c>
      <c r="B315" s="2086" t="inlineStr">
        <is>
          <t>Sorgho-grain collecté (conso)</t>
        </is>
      </c>
      <c r="C315" s="2086" t="n">
        <v>13.9638</v>
      </c>
      <c r="D315" s="2086" t="inlineStr">
        <is>
          <t>kt</t>
        </is>
      </c>
      <c r="E315" s="2086" t="inlineStr"/>
      <c r="F315" s="2086" t="inlineStr">
        <is>
          <t>2019.0</t>
        </is>
      </c>
      <c r="G315" s="2086" t="inlineStr">
        <is>
          <t>Moyenne</t>
        </is>
      </c>
      <c r="H315" s="2086" t="inlineStr"/>
      <c r="I315" s="2086" t="inlineStr">
        <is>
          <t>FranceAgriMer</t>
        </is>
      </c>
      <c r="J315" s="2086" t="inlineStr"/>
      <c r="K315" s="2086" t="inlineStr"/>
      <c r="L315" s="2086" t="inlineStr"/>
      <c r="M315" s="2086" t="inlineStr"/>
      <c r="N315" s="2086" t="inlineStr"/>
      <c r="O315" s="2086" t="inlineStr"/>
    </row>
    <row r="316">
      <c r="A316" s="2086" t="inlineStr">
        <is>
          <t>OS - Triticale (n-1)</t>
        </is>
      </c>
      <c r="B316" s="2086" t="inlineStr">
        <is>
          <t>Triticale collecté (conso)</t>
        </is>
      </c>
      <c r="C316" s="2086" t="n">
        <v>51.7473</v>
      </c>
      <c r="D316" s="2086" t="inlineStr">
        <is>
          <t>kt</t>
        </is>
      </c>
      <c r="E316" s="2086" t="inlineStr"/>
      <c r="F316" s="2086" t="inlineStr">
        <is>
          <t>2019.0</t>
        </is>
      </c>
      <c r="G316" s="2086" t="inlineStr">
        <is>
          <t>Moyenne</t>
        </is>
      </c>
      <c r="H316" s="2086" t="inlineStr"/>
      <c r="I316" s="2086" t="inlineStr">
        <is>
          <t>FranceAgriMer</t>
        </is>
      </c>
      <c r="J316" s="2086" t="inlineStr"/>
      <c r="K316" s="2086" t="inlineStr"/>
      <c r="L316" s="2086" t="inlineStr"/>
      <c r="M316" s="2086" t="inlineStr"/>
      <c r="N316" s="2086" t="inlineStr"/>
      <c r="O316" s="2086" t="inlineStr"/>
    </row>
    <row r="317">
      <c r="A317" s="2086" t="inlineStr">
        <is>
          <t>OS - Alpiste (n-1)</t>
        </is>
      </c>
      <c r="B317" s="2086" t="inlineStr">
        <is>
          <t>Alpiste collecté (semence)</t>
        </is>
      </c>
      <c r="C317" s="2086" t="n">
        <v>0</v>
      </c>
      <c r="D317" s="2086" t="inlineStr">
        <is>
          <t>kt</t>
        </is>
      </c>
      <c r="E317" s="2086" t="inlineStr"/>
      <c r="F317" s="2086" t="inlineStr">
        <is>
          <t>2015.0</t>
        </is>
      </c>
      <c r="G317" s="2086" t="inlineStr">
        <is>
          <t>Moyenne</t>
        </is>
      </c>
      <c r="H317" s="2086" t="inlineStr"/>
      <c r="I317" s="2086" t="inlineStr">
        <is>
          <t>FranceAgriMer</t>
        </is>
      </c>
      <c r="J317" s="2086" t="inlineStr"/>
      <c r="K317" s="2086" t="inlineStr"/>
      <c r="L317" s="2086" t="inlineStr"/>
      <c r="M317" s="2086" t="inlineStr"/>
      <c r="N317" s="2086" t="inlineStr"/>
      <c r="O317" s="2086" t="inlineStr">
        <is>
          <t>Collecte de semences (n-1)</t>
        </is>
      </c>
    </row>
    <row r="318">
      <c r="A318" s="2086" t="inlineStr">
        <is>
          <t>OS - Avoine (n-1)</t>
        </is>
      </c>
      <c r="B318" s="2086" t="inlineStr">
        <is>
          <t>Avoine collecté (semence)</t>
        </is>
      </c>
      <c r="C318" s="2086" t="n">
        <v>3.4555</v>
      </c>
      <c r="D318" s="2086" t="inlineStr">
        <is>
          <t>kt</t>
        </is>
      </c>
      <c r="E318" s="2086" t="inlineStr"/>
      <c r="F318" s="2086" t="inlineStr">
        <is>
          <t>2015.0</t>
        </is>
      </c>
      <c r="G318" s="2086" t="inlineStr">
        <is>
          <t>Moyenne</t>
        </is>
      </c>
      <c r="H318" s="2086" t="inlineStr"/>
      <c r="I318" s="2086" t="inlineStr">
        <is>
          <t>FranceAgriMer</t>
        </is>
      </c>
      <c r="J318" s="2086" t="inlineStr"/>
      <c r="K318" s="2086" t="inlineStr"/>
      <c r="L318" s="2086" t="inlineStr"/>
      <c r="M318" s="2086" t="inlineStr"/>
      <c r="N318" s="2086" t="inlineStr"/>
      <c r="O318" s="2086" t="inlineStr"/>
    </row>
    <row r="319">
      <c r="A319" s="2086" t="inlineStr">
        <is>
          <t>OS - Blé dur (n-1)</t>
        </is>
      </c>
      <c r="B319" s="2086" t="inlineStr">
        <is>
          <t>Blé dur collecté (semence)</t>
        </is>
      </c>
      <c r="C319" s="2086" t="n">
        <v>0.7417</v>
      </c>
      <c r="D319" s="2086" t="inlineStr">
        <is>
          <t>kt</t>
        </is>
      </c>
      <c r="E319" s="2086" t="inlineStr"/>
      <c r="F319" s="2086" t="inlineStr">
        <is>
          <t>2015.0</t>
        </is>
      </c>
      <c r="G319" s="2086" t="inlineStr">
        <is>
          <t>Moyenne</t>
        </is>
      </c>
      <c r="H319" s="2086" t="inlineStr"/>
      <c r="I319" s="2086" t="inlineStr">
        <is>
          <t>FranceAgriMer</t>
        </is>
      </c>
      <c r="J319" s="2086" t="inlineStr"/>
      <c r="K319" s="2086" t="inlineStr"/>
      <c r="L319" s="2086" t="inlineStr"/>
      <c r="M319" s="2086" t="inlineStr"/>
      <c r="N319" s="2086" t="inlineStr"/>
      <c r="O319" s="2086" t="inlineStr"/>
    </row>
    <row r="320">
      <c r="A320" s="2086" t="inlineStr">
        <is>
          <t>OS - Blé tendre (n-1)</t>
        </is>
      </c>
      <c r="B320" s="2086" t="inlineStr">
        <is>
          <t>Blé tendre collecté (semence)</t>
        </is>
      </c>
      <c r="C320" s="2086" t="n">
        <v>41.4511</v>
      </c>
      <c r="D320" s="2086" t="inlineStr">
        <is>
          <t>kt</t>
        </is>
      </c>
      <c r="E320" s="2086" t="inlineStr"/>
      <c r="F320" s="2086" t="inlineStr">
        <is>
          <t>2015.0</t>
        </is>
      </c>
      <c r="G320" s="2086" t="inlineStr">
        <is>
          <t>Moyenne</t>
        </is>
      </c>
      <c r="H320" s="2086" t="inlineStr"/>
      <c r="I320" s="2086" t="inlineStr">
        <is>
          <t>FranceAgriMer</t>
        </is>
      </c>
      <c r="J320" s="2086" t="inlineStr"/>
      <c r="K320" s="2086" t="inlineStr"/>
      <c r="L320" s="2086" t="inlineStr"/>
      <c r="M320" s="2086" t="inlineStr"/>
      <c r="N320" s="2086" t="inlineStr"/>
      <c r="O320" s="2086" t="inlineStr"/>
    </row>
    <row r="321">
      <c r="A321" s="2086" t="inlineStr">
        <is>
          <t>OS - Epeautre (n-1)</t>
        </is>
      </c>
      <c r="B321" s="2086" t="inlineStr">
        <is>
          <t>Epeautre collecté (semence)</t>
        </is>
      </c>
      <c r="C321" s="2086" t="n">
        <v>0.2531</v>
      </c>
      <c r="D321" s="2086" t="inlineStr">
        <is>
          <t>kt</t>
        </is>
      </c>
      <c r="E321" s="2086" t="inlineStr"/>
      <c r="F321" s="2086" t="inlineStr">
        <is>
          <t>2015.0</t>
        </is>
      </c>
      <c r="G321" s="2086" t="inlineStr">
        <is>
          <t>Moyenne</t>
        </is>
      </c>
      <c r="H321" s="2086" t="inlineStr"/>
      <c r="I321" s="2086" t="inlineStr">
        <is>
          <t>FranceAgriMer</t>
        </is>
      </c>
      <c r="J321" s="2086" t="inlineStr"/>
      <c r="K321" s="2086" t="inlineStr"/>
      <c r="L321" s="2086" t="inlineStr"/>
      <c r="M321" s="2086" t="inlineStr"/>
      <c r="N321" s="2086" t="inlineStr"/>
      <c r="O321" s="2086" t="inlineStr"/>
    </row>
    <row r="322">
      <c r="A322" s="2086" t="inlineStr">
        <is>
          <t>OS - Maïs-grain (n-1)</t>
        </is>
      </c>
      <c r="B322" s="2086" t="inlineStr">
        <is>
          <t>Maïs-grain collecté (semence)</t>
        </is>
      </c>
      <c r="C322" s="2086" t="n">
        <v>15.1911</v>
      </c>
      <c r="D322" s="2086" t="inlineStr">
        <is>
          <t>kt</t>
        </is>
      </c>
      <c r="E322" s="2086" t="inlineStr"/>
      <c r="F322" s="2086" t="inlineStr">
        <is>
          <t>2015.0</t>
        </is>
      </c>
      <c r="G322" s="2086" t="inlineStr">
        <is>
          <t>Moyenne</t>
        </is>
      </c>
      <c r="H322" s="2086" t="inlineStr"/>
      <c r="I322" s="2086" t="inlineStr">
        <is>
          <t>FranceAgriMer</t>
        </is>
      </c>
      <c r="J322" s="2086" t="inlineStr"/>
      <c r="K322" s="2086" t="inlineStr"/>
      <c r="L322" s="2086" t="inlineStr"/>
      <c r="M322" s="2086" t="inlineStr"/>
      <c r="N322" s="2086" t="inlineStr"/>
      <c r="O322" s="2086" t="inlineStr"/>
    </row>
    <row r="323">
      <c r="A323" s="2086" t="inlineStr">
        <is>
          <t>OS - Méteil (n-1)</t>
        </is>
      </c>
      <c r="B323" s="2086" t="inlineStr">
        <is>
          <t>Méteil collecté (semence)</t>
        </is>
      </c>
      <c r="C323" s="2086" t="n">
        <v>0</v>
      </c>
      <c r="D323" s="2086" t="inlineStr">
        <is>
          <t>kt</t>
        </is>
      </c>
      <c r="E323" s="2086" t="inlineStr"/>
      <c r="F323" s="2086" t="inlineStr">
        <is>
          <t>2015.0</t>
        </is>
      </c>
      <c r="G323" s="2086" t="inlineStr">
        <is>
          <t>Moyenne</t>
        </is>
      </c>
      <c r="H323" s="2086" t="inlineStr"/>
      <c r="I323" s="2086" t="inlineStr">
        <is>
          <t>FranceAgriMer</t>
        </is>
      </c>
      <c r="J323" s="2086" t="inlineStr"/>
      <c r="K323" s="2086" t="inlineStr"/>
      <c r="L323" s="2086" t="inlineStr"/>
      <c r="M323" s="2086" t="inlineStr"/>
      <c r="N323" s="2086" t="inlineStr"/>
      <c r="O323" s="2086" t="inlineStr"/>
    </row>
    <row r="324">
      <c r="A324" s="2086" t="inlineStr">
        <is>
          <t>OS - Millet (n-1)</t>
        </is>
      </c>
      <c r="B324" s="2086" t="inlineStr">
        <is>
          <t>Millet collecté (semence)</t>
        </is>
      </c>
      <c r="C324" s="2086" t="n">
        <v>0</v>
      </c>
      <c r="D324" s="2086" t="inlineStr">
        <is>
          <t>kt</t>
        </is>
      </c>
      <c r="E324" s="2086" t="inlineStr"/>
      <c r="F324" s="2086" t="inlineStr">
        <is>
          <t>2015.0</t>
        </is>
      </c>
      <c r="G324" s="2086" t="inlineStr">
        <is>
          <t>Moyenne</t>
        </is>
      </c>
      <c r="H324" s="2086" t="inlineStr"/>
      <c r="I324" s="2086" t="inlineStr">
        <is>
          <t>FranceAgriMer</t>
        </is>
      </c>
      <c r="J324" s="2086" t="inlineStr"/>
      <c r="K324" s="2086" t="inlineStr"/>
      <c r="L324" s="2086" t="inlineStr"/>
      <c r="M324" s="2086" t="inlineStr"/>
      <c r="N324" s="2086" t="inlineStr"/>
      <c r="O324" s="2086" t="inlineStr"/>
    </row>
    <row r="325">
      <c r="A325" s="2086" t="inlineStr">
        <is>
          <t>OS - Orge (n-1)</t>
        </is>
      </c>
      <c r="B325" s="2086" t="inlineStr">
        <is>
          <t>Orge collecté (semence)</t>
        </is>
      </c>
      <c r="C325" s="2086" t="n">
        <v>52.0401</v>
      </c>
      <c r="D325" s="2086" t="inlineStr">
        <is>
          <t>kt</t>
        </is>
      </c>
      <c r="E325" s="2086" t="inlineStr"/>
      <c r="F325" s="2086" t="inlineStr">
        <is>
          <t>2015.0</t>
        </is>
      </c>
      <c r="G325" s="2086" t="inlineStr">
        <is>
          <t>Moyenne</t>
        </is>
      </c>
      <c r="H325" s="2086" t="inlineStr"/>
      <c r="I325" s="2086" t="inlineStr">
        <is>
          <t>FranceAgriMer</t>
        </is>
      </c>
      <c r="J325" s="2086" t="inlineStr"/>
      <c r="K325" s="2086" t="inlineStr"/>
      <c r="L325" s="2086" t="inlineStr"/>
      <c r="M325" s="2086" t="inlineStr"/>
      <c r="N325" s="2086" t="inlineStr"/>
      <c r="O325" s="2086" t="inlineStr"/>
    </row>
    <row r="326">
      <c r="A326" s="2086" t="inlineStr">
        <is>
          <t>OS - Riz (n-1)</t>
        </is>
      </c>
      <c r="B326" s="2086" t="inlineStr">
        <is>
          <t>Riz collecté (semence)</t>
        </is>
      </c>
      <c r="C326" s="2086" t="n">
        <v>0</v>
      </c>
      <c r="D326" s="2086" t="inlineStr">
        <is>
          <t>kt</t>
        </is>
      </c>
      <c r="E326" s="2086" t="inlineStr"/>
      <c r="F326" s="2086" t="inlineStr">
        <is>
          <t>2015.0</t>
        </is>
      </c>
      <c r="G326" s="2086" t="inlineStr">
        <is>
          <t>Moyenne</t>
        </is>
      </c>
      <c r="H326" s="2086" t="inlineStr"/>
      <c r="I326" s="2086" t="inlineStr">
        <is>
          <t>FranceAgriMer</t>
        </is>
      </c>
      <c r="J326" s="2086" t="inlineStr"/>
      <c r="K326" s="2086" t="inlineStr"/>
      <c r="L326" s="2086" t="inlineStr"/>
      <c r="M326" s="2086" t="inlineStr"/>
      <c r="N326" s="2086" t="inlineStr"/>
      <c r="O326" s="2086" t="inlineStr"/>
    </row>
    <row r="327">
      <c r="A327" s="2086" t="inlineStr">
        <is>
          <t>OS - Sarrasin (n-1)</t>
        </is>
      </c>
      <c r="B327" s="2086" t="inlineStr">
        <is>
          <t>Sarrasin collecté (semence)</t>
        </is>
      </c>
      <c r="C327" s="2086" t="n">
        <v>0.0842</v>
      </c>
      <c r="D327" s="2086" t="inlineStr">
        <is>
          <t>kt</t>
        </is>
      </c>
      <c r="E327" s="2086" t="inlineStr"/>
      <c r="F327" s="2086" t="inlineStr">
        <is>
          <t>2015.0</t>
        </is>
      </c>
      <c r="G327" s="2086" t="inlineStr">
        <is>
          <t>Moyenne</t>
        </is>
      </c>
      <c r="H327" s="2086" t="inlineStr"/>
      <c r="I327" s="2086" t="inlineStr">
        <is>
          <t>FranceAgriMer</t>
        </is>
      </c>
      <c r="J327" s="2086" t="inlineStr"/>
      <c r="K327" s="2086" t="inlineStr"/>
      <c r="L327" s="2086" t="inlineStr"/>
      <c r="M327" s="2086" t="inlineStr"/>
      <c r="N327" s="2086" t="inlineStr"/>
      <c r="O327" s="2086" t="inlineStr"/>
    </row>
    <row r="328">
      <c r="A328" s="2086" t="inlineStr">
        <is>
          <t>OS - Seigle (n-1)</t>
        </is>
      </c>
      <c r="B328" s="2086" t="inlineStr">
        <is>
          <t>Seigle collecté (semence)</t>
        </is>
      </c>
      <c r="C328" s="2086" t="n">
        <v>0.0339</v>
      </c>
      <c r="D328" s="2086" t="inlineStr">
        <is>
          <t>kt</t>
        </is>
      </c>
      <c r="E328" s="2086" t="inlineStr"/>
      <c r="F328" s="2086" t="inlineStr">
        <is>
          <t>2015.0</t>
        </is>
      </c>
      <c r="G328" s="2086" t="inlineStr">
        <is>
          <t>Moyenne</t>
        </is>
      </c>
      <c r="H328" s="2086" t="inlineStr"/>
      <c r="I328" s="2086" t="inlineStr">
        <is>
          <t>FranceAgriMer</t>
        </is>
      </c>
      <c r="J328" s="2086" t="inlineStr"/>
      <c r="K328" s="2086" t="inlineStr"/>
      <c r="L328" s="2086" t="inlineStr"/>
      <c r="M328" s="2086" t="inlineStr"/>
      <c r="N328" s="2086" t="inlineStr"/>
      <c r="O328" s="2086" t="inlineStr"/>
    </row>
    <row r="329">
      <c r="A329" s="2086" t="inlineStr">
        <is>
          <t>OS - Sorgho-grain (n-1)</t>
        </is>
      </c>
      <c r="B329" s="2086" t="inlineStr">
        <is>
          <t>Sorgho-grain collecté (semence)</t>
        </is>
      </c>
      <c r="C329" s="2086" t="n">
        <v>0.2833</v>
      </c>
      <c r="D329" s="2086" t="inlineStr">
        <is>
          <t>kt</t>
        </is>
      </c>
      <c r="E329" s="2086" t="inlineStr"/>
      <c r="F329" s="2086" t="inlineStr">
        <is>
          <t>2015.0</t>
        </is>
      </c>
      <c r="G329" s="2086" t="inlineStr">
        <is>
          <t>Moyenne</t>
        </is>
      </c>
      <c r="H329" s="2086" t="inlineStr"/>
      <c r="I329" s="2086" t="inlineStr">
        <is>
          <t>FranceAgriMer</t>
        </is>
      </c>
      <c r="J329" s="2086" t="inlineStr"/>
      <c r="K329" s="2086" t="inlineStr"/>
      <c r="L329" s="2086" t="inlineStr"/>
      <c r="M329" s="2086" t="inlineStr"/>
      <c r="N329" s="2086" t="inlineStr"/>
      <c r="O329" s="2086" t="inlineStr"/>
    </row>
    <row r="330">
      <c r="A330" s="2086" t="inlineStr">
        <is>
          <t>OS - Triticale (n-1)</t>
        </is>
      </c>
      <c r="B330" s="2086" t="inlineStr">
        <is>
          <t>Triticale collecté (semence)</t>
        </is>
      </c>
      <c r="C330" s="2086" t="n">
        <v>2.7029</v>
      </c>
      <c r="D330" s="2086" t="inlineStr">
        <is>
          <t>kt</t>
        </is>
      </c>
      <c r="E330" s="2086" t="inlineStr"/>
      <c r="F330" s="2086" t="inlineStr">
        <is>
          <t>2015.0</t>
        </is>
      </c>
      <c r="G330" s="2086" t="inlineStr">
        <is>
          <t>Moyenne</t>
        </is>
      </c>
      <c r="H330" s="2086" t="inlineStr"/>
      <c r="I330" s="2086" t="inlineStr">
        <is>
          <t>FranceAgriMer</t>
        </is>
      </c>
      <c r="J330" s="2086" t="inlineStr"/>
      <c r="K330" s="2086" t="inlineStr"/>
      <c r="L330" s="2086" t="inlineStr"/>
      <c r="M330" s="2086" t="inlineStr"/>
      <c r="N330" s="2086" t="inlineStr"/>
      <c r="O330" s="2086" t="inlineStr"/>
    </row>
    <row r="331">
      <c r="A331" s="2086" t="inlineStr">
        <is>
          <t>OS - Alpiste (n-1)</t>
        </is>
      </c>
      <c r="B331" s="2086" t="inlineStr">
        <is>
          <t>Alpiste collecté (semence)</t>
        </is>
      </c>
      <c r="C331" s="2086" t="n">
        <v>0</v>
      </c>
      <c r="D331" s="2086" t="inlineStr">
        <is>
          <t>kt</t>
        </is>
      </c>
      <c r="E331" s="2086" t="inlineStr"/>
      <c r="F331" s="2086" t="inlineStr">
        <is>
          <t>2019.0</t>
        </is>
      </c>
      <c r="G331" s="2086" t="inlineStr">
        <is>
          <t>Moyenne</t>
        </is>
      </c>
      <c r="H331" s="2086" t="inlineStr"/>
      <c r="I331" s="2086" t="inlineStr">
        <is>
          <t>FranceAgriMer</t>
        </is>
      </c>
      <c r="J331" s="2086" t="inlineStr"/>
      <c r="K331" s="2086" t="inlineStr"/>
      <c r="L331" s="2086" t="inlineStr"/>
      <c r="M331" s="2086" t="inlineStr"/>
      <c r="N331" s="2086" t="inlineStr"/>
      <c r="O331" s="2086" t="inlineStr"/>
    </row>
    <row r="332">
      <c r="A332" s="2086" t="inlineStr">
        <is>
          <t>OS - Avoine (n-1)</t>
        </is>
      </c>
      <c r="B332" s="2086" t="inlineStr">
        <is>
          <t>Avoine collecté (semence)</t>
        </is>
      </c>
      <c r="C332" s="2086" t="n">
        <v>0.8569000000000001</v>
      </c>
      <c r="D332" s="2086" t="inlineStr">
        <is>
          <t>kt</t>
        </is>
      </c>
      <c r="E332" s="2086" t="inlineStr"/>
      <c r="F332" s="2086" t="inlineStr">
        <is>
          <t>2019.0</t>
        </is>
      </c>
      <c r="G332" s="2086" t="inlineStr">
        <is>
          <t>Moyenne</t>
        </is>
      </c>
      <c r="H332" s="2086" t="inlineStr"/>
      <c r="I332" s="2086" t="inlineStr">
        <is>
          <t>FranceAgriMer</t>
        </is>
      </c>
      <c r="J332" s="2086" t="inlineStr"/>
      <c r="K332" s="2086" t="inlineStr"/>
      <c r="L332" s="2086" t="inlineStr"/>
      <c r="M332" s="2086" t="inlineStr"/>
      <c r="N332" s="2086" t="inlineStr"/>
      <c r="O332" s="2086" t="inlineStr"/>
    </row>
    <row r="333">
      <c r="A333" s="2086" t="inlineStr">
        <is>
          <t>OS - Blé dur (n-1)</t>
        </is>
      </c>
      <c r="B333" s="2086" t="inlineStr">
        <is>
          <t>Blé dur collecté (semence)</t>
        </is>
      </c>
      <c r="C333" s="2086" t="n">
        <v>2.8153</v>
      </c>
      <c r="D333" s="2086" t="inlineStr">
        <is>
          <t>kt</t>
        </is>
      </c>
      <c r="E333" s="2086" t="inlineStr"/>
      <c r="F333" s="2086" t="inlineStr">
        <is>
          <t>2019.0</t>
        </is>
      </c>
      <c r="G333" s="2086" t="inlineStr">
        <is>
          <t>Moyenne</t>
        </is>
      </c>
      <c r="H333" s="2086" t="inlineStr"/>
      <c r="I333" s="2086" t="inlineStr">
        <is>
          <t>FranceAgriMer</t>
        </is>
      </c>
      <c r="J333" s="2086" t="inlineStr"/>
      <c r="K333" s="2086" t="inlineStr"/>
      <c r="L333" s="2086" t="inlineStr"/>
      <c r="M333" s="2086" t="inlineStr"/>
      <c r="N333" s="2086" t="inlineStr"/>
      <c r="O333" s="2086" t="inlineStr"/>
    </row>
    <row r="334">
      <c r="A334" s="2086" t="inlineStr">
        <is>
          <t>OS - Blé tendre (n-1)</t>
        </is>
      </c>
      <c r="B334" s="2086" t="inlineStr">
        <is>
          <t>Blé tendre collecté (semence)</t>
        </is>
      </c>
      <c r="C334" s="2086" t="n">
        <v>29.9414</v>
      </c>
      <c r="D334" s="2086" t="inlineStr">
        <is>
          <t>kt</t>
        </is>
      </c>
      <c r="E334" s="2086" t="inlineStr"/>
      <c r="F334" s="2086" t="inlineStr">
        <is>
          <t>2019.0</t>
        </is>
      </c>
      <c r="G334" s="2086" t="inlineStr">
        <is>
          <t>Moyenne</t>
        </is>
      </c>
      <c r="H334" s="2086" t="inlineStr"/>
      <c r="I334" s="2086" t="inlineStr">
        <is>
          <t>FranceAgriMer</t>
        </is>
      </c>
      <c r="J334" s="2086" t="inlineStr"/>
      <c r="K334" s="2086" t="inlineStr"/>
      <c r="L334" s="2086" t="inlineStr"/>
      <c r="M334" s="2086" t="inlineStr"/>
      <c r="N334" s="2086" t="inlineStr"/>
      <c r="O334" s="2086" t="inlineStr"/>
    </row>
    <row r="335">
      <c r="A335" s="2086" t="inlineStr">
        <is>
          <t>OS - Epeautre (n-1)</t>
        </is>
      </c>
      <c r="B335" s="2086" t="inlineStr">
        <is>
          <t>Epeautre collecté (semence)</t>
        </is>
      </c>
      <c r="C335" s="2086" t="n">
        <v>0.2955</v>
      </c>
      <c r="D335" s="2086" t="inlineStr">
        <is>
          <t>kt</t>
        </is>
      </c>
      <c r="E335" s="2086" t="inlineStr"/>
      <c r="F335" s="2086" t="inlineStr">
        <is>
          <t>2019.0</t>
        </is>
      </c>
      <c r="G335" s="2086" t="inlineStr">
        <is>
          <t>Moyenne</t>
        </is>
      </c>
      <c r="H335" s="2086" t="inlineStr"/>
      <c r="I335" s="2086" t="inlineStr">
        <is>
          <t>FranceAgriMer</t>
        </is>
      </c>
      <c r="J335" s="2086" t="inlineStr"/>
      <c r="K335" s="2086" t="inlineStr"/>
      <c r="L335" s="2086" t="inlineStr"/>
      <c r="M335" s="2086" t="inlineStr"/>
      <c r="N335" s="2086" t="inlineStr"/>
      <c r="O335" s="2086" t="inlineStr"/>
    </row>
    <row r="336">
      <c r="A336" s="2086" t="inlineStr">
        <is>
          <t>OS - Maïs-grain (n-1)</t>
        </is>
      </c>
      <c r="B336" s="2086" t="inlineStr">
        <is>
          <t>Maïs-grain collecté (semence)</t>
        </is>
      </c>
      <c r="C336" s="2086" t="n">
        <v>13.4818</v>
      </c>
      <c r="D336" s="2086" t="inlineStr">
        <is>
          <t>kt</t>
        </is>
      </c>
      <c r="E336" s="2086" t="inlineStr"/>
      <c r="F336" s="2086" t="inlineStr">
        <is>
          <t>2019.0</t>
        </is>
      </c>
      <c r="G336" s="2086" t="inlineStr">
        <is>
          <t>Moyenne</t>
        </is>
      </c>
      <c r="H336" s="2086" t="inlineStr"/>
      <c r="I336" s="2086" t="inlineStr">
        <is>
          <t>FranceAgriMer</t>
        </is>
      </c>
      <c r="J336" s="2086" t="inlineStr"/>
      <c r="K336" s="2086" t="inlineStr"/>
      <c r="L336" s="2086" t="inlineStr"/>
      <c r="M336" s="2086" t="inlineStr"/>
      <c r="N336" s="2086" t="inlineStr"/>
      <c r="O336" s="2086" t="inlineStr"/>
    </row>
    <row r="337">
      <c r="A337" s="2086" t="inlineStr">
        <is>
          <t>OS - Méteil (n-1)</t>
        </is>
      </c>
      <c r="B337" s="2086" t="inlineStr">
        <is>
          <t>Méteil collecté (semence)</t>
        </is>
      </c>
      <c r="C337" s="2086" t="n">
        <v>0</v>
      </c>
      <c r="D337" s="2086" t="inlineStr">
        <is>
          <t>kt</t>
        </is>
      </c>
      <c r="E337" s="2086" t="inlineStr"/>
      <c r="F337" s="2086" t="inlineStr">
        <is>
          <t>2019.0</t>
        </is>
      </c>
      <c r="G337" s="2086" t="inlineStr">
        <is>
          <t>Moyenne</t>
        </is>
      </c>
      <c r="H337" s="2086" t="inlineStr"/>
      <c r="I337" s="2086" t="inlineStr">
        <is>
          <t>FranceAgriMer</t>
        </is>
      </c>
      <c r="J337" s="2086" t="inlineStr"/>
      <c r="K337" s="2086" t="inlineStr"/>
      <c r="L337" s="2086" t="inlineStr"/>
      <c r="M337" s="2086" t="inlineStr"/>
      <c r="N337" s="2086" t="inlineStr"/>
      <c r="O337" s="2086" t="inlineStr"/>
    </row>
    <row r="338">
      <c r="A338" s="2086" t="inlineStr">
        <is>
          <t>OS - Millet (n-1)</t>
        </is>
      </c>
      <c r="B338" s="2086" t="inlineStr">
        <is>
          <t>Millet collecté (semence)</t>
        </is>
      </c>
      <c r="C338" s="2086" t="n">
        <v>0</v>
      </c>
      <c r="D338" s="2086" t="inlineStr">
        <is>
          <t>kt</t>
        </is>
      </c>
      <c r="E338" s="2086" t="inlineStr"/>
      <c r="F338" s="2086" t="inlineStr">
        <is>
          <t>2019.0</t>
        </is>
      </c>
      <c r="G338" s="2086" t="inlineStr">
        <is>
          <t>Moyenne</t>
        </is>
      </c>
      <c r="H338" s="2086" t="inlineStr"/>
      <c r="I338" s="2086" t="inlineStr">
        <is>
          <t>FranceAgriMer</t>
        </is>
      </c>
      <c r="J338" s="2086" t="inlineStr"/>
      <c r="K338" s="2086" t="inlineStr"/>
      <c r="L338" s="2086" t="inlineStr"/>
      <c r="M338" s="2086" t="inlineStr"/>
      <c r="N338" s="2086" t="inlineStr"/>
      <c r="O338" s="2086" t="inlineStr"/>
    </row>
    <row r="339">
      <c r="A339" s="2086" t="inlineStr">
        <is>
          <t>OS - Orge (n-1)</t>
        </is>
      </c>
      <c r="B339" s="2086" t="inlineStr">
        <is>
          <t>Orge collecté (semence)</t>
        </is>
      </c>
      <c r="C339" s="2086" t="n">
        <v>29.8906</v>
      </c>
      <c r="D339" s="2086" t="inlineStr">
        <is>
          <t>kt</t>
        </is>
      </c>
      <c r="E339" s="2086" t="inlineStr"/>
      <c r="F339" s="2086" t="inlineStr">
        <is>
          <t>2019.0</t>
        </is>
      </c>
      <c r="G339" s="2086" t="inlineStr">
        <is>
          <t>Moyenne</t>
        </is>
      </c>
      <c r="H339" s="2086" t="inlineStr"/>
      <c r="I339" s="2086" t="inlineStr">
        <is>
          <t>FranceAgriMer</t>
        </is>
      </c>
      <c r="J339" s="2086" t="inlineStr"/>
      <c r="K339" s="2086" t="inlineStr"/>
      <c r="L339" s="2086" t="inlineStr"/>
      <c r="M339" s="2086" t="inlineStr"/>
      <c r="N339" s="2086" t="inlineStr"/>
      <c r="O339" s="2086" t="inlineStr"/>
    </row>
    <row r="340">
      <c r="A340" s="2086" t="inlineStr">
        <is>
          <t>OS - Riz (n-1)</t>
        </is>
      </c>
      <c r="B340" s="2086" t="inlineStr">
        <is>
          <t>Riz collecté (semence)</t>
        </is>
      </c>
      <c r="C340" s="2086" t="n">
        <v>1.6785</v>
      </c>
      <c r="D340" s="2086" t="inlineStr">
        <is>
          <t>kt</t>
        </is>
      </c>
      <c r="E340" s="2086" t="inlineStr"/>
      <c r="F340" s="2086" t="inlineStr">
        <is>
          <t>2019.0</t>
        </is>
      </c>
      <c r="G340" s="2086" t="inlineStr">
        <is>
          <t>Moyenne</t>
        </is>
      </c>
      <c r="H340" s="2086" t="inlineStr"/>
      <c r="I340" s="2086" t="inlineStr">
        <is>
          <t>FranceAgriMer</t>
        </is>
      </c>
      <c r="J340" s="2086" t="inlineStr"/>
      <c r="K340" s="2086" t="inlineStr"/>
      <c r="L340" s="2086" t="inlineStr"/>
      <c r="M340" s="2086" t="inlineStr"/>
      <c r="N340" s="2086" t="inlineStr"/>
      <c r="O340" s="2086" t="inlineStr"/>
    </row>
    <row r="341">
      <c r="A341" s="2086" t="inlineStr">
        <is>
          <t>OS - Sarrasin (n-1)</t>
        </is>
      </c>
      <c r="B341" s="2086" t="inlineStr">
        <is>
          <t>Sarrasin collecté (semence)</t>
        </is>
      </c>
      <c r="C341" s="2086" t="n">
        <v>0.1286</v>
      </c>
      <c r="D341" s="2086" t="inlineStr">
        <is>
          <t>kt</t>
        </is>
      </c>
      <c r="E341" s="2086" t="inlineStr"/>
      <c r="F341" s="2086" t="inlineStr">
        <is>
          <t>2019.0</t>
        </is>
      </c>
      <c r="G341" s="2086" t="inlineStr">
        <is>
          <t>Moyenne</t>
        </is>
      </c>
      <c r="H341" s="2086" t="inlineStr"/>
      <c r="I341" s="2086" t="inlineStr">
        <is>
          <t>FranceAgriMer</t>
        </is>
      </c>
      <c r="J341" s="2086" t="inlineStr"/>
      <c r="K341" s="2086" t="inlineStr"/>
      <c r="L341" s="2086" t="inlineStr"/>
      <c r="M341" s="2086" t="inlineStr"/>
      <c r="N341" s="2086" t="inlineStr"/>
      <c r="O341" s="2086" t="inlineStr"/>
    </row>
    <row r="342">
      <c r="A342" s="2086" t="inlineStr">
        <is>
          <t>OS - Seigle (n-1)</t>
        </is>
      </c>
      <c r="B342" s="2086" t="inlineStr">
        <is>
          <t>Seigle collecté (semence)</t>
        </is>
      </c>
      <c r="C342" s="2086" t="n">
        <v>0.491</v>
      </c>
      <c r="D342" s="2086" t="inlineStr">
        <is>
          <t>kt</t>
        </is>
      </c>
      <c r="E342" s="2086" t="inlineStr"/>
      <c r="F342" s="2086" t="inlineStr">
        <is>
          <t>2019.0</t>
        </is>
      </c>
      <c r="G342" s="2086" t="inlineStr">
        <is>
          <t>Moyenne</t>
        </is>
      </c>
      <c r="H342" s="2086" t="inlineStr"/>
      <c r="I342" s="2086" t="inlineStr">
        <is>
          <t>FranceAgriMer</t>
        </is>
      </c>
      <c r="J342" s="2086" t="inlineStr"/>
      <c r="K342" s="2086" t="inlineStr"/>
      <c r="L342" s="2086" t="inlineStr"/>
      <c r="M342" s="2086" t="inlineStr"/>
      <c r="N342" s="2086" t="inlineStr"/>
      <c r="O342" s="2086" t="inlineStr"/>
    </row>
    <row r="343">
      <c r="A343" s="2086" t="inlineStr">
        <is>
          <t>OS - Sorgho-grain (n-1)</t>
        </is>
      </c>
      <c r="B343" s="2086" t="inlineStr">
        <is>
          <t>Sorgho-grain collecté (semence)</t>
        </is>
      </c>
      <c r="C343" s="2086" t="n">
        <v>0.5335</v>
      </c>
      <c r="D343" s="2086" t="inlineStr">
        <is>
          <t>kt</t>
        </is>
      </c>
      <c r="E343" s="2086" t="inlineStr"/>
      <c r="F343" s="2086" t="inlineStr">
        <is>
          <t>2019.0</t>
        </is>
      </c>
      <c r="G343" s="2086" t="inlineStr">
        <is>
          <t>Moyenne</t>
        </is>
      </c>
      <c r="H343" s="2086" t="inlineStr"/>
      <c r="I343" s="2086" t="inlineStr">
        <is>
          <t>FranceAgriMer</t>
        </is>
      </c>
      <c r="J343" s="2086" t="inlineStr"/>
      <c r="K343" s="2086" t="inlineStr"/>
      <c r="L343" s="2086" t="inlineStr"/>
      <c r="M343" s="2086" t="inlineStr"/>
      <c r="N343" s="2086" t="inlineStr"/>
      <c r="O343" s="2086" t="inlineStr"/>
    </row>
    <row r="344">
      <c r="A344" s="2086" t="inlineStr">
        <is>
          <t>OS - Triticale (n-1)</t>
        </is>
      </c>
      <c r="B344" s="2086" t="inlineStr">
        <is>
          <t>Triticale collecté (semence)</t>
        </is>
      </c>
      <c r="C344" s="2086" t="n">
        <v>0.2938</v>
      </c>
      <c r="D344" s="2086" t="inlineStr">
        <is>
          <t>kt</t>
        </is>
      </c>
      <c r="E344" s="2086" t="inlineStr"/>
      <c r="F344" s="2086" t="inlineStr">
        <is>
          <t>2019.0</t>
        </is>
      </c>
      <c r="G344" s="2086" t="inlineStr">
        <is>
          <t>Moyenne</t>
        </is>
      </c>
      <c r="H344" s="2086" t="inlineStr"/>
      <c r="I344" s="2086" t="inlineStr">
        <is>
          <t>FranceAgriMer</t>
        </is>
      </c>
      <c r="J344" s="2086" t="inlineStr"/>
      <c r="K344" s="2086" t="inlineStr"/>
      <c r="L344" s="2086" t="inlineStr"/>
      <c r="M344" s="2086" t="inlineStr"/>
      <c r="N344" s="2086" t="inlineStr"/>
      <c r="O344" s="2086" t="inlineStr"/>
    </row>
    <row r="345">
      <c r="A345" s="2086" t="inlineStr">
        <is>
          <t>Avoine</t>
        </is>
      </c>
      <c r="B345" s="2086" t="inlineStr">
        <is>
          <t>Ferme - Avoine</t>
        </is>
      </c>
      <c r="C345" s="2086" t="n">
        <v>184.308</v>
      </c>
      <c r="D345" s="2086" t="inlineStr">
        <is>
          <t>kt</t>
        </is>
      </c>
      <c r="E345" s="2086" t="inlineStr"/>
      <c r="F345" s="2086" t="inlineStr">
        <is>
          <t>2015.0</t>
        </is>
      </c>
      <c r="G345" s="2086" t="inlineStr">
        <is>
          <t>Faible</t>
        </is>
      </c>
      <c r="H345" s="2086" t="inlineStr"/>
      <c r="I345" s="2086" t="inlineStr">
        <is>
          <t>FranceAgriMer</t>
        </is>
      </c>
      <c r="J345" s="2086" t="inlineStr"/>
      <c r="K345" s="2086" t="inlineStr"/>
      <c r="L345" s="2086" t="inlineStr"/>
      <c r="M345" s="2086" t="inlineStr"/>
      <c r="N345" s="2086" t="inlineStr"/>
      <c r="O345" s="2086" t="inlineStr">
        <is>
          <t>Autoconsommation</t>
        </is>
      </c>
    </row>
    <row r="346">
      <c r="A346" s="2086" t="inlineStr">
        <is>
          <t>Blé dur</t>
        </is>
      </c>
      <c r="B346" s="2086" t="inlineStr">
        <is>
          <t>Ferme - Blé dur</t>
        </is>
      </c>
      <c r="C346" s="2086" t="n">
        <v>102.6905999999992</v>
      </c>
      <c r="D346" s="2086" t="inlineStr">
        <is>
          <t>kt</t>
        </is>
      </c>
      <c r="E346" s="2086" t="inlineStr"/>
      <c r="F346" s="2086" t="inlineStr">
        <is>
          <t>2015.0</t>
        </is>
      </c>
      <c r="G346" s="2086" t="inlineStr">
        <is>
          <t>Faible</t>
        </is>
      </c>
      <c r="H346" s="2086" t="inlineStr"/>
      <c r="I346" s="2086" t="inlineStr">
        <is>
          <t>FranceAgriMer</t>
        </is>
      </c>
      <c r="J346" s="2086" t="inlineStr"/>
      <c r="K346" s="2086" t="inlineStr"/>
      <c r="L346" s="2086" t="inlineStr"/>
      <c r="M346" s="2086" t="inlineStr"/>
      <c r="N346" s="2086" t="inlineStr"/>
      <c r="O346" s="2086" t="inlineStr"/>
    </row>
    <row r="347">
      <c r="A347" s="2086" t="inlineStr">
        <is>
          <t>Blé tendre et épeautre</t>
        </is>
      </c>
      <c r="B347" s="2086" t="inlineStr">
        <is>
          <t>Ferme</t>
        </is>
      </c>
      <c r="C347" s="2086" t="n">
        <v>3973.560600000002</v>
      </c>
      <c r="D347" s="2086" t="inlineStr">
        <is>
          <t>kt</t>
        </is>
      </c>
      <c r="E347" s="2086" t="inlineStr"/>
      <c r="F347" s="2086" t="inlineStr">
        <is>
          <t>2015.0</t>
        </is>
      </c>
      <c r="G347" s="2086" t="inlineStr">
        <is>
          <t>Faible</t>
        </is>
      </c>
      <c r="H347" s="2086" t="inlineStr"/>
      <c r="I347" s="2086" t="inlineStr">
        <is>
          <t>FranceAgriMer</t>
        </is>
      </c>
      <c r="J347" s="2086" t="inlineStr"/>
      <c r="K347" s="2086" t="inlineStr"/>
      <c r="L347" s="2086" t="inlineStr"/>
      <c r="M347" s="2086" t="inlineStr"/>
      <c r="N347" s="2086" t="inlineStr"/>
      <c r="O347" s="2086" t="inlineStr"/>
    </row>
    <row r="348">
      <c r="A348" s="2086" t="inlineStr">
        <is>
          <t>Maïs-grain</t>
        </is>
      </c>
      <c r="B348" s="2086" t="inlineStr">
        <is>
          <t>Ferme - Maïs-grain</t>
        </is>
      </c>
      <c r="C348" s="2086" t="n">
        <v>1670.3709</v>
      </c>
      <c r="D348" s="2086" t="inlineStr">
        <is>
          <t>kt</t>
        </is>
      </c>
      <c r="E348" s="2086" t="inlineStr"/>
      <c r="F348" s="2086" t="inlineStr">
        <is>
          <t>2015.0</t>
        </is>
      </c>
      <c r="G348" s="2086" t="inlineStr">
        <is>
          <t>Faible</t>
        </is>
      </c>
      <c r="H348" s="2086" t="inlineStr"/>
      <c r="I348" s="2086" t="inlineStr">
        <is>
          <t>FranceAgriMer</t>
        </is>
      </c>
      <c r="J348" s="2086" t="inlineStr"/>
      <c r="K348" s="2086" t="inlineStr"/>
      <c r="L348" s="2086" t="inlineStr"/>
      <c r="M348" s="2086" t="inlineStr"/>
      <c r="N348" s="2086" t="inlineStr"/>
      <c r="O348" s="2086" t="inlineStr"/>
    </row>
    <row r="349">
      <c r="A349" s="2086" t="inlineStr">
        <is>
          <t>Orge</t>
        </is>
      </c>
      <c r="B349" s="2086" t="inlineStr">
        <is>
          <t>Ferme - Orge</t>
        </is>
      </c>
      <c r="C349" s="2086" t="n">
        <v>2209.109599999998</v>
      </c>
      <c r="D349" s="2086" t="inlineStr">
        <is>
          <t>kt</t>
        </is>
      </c>
      <c r="E349" s="2086" t="inlineStr"/>
      <c r="F349" s="2086" t="inlineStr">
        <is>
          <t>2015.0</t>
        </is>
      </c>
      <c r="G349" s="2086" t="inlineStr">
        <is>
          <t>Faible</t>
        </is>
      </c>
      <c r="H349" s="2086" t="inlineStr"/>
      <c r="I349" s="2086" t="inlineStr">
        <is>
          <t>FranceAgriMer</t>
        </is>
      </c>
      <c r="J349" s="2086" t="inlineStr"/>
      <c r="K349" s="2086" t="inlineStr"/>
      <c r="L349" s="2086" t="inlineStr"/>
      <c r="M349" s="2086" t="inlineStr"/>
      <c r="N349" s="2086" t="inlineStr"/>
      <c r="O349" s="2086" t="inlineStr"/>
    </row>
    <row r="350">
      <c r="A350" s="2086" t="inlineStr">
        <is>
          <t>Riz</t>
        </is>
      </c>
      <c r="B350" s="2086" t="inlineStr">
        <is>
          <t>Ferme - Riz</t>
        </is>
      </c>
      <c r="C350" s="2086" t="n">
        <v>5.977800000000003</v>
      </c>
      <c r="D350" s="2086" t="inlineStr">
        <is>
          <t>kt</t>
        </is>
      </c>
      <c r="E350" s="2086" t="inlineStr"/>
      <c r="F350" s="2086" t="inlineStr">
        <is>
          <t>2015.0</t>
        </is>
      </c>
      <c r="G350" s="2086" t="inlineStr">
        <is>
          <t>Faible</t>
        </is>
      </c>
      <c r="H350" s="2086" t="inlineStr"/>
      <c r="I350" s="2086" t="inlineStr">
        <is>
          <t>FranceAgriMer</t>
        </is>
      </c>
      <c r="J350" s="2086" t="inlineStr"/>
      <c r="K350" s="2086" t="inlineStr"/>
      <c r="L350" s="2086" t="inlineStr"/>
      <c r="M350" s="2086" t="inlineStr"/>
      <c r="N350" s="2086" t="inlineStr"/>
      <c r="O350" s="2086" t="inlineStr"/>
    </row>
    <row r="351">
      <c r="A351" s="2086" t="inlineStr">
        <is>
          <t>Seigle et méteil</t>
        </is>
      </c>
      <c r="B351" s="2086" t="inlineStr">
        <is>
          <t>Ferme</t>
        </is>
      </c>
      <c r="C351" s="2086" t="n">
        <v>67.8742</v>
      </c>
      <c r="D351" s="2086" t="inlineStr">
        <is>
          <t>kt</t>
        </is>
      </c>
      <c r="E351" s="2086" t="inlineStr"/>
      <c r="F351" s="2086" t="inlineStr">
        <is>
          <t>2015.0</t>
        </is>
      </c>
      <c r="G351" s="2086" t="inlineStr">
        <is>
          <t>Faible</t>
        </is>
      </c>
      <c r="H351" s="2086" t="inlineStr"/>
      <c r="I351" s="2086" t="inlineStr">
        <is>
          <t>FranceAgriMer</t>
        </is>
      </c>
      <c r="J351" s="2086" t="inlineStr"/>
      <c r="K351" s="2086" t="inlineStr"/>
      <c r="L351" s="2086" t="inlineStr"/>
      <c r="M351" s="2086" t="inlineStr"/>
      <c r="N351" s="2086" t="inlineStr"/>
      <c r="O351" s="2086" t="inlineStr"/>
    </row>
    <row r="352">
      <c r="A352" s="2086" t="inlineStr">
        <is>
          <t>Sorgho-grain</t>
        </is>
      </c>
      <c r="B352" s="2086" t="inlineStr">
        <is>
          <t>Ferme - Sorgho-grain</t>
        </is>
      </c>
      <c r="C352" s="2086" t="n">
        <v>35.60490000000002</v>
      </c>
      <c r="D352" s="2086" t="inlineStr">
        <is>
          <t>kt</t>
        </is>
      </c>
      <c r="E352" s="2086" t="inlineStr"/>
      <c r="F352" s="2086" t="inlineStr">
        <is>
          <t>2015.0</t>
        </is>
      </c>
      <c r="G352" s="2086" t="inlineStr">
        <is>
          <t>Faible</t>
        </is>
      </c>
      <c r="H352" s="2086" t="inlineStr"/>
      <c r="I352" s="2086" t="inlineStr">
        <is>
          <t>FranceAgriMer</t>
        </is>
      </c>
      <c r="J352" s="2086" t="inlineStr"/>
      <c r="K352" s="2086" t="inlineStr"/>
      <c r="L352" s="2086" t="inlineStr"/>
      <c r="M352" s="2086" t="inlineStr"/>
      <c r="N352" s="2086" t="inlineStr"/>
      <c r="O352" s="2086" t="inlineStr"/>
    </row>
    <row r="353">
      <c r="A353" s="2086" t="inlineStr">
        <is>
          <t>Triticale</t>
        </is>
      </c>
      <c r="B353" s="2086" t="inlineStr">
        <is>
          <t>Ferme - Triticale</t>
        </is>
      </c>
      <c r="C353" s="2086" t="n">
        <v>1073.2827</v>
      </c>
      <c r="D353" s="2086" t="inlineStr">
        <is>
          <t>kt</t>
        </is>
      </c>
      <c r="E353" s="2086" t="inlineStr"/>
      <c r="F353" s="2086" t="inlineStr">
        <is>
          <t>2015.0</t>
        </is>
      </c>
      <c r="G353" s="2086" t="inlineStr">
        <is>
          <t>Faible</t>
        </is>
      </c>
      <c r="H353" s="2086" t="inlineStr"/>
      <c r="I353" s="2086" t="inlineStr">
        <is>
          <t>FranceAgriMer</t>
        </is>
      </c>
      <c r="J353" s="2086" t="inlineStr"/>
      <c r="K353" s="2086" t="inlineStr"/>
      <c r="L353" s="2086" t="inlineStr"/>
      <c r="M353" s="2086" t="inlineStr"/>
      <c r="N353" s="2086" t="inlineStr"/>
      <c r="O353" s="2086" t="inlineStr"/>
    </row>
    <row r="354">
      <c r="A354" s="2086" t="inlineStr">
        <is>
          <t>Avoine</t>
        </is>
      </c>
      <c r="B354" s="2086" t="inlineStr">
        <is>
          <t>Ferme - Avoine</t>
        </is>
      </c>
      <c r="C354" s="2086" t="n">
        <v>162.8843</v>
      </c>
      <c r="D354" s="2086" t="inlineStr">
        <is>
          <t>kt</t>
        </is>
      </c>
      <c r="E354" s="2086" t="inlineStr"/>
      <c r="F354" s="2086" t="inlineStr">
        <is>
          <t>2019.0</t>
        </is>
      </c>
      <c r="G354" s="2086" t="inlineStr">
        <is>
          <t>Faible</t>
        </is>
      </c>
      <c r="H354" s="2086" t="inlineStr"/>
      <c r="I354" s="2086" t="inlineStr">
        <is>
          <t>FranceAgriMer</t>
        </is>
      </c>
      <c r="J354" s="2086" t="inlineStr"/>
      <c r="K354" s="2086" t="inlineStr"/>
      <c r="L354" s="2086" t="inlineStr"/>
      <c r="M354" s="2086" t="inlineStr"/>
      <c r="N354" s="2086" t="inlineStr"/>
      <c r="O354" s="2086" t="inlineStr"/>
    </row>
    <row r="355">
      <c r="A355" s="2086" t="inlineStr">
        <is>
          <t>Blé dur</t>
        </is>
      </c>
      <c r="B355" s="2086" t="inlineStr">
        <is>
          <t>Ferme - Blé dur</t>
        </is>
      </c>
      <c r="C355" s="2086" t="n">
        <v>0</v>
      </c>
      <c r="D355" s="2086" t="inlineStr">
        <is>
          <t>kt</t>
        </is>
      </c>
      <c r="E355" s="2086" t="inlineStr"/>
      <c r="F355" s="2086" t="inlineStr">
        <is>
          <t>2019.0</t>
        </is>
      </c>
      <c r="G355" s="2086" t="inlineStr">
        <is>
          <t>Faible</t>
        </is>
      </c>
      <c r="H355" s="2086" t="inlineStr"/>
      <c r="I355" s="2086" t="inlineStr">
        <is>
          <t>FranceAgriMer</t>
        </is>
      </c>
      <c r="J355" s="2086" t="inlineStr"/>
      <c r="K355" s="2086" t="inlineStr"/>
      <c r="L355" s="2086" t="inlineStr"/>
      <c r="M355" s="2086" t="inlineStr">
        <is>
          <t>Valeur négative obtenue par le calcul (ce qui n'est pas possible)</t>
        </is>
      </c>
      <c r="N355" s="2086" t="inlineStr"/>
      <c r="O355" s="2086" t="inlineStr"/>
    </row>
    <row r="356">
      <c r="A356" s="2086" t="inlineStr">
        <is>
          <t>Blé tendre et épeautre</t>
        </is>
      </c>
      <c r="B356" s="2086" t="inlineStr">
        <is>
          <t>Ferme</t>
        </is>
      </c>
      <c r="C356" s="2086" t="n">
        <v>2981.015199999996</v>
      </c>
      <c r="D356" s="2086" t="inlineStr">
        <is>
          <t>kt</t>
        </is>
      </c>
      <c r="E356" s="2086" t="inlineStr"/>
      <c r="F356" s="2086" t="inlineStr">
        <is>
          <t>2019.0</t>
        </is>
      </c>
      <c r="G356" s="2086" t="inlineStr">
        <is>
          <t>Faible</t>
        </is>
      </c>
      <c r="H356" s="2086" t="inlineStr"/>
      <c r="I356" s="2086" t="inlineStr">
        <is>
          <t>FranceAgriMer</t>
        </is>
      </c>
      <c r="J356" s="2086" t="inlineStr"/>
      <c r="K356" s="2086" t="inlineStr"/>
      <c r="L356" s="2086" t="inlineStr"/>
      <c r="M356" s="2086" t="inlineStr"/>
      <c r="N356" s="2086" t="inlineStr"/>
      <c r="O356" s="2086" t="inlineStr"/>
    </row>
    <row r="357">
      <c r="A357" s="2086" t="inlineStr">
        <is>
          <t>Maïs-grain</t>
        </is>
      </c>
      <c r="B357" s="2086" t="inlineStr">
        <is>
          <t>Ferme - Maïs-grain</t>
        </is>
      </c>
      <c r="C357" s="2086" t="n">
        <v>2652.679</v>
      </c>
      <c r="D357" s="2086" t="inlineStr">
        <is>
          <t>kt</t>
        </is>
      </c>
      <c r="E357" s="2086" t="inlineStr"/>
      <c r="F357" s="2086" t="inlineStr">
        <is>
          <t>2019.0</t>
        </is>
      </c>
      <c r="G357" s="2086" t="inlineStr">
        <is>
          <t>Faible</t>
        </is>
      </c>
      <c r="H357" s="2086" t="inlineStr"/>
      <c r="I357" s="2086" t="inlineStr">
        <is>
          <t>FranceAgriMer</t>
        </is>
      </c>
      <c r="J357" s="2086" t="inlineStr"/>
      <c r="K357" s="2086" t="inlineStr"/>
      <c r="L357" s="2086" t="inlineStr"/>
      <c r="M357" s="2086" t="inlineStr"/>
      <c r="N357" s="2086" t="inlineStr"/>
      <c r="O357" s="2086" t="inlineStr"/>
    </row>
    <row r="358">
      <c r="A358" s="2086" t="inlineStr">
        <is>
          <t>Orge</t>
        </is>
      </c>
      <c r="B358" s="2086" t="inlineStr">
        <is>
          <t>Ferme - Orge</t>
        </is>
      </c>
      <c r="C358" s="2086" t="n">
        <v>2175.012199999997</v>
      </c>
      <c r="D358" s="2086" t="inlineStr">
        <is>
          <t>kt</t>
        </is>
      </c>
      <c r="E358" s="2086" t="inlineStr"/>
      <c r="F358" s="2086" t="inlineStr">
        <is>
          <t>2019.0</t>
        </is>
      </c>
      <c r="G358" s="2086" t="inlineStr">
        <is>
          <t>Faible</t>
        </is>
      </c>
      <c r="H358" s="2086" t="inlineStr"/>
      <c r="I358" s="2086" t="inlineStr">
        <is>
          <t>FranceAgriMer</t>
        </is>
      </c>
      <c r="J358" s="2086" t="inlineStr"/>
      <c r="K358" s="2086" t="inlineStr"/>
      <c r="L358" s="2086" t="inlineStr"/>
      <c r="M358" s="2086" t="inlineStr"/>
      <c r="N358" s="2086" t="inlineStr"/>
      <c r="O358" s="2086" t="inlineStr"/>
    </row>
    <row r="359">
      <c r="A359" s="2086" t="inlineStr">
        <is>
          <t>Riz</t>
        </is>
      </c>
      <c r="B359" s="2086" t="inlineStr">
        <is>
          <t>Ferme - Riz</t>
        </is>
      </c>
      <c r="C359" s="2086" t="n">
        <v>10.96739999999999</v>
      </c>
      <c r="D359" s="2086" t="inlineStr">
        <is>
          <t>kt</t>
        </is>
      </c>
      <c r="E359" s="2086" t="inlineStr"/>
      <c r="F359" s="2086" t="inlineStr">
        <is>
          <t>2019.0</t>
        </is>
      </c>
      <c r="G359" s="2086" t="inlineStr">
        <is>
          <t>Faible</t>
        </is>
      </c>
      <c r="H359" s="2086" t="inlineStr"/>
      <c r="I359" s="2086" t="inlineStr">
        <is>
          <t>FranceAgriMer</t>
        </is>
      </c>
      <c r="J359" s="2086" t="inlineStr"/>
      <c r="K359" s="2086" t="inlineStr"/>
      <c r="L359" s="2086" t="inlineStr"/>
      <c r="M359" s="2086" t="inlineStr"/>
      <c r="N359" s="2086" t="inlineStr"/>
      <c r="O359" s="2086" t="inlineStr"/>
    </row>
    <row r="360">
      <c r="A360" s="2086" t="inlineStr">
        <is>
          <t>Seigle et méteil</t>
        </is>
      </c>
      <c r="B360" s="2086" t="inlineStr">
        <is>
          <t>Ferme</t>
        </is>
      </c>
      <c r="C360" s="2086" t="n">
        <v>77.95660000000004</v>
      </c>
      <c r="D360" s="2086" t="inlineStr">
        <is>
          <t>kt</t>
        </is>
      </c>
      <c r="E360" s="2086" t="inlineStr"/>
      <c r="F360" s="2086" t="inlineStr">
        <is>
          <t>2019.0</t>
        </is>
      </c>
      <c r="G360" s="2086" t="inlineStr">
        <is>
          <t>Faible</t>
        </is>
      </c>
      <c r="H360" s="2086" t="inlineStr"/>
      <c r="I360" s="2086" t="inlineStr">
        <is>
          <t>FranceAgriMer</t>
        </is>
      </c>
      <c r="J360" s="2086" t="inlineStr"/>
      <c r="K360" s="2086" t="inlineStr"/>
      <c r="L360" s="2086" t="inlineStr"/>
      <c r="M360" s="2086" t="inlineStr"/>
      <c r="N360" s="2086" t="inlineStr"/>
      <c r="O360" s="2086" t="inlineStr"/>
    </row>
    <row r="361">
      <c r="A361" s="2086" t="inlineStr">
        <is>
          <t>Sorgho-grain</t>
        </is>
      </c>
      <c r="B361" s="2086" t="inlineStr">
        <is>
          <t>Ferme - Sorgho-grain</t>
        </is>
      </c>
      <c r="C361" s="2086" t="n">
        <v>74.89770000000001</v>
      </c>
      <c r="D361" s="2086" t="inlineStr">
        <is>
          <t>kt</t>
        </is>
      </c>
      <c r="E361" s="2086" t="inlineStr"/>
      <c r="F361" s="2086" t="inlineStr">
        <is>
          <t>2019.0</t>
        </is>
      </c>
      <c r="G361" s="2086" t="inlineStr">
        <is>
          <t>Faible</t>
        </is>
      </c>
      <c r="H361" s="2086" t="inlineStr"/>
      <c r="I361" s="2086" t="inlineStr">
        <is>
          <t>FranceAgriMer</t>
        </is>
      </c>
      <c r="J361" s="2086" t="inlineStr"/>
      <c r="K361" s="2086" t="inlineStr"/>
      <c r="L361" s="2086" t="inlineStr"/>
      <c r="M361" s="2086" t="inlineStr"/>
      <c r="N361" s="2086" t="inlineStr"/>
      <c r="O361" s="2086" t="inlineStr"/>
    </row>
    <row r="362">
      <c r="A362" s="2086" t="inlineStr">
        <is>
          <t>Triticale</t>
        </is>
      </c>
      <c r="B362" s="2086" t="inlineStr">
        <is>
          <t>Ferme - Triticale</t>
        </is>
      </c>
      <c r="C362" s="2086" t="n">
        <v>926.1224</v>
      </c>
      <c r="D362" s="2086" t="inlineStr">
        <is>
          <t>kt</t>
        </is>
      </c>
      <c r="E362" s="2086" t="inlineStr"/>
      <c r="F362" s="2086" t="inlineStr">
        <is>
          <t>2019.0</t>
        </is>
      </c>
      <c r="G362" s="2086" t="inlineStr">
        <is>
          <t>Faible</t>
        </is>
      </c>
      <c r="H362" s="2086" t="inlineStr"/>
      <c r="I362" s="2086" t="inlineStr">
        <is>
          <t>FranceAgriMer</t>
        </is>
      </c>
      <c r="J362" s="2086" t="inlineStr"/>
      <c r="K362" s="2086" t="inlineStr"/>
      <c r="L362" s="2086" t="inlineStr"/>
      <c r="M362" s="2086" t="inlineStr"/>
      <c r="N362" s="2086" t="inlineStr"/>
      <c r="O362" s="2086" t="inlineStr"/>
    </row>
    <row r="363">
      <c r="A363" s="2086" t="inlineStr">
        <is>
          <t>Blé tendre collecté (conso)</t>
        </is>
      </c>
      <c r="B363" s="2086" t="inlineStr">
        <is>
          <t>Distillerie - Blé tendre</t>
        </is>
      </c>
      <c r="C363" s="2086" t="n">
        <v>1560</v>
      </c>
      <c r="D363" s="2086" t="inlineStr">
        <is>
          <t>kt</t>
        </is>
      </c>
      <c r="E363" s="2086" t="inlineStr"/>
      <c r="F363" s="2086" t="inlineStr">
        <is>
          <t>2015.0</t>
        </is>
      </c>
      <c r="G363" s="2086" t="inlineStr">
        <is>
          <t>Faible</t>
        </is>
      </c>
      <c r="H363" s="2086" t="inlineStr"/>
      <c r="I363" s="2086" t="inlineStr">
        <is>
          <t>FranceAgriMer</t>
        </is>
      </c>
      <c r="J363" s="2086" t="inlineStr"/>
      <c r="K363" s="2086" t="inlineStr"/>
      <c r="L363" s="2086" t="inlineStr"/>
      <c r="M363" s="2086" t="inlineStr">
        <is>
          <t>Moyenne à partir des campagnes n-1/n et n/n+1</t>
        </is>
      </c>
      <c r="N363" s="2086" t="inlineStr"/>
      <c r="O363" s="2086" t="inlineStr">
        <is>
          <t>Mises en œuvre Distillerie</t>
        </is>
      </c>
    </row>
    <row r="364">
      <c r="A364" s="2086" t="inlineStr">
        <is>
          <t>Maïs-grain collecté (conso)</t>
        </is>
      </c>
      <c r="B364" s="2086" t="inlineStr">
        <is>
          <t>Distillerie - Maïs-grain</t>
        </is>
      </c>
      <c r="C364" s="2086" t="n">
        <v>495.75</v>
      </c>
      <c r="D364" s="2086" t="inlineStr">
        <is>
          <t>kt</t>
        </is>
      </c>
      <c r="E364" s="2086" t="inlineStr"/>
      <c r="F364" s="2086" t="inlineStr">
        <is>
          <t>2015.0</t>
        </is>
      </c>
      <c r="G364" s="2086" t="inlineStr">
        <is>
          <t>Faible</t>
        </is>
      </c>
      <c r="H364" s="2086" t="inlineStr"/>
      <c r="I364" s="2086" t="inlineStr">
        <is>
          <t>FranceAgriMer</t>
        </is>
      </c>
      <c r="J364" s="2086" t="inlineStr"/>
      <c r="K364" s="2086" t="inlineStr"/>
      <c r="L364" s="2086" t="inlineStr"/>
      <c r="M364" s="2086" t="inlineStr">
        <is>
          <t>Moyenne à partir des campagnes n-1/n et n/n+1</t>
        </is>
      </c>
      <c r="N364" s="2086" t="inlineStr"/>
      <c r="O364" s="2086" t="inlineStr"/>
    </row>
    <row r="365">
      <c r="A365" s="2086" t="inlineStr">
        <is>
          <t>Blé tendre collecté (conso)</t>
        </is>
      </c>
      <c r="B365" s="2086" t="inlineStr">
        <is>
          <t>Distillerie - Blé tendre</t>
        </is>
      </c>
      <c r="C365" s="2086" t="n">
        <v>1560</v>
      </c>
      <c r="D365" s="2086" t="inlineStr">
        <is>
          <t>kt</t>
        </is>
      </c>
      <c r="E365" s="2086" t="inlineStr"/>
      <c r="F365" s="2086" t="inlineStr">
        <is>
          <t>2019.0</t>
        </is>
      </c>
      <c r="G365" s="2086" t="inlineStr">
        <is>
          <t>Faible</t>
        </is>
      </c>
      <c r="H365" s="2086" t="inlineStr"/>
      <c r="I365" s="2086" t="inlineStr">
        <is>
          <t>FranceAgriMer</t>
        </is>
      </c>
      <c r="J365" s="2086" t="inlineStr"/>
      <c r="K365" s="2086" t="inlineStr"/>
      <c r="L365" s="2086" t="inlineStr"/>
      <c r="M365" s="2086" t="inlineStr">
        <is>
          <t>Moyenne à partir des campagnes n-1/n et n/n+1</t>
        </is>
      </c>
      <c r="N365" s="2086" t="inlineStr"/>
      <c r="O365" s="2086" t="inlineStr"/>
    </row>
    <row r="366">
      <c r="A366" s="2086" t="inlineStr">
        <is>
          <t>Maïs-grain collecté (conso)</t>
        </is>
      </c>
      <c r="B366" s="2086" t="inlineStr">
        <is>
          <t>Distillerie - Maïs-grain</t>
        </is>
      </c>
      <c r="C366" s="2086" t="n">
        <v>525</v>
      </c>
      <c r="D366" s="2086" t="inlineStr">
        <is>
          <t>kt</t>
        </is>
      </c>
      <c r="E366" s="2086" t="inlineStr"/>
      <c r="F366" s="2086" t="inlineStr">
        <is>
          <t>2019.0</t>
        </is>
      </c>
      <c r="G366" s="2086" t="inlineStr">
        <is>
          <t>Faible</t>
        </is>
      </c>
      <c r="H366" s="2086" t="inlineStr"/>
      <c r="I366" s="2086" t="inlineStr">
        <is>
          <t>FranceAgriMer</t>
        </is>
      </c>
      <c r="J366" s="2086" t="inlineStr"/>
      <c r="K366" s="2086" t="inlineStr"/>
      <c r="L366" s="2086" t="inlineStr"/>
      <c r="M366" s="2086" t="inlineStr">
        <is>
          <t>Moyenne à partir des campagnes n-1/n et n/n+1</t>
        </is>
      </c>
      <c r="N366" s="2086" t="inlineStr"/>
      <c r="O366" s="2086" t="inlineStr"/>
    </row>
    <row r="367">
      <c r="A367" s="2086" t="inlineStr">
        <is>
          <t>Orge collecté (conso)</t>
        </is>
      </c>
      <c r="B367" s="2086" t="inlineStr">
        <is>
          <t>Malterie - Orge</t>
        </is>
      </c>
      <c r="C367" s="2086" t="n">
        <v>1690.6160635</v>
      </c>
      <c r="D367" s="2086" t="inlineStr">
        <is>
          <t>kt</t>
        </is>
      </c>
      <c r="E367" s="2086" t="inlineStr"/>
      <c r="F367" s="2086" t="inlineStr">
        <is>
          <t>2015.0</t>
        </is>
      </c>
      <c r="G367" s="2086" t="inlineStr">
        <is>
          <t>Faible</t>
        </is>
      </c>
      <c r="H367" s="2086" t="inlineStr"/>
      <c r="I367" s="2086" t="inlineStr">
        <is>
          <t>FranceAgriMer</t>
        </is>
      </c>
      <c r="J367" s="2086" t="inlineStr"/>
      <c r="K367" s="2086" t="inlineStr"/>
      <c r="L367" s="2086" t="inlineStr"/>
      <c r="M367" s="2086" t="inlineStr">
        <is>
          <t>Moyenne à partir des campagnes n-1/n et n/n+1</t>
        </is>
      </c>
      <c r="N367" s="2086" t="inlineStr"/>
      <c r="O367" s="2086" t="inlineStr">
        <is>
          <t>Mises en œuvre Malterie</t>
        </is>
      </c>
    </row>
    <row r="368">
      <c r="A368" s="2086" t="inlineStr">
        <is>
          <t>Blé tendre collecté (conso)</t>
        </is>
      </c>
      <c r="B368" s="2086" t="inlineStr">
        <is>
          <t>Malterie - Blé tendre</t>
        </is>
      </c>
      <c r="C368" s="2086" t="n">
        <v>29</v>
      </c>
      <c r="D368" s="2086" t="inlineStr">
        <is>
          <t>kt</t>
        </is>
      </c>
      <c r="E368" s="2086" t="inlineStr"/>
      <c r="F368" s="2086" t="inlineStr">
        <is>
          <t>2015.0</t>
        </is>
      </c>
      <c r="G368" s="2086" t="inlineStr">
        <is>
          <t>Faible</t>
        </is>
      </c>
      <c r="H368" s="2086" t="inlineStr"/>
      <c r="I368" s="2086" t="inlineStr">
        <is>
          <t>FranceAgriMer</t>
        </is>
      </c>
      <c r="J368" s="2086" t="inlineStr"/>
      <c r="K368" s="2086" t="inlineStr"/>
      <c r="L368" s="2086" t="inlineStr"/>
      <c r="M368" s="2086" t="inlineStr">
        <is>
          <t>Utilisation de la donnée de 2014 (également utilisée dans la V0), faute de mieux</t>
        </is>
      </c>
      <c r="N368" s="2086" t="inlineStr"/>
      <c r="O368" s="2086" t="inlineStr"/>
    </row>
    <row r="369">
      <c r="A369" s="2086" t="inlineStr">
        <is>
          <t>Orge collecté (conso)</t>
        </is>
      </c>
      <c r="B369" s="2086" t="inlineStr">
        <is>
          <t>Malterie - Orge</t>
        </is>
      </c>
      <c r="C369" s="2086" t="n">
        <v>1639.106946</v>
      </c>
      <c r="D369" s="2086" t="inlineStr">
        <is>
          <t>kt</t>
        </is>
      </c>
      <c r="E369" s="2086" t="inlineStr"/>
      <c r="F369" s="2086" t="inlineStr">
        <is>
          <t>2019.0</t>
        </is>
      </c>
      <c r="G369" s="2086" t="inlineStr">
        <is>
          <t>Faible</t>
        </is>
      </c>
      <c r="H369" s="2086" t="inlineStr"/>
      <c r="I369" s="2086" t="inlineStr">
        <is>
          <t>FranceAgriMer</t>
        </is>
      </c>
      <c r="J369" s="2086" t="inlineStr"/>
      <c r="K369" s="2086" t="inlineStr"/>
      <c r="L369" s="2086" t="inlineStr"/>
      <c r="M369" s="2086" t="inlineStr">
        <is>
          <t>Moyenne à partir des campagnes n-1/n et n/n+1</t>
        </is>
      </c>
      <c r="N369" s="2086" t="inlineStr"/>
      <c r="O369" s="2086" t="inlineStr"/>
    </row>
    <row r="370">
      <c r="A370" s="2086" t="inlineStr">
        <is>
          <t>Blé tendre collecté (conso)</t>
        </is>
      </c>
      <c r="B370" s="2086" t="inlineStr">
        <is>
          <t>Malterie - Blé tendre</t>
        </is>
      </c>
      <c r="C370" s="2086" t="n">
        <v>17.969</v>
      </c>
      <c r="D370" s="2086" t="inlineStr">
        <is>
          <t>kt</t>
        </is>
      </c>
      <c r="E370" s="2086" t="inlineStr"/>
      <c r="F370" s="2086" t="inlineStr">
        <is>
          <t>2019.0</t>
        </is>
      </c>
      <c r="G370" s="2086" t="inlineStr">
        <is>
          <t>Faible</t>
        </is>
      </c>
      <c r="H370" s="2086" t="inlineStr"/>
      <c r="I370" s="2086" t="inlineStr">
        <is>
          <t>FranceAgriMer</t>
        </is>
      </c>
      <c r="J370" s="2086" t="inlineStr"/>
      <c r="K370" s="2086" t="inlineStr"/>
      <c r="L370" s="2086" t="inlineStr"/>
      <c r="M370" s="2086" t="inlineStr">
        <is>
          <t>Utilisation de la donnée de la campagne 2019/20, faute de mieux</t>
        </is>
      </c>
      <c r="N370" s="2086" t="inlineStr"/>
      <c r="O370" s="2086" t="inlineStr"/>
    </row>
    <row r="371">
      <c r="A371" s="2086" t="inlineStr">
        <is>
          <t>International</t>
        </is>
      </c>
      <c r="B371" s="2086" t="inlineStr">
        <is>
          <t>Malt</t>
        </is>
      </c>
      <c r="C371" s="2086" t="n">
        <v>13.851719</v>
      </c>
      <c r="D371" s="2086" t="inlineStr">
        <is>
          <t>kt</t>
        </is>
      </c>
      <c r="E371" s="2086" t="inlineStr"/>
      <c r="F371" s="2086" t="inlineStr">
        <is>
          <t>2015.0</t>
        </is>
      </c>
      <c r="G371" s="2086" t="inlineStr">
        <is>
          <t>Moyenne</t>
        </is>
      </c>
      <c r="H371" s="2086" t="inlineStr"/>
      <c r="I371" s="2086" t="inlineStr">
        <is>
          <t>Comtrade</t>
        </is>
      </c>
      <c r="J371" s="2086" t="inlineStr"/>
      <c r="K371" s="2086" t="inlineStr"/>
      <c r="L371" s="2086" t="inlineStr"/>
      <c r="M371" s="2086" t="inlineStr">
        <is>
          <t>On néglige le malt torréfié</t>
        </is>
      </c>
      <c r="N371" s="2086" t="inlineStr"/>
      <c r="O371" s="2086" t="inlineStr">
        <is>
          <t>Echanges de malt</t>
        </is>
      </c>
    </row>
    <row r="372">
      <c r="A372" s="2086" t="inlineStr">
        <is>
          <t>Malt</t>
        </is>
      </c>
      <c r="B372" s="2086" t="inlineStr">
        <is>
          <t>International</t>
        </is>
      </c>
      <c r="C372" s="2086" t="n">
        <v>1188</v>
      </c>
      <c r="D372" s="2086" t="inlineStr">
        <is>
          <t>kt</t>
        </is>
      </c>
      <c r="E372" s="2086" t="inlineStr"/>
      <c r="F372" s="2086" t="inlineStr">
        <is>
          <t>2015.0</t>
        </is>
      </c>
      <c r="G372" s="2086" t="inlineStr">
        <is>
          <t>Moyenne</t>
        </is>
      </c>
      <c r="H372" s="2086" t="inlineStr"/>
      <c r="I372" s="2086" t="inlineStr">
        <is>
          <t>Comtrade</t>
        </is>
      </c>
      <c r="J372" s="2086" t="inlineStr"/>
      <c r="K372" s="2086" t="inlineStr"/>
      <c r="L372" s="2086" t="inlineStr"/>
      <c r="M372" s="2086" t="inlineStr">
        <is>
          <t>On néglige le malt torréfié</t>
        </is>
      </c>
      <c r="N372" s="2086" t="inlineStr"/>
      <c r="O372" s="2086" t="inlineStr"/>
    </row>
    <row r="373">
      <c r="A373" s="2086" t="inlineStr">
        <is>
          <t>International</t>
        </is>
      </c>
      <c r="B373" s="2086" t="inlineStr">
        <is>
          <t>Malt</t>
        </is>
      </c>
      <c r="C373" s="2086" t="inlineStr"/>
      <c r="D373" s="2086" t="inlineStr">
        <is>
          <t>kt</t>
        </is>
      </c>
      <c r="E373" s="2086" t="inlineStr"/>
      <c r="F373" s="2086" t="inlineStr">
        <is>
          <t>2019.0</t>
        </is>
      </c>
      <c r="G373" s="2086" t="inlineStr">
        <is>
          <t>Moyenne</t>
        </is>
      </c>
      <c r="H373" s="2086" t="inlineStr"/>
      <c r="I373" s="2086" t="inlineStr">
        <is>
          <t>Comtrade</t>
        </is>
      </c>
      <c r="J373" s="2086" t="inlineStr"/>
      <c r="K373" s="2086" t="inlineStr"/>
      <c r="L373" s="2086" t="inlineStr"/>
      <c r="M373" s="2086" t="inlineStr">
        <is>
          <t>On néglige le malt torréfié</t>
        </is>
      </c>
      <c r="N373" s="2086" t="inlineStr"/>
      <c r="O373" s="2086" t="inlineStr"/>
    </row>
    <row r="374">
      <c r="A374" s="2086" t="inlineStr">
        <is>
          <t>Malt</t>
        </is>
      </c>
      <c r="B374" s="2086" t="inlineStr">
        <is>
          <t>International</t>
        </is>
      </c>
      <c r="C374" s="2086" t="n">
        <v>1130</v>
      </c>
      <c r="D374" s="2086" t="inlineStr">
        <is>
          <t>kt</t>
        </is>
      </c>
      <c r="E374" s="2086" t="inlineStr"/>
      <c r="F374" s="2086" t="inlineStr">
        <is>
          <t>2019.0</t>
        </is>
      </c>
      <c r="G374" s="2086" t="inlineStr">
        <is>
          <t>Moyenne</t>
        </is>
      </c>
      <c r="H374" s="2086" t="inlineStr"/>
      <c r="I374" s="2086" t="inlineStr">
        <is>
          <t>Comtrade</t>
        </is>
      </c>
      <c r="J374" s="2086" t="inlineStr"/>
      <c r="K374" s="2086" t="inlineStr"/>
      <c r="L374" s="2086" t="inlineStr"/>
      <c r="M374" s="2086" t="inlineStr">
        <is>
          <t>On néglige le malt torréfié</t>
        </is>
      </c>
      <c r="N374" s="2086" t="inlineStr"/>
      <c r="O374" s="2086" t="inlineStr"/>
    </row>
    <row r="375">
      <c r="A375" s="2086" t="inlineStr">
        <is>
          <t>Brasserie</t>
        </is>
      </c>
      <c r="B375" s="2086" t="inlineStr">
        <is>
          <t>Bière</t>
        </is>
      </c>
      <c r="C375" s="2086" t="n">
        <v>1902.5462</v>
      </c>
      <c r="D375" s="2086" t="inlineStr">
        <is>
          <t>kt</t>
        </is>
      </c>
      <c r="E375" s="2086" t="inlineStr"/>
      <c r="F375" s="2086" t="inlineStr">
        <is>
          <t>2015.0</t>
        </is>
      </c>
      <c r="G375" s="2086" t="inlineStr">
        <is>
          <t>Faible</t>
        </is>
      </c>
      <c r="H375" s="2086" t="inlineStr"/>
      <c r="I375" s="2086" t="inlineStr">
        <is>
          <t>Prodcom</t>
        </is>
      </c>
      <c r="J375" s="2086" t="inlineStr"/>
      <c r="K375" s="2086" t="inlineStr"/>
      <c r="L375" s="2086" t="inlineStr"/>
      <c r="M375" s="2086" t="inlineStr">
        <is>
          <t>On néglige les bières non alcoolisées (pas de données via Prodcom). La densité de la bière vaut 1</t>
        </is>
      </c>
      <c r="N375" s="2086" t="inlineStr"/>
      <c r="O375" s="2086" t="inlineStr">
        <is>
          <t>Production matières Brasserie</t>
        </is>
      </c>
    </row>
    <row r="376">
      <c r="A376" s="2086" t="inlineStr">
        <is>
          <t>Brasserie</t>
        </is>
      </c>
      <c r="B376" s="2086" t="inlineStr">
        <is>
          <t>Bière</t>
        </is>
      </c>
      <c r="C376" s="2086" t="n">
        <v>1986.5582</v>
      </c>
      <c r="D376" s="2086" t="inlineStr">
        <is>
          <t>kt</t>
        </is>
      </c>
      <c r="E376" s="2086" t="inlineStr"/>
      <c r="F376" s="2086" t="inlineStr">
        <is>
          <t>2019.0</t>
        </is>
      </c>
      <c r="G376" s="2086" t="inlineStr">
        <is>
          <t>Faible</t>
        </is>
      </c>
      <c r="H376" s="2086" t="inlineStr"/>
      <c r="I376" s="2086" t="inlineStr">
        <is>
          <t>Prodcom</t>
        </is>
      </c>
      <c r="J376" s="2086" t="inlineStr"/>
      <c r="K376" s="2086" t="inlineStr"/>
      <c r="L376" s="2086" t="inlineStr"/>
      <c r="M376" s="2086" t="inlineStr">
        <is>
          <t>On néglige les bières non alcoolisées (pas de données via Prodcom). La densité de la bière vaut 1</t>
        </is>
      </c>
      <c r="N376" s="2086" t="inlineStr"/>
      <c r="O376" s="2086" t="inlineStr"/>
    </row>
    <row r="377">
      <c r="A377" s="2086" t="inlineStr">
        <is>
          <t>Brasserie</t>
        </is>
      </c>
      <c r="B377" s="2086" t="inlineStr">
        <is>
          <t>Drèches</t>
        </is>
      </c>
      <c r="C377" s="2086" t="n">
        <v>283.036</v>
      </c>
      <c r="D377" s="2086" t="inlineStr">
        <is>
          <t>kt</t>
        </is>
      </c>
      <c r="E377" s="2086" t="inlineStr"/>
      <c r="F377" s="2086" t="inlineStr"/>
      <c r="G377" s="2086" t="inlineStr">
        <is>
          <t>Faible</t>
        </is>
      </c>
      <c r="H377" s="2086" t="inlineStr"/>
      <c r="I377" s="2086" t="inlineStr">
        <is>
          <t>Reseda, 2017</t>
        </is>
      </c>
      <c r="J377" s="2086" t="inlineStr"/>
      <c r="K377" s="2086" t="inlineStr"/>
      <c r="L377" s="2086" t="inlineStr"/>
      <c r="M377" s="2086" t="inlineStr">
        <is>
          <t>On utilise les valeurs de 2016 pour 2015 et 2019, faute de mieux. De plus, on peut voir que la production de bière n'a pas beaucoup changé entre 2015 et 2019 (+ 4%) : les quantités de production des coproduits non plus dans ce cas.</t>
        </is>
      </c>
      <c r="N377" s="2086" t="inlineStr"/>
      <c r="O377" s="2086" t="inlineStr"/>
    </row>
    <row r="378">
      <c r="A378" s="2086" t="inlineStr">
        <is>
          <t>Brasserie</t>
        </is>
      </c>
      <c r="B378" s="2086" t="inlineStr">
        <is>
          <t>Levures</t>
        </is>
      </c>
      <c r="C378" s="2086" t="n">
        <v>47.566</v>
      </c>
      <c r="D378" s="2086" t="inlineStr">
        <is>
          <t>kt</t>
        </is>
      </c>
      <c r="E378" s="2086" t="inlineStr"/>
      <c r="F378" s="2086" t="inlineStr"/>
      <c r="G378" s="2086" t="inlineStr">
        <is>
          <t>Faible</t>
        </is>
      </c>
      <c r="H378" s="2086" t="inlineStr"/>
      <c r="I378" s="2086" t="inlineStr">
        <is>
          <t>Reseda, 2017</t>
        </is>
      </c>
      <c r="J378" s="2086" t="inlineStr"/>
      <c r="K378" s="2086" t="inlineStr"/>
      <c r="L378" s="2086" t="inlineStr"/>
      <c r="M378" s="2086" t="inlineStr">
        <is>
          <t>On utilise les valeurs de 2016 pour 2015 et 2019, faute de mieux. De plus, on peut voir que la production de bière n'a pas beaucoup changé entre 2015 et 2019 (+ 4%) : les quantités de production des coproduits non plus dans ce cas.</t>
        </is>
      </c>
      <c r="N378" s="2086" t="inlineStr"/>
      <c r="O378" s="2086" t="inlineStr"/>
    </row>
    <row r="379">
      <c r="A379" s="2086" t="inlineStr">
        <is>
          <t>Brasserie</t>
        </is>
      </c>
      <c r="B379" s="2086" t="inlineStr">
        <is>
          <t>Kieselguhr</t>
        </is>
      </c>
      <c r="C379" s="2086" t="n">
        <v>5.284</v>
      </c>
      <c r="D379" s="2086" t="inlineStr">
        <is>
          <t>kt</t>
        </is>
      </c>
      <c r="E379" s="2086" t="inlineStr"/>
      <c r="F379" s="2086" t="inlineStr"/>
      <c r="G379" s="2086" t="inlineStr">
        <is>
          <t>Faible</t>
        </is>
      </c>
      <c r="H379" s="2086" t="inlineStr"/>
      <c r="I379" s="2086" t="inlineStr">
        <is>
          <t>Reseda, 2017</t>
        </is>
      </c>
      <c r="J379" s="2086" t="inlineStr"/>
      <c r="K379" s="2086" t="inlineStr"/>
      <c r="L379" s="2086" t="inlineStr"/>
      <c r="M379" s="2086" t="inlineStr">
        <is>
          <t>On utilise les valeurs de 2016 pour 2015 et 2019, faute de mieux. De plus, on peut voir que la production de bière n'a pas beaucoup changé entre 2015 et 2019 (+ 4%) : les quantités de production des coproduits non plus dans ce cas.</t>
        </is>
      </c>
      <c r="N379" s="2086" t="inlineStr"/>
      <c r="O379" s="2086" t="inlineStr"/>
    </row>
    <row r="380">
      <c r="A380" s="2086" t="inlineStr">
        <is>
          <t>Brasserie</t>
        </is>
      </c>
      <c r="B380" s="2086" t="inlineStr">
        <is>
          <t>Troubles</t>
        </is>
      </c>
      <c r="C380" s="2086" t="n">
        <v>0</v>
      </c>
      <c r="D380" s="2086" t="inlineStr">
        <is>
          <t>kt</t>
        </is>
      </c>
      <c r="E380" s="2086" t="n">
        <v>0</v>
      </c>
      <c r="F380" s="2086" t="inlineStr"/>
      <c r="G380" s="2086" t="inlineStr">
        <is>
          <t>Faible</t>
        </is>
      </c>
      <c r="H380" s="2086" t="inlineStr"/>
      <c r="I380" s="2086" t="inlineStr"/>
      <c r="J380" s="2086" t="inlineStr"/>
      <c r="K380" s="2086" t="inlineStr"/>
      <c r="L380" s="2086" t="inlineStr"/>
      <c r="M380" s="2086" t="inlineStr">
        <is>
          <t>Hypothèse personnelle. Ce coproduit n'a pas été quantifié dans le rapport Reseda : on peut donc s'attendre à ce qu'il soit négligeable.</t>
        </is>
      </c>
      <c r="N380" s="2086" t="inlineStr"/>
      <c r="O380" s="2086" t="inlineStr"/>
    </row>
    <row r="381">
      <c r="A381" s="2086" t="inlineStr">
        <is>
          <t>Brasserie</t>
        </is>
      </c>
      <c r="B381" s="2086" t="inlineStr">
        <is>
          <t>Ecarts de production</t>
        </is>
      </c>
      <c r="C381" s="2086" t="n">
        <v>5.765</v>
      </c>
      <c r="D381" s="2086" t="inlineStr">
        <is>
          <t>kt</t>
        </is>
      </c>
      <c r="E381" s="2086" t="inlineStr"/>
      <c r="F381" s="2086" t="inlineStr"/>
      <c r="G381" s="2086" t="inlineStr">
        <is>
          <t>Faible</t>
        </is>
      </c>
      <c r="H381" s="2086" t="inlineStr"/>
      <c r="I381" s="2086" t="inlineStr">
        <is>
          <t>Reseda, 2017</t>
        </is>
      </c>
      <c r="J381" s="2086" t="inlineStr"/>
      <c r="K381" s="2086" t="inlineStr"/>
      <c r="L381" s="2086" t="inlineStr"/>
      <c r="M381" s="2086" t="inlineStr">
        <is>
          <t>On utilise les valeurs de 2016 pour 2015 et 2019, faute de mieux. De plus, on peut voir que la production de bière n'a pas beaucoup changé entre 2015 et 2019 (+ 4%) : les quantités de production des coproduits non plus dans ce cas.</t>
        </is>
      </c>
      <c r="N381" s="2086" t="inlineStr"/>
      <c r="O381" s="2086" t="inlineStr"/>
    </row>
    <row r="382">
      <c r="A382" s="2086" t="inlineStr">
        <is>
          <t>International</t>
        </is>
      </c>
      <c r="B382" s="2086" t="inlineStr">
        <is>
          <t>Bière</t>
        </is>
      </c>
      <c r="C382" s="2086" t="n">
        <v>737.477026</v>
      </c>
      <c r="D382" s="2086" t="inlineStr">
        <is>
          <t>kt</t>
        </is>
      </c>
      <c r="E382" s="2086" t="inlineStr"/>
      <c r="F382" s="2086" t="inlineStr">
        <is>
          <t>2015.0</t>
        </is>
      </c>
      <c r="G382" s="2086" t="inlineStr">
        <is>
          <t>Elevée</t>
        </is>
      </c>
      <c r="H382" s="2086" t="inlineStr"/>
      <c r="I382" s="2086" t="inlineStr">
        <is>
          <t>Comtrade</t>
        </is>
      </c>
      <c r="J382" s="2086" t="inlineStr"/>
      <c r="K382" s="2086" t="inlineStr"/>
      <c r="L382" s="2086" t="inlineStr"/>
      <c r="M382" s="2086" t="inlineStr"/>
      <c r="N382" s="2086" t="inlineStr"/>
      <c r="O382" s="2086" t="inlineStr">
        <is>
          <t>Echanges matières Brasserie</t>
        </is>
      </c>
    </row>
    <row r="383">
      <c r="A383" s="2086" t="inlineStr">
        <is>
          <t>International</t>
        </is>
      </c>
      <c r="B383" s="2086" t="inlineStr">
        <is>
          <t>Coproduits de Brasserie</t>
        </is>
      </c>
      <c r="C383" s="2086" t="n">
        <v>182.647213</v>
      </c>
      <c r="D383" s="2086" t="inlineStr">
        <is>
          <t>kt</t>
        </is>
      </c>
      <c r="E383" s="2086" t="inlineStr"/>
      <c r="F383" s="2086" t="inlineStr">
        <is>
          <t>2015.0</t>
        </is>
      </c>
      <c r="G383" s="2086" t="inlineStr">
        <is>
          <t>Elevée</t>
        </is>
      </c>
      <c r="H383" s="2086" t="inlineStr"/>
      <c r="I383" s="2086" t="inlineStr">
        <is>
          <t>Comtrade</t>
        </is>
      </c>
      <c r="J383" s="2086" t="inlineStr"/>
      <c r="K383" s="2086" t="inlineStr"/>
      <c r="L383" s="2086" t="inlineStr"/>
      <c r="M383" s="2086" t="inlineStr"/>
      <c r="N383" s="2086" t="inlineStr"/>
      <c r="O383" s="2086" t="inlineStr"/>
    </row>
    <row r="384">
      <c r="A384" s="2086" t="inlineStr">
        <is>
          <t>Bière</t>
        </is>
      </c>
      <c r="B384" s="2086" t="inlineStr">
        <is>
          <t>International</t>
        </is>
      </c>
      <c r="C384" s="2086" t="n">
        <v>646.671256</v>
      </c>
      <c r="D384" s="2086" t="inlineStr">
        <is>
          <t>kt</t>
        </is>
      </c>
      <c r="E384" s="2086" t="inlineStr"/>
      <c r="F384" s="2086" t="inlineStr">
        <is>
          <t>2015.0</t>
        </is>
      </c>
      <c r="G384" s="2086" t="inlineStr">
        <is>
          <t>Elevée</t>
        </is>
      </c>
      <c r="H384" s="2086" t="inlineStr"/>
      <c r="I384" s="2086" t="inlineStr">
        <is>
          <t>Comtrade</t>
        </is>
      </c>
      <c r="J384" s="2086" t="inlineStr"/>
      <c r="K384" s="2086" t="inlineStr"/>
      <c r="L384" s="2086" t="inlineStr"/>
      <c r="M384" s="2086" t="inlineStr"/>
      <c r="N384" s="2086" t="inlineStr"/>
      <c r="O384" s="2086" t="inlineStr"/>
    </row>
    <row r="385">
      <c r="A385" s="2086" t="inlineStr">
        <is>
          <t>Coproduits de Brasserie</t>
        </is>
      </c>
      <c r="B385" s="2086" t="inlineStr">
        <is>
          <t>International</t>
        </is>
      </c>
      <c r="C385" s="2086" t="n">
        <v>93.200491</v>
      </c>
      <c r="D385" s="2086" t="inlineStr">
        <is>
          <t>kt</t>
        </is>
      </c>
      <c r="E385" s="2086" t="inlineStr"/>
      <c r="F385" s="2086" t="inlineStr">
        <is>
          <t>2015.0</t>
        </is>
      </c>
      <c r="G385" s="2086" t="inlineStr">
        <is>
          <t>Elevée</t>
        </is>
      </c>
      <c r="H385" s="2086" t="inlineStr"/>
      <c r="I385" s="2086" t="inlineStr">
        <is>
          <t>Comtrade</t>
        </is>
      </c>
      <c r="J385" s="2086" t="inlineStr"/>
      <c r="K385" s="2086" t="inlineStr"/>
      <c r="L385" s="2086" t="inlineStr"/>
      <c r="M385" s="2086" t="inlineStr"/>
      <c r="N385" s="2086" t="inlineStr"/>
      <c r="O385" s="2086" t="inlineStr"/>
    </row>
    <row r="386">
      <c r="A386" s="2086" t="inlineStr">
        <is>
          <t>International</t>
        </is>
      </c>
      <c r="B386" s="2086" t="inlineStr">
        <is>
          <t>Bière</t>
        </is>
      </c>
      <c r="C386" s="2086" t="inlineStr"/>
      <c r="D386" s="2086" t="inlineStr">
        <is>
          <t>kt</t>
        </is>
      </c>
      <c r="E386" s="2086" t="inlineStr"/>
      <c r="F386" s="2086" t="inlineStr">
        <is>
          <t>2019.0</t>
        </is>
      </c>
      <c r="G386" s="2086" t="inlineStr">
        <is>
          <t>Elevée</t>
        </is>
      </c>
      <c r="H386" s="2086" t="inlineStr"/>
      <c r="I386" s="2086" t="inlineStr">
        <is>
          <t>Comtrade</t>
        </is>
      </c>
      <c r="J386" s="2086" t="inlineStr"/>
      <c r="K386" s="2086" t="inlineStr"/>
      <c r="L386" s="2086" t="inlineStr"/>
      <c r="M386" s="2086" t="inlineStr"/>
      <c r="N386" s="2086" t="inlineStr"/>
      <c r="O386" s="2086" t="inlineStr"/>
    </row>
    <row r="387">
      <c r="A387" s="2086" t="inlineStr">
        <is>
          <t>International</t>
        </is>
      </c>
      <c r="B387" s="2086" t="inlineStr">
        <is>
          <t>Coproduits de Brasserie</t>
        </is>
      </c>
      <c r="C387" s="2086" t="n">
        <v>246.591388</v>
      </c>
      <c r="D387" s="2086" t="inlineStr">
        <is>
          <t>kt</t>
        </is>
      </c>
      <c r="E387" s="2086" t="inlineStr"/>
      <c r="F387" s="2086" t="inlineStr">
        <is>
          <t>2019.0</t>
        </is>
      </c>
      <c r="G387" s="2086" t="inlineStr">
        <is>
          <t>Elevée</t>
        </is>
      </c>
      <c r="H387" s="2086" t="inlineStr"/>
      <c r="I387" s="2086" t="inlineStr">
        <is>
          <t>Comtrade</t>
        </is>
      </c>
      <c r="J387" s="2086" t="inlineStr"/>
      <c r="K387" s="2086" t="inlineStr"/>
      <c r="L387" s="2086" t="inlineStr"/>
      <c r="M387" s="2086" t="inlineStr"/>
      <c r="N387" s="2086" t="inlineStr"/>
      <c r="O387" s="2086" t="inlineStr"/>
    </row>
    <row r="388">
      <c r="A388" s="2086" t="inlineStr">
        <is>
          <t>Bière</t>
        </is>
      </c>
      <c r="B388" s="2086" t="inlineStr">
        <is>
          <t>International</t>
        </is>
      </c>
      <c r="C388" s="2086" t="n">
        <v>498.367711</v>
      </c>
      <c r="D388" s="2086" t="inlineStr">
        <is>
          <t>kt</t>
        </is>
      </c>
      <c r="E388" s="2086" t="inlineStr"/>
      <c r="F388" s="2086" t="inlineStr">
        <is>
          <t>2019.0</t>
        </is>
      </c>
      <c r="G388" s="2086" t="inlineStr">
        <is>
          <t>Elevée</t>
        </is>
      </c>
      <c r="H388" s="2086" t="inlineStr"/>
      <c r="I388" s="2086" t="inlineStr">
        <is>
          <t>Comtrade</t>
        </is>
      </c>
      <c r="J388" s="2086" t="inlineStr"/>
      <c r="K388" s="2086" t="inlineStr"/>
      <c r="L388" s="2086" t="inlineStr"/>
      <c r="M388" s="2086" t="inlineStr"/>
      <c r="N388" s="2086" t="inlineStr"/>
      <c r="O388" s="2086" t="inlineStr"/>
    </row>
    <row r="389">
      <c r="A389" s="2086" t="inlineStr">
        <is>
          <t>Coproduits de Brasserie</t>
        </is>
      </c>
      <c r="B389" s="2086" t="inlineStr">
        <is>
          <t>International</t>
        </is>
      </c>
      <c r="C389" s="2086" t="n">
        <v>123.722091</v>
      </c>
      <c r="D389" s="2086" t="inlineStr">
        <is>
          <t>kt</t>
        </is>
      </c>
      <c r="E389" s="2086" t="inlineStr"/>
      <c r="F389" s="2086" t="inlineStr">
        <is>
          <t>2019.0</t>
        </is>
      </c>
      <c r="G389" s="2086" t="inlineStr">
        <is>
          <t>Elevée</t>
        </is>
      </c>
      <c r="H389" s="2086" t="inlineStr"/>
      <c r="I389" s="2086" t="inlineStr">
        <is>
          <t>Comtrade</t>
        </is>
      </c>
      <c r="J389" s="2086" t="inlineStr"/>
      <c r="K389" s="2086" t="inlineStr"/>
      <c r="L389" s="2086" t="inlineStr"/>
      <c r="M389" s="2086" t="inlineStr"/>
      <c r="N389" s="2086" t="inlineStr"/>
      <c r="O389" s="2086" t="inlineStr"/>
    </row>
    <row r="390">
      <c r="A390" s="2086" t="inlineStr">
        <is>
          <t>Levures</t>
        </is>
      </c>
      <c r="B390" s="2086" t="inlineStr">
        <is>
          <t>Alimentation animale rente (EA) (hors FAB)</t>
        </is>
      </c>
      <c r="C390" s="2086" t="n">
        <v>1</v>
      </c>
      <c r="D390" s="2086" t="inlineStr">
        <is>
          <t>kt</t>
        </is>
      </c>
      <c r="E390" s="2086" t="inlineStr"/>
      <c r="F390" s="2086" t="inlineStr"/>
      <c r="G390" s="2086" t="inlineStr">
        <is>
          <t>Faible</t>
        </is>
      </c>
      <c r="H390" s="2086" t="inlineStr"/>
      <c r="I390" s="2086" t="inlineStr">
        <is>
          <t>Reseda, 2017</t>
        </is>
      </c>
      <c r="J390" s="2086" t="inlineStr"/>
      <c r="K390" s="2086" t="inlineStr"/>
      <c r="L390" s="2086" t="inlineStr"/>
      <c r="M390" s="2086" t="inlineStr">
        <is>
          <t>On utilise les valeurs de 2016 pour 2015 et 2019, faute de mieux. De plus, on peut voir que la production de bière n'a pas beaucoup changé entre 2015 et 2019 (+ 4%) : les quantités de production des coproduits non plus dans ce cas.</t>
        </is>
      </c>
      <c r="N390" s="2086" t="inlineStr"/>
      <c r="O390" s="2086" t="inlineStr">
        <is>
          <t>Débouchés matières Brasserie</t>
        </is>
      </c>
    </row>
    <row r="391">
      <c r="A391" s="2086" t="inlineStr">
        <is>
          <t>Levures</t>
        </is>
      </c>
      <c r="B391" s="2086" t="inlineStr">
        <is>
          <t>Alimentation animale</t>
        </is>
      </c>
      <c r="C391" s="2086" t="n">
        <v>48</v>
      </c>
      <c r="D391" s="2086" t="inlineStr">
        <is>
          <t>kt</t>
        </is>
      </c>
      <c r="E391" s="2086" t="inlineStr"/>
      <c r="F391" s="2086" t="inlineStr"/>
      <c r="G391" s="2086" t="inlineStr">
        <is>
          <t>Faible</t>
        </is>
      </c>
      <c r="H391" s="2086" t="inlineStr"/>
      <c r="I391" s="2086" t="inlineStr">
        <is>
          <t>Reseda, 2017</t>
        </is>
      </c>
      <c r="J391" s="2086" t="inlineStr"/>
      <c r="K391" s="2086" t="inlineStr"/>
      <c r="L391" s="2086" t="inlineStr"/>
      <c r="M391" s="2086" t="inlineStr">
        <is>
          <t>On utilise les valeurs de 2016 pour 2015 et 2019, faute de mieux. De plus, on peut voir que la production de bière n'a pas beaucoup changé entre 2015 et 2019 (+ 4%) : les quantités de production des coproduits non plus dans ce cas.
Cette donnée a volontairement été renseignée agrégée afin que le programme de réconciliation puisse calculer la valeur dirigée vers l'industrie animale (en se servant de la ligne ci-dessus).</t>
        </is>
      </c>
      <c r="N391" s="2086" t="inlineStr"/>
      <c r="O391" s="2086" t="inlineStr"/>
    </row>
    <row r="392">
      <c r="A392" s="2086" t="inlineStr">
        <is>
          <t>Maïs-grain collecté (conso)</t>
        </is>
      </c>
      <c r="B392" s="2086" t="inlineStr">
        <is>
          <t>Maïserie</t>
        </is>
      </c>
      <c r="C392" s="2086" t="n">
        <v>126.6675</v>
      </c>
      <c r="D392" s="2086" t="inlineStr">
        <is>
          <t>kt</t>
        </is>
      </c>
      <c r="E392" s="2086" t="inlineStr"/>
      <c r="F392" s="2086" t="inlineStr">
        <is>
          <t>2015.0</t>
        </is>
      </c>
      <c r="G392" s="2086" t="inlineStr">
        <is>
          <t>Faible</t>
        </is>
      </c>
      <c r="H392" s="2086" t="inlineStr"/>
      <c r="I392" s="2086" t="inlineStr">
        <is>
          <t>FranceAgriMer</t>
        </is>
      </c>
      <c r="J392" s="2086" t="inlineStr"/>
      <c r="K392" s="2086" t="inlineStr"/>
      <c r="L392" s="2086" t="inlineStr"/>
      <c r="M392" s="2086" t="inlineStr">
        <is>
          <t>Moyenne à partir des campagnes n-1/n et n/n+1</t>
        </is>
      </c>
      <c r="N392" s="2086" t="inlineStr"/>
      <c r="O392" s="2086" t="inlineStr">
        <is>
          <t>Mises en œuvre Maïserie</t>
        </is>
      </c>
    </row>
    <row r="393">
      <c r="A393" s="2086" t="inlineStr">
        <is>
          <t>Maïs-grain collecté (conso)</t>
        </is>
      </c>
      <c r="B393" s="2086" t="inlineStr">
        <is>
          <t>Maïserie</t>
        </is>
      </c>
      <c r="C393" s="2086" t="n">
        <v>86.881</v>
      </c>
      <c r="D393" s="2086" t="inlineStr">
        <is>
          <t>kt</t>
        </is>
      </c>
      <c r="E393" s="2086" t="inlineStr"/>
      <c r="F393" s="2086" t="inlineStr">
        <is>
          <t>2019.0</t>
        </is>
      </c>
      <c r="G393" s="2086" t="inlineStr">
        <is>
          <t>Faible</t>
        </is>
      </c>
      <c r="H393" s="2086" t="inlineStr"/>
      <c r="I393" s="2086" t="inlineStr">
        <is>
          <t>FranceAgriMer</t>
        </is>
      </c>
      <c r="J393" s="2086" t="inlineStr"/>
      <c r="K393" s="2086" t="inlineStr"/>
      <c r="L393" s="2086" t="inlineStr"/>
      <c r="M393" s="2086" t="inlineStr">
        <is>
          <t>Moyenne à partir des campagnes n-1/n et n/n+1</t>
        </is>
      </c>
      <c r="N393" s="2086" t="inlineStr"/>
      <c r="O393" s="2086" t="inlineStr"/>
    </row>
    <row r="394">
      <c r="A394" s="2086" t="inlineStr">
        <is>
          <t>International</t>
        </is>
      </c>
      <c r="B394" s="2086" t="inlineStr">
        <is>
          <t>Farine alimentaire</t>
        </is>
      </c>
      <c r="C394" s="2086" t="n">
        <v>13.205359</v>
      </c>
      <c r="D394" s="2086" t="inlineStr">
        <is>
          <t>kt</t>
        </is>
      </c>
      <c r="E394" s="2086" t="inlineStr"/>
      <c r="F394" s="2086" t="inlineStr">
        <is>
          <t>2015.0</t>
        </is>
      </c>
      <c r="G394" s="2086" t="inlineStr">
        <is>
          <t>Elevée</t>
        </is>
      </c>
      <c r="H394" s="2086" t="inlineStr"/>
      <c r="I394" s="2086" t="inlineStr">
        <is>
          <t>Comtrade</t>
        </is>
      </c>
      <c r="J394" s="2086" t="inlineStr"/>
      <c r="K394" s="2086" t="inlineStr"/>
      <c r="L394" s="2086" t="inlineStr"/>
      <c r="M394" s="2086" t="inlineStr"/>
      <c r="N394" s="2086" t="inlineStr"/>
      <c r="O394" s="2086" t="inlineStr">
        <is>
          <t>Echanges matières Maïseries</t>
        </is>
      </c>
    </row>
    <row r="395">
      <c r="A395" s="2086" t="inlineStr">
        <is>
          <t>International</t>
        </is>
      </c>
      <c r="B395" s="2086" t="inlineStr">
        <is>
          <t>Huile de maïs</t>
        </is>
      </c>
      <c r="C395" s="2086" t="n">
        <v>2.144731</v>
      </c>
      <c r="D395" s="2086" t="inlineStr">
        <is>
          <t>kt</t>
        </is>
      </c>
      <c r="E395" s="2086" t="inlineStr"/>
      <c r="F395" s="2086" t="inlineStr">
        <is>
          <t>2015.0</t>
        </is>
      </c>
      <c r="G395" s="2086" t="inlineStr">
        <is>
          <t>Moyenne</t>
        </is>
      </c>
      <c r="H395" s="2086" t="inlineStr"/>
      <c r="I395" s="2086" t="inlineStr">
        <is>
          <t>Comtrade</t>
        </is>
      </c>
      <c r="J395" s="2086" t="inlineStr"/>
      <c r="K395" s="2086" t="inlineStr"/>
      <c r="L395" s="2086" t="inlineStr"/>
      <c r="M395" s="2086" t="inlineStr">
        <is>
          <t>Les échanges d'huile raffinée ne sont pas pris en compte (produit absent du diagramme)</t>
        </is>
      </c>
      <c r="N395" s="2086" t="inlineStr"/>
      <c r="O395" s="2086" t="inlineStr"/>
    </row>
    <row r="396">
      <c r="A396" s="2086" t="inlineStr">
        <is>
          <t>Farine alimentaire</t>
        </is>
      </c>
      <c r="B396" s="2086" t="inlineStr">
        <is>
          <t>International</t>
        </is>
      </c>
      <c r="C396" s="2086" t="n">
        <v>40.188977</v>
      </c>
      <c r="D396" s="2086" t="inlineStr">
        <is>
          <t>kt</t>
        </is>
      </c>
      <c r="E396" s="2086" t="inlineStr"/>
      <c r="F396" s="2086" t="inlineStr">
        <is>
          <t>2015.0</t>
        </is>
      </c>
      <c r="G396" s="2086" t="inlineStr">
        <is>
          <t>Elevée</t>
        </is>
      </c>
      <c r="H396" s="2086" t="inlineStr"/>
      <c r="I396" s="2086" t="inlineStr">
        <is>
          <t>Comtrade</t>
        </is>
      </c>
      <c r="J396" s="2086" t="inlineStr"/>
      <c r="K396" s="2086" t="inlineStr"/>
      <c r="L396" s="2086" t="inlineStr"/>
      <c r="M396" s="2086" t="inlineStr"/>
      <c r="N396" s="2086" t="inlineStr"/>
      <c r="O396" s="2086" t="inlineStr"/>
    </row>
    <row r="397">
      <c r="A397" s="2086" t="inlineStr">
        <is>
          <t>Huile de maïs</t>
        </is>
      </c>
      <c r="B397" s="2086" t="inlineStr">
        <is>
          <t>International</t>
        </is>
      </c>
      <c r="C397" s="2086" t="n">
        <v>9.447843000000001</v>
      </c>
      <c r="D397" s="2086" t="inlineStr">
        <is>
          <t>kt</t>
        </is>
      </c>
      <c r="E397" s="2086" t="inlineStr"/>
      <c r="F397" s="2086" t="inlineStr">
        <is>
          <t>2015.0</t>
        </is>
      </c>
      <c r="G397" s="2086" t="inlineStr">
        <is>
          <t>Moyenne</t>
        </is>
      </c>
      <c r="H397" s="2086" t="inlineStr"/>
      <c r="I397" s="2086" t="inlineStr">
        <is>
          <t>Comtrade</t>
        </is>
      </c>
      <c r="J397" s="2086" t="inlineStr"/>
      <c r="K397" s="2086" t="inlineStr"/>
      <c r="L397" s="2086" t="inlineStr"/>
      <c r="M397" s="2086" t="inlineStr">
        <is>
          <t>Les échanges d'huile raffinée ne sont pas pris en compte (produit absent du diagramme)</t>
        </is>
      </c>
      <c r="N397" s="2086" t="inlineStr"/>
      <c r="O397" s="2086" t="inlineStr"/>
    </row>
    <row r="398">
      <c r="A398" s="2086" t="inlineStr">
        <is>
          <t>International</t>
        </is>
      </c>
      <c r="B398" s="2086" t="inlineStr">
        <is>
          <t>Farine alimentaire</t>
        </is>
      </c>
      <c r="C398" s="2086" t="n">
        <v>21.648799</v>
      </c>
      <c r="D398" s="2086" t="inlineStr">
        <is>
          <t>kt</t>
        </is>
      </c>
      <c r="E398" s="2086" t="inlineStr"/>
      <c r="F398" s="2086" t="inlineStr">
        <is>
          <t>2019.0</t>
        </is>
      </c>
      <c r="G398" s="2086" t="inlineStr">
        <is>
          <t>Elevée</t>
        </is>
      </c>
      <c r="H398" s="2086" t="inlineStr"/>
      <c r="I398" s="2086" t="inlineStr">
        <is>
          <t>Comtrade</t>
        </is>
      </c>
      <c r="J398" s="2086" t="inlineStr"/>
      <c r="K398" s="2086" t="inlineStr"/>
      <c r="L398" s="2086" t="inlineStr"/>
      <c r="M398" s="2086" t="inlineStr"/>
      <c r="N398" s="2086" t="inlineStr"/>
      <c r="O398" s="2086" t="inlineStr"/>
    </row>
    <row r="399">
      <c r="A399" s="2086" t="inlineStr">
        <is>
          <t>International</t>
        </is>
      </c>
      <c r="B399" s="2086" t="inlineStr">
        <is>
          <t>Huile de maïs</t>
        </is>
      </c>
      <c r="C399" s="2086" t="n">
        <v>1.967863</v>
      </c>
      <c r="D399" s="2086" t="inlineStr">
        <is>
          <t>kt</t>
        </is>
      </c>
      <c r="E399" s="2086" t="inlineStr"/>
      <c r="F399" s="2086" t="inlineStr">
        <is>
          <t>2019.0</t>
        </is>
      </c>
      <c r="G399" s="2086" t="inlineStr">
        <is>
          <t>Moyenne</t>
        </is>
      </c>
      <c r="H399" s="2086" t="inlineStr"/>
      <c r="I399" s="2086" t="inlineStr">
        <is>
          <t>Comtrade</t>
        </is>
      </c>
      <c r="J399" s="2086" t="inlineStr"/>
      <c r="K399" s="2086" t="inlineStr"/>
      <c r="L399" s="2086" t="inlineStr"/>
      <c r="M399" s="2086" t="inlineStr">
        <is>
          <t>Les échanges d'huile raffinée ne sont pas pris en compte (produit absent du diagramme)</t>
        </is>
      </c>
      <c r="N399" s="2086" t="inlineStr"/>
      <c r="O399" s="2086" t="inlineStr"/>
    </row>
    <row r="400">
      <c r="A400" s="2086" t="inlineStr">
        <is>
          <t>Farine alimentaire</t>
        </is>
      </c>
      <c r="B400" s="2086" t="inlineStr">
        <is>
          <t>International</t>
        </is>
      </c>
      <c r="C400" s="2086" t="n">
        <v>36.07283</v>
      </c>
      <c r="D400" s="2086" t="inlineStr">
        <is>
          <t>kt</t>
        </is>
      </c>
      <c r="E400" s="2086" t="inlineStr"/>
      <c r="F400" s="2086" t="inlineStr">
        <is>
          <t>2019.0</t>
        </is>
      </c>
      <c r="G400" s="2086" t="inlineStr">
        <is>
          <t>Elevée</t>
        </is>
      </c>
      <c r="H400" s="2086" t="inlineStr"/>
      <c r="I400" s="2086" t="inlineStr">
        <is>
          <t>Comtrade</t>
        </is>
      </c>
      <c r="J400" s="2086" t="inlineStr"/>
      <c r="K400" s="2086" t="inlineStr"/>
      <c r="L400" s="2086" t="inlineStr"/>
      <c r="M400" s="2086" t="inlineStr"/>
      <c r="N400" s="2086" t="inlineStr"/>
      <c r="O400" s="2086" t="inlineStr"/>
    </row>
    <row r="401">
      <c r="A401" s="2086" t="inlineStr">
        <is>
          <t>Huile de maïs</t>
        </is>
      </c>
      <c r="B401" s="2086" t="inlineStr">
        <is>
          <t>International</t>
        </is>
      </c>
      <c r="C401" s="2086" t="n">
        <v>3.405264</v>
      </c>
      <c r="D401" s="2086" t="inlineStr">
        <is>
          <t>kt</t>
        </is>
      </c>
      <c r="E401" s="2086" t="inlineStr"/>
      <c r="F401" s="2086" t="inlineStr">
        <is>
          <t>2019.0</t>
        </is>
      </c>
      <c r="G401" s="2086" t="inlineStr">
        <is>
          <t>Moyenne</t>
        </is>
      </c>
      <c r="H401" s="2086" t="inlineStr"/>
      <c r="I401" s="2086" t="inlineStr">
        <is>
          <t>Comtrade</t>
        </is>
      </c>
      <c r="J401" s="2086" t="inlineStr"/>
      <c r="K401" s="2086" t="inlineStr"/>
      <c r="L401" s="2086" t="inlineStr"/>
      <c r="M401" s="2086" t="inlineStr">
        <is>
          <t>Les échanges d'huile raffinée ne sont pas pris en compte (produit absent du diagramme)</t>
        </is>
      </c>
      <c r="N401" s="2086" t="inlineStr"/>
      <c r="O401" s="2086" t="inlineStr"/>
    </row>
    <row r="402">
      <c r="A402" s="2086" t="inlineStr">
        <is>
          <t>Blé dur collecté (conso)</t>
        </is>
      </c>
      <c r="B402" s="2086" t="inlineStr">
        <is>
          <t>Semoulerie</t>
        </is>
      </c>
      <c r="C402" s="2086" t="n">
        <v>597.54</v>
      </c>
      <c r="D402" s="2086" t="inlineStr">
        <is>
          <t>kt</t>
        </is>
      </c>
      <c r="E402" s="2086" t="inlineStr"/>
      <c r="F402" s="2086" t="inlineStr">
        <is>
          <t>2015.0</t>
        </is>
      </c>
      <c r="G402" s="2086" t="inlineStr">
        <is>
          <t>Elevée</t>
        </is>
      </c>
      <c r="H402" s="2086" t="inlineStr"/>
      <c r="I402" s="2086" t="inlineStr">
        <is>
          <t>SIFPAF et CFSI (Chiffres clés)</t>
        </is>
      </c>
      <c r="J402" s="2086" t="inlineStr"/>
      <c r="K402" s="2086" t="inlineStr"/>
      <c r="L402" s="2086" t="inlineStr"/>
      <c r="M402" s="2086" t="inlineStr"/>
      <c r="N402" s="2086" t="inlineStr"/>
      <c r="O402" s="2086" t="inlineStr">
        <is>
          <t>Semoulerie et Fab. de pâtes et couscous (mises en œuvre, production, échanges)</t>
        </is>
      </c>
    </row>
    <row r="403">
      <c r="A403" s="2086" t="inlineStr">
        <is>
          <t>Semoulerie</t>
        </is>
      </c>
      <c r="B403" s="2086" t="inlineStr">
        <is>
          <t>Semoule</t>
        </is>
      </c>
      <c r="C403" s="2086" t="n">
        <v>491.741</v>
      </c>
      <c r="D403" s="2086" t="inlineStr">
        <is>
          <t>kt</t>
        </is>
      </c>
      <c r="E403" s="2086" t="inlineStr"/>
      <c r="F403" s="2086" t="inlineStr">
        <is>
          <t>2015.0</t>
        </is>
      </c>
      <c r="G403" s="2086" t="inlineStr">
        <is>
          <t>Elevée</t>
        </is>
      </c>
      <c r="H403" s="2086" t="inlineStr"/>
      <c r="I403" s="2086" t="inlineStr">
        <is>
          <t>SIFPAF et CFSI (Chiffres clés)</t>
        </is>
      </c>
      <c r="J403" s="2086" t="inlineStr"/>
      <c r="K403" s="2086" t="inlineStr"/>
      <c r="L403" s="2086" t="inlineStr"/>
      <c r="M403" s="2086" t="inlineStr"/>
      <c r="N403" s="2086" t="inlineStr"/>
      <c r="O403" s="2086" t="inlineStr"/>
    </row>
    <row r="404">
      <c r="A404" s="2086" t="inlineStr">
        <is>
          <t>Semoulerie</t>
        </is>
      </c>
      <c r="B404" s="2086" t="inlineStr">
        <is>
          <t>Coproduits de Semoulerie</t>
        </is>
      </c>
      <c r="C404" s="2086" t="n">
        <v>143.41</v>
      </c>
      <c r="D404" s="2086" t="inlineStr">
        <is>
          <t>kt</t>
        </is>
      </c>
      <c r="E404" s="2086" t="inlineStr"/>
      <c r="F404" s="2086" t="inlineStr">
        <is>
          <t>2015.0</t>
        </is>
      </c>
      <c r="G404" s="2086" t="inlineStr">
        <is>
          <t>Elevée</t>
        </is>
      </c>
      <c r="H404" s="2086" t="inlineStr"/>
      <c r="I404" s="2086" t="inlineStr">
        <is>
          <t>SIFPAF et CFSI (Chiffres clés)</t>
        </is>
      </c>
      <c r="J404" s="2086" t="inlineStr"/>
      <c r="K404" s="2086" t="inlineStr"/>
      <c r="L404" s="2086" t="inlineStr"/>
      <c r="M404" s="2086" t="inlineStr"/>
      <c r="N404" s="2086" t="inlineStr"/>
      <c r="O404" s="2086" t="inlineStr"/>
    </row>
    <row r="405">
      <c r="A405" s="2086" t="inlineStr">
        <is>
          <t>Semoule</t>
        </is>
      </c>
      <c r="B405" s="2086" t="inlineStr">
        <is>
          <t>International</t>
        </is>
      </c>
      <c r="C405" s="2086" t="n">
        <v>58.816</v>
      </c>
      <c r="D405" s="2086" t="inlineStr">
        <is>
          <t>kt</t>
        </is>
      </c>
      <c r="E405" s="2086" t="inlineStr"/>
      <c r="F405" s="2086" t="inlineStr">
        <is>
          <t>2015.0</t>
        </is>
      </c>
      <c r="G405" s="2086" t="inlineStr">
        <is>
          <t>Elevée</t>
        </is>
      </c>
      <c r="H405" s="2086" t="inlineStr"/>
      <c r="I405" s="2086" t="inlineStr">
        <is>
          <t>SIFPAF et CFSI (Chiffres clés)</t>
        </is>
      </c>
      <c r="J405" s="2086" t="inlineStr"/>
      <c r="K405" s="2086" t="inlineStr"/>
      <c r="L405" s="2086" t="inlineStr"/>
      <c r="M405" s="2086" t="inlineStr"/>
      <c r="N405" s="2086" t="inlineStr"/>
      <c r="O405" s="2086" t="inlineStr"/>
    </row>
    <row r="406">
      <c r="A406" s="2086" t="inlineStr">
        <is>
          <t>Semoule</t>
        </is>
      </c>
      <c r="B406" s="2086" t="inlineStr">
        <is>
          <t>Indus. pâtes &amp; couscous</t>
        </is>
      </c>
      <c r="C406" s="2086" t="n">
        <v>397.446</v>
      </c>
      <c r="D406" s="2086" t="inlineStr">
        <is>
          <t>kt</t>
        </is>
      </c>
      <c r="E406" s="2086" t="inlineStr"/>
      <c r="F406" s="2086" t="inlineStr">
        <is>
          <t>2015.0</t>
        </is>
      </c>
      <c r="G406" s="2086" t="inlineStr">
        <is>
          <t>Elevée</t>
        </is>
      </c>
      <c r="H406" s="2086" t="inlineStr"/>
      <c r="I406" s="2086" t="inlineStr">
        <is>
          <t>SIFPAF et CFSI (Chiffres clés)</t>
        </is>
      </c>
      <c r="J406" s="2086" t="inlineStr"/>
      <c r="K406" s="2086" t="inlineStr"/>
      <c r="L406" s="2086" t="inlineStr"/>
      <c r="M406" s="2086" t="inlineStr"/>
      <c r="N406" s="2086" t="inlineStr"/>
      <c r="O406" s="2086" t="inlineStr"/>
    </row>
    <row r="407">
      <c r="A407" s="2086" t="inlineStr">
        <is>
          <t>Indus. pâtes &amp; couscous</t>
        </is>
      </c>
      <c r="B407" s="2086" t="inlineStr">
        <is>
          <t>Pâtes alimentaires sèches non préparées</t>
        </is>
      </c>
      <c r="C407" s="2086" t="n">
        <v>237.157</v>
      </c>
      <c r="D407" s="2086" t="inlineStr">
        <is>
          <t>kt</t>
        </is>
      </c>
      <c r="E407" s="2086" t="inlineStr"/>
      <c r="F407" s="2086" t="inlineStr">
        <is>
          <t>2015.0</t>
        </is>
      </c>
      <c r="G407" s="2086" t="inlineStr">
        <is>
          <t>Elevée</t>
        </is>
      </c>
      <c r="H407" s="2086" t="inlineStr"/>
      <c r="I407" s="2086" t="inlineStr">
        <is>
          <t>SIFPAF et CFSI (Chiffres clés)</t>
        </is>
      </c>
      <c r="J407" s="2086" t="inlineStr"/>
      <c r="K407" s="2086" t="inlineStr"/>
      <c r="L407" s="2086" t="inlineStr"/>
      <c r="M407" s="2086" t="inlineStr"/>
      <c r="N407" s="2086" t="inlineStr"/>
      <c r="O407" s="2086" t="inlineStr"/>
    </row>
    <row r="408">
      <c r="A408" s="2086" t="inlineStr">
        <is>
          <t>Indus. pâtes &amp; couscous</t>
        </is>
      </c>
      <c r="B408" s="2086" t="inlineStr">
        <is>
          <t>Couscous non préparé</t>
        </is>
      </c>
      <c r="C408" s="2086" t="n">
        <v>91.586</v>
      </c>
      <c r="D408" s="2086" t="inlineStr">
        <is>
          <t>kt</t>
        </is>
      </c>
      <c r="E408" s="2086" t="inlineStr"/>
      <c r="F408" s="2086" t="inlineStr">
        <is>
          <t>2015.0</t>
        </is>
      </c>
      <c r="G408" s="2086" t="inlineStr">
        <is>
          <t>Elevée</t>
        </is>
      </c>
      <c r="H408" s="2086" t="inlineStr"/>
      <c r="I408" s="2086" t="inlineStr">
        <is>
          <t>SIFPAF et CFSI (Chiffres clés)</t>
        </is>
      </c>
      <c r="J408" s="2086" t="inlineStr"/>
      <c r="K408" s="2086" t="inlineStr"/>
      <c r="L408" s="2086" t="inlineStr"/>
      <c r="M408" s="2086" t="inlineStr"/>
      <c r="N408" s="2086" t="inlineStr"/>
      <c r="O408" s="2086" t="inlineStr"/>
    </row>
    <row r="409">
      <c r="A409" s="2086" t="inlineStr">
        <is>
          <t>International</t>
        </is>
      </c>
      <c r="B409" s="2086" t="inlineStr">
        <is>
          <t>Pâtes alimentaires sèches non préparées</t>
        </is>
      </c>
      <c r="C409" s="2086" t="n">
        <v>291.765</v>
      </c>
      <c r="D409" s="2086" t="inlineStr">
        <is>
          <t>kt</t>
        </is>
      </c>
      <c r="E409" s="2086" t="inlineStr"/>
      <c r="F409" s="2086" t="inlineStr">
        <is>
          <t>2015.0</t>
        </is>
      </c>
      <c r="G409" s="2086" t="inlineStr">
        <is>
          <t>Elevée</t>
        </is>
      </c>
      <c r="H409" s="2086" t="inlineStr"/>
      <c r="I409" s="2086" t="inlineStr">
        <is>
          <t>SIFPAF et CFSI (Chiffres clés)</t>
        </is>
      </c>
      <c r="J409" s="2086" t="inlineStr"/>
      <c r="K409" s="2086" t="inlineStr"/>
      <c r="L409" s="2086" t="inlineStr"/>
      <c r="M409" s="2086" t="inlineStr"/>
      <c r="N409" s="2086" t="inlineStr"/>
      <c r="O409" s="2086" t="inlineStr"/>
    </row>
    <row r="410">
      <c r="A410" s="2086" t="inlineStr">
        <is>
          <t>International</t>
        </is>
      </c>
      <c r="B410" s="2086" t="inlineStr">
        <is>
          <t>Couscous non préparé</t>
        </is>
      </c>
      <c r="C410" s="2086" t="n">
        <v>25.802</v>
      </c>
      <c r="D410" s="2086" t="inlineStr">
        <is>
          <t>kt</t>
        </is>
      </c>
      <c r="E410" s="2086" t="inlineStr"/>
      <c r="F410" s="2086" t="inlineStr">
        <is>
          <t>2015.0</t>
        </is>
      </c>
      <c r="G410" s="2086" t="inlineStr">
        <is>
          <t>Elevée</t>
        </is>
      </c>
      <c r="H410" s="2086" t="inlineStr"/>
      <c r="I410" s="2086" t="inlineStr">
        <is>
          <t>SIFPAF et CFSI (Chiffres clés)</t>
        </is>
      </c>
      <c r="J410" s="2086" t="inlineStr"/>
      <c r="K410" s="2086" t="inlineStr"/>
      <c r="L410" s="2086" t="inlineStr"/>
      <c r="M410" s="2086" t="inlineStr"/>
      <c r="N410" s="2086" t="inlineStr"/>
      <c r="O410" s="2086" t="inlineStr"/>
    </row>
    <row r="411">
      <c r="A411" s="2086" t="inlineStr">
        <is>
          <t>Pâtes alimentaires sèches non préparées</t>
        </is>
      </c>
      <c r="B411" s="2086" t="inlineStr">
        <is>
          <t>International</t>
        </is>
      </c>
      <c r="C411" s="2086" t="n">
        <v>42.007</v>
      </c>
      <c r="D411" s="2086" t="inlineStr">
        <is>
          <t>kt</t>
        </is>
      </c>
      <c r="E411" s="2086" t="inlineStr"/>
      <c r="F411" s="2086" t="inlineStr">
        <is>
          <t>2015.0</t>
        </is>
      </c>
      <c r="G411" s="2086" t="inlineStr">
        <is>
          <t>Elevée</t>
        </is>
      </c>
      <c r="H411" s="2086" t="inlineStr"/>
      <c r="I411" s="2086" t="inlineStr">
        <is>
          <t>SIFPAF et CFSI (Chiffres clés)</t>
        </is>
      </c>
      <c r="J411" s="2086" t="inlineStr"/>
      <c r="K411" s="2086" t="inlineStr"/>
      <c r="L411" s="2086" t="inlineStr"/>
      <c r="M411" s="2086" t="inlineStr"/>
      <c r="N411" s="2086" t="inlineStr"/>
      <c r="O411" s="2086" t="inlineStr"/>
    </row>
    <row r="412">
      <c r="A412" s="2086" t="inlineStr">
        <is>
          <t>Couscous non préparé</t>
        </is>
      </c>
      <c r="B412" s="2086" t="inlineStr">
        <is>
          <t>International</t>
        </is>
      </c>
      <c r="C412" s="2086" t="n">
        <v>20.883</v>
      </c>
      <c r="D412" s="2086" t="inlineStr">
        <is>
          <t>kt</t>
        </is>
      </c>
      <c r="E412" s="2086" t="inlineStr"/>
      <c r="F412" s="2086" t="inlineStr">
        <is>
          <t>2015.0</t>
        </is>
      </c>
      <c r="G412" s="2086" t="inlineStr">
        <is>
          <t>Elevée</t>
        </is>
      </c>
      <c r="H412" s="2086" t="inlineStr"/>
      <c r="I412" s="2086" t="inlineStr">
        <is>
          <t>SIFPAF et CFSI (Chiffres clés)</t>
        </is>
      </c>
      <c r="J412" s="2086" t="inlineStr"/>
      <c r="K412" s="2086" t="inlineStr"/>
      <c r="L412" s="2086" t="inlineStr"/>
      <c r="M412" s="2086" t="inlineStr"/>
      <c r="N412" s="2086" t="inlineStr"/>
      <c r="O412" s="2086" t="inlineStr"/>
    </row>
    <row r="413">
      <c r="A413" s="2086" t="inlineStr">
        <is>
          <t>Blé dur collecté (conso)</t>
        </is>
      </c>
      <c r="B413" s="2086" t="inlineStr">
        <is>
          <t>Semoulerie</t>
        </is>
      </c>
      <c r="C413" s="2086" t="n">
        <v>592.747</v>
      </c>
      <c r="D413" s="2086" t="inlineStr">
        <is>
          <t>kt</t>
        </is>
      </c>
      <c r="E413" s="2086" t="inlineStr"/>
      <c r="F413" s="2086" t="inlineStr">
        <is>
          <t>2019.0</t>
        </is>
      </c>
      <c r="G413" s="2086" t="inlineStr">
        <is>
          <t>Elevée</t>
        </is>
      </c>
      <c r="H413" s="2086" t="inlineStr"/>
      <c r="I413" s="2086" t="inlineStr">
        <is>
          <t>SIFPAF et CFSI (Chiffres clés)</t>
        </is>
      </c>
      <c r="J413" s="2086" t="inlineStr"/>
      <c r="K413" s="2086" t="inlineStr"/>
      <c r="L413" s="2086" t="inlineStr"/>
      <c r="M413" s="2086" t="inlineStr"/>
      <c r="N413" s="2086" t="inlineStr"/>
      <c r="O413" s="2086" t="inlineStr"/>
    </row>
    <row r="414">
      <c r="A414" s="2086" t="inlineStr">
        <is>
          <t>Semoulerie</t>
        </is>
      </c>
      <c r="B414" s="2086" t="inlineStr">
        <is>
          <t>Semoule</t>
        </is>
      </c>
      <c r="C414" s="2086" t="n">
        <v>453.736</v>
      </c>
      <c r="D414" s="2086" t="inlineStr">
        <is>
          <t>kt</t>
        </is>
      </c>
      <c r="E414" s="2086" t="inlineStr"/>
      <c r="F414" s="2086" t="inlineStr">
        <is>
          <t>2019.0</t>
        </is>
      </c>
      <c r="G414" s="2086" t="inlineStr">
        <is>
          <t>Elevée</t>
        </is>
      </c>
      <c r="H414" s="2086" t="inlineStr"/>
      <c r="I414" s="2086" t="inlineStr">
        <is>
          <t>SIFPAF et CFSI (Chiffres clés)</t>
        </is>
      </c>
      <c r="J414" s="2086" t="inlineStr"/>
      <c r="K414" s="2086" t="inlineStr"/>
      <c r="L414" s="2086" t="inlineStr"/>
      <c r="M414" s="2086" t="inlineStr"/>
      <c r="N414" s="2086" t="inlineStr"/>
      <c r="O414" s="2086" t="inlineStr"/>
    </row>
    <row r="415">
      <c r="A415" s="2086" t="inlineStr">
        <is>
          <t>Semoulerie</t>
        </is>
      </c>
      <c r="B415" s="2086" t="inlineStr">
        <is>
          <t>Coproduits de Semoulerie</t>
        </is>
      </c>
      <c r="C415" s="2086" t="n">
        <v>142.259</v>
      </c>
      <c r="D415" s="2086" t="inlineStr">
        <is>
          <t>kt</t>
        </is>
      </c>
      <c r="E415" s="2086" t="inlineStr"/>
      <c r="F415" s="2086" t="inlineStr">
        <is>
          <t>2019.0</t>
        </is>
      </c>
      <c r="G415" s="2086" t="inlineStr">
        <is>
          <t>Elevée</t>
        </is>
      </c>
      <c r="H415" s="2086" t="inlineStr"/>
      <c r="I415" s="2086" t="inlineStr">
        <is>
          <t>SIFPAF et CFSI (Chiffres clés)</t>
        </is>
      </c>
      <c r="J415" s="2086" t="inlineStr"/>
      <c r="K415" s="2086" t="inlineStr"/>
      <c r="L415" s="2086" t="inlineStr"/>
      <c r="M415" s="2086" t="inlineStr"/>
      <c r="N415" s="2086" t="inlineStr"/>
      <c r="O415" s="2086" t="inlineStr"/>
    </row>
    <row r="416">
      <c r="A416" s="2086" t="inlineStr">
        <is>
          <t>Semoule</t>
        </is>
      </c>
      <c r="B416" s="2086" t="inlineStr">
        <is>
          <t>International</t>
        </is>
      </c>
      <c r="C416" s="2086" t="n">
        <v>56.812</v>
      </c>
      <c r="D416" s="2086" t="inlineStr">
        <is>
          <t>kt</t>
        </is>
      </c>
      <c r="E416" s="2086" t="inlineStr"/>
      <c r="F416" s="2086" t="inlineStr">
        <is>
          <t>2019.0</t>
        </is>
      </c>
      <c r="G416" s="2086" t="inlineStr">
        <is>
          <t>Elevée</t>
        </is>
      </c>
      <c r="H416" s="2086" t="inlineStr"/>
      <c r="I416" s="2086" t="inlineStr">
        <is>
          <t>SIFPAF et CFSI (Chiffres clés)</t>
        </is>
      </c>
      <c r="J416" s="2086" t="inlineStr"/>
      <c r="K416" s="2086" t="inlineStr"/>
      <c r="L416" s="2086" t="inlineStr"/>
      <c r="M416" s="2086" t="inlineStr"/>
      <c r="N416" s="2086" t="inlineStr"/>
      <c r="O416" s="2086" t="inlineStr"/>
    </row>
    <row r="417">
      <c r="A417" s="2086" t="inlineStr">
        <is>
          <t>Semoule</t>
        </is>
      </c>
      <c r="B417" s="2086" t="inlineStr">
        <is>
          <t>Indus. pâtes &amp; couscous</t>
        </is>
      </c>
      <c r="C417" s="2086" t="n">
        <v>361.566</v>
      </c>
      <c r="D417" s="2086" t="inlineStr">
        <is>
          <t>kt</t>
        </is>
      </c>
      <c r="E417" s="2086" t="inlineStr"/>
      <c r="F417" s="2086" t="inlineStr">
        <is>
          <t>2019.0</t>
        </is>
      </c>
      <c r="G417" s="2086" t="inlineStr">
        <is>
          <t>Elevée</t>
        </is>
      </c>
      <c r="H417" s="2086" t="inlineStr"/>
      <c r="I417" s="2086" t="inlineStr">
        <is>
          <t>SIFPAF et CFSI (Chiffres clés)</t>
        </is>
      </c>
      <c r="J417" s="2086" t="inlineStr"/>
      <c r="K417" s="2086" t="inlineStr"/>
      <c r="L417" s="2086" t="inlineStr"/>
      <c r="M417" s="2086" t="inlineStr"/>
      <c r="N417" s="2086" t="inlineStr"/>
      <c r="O417" s="2086" t="inlineStr"/>
    </row>
    <row r="418">
      <c r="A418" s="2086" t="inlineStr">
        <is>
          <t>Indus. pâtes &amp; couscous</t>
        </is>
      </c>
      <c r="B418" s="2086" t="inlineStr">
        <is>
          <t>Pâtes alimentaires sèches non préparées</t>
        </is>
      </c>
      <c r="C418" s="2086" t="n">
        <v>235.981</v>
      </c>
      <c r="D418" s="2086" t="inlineStr">
        <is>
          <t>kt</t>
        </is>
      </c>
      <c r="E418" s="2086" t="inlineStr"/>
      <c r="F418" s="2086" t="inlineStr">
        <is>
          <t>2019.0</t>
        </is>
      </c>
      <c r="G418" s="2086" t="inlineStr">
        <is>
          <t>Elevée</t>
        </is>
      </c>
      <c r="H418" s="2086" t="inlineStr"/>
      <c r="I418" s="2086" t="inlineStr">
        <is>
          <t>SIFPAF et CFSI (Chiffres clés)</t>
        </is>
      </c>
      <c r="J418" s="2086" t="inlineStr"/>
      <c r="K418" s="2086" t="inlineStr"/>
      <c r="L418" s="2086" t="inlineStr"/>
      <c r="M418" s="2086" t="inlineStr"/>
      <c r="N418" s="2086" t="inlineStr"/>
      <c r="O418" s="2086" t="inlineStr"/>
    </row>
    <row r="419">
      <c r="A419" s="2086" t="inlineStr">
        <is>
          <t>Indus. pâtes &amp; couscous</t>
        </is>
      </c>
      <c r="B419" s="2086" t="inlineStr">
        <is>
          <t>Couscous non préparé</t>
        </is>
      </c>
      <c r="C419" s="2086" t="n">
        <v>83.658</v>
      </c>
      <c r="D419" s="2086" t="inlineStr">
        <is>
          <t>kt</t>
        </is>
      </c>
      <c r="E419" s="2086" t="inlineStr"/>
      <c r="F419" s="2086" t="inlineStr">
        <is>
          <t>2019.0</t>
        </is>
      </c>
      <c r="G419" s="2086" t="inlineStr">
        <is>
          <t>Elevée</t>
        </is>
      </c>
      <c r="H419" s="2086" t="inlineStr"/>
      <c r="I419" s="2086" t="inlineStr">
        <is>
          <t>SIFPAF et CFSI (Chiffres clés)</t>
        </is>
      </c>
      <c r="J419" s="2086" t="inlineStr"/>
      <c r="K419" s="2086" t="inlineStr"/>
      <c r="L419" s="2086" t="inlineStr"/>
      <c r="M419" s="2086" t="inlineStr"/>
      <c r="N419" s="2086" t="inlineStr"/>
      <c r="O419" s="2086" t="inlineStr"/>
    </row>
    <row r="420">
      <c r="A420" s="2086" t="inlineStr">
        <is>
          <t>International</t>
        </is>
      </c>
      <c r="B420" s="2086" t="inlineStr">
        <is>
          <t>Pâtes alimentaires sèches non préparées</t>
        </is>
      </c>
      <c r="C420" s="2086" t="n">
        <v>344.618</v>
      </c>
      <c r="D420" s="2086" t="inlineStr">
        <is>
          <t>kt</t>
        </is>
      </c>
      <c r="E420" s="2086" t="inlineStr"/>
      <c r="F420" s="2086" t="inlineStr">
        <is>
          <t>2019.0</t>
        </is>
      </c>
      <c r="G420" s="2086" t="inlineStr">
        <is>
          <t>Elevée</t>
        </is>
      </c>
      <c r="H420" s="2086" t="inlineStr"/>
      <c r="I420" s="2086" t="inlineStr">
        <is>
          <t>SIFPAF et CFSI (Chiffres clés)</t>
        </is>
      </c>
      <c r="J420" s="2086" t="inlineStr"/>
      <c r="K420" s="2086" t="inlineStr"/>
      <c r="L420" s="2086" t="inlineStr"/>
      <c r="M420" s="2086" t="inlineStr"/>
      <c r="N420" s="2086" t="inlineStr"/>
      <c r="O420" s="2086" t="inlineStr"/>
    </row>
    <row r="421">
      <c r="A421" s="2086" t="inlineStr">
        <is>
          <t>International</t>
        </is>
      </c>
      <c r="B421" s="2086" t="inlineStr">
        <is>
          <t>Couscous non préparé</t>
        </is>
      </c>
      <c r="C421" s="2086" t="n">
        <v>28.607</v>
      </c>
      <c r="D421" s="2086" t="inlineStr">
        <is>
          <t>kt</t>
        </is>
      </c>
      <c r="E421" s="2086" t="inlineStr"/>
      <c r="F421" s="2086" t="inlineStr">
        <is>
          <t>2019.0</t>
        </is>
      </c>
      <c r="G421" s="2086" t="inlineStr">
        <is>
          <t>Elevée</t>
        </is>
      </c>
      <c r="H421" s="2086" t="inlineStr"/>
      <c r="I421" s="2086" t="inlineStr">
        <is>
          <t>SIFPAF et CFSI (Chiffres clés)</t>
        </is>
      </c>
      <c r="J421" s="2086" t="inlineStr"/>
      <c r="K421" s="2086" t="inlineStr"/>
      <c r="L421" s="2086" t="inlineStr"/>
      <c r="M421" s="2086" t="inlineStr"/>
      <c r="N421" s="2086" t="inlineStr"/>
      <c r="O421" s="2086" t="inlineStr"/>
    </row>
    <row r="422">
      <c r="A422" s="2086" t="inlineStr">
        <is>
          <t>Pâtes alimentaires sèches non préparées</t>
        </is>
      </c>
      <c r="B422" s="2086" t="inlineStr">
        <is>
          <t>International</t>
        </is>
      </c>
      <c r="C422" s="2086" t="n">
        <v>43.348</v>
      </c>
      <c r="D422" s="2086" t="inlineStr">
        <is>
          <t>kt</t>
        </is>
      </c>
      <c r="E422" s="2086" t="inlineStr"/>
      <c r="F422" s="2086" t="inlineStr">
        <is>
          <t>2019.0</t>
        </is>
      </c>
      <c r="G422" s="2086" t="inlineStr">
        <is>
          <t>Elevée</t>
        </is>
      </c>
      <c r="H422" s="2086" t="inlineStr"/>
      <c r="I422" s="2086" t="inlineStr">
        <is>
          <t>SIFPAF et CFSI (Chiffres clés)</t>
        </is>
      </c>
      <c r="J422" s="2086" t="inlineStr"/>
      <c r="K422" s="2086" t="inlineStr"/>
      <c r="L422" s="2086" t="inlineStr"/>
      <c r="M422" s="2086" t="inlineStr"/>
      <c r="N422" s="2086" t="inlineStr"/>
      <c r="O422" s="2086" t="inlineStr"/>
    </row>
    <row r="423">
      <c r="A423" s="2086" t="inlineStr">
        <is>
          <t>Couscous non préparé</t>
        </is>
      </c>
      <c r="B423" s="2086" t="inlineStr">
        <is>
          <t>International</t>
        </is>
      </c>
      <c r="C423" s="2086" t="n">
        <v>17.212</v>
      </c>
      <c r="D423" s="2086" t="inlineStr">
        <is>
          <t>kt</t>
        </is>
      </c>
      <c r="E423" s="2086" t="inlineStr"/>
      <c r="F423" s="2086" t="inlineStr">
        <is>
          <t>2019.0</t>
        </is>
      </c>
      <c r="G423" s="2086" t="inlineStr">
        <is>
          <t>Elevée</t>
        </is>
      </c>
      <c r="H423" s="2086" t="inlineStr"/>
      <c r="I423" s="2086" t="inlineStr">
        <is>
          <t>SIFPAF et CFSI (Chiffres clés)</t>
        </is>
      </c>
      <c r="J423" s="2086" t="inlineStr"/>
      <c r="K423" s="2086" t="inlineStr"/>
      <c r="L423" s="2086" t="inlineStr"/>
      <c r="M423" s="2086" t="inlineStr"/>
      <c r="N423" s="2086" t="inlineStr"/>
      <c r="O423" s="2086" t="inlineStr"/>
    </row>
    <row r="424">
      <c r="A424" s="2086" t="inlineStr">
        <is>
          <t>Blé tendre collecté (conso)</t>
        </is>
      </c>
      <c r="B424" s="2086" t="inlineStr">
        <is>
          <t>Meunerie - Blé tendre</t>
        </is>
      </c>
      <c r="C424" s="2086" t="n">
        <v>5336.478377999991</v>
      </c>
      <c r="D424" s="2086" t="inlineStr">
        <is>
          <t>kt</t>
        </is>
      </c>
      <c r="E424" s="2086" t="inlineStr"/>
      <c r="F424" s="2086" t="inlineStr">
        <is>
          <t>2015.0</t>
        </is>
      </c>
      <c r="G424" s="2086" t="inlineStr">
        <is>
          <t>Elevée</t>
        </is>
      </c>
      <c r="H424" s="2086" t="inlineStr"/>
      <c r="I424" s="2086" t="inlineStr">
        <is>
          <t>FranceAgriMer</t>
        </is>
      </c>
      <c r="J424" s="2086" t="inlineStr"/>
      <c r="K424" s="2086" t="inlineStr"/>
      <c r="L424" s="2086" t="inlineStr"/>
      <c r="M424" s="2086" t="inlineStr"/>
      <c r="N424" s="2086" t="inlineStr"/>
      <c r="O424" s="2086" t="inlineStr">
        <is>
          <t>Mises en œuvre Meunerie</t>
        </is>
      </c>
    </row>
    <row r="425">
      <c r="A425" s="2086" t="inlineStr">
        <is>
          <t>Seigle collecté (conso)</t>
        </is>
      </c>
      <c r="B425" s="2086" t="inlineStr">
        <is>
          <t>Meunerie - Seigle</t>
        </is>
      </c>
      <c r="C425" s="2086" t="n">
        <v>17.0195</v>
      </c>
      <c r="D425" s="2086" t="inlineStr">
        <is>
          <t>kt</t>
        </is>
      </c>
      <c r="E425" s="2086" t="inlineStr"/>
      <c r="F425" s="2086" t="inlineStr">
        <is>
          <t>2015.0</t>
        </is>
      </c>
      <c r="G425" s="2086" t="inlineStr">
        <is>
          <t>Faible</t>
        </is>
      </c>
      <c r="H425" s="2086" t="inlineStr"/>
      <c r="I425" s="2086" t="inlineStr">
        <is>
          <t>FranceAgriMer</t>
        </is>
      </c>
      <c r="J425" s="2086" t="inlineStr"/>
      <c r="K425" s="2086" t="inlineStr"/>
      <c r="L425" s="2086" t="inlineStr"/>
      <c r="M425" s="2086" t="inlineStr">
        <is>
          <t>Moyenne à partir des campagnes n-1/n et n/n+1</t>
        </is>
      </c>
      <c r="N425" s="2086" t="inlineStr"/>
      <c r="O425" s="2086" t="inlineStr"/>
    </row>
    <row r="426">
      <c r="A426" s="2086" t="inlineStr">
        <is>
          <t>Blé tendre collecté (conso)</t>
        </is>
      </c>
      <c r="B426" s="2086" t="inlineStr">
        <is>
          <t>Meunerie - Blé tendre</t>
        </is>
      </c>
      <c r="C426" s="2086" t="n">
        <v>5012.612403</v>
      </c>
      <c r="D426" s="2086" t="inlineStr">
        <is>
          <t>kt</t>
        </is>
      </c>
      <c r="E426" s="2086" t="inlineStr"/>
      <c r="F426" s="2086" t="inlineStr">
        <is>
          <t>2019.0</t>
        </is>
      </c>
      <c r="G426" s="2086" t="inlineStr">
        <is>
          <t>Elevée</t>
        </is>
      </c>
      <c r="H426" s="2086" t="inlineStr"/>
      <c r="I426" s="2086" t="inlineStr">
        <is>
          <t>FranceAgriMer</t>
        </is>
      </c>
      <c r="J426" s="2086" t="inlineStr"/>
      <c r="K426" s="2086" t="inlineStr"/>
      <c r="L426" s="2086" t="inlineStr"/>
      <c r="M426" s="2086" t="inlineStr"/>
      <c r="N426" s="2086" t="inlineStr"/>
      <c r="O426" s="2086" t="inlineStr"/>
    </row>
    <row r="427">
      <c r="A427" s="2086" t="inlineStr">
        <is>
          <t>Epeautre collecté (conso)</t>
        </is>
      </c>
      <c r="B427" s="2086" t="inlineStr">
        <is>
          <t>Meunerie - Epeautre</t>
        </is>
      </c>
      <c r="C427" s="2086" t="n">
        <v>9.94</v>
      </c>
      <c r="D427" s="2086" t="inlineStr">
        <is>
          <t>kt</t>
        </is>
      </c>
      <c r="E427" s="2086" t="inlineStr"/>
      <c r="F427" s="2086" t="inlineStr">
        <is>
          <t>2019.0</t>
        </is>
      </c>
      <c r="G427" s="2086" t="inlineStr">
        <is>
          <t>Faible</t>
        </is>
      </c>
      <c r="H427" s="2086" t="inlineStr"/>
      <c r="I427" s="2086" t="inlineStr">
        <is>
          <t>FranceAgriMer</t>
        </is>
      </c>
      <c r="J427" s="2086" t="inlineStr"/>
      <c r="K427" s="2086" t="inlineStr"/>
      <c r="L427" s="2086" t="inlineStr"/>
      <c r="M427" s="2086" t="inlineStr">
        <is>
          <t>Utilisation de la donnée de la campagne n/n+1</t>
        </is>
      </c>
      <c r="N427" s="2086" t="inlineStr"/>
      <c r="O427" s="2086" t="inlineStr"/>
    </row>
    <row r="428">
      <c r="A428" s="2086" t="inlineStr">
        <is>
          <t>Seigle collecté (conso)</t>
        </is>
      </c>
      <c r="B428" s="2086" t="inlineStr">
        <is>
          <t>Meunerie - Seigle</t>
        </is>
      </c>
      <c r="C428" s="2086" t="n">
        <v>14.7411</v>
      </c>
      <c r="D428" s="2086" t="inlineStr">
        <is>
          <t>kt</t>
        </is>
      </c>
      <c r="E428" s="2086" t="inlineStr"/>
      <c r="F428" s="2086" t="inlineStr">
        <is>
          <t>2019.0</t>
        </is>
      </c>
      <c r="G428" s="2086" t="inlineStr">
        <is>
          <t>Faible</t>
        </is>
      </c>
      <c r="H428" s="2086" t="inlineStr"/>
      <c r="I428" s="2086" t="inlineStr">
        <is>
          <t>FranceAgriMer</t>
        </is>
      </c>
      <c r="J428" s="2086" t="inlineStr"/>
      <c r="K428" s="2086" t="inlineStr"/>
      <c r="L428" s="2086" t="inlineStr"/>
      <c r="M428" s="2086" t="inlineStr">
        <is>
          <t>Moyenne à partir des campagnes n-1/n et n/n+1</t>
        </is>
      </c>
      <c r="N428" s="2086" t="inlineStr"/>
      <c r="O428" s="2086" t="inlineStr"/>
    </row>
    <row r="429">
      <c r="A429" s="2086" t="inlineStr">
        <is>
          <t>Sarrasin collecté (conso)</t>
        </is>
      </c>
      <c r="B429" s="2086" t="inlineStr">
        <is>
          <t>Meunerie - Sarrasin</t>
        </is>
      </c>
      <c r="C429" s="2086" t="n">
        <v>12.986736</v>
      </c>
      <c r="D429" s="2086" t="inlineStr">
        <is>
          <t>kt</t>
        </is>
      </c>
      <c r="E429" s="2086" t="inlineStr"/>
      <c r="F429" s="2086" t="inlineStr">
        <is>
          <t>2019.0</t>
        </is>
      </c>
      <c r="G429" s="2086" t="inlineStr">
        <is>
          <t>Faible</t>
        </is>
      </c>
      <c r="H429" s="2086" t="inlineStr"/>
      <c r="I429" s="2086" t="inlineStr">
        <is>
          <t>FranceAgriMer</t>
        </is>
      </c>
      <c r="J429" s="2086" t="inlineStr"/>
      <c r="K429" s="2086" t="inlineStr"/>
      <c r="L429" s="2086" t="inlineStr"/>
      <c r="M429" s="2086" t="inlineStr">
        <is>
          <t>Utilisation de la donnée de la campagne n/n+1</t>
        </is>
      </c>
      <c r="N429" s="2086" t="inlineStr"/>
      <c r="O429" s="2086" t="inlineStr"/>
    </row>
    <row r="430">
      <c r="A430" s="2086" t="inlineStr">
        <is>
          <t>Meunerie - Blé tendre</t>
        </is>
      </c>
      <c r="B430" s="2086" t="inlineStr">
        <is>
          <t>Farine de blé tendre</t>
        </is>
      </c>
      <c r="C430" s="2086" t="n">
        <v>4168.88344100001</v>
      </c>
      <c r="D430" s="2086" t="inlineStr">
        <is>
          <t>kt</t>
        </is>
      </c>
      <c r="E430" s="2086" t="inlineStr"/>
      <c r="F430" s="2086" t="inlineStr">
        <is>
          <t>2015.0</t>
        </is>
      </c>
      <c r="G430" s="2086" t="inlineStr">
        <is>
          <t>Elevée</t>
        </is>
      </c>
      <c r="H430" s="2086" t="inlineStr"/>
      <c r="I430" s="2086" t="inlineStr">
        <is>
          <t>FranceAgriMer</t>
        </is>
      </c>
      <c r="J430" s="2086" t="inlineStr"/>
      <c r="K430" s="2086" t="inlineStr"/>
      <c r="L430" s="2086" t="inlineStr"/>
      <c r="M430" s="2086" t="inlineStr"/>
      <c r="N430" s="2086" t="inlineStr"/>
      <c r="O430" s="2086" t="inlineStr">
        <is>
          <t>Production farine de blé tendre</t>
        </is>
      </c>
    </row>
    <row r="431">
      <c r="A431" s="2086" t="inlineStr">
        <is>
          <t>Meunerie - Blé tendre</t>
        </is>
      </c>
      <c r="B431" s="2086" t="inlineStr">
        <is>
          <t>Farine de blé tendre</t>
        </is>
      </c>
      <c r="C431" s="2086" t="n">
        <v>3950.736929</v>
      </c>
      <c r="D431" s="2086" t="inlineStr">
        <is>
          <t>kt</t>
        </is>
      </c>
      <c r="E431" s="2086" t="inlineStr"/>
      <c r="F431" s="2086" t="inlineStr">
        <is>
          <t>2019.0</t>
        </is>
      </c>
      <c r="G431" s="2086" t="inlineStr">
        <is>
          <t>Elevée</t>
        </is>
      </c>
      <c r="H431" s="2086" t="inlineStr"/>
      <c r="I431" s="2086" t="inlineStr">
        <is>
          <t>FranceAgriMer</t>
        </is>
      </c>
      <c r="J431" s="2086" t="inlineStr"/>
      <c r="K431" s="2086" t="inlineStr"/>
      <c r="L431" s="2086" t="inlineStr"/>
      <c r="M431" s="2086" t="inlineStr"/>
      <c r="N431" s="2086" t="inlineStr"/>
      <c r="O431" s="2086" t="inlineStr"/>
    </row>
    <row r="432">
      <c r="A432" s="2086" t="inlineStr">
        <is>
          <t>International</t>
        </is>
      </c>
      <c r="B432" s="2086" t="inlineStr">
        <is>
          <t>Farine de blé tendre</t>
        </is>
      </c>
      <c r="C432" s="2086" t="n">
        <v>323.320345</v>
      </c>
      <c r="D432" s="2086" t="inlineStr">
        <is>
          <t>kt</t>
        </is>
      </c>
      <c r="E432" s="2086" t="inlineStr"/>
      <c r="F432" s="2086" t="inlineStr">
        <is>
          <t>2015.0</t>
        </is>
      </c>
      <c r="G432" s="2086" t="inlineStr">
        <is>
          <t>Elevée</t>
        </is>
      </c>
      <c r="H432" s="2086" t="inlineStr"/>
      <c r="I432" s="2086" t="inlineStr">
        <is>
          <t>Comtrade</t>
        </is>
      </c>
      <c r="J432" s="2086" t="inlineStr"/>
      <c r="K432" s="2086" t="inlineStr"/>
      <c r="L432" s="2086" t="inlineStr"/>
      <c r="M432" s="2086" t="inlineStr"/>
      <c r="N432" s="2086" t="inlineStr"/>
      <c r="O432" s="2086" t="inlineStr">
        <is>
          <t>Echanges farine et issues de meunerie de blé tendre</t>
        </is>
      </c>
    </row>
    <row r="433">
      <c r="A433" s="2086" t="inlineStr">
        <is>
          <t>International</t>
        </is>
      </c>
      <c r="B433" s="2086" t="inlineStr">
        <is>
          <t>Issues de meunerie de blé tendre</t>
        </is>
      </c>
      <c r="C433" s="2086" t="n">
        <v>27.324043</v>
      </c>
      <c r="D433" s="2086" t="inlineStr">
        <is>
          <t>kt</t>
        </is>
      </c>
      <c r="E433" s="2086" t="inlineStr"/>
      <c r="F433" s="2086" t="inlineStr">
        <is>
          <t>2015.0</t>
        </is>
      </c>
      <c r="G433" s="2086" t="inlineStr">
        <is>
          <t>Elevée</t>
        </is>
      </c>
      <c r="H433" s="2086" t="inlineStr"/>
      <c r="I433" s="2086" t="inlineStr">
        <is>
          <t>Comtrade</t>
        </is>
      </c>
      <c r="J433" s="2086" t="inlineStr"/>
      <c r="K433" s="2086" t="inlineStr"/>
      <c r="L433" s="2086" t="inlineStr"/>
      <c r="M433" s="2086" t="inlineStr"/>
      <c r="N433" s="2086" t="inlineStr"/>
      <c r="O433" s="2086" t="inlineStr"/>
    </row>
    <row r="434">
      <c r="A434" s="2086" t="inlineStr">
        <is>
          <t>Farine de blé tendre</t>
        </is>
      </c>
      <c r="B434" s="2086" t="inlineStr">
        <is>
          <t>International</t>
        </is>
      </c>
      <c r="C434" s="2086" t="n">
        <v>374.286367</v>
      </c>
      <c r="D434" s="2086" t="inlineStr">
        <is>
          <t>kt</t>
        </is>
      </c>
      <c r="E434" s="2086" t="inlineStr"/>
      <c r="F434" s="2086" t="inlineStr">
        <is>
          <t>2015.0</t>
        </is>
      </c>
      <c r="G434" s="2086" t="inlineStr">
        <is>
          <t>Elevée</t>
        </is>
      </c>
      <c r="H434" s="2086" t="inlineStr"/>
      <c r="I434" s="2086" t="inlineStr">
        <is>
          <t>Comtrade</t>
        </is>
      </c>
      <c r="J434" s="2086" t="inlineStr"/>
      <c r="K434" s="2086" t="inlineStr"/>
      <c r="L434" s="2086" t="inlineStr"/>
      <c r="M434" s="2086" t="inlineStr"/>
      <c r="N434" s="2086" t="inlineStr"/>
      <c r="O434" s="2086" t="inlineStr"/>
    </row>
    <row r="435">
      <c r="A435" s="2086" t="inlineStr">
        <is>
          <t>Issues de meunerie de blé tendre</t>
        </is>
      </c>
      <c r="B435" s="2086" t="inlineStr">
        <is>
          <t>International</t>
        </is>
      </c>
      <c r="C435" s="2086" t="n">
        <v>388.905683</v>
      </c>
      <c r="D435" s="2086" t="inlineStr">
        <is>
          <t>kt</t>
        </is>
      </c>
      <c r="E435" s="2086" t="inlineStr"/>
      <c r="F435" s="2086" t="inlineStr">
        <is>
          <t>2015.0</t>
        </is>
      </c>
      <c r="G435" s="2086" t="inlineStr">
        <is>
          <t>Elevée</t>
        </is>
      </c>
      <c r="H435" s="2086" t="inlineStr"/>
      <c r="I435" s="2086" t="inlineStr">
        <is>
          <t>Comtrade</t>
        </is>
      </c>
      <c r="J435" s="2086" t="inlineStr"/>
      <c r="K435" s="2086" t="inlineStr"/>
      <c r="L435" s="2086" t="inlineStr"/>
      <c r="M435" s="2086" t="inlineStr"/>
      <c r="N435" s="2086" t="inlineStr"/>
      <c r="O435" s="2086" t="inlineStr"/>
    </row>
    <row r="436">
      <c r="A436" s="2086" t="inlineStr">
        <is>
          <t>International</t>
        </is>
      </c>
      <c r="B436" s="2086" t="inlineStr">
        <is>
          <t>Farine de blé tendre</t>
        </is>
      </c>
      <c r="C436" s="2086" t="n">
        <v>268.583327</v>
      </c>
      <c r="D436" s="2086" t="inlineStr">
        <is>
          <t>kt</t>
        </is>
      </c>
      <c r="E436" s="2086" t="inlineStr"/>
      <c r="F436" s="2086" t="inlineStr">
        <is>
          <t>2019.0</t>
        </is>
      </c>
      <c r="G436" s="2086" t="inlineStr">
        <is>
          <t>Elevée</t>
        </is>
      </c>
      <c r="H436" s="2086" t="inlineStr"/>
      <c r="I436" s="2086" t="inlineStr">
        <is>
          <t>Comtrade</t>
        </is>
      </c>
      <c r="J436" s="2086" t="inlineStr"/>
      <c r="K436" s="2086" t="inlineStr"/>
      <c r="L436" s="2086" t="inlineStr"/>
      <c r="M436" s="2086" t="inlineStr"/>
      <c r="N436" s="2086" t="inlineStr"/>
      <c r="O436" s="2086" t="inlineStr"/>
    </row>
    <row r="437">
      <c r="A437" s="2086" t="inlineStr">
        <is>
          <t>International</t>
        </is>
      </c>
      <c r="B437" s="2086" t="inlineStr">
        <is>
          <t>Issues de meunerie de blé tendre</t>
        </is>
      </c>
      <c r="C437" s="2086" t="n">
        <v>32.848422</v>
      </c>
      <c r="D437" s="2086" t="inlineStr">
        <is>
          <t>kt</t>
        </is>
      </c>
      <c r="E437" s="2086" t="inlineStr"/>
      <c r="F437" s="2086" t="inlineStr">
        <is>
          <t>2019.0</t>
        </is>
      </c>
      <c r="G437" s="2086" t="inlineStr">
        <is>
          <t>Elevée</t>
        </is>
      </c>
      <c r="H437" s="2086" t="inlineStr"/>
      <c r="I437" s="2086" t="inlineStr">
        <is>
          <t>Comtrade</t>
        </is>
      </c>
      <c r="J437" s="2086" t="inlineStr"/>
      <c r="K437" s="2086" t="inlineStr"/>
      <c r="L437" s="2086" t="inlineStr"/>
      <c r="M437" s="2086" t="inlineStr"/>
      <c r="N437" s="2086" t="inlineStr"/>
      <c r="O437" s="2086" t="inlineStr"/>
    </row>
    <row r="438">
      <c r="A438" s="2086" t="inlineStr">
        <is>
          <t>Farine de blé tendre</t>
        </is>
      </c>
      <c r="B438" s="2086" t="inlineStr">
        <is>
          <t>International</t>
        </is>
      </c>
      <c r="C438" s="2086" t="n">
        <v>169.293773</v>
      </c>
      <c r="D438" s="2086" t="inlineStr">
        <is>
          <t>kt</t>
        </is>
      </c>
      <c r="E438" s="2086" t="inlineStr"/>
      <c r="F438" s="2086" t="inlineStr">
        <is>
          <t>2019.0</t>
        </is>
      </c>
      <c r="G438" s="2086" t="inlineStr">
        <is>
          <t>Elevée</t>
        </is>
      </c>
      <c r="H438" s="2086" t="inlineStr"/>
      <c r="I438" s="2086" t="inlineStr">
        <is>
          <t>Comtrade</t>
        </is>
      </c>
      <c r="J438" s="2086" t="inlineStr"/>
      <c r="K438" s="2086" t="inlineStr"/>
      <c r="L438" s="2086" t="inlineStr"/>
      <c r="M438" s="2086" t="inlineStr"/>
      <c r="N438" s="2086" t="inlineStr"/>
      <c r="O438" s="2086" t="inlineStr"/>
    </row>
    <row r="439">
      <c r="A439" s="2086" t="inlineStr">
        <is>
          <t>Issues de meunerie de blé tendre</t>
        </is>
      </c>
      <c r="B439" s="2086" t="inlineStr">
        <is>
          <t>International</t>
        </is>
      </c>
      <c r="C439" s="2086" t="n">
        <v>350.987306</v>
      </c>
      <c r="D439" s="2086" t="inlineStr">
        <is>
          <t>kt</t>
        </is>
      </c>
      <c r="E439" s="2086" t="inlineStr"/>
      <c r="F439" s="2086" t="inlineStr">
        <is>
          <t>2019.0</t>
        </is>
      </c>
      <c r="G439" s="2086" t="inlineStr">
        <is>
          <t>Elevée</t>
        </is>
      </c>
      <c r="H439" s="2086" t="inlineStr"/>
      <c r="I439" s="2086" t="inlineStr">
        <is>
          <t>Comtrade</t>
        </is>
      </c>
      <c r="J439" s="2086" t="inlineStr"/>
      <c r="K439" s="2086" t="inlineStr"/>
      <c r="L439" s="2086" t="inlineStr"/>
      <c r="M439" s="2086" t="inlineStr"/>
      <c r="N439" s="2086" t="inlineStr"/>
      <c r="O439" s="2086" t="inlineStr"/>
    </row>
    <row r="440">
      <c r="A440" s="2086" t="inlineStr">
        <is>
          <t>Farine de blé tendre</t>
        </is>
      </c>
      <c r="B440" s="2086" t="inlineStr">
        <is>
          <t>Boulangerie et pâtisserie artisanale</t>
        </is>
      </c>
      <c r="C440" s="2086" t="n">
        <v>1256.21955399999</v>
      </c>
      <c r="D440" s="2086" t="inlineStr">
        <is>
          <t>kt</t>
        </is>
      </c>
      <c r="E440" s="2086" t="inlineStr"/>
      <c r="F440" s="2086" t="inlineStr">
        <is>
          <t>2015.0</t>
        </is>
      </c>
      <c r="G440" s="2086" t="inlineStr">
        <is>
          <t>Moyenne</t>
        </is>
      </c>
      <c r="H440" s="2086" t="inlineStr"/>
      <c r="I440" s="2086" t="inlineStr">
        <is>
          <t>FranceAgriMer</t>
        </is>
      </c>
      <c r="J440" s="2086" t="inlineStr"/>
      <c r="K440" s="2086" t="inlineStr"/>
      <c r="L440" s="2086" t="inlineStr"/>
      <c r="M440" s="2086" t="inlineStr"/>
      <c r="N440" s="2086" t="inlineStr"/>
      <c r="O440" s="2086" t="inlineStr">
        <is>
          <t>Débouchés farine de blé tendre</t>
        </is>
      </c>
    </row>
    <row r="441">
      <c r="A441" s="2086" t="inlineStr">
        <is>
          <t>Farine de blé tendre</t>
        </is>
      </c>
      <c r="B441" s="2086" t="inlineStr">
        <is>
          <t>Boulangerie et pâtisserie industrielle</t>
        </is>
      </c>
      <c r="C441" s="2086" t="n">
        <v>753.6290110000001</v>
      </c>
      <c r="D441" s="2086" t="inlineStr">
        <is>
          <t>kt</t>
        </is>
      </c>
      <c r="E441" s="2086" t="inlineStr"/>
      <c r="F441" s="2086" t="inlineStr">
        <is>
          <t>2015.0</t>
        </is>
      </c>
      <c r="G441" s="2086" t="inlineStr">
        <is>
          <t>Moyenne</t>
        </is>
      </c>
      <c r="H441" s="2086" t="inlineStr"/>
      <c r="I441" s="2086" t="inlineStr">
        <is>
          <t>FranceAgriMer</t>
        </is>
      </c>
      <c r="J441" s="2086" t="inlineStr"/>
      <c r="K441" s="2086" t="inlineStr"/>
      <c r="L441" s="2086" t="inlineStr"/>
      <c r="M441" s="2086" t="inlineStr"/>
      <c r="N441" s="2086" t="inlineStr"/>
      <c r="O441" s="2086" t="inlineStr"/>
    </row>
    <row r="442">
      <c r="A442" s="2086" t="inlineStr">
        <is>
          <t>Farine de blé tendre</t>
        </is>
      </c>
      <c r="B442" s="2086" t="inlineStr">
        <is>
          <t>Labo boulangerie GMS</t>
        </is>
      </c>
      <c r="C442" s="2086" t="n">
        <v>210.352336</v>
      </c>
      <c r="D442" s="2086" t="inlineStr">
        <is>
          <t>kt</t>
        </is>
      </c>
      <c r="E442" s="2086" t="inlineStr"/>
      <c r="F442" s="2086" t="inlineStr">
        <is>
          <t>2015.0</t>
        </is>
      </c>
      <c r="G442" s="2086" t="inlineStr">
        <is>
          <t>Moyenne</t>
        </is>
      </c>
      <c r="H442" s="2086" t="inlineStr"/>
      <c r="I442" s="2086" t="inlineStr">
        <is>
          <t>FranceAgriMer</t>
        </is>
      </c>
      <c r="J442" s="2086" t="inlineStr"/>
      <c r="K442" s="2086" t="inlineStr"/>
      <c r="L442" s="2086" t="inlineStr"/>
      <c r="M442" s="2086" t="inlineStr"/>
      <c r="N442" s="2086" t="inlineStr"/>
      <c r="O442" s="2086" t="inlineStr"/>
    </row>
    <row r="443">
      <c r="A443" s="2086" t="inlineStr">
        <is>
          <t>Farine de blé tendre</t>
        </is>
      </c>
      <c r="B443" s="2086" t="inlineStr">
        <is>
          <t>Secteur public</t>
        </is>
      </c>
      <c r="C443" s="2086" t="n">
        <v>1.31315</v>
      </c>
      <c r="D443" s="2086" t="inlineStr">
        <is>
          <t>kt</t>
        </is>
      </c>
      <c r="E443" s="2086" t="inlineStr"/>
      <c r="F443" s="2086" t="inlineStr">
        <is>
          <t>2015.0</t>
        </is>
      </c>
      <c r="G443" s="2086" t="inlineStr">
        <is>
          <t>Moyenne</t>
        </is>
      </c>
      <c r="H443" s="2086" t="inlineStr"/>
      <c r="I443" s="2086" t="inlineStr">
        <is>
          <t>FranceAgriMer</t>
        </is>
      </c>
      <c r="J443" s="2086" t="inlineStr"/>
      <c r="K443" s="2086" t="inlineStr"/>
      <c r="L443" s="2086" t="inlineStr"/>
      <c r="M443" s="2086" t="inlineStr"/>
      <c r="N443" s="2086" t="inlineStr"/>
      <c r="O443" s="2086" t="inlineStr"/>
    </row>
    <row r="444">
      <c r="A444" s="2086" t="inlineStr">
        <is>
          <t>Farine de blé tendre</t>
        </is>
      </c>
      <c r="B444" s="2086" t="inlineStr">
        <is>
          <t>Conditionneurs en sachets</t>
        </is>
      </c>
      <c r="C444" s="2086" t="n">
        <v>2.55017</v>
      </c>
      <c r="D444" s="2086" t="inlineStr">
        <is>
          <t>kt</t>
        </is>
      </c>
      <c r="E444" s="2086" t="inlineStr"/>
      <c r="F444" s="2086" t="inlineStr">
        <is>
          <t>2015.0</t>
        </is>
      </c>
      <c r="G444" s="2086" t="inlineStr">
        <is>
          <t>Moyenne</t>
        </is>
      </c>
      <c r="H444" s="2086" t="inlineStr"/>
      <c r="I444" s="2086" t="inlineStr">
        <is>
          <t>FranceAgriMer</t>
        </is>
      </c>
      <c r="J444" s="2086" t="inlineStr"/>
      <c r="K444" s="2086" t="inlineStr"/>
      <c r="L444" s="2086" t="inlineStr"/>
      <c r="M444" s="2086" t="inlineStr"/>
      <c r="N444" s="2086" t="inlineStr"/>
      <c r="O444" s="2086" t="inlineStr"/>
    </row>
    <row r="445">
      <c r="A445" s="2086" t="inlineStr">
        <is>
          <t>Farine de blé tendre</t>
        </is>
      </c>
      <c r="B445" s="2086" t="inlineStr">
        <is>
          <t>Ventes de sachets</t>
        </is>
      </c>
      <c r="C445" s="2086" t="n">
        <v>208.243131000001</v>
      </c>
      <c r="D445" s="2086" t="inlineStr">
        <is>
          <t>kt</t>
        </is>
      </c>
      <c r="E445" s="2086" t="inlineStr"/>
      <c r="F445" s="2086" t="inlineStr">
        <is>
          <t>2015.0</t>
        </is>
      </c>
      <c r="G445" s="2086" t="inlineStr">
        <is>
          <t>Moyenne</t>
        </is>
      </c>
      <c r="H445" s="2086" t="inlineStr"/>
      <c r="I445" s="2086" t="inlineStr">
        <is>
          <t>FranceAgriMer</t>
        </is>
      </c>
      <c r="J445" s="2086" t="inlineStr"/>
      <c r="K445" s="2086" t="inlineStr"/>
      <c r="L445" s="2086" t="inlineStr"/>
      <c r="M445" s="2086" t="inlineStr"/>
      <c r="N445" s="2086" t="inlineStr"/>
      <c r="O445" s="2086" t="inlineStr"/>
    </row>
    <row r="446">
      <c r="A446" s="2086" t="inlineStr">
        <is>
          <t>Farine de blé tendre</t>
        </is>
      </c>
      <c r="B446" s="2086" t="inlineStr">
        <is>
          <t>Industries utilisatrices alimentaires</t>
        </is>
      </c>
      <c r="C446" s="2086" t="n">
        <v>975.129296999998</v>
      </c>
      <c r="D446" s="2086" t="inlineStr">
        <is>
          <t>kt</t>
        </is>
      </c>
      <c r="E446" s="2086" t="inlineStr"/>
      <c r="F446" s="2086" t="inlineStr">
        <is>
          <t>2015.0</t>
        </is>
      </c>
      <c r="G446" s="2086" t="inlineStr">
        <is>
          <t>Moyenne</t>
        </is>
      </c>
      <c r="H446" s="2086" t="inlineStr"/>
      <c r="I446" s="2086" t="inlineStr">
        <is>
          <t>FranceAgriMer</t>
        </is>
      </c>
      <c r="J446" s="2086" t="inlineStr"/>
      <c r="K446" s="2086" t="inlineStr"/>
      <c r="L446" s="2086" t="inlineStr"/>
      <c r="M446" s="2086" t="inlineStr"/>
      <c r="N446" s="2086" t="inlineStr"/>
      <c r="O446" s="2086" t="inlineStr"/>
    </row>
    <row r="447">
      <c r="A447" s="2086" t="inlineStr">
        <is>
          <t>Farine de blé tendre</t>
        </is>
      </c>
      <c r="B447" s="2086" t="inlineStr">
        <is>
          <t>Utilisations diverses alimentaires</t>
        </is>
      </c>
      <c r="C447" s="2086" t="n">
        <v>106.68179</v>
      </c>
      <c r="D447" s="2086" t="inlineStr">
        <is>
          <t>kt</t>
        </is>
      </c>
      <c r="E447" s="2086" t="inlineStr"/>
      <c r="F447" s="2086" t="inlineStr">
        <is>
          <t>2015.0</t>
        </is>
      </c>
      <c r="G447" s="2086" t="inlineStr">
        <is>
          <t>Moyenne</t>
        </is>
      </c>
      <c r="H447" s="2086" t="inlineStr"/>
      <c r="I447" s="2086" t="inlineStr">
        <is>
          <t>FranceAgriMer</t>
        </is>
      </c>
      <c r="J447" s="2086" t="inlineStr"/>
      <c r="K447" s="2086" t="inlineStr"/>
      <c r="L447" s="2086" t="inlineStr"/>
      <c r="M447" s="2086" t="inlineStr"/>
      <c r="N447" s="2086" t="inlineStr"/>
      <c r="O447" s="2086" t="inlineStr"/>
    </row>
    <row r="448">
      <c r="A448" s="2086" t="inlineStr">
        <is>
          <t>Farine de blé tendre</t>
        </is>
      </c>
      <c r="B448" s="2086" t="inlineStr">
        <is>
          <t>Fabricants de mixes ou prémixes</t>
        </is>
      </c>
      <c r="C448" s="2086" t="n">
        <v>20.374076</v>
      </c>
      <c r="D448" s="2086" t="inlineStr">
        <is>
          <t>kt</t>
        </is>
      </c>
      <c r="E448" s="2086" t="inlineStr"/>
      <c r="F448" s="2086" t="inlineStr">
        <is>
          <t>2015.0</t>
        </is>
      </c>
      <c r="G448" s="2086" t="inlineStr">
        <is>
          <t>Moyenne</t>
        </is>
      </c>
      <c r="H448" s="2086" t="inlineStr"/>
      <c r="I448" s="2086" t="inlineStr">
        <is>
          <t>FranceAgriMer</t>
        </is>
      </c>
      <c r="J448" s="2086" t="inlineStr"/>
      <c r="K448" s="2086" t="inlineStr"/>
      <c r="L448" s="2086" t="inlineStr"/>
      <c r="M448" s="2086" t="inlineStr"/>
      <c r="N448" s="2086" t="inlineStr"/>
      <c r="O448" s="2086" t="inlineStr"/>
    </row>
    <row r="449">
      <c r="A449" s="2086" t="inlineStr">
        <is>
          <t>Farine de blé tendre</t>
        </is>
      </c>
      <c r="B449" s="2086" t="inlineStr">
        <is>
          <t>Fabrication de mixes ou prémixes</t>
        </is>
      </c>
      <c r="C449" s="2086" t="n">
        <v>80.56022299999999</v>
      </c>
      <c r="D449" s="2086" t="inlineStr">
        <is>
          <t>kt</t>
        </is>
      </c>
      <c r="E449" s="2086" t="inlineStr"/>
      <c r="F449" s="2086" t="inlineStr">
        <is>
          <t>2015.0</t>
        </is>
      </c>
      <c r="G449" s="2086" t="inlineStr">
        <is>
          <t>Moyenne</t>
        </is>
      </c>
      <c r="H449" s="2086" t="inlineStr"/>
      <c r="I449" s="2086" t="inlineStr">
        <is>
          <t>FranceAgriMer</t>
        </is>
      </c>
      <c r="J449" s="2086" t="inlineStr"/>
      <c r="K449" s="2086" t="inlineStr"/>
      <c r="L449" s="2086" t="inlineStr"/>
      <c r="M449" s="2086" t="inlineStr"/>
      <c r="N449" s="2086" t="inlineStr"/>
      <c r="O449" s="2086" t="inlineStr"/>
    </row>
    <row r="450">
      <c r="A450" s="2086" t="inlineStr">
        <is>
          <t>Farine de blé tendre</t>
        </is>
      </c>
      <c r="B450" s="2086" t="inlineStr">
        <is>
          <t>Négociants en farine</t>
        </is>
      </c>
      <c r="C450" s="2086" t="n">
        <v>62.0266389999999</v>
      </c>
      <c r="D450" s="2086" t="inlineStr">
        <is>
          <t>kt</t>
        </is>
      </c>
      <c r="E450" s="2086" t="inlineStr"/>
      <c r="F450" s="2086" t="inlineStr">
        <is>
          <t>2015.0</t>
        </is>
      </c>
      <c r="G450" s="2086" t="inlineStr">
        <is>
          <t>Moyenne</t>
        </is>
      </c>
      <c r="H450" s="2086" t="inlineStr"/>
      <c r="I450" s="2086" t="inlineStr">
        <is>
          <t>FranceAgriMer</t>
        </is>
      </c>
      <c r="J450" s="2086" t="inlineStr"/>
      <c r="K450" s="2086" t="inlineStr"/>
      <c r="L450" s="2086" t="inlineStr"/>
      <c r="M450" s="2086" t="inlineStr"/>
      <c r="N450" s="2086" t="inlineStr"/>
      <c r="O450" s="2086" t="inlineStr"/>
    </row>
    <row r="451">
      <c r="A451" s="2086" t="inlineStr">
        <is>
          <t>Farine de blé tendre</t>
        </is>
      </c>
      <c r="B451" s="2086" t="inlineStr">
        <is>
          <t>Alimentation animale</t>
        </is>
      </c>
      <c r="C451" s="2086" t="n">
        <v>58.46435899999999</v>
      </c>
      <c r="D451" s="2086" t="inlineStr">
        <is>
          <t>kt</t>
        </is>
      </c>
      <c r="E451" s="2086" t="inlineStr"/>
      <c r="F451" s="2086" t="inlineStr">
        <is>
          <t>2015.0</t>
        </is>
      </c>
      <c r="G451" s="2086" t="inlineStr">
        <is>
          <t>Moyenne</t>
        </is>
      </c>
      <c r="H451" s="2086" t="inlineStr"/>
      <c r="I451" s="2086" t="inlineStr">
        <is>
          <t>FranceAgriMer</t>
        </is>
      </c>
      <c r="J451" s="2086" t="inlineStr"/>
      <c r="K451" s="2086" t="inlineStr"/>
      <c r="L451" s="2086" t="inlineStr"/>
      <c r="M451" s="2086" t="inlineStr"/>
      <c r="N451" s="2086" t="inlineStr"/>
      <c r="O451" s="2086" t="inlineStr"/>
    </row>
    <row r="452">
      <c r="A452" s="2086" t="inlineStr">
        <is>
          <t>Farine de blé tendre</t>
        </is>
      </c>
      <c r="B452" s="2086" t="inlineStr">
        <is>
          <t>Amidonnerie</t>
        </is>
      </c>
      <c r="C452" s="2086" t="n">
        <v>3.47121</v>
      </c>
      <c r="D452" s="2086" t="inlineStr">
        <is>
          <t>kt</t>
        </is>
      </c>
      <c r="E452" s="2086" t="inlineStr"/>
      <c r="F452" s="2086" t="inlineStr">
        <is>
          <t>2015.0</t>
        </is>
      </c>
      <c r="G452" s="2086" t="inlineStr">
        <is>
          <t>Moyenne</t>
        </is>
      </c>
      <c r="H452" s="2086" t="inlineStr"/>
      <c r="I452" s="2086" t="inlineStr">
        <is>
          <t>FranceAgriMer</t>
        </is>
      </c>
      <c r="J452" s="2086" t="inlineStr"/>
      <c r="K452" s="2086" t="inlineStr"/>
      <c r="L452" s="2086" t="inlineStr"/>
      <c r="M452" s="2086" t="inlineStr"/>
      <c r="N452" s="2086" t="inlineStr"/>
      <c r="O452" s="2086" t="inlineStr"/>
    </row>
    <row r="453">
      <c r="A453" s="2086" t="inlineStr">
        <is>
          <t>Farine de blé tendre</t>
        </is>
      </c>
      <c r="B453" s="2086" t="inlineStr">
        <is>
          <t>Boulangerie et pâtisserie artisanale</t>
        </is>
      </c>
      <c r="C453" s="2086" t="n">
        <v>1192.670093</v>
      </c>
      <c r="D453" s="2086" t="inlineStr">
        <is>
          <t>kt</t>
        </is>
      </c>
      <c r="E453" s="2086" t="inlineStr"/>
      <c r="F453" s="2086" t="inlineStr">
        <is>
          <t>2019.0</t>
        </is>
      </c>
      <c r="G453" s="2086" t="inlineStr">
        <is>
          <t>Moyenne</t>
        </is>
      </c>
      <c r="H453" s="2086" t="inlineStr"/>
      <c r="I453" s="2086" t="inlineStr">
        <is>
          <t>FranceAgriMer</t>
        </is>
      </c>
      <c r="J453" s="2086" t="inlineStr"/>
      <c r="K453" s="2086" t="inlineStr"/>
      <c r="L453" s="2086" t="inlineStr"/>
      <c r="M453" s="2086" t="inlineStr"/>
      <c r="N453" s="2086" t="inlineStr"/>
      <c r="O453" s="2086" t="inlineStr"/>
    </row>
    <row r="454">
      <c r="A454" s="2086" t="inlineStr">
        <is>
          <t>Farine de blé tendre</t>
        </is>
      </c>
      <c r="B454" s="2086" t="inlineStr">
        <is>
          <t>Boulangerie et pâtisserie industrielle</t>
        </is>
      </c>
      <c r="C454" s="2086" t="n">
        <v>767.003125</v>
      </c>
      <c r="D454" s="2086" t="inlineStr">
        <is>
          <t>kt</t>
        </is>
      </c>
      <c r="E454" s="2086" t="inlineStr"/>
      <c r="F454" s="2086" t="inlineStr">
        <is>
          <t>2019.0</t>
        </is>
      </c>
      <c r="G454" s="2086" t="inlineStr">
        <is>
          <t>Moyenne</t>
        </is>
      </c>
      <c r="H454" s="2086" t="inlineStr"/>
      <c r="I454" s="2086" t="inlineStr">
        <is>
          <t>FranceAgriMer</t>
        </is>
      </c>
      <c r="J454" s="2086" t="inlineStr"/>
      <c r="K454" s="2086" t="inlineStr"/>
      <c r="L454" s="2086" t="inlineStr"/>
      <c r="M454" s="2086" t="inlineStr"/>
      <c r="N454" s="2086" t="inlineStr"/>
      <c r="O454" s="2086" t="inlineStr"/>
    </row>
    <row r="455">
      <c r="A455" s="2086" t="inlineStr">
        <is>
          <t>Farine de blé tendre</t>
        </is>
      </c>
      <c r="B455" s="2086" t="inlineStr">
        <is>
          <t>Labo boulangerie GMS</t>
        </is>
      </c>
      <c r="C455" s="2086" t="n">
        <v>201.571712</v>
      </c>
      <c r="D455" s="2086" t="inlineStr">
        <is>
          <t>kt</t>
        </is>
      </c>
      <c r="E455" s="2086" t="inlineStr"/>
      <c r="F455" s="2086" t="inlineStr">
        <is>
          <t>2019.0</t>
        </is>
      </c>
      <c r="G455" s="2086" t="inlineStr">
        <is>
          <t>Moyenne</t>
        </is>
      </c>
      <c r="H455" s="2086" t="inlineStr"/>
      <c r="I455" s="2086" t="inlineStr">
        <is>
          <t>FranceAgriMer</t>
        </is>
      </c>
      <c r="J455" s="2086" t="inlineStr"/>
      <c r="K455" s="2086" t="inlineStr"/>
      <c r="L455" s="2086" t="inlineStr"/>
      <c r="M455" s="2086" t="inlineStr"/>
      <c r="N455" s="2086" t="inlineStr"/>
      <c r="O455" s="2086" t="inlineStr"/>
    </row>
    <row r="456">
      <c r="A456" s="2086" t="inlineStr">
        <is>
          <t>Farine de blé tendre</t>
        </is>
      </c>
      <c r="B456" s="2086" t="inlineStr">
        <is>
          <t>Secteur public</t>
        </is>
      </c>
      <c r="C456" s="2086" t="n">
        <v>1.088479</v>
      </c>
      <c r="D456" s="2086" t="inlineStr">
        <is>
          <t>kt</t>
        </is>
      </c>
      <c r="E456" s="2086" t="inlineStr"/>
      <c r="F456" s="2086" t="inlineStr">
        <is>
          <t>2019.0</t>
        </is>
      </c>
      <c r="G456" s="2086" t="inlineStr">
        <is>
          <t>Moyenne</t>
        </is>
      </c>
      <c r="H456" s="2086" t="inlineStr"/>
      <c r="I456" s="2086" t="inlineStr">
        <is>
          <t>FranceAgriMer</t>
        </is>
      </c>
      <c r="J456" s="2086" t="inlineStr"/>
      <c r="K456" s="2086" t="inlineStr"/>
      <c r="L456" s="2086" t="inlineStr"/>
      <c r="M456" s="2086" t="inlineStr"/>
      <c r="N456" s="2086" t="inlineStr"/>
      <c r="O456" s="2086" t="inlineStr"/>
    </row>
    <row r="457">
      <c r="A457" s="2086" t="inlineStr">
        <is>
          <t>Farine de blé tendre</t>
        </is>
      </c>
      <c r="B457" s="2086" t="inlineStr">
        <is>
          <t>Conditionneurs en sachets</t>
        </is>
      </c>
      <c r="C457" s="2086" t="n">
        <v>0.278544</v>
      </c>
      <c r="D457" s="2086" t="inlineStr">
        <is>
          <t>kt</t>
        </is>
      </c>
      <c r="E457" s="2086" t="inlineStr"/>
      <c r="F457" s="2086" t="inlineStr">
        <is>
          <t>2019.0</t>
        </is>
      </c>
      <c r="G457" s="2086" t="inlineStr">
        <is>
          <t>Moyenne</t>
        </is>
      </c>
      <c r="H457" s="2086" t="inlineStr"/>
      <c r="I457" s="2086" t="inlineStr">
        <is>
          <t>FranceAgriMer</t>
        </is>
      </c>
      <c r="J457" s="2086" t="inlineStr"/>
      <c r="K457" s="2086" t="inlineStr"/>
      <c r="L457" s="2086" t="inlineStr"/>
      <c r="M457" s="2086" t="inlineStr"/>
      <c r="N457" s="2086" t="inlineStr"/>
      <c r="O457" s="2086" t="inlineStr"/>
    </row>
    <row r="458">
      <c r="A458" s="2086" t="inlineStr">
        <is>
          <t>Farine de blé tendre</t>
        </is>
      </c>
      <c r="B458" s="2086" t="inlineStr">
        <is>
          <t>Ventes de sachets</t>
        </is>
      </c>
      <c r="C458" s="2086" t="n">
        <v>202.188842000001</v>
      </c>
      <c r="D458" s="2086" t="inlineStr">
        <is>
          <t>kt</t>
        </is>
      </c>
      <c r="E458" s="2086" t="inlineStr"/>
      <c r="F458" s="2086" t="inlineStr">
        <is>
          <t>2019.0</t>
        </is>
      </c>
      <c r="G458" s="2086" t="inlineStr">
        <is>
          <t>Moyenne</t>
        </is>
      </c>
      <c r="H458" s="2086" t="inlineStr"/>
      <c r="I458" s="2086" t="inlineStr">
        <is>
          <t>FranceAgriMer</t>
        </is>
      </c>
      <c r="J458" s="2086" t="inlineStr"/>
      <c r="K458" s="2086" t="inlineStr"/>
      <c r="L458" s="2086" t="inlineStr"/>
      <c r="M458" s="2086" t="inlineStr"/>
      <c r="N458" s="2086" t="inlineStr"/>
      <c r="O458" s="2086" t="inlineStr"/>
    </row>
    <row r="459">
      <c r="A459" s="2086" t="inlineStr">
        <is>
          <t>Farine de blé tendre</t>
        </is>
      </c>
      <c r="B459" s="2086" t="inlineStr">
        <is>
          <t>Industries utilisatrices alimentaires</t>
        </is>
      </c>
      <c r="C459" s="2086" t="n">
        <v>957.4895010000021</v>
      </c>
      <c r="D459" s="2086" t="inlineStr">
        <is>
          <t>kt</t>
        </is>
      </c>
      <c r="E459" s="2086" t="inlineStr"/>
      <c r="F459" s="2086" t="inlineStr">
        <is>
          <t>2019.0</t>
        </is>
      </c>
      <c r="G459" s="2086" t="inlineStr">
        <is>
          <t>Moyenne</t>
        </is>
      </c>
      <c r="H459" s="2086" t="inlineStr"/>
      <c r="I459" s="2086" t="inlineStr">
        <is>
          <t>FranceAgriMer</t>
        </is>
      </c>
      <c r="J459" s="2086" t="inlineStr"/>
      <c r="K459" s="2086" t="inlineStr"/>
      <c r="L459" s="2086" t="inlineStr"/>
      <c r="M459" s="2086" t="inlineStr"/>
      <c r="N459" s="2086" t="inlineStr"/>
      <c r="O459" s="2086" t="inlineStr"/>
    </row>
    <row r="460">
      <c r="A460" s="2086" t="inlineStr">
        <is>
          <t>Farine de blé tendre</t>
        </is>
      </c>
      <c r="B460" s="2086" t="inlineStr">
        <is>
          <t>Utilisations diverses alimentaires</t>
        </is>
      </c>
      <c r="C460" s="2086" t="n">
        <v>107.047572000001</v>
      </c>
      <c r="D460" s="2086" t="inlineStr">
        <is>
          <t>kt</t>
        </is>
      </c>
      <c r="E460" s="2086" t="inlineStr"/>
      <c r="F460" s="2086" t="inlineStr">
        <is>
          <t>2019.0</t>
        </is>
      </c>
      <c r="G460" s="2086" t="inlineStr">
        <is>
          <t>Moyenne</t>
        </is>
      </c>
      <c r="H460" s="2086" t="inlineStr"/>
      <c r="I460" s="2086" t="inlineStr">
        <is>
          <t>FranceAgriMer</t>
        </is>
      </c>
      <c r="J460" s="2086" t="inlineStr"/>
      <c r="K460" s="2086" t="inlineStr"/>
      <c r="L460" s="2086" t="inlineStr"/>
      <c r="M460" s="2086" t="inlineStr"/>
      <c r="N460" s="2086" t="inlineStr"/>
      <c r="O460" s="2086" t="inlineStr"/>
    </row>
    <row r="461">
      <c r="A461" s="2086" t="inlineStr">
        <is>
          <t>Farine de blé tendre</t>
        </is>
      </c>
      <c r="B461" s="2086" t="inlineStr">
        <is>
          <t>Fabricants de mixes ou prémixes</t>
        </is>
      </c>
      <c r="C461" s="2086" t="n">
        <v>18.359511</v>
      </c>
      <c r="D461" s="2086" t="inlineStr">
        <is>
          <t>kt</t>
        </is>
      </c>
      <c r="E461" s="2086" t="inlineStr"/>
      <c r="F461" s="2086" t="inlineStr">
        <is>
          <t>2019.0</t>
        </is>
      </c>
      <c r="G461" s="2086" t="inlineStr">
        <is>
          <t>Moyenne</t>
        </is>
      </c>
      <c r="H461" s="2086" t="inlineStr"/>
      <c r="I461" s="2086" t="inlineStr">
        <is>
          <t>FranceAgriMer</t>
        </is>
      </c>
      <c r="J461" s="2086" t="inlineStr"/>
      <c r="K461" s="2086" t="inlineStr"/>
      <c r="L461" s="2086" t="inlineStr"/>
      <c r="M461" s="2086" t="inlineStr"/>
      <c r="N461" s="2086" t="inlineStr"/>
      <c r="O461" s="2086" t="inlineStr"/>
    </row>
    <row r="462">
      <c r="A462" s="2086" t="inlineStr">
        <is>
          <t>Farine de blé tendre</t>
        </is>
      </c>
      <c r="B462" s="2086" t="inlineStr">
        <is>
          <t>Fabrication de mixes ou prémixes</t>
        </is>
      </c>
      <c r="C462" s="2086" t="n">
        <v>71.3388940000001</v>
      </c>
      <c r="D462" s="2086" t="inlineStr">
        <is>
          <t>kt</t>
        </is>
      </c>
      <c r="E462" s="2086" t="inlineStr"/>
      <c r="F462" s="2086" t="inlineStr">
        <is>
          <t>2019.0</t>
        </is>
      </c>
      <c r="G462" s="2086" t="inlineStr">
        <is>
          <t>Moyenne</t>
        </is>
      </c>
      <c r="H462" s="2086" t="inlineStr"/>
      <c r="I462" s="2086" t="inlineStr">
        <is>
          <t>FranceAgriMer</t>
        </is>
      </c>
      <c r="J462" s="2086" t="inlineStr"/>
      <c r="K462" s="2086" t="inlineStr"/>
      <c r="L462" s="2086" t="inlineStr"/>
      <c r="M462" s="2086" t="inlineStr"/>
      <c r="N462" s="2086" t="inlineStr"/>
      <c r="O462" s="2086" t="inlineStr"/>
    </row>
    <row r="463">
      <c r="A463" s="2086" t="inlineStr">
        <is>
          <t>Farine de blé tendre</t>
        </is>
      </c>
      <c r="B463" s="2086" t="inlineStr">
        <is>
          <t>Négociants en farine</t>
        </is>
      </c>
      <c r="C463" s="2086" t="n">
        <v>53.617564</v>
      </c>
      <c r="D463" s="2086" t="inlineStr">
        <is>
          <t>kt</t>
        </is>
      </c>
      <c r="E463" s="2086" t="inlineStr"/>
      <c r="F463" s="2086" t="inlineStr">
        <is>
          <t>2019.0</t>
        </is>
      </c>
      <c r="G463" s="2086" t="inlineStr">
        <is>
          <t>Moyenne</t>
        </is>
      </c>
      <c r="H463" s="2086" t="inlineStr"/>
      <c r="I463" s="2086" t="inlineStr">
        <is>
          <t>FranceAgriMer</t>
        </is>
      </c>
      <c r="J463" s="2086" t="inlineStr"/>
      <c r="K463" s="2086" t="inlineStr"/>
      <c r="L463" s="2086" t="inlineStr"/>
      <c r="M463" s="2086" t="inlineStr"/>
      <c r="N463" s="2086" t="inlineStr"/>
      <c r="O463" s="2086" t="inlineStr"/>
    </row>
    <row r="464">
      <c r="A464" s="2086" t="inlineStr">
        <is>
          <t>Farine de blé tendre</t>
        </is>
      </c>
      <c r="B464" s="2086" t="inlineStr">
        <is>
          <t>Alimentation animale</t>
        </is>
      </c>
      <c r="C464" s="2086" t="n">
        <v>65.2390750000001</v>
      </c>
      <c r="D464" s="2086" t="inlineStr">
        <is>
          <t>kt</t>
        </is>
      </c>
      <c r="E464" s="2086" t="inlineStr"/>
      <c r="F464" s="2086" t="inlineStr">
        <is>
          <t>2019.0</t>
        </is>
      </c>
      <c r="G464" s="2086" t="inlineStr">
        <is>
          <t>Moyenne</t>
        </is>
      </c>
      <c r="H464" s="2086" t="inlineStr"/>
      <c r="I464" s="2086" t="inlineStr">
        <is>
          <t>FranceAgriMer</t>
        </is>
      </c>
      <c r="J464" s="2086" t="inlineStr"/>
      <c r="K464" s="2086" t="inlineStr"/>
      <c r="L464" s="2086" t="inlineStr"/>
      <c r="M464" s="2086" t="inlineStr"/>
      <c r="N464" s="2086" t="inlineStr"/>
      <c r="O464" s="2086" t="inlineStr"/>
    </row>
    <row r="465">
      <c r="A465" s="2086" t="inlineStr">
        <is>
          <t>Farine de blé tendre</t>
        </is>
      </c>
      <c r="B465" s="2086" t="inlineStr">
        <is>
          <t>Amidonnerie - Blé tendre</t>
        </is>
      </c>
      <c r="C465" s="2086" t="n">
        <v>29.07133</v>
      </c>
      <c r="D465" s="2086" t="inlineStr">
        <is>
          <t>kt</t>
        </is>
      </c>
      <c r="E465" s="2086" t="inlineStr"/>
      <c r="F465" s="2086" t="inlineStr">
        <is>
          <t>2019.0</t>
        </is>
      </c>
      <c r="G465" s="2086" t="inlineStr">
        <is>
          <t>Moyenne</t>
        </is>
      </c>
      <c r="H465" s="2086" t="inlineStr"/>
      <c r="I465" s="2086" t="inlineStr">
        <is>
          <t>FranceAgriMer</t>
        </is>
      </c>
      <c r="J465" s="2086" t="inlineStr"/>
      <c r="K465" s="2086" t="inlineStr"/>
      <c r="L465" s="2086" t="inlineStr"/>
      <c r="M465" s="2086" t="inlineStr"/>
      <c r="N465" s="2086" t="inlineStr"/>
      <c r="O465" s="2086" t="inlineStr"/>
    </row>
    <row r="466">
      <c r="A466" s="2086" t="inlineStr">
        <is>
          <t>Blé tendre collecté (conso)</t>
        </is>
      </c>
      <c r="B466" s="2086" t="inlineStr">
        <is>
          <t>Amidonnerie - Blé tendre</t>
        </is>
      </c>
      <c r="C466" s="2086" t="n">
        <v>2900</v>
      </c>
      <c r="D466" s="2086" t="inlineStr">
        <is>
          <t>kt</t>
        </is>
      </c>
      <c r="E466" s="2086" t="inlineStr"/>
      <c r="F466" s="2086" t="inlineStr">
        <is>
          <t>2015.0</t>
        </is>
      </c>
      <c r="G466" s="2086" t="inlineStr">
        <is>
          <t>Moyenne</t>
        </is>
      </c>
      <c r="H466" s="2086" t="inlineStr"/>
      <c r="I466" s="2086" t="inlineStr">
        <is>
          <t>Reseda, 2017</t>
        </is>
      </c>
      <c r="J466" s="2086" t="inlineStr"/>
      <c r="K466" s="2086" t="inlineStr"/>
      <c r="L466" s="2086" t="inlineStr"/>
      <c r="M466" s="2086" t="inlineStr"/>
      <c r="N466" s="2086" t="inlineStr"/>
      <c r="O466" s="2086" t="inlineStr">
        <is>
          <t>Mises en œuvre Amidonnerie</t>
        </is>
      </c>
    </row>
    <row r="467">
      <c r="A467" s="2086" t="inlineStr">
        <is>
          <t>Maïs-grain collecté (conso)</t>
        </is>
      </c>
      <c r="B467" s="2086" t="inlineStr">
        <is>
          <t>Amidonnerie - Maïs</t>
        </is>
      </c>
      <c r="C467" s="2086" t="n">
        <v>2200</v>
      </c>
      <c r="D467" s="2086" t="inlineStr">
        <is>
          <t>kt</t>
        </is>
      </c>
      <c r="E467" s="2086" t="inlineStr"/>
      <c r="F467" s="2086" t="inlineStr">
        <is>
          <t>2015.0</t>
        </is>
      </c>
      <c r="G467" s="2086" t="inlineStr">
        <is>
          <t>Moyenne</t>
        </is>
      </c>
      <c r="H467" s="2086" t="inlineStr"/>
      <c r="I467" s="2086" t="inlineStr">
        <is>
          <t>Reseda, 2017</t>
        </is>
      </c>
      <c r="J467" s="2086" t="inlineStr"/>
      <c r="K467" s="2086" t="inlineStr"/>
      <c r="L467" s="2086" t="inlineStr"/>
      <c r="M467" s="2086" t="inlineStr"/>
      <c r="N467" s="2086" t="inlineStr"/>
      <c r="O467" s="2086" t="inlineStr"/>
    </row>
    <row r="468">
      <c r="A468" s="2086" t="inlineStr">
        <is>
          <t>Blé tendre collecté (conso)</t>
        </is>
      </c>
      <c r="B468" s="2086" t="inlineStr">
        <is>
          <t>Amidonnerie - Blé tendre</t>
        </is>
      </c>
      <c r="C468" s="2086" t="n">
        <v>2700</v>
      </c>
      <c r="D468" s="2086" t="inlineStr">
        <is>
          <t>kt</t>
        </is>
      </c>
      <c r="E468" s="2086" t="inlineStr"/>
      <c r="F468" s="2086" t="inlineStr">
        <is>
          <t>2019.0</t>
        </is>
      </c>
      <c r="G468" s="2086" t="inlineStr">
        <is>
          <t>Moyenne</t>
        </is>
      </c>
      <c r="H468" s="2086" t="inlineStr"/>
      <c r="I468" s="2086" t="inlineStr">
        <is>
          <t>USIPA</t>
        </is>
      </c>
      <c r="J468" s="2086" t="inlineStr"/>
      <c r="K468" s="2086" t="inlineStr"/>
      <c r="L468" s="2086" t="inlineStr"/>
      <c r="M468" s="2086" t="inlineStr"/>
      <c r="N468" s="2086" t="inlineStr"/>
      <c r="O468" s="2086" t="inlineStr"/>
    </row>
    <row r="469">
      <c r="A469" s="2086" t="inlineStr">
        <is>
          <t>Maïs-grain collecté (conso)</t>
        </is>
      </c>
      <c r="B469" s="2086" t="inlineStr">
        <is>
          <t>Amidonnerie - Maïs</t>
        </is>
      </c>
      <c r="C469" s="2086" t="n">
        <v>2100</v>
      </c>
      <c r="D469" s="2086" t="inlineStr">
        <is>
          <t>kt</t>
        </is>
      </c>
      <c r="E469" s="2086" t="inlineStr"/>
      <c r="F469" s="2086" t="inlineStr">
        <is>
          <t>2019.0</t>
        </is>
      </c>
      <c r="G469" s="2086" t="inlineStr">
        <is>
          <t>Moyenne</t>
        </is>
      </c>
      <c r="H469" s="2086" t="inlineStr"/>
      <c r="I469" s="2086" t="inlineStr">
        <is>
          <t>USIPA</t>
        </is>
      </c>
      <c r="J469" s="2086" t="inlineStr"/>
      <c r="K469" s="2086" t="inlineStr"/>
      <c r="L469" s="2086" t="inlineStr"/>
      <c r="M469" s="2086" t="inlineStr"/>
      <c r="N469" s="2086" t="inlineStr"/>
      <c r="O469" s="2086" t="inlineStr"/>
    </row>
    <row r="470">
      <c r="A470" s="2086" t="inlineStr">
        <is>
          <t>Amidonnerie - Blé tendre</t>
        </is>
      </c>
      <c r="B470" s="2086" t="inlineStr">
        <is>
          <t>Amidon de blé tendre</t>
        </is>
      </c>
      <c r="C470" s="2086" t="n">
        <v>1474</v>
      </c>
      <c r="D470" s="2086" t="inlineStr">
        <is>
          <t>kt</t>
        </is>
      </c>
      <c r="E470" s="2086" t="inlineStr"/>
      <c r="F470" s="2086" t="inlineStr">
        <is>
          <t>2015.0</t>
        </is>
      </c>
      <c r="G470" s="2086" t="inlineStr">
        <is>
          <t>Moyenne</t>
        </is>
      </c>
      <c r="H470" s="2086" t="inlineStr"/>
      <c r="I470" s="2086" t="inlineStr">
        <is>
          <t>USIPA</t>
        </is>
      </c>
      <c r="J470" s="2086" t="inlineStr"/>
      <c r="K470" s="2086" t="inlineStr"/>
      <c r="L470" s="2086" t="inlineStr"/>
      <c r="M470" s="2086" t="inlineStr"/>
      <c r="N470" s="2086" t="inlineStr"/>
      <c r="O470" s="2086" t="inlineStr">
        <is>
          <t>Production matières Amidonnerie</t>
        </is>
      </c>
    </row>
    <row r="471">
      <c r="A471" s="2086" t="inlineStr">
        <is>
          <t>Amidonnerie - Blé tendre</t>
        </is>
      </c>
      <c r="B471" s="2086" t="inlineStr">
        <is>
          <t>Wheat gluten feed et solubles</t>
        </is>
      </c>
      <c r="C471" s="2086" t="n">
        <v>600</v>
      </c>
      <c r="D471" s="2086" t="inlineStr">
        <is>
          <t>kt</t>
        </is>
      </c>
      <c r="E471" s="2086" t="inlineStr"/>
      <c r="F471" s="2086" t="inlineStr">
        <is>
          <t>2015.0</t>
        </is>
      </c>
      <c r="G471" s="2086" t="inlineStr">
        <is>
          <t>Moyenne</t>
        </is>
      </c>
      <c r="H471" s="2086" t="inlineStr"/>
      <c r="I471" s="2086" t="inlineStr">
        <is>
          <t>Reseda, 2017</t>
        </is>
      </c>
      <c r="J471" s="2086" t="inlineStr"/>
      <c r="K471" s="2086" t="inlineStr"/>
      <c r="L471" s="2086" t="inlineStr"/>
      <c r="M471" s="2086" t="inlineStr"/>
      <c r="N471" s="2086" t="inlineStr"/>
      <c r="O471" s="2086" t="inlineStr"/>
    </row>
    <row r="472">
      <c r="A472" s="2086" t="inlineStr">
        <is>
          <t>Amidonnerie - Blé tendre</t>
        </is>
      </c>
      <c r="B472" s="2086" t="inlineStr">
        <is>
          <t>Sons d'amidonnerie</t>
        </is>
      </c>
      <c r="C472" s="2086" t="n">
        <v>600</v>
      </c>
      <c r="D472" s="2086" t="inlineStr">
        <is>
          <t>kt</t>
        </is>
      </c>
      <c r="E472" s="2086" t="inlineStr"/>
      <c r="F472" s="2086" t="inlineStr">
        <is>
          <t>2015.0</t>
        </is>
      </c>
      <c r="G472" s="2086" t="inlineStr">
        <is>
          <t>Moyenne</t>
        </is>
      </c>
      <c r="H472" s="2086" t="inlineStr"/>
      <c r="I472" s="2086" t="inlineStr">
        <is>
          <t>Reseda, 2017</t>
        </is>
      </c>
      <c r="J472" s="2086" t="inlineStr"/>
      <c r="K472" s="2086" t="inlineStr"/>
      <c r="L472" s="2086" t="inlineStr"/>
      <c r="M472" s="2086" t="inlineStr"/>
      <c r="N472" s="2086" t="inlineStr"/>
      <c r="O472" s="2086" t="inlineStr"/>
    </row>
    <row r="473">
      <c r="A473" s="2086" t="inlineStr">
        <is>
          <t>Amidonnerie - Maïs</t>
        </is>
      </c>
      <c r="B473" s="2086" t="inlineStr">
        <is>
          <t>Amidon de maïs</t>
        </is>
      </c>
      <c r="C473" s="2086" t="n">
        <v>1641.5</v>
      </c>
      <c r="D473" s="2086" t="inlineStr">
        <is>
          <t>kt</t>
        </is>
      </c>
      <c r="E473" s="2086" t="inlineStr"/>
      <c r="F473" s="2086" t="inlineStr">
        <is>
          <t>2015.0</t>
        </is>
      </c>
      <c r="G473" s="2086" t="inlineStr">
        <is>
          <t>Moyenne</t>
        </is>
      </c>
      <c r="H473" s="2086" t="inlineStr"/>
      <c r="I473" s="2086" t="inlineStr">
        <is>
          <t>USIPA</t>
        </is>
      </c>
      <c r="J473" s="2086" t="inlineStr"/>
      <c r="K473" s="2086" t="inlineStr"/>
      <c r="L473" s="2086" t="inlineStr"/>
      <c r="M473" s="2086" t="inlineStr"/>
      <c r="N473" s="2086" t="inlineStr"/>
      <c r="O473" s="2086" t="inlineStr"/>
    </row>
    <row r="474">
      <c r="A474" s="2086" t="inlineStr">
        <is>
          <t>Amidonnerie - Maïs</t>
        </is>
      </c>
      <c r="B474" s="2086" t="inlineStr">
        <is>
          <t>Corn gluten feed et solubles</t>
        </is>
      </c>
      <c r="C474" s="2086" t="n">
        <v>500</v>
      </c>
      <c r="D474" s="2086" t="inlineStr">
        <is>
          <t>kt</t>
        </is>
      </c>
      <c r="E474" s="2086" t="inlineStr"/>
      <c r="F474" s="2086" t="inlineStr">
        <is>
          <t>2015.0</t>
        </is>
      </c>
      <c r="G474" s="2086" t="inlineStr">
        <is>
          <t>Moyenne</t>
        </is>
      </c>
      <c r="H474" s="2086" t="inlineStr"/>
      <c r="I474" s="2086" t="inlineStr">
        <is>
          <t>Reseda, 2017</t>
        </is>
      </c>
      <c r="J474" s="2086" t="inlineStr"/>
      <c r="K474" s="2086" t="inlineStr"/>
      <c r="L474" s="2086" t="inlineStr"/>
      <c r="M474" s="2086" t="inlineStr"/>
      <c r="N474" s="2086" t="inlineStr"/>
      <c r="O474" s="2086" t="inlineStr"/>
    </row>
    <row r="475">
      <c r="A475" s="2086" t="inlineStr">
        <is>
          <t>Amidonnerie</t>
        </is>
      </c>
      <c r="B475" s="2086" t="inlineStr">
        <is>
          <t>Gluten</t>
        </is>
      </c>
      <c r="C475" s="2086" t="n">
        <v>200</v>
      </c>
      <c r="D475" s="2086" t="inlineStr">
        <is>
          <t>kt</t>
        </is>
      </c>
      <c r="E475" s="2086" t="inlineStr"/>
      <c r="F475" s="2086" t="inlineStr">
        <is>
          <t>2015.0</t>
        </is>
      </c>
      <c r="G475" s="2086" t="inlineStr">
        <is>
          <t>Moyenne</t>
        </is>
      </c>
      <c r="H475" s="2086" t="inlineStr"/>
      <c r="I475" s="2086" t="inlineStr">
        <is>
          <t>Reseda, 2017</t>
        </is>
      </c>
      <c r="J475" s="2086" t="inlineStr"/>
      <c r="K475" s="2086" t="inlineStr"/>
      <c r="L475" s="2086" t="inlineStr"/>
      <c r="M475" s="2086" t="inlineStr"/>
      <c r="N475" s="2086" t="inlineStr"/>
      <c r="O475" s="2086" t="inlineStr"/>
    </row>
    <row r="476">
      <c r="A476" s="2086" t="inlineStr">
        <is>
          <t>Amidonnerie - Blé tendre</t>
        </is>
      </c>
      <c r="B476" s="2086" t="inlineStr">
        <is>
          <t>Amidon de blé tendre</t>
        </is>
      </c>
      <c r="C476" s="2086" t="n">
        <v>1457</v>
      </c>
      <c r="D476" s="2086" t="inlineStr">
        <is>
          <t>kt</t>
        </is>
      </c>
      <c r="E476" s="2086" t="inlineStr"/>
      <c r="F476" s="2086" t="inlineStr">
        <is>
          <t>2019.0</t>
        </is>
      </c>
      <c r="G476" s="2086" t="inlineStr">
        <is>
          <t>Moyenne</t>
        </is>
      </c>
      <c r="H476" s="2086" t="inlineStr"/>
      <c r="I476" s="2086" t="inlineStr">
        <is>
          <t>USIPA</t>
        </is>
      </c>
      <c r="J476" s="2086" t="inlineStr"/>
      <c r="K476" s="2086" t="inlineStr"/>
      <c r="L476" s="2086" t="inlineStr"/>
      <c r="M476" s="2086" t="inlineStr"/>
      <c r="N476" s="2086" t="inlineStr"/>
      <c r="O476" s="2086" t="inlineStr"/>
    </row>
    <row r="477">
      <c r="A477" s="2086" t="inlineStr">
        <is>
          <t>Amidonnerie - Maïs</t>
        </is>
      </c>
      <c r="B477" s="2086" t="inlineStr">
        <is>
          <t>Amidon de maïs</t>
        </is>
      </c>
      <c r="C477" s="2086" t="n">
        <v>1364</v>
      </c>
      <c r="D477" s="2086" t="inlineStr">
        <is>
          <t>kt</t>
        </is>
      </c>
      <c r="E477" s="2086" t="inlineStr"/>
      <c r="F477" s="2086" t="inlineStr">
        <is>
          <t>2019.0</t>
        </is>
      </c>
      <c r="G477" s="2086" t="inlineStr">
        <is>
          <t>Moyenne</t>
        </is>
      </c>
      <c r="H477" s="2086" t="inlineStr"/>
      <c r="I477" s="2086" t="inlineStr">
        <is>
          <t>USIPA</t>
        </is>
      </c>
      <c r="J477" s="2086" t="inlineStr"/>
      <c r="K477" s="2086" t="inlineStr"/>
      <c r="L477" s="2086" t="inlineStr"/>
      <c r="M477" s="2086" t="inlineStr"/>
      <c r="N477" s="2086" t="inlineStr"/>
      <c r="O477" s="2086" t="inlineStr"/>
    </row>
    <row r="478">
      <c r="A478" s="2086" t="inlineStr">
        <is>
          <t>International</t>
        </is>
      </c>
      <c r="B478" s="2086" t="inlineStr">
        <is>
          <t>Amidon de blé tendre</t>
        </is>
      </c>
      <c r="C478" s="2086" t="n">
        <v>57.624334</v>
      </c>
      <c r="D478" s="2086" t="inlineStr">
        <is>
          <t>kt</t>
        </is>
      </c>
      <c r="E478" s="2086" t="inlineStr"/>
      <c r="F478" s="2086" t="inlineStr">
        <is>
          <t>2015.0</t>
        </is>
      </c>
      <c r="G478" s="2086" t="inlineStr">
        <is>
          <t>Elevée</t>
        </is>
      </c>
      <c r="H478" s="2086" t="inlineStr"/>
      <c r="I478" s="2086" t="inlineStr">
        <is>
          <t>Comtrade</t>
        </is>
      </c>
      <c r="J478" s="2086" t="inlineStr"/>
      <c r="K478" s="2086" t="inlineStr"/>
      <c r="L478" s="2086" t="inlineStr"/>
      <c r="M478" s="2086" t="inlineStr"/>
      <c r="N478" s="2086" t="inlineStr"/>
      <c r="O478" s="2086" t="inlineStr">
        <is>
          <t>Echanges amidon et gluten</t>
        </is>
      </c>
    </row>
    <row r="479">
      <c r="A479" s="2086" t="inlineStr">
        <is>
          <t>International</t>
        </is>
      </c>
      <c r="B479" s="2086" t="inlineStr">
        <is>
          <t>Amidon de maïs</t>
        </is>
      </c>
      <c r="C479" s="2086" t="n">
        <v>79.363237</v>
      </c>
      <c r="D479" s="2086" t="inlineStr">
        <is>
          <t>kt</t>
        </is>
      </c>
      <c r="E479" s="2086" t="inlineStr"/>
      <c r="F479" s="2086" t="inlineStr">
        <is>
          <t>2015.0</t>
        </is>
      </c>
      <c r="G479" s="2086" t="inlineStr">
        <is>
          <t>Elevée</t>
        </is>
      </c>
      <c r="H479" s="2086" t="inlineStr"/>
      <c r="I479" s="2086" t="inlineStr">
        <is>
          <t>Comtrade</t>
        </is>
      </c>
      <c r="J479" s="2086" t="inlineStr"/>
      <c r="K479" s="2086" t="inlineStr"/>
      <c r="L479" s="2086" t="inlineStr"/>
      <c r="M479" s="2086" t="inlineStr"/>
      <c r="N479" s="2086" t="inlineStr"/>
      <c r="O479" s="2086" t="inlineStr"/>
    </row>
    <row r="480">
      <c r="A480" s="2086" t="inlineStr">
        <is>
          <t>International</t>
        </is>
      </c>
      <c r="B480" s="2086" t="inlineStr">
        <is>
          <t>Gluten</t>
        </is>
      </c>
      <c r="C480" s="2086" t="n">
        <v>48.882435</v>
      </c>
      <c r="D480" s="2086" t="inlineStr">
        <is>
          <t>kt</t>
        </is>
      </c>
      <c r="E480" s="2086" t="inlineStr"/>
      <c r="F480" s="2086" t="inlineStr">
        <is>
          <t>2015.0</t>
        </is>
      </c>
      <c r="G480" s="2086" t="inlineStr">
        <is>
          <t>Moyenne</t>
        </is>
      </c>
      <c r="H480" s="2086" t="inlineStr"/>
      <c r="I480" s="2086" t="inlineStr">
        <is>
          <t>Comtrade</t>
        </is>
      </c>
      <c r="J480" s="2086" t="inlineStr"/>
      <c r="K480" s="2086" t="inlineStr"/>
      <c r="L480" s="2086" t="inlineStr"/>
      <c r="M480" s="2086" t="inlineStr">
        <is>
          <t>Assimilé au gluten de blé</t>
        </is>
      </c>
      <c r="N480" s="2086" t="inlineStr"/>
      <c r="O480" s="2086" t="inlineStr"/>
    </row>
    <row r="481">
      <c r="A481" s="2086" t="inlineStr">
        <is>
          <t>Amidon de blé tendre</t>
        </is>
      </c>
      <c r="B481" s="2086" t="inlineStr">
        <is>
          <t>International</t>
        </is>
      </c>
      <c r="C481" s="2086" t="n">
        <v>69.70632000000001</v>
      </c>
      <c r="D481" s="2086" t="inlineStr">
        <is>
          <t>kt</t>
        </is>
      </c>
      <c r="E481" s="2086" t="inlineStr"/>
      <c r="F481" s="2086" t="inlineStr">
        <is>
          <t>2015.0</t>
        </is>
      </c>
      <c r="G481" s="2086" t="inlineStr">
        <is>
          <t>Elevée</t>
        </is>
      </c>
      <c r="H481" s="2086" t="inlineStr"/>
      <c r="I481" s="2086" t="inlineStr">
        <is>
          <t>Comtrade</t>
        </is>
      </c>
      <c r="J481" s="2086" t="inlineStr"/>
      <c r="K481" s="2086" t="inlineStr"/>
      <c r="L481" s="2086" t="inlineStr"/>
      <c r="M481" s="2086" t="inlineStr"/>
      <c r="N481" s="2086" t="inlineStr"/>
      <c r="O481" s="2086" t="inlineStr"/>
    </row>
    <row r="482">
      <c r="A482" s="2086" t="inlineStr">
        <is>
          <t>Amidon de maïs</t>
        </is>
      </c>
      <c r="B482" s="2086" t="inlineStr">
        <is>
          <t>International</t>
        </is>
      </c>
      <c r="C482" s="2086" t="inlineStr"/>
      <c r="D482" s="2086" t="inlineStr">
        <is>
          <t>kt</t>
        </is>
      </c>
      <c r="E482" s="2086" t="inlineStr"/>
      <c r="F482" s="2086" t="inlineStr">
        <is>
          <t>2015.0</t>
        </is>
      </c>
      <c r="G482" s="2086" t="inlineStr">
        <is>
          <t>Elevée</t>
        </is>
      </c>
      <c r="H482" s="2086" t="inlineStr"/>
      <c r="I482" s="2086" t="inlineStr">
        <is>
          <t>Comtrade</t>
        </is>
      </c>
      <c r="J482" s="2086" t="inlineStr"/>
      <c r="K482" s="2086" t="inlineStr"/>
      <c r="L482" s="2086" t="inlineStr"/>
      <c r="M482" s="2086" t="inlineStr"/>
      <c r="N482" s="2086" t="inlineStr"/>
      <c r="O482" s="2086" t="inlineStr"/>
    </row>
    <row r="483">
      <c r="A483" s="2086" t="inlineStr">
        <is>
          <t>Gluten</t>
        </is>
      </c>
      <c r="B483" s="2086" t="inlineStr">
        <is>
          <t>International</t>
        </is>
      </c>
      <c r="C483" s="2086" t="n">
        <v>122.888057</v>
      </c>
      <c r="D483" s="2086" t="inlineStr">
        <is>
          <t>kt</t>
        </is>
      </c>
      <c r="E483" s="2086" t="inlineStr"/>
      <c r="F483" s="2086" t="inlineStr">
        <is>
          <t>2015.0</t>
        </is>
      </c>
      <c r="G483" s="2086" t="inlineStr">
        <is>
          <t>Moyenne</t>
        </is>
      </c>
      <c r="H483" s="2086" t="inlineStr"/>
      <c r="I483" s="2086" t="inlineStr">
        <is>
          <t>Comtrade</t>
        </is>
      </c>
      <c r="J483" s="2086" t="inlineStr"/>
      <c r="K483" s="2086" t="inlineStr"/>
      <c r="L483" s="2086" t="inlineStr"/>
      <c r="M483" s="2086" t="inlineStr"/>
      <c r="N483" s="2086" t="inlineStr"/>
      <c r="O483" s="2086" t="inlineStr"/>
    </row>
    <row r="484">
      <c r="A484" s="2086" t="inlineStr">
        <is>
          <t>International</t>
        </is>
      </c>
      <c r="B484" s="2086" t="inlineStr">
        <is>
          <t>Amidon de blé tendre</t>
        </is>
      </c>
      <c r="C484" s="2086" t="n">
        <v>46.440063</v>
      </c>
      <c r="D484" s="2086" t="inlineStr">
        <is>
          <t>kt</t>
        </is>
      </c>
      <c r="E484" s="2086" t="inlineStr"/>
      <c r="F484" s="2086" t="inlineStr">
        <is>
          <t>2019.0</t>
        </is>
      </c>
      <c r="G484" s="2086" t="inlineStr">
        <is>
          <t>Elevée</t>
        </is>
      </c>
      <c r="H484" s="2086" t="inlineStr"/>
      <c r="I484" s="2086" t="inlineStr">
        <is>
          <t>Comtrade</t>
        </is>
      </c>
      <c r="J484" s="2086" t="inlineStr"/>
      <c r="K484" s="2086" t="inlineStr"/>
      <c r="L484" s="2086" t="inlineStr"/>
      <c r="M484" s="2086" t="inlineStr"/>
      <c r="N484" s="2086" t="inlineStr"/>
      <c r="O484" s="2086" t="inlineStr"/>
    </row>
    <row r="485">
      <c r="A485" s="2086" t="inlineStr">
        <is>
          <t>International</t>
        </is>
      </c>
      <c r="B485" s="2086" t="inlineStr">
        <is>
          <t>Amidon de maïs</t>
        </is>
      </c>
      <c r="C485" s="2086" t="n">
        <v>133.285271</v>
      </c>
      <c r="D485" s="2086" t="inlineStr">
        <is>
          <t>kt</t>
        </is>
      </c>
      <c r="E485" s="2086" t="inlineStr"/>
      <c r="F485" s="2086" t="inlineStr">
        <is>
          <t>2019.0</t>
        </is>
      </c>
      <c r="G485" s="2086" t="inlineStr">
        <is>
          <t>Elevée</t>
        </is>
      </c>
      <c r="H485" s="2086" t="inlineStr"/>
      <c r="I485" s="2086" t="inlineStr">
        <is>
          <t>Comtrade</t>
        </is>
      </c>
      <c r="J485" s="2086" t="inlineStr"/>
      <c r="K485" s="2086" t="inlineStr"/>
      <c r="L485" s="2086" t="inlineStr"/>
      <c r="M485" s="2086" t="inlineStr"/>
      <c r="N485" s="2086" t="inlineStr"/>
      <c r="O485" s="2086" t="inlineStr"/>
    </row>
    <row r="486">
      <c r="A486" s="2086" t="inlineStr">
        <is>
          <t>International</t>
        </is>
      </c>
      <c r="B486" s="2086" t="inlineStr">
        <is>
          <t>Gluten</t>
        </is>
      </c>
      <c r="C486" s="2086" t="n">
        <v>63.656382</v>
      </c>
      <c r="D486" s="2086" t="inlineStr">
        <is>
          <t>kt</t>
        </is>
      </c>
      <c r="E486" s="2086" t="inlineStr"/>
      <c r="F486" s="2086" t="inlineStr">
        <is>
          <t>2019.0</t>
        </is>
      </c>
      <c r="G486" s="2086" t="inlineStr">
        <is>
          <t>Moyenne</t>
        </is>
      </c>
      <c r="H486" s="2086" t="inlineStr"/>
      <c r="I486" s="2086" t="inlineStr">
        <is>
          <t>Comtrade</t>
        </is>
      </c>
      <c r="J486" s="2086" t="inlineStr"/>
      <c r="K486" s="2086" t="inlineStr"/>
      <c r="L486" s="2086" t="inlineStr"/>
      <c r="M486" s="2086" t="inlineStr"/>
      <c r="N486" s="2086" t="inlineStr"/>
      <c r="O486" s="2086" t="inlineStr"/>
    </row>
    <row r="487">
      <c r="A487" s="2086" t="inlineStr">
        <is>
          <t>Amidon de blé tendre</t>
        </is>
      </c>
      <c r="B487" s="2086" t="inlineStr">
        <is>
          <t>International</t>
        </is>
      </c>
      <c r="C487" s="2086" t="n">
        <v>95.671054</v>
      </c>
      <c r="D487" s="2086" t="inlineStr">
        <is>
          <t>kt</t>
        </is>
      </c>
      <c r="E487" s="2086" t="inlineStr"/>
      <c r="F487" s="2086" t="inlineStr">
        <is>
          <t>2019.0</t>
        </is>
      </c>
      <c r="G487" s="2086" t="inlineStr">
        <is>
          <t>Elevée</t>
        </is>
      </c>
      <c r="H487" s="2086" t="inlineStr"/>
      <c r="I487" s="2086" t="inlineStr">
        <is>
          <t>Comtrade</t>
        </is>
      </c>
      <c r="J487" s="2086" t="inlineStr"/>
      <c r="K487" s="2086" t="inlineStr"/>
      <c r="L487" s="2086" t="inlineStr"/>
      <c r="M487" s="2086" t="inlineStr"/>
      <c r="N487" s="2086" t="inlineStr"/>
      <c r="O487" s="2086" t="inlineStr"/>
    </row>
    <row r="488">
      <c r="A488" s="2086" t="inlineStr">
        <is>
          <t>Amidon de maïs</t>
        </is>
      </c>
      <c r="B488" s="2086" t="inlineStr">
        <is>
          <t>International</t>
        </is>
      </c>
      <c r="C488" s="2086" t="inlineStr"/>
      <c r="D488" s="2086" t="inlineStr">
        <is>
          <t>kt</t>
        </is>
      </c>
      <c r="E488" s="2086" t="inlineStr"/>
      <c r="F488" s="2086" t="inlineStr">
        <is>
          <t>2019.0</t>
        </is>
      </c>
      <c r="G488" s="2086" t="inlineStr">
        <is>
          <t>Elevée</t>
        </is>
      </c>
      <c r="H488" s="2086" t="inlineStr"/>
      <c r="I488" s="2086" t="inlineStr">
        <is>
          <t>Comtrade</t>
        </is>
      </c>
      <c r="J488" s="2086" t="inlineStr"/>
      <c r="K488" s="2086" t="inlineStr"/>
      <c r="L488" s="2086" t="inlineStr"/>
      <c r="M488" s="2086" t="inlineStr"/>
      <c r="N488" s="2086" t="inlineStr"/>
      <c r="O488" s="2086" t="inlineStr"/>
    </row>
    <row r="489">
      <c r="A489" s="2086" t="inlineStr">
        <is>
          <t>Gluten</t>
        </is>
      </c>
      <c r="B489" s="2086" t="inlineStr">
        <is>
          <t>International</t>
        </is>
      </c>
      <c r="C489" s="2086" t="n">
        <v>129.681667</v>
      </c>
      <c r="D489" s="2086" t="inlineStr">
        <is>
          <t>kt</t>
        </is>
      </c>
      <c r="E489" s="2086" t="inlineStr"/>
      <c r="F489" s="2086" t="inlineStr">
        <is>
          <t>2019.0</t>
        </is>
      </c>
      <c r="G489" s="2086" t="inlineStr">
        <is>
          <t>Moyenne</t>
        </is>
      </c>
      <c r="H489" s="2086" t="inlineStr"/>
      <c r="I489" s="2086" t="inlineStr">
        <is>
          <t>Comtrade</t>
        </is>
      </c>
      <c r="J489" s="2086" t="inlineStr"/>
      <c r="K489" s="2086" t="inlineStr"/>
      <c r="L489" s="2086" t="inlineStr"/>
      <c r="M489" s="2086" t="inlineStr"/>
      <c r="N489" s="2086" t="inlineStr"/>
      <c r="O489" s="2086" t="inlineStr"/>
    </row>
    <row r="490">
      <c r="A490" s="2086" t="inlineStr">
        <is>
          <t>Décorticage</t>
        </is>
      </c>
      <c r="B490" s="2086" t="inlineStr">
        <is>
          <t>Riz, complet (surplus)</t>
        </is>
      </c>
      <c r="C490" s="2086" t="n">
        <v>6.130119</v>
      </c>
      <c r="D490" s="2086" t="inlineStr">
        <is>
          <t>kt</t>
        </is>
      </c>
      <c r="E490" s="2086" t="inlineStr"/>
      <c r="F490" s="2086" t="inlineStr">
        <is>
          <t>2015.0</t>
        </is>
      </c>
      <c r="G490" s="2086" t="inlineStr">
        <is>
          <t>Moyenne</t>
        </is>
      </c>
      <c r="H490" s="2086" t="inlineStr"/>
      <c r="I490" s="2086" t="inlineStr">
        <is>
          <t>Prodcom</t>
        </is>
      </c>
      <c r="J490" s="2086" t="inlineStr"/>
      <c r="K490" s="2086" t="inlineStr"/>
      <c r="L490" s="2086" t="inlineStr"/>
      <c r="M490" s="2086" t="inlineStr">
        <is>
          <t>La production Prodcom correspond au riz non-intermédiaire (commercialisé en l'état sans transformation ultérieure).</t>
        </is>
      </c>
      <c r="N490" s="2086" t="inlineStr"/>
      <c r="O490" s="2086" t="inlineStr">
        <is>
          <t>Production produits Industrie rizière</t>
        </is>
      </c>
    </row>
    <row r="491">
      <c r="A491" s="2086" t="inlineStr">
        <is>
          <t>Blanchiment</t>
        </is>
      </c>
      <c r="B491" s="2086" t="inlineStr">
        <is>
          <t>Riz, partiellement ou totalement blanchi</t>
        </is>
      </c>
      <c r="C491" s="2086" t="n">
        <v>141.970861</v>
      </c>
      <c r="D491" s="2086" t="inlineStr">
        <is>
          <t>kt</t>
        </is>
      </c>
      <c r="E491" s="2086" t="inlineStr"/>
      <c r="F491" s="2086" t="inlineStr">
        <is>
          <t>2015.0</t>
        </is>
      </c>
      <c r="G491" s="2086" t="inlineStr">
        <is>
          <t>Moyenne</t>
        </is>
      </c>
      <c r="H491" s="2086" t="inlineStr"/>
      <c r="I491" s="2086" t="inlineStr">
        <is>
          <t>Prodcom</t>
        </is>
      </c>
      <c r="J491" s="2086" t="inlineStr"/>
      <c r="K491" s="2086" t="inlineStr"/>
      <c r="L491" s="2086" t="inlineStr"/>
      <c r="M491" s="2086" t="inlineStr"/>
      <c r="N491" s="2086" t="inlineStr"/>
      <c r="O491" s="2086" t="inlineStr"/>
    </row>
    <row r="492">
      <c r="A492" s="2086" t="inlineStr">
        <is>
          <t>Blanchiment</t>
        </is>
      </c>
      <c r="B492" s="2086" t="inlineStr">
        <is>
          <t>Brisures de riz</t>
        </is>
      </c>
      <c r="C492" s="2086" t="n">
        <v>25.051696</v>
      </c>
      <c r="D492" s="2086" t="inlineStr">
        <is>
          <t>kt</t>
        </is>
      </c>
      <c r="E492" s="2086" t="inlineStr"/>
      <c r="F492" s="2086" t="inlineStr">
        <is>
          <t>2015.0</t>
        </is>
      </c>
      <c r="G492" s="2086" t="inlineStr">
        <is>
          <t>Moyenne</t>
        </is>
      </c>
      <c r="H492" s="2086" t="inlineStr"/>
      <c r="I492" s="2086" t="inlineStr">
        <is>
          <t>Prodcom</t>
        </is>
      </c>
      <c r="J492" s="2086" t="inlineStr"/>
      <c r="K492" s="2086" t="inlineStr"/>
      <c r="L492" s="2086" t="inlineStr"/>
      <c r="M492" s="2086" t="inlineStr"/>
      <c r="N492" s="2086" t="inlineStr"/>
      <c r="O492" s="2086" t="inlineStr"/>
    </row>
    <row r="493">
      <c r="A493" s="2086" t="inlineStr">
        <is>
          <t>Décorticage</t>
        </is>
      </c>
      <c r="B493" s="2086" t="inlineStr">
        <is>
          <t>Riz, complet (surplus)</t>
        </is>
      </c>
      <c r="C493" s="2086" t="inlineStr"/>
      <c r="D493" s="2086" t="inlineStr">
        <is>
          <t>kt</t>
        </is>
      </c>
      <c r="E493" s="2086" t="inlineStr"/>
      <c r="F493" s="2086" t="inlineStr">
        <is>
          <t>2019.0</t>
        </is>
      </c>
      <c r="G493" s="2086" t="inlineStr">
        <is>
          <t>Moyenne</t>
        </is>
      </c>
      <c r="H493" s="2086" t="inlineStr"/>
      <c r="I493" s="2086" t="inlineStr">
        <is>
          <t>Prodcom</t>
        </is>
      </c>
      <c r="J493" s="2086" t="inlineStr"/>
      <c r="K493" s="2086" t="inlineStr"/>
      <c r="L493" s="2086" t="inlineStr"/>
      <c r="M493" s="2086" t="inlineStr"/>
      <c r="N493" s="2086" t="inlineStr"/>
      <c r="O493" s="2086" t="inlineStr"/>
    </row>
    <row r="494">
      <c r="A494" s="2086" t="inlineStr">
        <is>
          <t>Blanchiment</t>
        </is>
      </c>
      <c r="B494" s="2086" t="inlineStr">
        <is>
          <t>Riz, partiellement ou totalement blanchi</t>
        </is>
      </c>
      <c r="C494" s="2086" t="n">
        <v>132.755408</v>
      </c>
      <c r="D494" s="2086" t="inlineStr">
        <is>
          <t>kt</t>
        </is>
      </c>
      <c r="E494" s="2086" t="inlineStr"/>
      <c r="F494" s="2086" t="inlineStr">
        <is>
          <t>2019.0</t>
        </is>
      </c>
      <c r="G494" s="2086" t="inlineStr">
        <is>
          <t>Moyenne</t>
        </is>
      </c>
      <c r="H494" s="2086" t="inlineStr"/>
      <c r="I494" s="2086" t="inlineStr">
        <is>
          <t>Prodcom</t>
        </is>
      </c>
      <c r="J494" s="2086" t="inlineStr"/>
      <c r="K494" s="2086" t="inlineStr"/>
      <c r="L494" s="2086" t="inlineStr"/>
      <c r="M494" s="2086" t="inlineStr"/>
      <c r="N494" s="2086" t="inlineStr"/>
      <c r="O494" s="2086" t="inlineStr"/>
    </row>
    <row r="495">
      <c r="A495" s="2086" t="inlineStr">
        <is>
          <t>Blanchiment</t>
        </is>
      </c>
      <c r="B495" s="2086" t="inlineStr">
        <is>
          <t>Brisures de riz</t>
        </is>
      </c>
      <c r="C495" s="2086" t="inlineStr"/>
      <c r="D495" s="2086" t="inlineStr">
        <is>
          <t>kt</t>
        </is>
      </c>
      <c r="E495" s="2086" t="inlineStr"/>
      <c r="F495" s="2086" t="inlineStr">
        <is>
          <t>2019.0</t>
        </is>
      </c>
      <c r="G495" s="2086" t="inlineStr">
        <is>
          <t>Moyenne</t>
        </is>
      </c>
      <c r="H495" s="2086" t="inlineStr"/>
      <c r="I495" s="2086" t="inlineStr">
        <is>
          <t>Prodcom</t>
        </is>
      </c>
      <c r="J495" s="2086" t="inlineStr"/>
      <c r="K495" s="2086" t="inlineStr"/>
      <c r="L495" s="2086" t="inlineStr"/>
      <c r="M495" s="2086" t="inlineStr"/>
      <c r="N495" s="2086" t="inlineStr"/>
      <c r="O495" s="2086" t="inlineStr"/>
    </row>
    <row r="496">
      <c r="A496" s="2086" t="inlineStr">
        <is>
          <t>International</t>
        </is>
      </c>
      <c r="B496" s="2086" t="inlineStr">
        <is>
          <t>Riz, complet</t>
        </is>
      </c>
      <c r="C496" s="2086" t="n">
        <v>105.634747</v>
      </c>
      <c r="D496" s="2086" t="inlineStr">
        <is>
          <t>kt</t>
        </is>
      </c>
      <c r="E496" s="2086" t="inlineStr"/>
      <c r="F496" s="2086" t="inlineStr">
        <is>
          <t>2015.0</t>
        </is>
      </c>
      <c r="G496" s="2086" t="inlineStr">
        <is>
          <t>Elevée</t>
        </is>
      </c>
      <c r="H496" s="2086" t="inlineStr"/>
      <c r="I496" s="2086" t="inlineStr">
        <is>
          <t>Comtrade</t>
        </is>
      </c>
      <c r="J496" s="2086" t="inlineStr"/>
      <c r="K496" s="2086" t="inlineStr"/>
      <c r="L496" s="2086" t="inlineStr"/>
      <c r="M496" s="2086" t="inlineStr"/>
      <c r="N496" s="2086" t="inlineStr"/>
      <c r="O496" s="2086" t="inlineStr">
        <is>
          <t>Echanges produits du riz</t>
        </is>
      </c>
    </row>
    <row r="497">
      <c r="A497" s="2086" t="inlineStr">
        <is>
          <t>International</t>
        </is>
      </c>
      <c r="B497" s="2086" t="inlineStr">
        <is>
          <t>Riz, partiellement ou totalement blanchi</t>
        </is>
      </c>
      <c r="C497" s="2086" t="n">
        <v>336.989389</v>
      </c>
      <c r="D497" s="2086" t="inlineStr">
        <is>
          <t>kt</t>
        </is>
      </c>
      <c r="E497" s="2086" t="inlineStr"/>
      <c r="F497" s="2086" t="inlineStr">
        <is>
          <t>2015.0</t>
        </is>
      </c>
      <c r="G497" s="2086" t="inlineStr">
        <is>
          <t>Elevée</t>
        </is>
      </c>
      <c r="H497" s="2086" t="inlineStr"/>
      <c r="I497" s="2086" t="inlineStr">
        <is>
          <t>Comtrade</t>
        </is>
      </c>
      <c r="J497" s="2086" t="inlineStr"/>
      <c r="K497" s="2086" t="inlineStr"/>
      <c r="L497" s="2086" t="inlineStr"/>
      <c r="M497" s="2086" t="inlineStr"/>
      <c r="N497" s="2086" t="inlineStr"/>
      <c r="O497" s="2086" t="inlineStr"/>
    </row>
    <row r="498">
      <c r="A498" s="2086" t="inlineStr">
        <is>
          <t>International</t>
        </is>
      </c>
      <c r="B498" s="2086" t="inlineStr">
        <is>
          <t>Brisures de riz</t>
        </is>
      </c>
      <c r="C498" s="2086" t="n">
        <v>115.016958</v>
      </c>
      <c r="D498" s="2086" t="inlineStr">
        <is>
          <t>kt</t>
        </is>
      </c>
      <c r="E498" s="2086" t="inlineStr"/>
      <c r="F498" s="2086" t="inlineStr">
        <is>
          <t>2015.0</t>
        </is>
      </c>
      <c r="G498" s="2086" t="inlineStr">
        <is>
          <t>Elevée</t>
        </is>
      </c>
      <c r="H498" s="2086" t="inlineStr"/>
      <c r="I498" s="2086" t="inlineStr">
        <is>
          <t>Comtrade</t>
        </is>
      </c>
      <c r="J498" s="2086" t="inlineStr"/>
      <c r="K498" s="2086" t="inlineStr"/>
      <c r="L498" s="2086" t="inlineStr"/>
      <c r="M498" s="2086" t="inlineStr"/>
      <c r="N498" s="2086" t="inlineStr"/>
      <c r="O498" s="2086" t="inlineStr"/>
    </row>
    <row r="499">
      <c r="A499" s="2086" t="inlineStr">
        <is>
          <t>Riz, complet</t>
        </is>
      </c>
      <c r="B499" s="2086" t="inlineStr">
        <is>
          <t>International</t>
        </is>
      </c>
      <c r="C499" s="2086" t="n">
        <v>7.910633</v>
      </c>
      <c r="D499" s="2086" t="inlineStr">
        <is>
          <t>kt</t>
        </is>
      </c>
      <c r="E499" s="2086" t="inlineStr"/>
      <c r="F499" s="2086" t="inlineStr">
        <is>
          <t>2015.0</t>
        </is>
      </c>
      <c r="G499" s="2086" t="inlineStr">
        <is>
          <t>Elevée</t>
        </is>
      </c>
      <c r="H499" s="2086" t="inlineStr"/>
      <c r="I499" s="2086" t="inlineStr">
        <is>
          <t>Comtrade</t>
        </is>
      </c>
      <c r="J499" s="2086" t="inlineStr"/>
      <c r="K499" s="2086" t="inlineStr"/>
      <c r="L499" s="2086" t="inlineStr"/>
      <c r="M499" s="2086" t="inlineStr"/>
      <c r="N499" s="2086" t="inlineStr"/>
      <c r="O499" s="2086" t="inlineStr"/>
    </row>
    <row r="500">
      <c r="A500" s="2086" t="inlineStr">
        <is>
          <t>Riz, partiellement ou totalement blanchi</t>
        </is>
      </c>
      <c r="B500" s="2086" t="inlineStr">
        <is>
          <t>International</t>
        </is>
      </c>
      <c r="C500" s="2086" t="n">
        <v>48.720422</v>
      </c>
      <c r="D500" s="2086" t="inlineStr">
        <is>
          <t>kt</t>
        </is>
      </c>
      <c r="E500" s="2086" t="inlineStr"/>
      <c r="F500" s="2086" t="inlineStr">
        <is>
          <t>2015.0</t>
        </is>
      </c>
      <c r="G500" s="2086" t="inlineStr">
        <is>
          <t>Elevée</t>
        </is>
      </c>
      <c r="H500" s="2086" t="inlineStr"/>
      <c r="I500" s="2086" t="inlineStr">
        <is>
          <t>Comtrade</t>
        </is>
      </c>
      <c r="J500" s="2086" t="inlineStr"/>
      <c r="K500" s="2086" t="inlineStr"/>
      <c r="L500" s="2086" t="inlineStr"/>
      <c r="M500" s="2086" t="inlineStr"/>
      <c r="N500" s="2086" t="inlineStr"/>
      <c r="O500" s="2086" t="inlineStr"/>
    </row>
    <row r="501">
      <c r="A501" s="2086" t="inlineStr">
        <is>
          <t>Brisures de riz</t>
        </is>
      </c>
      <c r="B501" s="2086" t="inlineStr">
        <is>
          <t>International</t>
        </is>
      </c>
      <c r="C501" s="2086" t="n">
        <v>5.265772</v>
      </c>
      <c r="D501" s="2086" t="inlineStr">
        <is>
          <t>kt</t>
        </is>
      </c>
      <c r="E501" s="2086" t="inlineStr"/>
      <c r="F501" s="2086" t="inlineStr">
        <is>
          <t>2015.0</t>
        </is>
      </c>
      <c r="G501" s="2086" t="inlineStr">
        <is>
          <t>Elevée</t>
        </is>
      </c>
      <c r="H501" s="2086" t="inlineStr"/>
      <c r="I501" s="2086" t="inlineStr">
        <is>
          <t>Comtrade</t>
        </is>
      </c>
      <c r="J501" s="2086" t="inlineStr"/>
      <c r="K501" s="2086" t="inlineStr"/>
      <c r="L501" s="2086" t="inlineStr"/>
      <c r="M501" s="2086" t="inlineStr"/>
      <c r="N501" s="2086" t="inlineStr"/>
      <c r="O501" s="2086" t="inlineStr"/>
    </row>
    <row r="502">
      <c r="A502" s="2086" t="inlineStr">
        <is>
          <t>International</t>
        </is>
      </c>
      <c r="B502" s="2086" t="inlineStr">
        <is>
          <t>Riz, complet</t>
        </is>
      </c>
      <c r="C502" s="2086" t="n">
        <v>101.827228</v>
      </c>
      <c r="D502" s="2086" t="inlineStr">
        <is>
          <t>kt</t>
        </is>
      </c>
      <c r="E502" s="2086" t="inlineStr"/>
      <c r="F502" s="2086" t="inlineStr">
        <is>
          <t>2019.0</t>
        </is>
      </c>
      <c r="G502" s="2086" t="inlineStr">
        <is>
          <t>Elevée</t>
        </is>
      </c>
      <c r="H502" s="2086" t="inlineStr"/>
      <c r="I502" s="2086" t="inlineStr">
        <is>
          <t>Comtrade</t>
        </is>
      </c>
      <c r="J502" s="2086" t="inlineStr"/>
      <c r="K502" s="2086" t="inlineStr"/>
      <c r="L502" s="2086" t="inlineStr"/>
      <c r="M502" s="2086" t="inlineStr"/>
      <c r="N502" s="2086" t="inlineStr"/>
      <c r="O502" s="2086" t="inlineStr"/>
    </row>
    <row r="503">
      <c r="A503" s="2086" t="inlineStr">
        <is>
          <t>International</t>
        </is>
      </c>
      <c r="B503" s="2086" t="inlineStr">
        <is>
          <t>Riz, partiellement ou totalement blanchi</t>
        </is>
      </c>
      <c r="C503" s="2086" t="n">
        <v>366.987551</v>
      </c>
      <c r="D503" s="2086" t="inlineStr">
        <is>
          <t>kt</t>
        </is>
      </c>
      <c r="E503" s="2086" t="inlineStr"/>
      <c r="F503" s="2086" t="inlineStr">
        <is>
          <t>2019.0</t>
        </is>
      </c>
      <c r="G503" s="2086" t="inlineStr">
        <is>
          <t>Elevée</t>
        </is>
      </c>
      <c r="H503" s="2086" t="inlineStr"/>
      <c r="I503" s="2086" t="inlineStr">
        <is>
          <t>Comtrade</t>
        </is>
      </c>
      <c r="J503" s="2086" t="inlineStr"/>
      <c r="K503" s="2086" t="inlineStr"/>
      <c r="L503" s="2086" t="inlineStr"/>
      <c r="M503" s="2086" t="inlineStr"/>
      <c r="N503" s="2086" t="inlineStr"/>
      <c r="O503" s="2086" t="inlineStr"/>
    </row>
    <row r="504">
      <c r="A504" s="2086" t="inlineStr">
        <is>
          <t>International</t>
        </is>
      </c>
      <c r="B504" s="2086" t="inlineStr">
        <is>
          <t>Brisures de riz</t>
        </is>
      </c>
      <c r="C504" s="2086" t="n">
        <v>116.936998</v>
      </c>
      <c r="D504" s="2086" t="inlineStr">
        <is>
          <t>kt</t>
        </is>
      </c>
      <c r="E504" s="2086" t="inlineStr"/>
      <c r="F504" s="2086" t="inlineStr">
        <is>
          <t>2019.0</t>
        </is>
      </c>
      <c r="G504" s="2086" t="inlineStr">
        <is>
          <t>Elevée</t>
        </is>
      </c>
      <c r="H504" s="2086" t="inlineStr"/>
      <c r="I504" s="2086" t="inlineStr">
        <is>
          <t>Comtrade</t>
        </is>
      </c>
      <c r="J504" s="2086" t="inlineStr"/>
      <c r="K504" s="2086" t="inlineStr"/>
      <c r="L504" s="2086" t="inlineStr"/>
      <c r="M504" s="2086" t="inlineStr"/>
      <c r="N504" s="2086" t="inlineStr"/>
      <c r="O504" s="2086" t="inlineStr"/>
    </row>
    <row r="505">
      <c r="A505" s="2086" t="inlineStr">
        <is>
          <t>Riz, complet</t>
        </is>
      </c>
      <c r="B505" s="2086" t="inlineStr">
        <is>
          <t>International</t>
        </is>
      </c>
      <c r="C505" s="2086" t="n">
        <v>3.911569</v>
      </c>
      <c r="D505" s="2086" t="inlineStr">
        <is>
          <t>kt</t>
        </is>
      </c>
      <c r="E505" s="2086" t="inlineStr"/>
      <c r="F505" s="2086" t="inlineStr">
        <is>
          <t>2019.0</t>
        </is>
      </c>
      <c r="G505" s="2086" t="inlineStr">
        <is>
          <t>Elevée</t>
        </is>
      </c>
      <c r="H505" s="2086" t="inlineStr"/>
      <c r="I505" s="2086" t="inlineStr">
        <is>
          <t>Comtrade</t>
        </is>
      </c>
      <c r="J505" s="2086" t="inlineStr"/>
      <c r="K505" s="2086" t="inlineStr"/>
      <c r="L505" s="2086" t="inlineStr"/>
      <c r="M505" s="2086" t="inlineStr"/>
      <c r="N505" s="2086" t="inlineStr"/>
      <c r="O505" s="2086" t="inlineStr"/>
    </row>
    <row r="506">
      <c r="A506" s="2086" t="inlineStr">
        <is>
          <t>Riz, partiellement ou totalement blanchi</t>
        </is>
      </c>
      <c r="B506" s="2086" t="inlineStr">
        <is>
          <t>International</t>
        </is>
      </c>
      <c r="C506" s="2086" t="n">
        <v>35.632162</v>
      </c>
      <c r="D506" s="2086" t="inlineStr">
        <is>
          <t>kt</t>
        </is>
      </c>
      <c r="E506" s="2086" t="inlineStr"/>
      <c r="F506" s="2086" t="inlineStr">
        <is>
          <t>2019.0</t>
        </is>
      </c>
      <c r="G506" s="2086" t="inlineStr">
        <is>
          <t>Elevée</t>
        </is>
      </c>
      <c r="H506" s="2086" t="inlineStr"/>
      <c r="I506" s="2086" t="inlineStr">
        <is>
          <t>Comtrade</t>
        </is>
      </c>
      <c r="J506" s="2086" t="inlineStr"/>
      <c r="K506" s="2086" t="inlineStr"/>
      <c r="L506" s="2086" t="inlineStr"/>
      <c r="M506" s="2086" t="inlineStr"/>
      <c r="N506" s="2086" t="inlineStr"/>
      <c r="O506" s="2086" t="inlineStr"/>
    </row>
    <row r="507">
      <c r="A507" s="2086" t="inlineStr">
        <is>
          <t>Brisures de riz</t>
        </is>
      </c>
      <c r="B507" s="2086" t="inlineStr">
        <is>
          <t>International</t>
        </is>
      </c>
      <c r="C507" s="2086" t="inlineStr"/>
      <c r="D507" s="2086" t="inlineStr">
        <is>
          <t>kt</t>
        </is>
      </c>
      <c r="E507" s="2086" t="inlineStr"/>
      <c r="F507" s="2086" t="inlineStr">
        <is>
          <t>2019.0</t>
        </is>
      </c>
      <c r="G507" s="2086" t="inlineStr">
        <is>
          <t>Elevée</t>
        </is>
      </c>
      <c r="H507" s="2086" t="inlineStr"/>
      <c r="I507" s="2086" t="inlineStr">
        <is>
          <t>Comtrade</t>
        </is>
      </c>
      <c r="J507" s="2086" t="inlineStr"/>
      <c r="K507" s="2086" t="inlineStr"/>
      <c r="L507" s="2086" t="inlineStr"/>
      <c r="M507" s="2086" t="inlineStr"/>
      <c r="N507" s="2086" t="inlineStr"/>
      <c r="O507" s="2086" t="inlineStr"/>
    </row>
    <row r="508">
      <c r="A508" s="2086" t="inlineStr">
        <is>
          <t>Blé tendre collecté (conso)</t>
        </is>
      </c>
      <c r="B508" s="2086" t="inlineStr">
        <is>
          <t>FAB</t>
        </is>
      </c>
      <c r="C508" s="2086" t="n">
        <v>4618.6</v>
      </c>
      <c r="D508" s="2086" t="inlineStr">
        <is>
          <t>kt</t>
        </is>
      </c>
      <c r="E508" s="2086" t="inlineStr"/>
      <c r="F508" s="2086" t="inlineStr">
        <is>
          <t>2015.0</t>
        </is>
      </c>
      <c r="G508" s="2086" t="inlineStr">
        <is>
          <t>Elevée</t>
        </is>
      </c>
      <c r="H508" s="2086" t="inlineStr"/>
      <c r="I508" s="2086" t="inlineStr">
        <is>
          <t>Agreste</t>
        </is>
      </c>
      <c r="J508" s="2086" t="inlineStr"/>
      <c r="K508" s="2086" t="inlineStr"/>
      <c r="L508" s="2086" t="inlineStr"/>
      <c r="M508" s="2086" t="inlineStr"/>
      <c r="N508" s="2086" t="inlineStr"/>
      <c r="O508" s="2086" t="inlineStr">
        <is>
          <t>Mises en œuvre FAB</t>
        </is>
      </c>
    </row>
    <row r="509">
      <c r="A509" s="2086" t="inlineStr">
        <is>
          <t>Orge collecté (conso)</t>
        </is>
      </c>
      <c r="B509" s="2086" t="inlineStr">
        <is>
          <t>FAB</t>
        </is>
      </c>
      <c r="C509" s="2086" t="n">
        <v>987.4</v>
      </c>
      <c r="D509" s="2086" t="inlineStr">
        <is>
          <t>kt</t>
        </is>
      </c>
      <c r="E509" s="2086" t="inlineStr"/>
      <c r="F509" s="2086" t="inlineStr">
        <is>
          <t>2015.0</t>
        </is>
      </c>
      <c r="G509" s="2086" t="inlineStr">
        <is>
          <t>Elevée</t>
        </is>
      </c>
      <c r="H509" s="2086" t="inlineStr"/>
      <c r="I509" s="2086" t="inlineStr">
        <is>
          <t>Agreste</t>
        </is>
      </c>
      <c r="J509" s="2086" t="inlineStr"/>
      <c r="K509" s="2086" t="inlineStr"/>
      <c r="L509" s="2086" t="inlineStr"/>
      <c r="M509" s="2086" t="inlineStr"/>
      <c r="N509" s="2086" t="inlineStr"/>
      <c r="O509" s="2086" t="inlineStr"/>
    </row>
    <row r="510">
      <c r="A510" s="2086" t="inlineStr">
        <is>
          <t>Maïs-grain collecté (conso)</t>
        </is>
      </c>
      <c r="B510" s="2086" t="inlineStr">
        <is>
          <t>FAB</t>
        </is>
      </c>
      <c r="C510" s="2086" t="n">
        <v>3706.2</v>
      </c>
      <c r="D510" s="2086" t="inlineStr">
        <is>
          <t>kt</t>
        </is>
      </c>
      <c r="E510" s="2086" t="inlineStr"/>
      <c r="F510" s="2086" t="inlineStr">
        <is>
          <t>2015.0</t>
        </is>
      </c>
      <c r="G510" s="2086" t="inlineStr">
        <is>
          <t>Elevée</t>
        </is>
      </c>
      <c r="H510" s="2086" t="inlineStr"/>
      <c r="I510" s="2086" t="inlineStr">
        <is>
          <t>Agreste</t>
        </is>
      </c>
      <c r="J510" s="2086" t="inlineStr"/>
      <c r="K510" s="2086" t="inlineStr"/>
      <c r="L510" s="2086" t="inlineStr"/>
      <c r="M510" s="2086" t="inlineStr"/>
      <c r="N510" s="2086" t="inlineStr"/>
      <c r="O510" s="2086" t="inlineStr"/>
    </row>
    <row r="511">
      <c r="A511" s="2086" t="inlineStr">
        <is>
          <t>Avoine collecté (conso)</t>
        </is>
      </c>
      <c r="B511" s="2086" t="inlineStr">
        <is>
          <t>FAB</t>
        </is>
      </c>
      <c r="C511" s="2086" t="n">
        <v>87.40000000000001</v>
      </c>
      <c r="D511" s="2086" t="inlineStr">
        <is>
          <t>kt</t>
        </is>
      </c>
      <c r="E511" s="2086" t="inlineStr"/>
      <c r="F511" s="2086" t="inlineStr">
        <is>
          <t>2015.0</t>
        </is>
      </c>
      <c r="G511" s="2086" t="inlineStr">
        <is>
          <t>Elevée</t>
        </is>
      </c>
      <c r="H511" s="2086" t="inlineStr"/>
      <c r="I511" s="2086" t="inlineStr">
        <is>
          <t>Agreste</t>
        </is>
      </c>
      <c r="J511" s="2086" t="inlineStr"/>
      <c r="K511" s="2086" t="inlineStr"/>
      <c r="L511" s="2086" t="inlineStr"/>
      <c r="M511" s="2086" t="inlineStr"/>
      <c r="N511" s="2086" t="inlineStr"/>
      <c r="O511" s="2086" t="inlineStr"/>
    </row>
    <row r="512">
      <c r="A512" s="2086" t="inlineStr">
        <is>
          <t>Sorgho-grain collecté (conso)</t>
        </is>
      </c>
      <c r="B512" s="2086" t="inlineStr">
        <is>
          <t>FAB</t>
        </is>
      </c>
      <c r="C512" s="2086" t="n">
        <v>61.6</v>
      </c>
      <c r="D512" s="2086" t="inlineStr">
        <is>
          <t>kt</t>
        </is>
      </c>
      <c r="E512" s="2086" t="inlineStr"/>
      <c r="F512" s="2086" t="inlineStr">
        <is>
          <t>2015.0</t>
        </is>
      </c>
      <c r="G512" s="2086" t="inlineStr">
        <is>
          <t>Elevée</t>
        </is>
      </c>
      <c r="H512" s="2086" t="inlineStr"/>
      <c r="I512" s="2086" t="inlineStr">
        <is>
          <t>Agreste</t>
        </is>
      </c>
      <c r="J512" s="2086" t="inlineStr"/>
      <c r="K512" s="2086" t="inlineStr"/>
      <c r="L512" s="2086" t="inlineStr"/>
      <c r="M512" s="2086" t="inlineStr"/>
      <c r="N512" s="2086" t="inlineStr"/>
      <c r="O512" s="2086" t="inlineStr"/>
    </row>
    <row r="513">
      <c r="A513" s="2086" t="inlineStr">
        <is>
          <t>Triticale collecté (conso)</t>
        </is>
      </c>
      <c r="B513" s="2086" t="inlineStr">
        <is>
          <t>FAB</t>
        </is>
      </c>
      <c r="C513" s="2086" t="n">
        <v>670.6</v>
      </c>
      <c r="D513" s="2086" t="inlineStr">
        <is>
          <t>kt</t>
        </is>
      </c>
      <c r="E513" s="2086" t="inlineStr"/>
      <c r="F513" s="2086" t="inlineStr">
        <is>
          <t>2015.0</t>
        </is>
      </c>
      <c r="G513" s="2086" t="inlineStr">
        <is>
          <t>Elevée</t>
        </is>
      </c>
      <c r="H513" s="2086" t="inlineStr"/>
      <c r="I513" s="2086" t="inlineStr">
        <is>
          <t>Agreste</t>
        </is>
      </c>
      <c r="J513" s="2086" t="inlineStr"/>
      <c r="K513" s="2086" t="inlineStr"/>
      <c r="L513" s="2086" t="inlineStr"/>
      <c r="M513" s="2086" t="inlineStr"/>
      <c r="N513" s="2086" t="inlineStr"/>
      <c r="O513" s="2086" t="inlineStr"/>
    </row>
    <row r="514">
      <c r="A514" s="2086" t="inlineStr">
        <is>
          <t>Sons blé tendre</t>
        </is>
      </c>
      <c r="B514" s="2086" t="inlineStr">
        <is>
          <t>FAB</t>
        </is>
      </c>
      <c r="C514" s="2086" t="n">
        <v>798.8</v>
      </c>
      <c r="D514" s="2086" t="inlineStr">
        <is>
          <t>kt</t>
        </is>
      </c>
      <c r="E514" s="2086" t="inlineStr"/>
      <c r="F514" s="2086" t="inlineStr">
        <is>
          <t>2015.0</t>
        </is>
      </c>
      <c r="G514" s="2086" t="inlineStr">
        <is>
          <t>Elevée</t>
        </is>
      </c>
      <c r="H514" s="2086" t="inlineStr"/>
      <c r="I514" s="2086" t="inlineStr">
        <is>
          <t>Agreste</t>
        </is>
      </c>
      <c r="J514" s="2086" t="inlineStr"/>
      <c r="K514" s="2086" t="inlineStr"/>
      <c r="L514" s="2086" t="inlineStr"/>
      <c r="M514" s="2086" t="inlineStr"/>
      <c r="N514" s="2086" t="inlineStr"/>
      <c r="O514" s="2086" t="inlineStr"/>
    </row>
    <row r="515">
      <c r="A515" s="2086" t="inlineStr">
        <is>
          <t>Remoulages et farines basses</t>
        </is>
      </c>
      <c r="B515" s="2086" t="inlineStr">
        <is>
          <t>FAB</t>
        </is>
      </c>
      <c r="C515" s="2086" t="n">
        <v>207</v>
      </c>
      <c r="D515" s="2086" t="inlineStr">
        <is>
          <t>kt</t>
        </is>
      </c>
      <c r="E515" s="2086" t="inlineStr"/>
      <c r="F515" s="2086" t="inlineStr">
        <is>
          <t>2015.0</t>
        </is>
      </c>
      <c r="G515" s="2086" t="inlineStr">
        <is>
          <t>Elevée</t>
        </is>
      </c>
      <c r="H515" s="2086" t="inlineStr"/>
      <c r="I515" s="2086" t="inlineStr">
        <is>
          <t>Agreste</t>
        </is>
      </c>
      <c r="J515" s="2086" t="inlineStr"/>
      <c r="K515" s="2086" t="inlineStr"/>
      <c r="L515" s="2086" t="inlineStr"/>
      <c r="M515" s="2086" t="inlineStr"/>
      <c r="N515" s="2086" t="inlineStr"/>
      <c r="O515" s="2086" t="inlineStr"/>
    </row>
    <row r="516">
      <c r="A516" s="2086" t="inlineStr">
        <is>
          <t>Corn gluten feed et solubles</t>
        </is>
      </c>
      <c r="B516" s="2086" t="inlineStr">
        <is>
          <t>FAB</t>
        </is>
      </c>
      <c r="C516" s="2086" t="n">
        <v>86.59999999999999</v>
      </c>
      <c r="D516" s="2086" t="inlineStr">
        <is>
          <t>kt</t>
        </is>
      </c>
      <c r="E516" s="2086" t="inlineStr"/>
      <c r="F516" s="2086" t="inlineStr">
        <is>
          <t>2015.0</t>
        </is>
      </c>
      <c r="G516" s="2086" t="inlineStr">
        <is>
          <t>Elevée</t>
        </is>
      </c>
      <c r="H516" s="2086" t="inlineStr"/>
      <c r="I516" s="2086" t="inlineStr">
        <is>
          <t>Agreste</t>
        </is>
      </c>
      <c r="J516" s="2086" t="inlineStr"/>
      <c r="K516" s="2086" t="inlineStr"/>
      <c r="L516" s="2086" t="inlineStr"/>
      <c r="M516" s="2086" t="inlineStr"/>
      <c r="N516" s="2086" t="inlineStr"/>
      <c r="O516" s="2086" t="inlineStr"/>
    </row>
    <row r="517">
      <c r="A517" s="2086" t="inlineStr">
        <is>
          <t>Drèches et solubles de maïs</t>
        </is>
      </c>
      <c r="B517" s="2086" t="inlineStr">
        <is>
          <t>FAB</t>
        </is>
      </c>
      <c r="C517" s="2086" t="n">
        <v>354.3</v>
      </c>
      <c r="D517" s="2086" t="inlineStr">
        <is>
          <t>kt</t>
        </is>
      </c>
      <c r="E517" s="2086" t="inlineStr"/>
      <c r="F517" s="2086" t="inlineStr">
        <is>
          <t>2015.0</t>
        </is>
      </c>
      <c r="G517" s="2086" t="inlineStr">
        <is>
          <t>Elevée</t>
        </is>
      </c>
      <c r="H517" s="2086" t="inlineStr"/>
      <c r="I517" s="2086" t="inlineStr">
        <is>
          <t>Agreste</t>
        </is>
      </c>
      <c r="J517" s="2086" t="inlineStr"/>
      <c r="K517" s="2086" t="inlineStr"/>
      <c r="L517" s="2086" t="inlineStr"/>
      <c r="M517" s="2086" t="inlineStr"/>
      <c r="N517" s="2086" t="inlineStr"/>
      <c r="O517" s="2086" t="inlineStr"/>
    </row>
    <row r="518">
      <c r="A518" s="2086" t="inlineStr">
        <is>
          <t>Gluten</t>
        </is>
      </c>
      <c r="B518" s="2086" t="inlineStr">
        <is>
          <t>FAB</t>
        </is>
      </c>
      <c r="C518" s="2086" t="n">
        <v>38.6</v>
      </c>
      <c r="D518" s="2086" t="inlineStr">
        <is>
          <t>kt</t>
        </is>
      </c>
      <c r="E518" s="2086" t="inlineStr"/>
      <c r="F518" s="2086" t="inlineStr">
        <is>
          <t>2015.0</t>
        </is>
      </c>
      <c r="G518" s="2086" t="inlineStr">
        <is>
          <t>Elevée</t>
        </is>
      </c>
      <c r="H518" s="2086" t="inlineStr"/>
      <c r="I518" s="2086" t="inlineStr">
        <is>
          <t>Agreste</t>
        </is>
      </c>
      <c r="J518" s="2086" t="inlineStr"/>
      <c r="K518" s="2086" t="inlineStr"/>
      <c r="L518" s="2086" t="inlineStr"/>
      <c r="M518" s="2086" t="inlineStr"/>
      <c r="N518" s="2086" t="inlineStr"/>
      <c r="O518" s="2086" t="inlineStr"/>
    </row>
    <row r="519">
      <c r="A519" s="2086" t="inlineStr">
        <is>
          <t>Wheat gluten feed et solubles</t>
        </is>
      </c>
      <c r="B519" s="2086" t="inlineStr">
        <is>
          <t>FAB</t>
        </is>
      </c>
      <c r="C519" s="2086" t="n">
        <v>323.4</v>
      </c>
      <c r="D519" s="2086" t="inlineStr">
        <is>
          <t>kt</t>
        </is>
      </c>
      <c r="E519" s="2086" t="inlineStr"/>
      <c r="F519" s="2086" t="inlineStr">
        <is>
          <t>2015.0</t>
        </is>
      </c>
      <c r="G519" s="2086" t="inlineStr">
        <is>
          <t>Elevée</t>
        </is>
      </c>
      <c r="H519" s="2086" t="inlineStr"/>
      <c r="I519" s="2086" t="inlineStr">
        <is>
          <t>Agreste</t>
        </is>
      </c>
      <c r="J519" s="2086" t="inlineStr"/>
      <c r="K519" s="2086" t="inlineStr"/>
      <c r="L519" s="2086" t="inlineStr"/>
      <c r="M519" s="2086" t="inlineStr"/>
      <c r="N519" s="2086" t="inlineStr"/>
      <c r="O519" s="2086" t="inlineStr"/>
    </row>
    <row r="520">
      <c r="A520" s="2086" t="inlineStr">
        <is>
          <t>Tourteaux de maïs</t>
        </is>
      </c>
      <c r="B520" s="2086" t="inlineStr">
        <is>
          <t>FAB</t>
        </is>
      </c>
      <c r="C520" s="2086" t="n">
        <v>46.1</v>
      </c>
      <c r="D520" s="2086" t="inlineStr">
        <is>
          <t>kt</t>
        </is>
      </c>
      <c r="E520" s="2086" t="inlineStr"/>
      <c r="F520" s="2086" t="inlineStr">
        <is>
          <t>2015.0</t>
        </is>
      </c>
      <c r="G520" s="2086" t="inlineStr">
        <is>
          <t>Elevée</t>
        </is>
      </c>
      <c r="H520" s="2086" t="inlineStr"/>
      <c r="I520" s="2086" t="inlineStr">
        <is>
          <t>Agreste</t>
        </is>
      </c>
      <c r="J520" s="2086" t="inlineStr"/>
      <c r="K520" s="2086" t="inlineStr"/>
      <c r="L520" s="2086" t="inlineStr"/>
      <c r="M520" s="2086" t="inlineStr"/>
      <c r="N520" s="2086" t="inlineStr"/>
      <c r="O520" s="2086" t="inlineStr"/>
    </row>
    <row r="521">
      <c r="A521" s="2086" t="inlineStr">
        <is>
          <t>Blé tendre collecté (conso)</t>
        </is>
      </c>
      <c r="B521" s="2086" t="inlineStr">
        <is>
          <t>FAB</t>
        </is>
      </c>
      <c r="C521" s="2086" t="n">
        <v>4638.2</v>
      </c>
      <c r="D521" s="2086" t="inlineStr">
        <is>
          <t>kt</t>
        </is>
      </c>
      <c r="E521" s="2086" t="inlineStr"/>
      <c r="F521" s="2086" t="inlineStr">
        <is>
          <t>2019.0</t>
        </is>
      </c>
      <c r="G521" s="2086" t="inlineStr">
        <is>
          <t>Moyenne</t>
        </is>
      </c>
      <c r="H521" s="2086" t="inlineStr"/>
      <c r="I521" s="2086" t="inlineStr">
        <is>
          <t>Agreste</t>
        </is>
      </c>
      <c r="J521" s="2086" t="inlineStr"/>
      <c r="K521" s="2086" t="inlineStr"/>
      <c r="L521" s="2086" t="inlineStr"/>
      <c r="M521" s="2086" t="inlineStr">
        <is>
          <t>Utilisation des données de 2020 : les données n'étant pas tellement différentes entre 2015 et 2020 malgré la crise du Covid, l'hypothèse est que les volumes de 2020 soient proches de ceux de 2019.</t>
        </is>
      </c>
      <c r="N521" s="2086" t="inlineStr"/>
      <c r="O521" s="2086" t="inlineStr"/>
    </row>
    <row r="522">
      <c r="A522" s="2086" t="inlineStr">
        <is>
          <t>Orge collecté (conso)</t>
        </is>
      </c>
      <c r="B522" s="2086" t="inlineStr">
        <is>
          <t>FAB</t>
        </is>
      </c>
      <c r="C522" s="2086" t="n">
        <v>1614.6</v>
      </c>
      <c r="D522" s="2086" t="inlineStr">
        <is>
          <t>kt</t>
        </is>
      </c>
      <c r="E522" s="2086" t="inlineStr"/>
      <c r="F522" s="2086" t="inlineStr">
        <is>
          <t>2019.0</t>
        </is>
      </c>
      <c r="G522" s="2086" t="inlineStr">
        <is>
          <t>Moyenne</t>
        </is>
      </c>
      <c r="H522" s="2086" t="inlineStr"/>
      <c r="I522" s="2086" t="inlineStr">
        <is>
          <t>Agreste</t>
        </is>
      </c>
      <c r="J522" s="2086" t="inlineStr"/>
      <c r="K522" s="2086" t="inlineStr"/>
      <c r="L522" s="2086" t="inlineStr"/>
      <c r="M522" s="2086" t="inlineStr">
        <is>
          <t>Utilisation des données de 2020 : les données n'étant pas tellement différentes entre 2015 et 2020 malgré la crise du Covid, l'hypothèse est que les volumes de 2020 soient proches de ceux de 2019.</t>
        </is>
      </c>
      <c r="N522" s="2086" t="inlineStr"/>
      <c r="O522" s="2086" t="inlineStr"/>
    </row>
    <row r="523">
      <c r="A523" s="2086" t="inlineStr">
        <is>
          <t>Maïs-grain collecté (conso)</t>
        </is>
      </c>
      <c r="B523" s="2086" t="inlineStr">
        <is>
          <t>FAB</t>
        </is>
      </c>
      <c r="C523" s="2086" t="n">
        <v>3366.2</v>
      </c>
      <c r="D523" s="2086" t="inlineStr">
        <is>
          <t>kt</t>
        </is>
      </c>
      <c r="E523" s="2086" t="inlineStr"/>
      <c r="F523" s="2086" t="inlineStr">
        <is>
          <t>2019.0</t>
        </is>
      </c>
      <c r="G523" s="2086" t="inlineStr">
        <is>
          <t>Moyenne</t>
        </is>
      </c>
      <c r="H523" s="2086" t="inlineStr"/>
      <c r="I523" s="2086" t="inlineStr">
        <is>
          <t>Agreste</t>
        </is>
      </c>
      <c r="J523" s="2086" t="inlineStr"/>
      <c r="K523" s="2086" t="inlineStr"/>
      <c r="L523" s="2086" t="inlineStr"/>
      <c r="M523" s="2086" t="inlineStr">
        <is>
          <t>Utilisation des données de 2020 : les données n'étant pas tellement différentes entre 2015 et 2020 malgré la crise du Covid, l'hypothèse est que les volumes de 2020 soient proches de ceux de 2019.</t>
        </is>
      </c>
      <c r="N523" s="2086" t="inlineStr"/>
      <c r="O523" s="2086" t="inlineStr"/>
    </row>
    <row r="524">
      <c r="A524" s="2086" t="inlineStr">
        <is>
          <t>Avoine collecté (conso)</t>
        </is>
      </c>
      <c r="B524" s="2086" t="inlineStr">
        <is>
          <t>FAB</t>
        </is>
      </c>
      <c r="C524" s="2086" t="n">
        <v>81.40000000000001</v>
      </c>
      <c r="D524" s="2086" t="inlineStr">
        <is>
          <t>kt</t>
        </is>
      </c>
      <c r="E524" s="2086" t="inlineStr"/>
      <c r="F524" s="2086" t="inlineStr">
        <is>
          <t>2019.0</t>
        </is>
      </c>
      <c r="G524" s="2086" t="inlineStr">
        <is>
          <t>Moyenne</t>
        </is>
      </c>
      <c r="H524" s="2086" t="inlineStr"/>
      <c r="I524" s="2086" t="inlineStr">
        <is>
          <t>Agreste</t>
        </is>
      </c>
      <c r="J524" s="2086" t="inlineStr"/>
      <c r="K524" s="2086" t="inlineStr"/>
      <c r="L524" s="2086" t="inlineStr"/>
      <c r="M524" s="2086" t="inlineStr">
        <is>
          <t>Utilisation des données de 2020 : les données n'étant pas tellement différentes entre 2015 et 2020 malgré la crise du Covid, l'hypothèse est que les volumes de 2020 soient proches de ceux de 2019.</t>
        </is>
      </c>
      <c r="N524" s="2086" t="inlineStr"/>
      <c r="O524" s="2086" t="inlineStr"/>
    </row>
    <row r="525">
      <c r="A525" s="2086" t="inlineStr">
        <is>
          <t>Sorgho-grain collecté (conso)</t>
        </is>
      </c>
      <c r="B525" s="2086" t="inlineStr">
        <is>
          <t>FAB</t>
        </is>
      </c>
      <c r="C525" s="2086" t="n">
        <v>48.2</v>
      </c>
      <c r="D525" s="2086" t="inlineStr">
        <is>
          <t>kt</t>
        </is>
      </c>
      <c r="E525" s="2086" t="inlineStr"/>
      <c r="F525" s="2086" t="inlineStr">
        <is>
          <t>2019.0</t>
        </is>
      </c>
      <c r="G525" s="2086" t="inlineStr">
        <is>
          <t>Moyenne</t>
        </is>
      </c>
      <c r="H525" s="2086" t="inlineStr"/>
      <c r="I525" s="2086" t="inlineStr">
        <is>
          <t>Agreste</t>
        </is>
      </c>
      <c r="J525" s="2086" t="inlineStr"/>
      <c r="K525" s="2086" t="inlineStr"/>
      <c r="L525" s="2086" t="inlineStr"/>
      <c r="M525" s="2086" t="inlineStr">
        <is>
          <t>Utilisation des données de 2020 : les données n'étant pas tellement différentes entre 2015 et 2020 malgré la crise du Covid, l'hypothèse est que les volumes de 2020 soient proches de ceux de 2019.</t>
        </is>
      </c>
      <c r="N525" s="2086" t="inlineStr"/>
      <c r="O525" s="2086" t="inlineStr"/>
    </row>
    <row r="526">
      <c r="A526" s="2086" t="inlineStr">
        <is>
          <t>Triticale collecté (conso)</t>
        </is>
      </c>
      <c r="B526" s="2086" t="inlineStr">
        <is>
          <t>FAB</t>
        </is>
      </c>
      <c r="C526" s="2086" t="n">
        <v>451.5</v>
      </c>
      <c r="D526" s="2086" t="inlineStr">
        <is>
          <t>kt</t>
        </is>
      </c>
      <c r="E526" s="2086" t="inlineStr"/>
      <c r="F526" s="2086" t="inlineStr">
        <is>
          <t>2019.0</t>
        </is>
      </c>
      <c r="G526" s="2086" t="inlineStr">
        <is>
          <t>Moyenne</t>
        </is>
      </c>
      <c r="H526" s="2086" t="inlineStr"/>
      <c r="I526" s="2086" t="inlineStr">
        <is>
          <t>Agreste</t>
        </is>
      </c>
      <c r="J526" s="2086" t="inlineStr"/>
      <c r="K526" s="2086" t="inlineStr"/>
      <c r="L526" s="2086" t="inlineStr"/>
      <c r="M526" s="2086" t="inlineStr">
        <is>
          <t>Utilisation des données de 2020 : les données n'étant pas tellement différentes entre 2015 et 2020 malgré la crise du Covid, l'hypothèse est que les volumes de 2020 soient proches de ceux de 2019.</t>
        </is>
      </c>
      <c r="N526" s="2086" t="inlineStr"/>
      <c r="O526" s="2086" t="inlineStr"/>
    </row>
    <row r="527">
      <c r="A527" s="2086" t="inlineStr">
        <is>
          <t>Sons blé tendre</t>
        </is>
      </c>
      <c r="B527" s="2086" t="inlineStr">
        <is>
          <t>FAB</t>
        </is>
      </c>
      <c r="C527" s="2086" t="n">
        <v>723.7</v>
      </c>
      <c r="D527" s="2086" t="inlineStr">
        <is>
          <t>kt</t>
        </is>
      </c>
      <c r="E527" s="2086" t="inlineStr"/>
      <c r="F527" s="2086" t="inlineStr">
        <is>
          <t>2019.0</t>
        </is>
      </c>
      <c r="G527" s="2086" t="inlineStr">
        <is>
          <t>Moyenne</t>
        </is>
      </c>
      <c r="H527" s="2086" t="inlineStr"/>
      <c r="I527" s="2086" t="inlineStr">
        <is>
          <t>Agreste</t>
        </is>
      </c>
      <c r="J527" s="2086" t="inlineStr"/>
      <c r="K527" s="2086" t="inlineStr"/>
      <c r="L527" s="2086" t="inlineStr"/>
      <c r="M527" s="2086" t="inlineStr">
        <is>
          <t>Utilisation des données de 2020 : les données n'étant pas tellement différentes entre 2015 et 2020 malgré la crise du Covid, l'hypothèse est que les volumes de 2020 soient proches de ceux de 2019.</t>
        </is>
      </c>
      <c r="N527" s="2086" t="inlineStr"/>
      <c r="O527" s="2086" t="inlineStr"/>
    </row>
    <row r="528">
      <c r="A528" s="2086" t="inlineStr">
        <is>
          <t>Remoulages et farines basses</t>
        </is>
      </c>
      <c r="B528" s="2086" t="inlineStr">
        <is>
          <t>FAB</t>
        </is>
      </c>
      <c r="C528" s="2086" t="n">
        <v>167.2</v>
      </c>
      <c r="D528" s="2086" t="inlineStr">
        <is>
          <t>kt</t>
        </is>
      </c>
      <c r="E528" s="2086" t="inlineStr"/>
      <c r="F528" s="2086" t="inlineStr">
        <is>
          <t>2019.0</t>
        </is>
      </c>
      <c r="G528" s="2086" t="inlineStr">
        <is>
          <t>Moyenne</t>
        </is>
      </c>
      <c r="H528" s="2086" t="inlineStr"/>
      <c r="I528" s="2086" t="inlineStr">
        <is>
          <t>Agreste</t>
        </is>
      </c>
      <c r="J528" s="2086" t="inlineStr"/>
      <c r="K528" s="2086" t="inlineStr"/>
      <c r="L528" s="2086" t="inlineStr"/>
      <c r="M528" s="2086" t="inlineStr">
        <is>
          <t>Utilisation des données de 2020 : les données n'étant pas tellement différentes entre 2015 et 2020 malgré la crise du Covid, l'hypothèse est que les volumes de 2020 soient proches de ceux de 2019.</t>
        </is>
      </c>
      <c r="N528" s="2086" t="inlineStr"/>
      <c r="O528" s="2086" t="inlineStr"/>
    </row>
    <row r="529">
      <c r="A529" s="2086" t="inlineStr">
        <is>
          <t>Corn gluten feed et solubles</t>
        </is>
      </c>
      <c r="B529" s="2086" t="inlineStr">
        <is>
          <t>FAB</t>
        </is>
      </c>
      <c r="C529" s="2086" t="n">
        <v>78.5</v>
      </c>
      <c r="D529" s="2086" t="inlineStr">
        <is>
          <t>kt</t>
        </is>
      </c>
      <c r="E529" s="2086" t="inlineStr"/>
      <c r="F529" s="2086" t="inlineStr">
        <is>
          <t>2019.0</t>
        </is>
      </c>
      <c r="G529" s="2086" t="inlineStr">
        <is>
          <t>Moyenne</t>
        </is>
      </c>
      <c r="H529" s="2086" t="inlineStr"/>
      <c r="I529" s="2086" t="inlineStr">
        <is>
          <t>Agreste</t>
        </is>
      </c>
      <c r="J529" s="2086" t="inlineStr"/>
      <c r="K529" s="2086" t="inlineStr"/>
      <c r="L529" s="2086" t="inlineStr"/>
      <c r="M529" s="2086" t="inlineStr">
        <is>
          <t>Utilisation des données de 2020 : les données n'étant pas tellement différentes entre 2015 et 2020 malgré la crise du Covid, l'hypothèse est que les volumes de 2020 soient proches de ceux de 2019.</t>
        </is>
      </c>
      <c r="N529" s="2086" t="inlineStr"/>
      <c r="O529" s="2086" t="inlineStr"/>
    </row>
    <row r="530">
      <c r="A530" s="2086" t="inlineStr">
        <is>
          <t>Drèches et solubles de maïs</t>
        </is>
      </c>
      <c r="B530" s="2086" t="inlineStr">
        <is>
          <t>FAB</t>
        </is>
      </c>
      <c r="C530" s="2086" t="n">
        <v>370.8</v>
      </c>
      <c r="D530" s="2086" t="inlineStr">
        <is>
          <t>kt</t>
        </is>
      </c>
      <c r="E530" s="2086" t="inlineStr"/>
      <c r="F530" s="2086" t="inlineStr">
        <is>
          <t>2019.0</t>
        </is>
      </c>
      <c r="G530" s="2086" t="inlineStr">
        <is>
          <t>Moyenne</t>
        </is>
      </c>
      <c r="H530" s="2086" t="inlineStr"/>
      <c r="I530" s="2086" t="inlineStr">
        <is>
          <t>Agreste</t>
        </is>
      </c>
      <c r="J530" s="2086" t="inlineStr"/>
      <c r="K530" s="2086" t="inlineStr"/>
      <c r="L530" s="2086" t="inlineStr"/>
      <c r="M530" s="2086" t="inlineStr">
        <is>
          <t>Utilisation des données de 2020 : les données n'étant pas tellement différentes entre 2015 et 2020 malgré la crise du Covid, l'hypothèse est que les volumes de 2020 soient proches de ceux de 2019.</t>
        </is>
      </c>
      <c r="N530" s="2086" t="inlineStr"/>
      <c r="O530" s="2086" t="inlineStr"/>
    </row>
    <row r="531">
      <c r="A531" s="2086" t="inlineStr">
        <is>
          <t>Gluten</t>
        </is>
      </c>
      <c r="B531" s="2086" t="inlineStr">
        <is>
          <t>FAB</t>
        </is>
      </c>
      <c r="C531" s="2086" t="n">
        <v>53.1</v>
      </c>
      <c r="D531" s="2086" t="inlineStr">
        <is>
          <t>kt</t>
        </is>
      </c>
      <c r="E531" s="2086" t="inlineStr"/>
      <c r="F531" s="2086" t="inlineStr">
        <is>
          <t>2019.0</t>
        </is>
      </c>
      <c r="G531" s="2086" t="inlineStr">
        <is>
          <t>Moyenne</t>
        </is>
      </c>
      <c r="H531" s="2086" t="inlineStr"/>
      <c r="I531" s="2086" t="inlineStr">
        <is>
          <t>Agreste</t>
        </is>
      </c>
      <c r="J531" s="2086" t="inlineStr"/>
      <c r="K531" s="2086" t="inlineStr"/>
      <c r="L531" s="2086" t="inlineStr"/>
      <c r="M531" s="2086" t="inlineStr">
        <is>
          <t>Utilisation des données de 2020 : les données n'étant pas tellement différentes entre 2015 et 2020 malgré la crise du Covid, l'hypothèse est que les volumes de 2020 soient proches de ceux de 2019.</t>
        </is>
      </c>
      <c r="N531" s="2086" t="inlineStr"/>
      <c r="O531" s="2086" t="inlineStr"/>
    </row>
    <row r="532">
      <c r="A532" s="2086" t="inlineStr">
        <is>
          <t>Wheat gluten feed et solubles</t>
        </is>
      </c>
      <c r="B532" s="2086" t="inlineStr">
        <is>
          <t>FAB</t>
        </is>
      </c>
      <c r="C532" s="2086" t="n">
        <v>328.5</v>
      </c>
      <c r="D532" s="2086" t="inlineStr">
        <is>
          <t>kt</t>
        </is>
      </c>
      <c r="E532" s="2086" t="inlineStr"/>
      <c r="F532" s="2086" t="inlineStr">
        <is>
          <t>2019.0</t>
        </is>
      </c>
      <c r="G532" s="2086" t="inlineStr">
        <is>
          <t>Moyenne</t>
        </is>
      </c>
      <c r="H532" s="2086" t="inlineStr"/>
      <c r="I532" s="2086" t="inlineStr">
        <is>
          <t>Agreste</t>
        </is>
      </c>
      <c r="J532" s="2086" t="inlineStr"/>
      <c r="K532" s="2086" t="inlineStr"/>
      <c r="L532" s="2086" t="inlineStr"/>
      <c r="M532" s="2086" t="inlineStr">
        <is>
          <t>Utilisation des données de 2020 : les données n'étant pas tellement différentes entre 2015 et 2020 malgré la crise du Covid, l'hypothèse est que les volumes de 2020 soient proches de ceux de 2019.</t>
        </is>
      </c>
      <c r="N532" s="2086" t="inlineStr"/>
      <c r="O532" s="2086" t="inlineStr"/>
    </row>
    <row r="533">
      <c r="A533" s="2086" t="inlineStr">
        <is>
          <t>Tourteaux de maïs</t>
        </is>
      </c>
      <c r="B533" s="2086" t="inlineStr">
        <is>
          <t>FAB</t>
        </is>
      </c>
      <c r="C533" s="2086" t="n">
        <v>29.9</v>
      </c>
      <c r="D533" s="2086" t="inlineStr">
        <is>
          <t>kt</t>
        </is>
      </c>
      <c r="E533" s="2086" t="inlineStr"/>
      <c r="F533" s="2086" t="inlineStr">
        <is>
          <t>2019.0</t>
        </is>
      </c>
      <c r="G533" s="2086" t="inlineStr">
        <is>
          <t>Moyenne</t>
        </is>
      </c>
      <c r="H533" s="2086" t="inlineStr"/>
      <c r="I533" s="2086" t="inlineStr">
        <is>
          <t>Agreste</t>
        </is>
      </c>
      <c r="J533" s="2086" t="inlineStr"/>
      <c r="K533" s="2086" t="inlineStr"/>
      <c r="L533" s="2086" t="inlineStr"/>
      <c r="M533" s="2086" t="inlineStr">
        <is>
          <t>Utilisation des données de 2020 : les données n'étant pas tellement différentes entre 2015 et 2020 malgré la crise du Covid, l'hypothèse est que les volumes de 2020 soient proches de ceux de 2019.</t>
        </is>
      </c>
      <c r="N533" s="2086" t="inlineStr"/>
      <c r="O533" s="2086" t="inlineStr"/>
    </row>
    <row r="534">
      <c r="A534" s="2086" t="inlineStr">
        <is>
          <t>Blé dur collecté (conso)</t>
        </is>
      </c>
      <c r="B534" s="2086" t="inlineStr">
        <is>
          <t>FAB</t>
        </is>
      </c>
      <c r="C534" s="2086" t="n">
        <v>1.2227</v>
      </c>
      <c r="D534" s="2086" t="inlineStr">
        <is>
          <t>kt</t>
        </is>
      </c>
      <c r="E534" s="2086" t="inlineStr"/>
      <c r="F534" s="2086" t="inlineStr">
        <is>
          <t>2015.0</t>
        </is>
      </c>
      <c r="G534" s="2086" t="inlineStr">
        <is>
          <t>Faible</t>
        </is>
      </c>
      <c r="H534" s="2086" t="inlineStr"/>
      <c r="I534" s="2086" t="inlineStr">
        <is>
          <t>FranceAgriMer</t>
        </is>
      </c>
      <c r="J534" s="2086" t="inlineStr"/>
      <c r="K534" s="2086" t="inlineStr"/>
      <c r="L534" s="2086" t="inlineStr"/>
      <c r="M534" s="2086" t="inlineStr">
        <is>
          <t>Moyenne à partir des campagnes n-1/n et n/n+1</t>
        </is>
      </c>
      <c r="N534" s="2086" t="inlineStr"/>
      <c r="O534" s="2086" t="inlineStr">
        <is>
          <t>Complément par filière avec les bilans FAM</t>
        </is>
      </c>
    </row>
    <row r="535">
      <c r="A535" s="2086" t="inlineStr">
        <is>
          <t>Blé dur collecté (conso)</t>
        </is>
      </c>
      <c r="B535" s="2086" t="inlineStr">
        <is>
          <t>FAB</t>
        </is>
      </c>
      <c r="C535" s="2086" t="n">
        <v>40</v>
      </c>
      <c r="D535" s="2086" t="inlineStr">
        <is>
          <t>kt</t>
        </is>
      </c>
      <c r="E535" s="2086" t="inlineStr"/>
      <c r="F535" s="2086" t="inlineStr">
        <is>
          <t>2019.0</t>
        </is>
      </c>
      <c r="G535" s="2086" t="inlineStr">
        <is>
          <t>Faible</t>
        </is>
      </c>
      <c r="H535" s="2086" t="inlineStr"/>
      <c r="I535" s="2086" t="inlineStr">
        <is>
          <t>FranceAgriMer</t>
        </is>
      </c>
      <c r="J535" s="2086" t="inlineStr"/>
      <c r="K535" s="2086" t="inlineStr"/>
      <c r="L535" s="2086" t="inlineStr"/>
      <c r="M535" s="2086" t="inlineStr">
        <is>
          <t>Moyenne à partir des campagnes n-1/n et n/n+1</t>
        </is>
      </c>
      <c r="N535" s="2086" t="inlineStr"/>
      <c r="O535" s="2086" t="inlineStr"/>
    </row>
    <row r="536">
      <c r="A536" s="2086" t="inlineStr">
        <is>
          <t>Orge collecté (conso)</t>
        </is>
      </c>
      <c r="B536" s="2086" t="inlineStr">
        <is>
          <t>Autres IAA ou consommation humaine</t>
        </is>
      </c>
      <c r="C536" s="2086" t="n">
        <v>20</v>
      </c>
      <c r="D536" s="2086" t="inlineStr">
        <is>
          <t>kt</t>
        </is>
      </c>
      <c r="E536" s="2086" t="inlineStr"/>
      <c r="F536" s="2086" t="inlineStr">
        <is>
          <t>2015.0</t>
        </is>
      </c>
      <c r="G536" s="2086" t="inlineStr">
        <is>
          <t>Faible</t>
        </is>
      </c>
      <c r="H536" s="2086" t="inlineStr"/>
      <c r="I536" s="2086" t="inlineStr">
        <is>
          <t>FranceAgriMer</t>
        </is>
      </c>
      <c r="J536" s="2086" t="inlineStr"/>
      <c r="K536" s="2086" t="inlineStr"/>
      <c r="L536" s="2086" t="inlineStr"/>
      <c r="M536" s="2086" t="inlineStr">
        <is>
          <t>Moyenne à partir des campagnes n-1/n et n/n+1</t>
        </is>
      </c>
      <c r="N536" s="2086" t="inlineStr"/>
      <c r="O536" s="2086" t="inlineStr"/>
    </row>
    <row r="537">
      <c r="A537" s="2086" t="inlineStr">
        <is>
          <t>Orge collecté (conso)</t>
        </is>
      </c>
      <c r="B537" s="2086" t="inlineStr">
        <is>
          <t>Autres IAA ou consommation humaine</t>
        </is>
      </c>
      <c r="C537" s="2086" t="n">
        <v>20</v>
      </c>
      <c r="D537" s="2086" t="inlineStr">
        <is>
          <t>kt</t>
        </is>
      </c>
      <c r="E537" s="2086" t="inlineStr"/>
      <c r="F537" s="2086" t="inlineStr">
        <is>
          <t>2019.0</t>
        </is>
      </c>
      <c r="G537" s="2086" t="inlineStr">
        <is>
          <t>Faible</t>
        </is>
      </c>
      <c r="H537" s="2086" t="inlineStr"/>
      <c r="I537" s="2086" t="inlineStr">
        <is>
          <t>FranceAgriMer</t>
        </is>
      </c>
      <c r="J537" s="2086" t="inlineStr"/>
      <c r="K537" s="2086" t="inlineStr"/>
      <c r="L537" s="2086" t="inlineStr"/>
      <c r="M537" s="2086" t="inlineStr">
        <is>
          <t>Moyenne à partir des campagnes n-1/n et n/n+1</t>
        </is>
      </c>
      <c r="N537" s="2086" t="inlineStr"/>
      <c r="O537" s="2086" t="inlineStr"/>
    </row>
    <row r="538">
      <c r="A538" s="2086" t="inlineStr">
        <is>
          <t>Seigle collecté (conso)</t>
        </is>
      </c>
      <c r="B538" s="2086" t="inlineStr">
        <is>
          <t>FAB</t>
        </is>
      </c>
      <c r="C538" s="2086" t="n">
        <v>9.415500000000002</v>
      </c>
      <c r="D538" s="2086" t="inlineStr">
        <is>
          <t>kt</t>
        </is>
      </c>
      <c r="E538" s="2086" t="inlineStr"/>
      <c r="F538" s="2086" t="inlineStr">
        <is>
          <t>2015.0</t>
        </is>
      </c>
      <c r="G538" s="2086" t="inlineStr">
        <is>
          <t>Faible</t>
        </is>
      </c>
      <c r="H538" s="2086" t="inlineStr"/>
      <c r="I538" s="2086" t="inlineStr">
        <is>
          <t>FranceAgriMer</t>
        </is>
      </c>
      <c r="J538" s="2086" t="inlineStr"/>
      <c r="K538" s="2086" t="inlineStr"/>
      <c r="L538" s="2086" t="inlineStr"/>
      <c r="M538" s="2086" t="inlineStr">
        <is>
          <t>Moyenne à partir des campagnes n-1/n et n/n+1</t>
        </is>
      </c>
      <c r="N538" s="2086" t="inlineStr"/>
      <c r="O538" s="2086" t="inlineStr"/>
    </row>
    <row r="539">
      <c r="A539" s="2086" t="inlineStr">
        <is>
          <t>Seigle collecté (conso)</t>
        </is>
      </c>
      <c r="B539" s="2086" t="inlineStr">
        <is>
          <t>FAB</t>
        </is>
      </c>
      <c r="C539" s="2086" t="n">
        <v>4.426</v>
      </c>
      <c r="D539" s="2086" t="inlineStr">
        <is>
          <t>kt</t>
        </is>
      </c>
      <c r="E539" s="2086" t="inlineStr"/>
      <c r="F539" s="2086" t="inlineStr">
        <is>
          <t>2019.0</t>
        </is>
      </c>
      <c r="G539" s="2086" t="inlineStr">
        <is>
          <t>Faible</t>
        </is>
      </c>
      <c r="H539" s="2086" t="inlineStr"/>
      <c r="I539" s="2086" t="inlineStr">
        <is>
          <t>FranceAgriMer</t>
        </is>
      </c>
      <c r="J539" s="2086" t="inlineStr"/>
      <c r="K539" s="2086" t="inlineStr"/>
      <c r="L539" s="2086" t="inlineStr"/>
      <c r="M539" s="2086" t="inlineStr">
        <is>
          <t>Moyenne à partir des campagnes n-1/n et n/n+1</t>
        </is>
      </c>
      <c r="N539" s="2086" t="inlineStr"/>
      <c r="O539" s="2086" t="inlineStr"/>
    </row>
    <row r="540">
      <c r="A540" s="2086" t="inlineStr">
        <is>
          <t>Avoine collecté (conso)</t>
        </is>
      </c>
      <c r="B540" s="2086" t="inlineStr">
        <is>
          <t>Autres IAA ou consommation humaine</t>
        </is>
      </c>
      <c r="C540" s="2086" t="n">
        <v>10</v>
      </c>
      <c r="D540" s="2086" t="inlineStr">
        <is>
          <t>kt</t>
        </is>
      </c>
      <c r="E540" s="2086" t="inlineStr"/>
      <c r="F540" s="2086" t="inlineStr">
        <is>
          <t>2015.0</t>
        </is>
      </c>
      <c r="G540" s="2086" t="inlineStr">
        <is>
          <t>Faible</t>
        </is>
      </c>
      <c r="H540" s="2086" t="inlineStr"/>
      <c r="I540" s="2086" t="inlineStr">
        <is>
          <t>FranceAgriMer</t>
        </is>
      </c>
      <c r="J540" s="2086" t="inlineStr"/>
      <c r="K540" s="2086" t="inlineStr"/>
      <c r="L540" s="2086" t="inlineStr"/>
      <c r="M540" s="2086" t="inlineStr">
        <is>
          <t>Moyenne à partir des campagnes n-1/n et n/n+1</t>
        </is>
      </c>
      <c r="N540" s="2086" t="inlineStr"/>
      <c r="O540" s="2086" t="inlineStr"/>
    </row>
    <row r="541">
      <c r="A541" s="2086" t="inlineStr">
        <is>
          <t>Avoine collecté (conso)</t>
        </is>
      </c>
      <c r="B541" s="2086" t="inlineStr">
        <is>
          <t>Autres IAA ou consommation humaine</t>
        </is>
      </c>
      <c r="C541" s="2086" t="n">
        <v>10</v>
      </c>
      <c r="D541" s="2086" t="inlineStr">
        <is>
          <t>kt</t>
        </is>
      </c>
      <c r="E541" s="2086" t="inlineStr"/>
      <c r="F541" s="2086" t="inlineStr">
        <is>
          <t>2019.0</t>
        </is>
      </c>
      <c r="G541" s="2086" t="inlineStr">
        <is>
          <t>Faible</t>
        </is>
      </c>
      <c r="H541" s="2086" t="inlineStr"/>
      <c r="I541" s="2086" t="inlineStr">
        <is>
          <t>FranceAgriMer</t>
        </is>
      </c>
      <c r="J541" s="2086" t="inlineStr"/>
      <c r="K541" s="2086" t="inlineStr"/>
      <c r="L541" s="2086" t="inlineStr"/>
      <c r="M541" s="2086" t="inlineStr">
        <is>
          <t>Moyenne à partir des campagnes n-1/n et n/n+1</t>
        </is>
      </c>
      <c r="N541" s="2086" t="inlineStr"/>
      <c r="O541" s="2086" t="inlineStr"/>
    </row>
    <row r="542">
      <c r="A542" s="2086" t="inlineStr">
        <is>
          <t>Variation de stock négative</t>
        </is>
      </c>
      <c r="B542" s="2086" t="inlineStr">
        <is>
          <t>Blé tendre autoconsommé</t>
        </is>
      </c>
      <c r="C542" s="2086" t="n">
        <v>0</v>
      </c>
      <c r="D542" s="2086" t="inlineStr">
        <is>
          <t>kt</t>
        </is>
      </c>
      <c r="E542" s="2086" t="n">
        <v>0</v>
      </c>
      <c r="F542" s="2086" t="inlineStr">
        <is>
          <t>2015.0</t>
        </is>
      </c>
      <c r="G542" s="2086" t="inlineStr">
        <is>
          <t>Moyenne</t>
        </is>
      </c>
      <c r="H542" s="2086" t="inlineStr"/>
      <c r="I542" s="2086" t="inlineStr">
        <is>
          <t>FranceAgriMer</t>
        </is>
      </c>
      <c r="J542" s="2086" t="inlineStr"/>
      <c r="K542" s="2086" t="inlineStr"/>
      <c r="L542" s="2086" t="inlineStr"/>
      <c r="M542" s="2086" t="inlineStr"/>
      <c r="N542" s="2086" t="inlineStr"/>
      <c r="O542" s="2086" t="inlineStr">
        <is>
          <t>Déstockage à la ferme</t>
        </is>
      </c>
    </row>
    <row r="543">
      <c r="A543" s="2086" t="inlineStr">
        <is>
          <t>Variation de stock négative</t>
        </is>
      </c>
      <c r="B543" s="2086" t="inlineStr">
        <is>
          <t>Maïs-grain autoconsommé</t>
        </is>
      </c>
      <c r="C543" s="2086" t="n">
        <v>34</v>
      </c>
      <c r="D543" s="2086" t="inlineStr">
        <is>
          <t>kt</t>
        </is>
      </c>
      <c r="E543" s="2086" t="inlineStr"/>
      <c r="F543" s="2086" t="inlineStr">
        <is>
          <t>2015.0</t>
        </is>
      </c>
      <c r="G543" s="2086" t="inlineStr">
        <is>
          <t>Moyenne</t>
        </is>
      </c>
      <c r="H543" s="2086" t="inlineStr"/>
      <c r="I543" s="2086" t="inlineStr">
        <is>
          <t>FranceAgriMer</t>
        </is>
      </c>
      <c r="J543" s="2086" t="inlineStr"/>
      <c r="K543" s="2086" t="inlineStr"/>
      <c r="L543" s="2086" t="inlineStr"/>
      <c r="M543" s="2086" t="inlineStr">
        <is>
          <t>Non prise en compte du maïs sec</t>
        </is>
      </c>
      <c r="N543" s="2086" t="inlineStr"/>
      <c r="O543" s="2086" t="inlineStr"/>
    </row>
    <row r="544">
      <c r="A544" s="2086" t="inlineStr">
        <is>
          <t>Variation de stock négative</t>
        </is>
      </c>
      <c r="B544" s="2086" t="inlineStr">
        <is>
          <t>Orge autoconsommé</t>
        </is>
      </c>
      <c r="C544" s="2086" t="n">
        <v>0</v>
      </c>
      <c r="D544" s="2086" t="inlineStr">
        <is>
          <t>kt</t>
        </is>
      </c>
      <c r="E544" s="2086" t="n">
        <v>0</v>
      </c>
      <c r="F544" s="2086" t="inlineStr">
        <is>
          <t>2015.0</t>
        </is>
      </c>
      <c r="G544" s="2086" t="inlineStr">
        <is>
          <t>Moyenne</t>
        </is>
      </c>
      <c r="H544" s="2086" t="inlineStr"/>
      <c r="I544" s="2086" t="inlineStr">
        <is>
          <t>FranceAgriMer</t>
        </is>
      </c>
      <c r="J544" s="2086" t="inlineStr"/>
      <c r="K544" s="2086" t="inlineStr"/>
      <c r="L544" s="2086" t="inlineStr"/>
      <c r="M544" s="2086" t="inlineStr"/>
      <c r="N544" s="2086" t="inlineStr"/>
      <c r="O544" s="2086" t="inlineStr"/>
    </row>
    <row r="545">
      <c r="A545" s="2086" t="inlineStr">
        <is>
          <t>Variation de stock négative</t>
        </is>
      </c>
      <c r="B545" s="2086" t="inlineStr">
        <is>
          <t>Blé dur autoconsommé</t>
        </is>
      </c>
      <c r="C545" s="2086" t="n">
        <v>0</v>
      </c>
      <c r="D545" s="2086" t="inlineStr">
        <is>
          <t>kt</t>
        </is>
      </c>
      <c r="E545" s="2086" t="n">
        <v>0</v>
      </c>
      <c r="F545" s="2086" t="inlineStr">
        <is>
          <t>2015.0</t>
        </is>
      </c>
      <c r="G545" s="2086" t="inlineStr">
        <is>
          <t>Moyenne</t>
        </is>
      </c>
      <c r="H545" s="2086" t="inlineStr"/>
      <c r="I545" s="2086" t="inlineStr">
        <is>
          <t>FranceAgriMer</t>
        </is>
      </c>
      <c r="J545" s="2086" t="inlineStr"/>
      <c r="K545" s="2086" t="inlineStr"/>
      <c r="L545" s="2086" t="inlineStr"/>
      <c r="M545" s="2086" t="inlineStr"/>
      <c r="N545" s="2086" t="inlineStr"/>
      <c r="O545" s="2086" t="inlineStr"/>
    </row>
    <row r="546">
      <c r="A546" s="2086" t="inlineStr">
        <is>
          <t>Blé tendre autoconsommé</t>
        </is>
      </c>
      <c r="B546" s="2086" t="inlineStr">
        <is>
          <t>Variation de stock positive</t>
        </is>
      </c>
      <c r="C546" s="2086" t="n">
        <v>2099</v>
      </c>
      <c r="D546" s="2086" t="inlineStr">
        <is>
          <t>kt</t>
        </is>
      </c>
      <c r="E546" s="2086" t="inlineStr"/>
      <c r="F546" s="2086" t="inlineStr">
        <is>
          <t>2015.0</t>
        </is>
      </c>
      <c r="G546" s="2086" t="inlineStr">
        <is>
          <t>Moyenne</t>
        </is>
      </c>
      <c r="H546" s="2086" t="inlineStr"/>
      <c r="I546" s="2086" t="inlineStr">
        <is>
          <t>FranceAgriMer</t>
        </is>
      </c>
      <c r="J546" s="2086" t="inlineStr"/>
      <c r="K546" s="2086" t="inlineStr"/>
      <c r="L546" s="2086" t="inlineStr"/>
      <c r="M546" s="2086" t="inlineStr"/>
      <c r="N546" s="2086" t="inlineStr"/>
      <c r="O546" s="2086" t="inlineStr">
        <is>
          <t>Stockage à la ferme</t>
        </is>
      </c>
    </row>
    <row r="547">
      <c r="A547" s="2086" t="inlineStr">
        <is>
          <t>Maïs-grain autoconsommé</t>
        </is>
      </c>
      <c r="B547" s="2086" t="inlineStr">
        <is>
          <t>Variation de stock positive</t>
        </is>
      </c>
      <c r="C547" s="2086" t="n">
        <v>0</v>
      </c>
      <c r="D547" s="2086" t="inlineStr">
        <is>
          <t>kt</t>
        </is>
      </c>
      <c r="E547" s="2086" t="n">
        <v>0</v>
      </c>
      <c r="F547" s="2086" t="inlineStr">
        <is>
          <t>2015.0</t>
        </is>
      </c>
      <c r="G547" s="2086" t="inlineStr">
        <is>
          <t>Moyenne</t>
        </is>
      </c>
      <c r="H547" s="2086" t="inlineStr"/>
      <c r="I547" s="2086" t="inlineStr">
        <is>
          <t>FranceAgriMer</t>
        </is>
      </c>
      <c r="J547" s="2086" t="inlineStr"/>
      <c r="K547" s="2086" t="inlineStr"/>
      <c r="L547" s="2086" t="inlineStr"/>
      <c r="M547" s="2086" t="inlineStr">
        <is>
          <t>Non prise en compte du maïs sec</t>
        </is>
      </c>
      <c r="N547" s="2086" t="inlineStr"/>
      <c r="O547" s="2086" t="inlineStr"/>
    </row>
    <row r="548">
      <c r="A548" s="2086" t="inlineStr">
        <is>
          <t>Orge autoconsommé</t>
        </is>
      </c>
      <c r="B548" s="2086" t="inlineStr">
        <is>
          <t>Variation de stock positive</t>
        </is>
      </c>
      <c r="C548" s="2086" t="n">
        <v>143</v>
      </c>
      <c r="D548" s="2086" t="inlineStr">
        <is>
          <t>kt</t>
        </is>
      </c>
      <c r="E548" s="2086" t="inlineStr"/>
      <c r="F548" s="2086" t="inlineStr">
        <is>
          <t>2015.0</t>
        </is>
      </c>
      <c r="G548" s="2086" t="inlineStr">
        <is>
          <t>Moyenne</t>
        </is>
      </c>
      <c r="H548" s="2086" t="inlineStr"/>
      <c r="I548" s="2086" t="inlineStr">
        <is>
          <t>FranceAgriMer</t>
        </is>
      </c>
      <c r="J548" s="2086" t="inlineStr"/>
      <c r="K548" s="2086" t="inlineStr"/>
      <c r="L548" s="2086" t="inlineStr"/>
      <c r="M548" s="2086" t="inlineStr"/>
      <c r="N548" s="2086" t="inlineStr"/>
      <c r="O548" s="2086" t="inlineStr"/>
    </row>
    <row r="549">
      <c r="A549" s="2086" t="inlineStr">
        <is>
          <t>Blé dur autoconsommé</t>
        </is>
      </c>
      <c r="B549" s="2086" t="inlineStr">
        <is>
          <t>Variation de stock positive</t>
        </is>
      </c>
      <c r="C549" s="2086" t="n">
        <v>157</v>
      </c>
      <c r="D549" s="2086" t="inlineStr">
        <is>
          <t>kt</t>
        </is>
      </c>
      <c r="E549" s="2086" t="inlineStr"/>
      <c r="F549" s="2086" t="inlineStr">
        <is>
          <t>2015.0</t>
        </is>
      </c>
      <c r="G549" s="2086" t="inlineStr">
        <is>
          <t>Moyenne</t>
        </is>
      </c>
      <c r="H549" s="2086" t="inlineStr"/>
      <c r="I549" s="2086" t="inlineStr">
        <is>
          <t>FranceAgriMer</t>
        </is>
      </c>
      <c r="J549" s="2086" t="inlineStr"/>
      <c r="K549" s="2086" t="inlineStr"/>
      <c r="L549" s="2086" t="inlineStr"/>
      <c r="M549" s="2086" t="inlineStr"/>
      <c r="N549" s="2086" t="inlineStr"/>
      <c r="O549" s="2086" t="inlineStr"/>
    </row>
    <row r="550">
      <c r="A550" s="2086" t="inlineStr">
        <is>
          <t>Culture de céréales (hors riz)</t>
        </is>
      </c>
      <c r="B550" s="2086" t="inlineStr">
        <is>
          <t>Blé tendre</t>
        </is>
      </c>
      <c r="C550" s="2086" t="n">
        <v>40910.2991</v>
      </c>
      <c r="D550" s="2086" t="inlineStr">
        <is>
          <t>kt</t>
        </is>
      </c>
      <c r="E550" s="2086" t="inlineStr"/>
      <c r="F550" s="2086" t="inlineStr">
        <is>
          <t>2015.0</t>
        </is>
      </c>
      <c r="G550" s="2086" t="inlineStr">
        <is>
          <t>Elevée</t>
        </is>
      </c>
      <c r="H550" s="2086" t="inlineStr"/>
      <c r="I550" s="2086" t="inlineStr">
        <is>
          <t>FranceAgriMer</t>
        </is>
      </c>
      <c r="J550" s="2086" t="inlineStr"/>
      <c r="K550" s="2086" t="inlineStr"/>
      <c r="L550" s="2086" t="inlineStr"/>
      <c r="M550" s="2086" t="inlineStr">
        <is>
          <t>Même si FAM cite l'Agreste comme source et reprend donc potentiellement les mêmes données mais en négligeant les espèces anecdotiques, ça permet de fixer une valeur très élevée aux récoltes (= presque la totalité du mélange, ce qui est plutôt représentatif de la réalité).</t>
        </is>
      </c>
      <c r="N550" s="2086" t="inlineStr"/>
      <c r="O550" s="2086" t="inlineStr">
        <is>
          <t>Affinage des récoltes de Blé tendre et Seigle (qui font partie de mélanges dans les données Agreste)</t>
        </is>
      </c>
    </row>
    <row r="551">
      <c r="A551" s="2086" t="inlineStr">
        <is>
          <t>Culture de céréales (hors riz)</t>
        </is>
      </c>
      <c r="B551" s="2086" t="inlineStr">
        <is>
          <t>Seigle</t>
        </is>
      </c>
      <c r="C551" s="2086" t="n">
        <v>123.492</v>
      </c>
      <c r="D551" s="2086" t="inlineStr">
        <is>
          <t>kt</t>
        </is>
      </c>
      <c r="E551" s="2086" t="inlineStr"/>
      <c r="F551" s="2086" t="inlineStr">
        <is>
          <t>2015.0</t>
        </is>
      </c>
      <c r="G551" s="2086" t="inlineStr">
        <is>
          <t>Elevée</t>
        </is>
      </c>
      <c r="H551" s="2086" t="inlineStr"/>
      <c r="I551" s="2086" t="inlineStr">
        <is>
          <t>FranceAgriMer</t>
        </is>
      </c>
      <c r="J551" s="2086" t="inlineStr"/>
      <c r="K551" s="2086" t="inlineStr"/>
      <c r="L551" s="2086" t="inlineStr"/>
      <c r="M551" s="2086" t="inlineStr">
        <is>
          <t>Même si FAM cite l'Agreste comme source et reprend donc potentiellement les mêmes données mais en négligeant les espèces anecdotiques, ça permet de fixer une valeur très élevée aux récoltes (= presque la totalité du mélange, ce qui est plutôt représentatif de la réalité).</t>
        </is>
      </c>
      <c r="N551" s="2086" t="inlineStr"/>
      <c r="O551" s="2086" t="inlineStr"/>
    </row>
    <row r="552">
      <c r="A552" s="2086" t="inlineStr">
        <is>
          <t>Culture de céréales (hors riz)</t>
        </is>
      </c>
      <c r="B552" s="2086" t="inlineStr">
        <is>
          <t>Blé tendre</t>
        </is>
      </c>
      <c r="C552" s="2086" t="n">
        <v>39551.3787</v>
      </c>
      <c r="D552" s="2086" t="inlineStr">
        <is>
          <t>kt</t>
        </is>
      </c>
      <c r="E552" s="2086" t="inlineStr"/>
      <c r="F552" s="2086" t="inlineStr">
        <is>
          <t>2019.0</t>
        </is>
      </c>
      <c r="G552" s="2086" t="inlineStr">
        <is>
          <t>Elevée</t>
        </is>
      </c>
      <c r="H552" s="2086" t="inlineStr"/>
      <c r="I552" s="2086" t="inlineStr">
        <is>
          <t>FranceAgriMer</t>
        </is>
      </c>
      <c r="J552" s="2086" t="inlineStr"/>
      <c r="K552" s="2086" t="inlineStr"/>
      <c r="L552" s="2086" t="inlineStr"/>
      <c r="M552" s="2086" t="inlineStr">
        <is>
          <t>Même si FAM cite l'Agreste comme source et reprend donc potentiellement les mêmes données mais en négligeant les espèces anecdotiques, ça permet de fixer une valeur très élevée aux récoltes (= presque la totalité du mélange, ce qui est plutôt représentatif de la réalité).</t>
        </is>
      </c>
      <c r="N552" s="2086" t="inlineStr"/>
      <c r="O552" s="2086" t="inlineStr"/>
    </row>
    <row r="553">
      <c r="A553" s="2086" t="inlineStr">
        <is>
          <t>Culture de céréales (hors riz)</t>
        </is>
      </c>
      <c r="B553" s="2086" t="inlineStr">
        <is>
          <t>Seigle</t>
        </is>
      </c>
      <c r="C553" s="2086" t="n">
        <v>136.955</v>
      </c>
      <c r="D553" s="2086" t="inlineStr">
        <is>
          <t>kt</t>
        </is>
      </c>
      <c r="E553" s="2086" t="inlineStr"/>
      <c r="F553" s="2086" t="inlineStr">
        <is>
          <t>2019.0</t>
        </is>
      </c>
      <c r="G553" s="2086" t="inlineStr">
        <is>
          <t>Elevée</t>
        </is>
      </c>
      <c r="H553" s="2086" t="inlineStr"/>
      <c r="I553" s="2086" t="inlineStr">
        <is>
          <t>FranceAgriMer</t>
        </is>
      </c>
      <c r="J553" s="2086" t="inlineStr"/>
      <c r="K553" s="2086" t="inlineStr"/>
      <c r="L553" s="2086" t="inlineStr"/>
      <c r="M553" s="2086" t="inlineStr">
        <is>
          <t>Même si FAM cite l'Agreste comme source et reprend donc potentiellement les mêmes données mais en négligeant les espèces anecdotiques, ça permet de fixer une valeur très élevée aux récoltes (= presque la totalité du mélange, ce qui est plutôt représentatif de la réalité).</t>
        </is>
      </c>
      <c r="N553" s="2086" t="inlineStr"/>
      <c r="O553" s="2086" t="inlineStr"/>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9BBB59"/>
    <outlinePr summaryBelow="1" summaryRight="1"/>
    <pageSetUpPr/>
  </sheetPr>
  <dimension ref="A1:O10"/>
  <sheetViews>
    <sheetView workbookViewId="0">
      <selection activeCell="A1" sqref="A1"/>
    </sheetView>
  </sheetViews>
  <sheetFormatPr baseColWidth="8" defaultRowHeight="15"/>
  <cols>
    <col width="38" customWidth="1" min="1" max="1"/>
    <col width="30" customWidth="1" min="2" max="2"/>
    <col width="40" customWidth="1" min="3" max="3"/>
    <col width="40" customWidth="1" min="4" max="4"/>
    <col width="13" customWidth="1" min="5" max="5"/>
    <col width="19" customWidth="1" min="6" max="6"/>
    <col width="13" customWidth="1" min="7" max="7"/>
    <col width="17" customWidth="1" min="8" max="8"/>
    <col width="31" customWidth="1" min="9" max="9"/>
    <col width="16" customWidth="1" min="10" max="10"/>
    <col width="17" customWidth="1" min="11" max="11"/>
    <col width="16" customWidth="1" min="12" max="12"/>
    <col width="77" customWidth="1" min="13" max="13"/>
    <col width="24" customWidth="1" min="14" max="14"/>
    <col width="35" customWidth="1" min="15" max="15"/>
  </cols>
  <sheetData>
    <row r="1">
      <c r="A1" s="2085" t="inlineStr">
        <is>
          <t>Origine</t>
        </is>
      </c>
      <c r="B1" s="2085" t="inlineStr">
        <is>
          <t>Destination</t>
        </is>
      </c>
      <c r="C1" s="2085" t="inlineStr">
        <is>
          <t>Minimum en quantité de référence</t>
        </is>
      </c>
      <c r="D1" s="2085" t="inlineStr">
        <is>
          <t>Maximum en quantité de référence</t>
        </is>
      </c>
      <c r="E1" s="2085" t="inlineStr">
        <is>
          <t>unité</t>
        </is>
      </c>
      <c r="F1" s="2085" t="inlineStr">
        <is>
          <t>incertitude</t>
        </is>
      </c>
      <c r="G1" s="2085" t="inlineStr">
        <is>
          <t>Année</t>
        </is>
      </c>
      <c r="H1" s="2085" t="inlineStr">
        <is>
          <t>Fiabilité</t>
        </is>
      </c>
      <c r="I1" s="2085" t="inlineStr">
        <is>
          <t>Nuances vue synthétique</t>
        </is>
      </c>
      <c r="J1" s="2085" t="inlineStr">
        <is>
          <t>Source</t>
        </is>
      </c>
      <c r="K1" s="2085" t="inlineStr">
        <is>
          <t>n° source</t>
        </is>
      </c>
      <c r="L1" s="2085" t="inlineStr">
        <is>
          <t>remarque</t>
        </is>
      </c>
      <c r="M1" s="2085" t="inlineStr">
        <is>
          <t>Hypothèses</t>
        </is>
      </c>
      <c r="N1" s="2085" t="inlineStr">
        <is>
          <t>source hypothèse</t>
        </is>
      </c>
      <c r="O1" s="2085" t="inlineStr">
        <is>
          <t>zone filière</t>
        </is>
      </c>
    </row>
    <row r="2">
      <c r="A2" s="2086" t="inlineStr">
        <is>
          <t>Culture de céréales (hors riz)</t>
        </is>
      </c>
      <c r="B2" s="2086" t="inlineStr">
        <is>
          <t>Sorgho-grain (semence)</t>
        </is>
      </c>
      <c r="C2" s="2086" t="n">
        <v>1.25</v>
      </c>
      <c r="D2" s="2086" t="inlineStr"/>
      <c r="E2" s="2086" t="inlineStr">
        <is>
          <t>kt</t>
        </is>
      </c>
      <c r="F2" s="2086" t="inlineStr"/>
      <c r="G2" s="2086" t="inlineStr">
        <is>
          <t>2015</t>
        </is>
      </c>
      <c r="H2" s="2086" t="inlineStr">
        <is>
          <t>Elevée</t>
        </is>
      </c>
      <c r="I2" s="2086" t="inlineStr"/>
      <c r="J2" s="2086" t="inlineStr">
        <is>
          <t>FNPSMS</t>
        </is>
      </c>
      <c r="K2" s="2086" t="inlineStr"/>
      <c r="L2" s="2086" t="inlineStr"/>
      <c r="M2" s="2086" t="inlineStr">
        <is>
          <t>La surface des semences de sorgho-grain a connu un net recul en 2016.</t>
        </is>
      </c>
      <c r="N2" s="2086" t="inlineStr"/>
      <c r="O2" s="2086" t="inlineStr"/>
    </row>
    <row r="3">
      <c r="A3" s="2086" t="inlineStr">
        <is>
          <t>International</t>
        </is>
      </c>
      <c r="B3" s="2086" t="inlineStr">
        <is>
          <t>Semoule, gritz, hominy</t>
        </is>
      </c>
      <c r="C3" s="2086" t="inlineStr"/>
      <c r="D3" s="2086" t="n">
        <v>11.800175</v>
      </c>
      <c r="E3" s="2086" t="inlineStr">
        <is>
          <t>kt</t>
        </is>
      </c>
      <c r="F3" s="2086" t="inlineStr"/>
      <c r="G3" s="2086" t="inlineStr">
        <is>
          <t>2015</t>
        </is>
      </c>
      <c r="H3" s="2086" t="inlineStr">
        <is>
          <t>Moyenne</t>
        </is>
      </c>
      <c r="I3" s="2086" t="inlineStr"/>
      <c r="J3" s="2086" t="inlineStr">
        <is>
          <t>Comtrade</t>
        </is>
      </c>
      <c r="K3" s="2086" t="inlineStr"/>
      <c r="L3" s="2086" t="inlineStr"/>
      <c r="M3" s="2086" t="inlineStr">
        <is>
          <t>Ce produit est assimilé aux semoules et gruaux.</t>
        </is>
      </c>
      <c r="N3" s="2086" t="inlineStr"/>
      <c r="O3" s="2086" t="inlineStr">
        <is>
          <t>Echanges matières Maïseries</t>
        </is>
      </c>
    </row>
    <row r="4">
      <c r="A4" s="2086" t="inlineStr">
        <is>
          <t>International</t>
        </is>
      </c>
      <c r="B4" s="2086" t="inlineStr">
        <is>
          <t>Farine fourragère</t>
        </is>
      </c>
      <c r="C4" s="2086" t="inlineStr"/>
      <c r="D4" s="2086" t="n">
        <v>9.733674000000001</v>
      </c>
      <c r="E4" s="2086" t="inlineStr">
        <is>
          <t>kt</t>
        </is>
      </c>
      <c r="F4" s="2086" t="inlineStr"/>
      <c r="G4" s="2086" t="inlineStr">
        <is>
          <t>2015</t>
        </is>
      </c>
      <c r="H4" s="2086" t="inlineStr">
        <is>
          <t>Moyenne</t>
        </is>
      </c>
      <c r="I4" s="2086" t="inlineStr"/>
      <c r="J4" s="2086" t="inlineStr">
        <is>
          <t>Comtrade</t>
        </is>
      </c>
      <c r="K4" s="2086" t="inlineStr"/>
      <c r="L4" s="2086" t="inlineStr"/>
      <c r="M4" s="2086" t="inlineStr">
        <is>
          <t>La farine fourragère est assimilée à des sons.</t>
        </is>
      </c>
      <c r="N4" s="2086" t="inlineStr"/>
      <c r="O4" s="2086" t="inlineStr"/>
    </row>
    <row r="5">
      <c r="A5" s="2086" t="inlineStr">
        <is>
          <t>Semoule, gritz, hominy</t>
        </is>
      </c>
      <c r="B5" s="2086" t="inlineStr">
        <is>
          <t>International</t>
        </is>
      </c>
      <c r="C5" s="2086" t="inlineStr"/>
      <c r="D5" s="2086" t="n">
        <v>97.77538800000001</v>
      </c>
      <c r="E5" s="2086" t="inlineStr">
        <is>
          <t>kt</t>
        </is>
      </c>
      <c r="F5" s="2086" t="inlineStr"/>
      <c r="G5" s="2086" t="inlineStr">
        <is>
          <t>2015</t>
        </is>
      </c>
      <c r="H5" s="2086" t="inlineStr">
        <is>
          <t>Moyenne</t>
        </is>
      </c>
      <c r="I5" s="2086" t="inlineStr"/>
      <c r="J5" s="2086" t="inlineStr">
        <is>
          <t>Comtrade</t>
        </is>
      </c>
      <c r="K5" s="2086" t="inlineStr"/>
      <c r="L5" s="2086" t="inlineStr"/>
      <c r="M5" s="2086" t="inlineStr">
        <is>
          <t>Ce produit est assimilé aux semoules et gruaux.</t>
        </is>
      </c>
      <c r="N5" s="2086" t="inlineStr"/>
      <c r="O5" s="2086" t="inlineStr"/>
    </row>
    <row r="6">
      <c r="A6" s="2086" t="inlineStr">
        <is>
          <t>Farine fourragère</t>
        </is>
      </c>
      <c r="B6" s="2086" t="inlineStr">
        <is>
          <t>International</t>
        </is>
      </c>
      <c r="C6" s="2086" t="inlineStr"/>
      <c r="D6" s="2086" t="n">
        <v>136.086269</v>
      </c>
      <c r="E6" s="2086" t="inlineStr">
        <is>
          <t>kt</t>
        </is>
      </c>
      <c r="F6" s="2086" t="inlineStr"/>
      <c r="G6" s="2086" t="inlineStr">
        <is>
          <t>2015</t>
        </is>
      </c>
      <c r="H6" s="2086" t="inlineStr">
        <is>
          <t>Moyenne</t>
        </is>
      </c>
      <c r="I6" s="2086" t="inlineStr"/>
      <c r="J6" s="2086" t="inlineStr">
        <is>
          <t>Comtrade</t>
        </is>
      </c>
      <c r="K6" s="2086" t="inlineStr"/>
      <c r="L6" s="2086" t="inlineStr"/>
      <c r="M6" s="2086" t="inlineStr">
        <is>
          <t>La farine fourragère est assimilée à des sons.</t>
        </is>
      </c>
      <c r="N6" s="2086" t="inlineStr"/>
      <c r="O6" s="2086" t="inlineStr"/>
    </row>
    <row r="7">
      <c r="A7" s="2086" t="inlineStr">
        <is>
          <t>International</t>
        </is>
      </c>
      <c r="B7" s="2086" t="inlineStr">
        <is>
          <t>Semoule, gritz, hominy</t>
        </is>
      </c>
      <c r="C7" s="2086" t="inlineStr"/>
      <c r="D7" s="2086" t="n">
        <v>13.300771</v>
      </c>
      <c r="E7" s="2086" t="inlineStr">
        <is>
          <t>kt</t>
        </is>
      </c>
      <c r="F7" s="2086" t="inlineStr"/>
      <c r="G7" s="2086" t="inlineStr">
        <is>
          <t>2019</t>
        </is>
      </c>
      <c r="H7" s="2086" t="inlineStr">
        <is>
          <t>Moyenne</t>
        </is>
      </c>
      <c r="I7" s="2086" t="inlineStr"/>
      <c r="J7" s="2086" t="inlineStr">
        <is>
          <t>Comtrade</t>
        </is>
      </c>
      <c r="K7" s="2086" t="inlineStr"/>
      <c r="L7" s="2086" t="inlineStr"/>
      <c r="M7" s="2086" t="inlineStr">
        <is>
          <t>Ce produit est assimilé aux semoules et gruaux.</t>
        </is>
      </c>
      <c r="N7" s="2086" t="inlineStr"/>
      <c r="O7" s="2086" t="inlineStr"/>
    </row>
    <row r="8">
      <c r="A8" s="2086" t="inlineStr">
        <is>
          <t>International</t>
        </is>
      </c>
      <c r="B8" s="2086" t="inlineStr">
        <is>
          <t>Farine fourragère</t>
        </is>
      </c>
      <c r="C8" s="2086" t="inlineStr"/>
      <c r="D8" s="2086" t="n">
        <v>9.065375</v>
      </c>
      <c r="E8" s="2086" t="inlineStr">
        <is>
          <t>kt</t>
        </is>
      </c>
      <c r="F8" s="2086" t="inlineStr"/>
      <c r="G8" s="2086" t="inlineStr">
        <is>
          <t>2019</t>
        </is>
      </c>
      <c r="H8" s="2086" t="inlineStr">
        <is>
          <t>Moyenne</t>
        </is>
      </c>
      <c r="I8" s="2086" t="inlineStr"/>
      <c r="J8" s="2086" t="inlineStr">
        <is>
          <t>Comtrade</t>
        </is>
      </c>
      <c r="K8" s="2086" t="inlineStr"/>
      <c r="L8" s="2086" t="inlineStr"/>
      <c r="M8" s="2086" t="inlineStr">
        <is>
          <t>La farine fourragère est assimilée à des sons.</t>
        </is>
      </c>
      <c r="N8" s="2086" t="inlineStr"/>
      <c r="O8" s="2086" t="inlineStr"/>
    </row>
    <row r="9">
      <c r="A9" s="2086" t="inlineStr">
        <is>
          <t>Semoule, gritz, hominy</t>
        </is>
      </c>
      <c r="B9" s="2086" t="inlineStr">
        <is>
          <t>International</t>
        </is>
      </c>
      <c r="C9" s="2086" t="inlineStr"/>
      <c r="D9" s="2086" t="n">
        <v>49.848312</v>
      </c>
      <c r="E9" s="2086" t="inlineStr">
        <is>
          <t>kt</t>
        </is>
      </c>
      <c r="F9" s="2086" t="inlineStr"/>
      <c r="G9" s="2086" t="inlineStr">
        <is>
          <t>2019</t>
        </is>
      </c>
      <c r="H9" s="2086" t="inlineStr">
        <is>
          <t>Moyenne</t>
        </is>
      </c>
      <c r="I9" s="2086" t="inlineStr"/>
      <c r="J9" s="2086" t="inlineStr">
        <is>
          <t>Comtrade</t>
        </is>
      </c>
      <c r="K9" s="2086" t="inlineStr"/>
      <c r="L9" s="2086" t="inlineStr"/>
      <c r="M9" s="2086" t="inlineStr">
        <is>
          <t>Ce produit est assimilé aux semoules et gruaux.</t>
        </is>
      </c>
      <c r="N9" s="2086" t="inlineStr"/>
      <c r="O9" s="2086" t="inlineStr"/>
    </row>
    <row r="10">
      <c r="A10" s="2086" t="inlineStr">
        <is>
          <t>Farine fourragère</t>
        </is>
      </c>
      <c r="B10" s="2086" t="inlineStr">
        <is>
          <t>International</t>
        </is>
      </c>
      <c r="C10" s="2086" t="inlineStr"/>
      <c r="D10" s="2086" t="n">
        <v>62.416235</v>
      </c>
      <c r="E10" s="2086" t="inlineStr">
        <is>
          <t>kt</t>
        </is>
      </c>
      <c r="F10" s="2086" t="inlineStr"/>
      <c r="G10" s="2086" t="inlineStr">
        <is>
          <t>2019</t>
        </is>
      </c>
      <c r="H10" s="2086" t="inlineStr">
        <is>
          <t>Moyenne</t>
        </is>
      </c>
      <c r="I10" s="2086" t="inlineStr"/>
      <c r="J10" s="2086" t="inlineStr">
        <is>
          <t>Comtrade</t>
        </is>
      </c>
      <c r="K10" s="2086" t="inlineStr"/>
      <c r="L10" s="2086" t="inlineStr"/>
      <c r="M10" s="2086" t="inlineStr">
        <is>
          <t>La farine fourragère est assimilée à des sons.</t>
        </is>
      </c>
      <c r="N10" s="2086" t="inlineStr"/>
      <c r="O10" s="2086" t="inlineStr"/>
    </row>
  </sheetData>
  <pageMargins left="0.75" right="0.75" top="1" bottom="1" header="0.5" footer="0.5"/>
  <legacyDrawing xmlns:r="http://schemas.openxmlformats.org/officeDocument/2006/relationships" r:id="anysvml"/>
</worksheet>
</file>

<file path=xl/worksheets/sheet9.xml><?xml version="1.0" encoding="utf-8"?>
<worksheet xmlns="http://schemas.openxmlformats.org/spreadsheetml/2006/main">
  <sheetPr>
    <tabColor rgb="009BBB59"/>
    <outlinePr summaryBelow="1" summaryRight="1"/>
    <pageSetUpPr/>
  </sheetPr>
  <dimension ref="A1:O577"/>
  <sheetViews>
    <sheetView workbookViewId="0">
      <selection activeCell="A1" sqref="A1"/>
    </sheetView>
  </sheetViews>
  <sheetFormatPr baseColWidth="8" defaultRowHeight="15"/>
  <cols>
    <col width="19" customWidth="1" min="1" max="1"/>
    <col width="64" customWidth="1" min="2" max="2"/>
    <col width="64" customWidth="1" min="3" max="3"/>
    <col width="35" customWidth="1" min="4" max="4"/>
    <col width="50" customWidth="1" min="5" max="5"/>
    <col width="50" customWidth="1" min="6" max="6"/>
    <col width="14" customWidth="1" min="7" max="7"/>
    <col width="31" customWidth="1" min="8" max="8"/>
    <col width="137" customWidth="1" min="9" max="9"/>
    <col width="117" customWidth="1" min="10" max="10"/>
    <col width="17" customWidth="1" min="11" max="11"/>
    <col width="88" customWidth="1" min="12" max="12"/>
    <col width="133" customWidth="1" min="13" max="13"/>
    <col width="24" customWidth="1" min="14" max="14"/>
    <col width="53" customWidth="1" min="15" max="15"/>
  </cols>
  <sheetData>
    <row r="1">
      <c r="A1" s="2085" t="inlineStr">
        <is>
          <t>Identifiant</t>
        </is>
      </c>
      <c r="B1" s="2085" t="inlineStr">
        <is>
          <t>Origine</t>
        </is>
      </c>
      <c r="C1" s="2085" t="inlineStr">
        <is>
          <t>Destination</t>
        </is>
      </c>
      <c r="D1" s="2085" t="inlineStr">
        <is>
          <t>Equation d'égalité (eq = 0)</t>
        </is>
      </c>
      <c r="E1" s="2085" t="inlineStr">
        <is>
          <t>Equation d'inégalité borne haute (eq &lt;= 0)</t>
        </is>
      </c>
      <c r="F1" s="2085" t="inlineStr">
        <is>
          <t>Equation d'inégalité borne basse (eq &gt;= 0)</t>
        </is>
      </c>
      <c r="G1" s="2085" t="inlineStr">
        <is>
          <t>Année</t>
        </is>
      </c>
      <c r="H1" s="2085" t="inlineStr">
        <is>
          <t>nuances vue synthétique</t>
        </is>
      </c>
      <c r="I1" s="2085" t="inlineStr">
        <is>
          <t>Traduction</t>
        </is>
      </c>
      <c r="J1" s="2085" t="inlineStr">
        <is>
          <t>Source</t>
        </is>
      </c>
      <c r="K1" s="2085" t="inlineStr">
        <is>
          <t>n° source</t>
        </is>
      </c>
      <c r="L1" s="2085" t="inlineStr">
        <is>
          <t>remarque</t>
        </is>
      </c>
      <c r="M1" s="2085" t="inlineStr">
        <is>
          <t>Hypothèses</t>
        </is>
      </c>
      <c r="N1" s="2085" t="inlineStr">
        <is>
          <t>source hypothèse</t>
        </is>
      </c>
      <c r="O1" s="2085" t="inlineStr">
        <is>
          <t>zone filière</t>
        </is>
      </c>
    </row>
    <row r="2">
      <c r="A2" s="2114" t="inlineStr">
        <is>
          <t>1</t>
        </is>
      </c>
      <c r="B2" s="2114" t="inlineStr">
        <is>
          <t>Blé dur autoconsommé</t>
        </is>
      </c>
      <c r="C2" s="2114" t="inlineStr">
        <is>
          <t>Semences fermières</t>
        </is>
      </c>
      <c r="D2" s="2114" t="inlineStr"/>
      <c r="E2" s="2114" t="n">
        <v>-1</v>
      </c>
      <c r="F2" s="2114" t="n">
        <v>-1</v>
      </c>
      <c r="G2" s="2114" t="inlineStr"/>
      <c r="H2" s="2114" t="inlineStr"/>
      <c r="I2" s="2114" t="inlineStr">
        <is>
          <t>Entre 27 et 29 % des semences sont des semences fermières.</t>
        </is>
      </c>
      <c r="J2" s="2114" t="inlineStr">
        <is>
          <t>SSP - Agreste - Enquête Pratiques culturales en grandes cultures 2017</t>
        </is>
      </c>
      <c r="K2" s="2114" t="inlineStr"/>
      <c r="L2" s="2114" t="inlineStr"/>
      <c r="M2" s="2114" t="inlineStr"/>
      <c r="N2" s="2114" t="inlineStr"/>
      <c r="O2" s="2114" t="inlineStr">
        <is>
          <t>Semences fermières</t>
        </is>
      </c>
    </row>
    <row r="3">
      <c r="A3" s="2086" t="inlineStr">
        <is>
          <t>1</t>
        </is>
      </c>
      <c r="B3" s="2086" t="inlineStr">
        <is>
          <t>Blé dur collecté (semence)</t>
        </is>
      </c>
      <c r="C3" s="2086" t="inlineStr">
        <is>
          <t>Semences certifiées</t>
        </is>
      </c>
      <c r="D3" s="2086" t="inlineStr"/>
      <c r="E3" s="2086" t="n">
        <v>0.3605442176870748</v>
      </c>
      <c r="F3" s="2086" t="n">
        <v>0.3966480446927375</v>
      </c>
      <c r="G3" s="2086" t="inlineStr"/>
      <c r="H3" s="2086" t="inlineStr"/>
      <c r="I3" s="2086" t="inlineStr"/>
      <c r="J3" s="2086" t="inlineStr"/>
      <c r="K3" s="2086" t="inlineStr"/>
      <c r="L3" s="2086" t="inlineStr"/>
      <c r="M3" s="2086" t="inlineStr"/>
      <c r="N3" s="2086" t="inlineStr"/>
      <c r="O3" s="2086" t="inlineStr"/>
    </row>
    <row r="4">
      <c r="A4" s="2114" t="inlineStr">
        <is>
          <t>2</t>
        </is>
      </c>
      <c r="B4" s="2114" t="inlineStr">
        <is>
          <t>Blé tendre autoconsommé</t>
        </is>
      </c>
      <c r="C4" s="2114" t="inlineStr">
        <is>
          <t>Semences fermières</t>
        </is>
      </c>
      <c r="D4" s="2114" t="inlineStr"/>
      <c r="E4" s="2114" t="n">
        <v>-1</v>
      </c>
      <c r="F4" s="2114" t="n">
        <v>-1</v>
      </c>
      <c r="G4" s="2114" t="inlineStr"/>
      <c r="H4" s="2114" t="inlineStr"/>
      <c r="I4" s="2114" t="inlineStr">
        <is>
          <t>Entre 51 et 53 % des semences sont des semences fermières.</t>
        </is>
      </c>
      <c r="J4" s="2114" t="inlineStr">
        <is>
          <t>SSP - Agreste - Enquête Pratiques culturales en grandes cultures 2017</t>
        </is>
      </c>
      <c r="K4" s="2114" t="inlineStr"/>
      <c r="L4" s="2114" t="inlineStr"/>
      <c r="M4" s="2114" t="inlineStr"/>
      <c r="N4" s="2114" t="inlineStr"/>
      <c r="O4" s="2114" t="inlineStr"/>
    </row>
    <row r="5">
      <c r="A5" s="2086" t="inlineStr">
        <is>
          <t>2</t>
        </is>
      </c>
      <c r="B5" s="2086" t="inlineStr">
        <is>
          <t>Blé tendre collecté (semence)</t>
        </is>
      </c>
      <c r="C5" s="2086" t="inlineStr">
        <is>
          <t>Semences certifiées</t>
        </is>
      </c>
      <c r="D5" s="2086" t="inlineStr"/>
      <c r="E5" s="2086" t="n">
        <v>1.034552845528455</v>
      </c>
      <c r="F5" s="2086" t="n">
        <v>1.134328358208955</v>
      </c>
      <c r="G5" s="2086" t="inlineStr"/>
      <c r="H5" s="2086" t="inlineStr"/>
      <c r="I5" s="2086" t="inlineStr"/>
      <c r="J5" s="2086" t="inlineStr"/>
      <c r="K5" s="2086" t="inlineStr"/>
      <c r="L5" s="2086" t="inlineStr"/>
      <c r="M5" s="2086" t="inlineStr"/>
      <c r="N5" s="2086" t="inlineStr"/>
      <c r="O5" s="2086" t="inlineStr"/>
    </row>
    <row r="6">
      <c r="A6" s="2114" t="inlineStr">
        <is>
          <t>3</t>
        </is>
      </c>
      <c r="B6" s="2114" t="inlineStr">
        <is>
          <t>Méteil autoconsommé</t>
        </is>
      </c>
      <c r="C6" s="2114" t="inlineStr">
        <is>
          <t>Semences fermières</t>
        </is>
      </c>
      <c r="D6" s="2114" t="n">
        <v>-1</v>
      </c>
      <c r="E6" s="2114" t="inlineStr"/>
      <c r="F6" s="2114" t="inlineStr"/>
      <c r="G6" s="2114" t="inlineStr"/>
      <c r="H6" s="2114" t="inlineStr"/>
      <c r="I6" s="2114" t="inlineStr">
        <is>
          <t>50 % des semences sont des semences fermières.</t>
        </is>
      </c>
      <c r="J6" s="2114" t="inlineStr">
        <is>
          <t>Pas de source</t>
        </is>
      </c>
      <c r="K6" s="2114" t="inlineStr"/>
      <c r="L6" s="2114" t="inlineStr"/>
      <c r="M6" s="2114" t="inlineStr">
        <is>
          <t>On utilise autant de semences fermières que de semences certifiées.</t>
        </is>
      </c>
      <c r="N6" s="2114" t="inlineStr"/>
      <c r="O6" s="2114" t="inlineStr"/>
    </row>
    <row r="7">
      <c r="A7" s="2086" t="inlineStr">
        <is>
          <t>3</t>
        </is>
      </c>
      <c r="B7" s="2086" t="inlineStr">
        <is>
          <t>Méteil collecté (semence)</t>
        </is>
      </c>
      <c r="C7" s="2086" t="inlineStr">
        <is>
          <t>Semences certifiées</t>
        </is>
      </c>
      <c r="D7" s="2086" t="n">
        <v>1</v>
      </c>
      <c r="E7" s="2086" t="inlineStr"/>
      <c r="F7" s="2086" t="inlineStr"/>
      <c r="G7" s="2086" t="inlineStr"/>
      <c r="H7" s="2086" t="inlineStr"/>
      <c r="I7" s="2086" t="inlineStr"/>
      <c r="J7" s="2086" t="inlineStr"/>
      <c r="K7" s="2086" t="inlineStr"/>
      <c r="L7" s="2086" t="inlineStr"/>
      <c r="M7" s="2086" t="inlineStr"/>
      <c r="N7" s="2086" t="inlineStr"/>
      <c r="O7" s="2086" t="inlineStr"/>
    </row>
    <row r="8">
      <c r="A8" s="2114" t="inlineStr">
        <is>
          <t>4</t>
        </is>
      </c>
      <c r="B8" s="2114" t="inlineStr">
        <is>
          <t>Maïs-grain (semence) autoconsommé</t>
        </is>
      </c>
      <c r="C8" s="2114" t="inlineStr">
        <is>
          <t>Semences fermières</t>
        </is>
      </c>
      <c r="D8" s="2114" t="inlineStr"/>
      <c r="E8" s="2114" t="n">
        <v>-1</v>
      </c>
      <c r="F8" s="2114" t="n">
        <v>-1</v>
      </c>
      <c r="G8" s="2114" t="inlineStr"/>
      <c r="H8" s="2114" t="inlineStr"/>
      <c r="I8" s="2114" t="inlineStr">
        <is>
          <t>Entre 0 et 0 % des semences sont des semences fermières.</t>
        </is>
      </c>
      <c r="J8" s="2114" t="inlineStr">
        <is>
          <t>SSP - Agreste - Enquête Pratiques culturales en grandes cultures 2017</t>
        </is>
      </c>
      <c r="K8" s="2114" t="inlineStr"/>
      <c r="L8" s="2114" t="inlineStr"/>
      <c r="M8" s="2114" t="inlineStr"/>
      <c r="N8" s="2114" t="inlineStr"/>
      <c r="O8" s="2114" t="inlineStr"/>
    </row>
    <row r="9">
      <c r="A9" s="2086" t="inlineStr">
        <is>
          <t>4</t>
        </is>
      </c>
      <c r="B9" s="2086" t="inlineStr">
        <is>
          <t>Maïs-grain collecté (semence)</t>
        </is>
      </c>
      <c r="C9" s="2086" t="inlineStr">
        <is>
          <t>Semences certifiées</t>
        </is>
      </c>
      <c r="D9" s="2086" t="inlineStr"/>
      <c r="E9" s="2086" t="n">
        <v>0.001001001001001001</v>
      </c>
      <c r="F9" s="2086" t="n">
        <v>0.001001001001001001</v>
      </c>
      <c r="G9" s="2086" t="inlineStr"/>
      <c r="H9" s="2086" t="inlineStr"/>
      <c r="I9" s="2086" t="inlineStr"/>
      <c r="J9" s="2086" t="inlineStr"/>
      <c r="K9" s="2086" t="inlineStr"/>
      <c r="L9" s="2086" t="inlineStr"/>
      <c r="M9" s="2086" t="inlineStr"/>
      <c r="N9" s="2086" t="inlineStr"/>
      <c r="O9" s="2086" t="inlineStr"/>
    </row>
    <row r="10">
      <c r="A10" s="2114" t="inlineStr">
        <is>
          <t>5</t>
        </is>
      </c>
      <c r="B10" s="2114" t="inlineStr">
        <is>
          <t>Orge autoconsommé</t>
        </is>
      </c>
      <c r="C10" s="2114" t="inlineStr">
        <is>
          <t>Semences fermières</t>
        </is>
      </c>
      <c r="D10" s="2114" t="inlineStr"/>
      <c r="E10" s="2114" t="n">
        <v>-1</v>
      </c>
      <c r="F10" s="2114" t="n">
        <v>-1</v>
      </c>
      <c r="G10" s="2114" t="inlineStr"/>
      <c r="H10" s="2114" t="inlineStr"/>
      <c r="I10" s="2114" t="inlineStr">
        <is>
          <t>Entre 42 et 45 % des semences sont des semences fermières.</t>
        </is>
      </c>
      <c r="J10" s="2114" t="inlineStr">
        <is>
          <t>SSP - Agreste - Enquête Pratiques culturales en grandes cultures 2017</t>
        </is>
      </c>
      <c r="K10" s="2114" t="inlineStr"/>
      <c r="L10" s="2114" t="inlineStr"/>
      <c r="M10" s="2114" t="inlineStr"/>
      <c r="N10" s="2114" t="inlineStr"/>
      <c r="O10" s="2114" t="inlineStr"/>
    </row>
    <row r="11">
      <c r="A11" s="2086" t="inlineStr">
        <is>
          <t>5</t>
        </is>
      </c>
      <c r="B11" s="2086" t="inlineStr">
        <is>
          <t>Orge collecté (semence)</t>
        </is>
      </c>
      <c r="C11" s="2086" t="inlineStr">
        <is>
          <t>Semences certifiées</t>
        </is>
      </c>
      <c r="D11" s="2086" t="inlineStr"/>
      <c r="E11" s="2086" t="n">
        <v>0.7152658662092625</v>
      </c>
      <c r="F11" s="2086" t="n">
        <v>0.8018018018018018</v>
      </c>
      <c r="G11" s="2086" t="inlineStr"/>
      <c r="H11" s="2086" t="inlineStr"/>
      <c r="I11" s="2086" t="inlineStr"/>
      <c r="J11" s="2086" t="inlineStr"/>
      <c r="K11" s="2086" t="inlineStr"/>
      <c r="L11" s="2086" t="inlineStr"/>
      <c r="M11" s="2086" t="inlineStr"/>
      <c r="N11" s="2086" t="inlineStr"/>
      <c r="O11" s="2086" t="inlineStr"/>
    </row>
    <row r="12">
      <c r="A12" s="2114" t="inlineStr">
        <is>
          <t>6</t>
        </is>
      </c>
      <c r="B12" s="2114" t="inlineStr">
        <is>
          <t>Seigle autoconsommé</t>
        </is>
      </c>
      <c r="C12" s="2114" t="inlineStr">
        <is>
          <t>Semences fermières</t>
        </is>
      </c>
      <c r="D12" s="2114" t="n">
        <v>-1</v>
      </c>
      <c r="E12" s="2114" t="inlineStr"/>
      <c r="F12" s="2114" t="inlineStr"/>
      <c r="G12" s="2114" t="inlineStr"/>
      <c r="H12" s="2114" t="inlineStr"/>
      <c r="I12" s="2114" t="inlineStr">
        <is>
          <t>50 % des semences sont des semences fermières.</t>
        </is>
      </c>
      <c r="J12" s="2114" t="inlineStr">
        <is>
          <t>Pas de source</t>
        </is>
      </c>
      <c r="K12" s="2114" t="inlineStr"/>
      <c r="L12" s="2114" t="inlineStr"/>
      <c r="M12" s="2114" t="inlineStr">
        <is>
          <t>On utilise autant de semences fermières que de semences certifiées.</t>
        </is>
      </c>
      <c r="N12" s="2114" t="inlineStr"/>
      <c r="O12" s="2114" t="inlineStr"/>
    </row>
    <row r="13">
      <c r="A13" s="2086" t="inlineStr">
        <is>
          <t>6</t>
        </is>
      </c>
      <c r="B13" s="2086" t="inlineStr">
        <is>
          <t>Seigle collecté (semence)</t>
        </is>
      </c>
      <c r="C13" s="2086" t="inlineStr">
        <is>
          <t>Semences certifiées</t>
        </is>
      </c>
      <c r="D13" s="2086" t="n">
        <v>1</v>
      </c>
      <c r="E13" s="2086" t="inlineStr"/>
      <c r="F13" s="2086" t="inlineStr"/>
      <c r="G13" s="2086" t="inlineStr"/>
      <c r="H13" s="2086" t="inlineStr"/>
      <c r="I13" s="2086" t="inlineStr"/>
      <c r="J13" s="2086" t="inlineStr"/>
      <c r="K13" s="2086" t="inlineStr"/>
      <c r="L13" s="2086" t="inlineStr"/>
      <c r="M13" s="2086" t="inlineStr"/>
      <c r="N13" s="2086" t="inlineStr"/>
      <c r="O13" s="2086" t="inlineStr"/>
    </row>
    <row r="14">
      <c r="A14" s="2114" t="inlineStr">
        <is>
          <t>7</t>
        </is>
      </c>
      <c r="B14" s="2114" t="inlineStr">
        <is>
          <t>Avoine autoconsommé</t>
        </is>
      </c>
      <c r="C14" s="2114" t="inlineStr">
        <is>
          <t>Semences fermières</t>
        </is>
      </c>
      <c r="D14" s="2114" t="n">
        <v>-1</v>
      </c>
      <c r="E14" s="2114" t="inlineStr"/>
      <c r="F14" s="2114" t="inlineStr"/>
      <c r="G14" s="2114" t="inlineStr"/>
      <c r="H14" s="2114" t="inlineStr"/>
      <c r="I14" s="2114" t="inlineStr">
        <is>
          <t>50 % des semences sont des semences fermières.</t>
        </is>
      </c>
      <c r="J14" s="2114" t="inlineStr">
        <is>
          <t>Pas de source</t>
        </is>
      </c>
      <c r="K14" s="2114" t="inlineStr"/>
      <c r="L14" s="2114" t="inlineStr"/>
      <c r="M14" s="2114" t="inlineStr">
        <is>
          <t>On utilise autant de semences fermières que de semences certifiées.</t>
        </is>
      </c>
      <c r="N14" s="2114" t="inlineStr"/>
      <c r="O14" s="2114" t="inlineStr"/>
    </row>
    <row r="15">
      <c r="A15" s="2086" t="inlineStr">
        <is>
          <t>7</t>
        </is>
      </c>
      <c r="B15" s="2086" t="inlineStr">
        <is>
          <t>Avoine collecté (semence)</t>
        </is>
      </c>
      <c r="C15" s="2086" t="inlineStr">
        <is>
          <t>Semences certifiées</t>
        </is>
      </c>
      <c r="D15" s="2086" t="n">
        <v>1</v>
      </c>
      <c r="E15" s="2086" t="inlineStr"/>
      <c r="F15" s="2086" t="inlineStr"/>
      <c r="G15" s="2086" t="inlineStr"/>
      <c r="H15" s="2086" t="inlineStr"/>
      <c r="I15" s="2086" t="inlineStr"/>
      <c r="J15" s="2086" t="inlineStr"/>
      <c r="K15" s="2086" t="inlineStr"/>
      <c r="L15" s="2086" t="inlineStr"/>
      <c r="M15" s="2086" t="inlineStr"/>
      <c r="N15" s="2086" t="inlineStr"/>
      <c r="O15" s="2086" t="inlineStr"/>
    </row>
    <row r="16">
      <c r="A16" s="2114" t="inlineStr">
        <is>
          <t>8</t>
        </is>
      </c>
      <c r="B16" s="2114" t="inlineStr">
        <is>
          <t>Sorgho-grain (semence) autoconsommé</t>
        </is>
      </c>
      <c r="C16" s="2114" t="inlineStr">
        <is>
          <t>Semences fermières</t>
        </is>
      </c>
      <c r="D16" s="2114" t="inlineStr"/>
      <c r="E16" s="2114" t="n">
        <v>-1</v>
      </c>
      <c r="F16" s="2114" t="n">
        <v>-1</v>
      </c>
      <c r="G16" s="2114" t="inlineStr"/>
      <c r="H16" s="2114" t="inlineStr"/>
      <c r="I16" s="2114" t="inlineStr">
        <is>
          <t>Entre 0 et 0 % des semences sont des semences fermières.</t>
        </is>
      </c>
      <c r="J16" s="2114" t="inlineStr">
        <is>
          <t>Pas de source</t>
        </is>
      </c>
      <c r="K16" s="2114" t="inlineStr"/>
      <c r="L16" s="2114" t="inlineStr"/>
      <c r="M16" s="2114" t="inlineStr">
        <is>
          <t>Autant que pour le maïs</t>
        </is>
      </c>
      <c r="N16" s="2114" t="inlineStr">
        <is>
          <t>ARVALIS</t>
        </is>
      </c>
      <c r="O16" s="2114" t="inlineStr"/>
    </row>
    <row r="17">
      <c r="A17" s="2086" t="inlineStr">
        <is>
          <t>8</t>
        </is>
      </c>
      <c r="B17" s="2086" t="inlineStr">
        <is>
          <t>Sorgho-grain collecté (semence)</t>
        </is>
      </c>
      <c r="C17" s="2086" t="inlineStr">
        <is>
          <t>Semences certifiées</t>
        </is>
      </c>
      <c r="D17" s="2086" t="inlineStr"/>
      <c r="E17" s="2086" t="n">
        <v>0.001001001001001001</v>
      </c>
      <c r="F17" s="2086" t="n">
        <v>0.001001001001001001</v>
      </c>
      <c r="G17" s="2086" t="inlineStr"/>
      <c r="H17" s="2086" t="inlineStr"/>
      <c r="I17" s="2086" t="inlineStr"/>
      <c r="J17" s="2086" t="inlineStr"/>
      <c r="K17" s="2086" t="inlineStr"/>
      <c r="L17" s="2086" t="inlineStr"/>
      <c r="M17" s="2086" t="inlineStr"/>
      <c r="N17" s="2086" t="inlineStr"/>
      <c r="O17" s="2086" t="inlineStr"/>
    </row>
    <row r="18">
      <c r="A18" s="2114" t="inlineStr">
        <is>
          <t>9</t>
        </is>
      </c>
      <c r="B18" s="2114" t="inlineStr">
        <is>
          <t>Triticale autoconsommé</t>
        </is>
      </c>
      <c r="C18" s="2114" t="inlineStr">
        <is>
          <t>Semences fermières</t>
        </is>
      </c>
      <c r="D18" s="2114" t="inlineStr"/>
      <c r="E18" s="2114" t="n">
        <v>-1</v>
      </c>
      <c r="F18" s="2114" t="n">
        <v>-1</v>
      </c>
      <c r="G18" s="2114" t="inlineStr"/>
      <c r="H18" s="2114" t="inlineStr"/>
      <c r="I18" s="2114" t="inlineStr">
        <is>
          <t>Entre 51 et 55 % des semences sont des semences fermières.</t>
        </is>
      </c>
      <c r="J18" s="2114" t="inlineStr">
        <is>
          <t>SSP - Agreste - Enquête Pratiques culturales en grandes cultures 2017</t>
        </is>
      </c>
      <c r="K18" s="2114" t="inlineStr"/>
      <c r="L18" s="2114" t="inlineStr"/>
      <c r="M18" s="2114" t="inlineStr"/>
      <c r="N18" s="2114" t="inlineStr"/>
      <c r="O18" s="2114" t="inlineStr"/>
    </row>
    <row r="19">
      <c r="A19" s="2086" t="inlineStr">
        <is>
          <t>9</t>
        </is>
      </c>
      <c r="B19" s="2086" t="inlineStr">
        <is>
          <t>Triticale collecté (semence)</t>
        </is>
      </c>
      <c r="C19" s="2086" t="inlineStr">
        <is>
          <t>Semences certifiées</t>
        </is>
      </c>
      <c r="D19" s="2086" t="inlineStr"/>
      <c r="E19" s="2086" t="n">
        <v>1.028397565922921</v>
      </c>
      <c r="F19" s="2086" t="n">
        <v>1.2271714922049</v>
      </c>
      <c r="G19" s="2086" t="inlineStr"/>
      <c r="H19" s="2086" t="inlineStr"/>
      <c r="I19" s="2086" t="inlineStr"/>
      <c r="J19" s="2086" t="inlineStr"/>
      <c r="K19" s="2086" t="inlineStr"/>
      <c r="L19" s="2086" t="inlineStr"/>
      <c r="M19" s="2086" t="inlineStr"/>
      <c r="N19" s="2086" t="inlineStr"/>
      <c r="O19" s="2086" t="inlineStr"/>
    </row>
    <row r="20">
      <c r="A20" s="2114" t="inlineStr">
        <is>
          <t>10</t>
        </is>
      </c>
      <c r="B20" s="2114" t="inlineStr">
        <is>
          <t>Millet autoconsommé</t>
        </is>
      </c>
      <c r="C20" s="2114" t="inlineStr">
        <is>
          <t>Semences fermières</t>
        </is>
      </c>
      <c r="D20" s="2114" t="n">
        <v>-1</v>
      </c>
      <c r="E20" s="2114" t="inlineStr"/>
      <c r="F20" s="2114" t="inlineStr"/>
      <c r="G20" s="2114" t="inlineStr"/>
      <c r="H20" s="2114" t="inlineStr"/>
      <c r="I20" s="2114" t="inlineStr">
        <is>
          <t>50 % des semences sont des semences fermières.</t>
        </is>
      </c>
      <c r="J20" s="2114" t="inlineStr">
        <is>
          <t>Pas de source</t>
        </is>
      </c>
      <c r="K20" s="2114" t="inlineStr"/>
      <c r="L20" s="2114" t="inlineStr"/>
      <c r="M20" s="2114" t="inlineStr">
        <is>
          <t>On utilise autant de semences fermières que de semences certifiées.</t>
        </is>
      </c>
      <c r="N20" s="2114" t="inlineStr"/>
      <c r="O20" s="2114" t="inlineStr"/>
    </row>
    <row r="21">
      <c r="A21" s="2086" t="inlineStr">
        <is>
          <t>10</t>
        </is>
      </c>
      <c r="B21" s="2086" t="inlineStr">
        <is>
          <t>Millet collecté (semence)</t>
        </is>
      </c>
      <c r="C21" s="2086" t="inlineStr">
        <is>
          <t>Semences certifiées</t>
        </is>
      </c>
      <c r="D21" s="2086" t="n">
        <v>1</v>
      </c>
      <c r="E21" s="2086" t="inlineStr"/>
      <c r="F21" s="2086" t="inlineStr"/>
      <c r="G21" s="2086" t="inlineStr"/>
      <c r="H21" s="2086" t="inlineStr"/>
      <c r="I21" s="2086" t="inlineStr"/>
      <c r="J21" s="2086" t="inlineStr"/>
      <c r="K21" s="2086" t="inlineStr"/>
      <c r="L21" s="2086" t="inlineStr"/>
      <c r="M21" s="2086" t="inlineStr"/>
      <c r="N21" s="2086" t="inlineStr"/>
      <c r="O21" s="2086" t="inlineStr"/>
    </row>
    <row r="22">
      <c r="A22" s="2114" t="inlineStr">
        <is>
          <t>11</t>
        </is>
      </c>
      <c r="B22" s="2114" t="inlineStr">
        <is>
          <t>Sarrasin autoconsommé</t>
        </is>
      </c>
      <c r="C22" s="2114" t="inlineStr">
        <is>
          <t>Semences fermières</t>
        </is>
      </c>
      <c r="D22" s="2114" t="n">
        <v>-1</v>
      </c>
      <c r="E22" s="2114" t="inlineStr"/>
      <c r="F22" s="2114" t="inlineStr"/>
      <c r="G22" s="2114" t="inlineStr"/>
      <c r="H22" s="2114" t="inlineStr"/>
      <c r="I22" s="2114" t="inlineStr">
        <is>
          <t>50 % des semences sont des semences fermières.</t>
        </is>
      </c>
      <c r="J22" s="2114" t="inlineStr">
        <is>
          <t>Pas de source</t>
        </is>
      </c>
      <c r="K22" s="2114" t="inlineStr"/>
      <c r="L22" s="2114" t="inlineStr"/>
      <c r="M22" s="2114" t="inlineStr">
        <is>
          <t>On utilise autant de semences fermières que de semences certifiées.</t>
        </is>
      </c>
      <c r="N22" s="2114" t="inlineStr"/>
      <c r="O22" s="2114" t="inlineStr"/>
    </row>
    <row r="23">
      <c r="A23" s="2086" t="inlineStr">
        <is>
          <t>11</t>
        </is>
      </c>
      <c r="B23" s="2086" t="inlineStr">
        <is>
          <t>Sarrasin collecté (semence)</t>
        </is>
      </c>
      <c r="C23" s="2086" t="inlineStr">
        <is>
          <t>Semences certifiées</t>
        </is>
      </c>
      <c r="D23" s="2086" t="n">
        <v>1</v>
      </c>
      <c r="E23" s="2086" t="inlineStr"/>
      <c r="F23" s="2086" t="inlineStr"/>
      <c r="G23" s="2086" t="inlineStr"/>
      <c r="H23" s="2086" t="inlineStr"/>
      <c r="I23" s="2086" t="inlineStr"/>
      <c r="J23" s="2086" t="inlineStr"/>
      <c r="K23" s="2086" t="inlineStr"/>
      <c r="L23" s="2086" t="inlineStr"/>
      <c r="M23" s="2086" t="inlineStr"/>
      <c r="N23" s="2086" t="inlineStr"/>
      <c r="O23" s="2086" t="inlineStr"/>
    </row>
    <row r="24">
      <c r="A24" s="2114" t="inlineStr">
        <is>
          <t>12</t>
        </is>
      </c>
      <c r="B24" s="2114" t="inlineStr">
        <is>
          <t>Alpiste autoconsommé</t>
        </is>
      </c>
      <c r="C24" s="2114" t="inlineStr">
        <is>
          <t>Semences fermières</t>
        </is>
      </c>
      <c r="D24" s="2114" t="n">
        <v>-1</v>
      </c>
      <c r="E24" s="2114" t="inlineStr"/>
      <c r="F24" s="2114" t="inlineStr"/>
      <c r="G24" s="2114" t="inlineStr"/>
      <c r="H24" s="2114" t="inlineStr"/>
      <c r="I24" s="2114" t="inlineStr">
        <is>
          <t>50 % des semences sont des semences fermières.</t>
        </is>
      </c>
      <c r="J24" s="2114" t="inlineStr">
        <is>
          <t>Pas de source</t>
        </is>
      </c>
      <c r="K24" s="2114" t="inlineStr"/>
      <c r="L24" s="2114" t="inlineStr"/>
      <c r="M24" s="2114" t="inlineStr">
        <is>
          <t>On utilise autant de semences fermières que de semences certifiées.</t>
        </is>
      </c>
      <c r="N24" s="2114" t="inlineStr"/>
      <c r="O24" s="2114" t="inlineStr"/>
    </row>
    <row r="25">
      <c r="A25" s="2086" t="inlineStr">
        <is>
          <t>12</t>
        </is>
      </c>
      <c r="B25" s="2086" t="inlineStr">
        <is>
          <t>Alpiste collecté (semence)</t>
        </is>
      </c>
      <c r="C25" s="2086" t="inlineStr">
        <is>
          <t>Semences certifiées</t>
        </is>
      </c>
      <c r="D25" s="2086" t="n">
        <v>1</v>
      </c>
      <c r="E25" s="2086" t="inlineStr"/>
      <c r="F25" s="2086" t="inlineStr"/>
      <c r="G25" s="2086" t="inlineStr"/>
      <c r="H25" s="2086" t="inlineStr"/>
      <c r="I25" s="2086" t="inlineStr"/>
      <c r="J25" s="2086" t="inlineStr"/>
      <c r="K25" s="2086" t="inlineStr"/>
      <c r="L25" s="2086" t="inlineStr"/>
      <c r="M25" s="2086" t="inlineStr"/>
      <c r="N25" s="2086" t="inlineStr"/>
      <c r="O25" s="2086" t="inlineStr"/>
    </row>
    <row r="26">
      <c r="A26" s="2114" t="inlineStr">
        <is>
          <t>13</t>
        </is>
      </c>
      <c r="B26" s="2114" t="inlineStr">
        <is>
          <t>Epeautre autoconsommé</t>
        </is>
      </c>
      <c r="C26" s="2114" t="inlineStr">
        <is>
          <t>Semences fermières</t>
        </is>
      </c>
      <c r="D26" s="2114" t="n">
        <v>-1</v>
      </c>
      <c r="E26" s="2114" t="inlineStr"/>
      <c r="F26" s="2114" t="inlineStr"/>
      <c r="G26" s="2114" t="inlineStr"/>
      <c r="H26" s="2114" t="inlineStr"/>
      <c r="I26" s="2114" t="inlineStr">
        <is>
          <t>50 % des semences sont des semences fermières.</t>
        </is>
      </c>
      <c r="J26" s="2114" t="inlineStr">
        <is>
          <t>Pas de source</t>
        </is>
      </c>
      <c r="K26" s="2114" t="inlineStr"/>
      <c r="L26" s="2114" t="inlineStr"/>
      <c r="M26" s="2114" t="inlineStr">
        <is>
          <t>On utilise autant de semences fermières que de semences certifiées.</t>
        </is>
      </c>
      <c r="N26" s="2114" t="inlineStr"/>
      <c r="O26" s="2114" t="inlineStr"/>
    </row>
    <row r="27">
      <c r="A27" s="2086" t="inlineStr">
        <is>
          <t>13</t>
        </is>
      </c>
      <c r="B27" s="2086" t="inlineStr">
        <is>
          <t>Epeautre collecté (semence)</t>
        </is>
      </c>
      <c r="C27" s="2086" t="inlineStr">
        <is>
          <t>Semences certifiées</t>
        </is>
      </c>
      <c r="D27" s="2086" t="n">
        <v>1</v>
      </c>
      <c r="E27" s="2086" t="inlineStr"/>
      <c r="F27" s="2086" t="inlineStr"/>
      <c r="G27" s="2086" t="inlineStr"/>
      <c r="H27" s="2086" t="inlineStr"/>
      <c r="I27" s="2086" t="inlineStr"/>
      <c r="J27" s="2086" t="inlineStr"/>
      <c r="K27" s="2086" t="inlineStr"/>
      <c r="L27" s="2086" t="inlineStr"/>
      <c r="M27" s="2086" t="inlineStr"/>
      <c r="N27" s="2086" t="inlineStr"/>
      <c r="O27" s="2086" t="inlineStr"/>
    </row>
    <row r="28">
      <c r="A28" s="2114" t="inlineStr">
        <is>
          <t>14</t>
        </is>
      </c>
      <c r="B28" s="2114" t="inlineStr">
        <is>
          <t>Autres céréales, autres autoconsommées</t>
        </is>
      </c>
      <c r="C28" s="2114" t="inlineStr">
        <is>
          <t>Semences fermières</t>
        </is>
      </c>
      <c r="D28" s="2114" t="n">
        <v>-1</v>
      </c>
      <c r="E28" s="2114" t="inlineStr"/>
      <c r="F28" s="2114" t="inlineStr"/>
      <c r="G28" s="2114" t="inlineStr"/>
      <c r="H28" s="2114" t="inlineStr"/>
      <c r="I28" s="2114" t="inlineStr">
        <is>
          <t>50 % des semences sont des semences fermières.</t>
        </is>
      </c>
      <c r="J28" s="2114" t="inlineStr">
        <is>
          <t>Pas de source</t>
        </is>
      </c>
      <c r="K28" s="2114" t="inlineStr"/>
      <c r="L28" s="2114" t="inlineStr"/>
      <c r="M28" s="2114" t="inlineStr">
        <is>
          <t>On utilise autant de semences fermières que de semences certifiées.</t>
        </is>
      </c>
      <c r="N28" s="2114" t="inlineStr"/>
      <c r="O28" s="2114" t="inlineStr"/>
    </row>
    <row r="29">
      <c r="A29" s="2086" t="inlineStr">
        <is>
          <t>14</t>
        </is>
      </c>
      <c r="B29" s="2086" t="inlineStr">
        <is>
          <t>Fonio collecté</t>
        </is>
      </c>
      <c r="C29" s="2086" t="inlineStr">
        <is>
          <t>Semences certifiées</t>
        </is>
      </c>
      <c r="D29" s="2086" t="n">
        <v>1</v>
      </c>
      <c r="E29" s="2086" t="inlineStr"/>
      <c r="F29" s="2086" t="inlineStr"/>
      <c r="G29" s="2086" t="inlineStr"/>
      <c r="H29" s="2086" t="inlineStr"/>
      <c r="I29" s="2086" t="inlineStr"/>
      <c r="J29" s="2086" t="inlineStr"/>
      <c r="K29" s="2086" t="inlineStr"/>
      <c r="L29" s="2086" t="inlineStr"/>
      <c r="M29" s="2086" t="inlineStr"/>
      <c r="N29" s="2086" t="inlineStr"/>
      <c r="O29" s="2086" t="inlineStr"/>
    </row>
    <row r="30">
      <c r="A30" s="2086" t="inlineStr">
        <is>
          <t>14</t>
        </is>
      </c>
      <c r="B30" s="2086" t="inlineStr">
        <is>
          <t>Quinoa collecté</t>
        </is>
      </c>
      <c r="C30" s="2086" t="inlineStr">
        <is>
          <t>Semences certifiées</t>
        </is>
      </c>
      <c r="D30" s="2086" t="n">
        <v>1</v>
      </c>
      <c r="E30" s="2086" t="inlineStr"/>
      <c r="F30" s="2086" t="inlineStr"/>
      <c r="G30" s="2086" t="inlineStr"/>
      <c r="H30" s="2086" t="inlineStr"/>
      <c r="I30" s="2086" t="inlineStr"/>
      <c r="J30" s="2086" t="inlineStr"/>
      <c r="K30" s="2086" t="inlineStr"/>
      <c r="L30" s="2086" t="inlineStr"/>
      <c r="M30" s="2086" t="inlineStr"/>
      <c r="N30" s="2086" t="inlineStr"/>
      <c r="O30" s="2086" t="inlineStr"/>
    </row>
    <row r="31">
      <c r="A31" s="2086" t="inlineStr">
        <is>
          <t>14</t>
        </is>
      </c>
      <c r="B31" s="2086" t="inlineStr">
        <is>
          <t>Autres céréales collectées</t>
        </is>
      </c>
      <c r="C31" s="2086" t="inlineStr">
        <is>
          <t>Semences certifiées</t>
        </is>
      </c>
      <c r="D31" s="2086" t="n">
        <v>1</v>
      </c>
      <c r="E31" s="2086" t="inlineStr"/>
      <c r="F31" s="2086" t="inlineStr"/>
      <c r="G31" s="2086" t="inlineStr"/>
      <c r="H31" s="2086" t="inlineStr"/>
      <c r="I31" s="2086" t="inlineStr"/>
      <c r="J31" s="2086" t="inlineStr"/>
      <c r="K31" s="2086" t="inlineStr"/>
      <c r="L31" s="2086" t="inlineStr"/>
      <c r="M31" s="2086" t="inlineStr"/>
      <c r="N31" s="2086" t="inlineStr"/>
      <c r="O31" s="2086" t="inlineStr"/>
    </row>
    <row r="32">
      <c r="A32" s="2114" t="inlineStr">
        <is>
          <t>15</t>
        </is>
      </c>
      <c r="B32" s="2114" t="inlineStr">
        <is>
          <t>Mélanges de céréales (hors méteil) autoconsommés</t>
        </is>
      </c>
      <c r="C32" s="2114" t="inlineStr">
        <is>
          <t>Semences fermières</t>
        </is>
      </c>
      <c r="D32" s="2114" t="n">
        <v>-1</v>
      </c>
      <c r="E32" s="2114" t="inlineStr"/>
      <c r="F32" s="2114" t="inlineStr"/>
      <c r="G32" s="2114" t="inlineStr"/>
      <c r="H32" s="2114" t="inlineStr"/>
      <c r="I32" s="2114" t="inlineStr">
        <is>
          <t>50 % des semences sont des semences fermières.</t>
        </is>
      </c>
      <c r="J32" s="2114" t="inlineStr">
        <is>
          <t>Pas de source</t>
        </is>
      </c>
      <c r="K32" s="2114" t="inlineStr"/>
      <c r="L32" s="2114" t="inlineStr"/>
      <c r="M32" s="2114" t="inlineStr">
        <is>
          <t>On utilise autant de semences fermières que de semences certifiées.</t>
        </is>
      </c>
      <c r="N32" s="2114" t="inlineStr"/>
      <c r="O32" s="2114" t="inlineStr"/>
    </row>
    <row r="33">
      <c r="A33" s="2086" t="inlineStr">
        <is>
          <t>15</t>
        </is>
      </c>
      <c r="B33" s="2086" t="inlineStr">
        <is>
          <t>Mélanges de céréales (hors méteil) collectés</t>
        </is>
      </c>
      <c r="C33" s="2086" t="inlineStr">
        <is>
          <t>Semences certifiées</t>
        </is>
      </c>
      <c r="D33" s="2086" t="n">
        <v>1</v>
      </c>
      <c r="E33" s="2086" t="inlineStr"/>
      <c r="F33" s="2086" t="inlineStr"/>
      <c r="G33" s="2086" t="inlineStr"/>
      <c r="H33" s="2086" t="inlineStr"/>
      <c r="I33" s="2086" t="inlineStr"/>
      <c r="J33" s="2086" t="inlineStr"/>
      <c r="K33" s="2086" t="inlineStr"/>
      <c r="L33" s="2086" t="inlineStr"/>
      <c r="M33" s="2086" t="inlineStr"/>
      <c r="N33" s="2086" t="inlineStr"/>
      <c r="O33" s="2086" t="inlineStr"/>
    </row>
    <row r="34">
      <c r="A34" s="2114" t="inlineStr">
        <is>
          <t>17</t>
        </is>
      </c>
      <c r="B34" s="2114" t="inlineStr">
        <is>
          <t>Riz autoconsommé</t>
        </is>
      </c>
      <c r="C34" s="2114" t="inlineStr">
        <is>
          <t>Semences fermières</t>
        </is>
      </c>
      <c r="D34" s="2114" t="n">
        <v>-1</v>
      </c>
      <c r="E34" s="2114" t="inlineStr"/>
      <c r="F34" s="2114" t="inlineStr"/>
      <c r="G34" s="2114" t="inlineStr"/>
      <c r="H34" s="2114" t="inlineStr"/>
      <c r="I34" s="2114" t="inlineStr">
        <is>
          <t>50 % des semences sont des semences fermières.</t>
        </is>
      </c>
      <c r="J34" s="2114" t="inlineStr">
        <is>
          <t>Pas de source</t>
        </is>
      </c>
      <c r="K34" s="2114" t="inlineStr"/>
      <c r="L34" s="2114" t="inlineStr"/>
      <c r="M34" s="2114" t="inlineStr">
        <is>
          <t>On utilise autant de semences fermières que de semences certifiées.</t>
        </is>
      </c>
      <c r="N34" s="2114" t="inlineStr"/>
      <c r="O34" s="2114" t="inlineStr"/>
    </row>
    <row r="35">
      <c r="A35" s="2086" t="inlineStr">
        <is>
          <t>17</t>
        </is>
      </c>
      <c r="B35" s="2086" t="inlineStr">
        <is>
          <t>Riz collecté (semence)</t>
        </is>
      </c>
      <c r="C35" s="2086" t="inlineStr">
        <is>
          <t>Semences certifiées</t>
        </is>
      </c>
      <c r="D35" s="2086" t="n">
        <v>1</v>
      </c>
      <c r="E35" s="2086" t="inlineStr"/>
      <c r="F35" s="2086" t="inlineStr"/>
      <c r="G35" s="2086" t="inlineStr"/>
      <c r="H35" s="2086" t="inlineStr"/>
      <c r="I35" s="2086" t="inlineStr"/>
      <c r="J35" s="2086" t="inlineStr"/>
      <c r="K35" s="2086" t="inlineStr"/>
      <c r="L35" s="2086" t="inlineStr"/>
      <c r="M35" s="2086" t="inlineStr"/>
      <c r="N35" s="2086" t="inlineStr"/>
      <c r="O35" s="2086" t="inlineStr"/>
    </row>
    <row r="36">
      <c r="A36" s="2114" t="inlineStr">
        <is>
          <t>18</t>
        </is>
      </c>
      <c r="B36" s="2114" t="inlineStr">
        <is>
          <t>Blé dur collecté</t>
        </is>
      </c>
      <c r="C36" s="2114" t="inlineStr">
        <is>
          <t>Freinte</t>
        </is>
      </c>
      <c r="D36" s="2114" t="n">
        <v>-1</v>
      </c>
      <c r="E36" s="2114" t="inlineStr"/>
      <c r="F36" s="2114" t="inlineStr"/>
      <c r="G36" s="2114" t="inlineStr"/>
      <c r="H36" s="2114" t="inlineStr"/>
      <c r="I36" s="2114" t="inlineStr">
        <is>
          <t>Les freintes correspondent à 0,1% des grains collectés.</t>
        </is>
      </c>
      <c r="J36" s="2114" t="inlineStr">
        <is>
          <t>Juin H. (2015) Les pertes alimentaires dans la filière Céréales, INRA, Innovations agronomiques 48, pp 79-96</t>
        </is>
      </c>
      <c r="K36" s="2114" t="inlineStr"/>
      <c r="L36" s="2114" t="inlineStr"/>
      <c r="M36" s="2114" t="inlineStr">
        <is>
          <t>Reprise de la V0</t>
        </is>
      </c>
      <c r="N36" s="2114" t="inlineStr"/>
      <c r="O36" s="2114" t="inlineStr">
        <is>
          <t>Freintes grains collectés</t>
        </is>
      </c>
    </row>
    <row r="37">
      <c r="A37" s="2086" t="inlineStr">
        <is>
          <t>18</t>
        </is>
      </c>
      <c r="B37" s="2086" t="inlineStr">
        <is>
          <t>OS - Blé dur</t>
        </is>
      </c>
      <c r="C37" s="2086" t="inlineStr">
        <is>
          <t>Blé dur collecté</t>
        </is>
      </c>
      <c r="D37" s="2086" t="n">
        <v>0.001</v>
      </c>
      <c r="E37" s="2086" t="inlineStr"/>
      <c r="F37" s="2086" t="inlineStr"/>
      <c r="G37" s="2086" t="inlineStr"/>
      <c r="H37" s="2086" t="inlineStr"/>
      <c r="I37" s="2086" t="inlineStr"/>
      <c r="J37" s="2086" t="inlineStr"/>
      <c r="K37" s="2086" t="inlineStr"/>
      <c r="L37" s="2086" t="inlineStr"/>
      <c r="M37" s="2086" t="inlineStr"/>
      <c r="N37" s="2086" t="inlineStr"/>
      <c r="O37" s="2086" t="inlineStr"/>
    </row>
    <row r="38">
      <c r="A38" s="2114" t="inlineStr">
        <is>
          <t>19</t>
        </is>
      </c>
      <c r="B38" s="2114" t="inlineStr">
        <is>
          <t>Blé tendre collecté</t>
        </is>
      </c>
      <c r="C38" s="2114" t="inlineStr">
        <is>
          <t>Freinte</t>
        </is>
      </c>
      <c r="D38" s="2114" t="n">
        <v>-1</v>
      </c>
      <c r="E38" s="2114" t="inlineStr"/>
      <c r="F38" s="2114" t="inlineStr"/>
      <c r="G38" s="2114" t="inlineStr"/>
      <c r="H38" s="2114" t="inlineStr"/>
      <c r="I38" s="2114" t="inlineStr">
        <is>
          <t>Les freintes correspondent à 0,1% des grains collectés.</t>
        </is>
      </c>
      <c r="J38" s="2114" t="inlineStr">
        <is>
          <t>Juin H. (2015) Les pertes alimentaires dans la filière Céréales, INRA, Innovations agronomiques 48, pp 79-97</t>
        </is>
      </c>
      <c r="K38" s="2114" t="inlineStr"/>
      <c r="L38" s="2114" t="inlineStr"/>
      <c r="M38" s="2114" t="inlineStr">
        <is>
          <t>Reprise de la V0</t>
        </is>
      </c>
      <c r="N38" s="2114" t="inlineStr"/>
      <c r="O38" s="2114" t="inlineStr"/>
    </row>
    <row r="39">
      <c r="A39" s="2086" t="inlineStr">
        <is>
          <t>19</t>
        </is>
      </c>
      <c r="B39" s="2086" t="inlineStr">
        <is>
          <t>OS - Blé tendre</t>
        </is>
      </c>
      <c r="C39" s="2086" t="inlineStr">
        <is>
          <t>Blé tendre collecté</t>
        </is>
      </c>
      <c r="D39" s="2086" t="n">
        <v>0.001</v>
      </c>
      <c r="E39" s="2086" t="inlineStr"/>
      <c r="F39" s="2086" t="inlineStr"/>
      <c r="G39" s="2086" t="inlineStr"/>
      <c r="H39" s="2086" t="inlineStr"/>
      <c r="I39" s="2086" t="inlineStr"/>
      <c r="J39" s="2086" t="inlineStr"/>
      <c r="K39" s="2086" t="inlineStr"/>
      <c r="L39" s="2086" t="inlineStr"/>
      <c r="M39" s="2086" t="inlineStr"/>
      <c r="N39" s="2086" t="inlineStr"/>
      <c r="O39" s="2086" t="inlineStr"/>
    </row>
    <row r="40">
      <c r="A40" s="2114" t="inlineStr">
        <is>
          <t>20</t>
        </is>
      </c>
      <c r="B40" s="2114" t="inlineStr">
        <is>
          <t>Maïs-grain collecté</t>
        </is>
      </c>
      <c r="C40" s="2114" t="inlineStr">
        <is>
          <t>Freinte</t>
        </is>
      </c>
      <c r="D40" s="2114" t="n">
        <v>-1</v>
      </c>
      <c r="E40" s="2114" t="inlineStr"/>
      <c r="F40" s="2114" t="inlineStr"/>
      <c r="G40" s="2114" t="inlineStr"/>
      <c r="H40" s="2114" t="inlineStr"/>
      <c r="I40" s="2114" t="inlineStr">
        <is>
          <t>Les freintes correspondent à 0,1% des grains collectés.</t>
        </is>
      </c>
      <c r="J40" s="2114" t="inlineStr">
        <is>
          <t>Juin H. (2015) Les pertes alimentaires dans la filière Céréales, INRA, Innovations agronomiques 48, pp 79-98</t>
        </is>
      </c>
      <c r="K40" s="2114" t="inlineStr"/>
      <c r="L40" s="2114" t="inlineStr"/>
      <c r="M40" s="2114" t="inlineStr">
        <is>
          <t>Reprise de la V0</t>
        </is>
      </c>
      <c r="N40" s="2114" t="inlineStr"/>
      <c r="O40" s="2114" t="inlineStr"/>
    </row>
    <row r="41">
      <c r="A41" s="2086" t="inlineStr">
        <is>
          <t>20</t>
        </is>
      </c>
      <c r="B41" s="2086" t="inlineStr">
        <is>
          <t>OS - Maïs-grain</t>
        </is>
      </c>
      <c r="C41" s="2086" t="inlineStr">
        <is>
          <t>Maïs-grain collecté</t>
        </is>
      </c>
      <c r="D41" s="2086" t="n">
        <v>0.001</v>
      </c>
      <c r="E41" s="2086" t="inlineStr"/>
      <c r="F41" s="2086" t="inlineStr"/>
      <c r="G41" s="2086" t="inlineStr"/>
      <c r="H41" s="2086" t="inlineStr"/>
      <c r="I41" s="2086" t="inlineStr"/>
      <c r="J41" s="2086" t="inlineStr"/>
      <c r="K41" s="2086" t="inlineStr"/>
      <c r="L41" s="2086" t="inlineStr"/>
      <c r="M41" s="2086" t="inlineStr"/>
      <c r="N41" s="2086" t="inlineStr"/>
      <c r="O41" s="2086" t="inlineStr"/>
    </row>
    <row r="42">
      <c r="A42" s="2114" t="inlineStr">
        <is>
          <t>21</t>
        </is>
      </c>
      <c r="B42" s="2114" t="inlineStr">
        <is>
          <t>Orge collecté</t>
        </is>
      </c>
      <c r="C42" s="2114" t="inlineStr">
        <is>
          <t>Freinte</t>
        </is>
      </c>
      <c r="D42" s="2114" t="n">
        <v>-1</v>
      </c>
      <c r="E42" s="2114" t="inlineStr"/>
      <c r="F42" s="2114" t="inlineStr"/>
      <c r="G42" s="2114" t="inlineStr"/>
      <c r="H42" s="2114" t="inlineStr"/>
      <c r="I42" s="2114" t="inlineStr">
        <is>
          <t>Les freintes correspondent à 0,1% des grains collectés.</t>
        </is>
      </c>
      <c r="J42" s="2114" t="inlineStr">
        <is>
          <t>Juin H. (2015) Les pertes alimentaires dans la filière Céréales, INRA, Innovations agronomiques 48, pp 79-99</t>
        </is>
      </c>
      <c r="K42" s="2114" t="inlineStr"/>
      <c r="L42" s="2114" t="inlineStr"/>
      <c r="M42" s="2114" t="inlineStr">
        <is>
          <t>Reprise de la V0</t>
        </is>
      </c>
      <c r="N42" s="2114" t="inlineStr"/>
      <c r="O42" s="2114" t="inlineStr"/>
    </row>
    <row r="43">
      <c r="A43" s="2086" t="inlineStr">
        <is>
          <t>21</t>
        </is>
      </c>
      <c r="B43" s="2086" t="inlineStr">
        <is>
          <t>OS - Orge</t>
        </is>
      </c>
      <c r="C43" s="2086" t="inlineStr">
        <is>
          <t>Orge collecté</t>
        </is>
      </c>
      <c r="D43" s="2086" t="n">
        <v>0.001</v>
      </c>
      <c r="E43" s="2086" t="inlineStr"/>
      <c r="F43" s="2086" t="inlineStr"/>
      <c r="G43" s="2086" t="inlineStr"/>
      <c r="H43" s="2086" t="inlineStr"/>
      <c r="I43" s="2086" t="inlineStr"/>
      <c r="J43" s="2086" t="inlineStr"/>
      <c r="K43" s="2086" t="inlineStr"/>
      <c r="L43" s="2086" t="inlineStr"/>
      <c r="M43" s="2086" t="inlineStr"/>
      <c r="N43" s="2086" t="inlineStr"/>
      <c r="O43" s="2086" t="inlineStr"/>
    </row>
    <row r="44">
      <c r="A44" s="2114" t="inlineStr">
        <is>
          <t>22</t>
        </is>
      </c>
      <c r="B44" s="2114" t="inlineStr">
        <is>
          <t>Seigle collecté</t>
        </is>
      </c>
      <c r="C44" s="2114" t="inlineStr">
        <is>
          <t>Freinte</t>
        </is>
      </c>
      <c r="D44" s="2114" t="n">
        <v>-1</v>
      </c>
      <c r="E44" s="2114" t="inlineStr"/>
      <c r="F44" s="2114" t="inlineStr"/>
      <c r="G44" s="2114" t="inlineStr"/>
      <c r="H44" s="2114" t="inlineStr"/>
      <c r="I44" s="2114" t="inlineStr">
        <is>
          <t>Les freintes correspondent à 0,1% des grains collectés.</t>
        </is>
      </c>
      <c r="J44" s="2114" t="inlineStr">
        <is>
          <t>Juin H. (2015) Les pertes alimentaires dans la filière Céréales, INRA, Innovations agronomiques 48, pp 79-100</t>
        </is>
      </c>
      <c r="K44" s="2114" t="inlineStr"/>
      <c r="L44" s="2114" t="inlineStr"/>
      <c r="M44" s="2114" t="inlineStr">
        <is>
          <t>Reprise de la V0</t>
        </is>
      </c>
      <c r="N44" s="2114" t="inlineStr"/>
      <c r="O44" s="2114" t="inlineStr"/>
    </row>
    <row r="45">
      <c r="A45" s="2086" t="inlineStr">
        <is>
          <t>22</t>
        </is>
      </c>
      <c r="B45" s="2086" t="inlineStr">
        <is>
          <t>OS - Seigle</t>
        </is>
      </c>
      <c r="C45" s="2086" t="inlineStr">
        <is>
          <t>Seigle collecté</t>
        </is>
      </c>
      <c r="D45" s="2086" t="n">
        <v>0.001</v>
      </c>
      <c r="E45" s="2086" t="inlineStr"/>
      <c r="F45" s="2086" t="inlineStr"/>
      <c r="G45" s="2086" t="inlineStr"/>
      <c r="H45" s="2086" t="inlineStr"/>
      <c r="I45" s="2086" t="inlineStr"/>
      <c r="J45" s="2086" t="inlineStr"/>
      <c r="K45" s="2086" t="inlineStr"/>
      <c r="L45" s="2086" t="inlineStr"/>
      <c r="M45" s="2086" t="inlineStr"/>
      <c r="N45" s="2086" t="inlineStr"/>
      <c r="O45" s="2086" t="inlineStr"/>
    </row>
    <row r="46">
      <c r="A46" s="2114" t="inlineStr">
        <is>
          <t>23</t>
        </is>
      </c>
      <c r="B46" s="2114" t="inlineStr">
        <is>
          <t>Avoine collecté</t>
        </is>
      </c>
      <c r="C46" s="2114" t="inlineStr">
        <is>
          <t>Freinte</t>
        </is>
      </c>
      <c r="D46" s="2114" t="n">
        <v>-1</v>
      </c>
      <c r="E46" s="2114" t="inlineStr"/>
      <c r="F46" s="2114" t="inlineStr"/>
      <c r="G46" s="2114" t="inlineStr"/>
      <c r="H46" s="2114" t="inlineStr"/>
      <c r="I46" s="2114" t="inlineStr">
        <is>
          <t>Les freintes correspondent à 0,1% des grains collectés.</t>
        </is>
      </c>
      <c r="J46" s="2114" t="inlineStr">
        <is>
          <t>Juin H. (2015) Les pertes alimentaires dans la filière Céréales, INRA, Innovations agronomiques 48, pp 79-101</t>
        </is>
      </c>
      <c r="K46" s="2114" t="inlineStr"/>
      <c r="L46" s="2114" t="inlineStr"/>
      <c r="M46" s="2114" t="inlineStr">
        <is>
          <t>Reprise de la V0</t>
        </is>
      </c>
      <c r="N46" s="2114" t="inlineStr"/>
      <c r="O46" s="2114" t="inlineStr"/>
    </row>
    <row r="47">
      <c r="A47" s="2086" t="inlineStr">
        <is>
          <t>23</t>
        </is>
      </c>
      <c r="B47" s="2086" t="inlineStr">
        <is>
          <t>OS - Avoine</t>
        </is>
      </c>
      <c r="C47" s="2086" t="inlineStr">
        <is>
          <t>Avoine collecté</t>
        </is>
      </c>
      <c r="D47" s="2086" t="n">
        <v>0.001</v>
      </c>
      <c r="E47" s="2086" t="inlineStr"/>
      <c r="F47" s="2086" t="inlineStr"/>
      <c r="G47" s="2086" t="inlineStr"/>
      <c r="H47" s="2086" t="inlineStr"/>
      <c r="I47" s="2086" t="inlineStr"/>
      <c r="J47" s="2086" t="inlineStr"/>
      <c r="K47" s="2086" t="inlineStr"/>
      <c r="L47" s="2086" t="inlineStr"/>
      <c r="M47" s="2086" t="inlineStr"/>
      <c r="N47" s="2086" t="inlineStr"/>
      <c r="O47" s="2086" t="inlineStr"/>
    </row>
    <row r="48">
      <c r="A48" s="2114" t="inlineStr">
        <is>
          <t>24</t>
        </is>
      </c>
      <c r="B48" s="2114" t="inlineStr">
        <is>
          <t>Sorgho-grain collecté</t>
        </is>
      </c>
      <c r="C48" s="2114" t="inlineStr">
        <is>
          <t>Freinte</t>
        </is>
      </c>
      <c r="D48" s="2114" t="n">
        <v>-1</v>
      </c>
      <c r="E48" s="2114" t="inlineStr"/>
      <c r="F48" s="2114" t="inlineStr"/>
      <c r="G48" s="2114" t="inlineStr"/>
      <c r="H48" s="2114" t="inlineStr"/>
      <c r="I48" s="2114" t="inlineStr">
        <is>
          <t>Les freintes correspondent à 0,1% des grains collectés.</t>
        </is>
      </c>
      <c r="J48" s="2114" t="inlineStr">
        <is>
          <t>Juin H. (2015) Les pertes alimentaires dans la filière Céréales, INRA, Innovations agronomiques 48, pp 79-102</t>
        </is>
      </c>
      <c r="K48" s="2114" t="inlineStr"/>
      <c r="L48" s="2114" t="inlineStr"/>
      <c r="M48" s="2114" t="inlineStr">
        <is>
          <t>Reprise de la V0</t>
        </is>
      </c>
      <c r="N48" s="2114" t="inlineStr"/>
      <c r="O48" s="2114" t="inlineStr"/>
    </row>
    <row r="49">
      <c r="A49" s="2086" t="inlineStr">
        <is>
          <t>24</t>
        </is>
      </c>
      <c r="B49" s="2086" t="inlineStr">
        <is>
          <t>OS - Sorgho-grain</t>
        </is>
      </c>
      <c r="C49" s="2086" t="inlineStr">
        <is>
          <t>Sorgho-grain collecté</t>
        </is>
      </c>
      <c r="D49" s="2086" t="n">
        <v>0.001</v>
      </c>
      <c r="E49" s="2086" t="inlineStr"/>
      <c r="F49" s="2086" t="inlineStr"/>
      <c r="G49" s="2086" t="inlineStr"/>
      <c r="H49" s="2086" t="inlineStr"/>
      <c r="I49" s="2086" t="inlineStr"/>
      <c r="J49" s="2086" t="inlineStr"/>
      <c r="K49" s="2086" t="inlineStr"/>
      <c r="L49" s="2086" t="inlineStr"/>
      <c r="M49" s="2086" t="inlineStr"/>
      <c r="N49" s="2086" t="inlineStr"/>
      <c r="O49" s="2086" t="inlineStr"/>
    </row>
    <row r="50">
      <c r="A50" s="2114" t="inlineStr">
        <is>
          <t>25</t>
        </is>
      </c>
      <c r="B50" s="2114" t="inlineStr">
        <is>
          <t>Triticale collecté</t>
        </is>
      </c>
      <c r="C50" s="2114" t="inlineStr">
        <is>
          <t>Freinte</t>
        </is>
      </c>
      <c r="D50" s="2114" t="n">
        <v>-1</v>
      </c>
      <c r="E50" s="2114" t="inlineStr"/>
      <c r="F50" s="2114" t="inlineStr"/>
      <c r="G50" s="2114" t="inlineStr"/>
      <c r="H50" s="2114" t="inlineStr"/>
      <c r="I50" s="2114" t="inlineStr">
        <is>
          <t>Les freintes correspondent à 0,1% des grains collectés.</t>
        </is>
      </c>
      <c r="J50" s="2114" t="inlineStr">
        <is>
          <t>Juin H. (2015) Les pertes alimentaires dans la filière Céréales, INRA, Innovations agronomiques 48, pp 79-103</t>
        </is>
      </c>
      <c r="K50" s="2114" t="inlineStr"/>
      <c r="L50" s="2114" t="inlineStr"/>
      <c r="M50" s="2114" t="inlineStr">
        <is>
          <t>Reprise de la V0</t>
        </is>
      </c>
      <c r="N50" s="2114" t="inlineStr"/>
      <c r="O50" s="2114" t="inlineStr"/>
    </row>
    <row r="51">
      <c r="A51" s="2086" t="inlineStr">
        <is>
          <t>25</t>
        </is>
      </c>
      <c r="B51" s="2086" t="inlineStr">
        <is>
          <t>OS - Triticale</t>
        </is>
      </c>
      <c r="C51" s="2086" t="inlineStr">
        <is>
          <t>Triticale collecté</t>
        </is>
      </c>
      <c r="D51" s="2086" t="n">
        <v>0.001</v>
      </c>
      <c r="E51" s="2086" t="inlineStr"/>
      <c r="F51" s="2086" t="inlineStr"/>
      <c r="G51" s="2086" t="inlineStr"/>
      <c r="H51" s="2086" t="inlineStr"/>
      <c r="I51" s="2086" t="inlineStr"/>
      <c r="J51" s="2086" t="inlineStr"/>
      <c r="K51" s="2086" t="inlineStr"/>
      <c r="L51" s="2086" t="inlineStr"/>
      <c r="M51" s="2086" t="inlineStr"/>
      <c r="N51" s="2086" t="inlineStr"/>
      <c r="O51" s="2086" t="inlineStr"/>
    </row>
    <row r="52">
      <c r="A52" s="2114" t="inlineStr">
        <is>
          <t>26</t>
        </is>
      </c>
      <c r="B52" s="2114" t="inlineStr">
        <is>
          <t>Millet collecté</t>
        </is>
      </c>
      <c r="C52" s="2114" t="inlineStr">
        <is>
          <t>Freinte</t>
        </is>
      </c>
      <c r="D52" s="2114" t="n">
        <v>-1</v>
      </c>
      <c r="E52" s="2114" t="inlineStr"/>
      <c r="F52" s="2114" t="inlineStr"/>
      <c r="G52" s="2114" t="inlineStr"/>
      <c r="H52" s="2114" t="inlineStr"/>
      <c r="I52" s="2114" t="inlineStr">
        <is>
          <t>Les freintes correspondent à 0,1% des grains collectés.</t>
        </is>
      </c>
      <c r="J52" s="2114" t="inlineStr">
        <is>
          <t>Juin H. (2015) Les pertes alimentaires dans la filière Céréales, INRA, Innovations agronomiques 48, pp 79-104</t>
        </is>
      </c>
      <c r="K52" s="2114" t="inlineStr"/>
      <c r="L52" s="2114" t="inlineStr"/>
      <c r="M52" s="2114" t="inlineStr">
        <is>
          <t>Reprise de la V0</t>
        </is>
      </c>
      <c r="N52" s="2114" t="inlineStr"/>
      <c r="O52" s="2114" t="inlineStr"/>
    </row>
    <row r="53">
      <c r="A53" s="2086" t="inlineStr">
        <is>
          <t>26</t>
        </is>
      </c>
      <c r="B53" s="2086" t="inlineStr">
        <is>
          <t>OS - Millet</t>
        </is>
      </c>
      <c r="C53" s="2086" t="inlineStr">
        <is>
          <t>Millet collecté</t>
        </is>
      </c>
      <c r="D53" s="2086" t="n">
        <v>0.001</v>
      </c>
      <c r="E53" s="2086" t="inlineStr"/>
      <c r="F53" s="2086" t="inlineStr"/>
      <c r="G53" s="2086" t="inlineStr"/>
      <c r="H53" s="2086" t="inlineStr"/>
      <c r="I53" s="2086" t="inlineStr"/>
      <c r="J53" s="2086" t="inlineStr"/>
      <c r="K53" s="2086" t="inlineStr"/>
      <c r="L53" s="2086" t="inlineStr"/>
      <c r="M53" s="2086" t="inlineStr"/>
      <c r="N53" s="2086" t="inlineStr"/>
      <c r="O53" s="2086" t="inlineStr"/>
    </row>
    <row r="54">
      <c r="A54" s="2114" t="inlineStr">
        <is>
          <t>27</t>
        </is>
      </c>
      <c r="B54" s="2114" t="inlineStr">
        <is>
          <t>Sarrasin collecté</t>
        </is>
      </c>
      <c r="C54" s="2114" t="inlineStr">
        <is>
          <t>Freinte</t>
        </is>
      </c>
      <c r="D54" s="2114" t="n">
        <v>-1</v>
      </c>
      <c r="E54" s="2114" t="inlineStr"/>
      <c r="F54" s="2114" t="inlineStr"/>
      <c r="G54" s="2114" t="inlineStr"/>
      <c r="H54" s="2114" t="inlineStr"/>
      <c r="I54" s="2114" t="inlineStr">
        <is>
          <t>Les freintes correspondent à 0,1% des grains collectés.</t>
        </is>
      </c>
      <c r="J54" s="2114" t="inlineStr">
        <is>
          <t>Juin H. (2015) Les pertes alimentaires dans la filière Céréales, INRA, Innovations agronomiques 48, pp 79-105</t>
        </is>
      </c>
      <c r="K54" s="2114" t="inlineStr"/>
      <c r="L54" s="2114" t="inlineStr"/>
      <c r="M54" s="2114" t="inlineStr">
        <is>
          <t>Reprise de la V0</t>
        </is>
      </c>
      <c r="N54" s="2114" t="inlineStr"/>
      <c r="O54" s="2114" t="inlineStr"/>
    </row>
    <row r="55">
      <c r="A55" s="2086" t="inlineStr">
        <is>
          <t>27</t>
        </is>
      </c>
      <c r="B55" s="2086" t="inlineStr">
        <is>
          <t>OS - Sarrasin</t>
        </is>
      </c>
      <c r="C55" s="2086" t="inlineStr">
        <is>
          <t>Sarrasin collecté</t>
        </is>
      </c>
      <c r="D55" s="2086" t="n">
        <v>0.001</v>
      </c>
      <c r="E55" s="2086" t="inlineStr"/>
      <c r="F55" s="2086" t="inlineStr"/>
      <c r="G55" s="2086" t="inlineStr"/>
      <c r="H55" s="2086" t="inlineStr"/>
      <c r="I55" s="2086" t="inlineStr"/>
      <c r="J55" s="2086" t="inlineStr"/>
      <c r="K55" s="2086" t="inlineStr"/>
      <c r="L55" s="2086" t="inlineStr"/>
      <c r="M55" s="2086" t="inlineStr"/>
      <c r="N55" s="2086" t="inlineStr"/>
      <c r="O55" s="2086" t="inlineStr"/>
    </row>
    <row r="56">
      <c r="A56" s="2114" t="inlineStr">
        <is>
          <t>28</t>
        </is>
      </c>
      <c r="B56" s="2114" t="inlineStr">
        <is>
          <t>Alpiste collecté</t>
        </is>
      </c>
      <c r="C56" s="2114" t="inlineStr">
        <is>
          <t>Freinte</t>
        </is>
      </c>
      <c r="D56" s="2114" t="n">
        <v>-1</v>
      </c>
      <c r="E56" s="2114" t="inlineStr"/>
      <c r="F56" s="2114" t="inlineStr"/>
      <c r="G56" s="2114" t="inlineStr"/>
      <c r="H56" s="2114" t="inlineStr"/>
      <c r="I56" s="2114" t="inlineStr">
        <is>
          <t>Les freintes correspondent à 0,1% des grains collectés.</t>
        </is>
      </c>
      <c r="J56" s="2114" t="inlineStr">
        <is>
          <t>Juin H. (2015) Les pertes alimentaires dans la filière Céréales, INRA, Innovations agronomiques 48, pp 79-106</t>
        </is>
      </c>
      <c r="K56" s="2114" t="inlineStr"/>
      <c r="L56" s="2114" t="inlineStr"/>
      <c r="M56" s="2114" t="inlineStr">
        <is>
          <t>Reprise de la V0</t>
        </is>
      </c>
      <c r="N56" s="2114" t="inlineStr"/>
      <c r="O56" s="2114" t="inlineStr"/>
    </row>
    <row r="57">
      <c r="A57" s="2086" t="inlineStr">
        <is>
          <t>28</t>
        </is>
      </c>
      <c r="B57" s="2086" t="inlineStr">
        <is>
          <t>OS - Alpiste</t>
        </is>
      </c>
      <c r="C57" s="2086" t="inlineStr">
        <is>
          <t>Alpiste collecté</t>
        </is>
      </c>
      <c r="D57" s="2086" t="n">
        <v>0.001</v>
      </c>
      <c r="E57" s="2086" t="inlineStr"/>
      <c r="F57" s="2086" t="inlineStr"/>
      <c r="G57" s="2086" t="inlineStr"/>
      <c r="H57" s="2086" t="inlineStr"/>
      <c r="I57" s="2086" t="inlineStr"/>
      <c r="J57" s="2086" t="inlineStr"/>
      <c r="K57" s="2086" t="inlineStr"/>
      <c r="L57" s="2086" t="inlineStr"/>
      <c r="M57" s="2086" t="inlineStr"/>
      <c r="N57" s="2086" t="inlineStr"/>
      <c r="O57" s="2086" t="inlineStr"/>
    </row>
    <row r="58">
      <c r="A58" s="2114" t="inlineStr">
        <is>
          <t>29</t>
        </is>
      </c>
      <c r="B58" s="2114" t="inlineStr">
        <is>
          <t>Epeautre collecté</t>
        </is>
      </c>
      <c r="C58" s="2114" t="inlineStr">
        <is>
          <t>Freinte</t>
        </is>
      </c>
      <c r="D58" s="2114" t="n">
        <v>-1</v>
      </c>
      <c r="E58" s="2114" t="inlineStr"/>
      <c r="F58" s="2114" t="inlineStr"/>
      <c r="G58" s="2114" t="inlineStr"/>
      <c r="H58" s="2114" t="inlineStr"/>
      <c r="I58" s="2114" t="inlineStr">
        <is>
          <t>Les freintes correspondent à 0,1% des grains collectés.</t>
        </is>
      </c>
      <c r="J58" s="2114" t="inlineStr">
        <is>
          <t>Juin H. (2015) Les pertes alimentaires dans la filière Céréales, INRA, Innovations agronomiques 48, pp 79-107</t>
        </is>
      </c>
      <c r="K58" s="2114" t="inlineStr"/>
      <c r="L58" s="2114" t="inlineStr"/>
      <c r="M58" s="2114" t="inlineStr">
        <is>
          <t>Reprise de la V0</t>
        </is>
      </c>
      <c r="N58" s="2114" t="inlineStr"/>
      <c r="O58" s="2114" t="inlineStr"/>
    </row>
    <row r="59">
      <c r="A59" s="2086" t="inlineStr">
        <is>
          <t>29</t>
        </is>
      </c>
      <c r="B59" s="2086" t="inlineStr">
        <is>
          <t>OS - Epeautre</t>
        </is>
      </c>
      <c r="C59" s="2086" t="inlineStr">
        <is>
          <t>Epeautre collecté</t>
        </is>
      </c>
      <c r="D59" s="2086" t="n">
        <v>0.001</v>
      </c>
      <c r="E59" s="2086" t="inlineStr"/>
      <c r="F59" s="2086" t="inlineStr"/>
      <c r="G59" s="2086" t="inlineStr"/>
      <c r="H59" s="2086" t="inlineStr"/>
      <c r="I59" s="2086" t="inlineStr"/>
      <c r="J59" s="2086" t="inlineStr"/>
      <c r="K59" s="2086" t="inlineStr"/>
      <c r="L59" s="2086" t="inlineStr"/>
      <c r="M59" s="2086" t="inlineStr"/>
      <c r="N59" s="2086" t="inlineStr"/>
      <c r="O59" s="2086" t="inlineStr"/>
    </row>
    <row r="60">
      <c r="A60" s="2114" t="inlineStr">
        <is>
          <t>30</t>
        </is>
      </c>
      <c r="B60" s="2114" t="inlineStr">
        <is>
          <t>Méteil collecté</t>
        </is>
      </c>
      <c r="C60" s="2114" t="inlineStr">
        <is>
          <t>Freinte</t>
        </is>
      </c>
      <c r="D60" s="2114" t="n">
        <v>-1</v>
      </c>
      <c r="E60" s="2114" t="inlineStr"/>
      <c r="F60" s="2114" t="inlineStr"/>
      <c r="G60" s="2114" t="inlineStr"/>
      <c r="H60" s="2114" t="inlineStr"/>
      <c r="I60" s="2114" t="inlineStr">
        <is>
          <t>Les freintes correspondent à 0,1% des grains collectés.</t>
        </is>
      </c>
      <c r="J60" s="2114" t="inlineStr">
        <is>
          <t>Juin H. (2015) Les pertes alimentaires dans la filière Céréales, INRA, Innovations agronomiques 48, pp 79-108</t>
        </is>
      </c>
      <c r="K60" s="2114" t="inlineStr"/>
      <c r="L60" s="2114" t="inlineStr"/>
      <c r="M60" s="2114" t="inlineStr">
        <is>
          <t>Reprise de la V0</t>
        </is>
      </c>
      <c r="N60" s="2114" t="inlineStr"/>
      <c r="O60" s="2114" t="inlineStr"/>
    </row>
    <row r="61">
      <c r="A61" s="2086" t="inlineStr">
        <is>
          <t>30</t>
        </is>
      </c>
      <c r="B61" s="2086" t="inlineStr">
        <is>
          <t>OS - Méteil</t>
        </is>
      </c>
      <c r="C61" s="2086" t="inlineStr">
        <is>
          <t>Méteil collecté</t>
        </is>
      </c>
      <c r="D61" s="2086" t="n">
        <v>0.001</v>
      </c>
      <c r="E61" s="2086" t="inlineStr"/>
      <c r="F61" s="2086" t="inlineStr"/>
      <c r="G61" s="2086" t="inlineStr"/>
      <c r="H61" s="2086" t="inlineStr"/>
      <c r="I61" s="2086" t="inlineStr"/>
      <c r="J61" s="2086" t="inlineStr"/>
      <c r="K61" s="2086" t="inlineStr"/>
      <c r="L61" s="2086" t="inlineStr"/>
      <c r="M61" s="2086" t="inlineStr"/>
      <c r="N61" s="2086" t="inlineStr"/>
      <c r="O61" s="2086" t="inlineStr"/>
    </row>
    <row r="62">
      <c r="A62" s="2114" t="inlineStr">
        <is>
          <t>31</t>
        </is>
      </c>
      <c r="B62" s="2114" t="inlineStr">
        <is>
          <t>Fonio collecté</t>
        </is>
      </c>
      <c r="C62" s="2114" t="inlineStr">
        <is>
          <t>Freinte</t>
        </is>
      </c>
      <c r="D62" s="2114" t="n">
        <v>-1</v>
      </c>
      <c r="E62" s="2114" t="inlineStr"/>
      <c r="F62" s="2114" t="inlineStr"/>
      <c r="G62" s="2114" t="inlineStr"/>
      <c r="H62" s="2114" t="inlineStr"/>
      <c r="I62" s="2114" t="inlineStr">
        <is>
          <t>Les freintes correspondent à 0,1% des grains collectés.</t>
        </is>
      </c>
      <c r="J62" s="2114" t="inlineStr">
        <is>
          <t>Juin H. (2015) Les pertes alimentaires dans la filière Céréales, INRA, Innovations agronomiques 48, pp 79-109</t>
        </is>
      </c>
      <c r="K62" s="2114" t="inlineStr"/>
      <c r="L62" s="2114" t="inlineStr"/>
      <c r="M62" s="2114" t="inlineStr">
        <is>
          <t>Reprise de la V0</t>
        </is>
      </c>
      <c r="N62" s="2114" t="inlineStr"/>
      <c r="O62" s="2114" t="inlineStr"/>
    </row>
    <row r="63">
      <c r="A63" s="2086" t="inlineStr">
        <is>
          <t>31</t>
        </is>
      </c>
      <c r="B63" s="2086" t="inlineStr">
        <is>
          <t>OS - Autres céréales, autres</t>
        </is>
      </c>
      <c r="C63" s="2086" t="inlineStr">
        <is>
          <t>Fonio collecté</t>
        </is>
      </c>
      <c r="D63" s="2086" t="n">
        <v>0.001</v>
      </c>
      <c r="E63" s="2086" t="inlineStr"/>
      <c r="F63" s="2086" t="inlineStr"/>
      <c r="G63" s="2086" t="inlineStr"/>
      <c r="H63" s="2086" t="inlineStr"/>
      <c r="I63" s="2086" t="inlineStr"/>
      <c r="J63" s="2086" t="inlineStr"/>
      <c r="K63" s="2086" t="inlineStr"/>
      <c r="L63" s="2086" t="inlineStr"/>
      <c r="M63" s="2086" t="inlineStr"/>
      <c r="N63" s="2086" t="inlineStr"/>
      <c r="O63" s="2086" t="inlineStr"/>
    </row>
    <row r="64">
      <c r="A64" s="2114" t="inlineStr">
        <is>
          <t>32</t>
        </is>
      </c>
      <c r="B64" s="2114" t="inlineStr">
        <is>
          <t>Quinoa collecté</t>
        </is>
      </c>
      <c r="C64" s="2114" t="inlineStr">
        <is>
          <t>Freinte</t>
        </is>
      </c>
      <c r="D64" s="2114" t="n">
        <v>-1</v>
      </c>
      <c r="E64" s="2114" t="inlineStr"/>
      <c r="F64" s="2114" t="inlineStr"/>
      <c r="G64" s="2114" t="inlineStr"/>
      <c r="H64" s="2114" t="inlineStr"/>
      <c r="I64" s="2114" t="inlineStr">
        <is>
          <t>Les freintes correspondent à 0,1% des grains collectés.</t>
        </is>
      </c>
      <c r="J64" s="2114" t="inlineStr">
        <is>
          <t>Juin H. (2015) Les pertes alimentaires dans la filière Céréales, INRA, Innovations agronomiques 48, pp 79-110</t>
        </is>
      </c>
      <c r="K64" s="2114" t="inlineStr"/>
      <c r="L64" s="2114" t="inlineStr"/>
      <c r="M64" s="2114" t="inlineStr">
        <is>
          <t>Reprise de la V0</t>
        </is>
      </c>
      <c r="N64" s="2114" t="inlineStr"/>
      <c r="O64" s="2114" t="inlineStr"/>
    </row>
    <row r="65">
      <c r="A65" s="2086" t="inlineStr">
        <is>
          <t>32</t>
        </is>
      </c>
      <c r="B65" s="2086" t="inlineStr">
        <is>
          <t>OS - Autres céréales, autres</t>
        </is>
      </c>
      <c r="C65" s="2086" t="inlineStr">
        <is>
          <t>Quinoa collecté</t>
        </is>
      </c>
      <c r="D65" s="2086" t="n">
        <v>0.001</v>
      </c>
      <c r="E65" s="2086" t="inlineStr"/>
      <c r="F65" s="2086" t="inlineStr"/>
      <c r="G65" s="2086" t="inlineStr"/>
      <c r="H65" s="2086" t="inlineStr"/>
      <c r="I65" s="2086" t="inlineStr"/>
      <c r="J65" s="2086" t="inlineStr"/>
      <c r="K65" s="2086" t="inlineStr"/>
      <c r="L65" s="2086" t="inlineStr"/>
      <c r="M65" s="2086" t="inlineStr"/>
      <c r="N65" s="2086" t="inlineStr"/>
      <c r="O65" s="2086" t="inlineStr"/>
    </row>
    <row r="66">
      <c r="A66" s="2114" t="inlineStr">
        <is>
          <t>33</t>
        </is>
      </c>
      <c r="B66" s="2114" t="inlineStr">
        <is>
          <t>Autres céréales collectées</t>
        </is>
      </c>
      <c r="C66" s="2114" t="inlineStr">
        <is>
          <t>Freinte</t>
        </is>
      </c>
      <c r="D66" s="2114" t="n">
        <v>-1</v>
      </c>
      <c r="E66" s="2114" t="inlineStr"/>
      <c r="F66" s="2114" t="inlineStr"/>
      <c r="G66" s="2114" t="inlineStr"/>
      <c r="H66" s="2114" t="inlineStr"/>
      <c r="I66" s="2114" t="inlineStr">
        <is>
          <t>Les freintes correspondent à 0,1% des grains collectés.</t>
        </is>
      </c>
      <c r="J66" s="2114" t="inlineStr">
        <is>
          <t>Juin H. (2015) Les pertes alimentaires dans la filière Céréales, INRA, Innovations agronomiques 48, pp 79-111</t>
        </is>
      </c>
      <c r="K66" s="2114" t="inlineStr"/>
      <c r="L66" s="2114" t="inlineStr"/>
      <c r="M66" s="2114" t="inlineStr">
        <is>
          <t>Reprise de la V0</t>
        </is>
      </c>
      <c r="N66" s="2114" t="inlineStr"/>
      <c r="O66" s="2114" t="inlineStr"/>
    </row>
    <row r="67">
      <c r="A67" s="2086" t="inlineStr">
        <is>
          <t>33</t>
        </is>
      </c>
      <c r="B67" s="2086" t="inlineStr">
        <is>
          <t>OS - Autres céréales, autres</t>
        </is>
      </c>
      <c r="C67" s="2086" t="inlineStr">
        <is>
          <t>Autres céréales collectées</t>
        </is>
      </c>
      <c r="D67" s="2086" t="n">
        <v>0.001</v>
      </c>
      <c r="E67" s="2086" t="inlineStr"/>
      <c r="F67" s="2086" t="inlineStr"/>
      <c r="G67" s="2086" t="inlineStr"/>
      <c r="H67" s="2086" t="inlineStr"/>
      <c r="I67" s="2086" t="inlineStr"/>
      <c r="J67" s="2086" t="inlineStr"/>
      <c r="K67" s="2086" t="inlineStr"/>
      <c r="L67" s="2086" t="inlineStr"/>
      <c r="M67" s="2086" t="inlineStr"/>
      <c r="N67" s="2086" t="inlineStr"/>
      <c r="O67" s="2086" t="inlineStr"/>
    </row>
    <row r="68">
      <c r="A68" s="2114" t="inlineStr">
        <is>
          <t>34</t>
        </is>
      </c>
      <c r="B68" s="2114" t="inlineStr">
        <is>
          <t>Mélanges de céréales (hors méteil) collectés</t>
        </is>
      </c>
      <c r="C68" s="2114" t="inlineStr">
        <is>
          <t>Freinte</t>
        </is>
      </c>
      <c r="D68" s="2114" t="n">
        <v>-1</v>
      </c>
      <c r="E68" s="2114" t="inlineStr"/>
      <c r="F68" s="2114" t="inlineStr"/>
      <c r="G68" s="2114" t="inlineStr"/>
      <c r="H68" s="2114" t="inlineStr"/>
      <c r="I68" s="2114" t="inlineStr">
        <is>
          <t>Les freintes correspondent à 0,1% des grains collectés.</t>
        </is>
      </c>
      <c r="J68" s="2114" t="inlineStr">
        <is>
          <t>Juin H. (2015) Les pertes alimentaires dans la filière Céréales, INRA, Innovations agronomiques 48, pp 79-112</t>
        </is>
      </c>
      <c r="K68" s="2114" t="inlineStr"/>
      <c r="L68" s="2114" t="inlineStr"/>
      <c r="M68" s="2114" t="inlineStr">
        <is>
          <t>Reprise de la V0</t>
        </is>
      </c>
      <c r="N68" s="2114" t="inlineStr"/>
      <c r="O68" s="2114" t="inlineStr"/>
    </row>
    <row r="69">
      <c r="A69" s="2086" t="inlineStr">
        <is>
          <t>34</t>
        </is>
      </c>
      <c r="B69" s="2086" t="inlineStr">
        <is>
          <t>OS - Mélanges de céréales (hors méteil)</t>
        </is>
      </c>
      <c r="C69" s="2086" t="inlineStr">
        <is>
          <t>Mélanges de céréales (hors méteil) collectés</t>
        </is>
      </c>
      <c r="D69" s="2086" t="n">
        <v>0.001</v>
      </c>
      <c r="E69" s="2086" t="inlineStr"/>
      <c r="F69" s="2086" t="inlineStr"/>
      <c r="G69" s="2086" t="inlineStr"/>
      <c r="H69" s="2086" t="inlineStr"/>
      <c r="I69" s="2086" t="inlineStr"/>
      <c r="J69" s="2086" t="inlineStr"/>
      <c r="K69" s="2086" t="inlineStr"/>
      <c r="L69" s="2086" t="inlineStr"/>
      <c r="M69" s="2086" t="inlineStr"/>
      <c r="N69" s="2086" t="inlineStr"/>
      <c r="O69" s="2086" t="inlineStr"/>
    </row>
    <row r="70">
      <c r="A70" s="2114" t="inlineStr">
        <is>
          <t>36</t>
        </is>
      </c>
      <c r="B70" s="2114" t="inlineStr">
        <is>
          <t>Blé dur autoconsommé</t>
        </is>
      </c>
      <c r="C70" s="2114" t="inlineStr">
        <is>
          <t>Freinte</t>
        </is>
      </c>
      <c r="D70" s="2114" t="n">
        <v>-1</v>
      </c>
      <c r="E70" s="2114" t="inlineStr"/>
      <c r="F70" s="2114" t="inlineStr"/>
      <c r="G70" s="2114" t="inlineStr"/>
      <c r="H70" s="2114" t="inlineStr"/>
      <c r="I70" s="2114" t="inlineStr">
        <is>
          <t>Les freintes correspondent à 0,1% des grains autoconsommés.</t>
        </is>
      </c>
      <c r="J70" s="2114" t="inlineStr">
        <is>
          <t>Juin H. (2015) Les pertes alimentaires dans la filière Céréales, INRA, Innovations agronomiques 48, pp 79-114</t>
        </is>
      </c>
      <c r="K70" s="2114" t="inlineStr"/>
      <c r="L70" s="2114" t="inlineStr"/>
      <c r="M70" s="2114" t="inlineStr">
        <is>
          <t>Reprise de la V0</t>
        </is>
      </c>
      <c r="N70" s="2114" t="inlineStr"/>
      <c r="O70" s="2114" t="inlineStr">
        <is>
          <t>Freintes grains autoconsommés</t>
        </is>
      </c>
    </row>
    <row r="71">
      <c r="A71" s="2086" t="inlineStr">
        <is>
          <t>36</t>
        </is>
      </c>
      <c r="B71" s="2086" t="inlineStr">
        <is>
          <t>Ferme - Blé dur</t>
        </is>
      </c>
      <c r="C71" s="2086" t="inlineStr">
        <is>
          <t>Blé dur autoconsommé</t>
        </is>
      </c>
      <c r="D71" s="2086" t="n">
        <v>0.001</v>
      </c>
      <c r="E71" s="2086" t="inlineStr"/>
      <c r="F71" s="2086" t="inlineStr"/>
      <c r="G71" s="2086" t="inlineStr"/>
      <c r="H71" s="2086" t="inlineStr"/>
      <c r="I71" s="2086" t="inlineStr"/>
      <c r="J71" s="2086" t="inlineStr"/>
      <c r="K71" s="2086" t="inlineStr"/>
      <c r="L71" s="2086" t="inlineStr"/>
      <c r="M71" s="2086" t="inlineStr"/>
      <c r="N71" s="2086" t="inlineStr"/>
      <c r="O71" s="2086" t="inlineStr"/>
    </row>
    <row r="72">
      <c r="A72" s="2114" t="inlineStr">
        <is>
          <t>37</t>
        </is>
      </c>
      <c r="B72" s="2114" t="inlineStr">
        <is>
          <t>Blé tendre autoconsommé</t>
        </is>
      </c>
      <c r="C72" s="2114" t="inlineStr">
        <is>
          <t>Freinte</t>
        </is>
      </c>
      <c r="D72" s="2114" t="n">
        <v>-1</v>
      </c>
      <c r="E72" s="2114" t="inlineStr"/>
      <c r="F72" s="2114" t="inlineStr"/>
      <c r="G72" s="2114" t="inlineStr"/>
      <c r="H72" s="2114" t="inlineStr"/>
      <c r="I72" s="2114" t="inlineStr">
        <is>
          <t>Les freintes correspondent à 0,1% des grains autoconsommés.</t>
        </is>
      </c>
      <c r="J72" s="2114" t="inlineStr">
        <is>
          <t>Juin H. (2015) Les pertes alimentaires dans la filière Céréales, INRA, Innovations agronomiques 48, pp 79-115</t>
        </is>
      </c>
      <c r="K72" s="2114" t="inlineStr"/>
      <c r="L72" s="2114" t="inlineStr"/>
      <c r="M72" s="2114" t="inlineStr">
        <is>
          <t>Reprise de la V0</t>
        </is>
      </c>
      <c r="N72" s="2114" t="inlineStr"/>
      <c r="O72" s="2114" t="inlineStr"/>
    </row>
    <row r="73">
      <c r="A73" s="2086" t="inlineStr">
        <is>
          <t>37</t>
        </is>
      </c>
      <c r="B73" s="2086" t="inlineStr">
        <is>
          <t>Ferme - Blé tendre</t>
        </is>
      </c>
      <c r="C73" s="2086" t="inlineStr">
        <is>
          <t>Blé tendre autoconsommé</t>
        </is>
      </c>
      <c r="D73" s="2086" t="n">
        <v>0.001</v>
      </c>
      <c r="E73" s="2086" t="inlineStr"/>
      <c r="F73" s="2086" t="inlineStr"/>
      <c r="G73" s="2086" t="inlineStr"/>
      <c r="H73" s="2086" t="inlineStr"/>
      <c r="I73" s="2086" t="inlineStr"/>
      <c r="J73" s="2086" t="inlineStr"/>
      <c r="K73" s="2086" t="inlineStr"/>
      <c r="L73" s="2086" t="inlineStr"/>
      <c r="M73" s="2086" t="inlineStr"/>
      <c r="N73" s="2086" t="inlineStr"/>
      <c r="O73" s="2086" t="inlineStr"/>
    </row>
    <row r="74">
      <c r="A74" s="2114" t="inlineStr">
        <is>
          <t>38</t>
        </is>
      </c>
      <c r="B74" s="2114" t="inlineStr">
        <is>
          <t>Méteil autoconsommé</t>
        </is>
      </c>
      <c r="C74" s="2114" t="inlineStr">
        <is>
          <t>Freinte</t>
        </is>
      </c>
      <c r="D74" s="2114" t="n">
        <v>-1</v>
      </c>
      <c r="E74" s="2114" t="inlineStr"/>
      <c r="F74" s="2114" t="inlineStr"/>
      <c r="G74" s="2114" t="inlineStr"/>
      <c r="H74" s="2114" t="inlineStr"/>
      <c r="I74" s="2114" t="inlineStr">
        <is>
          <t>Les freintes correspondent à 0,1% des grains autoconsommés.</t>
        </is>
      </c>
      <c r="J74" s="2114" t="inlineStr">
        <is>
          <t>Juin H. (2015) Les pertes alimentaires dans la filière Céréales, INRA, Innovations agronomiques 48, pp 79-116</t>
        </is>
      </c>
      <c r="K74" s="2114" t="inlineStr"/>
      <c r="L74" s="2114" t="inlineStr"/>
      <c r="M74" s="2114" t="inlineStr">
        <is>
          <t>Reprise de la V0</t>
        </is>
      </c>
      <c r="N74" s="2114" t="inlineStr"/>
      <c r="O74" s="2114" t="inlineStr"/>
    </row>
    <row r="75">
      <c r="A75" s="2086" t="inlineStr">
        <is>
          <t>38</t>
        </is>
      </c>
      <c r="B75" s="2086" t="inlineStr">
        <is>
          <t>Ferme - Méteil</t>
        </is>
      </c>
      <c r="C75" s="2086" t="inlineStr">
        <is>
          <t>Méteil autoconsommé</t>
        </is>
      </c>
      <c r="D75" s="2086" t="n">
        <v>0.001</v>
      </c>
      <c r="E75" s="2086" t="inlineStr"/>
      <c r="F75" s="2086" t="inlineStr"/>
      <c r="G75" s="2086" t="inlineStr"/>
      <c r="H75" s="2086" t="inlineStr"/>
      <c r="I75" s="2086" t="inlineStr"/>
      <c r="J75" s="2086" t="inlineStr"/>
      <c r="K75" s="2086" t="inlineStr"/>
      <c r="L75" s="2086" t="inlineStr"/>
      <c r="M75" s="2086" t="inlineStr"/>
      <c r="N75" s="2086" t="inlineStr"/>
      <c r="O75" s="2086" t="inlineStr"/>
    </row>
    <row r="76">
      <c r="A76" s="2114" t="inlineStr">
        <is>
          <t>39</t>
        </is>
      </c>
      <c r="B76" s="2114" t="inlineStr">
        <is>
          <t>Maïs-grain autoconsommé</t>
        </is>
      </c>
      <c r="C76" s="2114" t="inlineStr">
        <is>
          <t>Freinte</t>
        </is>
      </c>
      <c r="D76" s="2114" t="n">
        <v>-1</v>
      </c>
      <c r="E76" s="2114" t="inlineStr"/>
      <c r="F76" s="2114" t="inlineStr"/>
      <c r="G76" s="2114" t="inlineStr"/>
      <c r="H76" s="2114" t="inlineStr"/>
      <c r="I76" s="2114" t="inlineStr">
        <is>
          <t>Les freintes correspondent à 0,1% des grains autoconsommés.</t>
        </is>
      </c>
      <c r="J76" s="2114" t="inlineStr">
        <is>
          <t>Juin H. (2015) Les pertes alimentaires dans la filière Céréales, INRA, Innovations agronomiques 48, pp 79-117</t>
        </is>
      </c>
      <c r="K76" s="2114" t="inlineStr"/>
      <c r="L76" s="2114" t="inlineStr"/>
      <c r="M76" s="2114" t="inlineStr">
        <is>
          <t>Reprise de la V0</t>
        </is>
      </c>
      <c r="N76" s="2114" t="inlineStr"/>
      <c r="O76" s="2114" t="inlineStr"/>
    </row>
    <row r="77">
      <c r="A77" s="2086" t="inlineStr">
        <is>
          <t>39</t>
        </is>
      </c>
      <c r="B77" s="2086" t="inlineStr">
        <is>
          <t>Ferme - Maïs-grain</t>
        </is>
      </c>
      <c r="C77" s="2086" t="inlineStr">
        <is>
          <t>Maïs-grain autoconsommé</t>
        </is>
      </c>
      <c r="D77" s="2086" t="n">
        <v>0.001</v>
      </c>
      <c r="E77" s="2086" t="inlineStr"/>
      <c r="F77" s="2086" t="inlineStr"/>
      <c r="G77" s="2086" t="inlineStr"/>
      <c r="H77" s="2086" t="inlineStr"/>
      <c r="I77" s="2086" t="inlineStr"/>
      <c r="J77" s="2086" t="inlineStr"/>
      <c r="K77" s="2086" t="inlineStr"/>
      <c r="L77" s="2086" t="inlineStr"/>
      <c r="M77" s="2086" t="inlineStr"/>
      <c r="N77" s="2086" t="inlineStr"/>
      <c r="O77" s="2086" t="inlineStr"/>
    </row>
    <row r="78">
      <c r="A78" s="2114" t="inlineStr">
        <is>
          <t>40</t>
        </is>
      </c>
      <c r="B78" s="2114" t="inlineStr">
        <is>
          <t>Orge autoconsommé</t>
        </is>
      </c>
      <c r="C78" s="2114" t="inlineStr">
        <is>
          <t>Freinte</t>
        </is>
      </c>
      <c r="D78" s="2114" t="n">
        <v>-1</v>
      </c>
      <c r="E78" s="2114" t="inlineStr"/>
      <c r="F78" s="2114" t="inlineStr"/>
      <c r="G78" s="2114" t="inlineStr"/>
      <c r="H78" s="2114" t="inlineStr"/>
      <c r="I78" s="2114" t="inlineStr">
        <is>
          <t>Les freintes correspondent à 0,1% des grains autoconsommés.</t>
        </is>
      </c>
      <c r="J78" s="2114" t="inlineStr">
        <is>
          <t>Juin H. (2015) Les pertes alimentaires dans la filière Céréales, INRA, Innovations agronomiques 48, pp 79-118</t>
        </is>
      </c>
      <c r="K78" s="2114" t="inlineStr"/>
      <c r="L78" s="2114" t="inlineStr"/>
      <c r="M78" s="2114" t="inlineStr">
        <is>
          <t>Reprise de la V0</t>
        </is>
      </c>
      <c r="N78" s="2114" t="inlineStr"/>
      <c r="O78" s="2114" t="inlineStr"/>
    </row>
    <row r="79">
      <c r="A79" s="2086" t="inlineStr">
        <is>
          <t>40</t>
        </is>
      </c>
      <c r="B79" s="2086" t="inlineStr">
        <is>
          <t>Ferme - Orge</t>
        </is>
      </c>
      <c r="C79" s="2086" t="inlineStr">
        <is>
          <t>Orge autoconsommé</t>
        </is>
      </c>
      <c r="D79" s="2086" t="n">
        <v>0.001</v>
      </c>
      <c r="E79" s="2086" t="inlineStr"/>
      <c r="F79" s="2086" t="inlineStr"/>
      <c r="G79" s="2086" t="inlineStr"/>
      <c r="H79" s="2086" t="inlineStr"/>
      <c r="I79" s="2086" t="inlineStr"/>
      <c r="J79" s="2086" t="inlineStr"/>
      <c r="K79" s="2086" t="inlineStr"/>
      <c r="L79" s="2086" t="inlineStr"/>
      <c r="M79" s="2086" t="inlineStr"/>
      <c r="N79" s="2086" t="inlineStr"/>
      <c r="O79" s="2086" t="inlineStr"/>
    </row>
    <row r="80">
      <c r="A80" s="2114" t="inlineStr">
        <is>
          <t>41</t>
        </is>
      </c>
      <c r="B80" s="2114" t="inlineStr">
        <is>
          <t>Seigle autoconsommé</t>
        </is>
      </c>
      <c r="C80" s="2114" t="inlineStr">
        <is>
          <t>Freinte</t>
        </is>
      </c>
      <c r="D80" s="2114" t="n">
        <v>-1</v>
      </c>
      <c r="E80" s="2114" t="inlineStr"/>
      <c r="F80" s="2114" t="inlineStr"/>
      <c r="G80" s="2114" t="inlineStr"/>
      <c r="H80" s="2114" t="inlineStr"/>
      <c r="I80" s="2114" t="inlineStr">
        <is>
          <t>Les freintes correspondent à 0,1% des grains autoconsommés.</t>
        </is>
      </c>
      <c r="J80" s="2114" t="inlineStr">
        <is>
          <t>Juin H. (2015) Les pertes alimentaires dans la filière Céréales, INRA, Innovations agronomiques 48, pp 79-119</t>
        </is>
      </c>
      <c r="K80" s="2114" t="inlineStr"/>
      <c r="L80" s="2114" t="inlineStr"/>
      <c r="M80" s="2114" t="inlineStr">
        <is>
          <t>Reprise de la V0</t>
        </is>
      </c>
      <c r="N80" s="2114" t="inlineStr"/>
      <c r="O80" s="2114" t="inlineStr"/>
    </row>
    <row r="81">
      <c r="A81" s="2086" t="inlineStr">
        <is>
          <t>41</t>
        </is>
      </c>
      <c r="B81" s="2086" t="inlineStr">
        <is>
          <t>Ferme - Seigle</t>
        </is>
      </c>
      <c r="C81" s="2086" t="inlineStr">
        <is>
          <t>Seigle autoconsommé</t>
        </is>
      </c>
      <c r="D81" s="2086" t="n">
        <v>0.001</v>
      </c>
      <c r="E81" s="2086" t="inlineStr"/>
      <c r="F81" s="2086" t="inlineStr"/>
      <c r="G81" s="2086" t="inlineStr"/>
      <c r="H81" s="2086" t="inlineStr"/>
      <c r="I81" s="2086" t="inlineStr"/>
      <c r="J81" s="2086" t="inlineStr"/>
      <c r="K81" s="2086" t="inlineStr"/>
      <c r="L81" s="2086" t="inlineStr"/>
      <c r="M81" s="2086" t="inlineStr"/>
      <c r="N81" s="2086" t="inlineStr"/>
      <c r="O81" s="2086" t="inlineStr"/>
    </row>
    <row r="82">
      <c r="A82" s="2114" t="inlineStr">
        <is>
          <t>42</t>
        </is>
      </c>
      <c r="B82" s="2114" t="inlineStr">
        <is>
          <t>Avoine autoconsommé</t>
        </is>
      </c>
      <c r="C82" s="2114" t="inlineStr">
        <is>
          <t>Freinte</t>
        </is>
      </c>
      <c r="D82" s="2114" t="n">
        <v>-1</v>
      </c>
      <c r="E82" s="2114" t="inlineStr"/>
      <c r="F82" s="2114" t="inlineStr"/>
      <c r="G82" s="2114" t="inlineStr"/>
      <c r="H82" s="2114" t="inlineStr"/>
      <c r="I82" s="2114" t="inlineStr">
        <is>
          <t>Les freintes correspondent à 0,1% des grains autoconsommés.</t>
        </is>
      </c>
      <c r="J82" s="2114" t="inlineStr">
        <is>
          <t>Juin H. (2015) Les pertes alimentaires dans la filière Céréales, INRA, Innovations agronomiques 48, pp 79-120</t>
        </is>
      </c>
      <c r="K82" s="2114" t="inlineStr"/>
      <c r="L82" s="2114" t="inlineStr"/>
      <c r="M82" s="2114" t="inlineStr">
        <is>
          <t>Reprise de la V0</t>
        </is>
      </c>
      <c r="N82" s="2114" t="inlineStr"/>
      <c r="O82" s="2114" t="inlineStr"/>
    </row>
    <row r="83">
      <c r="A83" s="2086" t="inlineStr">
        <is>
          <t>42</t>
        </is>
      </c>
      <c r="B83" s="2086" t="inlineStr">
        <is>
          <t>Ferme - Avoine</t>
        </is>
      </c>
      <c r="C83" s="2086" t="inlineStr">
        <is>
          <t>Avoine autoconsommé</t>
        </is>
      </c>
      <c r="D83" s="2086" t="n">
        <v>0.001</v>
      </c>
      <c r="E83" s="2086" t="inlineStr"/>
      <c r="F83" s="2086" t="inlineStr"/>
      <c r="G83" s="2086" t="inlineStr"/>
      <c r="H83" s="2086" t="inlineStr"/>
      <c r="I83" s="2086" t="inlineStr"/>
      <c r="J83" s="2086" t="inlineStr"/>
      <c r="K83" s="2086" t="inlineStr"/>
      <c r="L83" s="2086" t="inlineStr"/>
      <c r="M83" s="2086" t="inlineStr"/>
      <c r="N83" s="2086" t="inlineStr"/>
      <c r="O83" s="2086" t="inlineStr"/>
    </row>
    <row r="84">
      <c r="A84" s="2114" t="inlineStr">
        <is>
          <t>43</t>
        </is>
      </c>
      <c r="B84" s="2114" t="inlineStr">
        <is>
          <t>Sorgho-grain autoconsommé</t>
        </is>
      </c>
      <c r="C84" s="2114" t="inlineStr">
        <is>
          <t>Freinte</t>
        </is>
      </c>
      <c r="D84" s="2114" t="n">
        <v>-1</v>
      </c>
      <c r="E84" s="2114" t="inlineStr"/>
      <c r="F84" s="2114" t="inlineStr"/>
      <c r="G84" s="2114" t="inlineStr"/>
      <c r="H84" s="2114" t="inlineStr"/>
      <c r="I84" s="2114" t="inlineStr">
        <is>
          <t>Les freintes correspondent à 0,1% des grains autoconsommés.</t>
        </is>
      </c>
      <c r="J84" s="2114" t="inlineStr">
        <is>
          <t>Juin H. (2015) Les pertes alimentaires dans la filière Céréales, INRA, Innovations agronomiques 48, pp 79-121</t>
        </is>
      </c>
      <c r="K84" s="2114" t="inlineStr"/>
      <c r="L84" s="2114" t="inlineStr"/>
      <c r="M84" s="2114" t="inlineStr">
        <is>
          <t>Reprise de la V0</t>
        </is>
      </c>
      <c r="N84" s="2114" t="inlineStr"/>
      <c r="O84" s="2114" t="inlineStr"/>
    </row>
    <row r="85">
      <c r="A85" s="2086" t="inlineStr">
        <is>
          <t>43</t>
        </is>
      </c>
      <c r="B85" s="2086" t="inlineStr">
        <is>
          <t>Ferme - Sorgho-grain</t>
        </is>
      </c>
      <c r="C85" s="2086" t="inlineStr">
        <is>
          <t>Sorgho-grain autoconsommé</t>
        </is>
      </c>
      <c r="D85" s="2086" t="n">
        <v>0.001</v>
      </c>
      <c r="E85" s="2086" t="inlineStr"/>
      <c r="F85" s="2086" t="inlineStr"/>
      <c r="G85" s="2086" t="inlineStr"/>
      <c r="H85" s="2086" t="inlineStr"/>
      <c r="I85" s="2086" t="inlineStr"/>
      <c r="J85" s="2086" t="inlineStr"/>
      <c r="K85" s="2086" t="inlineStr"/>
      <c r="L85" s="2086" t="inlineStr"/>
      <c r="M85" s="2086" t="inlineStr"/>
      <c r="N85" s="2086" t="inlineStr"/>
      <c r="O85" s="2086" t="inlineStr"/>
    </row>
    <row r="86">
      <c r="A86" s="2114" t="inlineStr">
        <is>
          <t>44</t>
        </is>
      </c>
      <c r="B86" s="2114" t="inlineStr">
        <is>
          <t>Triticale autoconsommé</t>
        </is>
      </c>
      <c r="C86" s="2114" t="inlineStr">
        <is>
          <t>Freinte</t>
        </is>
      </c>
      <c r="D86" s="2114" t="n">
        <v>-1</v>
      </c>
      <c r="E86" s="2114" t="inlineStr"/>
      <c r="F86" s="2114" t="inlineStr"/>
      <c r="G86" s="2114" t="inlineStr"/>
      <c r="H86" s="2114" t="inlineStr"/>
      <c r="I86" s="2114" t="inlineStr">
        <is>
          <t>Les freintes correspondent à 0,1% des grains autoconsommés.</t>
        </is>
      </c>
      <c r="J86" s="2114" t="inlineStr">
        <is>
          <t>Juin H. (2015) Les pertes alimentaires dans la filière Céréales, INRA, Innovations agronomiques 48, pp 79-122</t>
        </is>
      </c>
      <c r="K86" s="2114" t="inlineStr"/>
      <c r="L86" s="2114" t="inlineStr"/>
      <c r="M86" s="2114" t="inlineStr">
        <is>
          <t>Reprise de la V0</t>
        </is>
      </c>
      <c r="N86" s="2114" t="inlineStr"/>
      <c r="O86" s="2114" t="inlineStr"/>
    </row>
    <row r="87">
      <c r="A87" s="2086" t="inlineStr">
        <is>
          <t>44</t>
        </is>
      </c>
      <c r="B87" s="2086" t="inlineStr">
        <is>
          <t>Ferme - Triticale</t>
        </is>
      </c>
      <c r="C87" s="2086" t="inlineStr">
        <is>
          <t>Triticale autoconsommé</t>
        </is>
      </c>
      <c r="D87" s="2086" t="n">
        <v>0.001</v>
      </c>
      <c r="E87" s="2086" t="inlineStr"/>
      <c r="F87" s="2086" t="inlineStr"/>
      <c r="G87" s="2086" t="inlineStr"/>
      <c r="H87" s="2086" t="inlineStr"/>
      <c r="I87" s="2086" t="inlineStr"/>
      <c r="J87" s="2086" t="inlineStr"/>
      <c r="K87" s="2086" t="inlineStr"/>
      <c r="L87" s="2086" t="inlineStr"/>
      <c r="M87" s="2086" t="inlineStr"/>
      <c r="N87" s="2086" t="inlineStr"/>
      <c r="O87" s="2086" t="inlineStr"/>
    </row>
    <row r="88">
      <c r="A88" s="2114" t="inlineStr">
        <is>
          <t>45</t>
        </is>
      </c>
      <c r="B88" s="2114" t="inlineStr">
        <is>
          <t>Millet autoconsommé</t>
        </is>
      </c>
      <c r="C88" s="2114" t="inlineStr">
        <is>
          <t>Freinte</t>
        </is>
      </c>
      <c r="D88" s="2114" t="n">
        <v>-1</v>
      </c>
      <c r="E88" s="2114" t="inlineStr"/>
      <c r="F88" s="2114" t="inlineStr"/>
      <c r="G88" s="2114" t="inlineStr"/>
      <c r="H88" s="2114" t="inlineStr"/>
      <c r="I88" s="2114" t="inlineStr">
        <is>
          <t>Les freintes correspondent à 0,1% des grains autoconsommés.</t>
        </is>
      </c>
      <c r="J88" s="2114" t="inlineStr">
        <is>
          <t>Juin H. (2015) Les pertes alimentaires dans la filière Céréales, INRA, Innovations agronomiques 48, pp 79-123</t>
        </is>
      </c>
      <c r="K88" s="2114" t="inlineStr"/>
      <c r="L88" s="2114" t="inlineStr"/>
      <c r="M88" s="2114" t="inlineStr">
        <is>
          <t>Reprise de la V0</t>
        </is>
      </c>
      <c r="N88" s="2114" t="inlineStr"/>
      <c r="O88" s="2114" t="inlineStr"/>
    </row>
    <row r="89">
      <c r="A89" s="2086" t="inlineStr">
        <is>
          <t>45</t>
        </is>
      </c>
      <c r="B89" s="2086" t="inlineStr">
        <is>
          <t>Ferme - Millet</t>
        </is>
      </c>
      <c r="C89" s="2086" t="inlineStr">
        <is>
          <t>Millet autoconsommé</t>
        </is>
      </c>
      <c r="D89" s="2086" t="n">
        <v>0.001</v>
      </c>
      <c r="E89" s="2086" t="inlineStr"/>
      <c r="F89" s="2086" t="inlineStr"/>
      <c r="G89" s="2086" t="inlineStr"/>
      <c r="H89" s="2086" t="inlineStr"/>
      <c r="I89" s="2086" t="inlineStr"/>
      <c r="J89" s="2086" t="inlineStr"/>
      <c r="K89" s="2086" t="inlineStr"/>
      <c r="L89" s="2086" t="inlineStr"/>
      <c r="M89" s="2086" t="inlineStr"/>
      <c r="N89" s="2086" t="inlineStr"/>
      <c r="O89" s="2086" t="inlineStr"/>
    </row>
    <row r="90">
      <c r="A90" s="2114" t="inlineStr">
        <is>
          <t>46</t>
        </is>
      </c>
      <c r="B90" s="2114" t="inlineStr">
        <is>
          <t>Sarrasin autoconsommé</t>
        </is>
      </c>
      <c r="C90" s="2114" t="inlineStr">
        <is>
          <t>Freinte</t>
        </is>
      </c>
      <c r="D90" s="2114" t="n">
        <v>-1</v>
      </c>
      <c r="E90" s="2114" t="inlineStr"/>
      <c r="F90" s="2114" t="inlineStr"/>
      <c r="G90" s="2114" t="inlineStr"/>
      <c r="H90" s="2114" t="inlineStr"/>
      <c r="I90" s="2114" t="inlineStr">
        <is>
          <t>Les freintes correspondent à 0,1% des grains autoconsommés.</t>
        </is>
      </c>
      <c r="J90" s="2114" t="inlineStr">
        <is>
          <t>Juin H. (2015) Les pertes alimentaires dans la filière Céréales, INRA, Innovations agronomiques 48, pp 79-124</t>
        </is>
      </c>
      <c r="K90" s="2114" t="inlineStr"/>
      <c r="L90" s="2114" t="inlineStr"/>
      <c r="M90" s="2114" t="inlineStr">
        <is>
          <t>Reprise de la V0</t>
        </is>
      </c>
      <c r="N90" s="2114" t="inlineStr"/>
      <c r="O90" s="2114" t="inlineStr"/>
    </row>
    <row r="91">
      <c r="A91" s="2086" t="inlineStr">
        <is>
          <t>46</t>
        </is>
      </c>
      <c r="B91" s="2086" t="inlineStr">
        <is>
          <t>Ferme - Sarrasin</t>
        </is>
      </c>
      <c r="C91" s="2086" t="inlineStr">
        <is>
          <t>Sarrasin autoconsommé</t>
        </is>
      </c>
      <c r="D91" s="2086" t="n">
        <v>0.001</v>
      </c>
      <c r="E91" s="2086" t="inlineStr"/>
      <c r="F91" s="2086" t="inlineStr"/>
      <c r="G91" s="2086" t="inlineStr"/>
      <c r="H91" s="2086" t="inlineStr"/>
      <c r="I91" s="2086" t="inlineStr"/>
      <c r="J91" s="2086" t="inlineStr"/>
      <c r="K91" s="2086" t="inlineStr"/>
      <c r="L91" s="2086" t="inlineStr"/>
      <c r="M91" s="2086" t="inlineStr"/>
      <c r="N91" s="2086" t="inlineStr"/>
      <c r="O91" s="2086" t="inlineStr"/>
    </row>
    <row r="92">
      <c r="A92" s="2114" t="inlineStr">
        <is>
          <t>47</t>
        </is>
      </c>
      <c r="B92" s="2114" t="inlineStr">
        <is>
          <t>Alpiste autoconsommé</t>
        </is>
      </c>
      <c r="C92" s="2114" t="inlineStr">
        <is>
          <t>Freinte</t>
        </is>
      </c>
      <c r="D92" s="2114" t="n">
        <v>-1</v>
      </c>
      <c r="E92" s="2114" t="inlineStr"/>
      <c r="F92" s="2114" t="inlineStr"/>
      <c r="G92" s="2114" t="inlineStr"/>
      <c r="H92" s="2114" t="inlineStr"/>
      <c r="I92" s="2114" t="inlineStr">
        <is>
          <t>Les freintes correspondent à 0,1% des grains autoconsommés.</t>
        </is>
      </c>
      <c r="J92" s="2114" t="inlineStr">
        <is>
          <t>Juin H. (2015) Les pertes alimentaires dans la filière Céréales, INRA, Innovations agronomiques 48, pp 79-125</t>
        </is>
      </c>
      <c r="K92" s="2114" t="inlineStr"/>
      <c r="L92" s="2114" t="inlineStr"/>
      <c r="M92" s="2114" t="inlineStr">
        <is>
          <t>Reprise de la V0</t>
        </is>
      </c>
      <c r="N92" s="2114" t="inlineStr"/>
      <c r="O92" s="2114" t="inlineStr"/>
    </row>
    <row r="93">
      <c r="A93" s="2086" t="inlineStr">
        <is>
          <t>47</t>
        </is>
      </c>
      <c r="B93" s="2086" t="inlineStr">
        <is>
          <t>Ferme - Alpiste</t>
        </is>
      </c>
      <c r="C93" s="2086" t="inlineStr">
        <is>
          <t>Alpiste autoconsommé</t>
        </is>
      </c>
      <c r="D93" s="2086" t="n">
        <v>0.001</v>
      </c>
      <c r="E93" s="2086" t="inlineStr"/>
      <c r="F93" s="2086" t="inlineStr"/>
      <c r="G93" s="2086" t="inlineStr"/>
      <c r="H93" s="2086" t="inlineStr"/>
      <c r="I93" s="2086" t="inlineStr"/>
      <c r="J93" s="2086" t="inlineStr"/>
      <c r="K93" s="2086" t="inlineStr"/>
      <c r="L93" s="2086" t="inlineStr"/>
      <c r="M93" s="2086" t="inlineStr"/>
      <c r="N93" s="2086" t="inlineStr"/>
      <c r="O93" s="2086" t="inlineStr"/>
    </row>
    <row r="94">
      <c r="A94" s="2114" t="inlineStr">
        <is>
          <t>48</t>
        </is>
      </c>
      <c r="B94" s="2114" t="inlineStr">
        <is>
          <t>Epeautre autoconsommé</t>
        </is>
      </c>
      <c r="C94" s="2114" t="inlineStr">
        <is>
          <t>Freinte</t>
        </is>
      </c>
      <c r="D94" s="2114" t="n">
        <v>-1</v>
      </c>
      <c r="E94" s="2114" t="inlineStr"/>
      <c r="F94" s="2114" t="inlineStr"/>
      <c r="G94" s="2114" t="inlineStr"/>
      <c r="H94" s="2114" t="inlineStr"/>
      <c r="I94" s="2114" t="inlineStr">
        <is>
          <t>Les freintes correspondent à 0,1% des grains autoconsommés.</t>
        </is>
      </c>
      <c r="J94" s="2114" t="inlineStr">
        <is>
          <t>Juin H. (2015) Les pertes alimentaires dans la filière Céréales, INRA, Innovations agronomiques 48, pp 79-126</t>
        </is>
      </c>
      <c r="K94" s="2114" t="inlineStr"/>
      <c r="L94" s="2114" t="inlineStr"/>
      <c r="M94" s="2114" t="inlineStr">
        <is>
          <t>Reprise de la V0</t>
        </is>
      </c>
      <c r="N94" s="2114" t="inlineStr"/>
      <c r="O94" s="2114" t="inlineStr"/>
    </row>
    <row r="95">
      <c r="A95" s="2086" t="inlineStr">
        <is>
          <t>48</t>
        </is>
      </c>
      <c r="B95" s="2086" t="inlineStr">
        <is>
          <t>Ferme - Epeautre</t>
        </is>
      </c>
      <c r="C95" s="2086" t="inlineStr">
        <is>
          <t>Epeautre autoconsommé</t>
        </is>
      </c>
      <c r="D95" s="2086" t="n">
        <v>0.001</v>
      </c>
      <c r="E95" s="2086" t="inlineStr"/>
      <c r="F95" s="2086" t="inlineStr"/>
      <c r="G95" s="2086" t="inlineStr"/>
      <c r="H95" s="2086" t="inlineStr"/>
      <c r="I95" s="2086" t="inlineStr"/>
      <c r="J95" s="2086" t="inlineStr"/>
      <c r="K95" s="2086" t="inlineStr"/>
      <c r="L95" s="2086" t="inlineStr"/>
      <c r="M95" s="2086" t="inlineStr"/>
      <c r="N95" s="2086" t="inlineStr"/>
      <c r="O95" s="2086" t="inlineStr"/>
    </row>
    <row r="96">
      <c r="A96" s="2114" t="inlineStr">
        <is>
          <t>49</t>
        </is>
      </c>
      <c r="B96" s="2114" t="inlineStr">
        <is>
          <t>Autres céréales, autres autoconsommées</t>
        </is>
      </c>
      <c r="C96" s="2114" t="inlineStr">
        <is>
          <t>Freinte</t>
        </is>
      </c>
      <c r="D96" s="2114" t="n">
        <v>-1</v>
      </c>
      <c r="E96" s="2114" t="inlineStr"/>
      <c r="F96" s="2114" t="inlineStr"/>
      <c r="G96" s="2114" t="inlineStr"/>
      <c r="H96" s="2114" t="inlineStr"/>
      <c r="I96" s="2114" t="inlineStr">
        <is>
          <t>Les freintes correspondent à 0,1% des grains autoconsommés.</t>
        </is>
      </c>
      <c r="J96" s="2114" t="inlineStr">
        <is>
          <t>Juin H. (2015) Les pertes alimentaires dans la filière Céréales, INRA, Innovations agronomiques 48, pp 79-127</t>
        </is>
      </c>
      <c r="K96" s="2114" t="inlineStr"/>
      <c r="L96" s="2114" t="inlineStr"/>
      <c r="M96" s="2114" t="inlineStr">
        <is>
          <t>Reprise de la V0</t>
        </is>
      </c>
      <c r="N96" s="2114" t="inlineStr"/>
      <c r="O96" s="2114" t="inlineStr"/>
    </row>
    <row r="97">
      <c r="A97" s="2086" t="inlineStr">
        <is>
          <t>49</t>
        </is>
      </c>
      <c r="B97" s="2086" t="inlineStr">
        <is>
          <t>Ferme - Autres céréales, autres</t>
        </is>
      </c>
      <c r="C97" s="2086" t="inlineStr">
        <is>
          <t>Autres céréales, autres autoconsommées</t>
        </is>
      </c>
      <c r="D97" s="2086" t="n">
        <v>0.001</v>
      </c>
      <c r="E97" s="2086" t="inlineStr"/>
      <c r="F97" s="2086" t="inlineStr"/>
      <c r="G97" s="2086" t="inlineStr"/>
      <c r="H97" s="2086" t="inlineStr"/>
      <c r="I97" s="2086" t="inlineStr"/>
      <c r="J97" s="2086" t="inlineStr"/>
      <c r="K97" s="2086" t="inlineStr"/>
      <c r="L97" s="2086" t="inlineStr"/>
      <c r="M97" s="2086" t="inlineStr"/>
      <c r="N97" s="2086" t="inlineStr"/>
      <c r="O97" s="2086" t="inlineStr"/>
    </row>
    <row r="98">
      <c r="A98" s="2114" t="inlineStr">
        <is>
          <t>50</t>
        </is>
      </c>
      <c r="B98" s="2114" t="inlineStr">
        <is>
          <t>Mélanges de céréales (hors méteil) autoconsommés</t>
        </is>
      </c>
      <c r="C98" s="2114" t="inlineStr">
        <is>
          <t>Freinte</t>
        </is>
      </c>
      <c r="D98" s="2114" t="n">
        <v>-1</v>
      </c>
      <c r="E98" s="2114" t="inlineStr"/>
      <c r="F98" s="2114" t="inlineStr"/>
      <c r="G98" s="2114" t="inlineStr"/>
      <c r="H98" s="2114" t="inlineStr"/>
      <c r="I98" s="2114" t="inlineStr">
        <is>
          <t>Les freintes correspondent à 0,1% des grains autoconsommés.</t>
        </is>
      </c>
      <c r="J98" s="2114" t="inlineStr">
        <is>
          <t>Juin H. (2015) Les pertes alimentaires dans la filière Céréales, INRA, Innovations agronomiques 48, pp 79-128</t>
        </is>
      </c>
      <c r="K98" s="2114" t="inlineStr"/>
      <c r="L98" s="2114" t="inlineStr"/>
      <c r="M98" s="2114" t="inlineStr">
        <is>
          <t>Reprise de la V0</t>
        </is>
      </c>
      <c r="N98" s="2114" t="inlineStr"/>
      <c r="O98" s="2114" t="inlineStr"/>
    </row>
    <row r="99">
      <c r="A99" s="2086" t="inlineStr">
        <is>
          <t>50</t>
        </is>
      </c>
      <c r="B99" s="2086" t="inlineStr">
        <is>
          <t>Ferme - Mélanges de céréales (hors méteil)</t>
        </is>
      </c>
      <c r="C99" s="2086" t="inlineStr">
        <is>
          <t>Mélanges de céréales (hors méteil) autoconsommés</t>
        </is>
      </c>
      <c r="D99" s="2086" t="n">
        <v>0.001</v>
      </c>
      <c r="E99" s="2086" t="inlineStr"/>
      <c r="F99" s="2086" t="inlineStr"/>
      <c r="G99" s="2086" t="inlineStr"/>
      <c r="H99" s="2086" t="inlineStr"/>
      <c r="I99" s="2086" t="inlineStr"/>
      <c r="J99" s="2086" t="inlineStr"/>
      <c r="K99" s="2086" t="inlineStr"/>
      <c r="L99" s="2086" t="inlineStr"/>
      <c r="M99" s="2086" t="inlineStr"/>
      <c r="N99" s="2086" t="inlineStr"/>
      <c r="O99" s="2086" t="inlineStr"/>
    </row>
    <row r="100">
      <c r="A100" s="2114" t="inlineStr">
        <is>
          <t>52</t>
        </is>
      </c>
      <c r="B100" s="2114" t="inlineStr">
        <is>
          <t>Blé dur autoconsommé</t>
        </is>
      </c>
      <c r="C100" s="2114" t="inlineStr">
        <is>
          <t>Pertes</t>
        </is>
      </c>
      <c r="D100" s="2114" t="inlineStr"/>
      <c r="E100" s="2114" t="n">
        <v>-1</v>
      </c>
      <c r="F100" s="2114" t="n">
        <v>-1</v>
      </c>
      <c r="G100" s="2114" t="inlineStr"/>
      <c r="H100" s="2114" t="inlineStr"/>
      <c r="I100" s="2114" t="inlineStr">
        <is>
          <t>On estime les pertes à la ferme être comprises entre 1 et 5% du total de grain.</t>
        </is>
      </c>
      <c r="J100" s="2114" t="inlineStr">
        <is>
          <t>Pas de source, valeur arbitraire.</t>
        </is>
      </c>
      <c r="K100" s="2114" t="inlineStr"/>
      <c r="L100" s="2114" t="inlineStr"/>
      <c r="M100" s="2114" t="inlineStr">
        <is>
          <t>Reprise de la V0 dans laquelle l'hypothèse était que les pertes à la ferme étaient probablement plus élevées que dans les OS.</t>
        </is>
      </c>
      <c r="N100" s="2114" t="inlineStr"/>
      <c r="O100" s="2114" t="inlineStr">
        <is>
          <t>Pertes grains autoconsommés</t>
        </is>
      </c>
    </row>
    <row r="101">
      <c r="A101" s="2086" t="inlineStr">
        <is>
          <t>52</t>
        </is>
      </c>
      <c r="B101" s="2086" t="inlineStr">
        <is>
          <t>Ferme - Blé dur</t>
        </is>
      </c>
      <c r="C101" s="2086" t="inlineStr">
        <is>
          <t>Blé dur autoconsommé</t>
        </is>
      </c>
      <c r="D101" s="2086" t="inlineStr"/>
      <c r="E101" s="2086" t="n">
        <v>0.01</v>
      </c>
      <c r="F101" s="2086" t="n">
        <v>0.05</v>
      </c>
      <c r="G101" s="2086" t="inlineStr"/>
      <c r="H101" s="2086" t="inlineStr"/>
      <c r="I101" s="2086" t="inlineStr"/>
      <c r="J101" s="2086" t="inlineStr"/>
      <c r="K101" s="2086" t="inlineStr"/>
      <c r="L101" s="2086" t="inlineStr"/>
      <c r="M101" s="2086" t="inlineStr"/>
      <c r="N101" s="2086" t="inlineStr"/>
      <c r="O101" s="2086" t="inlineStr"/>
    </row>
    <row r="102">
      <c r="A102" s="2114" t="inlineStr">
        <is>
          <t>53</t>
        </is>
      </c>
      <c r="B102" s="2114" t="inlineStr">
        <is>
          <t>Blé tendre autoconsommé</t>
        </is>
      </c>
      <c r="C102" s="2114" t="inlineStr">
        <is>
          <t>Pertes</t>
        </is>
      </c>
      <c r="D102" s="2114" t="inlineStr"/>
      <c r="E102" s="2114" t="n">
        <v>-1</v>
      </c>
      <c r="F102" s="2114" t="n">
        <v>-1</v>
      </c>
      <c r="G102" s="2114" t="inlineStr"/>
      <c r="H102" s="2114" t="inlineStr"/>
      <c r="I102" s="2114" t="inlineStr">
        <is>
          <t>On estime les pertes à la ferme être comprises entre 1 et 5% du total de grain.</t>
        </is>
      </c>
      <c r="J102" s="2114" t="inlineStr">
        <is>
          <t>Pas de source, valeur arbitraire.</t>
        </is>
      </c>
      <c r="K102" s="2114" t="inlineStr"/>
      <c r="L102" s="2114" t="inlineStr"/>
      <c r="M102" s="2114" t="inlineStr">
        <is>
          <t>Reprise de la V0 dans laquelle l'hypothèse était que les pertes à la ferme étaient probablement plus élevées que dans les OS.</t>
        </is>
      </c>
      <c r="N102" s="2114" t="inlineStr"/>
      <c r="O102" s="2114" t="inlineStr"/>
    </row>
    <row r="103">
      <c r="A103" s="2086" t="inlineStr">
        <is>
          <t>53</t>
        </is>
      </c>
      <c r="B103" s="2086" t="inlineStr">
        <is>
          <t>Ferme - Blé tendre</t>
        </is>
      </c>
      <c r="C103" s="2086" t="inlineStr">
        <is>
          <t>Blé tendre autoconsommé</t>
        </is>
      </c>
      <c r="D103" s="2086" t="inlineStr"/>
      <c r="E103" s="2086" t="n">
        <v>0.01</v>
      </c>
      <c r="F103" s="2086" t="n">
        <v>0.05</v>
      </c>
      <c r="G103" s="2086" t="inlineStr"/>
      <c r="H103" s="2086" t="inlineStr"/>
      <c r="I103" s="2086" t="inlineStr"/>
      <c r="J103" s="2086" t="inlineStr"/>
      <c r="K103" s="2086" t="inlineStr"/>
      <c r="L103" s="2086" t="inlineStr"/>
      <c r="M103" s="2086" t="inlineStr"/>
      <c r="N103" s="2086" t="inlineStr"/>
      <c r="O103" s="2086" t="inlineStr"/>
    </row>
    <row r="104">
      <c r="A104" s="2114" t="inlineStr">
        <is>
          <t>54</t>
        </is>
      </c>
      <c r="B104" s="2114" t="inlineStr">
        <is>
          <t>Méteil autoconsommé</t>
        </is>
      </c>
      <c r="C104" s="2114" t="inlineStr">
        <is>
          <t>Pertes</t>
        </is>
      </c>
      <c r="D104" s="2114" t="inlineStr"/>
      <c r="E104" s="2114" t="n">
        <v>-1</v>
      </c>
      <c r="F104" s="2114" t="n">
        <v>-1</v>
      </c>
      <c r="G104" s="2114" t="inlineStr"/>
      <c r="H104" s="2114" t="inlineStr"/>
      <c r="I104" s="2114" t="inlineStr">
        <is>
          <t>On estime les pertes à la ferme être comprises entre 1 et 5% du total de grain.</t>
        </is>
      </c>
      <c r="J104" s="2114" t="inlineStr">
        <is>
          <t>Pas de source, valeur arbitraire.</t>
        </is>
      </c>
      <c r="K104" s="2114" t="inlineStr"/>
      <c r="L104" s="2114" t="inlineStr"/>
      <c r="M104" s="2114" t="inlineStr">
        <is>
          <t>Reprise de la V0 dans laquelle l'hypothèse était que les pertes à la ferme étaient probablement plus élevées que dans les OS.</t>
        </is>
      </c>
      <c r="N104" s="2114" t="inlineStr"/>
      <c r="O104" s="2114" t="inlineStr"/>
    </row>
    <row r="105">
      <c r="A105" s="2086" t="inlineStr">
        <is>
          <t>54</t>
        </is>
      </c>
      <c r="B105" s="2086" t="inlineStr">
        <is>
          <t>Ferme - Méteil</t>
        </is>
      </c>
      <c r="C105" s="2086" t="inlineStr">
        <is>
          <t>Méteil autoconsommé</t>
        </is>
      </c>
      <c r="D105" s="2086" t="inlineStr"/>
      <c r="E105" s="2086" t="n">
        <v>0.01</v>
      </c>
      <c r="F105" s="2086" t="n">
        <v>0.05</v>
      </c>
      <c r="G105" s="2086" t="inlineStr"/>
      <c r="H105" s="2086" t="inlineStr"/>
      <c r="I105" s="2086" t="inlineStr"/>
      <c r="J105" s="2086" t="inlineStr"/>
      <c r="K105" s="2086" t="inlineStr"/>
      <c r="L105" s="2086" t="inlineStr"/>
      <c r="M105" s="2086" t="inlineStr"/>
      <c r="N105" s="2086" t="inlineStr"/>
      <c r="O105" s="2086" t="inlineStr"/>
    </row>
    <row r="106">
      <c r="A106" s="2114" t="inlineStr">
        <is>
          <t>55</t>
        </is>
      </c>
      <c r="B106" s="2114" t="inlineStr">
        <is>
          <t>Maïs-grain autoconsommé</t>
        </is>
      </c>
      <c r="C106" s="2114" t="inlineStr">
        <is>
          <t>Pertes</t>
        </is>
      </c>
      <c r="D106" s="2114" t="inlineStr"/>
      <c r="E106" s="2114" t="n">
        <v>-1</v>
      </c>
      <c r="F106" s="2114" t="n">
        <v>-1</v>
      </c>
      <c r="G106" s="2114" t="inlineStr"/>
      <c r="H106" s="2114" t="inlineStr"/>
      <c r="I106" s="2114" t="inlineStr">
        <is>
          <t>On estime les pertes à la ferme être comprises entre 1 et 5% du total de grain.</t>
        </is>
      </c>
      <c r="J106" s="2114" t="inlineStr">
        <is>
          <t>Pas de source, valeur arbitraire.</t>
        </is>
      </c>
      <c r="K106" s="2114" t="inlineStr"/>
      <c r="L106" s="2114" t="inlineStr"/>
      <c r="M106" s="2114" t="inlineStr">
        <is>
          <t>Reprise de la V0 dans laquelle l'hypothèse était que les pertes à la ferme étaient probablement plus élevées que dans les OS.</t>
        </is>
      </c>
      <c r="N106" s="2114" t="inlineStr"/>
      <c r="O106" s="2114" t="inlineStr"/>
    </row>
    <row r="107">
      <c r="A107" s="2086" t="inlineStr">
        <is>
          <t>55</t>
        </is>
      </c>
      <c r="B107" s="2086" t="inlineStr">
        <is>
          <t>Ferme - Maïs-grain</t>
        </is>
      </c>
      <c r="C107" s="2086" t="inlineStr">
        <is>
          <t>Maïs-grain autoconsommé</t>
        </is>
      </c>
      <c r="D107" s="2086" t="inlineStr"/>
      <c r="E107" s="2086" t="n">
        <v>0.01</v>
      </c>
      <c r="F107" s="2086" t="n">
        <v>0.05</v>
      </c>
      <c r="G107" s="2086" t="inlineStr"/>
      <c r="H107" s="2086" t="inlineStr"/>
      <c r="I107" s="2086" t="inlineStr"/>
      <c r="J107" s="2086" t="inlineStr"/>
      <c r="K107" s="2086" t="inlineStr"/>
      <c r="L107" s="2086" t="inlineStr"/>
      <c r="M107" s="2086" t="inlineStr"/>
      <c r="N107" s="2086" t="inlineStr"/>
      <c r="O107" s="2086" t="inlineStr"/>
    </row>
    <row r="108">
      <c r="A108" s="2114" t="inlineStr">
        <is>
          <t>56</t>
        </is>
      </c>
      <c r="B108" s="2114" t="inlineStr">
        <is>
          <t>Orge autoconsommé</t>
        </is>
      </c>
      <c r="C108" s="2114" t="inlineStr">
        <is>
          <t>Pertes</t>
        </is>
      </c>
      <c r="D108" s="2114" t="inlineStr"/>
      <c r="E108" s="2114" t="n">
        <v>-1</v>
      </c>
      <c r="F108" s="2114" t="n">
        <v>-1</v>
      </c>
      <c r="G108" s="2114" t="inlineStr"/>
      <c r="H108" s="2114" t="inlineStr"/>
      <c r="I108" s="2114" t="inlineStr">
        <is>
          <t>On estime les pertes à la ferme être comprises entre 1 et 5% du total de grain.</t>
        </is>
      </c>
      <c r="J108" s="2114" t="inlineStr">
        <is>
          <t>Pas de source, valeur arbitraire.</t>
        </is>
      </c>
      <c r="K108" s="2114" t="inlineStr"/>
      <c r="L108" s="2114" t="inlineStr"/>
      <c r="M108" s="2114" t="inlineStr">
        <is>
          <t>Reprise de la V0 dans laquelle l'hypothèse était que les pertes à la ferme étaient probablement plus élevées que dans les OS.</t>
        </is>
      </c>
      <c r="N108" s="2114" t="inlineStr"/>
      <c r="O108" s="2114" t="inlineStr"/>
    </row>
    <row r="109">
      <c r="A109" s="2086" t="inlineStr">
        <is>
          <t>56</t>
        </is>
      </c>
      <c r="B109" s="2086" t="inlineStr">
        <is>
          <t>Ferme - Orge</t>
        </is>
      </c>
      <c r="C109" s="2086" t="inlineStr">
        <is>
          <t>Orge autoconsommé</t>
        </is>
      </c>
      <c r="D109" s="2086" t="inlineStr"/>
      <c r="E109" s="2086" t="n">
        <v>0.01</v>
      </c>
      <c r="F109" s="2086" t="n">
        <v>0.05</v>
      </c>
      <c r="G109" s="2086" t="inlineStr"/>
      <c r="H109" s="2086" t="inlineStr"/>
      <c r="I109" s="2086" t="inlineStr"/>
      <c r="J109" s="2086" t="inlineStr"/>
      <c r="K109" s="2086" t="inlineStr"/>
      <c r="L109" s="2086" t="inlineStr"/>
      <c r="M109" s="2086" t="inlineStr"/>
      <c r="N109" s="2086" t="inlineStr"/>
      <c r="O109" s="2086" t="inlineStr"/>
    </row>
    <row r="110">
      <c r="A110" s="2114" t="inlineStr">
        <is>
          <t>57</t>
        </is>
      </c>
      <c r="B110" s="2114" t="inlineStr">
        <is>
          <t>Seigle autoconsommé</t>
        </is>
      </c>
      <c r="C110" s="2114" t="inlineStr">
        <is>
          <t>Pertes</t>
        </is>
      </c>
      <c r="D110" s="2114" t="inlineStr"/>
      <c r="E110" s="2114" t="n">
        <v>-1</v>
      </c>
      <c r="F110" s="2114" t="n">
        <v>-1</v>
      </c>
      <c r="G110" s="2114" t="inlineStr"/>
      <c r="H110" s="2114" t="inlineStr"/>
      <c r="I110" s="2114" t="inlineStr">
        <is>
          <t>On estime les pertes à la ferme être comprises entre 1 et 5% du total de grain.</t>
        </is>
      </c>
      <c r="J110" s="2114" t="inlineStr">
        <is>
          <t>Pas de source, valeur arbitraire.</t>
        </is>
      </c>
      <c r="K110" s="2114" t="inlineStr"/>
      <c r="L110" s="2114" t="inlineStr"/>
      <c r="M110" s="2114" t="inlineStr">
        <is>
          <t>Reprise de la V0 dans laquelle l'hypothèse était que les pertes à la ferme étaient probablement plus élevées que dans les OS.</t>
        </is>
      </c>
      <c r="N110" s="2114" t="inlineStr"/>
      <c r="O110" s="2114" t="inlineStr"/>
    </row>
    <row r="111">
      <c r="A111" s="2086" t="inlineStr">
        <is>
          <t>57</t>
        </is>
      </c>
      <c r="B111" s="2086" t="inlineStr">
        <is>
          <t>Ferme - Seigle</t>
        </is>
      </c>
      <c r="C111" s="2086" t="inlineStr">
        <is>
          <t>Seigle autoconsommé</t>
        </is>
      </c>
      <c r="D111" s="2086" t="inlineStr"/>
      <c r="E111" s="2086" t="n">
        <v>0.01</v>
      </c>
      <c r="F111" s="2086" t="n">
        <v>0.05</v>
      </c>
      <c r="G111" s="2086" t="inlineStr"/>
      <c r="H111" s="2086" t="inlineStr"/>
      <c r="I111" s="2086" t="inlineStr"/>
      <c r="J111" s="2086" t="inlineStr"/>
      <c r="K111" s="2086" t="inlineStr"/>
      <c r="L111" s="2086" t="inlineStr"/>
      <c r="M111" s="2086" t="inlineStr"/>
      <c r="N111" s="2086" t="inlineStr"/>
      <c r="O111" s="2086" t="inlineStr"/>
    </row>
    <row r="112">
      <c r="A112" s="2114" t="inlineStr">
        <is>
          <t>58</t>
        </is>
      </c>
      <c r="B112" s="2114" t="inlineStr">
        <is>
          <t>Avoine autoconsommé</t>
        </is>
      </c>
      <c r="C112" s="2114" t="inlineStr">
        <is>
          <t>Pertes</t>
        </is>
      </c>
      <c r="D112" s="2114" t="inlineStr"/>
      <c r="E112" s="2114" t="n">
        <v>-1</v>
      </c>
      <c r="F112" s="2114" t="n">
        <v>-1</v>
      </c>
      <c r="G112" s="2114" t="inlineStr"/>
      <c r="H112" s="2114" t="inlineStr"/>
      <c r="I112" s="2114" t="inlineStr">
        <is>
          <t>On estime les pertes à la ferme être comprises entre 1 et 5% du total de grain.</t>
        </is>
      </c>
      <c r="J112" s="2114" t="inlineStr">
        <is>
          <t>Pas de source, valeur arbitraire.</t>
        </is>
      </c>
      <c r="K112" s="2114" t="inlineStr"/>
      <c r="L112" s="2114" t="inlineStr"/>
      <c r="M112" s="2114" t="inlineStr">
        <is>
          <t>Reprise de la V0 dans laquelle l'hypothèse était que les pertes à la ferme étaient probablement plus élevées que dans les OS.</t>
        </is>
      </c>
      <c r="N112" s="2114" t="inlineStr"/>
      <c r="O112" s="2114" t="inlineStr"/>
    </row>
    <row r="113">
      <c r="A113" s="2086" t="inlineStr">
        <is>
          <t>58</t>
        </is>
      </c>
      <c r="B113" s="2086" t="inlineStr">
        <is>
          <t>Ferme - Avoine</t>
        </is>
      </c>
      <c r="C113" s="2086" t="inlineStr">
        <is>
          <t>Avoine autoconsommé</t>
        </is>
      </c>
      <c r="D113" s="2086" t="inlineStr"/>
      <c r="E113" s="2086" t="n">
        <v>0.01</v>
      </c>
      <c r="F113" s="2086" t="n">
        <v>0.05</v>
      </c>
      <c r="G113" s="2086" t="inlineStr"/>
      <c r="H113" s="2086" t="inlineStr"/>
      <c r="I113" s="2086" t="inlineStr"/>
      <c r="J113" s="2086" t="inlineStr"/>
      <c r="K113" s="2086" t="inlineStr"/>
      <c r="L113" s="2086" t="inlineStr"/>
      <c r="M113" s="2086" t="inlineStr"/>
      <c r="N113" s="2086" t="inlineStr"/>
      <c r="O113" s="2086" t="inlineStr"/>
    </row>
    <row r="114">
      <c r="A114" s="2114" t="inlineStr">
        <is>
          <t>59</t>
        </is>
      </c>
      <c r="B114" s="2114" t="inlineStr">
        <is>
          <t>Sorgho-grain autoconsommé</t>
        </is>
      </c>
      <c r="C114" s="2114" t="inlineStr">
        <is>
          <t>Pertes</t>
        </is>
      </c>
      <c r="D114" s="2114" t="inlineStr"/>
      <c r="E114" s="2114" t="n">
        <v>-1</v>
      </c>
      <c r="F114" s="2114" t="n">
        <v>-1</v>
      </c>
      <c r="G114" s="2114" t="inlineStr"/>
      <c r="H114" s="2114" t="inlineStr"/>
      <c r="I114" s="2114" t="inlineStr">
        <is>
          <t>On estime les pertes à la ferme être comprises entre 1 et 5% du total de grain.</t>
        </is>
      </c>
      <c r="J114" s="2114" t="inlineStr">
        <is>
          <t>Pas de source, valeur arbitraire.</t>
        </is>
      </c>
      <c r="K114" s="2114" t="inlineStr"/>
      <c r="L114" s="2114" t="inlineStr"/>
      <c r="M114" s="2114" t="inlineStr">
        <is>
          <t>Reprise de la V0 dans laquelle l'hypothèse était que les pertes à la ferme étaient probablement plus élevées que dans les OS.</t>
        </is>
      </c>
      <c r="N114" s="2114" t="inlineStr"/>
      <c r="O114" s="2114" t="inlineStr"/>
    </row>
    <row r="115">
      <c r="A115" s="2086" t="inlineStr">
        <is>
          <t>59</t>
        </is>
      </c>
      <c r="B115" s="2086" t="inlineStr">
        <is>
          <t>Ferme - Sorgho-grain</t>
        </is>
      </c>
      <c r="C115" s="2086" t="inlineStr">
        <is>
          <t>Sorgho-grain autoconsommé</t>
        </is>
      </c>
      <c r="D115" s="2086" t="inlineStr"/>
      <c r="E115" s="2086" t="n">
        <v>0.01</v>
      </c>
      <c r="F115" s="2086" t="n">
        <v>0.05</v>
      </c>
      <c r="G115" s="2086" t="inlineStr"/>
      <c r="H115" s="2086" t="inlineStr"/>
      <c r="I115" s="2086" t="inlineStr"/>
      <c r="J115" s="2086" t="inlineStr"/>
      <c r="K115" s="2086" t="inlineStr"/>
      <c r="L115" s="2086" t="inlineStr"/>
      <c r="M115" s="2086" t="inlineStr"/>
      <c r="N115" s="2086" t="inlineStr"/>
      <c r="O115" s="2086" t="inlineStr"/>
    </row>
    <row r="116">
      <c r="A116" s="2114" t="inlineStr">
        <is>
          <t>60</t>
        </is>
      </c>
      <c r="B116" s="2114" t="inlineStr">
        <is>
          <t>Triticale autoconsommé</t>
        </is>
      </c>
      <c r="C116" s="2114" t="inlineStr">
        <is>
          <t>Pertes</t>
        </is>
      </c>
      <c r="D116" s="2114" t="inlineStr"/>
      <c r="E116" s="2114" t="n">
        <v>-1</v>
      </c>
      <c r="F116" s="2114" t="n">
        <v>-1</v>
      </c>
      <c r="G116" s="2114" t="inlineStr"/>
      <c r="H116" s="2114" t="inlineStr"/>
      <c r="I116" s="2114" t="inlineStr">
        <is>
          <t>On estime les pertes à la ferme être comprises entre 1 et 5% du total de grain.</t>
        </is>
      </c>
      <c r="J116" s="2114" t="inlineStr">
        <is>
          <t>Pas de source, valeur arbitraire.</t>
        </is>
      </c>
      <c r="K116" s="2114" t="inlineStr"/>
      <c r="L116" s="2114" t="inlineStr"/>
      <c r="M116" s="2114" t="inlineStr">
        <is>
          <t>Reprise de la V0 dans laquelle l'hypothèse était que les pertes à la ferme étaient probablement plus élevées que dans les OS.</t>
        </is>
      </c>
      <c r="N116" s="2114" t="inlineStr"/>
      <c r="O116" s="2114" t="inlineStr"/>
    </row>
    <row r="117">
      <c r="A117" s="2086" t="inlineStr">
        <is>
          <t>60</t>
        </is>
      </c>
      <c r="B117" s="2086" t="inlineStr">
        <is>
          <t>Ferme - Triticale</t>
        </is>
      </c>
      <c r="C117" s="2086" t="inlineStr">
        <is>
          <t>Triticale autoconsommé</t>
        </is>
      </c>
      <c r="D117" s="2086" t="inlineStr"/>
      <c r="E117" s="2086" t="n">
        <v>0.01</v>
      </c>
      <c r="F117" s="2086" t="n">
        <v>0.05</v>
      </c>
      <c r="G117" s="2086" t="inlineStr"/>
      <c r="H117" s="2086" t="inlineStr"/>
      <c r="I117" s="2086" t="inlineStr"/>
      <c r="J117" s="2086" t="inlineStr"/>
      <c r="K117" s="2086" t="inlineStr"/>
      <c r="L117" s="2086" t="inlineStr"/>
      <c r="M117" s="2086" t="inlineStr"/>
      <c r="N117" s="2086" t="inlineStr"/>
      <c r="O117" s="2086" t="inlineStr"/>
    </row>
    <row r="118">
      <c r="A118" s="2114" t="inlineStr">
        <is>
          <t>61</t>
        </is>
      </c>
      <c r="B118" s="2114" t="inlineStr">
        <is>
          <t>Millet autoconsommé</t>
        </is>
      </c>
      <c r="C118" s="2114" t="inlineStr">
        <is>
          <t>Pertes</t>
        </is>
      </c>
      <c r="D118" s="2114" t="inlineStr"/>
      <c r="E118" s="2114" t="n">
        <v>-1</v>
      </c>
      <c r="F118" s="2114" t="n">
        <v>-1</v>
      </c>
      <c r="G118" s="2114" t="inlineStr"/>
      <c r="H118" s="2114" t="inlineStr"/>
      <c r="I118" s="2114" t="inlineStr">
        <is>
          <t>On estime les pertes à la ferme être comprises entre 1 et 5% du total de grain.</t>
        </is>
      </c>
      <c r="J118" s="2114" t="inlineStr">
        <is>
          <t>Pas de source, valeur arbitraire.</t>
        </is>
      </c>
      <c r="K118" s="2114" t="inlineStr"/>
      <c r="L118" s="2114" t="inlineStr"/>
      <c r="M118" s="2114" t="inlineStr">
        <is>
          <t>Reprise de la V0 dans laquelle l'hypothèse était que les pertes à la ferme étaient probablement plus élevées que dans les OS.</t>
        </is>
      </c>
      <c r="N118" s="2114" t="inlineStr"/>
      <c r="O118" s="2114" t="inlineStr"/>
    </row>
    <row r="119">
      <c r="A119" s="2086" t="inlineStr">
        <is>
          <t>61</t>
        </is>
      </c>
      <c r="B119" s="2086" t="inlineStr">
        <is>
          <t>Ferme - Millet</t>
        </is>
      </c>
      <c r="C119" s="2086" t="inlineStr">
        <is>
          <t>Millet autoconsommé</t>
        </is>
      </c>
      <c r="D119" s="2086" t="inlineStr"/>
      <c r="E119" s="2086" t="n">
        <v>0.01</v>
      </c>
      <c r="F119" s="2086" t="n">
        <v>0.05</v>
      </c>
      <c r="G119" s="2086" t="inlineStr"/>
      <c r="H119" s="2086" t="inlineStr"/>
      <c r="I119" s="2086" t="inlineStr"/>
      <c r="J119" s="2086" t="inlineStr"/>
      <c r="K119" s="2086" t="inlineStr"/>
      <c r="L119" s="2086" t="inlineStr"/>
      <c r="M119" s="2086" t="inlineStr"/>
      <c r="N119" s="2086" t="inlineStr"/>
      <c r="O119" s="2086" t="inlineStr"/>
    </row>
    <row r="120">
      <c r="A120" s="2114" t="inlineStr">
        <is>
          <t>62</t>
        </is>
      </c>
      <c r="B120" s="2114" t="inlineStr">
        <is>
          <t>Sarrasin autoconsommé</t>
        </is>
      </c>
      <c r="C120" s="2114" t="inlineStr">
        <is>
          <t>Pertes</t>
        </is>
      </c>
      <c r="D120" s="2114" t="inlineStr"/>
      <c r="E120" s="2114" t="n">
        <v>-1</v>
      </c>
      <c r="F120" s="2114" t="n">
        <v>-1</v>
      </c>
      <c r="G120" s="2114" t="inlineStr"/>
      <c r="H120" s="2114" t="inlineStr"/>
      <c r="I120" s="2114" t="inlineStr">
        <is>
          <t>On estime les pertes à la ferme être comprises entre 1 et 5% du total de grain.</t>
        </is>
      </c>
      <c r="J120" s="2114" t="inlineStr">
        <is>
          <t>Pas de source, valeur arbitraire.</t>
        </is>
      </c>
      <c r="K120" s="2114" t="inlineStr"/>
      <c r="L120" s="2114" t="inlineStr"/>
      <c r="M120" s="2114" t="inlineStr">
        <is>
          <t>Reprise de la V0 dans laquelle l'hypothèse était que les pertes à la ferme étaient probablement plus élevées que dans les OS.</t>
        </is>
      </c>
      <c r="N120" s="2114" t="inlineStr"/>
      <c r="O120" s="2114" t="inlineStr"/>
    </row>
    <row r="121">
      <c r="A121" s="2086" t="inlineStr">
        <is>
          <t>62</t>
        </is>
      </c>
      <c r="B121" s="2086" t="inlineStr">
        <is>
          <t>Ferme - Sarrasin</t>
        </is>
      </c>
      <c r="C121" s="2086" t="inlineStr">
        <is>
          <t>Sarrasin autoconsommé</t>
        </is>
      </c>
      <c r="D121" s="2086" t="inlineStr"/>
      <c r="E121" s="2086" t="n">
        <v>0.01</v>
      </c>
      <c r="F121" s="2086" t="n">
        <v>0.05</v>
      </c>
      <c r="G121" s="2086" t="inlineStr"/>
      <c r="H121" s="2086" t="inlineStr"/>
      <c r="I121" s="2086" t="inlineStr"/>
      <c r="J121" s="2086" t="inlineStr"/>
      <c r="K121" s="2086" t="inlineStr"/>
      <c r="L121" s="2086" t="inlineStr"/>
      <c r="M121" s="2086" t="inlineStr"/>
      <c r="N121" s="2086" t="inlineStr"/>
      <c r="O121" s="2086" t="inlineStr"/>
    </row>
    <row r="122">
      <c r="A122" s="2114" t="inlineStr">
        <is>
          <t>63</t>
        </is>
      </c>
      <c r="B122" s="2114" t="inlineStr">
        <is>
          <t>Alpiste autoconsommé</t>
        </is>
      </c>
      <c r="C122" s="2114" t="inlineStr">
        <is>
          <t>Pertes</t>
        </is>
      </c>
      <c r="D122" s="2114" t="inlineStr"/>
      <c r="E122" s="2114" t="n">
        <v>-1</v>
      </c>
      <c r="F122" s="2114" t="n">
        <v>-1</v>
      </c>
      <c r="G122" s="2114" t="inlineStr"/>
      <c r="H122" s="2114" t="inlineStr"/>
      <c r="I122" s="2114" t="inlineStr">
        <is>
          <t>On estime les pertes à la ferme être comprises entre 1 et 5% du total de grain.</t>
        </is>
      </c>
      <c r="J122" s="2114" t="inlineStr">
        <is>
          <t>Pas de source, valeur arbitraire.</t>
        </is>
      </c>
      <c r="K122" s="2114" t="inlineStr"/>
      <c r="L122" s="2114" t="inlineStr"/>
      <c r="M122" s="2114" t="inlineStr">
        <is>
          <t>Reprise de la V0 dans laquelle l'hypothèse était que les pertes à la ferme étaient probablement plus élevées que dans les OS.</t>
        </is>
      </c>
      <c r="N122" s="2114" t="inlineStr"/>
      <c r="O122" s="2114" t="inlineStr"/>
    </row>
    <row r="123">
      <c r="A123" s="2086" t="inlineStr">
        <is>
          <t>63</t>
        </is>
      </c>
      <c r="B123" s="2086" t="inlineStr">
        <is>
          <t>Ferme - Alpiste</t>
        </is>
      </c>
      <c r="C123" s="2086" t="inlineStr">
        <is>
          <t>Alpiste autoconsommé</t>
        </is>
      </c>
      <c r="D123" s="2086" t="inlineStr"/>
      <c r="E123" s="2086" t="n">
        <v>0.01</v>
      </c>
      <c r="F123" s="2086" t="n">
        <v>0.05</v>
      </c>
      <c r="G123" s="2086" t="inlineStr"/>
      <c r="H123" s="2086" t="inlineStr"/>
      <c r="I123" s="2086" t="inlineStr"/>
      <c r="J123" s="2086" t="inlineStr"/>
      <c r="K123" s="2086" t="inlineStr"/>
      <c r="L123" s="2086" t="inlineStr"/>
      <c r="M123" s="2086" t="inlineStr"/>
      <c r="N123" s="2086" t="inlineStr"/>
      <c r="O123" s="2086" t="inlineStr"/>
    </row>
    <row r="124">
      <c r="A124" s="2114" t="inlineStr">
        <is>
          <t>64</t>
        </is>
      </c>
      <c r="B124" s="2114" t="inlineStr">
        <is>
          <t>Epeautre autoconsommé</t>
        </is>
      </c>
      <c r="C124" s="2114" t="inlineStr">
        <is>
          <t>Pertes</t>
        </is>
      </c>
      <c r="D124" s="2114" t="inlineStr"/>
      <c r="E124" s="2114" t="n">
        <v>-1</v>
      </c>
      <c r="F124" s="2114" t="n">
        <v>-1</v>
      </c>
      <c r="G124" s="2114" t="inlineStr"/>
      <c r="H124" s="2114" t="inlineStr"/>
      <c r="I124" s="2114" t="inlineStr">
        <is>
          <t>On estime les pertes à la ferme être comprises entre 1 et 5% du total de grain.</t>
        </is>
      </c>
      <c r="J124" s="2114" t="inlineStr">
        <is>
          <t>Pas de source, valeur arbitraire.</t>
        </is>
      </c>
      <c r="K124" s="2114" t="inlineStr"/>
      <c r="L124" s="2114" t="inlineStr"/>
      <c r="M124" s="2114" t="inlineStr">
        <is>
          <t>Reprise de la V0 dans laquelle l'hypothèse était que les pertes à la ferme étaient probablement plus élevées que dans les OS.</t>
        </is>
      </c>
      <c r="N124" s="2114" t="inlineStr"/>
      <c r="O124" s="2114" t="inlineStr"/>
    </row>
    <row r="125">
      <c r="A125" s="2086" t="inlineStr">
        <is>
          <t>64</t>
        </is>
      </c>
      <c r="B125" s="2086" t="inlineStr">
        <is>
          <t>Ferme - Epeautre</t>
        </is>
      </c>
      <c r="C125" s="2086" t="inlineStr">
        <is>
          <t>Epeautre autoconsommé</t>
        </is>
      </c>
      <c r="D125" s="2086" t="inlineStr"/>
      <c r="E125" s="2086" t="n">
        <v>0.01</v>
      </c>
      <c r="F125" s="2086" t="n">
        <v>0.05</v>
      </c>
      <c r="G125" s="2086" t="inlineStr"/>
      <c r="H125" s="2086" t="inlineStr"/>
      <c r="I125" s="2086" t="inlineStr"/>
      <c r="J125" s="2086" t="inlineStr"/>
      <c r="K125" s="2086" t="inlineStr"/>
      <c r="L125" s="2086" t="inlineStr"/>
      <c r="M125" s="2086" t="inlineStr"/>
      <c r="N125" s="2086" t="inlineStr"/>
      <c r="O125" s="2086" t="inlineStr"/>
    </row>
    <row r="126">
      <c r="A126" s="2114" t="inlineStr">
        <is>
          <t>65</t>
        </is>
      </c>
      <c r="B126" s="2114" t="inlineStr">
        <is>
          <t>Autres céréales, autres autoconsommées</t>
        </is>
      </c>
      <c r="C126" s="2114" t="inlineStr">
        <is>
          <t>Pertes</t>
        </is>
      </c>
      <c r="D126" s="2114" t="inlineStr"/>
      <c r="E126" s="2114" t="n">
        <v>-1</v>
      </c>
      <c r="F126" s="2114" t="n">
        <v>-1</v>
      </c>
      <c r="G126" s="2114" t="inlineStr"/>
      <c r="H126" s="2114" t="inlineStr"/>
      <c r="I126" s="2114" t="inlineStr">
        <is>
          <t>On estime les pertes à la ferme être comprises entre 1 et 5% du total de grain.</t>
        </is>
      </c>
      <c r="J126" s="2114" t="inlineStr">
        <is>
          <t>Pas de source, valeur arbitraire.</t>
        </is>
      </c>
      <c r="K126" s="2114" t="inlineStr"/>
      <c r="L126" s="2114" t="inlineStr"/>
      <c r="M126" s="2114" t="inlineStr">
        <is>
          <t>Reprise de la V0 dans laquelle l'hypothèse était que les pertes à la ferme étaient probablement plus élevées que dans les OS.</t>
        </is>
      </c>
      <c r="N126" s="2114" t="inlineStr"/>
      <c r="O126" s="2114" t="inlineStr"/>
    </row>
    <row r="127">
      <c r="A127" s="2086" t="inlineStr">
        <is>
          <t>65</t>
        </is>
      </c>
      <c r="B127" s="2086" t="inlineStr">
        <is>
          <t>Ferme - Autres céréales, autres</t>
        </is>
      </c>
      <c r="C127" s="2086" t="inlineStr">
        <is>
          <t>Autres céréales, autres autoconsommées</t>
        </is>
      </c>
      <c r="D127" s="2086" t="inlineStr"/>
      <c r="E127" s="2086" t="n">
        <v>0.01</v>
      </c>
      <c r="F127" s="2086" t="n">
        <v>0.05</v>
      </c>
      <c r="G127" s="2086" t="inlineStr"/>
      <c r="H127" s="2086" t="inlineStr"/>
      <c r="I127" s="2086" t="inlineStr"/>
      <c r="J127" s="2086" t="inlineStr"/>
      <c r="K127" s="2086" t="inlineStr"/>
      <c r="L127" s="2086" t="inlineStr"/>
      <c r="M127" s="2086" t="inlineStr"/>
      <c r="N127" s="2086" t="inlineStr"/>
      <c r="O127" s="2086" t="inlineStr"/>
    </row>
    <row r="128">
      <c r="A128" s="2114" t="inlineStr">
        <is>
          <t>66</t>
        </is>
      </c>
      <c r="B128" s="2114" t="inlineStr">
        <is>
          <t>Mélanges de céréales (hors méteil) autoconsommés</t>
        </is>
      </c>
      <c r="C128" s="2114" t="inlineStr">
        <is>
          <t>Pertes</t>
        </is>
      </c>
      <c r="D128" s="2114" t="inlineStr"/>
      <c r="E128" s="2114" t="n">
        <v>-1</v>
      </c>
      <c r="F128" s="2114" t="n">
        <v>-1</v>
      </c>
      <c r="G128" s="2114" t="inlineStr"/>
      <c r="H128" s="2114" t="inlineStr"/>
      <c r="I128" s="2114" t="inlineStr">
        <is>
          <t>On estime les pertes à la ferme être comprises entre 1 et 5% du total de grain.</t>
        </is>
      </c>
      <c r="J128" s="2114" t="inlineStr">
        <is>
          <t>Pas de source, valeur arbitraire.</t>
        </is>
      </c>
      <c r="K128" s="2114" t="inlineStr"/>
      <c r="L128" s="2114" t="inlineStr"/>
      <c r="M128" s="2114" t="inlineStr">
        <is>
          <t>Reprise de la V0 dans laquelle l'hypothèse était que les pertes à la ferme étaient probablement plus élevées que dans les OS.</t>
        </is>
      </c>
      <c r="N128" s="2114" t="inlineStr"/>
      <c r="O128" s="2114" t="inlineStr"/>
    </row>
    <row r="129">
      <c r="A129" s="2086" t="inlineStr">
        <is>
          <t>66</t>
        </is>
      </c>
      <c r="B129" s="2086" t="inlineStr">
        <is>
          <t>Ferme - Mélanges de céréales (hors méteil)</t>
        </is>
      </c>
      <c r="C129" s="2086" t="inlineStr">
        <is>
          <t>Mélanges de céréales (hors méteil) autoconsommés</t>
        </is>
      </c>
      <c r="D129" s="2086" t="inlineStr"/>
      <c r="E129" s="2086" t="n">
        <v>0.01</v>
      </c>
      <c r="F129" s="2086" t="n">
        <v>0.05</v>
      </c>
      <c r="G129" s="2086" t="inlineStr"/>
      <c r="H129" s="2086" t="inlineStr"/>
      <c r="I129" s="2086" t="inlineStr"/>
      <c r="J129" s="2086" t="inlineStr"/>
      <c r="K129" s="2086" t="inlineStr"/>
      <c r="L129" s="2086" t="inlineStr"/>
      <c r="M129" s="2086" t="inlineStr"/>
      <c r="N129" s="2086" t="inlineStr"/>
      <c r="O129" s="2086" t="inlineStr"/>
    </row>
    <row r="130">
      <c r="A130" s="2114" t="inlineStr">
        <is>
          <t>67</t>
        </is>
      </c>
      <c r="B130" s="2114" t="inlineStr">
        <is>
          <t>Riz autoconsommé</t>
        </is>
      </c>
      <c r="C130" s="2114" t="inlineStr">
        <is>
          <t>Pertes</t>
        </is>
      </c>
      <c r="D130" s="2114" t="inlineStr"/>
      <c r="E130" s="2114" t="n">
        <v>-1</v>
      </c>
      <c r="F130" s="2114" t="n">
        <v>-1</v>
      </c>
      <c r="G130" s="2114" t="inlineStr"/>
      <c r="H130" s="2114" t="inlineStr"/>
      <c r="I130" s="2114" t="inlineStr">
        <is>
          <t>On estime les pertes à la ferme être comprises entre 1 et 5% du total de grain.</t>
        </is>
      </c>
      <c r="J130" s="2114" t="inlineStr">
        <is>
          <t>Pas de source, valeur arbitraire.</t>
        </is>
      </c>
      <c r="K130" s="2114" t="inlineStr"/>
      <c r="L130" s="2114" t="inlineStr"/>
      <c r="M130" s="2114" t="inlineStr">
        <is>
          <t>Reprise de la V0 dans laquelle l'hypothèse était que les pertes à la ferme étaient probablement plus élevées que dans les OS.</t>
        </is>
      </c>
      <c r="N130" s="2114" t="inlineStr"/>
      <c r="O130" s="2114" t="inlineStr"/>
    </row>
    <row r="131">
      <c r="A131" s="2086" t="inlineStr">
        <is>
          <t>67</t>
        </is>
      </c>
      <c r="B131" s="2086" t="inlineStr">
        <is>
          <t>Ferme - Riz</t>
        </is>
      </c>
      <c r="C131" s="2086" t="inlineStr">
        <is>
          <t>Riz autoconsommé</t>
        </is>
      </c>
      <c r="D131" s="2086" t="inlineStr"/>
      <c r="E131" s="2086" t="n">
        <v>0.01</v>
      </c>
      <c r="F131" s="2086" t="n">
        <v>0.05</v>
      </c>
      <c r="G131" s="2086" t="inlineStr"/>
      <c r="H131" s="2086" t="inlineStr"/>
      <c r="I131" s="2086" t="inlineStr"/>
      <c r="J131" s="2086" t="inlineStr"/>
      <c r="K131" s="2086" t="inlineStr"/>
      <c r="L131" s="2086" t="inlineStr"/>
      <c r="M131" s="2086" t="inlineStr"/>
      <c r="N131" s="2086" t="inlineStr"/>
      <c r="O131" s="2086" t="inlineStr"/>
    </row>
    <row r="132">
      <c r="A132" s="2114" t="inlineStr">
        <is>
          <t>68</t>
        </is>
      </c>
      <c r="B132" s="2114" t="inlineStr">
        <is>
          <t>OS - Blé dur</t>
        </is>
      </c>
      <c r="C132" s="2114" t="inlineStr">
        <is>
          <t>Issues de blé dur</t>
        </is>
      </c>
      <c r="D132" s="2114" t="n">
        <v>-1</v>
      </c>
      <c r="E132" s="2114" t="inlineStr"/>
      <c r="F132" s="2114" t="inlineStr"/>
      <c r="G132" s="2114" t="inlineStr"/>
      <c r="H132" s="2114" t="inlineStr"/>
      <c r="I132" s="2114" t="inlineStr">
        <is>
          <t>0,35% du Blé dur collecté donne des Issues de blé dur</t>
        </is>
      </c>
      <c r="J132" s="2114" t="inlineStr">
        <is>
          <t>FranceAgriMer</t>
        </is>
      </c>
      <c r="K132" s="2114" t="inlineStr"/>
      <c r="L132" s="2114" t="inlineStr"/>
      <c r="M132" s="2114" t="inlineStr"/>
      <c r="N132" s="2114" t="inlineStr"/>
      <c r="O132" s="2114" t="inlineStr">
        <is>
          <t>Issues de silo</t>
        </is>
      </c>
    </row>
    <row r="133">
      <c r="A133" s="2086" t="inlineStr">
        <is>
          <t>68</t>
        </is>
      </c>
      <c r="B133" s="2086" t="inlineStr">
        <is>
          <t>OS - Blé dur</t>
        </is>
      </c>
      <c r="C133" s="2086" t="inlineStr">
        <is>
          <t>Blé dur collecté</t>
        </is>
      </c>
      <c r="D133" s="2086" t="n">
        <v>0.0035</v>
      </c>
      <c r="E133" s="2086" t="inlineStr"/>
      <c r="F133" s="2086" t="inlineStr"/>
      <c r="G133" s="2086" t="inlineStr"/>
      <c r="H133" s="2086" t="inlineStr"/>
      <c r="I133" s="2086" t="inlineStr"/>
      <c r="J133" s="2086" t="inlineStr"/>
      <c r="K133" s="2086" t="inlineStr"/>
      <c r="L133" s="2086" t="inlineStr"/>
      <c r="M133" s="2086" t="inlineStr"/>
      <c r="N133" s="2086" t="inlineStr"/>
      <c r="O133" s="2086" t="inlineStr"/>
    </row>
    <row r="134">
      <c r="A134" s="2114" t="inlineStr">
        <is>
          <t>69</t>
        </is>
      </c>
      <c r="B134" s="2114" t="inlineStr">
        <is>
          <t>OS - Blé tendre</t>
        </is>
      </c>
      <c r="C134" s="2114" t="inlineStr">
        <is>
          <t>Issues de blé tendre</t>
        </is>
      </c>
      <c r="D134" s="2114" t="n">
        <v>-1</v>
      </c>
      <c r="E134" s="2114" t="inlineStr"/>
      <c r="F134" s="2114" t="inlineStr"/>
      <c r="G134" s="2114" t="inlineStr"/>
      <c r="H134" s="2114" t="inlineStr"/>
      <c r="I134" s="2114" t="inlineStr">
        <is>
          <t>0,35% du Blé tendre collecté donne des Issues de blé tendre</t>
        </is>
      </c>
      <c r="J134" s="2114" t="inlineStr">
        <is>
          <t>FranceAgriMer</t>
        </is>
      </c>
      <c r="K134" s="2114" t="inlineStr"/>
      <c r="L134" s="2114" t="inlineStr"/>
      <c r="M134" s="2114" t="inlineStr"/>
      <c r="N134" s="2114" t="inlineStr"/>
      <c r="O134" s="2114" t="inlineStr"/>
    </row>
    <row r="135">
      <c r="A135" s="2086" t="inlineStr">
        <is>
          <t>69</t>
        </is>
      </c>
      <c r="B135" s="2086" t="inlineStr">
        <is>
          <t>OS - Blé tendre</t>
        </is>
      </c>
      <c r="C135" s="2086" t="inlineStr">
        <is>
          <t>Blé tendre collecté</t>
        </is>
      </c>
      <c r="D135" s="2086" t="n">
        <v>0.0035</v>
      </c>
      <c r="E135" s="2086" t="inlineStr"/>
      <c r="F135" s="2086" t="inlineStr"/>
      <c r="G135" s="2086" t="inlineStr"/>
      <c r="H135" s="2086" t="inlineStr"/>
      <c r="I135" s="2086" t="inlineStr"/>
      <c r="J135" s="2086" t="inlineStr"/>
      <c r="K135" s="2086" t="inlineStr"/>
      <c r="L135" s="2086" t="inlineStr"/>
      <c r="M135" s="2086" t="inlineStr"/>
      <c r="N135" s="2086" t="inlineStr"/>
      <c r="O135" s="2086" t="inlineStr"/>
    </row>
    <row r="136">
      <c r="A136" s="2114" t="inlineStr">
        <is>
          <t>70</t>
        </is>
      </c>
      <c r="B136" s="2114" t="inlineStr">
        <is>
          <t>OS - Maïs-grain</t>
        </is>
      </c>
      <c r="C136" s="2114" t="inlineStr">
        <is>
          <t>Issues de maïs-grain</t>
        </is>
      </c>
      <c r="D136" s="2114" t="n">
        <v>-1</v>
      </c>
      <c r="E136" s="2114" t="inlineStr"/>
      <c r="F136" s="2114" t="inlineStr"/>
      <c r="G136" s="2114" t="inlineStr"/>
      <c r="H136" s="2114" t="inlineStr"/>
      <c r="I136" s="2114" t="inlineStr">
        <is>
          <t>0,80% du Maïs-grain collecté donne des Issues de maïs-grain</t>
        </is>
      </c>
      <c r="J136" s="2114" t="inlineStr">
        <is>
          <t>FranceAgriMer</t>
        </is>
      </c>
      <c r="K136" s="2114" t="inlineStr"/>
      <c r="L136" s="2114" t="inlineStr"/>
      <c r="M136" s="2114" t="inlineStr"/>
      <c r="N136" s="2114" t="inlineStr"/>
      <c r="O136" s="2114" t="inlineStr"/>
    </row>
    <row r="137">
      <c r="A137" s="2086" t="inlineStr">
        <is>
          <t>70</t>
        </is>
      </c>
      <c r="B137" s="2086" t="inlineStr">
        <is>
          <t>OS - Maïs-grain</t>
        </is>
      </c>
      <c r="C137" s="2086" t="inlineStr">
        <is>
          <t>Maïs-grain collecté</t>
        </is>
      </c>
      <c r="D137" s="2086" t="n">
        <v>0.008</v>
      </c>
      <c r="E137" s="2086" t="inlineStr"/>
      <c r="F137" s="2086" t="inlineStr"/>
      <c r="G137" s="2086" t="inlineStr"/>
      <c r="H137" s="2086" t="inlineStr"/>
      <c r="I137" s="2086" t="inlineStr"/>
      <c r="J137" s="2086" t="inlineStr"/>
      <c r="K137" s="2086" t="inlineStr"/>
      <c r="L137" s="2086" t="inlineStr"/>
      <c r="M137" s="2086" t="inlineStr"/>
      <c r="N137" s="2086" t="inlineStr"/>
      <c r="O137" s="2086" t="inlineStr"/>
    </row>
    <row r="138">
      <c r="A138" s="2114" t="inlineStr">
        <is>
          <t>71</t>
        </is>
      </c>
      <c r="B138" s="2114" t="inlineStr">
        <is>
          <t>OS - Orge</t>
        </is>
      </c>
      <c r="C138" s="2114" t="inlineStr">
        <is>
          <t>Issues d'orge</t>
        </is>
      </c>
      <c r="D138" s="2114" t="n">
        <v>-1</v>
      </c>
      <c r="E138" s="2114" t="inlineStr"/>
      <c r="F138" s="2114" t="inlineStr"/>
      <c r="G138" s="2114" t="inlineStr"/>
      <c r="H138" s="2114" t="inlineStr"/>
      <c r="I138" s="2114" t="inlineStr">
        <is>
          <t>1,10% du Orge collecté donne des Issues d'orge</t>
        </is>
      </c>
      <c r="J138" s="2114" t="inlineStr">
        <is>
          <t>FranceAgriMer</t>
        </is>
      </c>
      <c r="K138" s="2114" t="inlineStr"/>
      <c r="L138" s="2114" t="inlineStr"/>
      <c r="M138" s="2114" t="inlineStr"/>
      <c r="N138" s="2114" t="inlineStr"/>
      <c r="O138" s="2114" t="inlineStr"/>
    </row>
    <row r="139">
      <c r="A139" s="2086" t="inlineStr">
        <is>
          <t>71</t>
        </is>
      </c>
      <c r="B139" s="2086" t="inlineStr">
        <is>
          <t>OS - Orge</t>
        </is>
      </c>
      <c r="C139" s="2086" t="inlineStr">
        <is>
          <t>Orge collecté</t>
        </is>
      </c>
      <c r="D139" s="2086" t="n">
        <v>0.011</v>
      </c>
      <c r="E139" s="2086" t="inlineStr"/>
      <c r="F139" s="2086" t="inlineStr"/>
      <c r="G139" s="2086" t="inlineStr"/>
      <c r="H139" s="2086" t="inlineStr"/>
      <c r="I139" s="2086" t="inlineStr"/>
      <c r="J139" s="2086" t="inlineStr"/>
      <c r="K139" s="2086" t="inlineStr"/>
      <c r="L139" s="2086" t="inlineStr"/>
      <c r="M139" s="2086" t="inlineStr"/>
      <c r="N139" s="2086" t="inlineStr"/>
      <c r="O139" s="2086" t="inlineStr"/>
    </row>
    <row r="140">
      <c r="A140" s="2114" t="inlineStr">
        <is>
          <t>72</t>
        </is>
      </c>
      <c r="B140" s="2114" t="inlineStr">
        <is>
          <t>OS - Seigle</t>
        </is>
      </c>
      <c r="C140" s="2114" t="inlineStr">
        <is>
          <t>Issues de seigle</t>
        </is>
      </c>
      <c r="D140" s="2114" t="n">
        <v>-1</v>
      </c>
      <c r="E140" s="2114" t="inlineStr"/>
      <c r="F140" s="2114" t="inlineStr"/>
      <c r="G140" s="2114" t="inlineStr"/>
      <c r="H140" s="2114" t="inlineStr"/>
      <c r="I140" s="2114" t="inlineStr">
        <is>
          <t>0,50% du Seigle collecté donne des Issues de seigle</t>
        </is>
      </c>
      <c r="J140" s="2114" t="inlineStr">
        <is>
          <t>FranceAgriMer</t>
        </is>
      </c>
      <c r="K140" s="2114" t="inlineStr"/>
      <c r="L140" s="2114" t="inlineStr"/>
      <c r="M140" s="2114" t="inlineStr"/>
      <c r="N140" s="2114" t="inlineStr"/>
      <c r="O140" s="2114" t="inlineStr"/>
    </row>
    <row r="141">
      <c r="A141" s="2086" t="inlineStr">
        <is>
          <t>72</t>
        </is>
      </c>
      <c r="B141" s="2086" t="inlineStr">
        <is>
          <t>OS - Seigle</t>
        </is>
      </c>
      <c r="C141" s="2086" t="inlineStr">
        <is>
          <t>Seigle collecté</t>
        </is>
      </c>
      <c r="D141" s="2086" t="n">
        <v>0.005</v>
      </c>
      <c r="E141" s="2086" t="inlineStr"/>
      <c r="F141" s="2086" t="inlineStr"/>
      <c r="G141" s="2086" t="inlineStr"/>
      <c r="H141" s="2086" t="inlineStr"/>
      <c r="I141" s="2086" t="inlineStr"/>
      <c r="J141" s="2086" t="inlineStr"/>
      <c r="K141" s="2086" t="inlineStr"/>
      <c r="L141" s="2086" t="inlineStr"/>
      <c r="M141" s="2086" t="inlineStr"/>
      <c r="N141" s="2086" t="inlineStr"/>
      <c r="O141" s="2086" t="inlineStr"/>
    </row>
    <row r="142">
      <c r="A142" s="2114" t="inlineStr">
        <is>
          <t>73</t>
        </is>
      </c>
      <c r="B142" s="2114" t="inlineStr">
        <is>
          <t>OS - Avoine</t>
        </is>
      </c>
      <c r="C142" s="2114" t="inlineStr">
        <is>
          <t>Issues d'avoine</t>
        </is>
      </c>
      <c r="D142" s="2114" t="n">
        <v>-1</v>
      </c>
      <c r="E142" s="2114" t="inlineStr"/>
      <c r="F142" s="2114" t="inlineStr"/>
      <c r="G142" s="2114" t="inlineStr"/>
      <c r="H142" s="2114" t="inlineStr"/>
      <c r="I142" s="2114" t="inlineStr">
        <is>
          <t>0,50% du Avoine collecté donne des Issues d'avoine</t>
        </is>
      </c>
      <c r="J142" s="2114" t="inlineStr">
        <is>
          <t>FranceAgriMer</t>
        </is>
      </c>
      <c r="K142" s="2114" t="inlineStr"/>
      <c r="L142" s="2114" t="inlineStr"/>
      <c r="M142" s="2114" t="inlineStr"/>
      <c r="N142" s="2114" t="inlineStr"/>
      <c r="O142" s="2114" t="inlineStr"/>
    </row>
    <row r="143">
      <c r="A143" s="2086" t="inlineStr">
        <is>
          <t>73</t>
        </is>
      </c>
      <c r="B143" s="2086" t="inlineStr">
        <is>
          <t>OS - Avoine</t>
        </is>
      </c>
      <c r="C143" s="2086" t="inlineStr">
        <is>
          <t>Avoine collecté</t>
        </is>
      </c>
      <c r="D143" s="2086" t="n">
        <v>0.005</v>
      </c>
      <c r="E143" s="2086" t="inlineStr"/>
      <c r="F143" s="2086" t="inlineStr"/>
      <c r="G143" s="2086" t="inlineStr"/>
      <c r="H143" s="2086" t="inlineStr"/>
      <c r="I143" s="2086" t="inlineStr"/>
      <c r="J143" s="2086" t="inlineStr"/>
      <c r="K143" s="2086" t="inlineStr"/>
      <c r="L143" s="2086" t="inlineStr"/>
      <c r="M143" s="2086" t="inlineStr"/>
      <c r="N143" s="2086" t="inlineStr"/>
      <c r="O143" s="2086" t="inlineStr"/>
    </row>
    <row r="144">
      <c r="A144" s="2114" t="inlineStr">
        <is>
          <t>74</t>
        </is>
      </c>
      <c r="B144" s="2114" t="inlineStr">
        <is>
          <t>OS - Sorgho-grain</t>
        </is>
      </c>
      <c r="C144" s="2114" t="inlineStr">
        <is>
          <t>Issues de sorgho-grain</t>
        </is>
      </c>
      <c r="D144" s="2114" t="n">
        <v>-1</v>
      </c>
      <c r="E144" s="2114" t="inlineStr"/>
      <c r="F144" s="2114" t="inlineStr"/>
      <c r="G144" s="2114" t="inlineStr"/>
      <c r="H144" s="2114" t="inlineStr"/>
      <c r="I144" s="2114" t="inlineStr">
        <is>
          <t>0,50% du Sorgho-grain collecté donne des Issues de sorgho-grain</t>
        </is>
      </c>
      <c r="J144" s="2114" t="inlineStr">
        <is>
          <t>FranceAgriMer</t>
        </is>
      </c>
      <c r="K144" s="2114" t="inlineStr"/>
      <c r="L144" s="2114" t="inlineStr"/>
      <c r="M144" s="2114" t="inlineStr"/>
      <c r="N144" s="2114" t="inlineStr"/>
      <c r="O144" s="2114" t="inlineStr"/>
    </row>
    <row r="145">
      <c r="A145" s="2086" t="inlineStr">
        <is>
          <t>74</t>
        </is>
      </c>
      <c r="B145" s="2086" t="inlineStr">
        <is>
          <t>OS - Sorgho-grain</t>
        </is>
      </c>
      <c r="C145" s="2086" t="inlineStr">
        <is>
          <t>Sorgho-grain collecté</t>
        </is>
      </c>
      <c r="D145" s="2086" t="n">
        <v>0.005</v>
      </c>
      <c r="E145" s="2086" t="inlineStr"/>
      <c r="F145" s="2086" t="inlineStr"/>
      <c r="G145" s="2086" t="inlineStr"/>
      <c r="H145" s="2086" t="inlineStr"/>
      <c r="I145" s="2086" t="inlineStr"/>
      <c r="J145" s="2086" t="inlineStr"/>
      <c r="K145" s="2086" t="inlineStr"/>
      <c r="L145" s="2086" t="inlineStr"/>
      <c r="M145" s="2086" t="inlineStr"/>
      <c r="N145" s="2086" t="inlineStr"/>
      <c r="O145" s="2086" t="inlineStr"/>
    </row>
    <row r="146">
      <c r="A146" s="2114" t="inlineStr">
        <is>
          <t>75</t>
        </is>
      </c>
      <c r="B146" s="2114" t="inlineStr">
        <is>
          <t>OS - Triticale</t>
        </is>
      </c>
      <c r="C146" s="2114" t="inlineStr">
        <is>
          <t>Issues de triticale</t>
        </is>
      </c>
      <c r="D146" s="2114" t="n">
        <v>-1</v>
      </c>
      <c r="E146" s="2114" t="inlineStr"/>
      <c r="F146" s="2114" t="inlineStr"/>
      <c r="G146" s="2114" t="inlineStr"/>
      <c r="H146" s="2114" t="inlineStr"/>
      <c r="I146" s="2114" t="inlineStr">
        <is>
          <t>0,50% du Triticale collecté donne des Issues de triticale</t>
        </is>
      </c>
      <c r="J146" s="2114" t="inlineStr">
        <is>
          <t>FranceAgriMer</t>
        </is>
      </c>
      <c r="K146" s="2114" t="inlineStr"/>
      <c r="L146" s="2114" t="inlineStr"/>
      <c r="M146" s="2114" t="inlineStr"/>
      <c r="N146" s="2114" t="inlineStr"/>
      <c r="O146" s="2114" t="inlineStr"/>
    </row>
    <row r="147">
      <c r="A147" s="2086" t="inlineStr">
        <is>
          <t>75</t>
        </is>
      </c>
      <c r="B147" s="2086" t="inlineStr">
        <is>
          <t>OS - Triticale</t>
        </is>
      </c>
      <c r="C147" s="2086" t="inlineStr">
        <is>
          <t>Triticale collecté</t>
        </is>
      </c>
      <c r="D147" s="2086" t="n">
        <v>0.005</v>
      </c>
      <c r="E147" s="2086" t="inlineStr"/>
      <c r="F147" s="2086" t="inlineStr"/>
      <c r="G147" s="2086" t="inlineStr"/>
      <c r="H147" s="2086" t="inlineStr"/>
      <c r="I147" s="2086" t="inlineStr"/>
      <c r="J147" s="2086" t="inlineStr"/>
      <c r="K147" s="2086" t="inlineStr"/>
      <c r="L147" s="2086" t="inlineStr"/>
      <c r="M147" s="2086" t="inlineStr"/>
      <c r="N147" s="2086" t="inlineStr"/>
      <c r="O147" s="2086" t="inlineStr"/>
    </row>
    <row r="148">
      <c r="A148" s="2114" t="inlineStr">
        <is>
          <t>76</t>
        </is>
      </c>
      <c r="B148" s="2114" t="inlineStr">
        <is>
          <t>OS - Millet</t>
        </is>
      </c>
      <c r="C148" s="2114" t="inlineStr">
        <is>
          <t>Issues de millet</t>
        </is>
      </c>
      <c r="D148" s="2114" t="n">
        <v>-1</v>
      </c>
      <c r="E148" s="2114" t="inlineStr"/>
      <c r="F148" s="2114" t="inlineStr"/>
      <c r="G148" s="2114" t="inlineStr"/>
      <c r="H148" s="2114" t="inlineStr"/>
      <c r="I148" s="2114" t="inlineStr">
        <is>
          <t>0,50% du Millet collecté donne des Issues de millet</t>
        </is>
      </c>
      <c r="J148" s="2114" t="inlineStr">
        <is>
          <t>FranceAgriMer</t>
        </is>
      </c>
      <c r="K148" s="2114" t="inlineStr"/>
      <c r="L148" s="2114" t="inlineStr"/>
      <c r="M148" s="2114" t="inlineStr"/>
      <c r="N148" s="2114" t="inlineStr"/>
      <c r="O148" s="2114" t="inlineStr"/>
    </row>
    <row r="149">
      <c r="A149" s="2086" t="inlineStr">
        <is>
          <t>76</t>
        </is>
      </c>
      <c r="B149" s="2086" t="inlineStr">
        <is>
          <t>OS - Millet</t>
        </is>
      </c>
      <c r="C149" s="2086" t="inlineStr">
        <is>
          <t>Millet collecté</t>
        </is>
      </c>
      <c r="D149" s="2086" t="n">
        <v>0.005</v>
      </c>
      <c r="E149" s="2086" t="inlineStr"/>
      <c r="F149" s="2086" t="inlineStr"/>
      <c r="G149" s="2086" t="inlineStr"/>
      <c r="H149" s="2086" t="inlineStr"/>
      <c r="I149" s="2086" t="inlineStr"/>
      <c r="J149" s="2086" t="inlineStr"/>
      <c r="K149" s="2086" t="inlineStr"/>
      <c r="L149" s="2086" t="inlineStr"/>
      <c r="M149" s="2086" t="inlineStr"/>
      <c r="N149" s="2086" t="inlineStr"/>
      <c r="O149" s="2086" t="inlineStr"/>
    </row>
    <row r="150">
      <c r="A150" s="2114" t="inlineStr">
        <is>
          <t>77</t>
        </is>
      </c>
      <c r="B150" s="2114" t="inlineStr">
        <is>
          <t>OS - Sarrasin</t>
        </is>
      </c>
      <c r="C150" s="2114" t="inlineStr">
        <is>
          <t>Issues de sarrasin</t>
        </is>
      </c>
      <c r="D150" s="2114" t="n">
        <v>-1</v>
      </c>
      <c r="E150" s="2114" t="inlineStr"/>
      <c r="F150" s="2114" t="inlineStr"/>
      <c r="G150" s="2114" t="inlineStr"/>
      <c r="H150" s="2114" t="inlineStr"/>
      <c r="I150" s="2114" t="inlineStr">
        <is>
          <t>0,50% du Sarrasin collecté donne des Issues de sarrasin</t>
        </is>
      </c>
      <c r="J150" s="2114" t="inlineStr">
        <is>
          <t>FranceAgriMer</t>
        </is>
      </c>
      <c r="K150" s="2114" t="inlineStr"/>
      <c r="L150" s="2114" t="inlineStr"/>
      <c r="M150" s="2114" t="inlineStr"/>
      <c r="N150" s="2114" t="inlineStr"/>
      <c r="O150" s="2114" t="inlineStr"/>
    </row>
    <row r="151">
      <c r="A151" s="2086" t="inlineStr">
        <is>
          <t>77</t>
        </is>
      </c>
      <c r="B151" s="2086" t="inlineStr">
        <is>
          <t>OS - Sarrasin</t>
        </is>
      </c>
      <c r="C151" s="2086" t="inlineStr">
        <is>
          <t>Sarrasin collecté</t>
        </is>
      </c>
      <c r="D151" s="2086" t="n">
        <v>0.005</v>
      </c>
      <c r="E151" s="2086" t="inlineStr"/>
      <c r="F151" s="2086" t="inlineStr"/>
      <c r="G151" s="2086" t="inlineStr"/>
      <c r="H151" s="2086" t="inlineStr"/>
      <c r="I151" s="2086" t="inlineStr"/>
      <c r="J151" s="2086" t="inlineStr"/>
      <c r="K151" s="2086" t="inlineStr"/>
      <c r="L151" s="2086" t="inlineStr"/>
      <c r="M151" s="2086" t="inlineStr"/>
      <c r="N151" s="2086" t="inlineStr"/>
      <c r="O151" s="2086" t="inlineStr"/>
    </row>
    <row r="152">
      <c r="A152" s="2114" t="inlineStr">
        <is>
          <t>78</t>
        </is>
      </c>
      <c r="B152" s="2114" t="inlineStr">
        <is>
          <t>OS - Alpiste</t>
        </is>
      </c>
      <c r="C152" s="2114" t="inlineStr">
        <is>
          <t>Issues d'alpiste</t>
        </is>
      </c>
      <c r="D152" s="2114" t="n">
        <v>-1</v>
      </c>
      <c r="E152" s="2114" t="inlineStr"/>
      <c r="F152" s="2114" t="inlineStr"/>
      <c r="G152" s="2114" t="inlineStr"/>
      <c r="H152" s="2114" t="inlineStr"/>
      <c r="I152" s="2114" t="inlineStr">
        <is>
          <t>0,50% du Alpiste collecté donne des Issues d'alpiste</t>
        </is>
      </c>
      <c r="J152" s="2114" t="inlineStr">
        <is>
          <t>FranceAgriMer</t>
        </is>
      </c>
      <c r="K152" s="2114" t="inlineStr"/>
      <c r="L152" s="2114" t="inlineStr"/>
      <c r="M152" s="2114" t="inlineStr"/>
      <c r="N152" s="2114" t="inlineStr"/>
      <c r="O152" s="2114" t="inlineStr"/>
    </row>
    <row r="153">
      <c r="A153" s="2086" t="inlineStr">
        <is>
          <t>78</t>
        </is>
      </c>
      <c r="B153" s="2086" t="inlineStr">
        <is>
          <t>OS - Alpiste</t>
        </is>
      </c>
      <c r="C153" s="2086" t="inlineStr">
        <is>
          <t>Alpiste collecté</t>
        </is>
      </c>
      <c r="D153" s="2086" t="n">
        <v>0.005</v>
      </c>
      <c r="E153" s="2086" t="inlineStr"/>
      <c r="F153" s="2086" t="inlineStr"/>
      <c r="G153" s="2086" t="inlineStr"/>
      <c r="H153" s="2086" t="inlineStr"/>
      <c r="I153" s="2086" t="inlineStr"/>
      <c r="J153" s="2086" t="inlineStr"/>
      <c r="K153" s="2086" t="inlineStr"/>
      <c r="L153" s="2086" t="inlineStr"/>
      <c r="M153" s="2086" t="inlineStr"/>
      <c r="N153" s="2086" t="inlineStr"/>
      <c r="O153" s="2086" t="inlineStr"/>
    </row>
    <row r="154">
      <c r="A154" s="2114" t="inlineStr">
        <is>
          <t>79</t>
        </is>
      </c>
      <c r="B154" s="2114" t="inlineStr">
        <is>
          <t>OS - Epeautre</t>
        </is>
      </c>
      <c r="C154" s="2114" t="inlineStr">
        <is>
          <t>Issues d'épeautre</t>
        </is>
      </c>
      <c r="D154" s="2114" t="n">
        <v>-1</v>
      </c>
      <c r="E154" s="2114" t="inlineStr"/>
      <c r="F154" s="2114" t="inlineStr"/>
      <c r="G154" s="2114" t="inlineStr"/>
      <c r="H154" s="2114" t="inlineStr"/>
      <c r="I154" s="2114" t="inlineStr">
        <is>
          <t>0,50% du Epeautre collecté donne des Issues d'épeautre</t>
        </is>
      </c>
      <c r="J154" s="2114" t="inlineStr">
        <is>
          <t>FranceAgriMer</t>
        </is>
      </c>
      <c r="K154" s="2114" t="inlineStr"/>
      <c r="L154" s="2114" t="inlineStr"/>
      <c r="M154" s="2114" t="inlineStr"/>
      <c r="N154" s="2114" t="inlineStr"/>
      <c r="O154" s="2114" t="inlineStr"/>
    </row>
    <row r="155">
      <c r="A155" s="2086" t="inlineStr">
        <is>
          <t>79</t>
        </is>
      </c>
      <c r="B155" s="2086" t="inlineStr">
        <is>
          <t>OS - Epeautre</t>
        </is>
      </c>
      <c r="C155" s="2086" t="inlineStr">
        <is>
          <t>Epeautre collecté</t>
        </is>
      </c>
      <c r="D155" s="2086" t="n">
        <v>0.005</v>
      </c>
      <c r="E155" s="2086" t="inlineStr"/>
      <c r="F155" s="2086" t="inlineStr"/>
      <c r="G155" s="2086" t="inlineStr"/>
      <c r="H155" s="2086" t="inlineStr"/>
      <c r="I155" s="2086" t="inlineStr"/>
      <c r="J155" s="2086" t="inlineStr"/>
      <c r="K155" s="2086" t="inlineStr"/>
      <c r="L155" s="2086" t="inlineStr"/>
      <c r="M155" s="2086" t="inlineStr"/>
      <c r="N155" s="2086" t="inlineStr"/>
      <c r="O155" s="2086" t="inlineStr"/>
    </row>
    <row r="156">
      <c r="A156" s="2114" t="inlineStr">
        <is>
          <t>80</t>
        </is>
      </c>
      <c r="B156" s="2114" t="inlineStr">
        <is>
          <t>OS - Méteil</t>
        </is>
      </c>
      <c r="C156" s="2114" t="inlineStr">
        <is>
          <t>Issues de méteil</t>
        </is>
      </c>
      <c r="D156" s="2114" t="n">
        <v>-1</v>
      </c>
      <c r="E156" s="2114" t="inlineStr"/>
      <c r="F156" s="2114" t="inlineStr"/>
      <c r="G156" s="2114" t="inlineStr"/>
      <c r="H156" s="2114" t="inlineStr"/>
      <c r="I156" s="2114" t="inlineStr">
        <is>
          <t>0,50% du Méteil collecté donne des Issues de méteil</t>
        </is>
      </c>
      <c r="J156" s="2114" t="inlineStr">
        <is>
          <t>FranceAgriMer</t>
        </is>
      </c>
      <c r="K156" s="2114" t="inlineStr"/>
      <c r="L156" s="2114" t="inlineStr"/>
      <c r="M156" s="2114" t="inlineStr"/>
      <c r="N156" s="2114" t="inlineStr"/>
      <c r="O156" s="2114" t="inlineStr"/>
    </row>
    <row r="157">
      <c r="A157" s="2086" t="inlineStr">
        <is>
          <t>80</t>
        </is>
      </c>
      <c r="B157" s="2086" t="inlineStr">
        <is>
          <t>OS - Méteil</t>
        </is>
      </c>
      <c r="C157" s="2086" t="inlineStr">
        <is>
          <t>Méteil collecté</t>
        </is>
      </c>
      <c r="D157" s="2086" t="n">
        <v>0.005</v>
      </c>
      <c r="E157" s="2086" t="inlineStr"/>
      <c r="F157" s="2086" t="inlineStr"/>
      <c r="G157" s="2086" t="inlineStr"/>
      <c r="H157" s="2086" t="inlineStr"/>
      <c r="I157" s="2086" t="inlineStr"/>
      <c r="J157" s="2086" t="inlineStr"/>
      <c r="K157" s="2086" t="inlineStr"/>
      <c r="L157" s="2086" t="inlineStr"/>
      <c r="M157" s="2086" t="inlineStr"/>
      <c r="N157" s="2086" t="inlineStr"/>
      <c r="O157" s="2086" t="inlineStr"/>
    </row>
    <row r="158">
      <c r="A158" s="2114" t="inlineStr">
        <is>
          <t>81</t>
        </is>
      </c>
      <c r="B158" s="2114" t="inlineStr">
        <is>
          <t>OS - Autres céréales, autres</t>
        </is>
      </c>
      <c r="C158" s="2114" t="inlineStr">
        <is>
          <t>Issues de fonio</t>
        </is>
      </c>
      <c r="D158" s="2114" t="n">
        <v>-1</v>
      </c>
      <c r="E158" s="2114" t="inlineStr"/>
      <c r="F158" s="2114" t="inlineStr"/>
      <c r="G158" s="2114" t="inlineStr"/>
      <c r="H158" s="2114" t="inlineStr"/>
      <c r="I158" s="2114" t="inlineStr">
        <is>
          <t>0,50% du Fonio collecté donne des Issues de fonio</t>
        </is>
      </c>
      <c r="J158" s="2114" t="inlineStr">
        <is>
          <t>FranceAgriMer</t>
        </is>
      </c>
      <c r="K158" s="2114" t="inlineStr"/>
      <c r="L158" s="2114" t="inlineStr"/>
      <c r="M158" s="2114" t="inlineStr"/>
      <c r="N158" s="2114" t="inlineStr"/>
      <c r="O158" s="2114" t="inlineStr"/>
    </row>
    <row r="159">
      <c r="A159" s="2086" t="inlineStr">
        <is>
          <t>81</t>
        </is>
      </c>
      <c r="B159" s="2086" t="inlineStr">
        <is>
          <t>OS - Autres céréales, autres</t>
        </is>
      </c>
      <c r="C159" s="2086" t="inlineStr">
        <is>
          <t>Fonio collecté</t>
        </is>
      </c>
      <c r="D159" s="2086" t="n">
        <v>0.005</v>
      </c>
      <c r="E159" s="2086" t="inlineStr"/>
      <c r="F159" s="2086" t="inlineStr"/>
      <c r="G159" s="2086" t="inlineStr"/>
      <c r="H159" s="2086" t="inlineStr"/>
      <c r="I159" s="2086" t="inlineStr"/>
      <c r="J159" s="2086" t="inlineStr"/>
      <c r="K159" s="2086" t="inlineStr"/>
      <c r="L159" s="2086" t="inlineStr"/>
      <c r="M159" s="2086" t="inlineStr"/>
      <c r="N159" s="2086" t="inlineStr"/>
      <c r="O159" s="2086" t="inlineStr"/>
    </row>
    <row r="160">
      <c r="A160" s="2114" t="inlineStr">
        <is>
          <t>82</t>
        </is>
      </c>
      <c r="B160" s="2114" t="inlineStr">
        <is>
          <t>OS - Autres céréales, autres</t>
        </is>
      </c>
      <c r="C160" s="2114" t="inlineStr">
        <is>
          <t>Issues de quinoa</t>
        </is>
      </c>
      <c r="D160" s="2114" t="n">
        <v>-1</v>
      </c>
      <c r="E160" s="2114" t="inlineStr"/>
      <c r="F160" s="2114" t="inlineStr"/>
      <c r="G160" s="2114" t="inlineStr"/>
      <c r="H160" s="2114" t="inlineStr"/>
      <c r="I160" s="2114" t="inlineStr">
        <is>
          <t>0,50% du Quinoa collecté donne des Issues de quinoa</t>
        </is>
      </c>
      <c r="J160" s="2114" t="inlineStr">
        <is>
          <t>FranceAgriMer</t>
        </is>
      </c>
      <c r="K160" s="2114" t="inlineStr"/>
      <c r="L160" s="2114" t="inlineStr"/>
      <c r="M160" s="2114" t="inlineStr"/>
      <c r="N160" s="2114" t="inlineStr"/>
      <c r="O160" s="2114" t="inlineStr"/>
    </row>
    <row r="161">
      <c r="A161" s="2086" t="inlineStr">
        <is>
          <t>82</t>
        </is>
      </c>
      <c r="B161" s="2086" t="inlineStr">
        <is>
          <t>OS - Autres céréales, autres</t>
        </is>
      </c>
      <c r="C161" s="2086" t="inlineStr">
        <is>
          <t>Quinoa collecté</t>
        </is>
      </c>
      <c r="D161" s="2086" t="n">
        <v>0.005</v>
      </c>
      <c r="E161" s="2086" t="inlineStr"/>
      <c r="F161" s="2086" t="inlineStr"/>
      <c r="G161" s="2086" t="inlineStr"/>
      <c r="H161" s="2086" t="inlineStr"/>
      <c r="I161" s="2086" t="inlineStr"/>
      <c r="J161" s="2086" t="inlineStr"/>
      <c r="K161" s="2086" t="inlineStr"/>
      <c r="L161" s="2086" t="inlineStr"/>
      <c r="M161" s="2086" t="inlineStr"/>
      <c r="N161" s="2086" t="inlineStr"/>
      <c r="O161" s="2086" t="inlineStr"/>
    </row>
    <row r="162">
      <c r="A162" s="2114" t="inlineStr">
        <is>
          <t>83</t>
        </is>
      </c>
      <c r="B162" s="2114" t="inlineStr">
        <is>
          <t>OS - Autres céréales, autres</t>
        </is>
      </c>
      <c r="C162" s="2114" t="inlineStr">
        <is>
          <t>Issues d'autres céréales</t>
        </is>
      </c>
      <c r="D162" s="2114" t="n">
        <v>-1</v>
      </c>
      <c r="E162" s="2114" t="inlineStr"/>
      <c r="F162" s="2114" t="inlineStr"/>
      <c r="G162" s="2114" t="inlineStr"/>
      <c r="H162" s="2114" t="inlineStr"/>
      <c r="I162" s="2114" t="inlineStr">
        <is>
          <t>0,50% du Autres céréales collectées donne des Issues d'autres céréales</t>
        </is>
      </c>
      <c r="J162" s="2114" t="inlineStr">
        <is>
          <t>FranceAgriMer</t>
        </is>
      </c>
      <c r="K162" s="2114" t="inlineStr"/>
      <c r="L162" s="2114" t="inlineStr"/>
      <c r="M162" s="2114" t="inlineStr"/>
      <c r="N162" s="2114" t="inlineStr"/>
      <c r="O162" s="2114" t="inlineStr"/>
    </row>
    <row r="163">
      <c r="A163" s="2086" t="inlineStr">
        <is>
          <t>83</t>
        </is>
      </c>
      <c r="B163" s="2086" t="inlineStr">
        <is>
          <t>OS - Autres céréales, autres</t>
        </is>
      </c>
      <c r="C163" s="2086" t="inlineStr">
        <is>
          <t>Autres céréales collectées</t>
        </is>
      </c>
      <c r="D163" s="2086" t="n">
        <v>0.005</v>
      </c>
      <c r="E163" s="2086" t="inlineStr"/>
      <c r="F163" s="2086" t="inlineStr"/>
      <c r="G163" s="2086" t="inlineStr"/>
      <c r="H163" s="2086" t="inlineStr"/>
      <c r="I163" s="2086" t="inlineStr"/>
      <c r="J163" s="2086" t="inlineStr"/>
      <c r="K163" s="2086" t="inlineStr"/>
      <c r="L163" s="2086" t="inlineStr"/>
      <c r="M163" s="2086" t="inlineStr"/>
      <c r="N163" s="2086" t="inlineStr"/>
      <c r="O163" s="2086" t="inlineStr"/>
    </row>
    <row r="164">
      <c r="A164" s="2114" t="inlineStr">
        <is>
          <t>84</t>
        </is>
      </c>
      <c r="B164" s="2114" t="inlineStr">
        <is>
          <t>OS - Mélanges de céréales (hors méteil)</t>
        </is>
      </c>
      <c r="C164" s="2114" t="inlineStr">
        <is>
          <t>Issues de mélanges de céréales (hors méteil)</t>
        </is>
      </c>
      <c r="D164" s="2114" t="n">
        <v>-1</v>
      </c>
      <c r="E164" s="2114" t="inlineStr"/>
      <c r="F164" s="2114" t="inlineStr"/>
      <c r="G164" s="2114" t="inlineStr"/>
      <c r="H164" s="2114" t="inlineStr"/>
      <c r="I164" s="2114" t="inlineStr">
        <is>
          <t>0,50% du Mélanges de céréales (hors méteil) collectés donne des Issues de mélanges de céréales (hors méteil)</t>
        </is>
      </c>
      <c r="J164" s="2114" t="inlineStr">
        <is>
          <t>FranceAgriMer</t>
        </is>
      </c>
      <c r="K164" s="2114" t="inlineStr"/>
      <c r="L164" s="2114" t="inlineStr"/>
      <c r="M164" s="2114" t="inlineStr"/>
      <c r="N164" s="2114" t="inlineStr"/>
      <c r="O164" s="2114" t="inlineStr"/>
    </row>
    <row r="165">
      <c r="A165" s="2086" t="inlineStr">
        <is>
          <t>84</t>
        </is>
      </c>
      <c r="B165" s="2086" t="inlineStr">
        <is>
          <t>OS - Mélanges de céréales (hors méteil)</t>
        </is>
      </c>
      <c r="C165" s="2086" t="inlineStr">
        <is>
          <t>Mélanges de céréales (hors méteil) collectés</t>
        </is>
      </c>
      <c r="D165" s="2086" t="n">
        <v>0.005</v>
      </c>
      <c r="E165" s="2086" t="inlineStr"/>
      <c r="F165" s="2086" t="inlineStr"/>
      <c r="G165" s="2086" t="inlineStr"/>
      <c r="H165" s="2086" t="inlineStr"/>
      <c r="I165" s="2086" t="inlineStr"/>
      <c r="J165" s="2086" t="inlineStr"/>
      <c r="K165" s="2086" t="inlineStr"/>
      <c r="L165" s="2086" t="inlineStr"/>
      <c r="M165" s="2086" t="inlineStr"/>
      <c r="N165" s="2086" t="inlineStr"/>
      <c r="O165" s="2086" t="inlineStr"/>
    </row>
    <row r="166">
      <c r="A166" s="2114" t="inlineStr">
        <is>
          <t>85</t>
        </is>
      </c>
      <c r="B166" s="2114" t="inlineStr">
        <is>
          <t>OS - Riz</t>
        </is>
      </c>
      <c r="C166" s="2114" t="inlineStr">
        <is>
          <t>Issues de riz</t>
        </is>
      </c>
      <c r="D166" s="2114" t="n">
        <v>-1</v>
      </c>
      <c r="E166" s="2114" t="inlineStr"/>
      <c r="F166" s="2114" t="inlineStr"/>
      <c r="G166" s="2114" t="inlineStr"/>
      <c r="H166" s="2114" t="inlineStr"/>
      <c r="I166" s="2114" t="inlineStr">
        <is>
          <t>0,50% du Riz collecté donne des Issues de riz</t>
        </is>
      </c>
      <c r="J166" s="2114" t="inlineStr">
        <is>
          <t>FranceAgriMer</t>
        </is>
      </c>
      <c r="K166" s="2114" t="inlineStr"/>
      <c r="L166" s="2114" t="inlineStr"/>
      <c r="M166" s="2114" t="inlineStr"/>
      <c r="N166" s="2114" t="inlineStr"/>
      <c r="O166" s="2114" t="inlineStr"/>
    </row>
    <row r="167">
      <c r="A167" s="2086" t="inlineStr">
        <is>
          <t>85</t>
        </is>
      </c>
      <c r="B167" s="2086" t="inlineStr">
        <is>
          <t>OS - Riz</t>
        </is>
      </c>
      <c r="C167" s="2086" t="inlineStr">
        <is>
          <t>Riz collecté</t>
        </is>
      </c>
      <c r="D167" s="2086" t="n">
        <v>0.005</v>
      </c>
      <c r="E167" s="2086" t="inlineStr"/>
      <c r="F167" s="2086" t="inlineStr"/>
      <c r="G167" s="2086" t="inlineStr"/>
      <c r="H167" s="2086" t="inlineStr"/>
      <c r="I167" s="2086" t="inlineStr"/>
      <c r="J167" s="2086" t="inlineStr"/>
      <c r="K167" s="2086" t="inlineStr"/>
      <c r="L167" s="2086" t="inlineStr"/>
      <c r="M167" s="2086" t="inlineStr"/>
      <c r="N167" s="2086" t="inlineStr"/>
      <c r="O167" s="2086" t="inlineStr"/>
    </row>
    <row r="168">
      <c r="A168" s="2114" t="inlineStr">
        <is>
          <t>86</t>
        </is>
      </c>
      <c r="B168" s="2114" t="inlineStr">
        <is>
          <t>OS - Blé dur</t>
        </is>
      </c>
      <c r="C168" s="2114" t="inlineStr">
        <is>
          <t>Issues de blé dur</t>
        </is>
      </c>
      <c r="D168" s="2114" t="n">
        <v>0.5639999999999999</v>
      </c>
      <c r="E168" s="2114" t="inlineStr"/>
      <c r="F168" s="2114" t="inlineStr"/>
      <c r="G168" s="2114" t="inlineStr"/>
      <c r="H168" s="2114" t="inlineStr"/>
      <c r="I168" s="2114" t="inlineStr">
        <is>
          <t>56,40% des Issues de blé dur sont valorisées en Alimentation animale rente (EA) (hors FAB)</t>
        </is>
      </c>
      <c r="J168" s="2114" t="inlineStr">
        <is>
          <t>FranceAgriMer</t>
        </is>
      </c>
      <c r="K168" s="2114" t="inlineStr"/>
      <c r="L168" s="2114" t="inlineStr"/>
      <c r="M168" s="2114" t="inlineStr"/>
      <c r="N168" s="2114" t="inlineStr"/>
      <c r="O168" s="2114" t="inlineStr">
        <is>
          <t>Débouchés des issues de silo</t>
        </is>
      </c>
    </row>
    <row r="169">
      <c r="A169" s="2086" t="inlineStr">
        <is>
          <t>86</t>
        </is>
      </c>
      <c r="B169" s="2086" t="inlineStr">
        <is>
          <t>Issues de blé dur</t>
        </is>
      </c>
      <c r="C169" s="2086" t="inlineStr">
        <is>
          <t>Alimentation animale rente (EA) (hors FAB)</t>
        </is>
      </c>
      <c r="D169" s="2086" t="n">
        <v>-1</v>
      </c>
      <c r="E169" s="2086" t="inlineStr"/>
      <c r="F169" s="2086" t="inlineStr"/>
      <c r="G169" s="2086" t="inlineStr"/>
      <c r="H169" s="2086" t="inlineStr"/>
      <c r="I169" s="2086" t="inlineStr"/>
      <c r="J169" s="2086" t="inlineStr"/>
      <c r="K169" s="2086" t="inlineStr"/>
      <c r="L169" s="2086" t="inlineStr"/>
      <c r="M169" s="2086" t="inlineStr"/>
      <c r="N169" s="2086" t="inlineStr"/>
      <c r="O169" s="2086" t="inlineStr"/>
    </row>
    <row r="170">
      <c r="A170" s="2114" t="inlineStr">
        <is>
          <t>87</t>
        </is>
      </c>
      <c r="B170" s="2114" t="inlineStr">
        <is>
          <t>OS - Blé tendre</t>
        </is>
      </c>
      <c r="C170" s="2114" t="inlineStr">
        <is>
          <t>Issues de blé tendre</t>
        </is>
      </c>
      <c r="D170" s="2114" t="n">
        <v>0.5639999999999999</v>
      </c>
      <c r="E170" s="2114" t="inlineStr"/>
      <c r="F170" s="2114" t="inlineStr"/>
      <c r="G170" s="2114" t="inlineStr"/>
      <c r="H170" s="2114" t="inlineStr"/>
      <c r="I170" s="2114" t="inlineStr">
        <is>
          <t>56,40% des Issues de blé tendre sont valorisées en Alimentation animale rente (EA) (hors FAB)</t>
        </is>
      </c>
      <c r="J170" s="2114" t="inlineStr">
        <is>
          <t>FranceAgriMer</t>
        </is>
      </c>
      <c r="K170" s="2114" t="inlineStr"/>
      <c r="L170" s="2114" t="inlineStr"/>
      <c r="M170" s="2114" t="inlineStr"/>
      <c r="N170" s="2114" t="inlineStr"/>
      <c r="O170" s="2114" t="inlineStr"/>
    </row>
    <row r="171">
      <c r="A171" s="2086" t="inlineStr">
        <is>
          <t>87</t>
        </is>
      </c>
      <c r="B171" s="2086" t="inlineStr">
        <is>
          <t>Issues de blé tendre</t>
        </is>
      </c>
      <c r="C171" s="2086" t="inlineStr">
        <is>
          <t>Alimentation animale rente (EA) (hors FAB)</t>
        </is>
      </c>
      <c r="D171" s="2086" t="n">
        <v>-1</v>
      </c>
      <c r="E171" s="2086" t="inlineStr"/>
      <c r="F171" s="2086" t="inlineStr"/>
      <c r="G171" s="2086" t="inlineStr"/>
      <c r="H171" s="2086" t="inlineStr"/>
      <c r="I171" s="2086" t="inlineStr"/>
      <c r="J171" s="2086" t="inlineStr"/>
      <c r="K171" s="2086" t="inlineStr"/>
      <c r="L171" s="2086" t="inlineStr"/>
      <c r="M171" s="2086" t="inlineStr"/>
      <c r="N171" s="2086" t="inlineStr"/>
      <c r="O171" s="2086" t="inlineStr"/>
    </row>
    <row r="172">
      <c r="A172" s="2114" t="inlineStr">
        <is>
          <t>88</t>
        </is>
      </c>
      <c r="B172" s="2114" t="inlineStr">
        <is>
          <t>OS - Maïs-grain</t>
        </is>
      </c>
      <c r="C172" s="2114" t="inlineStr">
        <is>
          <t>Issues de maïs-grain</t>
        </is>
      </c>
      <c r="D172" s="2114" t="n">
        <v>0.495</v>
      </c>
      <c r="E172" s="2114" t="inlineStr"/>
      <c r="F172" s="2114" t="inlineStr"/>
      <c r="G172" s="2114" t="inlineStr"/>
      <c r="H172" s="2114" t="inlineStr"/>
      <c r="I172" s="2114" t="inlineStr">
        <is>
          <t>49,50% des Issues de maïs-grain sont valorisées en Alimentation animale rente (EA) (hors FAB)</t>
        </is>
      </c>
      <c r="J172" s="2114" t="inlineStr">
        <is>
          <t>FranceAgriMer</t>
        </is>
      </c>
      <c r="K172" s="2114" t="inlineStr"/>
      <c r="L172" s="2114" t="inlineStr"/>
      <c r="M172" s="2114" t="inlineStr"/>
      <c r="N172" s="2114" t="inlineStr"/>
      <c r="O172" s="2114" t="inlineStr"/>
    </row>
    <row r="173">
      <c r="A173" s="2086" t="inlineStr">
        <is>
          <t>88</t>
        </is>
      </c>
      <c r="B173" s="2086" t="inlineStr">
        <is>
          <t>Issues de maïs-grain</t>
        </is>
      </c>
      <c r="C173" s="2086" t="inlineStr">
        <is>
          <t>Alimentation animale rente (EA) (hors FAB)</t>
        </is>
      </c>
      <c r="D173" s="2086" t="n">
        <v>-1</v>
      </c>
      <c r="E173" s="2086" t="inlineStr"/>
      <c r="F173" s="2086" t="inlineStr"/>
      <c r="G173" s="2086" t="inlineStr"/>
      <c r="H173" s="2086" t="inlineStr"/>
      <c r="I173" s="2086" t="inlineStr"/>
      <c r="J173" s="2086" t="inlineStr"/>
      <c r="K173" s="2086" t="inlineStr"/>
      <c r="L173" s="2086" t="inlineStr"/>
      <c r="M173" s="2086" t="inlineStr"/>
      <c r="N173" s="2086" t="inlineStr"/>
      <c r="O173" s="2086" t="inlineStr"/>
    </row>
    <row r="174">
      <c r="A174" s="2114" t="inlineStr">
        <is>
          <t>89</t>
        </is>
      </c>
      <c r="B174" s="2114" t="inlineStr">
        <is>
          <t>OS - Orge</t>
        </is>
      </c>
      <c r="C174" s="2114" t="inlineStr">
        <is>
          <t>Issues d'orge</t>
        </is>
      </c>
      <c r="D174" s="2114" t="n">
        <v>0.5639999999999999</v>
      </c>
      <c r="E174" s="2114" t="inlineStr"/>
      <c r="F174" s="2114" t="inlineStr"/>
      <c r="G174" s="2114" t="inlineStr"/>
      <c r="H174" s="2114" t="inlineStr"/>
      <c r="I174" s="2114" t="inlineStr">
        <is>
          <t>56,40% des Issues d'orge sont valorisées en Alimentation animale rente (EA) (hors FAB)</t>
        </is>
      </c>
      <c r="J174" s="2114" t="inlineStr">
        <is>
          <t>FranceAgriMer</t>
        </is>
      </c>
      <c r="K174" s="2114" t="inlineStr"/>
      <c r="L174" s="2114" t="inlineStr"/>
      <c r="M174" s="2114" t="inlineStr"/>
      <c r="N174" s="2114" t="inlineStr"/>
      <c r="O174" s="2114" t="inlineStr"/>
    </row>
    <row r="175">
      <c r="A175" s="2086" t="inlineStr">
        <is>
          <t>89</t>
        </is>
      </c>
      <c r="B175" s="2086" t="inlineStr">
        <is>
          <t>Issues d'orge</t>
        </is>
      </c>
      <c r="C175" s="2086" t="inlineStr">
        <is>
          <t>Alimentation animale rente (EA) (hors FAB)</t>
        </is>
      </c>
      <c r="D175" s="2086" t="n">
        <v>-1</v>
      </c>
      <c r="E175" s="2086" t="inlineStr"/>
      <c r="F175" s="2086" t="inlineStr"/>
      <c r="G175" s="2086" t="inlineStr"/>
      <c r="H175" s="2086" t="inlineStr"/>
      <c r="I175" s="2086" t="inlineStr"/>
      <c r="J175" s="2086" t="inlineStr"/>
      <c r="K175" s="2086" t="inlineStr"/>
      <c r="L175" s="2086" t="inlineStr"/>
      <c r="M175" s="2086" t="inlineStr"/>
      <c r="N175" s="2086" t="inlineStr"/>
      <c r="O175" s="2086" t="inlineStr"/>
    </row>
    <row r="176">
      <c r="A176" s="2114" t="inlineStr">
        <is>
          <t>90</t>
        </is>
      </c>
      <c r="B176" s="2114" t="inlineStr">
        <is>
          <t>OS - Seigle</t>
        </is>
      </c>
      <c r="C176" s="2114" t="inlineStr">
        <is>
          <t>Issues de seigle</t>
        </is>
      </c>
      <c r="D176" s="2114" t="n">
        <v>0.5639999999999999</v>
      </c>
      <c r="E176" s="2114" t="inlineStr"/>
      <c r="F176" s="2114" t="inlineStr"/>
      <c r="G176" s="2114" t="inlineStr"/>
      <c r="H176" s="2114" t="inlineStr"/>
      <c r="I176" s="2114" t="inlineStr">
        <is>
          <t>56,40% des Issues de seigle sont valorisées en Alimentation animale rente (EA) (hors FAB)</t>
        </is>
      </c>
      <c r="J176" s="2114" t="inlineStr">
        <is>
          <t>FranceAgriMer</t>
        </is>
      </c>
      <c r="K176" s="2114" t="inlineStr"/>
      <c r="L176" s="2114" t="inlineStr"/>
      <c r="M176" s="2114" t="inlineStr"/>
      <c r="N176" s="2114" t="inlineStr"/>
      <c r="O176" s="2114" t="inlineStr"/>
    </row>
    <row r="177">
      <c r="A177" s="2086" t="inlineStr">
        <is>
          <t>90</t>
        </is>
      </c>
      <c r="B177" s="2086" t="inlineStr">
        <is>
          <t>Issues de seigle</t>
        </is>
      </c>
      <c r="C177" s="2086" t="inlineStr">
        <is>
          <t>Alimentation animale rente (EA) (hors FAB)</t>
        </is>
      </c>
      <c r="D177" s="2086" t="n">
        <v>-1</v>
      </c>
      <c r="E177" s="2086" t="inlineStr"/>
      <c r="F177" s="2086" t="inlineStr"/>
      <c r="G177" s="2086" t="inlineStr"/>
      <c r="H177" s="2086" t="inlineStr"/>
      <c r="I177" s="2086" t="inlineStr"/>
      <c r="J177" s="2086" t="inlineStr"/>
      <c r="K177" s="2086" t="inlineStr"/>
      <c r="L177" s="2086" t="inlineStr"/>
      <c r="M177" s="2086" t="inlineStr"/>
      <c r="N177" s="2086" t="inlineStr"/>
      <c r="O177" s="2086" t="inlineStr"/>
    </row>
    <row r="178">
      <c r="A178" s="2114" t="inlineStr">
        <is>
          <t>91</t>
        </is>
      </c>
      <c r="B178" s="2114" t="inlineStr">
        <is>
          <t>OS - Avoine</t>
        </is>
      </c>
      <c r="C178" s="2114" t="inlineStr">
        <is>
          <t>Issues d'avoine</t>
        </is>
      </c>
      <c r="D178" s="2114" t="n">
        <v>0.5639999999999999</v>
      </c>
      <c r="E178" s="2114" t="inlineStr"/>
      <c r="F178" s="2114" t="inlineStr"/>
      <c r="G178" s="2114" t="inlineStr"/>
      <c r="H178" s="2114" t="inlineStr"/>
      <c r="I178" s="2114" t="inlineStr">
        <is>
          <t>56,40% des Issues d'avoine sont valorisées en Alimentation animale rente (EA) (hors FAB)</t>
        </is>
      </c>
      <c r="J178" s="2114" t="inlineStr">
        <is>
          <t>FranceAgriMer</t>
        </is>
      </c>
      <c r="K178" s="2114" t="inlineStr"/>
      <c r="L178" s="2114" t="inlineStr"/>
      <c r="M178" s="2114" t="inlineStr"/>
      <c r="N178" s="2114" t="inlineStr"/>
      <c r="O178" s="2114" t="inlineStr"/>
    </row>
    <row r="179">
      <c r="A179" s="2086" t="inlineStr">
        <is>
          <t>91</t>
        </is>
      </c>
      <c r="B179" s="2086" t="inlineStr">
        <is>
          <t>Issues d'avoine</t>
        </is>
      </c>
      <c r="C179" s="2086" t="inlineStr">
        <is>
          <t>Alimentation animale rente (EA) (hors FAB)</t>
        </is>
      </c>
      <c r="D179" s="2086" t="n">
        <v>-1</v>
      </c>
      <c r="E179" s="2086" t="inlineStr"/>
      <c r="F179" s="2086" t="inlineStr"/>
      <c r="G179" s="2086" t="inlineStr"/>
      <c r="H179" s="2086" t="inlineStr"/>
      <c r="I179" s="2086" t="inlineStr"/>
      <c r="J179" s="2086" t="inlineStr"/>
      <c r="K179" s="2086" t="inlineStr"/>
      <c r="L179" s="2086" t="inlineStr"/>
      <c r="M179" s="2086" t="inlineStr"/>
      <c r="N179" s="2086" t="inlineStr"/>
      <c r="O179" s="2086" t="inlineStr"/>
    </row>
    <row r="180">
      <c r="A180" s="2114" t="inlineStr">
        <is>
          <t>92</t>
        </is>
      </c>
      <c r="B180" s="2114" t="inlineStr">
        <is>
          <t>OS - Sorgho-grain</t>
        </is>
      </c>
      <c r="C180" s="2114" t="inlineStr">
        <is>
          <t>Issues de sorgho-grain</t>
        </is>
      </c>
      <c r="D180" s="2114" t="n">
        <v>0.5639999999999999</v>
      </c>
      <c r="E180" s="2114" t="inlineStr"/>
      <c r="F180" s="2114" t="inlineStr"/>
      <c r="G180" s="2114" t="inlineStr"/>
      <c r="H180" s="2114" t="inlineStr"/>
      <c r="I180" s="2114" t="inlineStr">
        <is>
          <t>56,40% des Issues de sorgho-grain sont valorisées en Alimentation animale rente (EA) (hors FAB)</t>
        </is>
      </c>
      <c r="J180" s="2114" t="inlineStr">
        <is>
          <t>FranceAgriMer</t>
        </is>
      </c>
      <c r="K180" s="2114" t="inlineStr"/>
      <c r="L180" s="2114" t="inlineStr"/>
      <c r="M180" s="2114" t="inlineStr"/>
      <c r="N180" s="2114" t="inlineStr"/>
      <c r="O180" s="2114" t="inlineStr"/>
    </row>
    <row r="181">
      <c r="A181" s="2086" t="inlineStr">
        <is>
          <t>92</t>
        </is>
      </c>
      <c r="B181" s="2086" t="inlineStr">
        <is>
          <t>Issues de sorgho-grain</t>
        </is>
      </c>
      <c r="C181" s="2086" t="inlineStr">
        <is>
          <t>Alimentation animale rente (EA) (hors FAB)</t>
        </is>
      </c>
      <c r="D181" s="2086" t="n">
        <v>-1</v>
      </c>
      <c r="E181" s="2086" t="inlineStr"/>
      <c r="F181" s="2086" t="inlineStr"/>
      <c r="G181" s="2086" t="inlineStr"/>
      <c r="H181" s="2086" t="inlineStr"/>
      <c r="I181" s="2086" t="inlineStr"/>
      <c r="J181" s="2086" t="inlineStr"/>
      <c r="K181" s="2086" t="inlineStr"/>
      <c r="L181" s="2086" t="inlineStr"/>
      <c r="M181" s="2086" t="inlineStr"/>
      <c r="N181" s="2086" t="inlineStr"/>
      <c r="O181" s="2086" t="inlineStr"/>
    </row>
    <row r="182">
      <c r="A182" s="2114" t="inlineStr">
        <is>
          <t>93</t>
        </is>
      </c>
      <c r="B182" s="2114" t="inlineStr">
        <is>
          <t>OS - Triticale</t>
        </is>
      </c>
      <c r="C182" s="2114" t="inlineStr">
        <is>
          <t>Issues de triticale</t>
        </is>
      </c>
      <c r="D182" s="2114" t="n">
        <v>0.5639999999999999</v>
      </c>
      <c r="E182" s="2114" t="inlineStr"/>
      <c r="F182" s="2114" t="inlineStr"/>
      <c r="G182" s="2114" t="inlineStr"/>
      <c r="H182" s="2114" t="inlineStr"/>
      <c r="I182" s="2114" t="inlineStr">
        <is>
          <t>56,40% des Issues de triticale sont valorisées en Alimentation animale rente (EA) (hors FAB)</t>
        </is>
      </c>
      <c r="J182" s="2114" t="inlineStr">
        <is>
          <t>FranceAgriMer</t>
        </is>
      </c>
      <c r="K182" s="2114" t="inlineStr"/>
      <c r="L182" s="2114" t="inlineStr"/>
      <c r="M182" s="2114" t="inlineStr"/>
      <c r="N182" s="2114" t="inlineStr"/>
      <c r="O182" s="2114" t="inlineStr"/>
    </row>
    <row r="183">
      <c r="A183" s="2086" t="inlineStr">
        <is>
          <t>93</t>
        </is>
      </c>
      <c r="B183" s="2086" t="inlineStr">
        <is>
          <t>Issues de triticale</t>
        </is>
      </c>
      <c r="C183" s="2086" t="inlineStr">
        <is>
          <t>Alimentation animale rente (EA) (hors FAB)</t>
        </is>
      </c>
      <c r="D183" s="2086" t="n">
        <v>-1</v>
      </c>
      <c r="E183" s="2086" t="inlineStr"/>
      <c r="F183" s="2086" t="inlineStr"/>
      <c r="G183" s="2086" t="inlineStr"/>
      <c r="H183" s="2086" t="inlineStr"/>
      <c r="I183" s="2086" t="inlineStr"/>
      <c r="J183" s="2086" t="inlineStr"/>
      <c r="K183" s="2086" t="inlineStr"/>
      <c r="L183" s="2086" t="inlineStr"/>
      <c r="M183" s="2086" t="inlineStr"/>
      <c r="N183" s="2086" t="inlineStr"/>
      <c r="O183" s="2086" t="inlineStr"/>
    </row>
    <row r="184">
      <c r="A184" s="2114" t="inlineStr">
        <is>
          <t>94</t>
        </is>
      </c>
      <c r="B184" s="2114" t="inlineStr">
        <is>
          <t>OS - Millet</t>
        </is>
      </c>
      <c r="C184" s="2114" t="inlineStr">
        <is>
          <t>Issues de millet</t>
        </is>
      </c>
      <c r="D184" s="2114" t="n">
        <v>0.5639999999999999</v>
      </c>
      <c r="E184" s="2114" t="inlineStr"/>
      <c r="F184" s="2114" t="inlineStr"/>
      <c r="G184" s="2114" t="inlineStr"/>
      <c r="H184" s="2114" t="inlineStr"/>
      <c r="I184" s="2114" t="inlineStr">
        <is>
          <t>56,40% des Issues de millet sont valorisées en Alimentation animale rente (EA) (hors FAB)</t>
        </is>
      </c>
      <c r="J184" s="2114" t="inlineStr">
        <is>
          <t>FranceAgriMer</t>
        </is>
      </c>
      <c r="K184" s="2114" t="inlineStr"/>
      <c r="L184" s="2114" t="inlineStr"/>
      <c r="M184" s="2114" t="inlineStr"/>
      <c r="N184" s="2114" t="inlineStr"/>
      <c r="O184" s="2114" t="inlineStr"/>
    </row>
    <row r="185">
      <c r="A185" s="2086" t="inlineStr">
        <is>
          <t>94</t>
        </is>
      </c>
      <c r="B185" s="2086" t="inlineStr">
        <is>
          <t>Issues de millet</t>
        </is>
      </c>
      <c r="C185" s="2086" t="inlineStr">
        <is>
          <t>Alimentation animale rente (EA) (hors FAB)</t>
        </is>
      </c>
      <c r="D185" s="2086" t="n">
        <v>-1</v>
      </c>
      <c r="E185" s="2086" t="inlineStr"/>
      <c r="F185" s="2086" t="inlineStr"/>
      <c r="G185" s="2086" t="inlineStr"/>
      <c r="H185" s="2086" t="inlineStr"/>
      <c r="I185" s="2086" t="inlineStr"/>
      <c r="J185" s="2086" t="inlineStr"/>
      <c r="K185" s="2086" t="inlineStr"/>
      <c r="L185" s="2086" t="inlineStr"/>
      <c r="M185" s="2086" t="inlineStr"/>
      <c r="N185" s="2086" t="inlineStr"/>
      <c r="O185" s="2086" t="inlineStr"/>
    </row>
    <row r="186">
      <c r="A186" s="2114" t="inlineStr">
        <is>
          <t>95</t>
        </is>
      </c>
      <c r="B186" s="2114" t="inlineStr">
        <is>
          <t>OS - Sarrasin</t>
        </is>
      </c>
      <c r="C186" s="2114" t="inlineStr">
        <is>
          <t>Issues de sarrasin</t>
        </is>
      </c>
      <c r="D186" s="2114" t="n">
        <v>0.5639999999999999</v>
      </c>
      <c r="E186" s="2114" t="inlineStr"/>
      <c r="F186" s="2114" t="inlineStr"/>
      <c r="G186" s="2114" t="inlineStr"/>
      <c r="H186" s="2114" t="inlineStr"/>
      <c r="I186" s="2114" t="inlineStr">
        <is>
          <t>56,40% des Issues de sarrasin sont valorisées en Alimentation animale rente (EA) (hors FAB)</t>
        </is>
      </c>
      <c r="J186" s="2114" t="inlineStr">
        <is>
          <t>FranceAgriMer</t>
        </is>
      </c>
      <c r="K186" s="2114" t="inlineStr"/>
      <c r="L186" s="2114" t="inlineStr"/>
      <c r="M186" s="2114" t="inlineStr"/>
      <c r="N186" s="2114" t="inlineStr"/>
      <c r="O186" s="2114" t="inlineStr"/>
    </row>
    <row r="187">
      <c r="A187" s="2086" t="inlineStr">
        <is>
          <t>95</t>
        </is>
      </c>
      <c r="B187" s="2086" t="inlineStr">
        <is>
          <t>Issues de sarrasin</t>
        </is>
      </c>
      <c r="C187" s="2086" t="inlineStr">
        <is>
          <t>Alimentation animale rente (EA) (hors FAB)</t>
        </is>
      </c>
      <c r="D187" s="2086" t="n">
        <v>-1</v>
      </c>
      <c r="E187" s="2086" t="inlineStr"/>
      <c r="F187" s="2086" t="inlineStr"/>
      <c r="G187" s="2086" t="inlineStr"/>
      <c r="H187" s="2086" t="inlineStr"/>
      <c r="I187" s="2086" t="inlineStr"/>
      <c r="J187" s="2086" t="inlineStr"/>
      <c r="K187" s="2086" t="inlineStr"/>
      <c r="L187" s="2086" t="inlineStr"/>
      <c r="M187" s="2086" t="inlineStr"/>
      <c r="N187" s="2086" t="inlineStr"/>
      <c r="O187" s="2086" t="inlineStr"/>
    </row>
    <row r="188">
      <c r="A188" s="2114" t="inlineStr">
        <is>
          <t>96</t>
        </is>
      </c>
      <c r="B188" s="2114" t="inlineStr">
        <is>
          <t>OS - Alpiste</t>
        </is>
      </c>
      <c r="C188" s="2114" t="inlineStr">
        <is>
          <t>Issues d'alpiste</t>
        </is>
      </c>
      <c r="D188" s="2114" t="n">
        <v>0.5639999999999999</v>
      </c>
      <c r="E188" s="2114" t="inlineStr"/>
      <c r="F188" s="2114" t="inlineStr"/>
      <c r="G188" s="2114" t="inlineStr"/>
      <c r="H188" s="2114" t="inlineStr"/>
      <c r="I188" s="2114" t="inlineStr">
        <is>
          <t>56,40% des Issues d'alpiste sont valorisées en Alimentation animale rente (EA) (hors FAB)</t>
        </is>
      </c>
      <c r="J188" s="2114" t="inlineStr">
        <is>
          <t>FranceAgriMer</t>
        </is>
      </c>
      <c r="K188" s="2114" t="inlineStr"/>
      <c r="L188" s="2114" t="inlineStr"/>
      <c r="M188" s="2114" t="inlineStr"/>
      <c r="N188" s="2114" t="inlineStr"/>
      <c r="O188" s="2114" t="inlineStr"/>
    </row>
    <row r="189">
      <c r="A189" s="2086" t="inlineStr">
        <is>
          <t>96</t>
        </is>
      </c>
      <c r="B189" s="2086" t="inlineStr">
        <is>
          <t>Issues d'alpiste</t>
        </is>
      </c>
      <c r="C189" s="2086" t="inlineStr">
        <is>
          <t>Alimentation animale rente (EA) (hors FAB)</t>
        </is>
      </c>
      <c r="D189" s="2086" t="n">
        <v>-1</v>
      </c>
      <c r="E189" s="2086" t="inlineStr"/>
      <c r="F189" s="2086" t="inlineStr"/>
      <c r="G189" s="2086" t="inlineStr"/>
      <c r="H189" s="2086" t="inlineStr"/>
      <c r="I189" s="2086" t="inlineStr"/>
      <c r="J189" s="2086" t="inlineStr"/>
      <c r="K189" s="2086" t="inlineStr"/>
      <c r="L189" s="2086" t="inlineStr"/>
      <c r="M189" s="2086" t="inlineStr"/>
      <c r="N189" s="2086" t="inlineStr"/>
      <c r="O189" s="2086" t="inlineStr"/>
    </row>
    <row r="190">
      <c r="A190" s="2114" t="inlineStr">
        <is>
          <t>97</t>
        </is>
      </c>
      <c r="B190" s="2114" t="inlineStr">
        <is>
          <t>OS - Epeautre</t>
        </is>
      </c>
      <c r="C190" s="2114" t="inlineStr">
        <is>
          <t>Issues d'épeautre</t>
        </is>
      </c>
      <c r="D190" s="2114" t="n">
        <v>0.5639999999999999</v>
      </c>
      <c r="E190" s="2114" t="inlineStr"/>
      <c r="F190" s="2114" t="inlineStr"/>
      <c r="G190" s="2114" t="inlineStr"/>
      <c r="H190" s="2114" t="inlineStr"/>
      <c r="I190" s="2114" t="inlineStr">
        <is>
          <t>56,40% des Issues d'épeautre sont valorisées en Alimentation animale rente (EA) (hors FAB)</t>
        </is>
      </c>
      <c r="J190" s="2114" t="inlineStr">
        <is>
          <t>FranceAgriMer</t>
        </is>
      </c>
      <c r="K190" s="2114" t="inlineStr"/>
      <c r="L190" s="2114" t="inlineStr"/>
      <c r="M190" s="2114" t="inlineStr"/>
      <c r="N190" s="2114" t="inlineStr"/>
      <c r="O190" s="2114" t="inlineStr"/>
    </row>
    <row r="191">
      <c r="A191" s="2086" t="inlineStr">
        <is>
          <t>97</t>
        </is>
      </c>
      <c r="B191" s="2086" t="inlineStr">
        <is>
          <t>Issues d'épeautre</t>
        </is>
      </c>
      <c r="C191" s="2086" t="inlineStr">
        <is>
          <t>Alimentation animale rente (EA) (hors FAB)</t>
        </is>
      </c>
      <c r="D191" s="2086" t="n">
        <v>-1</v>
      </c>
      <c r="E191" s="2086" t="inlineStr"/>
      <c r="F191" s="2086" t="inlineStr"/>
      <c r="G191" s="2086" t="inlineStr"/>
      <c r="H191" s="2086" t="inlineStr"/>
      <c r="I191" s="2086" t="inlineStr"/>
      <c r="J191" s="2086" t="inlineStr"/>
      <c r="K191" s="2086" t="inlineStr"/>
      <c r="L191" s="2086" t="inlineStr"/>
      <c r="M191" s="2086" t="inlineStr"/>
      <c r="N191" s="2086" t="inlineStr"/>
      <c r="O191" s="2086" t="inlineStr"/>
    </row>
    <row r="192">
      <c r="A192" s="2114" t="inlineStr">
        <is>
          <t>98</t>
        </is>
      </c>
      <c r="B192" s="2114" t="inlineStr">
        <is>
          <t>OS - Méteil</t>
        </is>
      </c>
      <c r="C192" s="2114" t="inlineStr">
        <is>
          <t>Issues de méteil</t>
        </is>
      </c>
      <c r="D192" s="2114" t="n">
        <v>0.5639999999999999</v>
      </c>
      <c r="E192" s="2114" t="inlineStr"/>
      <c r="F192" s="2114" t="inlineStr"/>
      <c r="G192" s="2114" t="inlineStr"/>
      <c r="H192" s="2114" t="inlineStr"/>
      <c r="I192" s="2114" t="inlineStr">
        <is>
          <t>56,40% des Issues de méteil sont valorisées en Alimentation animale rente (EA) (hors FAB)</t>
        </is>
      </c>
      <c r="J192" s="2114" t="inlineStr">
        <is>
          <t>FranceAgriMer</t>
        </is>
      </c>
      <c r="K192" s="2114" t="inlineStr"/>
      <c r="L192" s="2114" t="inlineStr"/>
      <c r="M192" s="2114" t="inlineStr"/>
      <c r="N192" s="2114" t="inlineStr"/>
      <c r="O192" s="2114" t="inlineStr"/>
    </row>
    <row r="193">
      <c r="A193" s="2086" t="inlineStr">
        <is>
          <t>98</t>
        </is>
      </c>
      <c r="B193" s="2086" t="inlineStr">
        <is>
          <t>Issues de méteil</t>
        </is>
      </c>
      <c r="C193" s="2086" t="inlineStr">
        <is>
          <t>Alimentation animale rente (EA) (hors FAB)</t>
        </is>
      </c>
      <c r="D193" s="2086" t="n">
        <v>-1</v>
      </c>
      <c r="E193" s="2086" t="inlineStr"/>
      <c r="F193" s="2086" t="inlineStr"/>
      <c r="G193" s="2086" t="inlineStr"/>
      <c r="H193" s="2086" t="inlineStr"/>
      <c r="I193" s="2086" t="inlineStr"/>
      <c r="J193" s="2086" t="inlineStr"/>
      <c r="K193" s="2086" t="inlineStr"/>
      <c r="L193" s="2086" t="inlineStr"/>
      <c r="M193" s="2086" t="inlineStr"/>
      <c r="N193" s="2086" t="inlineStr"/>
      <c r="O193" s="2086" t="inlineStr"/>
    </row>
    <row r="194">
      <c r="A194" s="2114" t="inlineStr">
        <is>
          <t>99</t>
        </is>
      </c>
      <c r="B194" s="2114" t="inlineStr">
        <is>
          <t>OS - Autres céréales, autres</t>
        </is>
      </c>
      <c r="C194" s="2114" t="inlineStr">
        <is>
          <t>Issues de fonio</t>
        </is>
      </c>
      <c r="D194" s="2114" t="n">
        <v>0.5639999999999999</v>
      </c>
      <c r="E194" s="2114" t="inlineStr"/>
      <c r="F194" s="2114" t="inlineStr"/>
      <c r="G194" s="2114" t="inlineStr"/>
      <c r="H194" s="2114" t="inlineStr"/>
      <c r="I194" s="2114" t="inlineStr">
        <is>
          <t>56,40% des Issues de fonio sont valorisées en Alimentation animale rente (EA) (hors FAB)</t>
        </is>
      </c>
      <c r="J194" s="2114" t="inlineStr">
        <is>
          <t>FranceAgriMer</t>
        </is>
      </c>
      <c r="K194" s="2114" t="inlineStr"/>
      <c r="L194" s="2114" t="inlineStr"/>
      <c r="M194" s="2114" t="inlineStr"/>
      <c r="N194" s="2114" t="inlineStr"/>
      <c r="O194" s="2114" t="inlineStr"/>
    </row>
    <row r="195">
      <c r="A195" s="2086" t="inlineStr">
        <is>
          <t>99</t>
        </is>
      </c>
      <c r="B195" s="2086" t="inlineStr">
        <is>
          <t>Issues de fonio</t>
        </is>
      </c>
      <c r="C195" s="2086" t="inlineStr">
        <is>
          <t>Alimentation animale rente (EA) (hors FAB)</t>
        </is>
      </c>
      <c r="D195" s="2086" t="n">
        <v>-1</v>
      </c>
      <c r="E195" s="2086" t="inlineStr"/>
      <c r="F195" s="2086" t="inlineStr"/>
      <c r="G195" s="2086" t="inlineStr"/>
      <c r="H195" s="2086" t="inlineStr"/>
      <c r="I195" s="2086" t="inlineStr"/>
      <c r="J195" s="2086" t="inlineStr"/>
      <c r="K195" s="2086" t="inlineStr"/>
      <c r="L195" s="2086" t="inlineStr"/>
      <c r="M195" s="2086" t="inlineStr"/>
      <c r="N195" s="2086" t="inlineStr"/>
      <c r="O195" s="2086" t="inlineStr"/>
    </row>
    <row r="196">
      <c r="A196" s="2114" t="inlineStr">
        <is>
          <t>100</t>
        </is>
      </c>
      <c r="B196" s="2114" t="inlineStr">
        <is>
          <t>OS - Autres céréales, autres</t>
        </is>
      </c>
      <c r="C196" s="2114" t="inlineStr">
        <is>
          <t>Issues de quinoa</t>
        </is>
      </c>
      <c r="D196" s="2114" t="n">
        <v>0.5639999999999999</v>
      </c>
      <c r="E196" s="2114" t="inlineStr"/>
      <c r="F196" s="2114" t="inlineStr"/>
      <c r="G196" s="2114" t="inlineStr"/>
      <c r="H196" s="2114" t="inlineStr"/>
      <c r="I196" s="2114" t="inlineStr">
        <is>
          <t>56,40% des Issues de quinoa sont valorisées en Alimentation animale rente (EA) (hors FAB)</t>
        </is>
      </c>
      <c r="J196" s="2114" t="inlineStr">
        <is>
          <t>FranceAgriMer</t>
        </is>
      </c>
      <c r="K196" s="2114" t="inlineStr"/>
      <c r="L196" s="2114" t="inlineStr"/>
      <c r="M196" s="2114" t="inlineStr"/>
      <c r="N196" s="2114" t="inlineStr"/>
      <c r="O196" s="2114" t="inlineStr"/>
    </row>
    <row r="197">
      <c r="A197" s="2086" t="inlineStr">
        <is>
          <t>100</t>
        </is>
      </c>
      <c r="B197" s="2086" t="inlineStr">
        <is>
          <t>Issues de quinoa</t>
        </is>
      </c>
      <c r="C197" s="2086" t="inlineStr">
        <is>
          <t>Alimentation animale rente (EA) (hors FAB)</t>
        </is>
      </c>
      <c r="D197" s="2086" t="n">
        <v>-1</v>
      </c>
      <c r="E197" s="2086" t="inlineStr"/>
      <c r="F197" s="2086" t="inlineStr"/>
      <c r="G197" s="2086" t="inlineStr"/>
      <c r="H197" s="2086" t="inlineStr"/>
      <c r="I197" s="2086" t="inlineStr"/>
      <c r="J197" s="2086" t="inlineStr"/>
      <c r="K197" s="2086" t="inlineStr"/>
      <c r="L197" s="2086" t="inlineStr"/>
      <c r="M197" s="2086" t="inlineStr"/>
      <c r="N197" s="2086" t="inlineStr"/>
      <c r="O197" s="2086" t="inlineStr"/>
    </row>
    <row r="198">
      <c r="A198" s="2114" t="inlineStr">
        <is>
          <t>101</t>
        </is>
      </c>
      <c r="B198" s="2114" t="inlineStr">
        <is>
          <t>OS - Autres céréales, autres</t>
        </is>
      </c>
      <c r="C198" s="2114" t="inlineStr">
        <is>
          <t>Issues d'autres céréales</t>
        </is>
      </c>
      <c r="D198" s="2114" t="n">
        <v>0.5639999999999999</v>
      </c>
      <c r="E198" s="2114" t="inlineStr"/>
      <c r="F198" s="2114" t="inlineStr"/>
      <c r="G198" s="2114" t="inlineStr"/>
      <c r="H198" s="2114" t="inlineStr"/>
      <c r="I198" s="2114" t="inlineStr">
        <is>
          <t>56,40% des Issues d'autres céréales sont valorisées en Alimentation animale rente (EA) (hors FAB)</t>
        </is>
      </c>
      <c r="J198" s="2114" t="inlineStr">
        <is>
          <t>FranceAgriMer</t>
        </is>
      </c>
      <c r="K198" s="2114" t="inlineStr"/>
      <c r="L198" s="2114" t="inlineStr"/>
      <c r="M198" s="2114" t="inlineStr"/>
      <c r="N198" s="2114" t="inlineStr"/>
      <c r="O198" s="2114" t="inlineStr"/>
    </row>
    <row r="199">
      <c r="A199" s="2086" t="inlineStr">
        <is>
          <t>101</t>
        </is>
      </c>
      <c r="B199" s="2086" t="inlineStr">
        <is>
          <t>Issues d'autres céréales</t>
        </is>
      </c>
      <c r="C199" s="2086" t="inlineStr">
        <is>
          <t>Alimentation animale rente (EA) (hors FAB)</t>
        </is>
      </c>
      <c r="D199" s="2086" t="n">
        <v>-1</v>
      </c>
      <c r="E199" s="2086" t="inlineStr"/>
      <c r="F199" s="2086" t="inlineStr"/>
      <c r="G199" s="2086" t="inlineStr"/>
      <c r="H199" s="2086" t="inlineStr"/>
      <c r="I199" s="2086" t="inlineStr"/>
      <c r="J199" s="2086" t="inlineStr"/>
      <c r="K199" s="2086" t="inlineStr"/>
      <c r="L199" s="2086" t="inlineStr"/>
      <c r="M199" s="2086" t="inlineStr"/>
      <c r="N199" s="2086" t="inlineStr"/>
      <c r="O199" s="2086" t="inlineStr"/>
    </row>
    <row r="200">
      <c r="A200" s="2114" t="inlineStr">
        <is>
          <t>102</t>
        </is>
      </c>
      <c r="B200" s="2114" t="inlineStr">
        <is>
          <t>OS - Mélanges de céréales (hors méteil)</t>
        </is>
      </c>
      <c r="C200" s="2114" t="inlineStr">
        <is>
          <t>Issues de mélanges de céréales (hors méteil)</t>
        </is>
      </c>
      <c r="D200" s="2114" t="n">
        <v>0.5639999999999999</v>
      </c>
      <c r="E200" s="2114" t="inlineStr"/>
      <c r="F200" s="2114" t="inlineStr"/>
      <c r="G200" s="2114" t="inlineStr"/>
      <c r="H200" s="2114" t="inlineStr"/>
      <c r="I200" s="2114" t="inlineStr">
        <is>
          <t>56,40% des Issues de mélanges de céréales (hors méteil) sont valorisées en Alimentation animale rente (EA) (hors FAB)</t>
        </is>
      </c>
      <c r="J200" s="2114" t="inlineStr">
        <is>
          <t>FranceAgriMer</t>
        </is>
      </c>
      <c r="K200" s="2114" t="inlineStr"/>
      <c r="L200" s="2114" t="inlineStr"/>
      <c r="M200" s="2114" t="inlineStr"/>
      <c r="N200" s="2114" t="inlineStr"/>
      <c r="O200" s="2114" t="inlineStr"/>
    </row>
    <row r="201">
      <c r="A201" s="2086" t="inlineStr">
        <is>
          <t>102</t>
        </is>
      </c>
      <c r="B201" s="2086" t="inlineStr">
        <is>
          <t>Issues de mélanges de céréales (hors méteil)</t>
        </is>
      </c>
      <c r="C201" s="2086" t="inlineStr">
        <is>
          <t>Alimentation animale rente (EA) (hors FAB)</t>
        </is>
      </c>
      <c r="D201" s="2086" t="n">
        <v>-1</v>
      </c>
      <c r="E201" s="2086" t="inlineStr"/>
      <c r="F201" s="2086" t="inlineStr"/>
      <c r="G201" s="2086" t="inlineStr"/>
      <c r="H201" s="2086" t="inlineStr"/>
      <c r="I201" s="2086" t="inlineStr"/>
      <c r="J201" s="2086" t="inlineStr"/>
      <c r="K201" s="2086" t="inlineStr"/>
      <c r="L201" s="2086" t="inlineStr"/>
      <c r="M201" s="2086" t="inlineStr"/>
      <c r="N201" s="2086" t="inlineStr"/>
      <c r="O201" s="2086" t="inlineStr"/>
    </row>
    <row r="202">
      <c r="A202" s="2114" t="inlineStr">
        <is>
          <t>103</t>
        </is>
      </c>
      <c r="B202" s="2114" t="inlineStr">
        <is>
          <t>OS - Riz</t>
        </is>
      </c>
      <c r="C202" s="2114" t="inlineStr">
        <is>
          <t>Issues de riz</t>
        </is>
      </c>
      <c r="D202" s="2114" t="n">
        <v>0.5639999999999999</v>
      </c>
      <c r="E202" s="2114" t="inlineStr"/>
      <c r="F202" s="2114" t="inlineStr"/>
      <c r="G202" s="2114" t="inlineStr"/>
      <c r="H202" s="2114" t="inlineStr"/>
      <c r="I202" s="2114" t="inlineStr">
        <is>
          <t>56,40% des Issues de riz sont valorisées en Alimentation animale rente (EA) (hors FAB)</t>
        </is>
      </c>
      <c r="J202" s="2114" t="inlineStr">
        <is>
          <t>FranceAgriMer</t>
        </is>
      </c>
      <c r="K202" s="2114" t="inlineStr"/>
      <c r="L202" s="2114" t="inlineStr"/>
      <c r="M202" s="2114" t="inlineStr"/>
      <c r="N202" s="2114" t="inlineStr"/>
      <c r="O202" s="2114" t="inlineStr"/>
    </row>
    <row r="203">
      <c r="A203" s="2086" t="inlineStr">
        <is>
          <t>103</t>
        </is>
      </c>
      <c r="B203" s="2086" t="inlineStr">
        <is>
          <t>Issues de riz</t>
        </is>
      </c>
      <c r="C203" s="2086" t="inlineStr">
        <is>
          <t>Alimentation animale rente (EA) (hors FAB)</t>
        </is>
      </c>
      <c r="D203" s="2086" t="n">
        <v>-1</v>
      </c>
      <c r="E203" s="2086" t="inlineStr"/>
      <c r="F203" s="2086" t="inlineStr"/>
      <c r="G203" s="2086" t="inlineStr"/>
      <c r="H203" s="2086" t="inlineStr"/>
      <c r="I203" s="2086" t="inlineStr"/>
      <c r="J203" s="2086" t="inlineStr"/>
      <c r="K203" s="2086" t="inlineStr"/>
      <c r="L203" s="2086" t="inlineStr"/>
      <c r="M203" s="2086" t="inlineStr"/>
      <c r="N203" s="2086" t="inlineStr"/>
      <c r="O203" s="2086" t="inlineStr"/>
    </row>
    <row r="204">
      <c r="A204" s="2114" t="inlineStr">
        <is>
          <t>104</t>
        </is>
      </c>
      <c r="B204" s="2114" t="inlineStr">
        <is>
          <t>OS - Blé dur</t>
        </is>
      </c>
      <c r="C204" s="2114" t="inlineStr">
        <is>
          <t>Issues de blé dur</t>
        </is>
      </c>
      <c r="D204" s="2114" t="n">
        <v>0.0154</v>
      </c>
      <c r="E204" s="2114" t="inlineStr"/>
      <c r="F204" s="2114" t="inlineStr"/>
      <c r="G204" s="2114" t="inlineStr"/>
      <c r="H204" s="2114" t="inlineStr"/>
      <c r="I204" s="2114" t="inlineStr">
        <is>
          <t>1,54% des Issues de blé dur sont valorisées en Divers</t>
        </is>
      </c>
      <c r="J204" s="2114" t="inlineStr">
        <is>
          <t>FranceAgriMer</t>
        </is>
      </c>
      <c r="K204" s="2114" t="inlineStr"/>
      <c r="L204" s="2114" t="inlineStr"/>
      <c r="M204" s="2114" t="inlineStr"/>
      <c r="N204" s="2114" t="inlineStr"/>
      <c r="O204" s="2114" t="inlineStr"/>
    </row>
    <row r="205">
      <c r="A205" s="2086" t="inlineStr">
        <is>
          <t>104</t>
        </is>
      </c>
      <c r="B205" s="2086" t="inlineStr">
        <is>
          <t>Issues de blé dur</t>
        </is>
      </c>
      <c r="C205" s="2086" t="inlineStr">
        <is>
          <t>Divers</t>
        </is>
      </c>
      <c r="D205" s="2086" t="n">
        <v>-1</v>
      </c>
      <c r="E205" s="2086" t="inlineStr"/>
      <c r="F205" s="2086" t="inlineStr"/>
      <c r="G205" s="2086" t="inlineStr"/>
      <c r="H205" s="2086" t="inlineStr"/>
      <c r="I205" s="2086" t="inlineStr"/>
      <c r="J205" s="2086" t="inlineStr"/>
      <c r="K205" s="2086" t="inlineStr"/>
      <c r="L205" s="2086" t="inlineStr"/>
      <c r="M205" s="2086" t="inlineStr"/>
      <c r="N205" s="2086" t="inlineStr"/>
      <c r="O205" s="2086" t="inlineStr"/>
    </row>
    <row r="206">
      <c r="A206" s="2114" t="inlineStr">
        <is>
          <t>105</t>
        </is>
      </c>
      <c r="B206" s="2114" t="inlineStr">
        <is>
          <t>OS - Blé tendre</t>
        </is>
      </c>
      <c r="C206" s="2114" t="inlineStr">
        <is>
          <t>Issues de blé tendre</t>
        </is>
      </c>
      <c r="D206" s="2114" t="n">
        <v>0.0154</v>
      </c>
      <c r="E206" s="2114" t="inlineStr"/>
      <c r="F206" s="2114" t="inlineStr"/>
      <c r="G206" s="2114" t="inlineStr"/>
      <c r="H206" s="2114" t="inlineStr"/>
      <c r="I206" s="2114" t="inlineStr">
        <is>
          <t>1,54% des Issues de blé tendre sont valorisées en Divers</t>
        </is>
      </c>
      <c r="J206" s="2114" t="inlineStr">
        <is>
          <t>FranceAgriMer</t>
        </is>
      </c>
      <c r="K206" s="2114" t="inlineStr"/>
      <c r="L206" s="2114" t="inlineStr"/>
      <c r="M206" s="2114" t="inlineStr"/>
      <c r="N206" s="2114" t="inlineStr"/>
      <c r="O206" s="2114" t="inlineStr"/>
    </row>
    <row r="207">
      <c r="A207" s="2086" t="inlineStr">
        <is>
          <t>105</t>
        </is>
      </c>
      <c r="B207" s="2086" t="inlineStr">
        <is>
          <t>Issues de blé tendre</t>
        </is>
      </c>
      <c r="C207" s="2086" t="inlineStr">
        <is>
          <t>Divers</t>
        </is>
      </c>
      <c r="D207" s="2086" t="n">
        <v>-1</v>
      </c>
      <c r="E207" s="2086" t="inlineStr"/>
      <c r="F207" s="2086" t="inlineStr"/>
      <c r="G207" s="2086" t="inlineStr"/>
      <c r="H207" s="2086" t="inlineStr"/>
      <c r="I207" s="2086" t="inlineStr"/>
      <c r="J207" s="2086" t="inlineStr"/>
      <c r="K207" s="2086" t="inlineStr"/>
      <c r="L207" s="2086" t="inlineStr"/>
      <c r="M207" s="2086" t="inlineStr"/>
      <c r="N207" s="2086" t="inlineStr"/>
      <c r="O207" s="2086" t="inlineStr"/>
    </row>
    <row r="208">
      <c r="A208" s="2114" t="inlineStr">
        <is>
          <t>106</t>
        </is>
      </c>
      <c r="B208" s="2114" t="inlineStr">
        <is>
          <t>OS - Maïs-grain</t>
        </is>
      </c>
      <c r="C208" s="2114" t="inlineStr">
        <is>
          <t>Issues de maïs-grain</t>
        </is>
      </c>
      <c r="D208" s="2114" t="n">
        <v>0.012</v>
      </c>
      <c r="E208" s="2114" t="inlineStr"/>
      <c r="F208" s="2114" t="inlineStr"/>
      <c r="G208" s="2114" t="inlineStr"/>
      <c r="H208" s="2114" t="inlineStr"/>
      <c r="I208" s="2114" t="inlineStr">
        <is>
          <t>1,20% des Issues de maïs-grain sont valorisées en Divers</t>
        </is>
      </c>
      <c r="J208" s="2114" t="inlineStr">
        <is>
          <t>FranceAgriMer</t>
        </is>
      </c>
      <c r="K208" s="2114" t="inlineStr"/>
      <c r="L208" s="2114" t="inlineStr"/>
      <c r="M208" s="2114" t="inlineStr"/>
      <c r="N208" s="2114" t="inlineStr"/>
      <c r="O208" s="2114" t="inlineStr"/>
    </row>
    <row r="209">
      <c r="A209" s="2086" t="inlineStr">
        <is>
          <t>106</t>
        </is>
      </c>
      <c r="B209" s="2086" t="inlineStr">
        <is>
          <t>Issues de maïs-grain</t>
        </is>
      </c>
      <c r="C209" s="2086" t="inlineStr">
        <is>
          <t>Divers</t>
        </is>
      </c>
      <c r="D209" s="2086" t="n">
        <v>-1</v>
      </c>
      <c r="E209" s="2086" t="inlineStr"/>
      <c r="F209" s="2086" t="inlineStr"/>
      <c r="G209" s="2086" t="inlineStr"/>
      <c r="H209" s="2086" t="inlineStr"/>
      <c r="I209" s="2086" t="inlineStr"/>
      <c r="J209" s="2086" t="inlineStr"/>
      <c r="K209" s="2086" t="inlineStr"/>
      <c r="L209" s="2086" t="inlineStr"/>
      <c r="M209" s="2086" t="inlineStr"/>
      <c r="N209" s="2086" t="inlineStr"/>
      <c r="O209" s="2086" t="inlineStr"/>
    </row>
    <row r="210">
      <c r="A210" s="2114" t="inlineStr">
        <is>
          <t>107</t>
        </is>
      </c>
      <c r="B210" s="2114" t="inlineStr">
        <is>
          <t>OS - Orge</t>
        </is>
      </c>
      <c r="C210" s="2114" t="inlineStr">
        <is>
          <t>Issues d'orge</t>
        </is>
      </c>
      <c r="D210" s="2114" t="n">
        <v>0.0154</v>
      </c>
      <c r="E210" s="2114" t="inlineStr"/>
      <c r="F210" s="2114" t="inlineStr"/>
      <c r="G210" s="2114" t="inlineStr"/>
      <c r="H210" s="2114" t="inlineStr"/>
      <c r="I210" s="2114" t="inlineStr">
        <is>
          <t>1,54% des Issues d'orge sont valorisées en Divers</t>
        </is>
      </c>
      <c r="J210" s="2114" t="inlineStr">
        <is>
          <t>FranceAgriMer</t>
        </is>
      </c>
      <c r="K210" s="2114" t="inlineStr"/>
      <c r="L210" s="2114" t="inlineStr"/>
      <c r="M210" s="2114" t="inlineStr"/>
      <c r="N210" s="2114" t="inlineStr"/>
      <c r="O210" s="2114" t="inlineStr"/>
    </row>
    <row r="211">
      <c r="A211" s="2086" t="inlineStr">
        <is>
          <t>107</t>
        </is>
      </c>
      <c r="B211" s="2086" t="inlineStr">
        <is>
          <t>Issues d'orge</t>
        </is>
      </c>
      <c r="C211" s="2086" t="inlineStr">
        <is>
          <t>Divers</t>
        </is>
      </c>
      <c r="D211" s="2086" t="n">
        <v>-1</v>
      </c>
      <c r="E211" s="2086" t="inlineStr"/>
      <c r="F211" s="2086" t="inlineStr"/>
      <c r="G211" s="2086" t="inlineStr"/>
      <c r="H211" s="2086" t="inlineStr"/>
      <c r="I211" s="2086" t="inlineStr"/>
      <c r="J211" s="2086" t="inlineStr"/>
      <c r="K211" s="2086" t="inlineStr"/>
      <c r="L211" s="2086" t="inlineStr"/>
      <c r="M211" s="2086" t="inlineStr"/>
      <c r="N211" s="2086" t="inlineStr"/>
      <c r="O211" s="2086" t="inlineStr"/>
    </row>
    <row r="212">
      <c r="A212" s="2114" t="inlineStr">
        <is>
          <t>108</t>
        </is>
      </c>
      <c r="B212" s="2114" t="inlineStr">
        <is>
          <t>OS - Seigle</t>
        </is>
      </c>
      <c r="C212" s="2114" t="inlineStr">
        <is>
          <t>Issues de seigle</t>
        </is>
      </c>
      <c r="D212" s="2114" t="n">
        <v>0.0154</v>
      </c>
      <c r="E212" s="2114" t="inlineStr"/>
      <c r="F212" s="2114" t="inlineStr"/>
      <c r="G212" s="2114" t="inlineStr"/>
      <c r="H212" s="2114" t="inlineStr"/>
      <c r="I212" s="2114" t="inlineStr">
        <is>
          <t>1,54% des Issues de seigle sont valorisées en Divers</t>
        </is>
      </c>
      <c r="J212" s="2114" t="inlineStr">
        <is>
          <t>FranceAgriMer</t>
        </is>
      </c>
      <c r="K212" s="2114" t="inlineStr"/>
      <c r="L212" s="2114" t="inlineStr"/>
      <c r="M212" s="2114" t="inlineStr"/>
      <c r="N212" s="2114" t="inlineStr"/>
      <c r="O212" s="2114" t="inlineStr"/>
    </row>
    <row r="213">
      <c r="A213" s="2086" t="inlineStr">
        <is>
          <t>108</t>
        </is>
      </c>
      <c r="B213" s="2086" t="inlineStr">
        <is>
          <t>Issues de seigle</t>
        </is>
      </c>
      <c r="C213" s="2086" t="inlineStr">
        <is>
          <t>Divers</t>
        </is>
      </c>
      <c r="D213" s="2086" t="n">
        <v>-1</v>
      </c>
      <c r="E213" s="2086" t="inlineStr"/>
      <c r="F213" s="2086" t="inlineStr"/>
      <c r="G213" s="2086" t="inlineStr"/>
      <c r="H213" s="2086" t="inlineStr"/>
      <c r="I213" s="2086" t="inlineStr"/>
      <c r="J213" s="2086" t="inlineStr"/>
      <c r="K213" s="2086" t="inlineStr"/>
      <c r="L213" s="2086" t="inlineStr"/>
      <c r="M213" s="2086" t="inlineStr"/>
      <c r="N213" s="2086" t="inlineStr"/>
      <c r="O213" s="2086" t="inlineStr"/>
    </row>
    <row r="214">
      <c r="A214" s="2114" t="inlineStr">
        <is>
          <t>109</t>
        </is>
      </c>
      <c r="B214" s="2114" t="inlineStr">
        <is>
          <t>OS - Avoine</t>
        </is>
      </c>
      <c r="C214" s="2114" t="inlineStr">
        <is>
          <t>Issues d'avoine</t>
        </is>
      </c>
      <c r="D214" s="2114" t="n">
        <v>0.0154</v>
      </c>
      <c r="E214" s="2114" t="inlineStr"/>
      <c r="F214" s="2114" t="inlineStr"/>
      <c r="G214" s="2114" t="inlineStr"/>
      <c r="H214" s="2114" t="inlineStr"/>
      <c r="I214" s="2114" t="inlineStr">
        <is>
          <t>1,54% des Issues d'avoine sont valorisées en Divers</t>
        </is>
      </c>
      <c r="J214" s="2114" t="inlineStr">
        <is>
          <t>FranceAgriMer</t>
        </is>
      </c>
      <c r="K214" s="2114" t="inlineStr"/>
      <c r="L214" s="2114" t="inlineStr"/>
      <c r="M214" s="2114" t="inlineStr"/>
      <c r="N214" s="2114" t="inlineStr"/>
      <c r="O214" s="2114" t="inlineStr"/>
    </row>
    <row r="215">
      <c r="A215" s="2086" t="inlineStr">
        <is>
          <t>109</t>
        </is>
      </c>
      <c r="B215" s="2086" t="inlineStr">
        <is>
          <t>Issues d'avoine</t>
        </is>
      </c>
      <c r="C215" s="2086" t="inlineStr">
        <is>
          <t>Divers</t>
        </is>
      </c>
      <c r="D215" s="2086" t="n">
        <v>-1</v>
      </c>
      <c r="E215" s="2086" t="inlineStr"/>
      <c r="F215" s="2086" t="inlineStr"/>
      <c r="G215" s="2086" t="inlineStr"/>
      <c r="H215" s="2086" t="inlineStr"/>
      <c r="I215" s="2086" t="inlineStr"/>
      <c r="J215" s="2086" t="inlineStr"/>
      <c r="K215" s="2086" t="inlineStr"/>
      <c r="L215" s="2086" t="inlineStr"/>
      <c r="M215" s="2086" t="inlineStr"/>
      <c r="N215" s="2086" t="inlineStr"/>
      <c r="O215" s="2086" t="inlineStr"/>
    </row>
    <row r="216">
      <c r="A216" s="2114" t="inlineStr">
        <is>
          <t>110</t>
        </is>
      </c>
      <c r="B216" s="2114" t="inlineStr">
        <is>
          <t>OS - Sorgho-grain</t>
        </is>
      </c>
      <c r="C216" s="2114" t="inlineStr">
        <is>
          <t>Issues de sorgho-grain</t>
        </is>
      </c>
      <c r="D216" s="2114" t="n">
        <v>0.0154</v>
      </c>
      <c r="E216" s="2114" t="inlineStr"/>
      <c r="F216" s="2114" t="inlineStr"/>
      <c r="G216" s="2114" t="inlineStr"/>
      <c r="H216" s="2114" t="inlineStr"/>
      <c r="I216" s="2114" t="inlineStr">
        <is>
          <t>1,54% des Issues de sorgho-grain sont valorisées en Divers</t>
        </is>
      </c>
      <c r="J216" s="2114" t="inlineStr">
        <is>
          <t>FranceAgriMer</t>
        </is>
      </c>
      <c r="K216" s="2114" t="inlineStr"/>
      <c r="L216" s="2114" t="inlineStr"/>
      <c r="M216" s="2114" t="inlineStr"/>
      <c r="N216" s="2114" t="inlineStr"/>
      <c r="O216" s="2114" t="inlineStr"/>
    </row>
    <row r="217">
      <c r="A217" s="2086" t="inlineStr">
        <is>
          <t>110</t>
        </is>
      </c>
      <c r="B217" s="2086" t="inlineStr">
        <is>
          <t>Issues de sorgho-grain</t>
        </is>
      </c>
      <c r="C217" s="2086" t="inlineStr">
        <is>
          <t>Divers</t>
        </is>
      </c>
      <c r="D217" s="2086" t="n">
        <v>-1</v>
      </c>
      <c r="E217" s="2086" t="inlineStr"/>
      <c r="F217" s="2086" t="inlineStr"/>
      <c r="G217" s="2086" t="inlineStr"/>
      <c r="H217" s="2086" t="inlineStr"/>
      <c r="I217" s="2086" t="inlineStr"/>
      <c r="J217" s="2086" t="inlineStr"/>
      <c r="K217" s="2086" t="inlineStr"/>
      <c r="L217" s="2086" t="inlineStr"/>
      <c r="M217" s="2086" t="inlineStr"/>
      <c r="N217" s="2086" t="inlineStr"/>
      <c r="O217" s="2086" t="inlineStr"/>
    </row>
    <row r="218">
      <c r="A218" s="2114" t="inlineStr">
        <is>
          <t>111</t>
        </is>
      </c>
      <c r="B218" s="2114" t="inlineStr">
        <is>
          <t>OS - Triticale</t>
        </is>
      </c>
      <c r="C218" s="2114" t="inlineStr">
        <is>
          <t>Issues de triticale</t>
        </is>
      </c>
      <c r="D218" s="2114" t="n">
        <v>0.0154</v>
      </c>
      <c r="E218" s="2114" t="inlineStr"/>
      <c r="F218" s="2114" t="inlineStr"/>
      <c r="G218" s="2114" t="inlineStr"/>
      <c r="H218" s="2114" t="inlineStr"/>
      <c r="I218" s="2114" t="inlineStr">
        <is>
          <t>1,54% des Issues de triticale sont valorisées en Divers</t>
        </is>
      </c>
      <c r="J218" s="2114" t="inlineStr">
        <is>
          <t>FranceAgriMer</t>
        </is>
      </c>
      <c r="K218" s="2114" t="inlineStr"/>
      <c r="L218" s="2114" t="inlineStr"/>
      <c r="M218" s="2114" t="inlineStr"/>
      <c r="N218" s="2114" t="inlineStr"/>
      <c r="O218" s="2114" t="inlineStr"/>
    </row>
    <row r="219">
      <c r="A219" s="2086" t="inlineStr">
        <is>
          <t>111</t>
        </is>
      </c>
      <c r="B219" s="2086" t="inlineStr">
        <is>
          <t>Issues de triticale</t>
        </is>
      </c>
      <c r="C219" s="2086" t="inlineStr">
        <is>
          <t>Divers</t>
        </is>
      </c>
      <c r="D219" s="2086" t="n">
        <v>-1</v>
      </c>
      <c r="E219" s="2086" t="inlineStr"/>
      <c r="F219" s="2086" t="inlineStr"/>
      <c r="G219" s="2086" t="inlineStr"/>
      <c r="H219" s="2086" t="inlineStr"/>
      <c r="I219" s="2086" t="inlineStr"/>
      <c r="J219" s="2086" t="inlineStr"/>
      <c r="K219" s="2086" t="inlineStr"/>
      <c r="L219" s="2086" t="inlineStr"/>
      <c r="M219" s="2086" t="inlineStr"/>
      <c r="N219" s="2086" t="inlineStr"/>
      <c r="O219" s="2086" t="inlineStr"/>
    </row>
    <row r="220">
      <c r="A220" s="2114" t="inlineStr">
        <is>
          <t>112</t>
        </is>
      </c>
      <c r="B220" s="2114" t="inlineStr">
        <is>
          <t>OS - Millet</t>
        </is>
      </c>
      <c r="C220" s="2114" t="inlineStr">
        <is>
          <t>Issues de millet</t>
        </is>
      </c>
      <c r="D220" s="2114" t="n">
        <v>0.0154</v>
      </c>
      <c r="E220" s="2114" t="inlineStr"/>
      <c r="F220" s="2114" t="inlineStr"/>
      <c r="G220" s="2114" t="inlineStr"/>
      <c r="H220" s="2114" t="inlineStr"/>
      <c r="I220" s="2114" t="inlineStr">
        <is>
          <t>1,54% des Issues de millet sont valorisées en Divers</t>
        </is>
      </c>
      <c r="J220" s="2114" t="inlineStr">
        <is>
          <t>FranceAgriMer</t>
        </is>
      </c>
      <c r="K220" s="2114" t="inlineStr"/>
      <c r="L220" s="2114" t="inlineStr"/>
      <c r="M220" s="2114" t="inlineStr"/>
      <c r="N220" s="2114" t="inlineStr"/>
      <c r="O220" s="2114" t="inlineStr"/>
    </row>
    <row r="221">
      <c r="A221" s="2086" t="inlineStr">
        <is>
          <t>112</t>
        </is>
      </c>
      <c r="B221" s="2086" t="inlineStr">
        <is>
          <t>Issues de millet</t>
        </is>
      </c>
      <c r="C221" s="2086" t="inlineStr">
        <is>
          <t>Divers</t>
        </is>
      </c>
      <c r="D221" s="2086" t="n">
        <v>-1</v>
      </c>
      <c r="E221" s="2086" t="inlineStr"/>
      <c r="F221" s="2086" t="inlineStr"/>
      <c r="G221" s="2086" t="inlineStr"/>
      <c r="H221" s="2086" t="inlineStr"/>
      <c r="I221" s="2086" t="inlineStr"/>
      <c r="J221" s="2086" t="inlineStr"/>
      <c r="K221" s="2086" t="inlineStr"/>
      <c r="L221" s="2086" t="inlineStr"/>
      <c r="M221" s="2086" t="inlineStr"/>
      <c r="N221" s="2086" t="inlineStr"/>
      <c r="O221" s="2086" t="inlineStr"/>
    </row>
    <row r="222">
      <c r="A222" s="2114" t="inlineStr">
        <is>
          <t>113</t>
        </is>
      </c>
      <c r="B222" s="2114" t="inlineStr">
        <is>
          <t>OS - Sarrasin</t>
        </is>
      </c>
      <c r="C222" s="2114" t="inlineStr">
        <is>
          <t>Issues de sarrasin</t>
        </is>
      </c>
      <c r="D222" s="2114" t="n">
        <v>0.0154</v>
      </c>
      <c r="E222" s="2114" t="inlineStr"/>
      <c r="F222" s="2114" t="inlineStr"/>
      <c r="G222" s="2114" t="inlineStr"/>
      <c r="H222" s="2114" t="inlineStr"/>
      <c r="I222" s="2114" t="inlineStr">
        <is>
          <t>1,54% des Issues de sarrasin sont valorisées en Divers</t>
        </is>
      </c>
      <c r="J222" s="2114" t="inlineStr">
        <is>
          <t>FranceAgriMer</t>
        </is>
      </c>
      <c r="K222" s="2114" t="inlineStr"/>
      <c r="L222" s="2114" t="inlineStr"/>
      <c r="M222" s="2114" t="inlineStr"/>
      <c r="N222" s="2114" t="inlineStr"/>
      <c r="O222" s="2114" t="inlineStr"/>
    </row>
    <row r="223">
      <c r="A223" s="2086" t="inlineStr">
        <is>
          <t>113</t>
        </is>
      </c>
      <c r="B223" s="2086" t="inlineStr">
        <is>
          <t>Issues de sarrasin</t>
        </is>
      </c>
      <c r="C223" s="2086" t="inlineStr">
        <is>
          <t>Divers</t>
        </is>
      </c>
      <c r="D223" s="2086" t="n">
        <v>-1</v>
      </c>
      <c r="E223" s="2086" t="inlineStr"/>
      <c r="F223" s="2086" t="inlineStr"/>
      <c r="G223" s="2086" t="inlineStr"/>
      <c r="H223" s="2086" t="inlineStr"/>
      <c r="I223" s="2086" t="inlineStr"/>
      <c r="J223" s="2086" t="inlineStr"/>
      <c r="K223" s="2086" t="inlineStr"/>
      <c r="L223" s="2086" t="inlineStr"/>
      <c r="M223" s="2086" t="inlineStr"/>
      <c r="N223" s="2086" t="inlineStr"/>
      <c r="O223" s="2086" t="inlineStr"/>
    </row>
    <row r="224">
      <c r="A224" s="2114" t="inlineStr">
        <is>
          <t>114</t>
        </is>
      </c>
      <c r="B224" s="2114" t="inlineStr">
        <is>
          <t>OS - Alpiste</t>
        </is>
      </c>
      <c r="C224" s="2114" t="inlineStr">
        <is>
          <t>Issues d'alpiste</t>
        </is>
      </c>
      <c r="D224" s="2114" t="n">
        <v>0.0154</v>
      </c>
      <c r="E224" s="2114" t="inlineStr"/>
      <c r="F224" s="2114" t="inlineStr"/>
      <c r="G224" s="2114" t="inlineStr"/>
      <c r="H224" s="2114" t="inlineStr"/>
      <c r="I224" s="2114" t="inlineStr">
        <is>
          <t>1,54% des Issues d'alpiste sont valorisées en Divers</t>
        </is>
      </c>
      <c r="J224" s="2114" t="inlineStr">
        <is>
          <t>FranceAgriMer</t>
        </is>
      </c>
      <c r="K224" s="2114" t="inlineStr"/>
      <c r="L224" s="2114" t="inlineStr"/>
      <c r="M224" s="2114" t="inlineStr"/>
      <c r="N224" s="2114" t="inlineStr"/>
      <c r="O224" s="2114" t="inlineStr"/>
    </row>
    <row r="225">
      <c r="A225" s="2086" t="inlineStr">
        <is>
          <t>114</t>
        </is>
      </c>
      <c r="B225" s="2086" t="inlineStr">
        <is>
          <t>Issues d'alpiste</t>
        </is>
      </c>
      <c r="C225" s="2086" t="inlineStr">
        <is>
          <t>Divers</t>
        </is>
      </c>
      <c r="D225" s="2086" t="n">
        <v>-1</v>
      </c>
      <c r="E225" s="2086" t="inlineStr"/>
      <c r="F225" s="2086" t="inlineStr"/>
      <c r="G225" s="2086" t="inlineStr"/>
      <c r="H225" s="2086" t="inlineStr"/>
      <c r="I225" s="2086" t="inlineStr"/>
      <c r="J225" s="2086" t="inlineStr"/>
      <c r="K225" s="2086" t="inlineStr"/>
      <c r="L225" s="2086" t="inlineStr"/>
      <c r="M225" s="2086" t="inlineStr"/>
      <c r="N225" s="2086" t="inlineStr"/>
      <c r="O225" s="2086" t="inlineStr"/>
    </row>
    <row r="226">
      <c r="A226" s="2114" t="inlineStr">
        <is>
          <t>115</t>
        </is>
      </c>
      <c r="B226" s="2114" t="inlineStr">
        <is>
          <t>OS - Epeautre</t>
        </is>
      </c>
      <c r="C226" s="2114" t="inlineStr">
        <is>
          <t>Issues d'épeautre</t>
        </is>
      </c>
      <c r="D226" s="2114" t="n">
        <v>0.0154</v>
      </c>
      <c r="E226" s="2114" t="inlineStr"/>
      <c r="F226" s="2114" t="inlineStr"/>
      <c r="G226" s="2114" t="inlineStr"/>
      <c r="H226" s="2114" t="inlineStr"/>
      <c r="I226" s="2114" t="inlineStr">
        <is>
          <t>1,54% des Issues d'épeautre sont valorisées en Divers</t>
        </is>
      </c>
      <c r="J226" s="2114" t="inlineStr">
        <is>
          <t>FranceAgriMer</t>
        </is>
      </c>
      <c r="K226" s="2114" t="inlineStr"/>
      <c r="L226" s="2114" t="inlineStr"/>
      <c r="M226" s="2114" t="inlineStr"/>
      <c r="N226" s="2114" t="inlineStr"/>
      <c r="O226" s="2114" t="inlineStr"/>
    </row>
    <row r="227">
      <c r="A227" s="2086" t="inlineStr">
        <is>
          <t>115</t>
        </is>
      </c>
      <c r="B227" s="2086" t="inlineStr">
        <is>
          <t>Issues d'épeautre</t>
        </is>
      </c>
      <c r="C227" s="2086" t="inlineStr">
        <is>
          <t>Divers</t>
        </is>
      </c>
      <c r="D227" s="2086" t="n">
        <v>-1</v>
      </c>
      <c r="E227" s="2086" t="inlineStr"/>
      <c r="F227" s="2086" t="inlineStr"/>
      <c r="G227" s="2086" t="inlineStr"/>
      <c r="H227" s="2086" t="inlineStr"/>
      <c r="I227" s="2086" t="inlineStr"/>
      <c r="J227" s="2086" t="inlineStr"/>
      <c r="K227" s="2086" t="inlineStr"/>
      <c r="L227" s="2086" t="inlineStr"/>
      <c r="M227" s="2086" t="inlineStr"/>
      <c r="N227" s="2086" t="inlineStr"/>
      <c r="O227" s="2086" t="inlineStr"/>
    </row>
    <row r="228">
      <c r="A228" s="2114" t="inlineStr">
        <is>
          <t>116</t>
        </is>
      </c>
      <c r="B228" s="2114" t="inlineStr">
        <is>
          <t>OS - Méteil</t>
        </is>
      </c>
      <c r="C228" s="2114" t="inlineStr">
        <is>
          <t>Issues de méteil</t>
        </is>
      </c>
      <c r="D228" s="2114" t="n">
        <v>0.0154</v>
      </c>
      <c r="E228" s="2114" t="inlineStr"/>
      <c r="F228" s="2114" t="inlineStr"/>
      <c r="G228" s="2114" t="inlineStr"/>
      <c r="H228" s="2114" t="inlineStr"/>
      <c r="I228" s="2114" t="inlineStr">
        <is>
          <t>1,54% des Issues de méteil sont valorisées en Divers</t>
        </is>
      </c>
      <c r="J228" s="2114" t="inlineStr">
        <is>
          <t>FranceAgriMer</t>
        </is>
      </c>
      <c r="K228" s="2114" t="inlineStr"/>
      <c r="L228" s="2114" t="inlineStr"/>
      <c r="M228" s="2114" t="inlineStr"/>
      <c r="N228" s="2114" t="inlineStr"/>
      <c r="O228" s="2114" t="inlineStr"/>
    </row>
    <row r="229">
      <c r="A229" s="2086" t="inlineStr">
        <is>
          <t>116</t>
        </is>
      </c>
      <c r="B229" s="2086" t="inlineStr">
        <is>
          <t>Issues de méteil</t>
        </is>
      </c>
      <c r="C229" s="2086" t="inlineStr">
        <is>
          <t>Divers</t>
        </is>
      </c>
      <c r="D229" s="2086" t="n">
        <v>-1</v>
      </c>
      <c r="E229" s="2086" t="inlineStr"/>
      <c r="F229" s="2086" t="inlineStr"/>
      <c r="G229" s="2086" t="inlineStr"/>
      <c r="H229" s="2086" t="inlineStr"/>
      <c r="I229" s="2086" t="inlineStr"/>
      <c r="J229" s="2086" t="inlineStr"/>
      <c r="K229" s="2086" t="inlineStr"/>
      <c r="L229" s="2086" t="inlineStr"/>
      <c r="M229" s="2086" t="inlineStr"/>
      <c r="N229" s="2086" t="inlineStr"/>
      <c r="O229" s="2086" t="inlineStr"/>
    </row>
    <row r="230">
      <c r="A230" s="2114" t="inlineStr">
        <is>
          <t>117</t>
        </is>
      </c>
      <c r="B230" s="2114" t="inlineStr">
        <is>
          <t>OS - Autres céréales, autres</t>
        </is>
      </c>
      <c r="C230" s="2114" t="inlineStr">
        <is>
          <t>Issues de fonio</t>
        </is>
      </c>
      <c r="D230" s="2114" t="n">
        <v>0.0154</v>
      </c>
      <c r="E230" s="2114" t="inlineStr"/>
      <c r="F230" s="2114" t="inlineStr"/>
      <c r="G230" s="2114" t="inlineStr"/>
      <c r="H230" s="2114" t="inlineStr"/>
      <c r="I230" s="2114" t="inlineStr">
        <is>
          <t>1,54% des Issues de fonio sont valorisées en Divers</t>
        </is>
      </c>
      <c r="J230" s="2114" t="inlineStr">
        <is>
          <t>FranceAgriMer</t>
        </is>
      </c>
      <c r="K230" s="2114" t="inlineStr"/>
      <c r="L230" s="2114" t="inlineStr"/>
      <c r="M230" s="2114" t="inlineStr"/>
      <c r="N230" s="2114" t="inlineStr"/>
      <c r="O230" s="2114" t="inlineStr"/>
    </row>
    <row r="231">
      <c r="A231" s="2086" t="inlineStr">
        <is>
          <t>117</t>
        </is>
      </c>
      <c r="B231" s="2086" t="inlineStr">
        <is>
          <t>Issues de fonio</t>
        </is>
      </c>
      <c r="C231" s="2086" t="inlineStr">
        <is>
          <t>Divers</t>
        </is>
      </c>
      <c r="D231" s="2086" t="n">
        <v>-1</v>
      </c>
      <c r="E231" s="2086" t="inlineStr"/>
      <c r="F231" s="2086" t="inlineStr"/>
      <c r="G231" s="2086" t="inlineStr"/>
      <c r="H231" s="2086" t="inlineStr"/>
      <c r="I231" s="2086" t="inlineStr"/>
      <c r="J231" s="2086" t="inlineStr"/>
      <c r="K231" s="2086" t="inlineStr"/>
      <c r="L231" s="2086" t="inlineStr"/>
      <c r="M231" s="2086" t="inlineStr"/>
      <c r="N231" s="2086" t="inlineStr"/>
      <c r="O231" s="2086" t="inlineStr"/>
    </row>
    <row r="232">
      <c r="A232" s="2114" t="inlineStr">
        <is>
          <t>118</t>
        </is>
      </c>
      <c r="B232" s="2114" t="inlineStr">
        <is>
          <t>OS - Autres céréales, autres</t>
        </is>
      </c>
      <c r="C232" s="2114" t="inlineStr">
        <is>
          <t>Issues de quinoa</t>
        </is>
      </c>
      <c r="D232" s="2114" t="n">
        <v>0.0154</v>
      </c>
      <c r="E232" s="2114" t="inlineStr"/>
      <c r="F232" s="2114" t="inlineStr"/>
      <c r="G232" s="2114" t="inlineStr"/>
      <c r="H232" s="2114" t="inlineStr"/>
      <c r="I232" s="2114" t="inlineStr">
        <is>
          <t>1,54% des Issues de quinoa sont valorisées en Divers</t>
        </is>
      </c>
      <c r="J232" s="2114" t="inlineStr">
        <is>
          <t>FranceAgriMer</t>
        </is>
      </c>
      <c r="K232" s="2114" t="inlineStr"/>
      <c r="L232" s="2114" t="inlineStr"/>
      <c r="M232" s="2114" t="inlineStr"/>
      <c r="N232" s="2114" t="inlineStr"/>
      <c r="O232" s="2114" t="inlineStr"/>
    </row>
    <row r="233">
      <c r="A233" s="2086" t="inlineStr">
        <is>
          <t>118</t>
        </is>
      </c>
      <c r="B233" s="2086" t="inlineStr">
        <is>
          <t>Issues de quinoa</t>
        </is>
      </c>
      <c r="C233" s="2086" t="inlineStr">
        <is>
          <t>Divers</t>
        </is>
      </c>
      <c r="D233" s="2086" t="n">
        <v>-1</v>
      </c>
      <c r="E233" s="2086" t="inlineStr"/>
      <c r="F233" s="2086" t="inlineStr"/>
      <c r="G233" s="2086" t="inlineStr"/>
      <c r="H233" s="2086" t="inlineStr"/>
      <c r="I233" s="2086" t="inlineStr"/>
      <c r="J233" s="2086" t="inlineStr"/>
      <c r="K233" s="2086" t="inlineStr"/>
      <c r="L233" s="2086" t="inlineStr"/>
      <c r="M233" s="2086" t="inlineStr"/>
      <c r="N233" s="2086" t="inlineStr"/>
      <c r="O233" s="2086" t="inlineStr"/>
    </row>
    <row r="234">
      <c r="A234" s="2114" t="inlineStr">
        <is>
          <t>119</t>
        </is>
      </c>
      <c r="B234" s="2114" t="inlineStr">
        <is>
          <t>OS - Autres céréales, autres</t>
        </is>
      </c>
      <c r="C234" s="2114" t="inlineStr">
        <is>
          <t>Issues d'autres céréales</t>
        </is>
      </c>
      <c r="D234" s="2114" t="n">
        <v>0.0154</v>
      </c>
      <c r="E234" s="2114" t="inlineStr"/>
      <c r="F234" s="2114" t="inlineStr"/>
      <c r="G234" s="2114" t="inlineStr"/>
      <c r="H234" s="2114" t="inlineStr"/>
      <c r="I234" s="2114" t="inlineStr">
        <is>
          <t>1,54% des Issues d'autres céréales sont valorisées en Divers</t>
        </is>
      </c>
      <c r="J234" s="2114" t="inlineStr">
        <is>
          <t>FranceAgriMer</t>
        </is>
      </c>
      <c r="K234" s="2114" t="inlineStr"/>
      <c r="L234" s="2114" t="inlineStr"/>
      <c r="M234" s="2114" t="inlineStr"/>
      <c r="N234" s="2114" t="inlineStr"/>
      <c r="O234" s="2114" t="inlineStr"/>
    </row>
    <row r="235">
      <c r="A235" s="2086" t="inlineStr">
        <is>
          <t>119</t>
        </is>
      </c>
      <c r="B235" s="2086" t="inlineStr">
        <is>
          <t>Issues d'autres céréales</t>
        </is>
      </c>
      <c r="C235" s="2086" t="inlineStr">
        <is>
          <t>Divers</t>
        </is>
      </c>
      <c r="D235" s="2086" t="n">
        <v>-1</v>
      </c>
      <c r="E235" s="2086" t="inlineStr"/>
      <c r="F235" s="2086" t="inlineStr"/>
      <c r="G235" s="2086" t="inlineStr"/>
      <c r="H235" s="2086" t="inlineStr"/>
      <c r="I235" s="2086" t="inlineStr"/>
      <c r="J235" s="2086" t="inlineStr"/>
      <c r="K235" s="2086" t="inlineStr"/>
      <c r="L235" s="2086" t="inlineStr"/>
      <c r="M235" s="2086" t="inlineStr"/>
      <c r="N235" s="2086" t="inlineStr"/>
      <c r="O235" s="2086" t="inlineStr"/>
    </row>
    <row r="236">
      <c r="A236" s="2114" t="inlineStr">
        <is>
          <t>120</t>
        </is>
      </c>
      <c r="B236" s="2114" t="inlineStr">
        <is>
          <t>OS - Mélanges de céréales (hors méteil)</t>
        </is>
      </c>
      <c r="C236" s="2114" t="inlineStr">
        <is>
          <t>Issues de mélanges de céréales (hors méteil)</t>
        </is>
      </c>
      <c r="D236" s="2114" t="n">
        <v>0.0154</v>
      </c>
      <c r="E236" s="2114" t="inlineStr"/>
      <c r="F236" s="2114" t="inlineStr"/>
      <c r="G236" s="2114" t="inlineStr"/>
      <c r="H236" s="2114" t="inlineStr"/>
      <c r="I236" s="2114" t="inlineStr">
        <is>
          <t>1,54% des Issues de mélanges de céréales (hors méteil) sont valorisées en Divers</t>
        </is>
      </c>
      <c r="J236" s="2114" t="inlineStr">
        <is>
          <t>FranceAgriMer</t>
        </is>
      </c>
      <c r="K236" s="2114" t="inlineStr"/>
      <c r="L236" s="2114" t="inlineStr"/>
      <c r="M236" s="2114" t="inlineStr"/>
      <c r="N236" s="2114" t="inlineStr"/>
      <c r="O236" s="2114" t="inlineStr"/>
    </row>
    <row r="237">
      <c r="A237" s="2086" t="inlineStr">
        <is>
          <t>120</t>
        </is>
      </c>
      <c r="B237" s="2086" t="inlineStr">
        <is>
          <t>Issues de mélanges de céréales (hors méteil)</t>
        </is>
      </c>
      <c r="C237" s="2086" t="inlineStr">
        <is>
          <t>Divers</t>
        </is>
      </c>
      <c r="D237" s="2086" t="n">
        <v>-1</v>
      </c>
      <c r="E237" s="2086" t="inlineStr"/>
      <c r="F237" s="2086" t="inlineStr"/>
      <c r="G237" s="2086" t="inlineStr"/>
      <c r="H237" s="2086" t="inlineStr"/>
      <c r="I237" s="2086" t="inlineStr"/>
      <c r="J237" s="2086" t="inlineStr"/>
      <c r="K237" s="2086" t="inlineStr"/>
      <c r="L237" s="2086" t="inlineStr"/>
      <c r="M237" s="2086" t="inlineStr"/>
      <c r="N237" s="2086" t="inlineStr"/>
      <c r="O237" s="2086" t="inlineStr"/>
    </row>
    <row r="238">
      <c r="A238" s="2114" t="inlineStr">
        <is>
          <t>121</t>
        </is>
      </c>
      <c r="B238" s="2114" t="inlineStr">
        <is>
          <t>OS - Riz</t>
        </is>
      </c>
      <c r="C238" s="2114" t="inlineStr">
        <is>
          <t>Issues de riz</t>
        </is>
      </c>
      <c r="D238" s="2114" t="n">
        <v>0.0154</v>
      </c>
      <c r="E238" s="2114" t="inlineStr"/>
      <c r="F238" s="2114" t="inlineStr"/>
      <c r="G238" s="2114" t="inlineStr"/>
      <c r="H238" s="2114" t="inlineStr"/>
      <c r="I238" s="2114" t="inlineStr">
        <is>
          <t>1,54% des Issues de riz sont valorisées en Divers</t>
        </is>
      </c>
      <c r="J238" s="2114" t="inlineStr">
        <is>
          <t>FranceAgriMer</t>
        </is>
      </c>
      <c r="K238" s="2114" t="inlineStr"/>
      <c r="L238" s="2114" t="inlineStr"/>
      <c r="M238" s="2114" t="inlineStr"/>
      <c r="N238" s="2114" t="inlineStr"/>
      <c r="O238" s="2114" t="inlineStr"/>
    </row>
    <row r="239">
      <c r="A239" s="2086" t="inlineStr">
        <is>
          <t>121</t>
        </is>
      </c>
      <c r="B239" s="2086" t="inlineStr">
        <is>
          <t>Issues de riz</t>
        </is>
      </c>
      <c r="C239" s="2086" t="inlineStr">
        <is>
          <t>Divers</t>
        </is>
      </c>
      <c r="D239" s="2086" t="n">
        <v>-1</v>
      </c>
      <c r="E239" s="2086" t="inlineStr"/>
      <c r="F239" s="2086" t="inlineStr"/>
      <c r="G239" s="2086" t="inlineStr"/>
      <c r="H239" s="2086" t="inlineStr"/>
      <c r="I239" s="2086" t="inlineStr"/>
      <c r="J239" s="2086" t="inlineStr"/>
      <c r="K239" s="2086" t="inlineStr"/>
      <c r="L239" s="2086" t="inlineStr"/>
      <c r="M239" s="2086" t="inlineStr"/>
      <c r="N239" s="2086" t="inlineStr"/>
      <c r="O239" s="2086" t="inlineStr"/>
    </row>
    <row r="240">
      <c r="A240" s="2114" t="inlineStr">
        <is>
          <t>124</t>
        </is>
      </c>
      <c r="B240" s="2114" t="inlineStr">
        <is>
          <t>OS - Maïs-grain</t>
        </is>
      </c>
      <c r="C240" s="2114" t="inlineStr">
        <is>
          <t>Issues de maïs-grain</t>
        </is>
      </c>
      <c r="D240" s="2114" t="n">
        <v>0.125</v>
      </c>
      <c r="E240" s="2114" t="inlineStr"/>
      <c r="F240" s="2114" t="inlineStr"/>
      <c r="G240" s="2114" t="inlineStr"/>
      <c r="H240" s="2114" t="inlineStr"/>
      <c r="I240" s="2114" t="inlineStr">
        <is>
          <t>12,50% des Issues de maïs-grain sont valorisées en Compostage</t>
        </is>
      </c>
      <c r="J240" s="2114" t="inlineStr">
        <is>
          <t>FranceAgriMer</t>
        </is>
      </c>
      <c r="K240" s="2114" t="inlineStr"/>
      <c r="L240" s="2114" t="inlineStr"/>
      <c r="M240" s="2114" t="inlineStr"/>
      <c r="N240" s="2114" t="inlineStr"/>
      <c r="O240" s="2114" t="inlineStr"/>
    </row>
    <row r="241">
      <c r="A241" s="2086" t="inlineStr">
        <is>
          <t>124</t>
        </is>
      </c>
      <c r="B241" s="2086" t="inlineStr">
        <is>
          <t>Issues de maïs-grain</t>
        </is>
      </c>
      <c r="C241" s="2086" t="inlineStr">
        <is>
          <t>Compostage</t>
        </is>
      </c>
      <c r="D241" s="2086" t="n">
        <v>-1</v>
      </c>
      <c r="E241" s="2086" t="inlineStr"/>
      <c r="F241" s="2086" t="inlineStr"/>
      <c r="G241" s="2086" t="inlineStr"/>
      <c r="H241" s="2086" t="inlineStr"/>
      <c r="I241" s="2086" t="inlineStr"/>
      <c r="J241" s="2086" t="inlineStr"/>
      <c r="K241" s="2086" t="inlineStr"/>
      <c r="L241" s="2086" t="inlineStr"/>
      <c r="M241" s="2086" t="inlineStr"/>
      <c r="N241" s="2086" t="inlineStr"/>
      <c r="O241" s="2086" t="inlineStr"/>
    </row>
    <row r="242">
      <c r="A242" s="2114" t="inlineStr">
        <is>
          <t>140</t>
        </is>
      </c>
      <c r="B242" s="2114" t="inlineStr">
        <is>
          <t>OS - Blé dur</t>
        </is>
      </c>
      <c r="C242" s="2114" t="inlineStr">
        <is>
          <t>Issues de blé dur</t>
        </is>
      </c>
      <c r="D242" s="2114" t="n">
        <v>0.4103</v>
      </c>
      <c r="E242" s="2114" t="inlineStr"/>
      <c r="F242" s="2114" t="inlineStr"/>
      <c r="G242" s="2114" t="inlineStr"/>
      <c r="H242" s="2114" t="inlineStr"/>
      <c r="I242" s="2114" t="inlineStr">
        <is>
          <t>41,03% des Issues de blé dur sont valorisées en Méthanisation</t>
        </is>
      </c>
      <c r="J242" s="2114" t="inlineStr">
        <is>
          <t>FranceAgriMer</t>
        </is>
      </c>
      <c r="K242" s="2114" t="inlineStr"/>
      <c r="L242" s="2114" t="inlineStr"/>
      <c r="M242" s="2114" t="inlineStr"/>
      <c r="N242" s="2114" t="inlineStr"/>
      <c r="O242" s="2114" t="inlineStr"/>
    </row>
    <row r="243">
      <c r="A243" s="2086" t="inlineStr">
        <is>
          <t>140</t>
        </is>
      </c>
      <c r="B243" s="2086" t="inlineStr">
        <is>
          <t>Issues de blé dur</t>
        </is>
      </c>
      <c r="C243" s="2086" t="inlineStr">
        <is>
          <t>Méthanisation</t>
        </is>
      </c>
      <c r="D243" s="2086" t="n">
        <v>-1</v>
      </c>
      <c r="E243" s="2086" t="inlineStr"/>
      <c r="F243" s="2086" t="inlineStr"/>
      <c r="G243" s="2086" t="inlineStr"/>
      <c r="H243" s="2086" t="inlineStr"/>
      <c r="I243" s="2086" t="inlineStr"/>
      <c r="J243" s="2086" t="inlineStr"/>
      <c r="K243" s="2086" t="inlineStr"/>
      <c r="L243" s="2086" t="inlineStr"/>
      <c r="M243" s="2086" t="inlineStr"/>
      <c r="N243" s="2086" t="inlineStr"/>
      <c r="O243" s="2086" t="inlineStr"/>
    </row>
    <row r="244">
      <c r="A244" s="2114" t="inlineStr">
        <is>
          <t>141</t>
        </is>
      </c>
      <c r="B244" s="2114" t="inlineStr">
        <is>
          <t>OS - Blé tendre</t>
        </is>
      </c>
      <c r="C244" s="2114" t="inlineStr">
        <is>
          <t>Issues de blé tendre</t>
        </is>
      </c>
      <c r="D244" s="2114" t="n">
        <v>0.4103</v>
      </c>
      <c r="E244" s="2114" t="inlineStr"/>
      <c r="F244" s="2114" t="inlineStr"/>
      <c r="G244" s="2114" t="inlineStr"/>
      <c r="H244" s="2114" t="inlineStr"/>
      <c r="I244" s="2114" t="inlineStr">
        <is>
          <t>41,03% des Issues de blé tendre sont valorisées en Méthanisation</t>
        </is>
      </c>
      <c r="J244" s="2114" t="inlineStr">
        <is>
          <t>FranceAgriMer</t>
        </is>
      </c>
      <c r="K244" s="2114" t="inlineStr"/>
      <c r="L244" s="2114" t="inlineStr"/>
      <c r="M244" s="2114" t="inlineStr"/>
      <c r="N244" s="2114" t="inlineStr"/>
      <c r="O244" s="2114" t="inlineStr"/>
    </row>
    <row r="245">
      <c r="A245" s="2086" t="inlineStr">
        <is>
          <t>141</t>
        </is>
      </c>
      <c r="B245" s="2086" t="inlineStr">
        <is>
          <t>Issues de blé tendre</t>
        </is>
      </c>
      <c r="C245" s="2086" t="inlineStr">
        <is>
          <t>Méthanisation</t>
        </is>
      </c>
      <c r="D245" s="2086" t="n">
        <v>-1</v>
      </c>
      <c r="E245" s="2086" t="inlineStr"/>
      <c r="F245" s="2086" t="inlineStr"/>
      <c r="G245" s="2086" t="inlineStr"/>
      <c r="H245" s="2086" t="inlineStr"/>
      <c r="I245" s="2086" t="inlineStr"/>
      <c r="J245" s="2086" t="inlineStr"/>
      <c r="K245" s="2086" t="inlineStr"/>
      <c r="L245" s="2086" t="inlineStr"/>
      <c r="M245" s="2086" t="inlineStr"/>
      <c r="N245" s="2086" t="inlineStr"/>
      <c r="O245" s="2086" t="inlineStr"/>
    </row>
    <row r="246">
      <c r="A246" s="2114" t="inlineStr">
        <is>
          <t>142</t>
        </is>
      </c>
      <c r="B246" s="2114" t="inlineStr">
        <is>
          <t>OS - Maïs-grain</t>
        </is>
      </c>
      <c r="C246" s="2114" t="inlineStr">
        <is>
          <t>Issues de maïs-grain</t>
        </is>
      </c>
      <c r="D246" s="2114" t="n">
        <v>0.36</v>
      </c>
      <c r="E246" s="2114" t="inlineStr"/>
      <c r="F246" s="2114" t="inlineStr"/>
      <c r="G246" s="2114" t="inlineStr"/>
      <c r="H246" s="2114" t="inlineStr"/>
      <c r="I246" s="2114" t="inlineStr">
        <is>
          <t>36,00% des Issues de maïs-grain sont valorisées en Méthanisation</t>
        </is>
      </c>
      <c r="J246" s="2114" t="inlineStr">
        <is>
          <t>FranceAgriMer</t>
        </is>
      </c>
      <c r="K246" s="2114" t="inlineStr"/>
      <c r="L246" s="2114" t="inlineStr"/>
      <c r="M246" s="2114" t="inlineStr"/>
      <c r="N246" s="2114" t="inlineStr"/>
      <c r="O246" s="2114" t="inlineStr"/>
    </row>
    <row r="247">
      <c r="A247" s="2086" t="inlineStr">
        <is>
          <t>142</t>
        </is>
      </c>
      <c r="B247" s="2086" t="inlineStr">
        <is>
          <t>Issues de maïs-grain</t>
        </is>
      </c>
      <c r="C247" s="2086" t="inlineStr">
        <is>
          <t>Méthanisation</t>
        </is>
      </c>
      <c r="D247" s="2086" t="n">
        <v>-1</v>
      </c>
      <c r="E247" s="2086" t="inlineStr"/>
      <c r="F247" s="2086" t="inlineStr"/>
      <c r="G247" s="2086" t="inlineStr"/>
      <c r="H247" s="2086" t="inlineStr"/>
      <c r="I247" s="2086" t="inlineStr"/>
      <c r="J247" s="2086" t="inlineStr"/>
      <c r="K247" s="2086" t="inlineStr"/>
      <c r="L247" s="2086" t="inlineStr"/>
      <c r="M247" s="2086" t="inlineStr"/>
      <c r="N247" s="2086" t="inlineStr"/>
      <c r="O247" s="2086" t="inlineStr"/>
    </row>
    <row r="248">
      <c r="A248" s="2114" t="inlineStr">
        <is>
          <t>143</t>
        </is>
      </c>
      <c r="B248" s="2114" t="inlineStr">
        <is>
          <t>OS - Orge</t>
        </is>
      </c>
      <c r="C248" s="2114" t="inlineStr">
        <is>
          <t>Issues d'orge</t>
        </is>
      </c>
      <c r="D248" s="2114" t="n">
        <v>0.4103</v>
      </c>
      <c r="E248" s="2114" t="inlineStr"/>
      <c r="F248" s="2114" t="inlineStr"/>
      <c r="G248" s="2114" t="inlineStr"/>
      <c r="H248" s="2114" t="inlineStr"/>
      <c r="I248" s="2114" t="inlineStr">
        <is>
          <t>41,03% des Issues d'orge sont valorisées en Méthanisation</t>
        </is>
      </c>
      <c r="J248" s="2114" t="inlineStr">
        <is>
          <t>FranceAgriMer</t>
        </is>
      </c>
      <c r="K248" s="2114" t="inlineStr"/>
      <c r="L248" s="2114" t="inlineStr"/>
      <c r="M248" s="2114" t="inlineStr"/>
      <c r="N248" s="2114" t="inlineStr"/>
      <c r="O248" s="2114" t="inlineStr"/>
    </row>
    <row r="249">
      <c r="A249" s="2086" t="inlineStr">
        <is>
          <t>143</t>
        </is>
      </c>
      <c r="B249" s="2086" t="inlineStr">
        <is>
          <t>Issues d'orge</t>
        </is>
      </c>
      <c r="C249" s="2086" t="inlineStr">
        <is>
          <t>Méthanisation</t>
        </is>
      </c>
      <c r="D249" s="2086" t="n">
        <v>-1</v>
      </c>
      <c r="E249" s="2086" t="inlineStr"/>
      <c r="F249" s="2086" t="inlineStr"/>
      <c r="G249" s="2086" t="inlineStr"/>
      <c r="H249" s="2086" t="inlineStr"/>
      <c r="I249" s="2086" t="inlineStr"/>
      <c r="J249" s="2086" t="inlineStr"/>
      <c r="K249" s="2086" t="inlineStr"/>
      <c r="L249" s="2086" t="inlineStr"/>
      <c r="M249" s="2086" t="inlineStr"/>
      <c r="N249" s="2086" t="inlineStr"/>
      <c r="O249" s="2086" t="inlineStr"/>
    </row>
    <row r="250">
      <c r="A250" s="2114" t="inlineStr">
        <is>
          <t>144</t>
        </is>
      </c>
      <c r="B250" s="2114" t="inlineStr">
        <is>
          <t>OS - Seigle</t>
        </is>
      </c>
      <c r="C250" s="2114" t="inlineStr">
        <is>
          <t>Issues de seigle</t>
        </is>
      </c>
      <c r="D250" s="2114" t="n">
        <v>0.4103</v>
      </c>
      <c r="E250" s="2114" t="inlineStr"/>
      <c r="F250" s="2114" t="inlineStr"/>
      <c r="G250" s="2114" t="inlineStr"/>
      <c r="H250" s="2114" t="inlineStr"/>
      <c r="I250" s="2114" t="inlineStr">
        <is>
          <t>41,03% des Issues de seigle sont valorisées en Méthanisation</t>
        </is>
      </c>
      <c r="J250" s="2114" t="inlineStr">
        <is>
          <t>FranceAgriMer</t>
        </is>
      </c>
      <c r="K250" s="2114" t="inlineStr"/>
      <c r="L250" s="2114" t="inlineStr"/>
      <c r="M250" s="2114" t="inlineStr"/>
      <c r="N250" s="2114" t="inlineStr"/>
      <c r="O250" s="2114" t="inlineStr"/>
    </row>
    <row r="251">
      <c r="A251" s="2086" t="inlineStr">
        <is>
          <t>144</t>
        </is>
      </c>
      <c r="B251" s="2086" t="inlineStr">
        <is>
          <t>Issues de seigle</t>
        </is>
      </c>
      <c r="C251" s="2086" t="inlineStr">
        <is>
          <t>Méthanisation</t>
        </is>
      </c>
      <c r="D251" s="2086" t="n">
        <v>-1</v>
      </c>
      <c r="E251" s="2086" t="inlineStr"/>
      <c r="F251" s="2086" t="inlineStr"/>
      <c r="G251" s="2086" t="inlineStr"/>
      <c r="H251" s="2086" t="inlineStr"/>
      <c r="I251" s="2086" t="inlineStr"/>
      <c r="J251" s="2086" t="inlineStr"/>
      <c r="K251" s="2086" t="inlineStr"/>
      <c r="L251" s="2086" t="inlineStr"/>
      <c r="M251" s="2086" t="inlineStr"/>
      <c r="N251" s="2086" t="inlineStr"/>
      <c r="O251" s="2086" t="inlineStr"/>
    </row>
    <row r="252">
      <c r="A252" s="2114" t="inlineStr">
        <is>
          <t>145</t>
        </is>
      </c>
      <c r="B252" s="2114" t="inlineStr">
        <is>
          <t>OS - Avoine</t>
        </is>
      </c>
      <c r="C252" s="2114" t="inlineStr">
        <is>
          <t>Issues d'avoine</t>
        </is>
      </c>
      <c r="D252" s="2114" t="n">
        <v>0.4103</v>
      </c>
      <c r="E252" s="2114" t="inlineStr"/>
      <c r="F252" s="2114" t="inlineStr"/>
      <c r="G252" s="2114" t="inlineStr"/>
      <c r="H252" s="2114" t="inlineStr"/>
      <c r="I252" s="2114" t="inlineStr">
        <is>
          <t>41,03% des Issues d'avoine sont valorisées en Méthanisation</t>
        </is>
      </c>
      <c r="J252" s="2114" t="inlineStr">
        <is>
          <t>FranceAgriMer</t>
        </is>
      </c>
      <c r="K252" s="2114" t="inlineStr"/>
      <c r="L252" s="2114" t="inlineStr"/>
      <c r="M252" s="2114" t="inlineStr"/>
      <c r="N252" s="2114" t="inlineStr"/>
      <c r="O252" s="2114" t="inlineStr"/>
    </row>
    <row r="253">
      <c r="A253" s="2086" t="inlineStr">
        <is>
          <t>145</t>
        </is>
      </c>
      <c r="B253" s="2086" t="inlineStr">
        <is>
          <t>Issues d'avoine</t>
        </is>
      </c>
      <c r="C253" s="2086" t="inlineStr">
        <is>
          <t>Méthanisation</t>
        </is>
      </c>
      <c r="D253" s="2086" t="n">
        <v>-1</v>
      </c>
      <c r="E253" s="2086" t="inlineStr"/>
      <c r="F253" s="2086" t="inlineStr"/>
      <c r="G253" s="2086" t="inlineStr"/>
      <c r="H253" s="2086" t="inlineStr"/>
      <c r="I253" s="2086" t="inlineStr"/>
      <c r="J253" s="2086" t="inlineStr"/>
      <c r="K253" s="2086" t="inlineStr"/>
      <c r="L253" s="2086" t="inlineStr"/>
      <c r="M253" s="2086" t="inlineStr"/>
      <c r="N253" s="2086" t="inlineStr"/>
      <c r="O253" s="2086" t="inlineStr"/>
    </row>
    <row r="254">
      <c r="A254" s="2114" t="inlineStr">
        <is>
          <t>146</t>
        </is>
      </c>
      <c r="B254" s="2114" t="inlineStr">
        <is>
          <t>OS - Sorgho-grain</t>
        </is>
      </c>
      <c r="C254" s="2114" t="inlineStr">
        <is>
          <t>Issues de sorgho-grain</t>
        </is>
      </c>
      <c r="D254" s="2114" t="n">
        <v>0.4103</v>
      </c>
      <c r="E254" s="2114" t="inlineStr"/>
      <c r="F254" s="2114" t="inlineStr"/>
      <c r="G254" s="2114" t="inlineStr"/>
      <c r="H254" s="2114" t="inlineStr"/>
      <c r="I254" s="2114" t="inlineStr">
        <is>
          <t>41,03% des Issues de sorgho-grain sont valorisées en Méthanisation</t>
        </is>
      </c>
      <c r="J254" s="2114" t="inlineStr">
        <is>
          <t>FranceAgriMer</t>
        </is>
      </c>
      <c r="K254" s="2114" t="inlineStr"/>
      <c r="L254" s="2114" t="inlineStr"/>
      <c r="M254" s="2114" t="inlineStr"/>
      <c r="N254" s="2114" t="inlineStr"/>
      <c r="O254" s="2114" t="inlineStr"/>
    </row>
    <row r="255">
      <c r="A255" s="2086" t="inlineStr">
        <is>
          <t>146</t>
        </is>
      </c>
      <c r="B255" s="2086" t="inlineStr">
        <is>
          <t>Issues de sorgho-grain</t>
        </is>
      </c>
      <c r="C255" s="2086" t="inlineStr">
        <is>
          <t>Méthanisation</t>
        </is>
      </c>
      <c r="D255" s="2086" t="n">
        <v>-1</v>
      </c>
      <c r="E255" s="2086" t="inlineStr"/>
      <c r="F255" s="2086" t="inlineStr"/>
      <c r="G255" s="2086" t="inlineStr"/>
      <c r="H255" s="2086" t="inlineStr"/>
      <c r="I255" s="2086" t="inlineStr"/>
      <c r="J255" s="2086" t="inlineStr"/>
      <c r="K255" s="2086" t="inlineStr"/>
      <c r="L255" s="2086" t="inlineStr"/>
      <c r="M255" s="2086" t="inlineStr"/>
      <c r="N255" s="2086" t="inlineStr"/>
      <c r="O255" s="2086" t="inlineStr"/>
    </row>
    <row r="256">
      <c r="A256" s="2114" t="inlineStr">
        <is>
          <t>147</t>
        </is>
      </c>
      <c r="B256" s="2114" t="inlineStr">
        <is>
          <t>OS - Triticale</t>
        </is>
      </c>
      <c r="C256" s="2114" t="inlineStr">
        <is>
          <t>Issues de triticale</t>
        </is>
      </c>
      <c r="D256" s="2114" t="n">
        <v>0.4103</v>
      </c>
      <c r="E256" s="2114" t="inlineStr"/>
      <c r="F256" s="2114" t="inlineStr"/>
      <c r="G256" s="2114" t="inlineStr"/>
      <c r="H256" s="2114" t="inlineStr"/>
      <c r="I256" s="2114" t="inlineStr">
        <is>
          <t>41,03% des Issues de triticale sont valorisées en Méthanisation</t>
        </is>
      </c>
      <c r="J256" s="2114" t="inlineStr">
        <is>
          <t>FranceAgriMer</t>
        </is>
      </c>
      <c r="K256" s="2114" t="inlineStr"/>
      <c r="L256" s="2114" t="inlineStr"/>
      <c r="M256" s="2114" t="inlineStr"/>
      <c r="N256" s="2114" t="inlineStr"/>
      <c r="O256" s="2114" t="inlineStr"/>
    </row>
    <row r="257">
      <c r="A257" s="2086" t="inlineStr">
        <is>
          <t>147</t>
        </is>
      </c>
      <c r="B257" s="2086" t="inlineStr">
        <is>
          <t>Issues de triticale</t>
        </is>
      </c>
      <c r="C257" s="2086" t="inlineStr">
        <is>
          <t>Méthanisation</t>
        </is>
      </c>
      <c r="D257" s="2086" t="n">
        <v>-1</v>
      </c>
      <c r="E257" s="2086" t="inlineStr"/>
      <c r="F257" s="2086" t="inlineStr"/>
      <c r="G257" s="2086" t="inlineStr"/>
      <c r="H257" s="2086" t="inlineStr"/>
      <c r="I257" s="2086" t="inlineStr"/>
      <c r="J257" s="2086" t="inlineStr"/>
      <c r="K257" s="2086" t="inlineStr"/>
      <c r="L257" s="2086" t="inlineStr"/>
      <c r="M257" s="2086" t="inlineStr"/>
      <c r="N257" s="2086" t="inlineStr"/>
      <c r="O257" s="2086" t="inlineStr"/>
    </row>
    <row r="258">
      <c r="A258" s="2114" t="inlineStr">
        <is>
          <t>148</t>
        </is>
      </c>
      <c r="B258" s="2114" t="inlineStr">
        <is>
          <t>OS - Millet</t>
        </is>
      </c>
      <c r="C258" s="2114" t="inlineStr">
        <is>
          <t>Issues de millet</t>
        </is>
      </c>
      <c r="D258" s="2114" t="n">
        <v>0.4103</v>
      </c>
      <c r="E258" s="2114" t="inlineStr"/>
      <c r="F258" s="2114" t="inlineStr"/>
      <c r="G258" s="2114" t="inlineStr"/>
      <c r="H258" s="2114" t="inlineStr"/>
      <c r="I258" s="2114" t="inlineStr">
        <is>
          <t>41,03% des Issues de millet sont valorisées en Méthanisation</t>
        </is>
      </c>
      <c r="J258" s="2114" t="inlineStr">
        <is>
          <t>FranceAgriMer</t>
        </is>
      </c>
      <c r="K258" s="2114" t="inlineStr"/>
      <c r="L258" s="2114" t="inlineStr"/>
      <c r="M258" s="2114" t="inlineStr"/>
      <c r="N258" s="2114" t="inlineStr"/>
      <c r="O258" s="2114" t="inlineStr"/>
    </row>
    <row r="259">
      <c r="A259" s="2086" t="inlineStr">
        <is>
          <t>148</t>
        </is>
      </c>
      <c r="B259" s="2086" t="inlineStr">
        <is>
          <t>Issues de millet</t>
        </is>
      </c>
      <c r="C259" s="2086" t="inlineStr">
        <is>
          <t>Méthanisation</t>
        </is>
      </c>
      <c r="D259" s="2086" t="n">
        <v>-1</v>
      </c>
      <c r="E259" s="2086" t="inlineStr"/>
      <c r="F259" s="2086" t="inlineStr"/>
      <c r="G259" s="2086" t="inlineStr"/>
      <c r="H259" s="2086" t="inlineStr"/>
      <c r="I259" s="2086" t="inlineStr"/>
      <c r="J259" s="2086" t="inlineStr"/>
      <c r="K259" s="2086" t="inlineStr"/>
      <c r="L259" s="2086" t="inlineStr"/>
      <c r="M259" s="2086" t="inlineStr"/>
      <c r="N259" s="2086" t="inlineStr"/>
      <c r="O259" s="2086" t="inlineStr"/>
    </row>
    <row r="260">
      <c r="A260" s="2114" t="inlineStr">
        <is>
          <t>149</t>
        </is>
      </c>
      <c r="B260" s="2114" t="inlineStr">
        <is>
          <t>OS - Sarrasin</t>
        </is>
      </c>
      <c r="C260" s="2114" t="inlineStr">
        <is>
          <t>Issues de sarrasin</t>
        </is>
      </c>
      <c r="D260" s="2114" t="n">
        <v>0.4103</v>
      </c>
      <c r="E260" s="2114" t="inlineStr"/>
      <c r="F260" s="2114" t="inlineStr"/>
      <c r="G260" s="2114" t="inlineStr"/>
      <c r="H260" s="2114" t="inlineStr"/>
      <c r="I260" s="2114" t="inlineStr">
        <is>
          <t>41,03% des Issues de sarrasin sont valorisées en Méthanisation</t>
        </is>
      </c>
      <c r="J260" s="2114" t="inlineStr">
        <is>
          <t>FranceAgriMer</t>
        </is>
      </c>
      <c r="K260" s="2114" t="inlineStr"/>
      <c r="L260" s="2114" t="inlineStr"/>
      <c r="M260" s="2114" t="inlineStr"/>
      <c r="N260" s="2114" t="inlineStr"/>
      <c r="O260" s="2114" t="inlineStr"/>
    </row>
    <row r="261">
      <c r="A261" s="2086" t="inlineStr">
        <is>
          <t>149</t>
        </is>
      </c>
      <c r="B261" s="2086" t="inlineStr">
        <is>
          <t>Issues de sarrasin</t>
        </is>
      </c>
      <c r="C261" s="2086" t="inlineStr">
        <is>
          <t>Méthanisation</t>
        </is>
      </c>
      <c r="D261" s="2086" t="n">
        <v>-1</v>
      </c>
      <c r="E261" s="2086" t="inlineStr"/>
      <c r="F261" s="2086" t="inlineStr"/>
      <c r="G261" s="2086" t="inlineStr"/>
      <c r="H261" s="2086" t="inlineStr"/>
      <c r="I261" s="2086" t="inlineStr"/>
      <c r="J261" s="2086" t="inlineStr"/>
      <c r="K261" s="2086" t="inlineStr"/>
      <c r="L261" s="2086" t="inlineStr"/>
      <c r="M261" s="2086" t="inlineStr"/>
      <c r="N261" s="2086" t="inlineStr"/>
      <c r="O261" s="2086" t="inlineStr"/>
    </row>
    <row r="262">
      <c r="A262" s="2114" t="inlineStr">
        <is>
          <t>150</t>
        </is>
      </c>
      <c r="B262" s="2114" t="inlineStr">
        <is>
          <t>OS - Alpiste</t>
        </is>
      </c>
      <c r="C262" s="2114" t="inlineStr">
        <is>
          <t>Issues d'alpiste</t>
        </is>
      </c>
      <c r="D262" s="2114" t="n">
        <v>0.4103</v>
      </c>
      <c r="E262" s="2114" t="inlineStr"/>
      <c r="F262" s="2114" t="inlineStr"/>
      <c r="G262" s="2114" t="inlineStr"/>
      <c r="H262" s="2114" t="inlineStr"/>
      <c r="I262" s="2114" t="inlineStr">
        <is>
          <t>41,03% des Issues d'alpiste sont valorisées en Méthanisation</t>
        </is>
      </c>
      <c r="J262" s="2114" t="inlineStr">
        <is>
          <t>FranceAgriMer</t>
        </is>
      </c>
      <c r="K262" s="2114" t="inlineStr"/>
      <c r="L262" s="2114" t="inlineStr"/>
      <c r="M262" s="2114" t="inlineStr"/>
      <c r="N262" s="2114" t="inlineStr"/>
      <c r="O262" s="2114" t="inlineStr"/>
    </row>
    <row r="263">
      <c r="A263" s="2086" t="inlineStr">
        <is>
          <t>150</t>
        </is>
      </c>
      <c r="B263" s="2086" t="inlineStr">
        <is>
          <t>Issues d'alpiste</t>
        </is>
      </c>
      <c r="C263" s="2086" t="inlineStr">
        <is>
          <t>Méthanisation</t>
        </is>
      </c>
      <c r="D263" s="2086" t="n">
        <v>-1</v>
      </c>
      <c r="E263" s="2086" t="inlineStr"/>
      <c r="F263" s="2086" t="inlineStr"/>
      <c r="G263" s="2086" t="inlineStr"/>
      <c r="H263" s="2086" t="inlineStr"/>
      <c r="I263" s="2086" t="inlineStr"/>
      <c r="J263" s="2086" t="inlineStr"/>
      <c r="K263" s="2086" t="inlineStr"/>
      <c r="L263" s="2086" t="inlineStr"/>
      <c r="M263" s="2086" t="inlineStr"/>
      <c r="N263" s="2086" t="inlineStr"/>
      <c r="O263" s="2086" t="inlineStr"/>
    </row>
    <row r="264">
      <c r="A264" s="2114" t="inlineStr">
        <is>
          <t>151</t>
        </is>
      </c>
      <c r="B264" s="2114" t="inlineStr">
        <is>
          <t>OS - Epeautre</t>
        </is>
      </c>
      <c r="C264" s="2114" t="inlineStr">
        <is>
          <t>Issues d'épeautre</t>
        </is>
      </c>
      <c r="D264" s="2114" t="n">
        <v>0.4103</v>
      </c>
      <c r="E264" s="2114" t="inlineStr"/>
      <c r="F264" s="2114" t="inlineStr"/>
      <c r="G264" s="2114" t="inlineStr"/>
      <c r="H264" s="2114" t="inlineStr"/>
      <c r="I264" s="2114" t="inlineStr">
        <is>
          <t>41,03% des Issues d'épeautre sont valorisées en Méthanisation</t>
        </is>
      </c>
      <c r="J264" s="2114" t="inlineStr">
        <is>
          <t>FranceAgriMer</t>
        </is>
      </c>
      <c r="K264" s="2114" t="inlineStr"/>
      <c r="L264" s="2114" t="inlineStr"/>
      <c r="M264" s="2114" t="inlineStr"/>
      <c r="N264" s="2114" t="inlineStr"/>
      <c r="O264" s="2114" t="inlineStr"/>
    </row>
    <row r="265">
      <c r="A265" s="2086" t="inlineStr">
        <is>
          <t>151</t>
        </is>
      </c>
      <c r="B265" s="2086" t="inlineStr">
        <is>
          <t>Issues d'épeautre</t>
        </is>
      </c>
      <c r="C265" s="2086" t="inlineStr">
        <is>
          <t>Méthanisation</t>
        </is>
      </c>
      <c r="D265" s="2086" t="n">
        <v>-1</v>
      </c>
      <c r="E265" s="2086" t="inlineStr"/>
      <c r="F265" s="2086" t="inlineStr"/>
      <c r="G265" s="2086" t="inlineStr"/>
      <c r="H265" s="2086" t="inlineStr"/>
      <c r="I265" s="2086" t="inlineStr"/>
      <c r="J265" s="2086" t="inlineStr"/>
      <c r="K265" s="2086" t="inlineStr"/>
      <c r="L265" s="2086" t="inlineStr"/>
      <c r="M265" s="2086" t="inlineStr"/>
      <c r="N265" s="2086" t="inlineStr"/>
      <c r="O265" s="2086" t="inlineStr"/>
    </row>
    <row r="266">
      <c r="A266" s="2114" t="inlineStr">
        <is>
          <t>152</t>
        </is>
      </c>
      <c r="B266" s="2114" t="inlineStr">
        <is>
          <t>OS - Méteil</t>
        </is>
      </c>
      <c r="C266" s="2114" t="inlineStr">
        <is>
          <t>Issues de méteil</t>
        </is>
      </c>
      <c r="D266" s="2114" t="n">
        <v>0.4103</v>
      </c>
      <c r="E266" s="2114" t="inlineStr"/>
      <c r="F266" s="2114" t="inlineStr"/>
      <c r="G266" s="2114" t="inlineStr"/>
      <c r="H266" s="2114" t="inlineStr"/>
      <c r="I266" s="2114" t="inlineStr">
        <is>
          <t>41,03% des Issues de méteil sont valorisées en Méthanisation</t>
        </is>
      </c>
      <c r="J266" s="2114" t="inlineStr">
        <is>
          <t>FranceAgriMer</t>
        </is>
      </c>
      <c r="K266" s="2114" t="inlineStr"/>
      <c r="L266" s="2114" t="inlineStr"/>
      <c r="M266" s="2114" t="inlineStr"/>
      <c r="N266" s="2114" t="inlineStr"/>
      <c r="O266" s="2114" t="inlineStr"/>
    </row>
    <row r="267">
      <c r="A267" s="2086" t="inlineStr">
        <is>
          <t>152</t>
        </is>
      </c>
      <c r="B267" s="2086" t="inlineStr">
        <is>
          <t>Issues de méteil</t>
        </is>
      </c>
      <c r="C267" s="2086" t="inlineStr">
        <is>
          <t>Méthanisation</t>
        </is>
      </c>
      <c r="D267" s="2086" t="n">
        <v>-1</v>
      </c>
      <c r="E267" s="2086" t="inlineStr"/>
      <c r="F267" s="2086" t="inlineStr"/>
      <c r="G267" s="2086" t="inlineStr"/>
      <c r="H267" s="2086" t="inlineStr"/>
      <c r="I267" s="2086" t="inlineStr"/>
      <c r="J267" s="2086" t="inlineStr"/>
      <c r="K267" s="2086" t="inlineStr"/>
      <c r="L267" s="2086" t="inlineStr"/>
      <c r="M267" s="2086" t="inlineStr"/>
      <c r="N267" s="2086" t="inlineStr"/>
      <c r="O267" s="2086" t="inlineStr"/>
    </row>
    <row r="268">
      <c r="A268" s="2114" t="inlineStr">
        <is>
          <t>153</t>
        </is>
      </c>
      <c r="B268" s="2114" t="inlineStr">
        <is>
          <t>OS - Autres céréales, autres</t>
        </is>
      </c>
      <c r="C268" s="2114" t="inlineStr">
        <is>
          <t>Issues de fonio</t>
        </is>
      </c>
      <c r="D268" s="2114" t="n">
        <v>0.4103</v>
      </c>
      <c r="E268" s="2114" t="inlineStr"/>
      <c r="F268" s="2114" t="inlineStr"/>
      <c r="G268" s="2114" t="inlineStr"/>
      <c r="H268" s="2114" t="inlineStr"/>
      <c r="I268" s="2114" t="inlineStr">
        <is>
          <t>41,03% des Issues de fonio sont valorisées en Méthanisation</t>
        </is>
      </c>
      <c r="J268" s="2114" t="inlineStr">
        <is>
          <t>FranceAgriMer</t>
        </is>
      </c>
      <c r="K268" s="2114" t="inlineStr"/>
      <c r="L268" s="2114" t="inlineStr"/>
      <c r="M268" s="2114" t="inlineStr"/>
      <c r="N268" s="2114" t="inlineStr"/>
      <c r="O268" s="2114" t="inlineStr"/>
    </row>
    <row r="269">
      <c r="A269" s="2086" t="inlineStr">
        <is>
          <t>153</t>
        </is>
      </c>
      <c r="B269" s="2086" t="inlineStr">
        <is>
          <t>Issues de fonio</t>
        </is>
      </c>
      <c r="C269" s="2086" t="inlineStr">
        <is>
          <t>Méthanisation</t>
        </is>
      </c>
      <c r="D269" s="2086" t="n">
        <v>-1</v>
      </c>
      <c r="E269" s="2086" t="inlineStr"/>
      <c r="F269" s="2086" t="inlineStr"/>
      <c r="G269" s="2086" t="inlineStr"/>
      <c r="H269" s="2086" t="inlineStr"/>
      <c r="I269" s="2086" t="inlineStr"/>
      <c r="J269" s="2086" t="inlineStr"/>
      <c r="K269" s="2086" t="inlineStr"/>
      <c r="L269" s="2086" t="inlineStr"/>
      <c r="M269" s="2086" t="inlineStr"/>
      <c r="N269" s="2086" t="inlineStr"/>
      <c r="O269" s="2086" t="inlineStr"/>
    </row>
    <row r="270">
      <c r="A270" s="2114" t="inlineStr">
        <is>
          <t>154</t>
        </is>
      </c>
      <c r="B270" s="2114" t="inlineStr">
        <is>
          <t>OS - Autres céréales, autres</t>
        </is>
      </c>
      <c r="C270" s="2114" t="inlineStr">
        <is>
          <t>Issues de quinoa</t>
        </is>
      </c>
      <c r="D270" s="2114" t="n">
        <v>0.4103</v>
      </c>
      <c r="E270" s="2114" t="inlineStr"/>
      <c r="F270" s="2114" t="inlineStr"/>
      <c r="G270" s="2114" t="inlineStr"/>
      <c r="H270" s="2114" t="inlineStr"/>
      <c r="I270" s="2114" t="inlineStr">
        <is>
          <t>41,03% des Issues de quinoa sont valorisées en Méthanisation</t>
        </is>
      </c>
      <c r="J270" s="2114" t="inlineStr">
        <is>
          <t>FranceAgriMer</t>
        </is>
      </c>
      <c r="K270" s="2114" t="inlineStr"/>
      <c r="L270" s="2114" t="inlineStr"/>
      <c r="M270" s="2114" t="inlineStr"/>
      <c r="N270" s="2114" t="inlineStr"/>
      <c r="O270" s="2114" t="inlineStr"/>
    </row>
    <row r="271">
      <c r="A271" s="2086" t="inlineStr">
        <is>
          <t>154</t>
        </is>
      </c>
      <c r="B271" s="2086" t="inlineStr">
        <is>
          <t>Issues de quinoa</t>
        </is>
      </c>
      <c r="C271" s="2086" t="inlineStr">
        <is>
          <t>Méthanisation</t>
        </is>
      </c>
      <c r="D271" s="2086" t="n">
        <v>-1</v>
      </c>
      <c r="E271" s="2086" t="inlineStr"/>
      <c r="F271" s="2086" t="inlineStr"/>
      <c r="G271" s="2086" t="inlineStr"/>
      <c r="H271" s="2086" t="inlineStr"/>
      <c r="I271" s="2086" t="inlineStr"/>
      <c r="J271" s="2086" t="inlineStr"/>
      <c r="K271" s="2086" t="inlineStr"/>
      <c r="L271" s="2086" t="inlineStr"/>
      <c r="M271" s="2086" t="inlineStr"/>
      <c r="N271" s="2086" t="inlineStr"/>
      <c r="O271" s="2086" t="inlineStr"/>
    </row>
    <row r="272">
      <c r="A272" s="2114" t="inlineStr">
        <is>
          <t>155</t>
        </is>
      </c>
      <c r="B272" s="2114" t="inlineStr">
        <is>
          <t>OS - Autres céréales, autres</t>
        </is>
      </c>
      <c r="C272" s="2114" t="inlineStr">
        <is>
          <t>Issues d'autres céréales</t>
        </is>
      </c>
      <c r="D272" s="2114" t="n">
        <v>0.4103</v>
      </c>
      <c r="E272" s="2114" t="inlineStr"/>
      <c r="F272" s="2114" t="inlineStr"/>
      <c r="G272" s="2114" t="inlineStr"/>
      <c r="H272" s="2114" t="inlineStr"/>
      <c r="I272" s="2114" t="inlineStr">
        <is>
          <t>41,03% des Issues d'autres céréales sont valorisées en Méthanisation</t>
        </is>
      </c>
      <c r="J272" s="2114" t="inlineStr">
        <is>
          <t>FranceAgriMer</t>
        </is>
      </c>
      <c r="K272" s="2114" t="inlineStr"/>
      <c r="L272" s="2114" t="inlineStr"/>
      <c r="M272" s="2114" t="inlineStr"/>
      <c r="N272" s="2114" t="inlineStr"/>
      <c r="O272" s="2114" t="inlineStr"/>
    </row>
    <row r="273">
      <c r="A273" s="2086" t="inlineStr">
        <is>
          <t>155</t>
        </is>
      </c>
      <c r="B273" s="2086" t="inlineStr">
        <is>
          <t>Issues d'autres céréales</t>
        </is>
      </c>
      <c r="C273" s="2086" t="inlineStr">
        <is>
          <t>Méthanisation</t>
        </is>
      </c>
      <c r="D273" s="2086" t="n">
        <v>-1</v>
      </c>
      <c r="E273" s="2086" t="inlineStr"/>
      <c r="F273" s="2086" t="inlineStr"/>
      <c r="G273" s="2086" t="inlineStr"/>
      <c r="H273" s="2086" t="inlineStr"/>
      <c r="I273" s="2086" t="inlineStr"/>
      <c r="J273" s="2086" t="inlineStr"/>
      <c r="K273" s="2086" t="inlineStr"/>
      <c r="L273" s="2086" t="inlineStr"/>
      <c r="M273" s="2086" t="inlineStr"/>
      <c r="N273" s="2086" t="inlineStr"/>
      <c r="O273" s="2086" t="inlineStr"/>
    </row>
    <row r="274">
      <c r="A274" s="2114" t="inlineStr">
        <is>
          <t>156</t>
        </is>
      </c>
      <c r="B274" s="2114" t="inlineStr">
        <is>
          <t>OS - Mélanges de céréales (hors méteil)</t>
        </is>
      </c>
      <c r="C274" s="2114" t="inlineStr">
        <is>
          <t>Issues de mélanges de céréales (hors méteil)</t>
        </is>
      </c>
      <c r="D274" s="2114" t="n">
        <v>0.4103</v>
      </c>
      <c r="E274" s="2114" t="inlineStr"/>
      <c r="F274" s="2114" t="inlineStr"/>
      <c r="G274" s="2114" t="inlineStr"/>
      <c r="H274" s="2114" t="inlineStr"/>
      <c r="I274" s="2114" t="inlineStr">
        <is>
          <t>41,03% des Issues de mélanges de céréales (hors méteil) sont valorisées en Méthanisation</t>
        </is>
      </c>
      <c r="J274" s="2114" t="inlineStr">
        <is>
          <t>FranceAgriMer</t>
        </is>
      </c>
      <c r="K274" s="2114" t="inlineStr"/>
      <c r="L274" s="2114" t="inlineStr"/>
      <c r="M274" s="2114" t="inlineStr"/>
      <c r="N274" s="2114" t="inlineStr"/>
      <c r="O274" s="2114" t="inlineStr"/>
    </row>
    <row r="275">
      <c r="A275" s="2086" t="inlineStr">
        <is>
          <t>156</t>
        </is>
      </c>
      <c r="B275" s="2086" t="inlineStr">
        <is>
          <t>Issues de mélanges de céréales (hors méteil)</t>
        </is>
      </c>
      <c r="C275" s="2086" t="inlineStr">
        <is>
          <t>Méthanisation</t>
        </is>
      </c>
      <c r="D275" s="2086" t="n">
        <v>-1</v>
      </c>
      <c r="E275" s="2086" t="inlineStr"/>
      <c r="F275" s="2086" t="inlineStr"/>
      <c r="G275" s="2086" t="inlineStr"/>
      <c r="H275" s="2086" t="inlineStr"/>
      <c r="I275" s="2086" t="inlineStr"/>
      <c r="J275" s="2086" t="inlineStr"/>
      <c r="K275" s="2086" t="inlineStr"/>
      <c r="L275" s="2086" t="inlineStr"/>
      <c r="M275" s="2086" t="inlineStr"/>
      <c r="N275" s="2086" t="inlineStr"/>
      <c r="O275" s="2086" t="inlineStr"/>
    </row>
    <row r="276">
      <c r="A276" s="2114" t="inlineStr">
        <is>
          <t>157</t>
        </is>
      </c>
      <c r="B276" s="2114" t="inlineStr">
        <is>
          <t>OS - Riz</t>
        </is>
      </c>
      <c r="C276" s="2114" t="inlineStr">
        <is>
          <t>Issues de riz</t>
        </is>
      </c>
      <c r="D276" s="2114" t="n">
        <v>0.4103</v>
      </c>
      <c r="E276" s="2114" t="inlineStr"/>
      <c r="F276" s="2114" t="inlineStr"/>
      <c r="G276" s="2114" t="inlineStr"/>
      <c r="H276" s="2114" t="inlineStr"/>
      <c r="I276" s="2114" t="inlineStr">
        <is>
          <t>41,03% des Issues de riz sont valorisées en Méthanisation</t>
        </is>
      </c>
      <c r="J276" s="2114" t="inlineStr">
        <is>
          <t>FranceAgriMer</t>
        </is>
      </c>
      <c r="K276" s="2114" t="inlineStr"/>
      <c r="L276" s="2114" t="inlineStr"/>
      <c r="M276" s="2114" t="inlineStr"/>
      <c r="N276" s="2114" t="inlineStr"/>
      <c r="O276" s="2114" t="inlineStr"/>
    </row>
    <row r="277">
      <c r="A277" s="2086" t="inlineStr">
        <is>
          <t>157</t>
        </is>
      </c>
      <c r="B277" s="2086" t="inlineStr">
        <is>
          <t>Issues de riz</t>
        </is>
      </c>
      <c r="C277" s="2086" t="inlineStr">
        <is>
          <t>Méthanisation</t>
        </is>
      </c>
      <c r="D277" s="2086" t="n">
        <v>-1</v>
      </c>
      <c r="E277" s="2086" t="inlineStr"/>
      <c r="F277" s="2086" t="inlineStr"/>
      <c r="G277" s="2086" t="inlineStr"/>
      <c r="H277" s="2086" t="inlineStr"/>
      <c r="I277" s="2086" t="inlineStr"/>
      <c r="J277" s="2086" t="inlineStr"/>
      <c r="K277" s="2086" t="inlineStr"/>
      <c r="L277" s="2086" t="inlineStr"/>
      <c r="M277" s="2086" t="inlineStr"/>
      <c r="N277" s="2086" t="inlineStr"/>
      <c r="O277" s="2086" t="inlineStr"/>
    </row>
    <row r="278">
      <c r="A278" s="2114" t="inlineStr">
        <is>
          <t>158</t>
        </is>
      </c>
      <c r="B278" s="2114" t="inlineStr">
        <is>
          <t>OS - Blé dur</t>
        </is>
      </c>
      <c r="C278" s="2114" t="inlineStr">
        <is>
          <t>Issues de blé dur</t>
        </is>
      </c>
      <c r="D278" s="2114" t="n">
        <v>0.0103</v>
      </c>
      <c r="E278" s="2114" t="inlineStr"/>
      <c r="F278" s="2114" t="inlineStr"/>
      <c r="G278" s="2114" t="inlineStr"/>
      <c r="H278" s="2114" t="inlineStr"/>
      <c r="I278" s="2114" t="inlineStr">
        <is>
          <t>1,03% des Issues de blé dur sont valorisées en Combustion</t>
        </is>
      </c>
      <c r="J278" s="2114" t="inlineStr">
        <is>
          <t>FranceAgriMer</t>
        </is>
      </c>
      <c r="K278" s="2114" t="inlineStr"/>
      <c r="L278" s="2114" t="inlineStr"/>
      <c r="M278" s="2114" t="inlineStr"/>
      <c r="N278" s="2114" t="inlineStr"/>
      <c r="O278" s="2114" t="inlineStr"/>
    </row>
    <row r="279">
      <c r="A279" s="2086" t="inlineStr">
        <is>
          <t>158</t>
        </is>
      </c>
      <c r="B279" s="2086" t="inlineStr">
        <is>
          <t>Issues de blé dur</t>
        </is>
      </c>
      <c r="C279" s="2086" t="inlineStr">
        <is>
          <t>Combustion</t>
        </is>
      </c>
      <c r="D279" s="2086" t="n">
        <v>-1</v>
      </c>
      <c r="E279" s="2086" t="inlineStr"/>
      <c r="F279" s="2086" t="inlineStr"/>
      <c r="G279" s="2086" t="inlineStr"/>
      <c r="H279" s="2086" t="inlineStr"/>
      <c r="I279" s="2086" t="inlineStr"/>
      <c r="J279" s="2086" t="inlineStr"/>
      <c r="K279" s="2086" t="inlineStr"/>
      <c r="L279" s="2086" t="inlineStr"/>
      <c r="M279" s="2086" t="inlineStr"/>
      <c r="N279" s="2086" t="inlineStr"/>
      <c r="O279" s="2086" t="inlineStr"/>
    </row>
    <row r="280">
      <c r="A280" s="2114" t="inlineStr">
        <is>
          <t>159</t>
        </is>
      </c>
      <c r="B280" s="2114" t="inlineStr">
        <is>
          <t>OS - Blé tendre</t>
        </is>
      </c>
      <c r="C280" s="2114" t="inlineStr">
        <is>
          <t>Issues de blé tendre</t>
        </is>
      </c>
      <c r="D280" s="2114" t="n">
        <v>0.0103</v>
      </c>
      <c r="E280" s="2114" t="inlineStr"/>
      <c r="F280" s="2114" t="inlineStr"/>
      <c r="G280" s="2114" t="inlineStr"/>
      <c r="H280" s="2114" t="inlineStr"/>
      <c r="I280" s="2114" t="inlineStr">
        <is>
          <t>1,03% des Issues de blé tendre sont valorisées en Combustion</t>
        </is>
      </c>
      <c r="J280" s="2114" t="inlineStr">
        <is>
          <t>FranceAgriMer</t>
        </is>
      </c>
      <c r="K280" s="2114" t="inlineStr"/>
      <c r="L280" s="2114" t="inlineStr"/>
      <c r="M280" s="2114" t="inlineStr"/>
      <c r="N280" s="2114" t="inlineStr"/>
      <c r="O280" s="2114" t="inlineStr"/>
    </row>
    <row r="281">
      <c r="A281" s="2086" t="inlineStr">
        <is>
          <t>159</t>
        </is>
      </c>
      <c r="B281" s="2086" t="inlineStr">
        <is>
          <t>Issues de blé tendre</t>
        </is>
      </c>
      <c r="C281" s="2086" t="inlineStr">
        <is>
          <t>Combustion</t>
        </is>
      </c>
      <c r="D281" s="2086" t="n">
        <v>-1</v>
      </c>
      <c r="E281" s="2086" t="inlineStr"/>
      <c r="F281" s="2086" t="inlineStr"/>
      <c r="G281" s="2086" t="inlineStr"/>
      <c r="H281" s="2086" t="inlineStr"/>
      <c r="I281" s="2086" t="inlineStr"/>
      <c r="J281" s="2086" t="inlineStr"/>
      <c r="K281" s="2086" t="inlineStr"/>
      <c r="L281" s="2086" t="inlineStr"/>
      <c r="M281" s="2086" t="inlineStr"/>
      <c r="N281" s="2086" t="inlineStr"/>
      <c r="O281" s="2086" t="inlineStr"/>
    </row>
    <row r="282">
      <c r="A282" s="2114" t="inlineStr">
        <is>
          <t>160</t>
        </is>
      </c>
      <c r="B282" s="2114" t="inlineStr">
        <is>
          <t>OS - Maïs-grain</t>
        </is>
      </c>
      <c r="C282" s="2114" t="inlineStr">
        <is>
          <t>Issues de maïs-grain</t>
        </is>
      </c>
      <c r="D282" s="2114" t="n">
        <v>0.008</v>
      </c>
      <c r="E282" s="2114" t="inlineStr"/>
      <c r="F282" s="2114" t="inlineStr"/>
      <c r="G282" s="2114" t="inlineStr"/>
      <c r="H282" s="2114" t="inlineStr"/>
      <c r="I282" s="2114" t="inlineStr">
        <is>
          <t>0,80% des Issues de maïs-grain sont valorisées en Combustion</t>
        </is>
      </c>
      <c r="J282" s="2114" t="inlineStr">
        <is>
          <t>FranceAgriMer</t>
        </is>
      </c>
      <c r="K282" s="2114" t="inlineStr"/>
      <c r="L282" s="2114" t="inlineStr"/>
      <c r="M282" s="2114" t="inlineStr"/>
      <c r="N282" s="2114" t="inlineStr"/>
      <c r="O282" s="2114" t="inlineStr"/>
    </row>
    <row r="283">
      <c r="A283" s="2086" t="inlineStr">
        <is>
          <t>160</t>
        </is>
      </c>
      <c r="B283" s="2086" t="inlineStr">
        <is>
          <t>Issues de maïs-grain</t>
        </is>
      </c>
      <c r="C283" s="2086" t="inlineStr">
        <is>
          <t>Combustion</t>
        </is>
      </c>
      <c r="D283" s="2086" t="n">
        <v>-1</v>
      </c>
      <c r="E283" s="2086" t="inlineStr"/>
      <c r="F283" s="2086" t="inlineStr"/>
      <c r="G283" s="2086" t="inlineStr"/>
      <c r="H283" s="2086" t="inlineStr"/>
      <c r="I283" s="2086" t="inlineStr"/>
      <c r="J283" s="2086" t="inlineStr"/>
      <c r="K283" s="2086" t="inlineStr"/>
      <c r="L283" s="2086" t="inlineStr"/>
      <c r="M283" s="2086" t="inlineStr"/>
      <c r="N283" s="2086" t="inlineStr"/>
      <c r="O283" s="2086" t="inlineStr"/>
    </row>
    <row r="284">
      <c r="A284" s="2114" t="inlineStr">
        <is>
          <t>161</t>
        </is>
      </c>
      <c r="B284" s="2114" t="inlineStr">
        <is>
          <t>OS - Orge</t>
        </is>
      </c>
      <c r="C284" s="2114" t="inlineStr">
        <is>
          <t>Issues d'orge</t>
        </is>
      </c>
      <c r="D284" s="2114" t="n">
        <v>0.0103</v>
      </c>
      <c r="E284" s="2114" t="inlineStr"/>
      <c r="F284" s="2114" t="inlineStr"/>
      <c r="G284" s="2114" t="inlineStr"/>
      <c r="H284" s="2114" t="inlineStr"/>
      <c r="I284" s="2114" t="inlineStr">
        <is>
          <t>1,03% des Issues d'orge sont valorisées en Combustion</t>
        </is>
      </c>
      <c r="J284" s="2114" t="inlineStr">
        <is>
          <t>FranceAgriMer</t>
        </is>
      </c>
      <c r="K284" s="2114" t="inlineStr"/>
      <c r="L284" s="2114" t="inlineStr"/>
      <c r="M284" s="2114" t="inlineStr"/>
      <c r="N284" s="2114" t="inlineStr"/>
      <c r="O284" s="2114" t="inlineStr"/>
    </row>
    <row r="285">
      <c r="A285" s="2086" t="inlineStr">
        <is>
          <t>161</t>
        </is>
      </c>
      <c r="B285" s="2086" t="inlineStr">
        <is>
          <t>Issues d'orge</t>
        </is>
      </c>
      <c r="C285" s="2086" t="inlineStr">
        <is>
          <t>Combustion</t>
        </is>
      </c>
      <c r="D285" s="2086" t="n">
        <v>-1</v>
      </c>
      <c r="E285" s="2086" t="inlineStr"/>
      <c r="F285" s="2086" t="inlineStr"/>
      <c r="G285" s="2086" t="inlineStr"/>
      <c r="H285" s="2086" t="inlineStr"/>
      <c r="I285" s="2086" t="inlineStr"/>
      <c r="J285" s="2086" t="inlineStr"/>
      <c r="K285" s="2086" t="inlineStr"/>
      <c r="L285" s="2086" t="inlineStr"/>
      <c r="M285" s="2086" t="inlineStr"/>
      <c r="N285" s="2086" t="inlineStr"/>
      <c r="O285" s="2086" t="inlineStr"/>
    </row>
    <row r="286">
      <c r="A286" s="2114" t="inlineStr">
        <is>
          <t>162</t>
        </is>
      </c>
      <c r="B286" s="2114" t="inlineStr">
        <is>
          <t>OS - Seigle</t>
        </is>
      </c>
      <c r="C286" s="2114" t="inlineStr">
        <is>
          <t>Issues de seigle</t>
        </is>
      </c>
      <c r="D286" s="2114" t="n">
        <v>0.0103</v>
      </c>
      <c r="E286" s="2114" t="inlineStr"/>
      <c r="F286" s="2114" t="inlineStr"/>
      <c r="G286" s="2114" t="inlineStr"/>
      <c r="H286" s="2114" t="inlineStr"/>
      <c r="I286" s="2114" t="inlineStr">
        <is>
          <t>1,03% des Issues de seigle sont valorisées en Combustion</t>
        </is>
      </c>
      <c r="J286" s="2114" t="inlineStr">
        <is>
          <t>FranceAgriMer</t>
        </is>
      </c>
      <c r="K286" s="2114" t="inlineStr"/>
      <c r="L286" s="2114" t="inlineStr"/>
      <c r="M286" s="2114" t="inlineStr"/>
      <c r="N286" s="2114" t="inlineStr"/>
      <c r="O286" s="2114" t="inlineStr"/>
    </row>
    <row r="287">
      <c r="A287" s="2086" t="inlineStr">
        <is>
          <t>162</t>
        </is>
      </c>
      <c r="B287" s="2086" t="inlineStr">
        <is>
          <t>Issues de seigle</t>
        </is>
      </c>
      <c r="C287" s="2086" t="inlineStr">
        <is>
          <t>Combustion</t>
        </is>
      </c>
      <c r="D287" s="2086" t="n">
        <v>-1</v>
      </c>
      <c r="E287" s="2086" t="inlineStr"/>
      <c r="F287" s="2086" t="inlineStr"/>
      <c r="G287" s="2086" t="inlineStr"/>
      <c r="H287" s="2086" t="inlineStr"/>
      <c r="I287" s="2086" t="inlineStr"/>
      <c r="J287" s="2086" t="inlineStr"/>
      <c r="K287" s="2086" t="inlineStr"/>
      <c r="L287" s="2086" t="inlineStr"/>
      <c r="M287" s="2086" t="inlineStr"/>
      <c r="N287" s="2086" t="inlineStr"/>
      <c r="O287" s="2086" t="inlineStr"/>
    </row>
    <row r="288">
      <c r="A288" s="2114" t="inlineStr">
        <is>
          <t>163</t>
        </is>
      </c>
      <c r="B288" s="2114" t="inlineStr">
        <is>
          <t>OS - Avoine</t>
        </is>
      </c>
      <c r="C288" s="2114" t="inlineStr">
        <is>
          <t>Issues d'avoine</t>
        </is>
      </c>
      <c r="D288" s="2114" t="n">
        <v>0.0103</v>
      </c>
      <c r="E288" s="2114" t="inlineStr"/>
      <c r="F288" s="2114" t="inlineStr"/>
      <c r="G288" s="2114" t="inlineStr"/>
      <c r="H288" s="2114" t="inlineStr"/>
      <c r="I288" s="2114" t="inlineStr">
        <is>
          <t>1,03% des Issues d'avoine sont valorisées en Combustion</t>
        </is>
      </c>
      <c r="J288" s="2114" t="inlineStr">
        <is>
          <t>FranceAgriMer</t>
        </is>
      </c>
      <c r="K288" s="2114" t="inlineStr"/>
      <c r="L288" s="2114" t="inlineStr"/>
      <c r="M288" s="2114" t="inlineStr"/>
      <c r="N288" s="2114" t="inlineStr"/>
      <c r="O288" s="2114" t="inlineStr"/>
    </row>
    <row r="289">
      <c r="A289" s="2086" t="inlineStr">
        <is>
          <t>163</t>
        </is>
      </c>
      <c r="B289" s="2086" t="inlineStr">
        <is>
          <t>Issues d'avoine</t>
        </is>
      </c>
      <c r="C289" s="2086" t="inlineStr">
        <is>
          <t>Combustion</t>
        </is>
      </c>
      <c r="D289" s="2086" t="n">
        <v>-1</v>
      </c>
      <c r="E289" s="2086" t="inlineStr"/>
      <c r="F289" s="2086" t="inlineStr"/>
      <c r="G289" s="2086" t="inlineStr"/>
      <c r="H289" s="2086" t="inlineStr"/>
      <c r="I289" s="2086" t="inlineStr"/>
      <c r="J289" s="2086" t="inlineStr"/>
      <c r="K289" s="2086" t="inlineStr"/>
      <c r="L289" s="2086" t="inlineStr"/>
      <c r="M289" s="2086" t="inlineStr"/>
      <c r="N289" s="2086" t="inlineStr"/>
      <c r="O289" s="2086" t="inlineStr"/>
    </row>
    <row r="290">
      <c r="A290" s="2114" t="inlineStr">
        <is>
          <t>164</t>
        </is>
      </c>
      <c r="B290" s="2114" t="inlineStr">
        <is>
          <t>OS - Sorgho-grain</t>
        </is>
      </c>
      <c r="C290" s="2114" t="inlineStr">
        <is>
          <t>Issues de sorgho-grain</t>
        </is>
      </c>
      <c r="D290" s="2114" t="n">
        <v>0.0103</v>
      </c>
      <c r="E290" s="2114" t="inlineStr"/>
      <c r="F290" s="2114" t="inlineStr"/>
      <c r="G290" s="2114" t="inlineStr"/>
      <c r="H290" s="2114" t="inlineStr"/>
      <c r="I290" s="2114" t="inlineStr">
        <is>
          <t>1,03% des Issues de sorgho-grain sont valorisées en Combustion</t>
        </is>
      </c>
      <c r="J290" s="2114" t="inlineStr">
        <is>
          <t>FranceAgriMer</t>
        </is>
      </c>
      <c r="K290" s="2114" t="inlineStr"/>
      <c r="L290" s="2114" t="inlineStr"/>
      <c r="M290" s="2114" t="inlineStr"/>
      <c r="N290" s="2114" t="inlineStr"/>
      <c r="O290" s="2114" t="inlineStr"/>
    </row>
    <row r="291">
      <c r="A291" s="2086" t="inlineStr">
        <is>
          <t>164</t>
        </is>
      </c>
      <c r="B291" s="2086" t="inlineStr">
        <is>
          <t>Issues de sorgho-grain</t>
        </is>
      </c>
      <c r="C291" s="2086" t="inlineStr">
        <is>
          <t>Combustion</t>
        </is>
      </c>
      <c r="D291" s="2086" t="n">
        <v>-1</v>
      </c>
      <c r="E291" s="2086" t="inlineStr"/>
      <c r="F291" s="2086" t="inlineStr"/>
      <c r="G291" s="2086" t="inlineStr"/>
      <c r="H291" s="2086" t="inlineStr"/>
      <c r="I291" s="2086" t="inlineStr"/>
      <c r="J291" s="2086" t="inlineStr"/>
      <c r="K291" s="2086" t="inlineStr"/>
      <c r="L291" s="2086" t="inlineStr"/>
      <c r="M291" s="2086" t="inlineStr"/>
      <c r="N291" s="2086" t="inlineStr"/>
      <c r="O291" s="2086" t="inlineStr"/>
    </row>
    <row r="292">
      <c r="A292" s="2114" t="inlineStr">
        <is>
          <t>165</t>
        </is>
      </c>
      <c r="B292" s="2114" t="inlineStr">
        <is>
          <t>OS - Triticale</t>
        </is>
      </c>
      <c r="C292" s="2114" t="inlineStr">
        <is>
          <t>Issues de triticale</t>
        </is>
      </c>
      <c r="D292" s="2114" t="n">
        <v>0.0103</v>
      </c>
      <c r="E292" s="2114" t="inlineStr"/>
      <c r="F292" s="2114" t="inlineStr"/>
      <c r="G292" s="2114" t="inlineStr"/>
      <c r="H292" s="2114" t="inlineStr"/>
      <c r="I292" s="2114" t="inlineStr">
        <is>
          <t>1,03% des Issues de triticale sont valorisées en Combustion</t>
        </is>
      </c>
      <c r="J292" s="2114" t="inlineStr">
        <is>
          <t>FranceAgriMer</t>
        </is>
      </c>
      <c r="K292" s="2114" t="inlineStr"/>
      <c r="L292" s="2114" t="inlineStr"/>
      <c r="M292" s="2114" t="inlineStr"/>
      <c r="N292" s="2114" t="inlineStr"/>
      <c r="O292" s="2114" t="inlineStr"/>
    </row>
    <row r="293">
      <c r="A293" s="2086" t="inlineStr">
        <is>
          <t>165</t>
        </is>
      </c>
      <c r="B293" s="2086" t="inlineStr">
        <is>
          <t>Issues de triticale</t>
        </is>
      </c>
      <c r="C293" s="2086" t="inlineStr">
        <is>
          <t>Combustion</t>
        </is>
      </c>
      <c r="D293" s="2086" t="n">
        <v>-1</v>
      </c>
      <c r="E293" s="2086" t="inlineStr"/>
      <c r="F293" s="2086" t="inlineStr"/>
      <c r="G293" s="2086" t="inlineStr"/>
      <c r="H293" s="2086" t="inlineStr"/>
      <c r="I293" s="2086" t="inlineStr"/>
      <c r="J293" s="2086" t="inlineStr"/>
      <c r="K293" s="2086" t="inlineStr"/>
      <c r="L293" s="2086" t="inlineStr"/>
      <c r="M293" s="2086" t="inlineStr"/>
      <c r="N293" s="2086" t="inlineStr"/>
      <c r="O293" s="2086" t="inlineStr"/>
    </row>
    <row r="294">
      <c r="A294" s="2114" t="inlineStr">
        <is>
          <t>166</t>
        </is>
      </c>
      <c r="B294" s="2114" t="inlineStr">
        <is>
          <t>OS - Millet</t>
        </is>
      </c>
      <c r="C294" s="2114" t="inlineStr">
        <is>
          <t>Issues de millet</t>
        </is>
      </c>
      <c r="D294" s="2114" t="n">
        <v>0.0103</v>
      </c>
      <c r="E294" s="2114" t="inlineStr"/>
      <c r="F294" s="2114" t="inlineStr"/>
      <c r="G294" s="2114" t="inlineStr"/>
      <c r="H294" s="2114" t="inlineStr"/>
      <c r="I294" s="2114" t="inlineStr">
        <is>
          <t>1,03% des Issues de millet sont valorisées en Combustion</t>
        </is>
      </c>
      <c r="J294" s="2114" t="inlineStr">
        <is>
          <t>FranceAgriMer</t>
        </is>
      </c>
      <c r="K294" s="2114" t="inlineStr"/>
      <c r="L294" s="2114" t="inlineStr"/>
      <c r="M294" s="2114" t="inlineStr"/>
      <c r="N294" s="2114" t="inlineStr"/>
      <c r="O294" s="2114" t="inlineStr"/>
    </row>
    <row r="295">
      <c r="A295" s="2086" t="inlineStr">
        <is>
          <t>166</t>
        </is>
      </c>
      <c r="B295" s="2086" t="inlineStr">
        <is>
          <t>Issues de millet</t>
        </is>
      </c>
      <c r="C295" s="2086" t="inlineStr">
        <is>
          <t>Combustion</t>
        </is>
      </c>
      <c r="D295" s="2086" t="n">
        <v>-1</v>
      </c>
      <c r="E295" s="2086" t="inlineStr"/>
      <c r="F295" s="2086" t="inlineStr"/>
      <c r="G295" s="2086" t="inlineStr"/>
      <c r="H295" s="2086" t="inlineStr"/>
      <c r="I295" s="2086" t="inlineStr"/>
      <c r="J295" s="2086" t="inlineStr"/>
      <c r="K295" s="2086" t="inlineStr"/>
      <c r="L295" s="2086" t="inlineStr"/>
      <c r="M295" s="2086" t="inlineStr"/>
      <c r="N295" s="2086" t="inlineStr"/>
      <c r="O295" s="2086" t="inlineStr"/>
    </row>
    <row r="296">
      <c r="A296" s="2114" t="inlineStr">
        <is>
          <t>167</t>
        </is>
      </c>
      <c r="B296" s="2114" t="inlineStr">
        <is>
          <t>OS - Sarrasin</t>
        </is>
      </c>
      <c r="C296" s="2114" t="inlineStr">
        <is>
          <t>Issues de sarrasin</t>
        </is>
      </c>
      <c r="D296" s="2114" t="n">
        <v>0.0103</v>
      </c>
      <c r="E296" s="2114" t="inlineStr"/>
      <c r="F296" s="2114" t="inlineStr"/>
      <c r="G296" s="2114" t="inlineStr"/>
      <c r="H296" s="2114" t="inlineStr"/>
      <c r="I296" s="2114" t="inlineStr">
        <is>
          <t>1,03% des Issues de sarrasin sont valorisées en Combustion</t>
        </is>
      </c>
      <c r="J296" s="2114" t="inlineStr">
        <is>
          <t>FranceAgriMer</t>
        </is>
      </c>
      <c r="K296" s="2114" t="inlineStr"/>
      <c r="L296" s="2114" t="inlineStr"/>
      <c r="M296" s="2114" t="inlineStr"/>
      <c r="N296" s="2114" t="inlineStr"/>
      <c r="O296" s="2114" t="inlineStr"/>
    </row>
    <row r="297">
      <c r="A297" s="2086" t="inlineStr">
        <is>
          <t>167</t>
        </is>
      </c>
      <c r="B297" s="2086" t="inlineStr">
        <is>
          <t>Issues de sarrasin</t>
        </is>
      </c>
      <c r="C297" s="2086" t="inlineStr">
        <is>
          <t>Combustion</t>
        </is>
      </c>
      <c r="D297" s="2086" t="n">
        <v>-1</v>
      </c>
      <c r="E297" s="2086" t="inlineStr"/>
      <c r="F297" s="2086" t="inlineStr"/>
      <c r="G297" s="2086" t="inlineStr"/>
      <c r="H297" s="2086" t="inlineStr"/>
      <c r="I297" s="2086" t="inlineStr"/>
      <c r="J297" s="2086" t="inlineStr"/>
      <c r="K297" s="2086" t="inlineStr"/>
      <c r="L297" s="2086" t="inlineStr"/>
      <c r="M297" s="2086" t="inlineStr"/>
      <c r="N297" s="2086" t="inlineStr"/>
      <c r="O297" s="2086" t="inlineStr"/>
    </row>
    <row r="298">
      <c r="A298" s="2114" t="inlineStr">
        <is>
          <t>168</t>
        </is>
      </c>
      <c r="B298" s="2114" t="inlineStr">
        <is>
          <t>OS - Alpiste</t>
        </is>
      </c>
      <c r="C298" s="2114" t="inlineStr">
        <is>
          <t>Issues d'alpiste</t>
        </is>
      </c>
      <c r="D298" s="2114" t="n">
        <v>0.0103</v>
      </c>
      <c r="E298" s="2114" t="inlineStr"/>
      <c r="F298" s="2114" t="inlineStr"/>
      <c r="G298" s="2114" t="inlineStr"/>
      <c r="H298" s="2114" t="inlineStr"/>
      <c r="I298" s="2114" t="inlineStr">
        <is>
          <t>1,03% des Issues d'alpiste sont valorisées en Combustion</t>
        </is>
      </c>
      <c r="J298" s="2114" t="inlineStr">
        <is>
          <t>FranceAgriMer</t>
        </is>
      </c>
      <c r="K298" s="2114" t="inlineStr"/>
      <c r="L298" s="2114" t="inlineStr"/>
      <c r="M298" s="2114" t="inlineStr"/>
      <c r="N298" s="2114" t="inlineStr"/>
      <c r="O298" s="2114" t="inlineStr"/>
    </row>
    <row r="299">
      <c r="A299" s="2086" t="inlineStr">
        <is>
          <t>168</t>
        </is>
      </c>
      <c r="B299" s="2086" t="inlineStr">
        <is>
          <t>Issues d'alpiste</t>
        </is>
      </c>
      <c r="C299" s="2086" t="inlineStr">
        <is>
          <t>Combustion</t>
        </is>
      </c>
      <c r="D299" s="2086" t="n">
        <v>-1</v>
      </c>
      <c r="E299" s="2086" t="inlineStr"/>
      <c r="F299" s="2086" t="inlineStr"/>
      <c r="G299" s="2086" t="inlineStr"/>
      <c r="H299" s="2086" t="inlineStr"/>
      <c r="I299" s="2086" t="inlineStr"/>
      <c r="J299" s="2086" t="inlineStr"/>
      <c r="K299" s="2086" t="inlineStr"/>
      <c r="L299" s="2086" t="inlineStr"/>
      <c r="M299" s="2086" t="inlineStr"/>
      <c r="N299" s="2086" t="inlineStr"/>
      <c r="O299" s="2086" t="inlineStr"/>
    </row>
    <row r="300">
      <c r="A300" s="2114" t="inlineStr">
        <is>
          <t>169</t>
        </is>
      </c>
      <c r="B300" s="2114" t="inlineStr">
        <is>
          <t>OS - Epeautre</t>
        </is>
      </c>
      <c r="C300" s="2114" t="inlineStr">
        <is>
          <t>Issues d'épeautre</t>
        </is>
      </c>
      <c r="D300" s="2114" t="n">
        <v>0.0103</v>
      </c>
      <c r="E300" s="2114" t="inlineStr"/>
      <c r="F300" s="2114" t="inlineStr"/>
      <c r="G300" s="2114" t="inlineStr"/>
      <c r="H300" s="2114" t="inlineStr"/>
      <c r="I300" s="2114" t="inlineStr">
        <is>
          <t>1,03% des Issues d'épeautre sont valorisées en Combustion</t>
        </is>
      </c>
      <c r="J300" s="2114" t="inlineStr">
        <is>
          <t>FranceAgriMer</t>
        </is>
      </c>
      <c r="K300" s="2114" t="inlineStr"/>
      <c r="L300" s="2114" t="inlineStr"/>
      <c r="M300" s="2114" t="inlineStr"/>
      <c r="N300" s="2114" t="inlineStr"/>
      <c r="O300" s="2114" t="inlineStr"/>
    </row>
    <row r="301">
      <c r="A301" s="2086" t="inlineStr">
        <is>
          <t>169</t>
        </is>
      </c>
      <c r="B301" s="2086" t="inlineStr">
        <is>
          <t>Issues d'épeautre</t>
        </is>
      </c>
      <c r="C301" s="2086" t="inlineStr">
        <is>
          <t>Combustion</t>
        </is>
      </c>
      <c r="D301" s="2086" t="n">
        <v>-1</v>
      </c>
      <c r="E301" s="2086" t="inlineStr"/>
      <c r="F301" s="2086" t="inlineStr"/>
      <c r="G301" s="2086" t="inlineStr"/>
      <c r="H301" s="2086" t="inlineStr"/>
      <c r="I301" s="2086" t="inlineStr"/>
      <c r="J301" s="2086" t="inlineStr"/>
      <c r="K301" s="2086" t="inlineStr"/>
      <c r="L301" s="2086" t="inlineStr"/>
      <c r="M301" s="2086" t="inlineStr"/>
      <c r="N301" s="2086" t="inlineStr"/>
      <c r="O301" s="2086" t="inlineStr"/>
    </row>
    <row r="302">
      <c r="A302" s="2114" t="inlineStr">
        <is>
          <t>170</t>
        </is>
      </c>
      <c r="B302" s="2114" t="inlineStr">
        <is>
          <t>OS - Méteil</t>
        </is>
      </c>
      <c r="C302" s="2114" t="inlineStr">
        <is>
          <t>Issues de méteil</t>
        </is>
      </c>
      <c r="D302" s="2114" t="n">
        <v>0.0103</v>
      </c>
      <c r="E302" s="2114" t="inlineStr"/>
      <c r="F302" s="2114" t="inlineStr"/>
      <c r="G302" s="2114" t="inlineStr"/>
      <c r="H302" s="2114" t="inlineStr"/>
      <c r="I302" s="2114" t="inlineStr">
        <is>
          <t>1,03% des Issues de méteil sont valorisées en Combustion</t>
        </is>
      </c>
      <c r="J302" s="2114" t="inlineStr">
        <is>
          <t>FranceAgriMer</t>
        </is>
      </c>
      <c r="K302" s="2114" t="inlineStr"/>
      <c r="L302" s="2114" t="inlineStr"/>
      <c r="M302" s="2114" t="inlineStr"/>
      <c r="N302" s="2114" t="inlineStr"/>
      <c r="O302" s="2114" t="inlineStr"/>
    </row>
    <row r="303">
      <c r="A303" s="2086" t="inlineStr">
        <is>
          <t>170</t>
        </is>
      </c>
      <c r="B303" s="2086" t="inlineStr">
        <is>
          <t>Issues de méteil</t>
        </is>
      </c>
      <c r="C303" s="2086" t="inlineStr">
        <is>
          <t>Combustion</t>
        </is>
      </c>
      <c r="D303" s="2086" t="n">
        <v>-1</v>
      </c>
      <c r="E303" s="2086" t="inlineStr"/>
      <c r="F303" s="2086" t="inlineStr"/>
      <c r="G303" s="2086" t="inlineStr"/>
      <c r="H303" s="2086" t="inlineStr"/>
      <c r="I303" s="2086" t="inlineStr"/>
      <c r="J303" s="2086" t="inlineStr"/>
      <c r="K303" s="2086" t="inlineStr"/>
      <c r="L303" s="2086" t="inlineStr"/>
      <c r="M303" s="2086" t="inlineStr"/>
      <c r="N303" s="2086" t="inlineStr"/>
      <c r="O303" s="2086" t="inlineStr"/>
    </row>
    <row r="304">
      <c r="A304" s="2114" t="inlineStr">
        <is>
          <t>171</t>
        </is>
      </c>
      <c r="B304" s="2114" t="inlineStr">
        <is>
          <t>OS - Autres céréales, autres</t>
        </is>
      </c>
      <c r="C304" s="2114" t="inlineStr">
        <is>
          <t>Issues de fonio</t>
        </is>
      </c>
      <c r="D304" s="2114" t="n">
        <v>0.0103</v>
      </c>
      <c r="E304" s="2114" t="inlineStr"/>
      <c r="F304" s="2114" t="inlineStr"/>
      <c r="G304" s="2114" t="inlineStr"/>
      <c r="H304" s="2114" t="inlineStr"/>
      <c r="I304" s="2114" t="inlineStr">
        <is>
          <t>1,03% des Issues de fonio sont valorisées en Combustion</t>
        </is>
      </c>
      <c r="J304" s="2114" t="inlineStr">
        <is>
          <t>FranceAgriMer</t>
        </is>
      </c>
      <c r="K304" s="2114" t="inlineStr"/>
      <c r="L304" s="2114" t="inlineStr"/>
      <c r="M304" s="2114" t="inlineStr"/>
      <c r="N304" s="2114" t="inlineStr"/>
      <c r="O304" s="2114" t="inlineStr"/>
    </row>
    <row r="305">
      <c r="A305" s="2086" t="inlineStr">
        <is>
          <t>171</t>
        </is>
      </c>
      <c r="B305" s="2086" t="inlineStr">
        <is>
          <t>Issues de fonio</t>
        </is>
      </c>
      <c r="C305" s="2086" t="inlineStr">
        <is>
          <t>Combustion</t>
        </is>
      </c>
      <c r="D305" s="2086" t="n">
        <v>-1</v>
      </c>
      <c r="E305" s="2086" t="inlineStr"/>
      <c r="F305" s="2086" t="inlineStr"/>
      <c r="G305" s="2086" t="inlineStr"/>
      <c r="H305" s="2086" t="inlineStr"/>
      <c r="I305" s="2086" t="inlineStr"/>
      <c r="J305" s="2086" t="inlineStr"/>
      <c r="K305" s="2086" t="inlineStr"/>
      <c r="L305" s="2086" t="inlineStr"/>
      <c r="M305" s="2086" t="inlineStr"/>
      <c r="N305" s="2086" t="inlineStr"/>
      <c r="O305" s="2086" t="inlineStr"/>
    </row>
    <row r="306">
      <c r="A306" s="2114" t="inlineStr">
        <is>
          <t>172</t>
        </is>
      </c>
      <c r="B306" s="2114" t="inlineStr">
        <is>
          <t>OS - Autres céréales, autres</t>
        </is>
      </c>
      <c r="C306" s="2114" t="inlineStr">
        <is>
          <t>Issues de quinoa</t>
        </is>
      </c>
      <c r="D306" s="2114" t="n">
        <v>0.0103</v>
      </c>
      <c r="E306" s="2114" t="inlineStr"/>
      <c r="F306" s="2114" t="inlineStr"/>
      <c r="G306" s="2114" t="inlineStr"/>
      <c r="H306" s="2114" t="inlineStr"/>
      <c r="I306" s="2114" t="inlineStr">
        <is>
          <t>1,03% des Issues de quinoa sont valorisées en Combustion</t>
        </is>
      </c>
      <c r="J306" s="2114" t="inlineStr">
        <is>
          <t>FranceAgriMer</t>
        </is>
      </c>
      <c r="K306" s="2114" t="inlineStr"/>
      <c r="L306" s="2114" t="inlineStr"/>
      <c r="M306" s="2114" t="inlineStr"/>
      <c r="N306" s="2114" t="inlineStr"/>
      <c r="O306" s="2114" t="inlineStr"/>
    </row>
    <row r="307">
      <c r="A307" s="2086" t="inlineStr">
        <is>
          <t>172</t>
        </is>
      </c>
      <c r="B307" s="2086" t="inlineStr">
        <is>
          <t>Issues de quinoa</t>
        </is>
      </c>
      <c r="C307" s="2086" t="inlineStr">
        <is>
          <t>Combustion</t>
        </is>
      </c>
      <c r="D307" s="2086" t="n">
        <v>-1</v>
      </c>
      <c r="E307" s="2086" t="inlineStr"/>
      <c r="F307" s="2086" t="inlineStr"/>
      <c r="G307" s="2086" t="inlineStr"/>
      <c r="H307" s="2086" t="inlineStr"/>
      <c r="I307" s="2086" t="inlineStr"/>
      <c r="J307" s="2086" t="inlineStr"/>
      <c r="K307" s="2086" t="inlineStr"/>
      <c r="L307" s="2086" t="inlineStr"/>
      <c r="M307" s="2086" t="inlineStr"/>
      <c r="N307" s="2086" t="inlineStr"/>
      <c r="O307" s="2086" t="inlineStr"/>
    </row>
    <row r="308">
      <c r="A308" s="2114" t="inlineStr">
        <is>
          <t>173</t>
        </is>
      </c>
      <c r="B308" s="2114" t="inlineStr">
        <is>
          <t>OS - Autres céréales, autres</t>
        </is>
      </c>
      <c r="C308" s="2114" t="inlineStr">
        <is>
          <t>Issues d'autres céréales</t>
        </is>
      </c>
      <c r="D308" s="2114" t="n">
        <v>0.0103</v>
      </c>
      <c r="E308" s="2114" t="inlineStr"/>
      <c r="F308" s="2114" t="inlineStr"/>
      <c r="G308" s="2114" t="inlineStr"/>
      <c r="H308" s="2114" t="inlineStr"/>
      <c r="I308" s="2114" t="inlineStr">
        <is>
          <t>1,03% des Issues d'autres céréales sont valorisées en Combustion</t>
        </is>
      </c>
      <c r="J308" s="2114" t="inlineStr">
        <is>
          <t>FranceAgriMer</t>
        </is>
      </c>
      <c r="K308" s="2114" t="inlineStr"/>
      <c r="L308" s="2114" t="inlineStr"/>
      <c r="M308" s="2114" t="inlineStr"/>
      <c r="N308" s="2114" t="inlineStr"/>
      <c r="O308" s="2114" t="inlineStr"/>
    </row>
    <row r="309">
      <c r="A309" s="2086" t="inlineStr">
        <is>
          <t>173</t>
        </is>
      </c>
      <c r="B309" s="2086" t="inlineStr">
        <is>
          <t>Issues d'autres céréales</t>
        </is>
      </c>
      <c r="C309" s="2086" t="inlineStr">
        <is>
          <t>Combustion</t>
        </is>
      </c>
      <c r="D309" s="2086" t="n">
        <v>-1</v>
      </c>
      <c r="E309" s="2086" t="inlineStr"/>
      <c r="F309" s="2086" t="inlineStr"/>
      <c r="G309" s="2086" t="inlineStr"/>
      <c r="H309" s="2086" t="inlineStr"/>
      <c r="I309" s="2086" t="inlineStr"/>
      <c r="J309" s="2086" t="inlineStr"/>
      <c r="K309" s="2086" t="inlineStr"/>
      <c r="L309" s="2086" t="inlineStr"/>
      <c r="M309" s="2086" t="inlineStr"/>
      <c r="N309" s="2086" t="inlineStr"/>
      <c r="O309" s="2086" t="inlineStr"/>
    </row>
    <row r="310">
      <c r="A310" s="2114" t="inlineStr">
        <is>
          <t>174</t>
        </is>
      </c>
      <c r="B310" s="2114" t="inlineStr">
        <is>
          <t>OS - Mélanges de céréales (hors méteil)</t>
        </is>
      </c>
      <c r="C310" s="2114" t="inlineStr">
        <is>
          <t>Issues de mélanges de céréales (hors méteil)</t>
        </is>
      </c>
      <c r="D310" s="2114" t="n">
        <v>0.0103</v>
      </c>
      <c r="E310" s="2114" t="inlineStr"/>
      <c r="F310" s="2114" t="inlineStr"/>
      <c r="G310" s="2114" t="inlineStr"/>
      <c r="H310" s="2114" t="inlineStr"/>
      <c r="I310" s="2114" t="inlineStr">
        <is>
          <t>1,03% des Issues de mélanges de céréales (hors méteil) sont valorisées en Combustion</t>
        </is>
      </c>
      <c r="J310" s="2114" t="inlineStr">
        <is>
          <t>FranceAgriMer</t>
        </is>
      </c>
      <c r="K310" s="2114" t="inlineStr"/>
      <c r="L310" s="2114" t="inlineStr"/>
      <c r="M310" s="2114" t="inlineStr"/>
      <c r="N310" s="2114" t="inlineStr"/>
      <c r="O310" s="2114" t="inlineStr"/>
    </row>
    <row r="311">
      <c r="A311" s="2086" t="inlineStr">
        <is>
          <t>174</t>
        </is>
      </c>
      <c r="B311" s="2086" t="inlineStr">
        <is>
          <t>Issues de mélanges de céréales (hors méteil)</t>
        </is>
      </c>
      <c r="C311" s="2086" t="inlineStr">
        <is>
          <t>Combustion</t>
        </is>
      </c>
      <c r="D311" s="2086" t="n">
        <v>-1</v>
      </c>
      <c r="E311" s="2086" t="inlineStr"/>
      <c r="F311" s="2086" t="inlineStr"/>
      <c r="G311" s="2086" t="inlineStr"/>
      <c r="H311" s="2086" t="inlineStr"/>
      <c r="I311" s="2086" t="inlineStr"/>
      <c r="J311" s="2086" t="inlineStr"/>
      <c r="K311" s="2086" t="inlineStr"/>
      <c r="L311" s="2086" t="inlineStr"/>
      <c r="M311" s="2086" t="inlineStr"/>
      <c r="N311" s="2086" t="inlineStr"/>
      <c r="O311" s="2086" t="inlineStr"/>
    </row>
    <row r="312">
      <c r="A312" s="2114" t="inlineStr">
        <is>
          <t>175</t>
        </is>
      </c>
      <c r="B312" s="2114" t="inlineStr">
        <is>
          <t>OS - Riz</t>
        </is>
      </c>
      <c r="C312" s="2114" t="inlineStr">
        <is>
          <t>Issues de riz</t>
        </is>
      </c>
      <c r="D312" s="2114" t="n">
        <v>0.0103</v>
      </c>
      <c r="E312" s="2114" t="inlineStr"/>
      <c r="F312" s="2114" t="inlineStr"/>
      <c r="G312" s="2114" t="inlineStr"/>
      <c r="H312" s="2114" t="inlineStr"/>
      <c r="I312" s="2114" t="inlineStr">
        <is>
          <t>1,03% des Issues de riz sont valorisées en Combustion</t>
        </is>
      </c>
      <c r="J312" s="2114" t="inlineStr">
        <is>
          <t>FranceAgriMer</t>
        </is>
      </c>
      <c r="K312" s="2114" t="inlineStr"/>
      <c r="L312" s="2114" t="inlineStr"/>
      <c r="M312" s="2114" t="inlineStr"/>
      <c r="N312" s="2114" t="inlineStr"/>
      <c r="O312" s="2114" t="inlineStr"/>
    </row>
    <row r="313">
      <c r="A313" s="2086" t="inlineStr">
        <is>
          <t>175</t>
        </is>
      </c>
      <c r="B313" s="2086" t="inlineStr">
        <is>
          <t>Issues de riz</t>
        </is>
      </c>
      <c r="C313" s="2086" t="inlineStr">
        <is>
          <t>Combustion</t>
        </is>
      </c>
      <c r="D313" s="2086" t="n">
        <v>-1</v>
      </c>
      <c r="E313" s="2086" t="inlineStr"/>
      <c r="F313" s="2086" t="inlineStr"/>
      <c r="G313" s="2086" t="inlineStr"/>
      <c r="H313" s="2086" t="inlineStr"/>
      <c r="I313" s="2086" t="inlineStr"/>
      <c r="J313" s="2086" t="inlineStr"/>
      <c r="K313" s="2086" t="inlineStr"/>
      <c r="L313" s="2086" t="inlineStr"/>
      <c r="M313" s="2086" t="inlineStr"/>
      <c r="N313" s="2086" t="inlineStr"/>
      <c r="O313" s="2086" t="inlineStr"/>
    </row>
    <row r="314">
      <c r="A314" s="2114" t="inlineStr">
        <is>
          <t>176</t>
        </is>
      </c>
      <c r="B314" s="2114" t="inlineStr">
        <is>
          <t>Blé tendre collecté (conso)</t>
        </is>
      </c>
      <c r="C314" s="2114" t="inlineStr">
        <is>
          <t>Distillerie - Blé tendre</t>
        </is>
      </c>
      <c r="D314" s="2114" t="n">
        <v>0.3333333333333333</v>
      </c>
      <c r="E314" s="2114" t="inlineStr"/>
      <c r="F314" s="2114" t="inlineStr"/>
      <c r="G314" s="2114" t="inlineStr"/>
      <c r="H314" s="2114" t="inlineStr"/>
      <c r="I314" s="2114" t="inlineStr">
        <is>
          <t>Les produits et coproduits issus de la distillerie sont produits en quantités égales (1/3, 1/3 et 1/3)</t>
        </is>
      </c>
      <c r="J314" s="2114" t="inlineStr">
        <is>
          <t>ARVALIS (contacts : Yannick CAREL et Sylvain MARSAC)</t>
        </is>
      </c>
      <c r="K314" s="2114" t="inlineStr"/>
      <c r="L314" s="2114" t="inlineStr"/>
      <c r="M314" s="2114" t="inlineStr"/>
      <c r="N314" s="2114" t="inlineStr"/>
      <c r="O314" s="2114" t="inlineStr">
        <is>
          <t>Production matières Distillerie</t>
        </is>
      </c>
    </row>
    <row r="315">
      <c r="A315" s="2086" t="inlineStr">
        <is>
          <t>176</t>
        </is>
      </c>
      <c r="B315" s="2086" t="inlineStr">
        <is>
          <t>Distillerie - Blé tendre</t>
        </is>
      </c>
      <c r="C315" s="2086" t="inlineStr">
        <is>
          <t>Ethanol de blé tendre</t>
        </is>
      </c>
      <c r="D315" s="2086" t="n">
        <v>-1</v>
      </c>
      <c r="E315" s="2086" t="inlineStr"/>
      <c r="F315" s="2086" t="inlineStr"/>
      <c r="G315" s="2086" t="inlineStr"/>
      <c r="H315" s="2086" t="inlineStr"/>
      <c r="I315" s="2086" t="inlineStr"/>
      <c r="J315" s="2086" t="inlineStr"/>
      <c r="K315" s="2086" t="inlineStr"/>
      <c r="L315" s="2086" t="inlineStr"/>
      <c r="M315" s="2086" t="inlineStr"/>
      <c r="N315" s="2086" t="inlineStr"/>
      <c r="O315" s="2086" t="inlineStr"/>
    </row>
    <row r="316">
      <c r="A316" s="2114" t="inlineStr">
        <is>
          <t>177</t>
        </is>
      </c>
      <c r="B316" s="2114" t="inlineStr">
        <is>
          <t>Blé tendre collecté (conso)</t>
        </is>
      </c>
      <c r="C316" s="2114" t="inlineStr">
        <is>
          <t>Distillerie - Blé tendre</t>
        </is>
      </c>
      <c r="D316" s="2114" t="n">
        <v>0.3333333333333333</v>
      </c>
      <c r="E316" s="2114" t="inlineStr"/>
      <c r="F316" s="2114" t="inlineStr"/>
      <c r="G316" s="2114" t="inlineStr"/>
      <c r="H316" s="2114" t="inlineStr"/>
      <c r="I316" s="2114" t="inlineStr">
        <is>
          <t>Les produits et coproduits issus de la distillerie sont produits en quantités égales (1/3, 1/3 et 1/3)</t>
        </is>
      </c>
      <c r="J316" s="2114" t="inlineStr">
        <is>
          <t>ARVALIS (contacts : Yannick CAREL et Sylvain MARSAC)</t>
        </is>
      </c>
      <c r="K316" s="2114" t="inlineStr"/>
      <c r="L316" s="2114" t="inlineStr"/>
      <c r="M316" s="2114" t="inlineStr"/>
      <c r="N316" s="2114" t="inlineStr"/>
      <c r="O316" s="2114" t="inlineStr"/>
    </row>
    <row r="317">
      <c r="A317" s="2086" t="inlineStr">
        <is>
          <t>177</t>
        </is>
      </c>
      <c r="B317" s="2086" t="inlineStr">
        <is>
          <t>Distillerie - Blé tendre</t>
        </is>
      </c>
      <c r="C317" s="2086" t="inlineStr">
        <is>
          <t>Drèches et solubles de blé tendre</t>
        </is>
      </c>
      <c r="D317" s="2086" t="n">
        <v>-1</v>
      </c>
      <c r="E317" s="2086" t="inlineStr"/>
      <c r="F317" s="2086" t="inlineStr"/>
      <c r="G317" s="2086" t="inlineStr"/>
      <c r="H317" s="2086" t="inlineStr"/>
      <c r="I317" s="2086" t="inlineStr"/>
      <c r="J317" s="2086" t="inlineStr"/>
      <c r="K317" s="2086" t="inlineStr"/>
      <c r="L317" s="2086" t="inlineStr"/>
      <c r="M317" s="2086" t="inlineStr"/>
      <c r="N317" s="2086" t="inlineStr"/>
      <c r="O317" s="2086" t="inlineStr"/>
    </row>
    <row r="318">
      <c r="A318" s="2114" t="inlineStr">
        <is>
          <t>178</t>
        </is>
      </c>
      <c r="B318" s="2114" t="inlineStr">
        <is>
          <t>Maïs-grain collecté (conso)</t>
        </is>
      </c>
      <c r="C318" s="2114" t="inlineStr">
        <is>
          <t>Distillerie - Maïs-grain</t>
        </is>
      </c>
      <c r="D318" s="2114" t="n">
        <v>0.3333333333333333</v>
      </c>
      <c r="E318" s="2114" t="inlineStr"/>
      <c r="F318" s="2114" t="inlineStr"/>
      <c r="G318" s="2114" t="inlineStr"/>
      <c r="H318" s="2114" t="inlineStr"/>
      <c r="I318" s="2114" t="inlineStr">
        <is>
          <t>Les produits et coproduits issus de la distillerie sont produits en quantités égales (1/3, 1/3 et 1/3)</t>
        </is>
      </c>
      <c r="J318" s="2114" t="inlineStr">
        <is>
          <t>ARVALIS (contacts : Yannick CAREL et Sylvain MARSAC)</t>
        </is>
      </c>
      <c r="K318" s="2114" t="inlineStr"/>
      <c r="L318" s="2114" t="inlineStr"/>
      <c r="M318" s="2114" t="inlineStr"/>
      <c r="N318" s="2114" t="inlineStr"/>
      <c r="O318" s="2114" t="inlineStr"/>
    </row>
    <row r="319">
      <c r="A319" s="2086" t="inlineStr">
        <is>
          <t>178</t>
        </is>
      </c>
      <c r="B319" s="2086" t="inlineStr">
        <is>
          <t>Corn gluten feed et solubles</t>
        </is>
      </c>
      <c r="C319" s="2086" t="inlineStr">
        <is>
          <t>Distillerie - Maïs-grain</t>
        </is>
      </c>
      <c r="D319" s="2086" t="n">
        <v>0.3333333333333333</v>
      </c>
      <c r="E319" s="2086" t="inlineStr"/>
      <c r="F319" s="2086" t="inlineStr"/>
      <c r="G319" s="2086" t="inlineStr"/>
      <c r="H319" s="2086" t="inlineStr"/>
      <c r="I319" s="2086" t="inlineStr"/>
      <c r="J319" s="2086" t="inlineStr"/>
      <c r="K319" s="2086" t="inlineStr"/>
      <c r="L319" s="2086" t="inlineStr"/>
      <c r="M319" s="2086" t="inlineStr"/>
      <c r="N319" s="2086" t="inlineStr"/>
      <c r="O319" s="2086" t="inlineStr"/>
    </row>
    <row r="320">
      <c r="A320" s="2086" t="inlineStr">
        <is>
          <t>178</t>
        </is>
      </c>
      <c r="B320" s="2086" t="inlineStr">
        <is>
          <t>Distillerie - Maïs-grain</t>
        </is>
      </c>
      <c r="C320" s="2086" t="inlineStr">
        <is>
          <t>Ethanol de maïs</t>
        </is>
      </c>
      <c r="D320" s="2086" t="n">
        <v>-1</v>
      </c>
      <c r="E320" s="2086" t="inlineStr"/>
      <c r="F320" s="2086" t="inlineStr"/>
      <c r="G320" s="2086" t="inlineStr"/>
      <c r="H320" s="2086" t="inlineStr"/>
      <c r="I320" s="2086" t="inlineStr"/>
      <c r="J320" s="2086" t="inlineStr"/>
      <c r="K320" s="2086" t="inlineStr"/>
      <c r="L320" s="2086" t="inlineStr"/>
      <c r="M320" s="2086" t="inlineStr"/>
      <c r="N320" s="2086" t="inlineStr"/>
      <c r="O320" s="2086" t="inlineStr"/>
    </row>
    <row r="321">
      <c r="A321" s="2114" t="inlineStr">
        <is>
          <t>179</t>
        </is>
      </c>
      <c r="B321" s="2114" t="inlineStr">
        <is>
          <t>Maïs-grain collecté (conso)</t>
        </is>
      </c>
      <c r="C321" s="2114" t="inlineStr">
        <is>
          <t>Distillerie - Maïs-grain</t>
        </is>
      </c>
      <c r="D321" s="2114" t="n">
        <v>0.3333333333333333</v>
      </c>
      <c r="E321" s="2114" t="inlineStr"/>
      <c r="F321" s="2114" t="inlineStr"/>
      <c r="G321" s="2114" t="inlineStr"/>
      <c r="H321" s="2114" t="inlineStr"/>
      <c r="I321" s="2114" t="inlineStr">
        <is>
          <t>Les produits et coproduits issus de la distillerie sont produits en quantités égales (1/3, 1/3 et 1/3)</t>
        </is>
      </c>
      <c r="J321" s="2114" t="inlineStr">
        <is>
          <t>ARVALIS (contacts : Yannick CAREL et Sylvain MARSAC)</t>
        </is>
      </c>
      <c r="K321" s="2114" t="inlineStr"/>
      <c r="L321" s="2114" t="inlineStr"/>
      <c r="M321" s="2114" t="inlineStr"/>
      <c r="N321" s="2114" t="inlineStr"/>
      <c r="O321" s="2114" t="inlineStr"/>
    </row>
    <row r="322">
      <c r="A322" s="2086" t="inlineStr">
        <is>
          <t>179</t>
        </is>
      </c>
      <c r="B322" s="2086" t="inlineStr">
        <is>
          <t>Corn gluten feed et solubles</t>
        </is>
      </c>
      <c r="C322" s="2086" t="inlineStr">
        <is>
          <t>Distillerie - Maïs-grain</t>
        </is>
      </c>
      <c r="D322" s="2086" t="n">
        <v>0.3333333333333333</v>
      </c>
      <c r="E322" s="2086" t="inlineStr"/>
      <c r="F322" s="2086" t="inlineStr"/>
      <c r="G322" s="2086" t="inlineStr"/>
      <c r="H322" s="2086" t="inlineStr"/>
      <c r="I322" s="2086" t="inlineStr"/>
      <c r="J322" s="2086" t="inlineStr"/>
      <c r="K322" s="2086" t="inlineStr"/>
      <c r="L322" s="2086" t="inlineStr"/>
      <c r="M322" s="2086" t="inlineStr"/>
      <c r="N322" s="2086" t="inlineStr"/>
      <c r="O322" s="2086" t="inlineStr"/>
    </row>
    <row r="323">
      <c r="A323" s="2086" t="inlineStr">
        <is>
          <t>179</t>
        </is>
      </c>
      <c r="B323" s="2086" t="inlineStr">
        <is>
          <t>Distillerie - Maïs-grain</t>
        </is>
      </c>
      <c r="C323" s="2086" t="inlineStr">
        <is>
          <t>Drèches et solubles de maïs</t>
        </is>
      </c>
      <c r="D323" s="2086" t="n">
        <v>-1</v>
      </c>
      <c r="E323" s="2086" t="inlineStr"/>
      <c r="F323" s="2086" t="inlineStr"/>
      <c r="G323" s="2086" t="inlineStr"/>
      <c r="H323" s="2086" t="inlineStr"/>
      <c r="I323" s="2086" t="inlineStr"/>
      <c r="J323" s="2086" t="inlineStr"/>
      <c r="K323" s="2086" t="inlineStr"/>
      <c r="L323" s="2086" t="inlineStr"/>
      <c r="M323" s="2086" t="inlineStr"/>
      <c r="N323" s="2086" t="inlineStr"/>
      <c r="O323" s="2086" t="inlineStr"/>
    </row>
    <row r="324">
      <c r="A324" s="2114" t="inlineStr">
        <is>
          <t>182</t>
        </is>
      </c>
      <c r="B324" s="2114" t="inlineStr">
        <is>
          <t>Orge collecté (conso)</t>
        </is>
      </c>
      <c r="C324" s="2114" t="inlineStr">
        <is>
          <t>Malterie - Orge</t>
        </is>
      </c>
      <c r="D324" s="2114" t="n">
        <v>0.0039</v>
      </c>
      <c r="E324" s="2114" t="inlineStr"/>
      <c r="F324" s="2114" t="inlineStr"/>
      <c r="G324" s="2114" t="inlineStr"/>
      <c r="H324" s="2114" t="inlineStr"/>
      <c r="I324" s="2114" t="inlineStr">
        <is>
          <t>Les Orgettes représentent 0,39% des Orge collecté (conso) mis en œuvre en Malterie - Orge</t>
        </is>
      </c>
      <c r="J324" s="2114" t="inlineStr">
        <is>
          <t>FranceAgriMer</t>
        </is>
      </c>
      <c r="K324" s="2114" t="inlineStr"/>
      <c r="L324" s="2114" t="inlineStr"/>
      <c r="M324" s="2114" t="inlineStr"/>
      <c r="N324" s="2114" t="inlineStr"/>
      <c r="O324" s="2114" t="inlineStr">
        <is>
          <t>Production coproduits Malterie</t>
        </is>
      </c>
    </row>
    <row r="325">
      <c r="A325" s="2086" t="inlineStr">
        <is>
          <t>182</t>
        </is>
      </c>
      <c r="B325" s="2086" t="inlineStr">
        <is>
          <t>Malterie - Orge</t>
        </is>
      </c>
      <c r="C325" s="2086" t="inlineStr">
        <is>
          <t>Orgettes</t>
        </is>
      </c>
      <c r="D325" s="2086" t="n">
        <v>-1</v>
      </c>
      <c r="E325" s="2086" t="inlineStr"/>
      <c r="F325" s="2086" t="inlineStr"/>
      <c r="G325" s="2086" t="inlineStr"/>
      <c r="H325" s="2086" t="inlineStr"/>
      <c r="I325" s="2086" t="inlineStr"/>
      <c r="J325" s="2086" t="inlineStr"/>
      <c r="K325" s="2086" t="inlineStr"/>
      <c r="L325" s="2086" t="inlineStr"/>
      <c r="M325" s="2086" t="inlineStr"/>
      <c r="N325" s="2086" t="inlineStr"/>
      <c r="O325" s="2086" t="inlineStr"/>
    </row>
    <row r="326">
      <c r="A326" s="2114" t="inlineStr">
        <is>
          <t>183</t>
        </is>
      </c>
      <c r="B326" s="2114" t="inlineStr">
        <is>
          <t>Orge collecté (conso)</t>
        </is>
      </c>
      <c r="C326" s="2114" t="inlineStr">
        <is>
          <t>Malterie - Orge</t>
        </is>
      </c>
      <c r="D326" s="2114" t="n">
        <v>0.0279</v>
      </c>
      <c r="E326" s="2114" t="inlineStr"/>
      <c r="F326" s="2114" t="inlineStr"/>
      <c r="G326" s="2114" t="inlineStr"/>
      <c r="H326" s="2114" t="inlineStr"/>
      <c r="I326" s="2114" t="inlineStr">
        <is>
          <t>Les Radicelles représentent 2,79% des Orge collecté (conso) mis en œuvre en Malterie - Orge</t>
        </is>
      </c>
      <c r="J326" s="2114" t="inlineStr">
        <is>
          <t>FranceAgriMer</t>
        </is>
      </c>
      <c r="K326" s="2114" t="inlineStr"/>
      <c r="L326" s="2114" t="inlineStr"/>
      <c r="M326" s="2114" t="inlineStr"/>
      <c r="N326" s="2114" t="inlineStr"/>
      <c r="O326" s="2114" t="inlineStr"/>
    </row>
    <row r="327">
      <c r="A327" s="2086" t="inlineStr">
        <is>
          <t>183</t>
        </is>
      </c>
      <c r="B327" s="2086" t="inlineStr">
        <is>
          <t>Malterie - Orge</t>
        </is>
      </c>
      <c r="C327" s="2086" t="inlineStr">
        <is>
          <t>Radicelles</t>
        </is>
      </c>
      <c r="D327" s="2086" t="n">
        <v>-1</v>
      </c>
      <c r="E327" s="2086" t="inlineStr"/>
      <c r="F327" s="2086" t="inlineStr"/>
      <c r="G327" s="2086" t="inlineStr"/>
      <c r="H327" s="2086" t="inlineStr"/>
      <c r="I327" s="2086" t="inlineStr"/>
      <c r="J327" s="2086" t="inlineStr"/>
      <c r="K327" s="2086" t="inlineStr"/>
      <c r="L327" s="2086" t="inlineStr"/>
      <c r="M327" s="2086" t="inlineStr"/>
      <c r="N327" s="2086" t="inlineStr"/>
      <c r="O327" s="2086" t="inlineStr"/>
    </row>
    <row r="328">
      <c r="A328" s="2114" t="inlineStr">
        <is>
          <t>184</t>
        </is>
      </c>
      <c r="B328" s="2114" t="inlineStr">
        <is>
          <t>Blé tendre collecté (conso)</t>
        </is>
      </c>
      <c r="C328" s="2114" t="inlineStr">
        <is>
          <t>Malterie - Blé tendre</t>
        </is>
      </c>
      <c r="D328" s="2114" t="n">
        <v>0.008800000000000001</v>
      </c>
      <c r="E328" s="2114" t="inlineStr"/>
      <c r="F328" s="2114" t="inlineStr"/>
      <c r="G328" s="2114" t="inlineStr"/>
      <c r="H328" s="2114" t="inlineStr"/>
      <c r="I328" s="2114" t="inlineStr">
        <is>
          <t>Les Petits blés représentent 0,88% des Blé tendre collecté (conso) mis en œuvre en Malterie - Blé tendre</t>
        </is>
      </c>
      <c r="J328" s="2114" t="inlineStr">
        <is>
          <t>FranceAgriMer</t>
        </is>
      </c>
      <c r="K328" s="2114" t="inlineStr"/>
      <c r="L328" s="2114" t="inlineStr"/>
      <c r="M328" s="2114" t="inlineStr"/>
      <c r="N328" s="2114" t="inlineStr"/>
      <c r="O328" s="2114" t="inlineStr"/>
    </row>
    <row r="329">
      <c r="A329" s="2086" t="inlineStr">
        <is>
          <t>184</t>
        </is>
      </c>
      <c r="B329" s="2086" t="inlineStr">
        <is>
          <t>Malterie - Blé tendre</t>
        </is>
      </c>
      <c r="C329" s="2086" t="inlineStr">
        <is>
          <t>Petits blés</t>
        </is>
      </c>
      <c r="D329" s="2086" t="n">
        <v>-1</v>
      </c>
      <c r="E329" s="2086" t="inlineStr"/>
      <c r="F329" s="2086" t="inlineStr"/>
      <c r="G329" s="2086" t="inlineStr"/>
      <c r="H329" s="2086" t="inlineStr"/>
      <c r="I329" s="2086" t="inlineStr"/>
      <c r="J329" s="2086" t="inlineStr"/>
      <c r="K329" s="2086" t="inlineStr"/>
      <c r="L329" s="2086" t="inlineStr"/>
      <c r="M329" s="2086" t="inlineStr"/>
      <c r="N329" s="2086" t="inlineStr"/>
      <c r="O329" s="2086" t="inlineStr"/>
    </row>
    <row r="330">
      <c r="A330" s="2114" t="inlineStr">
        <is>
          <t>185</t>
        </is>
      </c>
      <c r="B330" s="2114" t="inlineStr">
        <is>
          <t>Blé tendre collecté (conso)</t>
        </is>
      </c>
      <c r="C330" s="2114" t="inlineStr">
        <is>
          <t>Malterie - Blé tendre</t>
        </is>
      </c>
      <c r="D330" s="2114" t="n">
        <v>0.7798</v>
      </c>
      <c r="E330" s="2114" t="inlineStr"/>
      <c r="F330" s="2114" t="inlineStr"/>
      <c r="G330" s="2114" t="inlineStr"/>
      <c r="H330" s="2114" t="inlineStr"/>
      <c r="I330" s="2114" t="inlineStr">
        <is>
          <t>Les Particules d'enveloppes représentent 77,98% des Blé tendre collecté (conso) mis en œuvre en Malterie - Blé tendre</t>
        </is>
      </c>
      <c r="J330" s="2114" t="inlineStr">
        <is>
          <t>FranceAgriMer</t>
        </is>
      </c>
      <c r="K330" s="2114" t="inlineStr"/>
      <c r="L330" s="2114" t="inlineStr"/>
      <c r="M330" s="2114" t="inlineStr"/>
      <c r="N330" s="2114" t="inlineStr"/>
      <c r="O330" s="2114" t="inlineStr"/>
    </row>
    <row r="331">
      <c r="A331" s="2086" t="inlineStr">
        <is>
          <t>185</t>
        </is>
      </c>
      <c r="B331" s="2086" t="inlineStr">
        <is>
          <t>Malterie - Blé tendre</t>
        </is>
      </c>
      <c r="C331" s="2086" t="inlineStr">
        <is>
          <t>Particules d'enveloppes</t>
        </is>
      </c>
      <c r="D331" s="2086" t="n">
        <v>-1</v>
      </c>
      <c r="E331" s="2086" t="inlineStr"/>
      <c r="F331" s="2086" t="inlineStr"/>
      <c r="G331" s="2086" t="inlineStr"/>
      <c r="H331" s="2086" t="inlineStr"/>
      <c r="I331" s="2086" t="inlineStr"/>
      <c r="J331" s="2086" t="inlineStr"/>
      <c r="K331" s="2086" t="inlineStr"/>
      <c r="L331" s="2086" t="inlineStr"/>
      <c r="M331" s="2086" t="inlineStr"/>
      <c r="N331" s="2086" t="inlineStr"/>
      <c r="O331" s="2086" t="inlineStr"/>
    </row>
    <row r="332">
      <c r="A332" s="2114" t="inlineStr">
        <is>
          <t>186</t>
        </is>
      </c>
      <c r="B332" s="2114" t="inlineStr">
        <is>
          <t>Malterie - Orge</t>
        </is>
      </c>
      <c r="C332" s="2114" t="inlineStr">
        <is>
          <t>Orgettes</t>
        </is>
      </c>
      <c r="D332" s="2114" t="n">
        <v>0.1667</v>
      </c>
      <c r="E332" s="2114" t="inlineStr"/>
      <c r="F332" s="2114" t="inlineStr"/>
      <c r="G332" s="2114" t="inlineStr"/>
      <c r="H332" s="2114" t="inlineStr"/>
      <c r="I332" s="2114" t="inlineStr">
        <is>
          <t>16,67% des Orgettes sont valorisées en Alimentation animale rente (EA) (hors FAB)</t>
        </is>
      </c>
      <c r="J332" s="2114" t="inlineStr">
        <is>
          <t>FranceAgriMer</t>
        </is>
      </c>
      <c r="K332" s="2114" t="inlineStr"/>
      <c r="L332" s="2114" t="inlineStr"/>
      <c r="M332" s="2114" t="inlineStr"/>
      <c r="N332" s="2114" t="inlineStr"/>
      <c r="O332" s="2114" t="inlineStr">
        <is>
          <t>Débouchés coproduits Malterie</t>
        </is>
      </c>
    </row>
    <row r="333">
      <c r="A333" s="2086" t="inlineStr">
        <is>
          <t>186</t>
        </is>
      </c>
      <c r="B333" s="2086" t="inlineStr">
        <is>
          <t>Orgettes</t>
        </is>
      </c>
      <c r="C333" s="2086" t="inlineStr">
        <is>
          <t>Alimentation animale rente (EA) (hors FAB)</t>
        </is>
      </c>
      <c r="D333" s="2086" t="n">
        <v>-1</v>
      </c>
      <c r="E333" s="2086" t="inlineStr"/>
      <c r="F333" s="2086" t="inlineStr"/>
      <c r="G333" s="2086" t="inlineStr"/>
      <c r="H333" s="2086" t="inlineStr"/>
      <c r="I333" s="2086" t="inlineStr"/>
      <c r="J333" s="2086" t="inlineStr"/>
      <c r="K333" s="2086" t="inlineStr"/>
      <c r="L333" s="2086" t="inlineStr"/>
      <c r="M333" s="2086" t="inlineStr"/>
      <c r="N333" s="2086" t="inlineStr"/>
      <c r="O333" s="2086" t="inlineStr"/>
    </row>
    <row r="334">
      <c r="A334" s="2114" t="inlineStr">
        <is>
          <t>187</t>
        </is>
      </c>
      <c r="B334" s="2114" t="inlineStr">
        <is>
          <t>Malterie - Orge</t>
        </is>
      </c>
      <c r="C334" s="2114" t="inlineStr">
        <is>
          <t>Radicelles</t>
        </is>
      </c>
      <c r="D334" s="2114" t="n">
        <v>0.0476</v>
      </c>
      <c r="E334" s="2114" t="inlineStr"/>
      <c r="F334" s="2114" t="inlineStr"/>
      <c r="G334" s="2114" t="inlineStr"/>
      <c r="H334" s="2114" t="inlineStr"/>
      <c r="I334" s="2114" t="inlineStr">
        <is>
          <t>4,76% des Radicelles sont valorisées en Alimentation animale rente (EA) (hors FAB)</t>
        </is>
      </c>
      <c r="J334" s="2114" t="inlineStr">
        <is>
          <t>FranceAgriMer</t>
        </is>
      </c>
      <c r="K334" s="2114" t="inlineStr"/>
      <c r="L334" s="2114" t="inlineStr"/>
      <c r="M334" s="2114" t="inlineStr"/>
      <c r="N334" s="2114" t="inlineStr"/>
      <c r="O334" s="2114" t="inlineStr"/>
    </row>
    <row r="335">
      <c r="A335" s="2086" t="inlineStr">
        <is>
          <t>187</t>
        </is>
      </c>
      <c r="B335" s="2086" t="inlineStr">
        <is>
          <t>Radicelles</t>
        </is>
      </c>
      <c r="C335" s="2086" t="inlineStr">
        <is>
          <t>Alimentation animale rente (EA) (hors FAB)</t>
        </is>
      </c>
      <c r="D335" s="2086" t="n">
        <v>-1</v>
      </c>
      <c r="E335" s="2086" t="inlineStr"/>
      <c r="F335" s="2086" t="inlineStr"/>
      <c r="G335" s="2086" t="inlineStr"/>
      <c r="H335" s="2086" t="inlineStr"/>
      <c r="I335" s="2086" t="inlineStr"/>
      <c r="J335" s="2086" t="inlineStr"/>
      <c r="K335" s="2086" t="inlineStr"/>
      <c r="L335" s="2086" t="inlineStr"/>
      <c r="M335" s="2086" t="inlineStr"/>
      <c r="N335" s="2086" t="inlineStr"/>
      <c r="O335" s="2086" t="inlineStr"/>
    </row>
    <row r="336">
      <c r="A336" s="2114" t="inlineStr">
        <is>
          <t>188</t>
        </is>
      </c>
      <c r="B336" s="2114" t="inlineStr">
        <is>
          <t>Malterie - Blé tendre</t>
        </is>
      </c>
      <c r="C336" s="2114" t="inlineStr">
        <is>
          <t>Petits blés</t>
        </is>
      </c>
      <c r="D336" s="2114" t="n">
        <v>1</v>
      </c>
      <c r="E336" s="2114" t="inlineStr"/>
      <c r="F336" s="2114" t="inlineStr"/>
      <c r="G336" s="2114" t="inlineStr"/>
      <c r="H336" s="2114" t="inlineStr"/>
      <c r="I336" s="2114" t="inlineStr">
        <is>
          <t>100,00% des Petits blés sont valorisées en Alimentation animale rente (EA) (hors FAB)</t>
        </is>
      </c>
      <c r="J336" s="2114" t="inlineStr">
        <is>
          <t>FranceAgriMer</t>
        </is>
      </c>
      <c r="K336" s="2114" t="inlineStr"/>
      <c r="L336" s="2114" t="inlineStr"/>
      <c r="M336" s="2114" t="inlineStr"/>
      <c r="N336" s="2114" t="inlineStr"/>
      <c r="O336" s="2114" t="inlineStr"/>
    </row>
    <row r="337">
      <c r="A337" s="2086" t="inlineStr">
        <is>
          <t>188</t>
        </is>
      </c>
      <c r="B337" s="2086" t="inlineStr">
        <is>
          <t>Petits blés</t>
        </is>
      </c>
      <c r="C337" s="2086" t="inlineStr">
        <is>
          <t>Alimentation animale rente (EA) (hors FAB)</t>
        </is>
      </c>
      <c r="D337" s="2086" t="n">
        <v>-1</v>
      </c>
      <c r="E337" s="2086" t="inlineStr"/>
      <c r="F337" s="2086" t="inlineStr"/>
      <c r="G337" s="2086" t="inlineStr"/>
      <c r="H337" s="2086" t="inlineStr"/>
      <c r="I337" s="2086" t="inlineStr"/>
      <c r="J337" s="2086" t="inlineStr"/>
      <c r="K337" s="2086" t="inlineStr"/>
      <c r="L337" s="2086" t="inlineStr"/>
      <c r="M337" s="2086" t="inlineStr"/>
      <c r="N337" s="2086" t="inlineStr"/>
      <c r="O337" s="2086" t="inlineStr"/>
    </row>
    <row r="338">
      <c r="A338" s="2114" t="inlineStr">
        <is>
          <t>189</t>
        </is>
      </c>
      <c r="B338" s="2114" t="inlineStr">
        <is>
          <t>Malterie - Orge</t>
        </is>
      </c>
      <c r="C338" s="2114" t="inlineStr">
        <is>
          <t>Orgettes</t>
        </is>
      </c>
      <c r="D338" s="2114" t="n">
        <v>0.8333</v>
      </c>
      <c r="E338" s="2114" t="inlineStr"/>
      <c r="F338" s="2114" t="inlineStr"/>
      <c r="G338" s="2114" t="inlineStr"/>
      <c r="H338" s="2114" t="inlineStr"/>
      <c r="I338" s="2114" t="inlineStr">
        <is>
          <t>83,33% des Orgettes sont valorisées en FAB</t>
        </is>
      </c>
      <c r="J338" s="2114" t="inlineStr">
        <is>
          <t>FranceAgriMer</t>
        </is>
      </c>
      <c r="K338" s="2114" t="inlineStr"/>
      <c r="L338" s="2114" t="inlineStr"/>
      <c r="M338" s="2114" t="inlineStr"/>
      <c r="N338" s="2114" t="inlineStr"/>
      <c r="O338" s="2114" t="inlineStr"/>
    </row>
    <row r="339">
      <c r="A339" s="2086" t="inlineStr">
        <is>
          <t>189</t>
        </is>
      </c>
      <c r="B339" s="2086" t="inlineStr">
        <is>
          <t>Orgettes</t>
        </is>
      </c>
      <c r="C339" s="2086" t="inlineStr">
        <is>
          <t>FAB</t>
        </is>
      </c>
      <c r="D339" s="2086" t="n">
        <v>-1</v>
      </c>
      <c r="E339" s="2086" t="inlineStr"/>
      <c r="F339" s="2086" t="inlineStr"/>
      <c r="G339" s="2086" t="inlineStr"/>
      <c r="H339" s="2086" t="inlineStr"/>
      <c r="I339" s="2086" t="inlineStr"/>
      <c r="J339" s="2086" t="inlineStr"/>
      <c r="K339" s="2086" t="inlineStr"/>
      <c r="L339" s="2086" t="inlineStr"/>
      <c r="M339" s="2086" t="inlineStr"/>
      <c r="N339" s="2086" t="inlineStr"/>
      <c r="O339" s="2086" t="inlineStr"/>
    </row>
    <row r="340">
      <c r="A340" s="2114" t="inlineStr">
        <is>
          <t>190</t>
        </is>
      </c>
      <c r="B340" s="2114" t="inlineStr">
        <is>
          <t>Malterie - Orge</t>
        </is>
      </c>
      <c r="C340" s="2114" t="inlineStr">
        <is>
          <t>Radicelles</t>
        </is>
      </c>
      <c r="D340" s="2114" t="n">
        <v>0.9024</v>
      </c>
      <c r="E340" s="2114" t="inlineStr"/>
      <c r="F340" s="2114" t="inlineStr"/>
      <c r="G340" s="2114" t="inlineStr"/>
      <c r="H340" s="2114" t="inlineStr"/>
      <c r="I340" s="2114" t="inlineStr">
        <is>
          <t>90,24% des Radicelles sont valorisées en FAB</t>
        </is>
      </c>
      <c r="J340" s="2114" t="inlineStr">
        <is>
          <t>FranceAgriMer</t>
        </is>
      </c>
      <c r="K340" s="2114" t="inlineStr"/>
      <c r="L340" s="2114" t="inlineStr"/>
      <c r="M340" s="2114" t="inlineStr"/>
      <c r="N340" s="2114" t="inlineStr"/>
      <c r="O340" s="2114" t="inlineStr"/>
    </row>
    <row r="341">
      <c r="A341" s="2086" t="inlineStr">
        <is>
          <t>190</t>
        </is>
      </c>
      <c r="B341" s="2086" t="inlineStr">
        <is>
          <t>Radicelles</t>
        </is>
      </c>
      <c r="C341" s="2086" t="inlineStr">
        <is>
          <t>FAB</t>
        </is>
      </c>
      <c r="D341" s="2086" t="n">
        <v>-1</v>
      </c>
      <c r="E341" s="2086" t="inlineStr"/>
      <c r="F341" s="2086" t="inlineStr"/>
      <c r="G341" s="2086" t="inlineStr"/>
      <c r="H341" s="2086" t="inlineStr"/>
      <c r="I341" s="2086" t="inlineStr"/>
      <c r="J341" s="2086" t="inlineStr"/>
      <c r="K341" s="2086" t="inlineStr"/>
      <c r="L341" s="2086" t="inlineStr"/>
      <c r="M341" s="2086" t="inlineStr"/>
      <c r="N341" s="2086" t="inlineStr"/>
      <c r="O341" s="2086" t="inlineStr"/>
    </row>
    <row r="342">
      <c r="A342" s="2114" t="inlineStr">
        <is>
          <t>191</t>
        </is>
      </c>
      <c r="B342" s="2114" t="inlineStr">
        <is>
          <t>Malterie - Blé tendre</t>
        </is>
      </c>
      <c r="C342" s="2114" t="inlineStr">
        <is>
          <t>Particules d'enveloppes</t>
        </is>
      </c>
      <c r="D342" s="2114" t="n">
        <v>1</v>
      </c>
      <c r="E342" s="2114" t="inlineStr"/>
      <c r="F342" s="2114" t="inlineStr"/>
      <c r="G342" s="2114" t="inlineStr"/>
      <c r="H342" s="2114" t="inlineStr"/>
      <c r="I342" s="2114" t="inlineStr">
        <is>
          <t>100,00% des Particules d'enveloppes sont valorisées en FAB</t>
        </is>
      </c>
      <c r="J342" s="2114" t="inlineStr">
        <is>
          <t>FranceAgriMer</t>
        </is>
      </c>
      <c r="K342" s="2114" t="inlineStr"/>
      <c r="L342" s="2114" t="inlineStr"/>
      <c r="M342" s="2114" t="inlineStr"/>
      <c r="N342" s="2114" t="inlineStr"/>
      <c r="O342" s="2114" t="inlineStr"/>
    </row>
    <row r="343">
      <c r="A343" s="2086" t="inlineStr">
        <is>
          <t>191</t>
        </is>
      </c>
      <c r="B343" s="2086" t="inlineStr">
        <is>
          <t>Particules d'enveloppes</t>
        </is>
      </c>
      <c r="C343" s="2086" t="inlineStr">
        <is>
          <t>FAB</t>
        </is>
      </c>
      <c r="D343" s="2086" t="n">
        <v>-1</v>
      </c>
      <c r="E343" s="2086" t="inlineStr"/>
      <c r="F343" s="2086" t="inlineStr"/>
      <c r="G343" s="2086" t="inlineStr"/>
      <c r="H343" s="2086" t="inlineStr"/>
      <c r="I343" s="2086" t="inlineStr"/>
      <c r="J343" s="2086" t="inlineStr"/>
      <c r="K343" s="2086" t="inlineStr"/>
      <c r="L343" s="2086" t="inlineStr"/>
      <c r="M343" s="2086" t="inlineStr"/>
      <c r="N343" s="2086" t="inlineStr"/>
      <c r="O343" s="2086" t="inlineStr"/>
    </row>
    <row r="344">
      <c r="A344" s="2114" t="inlineStr">
        <is>
          <t>192</t>
        </is>
      </c>
      <c r="B344" s="2114" t="inlineStr">
        <is>
          <t>Malterie - Orge</t>
        </is>
      </c>
      <c r="C344" s="2114" t="inlineStr">
        <is>
          <t>Radicelles</t>
        </is>
      </c>
      <c r="D344" s="2114" t="n">
        <v>0.05</v>
      </c>
      <c r="E344" s="2114" t="inlineStr"/>
      <c r="F344" s="2114" t="inlineStr"/>
      <c r="G344" s="2114" t="inlineStr"/>
      <c r="H344" s="2114" t="inlineStr"/>
      <c r="I344" s="2114" t="inlineStr">
        <is>
          <t>5,00% des Radicelles sont valorisées en Industries de la panification et pharmaceutique</t>
        </is>
      </c>
      <c r="J344" s="2114" t="inlineStr">
        <is>
          <t>FranceAgriMer</t>
        </is>
      </c>
      <c r="K344" s="2114" t="inlineStr"/>
      <c r="L344" s="2114" t="inlineStr"/>
      <c r="M344" s="2114" t="inlineStr"/>
      <c r="N344" s="2114" t="inlineStr"/>
      <c r="O344" s="2114" t="inlineStr"/>
    </row>
    <row r="345">
      <c r="A345" s="2086" t="inlineStr">
        <is>
          <t>192</t>
        </is>
      </c>
      <c r="B345" s="2086" t="inlineStr">
        <is>
          <t>Radicelles</t>
        </is>
      </c>
      <c r="C345" s="2086" t="inlineStr">
        <is>
          <t>Industries de la panification et pharmaceutique</t>
        </is>
      </c>
      <c r="D345" s="2086" t="n">
        <v>-1</v>
      </c>
      <c r="E345" s="2086" t="inlineStr"/>
      <c r="F345" s="2086" t="inlineStr"/>
      <c r="G345" s="2086" t="inlineStr"/>
      <c r="H345" s="2086" t="inlineStr"/>
      <c r="I345" s="2086" t="inlineStr"/>
      <c r="J345" s="2086" t="inlineStr"/>
      <c r="K345" s="2086" t="inlineStr"/>
      <c r="L345" s="2086" t="inlineStr"/>
      <c r="M345" s="2086" t="inlineStr"/>
      <c r="N345" s="2086" t="inlineStr"/>
      <c r="O345" s="2086" t="inlineStr"/>
    </row>
    <row r="346">
      <c r="A346" s="2114" t="inlineStr">
        <is>
          <t>193</t>
        </is>
      </c>
      <c r="B346" s="2114" t="inlineStr">
        <is>
          <t>Brasserie</t>
        </is>
      </c>
      <c r="C346" s="2114" t="inlineStr">
        <is>
          <t>Drèches</t>
        </is>
      </c>
      <c r="D346" s="2114" t="n">
        <v>0.4240282685512368</v>
      </c>
      <c r="E346" s="2114" t="inlineStr"/>
      <c r="F346" s="2114" t="inlineStr"/>
      <c r="G346" s="2114" t="inlineStr"/>
      <c r="H346" s="2114" t="inlineStr"/>
      <c r="I346" s="2114" t="inlineStr">
        <is>
          <t>42,40% des Drèches sont valorisées en Alimentation animale rente (EA) (hors FAB)</t>
        </is>
      </c>
      <c r="J346" s="2114" t="inlineStr">
        <is>
          <t>FranceAgriMer</t>
        </is>
      </c>
      <c r="K346" s="2114" t="inlineStr"/>
      <c r="L346" s="2114" t="inlineStr"/>
      <c r="M346" s="2114" t="inlineStr"/>
      <c r="N346" s="2114" t="inlineStr"/>
      <c r="O346" s="2114" t="inlineStr">
        <is>
          <t>Débouchés drèches de brasserie</t>
        </is>
      </c>
    </row>
    <row r="347">
      <c r="A347" s="2086" t="inlineStr">
        <is>
          <t>193</t>
        </is>
      </c>
      <c r="B347" s="2086" t="inlineStr">
        <is>
          <t>Drèches</t>
        </is>
      </c>
      <c r="C347" s="2086" t="inlineStr">
        <is>
          <t>Alimentation animale rente (EA) (hors FAB)</t>
        </is>
      </c>
      <c r="D347" s="2086" t="n">
        <v>-1</v>
      </c>
      <c r="E347" s="2086" t="inlineStr"/>
      <c r="F347" s="2086" t="inlineStr"/>
      <c r="G347" s="2086" t="inlineStr"/>
      <c r="H347" s="2086" t="inlineStr"/>
      <c r="I347" s="2086" t="inlineStr"/>
      <c r="J347" s="2086" t="inlineStr"/>
      <c r="K347" s="2086" t="inlineStr"/>
      <c r="L347" s="2086" t="inlineStr"/>
      <c r="M347" s="2086" t="inlineStr"/>
      <c r="N347" s="2086" t="inlineStr"/>
      <c r="O347" s="2086" t="inlineStr"/>
    </row>
    <row r="348">
      <c r="A348" s="2114" t="inlineStr">
        <is>
          <t>194</t>
        </is>
      </c>
      <c r="B348" s="2114" t="inlineStr">
        <is>
          <t>Brasserie</t>
        </is>
      </c>
      <c r="C348" s="2114" t="inlineStr">
        <is>
          <t>Drèches</t>
        </is>
      </c>
      <c r="D348" s="2114" t="n">
        <v>0.5618374558303887</v>
      </c>
      <c r="E348" s="2114" t="inlineStr"/>
      <c r="F348" s="2114" t="inlineStr"/>
      <c r="G348" s="2114" t="inlineStr"/>
      <c r="H348" s="2114" t="inlineStr"/>
      <c r="I348" s="2114" t="inlineStr">
        <is>
          <t>56,18% des Drèches sont valorisées en FAB</t>
        </is>
      </c>
      <c r="J348" s="2114" t="inlineStr">
        <is>
          <t>FranceAgriMer</t>
        </is>
      </c>
      <c r="K348" s="2114" t="inlineStr"/>
      <c r="L348" s="2114" t="inlineStr"/>
      <c r="M348" s="2114" t="inlineStr"/>
      <c r="N348" s="2114" t="inlineStr"/>
      <c r="O348" s="2114" t="inlineStr"/>
    </row>
    <row r="349">
      <c r="A349" s="2086" t="inlineStr">
        <is>
          <t>194</t>
        </is>
      </c>
      <c r="B349" s="2086" t="inlineStr">
        <is>
          <t>Drèches</t>
        </is>
      </c>
      <c r="C349" s="2086" t="inlineStr">
        <is>
          <t>FAB</t>
        </is>
      </c>
      <c r="D349" s="2086" t="n">
        <v>-1</v>
      </c>
      <c r="E349" s="2086" t="inlineStr"/>
      <c r="F349" s="2086" t="inlineStr"/>
      <c r="G349" s="2086" t="inlineStr"/>
      <c r="H349" s="2086" t="inlineStr"/>
      <c r="I349" s="2086" t="inlineStr"/>
      <c r="J349" s="2086" t="inlineStr"/>
      <c r="K349" s="2086" t="inlineStr"/>
      <c r="L349" s="2086" t="inlineStr"/>
      <c r="M349" s="2086" t="inlineStr"/>
      <c r="N349" s="2086" t="inlineStr"/>
      <c r="O349" s="2086" t="inlineStr"/>
    </row>
    <row r="350">
      <c r="A350" s="2114" t="inlineStr">
        <is>
          <t>195</t>
        </is>
      </c>
      <c r="B350" s="2114" t="inlineStr">
        <is>
          <t>Brasserie</t>
        </is>
      </c>
      <c r="C350" s="2114" t="inlineStr">
        <is>
          <t>Drèches</t>
        </is>
      </c>
      <c r="D350" s="2114" t="n">
        <v>0.01060070671378092</v>
      </c>
      <c r="E350" s="2114" t="inlineStr"/>
      <c r="F350" s="2114" t="inlineStr"/>
      <c r="G350" s="2114" t="inlineStr"/>
      <c r="H350" s="2114" t="inlineStr"/>
      <c r="I350" s="2114" t="inlineStr">
        <is>
          <t>1,06% des Drèches sont valorisées en Compostage</t>
        </is>
      </c>
      <c r="J350" s="2114" t="inlineStr">
        <is>
          <t>FranceAgriMer</t>
        </is>
      </c>
      <c r="K350" s="2114" t="inlineStr"/>
      <c r="L350" s="2114" t="inlineStr"/>
      <c r="M350" s="2114" t="inlineStr"/>
      <c r="N350" s="2114" t="inlineStr"/>
      <c r="O350" s="2114" t="inlineStr"/>
    </row>
    <row r="351">
      <c r="A351" s="2086" t="inlineStr">
        <is>
          <t>195</t>
        </is>
      </c>
      <c r="B351" s="2086" t="inlineStr">
        <is>
          <t>Drèches</t>
        </is>
      </c>
      <c r="C351" s="2086" t="inlineStr">
        <is>
          <t>Compostage</t>
        </is>
      </c>
      <c r="D351" s="2086" t="n">
        <v>-1</v>
      </c>
      <c r="E351" s="2086" t="inlineStr"/>
      <c r="F351" s="2086" t="inlineStr"/>
      <c r="G351" s="2086" t="inlineStr"/>
      <c r="H351" s="2086" t="inlineStr"/>
      <c r="I351" s="2086" t="inlineStr"/>
      <c r="J351" s="2086" t="inlineStr"/>
      <c r="K351" s="2086" t="inlineStr"/>
      <c r="L351" s="2086" t="inlineStr"/>
      <c r="M351" s="2086" t="inlineStr"/>
      <c r="N351" s="2086" t="inlineStr"/>
      <c r="O351" s="2086" t="inlineStr"/>
    </row>
    <row r="352">
      <c r="A352" s="2114" t="inlineStr">
        <is>
          <t>196</t>
        </is>
      </c>
      <c r="B352" s="2114" t="inlineStr">
        <is>
          <t>Maïs-grain collecté (conso)</t>
        </is>
      </c>
      <c r="C352" s="2114" t="inlineStr">
        <is>
          <t>Maïserie</t>
        </is>
      </c>
      <c r="D352" s="2114" t="n">
        <v>0.4567567567567568</v>
      </c>
      <c r="E352" s="2114" t="inlineStr"/>
      <c r="F352" s="2114" t="inlineStr"/>
      <c r="G352" s="2114" t="inlineStr"/>
      <c r="H352" s="2114" t="inlineStr"/>
      <c r="I352" s="2114" t="inlineStr">
        <is>
          <t>Le Maïs-grain collecté (conso) mis en œuvre en Maïserie donne 45,68% de Semoule, gritz, hominy</t>
        </is>
      </c>
      <c r="J352" s="2114" t="inlineStr">
        <is>
          <t>Compilation/croisement de plusieurs sources</t>
        </is>
      </c>
      <c r="K352" s="2114" t="inlineStr"/>
      <c r="L352" s="2114" t="inlineStr"/>
      <c r="M352" s="2114" t="inlineStr"/>
      <c r="N352" s="2114" t="inlineStr"/>
      <c r="O352" s="2114" t="inlineStr">
        <is>
          <t>Production matières Maïseries</t>
        </is>
      </c>
    </row>
    <row r="353">
      <c r="A353" s="2086" t="inlineStr">
        <is>
          <t>196</t>
        </is>
      </c>
      <c r="B353" s="2086" t="inlineStr">
        <is>
          <t>Maïserie</t>
        </is>
      </c>
      <c r="C353" s="2086" t="inlineStr">
        <is>
          <t>Semoule, gritz, hominy</t>
        </is>
      </c>
      <c r="D353" s="2086" t="n">
        <v>-1</v>
      </c>
      <c r="E353" s="2086" t="inlineStr"/>
      <c r="F353" s="2086" t="inlineStr"/>
      <c r="G353" s="2086" t="inlineStr"/>
      <c r="H353" s="2086" t="inlineStr"/>
      <c r="I353" s="2086" t="inlineStr"/>
      <c r="J353" s="2086" t="inlineStr"/>
      <c r="K353" s="2086" t="inlineStr"/>
      <c r="L353" s="2086" t="inlineStr"/>
      <c r="M353" s="2086" t="inlineStr"/>
      <c r="N353" s="2086" t="inlineStr"/>
      <c r="O353" s="2086" t="inlineStr"/>
    </row>
    <row r="354">
      <c r="A354" s="2114" t="inlineStr">
        <is>
          <t>197</t>
        </is>
      </c>
      <c r="B354" s="2114" t="inlineStr">
        <is>
          <t>Maïs-grain collecté (conso)</t>
        </is>
      </c>
      <c r="C354" s="2114" t="inlineStr">
        <is>
          <t>Maïserie</t>
        </is>
      </c>
      <c r="D354" s="2114" t="n">
        <v>0.07000000000000001</v>
      </c>
      <c r="E354" s="2114" t="inlineStr"/>
      <c r="F354" s="2114" t="inlineStr"/>
      <c r="G354" s="2114" t="inlineStr"/>
      <c r="H354" s="2114" t="inlineStr"/>
      <c r="I354" s="2114" t="inlineStr">
        <is>
          <t>Le Maïs-grain collecté (conso) mis en œuvre en Maïserie donne 7,00% de Germes de maïs</t>
        </is>
      </c>
      <c r="J354" s="2114" t="inlineStr">
        <is>
          <t>Compilation/croisement de plusieurs sources</t>
        </is>
      </c>
      <c r="K354" s="2114" t="inlineStr"/>
      <c r="L354" s="2114" t="inlineStr"/>
      <c r="M354" s="2114" t="inlineStr"/>
      <c r="N354" s="2114" t="inlineStr"/>
      <c r="O354" s="2114" t="inlineStr"/>
    </row>
    <row r="355">
      <c r="A355" s="2086" t="inlineStr">
        <is>
          <t>197</t>
        </is>
      </c>
      <c r="B355" s="2086" t="inlineStr">
        <is>
          <t>Maïserie</t>
        </is>
      </c>
      <c r="C355" s="2086" t="inlineStr">
        <is>
          <t>Germes de maïs</t>
        </is>
      </c>
      <c r="D355" s="2086" t="n">
        <v>-1</v>
      </c>
      <c r="E355" s="2086" t="inlineStr"/>
      <c r="F355" s="2086" t="inlineStr"/>
      <c r="G355" s="2086" t="inlineStr"/>
      <c r="H355" s="2086" t="inlineStr"/>
      <c r="I355" s="2086" t="inlineStr"/>
      <c r="J355" s="2086" t="inlineStr"/>
      <c r="K355" s="2086" t="inlineStr"/>
      <c r="L355" s="2086" t="inlineStr"/>
      <c r="M355" s="2086" t="inlineStr"/>
      <c r="N355" s="2086" t="inlineStr"/>
      <c r="O355" s="2086" t="inlineStr"/>
    </row>
    <row r="356">
      <c r="A356" s="2114" t="inlineStr">
        <is>
          <t>198</t>
        </is>
      </c>
      <c r="B356" s="2114" t="inlineStr">
        <is>
          <t>Maïs-grain collecté (conso)</t>
        </is>
      </c>
      <c r="C356" s="2114" t="inlineStr">
        <is>
          <t>Maïserie</t>
        </is>
      </c>
      <c r="D356" s="2114" t="n">
        <v>0.1189189189189189</v>
      </c>
      <c r="E356" s="2114" t="inlineStr"/>
      <c r="F356" s="2114" t="inlineStr"/>
      <c r="G356" s="2114" t="inlineStr"/>
      <c r="H356" s="2114" t="inlineStr"/>
      <c r="I356" s="2114" t="inlineStr">
        <is>
          <t>Le Maïs-grain collecté (conso) mis en œuvre en Maïserie donne 11,89% de Farine alimentaire</t>
        </is>
      </c>
      <c r="J356" s="2114" t="inlineStr">
        <is>
          <t>Compilation/croisement de plusieurs sources</t>
        </is>
      </c>
      <c r="K356" s="2114" t="inlineStr"/>
      <c r="L356" s="2114" t="inlineStr"/>
      <c r="M356" s="2114" t="inlineStr"/>
      <c r="N356" s="2114" t="inlineStr"/>
      <c r="O356" s="2114" t="inlineStr"/>
    </row>
    <row r="357">
      <c r="A357" s="2086" t="inlineStr">
        <is>
          <t>198</t>
        </is>
      </c>
      <c r="B357" s="2086" t="inlineStr">
        <is>
          <t>Maïserie</t>
        </is>
      </c>
      <c r="C357" s="2086" t="inlineStr">
        <is>
          <t>Farine alimentaire</t>
        </is>
      </c>
      <c r="D357" s="2086" t="n">
        <v>-1</v>
      </c>
      <c r="E357" s="2086" t="inlineStr"/>
      <c r="F357" s="2086" t="inlineStr"/>
      <c r="G357" s="2086" t="inlineStr"/>
      <c r="H357" s="2086" t="inlineStr"/>
      <c r="I357" s="2086" t="inlineStr"/>
      <c r="J357" s="2086" t="inlineStr"/>
      <c r="K357" s="2086" t="inlineStr"/>
      <c r="L357" s="2086" t="inlineStr"/>
      <c r="M357" s="2086" t="inlineStr"/>
      <c r="N357" s="2086" t="inlineStr"/>
      <c r="O357" s="2086" t="inlineStr"/>
    </row>
    <row r="358">
      <c r="A358" s="2114" t="inlineStr">
        <is>
          <t>199</t>
        </is>
      </c>
      <c r="B358" s="2114" t="inlineStr">
        <is>
          <t>Germes de maïs</t>
        </is>
      </c>
      <c r="C358" s="2114" t="inlineStr">
        <is>
          <t>Maïserie 2</t>
        </is>
      </c>
      <c r="D358" s="2114" t="n">
        <v>0.45</v>
      </c>
      <c r="E358" s="2114" t="inlineStr"/>
      <c r="F358" s="2114" t="inlineStr"/>
      <c r="G358" s="2114" t="inlineStr"/>
      <c r="H358" s="2114" t="inlineStr"/>
      <c r="I358" s="2114" t="inlineStr">
        <is>
          <t>Les Germes de maïs mis en œuvre en Maïserie 2 donnent 45,00% d' Huile de maïs</t>
        </is>
      </c>
      <c r="J358" s="2114" t="inlineStr">
        <is>
          <t>Compilation/croisement de plusieurs sources</t>
        </is>
      </c>
      <c r="K358" s="2114" t="inlineStr"/>
      <c r="L358" s="2114" t="inlineStr"/>
      <c r="M358" s="2114" t="inlineStr"/>
      <c r="N358" s="2114" t="inlineStr"/>
      <c r="O358" s="2114" t="inlineStr"/>
    </row>
    <row r="359">
      <c r="A359" s="2086" t="inlineStr">
        <is>
          <t>199</t>
        </is>
      </c>
      <c r="B359" s="2086" t="inlineStr">
        <is>
          <t>Maïserie 2</t>
        </is>
      </c>
      <c r="C359" s="2086" t="inlineStr">
        <is>
          <t>Huile de maïs</t>
        </is>
      </c>
      <c r="D359" s="2086" t="n">
        <v>-1</v>
      </c>
      <c r="E359" s="2086" t="inlineStr"/>
      <c r="F359" s="2086" t="inlineStr"/>
      <c r="G359" s="2086" t="inlineStr"/>
      <c r="H359" s="2086" t="inlineStr"/>
      <c r="I359" s="2086" t="inlineStr"/>
      <c r="J359" s="2086" t="inlineStr"/>
      <c r="K359" s="2086" t="inlineStr"/>
      <c r="L359" s="2086" t="inlineStr"/>
      <c r="M359" s="2086" t="inlineStr"/>
      <c r="N359" s="2086" t="inlineStr"/>
      <c r="O359" s="2086" t="inlineStr"/>
    </row>
    <row r="360">
      <c r="A360" s="2114" t="inlineStr">
        <is>
          <t>200</t>
        </is>
      </c>
      <c r="B360" s="2114" t="inlineStr">
        <is>
          <t>Semoulerie</t>
        </is>
      </c>
      <c r="C360" s="2114" t="inlineStr">
        <is>
          <t>Coproduits de Semoulerie</t>
        </is>
      </c>
      <c r="D360" s="2114" t="n">
        <v>0.2307692307692308</v>
      </c>
      <c r="E360" s="2114" t="inlineStr"/>
      <c r="F360" s="2114" t="inlineStr"/>
      <c r="G360" s="2114" t="inlineStr"/>
      <c r="H360" s="2114" t="inlineStr"/>
      <c r="I360" s="2114" t="inlineStr">
        <is>
          <t>23 % des coproduits de Semoulerie sont des Gruaux D</t>
        </is>
      </c>
      <c r="J360" s="2114" t="inlineStr">
        <is>
          <t>Reseda, 2017</t>
        </is>
      </c>
      <c r="K360" s="2114" t="inlineStr"/>
      <c r="L360" s="2114" t="inlineStr"/>
      <c r="M360" s="2114" t="inlineStr"/>
      <c r="N360" s="2114" t="inlineStr"/>
      <c r="O360" s="2114" t="inlineStr">
        <is>
          <t>Production coproduits Semoulerie</t>
        </is>
      </c>
    </row>
    <row r="361">
      <c r="A361" s="2086" t="inlineStr">
        <is>
          <t>200</t>
        </is>
      </c>
      <c r="B361" s="2086" t="inlineStr">
        <is>
          <t>Semoulerie</t>
        </is>
      </c>
      <c r="C361" s="2086" t="inlineStr">
        <is>
          <t>Gruau D</t>
        </is>
      </c>
      <c r="D361" s="2086" t="n">
        <v>-1</v>
      </c>
      <c r="E361" s="2086" t="inlineStr"/>
      <c r="F361" s="2086" t="inlineStr"/>
      <c r="G361" s="2086" t="inlineStr"/>
      <c r="H361" s="2086" t="inlineStr"/>
      <c r="I361" s="2086" t="inlineStr"/>
      <c r="J361" s="2086" t="inlineStr"/>
      <c r="K361" s="2086" t="inlineStr"/>
      <c r="L361" s="2086" t="inlineStr"/>
      <c r="M361" s="2086" t="inlineStr"/>
      <c r="N361" s="2086" t="inlineStr"/>
      <c r="O361" s="2086" t="inlineStr"/>
    </row>
    <row r="362">
      <c r="A362" s="2114" t="inlineStr">
        <is>
          <t>201</t>
        </is>
      </c>
      <c r="B362" s="2114" t="inlineStr">
        <is>
          <t>Semoulerie</t>
        </is>
      </c>
      <c r="C362" s="2114" t="inlineStr">
        <is>
          <t>Coproduits de Semoulerie</t>
        </is>
      </c>
      <c r="D362" s="2114" t="n">
        <v>0.7307692307692307</v>
      </c>
      <c r="E362" s="2114" t="inlineStr"/>
      <c r="F362" s="2114" t="inlineStr"/>
      <c r="G362" s="2114" t="inlineStr"/>
      <c r="H362" s="2114" t="inlineStr"/>
      <c r="I362" s="2114" t="inlineStr">
        <is>
          <t>73 % des coproduits de Semoulerie sont des Sons et remoulages</t>
        </is>
      </c>
      <c r="J362" s="2114" t="inlineStr">
        <is>
          <t>Reseda, 2017</t>
        </is>
      </c>
      <c r="K362" s="2114" t="inlineStr"/>
      <c r="L362" s="2114" t="inlineStr"/>
      <c r="M362" s="2114" t="inlineStr"/>
      <c r="N362" s="2114" t="inlineStr"/>
      <c r="O362" s="2114" t="inlineStr"/>
    </row>
    <row r="363">
      <c r="A363" s="2086" t="inlineStr">
        <is>
          <t>201</t>
        </is>
      </c>
      <c r="B363" s="2086" t="inlineStr">
        <is>
          <t>Semoulerie</t>
        </is>
      </c>
      <c r="C363" s="2086" t="inlineStr">
        <is>
          <t>Sons et remoulages de blé dur</t>
        </is>
      </c>
      <c r="D363" s="2086" t="n">
        <v>-1</v>
      </c>
      <c r="E363" s="2086" t="inlineStr"/>
      <c r="F363" s="2086" t="inlineStr"/>
      <c r="G363" s="2086" t="inlineStr"/>
      <c r="H363" s="2086" t="inlineStr"/>
      <c r="I363" s="2086" t="inlineStr"/>
      <c r="J363" s="2086" t="inlineStr"/>
      <c r="K363" s="2086" t="inlineStr"/>
      <c r="L363" s="2086" t="inlineStr"/>
      <c r="M363" s="2086" t="inlineStr"/>
      <c r="N363" s="2086" t="inlineStr"/>
      <c r="O363" s="2086" t="inlineStr"/>
    </row>
    <row r="364">
      <c r="A364" s="2114" t="inlineStr">
        <is>
          <t>202</t>
        </is>
      </c>
      <c r="B364" s="2114" t="inlineStr">
        <is>
          <t>Indus. pâtes &amp; couscous</t>
        </is>
      </c>
      <c r="C364" s="2114" t="inlineStr">
        <is>
          <t>Pâtes et couscous</t>
        </is>
      </c>
      <c r="D364" s="2114" t="inlineStr"/>
      <c r="E364" s="2114" t="n">
        <v>0.008</v>
      </c>
      <c r="F364" s="2114" t="n">
        <v>0.01</v>
      </c>
      <c r="G364" s="2114" t="inlineStr"/>
      <c r="H364" s="2114" t="inlineStr"/>
      <c r="I364" s="2114" t="inlineStr">
        <is>
          <t>Les coproduits humides représentent entre 0,8 et 1 % des produits fabriqués par l'Industrie de fabrication des pâtes et couscous.</t>
        </is>
      </c>
      <c r="J364" s="2114" t="inlineStr">
        <is>
          <t>Reseda, 2017</t>
        </is>
      </c>
      <c r="K364" s="2114" t="inlineStr"/>
      <c r="L364" s="2114" t="inlineStr"/>
      <c r="M364" s="2114" t="inlineStr"/>
      <c r="N364" s="2114" t="inlineStr"/>
      <c r="O364" s="2114" t="inlineStr">
        <is>
          <t>Production coproduits Indus. pâtes et coucous</t>
        </is>
      </c>
    </row>
    <row r="365">
      <c r="A365" s="2086" t="inlineStr">
        <is>
          <t>202</t>
        </is>
      </c>
      <c r="B365" s="2086" t="inlineStr">
        <is>
          <t>Indus. pâtes &amp; couscous</t>
        </is>
      </c>
      <c r="C365" s="2086" t="inlineStr">
        <is>
          <t>Coproduits humides</t>
        </is>
      </c>
      <c r="D365" s="2086" t="inlineStr"/>
      <c r="E365" s="2086" t="n">
        <v>-1</v>
      </c>
      <c r="F365" s="2086" t="n">
        <v>-1</v>
      </c>
      <c r="G365" s="2086" t="inlineStr"/>
      <c r="H365" s="2086" t="inlineStr"/>
      <c r="I365" s="2086" t="inlineStr"/>
      <c r="J365" s="2086" t="inlineStr"/>
      <c r="K365" s="2086" t="inlineStr"/>
      <c r="L365" s="2086" t="inlineStr"/>
      <c r="M365" s="2086" t="inlineStr"/>
      <c r="N365" s="2086" t="inlineStr"/>
      <c r="O365" s="2086" t="inlineStr"/>
    </row>
    <row r="366">
      <c r="A366" s="2114" t="inlineStr">
        <is>
          <t>203</t>
        </is>
      </c>
      <c r="B366" s="2114" t="inlineStr">
        <is>
          <t>Epeautre collecté (conso)</t>
        </is>
      </c>
      <c r="C366" s="2114" t="inlineStr">
        <is>
          <t>Meunerie - Epeautre</t>
        </is>
      </c>
      <c r="D366" s="2114" t="n">
        <v>0.7692307692307692</v>
      </c>
      <c r="E366" s="2114" t="inlineStr"/>
      <c r="F366" s="2114" t="inlineStr"/>
      <c r="G366" s="2114" t="inlineStr"/>
      <c r="H366" s="2114" t="inlineStr"/>
      <c r="I366" s="2114" t="inlineStr">
        <is>
          <t>Le rendement de la Meunerie est d'environ 77 %)</t>
        </is>
      </c>
      <c r="J366" s="2114" t="inlineStr">
        <is>
          <t>FranceAgriMer</t>
        </is>
      </c>
      <c r="K366" s="2114" t="inlineStr"/>
      <c r="L366" s="2114" t="inlineStr"/>
      <c r="M366" s="2114" t="inlineStr"/>
      <c r="N366" s="2114" t="inlineStr"/>
      <c r="O366" s="2114" t="inlineStr">
        <is>
          <t>Production farine Meunerie</t>
        </is>
      </c>
    </row>
    <row r="367">
      <c r="A367" s="2086" t="inlineStr">
        <is>
          <t>203</t>
        </is>
      </c>
      <c r="B367" s="2086" t="inlineStr">
        <is>
          <t>Meunerie - Epeautre</t>
        </is>
      </c>
      <c r="C367" s="2086" t="inlineStr">
        <is>
          <t>Farine d'épeautre</t>
        </is>
      </c>
      <c r="D367" s="2086" t="n">
        <v>-1</v>
      </c>
      <c r="E367" s="2086" t="inlineStr"/>
      <c r="F367" s="2086" t="inlineStr"/>
      <c r="G367" s="2086" t="inlineStr"/>
      <c r="H367" s="2086" t="inlineStr"/>
      <c r="I367" s="2086" t="inlineStr"/>
      <c r="J367" s="2086" t="inlineStr"/>
      <c r="K367" s="2086" t="inlineStr"/>
      <c r="L367" s="2086" t="inlineStr"/>
      <c r="M367" s="2086" t="inlineStr"/>
      <c r="N367" s="2086" t="inlineStr"/>
      <c r="O367" s="2086" t="inlineStr"/>
    </row>
    <row r="368">
      <c r="A368" s="2114" t="inlineStr">
        <is>
          <t>204</t>
        </is>
      </c>
      <c r="B368" s="2114" t="inlineStr">
        <is>
          <t>Seigle collecté (conso)</t>
        </is>
      </c>
      <c r="C368" s="2114" t="inlineStr">
        <is>
          <t>Meunerie - Seigle</t>
        </is>
      </c>
      <c r="D368" s="2114" t="n">
        <v>0.7692307692307692</v>
      </c>
      <c r="E368" s="2114" t="inlineStr"/>
      <c r="F368" s="2114" t="inlineStr"/>
      <c r="G368" s="2114" t="inlineStr"/>
      <c r="H368" s="2114" t="inlineStr"/>
      <c r="I368" s="2114" t="inlineStr">
        <is>
          <t>Le rendement de la Meunerie est d'environ 77 %)</t>
        </is>
      </c>
      <c r="J368" s="2114" t="inlineStr">
        <is>
          <t>FranceAgriMer</t>
        </is>
      </c>
      <c r="K368" s="2114" t="inlineStr"/>
      <c r="L368" s="2114" t="inlineStr"/>
      <c r="M368" s="2114" t="inlineStr"/>
      <c r="N368" s="2114" t="inlineStr"/>
      <c r="O368" s="2114" t="inlineStr"/>
    </row>
    <row r="369">
      <c r="A369" s="2086" t="inlineStr">
        <is>
          <t>204</t>
        </is>
      </c>
      <c r="B369" s="2086" t="inlineStr">
        <is>
          <t>Meunerie - Seigle</t>
        </is>
      </c>
      <c r="C369" s="2086" t="inlineStr">
        <is>
          <t>Farine de seigle</t>
        </is>
      </c>
      <c r="D369" s="2086" t="n">
        <v>-1</v>
      </c>
      <c r="E369" s="2086" t="inlineStr"/>
      <c r="F369" s="2086" t="inlineStr"/>
      <c r="G369" s="2086" t="inlineStr"/>
      <c r="H369" s="2086" t="inlineStr"/>
      <c r="I369" s="2086" t="inlineStr"/>
      <c r="J369" s="2086" t="inlineStr"/>
      <c r="K369" s="2086" t="inlineStr"/>
      <c r="L369" s="2086" t="inlineStr"/>
      <c r="M369" s="2086" t="inlineStr"/>
      <c r="N369" s="2086" t="inlineStr"/>
      <c r="O369" s="2086" t="inlineStr"/>
    </row>
    <row r="370">
      <c r="A370" s="2114" t="inlineStr">
        <is>
          <t>205</t>
        </is>
      </c>
      <c r="B370" s="2114" t="inlineStr">
        <is>
          <t>Sarrasin collecté (conso)</t>
        </is>
      </c>
      <c r="C370" s="2114" t="inlineStr">
        <is>
          <t>Meunerie - Sarrasin</t>
        </is>
      </c>
      <c r="D370" s="2114" t="n">
        <v>0.7692307692307692</v>
      </c>
      <c r="E370" s="2114" t="inlineStr"/>
      <c r="F370" s="2114" t="inlineStr"/>
      <c r="G370" s="2114" t="inlineStr"/>
      <c r="H370" s="2114" t="inlineStr"/>
      <c r="I370" s="2114" t="inlineStr">
        <is>
          <t>Le rendement de la Meunerie est d'environ 77 %)</t>
        </is>
      </c>
      <c r="J370" s="2114" t="inlineStr">
        <is>
          <t>FranceAgriMer</t>
        </is>
      </c>
      <c r="K370" s="2114" t="inlineStr"/>
      <c r="L370" s="2114" t="inlineStr"/>
      <c r="M370" s="2114" t="inlineStr"/>
      <c r="N370" s="2114" t="inlineStr"/>
      <c r="O370" s="2114" t="inlineStr"/>
    </row>
    <row r="371">
      <c r="A371" s="2086" t="inlineStr">
        <is>
          <t>205</t>
        </is>
      </c>
      <c r="B371" s="2086" t="inlineStr">
        <is>
          <t>Meunerie - Sarrasin</t>
        </is>
      </c>
      <c r="C371" s="2086" t="inlineStr">
        <is>
          <t>Farine de sarrasin</t>
        </is>
      </c>
      <c r="D371" s="2086" t="n">
        <v>-1</v>
      </c>
      <c r="E371" s="2086" t="inlineStr"/>
      <c r="F371" s="2086" t="inlineStr"/>
      <c r="G371" s="2086" t="inlineStr"/>
      <c r="H371" s="2086" t="inlineStr"/>
      <c r="I371" s="2086" t="inlineStr"/>
      <c r="J371" s="2086" t="inlineStr"/>
      <c r="K371" s="2086" t="inlineStr"/>
      <c r="L371" s="2086" t="inlineStr"/>
      <c r="M371" s="2086" t="inlineStr"/>
      <c r="N371" s="2086" t="inlineStr"/>
      <c r="O371" s="2086" t="inlineStr"/>
    </row>
    <row r="372">
      <c r="A372" s="2114" t="inlineStr">
        <is>
          <t>206</t>
        </is>
      </c>
      <c r="B372" s="2114" t="inlineStr">
        <is>
          <t>Blé tendre collecté (conso)</t>
        </is>
      </c>
      <c r="C372" s="2114" t="inlineStr">
        <is>
          <t>Meunerie - Blé tendre</t>
        </is>
      </c>
      <c r="D372" s="2114" t="n">
        <v>0.0004</v>
      </c>
      <c r="E372" s="2114" t="inlineStr"/>
      <c r="F372" s="2114" t="inlineStr"/>
      <c r="G372" s="2114" t="inlineStr"/>
      <c r="H372" s="2114" t="inlineStr"/>
      <c r="I372" s="2114" t="inlineStr">
        <is>
          <t>0,04 % des céréales mises en œuvres deviennent des refus de nettoyage</t>
        </is>
      </c>
      <c r="J372" s="2114" t="inlineStr">
        <is>
          <t>Reseda, 2017</t>
        </is>
      </c>
      <c r="K372" s="2114" t="inlineStr"/>
      <c r="L372" s="2114" t="inlineStr"/>
      <c r="M372" s="2114" t="inlineStr"/>
      <c r="N372" s="2114" t="inlineStr"/>
      <c r="O372" s="2114" t="inlineStr">
        <is>
          <t>Production coproduits Meunerie</t>
        </is>
      </c>
    </row>
    <row r="373">
      <c r="A373" s="2086" t="inlineStr">
        <is>
          <t>206</t>
        </is>
      </c>
      <c r="B373" s="2086" t="inlineStr">
        <is>
          <t>Meunerie - Blé tendre</t>
        </is>
      </c>
      <c r="C373" s="2086" t="inlineStr">
        <is>
          <t>Refus de nettoyage de blé tendre</t>
        </is>
      </c>
      <c r="D373" s="2086" t="n">
        <v>-1</v>
      </c>
      <c r="E373" s="2086" t="inlineStr"/>
      <c r="F373" s="2086" t="inlineStr"/>
      <c r="G373" s="2086" t="inlineStr"/>
      <c r="H373" s="2086" t="inlineStr"/>
      <c r="I373" s="2086" t="inlineStr"/>
      <c r="J373" s="2086" t="inlineStr"/>
      <c r="K373" s="2086" t="inlineStr"/>
      <c r="L373" s="2086" t="inlineStr"/>
      <c r="M373" s="2086" t="inlineStr"/>
      <c r="N373" s="2086" t="inlineStr"/>
      <c r="O373" s="2086" t="inlineStr"/>
    </row>
    <row r="374">
      <c r="A374" s="2114" t="inlineStr">
        <is>
          <t>207</t>
        </is>
      </c>
      <c r="B374" s="2114" t="inlineStr">
        <is>
          <t>Epeautre collecté (conso)</t>
        </is>
      </c>
      <c r="C374" s="2114" t="inlineStr">
        <is>
          <t>Meunerie - Epeautre</t>
        </is>
      </c>
      <c r="D374" s="2114" t="n">
        <v>0.0004</v>
      </c>
      <c r="E374" s="2114" t="inlineStr"/>
      <c r="F374" s="2114" t="inlineStr"/>
      <c r="G374" s="2114" t="inlineStr"/>
      <c r="H374" s="2114" t="inlineStr"/>
      <c r="I374" s="2114" t="inlineStr">
        <is>
          <t>0,04 % des céréales mises en œuvres deviennent des refus de nettoyage</t>
        </is>
      </c>
      <c r="J374" s="2114" t="inlineStr">
        <is>
          <t>Reseda, 2017</t>
        </is>
      </c>
      <c r="K374" s="2114" t="inlineStr"/>
      <c r="L374" s="2114" t="inlineStr"/>
      <c r="M374" s="2114" t="inlineStr"/>
      <c r="N374" s="2114" t="inlineStr"/>
      <c r="O374" s="2114" t="inlineStr"/>
    </row>
    <row r="375">
      <c r="A375" s="2086" t="inlineStr">
        <is>
          <t>207</t>
        </is>
      </c>
      <c r="B375" s="2086" t="inlineStr">
        <is>
          <t>Meunerie - Epeautre</t>
        </is>
      </c>
      <c r="C375" s="2086" t="inlineStr">
        <is>
          <t>Refus de nettoyage d'épeautre</t>
        </is>
      </c>
      <c r="D375" s="2086" t="n">
        <v>-1</v>
      </c>
      <c r="E375" s="2086" t="inlineStr"/>
      <c r="F375" s="2086" t="inlineStr"/>
      <c r="G375" s="2086" t="inlineStr"/>
      <c r="H375" s="2086" t="inlineStr"/>
      <c r="I375" s="2086" t="inlineStr"/>
      <c r="J375" s="2086" t="inlineStr"/>
      <c r="K375" s="2086" t="inlineStr"/>
      <c r="L375" s="2086" t="inlineStr"/>
      <c r="M375" s="2086" t="inlineStr"/>
      <c r="N375" s="2086" t="inlineStr"/>
      <c r="O375" s="2086" t="inlineStr"/>
    </row>
    <row r="376">
      <c r="A376" s="2114" t="inlineStr">
        <is>
          <t>208</t>
        </is>
      </c>
      <c r="B376" s="2114" t="inlineStr">
        <is>
          <t>Seigle collecté (conso)</t>
        </is>
      </c>
      <c r="C376" s="2114" t="inlineStr">
        <is>
          <t>Meunerie - Seigle</t>
        </is>
      </c>
      <c r="D376" s="2114" t="n">
        <v>0.0004</v>
      </c>
      <c r="E376" s="2114" t="inlineStr"/>
      <c r="F376" s="2114" t="inlineStr"/>
      <c r="G376" s="2114" t="inlineStr"/>
      <c r="H376" s="2114" t="inlineStr"/>
      <c r="I376" s="2114" t="inlineStr">
        <is>
          <t>0,04 % des céréales mises en œuvres deviennent des refus de nettoyage</t>
        </is>
      </c>
      <c r="J376" s="2114" t="inlineStr">
        <is>
          <t>Reseda, 2017</t>
        </is>
      </c>
      <c r="K376" s="2114" t="inlineStr"/>
      <c r="L376" s="2114" t="inlineStr"/>
      <c r="M376" s="2114" t="inlineStr"/>
      <c r="N376" s="2114" t="inlineStr"/>
      <c r="O376" s="2114" t="inlineStr"/>
    </row>
    <row r="377">
      <c r="A377" s="2086" t="inlineStr">
        <is>
          <t>208</t>
        </is>
      </c>
      <c r="B377" s="2086" t="inlineStr">
        <is>
          <t>Meunerie - Seigle</t>
        </is>
      </c>
      <c r="C377" s="2086" t="inlineStr">
        <is>
          <t>Refus de nettoyage de seigle</t>
        </is>
      </c>
      <c r="D377" s="2086" t="n">
        <v>-1</v>
      </c>
      <c r="E377" s="2086" t="inlineStr"/>
      <c r="F377" s="2086" t="inlineStr"/>
      <c r="G377" s="2086" t="inlineStr"/>
      <c r="H377" s="2086" t="inlineStr"/>
      <c r="I377" s="2086" t="inlineStr"/>
      <c r="J377" s="2086" t="inlineStr"/>
      <c r="K377" s="2086" t="inlineStr"/>
      <c r="L377" s="2086" t="inlineStr"/>
      <c r="M377" s="2086" t="inlineStr"/>
      <c r="N377" s="2086" t="inlineStr"/>
      <c r="O377" s="2086" t="inlineStr"/>
    </row>
    <row r="378">
      <c r="A378" s="2114" t="inlineStr">
        <is>
          <t>209</t>
        </is>
      </c>
      <c r="B378" s="2114" t="inlineStr">
        <is>
          <t>Sarrasin collecté (conso)</t>
        </is>
      </c>
      <c r="C378" s="2114" t="inlineStr">
        <is>
          <t>Meunerie - Sarrasin</t>
        </is>
      </c>
      <c r="D378" s="2114" t="n">
        <v>0.0004</v>
      </c>
      <c r="E378" s="2114" t="inlineStr"/>
      <c r="F378" s="2114" t="inlineStr"/>
      <c r="G378" s="2114" t="inlineStr"/>
      <c r="H378" s="2114" t="inlineStr"/>
      <c r="I378" s="2114" t="inlineStr">
        <is>
          <t>0,04 % des céréales mises en œuvres deviennent des refus de nettoyage</t>
        </is>
      </c>
      <c r="J378" s="2114" t="inlineStr">
        <is>
          <t>Reseda, 2017</t>
        </is>
      </c>
      <c r="K378" s="2114" t="inlineStr"/>
      <c r="L378" s="2114" t="inlineStr"/>
      <c r="M378" s="2114" t="inlineStr"/>
      <c r="N378" s="2114" t="inlineStr"/>
      <c r="O378" s="2114" t="inlineStr"/>
    </row>
    <row r="379">
      <c r="A379" s="2086" t="inlineStr">
        <is>
          <t>209</t>
        </is>
      </c>
      <c r="B379" s="2086" t="inlineStr">
        <is>
          <t>Meunerie - Sarrasin</t>
        </is>
      </c>
      <c r="C379" s="2086" t="inlineStr">
        <is>
          <t>Refus de nettoyage de sarrasin</t>
        </is>
      </c>
      <c r="D379" s="2086" t="n">
        <v>-1</v>
      </c>
      <c r="E379" s="2086" t="inlineStr"/>
      <c r="F379" s="2086" t="inlineStr"/>
      <c r="G379" s="2086" t="inlineStr"/>
      <c r="H379" s="2086" t="inlineStr"/>
      <c r="I379" s="2086" t="inlineStr"/>
      <c r="J379" s="2086" t="inlineStr"/>
      <c r="K379" s="2086" t="inlineStr"/>
      <c r="L379" s="2086" t="inlineStr"/>
      <c r="M379" s="2086" t="inlineStr"/>
      <c r="N379" s="2086" t="inlineStr"/>
      <c r="O379" s="2086" t="inlineStr"/>
    </row>
    <row r="380">
      <c r="A380" s="2114" t="inlineStr">
        <is>
          <t>210</t>
        </is>
      </c>
      <c r="B380" s="2114" t="inlineStr">
        <is>
          <t>Meunerie - Blé tendre</t>
        </is>
      </c>
      <c r="C380" s="2114" t="inlineStr">
        <is>
          <t>Issues de meunerie de blé tendre</t>
        </is>
      </c>
      <c r="D380" s="2114" t="n">
        <v>0.6401259559154296</v>
      </c>
      <c r="E380" s="2114" t="inlineStr"/>
      <c r="F380" s="2114" t="inlineStr"/>
      <c r="G380" s="2114" t="inlineStr"/>
      <c r="H380" s="2114" t="inlineStr"/>
      <c r="I380" s="2114" t="inlineStr">
        <is>
          <t>64,01% des Issues de meunerie de blé tendre sont des Sons de blé tendre</t>
        </is>
      </c>
      <c r="J380" s="2114" t="inlineStr">
        <is>
          <t>Reseda, 2017</t>
        </is>
      </c>
      <c r="K380" s="2114" t="inlineStr"/>
      <c r="L380" s="2114" t="inlineStr"/>
      <c r="M380" s="2114" t="inlineStr"/>
      <c r="N380" s="2114" t="inlineStr"/>
      <c r="O380" s="2114" t="inlineStr"/>
    </row>
    <row r="381">
      <c r="A381" s="2086" t="inlineStr">
        <is>
          <t>210</t>
        </is>
      </c>
      <c r="B381" s="2086" t="inlineStr">
        <is>
          <t>Meunerie - Blé tendre</t>
        </is>
      </c>
      <c r="C381" s="2086" t="inlineStr">
        <is>
          <t>Sons de blé tendre</t>
        </is>
      </c>
      <c r="D381" s="2086" t="n">
        <v>-1</v>
      </c>
      <c r="E381" s="2086" t="inlineStr"/>
      <c r="F381" s="2086" t="inlineStr"/>
      <c r="G381" s="2086" t="inlineStr"/>
      <c r="H381" s="2086" t="inlineStr"/>
      <c r="I381" s="2086" t="inlineStr"/>
      <c r="J381" s="2086" t="inlineStr"/>
      <c r="K381" s="2086" t="inlineStr"/>
      <c r="L381" s="2086" t="inlineStr"/>
      <c r="M381" s="2086" t="inlineStr"/>
      <c r="N381" s="2086" t="inlineStr"/>
      <c r="O381" s="2086" t="inlineStr"/>
    </row>
    <row r="382">
      <c r="A382" s="2114" t="inlineStr">
        <is>
          <t>211</t>
        </is>
      </c>
      <c r="B382" s="2114" t="inlineStr">
        <is>
          <t>Meunerie - Epeautre</t>
        </is>
      </c>
      <c r="C382" s="2114" t="inlineStr">
        <is>
          <t>Issues de meunerie d'épeautre</t>
        </is>
      </c>
      <c r="D382" s="2114" t="n">
        <v>0.6401259559154296</v>
      </c>
      <c r="E382" s="2114" t="inlineStr"/>
      <c r="F382" s="2114" t="inlineStr"/>
      <c r="G382" s="2114" t="inlineStr"/>
      <c r="H382" s="2114" t="inlineStr"/>
      <c r="I382" s="2114" t="inlineStr">
        <is>
          <t>64,01% des Issues de meunerie d'épeautre sont des Sons d'épeautre</t>
        </is>
      </c>
      <c r="J382" s="2114" t="inlineStr">
        <is>
          <t>Reseda, 2017</t>
        </is>
      </c>
      <c r="K382" s="2114" t="inlineStr"/>
      <c r="L382" s="2114" t="inlineStr"/>
      <c r="M382" s="2114" t="inlineStr"/>
      <c r="N382" s="2114" t="inlineStr"/>
      <c r="O382" s="2114" t="inlineStr"/>
    </row>
    <row r="383">
      <c r="A383" s="2086" t="inlineStr">
        <is>
          <t>211</t>
        </is>
      </c>
      <c r="B383" s="2086" t="inlineStr">
        <is>
          <t>Meunerie - Epeautre</t>
        </is>
      </c>
      <c r="C383" s="2086" t="inlineStr">
        <is>
          <t>Sons d'épeautre</t>
        </is>
      </c>
      <c r="D383" s="2086" t="n">
        <v>-1</v>
      </c>
      <c r="E383" s="2086" t="inlineStr"/>
      <c r="F383" s="2086" t="inlineStr"/>
      <c r="G383" s="2086" t="inlineStr"/>
      <c r="H383" s="2086" t="inlineStr"/>
      <c r="I383" s="2086" t="inlineStr"/>
      <c r="J383" s="2086" t="inlineStr"/>
      <c r="K383" s="2086" t="inlineStr"/>
      <c r="L383" s="2086" t="inlineStr"/>
      <c r="M383" s="2086" t="inlineStr"/>
      <c r="N383" s="2086" t="inlineStr"/>
      <c r="O383" s="2086" t="inlineStr"/>
    </row>
    <row r="384">
      <c r="A384" s="2114" t="inlineStr">
        <is>
          <t>212</t>
        </is>
      </c>
      <c r="B384" s="2114" t="inlineStr">
        <is>
          <t>Meunerie - Seigle</t>
        </is>
      </c>
      <c r="C384" s="2114" t="inlineStr">
        <is>
          <t>Issues de meunerie de seigle</t>
        </is>
      </c>
      <c r="D384" s="2114" t="n">
        <v>0.6401259559154296</v>
      </c>
      <c r="E384" s="2114" t="inlineStr"/>
      <c r="F384" s="2114" t="inlineStr"/>
      <c r="G384" s="2114" t="inlineStr"/>
      <c r="H384" s="2114" t="inlineStr"/>
      <c r="I384" s="2114" t="inlineStr">
        <is>
          <t>64,01% des Issues de meunerie de seigle sont des Sons de seigle</t>
        </is>
      </c>
      <c r="J384" s="2114" t="inlineStr">
        <is>
          <t>Reseda, 2017</t>
        </is>
      </c>
      <c r="K384" s="2114" t="inlineStr"/>
      <c r="L384" s="2114" t="inlineStr"/>
      <c r="M384" s="2114" t="inlineStr"/>
      <c r="N384" s="2114" t="inlineStr"/>
      <c r="O384" s="2114" t="inlineStr"/>
    </row>
    <row r="385">
      <c r="A385" s="2086" t="inlineStr">
        <is>
          <t>212</t>
        </is>
      </c>
      <c r="B385" s="2086" t="inlineStr">
        <is>
          <t>Meunerie - Seigle</t>
        </is>
      </c>
      <c r="C385" s="2086" t="inlineStr">
        <is>
          <t>Sons de seigle</t>
        </is>
      </c>
      <c r="D385" s="2086" t="n">
        <v>-1</v>
      </c>
      <c r="E385" s="2086" t="inlineStr"/>
      <c r="F385" s="2086" t="inlineStr"/>
      <c r="G385" s="2086" t="inlineStr"/>
      <c r="H385" s="2086" t="inlineStr"/>
      <c r="I385" s="2086" t="inlineStr"/>
      <c r="J385" s="2086" t="inlineStr"/>
      <c r="K385" s="2086" t="inlineStr"/>
      <c r="L385" s="2086" t="inlineStr"/>
      <c r="M385" s="2086" t="inlineStr"/>
      <c r="N385" s="2086" t="inlineStr"/>
      <c r="O385" s="2086" t="inlineStr"/>
    </row>
    <row r="386">
      <c r="A386" s="2114" t="inlineStr">
        <is>
          <t>213</t>
        </is>
      </c>
      <c r="B386" s="2114" t="inlineStr">
        <is>
          <t>Meunerie - Sarrasin</t>
        </is>
      </c>
      <c r="C386" s="2114" t="inlineStr">
        <is>
          <t>Issues de meunerie de sarrasin</t>
        </is>
      </c>
      <c r="D386" s="2114" t="n">
        <v>0.6401259559154296</v>
      </c>
      <c r="E386" s="2114" t="inlineStr"/>
      <c r="F386" s="2114" t="inlineStr"/>
      <c r="G386" s="2114" t="inlineStr"/>
      <c r="H386" s="2114" t="inlineStr"/>
      <c r="I386" s="2114" t="inlineStr">
        <is>
          <t>64,01% des Issues de meunerie de sarrasin sont des Sons de sarrasin</t>
        </is>
      </c>
      <c r="J386" s="2114" t="inlineStr">
        <is>
          <t>Reseda, 2017</t>
        </is>
      </c>
      <c r="K386" s="2114" t="inlineStr"/>
      <c r="L386" s="2114" t="inlineStr"/>
      <c r="M386" s="2114" t="inlineStr"/>
      <c r="N386" s="2114" t="inlineStr"/>
      <c r="O386" s="2114" t="inlineStr"/>
    </row>
    <row r="387">
      <c r="A387" s="2086" t="inlineStr">
        <is>
          <t>213</t>
        </is>
      </c>
      <c r="B387" s="2086" t="inlineStr">
        <is>
          <t>Meunerie - Sarrasin</t>
        </is>
      </c>
      <c r="C387" s="2086" t="inlineStr">
        <is>
          <t>Sons de sarrasin</t>
        </is>
      </c>
      <c r="D387" s="2086" t="n">
        <v>-1</v>
      </c>
      <c r="E387" s="2086" t="inlineStr"/>
      <c r="F387" s="2086" t="inlineStr"/>
      <c r="G387" s="2086" t="inlineStr"/>
      <c r="H387" s="2086" t="inlineStr"/>
      <c r="I387" s="2086" t="inlineStr"/>
      <c r="J387" s="2086" t="inlineStr"/>
      <c r="K387" s="2086" t="inlineStr"/>
      <c r="L387" s="2086" t="inlineStr"/>
      <c r="M387" s="2086" t="inlineStr"/>
      <c r="N387" s="2086" t="inlineStr"/>
      <c r="O387" s="2086" t="inlineStr"/>
    </row>
    <row r="388">
      <c r="A388" s="2114" t="inlineStr">
        <is>
          <t>214</t>
        </is>
      </c>
      <c r="B388" s="2114" t="inlineStr">
        <is>
          <t>Meunerie - Blé tendre</t>
        </is>
      </c>
      <c r="C388" s="2114" t="inlineStr">
        <is>
          <t>Issues de meunerie de blé tendre</t>
        </is>
      </c>
      <c r="D388" s="2114" t="n">
        <v>0.319838056680162</v>
      </c>
      <c r="E388" s="2114" t="inlineStr"/>
      <c r="F388" s="2114" t="inlineStr"/>
      <c r="G388" s="2114" t="inlineStr"/>
      <c r="H388" s="2114" t="inlineStr"/>
      <c r="I388" s="2114" t="inlineStr">
        <is>
          <t>31,98% des Issues de meunerie de blé tendre sont des Remoulages de blé tendre</t>
        </is>
      </c>
      <c r="J388" s="2114" t="inlineStr">
        <is>
          <t>Reseda, 2017</t>
        </is>
      </c>
      <c r="K388" s="2114" t="inlineStr"/>
      <c r="L388" s="2114" t="inlineStr"/>
      <c r="M388" s="2114" t="inlineStr"/>
      <c r="N388" s="2114" t="inlineStr"/>
      <c r="O388" s="2114" t="inlineStr"/>
    </row>
    <row r="389">
      <c r="A389" s="2086" t="inlineStr">
        <is>
          <t>214</t>
        </is>
      </c>
      <c r="B389" s="2086" t="inlineStr">
        <is>
          <t>Meunerie - Blé tendre</t>
        </is>
      </c>
      <c r="C389" s="2086" t="inlineStr">
        <is>
          <t>Remoulages de blé tendre</t>
        </is>
      </c>
      <c r="D389" s="2086" t="n">
        <v>-1</v>
      </c>
      <c r="E389" s="2086" t="inlineStr"/>
      <c r="F389" s="2086" t="inlineStr"/>
      <c r="G389" s="2086" t="inlineStr"/>
      <c r="H389" s="2086" t="inlineStr"/>
      <c r="I389" s="2086" t="inlineStr"/>
      <c r="J389" s="2086" t="inlineStr"/>
      <c r="K389" s="2086" t="inlineStr"/>
      <c r="L389" s="2086" t="inlineStr"/>
      <c r="M389" s="2086" t="inlineStr"/>
      <c r="N389" s="2086" t="inlineStr"/>
      <c r="O389" s="2086" t="inlineStr"/>
    </row>
    <row r="390">
      <c r="A390" s="2114" t="inlineStr">
        <is>
          <t>215</t>
        </is>
      </c>
      <c r="B390" s="2114" t="inlineStr">
        <is>
          <t>Meunerie - Epeautre</t>
        </is>
      </c>
      <c r="C390" s="2114" t="inlineStr">
        <is>
          <t>Issues de meunerie d'épeautre</t>
        </is>
      </c>
      <c r="D390" s="2114" t="n">
        <v>0.319838056680162</v>
      </c>
      <c r="E390" s="2114" t="inlineStr"/>
      <c r="F390" s="2114" t="inlineStr"/>
      <c r="G390" s="2114" t="inlineStr"/>
      <c r="H390" s="2114" t="inlineStr"/>
      <c r="I390" s="2114" t="inlineStr">
        <is>
          <t>31,98% des Issues de meunerie d'épeautre sont des Remoulages d'épeautre</t>
        </is>
      </c>
      <c r="J390" s="2114" t="inlineStr">
        <is>
          <t>Reseda, 2017</t>
        </is>
      </c>
      <c r="K390" s="2114" t="inlineStr"/>
      <c r="L390" s="2114" t="inlineStr"/>
      <c r="M390" s="2114" t="inlineStr"/>
      <c r="N390" s="2114" t="inlineStr"/>
      <c r="O390" s="2114" t="inlineStr"/>
    </row>
    <row r="391">
      <c r="A391" s="2086" t="inlineStr">
        <is>
          <t>215</t>
        </is>
      </c>
      <c r="B391" s="2086" t="inlineStr">
        <is>
          <t>Meunerie - Epeautre</t>
        </is>
      </c>
      <c r="C391" s="2086" t="inlineStr">
        <is>
          <t>Remoulages d'épeautre</t>
        </is>
      </c>
      <c r="D391" s="2086" t="n">
        <v>-1</v>
      </c>
      <c r="E391" s="2086" t="inlineStr"/>
      <c r="F391" s="2086" t="inlineStr"/>
      <c r="G391" s="2086" t="inlineStr"/>
      <c r="H391" s="2086" t="inlineStr"/>
      <c r="I391" s="2086" t="inlineStr"/>
      <c r="J391" s="2086" t="inlineStr"/>
      <c r="K391" s="2086" t="inlineStr"/>
      <c r="L391" s="2086" t="inlineStr"/>
      <c r="M391" s="2086" t="inlineStr"/>
      <c r="N391" s="2086" t="inlineStr"/>
      <c r="O391" s="2086" t="inlineStr"/>
    </row>
    <row r="392">
      <c r="A392" s="2114" t="inlineStr">
        <is>
          <t>216</t>
        </is>
      </c>
      <c r="B392" s="2114" t="inlineStr">
        <is>
          <t>Meunerie - Seigle</t>
        </is>
      </c>
      <c r="C392" s="2114" t="inlineStr">
        <is>
          <t>Issues de meunerie de seigle</t>
        </is>
      </c>
      <c r="D392" s="2114" t="n">
        <v>0.319838056680162</v>
      </c>
      <c r="E392" s="2114" t="inlineStr"/>
      <c r="F392" s="2114" t="inlineStr"/>
      <c r="G392" s="2114" t="inlineStr"/>
      <c r="H392" s="2114" t="inlineStr"/>
      <c r="I392" s="2114" t="inlineStr">
        <is>
          <t>31,98% des Issues de meunerie de seigle sont des Remoulages de seigle</t>
        </is>
      </c>
      <c r="J392" s="2114" t="inlineStr">
        <is>
          <t>Reseda, 2017</t>
        </is>
      </c>
      <c r="K392" s="2114" t="inlineStr"/>
      <c r="L392" s="2114" t="inlineStr"/>
      <c r="M392" s="2114" t="inlineStr"/>
      <c r="N392" s="2114" t="inlineStr"/>
      <c r="O392" s="2114" t="inlineStr"/>
    </row>
    <row r="393">
      <c r="A393" s="2086" t="inlineStr">
        <is>
          <t>216</t>
        </is>
      </c>
      <c r="B393" s="2086" t="inlineStr">
        <is>
          <t>Meunerie - Seigle</t>
        </is>
      </c>
      <c r="C393" s="2086" t="inlineStr">
        <is>
          <t>Remoulages de seigle</t>
        </is>
      </c>
      <c r="D393" s="2086" t="n">
        <v>-1</v>
      </c>
      <c r="E393" s="2086" t="inlineStr"/>
      <c r="F393" s="2086" t="inlineStr"/>
      <c r="G393" s="2086" t="inlineStr"/>
      <c r="H393" s="2086" t="inlineStr"/>
      <c r="I393" s="2086" t="inlineStr"/>
      <c r="J393" s="2086" t="inlineStr"/>
      <c r="K393" s="2086" t="inlineStr"/>
      <c r="L393" s="2086" t="inlineStr"/>
      <c r="M393" s="2086" t="inlineStr"/>
      <c r="N393" s="2086" t="inlineStr"/>
      <c r="O393" s="2086" t="inlineStr"/>
    </row>
    <row r="394">
      <c r="A394" s="2114" t="inlineStr">
        <is>
          <t>217</t>
        </is>
      </c>
      <c r="B394" s="2114" t="inlineStr">
        <is>
          <t>Meunerie - Sarrasin</t>
        </is>
      </c>
      <c r="C394" s="2114" t="inlineStr">
        <is>
          <t>Issues de meunerie de sarrasin</t>
        </is>
      </c>
      <c r="D394" s="2114" t="n">
        <v>0.319838056680162</v>
      </c>
      <c r="E394" s="2114" t="inlineStr"/>
      <c r="F394" s="2114" t="inlineStr"/>
      <c r="G394" s="2114" t="inlineStr"/>
      <c r="H394" s="2114" t="inlineStr"/>
      <c r="I394" s="2114" t="inlineStr">
        <is>
          <t>31,98% des Issues de meunerie de sarrasin sont des Remoulages de sarrasin</t>
        </is>
      </c>
      <c r="J394" s="2114" t="inlineStr">
        <is>
          <t>Reseda, 2017</t>
        </is>
      </c>
      <c r="K394" s="2114" t="inlineStr"/>
      <c r="L394" s="2114" t="inlineStr"/>
      <c r="M394" s="2114" t="inlineStr"/>
      <c r="N394" s="2114" t="inlineStr"/>
      <c r="O394" s="2114" t="inlineStr"/>
    </row>
    <row r="395">
      <c r="A395" s="2086" t="inlineStr">
        <is>
          <t>217</t>
        </is>
      </c>
      <c r="B395" s="2086" t="inlineStr">
        <is>
          <t>Meunerie - Sarrasin</t>
        </is>
      </c>
      <c r="C395" s="2086" t="inlineStr">
        <is>
          <t>Remoulages de sarrasin</t>
        </is>
      </c>
      <c r="D395" s="2086" t="n">
        <v>-1</v>
      </c>
      <c r="E395" s="2086" t="inlineStr"/>
      <c r="F395" s="2086" t="inlineStr"/>
      <c r="G395" s="2086" t="inlineStr"/>
      <c r="H395" s="2086" t="inlineStr"/>
      <c r="I395" s="2086" t="inlineStr"/>
      <c r="J395" s="2086" t="inlineStr"/>
      <c r="K395" s="2086" t="inlineStr"/>
      <c r="L395" s="2086" t="inlineStr"/>
      <c r="M395" s="2086" t="inlineStr"/>
      <c r="N395" s="2086" t="inlineStr"/>
      <c r="O395" s="2086" t="inlineStr"/>
    </row>
    <row r="396">
      <c r="A396" s="2114" t="inlineStr">
        <is>
          <t>218</t>
        </is>
      </c>
      <c r="B396" s="2114" t="inlineStr">
        <is>
          <t>Meunerie - Blé tendre</t>
        </is>
      </c>
      <c r="C396" s="2114" t="inlineStr">
        <is>
          <t>Issues de meunerie de blé tendre</t>
        </is>
      </c>
      <c r="D396" s="2114" t="n">
        <v>0.01</v>
      </c>
      <c r="E396" s="2114" t="inlineStr"/>
      <c r="F396" s="2114" t="inlineStr"/>
      <c r="G396" s="2114" t="inlineStr"/>
      <c r="H396" s="2114" t="inlineStr"/>
      <c r="I396" s="2114" t="inlineStr">
        <is>
          <t>1,00% des Issues de meunerie de blé tendre vont en Alimentation humaine</t>
        </is>
      </c>
      <c r="J396" s="2114" t="inlineStr">
        <is>
          <t>FranceAgriMer</t>
        </is>
      </c>
      <c r="K396" s="2114" t="inlineStr"/>
      <c r="L396" s="2114" t="inlineStr"/>
      <c r="M396" s="2114" t="inlineStr"/>
      <c r="N396" s="2114" t="inlineStr"/>
      <c r="O396" s="2114" t="inlineStr">
        <is>
          <t>Débouchés issues de meunerie</t>
        </is>
      </c>
    </row>
    <row r="397">
      <c r="A397" s="2086" t="inlineStr">
        <is>
          <t>218</t>
        </is>
      </c>
      <c r="B397" s="2086" t="inlineStr">
        <is>
          <t>Issues de meunerie de blé tendre</t>
        </is>
      </c>
      <c r="C397" s="2086" t="inlineStr">
        <is>
          <t>Alimentation humaine</t>
        </is>
      </c>
      <c r="D397" s="2086" t="n">
        <v>-1</v>
      </c>
      <c r="E397" s="2086" t="inlineStr"/>
      <c r="F397" s="2086" t="inlineStr"/>
      <c r="G397" s="2086" t="inlineStr"/>
      <c r="H397" s="2086" t="inlineStr"/>
      <c r="I397" s="2086" t="inlineStr"/>
      <c r="J397" s="2086" t="inlineStr"/>
      <c r="K397" s="2086" t="inlineStr"/>
      <c r="L397" s="2086" t="inlineStr"/>
      <c r="M397" s="2086" t="inlineStr"/>
      <c r="N397" s="2086" t="inlineStr"/>
      <c r="O397" s="2086" t="inlineStr"/>
    </row>
    <row r="398">
      <c r="A398" s="2114" t="inlineStr">
        <is>
          <t>219</t>
        </is>
      </c>
      <c r="B398" s="2114" t="inlineStr">
        <is>
          <t>Meunerie - Epeautre</t>
        </is>
      </c>
      <c r="C398" s="2114" t="inlineStr">
        <is>
          <t>Issues de meunerie d'épeautre</t>
        </is>
      </c>
      <c r="D398" s="2114" t="n">
        <v>0.01</v>
      </c>
      <c r="E398" s="2114" t="inlineStr"/>
      <c r="F398" s="2114" t="inlineStr"/>
      <c r="G398" s="2114" t="inlineStr"/>
      <c r="H398" s="2114" t="inlineStr"/>
      <c r="I398" s="2114" t="inlineStr">
        <is>
          <t>1,00% des Issues de meunerie d'épeautre vont en Alimentation humaine</t>
        </is>
      </c>
      <c r="J398" s="2114" t="inlineStr">
        <is>
          <t>FranceAgriMer</t>
        </is>
      </c>
      <c r="K398" s="2114" t="inlineStr"/>
      <c r="L398" s="2114" t="inlineStr"/>
      <c r="M398" s="2114" t="inlineStr"/>
      <c r="N398" s="2114" t="inlineStr"/>
      <c r="O398" s="2114" t="inlineStr"/>
    </row>
    <row r="399">
      <c r="A399" s="2086" t="inlineStr">
        <is>
          <t>219</t>
        </is>
      </c>
      <c r="B399" s="2086" t="inlineStr">
        <is>
          <t>Issues de meunerie d'épeautre</t>
        </is>
      </c>
      <c r="C399" s="2086" t="inlineStr">
        <is>
          <t>Alimentation humaine</t>
        </is>
      </c>
      <c r="D399" s="2086" t="n">
        <v>-1</v>
      </c>
      <c r="E399" s="2086" t="inlineStr"/>
      <c r="F399" s="2086" t="inlineStr"/>
      <c r="G399" s="2086" t="inlineStr"/>
      <c r="H399" s="2086" t="inlineStr"/>
      <c r="I399" s="2086" t="inlineStr"/>
      <c r="J399" s="2086" t="inlineStr"/>
      <c r="K399" s="2086" t="inlineStr"/>
      <c r="L399" s="2086" t="inlineStr"/>
      <c r="M399" s="2086" t="inlineStr"/>
      <c r="N399" s="2086" t="inlineStr"/>
      <c r="O399" s="2086" t="inlineStr"/>
    </row>
    <row r="400">
      <c r="A400" s="2114" t="inlineStr">
        <is>
          <t>220</t>
        </is>
      </c>
      <c r="B400" s="2114" t="inlineStr">
        <is>
          <t>Meunerie - Seigle</t>
        </is>
      </c>
      <c r="C400" s="2114" t="inlineStr">
        <is>
          <t>Issues de meunerie de seigle</t>
        </is>
      </c>
      <c r="D400" s="2114" t="n">
        <v>0.01</v>
      </c>
      <c r="E400" s="2114" t="inlineStr"/>
      <c r="F400" s="2114" t="inlineStr"/>
      <c r="G400" s="2114" t="inlineStr"/>
      <c r="H400" s="2114" t="inlineStr"/>
      <c r="I400" s="2114" t="inlineStr">
        <is>
          <t>1,00% des Issues de meunerie de seigle vont en Alimentation humaine</t>
        </is>
      </c>
      <c r="J400" s="2114" t="inlineStr">
        <is>
          <t>FranceAgriMer</t>
        </is>
      </c>
      <c r="K400" s="2114" t="inlineStr"/>
      <c r="L400" s="2114" t="inlineStr"/>
      <c r="M400" s="2114" t="inlineStr"/>
      <c r="N400" s="2114" t="inlineStr"/>
      <c r="O400" s="2114" t="inlineStr"/>
    </row>
    <row r="401">
      <c r="A401" s="2086" t="inlineStr">
        <is>
          <t>220</t>
        </is>
      </c>
      <c r="B401" s="2086" t="inlineStr">
        <is>
          <t>Issues de meunerie de seigle</t>
        </is>
      </c>
      <c r="C401" s="2086" t="inlineStr">
        <is>
          <t>Alimentation humaine</t>
        </is>
      </c>
      <c r="D401" s="2086" t="n">
        <v>-1</v>
      </c>
      <c r="E401" s="2086" t="inlineStr"/>
      <c r="F401" s="2086" t="inlineStr"/>
      <c r="G401" s="2086" t="inlineStr"/>
      <c r="H401" s="2086" t="inlineStr"/>
      <c r="I401" s="2086" t="inlineStr"/>
      <c r="J401" s="2086" t="inlineStr"/>
      <c r="K401" s="2086" t="inlineStr"/>
      <c r="L401" s="2086" t="inlineStr"/>
      <c r="M401" s="2086" t="inlineStr"/>
      <c r="N401" s="2086" t="inlineStr"/>
      <c r="O401" s="2086" t="inlineStr"/>
    </row>
    <row r="402">
      <c r="A402" s="2114" t="inlineStr">
        <is>
          <t>221</t>
        </is>
      </c>
      <c r="B402" s="2114" t="inlineStr">
        <is>
          <t>Meunerie - Sarrasin</t>
        </is>
      </c>
      <c r="C402" s="2114" t="inlineStr">
        <is>
          <t>Issues de meunerie de sarrasin</t>
        </is>
      </c>
      <c r="D402" s="2114" t="n">
        <v>0.01</v>
      </c>
      <c r="E402" s="2114" t="inlineStr"/>
      <c r="F402" s="2114" t="inlineStr"/>
      <c r="G402" s="2114" t="inlineStr"/>
      <c r="H402" s="2114" t="inlineStr"/>
      <c r="I402" s="2114" t="inlineStr">
        <is>
          <t>1,00% des Issues de meunerie de sarrasin vont en Alimentation humaine</t>
        </is>
      </c>
      <c r="J402" s="2114" t="inlineStr">
        <is>
          <t>FranceAgriMer</t>
        </is>
      </c>
      <c r="K402" s="2114" t="inlineStr"/>
      <c r="L402" s="2114" t="inlineStr"/>
      <c r="M402" s="2114" t="inlineStr"/>
      <c r="N402" s="2114" t="inlineStr"/>
      <c r="O402" s="2114" t="inlineStr"/>
    </row>
    <row r="403">
      <c r="A403" s="2086" t="inlineStr">
        <is>
          <t>221</t>
        </is>
      </c>
      <c r="B403" s="2086" t="inlineStr">
        <is>
          <t>Issues de meunerie de sarrasin</t>
        </is>
      </c>
      <c r="C403" s="2086" t="inlineStr">
        <is>
          <t>Alimentation humaine</t>
        </is>
      </c>
      <c r="D403" s="2086" t="n">
        <v>-1</v>
      </c>
      <c r="E403" s="2086" t="inlineStr"/>
      <c r="F403" s="2086" t="inlineStr"/>
      <c r="G403" s="2086" t="inlineStr"/>
      <c r="H403" s="2086" t="inlineStr"/>
      <c r="I403" s="2086" t="inlineStr"/>
      <c r="J403" s="2086" t="inlineStr"/>
      <c r="K403" s="2086" t="inlineStr"/>
      <c r="L403" s="2086" t="inlineStr"/>
      <c r="M403" s="2086" t="inlineStr"/>
      <c r="N403" s="2086" t="inlineStr"/>
      <c r="O403" s="2086" t="inlineStr"/>
    </row>
    <row r="404">
      <c r="A404" s="2114" t="inlineStr">
        <is>
          <t>222</t>
        </is>
      </c>
      <c r="B404" s="2114" t="inlineStr">
        <is>
          <t>Produits d'amidonnerie</t>
        </is>
      </c>
      <c r="C404" s="2114" t="inlineStr">
        <is>
          <t>Débouchés</t>
        </is>
      </c>
      <c r="D404" s="2114" t="n">
        <v>0.51</v>
      </c>
      <c r="E404" s="2114" t="inlineStr"/>
      <c r="F404" s="2114" t="inlineStr"/>
      <c r="G404" s="2114" t="inlineStr">
        <is>
          <t>2019.0</t>
        </is>
      </c>
      <c r="H404" s="2114" t="inlineStr"/>
      <c r="I404" s="2114" t="inlineStr">
        <is>
          <t>51 % des produits d'amidonnerie ont un usage alimentaire</t>
        </is>
      </c>
      <c r="J404" s="2114" t="inlineStr">
        <is>
          <t>USIPA</t>
        </is>
      </c>
      <c r="K404" s="2114" t="inlineStr"/>
      <c r="L404" s="2114" t="inlineStr"/>
      <c r="M404" s="2114" t="inlineStr"/>
      <c r="N404" s="2114" t="inlineStr"/>
      <c r="O404" s="2114" t="inlineStr">
        <is>
          <t>Débouchés produits Amidonnerie</t>
        </is>
      </c>
    </row>
    <row r="405">
      <c r="A405" s="2086" t="inlineStr">
        <is>
          <t>222</t>
        </is>
      </c>
      <c r="B405" s="2086" t="inlineStr">
        <is>
          <t>Produits d'amidonnerie</t>
        </is>
      </c>
      <c r="C405" s="2086" t="inlineStr">
        <is>
          <t>Usages alimentaires</t>
        </is>
      </c>
      <c r="D405" s="2086" t="n">
        <v>-1</v>
      </c>
      <c r="E405" s="2086" t="inlineStr"/>
      <c r="F405" s="2086" t="inlineStr"/>
      <c r="G405" s="2086" t="inlineStr">
        <is>
          <t>2019.0</t>
        </is>
      </c>
      <c r="H405" s="2086" t="inlineStr"/>
      <c r="I405" s="2086" t="inlineStr"/>
      <c r="J405" s="2086" t="inlineStr"/>
      <c r="K405" s="2086" t="inlineStr"/>
      <c r="L405" s="2086" t="inlineStr"/>
      <c r="M405" s="2086" t="inlineStr"/>
      <c r="N405" s="2086" t="inlineStr"/>
      <c r="O405" s="2086" t="inlineStr"/>
    </row>
    <row r="406">
      <c r="A406" s="2114" t="inlineStr">
        <is>
          <t>223</t>
        </is>
      </c>
      <c r="B406" s="2114" t="inlineStr">
        <is>
          <t>Riz collecté (conso)</t>
        </is>
      </c>
      <c r="C406" s="2114" t="inlineStr">
        <is>
          <t>Décorticage</t>
        </is>
      </c>
      <c r="D406" s="2114" t="n">
        <v>0.34</v>
      </c>
      <c r="E406" s="2114" t="inlineStr"/>
      <c r="F406" s="2114" t="inlineStr"/>
      <c r="G406" s="2114" t="inlineStr"/>
      <c r="H406" s="2114" t="inlineStr"/>
      <c r="I406" s="2114" t="inlineStr">
        <is>
          <t>L'usinage du riz génère 34 % de coproduits</t>
        </is>
      </c>
      <c r="J406" s="2114" t="inlineStr">
        <is>
          <t>France AgriMer</t>
        </is>
      </c>
      <c r="K406" s="2114" t="inlineStr"/>
      <c r="L406" s="2114" t="inlineStr"/>
      <c r="M406" s="2114" t="inlineStr"/>
      <c r="N406" s="2114" t="inlineStr"/>
      <c r="O406" s="2114" t="inlineStr">
        <is>
          <t>Rendement usinage</t>
        </is>
      </c>
    </row>
    <row r="407">
      <c r="A407" s="2086" t="inlineStr">
        <is>
          <t>223</t>
        </is>
      </c>
      <c r="B407" s="2086" t="inlineStr">
        <is>
          <t>Décorticage</t>
        </is>
      </c>
      <c r="C407" s="2086" t="inlineStr">
        <is>
          <t>Coproduits usinage sec du riz</t>
        </is>
      </c>
      <c r="D407" s="2086" t="n">
        <v>-1</v>
      </c>
      <c r="E407" s="2086" t="inlineStr"/>
      <c r="F407" s="2086" t="inlineStr"/>
      <c r="G407" s="2086" t="inlineStr"/>
      <c r="H407" s="2086" t="inlineStr"/>
      <c r="I407" s="2086" t="inlineStr"/>
      <c r="J407" s="2086" t="inlineStr"/>
      <c r="K407" s="2086" t="inlineStr"/>
      <c r="L407" s="2086" t="inlineStr"/>
      <c r="M407" s="2086" t="inlineStr"/>
      <c r="N407" s="2086" t="inlineStr"/>
      <c r="O407" s="2086" t="inlineStr"/>
    </row>
    <row r="408">
      <c r="A408" s="2086" t="inlineStr">
        <is>
          <t>223</t>
        </is>
      </c>
      <c r="B408" s="2086" t="inlineStr">
        <is>
          <t>Blanchiment</t>
        </is>
      </c>
      <c r="C408" s="2086" t="inlineStr">
        <is>
          <t>Coproduits usinage sec du riz</t>
        </is>
      </c>
      <c r="D408" s="2086" t="n">
        <v>-1</v>
      </c>
      <c r="E408" s="2086" t="inlineStr"/>
      <c r="F408" s="2086" t="inlineStr"/>
      <c r="G408" s="2086" t="inlineStr"/>
      <c r="H408" s="2086" t="inlineStr"/>
      <c r="I408" s="2086" t="inlineStr"/>
      <c r="J408" s="2086" t="inlineStr"/>
      <c r="K408" s="2086" t="inlineStr"/>
      <c r="L408" s="2086" t="inlineStr"/>
      <c r="M408" s="2086" t="inlineStr"/>
      <c r="N408" s="2086" t="inlineStr"/>
      <c r="O408" s="2086" t="inlineStr"/>
    </row>
    <row r="409">
      <c r="A409" s="2114" t="inlineStr">
        <is>
          <t>224</t>
        </is>
      </c>
      <c r="B409" s="2114" t="inlineStr">
        <is>
          <t>Céréales - Synthétique</t>
        </is>
      </c>
      <c r="C409" s="2114" t="inlineStr">
        <is>
          <t>Variation de stock - Synthétique</t>
        </is>
      </c>
      <c r="D409" s="2114" t="n">
        <v>-1</v>
      </c>
      <c r="E409" s="2114" t="inlineStr"/>
      <c r="F409" s="2114" t="inlineStr"/>
      <c r="G409" s="2114" t="inlineStr"/>
      <c r="H409" s="2114" t="inlineStr"/>
      <c r="I409" s="2114" t="inlineStr"/>
      <c r="J409" s="2114" t="inlineStr"/>
      <c r="K409" s="2114" t="inlineStr"/>
      <c r="L409" s="2114" t="inlineStr">
        <is>
          <t>Calcul de la variation de stock pour la vue synthétique</t>
        </is>
      </c>
      <c r="M409" s="2114" t="inlineStr"/>
      <c r="N409" s="2114" t="inlineStr"/>
      <c r="O409" s="2114" t="inlineStr">
        <is>
          <t>Diagramme synthétique</t>
        </is>
      </c>
    </row>
    <row r="410">
      <c r="A410" s="2086" t="inlineStr">
        <is>
          <t>224</t>
        </is>
      </c>
      <c r="B410" s="2086" t="inlineStr">
        <is>
          <t>Céréales collectées</t>
        </is>
      </c>
      <c r="C410" s="2086" t="inlineStr">
        <is>
          <t>Variation de stock</t>
        </is>
      </c>
      <c r="D410" s="2086" t="n">
        <v>1</v>
      </c>
      <c r="E410" s="2086" t="inlineStr"/>
      <c r="F410" s="2086" t="inlineStr"/>
      <c r="G410" s="2086" t="inlineStr"/>
      <c r="H410" s="2086" t="inlineStr"/>
      <c r="I410" s="2086" t="inlineStr"/>
      <c r="J410" s="2086" t="inlineStr"/>
      <c r="K410" s="2086" t="inlineStr"/>
      <c r="L410" s="2086" t="inlineStr"/>
      <c r="M410" s="2086" t="inlineStr"/>
      <c r="N410" s="2086" t="inlineStr"/>
      <c r="O410" s="2086" t="inlineStr"/>
    </row>
    <row r="411">
      <c r="A411" s="2086" t="inlineStr">
        <is>
          <t>224</t>
        </is>
      </c>
      <c r="B411" s="2086" t="inlineStr">
        <is>
          <t>Céréales autoconsommées</t>
        </is>
      </c>
      <c r="C411" s="2086" t="inlineStr">
        <is>
          <t>Variation de stock</t>
        </is>
      </c>
      <c r="D411" s="2086" t="n">
        <v>1</v>
      </c>
      <c r="E411" s="2086" t="inlineStr"/>
      <c r="F411" s="2086" t="inlineStr"/>
      <c r="G411" s="2086" t="inlineStr"/>
      <c r="H411" s="2086" t="inlineStr"/>
      <c r="I411" s="2086" t="inlineStr"/>
      <c r="J411" s="2086" t="inlineStr"/>
      <c r="K411" s="2086" t="inlineStr"/>
      <c r="L411" s="2086" t="inlineStr"/>
      <c r="M411" s="2086" t="inlineStr"/>
      <c r="N411" s="2086" t="inlineStr"/>
      <c r="O411" s="2086" t="inlineStr"/>
    </row>
    <row r="412">
      <c r="A412" s="2086" t="inlineStr">
        <is>
          <t>224</t>
        </is>
      </c>
      <c r="B412" s="2086" t="inlineStr">
        <is>
          <t>Variation de stock</t>
        </is>
      </c>
      <c r="C412" s="2086" t="inlineStr">
        <is>
          <t>Céréales collectées</t>
        </is>
      </c>
      <c r="D412" s="2086" t="n">
        <v>-1</v>
      </c>
      <c r="E412" s="2086" t="inlineStr"/>
      <c r="F412" s="2086" t="inlineStr"/>
      <c r="G412" s="2086" t="inlineStr"/>
      <c r="H412" s="2086" t="inlineStr"/>
      <c r="I412" s="2086" t="inlineStr"/>
      <c r="J412" s="2086" t="inlineStr"/>
      <c r="K412" s="2086" t="inlineStr"/>
      <c r="L412" s="2086" t="inlineStr"/>
      <c r="M412" s="2086" t="inlineStr"/>
      <c r="N412" s="2086" t="inlineStr"/>
      <c r="O412" s="2086" t="inlineStr"/>
    </row>
    <row r="413">
      <c r="A413" s="2086" t="inlineStr">
        <is>
          <t>224</t>
        </is>
      </c>
      <c r="B413" s="2086" t="inlineStr">
        <is>
          <t>Variation de stock</t>
        </is>
      </c>
      <c r="C413" s="2086" t="inlineStr">
        <is>
          <t>Céréales autoconsommées</t>
        </is>
      </c>
      <c r="D413" s="2086" t="n">
        <v>-1</v>
      </c>
      <c r="E413" s="2086" t="inlineStr"/>
      <c r="F413" s="2086" t="inlineStr"/>
      <c r="G413" s="2086" t="inlineStr"/>
      <c r="H413" s="2086" t="inlineStr"/>
      <c r="I413" s="2086" t="inlineStr"/>
      <c r="J413" s="2086" t="inlineStr"/>
      <c r="K413" s="2086" t="inlineStr"/>
      <c r="L413" s="2086" t="inlineStr"/>
      <c r="M413" s="2086" t="inlineStr"/>
      <c r="N413" s="2086" t="inlineStr"/>
      <c r="O413" s="2086" t="inlineStr"/>
    </row>
    <row r="414">
      <c r="A414" s="2114" t="inlineStr">
        <is>
          <t>225</t>
        </is>
      </c>
      <c r="B414" s="2114" t="inlineStr">
        <is>
          <t>Blé tendre - Synthétique</t>
        </is>
      </c>
      <c r="C414" s="2114" t="inlineStr">
        <is>
          <t>Céréales - Synthétique</t>
        </is>
      </c>
      <c r="D414" s="2114" t="n">
        <v>-1</v>
      </c>
      <c r="E414" s="2114" t="inlineStr"/>
      <c r="F414" s="2114" t="inlineStr"/>
      <c r="G414" s="2114" t="inlineStr"/>
      <c r="H414" s="2114" t="inlineStr"/>
      <c r="I414" s="2114" t="inlineStr"/>
      <c r="J414" s="2114" t="inlineStr"/>
      <c r="K414" s="2114" t="inlineStr"/>
      <c r="L414" s="2114" t="inlineStr">
        <is>
          <t>Calcul des productions de céréales pour la vue synthétique</t>
        </is>
      </c>
      <c r="M414" s="2114" t="inlineStr"/>
      <c r="N414" s="2114" t="inlineStr"/>
      <c r="O414" s="2114" t="inlineStr"/>
    </row>
    <row r="415">
      <c r="A415" s="2086" t="inlineStr">
        <is>
          <t>225</t>
        </is>
      </c>
      <c r="B415" s="2086" t="inlineStr">
        <is>
          <t>OS - Blé tendre</t>
        </is>
      </c>
      <c r="C415" s="2086" t="inlineStr">
        <is>
          <t>Céréales collectées</t>
        </is>
      </c>
      <c r="D415" s="2086" t="n">
        <v>1</v>
      </c>
      <c r="E415" s="2086" t="inlineStr"/>
      <c r="F415" s="2086" t="inlineStr"/>
      <c r="G415" s="2086" t="inlineStr"/>
      <c r="H415" s="2086" t="inlineStr"/>
      <c r="I415" s="2086" t="inlineStr"/>
      <c r="J415" s="2086" t="inlineStr"/>
      <c r="K415" s="2086" t="inlineStr"/>
      <c r="L415" s="2086" t="inlineStr"/>
      <c r="M415" s="2086" t="inlineStr"/>
      <c r="N415" s="2086" t="inlineStr"/>
      <c r="O415" s="2086" t="inlineStr"/>
    </row>
    <row r="416">
      <c r="A416" s="2086" t="inlineStr">
        <is>
          <t>225</t>
        </is>
      </c>
      <c r="B416" s="2086" t="inlineStr">
        <is>
          <t>Ferme - Blé tendre</t>
        </is>
      </c>
      <c r="C416" s="2086" t="inlineStr">
        <is>
          <t>Céréales autoconsommées</t>
        </is>
      </c>
      <c r="D416" s="2086" t="n">
        <v>1</v>
      </c>
      <c r="E416" s="2086" t="inlineStr"/>
      <c r="F416" s="2086" t="inlineStr"/>
      <c r="G416" s="2086" t="inlineStr"/>
      <c r="H416" s="2086" t="inlineStr"/>
      <c r="I416" s="2086" t="inlineStr"/>
      <c r="J416" s="2086" t="inlineStr"/>
      <c r="K416" s="2086" t="inlineStr"/>
      <c r="L416" s="2086" t="inlineStr"/>
      <c r="M416" s="2086" t="inlineStr"/>
      <c r="N416" s="2086" t="inlineStr"/>
      <c r="O416" s="2086" t="inlineStr"/>
    </row>
    <row r="417">
      <c r="A417" s="2086" t="inlineStr">
        <is>
          <t>225</t>
        </is>
      </c>
      <c r="B417" s="2086" t="inlineStr">
        <is>
          <t>OS - Blé tendre</t>
        </is>
      </c>
      <c r="C417" s="2086" t="inlineStr">
        <is>
          <t>Issues de céréales</t>
        </is>
      </c>
      <c r="D417" s="2086" t="n">
        <v>1</v>
      </c>
      <c r="E417" s="2086" t="inlineStr"/>
      <c r="F417" s="2086" t="inlineStr"/>
      <c r="G417" s="2086" t="inlineStr"/>
      <c r="H417" s="2086" t="inlineStr"/>
      <c r="I417" s="2086" t="inlineStr"/>
      <c r="J417" s="2086" t="inlineStr"/>
      <c r="K417" s="2086" t="inlineStr"/>
      <c r="L417" s="2086" t="inlineStr"/>
      <c r="M417" s="2086" t="inlineStr"/>
      <c r="N417" s="2086" t="inlineStr"/>
      <c r="O417" s="2086" t="inlineStr"/>
    </row>
    <row r="418">
      <c r="A418" s="2114" t="inlineStr">
        <is>
          <t>226</t>
        </is>
      </c>
      <c r="B418" s="2114" t="inlineStr">
        <is>
          <t>Blé dur - Synthétique</t>
        </is>
      </c>
      <c r="C418" s="2114" t="inlineStr">
        <is>
          <t>Céréales - Synthétique</t>
        </is>
      </c>
      <c r="D418" s="2114" t="n">
        <v>-1</v>
      </c>
      <c r="E418" s="2114" t="inlineStr"/>
      <c r="F418" s="2114" t="inlineStr"/>
      <c r="G418" s="2114" t="inlineStr"/>
      <c r="H418" s="2114" t="inlineStr"/>
      <c r="I418" s="2114" t="inlineStr"/>
      <c r="J418" s="2114" t="inlineStr"/>
      <c r="K418" s="2114" t="inlineStr"/>
      <c r="L418" s="2114" t="inlineStr"/>
      <c r="M418" s="2114" t="inlineStr"/>
      <c r="N418" s="2114" t="inlineStr"/>
      <c r="O418" s="2114" t="inlineStr"/>
    </row>
    <row r="419">
      <c r="A419" s="2086" t="inlineStr">
        <is>
          <t>226</t>
        </is>
      </c>
      <c r="B419" s="2086" t="inlineStr">
        <is>
          <t>OS - Blé dur</t>
        </is>
      </c>
      <c r="C419" s="2086" t="inlineStr">
        <is>
          <t>Céréales collectées</t>
        </is>
      </c>
      <c r="D419" s="2086" t="n">
        <v>1</v>
      </c>
      <c r="E419" s="2086" t="inlineStr"/>
      <c r="F419" s="2086" t="inlineStr"/>
      <c r="G419" s="2086" t="inlineStr"/>
      <c r="H419" s="2086" t="inlineStr"/>
      <c r="I419" s="2086" t="inlineStr"/>
      <c r="J419" s="2086" t="inlineStr"/>
      <c r="K419" s="2086" t="inlineStr"/>
      <c r="L419" s="2086" t="inlineStr"/>
      <c r="M419" s="2086" t="inlineStr"/>
      <c r="N419" s="2086" t="inlineStr"/>
      <c r="O419" s="2086" t="inlineStr"/>
    </row>
    <row r="420">
      <c r="A420" s="2086" t="inlineStr">
        <is>
          <t>226</t>
        </is>
      </c>
      <c r="B420" s="2086" t="inlineStr">
        <is>
          <t>Ferme - Blé dur</t>
        </is>
      </c>
      <c r="C420" s="2086" t="inlineStr">
        <is>
          <t>Céréales autoconsommées</t>
        </is>
      </c>
      <c r="D420" s="2086" t="n">
        <v>1</v>
      </c>
      <c r="E420" s="2086" t="inlineStr"/>
      <c r="F420" s="2086" t="inlineStr"/>
      <c r="G420" s="2086" t="inlineStr"/>
      <c r="H420" s="2086" t="inlineStr"/>
      <c r="I420" s="2086" t="inlineStr"/>
      <c r="J420" s="2086" t="inlineStr"/>
      <c r="K420" s="2086" t="inlineStr"/>
      <c r="L420" s="2086" t="inlineStr"/>
      <c r="M420" s="2086" t="inlineStr"/>
      <c r="N420" s="2086" t="inlineStr"/>
      <c r="O420" s="2086" t="inlineStr"/>
    </row>
    <row r="421">
      <c r="A421" s="2086" t="inlineStr">
        <is>
          <t>226</t>
        </is>
      </c>
      <c r="B421" s="2086" t="inlineStr">
        <is>
          <t>OS - Blé dur</t>
        </is>
      </c>
      <c r="C421" s="2086" t="inlineStr">
        <is>
          <t>Issues de céréales</t>
        </is>
      </c>
      <c r="D421" s="2086" t="n">
        <v>1</v>
      </c>
      <c r="E421" s="2086" t="inlineStr"/>
      <c r="F421" s="2086" t="inlineStr"/>
      <c r="G421" s="2086" t="inlineStr"/>
      <c r="H421" s="2086" t="inlineStr"/>
      <c r="I421" s="2086" t="inlineStr"/>
      <c r="J421" s="2086" t="inlineStr"/>
      <c r="K421" s="2086" t="inlineStr"/>
      <c r="L421" s="2086" t="inlineStr"/>
      <c r="M421" s="2086" t="inlineStr"/>
      <c r="N421" s="2086" t="inlineStr"/>
      <c r="O421" s="2086" t="inlineStr"/>
    </row>
    <row r="422">
      <c r="A422" s="2114" t="inlineStr">
        <is>
          <t>227</t>
        </is>
      </c>
      <c r="B422" s="2114" t="inlineStr">
        <is>
          <t>Maïs - Synthétique</t>
        </is>
      </c>
      <c r="C422" s="2114" t="inlineStr">
        <is>
          <t>Céréales - Synthétique</t>
        </is>
      </c>
      <c r="D422" s="2114" t="n">
        <v>-1</v>
      </c>
      <c r="E422" s="2114" t="inlineStr"/>
      <c r="F422" s="2114" t="inlineStr"/>
      <c r="G422" s="2114" t="inlineStr"/>
      <c r="H422" s="2114" t="inlineStr"/>
      <c r="I422" s="2114" t="inlineStr"/>
      <c r="J422" s="2114" t="inlineStr"/>
      <c r="K422" s="2114" t="inlineStr"/>
      <c r="L422" s="2114" t="inlineStr"/>
      <c r="M422" s="2114" t="inlineStr"/>
      <c r="N422" s="2114" t="inlineStr"/>
      <c r="O422" s="2114" t="inlineStr"/>
    </row>
    <row r="423">
      <c r="A423" s="2086" t="inlineStr">
        <is>
          <t>227</t>
        </is>
      </c>
      <c r="B423" s="2086" t="inlineStr">
        <is>
          <t>OS - Maïs-grain</t>
        </is>
      </c>
      <c r="C423" s="2086" t="inlineStr">
        <is>
          <t>Céréales collectées</t>
        </is>
      </c>
      <c r="D423" s="2086" t="n">
        <v>1</v>
      </c>
      <c r="E423" s="2086" t="inlineStr"/>
      <c r="F423" s="2086" t="inlineStr"/>
      <c r="G423" s="2086" t="inlineStr"/>
      <c r="H423" s="2086" t="inlineStr"/>
      <c r="I423" s="2086" t="inlineStr"/>
      <c r="J423" s="2086" t="inlineStr"/>
      <c r="K423" s="2086" t="inlineStr"/>
      <c r="L423" s="2086" t="inlineStr"/>
      <c r="M423" s="2086" t="inlineStr"/>
      <c r="N423" s="2086" t="inlineStr"/>
      <c r="O423" s="2086" t="inlineStr"/>
    </row>
    <row r="424">
      <c r="A424" s="2086" t="inlineStr">
        <is>
          <t>227</t>
        </is>
      </c>
      <c r="B424" s="2086" t="inlineStr">
        <is>
          <t>Ferme - Maïs-grain</t>
        </is>
      </c>
      <c r="C424" s="2086" t="inlineStr">
        <is>
          <t>Céréales autoconsommées</t>
        </is>
      </c>
      <c r="D424" s="2086" t="n">
        <v>1</v>
      </c>
      <c r="E424" s="2086" t="inlineStr"/>
      <c r="F424" s="2086" t="inlineStr"/>
      <c r="G424" s="2086" t="inlineStr"/>
      <c r="H424" s="2086" t="inlineStr"/>
      <c r="I424" s="2086" t="inlineStr"/>
      <c r="J424" s="2086" t="inlineStr"/>
      <c r="K424" s="2086" t="inlineStr"/>
      <c r="L424" s="2086" t="inlineStr"/>
      <c r="M424" s="2086" t="inlineStr"/>
      <c r="N424" s="2086" t="inlineStr"/>
      <c r="O424" s="2086" t="inlineStr"/>
    </row>
    <row r="425">
      <c r="A425" s="2086" t="inlineStr">
        <is>
          <t>227</t>
        </is>
      </c>
      <c r="B425" s="2086" t="inlineStr">
        <is>
          <t>OS - Maïs-grain</t>
        </is>
      </c>
      <c r="C425" s="2086" t="inlineStr">
        <is>
          <t>Issues de céréales</t>
        </is>
      </c>
      <c r="D425" s="2086" t="n">
        <v>1</v>
      </c>
      <c r="E425" s="2086" t="inlineStr"/>
      <c r="F425" s="2086" t="inlineStr"/>
      <c r="G425" s="2086" t="inlineStr"/>
      <c r="H425" s="2086" t="inlineStr"/>
      <c r="I425" s="2086" t="inlineStr"/>
      <c r="J425" s="2086" t="inlineStr"/>
      <c r="K425" s="2086" t="inlineStr"/>
      <c r="L425" s="2086" t="inlineStr"/>
      <c r="M425" s="2086" t="inlineStr"/>
      <c r="N425" s="2086" t="inlineStr"/>
      <c r="O425" s="2086" t="inlineStr"/>
    </row>
    <row r="426">
      <c r="A426" s="2114" t="inlineStr">
        <is>
          <t>228</t>
        </is>
      </c>
      <c r="B426" s="2114" t="inlineStr">
        <is>
          <t>Orge - Synthétique</t>
        </is>
      </c>
      <c r="C426" s="2114" t="inlineStr">
        <is>
          <t>Céréales - Synthétique</t>
        </is>
      </c>
      <c r="D426" s="2114" t="n">
        <v>-1</v>
      </c>
      <c r="E426" s="2114" t="inlineStr"/>
      <c r="F426" s="2114" t="inlineStr"/>
      <c r="G426" s="2114" t="inlineStr"/>
      <c r="H426" s="2114" t="inlineStr"/>
      <c r="I426" s="2114" t="inlineStr"/>
      <c r="J426" s="2114" t="inlineStr"/>
      <c r="K426" s="2114" t="inlineStr"/>
      <c r="L426" s="2114" t="inlineStr"/>
      <c r="M426" s="2114" t="inlineStr"/>
      <c r="N426" s="2114" t="inlineStr"/>
      <c r="O426" s="2114" t="inlineStr"/>
    </row>
    <row r="427">
      <c r="A427" s="2086" t="inlineStr">
        <is>
          <t>228</t>
        </is>
      </c>
      <c r="B427" s="2086" t="inlineStr">
        <is>
          <t>OS - Orge</t>
        </is>
      </c>
      <c r="C427" s="2086" t="inlineStr">
        <is>
          <t>Céréales collectées</t>
        </is>
      </c>
      <c r="D427" s="2086" t="n">
        <v>1</v>
      </c>
      <c r="E427" s="2086" t="inlineStr"/>
      <c r="F427" s="2086" t="inlineStr"/>
      <c r="G427" s="2086" t="inlineStr"/>
      <c r="H427" s="2086" t="inlineStr"/>
      <c r="I427" s="2086" t="inlineStr"/>
      <c r="J427" s="2086" t="inlineStr"/>
      <c r="K427" s="2086" t="inlineStr"/>
      <c r="L427" s="2086" t="inlineStr"/>
      <c r="M427" s="2086" t="inlineStr"/>
      <c r="N427" s="2086" t="inlineStr"/>
      <c r="O427" s="2086" t="inlineStr"/>
    </row>
    <row r="428">
      <c r="A428" s="2086" t="inlineStr">
        <is>
          <t>228</t>
        </is>
      </c>
      <c r="B428" s="2086" t="inlineStr">
        <is>
          <t>Ferme - Orge</t>
        </is>
      </c>
      <c r="C428" s="2086" t="inlineStr">
        <is>
          <t>Céréales autoconsommées</t>
        </is>
      </c>
      <c r="D428" s="2086" t="n">
        <v>1</v>
      </c>
      <c r="E428" s="2086" t="inlineStr"/>
      <c r="F428" s="2086" t="inlineStr"/>
      <c r="G428" s="2086" t="inlineStr"/>
      <c r="H428" s="2086" t="inlineStr"/>
      <c r="I428" s="2086" t="inlineStr"/>
      <c r="J428" s="2086" t="inlineStr"/>
      <c r="K428" s="2086" t="inlineStr"/>
      <c r="L428" s="2086" t="inlineStr"/>
      <c r="M428" s="2086" t="inlineStr"/>
      <c r="N428" s="2086" t="inlineStr"/>
      <c r="O428" s="2086" t="inlineStr"/>
    </row>
    <row r="429">
      <c r="A429" s="2086" t="inlineStr">
        <is>
          <t>228</t>
        </is>
      </c>
      <c r="B429" s="2086" t="inlineStr">
        <is>
          <t>OS - Orge</t>
        </is>
      </c>
      <c r="C429" s="2086" t="inlineStr">
        <is>
          <t>Issues de céréales</t>
        </is>
      </c>
      <c r="D429" s="2086" t="n">
        <v>1</v>
      </c>
      <c r="E429" s="2086" t="inlineStr"/>
      <c r="F429" s="2086" t="inlineStr"/>
      <c r="G429" s="2086" t="inlineStr"/>
      <c r="H429" s="2086" t="inlineStr"/>
      <c r="I429" s="2086" t="inlineStr"/>
      <c r="J429" s="2086" t="inlineStr"/>
      <c r="K429" s="2086" t="inlineStr"/>
      <c r="L429" s="2086" t="inlineStr"/>
      <c r="M429" s="2086" t="inlineStr"/>
      <c r="N429" s="2086" t="inlineStr"/>
      <c r="O429" s="2086" t="inlineStr"/>
    </row>
    <row r="430">
      <c r="A430" s="2114" t="inlineStr">
        <is>
          <t>229</t>
        </is>
      </c>
      <c r="B430" s="2114" t="inlineStr">
        <is>
          <t>Autres céréales - Synthétique</t>
        </is>
      </c>
      <c r="C430" s="2114" t="inlineStr">
        <is>
          <t>Céréales - Synthétique</t>
        </is>
      </c>
      <c r="D430" s="2114" t="n">
        <v>-1</v>
      </c>
      <c r="E430" s="2114" t="inlineStr"/>
      <c r="F430" s="2114" t="inlineStr"/>
      <c r="G430" s="2114" t="inlineStr"/>
      <c r="H430" s="2114" t="inlineStr"/>
      <c r="I430" s="2114" t="inlineStr"/>
      <c r="J430" s="2114" t="inlineStr"/>
      <c r="K430" s="2114" t="inlineStr"/>
      <c r="L430" s="2114" t="inlineStr"/>
      <c r="M430" s="2114" t="inlineStr"/>
      <c r="N430" s="2114" t="inlineStr"/>
      <c r="O430" s="2114" t="inlineStr"/>
    </row>
    <row r="431">
      <c r="A431" s="2086" t="inlineStr">
        <is>
          <t>229</t>
        </is>
      </c>
      <c r="B431" s="2086" t="inlineStr">
        <is>
          <t>OS - Méteil</t>
        </is>
      </c>
      <c r="C431" s="2086" t="inlineStr">
        <is>
          <t>Céréales collectées</t>
        </is>
      </c>
      <c r="D431" s="2086" t="n">
        <v>1</v>
      </c>
      <c r="E431" s="2086" t="inlineStr"/>
      <c r="F431" s="2086" t="inlineStr"/>
      <c r="G431" s="2086" t="inlineStr"/>
      <c r="H431" s="2086" t="inlineStr"/>
      <c r="I431" s="2086" t="inlineStr"/>
      <c r="J431" s="2086" t="inlineStr"/>
      <c r="K431" s="2086" t="inlineStr"/>
      <c r="L431" s="2086" t="inlineStr"/>
      <c r="M431" s="2086" t="inlineStr"/>
      <c r="N431" s="2086" t="inlineStr"/>
      <c r="O431" s="2086" t="inlineStr"/>
    </row>
    <row r="432">
      <c r="A432" s="2086" t="inlineStr">
        <is>
          <t>229</t>
        </is>
      </c>
      <c r="B432" s="2086" t="inlineStr">
        <is>
          <t>OS - Seigle</t>
        </is>
      </c>
      <c r="C432" s="2086" t="inlineStr">
        <is>
          <t>Céréales collectées</t>
        </is>
      </c>
      <c r="D432" s="2086" t="n">
        <v>1</v>
      </c>
      <c r="E432" s="2086" t="inlineStr"/>
      <c r="F432" s="2086" t="inlineStr"/>
      <c r="G432" s="2086" t="inlineStr"/>
      <c r="H432" s="2086" t="inlineStr"/>
      <c r="I432" s="2086" t="inlineStr"/>
      <c r="J432" s="2086" t="inlineStr"/>
      <c r="K432" s="2086" t="inlineStr"/>
      <c r="L432" s="2086" t="inlineStr"/>
      <c r="M432" s="2086" t="inlineStr"/>
      <c r="N432" s="2086" t="inlineStr"/>
      <c r="O432" s="2086" t="inlineStr"/>
    </row>
    <row r="433">
      <c r="A433" s="2086" t="inlineStr">
        <is>
          <t>229</t>
        </is>
      </c>
      <c r="B433" s="2086" t="inlineStr">
        <is>
          <t>OS - Avoine</t>
        </is>
      </c>
      <c r="C433" s="2086" t="inlineStr">
        <is>
          <t>Céréales collectées</t>
        </is>
      </c>
      <c r="D433" s="2086" t="n">
        <v>1</v>
      </c>
      <c r="E433" s="2086" t="inlineStr"/>
      <c r="F433" s="2086" t="inlineStr"/>
      <c r="G433" s="2086" t="inlineStr"/>
      <c r="H433" s="2086" t="inlineStr"/>
      <c r="I433" s="2086" t="inlineStr"/>
      <c r="J433" s="2086" t="inlineStr"/>
      <c r="K433" s="2086" t="inlineStr"/>
      <c r="L433" s="2086" t="inlineStr"/>
      <c r="M433" s="2086" t="inlineStr"/>
      <c r="N433" s="2086" t="inlineStr"/>
      <c r="O433" s="2086" t="inlineStr"/>
    </row>
    <row r="434">
      <c r="A434" s="2086" t="inlineStr">
        <is>
          <t>229</t>
        </is>
      </c>
      <c r="B434" s="2086" t="inlineStr">
        <is>
          <t>OS - Sorgho-grain</t>
        </is>
      </c>
      <c r="C434" s="2086" t="inlineStr">
        <is>
          <t>Céréales collectées</t>
        </is>
      </c>
      <c r="D434" s="2086" t="n">
        <v>1</v>
      </c>
      <c r="E434" s="2086" t="inlineStr"/>
      <c r="F434" s="2086" t="inlineStr"/>
      <c r="G434" s="2086" t="inlineStr"/>
      <c r="H434" s="2086" t="inlineStr"/>
      <c r="I434" s="2086" t="inlineStr"/>
      <c r="J434" s="2086" t="inlineStr"/>
      <c r="K434" s="2086" t="inlineStr"/>
      <c r="L434" s="2086" t="inlineStr"/>
      <c r="M434" s="2086" t="inlineStr"/>
      <c r="N434" s="2086" t="inlineStr"/>
      <c r="O434" s="2086" t="inlineStr"/>
    </row>
    <row r="435">
      <c r="A435" s="2086" t="inlineStr">
        <is>
          <t>229</t>
        </is>
      </c>
      <c r="B435" s="2086" t="inlineStr">
        <is>
          <t>OS - Triticale</t>
        </is>
      </c>
      <c r="C435" s="2086" t="inlineStr">
        <is>
          <t>Céréales collectées</t>
        </is>
      </c>
      <c r="D435" s="2086" t="n">
        <v>1</v>
      </c>
      <c r="E435" s="2086" t="inlineStr"/>
      <c r="F435" s="2086" t="inlineStr"/>
      <c r="G435" s="2086" t="inlineStr"/>
      <c r="H435" s="2086" t="inlineStr"/>
      <c r="I435" s="2086" t="inlineStr"/>
      <c r="J435" s="2086" t="inlineStr"/>
      <c r="K435" s="2086" t="inlineStr"/>
      <c r="L435" s="2086" t="inlineStr"/>
      <c r="M435" s="2086" t="inlineStr"/>
      <c r="N435" s="2086" t="inlineStr"/>
      <c r="O435" s="2086" t="inlineStr"/>
    </row>
    <row r="436">
      <c r="A436" s="2086" t="inlineStr">
        <is>
          <t>229</t>
        </is>
      </c>
      <c r="B436" s="2086" t="inlineStr">
        <is>
          <t>OS - Millet</t>
        </is>
      </c>
      <c r="C436" s="2086" t="inlineStr">
        <is>
          <t>Céréales collectées</t>
        </is>
      </c>
      <c r="D436" s="2086" t="n">
        <v>1</v>
      </c>
      <c r="E436" s="2086" t="inlineStr"/>
      <c r="F436" s="2086" t="inlineStr"/>
      <c r="G436" s="2086" t="inlineStr"/>
      <c r="H436" s="2086" t="inlineStr"/>
      <c r="I436" s="2086" t="inlineStr"/>
      <c r="J436" s="2086" t="inlineStr"/>
      <c r="K436" s="2086" t="inlineStr"/>
      <c r="L436" s="2086" t="inlineStr"/>
      <c r="M436" s="2086" t="inlineStr"/>
      <c r="N436" s="2086" t="inlineStr"/>
      <c r="O436" s="2086" t="inlineStr"/>
    </row>
    <row r="437">
      <c r="A437" s="2086" t="inlineStr">
        <is>
          <t>229</t>
        </is>
      </c>
      <c r="B437" s="2086" t="inlineStr">
        <is>
          <t>OS - Sarrasin</t>
        </is>
      </c>
      <c r="C437" s="2086" t="inlineStr">
        <is>
          <t>Céréales collectées</t>
        </is>
      </c>
      <c r="D437" s="2086" t="n">
        <v>1</v>
      </c>
      <c r="E437" s="2086" t="inlineStr"/>
      <c r="F437" s="2086" t="inlineStr"/>
      <c r="G437" s="2086" t="inlineStr"/>
      <c r="H437" s="2086" t="inlineStr"/>
      <c r="I437" s="2086" t="inlineStr"/>
      <c r="J437" s="2086" t="inlineStr"/>
      <c r="K437" s="2086" t="inlineStr"/>
      <c r="L437" s="2086" t="inlineStr"/>
      <c r="M437" s="2086" t="inlineStr"/>
      <c r="N437" s="2086" t="inlineStr"/>
      <c r="O437" s="2086" t="inlineStr"/>
    </row>
    <row r="438">
      <c r="A438" s="2086" t="inlineStr">
        <is>
          <t>229</t>
        </is>
      </c>
      <c r="B438" s="2086" t="inlineStr">
        <is>
          <t>OS - Alpiste</t>
        </is>
      </c>
      <c r="C438" s="2086" t="inlineStr">
        <is>
          <t>Céréales collectées</t>
        </is>
      </c>
      <c r="D438" s="2086" t="n">
        <v>1</v>
      </c>
      <c r="E438" s="2086" t="inlineStr"/>
      <c r="F438" s="2086" t="inlineStr"/>
      <c r="G438" s="2086" t="inlineStr"/>
      <c r="H438" s="2086" t="inlineStr"/>
      <c r="I438" s="2086" t="inlineStr"/>
      <c r="J438" s="2086" t="inlineStr"/>
      <c r="K438" s="2086" t="inlineStr"/>
      <c r="L438" s="2086" t="inlineStr"/>
      <c r="M438" s="2086" t="inlineStr"/>
      <c r="N438" s="2086" t="inlineStr"/>
      <c r="O438" s="2086" t="inlineStr"/>
    </row>
    <row r="439">
      <c r="A439" s="2086" t="inlineStr">
        <is>
          <t>229</t>
        </is>
      </c>
      <c r="B439" s="2086" t="inlineStr">
        <is>
          <t>OS - Epeautre</t>
        </is>
      </c>
      <c r="C439" s="2086" t="inlineStr">
        <is>
          <t>Céréales collectées</t>
        </is>
      </c>
      <c r="D439" s="2086" t="n">
        <v>1</v>
      </c>
      <c r="E439" s="2086" t="inlineStr"/>
      <c r="F439" s="2086" t="inlineStr"/>
      <c r="G439" s="2086" t="inlineStr"/>
      <c r="H439" s="2086" t="inlineStr"/>
      <c r="I439" s="2086" t="inlineStr"/>
      <c r="J439" s="2086" t="inlineStr"/>
      <c r="K439" s="2086" t="inlineStr"/>
      <c r="L439" s="2086" t="inlineStr"/>
      <c r="M439" s="2086" t="inlineStr"/>
      <c r="N439" s="2086" t="inlineStr"/>
      <c r="O439" s="2086" t="inlineStr"/>
    </row>
    <row r="440">
      <c r="A440" s="2086" t="inlineStr">
        <is>
          <t>229</t>
        </is>
      </c>
      <c r="B440" s="2086" t="inlineStr">
        <is>
          <t>OS - Autres céréales, autres</t>
        </is>
      </c>
      <c r="C440" s="2086" t="inlineStr">
        <is>
          <t>Céréales collectées</t>
        </is>
      </c>
      <c r="D440" s="2086" t="n">
        <v>1</v>
      </c>
      <c r="E440" s="2086" t="inlineStr"/>
      <c r="F440" s="2086" t="inlineStr"/>
      <c r="G440" s="2086" t="inlineStr"/>
      <c r="H440" s="2086" t="inlineStr"/>
      <c r="I440" s="2086" t="inlineStr"/>
      <c r="J440" s="2086" t="inlineStr"/>
      <c r="K440" s="2086" t="inlineStr"/>
      <c r="L440" s="2086" t="inlineStr"/>
      <c r="M440" s="2086" t="inlineStr"/>
      <c r="N440" s="2086" t="inlineStr"/>
      <c r="O440" s="2086" t="inlineStr"/>
    </row>
    <row r="441">
      <c r="A441" s="2086" t="inlineStr">
        <is>
          <t>229</t>
        </is>
      </c>
      <c r="B441" s="2086" t="inlineStr">
        <is>
          <t>OS - Mélanges de céréales (hors méteil)</t>
        </is>
      </c>
      <c r="C441" s="2086" t="inlineStr">
        <is>
          <t>Céréales collectées</t>
        </is>
      </c>
      <c r="D441" s="2086" t="n">
        <v>1</v>
      </c>
      <c r="E441" s="2086" t="inlineStr"/>
      <c r="F441" s="2086" t="inlineStr"/>
      <c r="G441" s="2086" t="inlineStr"/>
      <c r="H441" s="2086" t="inlineStr"/>
      <c r="I441" s="2086" t="inlineStr"/>
      <c r="J441" s="2086" t="inlineStr"/>
      <c r="K441" s="2086" t="inlineStr"/>
      <c r="L441" s="2086" t="inlineStr"/>
      <c r="M441" s="2086" t="inlineStr"/>
      <c r="N441" s="2086" t="inlineStr"/>
      <c r="O441" s="2086" t="inlineStr"/>
    </row>
    <row r="442">
      <c r="A442" s="2086" t="inlineStr">
        <is>
          <t>229</t>
        </is>
      </c>
      <c r="B442" s="2086" t="inlineStr">
        <is>
          <t>OS - Riz</t>
        </is>
      </c>
      <c r="C442" s="2086" t="inlineStr">
        <is>
          <t>Céréales collectées</t>
        </is>
      </c>
      <c r="D442" s="2086" t="n">
        <v>1</v>
      </c>
      <c r="E442" s="2086" t="inlineStr"/>
      <c r="F442" s="2086" t="inlineStr"/>
      <c r="G442" s="2086" t="inlineStr"/>
      <c r="H442" s="2086" t="inlineStr"/>
      <c r="I442" s="2086" t="inlineStr"/>
      <c r="J442" s="2086" t="inlineStr"/>
      <c r="K442" s="2086" t="inlineStr"/>
      <c r="L442" s="2086" t="inlineStr"/>
      <c r="M442" s="2086" t="inlineStr"/>
      <c r="N442" s="2086" t="inlineStr"/>
      <c r="O442" s="2086" t="inlineStr"/>
    </row>
    <row r="443">
      <c r="A443" s="2086" t="inlineStr">
        <is>
          <t>229</t>
        </is>
      </c>
      <c r="B443" s="2086" t="inlineStr">
        <is>
          <t>Ferme - Méteil</t>
        </is>
      </c>
      <c r="C443" s="2086" t="inlineStr">
        <is>
          <t>Céréales autoconsommées</t>
        </is>
      </c>
      <c r="D443" s="2086" t="n">
        <v>1</v>
      </c>
      <c r="E443" s="2086" t="inlineStr"/>
      <c r="F443" s="2086" t="inlineStr"/>
      <c r="G443" s="2086" t="inlineStr"/>
      <c r="H443" s="2086" t="inlineStr"/>
      <c r="I443" s="2086" t="inlineStr"/>
      <c r="J443" s="2086" t="inlineStr"/>
      <c r="K443" s="2086" t="inlineStr"/>
      <c r="L443" s="2086" t="inlineStr"/>
      <c r="M443" s="2086" t="inlineStr"/>
      <c r="N443" s="2086" t="inlineStr"/>
      <c r="O443" s="2086" t="inlineStr"/>
    </row>
    <row r="444">
      <c r="A444" s="2086" t="inlineStr">
        <is>
          <t>229</t>
        </is>
      </c>
      <c r="B444" s="2086" t="inlineStr">
        <is>
          <t>Ferme - Seigle</t>
        </is>
      </c>
      <c r="C444" s="2086" t="inlineStr">
        <is>
          <t>Céréales autoconsommées</t>
        </is>
      </c>
      <c r="D444" s="2086" t="n">
        <v>1</v>
      </c>
      <c r="E444" s="2086" t="inlineStr"/>
      <c r="F444" s="2086" t="inlineStr"/>
      <c r="G444" s="2086" t="inlineStr"/>
      <c r="H444" s="2086" t="inlineStr"/>
      <c r="I444" s="2086" t="inlineStr"/>
      <c r="J444" s="2086" t="inlineStr"/>
      <c r="K444" s="2086" t="inlineStr"/>
      <c r="L444" s="2086" t="inlineStr"/>
      <c r="M444" s="2086" t="inlineStr"/>
      <c r="N444" s="2086" t="inlineStr"/>
      <c r="O444" s="2086" t="inlineStr"/>
    </row>
    <row r="445">
      <c r="A445" s="2086" t="inlineStr">
        <is>
          <t>229</t>
        </is>
      </c>
      <c r="B445" s="2086" t="inlineStr">
        <is>
          <t>Ferme - Avoine</t>
        </is>
      </c>
      <c r="C445" s="2086" t="inlineStr">
        <is>
          <t>Céréales autoconsommées</t>
        </is>
      </c>
      <c r="D445" s="2086" t="n">
        <v>1</v>
      </c>
      <c r="E445" s="2086" t="inlineStr"/>
      <c r="F445" s="2086" t="inlineStr"/>
      <c r="G445" s="2086" t="inlineStr"/>
      <c r="H445" s="2086" t="inlineStr"/>
      <c r="I445" s="2086" t="inlineStr"/>
      <c r="J445" s="2086" t="inlineStr"/>
      <c r="K445" s="2086" t="inlineStr"/>
      <c r="L445" s="2086" t="inlineStr"/>
      <c r="M445" s="2086" t="inlineStr"/>
      <c r="N445" s="2086" t="inlineStr"/>
      <c r="O445" s="2086" t="inlineStr"/>
    </row>
    <row r="446">
      <c r="A446" s="2086" t="inlineStr">
        <is>
          <t>229</t>
        </is>
      </c>
      <c r="B446" s="2086" t="inlineStr">
        <is>
          <t>Ferme - Sorgho-grain</t>
        </is>
      </c>
      <c r="C446" s="2086" t="inlineStr">
        <is>
          <t>Céréales autoconsommées</t>
        </is>
      </c>
      <c r="D446" s="2086" t="n">
        <v>1</v>
      </c>
      <c r="E446" s="2086" t="inlineStr"/>
      <c r="F446" s="2086" t="inlineStr"/>
      <c r="G446" s="2086" t="inlineStr"/>
      <c r="H446" s="2086" t="inlineStr"/>
      <c r="I446" s="2086" t="inlineStr"/>
      <c r="J446" s="2086" t="inlineStr"/>
      <c r="K446" s="2086" t="inlineStr"/>
      <c r="L446" s="2086" t="inlineStr"/>
      <c r="M446" s="2086" t="inlineStr"/>
      <c r="N446" s="2086" t="inlineStr"/>
      <c r="O446" s="2086" t="inlineStr"/>
    </row>
    <row r="447">
      <c r="A447" s="2086" t="inlineStr">
        <is>
          <t>229</t>
        </is>
      </c>
      <c r="B447" s="2086" t="inlineStr">
        <is>
          <t>Ferme - Triticale</t>
        </is>
      </c>
      <c r="C447" s="2086" t="inlineStr">
        <is>
          <t>Céréales autoconsommées</t>
        </is>
      </c>
      <c r="D447" s="2086" t="n">
        <v>1</v>
      </c>
      <c r="E447" s="2086" t="inlineStr"/>
      <c r="F447" s="2086" t="inlineStr"/>
      <c r="G447" s="2086" t="inlineStr"/>
      <c r="H447" s="2086" t="inlineStr"/>
      <c r="I447" s="2086" t="inlineStr"/>
      <c r="J447" s="2086" t="inlineStr"/>
      <c r="K447" s="2086" t="inlineStr"/>
      <c r="L447" s="2086" t="inlineStr"/>
      <c r="M447" s="2086" t="inlineStr"/>
      <c r="N447" s="2086" t="inlineStr"/>
      <c r="O447" s="2086" t="inlineStr"/>
    </row>
    <row r="448">
      <c r="A448" s="2086" t="inlineStr">
        <is>
          <t>229</t>
        </is>
      </c>
      <c r="B448" s="2086" t="inlineStr">
        <is>
          <t>Ferme - Millet</t>
        </is>
      </c>
      <c r="C448" s="2086" t="inlineStr">
        <is>
          <t>Céréales autoconsommées</t>
        </is>
      </c>
      <c r="D448" s="2086" t="n">
        <v>1</v>
      </c>
      <c r="E448" s="2086" t="inlineStr"/>
      <c r="F448" s="2086" t="inlineStr"/>
      <c r="G448" s="2086" t="inlineStr"/>
      <c r="H448" s="2086" t="inlineStr"/>
      <c r="I448" s="2086" t="inlineStr"/>
      <c r="J448" s="2086" t="inlineStr"/>
      <c r="K448" s="2086" t="inlineStr"/>
      <c r="L448" s="2086" t="inlineStr"/>
      <c r="M448" s="2086" t="inlineStr"/>
      <c r="N448" s="2086" t="inlineStr"/>
      <c r="O448" s="2086" t="inlineStr"/>
    </row>
    <row r="449">
      <c r="A449" s="2086" t="inlineStr">
        <is>
          <t>229</t>
        </is>
      </c>
      <c r="B449" s="2086" t="inlineStr">
        <is>
          <t>Ferme - Sarrasin</t>
        </is>
      </c>
      <c r="C449" s="2086" t="inlineStr">
        <is>
          <t>Céréales autoconsommées</t>
        </is>
      </c>
      <c r="D449" s="2086" t="n">
        <v>1</v>
      </c>
      <c r="E449" s="2086" t="inlineStr"/>
      <c r="F449" s="2086" t="inlineStr"/>
      <c r="G449" s="2086" t="inlineStr"/>
      <c r="H449" s="2086" t="inlineStr"/>
      <c r="I449" s="2086" t="inlineStr"/>
      <c r="J449" s="2086" t="inlineStr"/>
      <c r="K449" s="2086" t="inlineStr"/>
      <c r="L449" s="2086" t="inlineStr"/>
      <c r="M449" s="2086" t="inlineStr"/>
      <c r="N449" s="2086" t="inlineStr"/>
      <c r="O449" s="2086" t="inlineStr"/>
    </row>
    <row r="450">
      <c r="A450" s="2086" t="inlineStr">
        <is>
          <t>229</t>
        </is>
      </c>
      <c r="B450" s="2086" t="inlineStr">
        <is>
          <t>Ferme - Alpiste</t>
        </is>
      </c>
      <c r="C450" s="2086" t="inlineStr">
        <is>
          <t>Céréales autoconsommées</t>
        </is>
      </c>
      <c r="D450" s="2086" t="n">
        <v>1</v>
      </c>
      <c r="E450" s="2086" t="inlineStr"/>
      <c r="F450" s="2086" t="inlineStr"/>
      <c r="G450" s="2086" t="inlineStr"/>
      <c r="H450" s="2086" t="inlineStr"/>
      <c r="I450" s="2086" t="inlineStr"/>
      <c r="J450" s="2086" t="inlineStr"/>
      <c r="K450" s="2086" t="inlineStr"/>
      <c r="L450" s="2086" t="inlineStr"/>
      <c r="M450" s="2086" t="inlineStr"/>
      <c r="N450" s="2086" t="inlineStr"/>
      <c r="O450" s="2086" t="inlineStr"/>
    </row>
    <row r="451">
      <c r="A451" s="2086" t="inlineStr">
        <is>
          <t>229</t>
        </is>
      </c>
      <c r="B451" s="2086" t="inlineStr">
        <is>
          <t>Ferme - Epeautre</t>
        </is>
      </c>
      <c r="C451" s="2086" t="inlineStr">
        <is>
          <t>Céréales autoconsommées</t>
        </is>
      </c>
      <c r="D451" s="2086" t="n">
        <v>1</v>
      </c>
      <c r="E451" s="2086" t="inlineStr"/>
      <c r="F451" s="2086" t="inlineStr"/>
      <c r="G451" s="2086" t="inlineStr"/>
      <c r="H451" s="2086" t="inlineStr"/>
      <c r="I451" s="2086" t="inlineStr"/>
      <c r="J451" s="2086" t="inlineStr"/>
      <c r="K451" s="2086" t="inlineStr"/>
      <c r="L451" s="2086" t="inlineStr"/>
      <c r="M451" s="2086" t="inlineStr"/>
      <c r="N451" s="2086" t="inlineStr"/>
      <c r="O451" s="2086" t="inlineStr"/>
    </row>
    <row r="452">
      <c r="A452" s="2086" t="inlineStr">
        <is>
          <t>229</t>
        </is>
      </c>
      <c r="B452" s="2086" t="inlineStr">
        <is>
          <t>Ferme - Autres céréales, autres</t>
        </is>
      </c>
      <c r="C452" s="2086" t="inlineStr">
        <is>
          <t>Céréales autoconsommées</t>
        </is>
      </c>
      <c r="D452" s="2086" t="n">
        <v>1</v>
      </c>
      <c r="E452" s="2086" t="inlineStr"/>
      <c r="F452" s="2086" t="inlineStr"/>
      <c r="G452" s="2086" t="inlineStr"/>
      <c r="H452" s="2086" t="inlineStr"/>
      <c r="I452" s="2086" t="inlineStr"/>
      <c r="J452" s="2086" t="inlineStr"/>
      <c r="K452" s="2086" t="inlineStr"/>
      <c r="L452" s="2086" t="inlineStr"/>
      <c r="M452" s="2086" t="inlineStr"/>
      <c r="N452" s="2086" t="inlineStr"/>
      <c r="O452" s="2086" t="inlineStr"/>
    </row>
    <row r="453">
      <c r="A453" s="2086" t="inlineStr">
        <is>
          <t>229</t>
        </is>
      </c>
      <c r="B453" s="2086" t="inlineStr">
        <is>
          <t>Ferme - Mélanges de céréales (hors méteil)</t>
        </is>
      </c>
      <c r="C453" s="2086" t="inlineStr">
        <is>
          <t>Céréales autoconsommées</t>
        </is>
      </c>
      <c r="D453" s="2086" t="n">
        <v>1</v>
      </c>
      <c r="E453" s="2086" t="inlineStr"/>
      <c r="F453" s="2086" t="inlineStr"/>
      <c r="G453" s="2086" t="inlineStr"/>
      <c r="H453" s="2086" t="inlineStr"/>
      <c r="I453" s="2086" t="inlineStr"/>
      <c r="J453" s="2086" t="inlineStr"/>
      <c r="K453" s="2086" t="inlineStr"/>
      <c r="L453" s="2086" t="inlineStr"/>
      <c r="M453" s="2086" t="inlineStr"/>
      <c r="N453" s="2086" t="inlineStr"/>
      <c r="O453" s="2086" t="inlineStr"/>
    </row>
    <row r="454">
      <c r="A454" s="2086" t="inlineStr">
        <is>
          <t>229</t>
        </is>
      </c>
      <c r="B454" s="2086" t="inlineStr">
        <is>
          <t>Ferme - Riz</t>
        </is>
      </c>
      <c r="C454" s="2086" t="inlineStr">
        <is>
          <t>Céréales autoconsommées</t>
        </is>
      </c>
      <c r="D454" s="2086" t="n">
        <v>1</v>
      </c>
      <c r="E454" s="2086" t="inlineStr"/>
      <c r="F454" s="2086" t="inlineStr"/>
      <c r="G454" s="2086" t="inlineStr"/>
      <c r="H454" s="2086" t="inlineStr"/>
      <c r="I454" s="2086" t="inlineStr"/>
      <c r="J454" s="2086" t="inlineStr"/>
      <c r="K454" s="2086" t="inlineStr"/>
      <c r="L454" s="2086" t="inlineStr"/>
      <c r="M454" s="2086" t="inlineStr"/>
      <c r="N454" s="2086" t="inlineStr"/>
      <c r="O454" s="2086" t="inlineStr"/>
    </row>
    <row r="455">
      <c r="A455" s="2086" t="inlineStr">
        <is>
          <t>229</t>
        </is>
      </c>
      <c r="B455" s="2086" t="inlineStr">
        <is>
          <t>OS - Méteil</t>
        </is>
      </c>
      <c r="C455" s="2086" t="inlineStr">
        <is>
          <t>Issues de céréales</t>
        </is>
      </c>
      <c r="D455" s="2086" t="n">
        <v>1</v>
      </c>
      <c r="E455" s="2086" t="inlineStr"/>
      <c r="F455" s="2086" t="inlineStr"/>
      <c r="G455" s="2086" t="inlineStr"/>
      <c r="H455" s="2086" t="inlineStr"/>
      <c r="I455" s="2086" t="inlineStr"/>
      <c r="J455" s="2086" t="inlineStr"/>
      <c r="K455" s="2086" t="inlineStr"/>
      <c r="L455" s="2086" t="inlineStr"/>
      <c r="M455" s="2086" t="inlineStr"/>
      <c r="N455" s="2086" t="inlineStr"/>
      <c r="O455" s="2086" t="inlineStr"/>
    </row>
    <row r="456">
      <c r="A456" s="2086" t="inlineStr">
        <is>
          <t>229</t>
        </is>
      </c>
      <c r="B456" s="2086" t="inlineStr">
        <is>
          <t>OS - Seigle</t>
        </is>
      </c>
      <c r="C456" s="2086" t="inlineStr">
        <is>
          <t>Issues de céréales</t>
        </is>
      </c>
      <c r="D456" s="2086" t="n">
        <v>1</v>
      </c>
      <c r="E456" s="2086" t="inlineStr"/>
      <c r="F456" s="2086" t="inlineStr"/>
      <c r="G456" s="2086" t="inlineStr"/>
      <c r="H456" s="2086" t="inlineStr"/>
      <c r="I456" s="2086" t="inlineStr"/>
      <c r="J456" s="2086" t="inlineStr"/>
      <c r="K456" s="2086" t="inlineStr"/>
      <c r="L456" s="2086" t="inlineStr"/>
      <c r="M456" s="2086" t="inlineStr"/>
      <c r="N456" s="2086" t="inlineStr"/>
      <c r="O456" s="2086" t="inlineStr"/>
    </row>
    <row r="457">
      <c r="A457" s="2086" t="inlineStr">
        <is>
          <t>229</t>
        </is>
      </c>
      <c r="B457" s="2086" t="inlineStr">
        <is>
          <t>OS - Avoine</t>
        </is>
      </c>
      <c r="C457" s="2086" t="inlineStr">
        <is>
          <t>Issues de céréales</t>
        </is>
      </c>
      <c r="D457" s="2086" t="n">
        <v>1</v>
      </c>
      <c r="E457" s="2086" t="inlineStr"/>
      <c r="F457" s="2086" t="inlineStr"/>
      <c r="G457" s="2086" t="inlineStr"/>
      <c r="H457" s="2086" t="inlineStr"/>
      <c r="I457" s="2086" t="inlineStr"/>
      <c r="J457" s="2086" t="inlineStr"/>
      <c r="K457" s="2086" t="inlineStr"/>
      <c r="L457" s="2086" t="inlineStr"/>
      <c r="M457" s="2086" t="inlineStr"/>
      <c r="N457" s="2086" t="inlineStr"/>
      <c r="O457" s="2086" t="inlineStr"/>
    </row>
    <row r="458">
      <c r="A458" s="2086" t="inlineStr">
        <is>
          <t>229</t>
        </is>
      </c>
      <c r="B458" s="2086" t="inlineStr">
        <is>
          <t>OS - Sorgho-grain</t>
        </is>
      </c>
      <c r="C458" s="2086" t="inlineStr">
        <is>
          <t>Issues de céréales</t>
        </is>
      </c>
      <c r="D458" s="2086" t="n">
        <v>1</v>
      </c>
      <c r="E458" s="2086" t="inlineStr"/>
      <c r="F458" s="2086" t="inlineStr"/>
      <c r="G458" s="2086" t="inlineStr"/>
      <c r="H458" s="2086" t="inlineStr"/>
      <c r="I458" s="2086" t="inlineStr"/>
      <c r="J458" s="2086" t="inlineStr"/>
      <c r="K458" s="2086" t="inlineStr"/>
      <c r="L458" s="2086" t="inlineStr"/>
      <c r="M458" s="2086" t="inlineStr"/>
      <c r="N458" s="2086" t="inlineStr"/>
      <c r="O458" s="2086" t="inlineStr"/>
    </row>
    <row r="459">
      <c r="A459" s="2086" t="inlineStr">
        <is>
          <t>229</t>
        </is>
      </c>
      <c r="B459" s="2086" t="inlineStr">
        <is>
          <t>OS - Triticale</t>
        </is>
      </c>
      <c r="C459" s="2086" t="inlineStr">
        <is>
          <t>Issues de céréales</t>
        </is>
      </c>
      <c r="D459" s="2086" t="n">
        <v>1</v>
      </c>
      <c r="E459" s="2086" t="inlineStr"/>
      <c r="F459" s="2086" t="inlineStr"/>
      <c r="G459" s="2086" t="inlineStr"/>
      <c r="H459" s="2086" t="inlineStr"/>
      <c r="I459" s="2086" t="inlineStr"/>
      <c r="J459" s="2086" t="inlineStr"/>
      <c r="K459" s="2086" t="inlineStr"/>
      <c r="L459" s="2086" t="inlineStr"/>
      <c r="M459" s="2086" t="inlineStr"/>
      <c r="N459" s="2086" t="inlineStr"/>
      <c r="O459" s="2086" t="inlineStr"/>
    </row>
    <row r="460">
      <c r="A460" s="2086" t="inlineStr">
        <is>
          <t>229</t>
        </is>
      </c>
      <c r="B460" s="2086" t="inlineStr">
        <is>
          <t>OS - Millet</t>
        </is>
      </c>
      <c r="C460" s="2086" t="inlineStr">
        <is>
          <t>Issues de céréales</t>
        </is>
      </c>
      <c r="D460" s="2086" t="n">
        <v>1</v>
      </c>
      <c r="E460" s="2086" t="inlineStr"/>
      <c r="F460" s="2086" t="inlineStr"/>
      <c r="G460" s="2086" t="inlineStr"/>
      <c r="H460" s="2086" t="inlineStr"/>
      <c r="I460" s="2086" t="inlineStr"/>
      <c r="J460" s="2086" t="inlineStr"/>
      <c r="K460" s="2086" t="inlineStr"/>
      <c r="L460" s="2086" t="inlineStr"/>
      <c r="M460" s="2086" t="inlineStr"/>
      <c r="N460" s="2086" t="inlineStr"/>
      <c r="O460" s="2086" t="inlineStr"/>
    </row>
    <row r="461">
      <c r="A461" s="2086" t="inlineStr">
        <is>
          <t>229</t>
        </is>
      </c>
      <c r="B461" s="2086" t="inlineStr">
        <is>
          <t>OS - Sarrasin</t>
        </is>
      </c>
      <c r="C461" s="2086" t="inlineStr">
        <is>
          <t>Issues de céréales</t>
        </is>
      </c>
      <c r="D461" s="2086" t="n">
        <v>1</v>
      </c>
      <c r="E461" s="2086" t="inlineStr"/>
      <c r="F461" s="2086" t="inlineStr"/>
      <c r="G461" s="2086" t="inlineStr"/>
      <c r="H461" s="2086" t="inlineStr"/>
      <c r="I461" s="2086" t="inlineStr"/>
      <c r="J461" s="2086" t="inlineStr"/>
      <c r="K461" s="2086" t="inlineStr"/>
      <c r="L461" s="2086" t="inlineStr"/>
      <c r="M461" s="2086" t="inlineStr"/>
      <c r="N461" s="2086" t="inlineStr"/>
      <c r="O461" s="2086" t="inlineStr"/>
    </row>
    <row r="462">
      <c r="A462" s="2086" t="inlineStr">
        <is>
          <t>229</t>
        </is>
      </c>
      <c r="B462" s="2086" t="inlineStr">
        <is>
          <t>OS - Alpiste</t>
        </is>
      </c>
      <c r="C462" s="2086" t="inlineStr">
        <is>
          <t>Issues de céréales</t>
        </is>
      </c>
      <c r="D462" s="2086" t="n">
        <v>1</v>
      </c>
      <c r="E462" s="2086" t="inlineStr"/>
      <c r="F462" s="2086" t="inlineStr"/>
      <c r="G462" s="2086" t="inlineStr"/>
      <c r="H462" s="2086" t="inlineStr"/>
      <c r="I462" s="2086" t="inlineStr"/>
      <c r="J462" s="2086" t="inlineStr"/>
      <c r="K462" s="2086" t="inlineStr"/>
      <c r="L462" s="2086" t="inlineStr"/>
      <c r="M462" s="2086" t="inlineStr"/>
      <c r="N462" s="2086" t="inlineStr"/>
      <c r="O462" s="2086" t="inlineStr"/>
    </row>
    <row r="463">
      <c r="A463" s="2086" t="inlineStr">
        <is>
          <t>229</t>
        </is>
      </c>
      <c r="B463" s="2086" t="inlineStr">
        <is>
          <t>OS - Epeautre</t>
        </is>
      </c>
      <c r="C463" s="2086" t="inlineStr">
        <is>
          <t>Issues de céréales</t>
        </is>
      </c>
      <c r="D463" s="2086" t="n">
        <v>1</v>
      </c>
      <c r="E463" s="2086" t="inlineStr"/>
      <c r="F463" s="2086" t="inlineStr"/>
      <c r="G463" s="2086" t="inlineStr"/>
      <c r="H463" s="2086" t="inlineStr"/>
      <c r="I463" s="2086" t="inlineStr"/>
      <c r="J463" s="2086" t="inlineStr"/>
      <c r="K463" s="2086" t="inlineStr"/>
      <c r="L463" s="2086" t="inlineStr"/>
      <c r="M463" s="2086" t="inlineStr"/>
      <c r="N463" s="2086" t="inlineStr"/>
      <c r="O463" s="2086" t="inlineStr"/>
    </row>
    <row r="464">
      <c r="A464" s="2086" t="inlineStr">
        <is>
          <t>229</t>
        </is>
      </c>
      <c r="B464" s="2086" t="inlineStr">
        <is>
          <t>OS - Autres céréales, autres</t>
        </is>
      </c>
      <c r="C464" s="2086" t="inlineStr">
        <is>
          <t>Issues de céréales</t>
        </is>
      </c>
      <c r="D464" s="2086" t="n">
        <v>1</v>
      </c>
      <c r="E464" s="2086" t="inlineStr"/>
      <c r="F464" s="2086" t="inlineStr"/>
      <c r="G464" s="2086" t="inlineStr"/>
      <c r="H464" s="2086" t="inlineStr"/>
      <c r="I464" s="2086" t="inlineStr"/>
      <c r="J464" s="2086" t="inlineStr"/>
      <c r="K464" s="2086" t="inlineStr"/>
      <c r="L464" s="2086" t="inlineStr"/>
      <c r="M464" s="2086" t="inlineStr"/>
      <c r="N464" s="2086" t="inlineStr"/>
      <c r="O464" s="2086" t="inlineStr"/>
    </row>
    <row r="465">
      <c r="A465" s="2086" t="inlineStr">
        <is>
          <t>229</t>
        </is>
      </c>
      <c r="B465" s="2086" t="inlineStr">
        <is>
          <t>OS - Mélanges de céréales (hors méteil)</t>
        </is>
      </c>
      <c r="C465" s="2086" t="inlineStr">
        <is>
          <t>Issues de céréales</t>
        </is>
      </c>
      <c r="D465" s="2086" t="n">
        <v>1</v>
      </c>
      <c r="E465" s="2086" t="inlineStr"/>
      <c r="F465" s="2086" t="inlineStr"/>
      <c r="G465" s="2086" t="inlineStr"/>
      <c r="H465" s="2086" t="inlineStr"/>
      <c r="I465" s="2086" t="inlineStr"/>
      <c r="J465" s="2086" t="inlineStr"/>
      <c r="K465" s="2086" t="inlineStr"/>
      <c r="L465" s="2086" t="inlineStr"/>
      <c r="M465" s="2086" t="inlineStr"/>
      <c r="N465" s="2086" t="inlineStr"/>
      <c r="O465" s="2086" t="inlineStr"/>
    </row>
    <row r="466">
      <c r="A466" s="2086" t="inlineStr">
        <is>
          <t>229</t>
        </is>
      </c>
      <c r="B466" s="2086" t="inlineStr">
        <is>
          <t>OS - Riz</t>
        </is>
      </c>
      <c r="C466" s="2086" t="inlineStr">
        <is>
          <t>Issues de céréales</t>
        </is>
      </c>
      <c r="D466" s="2086" t="n">
        <v>1</v>
      </c>
      <c r="E466" s="2086" t="inlineStr"/>
      <c r="F466" s="2086" t="inlineStr"/>
      <c r="G466" s="2086" t="inlineStr"/>
      <c r="H466" s="2086" t="inlineStr"/>
      <c r="I466" s="2086" t="inlineStr"/>
      <c r="J466" s="2086" t="inlineStr"/>
      <c r="K466" s="2086" t="inlineStr"/>
      <c r="L466" s="2086" t="inlineStr"/>
      <c r="M466" s="2086" t="inlineStr"/>
      <c r="N466" s="2086" t="inlineStr"/>
      <c r="O466" s="2086" t="inlineStr"/>
    </row>
    <row r="467">
      <c r="A467" s="2114" t="inlineStr">
        <is>
          <t>230</t>
        </is>
      </c>
      <c r="B467" s="2114" t="inlineStr">
        <is>
          <t>International</t>
        </is>
      </c>
      <c r="C467" s="2114" t="inlineStr">
        <is>
          <t>Céréales - Synthétique</t>
        </is>
      </c>
      <c r="D467" s="2114" t="n">
        <v>-1</v>
      </c>
      <c r="E467" s="2114" t="inlineStr"/>
      <c r="F467" s="2114" t="inlineStr"/>
      <c r="G467" s="2114" t="inlineStr"/>
      <c r="H467" s="2114" t="inlineStr"/>
      <c r="I467" s="2114" t="inlineStr"/>
      <c r="J467" s="2114" t="inlineStr"/>
      <c r="K467" s="2114" t="inlineStr"/>
      <c r="L467" s="2114" t="inlineStr">
        <is>
          <t>Calcul des échanges pour la vue synthétique</t>
        </is>
      </c>
      <c r="M467" s="2114" t="inlineStr"/>
      <c r="N467" s="2114" t="inlineStr"/>
      <c r="O467" s="2114" t="inlineStr"/>
    </row>
    <row r="468">
      <c r="A468" s="2086" t="inlineStr">
        <is>
          <t>230</t>
        </is>
      </c>
      <c r="B468" s="2086" t="inlineStr">
        <is>
          <t>International</t>
        </is>
      </c>
      <c r="C468" s="2086" t="inlineStr">
        <is>
          <t>Céréales collectées</t>
        </is>
      </c>
      <c r="D468" s="2086" t="n">
        <v>1</v>
      </c>
      <c r="E468" s="2086" t="inlineStr"/>
      <c r="F468" s="2086" t="inlineStr"/>
      <c r="G468" s="2086" t="inlineStr"/>
      <c r="H468" s="2086" t="inlineStr"/>
      <c r="I468" s="2086" t="inlineStr"/>
      <c r="J468" s="2086" t="inlineStr"/>
      <c r="K468" s="2086" t="inlineStr"/>
      <c r="L468" s="2086" t="inlineStr"/>
      <c r="M468" s="2086" t="inlineStr"/>
      <c r="N468" s="2086" t="inlineStr"/>
      <c r="O468" s="2086" t="inlineStr"/>
    </row>
    <row r="469">
      <c r="A469" s="2114" t="inlineStr">
        <is>
          <t>231</t>
        </is>
      </c>
      <c r="B469" s="2114" t="inlineStr">
        <is>
          <t>Céréales - Synthétique</t>
        </is>
      </c>
      <c r="C469" s="2114" t="inlineStr">
        <is>
          <t>International</t>
        </is>
      </c>
      <c r="D469" s="2114" t="n">
        <v>-1</v>
      </c>
      <c r="E469" s="2114" t="inlineStr"/>
      <c r="F469" s="2114" t="inlineStr"/>
      <c r="G469" s="2114" t="inlineStr"/>
      <c r="H469" s="2114" t="inlineStr"/>
      <c r="I469" s="2114" t="inlineStr"/>
      <c r="J469" s="2114" t="inlineStr"/>
      <c r="K469" s="2114" t="inlineStr"/>
      <c r="L469" s="2114" t="inlineStr"/>
      <c r="M469" s="2114" t="inlineStr"/>
      <c r="N469" s="2114" t="inlineStr"/>
      <c r="O469" s="2114" t="inlineStr"/>
    </row>
    <row r="470">
      <c r="A470" s="2086" t="inlineStr">
        <is>
          <t>231</t>
        </is>
      </c>
      <c r="B470" s="2086" t="inlineStr">
        <is>
          <t>Céréales collectées</t>
        </is>
      </c>
      <c r="C470" s="2086" t="inlineStr">
        <is>
          <t>International</t>
        </is>
      </c>
      <c r="D470" s="2086" t="n">
        <v>1</v>
      </c>
      <c r="E470" s="2086" t="inlineStr"/>
      <c r="F470" s="2086" t="inlineStr"/>
      <c r="G470" s="2086" t="inlineStr"/>
      <c r="H470" s="2086" t="inlineStr"/>
      <c r="I470" s="2086" t="inlineStr"/>
      <c r="J470" s="2086" t="inlineStr"/>
      <c r="K470" s="2086" t="inlineStr"/>
      <c r="L470" s="2086" t="inlineStr"/>
      <c r="M470" s="2086" t="inlineStr"/>
      <c r="N470" s="2086" t="inlineStr"/>
      <c r="O470" s="2086" t="inlineStr"/>
    </row>
    <row r="471">
      <c r="A471" s="2114" t="inlineStr">
        <is>
          <t>232</t>
        </is>
      </c>
      <c r="B471" s="2114" t="inlineStr">
        <is>
          <t>International</t>
        </is>
      </c>
      <c r="C471" s="2114" t="inlineStr">
        <is>
          <t>Produits transformés - 1ère transformation - Synthétique</t>
        </is>
      </c>
      <c r="D471" s="2114" t="n">
        <v>-1</v>
      </c>
      <c r="E471" s="2114" t="inlineStr"/>
      <c r="F471" s="2114" t="inlineStr"/>
      <c r="G471" s="2114" t="inlineStr"/>
      <c r="H471" s="2114" t="inlineStr"/>
      <c r="I471" s="2114" t="inlineStr"/>
      <c r="J471" s="2114" t="inlineStr"/>
      <c r="K471" s="2114" t="inlineStr"/>
      <c r="L471" s="2114" t="inlineStr"/>
      <c r="M471" s="2114" t="inlineStr"/>
      <c r="N471" s="2114" t="inlineStr"/>
      <c r="O471" s="2114" t="inlineStr"/>
    </row>
    <row r="472">
      <c r="A472" s="2086" t="inlineStr">
        <is>
          <t>232</t>
        </is>
      </c>
      <c r="B472" s="2086" t="inlineStr">
        <is>
          <t>International</t>
        </is>
      </c>
      <c r="C472" s="2086" t="inlineStr">
        <is>
          <t>Produits de 1ère transformation</t>
        </is>
      </c>
      <c r="D472" s="2086" t="n">
        <v>1</v>
      </c>
      <c r="E472" s="2086" t="inlineStr"/>
      <c r="F472" s="2086" t="inlineStr"/>
      <c r="G472" s="2086" t="inlineStr"/>
      <c r="H472" s="2086" t="inlineStr"/>
      <c r="I472" s="2086" t="inlineStr"/>
      <c r="J472" s="2086" t="inlineStr"/>
      <c r="K472" s="2086" t="inlineStr"/>
      <c r="L472" s="2086" t="inlineStr"/>
      <c r="M472" s="2086" t="inlineStr"/>
      <c r="N472" s="2086" t="inlineStr"/>
      <c r="O472" s="2086" t="inlineStr"/>
    </row>
    <row r="473">
      <c r="A473" s="2114" t="inlineStr">
        <is>
          <t>233</t>
        </is>
      </c>
      <c r="B473" s="2114" t="inlineStr">
        <is>
          <t>Produits transformés - 1ère transformation - Synthétique</t>
        </is>
      </c>
      <c r="C473" s="2114" t="inlineStr">
        <is>
          <t>International</t>
        </is>
      </c>
      <c r="D473" s="2114" t="n">
        <v>-1</v>
      </c>
      <c r="E473" s="2114" t="inlineStr"/>
      <c r="F473" s="2114" t="inlineStr"/>
      <c r="G473" s="2114" t="inlineStr"/>
      <c r="H473" s="2114" t="inlineStr"/>
      <c r="I473" s="2114" t="inlineStr"/>
      <c r="J473" s="2114" t="inlineStr"/>
      <c r="K473" s="2114" t="inlineStr"/>
      <c r="L473" s="2114" t="inlineStr"/>
      <c r="M473" s="2114" t="inlineStr"/>
      <c r="N473" s="2114" t="inlineStr"/>
      <c r="O473" s="2114" t="inlineStr"/>
    </row>
    <row r="474">
      <c r="A474" s="2086" t="inlineStr">
        <is>
          <t>233</t>
        </is>
      </c>
      <c r="B474" s="2086" t="inlineStr">
        <is>
          <t>Produits de 1ère transformation</t>
        </is>
      </c>
      <c r="C474" s="2086" t="inlineStr">
        <is>
          <t>International</t>
        </is>
      </c>
      <c r="D474" s="2086" t="n">
        <v>1</v>
      </c>
      <c r="E474" s="2086" t="inlineStr"/>
      <c r="F474" s="2086" t="inlineStr"/>
      <c r="G474" s="2086" t="inlineStr"/>
      <c r="H474" s="2086" t="inlineStr"/>
      <c r="I474" s="2086" t="inlineStr"/>
      <c r="J474" s="2086" t="inlineStr"/>
      <c r="K474" s="2086" t="inlineStr"/>
      <c r="L474" s="2086" t="inlineStr"/>
      <c r="M474" s="2086" t="inlineStr"/>
      <c r="N474" s="2086" t="inlineStr"/>
      <c r="O474" s="2086" t="inlineStr"/>
    </row>
    <row r="475">
      <c r="A475" s="2114" t="inlineStr">
        <is>
          <t>234</t>
        </is>
      </c>
      <c r="B475" s="2114" t="inlineStr">
        <is>
          <t>International</t>
        </is>
      </c>
      <c r="C475" s="2114" t="inlineStr">
        <is>
          <t>Produits transformés - 2nde transformation - Synthétique</t>
        </is>
      </c>
      <c r="D475" s="2114" t="n">
        <v>-1</v>
      </c>
      <c r="E475" s="2114" t="inlineStr"/>
      <c r="F475" s="2114" t="inlineStr"/>
      <c r="G475" s="2114" t="inlineStr"/>
      <c r="H475" s="2114" t="inlineStr"/>
      <c r="I475" s="2114" t="inlineStr"/>
      <c r="J475" s="2114" t="inlineStr"/>
      <c r="K475" s="2114" t="inlineStr"/>
      <c r="L475" s="2114" t="inlineStr"/>
      <c r="M475" s="2114" t="inlineStr"/>
      <c r="N475" s="2114" t="inlineStr"/>
      <c r="O475" s="2114" t="inlineStr"/>
    </row>
    <row r="476">
      <c r="A476" s="2086" t="inlineStr">
        <is>
          <t>234</t>
        </is>
      </c>
      <c r="B476" s="2086" t="inlineStr">
        <is>
          <t>International</t>
        </is>
      </c>
      <c r="C476" s="2086" t="inlineStr">
        <is>
          <t>Produits de 2nde transformation</t>
        </is>
      </c>
      <c r="D476" s="2086" t="n">
        <v>1</v>
      </c>
      <c r="E476" s="2086" t="inlineStr"/>
      <c r="F476" s="2086" t="inlineStr"/>
      <c r="G476" s="2086" t="inlineStr"/>
      <c r="H476" s="2086" t="inlineStr"/>
      <c r="I476" s="2086" t="inlineStr"/>
      <c r="J476" s="2086" t="inlineStr"/>
      <c r="K476" s="2086" t="inlineStr"/>
      <c r="L476" s="2086" t="inlineStr"/>
      <c r="M476" s="2086" t="inlineStr"/>
      <c r="N476" s="2086" t="inlineStr"/>
      <c r="O476" s="2086" t="inlineStr"/>
    </row>
    <row r="477">
      <c r="A477" s="2114" t="inlineStr">
        <is>
          <t>235</t>
        </is>
      </c>
      <c r="B477" s="2114" t="inlineStr">
        <is>
          <t>Produits transformés - 2nde transformation - Synthétique</t>
        </is>
      </c>
      <c r="C477" s="2114" t="inlineStr">
        <is>
          <t>International</t>
        </is>
      </c>
      <c r="D477" s="2114" t="n">
        <v>-1</v>
      </c>
      <c r="E477" s="2114" t="inlineStr"/>
      <c r="F477" s="2114" t="inlineStr"/>
      <c r="G477" s="2114" t="inlineStr"/>
      <c r="H477" s="2114" t="inlineStr"/>
      <c r="I477" s="2114" t="inlineStr"/>
      <c r="J477" s="2114" t="inlineStr"/>
      <c r="K477" s="2114" t="inlineStr"/>
      <c r="L477" s="2114" t="inlineStr"/>
      <c r="M477" s="2114" t="inlineStr"/>
      <c r="N477" s="2114" t="inlineStr"/>
      <c r="O477" s="2114" t="inlineStr"/>
    </row>
    <row r="478">
      <c r="A478" s="2086" t="inlineStr">
        <is>
          <t>235</t>
        </is>
      </c>
      <c r="B478" s="2086" t="inlineStr">
        <is>
          <t>Produits de 2nde transformation</t>
        </is>
      </c>
      <c r="C478" s="2086" t="inlineStr">
        <is>
          <t>International</t>
        </is>
      </c>
      <c r="D478" s="2086" t="n">
        <v>1</v>
      </c>
      <c r="E478" s="2086" t="inlineStr"/>
      <c r="F478" s="2086" t="inlineStr"/>
      <c r="G478" s="2086" t="inlineStr"/>
      <c r="H478" s="2086" t="inlineStr"/>
      <c r="I478" s="2086" t="inlineStr"/>
      <c r="J478" s="2086" t="inlineStr"/>
      <c r="K478" s="2086" t="inlineStr"/>
      <c r="L478" s="2086" t="inlineStr"/>
      <c r="M478" s="2086" t="inlineStr"/>
      <c r="N478" s="2086" t="inlineStr"/>
      <c r="O478" s="2086" t="inlineStr"/>
    </row>
    <row r="479">
      <c r="A479" s="2114" t="inlineStr">
        <is>
          <t>236</t>
        </is>
      </c>
      <c r="B479" s="2114" t="inlineStr">
        <is>
          <t>International</t>
        </is>
      </c>
      <c r="C479" s="2114" t="inlineStr">
        <is>
          <t>Résidus - 1ère transformation - Synthétique</t>
        </is>
      </c>
      <c r="D479" s="2114" t="n">
        <v>-1</v>
      </c>
      <c r="E479" s="2114" t="inlineStr"/>
      <c r="F479" s="2114" t="inlineStr"/>
      <c r="G479" s="2114" t="inlineStr"/>
      <c r="H479" s="2114" t="inlineStr">
        <is>
          <t>Vue intermédiaire</t>
        </is>
      </c>
      <c r="I479" s="2114" t="inlineStr"/>
      <c r="J479" s="2114" t="inlineStr"/>
      <c r="K479" s="2114" t="inlineStr"/>
      <c r="L479" s="2114" t="inlineStr"/>
      <c r="M479" s="2114" t="inlineStr"/>
      <c r="N479" s="2114" t="inlineStr"/>
      <c r="O479" s="2114" t="inlineStr"/>
    </row>
    <row r="480">
      <c r="A480" s="2086" t="inlineStr">
        <is>
          <t>236</t>
        </is>
      </c>
      <c r="B480" s="2086" t="inlineStr">
        <is>
          <t>International</t>
        </is>
      </c>
      <c r="C480" s="2086" t="inlineStr">
        <is>
          <t>Coproduits de 1ère transformation</t>
        </is>
      </c>
      <c r="D480" s="2086" t="n">
        <v>1</v>
      </c>
      <c r="E480" s="2086" t="inlineStr"/>
      <c r="F480" s="2086" t="inlineStr"/>
      <c r="G480" s="2086" t="inlineStr"/>
      <c r="H480" s="2086" t="inlineStr"/>
      <c r="I480" s="2086" t="inlineStr"/>
      <c r="J480" s="2086" t="inlineStr"/>
      <c r="K480" s="2086" t="inlineStr"/>
      <c r="L480" s="2086" t="inlineStr"/>
      <c r="M480" s="2086" t="inlineStr"/>
      <c r="N480" s="2086" t="inlineStr"/>
      <c r="O480" s="2086" t="inlineStr"/>
    </row>
    <row r="481">
      <c r="A481" s="2114" t="inlineStr">
        <is>
          <t>237</t>
        </is>
      </c>
      <c r="B481" s="2114" t="inlineStr">
        <is>
          <t>Résidus - 1ère transformation - Synthétique</t>
        </is>
      </c>
      <c r="C481" s="2114" t="inlineStr">
        <is>
          <t>International</t>
        </is>
      </c>
      <c r="D481" s="2114" t="n">
        <v>-1</v>
      </c>
      <c r="E481" s="2114" t="inlineStr"/>
      <c r="F481" s="2114" t="inlineStr"/>
      <c r="G481" s="2114" t="inlineStr"/>
      <c r="H481" s="2114" t="inlineStr">
        <is>
          <t>Vue intermédiaire</t>
        </is>
      </c>
      <c r="I481" s="2114" t="inlineStr"/>
      <c r="J481" s="2114" t="inlineStr"/>
      <c r="K481" s="2114" t="inlineStr"/>
      <c r="L481" s="2114" t="inlineStr"/>
      <c r="M481" s="2114" t="inlineStr"/>
      <c r="N481" s="2114" t="inlineStr"/>
      <c r="O481" s="2114" t="inlineStr"/>
    </row>
    <row r="482">
      <c r="A482" s="2086" t="inlineStr">
        <is>
          <t>237</t>
        </is>
      </c>
      <c r="B482" s="2086" t="inlineStr">
        <is>
          <t>Coproduits de 1ère transformation</t>
        </is>
      </c>
      <c r="C482" s="2086" t="inlineStr">
        <is>
          <t>International</t>
        </is>
      </c>
      <c r="D482" s="2086" t="n">
        <v>1</v>
      </c>
      <c r="E482" s="2086" t="inlineStr"/>
      <c r="F482" s="2086" t="inlineStr"/>
      <c r="G482" s="2086" t="inlineStr"/>
      <c r="H482" s="2086" t="inlineStr"/>
      <c r="I482" s="2086" t="inlineStr"/>
      <c r="J482" s="2086" t="inlineStr"/>
      <c r="K482" s="2086" t="inlineStr"/>
      <c r="L482" s="2086" t="inlineStr"/>
      <c r="M482" s="2086" t="inlineStr"/>
      <c r="N482" s="2086" t="inlineStr"/>
      <c r="O482" s="2086" t="inlineStr"/>
    </row>
    <row r="483">
      <c r="A483" s="2114" t="inlineStr">
        <is>
          <t>238</t>
        </is>
      </c>
      <c r="B483" s="2114" t="inlineStr">
        <is>
          <t>International</t>
        </is>
      </c>
      <c r="C483" s="2114" t="inlineStr">
        <is>
          <t>Résidus - 2nde transformation - Synthétique</t>
        </is>
      </c>
      <c r="D483" s="2114" t="n">
        <v>-1</v>
      </c>
      <c r="E483" s="2114" t="inlineStr"/>
      <c r="F483" s="2114" t="inlineStr"/>
      <c r="G483" s="2114" t="inlineStr"/>
      <c r="H483" s="2114" t="inlineStr">
        <is>
          <t>Vue intermédiaire</t>
        </is>
      </c>
      <c r="I483" s="2114" t="inlineStr"/>
      <c r="J483" s="2114" t="inlineStr"/>
      <c r="K483" s="2114" t="inlineStr"/>
      <c r="L483" s="2114" t="inlineStr"/>
      <c r="M483" s="2114" t="inlineStr"/>
      <c r="N483" s="2114" t="inlineStr"/>
      <c r="O483" s="2114" t="inlineStr"/>
    </row>
    <row r="484">
      <c r="A484" s="2086" t="inlineStr">
        <is>
          <t>238</t>
        </is>
      </c>
      <c r="B484" s="2086" t="inlineStr">
        <is>
          <t>International</t>
        </is>
      </c>
      <c r="C484" s="2086" t="inlineStr">
        <is>
          <t>Coproduits de 2nde transformation</t>
        </is>
      </c>
      <c r="D484" s="2086" t="n">
        <v>1</v>
      </c>
      <c r="E484" s="2086" t="inlineStr"/>
      <c r="F484" s="2086" t="inlineStr"/>
      <c r="G484" s="2086" t="inlineStr"/>
      <c r="H484" s="2086" t="inlineStr"/>
      <c r="I484" s="2086" t="inlineStr"/>
      <c r="J484" s="2086" t="inlineStr"/>
      <c r="K484" s="2086" t="inlineStr"/>
      <c r="L484" s="2086" t="inlineStr"/>
      <c r="M484" s="2086" t="inlineStr"/>
      <c r="N484" s="2086" t="inlineStr"/>
      <c r="O484" s="2086" t="inlineStr"/>
    </row>
    <row r="485">
      <c r="A485" s="2114" t="inlineStr">
        <is>
          <t>239</t>
        </is>
      </c>
      <c r="B485" s="2114" t="inlineStr">
        <is>
          <t>Résidus - 2nde transformation - Synthétique</t>
        </is>
      </c>
      <c r="C485" s="2114" t="inlineStr">
        <is>
          <t>International</t>
        </is>
      </c>
      <c r="D485" s="2114" t="n">
        <v>-1</v>
      </c>
      <c r="E485" s="2114" t="inlineStr"/>
      <c r="F485" s="2114" t="inlineStr"/>
      <c r="G485" s="2114" t="inlineStr"/>
      <c r="H485" s="2114" t="inlineStr">
        <is>
          <t>Vue intermédiaire</t>
        </is>
      </c>
      <c r="I485" s="2114" t="inlineStr"/>
      <c r="J485" s="2114" t="inlineStr"/>
      <c r="K485" s="2114" t="inlineStr"/>
      <c r="L485" s="2114" t="inlineStr"/>
      <c r="M485" s="2114" t="inlineStr"/>
      <c r="N485" s="2114" t="inlineStr"/>
      <c r="O485" s="2114" t="inlineStr"/>
    </row>
    <row r="486">
      <c r="A486" s="2086" t="inlineStr">
        <is>
          <t>239</t>
        </is>
      </c>
      <c r="B486" s="2086" t="inlineStr">
        <is>
          <t>Coproduits de 2nde transformation</t>
        </is>
      </c>
      <c r="C486" s="2086" t="inlineStr">
        <is>
          <t>International</t>
        </is>
      </c>
      <c r="D486" s="2086" t="n">
        <v>1</v>
      </c>
      <c r="E486" s="2086" t="inlineStr"/>
      <c r="F486" s="2086" t="inlineStr"/>
      <c r="G486" s="2086" t="inlineStr"/>
      <c r="H486" s="2086" t="inlineStr"/>
      <c r="I486" s="2086" t="inlineStr"/>
      <c r="J486" s="2086" t="inlineStr"/>
      <c r="K486" s="2086" t="inlineStr"/>
      <c r="L486" s="2086" t="inlineStr"/>
      <c r="M486" s="2086" t="inlineStr"/>
      <c r="N486" s="2086" t="inlineStr"/>
      <c r="O486" s="2086" t="inlineStr"/>
    </row>
    <row r="487">
      <c r="A487" s="2114" t="inlineStr">
        <is>
          <t>240</t>
        </is>
      </c>
      <c r="B487" s="2114" t="inlineStr">
        <is>
          <t>Céréales - Synthétique</t>
        </is>
      </c>
      <c r="C487" s="2114" t="inlineStr">
        <is>
          <t>Pertes, freintes et semences - Synthétique</t>
        </is>
      </c>
      <c r="D487" s="2114" t="n">
        <v>-1</v>
      </c>
      <c r="E487" s="2114" t="inlineStr"/>
      <c r="F487" s="2114" t="inlineStr"/>
      <c r="G487" s="2114" t="inlineStr"/>
      <c r="H487" s="2114" t="inlineStr"/>
      <c r="I487" s="2114" t="inlineStr"/>
      <c r="J487" s="2114" t="inlineStr"/>
      <c r="K487" s="2114" t="inlineStr"/>
      <c r="L487" s="2114" t="inlineStr">
        <is>
          <t>Calcul des pertes et semences pour la vue synthétique</t>
        </is>
      </c>
      <c r="M487" s="2114" t="inlineStr"/>
      <c r="N487" s="2114" t="inlineStr"/>
      <c r="O487" s="2114" t="inlineStr"/>
    </row>
    <row r="488">
      <c r="A488" s="2086" t="inlineStr">
        <is>
          <t>240</t>
        </is>
      </c>
      <c r="B488" s="2086" t="inlineStr">
        <is>
          <t>Céréales collectées</t>
        </is>
      </c>
      <c r="C488" s="2086" t="inlineStr">
        <is>
          <t>Semences</t>
        </is>
      </c>
      <c r="D488" s="2086" t="n">
        <v>1</v>
      </c>
      <c r="E488" s="2086" t="inlineStr"/>
      <c r="F488" s="2086" t="inlineStr"/>
      <c r="G488" s="2086" t="inlineStr"/>
      <c r="H488" s="2086" t="inlineStr"/>
      <c r="I488" s="2086" t="inlineStr"/>
      <c r="J488" s="2086" t="inlineStr"/>
      <c r="K488" s="2086" t="inlineStr"/>
      <c r="L488" s="2086" t="inlineStr"/>
      <c r="M488" s="2086" t="inlineStr"/>
      <c r="N488" s="2086" t="inlineStr"/>
      <c r="O488" s="2086" t="inlineStr"/>
    </row>
    <row r="489">
      <c r="A489" s="2086" t="inlineStr">
        <is>
          <t>240</t>
        </is>
      </c>
      <c r="B489" s="2086" t="inlineStr">
        <is>
          <t>Céréales collectées</t>
        </is>
      </c>
      <c r="C489" s="2086" t="inlineStr">
        <is>
          <t>Freinte</t>
        </is>
      </c>
      <c r="D489" s="2086" t="n">
        <v>1</v>
      </c>
      <c r="E489" s="2086" t="inlineStr"/>
      <c r="F489" s="2086" t="inlineStr"/>
      <c r="G489" s="2086" t="inlineStr"/>
      <c r="H489" s="2086" t="inlineStr"/>
      <c r="I489" s="2086" t="inlineStr"/>
      <c r="J489" s="2086" t="inlineStr"/>
      <c r="K489" s="2086" t="inlineStr"/>
      <c r="L489" s="2086" t="inlineStr"/>
      <c r="M489" s="2086" t="inlineStr"/>
      <c r="N489" s="2086" t="inlineStr"/>
      <c r="O489" s="2086" t="inlineStr"/>
    </row>
    <row r="490">
      <c r="A490" s="2086" t="inlineStr">
        <is>
          <t>240</t>
        </is>
      </c>
      <c r="B490" s="2086" t="inlineStr">
        <is>
          <t>Céréales autoconsommées</t>
        </is>
      </c>
      <c r="C490" s="2086" t="inlineStr">
        <is>
          <t>Semences</t>
        </is>
      </c>
      <c r="D490" s="2086" t="n">
        <v>1</v>
      </c>
      <c r="E490" s="2086" t="inlineStr"/>
      <c r="F490" s="2086" t="inlineStr"/>
      <c r="G490" s="2086" t="inlineStr"/>
      <c r="H490" s="2086" t="inlineStr"/>
      <c r="I490" s="2086" t="inlineStr"/>
      <c r="J490" s="2086" t="inlineStr"/>
      <c r="K490" s="2086" t="inlineStr"/>
      <c r="L490" s="2086" t="inlineStr"/>
      <c r="M490" s="2086" t="inlineStr"/>
      <c r="N490" s="2086" t="inlineStr"/>
      <c r="O490" s="2086" t="inlineStr"/>
    </row>
    <row r="491">
      <c r="A491" s="2086" t="inlineStr">
        <is>
          <t>240</t>
        </is>
      </c>
      <c r="B491" s="2086" t="inlineStr">
        <is>
          <t>Céréales autoconsommées</t>
        </is>
      </c>
      <c r="C491" s="2086" t="inlineStr">
        <is>
          <t>Pertes</t>
        </is>
      </c>
      <c r="D491" s="2086" t="n">
        <v>1</v>
      </c>
      <c r="E491" s="2086" t="inlineStr"/>
      <c r="F491" s="2086" t="inlineStr"/>
      <c r="G491" s="2086" t="inlineStr"/>
      <c r="H491" s="2086" t="inlineStr"/>
      <c r="I491" s="2086" t="inlineStr"/>
      <c r="J491" s="2086" t="inlineStr"/>
      <c r="K491" s="2086" t="inlineStr"/>
      <c r="L491" s="2086" t="inlineStr"/>
      <c r="M491" s="2086" t="inlineStr"/>
      <c r="N491" s="2086" t="inlineStr"/>
      <c r="O491" s="2086" t="inlineStr"/>
    </row>
    <row r="492">
      <c r="A492" s="2086" t="inlineStr">
        <is>
          <t>240</t>
        </is>
      </c>
      <c r="B492" s="2086" t="inlineStr">
        <is>
          <t>Céréales autoconsommées</t>
        </is>
      </c>
      <c r="C492" s="2086" t="inlineStr">
        <is>
          <t>Freinte</t>
        </is>
      </c>
      <c r="D492" s="2086" t="n">
        <v>1</v>
      </c>
      <c r="E492" s="2086" t="inlineStr"/>
      <c r="F492" s="2086" t="inlineStr"/>
      <c r="G492" s="2086" t="inlineStr"/>
      <c r="H492" s="2086" t="inlineStr"/>
      <c r="I492" s="2086" t="inlineStr"/>
      <c r="J492" s="2086" t="inlineStr"/>
      <c r="K492" s="2086" t="inlineStr"/>
      <c r="L492" s="2086" t="inlineStr"/>
      <c r="M492" s="2086" t="inlineStr"/>
      <c r="N492" s="2086" t="inlineStr"/>
      <c r="O492" s="2086" t="inlineStr"/>
    </row>
    <row r="493">
      <c r="A493" s="2114" t="inlineStr">
        <is>
          <t>241</t>
        </is>
      </c>
      <c r="B493" s="2114" t="inlineStr">
        <is>
          <t>Céréales - Synthétique</t>
        </is>
      </c>
      <c r="C493" s="2114" t="inlineStr">
        <is>
          <t>1ère transformation - Synthétique</t>
        </is>
      </c>
      <c r="D493" s="2114" t="n">
        <v>-1</v>
      </c>
      <c r="E493" s="2114" t="inlineStr"/>
      <c r="F493" s="2114" t="inlineStr"/>
      <c r="G493" s="2114" t="inlineStr"/>
      <c r="H493" s="2114" t="inlineStr"/>
      <c r="I493" s="2114" t="inlineStr"/>
      <c r="J493" s="2114" t="inlineStr"/>
      <c r="K493" s="2114" t="inlineStr"/>
      <c r="L493" s="2114" t="inlineStr">
        <is>
          <t>Calcul des autres utilisations des céréales pour la vue synthétique</t>
        </is>
      </c>
      <c r="M493" s="2114" t="inlineStr"/>
      <c r="N493" s="2114" t="inlineStr"/>
      <c r="O493" s="2114" t="inlineStr"/>
    </row>
    <row r="494">
      <c r="A494" s="2086" t="inlineStr">
        <is>
          <t>241</t>
        </is>
      </c>
      <c r="B494" s="2086" t="inlineStr">
        <is>
          <t>Céréales collectées</t>
        </is>
      </c>
      <c r="C494" s="2086" t="inlineStr">
        <is>
          <t>1ère transformation</t>
        </is>
      </c>
      <c r="D494" s="2086" t="n">
        <v>1</v>
      </c>
      <c r="E494" s="2086" t="inlineStr"/>
      <c r="F494" s="2086" t="inlineStr"/>
      <c r="G494" s="2086" t="inlineStr"/>
      <c r="H494" s="2086" t="inlineStr"/>
      <c r="I494" s="2086" t="inlineStr"/>
      <c r="J494" s="2086" t="inlineStr"/>
      <c r="K494" s="2086" t="inlineStr"/>
      <c r="L494" s="2086" t="inlineStr"/>
      <c r="M494" s="2086" t="inlineStr"/>
      <c r="N494" s="2086" t="inlineStr"/>
      <c r="O494" s="2086" t="inlineStr"/>
    </row>
    <row r="495">
      <c r="A495" s="2114" t="inlineStr">
        <is>
          <t>242</t>
        </is>
      </c>
      <c r="B495" s="2114" t="inlineStr">
        <is>
          <t>Céréales - Synthétique</t>
        </is>
      </c>
      <c r="C495" s="2114" t="inlineStr">
        <is>
          <t>Fabrication d'aliments pour animaux - Synthétique</t>
        </is>
      </c>
      <c r="D495" s="2114" t="n">
        <v>-1</v>
      </c>
      <c r="E495" s="2114" t="inlineStr"/>
      <c r="F495" s="2114" t="inlineStr"/>
      <c r="G495" s="2114" t="inlineStr"/>
      <c r="H495" s="2114" t="inlineStr"/>
      <c r="I495" s="2114" t="inlineStr"/>
      <c r="J495" s="2114" t="inlineStr"/>
      <c r="K495" s="2114" t="inlineStr"/>
      <c r="L495" s="2114" t="inlineStr"/>
      <c r="M495" s="2114" t="inlineStr"/>
      <c r="N495" s="2114" t="inlineStr"/>
      <c r="O495" s="2114" t="inlineStr"/>
    </row>
    <row r="496">
      <c r="A496" s="2086" t="inlineStr">
        <is>
          <t>242</t>
        </is>
      </c>
      <c r="B496" s="2086" t="inlineStr">
        <is>
          <t>Céréales collectées</t>
        </is>
      </c>
      <c r="C496" s="2086" t="inlineStr">
        <is>
          <t>FAB</t>
        </is>
      </c>
      <c r="D496" s="2086" t="n">
        <v>1</v>
      </c>
      <c r="E496" s="2086" t="inlineStr"/>
      <c r="F496" s="2086" t="inlineStr"/>
      <c r="G496" s="2086" t="inlineStr"/>
      <c r="H496" s="2086" t="inlineStr"/>
      <c r="I496" s="2086" t="inlineStr"/>
      <c r="J496" s="2086" t="inlineStr"/>
      <c r="K496" s="2086" t="inlineStr"/>
      <c r="L496" s="2086" t="inlineStr"/>
      <c r="M496" s="2086" t="inlineStr"/>
      <c r="N496" s="2086" t="inlineStr"/>
      <c r="O496" s="2086" t="inlineStr"/>
    </row>
    <row r="497">
      <c r="A497" s="2086" t="inlineStr">
        <is>
          <t>242</t>
        </is>
      </c>
      <c r="B497" s="2086" t="inlineStr">
        <is>
          <t>Céréales collectées</t>
        </is>
      </c>
      <c r="C497" s="2086" t="inlineStr">
        <is>
          <t>Petfood</t>
        </is>
      </c>
      <c r="D497" s="2086" t="n">
        <v>1</v>
      </c>
      <c r="E497" s="2086" t="inlineStr"/>
      <c r="F497" s="2086" t="inlineStr"/>
      <c r="G497" s="2086" t="inlineStr"/>
      <c r="H497" s="2086" t="inlineStr"/>
      <c r="I497" s="2086" t="inlineStr"/>
      <c r="J497" s="2086" t="inlineStr"/>
      <c r="K497" s="2086" t="inlineStr"/>
      <c r="L497" s="2086" t="inlineStr"/>
      <c r="M497" s="2086" t="inlineStr"/>
      <c r="N497" s="2086" t="inlineStr"/>
      <c r="O497" s="2086" t="inlineStr"/>
    </row>
    <row r="498">
      <c r="A498" s="2114" t="inlineStr">
        <is>
          <t>243</t>
        </is>
      </c>
      <c r="B498" s="2114" t="inlineStr">
        <is>
          <t>Céréales - Synthétique</t>
        </is>
      </c>
      <c r="C498" s="2114" t="inlineStr">
        <is>
          <t>Consommation animale - Synthétique</t>
        </is>
      </c>
      <c r="D498" s="2114" t="n">
        <v>-1</v>
      </c>
      <c r="E498" s="2114" t="inlineStr"/>
      <c r="F498" s="2114" t="inlineStr"/>
      <c r="G498" s="2114" t="inlineStr"/>
      <c r="H498" s="2114" t="inlineStr"/>
      <c r="I498" s="2114" t="inlineStr"/>
      <c r="J498" s="2114" t="inlineStr"/>
      <c r="K498" s="2114" t="inlineStr"/>
      <c r="L498" s="2114" t="inlineStr"/>
      <c r="M498" s="2114" t="inlineStr"/>
      <c r="N498" s="2114" t="inlineStr"/>
      <c r="O498" s="2114" t="inlineStr"/>
    </row>
    <row r="499">
      <c r="A499" s="2086" t="inlineStr">
        <is>
          <t>243</t>
        </is>
      </c>
      <c r="B499" s="2086" t="inlineStr">
        <is>
          <t>Céréales collectées</t>
        </is>
      </c>
      <c r="C499" s="2086" t="inlineStr">
        <is>
          <t>Alimentation animale rente (EA) (hors FAB)</t>
        </is>
      </c>
      <c r="D499" s="2086" t="n">
        <v>1</v>
      </c>
      <c r="E499" s="2086" t="inlineStr"/>
      <c r="F499" s="2086" t="inlineStr"/>
      <c r="G499" s="2086" t="inlineStr"/>
      <c r="H499" s="2086" t="inlineStr"/>
      <c r="I499" s="2086" t="inlineStr"/>
      <c r="J499" s="2086" t="inlineStr"/>
      <c r="K499" s="2086" t="inlineStr"/>
      <c r="L499" s="2086" t="inlineStr"/>
      <c r="M499" s="2086" t="inlineStr"/>
      <c r="N499" s="2086" t="inlineStr"/>
      <c r="O499" s="2086" t="inlineStr"/>
    </row>
    <row r="500">
      <c r="A500" s="2086" t="inlineStr">
        <is>
          <t>243</t>
        </is>
      </c>
      <c r="B500" s="2086" t="inlineStr">
        <is>
          <t>Céréales autoconsommées</t>
        </is>
      </c>
      <c r="C500" s="2086" t="inlineStr">
        <is>
          <t>Alimentation animale rente (EA) (hors FAB)</t>
        </is>
      </c>
      <c r="D500" s="2086" t="n">
        <v>1</v>
      </c>
      <c r="E500" s="2086" t="inlineStr"/>
      <c r="F500" s="2086" t="inlineStr"/>
      <c r="G500" s="2086" t="inlineStr"/>
      <c r="H500" s="2086" t="inlineStr"/>
      <c r="I500" s="2086" t="inlineStr"/>
      <c r="J500" s="2086" t="inlineStr"/>
      <c r="K500" s="2086" t="inlineStr"/>
      <c r="L500" s="2086" t="inlineStr"/>
      <c r="M500" s="2086" t="inlineStr"/>
      <c r="N500" s="2086" t="inlineStr"/>
      <c r="O500" s="2086" t="inlineStr"/>
    </row>
    <row r="501">
      <c r="A501" s="2086" t="inlineStr">
        <is>
          <t>243</t>
        </is>
      </c>
      <c r="B501" s="2086" t="inlineStr">
        <is>
          <t>Issues de céréales</t>
        </is>
      </c>
      <c r="C501" s="2086" t="inlineStr">
        <is>
          <t>Alimentation animale rente (EA) (hors FAB)</t>
        </is>
      </c>
      <c r="D501" s="2086" t="n">
        <v>1</v>
      </c>
      <c r="E501" s="2086" t="inlineStr"/>
      <c r="F501" s="2086" t="inlineStr"/>
      <c r="G501" s="2086" t="inlineStr"/>
      <c r="H501" s="2086" t="inlineStr"/>
      <c r="I501" s="2086" t="inlineStr"/>
      <c r="J501" s="2086" t="inlineStr"/>
      <c r="K501" s="2086" t="inlineStr"/>
      <c r="L501" s="2086" t="inlineStr"/>
      <c r="M501" s="2086" t="inlineStr"/>
      <c r="N501" s="2086" t="inlineStr"/>
      <c r="O501" s="2086" t="inlineStr"/>
    </row>
    <row r="502">
      <c r="A502" s="2114" t="inlineStr">
        <is>
          <t>244</t>
        </is>
      </c>
      <c r="B502" s="2114" t="inlineStr">
        <is>
          <t>Céréales - Synthétique</t>
        </is>
      </c>
      <c r="C502" s="2114" t="inlineStr">
        <is>
          <t>2nde transformation - Synthétique</t>
        </is>
      </c>
      <c r="D502" s="2114" t="n">
        <v>-1</v>
      </c>
      <c r="E502" s="2114" t="inlineStr"/>
      <c r="F502" s="2114" t="inlineStr"/>
      <c r="G502" s="2114" t="inlineStr"/>
      <c r="H502" s="2114" t="inlineStr">
        <is>
          <t>Vue intermédiaire</t>
        </is>
      </c>
      <c r="I502" s="2114" t="inlineStr"/>
      <c r="J502" s="2114" t="inlineStr"/>
      <c r="K502" s="2114" t="inlineStr"/>
      <c r="L502" s="2114" t="inlineStr"/>
      <c r="M502" s="2114" t="inlineStr"/>
      <c r="N502" s="2114" t="inlineStr"/>
      <c r="O502" s="2114" t="inlineStr"/>
    </row>
    <row r="503">
      <c r="A503" s="2086" t="inlineStr">
        <is>
          <t>244</t>
        </is>
      </c>
      <c r="B503" s="2086" t="inlineStr">
        <is>
          <t>Céréales collectées</t>
        </is>
      </c>
      <c r="C503" s="2086" t="inlineStr">
        <is>
          <t>2nde transformation</t>
        </is>
      </c>
      <c r="D503" s="2086" t="n">
        <v>1</v>
      </c>
      <c r="E503" s="2086" t="inlineStr"/>
      <c r="F503" s="2086" t="inlineStr"/>
      <c r="G503" s="2086" t="inlineStr"/>
      <c r="H503" s="2086" t="inlineStr"/>
      <c r="I503" s="2086" t="inlineStr"/>
      <c r="J503" s="2086" t="inlineStr"/>
      <c r="K503" s="2086" t="inlineStr"/>
      <c r="L503" s="2086" t="inlineStr"/>
      <c r="M503" s="2086" t="inlineStr"/>
      <c r="N503" s="2086" t="inlineStr"/>
      <c r="O503" s="2086" t="inlineStr"/>
    </row>
    <row r="504">
      <c r="A504" s="2114" t="inlineStr">
        <is>
          <t>245</t>
        </is>
      </c>
      <c r="B504" s="2114" t="inlineStr">
        <is>
          <t>Céréales - Synthétique</t>
        </is>
      </c>
      <c r="C504" s="2114" t="inlineStr">
        <is>
          <t>Consommation humaine - Synthétique</t>
        </is>
      </c>
      <c r="D504" s="2114" t="n">
        <v>-1</v>
      </c>
      <c r="E504" s="2114" t="inlineStr"/>
      <c r="F504" s="2114" t="inlineStr"/>
      <c r="G504" s="2114" t="inlineStr"/>
      <c r="H504" s="2114" t="inlineStr">
        <is>
          <t>Vue intermédiaire</t>
        </is>
      </c>
      <c r="I504" s="2114" t="inlineStr"/>
      <c r="J504" s="2114" t="inlineStr"/>
      <c r="K504" s="2114" t="inlineStr"/>
      <c r="L504" s="2114" t="inlineStr"/>
      <c r="M504" s="2114" t="inlineStr"/>
      <c r="N504" s="2114" t="inlineStr"/>
      <c r="O504" s="2114" t="inlineStr"/>
    </row>
    <row r="505">
      <c r="A505" s="2086" t="inlineStr">
        <is>
          <t>245</t>
        </is>
      </c>
      <c r="B505" s="2086" t="inlineStr">
        <is>
          <t>Céréales collectées</t>
        </is>
      </c>
      <c r="C505" s="2086" t="inlineStr">
        <is>
          <t>Alimentation humaine</t>
        </is>
      </c>
      <c r="D505" s="2086" t="n">
        <v>1</v>
      </c>
      <c r="E505" s="2086" t="inlineStr"/>
      <c r="F505" s="2086" t="inlineStr"/>
      <c r="G505" s="2086" t="inlineStr"/>
      <c r="H505" s="2086" t="inlineStr"/>
      <c r="I505" s="2086" t="inlineStr"/>
      <c r="J505" s="2086" t="inlineStr"/>
      <c r="K505" s="2086" t="inlineStr"/>
      <c r="L505" s="2086" t="inlineStr"/>
      <c r="M505" s="2086" t="inlineStr"/>
      <c r="N505" s="2086" t="inlineStr"/>
      <c r="O505" s="2086" t="inlineStr"/>
    </row>
    <row r="506">
      <c r="A506" s="2114" t="inlineStr">
        <is>
          <t>246</t>
        </is>
      </c>
      <c r="B506" s="2114" t="inlineStr">
        <is>
          <t>Céréales - Synthétique</t>
        </is>
      </c>
      <c r="C506" s="2114" t="inlineStr">
        <is>
          <t>Indéfini - Synthétique</t>
        </is>
      </c>
      <c r="D506" s="2114" t="n">
        <v>-1</v>
      </c>
      <c r="E506" s="2114" t="inlineStr"/>
      <c r="F506" s="2114" t="inlineStr"/>
      <c r="G506" s="2114" t="inlineStr"/>
      <c r="H506" s="2114" t="inlineStr">
        <is>
          <t>Vue intermédiaire</t>
        </is>
      </c>
      <c r="I506" s="2114" t="inlineStr"/>
      <c r="J506" s="2114" t="inlineStr"/>
      <c r="K506" s="2114" t="inlineStr"/>
      <c r="L506" s="2114" t="inlineStr"/>
      <c r="M506" s="2114" t="inlineStr"/>
      <c r="N506" s="2114" t="inlineStr"/>
      <c r="O506" s="2114" t="inlineStr"/>
    </row>
    <row r="507">
      <c r="A507" s="2086" t="inlineStr">
        <is>
          <t>246</t>
        </is>
      </c>
      <c r="B507" s="2086" t="inlineStr">
        <is>
          <t>Céréales collectées</t>
        </is>
      </c>
      <c r="C507" s="2086" t="inlineStr">
        <is>
          <t>Indéfini</t>
        </is>
      </c>
      <c r="D507" s="2086" t="n">
        <v>1</v>
      </c>
      <c r="E507" s="2086" t="inlineStr"/>
      <c r="F507" s="2086" t="inlineStr"/>
      <c r="G507" s="2086" t="inlineStr"/>
      <c r="H507" s="2086" t="inlineStr"/>
      <c r="I507" s="2086" t="inlineStr"/>
      <c r="J507" s="2086" t="inlineStr"/>
      <c r="K507" s="2086" t="inlineStr"/>
      <c r="L507" s="2086" t="inlineStr"/>
      <c r="M507" s="2086" t="inlineStr"/>
      <c r="N507" s="2086" t="inlineStr"/>
      <c r="O507" s="2086" t="inlineStr"/>
    </row>
    <row r="508">
      <c r="A508" s="2086" t="inlineStr">
        <is>
          <t>246</t>
        </is>
      </c>
      <c r="B508" s="2086" t="inlineStr">
        <is>
          <t>Céréales autoconsommées</t>
        </is>
      </c>
      <c r="C508" s="2086" t="inlineStr">
        <is>
          <t>Indéfini</t>
        </is>
      </c>
      <c r="D508" s="2086" t="n">
        <v>1</v>
      </c>
      <c r="E508" s="2086" t="inlineStr"/>
      <c r="F508" s="2086" t="inlineStr"/>
      <c r="G508" s="2086" t="inlineStr"/>
      <c r="H508" s="2086" t="inlineStr"/>
      <c r="I508" s="2086" t="inlineStr"/>
      <c r="J508" s="2086" t="inlineStr"/>
      <c r="K508" s="2086" t="inlineStr"/>
      <c r="L508" s="2086" t="inlineStr"/>
      <c r="M508" s="2086" t="inlineStr"/>
      <c r="N508" s="2086" t="inlineStr"/>
      <c r="O508" s="2086" t="inlineStr"/>
    </row>
    <row r="509">
      <c r="A509" s="2086" t="inlineStr">
        <is>
          <t>246</t>
        </is>
      </c>
      <c r="B509" s="2086" t="inlineStr">
        <is>
          <t>Issues de céréales</t>
        </is>
      </c>
      <c r="C509" s="2086" t="inlineStr">
        <is>
          <t>Divers</t>
        </is>
      </c>
      <c r="D509" s="2086" t="n">
        <v>1</v>
      </c>
      <c r="E509" s="2086" t="inlineStr"/>
      <c r="F509" s="2086" t="inlineStr"/>
      <c r="G509" s="2086" t="inlineStr"/>
      <c r="H509" s="2086" t="inlineStr"/>
      <c r="I509" s="2086" t="inlineStr"/>
      <c r="J509" s="2086" t="inlineStr"/>
      <c r="K509" s="2086" t="inlineStr"/>
      <c r="L509" s="2086" t="inlineStr"/>
      <c r="M509" s="2086" t="inlineStr"/>
      <c r="N509" s="2086" t="inlineStr"/>
      <c r="O509" s="2086" t="inlineStr"/>
    </row>
    <row r="510">
      <c r="A510" s="2114" t="inlineStr">
        <is>
          <t>273</t>
        </is>
      </c>
      <c r="B510" s="2114" t="inlineStr">
        <is>
          <t>Céréales - Synthétique</t>
        </is>
      </c>
      <c r="C510" s="2114" t="inlineStr">
        <is>
          <t>Bioproduits - Synthétique</t>
        </is>
      </c>
      <c r="D510" s="2114" t="n">
        <v>-1</v>
      </c>
      <c r="E510" s="2114" t="inlineStr"/>
      <c r="F510" s="2114" t="inlineStr"/>
      <c r="G510" s="2114" t="inlineStr"/>
      <c r="H510" s="2114" t="inlineStr">
        <is>
          <t>Vue intermédiaire</t>
        </is>
      </c>
      <c r="I510" s="2114" t="inlineStr"/>
      <c r="J510" s="2114" t="inlineStr"/>
      <c r="K510" s="2114" t="inlineStr"/>
      <c r="L510" s="2114" t="inlineStr"/>
      <c r="M510" s="2114" t="inlineStr"/>
      <c r="N510" s="2114" t="inlineStr"/>
      <c r="O510" s="2114" t="inlineStr"/>
    </row>
    <row r="511">
      <c r="A511" s="2086" t="inlineStr">
        <is>
          <t>273</t>
        </is>
      </c>
      <c r="B511" s="2086" t="inlineStr">
        <is>
          <t>Issues de céréales</t>
        </is>
      </c>
      <c r="C511" s="2086" t="inlineStr">
        <is>
          <t>Valorisation agronomique</t>
        </is>
      </c>
      <c r="D511" s="2086" t="n">
        <v>1</v>
      </c>
      <c r="E511" s="2086" t="inlineStr"/>
      <c r="F511" s="2086" t="inlineStr"/>
      <c r="G511" s="2086" t="inlineStr"/>
      <c r="H511" s="2086" t="inlineStr"/>
      <c r="I511" s="2086" t="inlineStr"/>
      <c r="J511" s="2086" t="inlineStr"/>
      <c r="K511" s="2086" t="inlineStr"/>
      <c r="L511" s="2086" t="inlineStr"/>
      <c r="M511" s="2086" t="inlineStr"/>
      <c r="N511" s="2086" t="inlineStr"/>
      <c r="O511" s="2086" t="inlineStr"/>
    </row>
    <row r="512">
      <c r="A512" s="2114" t="inlineStr">
        <is>
          <t>274</t>
        </is>
      </c>
      <c r="B512" s="2114" t="inlineStr">
        <is>
          <t>Céréales - Synthétique</t>
        </is>
      </c>
      <c r="C512" s="2114" t="inlineStr">
        <is>
          <t>Energie - Synthétique</t>
        </is>
      </c>
      <c r="D512" s="2114" t="n">
        <v>-1</v>
      </c>
      <c r="E512" s="2114" t="inlineStr"/>
      <c r="F512" s="2114" t="inlineStr"/>
      <c r="G512" s="2114" t="inlineStr"/>
      <c r="H512" s="2114" t="inlineStr">
        <is>
          <t>Vue intermédiaire</t>
        </is>
      </c>
      <c r="I512" s="2114" t="inlineStr"/>
      <c r="J512" s="2114" t="inlineStr"/>
      <c r="K512" s="2114" t="inlineStr"/>
      <c r="L512" s="2114" t="inlineStr"/>
      <c r="M512" s="2114" t="inlineStr"/>
      <c r="N512" s="2114" t="inlineStr"/>
      <c r="O512" s="2114" t="inlineStr"/>
    </row>
    <row r="513">
      <c r="A513" s="2086" t="inlineStr">
        <is>
          <t>274</t>
        </is>
      </c>
      <c r="B513" s="2086" t="inlineStr">
        <is>
          <t>Issues de céréales</t>
        </is>
      </c>
      <c r="C513" s="2086" t="inlineStr">
        <is>
          <t>Valorisation énergétique</t>
        </is>
      </c>
      <c r="D513" s="2086" t="n">
        <v>1</v>
      </c>
      <c r="E513" s="2086" t="inlineStr"/>
      <c r="F513" s="2086" t="inlineStr"/>
      <c r="G513" s="2086" t="inlineStr"/>
      <c r="H513" s="2086" t="inlineStr"/>
      <c r="I513" s="2086" t="inlineStr"/>
      <c r="J513" s="2086" t="inlineStr"/>
      <c r="K513" s="2086" t="inlineStr"/>
      <c r="L513" s="2086" t="inlineStr"/>
      <c r="M513" s="2086" t="inlineStr"/>
      <c r="N513" s="2086" t="inlineStr"/>
      <c r="O513" s="2086" t="inlineStr"/>
    </row>
    <row r="514">
      <c r="A514" s="2114" t="inlineStr">
        <is>
          <t>247</t>
        </is>
      </c>
      <c r="B514" s="2114" t="inlineStr">
        <is>
          <t>1ère transformation - Synthétique</t>
        </is>
      </c>
      <c r="C514" s="2114" t="inlineStr">
        <is>
          <t>Produits transformés - 1ère transformation - Synthétique</t>
        </is>
      </c>
      <c r="D514" s="2114" t="n">
        <v>-1</v>
      </c>
      <c r="E514" s="2114" t="inlineStr"/>
      <c r="F514" s="2114" t="inlineStr"/>
      <c r="G514" s="2114" t="inlineStr"/>
      <c r="H514" s="2114" t="inlineStr"/>
      <c r="I514" s="2114" t="inlineStr"/>
      <c r="J514" s="2114" t="inlineStr"/>
      <c r="K514" s="2114" t="inlineStr"/>
      <c r="L514" s="2114" t="inlineStr">
        <is>
          <t>Calcul des productions des transformations pour la vue synthétique</t>
        </is>
      </c>
      <c r="M514" s="2114" t="inlineStr"/>
      <c r="N514" s="2114" t="inlineStr"/>
      <c r="O514" s="2114" t="inlineStr"/>
    </row>
    <row r="515">
      <c r="A515" s="2086" t="inlineStr">
        <is>
          <t>247</t>
        </is>
      </c>
      <c r="B515" s="2086" t="inlineStr">
        <is>
          <t>1ère transformation</t>
        </is>
      </c>
      <c r="C515" s="2086" t="inlineStr">
        <is>
          <t>Produits de 1ère transformation</t>
        </is>
      </c>
      <c r="D515" s="2086" t="n">
        <v>1</v>
      </c>
      <c r="E515" s="2086" t="inlineStr"/>
      <c r="F515" s="2086" t="inlineStr"/>
      <c r="G515" s="2086" t="inlineStr"/>
      <c r="H515" s="2086" t="inlineStr"/>
      <c r="I515" s="2086" t="inlineStr"/>
      <c r="J515" s="2086" t="inlineStr"/>
      <c r="K515" s="2086" t="inlineStr"/>
      <c r="L515" s="2086" t="inlineStr"/>
      <c r="M515" s="2086" t="inlineStr"/>
      <c r="N515" s="2086" t="inlineStr"/>
      <c r="O515" s="2086" t="inlineStr"/>
    </row>
    <row r="516">
      <c r="A516" s="2114" t="inlineStr">
        <is>
          <t>248</t>
        </is>
      </c>
      <c r="B516" s="2114" t="inlineStr">
        <is>
          <t>1ère transformation - Synthétique</t>
        </is>
      </c>
      <c r="C516" s="2114" t="inlineStr">
        <is>
          <t>Résidus - 1ère transformation - Synthétique</t>
        </is>
      </c>
      <c r="D516" s="2114" t="n">
        <v>-1</v>
      </c>
      <c r="E516" s="2114" t="inlineStr"/>
      <c r="F516" s="2114" t="inlineStr"/>
      <c r="G516" s="2114" t="inlineStr"/>
      <c r="H516" s="2114" t="inlineStr"/>
      <c r="I516" s="2114" t="inlineStr"/>
      <c r="J516" s="2114" t="inlineStr"/>
      <c r="K516" s="2114" t="inlineStr"/>
      <c r="L516" s="2114" t="inlineStr"/>
      <c r="M516" s="2114" t="inlineStr"/>
      <c r="N516" s="2114" t="inlineStr"/>
      <c r="O516" s="2114" t="inlineStr"/>
    </row>
    <row r="517">
      <c r="A517" s="2086" t="inlineStr">
        <is>
          <t>248</t>
        </is>
      </c>
      <c r="B517" s="2086" t="inlineStr">
        <is>
          <t>1ère transformation</t>
        </is>
      </c>
      <c r="C517" s="2086" t="inlineStr">
        <is>
          <t>Coproduits de 1ère transformation</t>
        </is>
      </c>
      <c r="D517" s="2086" t="n">
        <v>1</v>
      </c>
      <c r="E517" s="2086" t="inlineStr"/>
      <c r="F517" s="2086" t="inlineStr"/>
      <c r="G517" s="2086" t="inlineStr"/>
      <c r="H517" s="2086" t="inlineStr"/>
      <c r="I517" s="2086" t="inlineStr"/>
      <c r="J517" s="2086" t="inlineStr"/>
      <c r="K517" s="2086" t="inlineStr"/>
      <c r="L517" s="2086" t="inlineStr"/>
      <c r="M517" s="2086" t="inlineStr"/>
      <c r="N517" s="2086" t="inlineStr"/>
      <c r="O517" s="2086" t="inlineStr"/>
    </row>
    <row r="518">
      <c r="A518" s="2114" t="inlineStr">
        <is>
          <t>249</t>
        </is>
      </c>
      <c r="B518" s="2114" t="inlineStr">
        <is>
          <t>2nde transformation - Synthétique</t>
        </is>
      </c>
      <c r="C518" s="2114" t="inlineStr">
        <is>
          <t>Produits transformés - 2nde transformation - Synthétique</t>
        </is>
      </c>
      <c r="D518" s="2114" t="n">
        <v>-1</v>
      </c>
      <c r="E518" s="2114" t="inlineStr"/>
      <c r="F518" s="2114" t="inlineStr"/>
      <c r="G518" s="2114" t="inlineStr"/>
      <c r="H518" s="2114" t="inlineStr"/>
      <c r="I518" s="2114" t="inlineStr"/>
      <c r="J518" s="2114" t="inlineStr"/>
      <c r="K518" s="2114" t="inlineStr"/>
      <c r="L518" s="2114" t="inlineStr"/>
      <c r="M518" s="2114" t="inlineStr"/>
      <c r="N518" s="2114" t="inlineStr"/>
      <c r="O518" s="2114" t="inlineStr"/>
    </row>
    <row r="519">
      <c r="A519" s="2086" t="inlineStr">
        <is>
          <t>249</t>
        </is>
      </c>
      <c r="B519" s="2086" t="inlineStr">
        <is>
          <t>2nde transformation</t>
        </is>
      </c>
      <c r="C519" s="2086" t="inlineStr">
        <is>
          <t>Produits de 2nde transformation</t>
        </is>
      </c>
      <c r="D519" s="2086" t="n">
        <v>1</v>
      </c>
      <c r="E519" s="2086" t="inlineStr"/>
      <c r="F519" s="2086" t="inlineStr"/>
      <c r="G519" s="2086" t="inlineStr"/>
      <c r="H519" s="2086" t="inlineStr"/>
      <c r="I519" s="2086" t="inlineStr"/>
      <c r="J519" s="2086" t="inlineStr"/>
      <c r="K519" s="2086" t="inlineStr"/>
      <c r="L519" s="2086" t="inlineStr"/>
      <c r="M519" s="2086" t="inlineStr"/>
      <c r="N519" s="2086" t="inlineStr"/>
      <c r="O519" s="2086" t="inlineStr"/>
    </row>
    <row r="520">
      <c r="A520" s="2114" t="inlineStr">
        <is>
          <t>250</t>
        </is>
      </c>
      <c r="B520" s="2114" t="inlineStr">
        <is>
          <t>2nde transformation - Synthétique</t>
        </is>
      </c>
      <c r="C520" s="2114" t="inlineStr">
        <is>
          <t>Résidus - 2nde transformation - Synthétique</t>
        </is>
      </c>
      <c r="D520" s="2114" t="n">
        <v>-1</v>
      </c>
      <c r="E520" s="2114" t="inlineStr"/>
      <c r="F520" s="2114" t="inlineStr"/>
      <c r="G520" s="2114" t="inlineStr"/>
      <c r="H520" s="2114" t="inlineStr"/>
      <c r="I520" s="2114" t="inlineStr"/>
      <c r="J520" s="2114" t="inlineStr"/>
      <c r="K520" s="2114" t="inlineStr"/>
      <c r="L520" s="2114" t="inlineStr"/>
      <c r="M520" s="2114" t="inlineStr"/>
      <c r="N520" s="2114" t="inlineStr"/>
      <c r="O520" s="2114" t="inlineStr"/>
    </row>
    <row r="521">
      <c r="A521" s="2086" t="inlineStr">
        <is>
          <t>250</t>
        </is>
      </c>
      <c r="B521" s="2086" t="inlineStr">
        <is>
          <t>2nde transformation</t>
        </is>
      </c>
      <c r="C521" s="2086" t="inlineStr">
        <is>
          <t>Coproduits de 2nde transformation</t>
        </is>
      </c>
      <c r="D521" s="2086" t="n">
        <v>1</v>
      </c>
      <c r="E521" s="2086" t="inlineStr"/>
      <c r="F521" s="2086" t="inlineStr"/>
      <c r="G521" s="2086" t="inlineStr"/>
      <c r="H521" s="2086" t="inlineStr"/>
      <c r="I521" s="2086" t="inlineStr"/>
      <c r="J521" s="2086" t="inlineStr"/>
      <c r="K521" s="2086" t="inlineStr"/>
      <c r="L521" s="2086" t="inlineStr"/>
      <c r="M521" s="2086" t="inlineStr"/>
      <c r="N521" s="2086" t="inlineStr"/>
      <c r="O521" s="2086" t="inlineStr"/>
    </row>
    <row r="522">
      <c r="A522" s="2114" t="inlineStr">
        <is>
          <t>251</t>
        </is>
      </c>
      <c r="B522" s="2114" t="inlineStr">
        <is>
          <t>Auxiliaires technologiques - Synthétique</t>
        </is>
      </c>
      <c r="C522" s="2114" t="inlineStr">
        <is>
          <t>1ère transformation - Synthétique</t>
        </is>
      </c>
      <c r="D522" s="2114" t="n">
        <v>-1</v>
      </c>
      <c r="E522" s="2114" t="inlineStr"/>
      <c r="F522" s="2114" t="inlineStr"/>
      <c r="G522" s="2114" t="inlineStr"/>
      <c r="H522" s="2114" t="inlineStr">
        <is>
          <t>Vue complète</t>
        </is>
      </c>
      <c r="I522" s="2114" t="inlineStr"/>
      <c r="J522" s="2114" t="inlineStr"/>
      <c r="K522" s="2114" t="inlineStr"/>
      <c r="L522" s="2114" t="inlineStr">
        <is>
          <t>Calcul des auxiliaires technologiques pour la vue synthétique</t>
        </is>
      </c>
      <c r="M522" s="2114" t="inlineStr"/>
      <c r="N522" s="2114" t="inlineStr"/>
      <c r="O522" s="2114" t="inlineStr"/>
    </row>
    <row r="523">
      <c r="A523" s="2086" t="inlineStr">
        <is>
          <t>251</t>
        </is>
      </c>
      <c r="B523" s="2086" t="inlineStr">
        <is>
          <t>Eau - Etuvage/Cuisson du riz</t>
        </is>
      </c>
      <c r="C523" s="2086" t="inlineStr">
        <is>
          <t>1ère transformation</t>
        </is>
      </c>
      <c r="D523" s="2086" t="n">
        <v>1</v>
      </c>
      <c r="E523" s="2086" t="inlineStr"/>
      <c r="F523" s="2086" t="inlineStr"/>
      <c r="G523" s="2086" t="inlineStr"/>
      <c r="H523" s="2086" t="inlineStr"/>
      <c r="I523" s="2086" t="inlineStr"/>
      <c r="J523" s="2086" t="inlineStr"/>
      <c r="K523" s="2086" t="inlineStr"/>
      <c r="L523" s="2086" t="inlineStr"/>
      <c r="M523" s="2086" t="inlineStr"/>
      <c r="N523" s="2086" t="inlineStr"/>
      <c r="O523" s="2086" t="inlineStr"/>
    </row>
    <row r="524">
      <c r="A524" s="2114" t="inlineStr">
        <is>
          <t>252</t>
        </is>
      </c>
      <c r="B524" s="2114" t="inlineStr">
        <is>
          <t>Auxiliaires technologiques - Synthétique</t>
        </is>
      </c>
      <c r="C524" s="2114" t="inlineStr">
        <is>
          <t>2nde transformation - Synthétique</t>
        </is>
      </c>
      <c r="D524" s="2114" t="n">
        <v>-1</v>
      </c>
      <c r="E524" s="2114" t="inlineStr"/>
      <c r="F524" s="2114" t="inlineStr"/>
      <c r="G524" s="2114" t="inlineStr"/>
      <c r="H524" s="2114" t="inlineStr">
        <is>
          <t>Vue complète</t>
        </is>
      </c>
      <c r="I524" s="2114" t="inlineStr"/>
      <c r="J524" s="2114" t="inlineStr"/>
      <c r="K524" s="2114" t="inlineStr"/>
      <c r="L524" s="2114" t="inlineStr"/>
      <c r="M524" s="2114" t="inlineStr"/>
      <c r="N524" s="2114" t="inlineStr"/>
      <c r="O524" s="2114" t="inlineStr"/>
    </row>
    <row r="525">
      <c r="A525" s="2086" t="inlineStr">
        <is>
          <t>252</t>
        </is>
      </c>
      <c r="B525" s="2086" t="inlineStr">
        <is>
          <t>Eau - Fabrication de bière</t>
        </is>
      </c>
      <c r="C525" s="2086" t="inlineStr">
        <is>
          <t>2nde transformation</t>
        </is>
      </c>
      <c r="D525" s="2086" t="n">
        <v>1</v>
      </c>
      <c r="E525" s="2086" t="inlineStr"/>
      <c r="F525" s="2086" t="inlineStr"/>
      <c r="G525" s="2086" t="inlineStr"/>
      <c r="H525" s="2086" t="inlineStr"/>
      <c r="I525" s="2086" t="inlineStr"/>
      <c r="J525" s="2086" t="inlineStr"/>
      <c r="K525" s="2086" t="inlineStr"/>
      <c r="L525" s="2086" t="inlineStr"/>
      <c r="M525" s="2086" t="inlineStr"/>
      <c r="N525" s="2086" t="inlineStr"/>
      <c r="O525" s="2086" t="inlineStr"/>
    </row>
    <row r="526">
      <c r="A526" s="2114" t="inlineStr">
        <is>
          <t>253</t>
        </is>
      </c>
      <c r="B526" s="2114" t="inlineStr">
        <is>
          <t>Produits transformés - 1ère transformation - Synthétique</t>
        </is>
      </c>
      <c r="C526" s="2114" t="inlineStr">
        <is>
          <t>1ère transformation - Synthétique</t>
        </is>
      </c>
      <c r="D526" s="2114" t="n">
        <v>-1</v>
      </c>
      <c r="E526" s="2114" t="inlineStr"/>
      <c r="F526" s="2114" t="inlineStr"/>
      <c r="G526" s="2114" t="inlineStr"/>
      <c r="H526" s="2114" t="inlineStr">
        <is>
          <t>Vue complète</t>
        </is>
      </c>
      <c r="I526" s="2114" t="inlineStr"/>
      <c r="J526" s="2114" t="inlineStr"/>
      <c r="K526" s="2114" t="inlineStr"/>
      <c r="L526" s="2114" t="inlineStr">
        <is>
          <t>Calcul des débouchés des matières de 1ère transformation pour la vue synthétique</t>
        </is>
      </c>
      <c r="M526" s="2114" t="inlineStr"/>
      <c r="N526" s="2114" t="inlineStr"/>
      <c r="O526" s="2114" t="inlineStr"/>
    </row>
    <row r="527">
      <c r="A527" s="2086" t="inlineStr">
        <is>
          <t>253</t>
        </is>
      </c>
      <c r="B527" s="2086" t="inlineStr">
        <is>
          <t>Produits de 1ère transformation</t>
        </is>
      </c>
      <c r="C527" s="2086" t="inlineStr">
        <is>
          <t>1ère transformation</t>
        </is>
      </c>
      <c r="D527" s="2086" t="n">
        <v>1</v>
      </c>
      <c r="E527" s="2086" t="inlineStr"/>
      <c r="F527" s="2086" t="inlineStr"/>
      <c r="G527" s="2086" t="inlineStr"/>
      <c r="H527" s="2086" t="inlineStr"/>
      <c r="I527" s="2086" t="inlineStr"/>
      <c r="J527" s="2086" t="inlineStr"/>
      <c r="K527" s="2086" t="inlineStr"/>
      <c r="L527" s="2086" t="inlineStr"/>
      <c r="M527" s="2086" t="inlineStr"/>
      <c r="N527" s="2086" t="inlineStr"/>
      <c r="O527" s="2086" t="inlineStr"/>
    </row>
    <row r="528">
      <c r="A528" s="2114" t="inlineStr">
        <is>
          <t>254</t>
        </is>
      </c>
      <c r="B528" s="2114" t="inlineStr">
        <is>
          <t>Produits transformés - 1ère transformation - Synthétique</t>
        </is>
      </c>
      <c r="C528" s="2114" t="inlineStr">
        <is>
          <t>2nde transformation - Synthétique</t>
        </is>
      </c>
      <c r="D528" s="2114" t="n">
        <v>-1</v>
      </c>
      <c r="E528" s="2114" t="inlineStr"/>
      <c r="F528" s="2114" t="inlineStr"/>
      <c r="G528" s="2114" t="inlineStr"/>
      <c r="H528" s="2114" t="inlineStr"/>
      <c r="I528" s="2114" t="inlineStr"/>
      <c r="J528" s="2114" t="inlineStr"/>
      <c r="K528" s="2114" t="inlineStr"/>
      <c r="L528" s="2114" t="inlineStr"/>
      <c r="M528" s="2114" t="inlineStr"/>
      <c r="N528" s="2114" t="inlineStr"/>
      <c r="O528" s="2114" t="inlineStr"/>
    </row>
    <row r="529">
      <c r="A529" s="2086" t="inlineStr">
        <is>
          <t>254</t>
        </is>
      </c>
      <c r="B529" s="2086" t="inlineStr">
        <is>
          <t>Produits de 1ère transformation</t>
        </is>
      </c>
      <c r="C529" s="2086" t="inlineStr">
        <is>
          <t>2nde transformation</t>
        </is>
      </c>
      <c r="D529" s="2086" t="n">
        <v>1</v>
      </c>
      <c r="E529" s="2086" t="inlineStr"/>
      <c r="F529" s="2086" t="inlineStr"/>
      <c r="G529" s="2086" t="inlineStr"/>
      <c r="H529" s="2086" t="inlineStr"/>
      <c r="I529" s="2086" t="inlineStr"/>
      <c r="J529" s="2086" t="inlineStr"/>
      <c r="K529" s="2086" t="inlineStr"/>
      <c r="L529" s="2086" t="inlineStr"/>
      <c r="M529" s="2086" t="inlineStr"/>
      <c r="N529" s="2086" t="inlineStr"/>
      <c r="O529" s="2086" t="inlineStr"/>
    </row>
    <row r="530">
      <c r="A530" s="2114" t="inlineStr">
        <is>
          <t>255</t>
        </is>
      </c>
      <c r="B530" s="2114" t="inlineStr">
        <is>
          <t>Produits transformés - 1ère transformation - Synthétique</t>
        </is>
      </c>
      <c r="C530" s="2114" t="inlineStr">
        <is>
          <t>Fabrication d'aliments pour animaux - Synthétique</t>
        </is>
      </c>
      <c r="D530" s="2114" t="n">
        <v>-1</v>
      </c>
      <c r="E530" s="2114" t="inlineStr"/>
      <c r="F530" s="2114" t="inlineStr"/>
      <c r="G530" s="2114" t="inlineStr"/>
      <c r="H530" s="2114" t="inlineStr">
        <is>
          <t>Vue intermédiaire</t>
        </is>
      </c>
      <c r="I530" s="2114" t="inlineStr"/>
      <c r="J530" s="2114" t="inlineStr"/>
      <c r="K530" s="2114" t="inlineStr"/>
      <c r="L530" s="2114" t="inlineStr"/>
      <c r="M530" s="2114" t="inlineStr"/>
      <c r="N530" s="2114" t="inlineStr"/>
      <c r="O530" s="2114" t="inlineStr"/>
    </row>
    <row r="531">
      <c r="A531" s="2086" t="inlineStr">
        <is>
          <t>255</t>
        </is>
      </c>
      <c r="B531" s="2086" t="inlineStr">
        <is>
          <t>Produits de 1ère transformation</t>
        </is>
      </c>
      <c r="C531" s="2086" t="inlineStr">
        <is>
          <t>FAB</t>
        </is>
      </c>
      <c r="D531" s="2086" t="n">
        <v>1</v>
      </c>
      <c r="E531" s="2086" t="inlineStr"/>
      <c r="F531" s="2086" t="inlineStr"/>
      <c r="G531" s="2086" t="inlineStr"/>
      <c r="H531" s="2086" t="inlineStr"/>
      <c r="I531" s="2086" t="inlineStr"/>
      <c r="J531" s="2086" t="inlineStr"/>
      <c r="K531" s="2086" t="inlineStr"/>
      <c r="L531" s="2086" t="inlineStr"/>
      <c r="M531" s="2086" t="inlineStr"/>
      <c r="N531" s="2086" t="inlineStr"/>
      <c r="O531" s="2086" t="inlineStr"/>
    </row>
    <row r="532">
      <c r="A532" s="2086" t="inlineStr">
        <is>
          <t>255</t>
        </is>
      </c>
      <c r="B532" s="2086" t="inlineStr">
        <is>
          <t>Produits de 1ère transformation</t>
        </is>
      </c>
      <c r="C532" s="2086" t="inlineStr">
        <is>
          <t>Petfood</t>
        </is>
      </c>
      <c r="D532" s="2086" t="n">
        <v>1</v>
      </c>
      <c r="E532" s="2086" t="inlineStr"/>
      <c r="F532" s="2086" t="inlineStr"/>
      <c r="G532" s="2086" t="inlineStr"/>
      <c r="H532" s="2086" t="inlineStr"/>
      <c r="I532" s="2086" t="inlineStr"/>
      <c r="J532" s="2086" t="inlineStr"/>
      <c r="K532" s="2086" t="inlineStr"/>
      <c r="L532" s="2086" t="inlineStr"/>
      <c r="M532" s="2086" t="inlineStr"/>
      <c r="N532" s="2086" t="inlineStr"/>
      <c r="O532" s="2086" t="inlineStr"/>
    </row>
    <row r="533">
      <c r="A533" s="2114" t="inlineStr">
        <is>
          <t>256</t>
        </is>
      </c>
      <c r="B533" s="2114" t="inlineStr">
        <is>
          <t>Produits transformés - 1ère transformation - Synthétique</t>
        </is>
      </c>
      <c r="C533" s="2114" t="inlineStr">
        <is>
          <t>Consommation humaine - Synthétique</t>
        </is>
      </c>
      <c r="D533" s="2114" t="n">
        <v>-1</v>
      </c>
      <c r="E533" s="2114" t="inlineStr"/>
      <c r="F533" s="2114" t="inlineStr"/>
      <c r="G533" s="2114" t="inlineStr"/>
      <c r="H533" s="2114" t="inlineStr"/>
      <c r="I533" s="2114" t="inlineStr"/>
      <c r="J533" s="2114" t="inlineStr"/>
      <c r="K533" s="2114" t="inlineStr"/>
      <c r="L533" s="2114" t="inlineStr"/>
      <c r="M533" s="2114" t="inlineStr"/>
      <c r="N533" s="2114" t="inlineStr"/>
      <c r="O533" s="2114" t="inlineStr"/>
    </row>
    <row r="534">
      <c r="A534" s="2086" t="inlineStr">
        <is>
          <t>256</t>
        </is>
      </c>
      <c r="B534" s="2086" t="inlineStr">
        <is>
          <t>Produits de 1ère transformation</t>
        </is>
      </c>
      <c r="C534" s="2086" t="inlineStr">
        <is>
          <t>Alimentation humaine</t>
        </is>
      </c>
      <c r="D534" s="2086" t="n">
        <v>1</v>
      </c>
      <c r="E534" s="2086" t="inlineStr"/>
      <c r="F534" s="2086" t="inlineStr"/>
      <c r="G534" s="2086" t="inlineStr"/>
      <c r="H534" s="2086" t="inlineStr"/>
      <c r="I534" s="2086" t="inlineStr"/>
      <c r="J534" s="2086" t="inlineStr"/>
      <c r="K534" s="2086" t="inlineStr"/>
      <c r="L534" s="2086" t="inlineStr"/>
      <c r="M534" s="2086" t="inlineStr"/>
      <c r="N534" s="2086" t="inlineStr"/>
      <c r="O534" s="2086" t="inlineStr"/>
    </row>
    <row r="535">
      <c r="A535" s="2114" t="inlineStr">
        <is>
          <t>257</t>
        </is>
      </c>
      <c r="B535" s="2114" t="inlineStr">
        <is>
          <t>Produits transformés - 1ère transformation - Synthétique</t>
        </is>
      </c>
      <c r="C535" s="2114" t="inlineStr">
        <is>
          <t>Consommation animale - Synthétique</t>
        </is>
      </c>
      <c r="D535" s="2114" t="n">
        <v>-1</v>
      </c>
      <c r="E535" s="2114" t="inlineStr"/>
      <c r="F535" s="2114" t="inlineStr"/>
      <c r="G535" s="2114" t="inlineStr"/>
      <c r="H535" s="2114" t="inlineStr">
        <is>
          <t>Vue intermédiaire</t>
        </is>
      </c>
      <c r="I535" s="2114" t="inlineStr"/>
      <c r="J535" s="2114" t="inlineStr"/>
      <c r="K535" s="2114" t="inlineStr"/>
      <c r="L535" s="2114" t="inlineStr"/>
      <c r="M535" s="2114" t="inlineStr"/>
      <c r="N535" s="2114" t="inlineStr"/>
      <c r="O535" s="2114" t="inlineStr"/>
    </row>
    <row r="536">
      <c r="A536" s="2086" t="inlineStr">
        <is>
          <t>257</t>
        </is>
      </c>
      <c r="B536" s="2086" t="inlineStr">
        <is>
          <t>Produits de 1ère transformation</t>
        </is>
      </c>
      <c r="C536" s="2086" t="inlineStr">
        <is>
          <t>Alimentation animale rente (EA) (hors FAB)</t>
        </is>
      </c>
      <c r="D536" s="2086" t="n">
        <v>1</v>
      </c>
      <c r="E536" s="2086" t="inlineStr"/>
      <c r="F536" s="2086" t="inlineStr"/>
      <c r="G536" s="2086" t="inlineStr"/>
      <c r="H536" s="2086" t="inlineStr"/>
      <c r="I536" s="2086" t="inlineStr"/>
      <c r="J536" s="2086" t="inlineStr"/>
      <c r="K536" s="2086" t="inlineStr"/>
      <c r="L536" s="2086" t="inlineStr"/>
      <c r="M536" s="2086" t="inlineStr"/>
      <c r="N536" s="2086" t="inlineStr"/>
      <c r="O536" s="2086" t="inlineStr"/>
    </row>
    <row r="537">
      <c r="A537" s="2114" t="inlineStr">
        <is>
          <t>258</t>
        </is>
      </c>
      <c r="B537" s="2114" t="inlineStr">
        <is>
          <t>Produits transformés - 1ère transformation - Synthétique</t>
        </is>
      </c>
      <c r="C537" s="2114" t="inlineStr">
        <is>
          <t>Bioproduits - Synthétique</t>
        </is>
      </c>
      <c r="D537" s="2114" t="n">
        <v>-1</v>
      </c>
      <c r="E537" s="2114" t="inlineStr"/>
      <c r="F537" s="2114" t="inlineStr"/>
      <c r="G537" s="2114" t="inlineStr"/>
      <c r="H537" s="2114" t="inlineStr">
        <is>
          <t>Vue intermédiaire</t>
        </is>
      </c>
      <c r="I537" s="2114" t="inlineStr"/>
      <c r="J537" s="2114" t="inlineStr"/>
      <c r="K537" s="2114" t="inlineStr"/>
      <c r="L537" s="2114" t="inlineStr"/>
      <c r="M537" s="2114" t="inlineStr"/>
      <c r="N537" s="2114" t="inlineStr"/>
      <c r="O537" s="2114" t="inlineStr"/>
    </row>
    <row r="538">
      <c r="A538" s="2086" t="inlineStr">
        <is>
          <t>258</t>
        </is>
      </c>
      <c r="B538" s="2086" t="inlineStr">
        <is>
          <t>Produits de 1ère transformation</t>
        </is>
      </c>
      <c r="C538" s="2086" t="inlineStr">
        <is>
          <t>Industries non-alimentaires</t>
        </is>
      </c>
      <c r="D538" s="2086" t="n">
        <v>1</v>
      </c>
      <c r="E538" s="2086" t="inlineStr"/>
      <c r="F538" s="2086" t="inlineStr"/>
      <c r="G538" s="2086" t="inlineStr"/>
      <c r="H538" s="2086" t="inlineStr"/>
      <c r="I538" s="2086" t="inlineStr"/>
      <c r="J538" s="2086" t="inlineStr"/>
      <c r="K538" s="2086" t="inlineStr"/>
      <c r="L538" s="2086" t="inlineStr"/>
      <c r="M538" s="2086" t="inlineStr"/>
      <c r="N538" s="2086" t="inlineStr"/>
      <c r="O538" s="2086" t="inlineStr"/>
    </row>
    <row r="539">
      <c r="A539" s="2114" t="inlineStr">
        <is>
          <t>259</t>
        </is>
      </c>
      <c r="B539" s="2114" t="inlineStr">
        <is>
          <t>Résidus - 1ère transformation - Synthétique</t>
        </is>
      </c>
      <c r="C539" s="2114" t="inlineStr">
        <is>
          <t>Fabrication d'aliments pour animaux - Synthétique</t>
        </is>
      </c>
      <c r="D539" s="2114" t="n">
        <v>-1</v>
      </c>
      <c r="E539" s="2114" t="inlineStr"/>
      <c r="F539" s="2114" t="inlineStr"/>
      <c r="G539" s="2114" t="inlineStr"/>
      <c r="H539" s="2114" t="inlineStr"/>
      <c r="I539" s="2114" t="inlineStr"/>
      <c r="J539" s="2114" t="inlineStr"/>
      <c r="K539" s="2114" t="inlineStr"/>
      <c r="L539" s="2114" t="inlineStr"/>
      <c r="M539" s="2114" t="inlineStr"/>
      <c r="N539" s="2114" t="inlineStr"/>
      <c r="O539" s="2114" t="inlineStr"/>
    </row>
    <row r="540">
      <c r="A540" s="2086" t="inlineStr">
        <is>
          <t>259</t>
        </is>
      </c>
      <c r="B540" s="2086" t="inlineStr">
        <is>
          <t>Coproduits de 1ère transformation</t>
        </is>
      </c>
      <c r="C540" s="2086" t="inlineStr">
        <is>
          <t>FAB</t>
        </is>
      </c>
      <c r="D540" s="2086" t="n">
        <v>1</v>
      </c>
      <c r="E540" s="2086" t="inlineStr"/>
      <c r="F540" s="2086" t="inlineStr"/>
      <c r="G540" s="2086" t="inlineStr"/>
      <c r="H540" s="2086" t="inlineStr"/>
      <c r="I540" s="2086" t="inlineStr"/>
      <c r="J540" s="2086" t="inlineStr"/>
      <c r="K540" s="2086" t="inlineStr"/>
      <c r="L540" s="2086" t="inlineStr"/>
      <c r="M540" s="2086" t="inlineStr"/>
      <c r="N540" s="2086" t="inlineStr"/>
      <c r="O540" s="2086" t="inlineStr"/>
    </row>
    <row r="541">
      <c r="A541" s="2086" t="inlineStr">
        <is>
          <t>259</t>
        </is>
      </c>
      <c r="B541" s="2086" t="inlineStr">
        <is>
          <t>Coproduits de 1ère transformation</t>
        </is>
      </c>
      <c r="C541" s="2086" t="inlineStr">
        <is>
          <t>Petfood</t>
        </is>
      </c>
      <c r="D541" s="2086" t="n">
        <v>1</v>
      </c>
      <c r="E541" s="2086" t="inlineStr"/>
      <c r="F541" s="2086" t="inlineStr"/>
      <c r="G541" s="2086" t="inlineStr"/>
      <c r="H541" s="2086" t="inlineStr"/>
      <c r="I541" s="2086" t="inlineStr"/>
      <c r="J541" s="2086" t="inlineStr"/>
      <c r="K541" s="2086" t="inlineStr"/>
      <c r="L541" s="2086" t="inlineStr"/>
      <c r="M541" s="2086" t="inlineStr"/>
      <c r="N541" s="2086" t="inlineStr"/>
      <c r="O541" s="2086" t="inlineStr"/>
    </row>
    <row r="542">
      <c r="A542" s="2114" t="inlineStr">
        <is>
          <t>260</t>
        </is>
      </c>
      <c r="B542" s="2114" t="inlineStr">
        <is>
          <t>Résidus - 1ère transformation - Synthétique</t>
        </is>
      </c>
      <c r="C542" s="2114" t="inlineStr">
        <is>
          <t>Consommation humaine - Synthétique</t>
        </is>
      </c>
      <c r="D542" s="2114" t="n">
        <v>-1</v>
      </c>
      <c r="E542" s="2114" t="inlineStr"/>
      <c r="F542" s="2114" t="inlineStr"/>
      <c r="G542" s="2114" t="inlineStr"/>
      <c r="H542" s="2114" t="inlineStr">
        <is>
          <t>Vue intermédiaire</t>
        </is>
      </c>
      <c r="I542" s="2114" t="inlineStr"/>
      <c r="J542" s="2114" t="inlineStr"/>
      <c r="K542" s="2114" t="inlineStr"/>
      <c r="L542" s="2114" t="inlineStr"/>
      <c r="M542" s="2114" t="inlineStr"/>
      <c r="N542" s="2114" t="inlineStr"/>
      <c r="O542" s="2114" t="inlineStr"/>
    </row>
    <row r="543">
      <c r="A543" s="2086" t="inlineStr">
        <is>
          <t>260</t>
        </is>
      </c>
      <c r="B543" s="2086" t="inlineStr">
        <is>
          <t>Coproduits de 1ère transformation</t>
        </is>
      </c>
      <c r="C543" s="2086" t="inlineStr">
        <is>
          <t>Alimentation humaine</t>
        </is>
      </c>
      <c r="D543" s="2086" t="n">
        <v>1</v>
      </c>
      <c r="E543" s="2086" t="inlineStr"/>
      <c r="F543" s="2086" t="inlineStr"/>
      <c r="G543" s="2086" t="inlineStr"/>
      <c r="H543" s="2086" t="inlineStr"/>
      <c r="I543" s="2086" t="inlineStr"/>
      <c r="J543" s="2086" t="inlineStr"/>
      <c r="K543" s="2086" t="inlineStr"/>
      <c r="L543" s="2086" t="inlineStr"/>
      <c r="M543" s="2086" t="inlineStr"/>
      <c r="N543" s="2086" t="inlineStr"/>
      <c r="O543" s="2086" t="inlineStr"/>
    </row>
    <row r="544">
      <c r="A544" s="2114" t="inlineStr">
        <is>
          <t>261</t>
        </is>
      </c>
      <c r="B544" s="2114" t="inlineStr">
        <is>
          <t>Résidus - 1ère transformation - Synthétique</t>
        </is>
      </c>
      <c r="C544" s="2114" t="inlineStr">
        <is>
          <t>Consommation animale - Synthétique</t>
        </is>
      </c>
      <c r="D544" s="2114" t="n">
        <v>-1</v>
      </c>
      <c r="E544" s="2114" t="inlineStr"/>
      <c r="F544" s="2114" t="inlineStr"/>
      <c r="G544" s="2114" t="inlineStr"/>
      <c r="H544" s="2114" t="inlineStr"/>
      <c r="I544" s="2114" t="inlineStr"/>
      <c r="J544" s="2114" t="inlineStr"/>
      <c r="K544" s="2114" t="inlineStr"/>
      <c r="L544" s="2114" t="inlineStr"/>
      <c r="M544" s="2114" t="inlineStr"/>
      <c r="N544" s="2114" t="inlineStr"/>
      <c r="O544" s="2114" t="inlineStr"/>
    </row>
    <row r="545">
      <c r="A545" s="2086" t="inlineStr">
        <is>
          <t>261</t>
        </is>
      </c>
      <c r="B545" s="2086" t="inlineStr">
        <is>
          <t>Coproduits de 1ère transformation</t>
        </is>
      </c>
      <c r="C545" s="2086" t="inlineStr">
        <is>
          <t>Alimentation animale rente (EA) (hors FAB)</t>
        </is>
      </c>
      <c r="D545" s="2086" t="n">
        <v>1</v>
      </c>
      <c r="E545" s="2086" t="inlineStr"/>
      <c r="F545" s="2086" t="inlineStr"/>
      <c r="G545" s="2086" t="inlineStr"/>
      <c r="H545" s="2086" t="inlineStr"/>
      <c r="I545" s="2086" t="inlineStr"/>
      <c r="J545" s="2086" t="inlineStr"/>
      <c r="K545" s="2086" t="inlineStr"/>
      <c r="L545" s="2086" t="inlineStr"/>
      <c r="M545" s="2086" t="inlineStr"/>
      <c r="N545" s="2086" t="inlineStr"/>
      <c r="O545" s="2086" t="inlineStr"/>
    </row>
    <row r="546">
      <c r="A546" s="2114" t="inlineStr">
        <is>
          <t>262</t>
        </is>
      </c>
      <c r="B546" s="2114" t="inlineStr">
        <is>
          <t>Résidus - 1ère transformation - Synthétique</t>
        </is>
      </c>
      <c r="C546" s="2114" t="inlineStr">
        <is>
          <t>Bioproduits - Synthétique</t>
        </is>
      </c>
      <c r="D546" s="2114" t="n">
        <v>-1</v>
      </c>
      <c r="E546" s="2114" t="inlineStr"/>
      <c r="F546" s="2114" t="inlineStr"/>
      <c r="G546" s="2114" t="inlineStr"/>
      <c r="H546" s="2114" t="inlineStr"/>
      <c r="I546" s="2114" t="inlineStr"/>
      <c r="J546" s="2114" t="inlineStr"/>
      <c r="K546" s="2114" t="inlineStr"/>
      <c r="L546" s="2114" t="inlineStr"/>
      <c r="M546" s="2114" t="inlineStr"/>
      <c r="N546" s="2114" t="inlineStr"/>
      <c r="O546" s="2114" t="inlineStr"/>
    </row>
    <row r="547">
      <c r="A547" s="2086" t="inlineStr">
        <is>
          <t>262</t>
        </is>
      </c>
      <c r="B547" s="2086" t="inlineStr">
        <is>
          <t>Coproduits de 1ère transformation</t>
        </is>
      </c>
      <c r="C547" s="2086" t="inlineStr">
        <is>
          <t>Valorisation agronomique</t>
        </is>
      </c>
      <c r="D547" s="2086" t="n">
        <v>1</v>
      </c>
      <c r="E547" s="2086" t="inlineStr"/>
      <c r="F547" s="2086" t="inlineStr"/>
      <c r="G547" s="2086" t="inlineStr"/>
      <c r="H547" s="2086" t="inlineStr"/>
      <c r="I547" s="2086" t="inlineStr"/>
      <c r="J547" s="2086" t="inlineStr"/>
      <c r="K547" s="2086" t="inlineStr"/>
      <c r="L547" s="2086" t="inlineStr"/>
      <c r="M547" s="2086" t="inlineStr"/>
      <c r="N547" s="2086" t="inlineStr"/>
      <c r="O547" s="2086" t="inlineStr"/>
    </row>
    <row r="548">
      <c r="A548" s="2086" t="inlineStr">
        <is>
          <t>262</t>
        </is>
      </c>
      <c r="B548" s="2086" t="inlineStr">
        <is>
          <t>Coproduits de 1ère transformation</t>
        </is>
      </c>
      <c r="C548" s="2086" t="inlineStr">
        <is>
          <t>Industries non-alimentaires</t>
        </is>
      </c>
      <c r="D548" s="2086" t="n">
        <v>1</v>
      </c>
      <c r="E548" s="2086" t="inlineStr"/>
      <c r="F548" s="2086" t="inlineStr"/>
      <c r="G548" s="2086" t="inlineStr"/>
      <c r="H548" s="2086" t="inlineStr"/>
      <c r="I548" s="2086" t="inlineStr"/>
      <c r="J548" s="2086" t="inlineStr"/>
      <c r="K548" s="2086" t="inlineStr"/>
      <c r="L548" s="2086" t="inlineStr"/>
      <c r="M548" s="2086" t="inlineStr"/>
      <c r="N548" s="2086" t="inlineStr"/>
      <c r="O548" s="2086" t="inlineStr"/>
    </row>
    <row r="549">
      <c r="A549" s="2114" t="inlineStr">
        <is>
          <t>263</t>
        </is>
      </c>
      <c r="B549" s="2114" t="inlineStr">
        <is>
          <t>Résidus - 1ère transformation - Synthétique</t>
        </is>
      </c>
      <c r="C549" s="2114" t="inlineStr">
        <is>
          <t>Energie - Synthétique</t>
        </is>
      </c>
      <c r="D549" s="2114" t="n">
        <v>-1</v>
      </c>
      <c r="E549" s="2114" t="inlineStr"/>
      <c r="F549" s="2114" t="inlineStr"/>
      <c r="G549" s="2114" t="inlineStr"/>
      <c r="H549" s="2114" t="inlineStr"/>
      <c r="I549" s="2114" t="inlineStr"/>
      <c r="J549" s="2114" t="inlineStr"/>
      <c r="K549" s="2114" t="inlineStr"/>
      <c r="L549" s="2114" t="inlineStr"/>
      <c r="M549" s="2114" t="inlineStr"/>
      <c r="N549" s="2114" t="inlineStr"/>
      <c r="O549" s="2114" t="inlineStr"/>
    </row>
    <row r="550">
      <c r="A550" s="2086" t="inlineStr">
        <is>
          <t>263</t>
        </is>
      </c>
      <c r="B550" s="2086" t="inlineStr">
        <is>
          <t>Coproduits de 1ère transformation</t>
        </is>
      </c>
      <c r="C550" s="2086" t="inlineStr">
        <is>
          <t>Valorisation énergétique</t>
        </is>
      </c>
      <c r="D550" s="2086" t="n">
        <v>1</v>
      </c>
      <c r="E550" s="2086" t="inlineStr"/>
      <c r="F550" s="2086" t="inlineStr"/>
      <c r="G550" s="2086" t="inlineStr"/>
      <c r="H550" s="2086" t="inlineStr"/>
      <c r="I550" s="2086" t="inlineStr"/>
      <c r="J550" s="2086" t="inlineStr"/>
      <c r="K550" s="2086" t="inlineStr"/>
      <c r="L550" s="2086" t="inlineStr"/>
      <c r="M550" s="2086" t="inlineStr"/>
      <c r="N550" s="2086" t="inlineStr"/>
      <c r="O550" s="2086" t="inlineStr"/>
    </row>
    <row r="551">
      <c r="A551" s="2114" t="inlineStr">
        <is>
          <t>264</t>
        </is>
      </c>
      <c r="B551" s="2114" t="inlineStr">
        <is>
          <t>Produits transformés - 2nde transformation - Synthétique</t>
        </is>
      </c>
      <c r="C551" s="2114" t="inlineStr">
        <is>
          <t>2nde transformation - Synthétique</t>
        </is>
      </c>
      <c r="D551" s="2114" t="n">
        <v>-1</v>
      </c>
      <c r="E551" s="2114" t="inlineStr"/>
      <c r="F551" s="2114" t="inlineStr"/>
      <c r="G551" s="2114" t="inlineStr"/>
      <c r="H551" s="2114" t="inlineStr">
        <is>
          <t>Vue complète</t>
        </is>
      </c>
      <c r="I551" s="2114" t="inlineStr"/>
      <c r="J551" s="2114" t="inlineStr"/>
      <c r="K551" s="2114" t="inlineStr"/>
      <c r="L551" s="2114" t="inlineStr">
        <is>
          <t>Calcul des débouchés des matières de 2nde transformation pour la vue synthétique</t>
        </is>
      </c>
      <c r="M551" s="2114" t="inlineStr"/>
      <c r="N551" s="2114" t="inlineStr"/>
      <c r="O551" s="2114" t="inlineStr"/>
    </row>
    <row r="552">
      <c r="A552" s="2086" t="inlineStr">
        <is>
          <t>264</t>
        </is>
      </c>
      <c r="B552" s="2086" t="inlineStr">
        <is>
          <t>Produits de 2nde transformation</t>
        </is>
      </c>
      <c r="C552" s="2086" t="inlineStr">
        <is>
          <t>2nde transformation</t>
        </is>
      </c>
      <c r="D552" s="2086" t="n">
        <v>1</v>
      </c>
      <c r="E552" s="2086" t="inlineStr"/>
      <c r="F552" s="2086" t="inlineStr"/>
      <c r="G552" s="2086" t="inlineStr"/>
      <c r="H552" s="2086" t="inlineStr"/>
      <c r="I552" s="2086" t="inlineStr"/>
      <c r="J552" s="2086" t="inlineStr"/>
      <c r="K552" s="2086" t="inlineStr"/>
      <c r="L552" s="2086" t="inlineStr"/>
      <c r="M552" s="2086" t="inlineStr"/>
      <c r="N552" s="2086" t="inlineStr"/>
      <c r="O552" s="2086" t="inlineStr"/>
    </row>
    <row r="553">
      <c r="A553" s="2114" t="inlineStr">
        <is>
          <t>265</t>
        </is>
      </c>
      <c r="B553" s="2114" t="inlineStr">
        <is>
          <t>Produits transformés - 2nde transformation - Synthétique</t>
        </is>
      </c>
      <c r="C553" s="2114" t="inlineStr">
        <is>
          <t>Consommation humaine - Synthétique</t>
        </is>
      </c>
      <c r="D553" s="2114" t="n">
        <v>-1</v>
      </c>
      <c r="E553" s="2114" t="inlineStr"/>
      <c r="F553" s="2114" t="inlineStr"/>
      <c r="G553" s="2114" t="inlineStr"/>
      <c r="H553" s="2114" t="inlineStr"/>
      <c r="I553" s="2114" t="inlineStr"/>
      <c r="J553" s="2114" t="inlineStr"/>
      <c r="K553" s="2114" t="inlineStr"/>
      <c r="L553" s="2114" t="inlineStr"/>
      <c r="M553" s="2114" t="inlineStr"/>
      <c r="N553" s="2114" t="inlineStr"/>
      <c r="O553" s="2114" t="inlineStr"/>
    </row>
    <row r="554">
      <c r="A554" s="2086" t="inlineStr">
        <is>
          <t>265</t>
        </is>
      </c>
      <c r="B554" s="2086" t="inlineStr">
        <is>
          <t>Produits de 2nde transformation</t>
        </is>
      </c>
      <c r="C554" s="2086" t="inlineStr">
        <is>
          <t>Alimentation humaine</t>
        </is>
      </c>
      <c r="D554" s="2086" t="n">
        <v>1</v>
      </c>
      <c r="E554" s="2086" t="inlineStr"/>
      <c r="F554" s="2086" t="inlineStr"/>
      <c r="G554" s="2086" t="inlineStr"/>
      <c r="H554" s="2086" t="inlineStr"/>
      <c r="I554" s="2086" t="inlineStr"/>
      <c r="J554" s="2086" t="inlineStr"/>
      <c r="K554" s="2086" t="inlineStr"/>
      <c r="L554" s="2086" t="inlineStr"/>
      <c r="M554" s="2086" t="inlineStr"/>
      <c r="N554" s="2086" t="inlineStr"/>
      <c r="O554" s="2086" t="inlineStr"/>
    </row>
    <row r="555">
      <c r="A555" s="2114" t="inlineStr">
        <is>
          <t>266</t>
        </is>
      </c>
      <c r="B555" s="2114" t="inlineStr">
        <is>
          <t>Produits transformés - 2nde transformation - Synthétique</t>
        </is>
      </c>
      <c r="C555" s="2114" t="inlineStr">
        <is>
          <t>Indéfini - Synthétique</t>
        </is>
      </c>
      <c r="D555" s="2114" t="n">
        <v>-1</v>
      </c>
      <c r="E555" s="2114" t="inlineStr"/>
      <c r="F555" s="2114" t="inlineStr"/>
      <c r="G555" s="2114" t="inlineStr"/>
      <c r="H555" s="2114" t="inlineStr">
        <is>
          <t>Vue intermédiaire</t>
        </is>
      </c>
      <c r="I555" s="2114" t="inlineStr"/>
      <c r="J555" s="2114" t="inlineStr"/>
      <c r="K555" s="2114" t="inlineStr"/>
      <c r="L555" s="2114" t="inlineStr"/>
      <c r="M555" s="2114" t="inlineStr"/>
      <c r="N555" s="2114" t="inlineStr"/>
      <c r="O555" s="2114" t="inlineStr"/>
    </row>
    <row r="556">
      <c r="A556" s="2086" t="inlineStr">
        <is>
          <t>266</t>
        </is>
      </c>
      <c r="B556" s="2086" t="inlineStr">
        <is>
          <t>Produits de 2nde transformation</t>
        </is>
      </c>
      <c r="C556" s="2086" t="inlineStr">
        <is>
          <t>Indéfini</t>
        </is>
      </c>
      <c r="D556" s="2086" t="n">
        <v>1</v>
      </c>
      <c r="E556" s="2086" t="inlineStr"/>
      <c r="F556" s="2086" t="inlineStr"/>
      <c r="G556" s="2086" t="inlineStr"/>
      <c r="H556" s="2086" t="inlineStr"/>
      <c r="I556" s="2086" t="inlineStr"/>
      <c r="J556" s="2086" t="inlineStr"/>
      <c r="K556" s="2086" t="inlineStr"/>
      <c r="L556" s="2086" t="inlineStr"/>
      <c r="M556" s="2086" t="inlineStr"/>
      <c r="N556" s="2086" t="inlineStr"/>
      <c r="O556" s="2086" t="inlineStr"/>
    </row>
    <row r="557">
      <c r="A557" s="2114" t="inlineStr">
        <is>
          <t>267</t>
        </is>
      </c>
      <c r="B557" s="2114" t="inlineStr">
        <is>
          <t>Résidus - 2nde transformation - Synthétique</t>
        </is>
      </c>
      <c r="C557" s="2114" t="inlineStr">
        <is>
          <t>Fabrication d'aliments pour animaux - Synthétique</t>
        </is>
      </c>
      <c r="D557" s="2114" t="n">
        <v>-1</v>
      </c>
      <c r="E557" s="2114" t="inlineStr"/>
      <c r="F557" s="2114" t="inlineStr"/>
      <c r="G557" s="2114" t="inlineStr"/>
      <c r="H557" s="2114" t="inlineStr"/>
      <c r="I557" s="2114" t="inlineStr"/>
      <c r="J557" s="2114" t="inlineStr"/>
      <c r="K557" s="2114" t="inlineStr"/>
      <c r="L557" s="2114" t="inlineStr"/>
      <c r="M557" s="2114" t="inlineStr"/>
      <c r="N557" s="2114" t="inlineStr"/>
      <c r="O557" s="2114" t="inlineStr"/>
    </row>
    <row r="558">
      <c r="A558" s="2086" t="inlineStr">
        <is>
          <t>267</t>
        </is>
      </c>
      <c r="B558" s="2086" t="inlineStr">
        <is>
          <t>Coproduits de 2nde transformation</t>
        </is>
      </c>
      <c r="C558" s="2086" t="inlineStr">
        <is>
          <t>FAB</t>
        </is>
      </c>
      <c r="D558" s="2086" t="n">
        <v>1</v>
      </c>
      <c r="E558" s="2086" t="inlineStr"/>
      <c r="F558" s="2086" t="inlineStr"/>
      <c r="G558" s="2086" t="inlineStr"/>
      <c r="H558" s="2086" t="inlineStr"/>
      <c r="I558" s="2086" t="inlineStr"/>
      <c r="J558" s="2086" t="inlineStr"/>
      <c r="K558" s="2086" t="inlineStr"/>
      <c r="L558" s="2086" t="inlineStr"/>
      <c r="M558" s="2086" t="inlineStr"/>
      <c r="N558" s="2086" t="inlineStr"/>
      <c r="O558" s="2086" t="inlineStr"/>
    </row>
    <row r="559">
      <c r="A559" s="2086" t="inlineStr">
        <is>
          <t>267</t>
        </is>
      </c>
      <c r="B559" s="2086" t="inlineStr">
        <is>
          <t>Coproduits de 2nde transformation</t>
        </is>
      </c>
      <c r="C559" s="2086" t="inlineStr">
        <is>
          <t>Petfood</t>
        </is>
      </c>
      <c r="D559" s="2086" t="n">
        <v>1</v>
      </c>
      <c r="E559" s="2086" t="inlineStr"/>
      <c r="F559" s="2086" t="inlineStr"/>
      <c r="G559" s="2086" t="inlineStr"/>
      <c r="H559" s="2086" t="inlineStr"/>
      <c r="I559" s="2086" t="inlineStr"/>
      <c r="J559" s="2086" t="inlineStr"/>
      <c r="K559" s="2086" t="inlineStr"/>
      <c r="L559" s="2086" t="inlineStr"/>
      <c r="M559" s="2086" t="inlineStr"/>
      <c r="N559" s="2086" t="inlineStr"/>
      <c r="O559" s="2086" t="inlineStr"/>
    </row>
    <row r="560">
      <c r="A560" s="2114" t="inlineStr">
        <is>
          <t>268</t>
        </is>
      </c>
      <c r="B560" s="2114" t="inlineStr">
        <is>
          <t>Résidus - 2nde transformation - Synthétique</t>
        </is>
      </c>
      <c r="C560" s="2114" t="inlineStr">
        <is>
          <t>Consommation humaine - Synthétique</t>
        </is>
      </c>
      <c r="D560" s="2114" t="n">
        <v>-1</v>
      </c>
      <c r="E560" s="2114" t="inlineStr"/>
      <c r="F560" s="2114" t="inlineStr"/>
      <c r="G560" s="2114" t="inlineStr"/>
      <c r="H560" s="2114" t="inlineStr">
        <is>
          <t>Vue intermédiaire</t>
        </is>
      </c>
      <c r="I560" s="2114" t="inlineStr"/>
      <c r="J560" s="2114" t="inlineStr"/>
      <c r="K560" s="2114" t="inlineStr"/>
      <c r="L560" s="2114" t="inlineStr"/>
      <c r="M560" s="2114" t="inlineStr"/>
      <c r="N560" s="2114" t="inlineStr"/>
      <c r="O560" s="2114" t="inlineStr"/>
    </row>
    <row r="561">
      <c r="A561" s="2086" t="inlineStr">
        <is>
          <t>268</t>
        </is>
      </c>
      <c r="B561" s="2086" t="inlineStr">
        <is>
          <t>Coproduits de 2nde transformation</t>
        </is>
      </c>
      <c r="C561" s="2086" t="inlineStr">
        <is>
          <t>Alimentation humaine</t>
        </is>
      </c>
      <c r="D561" s="2086" t="n">
        <v>1</v>
      </c>
      <c r="E561" s="2086" t="inlineStr"/>
      <c r="F561" s="2086" t="inlineStr"/>
      <c r="G561" s="2086" t="inlineStr"/>
      <c r="H561" s="2086" t="inlineStr"/>
      <c r="I561" s="2086" t="inlineStr"/>
      <c r="J561" s="2086" t="inlineStr"/>
      <c r="K561" s="2086" t="inlineStr"/>
      <c r="L561" s="2086" t="inlineStr"/>
      <c r="M561" s="2086" t="inlineStr"/>
      <c r="N561" s="2086" t="inlineStr"/>
      <c r="O561" s="2086" t="inlineStr"/>
    </row>
    <row r="562">
      <c r="A562" s="2114" t="inlineStr">
        <is>
          <t>269</t>
        </is>
      </c>
      <c r="B562" s="2114" t="inlineStr">
        <is>
          <t>Résidus - 2nde transformation - Synthétique</t>
        </is>
      </c>
      <c r="C562" s="2114" t="inlineStr">
        <is>
          <t>Consommation animale - Synthétique</t>
        </is>
      </c>
      <c r="D562" s="2114" t="n">
        <v>-1</v>
      </c>
      <c r="E562" s="2114" t="inlineStr"/>
      <c r="F562" s="2114" t="inlineStr"/>
      <c r="G562" s="2114" t="inlineStr"/>
      <c r="H562" s="2114" t="inlineStr"/>
      <c r="I562" s="2114" t="inlineStr"/>
      <c r="J562" s="2114" t="inlineStr"/>
      <c r="K562" s="2114" t="inlineStr"/>
      <c r="L562" s="2114" t="inlineStr"/>
      <c r="M562" s="2114" t="inlineStr"/>
      <c r="N562" s="2114" t="inlineStr"/>
      <c r="O562" s="2114" t="inlineStr"/>
    </row>
    <row r="563">
      <c r="A563" s="2086" t="inlineStr">
        <is>
          <t>269</t>
        </is>
      </c>
      <c r="B563" s="2086" t="inlineStr">
        <is>
          <t>Coproduits de 2nde transformation</t>
        </is>
      </c>
      <c r="C563" s="2086" t="inlineStr">
        <is>
          <t>Alimentation animale rente (EA) (hors FAB)</t>
        </is>
      </c>
      <c r="D563" s="2086" t="n">
        <v>1</v>
      </c>
      <c r="E563" s="2086" t="inlineStr"/>
      <c r="F563" s="2086" t="inlineStr"/>
      <c r="G563" s="2086" t="inlineStr"/>
      <c r="H563" s="2086" t="inlineStr"/>
      <c r="I563" s="2086" t="inlineStr"/>
      <c r="J563" s="2086" t="inlineStr"/>
      <c r="K563" s="2086" t="inlineStr"/>
      <c r="L563" s="2086" t="inlineStr"/>
      <c r="M563" s="2086" t="inlineStr"/>
      <c r="N563" s="2086" t="inlineStr"/>
      <c r="O563" s="2086" t="inlineStr"/>
    </row>
    <row r="564">
      <c r="A564" s="2114" t="inlineStr">
        <is>
          <t>270</t>
        </is>
      </c>
      <c r="B564" s="2114" t="inlineStr">
        <is>
          <t>Résidus - 2nde transformation - Synthétique</t>
        </is>
      </c>
      <c r="C564" s="2114" t="inlineStr">
        <is>
          <t>Bioproduits - Synthétique</t>
        </is>
      </c>
      <c r="D564" s="2114" t="n">
        <v>-1</v>
      </c>
      <c r="E564" s="2114" t="inlineStr"/>
      <c r="F564" s="2114" t="inlineStr"/>
      <c r="G564" s="2114" t="inlineStr"/>
      <c r="H564" s="2114" t="inlineStr"/>
      <c r="I564" s="2114" t="inlineStr"/>
      <c r="J564" s="2114" t="inlineStr"/>
      <c r="K564" s="2114" t="inlineStr"/>
      <c r="L564" s="2114" t="inlineStr"/>
      <c r="M564" s="2114" t="inlineStr"/>
      <c r="N564" s="2114" t="inlineStr"/>
      <c r="O564" s="2114" t="inlineStr"/>
    </row>
    <row r="565">
      <c r="A565" s="2086" t="inlineStr">
        <is>
          <t>270</t>
        </is>
      </c>
      <c r="B565" s="2086" t="inlineStr">
        <is>
          <t>Coproduits de 2nde transformation</t>
        </is>
      </c>
      <c r="C565" s="2086" t="inlineStr">
        <is>
          <t>Valorisation agronomique</t>
        </is>
      </c>
      <c r="D565" s="2086" t="n">
        <v>1</v>
      </c>
      <c r="E565" s="2086" t="inlineStr"/>
      <c r="F565" s="2086" t="inlineStr"/>
      <c r="G565" s="2086" t="inlineStr"/>
      <c r="H565" s="2086" t="inlineStr"/>
      <c r="I565" s="2086" t="inlineStr"/>
      <c r="J565" s="2086" t="inlineStr"/>
      <c r="K565" s="2086" t="inlineStr"/>
      <c r="L565" s="2086" t="inlineStr"/>
      <c r="M565" s="2086" t="inlineStr"/>
      <c r="N565" s="2086" t="inlineStr"/>
      <c r="O565" s="2086" t="inlineStr"/>
    </row>
    <row r="566">
      <c r="A566" s="2086" t="inlineStr">
        <is>
          <t>270</t>
        </is>
      </c>
      <c r="B566" s="2086" t="inlineStr">
        <is>
          <t>Coproduits de 2nde transformation</t>
        </is>
      </c>
      <c r="C566" s="2086" t="inlineStr">
        <is>
          <t>Industries non-alimentaires</t>
        </is>
      </c>
      <c r="D566" s="2086" t="n">
        <v>1</v>
      </c>
      <c r="E566" s="2086" t="inlineStr"/>
      <c r="F566" s="2086" t="inlineStr"/>
      <c r="G566" s="2086" t="inlineStr"/>
      <c r="H566" s="2086" t="inlineStr"/>
      <c r="I566" s="2086" t="inlineStr"/>
      <c r="J566" s="2086" t="inlineStr"/>
      <c r="K566" s="2086" t="inlineStr"/>
      <c r="L566" s="2086" t="inlineStr"/>
      <c r="M566" s="2086" t="inlineStr"/>
      <c r="N566" s="2086" t="inlineStr"/>
      <c r="O566" s="2086" t="inlineStr"/>
    </row>
    <row r="567">
      <c r="A567" s="2114" t="inlineStr">
        <is>
          <t>271</t>
        </is>
      </c>
      <c r="B567" s="2114" t="inlineStr">
        <is>
          <t>Résidus - 2nde transformation - Synthétique</t>
        </is>
      </c>
      <c r="C567" s="2114" t="inlineStr">
        <is>
          <t>Energie - Synthétique</t>
        </is>
      </c>
      <c r="D567" s="2114" t="n">
        <v>-1</v>
      </c>
      <c r="E567" s="2114" t="inlineStr"/>
      <c r="F567" s="2114" t="inlineStr"/>
      <c r="G567" s="2114" t="inlineStr"/>
      <c r="H567" s="2114" t="inlineStr"/>
      <c r="I567" s="2114" t="inlineStr"/>
      <c r="J567" s="2114" t="inlineStr"/>
      <c r="K567" s="2114" t="inlineStr"/>
      <c r="L567" s="2114" t="inlineStr"/>
      <c r="M567" s="2114" t="inlineStr"/>
      <c r="N567" s="2114" t="inlineStr"/>
      <c r="O567" s="2114" t="inlineStr"/>
    </row>
    <row r="568">
      <c r="A568" s="2086" t="inlineStr">
        <is>
          <t>271</t>
        </is>
      </c>
      <c r="B568" s="2086" t="inlineStr">
        <is>
          <t>Coproduits de 2nde transformation</t>
        </is>
      </c>
      <c r="C568" s="2086" t="inlineStr">
        <is>
          <t>Valorisation énergétique</t>
        </is>
      </c>
      <c r="D568" s="2086" t="n">
        <v>1</v>
      </c>
      <c r="E568" s="2086" t="inlineStr"/>
      <c r="F568" s="2086" t="inlineStr"/>
      <c r="G568" s="2086" t="inlineStr"/>
      <c r="H568" s="2086" t="inlineStr"/>
      <c r="I568" s="2086" t="inlineStr"/>
      <c r="J568" s="2086" t="inlineStr"/>
      <c r="K568" s="2086" t="inlineStr"/>
      <c r="L568" s="2086" t="inlineStr"/>
      <c r="M568" s="2086" t="inlineStr"/>
      <c r="N568" s="2086" t="inlineStr"/>
      <c r="O568" s="2086" t="inlineStr"/>
    </row>
    <row r="569">
      <c r="A569" s="2114" t="inlineStr">
        <is>
          <t>272</t>
        </is>
      </c>
      <c r="B569" s="2114" t="inlineStr">
        <is>
          <t>Résidus - 2nde transformation - Synthétique</t>
        </is>
      </c>
      <c r="C569" s="2114" t="inlineStr">
        <is>
          <t>Indéfini - Synthétique</t>
        </is>
      </c>
      <c r="D569" s="2114" t="n">
        <v>-1</v>
      </c>
      <c r="E569" s="2114" t="inlineStr"/>
      <c r="F569" s="2114" t="inlineStr"/>
      <c r="G569" s="2114" t="inlineStr"/>
      <c r="H569" s="2114" t="inlineStr">
        <is>
          <t>Vue intermédiaire</t>
        </is>
      </c>
      <c r="I569" s="2114" t="inlineStr"/>
      <c r="J569" s="2114" t="inlineStr"/>
      <c r="K569" s="2114" t="inlineStr"/>
      <c r="L569" s="2114" t="inlineStr"/>
      <c r="M569" s="2114" t="inlineStr"/>
      <c r="N569" s="2114" t="inlineStr"/>
      <c r="O569" s="2114" t="inlineStr"/>
    </row>
    <row r="570">
      <c r="A570" s="2086" t="inlineStr">
        <is>
          <t>272</t>
        </is>
      </c>
      <c r="B570" s="2086" t="inlineStr">
        <is>
          <t>Coproduits de 2nde transformation</t>
        </is>
      </c>
      <c r="C570" s="2086" t="inlineStr">
        <is>
          <t>Indéfini</t>
        </is>
      </c>
      <c r="D570" s="2086" t="n">
        <v>1</v>
      </c>
      <c r="E570" s="2086" t="inlineStr"/>
      <c r="F570" s="2086" t="inlineStr"/>
      <c r="G570" s="2086" t="inlineStr"/>
      <c r="H570" s="2086" t="inlineStr"/>
      <c r="I570" s="2086" t="inlineStr"/>
      <c r="J570" s="2086" t="inlineStr"/>
      <c r="K570" s="2086" t="inlineStr"/>
      <c r="L570" s="2086" t="inlineStr"/>
      <c r="M570" s="2086" t="inlineStr"/>
      <c r="N570" s="2086" t="inlineStr"/>
      <c r="O570" s="2086" t="inlineStr"/>
    </row>
    <row r="571">
      <c r="A571" s="2114" t="inlineStr">
        <is>
          <t>275</t>
        </is>
      </c>
      <c r="B571" s="2114" t="inlineStr">
        <is>
          <t>Fabrication d'aliments pour animaux - Synthétique</t>
        </is>
      </c>
      <c r="C571" s="2114" t="inlineStr">
        <is>
          <t>Aliments pour animaux - Synthétique</t>
        </is>
      </c>
      <c r="D571" s="2114" t="n">
        <v>-1</v>
      </c>
      <c r="E571" s="2114" t="inlineStr"/>
      <c r="F571" s="2114" t="inlineStr"/>
      <c r="G571" s="2114" t="inlineStr"/>
      <c r="H571" s="2114" t="inlineStr"/>
      <c r="I571" s="2114" t="inlineStr"/>
      <c r="J571" s="2114" t="inlineStr"/>
      <c r="K571" s="2114" t="inlineStr"/>
      <c r="L571" s="2114" t="inlineStr">
        <is>
          <t>Calcul des aliments du bétail pour la vue synthétique</t>
        </is>
      </c>
      <c r="M571" s="2114" t="inlineStr"/>
      <c r="N571" s="2114" t="inlineStr"/>
      <c r="O571" s="2114" t="inlineStr"/>
    </row>
    <row r="572">
      <c r="A572" s="2086" t="inlineStr">
        <is>
          <t>275</t>
        </is>
      </c>
      <c r="B572" s="2086" t="inlineStr">
        <is>
          <t>Céréales - Synthétique</t>
        </is>
      </c>
      <c r="C572" s="2086" t="inlineStr">
        <is>
          <t>Fabrication d'aliments pour animaux - Synthétique</t>
        </is>
      </c>
      <c r="D572" s="2086" t="n">
        <v>1</v>
      </c>
      <c r="E572" s="2086" t="inlineStr"/>
      <c r="F572" s="2086" t="inlineStr"/>
      <c r="G572" s="2086" t="inlineStr"/>
      <c r="H572" s="2086" t="inlineStr"/>
      <c r="I572" s="2086" t="inlineStr"/>
      <c r="J572" s="2086" t="inlineStr"/>
      <c r="K572" s="2086" t="inlineStr"/>
      <c r="L572" s="2086" t="inlineStr"/>
      <c r="M572" s="2086" t="inlineStr"/>
      <c r="N572" s="2086" t="inlineStr"/>
      <c r="O572" s="2086" t="inlineStr"/>
    </row>
    <row r="573">
      <c r="A573" s="2086" t="inlineStr">
        <is>
          <t>275</t>
        </is>
      </c>
      <c r="B573" s="2086" t="inlineStr">
        <is>
          <t>Produits transformés - 1ère transformation - Synthétique</t>
        </is>
      </c>
      <c r="C573" s="2086" t="inlineStr">
        <is>
          <t>Fabrication d'aliments pour animaux - Synthétique</t>
        </is>
      </c>
      <c r="D573" s="2086" t="n">
        <v>1</v>
      </c>
      <c r="E573" s="2086" t="inlineStr"/>
      <c r="F573" s="2086" t="inlineStr"/>
      <c r="G573" s="2086" t="inlineStr"/>
      <c r="H573" s="2086" t="inlineStr"/>
      <c r="I573" s="2086" t="inlineStr"/>
      <c r="J573" s="2086" t="inlineStr"/>
      <c r="K573" s="2086" t="inlineStr"/>
      <c r="L573" s="2086" t="inlineStr"/>
      <c r="M573" s="2086" t="inlineStr"/>
      <c r="N573" s="2086" t="inlineStr"/>
      <c r="O573" s="2086" t="inlineStr"/>
    </row>
    <row r="574">
      <c r="A574" s="2086" t="inlineStr">
        <is>
          <t>275</t>
        </is>
      </c>
      <c r="B574" s="2086" t="inlineStr">
        <is>
          <t>Résidus - 1ère transformation - Synthétique</t>
        </is>
      </c>
      <c r="C574" s="2086" t="inlineStr">
        <is>
          <t>Fabrication d'aliments pour animaux - Synthétique</t>
        </is>
      </c>
      <c r="D574" s="2086" t="n">
        <v>1</v>
      </c>
      <c r="E574" s="2086" t="inlineStr"/>
      <c r="F574" s="2086" t="inlineStr"/>
      <c r="G574" s="2086" t="inlineStr"/>
      <c r="H574" s="2086" t="inlineStr"/>
      <c r="I574" s="2086" t="inlineStr"/>
      <c r="J574" s="2086" t="inlineStr"/>
      <c r="K574" s="2086" t="inlineStr"/>
      <c r="L574" s="2086" t="inlineStr"/>
      <c r="M574" s="2086" t="inlineStr"/>
      <c r="N574" s="2086" t="inlineStr"/>
      <c r="O574" s="2086" t="inlineStr"/>
    </row>
    <row r="575">
      <c r="A575" s="2086" t="inlineStr">
        <is>
          <t>275</t>
        </is>
      </c>
      <c r="B575" s="2086" t="inlineStr">
        <is>
          <t>Résidus - 2nde transformation - Synthétique</t>
        </is>
      </c>
      <c r="C575" s="2086" t="inlineStr">
        <is>
          <t>Fabrication d'aliments pour animaux - Synthétique</t>
        </is>
      </c>
      <c r="D575" s="2086" t="n">
        <v>1</v>
      </c>
      <c r="E575" s="2086" t="inlineStr"/>
      <c r="F575" s="2086" t="inlineStr"/>
      <c r="G575" s="2086" t="inlineStr"/>
      <c r="H575" s="2086" t="inlineStr"/>
      <c r="I575" s="2086" t="inlineStr"/>
      <c r="J575" s="2086" t="inlineStr"/>
      <c r="K575" s="2086" t="inlineStr"/>
      <c r="L575" s="2086" t="inlineStr"/>
      <c r="M575" s="2086" t="inlineStr"/>
      <c r="N575" s="2086" t="inlineStr"/>
      <c r="O575" s="2086" t="inlineStr"/>
    </row>
    <row r="576">
      <c r="A576" s="2114" t="inlineStr">
        <is>
          <t>276</t>
        </is>
      </c>
      <c r="B576" s="2114" t="inlineStr">
        <is>
          <t>Aliments pour animaux - Synthétique</t>
        </is>
      </c>
      <c r="C576" s="2114" t="inlineStr">
        <is>
          <t>Consommation animale - Synthétique</t>
        </is>
      </c>
      <c r="D576" s="2114" t="n">
        <v>-1</v>
      </c>
      <c r="E576" s="2114" t="inlineStr"/>
      <c r="F576" s="2114" t="inlineStr"/>
      <c r="G576" s="2114" t="inlineStr"/>
      <c r="H576" s="2114" t="inlineStr"/>
      <c r="I576" s="2114" t="inlineStr"/>
      <c r="J576" s="2114" t="inlineStr"/>
      <c r="K576" s="2114" t="inlineStr"/>
      <c r="L576" s="2114" t="inlineStr"/>
      <c r="M576" s="2114" t="inlineStr"/>
      <c r="N576" s="2114" t="inlineStr"/>
      <c r="O576" s="2114" t="inlineStr"/>
    </row>
    <row r="577">
      <c r="A577" s="2086" t="inlineStr">
        <is>
          <t>276</t>
        </is>
      </c>
      <c r="B577" s="2086" t="inlineStr">
        <is>
          <t>Fabrication d'aliments pour animaux - Synthétique</t>
        </is>
      </c>
      <c r="C577" s="2086" t="inlineStr">
        <is>
          <t>Aliments pour animaux - Synthétique</t>
        </is>
      </c>
      <c r="D577" s="2086" t="n">
        <v>1</v>
      </c>
      <c r="E577" s="2086" t="inlineStr"/>
      <c r="F577" s="2086" t="inlineStr"/>
      <c r="G577" s="2086" t="inlineStr"/>
      <c r="H577" s="2086" t="inlineStr"/>
      <c r="I577" s="2086" t="inlineStr"/>
      <c r="J577" s="2086" t="inlineStr"/>
      <c r="K577" s="2086" t="inlineStr"/>
      <c r="L577" s="2086" t="inlineStr"/>
      <c r="M577" s="2086" t="inlineStr"/>
      <c r="N577" s="2086" t="inlineStr"/>
      <c r="O577" s="2086" t="inlineStr"/>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tabColor rgb="008064A2"/>
    <outlinePr summaryBelow="1" summaryRight="1"/>
    <pageSetUpPr/>
  </sheetPr>
  <dimension ref="A1:I7679"/>
  <sheetViews>
    <sheetView workbookViewId="0">
      <selection activeCell="A1" sqref="A1"/>
    </sheetView>
  </sheetViews>
  <sheetFormatPr baseColWidth="8" defaultRowHeight="15"/>
  <cols>
    <col width="13" customWidth="1" min="1" max="1"/>
    <col width="64" customWidth="1" min="2" max="2"/>
    <col width="64" customWidth="1" min="3" max="3"/>
    <col width="34" customWidth="1" min="4" max="4"/>
    <col width="45" customWidth="1" min="5" max="5"/>
    <col width="45" customWidth="1" min="6" max="6"/>
    <col width="24" customWidth="1" min="7" max="7"/>
    <col width="17" customWidth="1" min="8" max="8"/>
    <col width="31" customWidth="1" min="9" max="9"/>
  </cols>
  <sheetData>
    <row r="1">
      <c r="A1" s="2115" t="inlineStr">
        <is>
          <t>Année</t>
        </is>
      </c>
      <c r="B1" s="2115" t="inlineStr">
        <is>
          <t>Origine</t>
        </is>
      </c>
      <c r="C1" s="2115" t="inlineStr">
        <is>
          <t>Destination</t>
        </is>
      </c>
      <c r="D1" s="2115" t="inlineStr">
        <is>
          <t>Valeur de sortie du modèle</t>
        </is>
      </c>
      <c r="E1" s="2115" t="inlineStr">
        <is>
          <t>Borne inférieure des variables libres</t>
        </is>
      </c>
      <c r="F1" s="2115" t="inlineStr">
        <is>
          <t>Borne supérieure des variables libres</t>
        </is>
      </c>
      <c r="G1" s="2115" t="inlineStr">
        <is>
          <t>Type de donnée</t>
        </is>
      </c>
      <c r="H1" s="2115" t="inlineStr">
        <is>
          <t>Fiabilité</t>
        </is>
      </c>
      <c r="I1" s="2115" t="inlineStr">
        <is>
          <t>Nuances vue synthétique</t>
        </is>
      </c>
    </row>
    <row r="2">
      <c r="A2" t="inlineStr">
        <is>
          <t>2015</t>
        </is>
      </c>
      <c r="B2" t="inlineStr">
        <is>
          <t>Culture de céréales</t>
        </is>
      </c>
      <c r="C2" t="inlineStr">
        <is>
          <t>Céréales</t>
        </is>
      </c>
      <c r="D2" t="n">
        <v>72900</v>
      </c>
      <c r="E2" t="n">
        <v>72600</v>
      </c>
      <c r="F2" t="n">
        <v>500000000</v>
      </c>
      <c r="G2" t="inlineStr">
        <is>
          <t>Donnée calculée</t>
        </is>
      </c>
      <c r="H2" t="inlineStr"/>
      <c r="I2" t="inlineStr"/>
    </row>
    <row r="3">
      <c r="A3" t="inlineStr">
        <is>
          <t>2015</t>
        </is>
      </c>
      <c r="B3" t="inlineStr">
        <is>
          <t>Culture de céréales</t>
        </is>
      </c>
      <c r="C3" t="inlineStr">
        <is>
          <t>Céréales (hors riz)</t>
        </is>
      </c>
      <c r="D3" t="n">
        <v>72900</v>
      </c>
      <c r="E3" t="n">
        <v>72500</v>
      </c>
      <c r="F3" t="n">
        <v>500000000</v>
      </c>
      <c r="G3" t="inlineStr">
        <is>
          <t>Donnée calculée</t>
        </is>
      </c>
      <c r="H3" t="inlineStr"/>
      <c r="I3" t="inlineStr"/>
    </row>
    <row r="4">
      <c r="A4" t="inlineStr">
        <is>
          <t>2015</t>
        </is>
      </c>
      <c r="B4" t="inlineStr">
        <is>
          <t>Culture de céréales</t>
        </is>
      </c>
      <c r="C4" t="inlineStr">
        <is>
          <t>Blé</t>
        </is>
      </c>
      <c r="D4" t="n">
        <v>42700</v>
      </c>
      <c r="E4" t="inlineStr"/>
      <c r="F4" t="inlineStr"/>
      <c r="G4" t="inlineStr">
        <is>
          <t>Donnée calculée</t>
        </is>
      </c>
      <c r="H4" t="inlineStr"/>
      <c r="I4" t="inlineStr"/>
    </row>
    <row r="5">
      <c r="A5" t="inlineStr">
        <is>
          <t>2015</t>
        </is>
      </c>
      <c r="B5" t="inlineStr">
        <is>
          <t>Culture de céréales</t>
        </is>
      </c>
      <c r="C5" t="inlineStr">
        <is>
          <t>Blé dur</t>
        </is>
      </c>
      <c r="D5" t="n">
        <v>1810</v>
      </c>
      <c r="E5" t="inlineStr"/>
      <c r="F5" t="inlineStr"/>
      <c r="G5" t="inlineStr">
        <is>
          <t>Donnée calculée</t>
        </is>
      </c>
      <c r="H5" t="inlineStr"/>
      <c r="I5" t="inlineStr"/>
    </row>
    <row r="6">
      <c r="A6" t="inlineStr">
        <is>
          <t>2015</t>
        </is>
      </c>
      <c r="B6" t="inlineStr">
        <is>
          <t>Culture de céréales</t>
        </is>
      </c>
      <c r="C6" t="inlineStr">
        <is>
          <t>Blé tendre et méteil</t>
        </is>
      </c>
      <c r="D6" t="n">
        <v>40900</v>
      </c>
      <c r="E6" t="inlineStr"/>
      <c r="F6" t="inlineStr"/>
      <c r="G6" t="inlineStr">
        <is>
          <t>Donnée calculée</t>
        </is>
      </c>
      <c r="H6" t="inlineStr"/>
      <c r="I6" t="inlineStr"/>
    </row>
    <row r="7">
      <c r="A7" t="inlineStr">
        <is>
          <t>2015</t>
        </is>
      </c>
      <c r="B7" t="inlineStr">
        <is>
          <t>Culture de céréales</t>
        </is>
      </c>
      <c r="C7" t="inlineStr">
        <is>
          <t>Blé tendre</t>
        </is>
      </c>
      <c r="D7" t="n">
        <v>40900</v>
      </c>
      <c r="E7" t="inlineStr"/>
      <c r="F7" t="inlineStr"/>
      <c r="G7" t="inlineStr">
        <is>
          <t>Donnée calculée</t>
        </is>
      </c>
      <c r="H7" t="inlineStr"/>
      <c r="I7" t="inlineStr"/>
    </row>
    <row r="8">
      <c r="A8" t="inlineStr">
        <is>
          <t>2015</t>
        </is>
      </c>
      <c r="B8" t="inlineStr">
        <is>
          <t>Culture de céréales</t>
        </is>
      </c>
      <c r="C8" t="inlineStr">
        <is>
          <t>Méteil</t>
        </is>
      </c>
      <c r="D8" t="n">
        <v>1.13</v>
      </c>
      <c r="E8" t="inlineStr"/>
      <c r="F8" t="inlineStr"/>
      <c r="G8" t="inlineStr">
        <is>
          <t>Donnée calculée</t>
        </is>
      </c>
      <c r="H8" t="inlineStr"/>
      <c r="I8" t="inlineStr"/>
    </row>
    <row r="9">
      <c r="A9" t="inlineStr">
        <is>
          <t>2015</t>
        </is>
      </c>
      <c r="B9" t="inlineStr">
        <is>
          <t>Culture de céréales</t>
        </is>
      </c>
      <c r="C9" t="inlineStr">
        <is>
          <t>Maïs-grain</t>
        </is>
      </c>
      <c r="D9" t="n">
        <v>13700</v>
      </c>
      <c r="E9" t="inlineStr"/>
      <c r="F9" t="inlineStr"/>
      <c r="G9" t="inlineStr">
        <is>
          <t>Donnée calculée</t>
        </is>
      </c>
      <c r="H9" t="inlineStr"/>
      <c r="I9" t="inlineStr"/>
    </row>
    <row r="10">
      <c r="A10" t="inlineStr">
        <is>
          <t>2015</t>
        </is>
      </c>
      <c r="B10" t="inlineStr">
        <is>
          <t>Culture de céréales</t>
        </is>
      </c>
      <c r="C10" t="inlineStr">
        <is>
          <t>Maïs-grain (conso)</t>
        </is>
      </c>
      <c r="D10" t="n">
        <v>13500</v>
      </c>
      <c r="E10" t="inlineStr"/>
      <c r="F10" t="inlineStr"/>
      <c r="G10" t="inlineStr">
        <is>
          <t>Donnée calculée</t>
        </is>
      </c>
      <c r="H10" t="inlineStr"/>
      <c r="I10" t="inlineStr"/>
    </row>
    <row r="11">
      <c r="A11" t="inlineStr">
        <is>
          <t>2015</t>
        </is>
      </c>
      <c r="B11" t="inlineStr">
        <is>
          <t>Culture de céréales</t>
        </is>
      </c>
      <c r="C11" t="inlineStr">
        <is>
          <t>Maïs-grain (semence)</t>
        </is>
      </c>
      <c r="D11" t="n">
        <v>249</v>
      </c>
      <c r="E11" t="inlineStr"/>
      <c r="F11" t="inlineStr"/>
      <c r="G11" t="inlineStr">
        <is>
          <t>Donnée calculée</t>
        </is>
      </c>
      <c r="H11" t="inlineStr"/>
      <c r="I11" t="inlineStr"/>
    </row>
    <row r="12">
      <c r="A12" t="inlineStr">
        <is>
          <t>2015</t>
        </is>
      </c>
      <c r="B12" t="inlineStr">
        <is>
          <t>Culture de céréales</t>
        </is>
      </c>
      <c r="C12" t="inlineStr">
        <is>
          <t>Orge, seigle et avoine</t>
        </is>
      </c>
      <c r="D12" t="n">
        <v>13600</v>
      </c>
      <c r="E12" t="inlineStr"/>
      <c r="F12" t="inlineStr"/>
      <c r="G12" t="inlineStr">
        <is>
          <t>Donnée calculée</t>
        </is>
      </c>
      <c r="H12" t="inlineStr"/>
      <c r="I12" t="inlineStr"/>
    </row>
    <row r="13">
      <c r="A13" t="inlineStr">
        <is>
          <t>2015</t>
        </is>
      </c>
      <c r="B13" t="inlineStr">
        <is>
          <t>Culture de céréales</t>
        </is>
      </c>
      <c r="C13" t="inlineStr">
        <is>
          <t>Orge</t>
        </is>
      </c>
      <c r="D13" t="n">
        <v>13100</v>
      </c>
      <c r="E13" t="inlineStr"/>
      <c r="F13" t="inlineStr"/>
      <c r="G13" t="inlineStr">
        <is>
          <t>Donnée calculée</t>
        </is>
      </c>
      <c r="H13" t="inlineStr"/>
      <c r="I13" t="inlineStr"/>
    </row>
    <row r="14">
      <c r="A14" t="inlineStr">
        <is>
          <t>2015</t>
        </is>
      </c>
      <c r="B14" t="inlineStr">
        <is>
          <t>Culture de céréales</t>
        </is>
      </c>
      <c r="C14" t="inlineStr">
        <is>
          <t>Seigle</t>
        </is>
      </c>
      <c r="D14" t="n">
        <v>123</v>
      </c>
      <c r="E14" t="inlineStr"/>
      <c r="F14" t="inlineStr"/>
      <c r="G14" t="inlineStr">
        <is>
          <t>Donnée calculée</t>
        </is>
      </c>
      <c r="H14" t="inlineStr"/>
      <c r="I14" t="inlineStr"/>
    </row>
    <row r="15">
      <c r="A15" t="inlineStr">
        <is>
          <t>2015</t>
        </is>
      </c>
      <c r="B15" t="inlineStr">
        <is>
          <t>Culture de céréales</t>
        </is>
      </c>
      <c r="C15" t="inlineStr">
        <is>
          <t>Avoine</t>
        </is>
      </c>
      <c r="D15" t="n">
        <v>400</v>
      </c>
      <c r="E15" t="inlineStr"/>
      <c r="F15" t="inlineStr"/>
      <c r="G15" t="inlineStr">
        <is>
          <t>Donnée calculée</t>
        </is>
      </c>
      <c r="H15" t="inlineStr"/>
      <c r="I15" t="inlineStr"/>
    </row>
    <row r="16">
      <c r="A16" t="inlineStr">
        <is>
          <t>2015</t>
        </is>
      </c>
      <c r="B16" t="inlineStr">
        <is>
          <t>Culture de céréales</t>
        </is>
      </c>
      <c r="C16" t="inlineStr">
        <is>
          <t>Sorgho-grain, millet et autres céréales</t>
        </is>
      </c>
      <c r="D16" t="n">
        <v>2610</v>
      </c>
      <c r="E16" t="n">
        <v>2270</v>
      </c>
      <c r="F16" t="n">
        <v>500000000</v>
      </c>
      <c r="G16" t="inlineStr">
        <is>
          <t>Donnée calculée</t>
        </is>
      </c>
      <c r="H16" t="inlineStr"/>
      <c r="I16" t="inlineStr"/>
    </row>
    <row r="17">
      <c r="A17" t="inlineStr">
        <is>
          <t>2015</t>
        </is>
      </c>
      <c r="B17" t="inlineStr">
        <is>
          <t>Culture de céréales</t>
        </is>
      </c>
      <c r="C17" t="inlineStr">
        <is>
          <t>Sorgho-grain</t>
        </is>
      </c>
      <c r="D17" t="n">
        <v>533</v>
      </c>
      <c r="E17" t="n">
        <v>201</v>
      </c>
      <c r="F17" t="n">
        <v>500000000</v>
      </c>
      <c r="G17" t="inlineStr">
        <is>
          <t>Donnée calculée</t>
        </is>
      </c>
      <c r="H17" t="inlineStr"/>
      <c r="I17" t="inlineStr"/>
    </row>
    <row r="18">
      <c r="A18" t="inlineStr">
        <is>
          <t>2015</t>
        </is>
      </c>
      <c r="B18" t="inlineStr">
        <is>
          <t>Culture de céréales</t>
        </is>
      </c>
      <c r="C18" t="inlineStr">
        <is>
          <t>Sorgho-grain (conso)</t>
        </is>
      </c>
      <c r="D18" t="n">
        <v>200</v>
      </c>
      <c r="E18" t="inlineStr"/>
      <c r="F18" t="inlineStr"/>
      <c r="G18" t="inlineStr">
        <is>
          <t>Donnée calculée</t>
        </is>
      </c>
      <c r="H18" t="inlineStr"/>
      <c r="I18" t="inlineStr"/>
    </row>
    <row r="19">
      <c r="A19" t="inlineStr">
        <is>
          <t>2015</t>
        </is>
      </c>
      <c r="B19" t="inlineStr">
        <is>
          <t>Culture de céréales</t>
        </is>
      </c>
      <c r="C19" t="inlineStr">
        <is>
          <t>Sorgho-grain (semence)</t>
        </is>
      </c>
      <c r="D19" t="n">
        <v>333</v>
      </c>
      <c r="E19" t="n">
        <v>1.25</v>
      </c>
      <c r="F19" t="n">
        <v>500000000</v>
      </c>
      <c r="G19" t="inlineStr">
        <is>
          <t>Donnée calculée</t>
        </is>
      </c>
      <c r="H19" t="inlineStr"/>
      <c r="I19" t="inlineStr"/>
    </row>
    <row r="20">
      <c r="A20" t="inlineStr">
        <is>
          <t>2015</t>
        </is>
      </c>
      <c r="B20" t="inlineStr">
        <is>
          <t>Culture de céréales</t>
        </is>
      </c>
      <c r="C20" t="inlineStr">
        <is>
          <t>Triticale</t>
        </is>
      </c>
      <c r="D20" t="n">
        <v>1870</v>
      </c>
      <c r="E20" t="inlineStr"/>
      <c r="F20" t="inlineStr"/>
      <c r="G20" t="inlineStr">
        <is>
          <t>Donnée calculée</t>
        </is>
      </c>
      <c r="H20" t="inlineStr"/>
      <c r="I20" t="inlineStr"/>
    </row>
    <row r="21">
      <c r="A21" t="inlineStr">
        <is>
          <t>2015</t>
        </is>
      </c>
      <c r="B21" t="inlineStr">
        <is>
          <t>Culture de céréales</t>
        </is>
      </c>
      <c r="C21" t="inlineStr">
        <is>
          <t>Millet et autres céréales</t>
        </is>
      </c>
      <c r="D21" t="n">
        <v>206</v>
      </c>
      <c r="E21" t="inlineStr"/>
      <c r="F21" t="inlineStr"/>
      <c r="G21" t="inlineStr">
        <is>
          <t>Donnée calculée</t>
        </is>
      </c>
      <c r="H21" t="inlineStr"/>
      <c r="I21" t="inlineStr"/>
    </row>
    <row r="22">
      <c r="A22" t="inlineStr">
        <is>
          <t>2015</t>
        </is>
      </c>
      <c r="B22" t="inlineStr">
        <is>
          <t>Culture de céréales</t>
        </is>
      </c>
      <c r="C22" t="inlineStr">
        <is>
          <t>Millet</t>
        </is>
      </c>
      <c r="D22" t="n">
        <v>54.3</v>
      </c>
      <c r="E22" t="n">
        <v>24.5</v>
      </c>
      <c r="F22" t="n">
        <v>159</v>
      </c>
      <c r="G22" t="inlineStr">
        <is>
          <t>Donnée calculée</t>
        </is>
      </c>
      <c r="H22" t="inlineStr"/>
      <c r="I22" t="inlineStr"/>
    </row>
    <row r="23">
      <c r="A23" t="inlineStr">
        <is>
          <t>2015</t>
        </is>
      </c>
      <c r="B23" t="inlineStr">
        <is>
          <t>Culture de céréales</t>
        </is>
      </c>
      <c r="C23" t="inlineStr">
        <is>
          <t>Autres céréales</t>
        </is>
      </c>
      <c r="D23" t="n">
        <v>152</v>
      </c>
      <c r="E23" t="n">
        <v>47.2</v>
      </c>
      <c r="F23" t="n">
        <v>182</v>
      </c>
      <c r="G23" t="inlineStr">
        <is>
          <t>Donnée calculée</t>
        </is>
      </c>
      <c r="H23" t="inlineStr"/>
      <c r="I23" t="inlineStr"/>
    </row>
    <row r="24">
      <c r="A24" t="inlineStr">
        <is>
          <t>2015</t>
        </is>
      </c>
      <c r="B24" t="inlineStr">
        <is>
          <t>Culture de céréales</t>
        </is>
      </c>
      <c r="C24" t="inlineStr">
        <is>
          <t>Sarrasin</t>
        </is>
      </c>
      <c r="D24" t="n">
        <v>37.8</v>
      </c>
      <c r="E24" t="n">
        <v>12.6</v>
      </c>
      <c r="F24" t="n">
        <v>147</v>
      </c>
      <c r="G24" t="inlineStr">
        <is>
          <t>Donnée calculée</t>
        </is>
      </c>
      <c r="H24" t="inlineStr"/>
      <c r="I24" t="inlineStr"/>
    </row>
    <row r="25">
      <c r="A25" t="inlineStr">
        <is>
          <t>2015</t>
        </is>
      </c>
      <c r="B25" t="inlineStr">
        <is>
          <t>Culture de céréales</t>
        </is>
      </c>
      <c r="C25" t="inlineStr">
        <is>
          <t>Alpiste</t>
        </is>
      </c>
      <c r="D25" t="n">
        <v>26.8</v>
      </c>
      <c r="E25" t="n">
        <v>0.33</v>
      </c>
      <c r="F25" t="n">
        <v>135</v>
      </c>
      <c r="G25" t="inlineStr">
        <is>
          <t>Donnée calculée</t>
        </is>
      </c>
      <c r="H25" t="inlineStr"/>
      <c r="I25" t="inlineStr"/>
    </row>
    <row r="26">
      <c r="A26" t="inlineStr">
        <is>
          <t>2015</t>
        </is>
      </c>
      <c r="B26" t="inlineStr">
        <is>
          <t>Culture de céréales</t>
        </is>
      </c>
      <c r="C26" t="inlineStr">
        <is>
          <t>Epeautre</t>
        </is>
      </c>
      <c r="D26" t="n">
        <v>34.3</v>
      </c>
      <c r="E26" t="inlineStr"/>
      <c r="F26" t="inlineStr"/>
      <c r="G26" t="inlineStr">
        <is>
          <t>Donnée calculée</t>
        </is>
      </c>
      <c r="H26" t="inlineStr"/>
      <c r="I26" t="inlineStr"/>
    </row>
    <row r="27">
      <c r="A27" t="inlineStr">
        <is>
          <t>2015</t>
        </is>
      </c>
      <c r="B27" t="inlineStr">
        <is>
          <t>Culture de céréales</t>
        </is>
      </c>
      <c r="C27" t="inlineStr">
        <is>
          <t>Autres céréales, autres</t>
        </is>
      </c>
      <c r="D27" t="n">
        <v>53.2</v>
      </c>
      <c r="E27" t="n">
        <v>0</v>
      </c>
      <c r="F27" t="n">
        <v>135</v>
      </c>
      <c r="G27" t="inlineStr">
        <is>
          <t>Donnée calculée</t>
        </is>
      </c>
      <c r="H27" t="inlineStr"/>
      <c r="I27" t="inlineStr"/>
    </row>
    <row r="28">
      <c r="A28" t="inlineStr">
        <is>
          <t>2015</t>
        </is>
      </c>
      <c r="B28" t="inlineStr">
        <is>
          <t>Culture de céréales</t>
        </is>
      </c>
      <c r="C28" t="inlineStr">
        <is>
          <t>Mélanges de céréales (hors méteil)</t>
        </is>
      </c>
      <c r="D28" t="n">
        <v>197</v>
      </c>
      <c r="E28" t="inlineStr"/>
      <c r="F28" t="inlineStr"/>
      <c r="G28" t="inlineStr">
        <is>
          <t>Donnée calculée</t>
        </is>
      </c>
      <c r="H28" t="inlineStr"/>
      <c r="I28" t="inlineStr"/>
    </row>
    <row r="29">
      <c r="A29" t="inlineStr">
        <is>
          <t>2015</t>
        </is>
      </c>
      <c r="B29" t="inlineStr">
        <is>
          <t>Culture de céréales</t>
        </is>
      </c>
      <c r="C29" t="inlineStr">
        <is>
          <t>Riz</t>
        </is>
      </c>
      <c r="D29" t="n">
        <v>80.90000000000001</v>
      </c>
      <c r="E29" t="inlineStr"/>
      <c r="F29" t="inlineStr"/>
      <c r="G29" t="inlineStr">
        <is>
          <t>Donnée calculée</t>
        </is>
      </c>
      <c r="H29" t="inlineStr"/>
      <c r="I29" t="inlineStr"/>
    </row>
    <row r="30">
      <c r="A30" t="inlineStr">
        <is>
          <t>2015</t>
        </is>
      </c>
      <c r="B30" t="inlineStr">
        <is>
          <t>Culture de céréales</t>
        </is>
      </c>
      <c r="C30" t="inlineStr">
        <is>
          <t>Riz indica</t>
        </is>
      </c>
      <c r="D30" t="n">
        <v>9.33</v>
      </c>
      <c r="E30" t="inlineStr"/>
      <c r="F30" t="inlineStr"/>
      <c r="G30" t="inlineStr">
        <is>
          <t>Donnée calculée</t>
        </is>
      </c>
      <c r="H30" t="inlineStr"/>
      <c r="I30" t="inlineStr"/>
    </row>
    <row r="31">
      <c r="A31" t="inlineStr">
        <is>
          <t>2015</t>
        </is>
      </c>
      <c r="B31" t="inlineStr">
        <is>
          <t>Culture de céréales</t>
        </is>
      </c>
      <c r="C31" t="inlineStr">
        <is>
          <t>Autres riz (Japonica)</t>
        </is>
      </c>
      <c r="D31" t="n">
        <v>71.5</v>
      </c>
      <c r="E31" t="inlineStr"/>
      <c r="F31" t="inlineStr"/>
      <c r="G31" t="inlineStr">
        <is>
          <t>Donnée calculée</t>
        </is>
      </c>
      <c r="H31" t="inlineStr"/>
      <c r="I31" t="inlineStr"/>
    </row>
    <row r="32">
      <c r="A32" t="inlineStr">
        <is>
          <t>2015</t>
        </is>
      </c>
      <c r="B32" t="inlineStr">
        <is>
          <t>Culture de céréales</t>
        </is>
      </c>
      <c r="C32" t="inlineStr">
        <is>
          <t>Blé tendre et épeautre</t>
        </is>
      </c>
      <c r="D32" t="n">
        <v>40900</v>
      </c>
      <c r="E32" t="inlineStr"/>
      <c r="F32" t="inlineStr"/>
      <c r="G32" t="inlineStr">
        <is>
          <t>Donnée calculée</t>
        </is>
      </c>
      <c r="H32" t="inlineStr"/>
      <c r="I32" t="inlineStr"/>
    </row>
    <row r="33">
      <c r="A33" t="inlineStr">
        <is>
          <t>2015</t>
        </is>
      </c>
      <c r="B33" t="inlineStr">
        <is>
          <t>Culture de céréales</t>
        </is>
      </c>
      <c r="C33" t="inlineStr">
        <is>
          <t>Seigle et méteil</t>
        </is>
      </c>
      <c r="D33" t="n">
        <v>124</v>
      </c>
      <c r="E33" t="inlineStr"/>
      <c r="F33" t="inlineStr"/>
      <c r="G33" t="inlineStr">
        <is>
          <t>Donnée calculée</t>
        </is>
      </c>
      <c r="H33" t="inlineStr"/>
      <c r="I33" t="inlineStr"/>
    </row>
    <row r="34">
      <c r="A34" t="inlineStr">
        <is>
          <t>2015</t>
        </is>
      </c>
      <c r="B34" t="inlineStr">
        <is>
          <t>Culture de céréales (hors riz)</t>
        </is>
      </c>
      <c r="C34" t="inlineStr">
        <is>
          <t>Céréales</t>
        </is>
      </c>
      <c r="D34" t="n">
        <v>72900</v>
      </c>
      <c r="E34" t="n">
        <v>72500</v>
      </c>
      <c r="F34" t="n">
        <v>500000000</v>
      </c>
      <c r="G34" t="inlineStr">
        <is>
          <t>Donnée calculée</t>
        </is>
      </c>
      <c r="H34" t="inlineStr"/>
      <c r="I34" t="inlineStr"/>
    </row>
    <row r="35">
      <c r="A35" t="inlineStr">
        <is>
          <t>2015</t>
        </is>
      </c>
      <c r="B35" t="inlineStr">
        <is>
          <t>Culture de céréales (hors riz)</t>
        </is>
      </c>
      <c r="C35" t="inlineStr">
        <is>
          <t>Céréales (hors riz)</t>
        </is>
      </c>
      <c r="D35" t="n">
        <v>72900</v>
      </c>
      <c r="E35" t="n">
        <v>72500</v>
      </c>
      <c r="F35" t="n">
        <v>500000000</v>
      </c>
      <c r="G35" t="inlineStr">
        <is>
          <t>Donnée calculée</t>
        </is>
      </c>
      <c r="H35" t="inlineStr"/>
      <c r="I35" t="inlineStr"/>
    </row>
    <row r="36">
      <c r="A36" t="inlineStr">
        <is>
          <t>2015</t>
        </is>
      </c>
      <c r="B36" t="inlineStr">
        <is>
          <t>Culture de céréales (hors riz)</t>
        </is>
      </c>
      <c r="C36" t="inlineStr">
        <is>
          <t>Blé</t>
        </is>
      </c>
      <c r="D36" t="n">
        <v>42700</v>
      </c>
      <c r="E36" t="inlineStr"/>
      <c r="F36" t="inlineStr"/>
      <c r="G36" t="inlineStr">
        <is>
          <t>Donnée calculée</t>
        </is>
      </c>
      <c r="H36" t="inlineStr"/>
      <c r="I36" t="inlineStr"/>
    </row>
    <row r="37">
      <c r="A37" t="inlineStr">
        <is>
          <t>2015</t>
        </is>
      </c>
      <c r="B37" t="inlineStr">
        <is>
          <t>Culture de céréales (hors riz)</t>
        </is>
      </c>
      <c r="C37" t="inlineStr">
        <is>
          <t>Blé dur</t>
        </is>
      </c>
      <c r="D37" t="n">
        <v>1810</v>
      </c>
      <c r="E37" t="inlineStr"/>
      <c r="F37" t="inlineStr"/>
      <c r="G37" t="inlineStr">
        <is>
          <t>Donnée collectée</t>
        </is>
      </c>
      <c r="H37" t="inlineStr">
        <is>
          <t>Elevée</t>
        </is>
      </c>
      <c r="I37" t="inlineStr"/>
    </row>
    <row r="38">
      <c r="A38" t="inlineStr">
        <is>
          <t>2015</t>
        </is>
      </c>
      <c r="B38" t="inlineStr">
        <is>
          <t>Culture de céréales (hors riz)</t>
        </is>
      </c>
      <c r="C38" t="inlineStr">
        <is>
          <t>Blé tendre et méteil</t>
        </is>
      </c>
      <c r="D38" t="n">
        <v>40900</v>
      </c>
      <c r="E38" t="inlineStr"/>
      <c r="F38" t="inlineStr"/>
      <c r="G38" t="inlineStr">
        <is>
          <t>Donnée calculée</t>
        </is>
      </c>
      <c r="H38" t="inlineStr"/>
      <c r="I38" t="inlineStr"/>
    </row>
    <row r="39">
      <c r="A39" t="inlineStr">
        <is>
          <t>2015</t>
        </is>
      </c>
      <c r="B39" t="inlineStr">
        <is>
          <t>Culture de céréales (hors riz)</t>
        </is>
      </c>
      <c r="C39" t="inlineStr">
        <is>
          <t>Blé tendre</t>
        </is>
      </c>
      <c r="D39" t="n">
        <v>40900</v>
      </c>
      <c r="E39" t="inlineStr"/>
      <c r="F39" t="inlineStr"/>
      <c r="G39" t="inlineStr">
        <is>
          <t>Donnée collectée</t>
        </is>
      </c>
      <c r="H39" t="inlineStr">
        <is>
          <t>Elevée</t>
        </is>
      </c>
      <c r="I39" t="inlineStr"/>
    </row>
    <row r="40">
      <c r="A40" t="inlineStr">
        <is>
          <t>2015</t>
        </is>
      </c>
      <c r="B40" t="inlineStr">
        <is>
          <t>Culture de céréales (hors riz)</t>
        </is>
      </c>
      <c r="C40" t="inlineStr">
        <is>
          <t>Méteil</t>
        </is>
      </c>
      <c r="D40" t="n">
        <v>1.13</v>
      </c>
      <c r="E40" t="inlineStr"/>
      <c r="F40" t="inlineStr"/>
      <c r="G40" t="inlineStr">
        <is>
          <t>Donnée calculée</t>
        </is>
      </c>
      <c r="H40" t="inlineStr"/>
      <c r="I40" t="inlineStr"/>
    </row>
    <row r="41">
      <c r="A41" t="inlineStr">
        <is>
          <t>2015</t>
        </is>
      </c>
      <c r="B41" t="inlineStr">
        <is>
          <t>Culture de céréales (hors riz)</t>
        </is>
      </c>
      <c r="C41" t="inlineStr">
        <is>
          <t>Maïs-grain</t>
        </is>
      </c>
      <c r="D41" t="n">
        <v>13700</v>
      </c>
      <c r="E41" t="inlineStr"/>
      <c r="F41" t="inlineStr"/>
      <c r="G41" t="inlineStr">
        <is>
          <t>Donnée calculée</t>
        </is>
      </c>
      <c r="H41" t="inlineStr"/>
      <c r="I41" t="inlineStr"/>
    </row>
    <row r="42">
      <c r="A42" t="inlineStr">
        <is>
          <t>2015</t>
        </is>
      </c>
      <c r="B42" t="inlineStr">
        <is>
          <t>Culture de céréales (hors riz)</t>
        </is>
      </c>
      <c r="C42" t="inlineStr">
        <is>
          <t>Maïs-grain (conso)</t>
        </is>
      </c>
      <c r="D42" t="n">
        <v>13500</v>
      </c>
      <c r="E42" t="inlineStr"/>
      <c r="F42" t="inlineStr"/>
      <c r="G42" t="inlineStr">
        <is>
          <t>Donnée collectée</t>
        </is>
      </c>
      <c r="H42" t="inlineStr">
        <is>
          <t>Elevée</t>
        </is>
      </c>
      <c r="I42" t="inlineStr"/>
    </row>
    <row r="43">
      <c r="A43" t="inlineStr">
        <is>
          <t>2015</t>
        </is>
      </c>
      <c r="B43" t="inlineStr">
        <is>
          <t>Culture de céréales (hors riz)</t>
        </is>
      </c>
      <c r="C43" t="inlineStr">
        <is>
          <t>Maïs-grain (semence)</t>
        </is>
      </c>
      <c r="D43" t="n">
        <v>249</v>
      </c>
      <c r="E43" t="inlineStr"/>
      <c r="F43" t="inlineStr"/>
      <c r="G43" t="inlineStr">
        <is>
          <t>Donnée collectée</t>
        </is>
      </c>
      <c r="H43" t="inlineStr">
        <is>
          <t>Elevée</t>
        </is>
      </c>
      <c r="I43" t="inlineStr"/>
    </row>
    <row r="44">
      <c r="A44" t="inlineStr">
        <is>
          <t>2015</t>
        </is>
      </c>
      <c r="B44" t="inlineStr">
        <is>
          <t>Culture de céréales (hors riz)</t>
        </is>
      </c>
      <c r="C44" t="inlineStr">
        <is>
          <t>Orge, seigle et avoine</t>
        </is>
      </c>
      <c r="D44" t="n">
        <v>13600</v>
      </c>
      <c r="E44" t="inlineStr"/>
      <c r="F44" t="inlineStr"/>
      <c r="G44" t="inlineStr">
        <is>
          <t>Donnée calculée</t>
        </is>
      </c>
      <c r="H44" t="inlineStr"/>
      <c r="I44" t="inlineStr"/>
    </row>
    <row r="45">
      <c r="A45" t="inlineStr">
        <is>
          <t>2015</t>
        </is>
      </c>
      <c r="B45" t="inlineStr">
        <is>
          <t>Culture de céréales (hors riz)</t>
        </is>
      </c>
      <c r="C45" t="inlineStr">
        <is>
          <t>Orge</t>
        </is>
      </c>
      <c r="D45" t="n">
        <v>13100</v>
      </c>
      <c r="E45" t="inlineStr"/>
      <c r="F45" t="inlineStr"/>
      <c r="G45" t="inlineStr">
        <is>
          <t>Donnée collectée</t>
        </is>
      </c>
      <c r="H45" t="inlineStr">
        <is>
          <t>Elevée</t>
        </is>
      </c>
      <c r="I45" t="inlineStr"/>
    </row>
    <row r="46">
      <c r="A46" t="inlineStr">
        <is>
          <t>2015</t>
        </is>
      </c>
      <c r="B46" t="inlineStr">
        <is>
          <t>Culture de céréales (hors riz)</t>
        </is>
      </c>
      <c r="C46" t="inlineStr">
        <is>
          <t>Seigle</t>
        </is>
      </c>
      <c r="D46" t="n">
        <v>123</v>
      </c>
      <c r="E46" t="inlineStr"/>
      <c r="F46" t="inlineStr"/>
      <c r="G46" t="inlineStr">
        <is>
          <t>Donnée collectée</t>
        </is>
      </c>
      <c r="H46" t="inlineStr">
        <is>
          <t>Elevée</t>
        </is>
      </c>
      <c r="I46" t="inlineStr"/>
    </row>
    <row r="47">
      <c r="A47" t="inlineStr">
        <is>
          <t>2015</t>
        </is>
      </c>
      <c r="B47" t="inlineStr">
        <is>
          <t>Culture de céréales (hors riz)</t>
        </is>
      </c>
      <c r="C47" t="inlineStr">
        <is>
          <t>Avoine</t>
        </is>
      </c>
      <c r="D47" t="n">
        <v>400</v>
      </c>
      <c r="E47" t="inlineStr"/>
      <c r="F47" t="inlineStr"/>
      <c r="G47" t="inlineStr">
        <is>
          <t>Donnée collectée</t>
        </is>
      </c>
      <c r="H47" t="inlineStr">
        <is>
          <t>Elevée</t>
        </is>
      </c>
      <c r="I47" t="inlineStr"/>
    </row>
    <row r="48">
      <c r="A48" t="inlineStr">
        <is>
          <t>2015</t>
        </is>
      </c>
      <c r="B48" t="inlineStr">
        <is>
          <t>Culture de céréales (hors riz)</t>
        </is>
      </c>
      <c r="C48" t="inlineStr">
        <is>
          <t>Sorgho-grain, millet et autres céréales</t>
        </is>
      </c>
      <c r="D48" t="n">
        <v>2610</v>
      </c>
      <c r="E48" t="n">
        <v>2270</v>
      </c>
      <c r="F48" t="n">
        <v>500000000</v>
      </c>
      <c r="G48" t="inlineStr">
        <is>
          <t>Donnée calculée</t>
        </is>
      </c>
      <c r="H48" t="inlineStr"/>
      <c r="I48" t="inlineStr"/>
    </row>
    <row r="49">
      <c r="A49" t="inlineStr">
        <is>
          <t>2015</t>
        </is>
      </c>
      <c r="B49" t="inlineStr">
        <is>
          <t>Culture de céréales (hors riz)</t>
        </is>
      </c>
      <c r="C49" t="inlineStr">
        <is>
          <t>Sorgho-grain</t>
        </is>
      </c>
      <c r="D49" t="n">
        <v>533</v>
      </c>
      <c r="E49" t="n">
        <v>201</v>
      </c>
      <c r="F49" t="n">
        <v>500000000</v>
      </c>
      <c r="G49" t="inlineStr">
        <is>
          <t>Donnée calculée</t>
        </is>
      </c>
      <c r="H49" t="inlineStr"/>
      <c r="I49" t="inlineStr"/>
    </row>
    <row r="50">
      <c r="A50" t="inlineStr">
        <is>
          <t>2015</t>
        </is>
      </c>
      <c r="B50" t="inlineStr">
        <is>
          <t>Culture de céréales (hors riz)</t>
        </is>
      </c>
      <c r="C50" t="inlineStr">
        <is>
          <t>Sorgho-grain (conso)</t>
        </is>
      </c>
      <c r="D50" t="n">
        <v>200</v>
      </c>
      <c r="E50" t="inlineStr"/>
      <c r="F50" t="inlineStr"/>
      <c r="G50" t="inlineStr">
        <is>
          <t>Donnée collectée</t>
        </is>
      </c>
      <c r="H50" t="inlineStr">
        <is>
          <t>Faible</t>
        </is>
      </c>
      <c r="I50" t="inlineStr"/>
    </row>
    <row r="51">
      <c r="A51" t="inlineStr">
        <is>
          <t>2015</t>
        </is>
      </c>
      <c r="B51" t="inlineStr">
        <is>
          <t>Culture de céréales (hors riz)</t>
        </is>
      </c>
      <c r="C51" t="inlineStr">
        <is>
          <t>Sorgho-grain (semence)</t>
        </is>
      </c>
      <c r="D51" t="n">
        <v>333</v>
      </c>
      <c r="E51" t="n">
        <v>1.25</v>
      </c>
      <c r="F51" t="n">
        <v>500000000</v>
      </c>
      <c r="G51" t="inlineStr">
        <is>
          <t>Donnée calculée</t>
        </is>
      </c>
      <c r="H51" t="inlineStr">
        <is>
          <t>Faible</t>
        </is>
      </c>
      <c r="I51" t="inlineStr"/>
    </row>
    <row r="52">
      <c r="A52" t="inlineStr">
        <is>
          <t>2015</t>
        </is>
      </c>
      <c r="B52" t="inlineStr">
        <is>
          <t>Culture de céréales (hors riz)</t>
        </is>
      </c>
      <c r="C52" t="inlineStr">
        <is>
          <t>Triticale</t>
        </is>
      </c>
      <c r="D52" t="n">
        <v>1870</v>
      </c>
      <c r="E52" t="inlineStr"/>
      <c r="F52" t="inlineStr"/>
      <c r="G52" t="inlineStr">
        <is>
          <t>Donnée collectée</t>
        </is>
      </c>
      <c r="H52" t="inlineStr">
        <is>
          <t>Elevée</t>
        </is>
      </c>
      <c r="I52" t="inlineStr"/>
    </row>
    <row r="53">
      <c r="A53" t="inlineStr">
        <is>
          <t>2015</t>
        </is>
      </c>
      <c r="B53" t="inlineStr">
        <is>
          <t>Culture de céréales (hors riz)</t>
        </is>
      </c>
      <c r="C53" t="inlineStr">
        <is>
          <t>Millet et autres céréales</t>
        </is>
      </c>
      <c r="D53" t="n">
        <v>206</v>
      </c>
      <c r="E53" t="inlineStr"/>
      <c r="F53" t="inlineStr"/>
      <c r="G53" t="inlineStr">
        <is>
          <t>Donnée collectée</t>
        </is>
      </c>
      <c r="H53" t="inlineStr">
        <is>
          <t>Elevée</t>
        </is>
      </c>
      <c r="I53" t="inlineStr"/>
    </row>
    <row r="54">
      <c r="A54" t="inlineStr">
        <is>
          <t>2015</t>
        </is>
      </c>
      <c r="B54" t="inlineStr">
        <is>
          <t>Culture de céréales (hors riz)</t>
        </is>
      </c>
      <c r="C54" t="inlineStr">
        <is>
          <t>Millet</t>
        </is>
      </c>
      <c r="D54" t="n">
        <v>54.3</v>
      </c>
      <c r="E54" t="n">
        <v>24.5</v>
      </c>
      <c r="F54" t="n">
        <v>159</v>
      </c>
      <c r="G54" t="inlineStr">
        <is>
          <t>Donnée calculée</t>
        </is>
      </c>
      <c r="H54" t="inlineStr"/>
      <c r="I54" t="inlineStr"/>
    </row>
    <row r="55">
      <c r="A55" t="inlineStr">
        <is>
          <t>2015</t>
        </is>
      </c>
      <c r="B55" t="inlineStr">
        <is>
          <t>Culture de céréales (hors riz)</t>
        </is>
      </c>
      <c r="C55" t="inlineStr">
        <is>
          <t>Autres céréales</t>
        </is>
      </c>
      <c r="D55" t="n">
        <v>152</v>
      </c>
      <c r="E55" t="n">
        <v>47.2</v>
      </c>
      <c r="F55" t="n">
        <v>182</v>
      </c>
      <c r="G55" t="inlineStr">
        <is>
          <t>Donnée calculée</t>
        </is>
      </c>
      <c r="H55" t="inlineStr"/>
      <c r="I55" t="inlineStr"/>
    </row>
    <row r="56">
      <c r="A56" t="inlineStr">
        <is>
          <t>2015</t>
        </is>
      </c>
      <c r="B56" t="inlineStr">
        <is>
          <t>Culture de céréales (hors riz)</t>
        </is>
      </c>
      <c r="C56" t="inlineStr">
        <is>
          <t>Sarrasin</t>
        </is>
      </c>
      <c r="D56" t="n">
        <v>37.8</v>
      </c>
      <c r="E56" t="n">
        <v>12.6</v>
      </c>
      <c r="F56" t="n">
        <v>147</v>
      </c>
      <c r="G56" t="inlineStr">
        <is>
          <t>Donnée calculée</t>
        </is>
      </c>
      <c r="H56" t="inlineStr"/>
      <c r="I56" t="inlineStr"/>
    </row>
    <row r="57">
      <c r="A57" t="inlineStr">
        <is>
          <t>2015</t>
        </is>
      </c>
      <c r="B57" t="inlineStr">
        <is>
          <t>Culture de céréales (hors riz)</t>
        </is>
      </c>
      <c r="C57" t="inlineStr">
        <is>
          <t>Alpiste</t>
        </is>
      </c>
      <c r="D57" t="n">
        <v>26.8</v>
      </c>
      <c r="E57" t="n">
        <v>0.33</v>
      </c>
      <c r="F57" t="n">
        <v>135</v>
      </c>
      <c r="G57" t="inlineStr">
        <is>
          <t>Donnée calculée</t>
        </is>
      </c>
      <c r="H57" t="inlineStr"/>
      <c r="I57" t="inlineStr"/>
    </row>
    <row r="58">
      <c r="A58" t="inlineStr">
        <is>
          <t>2015</t>
        </is>
      </c>
      <c r="B58" t="inlineStr">
        <is>
          <t>Culture de céréales (hors riz)</t>
        </is>
      </c>
      <c r="C58" t="inlineStr">
        <is>
          <t>Epeautre</t>
        </is>
      </c>
      <c r="D58" t="n">
        <v>34.3</v>
      </c>
      <c r="E58" t="inlineStr"/>
      <c r="F58" t="inlineStr"/>
      <c r="G58" t="inlineStr">
        <is>
          <t>Donnée calculée</t>
        </is>
      </c>
      <c r="H58" t="inlineStr"/>
      <c r="I58" t="inlineStr"/>
    </row>
    <row r="59">
      <c r="A59" t="inlineStr">
        <is>
          <t>2015</t>
        </is>
      </c>
      <c r="B59" t="inlineStr">
        <is>
          <t>Culture de céréales (hors riz)</t>
        </is>
      </c>
      <c r="C59" t="inlineStr">
        <is>
          <t>Autres céréales, autres</t>
        </is>
      </c>
      <c r="D59" t="n">
        <v>53.2</v>
      </c>
      <c r="E59" t="n">
        <v>0</v>
      </c>
      <c r="F59" t="n">
        <v>135</v>
      </c>
      <c r="G59" t="inlineStr">
        <is>
          <t>Donnée calculée</t>
        </is>
      </c>
      <c r="H59" t="inlineStr"/>
      <c r="I59" t="inlineStr"/>
    </row>
    <row r="60">
      <c r="A60" t="inlineStr">
        <is>
          <t>2015</t>
        </is>
      </c>
      <c r="B60" t="inlineStr">
        <is>
          <t>Culture de céréales (hors riz)</t>
        </is>
      </c>
      <c r="C60" t="inlineStr">
        <is>
          <t>Mélanges de céréales (hors méteil)</t>
        </is>
      </c>
      <c r="D60" t="n">
        <v>197</v>
      </c>
      <c r="E60" t="inlineStr"/>
      <c r="F60" t="inlineStr"/>
      <c r="G60" t="inlineStr">
        <is>
          <t>Donnée collectée</t>
        </is>
      </c>
      <c r="H60" t="inlineStr">
        <is>
          <t>Elevée</t>
        </is>
      </c>
      <c r="I60" t="inlineStr"/>
    </row>
    <row r="61">
      <c r="A61" t="inlineStr">
        <is>
          <t>2015</t>
        </is>
      </c>
      <c r="B61" t="inlineStr">
        <is>
          <t>Culture de céréales (hors riz)</t>
        </is>
      </c>
      <c r="C61" t="inlineStr">
        <is>
          <t>Blé tendre et épeautre</t>
        </is>
      </c>
      <c r="D61" t="n">
        <v>40900</v>
      </c>
      <c r="E61" t="inlineStr"/>
      <c r="F61" t="inlineStr"/>
      <c r="G61" t="inlineStr">
        <is>
          <t>Donnée collectée</t>
        </is>
      </c>
      <c r="H61" t="inlineStr">
        <is>
          <t>Elevée</t>
        </is>
      </c>
      <c r="I61" t="inlineStr"/>
    </row>
    <row r="62">
      <c r="A62" t="inlineStr">
        <is>
          <t>2015</t>
        </is>
      </c>
      <c r="B62" t="inlineStr">
        <is>
          <t>Culture de céréales (hors riz)</t>
        </is>
      </c>
      <c r="C62" t="inlineStr">
        <is>
          <t>Seigle et méteil</t>
        </is>
      </c>
      <c r="D62" t="n">
        <v>124</v>
      </c>
      <c r="E62" t="inlineStr"/>
      <c r="F62" t="inlineStr"/>
      <c r="G62" t="inlineStr">
        <is>
          <t>Donnée collectée</t>
        </is>
      </c>
      <c r="H62" t="inlineStr">
        <is>
          <t>Elevée</t>
        </is>
      </c>
      <c r="I62" t="inlineStr"/>
    </row>
    <row r="63">
      <c r="A63" t="inlineStr">
        <is>
          <t>2015</t>
        </is>
      </c>
      <c r="B63" t="inlineStr">
        <is>
          <t>Culture de riz</t>
        </is>
      </c>
      <c r="C63" t="inlineStr">
        <is>
          <t>Céréales</t>
        </is>
      </c>
      <c r="D63" t="n">
        <v>80.90000000000001</v>
      </c>
      <c r="E63" t="inlineStr"/>
      <c r="F63" t="inlineStr"/>
      <c r="G63" t="inlineStr">
        <is>
          <t>Donnée calculée</t>
        </is>
      </c>
      <c r="H63" t="inlineStr"/>
      <c r="I63" t="inlineStr"/>
    </row>
    <row r="64">
      <c r="A64" t="inlineStr">
        <is>
          <t>2015</t>
        </is>
      </c>
      <c r="B64" t="inlineStr">
        <is>
          <t>Culture de riz</t>
        </is>
      </c>
      <c r="C64" t="inlineStr">
        <is>
          <t>Riz</t>
        </is>
      </c>
      <c r="D64" t="n">
        <v>80.90000000000001</v>
      </c>
      <c r="E64" t="inlineStr"/>
      <c r="F64" t="inlineStr"/>
      <c r="G64" t="inlineStr">
        <is>
          <t>Donnée calculée</t>
        </is>
      </c>
      <c r="H64" t="inlineStr"/>
      <c r="I64" t="inlineStr"/>
    </row>
    <row r="65">
      <c r="A65" t="inlineStr">
        <is>
          <t>2015</t>
        </is>
      </c>
      <c r="B65" t="inlineStr">
        <is>
          <t>Culture de riz</t>
        </is>
      </c>
      <c r="C65" t="inlineStr">
        <is>
          <t>Riz indica</t>
        </is>
      </c>
      <c r="D65" t="n">
        <v>9.33</v>
      </c>
      <c r="E65" t="inlineStr"/>
      <c r="F65" t="inlineStr"/>
      <c r="G65" t="inlineStr">
        <is>
          <t>Donnée collectée</t>
        </is>
      </c>
      <c r="H65" t="inlineStr">
        <is>
          <t>Elevée</t>
        </is>
      </c>
      <c r="I65" t="inlineStr"/>
    </row>
    <row r="66">
      <c r="A66" t="inlineStr">
        <is>
          <t>2015</t>
        </is>
      </c>
      <c r="B66" t="inlineStr">
        <is>
          <t>Culture de riz</t>
        </is>
      </c>
      <c r="C66" t="inlineStr">
        <is>
          <t>Autres riz (Japonica)</t>
        </is>
      </c>
      <c r="D66" t="n">
        <v>71.5</v>
      </c>
      <c r="E66" t="inlineStr"/>
      <c r="F66" t="inlineStr"/>
      <c r="G66" t="inlineStr">
        <is>
          <t>Donnée collectée</t>
        </is>
      </c>
      <c r="H66" t="inlineStr">
        <is>
          <t>Elevée</t>
        </is>
      </c>
      <c r="I66" t="inlineStr"/>
    </row>
    <row r="67">
      <c r="A67" t="inlineStr">
        <is>
          <t>2015</t>
        </is>
      </c>
      <c r="B67" t="inlineStr">
        <is>
          <t>Ferme</t>
        </is>
      </c>
      <c r="C67" t="inlineStr">
        <is>
          <t>Céréales autoconsommées</t>
        </is>
      </c>
      <c r="D67" t="n">
        <v>9600</v>
      </c>
      <c r="E67" t="n">
        <v>9320</v>
      </c>
      <c r="F67" t="n">
        <v>10200</v>
      </c>
      <c r="G67" t="inlineStr">
        <is>
          <t>Donnée calculée</t>
        </is>
      </c>
      <c r="H67" t="inlineStr"/>
      <c r="I67" t="inlineStr"/>
    </row>
    <row r="68">
      <c r="A68" t="inlineStr">
        <is>
          <t>2015</t>
        </is>
      </c>
      <c r="B68" t="inlineStr">
        <is>
          <t>Ferme</t>
        </is>
      </c>
      <c r="C68" t="inlineStr">
        <is>
          <t>Céréales (hors riz) autoconsommées</t>
        </is>
      </c>
      <c r="D68" t="n">
        <v>9600</v>
      </c>
      <c r="E68" t="n">
        <v>9310</v>
      </c>
      <c r="F68" t="n">
        <v>10200</v>
      </c>
      <c r="G68" t="inlineStr">
        <is>
          <t>Donnée calculée</t>
        </is>
      </c>
      <c r="H68" t="inlineStr"/>
      <c r="I68" t="inlineStr"/>
    </row>
    <row r="69">
      <c r="A69" t="inlineStr">
        <is>
          <t>2015</t>
        </is>
      </c>
      <c r="B69" t="inlineStr">
        <is>
          <t>Ferme</t>
        </is>
      </c>
      <c r="C69" t="inlineStr">
        <is>
          <t>Blé autoconsommé</t>
        </is>
      </c>
      <c r="D69" t="n">
        <v>4080</v>
      </c>
      <c r="E69" t="n">
        <v>4070</v>
      </c>
      <c r="F69" t="n">
        <v>4100</v>
      </c>
      <c r="G69" t="inlineStr">
        <is>
          <t>Donnée calculée</t>
        </is>
      </c>
      <c r="H69" t="inlineStr"/>
      <c r="I69" t="inlineStr"/>
    </row>
    <row r="70">
      <c r="A70" t="inlineStr">
        <is>
          <t>2015</t>
        </is>
      </c>
      <c r="B70" t="inlineStr">
        <is>
          <t>Ferme</t>
        </is>
      </c>
      <c r="C70" t="inlineStr">
        <is>
          <t>Blé dur autoconsommé</t>
        </is>
      </c>
      <c r="D70" t="n">
        <v>125</v>
      </c>
      <c r="E70" t="inlineStr"/>
      <c r="F70" t="inlineStr"/>
      <c r="G70" t="inlineStr">
        <is>
          <t>Donnée calculée</t>
        </is>
      </c>
      <c r="H70" t="inlineStr"/>
      <c r="I70" t="inlineStr"/>
    </row>
    <row r="71">
      <c r="A71" t="inlineStr">
        <is>
          <t>2015</t>
        </is>
      </c>
      <c r="B71" t="inlineStr">
        <is>
          <t>Ferme</t>
        </is>
      </c>
      <c r="C71" t="inlineStr">
        <is>
          <t>Blé tendre et méteil autoconsommés</t>
        </is>
      </c>
      <c r="D71" t="n">
        <v>3950</v>
      </c>
      <c r="E71" t="n">
        <v>3950</v>
      </c>
      <c r="F71" t="n">
        <v>3970</v>
      </c>
      <c r="G71" t="inlineStr">
        <is>
          <t>Donnée calculée</t>
        </is>
      </c>
      <c r="H71" t="inlineStr"/>
      <c r="I71" t="inlineStr"/>
    </row>
    <row r="72">
      <c r="A72" t="inlineStr">
        <is>
          <t>2015</t>
        </is>
      </c>
      <c r="B72" t="inlineStr">
        <is>
          <t>Ferme</t>
        </is>
      </c>
      <c r="C72" t="inlineStr">
        <is>
          <t>Blé tendre autoconsommé</t>
        </is>
      </c>
      <c r="D72" t="n">
        <v>3950</v>
      </c>
      <c r="E72" t="n">
        <v>3950</v>
      </c>
      <c r="F72" t="n">
        <v>3970</v>
      </c>
      <c r="G72" t="inlineStr">
        <is>
          <t>Donnée calculée</t>
        </is>
      </c>
      <c r="H72" t="inlineStr"/>
      <c r="I72" t="inlineStr"/>
    </row>
    <row r="73">
      <c r="A73" t="inlineStr">
        <is>
          <t>2015</t>
        </is>
      </c>
      <c r="B73" t="inlineStr">
        <is>
          <t>Ferme</t>
        </is>
      </c>
      <c r="C73" t="inlineStr">
        <is>
          <t>Méteil autoconsommé</t>
        </is>
      </c>
      <c r="D73" t="n">
        <v>0.34</v>
      </c>
      <c r="E73" t="n">
        <v>0</v>
      </c>
      <c r="F73" t="n">
        <v>0.42</v>
      </c>
      <c r="G73" t="inlineStr">
        <is>
          <t>Donnée calculée</t>
        </is>
      </c>
      <c r="H73" t="inlineStr"/>
      <c r="I73" t="inlineStr"/>
    </row>
    <row r="74">
      <c r="A74" t="inlineStr">
        <is>
          <t>2015</t>
        </is>
      </c>
      <c r="B74" t="inlineStr">
        <is>
          <t>Ferme</t>
        </is>
      </c>
      <c r="C74" t="inlineStr">
        <is>
          <t>Maïs-grain autoconsommé</t>
        </is>
      </c>
      <c r="D74" t="n">
        <v>1670</v>
      </c>
      <c r="E74" t="inlineStr"/>
      <c r="F74" t="inlineStr"/>
      <c r="G74" t="inlineStr">
        <is>
          <t>Donnée calculée</t>
        </is>
      </c>
      <c r="H74" t="inlineStr"/>
      <c r="I74" t="inlineStr"/>
    </row>
    <row r="75">
      <c r="A75" t="inlineStr">
        <is>
          <t>2015</t>
        </is>
      </c>
      <c r="B75" t="inlineStr">
        <is>
          <t>Ferme</t>
        </is>
      </c>
      <c r="C75" t="inlineStr">
        <is>
          <t>Maïs-grain (conso) autoconsommé</t>
        </is>
      </c>
      <c r="D75" t="n">
        <v>1640</v>
      </c>
      <c r="E75" t="n">
        <v>1580</v>
      </c>
      <c r="F75" t="n">
        <v>1670</v>
      </c>
      <c r="G75" t="inlineStr">
        <is>
          <t>Donnée calculée</t>
        </is>
      </c>
      <c r="H75" t="inlineStr"/>
      <c r="I75" t="inlineStr"/>
    </row>
    <row r="76">
      <c r="A76" t="inlineStr">
        <is>
          <t>2015</t>
        </is>
      </c>
      <c r="B76" t="inlineStr">
        <is>
          <t>Ferme</t>
        </is>
      </c>
      <c r="C76" t="inlineStr">
        <is>
          <t>Maïs-grain (semence) autoconsommé</t>
        </is>
      </c>
      <c r="D76" t="n">
        <v>27.2</v>
      </c>
      <c r="E76" t="n">
        <v>0</v>
      </c>
      <c r="F76" t="n">
        <v>86.7</v>
      </c>
      <c r="G76" t="inlineStr">
        <is>
          <t>Donnée calculée</t>
        </is>
      </c>
      <c r="H76" t="inlineStr"/>
      <c r="I76" t="inlineStr"/>
    </row>
    <row r="77">
      <c r="A77" t="inlineStr">
        <is>
          <t>2015</t>
        </is>
      </c>
      <c r="B77" t="inlineStr">
        <is>
          <t>Ferme</t>
        </is>
      </c>
      <c r="C77" t="inlineStr">
        <is>
          <t>Orge, seigle et avoine autoconsommés</t>
        </is>
      </c>
      <c r="D77" t="n">
        <v>2460</v>
      </c>
      <c r="E77" t="n">
        <v>2460</v>
      </c>
      <c r="F77" t="n">
        <v>2460</v>
      </c>
      <c r="G77" t="inlineStr">
        <is>
          <t>Donnée calculée</t>
        </is>
      </c>
      <c r="H77" t="inlineStr"/>
      <c r="I77" t="inlineStr"/>
    </row>
    <row r="78">
      <c r="A78" t="inlineStr">
        <is>
          <t>2015</t>
        </is>
      </c>
      <c r="B78" t="inlineStr">
        <is>
          <t>Ferme</t>
        </is>
      </c>
      <c r="C78" t="inlineStr">
        <is>
          <t>Orge autoconsommé</t>
        </is>
      </c>
      <c r="D78" t="n">
        <v>2210</v>
      </c>
      <c r="E78" t="inlineStr"/>
      <c r="F78" t="inlineStr"/>
      <c r="G78" t="inlineStr">
        <is>
          <t>Donnée calculée</t>
        </is>
      </c>
      <c r="H78" t="inlineStr"/>
      <c r="I78" t="inlineStr"/>
    </row>
    <row r="79">
      <c r="A79" t="inlineStr">
        <is>
          <t>2015</t>
        </is>
      </c>
      <c r="B79" t="inlineStr">
        <is>
          <t>Ferme</t>
        </is>
      </c>
      <c r="C79" t="inlineStr">
        <is>
          <t>Seigle autoconsommé</t>
        </is>
      </c>
      <c r="D79" t="n">
        <v>67.5</v>
      </c>
      <c r="E79" t="n">
        <v>67.5</v>
      </c>
      <c r="F79" t="n">
        <v>67.90000000000001</v>
      </c>
      <c r="G79" t="inlineStr">
        <is>
          <t>Donnée calculée</t>
        </is>
      </c>
      <c r="H79" t="inlineStr"/>
      <c r="I79" t="inlineStr"/>
    </row>
    <row r="80">
      <c r="A80" t="inlineStr">
        <is>
          <t>2015</t>
        </is>
      </c>
      <c r="B80" t="inlineStr">
        <is>
          <t>Ferme</t>
        </is>
      </c>
      <c r="C80" t="inlineStr">
        <is>
          <t>Avoine autoconsommé</t>
        </is>
      </c>
      <c r="D80" t="n">
        <v>184</v>
      </c>
      <c r="E80" t="inlineStr"/>
      <c r="F80" t="inlineStr"/>
      <c r="G80" t="inlineStr">
        <is>
          <t>Donnée calculée</t>
        </is>
      </c>
      <c r="H80" t="inlineStr"/>
      <c r="I80" t="inlineStr"/>
    </row>
    <row r="81">
      <c r="A81" t="inlineStr">
        <is>
          <t>2015</t>
        </is>
      </c>
      <c r="B81" t="inlineStr">
        <is>
          <t>Ferme</t>
        </is>
      </c>
      <c r="C81" t="inlineStr">
        <is>
          <t>Sorgho-grain, millet et autres céréales autoconsommés</t>
        </is>
      </c>
      <c r="D81" t="n">
        <v>1260</v>
      </c>
      <c r="E81" t="n">
        <v>1110</v>
      </c>
      <c r="F81" t="n">
        <v>1820</v>
      </c>
      <c r="G81" t="inlineStr">
        <is>
          <t>Donnée calculée</t>
        </is>
      </c>
      <c r="H81" t="inlineStr"/>
      <c r="I81" t="inlineStr"/>
    </row>
    <row r="82">
      <c r="A82" t="inlineStr">
        <is>
          <t>2015</t>
        </is>
      </c>
      <c r="B82" t="inlineStr">
        <is>
          <t>Ferme</t>
        </is>
      </c>
      <c r="C82" t="inlineStr">
        <is>
          <t>Sorgho-grain autoconsommé</t>
        </is>
      </c>
      <c r="D82" t="n">
        <v>35.6</v>
      </c>
      <c r="E82" t="inlineStr"/>
      <c r="F82" t="inlineStr"/>
      <c r="G82" t="inlineStr">
        <is>
          <t>Donnée calculée</t>
        </is>
      </c>
      <c r="H82" t="inlineStr"/>
      <c r="I82" t="inlineStr"/>
    </row>
    <row r="83">
      <c r="A83" t="inlineStr">
        <is>
          <t>2015</t>
        </is>
      </c>
      <c r="B83" t="inlineStr">
        <is>
          <t>Ferme</t>
        </is>
      </c>
      <c r="C83" t="inlineStr">
        <is>
          <t>Sorgho-grain (conso) autoconsommé</t>
        </is>
      </c>
      <c r="D83" t="n">
        <v>35.3</v>
      </c>
      <c r="E83" t="n">
        <v>33.8</v>
      </c>
      <c r="F83" t="n">
        <v>35.6</v>
      </c>
      <c r="G83" t="inlineStr">
        <is>
          <t>Donnée calculée</t>
        </is>
      </c>
      <c r="H83" t="inlineStr"/>
      <c r="I83" t="inlineStr"/>
    </row>
    <row r="84">
      <c r="A84" t="inlineStr">
        <is>
          <t>2015</t>
        </is>
      </c>
      <c r="B84" t="inlineStr">
        <is>
          <t>Ferme</t>
        </is>
      </c>
      <c r="C84" t="inlineStr">
        <is>
          <t>Sorgho-grain (semence) autoconsommé</t>
        </is>
      </c>
      <c r="D84" t="n">
        <v>0.32</v>
      </c>
      <c r="E84" t="n">
        <v>0</v>
      </c>
      <c r="F84" t="n">
        <v>1.82</v>
      </c>
      <c r="G84" t="inlineStr">
        <is>
          <t>Donnée calculée</t>
        </is>
      </c>
      <c r="H84" t="inlineStr"/>
      <c r="I84" t="inlineStr"/>
    </row>
    <row r="85">
      <c r="A85" t="inlineStr">
        <is>
          <t>2015</t>
        </is>
      </c>
      <c r="B85" t="inlineStr">
        <is>
          <t>Ferme</t>
        </is>
      </c>
      <c r="C85" t="inlineStr">
        <is>
          <t>Triticale autoconsommé</t>
        </is>
      </c>
      <c r="D85" t="n">
        <v>1070</v>
      </c>
      <c r="E85" t="inlineStr"/>
      <c r="F85" t="inlineStr"/>
      <c r="G85" t="inlineStr">
        <is>
          <t>Donnée calculée</t>
        </is>
      </c>
      <c r="H85" t="inlineStr"/>
      <c r="I85" t="inlineStr"/>
    </row>
    <row r="86">
      <c r="A86" t="inlineStr">
        <is>
          <t>2015</t>
        </is>
      </c>
      <c r="B86" t="inlineStr">
        <is>
          <t>Ferme</t>
        </is>
      </c>
      <c r="C86" t="inlineStr">
        <is>
          <t>Millet et autres céréales autoconsommés</t>
        </is>
      </c>
      <c r="D86" t="n">
        <v>0.28</v>
      </c>
      <c r="E86" t="n">
        <v>0</v>
      </c>
      <c r="F86" t="n">
        <v>562</v>
      </c>
      <c r="G86" t="inlineStr">
        <is>
          <t>Donnée calculée</t>
        </is>
      </c>
      <c r="H86" t="inlineStr"/>
      <c r="I86" t="inlineStr"/>
    </row>
    <row r="87">
      <c r="A87" t="inlineStr">
        <is>
          <t>2015</t>
        </is>
      </c>
      <c r="B87" t="inlineStr">
        <is>
          <t>Ferme</t>
        </is>
      </c>
      <c r="C87" t="inlineStr">
        <is>
          <t>Millet autoconsommé</t>
        </is>
      </c>
      <c r="D87" t="n">
        <v>29.2</v>
      </c>
      <c r="E87" t="n">
        <v>0.11</v>
      </c>
      <c r="F87" t="n">
        <v>135</v>
      </c>
      <c r="G87" t="inlineStr">
        <is>
          <t>Donnée calculée</t>
        </is>
      </c>
      <c r="H87" t="inlineStr"/>
      <c r="I87" t="inlineStr"/>
    </row>
    <row r="88">
      <c r="A88" t="inlineStr">
        <is>
          <t>2015</t>
        </is>
      </c>
      <c r="B88" t="inlineStr">
        <is>
          <t>Ferme</t>
        </is>
      </c>
      <c r="C88" t="inlineStr">
        <is>
          <t>Autres céréales autoconsommées</t>
        </is>
      </c>
      <c r="D88" t="n">
        <v>126</v>
      </c>
      <c r="E88" t="n">
        <v>0.38</v>
      </c>
      <c r="F88" t="n">
        <v>428</v>
      </c>
      <c r="G88" t="inlineStr">
        <is>
          <t>Donnée calculée</t>
        </is>
      </c>
      <c r="H88" t="inlineStr"/>
      <c r="I88" t="inlineStr"/>
    </row>
    <row r="89">
      <c r="A89" t="inlineStr">
        <is>
          <t>2015</t>
        </is>
      </c>
      <c r="B89" t="inlineStr">
        <is>
          <t>Ferme</t>
        </is>
      </c>
      <c r="C89" t="inlineStr">
        <is>
          <t>Sarrasin autoconsommé</t>
        </is>
      </c>
      <c r="D89" t="n">
        <v>25.1</v>
      </c>
      <c r="E89" t="n">
        <v>0.19</v>
      </c>
      <c r="F89" t="n">
        <v>135</v>
      </c>
      <c r="G89" t="inlineStr">
        <is>
          <t>Donnée calculée</t>
        </is>
      </c>
      <c r="H89" t="inlineStr"/>
      <c r="I89" t="inlineStr"/>
    </row>
    <row r="90">
      <c r="A90" t="inlineStr">
        <is>
          <t>2015</t>
        </is>
      </c>
      <c r="B90" t="inlineStr">
        <is>
          <t>Ferme</t>
        </is>
      </c>
      <c r="C90" t="inlineStr">
        <is>
          <t>Alpiste autoconsommé</t>
        </is>
      </c>
      <c r="D90" t="n">
        <v>26.4</v>
      </c>
      <c r="E90" t="n">
        <v>0.19</v>
      </c>
      <c r="F90" t="n">
        <v>135</v>
      </c>
      <c r="G90" t="inlineStr">
        <is>
          <t>Donnée calculée</t>
        </is>
      </c>
      <c r="H90" t="inlineStr"/>
      <c r="I90" t="inlineStr"/>
    </row>
    <row r="91">
      <c r="A91" t="inlineStr">
        <is>
          <t>2015</t>
        </is>
      </c>
      <c r="B91" t="inlineStr">
        <is>
          <t>Ferme</t>
        </is>
      </c>
      <c r="C91" t="inlineStr">
        <is>
          <t>Epeautre autoconsommé</t>
        </is>
      </c>
      <c r="D91" t="n">
        <v>21</v>
      </c>
      <c r="E91" t="n">
        <v>0</v>
      </c>
      <c r="F91" t="n">
        <v>24</v>
      </c>
      <c r="G91" t="inlineStr">
        <is>
          <t>Donnée calculée</t>
        </is>
      </c>
      <c r="H91" t="inlineStr"/>
      <c r="I91" t="inlineStr"/>
    </row>
    <row r="92">
      <c r="A92" t="inlineStr">
        <is>
          <t>2015</t>
        </is>
      </c>
      <c r="B92" t="inlineStr">
        <is>
          <t>Ferme</t>
        </is>
      </c>
      <c r="C92" t="inlineStr">
        <is>
          <t>Autres céréales, autres autoconsommées</t>
        </is>
      </c>
      <c r="D92" t="n">
        <v>53</v>
      </c>
      <c r="E92" t="n">
        <v>0</v>
      </c>
      <c r="F92" t="n">
        <v>135</v>
      </c>
      <c r="G92" t="inlineStr">
        <is>
          <t>Donnée calculée</t>
        </is>
      </c>
      <c r="H92" t="inlineStr"/>
      <c r="I92" t="inlineStr"/>
    </row>
    <row r="93">
      <c r="A93" t="inlineStr">
        <is>
          <t>2015</t>
        </is>
      </c>
      <c r="B93" t="inlineStr">
        <is>
          <t>Ferme</t>
        </is>
      </c>
      <c r="C93" t="inlineStr">
        <is>
          <t>Mélanges de céréales (hors méteil) autoconsommés</t>
        </is>
      </c>
      <c r="D93" t="n">
        <v>126</v>
      </c>
      <c r="E93" t="n">
        <v>0</v>
      </c>
      <c r="F93" t="n">
        <v>197</v>
      </c>
      <c r="G93" t="inlineStr">
        <is>
          <t>Donnée calculée</t>
        </is>
      </c>
      <c r="H93" t="inlineStr"/>
      <c r="I93" t="inlineStr"/>
    </row>
    <row r="94">
      <c r="A94" t="inlineStr">
        <is>
          <t>2015</t>
        </is>
      </c>
      <c r="B94" t="inlineStr">
        <is>
          <t>Ferme</t>
        </is>
      </c>
      <c r="C94" t="inlineStr">
        <is>
          <t>Riz autoconsommé</t>
        </is>
      </c>
      <c r="D94" t="n">
        <v>5.99</v>
      </c>
      <c r="E94" t="inlineStr"/>
      <c r="F94" t="inlineStr"/>
      <c r="G94" t="inlineStr">
        <is>
          <t>Donnée calculée</t>
        </is>
      </c>
      <c r="H94" t="inlineStr"/>
      <c r="I94" t="inlineStr"/>
    </row>
    <row r="95">
      <c r="A95" t="inlineStr">
        <is>
          <t>2015</t>
        </is>
      </c>
      <c r="B95" t="inlineStr">
        <is>
          <t>Ferme - Blé dur</t>
        </is>
      </c>
      <c r="C95" t="inlineStr">
        <is>
          <t>Céréales autoconsommées</t>
        </is>
      </c>
      <c r="D95" t="n">
        <v>125</v>
      </c>
      <c r="E95" t="inlineStr"/>
      <c r="F95" t="inlineStr"/>
      <c r="G95" t="inlineStr">
        <is>
          <t>Donnée calculée</t>
        </is>
      </c>
      <c r="H95" t="inlineStr"/>
      <c r="I95" t="inlineStr"/>
    </row>
    <row r="96">
      <c r="A96" t="inlineStr">
        <is>
          <t>2015</t>
        </is>
      </c>
      <c r="B96" t="inlineStr">
        <is>
          <t>Ferme - Blé dur</t>
        </is>
      </c>
      <c r="C96" t="inlineStr">
        <is>
          <t>Céréales (hors riz) autoconsommées</t>
        </is>
      </c>
      <c r="D96" t="n">
        <v>125</v>
      </c>
      <c r="E96" t="inlineStr"/>
      <c r="F96" t="inlineStr"/>
      <c r="G96" t="inlineStr">
        <is>
          <t>Donnée calculée</t>
        </is>
      </c>
      <c r="H96" t="inlineStr"/>
      <c r="I96" t="inlineStr"/>
    </row>
    <row r="97">
      <c r="A97" t="inlineStr">
        <is>
          <t>2015</t>
        </is>
      </c>
      <c r="B97" t="inlineStr">
        <is>
          <t>Ferme - Blé dur</t>
        </is>
      </c>
      <c r="C97" t="inlineStr">
        <is>
          <t>Blé autoconsommé</t>
        </is>
      </c>
      <c r="D97" t="n">
        <v>125</v>
      </c>
      <c r="E97" t="inlineStr"/>
      <c r="F97" t="inlineStr"/>
      <c r="G97" t="inlineStr">
        <is>
          <t>Donnée calculée</t>
        </is>
      </c>
      <c r="H97" t="inlineStr"/>
      <c r="I97" t="inlineStr"/>
    </row>
    <row r="98">
      <c r="A98" t="inlineStr">
        <is>
          <t>2015</t>
        </is>
      </c>
      <c r="B98" t="inlineStr">
        <is>
          <t>Ferme - Blé dur</t>
        </is>
      </c>
      <c r="C98" t="inlineStr">
        <is>
          <t>Blé dur autoconsommé</t>
        </is>
      </c>
      <c r="D98" t="n">
        <v>125</v>
      </c>
      <c r="E98" t="inlineStr"/>
      <c r="F98" t="inlineStr"/>
      <c r="G98" t="inlineStr">
        <is>
          <t>Donnée calculée</t>
        </is>
      </c>
      <c r="H98" t="inlineStr"/>
      <c r="I98" t="inlineStr"/>
    </row>
    <row r="99">
      <c r="A99" t="inlineStr">
        <is>
          <t>2015</t>
        </is>
      </c>
      <c r="B99" t="inlineStr">
        <is>
          <t>Ferme - Blé tendre</t>
        </is>
      </c>
      <c r="C99" t="inlineStr">
        <is>
          <t>Céréales autoconsommées</t>
        </is>
      </c>
      <c r="D99" t="n">
        <v>3950</v>
      </c>
      <c r="E99" t="n">
        <v>3950</v>
      </c>
      <c r="F99" t="n">
        <v>3970</v>
      </c>
      <c r="G99" t="inlineStr">
        <is>
          <t>Donnée calculée</t>
        </is>
      </c>
      <c r="H99" t="inlineStr"/>
      <c r="I99" t="inlineStr"/>
    </row>
    <row r="100">
      <c r="A100" t="inlineStr">
        <is>
          <t>2015</t>
        </is>
      </c>
      <c r="B100" t="inlineStr">
        <is>
          <t>Ferme - Blé tendre</t>
        </is>
      </c>
      <c r="C100" t="inlineStr">
        <is>
          <t>Céréales (hors riz) autoconsommées</t>
        </is>
      </c>
      <c r="D100" t="n">
        <v>3950</v>
      </c>
      <c r="E100" t="n">
        <v>3950</v>
      </c>
      <c r="F100" t="n">
        <v>3970</v>
      </c>
      <c r="G100" t="inlineStr">
        <is>
          <t>Donnée calculée</t>
        </is>
      </c>
      <c r="H100" t="inlineStr"/>
      <c r="I100" t="inlineStr"/>
    </row>
    <row r="101">
      <c r="A101" t="inlineStr">
        <is>
          <t>2015</t>
        </is>
      </c>
      <c r="B101" t="inlineStr">
        <is>
          <t>Ferme - Blé tendre</t>
        </is>
      </c>
      <c r="C101" t="inlineStr">
        <is>
          <t>Blé autoconsommé</t>
        </is>
      </c>
      <c r="D101" t="n">
        <v>3950</v>
      </c>
      <c r="E101" t="n">
        <v>3950</v>
      </c>
      <c r="F101" t="n">
        <v>3970</v>
      </c>
      <c r="G101" t="inlineStr">
        <is>
          <t>Donnée calculée</t>
        </is>
      </c>
      <c r="H101" t="inlineStr"/>
      <c r="I101" t="inlineStr"/>
    </row>
    <row r="102">
      <c r="A102" t="inlineStr">
        <is>
          <t>2015</t>
        </is>
      </c>
      <c r="B102" t="inlineStr">
        <is>
          <t>Ferme - Blé tendre</t>
        </is>
      </c>
      <c r="C102" t="inlineStr">
        <is>
          <t>Blé tendre et méteil autoconsommés</t>
        </is>
      </c>
      <c r="D102" t="n">
        <v>3950</v>
      </c>
      <c r="E102" t="n">
        <v>3950</v>
      </c>
      <c r="F102" t="n">
        <v>3970</v>
      </c>
      <c r="G102" t="inlineStr">
        <is>
          <t>Donnée calculée</t>
        </is>
      </c>
      <c r="H102" t="inlineStr"/>
      <c r="I102" t="inlineStr"/>
    </row>
    <row r="103">
      <c r="A103" t="inlineStr">
        <is>
          <t>2015</t>
        </is>
      </c>
      <c r="B103" t="inlineStr">
        <is>
          <t>Ferme - Blé tendre</t>
        </is>
      </c>
      <c r="C103" t="inlineStr">
        <is>
          <t>Blé tendre autoconsommé</t>
        </is>
      </c>
      <c r="D103" t="n">
        <v>3950</v>
      </c>
      <c r="E103" t="n">
        <v>3950</v>
      </c>
      <c r="F103" t="n">
        <v>3970</v>
      </c>
      <c r="G103" t="inlineStr">
        <is>
          <t>Donnée calculée</t>
        </is>
      </c>
      <c r="H103" t="inlineStr"/>
      <c r="I103" t="inlineStr"/>
    </row>
    <row r="104">
      <c r="A104" t="inlineStr">
        <is>
          <t>2015</t>
        </is>
      </c>
      <c r="B104" t="inlineStr">
        <is>
          <t>Ferme - Méteil</t>
        </is>
      </c>
      <c r="C104" t="inlineStr">
        <is>
          <t>Céréales autoconsommées</t>
        </is>
      </c>
      <c r="D104" t="n">
        <v>0.34</v>
      </c>
      <c r="E104" t="n">
        <v>0</v>
      </c>
      <c r="F104" t="n">
        <v>0.42</v>
      </c>
      <c r="G104" t="inlineStr">
        <is>
          <t>Donnée calculée</t>
        </is>
      </c>
      <c r="H104" t="inlineStr"/>
      <c r="I104" t="inlineStr"/>
    </row>
    <row r="105">
      <c r="A105" t="inlineStr">
        <is>
          <t>2015</t>
        </is>
      </c>
      <c r="B105" t="inlineStr">
        <is>
          <t>Ferme - Méteil</t>
        </is>
      </c>
      <c r="C105" t="inlineStr">
        <is>
          <t>Céréales (hors riz) autoconsommées</t>
        </is>
      </c>
      <c r="D105" t="n">
        <v>0.34</v>
      </c>
      <c r="E105" t="n">
        <v>0</v>
      </c>
      <c r="F105" t="n">
        <v>0.42</v>
      </c>
      <c r="G105" t="inlineStr">
        <is>
          <t>Donnée calculée</t>
        </is>
      </c>
      <c r="H105" t="inlineStr"/>
      <c r="I105" t="inlineStr"/>
    </row>
    <row r="106">
      <c r="A106" t="inlineStr">
        <is>
          <t>2015</t>
        </is>
      </c>
      <c r="B106" t="inlineStr">
        <is>
          <t>Ferme - Méteil</t>
        </is>
      </c>
      <c r="C106" t="inlineStr">
        <is>
          <t>Blé autoconsommé</t>
        </is>
      </c>
      <c r="D106" t="n">
        <v>0.34</v>
      </c>
      <c r="E106" t="n">
        <v>0</v>
      </c>
      <c r="F106" t="n">
        <v>0.42</v>
      </c>
      <c r="G106" t="inlineStr">
        <is>
          <t>Donnée calculée</t>
        </is>
      </c>
      <c r="H106" t="inlineStr"/>
      <c r="I106" t="inlineStr"/>
    </row>
    <row r="107">
      <c r="A107" t="inlineStr">
        <is>
          <t>2015</t>
        </is>
      </c>
      <c r="B107" t="inlineStr">
        <is>
          <t>Ferme - Méteil</t>
        </is>
      </c>
      <c r="C107" t="inlineStr">
        <is>
          <t>Blé tendre et méteil autoconsommés</t>
        </is>
      </c>
      <c r="D107" t="n">
        <v>0.34</v>
      </c>
      <c r="E107" t="n">
        <v>0</v>
      </c>
      <c r="F107" t="n">
        <v>0.42</v>
      </c>
      <c r="G107" t="inlineStr">
        <is>
          <t>Donnée calculée</t>
        </is>
      </c>
      <c r="H107" t="inlineStr"/>
      <c r="I107" t="inlineStr"/>
    </row>
    <row r="108">
      <c r="A108" t="inlineStr">
        <is>
          <t>2015</t>
        </is>
      </c>
      <c r="B108" t="inlineStr">
        <is>
          <t>Ferme - Méteil</t>
        </is>
      </c>
      <c r="C108" t="inlineStr">
        <is>
          <t>Méteil autoconsommé</t>
        </is>
      </c>
      <c r="D108" t="n">
        <v>0.34</v>
      </c>
      <c r="E108" t="n">
        <v>0</v>
      </c>
      <c r="F108" t="n">
        <v>0.42</v>
      </c>
      <c r="G108" t="inlineStr">
        <is>
          <t>Donnée calculée</t>
        </is>
      </c>
      <c r="H108" t="inlineStr"/>
      <c r="I108" t="inlineStr"/>
    </row>
    <row r="109">
      <c r="A109" t="inlineStr">
        <is>
          <t>2015</t>
        </is>
      </c>
      <c r="B109" t="inlineStr">
        <is>
          <t>Ferme - Maïs-grain</t>
        </is>
      </c>
      <c r="C109" t="inlineStr">
        <is>
          <t>Céréales autoconsommées</t>
        </is>
      </c>
      <c r="D109" t="n">
        <v>1670</v>
      </c>
      <c r="E109" t="inlineStr"/>
      <c r="F109" t="inlineStr"/>
      <c r="G109" t="inlineStr">
        <is>
          <t>Donnée calculée</t>
        </is>
      </c>
      <c r="H109" t="inlineStr"/>
      <c r="I109" t="inlineStr"/>
    </row>
    <row r="110">
      <c r="A110" t="inlineStr">
        <is>
          <t>2015</t>
        </is>
      </c>
      <c r="B110" t="inlineStr">
        <is>
          <t>Ferme - Maïs-grain</t>
        </is>
      </c>
      <c r="C110" t="inlineStr">
        <is>
          <t>Céréales (hors riz) autoconsommées</t>
        </is>
      </c>
      <c r="D110" t="n">
        <v>1670</v>
      </c>
      <c r="E110" t="inlineStr"/>
      <c r="F110" t="inlineStr"/>
      <c r="G110" t="inlineStr">
        <is>
          <t>Donnée calculée</t>
        </is>
      </c>
      <c r="H110" t="inlineStr"/>
      <c r="I110" t="inlineStr"/>
    </row>
    <row r="111">
      <c r="A111" t="inlineStr">
        <is>
          <t>2015</t>
        </is>
      </c>
      <c r="B111" t="inlineStr">
        <is>
          <t>Ferme - Maïs-grain</t>
        </is>
      </c>
      <c r="C111" t="inlineStr">
        <is>
          <t>Maïs-grain autoconsommé</t>
        </is>
      </c>
      <c r="D111" t="n">
        <v>1670</v>
      </c>
      <c r="E111" t="inlineStr"/>
      <c r="F111" t="inlineStr"/>
      <c r="G111" t="inlineStr">
        <is>
          <t>Donnée calculée</t>
        </is>
      </c>
      <c r="H111" t="inlineStr"/>
      <c r="I111" t="inlineStr"/>
    </row>
    <row r="112">
      <c r="A112" t="inlineStr">
        <is>
          <t>2015</t>
        </is>
      </c>
      <c r="B112" t="inlineStr">
        <is>
          <t>Ferme - Maïs-grain</t>
        </is>
      </c>
      <c r="C112" t="inlineStr">
        <is>
          <t>Maïs-grain (conso) autoconsommé</t>
        </is>
      </c>
      <c r="D112" t="n">
        <v>1640</v>
      </c>
      <c r="E112" t="n">
        <v>1580</v>
      </c>
      <c r="F112" t="n">
        <v>1670</v>
      </c>
      <c r="G112" t="inlineStr">
        <is>
          <t>Donnée calculée</t>
        </is>
      </c>
      <c r="H112" t="inlineStr"/>
      <c r="I112" t="inlineStr"/>
    </row>
    <row r="113">
      <c r="A113" t="inlineStr">
        <is>
          <t>2015</t>
        </is>
      </c>
      <c r="B113" t="inlineStr">
        <is>
          <t>Ferme - Maïs-grain</t>
        </is>
      </c>
      <c r="C113" t="inlineStr">
        <is>
          <t>Maïs-grain (semence) autoconsommé</t>
        </is>
      </c>
      <c r="D113" t="n">
        <v>27.2</v>
      </c>
      <c r="E113" t="n">
        <v>0</v>
      </c>
      <c r="F113" t="n">
        <v>86.7</v>
      </c>
      <c r="G113" t="inlineStr">
        <is>
          <t>Donnée calculée</t>
        </is>
      </c>
      <c r="H113" t="inlineStr"/>
      <c r="I113" t="inlineStr"/>
    </row>
    <row r="114">
      <c r="A114" t="inlineStr">
        <is>
          <t>2015</t>
        </is>
      </c>
      <c r="B114" t="inlineStr">
        <is>
          <t>Ferme - Orge</t>
        </is>
      </c>
      <c r="C114" t="inlineStr">
        <is>
          <t>Céréales autoconsommées</t>
        </is>
      </c>
      <c r="D114" t="n">
        <v>2210</v>
      </c>
      <c r="E114" t="inlineStr"/>
      <c r="F114" t="inlineStr"/>
      <c r="G114" t="inlineStr">
        <is>
          <t>Donnée calculée</t>
        </is>
      </c>
      <c r="H114" t="inlineStr"/>
      <c r="I114" t="inlineStr"/>
    </row>
    <row r="115">
      <c r="A115" t="inlineStr">
        <is>
          <t>2015</t>
        </is>
      </c>
      <c r="B115" t="inlineStr">
        <is>
          <t>Ferme - Orge</t>
        </is>
      </c>
      <c r="C115" t="inlineStr">
        <is>
          <t>Céréales (hors riz) autoconsommées</t>
        </is>
      </c>
      <c r="D115" t="n">
        <v>2210</v>
      </c>
      <c r="E115" t="inlineStr"/>
      <c r="F115" t="inlineStr"/>
      <c r="G115" t="inlineStr">
        <is>
          <t>Donnée calculée</t>
        </is>
      </c>
      <c r="H115" t="inlineStr"/>
      <c r="I115" t="inlineStr"/>
    </row>
    <row r="116">
      <c r="A116" t="inlineStr">
        <is>
          <t>2015</t>
        </is>
      </c>
      <c r="B116" t="inlineStr">
        <is>
          <t>Ferme - Orge</t>
        </is>
      </c>
      <c r="C116" t="inlineStr">
        <is>
          <t>Orge, seigle et avoine autoconsommés</t>
        </is>
      </c>
      <c r="D116" t="n">
        <v>2210</v>
      </c>
      <c r="E116" t="inlineStr"/>
      <c r="F116" t="inlineStr"/>
      <c r="G116" t="inlineStr">
        <is>
          <t>Donnée calculée</t>
        </is>
      </c>
      <c r="H116" t="inlineStr"/>
      <c r="I116" t="inlineStr"/>
    </row>
    <row r="117">
      <c r="A117" t="inlineStr">
        <is>
          <t>2015</t>
        </is>
      </c>
      <c r="B117" t="inlineStr">
        <is>
          <t>Ferme - Orge</t>
        </is>
      </c>
      <c r="C117" t="inlineStr">
        <is>
          <t>Orge autoconsommé</t>
        </is>
      </c>
      <c r="D117" t="n">
        <v>2210</v>
      </c>
      <c r="E117" t="inlineStr"/>
      <c r="F117" t="inlineStr"/>
      <c r="G117" t="inlineStr">
        <is>
          <t>Donnée calculée</t>
        </is>
      </c>
      <c r="H117" t="inlineStr"/>
      <c r="I117" t="inlineStr"/>
    </row>
    <row r="118">
      <c r="A118" t="inlineStr">
        <is>
          <t>2015</t>
        </is>
      </c>
      <c r="B118" t="inlineStr">
        <is>
          <t>Ferme - Seigle</t>
        </is>
      </c>
      <c r="C118" t="inlineStr">
        <is>
          <t>Céréales autoconsommées</t>
        </is>
      </c>
      <c r="D118" t="n">
        <v>67.5</v>
      </c>
      <c r="E118" t="n">
        <v>67.5</v>
      </c>
      <c r="F118" t="n">
        <v>67.90000000000001</v>
      </c>
      <c r="G118" t="inlineStr">
        <is>
          <t>Donnée calculée</t>
        </is>
      </c>
      <c r="H118" t="inlineStr"/>
      <c r="I118" t="inlineStr"/>
    </row>
    <row r="119">
      <c r="A119" t="inlineStr">
        <is>
          <t>2015</t>
        </is>
      </c>
      <c r="B119" t="inlineStr">
        <is>
          <t>Ferme - Seigle</t>
        </is>
      </c>
      <c r="C119" t="inlineStr">
        <is>
          <t>Céréales (hors riz) autoconsommées</t>
        </is>
      </c>
      <c r="D119" t="n">
        <v>67.5</v>
      </c>
      <c r="E119" t="n">
        <v>67.5</v>
      </c>
      <c r="F119" t="n">
        <v>67.90000000000001</v>
      </c>
      <c r="G119" t="inlineStr">
        <is>
          <t>Donnée calculée</t>
        </is>
      </c>
      <c r="H119" t="inlineStr"/>
      <c r="I119" t="inlineStr"/>
    </row>
    <row r="120">
      <c r="A120" t="inlineStr">
        <is>
          <t>2015</t>
        </is>
      </c>
      <c r="B120" t="inlineStr">
        <is>
          <t>Ferme - Seigle</t>
        </is>
      </c>
      <c r="C120" t="inlineStr">
        <is>
          <t>Orge, seigle et avoine autoconsommés</t>
        </is>
      </c>
      <c r="D120" t="n">
        <v>67.5</v>
      </c>
      <c r="E120" t="n">
        <v>67.5</v>
      </c>
      <c r="F120" t="n">
        <v>67.90000000000001</v>
      </c>
      <c r="G120" t="inlineStr">
        <is>
          <t>Donnée calculée</t>
        </is>
      </c>
      <c r="H120" t="inlineStr"/>
      <c r="I120" t="inlineStr"/>
    </row>
    <row r="121">
      <c r="A121" t="inlineStr">
        <is>
          <t>2015</t>
        </is>
      </c>
      <c r="B121" t="inlineStr">
        <is>
          <t>Ferme - Seigle</t>
        </is>
      </c>
      <c r="C121" t="inlineStr">
        <is>
          <t>Seigle autoconsommé</t>
        </is>
      </c>
      <c r="D121" t="n">
        <v>67.5</v>
      </c>
      <c r="E121" t="n">
        <v>67.5</v>
      </c>
      <c r="F121" t="n">
        <v>67.90000000000001</v>
      </c>
      <c r="G121" t="inlineStr">
        <is>
          <t>Donnée calculée</t>
        </is>
      </c>
      <c r="H121" t="inlineStr"/>
      <c r="I121" t="inlineStr"/>
    </row>
    <row r="122">
      <c r="A122" t="inlineStr">
        <is>
          <t>2015</t>
        </is>
      </c>
      <c r="B122" t="inlineStr">
        <is>
          <t>Ferme - Avoine</t>
        </is>
      </c>
      <c r="C122" t="inlineStr">
        <is>
          <t>Céréales autoconsommées</t>
        </is>
      </c>
      <c r="D122" t="n">
        <v>184</v>
      </c>
      <c r="E122" t="inlineStr"/>
      <c r="F122" t="inlineStr"/>
      <c r="G122" t="inlineStr">
        <is>
          <t>Donnée calculée</t>
        </is>
      </c>
      <c r="H122" t="inlineStr"/>
      <c r="I122" t="inlineStr"/>
    </row>
    <row r="123">
      <c r="A123" t="inlineStr">
        <is>
          <t>2015</t>
        </is>
      </c>
      <c r="B123" t="inlineStr">
        <is>
          <t>Ferme - Avoine</t>
        </is>
      </c>
      <c r="C123" t="inlineStr">
        <is>
          <t>Céréales (hors riz) autoconsommées</t>
        </is>
      </c>
      <c r="D123" t="n">
        <v>184</v>
      </c>
      <c r="E123" t="inlineStr"/>
      <c r="F123" t="inlineStr"/>
      <c r="G123" t="inlineStr">
        <is>
          <t>Donnée calculée</t>
        </is>
      </c>
      <c r="H123" t="inlineStr"/>
      <c r="I123" t="inlineStr"/>
    </row>
    <row r="124">
      <c r="A124" t="inlineStr">
        <is>
          <t>2015</t>
        </is>
      </c>
      <c r="B124" t="inlineStr">
        <is>
          <t>Ferme - Avoine</t>
        </is>
      </c>
      <c r="C124" t="inlineStr">
        <is>
          <t>Orge, seigle et avoine autoconsommés</t>
        </is>
      </c>
      <c r="D124" t="n">
        <v>184</v>
      </c>
      <c r="E124" t="inlineStr"/>
      <c r="F124" t="inlineStr"/>
      <c r="G124" t="inlineStr">
        <is>
          <t>Donnée calculée</t>
        </is>
      </c>
      <c r="H124" t="inlineStr"/>
      <c r="I124" t="inlineStr"/>
    </row>
    <row r="125">
      <c r="A125" t="inlineStr">
        <is>
          <t>2015</t>
        </is>
      </c>
      <c r="B125" t="inlineStr">
        <is>
          <t>Ferme - Avoine</t>
        </is>
      </c>
      <c r="C125" t="inlineStr">
        <is>
          <t>Avoine autoconsommé</t>
        </is>
      </c>
      <c r="D125" t="n">
        <v>184</v>
      </c>
      <c r="E125" t="inlineStr"/>
      <c r="F125" t="inlineStr"/>
      <c r="G125" t="inlineStr">
        <is>
          <t>Donnée calculée</t>
        </is>
      </c>
      <c r="H125" t="inlineStr"/>
      <c r="I125" t="inlineStr"/>
    </row>
    <row r="126">
      <c r="A126" t="inlineStr">
        <is>
          <t>2015</t>
        </is>
      </c>
      <c r="B126" t="inlineStr">
        <is>
          <t>Ferme - Sorgho-grain</t>
        </is>
      </c>
      <c r="C126" t="inlineStr">
        <is>
          <t>Céréales autoconsommées</t>
        </is>
      </c>
      <c r="D126" t="n">
        <v>35.6</v>
      </c>
      <c r="E126" t="inlineStr"/>
      <c r="F126" t="inlineStr"/>
      <c r="G126" t="inlineStr">
        <is>
          <t>Donnée calculée</t>
        </is>
      </c>
      <c r="H126" t="inlineStr"/>
      <c r="I126" t="inlineStr"/>
    </row>
    <row r="127">
      <c r="A127" t="inlineStr">
        <is>
          <t>2015</t>
        </is>
      </c>
      <c r="B127" t="inlineStr">
        <is>
          <t>Ferme - Sorgho-grain</t>
        </is>
      </c>
      <c r="C127" t="inlineStr">
        <is>
          <t>Céréales (hors riz) autoconsommées</t>
        </is>
      </c>
      <c r="D127" t="n">
        <v>35.6</v>
      </c>
      <c r="E127" t="inlineStr"/>
      <c r="F127" t="inlineStr"/>
      <c r="G127" t="inlineStr">
        <is>
          <t>Donnée calculée</t>
        </is>
      </c>
      <c r="H127" t="inlineStr"/>
      <c r="I127" t="inlineStr"/>
    </row>
    <row r="128">
      <c r="A128" t="inlineStr">
        <is>
          <t>2015</t>
        </is>
      </c>
      <c r="B128" t="inlineStr">
        <is>
          <t>Ferme - Sorgho-grain</t>
        </is>
      </c>
      <c r="C128" t="inlineStr">
        <is>
          <t>Sorgho-grain, millet et autres céréales autoconsommés</t>
        </is>
      </c>
      <c r="D128" t="n">
        <v>35.6</v>
      </c>
      <c r="E128" t="inlineStr"/>
      <c r="F128" t="inlineStr"/>
      <c r="G128" t="inlineStr">
        <is>
          <t>Donnée calculée</t>
        </is>
      </c>
      <c r="H128" t="inlineStr"/>
      <c r="I128" t="inlineStr"/>
    </row>
    <row r="129">
      <c r="A129" t="inlineStr">
        <is>
          <t>2015</t>
        </is>
      </c>
      <c r="B129" t="inlineStr">
        <is>
          <t>Ferme - Sorgho-grain</t>
        </is>
      </c>
      <c r="C129" t="inlineStr">
        <is>
          <t>Sorgho-grain autoconsommé</t>
        </is>
      </c>
      <c r="D129" t="n">
        <v>35.6</v>
      </c>
      <c r="E129" t="inlineStr"/>
      <c r="F129" t="inlineStr"/>
      <c r="G129" t="inlineStr">
        <is>
          <t>Donnée calculée</t>
        </is>
      </c>
      <c r="H129" t="inlineStr"/>
      <c r="I129" t="inlineStr"/>
    </row>
    <row r="130">
      <c r="A130" t="inlineStr">
        <is>
          <t>2015</t>
        </is>
      </c>
      <c r="B130" t="inlineStr">
        <is>
          <t>Ferme - Sorgho-grain</t>
        </is>
      </c>
      <c r="C130" t="inlineStr">
        <is>
          <t>Sorgho-grain (conso) autoconsommé</t>
        </is>
      </c>
      <c r="D130" t="n">
        <v>35.3</v>
      </c>
      <c r="E130" t="n">
        <v>33.8</v>
      </c>
      <c r="F130" t="n">
        <v>35.6</v>
      </c>
      <c r="G130" t="inlineStr">
        <is>
          <t>Donnée calculée</t>
        </is>
      </c>
      <c r="H130" t="inlineStr"/>
      <c r="I130" t="inlineStr"/>
    </row>
    <row r="131">
      <c r="A131" t="inlineStr">
        <is>
          <t>2015</t>
        </is>
      </c>
      <c r="B131" t="inlineStr">
        <is>
          <t>Ferme - Sorgho-grain</t>
        </is>
      </c>
      <c r="C131" t="inlineStr">
        <is>
          <t>Sorgho-grain (semence) autoconsommé</t>
        </is>
      </c>
      <c r="D131" t="n">
        <v>0.32</v>
      </c>
      <c r="E131" t="n">
        <v>0</v>
      </c>
      <c r="F131" t="n">
        <v>1.82</v>
      </c>
      <c r="G131" t="inlineStr">
        <is>
          <t>Donnée calculée</t>
        </is>
      </c>
      <c r="H131" t="inlineStr"/>
      <c r="I131" t="inlineStr"/>
    </row>
    <row r="132">
      <c r="A132" t="inlineStr">
        <is>
          <t>2015</t>
        </is>
      </c>
      <c r="B132" t="inlineStr">
        <is>
          <t>Ferme - Triticale</t>
        </is>
      </c>
      <c r="C132" t="inlineStr">
        <is>
          <t>Céréales autoconsommées</t>
        </is>
      </c>
      <c r="D132" t="n">
        <v>1070</v>
      </c>
      <c r="E132" t="inlineStr"/>
      <c r="F132" t="inlineStr"/>
      <c r="G132" t="inlineStr">
        <is>
          <t>Donnée calculée</t>
        </is>
      </c>
      <c r="H132" t="inlineStr"/>
      <c r="I132" t="inlineStr"/>
    </row>
    <row r="133">
      <c r="A133" t="inlineStr">
        <is>
          <t>2015</t>
        </is>
      </c>
      <c r="B133" t="inlineStr">
        <is>
          <t>Ferme - Triticale</t>
        </is>
      </c>
      <c r="C133" t="inlineStr">
        <is>
          <t>Céréales (hors riz) autoconsommées</t>
        </is>
      </c>
      <c r="D133" t="n">
        <v>1070</v>
      </c>
      <c r="E133" t="inlineStr"/>
      <c r="F133" t="inlineStr"/>
      <c r="G133" t="inlineStr">
        <is>
          <t>Donnée calculée</t>
        </is>
      </c>
      <c r="H133" t="inlineStr"/>
      <c r="I133" t="inlineStr"/>
    </row>
    <row r="134">
      <c r="A134" t="inlineStr">
        <is>
          <t>2015</t>
        </is>
      </c>
      <c r="B134" t="inlineStr">
        <is>
          <t>Ferme - Triticale</t>
        </is>
      </c>
      <c r="C134" t="inlineStr">
        <is>
          <t>Sorgho-grain, millet et autres céréales autoconsommés</t>
        </is>
      </c>
      <c r="D134" t="n">
        <v>1070</v>
      </c>
      <c r="E134" t="inlineStr"/>
      <c r="F134" t="inlineStr"/>
      <c r="G134" t="inlineStr">
        <is>
          <t>Donnée calculée</t>
        </is>
      </c>
      <c r="H134" t="inlineStr"/>
      <c r="I134" t="inlineStr"/>
    </row>
    <row r="135">
      <c r="A135" t="inlineStr">
        <is>
          <t>2015</t>
        </is>
      </c>
      <c r="B135" t="inlineStr">
        <is>
          <t>Ferme - Triticale</t>
        </is>
      </c>
      <c r="C135" t="inlineStr">
        <is>
          <t>Triticale autoconsommé</t>
        </is>
      </c>
      <c r="D135" t="n">
        <v>1070</v>
      </c>
      <c r="E135" t="inlineStr"/>
      <c r="F135" t="inlineStr"/>
      <c r="G135" t="inlineStr">
        <is>
          <t>Donnée calculée</t>
        </is>
      </c>
      <c r="H135" t="inlineStr"/>
      <c r="I135" t="inlineStr"/>
    </row>
    <row r="136">
      <c r="A136" t="inlineStr">
        <is>
          <t>2015</t>
        </is>
      </c>
      <c r="B136" t="inlineStr">
        <is>
          <t>Ferme - Millet</t>
        </is>
      </c>
      <c r="C136" t="inlineStr">
        <is>
          <t>Céréales autoconsommées</t>
        </is>
      </c>
      <c r="D136" t="n">
        <v>29.3</v>
      </c>
      <c r="E136" t="n">
        <v>0.11</v>
      </c>
      <c r="F136" t="n">
        <v>269</v>
      </c>
      <c r="G136" t="inlineStr">
        <is>
          <t>Donnée calculée</t>
        </is>
      </c>
      <c r="H136" t="inlineStr"/>
      <c r="I136" t="inlineStr"/>
    </row>
    <row r="137">
      <c r="A137" t="inlineStr">
        <is>
          <t>2015</t>
        </is>
      </c>
      <c r="B137" t="inlineStr">
        <is>
          <t>Ferme - Millet</t>
        </is>
      </c>
      <c r="C137" t="inlineStr">
        <is>
          <t>Céréales (hors riz) autoconsommées</t>
        </is>
      </c>
      <c r="D137" t="n">
        <v>29.3</v>
      </c>
      <c r="E137" t="n">
        <v>0.11</v>
      </c>
      <c r="F137" t="n">
        <v>269</v>
      </c>
      <c r="G137" t="inlineStr">
        <is>
          <t>Donnée calculée</t>
        </is>
      </c>
      <c r="H137" t="inlineStr"/>
      <c r="I137" t="inlineStr"/>
    </row>
    <row r="138">
      <c r="A138" t="inlineStr">
        <is>
          <t>2015</t>
        </is>
      </c>
      <c r="B138" t="inlineStr">
        <is>
          <t>Ferme - Millet</t>
        </is>
      </c>
      <c r="C138" t="inlineStr">
        <is>
          <t>Sorgho-grain, millet et autres céréales autoconsommés</t>
        </is>
      </c>
      <c r="D138" t="n">
        <v>29.3</v>
      </c>
      <c r="E138" t="n">
        <v>0.11</v>
      </c>
      <c r="F138" t="n">
        <v>269</v>
      </c>
      <c r="G138" t="inlineStr">
        <is>
          <t>Donnée calculée</t>
        </is>
      </c>
      <c r="H138" t="inlineStr"/>
      <c r="I138" t="inlineStr"/>
    </row>
    <row r="139">
      <c r="A139" t="inlineStr">
        <is>
          <t>2015</t>
        </is>
      </c>
      <c r="B139" t="inlineStr">
        <is>
          <t>Ferme - Millet</t>
        </is>
      </c>
      <c r="C139" t="inlineStr">
        <is>
          <t>Millet et autres céréales autoconsommés</t>
        </is>
      </c>
      <c r="D139" t="n">
        <v>0.05</v>
      </c>
      <c r="E139" t="n">
        <v>0</v>
      </c>
      <c r="F139" t="n">
        <v>135</v>
      </c>
      <c r="G139" t="inlineStr">
        <is>
          <t>Donnée calculée</t>
        </is>
      </c>
      <c r="H139" t="inlineStr"/>
      <c r="I139" t="inlineStr"/>
    </row>
    <row r="140">
      <c r="A140" t="inlineStr">
        <is>
          <t>2015</t>
        </is>
      </c>
      <c r="B140" t="inlineStr">
        <is>
          <t>Ferme - Millet</t>
        </is>
      </c>
      <c r="C140" t="inlineStr">
        <is>
          <t>Millet autoconsommé</t>
        </is>
      </c>
      <c r="D140" t="n">
        <v>29.2</v>
      </c>
      <c r="E140" t="n">
        <v>0.11</v>
      </c>
      <c r="F140" t="n">
        <v>135</v>
      </c>
      <c r="G140" t="inlineStr">
        <is>
          <t>Donnée calculée</t>
        </is>
      </c>
      <c r="H140" t="inlineStr"/>
      <c r="I140" t="inlineStr"/>
    </row>
    <row r="141">
      <c r="A141" t="inlineStr">
        <is>
          <t>2015</t>
        </is>
      </c>
      <c r="B141" t="inlineStr">
        <is>
          <t>Ferme - Sarrasin</t>
        </is>
      </c>
      <c r="C141" t="inlineStr">
        <is>
          <t>Céréales autoconsommées</t>
        </is>
      </c>
      <c r="D141" t="n">
        <v>25.1</v>
      </c>
      <c r="E141" t="n">
        <v>0.19</v>
      </c>
      <c r="F141" t="n">
        <v>135</v>
      </c>
      <c r="G141" t="inlineStr">
        <is>
          <t>Donnée calculée</t>
        </is>
      </c>
      <c r="H141" t="inlineStr"/>
      <c r="I141" t="inlineStr"/>
    </row>
    <row r="142">
      <c r="A142" t="inlineStr">
        <is>
          <t>2015</t>
        </is>
      </c>
      <c r="B142" t="inlineStr">
        <is>
          <t>Ferme - Sarrasin</t>
        </is>
      </c>
      <c r="C142" t="inlineStr">
        <is>
          <t>Céréales (hors riz) autoconsommées</t>
        </is>
      </c>
      <c r="D142" t="n">
        <v>25.1</v>
      </c>
      <c r="E142" t="n">
        <v>0.19</v>
      </c>
      <c r="F142" t="n">
        <v>135</v>
      </c>
      <c r="G142" t="inlineStr">
        <is>
          <t>Donnée calculée</t>
        </is>
      </c>
      <c r="H142" t="inlineStr"/>
      <c r="I142" t="inlineStr"/>
    </row>
    <row r="143">
      <c r="A143" t="inlineStr">
        <is>
          <t>2015</t>
        </is>
      </c>
      <c r="B143" t="inlineStr">
        <is>
          <t>Ferme - Sarrasin</t>
        </is>
      </c>
      <c r="C143" t="inlineStr">
        <is>
          <t>Sorgho-grain, millet et autres céréales autoconsommés</t>
        </is>
      </c>
      <c r="D143" t="n">
        <v>25.1</v>
      </c>
      <c r="E143" t="n">
        <v>0.19</v>
      </c>
      <c r="F143" t="n">
        <v>135</v>
      </c>
      <c r="G143" t="inlineStr">
        <is>
          <t>Donnée calculée</t>
        </is>
      </c>
      <c r="H143" t="inlineStr"/>
      <c r="I143" t="inlineStr"/>
    </row>
    <row r="144">
      <c r="A144" t="inlineStr">
        <is>
          <t>2015</t>
        </is>
      </c>
      <c r="B144" t="inlineStr">
        <is>
          <t>Ferme - Sarrasin</t>
        </is>
      </c>
      <c r="C144" t="inlineStr">
        <is>
          <t>Millet et autres céréales autoconsommés</t>
        </is>
      </c>
      <c r="D144" t="n">
        <v>0.01</v>
      </c>
      <c r="E144" t="n">
        <v>0</v>
      </c>
      <c r="F144" t="n">
        <v>135</v>
      </c>
      <c r="G144" t="inlineStr">
        <is>
          <t>Donnée calculée</t>
        </is>
      </c>
      <c r="H144" t="inlineStr"/>
      <c r="I144" t="inlineStr"/>
    </row>
    <row r="145">
      <c r="A145" t="inlineStr">
        <is>
          <t>2015</t>
        </is>
      </c>
      <c r="B145" t="inlineStr">
        <is>
          <t>Ferme - Sarrasin</t>
        </is>
      </c>
      <c r="C145" t="inlineStr">
        <is>
          <t>Autres céréales autoconsommées</t>
        </is>
      </c>
      <c r="D145" t="n">
        <v>25.1</v>
      </c>
      <c r="E145" t="n">
        <v>0.19</v>
      </c>
      <c r="F145" t="n">
        <v>135</v>
      </c>
      <c r="G145" t="inlineStr">
        <is>
          <t>Donnée calculée</t>
        </is>
      </c>
      <c r="H145" t="inlineStr"/>
      <c r="I145" t="inlineStr"/>
    </row>
    <row r="146">
      <c r="A146" t="inlineStr">
        <is>
          <t>2015</t>
        </is>
      </c>
      <c r="B146" t="inlineStr">
        <is>
          <t>Ferme - Sarrasin</t>
        </is>
      </c>
      <c r="C146" t="inlineStr">
        <is>
          <t>Sarrasin autoconsommé</t>
        </is>
      </c>
      <c r="D146" t="n">
        <v>25.1</v>
      </c>
      <c r="E146" t="n">
        <v>0.19</v>
      </c>
      <c r="F146" t="n">
        <v>135</v>
      </c>
      <c r="G146" t="inlineStr">
        <is>
          <t>Donnée calculée</t>
        </is>
      </c>
      <c r="H146" t="inlineStr"/>
      <c r="I146" t="inlineStr"/>
    </row>
    <row r="147">
      <c r="A147" t="inlineStr">
        <is>
          <t>2015</t>
        </is>
      </c>
      <c r="B147" t="inlineStr">
        <is>
          <t>Ferme - Alpiste</t>
        </is>
      </c>
      <c r="C147" t="inlineStr">
        <is>
          <t>Céréales autoconsommées</t>
        </is>
      </c>
      <c r="D147" t="n">
        <v>26.4</v>
      </c>
      <c r="E147" t="n">
        <v>0.19</v>
      </c>
      <c r="F147" t="n">
        <v>135</v>
      </c>
      <c r="G147" t="inlineStr">
        <is>
          <t>Donnée calculée</t>
        </is>
      </c>
      <c r="H147" t="inlineStr"/>
      <c r="I147" t="inlineStr"/>
    </row>
    <row r="148">
      <c r="A148" t="inlineStr">
        <is>
          <t>2015</t>
        </is>
      </c>
      <c r="B148" t="inlineStr">
        <is>
          <t>Ferme - Alpiste</t>
        </is>
      </c>
      <c r="C148" t="inlineStr">
        <is>
          <t>Céréales (hors riz) autoconsommées</t>
        </is>
      </c>
      <c r="D148" t="n">
        <v>26.4</v>
      </c>
      <c r="E148" t="n">
        <v>0.19</v>
      </c>
      <c r="F148" t="n">
        <v>135</v>
      </c>
      <c r="G148" t="inlineStr">
        <is>
          <t>Donnée calculée</t>
        </is>
      </c>
      <c r="H148" t="inlineStr"/>
      <c r="I148" t="inlineStr"/>
    </row>
    <row r="149">
      <c r="A149" t="inlineStr">
        <is>
          <t>2015</t>
        </is>
      </c>
      <c r="B149" t="inlineStr">
        <is>
          <t>Ferme - Alpiste</t>
        </is>
      </c>
      <c r="C149" t="inlineStr">
        <is>
          <t>Sorgho-grain, millet et autres céréales autoconsommés</t>
        </is>
      </c>
      <c r="D149" t="n">
        <v>26.4</v>
      </c>
      <c r="E149" t="n">
        <v>0.19</v>
      </c>
      <c r="F149" t="n">
        <v>135</v>
      </c>
      <c r="G149" t="inlineStr">
        <is>
          <t>Donnée calculée</t>
        </is>
      </c>
      <c r="H149" t="inlineStr"/>
      <c r="I149" t="inlineStr"/>
    </row>
    <row r="150">
      <c r="A150" t="inlineStr">
        <is>
          <t>2015</t>
        </is>
      </c>
      <c r="B150" t="inlineStr">
        <is>
          <t>Ferme - Alpiste</t>
        </is>
      </c>
      <c r="C150" t="inlineStr">
        <is>
          <t>Millet et autres céréales autoconsommés</t>
        </is>
      </c>
      <c r="D150" t="n">
        <v>0.01</v>
      </c>
      <c r="E150" t="n">
        <v>0</v>
      </c>
      <c r="F150" t="n">
        <v>135</v>
      </c>
      <c r="G150" t="inlineStr">
        <is>
          <t>Donnée calculée</t>
        </is>
      </c>
      <c r="H150" t="inlineStr"/>
      <c r="I150" t="inlineStr"/>
    </row>
    <row r="151">
      <c r="A151" t="inlineStr">
        <is>
          <t>2015</t>
        </is>
      </c>
      <c r="B151" t="inlineStr">
        <is>
          <t>Ferme - Alpiste</t>
        </is>
      </c>
      <c r="C151" t="inlineStr">
        <is>
          <t>Autres céréales autoconsommées</t>
        </is>
      </c>
      <c r="D151" t="n">
        <v>26.4</v>
      </c>
      <c r="E151" t="n">
        <v>0.19</v>
      </c>
      <c r="F151" t="n">
        <v>135</v>
      </c>
      <c r="G151" t="inlineStr">
        <is>
          <t>Donnée calculée</t>
        </is>
      </c>
      <c r="H151" t="inlineStr"/>
      <c r="I151" t="inlineStr"/>
    </row>
    <row r="152">
      <c r="A152" t="inlineStr">
        <is>
          <t>2015</t>
        </is>
      </c>
      <c r="B152" t="inlineStr">
        <is>
          <t>Ferme - Alpiste</t>
        </is>
      </c>
      <c r="C152" t="inlineStr">
        <is>
          <t>Alpiste autoconsommé</t>
        </is>
      </c>
      <c r="D152" t="n">
        <v>26.4</v>
      </c>
      <c r="E152" t="n">
        <v>0.19</v>
      </c>
      <c r="F152" t="n">
        <v>135</v>
      </c>
      <c r="G152" t="inlineStr">
        <is>
          <t>Donnée calculée</t>
        </is>
      </c>
      <c r="H152" t="inlineStr"/>
      <c r="I152" t="inlineStr"/>
    </row>
    <row r="153">
      <c r="A153" t="inlineStr">
        <is>
          <t>2015</t>
        </is>
      </c>
      <c r="B153" t="inlineStr">
        <is>
          <t>Ferme - Epeautre</t>
        </is>
      </c>
      <c r="C153" t="inlineStr">
        <is>
          <t>Céréales autoconsommées</t>
        </is>
      </c>
      <c r="D153" t="n">
        <v>21.2</v>
      </c>
      <c r="E153" t="n">
        <v>0</v>
      </c>
      <c r="F153" t="n">
        <v>34.3</v>
      </c>
      <c r="G153" t="inlineStr">
        <is>
          <t>Donnée calculée</t>
        </is>
      </c>
      <c r="H153" t="inlineStr"/>
      <c r="I153" t="inlineStr"/>
    </row>
    <row r="154">
      <c r="A154" t="inlineStr">
        <is>
          <t>2015</t>
        </is>
      </c>
      <c r="B154" t="inlineStr">
        <is>
          <t>Ferme - Epeautre</t>
        </is>
      </c>
      <c r="C154" t="inlineStr">
        <is>
          <t>Céréales (hors riz) autoconsommées</t>
        </is>
      </c>
      <c r="D154" t="n">
        <v>21.2</v>
      </c>
      <c r="E154" t="n">
        <v>0</v>
      </c>
      <c r="F154" t="n">
        <v>34.3</v>
      </c>
      <c r="G154" t="inlineStr">
        <is>
          <t>Donnée calculée</t>
        </is>
      </c>
      <c r="H154" t="inlineStr"/>
      <c r="I154" t="inlineStr"/>
    </row>
    <row r="155">
      <c r="A155" t="inlineStr">
        <is>
          <t>2015</t>
        </is>
      </c>
      <c r="B155" t="inlineStr">
        <is>
          <t>Ferme - Epeautre</t>
        </is>
      </c>
      <c r="C155" t="inlineStr">
        <is>
          <t>Sorgho-grain, millet et autres céréales autoconsommés</t>
        </is>
      </c>
      <c r="D155" t="n">
        <v>21.2</v>
      </c>
      <c r="E155" t="n">
        <v>0</v>
      </c>
      <c r="F155" t="n">
        <v>34.3</v>
      </c>
      <c r="G155" t="inlineStr">
        <is>
          <t>Donnée calculée</t>
        </is>
      </c>
      <c r="H155" t="inlineStr"/>
      <c r="I155" t="inlineStr"/>
    </row>
    <row r="156">
      <c r="A156" t="inlineStr">
        <is>
          <t>2015</t>
        </is>
      </c>
      <c r="B156" t="inlineStr">
        <is>
          <t>Ferme - Epeautre</t>
        </is>
      </c>
      <c r="C156" t="inlineStr">
        <is>
          <t>Millet et autres céréales autoconsommés</t>
        </is>
      </c>
      <c r="D156" t="n">
        <v>0.18</v>
      </c>
      <c r="E156" t="n">
        <v>0</v>
      </c>
      <c r="F156" t="n">
        <v>24</v>
      </c>
      <c r="G156" t="inlineStr">
        <is>
          <t>Donnée calculée</t>
        </is>
      </c>
      <c r="H156" t="inlineStr"/>
      <c r="I156" t="inlineStr"/>
    </row>
    <row r="157">
      <c r="A157" t="inlineStr">
        <is>
          <t>2015</t>
        </is>
      </c>
      <c r="B157" t="inlineStr">
        <is>
          <t>Ferme - Epeautre</t>
        </is>
      </c>
      <c r="C157" t="inlineStr">
        <is>
          <t>Autres céréales autoconsommées</t>
        </is>
      </c>
      <c r="D157" t="n">
        <v>21</v>
      </c>
      <c r="E157" t="n">
        <v>0</v>
      </c>
      <c r="F157" t="n">
        <v>24</v>
      </c>
      <c r="G157" t="inlineStr">
        <is>
          <t>Donnée calculée</t>
        </is>
      </c>
      <c r="H157" t="inlineStr"/>
      <c r="I157" t="inlineStr"/>
    </row>
    <row r="158">
      <c r="A158" t="inlineStr">
        <is>
          <t>2015</t>
        </is>
      </c>
      <c r="B158" t="inlineStr">
        <is>
          <t>Ferme - Epeautre</t>
        </is>
      </c>
      <c r="C158" t="inlineStr">
        <is>
          <t>Epeautre autoconsommé</t>
        </is>
      </c>
      <c r="D158" t="n">
        <v>21</v>
      </c>
      <c r="E158" t="n">
        <v>0</v>
      </c>
      <c r="F158" t="n">
        <v>24</v>
      </c>
      <c r="G158" t="inlineStr">
        <is>
          <t>Donnée calculée</t>
        </is>
      </c>
      <c r="H158" t="inlineStr"/>
      <c r="I158" t="inlineStr"/>
    </row>
    <row r="159">
      <c r="A159" t="inlineStr">
        <is>
          <t>2015</t>
        </is>
      </c>
      <c r="B159" t="inlineStr">
        <is>
          <t>Ferme - Autres céréales, autres</t>
        </is>
      </c>
      <c r="C159" t="inlineStr">
        <is>
          <t>Céréales autoconsommées</t>
        </is>
      </c>
      <c r="D159" t="n">
        <v>53</v>
      </c>
      <c r="E159" t="n">
        <v>0</v>
      </c>
      <c r="F159" t="n">
        <v>135</v>
      </c>
      <c r="G159" t="inlineStr">
        <is>
          <t>Donnée calculée</t>
        </is>
      </c>
      <c r="H159" t="inlineStr"/>
      <c r="I159" t="inlineStr"/>
    </row>
    <row r="160">
      <c r="A160" t="inlineStr">
        <is>
          <t>2015</t>
        </is>
      </c>
      <c r="B160" t="inlineStr">
        <is>
          <t>Ferme - Autres céréales, autres</t>
        </is>
      </c>
      <c r="C160" t="inlineStr">
        <is>
          <t>Céréales (hors riz) autoconsommées</t>
        </is>
      </c>
      <c r="D160" t="n">
        <v>53</v>
      </c>
      <c r="E160" t="n">
        <v>0</v>
      </c>
      <c r="F160" t="n">
        <v>135</v>
      </c>
      <c r="G160" t="inlineStr">
        <is>
          <t>Donnée calculée</t>
        </is>
      </c>
      <c r="H160" t="inlineStr"/>
      <c r="I160" t="inlineStr"/>
    </row>
    <row r="161">
      <c r="A161" t="inlineStr">
        <is>
          <t>2015</t>
        </is>
      </c>
      <c r="B161" t="inlineStr">
        <is>
          <t>Ferme - Autres céréales, autres</t>
        </is>
      </c>
      <c r="C161" t="inlineStr">
        <is>
          <t>Sorgho-grain, millet et autres céréales autoconsommés</t>
        </is>
      </c>
      <c r="D161" t="n">
        <v>53</v>
      </c>
      <c r="E161" t="n">
        <v>0</v>
      </c>
      <c r="F161" t="n">
        <v>135</v>
      </c>
      <c r="G161" t="inlineStr">
        <is>
          <t>Donnée calculée</t>
        </is>
      </c>
      <c r="H161" t="inlineStr"/>
      <c r="I161" t="inlineStr"/>
    </row>
    <row r="162">
      <c r="A162" t="inlineStr">
        <is>
          <t>2015</t>
        </is>
      </c>
      <c r="B162" t="inlineStr">
        <is>
          <t>Ferme - Autres céréales, autres</t>
        </is>
      </c>
      <c r="C162" t="inlineStr">
        <is>
          <t>Millet et autres céréales autoconsommés</t>
        </is>
      </c>
      <c r="D162" t="n">
        <v>0.03</v>
      </c>
      <c r="E162" t="n">
        <v>0</v>
      </c>
      <c r="F162" t="n">
        <v>135</v>
      </c>
      <c r="G162" t="inlineStr">
        <is>
          <t>Donnée calculée</t>
        </is>
      </c>
      <c r="H162" t="inlineStr"/>
      <c r="I162" t="inlineStr"/>
    </row>
    <row r="163">
      <c r="A163" t="inlineStr">
        <is>
          <t>2015</t>
        </is>
      </c>
      <c r="B163" t="inlineStr">
        <is>
          <t>Ferme - Autres céréales, autres</t>
        </is>
      </c>
      <c r="C163" t="inlineStr">
        <is>
          <t>Autres céréales autoconsommées</t>
        </is>
      </c>
      <c r="D163" t="n">
        <v>53</v>
      </c>
      <c r="E163" t="n">
        <v>0</v>
      </c>
      <c r="F163" t="n">
        <v>135</v>
      </c>
      <c r="G163" t="inlineStr">
        <is>
          <t>Donnée calculée</t>
        </is>
      </c>
      <c r="H163" t="inlineStr"/>
      <c r="I163" t="inlineStr"/>
    </row>
    <row r="164">
      <c r="A164" t="inlineStr">
        <is>
          <t>2015</t>
        </is>
      </c>
      <c r="B164" t="inlineStr">
        <is>
          <t>Ferme - Autres céréales, autres</t>
        </is>
      </c>
      <c r="C164" t="inlineStr">
        <is>
          <t>Autres céréales, autres autoconsommées</t>
        </is>
      </c>
      <c r="D164" t="n">
        <v>53</v>
      </c>
      <c r="E164" t="n">
        <v>0</v>
      </c>
      <c r="F164" t="n">
        <v>135</v>
      </c>
      <c r="G164" t="inlineStr">
        <is>
          <t>Donnée calculée</t>
        </is>
      </c>
      <c r="H164" t="inlineStr"/>
      <c r="I164" t="inlineStr"/>
    </row>
    <row r="165">
      <c r="A165" t="inlineStr">
        <is>
          <t>2015</t>
        </is>
      </c>
      <c r="B165" t="inlineStr">
        <is>
          <t>Ferme - Mélanges de céréales (hors méteil)</t>
        </is>
      </c>
      <c r="C165" t="inlineStr">
        <is>
          <t>Céréales autoconsommées</t>
        </is>
      </c>
      <c r="D165" t="n">
        <v>126</v>
      </c>
      <c r="E165" t="n">
        <v>0</v>
      </c>
      <c r="F165" t="n">
        <v>197</v>
      </c>
      <c r="G165" t="inlineStr">
        <is>
          <t>Donnée calculée</t>
        </is>
      </c>
      <c r="H165" t="inlineStr"/>
      <c r="I165" t="inlineStr"/>
    </row>
    <row r="166">
      <c r="A166" t="inlineStr">
        <is>
          <t>2015</t>
        </is>
      </c>
      <c r="B166" t="inlineStr">
        <is>
          <t>Ferme - Mélanges de céréales (hors méteil)</t>
        </is>
      </c>
      <c r="C166" t="inlineStr">
        <is>
          <t>Céréales (hors riz) autoconsommées</t>
        </is>
      </c>
      <c r="D166" t="n">
        <v>126</v>
      </c>
      <c r="E166" t="n">
        <v>0</v>
      </c>
      <c r="F166" t="n">
        <v>197</v>
      </c>
      <c r="G166" t="inlineStr">
        <is>
          <t>Donnée calculée</t>
        </is>
      </c>
      <c r="H166" t="inlineStr"/>
      <c r="I166" t="inlineStr"/>
    </row>
    <row r="167">
      <c r="A167" t="inlineStr">
        <is>
          <t>2015</t>
        </is>
      </c>
      <c r="B167" t="inlineStr">
        <is>
          <t>Ferme - Mélanges de céréales (hors méteil)</t>
        </is>
      </c>
      <c r="C167" t="inlineStr">
        <is>
          <t>Mélanges de céréales (hors méteil) autoconsommés</t>
        </is>
      </c>
      <c r="D167" t="n">
        <v>126</v>
      </c>
      <c r="E167" t="n">
        <v>0</v>
      </c>
      <c r="F167" t="n">
        <v>197</v>
      </c>
      <c r="G167" t="inlineStr">
        <is>
          <t>Donnée calculée</t>
        </is>
      </c>
      <c r="H167" t="inlineStr"/>
      <c r="I167" t="inlineStr"/>
    </row>
    <row r="168">
      <c r="A168" t="inlineStr">
        <is>
          <t>2015</t>
        </is>
      </c>
      <c r="B168" t="inlineStr">
        <is>
          <t>Ferme - Riz</t>
        </is>
      </c>
      <c r="C168" t="inlineStr">
        <is>
          <t>Céréales autoconsommées</t>
        </is>
      </c>
      <c r="D168" t="n">
        <v>5.99</v>
      </c>
      <c r="E168" t="inlineStr"/>
      <c r="F168" t="inlineStr"/>
      <c r="G168" t="inlineStr">
        <is>
          <t>Donnée calculée</t>
        </is>
      </c>
      <c r="H168" t="inlineStr"/>
      <c r="I168" t="inlineStr"/>
    </row>
    <row r="169">
      <c r="A169" t="inlineStr">
        <is>
          <t>2015</t>
        </is>
      </c>
      <c r="B169" t="inlineStr">
        <is>
          <t>Ferme - Riz</t>
        </is>
      </c>
      <c r="C169" t="inlineStr">
        <is>
          <t>Riz autoconsommé</t>
        </is>
      </c>
      <c r="D169" t="n">
        <v>5.99</v>
      </c>
      <c r="E169" t="inlineStr"/>
      <c r="F169" t="inlineStr"/>
      <c r="G169" t="inlineStr">
        <is>
          <t>Donnée calculée</t>
        </is>
      </c>
      <c r="H169" t="inlineStr"/>
      <c r="I169" t="inlineStr"/>
    </row>
    <row r="170">
      <c r="A170" t="inlineStr">
        <is>
          <t>2015</t>
        </is>
      </c>
      <c r="B170" t="inlineStr">
        <is>
          <t>OS</t>
        </is>
      </c>
      <c r="C170" t="inlineStr">
        <is>
          <t>Céréales collectées</t>
        </is>
      </c>
      <c r="D170" t="n">
        <v>61300</v>
      </c>
      <c r="E170" t="n">
        <v>61200</v>
      </c>
      <c r="F170" t="n">
        <v>500000000</v>
      </c>
      <c r="G170" t="inlineStr">
        <is>
          <t>Donnée calculée</t>
        </is>
      </c>
      <c r="H170" t="inlineStr"/>
      <c r="I170" t="inlineStr"/>
    </row>
    <row r="171">
      <c r="A171" t="inlineStr">
        <is>
          <t>2015</t>
        </is>
      </c>
      <c r="B171" t="inlineStr">
        <is>
          <t>OS</t>
        </is>
      </c>
      <c r="C171" t="inlineStr">
        <is>
          <t>Céréales collectées (hors riz)</t>
        </is>
      </c>
      <c r="D171" t="n">
        <v>61200</v>
      </c>
      <c r="E171" t="n">
        <v>61100</v>
      </c>
      <c r="F171" t="n">
        <v>500000000</v>
      </c>
      <c r="G171" t="inlineStr">
        <is>
          <t>Donnée calculée</t>
        </is>
      </c>
      <c r="H171" t="inlineStr"/>
      <c r="I171" t="inlineStr"/>
    </row>
    <row r="172">
      <c r="A172" t="inlineStr">
        <is>
          <t>2015</t>
        </is>
      </c>
      <c r="B172" t="inlineStr">
        <is>
          <t>OS</t>
        </is>
      </c>
      <c r="C172" t="inlineStr">
        <is>
          <t>Blé dur collecté</t>
        </is>
      </c>
      <c r="D172" t="n">
        <v>1560</v>
      </c>
      <c r="E172" t="inlineStr"/>
      <c r="F172" t="inlineStr"/>
      <c r="G172" t="inlineStr">
        <is>
          <t>Donnée calculée</t>
        </is>
      </c>
      <c r="H172" t="inlineStr"/>
      <c r="I172" t="inlineStr"/>
    </row>
    <row r="173">
      <c r="A173" t="inlineStr">
        <is>
          <t>2015</t>
        </is>
      </c>
      <c r="B173" t="inlineStr">
        <is>
          <t>OS</t>
        </is>
      </c>
      <c r="C173" t="inlineStr">
        <is>
          <t>Blé dur collecté (conso)</t>
        </is>
      </c>
      <c r="D173" t="n">
        <v>1490</v>
      </c>
      <c r="E173" t="inlineStr"/>
      <c r="F173" t="inlineStr"/>
      <c r="G173" t="inlineStr">
        <is>
          <t>Donnée calculée</t>
        </is>
      </c>
      <c r="H173" t="inlineStr"/>
      <c r="I173" t="inlineStr"/>
    </row>
    <row r="174">
      <c r="A174" t="inlineStr">
        <is>
          <t>2015</t>
        </is>
      </c>
      <c r="B174" t="inlineStr">
        <is>
          <t>OS</t>
        </is>
      </c>
      <c r="C174" t="inlineStr">
        <is>
          <t>Blé dur collecté (semence)</t>
        </is>
      </c>
      <c r="D174" t="n">
        <v>70.8</v>
      </c>
      <c r="E174" t="inlineStr"/>
      <c r="F174" t="inlineStr"/>
      <c r="G174" t="inlineStr">
        <is>
          <t>Donnée calculée</t>
        </is>
      </c>
      <c r="H174" t="inlineStr"/>
      <c r="I174" t="inlineStr"/>
    </row>
    <row r="175">
      <c r="A175" t="inlineStr">
        <is>
          <t>2015</t>
        </is>
      </c>
      <c r="B175" t="inlineStr">
        <is>
          <t>OS</t>
        </is>
      </c>
      <c r="C175" t="inlineStr">
        <is>
          <t>Blé tendre collecté</t>
        </is>
      </c>
      <c r="D175" t="n">
        <v>34800</v>
      </c>
      <c r="E175" t="inlineStr"/>
      <c r="F175" t="inlineStr"/>
      <c r="G175" t="inlineStr">
        <is>
          <t>Donnée calculée</t>
        </is>
      </c>
      <c r="H175" t="inlineStr"/>
      <c r="I175" t="inlineStr"/>
    </row>
    <row r="176">
      <c r="A176" t="inlineStr">
        <is>
          <t>2015</t>
        </is>
      </c>
      <c r="B176" t="inlineStr">
        <is>
          <t>OS</t>
        </is>
      </c>
      <c r="C176" t="inlineStr">
        <is>
          <t>Blé tendre collecté (conso)</t>
        </is>
      </c>
      <c r="D176" t="n">
        <v>34100</v>
      </c>
      <c r="E176" t="inlineStr"/>
      <c r="F176" t="inlineStr"/>
      <c r="G176" t="inlineStr">
        <is>
          <t>Donnée calculée</t>
        </is>
      </c>
      <c r="H176" t="inlineStr"/>
      <c r="I176" t="inlineStr"/>
    </row>
    <row r="177">
      <c r="A177" t="inlineStr">
        <is>
          <t>2015</t>
        </is>
      </c>
      <c r="B177" t="inlineStr">
        <is>
          <t>OS</t>
        </is>
      </c>
      <c r="C177" t="inlineStr">
        <is>
          <t>Blé tendre collecté (semence)</t>
        </is>
      </c>
      <c r="D177" t="n">
        <v>677</v>
      </c>
      <c r="E177" t="inlineStr"/>
      <c r="F177" t="inlineStr"/>
      <c r="G177" t="inlineStr">
        <is>
          <t>Donnée calculée</t>
        </is>
      </c>
      <c r="H177" t="inlineStr"/>
      <c r="I177" t="inlineStr"/>
    </row>
    <row r="178">
      <c r="A178" t="inlineStr">
        <is>
          <t>2015</t>
        </is>
      </c>
      <c r="B178" t="inlineStr">
        <is>
          <t>OS</t>
        </is>
      </c>
      <c r="C178" t="inlineStr">
        <is>
          <t>Maïs-grain collecté</t>
        </is>
      </c>
      <c r="D178" t="n">
        <v>12800</v>
      </c>
      <c r="E178" t="inlineStr"/>
      <c r="F178" t="inlineStr"/>
      <c r="G178" t="inlineStr">
        <is>
          <t>Donnée calculée</t>
        </is>
      </c>
      <c r="H178" t="inlineStr"/>
      <c r="I178" t="inlineStr"/>
    </row>
    <row r="179">
      <c r="A179" t="inlineStr">
        <is>
          <t>2015</t>
        </is>
      </c>
      <c r="B179" t="inlineStr">
        <is>
          <t>OS</t>
        </is>
      </c>
      <c r="C179" t="inlineStr">
        <is>
          <t>Maïs-grain collecté (conso)</t>
        </is>
      </c>
      <c r="D179" t="n">
        <v>12500</v>
      </c>
      <c r="E179" t="inlineStr"/>
      <c r="F179" t="inlineStr"/>
      <c r="G179" t="inlineStr">
        <is>
          <t>Donnée calculée</t>
        </is>
      </c>
      <c r="H179" t="inlineStr"/>
      <c r="I179" t="inlineStr"/>
    </row>
    <row r="180">
      <c r="A180" t="inlineStr">
        <is>
          <t>2015</t>
        </is>
      </c>
      <c r="B180" t="inlineStr">
        <is>
          <t>OS</t>
        </is>
      </c>
      <c r="C180" t="inlineStr">
        <is>
          <t>Maïs-grain collecté (semence)</t>
        </is>
      </c>
      <c r="D180" t="n">
        <v>253</v>
      </c>
      <c r="E180" t="inlineStr"/>
      <c r="F180" t="inlineStr"/>
      <c r="G180" t="inlineStr">
        <is>
          <t>Donnée calculée</t>
        </is>
      </c>
      <c r="H180" t="inlineStr"/>
      <c r="I180" t="inlineStr"/>
    </row>
    <row r="181">
      <c r="A181" t="inlineStr">
        <is>
          <t>2015</t>
        </is>
      </c>
      <c r="B181" t="inlineStr">
        <is>
          <t>OS</t>
        </is>
      </c>
      <c r="C181" t="inlineStr">
        <is>
          <t>Orge collecté</t>
        </is>
      </c>
      <c r="D181" t="n">
        <v>10700</v>
      </c>
      <c r="E181" t="inlineStr"/>
      <c r="F181" t="inlineStr"/>
      <c r="G181" t="inlineStr">
        <is>
          <t>Donnée calculée</t>
        </is>
      </c>
      <c r="H181" t="inlineStr"/>
      <c r="I181" t="inlineStr"/>
    </row>
    <row r="182">
      <c r="A182" t="inlineStr">
        <is>
          <t>2015</t>
        </is>
      </c>
      <c r="B182" t="inlineStr">
        <is>
          <t>OS</t>
        </is>
      </c>
      <c r="C182" t="inlineStr">
        <is>
          <t>Orge collecté (conso)</t>
        </is>
      </c>
      <c r="D182" t="n">
        <v>10400</v>
      </c>
      <c r="E182" t="inlineStr"/>
      <c r="F182" t="inlineStr"/>
      <c r="G182" t="inlineStr">
        <is>
          <t>Donnée calculée</t>
        </is>
      </c>
      <c r="H182" t="inlineStr"/>
      <c r="I182" t="inlineStr"/>
    </row>
    <row r="183">
      <c r="A183" t="inlineStr">
        <is>
          <t>2015</t>
        </is>
      </c>
      <c r="B183" t="inlineStr">
        <is>
          <t>OS</t>
        </is>
      </c>
      <c r="C183" t="inlineStr">
        <is>
          <t>Orge collecté (semence)</t>
        </is>
      </c>
      <c r="D183" t="n">
        <v>278</v>
      </c>
      <c r="E183" t="inlineStr"/>
      <c r="F183" t="inlineStr"/>
      <c r="G183" t="inlineStr">
        <is>
          <t>Donnée calculée</t>
        </is>
      </c>
      <c r="H183" t="inlineStr"/>
      <c r="I183" t="inlineStr"/>
    </row>
    <row r="184">
      <c r="A184" t="inlineStr">
        <is>
          <t>2015</t>
        </is>
      </c>
      <c r="B184" t="inlineStr">
        <is>
          <t>OS</t>
        </is>
      </c>
      <c r="C184" t="inlineStr">
        <is>
          <t>Seigle collecté</t>
        </is>
      </c>
      <c r="D184" t="n">
        <v>58</v>
      </c>
      <c r="E184" t="inlineStr"/>
      <c r="F184" t="inlineStr"/>
      <c r="G184" t="inlineStr">
        <is>
          <t>Donnée calculée</t>
        </is>
      </c>
      <c r="H184" t="inlineStr"/>
      <c r="I184" t="inlineStr"/>
    </row>
    <row r="185">
      <c r="A185" t="inlineStr">
        <is>
          <t>2015</t>
        </is>
      </c>
      <c r="B185" t="inlineStr">
        <is>
          <t>OS</t>
        </is>
      </c>
      <c r="C185" t="inlineStr">
        <is>
          <t>Seigle collecté (conso)</t>
        </is>
      </c>
      <c r="D185" t="n">
        <v>54.1</v>
      </c>
      <c r="E185" t="inlineStr"/>
      <c r="F185" t="inlineStr"/>
      <c r="G185" t="inlineStr">
        <is>
          <t>Donnée calculée</t>
        </is>
      </c>
      <c r="H185" t="inlineStr"/>
      <c r="I185" t="inlineStr"/>
    </row>
    <row r="186">
      <c r="A186" t="inlineStr">
        <is>
          <t>2015</t>
        </is>
      </c>
      <c r="B186" t="inlineStr">
        <is>
          <t>OS</t>
        </is>
      </c>
      <c r="C186" t="inlineStr">
        <is>
          <t>Seigle collecté (semence)</t>
        </is>
      </c>
      <c r="D186" t="n">
        <v>3.94</v>
      </c>
      <c r="E186" t="inlineStr"/>
      <c r="F186" t="inlineStr"/>
      <c r="G186" t="inlineStr">
        <is>
          <t>Donnée calculée</t>
        </is>
      </c>
      <c r="H186" t="inlineStr"/>
      <c r="I186" t="inlineStr"/>
    </row>
    <row r="187">
      <c r="A187" t="inlineStr">
        <is>
          <t>2015</t>
        </is>
      </c>
      <c r="B187" t="inlineStr">
        <is>
          <t>OS</t>
        </is>
      </c>
      <c r="C187" t="inlineStr">
        <is>
          <t>Avoine collecté</t>
        </is>
      </c>
      <c r="D187" t="n">
        <v>225</v>
      </c>
      <c r="E187" t="inlineStr"/>
      <c r="F187" t="inlineStr"/>
      <c r="G187" t="inlineStr">
        <is>
          <t>Donnée calculée</t>
        </is>
      </c>
      <c r="H187" t="inlineStr"/>
      <c r="I187" t="inlineStr"/>
    </row>
    <row r="188">
      <c r="A188" t="inlineStr">
        <is>
          <t>2015</t>
        </is>
      </c>
      <c r="B188" t="inlineStr">
        <is>
          <t>OS</t>
        </is>
      </c>
      <c r="C188" t="inlineStr">
        <is>
          <t>Avoine collecté (conso)</t>
        </is>
      </c>
      <c r="D188" t="n">
        <v>212</v>
      </c>
      <c r="E188" t="inlineStr"/>
      <c r="F188" t="inlineStr"/>
      <c r="G188" t="inlineStr">
        <is>
          <t>Donnée calculée</t>
        </is>
      </c>
      <c r="H188" t="inlineStr"/>
      <c r="I188" t="inlineStr"/>
    </row>
    <row r="189">
      <c r="A189" t="inlineStr">
        <is>
          <t>2015</t>
        </is>
      </c>
      <c r="B189" t="inlineStr">
        <is>
          <t>OS</t>
        </is>
      </c>
      <c r="C189" t="inlineStr">
        <is>
          <t>Avoine collecté (semence)</t>
        </is>
      </c>
      <c r="D189" t="n">
        <v>12.4</v>
      </c>
      <c r="E189" t="inlineStr"/>
      <c r="F189" t="inlineStr"/>
      <c r="G189" t="inlineStr">
        <is>
          <t>Donnée calculée</t>
        </is>
      </c>
      <c r="H189" t="inlineStr"/>
      <c r="I189" t="inlineStr"/>
    </row>
    <row r="190">
      <c r="A190" t="inlineStr">
        <is>
          <t>2015</t>
        </is>
      </c>
      <c r="B190" t="inlineStr">
        <is>
          <t>OS</t>
        </is>
      </c>
      <c r="C190" t="inlineStr">
        <is>
          <t>Sorgho-grain collecté</t>
        </is>
      </c>
      <c r="D190" t="n">
        <v>184</v>
      </c>
      <c r="E190" t="inlineStr"/>
      <c r="F190" t="inlineStr"/>
      <c r="G190" t="inlineStr">
        <is>
          <t>Donnée calculée</t>
        </is>
      </c>
      <c r="H190" t="inlineStr"/>
      <c r="I190" t="inlineStr"/>
    </row>
    <row r="191">
      <c r="A191" t="inlineStr">
        <is>
          <t>2015</t>
        </is>
      </c>
      <c r="B191" t="inlineStr">
        <is>
          <t>OS</t>
        </is>
      </c>
      <c r="C191" t="inlineStr">
        <is>
          <t>Sorgho-grain collecté (conso)</t>
        </is>
      </c>
      <c r="D191" t="n">
        <v>182</v>
      </c>
      <c r="E191" t="inlineStr"/>
      <c r="F191" t="inlineStr"/>
      <c r="G191" t="inlineStr">
        <is>
          <t>Donnée calculée</t>
        </is>
      </c>
      <c r="H191" t="inlineStr"/>
      <c r="I191" t="inlineStr"/>
    </row>
    <row r="192">
      <c r="A192" t="inlineStr">
        <is>
          <t>2015</t>
        </is>
      </c>
      <c r="B192" t="inlineStr">
        <is>
          <t>OS</t>
        </is>
      </c>
      <c r="C192" t="inlineStr">
        <is>
          <t>Sorgho-grain collecté (semence)</t>
        </is>
      </c>
      <c r="D192" t="n">
        <v>1.63</v>
      </c>
      <c r="E192" t="inlineStr"/>
      <c r="F192" t="inlineStr"/>
      <c r="G192" t="inlineStr">
        <is>
          <t>Donnée calculée</t>
        </is>
      </c>
      <c r="H192" t="inlineStr"/>
      <c r="I192" t="inlineStr"/>
    </row>
    <row r="193">
      <c r="A193" t="inlineStr">
        <is>
          <t>2015</t>
        </is>
      </c>
      <c r="B193" t="inlineStr">
        <is>
          <t>OS</t>
        </is>
      </c>
      <c r="C193" t="inlineStr">
        <is>
          <t>Triticale collecté</t>
        </is>
      </c>
      <c r="D193" t="n">
        <v>789</v>
      </c>
      <c r="E193" t="inlineStr"/>
      <c r="F193" t="inlineStr"/>
      <c r="G193" t="inlineStr">
        <is>
          <t>Donnée calculée</t>
        </is>
      </c>
      <c r="H193" t="inlineStr"/>
      <c r="I193" t="inlineStr"/>
    </row>
    <row r="194">
      <c r="A194" t="inlineStr">
        <is>
          <t>2015</t>
        </is>
      </c>
      <c r="B194" t="inlineStr">
        <is>
          <t>OS</t>
        </is>
      </c>
      <c r="C194" t="inlineStr">
        <is>
          <t>Triticale collecté (conso)</t>
        </is>
      </c>
      <c r="D194" t="n">
        <v>735</v>
      </c>
      <c r="E194" t="inlineStr"/>
      <c r="F194" t="inlineStr"/>
      <c r="G194" t="inlineStr">
        <is>
          <t>Donnée calculée</t>
        </is>
      </c>
      <c r="H194" t="inlineStr"/>
      <c r="I194" t="inlineStr"/>
    </row>
    <row r="195">
      <c r="A195" t="inlineStr">
        <is>
          <t>2015</t>
        </is>
      </c>
      <c r="B195" t="inlineStr">
        <is>
          <t>OS</t>
        </is>
      </c>
      <c r="C195" t="inlineStr">
        <is>
          <t>Triticale collecté (semence)</t>
        </is>
      </c>
      <c r="D195" t="n">
        <v>54.3</v>
      </c>
      <c r="E195" t="inlineStr"/>
      <c r="F195" t="inlineStr"/>
      <c r="G195" t="inlineStr">
        <is>
          <t>Donnée calculée</t>
        </is>
      </c>
      <c r="H195" t="inlineStr"/>
      <c r="I195" t="inlineStr"/>
    </row>
    <row r="196">
      <c r="A196" t="inlineStr">
        <is>
          <t>2015</t>
        </is>
      </c>
      <c r="B196" t="inlineStr">
        <is>
          <t>OS</t>
        </is>
      </c>
      <c r="C196" t="inlineStr">
        <is>
          <t>Millet collecté</t>
        </is>
      </c>
      <c r="D196" t="n">
        <v>31.1</v>
      </c>
      <c r="E196" t="inlineStr"/>
      <c r="F196" t="inlineStr"/>
      <c r="G196" t="inlineStr">
        <is>
          <t>Donnée calculée</t>
        </is>
      </c>
      <c r="H196" t="inlineStr"/>
      <c r="I196" t="inlineStr"/>
    </row>
    <row r="197">
      <c r="A197" t="inlineStr">
        <is>
          <t>2015</t>
        </is>
      </c>
      <c r="B197" t="inlineStr">
        <is>
          <t>OS</t>
        </is>
      </c>
      <c r="C197" t="inlineStr">
        <is>
          <t>Millet collecté (conso)</t>
        </is>
      </c>
      <c r="D197" t="n">
        <v>30.9</v>
      </c>
      <c r="E197" t="inlineStr"/>
      <c r="F197" t="inlineStr"/>
      <c r="G197" t="inlineStr">
        <is>
          <t>Donnée calculée</t>
        </is>
      </c>
      <c r="H197" t="inlineStr"/>
      <c r="I197" t="inlineStr"/>
    </row>
    <row r="198">
      <c r="A198" t="inlineStr">
        <is>
          <t>2015</t>
        </is>
      </c>
      <c r="B198" t="inlineStr">
        <is>
          <t>OS</t>
        </is>
      </c>
      <c r="C198" t="inlineStr">
        <is>
          <t>Millet collecté (semence)</t>
        </is>
      </c>
      <c r="D198" t="n">
        <v>0.2</v>
      </c>
      <c r="E198" t="inlineStr"/>
      <c r="F198" t="inlineStr"/>
      <c r="G198" t="inlineStr">
        <is>
          <t>Donnée calculée</t>
        </is>
      </c>
      <c r="H198" t="inlineStr"/>
      <c r="I198" t="inlineStr"/>
    </row>
    <row r="199">
      <c r="A199" t="inlineStr">
        <is>
          <t>2015</t>
        </is>
      </c>
      <c r="B199" t="inlineStr">
        <is>
          <t>OS</t>
        </is>
      </c>
      <c r="C199" t="inlineStr">
        <is>
          <t>Sarrasin collecté</t>
        </is>
      </c>
      <c r="D199" t="n">
        <v>13.7</v>
      </c>
      <c r="E199" t="inlineStr"/>
      <c r="F199" t="inlineStr"/>
      <c r="G199" t="inlineStr">
        <is>
          <t>Donnée calculée</t>
        </is>
      </c>
      <c r="H199" t="inlineStr"/>
      <c r="I199" t="inlineStr"/>
    </row>
    <row r="200">
      <c r="A200" t="inlineStr">
        <is>
          <t>2015</t>
        </is>
      </c>
      <c r="B200" t="inlineStr">
        <is>
          <t>OS</t>
        </is>
      </c>
      <c r="C200" t="inlineStr">
        <is>
          <t>Sarrasin collecté (conso)</t>
        </is>
      </c>
      <c r="D200" t="n">
        <v>13.4</v>
      </c>
      <c r="E200" t="inlineStr"/>
      <c r="F200" t="inlineStr"/>
      <c r="G200" t="inlineStr">
        <is>
          <t>Donnée calculée</t>
        </is>
      </c>
      <c r="H200" t="inlineStr"/>
      <c r="I200" t="inlineStr"/>
    </row>
    <row r="201">
      <c r="A201" t="inlineStr">
        <is>
          <t>2015</t>
        </is>
      </c>
      <c r="B201" t="inlineStr">
        <is>
          <t>OS</t>
        </is>
      </c>
      <c r="C201" t="inlineStr">
        <is>
          <t>Sarrasin collecté (semence)</t>
        </is>
      </c>
      <c r="D201" t="n">
        <v>0.27</v>
      </c>
      <c r="E201" t="inlineStr"/>
      <c r="F201" t="inlineStr"/>
      <c r="G201" t="inlineStr">
        <is>
          <t>Donnée calculée</t>
        </is>
      </c>
      <c r="H201" t="inlineStr"/>
      <c r="I201" t="inlineStr"/>
    </row>
    <row r="202">
      <c r="A202" t="inlineStr">
        <is>
          <t>2015</t>
        </is>
      </c>
      <c r="B202" t="inlineStr">
        <is>
          <t>OS</t>
        </is>
      </c>
      <c r="C202" t="inlineStr">
        <is>
          <t>Alpiste collecté</t>
        </is>
      </c>
      <c r="D202" t="n">
        <v>0.34</v>
      </c>
      <c r="E202" t="inlineStr"/>
      <c r="F202" t="inlineStr"/>
      <c r="G202" t="inlineStr">
        <is>
          <t>Donnée calculée</t>
        </is>
      </c>
      <c r="H202" t="inlineStr"/>
      <c r="I202" t="inlineStr"/>
    </row>
    <row r="203">
      <c r="A203" t="inlineStr">
        <is>
          <t>2015</t>
        </is>
      </c>
      <c r="B203" t="inlineStr">
        <is>
          <t>OS</t>
        </is>
      </c>
      <c r="C203" t="inlineStr">
        <is>
          <t>Alpiste collecté (conso)</t>
        </is>
      </c>
      <c r="D203" t="n">
        <v>0.14</v>
      </c>
      <c r="E203" t="inlineStr"/>
      <c r="F203" t="inlineStr"/>
      <c r="G203" t="inlineStr">
        <is>
          <t>Donnée calculée</t>
        </is>
      </c>
      <c r="H203" t="inlineStr"/>
      <c r="I203" t="inlineStr"/>
    </row>
    <row r="204">
      <c r="A204" t="inlineStr">
        <is>
          <t>2015</t>
        </is>
      </c>
      <c r="B204" t="inlineStr">
        <is>
          <t>OS</t>
        </is>
      </c>
      <c r="C204" t="inlineStr">
        <is>
          <t>Alpiste collecté (semence)</t>
        </is>
      </c>
      <c r="D204" t="n">
        <v>0.2</v>
      </c>
      <c r="E204" t="inlineStr"/>
      <c r="F204" t="inlineStr"/>
      <c r="G204" t="inlineStr">
        <is>
          <t>Donnée calculée</t>
        </is>
      </c>
      <c r="H204" t="inlineStr"/>
      <c r="I204" t="inlineStr"/>
    </row>
    <row r="205">
      <c r="A205" t="inlineStr">
        <is>
          <t>2015</t>
        </is>
      </c>
      <c r="B205" t="inlineStr">
        <is>
          <t>OS</t>
        </is>
      </c>
      <c r="C205" t="inlineStr">
        <is>
          <t>Epeautre collecté</t>
        </is>
      </c>
      <c r="D205" t="n">
        <v>11.5</v>
      </c>
      <c r="E205" t="inlineStr"/>
      <c r="F205" t="inlineStr"/>
      <c r="G205" t="inlineStr">
        <is>
          <t>Donnée calculée</t>
        </is>
      </c>
      <c r="H205" t="inlineStr"/>
      <c r="I205" t="inlineStr"/>
    </row>
    <row r="206">
      <c r="A206" t="inlineStr">
        <is>
          <t>2015</t>
        </is>
      </c>
      <c r="B206" t="inlineStr">
        <is>
          <t>OS</t>
        </is>
      </c>
      <c r="C206" t="inlineStr">
        <is>
          <t>Epeautre collecté (conso)</t>
        </is>
      </c>
      <c r="D206" t="n">
        <v>10.3</v>
      </c>
      <c r="E206" t="inlineStr"/>
      <c r="F206" t="inlineStr"/>
      <c r="G206" t="inlineStr">
        <is>
          <t>Donnée calculée</t>
        </is>
      </c>
      <c r="H206" t="inlineStr"/>
      <c r="I206" t="inlineStr"/>
    </row>
    <row r="207">
      <c r="A207" t="inlineStr">
        <is>
          <t>2015</t>
        </is>
      </c>
      <c r="B207" t="inlineStr">
        <is>
          <t>OS</t>
        </is>
      </c>
      <c r="C207" t="inlineStr">
        <is>
          <t>Epeautre collecté (semence)</t>
        </is>
      </c>
      <c r="D207" t="n">
        <v>1.14</v>
      </c>
      <c r="E207" t="inlineStr"/>
      <c r="F207" t="inlineStr"/>
      <c r="G207" t="inlineStr">
        <is>
          <t>Donnée calculée</t>
        </is>
      </c>
      <c r="H207" t="inlineStr"/>
      <c r="I207" t="inlineStr"/>
    </row>
    <row r="208">
      <c r="A208" t="inlineStr">
        <is>
          <t>2015</t>
        </is>
      </c>
      <c r="B208" t="inlineStr">
        <is>
          <t>OS</t>
        </is>
      </c>
      <c r="C208" t="inlineStr">
        <is>
          <t>Méteil collecté</t>
        </is>
      </c>
      <c r="D208" t="n">
        <v>0.82</v>
      </c>
      <c r="E208" t="inlineStr"/>
      <c r="F208" t="inlineStr"/>
      <c r="G208" t="inlineStr">
        <is>
          <t>Donnée calculée</t>
        </is>
      </c>
      <c r="H208" t="inlineStr"/>
      <c r="I208" t="inlineStr"/>
    </row>
    <row r="209">
      <c r="A209" t="inlineStr">
        <is>
          <t>2015</t>
        </is>
      </c>
      <c r="B209" t="inlineStr">
        <is>
          <t>OS</t>
        </is>
      </c>
      <c r="C209" t="inlineStr">
        <is>
          <t>Méteil collecté (conso)</t>
        </is>
      </c>
      <c r="D209" t="n">
        <v>0.62</v>
      </c>
      <c r="E209" t="inlineStr"/>
      <c r="F209" t="inlineStr"/>
      <c r="G209" t="inlineStr">
        <is>
          <t>Donnée calculée</t>
        </is>
      </c>
      <c r="H209" t="inlineStr"/>
      <c r="I209" t="inlineStr"/>
    </row>
    <row r="210">
      <c r="A210" t="inlineStr">
        <is>
          <t>2015</t>
        </is>
      </c>
      <c r="B210" t="inlineStr">
        <is>
          <t>OS</t>
        </is>
      </c>
      <c r="C210" t="inlineStr">
        <is>
          <t>Méteil collecté (semence)</t>
        </is>
      </c>
      <c r="D210" t="n">
        <v>0.2</v>
      </c>
      <c r="E210" t="inlineStr"/>
      <c r="F210" t="inlineStr"/>
      <c r="G210" t="inlineStr">
        <is>
          <t>Donnée calculée</t>
        </is>
      </c>
      <c r="H210" t="inlineStr"/>
      <c r="I210" t="inlineStr"/>
    </row>
    <row r="211">
      <c r="A211" t="inlineStr">
        <is>
          <t>2015</t>
        </is>
      </c>
      <c r="B211" t="inlineStr">
        <is>
          <t>OS</t>
        </is>
      </c>
      <c r="C211" t="inlineStr">
        <is>
          <t>Fonio collecté</t>
        </is>
      </c>
      <c r="D211" t="n">
        <v>0</v>
      </c>
      <c r="E211" t="n">
        <v>0</v>
      </c>
      <c r="F211" t="n">
        <v>500000000</v>
      </c>
      <c r="G211" t="inlineStr">
        <is>
          <t>Donnée calculée</t>
        </is>
      </c>
      <c r="H211" t="inlineStr"/>
      <c r="I211" t="inlineStr"/>
    </row>
    <row r="212">
      <c r="A212" t="inlineStr">
        <is>
          <t>2015</t>
        </is>
      </c>
      <c r="B212" t="inlineStr">
        <is>
          <t>OS</t>
        </is>
      </c>
      <c r="C212" t="inlineStr">
        <is>
          <t>Quinoa collecté</t>
        </is>
      </c>
      <c r="D212" t="n">
        <v>0</v>
      </c>
      <c r="E212" t="n">
        <v>0</v>
      </c>
      <c r="F212" t="n">
        <v>500000000</v>
      </c>
      <c r="G212" t="inlineStr">
        <is>
          <t>Donnée calculée</t>
        </is>
      </c>
      <c r="H212" t="inlineStr"/>
      <c r="I212" t="inlineStr"/>
    </row>
    <row r="213">
      <c r="A213" t="inlineStr">
        <is>
          <t>2015</t>
        </is>
      </c>
      <c r="B213" t="inlineStr">
        <is>
          <t>OS</t>
        </is>
      </c>
      <c r="C213" t="inlineStr">
        <is>
          <t>Autres céréales collectées</t>
        </is>
      </c>
      <c r="D213" t="n">
        <v>0.08</v>
      </c>
      <c r="E213" t="n">
        <v>0</v>
      </c>
      <c r="F213" t="n">
        <v>500000000</v>
      </c>
      <c r="G213" t="inlineStr">
        <is>
          <t>Donnée calculée</t>
        </is>
      </c>
      <c r="H213" t="inlineStr"/>
      <c r="I213" t="inlineStr"/>
    </row>
    <row r="214">
      <c r="A214" t="inlineStr">
        <is>
          <t>2015</t>
        </is>
      </c>
      <c r="B214" t="inlineStr">
        <is>
          <t>OS</t>
        </is>
      </c>
      <c r="C214" t="inlineStr">
        <is>
          <t>Mélanges de céréales (hors méteil) collectés</t>
        </is>
      </c>
      <c r="D214" t="n">
        <v>114</v>
      </c>
      <c r="E214" t="n">
        <v>0</v>
      </c>
      <c r="F214" t="n">
        <v>498000000</v>
      </c>
      <c r="G214" t="inlineStr">
        <is>
          <t>Donnée calculée</t>
        </is>
      </c>
      <c r="H214" t="inlineStr"/>
      <c r="I214" t="inlineStr"/>
    </row>
    <row r="215">
      <c r="A215" t="inlineStr">
        <is>
          <t>2015</t>
        </is>
      </c>
      <c r="B215" t="inlineStr">
        <is>
          <t>OS</t>
        </is>
      </c>
      <c r="C215" t="inlineStr">
        <is>
          <t>Riz collecté</t>
        </is>
      </c>
      <c r="D215" t="n">
        <v>71.2</v>
      </c>
      <c r="E215" t="inlineStr"/>
      <c r="F215" t="inlineStr"/>
      <c r="G215" t="inlineStr">
        <is>
          <t>Donnée calculée</t>
        </is>
      </c>
      <c r="H215" t="inlineStr"/>
      <c r="I215" t="inlineStr"/>
    </row>
    <row r="216">
      <c r="A216" t="inlineStr">
        <is>
          <t>2015</t>
        </is>
      </c>
      <c r="B216" t="inlineStr">
        <is>
          <t>OS</t>
        </is>
      </c>
      <c r="C216" t="inlineStr">
        <is>
          <t>Riz collecté (conso)</t>
        </is>
      </c>
      <c r="D216" t="n">
        <v>71</v>
      </c>
      <c r="E216" t="inlineStr"/>
      <c r="F216" t="inlineStr"/>
      <c r="G216" t="inlineStr">
        <is>
          <t>Donnée calculée</t>
        </is>
      </c>
      <c r="H216" t="inlineStr"/>
      <c r="I216" t="inlineStr"/>
    </row>
    <row r="217">
      <c r="A217" t="inlineStr">
        <is>
          <t>2015</t>
        </is>
      </c>
      <c r="B217" t="inlineStr">
        <is>
          <t>OS</t>
        </is>
      </c>
      <c r="C217" t="inlineStr">
        <is>
          <t>Riz collecté (semence)</t>
        </is>
      </c>
      <c r="D217" t="n">
        <v>0.2</v>
      </c>
      <c r="E217" t="inlineStr"/>
      <c r="F217" t="inlineStr"/>
      <c r="G217" t="inlineStr">
        <is>
          <t>Donnée calculée</t>
        </is>
      </c>
      <c r="H217" t="inlineStr"/>
      <c r="I217" t="inlineStr"/>
    </row>
    <row r="218">
      <c r="A218" t="inlineStr">
        <is>
          <t>2015</t>
        </is>
      </c>
      <c r="B218" t="inlineStr">
        <is>
          <t>OS</t>
        </is>
      </c>
      <c r="C218" t="inlineStr">
        <is>
          <t>Blé tendre, épeautre et méteil collectés</t>
        </is>
      </c>
      <c r="D218" t="n">
        <v>34800</v>
      </c>
      <c r="E218" t="inlineStr"/>
      <c r="F218" t="inlineStr"/>
      <c r="G218" t="inlineStr">
        <is>
          <t>Donnée calculée</t>
        </is>
      </c>
      <c r="H218" t="inlineStr"/>
      <c r="I218" t="inlineStr"/>
    </row>
    <row r="219">
      <c r="A219" t="inlineStr">
        <is>
          <t>2015</t>
        </is>
      </c>
      <c r="B219" t="inlineStr">
        <is>
          <t>OS</t>
        </is>
      </c>
      <c r="C219" t="inlineStr">
        <is>
          <t>Blé tendre, épeautre et méteil collectés (conso)</t>
        </is>
      </c>
      <c r="D219" t="n">
        <v>34100</v>
      </c>
      <c r="E219" t="inlineStr"/>
      <c r="F219" t="inlineStr"/>
      <c r="G219" t="inlineStr">
        <is>
          <t>Donnée calculée</t>
        </is>
      </c>
      <c r="H219" t="inlineStr"/>
      <c r="I219" t="inlineStr"/>
    </row>
    <row r="220">
      <c r="A220" t="inlineStr">
        <is>
          <t>2015</t>
        </is>
      </c>
      <c r="B220" t="inlineStr">
        <is>
          <t>OS</t>
        </is>
      </c>
      <c r="C220" t="inlineStr">
        <is>
          <t>Blé tendre, épeautre et méteil collectés (semence)</t>
        </is>
      </c>
      <c r="D220" t="n">
        <v>678</v>
      </c>
      <c r="E220" t="inlineStr"/>
      <c r="F220" t="inlineStr"/>
      <c r="G220" t="inlineStr">
        <is>
          <t>Donnée calculée</t>
        </is>
      </c>
      <c r="H220" t="inlineStr"/>
      <c r="I220" t="inlineStr"/>
    </row>
    <row r="221">
      <c r="A221" t="inlineStr">
        <is>
          <t>2015</t>
        </is>
      </c>
      <c r="B221" t="inlineStr">
        <is>
          <t>OS</t>
        </is>
      </c>
      <c r="C221" t="inlineStr">
        <is>
          <t>Issues de céréales</t>
        </is>
      </c>
      <c r="D221" t="n">
        <v>355</v>
      </c>
      <c r="E221" t="n">
        <v>354</v>
      </c>
      <c r="F221" t="n">
        <v>2500000</v>
      </c>
      <c r="G221" t="inlineStr">
        <is>
          <t>Donnée calculée</t>
        </is>
      </c>
      <c r="H221" t="inlineStr"/>
      <c r="I221" t="inlineStr"/>
    </row>
    <row r="222">
      <c r="A222" t="inlineStr">
        <is>
          <t>2015</t>
        </is>
      </c>
      <c r="B222" t="inlineStr">
        <is>
          <t>OS</t>
        </is>
      </c>
      <c r="C222" t="inlineStr">
        <is>
          <t>Issues de céréales (hors riz)</t>
        </is>
      </c>
      <c r="D222" t="n">
        <v>354</v>
      </c>
      <c r="E222" t="n">
        <v>354</v>
      </c>
      <c r="F222" t="n">
        <v>2500000</v>
      </c>
      <c r="G222" t="inlineStr">
        <is>
          <t>Donnée calculée</t>
        </is>
      </c>
      <c r="H222" t="inlineStr"/>
      <c r="I222" t="inlineStr"/>
    </row>
    <row r="223">
      <c r="A223" t="inlineStr">
        <is>
          <t>2015</t>
        </is>
      </c>
      <c r="B223" t="inlineStr">
        <is>
          <t>OS</t>
        </is>
      </c>
      <c r="C223" t="inlineStr">
        <is>
          <t>Issues de blé dur</t>
        </is>
      </c>
      <c r="D223" t="n">
        <v>5.46</v>
      </c>
      <c r="E223" t="inlineStr"/>
      <c r="F223" t="inlineStr"/>
      <c r="G223" t="inlineStr">
        <is>
          <t>Donnée calculée</t>
        </is>
      </c>
      <c r="H223" t="inlineStr"/>
      <c r="I223" t="inlineStr"/>
    </row>
    <row r="224">
      <c r="A224" t="inlineStr">
        <is>
          <t>2015</t>
        </is>
      </c>
      <c r="B224" t="inlineStr">
        <is>
          <t>OS</t>
        </is>
      </c>
      <c r="C224" t="inlineStr">
        <is>
          <t>Issues de blé tendre</t>
        </is>
      </c>
      <c r="D224" t="n">
        <v>122</v>
      </c>
      <c r="E224" t="inlineStr"/>
      <c r="F224" t="inlineStr"/>
      <c r="G224" t="inlineStr">
        <is>
          <t>Donnée calculée</t>
        </is>
      </c>
      <c r="H224" t="inlineStr"/>
      <c r="I224" t="inlineStr"/>
    </row>
    <row r="225">
      <c r="A225" t="inlineStr">
        <is>
          <t>2015</t>
        </is>
      </c>
      <c r="B225" t="inlineStr">
        <is>
          <t>OS</t>
        </is>
      </c>
      <c r="C225" t="inlineStr">
        <is>
          <t>Issues de maïs-grain</t>
        </is>
      </c>
      <c r="D225" t="n">
        <v>102</v>
      </c>
      <c r="E225" t="inlineStr"/>
      <c r="F225" t="inlineStr"/>
      <c r="G225" t="inlineStr">
        <is>
          <t>Donnée calculée</t>
        </is>
      </c>
      <c r="H225" t="inlineStr"/>
      <c r="I225" t="inlineStr"/>
    </row>
    <row r="226">
      <c r="A226" t="inlineStr">
        <is>
          <t>2015</t>
        </is>
      </c>
      <c r="B226" t="inlineStr">
        <is>
          <t>OS</t>
        </is>
      </c>
      <c r="C226" t="inlineStr">
        <is>
          <t>Issues d'orge</t>
        </is>
      </c>
      <c r="D226" t="n">
        <v>118</v>
      </c>
      <c r="E226" t="inlineStr"/>
      <c r="F226" t="inlineStr"/>
      <c r="G226" t="inlineStr">
        <is>
          <t>Donnée calculée</t>
        </is>
      </c>
      <c r="H226" t="inlineStr"/>
      <c r="I226" t="inlineStr"/>
    </row>
    <row r="227">
      <c r="A227" t="inlineStr">
        <is>
          <t>2015</t>
        </is>
      </c>
      <c r="B227" t="inlineStr">
        <is>
          <t>OS</t>
        </is>
      </c>
      <c r="C227" t="inlineStr">
        <is>
          <t>Issues de seigle</t>
        </is>
      </c>
      <c r="D227" t="n">
        <v>0.29</v>
      </c>
      <c r="E227" t="inlineStr"/>
      <c r="F227" t="inlineStr"/>
      <c r="G227" t="inlineStr">
        <is>
          <t>Donnée calculée</t>
        </is>
      </c>
      <c r="H227" t="inlineStr"/>
      <c r="I227" t="inlineStr"/>
    </row>
    <row r="228">
      <c r="A228" t="inlineStr">
        <is>
          <t>2015</t>
        </is>
      </c>
      <c r="B228" t="inlineStr">
        <is>
          <t>OS</t>
        </is>
      </c>
      <c r="C228" t="inlineStr">
        <is>
          <t>Issues d'avoine</t>
        </is>
      </c>
      <c r="D228" t="n">
        <v>1.12</v>
      </c>
      <c r="E228" t="inlineStr"/>
      <c r="F228" t="inlineStr"/>
      <c r="G228" t="inlineStr">
        <is>
          <t>Donnée calculée</t>
        </is>
      </c>
      <c r="H228" t="inlineStr"/>
      <c r="I228" t="inlineStr"/>
    </row>
    <row r="229">
      <c r="A229" t="inlineStr">
        <is>
          <t>2015</t>
        </is>
      </c>
      <c r="B229" t="inlineStr">
        <is>
          <t>OS</t>
        </is>
      </c>
      <c r="C229" t="inlineStr">
        <is>
          <t>Issues de sorgho-grain</t>
        </is>
      </c>
      <c r="D229" t="n">
        <v>0.92</v>
      </c>
      <c r="E229" t="inlineStr"/>
      <c r="F229" t="inlineStr"/>
      <c r="G229" t="inlineStr">
        <is>
          <t>Donnée calculée</t>
        </is>
      </c>
      <c r="H229" t="inlineStr"/>
      <c r="I229" t="inlineStr"/>
    </row>
    <row r="230">
      <c r="A230" t="inlineStr">
        <is>
          <t>2015</t>
        </is>
      </c>
      <c r="B230" t="inlineStr">
        <is>
          <t>OS</t>
        </is>
      </c>
      <c r="C230" t="inlineStr">
        <is>
          <t>Issues de triticale</t>
        </is>
      </c>
      <c r="D230" t="n">
        <v>3.95</v>
      </c>
      <c r="E230" t="inlineStr"/>
      <c r="F230" t="inlineStr"/>
      <c r="G230" t="inlineStr">
        <is>
          <t>Donnée calculée</t>
        </is>
      </c>
      <c r="H230" t="inlineStr"/>
      <c r="I230" t="inlineStr"/>
    </row>
    <row r="231">
      <c r="A231" t="inlineStr">
        <is>
          <t>2015</t>
        </is>
      </c>
      <c r="B231" t="inlineStr">
        <is>
          <t>OS</t>
        </is>
      </c>
      <c r="C231" t="inlineStr">
        <is>
          <t>Issues de millet</t>
        </is>
      </c>
      <c r="D231" t="n">
        <v>0.16</v>
      </c>
      <c r="E231" t="inlineStr"/>
      <c r="F231" t="inlineStr"/>
      <c r="G231" t="inlineStr">
        <is>
          <t>Donnée calculée</t>
        </is>
      </c>
      <c r="H231" t="inlineStr"/>
      <c r="I231" t="inlineStr"/>
    </row>
    <row r="232">
      <c r="A232" t="inlineStr">
        <is>
          <t>2015</t>
        </is>
      </c>
      <c r="B232" t="inlineStr">
        <is>
          <t>OS</t>
        </is>
      </c>
      <c r="C232" t="inlineStr">
        <is>
          <t>Issues de sarrasin</t>
        </is>
      </c>
      <c r="D232" t="n">
        <v>0.07000000000000001</v>
      </c>
      <c r="E232" t="inlineStr"/>
      <c r="F232" t="inlineStr"/>
      <c r="G232" t="inlineStr">
        <is>
          <t>Donnée calculée</t>
        </is>
      </c>
      <c r="H232" t="inlineStr"/>
      <c r="I232" t="inlineStr"/>
    </row>
    <row r="233">
      <c r="A233" t="inlineStr">
        <is>
          <t>2015</t>
        </is>
      </c>
      <c r="B233" t="inlineStr">
        <is>
          <t>OS</t>
        </is>
      </c>
      <c r="C233" t="inlineStr">
        <is>
          <t>Issues d'alpiste</t>
        </is>
      </c>
      <c r="D233" t="n">
        <v>0</v>
      </c>
      <c r="E233" t="inlineStr"/>
      <c r="F233" t="inlineStr"/>
      <c r="G233" t="inlineStr">
        <is>
          <t>Donnée calculée</t>
        </is>
      </c>
      <c r="H233" t="inlineStr"/>
      <c r="I233" t="inlineStr"/>
    </row>
    <row r="234">
      <c r="A234" t="inlineStr">
        <is>
          <t>2015</t>
        </is>
      </c>
      <c r="B234" t="inlineStr">
        <is>
          <t>OS</t>
        </is>
      </c>
      <c r="C234" t="inlineStr">
        <is>
          <t>Issues d'épeautre</t>
        </is>
      </c>
      <c r="D234" t="n">
        <v>0.06</v>
      </c>
      <c r="E234" t="inlineStr"/>
      <c r="F234" t="inlineStr"/>
      <c r="G234" t="inlineStr">
        <is>
          <t>Donnée calculée</t>
        </is>
      </c>
      <c r="H234" t="inlineStr"/>
      <c r="I234" t="inlineStr"/>
    </row>
    <row r="235">
      <c r="A235" t="inlineStr">
        <is>
          <t>2015</t>
        </is>
      </c>
      <c r="B235" t="inlineStr">
        <is>
          <t>OS</t>
        </is>
      </c>
      <c r="C235" t="inlineStr">
        <is>
          <t>Issues de méteil</t>
        </is>
      </c>
      <c r="D235" t="n">
        <v>0</v>
      </c>
      <c r="E235" t="inlineStr"/>
      <c r="F235" t="inlineStr"/>
      <c r="G235" t="inlineStr">
        <is>
          <t>Donnée calculée</t>
        </is>
      </c>
      <c r="H235" t="inlineStr"/>
      <c r="I235" t="inlineStr"/>
    </row>
    <row r="236">
      <c r="A236" t="inlineStr">
        <is>
          <t>2015</t>
        </is>
      </c>
      <c r="B236" t="inlineStr">
        <is>
          <t>OS</t>
        </is>
      </c>
      <c r="C236" t="inlineStr">
        <is>
          <t>Issues de fonio</t>
        </is>
      </c>
      <c r="D236" t="n">
        <v>0</v>
      </c>
      <c r="E236" t="n">
        <v>0</v>
      </c>
      <c r="F236" t="n">
        <v>2500000</v>
      </c>
      <c r="G236" t="inlineStr">
        <is>
          <t>Donnée calculée</t>
        </is>
      </c>
      <c r="H236" t="inlineStr"/>
      <c r="I236" t="inlineStr"/>
    </row>
    <row r="237">
      <c r="A237" t="inlineStr">
        <is>
          <t>2015</t>
        </is>
      </c>
      <c r="B237" t="inlineStr">
        <is>
          <t>OS</t>
        </is>
      </c>
      <c r="C237" t="inlineStr">
        <is>
          <t>Issues de quinoa</t>
        </is>
      </c>
      <c r="D237" t="n">
        <v>0</v>
      </c>
      <c r="E237" t="n">
        <v>0</v>
      </c>
      <c r="F237" t="n">
        <v>2500000</v>
      </c>
      <c r="G237" t="inlineStr">
        <is>
          <t>Donnée calculée</t>
        </is>
      </c>
      <c r="H237" t="inlineStr"/>
      <c r="I237" t="inlineStr"/>
    </row>
    <row r="238">
      <c r="A238" t="inlineStr">
        <is>
          <t>2015</t>
        </is>
      </c>
      <c r="B238" t="inlineStr">
        <is>
          <t>OS</t>
        </is>
      </c>
      <c r="C238" t="inlineStr">
        <is>
          <t>Issues d'autres céréales</t>
        </is>
      </c>
      <c r="D238" t="n">
        <v>0</v>
      </c>
      <c r="E238" t="n">
        <v>0</v>
      </c>
      <c r="F238" t="n">
        <v>2500000</v>
      </c>
      <c r="G238" t="inlineStr">
        <is>
          <t>Donnée calculée</t>
        </is>
      </c>
      <c r="H238" t="inlineStr"/>
      <c r="I238" t="inlineStr"/>
    </row>
    <row r="239">
      <c r="A239" t="inlineStr">
        <is>
          <t>2015</t>
        </is>
      </c>
      <c r="B239" t="inlineStr">
        <is>
          <t>OS</t>
        </is>
      </c>
      <c r="C239" t="inlineStr">
        <is>
          <t>Issues de mélanges de céréales (hors méteil)</t>
        </is>
      </c>
      <c r="D239" t="n">
        <v>0.57</v>
      </c>
      <c r="E239" t="n">
        <v>0</v>
      </c>
      <c r="F239" t="n">
        <v>2490000</v>
      </c>
      <c r="G239" t="inlineStr">
        <is>
          <t>Donnée calculée</t>
        </is>
      </c>
      <c r="H239" t="inlineStr"/>
      <c r="I239" t="inlineStr"/>
    </row>
    <row r="240">
      <c r="A240" t="inlineStr">
        <is>
          <t>2015</t>
        </is>
      </c>
      <c r="B240" t="inlineStr">
        <is>
          <t>OS</t>
        </is>
      </c>
      <c r="C240" t="inlineStr">
        <is>
          <t>Issues de riz</t>
        </is>
      </c>
      <c r="D240" t="n">
        <v>0.36</v>
      </c>
      <c r="E240" t="inlineStr"/>
      <c r="F240" t="inlineStr"/>
      <c r="G240" t="inlineStr">
        <is>
          <t>Donnée calculée</t>
        </is>
      </c>
      <c r="H240" t="inlineStr"/>
      <c r="I240" t="inlineStr"/>
    </row>
    <row r="241">
      <c r="A241" t="inlineStr">
        <is>
          <t>2015</t>
        </is>
      </c>
      <c r="B241" t="inlineStr">
        <is>
          <t>OS - Blé dur</t>
        </is>
      </c>
      <c r="C241" t="inlineStr">
        <is>
          <t>Céréales collectées</t>
        </is>
      </c>
      <c r="D241" t="n">
        <v>1560</v>
      </c>
      <c r="E241" t="inlineStr"/>
      <c r="F241" t="inlineStr"/>
      <c r="G241" t="inlineStr">
        <is>
          <t>Donnée calculée</t>
        </is>
      </c>
      <c r="H241" t="inlineStr"/>
      <c r="I241" t="inlineStr"/>
    </row>
    <row r="242">
      <c r="A242" t="inlineStr">
        <is>
          <t>2015</t>
        </is>
      </c>
      <c r="B242" t="inlineStr">
        <is>
          <t>OS - Blé dur</t>
        </is>
      </c>
      <c r="C242" t="inlineStr">
        <is>
          <t>Céréales collectées (hors riz)</t>
        </is>
      </c>
      <c r="D242" t="n">
        <v>1560</v>
      </c>
      <c r="E242" t="inlineStr"/>
      <c r="F242" t="inlineStr"/>
      <c r="G242" t="inlineStr">
        <is>
          <t>Donnée calculée</t>
        </is>
      </c>
      <c r="H242" t="inlineStr"/>
      <c r="I242" t="inlineStr"/>
    </row>
    <row r="243">
      <c r="A243" t="inlineStr">
        <is>
          <t>2015</t>
        </is>
      </c>
      <c r="B243" t="inlineStr">
        <is>
          <t>OS - Blé dur</t>
        </is>
      </c>
      <c r="C243" t="inlineStr">
        <is>
          <t>Blé dur collecté</t>
        </is>
      </c>
      <c r="D243" t="n">
        <v>1560</v>
      </c>
      <c r="E243" t="inlineStr"/>
      <c r="F243" t="inlineStr"/>
      <c r="G243" t="inlineStr">
        <is>
          <t>Donnée calculée</t>
        </is>
      </c>
      <c r="H243" t="inlineStr"/>
      <c r="I243" t="inlineStr"/>
    </row>
    <row r="244">
      <c r="A244" t="inlineStr">
        <is>
          <t>2015</t>
        </is>
      </c>
      <c r="B244" t="inlineStr">
        <is>
          <t>OS - Blé dur</t>
        </is>
      </c>
      <c r="C244" t="inlineStr">
        <is>
          <t>Blé dur collecté (conso)</t>
        </is>
      </c>
      <c r="D244" t="n">
        <v>1490</v>
      </c>
      <c r="E244" t="inlineStr"/>
      <c r="F244" t="inlineStr"/>
      <c r="G244" t="inlineStr">
        <is>
          <t>Donnée calculée</t>
        </is>
      </c>
      <c r="H244" t="inlineStr"/>
      <c r="I244" t="inlineStr"/>
    </row>
    <row r="245">
      <c r="A245" t="inlineStr">
        <is>
          <t>2015</t>
        </is>
      </c>
      <c r="B245" t="inlineStr">
        <is>
          <t>OS - Blé dur</t>
        </is>
      </c>
      <c r="C245" t="inlineStr">
        <is>
          <t>Blé dur collecté (semence)</t>
        </is>
      </c>
      <c r="D245" t="n">
        <v>70.8</v>
      </c>
      <c r="E245" t="inlineStr"/>
      <c r="F245" t="inlineStr"/>
      <c r="G245" t="inlineStr">
        <is>
          <t>Donnée calculée</t>
        </is>
      </c>
      <c r="H245" t="inlineStr"/>
      <c r="I245" t="inlineStr"/>
    </row>
    <row r="246">
      <c r="A246" t="inlineStr">
        <is>
          <t>2015</t>
        </is>
      </c>
      <c r="B246" t="inlineStr">
        <is>
          <t>OS - Blé dur</t>
        </is>
      </c>
      <c r="C246" t="inlineStr">
        <is>
          <t>Issues de céréales</t>
        </is>
      </c>
      <c r="D246" t="n">
        <v>5.46</v>
      </c>
      <c r="E246" t="inlineStr"/>
      <c r="F246" t="inlineStr"/>
      <c r="G246" t="inlineStr">
        <is>
          <t>Donnée calculée</t>
        </is>
      </c>
      <c r="H246" t="inlineStr"/>
      <c r="I246" t="inlineStr"/>
    </row>
    <row r="247">
      <c r="A247" t="inlineStr">
        <is>
          <t>2015</t>
        </is>
      </c>
      <c r="B247" t="inlineStr">
        <is>
          <t>OS - Blé dur</t>
        </is>
      </c>
      <c r="C247" t="inlineStr">
        <is>
          <t>Issues de céréales (hors riz)</t>
        </is>
      </c>
      <c r="D247" t="n">
        <v>5.46</v>
      </c>
      <c r="E247" t="inlineStr"/>
      <c r="F247" t="inlineStr"/>
      <c r="G247" t="inlineStr">
        <is>
          <t>Donnée calculée</t>
        </is>
      </c>
      <c r="H247" t="inlineStr"/>
      <c r="I247" t="inlineStr"/>
    </row>
    <row r="248">
      <c r="A248" t="inlineStr">
        <is>
          <t>2015</t>
        </is>
      </c>
      <c r="B248" t="inlineStr">
        <is>
          <t>OS - Blé dur</t>
        </is>
      </c>
      <c r="C248" t="inlineStr">
        <is>
          <t>Issues de blé dur</t>
        </is>
      </c>
      <c r="D248" t="n">
        <v>5.46</v>
      </c>
      <c r="E248" t="inlineStr"/>
      <c r="F248" t="inlineStr"/>
      <c r="G248" t="inlineStr">
        <is>
          <t>Donnée calculée</t>
        </is>
      </c>
      <c r="H248" t="inlineStr"/>
      <c r="I248" t="inlineStr"/>
    </row>
    <row r="249">
      <c r="A249" t="inlineStr">
        <is>
          <t>2015</t>
        </is>
      </c>
      <c r="B249" t="inlineStr">
        <is>
          <t>OS - Blé dur (n-1)</t>
        </is>
      </c>
      <c r="C249" t="inlineStr">
        <is>
          <t>Céréales collectées</t>
        </is>
      </c>
      <c r="D249" t="n">
        <v>243</v>
      </c>
      <c r="E249" t="inlineStr"/>
      <c r="F249" t="inlineStr"/>
      <c r="G249" t="inlineStr">
        <is>
          <t>Donnée calculée</t>
        </is>
      </c>
      <c r="H249" t="inlineStr"/>
      <c r="I249" t="inlineStr"/>
    </row>
    <row r="250">
      <c r="A250" t="inlineStr">
        <is>
          <t>2015</t>
        </is>
      </c>
      <c r="B250" t="inlineStr">
        <is>
          <t>OS - Blé dur (n-1)</t>
        </is>
      </c>
      <c r="C250" t="inlineStr">
        <is>
          <t>Céréales collectées (hors riz)</t>
        </is>
      </c>
      <c r="D250" t="n">
        <v>243</v>
      </c>
      <c r="E250" t="inlineStr"/>
      <c r="F250" t="inlineStr"/>
      <c r="G250" t="inlineStr">
        <is>
          <t>Donnée calculée</t>
        </is>
      </c>
      <c r="H250" t="inlineStr"/>
      <c r="I250" t="inlineStr"/>
    </row>
    <row r="251">
      <c r="A251" t="inlineStr">
        <is>
          <t>2015</t>
        </is>
      </c>
      <c r="B251" t="inlineStr">
        <is>
          <t>OS - Blé dur (n-1)</t>
        </is>
      </c>
      <c r="C251" t="inlineStr">
        <is>
          <t>Blé dur collecté</t>
        </is>
      </c>
      <c r="D251" t="n">
        <v>243</v>
      </c>
      <c r="E251" t="inlineStr"/>
      <c r="F251" t="inlineStr"/>
      <c r="G251" t="inlineStr">
        <is>
          <t>Donnée calculée</t>
        </is>
      </c>
      <c r="H251" t="inlineStr"/>
      <c r="I251" t="inlineStr"/>
    </row>
    <row r="252">
      <c r="A252" t="inlineStr">
        <is>
          <t>2015</t>
        </is>
      </c>
      <c r="B252" t="inlineStr">
        <is>
          <t>OS - Blé dur (n-1)</t>
        </is>
      </c>
      <c r="C252" t="inlineStr">
        <is>
          <t>Blé dur collecté (conso)</t>
        </is>
      </c>
      <c r="D252" t="n">
        <v>242</v>
      </c>
      <c r="E252" t="inlineStr"/>
      <c r="F252" t="inlineStr"/>
      <c r="G252" t="inlineStr">
        <is>
          <t>Donnée collectée</t>
        </is>
      </c>
      <c r="H252" t="inlineStr">
        <is>
          <t>Moyenne</t>
        </is>
      </c>
      <c r="I252" t="inlineStr"/>
    </row>
    <row r="253">
      <c r="A253" t="inlineStr">
        <is>
          <t>2015</t>
        </is>
      </c>
      <c r="B253" t="inlineStr">
        <is>
          <t>OS - Blé dur (n-1)</t>
        </is>
      </c>
      <c r="C253" t="inlineStr">
        <is>
          <t>Blé dur collecté (semence)</t>
        </is>
      </c>
      <c r="D253" t="n">
        <v>0.8</v>
      </c>
      <c r="E253" t="inlineStr"/>
      <c r="F253" t="inlineStr"/>
      <c r="G253" t="inlineStr">
        <is>
          <t>Donnée collectée</t>
        </is>
      </c>
      <c r="H253" t="inlineStr">
        <is>
          <t>Moyenne</t>
        </is>
      </c>
      <c r="I253" t="inlineStr"/>
    </row>
    <row r="254">
      <c r="A254" t="inlineStr">
        <is>
          <t>2015</t>
        </is>
      </c>
      <c r="B254" t="inlineStr">
        <is>
          <t>OS - Blé dur (n-1)</t>
        </is>
      </c>
      <c r="C254" t="inlineStr">
        <is>
          <t>Issues de céréales</t>
        </is>
      </c>
      <c r="D254" t="n">
        <v>5.46</v>
      </c>
      <c r="E254" t="n">
        <v>0</v>
      </c>
      <c r="F254" t="n">
        <v>5.46</v>
      </c>
      <c r="G254" t="inlineStr">
        <is>
          <t>Donnée calculée</t>
        </is>
      </c>
      <c r="H254" t="inlineStr"/>
      <c r="I254" t="inlineStr"/>
    </row>
    <row r="255">
      <c r="A255" t="inlineStr">
        <is>
          <t>2015</t>
        </is>
      </c>
      <c r="B255" t="inlineStr">
        <is>
          <t>OS - Blé dur (n-1)</t>
        </is>
      </c>
      <c r="C255" t="inlineStr">
        <is>
          <t>Issues de céréales (hors riz)</t>
        </is>
      </c>
      <c r="D255" t="n">
        <v>5.46</v>
      </c>
      <c r="E255" t="n">
        <v>0</v>
      </c>
      <c r="F255" t="n">
        <v>5.46</v>
      </c>
      <c r="G255" t="inlineStr">
        <is>
          <t>Donnée calculée</t>
        </is>
      </c>
      <c r="H255" t="inlineStr"/>
      <c r="I255" t="inlineStr"/>
    </row>
    <row r="256">
      <c r="A256" t="inlineStr">
        <is>
          <t>2015</t>
        </is>
      </c>
      <c r="B256" t="inlineStr">
        <is>
          <t>OS - Blé dur (n-1)</t>
        </is>
      </c>
      <c r="C256" t="inlineStr">
        <is>
          <t>Issues de blé dur</t>
        </is>
      </c>
      <c r="D256" t="n">
        <v>5.46</v>
      </c>
      <c r="E256" t="n">
        <v>0</v>
      </c>
      <c r="F256" t="n">
        <v>5.46</v>
      </c>
      <c r="G256" t="inlineStr">
        <is>
          <t>Donnée calculée</t>
        </is>
      </c>
      <c r="H256" t="inlineStr"/>
      <c r="I256" t="inlineStr"/>
    </row>
    <row r="257">
      <c r="A257" t="inlineStr">
        <is>
          <t>2015</t>
        </is>
      </c>
      <c r="B257" t="inlineStr">
        <is>
          <t>OS - Blé dur (n)</t>
        </is>
      </c>
      <c r="C257" t="inlineStr">
        <is>
          <t>Céréales collectées</t>
        </is>
      </c>
      <c r="D257" t="n">
        <v>1320</v>
      </c>
      <c r="E257" t="inlineStr"/>
      <c r="F257" t="inlineStr"/>
      <c r="G257" t="inlineStr">
        <is>
          <t>Donnée calculée</t>
        </is>
      </c>
      <c r="H257" t="inlineStr"/>
      <c r="I257" t="inlineStr"/>
    </row>
    <row r="258">
      <c r="A258" t="inlineStr">
        <is>
          <t>2015</t>
        </is>
      </c>
      <c r="B258" t="inlineStr">
        <is>
          <t>OS - Blé dur (n)</t>
        </is>
      </c>
      <c r="C258" t="inlineStr">
        <is>
          <t>Céréales collectées (hors riz)</t>
        </is>
      </c>
      <c r="D258" t="n">
        <v>1320</v>
      </c>
      <c r="E258" t="inlineStr"/>
      <c r="F258" t="inlineStr"/>
      <c r="G258" t="inlineStr">
        <is>
          <t>Donnée calculée</t>
        </is>
      </c>
      <c r="H258" t="inlineStr"/>
      <c r="I258" t="inlineStr"/>
    </row>
    <row r="259">
      <c r="A259" t="inlineStr">
        <is>
          <t>2015</t>
        </is>
      </c>
      <c r="B259" t="inlineStr">
        <is>
          <t>OS - Blé dur (n)</t>
        </is>
      </c>
      <c r="C259" t="inlineStr">
        <is>
          <t>Blé dur collecté</t>
        </is>
      </c>
      <c r="D259" t="n">
        <v>1320</v>
      </c>
      <c r="E259" t="inlineStr"/>
      <c r="F259" t="inlineStr"/>
      <c r="G259" t="inlineStr">
        <is>
          <t>Donnée calculée</t>
        </is>
      </c>
      <c r="H259" t="inlineStr"/>
      <c r="I259" t="inlineStr"/>
    </row>
    <row r="260">
      <c r="A260" t="inlineStr">
        <is>
          <t>2015</t>
        </is>
      </c>
      <c r="B260" t="inlineStr">
        <is>
          <t>OS - Blé dur (n)</t>
        </is>
      </c>
      <c r="C260" t="inlineStr">
        <is>
          <t>Blé dur collecté (conso)</t>
        </is>
      </c>
      <c r="D260" t="n">
        <v>1250</v>
      </c>
      <c r="E260" t="inlineStr"/>
      <c r="F260" t="inlineStr"/>
      <c r="G260" t="inlineStr">
        <is>
          <t>Donnée collectée</t>
        </is>
      </c>
      <c r="H260" t="inlineStr">
        <is>
          <t>Elevée</t>
        </is>
      </c>
      <c r="I260" t="inlineStr"/>
    </row>
    <row r="261">
      <c r="A261" t="inlineStr">
        <is>
          <t>2015</t>
        </is>
      </c>
      <c r="B261" t="inlineStr">
        <is>
          <t>OS - Blé dur (n)</t>
        </is>
      </c>
      <c r="C261" t="inlineStr">
        <is>
          <t>Blé dur collecté (semence)</t>
        </is>
      </c>
      <c r="D261" t="n">
        <v>70</v>
      </c>
      <c r="E261" t="inlineStr"/>
      <c r="F261" t="inlineStr"/>
      <c r="G261" t="inlineStr">
        <is>
          <t>Donnée collectée</t>
        </is>
      </c>
      <c r="H261" t="inlineStr">
        <is>
          <t>Elevée</t>
        </is>
      </c>
      <c r="I261" t="inlineStr"/>
    </row>
    <row r="262">
      <c r="A262" t="inlineStr">
        <is>
          <t>2015</t>
        </is>
      </c>
      <c r="B262" t="inlineStr">
        <is>
          <t>OS - Blé dur (n)</t>
        </is>
      </c>
      <c r="C262" t="inlineStr">
        <is>
          <t>Issues de céréales</t>
        </is>
      </c>
      <c r="D262" t="n">
        <v>0</v>
      </c>
      <c r="E262" t="n">
        <v>0</v>
      </c>
      <c r="F262" t="n">
        <v>5.46</v>
      </c>
      <c r="G262" t="inlineStr">
        <is>
          <t>Donnée calculée</t>
        </is>
      </c>
      <c r="H262" t="inlineStr"/>
      <c r="I262" t="inlineStr"/>
    </row>
    <row r="263">
      <c r="A263" t="inlineStr">
        <is>
          <t>2015</t>
        </is>
      </c>
      <c r="B263" t="inlineStr">
        <is>
          <t>OS - Blé dur (n)</t>
        </is>
      </c>
      <c r="C263" t="inlineStr">
        <is>
          <t>Issues de céréales (hors riz)</t>
        </is>
      </c>
      <c r="D263" t="n">
        <v>0</v>
      </c>
      <c r="E263" t="n">
        <v>0</v>
      </c>
      <c r="F263" t="n">
        <v>5.46</v>
      </c>
      <c r="G263" t="inlineStr">
        <is>
          <t>Donnée calculée</t>
        </is>
      </c>
      <c r="H263" t="inlineStr"/>
      <c r="I263" t="inlineStr"/>
    </row>
    <row r="264">
      <c r="A264" t="inlineStr">
        <is>
          <t>2015</t>
        </is>
      </c>
      <c r="B264" t="inlineStr">
        <is>
          <t>OS - Blé dur (n)</t>
        </is>
      </c>
      <c r="C264" t="inlineStr">
        <is>
          <t>Issues de blé dur</t>
        </is>
      </c>
      <c r="D264" t="n">
        <v>0</v>
      </c>
      <c r="E264" t="n">
        <v>0</v>
      </c>
      <c r="F264" t="n">
        <v>5.46</v>
      </c>
      <c r="G264" t="inlineStr">
        <is>
          <t>Donnée calculée</t>
        </is>
      </c>
      <c r="H264" t="inlineStr"/>
      <c r="I264" t="inlineStr"/>
    </row>
    <row r="265">
      <c r="A265" t="inlineStr">
        <is>
          <t>2015</t>
        </is>
      </c>
      <c r="B265" t="inlineStr">
        <is>
          <t>OS - Blé tendre</t>
        </is>
      </c>
      <c r="C265" t="inlineStr">
        <is>
          <t>Céréales collectées</t>
        </is>
      </c>
      <c r="D265" t="n">
        <v>34800</v>
      </c>
      <c r="E265" t="inlineStr"/>
      <c r="F265" t="inlineStr"/>
      <c r="G265" t="inlineStr">
        <is>
          <t>Donnée calculée</t>
        </is>
      </c>
      <c r="H265" t="inlineStr"/>
      <c r="I265" t="inlineStr"/>
    </row>
    <row r="266">
      <c r="A266" t="inlineStr">
        <is>
          <t>2015</t>
        </is>
      </c>
      <c r="B266" t="inlineStr">
        <is>
          <t>OS - Blé tendre</t>
        </is>
      </c>
      <c r="C266" t="inlineStr">
        <is>
          <t>Céréales collectées (hors riz)</t>
        </is>
      </c>
      <c r="D266" t="n">
        <v>34800</v>
      </c>
      <c r="E266" t="inlineStr"/>
      <c r="F266" t="inlineStr"/>
      <c r="G266" t="inlineStr">
        <is>
          <t>Donnée calculée</t>
        </is>
      </c>
      <c r="H266" t="inlineStr"/>
      <c r="I266" t="inlineStr"/>
    </row>
    <row r="267">
      <c r="A267" t="inlineStr">
        <is>
          <t>2015</t>
        </is>
      </c>
      <c r="B267" t="inlineStr">
        <is>
          <t>OS - Blé tendre</t>
        </is>
      </c>
      <c r="C267" t="inlineStr">
        <is>
          <t>Blé tendre collecté</t>
        </is>
      </c>
      <c r="D267" t="n">
        <v>34800</v>
      </c>
      <c r="E267" t="inlineStr"/>
      <c r="F267" t="inlineStr"/>
      <c r="G267" t="inlineStr">
        <is>
          <t>Donnée calculée</t>
        </is>
      </c>
      <c r="H267" t="inlineStr"/>
      <c r="I267" t="inlineStr"/>
    </row>
    <row r="268">
      <c r="A268" t="inlineStr">
        <is>
          <t>2015</t>
        </is>
      </c>
      <c r="B268" t="inlineStr">
        <is>
          <t>OS - Blé tendre</t>
        </is>
      </c>
      <c r="C268" t="inlineStr">
        <is>
          <t>Blé tendre collecté (conso)</t>
        </is>
      </c>
      <c r="D268" t="n">
        <v>34100</v>
      </c>
      <c r="E268" t="inlineStr"/>
      <c r="F268" t="inlineStr"/>
      <c r="G268" t="inlineStr">
        <is>
          <t>Donnée calculée</t>
        </is>
      </c>
      <c r="H268" t="inlineStr"/>
      <c r="I268" t="inlineStr"/>
    </row>
    <row r="269">
      <c r="A269" t="inlineStr">
        <is>
          <t>2015</t>
        </is>
      </c>
      <c r="B269" t="inlineStr">
        <is>
          <t>OS - Blé tendre</t>
        </is>
      </c>
      <c r="C269" t="inlineStr">
        <is>
          <t>Blé tendre collecté (semence)</t>
        </is>
      </c>
      <c r="D269" t="n">
        <v>677</v>
      </c>
      <c r="E269" t="inlineStr"/>
      <c r="F269" t="inlineStr"/>
      <c r="G269" t="inlineStr">
        <is>
          <t>Donnée calculée</t>
        </is>
      </c>
      <c r="H269" t="inlineStr"/>
      <c r="I269" t="inlineStr"/>
    </row>
    <row r="270">
      <c r="A270" t="inlineStr">
        <is>
          <t>2015</t>
        </is>
      </c>
      <c r="B270" t="inlineStr">
        <is>
          <t>OS - Blé tendre</t>
        </is>
      </c>
      <c r="C270" t="inlineStr">
        <is>
          <t>Blé tendre, épeautre et méteil collectés</t>
        </is>
      </c>
      <c r="D270" t="n">
        <v>34800</v>
      </c>
      <c r="E270" t="inlineStr"/>
      <c r="F270" t="inlineStr"/>
      <c r="G270" t="inlineStr">
        <is>
          <t>Donnée calculée</t>
        </is>
      </c>
      <c r="H270" t="inlineStr"/>
      <c r="I270" t="inlineStr"/>
    </row>
    <row r="271">
      <c r="A271" t="inlineStr">
        <is>
          <t>2015</t>
        </is>
      </c>
      <c r="B271" t="inlineStr">
        <is>
          <t>OS - Blé tendre</t>
        </is>
      </c>
      <c r="C271" t="inlineStr">
        <is>
          <t>Blé tendre, épeautre et méteil collectés (conso)</t>
        </is>
      </c>
      <c r="D271" t="n">
        <v>34100</v>
      </c>
      <c r="E271" t="inlineStr"/>
      <c r="F271" t="inlineStr"/>
      <c r="G271" t="inlineStr">
        <is>
          <t>Donnée calculée</t>
        </is>
      </c>
      <c r="H271" t="inlineStr"/>
      <c r="I271" t="inlineStr"/>
    </row>
    <row r="272">
      <c r="A272" t="inlineStr">
        <is>
          <t>2015</t>
        </is>
      </c>
      <c r="B272" t="inlineStr">
        <is>
          <t>OS - Blé tendre</t>
        </is>
      </c>
      <c r="C272" t="inlineStr">
        <is>
          <t>Blé tendre, épeautre et méteil collectés (semence)</t>
        </is>
      </c>
      <c r="D272" t="n">
        <v>677</v>
      </c>
      <c r="E272" t="inlineStr"/>
      <c r="F272" t="inlineStr"/>
      <c r="G272" t="inlineStr">
        <is>
          <t>Donnée calculée</t>
        </is>
      </c>
      <c r="H272" t="inlineStr"/>
      <c r="I272" t="inlineStr"/>
    </row>
    <row r="273">
      <c r="A273" t="inlineStr">
        <is>
          <t>2015</t>
        </is>
      </c>
      <c r="B273" t="inlineStr">
        <is>
          <t>OS - Blé tendre</t>
        </is>
      </c>
      <c r="C273" t="inlineStr">
        <is>
          <t>Issues de céréales</t>
        </is>
      </c>
      <c r="D273" t="n">
        <v>122</v>
      </c>
      <c r="E273" t="inlineStr"/>
      <c r="F273" t="inlineStr"/>
      <c r="G273" t="inlineStr">
        <is>
          <t>Donnée calculée</t>
        </is>
      </c>
      <c r="H273" t="inlineStr"/>
      <c r="I273" t="inlineStr"/>
    </row>
    <row r="274">
      <c r="A274" t="inlineStr">
        <is>
          <t>2015</t>
        </is>
      </c>
      <c r="B274" t="inlineStr">
        <is>
          <t>OS - Blé tendre</t>
        </is>
      </c>
      <c r="C274" t="inlineStr">
        <is>
          <t>Issues de céréales (hors riz)</t>
        </is>
      </c>
      <c r="D274" t="n">
        <v>122</v>
      </c>
      <c r="E274" t="inlineStr"/>
      <c r="F274" t="inlineStr"/>
      <c r="G274" t="inlineStr">
        <is>
          <t>Donnée calculée</t>
        </is>
      </c>
      <c r="H274" t="inlineStr"/>
      <c r="I274" t="inlineStr"/>
    </row>
    <row r="275">
      <c r="A275" t="inlineStr">
        <is>
          <t>2015</t>
        </is>
      </c>
      <c r="B275" t="inlineStr">
        <is>
          <t>OS - Blé tendre</t>
        </is>
      </c>
      <c r="C275" t="inlineStr">
        <is>
          <t>Issues de blé tendre</t>
        </is>
      </c>
      <c r="D275" t="n">
        <v>122</v>
      </c>
      <c r="E275" t="inlineStr"/>
      <c r="F275" t="inlineStr"/>
      <c r="G275" t="inlineStr">
        <is>
          <t>Donnée calculée</t>
        </is>
      </c>
      <c r="H275" t="inlineStr"/>
      <c r="I275" t="inlineStr"/>
    </row>
    <row r="276">
      <c r="A276" t="inlineStr">
        <is>
          <t>2015</t>
        </is>
      </c>
      <c r="B276" t="inlineStr">
        <is>
          <t>OS - Blé tendre (n-1)</t>
        </is>
      </c>
      <c r="C276" t="inlineStr">
        <is>
          <t>Céréales collectées</t>
        </is>
      </c>
      <c r="D276" t="n">
        <v>9770</v>
      </c>
      <c r="E276" t="inlineStr"/>
      <c r="F276" t="inlineStr"/>
      <c r="G276" t="inlineStr">
        <is>
          <t>Donnée calculée</t>
        </is>
      </c>
      <c r="H276" t="inlineStr"/>
      <c r="I276" t="inlineStr"/>
    </row>
    <row r="277">
      <c r="A277" t="inlineStr">
        <is>
          <t>2015</t>
        </is>
      </c>
      <c r="B277" t="inlineStr">
        <is>
          <t>OS - Blé tendre (n-1)</t>
        </is>
      </c>
      <c r="C277" t="inlineStr">
        <is>
          <t>Céréales collectées (hors riz)</t>
        </is>
      </c>
      <c r="D277" t="n">
        <v>9770</v>
      </c>
      <c r="E277" t="inlineStr"/>
      <c r="F277" t="inlineStr"/>
      <c r="G277" t="inlineStr">
        <is>
          <t>Donnée calculée</t>
        </is>
      </c>
      <c r="H277" t="inlineStr"/>
      <c r="I277" t="inlineStr"/>
    </row>
    <row r="278">
      <c r="A278" t="inlineStr">
        <is>
          <t>2015</t>
        </is>
      </c>
      <c r="B278" t="inlineStr">
        <is>
          <t>OS - Blé tendre (n-1)</t>
        </is>
      </c>
      <c r="C278" t="inlineStr">
        <is>
          <t>Blé tendre collecté</t>
        </is>
      </c>
      <c r="D278" t="n">
        <v>9770</v>
      </c>
      <c r="E278" t="inlineStr"/>
      <c r="F278" t="inlineStr"/>
      <c r="G278" t="inlineStr">
        <is>
          <t>Donnée calculée</t>
        </is>
      </c>
      <c r="H278" t="inlineStr"/>
      <c r="I278" t="inlineStr"/>
    </row>
    <row r="279">
      <c r="A279" t="inlineStr">
        <is>
          <t>2015</t>
        </is>
      </c>
      <c r="B279" t="inlineStr">
        <is>
          <t>OS - Blé tendre (n-1)</t>
        </is>
      </c>
      <c r="C279" t="inlineStr">
        <is>
          <t>Blé tendre collecté (conso)</t>
        </is>
      </c>
      <c r="D279" t="n">
        <v>9720</v>
      </c>
      <c r="E279" t="inlineStr"/>
      <c r="F279" t="inlineStr"/>
      <c r="G279" t="inlineStr">
        <is>
          <t>Donnée collectée</t>
        </is>
      </c>
      <c r="H279" t="inlineStr">
        <is>
          <t>Moyenne</t>
        </is>
      </c>
      <c r="I279" t="inlineStr"/>
    </row>
    <row r="280">
      <c r="A280" t="inlineStr">
        <is>
          <t>2015</t>
        </is>
      </c>
      <c r="B280" t="inlineStr">
        <is>
          <t>OS - Blé tendre (n-1)</t>
        </is>
      </c>
      <c r="C280" t="inlineStr">
        <is>
          <t>Blé tendre collecté (semence)</t>
        </is>
      </c>
      <c r="D280" t="n">
        <v>41.5</v>
      </c>
      <c r="E280" t="inlineStr"/>
      <c r="F280" t="inlineStr"/>
      <c r="G280" t="inlineStr">
        <is>
          <t>Donnée collectée</t>
        </is>
      </c>
      <c r="H280" t="inlineStr">
        <is>
          <t>Moyenne</t>
        </is>
      </c>
      <c r="I280" t="inlineStr"/>
    </row>
    <row r="281">
      <c r="A281" t="inlineStr">
        <is>
          <t>2015</t>
        </is>
      </c>
      <c r="B281" t="inlineStr">
        <is>
          <t>OS - Blé tendre (n-1)</t>
        </is>
      </c>
      <c r="C281" t="inlineStr">
        <is>
          <t>Blé tendre, épeautre et méteil collectés</t>
        </is>
      </c>
      <c r="D281" t="n">
        <v>9770</v>
      </c>
      <c r="E281" t="inlineStr"/>
      <c r="F281" t="inlineStr"/>
      <c r="G281" t="inlineStr">
        <is>
          <t>Donnée calculée</t>
        </is>
      </c>
      <c r="H281" t="inlineStr"/>
      <c r="I281" t="inlineStr"/>
    </row>
    <row r="282">
      <c r="A282" t="inlineStr">
        <is>
          <t>2015</t>
        </is>
      </c>
      <c r="B282" t="inlineStr">
        <is>
          <t>OS - Blé tendre (n-1)</t>
        </is>
      </c>
      <c r="C282" t="inlineStr">
        <is>
          <t>Blé tendre, épeautre et méteil collectés (conso)</t>
        </is>
      </c>
      <c r="D282" t="n">
        <v>9720</v>
      </c>
      <c r="E282" t="inlineStr"/>
      <c r="F282" t="inlineStr"/>
      <c r="G282" t="inlineStr">
        <is>
          <t>Donnée calculée</t>
        </is>
      </c>
      <c r="H282" t="inlineStr"/>
      <c r="I282" t="inlineStr"/>
    </row>
    <row r="283">
      <c r="A283" t="inlineStr">
        <is>
          <t>2015</t>
        </is>
      </c>
      <c r="B283" t="inlineStr">
        <is>
          <t>OS - Blé tendre (n-1)</t>
        </is>
      </c>
      <c r="C283" t="inlineStr">
        <is>
          <t>Blé tendre, épeautre et méteil collectés (semence)</t>
        </is>
      </c>
      <c r="D283" t="n">
        <v>41.5</v>
      </c>
      <c r="E283" t="inlineStr"/>
      <c r="F283" t="inlineStr"/>
      <c r="G283" t="inlineStr">
        <is>
          <t>Donnée calculée</t>
        </is>
      </c>
      <c r="H283" t="inlineStr"/>
      <c r="I283" t="inlineStr"/>
    </row>
    <row r="284">
      <c r="A284" t="inlineStr">
        <is>
          <t>2015</t>
        </is>
      </c>
      <c r="B284" t="inlineStr">
        <is>
          <t>OS - Blé tendre (n-1)</t>
        </is>
      </c>
      <c r="C284" t="inlineStr">
        <is>
          <t>Issues de céréales</t>
        </is>
      </c>
      <c r="D284" t="n">
        <v>122</v>
      </c>
      <c r="E284" t="n">
        <v>0</v>
      </c>
      <c r="F284" t="n">
        <v>122</v>
      </c>
      <c r="G284" t="inlineStr">
        <is>
          <t>Donnée calculée</t>
        </is>
      </c>
      <c r="H284" t="inlineStr"/>
      <c r="I284" t="inlineStr"/>
    </row>
    <row r="285">
      <c r="A285" t="inlineStr">
        <is>
          <t>2015</t>
        </is>
      </c>
      <c r="B285" t="inlineStr">
        <is>
          <t>OS - Blé tendre (n-1)</t>
        </is>
      </c>
      <c r="C285" t="inlineStr">
        <is>
          <t>Issues de céréales (hors riz)</t>
        </is>
      </c>
      <c r="D285" t="n">
        <v>122</v>
      </c>
      <c r="E285" t="n">
        <v>0</v>
      </c>
      <c r="F285" t="n">
        <v>122</v>
      </c>
      <c r="G285" t="inlineStr">
        <is>
          <t>Donnée calculée</t>
        </is>
      </c>
      <c r="H285" t="inlineStr"/>
      <c r="I285" t="inlineStr"/>
    </row>
    <row r="286">
      <c r="A286" t="inlineStr">
        <is>
          <t>2015</t>
        </is>
      </c>
      <c r="B286" t="inlineStr">
        <is>
          <t>OS - Blé tendre (n-1)</t>
        </is>
      </c>
      <c r="C286" t="inlineStr">
        <is>
          <t>Issues de blé tendre</t>
        </is>
      </c>
      <c r="D286" t="n">
        <v>122</v>
      </c>
      <c r="E286" t="n">
        <v>0</v>
      </c>
      <c r="F286" t="n">
        <v>122</v>
      </c>
      <c r="G286" t="inlineStr">
        <is>
          <t>Donnée calculée</t>
        </is>
      </c>
      <c r="H286" t="inlineStr"/>
      <c r="I286" t="inlineStr"/>
    </row>
    <row r="287">
      <c r="A287" t="inlineStr">
        <is>
          <t>2015</t>
        </is>
      </c>
      <c r="B287" t="inlineStr">
        <is>
          <t>OS - Blé tendre (n)</t>
        </is>
      </c>
      <c r="C287" t="inlineStr">
        <is>
          <t>Céréales collectées</t>
        </is>
      </c>
      <c r="D287" t="n">
        <v>25000</v>
      </c>
      <c r="E287" t="inlineStr"/>
      <c r="F287" t="inlineStr"/>
      <c r="G287" t="inlineStr">
        <is>
          <t>Donnée calculée</t>
        </is>
      </c>
      <c r="H287" t="inlineStr"/>
      <c r="I287" t="inlineStr"/>
    </row>
    <row r="288">
      <c r="A288" t="inlineStr">
        <is>
          <t>2015</t>
        </is>
      </c>
      <c r="B288" t="inlineStr">
        <is>
          <t>OS - Blé tendre (n)</t>
        </is>
      </c>
      <c r="C288" t="inlineStr">
        <is>
          <t>Céréales collectées (hors riz)</t>
        </is>
      </c>
      <c r="D288" t="n">
        <v>25000</v>
      </c>
      <c r="E288" t="inlineStr"/>
      <c r="F288" t="inlineStr"/>
      <c r="G288" t="inlineStr">
        <is>
          <t>Donnée calculée</t>
        </is>
      </c>
      <c r="H288" t="inlineStr"/>
      <c r="I288" t="inlineStr"/>
    </row>
    <row r="289">
      <c r="A289" t="inlineStr">
        <is>
          <t>2015</t>
        </is>
      </c>
      <c r="B289" t="inlineStr">
        <is>
          <t>OS - Blé tendre (n)</t>
        </is>
      </c>
      <c r="C289" t="inlineStr">
        <is>
          <t>Blé tendre collecté</t>
        </is>
      </c>
      <c r="D289" t="n">
        <v>25000</v>
      </c>
      <c r="E289" t="inlineStr"/>
      <c r="F289" t="inlineStr"/>
      <c r="G289" t="inlineStr">
        <is>
          <t>Donnée calculée</t>
        </is>
      </c>
      <c r="H289" t="inlineStr"/>
      <c r="I289" t="inlineStr"/>
    </row>
    <row r="290">
      <c r="A290" t="inlineStr">
        <is>
          <t>2015</t>
        </is>
      </c>
      <c r="B290" t="inlineStr">
        <is>
          <t>OS - Blé tendre (n)</t>
        </is>
      </c>
      <c r="C290" t="inlineStr">
        <is>
          <t>Blé tendre collecté (conso)</t>
        </is>
      </c>
      <c r="D290" t="n">
        <v>24400</v>
      </c>
      <c r="E290" t="inlineStr"/>
      <c r="F290" t="inlineStr"/>
      <c r="G290" t="inlineStr">
        <is>
          <t>Donnée collectée</t>
        </is>
      </c>
      <c r="H290" t="inlineStr">
        <is>
          <t>Elevée</t>
        </is>
      </c>
      <c r="I290" t="inlineStr"/>
    </row>
    <row r="291">
      <c r="A291" t="inlineStr">
        <is>
          <t>2015</t>
        </is>
      </c>
      <c r="B291" t="inlineStr">
        <is>
          <t>OS - Blé tendre (n)</t>
        </is>
      </c>
      <c r="C291" t="inlineStr">
        <is>
          <t>Blé tendre collecté (semence)</t>
        </is>
      </c>
      <c r="D291" t="n">
        <v>635</v>
      </c>
      <c r="E291" t="inlineStr"/>
      <c r="F291" t="inlineStr"/>
      <c r="G291" t="inlineStr">
        <is>
          <t>Donnée collectée</t>
        </is>
      </c>
      <c r="H291" t="inlineStr">
        <is>
          <t>Elevée</t>
        </is>
      </c>
      <c r="I291" t="inlineStr"/>
    </row>
    <row r="292">
      <c r="A292" t="inlineStr">
        <is>
          <t>2015</t>
        </is>
      </c>
      <c r="B292" t="inlineStr">
        <is>
          <t>OS - Blé tendre (n)</t>
        </is>
      </c>
      <c r="C292" t="inlineStr">
        <is>
          <t>Blé tendre, épeautre et méteil collectés</t>
        </is>
      </c>
      <c r="D292" t="n">
        <v>25000</v>
      </c>
      <c r="E292" t="inlineStr"/>
      <c r="F292" t="inlineStr"/>
      <c r="G292" t="inlineStr">
        <is>
          <t>Donnée calculée</t>
        </is>
      </c>
      <c r="H292" t="inlineStr"/>
      <c r="I292" t="inlineStr"/>
    </row>
    <row r="293">
      <c r="A293" t="inlineStr">
        <is>
          <t>2015</t>
        </is>
      </c>
      <c r="B293" t="inlineStr">
        <is>
          <t>OS - Blé tendre (n)</t>
        </is>
      </c>
      <c r="C293" t="inlineStr">
        <is>
          <t>Blé tendre, épeautre et méteil collectés (conso)</t>
        </is>
      </c>
      <c r="D293" t="n">
        <v>24400</v>
      </c>
      <c r="E293" t="inlineStr"/>
      <c r="F293" t="inlineStr"/>
      <c r="G293" t="inlineStr">
        <is>
          <t>Donnée calculée</t>
        </is>
      </c>
      <c r="H293" t="inlineStr"/>
      <c r="I293" t="inlineStr"/>
    </row>
    <row r="294">
      <c r="A294" t="inlineStr">
        <is>
          <t>2015</t>
        </is>
      </c>
      <c r="B294" t="inlineStr">
        <is>
          <t>OS - Blé tendre (n)</t>
        </is>
      </c>
      <c r="C294" t="inlineStr">
        <is>
          <t>Blé tendre, épeautre et méteil collectés (semence)</t>
        </is>
      </c>
      <c r="D294" t="n">
        <v>635</v>
      </c>
      <c r="E294" t="inlineStr"/>
      <c r="F294" t="inlineStr"/>
      <c r="G294" t="inlineStr">
        <is>
          <t>Donnée calculée</t>
        </is>
      </c>
      <c r="H294" t="inlineStr"/>
      <c r="I294" t="inlineStr"/>
    </row>
    <row r="295">
      <c r="A295" t="inlineStr">
        <is>
          <t>2015</t>
        </is>
      </c>
      <c r="B295" t="inlineStr">
        <is>
          <t>OS - Blé tendre (n)</t>
        </is>
      </c>
      <c r="C295" t="inlineStr">
        <is>
          <t>Issues de céréales</t>
        </is>
      </c>
      <c r="D295" t="n">
        <v>0</v>
      </c>
      <c r="E295" t="n">
        <v>0</v>
      </c>
      <c r="F295" t="n">
        <v>122</v>
      </c>
      <c r="G295" t="inlineStr">
        <is>
          <t>Donnée calculée</t>
        </is>
      </c>
      <c r="H295" t="inlineStr"/>
      <c r="I295" t="inlineStr"/>
    </row>
    <row r="296">
      <c r="A296" t="inlineStr">
        <is>
          <t>2015</t>
        </is>
      </c>
      <c r="B296" t="inlineStr">
        <is>
          <t>OS - Blé tendre (n)</t>
        </is>
      </c>
      <c r="C296" t="inlineStr">
        <is>
          <t>Issues de céréales (hors riz)</t>
        </is>
      </c>
      <c r="D296" t="n">
        <v>0</v>
      </c>
      <c r="E296" t="n">
        <v>0</v>
      </c>
      <c r="F296" t="n">
        <v>122</v>
      </c>
      <c r="G296" t="inlineStr">
        <is>
          <t>Donnée calculée</t>
        </is>
      </c>
      <c r="H296" t="inlineStr"/>
      <c r="I296" t="inlineStr"/>
    </row>
    <row r="297">
      <c r="A297" t="inlineStr">
        <is>
          <t>2015</t>
        </is>
      </c>
      <c r="B297" t="inlineStr">
        <is>
          <t>OS - Blé tendre (n)</t>
        </is>
      </c>
      <c r="C297" t="inlineStr">
        <is>
          <t>Issues de blé tendre</t>
        </is>
      </c>
      <c r="D297" t="n">
        <v>0</v>
      </c>
      <c r="E297" t="n">
        <v>0</v>
      </c>
      <c r="F297" t="n">
        <v>122</v>
      </c>
      <c r="G297" t="inlineStr">
        <is>
          <t>Donnée calculée</t>
        </is>
      </c>
      <c r="H297" t="inlineStr"/>
      <c r="I297" t="inlineStr"/>
    </row>
    <row r="298">
      <c r="A298" t="inlineStr">
        <is>
          <t>2015</t>
        </is>
      </c>
      <c r="B298" t="inlineStr">
        <is>
          <t>OS - Méteil</t>
        </is>
      </c>
      <c r="C298" t="inlineStr">
        <is>
          <t>Céréales collectées</t>
        </is>
      </c>
      <c r="D298" t="n">
        <v>0.82</v>
      </c>
      <c r="E298" t="inlineStr"/>
      <c r="F298" t="inlineStr"/>
      <c r="G298" t="inlineStr">
        <is>
          <t>Donnée calculée</t>
        </is>
      </c>
      <c r="H298" t="inlineStr"/>
      <c r="I298" t="inlineStr"/>
    </row>
    <row r="299">
      <c r="A299" t="inlineStr">
        <is>
          <t>2015</t>
        </is>
      </c>
      <c r="B299" t="inlineStr">
        <is>
          <t>OS - Méteil</t>
        </is>
      </c>
      <c r="C299" t="inlineStr">
        <is>
          <t>Céréales collectées (hors riz)</t>
        </is>
      </c>
      <c r="D299" t="n">
        <v>0.82</v>
      </c>
      <c r="E299" t="inlineStr"/>
      <c r="F299" t="inlineStr"/>
      <c r="G299" t="inlineStr">
        <is>
          <t>Donnée calculée</t>
        </is>
      </c>
      <c r="H299" t="inlineStr"/>
      <c r="I299" t="inlineStr"/>
    </row>
    <row r="300">
      <c r="A300" t="inlineStr">
        <is>
          <t>2015</t>
        </is>
      </c>
      <c r="B300" t="inlineStr">
        <is>
          <t>OS - Méteil</t>
        </is>
      </c>
      <c r="C300" t="inlineStr">
        <is>
          <t>Méteil collecté</t>
        </is>
      </c>
      <c r="D300" t="n">
        <v>0.82</v>
      </c>
      <c r="E300" t="inlineStr"/>
      <c r="F300" t="inlineStr"/>
      <c r="G300" t="inlineStr">
        <is>
          <t>Donnée calculée</t>
        </is>
      </c>
      <c r="H300" t="inlineStr"/>
      <c r="I300" t="inlineStr"/>
    </row>
    <row r="301">
      <c r="A301" t="inlineStr">
        <is>
          <t>2015</t>
        </is>
      </c>
      <c r="B301" t="inlineStr">
        <is>
          <t>OS - Méteil</t>
        </is>
      </c>
      <c r="C301" t="inlineStr">
        <is>
          <t>Méteil collecté (conso)</t>
        </is>
      </c>
      <c r="D301" t="n">
        <v>0.62</v>
      </c>
      <c r="E301" t="inlineStr"/>
      <c r="F301" t="inlineStr"/>
      <c r="G301" t="inlineStr">
        <is>
          <t>Donnée calculée</t>
        </is>
      </c>
      <c r="H301" t="inlineStr"/>
      <c r="I301" t="inlineStr"/>
    </row>
    <row r="302">
      <c r="A302" t="inlineStr">
        <is>
          <t>2015</t>
        </is>
      </c>
      <c r="B302" t="inlineStr">
        <is>
          <t>OS - Méteil</t>
        </is>
      </c>
      <c r="C302" t="inlineStr">
        <is>
          <t>Méteil collecté (semence)</t>
        </is>
      </c>
      <c r="D302" t="n">
        <v>0.2</v>
      </c>
      <c r="E302" t="inlineStr"/>
      <c r="F302" t="inlineStr"/>
      <c r="G302" t="inlineStr">
        <is>
          <t>Donnée calculée</t>
        </is>
      </c>
      <c r="H302" t="inlineStr"/>
      <c r="I302" t="inlineStr"/>
    </row>
    <row r="303">
      <c r="A303" t="inlineStr">
        <is>
          <t>2015</t>
        </is>
      </c>
      <c r="B303" t="inlineStr">
        <is>
          <t>OS - Méteil</t>
        </is>
      </c>
      <c r="C303" t="inlineStr">
        <is>
          <t>Blé tendre, épeautre et méteil collectés</t>
        </is>
      </c>
      <c r="D303" t="n">
        <v>0.82</v>
      </c>
      <c r="E303" t="inlineStr"/>
      <c r="F303" t="inlineStr"/>
      <c r="G303" t="inlineStr">
        <is>
          <t>Donnée calculée</t>
        </is>
      </c>
      <c r="H303" t="inlineStr"/>
      <c r="I303" t="inlineStr"/>
    </row>
    <row r="304">
      <c r="A304" t="inlineStr">
        <is>
          <t>2015</t>
        </is>
      </c>
      <c r="B304" t="inlineStr">
        <is>
          <t>OS - Méteil</t>
        </is>
      </c>
      <c r="C304" t="inlineStr">
        <is>
          <t>Blé tendre, épeautre et méteil collectés (conso)</t>
        </is>
      </c>
      <c r="D304" t="n">
        <v>0.62</v>
      </c>
      <c r="E304" t="inlineStr"/>
      <c r="F304" t="inlineStr"/>
      <c r="G304" t="inlineStr">
        <is>
          <t>Donnée calculée</t>
        </is>
      </c>
      <c r="H304" t="inlineStr"/>
      <c r="I304" t="inlineStr"/>
    </row>
    <row r="305">
      <c r="A305" t="inlineStr">
        <is>
          <t>2015</t>
        </is>
      </c>
      <c r="B305" t="inlineStr">
        <is>
          <t>OS - Méteil</t>
        </is>
      </c>
      <c r="C305" t="inlineStr">
        <is>
          <t>Blé tendre, épeautre et méteil collectés (semence)</t>
        </is>
      </c>
      <c r="D305" t="n">
        <v>0.2</v>
      </c>
      <c r="E305" t="inlineStr"/>
      <c r="F305" t="inlineStr"/>
      <c r="G305" t="inlineStr">
        <is>
          <t>Donnée calculée</t>
        </is>
      </c>
      <c r="H305" t="inlineStr"/>
      <c r="I305" t="inlineStr"/>
    </row>
    <row r="306">
      <c r="A306" t="inlineStr">
        <is>
          <t>2015</t>
        </is>
      </c>
      <c r="B306" t="inlineStr">
        <is>
          <t>OS - Méteil</t>
        </is>
      </c>
      <c r="C306" t="inlineStr">
        <is>
          <t>Issues de céréales</t>
        </is>
      </c>
      <c r="D306" t="n">
        <v>0</v>
      </c>
      <c r="E306" t="inlineStr"/>
      <c r="F306" t="inlineStr"/>
      <c r="G306" t="inlineStr">
        <is>
          <t>Donnée calculée</t>
        </is>
      </c>
      <c r="H306" t="inlineStr"/>
      <c r="I306" t="inlineStr"/>
    </row>
    <row r="307">
      <c r="A307" t="inlineStr">
        <is>
          <t>2015</t>
        </is>
      </c>
      <c r="B307" t="inlineStr">
        <is>
          <t>OS - Méteil</t>
        </is>
      </c>
      <c r="C307" t="inlineStr">
        <is>
          <t>Issues de céréales (hors riz)</t>
        </is>
      </c>
      <c r="D307" t="n">
        <v>0</v>
      </c>
      <c r="E307" t="inlineStr"/>
      <c r="F307" t="inlineStr"/>
      <c r="G307" t="inlineStr">
        <is>
          <t>Donnée calculée</t>
        </is>
      </c>
      <c r="H307" t="inlineStr"/>
      <c r="I307" t="inlineStr"/>
    </row>
    <row r="308">
      <c r="A308" t="inlineStr">
        <is>
          <t>2015</t>
        </is>
      </c>
      <c r="B308" t="inlineStr">
        <is>
          <t>OS - Méteil</t>
        </is>
      </c>
      <c r="C308" t="inlineStr">
        <is>
          <t>Issues de méteil</t>
        </is>
      </c>
      <c r="D308" t="n">
        <v>0</v>
      </c>
      <c r="E308" t="inlineStr"/>
      <c r="F308" t="inlineStr"/>
      <c r="G308" t="inlineStr">
        <is>
          <t>Donnée calculée</t>
        </is>
      </c>
      <c r="H308" t="inlineStr"/>
      <c r="I308" t="inlineStr"/>
    </row>
    <row r="309">
      <c r="A309" t="inlineStr">
        <is>
          <t>2015</t>
        </is>
      </c>
      <c r="B309" t="inlineStr">
        <is>
          <t>OS - Méteil (n-1)</t>
        </is>
      </c>
      <c r="C309" t="inlineStr">
        <is>
          <t>Céréales collectées</t>
        </is>
      </c>
      <c r="D309" t="n">
        <v>0.11</v>
      </c>
      <c r="E309" t="inlineStr"/>
      <c r="F309" t="inlineStr"/>
      <c r="G309" t="inlineStr">
        <is>
          <t>Donnée calculée</t>
        </is>
      </c>
      <c r="H309" t="inlineStr"/>
      <c r="I309" t="inlineStr"/>
    </row>
    <row r="310">
      <c r="A310" t="inlineStr">
        <is>
          <t>2015</t>
        </is>
      </c>
      <c r="B310" t="inlineStr">
        <is>
          <t>OS - Méteil (n-1)</t>
        </is>
      </c>
      <c r="C310" t="inlineStr">
        <is>
          <t>Céréales collectées (hors riz)</t>
        </is>
      </c>
      <c r="D310" t="n">
        <v>0.11</v>
      </c>
      <c r="E310" t="inlineStr"/>
      <c r="F310" t="inlineStr"/>
      <c r="G310" t="inlineStr">
        <is>
          <t>Donnée calculée</t>
        </is>
      </c>
      <c r="H310" t="inlineStr"/>
      <c r="I310" t="inlineStr"/>
    </row>
    <row r="311">
      <c r="A311" t="inlineStr">
        <is>
          <t>2015</t>
        </is>
      </c>
      <c r="B311" t="inlineStr">
        <is>
          <t>OS - Méteil (n-1)</t>
        </is>
      </c>
      <c r="C311" t="inlineStr">
        <is>
          <t>Méteil collecté</t>
        </is>
      </c>
      <c r="D311" t="n">
        <v>0.11</v>
      </c>
      <c r="E311" t="inlineStr"/>
      <c r="F311" t="inlineStr"/>
      <c r="G311" t="inlineStr">
        <is>
          <t>Donnée calculée</t>
        </is>
      </c>
      <c r="H311" t="inlineStr"/>
      <c r="I311" t="inlineStr"/>
    </row>
    <row r="312">
      <c r="A312" t="inlineStr">
        <is>
          <t>2015</t>
        </is>
      </c>
      <c r="B312" t="inlineStr">
        <is>
          <t>OS - Méteil (n-1)</t>
        </is>
      </c>
      <c r="C312" t="inlineStr">
        <is>
          <t>Méteil collecté (conso)</t>
        </is>
      </c>
      <c r="D312" t="n">
        <v>0.01</v>
      </c>
      <c r="E312" t="inlineStr"/>
      <c r="F312" t="inlineStr"/>
      <c r="G312" t="inlineStr">
        <is>
          <t>Donnée collectée</t>
        </is>
      </c>
      <c r="H312" t="inlineStr">
        <is>
          <t>Moyenne</t>
        </is>
      </c>
      <c r="I312" t="inlineStr"/>
    </row>
    <row r="313">
      <c r="A313" t="inlineStr">
        <is>
          <t>2015</t>
        </is>
      </c>
      <c r="B313" t="inlineStr">
        <is>
          <t>OS - Méteil (n-1)</t>
        </is>
      </c>
      <c r="C313" t="inlineStr">
        <is>
          <t>Méteil collecté (semence)</t>
        </is>
      </c>
      <c r="D313" t="n">
        <v>0.1</v>
      </c>
      <c r="E313" t="inlineStr"/>
      <c r="F313" t="inlineStr"/>
      <c r="G313" t="inlineStr">
        <is>
          <t>Donnée collectée</t>
        </is>
      </c>
      <c r="H313" t="inlineStr">
        <is>
          <t>Moyenne</t>
        </is>
      </c>
      <c r="I313" t="inlineStr"/>
    </row>
    <row r="314">
      <c r="A314" t="inlineStr">
        <is>
          <t>2015</t>
        </is>
      </c>
      <c r="B314" t="inlineStr">
        <is>
          <t>OS - Méteil (n-1)</t>
        </is>
      </c>
      <c r="C314" t="inlineStr">
        <is>
          <t>Blé tendre, épeautre et méteil collectés</t>
        </is>
      </c>
      <c r="D314" t="n">
        <v>0.11</v>
      </c>
      <c r="E314" t="inlineStr"/>
      <c r="F314" t="inlineStr"/>
      <c r="G314" t="inlineStr">
        <is>
          <t>Donnée calculée</t>
        </is>
      </c>
      <c r="H314" t="inlineStr"/>
      <c r="I314" t="inlineStr"/>
    </row>
    <row r="315">
      <c r="A315" t="inlineStr">
        <is>
          <t>2015</t>
        </is>
      </c>
      <c r="B315" t="inlineStr">
        <is>
          <t>OS - Méteil (n-1)</t>
        </is>
      </c>
      <c r="C315" t="inlineStr">
        <is>
          <t>Blé tendre, épeautre et méteil collectés (conso)</t>
        </is>
      </c>
      <c r="D315" t="n">
        <v>0.01</v>
      </c>
      <c r="E315" t="inlineStr"/>
      <c r="F315" t="inlineStr"/>
      <c r="G315" t="inlineStr">
        <is>
          <t>Donnée calculée</t>
        </is>
      </c>
      <c r="H315" t="inlineStr"/>
      <c r="I315" t="inlineStr"/>
    </row>
    <row r="316">
      <c r="A316" t="inlineStr">
        <is>
          <t>2015</t>
        </is>
      </c>
      <c r="B316" t="inlineStr">
        <is>
          <t>OS - Méteil (n-1)</t>
        </is>
      </c>
      <c r="C316" t="inlineStr">
        <is>
          <t>Blé tendre, épeautre et méteil collectés (semence)</t>
        </is>
      </c>
      <c r="D316" t="n">
        <v>0.1</v>
      </c>
      <c r="E316" t="inlineStr"/>
      <c r="F316" t="inlineStr"/>
      <c r="G316" t="inlineStr">
        <is>
          <t>Donnée calculée</t>
        </is>
      </c>
      <c r="H316" t="inlineStr"/>
      <c r="I316" t="inlineStr"/>
    </row>
    <row r="317">
      <c r="A317" t="inlineStr">
        <is>
          <t>2015</t>
        </is>
      </c>
      <c r="B317" t="inlineStr">
        <is>
          <t>OS - Méteil (n-1)</t>
        </is>
      </c>
      <c r="C317" t="inlineStr">
        <is>
          <t>Issues de céréales</t>
        </is>
      </c>
      <c r="D317" t="n">
        <v>0</v>
      </c>
      <c r="E317" t="n">
        <v>0</v>
      </c>
      <c r="F317" t="n">
        <v>0</v>
      </c>
      <c r="G317" t="inlineStr">
        <is>
          <t>Donnée calculée</t>
        </is>
      </c>
      <c r="H317" t="inlineStr"/>
      <c r="I317" t="inlineStr"/>
    </row>
    <row r="318">
      <c r="A318" t="inlineStr">
        <is>
          <t>2015</t>
        </is>
      </c>
      <c r="B318" t="inlineStr">
        <is>
          <t>OS - Méteil (n-1)</t>
        </is>
      </c>
      <c r="C318" t="inlineStr">
        <is>
          <t>Issues de céréales (hors riz)</t>
        </is>
      </c>
      <c r="D318" t="n">
        <v>0</v>
      </c>
      <c r="E318" t="n">
        <v>0</v>
      </c>
      <c r="F318" t="n">
        <v>0</v>
      </c>
      <c r="G318" t="inlineStr">
        <is>
          <t>Donnée calculée</t>
        </is>
      </c>
      <c r="H318" t="inlineStr"/>
      <c r="I318" t="inlineStr"/>
    </row>
    <row r="319">
      <c r="A319" t="inlineStr">
        <is>
          <t>2015</t>
        </is>
      </c>
      <c r="B319" t="inlineStr">
        <is>
          <t>OS - Méteil (n-1)</t>
        </is>
      </c>
      <c r="C319" t="inlineStr">
        <is>
          <t>Issues de méteil</t>
        </is>
      </c>
      <c r="D319" t="n">
        <v>0</v>
      </c>
      <c r="E319" t="n">
        <v>0</v>
      </c>
      <c r="F319" t="n">
        <v>0</v>
      </c>
      <c r="G319" t="inlineStr">
        <is>
          <t>Donnée calculée</t>
        </is>
      </c>
      <c r="H319" t="inlineStr"/>
      <c r="I319" t="inlineStr"/>
    </row>
    <row r="320">
      <c r="A320" t="inlineStr">
        <is>
          <t>2015</t>
        </is>
      </c>
      <c r="B320" t="inlineStr">
        <is>
          <t>OS - Méteil (n)</t>
        </is>
      </c>
      <c r="C320" t="inlineStr">
        <is>
          <t>Céréales collectées</t>
        </is>
      </c>
      <c r="D320" t="n">
        <v>0.72</v>
      </c>
      <c r="E320" t="inlineStr"/>
      <c r="F320" t="inlineStr"/>
      <c r="G320" t="inlineStr">
        <is>
          <t>Donnée calculée</t>
        </is>
      </c>
      <c r="H320" t="inlineStr"/>
      <c r="I320" t="inlineStr"/>
    </row>
    <row r="321">
      <c r="A321" t="inlineStr">
        <is>
          <t>2015</t>
        </is>
      </c>
      <c r="B321" t="inlineStr">
        <is>
          <t>OS - Méteil (n)</t>
        </is>
      </c>
      <c r="C321" t="inlineStr">
        <is>
          <t>Céréales collectées (hors riz)</t>
        </is>
      </c>
      <c r="D321" t="n">
        <v>0.72</v>
      </c>
      <c r="E321" t="inlineStr"/>
      <c r="F321" t="inlineStr"/>
      <c r="G321" t="inlineStr">
        <is>
          <t>Donnée calculée</t>
        </is>
      </c>
      <c r="H321" t="inlineStr"/>
      <c r="I321" t="inlineStr"/>
    </row>
    <row r="322">
      <c r="A322" t="inlineStr">
        <is>
          <t>2015</t>
        </is>
      </c>
      <c r="B322" t="inlineStr">
        <is>
          <t>OS - Méteil (n)</t>
        </is>
      </c>
      <c r="C322" t="inlineStr">
        <is>
          <t>Méteil collecté</t>
        </is>
      </c>
      <c r="D322" t="n">
        <v>0.72</v>
      </c>
      <c r="E322" t="inlineStr"/>
      <c r="F322" t="inlineStr"/>
      <c r="G322" t="inlineStr">
        <is>
          <t>Donnée calculée</t>
        </is>
      </c>
      <c r="H322" t="inlineStr"/>
      <c r="I322" t="inlineStr"/>
    </row>
    <row r="323">
      <c r="A323" t="inlineStr">
        <is>
          <t>2015</t>
        </is>
      </c>
      <c r="B323" t="inlineStr">
        <is>
          <t>OS - Méteil (n)</t>
        </is>
      </c>
      <c r="C323" t="inlineStr">
        <is>
          <t>Méteil collecté (conso)</t>
        </is>
      </c>
      <c r="D323" t="n">
        <v>0.62</v>
      </c>
      <c r="E323" t="inlineStr"/>
      <c r="F323" t="inlineStr"/>
      <c r="G323" t="inlineStr">
        <is>
          <t>Donnée collectée</t>
        </is>
      </c>
      <c r="H323" t="inlineStr">
        <is>
          <t>Elevée</t>
        </is>
      </c>
      <c r="I323" t="inlineStr"/>
    </row>
    <row r="324">
      <c r="A324" t="inlineStr">
        <is>
          <t>2015</t>
        </is>
      </c>
      <c r="B324" t="inlineStr">
        <is>
          <t>OS - Méteil (n)</t>
        </is>
      </c>
      <c r="C324" t="inlineStr">
        <is>
          <t>Méteil collecté (semence)</t>
        </is>
      </c>
      <c r="D324" t="n">
        <v>0.1</v>
      </c>
      <c r="E324" t="inlineStr"/>
      <c r="F324" t="inlineStr"/>
      <c r="G324" t="inlineStr">
        <is>
          <t>Donnée collectée</t>
        </is>
      </c>
      <c r="H324" t="inlineStr">
        <is>
          <t>Elevée</t>
        </is>
      </c>
      <c r="I324" t="inlineStr"/>
    </row>
    <row r="325">
      <c r="A325" t="inlineStr">
        <is>
          <t>2015</t>
        </is>
      </c>
      <c r="B325" t="inlineStr">
        <is>
          <t>OS - Méteil (n)</t>
        </is>
      </c>
      <c r="C325" t="inlineStr">
        <is>
          <t>Blé tendre, épeautre et méteil collectés</t>
        </is>
      </c>
      <c r="D325" t="n">
        <v>0.72</v>
      </c>
      <c r="E325" t="inlineStr"/>
      <c r="F325" t="inlineStr"/>
      <c r="G325" t="inlineStr">
        <is>
          <t>Donnée calculée</t>
        </is>
      </c>
      <c r="H325" t="inlineStr"/>
      <c r="I325" t="inlineStr"/>
    </row>
    <row r="326">
      <c r="A326" t="inlineStr">
        <is>
          <t>2015</t>
        </is>
      </c>
      <c r="B326" t="inlineStr">
        <is>
          <t>OS - Méteil (n)</t>
        </is>
      </c>
      <c r="C326" t="inlineStr">
        <is>
          <t>Blé tendre, épeautre et méteil collectés (conso)</t>
        </is>
      </c>
      <c r="D326" t="n">
        <v>0.62</v>
      </c>
      <c r="E326" t="inlineStr"/>
      <c r="F326" t="inlineStr"/>
      <c r="G326" t="inlineStr">
        <is>
          <t>Donnée calculée</t>
        </is>
      </c>
      <c r="H326" t="inlineStr"/>
      <c r="I326" t="inlineStr"/>
    </row>
    <row r="327">
      <c r="A327" t="inlineStr">
        <is>
          <t>2015</t>
        </is>
      </c>
      <c r="B327" t="inlineStr">
        <is>
          <t>OS - Méteil (n)</t>
        </is>
      </c>
      <c r="C327" t="inlineStr">
        <is>
          <t>Blé tendre, épeautre et méteil collectés (semence)</t>
        </is>
      </c>
      <c r="D327" t="n">
        <v>0.1</v>
      </c>
      <c r="E327" t="inlineStr"/>
      <c r="F327" t="inlineStr"/>
      <c r="G327" t="inlineStr">
        <is>
          <t>Donnée calculée</t>
        </is>
      </c>
      <c r="H327" t="inlineStr"/>
      <c r="I327" t="inlineStr"/>
    </row>
    <row r="328">
      <c r="A328" t="inlineStr">
        <is>
          <t>2015</t>
        </is>
      </c>
      <c r="B328" t="inlineStr">
        <is>
          <t>OS - Méteil (n)</t>
        </is>
      </c>
      <c r="C328" t="inlineStr">
        <is>
          <t>Issues de céréales</t>
        </is>
      </c>
      <c r="D328" t="n">
        <v>0.04</v>
      </c>
      <c r="E328" t="n">
        <v>0</v>
      </c>
      <c r="F328" t="n">
        <v>0</v>
      </c>
      <c r="G328" t="inlineStr">
        <is>
          <t>Donnée calculée</t>
        </is>
      </c>
      <c r="H328" t="inlineStr"/>
      <c r="I328" t="inlineStr"/>
    </row>
    <row r="329">
      <c r="A329" t="inlineStr">
        <is>
          <t>2015</t>
        </is>
      </c>
      <c r="B329" t="inlineStr">
        <is>
          <t>OS - Méteil (n)</t>
        </is>
      </c>
      <c r="C329" t="inlineStr">
        <is>
          <t>Issues de céréales (hors riz)</t>
        </is>
      </c>
      <c r="D329" t="n">
        <v>0.04</v>
      </c>
      <c r="E329" t="n">
        <v>0</v>
      </c>
      <c r="F329" t="n">
        <v>0</v>
      </c>
      <c r="G329" t="inlineStr">
        <is>
          <t>Donnée calculée</t>
        </is>
      </c>
      <c r="H329" t="inlineStr"/>
      <c r="I329" t="inlineStr"/>
    </row>
    <row r="330">
      <c r="A330" t="inlineStr">
        <is>
          <t>2015</t>
        </is>
      </c>
      <c r="B330" t="inlineStr">
        <is>
          <t>OS - Méteil (n)</t>
        </is>
      </c>
      <c r="C330" t="inlineStr">
        <is>
          <t>Issues de méteil</t>
        </is>
      </c>
      <c r="D330" t="n">
        <v>0.04</v>
      </c>
      <c r="E330" t="n">
        <v>0</v>
      </c>
      <c r="F330" t="n">
        <v>0</v>
      </c>
      <c r="G330" t="inlineStr">
        <is>
          <t>Donnée calculée</t>
        </is>
      </c>
      <c r="H330" t="inlineStr"/>
      <c r="I330" t="inlineStr"/>
    </row>
    <row r="331">
      <c r="A331" t="inlineStr">
        <is>
          <t>2015</t>
        </is>
      </c>
      <c r="B331" t="inlineStr">
        <is>
          <t>OS - Maïs-grain</t>
        </is>
      </c>
      <c r="C331" t="inlineStr">
        <is>
          <t>Céréales collectées</t>
        </is>
      </c>
      <c r="D331" t="n">
        <v>12800</v>
      </c>
      <c r="E331" t="inlineStr"/>
      <c r="F331" t="inlineStr"/>
      <c r="G331" t="inlineStr">
        <is>
          <t>Donnée calculée</t>
        </is>
      </c>
      <c r="H331" t="inlineStr"/>
      <c r="I331" t="inlineStr"/>
    </row>
    <row r="332">
      <c r="A332" t="inlineStr">
        <is>
          <t>2015</t>
        </is>
      </c>
      <c r="B332" t="inlineStr">
        <is>
          <t>OS - Maïs-grain</t>
        </is>
      </c>
      <c r="C332" t="inlineStr">
        <is>
          <t>Céréales collectées (hors riz)</t>
        </is>
      </c>
      <c r="D332" t="n">
        <v>12800</v>
      </c>
      <c r="E332" t="inlineStr"/>
      <c r="F332" t="inlineStr"/>
      <c r="G332" t="inlineStr">
        <is>
          <t>Donnée calculée</t>
        </is>
      </c>
      <c r="H332" t="inlineStr"/>
      <c r="I332" t="inlineStr"/>
    </row>
    <row r="333">
      <c r="A333" t="inlineStr">
        <is>
          <t>2015</t>
        </is>
      </c>
      <c r="B333" t="inlineStr">
        <is>
          <t>OS - Maïs-grain</t>
        </is>
      </c>
      <c r="C333" t="inlineStr">
        <is>
          <t>Maïs-grain collecté</t>
        </is>
      </c>
      <c r="D333" t="n">
        <v>12800</v>
      </c>
      <c r="E333" t="inlineStr"/>
      <c r="F333" t="inlineStr"/>
      <c r="G333" t="inlineStr">
        <is>
          <t>Donnée calculée</t>
        </is>
      </c>
      <c r="H333" t="inlineStr"/>
      <c r="I333" t="inlineStr"/>
    </row>
    <row r="334">
      <c r="A334" t="inlineStr">
        <is>
          <t>2015</t>
        </is>
      </c>
      <c r="B334" t="inlineStr">
        <is>
          <t>OS - Maïs-grain</t>
        </is>
      </c>
      <c r="C334" t="inlineStr">
        <is>
          <t>Maïs-grain collecté (conso)</t>
        </is>
      </c>
      <c r="D334" t="n">
        <v>12500</v>
      </c>
      <c r="E334" t="inlineStr"/>
      <c r="F334" t="inlineStr"/>
      <c r="G334" t="inlineStr">
        <is>
          <t>Donnée calculée</t>
        </is>
      </c>
      <c r="H334" t="inlineStr"/>
      <c r="I334" t="inlineStr"/>
    </row>
    <row r="335">
      <c r="A335" t="inlineStr">
        <is>
          <t>2015</t>
        </is>
      </c>
      <c r="B335" t="inlineStr">
        <is>
          <t>OS - Maïs-grain</t>
        </is>
      </c>
      <c r="C335" t="inlineStr">
        <is>
          <t>Maïs-grain collecté (semence)</t>
        </is>
      </c>
      <c r="D335" t="n">
        <v>253</v>
      </c>
      <c r="E335" t="inlineStr"/>
      <c r="F335" t="inlineStr"/>
      <c r="G335" t="inlineStr">
        <is>
          <t>Donnée calculée</t>
        </is>
      </c>
      <c r="H335" t="inlineStr"/>
      <c r="I335" t="inlineStr"/>
    </row>
    <row r="336">
      <c r="A336" t="inlineStr">
        <is>
          <t>2015</t>
        </is>
      </c>
      <c r="B336" t="inlineStr">
        <is>
          <t>OS - Maïs-grain</t>
        </is>
      </c>
      <c r="C336" t="inlineStr">
        <is>
          <t>Issues de céréales</t>
        </is>
      </c>
      <c r="D336" t="n">
        <v>102</v>
      </c>
      <c r="E336" t="inlineStr"/>
      <c r="F336" t="inlineStr"/>
      <c r="G336" t="inlineStr">
        <is>
          <t>Donnée calculée</t>
        </is>
      </c>
      <c r="H336" t="inlineStr"/>
      <c r="I336" t="inlineStr"/>
    </row>
    <row r="337">
      <c r="A337" t="inlineStr">
        <is>
          <t>2015</t>
        </is>
      </c>
      <c r="B337" t="inlineStr">
        <is>
          <t>OS - Maïs-grain</t>
        </is>
      </c>
      <c r="C337" t="inlineStr">
        <is>
          <t>Issues de céréales (hors riz)</t>
        </is>
      </c>
      <c r="D337" t="n">
        <v>102</v>
      </c>
      <c r="E337" t="inlineStr"/>
      <c r="F337" t="inlineStr"/>
      <c r="G337" t="inlineStr">
        <is>
          <t>Donnée calculée</t>
        </is>
      </c>
      <c r="H337" t="inlineStr"/>
      <c r="I337" t="inlineStr"/>
    </row>
    <row r="338">
      <c r="A338" t="inlineStr">
        <is>
          <t>2015</t>
        </is>
      </c>
      <c r="B338" t="inlineStr">
        <is>
          <t>OS - Maïs-grain</t>
        </is>
      </c>
      <c r="C338" t="inlineStr">
        <is>
          <t>Issues de maïs-grain</t>
        </is>
      </c>
      <c r="D338" t="n">
        <v>102</v>
      </c>
      <c r="E338" t="inlineStr"/>
      <c r="F338" t="inlineStr"/>
      <c r="G338" t="inlineStr">
        <is>
          <t>Donnée calculée</t>
        </is>
      </c>
      <c r="H338" t="inlineStr"/>
      <c r="I338" t="inlineStr"/>
    </row>
    <row r="339">
      <c r="A339" t="inlineStr">
        <is>
          <t>2015</t>
        </is>
      </c>
      <c r="B339" t="inlineStr">
        <is>
          <t>OS - Maïs-grain (n-1)</t>
        </is>
      </c>
      <c r="C339" t="inlineStr">
        <is>
          <t>Céréales collectées</t>
        </is>
      </c>
      <c r="D339" t="n">
        <v>3580</v>
      </c>
      <c r="E339" t="inlineStr"/>
      <c r="F339" t="inlineStr"/>
      <c r="G339" t="inlineStr">
        <is>
          <t>Donnée calculée</t>
        </is>
      </c>
      <c r="H339" t="inlineStr"/>
      <c r="I339" t="inlineStr"/>
    </row>
    <row r="340">
      <c r="A340" t="inlineStr">
        <is>
          <t>2015</t>
        </is>
      </c>
      <c r="B340" t="inlineStr">
        <is>
          <t>OS - Maïs-grain (n-1)</t>
        </is>
      </c>
      <c r="C340" t="inlineStr">
        <is>
          <t>Céréales collectées (hors riz)</t>
        </is>
      </c>
      <c r="D340" t="n">
        <v>3580</v>
      </c>
      <c r="E340" t="inlineStr"/>
      <c r="F340" t="inlineStr"/>
      <c r="G340" t="inlineStr">
        <is>
          <t>Donnée calculée</t>
        </is>
      </c>
      <c r="H340" t="inlineStr"/>
      <c r="I340" t="inlineStr"/>
    </row>
    <row r="341">
      <c r="A341" t="inlineStr">
        <is>
          <t>2015</t>
        </is>
      </c>
      <c r="B341" t="inlineStr">
        <is>
          <t>OS - Maïs-grain (n-1)</t>
        </is>
      </c>
      <c r="C341" t="inlineStr">
        <is>
          <t>Maïs-grain collecté</t>
        </is>
      </c>
      <c r="D341" t="n">
        <v>3580</v>
      </c>
      <c r="E341" t="inlineStr"/>
      <c r="F341" t="inlineStr"/>
      <c r="G341" t="inlineStr">
        <is>
          <t>Donnée calculée</t>
        </is>
      </c>
      <c r="H341" t="inlineStr"/>
      <c r="I341" t="inlineStr"/>
    </row>
    <row r="342">
      <c r="A342" t="inlineStr">
        <is>
          <t>2015</t>
        </is>
      </c>
      <c r="B342" t="inlineStr">
        <is>
          <t>OS - Maïs-grain (n-1)</t>
        </is>
      </c>
      <c r="C342" t="inlineStr">
        <is>
          <t>Maïs-grain collecté (conso)</t>
        </is>
      </c>
      <c r="D342" t="n">
        <v>3560</v>
      </c>
      <c r="E342" t="inlineStr"/>
      <c r="F342" t="inlineStr"/>
      <c r="G342" t="inlineStr">
        <is>
          <t>Donnée collectée</t>
        </is>
      </c>
      <c r="H342" t="inlineStr">
        <is>
          <t>Moyenne</t>
        </is>
      </c>
      <c r="I342" t="inlineStr"/>
    </row>
    <row r="343">
      <c r="A343" t="inlineStr">
        <is>
          <t>2015</t>
        </is>
      </c>
      <c r="B343" t="inlineStr">
        <is>
          <t>OS - Maïs-grain (n-1)</t>
        </is>
      </c>
      <c r="C343" t="inlineStr">
        <is>
          <t>Maïs-grain collecté (semence)</t>
        </is>
      </c>
      <c r="D343" t="n">
        <v>15.6</v>
      </c>
      <c r="E343" t="inlineStr"/>
      <c r="F343" t="inlineStr"/>
      <c r="G343" t="inlineStr">
        <is>
          <t>Donnée collectée</t>
        </is>
      </c>
      <c r="H343" t="inlineStr">
        <is>
          <t>Moyenne</t>
        </is>
      </c>
      <c r="I343" t="inlineStr"/>
    </row>
    <row r="344">
      <c r="A344" t="inlineStr">
        <is>
          <t>2015</t>
        </is>
      </c>
      <c r="B344" t="inlineStr">
        <is>
          <t>OS - Maïs-grain (n-1)</t>
        </is>
      </c>
      <c r="C344" t="inlineStr">
        <is>
          <t>Issues de céréales</t>
        </is>
      </c>
      <c r="D344" t="n">
        <v>102</v>
      </c>
      <c r="E344" t="n">
        <v>0</v>
      </c>
      <c r="F344" t="n">
        <v>102</v>
      </c>
      <c r="G344" t="inlineStr">
        <is>
          <t>Donnée calculée</t>
        </is>
      </c>
      <c r="H344" t="inlineStr"/>
      <c r="I344" t="inlineStr"/>
    </row>
    <row r="345">
      <c r="A345" t="inlineStr">
        <is>
          <t>2015</t>
        </is>
      </c>
      <c r="B345" t="inlineStr">
        <is>
          <t>OS - Maïs-grain (n-1)</t>
        </is>
      </c>
      <c r="C345" t="inlineStr">
        <is>
          <t>Issues de céréales (hors riz)</t>
        </is>
      </c>
      <c r="D345" t="n">
        <v>102</v>
      </c>
      <c r="E345" t="n">
        <v>0</v>
      </c>
      <c r="F345" t="n">
        <v>102</v>
      </c>
      <c r="G345" t="inlineStr">
        <is>
          <t>Donnée calculée</t>
        </is>
      </c>
      <c r="H345" t="inlineStr"/>
      <c r="I345" t="inlineStr"/>
    </row>
    <row r="346">
      <c r="A346" t="inlineStr">
        <is>
          <t>2015</t>
        </is>
      </c>
      <c r="B346" t="inlineStr">
        <is>
          <t>OS - Maïs-grain (n-1)</t>
        </is>
      </c>
      <c r="C346" t="inlineStr">
        <is>
          <t>Issues de maïs-grain</t>
        </is>
      </c>
      <c r="D346" t="n">
        <v>102</v>
      </c>
      <c r="E346" t="n">
        <v>0</v>
      </c>
      <c r="F346" t="n">
        <v>102</v>
      </c>
      <c r="G346" t="inlineStr">
        <is>
          <t>Donnée calculée</t>
        </is>
      </c>
      <c r="H346" t="inlineStr"/>
      <c r="I346" t="inlineStr"/>
    </row>
    <row r="347">
      <c r="A347" t="inlineStr">
        <is>
          <t>2015</t>
        </is>
      </c>
      <c r="B347" t="inlineStr">
        <is>
          <t>OS - Maïs-grain (n)</t>
        </is>
      </c>
      <c r="C347" t="inlineStr">
        <is>
          <t>Céréales collectées</t>
        </is>
      </c>
      <c r="D347" t="n">
        <v>9200</v>
      </c>
      <c r="E347" t="inlineStr"/>
      <c r="F347" t="inlineStr"/>
      <c r="G347" t="inlineStr">
        <is>
          <t>Donnée calculée</t>
        </is>
      </c>
      <c r="H347" t="inlineStr"/>
      <c r="I347" t="inlineStr"/>
    </row>
    <row r="348">
      <c r="A348" t="inlineStr">
        <is>
          <t>2015</t>
        </is>
      </c>
      <c r="B348" t="inlineStr">
        <is>
          <t>OS - Maïs-grain (n)</t>
        </is>
      </c>
      <c r="C348" t="inlineStr">
        <is>
          <t>Céréales collectées (hors riz)</t>
        </is>
      </c>
      <c r="D348" t="n">
        <v>9200</v>
      </c>
      <c r="E348" t="inlineStr"/>
      <c r="F348" t="inlineStr"/>
      <c r="G348" t="inlineStr">
        <is>
          <t>Donnée calculée</t>
        </is>
      </c>
      <c r="H348" t="inlineStr"/>
      <c r="I348" t="inlineStr"/>
    </row>
    <row r="349">
      <c r="A349" t="inlineStr">
        <is>
          <t>2015</t>
        </is>
      </c>
      <c r="B349" t="inlineStr">
        <is>
          <t>OS - Maïs-grain (n)</t>
        </is>
      </c>
      <c r="C349" t="inlineStr">
        <is>
          <t>Maïs-grain collecté</t>
        </is>
      </c>
      <c r="D349" t="n">
        <v>9200</v>
      </c>
      <c r="E349" t="inlineStr"/>
      <c r="F349" t="inlineStr"/>
      <c r="G349" t="inlineStr">
        <is>
          <t>Donnée calculée</t>
        </is>
      </c>
      <c r="H349" t="inlineStr"/>
      <c r="I349" t="inlineStr"/>
    </row>
    <row r="350">
      <c r="A350" t="inlineStr">
        <is>
          <t>2015</t>
        </is>
      </c>
      <c r="B350" t="inlineStr">
        <is>
          <t>OS - Maïs-grain (n)</t>
        </is>
      </c>
      <c r="C350" t="inlineStr">
        <is>
          <t>Maïs-grain collecté (conso)</t>
        </is>
      </c>
      <c r="D350" t="n">
        <v>8960</v>
      </c>
      <c r="E350" t="inlineStr"/>
      <c r="F350" t="inlineStr"/>
      <c r="G350" t="inlineStr">
        <is>
          <t>Donnée collectée</t>
        </is>
      </c>
      <c r="H350" t="inlineStr">
        <is>
          <t>Elevée</t>
        </is>
      </c>
      <c r="I350" t="inlineStr"/>
    </row>
    <row r="351">
      <c r="A351" t="inlineStr">
        <is>
          <t>2015</t>
        </is>
      </c>
      <c r="B351" t="inlineStr">
        <is>
          <t>OS - Maïs-grain (n)</t>
        </is>
      </c>
      <c r="C351" t="inlineStr">
        <is>
          <t>Maïs-grain collecté (semence)</t>
        </is>
      </c>
      <c r="D351" t="n">
        <v>237</v>
      </c>
      <c r="E351" t="inlineStr"/>
      <c r="F351" t="inlineStr"/>
      <c r="G351" t="inlineStr">
        <is>
          <t>Donnée collectée</t>
        </is>
      </c>
      <c r="H351" t="inlineStr">
        <is>
          <t>Elevée</t>
        </is>
      </c>
      <c r="I351" t="inlineStr"/>
    </row>
    <row r="352">
      <c r="A352" t="inlineStr">
        <is>
          <t>2015</t>
        </is>
      </c>
      <c r="B352" t="inlineStr">
        <is>
          <t>OS - Maïs-grain (n)</t>
        </is>
      </c>
      <c r="C352" t="inlineStr">
        <is>
          <t>Issues de céréales</t>
        </is>
      </c>
      <c r="D352" t="n">
        <v>0</v>
      </c>
      <c r="E352" t="n">
        <v>0</v>
      </c>
      <c r="F352" t="n">
        <v>102</v>
      </c>
      <c r="G352" t="inlineStr">
        <is>
          <t>Donnée calculée</t>
        </is>
      </c>
      <c r="H352" t="inlineStr"/>
      <c r="I352" t="inlineStr"/>
    </row>
    <row r="353">
      <c r="A353" t="inlineStr">
        <is>
          <t>2015</t>
        </is>
      </c>
      <c r="B353" t="inlineStr">
        <is>
          <t>OS - Maïs-grain (n)</t>
        </is>
      </c>
      <c r="C353" t="inlineStr">
        <is>
          <t>Issues de céréales (hors riz)</t>
        </is>
      </c>
      <c r="D353" t="n">
        <v>0</v>
      </c>
      <c r="E353" t="n">
        <v>0</v>
      </c>
      <c r="F353" t="n">
        <v>102</v>
      </c>
      <c r="G353" t="inlineStr">
        <is>
          <t>Donnée calculée</t>
        </is>
      </c>
      <c r="H353" t="inlineStr"/>
      <c r="I353" t="inlineStr"/>
    </row>
    <row r="354">
      <c r="A354" t="inlineStr">
        <is>
          <t>2015</t>
        </is>
      </c>
      <c r="B354" t="inlineStr">
        <is>
          <t>OS - Maïs-grain (n)</t>
        </is>
      </c>
      <c r="C354" t="inlineStr">
        <is>
          <t>Issues de maïs-grain</t>
        </is>
      </c>
      <c r="D354" t="n">
        <v>0</v>
      </c>
      <c r="E354" t="n">
        <v>0</v>
      </c>
      <c r="F354" t="n">
        <v>102</v>
      </c>
      <c r="G354" t="inlineStr">
        <is>
          <t>Donnée calculée</t>
        </is>
      </c>
      <c r="H354" t="inlineStr"/>
      <c r="I354" t="inlineStr"/>
    </row>
    <row r="355">
      <c r="A355" t="inlineStr">
        <is>
          <t>2015</t>
        </is>
      </c>
      <c r="B355" t="inlineStr">
        <is>
          <t>OS - Orge</t>
        </is>
      </c>
      <c r="C355" t="inlineStr">
        <is>
          <t>Céréales collectées</t>
        </is>
      </c>
      <c r="D355" t="n">
        <v>10700</v>
      </c>
      <c r="E355" t="inlineStr"/>
      <c r="F355" t="inlineStr"/>
      <c r="G355" t="inlineStr">
        <is>
          <t>Donnée calculée</t>
        </is>
      </c>
      <c r="H355" t="inlineStr"/>
      <c r="I355" t="inlineStr"/>
    </row>
    <row r="356">
      <c r="A356" t="inlineStr">
        <is>
          <t>2015</t>
        </is>
      </c>
      <c r="B356" t="inlineStr">
        <is>
          <t>OS - Orge</t>
        </is>
      </c>
      <c r="C356" t="inlineStr">
        <is>
          <t>Céréales collectées (hors riz)</t>
        </is>
      </c>
      <c r="D356" t="n">
        <v>10700</v>
      </c>
      <c r="E356" t="inlineStr"/>
      <c r="F356" t="inlineStr"/>
      <c r="G356" t="inlineStr">
        <is>
          <t>Donnée calculée</t>
        </is>
      </c>
      <c r="H356" t="inlineStr"/>
      <c r="I356" t="inlineStr"/>
    </row>
    <row r="357">
      <c r="A357" t="inlineStr">
        <is>
          <t>2015</t>
        </is>
      </c>
      <c r="B357" t="inlineStr">
        <is>
          <t>OS - Orge</t>
        </is>
      </c>
      <c r="C357" t="inlineStr">
        <is>
          <t>Orge collecté</t>
        </is>
      </c>
      <c r="D357" t="n">
        <v>10700</v>
      </c>
      <c r="E357" t="inlineStr"/>
      <c r="F357" t="inlineStr"/>
      <c r="G357" t="inlineStr">
        <is>
          <t>Donnée calculée</t>
        </is>
      </c>
      <c r="H357" t="inlineStr"/>
      <c r="I357" t="inlineStr"/>
    </row>
    <row r="358">
      <c r="A358" t="inlineStr">
        <is>
          <t>2015</t>
        </is>
      </c>
      <c r="B358" t="inlineStr">
        <is>
          <t>OS - Orge</t>
        </is>
      </c>
      <c r="C358" t="inlineStr">
        <is>
          <t>Orge collecté (conso)</t>
        </is>
      </c>
      <c r="D358" t="n">
        <v>10400</v>
      </c>
      <c r="E358" t="inlineStr"/>
      <c r="F358" t="inlineStr"/>
      <c r="G358" t="inlineStr">
        <is>
          <t>Donnée calculée</t>
        </is>
      </c>
      <c r="H358" t="inlineStr"/>
      <c r="I358" t="inlineStr"/>
    </row>
    <row r="359">
      <c r="A359" t="inlineStr">
        <is>
          <t>2015</t>
        </is>
      </c>
      <c r="B359" t="inlineStr">
        <is>
          <t>OS - Orge</t>
        </is>
      </c>
      <c r="C359" t="inlineStr">
        <is>
          <t>Orge collecté (semence)</t>
        </is>
      </c>
      <c r="D359" t="n">
        <v>278</v>
      </c>
      <c r="E359" t="inlineStr"/>
      <c r="F359" t="inlineStr"/>
      <c r="G359" t="inlineStr">
        <is>
          <t>Donnée calculée</t>
        </is>
      </c>
      <c r="H359" t="inlineStr"/>
      <c r="I359" t="inlineStr"/>
    </row>
    <row r="360">
      <c r="A360" t="inlineStr">
        <is>
          <t>2015</t>
        </is>
      </c>
      <c r="B360" t="inlineStr">
        <is>
          <t>OS - Orge</t>
        </is>
      </c>
      <c r="C360" t="inlineStr">
        <is>
          <t>Issues de céréales</t>
        </is>
      </c>
      <c r="D360" t="n">
        <v>118</v>
      </c>
      <c r="E360" t="inlineStr"/>
      <c r="F360" t="inlineStr"/>
      <c r="G360" t="inlineStr">
        <is>
          <t>Donnée calculée</t>
        </is>
      </c>
      <c r="H360" t="inlineStr"/>
      <c r="I360" t="inlineStr"/>
    </row>
    <row r="361">
      <c r="A361" t="inlineStr">
        <is>
          <t>2015</t>
        </is>
      </c>
      <c r="B361" t="inlineStr">
        <is>
          <t>OS - Orge</t>
        </is>
      </c>
      <c r="C361" t="inlineStr">
        <is>
          <t>Issues de céréales (hors riz)</t>
        </is>
      </c>
      <c r="D361" t="n">
        <v>118</v>
      </c>
      <c r="E361" t="inlineStr"/>
      <c r="F361" t="inlineStr"/>
      <c r="G361" t="inlineStr">
        <is>
          <t>Donnée calculée</t>
        </is>
      </c>
      <c r="H361" t="inlineStr"/>
      <c r="I361" t="inlineStr"/>
    </row>
    <row r="362">
      <c r="A362" t="inlineStr">
        <is>
          <t>2015</t>
        </is>
      </c>
      <c r="B362" t="inlineStr">
        <is>
          <t>OS - Orge</t>
        </is>
      </c>
      <c r="C362" t="inlineStr">
        <is>
          <t>Issues d'orge</t>
        </is>
      </c>
      <c r="D362" t="n">
        <v>118</v>
      </c>
      <c r="E362" t="inlineStr"/>
      <c r="F362" t="inlineStr"/>
      <c r="G362" t="inlineStr">
        <is>
          <t>Donnée calculée</t>
        </is>
      </c>
      <c r="H362" t="inlineStr"/>
      <c r="I362" t="inlineStr"/>
    </row>
    <row r="363">
      <c r="A363" t="inlineStr">
        <is>
          <t>2015</t>
        </is>
      </c>
      <c r="B363" t="inlineStr">
        <is>
          <t>OS - Orge (n-1)</t>
        </is>
      </c>
      <c r="C363" t="inlineStr">
        <is>
          <t>Céréales collectées</t>
        </is>
      </c>
      <c r="D363" t="n">
        <v>1860</v>
      </c>
      <c r="E363" t="inlineStr"/>
      <c r="F363" t="inlineStr"/>
      <c r="G363" t="inlineStr">
        <is>
          <t>Donnée calculée</t>
        </is>
      </c>
      <c r="H363" t="inlineStr"/>
      <c r="I363" t="inlineStr"/>
    </row>
    <row r="364">
      <c r="A364" t="inlineStr">
        <is>
          <t>2015</t>
        </is>
      </c>
      <c r="B364" t="inlineStr">
        <is>
          <t>OS - Orge (n-1)</t>
        </is>
      </c>
      <c r="C364" t="inlineStr">
        <is>
          <t>Céréales collectées (hors riz)</t>
        </is>
      </c>
      <c r="D364" t="n">
        <v>1860</v>
      </c>
      <c r="E364" t="inlineStr"/>
      <c r="F364" t="inlineStr"/>
      <c r="G364" t="inlineStr">
        <is>
          <t>Donnée calculée</t>
        </is>
      </c>
      <c r="H364" t="inlineStr"/>
      <c r="I364" t="inlineStr"/>
    </row>
    <row r="365">
      <c r="A365" t="inlineStr">
        <is>
          <t>2015</t>
        </is>
      </c>
      <c r="B365" t="inlineStr">
        <is>
          <t>OS - Orge (n-1)</t>
        </is>
      </c>
      <c r="C365" t="inlineStr">
        <is>
          <t>Orge collecté</t>
        </is>
      </c>
      <c r="D365" t="n">
        <v>1860</v>
      </c>
      <c r="E365" t="inlineStr"/>
      <c r="F365" t="inlineStr"/>
      <c r="G365" t="inlineStr">
        <is>
          <t>Donnée calculée</t>
        </is>
      </c>
      <c r="H365" t="inlineStr"/>
      <c r="I365" t="inlineStr"/>
    </row>
    <row r="366">
      <c r="A366" t="inlineStr">
        <is>
          <t>2015</t>
        </is>
      </c>
      <c r="B366" t="inlineStr">
        <is>
          <t>OS - Orge (n-1)</t>
        </is>
      </c>
      <c r="C366" t="inlineStr">
        <is>
          <t>Orge collecté (conso)</t>
        </is>
      </c>
      <c r="D366" t="n">
        <v>1800</v>
      </c>
      <c r="E366" t="inlineStr"/>
      <c r="F366" t="inlineStr"/>
      <c r="G366" t="inlineStr">
        <is>
          <t>Donnée collectée</t>
        </is>
      </c>
      <c r="H366" t="inlineStr">
        <is>
          <t>Moyenne</t>
        </is>
      </c>
      <c r="I366" t="inlineStr"/>
    </row>
    <row r="367">
      <c r="A367" t="inlineStr">
        <is>
          <t>2015</t>
        </is>
      </c>
      <c r="B367" t="inlineStr">
        <is>
          <t>OS - Orge (n-1)</t>
        </is>
      </c>
      <c r="C367" t="inlineStr">
        <is>
          <t>Orge collecté (semence)</t>
        </is>
      </c>
      <c r="D367" t="n">
        <v>52</v>
      </c>
      <c r="E367" t="inlineStr"/>
      <c r="F367" t="inlineStr"/>
      <c r="G367" t="inlineStr">
        <is>
          <t>Donnée collectée</t>
        </is>
      </c>
      <c r="H367" t="inlineStr">
        <is>
          <t>Moyenne</t>
        </is>
      </c>
      <c r="I367" t="inlineStr"/>
    </row>
    <row r="368">
      <c r="A368" t="inlineStr">
        <is>
          <t>2015</t>
        </is>
      </c>
      <c r="B368" t="inlineStr">
        <is>
          <t>OS - Orge (n-1)</t>
        </is>
      </c>
      <c r="C368" t="inlineStr">
        <is>
          <t>Issues de céréales</t>
        </is>
      </c>
      <c r="D368" t="n">
        <v>118</v>
      </c>
      <c r="E368" t="n">
        <v>0</v>
      </c>
      <c r="F368" t="n">
        <v>118</v>
      </c>
      <c r="G368" t="inlineStr">
        <is>
          <t>Donnée calculée</t>
        </is>
      </c>
      <c r="H368" t="inlineStr"/>
      <c r="I368" t="inlineStr"/>
    </row>
    <row r="369">
      <c r="A369" t="inlineStr">
        <is>
          <t>2015</t>
        </is>
      </c>
      <c r="B369" t="inlineStr">
        <is>
          <t>OS - Orge (n-1)</t>
        </is>
      </c>
      <c r="C369" t="inlineStr">
        <is>
          <t>Issues de céréales (hors riz)</t>
        </is>
      </c>
      <c r="D369" t="n">
        <v>118</v>
      </c>
      <c r="E369" t="n">
        <v>0</v>
      </c>
      <c r="F369" t="n">
        <v>118</v>
      </c>
      <c r="G369" t="inlineStr">
        <is>
          <t>Donnée calculée</t>
        </is>
      </c>
      <c r="H369" t="inlineStr"/>
      <c r="I369" t="inlineStr"/>
    </row>
    <row r="370">
      <c r="A370" t="inlineStr">
        <is>
          <t>2015</t>
        </is>
      </c>
      <c r="B370" t="inlineStr">
        <is>
          <t>OS - Orge (n-1)</t>
        </is>
      </c>
      <c r="C370" t="inlineStr">
        <is>
          <t>Issues d'orge</t>
        </is>
      </c>
      <c r="D370" t="n">
        <v>118</v>
      </c>
      <c r="E370" t="n">
        <v>0</v>
      </c>
      <c r="F370" t="n">
        <v>118</v>
      </c>
      <c r="G370" t="inlineStr">
        <is>
          <t>Donnée calculée</t>
        </is>
      </c>
      <c r="H370" t="inlineStr"/>
      <c r="I370" t="inlineStr"/>
    </row>
    <row r="371">
      <c r="A371" t="inlineStr">
        <is>
          <t>2015</t>
        </is>
      </c>
      <c r="B371" t="inlineStr">
        <is>
          <t>OS - Orge (n)</t>
        </is>
      </c>
      <c r="C371" t="inlineStr">
        <is>
          <t>Céréales collectées</t>
        </is>
      </c>
      <c r="D371" t="n">
        <v>8860</v>
      </c>
      <c r="E371" t="inlineStr"/>
      <c r="F371" t="inlineStr"/>
      <c r="G371" t="inlineStr">
        <is>
          <t>Donnée calculée</t>
        </is>
      </c>
      <c r="H371" t="inlineStr"/>
      <c r="I371" t="inlineStr"/>
    </row>
    <row r="372">
      <c r="A372" t="inlineStr">
        <is>
          <t>2015</t>
        </is>
      </c>
      <c r="B372" t="inlineStr">
        <is>
          <t>OS - Orge (n)</t>
        </is>
      </c>
      <c r="C372" t="inlineStr">
        <is>
          <t>Céréales collectées (hors riz)</t>
        </is>
      </c>
      <c r="D372" t="n">
        <v>8860</v>
      </c>
      <c r="E372" t="inlineStr"/>
      <c r="F372" t="inlineStr"/>
      <c r="G372" t="inlineStr">
        <is>
          <t>Donnée calculée</t>
        </is>
      </c>
      <c r="H372" t="inlineStr"/>
      <c r="I372" t="inlineStr"/>
    </row>
    <row r="373">
      <c r="A373" t="inlineStr">
        <is>
          <t>2015</t>
        </is>
      </c>
      <c r="B373" t="inlineStr">
        <is>
          <t>OS - Orge (n)</t>
        </is>
      </c>
      <c r="C373" t="inlineStr">
        <is>
          <t>Orge collecté</t>
        </is>
      </c>
      <c r="D373" t="n">
        <v>8860</v>
      </c>
      <c r="E373" t="inlineStr"/>
      <c r="F373" t="inlineStr"/>
      <c r="G373" t="inlineStr">
        <is>
          <t>Donnée calculée</t>
        </is>
      </c>
      <c r="H373" t="inlineStr"/>
      <c r="I373" t="inlineStr"/>
    </row>
    <row r="374">
      <c r="A374" t="inlineStr">
        <is>
          <t>2015</t>
        </is>
      </c>
      <c r="B374" t="inlineStr">
        <is>
          <t>OS - Orge (n)</t>
        </is>
      </c>
      <c r="C374" t="inlineStr">
        <is>
          <t>Orge collecté (conso)</t>
        </is>
      </c>
      <c r="D374" t="n">
        <v>8630</v>
      </c>
      <c r="E374" t="inlineStr"/>
      <c r="F374" t="inlineStr"/>
      <c r="G374" t="inlineStr">
        <is>
          <t>Donnée collectée</t>
        </is>
      </c>
      <c r="H374" t="inlineStr">
        <is>
          <t>Elevée</t>
        </is>
      </c>
      <c r="I374" t="inlineStr"/>
    </row>
    <row r="375">
      <c r="A375" t="inlineStr">
        <is>
          <t>2015</t>
        </is>
      </c>
      <c r="B375" t="inlineStr">
        <is>
          <t>OS - Orge (n)</t>
        </is>
      </c>
      <c r="C375" t="inlineStr">
        <is>
          <t>Orge collecté (semence)</t>
        </is>
      </c>
      <c r="D375" t="n">
        <v>226</v>
      </c>
      <c r="E375" t="inlineStr"/>
      <c r="F375" t="inlineStr"/>
      <c r="G375" t="inlineStr">
        <is>
          <t>Donnée collectée</t>
        </is>
      </c>
      <c r="H375" t="inlineStr">
        <is>
          <t>Elevée</t>
        </is>
      </c>
      <c r="I375" t="inlineStr"/>
    </row>
    <row r="376">
      <c r="A376" t="inlineStr">
        <is>
          <t>2015</t>
        </is>
      </c>
      <c r="B376" t="inlineStr">
        <is>
          <t>OS - Orge (n)</t>
        </is>
      </c>
      <c r="C376" t="inlineStr">
        <is>
          <t>Issues de céréales</t>
        </is>
      </c>
      <c r="D376" t="n">
        <v>0</v>
      </c>
      <c r="E376" t="n">
        <v>0</v>
      </c>
      <c r="F376" t="n">
        <v>118</v>
      </c>
      <c r="G376" t="inlineStr">
        <is>
          <t>Donnée calculée</t>
        </is>
      </c>
      <c r="H376" t="inlineStr"/>
      <c r="I376" t="inlineStr"/>
    </row>
    <row r="377">
      <c r="A377" t="inlineStr">
        <is>
          <t>2015</t>
        </is>
      </c>
      <c r="B377" t="inlineStr">
        <is>
          <t>OS - Orge (n)</t>
        </is>
      </c>
      <c r="C377" t="inlineStr">
        <is>
          <t>Issues de céréales (hors riz)</t>
        </is>
      </c>
      <c r="D377" t="n">
        <v>0</v>
      </c>
      <c r="E377" t="n">
        <v>0</v>
      </c>
      <c r="F377" t="n">
        <v>118</v>
      </c>
      <c r="G377" t="inlineStr">
        <is>
          <t>Donnée calculée</t>
        </is>
      </c>
      <c r="H377" t="inlineStr"/>
      <c r="I377" t="inlineStr"/>
    </row>
    <row r="378">
      <c r="A378" t="inlineStr">
        <is>
          <t>2015</t>
        </is>
      </c>
      <c r="B378" t="inlineStr">
        <is>
          <t>OS - Orge (n)</t>
        </is>
      </c>
      <c r="C378" t="inlineStr">
        <is>
          <t>Issues d'orge</t>
        </is>
      </c>
      <c r="D378" t="n">
        <v>0</v>
      </c>
      <c r="E378" t="n">
        <v>0</v>
      </c>
      <c r="F378" t="n">
        <v>118</v>
      </c>
      <c r="G378" t="inlineStr">
        <is>
          <t>Donnée calculée</t>
        </is>
      </c>
      <c r="H378" t="inlineStr"/>
      <c r="I378" t="inlineStr"/>
    </row>
    <row r="379">
      <c r="A379" t="inlineStr">
        <is>
          <t>2015</t>
        </is>
      </c>
      <c r="B379" t="inlineStr">
        <is>
          <t>OS - Seigle</t>
        </is>
      </c>
      <c r="C379" t="inlineStr">
        <is>
          <t>Céréales collectées</t>
        </is>
      </c>
      <c r="D379" t="n">
        <v>58</v>
      </c>
      <c r="E379" t="inlineStr"/>
      <c r="F379" t="inlineStr"/>
      <c r="G379" t="inlineStr">
        <is>
          <t>Donnée calculée</t>
        </is>
      </c>
      <c r="H379" t="inlineStr"/>
      <c r="I379" t="inlineStr"/>
    </row>
    <row r="380">
      <c r="A380" t="inlineStr">
        <is>
          <t>2015</t>
        </is>
      </c>
      <c r="B380" t="inlineStr">
        <is>
          <t>OS - Seigle</t>
        </is>
      </c>
      <c r="C380" t="inlineStr">
        <is>
          <t>Céréales collectées (hors riz)</t>
        </is>
      </c>
      <c r="D380" t="n">
        <v>58</v>
      </c>
      <c r="E380" t="inlineStr"/>
      <c r="F380" t="inlineStr"/>
      <c r="G380" t="inlineStr">
        <is>
          <t>Donnée calculée</t>
        </is>
      </c>
      <c r="H380" t="inlineStr"/>
      <c r="I380" t="inlineStr"/>
    </row>
    <row r="381">
      <c r="A381" t="inlineStr">
        <is>
          <t>2015</t>
        </is>
      </c>
      <c r="B381" t="inlineStr">
        <is>
          <t>OS - Seigle</t>
        </is>
      </c>
      <c r="C381" t="inlineStr">
        <is>
          <t>Seigle collecté</t>
        </is>
      </c>
      <c r="D381" t="n">
        <v>58</v>
      </c>
      <c r="E381" t="inlineStr"/>
      <c r="F381" t="inlineStr"/>
      <c r="G381" t="inlineStr">
        <is>
          <t>Donnée calculée</t>
        </is>
      </c>
      <c r="H381" t="inlineStr"/>
      <c r="I381" t="inlineStr"/>
    </row>
    <row r="382">
      <c r="A382" t="inlineStr">
        <is>
          <t>2015</t>
        </is>
      </c>
      <c r="B382" t="inlineStr">
        <is>
          <t>OS - Seigle</t>
        </is>
      </c>
      <c r="C382" t="inlineStr">
        <is>
          <t>Seigle collecté (conso)</t>
        </is>
      </c>
      <c r="D382" t="n">
        <v>54.1</v>
      </c>
      <c r="E382" t="inlineStr"/>
      <c r="F382" t="inlineStr"/>
      <c r="G382" t="inlineStr">
        <is>
          <t>Donnée calculée</t>
        </is>
      </c>
      <c r="H382" t="inlineStr"/>
      <c r="I382" t="inlineStr"/>
    </row>
    <row r="383">
      <c r="A383" t="inlineStr">
        <is>
          <t>2015</t>
        </is>
      </c>
      <c r="B383" t="inlineStr">
        <is>
          <t>OS - Seigle</t>
        </is>
      </c>
      <c r="C383" t="inlineStr">
        <is>
          <t>Seigle collecté (semence)</t>
        </is>
      </c>
      <c r="D383" t="n">
        <v>3.94</v>
      </c>
      <c r="E383" t="inlineStr"/>
      <c r="F383" t="inlineStr"/>
      <c r="G383" t="inlineStr">
        <is>
          <t>Donnée calculée</t>
        </is>
      </c>
      <c r="H383" t="inlineStr"/>
      <c r="I383" t="inlineStr"/>
    </row>
    <row r="384">
      <c r="A384" t="inlineStr">
        <is>
          <t>2015</t>
        </is>
      </c>
      <c r="B384" t="inlineStr">
        <is>
          <t>OS - Seigle</t>
        </is>
      </c>
      <c r="C384" t="inlineStr">
        <is>
          <t>Issues de céréales</t>
        </is>
      </c>
      <c r="D384" t="n">
        <v>0.29</v>
      </c>
      <c r="E384" t="inlineStr"/>
      <c r="F384" t="inlineStr"/>
      <c r="G384" t="inlineStr">
        <is>
          <t>Donnée calculée</t>
        </is>
      </c>
      <c r="H384" t="inlineStr"/>
      <c r="I384" t="inlineStr"/>
    </row>
    <row r="385">
      <c r="A385" t="inlineStr">
        <is>
          <t>2015</t>
        </is>
      </c>
      <c r="B385" t="inlineStr">
        <is>
          <t>OS - Seigle</t>
        </is>
      </c>
      <c r="C385" t="inlineStr">
        <is>
          <t>Issues de céréales (hors riz)</t>
        </is>
      </c>
      <c r="D385" t="n">
        <v>0.29</v>
      </c>
      <c r="E385" t="inlineStr"/>
      <c r="F385" t="inlineStr"/>
      <c r="G385" t="inlineStr">
        <is>
          <t>Donnée calculée</t>
        </is>
      </c>
      <c r="H385" t="inlineStr"/>
      <c r="I385" t="inlineStr"/>
    </row>
    <row r="386">
      <c r="A386" t="inlineStr">
        <is>
          <t>2015</t>
        </is>
      </c>
      <c r="B386" t="inlineStr">
        <is>
          <t>OS - Seigle</t>
        </is>
      </c>
      <c r="C386" t="inlineStr">
        <is>
          <t>Issues de seigle</t>
        </is>
      </c>
      <c r="D386" t="n">
        <v>0.29</v>
      </c>
      <c r="E386" t="inlineStr"/>
      <c r="F386" t="inlineStr"/>
      <c r="G386" t="inlineStr">
        <is>
          <t>Donnée calculée</t>
        </is>
      </c>
      <c r="H386" t="inlineStr"/>
      <c r="I386" t="inlineStr"/>
    </row>
    <row r="387">
      <c r="A387" t="inlineStr">
        <is>
          <t>2015</t>
        </is>
      </c>
      <c r="B387" t="inlineStr">
        <is>
          <t>OS - Seigle (n-1)</t>
        </is>
      </c>
      <c r="C387" t="inlineStr">
        <is>
          <t>Céréales collectées</t>
        </is>
      </c>
      <c r="D387" t="n">
        <v>11.1</v>
      </c>
      <c r="E387" t="inlineStr"/>
      <c r="F387" t="inlineStr"/>
      <c r="G387" t="inlineStr">
        <is>
          <t>Donnée calculée</t>
        </is>
      </c>
      <c r="H387" t="inlineStr"/>
      <c r="I387" t="inlineStr"/>
    </row>
    <row r="388">
      <c r="A388" t="inlineStr">
        <is>
          <t>2015</t>
        </is>
      </c>
      <c r="B388" t="inlineStr">
        <is>
          <t>OS - Seigle (n-1)</t>
        </is>
      </c>
      <c r="C388" t="inlineStr">
        <is>
          <t>Céréales collectées (hors riz)</t>
        </is>
      </c>
      <c r="D388" t="n">
        <v>11.1</v>
      </c>
      <c r="E388" t="inlineStr"/>
      <c r="F388" t="inlineStr"/>
      <c r="G388" t="inlineStr">
        <is>
          <t>Donnée calculée</t>
        </is>
      </c>
      <c r="H388" t="inlineStr"/>
      <c r="I388" t="inlineStr"/>
    </row>
    <row r="389">
      <c r="A389" t="inlineStr">
        <is>
          <t>2015</t>
        </is>
      </c>
      <c r="B389" t="inlineStr">
        <is>
          <t>OS - Seigle (n-1)</t>
        </is>
      </c>
      <c r="C389" t="inlineStr">
        <is>
          <t>Seigle collecté</t>
        </is>
      </c>
      <c r="D389" t="n">
        <v>11.1</v>
      </c>
      <c r="E389" t="inlineStr"/>
      <c r="F389" t="inlineStr"/>
      <c r="G389" t="inlineStr">
        <is>
          <t>Donnée calculée</t>
        </is>
      </c>
      <c r="H389" t="inlineStr"/>
      <c r="I389" t="inlineStr"/>
    </row>
    <row r="390">
      <c r="A390" t="inlineStr">
        <is>
          <t>2015</t>
        </is>
      </c>
      <c r="B390" t="inlineStr">
        <is>
          <t>OS - Seigle (n-1)</t>
        </is>
      </c>
      <c r="C390" t="inlineStr">
        <is>
          <t>Seigle collecté (conso)</t>
        </is>
      </c>
      <c r="D390" t="n">
        <v>11</v>
      </c>
      <c r="E390" t="inlineStr"/>
      <c r="F390" t="inlineStr"/>
      <c r="G390" t="inlineStr">
        <is>
          <t>Donnée collectée</t>
        </is>
      </c>
      <c r="H390" t="inlineStr">
        <is>
          <t>Moyenne</t>
        </is>
      </c>
      <c r="I390" t="inlineStr"/>
    </row>
    <row r="391">
      <c r="A391" t="inlineStr">
        <is>
          <t>2015</t>
        </is>
      </c>
      <c r="B391" t="inlineStr">
        <is>
          <t>OS - Seigle (n-1)</t>
        </is>
      </c>
      <c r="C391" t="inlineStr">
        <is>
          <t>Seigle collecté (semence)</t>
        </is>
      </c>
      <c r="D391" t="n">
        <v>0.06</v>
      </c>
      <c r="E391" t="inlineStr"/>
      <c r="F391" t="inlineStr"/>
      <c r="G391" t="inlineStr">
        <is>
          <t>Donnée collectée</t>
        </is>
      </c>
      <c r="H391" t="inlineStr">
        <is>
          <t>Moyenne</t>
        </is>
      </c>
      <c r="I391" t="inlineStr"/>
    </row>
    <row r="392">
      <c r="A392" t="inlineStr">
        <is>
          <t>2015</t>
        </is>
      </c>
      <c r="B392" t="inlineStr">
        <is>
          <t>OS - Seigle (n-1)</t>
        </is>
      </c>
      <c r="C392" t="inlineStr">
        <is>
          <t>Issues de céréales</t>
        </is>
      </c>
      <c r="D392" t="n">
        <v>0.07000000000000001</v>
      </c>
      <c r="E392" t="n">
        <v>0</v>
      </c>
      <c r="F392" t="n">
        <v>0.29</v>
      </c>
      <c r="G392" t="inlineStr">
        <is>
          <t>Donnée calculée</t>
        </is>
      </c>
      <c r="H392" t="inlineStr"/>
      <c r="I392" t="inlineStr"/>
    </row>
    <row r="393">
      <c r="A393" t="inlineStr">
        <is>
          <t>2015</t>
        </is>
      </c>
      <c r="B393" t="inlineStr">
        <is>
          <t>OS - Seigle (n-1)</t>
        </is>
      </c>
      <c r="C393" t="inlineStr">
        <is>
          <t>Issues de céréales (hors riz)</t>
        </is>
      </c>
      <c r="D393" t="n">
        <v>0.07000000000000001</v>
      </c>
      <c r="E393" t="n">
        <v>0</v>
      </c>
      <c r="F393" t="n">
        <v>0.29</v>
      </c>
      <c r="G393" t="inlineStr">
        <is>
          <t>Donnée calculée</t>
        </is>
      </c>
      <c r="H393" t="inlineStr"/>
      <c r="I393" t="inlineStr"/>
    </row>
    <row r="394">
      <c r="A394" t="inlineStr">
        <is>
          <t>2015</t>
        </is>
      </c>
      <c r="B394" t="inlineStr">
        <is>
          <t>OS - Seigle (n-1)</t>
        </is>
      </c>
      <c r="C394" t="inlineStr">
        <is>
          <t>Issues de seigle</t>
        </is>
      </c>
      <c r="D394" t="n">
        <v>0.07000000000000001</v>
      </c>
      <c r="E394" t="n">
        <v>0</v>
      </c>
      <c r="F394" t="n">
        <v>0.29</v>
      </c>
      <c r="G394" t="inlineStr">
        <is>
          <t>Donnée calculée</t>
        </is>
      </c>
      <c r="H394" t="inlineStr"/>
      <c r="I394" t="inlineStr"/>
    </row>
    <row r="395">
      <c r="A395" t="inlineStr">
        <is>
          <t>2015</t>
        </is>
      </c>
      <c r="B395" t="inlineStr">
        <is>
          <t>OS - Seigle (n)</t>
        </is>
      </c>
      <c r="C395" t="inlineStr">
        <is>
          <t>Céréales collectées</t>
        </is>
      </c>
      <c r="D395" t="n">
        <v>46.9</v>
      </c>
      <c r="E395" t="inlineStr"/>
      <c r="F395" t="inlineStr"/>
      <c r="G395" t="inlineStr">
        <is>
          <t>Donnée calculée</t>
        </is>
      </c>
      <c r="H395" t="inlineStr"/>
      <c r="I395" t="inlineStr"/>
    </row>
    <row r="396">
      <c r="A396" t="inlineStr">
        <is>
          <t>2015</t>
        </is>
      </c>
      <c r="B396" t="inlineStr">
        <is>
          <t>OS - Seigle (n)</t>
        </is>
      </c>
      <c r="C396" t="inlineStr">
        <is>
          <t>Céréales collectées (hors riz)</t>
        </is>
      </c>
      <c r="D396" t="n">
        <v>46.9</v>
      </c>
      <c r="E396" t="inlineStr"/>
      <c r="F396" t="inlineStr"/>
      <c r="G396" t="inlineStr">
        <is>
          <t>Donnée calculée</t>
        </is>
      </c>
      <c r="H396" t="inlineStr"/>
      <c r="I396" t="inlineStr"/>
    </row>
    <row r="397">
      <c r="A397" t="inlineStr">
        <is>
          <t>2015</t>
        </is>
      </c>
      <c r="B397" t="inlineStr">
        <is>
          <t>OS - Seigle (n)</t>
        </is>
      </c>
      <c r="C397" t="inlineStr">
        <is>
          <t>Seigle collecté</t>
        </is>
      </c>
      <c r="D397" t="n">
        <v>46.9</v>
      </c>
      <c r="E397" t="inlineStr"/>
      <c r="F397" t="inlineStr"/>
      <c r="G397" t="inlineStr">
        <is>
          <t>Donnée calculée</t>
        </is>
      </c>
      <c r="H397" t="inlineStr"/>
      <c r="I397" t="inlineStr"/>
    </row>
    <row r="398">
      <c r="A398" t="inlineStr">
        <is>
          <t>2015</t>
        </is>
      </c>
      <c r="B398" t="inlineStr">
        <is>
          <t>OS - Seigle (n)</t>
        </is>
      </c>
      <c r="C398" t="inlineStr">
        <is>
          <t>Seigle collecté (conso)</t>
        </is>
      </c>
      <c r="D398" t="n">
        <v>43.1</v>
      </c>
      <c r="E398" t="inlineStr"/>
      <c r="F398" t="inlineStr"/>
      <c r="G398" t="inlineStr">
        <is>
          <t>Donnée collectée</t>
        </is>
      </c>
      <c r="H398" t="inlineStr">
        <is>
          <t>Elevée</t>
        </is>
      </c>
      <c r="I398" t="inlineStr"/>
    </row>
    <row r="399">
      <c r="A399" t="inlineStr">
        <is>
          <t>2015</t>
        </is>
      </c>
      <c r="B399" t="inlineStr">
        <is>
          <t>OS - Seigle (n)</t>
        </is>
      </c>
      <c r="C399" t="inlineStr">
        <is>
          <t>Seigle collecté (semence)</t>
        </is>
      </c>
      <c r="D399" t="n">
        <v>3.88</v>
      </c>
      <c r="E399" t="inlineStr"/>
      <c r="F399" t="inlineStr"/>
      <c r="G399" t="inlineStr">
        <is>
          <t>Donnée collectée</t>
        </is>
      </c>
      <c r="H399" t="inlineStr">
        <is>
          <t>Elevée</t>
        </is>
      </c>
      <c r="I399" t="inlineStr"/>
    </row>
    <row r="400">
      <c r="A400" t="inlineStr">
        <is>
          <t>2015</t>
        </is>
      </c>
      <c r="B400" t="inlineStr">
        <is>
          <t>OS - Seigle (n)</t>
        </is>
      </c>
      <c r="C400" t="inlineStr">
        <is>
          <t>Issues de céréales</t>
        </is>
      </c>
      <c r="D400" t="n">
        <v>0.07000000000000001</v>
      </c>
      <c r="E400" t="n">
        <v>0</v>
      </c>
      <c r="F400" t="n">
        <v>0.29</v>
      </c>
      <c r="G400" t="inlineStr">
        <is>
          <t>Donnée calculée</t>
        </is>
      </c>
      <c r="H400" t="inlineStr"/>
      <c r="I400" t="inlineStr"/>
    </row>
    <row r="401">
      <c r="A401" t="inlineStr">
        <is>
          <t>2015</t>
        </is>
      </c>
      <c r="B401" t="inlineStr">
        <is>
          <t>OS - Seigle (n)</t>
        </is>
      </c>
      <c r="C401" t="inlineStr">
        <is>
          <t>Issues de céréales (hors riz)</t>
        </is>
      </c>
      <c r="D401" t="n">
        <v>0.07000000000000001</v>
      </c>
      <c r="E401" t="n">
        <v>0</v>
      </c>
      <c r="F401" t="n">
        <v>0.29</v>
      </c>
      <c r="G401" t="inlineStr">
        <is>
          <t>Donnée calculée</t>
        </is>
      </c>
      <c r="H401" t="inlineStr"/>
      <c r="I401" t="inlineStr"/>
    </row>
    <row r="402">
      <c r="A402" t="inlineStr">
        <is>
          <t>2015</t>
        </is>
      </c>
      <c r="B402" t="inlineStr">
        <is>
          <t>OS - Seigle (n)</t>
        </is>
      </c>
      <c r="C402" t="inlineStr">
        <is>
          <t>Issues de seigle</t>
        </is>
      </c>
      <c r="D402" t="n">
        <v>0.07000000000000001</v>
      </c>
      <c r="E402" t="n">
        <v>0</v>
      </c>
      <c r="F402" t="n">
        <v>0.29</v>
      </c>
      <c r="G402" t="inlineStr">
        <is>
          <t>Donnée calculée</t>
        </is>
      </c>
      <c r="H402" t="inlineStr"/>
      <c r="I402" t="inlineStr"/>
    </row>
    <row r="403">
      <c r="A403" t="inlineStr">
        <is>
          <t>2015</t>
        </is>
      </c>
      <c r="B403" t="inlineStr">
        <is>
          <t>OS - Avoine</t>
        </is>
      </c>
      <c r="C403" t="inlineStr">
        <is>
          <t>Céréales collectées</t>
        </is>
      </c>
      <c r="D403" t="n">
        <v>225</v>
      </c>
      <c r="E403" t="inlineStr"/>
      <c r="F403" t="inlineStr"/>
      <c r="G403" t="inlineStr">
        <is>
          <t>Donnée calculée</t>
        </is>
      </c>
      <c r="H403" t="inlineStr"/>
      <c r="I403" t="inlineStr"/>
    </row>
    <row r="404">
      <c r="A404" t="inlineStr">
        <is>
          <t>2015</t>
        </is>
      </c>
      <c r="B404" t="inlineStr">
        <is>
          <t>OS - Avoine</t>
        </is>
      </c>
      <c r="C404" t="inlineStr">
        <is>
          <t>Céréales collectées (hors riz)</t>
        </is>
      </c>
      <c r="D404" t="n">
        <v>225</v>
      </c>
      <c r="E404" t="inlineStr"/>
      <c r="F404" t="inlineStr"/>
      <c r="G404" t="inlineStr">
        <is>
          <t>Donnée calculée</t>
        </is>
      </c>
      <c r="H404" t="inlineStr"/>
      <c r="I404" t="inlineStr"/>
    </row>
    <row r="405">
      <c r="A405" t="inlineStr">
        <is>
          <t>2015</t>
        </is>
      </c>
      <c r="B405" t="inlineStr">
        <is>
          <t>OS - Avoine</t>
        </is>
      </c>
      <c r="C405" t="inlineStr">
        <is>
          <t>Avoine collecté</t>
        </is>
      </c>
      <c r="D405" t="n">
        <v>225</v>
      </c>
      <c r="E405" t="inlineStr"/>
      <c r="F405" t="inlineStr"/>
      <c r="G405" t="inlineStr">
        <is>
          <t>Donnée calculée</t>
        </is>
      </c>
      <c r="H405" t="inlineStr"/>
      <c r="I405" t="inlineStr"/>
    </row>
    <row r="406">
      <c r="A406" t="inlineStr">
        <is>
          <t>2015</t>
        </is>
      </c>
      <c r="B406" t="inlineStr">
        <is>
          <t>OS - Avoine</t>
        </is>
      </c>
      <c r="C406" t="inlineStr">
        <is>
          <t>Avoine collecté (conso)</t>
        </is>
      </c>
      <c r="D406" t="n">
        <v>212</v>
      </c>
      <c r="E406" t="inlineStr"/>
      <c r="F406" t="inlineStr"/>
      <c r="G406" t="inlineStr">
        <is>
          <t>Donnée calculée</t>
        </is>
      </c>
      <c r="H406" t="inlineStr"/>
      <c r="I406" t="inlineStr"/>
    </row>
    <row r="407">
      <c r="A407" t="inlineStr">
        <is>
          <t>2015</t>
        </is>
      </c>
      <c r="B407" t="inlineStr">
        <is>
          <t>OS - Avoine</t>
        </is>
      </c>
      <c r="C407" t="inlineStr">
        <is>
          <t>Avoine collecté (semence)</t>
        </is>
      </c>
      <c r="D407" t="n">
        <v>12.4</v>
      </c>
      <c r="E407" t="inlineStr"/>
      <c r="F407" t="inlineStr"/>
      <c r="G407" t="inlineStr">
        <is>
          <t>Donnée calculée</t>
        </is>
      </c>
      <c r="H407" t="inlineStr"/>
      <c r="I407" t="inlineStr"/>
    </row>
    <row r="408">
      <c r="A408" t="inlineStr">
        <is>
          <t>2015</t>
        </is>
      </c>
      <c r="B408" t="inlineStr">
        <is>
          <t>OS - Avoine</t>
        </is>
      </c>
      <c r="C408" t="inlineStr">
        <is>
          <t>Issues de céréales</t>
        </is>
      </c>
      <c r="D408" t="n">
        <v>1.12</v>
      </c>
      <c r="E408" t="inlineStr"/>
      <c r="F408" t="inlineStr"/>
      <c r="G408" t="inlineStr">
        <is>
          <t>Donnée calculée</t>
        </is>
      </c>
      <c r="H408" t="inlineStr"/>
      <c r="I408" t="inlineStr"/>
    </row>
    <row r="409">
      <c r="A409" t="inlineStr">
        <is>
          <t>2015</t>
        </is>
      </c>
      <c r="B409" t="inlineStr">
        <is>
          <t>OS - Avoine</t>
        </is>
      </c>
      <c r="C409" t="inlineStr">
        <is>
          <t>Issues de céréales (hors riz)</t>
        </is>
      </c>
      <c r="D409" t="n">
        <v>1.12</v>
      </c>
      <c r="E409" t="inlineStr"/>
      <c r="F409" t="inlineStr"/>
      <c r="G409" t="inlineStr">
        <is>
          <t>Donnée calculée</t>
        </is>
      </c>
      <c r="H409" t="inlineStr"/>
      <c r="I409" t="inlineStr"/>
    </row>
    <row r="410">
      <c r="A410" t="inlineStr">
        <is>
          <t>2015</t>
        </is>
      </c>
      <c r="B410" t="inlineStr">
        <is>
          <t>OS - Avoine</t>
        </is>
      </c>
      <c r="C410" t="inlineStr">
        <is>
          <t>Issues d'avoine</t>
        </is>
      </c>
      <c r="D410" t="n">
        <v>1.12</v>
      </c>
      <c r="E410" t="inlineStr"/>
      <c r="F410" t="inlineStr"/>
      <c r="G410" t="inlineStr">
        <is>
          <t>Donnée calculée</t>
        </is>
      </c>
      <c r="H410" t="inlineStr"/>
      <c r="I410" t="inlineStr"/>
    </row>
    <row r="411">
      <c r="A411" t="inlineStr">
        <is>
          <t>2015</t>
        </is>
      </c>
      <c r="B411" t="inlineStr">
        <is>
          <t>OS - Avoine (n-1)</t>
        </is>
      </c>
      <c r="C411" t="inlineStr">
        <is>
          <t>Céréales collectées</t>
        </is>
      </c>
      <c r="D411" t="n">
        <v>38.5</v>
      </c>
      <c r="E411" t="inlineStr"/>
      <c r="F411" t="inlineStr"/>
      <c r="G411" t="inlineStr">
        <is>
          <t>Donnée calculée</t>
        </is>
      </c>
      <c r="H411" t="inlineStr"/>
      <c r="I411" t="inlineStr"/>
    </row>
    <row r="412">
      <c r="A412" t="inlineStr">
        <is>
          <t>2015</t>
        </is>
      </c>
      <c r="B412" t="inlineStr">
        <is>
          <t>OS - Avoine (n-1)</t>
        </is>
      </c>
      <c r="C412" t="inlineStr">
        <is>
          <t>Céréales collectées (hors riz)</t>
        </is>
      </c>
      <c r="D412" t="n">
        <v>38.5</v>
      </c>
      <c r="E412" t="inlineStr"/>
      <c r="F412" t="inlineStr"/>
      <c r="G412" t="inlineStr">
        <is>
          <t>Donnée calculée</t>
        </is>
      </c>
      <c r="H412" t="inlineStr"/>
      <c r="I412" t="inlineStr"/>
    </row>
    <row r="413">
      <c r="A413" t="inlineStr">
        <is>
          <t>2015</t>
        </is>
      </c>
      <c r="B413" t="inlineStr">
        <is>
          <t>OS - Avoine (n-1)</t>
        </is>
      </c>
      <c r="C413" t="inlineStr">
        <is>
          <t>Avoine collecté</t>
        </is>
      </c>
      <c r="D413" t="n">
        <v>38.5</v>
      </c>
      <c r="E413" t="inlineStr"/>
      <c r="F413" t="inlineStr"/>
      <c r="G413" t="inlineStr">
        <is>
          <t>Donnée calculée</t>
        </is>
      </c>
      <c r="H413" t="inlineStr"/>
      <c r="I413" t="inlineStr"/>
    </row>
    <row r="414">
      <c r="A414" t="inlineStr">
        <is>
          <t>2015</t>
        </is>
      </c>
      <c r="B414" t="inlineStr">
        <is>
          <t>OS - Avoine (n-1)</t>
        </is>
      </c>
      <c r="C414" t="inlineStr">
        <is>
          <t>Avoine collecté (conso)</t>
        </is>
      </c>
      <c r="D414" t="n">
        <v>35.1</v>
      </c>
      <c r="E414" t="inlineStr"/>
      <c r="F414" t="inlineStr"/>
      <c r="G414" t="inlineStr">
        <is>
          <t>Donnée collectée</t>
        </is>
      </c>
      <c r="H414" t="inlineStr">
        <is>
          <t>Moyenne</t>
        </is>
      </c>
      <c r="I414" t="inlineStr"/>
    </row>
    <row r="415">
      <c r="A415" t="inlineStr">
        <is>
          <t>2015</t>
        </is>
      </c>
      <c r="B415" t="inlineStr">
        <is>
          <t>OS - Avoine (n-1)</t>
        </is>
      </c>
      <c r="C415" t="inlineStr">
        <is>
          <t>Avoine collecté (semence)</t>
        </is>
      </c>
      <c r="D415" t="n">
        <v>3.46</v>
      </c>
      <c r="E415" t="inlineStr"/>
      <c r="F415" t="inlineStr"/>
      <c r="G415" t="inlineStr">
        <is>
          <t>Donnée collectée</t>
        </is>
      </c>
      <c r="H415" t="inlineStr">
        <is>
          <t>Moyenne</t>
        </is>
      </c>
      <c r="I415" t="inlineStr"/>
    </row>
    <row r="416">
      <c r="A416" t="inlineStr">
        <is>
          <t>2015</t>
        </is>
      </c>
      <c r="B416" t="inlineStr">
        <is>
          <t>OS - Avoine (n-1)</t>
        </is>
      </c>
      <c r="C416" t="inlineStr">
        <is>
          <t>Issues de céréales</t>
        </is>
      </c>
      <c r="D416" t="n">
        <v>1.12</v>
      </c>
      <c r="E416" t="n">
        <v>0</v>
      </c>
      <c r="F416" t="n">
        <v>1.12</v>
      </c>
      <c r="G416" t="inlineStr">
        <is>
          <t>Donnée calculée</t>
        </is>
      </c>
      <c r="H416" t="inlineStr"/>
      <c r="I416" t="inlineStr"/>
    </row>
    <row r="417">
      <c r="A417" t="inlineStr">
        <is>
          <t>2015</t>
        </is>
      </c>
      <c r="B417" t="inlineStr">
        <is>
          <t>OS - Avoine (n-1)</t>
        </is>
      </c>
      <c r="C417" t="inlineStr">
        <is>
          <t>Issues de céréales (hors riz)</t>
        </is>
      </c>
      <c r="D417" t="n">
        <v>1.12</v>
      </c>
      <c r="E417" t="n">
        <v>0</v>
      </c>
      <c r="F417" t="n">
        <v>1.12</v>
      </c>
      <c r="G417" t="inlineStr">
        <is>
          <t>Donnée calculée</t>
        </is>
      </c>
      <c r="H417" t="inlineStr"/>
      <c r="I417" t="inlineStr"/>
    </row>
    <row r="418">
      <c r="A418" t="inlineStr">
        <is>
          <t>2015</t>
        </is>
      </c>
      <c r="B418" t="inlineStr">
        <is>
          <t>OS - Avoine (n-1)</t>
        </is>
      </c>
      <c r="C418" t="inlineStr">
        <is>
          <t>Issues d'avoine</t>
        </is>
      </c>
      <c r="D418" t="n">
        <v>1.12</v>
      </c>
      <c r="E418" t="n">
        <v>0</v>
      </c>
      <c r="F418" t="n">
        <v>1.12</v>
      </c>
      <c r="G418" t="inlineStr">
        <is>
          <t>Donnée calculée</t>
        </is>
      </c>
      <c r="H418" t="inlineStr"/>
      <c r="I418" t="inlineStr"/>
    </row>
    <row r="419">
      <c r="A419" t="inlineStr">
        <is>
          <t>2015</t>
        </is>
      </c>
      <c r="B419" t="inlineStr">
        <is>
          <t>OS - Avoine (n)</t>
        </is>
      </c>
      <c r="C419" t="inlineStr">
        <is>
          <t>Céréales collectées</t>
        </is>
      </c>
      <c r="D419" t="n">
        <v>186</v>
      </c>
      <c r="E419" t="inlineStr"/>
      <c r="F419" t="inlineStr"/>
      <c r="G419" t="inlineStr">
        <is>
          <t>Donnée calculée</t>
        </is>
      </c>
      <c r="H419" t="inlineStr"/>
      <c r="I419" t="inlineStr"/>
    </row>
    <row r="420">
      <c r="A420" t="inlineStr">
        <is>
          <t>2015</t>
        </is>
      </c>
      <c r="B420" t="inlineStr">
        <is>
          <t>OS - Avoine (n)</t>
        </is>
      </c>
      <c r="C420" t="inlineStr">
        <is>
          <t>Céréales collectées (hors riz)</t>
        </is>
      </c>
      <c r="D420" t="n">
        <v>186</v>
      </c>
      <c r="E420" t="inlineStr"/>
      <c r="F420" t="inlineStr"/>
      <c r="G420" t="inlineStr">
        <is>
          <t>Donnée calculée</t>
        </is>
      </c>
      <c r="H420" t="inlineStr"/>
      <c r="I420" t="inlineStr"/>
    </row>
    <row r="421">
      <c r="A421" t="inlineStr">
        <is>
          <t>2015</t>
        </is>
      </c>
      <c r="B421" t="inlineStr">
        <is>
          <t>OS - Avoine (n)</t>
        </is>
      </c>
      <c r="C421" t="inlineStr">
        <is>
          <t>Avoine collecté</t>
        </is>
      </c>
      <c r="D421" t="n">
        <v>186</v>
      </c>
      <c r="E421" t="inlineStr"/>
      <c r="F421" t="inlineStr"/>
      <c r="G421" t="inlineStr">
        <is>
          <t>Donnée calculée</t>
        </is>
      </c>
      <c r="H421" t="inlineStr"/>
      <c r="I421" t="inlineStr"/>
    </row>
    <row r="422">
      <c r="A422" t="inlineStr">
        <is>
          <t>2015</t>
        </is>
      </c>
      <c r="B422" t="inlineStr">
        <is>
          <t>OS - Avoine (n)</t>
        </is>
      </c>
      <c r="C422" t="inlineStr">
        <is>
          <t>Avoine collecté (conso)</t>
        </is>
      </c>
      <c r="D422" t="n">
        <v>177</v>
      </c>
      <c r="E422" t="inlineStr"/>
      <c r="F422" t="inlineStr"/>
      <c r="G422" t="inlineStr">
        <is>
          <t>Donnée collectée</t>
        </is>
      </c>
      <c r="H422" t="inlineStr">
        <is>
          <t>Elevée</t>
        </is>
      </c>
      <c r="I422" t="inlineStr"/>
    </row>
    <row r="423">
      <c r="A423" t="inlineStr">
        <is>
          <t>2015</t>
        </is>
      </c>
      <c r="B423" t="inlineStr">
        <is>
          <t>OS - Avoine (n)</t>
        </is>
      </c>
      <c r="C423" t="inlineStr">
        <is>
          <t>Avoine collecté (semence)</t>
        </is>
      </c>
      <c r="D423" t="n">
        <v>8.99</v>
      </c>
      <c r="E423" t="inlineStr"/>
      <c r="F423" t="inlineStr"/>
      <c r="G423" t="inlineStr">
        <is>
          <t>Donnée collectée</t>
        </is>
      </c>
      <c r="H423" t="inlineStr">
        <is>
          <t>Elevée</t>
        </is>
      </c>
      <c r="I423" t="inlineStr"/>
    </row>
    <row r="424">
      <c r="A424" t="inlineStr">
        <is>
          <t>2015</t>
        </is>
      </c>
      <c r="B424" t="inlineStr">
        <is>
          <t>OS - Avoine (n)</t>
        </is>
      </c>
      <c r="C424" t="inlineStr">
        <is>
          <t>Issues de céréales</t>
        </is>
      </c>
      <c r="D424" t="n">
        <v>0</v>
      </c>
      <c r="E424" t="n">
        <v>0</v>
      </c>
      <c r="F424" t="n">
        <v>1.12</v>
      </c>
      <c r="G424" t="inlineStr">
        <is>
          <t>Donnée calculée</t>
        </is>
      </c>
      <c r="H424" t="inlineStr"/>
      <c r="I424" t="inlineStr"/>
    </row>
    <row r="425">
      <c r="A425" t="inlineStr">
        <is>
          <t>2015</t>
        </is>
      </c>
      <c r="B425" t="inlineStr">
        <is>
          <t>OS - Avoine (n)</t>
        </is>
      </c>
      <c r="C425" t="inlineStr">
        <is>
          <t>Issues de céréales (hors riz)</t>
        </is>
      </c>
      <c r="D425" t="n">
        <v>0</v>
      </c>
      <c r="E425" t="n">
        <v>0</v>
      </c>
      <c r="F425" t="n">
        <v>1.12</v>
      </c>
      <c r="G425" t="inlineStr">
        <is>
          <t>Donnée calculée</t>
        </is>
      </c>
      <c r="H425" t="inlineStr"/>
      <c r="I425" t="inlineStr"/>
    </row>
    <row r="426">
      <c r="A426" t="inlineStr">
        <is>
          <t>2015</t>
        </is>
      </c>
      <c r="B426" t="inlineStr">
        <is>
          <t>OS - Avoine (n)</t>
        </is>
      </c>
      <c r="C426" t="inlineStr">
        <is>
          <t>Issues d'avoine</t>
        </is>
      </c>
      <c r="D426" t="n">
        <v>0</v>
      </c>
      <c r="E426" t="n">
        <v>0</v>
      </c>
      <c r="F426" t="n">
        <v>1.12</v>
      </c>
      <c r="G426" t="inlineStr">
        <is>
          <t>Donnée calculée</t>
        </is>
      </c>
      <c r="H426" t="inlineStr"/>
      <c r="I426" t="inlineStr"/>
    </row>
    <row r="427">
      <c r="A427" t="inlineStr">
        <is>
          <t>2015</t>
        </is>
      </c>
      <c r="B427" t="inlineStr">
        <is>
          <t>OS - Sorgho-grain</t>
        </is>
      </c>
      <c r="C427" t="inlineStr">
        <is>
          <t>Céréales collectées</t>
        </is>
      </c>
      <c r="D427" t="n">
        <v>184</v>
      </c>
      <c r="E427" t="inlineStr"/>
      <c r="F427" t="inlineStr"/>
      <c r="G427" t="inlineStr">
        <is>
          <t>Donnée calculée</t>
        </is>
      </c>
      <c r="H427" t="inlineStr"/>
      <c r="I427" t="inlineStr"/>
    </row>
    <row r="428">
      <c r="A428" t="inlineStr">
        <is>
          <t>2015</t>
        </is>
      </c>
      <c r="B428" t="inlineStr">
        <is>
          <t>OS - Sorgho-grain</t>
        </is>
      </c>
      <c r="C428" t="inlineStr">
        <is>
          <t>Céréales collectées (hors riz)</t>
        </is>
      </c>
      <c r="D428" t="n">
        <v>184</v>
      </c>
      <c r="E428" t="inlineStr"/>
      <c r="F428" t="inlineStr"/>
      <c r="G428" t="inlineStr">
        <is>
          <t>Donnée calculée</t>
        </is>
      </c>
      <c r="H428" t="inlineStr"/>
      <c r="I428" t="inlineStr"/>
    </row>
    <row r="429">
      <c r="A429" t="inlineStr">
        <is>
          <t>2015</t>
        </is>
      </c>
      <c r="B429" t="inlineStr">
        <is>
          <t>OS - Sorgho-grain</t>
        </is>
      </c>
      <c r="C429" t="inlineStr">
        <is>
          <t>Sorgho-grain collecté</t>
        </is>
      </c>
      <c r="D429" t="n">
        <v>184</v>
      </c>
      <c r="E429" t="inlineStr"/>
      <c r="F429" t="inlineStr"/>
      <c r="G429" t="inlineStr">
        <is>
          <t>Donnée calculée</t>
        </is>
      </c>
      <c r="H429" t="inlineStr"/>
      <c r="I429" t="inlineStr"/>
    </row>
    <row r="430">
      <c r="A430" t="inlineStr">
        <is>
          <t>2015</t>
        </is>
      </c>
      <c r="B430" t="inlineStr">
        <is>
          <t>OS - Sorgho-grain</t>
        </is>
      </c>
      <c r="C430" t="inlineStr">
        <is>
          <t>Sorgho-grain collecté (conso)</t>
        </is>
      </c>
      <c r="D430" t="n">
        <v>182</v>
      </c>
      <c r="E430" t="inlineStr"/>
      <c r="F430" t="inlineStr"/>
      <c r="G430" t="inlineStr">
        <is>
          <t>Donnée calculée</t>
        </is>
      </c>
      <c r="H430" t="inlineStr"/>
      <c r="I430" t="inlineStr"/>
    </row>
    <row r="431">
      <c r="A431" t="inlineStr">
        <is>
          <t>2015</t>
        </is>
      </c>
      <c r="B431" t="inlineStr">
        <is>
          <t>OS - Sorgho-grain</t>
        </is>
      </c>
      <c r="C431" t="inlineStr">
        <is>
          <t>Sorgho-grain collecté (semence)</t>
        </is>
      </c>
      <c r="D431" t="n">
        <v>1.63</v>
      </c>
      <c r="E431" t="inlineStr"/>
      <c r="F431" t="inlineStr"/>
      <c r="G431" t="inlineStr">
        <is>
          <t>Donnée calculée</t>
        </is>
      </c>
      <c r="H431" t="inlineStr"/>
      <c r="I431" t="inlineStr"/>
    </row>
    <row r="432">
      <c r="A432" t="inlineStr">
        <is>
          <t>2015</t>
        </is>
      </c>
      <c r="B432" t="inlineStr">
        <is>
          <t>OS - Sorgho-grain</t>
        </is>
      </c>
      <c r="C432" t="inlineStr">
        <is>
          <t>Issues de céréales</t>
        </is>
      </c>
      <c r="D432" t="n">
        <v>0.92</v>
      </c>
      <c r="E432" t="inlineStr"/>
      <c r="F432" t="inlineStr"/>
      <c r="G432" t="inlineStr">
        <is>
          <t>Donnée calculée</t>
        </is>
      </c>
      <c r="H432" t="inlineStr"/>
      <c r="I432" t="inlineStr"/>
    </row>
    <row r="433">
      <c r="A433" t="inlineStr">
        <is>
          <t>2015</t>
        </is>
      </c>
      <c r="B433" t="inlineStr">
        <is>
          <t>OS - Sorgho-grain</t>
        </is>
      </c>
      <c r="C433" t="inlineStr">
        <is>
          <t>Issues de céréales (hors riz)</t>
        </is>
      </c>
      <c r="D433" t="n">
        <v>0.92</v>
      </c>
      <c r="E433" t="inlineStr"/>
      <c r="F433" t="inlineStr"/>
      <c r="G433" t="inlineStr">
        <is>
          <t>Donnée calculée</t>
        </is>
      </c>
      <c r="H433" t="inlineStr"/>
      <c r="I433" t="inlineStr"/>
    </row>
    <row r="434">
      <c r="A434" t="inlineStr">
        <is>
          <t>2015</t>
        </is>
      </c>
      <c r="B434" t="inlineStr">
        <is>
          <t>OS - Sorgho-grain</t>
        </is>
      </c>
      <c r="C434" t="inlineStr">
        <is>
          <t>Issues de sorgho-grain</t>
        </is>
      </c>
      <c r="D434" t="n">
        <v>0.92</v>
      </c>
      <c r="E434" t="inlineStr"/>
      <c r="F434" t="inlineStr"/>
      <c r="G434" t="inlineStr">
        <is>
          <t>Donnée calculée</t>
        </is>
      </c>
      <c r="H434" t="inlineStr"/>
      <c r="I434" t="inlineStr"/>
    </row>
    <row r="435">
      <c r="A435" t="inlineStr">
        <is>
          <t>2015</t>
        </is>
      </c>
      <c r="B435" t="inlineStr">
        <is>
          <t>OS - Sorgho-grain (n-1)</t>
        </is>
      </c>
      <c r="C435" t="inlineStr">
        <is>
          <t>Céréales collectées</t>
        </is>
      </c>
      <c r="D435" t="n">
        <v>35.6</v>
      </c>
      <c r="E435" t="inlineStr"/>
      <c r="F435" t="inlineStr"/>
      <c r="G435" t="inlineStr">
        <is>
          <t>Donnée calculée</t>
        </is>
      </c>
      <c r="H435" t="inlineStr"/>
      <c r="I435" t="inlineStr"/>
    </row>
    <row r="436">
      <c r="A436" t="inlineStr">
        <is>
          <t>2015</t>
        </is>
      </c>
      <c r="B436" t="inlineStr">
        <is>
          <t>OS - Sorgho-grain (n-1)</t>
        </is>
      </c>
      <c r="C436" t="inlineStr">
        <is>
          <t>Céréales collectées (hors riz)</t>
        </is>
      </c>
      <c r="D436" t="n">
        <v>35.6</v>
      </c>
      <c r="E436" t="inlineStr"/>
      <c r="F436" t="inlineStr"/>
      <c r="G436" t="inlineStr">
        <is>
          <t>Donnée calculée</t>
        </is>
      </c>
      <c r="H436" t="inlineStr"/>
      <c r="I436" t="inlineStr"/>
    </row>
    <row r="437">
      <c r="A437" t="inlineStr">
        <is>
          <t>2015</t>
        </is>
      </c>
      <c r="B437" t="inlineStr">
        <is>
          <t>OS - Sorgho-grain (n-1)</t>
        </is>
      </c>
      <c r="C437" t="inlineStr">
        <is>
          <t>Sorgho-grain collecté</t>
        </is>
      </c>
      <c r="D437" t="n">
        <v>35.6</v>
      </c>
      <c r="E437" t="inlineStr"/>
      <c r="F437" t="inlineStr"/>
      <c r="G437" t="inlineStr">
        <is>
          <t>Donnée calculée</t>
        </is>
      </c>
      <c r="H437" t="inlineStr"/>
      <c r="I437" t="inlineStr"/>
    </row>
    <row r="438">
      <c r="A438" t="inlineStr">
        <is>
          <t>2015</t>
        </is>
      </c>
      <c r="B438" t="inlineStr">
        <is>
          <t>OS - Sorgho-grain (n-1)</t>
        </is>
      </c>
      <c r="C438" t="inlineStr">
        <is>
          <t>Sorgho-grain collecté (conso)</t>
        </is>
      </c>
      <c r="D438" t="n">
        <v>35.3</v>
      </c>
      <c r="E438" t="inlineStr"/>
      <c r="F438" t="inlineStr"/>
      <c r="G438" t="inlineStr">
        <is>
          <t>Donnée collectée</t>
        </is>
      </c>
      <c r="H438" t="inlineStr">
        <is>
          <t>Moyenne</t>
        </is>
      </c>
      <c r="I438" t="inlineStr"/>
    </row>
    <row r="439">
      <c r="A439" t="inlineStr">
        <is>
          <t>2015</t>
        </is>
      </c>
      <c r="B439" t="inlineStr">
        <is>
          <t>OS - Sorgho-grain (n-1)</t>
        </is>
      </c>
      <c r="C439" t="inlineStr">
        <is>
          <t>Sorgho-grain collecté (semence)</t>
        </is>
      </c>
      <c r="D439" t="n">
        <v>0.38</v>
      </c>
      <c r="E439" t="inlineStr"/>
      <c r="F439" t="inlineStr"/>
      <c r="G439" t="inlineStr">
        <is>
          <t>Donnée collectée</t>
        </is>
      </c>
      <c r="H439" t="inlineStr">
        <is>
          <t>Moyenne</t>
        </is>
      </c>
      <c r="I439" t="inlineStr"/>
    </row>
    <row r="440">
      <c r="A440" t="inlineStr">
        <is>
          <t>2015</t>
        </is>
      </c>
      <c r="B440" t="inlineStr">
        <is>
          <t>OS - Sorgho-grain (n-1)</t>
        </is>
      </c>
      <c r="C440" t="inlineStr">
        <is>
          <t>Issues de céréales</t>
        </is>
      </c>
      <c r="D440" t="n">
        <v>0.92</v>
      </c>
      <c r="E440" t="n">
        <v>0</v>
      </c>
      <c r="F440" t="n">
        <v>0.92</v>
      </c>
      <c r="G440" t="inlineStr">
        <is>
          <t>Donnée calculée</t>
        </is>
      </c>
      <c r="H440" t="inlineStr"/>
      <c r="I440" t="inlineStr"/>
    </row>
    <row r="441">
      <c r="A441" t="inlineStr">
        <is>
          <t>2015</t>
        </is>
      </c>
      <c r="B441" t="inlineStr">
        <is>
          <t>OS - Sorgho-grain (n-1)</t>
        </is>
      </c>
      <c r="C441" t="inlineStr">
        <is>
          <t>Issues de céréales (hors riz)</t>
        </is>
      </c>
      <c r="D441" t="n">
        <v>0.92</v>
      </c>
      <c r="E441" t="n">
        <v>0</v>
      </c>
      <c r="F441" t="n">
        <v>0.92</v>
      </c>
      <c r="G441" t="inlineStr">
        <is>
          <t>Donnée calculée</t>
        </is>
      </c>
      <c r="H441" t="inlineStr"/>
      <c r="I441" t="inlineStr"/>
    </row>
    <row r="442">
      <c r="A442" t="inlineStr">
        <is>
          <t>2015</t>
        </is>
      </c>
      <c r="B442" t="inlineStr">
        <is>
          <t>OS - Sorgho-grain (n-1)</t>
        </is>
      </c>
      <c r="C442" t="inlineStr">
        <is>
          <t>Issues de sorgho-grain</t>
        </is>
      </c>
      <c r="D442" t="n">
        <v>0.92</v>
      </c>
      <c r="E442" t="n">
        <v>0</v>
      </c>
      <c r="F442" t="n">
        <v>0.92</v>
      </c>
      <c r="G442" t="inlineStr">
        <is>
          <t>Donnée calculée</t>
        </is>
      </c>
      <c r="H442" t="inlineStr"/>
      <c r="I442" t="inlineStr"/>
    </row>
    <row r="443">
      <c r="A443" t="inlineStr">
        <is>
          <t>2015</t>
        </is>
      </c>
      <c r="B443" t="inlineStr">
        <is>
          <t>OS - Sorgho-grain (n)</t>
        </is>
      </c>
      <c r="C443" t="inlineStr">
        <is>
          <t>Céréales collectées</t>
        </is>
      </c>
      <c r="D443" t="n">
        <v>148</v>
      </c>
      <c r="E443" t="inlineStr"/>
      <c r="F443" t="inlineStr"/>
      <c r="G443" t="inlineStr">
        <is>
          <t>Donnée calculée</t>
        </is>
      </c>
      <c r="H443" t="inlineStr"/>
      <c r="I443" t="inlineStr"/>
    </row>
    <row r="444">
      <c r="A444" t="inlineStr">
        <is>
          <t>2015</t>
        </is>
      </c>
      <c r="B444" t="inlineStr">
        <is>
          <t>OS - Sorgho-grain (n)</t>
        </is>
      </c>
      <c r="C444" t="inlineStr">
        <is>
          <t>Céréales collectées (hors riz)</t>
        </is>
      </c>
      <c r="D444" t="n">
        <v>148</v>
      </c>
      <c r="E444" t="inlineStr"/>
      <c r="F444" t="inlineStr"/>
      <c r="G444" t="inlineStr">
        <is>
          <t>Donnée calculée</t>
        </is>
      </c>
      <c r="H444" t="inlineStr"/>
      <c r="I444" t="inlineStr"/>
    </row>
    <row r="445">
      <c r="A445" t="inlineStr">
        <is>
          <t>2015</t>
        </is>
      </c>
      <c r="B445" t="inlineStr">
        <is>
          <t>OS - Sorgho-grain (n)</t>
        </is>
      </c>
      <c r="C445" t="inlineStr">
        <is>
          <t>Sorgho-grain collecté</t>
        </is>
      </c>
      <c r="D445" t="n">
        <v>148</v>
      </c>
      <c r="E445" t="inlineStr"/>
      <c r="F445" t="inlineStr"/>
      <c r="G445" t="inlineStr">
        <is>
          <t>Donnée calculée</t>
        </is>
      </c>
      <c r="H445" t="inlineStr"/>
      <c r="I445" t="inlineStr"/>
    </row>
    <row r="446">
      <c r="A446" t="inlineStr">
        <is>
          <t>2015</t>
        </is>
      </c>
      <c r="B446" t="inlineStr">
        <is>
          <t>OS - Sorgho-grain (n)</t>
        </is>
      </c>
      <c r="C446" t="inlineStr">
        <is>
          <t>Sorgho-grain collecté (conso)</t>
        </is>
      </c>
      <c r="D446" t="n">
        <v>147</v>
      </c>
      <c r="E446" t="inlineStr"/>
      <c r="F446" t="inlineStr"/>
      <c r="G446" t="inlineStr">
        <is>
          <t>Donnée collectée</t>
        </is>
      </c>
      <c r="H446" t="inlineStr">
        <is>
          <t>Elevée</t>
        </is>
      </c>
      <c r="I446" t="inlineStr"/>
    </row>
    <row r="447">
      <c r="A447" t="inlineStr">
        <is>
          <t>2015</t>
        </is>
      </c>
      <c r="B447" t="inlineStr">
        <is>
          <t>OS - Sorgho-grain (n)</t>
        </is>
      </c>
      <c r="C447" t="inlineStr">
        <is>
          <t>Sorgho-grain collecté (semence)</t>
        </is>
      </c>
      <c r="D447" t="n">
        <v>1.26</v>
      </c>
      <c r="E447" t="inlineStr"/>
      <c r="F447" t="inlineStr"/>
      <c r="G447" t="inlineStr">
        <is>
          <t>Donnée collectée</t>
        </is>
      </c>
      <c r="H447" t="inlineStr">
        <is>
          <t>Elevée</t>
        </is>
      </c>
      <c r="I447" t="inlineStr"/>
    </row>
    <row r="448">
      <c r="A448" t="inlineStr">
        <is>
          <t>2015</t>
        </is>
      </c>
      <c r="B448" t="inlineStr">
        <is>
          <t>OS - Sorgho-grain (n)</t>
        </is>
      </c>
      <c r="C448" t="inlineStr">
        <is>
          <t>Issues de céréales</t>
        </is>
      </c>
      <c r="D448" t="n">
        <v>0</v>
      </c>
      <c r="E448" t="n">
        <v>0</v>
      </c>
      <c r="F448" t="n">
        <v>0.92</v>
      </c>
      <c r="G448" t="inlineStr">
        <is>
          <t>Donnée calculée</t>
        </is>
      </c>
      <c r="H448" t="inlineStr"/>
      <c r="I448" t="inlineStr"/>
    </row>
    <row r="449">
      <c r="A449" t="inlineStr">
        <is>
          <t>2015</t>
        </is>
      </c>
      <c r="B449" t="inlineStr">
        <is>
          <t>OS - Sorgho-grain (n)</t>
        </is>
      </c>
      <c r="C449" t="inlineStr">
        <is>
          <t>Issues de céréales (hors riz)</t>
        </is>
      </c>
      <c r="D449" t="n">
        <v>0</v>
      </c>
      <c r="E449" t="n">
        <v>0</v>
      </c>
      <c r="F449" t="n">
        <v>0.92</v>
      </c>
      <c r="G449" t="inlineStr">
        <is>
          <t>Donnée calculée</t>
        </is>
      </c>
      <c r="H449" t="inlineStr"/>
      <c r="I449" t="inlineStr"/>
    </row>
    <row r="450">
      <c r="A450" t="inlineStr">
        <is>
          <t>2015</t>
        </is>
      </c>
      <c r="B450" t="inlineStr">
        <is>
          <t>OS - Sorgho-grain (n)</t>
        </is>
      </c>
      <c r="C450" t="inlineStr">
        <is>
          <t>Issues de sorgho-grain</t>
        </is>
      </c>
      <c r="D450" t="n">
        <v>0</v>
      </c>
      <c r="E450" t="n">
        <v>0</v>
      </c>
      <c r="F450" t="n">
        <v>0.92</v>
      </c>
      <c r="G450" t="inlineStr">
        <is>
          <t>Donnée calculée</t>
        </is>
      </c>
      <c r="H450" t="inlineStr"/>
      <c r="I450" t="inlineStr"/>
    </row>
    <row r="451">
      <c r="A451" t="inlineStr">
        <is>
          <t>2015</t>
        </is>
      </c>
      <c r="B451" t="inlineStr">
        <is>
          <t>OS - Triticale</t>
        </is>
      </c>
      <c r="C451" t="inlineStr">
        <is>
          <t>Céréales collectées</t>
        </is>
      </c>
      <c r="D451" t="n">
        <v>789</v>
      </c>
      <c r="E451" t="inlineStr"/>
      <c r="F451" t="inlineStr"/>
      <c r="G451" t="inlineStr">
        <is>
          <t>Donnée calculée</t>
        </is>
      </c>
      <c r="H451" t="inlineStr"/>
      <c r="I451" t="inlineStr"/>
    </row>
    <row r="452">
      <c r="A452" t="inlineStr">
        <is>
          <t>2015</t>
        </is>
      </c>
      <c r="B452" t="inlineStr">
        <is>
          <t>OS - Triticale</t>
        </is>
      </c>
      <c r="C452" t="inlineStr">
        <is>
          <t>Céréales collectées (hors riz)</t>
        </is>
      </c>
      <c r="D452" t="n">
        <v>789</v>
      </c>
      <c r="E452" t="inlineStr"/>
      <c r="F452" t="inlineStr"/>
      <c r="G452" t="inlineStr">
        <is>
          <t>Donnée calculée</t>
        </is>
      </c>
      <c r="H452" t="inlineStr"/>
      <c r="I452" t="inlineStr"/>
    </row>
    <row r="453">
      <c r="A453" t="inlineStr">
        <is>
          <t>2015</t>
        </is>
      </c>
      <c r="B453" t="inlineStr">
        <is>
          <t>OS - Triticale</t>
        </is>
      </c>
      <c r="C453" t="inlineStr">
        <is>
          <t>Triticale collecté</t>
        </is>
      </c>
      <c r="D453" t="n">
        <v>789</v>
      </c>
      <c r="E453" t="inlineStr"/>
      <c r="F453" t="inlineStr"/>
      <c r="G453" t="inlineStr">
        <is>
          <t>Donnée calculée</t>
        </is>
      </c>
      <c r="H453" t="inlineStr"/>
      <c r="I453" t="inlineStr"/>
    </row>
    <row r="454">
      <c r="A454" t="inlineStr">
        <is>
          <t>2015</t>
        </is>
      </c>
      <c r="B454" t="inlineStr">
        <is>
          <t>OS - Triticale</t>
        </is>
      </c>
      <c r="C454" t="inlineStr">
        <is>
          <t>Triticale collecté (conso)</t>
        </is>
      </c>
      <c r="D454" t="n">
        <v>735</v>
      </c>
      <c r="E454" t="inlineStr"/>
      <c r="F454" t="inlineStr"/>
      <c r="G454" t="inlineStr">
        <is>
          <t>Donnée calculée</t>
        </is>
      </c>
      <c r="H454" t="inlineStr"/>
      <c r="I454" t="inlineStr"/>
    </row>
    <row r="455">
      <c r="A455" t="inlineStr">
        <is>
          <t>2015</t>
        </is>
      </c>
      <c r="B455" t="inlineStr">
        <is>
          <t>OS - Triticale</t>
        </is>
      </c>
      <c r="C455" t="inlineStr">
        <is>
          <t>Triticale collecté (semence)</t>
        </is>
      </c>
      <c r="D455" t="n">
        <v>54.3</v>
      </c>
      <c r="E455" t="inlineStr"/>
      <c r="F455" t="inlineStr"/>
      <c r="G455" t="inlineStr">
        <is>
          <t>Donnée calculée</t>
        </is>
      </c>
      <c r="H455" t="inlineStr"/>
      <c r="I455" t="inlineStr"/>
    </row>
    <row r="456">
      <c r="A456" t="inlineStr">
        <is>
          <t>2015</t>
        </is>
      </c>
      <c r="B456" t="inlineStr">
        <is>
          <t>OS - Triticale</t>
        </is>
      </c>
      <c r="C456" t="inlineStr">
        <is>
          <t>Issues de céréales</t>
        </is>
      </c>
      <c r="D456" t="n">
        <v>3.95</v>
      </c>
      <c r="E456" t="inlineStr"/>
      <c r="F456" t="inlineStr"/>
      <c r="G456" t="inlineStr">
        <is>
          <t>Donnée calculée</t>
        </is>
      </c>
      <c r="H456" t="inlineStr"/>
      <c r="I456" t="inlineStr"/>
    </row>
    <row r="457">
      <c r="A457" t="inlineStr">
        <is>
          <t>2015</t>
        </is>
      </c>
      <c r="B457" t="inlineStr">
        <is>
          <t>OS - Triticale</t>
        </is>
      </c>
      <c r="C457" t="inlineStr">
        <is>
          <t>Issues de céréales (hors riz)</t>
        </is>
      </c>
      <c r="D457" t="n">
        <v>3.95</v>
      </c>
      <c r="E457" t="inlineStr"/>
      <c r="F457" t="inlineStr"/>
      <c r="G457" t="inlineStr">
        <is>
          <t>Donnée calculée</t>
        </is>
      </c>
      <c r="H457" t="inlineStr"/>
      <c r="I457" t="inlineStr"/>
    </row>
    <row r="458">
      <c r="A458" t="inlineStr">
        <is>
          <t>2015</t>
        </is>
      </c>
      <c r="B458" t="inlineStr">
        <is>
          <t>OS - Triticale</t>
        </is>
      </c>
      <c r="C458" t="inlineStr">
        <is>
          <t>Issues de triticale</t>
        </is>
      </c>
      <c r="D458" t="n">
        <v>3.95</v>
      </c>
      <c r="E458" t="inlineStr"/>
      <c r="F458" t="inlineStr"/>
      <c r="G458" t="inlineStr">
        <is>
          <t>Donnée calculée</t>
        </is>
      </c>
      <c r="H458" t="inlineStr"/>
      <c r="I458" t="inlineStr"/>
    </row>
    <row r="459">
      <c r="A459" t="inlineStr">
        <is>
          <t>2015</t>
        </is>
      </c>
      <c r="B459" t="inlineStr">
        <is>
          <t>OS - Triticale (n-1)</t>
        </is>
      </c>
      <c r="C459" t="inlineStr">
        <is>
          <t>Céréales collectées</t>
        </is>
      </c>
      <c r="D459" t="n">
        <v>99.2</v>
      </c>
      <c r="E459" t="inlineStr"/>
      <c r="F459" t="inlineStr"/>
      <c r="G459" t="inlineStr">
        <is>
          <t>Donnée calculée</t>
        </is>
      </c>
      <c r="H459" t="inlineStr"/>
      <c r="I459" t="inlineStr"/>
    </row>
    <row r="460">
      <c r="A460" t="inlineStr">
        <is>
          <t>2015</t>
        </is>
      </c>
      <c r="B460" t="inlineStr">
        <is>
          <t>OS - Triticale (n-1)</t>
        </is>
      </c>
      <c r="C460" t="inlineStr">
        <is>
          <t>Céréales collectées (hors riz)</t>
        </is>
      </c>
      <c r="D460" t="n">
        <v>99.2</v>
      </c>
      <c r="E460" t="inlineStr"/>
      <c r="F460" t="inlineStr"/>
      <c r="G460" t="inlineStr">
        <is>
          <t>Donnée calculée</t>
        </is>
      </c>
      <c r="H460" t="inlineStr"/>
      <c r="I460" t="inlineStr"/>
    </row>
    <row r="461">
      <c r="A461" t="inlineStr">
        <is>
          <t>2015</t>
        </is>
      </c>
      <c r="B461" t="inlineStr">
        <is>
          <t>OS - Triticale (n-1)</t>
        </is>
      </c>
      <c r="C461" t="inlineStr">
        <is>
          <t>Triticale collecté</t>
        </is>
      </c>
      <c r="D461" t="n">
        <v>99.2</v>
      </c>
      <c r="E461" t="inlineStr"/>
      <c r="F461" t="inlineStr"/>
      <c r="G461" t="inlineStr">
        <is>
          <t>Donnée calculée</t>
        </is>
      </c>
      <c r="H461" t="inlineStr"/>
      <c r="I461" t="inlineStr"/>
    </row>
    <row r="462">
      <c r="A462" t="inlineStr">
        <is>
          <t>2015</t>
        </is>
      </c>
      <c r="B462" t="inlineStr">
        <is>
          <t>OS - Triticale (n-1)</t>
        </is>
      </c>
      <c r="C462" t="inlineStr">
        <is>
          <t>Triticale collecté (conso)</t>
        </is>
      </c>
      <c r="D462" t="n">
        <v>96.5</v>
      </c>
      <c r="E462" t="inlineStr"/>
      <c r="F462" t="inlineStr"/>
      <c r="G462" t="inlineStr">
        <is>
          <t>Donnée collectée</t>
        </is>
      </c>
      <c r="H462" t="inlineStr">
        <is>
          <t>Moyenne</t>
        </is>
      </c>
      <c r="I462" t="inlineStr"/>
    </row>
    <row r="463">
      <c r="A463" t="inlineStr">
        <is>
          <t>2015</t>
        </is>
      </c>
      <c r="B463" t="inlineStr">
        <is>
          <t>OS - Triticale (n-1)</t>
        </is>
      </c>
      <c r="C463" t="inlineStr">
        <is>
          <t>Triticale collecté (semence)</t>
        </is>
      </c>
      <c r="D463" t="n">
        <v>2.7</v>
      </c>
      <c r="E463" t="inlineStr"/>
      <c r="F463" t="inlineStr"/>
      <c r="G463" t="inlineStr">
        <is>
          <t>Donnée collectée</t>
        </is>
      </c>
      <c r="H463" t="inlineStr">
        <is>
          <t>Moyenne</t>
        </is>
      </c>
      <c r="I463" t="inlineStr"/>
    </row>
    <row r="464">
      <c r="A464" t="inlineStr">
        <is>
          <t>2015</t>
        </is>
      </c>
      <c r="B464" t="inlineStr">
        <is>
          <t>OS - Triticale (n-1)</t>
        </is>
      </c>
      <c r="C464" t="inlineStr">
        <is>
          <t>Issues de céréales</t>
        </is>
      </c>
      <c r="D464" t="n">
        <v>3.94</v>
      </c>
      <c r="E464" t="n">
        <v>0</v>
      </c>
      <c r="F464" t="n">
        <v>3.95</v>
      </c>
      <c r="G464" t="inlineStr">
        <is>
          <t>Donnée calculée</t>
        </is>
      </c>
      <c r="H464" t="inlineStr"/>
      <c r="I464" t="inlineStr"/>
    </row>
    <row r="465">
      <c r="A465" t="inlineStr">
        <is>
          <t>2015</t>
        </is>
      </c>
      <c r="B465" t="inlineStr">
        <is>
          <t>OS - Triticale (n-1)</t>
        </is>
      </c>
      <c r="C465" t="inlineStr">
        <is>
          <t>Issues de céréales (hors riz)</t>
        </is>
      </c>
      <c r="D465" t="n">
        <v>3.94</v>
      </c>
      <c r="E465" t="n">
        <v>0</v>
      </c>
      <c r="F465" t="n">
        <v>3.95</v>
      </c>
      <c r="G465" t="inlineStr">
        <is>
          <t>Donnée calculée</t>
        </is>
      </c>
      <c r="H465" t="inlineStr"/>
      <c r="I465" t="inlineStr"/>
    </row>
    <row r="466">
      <c r="A466" t="inlineStr">
        <is>
          <t>2015</t>
        </is>
      </c>
      <c r="B466" t="inlineStr">
        <is>
          <t>OS - Triticale (n-1)</t>
        </is>
      </c>
      <c r="C466" t="inlineStr">
        <is>
          <t>Issues de triticale</t>
        </is>
      </c>
      <c r="D466" t="n">
        <v>3.94</v>
      </c>
      <c r="E466" t="n">
        <v>0</v>
      </c>
      <c r="F466" t="n">
        <v>3.95</v>
      </c>
      <c r="G466" t="inlineStr">
        <is>
          <t>Donnée calculée</t>
        </is>
      </c>
      <c r="H466" t="inlineStr"/>
      <c r="I466" t="inlineStr"/>
    </row>
    <row r="467">
      <c r="A467" t="inlineStr">
        <is>
          <t>2015</t>
        </is>
      </c>
      <c r="B467" t="inlineStr">
        <is>
          <t>OS - Triticale (n)</t>
        </is>
      </c>
      <c r="C467" t="inlineStr">
        <is>
          <t>Céréales collectées</t>
        </is>
      </c>
      <c r="D467" t="n">
        <v>690</v>
      </c>
      <c r="E467" t="inlineStr"/>
      <c r="F467" t="inlineStr"/>
      <c r="G467" t="inlineStr">
        <is>
          <t>Donnée calculée</t>
        </is>
      </c>
      <c r="H467" t="inlineStr"/>
      <c r="I467" t="inlineStr"/>
    </row>
    <row r="468">
      <c r="A468" t="inlineStr">
        <is>
          <t>2015</t>
        </is>
      </c>
      <c r="B468" t="inlineStr">
        <is>
          <t>OS - Triticale (n)</t>
        </is>
      </c>
      <c r="C468" t="inlineStr">
        <is>
          <t>Céréales collectées (hors riz)</t>
        </is>
      </c>
      <c r="D468" t="n">
        <v>690</v>
      </c>
      <c r="E468" t="inlineStr"/>
      <c r="F468" t="inlineStr"/>
      <c r="G468" t="inlineStr">
        <is>
          <t>Donnée calculée</t>
        </is>
      </c>
      <c r="H468" t="inlineStr"/>
      <c r="I468" t="inlineStr"/>
    </row>
    <row r="469">
      <c r="A469" t="inlineStr">
        <is>
          <t>2015</t>
        </is>
      </c>
      <c r="B469" t="inlineStr">
        <is>
          <t>OS - Triticale (n)</t>
        </is>
      </c>
      <c r="C469" t="inlineStr">
        <is>
          <t>Triticale collecté</t>
        </is>
      </c>
      <c r="D469" t="n">
        <v>690</v>
      </c>
      <c r="E469" t="inlineStr"/>
      <c r="F469" t="inlineStr"/>
      <c r="G469" t="inlineStr">
        <is>
          <t>Donnée calculée</t>
        </is>
      </c>
      <c r="H469" t="inlineStr"/>
      <c r="I469" t="inlineStr"/>
    </row>
    <row r="470">
      <c r="A470" t="inlineStr">
        <is>
          <t>2015</t>
        </is>
      </c>
      <c r="B470" t="inlineStr">
        <is>
          <t>OS - Triticale (n)</t>
        </is>
      </c>
      <c r="C470" t="inlineStr">
        <is>
          <t>Triticale collecté (conso)</t>
        </is>
      </c>
      <c r="D470" t="n">
        <v>639</v>
      </c>
      <c r="E470" t="inlineStr"/>
      <c r="F470" t="inlineStr"/>
      <c r="G470" t="inlineStr">
        <is>
          <t>Donnée collectée</t>
        </is>
      </c>
      <c r="H470" t="inlineStr">
        <is>
          <t>Elevée</t>
        </is>
      </c>
      <c r="I470" t="inlineStr"/>
    </row>
    <row r="471">
      <c r="A471" t="inlineStr">
        <is>
          <t>2015</t>
        </is>
      </c>
      <c r="B471" t="inlineStr">
        <is>
          <t>OS - Triticale (n)</t>
        </is>
      </c>
      <c r="C471" t="inlineStr">
        <is>
          <t>Triticale collecté (semence)</t>
        </is>
      </c>
      <c r="D471" t="n">
        <v>51.6</v>
      </c>
      <c r="E471" t="inlineStr"/>
      <c r="F471" t="inlineStr"/>
      <c r="G471" t="inlineStr">
        <is>
          <t>Donnée collectée</t>
        </is>
      </c>
      <c r="H471" t="inlineStr">
        <is>
          <t>Elevée</t>
        </is>
      </c>
      <c r="I471" t="inlineStr"/>
    </row>
    <row r="472">
      <c r="A472" t="inlineStr">
        <is>
          <t>2015</t>
        </is>
      </c>
      <c r="B472" t="inlineStr">
        <is>
          <t>OS - Triticale (n)</t>
        </is>
      </c>
      <c r="C472" t="inlineStr">
        <is>
          <t>Issues de céréales</t>
        </is>
      </c>
      <c r="D472" t="n">
        <v>0</v>
      </c>
      <c r="E472" t="n">
        <v>0</v>
      </c>
      <c r="F472" t="n">
        <v>3.95</v>
      </c>
      <c r="G472" t="inlineStr">
        <is>
          <t>Donnée calculée</t>
        </is>
      </c>
      <c r="H472" t="inlineStr"/>
      <c r="I472" t="inlineStr"/>
    </row>
    <row r="473">
      <c r="A473" t="inlineStr">
        <is>
          <t>2015</t>
        </is>
      </c>
      <c r="B473" t="inlineStr">
        <is>
          <t>OS - Triticale (n)</t>
        </is>
      </c>
      <c r="C473" t="inlineStr">
        <is>
          <t>Issues de céréales (hors riz)</t>
        </is>
      </c>
      <c r="D473" t="n">
        <v>0</v>
      </c>
      <c r="E473" t="n">
        <v>0</v>
      </c>
      <c r="F473" t="n">
        <v>3.95</v>
      </c>
      <c r="G473" t="inlineStr">
        <is>
          <t>Donnée calculée</t>
        </is>
      </c>
      <c r="H473" t="inlineStr"/>
      <c r="I473" t="inlineStr"/>
    </row>
    <row r="474">
      <c r="A474" t="inlineStr">
        <is>
          <t>2015</t>
        </is>
      </c>
      <c r="B474" t="inlineStr">
        <is>
          <t>OS - Triticale (n)</t>
        </is>
      </c>
      <c r="C474" t="inlineStr">
        <is>
          <t>Issues de triticale</t>
        </is>
      </c>
      <c r="D474" t="n">
        <v>0</v>
      </c>
      <c r="E474" t="n">
        <v>0</v>
      </c>
      <c r="F474" t="n">
        <v>3.95</v>
      </c>
      <c r="G474" t="inlineStr">
        <is>
          <t>Donnée calculée</t>
        </is>
      </c>
      <c r="H474" t="inlineStr"/>
      <c r="I474" t="inlineStr"/>
    </row>
    <row r="475">
      <c r="A475" t="inlineStr">
        <is>
          <t>2015</t>
        </is>
      </c>
      <c r="B475" t="inlineStr">
        <is>
          <t>OS - Millet</t>
        </is>
      </c>
      <c r="C475" t="inlineStr">
        <is>
          <t>Céréales collectées</t>
        </is>
      </c>
      <c r="D475" t="n">
        <v>31.1</v>
      </c>
      <c r="E475" t="inlineStr"/>
      <c r="F475" t="inlineStr"/>
      <c r="G475" t="inlineStr">
        <is>
          <t>Donnée calculée</t>
        </is>
      </c>
      <c r="H475" t="inlineStr"/>
      <c r="I475" t="inlineStr"/>
    </row>
    <row r="476">
      <c r="A476" t="inlineStr">
        <is>
          <t>2015</t>
        </is>
      </c>
      <c r="B476" t="inlineStr">
        <is>
          <t>OS - Millet</t>
        </is>
      </c>
      <c r="C476" t="inlineStr">
        <is>
          <t>Céréales collectées (hors riz)</t>
        </is>
      </c>
      <c r="D476" t="n">
        <v>31.1</v>
      </c>
      <c r="E476" t="inlineStr"/>
      <c r="F476" t="inlineStr"/>
      <c r="G476" t="inlineStr">
        <is>
          <t>Donnée calculée</t>
        </is>
      </c>
      <c r="H476" t="inlineStr"/>
      <c r="I476" t="inlineStr"/>
    </row>
    <row r="477">
      <c r="A477" t="inlineStr">
        <is>
          <t>2015</t>
        </is>
      </c>
      <c r="B477" t="inlineStr">
        <is>
          <t>OS - Millet</t>
        </is>
      </c>
      <c r="C477" t="inlineStr">
        <is>
          <t>Millet collecté</t>
        </is>
      </c>
      <c r="D477" t="n">
        <v>31.1</v>
      </c>
      <c r="E477" t="inlineStr"/>
      <c r="F477" t="inlineStr"/>
      <c r="G477" t="inlineStr">
        <is>
          <t>Donnée calculée</t>
        </is>
      </c>
      <c r="H477" t="inlineStr"/>
      <c r="I477" t="inlineStr"/>
    </row>
    <row r="478">
      <c r="A478" t="inlineStr">
        <is>
          <t>2015</t>
        </is>
      </c>
      <c r="B478" t="inlineStr">
        <is>
          <t>OS - Millet</t>
        </is>
      </c>
      <c r="C478" t="inlineStr">
        <is>
          <t>Millet collecté (conso)</t>
        </is>
      </c>
      <c r="D478" t="n">
        <v>30.9</v>
      </c>
      <c r="E478" t="inlineStr"/>
      <c r="F478" t="inlineStr"/>
      <c r="G478" t="inlineStr">
        <is>
          <t>Donnée calculée</t>
        </is>
      </c>
      <c r="H478" t="inlineStr"/>
      <c r="I478" t="inlineStr"/>
    </row>
    <row r="479">
      <c r="A479" t="inlineStr">
        <is>
          <t>2015</t>
        </is>
      </c>
      <c r="B479" t="inlineStr">
        <is>
          <t>OS - Millet</t>
        </is>
      </c>
      <c r="C479" t="inlineStr">
        <is>
          <t>Millet collecté (semence)</t>
        </is>
      </c>
      <c r="D479" t="n">
        <v>0.2</v>
      </c>
      <c r="E479" t="inlineStr"/>
      <c r="F479" t="inlineStr"/>
      <c r="G479" t="inlineStr">
        <is>
          <t>Donnée calculée</t>
        </is>
      </c>
      <c r="H479" t="inlineStr"/>
      <c r="I479" t="inlineStr"/>
    </row>
    <row r="480">
      <c r="A480" t="inlineStr">
        <is>
          <t>2015</t>
        </is>
      </c>
      <c r="B480" t="inlineStr">
        <is>
          <t>OS - Millet</t>
        </is>
      </c>
      <c r="C480" t="inlineStr">
        <is>
          <t>Issues de céréales</t>
        </is>
      </c>
      <c r="D480" t="n">
        <v>0.16</v>
      </c>
      <c r="E480" t="inlineStr"/>
      <c r="F480" t="inlineStr"/>
      <c r="G480" t="inlineStr">
        <is>
          <t>Donnée calculée</t>
        </is>
      </c>
      <c r="H480" t="inlineStr"/>
      <c r="I480" t="inlineStr"/>
    </row>
    <row r="481">
      <c r="A481" t="inlineStr">
        <is>
          <t>2015</t>
        </is>
      </c>
      <c r="B481" t="inlineStr">
        <is>
          <t>OS - Millet</t>
        </is>
      </c>
      <c r="C481" t="inlineStr">
        <is>
          <t>Issues de céréales (hors riz)</t>
        </is>
      </c>
      <c r="D481" t="n">
        <v>0.16</v>
      </c>
      <c r="E481" t="inlineStr"/>
      <c r="F481" t="inlineStr"/>
      <c r="G481" t="inlineStr">
        <is>
          <t>Donnée calculée</t>
        </is>
      </c>
      <c r="H481" t="inlineStr"/>
      <c r="I481" t="inlineStr"/>
    </row>
    <row r="482">
      <c r="A482" t="inlineStr">
        <is>
          <t>2015</t>
        </is>
      </c>
      <c r="B482" t="inlineStr">
        <is>
          <t>OS - Millet</t>
        </is>
      </c>
      <c r="C482" t="inlineStr">
        <is>
          <t>Issues de millet</t>
        </is>
      </c>
      <c r="D482" t="n">
        <v>0.16</v>
      </c>
      <c r="E482" t="inlineStr"/>
      <c r="F482" t="inlineStr"/>
      <c r="G482" t="inlineStr">
        <is>
          <t>Donnée calculée</t>
        </is>
      </c>
      <c r="H482" t="inlineStr"/>
      <c r="I482" t="inlineStr"/>
    </row>
    <row r="483">
      <c r="A483" t="inlineStr">
        <is>
          <t>2015</t>
        </is>
      </c>
      <c r="B483" t="inlineStr">
        <is>
          <t>OS - Millet (n-1)</t>
        </is>
      </c>
      <c r="C483" t="inlineStr">
        <is>
          <t>Céréales collectées</t>
        </is>
      </c>
      <c r="D483" t="n">
        <v>6.63</v>
      </c>
      <c r="E483" t="inlineStr"/>
      <c r="F483" t="inlineStr"/>
      <c r="G483" t="inlineStr">
        <is>
          <t>Donnée calculée</t>
        </is>
      </c>
      <c r="H483" t="inlineStr"/>
      <c r="I483" t="inlineStr"/>
    </row>
    <row r="484">
      <c r="A484" t="inlineStr">
        <is>
          <t>2015</t>
        </is>
      </c>
      <c r="B484" t="inlineStr">
        <is>
          <t>OS - Millet (n-1)</t>
        </is>
      </c>
      <c r="C484" t="inlineStr">
        <is>
          <t>Céréales collectées (hors riz)</t>
        </is>
      </c>
      <c r="D484" t="n">
        <v>6.63</v>
      </c>
      <c r="E484" t="inlineStr"/>
      <c r="F484" t="inlineStr"/>
      <c r="G484" t="inlineStr">
        <is>
          <t>Donnée calculée</t>
        </is>
      </c>
      <c r="H484" t="inlineStr"/>
      <c r="I484" t="inlineStr"/>
    </row>
    <row r="485">
      <c r="A485" t="inlineStr">
        <is>
          <t>2015</t>
        </is>
      </c>
      <c r="B485" t="inlineStr">
        <is>
          <t>OS - Millet (n-1)</t>
        </is>
      </c>
      <c r="C485" t="inlineStr">
        <is>
          <t>Millet collecté</t>
        </is>
      </c>
      <c r="D485" t="n">
        <v>6.63</v>
      </c>
      <c r="E485" t="inlineStr"/>
      <c r="F485" t="inlineStr"/>
      <c r="G485" t="inlineStr">
        <is>
          <t>Donnée calculée</t>
        </is>
      </c>
      <c r="H485" t="inlineStr"/>
      <c r="I485" t="inlineStr"/>
    </row>
    <row r="486">
      <c r="A486" t="inlineStr">
        <is>
          <t>2015</t>
        </is>
      </c>
      <c r="B486" t="inlineStr">
        <is>
          <t>OS - Millet (n-1)</t>
        </is>
      </c>
      <c r="C486" t="inlineStr">
        <is>
          <t>Millet collecté (conso)</t>
        </is>
      </c>
      <c r="D486" t="n">
        <v>6.53</v>
      </c>
      <c r="E486" t="inlineStr"/>
      <c r="F486" t="inlineStr"/>
      <c r="G486" t="inlineStr">
        <is>
          <t>Donnée collectée</t>
        </is>
      </c>
      <c r="H486" t="inlineStr">
        <is>
          <t>Moyenne</t>
        </is>
      </c>
      <c r="I486" t="inlineStr"/>
    </row>
    <row r="487">
      <c r="A487" t="inlineStr">
        <is>
          <t>2015</t>
        </is>
      </c>
      <c r="B487" t="inlineStr">
        <is>
          <t>OS - Millet (n-1)</t>
        </is>
      </c>
      <c r="C487" t="inlineStr">
        <is>
          <t>Millet collecté (semence)</t>
        </is>
      </c>
      <c r="D487" t="n">
        <v>0.1</v>
      </c>
      <c r="E487" t="inlineStr"/>
      <c r="F487" t="inlineStr"/>
      <c r="G487" t="inlineStr">
        <is>
          <t>Donnée collectée</t>
        </is>
      </c>
      <c r="H487" t="inlineStr">
        <is>
          <t>Moyenne</t>
        </is>
      </c>
      <c r="I487" t="inlineStr"/>
    </row>
    <row r="488">
      <c r="A488" t="inlineStr">
        <is>
          <t>2015</t>
        </is>
      </c>
      <c r="B488" t="inlineStr">
        <is>
          <t>OS - Millet (n-1)</t>
        </is>
      </c>
      <c r="C488" t="inlineStr">
        <is>
          <t>Issues de céréales</t>
        </is>
      </c>
      <c r="D488" t="n">
        <v>0.03</v>
      </c>
      <c r="E488" t="n">
        <v>0</v>
      </c>
      <c r="F488" t="n">
        <v>0.16</v>
      </c>
      <c r="G488" t="inlineStr">
        <is>
          <t>Donnée calculée</t>
        </is>
      </c>
      <c r="H488" t="inlineStr"/>
      <c r="I488" t="inlineStr"/>
    </row>
    <row r="489">
      <c r="A489" t="inlineStr">
        <is>
          <t>2015</t>
        </is>
      </c>
      <c r="B489" t="inlineStr">
        <is>
          <t>OS - Millet (n-1)</t>
        </is>
      </c>
      <c r="C489" t="inlineStr">
        <is>
          <t>Issues de céréales (hors riz)</t>
        </is>
      </c>
      <c r="D489" t="n">
        <v>0.03</v>
      </c>
      <c r="E489" t="n">
        <v>0</v>
      </c>
      <c r="F489" t="n">
        <v>0.16</v>
      </c>
      <c r="G489" t="inlineStr">
        <is>
          <t>Donnée calculée</t>
        </is>
      </c>
      <c r="H489" t="inlineStr"/>
      <c r="I489" t="inlineStr"/>
    </row>
    <row r="490">
      <c r="A490" t="inlineStr">
        <is>
          <t>2015</t>
        </is>
      </c>
      <c r="B490" t="inlineStr">
        <is>
          <t>OS - Millet (n-1)</t>
        </is>
      </c>
      <c r="C490" t="inlineStr">
        <is>
          <t>Issues de millet</t>
        </is>
      </c>
      <c r="D490" t="n">
        <v>0.03</v>
      </c>
      <c r="E490" t="n">
        <v>0</v>
      </c>
      <c r="F490" t="n">
        <v>0.16</v>
      </c>
      <c r="G490" t="inlineStr">
        <is>
          <t>Donnée calculée</t>
        </is>
      </c>
      <c r="H490" t="inlineStr"/>
      <c r="I490" t="inlineStr"/>
    </row>
    <row r="491">
      <c r="A491" t="inlineStr">
        <is>
          <t>2015</t>
        </is>
      </c>
      <c r="B491" t="inlineStr">
        <is>
          <t>OS - Millet (n)</t>
        </is>
      </c>
      <c r="C491" t="inlineStr">
        <is>
          <t>Céréales collectées</t>
        </is>
      </c>
      <c r="D491" t="n">
        <v>24.4</v>
      </c>
      <c r="E491" t="inlineStr"/>
      <c r="F491" t="inlineStr"/>
      <c r="G491" t="inlineStr">
        <is>
          <t>Donnée calculée</t>
        </is>
      </c>
      <c r="H491" t="inlineStr"/>
      <c r="I491" t="inlineStr"/>
    </row>
    <row r="492">
      <c r="A492" t="inlineStr">
        <is>
          <t>2015</t>
        </is>
      </c>
      <c r="B492" t="inlineStr">
        <is>
          <t>OS - Millet (n)</t>
        </is>
      </c>
      <c r="C492" t="inlineStr">
        <is>
          <t>Céréales collectées (hors riz)</t>
        </is>
      </c>
      <c r="D492" t="n">
        <v>24.4</v>
      </c>
      <c r="E492" t="inlineStr"/>
      <c r="F492" t="inlineStr"/>
      <c r="G492" t="inlineStr">
        <is>
          <t>Donnée calculée</t>
        </is>
      </c>
      <c r="H492" t="inlineStr"/>
      <c r="I492" t="inlineStr"/>
    </row>
    <row r="493">
      <c r="A493" t="inlineStr">
        <is>
          <t>2015</t>
        </is>
      </c>
      <c r="B493" t="inlineStr">
        <is>
          <t>OS - Millet (n)</t>
        </is>
      </c>
      <c r="C493" t="inlineStr">
        <is>
          <t>Millet collecté</t>
        </is>
      </c>
      <c r="D493" t="n">
        <v>24.4</v>
      </c>
      <c r="E493" t="inlineStr"/>
      <c r="F493" t="inlineStr"/>
      <c r="G493" t="inlineStr">
        <is>
          <t>Donnée calculée</t>
        </is>
      </c>
      <c r="H493" t="inlineStr"/>
      <c r="I493" t="inlineStr"/>
    </row>
    <row r="494">
      <c r="A494" t="inlineStr">
        <is>
          <t>2015</t>
        </is>
      </c>
      <c r="B494" t="inlineStr">
        <is>
          <t>OS - Millet (n)</t>
        </is>
      </c>
      <c r="C494" t="inlineStr">
        <is>
          <t>Millet collecté (conso)</t>
        </is>
      </c>
      <c r="D494" t="n">
        <v>24.3</v>
      </c>
      <c r="E494" t="inlineStr"/>
      <c r="F494" t="inlineStr"/>
      <c r="G494" t="inlineStr">
        <is>
          <t>Donnée collectée</t>
        </is>
      </c>
      <c r="H494" t="inlineStr">
        <is>
          <t>Elevée</t>
        </is>
      </c>
      <c r="I494" t="inlineStr"/>
    </row>
    <row r="495">
      <c r="A495" t="inlineStr">
        <is>
          <t>2015</t>
        </is>
      </c>
      <c r="B495" t="inlineStr">
        <is>
          <t>OS - Millet (n)</t>
        </is>
      </c>
      <c r="C495" t="inlineStr">
        <is>
          <t>Millet collecté (semence)</t>
        </is>
      </c>
      <c r="D495" t="n">
        <v>0.1</v>
      </c>
      <c r="E495" t="inlineStr"/>
      <c r="F495" t="inlineStr"/>
      <c r="G495" t="inlineStr">
        <is>
          <t>Donnée collectée</t>
        </is>
      </c>
      <c r="H495" t="inlineStr">
        <is>
          <t>Elevée</t>
        </is>
      </c>
      <c r="I495" t="inlineStr"/>
    </row>
    <row r="496">
      <c r="A496" t="inlineStr">
        <is>
          <t>2015</t>
        </is>
      </c>
      <c r="B496" t="inlineStr">
        <is>
          <t>OS - Millet (n)</t>
        </is>
      </c>
      <c r="C496" t="inlineStr">
        <is>
          <t>Issues de céréales</t>
        </is>
      </c>
      <c r="D496" t="n">
        <v>0.03</v>
      </c>
      <c r="E496" t="n">
        <v>0</v>
      </c>
      <c r="F496" t="n">
        <v>0.16</v>
      </c>
      <c r="G496" t="inlineStr">
        <is>
          <t>Donnée calculée</t>
        </is>
      </c>
      <c r="H496" t="inlineStr"/>
      <c r="I496" t="inlineStr"/>
    </row>
    <row r="497">
      <c r="A497" t="inlineStr">
        <is>
          <t>2015</t>
        </is>
      </c>
      <c r="B497" t="inlineStr">
        <is>
          <t>OS - Millet (n)</t>
        </is>
      </c>
      <c r="C497" t="inlineStr">
        <is>
          <t>Issues de céréales (hors riz)</t>
        </is>
      </c>
      <c r="D497" t="n">
        <v>0.03</v>
      </c>
      <c r="E497" t="n">
        <v>0</v>
      </c>
      <c r="F497" t="n">
        <v>0.16</v>
      </c>
      <c r="G497" t="inlineStr">
        <is>
          <t>Donnée calculée</t>
        </is>
      </c>
      <c r="H497" t="inlineStr"/>
      <c r="I497" t="inlineStr"/>
    </row>
    <row r="498">
      <c r="A498" t="inlineStr">
        <is>
          <t>2015</t>
        </is>
      </c>
      <c r="B498" t="inlineStr">
        <is>
          <t>OS - Millet (n)</t>
        </is>
      </c>
      <c r="C498" t="inlineStr">
        <is>
          <t>Issues de millet</t>
        </is>
      </c>
      <c r="D498" t="n">
        <v>0.03</v>
      </c>
      <c r="E498" t="n">
        <v>0</v>
      </c>
      <c r="F498" t="n">
        <v>0.16</v>
      </c>
      <c r="G498" t="inlineStr">
        <is>
          <t>Donnée calculée</t>
        </is>
      </c>
      <c r="H498" t="inlineStr"/>
      <c r="I498" t="inlineStr"/>
    </row>
    <row r="499">
      <c r="A499" t="inlineStr">
        <is>
          <t>2015</t>
        </is>
      </c>
      <c r="B499" t="inlineStr">
        <is>
          <t>OS - Sarrasin</t>
        </is>
      </c>
      <c r="C499" t="inlineStr">
        <is>
          <t>Céréales collectées</t>
        </is>
      </c>
      <c r="D499" t="n">
        <v>13.7</v>
      </c>
      <c r="E499" t="inlineStr"/>
      <c r="F499" t="inlineStr"/>
      <c r="G499" t="inlineStr">
        <is>
          <t>Donnée calculée</t>
        </is>
      </c>
      <c r="H499" t="inlineStr"/>
      <c r="I499" t="inlineStr"/>
    </row>
    <row r="500">
      <c r="A500" t="inlineStr">
        <is>
          <t>2015</t>
        </is>
      </c>
      <c r="B500" t="inlineStr">
        <is>
          <t>OS - Sarrasin</t>
        </is>
      </c>
      <c r="C500" t="inlineStr">
        <is>
          <t>Céréales collectées (hors riz)</t>
        </is>
      </c>
      <c r="D500" t="n">
        <v>13.7</v>
      </c>
      <c r="E500" t="inlineStr"/>
      <c r="F500" t="inlineStr"/>
      <c r="G500" t="inlineStr">
        <is>
          <t>Donnée calculée</t>
        </is>
      </c>
      <c r="H500" t="inlineStr"/>
      <c r="I500" t="inlineStr"/>
    </row>
    <row r="501">
      <c r="A501" t="inlineStr">
        <is>
          <t>2015</t>
        </is>
      </c>
      <c r="B501" t="inlineStr">
        <is>
          <t>OS - Sarrasin</t>
        </is>
      </c>
      <c r="C501" t="inlineStr">
        <is>
          <t>Sarrasin collecté</t>
        </is>
      </c>
      <c r="D501" t="n">
        <v>13.7</v>
      </c>
      <c r="E501" t="inlineStr"/>
      <c r="F501" t="inlineStr"/>
      <c r="G501" t="inlineStr">
        <is>
          <t>Donnée calculée</t>
        </is>
      </c>
      <c r="H501" t="inlineStr"/>
      <c r="I501" t="inlineStr"/>
    </row>
    <row r="502">
      <c r="A502" t="inlineStr">
        <is>
          <t>2015</t>
        </is>
      </c>
      <c r="B502" t="inlineStr">
        <is>
          <t>OS - Sarrasin</t>
        </is>
      </c>
      <c r="C502" t="inlineStr">
        <is>
          <t>Sarrasin collecté (conso)</t>
        </is>
      </c>
      <c r="D502" t="n">
        <v>13.4</v>
      </c>
      <c r="E502" t="inlineStr"/>
      <c r="F502" t="inlineStr"/>
      <c r="G502" t="inlineStr">
        <is>
          <t>Donnée calculée</t>
        </is>
      </c>
      <c r="H502" t="inlineStr"/>
      <c r="I502" t="inlineStr"/>
    </row>
    <row r="503">
      <c r="A503" t="inlineStr">
        <is>
          <t>2015</t>
        </is>
      </c>
      <c r="B503" t="inlineStr">
        <is>
          <t>OS - Sarrasin</t>
        </is>
      </c>
      <c r="C503" t="inlineStr">
        <is>
          <t>Sarrasin collecté (semence)</t>
        </is>
      </c>
      <c r="D503" t="n">
        <v>0.27</v>
      </c>
      <c r="E503" t="inlineStr"/>
      <c r="F503" t="inlineStr"/>
      <c r="G503" t="inlineStr">
        <is>
          <t>Donnée calculée</t>
        </is>
      </c>
      <c r="H503" t="inlineStr"/>
      <c r="I503" t="inlineStr"/>
    </row>
    <row r="504">
      <c r="A504" t="inlineStr">
        <is>
          <t>2015</t>
        </is>
      </c>
      <c r="B504" t="inlineStr">
        <is>
          <t>OS - Sarrasin</t>
        </is>
      </c>
      <c r="C504" t="inlineStr">
        <is>
          <t>Issues de céréales</t>
        </is>
      </c>
      <c r="D504" t="n">
        <v>0.07000000000000001</v>
      </c>
      <c r="E504" t="inlineStr"/>
      <c r="F504" t="inlineStr"/>
      <c r="G504" t="inlineStr">
        <is>
          <t>Donnée calculée</t>
        </is>
      </c>
      <c r="H504" t="inlineStr"/>
      <c r="I504" t="inlineStr"/>
    </row>
    <row r="505">
      <c r="A505" t="inlineStr">
        <is>
          <t>2015</t>
        </is>
      </c>
      <c r="B505" t="inlineStr">
        <is>
          <t>OS - Sarrasin</t>
        </is>
      </c>
      <c r="C505" t="inlineStr">
        <is>
          <t>Issues de céréales (hors riz)</t>
        </is>
      </c>
      <c r="D505" t="n">
        <v>0.07000000000000001</v>
      </c>
      <c r="E505" t="inlineStr"/>
      <c r="F505" t="inlineStr"/>
      <c r="G505" t="inlineStr">
        <is>
          <t>Donnée calculée</t>
        </is>
      </c>
      <c r="H505" t="inlineStr"/>
      <c r="I505" t="inlineStr"/>
    </row>
    <row r="506">
      <c r="A506" t="inlineStr">
        <is>
          <t>2015</t>
        </is>
      </c>
      <c r="B506" t="inlineStr">
        <is>
          <t>OS - Sarrasin</t>
        </is>
      </c>
      <c r="C506" t="inlineStr">
        <is>
          <t>Issues de sarrasin</t>
        </is>
      </c>
      <c r="D506" t="n">
        <v>0.07000000000000001</v>
      </c>
      <c r="E506" t="inlineStr"/>
      <c r="F506" t="inlineStr"/>
      <c r="G506" t="inlineStr">
        <is>
          <t>Donnée calculée</t>
        </is>
      </c>
      <c r="H506" t="inlineStr"/>
      <c r="I506" t="inlineStr"/>
    </row>
    <row r="507">
      <c r="A507" t="inlineStr">
        <is>
          <t>2015</t>
        </is>
      </c>
      <c r="B507" t="inlineStr">
        <is>
          <t>OS - Sarrasin (n-1)</t>
        </is>
      </c>
      <c r="C507" t="inlineStr">
        <is>
          <t>Céréales collectées</t>
        </is>
      </c>
      <c r="D507" t="n">
        <v>1.31</v>
      </c>
      <c r="E507" t="inlineStr"/>
      <c r="F507" t="inlineStr"/>
      <c r="G507" t="inlineStr">
        <is>
          <t>Donnée calculée</t>
        </is>
      </c>
      <c r="H507" t="inlineStr"/>
      <c r="I507" t="inlineStr"/>
    </row>
    <row r="508">
      <c r="A508" t="inlineStr">
        <is>
          <t>2015</t>
        </is>
      </c>
      <c r="B508" t="inlineStr">
        <is>
          <t>OS - Sarrasin (n-1)</t>
        </is>
      </c>
      <c r="C508" t="inlineStr">
        <is>
          <t>Céréales collectées (hors riz)</t>
        </is>
      </c>
      <c r="D508" t="n">
        <v>1.31</v>
      </c>
      <c r="E508" t="inlineStr"/>
      <c r="F508" t="inlineStr"/>
      <c r="G508" t="inlineStr">
        <is>
          <t>Donnée calculée</t>
        </is>
      </c>
      <c r="H508" t="inlineStr"/>
      <c r="I508" t="inlineStr"/>
    </row>
    <row r="509">
      <c r="A509" t="inlineStr">
        <is>
          <t>2015</t>
        </is>
      </c>
      <c r="B509" t="inlineStr">
        <is>
          <t>OS - Sarrasin (n-1)</t>
        </is>
      </c>
      <c r="C509" t="inlineStr">
        <is>
          <t>Sarrasin collecté</t>
        </is>
      </c>
      <c r="D509" t="n">
        <v>1.31</v>
      </c>
      <c r="E509" t="inlineStr"/>
      <c r="F509" t="inlineStr"/>
      <c r="G509" t="inlineStr">
        <is>
          <t>Donnée calculée</t>
        </is>
      </c>
      <c r="H509" t="inlineStr"/>
      <c r="I509" t="inlineStr"/>
    </row>
    <row r="510">
      <c r="A510" t="inlineStr">
        <is>
          <t>2015</t>
        </is>
      </c>
      <c r="B510" t="inlineStr">
        <is>
          <t>OS - Sarrasin (n-1)</t>
        </is>
      </c>
      <c r="C510" t="inlineStr">
        <is>
          <t>Sarrasin collecté (conso)</t>
        </is>
      </c>
      <c r="D510" t="n">
        <v>1.22</v>
      </c>
      <c r="E510" t="inlineStr"/>
      <c r="F510" t="inlineStr"/>
      <c r="G510" t="inlineStr">
        <is>
          <t>Donnée collectée</t>
        </is>
      </c>
      <c r="H510" t="inlineStr">
        <is>
          <t>Moyenne</t>
        </is>
      </c>
      <c r="I510" t="inlineStr"/>
    </row>
    <row r="511">
      <c r="A511" t="inlineStr">
        <is>
          <t>2015</t>
        </is>
      </c>
      <c r="B511" t="inlineStr">
        <is>
          <t>OS - Sarrasin (n-1)</t>
        </is>
      </c>
      <c r="C511" t="inlineStr">
        <is>
          <t>Sarrasin collecté (semence)</t>
        </is>
      </c>
      <c r="D511" t="n">
        <v>0.08</v>
      </c>
      <c r="E511" t="inlineStr"/>
      <c r="F511" t="inlineStr"/>
      <c r="G511" t="inlineStr">
        <is>
          <t>Donnée collectée</t>
        </is>
      </c>
      <c r="H511" t="inlineStr">
        <is>
          <t>Moyenne</t>
        </is>
      </c>
      <c r="I511" t="inlineStr"/>
    </row>
    <row r="512">
      <c r="A512" t="inlineStr">
        <is>
          <t>2015</t>
        </is>
      </c>
      <c r="B512" t="inlineStr">
        <is>
          <t>OS - Sarrasin (n-1)</t>
        </is>
      </c>
      <c r="C512" t="inlineStr">
        <is>
          <t>Issues de céréales</t>
        </is>
      </c>
      <c r="D512" t="n">
        <v>0.03</v>
      </c>
      <c r="E512" t="n">
        <v>0</v>
      </c>
      <c r="F512" t="n">
        <v>0.07000000000000001</v>
      </c>
      <c r="G512" t="inlineStr">
        <is>
          <t>Donnée calculée</t>
        </is>
      </c>
      <c r="H512" t="inlineStr"/>
      <c r="I512" t="inlineStr"/>
    </row>
    <row r="513">
      <c r="A513" t="inlineStr">
        <is>
          <t>2015</t>
        </is>
      </c>
      <c r="B513" t="inlineStr">
        <is>
          <t>OS - Sarrasin (n-1)</t>
        </is>
      </c>
      <c r="C513" t="inlineStr">
        <is>
          <t>Issues de céréales (hors riz)</t>
        </is>
      </c>
      <c r="D513" t="n">
        <v>0.03</v>
      </c>
      <c r="E513" t="n">
        <v>0</v>
      </c>
      <c r="F513" t="n">
        <v>0.07000000000000001</v>
      </c>
      <c r="G513" t="inlineStr">
        <is>
          <t>Donnée calculée</t>
        </is>
      </c>
      <c r="H513" t="inlineStr"/>
      <c r="I513" t="inlineStr"/>
    </row>
    <row r="514">
      <c r="A514" t="inlineStr">
        <is>
          <t>2015</t>
        </is>
      </c>
      <c r="B514" t="inlineStr">
        <is>
          <t>OS - Sarrasin (n-1)</t>
        </is>
      </c>
      <c r="C514" t="inlineStr">
        <is>
          <t>Issues de sarrasin</t>
        </is>
      </c>
      <c r="D514" t="n">
        <v>0.03</v>
      </c>
      <c r="E514" t="n">
        <v>0</v>
      </c>
      <c r="F514" t="n">
        <v>0.07000000000000001</v>
      </c>
      <c r="G514" t="inlineStr">
        <is>
          <t>Donnée calculée</t>
        </is>
      </c>
      <c r="H514" t="inlineStr"/>
      <c r="I514" t="inlineStr"/>
    </row>
    <row r="515">
      <c r="A515" t="inlineStr">
        <is>
          <t>2015</t>
        </is>
      </c>
      <c r="B515" t="inlineStr">
        <is>
          <t>OS - Sarrasin (n)</t>
        </is>
      </c>
      <c r="C515" t="inlineStr">
        <is>
          <t>Céréales collectées</t>
        </is>
      </c>
      <c r="D515" t="n">
        <v>12.4</v>
      </c>
      <c r="E515" t="inlineStr"/>
      <c r="F515" t="inlineStr"/>
      <c r="G515" t="inlineStr">
        <is>
          <t>Donnée calculée</t>
        </is>
      </c>
      <c r="H515" t="inlineStr"/>
      <c r="I515" t="inlineStr"/>
    </row>
    <row r="516">
      <c r="A516" t="inlineStr">
        <is>
          <t>2015</t>
        </is>
      </c>
      <c r="B516" t="inlineStr">
        <is>
          <t>OS - Sarrasin (n)</t>
        </is>
      </c>
      <c r="C516" t="inlineStr">
        <is>
          <t>Céréales collectées (hors riz)</t>
        </is>
      </c>
      <c r="D516" t="n">
        <v>12.4</v>
      </c>
      <c r="E516" t="inlineStr"/>
      <c r="F516" t="inlineStr"/>
      <c r="G516" t="inlineStr">
        <is>
          <t>Donnée calculée</t>
        </is>
      </c>
      <c r="H516" t="inlineStr"/>
      <c r="I516" t="inlineStr"/>
    </row>
    <row r="517">
      <c r="A517" t="inlineStr">
        <is>
          <t>2015</t>
        </is>
      </c>
      <c r="B517" t="inlineStr">
        <is>
          <t>OS - Sarrasin (n)</t>
        </is>
      </c>
      <c r="C517" t="inlineStr">
        <is>
          <t>Sarrasin collecté</t>
        </is>
      </c>
      <c r="D517" t="n">
        <v>12.4</v>
      </c>
      <c r="E517" t="inlineStr"/>
      <c r="F517" t="inlineStr"/>
      <c r="G517" t="inlineStr">
        <is>
          <t>Donnée calculée</t>
        </is>
      </c>
      <c r="H517" t="inlineStr"/>
      <c r="I517" t="inlineStr"/>
    </row>
    <row r="518">
      <c r="A518" t="inlineStr">
        <is>
          <t>2015</t>
        </is>
      </c>
      <c r="B518" t="inlineStr">
        <is>
          <t>OS - Sarrasin (n)</t>
        </is>
      </c>
      <c r="C518" t="inlineStr">
        <is>
          <t>Sarrasin collecté (conso)</t>
        </is>
      </c>
      <c r="D518" t="n">
        <v>12.2</v>
      </c>
      <c r="E518" t="inlineStr"/>
      <c r="F518" t="inlineStr"/>
      <c r="G518" t="inlineStr">
        <is>
          <t>Donnée collectée</t>
        </is>
      </c>
      <c r="H518" t="inlineStr">
        <is>
          <t>Elevée</t>
        </is>
      </c>
      <c r="I518" t="inlineStr"/>
    </row>
    <row r="519">
      <c r="A519" t="inlineStr">
        <is>
          <t>2015</t>
        </is>
      </c>
      <c r="B519" t="inlineStr">
        <is>
          <t>OS - Sarrasin (n)</t>
        </is>
      </c>
      <c r="C519" t="inlineStr">
        <is>
          <t>Sarrasin collecté (semence)</t>
        </is>
      </c>
      <c r="D519" t="n">
        <v>0.18</v>
      </c>
      <c r="E519" t="inlineStr"/>
      <c r="F519" t="inlineStr"/>
      <c r="G519" t="inlineStr">
        <is>
          <t>Donnée collectée</t>
        </is>
      </c>
      <c r="H519" t="inlineStr">
        <is>
          <t>Elevée</t>
        </is>
      </c>
      <c r="I519" t="inlineStr"/>
    </row>
    <row r="520">
      <c r="A520" t="inlineStr">
        <is>
          <t>2015</t>
        </is>
      </c>
      <c r="B520" t="inlineStr">
        <is>
          <t>OS - Sarrasin (n)</t>
        </is>
      </c>
      <c r="C520" t="inlineStr">
        <is>
          <t>Issues de céréales</t>
        </is>
      </c>
      <c r="D520" t="n">
        <v>0.03</v>
      </c>
      <c r="E520" t="n">
        <v>0</v>
      </c>
      <c r="F520" t="n">
        <v>0.07000000000000001</v>
      </c>
      <c r="G520" t="inlineStr">
        <is>
          <t>Donnée calculée</t>
        </is>
      </c>
      <c r="H520" t="inlineStr"/>
      <c r="I520" t="inlineStr"/>
    </row>
    <row r="521">
      <c r="A521" t="inlineStr">
        <is>
          <t>2015</t>
        </is>
      </c>
      <c r="B521" t="inlineStr">
        <is>
          <t>OS - Sarrasin (n)</t>
        </is>
      </c>
      <c r="C521" t="inlineStr">
        <is>
          <t>Issues de céréales (hors riz)</t>
        </is>
      </c>
      <c r="D521" t="n">
        <v>0.03</v>
      </c>
      <c r="E521" t="n">
        <v>0</v>
      </c>
      <c r="F521" t="n">
        <v>0.07000000000000001</v>
      </c>
      <c r="G521" t="inlineStr">
        <is>
          <t>Donnée calculée</t>
        </is>
      </c>
      <c r="H521" t="inlineStr"/>
      <c r="I521" t="inlineStr"/>
    </row>
    <row r="522">
      <c r="A522" t="inlineStr">
        <is>
          <t>2015</t>
        </is>
      </c>
      <c r="B522" t="inlineStr">
        <is>
          <t>OS - Sarrasin (n)</t>
        </is>
      </c>
      <c r="C522" t="inlineStr">
        <is>
          <t>Issues de sarrasin</t>
        </is>
      </c>
      <c r="D522" t="n">
        <v>0.03</v>
      </c>
      <c r="E522" t="n">
        <v>0</v>
      </c>
      <c r="F522" t="n">
        <v>0.07000000000000001</v>
      </c>
      <c r="G522" t="inlineStr">
        <is>
          <t>Donnée calculée</t>
        </is>
      </c>
      <c r="H522" t="inlineStr"/>
      <c r="I522" t="inlineStr"/>
    </row>
    <row r="523">
      <c r="A523" t="inlineStr">
        <is>
          <t>2015</t>
        </is>
      </c>
      <c r="B523" t="inlineStr">
        <is>
          <t>OS - Alpiste</t>
        </is>
      </c>
      <c r="C523" t="inlineStr">
        <is>
          <t>Céréales collectées</t>
        </is>
      </c>
      <c r="D523" t="n">
        <v>0.34</v>
      </c>
      <c r="E523" t="inlineStr"/>
      <c r="F523" t="inlineStr"/>
      <c r="G523" t="inlineStr">
        <is>
          <t>Donnée calculée</t>
        </is>
      </c>
      <c r="H523" t="inlineStr"/>
      <c r="I523" t="inlineStr"/>
    </row>
    <row r="524">
      <c r="A524" t="inlineStr">
        <is>
          <t>2015</t>
        </is>
      </c>
      <c r="B524" t="inlineStr">
        <is>
          <t>OS - Alpiste</t>
        </is>
      </c>
      <c r="C524" t="inlineStr">
        <is>
          <t>Céréales collectées (hors riz)</t>
        </is>
      </c>
      <c r="D524" t="n">
        <v>0.34</v>
      </c>
      <c r="E524" t="inlineStr"/>
      <c r="F524" t="inlineStr"/>
      <c r="G524" t="inlineStr">
        <is>
          <t>Donnée calculée</t>
        </is>
      </c>
      <c r="H524" t="inlineStr"/>
      <c r="I524" t="inlineStr"/>
    </row>
    <row r="525">
      <c r="A525" t="inlineStr">
        <is>
          <t>2015</t>
        </is>
      </c>
      <c r="B525" t="inlineStr">
        <is>
          <t>OS - Alpiste</t>
        </is>
      </c>
      <c r="C525" t="inlineStr">
        <is>
          <t>Alpiste collecté</t>
        </is>
      </c>
      <c r="D525" t="n">
        <v>0.34</v>
      </c>
      <c r="E525" t="inlineStr"/>
      <c r="F525" t="inlineStr"/>
      <c r="G525" t="inlineStr">
        <is>
          <t>Donnée calculée</t>
        </is>
      </c>
      <c r="H525" t="inlineStr"/>
      <c r="I525" t="inlineStr"/>
    </row>
    <row r="526">
      <c r="A526" t="inlineStr">
        <is>
          <t>2015</t>
        </is>
      </c>
      <c r="B526" t="inlineStr">
        <is>
          <t>OS - Alpiste</t>
        </is>
      </c>
      <c r="C526" t="inlineStr">
        <is>
          <t>Alpiste collecté (conso)</t>
        </is>
      </c>
      <c r="D526" t="n">
        <v>0.14</v>
      </c>
      <c r="E526" t="inlineStr"/>
      <c r="F526" t="inlineStr"/>
      <c r="G526" t="inlineStr">
        <is>
          <t>Donnée calculée</t>
        </is>
      </c>
      <c r="H526" t="inlineStr"/>
      <c r="I526" t="inlineStr"/>
    </row>
    <row r="527">
      <c r="A527" t="inlineStr">
        <is>
          <t>2015</t>
        </is>
      </c>
      <c r="B527" t="inlineStr">
        <is>
          <t>OS - Alpiste</t>
        </is>
      </c>
      <c r="C527" t="inlineStr">
        <is>
          <t>Alpiste collecté (semence)</t>
        </is>
      </c>
      <c r="D527" t="n">
        <v>0.2</v>
      </c>
      <c r="E527" t="inlineStr"/>
      <c r="F527" t="inlineStr"/>
      <c r="G527" t="inlineStr">
        <is>
          <t>Donnée calculée</t>
        </is>
      </c>
      <c r="H527" t="inlineStr"/>
      <c r="I527" t="inlineStr"/>
    </row>
    <row r="528">
      <c r="A528" t="inlineStr">
        <is>
          <t>2015</t>
        </is>
      </c>
      <c r="B528" t="inlineStr">
        <is>
          <t>OS - Alpiste</t>
        </is>
      </c>
      <c r="C528" t="inlineStr">
        <is>
          <t>Issues de céréales</t>
        </is>
      </c>
      <c r="D528" t="n">
        <v>0</v>
      </c>
      <c r="E528" t="inlineStr"/>
      <c r="F528" t="inlineStr"/>
      <c r="G528" t="inlineStr">
        <is>
          <t>Donnée calculée</t>
        </is>
      </c>
      <c r="H528" t="inlineStr"/>
      <c r="I528" t="inlineStr"/>
    </row>
    <row r="529">
      <c r="A529" t="inlineStr">
        <is>
          <t>2015</t>
        </is>
      </c>
      <c r="B529" t="inlineStr">
        <is>
          <t>OS - Alpiste</t>
        </is>
      </c>
      <c r="C529" t="inlineStr">
        <is>
          <t>Issues de céréales (hors riz)</t>
        </is>
      </c>
      <c r="D529" t="n">
        <v>0</v>
      </c>
      <c r="E529" t="inlineStr"/>
      <c r="F529" t="inlineStr"/>
      <c r="G529" t="inlineStr">
        <is>
          <t>Donnée calculée</t>
        </is>
      </c>
      <c r="H529" t="inlineStr"/>
      <c r="I529" t="inlineStr"/>
    </row>
    <row r="530">
      <c r="A530" t="inlineStr">
        <is>
          <t>2015</t>
        </is>
      </c>
      <c r="B530" t="inlineStr">
        <is>
          <t>OS - Alpiste</t>
        </is>
      </c>
      <c r="C530" t="inlineStr">
        <is>
          <t>Issues d'alpiste</t>
        </is>
      </c>
      <c r="D530" t="n">
        <v>0</v>
      </c>
      <c r="E530" t="inlineStr"/>
      <c r="F530" t="inlineStr"/>
      <c r="G530" t="inlineStr">
        <is>
          <t>Donnée calculée</t>
        </is>
      </c>
      <c r="H530" t="inlineStr"/>
      <c r="I530" t="inlineStr"/>
    </row>
    <row r="531">
      <c r="A531" t="inlineStr">
        <is>
          <t>2015</t>
        </is>
      </c>
      <c r="B531" t="inlineStr">
        <is>
          <t>OS - Alpiste (n-1)</t>
        </is>
      </c>
      <c r="C531" t="inlineStr">
        <is>
          <t>Céréales collectées</t>
        </is>
      </c>
      <c r="D531" t="n">
        <v>0.2</v>
      </c>
      <c r="E531" t="inlineStr"/>
      <c r="F531" t="inlineStr"/>
      <c r="G531" t="inlineStr">
        <is>
          <t>Donnée calculée</t>
        </is>
      </c>
      <c r="H531" t="inlineStr"/>
      <c r="I531" t="inlineStr"/>
    </row>
    <row r="532">
      <c r="A532" t="inlineStr">
        <is>
          <t>2015</t>
        </is>
      </c>
      <c r="B532" t="inlineStr">
        <is>
          <t>OS - Alpiste (n-1)</t>
        </is>
      </c>
      <c r="C532" t="inlineStr">
        <is>
          <t>Céréales collectées (hors riz)</t>
        </is>
      </c>
      <c r="D532" t="n">
        <v>0.2</v>
      </c>
      <c r="E532" t="inlineStr"/>
      <c r="F532" t="inlineStr"/>
      <c r="G532" t="inlineStr">
        <is>
          <t>Donnée calculée</t>
        </is>
      </c>
      <c r="H532" t="inlineStr"/>
      <c r="I532" t="inlineStr"/>
    </row>
    <row r="533">
      <c r="A533" t="inlineStr">
        <is>
          <t>2015</t>
        </is>
      </c>
      <c r="B533" t="inlineStr">
        <is>
          <t>OS - Alpiste (n-1)</t>
        </is>
      </c>
      <c r="C533" t="inlineStr">
        <is>
          <t>Alpiste collecté</t>
        </is>
      </c>
      <c r="D533" t="n">
        <v>0.2</v>
      </c>
      <c r="E533" t="inlineStr"/>
      <c r="F533" t="inlineStr"/>
      <c r="G533" t="inlineStr">
        <is>
          <t>Donnée calculée</t>
        </is>
      </c>
      <c r="H533" t="inlineStr"/>
      <c r="I533" t="inlineStr"/>
    </row>
    <row r="534">
      <c r="A534" t="inlineStr">
        <is>
          <t>2015</t>
        </is>
      </c>
      <c r="B534" t="inlineStr">
        <is>
          <t>OS - Alpiste (n-1)</t>
        </is>
      </c>
      <c r="C534" t="inlineStr">
        <is>
          <t>Alpiste collecté (conso)</t>
        </is>
      </c>
      <c r="D534" t="n">
        <v>0.1</v>
      </c>
      <c r="E534" t="inlineStr"/>
      <c r="F534" t="inlineStr"/>
      <c r="G534" t="inlineStr">
        <is>
          <t>Donnée collectée</t>
        </is>
      </c>
      <c r="H534" t="inlineStr">
        <is>
          <t>Moyenne</t>
        </is>
      </c>
      <c r="I534" t="inlineStr"/>
    </row>
    <row r="535">
      <c r="A535" t="inlineStr">
        <is>
          <t>2015</t>
        </is>
      </c>
      <c r="B535" t="inlineStr">
        <is>
          <t>OS - Alpiste (n-1)</t>
        </is>
      </c>
      <c r="C535" t="inlineStr">
        <is>
          <t>Alpiste collecté (semence)</t>
        </is>
      </c>
      <c r="D535" t="n">
        <v>0.1</v>
      </c>
      <c r="E535" t="inlineStr"/>
      <c r="F535" t="inlineStr"/>
      <c r="G535" t="inlineStr">
        <is>
          <t>Donnée collectée</t>
        </is>
      </c>
      <c r="H535" t="inlineStr">
        <is>
          <t>Moyenne</t>
        </is>
      </c>
      <c r="I535" t="inlineStr"/>
    </row>
    <row r="536">
      <c r="A536" t="inlineStr">
        <is>
          <t>2015</t>
        </is>
      </c>
      <c r="B536" t="inlineStr">
        <is>
          <t>OS - Alpiste (n-1)</t>
        </is>
      </c>
      <c r="C536" t="inlineStr">
        <is>
          <t>Issues de céréales</t>
        </is>
      </c>
      <c r="D536" t="n">
        <v>0</v>
      </c>
      <c r="E536" t="n">
        <v>0</v>
      </c>
      <c r="F536" t="n">
        <v>0</v>
      </c>
      <c r="G536" t="inlineStr">
        <is>
          <t>Donnée calculée</t>
        </is>
      </c>
      <c r="H536" t="inlineStr"/>
      <c r="I536" t="inlineStr"/>
    </row>
    <row r="537">
      <c r="A537" t="inlineStr">
        <is>
          <t>2015</t>
        </is>
      </c>
      <c r="B537" t="inlineStr">
        <is>
          <t>OS - Alpiste (n-1)</t>
        </is>
      </c>
      <c r="C537" t="inlineStr">
        <is>
          <t>Issues de céréales (hors riz)</t>
        </is>
      </c>
      <c r="D537" t="n">
        <v>0</v>
      </c>
      <c r="E537" t="n">
        <v>0</v>
      </c>
      <c r="F537" t="n">
        <v>0</v>
      </c>
      <c r="G537" t="inlineStr">
        <is>
          <t>Donnée calculée</t>
        </is>
      </c>
      <c r="H537" t="inlineStr"/>
      <c r="I537" t="inlineStr"/>
    </row>
    <row r="538">
      <c r="A538" t="inlineStr">
        <is>
          <t>2015</t>
        </is>
      </c>
      <c r="B538" t="inlineStr">
        <is>
          <t>OS - Alpiste (n-1)</t>
        </is>
      </c>
      <c r="C538" t="inlineStr">
        <is>
          <t>Issues d'alpiste</t>
        </is>
      </c>
      <c r="D538" t="n">
        <v>0</v>
      </c>
      <c r="E538" t="n">
        <v>0</v>
      </c>
      <c r="F538" t="n">
        <v>0</v>
      </c>
      <c r="G538" t="inlineStr">
        <is>
          <t>Donnée calculée</t>
        </is>
      </c>
      <c r="H538" t="inlineStr"/>
      <c r="I538" t="inlineStr"/>
    </row>
    <row r="539">
      <c r="A539" t="inlineStr">
        <is>
          <t>2015</t>
        </is>
      </c>
      <c r="B539" t="inlineStr">
        <is>
          <t>OS - Alpiste (n)</t>
        </is>
      </c>
      <c r="C539" t="inlineStr">
        <is>
          <t>Céréales collectées</t>
        </is>
      </c>
      <c r="D539" t="n">
        <v>0.14</v>
      </c>
      <c r="E539" t="inlineStr"/>
      <c r="F539" t="inlineStr"/>
      <c r="G539" t="inlineStr">
        <is>
          <t>Donnée calculée</t>
        </is>
      </c>
      <c r="H539" t="inlineStr"/>
      <c r="I539" t="inlineStr"/>
    </row>
    <row r="540">
      <c r="A540" t="inlineStr">
        <is>
          <t>2015</t>
        </is>
      </c>
      <c r="B540" t="inlineStr">
        <is>
          <t>OS - Alpiste (n)</t>
        </is>
      </c>
      <c r="C540" t="inlineStr">
        <is>
          <t>Céréales collectées (hors riz)</t>
        </is>
      </c>
      <c r="D540" t="n">
        <v>0.14</v>
      </c>
      <c r="E540" t="inlineStr"/>
      <c r="F540" t="inlineStr"/>
      <c r="G540" t="inlineStr">
        <is>
          <t>Donnée calculée</t>
        </is>
      </c>
      <c r="H540" t="inlineStr"/>
      <c r="I540" t="inlineStr"/>
    </row>
    <row r="541">
      <c r="A541" t="inlineStr">
        <is>
          <t>2015</t>
        </is>
      </c>
      <c r="B541" t="inlineStr">
        <is>
          <t>OS - Alpiste (n)</t>
        </is>
      </c>
      <c r="C541" t="inlineStr">
        <is>
          <t>Alpiste collecté</t>
        </is>
      </c>
      <c r="D541" t="n">
        <v>0.14</v>
      </c>
      <c r="E541" t="inlineStr"/>
      <c r="F541" t="inlineStr"/>
      <c r="G541" t="inlineStr">
        <is>
          <t>Donnée calculée</t>
        </is>
      </c>
      <c r="H541" t="inlineStr"/>
      <c r="I541" t="inlineStr"/>
    </row>
    <row r="542">
      <c r="A542" t="inlineStr">
        <is>
          <t>2015</t>
        </is>
      </c>
      <c r="B542" t="inlineStr">
        <is>
          <t>OS - Alpiste (n)</t>
        </is>
      </c>
      <c r="C542" t="inlineStr">
        <is>
          <t>Alpiste collecté (conso)</t>
        </is>
      </c>
      <c r="D542" t="n">
        <v>0.04</v>
      </c>
      <c r="E542" t="inlineStr"/>
      <c r="F542" t="inlineStr"/>
      <c r="G542" t="inlineStr">
        <is>
          <t>Donnée collectée</t>
        </is>
      </c>
      <c r="H542" t="inlineStr">
        <is>
          <t>Elevée</t>
        </is>
      </c>
      <c r="I542" t="inlineStr"/>
    </row>
    <row r="543">
      <c r="A543" t="inlineStr">
        <is>
          <t>2015</t>
        </is>
      </c>
      <c r="B543" t="inlineStr">
        <is>
          <t>OS - Alpiste (n)</t>
        </is>
      </c>
      <c r="C543" t="inlineStr">
        <is>
          <t>Alpiste collecté (semence)</t>
        </is>
      </c>
      <c r="D543" t="n">
        <v>0.1</v>
      </c>
      <c r="E543" t="inlineStr"/>
      <c r="F543" t="inlineStr"/>
      <c r="G543" t="inlineStr">
        <is>
          <t>Donnée collectée</t>
        </is>
      </c>
      <c r="H543" t="inlineStr">
        <is>
          <t>Elevée</t>
        </is>
      </c>
      <c r="I543" t="inlineStr"/>
    </row>
    <row r="544">
      <c r="A544" t="inlineStr">
        <is>
          <t>2015</t>
        </is>
      </c>
      <c r="B544" t="inlineStr">
        <is>
          <t>OS - Alpiste (n)</t>
        </is>
      </c>
      <c r="C544" t="inlineStr">
        <is>
          <t>Issues de céréales</t>
        </is>
      </c>
      <c r="D544" t="n">
        <v>0</v>
      </c>
      <c r="E544" t="n">
        <v>0</v>
      </c>
      <c r="F544" t="n">
        <v>0</v>
      </c>
      <c r="G544" t="inlineStr">
        <is>
          <t>Donnée calculée</t>
        </is>
      </c>
      <c r="H544" t="inlineStr"/>
      <c r="I544" t="inlineStr"/>
    </row>
    <row r="545">
      <c r="A545" t="inlineStr">
        <is>
          <t>2015</t>
        </is>
      </c>
      <c r="B545" t="inlineStr">
        <is>
          <t>OS - Alpiste (n)</t>
        </is>
      </c>
      <c r="C545" t="inlineStr">
        <is>
          <t>Issues de céréales (hors riz)</t>
        </is>
      </c>
      <c r="D545" t="n">
        <v>0</v>
      </c>
      <c r="E545" t="n">
        <v>0</v>
      </c>
      <c r="F545" t="n">
        <v>0</v>
      </c>
      <c r="G545" t="inlineStr">
        <is>
          <t>Donnée calculée</t>
        </is>
      </c>
      <c r="H545" t="inlineStr"/>
      <c r="I545" t="inlineStr"/>
    </row>
    <row r="546">
      <c r="A546" t="inlineStr">
        <is>
          <t>2015</t>
        </is>
      </c>
      <c r="B546" t="inlineStr">
        <is>
          <t>OS - Alpiste (n)</t>
        </is>
      </c>
      <c r="C546" t="inlineStr">
        <is>
          <t>Issues d'alpiste</t>
        </is>
      </c>
      <c r="D546" t="n">
        <v>0</v>
      </c>
      <c r="E546" t="n">
        <v>0</v>
      </c>
      <c r="F546" t="n">
        <v>0</v>
      </c>
      <c r="G546" t="inlineStr">
        <is>
          <t>Donnée calculée</t>
        </is>
      </c>
      <c r="H546" t="inlineStr"/>
      <c r="I546" t="inlineStr"/>
    </row>
    <row r="547">
      <c r="A547" t="inlineStr">
        <is>
          <t>2015</t>
        </is>
      </c>
      <c r="B547" t="inlineStr">
        <is>
          <t>OS - Epeautre</t>
        </is>
      </c>
      <c r="C547" t="inlineStr">
        <is>
          <t>Céréales collectées</t>
        </is>
      </c>
      <c r="D547" t="n">
        <v>11.5</v>
      </c>
      <c r="E547" t="inlineStr"/>
      <c r="F547" t="inlineStr"/>
      <c r="G547" t="inlineStr">
        <is>
          <t>Donnée calculée</t>
        </is>
      </c>
      <c r="H547" t="inlineStr"/>
      <c r="I547" t="inlineStr"/>
    </row>
    <row r="548">
      <c r="A548" t="inlineStr">
        <is>
          <t>2015</t>
        </is>
      </c>
      <c r="B548" t="inlineStr">
        <is>
          <t>OS - Epeautre</t>
        </is>
      </c>
      <c r="C548" t="inlineStr">
        <is>
          <t>Céréales collectées (hors riz)</t>
        </is>
      </c>
      <c r="D548" t="n">
        <v>11.5</v>
      </c>
      <c r="E548" t="inlineStr"/>
      <c r="F548" t="inlineStr"/>
      <c r="G548" t="inlineStr">
        <is>
          <t>Donnée calculée</t>
        </is>
      </c>
      <c r="H548" t="inlineStr"/>
      <c r="I548" t="inlineStr"/>
    </row>
    <row r="549">
      <c r="A549" t="inlineStr">
        <is>
          <t>2015</t>
        </is>
      </c>
      <c r="B549" t="inlineStr">
        <is>
          <t>OS - Epeautre</t>
        </is>
      </c>
      <c r="C549" t="inlineStr">
        <is>
          <t>Epeautre collecté</t>
        </is>
      </c>
      <c r="D549" t="n">
        <v>11.5</v>
      </c>
      <c r="E549" t="inlineStr"/>
      <c r="F549" t="inlineStr"/>
      <c r="G549" t="inlineStr">
        <is>
          <t>Donnée calculée</t>
        </is>
      </c>
      <c r="H549" t="inlineStr"/>
      <c r="I549" t="inlineStr"/>
    </row>
    <row r="550">
      <c r="A550" t="inlineStr">
        <is>
          <t>2015</t>
        </is>
      </c>
      <c r="B550" t="inlineStr">
        <is>
          <t>OS - Epeautre</t>
        </is>
      </c>
      <c r="C550" t="inlineStr">
        <is>
          <t>Epeautre collecté (conso)</t>
        </is>
      </c>
      <c r="D550" t="n">
        <v>10.3</v>
      </c>
      <c r="E550" t="inlineStr"/>
      <c r="F550" t="inlineStr"/>
      <c r="G550" t="inlineStr">
        <is>
          <t>Donnée calculée</t>
        </is>
      </c>
      <c r="H550" t="inlineStr"/>
      <c r="I550" t="inlineStr"/>
    </row>
    <row r="551">
      <c r="A551" t="inlineStr">
        <is>
          <t>2015</t>
        </is>
      </c>
      <c r="B551" t="inlineStr">
        <is>
          <t>OS - Epeautre</t>
        </is>
      </c>
      <c r="C551" t="inlineStr">
        <is>
          <t>Epeautre collecté (semence)</t>
        </is>
      </c>
      <c r="D551" t="n">
        <v>1.14</v>
      </c>
      <c r="E551" t="inlineStr"/>
      <c r="F551" t="inlineStr"/>
      <c r="G551" t="inlineStr">
        <is>
          <t>Donnée calculée</t>
        </is>
      </c>
      <c r="H551" t="inlineStr"/>
      <c r="I551" t="inlineStr"/>
    </row>
    <row r="552">
      <c r="A552" t="inlineStr">
        <is>
          <t>2015</t>
        </is>
      </c>
      <c r="B552" t="inlineStr">
        <is>
          <t>OS - Epeautre</t>
        </is>
      </c>
      <c r="C552" t="inlineStr">
        <is>
          <t>Blé tendre, épeautre et méteil collectés</t>
        </is>
      </c>
      <c r="D552" t="n">
        <v>11.5</v>
      </c>
      <c r="E552" t="inlineStr"/>
      <c r="F552" t="inlineStr"/>
      <c r="G552" t="inlineStr">
        <is>
          <t>Donnée calculée</t>
        </is>
      </c>
      <c r="H552" t="inlineStr"/>
      <c r="I552" t="inlineStr"/>
    </row>
    <row r="553">
      <c r="A553" t="inlineStr">
        <is>
          <t>2015</t>
        </is>
      </c>
      <c r="B553" t="inlineStr">
        <is>
          <t>OS - Epeautre</t>
        </is>
      </c>
      <c r="C553" t="inlineStr">
        <is>
          <t>Blé tendre, épeautre et méteil collectés (conso)</t>
        </is>
      </c>
      <c r="D553" t="n">
        <v>10.3</v>
      </c>
      <c r="E553" t="inlineStr"/>
      <c r="F553" t="inlineStr"/>
      <c r="G553" t="inlineStr">
        <is>
          <t>Donnée calculée</t>
        </is>
      </c>
      <c r="H553" t="inlineStr"/>
      <c r="I553" t="inlineStr"/>
    </row>
    <row r="554">
      <c r="A554" t="inlineStr">
        <is>
          <t>2015</t>
        </is>
      </c>
      <c r="B554" t="inlineStr">
        <is>
          <t>OS - Epeautre</t>
        </is>
      </c>
      <c r="C554" t="inlineStr">
        <is>
          <t>Blé tendre, épeautre et méteil collectés (semence)</t>
        </is>
      </c>
      <c r="D554" t="n">
        <v>1.14</v>
      </c>
      <c r="E554" t="inlineStr"/>
      <c r="F554" t="inlineStr"/>
      <c r="G554" t="inlineStr">
        <is>
          <t>Donnée calculée</t>
        </is>
      </c>
      <c r="H554" t="inlineStr"/>
      <c r="I554" t="inlineStr"/>
    </row>
    <row r="555">
      <c r="A555" t="inlineStr">
        <is>
          <t>2015</t>
        </is>
      </c>
      <c r="B555" t="inlineStr">
        <is>
          <t>OS - Epeautre</t>
        </is>
      </c>
      <c r="C555" t="inlineStr">
        <is>
          <t>Issues de céréales</t>
        </is>
      </c>
      <c r="D555" t="n">
        <v>0.06</v>
      </c>
      <c r="E555" t="inlineStr"/>
      <c r="F555" t="inlineStr"/>
      <c r="G555" t="inlineStr">
        <is>
          <t>Donnée calculée</t>
        </is>
      </c>
      <c r="H555" t="inlineStr"/>
      <c r="I555" t="inlineStr"/>
    </row>
    <row r="556">
      <c r="A556" t="inlineStr">
        <is>
          <t>2015</t>
        </is>
      </c>
      <c r="B556" t="inlineStr">
        <is>
          <t>OS - Epeautre</t>
        </is>
      </c>
      <c r="C556" t="inlineStr">
        <is>
          <t>Issues de céréales (hors riz)</t>
        </is>
      </c>
      <c r="D556" t="n">
        <v>0.06</v>
      </c>
      <c r="E556" t="inlineStr"/>
      <c r="F556" t="inlineStr"/>
      <c r="G556" t="inlineStr">
        <is>
          <t>Donnée calculée</t>
        </is>
      </c>
      <c r="H556" t="inlineStr"/>
      <c r="I556" t="inlineStr"/>
    </row>
    <row r="557">
      <c r="A557" t="inlineStr">
        <is>
          <t>2015</t>
        </is>
      </c>
      <c r="B557" t="inlineStr">
        <is>
          <t>OS - Epeautre</t>
        </is>
      </c>
      <c r="C557" t="inlineStr">
        <is>
          <t>Issues d'épeautre</t>
        </is>
      </c>
      <c r="D557" t="n">
        <v>0.06</v>
      </c>
      <c r="E557" t="inlineStr"/>
      <c r="F557" t="inlineStr"/>
      <c r="G557" t="inlineStr">
        <is>
          <t>Donnée calculée</t>
        </is>
      </c>
      <c r="H557" t="inlineStr"/>
      <c r="I557" t="inlineStr"/>
    </row>
    <row r="558">
      <c r="A558" t="inlineStr">
        <is>
          <t>2015</t>
        </is>
      </c>
      <c r="B558" t="inlineStr">
        <is>
          <t>OS - Epeautre (n-1)</t>
        </is>
      </c>
      <c r="C558" t="inlineStr">
        <is>
          <t>Céréales collectées</t>
        </is>
      </c>
      <c r="D558" t="n">
        <v>1.12</v>
      </c>
      <c r="E558" t="inlineStr"/>
      <c r="F558" t="inlineStr"/>
      <c r="G558" t="inlineStr">
        <is>
          <t>Donnée calculée</t>
        </is>
      </c>
      <c r="H558" t="inlineStr"/>
      <c r="I558" t="inlineStr"/>
    </row>
    <row r="559">
      <c r="A559" t="inlineStr">
        <is>
          <t>2015</t>
        </is>
      </c>
      <c r="B559" t="inlineStr">
        <is>
          <t>OS - Epeautre (n-1)</t>
        </is>
      </c>
      <c r="C559" t="inlineStr">
        <is>
          <t>Céréales collectées (hors riz)</t>
        </is>
      </c>
      <c r="D559" t="n">
        <v>1.12</v>
      </c>
      <c r="E559" t="inlineStr"/>
      <c r="F559" t="inlineStr"/>
      <c r="G559" t="inlineStr">
        <is>
          <t>Donnée calculée</t>
        </is>
      </c>
      <c r="H559" t="inlineStr"/>
      <c r="I559" t="inlineStr"/>
    </row>
    <row r="560">
      <c r="A560" t="inlineStr">
        <is>
          <t>2015</t>
        </is>
      </c>
      <c r="B560" t="inlineStr">
        <is>
          <t>OS - Epeautre (n-1)</t>
        </is>
      </c>
      <c r="C560" t="inlineStr">
        <is>
          <t>Epeautre collecté</t>
        </is>
      </c>
      <c r="D560" t="n">
        <v>1.12</v>
      </c>
      <c r="E560" t="inlineStr"/>
      <c r="F560" t="inlineStr"/>
      <c r="G560" t="inlineStr">
        <is>
          <t>Donnée calculée</t>
        </is>
      </c>
      <c r="H560" t="inlineStr"/>
      <c r="I560" t="inlineStr"/>
    </row>
    <row r="561">
      <c r="A561" t="inlineStr">
        <is>
          <t>2015</t>
        </is>
      </c>
      <c r="B561" t="inlineStr">
        <is>
          <t>OS - Epeautre (n-1)</t>
        </is>
      </c>
      <c r="C561" t="inlineStr">
        <is>
          <t>Epeautre collecté (conso)</t>
        </is>
      </c>
      <c r="D561" t="n">
        <v>0.86</v>
      </c>
      <c r="E561" t="inlineStr"/>
      <c r="F561" t="inlineStr"/>
      <c r="G561" t="inlineStr">
        <is>
          <t>Donnée collectée</t>
        </is>
      </c>
      <c r="H561" t="inlineStr">
        <is>
          <t>Moyenne</t>
        </is>
      </c>
      <c r="I561" t="inlineStr"/>
    </row>
    <row r="562">
      <c r="A562" t="inlineStr">
        <is>
          <t>2015</t>
        </is>
      </c>
      <c r="B562" t="inlineStr">
        <is>
          <t>OS - Epeautre (n-1)</t>
        </is>
      </c>
      <c r="C562" t="inlineStr">
        <is>
          <t>Epeautre collecté (semence)</t>
        </is>
      </c>
      <c r="D562" t="n">
        <v>0.25</v>
      </c>
      <c r="E562" t="inlineStr"/>
      <c r="F562" t="inlineStr"/>
      <c r="G562" t="inlineStr">
        <is>
          <t>Donnée collectée</t>
        </is>
      </c>
      <c r="H562" t="inlineStr">
        <is>
          <t>Moyenne</t>
        </is>
      </c>
      <c r="I562" t="inlineStr"/>
    </row>
    <row r="563">
      <c r="A563" t="inlineStr">
        <is>
          <t>2015</t>
        </is>
      </c>
      <c r="B563" t="inlineStr">
        <is>
          <t>OS - Epeautre (n-1)</t>
        </is>
      </c>
      <c r="C563" t="inlineStr">
        <is>
          <t>Blé tendre, épeautre et méteil collectés</t>
        </is>
      </c>
      <c r="D563" t="n">
        <v>1.12</v>
      </c>
      <c r="E563" t="inlineStr"/>
      <c r="F563" t="inlineStr"/>
      <c r="G563" t="inlineStr">
        <is>
          <t>Donnée calculée</t>
        </is>
      </c>
      <c r="H563" t="inlineStr"/>
      <c r="I563" t="inlineStr"/>
    </row>
    <row r="564">
      <c r="A564" t="inlineStr">
        <is>
          <t>2015</t>
        </is>
      </c>
      <c r="B564" t="inlineStr">
        <is>
          <t>OS - Epeautre (n-1)</t>
        </is>
      </c>
      <c r="C564" t="inlineStr">
        <is>
          <t>Blé tendre, épeautre et méteil collectés (conso)</t>
        </is>
      </c>
      <c r="D564" t="n">
        <v>0.86</v>
      </c>
      <c r="E564" t="inlineStr"/>
      <c r="F564" t="inlineStr"/>
      <c r="G564" t="inlineStr">
        <is>
          <t>Donnée calculée</t>
        </is>
      </c>
      <c r="H564" t="inlineStr"/>
      <c r="I564" t="inlineStr"/>
    </row>
    <row r="565">
      <c r="A565" t="inlineStr">
        <is>
          <t>2015</t>
        </is>
      </c>
      <c r="B565" t="inlineStr">
        <is>
          <t>OS - Epeautre (n-1)</t>
        </is>
      </c>
      <c r="C565" t="inlineStr">
        <is>
          <t>Blé tendre, épeautre et méteil collectés (semence)</t>
        </is>
      </c>
      <c r="D565" t="n">
        <v>0.25</v>
      </c>
      <c r="E565" t="inlineStr"/>
      <c r="F565" t="inlineStr"/>
      <c r="G565" t="inlineStr">
        <is>
          <t>Donnée calculée</t>
        </is>
      </c>
      <c r="H565" t="inlineStr"/>
      <c r="I565" t="inlineStr"/>
    </row>
    <row r="566">
      <c r="A566" t="inlineStr">
        <is>
          <t>2015</t>
        </is>
      </c>
      <c r="B566" t="inlineStr">
        <is>
          <t>OS - Epeautre (n-1)</t>
        </is>
      </c>
      <c r="C566" t="inlineStr">
        <is>
          <t>Issues de céréales</t>
        </is>
      </c>
      <c r="D566" t="n">
        <v>0.01</v>
      </c>
      <c r="E566" t="n">
        <v>0</v>
      </c>
      <c r="F566" t="n">
        <v>0.06</v>
      </c>
      <c r="G566" t="inlineStr">
        <is>
          <t>Donnée calculée</t>
        </is>
      </c>
      <c r="H566" t="inlineStr"/>
      <c r="I566" t="inlineStr"/>
    </row>
    <row r="567">
      <c r="A567" t="inlineStr">
        <is>
          <t>2015</t>
        </is>
      </c>
      <c r="B567" t="inlineStr">
        <is>
          <t>OS - Epeautre (n-1)</t>
        </is>
      </c>
      <c r="C567" t="inlineStr">
        <is>
          <t>Issues de céréales (hors riz)</t>
        </is>
      </c>
      <c r="D567" t="n">
        <v>0.01</v>
      </c>
      <c r="E567" t="n">
        <v>0</v>
      </c>
      <c r="F567" t="n">
        <v>0.06</v>
      </c>
      <c r="G567" t="inlineStr">
        <is>
          <t>Donnée calculée</t>
        </is>
      </c>
      <c r="H567" t="inlineStr"/>
      <c r="I567" t="inlineStr"/>
    </row>
    <row r="568">
      <c r="A568" t="inlineStr">
        <is>
          <t>2015</t>
        </is>
      </c>
      <c r="B568" t="inlineStr">
        <is>
          <t>OS - Epeautre (n-1)</t>
        </is>
      </c>
      <c r="C568" t="inlineStr">
        <is>
          <t>Issues d'épeautre</t>
        </is>
      </c>
      <c r="D568" t="n">
        <v>0.01</v>
      </c>
      <c r="E568" t="n">
        <v>0</v>
      </c>
      <c r="F568" t="n">
        <v>0.06</v>
      </c>
      <c r="G568" t="inlineStr">
        <is>
          <t>Donnée calculée</t>
        </is>
      </c>
      <c r="H568" t="inlineStr"/>
      <c r="I568" t="inlineStr"/>
    </row>
    <row r="569">
      <c r="A569" t="inlineStr">
        <is>
          <t>2015</t>
        </is>
      </c>
      <c r="B569" t="inlineStr">
        <is>
          <t>OS - Epeautre (n)</t>
        </is>
      </c>
      <c r="C569" t="inlineStr">
        <is>
          <t>Céréales collectées</t>
        </is>
      </c>
      <c r="D569" t="n">
        <v>10.3</v>
      </c>
      <c r="E569" t="inlineStr"/>
      <c r="F569" t="inlineStr"/>
      <c r="G569" t="inlineStr">
        <is>
          <t>Donnée calculée</t>
        </is>
      </c>
      <c r="H569" t="inlineStr"/>
      <c r="I569" t="inlineStr"/>
    </row>
    <row r="570">
      <c r="A570" t="inlineStr">
        <is>
          <t>2015</t>
        </is>
      </c>
      <c r="B570" t="inlineStr">
        <is>
          <t>OS - Epeautre (n)</t>
        </is>
      </c>
      <c r="C570" t="inlineStr">
        <is>
          <t>Céréales collectées (hors riz)</t>
        </is>
      </c>
      <c r="D570" t="n">
        <v>10.3</v>
      </c>
      <c r="E570" t="inlineStr"/>
      <c r="F570" t="inlineStr"/>
      <c r="G570" t="inlineStr">
        <is>
          <t>Donnée calculée</t>
        </is>
      </c>
      <c r="H570" t="inlineStr"/>
      <c r="I570" t="inlineStr"/>
    </row>
    <row r="571">
      <c r="A571" t="inlineStr">
        <is>
          <t>2015</t>
        </is>
      </c>
      <c r="B571" t="inlineStr">
        <is>
          <t>OS - Epeautre (n)</t>
        </is>
      </c>
      <c r="C571" t="inlineStr">
        <is>
          <t>Epeautre collecté</t>
        </is>
      </c>
      <c r="D571" t="n">
        <v>10.3</v>
      </c>
      <c r="E571" t="inlineStr"/>
      <c r="F571" t="inlineStr"/>
      <c r="G571" t="inlineStr">
        <is>
          <t>Donnée calculée</t>
        </is>
      </c>
      <c r="H571" t="inlineStr"/>
      <c r="I571" t="inlineStr"/>
    </row>
    <row r="572">
      <c r="A572" t="inlineStr">
        <is>
          <t>2015</t>
        </is>
      </c>
      <c r="B572" t="inlineStr">
        <is>
          <t>OS - Epeautre (n)</t>
        </is>
      </c>
      <c r="C572" t="inlineStr">
        <is>
          <t>Epeautre collecté (conso)</t>
        </is>
      </c>
      <c r="D572" t="n">
        <v>9.449999999999999</v>
      </c>
      <c r="E572" t="inlineStr"/>
      <c r="F572" t="inlineStr"/>
      <c r="G572" t="inlineStr">
        <is>
          <t>Donnée collectée</t>
        </is>
      </c>
      <c r="H572" t="inlineStr">
        <is>
          <t>Elevée</t>
        </is>
      </c>
      <c r="I572" t="inlineStr"/>
    </row>
    <row r="573">
      <c r="A573" t="inlineStr">
        <is>
          <t>2015</t>
        </is>
      </c>
      <c r="B573" t="inlineStr">
        <is>
          <t>OS - Epeautre (n)</t>
        </is>
      </c>
      <c r="C573" t="inlineStr">
        <is>
          <t>Epeautre collecté (semence)</t>
        </is>
      </c>
      <c r="D573" t="n">
        <v>0.88</v>
      </c>
      <c r="E573" t="inlineStr"/>
      <c r="F573" t="inlineStr"/>
      <c r="G573" t="inlineStr">
        <is>
          <t>Donnée collectée</t>
        </is>
      </c>
      <c r="H573" t="inlineStr">
        <is>
          <t>Elevée</t>
        </is>
      </c>
      <c r="I573" t="inlineStr"/>
    </row>
    <row r="574">
      <c r="A574" t="inlineStr">
        <is>
          <t>2015</t>
        </is>
      </c>
      <c r="B574" t="inlineStr">
        <is>
          <t>OS - Epeautre (n)</t>
        </is>
      </c>
      <c r="C574" t="inlineStr">
        <is>
          <t>Blé tendre, épeautre et méteil collectés</t>
        </is>
      </c>
      <c r="D574" t="n">
        <v>10.3</v>
      </c>
      <c r="E574" t="inlineStr"/>
      <c r="F574" t="inlineStr"/>
      <c r="G574" t="inlineStr">
        <is>
          <t>Donnée calculée</t>
        </is>
      </c>
      <c r="H574" t="inlineStr"/>
      <c r="I574" t="inlineStr"/>
    </row>
    <row r="575">
      <c r="A575" t="inlineStr">
        <is>
          <t>2015</t>
        </is>
      </c>
      <c r="B575" t="inlineStr">
        <is>
          <t>OS - Epeautre (n)</t>
        </is>
      </c>
      <c r="C575" t="inlineStr">
        <is>
          <t>Blé tendre, épeautre et méteil collectés (conso)</t>
        </is>
      </c>
      <c r="D575" t="n">
        <v>9.449999999999999</v>
      </c>
      <c r="E575" t="inlineStr"/>
      <c r="F575" t="inlineStr"/>
      <c r="G575" t="inlineStr">
        <is>
          <t>Donnée calculée</t>
        </is>
      </c>
      <c r="H575" t="inlineStr"/>
      <c r="I575" t="inlineStr"/>
    </row>
    <row r="576">
      <c r="A576" t="inlineStr">
        <is>
          <t>2015</t>
        </is>
      </c>
      <c r="B576" t="inlineStr">
        <is>
          <t>OS - Epeautre (n)</t>
        </is>
      </c>
      <c r="C576" t="inlineStr">
        <is>
          <t>Blé tendre, épeautre et méteil collectés (semence)</t>
        </is>
      </c>
      <c r="D576" t="n">
        <v>0.88</v>
      </c>
      <c r="E576" t="inlineStr"/>
      <c r="F576" t="inlineStr"/>
      <c r="G576" t="inlineStr">
        <is>
          <t>Donnée calculée</t>
        </is>
      </c>
      <c r="H576" t="inlineStr"/>
      <c r="I576" t="inlineStr"/>
    </row>
    <row r="577">
      <c r="A577" t="inlineStr">
        <is>
          <t>2015</t>
        </is>
      </c>
      <c r="B577" t="inlineStr">
        <is>
          <t>OS - Epeautre (n)</t>
        </is>
      </c>
      <c r="C577" t="inlineStr">
        <is>
          <t>Issues de céréales</t>
        </is>
      </c>
      <c r="D577" t="n">
        <v>0.01</v>
      </c>
      <c r="E577" t="n">
        <v>0</v>
      </c>
      <c r="F577" t="n">
        <v>0.06</v>
      </c>
      <c r="G577" t="inlineStr">
        <is>
          <t>Donnée calculée</t>
        </is>
      </c>
      <c r="H577" t="inlineStr"/>
      <c r="I577" t="inlineStr"/>
    </row>
    <row r="578">
      <c r="A578" t="inlineStr">
        <is>
          <t>2015</t>
        </is>
      </c>
      <c r="B578" t="inlineStr">
        <is>
          <t>OS - Epeautre (n)</t>
        </is>
      </c>
      <c r="C578" t="inlineStr">
        <is>
          <t>Issues de céréales (hors riz)</t>
        </is>
      </c>
      <c r="D578" t="n">
        <v>0.01</v>
      </c>
      <c r="E578" t="n">
        <v>0</v>
      </c>
      <c r="F578" t="n">
        <v>0.06</v>
      </c>
      <c r="G578" t="inlineStr">
        <is>
          <t>Donnée calculée</t>
        </is>
      </c>
      <c r="H578" t="inlineStr"/>
      <c r="I578" t="inlineStr"/>
    </row>
    <row r="579">
      <c r="A579" t="inlineStr">
        <is>
          <t>2015</t>
        </is>
      </c>
      <c r="B579" t="inlineStr">
        <is>
          <t>OS - Epeautre (n)</t>
        </is>
      </c>
      <c r="C579" t="inlineStr">
        <is>
          <t>Issues d'épeautre</t>
        </is>
      </c>
      <c r="D579" t="n">
        <v>0.01</v>
      </c>
      <c r="E579" t="n">
        <v>0</v>
      </c>
      <c r="F579" t="n">
        <v>0.06</v>
      </c>
      <c r="G579" t="inlineStr">
        <is>
          <t>Donnée calculée</t>
        </is>
      </c>
      <c r="H579" t="inlineStr"/>
      <c r="I579" t="inlineStr"/>
    </row>
    <row r="580">
      <c r="A580" t="inlineStr">
        <is>
          <t>2015</t>
        </is>
      </c>
      <c r="B580" t="inlineStr">
        <is>
          <t>OS - Autres céréales, autres</t>
        </is>
      </c>
      <c r="C580" t="inlineStr">
        <is>
          <t>Céréales collectées</t>
        </is>
      </c>
      <c r="D580" t="n">
        <v>0.08</v>
      </c>
      <c r="E580" t="n">
        <v>0</v>
      </c>
      <c r="F580" t="n">
        <v>500000000</v>
      </c>
      <c r="G580" t="inlineStr">
        <is>
          <t>Donnée calculée</t>
        </is>
      </c>
      <c r="H580" t="inlineStr"/>
      <c r="I580" t="inlineStr"/>
    </row>
    <row r="581">
      <c r="A581" t="inlineStr">
        <is>
          <t>2015</t>
        </is>
      </c>
      <c r="B581" t="inlineStr">
        <is>
          <t>OS - Autres céréales, autres</t>
        </is>
      </c>
      <c r="C581" t="inlineStr">
        <is>
          <t>Céréales collectées (hors riz)</t>
        </is>
      </c>
      <c r="D581" t="n">
        <v>0.08</v>
      </c>
      <c r="E581" t="n">
        <v>0</v>
      </c>
      <c r="F581" t="n">
        <v>500000000</v>
      </c>
      <c r="G581" t="inlineStr">
        <is>
          <t>Donnée calculée</t>
        </is>
      </c>
      <c r="H581" t="inlineStr"/>
      <c r="I581" t="inlineStr"/>
    </row>
    <row r="582">
      <c r="A582" t="inlineStr">
        <is>
          <t>2015</t>
        </is>
      </c>
      <c r="B582" t="inlineStr">
        <is>
          <t>OS - Autres céréales, autres</t>
        </is>
      </c>
      <c r="C582" t="inlineStr">
        <is>
          <t>Fonio collecté</t>
        </is>
      </c>
      <c r="D582" t="n">
        <v>0</v>
      </c>
      <c r="E582" t="n">
        <v>0</v>
      </c>
      <c r="F582" t="n">
        <v>500000000</v>
      </c>
      <c r="G582" t="inlineStr">
        <is>
          <t>Donnée calculée</t>
        </is>
      </c>
      <c r="H582" t="inlineStr"/>
      <c r="I582" t="inlineStr"/>
    </row>
    <row r="583">
      <c r="A583" t="inlineStr">
        <is>
          <t>2015</t>
        </is>
      </c>
      <c r="B583" t="inlineStr">
        <is>
          <t>OS - Autres céréales, autres</t>
        </is>
      </c>
      <c r="C583" t="inlineStr">
        <is>
          <t>Quinoa collecté</t>
        </is>
      </c>
      <c r="D583" t="n">
        <v>0</v>
      </c>
      <c r="E583" t="n">
        <v>0</v>
      </c>
      <c r="F583" t="n">
        <v>500000000</v>
      </c>
      <c r="G583" t="inlineStr">
        <is>
          <t>Donnée calculée</t>
        </is>
      </c>
      <c r="H583" t="inlineStr"/>
      <c r="I583" t="inlineStr"/>
    </row>
    <row r="584">
      <c r="A584" t="inlineStr">
        <is>
          <t>2015</t>
        </is>
      </c>
      <c r="B584" t="inlineStr">
        <is>
          <t>OS - Autres céréales, autres</t>
        </is>
      </c>
      <c r="C584" t="inlineStr">
        <is>
          <t>Autres céréales collectées</t>
        </is>
      </c>
      <c r="D584" t="n">
        <v>0.08</v>
      </c>
      <c r="E584" t="n">
        <v>0</v>
      </c>
      <c r="F584" t="n">
        <v>500000000</v>
      </c>
      <c r="G584" t="inlineStr">
        <is>
          <t>Donnée calculée</t>
        </is>
      </c>
      <c r="H584" t="inlineStr"/>
      <c r="I584" t="inlineStr"/>
    </row>
    <row r="585">
      <c r="A585" t="inlineStr">
        <is>
          <t>2015</t>
        </is>
      </c>
      <c r="B585" t="inlineStr">
        <is>
          <t>OS - Autres céréales, autres</t>
        </is>
      </c>
      <c r="C585" t="inlineStr">
        <is>
          <t>Issues de céréales</t>
        </is>
      </c>
      <c r="D585" t="n">
        <v>0</v>
      </c>
      <c r="E585" t="n">
        <v>0</v>
      </c>
      <c r="F585" t="n">
        <v>2500000</v>
      </c>
      <c r="G585" t="inlineStr">
        <is>
          <t>Donnée calculée</t>
        </is>
      </c>
      <c r="H585" t="inlineStr"/>
      <c r="I585" t="inlineStr"/>
    </row>
    <row r="586">
      <c r="A586" t="inlineStr">
        <is>
          <t>2015</t>
        </is>
      </c>
      <c r="B586" t="inlineStr">
        <is>
          <t>OS - Autres céréales, autres</t>
        </is>
      </c>
      <c r="C586" t="inlineStr">
        <is>
          <t>Issues de céréales (hors riz)</t>
        </is>
      </c>
      <c r="D586" t="n">
        <v>0</v>
      </c>
      <c r="E586" t="n">
        <v>0</v>
      </c>
      <c r="F586" t="n">
        <v>2500000</v>
      </c>
      <c r="G586" t="inlineStr">
        <is>
          <t>Donnée calculée</t>
        </is>
      </c>
      <c r="H586" t="inlineStr"/>
      <c r="I586" t="inlineStr"/>
    </row>
    <row r="587">
      <c r="A587" t="inlineStr">
        <is>
          <t>2015</t>
        </is>
      </c>
      <c r="B587" t="inlineStr">
        <is>
          <t>OS - Autres céréales, autres</t>
        </is>
      </c>
      <c r="C587" t="inlineStr">
        <is>
          <t>Issues de fonio</t>
        </is>
      </c>
      <c r="D587" t="n">
        <v>0</v>
      </c>
      <c r="E587" t="n">
        <v>0</v>
      </c>
      <c r="F587" t="n">
        <v>2500000</v>
      </c>
      <c r="G587" t="inlineStr">
        <is>
          <t>Donnée calculée</t>
        </is>
      </c>
      <c r="H587" t="inlineStr"/>
      <c r="I587" t="inlineStr"/>
    </row>
    <row r="588">
      <c r="A588" t="inlineStr">
        <is>
          <t>2015</t>
        </is>
      </c>
      <c r="B588" t="inlineStr">
        <is>
          <t>OS - Autres céréales, autres</t>
        </is>
      </c>
      <c r="C588" t="inlineStr">
        <is>
          <t>Issues de quinoa</t>
        </is>
      </c>
      <c r="D588" t="n">
        <v>0</v>
      </c>
      <c r="E588" t="n">
        <v>0</v>
      </c>
      <c r="F588" t="n">
        <v>2500000</v>
      </c>
      <c r="G588" t="inlineStr">
        <is>
          <t>Donnée calculée</t>
        </is>
      </c>
      <c r="H588" t="inlineStr"/>
      <c r="I588" t="inlineStr"/>
    </row>
    <row r="589">
      <c r="A589" t="inlineStr">
        <is>
          <t>2015</t>
        </is>
      </c>
      <c r="B589" t="inlineStr">
        <is>
          <t>OS - Autres céréales, autres</t>
        </is>
      </c>
      <c r="C589" t="inlineStr">
        <is>
          <t>Issues d'autres céréales</t>
        </is>
      </c>
      <c r="D589" t="n">
        <v>0</v>
      </c>
      <c r="E589" t="n">
        <v>0</v>
      </c>
      <c r="F589" t="n">
        <v>2500000</v>
      </c>
      <c r="G589" t="inlineStr">
        <is>
          <t>Donnée calculée</t>
        </is>
      </c>
      <c r="H589" t="inlineStr"/>
      <c r="I589" t="inlineStr"/>
    </row>
    <row r="590">
      <c r="A590" t="inlineStr">
        <is>
          <t>2015</t>
        </is>
      </c>
      <c r="B590" t="inlineStr">
        <is>
          <t>OS - Autres céréales, autres (n-1)</t>
        </is>
      </c>
      <c r="C590" t="inlineStr">
        <is>
          <t>Céréales collectées</t>
        </is>
      </c>
      <c r="D590" t="n">
        <v>0.08</v>
      </c>
      <c r="E590" t="n">
        <v>0</v>
      </c>
      <c r="F590" t="n">
        <v>500000000</v>
      </c>
      <c r="G590" t="inlineStr">
        <is>
          <t>Donnée calculée</t>
        </is>
      </c>
      <c r="H590" t="inlineStr"/>
      <c r="I590" t="inlineStr"/>
    </row>
    <row r="591">
      <c r="A591" t="inlineStr">
        <is>
          <t>2015</t>
        </is>
      </c>
      <c r="B591" t="inlineStr">
        <is>
          <t>OS - Autres céréales, autres (n-1)</t>
        </is>
      </c>
      <c r="C591" t="inlineStr">
        <is>
          <t>Céréales collectées (hors riz)</t>
        </is>
      </c>
      <c r="D591" t="n">
        <v>0.08</v>
      </c>
      <c r="E591" t="n">
        <v>0</v>
      </c>
      <c r="F591" t="n">
        <v>500000000</v>
      </c>
      <c r="G591" t="inlineStr">
        <is>
          <t>Donnée calculée</t>
        </is>
      </c>
      <c r="H591" t="inlineStr"/>
      <c r="I591" t="inlineStr"/>
    </row>
    <row r="592">
      <c r="A592" t="inlineStr">
        <is>
          <t>2015</t>
        </is>
      </c>
      <c r="B592" t="inlineStr">
        <is>
          <t>OS - Autres céréales, autres (n-1)</t>
        </is>
      </c>
      <c r="C592" t="inlineStr">
        <is>
          <t>Fonio collecté</t>
        </is>
      </c>
      <c r="D592" t="n">
        <v>0</v>
      </c>
      <c r="E592" t="n">
        <v>0</v>
      </c>
      <c r="F592" t="n">
        <v>500000000</v>
      </c>
      <c r="G592" t="inlineStr">
        <is>
          <t>Donnée calculée</t>
        </is>
      </c>
      <c r="H592" t="inlineStr"/>
      <c r="I592" t="inlineStr"/>
    </row>
    <row r="593">
      <c r="A593" t="inlineStr">
        <is>
          <t>2015</t>
        </is>
      </c>
      <c r="B593" t="inlineStr">
        <is>
          <t>OS - Autres céréales, autres (n-1)</t>
        </is>
      </c>
      <c r="C593" t="inlineStr">
        <is>
          <t>Quinoa collecté</t>
        </is>
      </c>
      <c r="D593" t="n">
        <v>0</v>
      </c>
      <c r="E593" t="n">
        <v>0</v>
      </c>
      <c r="F593" t="n">
        <v>500000000</v>
      </c>
      <c r="G593" t="inlineStr">
        <is>
          <t>Donnée calculée</t>
        </is>
      </c>
      <c r="H593" t="inlineStr"/>
      <c r="I593" t="inlineStr"/>
    </row>
    <row r="594">
      <c r="A594" t="inlineStr">
        <is>
          <t>2015</t>
        </is>
      </c>
      <c r="B594" t="inlineStr">
        <is>
          <t>OS - Autres céréales, autres (n-1)</t>
        </is>
      </c>
      <c r="C594" t="inlineStr">
        <is>
          <t>Autres céréales collectées</t>
        </is>
      </c>
      <c r="D594" t="n">
        <v>0.07000000000000001</v>
      </c>
      <c r="E594" t="n">
        <v>0</v>
      </c>
      <c r="F594" t="n">
        <v>500000000</v>
      </c>
      <c r="G594" t="inlineStr">
        <is>
          <t>Donnée calculée</t>
        </is>
      </c>
      <c r="H594" t="inlineStr"/>
      <c r="I594" t="inlineStr"/>
    </row>
    <row r="595">
      <c r="A595" t="inlineStr">
        <is>
          <t>2015</t>
        </is>
      </c>
      <c r="B595" t="inlineStr">
        <is>
          <t>OS - Autres céréales, autres (n-1)</t>
        </is>
      </c>
      <c r="C595" t="inlineStr">
        <is>
          <t>Issues de céréales</t>
        </is>
      </c>
      <c r="D595" t="n">
        <v>0</v>
      </c>
      <c r="E595" t="n">
        <v>0</v>
      </c>
      <c r="F595" t="n">
        <v>2500000</v>
      </c>
      <c r="G595" t="inlineStr">
        <is>
          <t>Donnée calculée</t>
        </is>
      </c>
      <c r="H595" t="inlineStr"/>
      <c r="I595" t="inlineStr"/>
    </row>
    <row r="596">
      <c r="A596" t="inlineStr">
        <is>
          <t>2015</t>
        </is>
      </c>
      <c r="B596" t="inlineStr">
        <is>
          <t>OS - Autres céréales, autres (n-1)</t>
        </is>
      </c>
      <c r="C596" t="inlineStr">
        <is>
          <t>Issues de céréales (hors riz)</t>
        </is>
      </c>
      <c r="D596" t="n">
        <v>0</v>
      </c>
      <c r="E596" t="n">
        <v>0</v>
      </c>
      <c r="F596" t="n">
        <v>2500000</v>
      </c>
      <c r="G596" t="inlineStr">
        <is>
          <t>Donnée calculée</t>
        </is>
      </c>
      <c r="H596" t="inlineStr"/>
      <c r="I596" t="inlineStr"/>
    </row>
    <row r="597">
      <c r="A597" t="inlineStr">
        <is>
          <t>2015</t>
        </is>
      </c>
      <c r="B597" t="inlineStr">
        <is>
          <t>OS - Autres céréales, autres (n-1)</t>
        </is>
      </c>
      <c r="C597" t="inlineStr">
        <is>
          <t>Issues de fonio</t>
        </is>
      </c>
      <c r="D597" t="n">
        <v>0</v>
      </c>
      <c r="E597" t="n">
        <v>0</v>
      </c>
      <c r="F597" t="n">
        <v>2500000</v>
      </c>
      <c r="G597" t="inlineStr">
        <is>
          <t>Donnée calculée</t>
        </is>
      </c>
      <c r="H597" t="inlineStr"/>
      <c r="I597" t="inlineStr"/>
    </row>
    <row r="598">
      <c r="A598" t="inlineStr">
        <is>
          <t>2015</t>
        </is>
      </c>
      <c r="B598" t="inlineStr">
        <is>
          <t>OS - Autres céréales, autres (n-1)</t>
        </is>
      </c>
      <c r="C598" t="inlineStr">
        <is>
          <t>Issues de quinoa</t>
        </is>
      </c>
      <c r="D598" t="n">
        <v>0</v>
      </c>
      <c r="E598" t="n">
        <v>0</v>
      </c>
      <c r="F598" t="n">
        <v>2500000</v>
      </c>
      <c r="G598" t="inlineStr">
        <is>
          <t>Donnée calculée</t>
        </is>
      </c>
      <c r="H598" t="inlineStr"/>
      <c r="I598" t="inlineStr"/>
    </row>
    <row r="599">
      <c r="A599" t="inlineStr">
        <is>
          <t>2015</t>
        </is>
      </c>
      <c r="B599" t="inlineStr">
        <is>
          <t>OS - Autres céréales, autres (n-1)</t>
        </is>
      </c>
      <c r="C599" t="inlineStr">
        <is>
          <t>Issues d'autres céréales</t>
        </is>
      </c>
      <c r="D599" t="n">
        <v>0</v>
      </c>
      <c r="E599" t="n">
        <v>0</v>
      </c>
      <c r="F599" t="n">
        <v>2500000</v>
      </c>
      <c r="G599" t="inlineStr">
        <is>
          <t>Donnée calculée</t>
        </is>
      </c>
      <c r="H599" t="inlineStr"/>
      <c r="I599" t="inlineStr"/>
    </row>
    <row r="600">
      <c r="A600" t="inlineStr">
        <is>
          <t>2015</t>
        </is>
      </c>
      <c r="B600" t="inlineStr">
        <is>
          <t>OS - Autres céréales, autres (n)</t>
        </is>
      </c>
      <c r="C600" t="inlineStr">
        <is>
          <t>Céréales collectées</t>
        </is>
      </c>
      <c r="D600" t="n">
        <v>0.01</v>
      </c>
      <c r="E600" t="n">
        <v>0</v>
      </c>
      <c r="F600" t="n">
        <v>135</v>
      </c>
      <c r="G600" t="inlineStr">
        <is>
          <t>Donnée calculée</t>
        </is>
      </c>
      <c r="H600" t="inlineStr"/>
      <c r="I600" t="inlineStr"/>
    </row>
    <row r="601">
      <c r="A601" t="inlineStr">
        <is>
          <t>2015</t>
        </is>
      </c>
      <c r="B601" t="inlineStr">
        <is>
          <t>OS - Autres céréales, autres (n)</t>
        </is>
      </c>
      <c r="C601" t="inlineStr">
        <is>
          <t>Céréales collectées (hors riz)</t>
        </is>
      </c>
      <c r="D601" t="n">
        <v>0.01</v>
      </c>
      <c r="E601" t="n">
        <v>0</v>
      </c>
      <c r="F601" t="n">
        <v>135</v>
      </c>
      <c r="G601" t="inlineStr">
        <is>
          <t>Donnée calculée</t>
        </is>
      </c>
      <c r="H601" t="inlineStr"/>
      <c r="I601" t="inlineStr"/>
    </row>
    <row r="602">
      <c r="A602" t="inlineStr">
        <is>
          <t>2015</t>
        </is>
      </c>
      <c r="B602" t="inlineStr">
        <is>
          <t>OS - Autres céréales, autres (n)</t>
        </is>
      </c>
      <c r="C602" t="inlineStr">
        <is>
          <t>Fonio collecté</t>
        </is>
      </c>
      <c r="D602" t="n">
        <v>0</v>
      </c>
      <c r="E602" t="n">
        <v>0</v>
      </c>
      <c r="F602" t="n">
        <v>135</v>
      </c>
      <c r="G602" t="inlineStr">
        <is>
          <t>Donnée calculée</t>
        </is>
      </c>
      <c r="H602" t="inlineStr"/>
      <c r="I602" t="inlineStr"/>
    </row>
    <row r="603">
      <c r="A603" t="inlineStr">
        <is>
          <t>2015</t>
        </is>
      </c>
      <c r="B603" t="inlineStr">
        <is>
          <t>OS - Autres céréales, autres (n)</t>
        </is>
      </c>
      <c r="C603" t="inlineStr">
        <is>
          <t>Quinoa collecté</t>
        </is>
      </c>
      <c r="D603" t="n">
        <v>0</v>
      </c>
      <c r="E603" t="n">
        <v>0</v>
      </c>
      <c r="F603" t="n">
        <v>135</v>
      </c>
      <c r="G603" t="inlineStr">
        <is>
          <t>Donnée calculée</t>
        </is>
      </c>
      <c r="H603" t="inlineStr"/>
      <c r="I603" t="inlineStr"/>
    </row>
    <row r="604">
      <c r="A604" t="inlineStr">
        <is>
          <t>2015</t>
        </is>
      </c>
      <c r="B604" t="inlineStr">
        <is>
          <t>OS - Autres céréales, autres (n)</t>
        </is>
      </c>
      <c r="C604" t="inlineStr">
        <is>
          <t>Autres céréales collectées</t>
        </is>
      </c>
      <c r="D604" t="n">
        <v>0.01</v>
      </c>
      <c r="E604" t="n">
        <v>0</v>
      </c>
      <c r="F604" t="n">
        <v>135</v>
      </c>
      <c r="G604" t="inlineStr">
        <is>
          <t>Donnée calculée</t>
        </is>
      </c>
      <c r="H604" t="inlineStr"/>
      <c r="I604" t="inlineStr"/>
    </row>
    <row r="605">
      <c r="A605" t="inlineStr">
        <is>
          <t>2015</t>
        </is>
      </c>
      <c r="B605" t="inlineStr">
        <is>
          <t>OS - Autres céréales, autres (n)</t>
        </is>
      </c>
      <c r="C605" t="inlineStr">
        <is>
          <t>Issues de céréales</t>
        </is>
      </c>
      <c r="D605" t="n">
        <v>0</v>
      </c>
      <c r="E605" t="n">
        <v>0</v>
      </c>
      <c r="F605" t="n">
        <v>404</v>
      </c>
      <c r="G605" t="inlineStr">
        <is>
          <t>Donnée calculée</t>
        </is>
      </c>
      <c r="H605" t="inlineStr"/>
      <c r="I605" t="inlineStr"/>
    </row>
    <row r="606">
      <c r="A606" t="inlineStr">
        <is>
          <t>2015</t>
        </is>
      </c>
      <c r="B606" t="inlineStr">
        <is>
          <t>OS - Autres céréales, autres (n)</t>
        </is>
      </c>
      <c r="C606" t="inlineStr">
        <is>
          <t>Issues de céréales (hors riz)</t>
        </is>
      </c>
      <c r="D606" t="n">
        <v>0</v>
      </c>
      <c r="E606" t="n">
        <v>0</v>
      </c>
      <c r="F606" t="n">
        <v>404</v>
      </c>
      <c r="G606" t="inlineStr">
        <is>
          <t>Donnée calculée</t>
        </is>
      </c>
      <c r="H606" t="inlineStr"/>
      <c r="I606" t="inlineStr"/>
    </row>
    <row r="607">
      <c r="A607" t="inlineStr">
        <is>
          <t>2015</t>
        </is>
      </c>
      <c r="B607" t="inlineStr">
        <is>
          <t>OS - Autres céréales, autres (n)</t>
        </is>
      </c>
      <c r="C607" t="inlineStr">
        <is>
          <t>Issues de fonio</t>
        </is>
      </c>
      <c r="D607" t="n">
        <v>0</v>
      </c>
      <c r="E607" t="n">
        <v>0</v>
      </c>
      <c r="F607" t="n">
        <v>135</v>
      </c>
      <c r="G607" t="inlineStr">
        <is>
          <t>Donnée calculée</t>
        </is>
      </c>
      <c r="H607" t="inlineStr"/>
      <c r="I607" t="inlineStr"/>
    </row>
    <row r="608">
      <c r="A608" t="inlineStr">
        <is>
          <t>2015</t>
        </is>
      </c>
      <c r="B608" t="inlineStr">
        <is>
          <t>OS - Autres céréales, autres (n)</t>
        </is>
      </c>
      <c r="C608" t="inlineStr">
        <is>
          <t>Issues de quinoa</t>
        </is>
      </c>
      <c r="D608" t="n">
        <v>0</v>
      </c>
      <c r="E608" t="n">
        <v>0</v>
      </c>
      <c r="F608" t="n">
        <v>135</v>
      </c>
      <c r="G608" t="inlineStr">
        <is>
          <t>Donnée calculée</t>
        </is>
      </c>
      <c r="H608" t="inlineStr"/>
      <c r="I608" t="inlineStr"/>
    </row>
    <row r="609">
      <c r="A609" t="inlineStr">
        <is>
          <t>2015</t>
        </is>
      </c>
      <c r="B609" t="inlineStr">
        <is>
          <t>OS - Autres céréales, autres (n)</t>
        </is>
      </c>
      <c r="C609" t="inlineStr">
        <is>
          <t>Issues d'autres céréales</t>
        </is>
      </c>
      <c r="D609" t="n">
        <v>0</v>
      </c>
      <c r="E609" t="n">
        <v>0</v>
      </c>
      <c r="F609" t="n">
        <v>135</v>
      </c>
      <c r="G609" t="inlineStr">
        <is>
          <t>Donnée calculée</t>
        </is>
      </c>
      <c r="H609" t="inlineStr"/>
      <c r="I609" t="inlineStr"/>
    </row>
    <row r="610">
      <c r="A610" t="inlineStr">
        <is>
          <t>2015</t>
        </is>
      </c>
      <c r="B610" t="inlineStr">
        <is>
          <t>OS - Mélanges de céréales (hors méteil)</t>
        </is>
      </c>
      <c r="C610" t="inlineStr">
        <is>
          <t>Céréales collectées</t>
        </is>
      </c>
      <c r="D610" t="n">
        <v>114</v>
      </c>
      <c r="E610" t="n">
        <v>0</v>
      </c>
      <c r="F610" t="n">
        <v>498000000</v>
      </c>
      <c r="G610" t="inlineStr">
        <is>
          <t>Donnée calculée</t>
        </is>
      </c>
      <c r="H610" t="inlineStr"/>
      <c r="I610" t="inlineStr"/>
    </row>
    <row r="611">
      <c r="A611" t="inlineStr">
        <is>
          <t>2015</t>
        </is>
      </c>
      <c r="B611" t="inlineStr">
        <is>
          <t>OS - Mélanges de céréales (hors méteil)</t>
        </is>
      </c>
      <c r="C611" t="inlineStr">
        <is>
          <t>Céréales collectées (hors riz)</t>
        </is>
      </c>
      <c r="D611" t="n">
        <v>114</v>
      </c>
      <c r="E611" t="n">
        <v>0</v>
      </c>
      <c r="F611" t="n">
        <v>498000000</v>
      </c>
      <c r="G611" t="inlineStr">
        <is>
          <t>Donnée calculée</t>
        </is>
      </c>
      <c r="H611" t="inlineStr"/>
      <c r="I611" t="inlineStr"/>
    </row>
    <row r="612">
      <c r="A612" t="inlineStr">
        <is>
          <t>2015</t>
        </is>
      </c>
      <c r="B612" t="inlineStr">
        <is>
          <t>OS - Mélanges de céréales (hors méteil)</t>
        </is>
      </c>
      <c r="C612" t="inlineStr">
        <is>
          <t>Mélanges de céréales (hors méteil) collectés</t>
        </is>
      </c>
      <c r="D612" t="n">
        <v>114</v>
      </c>
      <c r="E612" t="n">
        <v>0</v>
      </c>
      <c r="F612" t="n">
        <v>498000000</v>
      </c>
      <c r="G612" t="inlineStr">
        <is>
          <t>Donnée calculée</t>
        </is>
      </c>
      <c r="H612" t="inlineStr"/>
      <c r="I612" t="inlineStr"/>
    </row>
    <row r="613">
      <c r="A613" t="inlineStr">
        <is>
          <t>2015</t>
        </is>
      </c>
      <c r="B613" t="inlineStr">
        <is>
          <t>OS - Mélanges de céréales (hors méteil)</t>
        </is>
      </c>
      <c r="C613" t="inlineStr">
        <is>
          <t>Issues de céréales</t>
        </is>
      </c>
      <c r="D613" t="n">
        <v>0.57</v>
      </c>
      <c r="E613" t="n">
        <v>0</v>
      </c>
      <c r="F613" t="n">
        <v>2490000</v>
      </c>
      <c r="G613" t="inlineStr">
        <is>
          <t>Donnée calculée</t>
        </is>
      </c>
      <c r="H613" t="inlineStr"/>
      <c r="I613" t="inlineStr"/>
    </row>
    <row r="614">
      <c r="A614" t="inlineStr">
        <is>
          <t>2015</t>
        </is>
      </c>
      <c r="B614" t="inlineStr">
        <is>
          <t>OS - Mélanges de céréales (hors méteil)</t>
        </is>
      </c>
      <c r="C614" t="inlineStr">
        <is>
          <t>Issues de céréales (hors riz)</t>
        </is>
      </c>
      <c r="D614" t="n">
        <v>0.57</v>
      </c>
      <c r="E614" t="n">
        <v>0</v>
      </c>
      <c r="F614" t="n">
        <v>2490000</v>
      </c>
      <c r="G614" t="inlineStr">
        <is>
          <t>Donnée calculée</t>
        </is>
      </c>
      <c r="H614" t="inlineStr"/>
      <c r="I614" t="inlineStr"/>
    </row>
    <row r="615">
      <c r="A615" t="inlineStr">
        <is>
          <t>2015</t>
        </is>
      </c>
      <c r="B615" t="inlineStr">
        <is>
          <t>OS - Mélanges de céréales (hors méteil)</t>
        </is>
      </c>
      <c r="C615" t="inlineStr">
        <is>
          <t>Issues de mélanges de céréales (hors méteil)</t>
        </is>
      </c>
      <c r="D615" t="n">
        <v>0.57</v>
      </c>
      <c r="E615" t="n">
        <v>0</v>
      </c>
      <c r="F615" t="n">
        <v>2490000</v>
      </c>
      <c r="G615" t="inlineStr">
        <is>
          <t>Donnée calculée</t>
        </is>
      </c>
      <c r="H615" t="inlineStr"/>
      <c r="I615" t="inlineStr"/>
    </row>
    <row r="616">
      <c r="A616" t="inlineStr">
        <is>
          <t>2015</t>
        </is>
      </c>
      <c r="B616" t="inlineStr">
        <is>
          <t>OS - Mélanges de céréales (hors méteil) (n-1)</t>
        </is>
      </c>
      <c r="C616" t="inlineStr">
        <is>
          <t>Céréales collectées</t>
        </is>
      </c>
      <c r="D616" t="n">
        <v>69.3</v>
      </c>
      <c r="E616" t="n">
        <v>0</v>
      </c>
      <c r="F616" t="n">
        <v>498000000</v>
      </c>
      <c r="G616" t="inlineStr">
        <is>
          <t>Donnée calculée</t>
        </is>
      </c>
      <c r="H616" t="inlineStr"/>
      <c r="I616" t="inlineStr"/>
    </row>
    <row r="617">
      <c r="A617" t="inlineStr">
        <is>
          <t>2015</t>
        </is>
      </c>
      <c r="B617" t="inlineStr">
        <is>
          <t>OS - Mélanges de céréales (hors méteil) (n-1)</t>
        </is>
      </c>
      <c r="C617" t="inlineStr">
        <is>
          <t>Céréales collectées (hors riz)</t>
        </is>
      </c>
      <c r="D617" t="n">
        <v>69.3</v>
      </c>
      <c r="E617" t="n">
        <v>0</v>
      </c>
      <c r="F617" t="n">
        <v>498000000</v>
      </c>
      <c r="G617" t="inlineStr">
        <is>
          <t>Donnée calculée</t>
        </is>
      </c>
      <c r="H617" t="inlineStr"/>
      <c r="I617" t="inlineStr"/>
    </row>
    <row r="618">
      <c r="A618" t="inlineStr">
        <is>
          <t>2015</t>
        </is>
      </c>
      <c r="B618" t="inlineStr">
        <is>
          <t>OS - Mélanges de céréales (hors méteil) (n-1)</t>
        </is>
      </c>
      <c r="C618" t="inlineStr">
        <is>
          <t>Mélanges de céréales (hors méteil) collectés</t>
        </is>
      </c>
      <c r="D618" t="n">
        <v>69.3</v>
      </c>
      <c r="E618" t="n">
        <v>0</v>
      </c>
      <c r="F618" t="n">
        <v>498000000</v>
      </c>
      <c r="G618" t="inlineStr">
        <is>
          <t>Donnée calculée</t>
        </is>
      </c>
      <c r="H618" t="inlineStr"/>
      <c r="I618" t="inlineStr"/>
    </row>
    <row r="619">
      <c r="A619" t="inlineStr">
        <is>
          <t>2015</t>
        </is>
      </c>
      <c r="B619" t="inlineStr">
        <is>
          <t>OS - Mélanges de céréales (hors méteil) (n-1)</t>
        </is>
      </c>
      <c r="C619" t="inlineStr">
        <is>
          <t>Issues de céréales</t>
        </is>
      </c>
      <c r="D619" t="n">
        <v>0.29</v>
      </c>
      <c r="E619" t="n">
        <v>0</v>
      </c>
      <c r="F619" t="n">
        <v>2490000</v>
      </c>
      <c r="G619" t="inlineStr">
        <is>
          <t>Donnée calculée</t>
        </is>
      </c>
      <c r="H619" t="inlineStr"/>
      <c r="I619" t="inlineStr"/>
    </row>
    <row r="620">
      <c r="A620" t="inlineStr">
        <is>
          <t>2015</t>
        </is>
      </c>
      <c r="B620" t="inlineStr">
        <is>
          <t>OS - Mélanges de céréales (hors méteil) (n-1)</t>
        </is>
      </c>
      <c r="C620" t="inlineStr">
        <is>
          <t>Issues de céréales (hors riz)</t>
        </is>
      </c>
      <c r="D620" t="n">
        <v>0.29</v>
      </c>
      <c r="E620" t="n">
        <v>0</v>
      </c>
      <c r="F620" t="n">
        <v>2490000</v>
      </c>
      <c r="G620" t="inlineStr">
        <is>
          <t>Donnée calculée</t>
        </is>
      </c>
      <c r="H620" t="inlineStr"/>
      <c r="I620" t="inlineStr"/>
    </row>
    <row r="621">
      <c r="A621" t="inlineStr">
        <is>
          <t>2015</t>
        </is>
      </c>
      <c r="B621" t="inlineStr">
        <is>
          <t>OS - Mélanges de céréales (hors méteil) (n-1)</t>
        </is>
      </c>
      <c r="C621" t="inlineStr">
        <is>
          <t>Issues de mélanges de céréales (hors méteil)</t>
        </is>
      </c>
      <c r="D621" t="n">
        <v>0.29</v>
      </c>
      <c r="E621" t="n">
        <v>0</v>
      </c>
      <c r="F621" t="n">
        <v>2490000</v>
      </c>
      <c r="G621" t="inlineStr">
        <is>
          <t>Donnée calculée</t>
        </is>
      </c>
      <c r="H621" t="inlineStr"/>
      <c r="I621" t="inlineStr"/>
    </row>
    <row r="622">
      <c r="A622" t="inlineStr">
        <is>
          <t>2015</t>
        </is>
      </c>
      <c r="B622" t="inlineStr">
        <is>
          <t>OS - Mélanges de céréales (hors méteil) (n)</t>
        </is>
      </c>
      <c r="C622" t="inlineStr">
        <is>
          <t>Céréales collectées</t>
        </is>
      </c>
      <c r="D622" t="n">
        <v>44.6</v>
      </c>
      <c r="E622" t="n">
        <v>0</v>
      </c>
      <c r="F622" t="n">
        <v>197</v>
      </c>
      <c r="G622" t="inlineStr">
        <is>
          <t>Donnée calculée</t>
        </is>
      </c>
      <c r="H622" t="inlineStr"/>
      <c r="I622" t="inlineStr"/>
    </row>
    <row r="623">
      <c r="A623" t="inlineStr">
        <is>
          <t>2015</t>
        </is>
      </c>
      <c r="B623" t="inlineStr">
        <is>
          <t>OS - Mélanges de céréales (hors méteil) (n)</t>
        </is>
      </c>
      <c r="C623" t="inlineStr">
        <is>
          <t>Céréales collectées (hors riz)</t>
        </is>
      </c>
      <c r="D623" t="n">
        <v>44.6</v>
      </c>
      <c r="E623" t="n">
        <v>0</v>
      </c>
      <c r="F623" t="n">
        <v>197</v>
      </c>
      <c r="G623" t="inlineStr">
        <is>
          <t>Donnée calculée</t>
        </is>
      </c>
      <c r="H623" t="inlineStr"/>
      <c r="I623" t="inlineStr"/>
    </row>
    <row r="624">
      <c r="A624" t="inlineStr">
        <is>
          <t>2015</t>
        </is>
      </c>
      <c r="B624" t="inlineStr">
        <is>
          <t>OS - Mélanges de céréales (hors méteil) (n)</t>
        </is>
      </c>
      <c r="C624" t="inlineStr">
        <is>
          <t>Mélanges de céréales (hors méteil) collectés</t>
        </is>
      </c>
      <c r="D624" t="n">
        <v>44.6</v>
      </c>
      <c r="E624" t="n">
        <v>0</v>
      </c>
      <c r="F624" t="n">
        <v>197</v>
      </c>
      <c r="G624" t="inlineStr">
        <is>
          <t>Donnée calculée</t>
        </is>
      </c>
      <c r="H624" t="inlineStr"/>
      <c r="I624" t="inlineStr"/>
    </row>
    <row r="625">
      <c r="A625" t="inlineStr">
        <is>
          <t>2015</t>
        </is>
      </c>
      <c r="B625" t="inlineStr">
        <is>
          <t>OS - Mélanges de céréales (hors méteil) (n)</t>
        </is>
      </c>
      <c r="C625" t="inlineStr">
        <is>
          <t>Issues de céréales</t>
        </is>
      </c>
      <c r="D625" t="n">
        <v>0.28</v>
      </c>
      <c r="E625" t="n">
        <v>0</v>
      </c>
      <c r="F625" t="n">
        <v>197</v>
      </c>
      <c r="G625" t="inlineStr">
        <is>
          <t>Donnée calculée</t>
        </is>
      </c>
      <c r="H625" t="inlineStr"/>
      <c r="I625" t="inlineStr"/>
    </row>
    <row r="626">
      <c r="A626" t="inlineStr">
        <is>
          <t>2015</t>
        </is>
      </c>
      <c r="B626" t="inlineStr">
        <is>
          <t>OS - Mélanges de céréales (hors méteil) (n)</t>
        </is>
      </c>
      <c r="C626" t="inlineStr">
        <is>
          <t>Issues de céréales (hors riz)</t>
        </is>
      </c>
      <c r="D626" t="n">
        <v>0.28</v>
      </c>
      <c r="E626" t="n">
        <v>0</v>
      </c>
      <c r="F626" t="n">
        <v>197</v>
      </c>
      <c r="G626" t="inlineStr">
        <is>
          <t>Donnée calculée</t>
        </is>
      </c>
      <c r="H626" t="inlineStr"/>
      <c r="I626" t="inlineStr"/>
    </row>
    <row r="627">
      <c r="A627" t="inlineStr">
        <is>
          <t>2015</t>
        </is>
      </c>
      <c r="B627" t="inlineStr">
        <is>
          <t>OS - Mélanges de céréales (hors méteil) (n)</t>
        </is>
      </c>
      <c r="C627" t="inlineStr">
        <is>
          <t>Issues de mélanges de céréales (hors méteil)</t>
        </is>
      </c>
      <c r="D627" t="n">
        <v>0.28</v>
      </c>
      <c r="E627" t="n">
        <v>0</v>
      </c>
      <c r="F627" t="n">
        <v>197</v>
      </c>
      <c r="G627" t="inlineStr">
        <is>
          <t>Donnée calculée</t>
        </is>
      </c>
      <c r="H627" t="inlineStr"/>
      <c r="I627" t="inlineStr"/>
    </row>
    <row r="628">
      <c r="A628" t="inlineStr">
        <is>
          <t>2015</t>
        </is>
      </c>
      <c r="B628" t="inlineStr">
        <is>
          <t>OS - Riz</t>
        </is>
      </c>
      <c r="C628" t="inlineStr">
        <is>
          <t>Céréales collectées</t>
        </is>
      </c>
      <c r="D628" t="n">
        <v>71.2</v>
      </c>
      <c r="E628" t="inlineStr"/>
      <c r="F628" t="inlineStr"/>
      <c r="G628" t="inlineStr">
        <is>
          <t>Donnée calculée</t>
        </is>
      </c>
      <c r="H628" t="inlineStr"/>
      <c r="I628" t="inlineStr"/>
    </row>
    <row r="629">
      <c r="A629" t="inlineStr">
        <is>
          <t>2015</t>
        </is>
      </c>
      <c r="B629" t="inlineStr">
        <is>
          <t>OS - Riz</t>
        </is>
      </c>
      <c r="C629" t="inlineStr">
        <is>
          <t>Riz collecté</t>
        </is>
      </c>
      <c r="D629" t="n">
        <v>71.2</v>
      </c>
      <c r="E629" t="inlineStr"/>
      <c r="F629" t="inlineStr"/>
      <c r="G629" t="inlineStr">
        <is>
          <t>Donnée calculée</t>
        </is>
      </c>
      <c r="H629" t="inlineStr"/>
      <c r="I629" t="inlineStr"/>
    </row>
    <row r="630">
      <c r="A630" t="inlineStr">
        <is>
          <t>2015</t>
        </is>
      </c>
      <c r="B630" t="inlineStr">
        <is>
          <t>OS - Riz</t>
        </is>
      </c>
      <c r="C630" t="inlineStr">
        <is>
          <t>Riz collecté (conso)</t>
        </is>
      </c>
      <c r="D630" t="n">
        <v>71</v>
      </c>
      <c r="E630" t="inlineStr"/>
      <c r="F630" t="inlineStr"/>
      <c r="G630" t="inlineStr">
        <is>
          <t>Donnée calculée</t>
        </is>
      </c>
      <c r="H630" t="inlineStr"/>
      <c r="I630" t="inlineStr"/>
    </row>
    <row r="631">
      <c r="A631" t="inlineStr">
        <is>
          <t>2015</t>
        </is>
      </c>
      <c r="B631" t="inlineStr">
        <is>
          <t>OS - Riz</t>
        </is>
      </c>
      <c r="C631" t="inlineStr">
        <is>
          <t>Riz collecté (semence)</t>
        </is>
      </c>
      <c r="D631" t="n">
        <v>0.2</v>
      </c>
      <c r="E631" t="inlineStr"/>
      <c r="F631" t="inlineStr"/>
      <c r="G631" t="inlineStr">
        <is>
          <t>Donnée calculée</t>
        </is>
      </c>
      <c r="H631" t="inlineStr"/>
      <c r="I631" t="inlineStr"/>
    </row>
    <row r="632">
      <c r="A632" t="inlineStr">
        <is>
          <t>2015</t>
        </is>
      </c>
      <c r="B632" t="inlineStr">
        <is>
          <t>OS - Riz</t>
        </is>
      </c>
      <c r="C632" t="inlineStr">
        <is>
          <t>Issues de céréales</t>
        </is>
      </c>
      <c r="D632" t="n">
        <v>0.36</v>
      </c>
      <c r="E632" t="inlineStr"/>
      <c r="F632" t="inlineStr"/>
      <c r="G632" t="inlineStr">
        <is>
          <t>Donnée calculée</t>
        </is>
      </c>
      <c r="H632" t="inlineStr"/>
      <c r="I632" t="inlineStr"/>
    </row>
    <row r="633">
      <c r="A633" t="inlineStr">
        <is>
          <t>2015</t>
        </is>
      </c>
      <c r="B633" t="inlineStr">
        <is>
          <t>OS - Riz</t>
        </is>
      </c>
      <c r="C633" t="inlineStr">
        <is>
          <t>Issues de riz</t>
        </is>
      </c>
      <c r="D633" t="n">
        <v>0.36</v>
      </c>
      <c r="E633" t="inlineStr"/>
      <c r="F633" t="inlineStr"/>
      <c r="G633" t="inlineStr">
        <is>
          <t>Donnée calculée</t>
        </is>
      </c>
      <c r="H633" t="inlineStr"/>
      <c r="I633" t="inlineStr"/>
    </row>
    <row r="634">
      <c r="A634" t="inlineStr">
        <is>
          <t>2015</t>
        </is>
      </c>
      <c r="B634" t="inlineStr">
        <is>
          <t>OS - Riz (n-1)</t>
        </is>
      </c>
      <c r="C634" t="inlineStr">
        <is>
          <t>Céréales collectées</t>
        </is>
      </c>
      <c r="D634" t="n">
        <v>9.32</v>
      </c>
      <c r="E634" t="inlineStr"/>
      <c r="F634" t="inlineStr"/>
      <c r="G634" t="inlineStr">
        <is>
          <t>Donnée calculée</t>
        </is>
      </c>
      <c r="H634" t="inlineStr"/>
      <c r="I634" t="inlineStr"/>
    </row>
    <row r="635">
      <c r="A635" t="inlineStr">
        <is>
          <t>2015</t>
        </is>
      </c>
      <c r="B635" t="inlineStr">
        <is>
          <t>OS - Riz (n-1)</t>
        </is>
      </c>
      <c r="C635" t="inlineStr">
        <is>
          <t>Riz collecté</t>
        </is>
      </c>
      <c r="D635" t="n">
        <v>9.32</v>
      </c>
      <c r="E635" t="inlineStr"/>
      <c r="F635" t="inlineStr"/>
      <c r="G635" t="inlineStr">
        <is>
          <t>Donnée calculée</t>
        </is>
      </c>
      <c r="H635" t="inlineStr"/>
      <c r="I635" t="inlineStr"/>
    </row>
    <row r="636">
      <c r="A636" t="inlineStr">
        <is>
          <t>2015</t>
        </is>
      </c>
      <c r="B636" t="inlineStr">
        <is>
          <t>OS - Riz (n-1)</t>
        </is>
      </c>
      <c r="C636" t="inlineStr">
        <is>
          <t>Riz collecté (conso)</t>
        </is>
      </c>
      <c r="D636" t="n">
        <v>9.220000000000001</v>
      </c>
      <c r="E636" t="inlineStr"/>
      <c r="F636" t="inlineStr"/>
      <c r="G636" t="inlineStr">
        <is>
          <t>Donnée collectée</t>
        </is>
      </c>
      <c r="H636" t="inlineStr">
        <is>
          <t>Moyenne</t>
        </is>
      </c>
      <c r="I636" t="inlineStr"/>
    </row>
    <row r="637">
      <c r="A637" t="inlineStr">
        <is>
          <t>2015</t>
        </is>
      </c>
      <c r="B637" t="inlineStr">
        <is>
          <t>OS - Riz (n-1)</t>
        </is>
      </c>
      <c r="C637" t="inlineStr">
        <is>
          <t>Riz collecté (semence)</t>
        </is>
      </c>
      <c r="D637" t="n">
        <v>0.1</v>
      </c>
      <c r="E637" t="inlineStr"/>
      <c r="F637" t="inlineStr"/>
      <c r="G637" t="inlineStr">
        <is>
          <t>Donnée collectée</t>
        </is>
      </c>
      <c r="H637" t="inlineStr">
        <is>
          <t>Moyenne</t>
        </is>
      </c>
      <c r="I637" t="inlineStr"/>
    </row>
    <row r="638">
      <c r="A638" t="inlineStr">
        <is>
          <t>2015</t>
        </is>
      </c>
      <c r="B638" t="inlineStr">
        <is>
          <t>OS - Riz (n-1)</t>
        </is>
      </c>
      <c r="C638" t="inlineStr">
        <is>
          <t>Issues de céréales</t>
        </is>
      </c>
      <c r="D638" t="n">
        <v>0.36</v>
      </c>
      <c r="E638" t="n">
        <v>0</v>
      </c>
      <c r="F638" t="n">
        <v>0.36</v>
      </c>
      <c r="G638" t="inlineStr">
        <is>
          <t>Donnée calculée</t>
        </is>
      </c>
      <c r="H638" t="inlineStr"/>
      <c r="I638" t="inlineStr"/>
    </row>
    <row r="639">
      <c r="A639" t="inlineStr">
        <is>
          <t>2015</t>
        </is>
      </c>
      <c r="B639" t="inlineStr">
        <is>
          <t>OS - Riz (n-1)</t>
        </is>
      </c>
      <c r="C639" t="inlineStr">
        <is>
          <t>Issues de riz</t>
        </is>
      </c>
      <c r="D639" t="n">
        <v>0.36</v>
      </c>
      <c r="E639" t="n">
        <v>0</v>
      </c>
      <c r="F639" t="n">
        <v>0.36</v>
      </c>
      <c r="G639" t="inlineStr">
        <is>
          <t>Donnée calculée</t>
        </is>
      </c>
      <c r="H639" t="inlineStr"/>
      <c r="I639" t="inlineStr"/>
    </row>
    <row r="640">
      <c r="A640" t="inlineStr">
        <is>
          <t>2015</t>
        </is>
      </c>
      <c r="B640" t="inlineStr">
        <is>
          <t>OS - Riz (n)</t>
        </is>
      </c>
      <c r="C640" t="inlineStr">
        <is>
          <t>Céréales collectées</t>
        </is>
      </c>
      <c r="D640" t="n">
        <v>61.9</v>
      </c>
      <c r="E640" t="inlineStr"/>
      <c r="F640" t="inlineStr"/>
      <c r="G640" t="inlineStr">
        <is>
          <t>Donnée calculée</t>
        </is>
      </c>
      <c r="H640" t="inlineStr"/>
      <c r="I640" t="inlineStr"/>
    </row>
    <row r="641">
      <c r="A641" t="inlineStr">
        <is>
          <t>2015</t>
        </is>
      </c>
      <c r="B641" t="inlineStr">
        <is>
          <t>OS - Riz (n)</t>
        </is>
      </c>
      <c r="C641" t="inlineStr">
        <is>
          <t>Riz collecté</t>
        </is>
      </c>
      <c r="D641" t="n">
        <v>61.9</v>
      </c>
      <c r="E641" t="inlineStr"/>
      <c r="F641" t="inlineStr"/>
      <c r="G641" t="inlineStr">
        <is>
          <t>Donnée calculée</t>
        </is>
      </c>
      <c r="H641" t="inlineStr"/>
      <c r="I641" t="inlineStr"/>
    </row>
    <row r="642">
      <c r="A642" t="inlineStr">
        <is>
          <t>2015</t>
        </is>
      </c>
      <c r="B642" t="inlineStr">
        <is>
          <t>OS - Riz (n)</t>
        </is>
      </c>
      <c r="C642" t="inlineStr">
        <is>
          <t>Riz collecté (conso)</t>
        </is>
      </c>
      <c r="D642" t="n">
        <v>61.8</v>
      </c>
      <c r="E642" t="inlineStr"/>
      <c r="F642" t="inlineStr"/>
      <c r="G642" t="inlineStr">
        <is>
          <t>Donnée collectée</t>
        </is>
      </c>
      <c r="H642" t="inlineStr">
        <is>
          <t>Elevée</t>
        </is>
      </c>
      <c r="I642" t="inlineStr"/>
    </row>
    <row r="643">
      <c r="A643" t="inlineStr">
        <is>
          <t>2015</t>
        </is>
      </c>
      <c r="B643" t="inlineStr">
        <is>
          <t>OS - Riz (n)</t>
        </is>
      </c>
      <c r="C643" t="inlineStr">
        <is>
          <t>Riz collecté (semence)</t>
        </is>
      </c>
      <c r="D643" t="n">
        <v>0.1</v>
      </c>
      <c r="E643" t="inlineStr"/>
      <c r="F643" t="inlineStr"/>
      <c r="G643" t="inlineStr">
        <is>
          <t>Donnée collectée</t>
        </is>
      </c>
      <c r="H643" t="inlineStr">
        <is>
          <t>Elevée</t>
        </is>
      </c>
      <c r="I643" t="inlineStr"/>
    </row>
    <row r="644">
      <c r="A644" t="inlineStr">
        <is>
          <t>2015</t>
        </is>
      </c>
      <c r="B644" t="inlineStr">
        <is>
          <t>OS - Riz (n)</t>
        </is>
      </c>
      <c r="C644" t="inlineStr">
        <is>
          <t>Issues de céréales</t>
        </is>
      </c>
      <c r="D644" t="n">
        <v>0</v>
      </c>
      <c r="E644" t="n">
        <v>0</v>
      </c>
      <c r="F644" t="n">
        <v>0.36</v>
      </c>
      <c r="G644" t="inlineStr">
        <is>
          <t>Donnée calculée</t>
        </is>
      </c>
      <c r="H644" t="inlineStr"/>
      <c r="I644" t="inlineStr"/>
    </row>
    <row r="645">
      <c r="A645" t="inlineStr">
        <is>
          <t>2015</t>
        </is>
      </c>
      <c r="B645" t="inlineStr">
        <is>
          <t>OS - Riz (n)</t>
        </is>
      </c>
      <c r="C645" t="inlineStr">
        <is>
          <t>Issues de riz</t>
        </is>
      </c>
      <c r="D645" t="n">
        <v>0</v>
      </c>
      <c r="E645" t="n">
        <v>0</v>
      </c>
      <c r="F645" t="n">
        <v>0.36</v>
      </c>
      <c r="G645" t="inlineStr">
        <is>
          <t>Donnée calculée</t>
        </is>
      </c>
      <c r="H645" t="inlineStr"/>
      <c r="I645" t="inlineStr"/>
    </row>
    <row r="646">
      <c r="A646" t="inlineStr">
        <is>
          <t>2015</t>
        </is>
      </c>
      <c r="B646" t="inlineStr">
        <is>
          <t>Variation de stock</t>
        </is>
      </c>
      <c r="C646" t="inlineStr">
        <is>
          <t>Céréales collectées</t>
        </is>
      </c>
      <c r="D646" t="n">
        <v>2840</v>
      </c>
      <c r="E646" t="n">
        <v>2500</v>
      </c>
      <c r="F646" t="n">
        <v>500000000</v>
      </c>
      <c r="G646" t="inlineStr">
        <is>
          <t>Donnée calculée</t>
        </is>
      </c>
      <c r="H646" t="inlineStr"/>
      <c r="I646" t="inlineStr"/>
    </row>
    <row r="647">
      <c r="A647" t="inlineStr">
        <is>
          <t>2015</t>
        </is>
      </c>
      <c r="B647" t="inlineStr">
        <is>
          <t>Variation de stock</t>
        </is>
      </c>
      <c r="C647" t="inlineStr">
        <is>
          <t>Céréales collectées (hors riz)</t>
        </is>
      </c>
      <c r="D647" t="n">
        <v>2820</v>
      </c>
      <c r="E647" t="n">
        <v>2480</v>
      </c>
      <c r="F647" t="n">
        <v>500000000</v>
      </c>
      <c r="G647" t="inlineStr">
        <is>
          <t>Donnée calculée</t>
        </is>
      </c>
      <c r="H647" t="inlineStr"/>
      <c r="I647" t="inlineStr"/>
    </row>
    <row r="648">
      <c r="A648" t="inlineStr">
        <is>
          <t>2015</t>
        </is>
      </c>
      <c r="B648" t="inlineStr">
        <is>
          <t>Variation de stock</t>
        </is>
      </c>
      <c r="C648" t="inlineStr">
        <is>
          <t>Blé dur collecté</t>
        </is>
      </c>
      <c r="D648" t="n">
        <v>0</v>
      </c>
      <c r="E648" t="inlineStr"/>
      <c r="F648" t="inlineStr"/>
      <c r="G648" t="inlineStr">
        <is>
          <t>Donnée calculée</t>
        </is>
      </c>
      <c r="H648" t="inlineStr"/>
      <c r="I648" t="inlineStr"/>
    </row>
    <row r="649">
      <c r="A649" t="inlineStr">
        <is>
          <t>2015</t>
        </is>
      </c>
      <c r="B649" t="inlineStr">
        <is>
          <t>Variation de stock</t>
        </is>
      </c>
      <c r="C649" t="inlineStr">
        <is>
          <t>Blé dur collecté (conso)</t>
        </is>
      </c>
      <c r="D649" t="n">
        <v>0</v>
      </c>
      <c r="E649" t="inlineStr"/>
      <c r="F649" t="inlineStr"/>
      <c r="G649" t="inlineStr">
        <is>
          <t>Donnée calculée</t>
        </is>
      </c>
      <c r="H649" t="inlineStr"/>
      <c r="I649" t="inlineStr"/>
    </row>
    <row r="650">
      <c r="A650" t="inlineStr">
        <is>
          <t>2015</t>
        </is>
      </c>
      <c r="B650" t="inlineStr">
        <is>
          <t>Variation de stock</t>
        </is>
      </c>
      <c r="C650" t="inlineStr">
        <is>
          <t>Blé dur collecté (semence)</t>
        </is>
      </c>
      <c r="D650" t="n">
        <v>0</v>
      </c>
      <c r="E650" t="inlineStr"/>
      <c r="F650" t="inlineStr"/>
      <c r="G650" t="inlineStr">
        <is>
          <t>Donnée calculée</t>
        </is>
      </c>
      <c r="H650" t="inlineStr"/>
      <c r="I650" t="inlineStr"/>
    </row>
    <row r="651">
      <c r="A651" t="inlineStr">
        <is>
          <t>2015</t>
        </is>
      </c>
      <c r="B651" t="inlineStr">
        <is>
          <t>Variation de stock</t>
        </is>
      </c>
      <c r="C651" t="inlineStr">
        <is>
          <t>Blé tendre collecté</t>
        </is>
      </c>
      <c r="D651" t="n">
        <v>0</v>
      </c>
      <c r="E651" t="inlineStr"/>
      <c r="F651" t="inlineStr"/>
      <c r="G651" t="inlineStr">
        <is>
          <t>Donnée calculée</t>
        </is>
      </c>
      <c r="H651" t="inlineStr"/>
      <c r="I651" t="inlineStr"/>
    </row>
    <row r="652">
      <c r="A652" t="inlineStr">
        <is>
          <t>2015</t>
        </is>
      </c>
      <c r="B652" t="inlineStr">
        <is>
          <t>Variation de stock</t>
        </is>
      </c>
      <c r="C652" t="inlineStr">
        <is>
          <t>Blé tendre collecté (conso)</t>
        </is>
      </c>
      <c r="D652" t="n">
        <v>0</v>
      </c>
      <c r="E652" t="inlineStr"/>
      <c r="F652" t="inlineStr"/>
      <c r="G652" t="inlineStr">
        <is>
          <t>Donnée calculée</t>
        </is>
      </c>
      <c r="H652" t="inlineStr"/>
      <c r="I652" t="inlineStr"/>
    </row>
    <row r="653">
      <c r="A653" t="inlineStr">
        <is>
          <t>2015</t>
        </is>
      </c>
      <c r="B653" t="inlineStr">
        <is>
          <t>Variation de stock</t>
        </is>
      </c>
      <c r="C653" t="inlineStr">
        <is>
          <t>Blé tendre collecté (semence)</t>
        </is>
      </c>
      <c r="D653" t="n">
        <v>0</v>
      </c>
      <c r="E653" t="inlineStr"/>
      <c r="F653" t="inlineStr"/>
      <c r="G653" t="inlineStr">
        <is>
          <t>Donnée calculée</t>
        </is>
      </c>
      <c r="H653" t="inlineStr"/>
      <c r="I653" t="inlineStr"/>
    </row>
    <row r="654">
      <c r="A654" t="inlineStr">
        <is>
          <t>2015</t>
        </is>
      </c>
      <c r="B654" t="inlineStr">
        <is>
          <t>Variation de stock</t>
        </is>
      </c>
      <c r="C654" t="inlineStr">
        <is>
          <t>Maïs-grain collecté</t>
        </is>
      </c>
      <c r="D654" t="n">
        <v>2100</v>
      </c>
      <c r="E654" t="inlineStr"/>
      <c r="F654" t="inlineStr"/>
      <c r="G654" t="inlineStr">
        <is>
          <t>Donnée calculée</t>
        </is>
      </c>
      <c r="H654" t="inlineStr"/>
      <c r="I654" t="inlineStr"/>
    </row>
    <row r="655">
      <c r="A655" t="inlineStr">
        <is>
          <t>2015</t>
        </is>
      </c>
      <c r="B655" t="inlineStr">
        <is>
          <t>Variation de stock</t>
        </is>
      </c>
      <c r="C655" t="inlineStr">
        <is>
          <t>Maïs-grain collecté (conso)</t>
        </is>
      </c>
      <c r="D655" t="n">
        <v>2080</v>
      </c>
      <c r="E655" t="inlineStr"/>
      <c r="F655" t="inlineStr"/>
      <c r="G655" t="inlineStr">
        <is>
          <t>Donnée calculée</t>
        </is>
      </c>
      <c r="H655" t="inlineStr"/>
      <c r="I655" t="inlineStr"/>
    </row>
    <row r="656">
      <c r="A656" t="inlineStr">
        <is>
          <t>2015</t>
        </is>
      </c>
      <c r="B656" t="inlineStr">
        <is>
          <t>Variation de stock</t>
        </is>
      </c>
      <c r="C656" t="inlineStr">
        <is>
          <t>Maïs-grain collecté (semence)</t>
        </is>
      </c>
      <c r="D656" t="n">
        <v>16.2</v>
      </c>
      <c r="E656" t="inlineStr"/>
      <c r="F656" t="inlineStr"/>
      <c r="G656" t="inlineStr">
        <is>
          <t>Donnée calculée</t>
        </is>
      </c>
      <c r="H656" t="inlineStr"/>
      <c r="I656" t="inlineStr"/>
    </row>
    <row r="657">
      <c r="A657" t="inlineStr">
        <is>
          <t>2015</t>
        </is>
      </c>
      <c r="B657" t="inlineStr">
        <is>
          <t>Variation de stock</t>
        </is>
      </c>
      <c r="C657" t="inlineStr">
        <is>
          <t>Orge collecté</t>
        </is>
      </c>
      <c r="D657" t="n">
        <v>159</v>
      </c>
      <c r="E657" t="inlineStr"/>
      <c r="F657" t="inlineStr"/>
      <c r="G657" t="inlineStr">
        <is>
          <t>Donnée calculée</t>
        </is>
      </c>
      <c r="H657" t="inlineStr"/>
      <c r="I657" t="inlineStr"/>
    </row>
    <row r="658">
      <c r="A658" t="inlineStr">
        <is>
          <t>2015</t>
        </is>
      </c>
      <c r="B658" t="inlineStr">
        <is>
          <t>Variation de stock</t>
        </is>
      </c>
      <c r="C658" t="inlineStr">
        <is>
          <t>Orge collecté (conso)</t>
        </is>
      </c>
      <c r="D658" t="n">
        <v>159</v>
      </c>
      <c r="E658" t="inlineStr"/>
      <c r="F658" t="inlineStr"/>
      <c r="G658" t="inlineStr">
        <is>
          <t>Donnée calculée</t>
        </is>
      </c>
      <c r="H658" t="inlineStr"/>
      <c r="I658" t="inlineStr"/>
    </row>
    <row r="659">
      <c r="A659" t="inlineStr">
        <is>
          <t>2015</t>
        </is>
      </c>
      <c r="B659" t="inlineStr">
        <is>
          <t>Variation de stock</t>
        </is>
      </c>
      <c r="C659" t="inlineStr">
        <is>
          <t>Orge collecté (semence)</t>
        </is>
      </c>
      <c r="D659" t="n">
        <v>0</v>
      </c>
      <c r="E659" t="inlineStr"/>
      <c r="F659" t="inlineStr"/>
      <c r="G659" t="inlineStr">
        <is>
          <t>Donnée calculée</t>
        </is>
      </c>
      <c r="H659" t="inlineStr"/>
      <c r="I659" t="inlineStr"/>
    </row>
    <row r="660">
      <c r="A660" t="inlineStr">
        <is>
          <t>2015</t>
        </is>
      </c>
      <c r="B660" t="inlineStr">
        <is>
          <t>Variation de stock</t>
        </is>
      </c>
      <c r="C660" t="inlineStr">
        <is>
          <t>Seigle collecté</t>
        </is>
      </c>
      <c r="D660" t="n">
        <v>2.06</v>
      </c>
      <c r="E660" t="inlineStr"/>
      <c r="F660" t="inlineStr"/>
      <c r="G660" t="inlineStr">
        <is>
          <t>Donnée calculée</t>
        </is>
      </c>
      <c r="H660" t="inlineStr"/>
      <c r="I660" t="inlineStr"/>
    </row>
    <row r="661">
      <c r="A661" t="inlineStr">
        <is>
          <t>2015</t>
        </is>
      </c>
      <c r="B661" t="inlineStr">
        <is>
          <t>Variation de stock</t>
        </is>
      </c>
      <c r="C661" t="inlineStr">
        <is>
          <t>Seigle collecté (conso)</t>
        </is>
      </c>
      <c r="D661" t="n">
        <v>2.06</v>
      </c>
      <c r="E661" t="inlineStr"/>
      <c r="F661" t="inlineStr"/>
      <c r="G661" t="inlineStr">
        <is>
          <t>Donnée calculée</t>
        </is>
      </c>
      <c r="H661" t="inlineStr"/>
      <c r="I661" t="inlineStr"/>
    </row>
    <row r="662">
      <c r="A662" t="inlineStr">
        <is>
          <t>2015</t>
        </is>
      </c>
      <c r="B662" t="inlineStr">
        <is>
          <t>Variation de stock</t>
        </is>
      </c>
      <c r="C662" t="inlineStr">
        <is>
          <t>Seigle collecté (semence)</t>
        </is>
      </c>
      <c r="D662" t="n">
        <v>0</v>
      </c>
      <c r="E662" t="inlineStr"/>
      <c r="F662" t="inlineStr"/>
      <c r="G662" t="inlineStr">
        <is>
          <t>Donnée calculée</t>
        </is>
      </c>
      <c r="H662" t="inlineStr"/>
      <c r="I662" t="inlineStr"/>
    </row>
    <row r="663">
      <c r="A663" t="inlineStr">
        <is>
          <t>2015</t>
        </is>
      </c>
      <c r="B663" t="inlineStr">
        <is>
          <t>Variation de stock</t>
        </is>
      </c>
      <c r="C663" t="inlineStr">
        <is>
          <t>Avoine collecté</t>
        </is>
      </c>
      <c r="D663" t="n">
        <v>33.6</v>
      </c>
      <c r="E663" t="inlineStr"/>
      <c r="F663" t="inlineStr"/>
      <c r="G663" t="inlineStr">
        <is>
          <t>Donnée calculée</t>
        </is>
      </c>
      <c r="H663" t="inlineStr"/>
      <c r="I663" t="inlineStr"/>
    </row>
    <row r="664">
      <c r="A664" t="inlineStr">
        <is>
          <t>2015</t>
        </is>
      </c>
      <c r="B664" t="inlineStr">
        <is>
          <t>Variation de stock</t>
        </is>
      </c>
      <c r="C664" t="inlineStr">
        <is>
          <t>Avoine collecté (conso)</t>
        </is>
      </c>
      <c r="D664" t="n">
        <v>33.6</v>
      </c>
      <c r="E664" t="inlineStr"/>
      <c r="F664" t="inlineStr"/>
      <c r="G664" t="inlineStr">
        <is>
          <t>Donnée calculée</t>
        </is>
      </c>
      <c r="H664" t="inlineStr"/>
      <c r="I664" t="inlineStr"/>
    </row>
    <row r="665">
      <c r="A665" t="inlineStr">
        <is>
          <t>2015</t>
        </is>
      </c>
      <c r="B665" t="inlineStr">
        <is>
          <t>Variation de stock</t>
        </is>
      </c>
      <c r="C665" t="inlineStr">
        <is>
          <t>Avoine collecté (semence)</t>
        </is>
      </c>
      <c r="D665" t="n">
        <v>0.04</v>
      </c>
      <c r="E665" t="inlineStr"/>
      <c r="F665" t="inlineStr"/>
      <c r="G665" t="inlineStr">
        <is>
          <t>Donnée calculée</t>
        </is>
      </c>
      <c r="H665" t="inlineStr"/>
      <c r="I665" t="inlineStr"/>
    </row>
    <row r="666">
      <c r="A666" t="inlineStr">
        <is>
          <t>2015</t>
        </is>
      </c>
      <c r="B666" t="inlineStr">
        <is>
          <t>Variation de stock</t>
        </is>
      </c>
      <c r="C666" t="inlineStr">
        <is>
          <t>Sorgho-grain collecté</t>
        </is>
      </c>
      <c r="D666" t="n">
        <v>72.90000000000001</v>
      </c>
      <c r="E666" t="inlineStr"/>
      <c r="F666" t="inlineStr"/>
      <c r="G666" t="inlineStr">
        <is>
          <t>Donnée calculée</t>
        </is>
      </c>
      <c r="H666" t="inlineStr"/>
      <c r="I666" t="inlineStr"/>
    </row>
    <row r="667">
      <c r="A667" t="inlineStr">
        <is>
          <t>2015</t>
        </is>
      </c>
      <c r="B667" t="inlineStr">
        <is>
          <t>Variation de stock</t>
        </is>
      </c>
      <c r="C667" t="inlineStr">
        <is>
          <t>Sorgho-grain collecté (conso)</t>
        </is>
      </c>
      <c r="D667" t="n">
        <v>72.90000000000001</v>
      </c>
      <c r="E667" t="inlineStr"/>
      <c r="F667" t="inlineStr"/>
      <c r="G667" t="inlineStr">
        <is>
          <t>Donnée calculée</t>
        </is>
      </c>
      <c r="H667" t="inlineStr"/>
      <c r="I667" t="inlineStr"/>
    </row>
    <row r="668">
      <c r="A668" t="inlineStr">
        <is>
          <t>2015</t>
        </is>
      </c>
      <c r="B668" t="inlineStr">
        <is>
          <t>Variation de stock</t>
        </is>
      </c>
      <c r="C668" t="inlineStr">
        <is>
          <t>Sorgho-grain collecté (semence)</t>
        </is>
      </c>
      <c r="D668" t="n">
        <v>0</v>
      </c>
      <c r="E668" t="inlineStr"/>
      <c r="F668" t="inlineStr"/>
      <c r="G668" t="inlineStr">
        <is>
          <t>Donnée calculée</t>
        </is>
      </c>
      <c r="H668" t="inlineStr"/>
      <c r="I668" t="inlineStr"/>
    </row>
    <row r="669">
      <c r="A669" t="inlineStr">
        <is>
          <t>2015</t>
        </is>
      </c>
      <c r="B669" t="inlineStr">
        <is>
          <t>Variation de stock</t>
        </is>
      </c>
      <c r="C669" t="inlineStr">
        <is>
          <t>Triticale collecté</t>
        </is>
      </c>
      <c r="D669" t="n">
        <v>107</v>
      </c>
      <c r="E669" t="inlineStr"/>
      <c r="F669" t="inlineStr"/>
      <c r="G669" t="inlineStr">
        <is>
          <t>Donnée calculée</t>
        </is>
      </c>
      <c r="H669" t="inlineStr"/>
      <c r="I669" t="inlineStr"/>
    </row>
    <row r="670">
      <c r="A670" t="inlineStr">
        <is>
          <t>2015</t>
        </is>
      </c>
      <c r="B670" t="inlineStr">
        <is>
          <t>Variation de stock</t>
        </is>
      </c>
      <c r="C670" t="inlineStr">
        <is>
          <t>Triticale collecté (conso)</t>
        </is>
      </c>
      <c r="D670" t="n">
        <v>107</v>
      </c>
      <c r="E670" t="inlineStr"/>
      <c r="F670" t="inlineStr"/>
      <c r="G670" t="inlineStr">
        <is>
          <t>Donnée calculée</t>
        </is>
      </c>
      <c r="H670" t="inlineStr"/>
      <c r="I670" t="inlineStr"/>
    </row>
    <row r="671">
      <c r="A671" t="inlineStr">
        <is>
          <t>2015</t>
        </is>
      </c>
      <c r="B671" t="inlineStr">
        <is>
          <t>Variation de stock</t>
        </is>
      </c>
      <c r="C671" t="inlineStr">
        <is>
          <t>Triticale collecté (semence)</t>
        </is>
      </c>
      <c r="D671" t="n">
        <v>0</v>
      </c>
      <c r="E671" t="inlineStr"/>
      <c r="F671" t="inlineStr"/>
      <c r="G671" t="inlineStr">
        <is>
          <t>Donnée calculée</t>
        </is>
      </c>
      <c r="H671" t="inlineStr"/>
      <c r="I671" t="inlineStr"/>
    </row>
    <row r="672">
      <c r="A672" t="inlineStr">
        <is>
          <t>2015</t>
        </is>
      </c>
      <c r="B672" t="inlineStr">
        <is>
          <t>Variation de stock</t>
        </is>
      </c>
      <c r="C672" t="inlineStr">
        <is>
          <t>Millet collecté</t>
        </is>
      </c>
      <c r="D672" t="n">
        <v>7.75</v>
      </c>
      <c r="E672" t="inlineStr"/>
      <c r="F672" t="inlineStr"/>
      <c r="G672" t="inlineStr">
        <is>
          <t>Donnée calculée</t>
        </is>
      </c>
      <c r="H672" t="inlineStr"/>
      <c r="I672" t="inlineStr"/>
    </row>
    <row r="673">
      <c r="A673" t="inlineStr">
        <is>
          <t>2015</t>
        </is>
      </c>
      <c r="B673" t="inlineStr">
        <is>
          <t>Variation de stock</t>
        </is>
      </c>
      <c r="C673" t="inlineStr">
        <is>
          <t>Millet collecté (conso)</t>
        </is>
      </c>
      <c r="D673" t="n">
        <v>7.75</v>
      </c>
      <c r="E673" t="inlineStr"/>
      <c r="F673" t="inlineStr"/>
      <c r="G673" t="inlineStr">
        <is>
          <t>Donnée calculée</t>
        </is>
      </c>
      <c r="H673" t="inlineStr"/>
      <c r="I673" t="inlineStr"/>
    </row>
    <row r="674">
      <c r="A674" t="inlineStr">
        <is>
          <t>2015</t>
        </is>
      </c>
      <c r="B674" t="inlineStr">
        <is>
          <t>Variation de stock</t>
        </is>
      </c>
      <c r="C674" t="inlineStr">
        <is>
          <t>Millet collecté (semence)</t>
        </is>
      </c>
      <c r="D674" t="n">
        <v>0</v>
      </c>
      <c r="E674" t="inlineStr"/>
      <c r="F674" t="inlineStr"/>
      <c r="G674" t="inlineStr">
        <is>
          <t>Donnée calculée</t>
        </is>
      </c>
      <c r="H674" t="inlineStr"/>
      <c r="I674" t="inlineStr"/>
    </row>
    <row r="675">
      <c r="A675" t="inlineStr">
        <is>
          <t>2015</t>
        </is>
      </c>
      <c r="B675" t="inlineStr">
        <is>
          <t>Variation de stock</t>
        </is>
      </c>
      <c r="C675" t="inlineStr">
        <is>
          <t>Sarrasin collecté</t>
        </is>
      </c>
      <c r="D675" t="n">
        <v>0.01</v>
      </c>
      <c r="E675" t="inlineStr"/>
      <c r="F675" t="inlineStr"/>
      <c r="G675" t="inlineStr">
        <is>
          <t>Donnée calculée</t>
        </is>
      </c>
      <c r="H675" t="inlineStr"/>
      <c r="I675" t="inlineStr"/>
    </row>
    <row r="676">
      <c r="A676" t="inlineStr">
        <is>
          <t>2015</t>
        </is>
      </c>
      <c r="B676" t="inlineStr">
        <is>
          <t>Variation de stock</t>
        </is>
      </c>
      <c r="C676" t="inlineStr">
        <is>
          <t>Sarrasin collecté (conso)</t>
        </is>
      </c>
      <c r="D676" t="n">
        <v>0</v>
      </c>
      <c r="E676" t="inlineStr"/>
      <c r="F676" t="inlineStr"/>
      <c r="G676" t="inlineStr">
        <is>
          <t>Donnée calculée</t>
        </is>
      </c>
      <c r="H676" t="inlineStr"/>
      <c r="I676" t="inlineStr"/>
    </row>
    <row r="677">
      <c r="A677" t="inlineStr">
        <is>
          <t>2015</t>
        </is>
      </c>
      <c r="B677" t="inlineStr">
        <is>
          <t>Variation de stock</t>
        </is>
      </c>
      <c r="C677" t="inlineStr">
        <is>
          <t>Sarrasin collecté (semence)</t>
        </is>
      </c>
      <c r="D677" t="n">
        <v>0.01</v>
      </c>
      <c r="E677" t="inlineStr"/>
      <c r="F677" t="inlineStr"/>
      <c r="G677" t="inlineStr">
        <is>
          <t>Donnée calculée</t>
        </is>
      </c>
      <c r="H677" t="inlineStr"/>
      <c r="I677" t="inlineStr"/>
    </row>
    <row r="678">
      <c r="A678" t="inlineStr">
        <is>
          <t>2015</t>
        </is>
      </c>
      <c r="B678" t="inlineStr">
        <is>
          <t>Variation de stock</t>
        </is>
      </c>
      <c r="C678" t="inlineStr">
        <is>
          <t>Alpiste collecté</t>
        </is>
      </c>
      <c r="D678" t="n">
        <v>0</v>
      </c>
      <c r="E678" t="inlineStr"/>
      <c r="F678" t="inlineStr"/>
      <c r="G678" t="inlineStr">
        <is>
          <t>Donnée calculée</t>
        </is>
      </c>
      <c r="H678" t="inlineStr"/>
      <c r="I678" t="inlineStr"/>
    </row>
    <row r="679">
      <c r="A679" t="inlineStr">
        <is>
          <t>2015</t>
        </is>
      </c>
      <c r="B679" t="inlineStr">
        <is>
          <t>Variation de stock</t>
        </is>
      </c>
      <c r="C679" t="inlineStr">
        <is>
          <t>Alpiste collecté (conso)</t>
        </is>
      </c>
      <c r="D679" t="n">
        <v>0</v>
      </c>
      <c r="E679" t="inlineStr"/>
      <c r="F679" t="inlineStr"/>
      <c r="G679" t="inlineStr">
        <is>
          <t>Donnée calculée</t>
        </is>
      </c>
      <c r="H679" t="inlineStr"/>
      <c r="I679" t="inlineStr"/>
    </row>
    <row r="680">
      <c r="A680" t="inlineStr">
        <is>
          <t>2015</t>
        </is>
      </c>
      <c r="B680" t="inlineStr">
        <is>
          <t>Variation de stock</t>
        </is>
      </c>
      <c r="C680" t="inlineStr">
        <is>
          <t>Alpiste collecté (semence)</t>
        </is>
      </c>
      <c r="D680" t="n">
        <v>0</v>
      </c>
      <c r="E680" t="inlineStr"/>
      <c r="F680" t="inlineStr"/>
      <c r="G680" t="inlineStr">
        <is>
          <t>Donnée calculée</t>
        </is>
      </c>
      <c r="H680" t="inlineStr"/>
      <c r="I680" t="inlineStr"/>
    </row>
    <row r="681">
      <c r="A681" t="inlineStr">
        <is>
          <t>2015</t>
        </is>
      </c>
      <c r="B681" t="inlineStr">
        <is>
          <t>Variation de stock</t>
        </is>
      </c>
      <c r="C681" t="inlineStr">
        <is>
          <t>Epeautre collecté</t>
        </is>
      </c>
      <c r="D681" t="n">
        <v>0.06</v>
      </c>
      <c r="E681" t="inlineStr"/>
      <c r="F681" t="inlineStr"/>
      <c r="G681" t="inlineStr">
        <is>
          <t>Donnée calculée</t>
        </is>
      </c>
      <c r="H681" t="inlineStr"/>
      <c r="I681" t="inlineStr"/>
    </row>
    <row r="682">
      <c r="A682" t="inlineStr">
        <is>
          <t>2015</t>
        </is>
      </c>
      <c r="B682" t="inlineStr">
        <is>
          <t>Variation de stock</t>
        </is>
      </c>
      <c r="C682" t="inlineStr">
        <is>
          <t>Epeautre collecté (conso)</t>
        </is>
      </c>
      <c r="D682" t="n">
        <v>0</v>
      </c>
      <c r="E682" t="inlineStr"/>
      <c r="F682" t="inlineStr"/>
      <c r="G682" t="inlineStr">
        <is>
          <t>Donnée calculée</t>
        </is>
      </c>
      <c r="H682" t="inlineStr"/>
      <c r="I682" t="inlineStr"/>
    </row>
    <row r="683">
      <c r="A683" t="inlineStr">
        <is>
          <t>2015</t>
        </is>
      </c>
      <c r="B683" t="inlineStr">
        <is>
          <t>Variation de stock</t>
        </is>
      </c>
      <c r="C683" t="inlineStr">
        <is>
          <t>Epeautre collecté (semence)</t>
        </is>
      </c>
      <c r="D683" t="n">
        <v>0.06</v>
      </c>
      <c r="E683" t="inlineStr"/>
      <c r="F683" t="inlineStr"/>
      <c r="G683" t="inlineStr">
        <is>
          <t>Donnée calculée</t>
        </is>
      </c>
      <c r="H683" t="inlineStr"/>
      <c r="I683" t="inlineStr"/>
    </row>
    <row r="684">
      <c r="A684" t="inlineStr">
        <is>
          <t>2015</t>
        </is>
      </c>
      <c r="B684" t="inlineStr">
        <is>
          <t>Variation de stock</t>
        </is>
      </c>
      <c r="C684" t="inlineStr">
        <is>
          <t>Méteil collecté</t>
        </is>
      </c>
      <c r="D684" t="n">
        <v>0</v>
      </c>
      <c r="E684" t="inlineStr"/>
      <c r="F684" t="inlineStr"/>
      <c r="G684" t="inlineStr">
        <is>
          <t>Donnée calculée</t>
        </is>
      </c>
      <c r="H684" t="inlineStr"/>
      <c r="I684" t="inlineStr"/>
    </row>
    <row r="685">
      <c r="A685" t="inlineStr">
        <is>
          <t>2015</t>
        </is>
      </c>
      <c r="B685" t="inlineStr">
        <is>
          <t>Variation de stock</t>
        </is>
      </c>
      <c r="C685" t="inlineStr">
        <is>
          <t>Méteil collecté (conso)</t>
        </is>
      </c>
      <c r="D685" t="n">
        <v>0</v>
      </c>
      <c r="E685" t="inlineStr"/>
      <c r="F685" t="inlineStr"/>
      <c r="G685" t="inlineStr">
        <is>
          <t>Donnée calculée</t>
        </is>
      </c>
      <c r="H685" t="inlineStr"/>
      <c r="I685" t="inlineStr"/>
    </row>
    <row r="686">
      <c r="A686" t="inlineStr">
        <is>
          <t>2015</t>
        </is>
      </c>
      <c r="B686" t="inlineStr">
        <is>
          <t>Variation de stock</t>
        </is>
      </c>
      <c r="C686" t="inlineStr">
        <is>
          <t>Méteil collecté (semence)</t>
        </is>
      </c>
      <c r="D686" t="n">
        <v>0</v>
      </c>
      <c r="E686" t="inlineStr"/>
      <c r="F686" t="inlineStr"/>
      <c r="G686" t="inlineStr">
        <is>
          <t>Donnée calculée</t>
        </is>
      </c>
      <c r="H686" t="inlineStr"/>
      <c r="I686" t="inlineStr"/>
    </row>
    <row r="687">
      <c r="A687" t="inlineStr">
        <is>
          <t>2015</t>
        </is>
      </c>
      <c r="B687" t="inlineStr">
        <is>
          <t>Variation de stock</t>
        </is>
      </c>
      <c r="C687" t="inlineStr">
        <is>
          <t>Fonio collecté</t>
        </is>
      </c>
      <c r="D687" t="n">
        <v>43.4</v>
      </c>
      <c r="E687" t="n">
        <v>0</v>
      </c>
      <c r="F687" t="n">
        <v>500000000</v>
      </c>
      <c r="G687" t="inlineStr">
        <is>
          <t>Donnée calculée</t>
        </is>
      </c>
      <c r="H687" t="inlineStr"/>
      <c r="I687" t="inlineStr"/>
    </row>
    <row r="688">
      <c r="A688" t="inlineStr">
        <is>
          <t>2015</t>
        </is>
      </c>
      <c r="B688" t="inlineStr">
        <is>
          <t>Variation de stock</t>
        </is>
      </c>
      <c r="C688" t="inlineStr">
        <is>
          <t>Quinoa collecté</t>
        </is>
      </c>
      <c r="D688" t="n">
        <v>135</v>
      </c>
      <c r="E688" t="n">
        <v>0</v>
      </c>
      <c r="F688" t="n">
        <v>500000000</v>
      </c>
      <c r="G688" t="inlineStr">
        <is>
          <t>Donnée calculée</t>
        </is>
      </c>
      <c r="H688" t="inlineStr"/>
      <c r="I688" t="inlineStr"/>
    </row>
    <row r="689">
      <c r="A689" t="inlineStr">
        <is>
          <t>2015</t>
        </is>
      </c>
      <c r="B689" t="inlineStr">
        <is>
          <t>Variation de stock</t>
        </is>
      </c>
      <c r="C689" t="inlineStr">
        <is>
          <t>Autres céréales collectées</t>
        </is>
      </c>
      <c r="D689" t="n">
        <v>157</v>
      </c>
      <c r="E689" t="n">
        <v>0</v>
      </c>
      <c r="F689" t="n">
        <v>500000000</v>
      </c>
      <c r="G689" t="inlineStr">
        <is>
          <t>Donnée calculée</t>
        </is>
      </c>
      <c r="H689" t="inlineStr"/>
      <c r="I689" t="inlineStr"/>
    </row>
    <row r="690">
      <c r="A690" t="inlineStr">
        <is>
          <t>2015</t>
        </is>
      </c>
      <c r="B690" t="inlineStr">
        <is>
          <t>Variation de stock</t>
        </is>
      </c>
      <c r="C690" t="inlineStr">
        <is>
          <t>Mélanges de céréales (hors méteil) collectés</t>
        </is>
      </c>
      <c r="D690" t="n">
        <v>10.7</v>
      </c>
      <c r="E690" t="n">
        <v>0</v>
      </c>
      <c r="F690" t="n">
        <v>500000000</v>
      </c>
      <c r="G690" t="inlineStr">
        <is>
          <t>Donnée calculée</t>
        </is>
      </c>
      <c r="H690" t="inlineStr"/>
      <c r="I690" t="inlineStr"/>
    </row>
    <row r="691">
      <c r="A691" t="inlineStr">
        <is>
          <t>2015</t>
        </is>
      </c>
      <c r="B691" t="inlineStr">
        <is>
          <t>Variation de stock</t>
        </is>
      </c>
      <c r="C691" t="inlineStr">
        <is>
          <t>Riz collecté</t>
        </is>
      </c>
      <c r="D691" t="n">
        <v>19.7</v>
      </c>
      <c r="E691" t="inlineStr"/>
      <c r="F691" t="inlineStr"/>
      <c r="G691" t="inlineStr">
        <is>
          <t>Donnée calculée</t>
        </is>
      </c>
      <c r="H691" t="inlineStr"/>
      <c r="I691" t="inlineStr"/>
    </row>
    <row r="692">
      <c r="A692" t="inlineStr">
        <is>
          <t>2015</t>
        </is>
      </c>
      <c r="B692" t="inlineStr">
        <is>
          <t>Variation de stock</t>
        </is>
      </c>
      <c r="C692" t="inlineStr">
        <is>
          <t>Riz collecté (conso)</t>
        </is>
      </c>
      <c r="D692" t="n">
        <v>19.7</v>
      </c>
      <c r="E692" t="inlineStr"/>
      <c r="F692" t="inlineStr"/>
      <c r="G692" t="inlineStr">
        <is>
          <t>Donnée calculée</t>
        </is>
      </c>
      <c r="H692" t="inlineStr"/>
      <c r="I692" t="inlineStr"/>
    </row>
    <row r="693">
      <c r="A693" t="inlineStr">
        <is>
          <t>2015</t>
        </is>
      </c>
      <c r="B693" t="inlineStr">
        <is>
          <t>Variation de stock</t>
        </is>
      </c>
      <c r="C693" t="inlineStr">
        <is>
          <t>Riz collecté (semence)</t>
        </is>
      </c>
      <c r="D693" t="n">
        <v>0</v>
      </c>
      <c r="E693" t="inlineStr"/>
      <c r="F693" t="inlineStr"/>
      <c r="G693" t="inlineStr">
        <is>
          <t>Donnée calculée</t>
        </is>
      </c>
      <c r="H693" t="inlineStr"/>
      <c r="I693" t="inlineStr"/>
    </row>
    <row r="694">
      <c r="A694" t="inlineStr">
        <is>
          <t>2015</t>
        </is>
      </c>
      <c r="B694" t="inlineStr">
        <is>
          <t>Variation de stock</t>
        </is>
      </c>
      <c r="C694" t="inlineStr">
        <is>
          <t>Blé tendre, épeautre et méteil collectés</t>
        </is>
      </c>
      <c r="D694" t="n">
        <v>0.06</v>
      </c>
      <c r="E694" t="inlineStr"/>
      <c r="F694" t="inlineStr"/>
      <c r="G694" t="inlineStr">
        <is>
          <t>Donnée calculée</t>
        </is>
      </c>
      <c r="H694" t="inlineStr"/>
      <c r="I694" t="inlineStr"/>
    </row>
    <row r="695">
      <c r="A695" t="inlineStr">
        <is>
          <t>2015</t>
        </is>
      </c>
      <c r="B695" t="inlineStr">
        <is>
          <t>Variation de stock</t>
        </is>
      </c>
      <c r="C695" t="inlineStr">
        <is>
          <t>Blé tendre, épeautre et méteil collectés (conso)</t>
        </is>
      </c>
      <c r="D695" t="n">
        <v>0</v>
      </c>
      <c r="E695" t="inlineStr"/>
      <c r="F695" t="inlineStr"/>
      <c r="G695" t="inlineStr">
        <is>
          <t>Donnée calculée</t>
        </is>
      </c>
      <c r="H695" t="inlineStr"/>
      <c r="I695" t="inlineStr"/>
    </row>
    <row r="696">
      <c r="A696" t="inlineStr">
        <is>
          <t>2015</t>
        </is>
      </c>
      <c r="B696" t="inlineStr">
        <is>
          <t>Variation de stock</t>
        </is>
      </c>
      <c r="C696" t="inlineStr">
        <is>
          <t>Blé tendre, épeautre et méteil collectés (semence)</t>
        </is>
      </c>
      <c r="D696" t="n">
        <v>0.06</v>
      </c>
      <c r="E696" t="inlineStr"/>
      <c r="F696" t="inlineStr"/>
      <c r="G696" t="inlineStr">
        <is>
          <t>Donnée calculée</t>
        </is>
      </c>
      <c r="H696" t="inlineStr"/>
      <c r="I696" t="inlineStr"/>
    </row>
    <row r="697">
      <c r="A697" t="inlineStr">
        <is>
          <t>2015</t>
        </is>
      </c>
      <c r="B697" t="inlineStr">
        <is>
          <t>Variation de stock</t>
        </is>
      </c>
      <c r="C697" t="inlineStr">
        <is>
          <t>Céréales autoconsommées</t>
        </is>
      </c>
      <c r="D697" t="n">
        <v>34</v>
      </c>
      <c r="E697" t="inlineStr"/>
      <c r="F697" t="inlineStr"/>
      <c r="G697" t="inlineStr">
        <is>
          <t>Donnée calculée</t>
        </is>
      </c>
      <c r="H697" t="inlineStr"/>
      <c r="I697" t="inlineStr"/>
    </row>
    <row r="698">
      <c r="A698" t="inlineStr">
        <is>
          <t>2015</t>
        </is>
      </c>
      <c r="B698" t="inlineStr">
        <is>
          <t>Variation de stock</t>
        </is>
      </c>
      <c r="C698" t="inlineStr">
        <is>
          <t>Céréales (hors riz) autoconsommées</t>
        </is>
      </c>
      <c r="D698" t="n">
        <v>34</v>
      </c>
      <c r="E698" t="inlineStr"/>
      <c r="F698" t="inlineStr"/>
      <c r="G698" t="inlineStr">
        <is>
          <t>Donnée calculée</t>
        </is>
      </c>
      <c r="H698" t="inlineStr"/>
      <c r="I698" t="inlineStr"/>
    </row>
    <row r="699">
      <c r="A699" t="inlineStr">
        <is>
          <t>2015</t>
        </is>
      </c>
      <c r="B699" t="inlineStr">
        <is>
          <t>Variation de stock</t>
        </is>
      </c>
      <c r="C699" t="inlineStr">
        <is>
          <t>Blé autoconsommé</t>
        </is>
      </c>
      <c r="D699" t="n">
        <v>0</v>
      </c>
      <c r="E699" t="inlineStr"/>
      <c r="F699" t="inlineStr"/>
      <c r="G699" t="inlineStr">
        <is>
          <t>Donnée calculée</t>
        </is>
      </c>
      <c r="H699" t="inlineStr"/>
      <c r="I699" t="inlineStr"/>
    </row>
    <row r="700">
      <c r="A700" t="inlineStr">
        <is>
          <t>2015</t>
        </is>
      </c>
      <c r="B700" t="inlineStr">
        <is>
          <t>Variation de stock</t>
        </is>
      </c>
      <c r="C700" t="inlineStr">
        <is>
          <t>Blé dur autoconsommé</t>
        </is>
      </c>
      <c r="D700" t="n">
        <v>0</v>
      </c>
      <c r="E700" t="inlineStr"/>
      <c r="F700" t="inlineStr"/>
      <c r="G700" t="inlineStr">
        <is>
          <t>Donnée calculée</t>
        </is>
      </c>
      <c r="H700" t="inlineStr"/>
      <c r="I700" t="inlineStr"/>
    </row>
    <row r="701">
      <c r="A701" t="inlineStr">
        <is>
          <t>2015</t>
        </is>
      </c>
      <c r="B701" t="inlineStr">
        <is>
          <t>Variation de stock</t>
        </is>
      </c>
      <c r="C701" t="inlineStr">
        <is>
          <t>Blé tendre et méteil autoconsommés</t>
        </is>
      </c>
      <c r="D701" t="n">
        <v>0</v>
      </c>
      <c r="E701" t="inlineStr"/>
      <c r="F701" t="inlineStr"/>
      <c r="G701" t="inlineStr">
        <is>
          <t>Donnée calculée</t>
        </is>
      </c>
      <c r="H701" t="inlineStr"/>
      <c r="I701" t="inlineStr"/>
    </row>
    <row r="702">
      <c r="A702" t="inlineStr">
        <is>
          <t>2015</t>
        </is>
      </c>
      <c r="B702" t="inlineStr">
        <is>
          <t>Variation de stock</t>
        </is>
      </c>
      <c r="C702" t="inlineStr">
        <is>
          <t>Blé tendre autoconsommé</t>
        </is>
      </c>
      <c r="D702" t="n">
        <v>0</v>
      </c>
      <c r="E702" t="inlineStr"/>
      <c r="F702" t="inlineStr"/>
      <c r="G702" t="inlineStr">
        <is>
          <t>Donnée calculée</t>
        </is>
      </c>
      <c r="H702" t="inlineStr"/>
      <c r="I702" t="inlineStr"/>
    </row>
    <row r="703">
      <c r="A703" t="inlineStr">
        <is>
          <t>2015</t>
        </is>
      </c>
      <c r="B703" t="inlineStr">
        <is>
          <t>Variation de stock</t>
        </is>
      </c>
      <c r="C703" t="inlineStr">
        <is>
          <t>Maïs-grain autoconsommé</t>
        </is>
      </c>
      <c r="D703" t="n">
        <v>34</v>
      </c>
      <c r="E703" t="inlineStr"/>
      <c r="F703" t="inlineStr"/>
      <c r="G703" t="inlineStr">
        <is>
          <t>Donnée calculée</t>
        </is>
      </c>
      <c r="H703" t="inlineStr"/>
      <c r="I703" t="inlineStr"/>
    </row>
    <row r="704">
      <c r="A704" t="inlineStr">
        <is>
          <t>2015</t>
        </is>
      </c>
      <c r="B704" t="inlineStr">
        <is>
          <t>Variation de stock</t>
        </is>
      </c>
      <c r="C704" t="inlineStr">
        <is>
          <t>Maïs-grain (conso) autoconsommé</t>
        </is>
      </c>
      <c r="D704" t="n">
        <v>27.2</v>
      </c>
      <c r="E704" t="n">
        <v>0</v>
      </c>
      <c r="F704" t="n">
        <v>34</v>
      </c>
      <c r="G704" t="inlineStr">
        <is>
          <t>Donnée calculée</t>
        </is>
      </c>
      <c r="H704" t="inlineStr"/>
      <c r="I704" t="inlineStr"/>
    </row>
    <row r="705">
      <c r="A705" t="inlineStr">
        <is>
          <t>2015</t>
        </is>
      </c>
      <c r="B705" t="inlineStr">
        <is>
          <t>Variation de stock</t>
        </is>
      </c>
      <c r="C705" t="inlineStr">
        <is>
          <t>Maïs-grain (semence) autoconsommé</t>
        </is>
      </c>
      <c r="D705" t="n">
        <v>6.84</v>
      </c>
      <c r="E705" t="n">
        <v>0</v>
      </c>
      <c r="F705" t="n">
        <v>34</v>
      </c>
      <c r="G705" t="inlineStr">
        <is>
          <t>Donnée calculée</t>
        </is>
      </c>
      <c r="H705" t="inlineStr"/>
      <c r="I705" t="inlineStr"/>
    </row>
    <row r="706">
      <c r="A706" t="inlineStr">
        <is>
          <t>2015</t>
        </is>
      </c>
      <c r="B706" t="inlineStr">
        <is>
          <t>Variation de stock</t>
        </is>
      </c>
      <c r="C706" t="inlineStr">
        <is>
          <t>Orge, seigle et avoine autoconsommés</t>
        </is>
      </c>
      <c r="D706" t="n">
        <v>0</v>
      </c>
      <c r="E706" t="inlineStr"/>
      <c r="F706" t="inlineStr"/>
      <c r="G706" t="inlineStr">
        <is>
          <t>Donnée calculée</t>
        </is>
      </c>
      <c r="H706" t="inlineStr"/>
      <c r="I706" t="inlineStr"/>
    </row>
    <row r="707">
      <c r="A707" t="inlineStr">
        <is>
          <t>2015</t>
        </is>
      </c>
      <c r="B707" t="inlineStr">
        <is>
          <t>Variation de stock</t>
        </is>
      </c>
      <c r="C707" t="inlineStr">
        <is>
          <t>Orge autoconsommé</t>
        </is>
      </c>
      <c r="D707" t="n">
        <v>0</v>
      </c>
      <c r="E707" t="inlineStr"/>
      <c r="F707" t="inlineStr"/>
      <c r="G707" t="inlineStr">
        <is>
          <t>Donnée calculée</t>
        </is>
      </c>
      <c r="H707" t="inlineStr"/>
      <c r="I707" t="inlineStr"/>
    </row>
    <row r="708">
      <c r="A708" t="inlineStr">
        <is>
          <t>2015</t>
        </is>
      </c>
      <c r="B708" t="inlineStr">
        <is>
          <t>Variation de stock négative</t>
        </is>
      </c>
      <c r="C708" t="inlineStr">
        <is>
          <t>Céréales collectées</t>
        </is>
      </c>
      <c r="D708" t="n">
        <v>2840</v>
      </c>
      <c r="E708" t="n">
        <v>2500</v>
      </c>
      <c r="F708" t="n">
        <v>500000000</v>
      </c>
      <c r="G708" t="inlineStr">
        <is>
          <t>Donnée calculée</t>
        </is>
      </c>
      <c r="H708" t="inlineStr"/>
      <c r="I708" t="inlineStr"/>
    </row>
    <row r="709">
      <c r="A709" t="inlineStr">
        <is>
          <t>2015</t>
        </is>
      </c>
      <c r="B709" t="inlineStr">
        <is>
          <t>Variation de stock négative</t>
        </is>
      </c>
      <c r="C709" t="inlineStr">
        <is>
          <t>Céréales collectées (hors riz)</t>
        </is>
      </c>
      <c r="D709" t="n">
        <v>2820</v>
      </c>
      <c r="E709" t="n">
        <v>2480</v>
      </c>
      <c r="F709" t="n">
        <v>500000000</v>
      </c>
      <c r="G709" t="inlineStr">
        <is>
          <t>Donnée calculée</t>
        </is>
      </c>
      <c r="H709" t="inlineStr"/>
      <c r="I709" t="inlineStr"/>
    </row>
    <row r="710">
      <c r="A710" t="inlineStr">
        <is>
          <t>2015</t>
        </is>
      </c>
      <c r="B710" t="inlineStr">
        <is>
          <t>Variation de stock négative</t>
        </is>
      </c>
      <c r="C710" t="inlineStr">
        <is>
          <t>Blé dur collecté</t>
        </is>
      </c>
      <c r="D710" t="n">
        <v>0</v>
      </c>
      <c r="E710" t="inlineStr"/>
      <c r="F710" t="inlineStr"/>
      <c r="G710" t="inlineStr">
        <is>
          <t>Donnée calculée</t>
        </is>
      </c>
      <c r="H710" t="inlineStr"/>
      <c r="I710" t="inlineStr"/>
    </row>
    <row r="711">
      <c r="A711" t="inlineStr">
        <is>
          <t>2015</t>
        </is>
      </c>
      <c r="B711" t="inlineStr">
        <is>
          <t>Variation de stock négative</t>
        </is>
      </c>
      <c r="C711" t="inlineStr">
        <is>
          <t>Blé dur collecté (conso)</t>
        </is>
      </c>
      <c r="D711" t="n">
        <v>0</v>
      </c>
      <c r="E711" t="inlineStr"/>
      <c r="F711" t="inlineStr"/>
      <c r="G711" t="inlineStr">
        <is>
          <t>Donnée collectée</t>
        </is>
      </c>
      <c r="H711" t="inlineStr">
        <is>
          <t>Elevée</t>
        </is>
      </c>
      <c r="I711" t="inlineStr"/>
    </row>
    <row r="712">
      <c r="A712" t="inlineStr">
        <is>
          <t>2015</t>
        </is>
      </c>
      <c r="B712" t="inlineStr">
        <is>
          <t>Variation de stock négative</t>
        </is>
      </c>
      <c r="C712" t="inlineStr">
        <is>
          <t>Blé dur collecté (semence)</t>
        </is>
      </c>
      <c r="D712" t="n">
        <v>0</v>
      </c>
      <c r="E712" t="inlineStr"/>
      <c r="F712" t="inlineStr"/>
      <c r="G712" t="inlineStr">
        <is>
          <t>Donnée collectée</t>
        </is>
      </c>
      <c r="H712" t="inlineStr">
        <is>
          <t>Elevée</t>
        </is>
      </c>
      <c r="I712" t="inlineStr"/>
    </row>
    <row r="713">
      <c r="A713" t="inlineStr">
        <is>
          <t>2015</t>
        </is>
      </c>
      <c r="B713" t="inlineStr">
        <is>
          <t>Variation de stock négative</t>
        </is>
      </c>
      <c r="C713" t="inlineStr">
        <is>
          <t>Blé tendre collecté</t>
        </is>
      </c>
      <c r="D713" t="n">
        <v>0</v>
      </c>
      <c r="E713" t="inlineStr"/>
      <c r="F713" t="inlineStr"/>
      <c r="G713" t="inlineStr">
        <is>
          <t>Donnée calculée</t>
        </is>
      </c>
      <c r="H713" t="inlineStr"/>
      <c r="I713" t="inlineStr"/>
    </row>
    <row r="714">
      <c r="A714" t="inlineStr">
        <is>
          <t>2015</t>
        </is>
      </c>
      <c r="B714" t="inlineStr">
        <is>
          <t>Variation de stock négative</t>
        </is>
      </c>
      <c r="C714" t="inlineStr">
        <is>
          <t>Blé tendre collecté (conso)</t>
        </is>
      </c>
      <c r="D714" t="n">
        <v>0</v>
      </c>
      <c r="E714" t="inlineStr"/>
      <c r="F714" t="inlineStr"/>
      <c r="G714" t="inlineStr">
        <is>
          <t>Donnée collectée</t>
        </is>
      </c>
      <c r="H714" t="inlineStr">
        <is>
          <t>Elevée</t>
        </is>
      </c>
      <c r="I714" t="inlineStr"/>
    </row>
    <row r="715">
      <c r="A715" t="inlineStr">
        <is>
          <t>2015</t>
        </is>
      </c>
      <c r="B715" t="inlineStr">
        <is>
          <t>Variation de stock négative</t>
        </is>
      </c>
      <c r="C715" t="inlineStr">
        <is>
          <t>Blé tendre collecté (semence)</t>
        </is>
      </c>
      <c r="D715" t="n">
        <v>0</v>
      </c>
      <c r="E715" t="inlineStr"/>
      <c r="F715" t="inlineStr"/>
      <c r="G715" t="inlineStr">
        <is>
          <t>Donnée collectée</t>
        </is>
      </c>
      <c r="H715" t="inlineStr">
        <is>
          <t>Elevée</t>
        </is>
      </c>
      <c r="I715" t="inlineStr"/>
    </row>
    <row r="716">
      <c r="A716" t="inlineStr">
        <is>
          <t>2015</t>
        </is>
      </c>
      <c r="B716" t="inlineStr">
        <is>
          <t>Variation de stock négative</t>
        </is>
      </c>
      <c r="C716" t="inlineStr">
        <is>
          <t>Maïs-grain collecté</t>
        </is>
      </c>
      <c r="D716" t="n">
        <v>2100</v>
      </c>
      <c r="E716" t="inlineStr"/>
      <c r="F716" t="inlineStr"/>
      <c r="G716" t="inlineStr">
        <is>
          <t>Donnée calculée</t>
        </is>
      </c>
      <c r="H716" t="inlineStr"/>
      <c r="I716" t="inlineStr"/>
    </row>
    <row r="717">
      <c r="A717" t="inlineStr">
        <is>
          <t>2015</t>
        </is>
      </c>
      <c r="B717" t="inlineStr">
        <is>
          <t>Variation de stock négative</t>
        </is>
      </c>
      <c r="C717" t="inlineStr">
        <is>
          <t>Maïs-grain collecté (conso)</t>
        </is>
      </c>
      <c r="D717" t="n">
        <v>2080</v>
      </c>
      <c r="E717" t="inlineStr"/>
      <c r="F717" t="inlineStr"/>
      <c r="G717" t="inlineStr">
        <is>
          <t>Donnée collectée</t>
        </is>
      </c>
      <c r="H717" t="inlineStr">
        <is>
          <t>Elevée</t>
        </is>
      </c>
      <c r="I717" t="inlineStr"/>
    </row>
    <row r="718">
      <c r="A718" t="inlineStr">
        <is>
          <t>2015</t>
        </is>
      </c>
      <c r="B718" t="inlineStr">
        <is>
          <t>Variation de stock négative</t>
        </is>
      </c>
      <c r="C718" t="inlineStr">
        <is>
          <t>Maïs-grain collecté (semence)</t>
        </is>
      </c>
      <c r="D718" t="n">
        <v>16.2</v>
      </c>
      <c r="E718" t="inlineStr"/>
      <c r="F718" t="inlineStr"/>
      <c r="G718" t="inlineStr">
        <is>
          <t>Donnée collectée</t>
        </is>
      </c>
      <c r="H718" t="inlineStr">
        <is>
          <t>Elevée</t>
        </is>
      </c>
      <c r="I718" t="inlineStr"/>
    </row>
    <row r="719">
      <c r="A719" t="inlineStr">
        <is>
          <t>2015</t>
        </is>
      </c>
      <c r="B719" t="inlineStr">
        <is>
          <t>Variation de stock négative</t>
        </is>
      </c>
      <c r="C719" t="inlineStr">
        <is>
          <t>Orge collecté</t>
        </is>
      </c>
      <c r="D719" t="n">
        <v>159</v>
      </c>
      <c r="E719" t="inlineStr"/>
      <c r="F719" t="inlineStr"/>
      <c r="G719" t="inlineStr">
        <is>
          <t>Donnée calculée</t>
        </is>
      </c>
      <c r="H719" t="inlineStr"/>
      <c r="I719" t="inlineStr"/>
    </row>
    <row r="720">
      <c r="A720" t="inlineStr">
        <is>
          <t>2015</t>
        </is>
      </c>
      <c r="B720" t="inlineStr">
        <is>
          <t>Variation de stock négative</t>
        </is>
      </c>
      <c r="C720" t="inlineStr">
        <is>
          <t>Orge collecté (conso)</t>
        </is>
      </c>
      <c r="D720" t="n">
        <v>159</v>
      </c>
      <c r="E720" t="inlineStr"/>
      <c r="F720" t="inlineStr"/>
      <c r="G720" t="inlineStr">
        <is>
          <t>Donnée collectée</t>
        </is>
      </c>
      <c r="H720" t="inlineStr">
        <is>
          <t>Elevée</t>
        </is>
      </c>
      <c r="I720" t="inlineStr"/>
    </row>
    <row r="721">
      <c r="A721" t="inlineStr">
        <is>
          <t>2015</t>
        </is>
      </c>
      <c r="B721" t="inlineStr">
        <is>
          <t>Variation de stock négative</t>
        </is>
      </c>
      <c r="C721" t="inlineStr">
        <is>
          <t>Orge collecté (semence)</t>
        </is>
      </c>
      <c r="D721" t="n">
        <v>0</v>
      </c>
      <c r="E721" t="inlineStr"/>
      <c r="F721" t="inlineStr"/>
      <c r="G721" t="inlineStr">
        <is>
          <t>Donnée collectée</t>
        </is>
      </c>
      <c r="H721" t="inlineStr">
        <is>
          <t>Elevée</t>
        </is>
      </c>
      <c r="I721" t="inlineStr"/>
    </row>
    <row r="722">
      <c r="A722" t="inlineStr">
        <is>
          <t>2015</t>
        </is>
      </c>
      <c r="B722" t="inlineStr">
        <is>
          <t>Variation de stock négative</t>
        </is>
      </c>
      <c r="C722" t="inlineStr">
        <is>
          <t>Seigle collecté</t>
        </is>
      </c>
      <c r="D722" t="n">
        <v>2.06</v>
      </c>
      <c r="E722" t="inlineStr"/>
      <c r="F722" t="inlineStr"/>
      <c r="G722" t="inlineStr">
        <is>
          <t>Donnée calculée</t>
        </is>
      </c>
      <c r="H722" t="inlineStr"/>
      <c r="I722" t="inlineStr"/>
    </row>
    <row r="723">
      <c r="A723" t="inlineStr">
        <is>
          <t>2015</t>
        </is>
      </c>
      <c r="B723" t="inlineStr">
        <is>
          <t>Variation de stock négative</t>
        </is>
      </c>
      <c r="C723" t="inlineStr">
        <is>
          <t>Seigle collecté (conso)</t>
        </is>
      </c>
      <c r="D723" t="n">
        <v>2.06</v>
      </c>
      <c r="E723" t="inlineStr"/>
      <c r="F723" t="inlineStr"/>
      <c r="G723" t="inlineStr">
        <is>
          <t>Donnée collectée</t>
        </is>
      </c>
      <c r="H723" t="inlineStr">
        <is>
          <t>Elevée</t>
        </is>
      </c>
      <c r="I723" t="inlineStr"/>
    </row>
    <row r="724">
      <c r="A724" t="inlineStr">
        <is>
          <t>2015</t>
        </is>
      </c>
      <c r="B724" t="inlineStr">
        <is>
          <t>Variation de stock négative</t>
        </is>
      </c>
      <c r="C724" t="inlineStr">
        <is>
          <t>Seigle collecté (semence)</t>
        </is>
      </c>
      <c r="D724" t="n">
        <v>0</v>
      </c>
      <c r="E724" t="inlineStr"/>
      <c r="F724" t="inlineStr"/>
      <c r="G724" t="inlineStr">
        <is>
          <t>Donnée collectée</t>
        </is>
      </c>
      <c r="H724" t="inlineStr">
        <is>
          <t>Elevée</t>
        </is>
      </c>
      <c r="I724" t="inlineStr"/>
    </row>
    <row r="725">
      <c r="A725" t="inlineStr">
        <is>
          <t>2015</t>
        </is>
      </c>
      <c r="B725" t="inlineStr">
        <is>
          <t>Variation de stock négative</t>
        </is>
      </c>
      <c r="C725" t="inlineStr">
        <is>
          <t>Avoine collecté</t>
        </is>
      </c>
      <c r="D725" t="n">
        <v>33.6</v>
      </c>
      <c r="E725" t="inlineStr"/>
      <c r="F725" t="inlineStr"/>
      <c r="G725" t="inlineStr">
        <is>
          <t>Donnée calculée</t>
        </is>
      </c>
      <c r="H725" t="inlineStr"/>
      <c r="I725" t="inlineStr"/>
    </row>
    <row r="726">
      <c r="A726" t="inlineStr">
        <is>
          <t>2015</t>
        </is>
      </c>
      <c r="B726" t="inlineStr">
        <is>
          <t>Variation de stock négative</t>
        </is>
      </c>
      <c r="C726" t="inlineStr">
        <is>
          <t>Avoine collecté (conso)</t>
        </is>
      </c>
      <c r="D726" t="n">
        <v>33.6</v>
      </c>
      <c r="E726" t="inlineStr"/>
      <c r="F726" t="inlineStr"/>
      <c r="G726" t="inlineStr">
        <is>
          <t>Donnée collectée</t>
        </is>
      </c>
      <c r="H726" t="inlineStr">
        <is>
          <t>Elevée</t>
        </is>
      </c>
      <c r="I726" t="inlineStr"/>
    </row>
    <row r="727">
      <c r="A727" t="inlineStr">
        <is>
          <t>2015</t>
        </is>
      </c>
      <c r="B727" t="inlineStr">
        <is>
          <t>Variation de stock négative</t>
        </is>
      </c>
      <c r="C727" t="inlineStr">
        <is>
          <t>Avoine collecté (semence)</t>
        </is>
      </c>
      <c r="D727" t="n">
        <v>0.04</v>
      </c>
      <c r="E727" t="inlineStr"/>
      <c r="F727" t="inlineStr"/>
      <c r="G727" t="inlineStr">
        <is>
          <t>Donnée collectée</t>
        </is>
      </c>
      <c r="H727" t="inlineStr">
        <is>
          <t>Elevée</t>
        </is>
      </c>
      <c r="I727" t="inlineStr"/>
    </row>
    <row r="728">
      <c r="A728" t="inlineStr">
        <is>
          <t>2015</t>
        </is>
      </c>
      <c r="B728" t="inlineStr">
        <is>
          <t>Variation de stock négative</t>
        </is>
      </c>
      <c r="C728" t="inlineStr">
        <is>
          <t>Sorgho-grain collecté</t>
        </is>
      </c>
      <c r="D728" t="n">
        <v>72.90000000000001</v>
      </c>
      <c r="E728" t="inlineStr"/>
      <c r="F728" t="inlineStr"/>
      <c r="G728" t="inlineStr">
        <is>
          <t>Donnée calculée</t>
        </is>
      </c>
      <c r="H728" t="inlineStr"/>
      <c r="I728" t="inlineStr"/>
    </row>
    <row r="729">
      <c r="A729" t="inlineStr">
        <is>
          <t>2015</t>
        </is>
      </c>
      <c r="B729" t="inlineStr">
        <is>
          <t>Variation de stock négative</t>
        </is>
      </c>
      <c r="C729" t="inlineStr">
        <is>
          <t>Sorgho-grain collecté (conso)</t>
        </is>
      </c>
      <c r="D729" t="n">
        <v>72.90000000000001</v>
      </c>
      <c r="E729" t="inlineStr"/>
      <c r="F729" t="inlineStr"/>
      <c r="G729" t="inlineStr">
        <is>
          <t>Donnée collectée</t>
        </is>
      </c>
      <c r="H729" t="inlineStr">
        <is>
          <t>Elevée</t>
        </is>
      </c>
      <c r="I729" t="inlineStr"/>
    </row>
    <row r="730">
      <c r="A730" t="inlineStr">
        <is>
          <t>2015</t>
        </is>
      </c>
      <c r="B730" t="inlineStr">
        <is>
          <t>Variation de stock négative</t>
        </is>
      </c>
      <c r="C730" t="inlineStr">
        <is>
          <t>Sorgho-grain collecté (semence)</t>
        </is>
      </c>
      <c r="D730" t="n">
        <v>0</v>
      </c>
      <c r="E730" t="inlineStr"/>
      <c r="F730" t="inlineStr"/>
      <c r="G730" t="inlineStr">
        <is>
          <t>Donnée collectée</t>
        </is>
      </c>
      <c r="H730" t="inlineStr">
        <is>
          <t>Elevée</t>
        </is>
      </c>
      <c r="I730" t="inlineStr"/>
    </row>
    <row r="731">
      <c r="A731" t="inlineStr">
        <is>
          <t>2015</t>
        </is>
      </c>
      <c r="B731" t="inlineStr">
        <is>
          <t>Variation de stock négative</t>
        </is>
      </c>
      <c r="C731" t="inlineStr">
        <is>
          <t>Triticale collecté</t>
        </is>
      </c>
      <c r="D731" t="n">
        <v>107</v>
      </c>
      <c r="E731" t="inlineStr"/>
      <c r="F731" t="inlineStr"/>
      <c r="G731" t="inlineStr">
        <is>
          <t>Donnée calculée</t>
        </is>
      </c>
      <c r="H731" t="inlineStr"/>
      <c r="I731" t="inlineStr"/>
    </row>
    <row r="732">
      <c r="A732" t="inlineStr">
        <is>
          <t>2015</t>
        </is>
      </c>
      <c r="B732" t="inlineStr">
        <is>
          <t>Variation de stock négative</t>
        </is>
      </c>
      <c r="C732" t="inlineStr">
        <is>
          <t>Triticale collecté (conso)</t>
        </is>
      </c>
      <c r="D732" t="n">
        <v>107</v>
      </c>
      <c r="E732" t="inlineStr"/>
      <c r="F732" t="inlineStr"/>
      <c r="G732" t="inlineStr">
        <is>
          <t>Donnée collectée</t>
        </is>
      </c>
      <c r="H732" t="inlineStr">
        <is>
          <t>Elevée</t>
        </is>
      </c>
      <c r="I732" t="inlineStr"/>
    </row>
    <row r="733">
      <c r="A733" t="inlineStr">
        <is>
          <t>2015</t>
        </is>
      </c>
      <c r="B733" t="inlineStr">
        <is>
          <t>Variation de stock négative</t>
        </is>
      </c>
      <c r="C733" t="inlineStr">
        <is>
          <t>Triticale collecté (semence)</t>
        </is>
      </c>
      <c r="D733" t="n">
        <v>0</v>
      </c>
      <c r="E733" t="inlineStr"/>
      <c r="F733" t="inlineStr"/>
      <c r="G733" t="inlineStr">
        <is>
          <t>Donnée collectée</t>
        </is>
      </c>
      <c r="H733" t="inlineStr">
        <is>
          <t>Elevée</t>
        </is>
      </c>
      <c r="I733" t="inlineStr"/>
    </row>
    <row r="734">
      <c r="A734" t="inlineStr">
        <is>
          <t>2015</t>
        </is>
      </c>
      <c r="B734" t="inlineStr">
        <is>
          <t>Variation de stock négative</t>
        </is>
      </c>
      <c r="C734" t="inlineStr">
        <is>
          <t>Millet collecté</t>
        </is>
      </c>
      <c r="D734" t="n">
        <v>7.75</v>
      </c>
      <c r="E734" t="inlineStr"/>
      <c r="F734" t="inlineStr"/>
      <c r="G734" t="inlineStr">
        <is>
          <t>Donnée calculée</t>
        </is>
      </c>
      <c r="H734" t="inlineStr"/>
      <c r="I734" t="inlineStr"/>
    </row>
    <row r="735">
      <c r="A735" t="inlineStr">
        <is>
          <t>2015</t>
        </is>
      </c>
      <c r="B735" t="inlineStr">
        <is>
          <t>Variation de stock négative</t>
        </is>
      </c>
      <c r="C735" t="inlineStr">
        <is>
          <t>Millet collecté (conso)</t>
        </is>
      </c>
      <c r="D735" t="n">
        <v>7.75</v>
      </c>
      <c r="E735" t="inlineStr"/>
      <c r="F735" t="inlineStr"/>
      <c r="G735" t="inlineStr">
        <is>
          <t>Donnée collectée</t>
        </is>
      </c>
      <c r="H735" t="inlineStr">
        <is>
          <t>Elevée</t>
        </is>
      </c>
      <c r="I735" t="inlineStr"/>
    </row>
    <row r="736">
      <c r="A736" t="inlineStr">
        <is>
          <t>2015</t>
        </is>
      </c>
      <c r="B736" t="inlineStr">
        <is>
          <t>Variation de stock négative</t>
        </is>
      </c>
      <c r="C736" t="inlineStr">
        <is>
          <t>Millet collecté (semence)</t>
        </is>
      </c>
      <c r="D736" t="n">
        <v>0</v>
      </c>
      <c r="E736" t="inlineStr"/>
      <c r="F736" t="inlineStr"/>
      <c r="G736" t="inlineStr">
        <is>
          <t>Donnée collectée</t>
        </is>
      </c>
      <c r="H736" t="inlineStr">
        <is>
          <t>Elevée</t>
        </is>
      </c>
      <c r="I736" t="inlineStr"/>
    </row>
    <row r="737">
      <c r="A737" t="inlineStr">
        <is>
          <t>2015</t>
        </is>
      </c>
      <c r="B737" t="inlineStr">
        <is>
          <t>Variation de stock négative</t>
        </is>
      </c>
      <c r="C737" t="inlineStr">
        <is>
          <t>Sarrasin collecté</t>
        </is>
      </c>
      <c r="D737" t="n">
        <v>0.01</v>
      </c>
      <c r="E737" t="inlineStr"/>
      <c r="F737" t="inlineStr"/>
      <c r="G737" t="inlineStr">
        <is>
          <t>Donnée calculée</t>
        </is>
      </c>
      <c r="H737" t="inlineStr"/>
      <c r="I737" t="inlineStr"/>
    </row>
    <row r="738">
      <c r="A738" t="inlineStr">
        <is>
          <t>2015</t>
        </is>
      </c>
      <c r="B738" t="inlineStr">
        <is>
          <t>Variation de stock négative</t>
        </is>
      </c>
      <c r="C738" t="inlineStr">
        <is>
          <t>Sarrasin collecté (conso)</t>
        </is>
      </c>
      <c r="D738" t="n">
        <v>0</v>
      </c>
      <c r="E738" t="inlineStr"/>
      <c r="F738" t="inlineStr"/>
      <c r="G738" t="inlineStr">
        <is>
          <t>Donnée collectée</t>
        </is>
      </c>
      <c r="H738" t="inlineStr">
        <is>
          <t>Elevée</t>
        </is>
      </c>
      <c r="I738" t="inlineStr"/>
    </row>
    <row r="739">
      <c r="A739" t="inlineStr">
        <is>
          <t>2015</t>
        </is>
      </c>
      <c r="B739" t="inlineStr">
        <is>
          <t>Variation de stock négative</t>
        </is>
      </c>
      <c r="C739" t="inlineStr">
        <is>
          <t>Sarrasin collecté (semence)</t>
        </is>
      </c>
      <c r="D739" t="n">
        <v>0.01</v>
      </c>
      <c r="E739" t="inlineStr"/>
      <c r="F739" t="inlineStr"/>
      <c r="G739" t="inlineStr">
        <is>
          <t>Donnée collectée</t>
        </is>
      </c>
      <c r="H739" t="inlineStr">
        <is>
          <t>Elevée</t>
        </is>
      </c>
      <c r="I739" t="inlineStr"/>
    </row>
    <row r="740">
      <c r="A740" t="inlineStr">
        <is>
          <t>2015</t>
        </is>
      </c>
      <c r="B740" t="inlineStr">
        <is>
          <t>Variation de stock négative</t>
        </is>
      </c>
      <c r="C740" t="inlineStr">
        <is>
          <t>Alpiste collecté</t>
        </is>
      </c>
      <c r="D740" t="n">
        <v>0</v>
      </c>
      <c r="E740" t="inlineStr"/>
      <c r="F740" t="inlineStr"/>
      <c r="G740" t="inlineStr">
        <is>
          <t>Donnée calculée</t>
        </is>
      </c>
      <c r="H740" t="inlineStr"/>
      <c r="I740" t="inlineStr"/>
    </row>
    <row r="741">
      <c r="A741" t="inlineStr">
        <is>
          <t>2015</t>
        </is>
      </c>
      <c r="B741" t="inlineStr">
        <is>
          <t>Variation de stock négative</t>
        </is>
      </c>
      <c r="C741" t="inlineStr">
        <is>
          <t>Alpiste collecté (conso)</t>
        </is>
      </c>
      <c r="D741" t="n">
        <v>0</v>
      </c>
      <c r="E741" t="inlineStr"/>
      <c r="F741" t="inlineStr"/>
      <c r="G741" t="inlineStr">
        <is>
          <t>Donnée collectée</t>
        </is>
      </c>
      <c r="H741" t="inlineStr">
        <is>
          <t>Elevée</t>
        </is>
      </c>
      <c r="I741" t="inlineStr"/>
    </row>
    <row r="742">
      <c r="A742" t="inlineStr">
        <is>
          <t>2015</t>
        </is>
      </c>
      <c r="B742" t="inlineStr">
        <is>
          <t>Variation de stock négative</t>
        </is>
      </c>
      <c r="C742" t="inlineStr">
        <is>
          <t>Alpiste collecté (semence)</t>
        </is>
      </c>
      <c r="D742" t="n">
        <v>0</v>
      </c>
      <c r="E742" t="inlineStr"/>
      <c r="F742" t="inlineStr"/>
      <c r="G742" t="inlineStr">
        <is>
          <t>Donnée collectée</t>
        </is>
      </c>
      <c r="H742" t="inlineStr">
        <is>
          <t>Elevée</t>
        </is>
      </c>
      <c r="I742" t="inlineStr"/>
    </row>
    <row r="743">
      <c r="A743" t="inlineStr">
        <is>
          <t>2015</t>
        </is>
      </c>
      <c r="B743" t="inlineStr">
        <is>
          <t>Variation de stock négative</t>
        </is>
      </c>
      <c r="C743" t="inlineStr">
        <is>
          <t>Epeautre collecté</t>
        </is>
      </c>
      <c r="D743" t="n">
        <v>0.06</v>
      </c>
      <c r="E743" t="inlineStr"/>
      <c r="F743" t="inlineStr"/>
      <c r="G743" t="inlineStr">
        <is>
          <t>Donnée calculée</t>
        </is>
      </c>
      <c r="H743" t="inlineStr"/>
      <c r="I743" t="inlineStr"/>
    </row>
    <row r="744">
      <c r="A744" t="inlineStr">
        <is>
          <t>2015</t>
        </is>
      </c>
      <c r="B744" t="inlineStr">
        <is>
          <t>Variation de stock négative</t>
        </is>
      </c>
      <c r="C744" t="inlineStr">
        <is>
          <t>Epeautre collecté (conso)</t>
        </is>
      </c>
      <c r="D744" t="n">
        <v>0</v>
      </c>
      <c r="E744" t="inlineStr"/>
      <c r="F744" t="inlineStr"/>
      <c r="G744" t="inlineStr">
        <is>
          <t>Donnée collectée</t>
        </is>
      </c>
      <c r="H744" t="inlineStr">
        <is>
          <t>Elevée</t>
        </is>
      </c>
      <c r="I744" t="inlineStr"/>
    </row>
    <row r="745">
      <c r="A745" t="inlineStr">
        <is>
          <t>2015</t>
        </is>
      </c>
      <c r="B745" t="inlineStr">
        <is>
          <t>Variation de stock négative</t>
        </is>
      </c>
      <c r="C745" t="inlineStr">
        <is>
          <t>Epeautre collecté (semence)</t>
        </is>
      </c>
      <c r="D745" t="n">
        <v>0.06</v>
      </c>
      <c r="E745" t="inlineStr"/>
      <c r="F745" t="inlineStr"/>
      <c r="G745" t="inlineStr">
        <is>
          <t>Donnée collectée</t>
        </is>
      </c>
      <c r="H745" t="inlineStr">
        <is>
          <t>Elevée</t>
        </is>
      </c>
      <c r="I745" t="inlineStr"/>
    </row>
    <row r="746">
      <c r="A746" t="inlineStr">
        <is>
          <t>2015</t>
        </is>
      </c>
      <c r="B746" t="inlineStr">
        <is>
          <t>Variation de stock négative</t>
        </is>
      </c>
      <c r="C746" t="inlineStr">
        <is>
          <t>Méteil collecté</t>
        </is>
      </c>
      <c r="D746" t="n">
        <v>0</v>
      </c>
      <c r="E746" t="inlineStr"/>
      <c r="F746" t="inlineStr"/>
      <c r="G746" t="inlineStr">
        <is>
          <t>Donnée calculée</t>
        </is>
      </c>
      <c r="H746" t="inlineStr"/>
      <c r="I746" t="inlineStr"/>
    </row>
    <row r="747">
      <c r="A747" t="inlineStr">
        <is>
          <t>2015</t>
        </is>
      </c>
      <c r="B747" t="inlineStr">
        <is>
          <t>Variation de stock négative</t>
        </is>
      </c>
      <c r="C747" t="inlineStr">
        <is>
          <t>Méteil collecté (conso)</t>
        </is>
      </c>
      <c r="D747" t="n">
        <v>0</v>
      </c>
      <c r="E747" t="inlineStr"/>
      <c r="F747" t="inlineStr"/>
      <c r="G747" t="inlineStr">
        <is>
          <t>Donnée collectée</t>
        </is>
      </c>
      <c r="H747" t="inlineStr">
        <is>
          <t>Elevée</t>
        </is>
      </c>
      <c r="I747" t="inlineStr"/>
    </row>
    <row r="748">
      <c r="A748" t="inlineStr">
        <is>
          <t>2015</t>
        </is>
      </c>
      <c r="B748" t="inlineStr">
        <is>
          <t>Variation de stock négative</t>
        </is>
      </c>
      <c r="C748" t="inlineStr">
        <is>
          <t>Méteil collecté (semence)</t>
        </is>
      </c>
      <c r="D748" t="n">
        <v>0</v>
      </c>
      <c r="E748" t="inlineStr"/>
      <c r="F748" t="inlineStr"/>
      <c r="G748" t="inlineStr">
        <is>
          <t>Donnée collectée</t>
        </is>
      </c>
      <c r="H748" t="inlineStr">
        <is>
          <t>Elevée</t>
        </is>
      </c>
      <c r="I748" t="inlineStr"/>
    </row>
    <row r="749">
      <c r="A749" t="inlineStr">
        <is>
          <t>2015</t>
        </is>
      </c>
      <c r="B749" t="inlineStr">
        <is>
          <t>Variation de stock négative</t>
        </is>
      </c>
      <c r="C749" t="inlineStr">
        <is>
          <t>Fonio collecté</t>
        </is>
      </c>
      <c r="D749" t="n">
        <v>43.4</v>
      </c>
      <c r="E749" t="n">
        <v>0</v>
      </c>
      <c r="F749" t="n">
        <v>500000000</v>
      </c>
      <c r="G749" t="inlineStr">
        <is>
          <t>Donnée calculée</t>
        </is>
      </c>
      <c r="H749" t="inlineStr"/>
      <c r="I749" t="inlineStr"/>
    </row>
    <row r="750">
      <c r="A750" t="inlineStr">
        <is>
          <t>2015</t>
        </is>
      </c>
      <c r="B750" t="inlineStr">
        <is>
          <t>Variation de stock négative</t>
        </is>
      </c>
      <c r="C750" t="inlineStr">
        <is>
          <t>Quinoa collecté</t>
        </is>
      </c>
      <c r="D750" t="n">
        <v>135</v>
      </c>
      <c r="E750" t="n">
        <v>0</v>
      </c>
      <c r="F750" t="n">
        <v>500000000</v>
      </c>
      <c r="G750" t="inlineStr">
        <is>
          <t>Donnée calculée</t>
        </is>
      </c>
      <c r="H750" t="inlineStr"/>
      <c r="I750" t="inlineStr"/>
    </row>
    <row r="751">
      <c r="A751" t="inlineStr">
        <is>
          <t>2015</t>
        </is>
      </c>
      <c r="B751" t="inlineStr">
        <is>
          <t>Variation de stock négative</t>
        </is>
      </c>
      <c r="C751" t="inlineStr">
        <is>
          <t>Autres céréales collectées</t>
        </is>
      </c>
      <c r="D751" t="n">
        <v>157</v>
      </c>
      <c r="E751" t="n">
        <v>0</v>
      </c>
      <c r="F751" t="n">
        <v>500000000</v>
      </c>
      <c r="G751" t="inlineStr">
        <is>
          <t>Donnée calculée</t>
        </is>
      </c>
      <c r="H751" t="inlineStr"/>
      <c r="I751" t="inlineStr"/>
    </row>
    <row r="752">
      <c r="A752" t="inlineStr">
        <is>
          <t>2015</t>
        </is>
      </c>
      <c r="B752" t="inlineStr">
        <is>
          <t>Variation de stock négative</t>
        </is>
      </c>
      <c r="C752" t="inlineStr">
        <is>
          <t>Mélanges de céréales (hors méteil) collectés</t>
        </is>
      </c>
      <c r="D752" t="n">
        <v>10.7</v>
      </c>
      <c r="E752" t="n">
        <v>0</v>
      </c>
      <c r="F752" t="n">
        <v>500000000</v>
      </c>
      <c r="G752" t="inlineStr">
        <is>
          <t>Donnée calculée</t>
        </is>
      </c>
      <c r="H752" t="inlineStr"/>
      <c r="I752" t="inlineStr"/>
    </row>
    <row r="753">
      <c r="A753" t="inlineStr">
        <is>
          <t>2015</t>
        </is>
      </c>
      <c r="B753" t="inlineStr">
        <is>
          <t>Variation de stock négative</t>
        </is>
      </c>
      <c r="C753" t="inlineStr">
        <is>
          <t>Riz collecté</t>
        </is>
      </c>
      <c r="D753" t="n">
        <v>19.7</v>
      </c>
      <c r="E753" t="inlineStr"/>
      <c r="F753" t="inlineStr"/>
      <c r="G753" t="inlineStr">
        <is>
          <t>Donnée calculée</t>
        </is>
      </c>
      <c r="H753" t="inlineStr"/>
      <c r="I753" t="inlineStr"/>
    </row>
    <row r="754">
      <c r="A754" t="inlineStr">
        <is>
          <t>2015</t>
        </is>
      </c>
      <c r="B754" t="inlineStr">
        <is>
          <t>Variation de stock négative</t>
        </is>
      </c>
      <c r="C754" t="inlineStr">
        <is>
          <t>Riz collecté (conso)</t>
        </is>
      </c>
      <c r="D754" t="n">
        <v>19.7</v>
      </c>
      <c r="E754" t="inlineStr"/>
      <c r="F754" t="inlineStr"/>
      <c r="G754" t="inlineStr">
        <is>
          <t>Donnée collectée</t>
        </is>
      </c>
      <c r="H754" t="inlineStr">
        <is>
          <t>Elevée</t>
        </is>
      </c>
      <c r="I754" t="inlineStr"/>
    </row>
    <row r="755">
      <c r="A755" t="inlineStr">
        <is>
          <t>2015</t>
        </is>
      </c>
      <c r="B755" t="inlineStr">
        <is>
          <t>Variation de stock négative</t>
        </is>
      </c>
      <c r="C755" t="inlineStr">
        <is>
          <t>Riz collecté (semence)</t>
        </is>
      </c>
      <c r="D755" t="n">
        <v>0</v>
      </c>
      <c r="E755" t="inlineStr"/>
      <c r="F755" t="inlineStr"/>
      <c r="G755" t="inlineStr">
        <is>
          <t>Donnée collectée</t>
        </is>
      </c>
      <c r="H755" t="inlineStr">
        <is>
          <t>Elevée</t>
        </is>
      </c>
      <c r="I755" t="inlineStr"/>
    </row>
    <row r="756">
      <c r="A756" t="inlineStr">
        <is>
          <t>2015</t>
        </is>
      </c>
      <c r="B756" t="inlineStr">
        <is>
          <t>Variation de stock négative</t>
        </is>
      </c>
      <c r="C756" t="inlineStr">
        <is>
          <t>Blé tendre, épeautre et méteil collectés</t>
        </is>
      </c>
      <c r="D756" t="n">
        <v>0.06</v>
      </c>
      <c r="E756" t="inlineStr"/>
      <c r="F756" t="inlineStr"/>
      <c r="G756" t="inlineStr">
        <is>
          <t>Donnée calculée</t>
        </is>
      </c>
      <c r="H756" t="inlineStr"/>
      <c r="I756" t="inlineStr"/>
    </row>
    <row r="757">
      <c r="A757" t="inlineStr">
        <is>
          <t>2015</t>
        </is>
      </c>
      <c r="B757" t="inlineStr">
        <is>
          <t>Variation de stock négative</t>
        </is>
      </c>
      <c r="C757" t="inlineStr">
        <is>
          <t>Blé tendre, épeautre et méteil collectés (conso)</t>
        </is>
      </c>
      <c r="D757" t="n">
        <v>0</v>
      </c>
      <c r="E757" t="inlineStr"/>
      <c r="F757" t="inlineStr"/>
      <c r="G757" t="inlineStr">
        <is>
          <t>Donnée calculée</t>
        </is>
      </c>
      <c r="H757" t="inlineStr"/>
      <c r="I757" t="inlineStr"/>
    </row>
    <row r="758">
      <c r="A758" t="inlineStr">
        <is>
          <t>2015</t>
        </is>
      </c>
      <c r="B758" t="inlineStr">
        <is>
          <t>Variation de stock négative</t>
        </is>
      </c>
      <c r="C758" t="inlineStr">
        <is>
          <t>Blé tendre, épeautre et méteil collectés (semence)</t>
        </is>
      </c>
      <c r="D758" t="n">
        <v>0.06</v>
      </c>
      <c r="E758" t="inlineStr"/>
      <c r="F758" t="inlineStr"/>
      <c r="G758" t="inlineStr">
        <is>
          <t>Donnée calculée</t>
        </is>
      </c>
      <c r="H758" t="inlineStr"/>
      <c r="I758" t="inlineStr"/>
    </row>
    <row r="759">
      <c r="A759" t="inlineStr">
        <is>
          <t>2015</t>
        </is>
      </c>
      <c r="B759" t="inlineStr">
        <is>
          <t>Variation de stock négative</t>
        </is>
      </c>
      <c r="C759" t="inlineStr">
        <is>
          <t>Céréales autoconsommées</t>
        </is>
      </c>
      <c r="D759" t="n">
        <v>34</v>
      </c>
      <c r="E759" t="inlineStr"/>
      <c r="F759" t="inlineStr"/>
      <c r="G759" t="inlineStr">
        <is>
          <t>Donnée calculée</t>
        </is>
      </c>
      <c r="H759" t="inlineStr"/>
      <c r="I759" t="inlineStr"/>
    </row>
    <row r="760">
      <c r="A760" t="inlineStr">
        <is>
          <t>2015</t>
        </is>
      </c>
      <c r="B760" t="inlineStr">
        <is>
          <t>Variation de stock négative</t>
        </is>
      </c>
      <c r="C760" t="inlineStr">
        <is>
          <t>Céréales (hors riz) autoconsommées</t>
        </is>
      </c>
      <c r="D760" t="n">
        <v>34</v>
      </c>
      <c r="E760" t="inlineStr"/>
      <c r="F760" t="inlineStr"/>
      <c r="G760" t="inlineStr">
        <is>
          <t>Donnée calculée</t>
        </is>
      </c>
      <c r="H760" t="inlineStr"/>
      <c r="I760" t="inlineStr"/>
    </row>
    <row r="761">
      <c r="A761" t="inlineStr">
        <is>
          <t>2015</t>
        </is>
      </c>
      <c r="B761" t="inlineStr">
        <is>
          <t>Variation de stock négative</t>
        </is>
      </c>
      <c r="C761" t="inlineStr">
        <is>
          <t>Blé autoconsommé</t>
        </is>
      </c>
      <c r="D761" t="n">
        <v>0</v>
      </c>
      <c r="E761" t="inlineStr"/>
      <c r="F761" t="inlineStr"/>
      <c r="G761" t="inlineStr">
        <is>
          <t>Donnée calculée</t>
        </is>
      </c>
      <c r="H761" t="inlineStr"/>
      <c r="I761" t="inlineStr"/>
    </row>
    <row r="762">
      <c r="A762" t="inlineStr">
        <is>
          <t>2015</t>
        </is>
      </c>
      <c r="B762" t="inlineStr">
        <is>
          <t>Variation de stock négative</t>
        </is>
      </c>
      <c r="C762" t="inlineStr">
        <is>
          <t>Blé dur autoconsommé</t>
        </is>
      </c>
      <c r="D762" t="n">
        <v>0</v>
      </c>
      <c r="E762" t="inlineStr"/>
      <c r="F762" t="inlineStr"/>
      <c r="G762" t="inlineStr">
        <is>
          <t>Donnée collectée</t>
        </is>
      </c>
      <c r="H762" t="inlineStr">
        <is>
          <t>Moyenne</t>
        </is>
      </c>
      <c r="I762" t="inlineStr"/>
    </row>
    <row r="763">
      <c r="A763" t="inlineStr">
        <is>
          <t>2015</t>
        </is>
      </c>
      <c r="B763" t="inlineStr">
        <is>
          <t>Variation de stock négative</t>
        </is>
      </c>
      <c r="C763" t="inlineStr">
        <is>
          <t>Blé tendre et méteil autoconsommés</t>
        </is>
      </c>
      <c r="D763" t="n">
        <v>0</v>
      </c>
      <c r="E763" t="inlineStr"/>
      <c r="F763" t="inlineStr"/>
      <c r="G763" t="inlineStr">
        <is>
          <t>Donnée calculée</t>
        </is>
      </c>
      <c r="H763" t="inlineStr"/>
      <c r="I763" t="inlineStr"/>
    </row>
    <row r="764">
      <c r="A764" t="inlineStr">
        <is>
          <t>2015</t>
        </is>
      </c>
      <c r="B764" t="inlineStr">
        <is>
          <t>Variation de stock négative</t>
        </is>
      </c>
      <c r="C764" t="inlineStr">
        <is>
          <t>Blé tendre autoconsommé</t>
        </is>
      </c>
      <c r="D764" t="n">
        <v>0</v>
      </c>
      <c r="E764" t="inlineStr"/>
      <c r="F764" t="inlineStr"/>
      <c r="G764" t="inlineStr">
        <is>
          <t>Donnée collectée</t>
        </is>
      </c>
      <c r="H764" t="inlineStr">
        <is>
          <t>Moyenne</t>
        </is>
      </c>
      <c r="I764" t="inlineStr"/>
    </row>
    <row r="765">
      <c r="A765" t="inlineStr">
        <is>
          <t>2015</t>
        </is>
      </c>
      <c r="B765" t="inlineStr">
        <is>
          <t>Variation de stock négative</t>
        </is>
      </c>
      <c r="C765" t="inlineStr">
        <is>
          <t>Maïs-grain autoconsommé</t>
        </is>
      </c>
      <c r="D765" t="n">
        <v>34</v>
      </c>
      <c r="E765" t="inlineStr"/>
      <c r="F765" t="inlineStr"/>
      <c r="G765" t="inlineStr">
        <is>
          <t>Donnée collectée</t>
        </is>
      </c>
      <c r="H765" t="inlineStr">
        <is>
          <t>Moyenne</t>
        </is>
      </c>
      <c r="I765" t="inlineStr"/>
    </row>
    <row r="766">
      <c r="A766" t="inlineStr">
        <is>
          <t>2015</t>
        </is>
      </c>
      <c r="B766" t="inlineStr">
        <is>
          <t>Variation de stock négative</t>
        </is>
      </c>
      <c r="C766" t="inlineStr">
        <is>
          <t>Maïs-grain (conso) autoconsommé</t>
        </is>
      </c>
      <c r="D766" t="n">
        <v>27.2</v>
      </c>
      <c r="E766" t="n">
        <v>0</v>
      </c>
      <c r="F766" t="n">
        <v>34</v>
      </c>
      <c r="G766" t="inlineStr">
        <is>
          <t>Donnée calculée</t>
        </is>
      </c>
      <c r="H766" t="inlineStr"/>
      <c r="I766" t="inlineStr"/>
    </row>
    <row r="767">
      <c r="A767" t="inlineStr">
        <is>
          <t>2015</t>
        </is>
      </c>
      <c r="B767" t="inlineStr">
        <is>
          <t>Variation de stock négative</t>
        </is>
      </c>
      <c r="C767" t="inlineStr">
        <is>
          <t>Maïs-grain (semence) autoconsommé</t>
        </is>
      </c>
      <c r="D767" t="n">
        <v>6.84</v>
      </c>
      <c r="E767" t="n">
        <v>0</v>
      </c>
      <c r="F767" t="n">
        <v>34</v>
      </c>
      <c r="G767" t="inlineStr">
        <is>
          <t>Donnée calculée</t>
        </is>
      </c>
      <c r="H767" t="inlineStr"/>
      <c r="I767" t="inlineStr"/>
    </row>
    <row r="768">
      <c r="A768" t="inlineStr">
        <is>
          <t>2015</t>
        </is>
      </c>
      <c r="B768" t="inlineStr">
        <is>
          <t>Variation de stock négative</t>
        </is>
      </c>
      <c r="C768" t="inlineStr">
        <is>
          <t>Orge, seigle et avoine autoconsommés</t>
        </is>
      </c>
      <c r="D768" t="n">
        <v>0</v>
      </c>
      <c r="E768" t="inlineStr"/>
      <c r="F768" t="inlineStr"/>
      <c r="G768" t="inlineStr">
        <is>
          <t>Donnée calculée</t>
        </is>
      </c>
      <c r="H768" t="inlineStr"/>
      <c r="I768" t="inlineStr"/>
    </row>
    <row r="769">
      <c r="A769" t="inlineStr">
        <is>
          <t>2015</t>
        </is>
      </c>
      <c r="B769" t="inlineStr">
        <is>
          <t>Variation de stock négative</t>
        </is>
      </c>
      <c r="C769" t="inlineStr">
        <is>
          <t>Orge autoconsommé</t>
        </is>
      </c>
      <c r="D769" t="n">
        <v>0</v>
      </c>
      <c r="E769" t="inlineStr"/>
      <c r="F769" t="inlineStr"/>
      <c r="G769" t="inlineStr">
        <is>
          <t>Donnée collectée</t>
        </is>
      </c>
      <c r="H769" t="inlineStr">
        <is>
          <t>Moyenne</t>
        </is>
      </c>
      <c r="I769" t="inlineStr"/>
    </row>
    <row r="770">
      <c r="A770" t="inlineStr">
        <is>
          <t>2015</t>
        </is>
      </c>
      <c r="B770" t="inlineStr">
        <is>
          <t>Variation de stock OS négative</t>
        </is>
      </c>
      <c r="C770" t="inlineStr">
        <is>
          <t>Céréales collectées</t>
        </is>
      </c>
      <c r="D770" t="n">
        <v>2840</v>
      </c>
      <c r="E770" t="n">
        <v>2500</v>
      </c>
      <c r="F770" t="n">
        <v>500000000</v>
      </c>
      <c r="G770" t="inlineStr">
        <is>
          <t>Donnée calculée</t>
        </is>
      </c>
      <c r="H770" t="inlineStr"/>
      <c r="I770" t="inlineStr"/>
    </row>
    <row r="771">
      <c r="A771" t="inlineStr">
        <is>
          <t>2015</t>
        </is>
      </c>
      <c r="B771" t="inlineStr">
        <is>
          <t>Variation de stock OS négative</t>
        </is>
      </c>
      <c r="C771" t="inlineStr">
        <is>
          <t>Céréales collectées (hors riz)</t>
        </is>
      </c>
      <c r="D771" t="n">
        <v>2820</v>
      </c>
      <c r="E771" t="n">
        <v>2480</v>
      </c>
      <c r="F771" t="n">
        <v>500000000</v>
      </c>
      <c r="G771" t="inlineStr">
        <is>
          <t>Donnée calculée</t>
        </is>
      </c>
      <c r="H771" t="inlineStr"/>
      <c r="I771" t="inlineStr"/>
    </row>
    <row r="772">
      <c r="A772" t="inlineStr">
        <is>
          <t>2015</t>
        </is>
      </c>
      <c r="B772" t="inlineStr">
        <is>
          <t>Variation de stock OS négative</t>
        </is>
      </c>
      <c r="C772" t="inlineStr">
        <is>
          <t>Blé dur collecté</t>
        </is>
      </c>
      <c r="D772" t="n">
        <v>0</v>
      </c>
      <c r="E772" t="inlineStr"/>
      <c r="F772" t="inlineStr"/>
      <c r="G772" t="inlineStr">
        <is>
          <t>Donnée calculée</t>
        </is>
      </c>
      <c r="H772" t="inlineStr"/>
      <c r="I772" t="inlineStr"/>
    </row>
    <row r="773">
      <c r="A773" t="inlineStr">
        <is>
          <t>2015</t>
        </is>
      </c>
      <c r="B773" t="inlineStr">
        <is>
          <t>Variation de stock OS négative</t>
        </is>
      </c>
      <c r="C773" t="inlineStr">
        <is>
          <t>Blé dur collecté (conso)</t>
        </is>
      </c>
      <c r="D773" t="n">
        <v>0</v>
      </c>
      <c r="E773" t="inlineStr"/>
      <c r="F773" t="inlineStr"/>
      <c r="G773" t="inlineStr">
        <is>
          <t>Donnée calculée</t>
        </is>
      </c>
      <c r="H773" t="inlineStr"/>
      <c r="I773" t="inlineStr"/>
    </row>
    <row r="774">
      <c r="A774" t="inlineStr">
        <is>
          <t>2015</t>
        </is>
      </c>
      <c r="B774" t="inlineStr">
        <is>
          <t>Variation de stock OS négative</t>
        </is>
      </c>
      <c r="C774" t="inlineStr">
        <is>
          <t>Blé dur collecté (semence)</t>
        </is>
      </c>
      <c r="D774" t="n">
        <v>0</v>
      </c>
      <c r="E774" t="inlineStr"/>
      <c r="F774" t="inlineStr"/>
      <c r="G774" t="inlineStr">
        <is>
          <t>Donnée calculée</t>
        </is>
      </c>
      <c r="H774" t="inlineStr"/>
      <c r="I774" t="inlineStr"/>
    </row>
    <row r="775">
      <c r="A775" t="inlineStr">
        <is>
          <t>2015</t>
        </is>
      </c>
      <c r="B775" t="inlineStr">
        <is>
          <t>Variation de stock OS négative</t>
        </is>
      </c>
      <c r="C775" t="inlineStr">
        <is>
          <t>Blé tendre collecté</t>
        </is>
      </c>
      <c r="D775" t="n">
        <v>0</v>
      </c>
      <c r="E775" t="inlineStr"/>
      <c r="F775" t="inlineStr"/>
      <c r="G775" t="inlineStr">
        <is>
          <t>Donnée calculée</t>
        </is>
      </c>
      <c r="H775" t="inlineStr"/>
      <c r="I775" t="inlineStr"/>
    </row>
    <row r="776">
      <c r="A776" t="inlineStr">
        <is>
          <t>2015</t>
        </is>
      </c>
      <c r="B776" t="inlineStr">
        <is>
          <t>Variation de stock OS négative</t>
        </is>
      </c>
      <c r="C776" t="inlineStr">
        <is>
          <t>Blé tendre collecté (conso)</t>
        </is>
      </c>
      <c r="D776" t="n">
        <v>0</v>
      </c>
      <c r="E776" t="inlineStr"/>
      <c r="F776" t="inlineStr"/>
      <c r="G776" t="inlineStr">
        <is>
          <t>Donnée calculée</t>
        </is>
      </c>
      <c r="H776" t="inlineStr"/>
      <c r="I776" t="inlineStr"/>
    </row>
    <row r="777">
      <c r="A777" t="inlineStr">
        <is>
          <t>2015</t>
        </is>
      </c>
      <c r="B777" t="inlineStr">
        <is>
          <t>Variation de stock OS négative</t>
        </is>
      </c>
      <c r="C777" t="inlineStr">
        <is>
          <t>Blé tendre collecté (semence)</t>
        </is>
      </c>
      <c r="D777" t="n">
        <v>0</v>
      </c>
      <c r="E777" t="inlineStr"/>
      <c r="F777" t="inlineStr"/>
      <c r="G777" t="inlineStr">
        <is>
          <t>Donnée calculée</t>
        </is>
      </c>
      <c r="H777" t="inlineStr"/>
      <c r="I777" t="inlineStr"/>
    </row>
    <row r="778">
      <c r="A778" t="inlineStr">
        <is>
          <t>2015</t>
        </is>
      </c>
      <c r="B778" t="inlineStr">
        <is>
          <t>Variation de stock OS négative</t>
        </is>
      </c>
      <c r="C778" t="inlineStr">
        <is>
          <t>Maïs-grain collecté</t>
        </is>
      </c>
      <c r="D778" t="n">
        <v>2100</v>
      </c>
      <c r="E778" t="inlineStr"/>
      <c r="F778" t="inlineStr"/>
      <c r="G778" t="inlineStr">
        <is>
          <t>Donnée calculée</t>
        </is>
      </c>
      <c r="H778" t="inlineStr"/>
      <c r="I778" t="inlineStr"/>
    </row>
    <row r="779">
      <c r="A779" t="inlineStr">
        <is>
          <t>2015</t>
        </is>
      </c>
      <c r="B779" t="inlineStr">
        <is>
          <t>Variation de stock OS négative</t>
        </is>
      </c>
      <c r="C779" t="inlineStr">
        <is>
          <t>Maïs-grain collecté (conso)</t>
        </is>
      </c>
      <c r="D779" t="n">
        <v>2080</v>
      </c>
      <c r="E779" t="inlineStr"/>
      <c r="F779" t="inlineStr"/>
      <c r="G779" t="inlineStr">
        <is>
          <t>Donnée calculée</t>
        </is>
      </c>
      <c r="H779" t="inlineStr"/>
      <c r="I779" t="inlineStr"/>
    </row>
    <row r="780">
      <c r="A780" t="inlineStr">
        <is>
          <t>2015</t>
        </is>
      </c>
      <c r="B780" t="inlineStr">
        <is>
          <t>Variation de stock OS négative</t>
        </is>
      </c>
      <c r="C780" t="inlineStr">
        <is>
          <t>Maïs-grain collecté (semence)</t>
        </is>
      </c>
      <c r="D780" t="n">
        <v>16.2</v>
      </c>
      <c r="E780" t="inlineStr"/>
      <c r="F780" t="inlineStr"/>
      <c r="G780" t="inlineStr">
        <is>
          <t>Donnée calculée</t>
        </is>
      </c>
      <c r="H780" t="inlineStr"/>
      <c r="I780" t="inlineStr"/>
    </row>
    <row r="781">
      <c r="A781" t="inlineStr">
        <is>
          <t>2015</t>
        </is>
      </c>
      <c r="B781" t="inlineStr">
        <is>
          <t>Variation de stock OS négative</t>
        </is>
      </c>
      <c r="C781" t="inlineStr">
        <is>
          <t>Orge collecté</t>
        </is>
      </c>
      <c r="D781" t="n">
        <v>159</v>
      </c>
      <c r="E781" t="inlineStr"/>
      <c r="F781" t="inlineStr"/>
      <c r="G781" t="inlineStr">
        <is>
          <t>Donnée calculée</t>
        </is>
      </c>
      <c r="H781" t="inlineStr"/>
      <c r="I781" t="inlineStr"/>
    </row>
    <row r="782">
      <c r="A782" t="inlineStr">
        <is>
          <t>2015</t>
        </is>
      </c>
      <c r="B782" t="inlineStr">
        <is>
          <t>Variation de stock OS négative</t>
        </is>
      </c>
      <c r="C782" t="inlineStr">
        <is>
          <t>Orge collecté (conso)</t>
        </is>
      </c>
      <c r="D782" t="n">
        <v>159</v>
      </c>
      <c r="E782" t="inlineStr"/>
      <c r="F782" t="inlineStr"/>
      <c r="G782" t="inlineStr">
        <is>
          <t>Donnée calculée</t>
        </is>
      </c>
      <c r="H782" t="inlineStr"/>
      <c r="I782" t="inlineStr"/>
    </row>
    <row r="783">
      <c r="A783" t="inlineStr">
        <is>
          <t>2015</t>
        </is>
      </c>
      <c r="B783" t="inlineStr">
        <is>
          <t>Variation de stock OS négative</t>
        </is>
      </c>
      <c r="C783" t="inlineStr">
        <is>
          <t>Orge collecté (semence)</t>
        </is>
      </c>
      <c r="D783" t="n">
        <v>0</v>
      </c>
      <c r="E783" t="inlineStr"/>
      <c r="F783" t="inlineStr"/>
      <c r="G783" t="inlineStr">
        <is>
          <t>Donnée calculée</t>
        </is>
      </c>
      <c r="H783" t="inlineStr"/>
      <c r="I783" t="inlineStr"/>
    </row>
    <row r="784">
      <c r="A784" t="inlineStr">
        <is>
          <t>2015</t>
        </is>
      </c>
      <c r="B784" t="inlineStr">
        <is>
          <t>Variation de stock OS négative</t>
        </is>
      </c>
      <c r="C784" t="inlineStr">
        <is>
          <t>Seigle collecté</t>
        </is>
      </c>
      <c r="D784" t="n">
        <v>2.06</v>
      </c>
      <c r="E784" t="inlineStr"/>
      <c r="F784" t="inlineStr"/>
      <c r="G784" t="inlineStr">
        <is>
          <t>Donnée calculée</t>
        </is>
      </c>
      <c r="H784" t="inlineStr"/>
      <c r="I784" t="inlineStr"/>
    </row>
    <row r="785">
      <c r="A785" t="inlineStr">
        <is>
          <t>2015</t>
        </is>
      </c>
      <c r="B785" t="inlineStr">
        <is>
          <t>Variation de stock OS négative</t>
        </is>
      </c>
      <c r="C785" t="inlineStr">
        <is>
          <t>Seigle collecté (conso)</t>
        </is>
      </c>
      <c r="D785" t="n">
        <v>2.06</v>
      </c>
      <c r="E785" t="inlineStr"/>
      <c r="F785" t="inlineStr"/>
      <c r="G785" t="inlineStr">
        <is>
          <t>Donnée calculée</t>
        </is>
      </c>
      <c r="H785" t="inlineStr"/>
      <c r="I785" t="inlineStr"/>
    </row>
    <row r="786">
      <c r="A786" t="inlineStr">
        <is>
          <t>2015</t>
        </is>
      </c>
      <c r="B786" t="inlineStr">
        <is>
          <t>Variation de stock OS négative</t>
        </is>
      </c>
      <c r="C786" t="inlineStr">
        <is>
          <t>Seigle collecté (semence)</t>
        </is>
      </c>
      <c r="D786" t="n">
        <v>0</v>
      </c>
      <c r="E786" t="inlineStr"/>
      <c r="F786" t="inlineStr"/>
      <c r="G786" t="inlineStr">
        <is>
          <t>Donnée calculée</t>
        </is>
      </c>
      <c r="H786" t="inlineStr"/>
      <c r="I786" t="inlineStr"/>
    </row>
    <row r="787">
      <c r="A787" t="inlineStr">
        <is>
          <t>2015</t>
        </is>
      </c>
      <c r="B787" t="inlineStr">
        <is>
          <t>Variation de stock OS négative</t>
        </is>
      </c>
      <c r="C787" t="inlineStr">
        <is>
          <t>Avoine collecté</t>
        </is>
      </c>
      <c r="D787" t="n">
        <v>33.6</v>
      </c>
      <c r="E787" t="inlineStr"/>
      <c r="F787" t="inlineStr"/>
      <c r="G787" t="inlineStr">
        <is>
          <t>Donnée calculée</t>
        </is>
      </c>
      <c r="H787" t="inlineStr"/>
      <c r="I787" t="inlineStr"/>
    </row>
    <row r="788">
      <c r="A788" t="inlineStr">
        <is>
          <t>2015</t>
        </is>
      </c>
      <c r="B788" t="inlineStr">
        <is>
          <t>Variation de stock OS négative</t>
        </is>
      </c>
      <c r="C788" t="inlineStr">
        <is>
          <t>Avoine collecté (conso)</t>
        </is>
      </c>
      <c r="D788" t="n">
        <v>33.6</v>
      </c>
      <c r="E788" t="inlineStr"/>
      <c r="F788" t="inlineStr"/>
      <c r="G788" t="inlineStr">
        <is>
          <t>Donnée calculée</t>
        </is>
      </c>
      <c r="H788" t="inlineStr"/>
      <c r="I788" t="inlineStr"/>
    </row>
    <row r="789">
      <c r="A789" t="inlineStr">
        <is>
          <t>2015</t>
        </is>
      </c>
      <c r="B789" t="inlineStr">
        <is>
          <t>Variation de stock OS négative</t>
        </is>
      </c>
      <c r="C789" t="inlineStr">
        <is>
          <t>Avoine collecté (semence)</t>
        </is>
      </c>
      <c r="D789" t="n">
        <v>0.04</v>
      </c>
      <c r="E789" t="inlineStr"/>
      <c r="F789" t="inlineStr"/>
      <c r="G789" t="inlineStr">
        <is>
          <t>Donnée calculée</t>
        </is>
      </c>
      <c r="H789" t="inlineStr"/>
      <c r="I789" t="inlineStr"/>
    </row>
    <row r="790">
      <c r="A790" t="inlineStr">
        <is>
          <t>2015</t>
        </is>
      </c>
      <c r="B790" t="inlineStr">
        <is>
          <t>Variation de stock OS négative</t>
        </is>
      </c>
      <c r="C790" t="inlineStr">
        <is>
          <t>Sorgho-grain collecté</t>
        </is>
      </c>
      <c r="D790" t="n">
        <v>72.90000000000001</v>
      </c>
      <c r="E790" t="inlineStr"/>
      <c r="F790" t="inlineStr"/>
      <c r="G790" t="inlineStr">
        <is>
          <t>Donnée calculée</t>
        </is>
      </c>
      <c r="H790" t="inlineStr"/>
      <c r="I790" t="inlineStr"/>
    </row>
    <row r="791">
      <c r="A791" t="inlineStr">
        <is>
          <t>2015</t>
        </is>
      </c>
      <c r="B791" t="inlineStr">
        <is>
          <t>Variation de stock OS négative</t>
        </is>
      </c>
      <c r="C791" t="inlineStr">
        <is>
          <t>Sorgho-grain collecté (conso)</t>
        </is>
      </c>
      <c r="D791" t="n">
        <v>72.90000000000001</v>
      </c>
      <c r="E791" t="inlineStr"/>
      <c r="F791" t="inlineStr"/>
      <c r="G791" t="inlineStr">
        <is>
          <t>Donnée calculée</t>
        </is>
      </c>
      <c r="H791" t="inlineStr"/>
      <c r="I791" t="inlineStr"/>
    </row>
    <row r="792">
      <c r="A792" t="inlineStr">
        <is>
          <t>2015</t>
        </is>
      </c>
      <c r="B792" t="inlineStr">
        <is>
          <t>Variation de stock OS négative</t>
        </is>
      </c>
      <c r="C792" t="inlineStr">
        <is>
          <t>Sorgho-grain collecté (semence)</t>
        </is>
      </c>
      <c r="D792" t="n">
        <v>0</v>
      </c>
      <c r="E792" t="inlineStr"/>
      <c r="F792" t="inlineStr"/>
      <c r="G792" t="inlineStr">
        <is>
          <t>Donnée calculée</t>
        </is>
      </c>
      <c r="H792" t="inlineStr"/>
      <c r="I792" t="inlineStr"/>
    </row>
    <row r="793">
      <c r="A793" t="inlineStr">
        <is>
          <t>2015</t>
        </is>
      </c>
      <c r="B793" t="inlineStr">
        <is>
          <t>Variation de stock OS négative</t>
        </is>
      </c>
      <c r="C793" t="inlineStr">
        <is>
          <t>Triticale collecté</t>
        </is>
      </c>
      <c r="D793" t="n">
        <v>107</v>
      </c>
      <c r="E793" t="inlineStr"/>
      <c r="F793" t="inlineStr"/>
      <c r="G793" t="inlineStr">
        <is>
          <t>Donnée calculée</t>
        </is>
      </c>
      <c r="H793" t="inlineStr"/>
      <c r="I793" t="inlineStr"/>
    </row>
    <row r="794">
      <c r="A794" t="inlineStr">
        <is>
          <t>2015</t>
        </is>
      </c>
      <c r="B794" t="inlineStr">
        <is>
          <t>Variation de stock OS négative</t>
        </is>
      </c>
      <c r="C794" t="inlineStr">
        <is>
          <t>Triticale collecté (conso)</t>
        </is>
      </c>
      <c r="D794" t="n">
        <v>107</v>
      </c>
      <c r="E794" t="inlineStr"/>
      <c r="F794" t="inlineStr"/>
      <c r="G794" t="inlineStr">
        <is>
          <t>Donnée calculée</t>
        </is>
      </c>
      <c r="H794" t="inlineStr"/>
      <c r="I794" t="inlineStr"/>
    </row>
    <row r="795">
      <c r="A795" t="inlineStr">
        <is>
          <t>2015</t>
        </is>
      </c>
      <c r="B795" t="inlineStr">
        <is>
          <t>Variation de stock OS négative</t>
        </is>
      </c>
      <c r="C795" t="inlineStr">
        <is>
          <t>Triticale collecté (semence)</t>
        </is>
      </c>
      <c r="D795" t="n">
        <v>0</v>
      </c>
      <c r="E795" t="inlineStr"/>
      <c r="F795" t="inlineStr"/>
      <c r="G795" t="inlineStr">
        <is>
          <t>Donnée calculée</t>
        </is>
      </c>
      <c r="H795" t="inlineStr"/>
      <c r="I795" t="inlineStr"/>
    </row>
    <row r="796">
      <c r="A796" t="inlineStr">
        <is>
          <t>2015</t>
        </is>
      </c>
      <c r="B796" t="inlineStr">
        <is>
          <t>Variation de stock OS négative</t>
        </is>
      </c>
      <c r="C796" t="inlineStr">
        <is>
          <t>Millet collecté</t>
        </is>
      </c>
      <c r="D796" t="n">
        <v>7.75</v>
      </c>
      <c r="E796" t="inlineStr"/>
      <c r="F796" t="inlineStr"/>
      <c r="G796" t="inlineStr">
        <is>
          <t>Donnée calculée</t>
        </is>
      </c>
      <c r="H796" t="inlineStr"/>
      <c r="I796" t="inlineStr"/>
    </row>
    <row r="797">
      <c r="A797" t="inlineStr">
        <is>
          <t>2015</t>
        </is>
      </c>
      <c r="B797" t="inlineStr">
        <is>
          <t>Variation de stock OS négative</t>
        </is>
      </c>
      <c r="C797" t="inlineStr">
        <is>
          <t>Millet collecté (conso)</t>
        </is>
      </c>
      <c r="D797" t="n">
        <v>7.75</v>
      </c>
      <c r="E797" t="inlineStr"/>
      <c r="F797" t="inlineStr"/>
      <c r="G797" t="inlineStr">
        <is>
          <t>Donnée calculée</t>
        </is>
      </c>
      <c r="H797" t="inlineStr"/>
      <c r="I797" t="inlineStr"/>
    </row>
    <row r="798">
      <c r="A798" t="inlineStr">
        <is>
          <t>2015</t>
        </is>
      </c>
      <c r="B798" t="inlineStr">
        <is>
          <t>Variation de stock OS négative</t>
        </is>
      </c>
      <c r="C798" t="inlineStr">
        <is>
          <t>Millet collecté (semence)</t>
        </is>
      </c>
      <c r="D798" t="n">
        <v>0</v>
      </c>
      <c r="E798" t="inlineStr"/>
      <c r="F798" t="inlineStr"/>
      <c r="G798" t="inlineStr">
        <is>
          <t>Donnée calculée</t>
        </is>
      </c>
      <c r="H798" t="inlineStr"/>
      <c r="I798" t="inlineStr"/>
    </row>
    <row r="799">
      <c r="A799" t="inlineStr">
        <is>
          <t>2015</t>
        </is>
      </c>
      <c r="B799" t="inlineStr">
        <is>
          <t>Variation de stock OS négative</t>
        </is>
      </c>
      <c r="C799" t="inlineStr">
        <is>
          <t>Sarrasin collecté</t>
        </is>
      </c>
      <c r="D799" t="n">
        <v>0.01</v>
      </c>
      <c r="E799" t="inlineStr"/>
      <c r="F799" t="inlineStr"/>
      <c r="G799" t="inlineStr">
        <is>
          <t>Donnée calculée</t>
        </is>
      </c>
      <c r="H799" t="inlineStr"/>
      <c r="I799" t="inlineStr"/>
    </row>
    <row r="800">
      <c r="A800" t="inlineStr">
        <is>
          <t>2015</t>
        </is>
      </c>
      <c r="B800" t="inlineStr">
        <is>
          <t>Variation de stock OS négative</t>
        </is>
      </c>
      <c r="C800" t="inlineStr">
        <is>
          <t>Sarrasin collecté (conso)</t>
        </is>
      </c>
      <c r="D800" t="n">
        <v>0</v>
      </c>
      <c r="E800" t="inlineStr"/>
      <c r="F800" t="inlineStr"/>
      <c r="G800" t="inlineStr">
        <is>
          <t>Donnée calculée</t>
        </is>
      </c>
      <c r="H800" t="inlineStr"/>
      <c r="I800" t="inlineStr"/>
    </row>
    <row r="801">
      <c r="A801" t="inlineStr">
        <is>
          <t>2015</t>
        </is>
      </c>
      <c r="B801" t="inlineStr">
        <is>
          <t>Variation de stock OS négative</t>
        </is>
      </c>
      <c r="C801" t="inlineStr">
        <is>
          <t>Sarrasin collecté (semence)</t>
        </is>
      </c>
      <c r="D801" t="n">
        <v>0.01</v>
      </c>
      <c r="E801" t="inlineStr"/>
      <c r="F801" t="inlineStr"/>
      <c r="G801" t="inlineStr">
        <is>
          <t>Donnée calculée</t>
        </is>
      </c>
      <c r="H801" t="inlineStr"/>
      <c r="I801" t="inlineStr"/>
    </row>
    <row r="802">
      <c r="A802" t="inlineStr">
        <is>
          <t>2015</t>
        </is>
      </c>
      <c r="B802" t="inlineStr">
        <is>
          <t>Variation de stock OS négative</t>
        </is>
      </c>
      <c r="C802" t="inlineStr">
        <is>
          <t>Alpiste collecté</t>
        </is>
      </c>
      <c r="D802" t="n">
        <v>0</v>
      </c>
      <c r="E802" t="inlineStr"/>
      <c r="F802" t="inlineStr"/>
      <c r="G802" t="inlineStr">
        <is>
          <t>Donnée calculée</t>
        </is>
      </c>
      <c r="H802" t="inlineStr"/>
      <c r="I802" t="inlineStr"/>
    </row>
    <row r="803">
      <c r="A803" t="inlineStr">
        <is>
          <t>2015</t>
        </is>
      </c>
      <c r="B803" t="inlineStr">
        <is>
          <t>Variation de stock OS négative</t>
        </is>
      </c>
      <c r="C803" t="inlineStr">
        <is>
          <t>Alpiste collecté (conso)</t>
        </is>
      </c>
      <c r="D803" t="n">
        <v>0</v>
      </c>
      <c r="E803" t="inlineStr"/>
      <c r="F803" t="inlineStr"/>
      <c r="G803" t="inlineStr">
        <is>
          <t>Donnée calculée</t>
        </is>
      </c>
      <c r="H803" t="inlineStr"/>
      <c r="I803" t="inlineStr"/>
    </row>
    <row r="804">
      <c r="A804" t="inlineStr">
        <is>
          <t>2015</t>
        </is>
      </c>
      <c r="B804" t="inlineStr">
        <is>
          <t>Variation de stock OS négative</t>
        </is>
      </c>
      <c r="C804" t="inlineStr">
        <is>
          <t>Alpiste collecté (semence)</t>
        </is>
      </c>
      <c r="D804" t="n">
        <v>0</v>
      </c>
      <c r="E804" t="inlineStr"/>
      <c r="F804" t="inlineStr"/>
      <c r="G804" t="inlineStr">
        <is>
          <t>Donnée calculée</t>
        </is>
      </c>
      <c r="H804" t="inlineStr"/>
      <c r="I804" t="inlineStr"/>
    </row>
    <row r="805">
      <c r="A805" t="inlineStr">
        <is>
          <t>2015</t>
        </is>
      </c>
      <c r="B805" t="inlineStr">
        <is>
          <t>Variation de stock OS négative</t>
        </is>
      </c>
      <c r="C805" t="inlineStr">
        <is>
          <t>Epeautre collecté</t>
        </is>
      </c>
      <c r="D805" t="n">
        <v>0.06</v>
      </c>
      <c r="E805" t="inlineStr"/>
      <c r="F805" t="inlineStr"/>
      <c r="G805" t="inlineStr">
        <is>
          <t>Donnée calculée</t>
        </is>
      </c>
      <c r="H805" t="inlineStr"/>
      <c r="I805" t="inlineStr"/>
    </row>
    <row r="806">
      <c r="A806" t="inlineStr">
        <is>
          <t>2015</t>
        </is>
      </c>
      <c r="B806" t="inlineStr">
        <is>
          <t>Variation de stock OS négative</t>
        </is>
      </c>
      <c r="C806" t="inlineStr">
        <is>
          <t>Epeautre collecté (conso)</t>
        </is>
      </c>
      <c r="D806" t="n">
        <v>0</v>
      </c>
      <c r="E806" t="inlineStr"/>
      <c r="F806" t="inlineStr"/>
      <c r="G806" t="inlineStr">
        <is>
          <t>Donnée calculée</t>
        </is>
      </c>
      <c r="H806" t="inlineStr"/>
      <c r="I806" t="inlineStr"/>
    </row>
    <row r="807">
      <c r="A807" t="inlineStr">
        <is>
          <t>2015</t>
        </is>
      </c>
      <c r="B807" t="inlineStr">
        <is>
          <t>Variation de stock OS négative</t>
        </is>
      </c>
      <c r="C807" t="inlineStr">
        <is>
          <t>Epeautre collecté (semence)</t>
        </is>
      </c>
      <c r="D807" t="n">
        <v>0.06</v>
      </c>
      <c r="E807" t="inlineStr"/>
      <c r="F807" t="inlineStr"/>
      <c r="G807" t="inlineStr">
        <is>
          <t>Donnée calculée</t>
        </is>
      </c>
      <c r="H807" t="inlineStr"/>
      <c r="I807" t="inlineStr"/>
    </row>
    <row r="808">
      <c r="A808" t="inlineStr">
        <is>
          <t>2015</t>
        </is>
      </c>
      <c r="B808" t="inlineStr">
        <is>
          <t>Variation de stock OS négative</t>
        </is>
      </c>
      <c r="C808" t="inlineStr">
        <is>
          <t>Méteil collecté</t>
        </is>
      </c>
      <c r="D808" t="n">
        <v>0</v>
      </c>
      <c r="E808" t="inlineStr"/>
      <c r="F808" t="inlineStr"/>
      <c r="G808" t="inlineStr">
        <is>
          <t>Donnée calculée</t>
        </is>
      </c>
      <c r="H808" t="inlineStr"/>
      <c r="I808" t="inlineStr"/>
    </row>
    <row r="809">
      <c r="A809" t="inlineStr">
        <is>
          <t>2015</t>
        </is>
      </c>
      <c r="B809" t="inlineStr">
        <is>
          <t>Variation de stock OS négative</t>
        </is>
      </c>
      <c r="C809" t="inlineStr">
        <is>
          <t>Méteil collecté (conso)</t>
        </is>
      </c>
      <c r="D809" t="n">
        <v>0</v>
      </c>
      <c r="E809" t="inlineStr"/>
      <c r="F809" t="inlineStr"/>
      <c r="G809" t="inlineStr">
        <is>
          <t>Donnée calculée</t>
        </is>
      </c>
      <c r="H809" t="inlineStr"/>
      <c r="I809" t="inlineStr"/>
    </row>
    <row r="810">
      <c r="A810" t="inlineStr">
        <is>
          <t>2015</t>
        </is>
      </c>
      <c r="B810" t="inlineStr">
        <is>
          <t>Variation de stock OS négative</t>
        </is>
      </c>
      <c r="C810" t="inlineStr">
        <is>
          <t>Méteil collecté (semence)</t>
        </is>
      </c>
      <c r="D810" t="n">
        <v>0</v>
      </c>
      <c r="E810" t="inlineStr"/>
      <c r="F810" t="inlineStr"/>
      <c r="G810" t="inlineStr">
        <is>
          <t>Donnée calculée</t>
        </is>
      </c>
      <c r="H810" t="inlineStr"/>
      <c r="I810" t="inlineStr"/>
    </row>
    <row r="811">
      <c r="A811" t="inlineStr">
        <is>
          <t>2015</t>
        </is>
      </c>
      <c r="B811" t="inlineStr">
        <is>
          <t>Variation de stock OS négative</t>
        </is>
      </c>
      <c r="C811" t="inlineStr">
        <is>
          <t>Fonio collecté</t>
        </is>
      </c>
      <c r="D811" t="n">
        <v>43.4</v>
      </c>
      <c r="E811" t="n">
        <v>0</v>
      </c>
      <c r="F811" t="n">
        <v>500000000</v>
      </c>
      <c r="G811" t="inlineStr">
        <is>
          <t>Donnée calculée</t>
        </is>
      </c>
      <c r="H811" t="inlineStr"/>
      <c r="I811" t="inlineStr"/>
    </row>
    <row r="812">
      <c r="A812" t="inlineStr">
        <is>
          <t>2015</t>
        </is>
      </c>
      <c r="B812" t="inlineStr">
        <is>
          <t>Variation de stock OS négative</t>
        </is>
      </c>
      <c r="C812" t="inlineStr">
        <is>
          <t>Quinoa collecté</t>
        </is>
      </c>
      <c r="D812" t="n">
        <v>135</v>
      </c>
      <c r="E812" t="n">
        <v>0</v>
      </c>
      <c r="F812" t="n">
        <v>500000000</v>
      </c>
      <c r="G812" t="inlineStr">
        <is>
          <t>Donnée calculée</t>
        </is>
      </c>
      <c r="H812" t="inlineStr"/>
      <c r="I812" t="inlineStr"/>
    </row>
    <row r="813">
      <c r="A813" t="inlineStr">
        <is>
          <t>2015</t>
        </is>
      </c>
      <c r="B813" t="inlineStr">
        <is>
          <t>Variation de stock OS négative</t>
        </is>
      </c>
      <c r="C813" t="inlineStr">
        <is>
          <t>Autres céréales collectées</t>
        </is>
      </c>
      <c r="D813" t="n">
        <v>157</v>
      </c>
      <c r="E813" t="n">
        <v>0</v>
      </c>
      <c r="F813" t="n">
        <v>500000000</v>
      </c>
      <c r="G813" t="inlineStr">
        <is>
          <t>Donnée calculée</t>
        </is>
      </c>
      <c r="H813" t="inlineStr"/>
      <c r="I813" t="inlineStr"/>
    </row>
    <row r="814">
      <c r="A814" t="inlineStr">
        <is>
          <t>2015</t>
        </is>
      </c>
      <c r="B814" t="inlineStr">
        <is>
          <t>Variation de stock OS négative</t>
        </is>
      </c>
      <c r="C814" t="inlineStr">
        <is>
          <t>Mélanges de céréales (hors méteil) collectés</t>
        </is>
      </c>
      <c r="D814" t="n">
        <v>10.7</v>
      </c>
      <c r="E814" t="n">
        <v>0</v>
      </c>
      <c r="F814" t="n">
        <v>500000000</v>
      </c>
      <c r="G814" t="inlineStr">
        <is>
          <t>Donnée calculée</t>
        </is>
      </c>
      <c r="H814" t="inlineStr"/>
      <c r="I814" t="inlineStr"/>
    </row>
    <row r="815">
      <c r="A815" t="inlineStr">
        <is>
          <t>2015</t>
        </is>
      </c>
      <c r="B815" t="inlineStr">
        <is>
          <t>Variation de stock OS négative</t>
        </is>
      </c>
      <c r="C815" t="inlineStr">
        <is>
          <t>Riz collecté</t>
        </is>
      </c>
      <c r="D815" t="n">
        <v>19.7</v>
      </c>
      <c r="E815" t="inlineStr"/>
      <c r="F815" t="inlineStr"/>
      <c r="G815" t="inlineStr">
        <is>
          <t>Donnée calculée</t>
        </is>
      </c>
      <c r="H815" t="inlineStr"/>
      <c r="I815" t="inlineStr"/>
    </row>
    <row r="816">
      <c r="A816" t="inlineStr">
        <is>
          <t>2015</t>
        </is>
      </c>
      <c r="B816" t="inlineStr">
        <is>
          <t>Variation de stock OS négative</t>
        </is>
      </c>
      <c r="C816" t="inlineStr">
        <is>
          <t>Riz collecté (conso)</t>
        </is>
      </c>
      <c r="D816" t="n">
        <v>19.7</v>
      </c>
      <c r="E816" t="inlineStr"/>
      <c r="F816" t="inlineStr"/>
      <c r="G816" t="inlineStr">
        <is>
          <t>Donnée calculée</t>
        </is>
      </c>
      <c r="H816" t="inlineStr"/>
      <c r="I816" t="inlineStr"/>
    </row>
    <row r="817">
      <c r="A817" t="inlineStr">
        <is>
          <t>2015</t>
        </is>
      </c>
      <c r="B817" t="inlineStr">
        <is>
          <t>Variation de stock OS négative</t>
        </is>
      </c>
      <c r="C817" t="inlineStr">
        <is>
          <t>Riz collecté (semence)</t>
        </is>
      </c>
      <c r="D817" t="n">
        <v>0</v>
      </c>
      <c r="E817" t="inlineStr"/>
      <c r="F817" t="inlineStr"/>
      <c r="G817" t="inlineStr">
        <is>
          <t>Donnée calculée</t>
        </is>
      </c>
      <c r="H817" t="inlineStr"/>
      <c r="I817" t="inlineStr"/>
    </row>
    <row r="818">
      <c r="A818" t="inlineStr">
        <is>
          <t>2015</t>
        </is>
      </c>
      <c r="B818" t="inlineStr">
        <is>
          <t>Variation de stock OS négative</t>
        </is>
      </c>
      <c r="C818" t="inlineStr">
        <is>
          <t>Blé tendre, épeautre et méteil collectés</t>
        </is>
      </c>
      <c r="D818" t="n">
        <v>0.06</v>
      </c>
      <c r="E818" t="inlineStr"/>
      <c r="F818" t="inlineStr"/>
      <c r="G818" t="inlineStr">
        <is>
          <t>Donnée calculée</t>
        </is>
      </c>
      <c r="H818" t="inlineStr"/>
      <c r="I818" t="inlineStr"/>
    </row>
    <row r="819">
      <c r="A819" t="inlineStr">
        <is>
          <t>2015</t>
        </is>
      </c>
      <c r="B819" t="inlineStr">
        <is>
          <t>Variation de stock OS négative</t>
        </is>
      </c>
      <c r="C819" t="inlineStr">
        <is>
          <t>Blé tendre, épeautre et méteil collectés (conso)</t>
        </is>
      </c>
      <c r="D819" t="n">
        <v>0</v>
      </c>
      <c r="E819" t="inlineStr"/>
      <c r="F819" t="inlineStr"/>
      <c r="G819" t="inlineStr">
        <is>
          <t>Donnée calculée</t>
        </is>
      </c>
      <c r="H819" t="inlineStr"/>
      <c r="I819" t="inlineStr"/>
    </row>
    <row r="820">
      <c r="A820" t="inlineStr">
        <is>
          <t>2015</t>
        </is>
      </c>
      <c r="B820" t="inlineStr">
        <is>
          <t>Variation de stock OS négative</t>
        </is>
      </c>
      <c r="C820" t="inlineStr">
        <is>
          <t>Blé tendre, épeautre et méteil collectés (semence)</t>
        </is>
      </c>
      <c r="D820" t="n">
        <v>0.06</v>
      </c>
      <c r="E820" t="inlineStr"/>
      <c r="F820" t="inlineStr"/>
      <c r="G820" t="inlineStr">
        <is>
          <t>Donnée calculée</t>
        </is>
      </c>
      <c r="H820" t="inlineStr"/>
      <c r="I820" t="inlineStr"/>
    </row>
    <row r="821">
      <c r="A821" t="inlineStr">
        <is>
          <t>2015</t>
        </is>
      </c>
      <c r="B821" t="inlineStr">
        <is>
          <t>Variation de stock avant autoconsommation négative</t>
        </is>
      </c>
      <c r="C821" t="inlineStr">
        <is>
          <t>Céréales autoconsommées</t>
        </is>
      </c>
      <c r="D821" t="n">
        <v>34</v>
      </c>
      <c r="E821" t="inlineStr"/>
      <c r="F821" t="inlineStr"/>
      <c r="G821" t="inlineStr">
        <is>
          <t>Donnée calculée</t>
        </is>
      </c>
      <c r="H821" t="inlineStr"/>
      <c r="I821" t="inlineStr"/>
    </row>
    <row r="822">
      <c r="A822" t="inlineStr">
        <is>
          <t>2015</t>
        </is>
      </c>
      <c r="B822" t="inlineStr">
        <is>
          <t>Variation de stock avant autoconsommation négative</t>
        </is>
      </c>
      <c r="C822" t="inlineStr">
        <is>
          <t>Céréales (hors riz) autoconsommées</t>
        </is>
      </c>
      <c r="D822" t="n">
        <v>34</v>
      </c>
      <c r="E822" t="inlineStr"/>
      <c r="F822" t="inlineStr"/>
      <c r="G822" t="inlineStr">
        <is>
          <t>Donnée calculée</t>
        </is>
      </c>
      <c r="H822" t="inlineStr"/>
      <c r="I822" t="inlineStr"/>
    </row>
    <row r="823">
      <c r="A823" t="inlineStr">
        <is>
          <t>2015</t>
        </is>
      </c>
      <c r="B823" t="inlineStr">
        <is>
          <t>Variation de stock avant autoconsommation négative</t>
        </is>
      </c>
      <c r="C823" t="inlineStr">
        <is>
          <t>Blé autoconsommé</t>
        </is>
      </c>
      <c r="D823" t="n">
        <v>0</v>
      </c>
      <c r="E823" t="inlineStr"/>
      <c r="F823" t="inlineStr"/>
      <c r="G823" t="inlineStr">
        <is>
          <t>Donnée calculée</t>
        </is>
      </c>
      <c r="H823" t="inlineStr"/>
      <c r="I823" t="inlineStr"/>
    </row>
    <row r="824">
      <c r="A824" t="inlineStr">
        <is>
          <t>2015</t>
        </is>
      </c>
      <c r="B824" t="inlineStr">
        <is>
          <t>Variation de stock avant autoconsommation négative</t>
        </is>
      </c>
      <c r="C824" t="inlineStr">
        <is>
          <t>Blé dur autoconsommé</t>
        </is>
      </c>
      <c r="D824" t="n">
        <v>0</v>
      </c>
      <c r="E824" t="inlineStr"/>
      <c r="F824" t="inlineStr"/>
      <c r="G824" t="inlineStr">
        <is>
          <t>Donnée calculée</t>
        </is>
      </c>
      <c r="H824" t="inlineStr"/>
      <c r="I824" t="inlineStr"/>
    </row>
    <row r="825">
      <c r="A825" t="inlineStr">
        <is>
          <t>2015</t>
        </is>
      </c>
      <c r="B825" t="inlineStr">
        <is>
          <t>Variation de stock avant autoconsommation négative</t>
        </is>
      </c>
      <c r="C825" t="inlineStr">
        <is>
          <t>Blé tendre et méteil autoconsommés</t>
        </is>
      </c>
      <c r="D825" t="n">
        <v>0</v>
      </c>
      <c r="E825" t="inlineStr"/>
      <c r="F825" t="inlineStr"/>
      <c r="G825" t="inlineStr">
        <is>
          <t>Donnée calculée</t>
        </is>
      </c>
      <c r="H825" t="inlineStr"/>
      <c r="I825" t="inlineStr"/>
    </row>
    <row r="826">
      <c r="A826" t="inlineStr">
        <is>
          <t>2015</t>
        </is>
      </c>
      <c r="B826" t="inlineStr">
        <is>
          <t>Variation de stock avant autoconsommation négative</t>
        </is>
      </c>
      <c r="C826" t="inlineStr">
        <is>
          <t>Blé tendre autoconsommé</t>
        </is>
      </c>
      <c r="D826" t="n">
        <v>0</v>
      </c>
      <c r="E826" t="inlineStr"/>
      <c r="F826" t="inlineStr"/>
      <c r="G826" t="inlineStr">
        <is>
          <t>Donnée calculée</t>
        </is>
      </c>
      <c r="H826" t="inlineStr"/>
      <c r="I826" t="inlineStr"/>
    </row>
    <row r="827">
      <c r="A827" t="inlineStr">
        <is>
          <t>2015</t>
        </is>
      </c>
      <c r="B827" t="inlineStr">
        <is>
          <t>Variation de stock avant autoconsommation négative</t>
        </is>
      </c>
      <c r="C827" t="inlineStr">
        <is>
          <t>Maïs-grain autoconsommé</t>
        </is>
      </c>
      <c r="D827" t="n">
        <v>34</v>
      </c>
      <c r="E827" t="inlineStr"/>
      <c r="F827" t="inlineStr"/>
      <c r="G827" t="inlineStr">
        <is>
          <t>Donnée calculée</t>
        </is>
      </c>
      <c r="H827" t="inlineStr"/>
      <c r="I827" t="inlineStr"/>
    </row>
    <row r="828">
      <c r="A828" t="inlineStr">
        <is>
          <t>2015</t>
        </is>
      </c>
      <c r="B828" t="inlineStr">
        <is>
          <t>Variation de stock avant autoconsommation négative</t>
        </is>
      </c>
      <c r="C828" t="inlineStr">
        <is>
          <t>Maïs-grain (conso) autoconsommé</t>
        </is>
      </c>
      <c r="D828" t="n">
        <v>27.2</v>
      </c>
      <c r="E828" t="n">
        <v>0</v>
      </c>
      <c r="F828" t="n">
        <v>34</v>
      </c>
      <c r="G828" t="inlineStr">
        <is>
          <t>Donnée calculée</t>
        </is>
      </c>
      <c r="H828" t="inlineStr"/>
      <c r="I828" t="inlineStr"/>
    </row>
    <row r="829">
      <c r="A829" t="inlineStr">
        <is>
          <t>2015</t>
        </is>
      </c>
      <c r="B829" t="inlineStr">
        <is>
          <t>Variation de stock avant autoconsommation négative</t>
        </is>
      </c>
      <c r="C829" t="inlineStr">
        <is>
          <t>Maïs-grain (semence) autoconsommé</t>
        </is>
      </c>
      <c r="D829" t="n">
        <v>6.84</v>
      </c>
      <c r="E829" t="n">
        <v>0</v>
      </c>
      <c r="F829" t="n">
        <v>34</v>
      </c>
      <c r="G829" t="inlineStr">
        <is>
          <t>Donnée calculée</t>
        </is>
      </c>
      <c r="H829" t="inlineStr"/>
      <c r="I829" t="inlineStr"/>
    </row>
    <row r="830">
      <c r="A830" t="inlineStr">
        <is>
          <t>2015</t>
        </is>
      </c>
      <c r="B830" t="inlineStr">
        <is>
          <t>Variation de stock avant autoconsommation négative</t>
        </is>
      </c>
      <c r="C830" t="inlineStr">
        <is>
          <t>Orge, seigle et avoine autoconsommés</t>
        </is>
      </c>
      <c r="D830" t="n">
        <v>0</v>
      </c>
      <c r="E830" t="inlineStr"/>
      <c r="F830" t="inlineStr"/>
      <c r="G830" t="inlineStr">
        <is>
          <t>Donnée calculée</t>
        </is>
      </c>
      <c r="H830" t="inlineStr"/>
      <c r="I830" t="inlineStr"/>
    </row>
    <row r="831">
      <c r="A831" t="inlineStr">
        <is>
          <t>2015</t>
        </is>
      </c>
      <c r="B831" t="inlineStr">
        <is>
          <t>Variation de stock avant autoconsommation négative</t>
        </is>
      </c>
      <c r="C831" t="inlineStr">
        <is>
          <t>Orge autoconsommé</t>
        </is>
      </c>
      <c r="D831" t="n">
        <v>0</v>
      </c>
      <c r="E831" t="inlineStr"/>
      <c r="F831" t="inlineStr"/>
      <c r="G831" t="inlineStr">
        <is>
          <t>Donnée calculée</t>
        </is>
      </c>
      <c r="H831" t="inlineStr"/>
      <c r="I831" t="inlineStr"/>
    </row>
    <row r="832">
      <c r="A832" t="inlineStr">
        <is>
          <t>2015</t>
        </is>
      </c>
      <c r="B832" t="inlineStr">
        <is>
          <t>Amidonnerie</t>
        </is>
      </c>
      <c r="C832" t="inlineStr">
        <is>
          <t>Produits d'amidonnerie</t>
        </is>
      </c>
      <c r="D832" t="n">
        <v>3340</v>
      </c>
      <c r="E832" t="inlineStr"/>
      <c r="F832" t="inlineStr"/>
      <c r="G832" t="inlineStr">
        <is>
          <t>Donnée calculée</t>
        </is>
      </c>
      <c r="H832" t="inlineStr"/>
      <c r="I832" t="inlineStr"/>
    </row>
    <row r="833">
      <c r="A833" t="inlineStr">
        <is>
          <t>2015</t>
        </is>
      </c>
      <c r="B833" t="inlineStr">
        <is>
          <t>Amidonnerie</t>
        </is>
      </c>
      <c r="C833" t="inlineStr">
        <is>
          <t>Amidon</t>
        </is>
      </c>
      <c r="D833" t="n">
        <v>3140</v>
      </c>
      <c r="E833" t="inlineStr"/>
      <c r="F833" t="inlineStr"/>
      <c r="G833" t="inlineStr">
        <is>
          <t>Donnée calculée</t>
        </is>
      </c>
      <c r="H833" t="inlineStr"/>
      <c r="I833" t="inlineStr"/>
    </row>
    <row r="834">
      <c r="A834" t="inlineStr">
        <is>
          <t>2015</t>
        </is>
      </c>
      <c r="B834" t="inlineStr">
        <is>
          <t>Amidonnerie</t>
        </is>
      </c>
      <c r="C834" t="inlineStr">
        <is>
          <t>Amidon de blé tendre</t>
        </is>
      </c>
      <c r="D834" t="n">
        <v>1490</v>
      </c>
      <c r="E834" t="inlineStr"/>
      <c r="F834" t="inlineStr"/>
      <c r="G834" t="inlineStr">
        <is>
          <t>Donnée calculée</t>
        </is>
      </c>
      <c r="H834" t="inlineStr"/>
      <c r="I834" t="inlineStr"/>
    </row>
    <row r="835">
      <c r="A835" t="inlineStr">
        <is>
          <t>2015</t>
        </is>
      </c>
      <c r="B835" t="inlineStr">
        <is>
          <t>Amidonnerie</t>
        </is>
      </c>
      <c r="C835" t="inlineStr">
        <is>
          <t>Amidon de maïs</t>
        </is>
      </c>
      <c r="D835" t="n">
        <v>1660</v>
      </c>
      <c r="E835" t="inlineStr"/>
      <c r="F835" t="inlineStr"/>
      <c r="G835" t="inlineStr">
        <is>
          <t>Donnée calculée</t>
        </is>
      </c>
      <c r="H835" t="inlineStr"/>
      <c r="I835" t="inlineStr"/>
    </row>
    <row r="836">
      <c r="A836" t="inlineStr">
        <is>
          <t>2015</t>
        </is>
      </c>
      <c r="B836" t="inlineStr">
        <is>
          <t>Amidonnerie</t>
        </is>
      </c>
      <c r="C836" t="inlineStr">
        <is>
          <t>Gluten</t>
        </is>
      </c>
      <c r="D836" t="n">
        <v>202</v>
      </c>
      <c r="E836" t="inlineStr"/>
      <c r="F836" t="inlineStr"/>
      <c r="G836" t="inlineStr">
        <is>
          <t>Donnée collectée</t>
        </is>
      </c>
      <c r="H836" t="inlineStr">
        <is>
          <t>Moyenne</t>
        </is>
      </c>
      <c r="I836" t="inlineStr"/>
    </row>
    <row r="837">
      <c r="A837" t="inlineStr">
        <is>
          <t>2015</t>
        </is>
      </c>
      <c r="B837" t="inlineStr">
        <is>
          <t>Amidonnerie</t>
        </is>
      </c>
      <c r="C837" t="inlineStr">
        <is>
          <t>Coproduits d'amidonnerie</t>
        </is>
      </c>
      <c r="D837" t="n">
        <v>1710</v>
      </c>
      <c r="E837" t="inlineStr"/>
      <c r="F837" t="inlineStr"/>
      <c r="G837" t="inlineStr">
        <is>
          <t>Donnée calculée</t>
        </is>
      </c>
      <c r="H837" t="inlineStr"/>
      <c r="I837" t="inlineStr"/>
    </row>
    <row r="838">
      <c r="A838" t="inlineStr">
        <is>
          <t>2015</t>
        </is>
      </c>
      <c r="B838" t="inlineStr">
        <is>
          <t>Amidonnerie</t>
        </is>
      </c>
      <c r="C838" t="inlineStr">
        <is>
          <t>Coproduits d'amidonnerie de blé tendre</t>
        </is>
      </c>
      <c r="D838" t="n">
        <v>1210</v>
      </c>
      <c r="E838" t="inlineStr"/>
      <c r="F838" t="inlineStr"/>
      <c r="G838" t="inlineStr">
        <is>
          <t>Donnée calculée</t>
        </is>
      </c>
      <c r="H838" t="inlineStr"/>
      <c r="I838" t="inlineStr"/>
    </row>
    <row r="839">
      <c r="A839" t="inlineStr">
        <is>
          <t>2015</t>
        </is>
      </c>
      <c r="B839" t="inlineStr">
        <is>
          <t>Amidonnerie</t>
        </is>
      </c>
      <c r="C839" t="inlineStr">
        <is>
          <t>Wheat gluten feed et solubles</t>
        </is>
      </c>
      <c r="D839" t="n">
        <v>605</v>
      </c>
      <c r="E839" t="inlineStr"/>
      <c r="F839" t="inlineStr"/>
      <c r="G839" t="inlineStr">
        <is>
          <t>Donnée calculée</t>
        </is>
      </c>
      <c r="H839" t="inlineStr"/>
      <c r="I839" t="inlineStr"/>
    </row>
    <row r="840">
      <c r="A840" t="inlineStr">
        <is>
          <t>2015</t>
        </is>
      </c>
      <c r="B840" t="inlineStr">
        <is>
          <t>Amidonnerie</t>
        </is>
      </c>
      <c r="C840" t="inlineStr">
        <is>
          <t>Sons d'amidonnerie</t>
        </is>
      </c>
      <c r="D840" t="n">
        <v>605</v>
      </c>
      <c r="E840" t="inlineStr"/>
      <c r="F840" t="inlineStr"/>
      <c r="G840" t="inlineStr">
        <is>
          <t>Donnée calculée</t>
        </is>
      </c>
      <c r="H840" t="inlineStr"/>
      <c r="I840" t="inlineStr"/>
    </row>
    <row r="841">
      <c r="A841" t="inlineStr">
        <is>
          <t>2015</t>
        </is>
      </c>
      <c r="B841" t="inlineStr">
        <is>
          <t>Amidonnerie</t>
        </is>
      </c>
      <c r="C841" t="inlineStr">
        <is>
          <t>Coproduits d'amidonnerie de maïs</t>
        </is>
      </c>
      <c r="D841" t="n">
        <v>504</v>
      </c>
      <c r="E841" t="inlineStr"/>
      <c r="F841" t="inlineStr"/>
      <c r="G841" t="inlineStr">
        <is>
          <t>Donnée calculée</t>
        </is>
      </c>
      <c r="H841" t="inlineStr"/>
      <c r="I841" t="inlineStr"/>
    </row>
    <row r="842">
      <c r="A842" t="inlineStr">
        <is>
          <t>2015</t>
        </is>
      </c>
      <c r="B842" t="inlineStr">
        <is>
          <t>Amidonnerie</t>
        </is>
      </c>
      <c r="C842" t="inlineStr">
        <is>
          <t>Corn gluten feed et solubles</t>
        </is>
      </c>
      <c r="D842" t="n">
        <v>504</v>
      </c>
      <c r="E842" t="inlineStr"/>
      <c r="F842" t="inlineStr"/>
      <c r="G842" t="inlineStr">
        <is>
          <t>Donnée calculée</t>
        </is>
      </c>
      <c r="H842" t="inlineStr"/>
      <c r="I842" t="inlineStr"/>
    </row>
    <row r="843">
      <c r="A843" t="inlineStr">
        <is>
          <t>2015</t>
        </is>
      </c>
      <c r="B843" t="inlineStr">
        <is>
          <t>Amidonnerie</t>
        </is>
      </c>
      <c r="C843" t="inlineStr">
        <is>
          <t>Sons blé tendre</t>
        </is>
      </c>
      <c r="D843" t="n">
        <v>605</v>
      </c>
      <c r="E843" t="inlineStr"/>
      <c r="F843" t="inlineStr"/>
      <c r="G843" t="inlineStr">
        <is>
          <t>Donnée calculée</t>
        </is>
      </c>
      <c r="H843" t="inlineStr"/>
      <c r="I843" t="inlineStr"/>
    </row>
    <row r="844">
      <c r="A844" t="inlineStr">
        <is>
          <t>2015</t>
        </is>
      </c>
      <c r="B844" t="inlineStr">
        <is>
          <t>Amidonnerie</t>
        </is>
      </c>
      <c r="C844" t="inlineStr">
        <is>
          <t>Produits de 1ère transformation</t>
        </is>
      </c>
      <c r="D844" t="n">
        <v>3340</v>
      </c>
      <c r="E844" t="inlineStr"/>
      <c r="F844" t="inlineStr"/>
      <c r="G844" t="inlineStr">
        <is>
          <t>Donnée calculée</t>
        </is>
      </c>
      <c r="H844" t="inlineStr"/>
      <c r="I844" t="inlineStr"/>
    </row>
    <row r="845">
      <c r="A845" t="inlineStr">
        <is>
          <t>2015</t>
        </is>
      </c>
      <c r="B845" t="inlineStr">
        <is>
          <t>Amidonnerie</t>
        </is>
      </c>
      <c r="C845" t="inlineStr">
        <is>
          <t>Coproduits de 1ère transformation</t>
        </is>
      </c>
      <c r="D845" t="n">
        <v>1710</v>
      </c>
      <c r="E845" t="inlineStr"/>
      <c r="F845" t="inlineStr"/>
      <c r="G845" t="inlineStr">
        <is>
          <t>Donnée calculée</t>
        </is>
      </c>
      <c r="H845" t="inlineStr"/>
      <c r="I845" t="inlineStr"/>
    </row>
    <row r="846">
      <c r="A846" t="inlineStr">
        <is>
          <t>2015</t>
        </is>
      </c>
      <c r="B846" t="inlineStr">
        <is>
          <t>Amidonnerie - Blé tendre</t>
        </is>
      </c>
      <c r="C846" t="inlineStr">
        <is>
          <t>Produits d'amidonnerie</t>
        </is>
      </c>
      <c r="D846" t="n">
        <v>1670</v>
      </c>
      <c r="E846" t="inlineStr"/>
      <c r="F846" t="inlineStr"/>
      <c r="G846" t="inlineStr">
        <is>
          <t>Donnée calculée</t>
        </is>
      </c>
      <c r="H846" t="inlineStr"/>
      <c r="I846" t="inlineStr"/>
    </row>
    <row r="847">
      <c r="A847" t="inlineStr">
        <is>
          <t>2015</t>
        </is>
      </c>
      <c r="B847" t="inlineStr">
        <is>
          <t>Amidonnerie - Blé tendre</t>
        </is>
      </c>
      <c r="C847" t="inlineStr">
        <is>
          <t>Amidon</t>
        </is>
      </c>
      <c r="D847" t="n">
        <v>1490</v>
      </c>
      <c r="E847" t="inlineStr"/>
      <c r="F847" t="inlineStr"/>
      <c r="G847" t="inlineStr">
        <is>
          <t>Donnée calculée</t>
        </is>
      </c>
      <c r="H847" t="inlineStr"/>
      <c r="I847" t="inlineStr"/>
    </row>
    <row r="848">
      <c r="A848" t="inlineStr">
        <is>
          <t>2015</t>
        </is>
      </c>
      <c r="B848" t="inlineStr">
        <is>
          <t>Amidonnerie - Blé tendre</t>
        </is>
      </c>
      <c r="C848" t="inlineStr">
        <is>
          <t>Amidon de blé tendre</t>
        </is>
      </c>
      <c r="D848" t="n">
        <v>1490</v>
      </c>
      <c r="E848" t="inlineStr"/>
      <c r="F848" t="inlineStr"/>
      <c r="G848" t="inlineStr">
        <is>
          <t>Donnée collectée</t>
        </is>
      </c>
      <c r="H848" t="inlineStr">
        <is>
          <t>Moyenne</t>
        </is>
      </c>
      <c r="I848" t="inlineStr"/>
    </row>
    <row r="849">
      <c r="A849" t="inlineStr">
        <is>
          <t>2015</t>
        </is>
      </c>
      <c r="B849" t="inlineStr">
        <is>
          <t>Amidonnerie - Blé tendre</t>
        </is>
      </c>
      <c r="C849" t="inlineStr">
        <is>
          <t>Gluten</t>
        </is>
      </c>
      <c r="D849" t="n">
        <v>181</v>
      </c>
      <c r="E849" t="inlineStr"/>
      <c r="F849" t="inlineStr"/>
      <c r="G849" t="inlineStr">
        <is>
          <t>Donnée calculée</t>
        </is>
      </c>
      <c r="H849" t="inlineStr"/>
      <c r="I849" t="inlineStr"/>
    </row>
    <row r="850">
      <c r="A850" t="inlineStr">
        <is>
          <t>2015</t>
        </is>
      </c>
      <c r="B850" t="inlineStr">
        <is>
          <t>Amidonnerie - Blé tendre</t>
        </is>
      </c>
      <c r="C850" t="inlineStr">
        <is>
          <t>Coproduits d'amidonnerie</t>
        </is>
      </c>
      <c r="D850" t="n">
        <v>1210</v>
      </c>
      <c r="E850" t="inlineStr"/>
      <c r="F850" t="inlineStr"/>
      <c r="G850" t="inlineStr">
        <is>
          <t>Donnée calculée</t>
        </is>
      </c>
      <c r="H850" t="inlineStr"/>
      <c r="I850" t="inlineStr"/>
    </row>
    <row r="851">
      <c r="A851" t="inlineStr">
        <is>
          <t>2015</t>
        </is>
      </c>
      <c r="B851" t="inlineStr">
        <is>
          <t>Amidonnerie - Blé tendre</t>
        </is>
      </c>
      <c r="C851" t="inlineStr">
        <is>
          <t>Coproduits d'amidonnerie de blé tendre</t>
        </is>
      </c>
      <c r="D851" t="n">
        <v>1210</v>
      </c>
      <c r="E851" t="inlineStr"/>
      <c r="F851" t="inlineStr"/>
      <c r="G851" t="inlineStr">
        <is>
          <t>Donnée calculée</t>
        </is>
      </c>
      <c r="H851" t="inlineStr"/>
      <c r="I851" t="inlineStr"/>
    </row>
    <row r="852">
      <c r="A852" t="inlineStr">
        <is>
          <t>2015</t>
        </is>
      </c>
      <c r="B852" t="inlineStr">
        <is>
          <t>Amidonnerie - Blé tendre</t>
        </is>
      </c>
      <c r="C852" t="inlineStr">
        <is>
          <t>Wheat gluten feed et solubles</t>
        </is>
      </c>
      <c r="D852" t="n">
        <v>605</v>
      </c>
      <c r="E852" t="inlineStr"/>
      <c r="F852" t="inlineStr"/>
      <c r="G852" t="inlineStr">
        <is>
          <t>Donnée collectée</t>
        </is>
      </c>
      <c r="H852" t="inlineStr">
        <is>
          <t>Moyenne</t>
        </is>
      </c>
      <c r="I852" t="inlineStr"/>
    </row>
    <row r="853">
      <c r="A853" t="inlineStr">
        <is>
          <t>2015</t>
        </is>
      </c>
      <c r="B853" t="inlineStr">
        <is>
          <t>Amidonnerie - Blé tendre</t>
        </is>
      </c>
      <c r="C853" t="inlineStr">
        <is>
          <t>Sons d'amidonnerie</t>
        </is>
      </c>
      <c r="D853" t="n">
        <v>605</v>
      </c>
      <c r="E853" t="inlineStr"/>
      <c r="F853" t="inlineStr"/>
      <c r="G853" t="inlineStr">
        <is>
          <t>Donnée collectée</t>
        </is>
      </c>
      <c r="H853" t="inlineStr">
        <is>
          <t>Moyenne</t>
        </is>
      </c>
      <c r="I853" t="inlineStr"/>
    </row>
    <row r="854">
      <c r="A854" t="inlineStr">
        <is>
          <t>2015</t>
        </is>
      </c>
      <c r="B854" t="inlineStr">
        <is>
          <t>Amidonnerie - Blé tendre</t>
        </is>
      </c>
      <c r="C854" t="inlineStr">
        <is>
          <t>Sons blé tendre</t>
        </is>
      </c>
      <c r="D854" t="n">
        <v>605</v>
      </c>
      <c r="E854" t="inlineStr"/>
      <c r="F854" t="inlineStr"/>
      <c r="G854" t="inlineStr">
        <is>
          <t>Donnée calculée</t>
        </is>
      </c>
      <c r="H854" t="inlineStr"/>
      <c r="I854" t="inlineStr"/>
    </row>
    <row r="855">
      <c r="A855" t="inlineStr">
        <is>
          <t>2015</t>
        </is>
      </c>
      <c r="B855" t="inlineStr">
        <is>
          <t>Amidonnerie - Blé tendre</t>
        </is>
      </c>
      <c r="C855" t="inlineStr">
        <is>
          <t>Produits de 1ère transformation</t>
        </is>
      </c>
      <c r="D855" t="n">
        <v>1670</v>
      </c>
      <c r="E855" t="inlineStr"/>
      <c r="F855" t="inlineStr"/>
      <c r="G855" t="inlineStr">
        <is>
          <t>Donnée calculée</t>
        </is>
      </c>
      <c r="H855" t="inlineStr"/>
      <c r="I855" t="inlineStr"/>
    </row>
    <row r="856">
      <c r="A856" t="inlineStr">
        <is>
          <t>2015</t>
        </is>
      </c>
      <c r="B856" t="inlineStr">
        <is>
          <t>Amidonnerie - Blé tendre</t>
        </is>
      </c>
      <c r="C856" t="inlineStr">
        <is>
          <t>Coproduits de 1ère transformation</t>
        </is>
      </c>
      <c r="D856" t="n">
        <v>1210</v>
      </c>
      <c r="E856" t="inlineStr"/>
      <c r="F856" t="inlineStr"/>
      <c r="G856" t="inlineStr">
        <is>
          <t>Donnée calculée</t>
        </is>
      </c>
      <c r="H856" t="inlineStr"/>
      <c r="I856" t="inlineStr"/>
    </row>
    <row r="857">
      <c r="A857" t="inlineStr">
        <is>
          <t>2015</t>
        </is>
      </c>
      <c r="B857" t="inlineStr">
        <is>
          <t>Amidonnerie - Maïs</t>
        </is>
      </c>
      <c r="C857" t="inlineStr">
        <is>
          <t>Produits d'amidonnerie</t>
        </is>
      </c>
      <c r="D857" t="n">
        <v>1680</v>
      </c>
      <c r="E857" t="inlineStr"/>
      <c r="F857" t="inlineStr"/>
      <c r="G857" t="inlineStr">
        <is>
          <t>Donnée calculée</t>
        </is>
      </c>
      <c r="H857" t="inlineStr"/>
      <c r="I857" t="inlineStr"/>
    </row>
    <row r="858">
      <c r="A858" t="inlineStr">
        <is>
          <t>2015</t>
        </is>
      </c>
      <c r="B858" t="inlineStr">
        <is>
          <t>Amidonnerie - Maïs</t>
        </is>
      </c>
      <c r="C858" t="inlineStr">
        <is>
          <t>Amidon</t>
        </is>
      </c>
      <c r="D858" t="n">
        <v>1660</v>
      </c>
      <c r="E858" t="inlineStr"/>
      <c r="F858" t="inlineStr"/>
      <c r="G858" t="inlineStr">
        <is>
          <t>Donnée calculée</t>
        </is>
      </c>
      <c r="H858" t="inlineStr"/>
      <c r="I858" t="inlineStr"/>
    </row>
    <row r="859">
      <c r="A859" t="inlineStr">
        <is>
          <t>2015</t>
        </is>
      </c>
      <c r="B859" t="inlineStr">
        <is>
          <t>Amidonnerie - Maïs</t>
        </is>
      </c>
      <c r="C859" t="inlineStr">
        <is>
          <t>Amidon de maïs</t>
        </is>
      </c>
      <c r="D859" t="n">
        <v>1660</v>
      </c>
      <c r="E859" t="inlineStr"/>
      <c r="F859" t="inlineStr"/>
      <c r="G859" t="inlineStr">
        <is>
          <t>Donnée collectée</t>
        </is>
      </c>
      <c r="H859" t="inlineStr">
        <is>
          <t>Moyenne</t>
        </is>
      </c>
      <c r="I859" t="inlineStr"/>
    </row>
    <row r="860">
      <c r="A860" t="inlineStr">
        <is>
          <t>2015</t>
        </is>
      </c>
      <c r="B860" t="inlineStr">
        <is>
          <t>Amidonnerie - Maïs</t>
        </is>
      </c>
      <c r="C860" t="inlineStr">
        <is>
          <t>Gluten</t>
        </is>
      </c>
      <c r="D860" t="n">
        <v>20.7</v>
      </c>
      <c r="E860" t="inlineStr"/>
      <c r="F860" t="inlineStr"/>
      <c r="G860" t="inlineStr">
        <is>
          <t>Donnée calculée</t>
        </is>
      </c>
      <c r="H860" t="inlineStr"/>
      <c r="I860" t="inlineStr"/>
    </row>
    <row r="861">
      <c r="A861" t="inlineStr">
        <is>
          <t>2015</t>
        </is>
      </c>
      <c r="B861" t="inlineStr">
        <is>
          <t>Amidonnerie - Maïs</t>
        </is>
      </c>
      <c r="C861" t="inlineStr">
        <is>
          <t>Coproduits d'amidonnerie</t>
        </is>
      </c>
      <c r="D861" t="n">
        <v>504</v>
      </c>
      <c r="E861" t="inlineStr"/>
      <c r="F861" t="inlineStr"/>
      <c r="G861" t="inlineStr">
        <is>
          <t>Donnée calculée</t>
        </is>
      </c>
      <c r="H861" t="inlineStr"/>
      <c r="I861" t="inlineStr"/>
    </row>
    <row r="862">
      <c r="A862" t="inlineStr">
        <is>
          <t>2015</t>
        </is>
      </c>
      <c r="B862" t="inlineStr">
        <is>
          <t>Amidonnerie - Maïs</t>
        </is>
      </c>
      <c r="C862" t="inlineStr">
        <is>
          <t>Coproduits d'amidonnerie de maïs</t>
        </is>
      </c>
      <c r="D862" t="n">
        <v>504</v>
      </c>
      <c r="E862" t="inlineStr"/>
      <c r="F862" t="inlineStr"/>
      <c r="G862" t="inlineStr">
        <is>
          <t>Donnée calculée</t>
        </is>
      </c>
      <c r="H862" t="inlineStr"/>
      <c r="I862" t="inlineStr"/>
    </row>
    <row r="863">
      <c r="A863" t="inlineStr">
        <is>
          <t>2015</t>
        </is>
      </c>
      <c r="B863" t="inlineStr">
        <is>
          <t>Amidonnerie - Maïs</t>
        </is>
      </c>
      <c r="C863" t="inlineStr">
        <is>
          <t>Corn gluten feed et solubles</t>
        </is>
      </c>
      <c r="D863" t="n">
        <v>504</v>
      </c>
      <c r="E863" t="inlineStr"/>
      <c r="F863" t="inlineStr"/>
      <c r="G863" t="inlineStr">
        <is>
          <t>Donnée collectée</t>
        </is>
      </c>
      <c r="H863" t="inlineStr">
        <is>
          <t>Moyenne</t>
        </is>
      </c>
      <c r="I863" t="inlineStr"/>
    </row>
    <row r="864">
      <c r="A864" t="inlineStr">
        <is>
          <t>2015</t>
        </is>
      </c>
      <c r="B864" t="inlineStr">
        <is>
          <t>Amidonnerie - Maïs</t>
        </is>
      </c>
      <c r="C864" t="inlineStr">
        <is>
          <t>Produits de 1ère transformation</t>
        </is>
      </c>
      <c r="D864" t="n">
        <v>1680</v>
      </c>
      <c r="E864" t="inlineStr"/>
      <c r="F864" t="inlineStr"/>
      <c r="G864" t="inlineStr">
        <is>
          <t>Donnée calculée</t>
        </is>
      </c>
      <c r="H864" t="inlineStr"/>
      <c r="I864" t="inlineStr"/>
    </row>
    <row r="865">
      <c r="A865" t="inlineStr">
        <is>
          <t>2015</t>
        </is>
      </c>
      <c r="B865" t="inlineStr">
        <is>
          <t>Amidonnerie - Maïs</t>
        </is>
      </c>
      <c r="C865" t="inlineStr">
        <is>
          <t>Coproduits de 1ère transformation</t>
        </is>
      </c>
      <c r="D865" t="n">
        <v>504</v>
      </c>
      <c r="E865" t="inlineStr"/>
      <c r="F865" t="inlineStr"/>
      <c r="G865" t="inlineStr">
        <is>
          <t>Donnée calculée</t>
        </is>
      </c>
      <c r="H865" t="inlineStr"/>
      <c r="I865" t="inlineStr"/>
    </row>
    <row r="866">
      <c r="A866" t="inlineStr">
        <is>
          <t>2015</t>
        </is>
      </c>
      <c r="B866" t="inlineStr">
        <is>
          <t>Meunerie</t>
        </is>
      </c>
      <c r="C866" t="inlineStr">
        <is>
          <t>Farine</t>
        </is>
      </c>
      <c r="D866" t="n">
        <v>4110</v>
      </c>
      <c r="E866" t="n">
        <v>4000</v>
      </c>
      <c r="F866" t="n">
        <v>4310</v>
      </c>
      <c r="G866" t="inlineStr">
        <is>
          <t>Donnée calculée</t>
        </is>
      </c>
      <c r="H866" t="inlineStr"/>
      <c r="I866" t="inlineStr"/>
    </row>
    <row r="867">
      <c r="A867" t="inlineStr">
        <is>
          <t>2015</t>
        </is>
      </c>
      <c r="B867" t="inlineStr">
        <is>
          <t>Meunerie</t>
        </is>
      </c>
      <c r="C867" t="inlineStr">
        <is>
          <t>Farine de blé tendre</t>
        </is>
      </c>
      <c r="D867" t="n">
        <v>3990</v>
      </c>
      <c r="E867" t="inlineStr"/>
      <c r="F867" t="inlineStr"/>
      <c r="G867" t="inlineStr">
        <is>
          <t>Donnée calculée</t>
        </is>
      </c>
      <c r="H867" t="inlineStr"/>
      <c r="I867" t="inlineStr"/>
    </row>
    <row r="868">
      <c r="A868" t="inlineStr">
        <is>
          <t>2015</t>
        </is>
      </c>
      <c r="B868" t="inlineStr">
        <is>
          <t>Meunerie</t>
        </is>
      </c>
      <c r="C868" t="inlineStr">
        <is>
          <t>Farine d'épeautre</t>
        </is>
      </c>
      <c r="D868" t="n">
        <v>103</v>
      </c>
      <c r="E868" t="n">
        <v>0</v>
      </c>
      <c r="F868" t="n">
        <v>289</v>
      </c>
      <c r="G868" t="inlineStr">
        <is>
          <t>Donnée calculée</t>
        </is>
      </c>
      <c r="H868" t="inlineStr"/>
      <c r="I868" t="inlineStr"/>
    </row>
    <row r="869">
      <c r="A869" t="inlineStr">
        <is>
          <t>2015</t>
        </is>
      </c>
      <c r="B869" t="inlineStr">
        <is>
          <t>Meunerie</t>
        </is>
      </c>
      <c r="C869" t="inlineStr">
        <is>
          <t>Farine de seigle</t>
        </is>
      </c>
      <c r="D869" t="n">
        <v>13.1</v>
      </c>
      <c r="E869" t="inlineStr"/>
      <c r="F869" t="inlineStr"/>
      <c r="G869" t="inlineStr">
        <is>
          <t>Donnée calculée</t>
        </is>
      </c>
      <c r="H869" t="inlineStr"/>
      <c r="I869" t="inlineStr"/>
    </row>
    <row r="870">
      <c r="A870" t="inlineStr">
        <is>
          <t>2015</t>
        </is>
      </c>
      <c r="B870" t="inlineStr">
        <is>
          <t>Meunerie</t>
        </is>
      </c>
      <c r="C870" t="inlineStr">
        <is>
          <t>Farine de sarrasin</t>
        </is>
      </c>
      <c r="D870" t="n">
        <v>11.2</v>
      </c>
      <c r="E870" t="n">
        <v>0</v>
      </c>
      <c r="F870" t="n">
        <v>18.4</v>
      </c>
      <c r="G870" t="inlineStr">
        <is>
          <t>Donnée calculée</t>
        </is>
      </c>
      <c r="H870" t="inlineStr"/>
      <c r="I870" t="inlineStr"/>
    </row>
    <row r="871">
      <c r="A871" t="inlineStr">
        <is>
          <t>2015</t>
        </is>
      </c>
      <c r="B871" t="inlineStr">
        <is>
          <t>Meunerie</t>
        </is>
      </c>
      <c r="C871" t="inlineStr">
        <is>
          <t>Coproduits de meunerie</t>
        </is>
      </c>
      <c r="D871" t="n">
        <v>1390</v>
      </c>
      <c r="E871" t="n">
        <v>1360</v>
      </c>
      <c r="F871" t="n">
        <v>1450</v>
      </c>
      <c r="G871" t="inlineStr">
        <is>
          <t>Donnée calculée</t>
        </is>
      </c>
      <c r="H871" t="inlineStr"/>
      <c r="I871" t="inlineStr"/>
    </row>
    <row r="872">
      <c r="A872" t="inlineStr">
        <is>
          <t>2015</t>
        </is>
      </c>
      <c r="B872" t="inlineStr">
        <is>
          <t>Meunerie</t>
        </is>
      </c>
      <c r="C872" t="inlineStr">
        <is>
          <t>Issues de meunerie</t>
        </is>
      </c>
      <c r="D872" t="n">
        <v>1390</v>
      </c>
      <c r="E872" t="n">
        <v>1350</v>
      </c>
      <c r="F872" t="n">
        <v>1450</v>
      </c>
      <c r="G872" t="inlineStr">
        <is>
          <t>Donnée calculée</t>
        </is>
      </c>
      <c r="H872" t="inlineStr"/>
      <c r="I872" t="inlineStr"/>
    </row>
    <row r="873">
      <c r="A873" t="inlineStr">
        <is>
          <t>2015</t>
        </is>
      </c>
      <c r="B873" t="inlineStr">
        <is>
          <t>Meunerie</t>
        </is>
      </c>
      <c r="C873" t="inlineStr">
        <is>
          <t>Issues de meunerie de blé tendre</t>
        </is>
      </c>
      <c r="D873" t="n">
        <v>1350</v>
      </c>
      <c r="E873" t="inlineStr"/>
      <c r="F873" t="inlineStr"/>
      <c r="G873" t="inlineStr">
        <is>
          <t>Donnée calculée</t>
        </is>
      </c>
      <c r="H873" t="inlineStr"/>
      <c r="I873" t="inlineStr"/>
    </row>
    <row r="874">
      <c r="A874" t="inlineStr">
        <is>
          <t>2015</t>
        </is>
      </c>
      <c r="B874" t="inlineStr">
        <is>
          <t>Meunerie</t>
        </is>
      </c>
      <c r="C874" t="inlineStr">
        <is>
          <t>Sons de blé tendre</t>
        </is>
      </c>
      <c r="D874" t="n">
        <v>864</v>
      </c>
      <c r="E874" t="inlineStr"/>
      <c r="F874" t="inlineStr"/>
      <c r="G874" t="inlineStr">
        <is>
          <t>Donnée calculée</t>
        </is>
      </c>
      <c r="H874" t="inlineStr"/>
      <c r="I874" t="inlineStr"/>
    </row>
    <row r="875">
      <c r="A875" t="inlineStr">
        <is>
          <t>2015</t>
        </is>
      </c>
      <c r="B875" t="inlineStr">
        <is>
          <t>Meunerie</t>
        </is>
      </c>
      <c r="C875" t="inlineStr">
        <is>
          <t>Remoulages de blé tendre</t>
        </is>
      </c>
      <c r="D875" t="n">
        <v>431</v>
      </c>
      <c r="E875" t="inlineStr"/>
      <c r="F875" t="inlineStr"/>
      <c r="G875" t="inlineStr">
        <is>
          <t>Donnée calculée</t>
        </is>
      </c>
      <c r="H875" t="inlineStr"/>
      <c r="I875" t="inlineStr"/>
    </row>
    <row r="876">
      <c r="A876" t="inlineStr">
        <is>
          <t>2015</t>
        </is>
      </c>
      <c r="B876" t="inlineStr">
        <is>
          <t>Meunerie</t>
        </is>
      </c>
      <c r="C876" t="inlineStr">
        <is>
          <t>Farines basses de blé tendre</t>
        </is>
      </c>
      <c r="D876" t="n">
        <v>54</v>
      </c>
      <c r="E876" t="inlineStr"/>
      <c r="F876" t="inlineStr"/>
      <c r="G876" t="inlineStr">
        <is>
          <t>Donnée calculée</t>
        </is>
      </c>
      <c r="H876" t="inlineStr"/>
      <c r="I876" t="inlineStr"/>
    </row>
    <row r="877">
      <c r="A877" t="inlineStr">
        <is>
          <t>2015</t>
        </is>
      </c>
      <c r="B877" t="inlineStr">
        <is>
          <t>Meunerie</t>
        </is>
      </c>
      <c r="C877" t="inlineStr">
        <is>
          <t>Issues de meunerie d'épeautre</t>
        </is>
      </c>
      <c r="D877" t="n">
        <v>30.9</v>
      </c>
      <c r="E877" t="n">
        <v>0</v>
      </c>
      <c r="F877" t="n">
        <v>86.7</v>
      </c>
      <c r="G877" t="inlineStr">
        <is>
          <t>Donnée calculée</t>
        </is>
      </c>
      <c r="H877" t="inlineStr"/>
      <c r="I877" t="inlineStr"/>
    </row>
    <row r="878">
      <c r="A878" t="inlineStr">
        <is>
          <t>2015</t>
        </is>
      </c>
      <c r="B878" t="inlineStr">
        <is>
          <t>Meunerie</t>
        </is>
      </c>
      <c r="C878" t="inlineStr">
        <is>
          <t>Sons d'épeautre</t>
        </is>
      </c>
      <c r="D878" t="n">
        <v>19.8</v>
      </c>
      <c r="E878" t="n">
        <v>0</v>
      </c>
      <c r="F878" t="n">
        <v>55.5</v>
      </c>
      <c r="G878" t="inlineStr">
        <is>
          <t>Donnée calculée</t>
        </is>
      </c>
      <c r="H878" t="inlineStr"/>
      <c r="I878" t="inlineStr"/>
    </row>
    <row r="879">
      <c r="A879" t="inlineStr">
        <is>
          <t>2015</t>
        </is>
      </c>
      <c r="B879" t="inlineStr">
        <is>
          <t>Meunerie</t>
        </is>
      </c>
      <c r="C879" t="inlineStr">
        <is>
          <t>Remoulages d'épeautre</t>
        </is>
      </c>
      <c r="D879" t="n">
        <v>9.890000000000001</v>
      </c>
      <c r="E879" t="n">
        <v>0</v>
      </c>
      <c r="F879" t="n">
        <v>27.7</v>
      </c>
      <c r="G879" t="inlineStr">
        <is>
          <t>Donnée calculée</t>
        </is>
      </c>
      <c r="H879" t="inlineStr"/>
      <c r="I879" t="inlineStr"/>
    </row>
    <row r="880">
      <c r="A880" t="inlineStr">
        <is>
          <t>2015</t>
        </is>
      </c>
      <c r="B880" t="inlineStr">
        <is>
          <t>Meunerie</t>
        </is>
      </c>
      <c r="C880" t="inlineStr">
        <is>
          <t>Farines basses d'épeautre</t>
        </is>
      </c>
      <c r="D880" t="n">
        <v>1.24</v>
      </c>
      <c r="E880" t="n">
        <v>0</v>
      </c>
      <c r="F880" t="n">
        <v>3.47</v>
      </c>
      <c r="G880" t="inlineStr">
        <is>
          <t>Donnée calculée</t>
        </is>
      </c>
      <c r="H880" t="inlineStr"/>
      <c r="I880" t="inlineStr"/>
    </row>
    <row r="881">
      <c r="A881" t="inlineStr">
        <is>
          <t>2015</t>
        </is>
      </c>
      <c r="B881" t="inlineStr">
        <is>
          <t>Meunerie</t>
        </is>
      </c>
      <c r="C881" t="inlineStr">
        <is>
          <t>Issues de meunerie de seigle</t>
        </is>
      </c>
      <c r="D881" t="n">
        <v>3.92</v>
      </c>
      <c r="E881" t="inlineStr"/>
      <c r="F881" t="inlineStr"/>
      <c r="G881" t="inlineStr">
        <is>
          <t>Donnée calculée</t>
        </is>
      </c>
      <c r="H881" t="inlineStr"/>
      <c r="I881" t="inlineStr"/>
    </row>
    <row r="882">
      <c r="A882" t="inlineStr">
        <is>
          <t>2015</t>
        </is>
      </c>
      <c r="B882" t="inlineStr">
        <is>
          <t>Meunerie</t>
        </is>
      </c>
      <c r="C882" t="inlineStr">
        <is>
          <t>Sons de seigle</t>
        </is>
      </c>
      <c r="D882" t="n">
        <v>2.51</v>
      </c>
      <c r="E882" t="inlineStr"/>
      <c r="F882" t="inlineStr"/>
      <c r="G882" t="inlineStr">
        <is>
          <t>Donnée calculée</t>
        </is>
      </c>
      <c r="H882" t="inlineStr"/>
      <c r="I882" t="inlineStr"/>
    </row>
    <row r="883">
      <c r="A883" t="inlineStr">
        <is>
          <t>2015</t>
        </is>
      </c>
      <c r="B883" t="inlineStr">
        <is>
          <t>Meunerie</t>
        </is>
      </c>
      <c r="C883" t="inlineStr">
        <is>
          <t>Remoulages de seigle</t>
        </is>
      </c>
      <c r="D883" t="n">
        <v>1.25</v>
      </c>
      <c r="E883" t="inlineStr"/>
      <c r="F883" t="inlineStr"/>
      <c r="G883" t="inlineStr">
        <is>
          <t>Donnée calculée</t>
        </is>
      </c>
      <c r="H883" t="inlineStr"/>
      <c r="I883" t="inlineStr"/>
    </row>
    <row r="884">
      <c r="A884" t="inlineStr">
        <is>
          <t>2015</t>
        </is>
      </c>
      <c r="B884" t="inlineStr">
        <is>
          <t>Meunerie</t>
        </is>
      </c>
      <c r="C884" t="inlineStr">
        <is>
          <t>Farines basses de seigle</t>
        </is>
      </c>
      <c r="D884" t="n">
        <v>0.16</v>
      </c>
      <c r="E884" t="inlineStr"/>
      <c r="F884" t="inlineStr"/>
      <c r="G884" t="inlineStr">
        <is>
          <t>Donnée calculée</t>
        </is>
      </c>
      <c r="H884" t="inlineStr"/>
      <c r="I884" t="inlineStr"/>
    </row>
    <row r="885">
      <c r="A885" t="inlineStr">
        <is>
          <t>2015</t>
        </is>
      </c>
      <c r="B885" t="inlineStr">
        <is>
          <t>Meunerie</t>
        </is>
      </c>
      <c r="C885" t="inlineStr">
        <is>
          <t>Issues de meunerie de sarrasin</t>
        </is>
      </c>
      <c r="D885" t="n">
        <v>3.37</v>
      </c>
      <c r="E885" t="n">
        <v>0</v>
      </c>
      <c r="F885" t="n">
        <v>37.4</v>
      </c>
      <c r="G885" t="inlineStr">
        <is>
          <t>Donnée calculée</t>
        </is>
      </c>
      <c r="H885" t="inlineStr"/>
      <c r="I885" t="inlineStr"/>
    </row>
    <row r="886">
      <c r="A886" t="inlineStr">
        <is>
          <t>2015</t>
        </is>
      </c>
      <c r="B886" t="inlineStr">
        <is>
          <t>Meunerie</t>
        </is>
      </c>
      <c r="C886" t="inlineStr">
        <is>
          <t>Sons de sarrasin</t>
        </is>
      </c>
      <c r="D886" t="n">
        <v>2.16</v>
      </c>
      <c r="E886" t="n">
        <v>0</v>
      </c>
      <c r="F886" t="n">
        <v>24</v>
      </c>
      <c r="G886" t="inlineStr">
        <is>
          <t>Donnée calculée</t>
        </is>
      </c>
      <c r="H886" t="inlineStr"/>
      <c r="I886" t="inlineStr"/>
    </row>
    <row r="887">
      <c r="A887" t="inlineStr">
        <is>
          <t>2015</t>
        </is>
      </c>
      <c r="B887" t="inlineStr">
        <is>
          <t>Meunerie</t>
        </is>
      </c>
      <c r="C887" t="inlineStr">
        <is>
          <t>Remoulages de sarrasin</t>
        </is>
      </c>
      <c r="D887" t="n">
        <v>1.08</v>
      </c>
      <c r="E887" t="n">
        <v>0</v>
      </c>
      <c r="F887" t="n">
        <v>12</v>
      </c>
      <c r="G887" t="inlineStr">
        <is>
          <t>Donnée calculée</t>
        </is>
      </c>
      <c r="H887" t="inlineStr"/>
      <c r="I887" t="inlineStr"/>
    </row>
    <row r="888">
      <c r="A888" t="inlineStr">
        <is>
          <t>2015</t>
        </is>
      </c>
      <c r="B888" t="inlineStr">
        <is>
          <t>Meunerie</t>
        </is>
      </c>
      <c r="C888" t="inlineStr">
        <is>
          <t>Farines basses de sarrasin</t>
        </is>
      </c>
      <c r="D888" t="n">
        <v>0.13</v>
      </c>
      <c r="E888" t="n">
        <v>0</v>
      </c>
      <c r="F888" t="n">
        <v>3.75</v>
      </c>
      <c r="G888" t="inlineStr">
        <is>
          <t>Donnée calculée</t>
        </is>
      </c>
      <c r="H888" t="inlineStr"/>
      <c r="I888" t="inlineStr"/>
    </row>
    <row r="889">
      <c r="A889" t="inlineStr">
        <is>
          <t>2015</t>
        </is>
      </c>
      <c r="B889" t="inlineStr">
        <is>
          <t>Meunerie</t>
        </is>
      </c>
      <c r="C889" t="inlineStr">
        <is>
          <t>Refus de nettoyage</t>
        </is>
      </c>
      <c r="D889" t="n">
        <v>2.2</v>
      </c>
      <c r="E889" t="n">
        <v>2.14</v>
      </c>
      <c r="F889" t="n">
        <v>2.33</v>
      </c>
      <c r="G889" t="inlineStr">
        <is>
          <t>Donnée calculée</t>
        </is>
      </c>
      <c r="H889" t="inlineStr"/>
      <c r="I889" t="inlineStr"/>
    </row>
    <row r="890">
      <c r="A890" t="inlineStr">
        <is>
          <t>2015</t>
        </is>
      </c>
      <c r="B890" t="inlineStr">
        <is>
          <t>Meunerie</t>
        </is>
      </c>
      <c r="C890" t="inlineStr">
        <is>
          <t>Refus de nettoyage de blé tendre</t>
        </is>
      </c>
      <c r="D890" t="n">
        <v>2.13</v>
      </c>
      <c r="E890" t="inlineStr"/>
      <c r="F890" t="inlineStr"/>
      <c r="G890" t="inlineStr">
        <is>
          <t>Donnée calculée</t>
        </is>
      </c>
      <c r="H890" t="inlineStr"/>
      <c r="I890" t="inlineStr"/>
    </row>
    <row r="891">
      <c r="A891" t="inlineStr">
        <is>
          <t>2015</t>
        </is>
      </c>
      <c r="B891" t="inlineStr">
        <is>
          <t>Meunerie</t>
        </is>
      </c>
      <c r="C891" t="inlineStr">
        <is>
          <t>Refus de nettoyage d'épeautre</t>
        </is>
      </c>
      <c r="D891" t="n">
        <v>0.05</v>
      </c>
      <c r="E891" t="n">
        <v>0</v>
      </c>
      <c r="F891" t="n">
        <v>0.17</v>
      </c>
      <c r="G891" t="inlineStr">
        <is>
          <t>Donnée calculée</t>
        </is>
      </c>
      <c r="H891" t="inlineStr"/>
      <c r="I891" t="inlineStr"/>
    </row>
    <row r="892">
      <c r="A892" t="inlineStr">
        <is>
          <t>2015</t>
        </is>
      </c>
      <c r="B892" t="inlineStr">
        <is>
          <t>Meunerie</t>
        </is>
      </c>
      <c r="C892" t="inlineStr">
        <is>
          <t>Refus de nettoyage de seigle</t>
        </is>
      </c>
      <c r="D892" t="n">
        <v>0.01</v>
      </c>
      <c r="E892" t="inlineStr"/>
      <c r="F892" t="inlineStr"/>
      <c r="G892" t="inlineStr">
        <is>
          <t>Donnée calculée</t>
        </is>
      </c>
      <c r="H892" t="inlineStr"/>
      <c r="I892" t="inlineStr"/>
    </row>
    <row r="893">
      <c r="A893" t="inlineStr">
        <is>
          <t>2015</t>
        </is>
      </c>
      <c r="B893" t="inlineStr">
        <is>
          <t>Meunerie</t>
        </is>
      </c>
      <c r="C893" t="inlineStr">
        <is>
          <t>Refus de nettoyage de sarrasin</t>
        </is>
      </c>
      <c r="D893" t="n">
        <v>0.01</v>
      </c>
      <c r="E893" t="n">
        <v>0</v>
      </c>
      <c r="F893" t="n">
        <v>0.01</v>
      </c>
      <c r="G893" t="inlineStr">
        <is>
          <t>Donnée calculée</t>
        </is>
      </c>
      <c r="H893" t="inlineStr"/>
      <c r="I893" t="inlineStr"/>
    </row>
    <row r="894">
      <c r="A894" t="inlineStr">
        <is>
          <t>2015</t>
        </is>
      </c>
      <c r="B894" t="inlineStr">
        <is>
          <t>Meunerie</t>
        </is>
      </c>
      <c r="C894" t="inlineStr">
        <is>
          <t>Sons blé tendre</t>
        </is>
      </c>
      <c r="D894" t="n">
        <v>864</v>
      </c>
      <c r="E894" t="inlineStr"/>
      <c r="F894" t="inlineStr"/>
      <c r="G894" t="inlineStr">
        <is>
          <t>Donnée calculée</t>
        </is>
      </c>
      <c r="H894" t="inlineStr"/>
      <c r="I894" t="inlineStr"/>
    </row>
    <row r="895">
      <c r="A895" t="inlineStr">
        <is>
          <t>2015</t>
        </is>
      </c>
      <c r="B895" t="inlineStr">
        <is>
          <t>Meunerie</t>
        </is>
      </c>
      <c r="C895" t="inlineStr">
        <is>
          <t>Remoulages et farines basses</t>
        </is>
      </c>
      <c r="D895" t="n">
        <v>485</v>
      </c>
      <c r="E895" t="inlineStr"/>
      <c r="F895" t="inlineStr"/>
      <c r="G895" t="inlineStr">
        <is>
          <t>Donnée calculée</t>
        </is>
      </c>
      <c r="H895" t="inlineStr"/>
      <c r="I895" t="inlineStr"/>
    </row>
    <row r="896">
      <c r="A896" t="inlineStr">
        <is>
          <t>2015</t>
        </is>
      </c>
      <c r="B896" t="inlineStr">
        <is>
          <t>Meunerie</t>
        </is>
      </c>
      <c r="C896" t="inlineStr">
        <is>
          <t>Produits de 1ère transformation</t>
        </is>
      </c>
      <c r="D896" t="n">
        <v>4110</v>
      </c>
      <c r="E896" t="n">
        <v>4000</v>
      </c>
      <c r="F896" t="n">
        <v>4310</v>
      </c>
      <c r="G896" t="inlineStr">
        <is>
          <t>Donnée calculée</t>
        </is>
      </c>
      <c r="H896" t="inlineStr"/>
      <c r="I896" t="inlineStr"/>
    </row>
    <row r="897">
      <c r="A897" t="inlineStr">
        <is>
          <t>2015</t>
        </is>
      </c>
      <c r="B897" t="inlineStr">
        <is>
          <t>Meunerie</t>
        </is>
      </c>
      <c r="C897" t="inlineStr">
        <is>
          <t>Coproduits de 1ère transformation</t>
        </is>
      </c>
      <c r="D897" t="n">
        <v>1390</v>
      </c>
      <c r="E897" t="n">
        <v>1360</v>
      </c>
      <c r="F897" t="n">
        <v>1450</v>
      </c>
      <c r="G897" t="inlineStr">
        <is>
          <t>Donnée calculée</t>
        </is>
      </c>
      <c r="H897" t="inlineStr"/>
      <c r="I897" t="inlineStr"/>
    </row>
    <row r="898">
      <c r="A898" t="inlineStr">
        <is>
          <t>2015</t>
        </is>
      </c>
      <c r="B898" t="inlineStr">
        <is>
          <t>Meunerie - Blé tendre</t>
        </is>
      </c>
      <c r="C898" t="inlineStr">
        <is>
          <t>Farine</t>
        </is>
      </c>
      <c r="D898" t="n">
        <v>3990</v>
      </c>
      <c r="E898" t="inlineStr"/>
      <c r="F898" t="inlineStr"/>
      <c r="G898" t="inlineStr">
        <is>
          <t>Donnée calculée</t>
        </is>
      </c>
      <c r="H898" t="inlineStr"/>
      <c r="I898" t="inlineStr"/>
    </row>
    <row r="899">
      <c r="A899" t="inlineStr">
        <is>
          <t>2015</t>
        </is>
      </c>
      <c r="B899" t="inlineStr">
        <is>
          <t>Meunerie - Blé tendre</t>
        </is>
      </c>
      <c r="C899" t="inlineStr">
        <is>
          <t>Farine de blé tendre</t>
        </is>
      </c>
      <c r="D899" t="n">
        <v>3990</v>
      </c>
      <c r="E899" t="inlineStr"/>
      <c r="F899" t="inlineStr"/>
      <c r="G899" t="inlineStr">
        <is>
          <t>Donnée collectée</t>
        </is>
      </c>
      <c r="H899" t="inlineStr">
        <is>
          <t>Elevée</t>
        </is>
      </c>
      <c r="I899" t="inlineStr"/>
    </row>
    <row r="900">
      <c r="A900" t="inlineStr">
        <is>
          <t>2015</t>
        </is>
      </c>
      <c r="B900" t="inlineStr">
        <is>
          <t>Meunerie - Blé tendre</t>
        </is>
      </c>
      <c r="C900" t="inlineStr">
        <is>
          <t>Coproduits de meunerie</t>
        </is>
      </c>
      <c r="D900" t="n">
        <v>1350</v>
      </c>
      <c r="E900" t="inlineStr"/>
      <c r="F900" t="inlineStr"/>
      <c r="G900" t="inlineStr">
        <is>
          <t>Donnée calculée</t>
        </is>
      </c>
      <c r="H900" t="inlineStr"/>
      <c r="I900" t="inlineStr"/>
    </row>
    <row r="901">
      <c r="A901" t="inlineStr">
        <is>
          <t>2015</t>
        </is>
      </c>
      <c r="B901" t="inlineStr">
        <is>
          <t>Meunerie - Blé tendre</t>
        </is>
      </c>
      <c r="C901" t="inlineStr">
        <is>
          <t>Issues de meunerie</t>
        </is>
      </c>
      <c r="D901" t="n">
        <v>1350</v>
      </c>
      <c r="E901" t="inlineStr"/>
      <c r="F901" t="inlineStr"/>
      <c r="G901" t="inlineStr">
        <is>
          <t>Donnée calculée</t>
        </is>
      </c>
      <c r="H901" t="inlineStr"/>
      <c r="I901" t="inlineStr"/>
    </row>
    <row r="902">
      <c r="A902" t="inlineStr">
        <is>
          <t>2015</t>
        </is>
      </c>
      <c r="B902" t="inlineStr">
        <is>
          <t>Meunerie - Blé tendre</t>
        </is>
      </c>
      <c r="C902" t="inlineStr">
        <is>
          <t>Issues de meunerie de blé tendre</t>
        </is>
      </c>
      <c r="D902" t="n">
        <v>1350</v>
      </c>
      <c r="E902" t="inlineStr"/>
      <c r="F902" t="inlineStr"/>
      <c r="G902" t="inlineStr">
        <is>
          <t>Donnée calculée</t>
        </is>
      </c>
      <c r="H902" t="inlineStr"/>
      <c r="I902" t="inlineStr"/>
    </row>
    <row r="903">
      <c r="A903" t="inlineStr">
        <is>
          <t>2015</t>
        </is>
      </c>
      <c r="B903" t="inlineStr">
        <is>
          <t>Meunerie - Blé tendre</t>
        </is>
      </c>
      <c r="C903" t="inlineStr">
        <is>
          <t>Sons de blé tendre</t>
        </is>
      </c>
      <c r="D903" t="n">
        <v>864</v>
      </c>
      <c r="E903" t="inlineStr"/>
      <c r="F903" t="inlineStr"/>
      <c r="G903" t="inlineStr">
        <is>
          <t>Donnée calculée</t>
        </is>
      </c>
      <c r="H903" t="inlineStr"/>
      <c r="I903" t="inlineStr"/>
    </row>
    <row r="904">
      <c r="A904" t="inlineStr">
        <is>
          <t>2015</t>
        </is>
      </c>
      <c r="B904" t="inlineStr">
        <is>
          <t>Meunerie - Blé tendre</t>
        </is>
      </c>
      <c r="C904" t="inlineStr">
        <is>
          <t>Remoulages de blé tendre</t>
        </is>
      </c>
      <c r="D904" t="n">
        <v>431</v>
      </c>
      <c r="E904" t="inlineStr"/>
      <c r="F904" t="inlineStr"/>
      <c r="G904" t="inlineStr">
        <is>
          <t>Donnée calculée</t>
        </is>
      </c>
      <c r="H904" t="inlineStr"/>
      <c r="I904" t="inlineStr"/>
    </row>
    <row r="905">
      <c r="A905" t="inlineStr">
        <is>
          <t>2015</t>
        </is>
      </c>
      <c r="B905" t="inlineStr">
        <is>
          <t>Meunerie - Blé tendre</t>
        </is>
      </c>
      <c r="C905" t="inlineStr">
        <is>
          <t>Farines basses de blé tendre</t>
        </is>
      </c>
      <c r="D905" t="n">
        <v>54</v>
      </c>
      <c r="E905" t="inlineStr"/>
      <c r="F905" t="inlineStr"/>
      <c r="G905" t="inlineStr">
        <is>
          <t>Donnée calculée</t>
        </is>
      </c>
      <c r="H905" t="inlineStr"/>
      <c r="I905" t="inlineStr"/>
    </row>
    <row r="906">
      <c r="A906" t="inlineStr">
        <is>
          <t>2015</t>
        </is>
      </c>
      <c r="B906" t="inlineStr">
        <is>
          <t>Meunerie - Blé tendre</t>
        </is>
      </c>
      <c r="C906" t="inlineStr">
        <is>
          <t>Refus de nettoyage</t>
        </is>
      </c>
      <c r="D906" t="n">
        <v>2.13</v>
      </c>
      <c r="E906" t="inlineStr"/>
      <c r="F906" t="inlineStr"/>
      <c r="G906" t="inlineStr">
        <is>
          <t>Donnée calculée</t>
        </is>
      </c>
      <c r="H906" t="inlineStr"/>
      <c r="I906" t="inlineStr"/>
    </row>
    <row r="907">
      <c r="A907" t="inlineStr">
        <is>
          <t>2015</t>
        </is>
      </c>
      <c r="B907" t="inlineStr">
        <is>
          <t>Meunerie - Blé tendre</t>
        </is>
      </c>
      <c r="C907" t="inlineStr">
        <is>
          <t>Refus de nettoyage de blé tendre</t>
        </is>
      </c>
      <c r="D907" t="n">
        <v>2.13</v>
      </c>
      <c r="E907" t="inlineStr"/>
      <c r="F907" t="inlineStr"/>
      <c r="G907" t="inlineStr">
        <is>
          <t>Donnée calculée</t>
        </is>
      </c>
      <c r="H907" t="inlineStr"/>
      <c r="I907" t="inlineStr"/>
    </row>
    <row r="908">
      <c r="A908" t="inlineStr">
        <is>
          <t>2015</t>
        </is>
      </c>
      <c r="B908" t="inlineStr">
        <is>
          <t>Meunerie - Blé tendre</t>
        </is>
      </c>
      <c r="C908" t="inlineStr">
        <is>
          <t>Sons blé tendre</t>
        </is>
      </c>
      <c r="D908" t="n">
        <v>864</v>
      </c>
      <c r="E908" t="inlineStr"/>
      <c r="F908" t="inlineStr"/>
      <c r="G908" t="inlineStr">
        <is>
          <t>Donnée calculée</t>
        </is>
      </c>
      <c r="H908" t="inlineStr"/>
      <c r="I908" t="inlineStr"/>
    </row>
    <row r="909">
      <c r="A909" t="inlineStr">
        <is>
          <t>2015</t>
        </is>
      </c>
      <c r="B909" t="inlineStr">
        <is>
          <t>Meunerie - Blé tendre</t>
        </is>
      </c>
      <c r="C909" t="inlineStr">
        <is>
          <t>Remoulages et farines basses</t>
        </is>
      </c>
      <c r="D909" t="n">
        <v>485</v>
      </c>
      <c r="E909" t="inlineStr"/>
      <c r="F909" t="inlineStr"/>
      <c r="G909" t="inlineStr">
        <is>
          <t>Donnée calculée</t>
        </is>
      </c>
      <c r="H909" t="inlineStr"/>
      <c r="I909" t="inlineStr"/>
    </row>
    <row r="910">
      <c r="A910" t="inlineStr">
        <is>
          <t>2015</t>
        </is>
      </c>
      <c r="B910" t="inlineStr">
        <is>
          <t>Meunerie - Blé tendre</t>
        </is>
      </c>
      <c r="C910" t="inlineStr">
        <is>
          <t>Produits de 1ère transformation</t>
        </is>
      </c>
      <c r="D910" t="n">
        <v>3990</v>
      </c>
      <c r="E910" t="inlineStr"/>
      <c r="F910" t="inlineStr"/>
      <c r="G910" t="inlineStr">
        <is>
          <t>Donnée calculée</t>
        </is>
      </c>
      <c r="H910" t="inlineStr"/>
      <c r="I910" t="inlineStr"/>
    </row>
    <row r="911">
      <c r="A911" t="inlineStr">
        <is>
          <t>2015</t>
        </is>
      </c>
      <c r="B911" t="inlineStr">
        <is>
          <t>Meunerie - Blé tendre</t>
        </is>
      </c>
      <c r="C911" t="inlineStr">
        <is>
          <t>Coproduits de 1ère transformation</t>
        </is>
      </c>
      <c r="D911" t="n">
        <v>1350</v>
      </c>
      <c r="E911" t="inlineStr"/>
      <c r="F911" t="inlineStr"/>
      <c r="G911" t="inlineStr">
        <is>
          <t>Donnée calculée</t>
        </is>
      </c>
      <c r="H911" t="inlineStr"/>
      <c r="I911" t="inlineStr"/>
    </row>
    <row r="912">
      <c r="A912" t="inlineStr">
        <is>
          <t>2015</t>
        </is>
      </c>
      <c r="B912" t="inlineStr">
        <is>
          <t>Meunerie - Epeautre</t>
        </is>
      </c>
      <c r="C912" t="inlineStr">
        <is>
          <t>Farine</t>
        </is>
      </c>
      <c r="D912" t="n">
        <v>103</v>
      </c>
      <c r="E912" t="n">
        <v>0</v>
      </c>
      <c r="F912" t="n">
        <v>289</v>
      </c>
      <c r="G912" t="inlineStr">
        <is>
          <t>Donnée calculée</t>
        </is>
      </c>
      <c r="H912" t="inlineStr"/>
      <c r="I912" t="inlineStr"/>
    </row>
    <row r="913">
      <c r="A913" t="inlineStr">
        <is>
          <t>2015</t>
        </is>
      </c>
      <c r="B913" t="inlineStr">
        <is>
          <t>Meunerie - Epeautre</t>
        </is>
      </c>
      <c r="C913" t="inlineStr">
        <is>
          <t>Farine d'épeautre</t>
        </is>
      </c>
      <c r="D913" t="n">
        <v>103</v>
      </c>
      <c r="E913" t="n">
        <v>0</v>
      </c>
      <c r="F913" t="n">
        <v>289</v>
      </c>
      <c r="G913" t="inlineStr">
        <is>
          <t>Donnée calculée</t>
        </is>
      </c>
      <c r="H913" t="inlineStr"/>
      <c r="I913" t="inlineStr"/>
    </row>
    <row r="914">
      <c r="A914" t="inlineStr">
        <is>
          <t>2015</t>
        </is>
      </c>
      <c r="B914" t="inlineStr">
        <is>
          <t>Meunerie - Epeautre</t>
        </is>
      </c>
      <c r="C914" t="inlineStr">
        <is>
          <t>Coproduits de meunerie</t>
        </is>
      </c>
      <c r="D914" t="n">
        <v>31</v>
      </c>
      <c r="E914" t="n">
        <v>0</v>
      </c>
      <c r="F914" t="n">
        <v>86.8</v>
      </c>
      <c r="G914" t="inlineStr">
        <is>
          <t>Donnée calculée</t>
        </is>
      </c>
      <c r="H914" t="inlineStr"/>
      <c r="I914" t="inlineStr"/>
    </row>
    <row r="915">
      <c r="A915" t="inlineStr">
        <is>
          <t>2015</t>
        </is>
      </c>
      <c r="B915" t="inlineStr">
        <is>
          <t>Meunerie - Epeautre</t>
        </is>
      </c>
      <c r="C915" t="inlineStr">
        <is>
          <t>Issues de meunerie</t>
        </is>
      </c>
      <c r="D915" t="n">
        <v>30.9</v>
      </c>
      <c r="E915" t="n">
        <v>0</v>
      </c>
      <c r="F915" t="n">
        <v>86.7</v>
      </c>
      <c r="G915" t="inlineStr">
        <is>
          <t>Donnée calculée</t>
        </is>
      </c>
      <c r="H915" t="inlineStr"/>
      <c r="I915" t="inlineStr"/>
    </row>
    <row r="916">
      <c r="A916" t="inlineStr">
        <is>
          <t>2015</t>
        </is>
      </c>
      <c r="B916" t="inlineStr">
        <is>
          <t>Meunerie - Epeautre</t>
        </is>
      </c>
      <c r="C916" t="inlineStr">
        <is>
          <t>Issues de meunerie d'épeautre</t>
        </is>
      </c>
      <c r="D916" t="n">
        <v>30.9</v>
      </c>
      <c r="E916" t="n">
        <v>0</v>
      </c>
      <c r="F916" t="n">
        <v>86.7</v>
      </c>
      <c r="G916" t="inlineStr">
        <is>
          <t>Donnée calculée</t>
        </is>
      </c>
      <c r="H916" t="inlineStr"/>
      <c r="I916" t="inlineStr"/>
    </row>
    <row r="917">
      <c r="A917" t="inlineStr">
        <is>
          <t>2015</t>
        </is>
      </c>
      <c r="B917" t="inlineStr">
        <is>
          <t>Meunerie - Epeautre</t>
        </is>
      </c>
      <c r="C917" t="inlineStr">
        <is>
          <t>Sons d'épeautre</t>
        </is>
      </c>
      <c r="D917" t="n">
        <v>19.8</v>
      </c>
      <c r="E917" t="n">
        <v>0</v>
      </c>
      <c r="F917" t="n">
        <v>55.5</v>
      </c>
      <c r="G917" t="inlineStr">
        <is>
          <t>Donnée calculée</t>
        </is>
      </c>
      <c r="H917" t="inlineStr"/>
      <c r="I917" t="inlineStr"/>
    </row>
    <row r="918">
      <c r="A918" t="inlineStr">
        <is>
          <t>2015</t>
        </is>
      </c>
      <c r="B918" t="inlineStr">
        <is>
          <t>Meunerie - Epeautre</t>
        </is>
      </c>
      <c r="C918" t="inlineStr">
        <is>
          <t>Remoulages d'épeautre</t>
        </is>
      </c>
      <c r="D918" t="n">
        <v>9.890000000000001</v>
      </c>
      <c r="E918" t="n">
        <v>0</v>
      </c>
      <c r="F918" t="n">
        <v>27.7</v>
      </c>
      <c r="G918" t="inlineStr">
        <is>
          <t>Donnée calculée</t>
        </is>
      </c>
      <c r="H918" t="inlineStr"/>
      <c r="I918" t="inlineStr"/>
    </row>
    <row r="919">
      <c r="A919" t="inlineStr">
        <is>
          <t>2015</t>
        </is>
      </c>
      <c r="B919" t="inlineStr">
        <is>
          <t>Meunerie - Epeautre</t>
        </is>
      </c>
      <c r="C919" t="inlineStr">
        <is>
          <t>Farines basses d'épeautre</t>
        </is>
      </c>
      <c r="D919" t="n">
        <v>1.24</v>
      </c>
      <c r="E919" t="n">
        <v>0</v>
      </c>
      <c r="F919" t="n">
        <v>3.47</v>
      </c>
      <c r="G919" t="inlineStr">
        <is>
          <t>Donnée calculée</t>
        </is>
      </c>
      <c r="H919" t="inlineStr"/>
      <c r="I919" t="inlineStr"/>
    </row>
    <row r="920">
      <c r="A920" t="inlineStr">
        <is>
          <t>2015</t>
        </is>
      </c>
      <c r="B920" t="inlineStr">
        <is>
          <t>Meunerie - Epeautre</t>
        </is>
      </c>
      <c r="C920" t="inlineStr">
        <is>
          <t>Refus de nettoyage</t>
        </is>
      </c>
      <c r="D920" t="n">
        <v>0.05</v>
      </c>
      <c r="E920" t="n">
        <v>0</v>
      </c>
      <c r="F920" t="n">
        <v>0.17</v>
      </c>
      <c r="G920" t="inlineStr">
        <is>
          <t>Donnée calculée</t>
        </is>
      </c>
      <c r="H920" t="inlineStr"/>
      <c r="I920" t="inlineStr"/>
    </row>
    <row r="921">
      <c r="A921" t="inlineStr">
        <is>
          <t>2015</t>
        </is>
      </c>
      <c r="B921" t="inlineStr">
        <is>
          <t>Meunerie - Epeautre</t>
        </is>
      </c>
      <c r="C921" t="inlineStr">
        <is>
          <t>Refus de nettoyage d'épeautre</t>
        </is>
      </c>
      <c r="D921" t="n">
        <v>0.05</v>
      </c>
      <c r="E921" t="n">
        <v>0</v>
      </c>
      <c r="F921" t="n">
        <v>0.17</v>
      </c>
      <c r="G921" t="inlineStr">
        <is>
          <t>Donnée calculée</t>
        </is>
      </c>
      <c r="H921" t="inlineStr"/>
      <c r="I921" t="inlineStr"/>
    </row>
    <row r="922">
      <c r="A922" t="inlineStr">
        <is>
          <t>2015</t>
        </is>
      </c>
      <c r="B922" t="inlineStr">
        <is>
          <t>Meunerie - Epeautre</t>
        </is>
      </c>
      <c r="C922" t="inlineStr">
        <is>
          <t>Produits de 1ère transformation</t>
        </is>
      </c>
      <c r="D922" t="n">
        <v>103</v>
      </c>
      <c r="E922" t="n">
        <v>0</v>
      </c>
      <c r="F922" t="n">
        <v>289</v>
      </c>
      <c r="G922" t="inlineStr">
        <is>
          <t>Donnée calculée</t>
        </is>
      </c>
      <c r="H922" t="inlineStr"/>
      <c r="I922" t="inlineStr"/>
    </row>
    <row r="923">
      <c r="A923" t="inlineStr">
        <is>
          <t>2015</t>
        </is>
      </c>
      <c r="B923" t="inlineStr">
        <is>
          <t>Meunerie - Epeautre</t>
        </is>
      </c>
      <c r="C923" t="inlineStr">
        <is>
          <t>Coproduits de 1ère transformation</t>
        </is>
      </c>
      <c r="D923" t="n">
        <v>31</v>
      </c>
      <c r="E923" t="n">
        <v>0</v>
      </c>
      <c r="F923" t="n">
        <v>86.8</v>
      </c>
      <c r="G923" t="inlineStr">
        <is>
          <t>Donnée calculée</t>
        </is>
      </c>
      <c r="H923" t="inlineStr"/>
      <c r="I923" t="inlineStr"/>
    </row>
    <row r="924">
      <c r="A924" t="inlineStr">
        <is>
          <t>2015</t>
        </is>
      </c>
      <c r="B924" t="inlineStr">
        <is>
          <t>Meunerie - Seigle</t>
        </is>
      </c>
      <c r="C924" t="inlineStr">
        <is>
          <t>Farine</t>
        </is>
      </c>
      <c r="D924" t="n">
        <v>13.1</v>
      </c>
      <c r="E924" t="inlineStr"/>
      <c r="F924" t="inlineStr"/>
      <c r="G924" t="inlineStr">
        <is>
          <t>Donnée calculée</t>
        </is>
      </c>
      <c r="H924" t="inlineStr"/>
      <c r="I924" t="inlineStr"/>
    </row>
    <row r="925">
      <c r="A925" t="inlineStr">
        <is>
          <t>2015</t>
        </is>
      </c>
      <c r="B925" t="inlineStr">
        <is>
          <t>Meunerie - Seigle</t>
        </is>
      </c>
      <c r="C925" t="inlineStr">
        <is>
          <t>Farine de seigle</t>
        </is>
      </c>
      <c r="D925" t="n">
        <v>13.1</v>
      </c>
      <c r="E925" t="inlineStr"/>
      <c r="F925" t="inlineStr"/>
      <c r="G925" t="inlineStr">
        <is>
          <t>Donnée calculée</t>
        </is>
      </c>
      <c r="H925" t="inlineStr"/>
      <c r="I925" t="inlineStr"/>
    </row>
    <row r="926">
      <c r="A926" t="inlineStr">
        <is>
          <t>2015</t>
        </is>
      </c>
      <c r="B926" t="inlineStr">
        <is>
          <t>Meunerie - Seigle</t>
        </is>
      </c>
      <c r="C926" t="inlineStr">
        <is>
          <t>Coproduits de meunerie</t>
        </is>
      </c>
      <c r="D926" t="n">
        <v>3.93</v>
      </c>
      <c r="E926" t="inlineStr"/>
      <c r="F926" t="inlineStr"/>
      <c r="G926" t="inlineStr">
        <is>
          <t>Donnée calculée</t>
        </is>
      </c>
      <c r="H926" t="inlineStr"/>
      <c r="I926" t="inlineStr"/>
    </row>
    <row r="927">
      <c r="A927" t="inlineStr">
        <is>
          <t>2015</t>
        </is>
      </c>
      <c r="B927" t="inlineStr">
        <is>
          <t>Meunerie - Seigle</t>
        </is>
      </c>
      <c r="C927" t="inlineStr">
        <is>
          <t>Issues de meunerie</t>
        </is>
      </c>
      <c r="D927" t="n">
        <v>3.92</v>
      </c>
      <c r="E927" t="inlineStr"/>
      <c r="F927" t="inlineStr"/>
      <c r="G927" t="inlineStr">
        <is>
          <t>Donnée calculée</t>
        </is>
      </c>
      <c r="H927" t="inlineStr"/>
      <c r="I927" t="inlineStr"/>
    </row>
    <row r="928">
      <c r="A928" t="inlineStr">
        <is>
          <t>2015</t>
        </is>
      </c>
      <c r="B928" t="inlineStr">
        <is>
          <t>Meunerie - Seigle</t>
        </is>
      </c>
      <c r="C928" t="inlineStr">
        <is>
          <t>Issues de meunerie de seigle</t>
        </is>
      </c>
      <c r="D928" t="n">
        <v>3.92</v>
      </c>
      <c r="E928" t="inlineStr"/>
      <c r="F928" t="inlineStr"/>
      <c r="G928" t="inlineStr">
        <is>
          <t>Donnée calculée</t>
        </is>
      </c>
      <c r="H928" t="inlineStr"/>
      <c r="I928" t="inlineStr"/>
    </row>
    <row r="929">
      <c r="A929" t="inlineStr">
        <is>
          <t>2015</t>
        </is>
      </c>
      <c r="B929" t="inlineStr">
        <is>
          <t>Meunerie - Seigle</t>
        </is>
      </c>
      <c r="C929" t="inlineStr">
        <is>
          <t>Sons de seigle</t>
        </is>
      </c>
      <c r="D929" t="n">
        <v>2.51</v>
      </c>
      <c r="E929" t="inlineStr"/>
      <c r="F929" t="inlineStr"/>
      <c r="G929" t="inlineStr">
        <is>
          <t>Donnée calculée</t>
        </is>
      </c>
      <c r="H929" t="inlineStr"/>
      <c r="I929" t="inlineStr"/>
    </row>
    <row r="930">
      <c r="A930" t="inlineStr">
        <is>
          <t>2015</t>
        </is>
      </c>
      <c r="B930" t="inlineStr">
        <is>
          <t>Meunerie - Seigle</t>
        </is>
      </c>
      <c r="C930" t="inlineStr">
        <is>
          <t>Remoulages de seigle</t>
        </is>
      </c>
      <c r="D930" t="n">
        <v>1.25</v>
      </c>
      <c r="E930" t="inlineStr"/>
      <c r="F930" t="inlineStr"/>
      <c r="G930" t="inlineStr">
        <is>
          <t>Donnée calculée</t>
        </is>
      </c>
      <c r="H930" t="inlineStr"/>
      <c r="I930" t="inlineStr"/>
    </row>
    <row r="931">
      <c r="A931" t="inlineStr">
        <is>
          <t>2015</t>
        </is>
      </c>
      <c r="B931" t="inlineStr">
        <is>
          <t>Meunerie - Seigle</t>
        </is>
      </c>
      <c r="C931" t="inlineStr">
        <is>
          <t>Farines basses de seigle</t>
        </is>
      </c>
      <c r="D931" t="n">
        <v>0.16</v>
      </c>
      <c r="E931" t="inlineStr"/>
      <c r="F931" t="inlineStr"/>
      <c r="G931" t="inlineStr">
        <is>
          <t>Donnée calculée</t>
        </is>
      </c>
      <c r="H931" t="inlineStr"/>
      <c r="I931" t="inlineStr"/>
    </row>
    <row r="932">
      <c r="A932" t="inlineStr">
        <is>
          <t>2015</t>
        </is>
      </c>
      <c r="B932" t="inlineStr">
        <is>
          <t>Meunerie - Seigle</t>
        </is>
      </c>
      <c r="C932" t="inlineStr">
        <is>
          <t>Refus de nettoyage</t>
        </is>
      </c>
      <c r="D932" t="n">
        <v>0.01</v>
      </c>
      <c r="E932" t="inlineStr"/>
      <c r="F932" t="inlineStr"/>
      <c r="G932" t="inlineStr">
        <is>
          <t>Donnée calculée</t>
        </is>
      </c>
      <c r="H932" t="inlineStr"/>
      <c r="I932" t="inlineStr"/>
    </row>
    <row r="933">
      <c r="A933" t="inlineStr">
        <is>
          <t>2015</t>
        </is>
      </c>
      <c r="B933" t="inlineStr">
        <is>
          <t>Meunerie - Seigle</t>
        </is>
      </c>
      <c r="C933" t="inlineStr">
        <is>
          <t>Refus de nettoyage de seigle</t>
        </is>
      </c>
      <c r="D933" t="n">
        <v>0.01</v>
      </c>
      <c r="E933" t="inlineStr"/>
      <c r="F933" t="inlineStr"/>
      <c r="G933" t="inlineStr">
        <is>
          <t>Donnée calculée</t>
        </is>
      </c>
      <c r="H933" t="inlineStr"/>
      <c r="I933" t="inlineStr"/>
    </row>
    <row r="934">
      <c r="A934" t="inlineStr">
        <is>
          <t>2015</t>
        </is>
      </c>
      <c r="B934" t="inlineStr">
        <is>
          <t>Meunerie - Seigle</t>
        </is>
      </c>
      <c r="C934" t="inlineStr">
        <is>
          <t>Produits de 1ère transformation</t>
        </is>
      </c>
      <c r="D934" t="n">
        <v>13.1</v>
      </c>
      <c r="E934" t="inlineStr"/>
      <c r="F934" t="inlineStr"/>
      <c r="G934" t="inlineStr">
        <is>
          <t>Donnée calculée</t>
        </is>
      </c>
      <c r="H934" t="inlineStr"/>
      <c r="I934" t="inlineStr"/>
    </row>
    <row r="935">
      <c r="A935" t="inlineStr">
        <is>
          <t>2015</t>
        </is>
      </c>
      <c r="B935" t="inlineStr">
        <is>
          <t>Meunerie - Seigle</t>
        </is>
      </c>
      <c r="C935" t="inlineStr">
        <is>
          <t>Coproduits de 1ère transformation</t>
        </is>
      </c>
      <c r="D935" t="n">
        <v>3.93</v>
      </c>
      <c r="E935" t="inlineStr"/>
      <c r="F935" t="inlineStr"/>
      <c r="G935" t="inlineStr">
        <is>
          <t>Donnée calculée</t>
        </is>
      </c>
      <c r="H935" t="inlineStr"/>
      <c r="I935" t="inlineStr"/>
    </row>
    <row r="936">
      <c r="A936" t="inlineStr">
        <is>
          <t>2015</t>
        </is>
      </c>
      <c r="B936" t="inlineStr">
        <is>
          <t>Meunerie - Sarrasin</t>
        </is>
      </c>
      <c r="C936" t="inlineStr">
        <is>
          <t>Farine</t>
        </is>
      </c>
      <c r="D936" t="n">
        <v>11.2</v>
      </c>
      <c r="E936" t="n">
        <v>0</v>
      </c>
      <c r="F936" t="n">
        <v>18.4</v>
      </c>
      <c r="G936" t="inlineStr">
        <is>
          <t>Donnée calculée</t>
        </is>
      </c>
      <c r="H936" t="inlineStr"/>
      <c r="I936" t="inlineStr"/>
    </row>
    <row r="937">
      <c r="A937" t="inlineStr">
        <is>
          <t>2015</t>
        </is>
      </c>
      <c r="B937" t="inlineStr">
        <is>
          <t>Meunerie - Sarrasin</t>
        </is>
      </c>
      <c r="C937" t="inlineStr">
        <is>
          <t>Farine de sarrasin</t>
        </is>
      </c>
      <c r="D937" t="n">
        <v>11.2</v>
      </c>
      <c r="E937" t="n">
        <v>0</v>
      </c>
      <c r="F937" t="n">
        <v>18.4</v>
      </c>
      <c r="G937" t="inlineStr">
        <is>
          <t>Donnée calculée</t>
        </is>
      </c>
      <c r="H937" t="inlineStr"/>
      <c r="I937" t="inlineStr"/>
    </row>
    <row r="938">
      <c r="A938" t="inlineStr">
        <is>
          <t>2015</t>
        </is>
      </c>
      <c r="B938" t="inlineStr">
        <is>
          <t>Meunerie - Sarrasin</t>
        </is>
      </c>
      <c r="C938" t="inlineStr">
        <is>
          <t>Coproduits de meunerie</t>
        </is>
      </c>
      <c r="D938" t="n">
        <v>3.37</v>
      </c>
      <c r="E938" t="n">
        <v>0</v>
      </c>
      <c r="F938" t="n">
        <v>37.4</v>
      </c>
      <c r="G938" t="inlineStr">
        <is>
          <t>Donnée calculée</t>
        </is>
      </c>
      <c r="H938" t="inlineStr"/>
      <c r="I938" t="inlineStr"/>
    </row>
    <row r="939">
      <c r="A939" t="inlineStr">
        <is>
          <t>2015</t>
        </is>
      </c>
      <c r="B939" t="inlineStr">
        <is>
          <t>Meunerie - Sarrasin</t>
        </is>
      </c>
      <c r="C939" t="inlineStr">
        <is>
          <t>Issues de meunerie</t>
        </is>
      </c>
      <c r="D939" t="n">
        <v>3.37</v>
      </c>
      <c r="E939" t="n">
        <v>0</v>
      </c>
      <c r="F939" t="n">
        <v>37.4</v>
      </c>
      <c r="G939" t="inlineStr">
        <is>
          <t>Donnée calculée</t>
        </is>
      </c>
      <c r="H939" t="inlineStr"/>
      <c r="I939" t="inlineStr"/>
    </row>
    <row r="940">
      <c r="A940" t="inlineStr">
        <is>
          <t>2015</t>
        </is>
      </c>
      <c r="B940" t="inlineStr">
        <is>
          <t>Meunerie - Sarrasin</t>
        </is>
      </c>
      <c r="C940" t="inlineStr">
        <is>
          <t>Issues de meunerie de sarrasin</t>
        </is>
      </c>
      <c r="D940" t="n">
        <v>3.37</v>
      </c>
      <c r="E940" t="n">
        <v>0</v>
      </c>
      <c r="F940" t="n">
        <v>37.4</v>
      </c>
      <c r="G940" t="inlineStr">
        <is>
          <t>Donnée calculée</t>
        </is>
      </c>
      <c r="H940" t="inlineStr"/>
      <c r="I940" t="inlineStr"/>
    </row>
    <row r="941">
      <c r="A941" t="inlineStr">
        <is>
          <t>2015</t>
        </is>
      </c>
      <c r="B941" t="inlineStr">
        <is>
          <t>Meunerie - Sarrasin</t>
        </is>
      </c>
      <c r="C941" t="inlineStr">
        <is>
          <t>Sons de sarrasin</t>
        </is>
      </c>
      <c r="D941" t="n">
        <v>2.16</v>
      </c>
      <c r="E941" t="n">
        <v>0</v>
      </c>
      <c r="F941" t="n">
        <v>24</v>
      </c>
      <c r="G941" t="inlineStr">
        <is>
          <t>Donnée calculée</t>
        </is>
      </c>
      <c r="H941" t="inlineStr"/>
      <c r="I941" t="inlineStr"/>
    </row>
    <row r="942">
      <c r="A942" t="inlineStr">
        <is>
          <t>2015</t>
        </is>
      </c>
      <c r="B942" t="inlineStr">
        <is>
          <t>Meunerie - Sarrasin</t>
        </is>
      </c>
      <c r="C942" t="inlineStr">
        <is>
          <t>Remoulages de sarrasin</t>
        </is>
      </c>
      <c r="D942" t="n">
        <v>1.08</v>
      </c>
      <c r="E942" t="n">
        <v>0</v>
      </c>
      <c r="F942" t="n">
        <v>12</v>
      </c>
      <c r="G942" t="inlineStr">
        <is>
          <t>Donnée calculée</t>
        </is>
      </c>
      <c r="H942" t="inlineStr"/>
      <c r="I942" t="inlineStr"/>
    </row>
    <row r="943">
      <c r="A943" t="inlineStr">
        <is>
          <t>2015</t>
        </is>
      </c>
      <c r="B943" t="inlineStr">
        <is>
          <t>Meunerie - Sarrasin</t>
        </is>
      </c>
      <c r="C943" t="inlineStr">
        <is>
          <t>Farines basses de sarrasin</t>
        </is>
      </c>
      <c r="D943" t="n">
        <v>0.13</v>
      </c>
      <c r="E943" t="n">
        <v>0</v>
      </c>
      <c r="F943" t="n">
        <v>3.75</v>
      </c>
      <c r="G943" t="inlineStr">
        <is>
          <t>Donnée calculée</t>
        </is>
      </c>
      <c r="H943" t="inlineStr"/>
      <c r="I943" t="inlineStr"/>
    </row>
    <row r="944">
      <c r="A944" t="inlineStr">
        <is>
          <t>2015</t>
        </is>
      </c>
      <c r="B944" t="inlineStr">
        <is>
          <t>Meunerie - Sarrasin</t>
        </is>
      </c>
      <c r="C944" t="inlineStr">
        <is>
          <t>Refus de nettoyage</t>
        </is>
      </c>
      <c r="D944" t="n">
        <v>0.01</v>
      </c>
      <c r="E944" t="n">
        <v>0</v>
      </c>
      <c r="F944" t="n">
        <v>0.01</v>
      </c>
      <c r="G944" t="inlineStr">
        <is>
          <t>Donnée calculée</t>
        </is>
      </c>
      <c r="H944" t="inlineStr"/>
      <c r="I944" t="inlineStr"/>
    </row>
    <row r="945">
      <c r="A945" t="inlineStr">
        <is>
          <t>2015</t>
        </is>
      </c>
      <c r="B945" t="inlineStr">
        <is>
          <t>Meunerie - Sarrasin</t>
        </is>
      </c>
      <c r="C945" t="inlineStr">
        <is>
          <t>Refus de nettoyage de sarrasin</t>
        </is>
      </c>
      <c r="D945" t="n">
        <v>0.01</v>
      </c>
      <c r="E945" t="n">
        <v>0</v>
      </c>
      <c r="F945" t="n">
        <v>0.01</v>
      </c>
      <c r="G945" t="inlineStr">
        <is>
          <t>Donnée calculée</t>
        </is>
      </c>
      <c r="H945" t="inlineStr"/>
      <c r="I945" t="inlineStr"/>
    </row>
    <row r="946">
      <c r="A946" t="inlineStr">
        <is>
          <t>2015</t>
        </is>
      </c>
      <c r="B946" t="inlineStr">
        <is>
          <t>Meunerie - Sarrasin</t>
        </is>
      </c>
      <c r="C946" t="inlineStr">
        <is>
          <t>Produits de 1ère transformation</t>
        </is>
      </c>
      <c r="D946" t="n">
        <v>11.2</v>
      </c>
      <c r="E946" t="n">
        <v>0</v>
      </c>
      <c r="F946" t="n">
        <v>18.4</v>
      </c>
      <c r="G946" t="inlineStr">
        <is>
          <t>Donnée calculée</t>
        </is>
      </c>
      <c r="H946" t="inlineStr"/>
      <c r="I946" t="inlineStr"/>
    </row>
    <row r="947">
      <c r="A947" t="inlineStr">
        <is>
          <t>2015</t>
        </is>
      </c>
      <c r="B947" t="inlineStr">
        <is>
          <t>Meunerie - Sarrasin</t>
        </is>
      </c>
      <c r="C947" t="inlineStr">
        <is>
          <t>Coproduits de 1ère transformation</t>
        </is>
      </c>
      <c r="D947" t="n">
        <v>3.37</v>
      </c>
      <c r="E947" t="n">
        <v>0</v>
      </c>
      <c r="F947" t="n">
        <v>37.4</v>
      </c>
      <c r="G947" t="inlineStr">
        <is>
          <t>Donnée calculée</t>
        </is>
      </c>
      <c r="H947" t="inlineStr"/>
      <c r="I947" t="inlineStr"/>
    </row>
    <row r="948">
      <c r="A948" t="inlineStr">
        <is>
          <t>2015</t>
        </is>
      </c>
      <c r="B948" t="inlineStr">
        <is>
          <t>Semoulerie</t>
        </is>
      </c>
      <c r="C948" t="inlineStr">
        <is>
          <t>Semoule</t>
        </is>
      </c>
      <c r="D948" t="n">
        <v>459</v>
      </c>
      <c r="E948" t="inlineStr"/>
      <c r="F948" t="inlineStr"/>
      <c r="G948" t="inlineStr">
        <is>
          <t>Donnée collectée</t>
        </is>
      </c>
      <c r="H948" t="inlineStr">
        <is>
          <t>Elevée</t>
        </is>
      </c>
      <c r="I948" t="inlineStr"/>
    </row>
    <row r="949">
      <c r="A949" t="inlineStr">
        <is>
          <t>2015</t>
        </is>
      </c>
      <c r="B949" t="inlineStr">
        <is>
          <t>Semoulerie</t>
        </is>
      </c>
      <c r="C949" t="inlineStr">
        <is>
          <t>Coproduits de Semoulerie</t>
        </is>
      </c>
      <c r="D949" t="n">
        <v>134</v>
      </c>
      <c r="E949" t="inlineStr"/>
      <c r="F949" t="inlineStr"/>
      <c r="G949" t="inlineStr">
        <is>
          <t>Donnée collectée</t>
        </is>
      </c>
      <c r="H949" t="inlineStr">
        <is>
          <t>Elevée</t>
        </is>
      </c>
      <c r="I949" t="inlineStr"/>
    </row>
    <row r="950">
      <c r="A950" t="inlineStr">
        <is>
          <t>2015</t>
        </is>
      </c>
      <c r="B950" t="inlineStr">
        <is>
          <t>Semoulerie</t>
        </is>
      </c>
      <c r="C950" t="inlineStr">
        <is>
          <t>Gruau D</t>
        </is>
      </c>
      <c r="D950" t="n">
        <v>30.9</v>
      </c>
      <c r="E950" t="inlineStr"/>
      <c r="F950" t="inlineStr"/>
      <c r="G950" t="inlineStr">
        <is>
          <t>Donnée calculée</t>
        </is>
      </c>
      <c r="H950" t="inlineStr"/>
      <c r="I950" t="inlineStr"/>
    </row>
    <row r="951">
      <c r="A951" t="inlineStr">
        <is>
          <t>2015</t>
        </is>
      </c>
      <c r="B951" t="inlineStr">
        <is>
          <t>Semoulerie</t>
        </is>
      </c>
      <c r="C951" t="inlineStr">
        <is>
          <t>Sons et remoulages de blé dur</t>
        </is>
      </c>
      <c r="D951" t="n">
        <v>97.90000000000001</v>
      </c>
      <c r="E951" t="inlineStr"/>
      <c r="F951" t="inlineStr"/>
      <c r="G951" t="inlineStr">
        <is>
          <t>Donnée calculée</t>
        </is>
      </c>
      <c r="H951" t="inlineStr"/>
      <c r="I951" t="inlineStr"/>
    </row>
    <row r="952">
      <c r="A952" t="inlineStr">
        <is>
          <t>2015</t>
        </is>
      </c>
      <c r="B952" t="inlineStr">
        <is>
          <t>Semoulerie</t>
        </is>
      </c>
      <c r="C952" t="inlineStr">
        <is>
          <t>Ecarts de nettoyage</t>
        </is>
      </c>
      <c r="D952" t="n">
        <v>5.15</v>
      </c>
      <c r="E952" t="inlineStr"/>
      <c r="F952" t="inlineStr"/>
      <c r="G952" t="inlineStr">
        <is>
          <t>Donnée calculée</t>
        </is>
      </c>
      <c r="H952" t="inlineStr"/>
      <c r="I952" t="inlineStr"/>
    </row>
    <row r="953">
      <c r="A953" t="inlineStr">
        <is>
          <t>2015</t>
        </is>
      </c>
      <c r="B953" t="inlineStr">
        <is>
          <t>Semoulerie</t>
        </is>
      </c>
      <c r="C953" t="inlineStr">
        <is>
          <t>Produits de 1ère transformation</t>
        </is>
      </c>
      <c r="D953" t="n">
        <v>459</v>
      </c>
      <c r="E953" t="inlineStr"/>
      <c r="F953" t="inlineStr"/>
      <c r="G953" t="inlineStr">
        <is>
          <t>Donnée calculée</t>
        </is>
      </c>
      <c r="H953" t="inlineStr"/>
      <c r="I953" t="inlineStr"/>
    </row>
    <row r="954">
      <c r="A954" t="inlineStr">
        <is>
          <t>2015</t>
        </is>
      </c>
      <c r="B954" t="inlineStr">
        <is>
          <t>Semoulerie</t>
        </is>
      </c>
      <c r="C954" t="inlineStr">
        <is>
          <t>Coproduits de 1ère transformation</t>
        </is>
      </c>
      <c r="D954" t="n">
        <v>134</v>
      </c>
      <c r="E954" t="inlineStr"/>
      <c r="F954" t="inlineStr"/>
      <c r="G954" t="inlineStr">
        <is>
          <t>Donnée calculée</t>
        </is>
      </c>
      <c r="H954" t="inlineStr"/>
      <c r="I954" t="inlineStr"/>
    </row>
    <row r="955">
      <c r="A955" t="inlineStr">
        <is>
          <t>2015</t>
        </is>
      </c>
      <c r="B955" t="inlineStr">
        <is>
          <t>Indus. pâtes &amp; couscous</t>
        </is>
      </c>
      <c r="C955" t="inlineStr">
        <is>
          <t>Pâtes et couscous</t>
        </is>
      </c>
      <c r="D955" t="n">
        <v>358</v>
      </c>
      <c r="E955" t="inlineStr"/>
      <c r="F955" t="inlineStr"/>
      <c r="G955" t="inlineStr">
        <is>
          <t>Donnée calculée</t>
        </is>
      </c>
      <c r="H955" t="inlineStr"/>
      <c r="I955" t="inlineStr"/>
    </row>
    <row r="956">
      <c r="A956" t="inlineStr">
        <is>
          <t>2015</t>
        </is>
      </c>
      <c r="B956" t="inlineStr">
        <is>
          <t>Indus. pâtes &amp; couscous</t>
        </is>
      </c>
      <c r="C956" t="inlineStr">
        <is>
          <t>Pâtes alimentaires sèches non préparées</t>
        </is>
      </c>
      <c r="D956" t="n">
        <v>259</v>
      </c>
      <c r="E956" t="inlineStr"/>
      <c r="F956" t="inlineStr"/>
      <c r="G956" t="inlineStr">
        <is>
          <t>Donnée collectée</t>
        </is>
      </c>
      <c r="H956" t="inlineStr">
        <is>
          <t>Elevée</t>
        </is>
      </c>
      <c r="I956" t="inlineStr"/>
    </row>
    <row r="957">
      <c r="A957" t="inlineStr">
        <is>
          <t>2015</t>
        </is>
      </c>
      <c r="B957" t="inlineStr">
        <is>
          <t>Indus. pâtes &amp; couscous</t>
        </is>
      </c>
      <c r="C957" t="inlineStr">
        <is>
          <t>Couscous non préparé</t>
        </is>
      </c>
      <c r="D957" t="n">
        <v>99.8</v>
      </c>
      <c r="E957" t="inlineStr"/>
      <c r="F957" t="inlineStr"/>
      <c r="G957" t="inlineStr">
        <is>
          <t>Donnée collectée</t>
        </is>
      </c>
      <c r="H957" t="inlineStr">
        <is>
          <t>Elevée</t>
        </is>
      </c>
      <c r="I957" t="inlineStr"/>
    </row>
    <row r="958">
      <c r="A958" t="inlineStr">
        <is>
          <t>2015</t>
        </is>
      </c>
      <c r="B958" t="inlineStr">
        <is>
          <t>Indus. pâtes &amp; couscous</t>
        </is>
      </c>
      <c r="C958" t="inlineStr">
        <is>
          <t>Coproduits de Fab. de pâtes et couscous</t>
        </is>
      </c>
      <c r="D958" t="n">
        <v>4.07</v>
      </c>
      <c r="E958" t="n">
        <v>3.58</v>
      </c>
      <c r="F958" t="n">
        <v>500000000</v>
      </c>
      <c r="G958" t="inlineStr">
        <is>
          <t>Donnée calculée</t>
        </is>
      </c>
      <c r="H958" t="inlineStr"/>
      <c r="I958" t="inlineStr"/>
    </row>
    <row r="959">
      <c r="A959" t="inlineStr">
        <is>
          <t>2015</t>
        </is>
      </c>
      <c r="B959" t="inlineStr">
        <is>
          <t>Indus. pâtes &amp; couscous</t>
        </is>
      </c>
      <c r="C959" t="inlineStr">
        <is>
          <t>Coproduits humides</t>
        </is>
      </c>
      <c r="D959" t="n">
        <v>3.58</v>
      </c>
      <c r="E959" t="inlineStr"/>
      <c r="F959" t="inlineStr"/>
      <c r="G959" t="inlineStr">
        <is>
          <t>Donnée calculée</t>
        </is>
      </c>
      <c r="H959" t="inlineStr"/>
      <c r="I959" t="inlineStr"/>
    </row>
    <row r="960">
      <c r="A960" t="inlineStr">
        <is>
          <t>2015</t>
        </is>
      </c>
      <c r="B960" t="inlineStr">
        <is>
          <t>Indus. pâtes &amp; couscous</t>
        </is>
      </c>
      <c r="C960" t="inlineStr">
        <is>
          <t>Coproduits secs</t>
        </is>
      </c>
      <c r="D960" t="n">
        <v>0.49</v>
      </c>
      <c r="E960" t="n">
        <v>0</v>
      </c>
      <c r="F960" t="n">
        <v>500000000</v>
      </c>
      <c r="G960" t="inlineStr">
        <is>
          <t>Donnée calculée</t>
        </is>
      </c>
      <c r="H960" t="inlineStr"/>
      <c r="I960" t="inlineStr"/>
    </row>
    <row r="961">
      <c r="A961" t="inlineStr">
        <is>
          <t>2015</t>
        </is>
      </c>
      <c r="B961" t="inlineStr">
        <is>
          <t>Indus. pâtes &amp; couscous</t>
        </is>
      </c>
      <c r="C961" t="inlineStr">
        <is>
          <t>Produits de 2nde transformation</t>
        </is>
      </c>
      <c r="D961" t="n">
        <v>358</v>
      </c>
      <c r="E961" t="inlineStr"/>
      <c r="F961" t="inlineStr"/>
      <c r="G961" t="inlineStr">
        <is>
          <t>Donnée calculée</t>
        </is>
      </c>
      <c r="H961" t="inlineStr"/>
      <c r="I961" t="inlineStr"/>
    </row>
    <row r="962">
      <c r="A962" t="inlineStr">
        <is>
          <t>2015</t>
        </is>
      </c>
      <c r="B962" t="inlineStr">
        <is>
          <t>Indus. pâtes &amp; couscous</t>
        </is>
      </c>
      <c r="C962" t="inlineStr">
        <is>
          <t>Coproduits de 2nde transformation</t>
        </is>
      </c>
      <c r="D962" t="n">
        <v>4.07</v>
      </c>
      <c r="E962" t="n">
        <v>3.58</v>
      </c>
      <c r="F962" t="n">
        <v>500000000</v>
      </c>
      <c r="G962" t="inlineStr">
        <is>
          <t>Donnée calculée</t>
        </is>
      </c>
      <c r="H962" t="inlineStr"/>
      <c r="I962" t="inlineStr"/>
    </row>
    <row r="963">
      <c r="A963" t="inlineStr">
        <is>
          <t>2015</t>
        </is>
      </c>
      <c r="B963" t="inlineStr">
        <is>
          <t>Maïserie</t>
        </is>
      </c>
      <c r="C963" t="inlineStr">
        <is>
          <t>Semoule, gritz, hominy</t>
        </is>
      </c>
      <c r="D963" t="n">
        <v>59.3</v>
      </c>
      <c r="E963" t="inlineStr"/>
      <c r="F963" t="inlineStr"/>
      <c r="G963" t="inlineStr">
        <is>
          <t>Donnée calculée</t>
        </is>
      </c>
      <c r="H963" t="inlineStr"/>
      <c r="I963" t="inlineStr"/>
    </row>
    <row r="964">
      <c r="A964" t="inlineStr">
        <is>
          <t>2015</t>
        </is>
      </c>
      <c r="B964" t="inlineStr">
        <is>
          <t>Maïserie</t>
        </is>
      </c>
      <c r="C964" t="inlineStr">
        <is>
          <t>Germes de maïs</t>
        </is>
      </c>
      <c r="D964" t="n">
        <v>9.09</v>
      </c>
      <c r="E964" t="inlineStr"/>
      <c r="F964" t="inlineStr"/>
      <c r="G964" t="inlineStr">
        <is>
          <t>Donnée calculée</t>
        </is>
      </c>
      <c r="H964" t="inlineStr"/>
      <c r="I964" t="inlineStr"/>
    </row>
    <row r="965">
      <c r="A965" t="inlineStr">
        <is>
          <t>2015</t>
        </is>
      </c>
      <c r="B965" t="inlineStr">
        <is>
          <t>Maïserie</t>
        </is>
      </c>
      <c r="C965" t="inlineStr">
        <is>
          <t>Farine alimentaire</t>
        </is>
      </c>
      <c r="D965" t="n">
        <v>15.4</v>
      </c>
      <c r="E965" t="inlineStr"/>
      <c r="F965" t="inlineStr"/>
      <c r="G965" t="inlineStr">
        <is>
          <t>Donnée calculée</t>
        </is>
      </c>
      <c r="H965" t="inlineStr"/>
      <c r="I965" t="inlineStr"/>
    </row>
    <row r="966">
      <c r="A966" t="inlineStr">
        <is>
          <t>2015</t>
        </is>
      </c>
      <c r="B966" t="inlineStr">
        <is>
          <t>Maïserie</t>
        </is>
      </c>
      <c r="C966" t="inlineStr">
        <is>
          <t>Farine fourragère</t>
        </is>
      </c>
      <c r="D966" t="n">
        <v>46</v>
      </c>
      <c r="E966" t="inlineStr"/>
      <c r="F966" t="inlineStr"/>
      <c r="G966" t="inlineStr">
        <is>
          <t>Donnée calculée</t>
        </is>
      </c>
      <c r="H966" t="inlineStr"/>
      <c r="I966" t="inlineStr"/>
    </row>
    <row r="967">
      <c r="A967" t="inlineStr">
        <is>
          <t>2015</t>
        </is>
      </c>
      <c r="B967" t="inlineStr">
        <is>
          <t>Maïserie</t>
        </is>
      </c>
      <c r="C967" t="inlineStr">
        <is>
          <t>Produits de 1ère transformation</t>
        </is>
      </c>
      <c r="D967" t="n">
        <v>83.90000000000001</v>
      </c>
      <c r="E967" t="inlineStr"/>
      <c r="F967" t="inlineStr"/>
      <c r="G967" t="inlineStr">
        <is>
          <t>Donnée calculée</t>
        </is>
      </c>
      <c r="H967" t="inlineStr"/>
      <c r="I967" t="inlineStr"/>
    </row>
    <row r="968">
      <c r="A968" t="inlineStr">
        <is>
          <t>2015</t>
        </is>
      </c>
      <c r="B968" t="inlineStr">
        <is>
          <t>Maïserie</t>
        </is>
      </c>
      <c r="C968" t="inlineStr">
        <is>
          <t>Coproduits de 1ère transformation</t>
        </is>
      </c>
      <c r="D968" t="n">
        <v>46</v>
      </c>
      <c r="E968" t="inlineStr"/>
      <c r="F968" t="inlineStr"/>
      <c r="G968" t="inlineStr">
        <is>
          <t>Donnée calculée</t>
        </is>
      </c>
      <c r="H968" t="inlineStr"/>
      <c r="I968" t="inlineStr"/>
    </row>
    <row r="969">
      <c r="A969" t="inlineStr">
        <is>
          <t>2015</t>
        </is>
      </c>
      <c r="B969" t="inlineStr">
        <is>
          <t>Maïserie 2</t>
        </is>
      </c>
      <c r="C969" t="inlineStr">
        <is>
          <t>Huile de maïs</t>
        </is>
      </c>
      <c r="D969" t="n">
        <v>8.210000000000001</v>
      </c>
      <c r="E969" t="n">
        <v>7.3</v>
      </c>
      <c r="F969" t="n">
        <v>225000000</v>
      </c>
      <c r="G969" t="inlineStr">
        <is>
          <t>Donnée calculée</t>
        </is>
      </c>
      <c r="H969" t="inlineStr"/>
      <c r="I969" t="inlineStr"/>
    </row>
    <row r="970">
      <c r="A970" t="inlineStr">
        <is>
          <t>2015</t>
        </is>
      </c>
      <c r="B970" t="inlineStr">
        <is>
          <t>Maïserie 2</t>
        </is>
      </c>
      <c r="C970" t="inlineStr">
        <is>
          <t>Tourteaux de maïs</t>
        </is>
      </c>
      <c r="D970" t="n">
        <v>10</v>
      </c>
      <c r="E970" t="n">
        <v>0</v>
      </c>
      <c r="F970" t="n">
        <v>275000000</v>
      </c>
      <c r="G970" t="inlineStr">
        <is>
          <t>Donnée calculée</t>
        </is>
      </c>
      <c r="H970" t="inlineStr"/>
      <c r="I970" t="inlineStr"/>
    </row>
    <row r="971">
      <c r="A971" t="inlineStr">
        <is>
          <t>2015</t>
        </is>
      </c>
      <c r="B971" t="inlineStr">
        <is>
          <t>Maïserie 2</t>
        </is>
      </c>
      <c r="C971" t="inlineStr">
        <is>
          <t>Produits de 2nde transformation</t>
        </is>
      </c>
      <c r="D971" t="n">
        <v>8.210000000000001</v>
      </c>
      <c r="E971" t="n">
        <v>7.3</v>
      </c>
      <c r="F971" t="n">
        <v>225000000</v>
      </c>
      <c r="G971" t="inlineStr">
        <is>
          <t>Donnée calculée</t>
        </is>
      </c>
      <c r="H971" t="inlineStr"/>
      <c r="I971" t="inlineStr"/>
    </row>
    <row r="972">
      <c r="A972" t="inlineStr">
        <is>
          <t>2015</t>
        </is>
      </c>
      <c r="B972" t="inlineStr">
        <is>
          <t>Maïserie 2</t>
        </is>
      </c>
      <c r="C972" t="inlineStr">
        <is>
          <t>Coproduits de 2nde transformation</t>
        </is>
      </c>
      <c r="D972" t="n">
        <v>10</v>
      </c>
      <c r="E972" t="n">
        <v>0</v>
      </c>
      <c r="F972" t="n">
        <v>275000000</v>
      </c>
      <c r="G972" t="inlineStr">
        <is>
          <t>Donnée calculée</t>
        </is>
      </c>
      <c r="H972" t="inlineStr"/>
      <c r="I972" t="inlineStr"/>
    </row>
    <row r="973">
      <c r="A973" t="inlineStr">
        <is>
          <t>2015</t>
        </is>
      </c>
      <c r="B973" t="inlineStr">
        <is>
          <t>Distillerie</t>
        </is>
      </c>
      <c r="C973" t="inlineStr">
        <is>
          <t>Ethanol</t>
        </is>
      </c>
      <c r="D973" t="n">
        <v>974</v>
      </c>
      <c r="E973" t="n">
        <v>874</v>
      </c>
      <c r="F973" t="n">
        <v>167000000</v>
      </c>
      <c r="G973" t="inlineStr">
        <is>
          <t>Donnée calculée</t>
        </is>
      </c>
      <c r="H973" t="inlineStr"/>
      <c r="I973" t="inlineStr"/>
    </row>
    <row r="974">
      <c r="A974" t="inlineStr">
        <is>
          <t>2015</t>
        </is>
      </c>
      <c r="B974" t="inlineStr">
        <is>
          <t>Distillerie</t>
        </is>
      </c>
      <c r="C974" t="inlineStr">
        <is>
          <t>Ethanol de blé tendre</t>
        </is>
      </c>
      <c r="D974" t="n">
        <v>520</v>
      </c>
      <c r="E974" t="inlineStr"/>
      <c r="F974" t="inlineStr"/>
      <c r="G974" t="inlineStr">
        <is>
          <t>Donnée calculée</t>
        </is>
      </c>
      <c r="H974" t="inlineStr"/>
      <c r="I974" t="inlineStr"/>
    </row>
    <row r="975">
      <c r="A975" t="inlineStr">
        <is>
          <t>2015</t>
        </is>
      </c>
      <c r="B975" t="inlineStr">
        <is>
          <t>Distillerie</t>
        </is>
      </c>
      <c r="C975" t="inlineStr">
        <is>
          <t>Ethanol de maïs</t>
        </is>
      </c>
      <c r="D975" t="n">
        <v>454</v>
      </c>
      <c r="E975" t="n">
        <v>354</v>
      </c>
      <c r="F975" t="n">
        <v>167000000</v>
      </c>
      <c r="G975" t="inlineStr">
        <is>
          <t>Donnée calculée</t>
        </is>
      </c>
      <c r="H975" t="inlineStr"/>
      <c r="I975" t="inlineStr"/>
    </row>
    <row r="976">
      <c r="A976" t="inlineStr">
        <is>
          <t>2015</t>
        </is>
      </c>
      <c r="B976" t="inlineStr">
        <is>
          <t>Distillerie</t>
        </is>
      </c>
      <c r="C976" t="inlineStr">
        <is>
          <t>Drèches et solubles</t>
        </is>
      </c>
      <c r="D976" t="n">
        <v>974</v>
      </c>
      <c r="E976" t="n">
        <v>874</v>
      </c>
      <c r="F976" t="n">
        <v>167000000</v>
      </c>
      <c r="G976" t="inlineStr">
        <is>
          <t>Donnée calculée</t>
        </is>
      </c>
      <c r="H976" t="inlineStr"/>
      <c r="I976" t="inlineStr"/>
    </row>
    <row r="977">
      <c r="A977" t="inlineStr">
        <is>
          <t>2015</t>
        </is>
      </c>
      <c r="B977" t="inlineStr">
        <is>
          <t>Distillerie</t>
        </is>
      </c>
      <c r="C977" t="inlineStr">
        <is>
          <t>Drèches et solubles de blé tendre</t>
        </is>
      </c>
      <c r="D977" t="n">
        <v>520</v>
      </c>
      <c r="E977" t="inlineStr"/>
      <c r="F977" t="inlineStr"/>
      <c r="G977" t="inlineStr">
        <is>
          <t>Donnée calculée</t>
        </is>
      </c>
      <c r="H977" t="inlineStr"/>
      <c r="I977" t="inlineStr"/>
    </row>
    <row r="978">
      <c r="A978" t="inlineStr">
        <is>
          <t>2015</t>
        </is>
      </c>
      <c r="B978" t="inlineStr">
        <is>
          <t>Distillerie</t>
        </is>
      </c>
      <c r="C978" t="inlineStr">
        <is>
          <t>Drèches et solubles de maïs</t>
        </is>
      </c>
      <c r="D978" t="n">
        <v>454</v>
      </c>
      <c r="E978" t="n">
        <v>354</v>
      </c>
      <c r="F978" t="n">
        <v>167000000</v>
      </c>
      <c r="G978" t="inlineStr">
        <is>
          <t>Donnée calculée</t>
        </is>
      </c>
      <c r="H978" t="inlineStr"/>
      <c r="I978" t="inlineStr"/>
    </row>
    <row r="979">
      <c r="A979" t="inlineStr">
        <is>
          <t>2015</t>
        </is>
      </c>
      <c r="B979" t="inlineStr">
        <is>
          <t>Distillerie</t>
        </is>
      </c>
      <c r="C979" t="inlineStr">
        <is>
          <t>CO2</t>
        </is>
      </c>
      <c r="D979" t="n">
        <v>974</v>
      </c>
      <c r="E979" t="n">
        <v>874</v>
      </c>
      <c r="F979" t="n">
        <v>167000000</v>
      </c>
      <c r="G979" t="inlineStr">
        <is>
          <t>Donnée calculée</t>
        </is>
      </c>
      <c r="H979" t="inlineStr"/>
      <c r="I979" t="inlineStr"/>
    </row>
    <row r="980">
      <c r="A980" t="inlineStr">
        <is>
          <t>2015</t>
        </is>
      </c>
      <c r="B980" t="inlineStr">
        <is>
          <t>Distillerie</t>
        </is>
      </c>
      <c r="C980" t="inlineStr">
        <is>
          <t>CO2 de blé tendre</t>
        </is>
      </c>
      <c r="D980" t="n">
        <v>520</v>
      </c>
      <c r="E980" t="inlineStr"/>
      <c r="F980" t="inlineStr"/>
      <c r="G980" t="inlineStr">
        <is>
          <t>Donnée calculée</t>
        </is>
      </c>
      <c r="H980" t="inlineStr"/>
      <c r="I980" t="inlineStr"/>
    </row>
    <row r="981">
      <c r="A981" t="inlineStr">
        <is>
          <t>2015</t>
        </is>
      </c>
      <c r="B981" t="inlineStr">
        <is>
          <t>Distillerie</t>
        </is>
      </c>
      <c r="C981" t="inlineStr">
        <is>
          <t>CO2 de maïs</t>
        </is>
      </c>
      <c r="D981" t="n">
        <v>454</v>
      </c>
      <c r="E981" t="n">
        <v>354</v>
      </c>
      <c r="F981" t="n">
        <v>167000000</v>
      </c>
      <c r="G981" t="inlineStr">
        <is>
          <t>Donnée calculée</t>
        </is>
      </c>
      <c r="H981" t="inlineStr"/>
      <c r="I981" t="inlineStr"/>
    </row>
    <row r="982">
      <c r="A982" t="inlineStr">
        <is>
          <t>2015</t>
        </is>
      </c>
      <c r="B982" t="inlineStr">
        <is>
          <t>Distillerie</t>
        </is>
      </c>
      <c r="C982" t="inlineStr">
        <is>
          <t>Produits de 2nde transformation</t>
        </is>
      </c>
      <c r="D982" t="n">
        <v>974</v>
      </c>
      <c r="E982" t="n">
        <v>874</v>
      </c>
      <c r="F982" t="n">
        <v>167000000</v>
      </c>
      <c r="G982" t="inlineStr">
        <is>
          <t>Donnée calculée</t>
        </is>
      </c>
      <c r="H982" t="inlineStr"/>
      <c r="I982" t="inlineStr"/>
    </row>
    <row r="983">
      <c r="A983" t="inlineStr">
        <is>
          <t>2015</t>
        </is>
      </c>
      <c r="B983" t="inlineStr">
        <is>
          <t>Distillerie</t>
        </is>
      </c>
      <c r="C983" t="inlineStr">
        <is>
          <t>Coproduits de 2nde transformation</t>
        </is>
      </c>
      <c r="D983" t="n">
        <v>1950</v>
      </c>
      <c r="E983" t="n">
        <v>1750</v>
      </c>
      <c r="F983" t="n">
        <v>333000000</v>
      </c>
      <c r="G983" t="inlineStr">
        <is>
          <t>Donnée calculée</t>
        </is>
      </c>
      <c r="H983" t="inlineStr"/>
      <c r="I983" t="inlineStr"/>
    </row>
    <row r="984">
      <c r="A984" t="inlineStr">
        <is>
          <t>2015</t>
        </is>
      </c>
      <c r="B984" t="inlineStr">
        <is>
          <t>Distillerie - Blé tendre</t>
        </is>
      </c>
      <c r="C984" t="inlineStr">
        <is>
          <t>Ethanol</t>
        </is>
      </c>
      <c r="D984" t="n">
        <v>520</v>
      </c>
      <c r="E984" t="inlineStr"/>
      <c r="F984" t="inlineStr"/>
      <c r="G984" t="inlineStr">
        <is>
          <t>Donnée calculée</t>
        </is>
      </c>
      <c r="H984" t="inlineStr"/>
      <c r="I984" t="inlineStr"/>
    </row>
    <row r="985">
      <c r="A985" t="inlineStr">
        <is>
          <t>2015</t>
        </is>
      </c>
      <c r="B985" t="inlineStr">
        <is>
          <t>Distillerie - Blé tendre</t>
        </is>
      </c>
      <c r="C985" t="inlineStr">
        <is>
          <t>Ethanol de blé tendre</t>
        </is>
      </c>
      <c r="D985" t="n">
        <v>520</v>
      </c>
      <c r="E985" t="inlineStr"/>
      <c r="F985" t="inlineStr"/>
      <c r="G985" t="inlineStr">
        <is>
          <t>Donnée calculée</t>
        </is>
      </c>
      <c r="H985" t="inlineStr"/>
      <c r="I985" t="inlineStr"/>
    </row>
    <row r="986">
      <c r="A986" t="inlineStr">
        <is>
          <t>2015</t>
        </is>
      </c>
      <c r="B986" t="inlineStr">
        <is>
          <t>Distillerie - Blé tendre</t>
        </is>
      </c>
      <c r="C986" t="inlineStr">
        <is>
          <t>Drèches et solubles</t>
        </is>
      </c>
      <c r="D986" t="n">
        <v>520</v>
      </c>
      <c r="E986" t="inlineStr"/>
      <c r="F986" t="inlineStr"/>
      <c r="G986" t="inlineStr">
        <is>
          <t>Donnée calculée</t>
        </is>
      </c>
      <c r="H986" t="inlineStr"/>
      <c r="I986" t="inlineStr"/>
    </row>
    <row r="987">
      <c r="A987" t="inlineStr">
        <is>
          <t>2015</t>
        </is>
      </c>
      <c r="B987" t="inlineStr">
        <is>
          <t>Distillerie - Blé tendre</t>
        </is>
      </c>
      <c r="C987" t="inlineStr">
        <is>
          <t>Drèches et solubles de blé tendre</t>
        </is>
      </c>
      <c r="D987" t="n">
        <v>520</v>
      </c>
      <c r="E987" t="inlineStr"/>
      <c r="F987" t="inlineStr"/>
      <c r="G987" t="inlineStr">
        <is>
          <t>Donnée calculée</t>
        </is>
      </c>
      <c r="H987" t="inlineStr"/>
      <c r="I987" t="inlineStr"/>
    </row>
    <row r="988">
      <c r="A988" t="inlineStr">
        <is>
          <t>2015</t>
        </is>
      </c>
      <c r="B988" t="inlineStr">
        <is>
          <t>Distillerie - Blé tendre</t>
        </is>
      </c>
      <c r="C988" t="inlineStr">
        <is>
          <t>CO2</t>
        </is>
      </c>
      <c r="D988" t="n">
        <v>520</v>
      </c>
      <c r="E988" t="inlineStr"/>
      <c r="F988" t="inlineStr"/>
      <c r="G988" t="inlineStr">
        <is>
          <t>Donnée calculée</t>
        </is>
      </c>
      <c r="H988" t="inlineStr"/>
      <c r="I988" t="inlineStr"/>
    </row>
    <row r="989">
      <c r="A989" t="inlineStr">
        <is>
          <t>2015</t>
        </is>
      </c>
      <c r="B989" t="inlineStr">
        <is>
          <t>Distillerie - Blé tendre</t>
        </is>
      </c>
      <c r="C989" t="inlineStr">
        <is>
          <t>CO2 de blé tendre</t>
        </is>
      </c>
      <c r="D989" t="n">
        <v>520</v>
      </c>
      <c r="E989" t="inlineStr"/>
      <c r="F989" t="inlineStr"/>
      <c r="G989" t="inlineStr">
        <is>
          <t>Donnée calculée</t>
        </is>
      </c>
      <c r="H989" t="inlineStr"/>
      <c r="I989" t="inlineStr"/>
    </row>
    <row r="990">
      <c r="A990" t="inlineStr">
        <is>
          <t>2015</t>
        </is>
      </c>
      <c r="B990" t="inlineStr">
        <is>
          <t>Distillerie - Blé tendre</t>
        </is>
      </c>
      <c r="C990" t="inlineStr">
        <is>
          <t>Produits de 2nde transformation</t>
        </is>
      </c>
      <c r="D990" t="n">
        <v>520</v>
      </c>
      <c r="E990" t="inlineStr"/>
      <c r="F990" t="inlineStr"/>
      <c r="G990" t="inlineStr">
        <is>
          <t>Donnée calculée</t>
        </is>
      </c>
      <c r="H990" t="inlineStr"/>
      <c r="I990" t="inlineStr"/>
    </row>
    <row r="991">
      <c r="A991" t="inlineStr">
        <is>
          <t>2015</t>
        </is>
      </c>
      <c r="B991" t="inlineStr">
        <is>
          <t>Distillerie - Blé tendre</t>
        </is>
      </c>
      <c r="C991" t="inlineStr">
        <is>
          <t>Coproduits de 2nde transformation</t>
        </is>
      </c>
      <c r="D991" t="n">
        <v>1040</v>
      </c>
      <c r="E991" t="inlineStr"/>
      <c r="F991" t="inlineStr"/>
      <c r="G991" t="inlineStr">
        <is>
          <t>Donnée calculée</t>
        </is>
      </c>
      <c r="H991" t="inlineStr"/>
      <c r="I991" t="inlineStr"/>
    </row>
    <row r="992">
      <c r="A992" t="inlineStr">
        <is>
          <t>2015</t>
        </is>
      </c>
      <c r="B992" t="inlineStr">
        <is>
          <t>Distillerie - Maïs-grain</t>
        </is>
      </c>
      <c r="C992" t="inlineStr">
        <is>
          <t>Ethanol</t>
        </is>
      </c>
      <c r="D992" t="n">
        <v>454</v>
      </c>
      <c r="E992" t="n">
        <v>354</v>
      </c>
      <c r="F992" t="n">
        <v>167000000</v>
      </c>
      <c r="G992" t="inlineStr">
        <is>
          <t>Donnée calculée</t>
        </is>
      </c>
      <c r="H992" t="inlineStr"/>
      <c r="I992" t="inlineStr"/>
    </row>
    <row r="993">
      <c r="A993" t="inlineStr">
        <is>
          <t>2015</t>
        </is>
      </c>
      <c r="B993" t="inlineStr">
        <is>
          <t>Distillerie - Maïs-grain</t>
        </is>
      </c>
      <c r="C993" t="inlineStr">
        <is>
          <t>Ethanol de maïs</t>
        </is>
      </c>
      <c r="D993" t="n">
        <v>454</v>
      </c>
      <c r="E993" t="n">
        <v>354</v>
      </c>
      <c r="F993" t="n">
        <v>167000000</v>
      </c>
      <c r="G993" t="inlineStr">
        <is>
          <t>Donnée calculée</t>
        </is>
      </c>
      <c r="H993" t="inlineStr"/>
      <c r="I993" t="inlineStr"/>
    </row>
    <row r="994">
      <c r="A994" t="inlineStr">
        <is>
          <t>2015</t>
        </is>
      </c>
      <c r="B994" t="inlineStr">
        <is>
          <t>Distillerie - Maïs-grain</t>
        </is>
      </c>
      <c r="C994" t="inlineStr">
        <is>
          <t>Drèches et solubles</t>
        </is>
      </c>
      <c r="D994" t="n">
        <v>454</v>
      </c>
      <c r="E994" t="n">
        <v>354</v>
      </c>
      <c r="F994" t="n">
        <v>167000000</v>
      </c>
      <c r="G994" t="inlineStr">
        <is>
          <t>Donnée calculée</t>
        </is>
      </c>
      <c r="H994" t="inlineStr"/>
      <c r="I994" t="inlineStr"/>
    </row>
    <row r="995">
      <c r="A995" t="inlineStr">
        <is>
          <t>2015</t>
        </is>
      </c>
      <c r="B995" t="inlineStr">
        <is>
          <t>Distillerie - Maïs-grain</t>
        </is>
      </c>
      <c r="C995" t="inlineStr">
        <is>
          <t>Drèches et solubles de maïs</t>
        </is>
      </c>
      <c r="D995" t="n">
        <v>454</v>
      </c>
      <c r="E995" t="n">
        <v>354</v>
      </c>
      <c r="F995" t="n">
        <v>167000000</v>
      </c>
      <c r="G995" t="inlineStr">
        <is>
          <t>Donnée calculée</t>
        </is>
      </c>
      <c r="H995" t="inlineStr"/>
      <c r="I995" t="inlineStr"/>
    </row>
    <row r="996">
      <c r="A996" t="inlineStr">
        <is>
          <t>2015</t>
        </is>
      </c>
      <c r="B996" t="inlineStr">
        <is>
          <t>Distillerie - Maïs-grain</t>
        </is>
      </c>
      <c r="C996" t="inlineStr">
        <is>
          <t>CO2</t>
        </is>
      </c>
      <c r="D996" t="n">
        <v>454</v>
      </c>
      <c r="E996" t="n">
        <v>354</v>
      </c>
      <c r="F996" t="n">
        <v>167000000</v>
      </c>
      <c r="G996" t="inlineStr">
        <is>
          <t>Donnée calculée</t>
        </is>
      </c>
      <c r="H996" t="inlineStr"/>
      <c r="I996" t="inlineStr"/>
    </row>
    <row r="997">
      <c r="A997" t="inlineStr">
        <is>
          <t>2015</t>
        </is>
      </c>
      <c r="B997" t="inlineStr">
        <is>
          <t>Distillerie - Maïs-grain</t>
        </is>
      </c>
      <c r="C997" t="inlineStr">
        <is>
          <t>CO2 de maïs</t>
        </is>
      </c>
      <c r="D997" t="n">
        <v>454</v>
      </c>
      <c r="E997" t="n">
        <v>354</v>
      </c>
      <c r="F997" t="n">
        <v>167000000</v>
      </c>
      <c r="G997" t="inlineStr">
        <is>
          <t>Donnée calculée</t>
        </is>
      </c>
      <c r="H997" t="inlineStr"/>
      <c r="I997" t="inlineStr"/>
    </row>
    <row r="998">
      <c r="A998" t="inlineStr">
        <is>
          <t>2015</t>
        </is>
      </c>
      <c r="B998" t="inlineStr">
        <is>
          <t>Distillerie - Maïs-grain</t>
        </is>
      </c>
      <c r="C998" t="inlineStr">
        <is>
          <t>Produits de 2nde transformation</t>
        </is>
      </c>
      <c r="D998" t="n">
        <v>454</v>
      </c>
      <c r="E998" t="n">
        <v>354</v>
      </c>
      <c r="F998" t="n">
        <v>167000000</v>
      </c>
      <c r="G998" t="inlineStr">
        <is>
          <t>Donnée calculée</t>
        </is>
      </c>
      <c r="H998" t="inlineStr"/>
      <c r="I998" t="inlineStr"/>
    </row>
    <row r="999">
      <c r="A999" t="inlineStr">
        <is>
          <t>2015</t>
        </is>
      </c>
      <c r="B999" t="inlineStr">
        <is>
          <t>Distillerie - Maïs-grain</t>
        </is>
      </c>
      <c r="C999" t="inlineStr">
        <is>
          <t>Coproduits de 2nde transformation</t>
        </is>
      </c>
      <c r="D999" t="n">
        <v>908</v>
      </c>
      <c r="E999" t="n">
        <v>709</v>
      </c>
      <c r="F999" t="n">
        <v>333000000</v>
      </c>
      <c r="G999" t="inlineStr">
        <is>
          <t>Donnée calculée</t>
        </is>
      </c>
      <c r="H999" t="inlineStr"/>
      <c r="I999" t="inlineStr"/>
    </row>
    <row r="1000">
      <c r="A1000" t="inlineStr">
        <is>
          <t>2015</t>
        </is>
      </c>
      <c r="B1000" t="inlineStr">
        <is>
          <t>Malterie</t>
        </is>
      </c>
      <c r="C1000" t="inlineStr">
        <is>
          <t>Malt</t>
        </is>
      </c>
      <c r="D1000" t="n">
        <v>1640</v>
      </c>
      <c r="E1000" t="inlineStr"/>
      <c r="F1000" t="inlineStr"/>
      <c r="G1000" t="inlineStr">
        <is>
          <t>Donnée calculée</t>
        </is>
      </c>
      <c r="H1000" t="inlineStr"/>
      <c r="I1000" t="inlineStr"/>
    </row>
    <row r="1001">
      <c r="A1001" t="inlineStr">
        <is>
          <t>2015</t>
        </is>
      </c>
      <c r="B1001" t="inlineStr">
        <is>
          <t>Malterie</t>
        </is>
      </c>
      <c r="C1001" t="inlineStr">
        <is>
          <t>Malt d'orge</t>
        </is>
      </c>
      <c r="D1001" t="n">
        <v>1640</v>
      </c>
      <c r="E1001" t="inlineStr"/>
      <c r="F1001" t="inlineStr"/>
      <c r="G1001" t="inlineStr">
        <is>
          <t>Donnée calculée</t>
        </is>
      </c>
      <c r="H1001" t="inlineStr"/>
      <c r="I1001" t="inlineStr"/>
    </row>
    <row r="1002">
      <c r="A1002" t="inlineStr">
        <is>
          <t>2015</t>
        </is>
      </c>
      <c r="B1002" t="inlineStr">
        <is>
          <t>Malterie</t>
        </is>
      </c>
      <c r="C1002" t="inlineStr">
        <is>
          <t>Malt de blé tendre</t>
        </is>
      </c>
      <c r="D1002" t="n">
        <v>6.13</v>
      </c>
      <c r="E1002" t="inlineStr"/>
      <c r="F1002" t="inlineStr"/>
      <c r="G1002" t="inlineStr">
        <is>
          <t>Donnée calculée</t>
        </is>
      </c>
      <c r="H1002" t="inlineStr"/>
      <c r="I1002" t="inlineStr"/>
    </row>
    <row r="1003">
      <c r="A1003" t="inlineStr">
        <is>
          <t>2015</t>
        </is>
      </c>
      <c r="B1003" t="inlineStr">
        <is>
          <t>Malterie</t>
        </is>
      </c>
      <c r="C1003" t="inlineStr">
        <is>
          <t>Coproduits de Malterie</t>
        </is>
      </c>
      <c r="D1003" t="n">
        <v>76.59999999999999</v>
      </c>
      <c r="E1003" t="inlineStr"/>
      <c r="F1003" t="inlineStr"/>
      <c r="G1003" t="inlineStr">
        <is>
          <t>Donnée calculée</t>
        </is>
      </c>
      <c r="H1003" t="inlineStr"/>
      <c r="I1003" t="inlineStr"/>
    </row>
    <row r="1004">
      <c r="A1004" t="inlineStr">
        <is>
          <t>2015</t>
        </is>
      </c>
      <c r="B1004" t="inlineStr">
        <is>
          <t>Malterie</t>
        </is>
      </c>
      <c r="C1004" t="inlineStr">
        <is>
          <t>Orgettes</t>
        </is>
      </c>
      <c r="D1004" t="n">
        <v>6.59</v>
      </c>
      <c r="E1004" t="inlineStr"/>
      <c r="F1004" t="inlineStr"/>
      <c r="G1004" t="inlineStr">
        <is>
          <t>Donnée calculée</t>
        </is>
      </c>
      <c r="H1004" t="inlineStr"/>
      <c r="I1004" t="inlineStr"/>
    </row>
    <row r="1005">
      <c r="A1005" t="inlineStr">
        <is>
          <t>2015</t>
        </is>
      </c>
      <c r="B1005" t="inlineStr">
        <is>
          <t>Malterie</t>
        </is>
      </c>
      <c r="C1005" t="inlineStr">
        <is>
          <t>Radicelles</t>
        </is>
      </c>
      <c r="D1005" t="n">
        <v>47.2</v>
      </c>
      <c r="E1005" t="inlineStr"/>
      <c r="F1005" t="inlineStr"/>
      <c r="G1005" t="inlineStr">
        <is>
          <t>Donnée calculée</t>
        </is>
      </c>
      <c r="H1005" t="inlineStr"/>
      <c r="I1005" t="inlineStr"/>
    </row>
    <row r="1006">
      <c r="A1006" t="inlineStr">
        <is>
          <t>2015</t>
        </is>
      </c>
      <c r="B1006" t="inlineStr">
        <is>
          <t>Malterie</t>
        </is>
      </c>
      <c r="C1006" t="inlineStr">
        <is>
          <t>Petits blés</t>
        </is>
      </c>
      <c r="D1006" t="n">
        <v>0.26</v>
      </c>
      <c r="E1006" t="inlineStr"/>
      <c r="F1006" t="inlineStr"/>
      <c r="G1006" t="inlineStr">
        <is>
          <t>Donnée calculée</t>
        </is>
      </c>
      <c r="H1006" t="inlineStr"/>
      <c r="I1006" t="inlineStr"/>
    </row>
    <row r="1007">
      <c r="A1007" t="inlineStr">
        <is>
          <t>2015</t>
        </is>
      </c>
      <c r="B1007" t="inlineStr">
        <is>
          <t>Malterie</t>
        </is>
      </c>
      <c r="C1007" t="inlineStr">
        <is>
          <t>Particules d'enveloppes</t>
        </is>
      </c>
      <c r="D1007" t="n">
        <v>22.6</v>
      </c>
      <c r="E1007" t="inlineStr"/>
      <c r="F1007" t="inlineStr"/>
      <c r="G1007" t="inlineStr">
        <is>
          <t>Donnée calculée</t>
        </is>
      </c>
      <c r="H1007" t="inlineStr"/>
      <c r="I1007" t="inlineStr"/>
    </row>
    <row r="1008">
      <c r="A1008" t="inlineStr">
        <is>
          <t>2015</t>
        </is>
      </c>
      <c r="B1008" t="inlineStr">
        <is>
          <t>Malterie</t>
        </is>
      </c>
      <c r="C1008" t="inlineStr">
        <is>
          <t>Produits de 1ère transformation</t>
        </is>
      </c>
      <c r="D1008" t="n">
        <v>1640</v>
      </c>
      <c r="E1008" t="inlineStr"/>
      <c r="F1008" t="inlineStr"/>
      <c r="G1008" t="inlineStr">
        <is>
          <t>Donnée calculée</t>
        </is>
      </c>
      <c r="H1008" t="inlineStr"/>
      <c r="I1008" t="inlineStr"/>
    </row>
    <row r="1009">
      <c r="A1009" t="inlineStr">
        <is>
          <t>2015</t>
        </is>
      </c>
      <c r="B1009" t="inlineStr">
        <is>
          <t>Malterie</t>
        </is>
      </c>
      <c r="C1009" t="inlineStr">
        <is>
          <t>Coproduits de 1ère transformation</t>
        </is>
      </c>
      <c r="D1009" t="n">
        <v>76.59999999999999</v>
      </c>
      <c r="E1009" t="inlineStr"/>
      <c r="F1009" t="inlineStr"/>
      <c r="G1009" t="inlineStr">
        <is>
          <t>Donnée calculée</t>
        </is>
      </c>
      <c r="H1009" t="inlineStr"/>
      <c r="I1009" t="inlineStr"/>
    </row>
    <row r="1010">
      <c r="A1010" t="inlineStr">
        <is>
          <t>2015</t>
        </is>
      </c>
      <c r="B1010" t="inlineStr">
        <is>
          <t>Malterie - Orge</t>
        </is>
      </c>
      <c r="C1010" t="inlineStr">
        <is>
          <t>Malt</t>
        </is>
      </c>
      <c r="D1010" t="n">
        <v>1640</v>
      </c>
      <c r="E1010" t="inlineStr"/>
      <c r="F1010" t="inlineStr"/>
      <c r="G1010" t="inlineStr">
        <is>
          <t>Donnée calculée</t>
        </is>
      </c>
      <c r="H1010" t="inlineStr"/>
      <c r="I1010" t="inlineStr"/>
    </row>
    <row r="1011">
      <c r="A1011" t="inlineStr">
        <is>
          <t>2015</t>
        </is>
      </c>
      <c r="B1011" t="inlineStr">
        <is>
          <t>Malterie - Orge</t>
        </is>
      </c>
      <c r="C1011" t="inlineStr">
        <is>
          <t>Malt d'orge</t>
        </is>
      </c>
      <c r="D1011" t="n">
        <v>1640</v>
      </c>
      <c r="E1011" t="inlineStr"/>
      <c r="F1011" t="inlineStr"/>
      <c r="G1011" t="inlineStr">
        <is>
          <t>Donnée calculée</t>
        </is>
      </c>
      <c r="H1011" t="inlineStr"/>
      <c r="I1011" t="inlineStr"/>
    </row>
    <row r="1012">
      <c r="A1012" t="inlineStr">
        <is>
          <t>2015</t>
        </is>
      </c>
      <c r="B1012" t="inlineStr">
        <is>
          <t>Malterie - Orge</t>
        </is>
      </c>
      <c r="C1012" t="inlineStr">
        <is>
          <t>Coproduits de Malterie</t>
        </is>
      </c>
      <c r="D1012" t="n">
        <v>53.8</v>
      </c>
      <c r="E1012" t="inlineStr"/>
      <c r="F1012" t="inlineStr"/>
      <c r="G1012" t="inlineStr">
        <is>
          <t>Donnée calculée</t>
        </is>
      </c>
      <c r="H1012" t="inlineStr"/>
      <c r="I1012" t="inlineStr"/>
    </row>
    <row r="1013">
      <c r="A1013" t="inlineStr">
        <is>
          <t>2015</t>
        </is>
      </c>
      <c r="B1013" t="inlineStr">
        <is>
          <t>Malterie - Orge</t>
        </is>
      </c>
      <c r="C1013" t="inlineStr">
        <is>
          <t>Orgettes</t>
        </is>
      </c>
      <c r="D1013" t="n">
        <v>6.59</v>
      </c>
      <c r="E1013" t="inlineStr"/>
      <c r="F1013" t="inlineStr"/>
      <c r="G1013" t="inlineStr">
        <is>
          <t>Donnée calculée</t>
        </is>
      </c>
      <c r="H1013" t="inlineStr"/>
      <c r="I1013" t="inlineStr"/>
    </row>
    <row r="1014">
      <c r="A1014" t="inlineStr">
        <is>
          <t>2015</t>
        </is>
      </c>
      <c r="B1014" t="inlineStr">
        <is>
          <t>Malterie - Orge</t>
        </is>
      </c>
      <c r="C1014" t="inlineStr">
        <is>
          <t>Radicelles</t>
        </is>
      </c>
      <c r="D1014" t="n">
        <v>47.2</v>
      </c>
      <c r="E1014" t="inlineStr"/>
      <c r="F1014" t="inlineStr"/>
      <c r="G1014" t="inlineStr">
        <is>
          <t>Donnée calculée</t>
        </is>
      </c>
      <c r="H1014" t="inlineStr"/>
      <c r="I1014" t="inlineStr"/>
    </row>
    <row r="1015">
      <c r="A1015" t="inlineStr">
        <is>
          <t>2015</t>
        </is>
      </c>
      <c r="B1015" t="inlineStr">
        <is>
          <t>Malterie - Orge</t>
        </is>
      </c>
      <c r="C1015" t="inlineStr">
        <is>
          <t>Produits de 1ère transformation</t>
        </is>
      </c>
      <c r="D1015" t="n">
        <v>1640</v>
      </c>
      <c r="E1015" t="inlineStr"/>
      <c r="F1015" t="inlineStr"/>
      <c r="G1015" t="inlineStr">
        <is>
          <t>Donnée calculée</t>
        </is>
      </c>
      <c r="H1015" t="inlineStr"/>
      <c r="I1015" t="inlineStr"/>
    </row>
    <row r="1016">
      <c r="A1016" t="inlineStr">
        <is>
          <t>2015</t>
        </is>
      </c>
      <c r="B1016" t="inlineStr">
        <is>
          <t>Malterie - Orge</t>
        </is>
      </c>
      <c r="C1016" t="inlineStr">
        <is>
          <t>Coproduits de 1ère transformation</t>
        </is>
      </c>
      <c r="D1016" t="n">
        <v>53.8</v>
      </c>
      <c r="E1016" t="inlineStr"/>
      <c r="F1016" t="inlineStr"/>
      <c r="G1016" t="inlineStr">
        <is>
          <t>Donnée calculée</t>
        </is>
      </c>
      <c r="H1016" t="inlineStr"/>
      <c r="I1016" t="inlineStr"/>
    </row>
    <row r="1017">
      <c r="A1017" t="inlineStr">
        <is>
          <t>2015</t>
        </is>
      </c>
      <c r="B1017" t="inlineStr">
        <is>
          <t>Malterie - Blé tendre</t>
        </is>
      </c>
      <c r="C1017" t="inlineStr">
        <is>
          <t>Malt</t>
        </is>
      </c>
      <c r="D1017" t="n">
        <v>6.13</v>
      </c>
      <c r="E1017" t="inlineStr"/>
      <c r="F1017" t="inlineStr"/>
      <c r="G1017" t="inlineStr">
        <is>
          <t>Donnée calculée</t>
        </is>
      </c>
      <c r="H1017" t="inlineStr"/>
      <c r="I1017" t="inlineStr"/>
    </row>
    <row r="1018">
      <c r="A1018" t="inlineStr">
        <is>
          <t>2015</t>
        </is>
      </c>
      <c r="B1018" t="inlineStr">
        <is>
          <t>Malterie - Blé tendre</t>
        </is>
      </c>
      <c r="C1018" t="inlineStr">
        <is>
          <t>Malt de blé tendre</t>
        </is>
      </c>
      <c r="D1018" t="n">
        <v>6.13</v>
      </c>
      <c r="E1018" t="inlineStr"/>
      <c r="F1018" t="inlineStr"/>
      <c r="G1018" t="inlineStr">
        <is>
          <t>Donnée calculée</t>
        </is>
      </c>
      <c r="H1018" t="inlineStr"/>
      <c r="I1018" t="inlineStr"/>
    </row>
    <row r="1019">
      <c r="A1019" t="inlineStr">
        <is>
          <t>2015</t>
        </is>
      </c>
      <c r="B1019" t="inlineStr">
        <is>
          <t>Malterie - Blé tendre</t>
        </is>
      </c>
      <c r="C1019" t="inlineStr">
        <is>
          <t>Coproduits de Malterie</t>
        </is>
      </c>
      <c r="D1019" t="n">
        <v>22.9</v>
      </c>
      <c r="E1019" t="inlineStr"/>
      <c r="F1019" t="inlineStr"/>
      <c r="G1019" t="inlineStr">
        <is>
          <t>Donnée calculée</t>
        </is>
      </c>
      <c r="H1019" t="inlineStr"/>
      <c r="I1019" t="inlineStr"/>
    </row>
    <row r="1020">
      <c r="A1020" t="inlineStr">
        <is>
          <t>2015</t>
        </is>
      </c>
      <c r="B1020" t="inlineStr">
        <is>
          <t>Malterie - Blé tendre</t>
        </is>
      </c>
      <c r="C1020" t="inlineStr">
        <is>
          <t>Petits blés</t>
        </is>
      </c>
      <c r="D1020" t="n">
        <v>0.26</v>
      </c>
      <c r="E1020" t="inlineStr"/>
      <c r="F1020" t="inlineStr"/>
      <c r="G1020" t="inlineStr">
        <is>
          <t>Donnée calculée</t>
        </is>
      </c>
      <c r="H1020" t="inlineStr"/>
      <c r="I1020" t="inlineStr"/>
    </row>
    <row r="1021">
      <c r="A1021" t="inlineStr">
        <is>
          <t>2015</t>
        </is>
      </c>
      <c r="B1021" t="inlineStr">
        <is>
          <t>Malterie - Blé tendre</t>
        </is>
      </c>
      <c r="C1021" t="inlineStr">
        <is>
          <t>Particules d'enveloppes</t>
        </is>
      </c>
      <c r="D1021" t="n">
        <v>22.6</v>
      </c>
      <c r="E1021" t="inlineStr"/>
      <c r="F1021" t="inlineStr"/>
      <c r="G1021" t="inlineStr">
        <is>
          <t>Donnée calculée</t>
        </is>
      </c>
      <c r="H1021" t="inlineStr"/>
      <c r="I1021" t="inlineStr"/>
    </row>
    <row r="1022">
      <c r="A1022" t="inlineStr">
        <is>
          <t>2015</t>
        </is>
      </c>
      <c r="B1022" t="inlineStr">
        <is>
          <t>Malterie - Blé tendre</t>
        </is>
      </c>
      <c r="C1022" t="inlineStr">
        <is>
          <t>Produits de 1ère transformation</t>
        </is>
      </c>
      <c r="D1022" t="n">
        <v>6.13</v>
      </c>
      <c r="E1022" t="inlineStr"/>
      <c r="F1022" t="inlineStr"/>
      <c r="G1022" t="inlineStr">
        <is>
          <t>Donnée calculée</t>
        </is>
      </c>
      <c r="H1022" t="inlineStr"/>
      <c r="I1022" t="inlineStr"/>
    </row>
    <row r="1023">
      <c r="A1023" t="inlineStr">
        <is>
          <t>2015</t>
        </is>
      </c>
      <c r="B1023" t="inlineStr">
        <is>
          <t>Malterie - Blé tendre</t>
        </is>
      </c>
      <c r="C1023" t="inlineStr">
        <is>
          <t>Coproduits de 1ère transformation</t>
        </is>
      </c>
      <c r="D1023" t="n">
        <v>22.9</v>
      </c>
      <c r="E1023" t="inlineStr"/>
      <c r="F1023" t="inlineStr"/>
      <c r="G1023" t="inlineStr">
        <is>
          <t>Donnée calculée</t>
        </is>
      </c>
      <c r="H1023" t="inlineStr"/>
      <c r="I1023" t="inlineStr"/>
    </row>
    <row r="1024">
      <c r="A1024" t="inlineStr">
        <is>
          <t>2015</t>
        </is>
      </c>
      <c r="B1024" t="inlineStr">
        <is>
          <t>Brasserie</t>
        </is>
      </c>
      <c r="C1024" t="inlineStr">
        <is>
          <t>Bière</t>
        </is>
      </c>
      <c r="D1024" t="n">
        <v>1900</v>
      </c>
      <c r="E1024" t="inlineStr"/>
      <c r="F1024" t="inlineStr"/>
      <c r="G1024" t="inlineStr">
        <is>
          <t>Donnée collectée</t>
        </is>
      </c>
      <c r="H1024" t="inlineStr">
        <is>
          <t>Faible</t>
        </is>
      </c>
      <c r="I1024" t="inlineStr"/>
    </row>
    <row r="1025">
      <c r="A1025" t="inlineStr">
        <is>
          <t>2015</t>
        </is>
      </c>
      <c r="B1025" t="inlineStr">
        <is>
          <t>Brasserie</t>
        </is>
      </c>
      <c r="C1025" t="inlineStr">
        <is>
          <t>Coproduits de Brasserie</t>
        </is>
      </c>
      <c r="D1025" t="n">
        <v>0.03</v>
      </c>
      <c r="E1025" t="n">
        <v>0</v>
      </c>
      <c r="F1025" t="n">
        <v>500000000</v>
      </c>
      <c r="G1025" t="inlineStr">
        <is>
          <t>Donnée calculée</t>
        </is>
      </c>
      <c r="H1025" t="inlineStr"/>
      <c r="I1025" t="inlineStr"/>
    </row>
    <row r="1026">
      <c r="A1026" t="inlineStr">
        <is>
          <t>2015</t>
        </is>
      </c>
      <c r="B1026" t="inlineStr">
        <is>
          <t>Brasserie</t>
        </is>
      </c>
      <c r="C1026" t="inlineStr">
        <is>
          <t>Drèches</t>
        </is>
      </c>
      <c r="D1026" t="n">
        <v>0</v>
      </c>
      <c r="E1026" t="n">
        <v>0</v>
      </c>
      <c r="F1026" t="n">
        <v>500000000</v>
      </c>
      <c r="G1026" t="inlineStr">
        <is>
          <t>Donnée calculée</t>
        </is>
      </c>
      <c r="H1026" t="inlineStr">
        <is>
          <t>Faible</t>
        </is>
      </c>
      <c r="I1026" t="inlineStr"/>
    </row>
    <row r="1027">
      <c r="A1027" t="inlineStr">
        <is>
          <t>2015</t>
        </is>
      </c>
      <c r="B1027" t="inlineStr">
        <is>
          <t>Brasserie</t>
        </is>
      </c>
      <c r="C1027" t="inlineStr">
        <is>
          <t>Levures</t>
        </is>
      </c>
      <c r="D1027" t="n">
        <v>0</v>
      </c>
      <c r="E1027" t="n">
        <v>0</v>
      </c>
      <c r="F1027" t="n">
        <v>500000000</v>
      </c>
      <c r="G1027" t="inlineStr">
        <is>
          <t>Donnée calculée</t>
        </is>
      </c>
      <c r="H1027" t="inlineStr">
        <is>
          <t>Faible</t>
        </is>
      </c>
      <c r="I1027" t="inlineStr"/>
    </row>
    <row r="1028">
      <c r="A1028" t="inlineStr">
        <is>
          <t>2015</t>
        </is>
      </c>
      <c r="B1028" t="inlineStr">
        <is>
          <t>Brasserie</t>
        </is>
      </c>
      <c r="C1028" t="inlineStr">
        <is>
          <t>Kieselguhr</t>
        </is>
      </c>
      <c r="D1028" t="n">
        <v>0.01</v>
      </c>
      <c r="E1028" t="n">
        <v>0</v>
      </c>
      <c r="F1028" t="n">
        <v>500000000</v>
      </c>
      <c r="G1028" t="inlineStr">
        <is>
          <t>Donnée calculée</t>
        </is>
      </c>
      <c r="H1028" t="inlineStr">
        <is>
          <t>Faible</t>
        </is>
      </c>
      <c r="I1028" t="inlineStr"/>
    </row>
    <row r="1029">
      <c r="A1029" t="inlineStr">
        <is>
          <t>2015</t>
        </is>
      </c>
      <c r="B1029" t="inlineStr">
        <is>
          <t>Brasserie</t>
        </is>
      </c>
      <c r="C1029" t="inlineStr">
        <is>
          <t>Troubles</t>
        </is>
      </c>
      <c r="D1029" t="n">
        <v>0.01</v>
      </c>
      <c r="E1029" t="n">
        <v>0</v>
      </c>
      <c r="F1029" t="n">
        <v>500000000</v>
      </c>
      <c r="G1029" t="inlineStr">
        <is>
          <t>Donnée calculée</t>
        </is>
      </c>
      <c r="H1029" t="inlineStr">
        <is>
          <t>Faible</t>
        </is>
      </c>
      <c r="I1029" t="inlineStr"/>
    </row>
    <row r="1030">
      <c r="A1030" t="inlineStr">
        <is>
          <t>2015</t>
        </is>
      </c>
      <c r="B1030" t="inlineStr">
        <is>
          <t>Brasserie</t>
        </is>
      </c>
      <c r="C1030" t="inlineStr">
        <is>
          <t>Ecarts de production</t>
        </is>
      </c>
      <c r="D1030" t="n">
        <v>0.01</v>
      </c>
      <c r="E1030" t="n">
        <v>0</v>
      </c>
      <c r="F1030" t="n">
        <v>500000000</v>
      </c>
      <c r="G1030" t="inlineStr">
        <is>
          <t>Donnée calculée</t>
        </is>
      </c>
      <c r="H1030" t="inlineStr">
        <is>
          <t>Faible</t>
        </is>
      </c>
      <c r="I1030" t="inlineStr"/>
    </row>
    <row r="1031">
      <c r="A1031" t="inlineStr">
        <is>
          <t>2015</t>
        </is>
      </c>
      <c r="B1031" t="inlineStr">
        <is>
          <t>Brasserie</t>
        </is>
      </c>
      <c r="C1031" t="inlineStr">
        <is>
          <t>Produits de 2nde transformation</t>
        </is>
      </c>
      <c r="D1031" t="n">
        <v>1900</v>
      </c>
      <c r="E1031" t="inlineStr"/>
      <c r="F1031" t="inlineStr"/>
      <c r="G1031" t="inlineStr">
        <is>
          <t>Donnée calculée</t>
        </is>
      </c>
      <c r="H1031" t="inlineStr"/>
      <c r="I1031" t="inlineStr"/>
    </row>
    <row r="1032">
      <c r="A1032" t="inlineStr">
        <is>
          <t>2015</t>
        </is>
      </c>
      <c r="B1032" t="inlineStr">
        <is>
          <t>Brasserie</t>
        </is>
      </c>
      <c r="C1032" t="inlineStr">
        <is>
          <t>Coproduits de 2nde transformation</t>
        </is>
      </c>
      <c r="D1032" t="n">
        <v>0.03</v>
      </c>
      <c r="E1032" t="n">
        <v>0</v>
      </c>
      <c r="F1032" t="n">
        <v>500000000</v>
      </c>
      <c r="G1032" t="inlineStr">
        <is>
          <t>Donnée calculée</t>
        </is>
      </c>
      <c r="H1032" t="inlineStr"/>
      <c r="I1032" t="inlineStr"/>
    </row>
    <row r="1033">
      <c r="A1033" t="inlineStr">
        <is>
          <t>2015</t>
        </is>
      </c>
      <c r="B1033" t="inlineStr">
        <is>
          <t>Décorticage</t>
        </is>
      </c>
      <c r="C1033" t="inlineStr">
        <is>
          <t>Riz, complet</t>
        </is>
      </c>
      <c r="D1033" t="n">
        <v>86.40000000000001</v>
      </c>
      <c r="E1033" t="n">
        <v>68.59999999999999</v>
      </c>
      <c r="F1033" t="n">
        <v>88.5</v>
      </c>
      <c r="G1033" t="inlineStr">
        <is>
          <t>Donnée calculée</t>
        </is>
      </c>
      <c r="H1033" t="inlineStr"/>
      <c r="I1033" t="inlineStr"/>
    </row>
    <row r="1034">
      <c r="A1034" t="inlineStr">
        <is>
          <t>2015</t>
        </is>
      </c>
      <c r="B1034" t="inlineStr">
        <is>
          <t>Décorticage</t>
        </is>
      </c>
      <c r="C1034" t="inlineStr">
        <is>
          <t>Riz, complet (surplus)</t>
        </is>
      </c>
      <c r="D1034" t="n">
        <v>6.13</v>
      </c>
      <c r="E1034" t="inlineStr"/>
      <c r="F1034" t="inlineStr"/>
      <c r="G1034" t="inlineStr">
        <is>
          <t>Donnée collectée</t>
        </is>
      </c>
      <c r="H1034" t="inlineStr">
        <is>
          <t>Moyenne</t>
        </is>
      </c>
      <c r="I1034" t="inlineStr"/>
    </row>
    <row r="1035">
      <c r="A1035" t="inlineStr">
        <is>
          <t>2015</t>
        </is>
      </c>
      <c r="B1035" t="inlineStr">
        <is>
          <t>Décorticage</t>
        </is>
      </c>
      <c r="C1035" t="inlineStr">
        <is>
          <t>Riz, complet (intermédiaire)</t>
        </is>
      </c>
      <c r="D1035" t="n">
        <v>80.3</v>
      </c>
      <c r="E1035" t="n">
        <v>62.5</v>
      </c>
      <c r="F1035" t="n">
        <v>82.40000000000001</v>
      </c>
      <c r="G1035" t="inlineStr">
        <is>
          <t>Donnée calculée</t>
        </is>
      </c>
      <c r="H1035" t="inlineStr"/>
      <c r="I1035" t="inlineStr"/>
    </row>
    <row r="1036">
      <c r="A1036" t="inlineStr">
        <is>
          <t>2015</t>
        </is>
      </c>
      <c r="B1036" t="inlineStr">
        <is>
          <t>Décorticage</t>
        </is>
      </c>
      <c r="C1036" t="inlineStr">
        <is>
          <t>Balle de paddy</t>
        </is>
      </c>
      <c r="D1036" t="n">
        <v>0.04</v>
      </c>
      <c r="E1036" t="n">
        <v>0</v>
      </c>
      <c r="F1036" t="n">
        <v>5.05</v>
      </c>
      <c r="G1036" t="inlineStr">
        <is>
          <t>Donnée calculée</t>
        </is>
      </c>
      <c r="H1036" t="inlineStr"/>
      <c r="I1036" t="inlineStr"/>
    </row>
    <row r="1037">
      <c r="A1037" t="inlineStr">
        <is>
          <t>2015</t>
        </is>
      </c>
      <c r="B1037" t="inlineStr">
        <is>
          <t>Décorticage</t>
        </is>
      </c>
      <c r="C1037" t="inlineStr">
        <is>
          <t>Coproduits usinage sec du riz</t>
        </is>
      </c>
      <c r="D1037" t="n">
        <v>0.04</v>
      </c>
      <c r="E1037" t="n">
        <v>0</v>
      </c>
      <c r="F1037" t="n">
        <v>5.05</v>
      </c>
      <c r="G1037" t="inlineStr">
        <is>
          <t>Donnée calculée</t>
        </is>
      </c>
      <c r="H1037" t="inlineStr"/>
      <c r="I1037" t="inlineStr"/>
    </row>
    <row r="1038">
      <c r="A1038" t="inlineStr">
        <is>
          <t>2015</t>
        </is>
      </c>
      <c r="B1038" t="inlineStr">
        <is>
          <t>Décorticage</t>
        </is>
      </c>
      <c r="C1038" t="inlineStr">
        <is>
          <t>Produits de 1ère transformation</t>
        </is>
      </c>
      <c r="D1038" t="n">
        <v>86.40000000000001</v>
      </c>
      <c r="E1038" t="n">
        <v>68.59999999999999</v>
      </c>
      <c r="F1038" t="n">
        <v>88.5</v>
      </c>
      <c r="G1038" t="inlineStr">
        <is>
          <t>Donnée calculée</t>
        </is>
      </c>
      <c r="H1038" t="inlineStr"/>
      <c r="I1038" t="inlineStr"/>
    </row>
    <row r="1039">
      <c r="A1039" t="inlineStr">
        <is>
          <t>2015</t>
        </is>
      </c>
      <c r="B1039" t="inlineStr">
        <is>
          <t>Décorticage</t>
        </is>
      </c>
      <c r="C1039" t="inlineStr">
        <is>
          <t>Coproduits de 1ère transformation</t>
        </is>
      </c>
      <c r="D1039" t="n">
        <v>0.04</v>
      </c>
      <c r="E1039" t="n">
        <v>0</v>
      </c>
      <c r="F1039" t="n">
        <v>5.05</v>
      </c>
      <c r="G1039" t="inlineStr">
        <is>
          <t>Donnée calculée</t>
        </is>
      </c>
      <c r="H1039" t="inlineStr"/>
      <c r="I1039" t="inlineStr"/>
    </row>
    <row r="1040">
      <c r="A1040" t="inlineStr">
        <is>
          <t>2015</t>
        </is>
      </c>
      <c r="B1040" t="inlineStr">
        <is>
          <t>Blanchiment</t>
        </is>
      </c>
      <c r="C1040" t="inlineStr">
        <is>
          <t>Riz, partiellement ou totalement blanchi et brisures</t>
        </is>
      </c>
      <c r="D1040" t="n">
        <v>167</v>
      </c>
      <c r="E1040" t="inlineStr"/>
      <c r="F1040" t="inlineStr"/>
      <c r="G1040" t="inlineStr">
        <is>
          <t>Donnée calculée</t>
        </is>
      </c>
      <c r="H1040" t="inlineStr"/>
      <c r="I1040" t="inlineStr"/>
    </row>
    <row r="1041">
      <c r="A1041" t="inlineStr">
        <is>
          <t>2015</t>
        </is>
      </c>
      <c r="B1041" t="inlineStr">
        <is>
          <t>Blanchiment</t>
        </is>
      </c>
      <c r="C1041" t="inlineStr">
        <is>
          <t>Riz, partiellement ou totalement blanchi</t>
        </is>
      </c>
      <c r="D1041" t="n">
        <v>142</v>
      </c>
      <c r="E1041" t="inlineStr"/>
      <c r="F1041" t="inlineStr"/>
      <c r="G1041" t="inlineStr">
        <is>
          <t>Donnée collectée</t>
        </is>
      </c>
      <c r="H1041" t="inlineStr">
        <is>
          <t>Moyenne</t>
        </is>
      </c>
      <c r="I1041" t="inlineStr"/>
    </row>
    <row r="1042">
      <c r="A1042" t="inlineStr">
        <is>
          <t>2015</t>
        </is>
      </c>
      <c r="B1042" t="inlineStr">
        <is>
          <t>Blanchiment</t>
        </is>
      </c>
      <c r="C1042" t="inlineStr">
        <is>
          <t>Riz, semi-complet</t>
        </is>
      </c>
      <c r="D1042" t="n">
        <v>71</v>
      </c>
      <c r="E1042" t="n">
        <v>0</v>
      </c>
      <c r="F1042" t="n">
        <v>142</v>
      </c>
      <c r="G1042" t="inlineStr">
        <is>
          <t>Donnée calculée</t>
        </is>
      </c>
      <c r="H1042" t="inlineStr"/>
      <c r="I1042" t="inlineStr"/>
    </row>
    <row r="1043">
      <c r="A1043" t="inlineStr">
        <is>
          <t>2015</t>
        </is>
      </c>
      <c r="B1043" t="inlineStr">
        <is>
          <t>Blanchiment</t>
        </is>
      </c>
      <c r="C1043" t="inlineStr">
        <is>
          <t>Riz, blanchi</t>
        </is>
      </c>
      <c r="D1043" t="n">
        <v>71</v>
      </c>
      <c r="E1043" t="n">
        <v>0</v>
      </c>
      <c r="F1043" t="n">
        <v>142</v>
      </c>
      <c r="G1043" t="inlineStr">
        <is>
          <t>Donnée calculée</t>
        </is>
      </c>
      <c r="H1043" t="inlineStr"/>
      <c r="I1043" t="inlineStr"/>
    </row>
    <row r="1044">
      <c r="A1044" t="inlineStr">
        <is>
          <t>2015</t>
        </is>
      </c>
      <c r="B1044" t="inlineStr">
        <is>
          <t>Blanchiment</t>
        </is>
      </c>
      <c r="C1044" t="inlineStr">
        <is>
          <t>Brisures de riz</t>
        </is>
      </c>
      <c r="D1044" t="n">
        <v>25.1</v>
      </c>
      <c r="E1044" t="inlineStr"/>
      <c r="F1044" t="inlineStr"/>
      <c r="G1044" t="inlineStr">
        <is>
          <t>Donnée collectée</t>
        </is>
      </c>
      <c r="H1044" t="inlineStr">
        <is>
          <t>Moyenne</t>
        </is>
      </c>
      <c r="I1044" t="inlineStr"/>
    </row>
    <row r="1045">
      <c r="A1045" t="inlineStr">
        <is>
          <t>2015</t>
        </is>
      </c>
      <c r="B1045" t="inlineStr">
        <is>
          <t>Blanchiment</t>
        </is>
      </c>
      <c r="C1045" t="inlineStr">
        <is>
          <t>Son de riz</t>
        </is>
      </c>
      <c r="D1045" t="n">
        <v>4.3</v>
      </c>
      <c r="E1045" t="n">
        <v>0</v>
      </c>
      <c r="F1045" t="n">
        <v>5.05</v>
      </c>
      <c r="G1045" t="inlineStr">
        <is>
          <t>Donnée calculée</t>
        </is>
      </c>
      <c r="H1045" t="inlineStr"/>
      <c r="I1045" t="inlineStr"/>
    </row>
    <row r="1046">
      <c r="A1046" t="inlineStr">
        <is>
          <t>2015</t>
        </is>
      </c>
      <c r="B1046" t="inlineStr">
        <is>
          <t>Blanchiment</t>
        </is>
      </c>
      <c r="C1046" t="inlineStr">
        <is>
          <t>Coproduits usinage sec du riz</t>
        </is>
      </c>
      <c r="D1046" t="n">
        <v>29.4</v>
      </c>
      <c r="E1046" t="n">
        <v>25.1</v>
      </c>
      <c r="F1046" t="n">
        <v>30.1</v>
      </c>
      <c r="G1046" t="inlineStr">
        <is>
          <t>Donnée calculée</t>
        </is>
      </c>
      <c r="H1046" t="inlineStr"/>
      <c r="I1046" t="inlineStr"/>
    </row>
    <row r="1047">
      <c r="A1047" t="inlineStr">
        <is>
          <t>2015</t>
        </is>
      </c>
      <c r="B1047" t="inlineStr">
        <is>
          <t>Blanchiment</t>
        </is>
      </c>
      <c r="C1047" t="inlineStr">
        <is>
          <t>Produits de 2nde transformation</t>
        </is>
      </c>
      <c r="D1047" t="n">
        <v>142</v>
      </c>
      <c r="E1047" t="inlineStr"/>
      <c r="F1047" t="inlineStr"/>
      <c r="G1047" t="inlineStr">
        <is>
          <t>Donnée calculée</t>
        </is>
      </c>
      <c r="H1047" t="inlineStr"/>
      <c r="I1047" t="inlineStr"/>
    </row>
    <row r="1048">
      <c r="A1048" t="inlineStr">
        <is>
          <t>2015</t>
        </is>
      </c>
      <c r="B1048" t="inlineStr">
        <is>
          <t>Blanchiment</t>
        </is>
      </c>
      <c r="C1048" t="inlineStr">
        <is>
          <t>Coproduits de 2nde transformation</t>
        </is>
      </c>
      <c r="D1048" t="n">
        <v>29.4</v>
      </c>
      <c r="E1048" t="n">
        <v>25.1</v>
      </c>
      <c r="F1048" t="n">
        <v>30.1</v>
      </c>
      <c r="G1048" t="inlineStr">
        <is>
          <t>Donnée calculée</t>
        </is>
      </c>
      <c r="H1048" t="inlineStr"/>
      <c r="I1048" t="inlineStr"/>
    </row>
    <row r="1049">
      <c r="A1049" t="inlineStr">
        <is>
          <t>2015</t>
        </is>
      </c>
      <c r="B1049" t="inlineStr">
        <is>
          <t>Etuvage/Cuisson (dont autre décorticage et blanchiment)</t>
        </is>
      </c>
      <c r="C1049" t="inlineStr">
        <is>
          <t>Riz étuvé, précuit ou soufflé</t>
        </is>
      </c>
      <c r="D1049" t="n">
        <v>0.37</v>
      </c>
      <c r="E1049" t="n">
        <v>0</v>
      </c>
      <c r="F1049" t="n">
        <v>500000000</v>
      </c>
      <c r="G1049" t="inlineStr">
        <is>
          <t>Donnée calculée</t>
        </is>
      </c>
      <c r="H1049" t="inlineStr"/>
      <c r="I1049" t="inlineStr"/>
    </row>
    <row r="1050">
      <c r="A1050" t="inlineStr">
        <is>
          <t>2015</t>
        </is>
      </c>
      <c r="B1050" t="inlineStr">
        <is>
          <t>Etuvage/Cuisson (dont autre décorticage et blanchiment)</t>
        </is>
      </c>
      <c r="C1050" t="inlineStr">
        <is>
          <t>Coproduits usinage humide du riz</t>
        </is>
      </c>
      <c r="D1050" t="n">
        <v>0.23</v>
      </c>
      <c r="E1050" t="n">
        <v>0</v>
      </c>
      <c r="F1050" t="n">
        <v>500000000</v>
      </c>
      <c r="G1050" t="inlineStr">
        <is>
          <t>Donnée calculée</t>
        </is>
      </c>
      <c r="H1050" t="inlineStr"/>
      <c r="I1050" t="inlineStr"/>
    </row>
    <row r="1051">
      <c r="A1051" t="inlineStr">
        <is>
          <t>2015</t>
        </is>
      </c>
      <c r="B1051" t="inlineStr">
        <is>
          <t>Etuvage/Cuisson (dont autre décorticage et blanchiment)</t>
        </is>
      </c>
      <c r="C1051" t="inlineStr">
        <is>
          <t>Produits de 1ère transformation</t>
        </is>
      </c>
      <c r="D1051" t="n">
        <v>0.37</v>
      </c>
      <c r="E1051" t="n">
        <v>0</v>
      </c>
      <c r="F1051" t="n">
        <v>500000000</v>
      </c>
      <c r="G1051" t="inlineStr">
        <is>
          <t>Donnée calculée</t>
        </is>
      </c>
      <c r="H1051" t="inlineStr"/>
      <c r="I1051" t="inlineStr"/>
    </row>
    <row r="1052">
      <c r="A1052" t="inlineStr">
        <is>
          <t>2015</t>
        </is>
      </c>
      <c r="B1052" t="inlineStr">
        <is>
          <t>Etuvage/Cuisson (dont autre décorticage et blanchiment)</t>
        </is>
      </c>
      <c r="C1052" t="inlineStr">
        <is>
          <t>Coproduits de 1ère transformation</t>
        </is>
      </c>
      <c r="D1052" t="n">
        <v>0.23</v>
      </c>
      <c r="E1052" t="n">
        <v>0</v>
      </c>
      <c r="F1052" t="n">
        <v>500000000</v>
      </c>
      <c r="G1052" t="inlineStr">
        <is>
          <t>Donnée calculée</t>
        </is>
      </c>
      <c r="H1052" t="inlineStr"/>
      <c r="I1052" t="inlineStr"/>
    </row>
    <row r="1053">
      <c r="A1053" t="inlineStr">
        <is>
          <t>2015</t>
        </is>
      </c>
      <c r="B1053" t="inlineStr">
        <is>
          <t>1ère transformation</t>
        </is>
      </c>
      <c r="C1053" t="inlineStr">
        <is>
          <t>Produits d'amidonnerie</t>
        </is>
      </c>
      <c r="D1053" t="n">
        <v>3340</v>
      </c>
      <c r="E1053" t="inlineStr"/>
      <c r="F1053" t="inlineStr"/>
      <c r="G1053" t="inlineStr">
        <is>
          <t>Donnée calculée</t>
        </is>
      </c>
      <c r="H1053" t="inlineStr"/>
      <c r="I1053" t="inlineStr"/>
    </row>
    <row r="1054">
      <c r="A1054" t="inlineStr">
        <is>
          <t>2015</t>
        </is>
      </c>
      <c r="B1054" t="inlineStr">
        <is>
          <t>1ère transformation</t>
        </is>
      </c>
      <c r="C1054" t="inlineStr">
        <is>
          <t>Amidon</t>
        </is>
      </c>
      <c r="D1054" t="n">
        <v>3140</v>
      </c>
      <c r="E1054" t="inlineStr"/>
      <c r="F1054" t="inlineStr"/>
      <c r="G1054" t="inlineStr">
        <is>
          <t>Donnée calculée</t>
        </is>
      </c>
      <c r="H1054" t="inlineStr"/>
      <c r="I1054" t="inlineStr"/>
    </row>
    <row r="1055">
      <c r="A1055" t="inlineStr">
        <is>
          <t>2015</t>
        </is>
      </c>
      <c r="B1055" t="inlineStr">
        <is>
          <t>1ère transformation</t>
        </is>
      </c>
      <c r="C1055" t="inlineStr">
        <is>
          <t>Amidon de blé tendre</t>
        </is>
      </c>
      <c r="D1055" t="n">
        <v>1490</v>
      </c>
      <c r="E1055" t="inlineStr"/>
      <c r="F1055" t="inlineStr"/>
      <c r="G1055" t="inlineStr">
        <is>
          <t>Donnée calculée</t>
        </is>
      </c>
      <c r="H1055" t="inlineStr"/>
      <c r="I1055" t="inlineStr"/>
    </row>
    <row r="1056">
      <c r="A1056" t="inlineStr">
        <is>
          <t>2015</t>
        </is>
      </c>
      <c r="B1056" t="inlineStr">
        <is>
          <t>1ère transformation</t>
        </is>
      </c>
      <c r="C1056" t="inlineStr">
        <is>
          <t>Amidon de maïs</t>
        </is>
      </c>
      <c r="D1056" t="n">
        <v>1660</v>
      </c>
      <c r="E1056" t="inlineStr"/>
      <c r="F1056" t="inlineStr"/>
      <c r="G1056" t="inlineStr">
        <is>
          <t>Donnée calculée</t>
        </is>
      </c>
      <c r="H1056" t="inlineStr"/>
      <c r="I1056" t="inlineStr"/>
    </row>
    <row r="1057">
      <c r="A1057" t="inlineStr">
        <is>
          <t>2015</t>
        </is>
      </c>
      <c r="B1057" t="inlineStr">
        <is>
          <t>1ère transformation</t>
        </is>
      </c>
      <c r="C1057" t="inlineStr">
        <is>
          <t>Gluten</t>
        </is>
      </c>
      <c r="D1057" t="n">
        <v>202</v>
      </c>
      <c r="E1057" t="inlineStr"/>
      <c r="F1057" t="inlineStr"/>
      <c r="G1057" t="inlineStr">
        <is>
          <t>Donnée calculée</t>
        </is>
      </c>
      <c r="H1057" t="inlineStr"/>
      <c r="I1057" t="inlineStr"/>
    </row>
    <row r="1058">
      <c r="A1058" t="inlineStr">
        <is>
          <t>2015</t>
        </is>
      </c>
      <c r="B1058" t="inlineStr">
        <is>
          <t>1ère transformation</t>
        </is>
      </c>
      <c r="C1058" t="inlineStr">
        <is>
          <t>Coproduits d'amidonnerie</t>
        </is>
      </c>
      <c r="D1058" t="n">
        <v>1710</v>
      </c>
      <c r="E1058" t="inlineStr"/>
      <c r="F1058" t="inlineStr"/>
      <c r="G1058" t="inlineStr">
        <is>
          <t>Donnée calculée</t>
        </is>
      </c>
      <c r="H1058" t="inlineStr"/>
      <c r="I1058" t="inlineStr"/>
    </row>
    <row r="1059">
      <c r="A1059" t="inlineStr">
        <is>
          <t>2015</t>
        </is>
      </c>
      <c r="B1059" t="inlineStr">
        <is>
          <t>1ère transformation</t>
        </is>
      </c>
      <c r="C1059" t="inlineStr">
        <is>
          <t>Coproduits d'amidonnerie de blé tendre</t>
        </is>
      </c>
      <c r="D1059" t="n">
        <v>1210</v>
      </c>
      <c r="E1059" t="inlineStr"/>
      <c r="F1059" t="inlineStr"/>
      <c r="G1059" t="inlineStr">
        <is>
          <t>Donnée calculée</t>
        </is>
      </c>
      <c r="H1059" t="inlineStr"/>
      <c r="I1059" t="inlineStr"/>
    </row>
    <row r="1060">
      <c r="A1060" t="inlineStr">
        <is>
          <t>2015</t>
        </is>
      </c>
      <c r="B1060" t="inlineStr">
        <is>
          <t>1ère transformation</t>
        </is>
      </c>
      <c r="C1060" t="inlineStr">
        <is>
          <t>Wheat gluten feed et solubles</t>
        </is>
      </c>
      <c r="D1060" t="n">
        <v>605</v>
      </c>
      <c r="E1060" t="inlineStr"/>
      <c r="F1060" t="inlineStr"/>
      <c r="G1060" t="inlineStr">
        <is>
          <t>Donnée calculée</t>
        </is>
      </c>
      <c r="H1060" t="inlineStr"/>
      <c r="I1060" t="inlineStr"/>
    </row>
    <row r="1061">
      <c r="A1061" t="inlineStr">
        <is>
          <t>2015</t>
        </is>
      </c>
      <c r="B1061" t="inlineStr">
        <is>
          <t>1ère transformation</t>
        </is>
      </c>
      <c r="C1061" t="inlineStr">
        <is>
          <t>Sons d'amidonnerie</t>
        </is>
      </c>
      <c r="D1061" t="n">
        <v>605</v>
      </c>
      <c r="E1061" t="inlineStr"/>
      <c r="F1061" t="inlineStr"/>
      <c r="G1061" t="inlineStr">
        <is>
          <t>Donnée calculée</t>
        </is>
      </c>
      <c r="H1061" t="inlineStr"/>
      <c r="I1061" t="inlineStr"/>
    </row>
    <row r="1062">
      <c r="A1062" t="inlineStr">
        <is>
          <t>2015</t>
        </is>
      </c>
      <c r="B1062" t="inlineStr">
        <is>
          <t>1ère transformation</t>
        </is>
      </c>
      <c r="C1062" t="inlineStr">
        <is>
          <t>Coproduits d'amidonnerie de maïs</t>
        </is>
      </c>
      <c r="D1062" t="n">
        <v>504</v>
      </c>
      <c r="E1062" t="inlineStr"/>
      <c r="F1062" t="inlineStr"/>
      <c r="G1062" t="inlineStr">
        <is>
          <t>Donnée calculée</t>
        </is>
      </c>
      <c r="H1062" t="inlineStr"/>
      <c r="I1062" t="inlineStr"/>
    </row>
    <row r="1063">
      <c r="A1063" t="inlineStr">
        <is>
          <t>2015</t>
        </is>
      </c>
      <c r="B1063" t="inlineStr">
        <is>
          <t>1ère transformation</t>
        </is>
      </c>
      <c r="C1063" t="inlineStr">
        <is>
          <t>Corn gluten feed et solubles</t>
        </is>
      </c>
      <c r="D1063" t="n">
        <v>504</v>
      </c>
      <c r="E1063" t="inlineStr"/>
      <c r="F1063" t="inlineStr"/>
      <c r="G1063" t="inlineStr">
        <is>
          <t>Donnée calculée</t>
        </is>
      </c>
      <c r="H1063" t="inlineStr"/>
      <c r="I1063" t="inlineStr"/>
    </row>
    <row r="1064">
      <c r="A1064" t="inlineStr">
        <is>
          <t>2015</t>
        </is>
      </c>
      <c r="B1064" t="inlineStr">
        <is>
          <t>1ère transformation</t>
        </is>
      </c>
      <c r="C1064" t="inlineStr">
        <is>
          <t>Farine</t>
        </is>
      </c>
      <c r="D1064" t="n">
        <v>4110</v>
      </c>
      <c r="E1064" t="n">
        <v>4000</v>
      </c>
      <c r="F1064" t="n">
        <v>4310</v>
      </c>
      <c r="G1064" t="inlineStr">
        <is>
          <t>Donnée calculée</t>
        </is>
      </c>
      <c r="H1064" t="inlineStr"/>
      <c r="I1064" t="inlineStr"/>
    </row>
    <row r="1065">
      <c r="A1065" t="inlineStr">
        <is>
          <t>2015</t>
        </is>
      </c>
      <c r="B1065" t="inlineStr">
        <is>
          <t>1ère transformation</t>
        </is>
      </c>
      <c r="C1065" t="inlineStr">
        <is>
          <t>Farine de blé tendre</t>
        </is>
      </c>
      <c r="D1065" t="n">
        <v>3990</v>
      </c>
      <c r="E1065" t="inlineStr"/>
      <c r="F1065" t="inlineStr"/>
      <c r="G1065" t="inlineStr">
        <is>
          <t>Donnée calculée</t>
        </is>
      </c>
      <c r="H1065" t="inlineStr"/>
      <c r="I1065" t="inlineStr"/>
    </row>
    <row r="1066">
      <c r="A1066" t="inlineStr">
        <is>
          <t>2015</t>
        </is>
      </c>
      <c r="B1066" t="inlineStr">
        <is>
          <t>1ère transformation</t>
        </is>
      </c>
      <c r="C1066" t="inlineStr">
        <is>
          <t>Farine d'épeautre</t>
        </is>
      </c>
      <c r="D1066" t="n">
        <v>103</v>
      </c>
      <c r="E1066" t="n">
        <v>0</v>
      </c>
      <c r="F1066" t="n">
        <v>289</v>
      </c>
      <c r="G1066" t="inlineStr">
        <is>
          <t>Donnée calculée</t>
        </is>
      </c>
      <c r="H1066" t="inlineStr"/>
      <c r="I1066" t="inlineStr"/>
    </row>
    <row r="1067">
      <c r="A1067" t="inlineStr">
        <is>
          <t>2015</t>
        </is>
      </c>
      <c r="B1067" t="inlineStr">
        <is>
          <t>1ère transformation</t>
        </is>
      </c>
      <c r="C1067" t="inlineStr">
        <is>
          <t>Farine de seigle</t>
        </is>
      </c>
      <c r="D1067" t="n">
        <v>13.1</v>
      </c>
      <c r="E1067" t="inlineStr"/>
      <c r="F1067" t="inlineStr"/>
      <c r="G1067" t="inlineStr">
        <is>
          <t>Donnée calculée</t>
        </is>
      </c>
      <c r="H1067" t="inlineStr"/>
      <c r="I1067" t="inlineStr"/>
    </row>
    <row r="1068">
      <c r="A1068" t="inlineStr">
        <is>
          <t>2015</t>
        </is>
      </c>
      <c r="B1068" t="inlineStr">
        <is>
          <t>1ère transformation</t>
        </is>
      </c>
      <c r="C1068" t="inlineStr">
        <is>
          <t>Farine de sarrasin</t>
        </is>
      </c>
      <c r="D1068" t="n">
        <v>11.2</v>
      </c>
      <c r="E1068" t="n">
        <v>0</v>
      </c>
      <c r="F1068" t="n">
        <v>18.4</v>
      </c>
      <c r="G1068" t="inlineStr">
        <is>
          <t>Donnée calculée</t>
        </is>
      </c>
      <c r="H1068" t="inlineStr"/>
      <c r="I1068" t="inlineStr"/>
    </row>
    <row r="1069">
      <c r="A1069" t="inlineStr">
        <is>
          <t>2015</t>
        </is>
      </c>
      <c r="B1069" t="inlineStr">
        <is>
          <t>1ère transformation</t>
        </is>
      </c>
      <c r="C1069" t="inlineStr">
        <is>
          <t>Coproduits de meunerie</t>
        </is>
      </c>
      <c r="D1069" t="n">
        <v>1390</v>
      </c>
      <c r="E1069" t="n">
        <v>1360</v>
      </c>
      <c r="F1069" t="n">
        <v>1450</v>
      </c>
      <c r="G1069" t="inlineStr">
        <is>
          <t>Donnée calculée</t>
        </is>
      </c>
      <c r="H1069" t="inlineStr"/>
      <c r="I1069" t="inlineStr"/>
    </row>
    <row r="1070">
      <c r="A1070" t="inlineStr">
        <is>
          <t>2015</t>
        </is>
      </c>
      <c r="B1070" t="inlineStr">
        <is>
          <t>1ère transformation</t>
        </is>
      </c>
      <c r="C1070" t="inlineStr">
        <is>
          <t>Issues de meunerie</t>
        </is>
      </c>
      <c r="D1070" t="n">
        <v>1390</v>
      </c>
      <c r="E1070" t="n">
        <v>1350</v>
      </c>
      <c r="F1070" t="n">
        <v>1450</v>
      </c>
      <c r="G1070" t="inlineStr">
        <is>
          <t>Donnée calculée</t>
        </is>
      </c>
      <c r="H1070" t="inlineStr"/>
      <c r="I1070" t="inlineStr"/>
    </row>
    <row r="1071">
      <c r="A1071" t="inlineStr">
        <is>
          <t>2015</t>
        </is>
      </c>
      <c r="B1071" t="inlineStr">
        <is>
          <t>1ère transformation</t>
        </is>
      </c>
      <c r="C1071" t="inlineStr">
        <is>
          <t>Issues de meunerie de blé tendre</t>
        </is>
      </c>
      <c r="D1071" t="n">
        <v>1350</v>
      </c>
      <c r="E1071" t="inlineStr"/>
      <c r="F1071" t="inlineStr"/>
      <c r="G1071" t="inlineStr">
        <is>
          <t>Donnée calculée</t>
        </is>
      </c>
      <c r="H1071" t="inlineStr"/>
      <c r="I1071" t="inlineStr"/>
    </row>
    <row r="1072">
      <c r="A1072" t="inlineStr">
        <is>
          <t>2015</t>
        </is>
      </c>
      <c r="B1072" t="inlineStr">
        <is>
          <t>1ère transformation</t>
        </is>
      </c>
      <c r="C1072" t="inlineStr">
        <is>
          <t>Sons de blé tendre</t>
        </is>
      </c>
      <c r="D1072" t="n">
        <v>864</v>
      </c>
      <c r="E1072" t="inlineStr"/>
      <c r="F1072" t="inlineStr"/>
      <c r="G1072" t="inlineStr">
        <is>
          <t>Donnée calculée</t>
        </is>
      </c>
      <c r="H1072" t="inlineStr"/>
      <c r="I1072" t="inlineStr"/>
    </row>
    <row r="1073">
      <c r="A1073" t="inlineStr">
        <is>
          <t>2015</t>
        </is>
      </c>
      <c r="B1073" t="inlineStr">
        <is>
          <t>1ère transformation</t>
        </is>
      </c>
      <c r="C1073" t="inlineStr">
        <is>
          <t>Remoulages de blé tendre</t>
        </is>
      </c>
      <c r="D1073" t="n">
        <v>431</v>
      </c>
      <c r="E1073" t="inlineStr"/>
      <c r="F1073" t="inlineStr"/>
      <c r="G1073" t="inlineStr">
        <is>
          <t>Donnée calculée</t>
        </is>
      </c>
      <c r="H1073" t="inlineStr"/>
      <c r="I1073" t="inlineStr"/>
    </row>
    <row r="1074">
      <c r="A1074" t="inlineStr">
        <is>
          <t>2015</t>
        </is>
      </c>
      <c r="B1074" t="inlineStr">
        <is>
          <t>1ère transformation</t>
        </is>
      </c>
      <c r="C1074" t="inlineStr">
        <is>
          <t>Farines basses de blé tendre</t>
        </is>
      </c>
      <c r="D1074" t="n">
        <v>54</v>
      </c>
      <c r="E1074" t="inlineStr"/>
      <c r="F1074" t="inlineStr"/>
      <c r="G1074" t="inlineStr">
        <is>
          <t>Donnée calculée</t>
        </is>
      </c>
      <c r="H1074" t="inlineStr"/>
      <c r="I1074" t="inlineStr"/>
    </row>
    <row r="1075">
      <c r="A1075" t="inlineStr">
        <is>
          <t>2015</t>
        </is>
      </c>
      <c r="B1075" t="inlineStr">
        <is>
          <t>1ère transformation</t>
        </is>
      </c>
      <c r="C1075" t="inlineStr">
        <is>
          <t>Issues de meunerie d'épeautre</t>
        </is>
      </c>
      <c r="D1075" t="n">
        <v>30.9</v>
      </c>
      <c r="E1075" t="n">
        <v>0</v>
      </c>
      <c r="F1075" t="n">
        <v>86.7</v>
      </c>
      <c r="G1075" t="inlineStr">
        <is>
          <t>Donnée calculée</t>
        </is>
      </c>
      <c r="H1075" t="inlineStr"/>
      <c r="I1075" t="inlineStr"/>
    </row>
    <row r="1076">
      <c r="A1076" t="inlineStr">
        <is>
          <t>2015</t>
        </is>
      </c>
      <c r="B1076" t="inlineStr">
        <is>
          <t>1ère transformation</t>
        </is>
      </c>
      <c r="C1076" t="inlineStr">
        <is>
          <t>Sons d'épeautre</t>
        </is>
      </c>
      <c r="D1076" t="n">
        <v>19.8</v>
      </c>
      <c r="E1076" t="n">
        <v>0</v>
      </c>
      <c r="F1076" t="n">
        <v>55.5</v>
      </c>
      <c r="G1076" t="inlineStr">
        <is>
          <t>Donnée calculée</t>
        </is>
      </c>
      <c r="H1076" t="inlineStr"/>
      <c r="I1076" t="inlineStr"/>
    </row>
    <row r="1077">
      <c r="A1077" t="inlineStr">
        <is>
          <t>2015</t>
        </is>
      </c>
      <c r="B1077" t="inlineStr">
        <is>
          <t>1ère transformation</t>
        </is>
      </c>
      <c r="C1077" t="inlineStr">
        <is>
          <t>Remoulages d'épeautre</t>
        </is>
      </c>
      <c r="D1077" t="n">
        <v>9.890000000000001</v>
      </c>
      <c r="E1077" t="n">
        <v>0</v>
      </c>
      <c r="F1077" t="n">
        <v>27.7</v>
      </c>
      <c r="G1077" t="inlineStr">
        <is>
          <t>Donnée calculée</t>
        </is>
      </c>
      <c r="H1077" t="inlineStr"/>
      <c r="I1077" t="inlineStr"/>
    </row>
    <row r="1078">
      <c r="A1078" t="inlineStr">
        <is>
          <t>2015</t>
        </is>
      </c>
      <c r="B1078" t="inlineStr">
        <is>
          <t>1ère transformation</t>
        </is>
      </c>
      <c r="C1078" t="inlineStr">
        <is>
          <t>Farines basses d'épeautre</t>
        </is>
      </c>
      <c r="D1078" t="n">
        <v>1.24</v>
      </c>
      <c r="E1078" t="n">
        <v>0</v>
      </c>
      <c r="F1078" t="n">
        <v>3.47</v>
      </c>
      <c r="G1078" t="inlineStr">
        <is>
          <t>Donnée calculée</t>
        </is>
      </c>
      <c r="H1078" t="inlineStr"/>
      <c r="I1078" t="inlineStr"/>
    </row>
    <row r="1079">
      <c r="A1079" t="inlineStr">
        <is>
          <t>2015</t>
        </is>
      </c>
      <c r="B1079" t="inlineStr">
        <is>
          <t>1ère transformation</t>
        </is>
      </c>
      <c r="C1079" t="inlineStr">
        <is>
          <t>Issues de meunerie de seigle</t>
        </is>
      </c>
      <c r="D1079" t="n">
        <v>3.92</v>
      </c>
      <c r="E1079" t="inlineStr"/>
      <c r="F1079" t="inlineStr"/>
      <c r="G1079" t="inlineStr">
        <is>
          <t>Donnée calculée</t>
        </is>
      </c>
      <c r="H1079" t="inlineStr"/>
      <c r="I1079" t="inlineStr"/>
    </row>
    <row r="1080">
      <c r="A1080" t="inlineStr">
        <is>
          <t>2015</t>
        </is>
      </c>
      <c r="B1080" t="inlineStr">
        <is>
          <t>1ère transformation</t>
        </is>
      </c>
      <c r="C1080" t="inlineStr">
        <is>
          <t>Sons de seigle</t>
        </is>
      </c>
      <c r="D1080" t="n">
        <v>2.51</v>
      </c>
      <c r="E1080" t="inlineStr"/>
      <c r="F1080" t="inlineStr"/>
      <c r="G1080" t="inlineStr">
        <is>
          <t>Donnée calculée</t>
        </is>
      </c>
      <c r="H1080" t="inlineStr"/>
      <c r="I1080" t="inlineStr"/>
    </row>
    <row r="1081">
      <c r="A1081" t="inlineStr">
        <is>
          <t>2015</t>
        </is>
      </c>
      <c r="B1081" t="inlineStr">
        <is>
          <t>1ère transformation</t>
        </is>
      </c>
      <c r="C1081" t="inlineStr">
        <is>
          <t>Remoulages de seigle</t>
        </is>
      </c>
      <c r="D1081" t="n">
        <v>1.25</v>
      </c>
      <c r="E1081" t="inlineStr"/>
      <c r="F1081" t="inlineStr"/>
      <c r="G1081" t="inlineStr">
        <is>
          <t>Donnée calculée</t>
        </is>
      </c>
      <c r="H1081" t="inlineStr"/>
      <c r="I1081" t="inlineStr"/>
    </row>
    <row r="1082">
      <c r="A1082" t="inlineStr">
        <is>
          <t>2015</t>
        </is>
      </c>
      <c r="B1082" t="inlineStr">
        <is>
          <t>1ère transformation</t>
        </is>
      </c>
      <c r="C1082" t="inlineStr">
        <is>
          <t>Farines basses de seigle</t>
        </is>
      </c>
      <c r="D1082" t="n">
        <v>0.16</v>
      </c>
      <c r="E1082" t="inlineStr"/>
      <c r="F1082" t="inlineStr"/>
      <c r="G1082" t="inlineStr">
        <is>
          <t>Donnée calculée</t>
        </is>
      </c>
      <c r="H1082" t="inlineStr"/>
      <c r="I1082" t="inlineStr"/>
    </row>
    <row r="1083">
      <c r="A1083" t="inlineStr">
        <is>
          <t>2015</t>
        </is>
      </c>
      <c r="B1083" t="inlineStr">
        <is>
          <t>1ère transformation</t>
        </is>
      </c>
      <c r="C1083" t="inlineStr">
        <is>
          <t>Issues de meunerie de sarrasin</t>
        </is>
      </c>
      <c r="D1083" t="n">
        <v>3.37</v>
      </c>
      <c r="E1083" t="n">
        <v>0</v>
      </c>
      <c r="F1083" t="n">
        <v>37.4</v>
      </c>
      <c r="G1083" t="inlineStr">
        <is>
          <t>Donnée calculée</t>
        </is>
      </c>
      <c r="H1083" t="inlineStr"/>
      <c r="I1083" t="inlineStr"/>
    </row>
    <row r="1084">
      <c r="A1084" t="inlineStr">
        <is>
          <t>2015</t>
        </is>
      </c>
      <c r="B1084" t="inlineStr">
        <is>
          <t>1ère transformation</t>
        </is>
      </c>
      <c r="C1084" t="inlineStr">
        <is>
          <t>Sons de sarrasin</t>
        </is>
      </c>
      <c r="D1084" t="n">
        <v>2.16</v>
      </c>
      <c r="E1084" t="n">
        <v>0</v>
      </c>
      <c r="F1084" t="n">
        <v>24</v>
      </c>
      <c r="G1084" t="inlineStr">
        <is>
          <t>Donnée calculée</t>
        </is>
      </c>
      <c r="H1084" t="inlineStr"/>
      <c r="I1084" t="inlineStr"/>
    </row>
    <row r="1085">
      <c r="A1085" t="inlineStr">
        <is>
          <t>2015</t>
        </is>
      </c>
      <c r="B1085" t="inlineStr">
        <is>
          <t>1ère transformation</t>
        </is>
      </c>
      <c r="C1085" t="inlineStr">
        <is>
          <t>Remoulages de sarrasin</t>
        </is>
      </c>
      <c r="D1085" t="n">
        <v>1.08</v>
      </c>
      <c r="E1085" t="n">
        <v>0</v>
      </c>
      <c r="F1085" t="n">
        <v>12</v>
      </c>
      <c r="G1085" t="inlineStr">
        <is>
          <t>Donnée calculée</t>
        </is>
      </c>
      <c r="H1085" t="inlineStr"/>
      <c r="I1085" t="inlineStr"/>
    </row>
    <row r="1086">
      <c r="A1086" t="inlineStr">
        <is>
          <t>2015</t>
        </is>
      </c>
      <c r="B1086" t="inlineStr">
        <is>
          <t>1ère transformation</t>
        </is>
      </c>
      <c r="C1086" t="inlineStr">
        <is>
          <t>Farines basses de sarrasin</t>
        </is>
      </c>
      <c r="D1086" t="n">
        <v>0.13</v>
      </c>
      <c r="E1086" t="n">
        <v>0</v>
      </c>
      <c r="F1086" t="n">
        <v>3.75</v>
      </c>
      <c r="G1086" t="inlineStr">
        <is>
          <t>Donnée calculée</t>
        </is>
      </c>
      <c r="H1086" t="inlineStr"/>
      <c r="I1086" t="inlineStr"/>
    </row>
    <row r="1087">
      <c r="A1087" t="inlineStr">
        <is>
          <t>2015</t>
        </is>
      </c>
      <c r="B1087" t="inlineStr">
        <is>
          <t>1ère transformation</t>
        </is>
      </c>
      <c r="C1087" t="inlineStr">
        <is>
          <t>Refus de nettoyage</t>
        </is>
      </c>
      <c r="D1087" t="n">
        <v>2.2</v>
      </c>
      <c r="E1087" t="n">
        <v>2.14</v>
      </c>
      <c r="F1087" t="n">
        <v>2.33</v>
      </c>
      <c r="G1087" t="inlineStr">
        <is>
          <t>Donnée calculée</t>
        </is>
      </c>
      <c r="H1087" t="inlineStr"/>
      <c r="I1087" t="inlineStr"/>
    </row>
    <row r="1088">
      <c r="A1088" t="inlineStr">
        <is>
          <t>2015</t>
        </is>
      </c>
      <c r="B1088" t="inlineStr">
        <is>
          <t>1ère transformation</t>
        </is>
      </c>
      <c r="C1088" t="inlineStr">
        <is>
          <t>Refus de nettoyage de blé tendre</t>
        </is>
      </c>
      <c r="D1088" t="n">
        <v>2.13</v>
      </c>
      <c r="E1088" t="inlineStr"/>
      <c r="F1088" t="inlineStr"/>
      <c r="G1088" t="inlineStr">
        <is>
          <t>Donnée calculée</t>
        </is>
      </c>
      <c r="H1088" t="inlineStr"/>
      <c r="I1088" t="inlineStr"/>
    </row>
    <row r="1089">
      <c r="A1089" t="inlineStr">
        <is>
          <t>2015</t>
        </is>
      </c>
      <c r="B1089" t="inlineStr">
        <is>
          <t>1ère transformation</t>
        </is>
      </c>
      <c r="C1089" t="inlineStr">
        <is>
          <t>Refus de nettoyage d'épeautre</t>
        </is>
      </c>
      <c r="D1089" t="n">
        <v>0.05</v>
      </c>
      <c r="E1089" t="n">
        <v>0</v>
      </c>
      <c r="F1089" t="n">
        <v>0.17</v>
      </c>
      <c r="G1089" t="inlineStr">
        <is>
          <t>Donnée calculée</t>
        </is>
      </c>
      <c r="H1089" t="inlineStr"/>
      <c r="I1089" t="inlineStr"/>
    </row>
    <row r="1090">
      <c r="A1090" t="inlineStr">
        <is>
          <t>2015</t>
        </is>
      </c>
      <c r="B1090" t="inlineStr">
        <is>
          <t>1ère transformation</t>
        </is>
      </c>
      <c r="C1090" t="inlineStr">
        <is>
          <t>Refus de nettoyage de seigle</t>
        </is>
      </c>
      <c r="D1090" t="n">
        <v>0.01</v>
      </c>
      <c r="E1090" t="inlineStr"/>
      <c r="F1090" t="inlineStr"/>
      <c r="G1090" t="inlineStr">
        <is>
          <t>Donnée calculée</t>
        </is>
      </c>
      <c r="H1090" t="inlineStr"/>
      <c r="I1090" t="inlineStr"/>
    </row>
    <row r="1091">
      <c r="A1091" t="inlineStr">
        <is>
          <t>2015</t>
        </is>
      </c>
      <c r="B1091" t="inlineStr">
        <is>
          <t>1ère transformation</t>
        </is>
      </c>
      <c r="C1091" t="inlineStr">
        <is>
          <t>Refus de nettoyage de sarrasin</t>
        </is>
      </c>
      <c r="D1091" t="n">
        <v>0.01</v>
      </c>
      <c r="E1091" t="n">
        <v>0</v>
      </c>
      <c r="F1091" t="n">
        <v>0.01</v>
      </c>
      <c r="G1091" t="inlineStr">
        <is>
          <t>Donnée calculée</t>
        </is>
      </c>
      <c r="H1091" t="inlineStr"/>
      <c r="I1091" t="inlineStr"/>
    </row>
    <row r="1092">
      <c r="A1092" t="inlineStr">
        <is>
          <t>2015</t>
        </is>
      </c>
      <c r="B1092" t="inlineStr">
        <is>
          <t>1ère transformation</t>
        </is>
      </c>
      <c r="C1092" t="inlineStr">
        <is>
          <t>Semoule</t>
        </is>
      </c>
      <c r="D1092" t="n">
        <v>459</v>
      </c>
      <c r="E1092" t="inlineStr"/>
      <c r="F1092" t="inlineStr"/>
      <c r="G1092" t="inlineStr">
        <is>
          <t>Donnée calculée</t>
        </is>
      </c>
      <c r="H1092" t="inlineStr"/>
      <c r="I1092" t="inlineStr"/>
    </row>
    <row r="1093">
      <c r="A1093" t="inlineStr">
        <is>
          <t>2015</t>
        </is>
      </c>
      <c r="B1093" t="inlineStr">
        <is>
          <t>1ère transformation</t>
        </is>
      </c>
      <c r="C1093" t="inlineStr">
        <is>
          <t>Coproduits de Semoulerie</t>
        </is>
      </c>
      <c r="D1093" t="n">
        <v>134</v>
      </c>
      <c r="E1093" t="inlineStr"/>
      <c r="F1093" t="inlineStr"/>
      <c r="G1093" t="inlineStr">
        <is>
          <t>Donnée calculée</t>
        </is>
      </c>
      <c r="H1093" t="inlineStr"/>
      <c r="I1093" t="inlineStr"/>
    </row>
    <row r="1094">
      <c r="A1094" t="inlineStr">
        <is>
          <t>2015</t>
        </is>
      </c>
      <c r="B1094" t="inlineStr">
        <is>
          <t>1ère transformation</t>
        </is>
      </c>
      <c r="C1094" t="inlineStr">
        <is>
          <t>Gruau D</t>
        </is>
      </c>
      <c r="D1094" t="n">
        <v>30.9</v>
      </c>
      <c r="E1094" t="inlineStr"/>
      <c r="F1094" t="inlineStr"/>
      <c r="G1094" t="inlineStr">
        <is>
          <t>Donnée calculée</t>
        </is>
      </c>
      <c r="H1094" t="inlineStr"/>
      <c r="I1094" t="inlineStr"/>
    </row>
    <row r="1095">
      <c r="A1095" t="inlineStr">
        <is>
          <t>2015</t>
        </is>
      </c>
      <c r="B1095" t="inlineStr">
        <is>
          <t>1ère transformation</t>
        </is>
      </c>
      <c r="C1095" t="inlineStr">
        <is>
          <t>Sons et remoulages de blé dur</t>
        </is>
      </c>
      <c r="D1095" t="n">
        <v>97.90000000000001</v>
      </c>
      <c r="E1095" t="inlineStr"/>
      <c r="F1095" t="inlineStr"/>
      <c r="G1095" t="inlineStr">
        <is>
          <t>Donnée calculée</t>
        </is>
      </c>
      <c r="H1095" t="inlineStr"/>
      <c r="I1095" t="inlineStr"/>
    </row>
    <row r="1096">
      <c r="A1096" t="inlineStr">
        <is>
          <t>2015</t>
        </is>
      </c>
      <c r="B1096" t="inlineStr">
        <is>
          <t>1ère transformation</t>
        </is>
      </c>
      <c r="C1096" t="inlineStr">
        <is>
          <t>Ecarts de nettoyage</t>
        </is>
      </c>
      <c r="D1096" t="n">
        <v>5.15</v>
      </c>
      <c r="E1096" t="inlineStr"/>
      <c r="F1096" t="inlineStr"/>
      <c r="G1096" t="inlineStr">
        <is>
          <t>Donnée calculée</t>
        </is>
      </c>
      <c r="H1096" t="inlineStr"/>
      <c r="I1096" t="inlineStr"/>
    </row>
    <row r="1097">
      <c r="A1097" t="inlineStr">
        <is>
          <t>2015</t>
        </is>
      </c>
      <c r="B1097" t="inlineStr">
        <is>
          <t>1ère transformation</t>
        </is>
      </c>
      <c r="C1097" t="inlineStr">
        <is>
          <t>Semoule, gritz, hominy</t>
        </is>
      </c>
      <c r="D1097" t="n">
        <v>59.3</v>
      </c>
      <c r="E1097" t="inlineStr"/>
      <c r="F1097" t="inlineStr"/>
      <c r="G1097" t="inlineStr">
        <is>
          <t>Donnée calculée</t>
        </is>
      </c>
      <c r="H1097" t="inlineStr"/>
      <c r="I1097" t="inlineStr"/>
    </row>
    <row r="1098">
      <c r="A1098" t="inlineStr">
        <is>
          <t>2015</t>
        </is>
      </c>
      <c r="B1098" t="inlineStr">
        <is>
          <t>1ère transformation</t>
        </is>
      </c>
      <c r="C1098" t="inlineStr">
        <is>
          <t>Germes de maïs</t>
        </is>
      </c>
      <c r="D1098" t="n">
        <v>9.09</v>
      </c>
      <c r="E1098" t="inlineStr"/>
      <c r="F1098" t="inlineStr"/>
      <c r="G1098" t="inlineStr">
        <is>
          <t>Donnée calculée</t>
        </is>
      </c>
      <c r="H1098" t="inlineStr"/>
      <c r="I1098" t="inlineStr"/>
    </row>
    <row r="1099">
      <c r="A1099" t="inlineStr">
        <is>
          <t>2015</t>
        </is>
      </c>
      <c r="B1099" t="inlineStr">
        <is>
          <t>1ère transformation</t>
        </is>
      </c>
      <c r="C1099" t="inlineStr">
        <is>
          <t>Farine alimentaire</t>
        </is>
      </c>
      <c r="D1099" t="n">
        <v>15.4</v>
      </c>
      <c r="E1099" t="inlineStr"/>
      <c r="F1099" t="inlineStr"/>
      <c r="G1099" t="inlineStr">
        <is>
          <t>Donnée calculée</t>
        </is>
      </c>
      <c r="H1099" t="inlineStr"/>
      <c r="I1099" t="inlineStr"/>
    </row>
    <row r="1100">
      <c r="A1100" t="inlineStr">
        <is>
          <t>2015</t>
        </is>
      </c>
      <c r="B1100" t="inlineStr">
        <is>
          <t>1ère transformation</t>
        </is>
      </c>
      <c r="C1100" t="inlineStr">
        <is>
          <t>Farine fourragère</t>
        </is>
      </c>
      <c r="D1100" t="n">
        <v>46</v>
      </c>
      <c r="E1100" t="inlineStr"/>
      <c r="F1100" t="inlineStr"/>
      <c r="G1100" t="inlineStr">
        <is>
          <t>Donnée calculée</t>
        </is>
      </c>
      <c r="H1100" t="inlineStr"/>
      <c r="I1100" t="inlineStr"/>
    </row>
    <row r="1101">
      <c r="A1101" t="inlineStr">
        <is>
          <t>2015</t>
        </is>
      </c>
      <c r="B1101" t="inlineStr">
        <is>
          <t>1ère transformation</t>
        </is>
      </c>
      <c r="C1101" t="inlineStr">
        <is>
          <t>Malt</t>
        </is>
      </c>
      <c r="D1101" t="n">
        <v>1640</v>
      </c>
      <c r="E1101" t="inlineStr"/>
      <c r="F1101" t="inlineStr"/>
      <c r="G1101" t="inlineStr">
        <is>
          <t>Donnée calculée</t>
        </is>
      </c>
      <c r="H1101" t="inlineStr"/>
      <c r="I1101" t="inlineStr"/>
    </row>
    <row r="1102">
      <c r="A1102" t="inlineStr">
        <is>
          <t>2015</t>
        </is>
      </c>
      <c r="B1102" t="inlineStr">
        <is>
          <t>1ère transformation</t>
        </is>
      </c>
      <c r="C1102" t="inlineStr">
        <is>
          <t>Malt d'orge</t>
        </is>
      </c>
      <c r="D1102" t="n">
        <v>1640</v>
      </c>
      <c r="E1102" t="inlineStr"/>
      <c r="F1102" t="inlineStr"/>
      <c r="G1102" t="inlineStr">
        <is>
          <t>Donnée calculée</t>
        </is>
      </c>
      <c r="H1102" t="inlineStr"/>
      <c r="I1102" t="inlineStr"/>
    </row>
    <row r="1103">
      <c r="A1103" t="inlineStr">
        <is>
          <t>2015</t>
        </is>
      </c>
      <c r="B1103" t="inlineStr">
        <is>
          <t>1ère transformation</t>
        </is>
      </c>
      <c r="C1103" t="inlineStr">
        <is>
          <t>Malt de blé tendre</t>
        </is>
      </c>
      <c r="D1103" t="n">
        <v>6.13</v>
      </c>
      <c r="E1103" t="inlineStr"/>
      <c r="F1103" t="inlineStr"/>
      <c r="G1103" t="inlineStr">
        <is>
          <t>Donnée calculée</t>
        </is>
      </c>
      <c r="H1103" t="inlineStr"/>
      <c r="I1103" t="inlineStr"/>
    </row>
    <row r="1104">
      <c r="A1104" t="inlineStr">
        <is>
          <t>2015</t>
        </is>
      </c>
      <c r="B1104" t="inlineStr">
        <is>
          <t>1ère transformation</t>
        </is>
      </c>
      <c r="C1104" t="inlineStr">
        <is>
          <t>Coproduits de Malterie</t>
        </is>
      </c>
      <c r="D1104" t="n">
        <v>76.59999999999999</v>
      </c>
      <c r="E1104" t="inlineStr"/>
      <c r="F1104" t="inlineStr"/>
      <c r="G1104" t="inlineStr">
        <is>
          <t>Donnée calculée</t>
        </is>
      </c>
      <c r="H1104" t="inlineStr"/>
      <c r="I1104" t="inlineStr"/>
    </row>
    <row r="1105">
      <c r="A1105" t="inlineStr">
        <is>
          <t>2015</t>
        </is>
      </c>
      <c r="B1105" t="inlineStr">
        <is>
          <t>1ère transformation</t>
        </is>
      </c>
      <c r="C1105" t="inlineStr">
        <is>
          <t>Orgettes</t>
        </is>
      </c>
      <c r="D1105" t="n">
        <v>6.59</v>
      </c>
      <c r="E1105" t="inlineStr"/>
      <c r="F1105" t="inlineStr"/>
      <c r="G1105" t="inlineStr">
        <is>
          <t>Donnée calculée</t>
        </is>
      </c>
      <c r="H1105" t="inlineStr"/>
      <c r="I1105" t="inlineStr"/>
    </row>
    <row r="1106">
      <c r="A1106" t="inlineStr">
        <is>
          <t>2015</t>
        </is>
      </c>
      <c r="B1106" t="inlineStr">
        <is>
          <t>1ère transformation</t>
        </is>
      </c>
      <c r="C1106" t="inlineStr">
        <is>
          <t>Radicelles</t>
        </is>
      </c>
      <c r="D1106" t="n">
        <v>47.2</v>
      </c>
      <c r="E1106" t="inlineStr"/>
      <c r="F1106" t="inlineStr"/>
      <c r="G1106" t="inlineStr">
        <is>
          <t>Donnée calculée</t>
        </is>
      </c>
      <c r="H1106" t="inlineStr"/>
      <c r="I1106" t="inlineStr"/>
    </row>
    <row r="1107">
      <c r="A1107" t="inlineStr">
        <is>
          <t>2015</t>
        </is>
      </c>
      <c r="B1107" t="inlineStr">
        <is>
          <t>1ère transformation</t>
        </is>
      </c>
      <c r="C1107" t="inlineStr">
        <is>
          <t>Petits blés</t>
        </is>
      </c>
      <c r="D1107" t="n">
        <v>0.26</v>
      </c>
      <c r="E1107" t="inlineStr"/>
      <c r="F1107" t="inlineStr"/>
      <c r="G1107" t="inlineStr">
        <is>
          <t>Donnée calculée</t>
        </is>
      </c>
      <c r="H1107" t="inlineStr"/>
      <c r="I1107" t="inlineStr"/>
    </row>
    <row r="1108">
      <c r="A1108" t="inlineStr">
        <is>
          <t>2015</t>
        </is>
      </c>
      <c r="B1108" t="inlineStr">
        <is>
          <t>1ère transformation</t>
        </is>
      </c>
      <c r="C1108" t="inlineStr">
        <is>
          <t>Particules d'enveloppes</t>
        </is>
      </c>
      <c r="D1108" t="n">
        <v>22.6</v>
      </c>
      <c r="E1108" t="inlineStr"/>
      <c r="F1108" t="inlineStr"/>
      <c r="G1108" t="inlineStr">
        <is>
          <t>Donnée calculée</t>
        </is>
      </c>
      <c r="H1108" t="inlineStr"/>
      <c r="I1108" t="inlineStr"/>
    </row>
    <row r="1109">
      <c r="A1109" t="inlineStr">
        <is>
          <t>2015</t>
        </is>
      </c>
      <c r="B1109" t="inlineStr">
        <is>
          <t>1ère transformation</t>
        </is>
      </c>
      <c r="C1109" t="inlineStr">
        <is>
          <t>Riz, complet</t>
        </is>
      </c>
      <c r="D1109" t="n">
        <v>86.40000000000001</v>
      </c>
      <c r="E1109" t="n">
        <v>68.59999999999999</v>
      </c>
      <c r="F1109" t="n">
        <v>88.5</v>
      </c>
      <c r="G1109" t="inlineStr">
        <is>
          <t>Donnée calculée</t>
        </is>
      </c>
      <c r="H1109" t="inlineStr"/>
      <c r="I1109" t="inlineStr"/>
    </row>
    <row r="1110">
      <c r="A1110" t="inlineStr">
        <is>
          <t>2015</t>
        </is>
      </c>
      <c r="B1110" t="inlineStr">
        <is>
          <t>1ère transformation</t>
        </is>
      </c>
      <c r="C1110" t="inlineStr">
        <is>
          <t>Riz, complet (surplus)</t>
        </is>
      </c>
      <c r="D1110" t="n">
        <v>6.13</v>
      </c>
      <c r="E1110" t="inlineStr"/>
      <c r="F1110" t="inlineStr"/>
      <c r="G1110" t="inlineStr">
        <is>
          <t>Donnée calculée</t>
        </is>
      </c>
      <c r="H1110" t="inlineStr"/>
      <c r="I1110" t="inlineStr"/>
    </row>
    <row r="1111">
      <c r="A1111" t="inlineStr">
        <is>
          <t>2015</t>
        </is>
      </c>
      <c r="B1111" t="inlineStr">
        <is>
          <t>1ère transformation</t>
        </is>
      </c>
      <c r="C1111" t="inlineStr">
        <is>
          <t>Riz, complet (intermédiaire)</t>
        </is>
      </c>
      <c r="D1111" t="n">
        <v>80.3</v>
      </c>
      <c r="E1111" t="n">
        <v>62.5</v>
      </c>
      <c r="F1111" t="n">
        <v>82.40000000000001</v>
      </c>
      <c r="G1111" t="inlineStr">
        <is>
          <t>Donnée calculée</t>
        </is>
      </c>
      <c r="H1111" t="inlineStr"/>
      <c r="I1111" t="inlineStr"/>
    </row>
    <row r="1112">
      <c r="A1112" t="inlineStr">
        <is>
          <t>2015</t>
        </is>
      </c>
      <c r="B1112" t="inlineStr">
        <is>
          <t>1ère transformation</t>
        </is>
      </c>
      <c r="C1112" t="inlineStr">
        <is>
          <t>Balle de paddy</t>
        </is>
      </c>
      <c r="D1112" t="n">
        <v>0.04</v>
      </c>
      <c r="E1112" t="n">
        <v>0</v>
      </c>
      <c r="F1112" t="n">
        <v>5.05</v>
      </c>
      <c r="G1112" t="inlineStr">
        <is>
          <t>Donnée calculée</t>
        </is>
      </c>
      <c r="H1112" t="inlineStr"/>
      <c r="I1112" t="inlineStr"/>
    </row>
    <row r="1113">
      <c r="A1113" t="inlineStr">
        <is>
          <t>2015</t>
        </is>
      </c>
      <c r="B1113" t="inlineStr">
        <is>
          <t>1ère transformation</t>
        </is>
      </c>
      <c r="C1113" t="inlineStr">
        <is>
          <t>Riz étuvé, précuit ou soufflé</t>
        </is>
      </c>
      <c r="D1113" t="n">
        <v>0.37</v>
      </c>
      <c r="E1113" t="n">
        <v>0</v>
      </c>
      <c r="F1113" t="n">
        <v>500000000</v>
      </c>
      <c r="G1113" t="inlineStr">
        <is>
          <t>Donnée calculée</t>
        </is>
      </c>
      <c r="H1113" t="inlineStr"/>
      <c r="I1113" t="inlineStr"/>
    </row>
    <row r="1114">
      <c r="A1114" t="inlineStr">
        <is>
          <t>2015</t>
        </is>
      </c>
      <c r="B1114" t="inlineStr">
        <is>
          <t>1ère transformation</t>
        </is>
      </c>
      <c r="C1114" t="inlineStr">
        <is>
          <t>Coproduits usinage humide du riz</t>
        </is>
      </c>
      <c r="D1114" t="n">
        <v>0.23</v>
      </c>
      <c r="E1114" t="n">
        <v>0</v>
      </c>
      <c r="F1114" t="n">
        <v>500000000</v>
      </c>
      <c r="G1114" t="inlineStr">
        <is>
          <t>Donnée calculée</t>
        </is>
      </c>
      <c r="H1114" t="inlineStr"/>
      <c r="I1114" t="inlineStr"/>
    </row>
    <row r="1115">
      <c r="A1115" t="inlineStr">
        <is>
          <t>2015</t>
        </is>
      </c>
      <c r="B1115" t="inlineStr">
        <is>
          <t>1ère transformation</t>
        </is>
      </c>
      <c r="C1115" t="inlineStr">
        <is>
          <t>Coproduits usinage sec du riz</t>
        </is>
      </c>
      <c r="D1115" t="n">
        <v>0.04</v>
      </c>
      <c r="E1115" t="n">
        <v>0</v>
      </c>
      <c r="F1115" t="n">
        <v>5.05</v>
      </c>
      <c r="G1115" t="inlineStr">
        <is>
          <t>Donnée calculée</t>
        </is>
      </c>
      <c r="H1115" t="inlineStr"/>
      <c r="I1115" t="inlineStr"/>
    </row>
    <row r="1116">
      <c r="A1116" t="inlineStr">
        <is>
          <t>2015</t>
        </is>
      </c>
      <c r="B1116" t="inlineStr">
        <is>
          <t>1ère transformation</t>
        </is>
      </c>
      <c r="C1116" t="inlineStr">
        <is>
          <t>Sons blé tendre</t>
        </is>
      </c>
      <c r="D1116" t="n">
        <v>1470</v>
      </c>
      <c r="E1116" t="inlineStr"/>
      <c r="F1116" t="inlineStr"/>
      <c r="G1116" t="inlineStr">
        <is>
          <t>Donnée calculée</t>
        </is>
      </c>
      <c r="H1116" t="inlineStr"/>
      <c r="I1116" t="inlineStr"/>
    </row>
    <row r="1117">
      <c r="A1117" t="inlineStr">
        <is>
          <t>2015</t>
        </is>
      </c>
      <c r="B1117" t="inlineStr">
        <is>
          <t>1ère transformation</t>
        </is>
      </c>
      <c r="C1117" t="inlineStr">
        <is>
          <t>Remoulages et farines basses</t>
        </is>
      </c>
      <c r="D1117" t="n">
        <v>485</v>
      </c>
      <c r="E1117" t="inlineStr"/>
      <c r="F1117" t="inlineStr"/>
      <c r="G1117" t="inlineStr">
        <is>
          <t>Donnée calculée</t>
        </is>
      </c>
      <c r="H1117" t="inlineStr"/>
      <c r="I1117" t="inlineStr"/>
    </row>
    <row r="1118">
      <c r="A1118" t="inlineStr">
        <is>
          <t>2015</t>
        </is>
      </c>
      <c r="B1118" t="inlineStr">
        <is>
          <t>1ère transformation</t>
        </is>
      </c>
      <c r="C1118" t="inlineStr">
        <is>
          <t>Produits de 1ère transformation</t>
        </is>
      </c>
      <c r="D1118" t="n">
        <v>9730</v>
      </c>
      <c r="E1118" t="n">
        <v>9600</v>
      </c>
      <c r="F1118" t="n">
        <v>500000000</v>
      </c>
      <c r="G1118" t="inlineStr">
        <is>
          <t>Donnée calculée</t>
        </is>
      </c>
      <c r="H1118" t="inlineStr"/>
      <c r="I1118" t="inlineStr"/>
    </row>
    <row r="1119">
      <c r="A1119" t="inlineStr">
        <is>
          <t>2015</t>
        </is>
      </c>
      <c r="B1119" t="inlineStr">
        <is>
          <t>1ère transformation</t>
        </is>
      </c>
      <c r="C1119" t="inlineStr">
        <is>
          <t>Coproduits de 1ère transformation</t>
        </is>
      </c>
      <c r="D1119" t="n">
        <v>3360</v>
      </c>
      <c r="E1119" t="n">
        <v>3330</v>
      </c>
      <c r="F1119" t="n">
        <v>500000000</v>
      </c>
      <c r="G1119" t="inlineStr">
        <is>
          <t>Donnée calculée</t>
        </is>
      </c>
      <c r="H1119" t="inlineStr"/>
      <c r="I1119" t="inlineStr"/>
    </row>
    <row r="1120">
      <c r="A1120" t="inlineStr">
        <is>
          <t>2015</t>
        </is>
      </c>
      <c r="B1120" t="inlineStr">
        <is>
          <t>2nde transformation</t>
        </is>
      </c>
      <c r="C1120" t="inlineStr">
        <is>
          <t>Pâtes et couscous</t>
        </is>
      </c>
      <c r="D1120" t="n">
        <v>358</v>
      </c>
      <c r="E1120" t="inlineStr"/>
      <c r="F1120" t="inlineStr"/>
      <c r="G1120" t="inlineStr">
        <is>
          <t>Donnée calculée</t>
        </is>
      </c>
      <c r="H1120" t="inlineStr"/>
      <c r="I1120" t="inlineStr"/>
    </row>
    <row r="1121">
      <c r="A1121" t="inlineStr">
        <is>
          <t>2015</t>
        </is>
      </c>
      <c r="B1121" t="inlineStr">
        <is>
          <t>2nde transformation</t>
        </is>
      </c>
      <c r="C1121" t="inlineStr">
        <is>
          <t>Pâtes alimentaires sèches non préparées</t>
        </is>
      </c>
      <c r="D1121" t="n">
        <v>259</v>
      </c>
      <c r="E1121" t="inlineStr"/>
      <c r="F1121" t="inlineStr"/>
      <c r="G1121" t="inlineStr">
        <is>
          <t>Donnée calculée</t>
        </is>
      </c>
      <c r="H1121" t="inlineStr"/>
      <c r="I1121" t="inlineStr"/>
    </row>
    <row r="1122">
      <c r="A1122" t="inlineStr">
        <is>
          <t>2015</t>
        </is>
      </c>
      <c r="B1122" t="inlineStr">
        <is>
          <t>2nde transformation</t>
        </is>
      </c>
      <c r="C1122" t="inlineStr">
        <is>
          <t>Couscous non préparé</t>
        </is>
      </c>
      <c r="D1122" t="n">
        <v>99.8</v>
      </c>
      <c r="E1122" t="inlineStr"/>
      <c r="F1122" t="inlineStr"/>
      <c r="G1122" t="inlineStr">
        <is>
          <t>Donnée calculée</t>
        </is>
      </c>
      <c r="H1122" t="inlineStr"/>
      <c r="I1122" t="inlineStr"/>
    </row>
    <row r="1123">
      <c r="A1123" t="inlineStr">
        <is>
          <t>2015</t>
        </is>
      </c>
      <c r="B1123" t="inlineStr">
        <is>
          <t>2nde transformation</t>
        </is>
      </c>
      <c r="C1123" t="inlineStr">
        <is>
          <t>Coproduits de Fab. de pâtes et couscous</t>
        </is>
      </c>
      <c r="D1123" t="n">
        <v>4.07</v>
      </c>
      <c r="E1123" t="n">
        <v>3.58</v>
      </c>
      <c r="F1123" t="n">
        <v>500000000</v>
      </c>
      <c r="G1123" t="inlineStr">
        <is>
          <t>Donnée calculée</t>
        </is>
      </c>
      <c r="H1123" t="inlineStr"/>
      <c r="I1123" t="inlineStr"/>
    </row>
    <row r="1124">
      <c r="A1124" t="inlineStr">
        <is>
          <t>2015</t>
        </is>
      </c>
      <c r="B1124" t="inlineStr">
        <is>
          <t>2nde transformation</t>
        </is>
      </c>
      <c r="C1124" t="inlineStr">
        <is>
          <t>Coproduits humides</t>
        </is>
      </c>
      <c r="D1124" t="n">
        <v>3.58</v>
      </c>
      <c r="E1124" t="inlineStr"/>
      <c r="F1124" t="inlineStr"/>
      <c r="G1124" t="inlineStr">
        <is>
          <t>Donnée calculée</t>
        </is>
      </c>
      <c r="H1124" t="inlineStr"/>
      <c r="I1124" t="inlineStr"/>
    </row>
    <row r="1125">
      <c r="A1125" t="inlineStr">
        <is>
          <t>2015</t>
        </is>
      </c>
      <c r="B1125" t="inlineStr">
        <is>
          <t>2nde transformation</t>
        </is>
      </c>
      <c r="C1125" t="inlineStr">
        <is>
          <t>Coproduits secs</t>
        </is>
      </c>
      <c r="D1125" t="n">
        <v>0.49</v>
      </c>
      <c r="E1125" t="n">
        <v>0</v>
      </c>
      <c r="F1125" t="n">
        <v>500000000</v>
      </c>
      <c r="G1125" t="inlineStr">
        <is>
          <t>Donnée calculée</t>
        </is>
      </c>
      <c r="H1125" t="inlineStr"/>
      <c r="I1125" t="inlineStr"/>
    </row>
    <row r="1126">
      <c r="A1126" t="inlineStr">
        <is>
          <t>2015</t>
        </is>
      </c>
      <c r="B1126" t="inlineStr">
        <is>
          <t>2nde transformation</t>
        </is>
      </c>
      <c r="C1126" t="inlineStr">
        <is>
          <t>Huile de maïs</t>
        </is>
      </c>
      <c r="D1126" t="n">
        <v>8.210000000000001</v>
      </c>
      <c r="E1126" t="n">
        <v>7.3</v>
      </c>
      <c r="F1126" t="n">
        <v>225000000</v>
      </c>
      <c r="G1126" t="inlineStr">
        <is>
          <t>Donnée calculée</t>
        </is>
      </c>
      <c r="H1126" t="inlineStr"/>
      <c r="I1126" t="inlineStr"/>
    </row>
    <row r="1127">
      <c r="A1127" t="inlineStr">
        <is>
          <t>2015</t>
        </is>
      </c>
      <c r="B1127" t="inlineStr">
        <is>
          <t>2nde transformation</t>
        </is>
      </c>
      <c r="C1127" t="inlineStr">
        <is>
          <t>Tourteaux de maïs</t>
        </is>
      </c>
      <c r="D1127" t="n">
        <v>10</v>
      </c>
      <c r="E1127" t="n">
        <v>0</v>
      </c>
      <c r="F1127" t="n">
        <v>275000000</v>
      </c>
      <c r="G1127" t="inlineStr">
        <is>
          <t>Donnée calculée</t>
        </is>
      </c>
      <c r="H1127" t="inlineStr"/>
      <c r="I1127" t="inlineStr"/>
    </row>
    <row r="1128">
      <c r="A1128" t="inlineStr">
        <is>
          <t>2015</t>
        </is>
      </c>
      <c r="B1128" t="inlineStr">
        <is>
          <t>2nde transformation</t>
        </is>
      </c>
      <c r="C1128" t="inlineStr">
        <is>
          <t>Ethanol</t>
        </is>
      </c>
      <c r="D1128" t="n">
        <v>974</v>
      </c>
      <c r="E1128" t="n">
        <v>874</v>
      </c>
      <c r="F1128" t="n">
        <v>167000000</v>
      </c>
      <c r="G1128" t="inlineStr">
        <is>
          <t>Donnée calculée</t>
        </is>
      </c>
      <c r="H1128" t="inlineStr"/>
      <c r="I1128" t="inlineStr"/>
    </row>
    <row r="1129">
      <c r="A1129" t="inlineStr">
        <is>
          <t>2015</t>
        </is>
      </c>
      <c r="B1129" t="inlineStr">
        <is>
          <t>2nde transformation</t>
        </is>
      </c>
      <c r="C1129" t="inlineStr">
        <is>
          <t>Ethanol de blé tendre</t>
        </is>
      </c>
      <c r="D1129" t="n">
        <v>520</v>
      </c>
      <c r="E1129" t="inlineStr"/>
      <c r="F1129" t="inlineStr"/>
      <c r="G1129" t="inlineStr">
        <is>
          <t>Donnée calculée</t>
        </is>
      </c>
      <c r="H1129" t="inlineStr"/>
      <c r="I1129" t="inlineStr"/>
    </row>
    <row r="1130">
      <c r="A1130" t="inlineStr">
        <is>
          <t>2015</t>
        </is>
      </c>
      <c r="B1130" t="inlineStr">
        <is>
          <t>2nde transformation</t>
        </is>
      </c>
      <c r="C1130" t="inlineStr">
        <is>
          <t>Ethanol de maïs</t>
        </is>
      </c>
      <c r="D1130" t="n">
        <v>454</v>
      </c>
      <c r="E1130" t="n">
        <v>354</v>
      </c>
      <c r="F1130" t="n">
        <v>167000000</v>
      </c>
      <c r="G1130" t="inlineStr">
        <is>
          <t>Donnée calculée</t>
        </is>
      </c>
      <c r="H1130" t="inlineStr"/>
      <c r="I1130" t="inlineStr"/>
    </row>
    <row r="1131">
      <c r="A1131" t="inlineStr">
        <is>
          <t>2015</t>
        </is>
      </c>
      <c r="B1131" t="inlineStr">
        <is>
          <t>2nde transformation</t>
        </is>
      </c>
      <c r="C1131" t="inlineStr">
        <is>
          <t>Drèches et solubles</t>
        </is>
      </c>
      <c r="D1131" t="n">
        <v>974</v>
      </c>
      <c r="E1131" t="n">
        <v>874</v>
      </c>
      <c r="F1131" t="n">
        <v>167000000</v>
      </c>
      <c r="G1131" t="inlineStr">
        <is>
          <t>Donnée calculée</t>
        </is>
      </c>
      <c r="H1131" t="inlineStr"/>
      <c r="I1131" t="inlineStr"/>
    </row>
    <row r="1132">
      <c r="A1132" t="inlineStr">
        <is>
          <t>2015</t>
        </is>
      </c>
      <c r="B1132" t="inlineStr">
        <is>
          <t>2nde transformation</t>
        </is>
      </c>
      <c r="C1132" t="inlineStr">
        <is>
          <t>Drèches et solubles de blé tendre</t>
        </is>
      </c>
      <c r="D1132" t="n">
        <v>520</v>
      </c>
      <c r="E1132" t="inlineStr"/>
      <c r="F1132" t="inlineStr"/>
      <c r="G1132" t="inlineStr">
        <is>
          <t>Donnée calculée</t>
        </is>
      </c>
      <c r="H1132" t="inlineStr"/>
      <c r="I1132" t="inlineStr"/>
    </row>
    <row r="1133">
      <c r="A1133" t="inlineStr">
        <is>
          <t>2015</t>
        </is>
      </c>
      <c r="B1133" t="inlineStr">
        <is>
          <t>2nde transformation</t>
        </is>
      </c>
      <c r="C1133" t="inlineStr">
        <is>
          <t>Drèches et solubles de maïs</t>
        </is>
      </c>
      <c r="D1133" t="n">
        <v>454</v>
      </c>
      <c r="E1133" t="n">
        <v>354</v>
      </c>
      <c r="F1133" t="n">
        <v>167000000</v>
      </c>
      <c r="G1133" t="inlineStr">
        <is>
          <t>Donnée calculée</t>
        </is>
      </c>
      <c r="H1133" t="inlineStr"/>
      <c r="I1133" t="inlineStr"/>
    </row>
    <row r="1134">
      <c r="A1134" t="inlineStr">
        <is>
          <t>2015</t>
        </is>
      </c>
      <c r="B1134" t="inlineStr">
        <is>
          <t>2nde transformation</t>
        </is>
      </c>
      <c r="C1134" t="inlineStr">
        <is>
          <t>CO2</t>
        </is>
      </c>
      <c r="D1134" t="n">
        <v>974</v>
      </c>
      <c r="E1134" t="n">
        <v>874</v>
      </c>
      <c r="F1134" t="n">
        <v>167000000</v>
      </c>
      <c r="G1134" t="inlineStr">
        <is>
          <t>Donnée calculée</t>
        </is>
      </c>
      <c r="H1134" t="inlineStr"/>
      <c r="I1134" t="inlineStr"/>
    </row>
    <row r="1135">
      <c r="A1135" t="inlineStr">
        <is>
          <t>2015</t>
        </is>
      </c>
      <c r="B1135" t="inlineStr">
        <is>
          <t>2nde transformation</t>
        </is>
      </c>
      <c r="C1135" t="inlineStr">
        <is>
          <t>CO2 de blé tendre</t>
        </is>
      </c>
      <c r="D1135" t="n">
        <v>520</v>
      </c>
      <c r="E1135" t="inlineStr"/>
      <c r="F1135" t="inlineStr"/>
      <c r="G1135" t="inlineStr">
        <is>
          <t>Donnée calculée</t>
        </is>
      </c>
      <c r="H1135" t="inlineStr"/>
      <c r="I1135" t="inlineStr"/>
    </row>
    <row r="1136">
      <c r="A1136" t="inlineStr">
        <is>
          <t>2015</t>
        </is>
      </c>
      <c r="B1136" t="inlineStr">
        <is>
          <t>2nde transformation</t>
        </is>
      </c>
      <c r="C1136" t="inlineStr">
        <is>
          <t>CO2 de maïs</t>
        </is>
      </c>
      <c r="D1136" t="n">
        <v>454</v>
      </c>
      <c r="E1136" t="n">
        <v>354</v>
      </c>
      <c r="F1136" t="n">
        <v>167000000</v>
      </c>
      <c r="G1136" t="inlineStr">
        <is>
          <t>Donnée calculée</t>
        </is>
      </c>
      <c r="H1136" t="inlineStr"/>
      <c r="I1136" t="inlineStr"/>
    </row>
    <row r="1137">
      <c r="A1137" t="inlineStr">
        <is>
          <t>2015</t>
        </is>
      </c>
      <c r="B1137" t="inlineStr">
        <is>
          <t>2nde transformation</t>
        </is>
      </c>
      <c r="C1137" t="inlineStr">
        <is>
          <t>Bière</t>
        </is>
      </c>
      <c r="D1137" t="n">
        <v>1900</v>
      </c>
      <c r="E1137" t="inlineStr"/>
      <c r="F1137" t="inlineStr"/>
      <c r="G1137" t="inlineStr">
        <is>
          <t>Donnée calculée</t>
        </is>
      </c>
      <c r="H1137" t="inlineStr"/>
      <c r="I1137" t="inlineStr"/>
    </row>
    <row r="1138">
      <c r="A1138" t="inlineStr">
        <is>
          <t>2015</t>
        </is>
      </c>
      <c r="B1138" t="inlineStr">
        <is>
          <t>2nde transformation</t>
        </is>
      </c>
      <c r="C1138" t="inlineStr">
        <is>
          <t>Coproduits de Brasserie</t>
        </is>
      </c>
      <c r="D1138" t="n">
        <v>0.03</v>
      </c>
      <c r="E1138" t="n">
        <v>0</v>
      </c>
      <c r="F1138" t="n">
        <v>500000000</v>
      </c>
      <c r="G1138" t="inlineStr">
        <is>
          <t>Donnée calculée</t>
        </is>
      </c>
      <c r="H1138" t="inlineStr"/>
      <c r="I1138" t="inlineStr"/>
    </row>
    <row r="1139">
      <c r="A1139" t="inlineStr">
        <is>
          <t>2015</t>
        </is>
      </c>
      <c r="B1139" t="inlineStr">
        <is>
          <t>2nde transformation</t>
        </is>
      </c>
      <c r="C1139" t="inlineStr">
        <is>
          <t>Drèches</t>
        </is>
      </c>
      <c r="D1139" t="n">
        <v>0</v>
      </c>
      <c r="E1139" t="n">
        <v>0</v>
      </c>
      <c r="F1139" t="n">
        <v>500000000</v>
      </c>
      <c r="G1139" t="inlineStr">
        <is>
          <t>Donnée calculée</t>
        </is>
      </c>
      <c r="H1139" t="inlineStr"/>
      <c r="I1139" t="inlineStr"/>
    </row>
    <row r="1140">
      <c r="A1140" t="inlineStr">
        <is>
          <t>2015</t>
        </is>
      </c>
      <c r="B1140" t="inlineStr">
        <is>
          <t>2nde transformation</t>
        </is>
      </c>
      <c r="C1140" t="inlineStr">
        <is>
          <t>Levures</t>
        </is>
      </c>
      <c r="D1140" t="n">
        <v>0</v>
      </c>
      <c r="E1140" t="n">
        <v>0</v>
      </c>
      <c r="F1140" t="n">
        <v>500000000</v>
      </c>
      <c r="G1140" t="inlineStr">
        <is>
          <t>Donnée calculée</t>
        </is>
      </c>
      <c r="H1140" t="inlineStr"/>
      <c r="I1140" t="inlineStr"/>
    </row>
    <row r="1141">
      <c r="A1141" t="inlineStr">
        <is>
          <t>2015</t>
        </is>
      </c>
      <c r="B1141" t="inlineStr">
        <is>
          <t>2nde transformation</t>
        </is>
      </c>
      <c r="C1141" t="inlineStr">
        <is>
          <t>Kieselguhr</t>
        </is>
      </c>
      <c r="D1141" t="n">
        <v>0.01</v>
      </c>
      <c r="E1141" t="n">
        <v>0</v>
      </c>
      <c r="F1141" t="n">
        <v>500000000</v>
      </c>
      <c r="G1141" t="inlineStr">
        <is>
          <t>Donnée calculée</t>
        </is>
      </c>
      <c r="H1141" t="inlineStr"/>
      <c r="I1141" t="inlineStr"/>
    </row>
    <row r="1142">
      <c r="A1142" t="inlineStr">
        <is>
          <t>2015</t>
        </is>
      </c>
      <c r="B1142" t="inlineStr">
        <is>
          <t>2nde transformation</t>
        </is>
      </c>
      <c r="C1142" t="inlineStr">
        <is>
          <t>Troubles</t>
        </is>
      </c>
      <c r="D1142" t="n">
        <v>0.01</v>
      </c>
      <c r="E1142" t="n">
        <v>0</v>
      </c>
      <c r="F1142" t="n">
        <v>500000000</v>
      </c>
      <c r="G1142" t="inlineStr">
        <is>
          <t>Donnée calculée</t>
        </is>
      </c>
      <c r="H1142" t="inlineStr"/>
      <c r="I1142" t="inlineStr"/>
    </row>
    <row r="1143">
      <c r="A1143" t="inlineStr">
        <is>
          <t>2015</t>
        </is>
      </c>
      <c r="B1143" t="inlineStr">
        <is>
          <t>2nde transformation</t>
        </is>
      </c>
      <c r="C1143" t="inlineStr">
        <is>
          <t>Ecarts de production</t>
        </is>
      </c>
      <c r="D1143" t="n">
        <v>0.01</v>
      </c>
      <c r="E1143" t="n">
        <v>0</v>
      </c>
      <c r="F1143" t="n">
        <v>500000000</v>
      </c>
      <c r="G1143" t="inlineStr">
        <is>
          <t>Donnée calculée</t>
        </is>
      </c>
      <c r="H1143" t="inlineStr"/>
      <c r="I1143" t="inlineStr"/>
    </row>
    <row r="1144">
      <c r="A1144" t="inlineStr">
        <is>
          <t>2015</t>
        </is>
      </c>
      <c r="B1144" t="inlineStr">
        <is>
          <t>2nde transformation</t>
        </is>
      </c>
      <c r="C1144" t="inlineStr">
        <is>
          <t>Riz, partiellement ou totalement blanchi et brisures</t>
        </is>
      </c>
      <c r="D1144" t="n">
        <v>167</v>
      </c>
      <c r="E1144" t="inlineStr"/>
      <c r="F1144" t="inlineStr"/>
      <c r="G1144" t="inlineStr">
        <is>
          <t>Donnée calculée</t>
        </is>
      </c>
      <c r="H1144" t="inlineStr"/>
      <c r="I1144" t="inlineStr"/>
    </row>
    <row r="1145">
      <c r="A1145" t="inlineStr">
        <is>
          <t>2015</t>
        </is>
      </c>
      <c r="B1145" t="inlineStr">
        <is>
          <t>2nde transformation</t>
        </is>
      </c>
      <c r="C1145" t="inlineStr">
        <is>
          <t>Riz, partiellement ou totalement blanchi</t>
        </is>
      </c>
      <c r="D1145" t="n">
        <v>142</v>
      </c>
      <c r="E1145" t="inlineStr"/>
      <c r="F1145" t="inlineStr"/>
      <c r="G1145" t="inlineStr">
        <is>
          <t>Donnée calculée</t>
        </is>
      </c>
      <c r="H1145" t="inlineStr"/>
      <c r="I1145" t="inlineStr"/>
    </row>
    <row r="1146">
      <c r="A1146" t="inlineStr">
        <is>
          <t>2015</t>
        </is>
      </c>
      <c r="B1146" t="inlineStr">
        <is>
          <t>2nde transformation</t>
        </is>
      </c>
      <c r="C1146" t="inlineStr">
        <is>
          <t>Riz, semi-complet</t>
        </is>
      </c>
      <c r="D1146" t="n">
        <v>71</v>
      </c>
      <c r="E1146" t="n">
        <v>0</v>
      </c>
      <c r="F1146" t="n">
        <v>142</v>
      </c>
      <c r="G1146" t="inlineStr">
        <is>
          <t>Donnée calculée</t>
        </is>
      </c>
      <c r="H1146" t="inlineStr"/>
      <c r="I1146" t="inlineStr"/>
    </row>
    <row r="1147">
      <c r="A1147" t="inlineStr">
        <is>
          <t>2015</t>
        </is>
      </c>
      <c r="B1147" t="inlineStr">
        <is>
          <t>2nde transformation</t>
        </is>
      </c>
      <c r="C1147" t="inlineStr">
        <is>
          <t>Riz, blanchi</t>
        </is>
      </c>
      <c r="D1147" t="n">
        <v>71</v>
      </c>
      <c r="E1147" t="n">
        <v>0</v>
      </c>
      <c r="F1147" t="n">
        <v>142</v>
      </c>
      <c r="G1147" t="inlineStr">
        <is>
          <t>Donnée calculée</t>
        </is>
      </c>
      <c r="H1147" t="inlineStr"/>
      <c r="I1147" t="inlineStr"/>
    </row>
    <row r="1148">
      <c r="A1148" t="inlineStr">
        <is>
          <t>2015</t>
        </is>
      </c>
      <c r="B1148" t="inlineStr">
        <is>
          <t>2nde transformation</t>
        </is>
      </c>
      <c r="C1148" t="inlineStr">
        <is>
          <t>Brisures de riz</t>
        </is>
      </c>
      <c r="D1148" t="n">
        <v>25.1</v>
      </c>
      <c r="E1148" t="inlineStr"/>
      <c r="F1148" t="inlineStr"/>
      <c r="G1148" t="inlineStr">
        <is>
          <t>Donnée calculée</t>
        </is>
      </c>
      <c r="H1148" t="inlineStr"/>
      <c r="I1148" t="inlineStr"/>
    </row>
    <row r="1149">
      <c r="A1149" t="inlineStr">
        <is>
          <t>2015</t>
        </is>
      </c>
      <c r="B1149" t="inlineStr">
        <is>
          <t>2nde transformation</t>
        </is>
      </c>
      <c r="C1149" t="inlineStr">
        <is>
          <t>Son de riz</t>
        </is>
      </c>
      <c r="D1149" t="n">
        <v>4.3</v>
      </c>
      <c r="E1149" t="n">
        <v>0</v>
      </c>
      <c r="F1149" t="n">
        <v>5.05</v>
      </c>
      <c r="G1149" t="inlineStr">
        <is>
          <t>Donnée calculée</t>
        </is>
      </c>
      <c r="H1149" t="inlineStr"/>
      <c r="I1149" t="inlineStr"/>
    </row>
    <row r="1150">
      <c r="A1150" t="inlineStr">
        <is>
          <t>2015</t>
        </is>
      </c>
      <c r="B1150" t="inlineStr">
        <is>
          <t>2nde transformation</t>
        </is>
      </c>
      <c r="C1150" t="inlineStr">
        <is>
          <t>Coproduits usinage sec du riz</t>
        </is>
      </c>
      <c r="D1150" t="n">
        <v>29.4</v>
      </c>
      <c r="E1150" t="n">
        <v>25.1</v>
      </c>
      <c r="F1150" t="n">
        <v>30.1</v>
      </c>
      <c r="G1150" t="inlineStr">
        <is>
          <t>Donnée calculée</t>
        </is>
      </c>
      <c r="H1150" t="inlineStr"/>
      <c r="I1150" t="inlineStr"/>
    </row>
    <row r="1151">
      <c r="A1151" t="inlineStr">
        <is>
          <t>2015</t>
        </is>
      </c>
      <c r="B1151" t="inlineStr">
        <is>
          <t>2nde transformation</t>
        </is>
      </c>
      <c r="C1151" t="inlineStr">
        <is>
          <t>Produits de 2nde transformation</t>
        </is>
      </c>
      <c r="D1151" t="n">
        <v>3390</v>
      </c>
      <c r="E1151" t="n">
        <v>3280</v>
      </c>
      <c r="F1151" t="n">
        <v>392000000</v>
      </c>
      <c r="G1151" t="inlineStr">
        <is>
          <t>Donnée calculée</t>
        </is>
      </c>
      <c r="H1151" t="inlineStr"/>
      <c r="I1151" t="inlineStr"/>
    </row>
    <row r="1152">
      <c r="A1152" t="inlineStr">
        <is>
          <t>2015</t>
        </is>
      </c>
      <c r="B1152" t="inlineStr">
        <is>
          <t>2nde transformation</t>
        </is>
      </c>
      <c r="C1152" t="inlineStr">
        <is>
          <t>Coproduits de 2nde transformation</t>
        </is>
      </c>
      <c r="D1152" t="n">
        <v>1990</v>
      </c>
      <c r="E1152" t="n">
        <v>1780</v>
      </c>
      <c r="F1152" t="n">
        <v>500000000</v>
      </c>
      <c r="G1152" t="inlineStr">
        <is>
          <t>Donnée calculée</t>
        </is>
      </c>
      <c r="H1152" t="inlineStr"/>
      <c r="I1152" t="inlineStr"/>
    </row>
    <row r="1153">
      <c r="A1153" t="inlineStr">
        <is>
          <t>2015</t>
        </is>
      </c>
      <c r="B1153" t="inlineStr">
        <is>
          <t>Production - Synthétique</t>
        </is>
      </c>
      <c r="C1153" t="inlineStr">
        <is>
          <t>Céréales - Synthétique</t>
        </is>
      </c>
      <c r="D1153" t="n">
        <v>71300</v>
      </c>
      <c r="E1153" t="n">
        <v>70900</v>
      </c>
      <c r="F1153" t="n">
        <v>500000000</v>
      </c>
      <c r="G1153" t="inlineStr">
        <is>
          <t>Donnée calculée</t>
        </is>
      </c>
      <c r="H1153" t="inlineStr"/>
      <c r="I1153" t="inlineStr"/>
    </row>
    <row r="1154">
      <c r="A1154" t="inlineStr">
        <is>
          <t>2015</t>
        </is>
      </c>
      <c r="B1154" t="inlineStr">
        <is>
          <t>Blé tendre - Synthétique</t>
        </is>
      </c>
      <c r="C1154" t="inlineStr">
        <is>
          <t>Céréales - Synthétique</t>
        </is>
      </c>
      <c r="D1154" t="n">
        <v>38800</v>
      </c>
      <c r="E1154" t="n">
        <v>38800</v>
      </c>
      <c r="F1154" t="n">
        <v>38800</v>
      </c>
      <c r="G1154" t="inlineStr">
        <is>
          <t>Donnée calculée</t>
        </is>
      </c>
      <c r="H1154" t="inlineStr"/>
      <c r="I1154" t="inlineStr"/>
    </row>
    <row r="1155">
      <c r="A1155" t="inlineStr">
        <is>
          <t>2015</t>
        </is>
      </c>
      <c r="B1155" t="inlineStr">
        <is>
          <t>Blé dur - Synthétique</t>
        </is>
      </c>
      <c r="C1155" t="inlineStr">
        <is>
          <t>Céréales - Synthétique</t>
        </is>
      </c>
      <c r="D1155" t="n">
        <v>1690</v>
      </c>
      <c r="E1155" t="inlineStr"/>
      <c r="F1155" t="inlineStr"/>
      <c r="G1155" t="inlineStr">
        <is>
          <t>Donnée calculée</t>
        </is>
      </c>
      <c r="H1155" t="inlineStr"/>
      <c r="I1155" t="inlineStr"/>
    </row>
    <row r="1156">
      <c r="A1156" t="inlineStr">
        <is>
          <t>2015</t>
        </is>
      </c>
      <c r="B1156" t="inlineStr">
        <is>
          <t>Maïs - Synthétique</t>
        </is>
      </c>
      <c r="C1156" t="inlineStr">
        <is>
          <t>Céréales - Synthétique</t>
        </is>
      </c>
      <c r="D1156" t="n">
        <v>14500</v>
      </c>
      <c r="E1156" t="inlineStr"/>
      <c r="F1156" t="inlineStr"/>
      <c r="G1156" t="inlineStr">
        <is>
          <t>Donnée calculée</t>
        </is>
      </c>
      <c r="H1156" t="inlineStr"/>
      <c r="I1156" t="inlineStr"/>
    </row>
    <row r="1157">
      <c r="A1157" t="inlineStr">
        <is>
          <t>2015</t>
        </is>
      </c>
      <c r="B1157" t="inlineStr">
        <is>
          <t>Orge - Synthétique</t>
        </is>
      </c>
      <c r="C1157" t="inlineStr">
        <is>
          <t>Céréales - Synthétique</t>
        </is>
      </c>
      <c r="D1157" t="n">
        <v>13000</v>
      </c>
      <c r="E1157" t="inlineStr"/>
      <c r="F1157" t="inlineStr"/>
      <c r="G1157" t="inlineStr">
        <is>
          <t>Donnée calculée</t>
        </is>
      </c>
      <c r="H1157" t="inlineStr"/>
      <c r="I1157" t="inlineStr"/>
    </row>
    <row r="1158">
      <c r="A1158" t="inlineStr">
        <is>
          <t>2015</t>
        </is>
      </c>
      <c r="B1158" t="inlineStr">
        <is>
          <t>Autres céréales - Synthétique</t>
        </is>
      </c>
      <c r="C1158" t="inlineStr">
        <is>
          <t>Céréales - Synthétique</t>
        </is>
      </c>
      <c r="D1158" t="n">
        <v>3150</v>
      </c>
      <c r="E1158" t="n">
        <v>2760</v>
      </c>
      <c r="F1158" t="n">
        <v>500000000</v>
      </c>
      <c r="G1158" t="inlineStr">
        <is>
          <t>Donnée calculée</t>
        </is>
      </c>
      <c r="H1158" t="inlineStr"/>
      <c r="I1158" t="inlineStr"/>
    </row>
    <row r="1159">
      <c r="A1159" t="inlineStr">
        <is>
          <t>2015</t>
        </is>
      </c>
      <c r="B1159" t="inlineStr">
        <is>
          <t>1ère transformation - Synthétique</t>
        </is>
      </c>
      <c r="C1159" t="inlineStr">
        <is>
          <t>Produits transformés - 1ère transformation - Synthétique</t>
        </is>
      </c>
      <c r="D1159" t="n">
        <v>9730</v>
      </c>
      <c r="E1159" t="n">
        <v>9600</v>
      </c>
      <c r="F1159" t="n">
        <v>500000000</v>
      </c>
      <c r="G1159" t="inlineStr">
        <is>
          <t>Donnée calculée</t>
        </is>
      </c>
      <c r="H1159" t="inlineStr"/>
      <c r="I1159" t="inlineStr"/>
    </row>
    <row r="1160">
      <c r="A1160" t="inlineStr">
        <is>
          <t>2015</t>
        </is>
      </c>
      <c r="B1160" t="inlineStr">
        <is>
          <t>1ère transformation - Synthétique</t>
        </is>
      </c>
      <c r="C1160" t="inlineStr">
        <is>
          <t>Résidus - 1ère transformation - Synthétique</t>
        </is>
      </c>
      <c r="D1160" t="n">
        <v>3360</v>
      </c>
      <c r="E1160" t="n">
        <v>3330</v>
      </c>
      <c r="F1160" t="n">
        <v>500000000</v>
      </c>
      <c r="G1160" t="inlineStr">
        <is>
          <t>Donnée calculée</t>
        </is>
      </c>
      <c r="H1160" t="inlineStr"/>
      <c r="I1160" t="inlineStr"/>
    </row>
    <row r="1161">
      <c r="A1161" t="inlineStr">
        <is>
          <t>2015</t>
        </is>
      </c>
      <c r="B1161" t="inlineStr">
        <is>
          <t>2nde transformation - Synthétique</t>
        </is>
      </c>
      <c r="C1161" t="inlineStr">
        <is>
          <t>Produits transformés - 2nde transformation - Synthétique</t>
        </is>
      </c>
      <c r="D1161" t="n">
        <v>3390</v>
      </c>
      <c r="E1161" t="n">
        <v>3280</v>
      </c>
      <c r="F1161" t="n">
        <v>392000000</v>
      </c>
      <c r="G1161" t="inlineStr">
        <is>
          <t>Donnée calculée</t>
        </is>
      </c>
      <c r="H1161" t="inlineStr"/>
      <c r="I1161" t="inlineStr"/>
    </row>
    <row r="1162">
      <c r="A1162" t="inlineStr">
        <is>
          <t>2015</t>
        </is>
      </c>
      <c r="B1162" t="inlineStr">
        <is>
          <t>2nde transformation - Synthétique</t>
        </is>
      </c>
      <c r="C1162" t="inlineStr">
        <is>
          <t>Résidus - 2nde transformation - Synthétique</t>
        </is>
      </c>
      <c r="D1162" t="n">
        <v>1990</v>
      </c>
      <c r="E1162" t="n">
        <v>1780</v>
      </c>
      <c r="F1162" t="n">
        <v>500000000</v>
      </c>
      <c r="G1162" t="inlineStr">
        <is>
          <t>Donnée calculée</t>
        </is>
      </c>
      <c r="H1162" t="inlineStr"/>
      <c r="I1162" t="inlineStr"/>
    </row>
    <row r="1163">
      <c r="A1163" t="inlineStr">
        <is>
          <t>2015</t>
        </is>
      </c>
      <c r="B1163" t="inlineStr">
        <is>
          <t>Fabrication d'aliments pour animaux - Synthétique</t>
        </is>
      </c>
      <c r="C1163" t="inlineStr">
        <is>
          <t>Aliments pour animaux - Synthétique</t>
        </is>
      </c>
      <c r="D1163" t="n">
        <v>13400</v>
      </c>
      <c r="E1163" t="n">
        <v>12200</v>
      </c>
      <c r="F1163" t="n">
        <v>500000000</v>
      </c>
      <c r="G1163" t="inlineStr">
        <is>
          <t>Donnée calculée</t>
        </is>
      </c>
      <c r="H1163" t="inlineStr"/>
      <c r="I1163" t="inlineStr"/>
    </row>
    <row r="1164">
      <c r="A1164" t="inlineStr">
        <is>
          <t>2015</t>
        </is>
      </c>
      <c r="B1164" t="inlineStr">
        <is>
          <t>International</t>
        </is>
      </c>
      <c r="C1164" t="inlineStr">
        <is>
          <t>Céréales collectées</t>
        </is>
      </c>
      <c r="D1164" t="n">
        <v>1280</v>
      </c>
      <c r="E1164" t="n">
        <v>637</v>
      </c>
      <c r="F1164" t="n">
        <v>500000000</v>
      </c>
      <c r="G1164" t="inlineStr">
        <is>
          <t>Donnée calculée</t>
        </is>
      </c>
      <c r="H1164" t="inlineStr"/>
      <c r="I1164" t="inlineStr"/>
    </row>
    <row r="1165">
      <c r="A1165" t="inlineStr">
        <is>
          <t>2015</t>
        </is>
      </c>
      <c r="B1165" t="inlineStr">
        <is>
          <t>International</t>
        </is>
      </c>
      <c r="C1165" t="inlineStr">
        <is>
          <t>Céréales collectées (hors riz)</t>
        </is>
      </c>
      <c r="D1165" t="n">
        <v>1270</v>
      </c>
      <c r="E1165" t="n">
        <v>626</v>
      </c>
      <c r="F1165" t="n">
        <v>500000000</v>
      </c>
      <c r="G1165" t="inlineStr">
        <is>
          <t>Donnée calculée</t>
        </is>
      </c>
      <c r="H1165" t="inlineStr"/>
      <c r="I1165" t="inlineStr"/>
    </row>
    <row r="1166">
      <c r="A1166" t="inlineStr">
        <is>
          <t>2015</t>
        </is>
      </c>
      <c r="B1166" t="inlineStr">
        <is>
          <t>International</t>
        </is>
      </c>
      <c r="C1166" t="inlineStr">
        <is>
          <t>Blé dur collecté</t>
        </is>
      </c>
      <c r="D1166" t="n">
        <v>146</v>
      </c>
      <c r="E1166" t="inlineStr"/>
      <c r="F1166" t="inlineStr"/>
      <c r="G1166" t="inlineStr">
        <is>
          <t>Donnée calculée</t>
        </is>
      </c>
      <c r="H1166" t="inlineStr"/>
      <c r="I1166" t="inlineStr"/>
    </row>
    <row r="1167">
      <c r="A1167" t="inlineStr">
        <is>
          <t>2015</t>
        </is>
      </c>
      <c r="B1167" t="inlineStr">
        <is>
          <t>International</t>
        </is>
      </c>
      <c r="C1167" t="inlineStr">
        <is>
          <t>Blé dur collecté (conso)</t>
        </is>
      </c>
      <c r="D1167" t="n">
        <v>134</v>
      </c>
      <c r="E1167" t="inlineStr"/>
      <c r="F1167" t="inlineStr"/>
      <c r="G1167" t="inlineStr">
        <is>
          <t>Donnée collectée</t>
        </is>
      </c>
      <c r="H1167" t="inlineStr">
        <is>
          <t>Elevée</t>
        </is>
      </c>
      <c r="I1167" t="inlineStr"/>
    </row>
    <row r="1168">
      <c r="A1168" t="inlineStr">
        <is>
          <t>2015</t>
        </is>
      </c>
      <c r="B1168" t="inlineStr">
        <is>
          <t>International</t>
        </is>
      </c>
      <c r="C1168" t="inlineStr">
        <is>
          <t>Blé dur collecté (semence)</t>
        </is>
      </c>
      <c r="D1168" t="n">
        <v>11.8</v>
      </c>
      <c r="E1168" t="inlineStr"/>
      <c r="F1168" t="inlineStr"/>
      <c r="G1168" t="inlineStr">
        <is>
          <t>Donnée collectée</t>
        </is>
      </c>
      <c r="H1168" t="inlineStr">
        <is>
          <t>Elevée</t>
        </is>
      </c>
      <c r="I1168" t="inlineStr"/>
    </row>
    <row r="1169">
      <c r="A1169" t="inlineStr">
        <is>
          <t>2015</t>
        </is>
      </c>
      <c r="B1169" t="inlineStr">
        <is>
          <t>International</t>
        </is>
      </c>
      <c r="C1169" t="inlineStr">
        <is>
          <t>Blé tendre collecté</t>
        </is>
      </c>
      <c r="D1169" t="n">
        <v>7.74</v>
      </c>
      <c r="E1169" t="n">
        <v>0</v>
      </c>
      <c r="F1169" t="n">
        <v>497</v>
      </c>
      <c r="G1169" t="inlineStr">
        <is>
          <t>Donnée calculée</t>
        </is>
      </c>
      <c r="H1169" t="inlineStr"/>
      <c r="I1169" t="inlineStr"/>
    </row>
    <row r="1170">
      <c r="A1170" t="inlineStr">
        <is>
          <t>2015</t>
        </is>
      </c>
      <c r="B1170" t="inlineStr">
        <is>
          <t>International</t>
        </is>
      </c>
      <c r="C1170" t="inlineStr">
        <is>
          <t>Blé tendre collecté (conso)</t>
        </is>
      </c>
      <c r="D1170" t="n">
        <v>0</v>
      </c>
      <c r="E1170" t="n">
        <v>0</v>
      </c>
      <c r="F1170" t="n">
        <v>428</v>
      </c>
      <c r="G1170" t="inlineStr">
        <is>
          <t>Donnée calculée</t>
        </is>
      </c>
      <c r="H1170" t="inlineStr"/>
      <c r="I1170" t="inlineStr"/>
    </row>
    <row r="1171">
      <c r="A1171" t="inlineStr">
        <is>
          <t>2015</t>
        </is>
      </c>
      <c r="B1171" t="inlineStr">
        <is>
          <t>International</t>
        </is>
      </c>
      <c r="C1171" t="inlineStr">
        <is>
          <t>Blé tendre collecté (semence)</t>
        </is>
      </c>
      <c r="D1171" t="n">
        <v>7.74</v>
      </c>
      <c r="E1171" t="n">
        <v>0</v>
      </c>
      <c r="F1171" t="n">
        <v>69</v>
      </c>
      <c r="G1171" t="inlineStr">
        <is>
          <t>Donnée calculée</t>
        </is>
      </c>
      <c r="H1171" t="inlineStr"/>
      <c r="I1171" t="inlineStr"/>
    </row>
    <row r="1172">
      <c r="A1172" t="inlineStr">
        <is>
          <t>2015</t>
        </is>
      </c>
      <c r="B1172" t="inlineStr">
        <is>
          <t>International</t>
        </is>
      </c>
      <c r="C1172" t="inlineStr">
        <is>
          <t>Maïs-grain collecté</t>
        </is>
      </c>
      <c r="D1172" t="n">
        <v>364</v>
      </c>
      <c r="E1172" t="inlineStr"/>
      <c r="F1172" t="inlineStr"/>
      <c r="G1172" t="inlineStr">
        <is>
          <t>Donnée calculée</t>
        </is>
      </c>
      <c r="H1172" t="inlineStr"/>
      <c r="I1172" t="inlineStr"/>
    </row>
    <row r="1173">
      <c r="A1173" t="inlineStr">
        <is>
          <t>2015</t>
        </is>
      </c>
      <c r="B1173" t="inlineStr">
        <is>
          <t>International</t>
        </is>
      </c>
      <c r="C1173" t="inlineStr">
        <is>
          <t>Maïs-grain collecté (conso)</t>
        </is>
      </c>
      <c r="D1173" t="n">
        <v>324</v>
      </c>
      <c r="E1173" t="inlineStr"/>
      <c r="F1173" t="inlineStr"/>
      <c r="G1173" t="inlineStr">
        <is>
          <t>Donnée collectée</t>
        </is>
      </c>
      <c r="H1173" t="inlineStr">
        <is>
          <t>Elevée</t>
        </is>
      </c>
      <c r="I1173" t="inlineStr"/>
    </row>
    <row r="1174">
      <c r="A1174" t="inlineStr">
        <is>
          <t>2015</t>
        </is>
      </c>
      <c r="B1174" t="inlineStr">
        <is>
          <t>International</t>
        </is>
      </c>
      <c r="C1174" t="inlineStr">
        <is>
          <t>Maïs-grain collecté (semence)</t>
        </is>
      </c>
      <c r="D1174" t="n">
        <v>40.7</v>
      </c>
      <c r="E1174" t="inlineStr"/>
      <c r="F1174" t="inlineStr"/>
      <c r="G1174" t="inlineStr">
        <is>
          <t>Donnée collectée</t>
        </is>
      </c>
      <c r="H1174" t="inlineStr">
        <is>
          <t>Elevée</t>
        </is>
      </c>
      <c r="I1174" t="inlineStr"/>
    </row>
    <row r="1175">
      <c r="A1175" t="inlineStr">
        <is>
          <t>2015</t>
        </is>
      </c>
      <c r="B1175" t="inlineStr">
        <is>
          <t>International</t>
        </is>
      </c>
      <c r="C1175" t="inlineStr">
        <is>
          <t>Orge collecté</t>
        </is>
      </c>
      <c r="D1175" t="n">
        <v>63.3</v>
      </c>
      <c r="E1175" t="inlineStr"/>
      <c r="F1175" t="inlineStr"/>
      <c r="G1175" t="inlineStr">
        <is>
          <t>Donnée calculée</t>
        </is>
      </c>
      <c r="H1175" t="inlineStr"/>
      <c r="I1175" t="inlineStr"/>
    </row>
    <row r="1176">
      <c r="A1176" t="inlineStr">
        <is>
          <t>2015</t>
        </is>
      </c>
      <c r="B1176" t="inlineStr">
        <is>
          <t>International</t>
        </is>
      </c>
      <c r="C1176" t="inlineStr">
        <is>
          <t>Orge collecté (conso)</t>
        </is>
      </c>
      <c r="D1176" t="n">
        <v>61.9</v>
      </c>
      <c r="E1176" t="inlineStr"/>
      <c r="F1176" t="inlineStr"/>
      <c r="G1176" t="inlineStr">
        <is>
          <t>Donnée collectée</t>
        </is>
      </c>
      <c r="H1176" t="inlineStr">
        <is>
          <t>Elevée</t>
        </is>
      </c>
      <c r="I1176" t="inlineStr"/>
    </row>
    <row r="1177">
      <c r="A1177" t="inlineStr">
        <is>
          <t>2015</t>
        </is>
      </c>
      <c r="B1177" t="inlineStr">
        <is>
          <t>International</t>
        </is>
      </c>
      <c r="C1177" t="inlineStr">
        <is>
          <t>Orge collecté (semence)</t>
        </is>
      </c>
      <c r="D1177" t="n">
        <v>1.35</v>
      </c>
      <c r="E1177" t="inlineStr"/>
      <c r="F1177" t="inlineStr"/>
      <c r="G1177" t="inlineStr">
        <is>
          <t>Donnée collectée</t>
        </is>
      </c>
      <c r="H1177" t="inlineStr">
        <is>
          <t>Elevée</t>
        </is>
      </c>
      <c r="I1177" t="inlineStr"/>
    </row>
    <row r="1178">
      <c r="A1178" t="inlineStr">
        <is>
          <t>2015</t>
        </is>
      </c>
      <c r="B1178" t="inlineStr">
        <is>
          <t>International</t>
        </is>
      </c>
      <c r="C1178" t="inlineStr">
        <is>
          <t>Seigle collecté</t>
        </is>
      </c>
      <c r="D1178" t="n">
        <v>1.14</v>
      </c>
      <c r="E1178" t="inlineStr"/>
      <c r="F1178" t="inlineStr"/>
      <c r="G1178" t="inlineStr">
        <is>
          <t>Donnée calculée</t>
        </is>
      </c>
      <c r="H1178" t="inlineStr"/>
      <c r="I1178" t="inlineStr"/>
    </row>
    <row r="1179">
      <c r="A1179" t="inlineStr">
        <is>
          <t>2015</t>
        </is>
      </c>
      <c r="B1179" t="inlineStr">
        <is>
          <t>International</t>
        </is>
      </c>
      <c r="C1179" t="inlineStr">
        <is>
          <t>Seigle collecté (conso)</t>
        </is>
      </c>
      <c r="D1179" t="n">
        <v>0.63</v>
      </c>
      <c r="E1179" t="inlineStr"/>
      <c r="F1179" t="inlineStr"/>
      <c r="G1179" t="inlineStr">
        <is>
          <t>Donnée collectée</t>
        </is>
      </c>
      <c r="H1179" t="inlineStr">
        <is>
          <t>Elevée</t>
        </is>
      </c>
      <c r="I1179" t="inlineStr"/>
    </row>
    <row r="1180">
      <c r="A1180" t="inlineStr">
        <is>
          <t>2015</t>
        </is>
      </c>
      <c r="B1180" t="inlineStr">
        <is>
          <t>International</t>
        </is>
      </c>
      <c r="C1180" t="inlineStr">
        <is>
          <t>Seigle collecté (semence)</t>
        </is>
      </c>
      <c r="D1180" t="n">
        <v>0.51</v>
      </c>
      <c r="E1180" t="inlineStr"/>
      <c r="F1180" t="inlineStr"/>
      <c r="G1180" t="inlineStr">
        <is>
          <t>Donnée collectée</t>
        </is>
      </c>
      <c r="H1180" t="inlineStr">
        <is>
          <t>Elevée</t>
        </is>
      </c>
      <c r="I1180" t="inlineStr"/>
    </row>
    <row r="1181">
      <c r="A1181" t="inlineStr">
        <is>
          <t>2015</t>
        </is>
      </c>
      <c r="B1181" t="inlineStr">
        <is>
          <t>International</t>
        </is>
      </c>
      <c r="C1181" t="inlineStr">
        <is>
          <t>Avoine collecté</t>
        </is>
      </c>
      <c r="D1181" t="n">
        <v>8.130000000000001</v>
      </c>
      <c r="E1181" t="inlineStr"/>
      <c r="F1181" t="inlineStr"/>
      <c r="G1181" t="inlineStr">
        <is>
          <t>Donnée calculée</t>
        </is>
      </c>
      <c r="H1181" t="inlineStr"/>
      <c r="I1181" t="inlineStr"/>
    </row>
    <row r="1182">
      <c r="A1182" t="inlineStr">
        <is>
          <t>2015</t>
        </is>
      </c>
      <c r="B1182" t="inlineStr">
        <is>
          <t>International</t>
        </is>
      </c>
      <c r="C1182" t="inlineStr">
        <is>
          <t>Avoine collecté (conso)</t>
        </is>
      </c>
      <c r="D1182" t="n">
        <v>5.9</v>
      </c>
      <c r="E1182" t="inlineStr"/>
      <c r="F1182" t="inlineStr"/>
      <c r="G1182" t="inlineStr">
        <is>
          <t>Donnée collectée</t>
        </is>
      </c>
      <c r="H1182" t="inlineStr">
        <is>
          <t>Elevée</t>
        </is>
      </c>
      <c r="I1182" t="inlineStr"/>
    </row>
    <row r="1183">
      <c r="A1183" t="inlineStr">
        <is>
          <t>2015</t>
        </is>
      </c>
      <c r="B1183" t="inlineStr">
        <is>
          <t>International</t>
        </is>
      </c>
      <c r="C1183" t="inlineStr">
        <is>
          <t>Avoine collecté (semence)</t>
        </is>
      </c>
      <c r="D1183" t="n">
        <v>2.23</v>
      </c>
      <c r="E1183" t="inlineStr"/>
      <c r="F1183" t="inlineStr"/>
      <c r="G1183" t="inlineStr">
        <is>
          <t>Donnée collectée</t>
        </is>
      </c>
      <c r="H1183" t="inlineStr">
        <is>
          <t>Elevée</t>
        </is>
      </c>
      <c r="I1183" t="inlineStr"/>
    </row>
    <row r="1184">
      <c r="A1184" t="inlineStr">
        <is>
          <t>2015</t>
        </is>
      </c>
      <c r="B1184" t="inlineStr">
        <is>
          <t>International</t>
        </is>
      </c>
      <c r="C1184" t="inlineStr">
        <is>
          <t>Sorgho-grain collecté</t>
        </is>
      </c>
      <c r="D1184" t="n">
        <v>4.3</v>
      </c>
      <c r="E1184" t="inlineStr"/>
      <c r="F1184" t="inlineStr"/>
      <c r="G1184" t="inlineStr">
        <is>
          <t>Donnée calculée</t>
        </is>
      </c>
      <c r="H1184" t="inlineStr"/>
      <c r="I1184" t="inlineStr"/>
    </row>
    <row r="1185">
      <c r="A1185" t="inlineStr">
        <is>
          <t>2015</t>
        </is>
      </c>
      <c r="B1185" t="inlineStr">
        <is>
          <t>International</t>
        </is>
      </c>
      <c r="C1185" t="inlineStr">
        <is>
          <t>Sorgho-grain collecté (conso)</t>
        </is>
      </c>
      <c r="D1185" t="n">
        <v>0.42</v>
      </c>
      <c r="E1185" t="inlineStr"/>
      <c r="F1185" t="inlineStr"/>
      <c r="G1185" t="inlineStr">
        <is>
          <t>Donnée collectée</t>
        </is>
      </c>
      <c r="H1185" t="inlineStr">
        <is>
          <t>Elevée</t>
        </is>
      </c>
      <c r="I1185" t="inlineStr"/>
    </row>
    <row r="1186">
      <c r="A1186" t="inlineStr">
        <is>
          <t>2015</t>
        </is>
      </c>
      <c r="B1186" t="inlineStr">
        <is>
          <t>International</t>
        </is>
      </c>
      <c r="C1186" t="inlineStr">
        <is>
          <t>Sorgho-grain collecté (semence)</t>
        </is>
      </c>
      <c r="D1186" t="n">
        <v>3.88</v>
      </c>
      <c r="E1186" t="inlineStr"/>
      <c r="F1186" t="inlineStr"/>
      <c r="G1186" t="inlineStr">
        <is>
          <t>Donnée collectée</t>
        </is>
      </c>
      <c r="H1186" t="inlineStr">
        <is>
          <t>Elevée</t>
        </is>
      </c>
      <c r="I1186" t="inlineStr"/>
    </row>
    <row r="1187">
      <c r="A1187" t="inlineStr">
        <is>
          <t>2015</t>
        </is>
      </c>
      <c r="B1187" t="inlineStr">
        <is>
          <t>International</t>
        </is>
      </c>
      <c r="C1187" t="inlineStr">
        <is>
          <t>Triticale collecté</t>
        </is>
      </c>
      <c r="D1187" t="n">
        <v>8.94</v>
      </c>
      <c r="E1187" t="inlineStr"/>
      <c r="F1187" t="inlineStr"/>
      <c r="G1187" t="inlineStr">
        <is>
          <t>Donnée collectée</t>
        </is>
      </c>
      <c r="H1187" t="inlineStr">
        <is>
          <t>Elevée</t>
        </is>
      </c>
      <c r="I1187" t="inlineStr"/>
    </row>
    <row r="1188">
      <c r="A1188" t="inlineStr">
        <is>
          <t>2015</t>
        </is>
      </c>
      <c r="B1188" t="inlineStr">
        <is>
          <t>International</t>
        </is>
      </c>
      <c r="C1188" t="inlineStr">
        <is>
          <t>Triticale collecté (conso)</t>
        </is>
      </c>
      <c r="D1188" t="n">
        <v>0</v>
      </c>
      <c r="E1188" t="n">
        <v>0</v>
      </c>
      <c r="F1188" t="n">
        <v>8.94</v>
      </c>
      <c r="G1188" t="inlineStr">
        <is>
          <t>Donnée calculée</t>
        </is>
      </c>
      <c r="H1188" t="inlineStr"/>
      <c r="I1188" t="inlineStr"/>
    </row>
    <row r="1189">
      <c r="A1189" t="inlineStr">
        <is>
          <t>2015</t>
        </is>
      </c>
      <c r="B1189" t="inlineStr">
        <is>
          <t>International</t>
        </is>
      </c>
      <c r="C1189" t="inlineStr">
        <is>
          <t>Triticale collecté (semence)</t>
        </is>
      </c>
      <c r="D1189" t="n">
        <v>8.94</v>
      </c>
      <c r="E1189" t="n">
        <v>0</v>
      </c>
      <c r="F1189" t="n">
        <v>8.94</v>
      </c>
      <c r="G1189" t="inlineStr">
        <is>
          <t>Donnée calculée</t>
        </is>
      </c>
      <c r="H1189" t="inlineStr"/>
      <c r="I1189" t="inlineStr"/>
    </row>
    <row r="1190">
      <c r="A1190" t="inlineStr">
        <is>
          <t>2015</t>
        </is>
      </c>
      <c r="B1190" t="inlineStr">
        <is>
          <t>International</t>
        </is>
      </c>
      <c r="C1190" t="inlineStr">
        <is>
          <t>Millet collecté</t>
        </is>
      </c>
      <c r="D1190" t="n">
        <v>2.09</v>
      </c>
      <c r="E1190" t="inlineStr"/>
      <c r="F1190" t="inlineStr"/>
      <c r="G1190" t="inlineStr">
        <is>
          <t>Donnée calculée</t>
        </is>
      </c>
      <c r="H1190" t="inlineStr"/>
      <c r="I1190" t="inlineStr"/>
    </row>
    <row r="1191">
      <c r="A1191" t="inlineStr">
        <is>
          <t>2015</t>
        </is>
      </c>
      <c r="B1191" t="inlineStr">
        <is>
          <t>International</t>
        </is>
      </c>
      <c r="C1191" t="inlineStr">
        <is>
          <t>Millet collecté (conso)</t>
        </is>
      </c>
      <c r="D1191" t="n">
        <v>2.01</v>
      </c>
      <c r="E1191" t="inlineStr"/>
      <c r="F1191" t="inlineStr"/>
      <c r="G1191" t="inlineStr">
        <is>
          <t>Donnée collectée</t>
        </is>
      </c>
      <c r="H1191" t="inlineStr">
        <is>
          <t>Elevée</t>
        </is>
      </c>
      <c r="I1191" t="inlineStr"/>
    </row>
    <row r="1192">
      <c r="A1192" t="inlineStr">
        <is>
          <t>2015</t>
        </is>
      </c>
      <c r="B1192" t="inlineStr">
        <is>
          <t>International</t>
        </is>
      </c>
      <c r="C1192" t="inlineStr">
        <is>
          <t>Millet collecté (semence)</t>
        </is>
      </c>
      <c r="D1192" t="n">
        <v>0.09</v>
      </c>
      <c r="E1192" t="inlineStr"/>
      <c r="F1192" t="inlineStr"/>
      <c r="G1192" t="inlineStr">
        <is>
          <t>Donnée collectée</t>
        </is>
      </c>
      <c r="H1192" t="inlineStr">
        <is>
          <t>Elevée</t>
        </is>
      </c>
      <c r="I1192" t="inlineStr"/>
    </row>
    <row r="1193">
      <c r="A1193" t="inlineStr">
        <is>
          <t>2015</t>
        </is>
      </c>
      <c r="B1193" t="inlineStr">
        <is>
          <t>International</t>
        </is>
      </c>
      <c r="C1193" t="inlineStr">
        <is>
          <t>Sarrasin collecté</t>
        </is>
      </c>
      <c r="D1193" t="n">
        <v>12.7</v>
      </c>
      <c r="E1193" t="inlineStr"/>
      <c r="F1193" t="inlineStr"/>
      <c r="G1193" t="inlineStr">
        <is>
          <t>Donnée collectée</t>
        </is>
      </c>
      <c r="H1193" t="inlineStr">
        <is>
          <t>Elevée</t>
        </is>
      </c>
      <c r="I1193" t="inlineStr"/>
    </row>
    <row r="1194">
      <c r="A1194" t="inlineStr">
        <is>
          <t>2015</t>
        </is>
      </c>
      <c r="B1194" t="inlineStr">
        <is>
          <t>International</t>
        </is>
      </c>
      <c r="C1194" t="inlineStr">
        <is>
          <t>Sarrasin collecté (conso)</t>
        </is>
      </c>
      <c r="D1194" t="n">
        <v>3.44</v>
      </c>
      <c r="E1194" t="n">
        <v>0</v>
      </c>
      <c r="F1194" t="n">
        <v>12.7</v>
      </c>
      <c r="G1194" t="inlineStr">
        <is>
          <t>Donnée calculée</t>
        </is>
      </c>
      <c r="H1194" t="inlineStr"/>
      <c r="I1194" t="inlineStr"/>
    </row>
    <row r="1195">
      <c r="A1195" t="inlineStr">
        <is>
          <t>2015</t>
        </is>
      </c>
      <c r="B1195" t="inlineStr">
        <is>
          <t>International</t>
        </is>
      </c>
      <c r="C1195" t="inlineStr">
        <is>
          <t>Sarrasin collecté (semence)</t>
        </is>
      </c>
      <c r="D1195" t="n">
        <v>9.289999999999999</v>
      </c>
      <c r="E1195" t="n">
        <v>0</v>
      </c>
      <c r="F1195" t="n">
        <v>12.7</v>
      </c>
      <c r="G1195" t="inlineStr">
        <is>
          <t>Donnée calculée</t>
        </is>
      </c>
      <c r="H1195" t="inlineStr"/>
      <c r="I1195" t="inlineStr"/>
    </row>
    <row r="1196">
      <c r="A1196" t="inlineStr">
        <is>
          <t>2015</t>
        </is>
      </c>
      <c r="B1196" t="inlineStr">
        <is>
          <t>International</t>
        </is>
      </c>
      <c r="C1196" t="inlineStr">
        <is>
          <t>Alpiste collecté</t>
        </is>
      </c>
      <c r="D1196" t="n">
        <v>1.43</v>
      </c>
      <c r="E1196" t="inlineStr"/>
      <c r="F1196" t="inlineStr"/>
      <c r="G1196" t="inlineStr">
        <is>
          <t>Donnée collectée</t>
        </is>
      </c>
      <c r="H1196" t="inlineStr">
        <is>
          <t>Elevée</t>
        </is>
      </c>
      <c r="I1196" t="inlineStr"/>
    </row>
    <row r="1197">
      <c r="A1197" t="inlineStr">
        <is>
          <t>2015</t>
        </is>
      </c>
      <c r="B1197" t="inlineStr">
        <is>
          <t>International</t>
        </is>
      </c>
      <c r="C1197" t="inlineStr">
        <is>
          <t>Alpiste collecté (conso)</t>
        </is>
      </c>
      <c r="D1197" t="n">
        <v>0.01</v>
      </c>
      <c r="E1197" t="n">
        <v>0</v>
      </c>
      <c r="F1197" t="n">
        <v>1.43</v>
      </c>
      <c r="G1197" t="inlineStr">
        <is>
          <t>Donnée calculée</t>
        </is>
      </c>
      <c r="H1197" t="inlineStr"/>
      <c r="I1197" t="inlineStr"/>
    </row>
    <row r="1198">
      <c r="A1198" t="inlineStr">
        <is>
          <t>2015</t>
        </is>
      </c>
      <c r="B1198" t="inlineStr">
        <is>
          <t>International</t>
        </is>
      </c>
      <c r="C1198" t="inlineStr">
        <is>
          <t>Alpiste collecté (semence)</t>
        </is>
      </c>
      <c r="D1198" t="n">
        <v>1.41</v>
      </c>
      <c r="E1198" t="n">
        <v>0</v>
      </c>
      <c r="F1198" t="n">
        <v>1.43</v>
      </c>
      <c r="G1198" t="inlineStr">
        <is>
          <t>Donnée calculée</t>
        </is>
      </c>
      <c r="H1198" t="inlineStr"/>
      <c r="I1198" t="inlineStr"/>
    </row>
    <row r="1199">
      <c r="A1199" t="inlineStr">
        <is>
          <t>2015</t>
        </is>
      </c>
      <c r="B1199" t="inlineStr">
        <is>
          <t>International</t>
        </is>
      </c>
      <c r="C1199" t="inlineStr">
        <is>
          <t>Epeautre collecté</t>
        </is>
      </c>
      <c r="D1199" t="n">
        <v>286</v>
      </c>
      <c r="E1199" t="n">
        <v>0</v>
      </c>
      <c r="F1199" t="n">
        <v>497</v>
      </c>
      <c r="G1199" t="inlineStr">
        <is>
          <t>Donnée calculée</t>
        </is>
      </c>
      <c r="H1199" t="inlineStr"/>
      <c r="I1199" t="inlineStr"/>
    </row>
    <row r="1200">
      <c r="A1200" t="inlineStr">
        <is>
          <t>2015</t>
        </is>
      </c>
      <c r="B1200" t="inlineStr">
        <is>
          <t>International</t>
        </is>
      </c>
      <c r="C1200" t="inlineStr">
        <is>
          <t>Epeautre collecté (conso)</t>
        </is>
      </c>
      <c r="D1200" t="n">
        <v>236</v>
      </c>
      <c r="E1200" t="n">
        <v>0</v>
      </c>
      <c r="F1200" t="n">
        <v>428</v>
      </c>
      <c r="G1200" t="inlineStr">
        <is>
          <t>Donnée calculée</t>
        </is>
      </c>
      <c r="H1200" t="inlineStr"/>
      <c r="I1200" t="inlineStr"/>
    </row>
    <row r="1201">
      <c r="A1201" t="inlineStr">
        <is>
          <t>2015</t>
        </is>
      </c>
      <c r="B1201" t="inlineStr">
        <is>
          <t>International</t>
        </is>
      </c>
      <c r="C1201" t="inlineStr">
        <is>
          <t>Epeautre collecté (semence)</t>
        </is>
      </c>
      <c r="D1201" t="n">
        <v>49.4</v>
      </c>
      <c r="E1201" t="n">
        <v>0</v>
      </c>
      <c r="F1201" t="n">
        <v>69</v>
      </c>
      <c r="G1201" t="inlineStr">
        <is>
          <t>Donnée calculée</t>
        </is>
      </c>
      <c r="H1201" t="inlineStr"/>
      <c r="I1201" t="inlineStr"/>
    </row>
    <row r="1202">
      <c r="A1202" t="inlineStr">
        <is>
          <t>2015</t>
        </is>
      </c>
      <c r="B1202" t="inlineStr">
        <is>
          <t>International</t>
        </is>
      </c>
      <c r="C1202" t="inlineStr">
        <is>
          <t>Méteil collecté</t>
        </is>
      </c>
      <c r="D1202" t="n">
        <v>204</v>
      </c>
      <c r="E1202" t="n">
        <v>0</v>
      </c>
      <c r="F1202" t="n">
        <v>497</v>
      </c>
      <c r="G1202" t="inlineStr">
        <is>
          <t>Donnée calculée</t>
        </is>
      </c>
      <c r="H1202" t="inlineStr"/>
      <c r="I1202" t="inlineStr"/>
    </row>
    <row r="1203">
      <c r="A1203" t="inlineStr">
        <is>
          <t>2015</t>
        </is>
      </c>
      <c r="B1203" t="inlineStr">
        <is>
          <t>International</t>
        </is>
      </c>
      <c r="C1203" t="inlineStr">
        <is>
          <t>Méteil collecté (conso)</t>
        </is>
      </c>
      <c r="D1203" t="n">
        <v>192</v>
      </c>
      <c r="E1203" t="n">
        <v>0</v>
      </c>
      <c r="F1203" t="n">
        <v>428</v>
      </c>
      <c r="G1203" t="inlineStr">
        <is>
          <t>Donnée calculée</t>
        </is>
      </c>
      <c r="H1203" t="inlineStr"/>
      <c r="I1203" t="inlineStr"/>
    </row>
    <row r="1204">
      <c r="A1204" t="inlineStr">
        <is>
          <t>2015</t>
        </is>
      </c>
      <c r="B1204" t="inlineStr">
        <is>
          <t>International</t>
        </is>
      </c>
      <c r="C1204" t="inlineStr">
        <is>
          <t>Méteil collecté (semence)</t>
        </is>
      </c>
      <c r="D1204" t="n">
        <v>11.8</v>
      </c>
      <c r="E1204" t="n">
        <v>0</v>
      </c>
      <c r="F1204" t="n">
        <v>69</v>
      </c>
      <c r="G1204" t="inlineStr">
        <is>
          <t>Donnée calculée</t>
        </is>
      </c>
      <c r="H1204" t="inlineStr"/>
      <c r="I1204" t="inlineStr"/>
    </row>
    <row r="1205">
      <c r="A1205" t="inlineStr">
        <is>
          <t>2015</t>
        </is>
      </c>
      <c r="B1205" t="inlineStr">
        <is>
          <t>International</t>
        </is>
      </c>
      <c r="C1205" t="inlineStr">
        <is>
          <t>Fonio collecté</t>
        </is>
      </c>
      <c r="D1205" t="n">
        <v>0.07000000000000001</v>
      </c>
      <c r="E1205" t="inlineStr"/>
      <c r="F1205" t="inlineStr"/>
      <c r="G1205" t="inlineStr">
        <is>
          <t>Donnée collectée</t>
        </is>
      </c>
      <c r="H1205" t="inlineStr">
        <is>
          <t>Elevée</t>
        </is>
      </c>
      <c r="I1205" t="inlineStr"/>
    </row>
    <row r="1206">
      <c r="A1206" t="inlineStr">
        <is>
          <t>2015</t>
        </is>
      </c>
      <c r="B1206" t="inlineStr">
        <is>
          <t>International</t>
        </is>
      </c>
      <c r="C1206" t="inlineStr">
        <is>
          <t>Quinoa collecté</t>
        </is>
      </c>
      <c r="D1206" t="n">
        <v>5.27</v>
      </c>
      <c r="E1206" t="inlineStr"/>
      <c r="F1206" t="inlineStr"/>
      <c r="G1206" t="inlineStr">
        <is>
          <t>Donnée collectée</t>
        </is>
      </c>
      <c r="H1206" t="inlineStr">
        <is>
          <t>Elevée</t>
        </is>
      </c>
      <c r="I1206" t="inlineStr"/>
    </row>
    <row r="1207">
      <c r="A1207" t="inlineStr">
        <is>
          <t>2015</t>
        </is>
      </c>
      <c r="B1207" t="inlineStr">
        <is>
          <t>International</t>
        </is>
      </c>
      <c r="C1207" t="inlineStr">
        <is>
          <t>Autres céréales collectées</t>
        </is>
      </c>
      <c r="D1207" t="n">
        <v>8.25</v>
      </c>
      <c r="E1207" t="inlineStr"/>
      <c r="F1207" t="inlineStr"/>
      <c r="G1207" t="inlineStr">
        <is>
          <t>Donnée collectée</t>
        </is>
      </c>
      <c r="H1207" t="inlineStr">
        <is>
          <t>Elevée</t>
        </is>
      </c>
      <c r="I1207" t="inlineStr"/>
    </row>
    <row r="1208">
      <c r="A1208" t="inlineStr">
        <is>
          <t>2015</t>
        </is>
      </c>
      <c r="B1208" t="inlineStr">
        <is>
          <t>International</t>
        </is>
      </c>
      <c r="C1208" t="inlineStr">
        <is>
          <t>Mélanges de céréales (hors méteil) collectés</t>
        </is>
      </c>
      <c r="D1208" t="n">
        <v>142</v>
      </c>
      <c r="E1208" t="n">
        <v>0</v>
      </c>
      <c r="F1208" t="n">
        <v>500000000</v>
      </c>
      <c r="G1208" t="inlineStr">
        <is>
          <t>Donnée calculée</t>
        </is>
      </c>
      <c r="H1208" t="inlineStr"/>
      <c r="I1208" t="inlineStr"/>
    </row>
    <row r="1209">
      <c r="A1209" t="inlineStr">
        <is>
          <t>2015</t>
        </is>
      </c>
      <c r="B1209" t="inlineStr">
        <is>
          <t>International</t>
        </is>
      </c>
      <c r="C1209" t="inlineStr">
        <is>
          <t>Riz collecté</t>
        </is>
      </c>
      <c r="D1209" t="n">
        <v>11.3</v>
      </c>
      <c r="E1209" t="inlineStr"/>
      <c r="F1209" t="inlineStr"/>
      <c r="G1209" t="inlineStr">
        <is>
          <t>Donnée collectée</t>
        </is>
      </c>
      <c r="H1209" t="inlineStr">
        <is>
          <t>Elevée</t>
        </is>
      </c>
      <c r="I1209" t="inlineStr"/>
    </row>
    <row r="1210">
      <c r="A1210" t="inlineStr">
        <is>
          <t>2015</t>
        </is>
      </c>
      <c r="B1210" t="inlineStr">
        <is>
          <t>International</t>
        </is>
      </c>
      <c r="C1210" t="inlineStr">
        <is>
          <t>Riz collecté (conso)</t>
        </is>
      </c>
      <c r="D1210" t="n">
        <v>5</v>
      </c>
      <c r="E1210" t="n">
        <v>0</v>
      </c>
      <c r="F1210" t="n">
        <v>11.3</v>
      </c>
      <c r="G1210" t="inlineStr">
        <is>
          <t>Donnée calculée</t>
        </is>
      </c>
      <c r="H1210" t="inlineStr"/>
      <c r="I1210" t="inlineStr"/>
    </row>
    <row r="1211">
      <c r="A1211" t="inlineStr">
        <is>
          <t>2015</t>
        </is>
      </c>
      <c r="B1211" t="inlineStr">
        <is>
          <t>International</t>
        </is>
      </c>
      <c r="C1211" t="inlineStr">
        <is>
          <t>Riz collecté (semence)</t>
        </is>
      </c>
      <c r="D1211" t="n">
        <v>6.32</v>
      </c>
      <c r="E1211" t="n">
        <v>0</v>
      </c>
      <c r="F1211" t="n">
        <v>11.3</v>
      </c>
      <c r="G1211" t="inlineStr">
        <is>
          <t>Donnée calculée</t>
        </is>
      </c>
      <c r="H1211" t="inlineStr"/>
      <c r="I1211" t="inlineStr"/>
    </row>
    <row r="1212">
      <c r="A1212" t="inlineStr">
        <is>
          <t>2015</t>
        </is>
      </c>
      <c r="B1212" t="inlineStr">
        <is>
          <t>International</t>
        </is>
      </c>
      <c r="C1212" t="inlineStr">
        <is>
          <t>Blé tendre, épeautre et méteil collectés</t>
        </is>
      </c>
      <c r="D1212" t="n">
        <v>497</v>
      </c>
      <c r="E1212" t="inlineStr"/>
      <c r="F1212" t="inlineStr"/>
      <c r="G1212" t="inlineStr">
        <is>
          <t>Donnée calculée</t>
        </is>
      </c>
      <c r="H1212" t="inlineStr"/>
      <c r="I1212" t="inlineStr"/>
    </row>
    <row r="1213">
      <c r="A1213" t="inlineStr">
        <is>
          <t>2015</t>
        </is>
      </c>
      <c r="B1213" t="inlineStr">
        <is>
          <t>International</t>
        </is>
      </c>
      <c r="C1213" t="inlineStr">
        <is>
          <t>Blé tendre, épeautre et méteil collectés (conso)</t>
        </is>
      </c>
      <c r="D1213" t="n">
        <v>428</v>
      </c>
      <c r="E1213" t="inlineStr"/>
      <c r="F1213" t="inlineStr"/>
      <c r="G1213" t="inlineStr">
        <is>
          <t>Donnée collectée</t>
        </is>
      </c>
      <c r="H1213" t="inlineStr">
        <is>
          <t>Elevée</t>
        </is>
      </c>
      <c r="I1213" t="inlineStr"/>
    </row>
    <row r="1214">
      <c r="A1214" t="inlineStr">
        <is>
          <t>2015</t>
        </is>
      </c>
      <c r="B1214" t="inlineStr">
        <is>
          <t>International</t>
        </is>
      </c>
      <c r="C1214" t="inlineStr">
        <is>
          <t>Blé tendre, épeautre et méteil collectés (semence)</t>
        </is>
      </c>
      <c r="D1214" t="n">
        <v>69</v>
      </c>
      <c r="E1214" t="inlineStr"/>
      <c r="F1214" t="inlineStr"/>
      <c r="G1214" t="inlineStr">
        <is>
          <t>Donnée collectée</t>
        </is>
      </c>
      <c r="H1214" t="inlineStr">
        <is>
          <t>Elevée</t>
        </is>
      </c>
      <c r="I1214" t="inlineStr"/>
    </row>
    <row r="1215">
      <c r="A1215" t="inlineStr">
        <is>
          <t>2015</t>
        </is>
      </c>
      <c r="B1215" t="inlineStr">
        <is>
          <t>International</t>
        </is>
      </c>
      <c r="C1215" t="inlineStr">
        <is>
          <t>Produits d'amidonnerie</t>
        </is>
      </c>
      <c r="D1215" t="n">
        <v>186</v>
      </c>
      <c r="E1215" t="inlineStr"/>
      <c r="F1215" t="inlineStr"/>
      <c r="G1215" t="inlineStr">
        <is>
          <t>Donnée calculée</t>
        </is>
      </c>
      <c r="H1215" t="inlineStr"/>
      <c r="I1215" t="inlineStr"/>
    </row>
    <row r="1216">
      <c r="A1216" t="inlineStr">
        <is>
          <t>2015</t>
        </is>
      </c>
      <c r="B1216" t="inlineStr">
        <is>
          <t>International</t>
        </is>
      </c>
      <c r="C1216" t="inlineStr">
        <is>
          <t>Amidon</t>
        </is>
      </c>
      <c r="D1216" t="n">
        <v>137</v>
      </c>
      <c r="E1216" t="inlineStr"/>
      <c r="F1216" t="inlineStr"/>
      <c r="G1216" t="inlineStr">
        <is>
          <t>Donnée calculée</t>
        </is>
      </c>
      <c r="H1216" t="inlineStr"/>
      <c r="I1216" t="inlineStr"/>
    </row>
    <row r="1217">
      <c r="A1217" t="inlineStr">
        <is>
          <t>2015</t>
        </is>
      </c>
      <c r="B1217" t="inlineStr">
        <is>
          <t>International</t>
        </is>
      </c>
      <c r="C1217" t="inlineStr">
        <is>
          <t>Amidon de blé tendre</t>
        </is>
      </c>
      <c r="D1217" t="n">
        <v>57.6</v>
      </c>
      <c r="E1217" t="inlineStr"/>
      <c r="F1217" t="inlineStr"/>
      <c r="G1217" t="inlineStr">
        <is>
          <t>Donnée collectée</t>
        </is>
      </c>
      <c r="H1217" t="inlineStr">
        <is>
          <t>Elevée</t>
        </is>
      </c>
      <c r="I1217" t="inlineStr"/>
    </row>
    <row r="1218">
      <c r="A1218" t="inlineStr">
        <is>
          <t>2015</t>
        </is>
      </c>
      <c r="B1218" t="inlineStr">
        <is>
          <t>International</t>
        </is>
      </c>
      <c r="C1218" t="inlineStr">
        <is>
          <t>Amidon de maïs</t>
        </is>
      </c>
      <c r="D1218" t="n">
        <v>79.40000000000001</v>
      </c>
      <c r="E1218" t="inlineStr"/>
      <c r="F1218" t="inlineStr"/>
      <c r="G1218" t="inlineStr">
        <is>
          <t>Donnée collectée</t>
        </is>
      </c>
      <c r="H1218" t="inlineStr">
        <is>
          <t>Elevée</t>
        </is>
      </c>
      <c r="I1218" t="inlineStr"/>
    </row>
    <row r="1219">
      <c r="A1219" t="inlineStr">
        <is>
          <t>2015</t>
        </is>
      </c>
      <c r="B1219" t="inlineStr">
        <is>
          <t>International</t>
        </is>
      </c>
      <c r="C1219" t="inlineStr">
        <is>
          <t>Gluten</t>
        </is>
      </c>
      <c r="D1219" t="n">
        <v>48.9</v>
      </c>
      <c r="E1219" t="inlineStr"/>
      <c r="F1219" t="inlineStr"/>
      <c r="G1219" t="inlineStr">
        <is>
          <t>Donnée collectée</t>
        </is>
      </c>
      <c r="H1219" t="inlineStr">
        <is>
          <t>Moyenne</t>
        </is>
      </c>
      <c r="I1219" t="inlineStr"/>
    </row>
    <row r="1220">
      <c r="A1220" t="inlineStr">
        <is>
          <t>2015</t>
        </is>
      </c>
      <c r="B1220" t="inlineStr">
        <is>
          <t>International</t>
        </is>
      </c>
      <c r="C1220" t="inlineStr">
        <is>
          <t>Coproduits d'amidonnerie</t>
        </is>
      </c>
      <c r="D1220" t="n">
        <v>614</v>
      </c>
      <c r="E1220" t="n">
        <v>149</v>
      </c>
      <c r="F1220" t="n">
        <v>500000000</v>
      </c>
      <c r="G1220" t="inlineStr">
        <is>
          <t>Donnée calculée</t>
        </is>
      </c>
      <c r="H1220" t="inlineStr"/>
      <c r="I1220" t="inlineStr"/>
    </row>
    <row r="1221">
      <c r="A1221" t="inlineStr">
        <is>
          <t>2015</t>
        </is>
      </c>
      <c r="B1221" t="inlineStr">
        <is>
          <t>International</t>
        </is>
      </c>
      <c r="C1221" t="inlineStr">
        <is>
          <t>Coproduits d'amidonnerie de blé tendre</t>
        </is>
      </c>
      <c r="D1221" t="n">
        <v>129</v>
      </c>
      <c r="E1221" t="n">
        <v>0</v>
      </c>
      <c r="F1221" t="n">
        <v>500000000</v>
      </c>
      <c r="G1221" t="inlineStr">
        <is>
          <t>Donnée calculée</t>
        </is>
      </c>
      <c r="H1221" t="inlineStr"/>
      <c r="I1221" t="inlineStr"/>
    </row>
    <row r="1222">
      <c r="A1222" t="inlineStr">
        <is>
          <t>2015</t>
        </is>
      </c>
      <c r="B1222" t="inlineStr">
        <is>
          <t>International</t>
        </is>
      </c>
      <c r="C1222" t="inlineStr">
        <is>
          <t>Wheat gluten feed et solubles</t>
        </is>
      </c>
      <c r="D1222" t="n">
        <v>13.1</v>
      </c>
      <c r="E1222" t="n">
        <v>0</v>
      </c>
      <c r="F1222" t="n">
        <v>500000000</v>
      </c>
      <c r="G1222" t="inlineStr">
        <is>
          <t>Donnée calculée</t>
        </is>
      </c>
      <c r="H1222" t="inlineStr"/>
      <c r="I1222" t="inlineStr"/>
    </row>
    <row r="1223">
      <c r="A1223" t="inlineStr">
        <is>
          <t>2015</t>
        </is>
      </c>
      <c r="B1223" t="inlineStr">
        <is>
          <t>International</t>
        </is>
      </c>
      <c r="C1223" t="inlineStr">
        <is>
          <t>Sons d'amidonnerie</t>
        </is>
      </c>
      <c r="D1223" t="n">
        <v>116</v>
      </c>
      <c r="E1223" t="n">
        <v>0</v>
      </c>
      <c r="F1223" t="n">
        <v>500000000</v>
      </c>
      <c r="G1223" t="inlineStr">
        <is>
          <t>Donnée calculée</t>
        </is>
      </c>
      <c r="H1223" t="inlineStr"/>
      <c r="I1223" t="inlineStr"/>
    </row>
    <row r="1224">
      <c r="A1224" t="inlineStr">
        <is>
          <t>2015</t>
        </is>
      </c>
      <c r="B1224" t="inlineStr">
        <is>
          <t>International</t>
        </is>
      </c>
      <c r="C1224" t="inlineStr">
        <is>
          <t>Coproduits d'amidonnerie de maïs</t>
        </is>
      </c>
      <c r="D1224" t="n">
        <v>485</v>
      </c>
      <c r="E1224" t="n">
        <v>149</v>
      </c>
      <c r="F1224" t="n">
        <v>500000000</v>
      </c>
      <c r="G1224" t="inlineStr">
        <is>
          <t>Donnée calculée</t>
        </is>
      </c>
      <c r="H1224" t="inlineStr"/>
      <c r="I1224" t="inlineStr"/>
    </row>
    <row r="1225">
      <c r="A1225" t="inlineStr">
        <is>
          <t>2015</t>
        </is>
      </c>
      <c r="B1225" t="inlineStr">
        <is>
          <t>International</t>
        </is>
      </c>
      <c r="C1225" t="inlineStr">
        <is>
          <t>Corn gluten feed et solubles</t>
        </is>
      </c>
      <c r="D1225" t="n">
        <v>485</v>
      </c>
      <c r="E1225" t="n">
        <v>149</v>
      </c>
      <c r="F1225" t="n">
        <v>500000000</v>
      </c>
      <c r="G1225" t="inlineStr">
        <is>
          <t>Donnée calculée</t>
        </is>
      </c>
      <c r="H1225" t="inlineStr"/>
      <c r="I1225" t="inlineStr"/>
    </row>
    <row r="1226">
      <c r="A1226" t="inlineStr">
        <is>
          <t>2015</t>
        </is>
      </c>
      <c r="B1226" t="inlineStr">
        <is>
          <t>International</t>
        </is>
      </c>
      <c r="C1226" t="inlineStr">
        <is>
          <t>Farine</t>
        </is>
      </c>
      <c r="D1226" t="n">
        <v>310</v>
      </c>
      <c r="E1226" t="n">
        <v>309</v>
      </c>
      <c r="F1226" t="n">
        <v>500000000</v>
      </c>
      <c r="G1226" t="inlineStr">
        <is>
          <t>Donnée calculée</t>
        </is>
      </c>
      <c r="H1226" t="inlineStr"/>
      <c r="I1226" t="inlineStr"/>
    </row>
    <row r="1227">
      <c r="A1227" t="inlineStr">
        <is>
          <t>2015</t>
        </is>
      </c>
      <c r="B1227" t="inlineStr">
        <is>
          <t>International</t>
        </is>
      </c>
      <c r="C1227" t="inlineStr">
        <is>
          <t>Farine de blé tendre</t>
        </is>
      </c>
      <c r="D1227" t="n">
        <v>309</v>
      </c>
      <c r="E1227" t="inlineStr"/>
      <c r="F1227" t="inlineStr"/>
      <c r="G1227" t="inlineStr">
        <is>
          <t>Donnée collectée</t>
        </is>
      </c>
      <c r="H1227" t="inlineStr">
        <is>
          <t>Elevée</t>
        </is>
      </c>
      <c r="I1227" t="inlineStr"/>
    </row>
    <row r="1228">
      <c r="A1228" t="inlineStr">
        <is>
          <t>2015</t>
        </is>
      </c>
      <c r="B1228" t="inlineStr">
        <is>
          <t>International</t>
        </is>
      </c>
      <c r="C1228" t="inlineStr">
        <is>
          <t>Farine d'épeautre</t>
        </is>
      </c>
      <c r="D1228" t="n">
        <v>0</v>
      </c>
      <c r="E1228" t="n">
        <v>0</v>
      </c>
      <c r="F1228" t="n">
        <v>500000000</v>
      </c>
      <c r="G1228" t="inlineStr">
        <is>
          <t>Donnée calculée</t>
        </is>
      </c>
      <c r="H1228" t="inlineStr"/>
      <c r="I1228" t="inlineStr"/>
    </row>
    <row r="1229">
      <c r="A1229" t="inlineStr">
        <is>
          <t>2015</t>
        </is>
      </c>
      <c r="B1229" t="inlineStr">
        <is>
          <t>International</t>
        </is>
      </c>
      <c r="C1229" t="inlineStr">
        <is>
          <t>Farine de seigle</t>
        </is>
      </c>
      <c r="D1229" t="n">
        <v>0</v>
      </c>
      <c r="E1229" t="n">
        <v>0</v>
      </c>
      <c r="F1229" t="n">
        <v>500000000</v>
      </c>
      <c r="G1229" t="inlineStr">
        <is>
          <t>Donnée calculée</t>
        </is>
      </c>
      <c r="H1229" t="inlineStr"/>
      <c r="I1229" t="inlineStr"/>
    </row>
    <row r="1230">
      <c r="A1230" t="inlineStr">
        <is>
          <t>2015</t>
        </is>
      </c>
      <c r="B1230" t="inlineStr">
        <is>
          <t>International</t>
        </is>
      </c>
      <c r="C1230" t="inlineStr">
        <is>
          <t>Farine de sarrasin</t>
        </is>
      </c>
      <c r="D1230" t="n">
        <v>1.14</v>
      </c>
      <c r="E1230" t="n">
        <v>0</v>
      </c>
      <c r="F1230" t="n">
        <v>500000000</v>
      </c>
      <c r="G1230" t="inlineStr">
        <is>
          <t>Donnée calculée</t>
        </is>
      </c>
      <c r="H1230" t="inlineStr"/>
      <c r="I1230" t="inlineStr"/>
    </row>
    <row r="1231">
      <c r="A1231" t="inlineStr">
        <is>
          <t>2015</t>
        </is>
      </c>
      <c r="B1231" t="inlineStr">
        <is>
          <t>International</t>
        </is>
      </c>
      <c r="C1231" t="inlineStr">
        <is>
          <t>Coproduits de meunerie</t>
        </is>
      </c>
      <c r="D1231" t="n">
        <v>76.8</v>
      </c>
      <c r="E1231" t="n">
        <v>27.3</v>
      </c>
      <c r="F1231" t="n">
        <v>500000000</v>
      </c>
      <c r="G1231" t="inlineStr">
        <is>
          <t>Donnée calculée</t>
        </is>
      </c>
      <c r="H1231" t="inlineStr"/>
      <c r="I1231" t="inlineStr"/>
    </row>
    <row r="1232">
      <c r="A1232" t="inlineStr">
        <is>
          <t>2015</t>
        </is>
      </c>
      <c r="B1232" t="inlineStr">
        <is>
          <t>International</t>
        </is>
      </c>
      <c r="C1232" t="inlineStr">
        <is>
          <t>Issues de meunerie</t>
        </is>
      </c>
      <c r="D1232" t="n">
        <v>76.8</v>
      </c>
      <c r="E1232" t="n">
        <v>27.3</v>
      </c>
      <c r="F1232" t="n">
        <v>500000000</v>
      </c>
      <c r="G1232" t="inlineStr">
        <is>
          <t>Donnée calculée</t>
        </is>
      </c>
      <c r="H1232" t="inlineStr"/>
      <c r="I1232" t="inlineStr"/>
    </row>
    <row r="1233">
      <c r="A1233" t="inlineStr">
        <is>
          <t>2015</t>
        </is>
      </c>
      <c r="B1233" t="inlineStr">
        <is>
          <t>International</t>
        </is>
      </c>
      <c r="C1233" t="inlineStr">
        <is>
          <t>Issues de meunerie de blé tendre</t>
        </is>
      </c>
      <c r="D1233" t="n">
        <v>27.3</v>
      </c>
      <c r="E1233" t="inlineStr"/>
      <c r="F1233" t="inlineStr"/>
      <c r="G1233" t="inlineStr">
        <is>
          <t>Donnée collectée</t>
        </is>
      </c>
      <c r="H1233" t="inlineStr">
        <is>
          <t>Elevée</t>
        </is>
      </c>
      <c r="I1233" t="inlineStr"/>
    </row>
    <row r="1234">
      <c r="A1234" t="inlineStr">
        <is>
          <t>2015</t>
        </is>
      </c>
      <c r="B1234" t="inlineStr">
        <is>
          <t>International</t>
        </is>
      </c>
      <c r="C1234" t="inlineStr">
        <is>
          <t>Sons de blé tendre</t>
        </is>
      </c>
      <c r="D1234" t="n">
        <v>3.41</v>
      </c>
      <c r="E1234" t="n">
        <v>0</v>
      </c>
      <c r="F1234" t="n">
        <v>27.3</v>
      </c>
      <c r="G1234" t="inlineStr">
        <is>
          <t>Donnée calculée</t>
        </is>
      </c>
      <c r="H1234" t="inlineStr"/>
      <c r="I1234" t="inlineStr"/>
    </row>
    <row r="1235">
      <c r="A1235" t="inlineStr">
        <is>
          <t>2015</t>
        </is>
      </c>
      <c r="B1235" t="inlineStr">
        <is>
          <t>International</t>
        </is>
      </c>
      <c r="C1235" t="inlineStr">
        <is>
          <t>Remoulages de blé tendre</t>
        </is>
      </c>
      <c r="D1235" t="n">
        <v>0</v>
      </c>
      <c r="E1235" t="n">
        <v>0</v>
      </c>
      <c r="F1235" t="n">
        <v>27.3</v>
      </c>
      <c r="G1235" t="inlineStr">
        <is>
          <t>Donnée calculée</t>
        </is>
      </c>
      <c r="H1235" t="inlineStr"/>
      <c r="I1235" t="inlineStr"/>
    </row>
    <row r="1236">
      <c r="A1236" t="inlineStr">
        <is>
          <t>2015</t>
        </is>
      </c>
      <c r="B1236" t="inlineStr">
        <is>
          <t>International</t>
        </is>
      </c>
      <c r="C1236" t="inlineStr">
        <is>
          <t>Farines basses de blé tendre</t>
        </is>
      </c>
      <c r="D1236" t="n">
        <v>23.9</v>
      </c>
      <c r="E1236" t="n">
        <v>0</v>
      </c>
      <c r="F1236" t="n">
        <v>27.3</v>
      </c>
      <c r="G1236" t="inlineStr">
        <is>
          <t>Donnée calculée</t>
        </is>
      </c>
      <c r="H1236" t="inlineStr"/>
      <c r="I1236" t="inlineStr"/>
    </row>
    <row r="1237">
      <c r="A1237" t="inlineStr">
        <is>
          <t>2015</t>
        </is>
      </c>
      <c r="B1237" t="inlineStr">
        <is>
          <t>International</t>
        </is>
      </c>
      <c r="C1237" t="inlineStr">
        <is>
          <t>Issues de meunerie d'épeautre</t>
        </is>
      </c>
      <c r="D1237" t="n">
        <v>7.94</v>
      </c>
      <c r="E1237" t="n">
        <v>0</v>
      </c>
      <c r="F1237" t="n">
        <v>500000000</v>
      </c>
      <c r="G1237" t="inlineStr">
        <is>
          <t>Donnée calculée</t>
        </is>
      </c>
      <c r="H1237" t="inlineStr"/>
      <c r="I1237" t="inlineStr"/>
    </row>
    <row r="1238">
      <c r="A1238" t="inlineStr">
        <is>
          <t>2015</t>
        </is>
      </c>
      <c r="B1238" t="inlineStr">
        <is>
          <t>International</t>
        </is>
      </c>
      <c r="C1238" t="inlineStr">
        <is>
          <t>Sons d'épeautre</t>
        </is>
      </c>
      <c r="D1238" t="n">
        <v>0</v>
      </c>
      <c r="E1238" t="n">
        <v>0</v>
      </c>
      <c r="F1238" t="n">
        <v>500000000</v>
      </c>
      <c r="G1238" t="inlineStr">
        <is>
          <t>Donnée calculée</t>
        </is>
      </c>
      <c r="H1238" t="inlineStr"/>
      <c r="I1238" t="inlineStr"/>
    </row>
    <row r="1239">
      <c r="A1239" t="inlineStr">
        <is>
          <t>2015</t>
        </is>
      </c>
      <c r="B1239" t="inlineStr">
        <is>
          <t>International</t>
        </is>
      </c>
      <c r="C1239" t="inlineStr">
        <is>
          <t>Remoulages d'épeautre</t>
        </is>
      </c>
      <c r="D1239" t="n">
        <v>1.24</v>
      </c>
      <c r="E1239" t="n">
        <v>0</v>
      </c>
      <c r="F1239" t="n">
        <v>500000000</v>
      </c>
      <c r="G1239" t="inlineStr">
        <is>
          <t>Donnée calculée</t>
        </is>
      </c>
      <c r="H1239" t="inlineStr"/>
      <c r="I1239" t="inlineStr"/>
    </row>
    <row r="1240">
      <c r="A1240" t="inlineStr">
        <is>
          <t>2015</t>
        </is>
      </c>
      <c r="B1240" t="inlineStr">
        <is>
          <t>International</t>
        </is>
      </c>
      <c r="C1240" t="inlineStr">
        <is>
          <t>Farines basses d'épeautre</t>
        </is>
      </c>
      <c r="D1240" t="n">
        <v>6.7</v>
      </c>
      <c r="E1240" t="n">
        <v>0</v>
      </c>
      <c r="F1240" t="n">
        <v>500000000</v>
      </c>
      <c r="G1240" t="inlineStr">
        <is>
          <t>Donnée calculée</t>
        </is>
      </c>
      <c r="H1240" t="inlineStr"/>
      <c r="I1240" t="inlineStr"/>
    </row>
    <row r="1241">
      <c r="A1241" t="inlineStr">
        <is>
          <t>2015</t>
        </is>
      </c>
      <c r="B1241" t="inlineStr">
        <is>
          <t>International</t>
        </is>
      </c>
      <c r="C1241" t="inlineStr">
        <is>
          <t>Issues de meunerie de seigle</t>
        </is>
      </c>
      <c r="D1241" t="n">
        <v>23.9</v>
      </c>
      <c r="E1241" t="n">
        <v>0</v>
      </c>
      <c r="F1241" t="n">
        <v>500000000</v>
      </c>
      <c r="G1241" t="inlineStr">
        <is>
          <t>Donnée calculée</t>
        </is>
      </c>
      <c r="H1241" t="inlineStr"/>
      <c r="I1241" t="inlineStr"/>
    </row>
    <row r="1242">
      <c r="A1242" t="inlineStr">
        <is>
          <t>2015</t>
        </is>
      </c>
      <c r="B1242" t="inlineStr">
        <is>
          <t>International</t>
        </is>
      </c>
      <c r="C1242" t="inlineStr">
        <is>
          <t>Sons de seigle</t>
        </is>
      </c>
      <c r="D1242" t="n">
        <v>7</v>
      </c>
      <c r="E1242" t="n">
        <v>0</v>
      </c>
      <c r="F1242" t="n">
        <v>500000000</v>
      </c>
      <c r="G1242" t="inlineStr">
        <is>
          <t>Donnée calculée</t>
        </is>
      </c>
      <c r="H1242" t="inlineStr"/>
      <c r="I1242" t="inlineStr"/>
    </row>
    <row r="1243">
      <c r="A1243" t="inlineStr">
        <is>
          <t>2015</t>
        </is>
      </c>
      <c r="B1243" t="inlineStr">
        <is>
          <t>International</t>
        </is>
      </c>
      <c r="C1243" t="inlineStr">
        <is>
          <t>Remoulages de seigle</t>
        </is>
      </c>
      <c r="D1243" t="n">
        <v>6.15</v>
      </c>
      <c r="E1243" t="n">
        <v>0</v>
      </c>
      <c r="F1243" t="n">
        <v>500000000</v>
      </c>
      <c r="G1243" t="inlineStr">
        <is>
          <t>Donnée calculée</t>
        </is>
      </c>
      <c r="H1243" t="inlineStr"/>
      <c r="I1243" t="inlineStr"/>
    </row>
    <row r="1244">
      <c r="A1244" t="inlineStr">
        <is>
          <t>2015</t>
        </is>
      </c>
      <c r="B1244" t="inlineStr">
        <is>
          <t>International</t>
        </is>
      </c>
      <c r="C1244" t="inlineStr">
        <is>
          <t>Farines basses de seigle</t>
        </is>
      </c>
      <c r="D1244" t="n">
        <v>10.7</v>
      </c>
      <c r="E1244" t="n">
        <v>0</v>
      </c>
      <c r="F1244" t="n">
        <v>500000000</v>
      </c>
      <c r="G1244" t="inlineStr">
        <is>
          <t>Donnée calculée</t>
        </is>
      </c>
      <c r="H1244" t="inlineStr"/>
      <c r="I1244" t="inlineStr"/>
    </row>
    <row r="1245">
      <c r="A1245" t="inlineStr">
        <is>
          <t>2015</t>
        </is>
      </c>
      <c r="B1245" t="inlineStr">
        <is>
          <t>International</t>
        </is>
      </c>
      <c r="C1245" t="inlineStr">
        <is>
          <t>Issues de meunerie de sarrasin</t>
        </is>
      </c>
      <c r="D1245" t="n">
        <v>17.7</v>
      </c>
      <c r="E1245" t="n">
        <v>0</v>
      </c>
      <c r="F1245" t="n">
        <v>500000000</v>
      </c>
      <c r="G1245" t="inlineStr">
        <is>
          <t>Donnée calculée</t>
        </is>
      </c>
      <c r="H1245" t="inlineStr"/>
      <c r="I1245" t="inlineStr"/>
    </row>
    <row r="1246">
      <c r="A1246" t="inlineStr">
        <is>
          <t>2015</t>
        </is>
      </c>
      <c r="B1246" t="inlineStr">
        <is>
          <t>International</t>
        </is>
      </c>
      <c r="C1246" t="inlineStr">
        <is>
          <t>Sons de sarrasin</t>
        </is>
      </c>
      <c r="D1246" t="n">
        <v>2.87</v>
      </c>
      <c r="E1246" t="n">
        <v>0</v>
      </c>
      <c r="F1246" t="n">
        <v>500000000</v>
      </c>
      <c r="G1246" t="inlineStr">
        <is>
          <t>Donnée calculée</t>
        </is>
      </c>
      <c r="H1246" t="inlineStr"/>
      <c r="I1246" t="inlineStr"/>
    </row>
    <row r="1247">
      <c r="A1247" t="inlineStr">
        <is>
          <t>2015</t>
        </is>
      </c>
      <c r="B1247" t="inlineStr">
        <is>
          <t>International</t>
        </is>
      </c>
      <c r="C1247" t="inlineStr">
        <is>
          <t>Remoulages de sarrasin</t>
        </is>
      </c>
      <c r="D1247" t="n">
        <v>6.26</v>
      </c>
      <c r="E1247" t="n">
        <v>0</v>
      </c>
      <c r="F1247" t="n">
        <v>500000000</v>
      </c>
      <c r="G1247" t="inlineStr">
        <is>
          <t>Donnée calculée</t>
        </is>
      </c>
      <c r="H1247" t="inlineStr"/>
      <c r="I1247" t="inlineStr"/>
    </row>
    <row r="1248">
      <c r="A1248" t="inlineStr">
        <is>
          <t>2015</t>
        </is>
      </c>
      <c r="B1248" t="inlineStr">
        <is>
          <t>International</t>
        </is>
      </c>
      <c r="C1248" t="inlineStr">
        <is>
          <t>Farines basses de sarrasin</t>
        </is>
      </c>
      <c r="D1248" t="n">
        <v>8.550000000000001</v>
      </c>
      <c r="E1248" t="n">
        <v>0</v>
      </c>
      <c r="F1248" t="n">
        <v>500000000</v>
      </c>
      <c r="G1248" t="inlineStr">
        <is>
          <t>Donnée calculée</t>
        </is>
      </c>
      <c r="H1248" t="inlineStr"/>
      <c r="I1248" t="inlineStr"/>
    </row>
    <row r="1249">
      <c r="A1249" t="inlineStr">
        <is>
          <t>2015</t>
        </is>
      </c>
      <c r="B1249" t="inlineStr">
        <is>
          <t>International</t>
        </is>
      </c>
      <c r="C1249" t="inlineStr">
        <is>
          <t>Semoule</t>
        </is>
      </c>
      <c r="D1249" t="n">
        <v>0.16</v>
      </c>
      <c r="E1249" t="n">
        <v>0</v>
      </c>
      <c r="F1249" t="n">
        <v>500000000</v>
      </c>
      <c r="G1249" t="inlineStr">
        <is>
          <t>Donnée calculée</t>
        </is>
      </c>
      <c r="H1249" t="inlineStr"/>
      <c r="I1249" t="inlineStr"/>
    </row>
    <row r="1250">
      <c r="A1250" t="inlineStr">
        <is>
          <t>2015</t>
        </is>
      </c>
      <c r="B1250" t="inlineStr">
        <is>
          <t>International</t>
        </is>
      </c>
      <c r="C1250" t="inlineStr">
        <is>
          <t>Pâtes et couscous</t>
        </is>
      </c>
      <c r="D1250" t="n">
        <v>318</v>
      </c>
      <c r="E1250" t="inlineStr"/>
      <c r="F1250" t="inlineStr"/>
      <c r="G1250" t="inlineStr">
        <is>
          <t>Donnée calculée</t>
        </is>
      </c>
      <c r="H1250" t="inlineStr"/>
      <c r="I1250" t="inlineStr"/>
    </row>
    <row r="1251">
      <c r="A1251" t="inlineStr">
        <is>
          <t>2015</t>
        </is>
      </c>
      <c r="B1251" t="inlineStr">
        <is>
          <t>International</t>
        </is>
      </c>
      <c r="C1251" t="inlineStr">
        <is>
          <t>Pâtes alimentaires sèches non préparées</t>
        </is>
      </c>
      <c r="D1251" t="n">
        <v>292</v>
      </c>
      <c r="E1251" t="inlineStr"/>
      <c r="F1251" t="inlineStr"/>
      <c r="G1251" t="inlineStr">
        <is>
          <t>Donnée collectée</t>
        </is>
      </c>
      <c r="H1251" t="inlineStr">
        <is>
          <t>Elevée</t>
        </is>
      </c>
      <c r="I1251" t="inlineStr"/>
    </row>
    <row r="1252">
      <c r="A1252" t="inlineStr">
        <is>
          <t>2015</t>
        </is>
      </c>
      <c r="B1252" t="inlineStr">
        <is>
          <t>International</t>
        </is>
      </c>
      <c r="C1252" t="inlineStr">
        <is>
          <t>Couscous non préparé</t>
        </is>
      </c>
      <c r="D1252" t="n">
        <v>25.8</v>
      </c>
      <c r="E1252" t="inlineStr"/>
      <c r="F1252" t="inlineStr"/>
      <c r="G1252" t="inlineStr">
        <is>
          <t>Donnée collectée</t>
        </is>
      </c>
      <c r="H1252" t="inlineStr">
        <is>
          <t>Elevée</t>
        </is>
      </c>
      <c r="I1252" t="inlineStr"/>
    </row>
    <row r="1253">
      <c r="A1253" t="inlineStr">
        <is>
          <t>2015</t>
        </is>
      </c>
      <c r="B1253" t="inlineStr">
        <is>
          <t>International</t>
        </is>
      </c>
      <c r="C1253" t="inlineStr">
        <is>
          <t>Semoule, gritz, hominy</t>
        </is>
      </c>
      <c r="D1253" t="n">
        <v>0</v>
      </c>
      <c r="E1253" t="n">
        <v>0</v>
      </c>
      <c r="F1253" t="n">
        <v>11.8</v>
      </c>
      <c r="G1253" t="inlineStr">
        <is>
          <t>Donnée calculée</t>
        </is>
      </c>
      <c r="H1253" t="inlineStr"/>
      <c r="I1253" t="inlineStr"/>
    </row>
    <row r="1254">
      <c r="A1254" t="inlineStr">
        <is>
          <t>2015</t>
        </is>
      </c>
      <c r="B1254" t="inlineStr">
        <is>
          <t>International</t>
        </is>
      </c>
      <c r="C1254" t="inlineStr">
        <is>
          <t>Germes de maïs</t>
        </is>
      </c>
      <c r="D1254" t="n">
        <v>9.15</v>
      </c>
      <c r="E1254" t="n">
        <v>7.13</v>
      </c>
      <c r="F1254" t="n">
        <v>500000000</v>
      </c>
      <c r="G1254" t="inlineStr">
        <is>
          <t>Donnée calculée</t>
        </is>
      </c>
      <c r="H1254" t="inlineStr"/>
      <c r="I1254" t="inlineStr"/>
    </row>
    <row r="1255">
      <c r="A1255" t="inlineStr">
        <is>
          <t>2015</t>
        </is>
      </c>
      <c r="B1255" t="inlineStr">
        <is>
          <t>International</t>
        </is>
      </c>
      <c r="C1255" t="inlineStr">
        <is>
          <t>Farine alimentaire</t>
        </is>
      </c>
      <c r="D1255" t="n">
        <v>16.1</v>
      </c>
      <c r="E1255" t="inlineStr"/>
      <c r="F1255" t="inlineStr"/>
      <c r="G1255" t="inlineStr">
        <is>
          <t>Donnée collectée</t>
        </is>
      </c>
      <c r="H1255" t="inlineStr">
        <is>
          <t>Elevée</t>
        </is>
      </c>
      <c r="I1255" t="inlineStr"/>
    </row>
    <row r="1256">
      <c r="A1256" t="inlineStr">
        <is>
          <t>2015</t>
        </is>
      </c>
      <c r="B1256" t="inlineStr">
        <is>
          <t>International</t>
        </is>
      </c>
      <c r="C1256" t="inlineStr">
        <is>
          <t>Farine fourragère</t>
        </is>
      </c>
      <c r="D1256" t="n">
        <v>6.12</v>
      </c>
      <c r="E1256" t="n">
        <v>0</v>
      </c>
      <c r="F1256" t="n">
        <v>9.73</v>
      </c>
      <c r="G1256" t="inlineStr">
        <is>
          <t>Donnée calculée</t>
        </is>
      </c>
      <c r="H1256" t="inlineStr"/>
      <c r="I1256" t="inlineStr"/>
    </row>
    <row r="1257">
      <c r="A1257" t="inlineStr">
        <is>
          <t>2015</t>
        </is>
      </c>
      <c r="B1257" t="inlineStr">
        <is>
          <t>International</t>
        </is>
      </c>
      <c r="C1257" t="inlineStr">
        <is>
          <t>Huile de maïs</t>
        </is>
      </c>
      <c r="D1257" t="n">
        <v>2.14</v>
      </c>
      <c r="E1257" t="inlineStr"/>
      <c r="F1257" t="inlineStr"/>
      <c r="G1257" t="inlineStr">
        <is>
          <t>Donnée collectée</t>
        </is>
      </c>
      <c r="H1257" t="inlineStr">
        <is>
          <t>Moyenne</t>
        </is>
      </c>
      <c r="I1257" t="inlineStr"/>
    </row>
    <row r="1258">
      <c r="A1258" t="inlineStr">
        <is>
          <t>2015</t>
        </is>
      </c>
      <c r="B1258" t="inlineStr">
        <is>
          <t>International</t>
        </is>
      </c>
      <c r="C1258" t="inlineStr">
        <is>
          <t>Tourteaux de maïs</t>
        </is>
      </c>
      <c r="D1258" t="n">
        <v>51.2</v>
      </c>
      <c r="E1258" t="n">
        <v>0</v>
      </c>
      <c r="F1258" t="n">
        <v>500000000</v>
      </c>
      <c r="G1258" t="inlineStr">
        <is>
          <t>Donnée calculée</t>
        </is>
      </c>
      <c r="H1258" t="inlineStr"/>
      <c r="I1258" t="inlineStr"/>
    </row>
    <row r="1259">
      <c r="A1259" t="inlineStr">
        <is>
          <t>2015</t>
        </is>
      </c>
      <c r="B1259" t="inlineStr">
        <is>
          <t>International</t>
        </is>
      </c>
      <c r="C1259" t="inlineStr">
        <is>
          <t>Malt</t>
        </is>
      </c>
      <c r="D1259" t="n">
        <v>13.8</v>
      </c>
      <c r="E1259" t="inlineStr"/>
      <c r="F1259" t="inlineStr"/>
      <c r="G1259" t="inlineStr">
        <is>
          <t>Donnée collectée</t>
        </is>
      </c>
      <c r="H1259" t="inlineStr">
        <is>
          <t>Moyenne</t>
        </is>
      </c>
      <c r="I1259" t="inlineStr"/>
    </row>
    <row r="1260">
      <c r="A1260" t="inlineStr">
        <is>
          <t>2015</t>
        </is>
      </c>
      <c r="B1260" t="inlineStr">
        <is>
          <t>International</t>
        </is>
      </c>
      <c r="C1260" t="inlineStr">
        <is>
          <t>Malt d'orge</t>
        </is>
      </c>
      <c r="D1260" t="n">
        <v>4.44</v>
      </c>
      <c r="E1260" t="n">
        <v>0</v>
      </c>
      <c r="F1260" t="n">
        <v>13.8</v>
      </c>
      <c r="G1260" t="inlineStr">
        <is>
          <t>Donnée calculée</t>
        </is>
      </c>
      <c r="H1260" t="inlineStr"/>
      <c r="I1260" t="inlineStr"/>
    </row>
    <row r="1261">
      <c r="A1261" t="inlineStr">
        <is>
          <t>2015</t>
        </is>
      </c>
      <c r="B1261" t="inlineStr">
        <is>
          <t>International</t>
        </is>
      </c>
      <c r="C1261" t="inlineStr">
        <is>
          <t>Malt de blé tendre</t>
        </is>
      </c>
      <c r="D1261" t="n">
        <v>9.41</v>
      </c>
      <c r="E1261" t="n">
        <v>0</v>
      </c>
      <c r="F1261" t="n">
        <v>13.8</v>
      </c>
      <c r="G1261" t="inlineStr">
        <is>
          <t>Donnée calculée</t>
        </is>
      </c>
      <c r="H1261" t="inlineStr"/>
      <c r="I1261" t="inlineStr"/>
    </row>
    <row r="1262">
      <c r="A1262" t="inlineStr">
        <is>
          <t>2015</t>
        </is>
      </c>
      <c r="B1262" t="inlineStr">
        <is>
          <t>International</t>
        </is>
      </c>
      <c r="C1262" t="inlineStr">
        <is>
          <t>Bière</t>
        </is>
      </c>
      <c r="D1262" t="n">
        <v>737</v>
      </c>
      <c r="E1262" t="inlineStr"/>
      <c r="F1262" t="inlineStr"/>
      <c r="G1262" t="inlineStr">
        <is>
          <t>Donnée collectée</t>
        </is>
      </c>
      <c r="H1262" t="inlineStr">
        <is>
          <t>Elevée</t>
        </is>
      </c>
      <c r="I1262" t="inlineStr"/>
    </row>
    <row r="1263">
      <c r="A1263" t="inlineStr">
        <is>
          <t>2015</t>
        </is>
      </c>
      <c r="B1263" t="inlineStr">
        <is>
          <t>International</t>
        </is>
      </c>
      <c r="C1263" t="inlineStr">
        <is>
          <t>Coproduits de Brasserie</t>
        </is>
      </c>
      <c r="D1263" t="n">
        <v>183</v>
      </c>
      <c r="E1263" t="inlineStr"/>
      <c r="F1263" t="inlineStr"/>
      <c r="G1263" t="inlineStr">
        <is>
          <t>Donnée collectée</t>
        </is>
      </c>
      <c r="H1263" t="inlineStr">
        <is>
          <t>Elevée</t>
        </is>
      </c>
      <c r="I1263" t="inlineStr"/>
    </row>
    <row r="1264">
      <c r="A1264" t="inlineStr">
        <is>
          <t>2015</t>
        </is>
      </c>
      <c r="B1264" t="inlineStr">
        <is>
          <t>International</t>
        </is>
      </c>
      <c r="C1264" t="inlineStr">
        <is>
          <t>Drèches</t>
        </is>
      </c>
      <c r="D1264" t="n">
        <v>36.9</v>
      </c>
      <c r="E1264" t="n">
        <v>0</v>
      </c>
      <c r="F1264" t="n">
        <v>183</v>
      </c>
      <c r="G1264" t="inlineStr">
        <is>
          <t>Donnée calculée</t>
        </is>
      </c>
      <c r="H1264" t="inlineStr"/>
      <c r="I1264" t="inlineStr"/>
    </row>
    <row r="1265">
      <c r="A1265" t="inlineStr">
        <is>
          <t>2015</t>
        </is>
      </c>
      <c r="B1265" t="inlineStr">
        <is>
          <t>International</t>
        </is>
      </c>
      <c r="C1265" t="inlineStr">
        <is>
          <t>Levures</t>
        </is>
      </c>
      <c r="D1265" t="n">
        <v>27</v>
      </c>
      <c r="E1265" t="n">
        <v>0</v>
      </c>
      <c r="F1265" t="n">
        <v>183</v>
      </c>
      <c r="G1265" t="inlineStr">
        <is>
          <t>Donnée calculée</t>
        </is>
      </c>
      <c r="H1265" t="inlineStr"/>
      <c r="I1265" t="inlineStr"/>
    </row>
    <row r="1266">
      <c r="A1266" t="inlineStr">
        <is>
          <t>2015</t>
        </is>
      </c>
      <c r="B1266" t="inlineStr">
        <is>
          <t>International</t>
        </is>
      </c>
      <c r="C1266" t="inlineStr">
        <is>
          <t>Kieselguhr</t>
        </is>
      </c>
      <c r="D1266" t="n">
        <v>27</v>
      </c>
      <c r="E1266" t="n">
        <v>0</v>
      </c>
      <c r="F1266" t="n">
        <v>183</v>
      </c>
      <c r="G1266" t="inlineStr">
        <is>
          <t>Donnée calculée</t>
        </is>
      </c>
      <c r="H1266" t="inlineStr"/>
      <c r="I1266" t="inlineStr"/>
    </row>
    <row r="1267">
      <c r="A1267" t="inlineStr">
        <is>
          <t>2015</t>
        </is>
      </c>
      <c r="B1267" t="inlineStr">
        <is>
          <t>International</t>
        </is>
      </c>
      <c r="C1267" t="inlineStr">
        <is>
          <t>Troubles</t>
        </is>
      </c>
      <c r="D1267" t="n">
        <v>60.5</v>
      </c>
      <c r="E1267" t="n">
        <v>0</v>
      </c>
      <c r="F1267" t="n">
        <v>183</v>
      </c>
      <c r="G1267" t="inlineStr">
        <is>
          <t>Donnée calculée</t>
        </is>
      </c>
      <c r="H1267" t="inlineStr"/>
      <c r="I1267" t="inlineStr"/>
    </row>
    <row r="1268">
      <c r="A1268" t="inlineStr">
        <is>
          <t>2015</t>
        </is>
      </c>
      <c r="B1268" t="inlineStr">
        <is>
          <t>International</t>
        </is>
      </c>
      <c r="C1268" t="inlineStr">
        <is>
          <t>Ecarts de production</t>
        </is>
      </c>
      <c r="D1268" t="n">
        <v>31.1</v>
      </c>
      <c r="E1268" t="n">
        <v>0</v>
      </c>
      <c r="F1268" t="n">
        <v>183</v>
      </c>
      <c r="G1268" t="inlineStr">
        <is>
          <t>Donnée calculée</t>
        </is>
      </c>
      <c r="H1268" t="inlineStr"/>
      <c r="I1268" t="inlineStr"/>
    </row>
    <row r="1269">
      <c r="A1269" t="inlineStr">
        <is>
          <t>2015</t>
        </is>
      </c>
      <c r="B1269" t="inlineStr">
        <is>
          <t>International</t>
        </is>
      </c>
      <c r="C1269" t="inlineStr">
        <is>
          <t>Riz, complet</t>
        </is>
      </c>
      <c r="D1269" t="n">
        <v>106</v>
      </c>
      <c r="E1269" t="inlineStr"/>
      <c r="F1269" t="inlineStr"/>
      <c r="G1269" t="inlineStr">
        <is>
          <t>Donnée collectée</t>
        </is>
      </c>
      <c r="H1269" t="inlineStr">
        <is>
          <t>Elevée</t>
        </is>
      </c>
      <c r="I1269" t="inlineStr"/>
    </row>
    <row r="1270">
      <c r="A1270" t="inlineStr">
        <is>
          <t>2015</t>
        </is>
      </c>
      <c r="B1270" t="inlineStr">
        <is>
          <t>International</t>
        </is>
      </c>
      <c r="C1270" t="inlineStr">
        <is>
          <t>Riz, complet (surplus)</t>
        </is>
      </c>
      <c r="D1270" t="n">
        <v>77.90000000000001</v>
      </c>
      <c r="E1270" t="n">
        <v>0</v>
      </c>
      <c r="F1270" t="n">
        <v>106</v>
      </c>
      <c r="G1270" t="inlineStr">
        <is>
          <t>Donnée calculée</t>
        </is>
      </c>
      <c r="H1270" t="inlineStr"/>
      <c r="I1270" t="inlineStr"/>
    </row>
    <row r="1271">
      <c r="A1271" t="inlineStr">
        <is>
          <t>2015</t>
        </is>
      </c>
      <c r="B1271" t="inlineStr">
        <is>
          <t>International</t>
        </is>
      </c>
      <c r="C1271" t="inlineStr">
        <is>
          <t>Riz, complet (intermédiaire)</t>
        </is>
      </c>
      <c r="D1271" t="n">
        <v>27.7</v>
      </c>
      <c r="E1271" t="n">
        <v>0</v>
      </c>
      <c r="F1271" t="n">
        <v>106</v>
      </c>
      <c r="G1271" t="inlineStr">
        <is>
          <t>Donnée calculée</t>
        </is>
      </c>
      <c r="H1271" t="inlineStr"/>
      <c r="I1271" t="inlineStr"/>
    </row>
    <row r="1272">
      <c r="A1272" t="inlineStr">
        <is>
          <t>2015</t>
        </is>
      </c>
      <c r="B1272" t="inlineStr">
        <is>
          <t>International</t>
        </is>
      </c>
      <c r="C1272" t="inlineStr">
        <is>
          <t>Riz, partiellement ou totalement blanchi et brisures</t>
        </is>
      </c>
      <c r="D1272" t="n">
        <v>452</v>
      </c>
      <c r="E1272" t="inlineStr"/>
      <c r="F1272" t="inlineStr"/>
      <c r="G1272" t="inlineStr">
        <is>
          <t>Donnée calculée</t>
        </is>
      </c>
      <c r="H1272" t="inlineStr"/>
      <c r="I1272" t="inlineStr"/>
    </row>
    <row r="1273">
      <c r="A1273" t="inlineStr">
        <is>
          <t>2015</t>
        </is>
      </c>
      <c r="B1273" t="inlineStr">
        <is>
          <t>International</t>
        </is>
      </c>
      <c r="C1273" t="inlineStr">
        <is>
          <t>Riz, partiellement ou totalement blanchi</t>
        </is>
      </c>
      <c r="D1273" t="n">
        <v>337</v>
      </c>
      <c r="E1273" t="inlineStr"/>
      <c r="F1273" t="inlineStr"/>
      <c r="G1273" t="inlineStr">
        <is>
          <t>Donnée collectée</t>
        </is>
      </c>
      <c r="H1273" t="inlineStr">
        <is>
          <t>Elevée</t>
        </is>
      </c>
      <c r="I1273" t="inlineStr"/>
    </row>
    <row r="1274">
      <c r="A1274" t="inlineStr">
        <is>
          <t>2015</t>
        </is>
      </c>
      <c r="B1274" t="inlineStr">
        <is>
          <t>International</t>
        </is>
      </c>
      <c r="C1274" t="inlineStr">
        <is>
          <t>Riz, semi-complet</t>
        </is>
      </c>
      <c r="D1274" t="n">
        <v>168</v>
      </c>
      <c r="E1274" t="n">
        <v>0</v>
      </c>
      <c r="F1274" t="n">
        <v>337</v>
      </c>
      <c r="G1274" t="inlineStr">
        <is>
          <t>Donnée calculée</t>
        </is>
      </c>
      <c r="H1274" t="inlineStr"/>
      <c r="I1274" t="inlineStr"/>
    </row>
    <row r="1275">
      <c r="A1275" t="inlineStr">
        <is>
          <t>2015</t>
        </is>
      </c>
      <c r="B1275" t="inlineStr">
        <is>
          <t>International</t>
        </is>
      </c>
      <c r="C1275" t="inlineStr">
        <is>
          <t>Riz, blanchi</t>
        </is>
      </c>
      <c r="D1275" t="n">
        <v>168</v>
      </c>
      <c r="E1275" t="n">
        <v>0</v>
      </c>
      <c r="F1275" t="n">
        <v>337</v>
      </c>
      <c r="G1275" t="inlineStr">
        <is>
          <t>Donnée calculée</t>
        </is>
      </c>
      <c r="H1275" t="inlineStr"/>
      <c r="I1275" t="inlineStr"/>
    </row>
    <row r="1276">
      <c r="A1276" t="inlineStr">
        <is>
          <t>2015</t>
        </is>
      </c>
      <c r="B1276" t="inlineStr">
        <is>
          <t>International</t>
        </is>
      </c>
      <c r="C1276" t="inlineStr">
        <is>
          <t>Brisures de riz</t>
        </is>
      </c>
      <c r="D1276" t="n">
        <v>115</v>
      </c>
      <c r="E1276" t="inlineStr"/>
      <c r="F1276" t="inlineStr"/>
      <c r="G1276" t="inlineStr">
        <is>
          <t>Donnée collectée</t>
        </is>
      </c>
      <c r="H1276" t="inlineStr">
        <is>
          <t>Elevée</t>
        </is>
      </c>
      <c r="I1276" t="inlineStr"/>
    </row>
    <row r="1277">
      <c r="A1277" t="inlineStr">
        <is>
          <t>2015</t>
        </is>
      </c>
      <c r="B1277" t="inlineStr">
        <is>
          <t>International</t>
        </is>
      </c>
      <c r="C1277" t="inlineStr">
        <is>
          <t>Riz étuvé, précuit ou soufflé</t>
        </is>
      </c>
      <c r="D1277" t="n">
        <v>0</v>
      </c>
      <c r="E1277" t="n">
        <v>0</v>
      </c>
      <c r="F1277" t="n">
        <v>500000000</v>
      </c>
      <c r="G1277" t="inlineStr">
        <is>
          <t>Donnée calculée</t>
        </is>
      </c>
      <c r="H1277" t="inlineStr"/>
      <c r="I1277" t="inlineStr"/>
    </row>
    <row r="1278">
      <c r="A1278" t="inlineStr">
        <is>
          <t>2015</t>
        </is>
      </c>
      <c r="B1278" t="inlineStr">
        <is>
          <t>International</t>
        </is>
      </c>
      <c r="C1278" t="inlineStr">
        <is>
          <t>Coproduits usinage sec du riz</t>
        </is>
      </c>
      <c r="D1278" t="n">
        <v>115</v>
      </c>
      <c r="E1278" t="inlineStr"/>
      <c r="F1278" t="inlineStr"/>
      <c r="G1278" t="inlineStr">
        <is>
          <t>Donnée calculée</t>
        </is>
      </c>
      <c r="H1278" t="inlineStr"/>
      <c r="I1278" t="inlineStr"/>
    </row>
    <row r="1279">
      <c r="A1279" t="inlineStr">
        <is>
          <t>2015</t>
        </is>
      </c>
      <c r="B1279" t="inlineStr">
        <is>
          <t>International</t>
        </is>
      </c>
      <c r="C1279" t="inlineStr">
        <is>
          <t>Sons blé tendre</t>
        </is>
      </c>
      <c r="D1279" t="n">
        <v>120</v>
      </c>
      <c r="E1279" t="n">
        <v>0</v>
      </c>
      <c r="F1279" t="n">
        <v>500000000</v>
      </c>
      <c r="G1279" t="inlineStr">
        <is>
          <t>Donnée calculée</t>
        </is>
      </c>
      <c r="H1279" t="inlineStr"/>
      <c r="I1279" t="inlineStr"/>
    </row>
    <row r="1280">
      <c r="A1280" t="inlineStr">
        <is>
          <t>2015</t>
        </is>
      </c>
      <c r="B1280" t="inlineStr">
        <is>
          <t>International</t>
        </is>
      </c>
      <c r="C1280" t="inlineStr">
        <is>
          <t>Remoulages et farines basses</t>
        </is>
      </c>
      <c r="D1280" t="n">
        <v>23.9</v>
      </c>
      <c r="E1280" t="n">
        <v>0</v>
      </c>
      <c r="F1280" t="n">
        <v>54.6</v>
      </c>
      <c r="G1280" t="inlineStr">
        <is>
          <t>Donnée calculée</t>
        </is>
      </c>
      <c r="H1280" t="inlineStr"/>
      <c r="I1280" t="inlineStr"/>
    </row>
    <row r="1281">
      <c r="A1281" t="inlineStr">
        <is>
          <t>2015</t>
        </is>
      </c>
      <c r="B1281" t="inlineStr">
        <is>
          <t>International</t>
        </is>
      </c>
      <c r="C1281" t="inlineStr">
        <is>
          <t>Produits de 1ère transformation</t>
        </is>
      </c>
      <c r="D1281" t="n">
        <v>641</v>
      </c>
      <c r="E1281" t="n">
        <v>638</v>
      </c>
      <c r="F1281" t="n">
        <v>500000000</v>
      </c>
      <c r="G1281" t="inlineStr">
        <is>
          <t>Donnée calculée</t>
        </is>
      </c>
      <c r="H1281" t="inlineStr"/>
      <c r="I1281" t="inlineStr"/>
    </row>
    <row r="1282">
      <c r="A1282" t="inlineStr">
        <is>
          <t>2015</t>
        </is>
      </c>
      <c r="B1282" t="inlineStr">
        <is>
          <t>International</t>
        </is>
      </c>
      <c r="C1282" t="inlineStr">
        <is>
          <t>Coproduits de 1ère transformation</t>
        </is>
      </c>
      <c r="D1282" t="n">
        <v>697</v>
      </c>
      <c r="E1282" t="n">
        <v>177</v>
      </c>
      <c r="F1282" t="n">
        <v>500000000</v>
      </c>
      <c r="G1282" t="inlineStr">
        <is>
          <t>Donnée calculée</t>
        </is>
      </c>
      <c r="H1282" t="inlineStr"/>
      <c r="I1282" t="inlineStr"/>
    </row>
    <row r="1283">
      <c r="A1283" t="inlineStr">
        <is>
          <t>2015</t>
        </is>
      </c>
      <c r="B1283" t="inlineStr">
        <is>
          <t>International</t>
        </is>
      </c>
      <c r="C1283" t="inlineStr">
        <is>
          <t>Produits de 2nde transformation</t>
        </is>
      </c>
      <c r="D1283" t="n">
        <v>1390</v>
      </c>
      <c r="E1283" t="inlineStr"/>
      <c r="F1283" t="inlineStr"/>
      <c r="G1283" t="inlineStr">
        <is>
          <t>Donnée calculée</t>
        </is>
      </c>
      <c r="H1283" t="inlineStr"/>
      <c r="I1283" t="inlineStr"/>
    </row>
    <row r="1284">
      <c r="A1284" t="inlineStr">
        <is>
          <t>2015</t>
        </is>
      </c>
      <c r="B1284" t="inlineStr">
        <is>
          <t>International</t>
        </is>
      </c>
      <c r="C1284" t="inlineStr">
        <is>
          <t>Coproduits de 2nde transformation</t>
        </is>
      </c>
      <c r="D1284" t="n">
        <v>349</v>
      </c>
      <c r="E1284" t="n">
        <v>298</v>
      </c>
      <c r="F1284" t="n">
        <v>500000000</v>
      </c>
      <c r="G1284" t="inlineStr">
        <is>
          <t>Donnée calculée</t>
        </is>
      </c>
      <c r="H1284" t="inlineStr"/>
      <c r="I1284" t="inlineStr"/>
    </row>
    <row r="1285">
      <c r="A1285" t="inlineStr">
        <is>
          <t>2015</t>
        </is>
      </c>
      <c r="B1285" t="inlineStr">
        <is>
          <t>International</t>
        </is>
      </c>
      <c r="C1285" t="inlineStr">
        <is>
          <t>Céréales - Synthétique</t>
        </is>
      </c>
      <c r="D1285" t="n">
        <v>1280</v>
      </c>
      <c r="E1285" t="n">
        <v>637</v>
      </c>
      <c r="F1285" t="n">
        <v>500000000</v>
      </c>
      <c r="G1285" t="inlineStr">
        <is>
          <t>Donnée calculée</t>
        </is>
      </c>
      <c r="H1285" t="inlineStr"/>
      <c r="I1285" t="inlineStr"/>
    </row>
    <row r="1286">
      <c r="A1286" t="inlineStr">
        <is>
          <t>2015</t>
        </is>
      </c>
      <c r="B1286" t="inlineStr">
        <is>
          <t>International</t>
        </is>
      </c>
      <c r="C1286" t="inlineStr">
        <is>
          <t>Produits transformés - 1ère transformation - Synthétique</t>
        </is>
      </c>
      <c r="D1286" t="n">
        <v>641</v>
      </c>
      <c r="E1286" t="n">
        <v>638</v>
      </c>
      <c r="F1286" t="n">
        <v>500000000</v>
      </c>
      <c r="G1286" t="inlineStr">
        <is>
          <t>Donnée calculée</t>
        </is>
      </c>
      <c r="H1286" t="inlineStr"/>
      <c r="I1286" t="inlineStr"/>
    </row>
    <row r="1287">
      <c r="A1287" t="inlineStr">
        <is>
          <t>2015</t>
        </is>
      </c>
      <c r="B1287" t="inlineStr">
        <is>
          <t>International</t>
        </is>
      </c>
      <c r="C1287" t="inlineStr">
        <is>
          <t>Produits transformés - 2nde transformation - Synthétique</t>
        </is>
      </c>
      <c r="D1287" t="n">
        <v>1390</v>
      </c>
      <c r="E1287" t="inlineStr"/>
      <c r="F1287" t="inlineStr"/>
      <c r="G1287" t="inlineStr">
        <is>
          <t>Donnée calculée</t>
        </is>
      </c>
      <c r="H1287" t="inlineStr"/>
      <c r="I1287" t="inlineStr"/>
    </row>
    <row r="1288">
      <c r="A1288" t="inlineStr">
        <is>
          <t>2015</t>
        </is>
      </c>
      <c r="B1288" t="inlineStr">
        <is>
          <t>International</t>
        </is>
      </c>
      <c r="C1288" t="inlineStr">
        <is>
          <t>Résidus - 1ère transformation - Synthétique</t>
        </is>
      </c>
      <c r="D1288" t="n">
        <v>697</v>
      </c>
      <c r="E1288" t="n">
        <v>177</v>
      </c>
      <c r="F1288" t="n">
        <v>500000000</v>
      </c>
      <c r="G1288" t="inlineStr">
        <is>
          <t>Donnée calculée</t>
        </is>
      </c>
      <c r="H1288" t="inlineStr"/>
      <c r="I1288" t="inlineStr"/>
    </row>
    <row r="1289">
      <c r="A1289" t="inlineStr">
        <is>
          <t>2015</t>
        </is>
      </c>
      <c r="B1289" t="inlineStr">
        <is>
          <t>International</t>
        </is>
      </c>
      <c r="C1289" t="inlineStr">
        <is>
          <t>Résidus - 2nde transformation - Synthétique</t>
        </is>
      </c>
      <c r="D1289" t="n">
        <v>349</v>
      </c>
      <c r="E1289" t="n">
        <v>298</v>
      </c>
      <c r="F1289" t="n">
        <v>500000000</v>
      </c>
      <c r="G1289" t="inlineStr">
        <is>
          <t>Donnée calculée</t>
        </is>
      </c>
      <c r="H1289" t="inlineStr"/>
      <c r="I1289" t="inlineStr"/>
    </row>
    <row r="1290">
      <c r="A1290" t="inlineStr">
        <is>
          <t>2015</t>
        </is>
      </c>
      <c r="B1290" t="inlineStr">
        <is>
          <t>Céréales</t>
        </is>
      </c>
      <c r="C1290" t="inlineStr">
        <is>
          <t>Ferme</t>
        </is>
      </c>
      <c r="D1290" t="n">
        <v>9600</v>
      </c>
      <c r="E1290" t="n">
        <v>9320</v>
      </c>
      <c r="F1290" t="n">
        <v>10100</v>
      </c>
      <c r="G1290" t="inlineStr">
        <is>
          <t>Donnée calculée</t>
        </is>
      </c>
      <c r="H1290" t="inlineStr"/>
      <c r="I1290" t="inlineStr"/>
    </row>
    <row r="1291">
      <c r="A1291" t="inlineStr">
        <is>
          <t>2015</t>
        </is>
      </c>
      <c r="B1291" t="inlineStr">
        <is>
          <t>Céréales (hors riz)</t>
        </is>
      </c>
      <c r="C1291" t="inlineStr">
        <is>
          <t>Ferme</t>
        </is>
      </c>
      <c r="D1291" t="n">
        <v>9600</v>
      </c>
      <c r="E1291" t="n">
        <v>9310</v>
      </c>
      <c r="F1291" t="n">
        <v>10100</v>
      </c>
      <c r="G1291" t="inlineStr">
        <is>
          <t>Donnée calculée</t>
        </is>
      </c>
      <c r="H1291" t="inlineStr"/>
      <c r="I1291" t="inlineStr"/>
    </row>
    <row r="1292">
      <c r="A1292" t="inlineStr">
        <is>
          <t>2015</t>
        </is>
      </c>
      <c r="B1292" t="inlineStr">
        <is>
          <t>Blé</t>
        </is>
      </c>
      <c r="C1292" t="inlineStr">
        <is>
          <t>Ferme</t>
        </is>
      </c>
      <c r="D1292" t="n">
        <v>4080</v>
      </c>
      <c r="E1292" t="n">
        <v>4070</v>
      </c>
      <c r="F1292" t="n">
        <v>4100</v>
      </c>
      <c r="G1292" t="inlineStr">
        <is>
          <t>Donnée calculée</t>
        </is>
      </c>
      <c r="H1292" t="inlineStr"/>
      <c r="I1292" t="inlineStr"/>
    </row>
    <row r="1293">
      <c r="A1293" t="inlineStr">
        <is>
          <t>2015</t>
        </is>
      </c>
      <c r="B1293" t="inlineStr">
        <is>
          <t>Blé dur</t>
        </is>
      </c>
      <c r="C1293" t="inlineStr">
        <is>
          <t>Ferme</t>
        </is>
      </c>
      <c r="D1293" t="n">
        <v>125</v>
      </c>
      <c r="E1293" t="inlineStr"/>
      <c r="F1293" t="inlineStr"/>
      <c r="G1293" t="inlineStr">
        <is>
          <t>Donnée calculée</t>
        </is>
      </c>
      <c r="H1293" t="inlineStr"/>
      <c r="I1293" t="inlineStr"/>
    </row>
    <row r="1294">
      <c r="A1294" t="inlineStr">
        <is>
          <t>2015</t>
        </is>
      </c>
      <c r="B1294" t="inlineStr">
        <is>
          <t>Blé tendre et méteil</t>
        </is>
      </c>
      <c r="C1294" t="inlineStr">
        <is>
          <t>Ferme</t>
        </is>
      </c>
      <c r="D1294" t="n">
        <v>3950</v>
      </c>
      <c r="E1294" t="n">
        <v>3950</v>
      </c>
      <c r="F1294" t="n">
        <v>3970</v>
      </c>
      <c r="G1294" t="inlineStr">
        <is>
          <t>Donnée calculée</t>
        </is>
      </c>
      <c r="H1294" t="inlineStr"/>
      <c r="I1294" t="inlineStr"/>
    </row>
    <row r="1295">
      <c r="A1295" t="inlineStr">
        <is>
          <t>2015</t>
        </is>
      </c>
      <c r="B1295" t="inlineStr">
        <is>
          <t>Blé tendre</t>
        </is>
      </c>
      <c r="C1295" t="inlineStr">
        <is>
          <t>Ferme</t>
        </is>
      </c>
      <c r="D1295" t="n">
        <v>3950</v>
      </c>
      <c r="E1295" t="n">
        <v>3950</v>
      </c>
      <c r="F1295" t="n">
        <v>3970</v>
      </c>
      <c r="G1295" t="inlineStr">
        <is>
          <t>Donnée calculée</t>
        </is>
      </c>
      <c r="H1295" t="inlineStr"/>
      <c r="I1295" t="inlineStr"/>
    </row>
    <row r="1296">
      <c r="A1296" t="inlineStr">
        <is>
          <t>2015</t>
        </is>
      </c>
      <c r="B1296" t="inlineStr">
        <is>
          <t>Méteil</t>
        </is>
      </c>
      <c r="C1296" t="inlineStr">
        <is>
          <t>Ferme</t>
        </is>
      </c>
      <c r="D1296" t="n">
        <v>0.34</v>
      </c>
      <c r="E1296" t="n">
        <v>0</v>
      </c>
      <c r="F1296" t="n">
        <v>0.42</v>
      </c>
      <c r="G1296" t="inlineStr">
        <is>
          <t>Donnée calculée</t>
        </is>
      </c>
      <c r="H1296" t="inlineStr"/>
      <c r="I1296" t="inlineStr"/>
    </row>
    <row r="1297">
      <c r="A1297" t="inlineStr">
        <is>
          <t>2015</t>
        </is>
      </c>
      <c r="B1297" t="inlineStr">
        <is>
          <t>Maïs-grain</t>
        </is>
      </c>
      <c r="C1297" t="inlineStr">
        <is>
          <t>Ferme</t>
        </is>
      </c>
      <c r="D1297" t="n">
        <v>1670</v>
      </c>
      <c r="E1297" t="inlineStr"/>
      <c r="F1297" t="inlineStr"/>
      <c r="G1297" t="inlineStr">
        <is>
          <t>Donnée calculée</t>
        </is>
      </c>
      <c r="H1297" t="inlineStr"/>
      <c r="I1297" t="inlineStr"/>
    </row>
    <row r="1298">
      <c r="A1298" t="inlineStr">
        <is>
          <t>2015</t>
        </is>
      </c>
      <c r="B1298" t="inlineStr">
        <is>
          <t>Maïs-grain (conso)</t>
        </is>
      </c>
      <c r="C1298" t="inlineStr">
        <is>
          <t>Ferme</t>
        </is>
      </c>
      <c r="D1298" t="n">
        <v>1670</v>
      </c>
      <c r="E1298" t="n">
        <v>1420</v>
      </c>
      <c r="F1298" t="n">
        <v>1670</v>
      </c>
      <c r="G1298" t="inlineStr">
        <is>
          <t>Donnée calculée</t>
        </is>
      </c>
      <c r="H1298" t="inlineStr"/>
      <c r="I1298" t="inlineStr"/>
    </row>
    <row r="1299">
      <c r="A1299" t="inlineStr">
        <is>
          <t>2015</t>
        </is>
      </c>
      <c r="B1299" t="inlineStr">
        <is>
          <t>Maïs-grain (semence)</t>
        </is>
      </c>
      <c r="C1299" t="inlineStr">
        <is>
          <t>Ferme</t>
        </is>
      </c>
      <c r="D1299" t="n">
        <v>0.01</v>
      </c>
      <c r="E1299" t="n">
        <v>0</v>
      </c>
      <c r="F1299" t="n">
        <v>249</v>
      </c>
      <c r="G1299" t="inlineStr">
        <is>
          <t>Donnée calculée</t>
        </is>
      </c>
      <c r="H1299" t="inlineStr"/>
      <c r="I1299" t="inlineStr"/>
    </row>
    <row r="1300">
      <c r="A1300" t="inlineStr">
        <is>
          <t>2015</t>
        </is>
      </c>
      <c r="B1300" t="inlineStr">
        <is>
          <t>Orge, seigle et avoine</t>
        </is>
      </c>
      <c r="C1300" t="inlineStr">
        <is>
          <t>Ferme</t>
        </is>
      </c>
      <c r="D1300" t="n">
        <v>2460</v>
      </c>
      <c r="E1300" t="n">
        <v>2460</v>
      </c>
      <c r="F1300" t="n">
        <v>2460</v>
      </c>
      <c r="G1300" t="inlineStr">
        <is>
          <t>Donnée calculée</t>
        </is>
      </c>
      <c r="H1300" t="inlineStr"/>
      <c r="I1300" t="inlineStr"/>
    </row>
    <row r="1301">
      <c r="A1301" t="inlineStr">
        <is>
          <t>2015</t>
        </is>
      </c>
      <c r="B1301" t="inlineStr">
        <is>
          <t>Orge</t>
        </is>
      </c>
      <c r="C1301" t="inlineStr">
        <is>
          <t>Ferme</t>
        </is>
      </c>
      <c r="D1301" t="n">
        <v>2210</v>
      </c>
      <c r="E1301" t="inlineStr"/>
      <c r="F1301" t="inlineStr"/>
      <c r="G1301" t="inlineStr">
        <is>
          <t>Donnée calculée</t>
        </is>
      </c>
      <c r="H1301" t="inlineStr"/>
      <c r="I1301" t="inlineStr"/>
    </row>
    <row r="1302">
      <c r="A1302" t="inlineStr">
        <is>
          <t>2015</t>
        </is>
      </c>
      <c r="B1302" t="inlineStr">
        <is>
          <t>Seigle</t>
        </is>
      </c>
      <c r="C1302" t="inlineStr">
        <is>
          <t>Ferme</t>
        </is>
      </c>
      <c r="D1302" t="n">
        <v>67.5</v>
      </c>
      <c r="E1302" t="n">
        <v>67.5</v>
      </c>
      <c r="F1302" t="n">
        <v>67.90000000000001</v>
      </c>
      <c r="G1302" t="inlineStr">
        <is>
          <t>Donnée calculée</t>
        </is>
      </c>
      <c r="H1302" t="inlineStr"/>
      <c r="I1302" t="inlineStr"/>
    </row>
    <row r="1303">
      <c r="A1303" t="inlineStr">
        <is>
          <t>2015</t>
        </is>
      </c>
      <c r="B1303" t="inlineStr">
        <is>
          <t>Avoine</t>
        </is>
      </c>
      <c r="C1303" t="inlineStr">
        <is>
          <t>Ferme</t>
        </is>
      </c>
      <c r="D1303" t="n">
        <v>184</v>
      </c>
      <c r="E1303" t="inlineStr"/>
      <c r="F1303" t="inlineStr"/>
      <c r="G1303" t="inlineStr">
        <is>
          <t>Donnée calculée</t>
        </is>
      </c>
      <c r="H1303" t="inlineStr"/>
      <c r="I1303" t="inlineStr"/>
    </row>
    <row r="1304">
      <c r="A1304" t="inlineStr">
        <is>
          <t>2015</t>
        </is>
      </c>
      <c r="B1304" t="inlineStr">
        <is>
          <t>Sorgho-grain, millet et autres céréales</t>
        </is>
      </c>
      <c r="C1304" t="inlineStr">
        <is>
          <t>Ferme</t>
        </is>
      </c>
      <c r="D1304" t="n">
        <v>1260</v>
      </c>
      <c r="E1304" t="n">
        <v>1110</v>
      </c>
      <c r="F1304" t="n">
        <v>1670</v>
      </c>
      <c r="G1304" t="inlineStr">
        <is>
          <t>Donnée calculée</t>
        </is>
      </c>
      <c r="H1304" t="inlineStr"/>
      <c r="I1304" t="inlineStr"/>
    </row>
    <row r="1305">
      <c r="A1305" t="inlineStr">
        <is>
          <t>2015</t>
        </is>
      </c>
      <c r="B1305" t="inlineStr">
        <is>
          <t>Sorgho-grain</t>
        </is>
      </c>
      <c r="C1305" t="inlineStr">
        <is>
          <t>Ferme</t>
        </is>
      </c>
      <c r="D1305" t="n">
        <v>35.6</v>
      </c>
      <c r="E1305" t="inlineStr"/>
      <c r="F1305" t="inlineStr"/>
      <c r="G1305" t="inlineStr">
        <is>
          <t>Donnée calculée</t>
        </is>
      </c>
      <c r="H1305" t="inlineStr"/>
      <c r="I1305" t="inlineStr"/>
    </row>
    <row r="1306">
      <c r="A1306" t="inlineStr">
        <is>
          <t>2015</t>
        </is>
      </c>
      <c r="B1306" t="inlineStr">
        <is>
          <t>Sorgho-grain (conso)</t>
        </is>
      </c>
      <c r="C1306" t="inlineStr">
        <is>
          <t>Ferme</t>
        </is>
      </c>
      <c r="D1306" t="n">
        <v>0</v>
      </c>
      <c r="E1306" t="n">
        <v>0</v>
      </c>
      <c r="F1306" t="n">
        <v>35.6</v>
      </c>
      <c r="G1306" t="inlineStr">
        <is>
          <t>Donnée calculée</t>
        </is>
      </c>
      <c r="H1306" t="inlineStr"/>
      <c r="I1306" t="inlineStr"/>
    </row>
    <row r="1307">
      <c r="A1307" t="inlineStr">
        <is>
          <t>2015</t>
        </is>
      </c>
      <c r="B1307" t="inlineStr">
        <is>
          <t>Sorgho-grain (semence)</t>
        </is>
      </c>
      <c r="C1307" t="inlineStr">
        <is>
          <t>Ferme</t>
        </is>
      </c>
      <c r="D1307" t="n">
        <v>35.6</v>
      </c>
      <c r="E1307" t="n">
        <v>0</v>
      </c>
      <c r="F1307" t="n">
        <v>35.6</v>
      </c>
      <c r="G1307" t="inlineStr">
        <is>
          <t>Donnée calculée</t>
        </is>
      </c>
      <c r="H1307" t="inlineStr"/>
      <c r="I1307" t="inlineStr"/>
    </row>
    <row r="1308">
      <c r="A1308" t="inlineStr">
        <is>
          <t>2015</t>
        </is>
      </c>
      <c r="B1308" t="inlineStr">
        <is>
          <t>Triticale</t>
        </is>
      </c>
      <c r="C1308" t="inlineStr">
        <is>
          <t>Ferme</t>
        </is>
      </c>
      <c r="D1308" t="n">
        <v>1070</v>
      </c>
      <c r="E1308" t="inlineStr"/>
      <c r="F1308" t="inlineStr"/>
      <c r="G1308" t="inlineStr">
        <is>
          <t>Donnée calculée</t>
        </is>
      </c>
      <c r="H1308" t="inlineStr"/>
      <c r="I1308" t="inlineStr"/>
    </row>
    <row r="1309">
      <c r="A1309" t="inlineStr">
        <is>
          <t>2015</t>
        </is>
      </c>
      <c r="B1309" t="inlineStr">
        <is>
          <t>Millet et autres céréales</t>
        </is>
      </c>
      <c r="C1309" t="inlineStr">
        <is>
          <t>Ferme</t>
        </is>
      </c>
      <c r="D1309" t="n">
        <v>155</v>
      </c>
      <c r="E1309" t="n">
        <v>0.49</v>
      </c>
      <c r="F1309" t="n">
        <v>563</v>
      </c>
      <c r="G1309" t="inlineStr">
        <is>
          <t>Donnée calculée</t>
        </is>
      </c>
      <c r="H1309" t="inlineStr"/>
      <c r="I1309" t="inlineStr"/>
    </row>
    <row r="1310">
      <c r="A1310" t="inlineStr">
        <is>
          <t>2015</t>
        </is>
      </c>
      <c r="B1310" t="inlineStr">
        <is>
          <t>Millet</t>
        </is>
      </c>
      <c r="C1310" t="inlineStr">
        <is>
          <t>Ferme</t>
        </is>
      </c>
      <c r="D1310" t="n">
        <v>29.3</v>
      </c>
      <c r="E1310" t="n">
        <v>0.11</v>
      </c>
      <c r="F1310" t="n">
        <v>135</v>
      </c>
      <c r="G1310" t="inlineStr">
        <is>
          <t>Donnée calculée</t>
        </is>
      </c>
      <c r="H1310" t="inlineStr"/>
      <c r="I1310" t="inlineStr"/>
    </row>
    <row r="1311">
      <c r="A1311" t="inlineStr">
        <is>
          <t>2015</t>
        </is>
      </c>
      <c r="B1311" t="inlineStr">
        <is>
          <t>Autres céréales</t>
        </is>
      </c>
      <c r="C1311" t="inlineStr">
        <is>
          <t>Ferme</t>
        </is>
      </c>
      <c r="D1311" t="n">
        <v>126</v>
      </c>
      <c r="E1311" t="n">
        <v>0.38</v>
      </c>
      <c r="F1311" t="n">
        <v>428</v>
      </c>
      <c r="G1311" t="inlineStr">
        <is>
          <t>Donnée calculée</t>
        </is>
      </c>
      <c r="H1311" t="inlineStr"/>
      <c r="I1311" t="inlineStr"/>
    </row>
    <row r="1312">
      <c r="A1312" t="inlineStr">
        <is>
          <t>2015</t>
        </is>
      </c>
      <c r="B1312" t="inlineStr">
        <is>
          <t>Sarrasin</t>
        </is>
      </c>
      <c r="C1312" t="inlineStr">
        <is>
          <t>Ferme</t>
        </is>
      </c>
      <c r="D1312" t="n">
        <v>25.1</v>
      </c>
      <c r="E1312" t="n">
        <v>0.19</v>
      </c>
      <c r="F1312" t="n">
        <v>135</v>
      </c>
      <c r="G1312" t="inlineStr">
        <is>
          <t>Donnée calculée</t>
        </is>
      </c>
      <c r="H1312" t="inlineStr"/>
      <c r="I1312" t="inlineStr"/>
    </row>
    <row r="1313">
      <c r="A1313" t="inlineStr">
        <is>
          <t>2015</t>
        </is>
      </c>
      <c r="B1313" t="inlineStr">
        <is>
          <t>Alpiste</t>
        </is>
      </c>
      <c r="C1313" t="inlineStr">
        <is>
          <t>Ferme</t>
        </is>
      </c>
      <c r="D1313" t="n">
        <v>26.4</v>
      </c>
      <c r="E1313" t="n">
        <v>0.19</v>
      </c>
      <c r="F1313" t="n">
        <v>135</v>
      </c>
      <c r="G1313" t="inlineStr">
        <is>
          <t>Donnée calculée</t>
        </is>
      </c>
      <c r="H1313" t="inlineStr"/>
      <c r="I1313" t="inlineStr"/>
    </row>
    <row r="1314">
      <c r="A1314" t="inlineStr">
        <is>
          <t>2015</t>
        </is>
      </c>
      <c r="B1314" t="inlineStr">
        <is>
          <t>Epeautre</t>
        </is>
      </c>
      <c r="C1314" t="inlineStr">
        <is>
          <t>Ferme</t>
        </is>
      </c>
      <c r="D1314" t="n">
        <v>21.2</v>
      </c>
      <c r="E1314" t="n">
        <v>0</v>
      </c>
      <c r="F1314" t="n">
        <v>24</v>
      </c>
      <c r="G1314" t="inlineStr">
        <is>
          <t>Donnée calculée</t>
        </is>
      </c>
      <c r="H1314" t="inlineStr"/>
      <c r="I1314" t="inlineStr"/>
    </row>
    <row r="1315">
      <c r="A1315" t="inlineStr">
        <is>
          <t>2015</t>
        </is>
      </c>
      <c r="B1315" t="inlineStr">
        <is>
          <t>Autres céréales, autres</t>
        </is>
      </c>
      <c r="C1315" t="inlineStr">
        <is>
          <t>Ferme</t>
        </is>
      </c>
      <c r="D1315" t="n">
        <v>53</v>
      </c>
      <c r="E1315" t="n">
        <v>0</v>
      </c>
      <c r="F1315" t="n">
        <v>135</v>
      </c>
      <c r="G1315" t="inlineStr">
        <is>
          <t>Donnée calculée</t>
        </is>
      </c>
      <c r="H1315" t="inlineStr"/>
      <c r="I1315" t="inlineStr"/>
    </row>
    <row r="1316">
      <c r="A1316" t="inlineStr">
        <is>
          <t>2015</t>
        </is>
      </c>
      <c r="B1316" t="inlineStr">
        <is>
          <t>Mélanges de céréales (hors méteil)</t>
        </is>
      </c>
      <c r="C1316" t="inlineStr">
        <is>
          <t>Ferme</t>
        </is>
      </c>
      <c r="D1316" t="n">
        <v>126</v>
      </c>
      <c r="E1316" t="n">
        <v>0</v>
      </c>
      <c r="F1316" t="n">
        <v>197</v>
      </c>
      <c r="G1316" t="inlineStr">
        <is>
          <t>Donnée calculée</t>
        </is>
      </c>
      <c r="H1316" t="inlineStr"/>
      <c r="I1316" t="inlineStr"/>
    </row>
    <row r="1317">
      <c r="A1317" t="inlineStr">
        <is>
          <t>2015</t>
        </is>
      </c>
      <c r="B1317" t="inlineStr">
        <is>
          <t>Riz</t>
        </is>
      </c>
      <c r="C1317" t="inlineStr">
        <is>
          <t>Ferme</t>
        </is>
      </c>
      <c r="D1317" t="n">
        <v>5.99</v>
      </c>
      <c r="E1317" t="inlineStr"/>
      <c r="F1317" t="inlineStr"/>
      <c r="G1317" t="inlineStr">
        <is>
          <t>Donnée calculée</t>
        </is>
      </c>
      <c r="H1317" t="inlineStr"/>
      <c r="I1317" t="inlineStr"/>
    </row>
    <row r="1318">
      <c r="A1318" t="inlineStr">
        <is>
          <t>2015</t>
        </is>
      </c>
      <c r="B1318" t="inlineStr">
        <is>
          <t>Riz indica</t>
        </is>
      </c>
      <c r="C1318" t="inlineStr">
        <is>
          <t>Ferme</t>
        </is>
      </c>
      <c r="D1318" t="n">
        <v>2.77</v>
      </c>
      <c r="E1318" t="n">
        <v>0</v>
      </c>
      <c r="F1318" t="n">
        <v>5.99</v>
      </c>
      <c r="G1318" t="inlineStr">
        <is>
          <t>Donnée calculée</t>
        </is>
      </c>
      <c r="H1318" t="inlineStr"/>
      <c r="I1318" t="inlineStr"/>
    </row>
    <row r="1319">
      <c r="A1319" t="inlineStr">
        <is>
          <t>2015</t>
        </is>
      </c>
      <c r="B1319" t="inlineStr">
        <is>
          <t>Autres riz (Japonica)</t>
        </is>
      </c>
      <c r="C1319" t="inlineStr">
        <is>
          <t>Ferme</t>
        </is>
      </c>
      <c r="D1319" t="n">
        <v>3.22</v>
      </c>
      <c r="E1319" t="n">
        <v>0</v>
      </c>
      <c r="F1319" t="n">
        <v>5.99</v>
      </c>
      <c r="G1319" t="inlineStr">
        <is>
          <t>Donnée calculée</t>
        </is>
      </c>
      <c r="H1319" t="inlineStr"/>
      <c r="I1319" t="inlineStr"/>
    </row>
    <row r="1320">
      <c r="A1320" t="inlineStr">
        <is>
          <t>2015</t>
        </is>
      </c>
      <c r="B1320" t="inlineStr">
        <is>
          <t>Blé tendre et épeautre</t>
        </is>
      </c>
      <c r="C1320" t="inlineStr">
        <is>
          <t>Ferme</t>
        </is>
      </c>
      <c r="D1320" t="n">
        <v>3970</v>
      </c>
      <c r="E1320" t="inlineStr"/>
      <c r="F1320" t="inlineStr"/>
      <c r="G1320" t="inlineStr">
        <is>
          <t>Donnée collectée</t>
        </is>
      </c>
      <c r="H1320" t="inlineStr">
        <is>
          <t>Faible</t>
        </is>
      </c>
      <c r="I1320" t="inlineStr"/>
    </row>
    <row r="1321">
      <c r="A1321" t="inlineStr">
        <is>
          <t>2015</t>
        </is>
      </c>
      <c r="B1321" t="inlineStr">
        <is>
          <t>Seigle et méteil</t>
        </is>
      </c>
      <c r="C1321" t="inlineStr">
        <is>
          <t>Ferme</t>
        </is>
      </c>
      <c r="D1321" t="n">
        <v>67.90000000000001</v>
      </c>
      <c r="E1321" t="inlineStr"/>
      <c r="F1321" t="inlineStr"/>
      <c r="G1321" t="inlineStr">
        <is>
          <t>Donnée collectée</t>
        </is>
      </c>
      <c r="H1321" t="inlineStr">
        <is>
          <t>Faible</t>
        </is>
      </c>
      <c r="I1321" t="inlineStr"/>
    </row>
    <row r="1322">
      <c r="A1322" t="inlineStr">
        <is>
          <t>2015</t>
        </is>
      </c>
      <c r="B1322" t="inlineStr">
        <is>
          <t>Céréales</t>
        </is>
      </c>
      <c r="C1322" t="inlineStr">
        <is>
          <t>Ferme - Blé dur</t>
        </is>
      </c>
      <c r="D1322" t="n">
        <v>125</v>
      </c>
      <c r="E1322" t="inlineStr"/>
      <c r="F1322" t="inlineStr"/>
      <c r="G1322" t="inlineStr">
        <is>
          <t>Donnée calculée</t>
        </is>
      </c>
      <c r="H1322" t="inlineStr"/>
      <c r="I1322" t="inlineStr"/>
    </row>
    <row r="1323">
      <c r="A1323" t="inlineStr">
        <is>
          <t>2015</t>
        </is>
      </c>
      <c r="B1323" t="inlineStr">
        <is>
          <t>Céréales (hors riz)</t>
        </is>
      </c>
      <c r="C1323" t="inlineStr">
        <is>
          <t>Ferme - Blé dur</t>
        </is>
      </c>
      <c r="D1323" t="n">
        <v>125</v>
      </c>
      <c r="E1323" t="inlineStr"/>
      <c r="F1323" t="inlineStr"/>
      <c r="G1323" t="inlineStr">
        <is>
          <t>Donnée calculée</t>
        </is>
      </c>
      <c r="H1323" t="inlineStr"/>
      <c r="I1323" t="inlineStr"/>
    </row>
    <row r="1324">
      <c r="A1324" t="inlineStr">
        <is>
          <t>2015</t>
        </is>
      </c>
      <c r="B1324" t="inlineStr">
        <is>
          <t>Blé</t>
        </is>
      </c>
      <c r="C1324" t="inlineStr">
        <is>
          <t>Ferme - Blé dur</t>
        </is>
      </c>
      <c r="D1324" t="n">
        <v>125</v>
      </c>
      <c r="E1324" t="inlineStr"/>
      <c r="F1324" t="inlineStr"/>
      <c r="G1324" t="inlineStr">
        <is>
          <t>Donnée calculée</t>
        </is>
      </c>
      <c r="H1324" t="inlineStr"/>
      <c r="I1324" t="inlineStr"/>
    </row>
    <row r="1325">
      <c r="A1325" t="inlineStr">
        <is>
          <t>2015</t>
        </is>
      </c>
      <c r="B1325" t="inlineStr">
        <is>
          <t>Blé dur</t>
        </is>
      </c>
      <c r="C1325" t="inlineStr">
        <is>
          <t>Ferme - Blé dur</t>
        </is>
      </c>
      <c r="D1325" t="n">
        <v>125</v>
      </c>
      <c r="E1325" t="inlineStr"/>
      <c r="F1325" t="inlineStr"/>
      <c r="G1325" t="inlineStr">
        <is>
          <t>Donnée collectée</t>
        </is>
      </c>
      <c r="H1325" t="inlineStr">
        <is>
          <t>Faible</t>
        </is>
      </c>
      <c r="I1325" t="inlineStr"/>
    </row>
    <row r="1326">
      <c r="A1326" t="inlineStr">
        <is>
          <t>2015</t>
        </is>
      </c>
      <c r="B1326" t="inlineStr">
        <is>
          <t>Céréales</t>
        </is>
      </c>
      <c r="C1326" t="inlineStr">
        <is>
          <t>Ferme - Blé tendre</t>
        </is>
      </c>
      <c r="D1326" t="n">
        <v>3950</v>
      </c>
      <c r="E1326" t="n">
        <v>3950</v>
      </c>
      <c r="F1326" t="n">
        <v>3970</v>
      </c>
      <c r="G1326" t="inlineStr">
        <is>
          <t>Donnée calculée</t>
        </is>
      </c>
      <c r="H1326" t="inlineStr"/>
      <c r="I1326" t="inlineStr"/>
    </row>
    <row r="1327">
      <c r="A1327" t="inlineStr">
        <is>
          <t>2015</t>
        </is>
      </c>
      <c r="B1327" t="inlineStr">
        <is>
          <t>Céréales (hors riz)</t>
        </is>
      </c>
      <c r="C1327" t="inlineStr">
        <is>
          <t>Ferme - Blé tendre</t>
        </is>
      </c>
      <c r="D1327" t="n">
        <v>3950</v>
      </c>
      <c r="E1327" t="n">
        <v>3950</v>
      </c>
      <c r="F1327" t="n">
        <v>3970</v>
      </c>
      <c r="G1327" t="inlineStr">
        <is>
          <t>Donnée calculée</t>
        </is>
      </c>
      <c r="H1327" t="inlineStr"/>
      <c r="I1327" t="inlineStr"/>
    </row>
    <row r="1328">
      <c r="A1328" t="inlineStr">
        <is>
          <t>2015</t>
        </is>
      </c>
      <c r="B1328" t="inlineStr">
        <is>
          <t>Blé</t>
        </is>
      </c>
      <c r="C1328" t="inlineStr">
        <is>
          <t>Ferme - Blé tendre</t>
        </is>
      </c>
      <c r="D1328" t="n">
        <v>3950</v>
      </c>
      <c r="E1328" t="n">
        <v>3950</v>
      </c>
      <c r="F1328" t="n">
        <v>3970</v>
      </c>
      <c r="G1328" t="inlineStr">
        <is>
          <t>Donnée calculée</t>
        </is>
      </c>
      <c r="H1328" t="inlineStr"/>
      <c r="I1328" t="inlineStr"/>
    </row>
    <row r="1329">
      <c r="A1329" t="inlineStr">
        <is>
          <t>2015</t>
        </is>
      </c>
      <c r="B1329" t="inlineStr">
        <is>
          <t>Blé tendre et méteil</t>
        </is>
      </c>
      <c r="C1329" t="inlineStr">
        <is>
          <t>Ferme - Blé tendre</t>
        </is>
      </c>
      <c r="D1329" t="n">
        <v>3950</v>
      </c>
      <c r="E1329" t="n">
        <v>3950</v>
      </c>
      <c r="F1329" t="n">
        <v>3970</v>
      </c>
      <c r="G1329" t="inlineStr">
        <is>
          <t>Donnée calculée</t>
        </is>
      </c>
      <c r="H1329" t="inlineStr"/>
      <c r="I1329" t="inlineStr"/>
    </row>
    <row r="1330">
      <c r="A1330" t="inlineStr">
        <is>
          <t>2015</t>
        </is>
      </c>
      <c r="B1330" t="inlineStr">
        <is>
          <t>Blé tendre</t>
        </is>
      </c>
      <c r="C1330" t="inlineStr">
        <is>
          <t>Ferme - Blé tendre</t>
        </is>
      </c>
      <c r="D1330" t="n">
        <v>3950</v>
      </c>
      <c r="E1330" t="n">
        <v>3950</v>
      </c>
      <c r="F1330" t="n">
        <v>3970</v>
      </c>
      <c r="G1330" t="inlineStr">
        <is>
          <t>Donnée calculée</t>
        </is>
      </c>
      <c r="H1330" t="inlineStr"/>
      <c r="I1330" t="inlineStr"/>
    </row>
    <row r="1331">
      <c r="A1331" t="inlineStr">
        <is>
          <t>2015</t>
        </is>
      </c>
      <c r="B1331" t="inlineStr">
        <is>
          <t>Blé tendre et épeautre</t>
        </is>
      </c>
      <c r="C1331" t="inlineStr">
        <is>
          <t>Ferme - Blé tendre</t>
        </is>
      </c>
      <c r="D1331" t="n">
        <v>3950</v>
      </c>
      <c r="E1331" t="n">
        <v>3950</v>
      </c>
      <c r="F1331" t="n">
        <v>3970</v>
      </c>
      <c r="G1331" t="inlineStr">
        <is>
          <t>Donnée calculée</t>
        </is>
      </c>
      <c r="H1331" t="inlineStr"/>
      <c r="I1331" t="inlineStr"/>
    </row>
    <row r="1332">
      <c r="A1332" t="inlineStr">
        <is>
          <t>2015</t>
        </is>
      </c>
      <c r="B1332" t="inlineStr">
        <is>
          <t>Céréales</t>
        </is>
      </c>
      <c r="C1332" t="inlineStr">
        <is>
          <t>Ferme - Méteil</t>
        </is>
      </c>
      <c r="D1332" t="n">
        <v>0.34</v>
      </c>
      <c r="E1332" t="n">
        <v>0</v>
      </c>
      <c r="F1332" t="n">
        <v>0.42</v>
      </c>
      <c r="G1332" t="inlineStr">
        <is>
          <t>Donnée calculée</t>
        </is>
      </c>
      <c r="H1332" t="inlineStr"/>
      <c r="I1332" t="inlineStr"/>
    </row>
    <row r="1333">
      <c r="A1333" t="inlineStr">
        <is>
          <t>2015</t>
        </is>
      </c>
      <c r="B1333" t="inlineStr">
        <is>
          <t>Céréales (hors riz)</t>
        </is>
      </c>
      <c r="C1333" t="inlineStr">
        <is>
          <t>Ferme - Méteil</t>
        </is>
      </c>
      <c r="D1333" t="n">
        <v>0.34</v>
      </c>
      <c r="E1333" t="n">
        <v>0</v>
      </c>
      <c r="F1333" t="n">
        <v>0.42</v>
      </c>
      <c r="G1333" t="inlineStr">
        <is>
          <t>Donnée calculée</t>
        </is>
      </c>
      <c r="H1333" t="inlineStr"/>
      <c r="I1333" t="inlineStr"/>
    </row>
    <row r="1334">
      <c r="A1334" t="inlineStr">
        <is>
          <t>2015</t>
        </is>
      </c>
      <c r="B1334" t="inlineStr">
        <is>
          <t>Blé</t>
        </is>
      </c>
      <c r="C1334" t="inlineStr">
        <is>
          <t>Ferme - Méteil</t>
        </is>
      </c>
      <c r="D1334" t="n">
        <v>0.34</v>
      </c>
      <c r="E1334" t="n">
        <v>0</v>
      </c>
      <c r="F1334" t="n">
        <v>0.42</v>
      </c>
      <c r="G1334" t="inlineStr">
        <is>
          <t>Donnée calculée</t>
        </is>
      </c>
      <c r="H1334" t="inlineStr"/>
      <c r="I1334" t="inlineStr"/>
    </row>
    <row r="1335">
      <c r="A1335" t="inlineStr">
        <is>
          <t>2015</t>
        </is>
      </c>
      <c r="B1335" t="inlineStr">
        <is>
          <t>Blé tendre et méteil</t>
        </is>
      </c>
      <c r="C1335" t="inlineStr">
        <is>
          <t>Ferme - Méteil</t>
        </is>
      </c>
      <c r="D1335" t="n">
        <v>0.34</v>
      </c>
      <c r="E1335" t="n">
        <v>0</v>
      </c>
      <c r="F1335" t="n">
        <v>0.42</v>
      </c>
      <c r="G1335" t="inlineStr">
        <is>
          <t>Donnée calculée</t>
        </is>
      </c>
      <c r="H1335" t="inlineStr"/>
      <c r="I1335" t="inlineStr"/>
    </row>
    <row r="1336">
      <c r="A1336" t="inlineStr">
        <is>
          <t>2015</t>
        </is>
      </c>
      <c r="B1336" t="inlineStr">
        <is>
          <t>Méteil</t>
        </is>
      </c>
      <c r="C1336" t="inlineStr">
        <is>
          <t>Ferme - Méteil</t>
        </is>
      </c>
      <c r="D1336" t="n">
        <v>0.34</v>
      </c>
      <c r="E1336" t="n">
        <v>0</v>
      </c>
      <c r="F1336" t="n">
        <v>0.42</v>
      </c>
      <c r="G1336" t="inlineStr">
        <is>
          <t>Donnée calculée</t>
        </is>
      </c>
      <c r="H1336" t="inlineStr"/>
      <c r="I1336" t="inlineStr"/>
    </row>
    <row r="1337">
      <c r="A1337" t="inlineStr">
        <is>
          <t>2015</t>
        </is>
      </c>
      <c r="B1337" t="inlineStr">
        <is>
          <t>Seigle et méteil</t>
        </is>
      </c>
      <c r="C1337" t="inlineStr">
        <is>
          <t>Ferme - Méteil</t>
        </is>
      </c>
      <c r="D1337" t="n">
        <v>0.34</v>
      </c>
      <c r="E1337" t="n">
        <v>0</v>
      </c>
      <c r="F1337" t="n">
        <v>0.42</v>
      </c>
      <c r="G1337" t="inlineStr">
        <is>
          <t>Donnée calculée</t>
        </is>
      </c>
      <c r="H1337" t="inlineStr"/>
      <c r="I1337" t="inlineStr"/>
    </row>
    <row r="1338">
      <c r="A1338" t="inlineStr">
        <is>
          <t>2015</t>
        </is>
      </c>
      <c r="B1338" t="inlineStr">
        <is>
          <t>Céréales</t>
        </is>
      </c>
      <c r="C1338" t="inlineStr">
        <is>
          <t>Ferme - Maïs-grain</t>
        </is>
      </c>
      <c r="D1338" t="n">
        <v>1670</v>
      </c>
      <c r="E1338" t="inlineStr"/>
      <c r="F1338" t="inlineStr"/>
      <c r="G1338" t="inlineStr">
        <is>
          <t>Donnée calculée</t>
        </is>
      </c>
      <c r="H1338" t="inlineStr"/>
      <c r="I1338" t="inlineStr"/>
    </row>
    <row r="1339">
      <c r="A1339" t="inlineStr">
        <is>
          <t>2015</t>
        </is>
      </c>
      <c r="B1339" t="inlineStr">
        <is>
          <t>Céréales (hors riz)</t>
        </is>
      </c>
      <c r="C1339" t="inlineStr">
        <is>
          <t>Ferme - Maïs-grain</t>
        </is>
      </c>
      <c r="D1339" t="n">
        <v>1670</v>
      </c>
      <c r="E1339" t="inlineStr"/>
      <c r="F1339" t="inlineStr"/>
      <c r="G1339" t="inlineStr">
        <is>
          <t>Donnée calculée</t>
        </is>
      </c>
      <c r="H1339" t="inlineStr"/>
      <c r="I1339" t="inlineStr"/>
    </row>
    <row r="1340">
      <c r="A1340" t="inlineStr">
        <is>
          <t>2015</t>
        </is>
      </c>
      <c r="B1340" t="inlineStr">
        <is>
          <t>Maïs-grain</t>
        </is>
      </c>
      <c r="C1340" t="inlineStr">
        <is>
          <t>Ferme - Maïs-grain</t>
        </is>
      </c>
      <c r="D1340" t="n">
        <v>1670</v>
      </c>
      <c r="E1340" t="inlineStr"/>
      <c r="F1340" t="inlineStr"/>
      <c r="G1340" t="inlineStr">
        <is>
          <t>Donnée collectée</t>
        </is>
      </c>
      <c r="H1340" t="inlineStr">
        <is>
          <t>Faible</t>
        </is>
      </c>
      <c r="I1340" t="inlineStr"/>
    </row>
    <row r="1341">
      <c r="A1341" t="inlineStr">
        <is>
          <t>2015</t>
        </is>
      </c>
      <c r="B1341" t="inlineStr">
        <is>
          <t>Maïs-grain (conso)</t>
        </is>
      </c>
      <c r="C1341" t="inlineStr">
        <is>
          <t>Ferme - Maïs-grain</t>
        </is>
      </c>
      <c r="D1341" t="n">
        <v>1670</v>
      </c>
      <c r="E1341" t="n">
        <v>1420</v>
      </c>
      <c r="F1341" t="n">
        <v>1670</v>
      </c>
      <c r="G1341" t="inlineStr">
        <is>
          <t>Donnée calculée</t>
        </is>
      </c>
      <c r="H1341" t="inlineStr"/>
      <c r="I1341" t="inlineStr"/>
    </row>
    <row r="1342">
      <c r="A1342" t="inlineStr">
        <is>
          <t>2015</t>
        </is>
      </c>
      <c r="B1342" t="inlineStr">
        <is>
          <t>Maïs-grain (semence)</t>
        </is>
      </c>
      <c r="C1342" t="inlineStr">
        <is>
          <t>Ferme - Maïs-grain</t>
        </is>
      </c>
      <c r="D1342" t="n">
        <v>0.01</v>
      </c>
      <c r="E1342" t="n">
        <v>0</v>
      </c>
      <c r="F1342" t="n">
        <v>249</v>
      </c>
      <c r="G1342" t="inlineStr">
        <is>
          <t>Donnée calculée</t>
        </is>
      </c>
      <c r="H1342" t="inlineStr"/>
      <c r="I1342" t="inlineStr"/>
    </row>
    <row r="1343">
      <c r="A1343" t="inlineStr">
        <is>
          <t>2015</t>
        </is>
      </c>
      <c r="B1343" t="inlineStr">
        <is>
          <t>Céréales</t>
        </is>
      </c>
      <c r="C1343" t="inlineStr">
        <is>
          <t>Ferme - Orge</t>
        </is>
      </c>
      <c r="D1343" t="n">
        <v>2210</v>
      </c>
      <c r="E1343" t="inlineStr"/>
      <c r="F1343" t="inlineStr"/>
      <c r="G1343" t="inlineStr">
        <is>
          <t>Donnée calculée</t>
        </is>
      </c>
      <c r="H1343" t="inlineStr"/>
      <c r="I1343" t="inlineStr"/>
    </row>
    <row r="1344">
      <c r="A1344" t="inlineStr">
        <is>
          <t>2015</t>
        </is>
      </c>
      <c r="B1344" t="inlineStr">
        <is>
          <t>Céréales (hors riz)</t>
        </is>
      </c>
      <c r="C1344" t="inlineStr">
        <is>
          <t>Ferme - Orge</t>
        </is>
      </c>
      <c r="D1344" t="n">
        <v>2210</v>
      </c>
      <c r="E1344" t="inlineStr"/>
      <c r="F1344" t="inlineStr"/>
      <c r="G1344" t="inlineStr">
        <is>
          <t>Donnée calculée</t>
        </is>
      </c>
      <c r="H1344" t="inlineStr"/>
      <c r="I1344" t="inlineStr"/>
    </row>
    <row r="1345">
      <c r="A1345" t="inlineStr">
        <is>
          <t>2015</t>
        </is>
      </c>
      <c r="B1345" t="inlineStr">
        <is>
          <t>Orge, seigle et avoine</t>
        </is>
      </c>
      <c r="C1345" t="inlineStr">
        <is>
          <t>Ferme - Orge</t>
        </is>
      </c>
      <c r="D1345" t="n">
        <v>2210</v>
      </c>
      <c r="E1345" t="inlineStr"/>
      <c r="F1345" t="inlineStr"/>
      <c r="G1345" t="inlineStr">
        <is>
          <t>Donnée calculée</t>
        </is>
      </c>
      <c r="H1345" t="inlineStr"/>
      <c r="I1345" t="inlineStr"/>
    </row>
    <row r="1346">
      <c r="A1346" t="inlineStr">
        <is>
          <t>2015</t>
        </is>
      </c>
      <c r="B1346" t="inlineStr">
        <is>
          <t>Orge</t>
        </is>
      </c>
      <c r="C1346" t="inlineStr">
        <is>
          <t>Ferme - Orge</t>
        </is>
      </c>
      <c r="D1346" t="n">
        <v>2210</v>
      </c>
      <c r="E1346" t="inlineStr"/>
      <c r="F1346" t="inlineStr"/>
      <c r="G1346" t="inlineStr">
        <is>
          <t>Donnée collectée</t>
        </is>
      </c>
      <c r="H1346" t="inlineStr">
        <is>
          <t>Faible</t>
        </is>
      </c>
      <c r="I1346" t="inlineStr"/>
    </row>
    <row r="1347">
      <c r="A1347" t="inlineStr">
        <is>
          <t>2015</t>
        </is>
      </c>
      <c r="B1347" t="inlineStr">
        <is>
          <t>Céréales</t>
        </is>
      </c>
      <c r="C1347" t="inlineStr">
        <is>
          <t>Ferme - Seigle</t>
        </is>
      </c>
      <c r="D1347" t="n">
        <v>67.5</v>
      </c>
      <c r="E1347" t="n">
        <v>67.5</v>
      </c>
      <c r="F1347" t="n">
        <v>67.90000000000001</v>
      </c>
      <c r="G1347" t="inlineStr">
        <is>
          <t>Donnée calculée</t>
        </is>
      </c>
      <c r="H1347" t="inlineStr"/>
      <c r="I1347" t="inlineStr"/>
    </row>
    <row r="1348">
      <c r="A1348" t="inlineStr">
        <is>
          <t>2015</t>
        </is>
      </c>
      <c r="B1348" t="inlineStr">
        <is>
          <t>Céréales (hors riz)</t>
        </is>
      </c>
      <c r="C1348" t="inlineStr">
        <is>
          <t>Ferme - Seigle</t>
        </is>
      </c>
      <c r="D1348" t="n">
        <v>67.5</v>
      </c>
      <c r="E1348" t="n">
        <v>67.5</v>
      </c>
      <c r="F1348" t="n">
        <v>67.90000000000001</v>
      </c>
      <c r="G1348" t="inlineStr">
        <is>
          <t>Donnée calculée</t>
        </is>
      </c>
      <c r="H1348" t="inlineStr"/>
      <c r="I1348" t="inlineStr"/>
    </row>
    <row r="1349">
      <c r="A1349" t="inlineStr">
        <is>
          <t>2015</t>
        </is>
      </c>
      <c r="B1349" t="inlineStr">
        <is>
          <t>Orge, seigle et avoine</t>
        </is>
      </c>
      <c r="C1349" t="inlineStr">
        <is>
          <t>Ferme - Seigle</t>
        </is>
      </c>
      <c r="D1349" t="n">
        <v>67.5</v>
      </c>
      <c r="E1349" t="n">
        <v>67.5</v>
      </c>
      <c r="F1349" t="n">
        <v>67.90000000000001</v>
      </c>
      <c r="G1349" t="inlineStr">
        <is>
          <t>Donnée calculée</t>
        </is>
      </c>
      <c r="H1349" t="inlineStr"/>
      <c r="I1349" t="inlineStr"/>
    </row>
    <row r="1350">
      <c r="A1350" t="inlineStr">
        <is>
          <t>2015</t>
        </is>
      </c>
      <c r="B1350" t="inlineStr">
        <is>
          <t>Seigle</t>
        </is>
      </c>
      <c r="C1350" t="inlineStr">
        <is>
          <t>Ferme - Seigle</t>
        </is>
      </c>
      <c r="D1350" t="n">
        <v>67.5</v>
      </c>
      <c r="E1350" t="n">
        <v>67.5</v>
      </c>
      <c r="F1350" t="n">
        <v>67.90000000000001</v>
      </c>
      <c r="G1350" t="inlineStr">
        <is>
          <t>Donnée calculée</t>
        </is>
      </c>
      <c r="H1350" t="inlineStr"/>
      <c r="I1350" t="inlineStr"/>
    </row>
    <row r="1351">
      <c r="A1351" t="inlineStr">
        <is>
          <t>2015</t>
        </is>
      </c>
      <c r="B1351" t="inlineStr">
        <is>
          <t>Seigle et méteil</t>
        </is>
      </c>
      <c r="C1351" t="inlineStr">
        <is>
          <t>Ferme - Seigle</t>
        </is>
      </c>
      <c r="D1351" t="n">
        <v>67.5</v>
      </c>
      <c r="E1351" t="n">
        <v>67.5</v>
      </c>
      <c r="F1351" t="n">
        <v>67.90000000000001</v>
      </c>
      <c r="G1351" t="inlineStr">
        <is>
          <t>Donnée calculée</t>
        </is>
      </c>
      <c r="H1351" t="inlineStr"/>
      <c r="I1351" t="inlineStr"/>
    </row>
    <row r="1352">
      <c r="A1352" t="inlineStr">
        <is>
          <t>2015</t>
        </is>
      </c>
      <c r="B1352" t="inlineStr">
        <is>
          <t>Céréales</t>
        </is>
      </c>
      <c r="C1352" t="inlineStr">
        <is>
          <t>Ferme - Avoine</t>
        </is>
      </c>
      <c r="D1352" t="n">
        <v>184</v>
      </c>
      <c r="E1352" t="inlineStr"/>
      <c r="F1352" t="inlineStr"/>
      <c r="G1352" t="inlineStr">
        <is>
          <t>Donnée calculée</t>
        </is>
      </c>
      <c r="H1352" t="inlineStr"/>
      <c r="I1352" t="inlineStr"/>
    </row>
    <row r="1353">
      <c r="A1353" t="inlineStr">
        <is>
          <t>2015</t>
        </is>
      </c>
      <c r="B1353" t="inlineStr">
        <is>
          <t>Céréales (hors riz)</t>
        </is>
      </c>
      <c r="C1353" t="inlineStr">
        <is>
          <t>Ferme - Avoine</t>
        </is>
      </c>
      <c r="D1353" t="n">
        <v>184</v>
      </c>
      <c r="E1353" t="inlineStr"/>
      <c r="F1353" t="inlineStr"/>
      <c r="G1353" t="inlineStr">
        <is>
          <t>Donnée calculée</t>
        </is>
      </c>
      <c r="H1353" t="inlineStr"/>
      <c r="I1353" t="inlineStr"/>
    </row>
    <row r="1354">
      <c r="A1354" t="inlineStr">
        <is>
          <t>2015</t>
        </is>
      </c>
      <c r="B1354" t="inlineStr">
        <is>
          <t>Orge, seigle et avoine</t>
        </is>
      </c>
      <c r="C1354" t="inlineStr">
        <is>
          <t>Ferme - Avoine</t>
        </is>
      </c>
      <c r="D1354" t="n">
        <v>184</v>
      </c>
      <c r="E1354" t="inlineStr"/>
      <c r="F1354" t="inlineStr"/>
      <c r="G1354" t="inlineStr">
        <is>
          <t>Donnée calculée</t>
        </is>
      </c>
      <c r="H1354" t="inlineStr"/>
      <c r="I1354" t="inlineStr"/>
    </row>
    <row r="1355">
      <c r="A1355" t="inlineStr">
        <is>
          <t>2015</t>
        </is>
      </c>
      <c r="B1355" t="inlineStr">
        <is>
          <t>Avoine</t>
        </is>
      </c>
      <c r="C1355" t="inlineStr">
        <is>
          <t>Ferme - Avoine</t>
        </is>
      </c>
      <c r="D1355" t="n">
        <v>184</v>
      </c>
      <c r="E1355" t="inlineStr"/>
      <c r="F1355" t="inlineStr"/>
      <c r="G1355" t="inlineStr">
        <is>
          <t>Donnée collectée</t>
        </is>
      </c>
      <c r="H1355" t="inlineStr">
        <is>
          <t>Faible</t>
        </is>
      </c>
      <c r="I1355" t="inlineStr"/>
    </row>
    <row r="1356">
      <c r="A1356" t="inlineStr">
        <is>
          <t>2015</t>
        </is>
      </c>
      <c r="B1356" t="inlineStr">
        <is>
          <t>Céréales</t>
        </is>
      </c>
      <c r="C1356" t="inlineStr">
        <is>
          <t>Ferme - Sorgho-grain</t>
        </is>
      </c>
      <c r="D1356" t="n">
        <v>35.6</v>
      </c>
      <c r="E1356" t="inlineStr"/>
      <c r="F1356" t="inlineStr"/>
      <c r="G1356" t="inlineStr">
        <is>
          <t>Donnée calculée</t>
        </is>
      </c>
      <c r="H1356" t="inlineStr"/>
      <c r="I1356" t="inlineStr"/>
    </row>
    <row r="1357">
      <c r="A1357" t="inlineStr">
        <is>
          <t>2015</t>
        </is>
      </c>
      <c r="B1357" t="inlineStr">
        <is>
          <t>Céréales (hors riz)</t>
        </is>
      </c>
      <c r="C1357" t="inlineStr">
        <is>
          <t>Ferme - Sorgho-grain</t>
        </is>
      </c>
      <c r="D1357" t="n">
        <v>35.6</v>
      </c>
      <c r="E1357" t="inlineStr"/>
      <c r="F1357" t="inlineStr"/>
      <c r="G1357" t="inlineStr">
        <is>
          <t>Donnée calculée</t>
        </is>
      </c>
      <c r="H1357" t="inlineStr"/>
      <c r="I1357" t="inlineStr"/>
    </row>
    <row r="1358">
      <c r="A1358" t="inlineStr">
        <is>
          <t>2015</t>
        </is>
      </c>
      <c r="B1358" t="inlineStr">
        <is>
          <t>Sorgho-grain, millet et autres céréales</t>
        </is>
      </c>
      <c r="C1358" t="inlineStr">
        <is>
          <t>Ferme - Sorgho-grain</t>
        </is>
      </c>
      <c r="D1358" t="n">
        <v>35.6</v>
      </c>
      <c r="E1358" t="inlineStr"/>
      <c r="F1358" t="inlineStr"/>
      <c r="G1358" t="inlineStr">
        <is>
          <t>Donnée calculée</t>
        </is>
      </c>
      <c r="H1358" t="inlineStr"/>
      <c r="I1358" t="inlineStr"/>
    </row>
    <row r="1359">
      <c r="A1359" t="inlineStr">
        <is>
          <t>2015</t>
        </is>
      </c>
      <c r="B1359" t="inlineStr">
        <is>
          <t>Sorgho-grain</t>
        </is>
      </c>
      <c r="C1359" t="inlineStr">
        <is>
          <t>Ferme - Sorgho-grain</t>
        </is>
      </c>
      <c r="D1359" t="n">
        <v>35.6</v>
      </c>
      <c r="E1359" t="inlineStr"/>
      <c r="F1359" t="inlineStr"/>
      <c r="G1359" t="inlineStr">
        <is>
          <t>Donnée collectée</t>
        </is>
      </c>
      <c r="H1359" t="inlineStr">
        <is>
          <t>Faible</t>
        </is>
      </c>
      <c r="I1359" t="inlineStr"/>
    </row>
    <row r="1360">
      <c r="A1360" t="inlineStr">
        <is>
          <t>2015</t>
        </is>
      </c>
      <c r="B1360" t="inlineStr">
        <is>
          <t>Sorgho-grain (conso)</t>
        </is>
      </c>
      <c r="C1360" t="inlineStr">
        <is>
          <t>Ferme - Sorgho-grain</t>
        </is>
      </c>
      <c r="D1360" t="n">
        <v>0</v>
      </c>
      <c r="E1360" t="n">
        <v>0</v>
      </c>
      <c r="F1360" t="n">
        <v>35.6</v>
      </c>
      <c r="G1360" t="inlineStr">
        <is>
          <t>Donnée calculée</t>
        </is>
      </c>
      <c r="H1360" t="inlineStr"/>
      <c r="I1360" t="inlineStr"/>
    </row>
    <row r="1361">
      <c r="A1361" t="inlineStr">
        <is>
          <t>2015</t>
        </is>
      </c>
      <c r="B1361" t="inlineStr">
        <is>
          <t>Sorgho-grain (semence)</t>
        </is>
      </c>
      <c r="C1361" t="inlineStr">
        <is>
          <t>Ferme - Sorgho-grain</t>
        </is>
      </c>
      <c r="D1361" t="n">
        <v>35.6</v>
      </c>
      <c r="E1361" t="n">
        <v>0</v>
      </c>
      <c r="F1361" t="n">
        <v>35.6</v>
      </c>
      <c r="G1361" t="inlineStr">
        <is>
          <t>Donnée calculée</t>
        </is>
      </c>
      <c r="H1361" t="inlineStr"/>
      <c r="I1361" t="inlineStr"/>
    </row>
    <row r="1362">
      <c r="A1362" t="inlineStr">
        <is>
          <t>2015</t>
        </is>
      </c>
      <c r="B1362" t="inlineStr">
        <is>
          <t>Céréales</t>
        </is>
      </c>
      <c r="C1362" t="inlineStr">
        <is>
          <t>Ferme - Triticale</t>
        </is>
      </c>
      <c r="D1362" t="n">
        <v>1070</v>
      </c>
      <c r="E1362" t="inlineStr"/>
      <c r="F1362" t="inlineStr"/>
      <c r="G1362" t="inlineStr">
        <is>
          <t>Donnée calculée</t>
        </is>
      </c>
      <c r="H1362" t="inlineStr"/>
      <c r="I1362" t="inlineStr"/>
    </row>
    <row r="1363">
      <c r="A1363" t="inlineStr">
        <is>
          <t>2015</t>
        </is>
      </c>
      <c r="B1363" t="inlineStr">
        <is>
          <t>Céréales (hors riz)</t>
        </is>
      </c>
      <c r="C1363" t="inlineStr">
        <is>
          <t>Ferme - Triticale</t>
        </is>
      </c>
      <c r="D1363" t="n">
        <v>1070</v>
      </c>
      <c r="E1363" t="inlineStr"/>
      <c r="F1363" t="inlineStr"/>
      <c r="G1363" t="inlineStr">
        <is>
          <t>Donnée calculée</t>
        </is>
      </c>
      <c r="H1363" t="inlineStr"/>
      <c r="I1363" t="inlineStr"/>
    </row>
    <row r="1364">
      <c r="A1364" t="inlineStr">
        <is>
          <t>2015</t>
        </is>
      </c>
      <c r="B1364" t="inlineStr">
        <is>
          <t>Sorgho-grain, millet et autres céréales</t>
        </is>
      </c>
      <c r="C1364" t="inlineStr">
        <is>
          <t>Ferme - Triticale</t>
        </is>
      </c>
      <c r="D1364" t="n">
        <v>1070</v>
      </c>
      <c r="E1364" t="inlineStr"/>
      <c r="F1364" t="inlineStr"/>
      <c r="G1364" t="inlineStr">
        <is>
          <t>Donnée calculée</t>
        </is>
      </c>
      <c r="H1364" t="inlineStr"/>
      <c r="I1364" t="inlineStr"/>
    </row>
    <row r="1365">
      <c r="A1365" t="inlineStr">
        <is>
          <t>2015</t>
        </is>
      </c>
      <c r="B1365" t="inlineStr">
        <is>
          <t>Triticale</t>
        </is>
      </c>
      <c r="C1365" t="inlineStr">
        <is>
          <t>Ferme - Triticale</t>
        </is>
      </c>
      <c r="D1365" t="n">
        <v>1070</v>
      </c>
      <c r="E1365" t="inlineStr"/>
      <c r="F1365" t="inlineStr"/>
      <c r="G1365" t="inlineStr">
        <is>
          <t>Donnée collectée</t>
        </is>
      </c>
      <c r="H1365" t="inlineStr">
        <is>
          <t>Faible</t>
        </is>
      </c>
      <c r="I1365" t="inlineStr"/>
    </row>
    <row r="1366">
      <c r="A1366" t="inlineStr">
        <is>
          <t>2015</t>
        </is>
      </c>
      <c r="B1366" t="inlineStr">
        <is>
          <t>Céréales</t>
        </is>
      </c>
      <c r="C1366" t="inlineStr">
        <is>
          <t>Ferme - Millet</t>
        </is>
      </c>
      <c r="D1366" t="n">
        <v>29.3</v>
      </c>
      <c r="E1366" t="n">
        <v>0.11</v>
      </c>
      <c r="F1366" t="n">
        <v>135</v>
      </c>
      <c r="G1366" t="inlineStr">
        <is>
          <t>Donnée calculée</t>
        </is>
      </c>
      <c r="H1366" t="inlineStr"/>
      <c r="I1366" t="inlineStr"/>
    </row>
    <row r="1367">
      <c r="A1367" t="inlineStr">
        <is>
          <t>2015</t>
        </is>
      </c>
      <c r="B1367" t="inlineStr">
        <is>
          <t>Céréales (hors riz)</t>
        </is>
      </c>
      <c r="C1367" t="inlineStr">
        <is>
          <t>Ferme - Millet</t>
        </is>
      </c>
      <c r="D1367" t="n">
        <v>29.3</v>
      </c>
      <c r="E1367" t="n">
        <v>0.11</v>
      </c>
      <c r="F1367" t="n">
        <v>135</v>
      </c>
      <c r="G1367" t="inlineStr">
        <is>
          <t>Donnée calculée</t>
        </is>
      </c>
      <c r="H1367" t="inlineStr"/>
      <c r="I1367" t="inlineStr"/>
    </row>
    <row r="1368">
      <c r="A1368" t="inlineStr">
        <is>
          <t>2015</t>
        </is>
      </c>
      <c r="B1368" t="inlineStr">
        <is>
          <t>Sorgho-grain, millet et autres céréales</t>
        </is>
      </c>
      <c r="C1368" t="inlineStr">
        <is>
          <t>Ferme - Millet</t>
        </is>
      </c>
      <c r="D1368" t="n">
        <v>29.3</v>
      </c>
      <c r="E1368" t="n">
        <v>0.11</v>
      </c>
      <c r="F1368" t="n">
        <v>135</v>
      </c>
      <c r="G1368" t="inlineStr">
        <is>
          <t>Donnée calculée</t>
        </is>
      </c>
      <c r="H1368" t="inlineStr"/>
      <c r="I1368" t="inlineStr"/>
    </row>
    <row r="1369">
      <c r="A1369" t="inlineStr">
        <is>
          <t>2015</t>
        </is>
      </c>
      <c r="B1369" t="inlineStr">
        <is>
          <t>Millet et autres céréales</t>
        </is>
      </c>
      <c r="C1369" t="inlineStr">
        <is>
          <t>Ferme - Millet</t>
        </is>
      </c>
      <c r="D1369" t="n">
        <v>29.3</v>
      </c>
      <c r="E1369" t="n">
        <v>0.11</v>
      </c>
      <c r="F1369" t="n">
        <v>135</v>
      </c>
      <c r="G1369" t="inlineStr">
        <is>
          <t>Donnée calculée</t>
        </is>
      </c>
      <c r="H1369" t="inlineStr"/>
      <c r="I1369" t="inlineStr"/>
    </row>
    <row r="1370">
      <c r="A1370" t="inlineStr">
        <is>
          <t>2015</t>
        </is>
      </c>
      <c r="B1370" t="inlineStr">
        <is>
          <t>Millet</t>
        </is>
      </c>
      <c r="C1370" t="inlineStr">
        <is>
          <t>Ferme - Millet</t>
        </is>
      </c>
      <c r="D1370" t="n">
        <v>29.3</v>
      </c>
      <c r="E1370" t="n">
        <v>0.11</v>
      </c>
      <c r="F1370" t="n">
        <v>135</v>
      </c>
      <c r="G1370" t="inlineStr">
        <is>
          <t>Donnée calculée</t>
        </is>
      </c>
      <c r="H1370" t="inlineStr"/>
      <c r="I1370" t="inlineStr"/>
    </row>
    <row r="1371">
      <c r="A1371" t="inlineStr">
        <is>
          <t>2015</t>
        </is>
      </c>
      <c r="B1371" t="inlineStr">
        <is>
          <t>Céréales</t>
        </is>
      </c>
      <c r="C1371" t="inlineStr">
        <is>
          <t>Ferme - Sarrasin</t>
        </is>
      </c>
      <c r="D1371" t="n">
        <v>25.1</v>
      </c>
      <c r="E1371" t="n">
        <v>0.19</v>
      </c>
      <c r="F1371" t="n">
        <v>135</v>
      </c>
      <c r="G1371" t="inlineStr">
        <is>
          <t>Donnée calculée</t>
        </is>
      </c>
      <c r="H1371" t="inlineStr"/>
      <c r="I1371" t="inlineStr"/>
    </row>
    <row r="1372">
      <c r="A1372" t="inlineStr">
        <is>
          <t>2015</t>
        </is>
      </c>
      <c r="B1372" t="inlineStr">
        <is>
          <t>Céréales (hors riz)</t>
        </is>
      </c>
      <c r="C1372" t="inlineStr">
        <is>
          <t>Ferme - Sarrasin</t>
        </is>
      </c>
      <c r="D1372" t="n">
        <v>25.1</v>
      </c>
      <c r="E1372" t="n">
        <v>0.19</v>
      </c>
      <c r="F1372" t="n">
        <v>135</v>
      </c>
      <c r="G1372" t="inlineStr">
        <is>
          <t>Donnée calculée</t>
        </is>
      </c>
      <c r="H1372" t="inlineStr"/>
      <c r="I1372" t="inlineStr"/>
    </row>
    <row r="1373">
      <c r="A1373" t="inlineStr">
        <is>
          <t>2015</t>
        </is>
      </c>
      <c r="B1373" t="inlineStr">
        <is>
          <t>Sorgho-grain, millet et autres céréales</t>
        </is>
      </c>
      <c r="C1373" t="inlineStr">
        <is>
          <t>Ferme - Sarrasin</t>
        </is>
      </c>
      <c r="D1373" t="n">
        <v>25.1</v>
      </c>
      <c r="E1373" t="n">
        <v>0.19</v>
      </c>
      <c r="F1373" t="n">
        <v>135</v>
      </c>
      <c r="G1373" t="inlineStr">
        <is>
          <t>Donnée calculée</t>
        </is>
      </c>
      <c r="H1373" t="inlineStr"/>
      <c r="I1373" t="inlineStr"/>
    </row>
    <row r="1374">
      <c r="A1374" t="inlineStr">
        <is>
          <t>2015</t>
        </is>
      </c>
      <c r="B1374" t="inlineStr">
        <is>
          <t>Millet et autres céréales</t>
        </is>
      </c>
      <c r="C1374" t="inlineStr">
        <is>
          <t>Ferme - Sarrasin</t>
        </is>
      </c>
      <c r="D1374" t="n">
        <v>25.1</v>
      </c>
      <c r="E1374" t="n">
        <v>0.19</v>
      </c>
      <c r="F1374" t="n">
        <v>135</v>
      </c>
      <c r="G1374" t="inlineStr">
        <is>
          <t>Donnée calculée</t>
        </is>
      </c>
      <c r="H1374" t="inlineStr"/>
      <c r="I1374" t="inlineStr"/>
    </row>
    <row r="1375">
      <c r="A1375" t="inlineStr">
        <is>
          <t>2015</t>
        </is>
      </c>
      <c r="B1375" t="inlineStr">
        <is>
          <t>Autres céréales</t>
        </is>
      </c>
      <c r="C1375" t="inlineStr">
        <is>
          <t>Ferme - Sarrasin</t>
        </is>
      </c>
      <c r="D1375" t="n">
        <v>25.1</v>
      </c>
      <c r="E1375" t="n">
        <v>0.19</v>
      </c>
      <c r="F1375" t="n">
        <v>135</v>
      </c>
      <c r="G1375" t="inlineStr">
        <is>
          <t>Donnée calculée</t>
        </is>
      </c>
      <c r="H1375" t="inlineStr"/>
      <c r="I1375" t="inlineStr"/>
    </row>
    <row r="1376">
      <c r="A1376" t="inlineStr">
        <is>
          <t>2015</t>
        </is>
      </c>
      <c r="B1376" t="inlineStr">
        <is>
          <t>Sarrasin</t>
        </is>
      </c>
      <c r="C1376" t="inlineStr">
        <is>
          <t>Ferme - Sarrasin</t>
        </is>
      </c>
      <c r="D1376" t="n">
        <v>25.1</v>
      </c>
      <c r="E1376" t="n">
        <v>0.19</v>
      </c>
      <c r="F1376" t="n">
        <v>135</v>
      </c>
      <c r="G1376" t="inlineStr">
        <is>
          <t>Donnée calculée</t>
        </is>
      </c>
      <c r="H1376" t="inlineStr"/>
      <c r="I1376" t="inlineStr"/>
    </row>
    <row r="1377">
      <c r="A1377" t="inlineStr">
        <is>
          <t>2015</t>
        </is>
      </c>
      <c r="B1377" t="inlineStr">
        <is>
          <t>Céréales</t>
        </is>
      </c>
      <c r="C1377" t="inlineStr">
        <is>
          <t>Ferme - Alpiste</t>
        </is>
      </c>
      <c r="D1377" t="n">
        <v>26.4</v>
      </c>
      <c r="E1377" t="n">
        <v>0.19</v>
      </c>
      <c r="F1377" t="n">
        <v>135</v>
      </c>
      <c r="G1377" t="inlineStr">
        <is>
          <t>Donnée calculée</t>
        </is>
      </c>
      <c r="H1377" t="inlineStr"/>
      <c r="I1377" t="inlineStr"/>
    </row>
    <row r="1378">
      <c r="A1378" t="inlineStr">
        <is>
          <t>2015</t>
        </is>
      </c>
      <c r="B1378" t="inlineStr">
        <is>
          <t>Céréales (hors riz)</t>
        </is>
      </c>
      <c r="C1378" t="inlineStr">
        <is>
          <t>Ferme - Alpiste</t>
        </is>
      </c>
      <c r="D1378" t="n">
        <v>26.4</v>
      </c>
      <c r="E1378" t="n">
        <v>0.19</v>
      </c>
      <c r="F1378" t="n">
        <v>135</v>
      </c>
      <c r="G1378" t="inlineStr">
        <is>
          <t>Donnée calculée</t>
        </is>
      </c>
      <c r="H1378" t="inlineStr"/>
      <c r="I1378" t="inlineStr"/>
    </row>
    <row r="1379">
      <c r="A1379" t="inlineStr">
        <is>
          <t>2015</t>
        </is>
      </c>
      <c r="B1379" t="inlineStr">
        <is>
          <t>Sorgho-grain, millet et autres céréales</t>
        </is>
      </c>
      <c r="C1379" t="inlineStr">
        <is>
          <t>Ferme - Alpiste</t>
        </is>
      </c>
      <c r="D1379" t="n">
        <v>26.4</v>
      </c>
      <c r="E1379" t="n">
        <v>0.19</v>
      </c>
      <c r="F1379" t="n">
        <v>135</v>
      </c>
      <c r="G1379" t="inlineStr">
        <is>
          <t>Donnée calculée</t>
        </is>
      </c>
      <c r="H1379" t="inlineStr"/>
      <c r="I1379" t="inlineStr"/>
    </row>
    <row r="1380">
      <c r="A1380" t="inlineStr">
        <is>
          <t>2015</t>
        </is>
      </c>
      <c r="B1380" t="inlineStr">
        <is>
          <t>Millet et autres céréales</t>
        </is>
      </c>
      <c r="C1380" t="inlineStr">
        <is>
          <t>Ferme - Alpiste</t>
        </is>
      </c>
      <c r="D1380" t="n">
        <v>26.4</v>
      </c>
      <c r="E1380" t="n">
        <v>0.19</v>
      </c>
      <c r="F1380" t="n">
        <v>135</v>
      </c>
      <c r="G1380" t="inlineStr">
        <is>
          <t>Donnée calculée</t>
        </is>
      </c>
      <c r="H1380" t="inlineStr"/>
      <c r="I1380" t="inlineStr"/>
    </row>
    <row r="1381">
      <c r="A1381" t="inlineStr">
        <is>
          <t>2015</t>
        </is>
      </c>
      <c r="B1381" t="inlineStr">
        <is>
          <t>Autres céréales</t>
        </is>
      </c>
      <c r="C1381" t="inlineStr">
        <is>
          <t>Ferme - Alpiste</t>
        </is>
      </c>
      <c r="D1381" t="n">
        <v>26.4</v>
      </c>
      <c r="E1381" t="n">
        <v>0.19</v>
      </c>
      <c r="F1381" t="n">
        <v>135</v>
      </c>
      <c r="G1381" t="inlineStr">
        <is>
          <t>Donnée calculée</t>
        </is>
      </c>
      <c r="H1381" t="inlineStr"/>
      <c r="I1381" t="inlineStr"/>
    </row>
    <row r="1382">
      <c r="A1382" t="inlineStr">
        <is>
          <t>2015</t>
        </is>
      </c>
      <c r="B1382" t="inlineStr">
        <is>
          <t>Alpiste</t>
        </is>
      </c>
      <c r="C1382" t="inlineStr">
        <is>
          <t>Ferme - Alpiste</t>
        </is>
      </c>
      <c r="D1382" t="n">
        <v>26.4</v>
      </c>
      <c r="E1382" t="n">
        <v>0.19</v>
      </c>
      <c r="F1382" t="n">
        <v>135</v>
      </c>
      <c r="G1382" t="inlineStr">
        <is>
          <t>Donnée calculée</t>
        </is>
      </c>
      <c r="H1382" t="inlineStr"/>
      <c r="I1382" t="inlineStr"/>
    </row>
    <row r="1383">
      <c r="A1383" t="inlineStr">
        <is>
          <t>2015</t>
        </is>
      </c>
      <c r="B1383" t="inlineStr">
        <is>
          <t>Céréales</t>
        </is>
      </c>
      <c r="C1383" t="inlineStr">
        <is>
          <t>Ferme - Epeautre</t>
        </is>
      </c>
      <c r="D1383" t="n">
        <v>21.2</v>
      </c>
      <c r="E1383" t="n">
        <v>0</v>
      </c>
      <c r="F1383" t="n">
        <v>24</v>
      </c>
      <c r="G1383" t="inlineStr">
        <is>
          <t>Donnée calculée</t>
        </is>
      </c>
      <c r="H1383" t="inlineStr"/>
      <c r="I1383" t="inlineStr"/>
    </row>
    <row r="1384">
      <c r="A1384" t="inlineStr">
        <is>
          <t>2015</t>
        </is>
      </c>
      <c r="B1384" t="inlineStr">
        <is>
          <t>Céréales (hors riz)</t>
        </is>
      </c>
      <c r="C1384" t="inlineStr">
        <is>
          <t>Ferme - Epeautre</t>
        </is>
      </c>
      <c r="D1384" t="n">
        <v>21.2</v>
      </c>
      <c r="E1384" t="n">
        <v>0</v>
      </c>
      <c r="F1384" t="n">
        <v>24</v>
      </c>
      <c r="G1384" t="inlineStr">
        <is>
          <t>Donnée calculée</t>
        </is>
      </c>
      <c r="H1384" t="inlineStr"/>
      <c r="I1384" t="inlineStr"/>
    </row>
    <row r="1385">
      <c r="A1385" t="inlineStr">
        <is>
          <t>2015</t>
        </is>
      </c>
      <c r="B1385" t="inlineStr">
        <is>
          <t>Sorgho-grain, millet et autres céréales</t>
        </is>
      </c>
      <c r="C1385" t="inlineStr">
        <is>
          <t>Ferme - Epeautre</t>
        </is>
      </c>
      <c r="D1385" t="n">
        <v>21.2</v>
      </c>
      <c r="E1385" t="n">
        <v>0</v>
      </c>
      <c r="F1385" t="n">
        <v>24</v>
      </c>
      <c r="G1385" t="inlineStr">
        <is>
          <t>Donnée calculée</t>
        </is>
      </c>
      <c r="H1385" t="inlineStr"/>
      <c r="I1385" t="inlineStr"/>
    </row>
    <row r="1386">
      <c r="A1386" t="inlineStr">
        <is>
          <t>2015</t>
        </is>
      </c>
      <c r="B1386" t="inlineStr">
        <is>
          <t>Millet et autres céréales</t>
        </is>
      </c>
      <c r="C1386" t="inlineStr">
        <is>
          <t>Ferme - Epeautre</t>
        </is>
      </c>
      <c r="D1386" t="n">
        <v>21.2</v>
      </c>
      <c r="E1386" t="n">
        <v>0</v>
      </c>
      <c r="F1386" t="n">
        <v>24</v>
      </c>
      <c r="G1386" t="inlineStr">
        <is>
          <t>Donnée calculée</t>
        </is>
      </c>
      <c r="H1386" t="inlineStr"/>
      <c r="I1386" t="inlineStr"/>
    </row>
    <row r="1387">
      <c r="A1387" t="inlineStr">
        <is>
          <t>2015</t>
        </is>
      </c>
      <c r="B1387" t="inlineStr">
        <is>
          <t>Autres céréales</t>
        </is>
      </c>
      <c r="C1387" t="inlineStr">
        <is>
          <t>Ferme - Epeautre</t>
        </is>
      </c>
      <c r="D1387" t="n">
        <v>21.2</v>
      </c>
      <c r="E1387" t="n">
        <v>0</v>
      </c>
      <c r="F1387" t="n">
        <v>24</v>
      </c>
      <c r="G1387" t="inlineStr">
        <is>
          <t>Donnée calculée</t>
        </is>
      </c>
      <c r="H1387" t="inlineStr"/>
      <c r="I1387" t="inlineStr"/>
    </row>
    <row r="1388">
      <c r="A1388" t="inlineStr">
        <is>
          <t>2015</t>
        </is>
      </c>
      <c r="B1388" t="inlineStr">
        <is>
          <t>Epeautre</t>
        </is>
      </c>
      <c r="C1388" t="inlineStr">
        <is>
          <t>Ferme - Epeautre</t>
        </is>
      </c>
      <c r="D1388" t="n">
        <v>21.2</v>
      </c>
      <c r="E1388" t="n">
        <v>0</v>
      </c>
      <c r="F1388" t="n">
        <v>24</v>
      </c>
      <c r="G1388" t="inlineStr">
        <is>
          <t>Donnée calculée</t>
        </is>
      </c>
      <c r="H1388" t="inlineStr"/>
      <c r="I1388" t="inlineStr"/>
    </row>
    <row r="1389">
      <c r="A1389" t="inlineStr">
        <is>
          <t>2015</t>
        </is>
      </c>
      <c r="B1389" t="inlineStr">
        <is>
          <t>Blé tendre et épeautre</t>
        </is>
      </c>
      <c r="C1389" t="inlineStr">
        <is>
          <t>Ferme - Epeautre</t>
        </is>
      </c>
      <c r="D1389" t="n">
        <v>21.2</v>
      </c>
      <c r="E1389" t="n">
        <v>0</v>
      </c>
      <c r="F1389" t="n">
        <v>24</v>
      </c>
      <c r="G1389" t="inlineStr">
        <is>
          <t>Donnée calculée</t>
        </is>
      </c>
      <c r="H1389" t="inlineStr"/>
      <c r="I1389" t="inlineStr"/>
    </row>
    <row r="1390">
      <c r="A1390" t="inlineStr">
        <is>
          <t>2015</t>
        </is>
      </c>
      <c r="B1390" t="inlineStr">
        <is>
          <t>Céréales</t>
        </is>
      </c>
      <c r="C1390" t="inlineStr">
        <is>
          <t>Ferme - Autres céréales, autres</t>
        </is>
      </c>
      <c r="D1390" t="n">
        <v>53</v>
      </c>
      <c r="E1390" t="n">
        <v>0</v>
      </c>
      <c r="F1390" t="n">
        <v>135</v>
      </c>
      <c r="G1390" t="inlineStr">
        <is>
          <t>Donnée calculée</t>
        </is>
      </c>
      <c r="H1390" t="inlineStr"/>
      <c r="I1390" t="inlineStr"/>
    </row>
    <row r="1391">
      <c r="A1391" t="inlineStr">
        <is>
          <t>2015</t>
        </is>
      </c>
      <c r="B1391" t="inlineStr">
        <is>
          <t>Céréales (hors riz)</t>
        </is>
      </c>
      <c r="C1391" t="inlineStr">
        <is>
          <t>Ferme - Autres céréales, autres</t>
        </is>
      </c>
      <c r="D1391" t="n">
        <v>53</v>
      </c>
      <c r="E1391" t="n">
        <v>0</v>
      </c>
      <c r="F1391" t="n">
        <v>135</v>
      </c>
      <c r="G1391" t="inlineStr">
        <is>
          <t>Donnée calculée</t>
        </is>
      </c>
      <c r="H1391" t="inlineStr"/>
      <c r="I1391" t="inlineStr"/>
    </row>
    <row r="1392">
      <c r="A1392" t="inlineStr">
        <is>
          <t>2015</t>
        </is>
      </c>
      <c r="B1392" t="inlineStr">
        <is>
          <t>Sorgho-grain, millet et autres céréales</t>
        </is>
      </c>
      <c r="C1392" t="inlineStr">
        <is>
          <t>Ferme - Autres céréales, autres</t>
        </is>
      </c>
      <c r="D1392" t="n">
        <v>53</v>
      </c>
      <c r="E1392" t="n">
        <v>0</v>
      </c>
      <c r="F1392" t="n">
        <v>135</v>
      </c>
      <c r="G1392" t="inlineStr">
        <is>
          <t>Donnée calculée</t>
        </is>
      </c>
      <c r="H1392" t="inlineStr"/>
      <c r="I1392" t="inlineStr"/>
    </row>
    <row r="1393">
      <c r="A1393" t="inlineStr">
        <is>
          <t>2015</t>
        </is>
      </c>
      <c r="B1393" t="inlineStr">
        <is>
          <t>Millet et autres céréales</t>
        </is>
      </c>
      <c r="C1393" t="inlineStr">
        <is>
          <t>Ferme - Autres céréales, autres</t>
        </is>
      </c>
      <c r="D1393" t="n">
        <v>53</v>
      </c>
      <c r="E1393" t="n">
        <v>0</v>
      </c>
      <c r="F1393" t="n">
        <v>135</v>
      </c>
      <c r="G1393" t="inlineStr">
        <is>
          <t>Donnée calculée</t>
        </is>
      </c>
      <c r="H1393" t="inlineStr"/>
      <c r="I1393" t="inlineStr"/>
    </row>
    <row r="1394">
      <c r="A1394" t="inlineStr">
        <is>
          <t>2015</t>
        </is>
      </c>
      <c r="B1394" t="inlineStr">
        <is>
          <t>Autres céréales</t>
        </is>
      </c>
      <c r="C1394" t="inlineStr">
        <is>
          <t>Ferme - Autres céréales, autres</t>
        </is>
      </c>
      <c r="D1394" t="n">
        <v>53</v>
      </c>
      <c r="E1394" t="n">
        <v>0</v>
      </c>
      <c r="F1394" t="n">
        <v>135</v>
      </c>
      <c r="G1394" t="inlineStr">
        <is>
          <t>Donnée calculée</t>
        </is>
      </c>
      <c r="H1394" t="inlineStr"/>
      <c r="I1394" t="inlineStr"/>
    </row>
    <row r="1395">
      <c r="A1395" t="inlineStr">
        <is>
          <t>2015</t>
        </is>
      </c>
      <c r="B1395" t="inlineStr">
        <is>
          <t>Autres céréales, autres</t>
        </is>
      </c>
      <c r="C1395" t="inlineStr">
        <is>
          <t>Ferme - Autres céréales, autres</t>
        </is>
      </c>
      <c r="D1395" t="n">
        <v>53</v>
      </c>
      <c r="E1395" t="n">
        <v>0</v>
      </c>
      <c r="F1395" t="n">
        <v>135</v>
      </c>
      <c r="G1395" t="inlineStr">
        <is>
          <t>Donnée calculée</t>
        </is>
      </c>
      <c r="H1395" t="inlineStr"/>
      <c r="I1395" t="inlineStr"/>
    </row>
    <row r="1396">
      <c r="A1396" t="inlineStr">
        <is>
          <t>2015</t>
        </is>
      </c>
      <c r="B1396" t="inlineStr">
        <is>
          <t>Céréales</t>
        </is>
      </c>
      <c r="C1396" t="inlineStr">
        <is>
          <t>Ferme - Mélanges de céréales (hors méteil)</t>
        </is>
      </c>
      <c r="D1396" t="n">
        <v>126</v>
      </c>
      <c r="E1396" t="n">
        <v>0</v>
      </c>
      <c r="F1396" t="n">
        <v>197</v>
      </c>
      <c r="G1396" t="inlineStr">
        <is>
          <t>Donnée calculée</t>
        </is>
      </c>
      <c r="H1396" t="inlineStr"/>
      <c r="I1396" t="inlineStr"/>
    </row>
    <row r="1397">
      <c r="A1397" t="inlineStr">
        <is>
          <t>2015</t>
        </is>
      </c>
      <c r="B1397" t="inlineStr">
        <is>
          <t>Céréales (hors riz)</t>
        </is>
      </c>
      <c r="C1397" t="inlineStr">
        <is>
          <t>Ferme - Mélanges de céréales (hors méteil)</t>
        </is>
      </c>
      <c r="D1397" t="n">
        <v>126</v>
      </c>
      <c r="E1397" t="n">
        <v>0</v>
      </c>
      <c r="F1397" t="n">
        <v>197</v>
      </c>
      <c r="G1397" t="inlineStr">
        <is>
          <t>Donnée calculée</t>
        </is>
      </c>
      <c r="H1397" t="inlineStr"/>
      <c r="I1397" t="inlineStr"/>
    </row>
    <row r="1398">
      <c r="A1398" t="inlineStr">
        <is>
          <t>2015</t>
        </is>
      </c>
      <c r="B1398" t="inlineStr">
        <is>
          <t>Mélanges de céréales (hors méteil)</t>
        </is>
      </c>
      <c r="C1398" t="inlineStr">
        <is>
          <t>Ferme - Mélanges de céréales (hors méteil)</t>
        </is>
      </c>
      <c r="D1398" t="n">
        <v>126</v>
      </c>
      <c r="E1398" t="n">
        <v>0</v>
      </c>
      <c r="F1398" t="n">
        <v>197</v>
      </c>
      <c r="G1398" t="inlineStr">
        <is>
          <t>Donnée calculée</t>
        </is>
      </c>
      <c r="H1398" t="inlineStr"/>
      <c r="I1398" t="inlineStr"/>
    </row>
    <row r="1399">
      <c r="A1399" t="inlineStr">
        <is>
          <t>2015</t>
        </is>
      </c>
      <c r="B1399" t="inlineStr">
        <is>
          <t>Céréales</t>
        </is>
      </c>
      <c r="C1399" t="inlineStr">
        <is>
          <t>Ferme - Riz</t>
        </is>
      </c>
      <c r="D1399" t="n">
        <v>5.99</v>
      </c>
      <c r="E1399" t="inlineStr"/>
      <c r="F1399" t="inlineStr"/>
      <c r="G1399" t="inlineStr">
        <is>
          <t>Donnée calculée</t>
        </is>
      </c>
      <c r="H1399" t="inlineStr"/>
      <c r="I1399" t="inlineStr"/>
    </row>
    <row r="1400">
      <c r="A1400" t="inlineStr">
        <is>
          <t>2015</t>
        </is>
      </c>
      <c r="B1400" t="inlineStr">
        <is>
          <t>Riz</t>
        </is>
      </c>
      <c r="C1400" t="inlineStr">
        <is>
          <t>Ferme - Riz</t>
        </is>
      </c>
      <c r="D1400" t="n">
        <v>5.99</v>
      </c>
      <c r="E1400" t="inlineStr"/>
      <c r="F1400" t="inlineStr"/>
      <c r="G1400" t="inlineStr">
        <is>
          <t>Donnée collectée</t>
        </is>
      </c>
      <c r="H1400" t="inlineStr">
        <is>
          <t>Faible</t>
        </is>
      </c>
      <c r="I1400" t="inlineStr"/>
    </row>
    <row r="1401">
      <c r="A1401" t="inlineStr">
        <is>
          <t>2015</t>
        </is>
      </c>
      <c r="B1401" t="inlineStr">
        <is>
          <t>Riz indica</t>
        </is>
      </c>
      <c r="C1401" t="inlineStr">
        <is>
          <t>Ferme - Riz</t>
        </is>
      </c>
      <c r="D1401" t="n">
        <v>2.77</v>
      </c>
      <c r="E1401" t="n">
        <v>0</v>
      </c>
      <c r="F1401" t="n">
        <v>5.99</v>
      </c>
      <c r="G1401" t="inlineStr">
        <is>
          <t>Donnée calculée</t>
        </is>
      </c>
      <c r="H1401" t="inlineStr"/>
      <c r="I1401" t="inlineStr"/>
    </row>
    <row r="1402">
      <c r="A1402" t="inlineStr">
        <is>
          <t>2015</t>
        </is>
      </c>
      <c r="B1402" t="inlineStr">
        <is>
          <t>Autres riz (Japonica)</t>
        </is>
      </c>
      <c r="C1402" t="inlineStr">
        <is>
          <t>Ferme - Riz</t>
        </is>
      </c>
      <c r="D1402" t="n">
        <v>3.22</v>
      </c>
      <c r="E1402" t="n">
        <v>0</v>
      </c>
      <c r="F1402" t="n">
        <v>5.99</v>
      </c>
      <c r="G1402" t="inlineStr">
        <is>
          <t>Donnée calculée</t>
        </is>
      </c>
      <c r="H1402" t="inlineStr"/>
      <c r="I1402" t="inlineStr"/>
    </row>
    <row r="1403">
      <c r="A1403" t="inlineStr">
        <is>
          <t>2015</t>
        </is>
      </c>
      <c r="B1403" t="inlineStr">
        <is>
          <t>Céréales</t>
        </is>
      </c>
      <c r="C1403" t="inlineStr">
        <is>
          <t>OS</t>
        </is>
      </c>
      <c r="D1403" t="n">
        <v>45600</v>
      </c>
      <c r="E1403" t="n">
        <v>45100</v>
      </c>
      <c r="F1403" t="n">
        <v>46600</v>
      </c>
      <c r="G1403" t="inlineStr">
        <is>
          <t>Donnée calculée</t>
        </is>
      </c>
      <c r="H1403" t="inlineStr"/>
      <c r="I1403" t="inlineStr"/>
    </row>
    <row r="1404">
      <c r="A1404" t="inlineStr">
        <is>
          <t>2015</t>
        </is>
      </c>
      <c r="B1404" t="inlineStr">
        <is>
          <t>Céréales (hors riz)</t>
        </is>
      </c>
      <c r="C1404" t="inlineStr">
        <is>
          <t>OS</t>
        </is>
      </c>
      <c r="D1404" t="n">
        <v>45500</v>
      </c>
      <c r="E1404" t="n">
        <v>45100</v>
      </c>
      <c r="F1404" t="n">
        <v>46600</v>
      </c>
      <c r="G1404" t="inlineStr">
        <is>
          <t>Donnée calculée</t>
        </is>
      </c>
      <c r="H1404" t="inlineStr"/>
      <c r="I1404" t="inlineStr"/>
    </row>
    <row r="1405">
      <c r="A1405" t="inlineStr">
        <is>
          <t>2015</t>
        </is>
      </c>
      <c r="B1405" t="inlineStr">
        <is>
          <t>Blé</t>
        </is>
      </c>
      <c r="C1405" t="inlineStr">
        <is>
          <t>OS</t>
        </is>
      </c>
      <c r="D1405" t="n">
        <v>26300</v>
      </c>
      <c r="E1405" t="n">
        <v>26300</v>
      </c>
      <c r="F1405" t="n">
        <v>26400</v>
      </c>
      <c r="G1405" t="inlineStr">
        <is>
          <t>Donnée calculée</t>
        </is>
      </c>
      <c r="H1405" t="inlineStr"/>
      <c r="I1405" t="inlineStr"/>
    </row>
    <row r="1406">
      <c r="A1406" t="inlineStr">
        <is>
          <t>2015</t>
        </is>
      </c>
      <c r="B1406" t="inlineStr">
        <is>
          <t>Blé dur</t>
        </is>
      </c>
      <c r="C1406" t="inlineStr">
        <is>
          <t>OS</t>
        </is>
      </c>
      <c r="D1406" t="n">
        <v>1320</v>
      </c>
      <c r="E1406" t="n">
        <v>1320</v>
      </c>
      <c r="F1406" t="n">
        <v>1320</v>
      </c>
      <c r="G1406" t="inlineStr">
        <is>
          <t>Donnée calculée</t>
        </is>
      </c>
      <c r="H1406" t="inlineStr"/>
      <c r="I1406" t="inlineStr"/>
    </row>
    <row r="1407">
      <c r="A1407" t="inlineStr">
        <is>
          <t>2015</t>
        </is>
      </c>
      <c r="B1407" t="inlineStr">
        <is>
          <t>Blé tendre et méteil</t>
        </is>
      </c>
      <c r="C1407" t="inlineStr">
        <is>
          <t>OS</t>
        </is>
      </c>
      <c r="D1407" t="n">
        <v>25000</v>
      </c>
      <c r="E1407" t="n">
        <v>25000</v>
      </c>
      <c r="F1407" t="n">
        <v>25100</v>
      </c>
      <c r="G1407" t="inlineStr">
        <is>
          <t>Donnée calculée</t>
        </is>
      </c>
      <c r="H1407" t="inlineStr"/>
      <c r="I1407" t="inlineStr"/>
    </row>
    <row r="1408">
      <c r="A1408" t="inlineStr">
        <is>
          <t>2015</t>
        </is>
      </c>
      <c r="B1408" t="inlineStr">
        <is>
          <t>Blé tendre</t>
        </is>
      </c>
      <c r="C1408" t="inlineStr">
        <is>
          <t>OS</t>
        </is>
      </c>
      <c r="D1408" t="n">
        <v>25000</v>
      </c>
      <c r="E1408" t="n">
        <v>25000</v>
      </c>
      <c r="F1408" t="n">
        <v>25100</v>
      </c>
      <c r="G1408" t="inlineStr">
        <is>
          <t>Donnée calculée</t>
        </is>
      </c>
      <c r="H1408" t="inlineStr"/>
      <c r="I1408" t="inlineStr"/>
    </row>
    <row r="1409">
      <c r="A1409" t="inlineStr">
        <is>
          <t>2015</t>
        </is>
      </c>
      <c r="B1409" t="inlineStr">
        <is>
          <t>Méteil</t>
        </is>
      </c>
      <c r="C1409" t="inlineStr">
        <is>
          <t>OS</t>
        </is>
      </c>
      <c r="D1409" t="n">
        <v>0.79</v>
      </c>
      <c r="E1409" t="n">
        <v>0.72</v>
      </c>
      <c r="F1409" t="n">
        <v>0.72</v>
      </c>
      <c r="G1409" t="inlineStr">
        <is>
          <t>Donnée calculée</t>
        </is>
      </c>
      <c r="H1409" t="inlineStr"/>
      <c r="I1409" t="inlineStr"/>
    </row>
    <row r="1410">
      <c r="A1410" t="inlineStr">
        <is>
          <t>2015</t>
        </is>
      </c>
      <c r="B1410" t="inlineStr">
        <is>
          <t>Maïs-grain</t>
        </is>
      </c>
      <c r="C1410" t="inlineStr">
        <is>
          <t>OS</t>
        </is>
      </c>
      <c r="D1410" t="n">
        <v>9200</v>
      </c>
      <c r="E1410" t="n">
        <v>8950</v>
      </c>
      <c r="F1410" t="n">
        <v>9550</v>
      </c>
      <c r="G1410" t="inlineStr">
        <is>
          <t>Donnée calculée</t>
        </is>
      </c>
      <c r="H1410" t="inlineStr"/>
      <c r="I1410" t="inlineStr"/>
    </row>
    <row r="1411">
      <c r="A1411" t="inlineStr">
        <is>
          <t>2015</t>
        </is>
      </c>
      <c r="B1411" t="inlineStr">
        <is>
          <t>Maïs-grain (conso)</t>
        </is>
      </c>
      <c r="C1411" t="inlineStr">
        <is>
          <t>OS</t>
        </is>
      </c>
      <c r="D1411" t="n">
        <v>8950</v>
      </c>
      <c r="E1411" t="n">
        <v>8950</v>
      </c>
      <c r="F1411" t="n">
        <v>9300</v>
      </c>
      <c r="G1411" t="inlineStr">
        <is>
          <t>Donnée calculée</t>
        </is>
      </c>
      <c r="H1411" t="inlineStr"/>
      <c r="I1411" t="inlineStr"/>
    </row>
    <row r="1412">
      <c r="A1412" t="inlineStr">
        <is>
          <t>2015</t>
        </is>
      </c>
      <c r="B1412" t="inlineStr">
        <is>
          <t>Maïs-grain (semence)</t>
        </is>
      </c>
      <c r="C1412" t="inlineStr">
        <is>
          <t>OS</t>
        </is>
      </c>
      <c r="D1412" t="n">
        <v>249</v>
      </c>
      <c r="E1412" t="n">
        <v>0</v>
      </c>
      <c r="F1412" t="n">
        <v>249</v>
      </c>
      <c r="G1412" t="inlineStr">
        <is>
          <t>Donnée calculée</t>
        </is>
      </c>
      <c r="H1412" t="inlineStr"/>
      <c r="I1412" t="inlineStr"/>
    </row>
    <row r="1413">
      <c r="A1413" t="inlineStr">
        <is>
          <t>2015</t>
        </is>
      </c>
      <c r="B1413" t="inlineStr">
        <is>
          <t>Orge, seigle et avoine</t>
        </is>
      </c>
      <c r="C1413" t="inlineStr">
        <is>
          <t>OS</t>
        </is>
      </c>
      <c r="D1413" t="n">
        <v>9090</v>
      </c>
      <c r="E1413" t="n">
        <v>9090</v>
      </c>
      <c r="F1413" t="n">
        <v>9210</v>
      </c>
      <c r="G1413" t="inlineStr">
        <is>
          <t>Donnée calculée</t>
        </is>
      </c>
      <c r="H1413" t="inlineStr"/>
      <c r="I1413" t="inlineStr"/>
    </row>
    <row r="1414">
      <c r="A1414" t="inlineStr">
        <is>
          <t>2015</t>
        </is>
      </c>
      <c r="B1414" t="inlineStr">
        <is>
          <t>Orge</t>
        </is>
      </c>
      <c r="C1414" t="inlineStr">
        <is>
          <t>OS</t>
        </is>
      </c>
      <c r="D1414" t="n">
        <v>8860</v>
      </c>
      <c r="E1414" t="n">
        <v>8860</v>
      </c>
      <c r="F1414" t="n">
        <v>8980</v>
      </c>
      <c r="G1414" t="inlineStr">
        <is>
          <t>Donnée calculée</t>
        </is>
      </c>
      <c r="H1414" t="inlineStr"/>
      <c r="I1414" t="inlineStr"/>
    </row>
    <row r="1415">
      <c r="A1415" t="inlineStr">
        <is>
          <t>2015</t>
        </is>
      </c>
      <c r="B1415" t="inlineStr">
        <is>
          <t>Seigle</t>
        </is>
      </c>
      <c r="C1415" t="inlineStr">
        <is>
          <t>OS</t>
        </is>
      </c>
      <c r="D1415" t="n">
        <v>47.1</v>
      </c>
      <c r="E1415" t="n">
        <v>46.9</v>
      </c>
      <c r="F1415" t="n">
        <v>47.2</v>
      </c>
      <c r="G1415" t="inlineStr">
        <is>
          <t>Donnée calculée</t>
        </is>
      </c>
      <c r="H1415" t="inlineStr"/>
      <c r="I1415" t="inlineStr"/>
    </row>
    <row r="1416">
      <c r="A1416" t="inlineStr">
        <is>
          <t>2015</t>
        </is>
      </c>
      <c r="B1416" t="inlineStr">
        <is>
          <t>Avoine</t>
        </is>
      </c>
      <c r="C1416" t="inlineStr">
        <is>
          <t>OS</t>
        </is>
      </c>
      <c r="D1416" t="n">
        <v>186</v>
      </c>
      <c r="E1416" t="n">
        <v>186</v>
      </c>
      <c r="F1416" t="n">
        <v>187</v>
      </c>
      <c r="G1416" t="inlineStr">
        <is>
          <t>Donnée calculée</t>
        </is>
      </c>
      <c r="H1416" t="inlineStr"/>
      <c r="I1416" t="inlineStr"/>
    </row>
    <row r="1417">
      <c r="A1417" t="inlineStr">
        <is>
          <t>2015</t>
        </is>
      </c>
      <c r="B1417" t="inlineStr">
        <is>
          <t>Sorgho-grain, millet et autres céréales</t>
        </is>
      </c>
      <c r="C1417" t="inlineStr">
        <is>
          <t>OS</t>
        </is>
      </c>
      <c r="D1417" t="n">
        <v>886</v>
      </c>
      <c r="E1417" t="n">
        <v>737</v>
      </c>
      <c r="F1417" t="n">
        <v>1170</v>
      </c>
      <c r="G1417" t="inlineStr">
        <is>
          <t>Donnée calculée</t>
        </is>
      </c>
      <c r="H1417" t="inlineStr"/>
      <c r="I1417" t="inlineStr"/>
    </row>
    <row r="1418">
      <c r="A1418" t="inlineStr">
        <is>
          <t>2015</t>
        </is>
      </c>
      <c r="B1418" t="inlineStr">
        <is>
          <t>Sorgho-grain</t>
        </is>
      </c>
      <c r="C1418" t="inlineStr">
        <is>
          <t>OS</t>
        </is>
      </c>
      <c r="D1418" t="n">
        <v>148</v>
      </c>
      <c r="E1418" t="n">
        <v>0</v>
      </c>
      <c r="F1418" t="n">
        <v>298</v>
      </c>
      <c r="G1418" t="inlineStr">
        <is>
          <t>Donnée calculée</t>
        </is>
      </c>
      <c r="H1418" t="inlineStr"/>
      <c r="I1418" t="inlineStr"/>
    </row>
    <row r="1419">
      <c r="A1419" t="inlineStr">
        <is>
          <t>2015</t>
        </is>
      </c>
      <c r="B1419" t="inlineStr">
        <is>
          <t>Sorgho-grain (conso)</t>
        </is>
      </c>
      <c r="C1419" t="inlineStr">
        <is>
          <t>OS</t>
        </is>
      </c>
      <c r="D1419" t="n">
        <v>113</v>
      </c>
      <c r="E1419" t="n">
        <v>0</v>
      </c>
      <c r="F1419" t="n">
        <v>149</v>
      </c>
      <c r="G1419" t="inlineStr">
        <is>
          <t>Donnée calculée</t>
        </is>
      </c>
      <c r="H1419" t="inlineStr"/>
      <c r="I1419" t="inlineStr"/>
    </row>
    <row r="1420">
      <c r="A1420" t="inlineStr">
        <is>
          <t>2015</t>
        </is>
      </c>
      <c r="B1420" t="inlineStr">
        <is>
          <t>Sorgho-grain (semence)</t>
        </is>
      </c>
      <c r="C1420" t="inlineStr">
        <is>
          <t>OS</t>
        </is>
      </c>
      <c r="D1420" t="n">
        <v>35</v>
      </c>
      <c r="E1420" t="n">
        <v>0</v>
      </c>
      <c r="F1420" t="n">
        <v>149</v>
      </c>
      <c r="G1420" t="inlineStr">
        <is>
          <t>Donnée calculée</t>
        </is>
      </c>
      <c r="H1420" t="inlineStr"/>
      <c r="I1420" t="inlineStr"/>
    </row>
    <row r="1421">
      <c r="A1421" t="inlineStr">
        <is>
          <t>2015</t>
        </is>
      </c>
      <c r="B1421" t="inlineStr">
        <is>
          <t>Triticale</t>
        </is>
      </c>
      <c r="C1421" t="inlineStr">
        <is>
          <t>OS</t>
        </is>
      </c>
      <c r="D1421" t="n">
        <v>690</v>
      </c>
      <c r="E1421" t="n">
        <v>690</v>
      </c>
      <c r="F1421" t="n">
        <v>694</v>
      </c>
      <c r="G1421" t="inlineStr">
        <is>
          <t>Donnée calculée</t>
        </is>
      </c>
      <c r="H1421" t="inlineStr"/>
      <c r="I1421" t="inlineStr"/>
    </row>
    <row r="1422">
      <c r="A1422" t="inlineStr">
        <is>
          <t>2015</t>
        </is>
      </c>
      <c r="B1422" t="inlineStr">
        <is>
          <t>Millet et autres céréales</t>
        </is>
      </c>
      <c r="C1422" t="inlineStr">
        <is>
          <t>OS</t>
        </is>
      </c>
      <c r="D1422" t="n">
        <v>47.5</v>
      </c>
      <c r="E1422" t="n">
        <v>47.3</v>
      </c>
      <c r="F1422" t="n">
        <v>182</v>
      </c>
      <c r="G1422" t="inlineStr">
        <is>
          <t>Donnée calculée</t>
        </is>
      </c>
      <c r="H1422" t="inlineStr"/>
      <c r="I1422" t="inlineStr"/>
    </row>
    <row r="1423">
      <c r="A1423" t="inlineStr">
        <is>
          <t>2015</t>
        </is>
      </c>
      <c r="B1423" t="inlineStr">
        <is>
          <t>Millet</t>
        </is>
      </c>
      <c r="C1423" t="inlineStr">
        <is>
          <t>OS</t>
        </is>
      </c>
      <c r="D1423" t="n">
        <v>24.5</v>
      </c>
      <c r="E1423" t="n">
        <v>24.4</v>
      </c>
      <c r="F1423" t="n">
        <v>24.6</v>
      </c>
      <c r="G1423" t="inlineStr">
        <is>
          <t>Donnée calculée</t>
        </is>
      </c>
      <c r="H1423" t="inlineStr"/>
      <c r="I1423" t="inlineStr"/>
    </row>
    <row r="1424">
      <c r="A1424" t="inlineStr">
        <is>
          <t>2015</t>
        </is>
      </c>
      <c r="B1424" t="inlineStr">
        <is>
          <t>Autres céréales</t>
        </is>
      </c>
      <c r="C1424" t="inlineStr">
        <is>
          <t>OS</t>
        </is>
      </c>
      <c r="D1424" t="n">
        <v>22.9</v>
      </c>
      <c r="E1424" t="n">
        <v>22.9</v>
      </c>
      <c r="F1424" t="n">
        <v>158</v>
      </c>
      <c r="G1424" t="inlineStr">
        <is>
          <t>Donnée calculée</t>
        </is>
      </c>
      <c r="H1424" t="inlineStr"/>
      <c r="I1424" t="inlineStr"/>
    </row>
    <row r="1425">
      <c r="A1425" t="inlineStr">
        <is>
          <t>2015</t>
        </is>
      </c>
      <c r="B1425" t="inlineStr">
        <is>
          <t>Sarrasin</t>
        </is>
      </c>
      <c r="C1425" t="inlineStr">
        <is>
          <t>OS</t>
        </is>
      </c>
      <c r="D1425" t="n">
        <v>12.4</v>
      </c>
      <c r="E1425" t="n">
        <v>12.4</v>
      </c>
      <c r="F1425" t="n">
        <v>12.5</v>
      </c>
      <c r="G1425" t="inlineStr">
        <is>
          <t>Donnée calculée</t>
        </is>
      </c>
      <c r="H1425" t="inlineStr"/>
      <c r="I1425" t="inlineStr"/>
    </row>
    <row r="1426">
      <c r="A1426" t="inlineStr">
        <is>
          <t>2015</t>
        </is>
      </c>
      <c r="B1426" t="inlineStr">
        <is>
          <t>Alpiste</t>
        </is>
      </c>
      <c r="C1426" t="inlineStr">
        <is>
          <t>OS</t>
        </is>
      </c>
      <c r="D1426" t="n">
        <v>0.14</v>
      </c>
      <c r="E1426" t="n">
        <v>0.14</v>
      </c>
      <c r="F1426" t="n">
        <v>0.14</v>
      </c>
      <c r="G1426" t="inlineStr">
        <is>
          <t>Donnée calculée</t>
        </is>
      </c>
      <c r="H1426" t="inlineStr"/>
      <c r="I1426" t="inlineStr"/>
    </row>
    <row r="1427">
      <c r="A1427" t="inlineStr">
        <is>
          <t>2015</t>
        </is>
      </c>
      <c r="B1427" t="inlineStr">
        <is>
          <t>Epeautre</t>
        </is>
      </c>
      <c r="C1427" t="inlineStr">
        <is>
          <t>OS</t>
        </is>
      </c>
      <c r="D1427" t="n">
        <v>10.4</v>
      </c>
      <c r="E1427" t="n">
        <v>10.3</v>
      </c>
      <c r="F1427" t="n">
        <v>10.4</v>
      </c>
      <c r="G1427" t="inlineStr">
        <is>
          <t>Donnée calculée</t>
        </is>
      </c>
      <c r="H1427" t="inlineStr"/>
      <c r="I1427" t="inlineStr"/>
    </row>
    <row r="1428">
      <c r="A1428" t="inlineStr">
        <is>
          <t>2015</t>
        </is>
      </c>
      <c r="B1428" t="inlineStr">
        <is>
          <t>Autres céréales, autres</t>
        </is>
      </c>
      <c r="C1428" t="inlineStr">
        <is>
          <t>OS</t>
        </is>
      </c>
      <c r="D1428" t="n">
        <v>0.01</v>
      </c>
      <c r="E1428" t="n">
        <v>0</v>
      </c>
      <c r="F1428" t="n">
        <v>135</v>
      </c>
      <c r="G1428" t="inlineStr">
        <is>
          <t>Donnée calculée</t>
        </is>
      </c>
      <c r="H1428" t="inlineStr"/>
      <c r="I1428" t="inlineStr"/>
    </row>
    <row r="1429">
      <c r="A1429" t="inlineStr">
        <is>
          <t>2015</t>
        </is>
      </c>
      <c r="B1429" t="inlineStr">
        <is>
          <t>Mélanges de céréales (hors méteil)</t>
        </is>
      </c>
      <c r="C1429" t="inlineStr">
        <is>
          <t>OS</t>
        </is>
      </c>
      <c r="D1429" t="n">
        <v>44.9</v>
      </c>
      <c r="E1429" t="n">
        <v>0</v>
      </c>
      <c r="F1429" t="n">
        <v>197</v>
      </c>
      <c r="G1429" t="inlineStr">
        <is>
          <t>Donnée calculée</t>
        </is>
      </c>
      <c r="H1429" t="inlineStr"/>
      <c r="I1429" t="inlineStr"/>
    </row>
    <row r="1430">
      <c r="A1430" t="inlineStr">
        <is>
          <t>2015</t>
        </is>
      </c>
      <c r="B1430" t="inlineStr">
        <is>
          <t>Riz</t>
        </is>
      </c>
      <c r="C1430" t="inlineStr">
        <is>
          <t>OS</t>
        </is>
      </c>
      <c r="D1430" t="n">
        <v>61.9</v>
      </c>
      <c r="E1430" t="n">
        <v>52.5</v>
      </c>
      <c r="F1430" t="n">
        <v>71.59999999999999</v>
      </c>
      <c r="G1430" t="inlineStr">
        <is>
          <t>Donnée calculée</t>
        </is>
      </c>
      <c r="H1430" t="inlineStr"/>
      <c r="I1430" t="inlineStr"/>
    </row>
    <row r="1431">
      <c r="A1431" t="inlineStr">
        <is>
          <t>2015</t>
        </is>
      </c>
      <c r="B1431" t="inlineStr">
        <is>
          <t>Riz indica</t>
        </is>
      </c>
      <c r="C1431" t="inlineStr">
        <is>
          <t>OS</t>
        </is>
      </c>
      <c r="D1431" t="n">
        <v>4.28</v>
      </c>
      <c r="E1431" t="n">
        <v>0</v>
      </c>
      <c r="F1431" t="n">
        <v>9.33</v>
      </c>
      <c r="G1431" t="inlineStr">
        <is>
          <t>Donnée calculée</t>
        </is>
      </c>
      <c r="H1431" t="inlineStr"/>
      <c r="I1431" t="inlineStr"/>
    </row>
    <row r="1432">
      <c r="A1432" t="inlineStr">
        <is>
          <t>2015</t>
        </is>
      </c>
      <c r="B1432" t="inlineStr">
        <is>
          <t>Autres riz (Japonica)</t>
        </is>
      </c>
      <c r="C1432" t="inlineStr">
        <is>
          <t>OS</t>
        </is>
      </c>
      <c r="D1432" t="n">
        <v>57.6</v>
      </c>
      <c r="E1432" t="n">
        <v>52.5</v>
      </c>
      <c r="F1432" t="n">
        <v>62.2</v>
      </c>
      <c r="G1432" t="inlineStr">
        <is>
          <t>Donnée calculée</t>
        </is>
      </c>
      <c r="H1432" t="inlineStr"/>
      <c r="I1432" t="inlineStr"/>
    </row>
    <row r="1433">
      <c r="A1433" t="inlineStr">
        <is>
          <t>2015</t>
        </is>
      </c>
      <c r="B1433" t="inlineStr">
        <is>
          <t>Blé tendre et épeautre</t>
        </is>
      </c>
      <c r="C1433" t="inlineStr">
        <is>
          <t>OS</t>
        </is>
      </c>
      <c r="D1433" t="n">
        <v>25000</v>
      </c>
      <c r="E1433" t="n">
        <v>25000</v>
      </c>
      <c r="F1433" t="n">
        <v>25100</v>
      </c>
      <c r="G1433" t="inlineStr">
        <is>
          <t>Donnée calculée</t>
        </is>
      </c>
      <c r="H1433" t="inlineStr"/>
      <c r="I1433" t="inlineStr"/>
    </row>
    <row r="1434">
      <c r="A1434" t="inlineStr">
        <is>
          <t>2015</t>
        </is>
      </c>
      <c r="B1434" t="inlineStr">
        <is>
          <t>Seigle et méteil</t>
        </is>
      </c>
      <c r="C1434" t="inlineStr">
        <is>
          <t>OS</t>
        </is>
      </c>
      <c r="D1434" t="n">
        <v>47.9</v>
      </c>
      <c r="E1434" t="n">
        <v>47.7</v>
      </c>
      <c r="F1434" t="n">
        <v>48</v>
      </c>
      <c r="G1434" t="inlineStr">
        <is>
          <t>Donnée calculée</t>
        </is>
      </c>
      <c r="H1434" t="inlineStr"/>
      <c r="I1434" t="inlineStr"/>
    </row>
    <row r="1435">
      <c r="A1435" t="inlineStr">
        <is>
          <t>2015</t>
        </is>
      </c>
      <c r="B1435" t="inlineStr">
        <is>
          <t>Céréales (n-1)</t>
        </is>
      </c>
      <c r="C1435" t="inlineStr">
        <is>
          <t>OS</t>
        </is>
      </c>
      <c r="D1435" t="n">
        <v>16100</v>
      </c>
      <c r="E1435" t="n">
        <v>15400</v>
      </c>
      <c r="F1435" t="n">
        <v>500000000</v>
      </c>
      <c r="G1435" t="inlineStr">
        <is>
          <t>Donnée calculée</t>
        </is>
      </c>
      <c r="H1435" t="inlineStr"/>
      <c r="I1435" t="inlineStr"/>
    </row>
    <row r="1436">
      <c r="A1436" t="inlineStr">
        <is>
          <t>2015</t>
        </is>
      </c>
      <c r="B1436" t="inlineStr">
        <is>
          <t>Céréales (hors riz) (n-1)</t>
        </is>
      </c>
      <c r="C1436" t="inlineStr">
        <is>
          <t>OS</t>
        </is>
      </c>
      <c r="D1436" t="n">
        <v>16100</v>
      </c>
      <c r="E1436" t="n">
        <v>15400</v>
      </c>
      <c r="F1436" t="n">
        <v>500000000</v>
      </c>
      <c r="G1436" t="inlineStr">
        <is>
          <t>Donnée calculée</t>
        </is>
      </c>
      <c r="H1436" t="inlineStr"/>
      <c r="I1436" t="inlineStr"/>
    </row>
    <row r="1437">
      <c r="A1437" t="inlineStr">
        <is>
          <t>2015</t>
        </is>
      </c>
      <c r="B1437" t="inlineStr">
        <is>
          <t>Blé (n-1)</t>
        </is>
      </c>
      <c r="C1437" t="inlineStr">
        <is>
          <t>OS</t>
        </is>
      </c>
      <c r="D1437" t="n">
        <v>10100</v>
      </c>
      <c r="E1437" t="n">
        <v>10000</v>
      </c>
      <c r="F1437" t="n">
        <v>10100</v>
      </c>
      <c r="G1437" t="inlineStr">
        <is>
          <t>Donnée calculée</t>
        </is>
      </c>
      <c r="H1437" t="inlineStr"/>
      <c r="I1437" t="inlineStr"/>
    </row>
    <row r="1438">
      <c r="A1438" t="inlineStr">
        <is>
          <t>2015</t>
        </is>
      </c>
      <c r="B1438" t="inlineStr">
        <is>
          <t>Blé dur (n-1)</t>
        </is>
      </c>
      <c r="C1438" t="inlineStr">
        <is>
          <t>OS</t>
        </is>
      </c>
      <c r="D1438" t="n">
        <v>249</v>
      </c>
      <c r="E1438" t="n">
        <v>243</v>
      </c>
      <c r="F1438" t="n">
        <v>249</v>
      </c>
      <c r="G1438" t="inlineStr">
        <is>
          <t>Donnée calculée</t>
        </is>
      </c>
      <c r="H1438" t="inlineStr"/>
      <c r="I1438" t="inlineStr"/>
    </row>
    <row r="1439">
      <c r="A1439" t="inlineStr">
        <is>
          <t>2015</t>
        </is>
      </c>
      <c r="B1439" t="inlineStr">
        <is>
          <t>Blé tendre et méteil (n-1)</t>
        </is>
      </c>
      <c r="C1439" t="inlineStr">
        <is>
          <t>OS</t>
        </is>
      </c>
      <c r="D1439" t="n">
        <v>9890</v>
      </c>
      <c r="E1439" t="n">
        <v>9770</v>
      </c>
      <c r="F1439" t="n">
        <v>9890</v>
      </c>
      <c r="G1439" t="inlineStr">
        <is>
          <t>Donnée calculée</t>
        </is>
      </c>
      <c r="H1439" t="inlineStr"/>
      <c r="I1439" t="inlineStr"/>
    </row>
    <row r="1440">
      <c r="A1440" t="inlineStr">
        <is>
          <t>2015</t>
        </is>
      </c>
      <c r="B1440" t="inlineStr">
        <is>
          <t>Blé tendre (n-1)</t>
        </is>
      </c>
      <c r="C1440" t="inlineStr">
        <is>
          <t>OS</t>
        </is>
      </c>
      <c r="D1440" t="n">
        <v>9890</v>
      </c>
      <c r="E1440" t="n">
        <v>9770</v>
      </c>
      <c r="F1440" t="n">
        <v>9890</v>
      </c>
      <c r="G1440" t="inlineStr">
        <is>
          <t>Donnée calculée</t>
        </is>
      </c>
      <c r="H1440" t="inlineStr"/>
      <c r="I1440" t="inlineStr"/>
    </row>
    <row r="1441">
      <c r="A1441" t="inlineStr">
        <is>
          <t>2015</t>
        </is>
      </c>
      <c r="B1441" t="inlineStr">
        <is>
          <t>Méteil (n-1)</t>
        </is>
      </c>
      <c r="C1441" t="inlineStr">
        <is>
          <t>OS</t>
        </is>
      </c>
      <c r="D1441" t="n">
        <v>0.02</v>
      </c>
      <c r="E1441" t="n">
        <v>0.11</v>
      </c>
      <c r="F1441" t="n">
        <v>0.11</v>
      </c>
      <c r="G1441" t="inlineStr">
        <is>
          <t>Donnée calculée</t>
        </is>
      </c>
      <c r="H1441" t="inlineStr"/>
      <c r="I1441" t="inlineStr"/>
    </row>
    <row r="1442">
      <c r="A1442" t="inlineStr">
        <is>
          <t>2015</t>
        </is>
      </c>
      <c r="B1442" t="inlineStr">
        <is>
          <t>Maïs-grain (n-1)</t>
        </is>
      </c>
      <c r="C1442" t="inlineStr">
        <is>
          <t>OS</t>
        </is>
      </c>
      <c r="D1442" t="n">
        <v>3680</v>
      </c>
      <c r="E1442" t="n">
        <v>3330</v>
      </c>
      <c r="F1442" t="n">
        <v>3930</v>
      </c>
      <c r="G1442" t="inlineStr">
        <is>
          <t>Donnée calculée</t>
        </is>
      </c>
      <c r="H1442" t="inlineStr"/>
      <c r="I1442" t="inlineStr"/>
    </row>
    <row r="1443">
      <c r="A1443" t="inlineStr">
        <is>
          <t>2015</t>
        </is>
      </c>
      <c r="B1443" t="inlineStr">
        <is>
          <t>Maïs-grain (conso) (n-1)</t>
        </is>
      </c>
      <c r="C1443" t="inlineStr">
        <is>
          <t>OS</t>
        </is>
      </c>
      <c r="D1443" t="n">
        <v>1840</v>
      </c>
      <c r="E1443" t="n">
        <v>0</v>
      </c>
      <c r="F1443" t="n">
        <v>3680</v>
      </c>
      <c r="G1443" t="inlineStr">
        <is>
          <t>Donnée calculée</t>
        </is>
      </c>
      <c r="H1443" t="inlineStr"/>
      <c r="I1443" t="inlineStr"/>
    </row>
    <row r="1444">
      <c r="A1444" t="inlineStr">
        <is>
          <t>2015</t>
        </is>
      </c>
      <c r="B1444" t="inlineStr">
        <is>
          <t>Maïs-grain (semence) (n-1)</t>
        </is>
      </c>
      <c r="C1444" t="inlineStr">
        <is>
          <t>OS</t>
        </is>
      </c>
      <c r="D1444" t="n">
        <v>1840</v>
      </c>
      <c r="E1444" t="n">
        <v>0</v>
      </c>
      <c r="F1444" t="n">
        <v>3680</v>
      </c>
      <c r="G1444" t="inlineStr">
        <is>
          <t>Donnée calculée</t>
        </is>
      </c>
      <c r="H1444" t="inlineStr"/>
      <c r="I1444" t="inlineStr"/>
    </row>
    <row r="1445">
      <c r="A1445" t="inlineStr">
        <is>
          <t>2015</t>
        </is>
      </c>
      <c r="B1445" t="inlineStr">
        <is>
          <t>Orge, seigle et avoine (n-1)</t>
        </is>
      </c>
      <c r="C1445" t="inlineStr">
        <is>
          <t>OS</t>
        </is>
      </c>
      <c r="D1445" t="n">
        <v>2030</v>
      </c>
      <c r="E1445" t="n">
        <v>1910</v>
      </c>
      <c r="F1445" t="n">
        <v>2030</v>
      </c>
      <c r="G1445" t="inlineStr">
        <is>
          <t>Donnée calculée</t>
        </is>
      </c>
      <c r="H1445" t="inlineStr"/>
      <c r="I1445" t="inlineStr"/>
    </row>
    <row r="1446">
      <c r="A1446" t="inlineStr">
        <is>
          <t>2015</t>
        </is>
      </c>
      <c r="B1446" t="inlineStr">
        <is>
          <t>Orge (n-1)</t>
        </is>
      </c>
      <c r="C1446" t="inlineStr">
        <is>
          <t>OS</t>
        </is>
      </c>
      <c r="D1446" t="n">
        <v>1970</v>
      </c>
      <c r="E1446" t="n">
        <v>1860</v>
      </c>
      <c r="F1446" t="n">
        <v>1970</v>
      </c>
      <c r="G1446" t="inlineStr">
        <is>
          <t>Donnée calculée</t>
        </is>
      </c>
      <c r="H1446" t="inlineStr"/>
      <c r="I1446" t="inlineStr"/>
    </row>
    <row r="1447">
      <c r="A1447" t="inlineStr">
        <is>
          <t>2015</t>
        </is>
      </c>
      <c r="B1447" t="inlineStr">
        <is>
          <t>Seigle (n-1)</t>
        </is>
      </c>
      <c r="C1447" t="inlineStr">
        <is>
          <t>OS</t>
        </is>
      </c>
      <c r="D1447" t="n">
        <v>11.2</v>
      </c>
      <c r="E1447" t="n">
        <v>11.1</v>
      </c>
      <c r="F1447" t="n">
        <v>11.3</v>
      </c>
      <c r="G1447" t="inlineStr">
        <is>
          <t>Donnée calculée</t>
        </is>
      </c>
      <c r="H1447" t="inlineStr"/>
      <c r="I1447" t="inlineStr"/>
    </row>
    <row r="1448">
      <c r="A1448" t="inlineStr">
        <is>
          <t>2015</t>
        </is>
      </c>
      <c r="B1448" t="inlineStr">
        <is>
          <t>Avoine (n-1)</t>
        </is>
      </c>
      <c r="C1448" t="inlineStr">
        <is>
          <t>OS</t>
        </is>
      </c>
      <c r="D1448" t="n">
        <v>39.6</v>
      </c>
      <c r="E1448" t="n">
        <v>38.5</v>
      </c>
      <c r="F1448" t="n">
        <v>39.6</v>
      </c>
      <c r="G1448" t="inlineStr">
        <is>
          <t>Donnée calculée</t>
        </is>
      </c>
      <c r="H1448" t="inlineStr"/>
      <c r="I1448" t="inlineStr"/>
    </row>
    <row r="1449">
      <c r="A1449" t="inlineStr">
        <is>
          <t>2015</t>
        </is>
      </c>
      <c r="B1449" t="inlineStr">
        <is>
          <t>Sorgho-grain, millet et autres céréales (n-1)</t>
        </is>
      </c>
      <c r="C1449" t="inlineStr">
        <is>
          <t>OS</t>
        </is>
      </c>
      <c r="D1449" t="n">
        <v>149</v>
      </c>
      <c r="E1449" t="n">
        <v>108</v>
      </c>
      <c r="F1449" t="n">
        <v>500000000</v>
      </c>
      <c r="G1449" t="inlineStr">
        <is>
          <t>Donnée calculée</t>
        </is>
      </c>
      <c r="H1449" t="inlineStr"/>
      <c r="I1449" t="inlineStr"/>
    </row>
    <row r="1450">
      <c r="A1450" t="inlineStr">
        <is>
          <t>2015</t>
        </is>
      </c>
      <c r="B1450" t="inlineStr">
        <is>
          <t>Sorgho-grain (n-1)</t>
        </is>
      </c>
      <c r="C1450" t="inlineStr">
        <is>
          <t>OS</t>
        </is>
      </c>
      <c r="D1450" t="n">
        <v>36.6</v>
      </c>
      <c r="E1450" t="n">
        <v>0</v>
      </c>
      <c r="F1450" t="n">
        <v>73.09999999999999</v>
      </c>
      <c r="G1450" t="inlineStr">
        <is>
          <t>Donnée calculée</t>
        </is>
      </c>
      <c r="H1450" t="inlineStr"/>
      <c r="I1450" t="inlineStr"/>
    </row>
    <row r="1451">
      <c r="A1451" t="inlineStr">
        <is>
          <t>2015</t>
        </is>
      </c>
      <c r="B1451" t="inlineStr">
        <is>
          <t>Sorgho-grain (conso) (n-1)</t>
        </is>
      </c>
      <c r="C1451" t="inlineStr">
        <is>
          <t>OS</t>
        </is>
      </c>
      <c r="D1451" t="n">
        <v>18.3</v>
      </c>
      <c r="E1451" t="n">
        <v>0</v>
      </c>
      <c r="F1451" t="n">
        <v>36.6</v>
      </c>
      <c r="G1451" t="inlineStr">
        <is>
          <t>Donnée calculée</t>
        </is>
      </c>
      <c r="H1451" t="inlineStr"/>
      <c r="I1451" t="inlineStr"/>
    </row>
    <row r="1452">
      <c r="A1452" t="inlineStr">
        <is>
          <t>2015</t>
        </is>
      </c>
      <c r="B1452" t="inlineStr">
        <is>
          <t>Sorgho-grain (semence) (n-1)</t>
        </is>
      </c>
      <c r="C1452" t="inlineStr">
        <is>
          <t>OS</t>
        </is>
      </c>
      <c r="D1452" t="n">
        <v>18.3</v>
      </c>
      <c r="E1452" t="n">
        <v>0</v>
      </c>
      <c r="F1452" t="n">
        <v>36.6</v>
      </c>
      <c r="G1452" t="inlineStr">
        <is>
          <t>Donnée calculée</t>
        </is>
      </c>
      <c r="H1452" t="inlineStr"/>
      <c r="I1452" t="inlineStr"/>
    </row>
    <row r="1453">
      <c r="A1453" t="inlineStr">
        <is>
          <t>2015</t>
        </is>
      </c>
      <c r="B1453" t="inlineStr">
        <is>
          <t>Triticale (n-1)</t>
        </is>
      </c>
      <c r="C1453" t="inlineStr">
        <is>
          <t>OS</t>
        </is>
      </c>
      <c r="D1453" t="n">
        <v>103</v>
      </c>
      <c r="E1453" t="n">
        <v>99.2</v>
      </c>
      <c r="F1453" t="n">
        <v>103</v>
      </c>
      <c r="G1453" t="inlineStr">
        <is>
          <t>Donnée calculée</t>
        </is>
      </c>
      <c r="H1453" t="inlineStr"/>
      <c r="I1453" t="inlineStr"/>
    </row>
    <row r="1454">
      <c r="A1454" t="inlineStr">
        <is>
          <t>2015</t>
        </is>
      </c>
      <c r="B1454" t="inlineStr">
        <is>
          <t>Millet et autres céréales (n-1)</t>
        </is>
      </c>
      <c r="C1454" t="inlineStr">
        <is>
          <t>OS</t>
        </is>
      </c>
      <c r="D1454" t="n">
        <v>9.470000000000001</v>
      </c>
      <c r="E1454" t="n">
        <v>9.26</v>
      </c>
      <c r="F1454" t="n">
        <v>500000000</v>
      </c>
      <c r="G1454" t="inlineStr">
        <is>
          <t>Donnée calculée</t>
        </is>
      </c>
      <c r="H1454" t="inlineStr"/>
      <c r="I1454" t="inlineStr"/>
    </row>
    <row r="1455">
      <c r="A1455" t="inlineStr">
        <is>
          <t>2015</t>
        </is>
      </c>
      <c r="B1455" t="inlineStr">
        <is>
          <t>Millet (n-1)</t>
        </is>
      </c>
      <c r="C1455" t="inlineStr">
        <is>
          <t>OS</t>
        </is>
      </c>
      <c r="D1455" t="n">
        <v>6.71</v>
      </c>
      <c r="E1455" t="n">
        <v>6.63</v>
      </c>
      <c r="F1455" t="n">
        <v>6.79</v>
      </c>
      <c r="G1455" t="inlineStr">
        <is>
          <t>Donnée calculée</t>
        </is>
      </c>
      <c r="H1455" t="inlineStr"/>
      <c r="I1455" t="inlineStr"/>
    </row>
    <row r="1456">
      <c r="A1456" t="inlineStr">
        <is>
          <t>2015</t>
        </is>
      </c>
      <c r="B1456" t="inlineStr">
        <is>
          <t>Autres céréales (n-1)</t>
        </is>
      </c>
      <c r="C1456" t="inlineStr">
        <is>
          <t>OS</t>
        </is>
      </c>
      <c r="D1456" t="n">
        <v>2.76</v>
      </c>
      <c r="E1456" t="n">
        <v>2.63</v>
      </c>
      <c r="F1456" t="n">
        <v>500000000</v>
      </c>
      <c r="G1456" t="inlineStr">
        <is>
          <t>Donnée calculée</t>
        </is>
      </c>
      <c r="H1456" t="inlineStr"/>
      <c r="I1456" t="inlineStr"/>
    </row>
    <row r="1457">
      <c r="A1457" t="inlineStr">
        <is>
          <t>2015</t>
        </is>
      </c>
      <c r="B1457" t="inlineStr">
        <is>
          <t>Sarrasin (n-1)</t>
        </is>
      </c>
      <c r="C1457" t="inlineStr">
        <is>
          <t>OS</t>
        </is>
      </c>
      <c r="D1457" t="n">
        <v>1.34</v>
      </c>
      <c r="E1457" t="n">
        <v>1.31</v>
      </c>
      <c r="F1457" t="n">
        <v>1.38</v>
      </c>
      <c r="G1457" t="inlineStr">
        <is>
          <t>Donnée calculée</t>
        </is>
      </c>
      <c r="H1457" t="inlineStr"/>
      <c r="I1457" t="inlineStr"/>
    </row>
    <row r="1458">
      <c r="A1458" t="inlineStr">
        <is>
          <t>2015</t>
        </is>
      </c>
      <c r="B1458" t="inlineStr">
        <is>
          <t>Alpiste (n-1)</t>
        </is>
      </c>
      <c r="C1458" t="inlineStr">
        <is>
          <t>OS</t>
        </is>
      </c>
      <c r="D1458" t="n">
        <v>0.2</v>
      </c>
      <c r="E1458" t="n">
        <v>0.2</v>
      </c>
      <c r="F1458" t="n">
        <v>0.2</v>
      </c>
      <c r="G1458" t="inlineStr">
        <is>
          <t>Donnée calculée</t>
        </is>
      </c>
      <c r="H1458" t="inlineStr"/>
      <c r="I1458" t="inlineStr"/>
    </row>
    <row r="1459">
      <c r="A1459" t="inlineStr">
        <is>
          <t>2015</t>
        </is>
      </c>
      <c r="B1459" t="inlineStr">
        <is>
          <t>Epeautre (n-1)</t>
        </is>
      </c>
      <c r="C1459" t="inlineStr">
        <is>
          <t>OS</t>
        </is>
      </c>
      <c r="D1459" t="n">
        <v>1.15</v>
      </c>
      <c r="E1459" t="n">
        <v>1.12</v>
      </c>
      <c r="F1459" t="n">
        <v>1.17</v>
      </c>
      <c r="G1459" t="inlineStr">
        <is>
          <t>Donnée calculée</t>
        </is>
      </c>
      <c r="H1459" t="inlineStr"/>
      <c r="I1459" t="inlineStr"/>
    </row>
    <row r="1460">
      <c r="A1460" t="inlineStr">
        <is>
          <t>2015</t>
        </is>
      </c>
      <c r="B1460" t="inlineStr">
        <is>
          <t>Autres céréales, autres (n-1)</t>
        </is>
      </c>
      <c r="C1460" t="inlineStr">
        <is>
          <t>OS</t>
        </is>
      </c>
      <c r="D1460" t="n">
        <v>0.08</v>
      </c>
      <c r="E1460" t="n">
        <v>0</v>
      </c>
      <c r="F1460" t="n">
        <v>500000000</v>
      </c>
      <c r="G1460" t="inlineStr">
        <is>
          <t>Donnée calculée</t>
        </is>
      </c>
      <c r="H1460" t="inlineStr"/>
      <c r="I1460" t="inlineStr"/>
    </row>
    <row r="1461">
      <c r="A1461" t="inlineStr">
        <is>
          <t>2015</t>
        </is>
      </c>
      <c r="B1461" t="inlineStr">
        <is>
          <t>Mélanges de céréales (hors méteil) (n-1)</t>
        </is>
      </c>
      <c r="C1461" t="inlineStr">
        <is>
          <t>OS</t>
        </is>
      </c>
      <c r="D1461" t="n">
        <v>69.59999999999999</v>
      </c>
      <c r="E1461" t="n">
        <v>0</v>
      </c>
      <c r="F1461" t="n">
        <v>500000000</v>
      </c>
      <c r="G1461" t="inlineStr">
        <is>
          <t>Donnée calculée</t>
        </is>
      </c>
      <c r="H1461" t="inlineStr"/>
      <c r="I1461" t="inlineStr"/>
    </row>
    <row r="1462">
      <c r="A1462" t="inlineStr">
        <is>
          <t>2015</t>
        </is>
      </c>
      <c r="B1462" t="inlineStr">
        <is>
          <t>Riz (n-1)</t>
        </is>
      </c>
      <c r="C1462" t="inlineStr">
        <is>
          <t>OS</t>
        </is>
      </c>
      <c r="D1462" t="n">
        <v>9.67</v>
      </c>
      <c r="E1462" t="n">
        <v>0</v>
      </c>
      <c r="F1462" t="n">
        <v>19</v>
      </c>
      <c r="G1462" t="inlineStr">
        <is>
          <t>Donnée calculée</t>
        </is>
      </c>
      <c r="H1462" t="inlineStr"/>
      <c r="I1462" t="inlineStr"/>
    </row>
    <row r="1463">
      <c r="A1463" t="inlineStr">
        <is>
          <t>2015</t>
        </is>
      </c>
      <c r="B1463" t="inlineStr">
        <is>
          <t>Riz indica (n-1)</t>
        </is>
      </c>
      <c r="C1463" t="inlineStr">
        <is>
          <t>OS</t>
        </is>
      </c>
      <c r="D1463" t="n">
        <v>4.84</v>
      </c>
      <c r="E1463" t="n">
        <v>0</v>
      </c>
      <c r="F1463" t="n">
        <v>9.67</v>
      </c>
      <c r="G1463" t="inlineStr">
        <is>
          <t>Donnée calculée</t>
        </is>
      </c>
      <c r="H1463" t="inlineStr"/>
      <c r="I1463" t="inlineStr"/>
    </row>
    <row r="1464">
      <c r="A1464" t="inlineStr">
        <is>
          <t>2015</t>
        </is>
      </c>
      <c r="B1464" t="inlineStr">
        <is>
          <t>Autres riz (Japonica) (n-1)</t>
        </is>
      </c>
      <c r="C1464" t="inlineStr">
        <is>
          <t>OS</t>
        </is>
      </c>
      <c r="D1464" t="n">
        <v>4.84</v>
      </c>
      <c r="E1464" t="n">
        <v>0</v>
      </c>
      <c r="F1464" t="n">
        <v>9.67</v>
      </c>
      <c r="G1464" t="inlineStr">
        <is>
          <t>Donnée calculée</t>
        </is>
      </c>
      <c r="H1464" t="inlineStr"/>
      <c r="I1464" t="inlineStr"/>
    </row>
    <row r="1465">
      <c r="A1465" t="inlineStr">
        <is>
          <t>2015</t>
        </is>
      </c>
      <c r="B1465" t="inlineStr">
        <is>
          <t>Céréales</t>
        </is>
      </c>
      <c r="C1465" t="inlineStr">
        <is>
          <t>OS - Blé dur</t>
        </is>
      </c>
      <c r="D1465" t="n">
        <v>1320</v>
      </c>
      <c r="E1465" t="n">
        <v>1320</v>
      </c>
      <c r="F1465" t="n">
        <v>1320</v>
      </c>
      <c r="G1465" t="inlineStr">
        <is>
          <t>Donnée calculée</t>
        </is>
      </c>
      <c r="H1465" t="inlineStr"/>
      <c r="I1465" t="inlineStr"/>
    </row>
    <row r="1466">
      <c r="A1466" t="inlineStr">
        <is>
          <t>2015</t>
        </is>
      </c>
      <c r="B1466" t="inlineStr">
        <is>
          <t>Céréales (hors riz)</t>
        </is>
      </c>
      <c r="C1466" t="inlineStr">
        <is>
          <t>OS - Blé dur</t>
        </is>
      </c>
      <c r="D1466" t="n">
        <v>1320</v>
      </c>
      <c r="E1466" t="n">
        <v>1320</v>
      </c>
      <c r="F1466" t="n">
        <v>1320</v>
      </c>
      <c r="G1466" t="inlineStr">
        <is>
          <t>Donnée calculée</t>
        </is>
      </c>
      <c r="H1466" t="inlineStr"/>
      <c r="I1466" t="inlineStr"/>
    </row>
    <row r="1467">
      <c r="A1467" t="inlineStr">
        <is>
          <t>2015</t>
        </is>
      </c>
      <c r="B1467" t="inlineStr">
        <is>
          <t>Blé</t>
        </is>
      </c>
      <c r="C1467" t="inlineStr">
        <is>
          <t>OS - Blé dur</t>
        </is>
      </c>
      <c r="D1467" t="n">
        <v>1320</v>
      </c>
      <c r="E1467" t="n">
        <v>1320</v>
      </c>
      <c r="F1467" t="n">
        <v>1320</v>
      </c>
      <c r="G1467" t="inlineStr">
        <is>
          <t>Donnée calculée</t>
        </is>
      </c>
      <c r="H1467" t="inlineStr"/>
      <c r="I1467" t="inlineStr"/>
    </row>
    <row r="1468">
      <c r="A1468" t="inlineStr">
        <is>
          <t>2015</t>
        </is>
      </c>
      <c r="B1468" t="inlineStr">
        <is>
          <t>Blé dur</t>
        </is>
      </c>
      <c r="C1468" t="inlineStr">
        <is>
          <t>OS - Blé dur</t>
        </is>
      </c>
      <c r="D1468" t="n">
        <v>1320</v>
      </c>
      <c r="E1468" t="n">
        <v>1320</v>
      </c>
      <c r="F1468" t="n">
        <v>1320</v>
      </c>
      <c r="G1468" t="inlineStr">
        <is>
          <t>Donnée calculée</t>
        </is>
      </c>
      <c r="H1468" t="inlineStr"/>
      <c r="I1468" t="inlineStr"/>
    </row>
    <row r="1469">
      <c r="A1469" t="inlineStr">
        <is>
          <t>2015</t>
        </is>
      </c>
      <c r="B1469" t="inlineStr">
        <is>
          <t>Céréales (n-1)</t>
        </is>
      </c>
      <c r="C1469" t="inlineStr">
        <is>
          <t>OS - Blé dur</t>
        </is>
      </c>
      <c r="D1469" t="n">
        <v>249</v>
      </c>
      <c r="E1469" t="n">
        <v>243</v>
      </c>
      <c r="F1469" t="n">
        <v>249</v>
      </c>
      <c r="G1469" t="inlineStr">
        <is>
          <t>Donnée calculée</t>
        </is>
      </c>
      <c r="H1469" t="inlineStr"/>
      <c r="I1469" t="inlineStr"/>
    </row>
    <row r="1470">
      <c r="A1470" t="inlineStr">
        <is>
          <t>2015</t>
        </is>
      </c>
      <c r="B1470" t="inlineStr">
        <is>
          <t>Céréales (hors riz) (n-1)</t>
        </is>
      </c>
      <c r="C1470" t="inlineStr">
        <is>
          <t>OS - Blé dur</t>
        </is>
      </c>
      <c r="D1470" t="n">
        <v>249</v>
      </c>
      <c r="E1470" t="n">
        <v>243</v>
      </c>
      <c r="F1470" t="n">
        <v>249</v>
      </c>
      <c r="G1470" t="inlineStr">
        <is>
          <t>Donnée calculée</t>
        </is>
      </c>
      <c r="H1470" t="inlineStr"/>
      <c r="I1470" t="inlineStr"/>
    </row>
    <row r="1471">
      <c r="A1471" t="inlineStr">
        <is>
          <t>2015</t>
        </is>
      </c>
      <c r="B1471" t="inlineStr">
        <is>
          <t>Blé (n-1)</t>
        </is>
      </c>
      <c r="C1471" t="inlineStr">
        <is>
          <t>OS - Blé dur</t>
        </is>
      </c>
      <c r="D1471" t="n">
        <v>249</v>
      </c>
      <c r="E1471" t="n">
        <v>243</v>
      </c>
      <c r="F1471" t="n">
        <v>249</v>
      </c>
      <c r="G1471" t="inlineStr">
        <is>
          <t>Donnée calculée</t>
        </is>
      </c>
      <c r="H1471" t="inlineStr"/>
      <c r="I1471" t="inlineStr"/>
    </row>
    <row r="1472">
      <c r="A1472" t="inlineStr">
        <is>
          <t>2015</t>
        </is>
      </c>
      <c r="B1472" t="inlineStr">
        <is>
          <t>Blé dur (n-1)</t>
        </is>
      </c>
      <c r="C1472" t="inlineStr">
        <is>
          <t>OS - Blé dur</t>
        </is>
      </c>
      <c r="D1472" t="n">
        <v>249</v>
      </c>
      <c r="E1472" t="n">
        <v>243</v>
      </c>
      <c r="F1472" t="n">
        <v>249</v>
      </c>
      <c r="G1472" t="inlineStr">
        <is>
          <t>Donnée calculée</t>
        </is>
      </c>
      <c r="H1472" t="inlineStr"/>
      <c r="I1472" t="inlineStr"/>
    </row>
    <row r="1473">
      <c r="A1473" t="inlineStr">
        <is>
          <t>2015</t>
        </is>
      </c>
      <c r="B1473" t="inlineStr">
        <is>
          <t>Céréales (n-1)</t>
        </is>
      </c>
      <c r="C1473" t="inlineStr">
        <is>
          <t>OS - Blé dur (n-1)</t>
        </is>
      </c>
      <c r="D1473" t="n">
        <v>249</v>
      </c>
      <c r="E1473" t="n">
        <v>243</v>
      </c>
      <c r="F1473" t="n">
        <v>249</v>
      </c>
      <c r="G1473" t="inlineStr">
        <is>
          <t>Donnée calculée</t>
        </is>
      </c>
      <c r="H1473" t="inlineStr"/>
      <c r="I1473" t="inlineStr"/>
    </row>
    <row r="1474">
      <c r="A1474" t="inlineStr">
        <is>
          <t>2015</t>
        </is>
      </c>
      <c r="B1474" t="inlineStr">
        <is>
          <t>Céréales (hors riz) (n-1)</t>
        </is>
      </c>
      <c r="C1474" t="inlineStr">
        <is>
          <t>OS - Blé dur (n-1)</t>
        </is>
      </c>
      <c r="D1474" t="n">
        <v>249</v>
      </c>
      <c r="E1474" t="n">
        <v>243</v>
      </c>
      <c r="F1474" t="n">
        <v>249</v>
      </c>
      <c r="G1474" t="inlineStr">
        <is>
          <t>Donnée calculée</t>
        </is>
      </c>
      <c r="H1474" t="inlineStr"/>
      <c r="I1474" t="inlineStr"/>
    </row>
    <row r="1475">
      <c r="A1475" t="inlineStr">
        <is>
          <t>2015</t>
        </is>
      </c>
      <c r="B1475" t="inlineStr">
        <is>
          <t>Blé (n-1)</t>
        </is>
      </c>
      <c r="C1475" t="inlineStr">
        <is>
          <t>OS - Blé dur (n-1)</t>
        </is>
      </c>
      <c r="D1475" t="n">
        <v>249</v>
      </c>
      <c r="E1475" t="n">
        <v>243</v>
      </c>
      <c r="F1475" t="n">
        <v>249</v>
      </c>
      <c r="G1475" t="inlineStr">
        <is>
          <t>Donnée calculée</t>
        </is>
      </c>
      <c r="H1475" t="inlineStr"/>
      <c r="I1475" t="inlineStr"/>
    </row>
    <row r="1476">
      <c r="A1476" t="inlineStr">
        <is>
          <t>2015</t>
        </is>
      </c>
      <c r="B1476" t="inlineStr">
        <is>
          <t>Blé dur (n-1)</t>
        </is>
      </c>
      <c r="C1476" t="inlineStr">
        <is>
          <t>OS - Blé dur (n-1)</t>
        </is>
      </c>
      <c r="D1476" t="n">
        <v>249</v>
      </c>
      <c r="E1476" t="n">
        <v>243</v>
      </c>
      <c r="F1476" t="n">
        <v>249</v>
      </c>
      <c r="G1476" t="inlineStr">
        <is>
          <t>Donnée calculée</t>
        </is>
      </c>
      <c r="H1476" t="inlineStr"/>
      <c r="I1476" t="inlineStr"/>
    </row>
    <row r="1477">
      <c r="A1477" t="inlineStr">
        <is>
          <t>2015</t>
        </is>
      </c>
      <c r="B1477" t="inlineStr">
        <is>
          <t>Céréales</t>
        </is>
      </c>
      <c r="C1477" t="inlineStr">
        <is>
          <t>OS - Blé dur (n)</t>
        </is>
      </c>
      <c r="D1477" t="n">
        <v>1320</v>
      </c>
      <c r="E1477" t="n">
        <v>1320</v>
      </c>
      <c r="F1477" t="n">
        <v>1320</v>
      </c>
      <c r="G1477" t="inlineStr">
        <is>
          <t>Donnée calculée</t>
        </is>
      </c>
      <c r="H1477" t="inlineStr"/>
      <c r="I1477" t="inlineStr"/>
    </row>
    <row r="1478">
      <c r="A1478" t="inlineStr">
        <is>
          <t>2015</t>
        </is>
      </c>
      <c r="B1478" t="inlineStr">
        <is>
          <t>Céréales (hors riz)</t>
        </is>
      </c>
      <c r="C1478" t="inlineStr">
        <is>
          <t>OS - Blé dur (n)</t>
        </is>
      </c>
      <c r="D1478" t="n">
        <v>1320</v>
      </c>
      <c r="E1478" t="n">
        <v>1320</v>
      </c>
      <c r="F1478" t="n">
        <v>1320</v>
      </c>
      <c r="G1478" t="inlineStr">
        <is>
          <t>Donnée calculée</t>
        </is>
      </c>
      <c r="H1478" t="inlineStr"/>
      <c r="I1478" t="inlineStr"/>
    </row>
    <row r="1479">
      <c r="A1479" t="inlineStr">
        <is>
          <t>2015</t>
        </is>
      </c>
      <c r="B1479" t="inlineStr">
        <is>
          <t>Blé</t>
        </is>
      </c>
      <c r="C1479" t="inlineStr">
        <is>
          <t>OS - Blé dur (n)</t>
        </is>
      </c>
      <c r="D1479" t="n">
        <v>1320</v>
      </c>
      <c r="E1479" t="n">
        <v>1320</v>
      </c>
      <c r="F1479" t="n">
        <v>1320</v>
      </c>
      <c r="G1479" t="inlineStr">
        <is>
          <t>Donnée calculée</t>
        </is>
      </c>
      <c r="H1479" t="inlineStr"/>
      <c r="I1479" t="inlineStr"/>
    </row>
    <row r="1480">
      <c r="A1480" t="inlineStr">
        <is>
          <t>2015</t>
        </is>
      </c>
      <c r="B1480" t="inlineStr">
        <is>
          <t>Blé dur</t>
        </is>
      </c>
      <c r="C1480" t="inlineStr">
        <is>
          <t>OS - Blé dur (n)</t>
        </is>
      </c>
      <c r="D1480" t="n">
        <v>1320</v>
      </c>
      <c r="E1480" t="n">
        <v>1320</v>
      </c>
      <c r="F1480" t="n">
        <v>1320</v>
      </c>
      <c r="G1480" t="inlineStr">
        <is>
          <t>Donnée calculée</t>
        </is>
      </c>
      <c r="H1480" t="inlineStr"/>
      <c r="I1480" t="inlineStr"/>
    </row>
    <row r="1481">
      <c r="A1481" t="inlineStr">
        <is>
          <t>2015</t>
        </is>
      </c>
      <c r="B1481" t="inlineStr">
        <is>
          <t>Céréales</t>
        </is>
      </c>
      <c r="C1481" t="inlineStr">
        <is>
          <t>OS - Blé tendre</t>
        </is>
      </c>
      <c r="D1481" t="n">
        <v>25000</v>
      </c>
      <c r="E1481" t="n">
        <v>25000</v>
      </c>
      <c r="F1481" t="n">
        <v>25100</v>
      </c>
      <c r="G1481" t="inlineStr">
        <is>
          <t>Donnée calculée</t>
        </is>
      </c>
      <c r="H1481" t="inlineStr"/>
      <c r="I1481" t="inlineStr"/>
    </row>
    <row r="1482">
      <c r="A1482" t="inlineStr">
        <is>
          <t>2015</t>
        </is>
      </c>
      <c r="B1482" t="inlineStr">
        <is>
          <t>Céréales (hors riz)</t>
        </is>
      </c>
      <c r="C1482" t="inlineStr">
        <is>
          <t>OS - Blé tendre</t>
        </is>
      </c>
      <c r="D1482" t="n">
        <v>25000</v>
      </c>
      <c r="E1482" t="n">
        <v>25000</v>
      </c>
      <c r="F1482" t="n">
        <v>25100</v>
      </c>
      <c r="G1482" t="inlineStr">
        <is>
          <t>Donnée calculée</t>
        </is>
      </c>
      <c r="H1482" t="inlineStr"/>
      <c r="I1482" t="inlineStr"/>
    </row>
    <row r="1483">
      <c r="A1483" t="inlineStr">
        <is>
          <t>2015</t>
        </is>
      </c>
      <c r="B1483" t="inlineStr">
        <is>
          <t>Blé</t>
        </is>
      </c>
      <c r="C1483" t="inlineStr">
        <is>
          <t>OS - Blé tendre</t>
        </is>
      </c>
      <c r="D1483" t="n">
        <v>25000</v>
      </c>
      <c r="E1483" t="n">
        <v>25000</v>
      </c>
      <c r="F1483" t="n">
        <v>25100</v>
      </c>
      <c r="G1483" t="inlineStr">
        <is>
          <t>Donnée calculée</t>
        </is>
      </c>
      <c r="H1483" t="inlineStr"/>
      <c r="I1483" t="inlineStr"/>
    </row>
    <row r="1484">
      <c r="A1484" t="inlineStr">
        <is>
          <t>2015</t>
        </is>
      </c>
      <c r="B1484" t="inlineStr">
        <is>
          <t>Blé tendre et méteil</t>
        </is>
      </c>
      <c r="C1484" t="inlineStr">
        <is>
          <t>OS - Blé tendre</t>
        </is>
      </c>
      <c r="D1484" t="n">
        <v>25000</v>
      </c>
      <c r="E1484" t="n">
        <v>25000</v>
      </c>
      <c r="F1484" t="n">
        <v>25100</v>
      </c>
      <c r="G1484" t="inlineStr">
        <is>
          <t>Donnée calculée</t>
        </is>
      </c>
      <c r="H1484" t="inlineStr"/>
      <c r="I1484" t="inlineStr"/>
    </row>
    <row r="1485">
      <c r="A1485" t="inlineStr">
        <is>
          <t>2015</t>
        </is>
      </c>
      <c r="B1485" t="inlineStr">
        <is>
          <t>Blé tendre</t>
        </is>
      </c>
      <c r="C1485" t="inlineStr">
        <is>
          <t>OS - Blé tendre</t>
        </is>
      </c>
      <c r="D1485" t="n">
        <v>25000</v>
      </c>
      <c r="E1485" t="n">
        <v>25000</v>
      </c>
      <c r="F1485" t="n">
        <v>25100</v>
      </c>
      <c r="G1485" t="inlineStr">
        <is>
          <t>Donnée calculée</t>
        </is>
      </c>
      <c r="H1485" t="inlineStr"/>
      <c r="I1485" t="inlineStr"/>
    </row>
    <row r="1486">
      <c r="A1486" t="inlineStr">
        <is>
          <t>2015</t>
        </is>
      </c>
      <c r="B1486" t="inlineStr">
        <is>
          <t>Blé tendre et épeautre</t>
        </is>
      </c>
      <c r="C1486" t="inlineStr">
        <is>
          <t>OS - Blé tendre</t>
        </is>
      </c>
      <c r="D1486" t="n">
        <v>25000</v>
      </c>
      <c r="E1486" t="n">
        <v>25000</v>
      </c>
      <c r="F1486" t="n">
        <v>25100</v>
      </c>
      <c r="G1486" t="inlineStr">
        <is>
          <t>Donnée calculée</t>
        </is>
      </c>
      <c r="H1486" t="inlineStr"/>
      <c r="I1486" t="inlineStr"/>
    </row>
    <row r="1487">
      <c r="A1487" t="inlineStr">
        <is>
          <t>2015</t>
        </is>
      </c>
      <c r="B1487" t="inlineStr">
        <is>
          <t>Céréales (n-1)</t>
        </is>
      </c>
      <c r="C1487" t="inlineStr">
        <is>
          <t>OS - Blé tendre</t>
        </is>
      </c>
      <c r="D1487" t="n">
        <v>9890</v>
      </c>
      <c r="E1487" t="n">
        <v>9770</v>
      </c>
      <c r="F1487" t="n">
        <v>9890</v>
      </c>
      <c r="G1487" t="inlineStr">
        <is>
          <t>Donnée calculée</t>
        </is>
      </c>
      <c r="H1487" t="inlineStr"/>
      <c r="I1487" t="inlineStr"/>
    </row>
    <row r="1488">
      <c r="A1488" t="inlineStr">
        <is>
          <t>2015</t>
        </is>
      </c>
      <c r="B1488" t="inlineStr">
        <is>
          <t>Céréales (hors riz) (n-1)</t>
        </is>
      </c>
      <c r="C1488" t="inlineStr">
        <is>
          <t>OS - Blé tendre</t>
        </is>
      </c>
      <c r="D1488" t="n">
        <v>9890</v>
      </c>
      <c r="E1488" t="n">
        <v>9770</v>
      </c>
      <c r="F1488" t="n">
        <v>9890</v>
      </c>
      <c r="G1488" t="inlineStr">
        <is>
          <t>Donnée calculée</t>
        </is>
      </c>
      <c r="H1488" t="inlineStr"/>
      <c r="I1488" t="inlineStr"/>
    </row>
    <row r="1489">
      <c r="A1489" t="inlineStr">
        <is>
          <t>2015</t>
        </is>
      </c>
      <c r="B1489" t="inlineStr">
        <is>
          <t>Blé (n-1)</t>
        </is>
      </c>
      <c r="C1489" t="inlineStr">
        <is>
          <t>OS - Blé tendre</t>
        </is>
      </c>
      <c r="D1489" t="n">
        <v>9890</v>
      </c>
      <c r="E1489" t="n">
        <v>9770</v>
      </c>
      <c r="F1489" t="n">
        <v>9890</v>
      </c>
      <c r="G1489" t="inlineStr">
        <is>
          <t>Donnée calculée</t>
        </is>
      </c>
      <c r="H1489" t="inlineStr"/>
      <c r="I1489" t="inlineStr"/>
    </row>
    <row r="1490">
      <c r="A1490" t="inlineStr">
        <is>
          <t>2015</t>
        </is>
      </c>
      <c r="B1490" t="inlineStr">
        <is>
          <t>Blé tendre et méteil (n-1)</t>
        </is>
      </c>
      <c r="C1490" t="inlineStr">
        <is>
          <t>OS - Blé tendre</t>
        </is>
      </c>
      <c r="D1490" t="n">
        <v>9890</v>
      </c>
      <c r="E1490" t="n">
        <v>9770</v>
      </c>
      <c r="F1490" t="n">
        <v>9890</v>
      </c>
      <c r="G1490" t="inlineStr">
        <is>
          <t>Donnée calculée</t>
        </is>
      </c>
      <c r="H1490" t="inlineStr"/>
      <c r="I1490" t="inlineStr"/>
    </row>
    <row r="1491">
      <c r="A1491" t="inlineStr">
        <is>
          <t>2015</t>
        </is>
      </c>
      <c r="B1491" t="inlineStr">
        <is>
          <t>Blé tendre (n-1)</t>
        </is>
      </c>
      <c r="C1491" t="inlineStr">
        <is>
          <t>OS - Blé tendre</t>
        </is>
      </c>
      <c r="D1491" t="n">
        <v>9890</v>
      </c>
      <c r="E1491" t="n">
        <v>9770</v>
      </c>
      <c r="F1491" t="n">
        <v>9890</v>
      </c>
      <c r="G1491" t="inlineStr">
        <is>
          <t>Donnée calculée</t>
        </is>
      </c>
      <c r="H1491" t="inlineStr"/>
      <c r="I1491" t="inlineStr"/>
    </row>
    <row r="1492">
      <c r="A1492" t="inlineStr">
        <is>
          <t>2015</t>
        </is>
      </c>
      <c r="B1492" t="inlineStr">
        <is>
          <t>Céréales (n-1)</t>
        </is>
      </c>
      <c r="C1492" t="inlineStr">
        <is>
          <t>OS - Blé tendre (n-1)</t>
        </is>
      </c>
      <c r="D1492" t="n">
        <v>9890</v>
      </c>
      <c r="E1492" t="n">
        <v>9770</v>
      </c>
      <c r="F1492" t="n">
        <v>9890</v>
      </c>
      <c r="G1492" t="inlineStr">
        <is>
          <t>Donnée calculée</t>
        </is>
      </c>
      <c r="H1492" t="inlineStr"/>
      <c r="I1492" t="inlineStr"/>
    </row>
    <row r="1493">
      <c r="A1493" t="inlineStr">
        <is>
          <t>2015</t>
        </is>
      </c>
      <c r="B1493" t="inlineStr">
        <is>
          <t>Céréales (hors riz) (n-1)</t>
        </is>
      </c>
      <c r="C1493" t="inlineStr">
        <is>
          <t>OS - Blé tendre (n-1)</t>
        </is>
      </c>
      <c r="D1493" t="n">
        <v>9890</v>
      </c>
      <c r="E1493" t="n">
        <v>9770</v>
      </c>
      <c r="F1493" t="n">
        <v>9890</v>
      </c>
      <c r="G1493" t="inlineStr">
        <is>
          <t>Donnée calculée</t>
        </is>
      </c>
      <c r="H1493" t="inlineStr"/>
      <c r="I1493" t="inlineStr"/>
    </row>
    <row r="1494">
      <c r="A1494" t="inlineStr">
        <is>
          <t>2015</t>
        </is>
      </c>
      <c r="B1494" t="inlineStr">
        <is>
          <t>Blé (n-1)</t>
        </is>
      </c>
      <c r="C1494" t="inlineStr">
        <is>
          <t>OS - Blé tendre (n-1)</t>
        </is>
      </c>
      <c r="D1494" t="n">
        <v>9890</v>
      </c>
      <c r="E1494" t="n">
        <v>9770</v>
      </c>
      <c r="F1494" t="n">
        <v>9890</v>
      </c>
      <c r="G1494" t="inlineStr">
        <is>
          <t>Donnée calculée</t>
        </is>
      </c>
      <c r="H1494" t="inlineStr"/>
      <c r="I1494" t="inlineStr"/>
    </row>
    <row r="1495">
      <c r="A1495" t="inlineStr">
        <is>
          <t>2015</t>
        </is>
      </c>
      <c r="B1495" t="inlineStr">
        <is>
          <t>Blé tendre et méteil (n-1)</t>
        </is>
      </c>
      <c r="C1495" t="inlineStr">
        <is>
          <t>OS - Blé tendre (n-1)</t>
        </is>
      </c>
      <c r="D1495" t="n">
        <v>9890</v>
      </c>
      <c r="E1495" t="n">
        <v>9770</v>
      </c>
      <c r="F1495" t="n">
        <v>9890</v>
      </c>
      <c r="G1495" t="inlineStr">
        <is>
          <t>Donnée calculée</t>
        </is>
      </c>
      <c r="H1495" t="inlineStr"/>
      <c r="I1495" t="inlineStr"/>
    </row>
    <row r="1496">
      <c r="A1496" t="inlineStr">
        <is>
          <t>2015</t>
        </is>
      </c>
      <c r="B1496" t="inlineStr">
        <is>
          <t>Blé tendre (n-1)</t>
        </is>
      </c>
      <c r="C1496" t="inlineStr">
        <is>
          <t>OS - Blé tendre (n-1)</t>
        </is>
      </c>
      <c r="D1496" t="n">
        <v>9890</v>
      </c>
      <c r="E1496" t="n">
        <v>9770</v>
      </c>
      <c r="F1496" t="n">
        <v>9890</v>
      </c>
      <c r="G1496" t="inlineStr">
        <is>
          <t>Donnée calculée</t>
        </is>
      </c>
      <c r="H1496" t="inlineStr"/>
      <c r="I1496" t="inlineStr"/>
    </row>
    <row r="1497">
      <c r="A1497" t="inlineStr">
        <is>
          <t>2015</t>
        </is>
      </c>
      <c r="B1497" t="inlineStr">
        <is>
          <t>Céréales</t>
        </is>
      </c>
      <c r="C1497" t="inlineStr">
        <is>
          <t>OS - Blé tendre (n)</t>
        </is>
      </c>
      <c r="D1497" t="n">
        <v>25000</v>
      </c>
      <c r="E1497" t="n">
        <v>25000</v>
      </c>
      <c r="F1497" t="n">
        <v>25100</v>
      </c>
      <c r="G1497" t="inlineStr">
        <is>
          <t>Donnée calculée</t>
        </is>
      </c>
      <c r="H1497" t="inlineStr"/>
      <c r="I1497" t="inlineStr"/>
    </row>
    <row r="1498">
      <c r="A1498" t="inlineStr">
        <is>
          <t>2015</t>
        </is>
      </c>
      <c r="B1498" t="inlineStr">
        <is>
          <t>Céréales (hors riz)</t>
        </is>
      </c>
      <c r="C1498" t="inlineStr">
        <is>
          <t>OS - Blé tendre (n)</t>
        </is>
      </c>
      <c r="D1498" t="n">
        <v>25000</v>
      </c>
      <c r="E1498" t="n">
        <v>25000</v>
      </c>
      <c r="F1498" t="n">
        <v>25100</v>
      </c>
      <c r="G1498" t="inlineStr">
        <is>
          <t>Donnée calculée</t>
        </is>
      </c>
      <c r="H1498" t="inlineStr"/>
      <c r="I1498" t="inlineStr"/>
    </row>
    <row r="1499">
      <c r="A1499" t="inlineStr">
        <is>
          <t>2015</t>
        </is>
      </c>
      <c r="B1499" t="inlineStr">
        <is>
          <t>Blé</t>
        </is>
      </c>
      <c r="C1499" t="inlineStr">
        <is>
          <t>OS - Blé tendre (n)</t>
        </is>
      </c>
      <c r="D1499" t="n">
        <v>25000</v>
      </c>
      <c r="E1499" t="n">
        <v>25000</v>
      </c>
      <c r="F1499" t="n">
        <v>25100</v>
      </c>
      <c r="G1499" t="inlineStr">
        <is>
          <t>Donnée calculée</t>
        </is>
      </c>
      <c r="H1499" t="inlineStr"/>
      <c r="I1499" t="inlineStr"/>
    </row>
    <row r="1500">
      <c r="A1500" t="inlineStr">
        <is>
          <t>2015</t>
        </is>
      </c>
      <c r="B1500" t="inlineStr">
        <is>
          <t>Blé tendre et méteil</t>
        </is>
      </c>
      <c r="C1500" t="inlineStr">
        <is>
          <t>OS - Blé tendre (n)</t>
        </is>
      </c>
      <c r="D1500" t="n">
        <v>25000</v>
      </c>
      <c r="E1500" t="n">
        <v>25000</v>
      </c>
      <c r="F1500" t="n">
        <v>25100</v>
      </c>
      <c r="G1500" t="inlineStr">
        <is>
          <t>Donnée calculée</t>
        </is>
      </c>
      <c r="H1500" t="inlineStr"/>
      <c r="I1500" t="inlineStr"/>
    </row>
    <row r="1501">
      <c r="A1501" t="inlineStr">
        <is>
          <t>2015</t>
        </is>
      </c>
      <c r="B1501" t="inlineStr">
        <is>
          <t>Blé tendre</t>
        </is>
      </c>
      <c r="C1501" t="inlineStr">
        <is>
          <t>OS - Blé tendre (n)</t>
        </is>
      </c>
      <c r="D1501" t="n">
        <v>25000</v>
      </c>
      <c r="E1501" t="n">
        <v>25000</v>
      </c>
      <c r="F1501" t="n">
        <v>25100</v>
      </c>
      <c r="G1501" t="inlineStr">
        <is>
          <t>Donnée calculée</t>
        </is>
      </c>
      <c r="H1501" t="inlineStr"/>
      <c r="I1501" t="inlineStr"/>
    </row>
    <row r="1502">
      <c r="A1502" t="inlineStr">
        <is>
          <t>2015</t>
        </is>
      </c>
      <c r="B1502" t="inlineStr">
        <is>
          <t>Blé tendre et épeautre</t>
        </is>
      </c>
      <c r="C1502" t="inlineStr">
        <is>
          <t>OS - Blé tendre (n)</t>
        </is>
      </c>
      <c r="D1502" t="n">
        <v>25000</v>
      </c>
      <c r="E1502" t="n">
        <v>25000</v>
      </c>
      <c r="F1502" t="n">
        <v>25100</v>
      </c>
      <c r="G1502" t="inlineStr">
        <is>
          <t>Donnée calculée</t>
        </is>
      </c>
      <c r="H1502" t="inlineStr"/>
      <c r="I1502" t="inlineStr"/>
    </row>
    <row r="1503">
      <c r="A1503" t="inlineStr">
        <is>
          <t>2015</t>
        </is>
      </c>
      <c r="B1503" t="inlineStr">
        <is>
          <t>Céréales</t>
        </is>
      </c>
      <c r="C1503" t="inlineStr">
        <is>
          <t>OS - Méteil</t>
        </is>
      </c>
      <c r="D1503" t="n">
        <v>0.79</v>
      </c>
      <c r="E1503" t="n">
        <v>0.72</v>
      </c>
      <c r="F1503" t="n">
        <v>0.72</v>
      </c>
      <c r="G1503" t="inlineStr">
        <is>
          <t>Donnée calculée</t>
        </is>
      </c>
      <c r="H1503" t="inlineStr"/>
      <c r="I1503" t="inlineStr"/>
    </row>
    <row r="1504">
      <c r="A1504" t="inlineStr">
        <is>
          <t>2015</t>
        </is>
      </c>
      <c r="B1504" t="inlineStr">
        <is>
          <t>Céréales (hors riz)</t>
        </is>
      </c>
      <c r="C1504" t="inlineStr">
        <is>
          <t>OS - Méteil</t>
        </is>
      </c>
      <c r="D1504" t="n">
        <v>0.79</v>
      </c>
      <c r="E1504" t="n">
        <v>0.72</v>
      </c>
      <c r="F1504" t="n">
        <v>0.72</v>
      </c>
      <c r="G1504" t="inlineStr">
        <is>
          <t>Donnée calculée</t>
        </is>
      </c>
      <c r="H1504" t="inlineStr"/>
      <c r="I1504" t="inlineStr"/>
    </row>
    <row r="1505">
      <c r="A1505" t="inlineStr">
        <is>
          <t>2015</t>
        </is>
      </c>
      <c r="B1505" t="inlineStr">
        <is>
          <t>Blé</t>
        </is>
      </c>
      <c r="C1505" t="inlineStr">
        <is>
          <t>OS - Méteil</t>
        </is>
      </c>
      <c r="D1505" t="n">
        <v>0.79</v>
      </c>
      <c r="E1505" t="n">
        <v>0.72</v>
      </c>
      <c r="F1505" t="n">
        <v>0.72</v>
      </c>
      <c r="G1505" t="inlineStr">
        <is>
          <t>Donnée calculée</t>
        </is>
      </c>
      <c r="H1505" t="inlineStr"/>
      <c r="I1505" t="inlineStr"/>
    </row>
    <row r="1506">
      <c r="A1506" t="inlineStr">
        <is>
          <t>2015</t>
        </is>
      </c>
      <c r="B1506" t="inlineStr">
        <is>
          <t>Blé tendre et méteil</t>
        </is>
      </c>
      <c r="C1506" t="inlineStr">
        <is>
          <t>OS - Méteil</t>
        </is>
      </c>
      <c r="D1506" t="n">
        <v>0.79</v>
      </c>
      <c r="E1506" t="n">
        <v>0.72</v>
      </c>
      <c r="F1506" t="n">
        <v>0.72</v>
      </c>
      <c r="G1506" t="inlineStr">
        <is>
          <t>Donnée calculée</t>
        </is>
      </c>
      <c r="H1506" t="inlineStr"/>
      <c r="I1506" t="inlineStr"/>
    </row>
    <row r="1507">
      <c r="A1507" t="inlineStr">
        <is>
          <t>2015</t>
        </is>
      </c>
      <c r="B1507" t="inlineStr">
        <is>
          <t>Méteil</t>
        </is>
      </c>
      <c r="C1507" t="inlineStr">
        <is>
          <t>OS - Méteil</t>
        </is>
      </c>
      <c r="D1507" t="n">
        <v>0.79</v>
      </c>
      <c r="E1507" t="n">
        <v>0.72</v>
      </c>
      <c r="F1507" t="n">
        <v>0.72</v>
      </c>
      <c r="G1507" t="inlineStr">
        <is>
          <t>Donnée calculée</t>
        </is>
      </c>
      <c r="H1507" t="inlineStr"/>
      <c r="I1507" t="inlineStr"/>
    </row>
    <row r="1508">
      <c r="A1508" t="inlineStr">
        <is>
          <t>2015</t>
        </is>
      </c>
      <c r="B1508" t="inlineStr">
        <is>
          <t>Seigle et méteil</t>
        </is>
      </c>
      <c r="C1508" t="inlineStr">
        <is>
          <t>OS - Méteil</t>
        </is>
      </c>
      <c r="D1508" t="n">
        <v>0.79</v>
      </c>
      <c r="E1508" t="n">
        <v>0.72</v>
      </c>
      <c r="F1508" t="n">
        <v>0.72</v>
      </c>
      <c r="G1508" t="inlineStr">
        <is>
          <t>Donnée calculée</t>
        </is>
      </c>
      <c r="H1508" t="inlineStr"/>
      <c r="I1508" t="inlineStr"/>
    </row>
    <row r="1509">
      <c r="A1509" t="inlineStr">
        <is>
          <t>2015</t>
        </is>
      </c>
      <c r="B1509" t="inlineStr">
        <is>
          <t>Céréales (n-1)</t>
        </is>
      </c>
      <c r="C1509" t="inlineStr">
        <is>
          <t>OS - Méteil</t>
        </is>
      </c>
      <c r="D1509" t="n">
        <v>0.02</v>
      </c>
      <c r="E1509" t="n">
        <v>0.11</v>
      </c>
      <c r="F1509" t="n">
        <v>0.11</v>
      </c>
      <c r="G1509" t="inlineStr">
        <is>
          <t>Donnée calculée</t>
        </is>
      </c>
      <c r="H1509" t="inlineStr"/>
      <c r="I1509" t="inlineStr"/>
    </row>
    <row r="1510">
      <c r="A1510" t="inlineStr">
        <is>
          <t>2015</t>
        </is>
      </c>
      <c r="B1510" t="inlineStr">
        <is>
          <t>Céréales (hors riz) (n-1)</t>
        </is>
      </c>
      <c r="C1510" t="inlineStr">
        <is>
          <t>OS - Méteil</t>
        </is>
      </c>
      <c r="D1510" t="n">
        <v>0.02</v>
      </c>
      <c r="E1510" t="n">
        <v>0.11</v>
      </c>
      <c r="F1510" t="n">
        <v>0.11</v>
      </c>
      <c r="G1510" t="inlineStr">
        <is>
          <t>Donnée calculée</t>
        </is>
      </c>
      <c r="H1510" t="inlineStr"/>
      <c r="I1510" t="inlineStr"/>
    </row>
    <row r="1511">
      <c r="A1511" t="inlineStr">
        <is>
          <t>2015</t>
        </is>
      </c>
      <c r="B1511" t="inlineStr">
        <is>
          <t>Blé (n-1)</t>
        </is>
      </c>
      <c r="C1511" t="inlineStr">
        <is>
          <t>OS - Méteil</t>
        </is>
      </c>
      <c r="D1511" t="n">
        <v>0.02</v>
      </c>
      <c r="E1511" t="n">
        <v>0.11</v>
      </c>
      <c r="F1511" t="n">
        <v>0.11</v>
      </c>
      <c r="G1511" t="inlineStr">
        <is>
          <t>Donnée calculée</t>
        </is>
      </c>
      <c r="H1511" t="inlineStr"/>
      <c r="I1511" t="inlineStr"/>
    </row>
    <row r="1512">
      <c r="A1512" t="inlineStr">
        <is>
          <t>2015</t>
        </is>
      </c>
      <c r="B1512" t="inlineStr">
        <is>
          <t>Blé tendre et méteil (n-1)</t>
        </is>
      </c>
      <c r="C1512" t="inlineStr">
        <is>
          <t>OS - Méteil</t>
        </is>
      </c>
      <c r="D1512" t="n">
        <v>0.02</v>
      </c>
      <c r="E1512" t="n">
        <v>0.11</v>
      </c>
      <c r="F1512" t="n">
        <v>0.11</v>
      </c>
      <c r="G1512" t="inlineStr">
        <is>
          <t>Donnée calculée</t>
        </is>
      </c>
      <c r="H1512" t="inlineStr"/>
      <c r="I1512" t="inlineStr"/>
    </row>
    <row r="1513">
      <c r="A1513" t="inlineStr">
        <is>
          <t>2015</t>
        </is>
      </c>
      <c r="B1513" t="inlineStr">
        <is>
          <t>Méteil (n-1)</t>
        </is>
      </c>
      <c r="C1513" t="inlineStr">
        <is>
          <t>OS - Méteil</t>
        </is>
      </c>
      <c r="D1513" t="n">
        <v>0.02</v>
      </c>
      <c r="E1513" t="n">
        <v>0.11</v>
      </c>
      <c r="F1513" t="n">
        <v>0.11</v>
      </c>
      <c r="G1513" t="inlineStr">
        <is>
          <t>Donnée calculée</t>
        </is>
      </c>
      <c r="H1513" t="inlineStr"/>
      <c r="I1513" t="inlineStr"/>
    </row>
    <row r="1514">
      <c r="A1514" t="inlineStr">
        <is>
          <t>2015</t>
        </is>
      </c>
      <c r="B1514" t="inlineStr">
        <is>
          <t>Céréales (n-1)</t>
        </is>
      </c>
      <c r="C1514" t="inlineStr">
        <is>
          <t>OS - Méteil (n-1)</t>
        </is>
      </c>
      <c r="D1514" t="n">
        <v>0.02</v>
      </c>
      <c r="E1514" t="n">
        <v>0.11</v>
      </c>
      <c r="F1514" t="n">
        <v>0.11</v>
      </c>
      <c r="G1514" t="inlineStr">
        <is>
          <t>Donnée calculée</t>
        </is>
      </c>
      <c r="H1514" t="inlineStr"/>
      <c r="I1514" t="inlineStr"/>
    </row>
    <row r="1515">
      <c r="A1515" t="inlineStr">
        <is>
          <t>2015</t>
        </is>
      </c>
      <c r="B1515" t="inlineStr">
        <is>
          <t>Céréales (hors riz) (n-1)</t>
        </is>
      </c>
      <c r="C1515" t="inlineStr">
        <is>
          <t>OS - Méteil (n-1)</t>
        </is>
      </c>
      <c r="D1515" t="n">
        <v>0.02</v>
      </c>
      <c r="E1515" t="n">
        <v>0.11</v>
      </c>
      <c r="F1515" t="n">
        <v>0.11</v>
      </c>
      <c r="G1515" t="inlineStr">
        <is>
          <t>Donnée calculée</t>
        </is>
      </c>
      <c r="H1515" t="inlineStr"/>
      <c r="I1515" t="inlineStr"/>
    </row>
    <row r="1516">
      <c r="A1516" t="inlineStr">
        <is>
          <t>2015</t>
        </is>
      </c>
      <c r="B1516" t="inlineStr">
        <is>
          <t>Blé (n-1)</t>
        </is>
      </c>
      <c r="C1516" t="inlineStr">
        <is>
          <t>OS - Méteil (n-1)</t>
        </is>
      </c>
      <c r="D1516" t="n">
        <v>0.02</v>
      </c>
      <c r="E1516" t="n">
        <v>0.11</v>
      </c>
      <c r="F1516" t="n">
        <v>0.11</v>
      </c>
      <c r="G1516" t="inlineStr">
        <is>
          <t>Donnée calculée</t>
        </is>
      </c>
      <c r="H1516" t="inlineStr"/>
      <c r="I1516" t="inlineStr"/>
    </row>
    <row r="1517">
      <c r="A1517" t="inlineStr">
        <is>
          <t>2015</t>
        </is>
      </c>
      <c r="B1517" t="inlineStr">
        <is>
          <t>Blé tendre et méteil (n-1)</t>
        </is>
      </c>
      <c r="C1517" t="inlineStr">
        <is>
          <t>OS - Méteil (n-1)</t>
        </is>
      </c>
      <c r="D1517" t="n">
        <v>0.02</v>
      </c>
      <c r="E1517" t="n">
        <v>0.11</v>
      </c>
      <c r="F1517" t="n">
        <v>0.11</v>
      </c>
      <c r="G1517" t="inlineStr">
        <is>
          <t>Donnée calculée</t>
        </is>
      </c>
      <c r="H1517" t="inlineStr"/>
      <c r="I1517" t="inlineStr"/>
    </row>
    <row r="1518">
      <c r="A1518" t="inlineStr">
        <is>
          <t>2015</t>
        </is>
      </c>
      <c r="B1518" t="inlineStr">
        <is>
          <t>Méteil (n-1)</t>
        </is>
      </c>
      <c r="C1518" t="inlineStr">
        <is>
          <t>OS - Méteil (n-1)</t>
        </is>
      </c>
      <c r="D1518" t="n">
        <v>0.02</v>
      </c>
      <c r="E1518" t="n">
        <v>0.11</v>
      </c>
      <c r="F1518" t="n">
        <v>0.11</v>
      </c>
      <c r="G1518" t="inlineStr">
        <is>
          <t>Donnée calculée</t>
        </is>
      </c>
      <c r="H1518" t="inlineStr"/>
      <c r="I1518" t="inlineStr"/>
    </row>
    <row r="1519">
      <c r="A1519" t="inlineStr">
        <is>
          <t>2015</t>
        </is>
      </c>
      <c r="B1519" t="inlineStr">
        <is>
          <t>Céréales</t>
        </is>
      </c>
      <c r="C1519" t="inlineStr">
        <is>
          <t>OS - Méteil (n)</t>
        </is>
      </c>
      <c r="D1519" t="n">
        <v>0.79</v>
      </c>
      <c r="E1519" t="n">
        <v>0.72</v>
      </c>
      <c r="F1519" t="n">
        <v>0.72</v>
      </c>
      <c r="G1519" t="inlineStr">
        <is>
          <t>Donnée calculée</t>
        </is>
      </c>
      <c r="H1519" t="inlineStr"/>
      <c r="I1519" t="inlineStr"/>
    </row>
    <row r="1520">
      <c r="A1520" t="inlineStr">
        <is>
          <t>2015</t>
        </is>
      </c>
      <c r="B1520" t="inlineStr">
        <is>
          <t>Céréales (hors riz)</t>
        </is>
      </c>
      <c r="C1520" t="inlineStr">
        <is>
          <t>OS - Méteil (n)</t>
        </is>
      </c>
      <c r="D1520" t="n">
        <v>0.79</v>
      </c>
      <c r="E1520" t="n">
        <v>0.72</v>
      </c>
      <c r="F1520" t="n">
        <v>0.72</v>
      </c>
      <c r="G1520" t="inlineStr">
        <is>
          <t>Donnée calculée</t>
        </is>
      </c>
      <c r="H1520" t="inlineStr"/>
      <c r="I1520" t="inlineStr"/>
    </row>
    <row r="1521">
      <c r="A1521" t="inlineStr">
        <is>
          <t>2015</t>
        </is>
      </c>
      <c r="B1521" t="inlineStr">
        <is>
          <t>Blé</t>
        </is>
      </c>
      <c r="C1521" t="inlineStr">
        <is>
          <t>OS - Méteil (n)</t>
        </is>
      </c>
      <c r="D1521" t="n">
        <v>0.79</v>
      </c>
      <c r="E1521" t="n">
        <v>0.72</v>
      </c>
      <c r="F1521" t="n">
        <v>0.72</v>
      </c>
      <c r="G1521" t="inlineStr">
        <is>
          <t>Donnée calculée</t>
        </is>
      </c>
      <c r="H1521" t="inlineStr"/>
      <c r="I1521" t="inlineStr"/>
    </row>
    <row r="1522">
      <c r="A1522" t="inlineStr">
        <is>
          <t>2015</t>
        </is>
      </c>
      <c r="B1522" t="inlineStr">
        <is>
          <t>Blé tendre et méteil</t>
        </is>
      </c>
      <c r="C1522" t="inlineStr">
        <is>
          <t>OS - Méteil (n)</t>
        </is>
      </c>
      <c r="D1522" t="n">
        <v>0.79</v>
      </c>
      <c r="E1522" t="n">
        <v>0.72</v>
      </c>
      <c r="F1522" t="n">
        <v>0.72</v>
      </c>
      <c r="G1522" t="inlineStr">
        <is>
          <t>Donnée calculée</t>
        </is>
      </c>
      <c r="H1522" t="inlineStr"/>
      <c r="I1522" t="inlineStr"/>
    </row>
    <row r="1523">
      <c r="A1523" t="inlineStr">
        <is>
          <t>2015</t>
        </is>
      </c>
      <c r="B1523" t="inlineStr">
        <is>
          <t>Méteil</t>
        </is>
      </c>
      <c r="C1523" t="inlineStr">
        <is>
          <t>OS - Méteil (n)</t>
        </is>
      </c>
      <c r="D1523" t="n">
        <v>0.79</v>
      </c>
      <c r="E1523" t="n">
        <v>0.72</v>
      </c>
      <c r="F1523" t="n">
        <v>0.72</v>
      </c>
      <c r="G1523" t="inlineStr">
        <is>
          <t>Donnée calculée</t>
        </is>
      </c>
      <c r="H1523" t="inlineStr"/>
      <c r="I1523" t="inlineStr"/>
    </row>
    <row r="1524">
      <c r="A1524" t="inlineStr">
        <is>
          <t>2015</t>
        </is>
      </c>
      <c r="B1524" t="inlineStr">
        <is>
          <t>Seigle et méteil</t>
        </is>
      </c>
      <c r="C1524" t="inlineStr">
        <is>
          <t>OS - Méteil (n)</t>
        </is>
      </c>
      <c r="D1524" t="n">
        <v>0.79</v>
      </c>
      <c r="E1524" t="n">
        <v>0.72</v>
      </c>
      <c r="F1524" t="n">
        <v>0.72</v>
      </c>
      <c r="G1524" t="inlineStr">
        <is>
          <t>Donnée calculée</t>
        </is>
      </c>
      <c r="H1524" t="inlineStr"/>
      <c r="I1524" t="inlineStr"/>
    </row>
    <row r="1525">
      <c r="A1525" t="inlineStr">
        <is>
          <t>2015</t>
        </is>
      </c>
      <c r="B1525" t="inlineStr">
        <is>
          <t>Céréales</t>
        </is>
      </c>
      <c r="C1525" t="inlineStr">
        <is>
          <t>OS - Maïs-grain</t>
        </is>
      </c>
      <c r="D1525" t="n">
        <v>9200</v>
      </c>
      <c r="E1525" t="n">
        <v>8950</v>
      </c>
      <c r="F1525" t="n">
        <v>9550</v>
      </c>
      <c r="G1525" t="inlineStr">
        <is>
          <t>Donnée calculée</t>
        </is>
      </c>
      <c r="H1525" t="inlineStr"/>
      <c r="I1525" t="inlineStr"/>
    </row>
    <row r="1526">
      <c r="A1526" t="inlineStr">
        <is>
          <t>2015</t>
        </is>
      </c>
      <c r="B1526" t="inlineStr">
        <is>
          <t>Céréales (hors riz)</t>
        </is>
      </c>
      <c r="C1526" t="inlineStr">
        <is>
          <t>OS - Maïs-grain</t>
        </is>
      </c>
      <c r="D1526" t="n">
        <v>9200</v>
      </c>
      <c r="E1526" t="n">
        <v>8950</v>
      </c>
      <c r="F1526" t="n">
        <v>9550</v>
      </c>
      <c r="G1526" t="inlineStr">
        <is>
          <t>Donnée calculée</t>
        </is>
      </c>
      <c r="H1526" t="inlineStr"/>
      <c r="I1526" t="inlineStr"/>
    </row>
    <row r="1527">
      <c r="A1527" t="inlineStr">
        <is>
          <t>2015</t>
        </is>
      </c>
      <c r="B1527" t="inlineStr">
        <is>
          <t>Maïs-grain</t>
        </is>
      </c>
      <c r="C1527" t="inlineStr">
        <is>
          <t>OS - Maïs-grain</t>
        </is>
      </c>
      <c r="D1527" t="n">
        <v>9200</v>
      </c>
      <c r="E1527" t="n">
        <v>8950</v>
      </c>
      <c r="F1527" t="n">
        <v>9550</v>
      </c>
      <c r="G1527" t="inlineStr">
        <is>
          <t>Donnée calculée</t>
        </is>
      </c>
      <c r="H1527" t="inlineStr"/>
      <c r="I1527" t="inlineStr"/>
    </row>
    <row r="1528">
      <c r="A1528" t="inlineStr">
        <is>
          <t>2015</t>
        </is>
      </c>
      <c r="B1528" t="inlineStr">
        <is>
          <t>Maïs-grain (conso)</t>
        </is>
      </c>
      <c r="C1528" t="inlineStr">
        <is>
          <t>OS - Maïs-grain</t>
        </is>
      </c>
      <c r="D1528" t="n">
        <v>8950</v>
      </c>
      <c r="E1528" t="n">
        <v>8950</v>
      </c>
      <c r="F1528" t="n">
        <v>9300</v>
      </c>
      <c r="G1528" t="inlineStr">
        <is>
          <t>Donnée calculée</t>
        </is>
      </c>
      <c r="H1528" t="inlineStr"/>
      <c r="I1528" t="inlineStr"/>
    </row>
    <row r="1529">
      <c r="A1529" t="inlineStr">
        <is>
          <t>2015</t>
        </is>
      </c>
      <c r="B1529" t="inlineStr">
        <is>
          <t>Maïs-grain (semence)</t>
        </is>
      </c>
      <c r="C1529" t="inlineStr">
        <is>
          <t>OS - Maïs-grain</t>
        </is>
      </c>
      <c r="D1529" t="n">
        <v>249</v>
      </c>
      <c r="E1529" t="n">
        <v>0</v>
      </c>
      <c r="F1529" t="n">
        <v>249</v>
      </c>
      <c r="G1529" t="inlineStr">
        <is>
          <t>Donnée calculée</t>
        </is>
      </c>
      <c r="H1529" t="inlineStr"/>
      <c r="I1529" t="inlineStr"/>
    </row>
    <row r="1530">
      <c r="A1530" t="inlineStr">
        <is>
          <t>2015</t>
        </is>
      </c>
      <c r="B1530" t="inlineStr">
        <is>
          <t>Céréales (n-1)</t>
        </is>
      </c>
      <c r="C1530" t="inlineStr">
        <is>
          <t>OS - Maïs-grain</t>
        </is>
      </c>
      <c r="D1530" t="n">
        <v>3680</v>
      </c>
      <c r="E1530" t="n">
        <v>3330</v>
      </c>
      <c r="F1530" t="n">
        <v>3930</v>
      </c>
      <c r="G1530" t="inlineStr">
        <is>
          <t>Donnée calculée</t>
        </is>
      </c>
      <c r="H1530" t="inlineStr"/>
      <c r="I1530" t="inlineStr"/>
    </row>
    <row r="1531">
      <c r="A1531" t="inlineStr">
        <is>
          <t>2015</t>
        </is>
      </c>
      <c r="B1531" t="inlineStr">
        <is>
          <t>Céréales (hors riz) (n-1)</t>
        </is>
      </c>
      <c r="C1531" t="inlineStr">
        <is>
          <t>OS - Maïs-grain</t>
        </is>
      </c>
      <c r="D1531" t="n">
        <v>3680</v>
      </c>
      <c r="E1531" t="n">
        <v>3330</v>
      </c>
      <c r="F1531" t="n">
        <v>3930</v>
      </c>
      <c r="G1531" t="inlineStr">
        <is>
          <t>Donnée calculée</t>
        </is>
      </c>
      <c r="H1531" t="inlineStr"/>
      <c r="I1531" t="inlineStr"/>
    </row>
    <row r="1532">
      <c r="A1532" t="inlineStr">
        <is>
          <t>2015</t>
        </is>
      </c>
      <c r="B1532" t="inlineStr">
        <is>
          <t>Maïs-grain (n-1)</t>
        </is>
      </c>
      <c r="C1532" t="inlineStr">
        <is>
          <t>OS - Maïs-grain</t>
        </is>
      </c>
      <c r="D1532" t="n">
        <v>3680</v>
      </c>
      <c r="E1532" t="n">
        <v>3330</v>
      </c>
      <c r="F1532" t="n">
        <v>3930</v>
      </c>
      <c r="G1532" t="inlineStr">
        <is>
          <t>Donnée calculée</t>
        </is>
      </c>
      <c r="H1532" t="inlineStr"/>
      <c r="I1532" t="inlineStr"/>
    </row>
    <row r="1533">
      <c r="A1533" t="inlineStr">
        <is>
          <t>2015</t>
        </is>
      </c>
      <c r="B1533" t="inlineStr">
        <is>
          <t>Maïs-grain (conso) (n-1)</t>
        </is>
      </c>
      <c r="C1533" t="inlineStr">
        <is>
          <t>OS - Maïs-grain</t>
        </is>
      </c>
      <c r="D1533" t="n">
        <v>1840</v>
      </c>
      <c r="E1533" t="n">
        <v>0</v>
      </c>
      <c r="F1533" t="n">
        <v>3680</v>
      </c>
      <c r="G1533" t="inlineStr">
        <is>
          <t>Donnée calculée</t>
        </is>
      </c>
      <c r="H1533" t="inlineStr"/>
      <c r="I1533" t="inlineStr"/>
    </row>
    <row r="1534">
      <c r="A1534" t="inlineStr">
        <is>
          <t>2015</t>
        </is>
      </c>
      <c r="B1534" t="inlineStr">
        <is>
          <t>Maïs-grain (semence) (n-1)</t>
        </is>
      </c>
      <c r="C1534" t="inlineStr">
        <is>
          <t>OS - Maïs-grain</t>
        </is>
      </c>
      <c r="D1534" t="n">
        <v>1840</v>
      </c>
      <c r="E1534" t="n">
        <v>0</v>
      </c>
      <c r="F1534" t="n">
        <v>3680</v>
      </c>
      <c r="G1534" t="inlineStr">
        <is>
          <t>Donnée calculée</t>
        </is>
      </c>
      <c r="H1534" t="inlineStr"/>
      <c r="I1534" t="inlineStr"/>
    </row>
    <row r="1535">
      <c r="A1535" t="inlineStr">
        <is>
          <t>2015</t>
        </is>
      </c>
      <c r="B1535" t="inlineStr">
        <is>
          <t>Céréales (n-1)</t>
        </is>
      </c>
      <c r="C1535" t="inlineStr">
        <is>
          <t>OS - Maïs-grain (n-1)</t>
        </is>
      </c>
      <c r="D1535" t="n">
        <v>3680</v>
      </c>
      <c r="E1535" t="n">
        <v>3330</v>
      </c>
      <c r="F1535" t="n">
        <v>3930</v>
      </c>
      <c r="G1535" t="inlineStr">
        <is>
          <t>Donnée calculée</t>
        </is>
      </c>
      <c r="H1535" t="inlineStr"/>
      <c r="I1535" t="inlineStr"/>
    </row>
    <row r="1536">
      <c r="A1536" t="inlineStr">
        <is>
          <t>2015</t>
        </is>
      </c>
      <c r="B1536" t="inlineStr">
        <is>
          <t>Céréales (hors riz) (n-1)</t>
        </is>
      </c>
      <c r="C1536" t="inlineStr">
        <is>
          <t>OS - Maïs-grain (n-1)</t>
        </is>
      </c>
      <c r="D1536" t="n">
        <v>3680</v>
      </c>
      <c r="E1536" t="n">
        <v>3330</v>
      </c>
      <c r="F1536" t="n">
        <v>3930</v>
      </c>
      <c r="G1536" t="inlineStr">
        <is>
          <t>Donnée calculée</t>
        </is>
      </c>
      <c r="H1536" t="inlineStr"/>
      <c r="I1536" t="inlineStr"/>
    </row>
    <row r="1537">
      <c r="A1537" t="inlineStr">
        <is>
          <t>2015</t>
        </is>
      </c>
      <c r="B1537" t="inlineStr">
        <is>
          <t>Maïs-grain (n-1)</t>
        </is>
      </c>
      <c r="C1537" t="inlineStr">
        <is>
          <t>OS - Maïs-grain (n-1)</t>
        </is>
      </c>
      <c r="D1537" t="n">
        <v>3680</v>
      </c>
      <c r="E1537" t="n">
        <v>3330</v>
      </c>
      <c r="F1537" t="n">
        <v>3930</v>
      </c>
      <c r="G1537" t="inlineStr">
        <is>
          <t>Donnée calculée</t>
        </is>
      </c>
      <c r="H1537" t="inlineStr"/>
      <c r="I1537" t="inlineStr"/>
    </row>
    <row r="1538">
      <c r="A1538" t="inlineStr">
        <is>
          <t>2015</t>
        </is>
      </c>
      <c r="B1538" t="inlineStr">
        <is>
          <t>Maïs-grain (conso) (n-1)</t>
        </is>
      </c>
      <c r="C1538" t="inlineStr">
        <is>
          <t>OS - Maïs-grain (n-1)</t>
        </is>
      </c>
      <c r="D1538" t="n">
        <v>1840</v>
      </c>
      <c r="E1538" t="n">
        <v>0</v>
      </c>
      <c r="F1538" t="n">
        <v>3680</v>
      </c>
      <c r="G1538" t="inlineStr">
        <is>
          <t>Donnée calculée</t>
        </is>
      </c>
      <c r="H1538" t="inlineStr"/>
      <c r="I1538" t="inlineStr"/>
    </row>
    <row r="1539">
      <c r="A1539" t="inlineStr">
        <is>
          <t>2015</t>
        </is>
      </c>
      <c r="B1539" t="inlineStr">
        <is>
          <t>Maïs-grain (semence) (n-1)</t>
        </is>
      </c>
      <c r="C1539" t="inlineStr">
        <is>
          <t>OS - Maïs-grain (n-1)</t>
        </is>
      </c>
      <c r="D1539" t="n">
        <v>1840</v>
      </c>
      <c r="E1539" t="n">
        <v>0</v>
      </c>
      <c r="F1539" t="n">
        <v>3680</v>
      </c>
      <c r="G1539" t="inlineStr">
        <is>
          <t>Donnée calculée</t>
        </is>
      </c>
      <c r="H1539" t="inlineStr"/>
      <c r="I1539" t="inlineStr"/>
    </row>
    <row r="1540">
      <c r="A1540" t="inlineStr">
        <is>
          <t>2015</t>
        </is>
      </c>
      <c r="B1540" t="inlineStr">
        <is>
          <t>Céréales</t>
        </is>
      </c>
      <c r="C1540" t="inlineStr">
        <is>
          <t>OS - Maïs-grain (n)</t>
        </is>
      </c>
      <c r="D1540" t="n">
        <v>9200</v>
      </c>
      <c r="E1540" t="n">
        <v>8950</v>
      </c>
      <c r="F1540" t="n">
        <v>9550</v>
      </c>
      <c r="G1540" t="inlineStr">
        <is>
          <t>Donnée calculée</t>
        </is>
      </c>
      <c r="H1540" t="inlineStr"/>
      <c r="I1540" t="inlineStr"/>
    </row>
    <row r="1541">
      <c r="A1541" t="inlineStr">
        <is>
          <t>2015</t>
        </is>
      </c>
      <c r="B1541" t="inlineStr">
        <is>
          <t>Céréales (hors riz)</t>
        </is>
      </c>
      <c r="C1541" t="inlineStr">
        <is>
          <t>OS - Maïs-grain (n)</t>
        </is>
      </c>
      <c r="D1541" t="n">
        <v>9200</v>
      </c>
      <c r="E1541" t="n">
        <v>8950</v>
      </c>
      <c r="F1541" t="n">
        <v>9550</v>
      </c>
      <c r="G1541" t="inlineStr">
        <is>
          <t>Donnée calculée</t>
        </is>
      </c>
      <c r="H1541" t="inlineStr"/>
      <c r="I1541" t="inlineStr"/>
    </row>
    <row r="1542">
      <c r="A1542" t="inlineStr">
        <is>
          <t>2015</t>
        </is>
      </c>
      <c r="B1542" t="inlineStr">
        <is>
          <t>Maïs-grain</t>
        </is>
      </c>
      <c r="C1542" t="inlineStr">
        <is>
          <t>OS - Maïs-grain (n)</t>
        </is>
      </c>
      <c r="D1542" t="n">
        <v>9200</v>
      </c>
      <c r="E1542" t="n">
        <v>8950</v>
      </c>
      <c r="F1542" t="n">
        <v>9550</v>
      </c>
      <c r="G1542" t="inlineStr">
        <is>
          <t>Donnée calculée</t>
        </is>
      </c>
      <c r="H1542" t="inlineStr"/>
      <c r="I1542" t="inlineStr"/>
    </row>
    <row r="1543">
      <c r="A1543" t="inlineStr">
        <is>
          <t>2015</t>
        </is>
      </c>
      <c r="B1543" t="inlineStr">
        <is>
          <t>Maïs-grain (conso)</t>
        </is>
      </c>
      <c r="C1543" t="inlineStr">
        <is>
          <t>OS - Maïs-grain (n)</t>
        </is>
      </c>
      <c r="D1543" t="n">
        <v>8950</v>
      </c>
      <c r="E1543" t="n">
        <v>8950</v>
      </c>
      <c r="F1543" t="n">
        <v>9300</v>
      </c>
      <c r="G1543" t="inlineStr">
        <is>
          <t>Donnée calculée</t>
        </is>
      </c>
      <c r="H1543" t="inlineStr"/>
      <c r="I1543" t="inlineStr"/>
    </row>
    <row r="1544">
      <c r="A1544" t="inlineStr">
        <is>
          <t>2015</t>
        </is>
      </c>
      <c r="B1544" t="inlineStr">
        <is>
          <t>Maïs-grain (semence)</t>
        </is>
      </c>
      <c r="C1544" t="inlineStr">
        <is>
          <t>OS - Maïs-grain (n)</t>
        </is>
      </c>
      <c r="D1544" t="n">
        <v>249</v>
      </c>
      <c r="E1544" t="n">
        <v>0</v>
      </c>
      <c r="F1544" t="n">
        <v>249</v>
      </c>
      <c r="G1544" t="inlineStr">
        <is>
          <t>Donnée calculée</t>
        </is>
      </c>
      <c r="H1544" t="inlineStr"/>
      <c r="I1544" t="inlineStr"/>
    </row>
    <row r="1545">
      <c r="A1545" t="inlineStr">
        <is>
          <t>2015</t>
        </is>
      </c>
      <c r="B1545" t="inlineStr">
        <is>
          <t>Céréales</t>
        </is>
      </c>
      <c r="C1545" t="inlineStr">
        <is>
          <t>OS - Orge</t>
        </is>
      </c>
      <c r="D1545" t="n">
        <v>8860</v>
      </c>
      <c r="E1545" t="n">
        <v>8860</v>
      </c>
      <c r="F1545" t="n">
        <v>8980</v>
      </c>
      <c r="G1545" t="inlineStr">
        <is>
          <t>Donnée calculée</t>
        </is>
      </c>
      <c r="H1545" t="inlineStr"/>
      <c r="I1545" t="inlineStr"/>
    </row>
    <row r="1546">
      <c r="A1546" t="inlineStr">
        <is>
          <t>2015</t>
        </is>
      </c>
      <c r="B1546" t="inlineStr">
        <is>
          <t>Céréales (hors riz)</t>
        </is>
      </c>
      <c r="C1546" t="inlineStr">
        <is>
          <t>OS - Orge</t>
        </is>
      </c>
      <c r="D1546" t="n">
        <v>8860</v>
      </c>
      <c r="E1546" t="n">
        <v>8860</v>
      </c>
      <c r="F1546" t="n">
        <v>8980</v>
      </c>
      <c r="G1546" t="inlineStr">
        <is>
          <t>Donnée calculée</t>
        </is>
      </c>
      <c r="H1546" t="inlineStr"/>
      <c r="I1546" t="inlineStr"/>
    </row>
    <row r="1547">
      <c r="A1547" t="inlineStr">
        <is>
          <t>2015</t>
        </is>
      </c>
      <c r="B1547" t="inlineStr">
        <is>
          <t>Orge, seigle et avoine</t>
        </is>
      </c>
      <c r="C1547" t="inlineStr">
        <is>
          <t>OS - Orge</t>
        </is>
      </c>
      <c r="D1547" t="n">
        <v>8860</v>
      </c>
      <c r="E1547" t="n">
        <v>8860</v>
      </c>
      <c r="F1547" t="n">
        <v>8980</v>
      </c>
      <c r="G1547" t="inlineStr">
        <is>
          <t>Donnée calculée</t>
        </is>
      </c>
      <c r="H1547" t="inlineStr"/>
      <c r="I1547" t="inlineStr"/>
    </row>
    <row r="1548">
      <c r="A1548" t="inlineStr">
        <is>
          <t>2015</t>
        </is>
      </c>
      <c r="B1548" t="inlineStr">
        <is>
          <t>Orge</t>
        </is>
      </c>
      <c r="C1548" t="inlineStr">
        <is>
          <t>OS - Orge</t>
        </is>
      </c>
      <c r="D1548" t="n">
        <v>8860</v>
      </c>
      <c r="E1548" t="n">
        <v>8860</v>
      </c>
      <c r="F1548" t="n">
        <v>8980</v>
      </c>
      <c r="G1548" t="inlineStr">
        <is>
          <t>Donnée calculée</t>
        </is>
      </c>
      <c r="H1548" t="inlineStr"/>
      <c r="I1548" t="inlineStr"/>
    </row>
    <row r="1549">
      <c r="A1549" t="inlineStr">
        <is>
          <t>2015</t>
        </is>
      </c>
      <c r="B1549" t="inlineStr">
        <is>
          <t>Céréales (n-1)</t>
        </is>
      </c>
      <c r="C1549" t="inlineStr">
        <is>
          <t>OS - Orge</t>
        </is>
      </c>
      <c r="D1549" t="n">
        <v>1970</v>
      </c>
      <c r="E1549" t="n">
        <v>1860</v>
      </c>
      <c r="F1549" t="n">
        <v>1970</v>
      </c>
      <c r="G1549" t="inlineStr">
        <is>
          <t>Donnée calculée</t>
        </is>
      </c>
      <c r="H1549" t="inlineStr"/>
      <c r="I1549" t="inlineStr"/>
    </row>
    <row r="1550">
      <c r="A1550" t="inlineStr">
        <is>
          <t>2015</t>
        </is>
      </c>
      <c r="B1550" t="inlineStr">
        <is>
          <t>Céréales (hors riz) (n-1)</t>
        </is>
      </c>
      <c r="C1550" t="inlineStr">
        <is>
          <t>OS - Orge</t>
        </is>
      </c>
      <c r="D1550" t="n">
        <v>1970</v>
      </c>
      <c r="E1550" t="n">
        <v>1860</v>
      </c>
      <c r="F1550" t="n">
        <v>1970</v>
      </c>
      <c r="G1550" t="inlineStr">
        <is>
          <t>Donnée calculée</t>
        </is>
      </c>
      <c r="H1550" t="inlineStr"/>
      <c r="I1550" t="inlineStr"/>
    </row>
    <row r="1551">
      <c r="A1551" t="inlineStr">
        <is>
          <t>2015</t>
        </is>
      </c>
      <c r="B1551" t="inlineStr">
        <is>
          <t>Orge, seigle et avoine (n-1)</t>
        </is>
      </c>
      <c r="C1551" t="inlineStr">
        <is>
          <t>OS - Orge</t>
        </is>
      </c>
      <c r="D1551" t="n">
        <v>1970</v>
      </c>
      <c r="E1551" t="n">
        <v>1860</v>
      </c>
      <c r="F1551" t="n">
        <v>1970</v>
      </c>
      <c r="G1551" t="inlineStr">
        <is>
          <t>Donnée calculée</t>
        </is>
      </c>
      <c r="H1551" t="inlineStr"/>
      <c r="I1551" t="inlineStr"/>
    </row>
    <row r="1552">
      <c r="A1552" t="inlineStr">
        <is>
          <t>2015</t>
        </is>
      </c>
      <c r="B1552" t="inlineStr">
        <is>
          <t>Orge (n-1)</t>
        </is>
      </c>
      <c r="C1552" t="inlineStr">
        <is>
          <t>OS - Orge</t>
        </is>
      </c>
      <c r="D1552" t="n">
        <v>1970</v>
      </c>
      <c r="E1552" t="n">
        <v>1860</v>
      </c>
      <c r="F1552" t="n">
        <v>1970</v>
      </c>
      <c r="G1552" t="inlineStr">
        <is>
          <t>Donnée calculée</t>
        </is>
      </c>
      <c r="H1552" t="inlineStr"/>
      <c r="I1552" t="inlineStr"/>
    </row>
    <row r="1553">
      <c r="A1553" t="inlineStr">
        <is>
          <t>2015</t>
        </is>
      </c>
      <c r="B1553" t="inlineStr">
        <is>
          <t>Céréales (n-1)</t>
        </is>
      </c>
      <c r="C1553" t="inlineStr">
        <is>
          <t>OS - Orge (n-1)</t>
        </is>
      </c>
      <c r="D1553" t="n">
        <v>1970</v>
      </c>
      <c r="E1553" t="n">
        <v>1860</v>
      </c>
      <c r="F1553" t="n">
        <v>1970</v>
      </c>
      <c r="G1553" t="inlineStr">
        <is>
          <t>Donnée calculée</t>
        </is>
      </c>
      <c r="H1553" t="inlineStr"/>
      <c r="I1553" t="inlineStr"/>
    </row>
    <row r="1554">
      <c r="A1554" t="inlineStr">
        <is>
          <t>2015</t>
        </is>
      </c>
      <c r="B1554" t="inlineStr">
        <is>
          <t>Céréales (hors riz) (n-1)</t>
        </is>
      </c>
      <c r="C1554" t="inlineStr">
        <is>
          <t>OS - Orge (n-1)</t>
        </is>
      </c>
      <c r="D1554" t="n">
        <v>1970</v>
      </c>
      <c r="E1554" t="n">
        <v>1860</v>
      </c>
      <c r="F1554" t="n">
        <v>1970</v>
      </c>
      <c r="G1554" t="inlineStr">
        <is>
          <t>Donnée calculée</t>
        </is>
      </c>
      <c r="H1554" t="inlineStr"/>
      <c r="I1554" t="inlineStr"/>
    </row>
    <row r="1555">
      <c r="A1555" t="inlineStr">
        <is>
          <t>2015</t>
        </is>
      </c>
      <c r="B1555" t="inlineStr">
        <is>
          <t>Orge, seigle et avoine (n-1)</t>
        </is>
      </c>
      <c r="C1555" t="inlineStr">
        <is>
          <t>OS - Orge (n-1)</t>
        </is>
      </c>
      <c r="D1555" t="n">
        <v>1970</v>
      </c>
      <c r="E1555" t="n">
        <v>1860</v>
      </c>
      <c r="F1555" t="n">
        <v>1970</v>
      </c>
      <c r="G1555" t="inlineStr">
        <is>
          <t>Donnée calculée</t>
        </is>
      </c>
      <c r="H1555" t="inlineStr"/>
      <c r="I1555" t="inlineStr"/>
    </row>
    <row r="1556">
      <c r="A1556" t="inlineStr">
        <is>
          <t>2015</t>
        </is>
      </c>
      <c r="B1556" t="inlineStr">
        <is>
          <t>Orge (n-1)</t>
        </is>
      </c>
      <c r="C1556" t="inlineStr">
        <is>
          <t>OS - Orge (n-1)</t>
        </is>
      </c>
      <c r="D1556" t="n">
        <v>1970</v>
      </c>
      <c r="E1556" t="n">
        <v>1860</v>
      </c>
      <c r="F1556" t="n">
        <v>1970</v>
      </c>
      <c r="G1556" t="inlineStr">
        <is>
          <t>Donnée calculée</t>
        </is>
      </c>
      <c r="H1556" t="inlineStr"/>
      <c r="I1556" t="inlineStr"/>
    </row>
    <row r="1557">
      <c r="A1557" t="inlineStr">
        <is>
          <t>2015</t>
        </is>
      </c>
      <c r="B1557" t="inlineStr">
        <is>
          <t>Céréales</t>
        </is>
      </c>
      <c r="C1557" t="inlineStr">
        <is>
          <t>OS - Orge (n)</t>
        </is>
      </c>
      <c r="D1557" t="n">
        <v>8860</v>
      </c>
      <c r="E1557" t="n">
        <v>8860</v>
      </c>
      <c r="F1557" t="n">
        <v>8980</v>
      </c>
      <c r="G1557" t="inlineStr">
        <is>
          <t>Donnée calculée</t>
        </is>
      </c>
      <c r="H1557" t="inlineStr"/>
      <c r="I1557" t="inlineStr"/>
    </row>
    <row r="1558">
      <c r="A1558" t="inlineStr">
        <is>
          <t>2015</t>
        </is>
      </c>
      <c r="B1558" t="inlineStr">
        <is>
          <t>Céréales (hors riz)</t>
        </is>
      </c>
      <c r="C1558" t="inlineStr">
        <is>
          <t>OS - Orge (n)</t>
        </is>
      </c>
      <c r="D1558" t="n">
        <v>8860</v>
      </c>
      <c r="E1558" t="n">
        <v>8860</v>
      </c>
      <c r="F1558" t="n">
        <v>8980</v>
      </c>
      <c r="G1558" t="inlineStr">
        <is>
          <t>Donnée calculée</t>
        </is>
      </c>
      <c r="H1558" t="inlineStr"/>
      <c r="I1558" t="inlineStr"/>
    </row>
    <row r="1559">
      <c r="A1559" t="inlineStr">
        <is>
          <t>2015</t>
        </is>
      </c>
      <c r="B1559" t="inlineStr">
        <is>
          <t>Orge, seigle et avoine</t>
        </is>
      </c>
      <c r="C1559" t="inlineStr">
        <is>
          <t>OS - Orge (n)</t>
        </is>
      </c>
      <c r="D1559" t="n">
        <v>8860</v>
      </c>
      <c r="E1559" t="n">
        <v>8860</v>
      </c>
      <c r="F1559" t="n">
        <v>8980</v>
      </c>
      <c r="G1559" t="inlineStr">
        <is>
          <t>Donnée calculée</t>
        </is>
      </c>
      <c r="H1559" t="inlineStr"/>
      <c r="I1559" t="inlineStr"/>
    </row>
    <row r="1560">
      <c r="A1560" t="inlineStr">
        <is>
          <t>2015</t>
        </is>
      </c>
      <c r="B1560" t="inlineStr">
        <is>
          <t>Orge</t>
        </is>
      </c>
      <c r="C1560" t="inlineStr">
        <is>
          <t>OS - Orge (n)</t>
        </is>
      </c>
      <c r="D1560" t="n">
        <v>8860</v>
      </c>
      <c r="E1560" t="n">
        <v>8860</v>
      </c>
      <c r="F1560" t="n">
        <v>8980</v>
      </c>
      <c r="G1560" t="inlineStr">
        <is>
          <t>Donnée calculée</t>
        </is>
      </c>
      <c r="H1560" t="inlineStr"/>
      <c r="I1560" t="inlineStr"/>
    </row>
    <row r="1561">
      <c r="A1561" t="inlineStr">
        <is>
          <t>2015</t>
        </is>
      </c>
      <c r="B1561" t="inlineStr">
        <is>
          <t>Céréales</t>
        </is>
      </c>
      <c r="C1561" t="inlineStr">
        <is>
          <t>OS - Seigle</t>
        </is>
      </c>
      <c r="D1561" t="n">
        <v>47.1</v>
      </c>
      <c r="E1561" t="n">
        <v>46.9</v>
      </c>
      <c r="F1561" t="n">
        <v>47.2</v>
      </c>
      <c r="G1561" t="inlineStr">
        <is>
          <t>Donnée calculée</t>
        </is>
      </c>
      <c r="H1561" t="inlineStr"/>
      <c r="I1561" t="inlineStr"/>
    </row>
    <row r="1562">
      <c r="A1562" t="inlineStr">
        <is>
          <t>2015</t>
        </is>
      </c>
      <c r="B1562" t="inlineStr">
        <is>
          <t>Céréales (hors riz)</t>
        </is>
      </c>
      <c r="C1562" t="inlineStr">
        <is>
          <t>OS - Seigle</t>
        </is>
      </c>
      <c r="D1562" t="n">
        <v>47.1</v>
      </c>
      <c r="E1562" t="n">
        <v>46.9</v>
      </c>
      <c r="F1562" t="n">
        <v>47.2</v>
      </c>
      <c r="G1562" t="inlineStr">
        <is>
          <t>Donnée calculée</t>
        </is>
      </c>
      <c r="H1562" t="inlineStr"/>
      <c r="I1562" t="inlineStr"/>
    </row>
    <row r="1563">
      <c r="A1563" t="inlineStr">
        <is>
          <t>2015</t>
        </is>
      </c>
      <c r="B1563" t="inlineStr">
        <is>
          <t>Orge, seigle et avoine</t>
        </is>
      </c>
      <c r="C1563" t="inlineStr">
        <is>
          <t>OS - Seigle</t>
        </is>
      </c>
      <c r="D1563" t="n">
        <v>47.1</v>
      </c>
      <c r="E1563" t="n">
        <v>46.9</v>
      </c>
      <c r="F1563" t="n">
        <v>47.2</v>
      </c>
      <c r="G1563" t="inlineStr">
        <is>
          <t>Donnée calculée</t>
        </is>
      </c>
      <c r="H1563" t="inlineStr"/>
      <c r="I1563" t="inlineStr"/>
    </row>
    <row r="1564">
      <c r="A1564" t="inlineStr">
        <is>
          <t>2015</t>
        </is>
      </c>
      <c r="B1564" t="inlineStr">
        <is>
          <t>Seigle</t>
        </is>
      </c>
      <c r="C1564" t="inlineStr">
        <is>
          <t>OS - Seigle</t>
        </is>
      </c>
      <c r="D1564" t="n">
        <v>47.1</v>
      </c>
      <c r="E1564" t="n">
        <v>46.9</v>
      </c>
      <c r="F1564" t="n">
        <v>47.2</v>
      </c>
      <c r="G1564" t="inlineStr">
        <is>
          <t>Donnée calculée</t>
        </is>
      </c>
      <c r="H1564" t="inlineStr"/>
      <c r="I1564" t="inlineStr"/>
    </row>
    <row r="1565">
      <c r="A1565" t="inlineStr">
        <is>
          <t>2015</t>
        </is>
      </c>
      <c r="B1565" t="inlineStr">
        <is>
          <t>Seigle et méteil</t>
        </is>
      </c>
      <c r="C1565" t="inlineStr">
        <is>
          <t>OS - Seigle</t>
        </is>
      </c>
      <c r="D1565" t="n">
        <v>47.1</v>
      </c>
      <c r="E1565" t="n">
        <v>46.9</v>
      </c>
      <c r="F1565" t="n">
        <v>47.2</v>
      </c>
      <c r="G1565" t="inlineStr">
        <is>
          <t>Donnée calculée</t>
        </is>
      </c>
      <c r="H1565" t="inlineStr"/>
      <c r="I1565" t="inlineStr"/>
    </row>
    <row r="1566">
      <c r="A1566" t="inlineStr">
        <is>
          <t>2015</t>
        </is>
      </c>
      <c r="B1566" t="inlineStr">
        <is>
          <t>Céréales (n-1)</t>
        </is>
      </c>
      <c r="C1566" t="inlineStr">
        <is>
          <t>OS - Seigle</t>
        </is>
      </c>
      <c r="D1566" t="n">
        <v>11.2</v>
      </c>
      <c r="E1566" t="n">
        <v>11.1</v>
      </c>
      <c r="F1566" t="n">
        <v>11.3</v>
      </c>
      <c r="G1566" t="inlineStr">
        <is>
          <t>Donnée calculée</t>
        </is>
      </c>
      <c r="H1566" t="inlineStr"/>
      <c r="I1566" t="inlineStr"/>
    </row>
    <row r="1567">
      <c r="A1567" t="inlineStr">
        <is>
          <t>2015</t>
        </is>
      </c>
      <c r="B1567" t="inlineStr">
        <is>
          <t>Céréales (hors riz) (n-1)</t>
        </is>
      </c>
      <c r="C1567" t="inlineStr">
        <is>
          <t>OS - Seigle</t>
        </is>
      </c>
      <c r="D1567" t="n">
        <v>11.2</v>
      </c>
      <c r="E1567" t="n">
        <v>11.1</v>
      </c>
      <c r="F1567" t="n">
        <v>11.3</v>
      </c>
      <c r="G1567" t="inlineStr">
        <is>
          <t>Donnée calculée</t>
        </is>
      </c>
      <c r="H1567" t="inlineStr"/>
      <c r="I1567" t="inlineStr"/>
    </row>
    <row r="1568">
      <c r="A1568" t="inlineStr">
        <is>
          <t>2015</t>
        </is>
      </c>
      <c r="B1568" t="inlineStr">
        <is>
          <t>Orge, seigle et avoine (n-1)</t>
        </is>
      </c>
      <c r="C1568" t="inlineStr">
        <is>
          <t>OS - Seigle</t>
        </is>
      </c>
      <c r="D1568" t="n">
        <v>11.2</v>
      </c>
      <c r="E1568" t="n">
        <v>11.1</v>
      </c>
      <c r="F1568" t="n">
        <v>11.3</v>
      </c>
      <c r="G1568" t="inlineStr">
        <is>
          <t>Donnée calculée</t>
        </is>
      </c>
      <c r="H1568" t="inlineStr"/>
      <c r="I1568" t="inlineStr"/>
    </row>
    <row r="1569">
      <c r="A1569" t="inlineStr">
        <is>
          <t>2015</t>
        </is>
      </c>
      <c r="B1569" t="inlineStr">
        <is>
          <t>Seigle (n-1)</t>
        </is>
      </c>
      <c r="C1569" t="inlineStr">
        <is>
          <t>OS - Seigle</t>
        </is>
      </c>
      <c r="D1569" t="n">
        <v>11.2</v>
      </c>
      <c r="E1569" t="n">
        <v>11.1</v>
      </c>
      <c r="F1569" t="n">
        <v>11.3</v>
      </c>
      <c r="G1569" t="inlineStr">
        <is>
          <t>Donnée calculée</t>
        </is>
      </c>
      <c r="H1569" t="inlineStr"/>
      <c r="I1569" t="inlineStr"/>
    </row>
    <row r="1570">
      <c r="A1570" t="inlineStr">
        <is>
          <t>2015</t>
        </is>
      </c>
      <c r="B1570" t="inlineStr">
        <is>
          <t>Céréales (n-1)</t>
        </is>
      </c>
      <c r="C1570" t="inlineStr">
        <is>
          <t>OS - Seigle (n-1)</t>
        </is>
      </c>
      <c r="D1570" t="n">
        <v>11.2</v>
      </c>
      <c r="E1570" t="n">
        <v>11.1</v>
      </c>
      <c r="F1570" t="n">
        <v>11.3</v>
      </c>
      <c r="G1570" t="inlineStr">
        <is>
          <t>Donnée calculée</t>
        </is>
      </c>
      <c r="H1570" t="inlineStr"/>
      <c r="I1570" t="inlineStr"/>
    </row>
    <row r="1571">
      <c r="A1571" t="inlineStr">
        <is>
          <t>2015</t>
        </is>
      </c>
      <c r="B1571" t="inlineStr">
        <is>
          <t>Céréales (hors riz) (n-1)</t>
        </is>
      </c>
      <c r="C1571" t="inlineStr">
        <is>
          <t>OS - Seigle (n-1)</t>
        </is>
      </c>
      <c r="D1571" t="n">
        <v>11.2</v>
      </c>
      <c r="E1571" t="n">
        <v>11.1</v>
      </c>
      <c r="F1571" t="n">
        <v>11.3</v>
      </c>
      <c r="G1571" t="inlineStr">
        <is>
          <t>Donnée calculée</t>
        </is>
      </c>
      <c r="H1571" t="inlineStr"/>
      <c r="I1571" t="inlineStr"/>
    </row>
    <row r="1572">
      <c r="A1572" t="inlineStr">
        <is>
          <t>2015</t>
        </is>
      </c>
      <c r="B1572" t="inlineStr">
        <is>
          <t>Orge, seigle et avoine (n-1)</t>
        </is>
      </c>
      <c r="C1572" t="inlineStr">
        <is>
          <t>OS - Seigle (n-1)</t>
        </is>
      </c>
      <c r="D1572" t="n">
        <v>11.2</v>
      </c>
      <c r="E1572" t="n">
        <v>11.1</v>
      </c>
      <c r="F1572" t="n">
        <v>11.3</v>
      </c>
      <c r="G1572" t="inlineStr">
        <is>
          <t>Donnée calculée</t>
        </is>
      </c>
      <c r="H1572" t="inlineStr"/>
      <c r="I1572" t="inlineStr"/>
    </row>
    <row r="1573">
      <c r="A1573" t="inlineStr">
        <is>
          <t>2015</t>
        </is>
      </c>
      <c r="B1573" t="inlineStr">
        <is>
          <t>Seigle (n-1)</t>
        </is>
      </c>
      <c r="C1573" t="inlineStr">
        <is>
          <t>OS - Seigle (n-1)</t>
        </is>
      </c>
      <c r="D1573" t="n">
        <v>11.2</v>
      </c>
      <c r="E1573" t="n">
        <v>11.1</v>
      </c>
      <c r="F1573" t="n">
        <v>11.3</v>
      </c>
      <c r="G1573" t="inlineStr">
        <is>
          <t>Donnée calculée</t>
        </is>
      </c>
      <c r="H1573" t="inlineStr"/>
      <c r="I1573" t="inlineStr"/>
    </row>
    <row r="1574">
      <c r="A1574" t="inlineStr">
        <is>
          <t>2015</t>
        </is>
      </c>
      <c r="B1574" t="inlineStr">
        <is>
          <t>Céréales</t>
        </is>
      </c>
      <c r="C1574" t="inlineStr">
        <is>
          <t>OS - Seigle (n)</t>
        </is>
      </c>
      <c r="D1574" t="n">
        <v>47.1</v>
      </c>
      <c r="E1574" t="n">
        <v>46.9</v>
      </c>
      <c r="F1574" t="n">
        <v>47.2</v>
      </c>
      <c r="G1574" t="inlineStr">
        <is>
          <t>Donnée calculée</t>
        </is>
      </c>
      <c r="H1574" t="inlineStr"/>
      <c r="I1574" t="inlineStr"/>
    </row>
    <row r="1575">
      <c r="A1575" t="inlineStr">
        <is>
          <t>2015</t>
        </is>
      </c>
      <c r="B1575" t="inlineStr">
        <is>
          <t>Céréales (hors riz)</t>
        </is>
      </c>
      <c r="C1575" t="inlineStr">
        <is>
          <t>OS - Seigle (n)</t>
        </is>
      </c>
      <c r="D1575" t="n">
        <v>47.1</v>
      </c>
      <c r="E1575" t="n">
        <v>46.9</v>
      </c>
      <c r="F1575" t="n">
        <v>47.2</v>
      </c>
      <c r="G1575" t="inlineStr">
        <is>
          <t>Donnée calculée</t>
        </is>
      </c>
      <c r="H1575" t="inlineStr"/>
      <c r="I1575" t="inlineStr"/>
    </row>
    <row r="1576">
      <c r="A1576" t="inlineStr">
        <is>
          <t>2015</t>
        </is>
      </c>
      <c r="B1576" t="inlineStr">
        <is>
          <t>Orge, seigle et avoine</t>
        </is>
      </c>
      <c r="C1576" t="inlineStr">
        <is>
          <t>OS - Seigle (n)</t>
        </is>
      </c>
      <c r="D1576" t="n">
        <v>47.1</v>
      </c>
      <c r="E1576" t="n">
        <v>46.9</v>
      </c>
      <c r="F1576" t="n">
        <v>47.2</v>
      </c>
      <c r="G1576" t="inlineStr">
        <is>
          <t>Donnée calculée</t>
        </is>
      </c>
      <c r="H1576" t="inlineStr"/>
      <c r="I1576" t="inlineStr"/>
    </row>
    <row r="1577">
      <c r="A1577" t="inlineStr">
        <is>
          <t>2015</t>
        </is>
      </c>
      <c r="B1577" t="inlineStr">
        <is>
          <t>Seigle</t>
        </is>
      </c>
      <c r="C1577" t="inlineStr">
        <is>
          <t>OS - Seigle (n)</t>
        </is>
      </c>
      <c r="D1577" t="n">
        <v>47.1</v>
      </c>
      <c r="E1577" t="n">
        <v>46.9</v>
      </c>
      <c r="F1577" t="n">
        <v>47.2</v>
      </c>
      <c r="G1577" t="inlineStr">
        <is>
          <t>Donnée calculée</t>
        </is>
      </c>
      <c r="H1577" t="inlineStr"/>
      <c r="I1577" t="inlineStr"/>
    </row>
    <row r="1578">
      <c r="A1578" t="inlineStr">
        <is>
          <t>2015</t>
        </is>
      </c>
      <c r="B1578" t="inlineStr">
        <is>
          <t>Seigle et méteil</t>
        </is>
      </c>
      <c r="C1578" t="inlineStr">
        <is>
          <t>OS - Seigle (n)</t>
        </is>
      </c>
      <c r="D1578" t="n">
        <v>47.1</v>
      </c>
      <c r="E1578" t="n">
        <v>46.9</v>
      </c>
      <c r="F1578" t="n">
        <v>47.2</v>
      </c>
      <c r="G1578" t="inlineStr">
        <is>
          <t>Donnée calculée</t>
        </is>
      </c>
      <c r="H1578" t="inlineStr"/>
      <c r="I1578" t="inlineStr"/>
    </row>
    <row r="1579">
      <c r="A1579" t="inlineStr">
        <is>
          <t>2015</t>
        </is>
      </c>
      <c r="B1579" t="inlineStr">
        <is>
          <t>Céréales</t>
        </is>
      </c>
      <c r="C1579" t="inlineStr">
        <is>
          <t>OS - Avoine</t>
        </is>
      </c>
      <c r="D1579" t="n">
        <v>186</v>
      </c>
      <c r="E1579" t="n">
        <v>186</v>
      </c>
      <c r="F1579" t="n">
        <v>187</v>
      </c>
      <c r="G1579" t="inlineStr">
        <is>
          <t>Donnée calculée</t>
        </is>
      </c>
      <c r="H1579" t="inlineStr"/>
      <c r="I1579" t="inlineStr"/>
    </row>
    <row r="1580">
      <c r="A1580" t="inlineStr">
        <is>
          <t>2015</t>
        </is>
      </c>
      <c r="B1580" t="inlineStr">
        <is>
          <t>Céréales (hors riz)</t>
        </is>
      </c>
      <c r="C1580" t="inlineStr">
        <is>
          <t>OS - Avoine</t>
        </is>
      </c>
      <c r="D1580" t="n">
        <v>186</v>
      </c>
      <c r="E1580" t="n">
        <v>186</v>
      </c>
      <c r="F1580" t="n">
        <v>187</v>
      </c>
      <c r="G1580" t="inlineStr">
        <is>
          <t>Donnée calculée</t>
        </is>
      </c>
      <c r="H1580" t="inlineStr"/>
      <c r="I1580" t="inlineStr"/>
    </row>
    <row r="1581">
      <c r="A1581" t="inlineStr">
        <is>
          <t>2015</t>
        </is>
      </c>
      <c r="B1581" t="inlineStr">
        <is>
          <t>Orge, seigle et avoine</t>
        </is>
      </c>
      <c r="C1581" t="inlineStr">
        <is>
          <t>OS - Avoine</t>
        </is>
      </c>
      <c r="D1581" t="n">
        <v>186</v>
      </c>
      <c r="E1581" t="n">
        <v>186</v>
      </c>
      <c r="F1581" t="n">
        <v>187</v>
      </c>
      <c r="G1581" t="inlineStr">
        <is>
          <t>Donnée calculée</t>
        </is>
      </c>
      <c r="H1581" t="inlineStr"/>
      <c r="I1581" t="inlineStr"/>
    </row>
    <row r="1582">
      <c r="A1582" t="inlineStr">
        <is>
          <t>2015</t>
        </is>
      </c>
      <c r="B1582" t="inlineStr">
        <is>
          <t>Avoine</t>
        </is>
      </c>
      <c r="C1582" t="inlineStr">
        <is>
          <t>OS - Avoine</t>
        </is>
      </c>
      <c r="D1582" t="n">
        <v>186</v>
      </c>
      <c r="E1582" t="n">
        <v>186</v>
      </c>
      <c r="F1582" t="n">
        <v>187</v>
      </c>
      <c r="G1582" t="inlineStr">
        <is>
          <t>Donnée calculée</t>
        </is>
      </c>
      <c r="H1582" t="inlineStr"/>
      <c r="I1582" t="inlineStr"/>
    </row>
    <row r="1583">
      <c r="A1583" t="inlineStr">
        <is>
          <t>2015</t>
        </is>
      </c>
      <c r="B1583" t="inlineStr">
        <is>
          <t>Céréales (n-1)</t>
        </is>
      </c>
      <c r="C1583" t="inlineStr">
        <is>
          <t>OS - Avoine</t>
        </is>
      </c>
      <c r="D1583" t="n">
        <v>39.6</v>
      </c>
      <c r="E1583" t="n">
        <v>38.5</v>
      </c>
      <c r="F1583" t="n">
        <v>39.6</v>
      </c>
      <c r="G1583" t="inlineStr">
        <is>
          <t>Donnée calculée</t>
        </is>
      </c>
      <c r="H1583" t="inlineStr"/>
      <c r="I1583" t="inlineStr"/>
    </row>
    <row r="1584">
      <c r="A1584" t="inlineStr">
        <is>
          <t>2015</t>
        </is>
      </c>
      <c r="B1584" t="inlineStr">
        <is>
          <t>Céréales (hors riz) (n-1)</t>
        </is>
      </c>
      <c r="C1584" t="inlineStr">
        <is>
          <t>OS - Avoine</t>
        </is>
      </c>
      <c r="D1584" t="n">
        <v>39.6</v>
      </c>
      <c r="E1584" t="n">
        <v>38.5</v>
      </c>
      <c r="F1584" t="n">
        <v>39.6</v>
      </c>
      <c r="G1584" t="inlineStr">
        <is>
          <t>Donnée calculée</t>
        </is>
      </c>
      <c r="H1584" t="inlineStr"/>
      <c r="I1584" t="inlineStr"/>
    </row>
    <row r="1585">
      <c r="A1585" t="inlineStr">
        <is>
          <t>2015</t>
        </is>
      </c>
      <c r="B1585" t="inlineStr">
        <is>
          <t>Orge, seigle et avoine (n-1)</t>
        </is>
      </c>
      <c r="C1585" t="inlineStr">
        <is>
          <t>OS - Avoine</t>
        </is>
      </c>
      <c r="D1585" t="n">
        <v>39.6</v>
      </c>
      <c r="E1585" t="n">
        <v>38.5</v>
      </c>
      <c r="F1585" t="n">
        <v>39.6</v>
      </c>
      <c r="G1585" t="inlineStr">
        <is>
          <t>Donnée calculée</t>
        </is>
      </c>
      <c r="H1585" t="inlineStr"/>
      <c r="I1585" t="inlineStr"/>
    </row>
    <row r="1586">
      <c r="A1586" t="inlineStr">
        <is>
          <t>2015</t>
        </is>
      </c>
      <c r="B1586" t="inlineStr">
        <is>
          <t>Avoine (n-1)</t>
        </is>
      </c>
      <c r="C1586" t="inlineStr">
        <is>
          <t>OS - Avoine</t>
        </is>
      </c>
      <c r="D1586" t="n">
        <v>39.6</v>
      </c>
      <c r="E1586" t="n">
        <v>38.5</v>
      </c>
      <c r="F1586" t="n">
        <v>39.6</v>
      </c>
      <c r="G1586" t="inlineStr">
        <is>
          <t>Donnée calculée</t>
        </is>
      </c>
      <c r="H1586" t="inlineStr"/>
      <c r="I1586" t="inlineStr"/>
    </row>
    <row r="1587">
      <c r="A1587" t="inlineStr">
        <is>
          <t>2015</t>
        </is>
      </c>
      <c r="B1587" t="inlineStr">
        <is>
          <t>Céréales (n-1)</t>
        </is>
      </c>
      <c r="C1587" t="inlineStr">
        <is>
          <t>OS - Avoine (n-1)</t>
        </is>
      </c>
      <c r="D1587" t="n">
        <v>39.6</v>
      </c>
      <c r="E1587" t="n">
        <v>38.5</v>
      </c>
      <c r="F1587" t="n">
        <v>39.6</v>
      </c>
      <c r="G1587" t="inlineStr">
        <is>
          <t>Donnée calculée</t>
        </is>
      </c>
      <c r="H1587" t="inlineStr"/>
      <c r="I1587" t="inlineStr"/>
    </row>
    <row r="1588">
      <c r="A1588" t="inlineStr">
        <is>
          <t>2015</t>
        </is>
      </c>
      <c r="B1588" t="inlineStr">
        <is>
          <t>Céréales (hors riz) (n-1)</t>
        </is>
      </c>
      <c r="C1588" t="inlineStr">
        <is>
          <t>OS - Avoine (n-1)</t>
        </is>
      </c>
      <c r="D1588" t="n">
        <v>39.6</v>
      </c>
      <c r="E1588" t="n">
        <v>38.5</v>
      </c>
      <c r="F1588" t="n">
        <v>39.6</v>
      </c>
      <c r="G1588" t="inlineStr">
        <is>
          <t>Donnée calculée</t>
        </is>
      </c>
      <c r="H1588" t="inlineStr"/>
      <c r="I1588" t="inlineStr"/>
    </row>
    <row r="1589">
      <c r="A1589" t="inlineStr">
        <is>
          <t>2015</t>
        </is>
      </c>
      <c r="B1589" t="inlineStr">
        <is>
          <t>Orge, seigle et avoine (n-1)</t>
        </is>
      </c>
      <c r="C1589" t="inlineStr">
        <is>
          <t>OS - Avoine (n-1)</t>
        </is>
      </c>
      <c r="D1589" t="n">
        <v>39.6</v>
      </c>
      <c r="E1589" t="n">
        <v>38.5</v>
      </c>
      <c r="F1589" t="n">
        <v>39.6</v>
      </c>
      <c r="G1589" t="inlineStr">
        <is>
          <t>Donnée calculée</t>
        </is>
      </c>
      <c r="H1589" t="inlineStr"/>
      <c r="I1589" t="inlineStr"/>
    </row>
    <row r="1590">
      <c r="A1590" t="inlineStr">
        <is>
          <t>2015</t>
        </is>
      </c>
      <c r="B1590" t="inlineStr">
        <is>
          <t>Avoine (n-1)</t>
        </is>
      </c>
      <c r="C1590" t="inlineStr">
        <is>
          <t>OS - Avoine (n-1)</t>
        </is>
      </c>
      <c r="D1590" t="n">
        <v>39.6</v>
      </c>
      <c r="E1590" t="n">
        <v>38.5</v>
      </c>
      <c r="F1590" t="n">
        <v>39.6</v>
      </c>
      <c r="G1590" t="inlineStr">
        <is>
          <t>Donnée calculée</t>
        </is>
      </c>
      <c r="H1590" t="inlineStr"/>
      <c r="I1590" t="inlineStr"/>
    </row>
    <row r="1591">
      <c r="A1591" t="inlineStr">
        <is>
          <t>2015</t>
        </is>
      </c>
      <c r="B1591" t="inlineStr">
        <is>
          <t>Céréales</t>
        </is>
      </c>
      <c r="C1591" t="inlineStr">
        <is>
          <t>OS - Avoine (n)</t>
        </is>
      </c>
      <c r="D1591" t="n">
        <v>186</v>
      </c>
      <c r="E1591" t="n">
        <v>186</v>
      </c>
      <c r="F1591" t="n">
        <v>187</v>
      </c>
      <c r="G1591" t="inlineStr">
        <is>
          <t>Donnée calculée</t>
        </is>
      </c>
      <c r="H1591" t="inlineStr"/>
      <c r="I1591" t="inlineStr"/>
    </row>
    <row r="1592">
      <c r="A1592" t="inlineStr">
        <is>
          <t>2015</t>
        </is>
      </c>
      <c r="B1592" t="inlineStr">
        <is>
          <t>Céréales (hors riz)</t>
        </is>
      </c>
      <c r="C1592" t="inlineStr">
        <is>
          <t>OS - Avoine (n)</t>
        </is>
      </c>
      <c r="D1592" t="n">
        <v>186</v>
      </c>
      <c r="E1592" t="n">
        <v>186</v>
      </c>
      <c r="F1592" t="n">
        <v>187</v>
      </c>
      <c r="G1592" t="inlineStr">
        <is>
          <t>Donnée calculée</t>
        </is>
      </c>
      <c r="H1592" t="inlineStr"/>
      <c r="I1592" t="inlineStr"/>
    </row>
    <row r="1593">
      <c r="A1593" t="inlineStr">
        <is>
          <t>2015</t>
        </is>
      </c>
      <c r="B1593" t="inlineStr">
        <is>
          <t>Orge, seigle et avoine</t>
        </is>
      </c>
      <c r="C1593" t="inlineStr">
        <is>
          <t>OS - Avoine (n)</t>
        </is>
      </c>
      <c r="D1593" t="n">
        <v>186</v>
      </c>
      <c r="E1593" t="n">
        <v>186</v>
      </c>
      <c r="F1593" t="n">
        <v>187</v>
      </c>
      <c r="G1593" t="inlineStr">
        <is>
          <t>Donnée calculée</t>
        </is>
      </c>
      <c r="H1593" t="inlineStr"/>
      <c r="I1593" t="inlineStr"/>
    </row>
    <row r="1594">
      <c r="A1594" t="inlineStr">
        <is>
          <t>2015</t>
        </is>
      </c>
      <c r="B1594" t="inlineStr">
        <is>
          <t>Avoine</t>
        </is>
      </c>
      <c r="C1594" t="inlineStr">
        <is>
          <t>OS - Avoine (n)</t>
        </is>
      </c>
      <c r="D1594" t="n">
        <v>186</v>
      </c>
      <c r="E1594" t="n">
        <v>186</v>
      </c>
      <c r="F1594" t="n">
        <v>187</v>
      </c>
      <c r="G1594" t="inlineStr">
        <is>
          <t>Donnée calculée</t>
        </is>
      </c>
      <c r="H1594" t="inlineStr"/>
      <c r="I1594" t="inlineStr"/>
    </row>
    <row r="1595">
      <c r="A1595" t="inlineStr">
        <is>
          <t>2015</t>
        </is>
      </c>
      <c r="B1595" t="inlineStr">
        <is>
          <t>Céréales</t>
        </is>
      </c>
      <c r="C1595" t="inlineStr">
        <is>
          <t>OS - Sorgho-grain</t>
        </is>
      </c>
      <c r="D1595" t="n">
        <v>148</v>
      </c>
      <c r="E1595" t="n">
        <v>0</v>
      </c>
      <c r="F1595" t="n">
        <v>298</v>
      </c>
      <c r="G1595" t="inlineStr">
        <is>
          <t>Donnée calculée</t>
        </is>
      </c>
      <c r="H1595" t="inlineStr"/>
      <c r="I1595" t="inlineStr"/>
    </row>
    <row r="1596">
      <c r="A1596" t="inlineStr">
        <is>
          <t>2015</t>
        </is>
      </c>
      <c r="B1596" t="inlineStr">
        <is>
          <t>Céréales (hors riz)</t>
        </is>
      </c>
      <c r="C1596" t="inlineStr">
        <is>
          <t>OS - Sorgho-grain</t>
        </is>
      </c>
      <c r="D1596" t="n">
        <v>148</v>
      </c>
      <c r="E1596" t="n">
        <v>0</v>
      </c>
      <c r="F1596" t="n">
        <v>298</v>
      </c>
      <c r="G1596" t="inlineStr">
        <is>
          <t>Donnée calculée</t>
        </is>
      </c>
      <c r="H1596" t="inlineStr"/>
      <c r="I1596" t="inlineStr"/>
    </row>
    <row r="1597">
      <c r="A1597" t="inlineStr">
        <is>
          <t>2015</t>
        </is>
      </c>
      <c r="B1597" t="inlineStr">
        <is>
          <t>Sorgho-grain, millet et autres céréales</t>
        </is>
      </c>
      <c r="C1597" t="inlineStr">
        <is>
          <t>OS - Sorgho-grain</t>
        </is>
      </c>
      <c r="D1597" t="n">
        <v>148</v>
      </c>
      <c r="E1597" t="n">
        <v>0</v>
      </c>
      <c r="F1597" t="n">
        <v>298</v>
      </c>
      <c r="G1597" t="inlineStr">
        <is>
          <t>Donnée calculée</t>
        </is>
      </c>
      <c r="H1597" t="inlineStr"/>
      <c r="I1597" t="inlineStr"/>
    </row>
    <row r="1598">
      <c r="A1598" t="inlineStr">
        <is>
          <t>2015</t>
        </is>
      </c>
      <c r="B1598" t="inlineStr">
        <is>
          <t>Sorgho-grain</t>
        </is>
      </c>
      <c r="C1598" t="inlineStr">
        <is>
          <t>OS - Sorgho-grain</t>
        </is>
      </c>
      <c r="D1598" t="n">
        <v>148</v>
      </c>
      <c r="E1598" t="n">
        <v>0</v>
      </c>
      <c r="F1598" t="n">
        <v>298</v>
      </c>
      <c r="G1598" t="inlineStr">
        <is>
          <t>Donnée calculée</t>
        </is>
      </c>
      <c r="H1598" t="inlineStr"/>
      <c r="I1598" t="inlineStr"/>
    </row>
    <row r="1599">
      <c r="A1599" t="inlineStr">
        <is>
          <t>2015</t>
        </is>
      </c>
      <c r="B1599" t="inlineStr">
        <is>
          <t>Sorgho-grain (conso)</t>
        </is>
      </c>
      <c r="C1599" t="inlineStr">
        <is>
          <t>OS - Sorgho-grain</t>
        </is>
      </c>
      <c r="D1599" t="n">
        <v>113</v>
      </c>
      <c r="E1599" t="n">
        <v>0</v>
      </c>
      <c r="F1599" t="n">
        <v>149</v>
      </c>
      <c r="G1599" t="inlineStr">
        <is>
          <t>Donnée calculée</t>
        </is>
      </c>
      <c r="H1599" t="inlineStr"/>
      <c r="I1599" t="inlineStr"/>
    </row>
    <row r="1600">
      <c r="A1600" t="inlineStr">
        <is>
          <t>2015</t>
        </is>
      </c>
      <c r="B1600" t="inlineStr">
        <is>
          <t>Sorgho-grain (semence)</t>
        </is>
      </c>
      <c r="C1600" t="inlineStr">
        <is>
          <t>OS - Sorgho-grain</t>
        </is>
      </c>
      <c r="D1600" t="n">
        <v>35</v>
      </c>
      <c r="E1600" t="n">
        <v>0</v>
      </c>
      <c r="F1600" t="n">
        <v>149</v>
      </c>
      <c r="G1600" t="inlineStr">
        <is>
          <t>Donnée calculée</t>
        </is>
      </c>
      <c r="H1600" t="inlineStr"/>
      <c r="I1600" t="inlineStr"/>
    </row>
    <row r="1601">
      <c r="A1601" t="inlineStr">
        <is>
          <t>2015</t>
        </is>
      </c>
      <c r="B1601" t="inlineStr">
        <is>
          <t>Céréales (n-1)</t>
        </is>
      </c>
      <c r="C1601" t="inlineStr">
        <is>
          <t>OS - Sorgho-grain</t>
        </is>
      </c>
      <c r="D1601" t="n">
        <v>36.6</v>
      </c>
      <c r="E1601" t="n">
        <v>0</v>
      </c>
      <c r="F1601" t="n">
        <v>73.09999999999999</v>
      </c>
      <c r="G1601" t="inlineStr">
        <is>
          <t>Donnée calculée</t>
        </is>
      </c>
      <c r="H1601" t="inlineStr"/>
      <c r="I1601" t="inlineStr"/>
    </row>
    <row r="1602">
      <c r="A1602" t="inlineStr">
        <is>
          <t>2015</t>
        </is>
      </c>
      <c r="B1602" t="inlineStr">
        <is>
          <t>Céréales (hors riz) (n-1)</t>
        </is>
      </c>
      <c r="C1602" t="inlineStr">
        <is>
          <t>OS - Sorgho-grain</t>
        </is>
      </c>
      <c r="D1602" t="n">
        <v>36.6</v>
      </c>
      <c r="E1602" t="n">
        <v>0</v>
      </c>
      <c r="F1602" t="n">
        <v>73.09999999999999</v>
      </c>
      <c r="G1602" t="inlineStr">
        <is>
          <t>Donnée calculée</t>
        </is>
      </c>
      <c r="H1602" t="inlineStr"/>
      <c r="I1602" t="inlineStr"/>
    </row>
    <row r="1603">
      <c r="A1603" t="inlineStr">
        <is>
          <t>2015</t>
        </is>
      </c>
      <c r="B1603" t="inlineStr">
        <is>
          <t>Sorgho-grain, millet et autres céréales (n-1)</t>
        </is>
      </c>
      <c r="C1603" t="inlineStr">
        <is>
          <t>OS - Sorgho-grain</t>
        </is>
      </c>
      <c r="D1603" t="n">
        <v>36.6</v>
      </c>
      <c r="E1603" t="n">
        <v>0</v>
      </c>
      <c r="F1603" t="n">
        <v>73.09999999999999</v>
      </c>
      <c r="G1603" t="inlineStr">
        <is>
          <t>Donnée calculée</t>
        </is>
      </c>
      <c r="H1603" t="inlineStr"/>
      <c r="I1603" t="inlineStr"/>
    </row>
    <row r="1604">
      <c r="A1604" t="inlineStr">
        <is>
          <t>2015</t>
        </is>
      </c>
      <c r="B1604" t="inlineStr">
        <is>
          <t>Sorgho-grain (n-1)</t>
        </is>
      </c>
      <c r="C1604" t="inlineStr">
        <is>
          <t>OS - Sorgho-grain</t>
        </is>
      </c>
      <c r="D1604" t="n">
        <v>36.6</v>
      </c>
      <c r="E1604" t="n">
        <v>0</v>
      </c>
      <c r="F1604" t="n">
        <v>73.09999999999999</v>
      </c>
      <c r="G1604" t="inlineStr">
        <is>
          <t>Donnée calculée</t>
        </is>
      </c>
      <c r="H1604" t="inlineStr"/>
      <c r="I1604" t="inlineStr"/>
    </row>
    <row r="1605">
      <c r="A1605" t="inlineStr">
        <is>
          <t>2015</t>
        </is>
      </c>
      <c r="B1605" t="inlineStr">
        <is>
          <t>Sorgho-grain (conso) (n-1)</t>
        </is>
      </c>
      <c r="C1605" t="inlineStr">
        <is>
          <t>OS - Sorgho-grain</t>
        </is>
      </c>
      <c r="D1605" t="n">
        <v>18.3</v>
      </c>
      <c r="E1605" t="n">
        <v>0</v>
      </c>
      <c r="F1605" t="n">
        <v>36.6</v>
      </c>
      <c r="G1605" t="inlineStr">
        <is>
          <t>Donnée calculée</t>
        </is>
      </c>
      <c r="H1605" t="inlineStr"/>
      <c r="I1605" t="inlineStr"/>
    </row>
    <row r="1606">
      <c r="A1606" t="inlineStr">
        <is>
          <t>2015</t>
        </is>
      </c>
      <c r="B1606" t="inlineStr">
        <is>
          <t>Sorgho-grain (semence) (n-1)</t>
        </is>
      </c>
      <c r="C1606" t="inlineStr">
        <is>
          <t>OS - Sorgho-grain</t>
        </is>
      </c>
      <c r="D1606" t="n">
        <v>18.3</v>
      </c>
      <c r="E1606" t="n">
        <v>0</v>
      </c>
      <c r="F1606" t="n">
        <v>36.6</v>
      </c>
      <c r="G1606" t="inlineStr">
        <is>
          <t>Donnée calculée</t>
        </is>
      </c>
      <c r="H1606" t="inlineStr"/>
      <c r="I1606" t="inlineStr"/>
    </row>
    <row r="1607">
      <c r="A1607" t="inlineStr">
        <is>
          <t>2015</t>
        </is>
      </c>
      <c r="B1607" t="inlineStr">
        <is>
          <t>Céréales (n-1)</t>
        </is>
      </c>
      <c r="C1607" t="inlineStr">
        <is>
          <t>OS - Sorgho-grain (n-1)</t>
        </is>
      </c>
      <c r="D1607" t="n">
        <v>36.6</v>
      </c>
      <c r="E1607" t="n">
        <v>0</v>
      </c>
      <c r="F1607" t="n">
        <v>73.09999999999999</v>
      </c>
      <c r="G1607" t="inlineStr">
        <is>
          <t>Donnée calculée</t>
        </is>
      </c>
      <c r="H1607" t="inlineStr"/>
      <c r="I1607" t="inlineStr"/>
    </row>
    <row r="1608">
      <c r="A1608" t="inlineStr">
        <is>
          <t>2015</t>
        </is>
      </c>
      <c r="B1608" t="inlineStr">
        <is>
          <t>Céréales (hors riz) (n-1)</t>
        </is>
      </c>
      <c r="C1608" t="inlineStr">
        <is>
          <t>OS - Sorgho-grain (n-1)</t>
        </is>
      </c>
      <c r="D1608" t="n">
        <v>36.6</v>
      </c>
      <c r="E1608" t="n">
        <v>0</v>
      </c>
      <c r="F1608" t="n">
        <v>73.09999999999999</v>
      </c>
      <c r="G1608" t="inlineStr">
        <is>
          <t>Donnée calculée</t>
        </is>
      </c>
      <c r="H1608" t="inlineStr"/>
      <c r="I1608" t="inlineStr"/>
    </row>
    <row r="1609">
      <c r="A1609" t="inlineStr">
        <is>
          <t>2015</t>
        </is>
      </c>
      <c r="B1609" t="inlineStr">
        <is>
          <t>Sorgho-grain, millet et autres céréales (n-1)</t>
        </is>
      </c>
      <c r="C1609" t="inlineStr">
        <is>
          <t>OS - Sorgho-grain (n-1)</t>
        </is>
      </c>
      <c r="D1609" t="n">
        <v>36.6</v>
      </c>
      <c r="E1609" t="n">
        <v>0</v>
      </c>
      <c r="F1609" t="n">
        <v>73.09999999999999</v>
      </c>
      <c r="G1609" t="inlineStr">
        <is>
          <t>Donnée calculée</t>
        </is>
      </c>
      <c r="H1609" t="inlineStr"/>
      <c r="I1609" t="inlineStr"/>
    </row>
    <row r="1610">
      <c r="A1610" t="inlineStr">
        <is>
          <t>2015</t>
        </is>
      </c>
      <c r="B1610" t="inlineStr">
        <is>
          <t>Sorgho-grain (n-1)</t>
        </is>
      </c>
      <c r="C1610" t="inlineStr">
        <is>
          <t>OS - Sorgho-grain (n-1)</t>
        </is>
      </c>
      <c r="D1610" t="n">
        <v>36.6</v>
      </c>
      <c r="E1610" t="n">
        <v>0</v>
      </c>
      <c r="F1610" t="n">
        <v>73.09999999999999</v>
      </c>
      <c r="G1610" t="inlineStr">
        <is>
          <t>Donnée calculée</t>
        </is>
      </c>
      <c r="H1610" t="inlineStr"/>
      <c r="I1610" t="inlineStr"/>
    </row>
    <row r="1611">
      <c r="A1611" t="inlineStr">
        <is>
          <t>2015</t>
        </is>
      </c>
      <c r="B1611" t="inlineStr">
        <is>
          <t>Sorgho-grain (conso) (n-1)</t>
        </is>
      </c>
      <c r="C1611" t="inlineStr">
        <is>
          <t>OS - Sorgho-grain (n-1)</t>
        </is>
      </c>
      <c r="D1611" t="n">
        <v>18.3</v>
      </c>
      <c r="E1611" t="n">
        <v>0</v>
      </c>
      <c r="F1611" t="n">
        <v>36.6</v>
      </c>
      <c r="G1611" t="inlineStr">
        <is>
          <t>Donnée calculée</t>
        </is>
      </c>
      <c r="H1611" t="inlineStr"/>
      <c r="I1611" t="inlineStr"/>
    </row>
    <row r="1612">
      <c r="A1612" t="inlineStr">
        <is>
          <t>2015</t>
        </is>
      </c>
      <c r="B1612" t="inlineStr">
        <is>
          <t>Sorgho-grain (semence) (n-1)</t>
        </is>
      </c>
      <c r="C1612" t="inlineStr">
        <is>
          <t>OS - Sorgho-grain (n-1)</t>
        </is>
      </c>
      <c r="D1612" t="n">
        <v>18.3</v>
      </c>
      <c r="E1612" t="n">
        <v>0</v>
      </c>
      <c r="F1612" t="n">
        <v>36.6</v>
      </c>
      <c r="G1612" t="inlineStr">
        <is>
          <t>Donnée calculée</t>
        </is>
      </c>
      <c r="H1612" t="inlineStr"/>
      <c r="I1612" t="inlineStr"/>
    </row>
    <row r="1613">
      <c r="A1613" t="inlineStr">
        <is>
          <t>2015</t>
        </is>
      </c>
      <c r="B1613" t="inlineStr">
        <is>
          <t>Céréales</t>
        </is>
      </c>
      <c r="C1613" t="inlineStr">
        <is>
          <t>OS - Sorgho-grain (n)</t>
        </is>
      </c>
      <c r="D1613" t="n">
        <v>148</v>
      </c>
      <c r="E1613" t="n">
        <v>0</v>
      </c>
      <c r="F1613" t="n">
        <v>298</v>
      </c>
      <c r="G1613" t="inlineStr">
        <is>
          <t>Donnée calculée</t>
        </is>
      </c>
      <c r="H1613" t="inlineStr"/>
      <c r="I1613" t="inlineStr"/>
    </row>
    <row r="1614">
      <c r="A1614" t="inlineStr">
        <is>
          <t>2015</t>
        </is>
      </c>
      <c r="B1614" t="inlineStr">
        <is>
          <t>Céréales (hors riz)</t>
        </is>
      </c>
      <c r="C1614" t="inlineStr">
        <is>
          <t>OS - Sorgho-grain (n)</t>
        </is>
      </c>
      <c r="D1614" t="n">
        <v>148</v>
      </c>
      <c r="E1614" t="n">
        <v>0</v>
      </c>
      <c r="F1614" t="n">
        <v>298</v>
      </c>
      <c r="G1614" t="inlineStr">
        <is>
          <t>Donnée calculée</t>
        </is>
      </c>
      <c r="H1614" t="inlineStr"/>
      <c r="I1614" t="inlineStr"/>
    </row>
    <row r="1615">
      <c r="A1615" t="inlineStr">
        <is>
          <t>2015</t>
        </is>
      </c>
      <c r="B1615" t="inlineStr">
        <is>
          <t>Sorgho-grain, millet et autres céréales</t>
        </is>
      </c>
      <c r="C1615" t="inlineStr">
        <is>
          <t>OS - Sorgho-grain (n)</t>
        </is>
      </c>
      <c r="D1615" t="n">
        <v>148</v>
      </c>
      <c r="E1615" t="n">
        <v>0</v>
      </c>
      <c r="F1615" t="n">
        <v>298</v>
      </c>
      <c r="G1615" t="inlineStr">
        <is>
          <t>Donnée calculée</t>
        </is>
      </c>
      <c r="H1615" t="inlineStr"/>
      <c r="I1615" t="inlineStr"/>
    </row>
    <row r="1616">
      <c r="A1616" t="inlineStr">
        <is>
          <t>2015</t>
        </is>
      </c>
      <c r="B1616" t="inlineStr">
        <is>
          <t>Sorgho-grain</t>
        </is>
      </c>
      <c r="C1616" t="inlineStr">
        <is>
          <t>OS - Sorgho-grain (n)</t>
        </is>
      </c>
      <c r="D1616" t="n">
        <v>148</v>
      </c>
      <c r="E1616" t="n">
        <v>0</v>
      </c>
      <c r="F1616" t="n">
        <v>298</v>
      </c>
      <c r="G1616" t="inlineStr">
        <is>
          <t>Donnée calculée</t>
        </is>
      </c>
      <c r="H1616" t="inlineStr"/>
      <c r="I1616" t="inlineStr"/>
    </row>
    <row r="1617">
      <c r="A1617" t="inlineStr">
        <is>
          <t>2015</t>
        </is>
      </c>
      <c r="B1617" t="inlineStr">
        <is>
          <t>Sorgho-grain (conso)</t>
        </is>
      </c>
      <c r="C1617" t="inlineStr">
        <is>
          <t>OS - Sorgho-grain (n)</t>
        </is>
      </c>
      <c r="D1617" t="n">
        <v>113</v>
      </c>
      <c r="E1617" t="n">
        <v>0</v>
      </c>
      <c r="F1617" t="n">
        <v>149</v>
      </c>
      <c r="G1617" t="inlineStr">
        <is>
          <t>Donnée calculée</t>
        </is>
      </c>
      <c r="H1617" t="inlineStr"/>
      <c r="I1617" t="inlineStr"/>
    </row>
    <row r="1618">
      <c r="A1618" t="inlineStr">
        <is>
          <t>2015</t>
        </is>
      </c>
      <c r="B1618" t="inlineStr">
        <is>
          <t>Sorgho-grain (semence)</t>
        </is>
      </c>
      <c r="C1618" t="inlineStr">
        <is>
          <t>OS - Sorgho-grain (n)</t>
        </is>
      </c>
      <c r="D1618" t="n">
        <v>35</v>
      </c>
      <c r="E1618" t="n">
        <v>0</v>
      </c>
      <c r="F1618" t="n">
        <v>149</v>
      </c>
      <c r="G1618" t="inlineStr">
        <is>
          <t>Donnée calculée</t>
        </is>
      </c>
      <c r="H1618" t="inlineStr"/>
      <c r="I1618" t="inlineStr"/>
    </row>
    <row r="1619">
      <c r="A1619" t="inlineStr">
        <is>
          <t>2015</t>
        </is>
      </c>
      <c r="B1619" t="inlineStr">
        <is>
          <t>Céréales</t>
        </is>
      </c>
      <c r="C1619" t="inlineStr">
        <is>
          <t>OS - Triticale</t>
        </is>
      </c>
      <c r="D1619" t="n">
        <v>690</v>
      </c>
      <c r="E1619" t="n">
        <v>690</v>
      </c>
      <c r="F1619" t="n">
        <v>694</v>
      </c>
      <c r="G1619" t="inlineStr">
        <is>
          <t>Donnée calculée</t>
        </is>
      </c>
      <c r="H1619" t="inlineStr"/>
      <c r="I1619" t="inlineStr"/>
    </row>
    <row r="1620">
      <c r="A1620" t="inlineStr">
        <is>
          <t>2015</t>
        </is>
      </c>
      <c r="B1620" t="inlineStr">
        <is>
          <t>Céréales (hors riz)</t>
        </is>
      </c>
      <c r="C1620" t="inlineStr">
        <is>
          <t>OS - Triticale</t>
        </is>
      </c>
      <c r="D1620" t="n">
        <v>690</v>
      </c>
      <c r="E1620" t="n">
        <v>690</v>
      </c>
      <c r="F1620" t="n">
        <v>694</v>
      </c>
      <c r="G1620" t="inlineStr">
        <is>
          <t>Donnée calculée</t>
        </is>
      </c>
      <c r="H1620" t="inlineStr"/>
      <c r="I1620" t="inlineStr"/>
    </row>
    <row r="1621">
      <c r="A1621" t="inlineStr">
        <is>
          <t>2015</t>
        </is>
      </c>
      <c r="B1621" t="inlineStr">
        <is>
          <t>Sorgho-grain, millet et autres céréales</t>
        </is>
      </c>
      <c r="C1621" t="inlineStr">
        <is>
          <t>OS - Triticale</t>
        </is>
      </c>
      <c r="D1621" t="n">
        <v>690</v>
      </c>
      <c r="E1621" t="n">
        <v>690</v>
      </c>
      <c r="F1621" t="n">
        <v>694</v>
      </c>
      <c r="G1621" t="inlineStr">
        <is>
          <t>Donnée calculée</t>
        </is>
      </c>
      <c r="H1621" t="inlineStr"/>
      <c r="I1621" t="inlineStr"/>
    </row>
    <row r="1622">
      <c r="A1622" t="inlineStr">
        <is>
          <t>2015</t>
        </is>
      </c>
      <c r="B1622" t="inlineStr">
        <is>
          <t>Triticale</t>
        </is>
      </c>
      <c r="C1622" t="inlineStr">
        <is>
          <t>OS - Triticale</t>
        </is>
      </c>
      <c r="D1622" t="n">
        <v>690</v>
      </c>
      <c r="E1622" t="n">
        <v>690</v>
      </c>
      <c r="F1622" t="n">
        <v>694</v>
      </c>
      <c r="G1622" t="inlineStr">
        <is>
          <t>Donnée calculée</t>
        </is>
      </c>
      <c r="H1622" t="inlineStr"/>
      <c r="I1622" t="inlineStr"/>
    </row>
    <row r="1623">
      <c r="A1623" t="inlineStr">
        <is>
          <t>2015</t>
        </is>
      </c>
      <c r="B1623" t="inlineStr">
        <is>
          <t>Céréales (n-1)</t>
        </is>
      </c>
      <c r="C1623" t="inlineStr">
        <is>
          <t>OS - Triticale</t>
        </is>
      </c>
      <c r="D1623" t="n">
        <v>103</v>
      </c>
      <c r="E1623" t="n">
        <v>99.2</v>
      </c>
      <c r="F1623" t="n">
        <v>103</v>
      </c>
      <c r="G1623" t="inlineStr">
        <is>
          <t>Donnée calculée</t>
        </is>
      </c>
      <c r="H1623" t="inlineStr"/>
      <c r="I1623" t="inlineStr"/>
    </row>
    <row r="1624">
      <c r="A1624" t="inlineStr">
        <is>
          <t>2015</t>
        </is>
      </c>
      <c r="B1624" t="inlineStr">
        <is>
          <t>Céréales (hors riz) (n-1)</t>
        </is>
      </c>
      <c r="C1624" t="inlineStr">
        <is>
          <t>OS - Triticale</t>
        </is>
      </c>
      <c r="D1624" t="n">
        <v>103</v>
      </c>
      <c r="E1624" t="n">
        <v>99.2</v>
      </c>
      <c r="F1624" t="n">
        <v>103</v>
      </c>
      <c r="G1624" t="inlineStr">
        <is>
          <t>Donnée calculée</t>
        </is>
      </c>
      <c r="H1624" t="inlineStr"/>
      <c r="I1624" t="inlineStr"/>
    </row>
    <row r="1625">
      <c r="A1625" t="inlineStr">
        <is>
          <t>2015</t>
        </is>
      </c>
      <c r="B1625" t="inlineStr">
        <is>
          <t>Sorgho-grain, millet et autres céréales (n-1)</t>
        </is>
      </c>
      <c r="C1625" t="inlineStr">
        <is>
          <t>OS - Triticale</t>
        </is>
      </c>
      <c r="D1625" t="n">
        <v>103</v>
      </c>
      <c r="E1625" t="n">
        <v>99.2</v>
      </c>
      <c r="F1625" t="n">
        <v>103</v>
      </c>
      <c r="G1625" t="inlineStr">
        <is>
          <t>Donnée calculée</t>
        </is>
      </c>
      <c r="H1625" t="inlineStr"/>
      <c r="I1625" t="inlineStr"/>
    </row>
    <row r="1626">
      <c r="A1626" t="inlineStr">
        <is>
          <t>2015</t>
        </is>
      </c>
      <c r="B1626" t="inlineStr">
        <is>
          <t>Triticale (n-1)</t>
        </is>
      </c>
      <c r="C1626" t="inlineStr">
        <is>
          <t>OS - Triticale</t>
        </is>
      </c>
      <c r="D1626" t="n">
        <v>103</v>
      </c>
      <c r="E1626" t="n">
        <v>99.2</v>
      </c>
      <c r="F1626" t="n">
        <v>103</v>
      </c>
      <c r="G1626" t="inlineStr">
        <is>
          <t>Donnée calculée</t>
        </is>
      </c>
      <c r="H1626" t="inlineStr"/>
      <c r="I1626" t="inlineStr"/>
    </row>
    <row r="1627">
      <c r="A1627" t="inlineStr">
        <is>
          <t>2015</t>
        </is>
      </c>
      <c r="B1627" t="inlineStr">
        <is>
          <t>Céréales (n-1)</t>
        </is>
      </c>
      <c r="C1627" t="inlineStr">
        <is>
          <t>OS - Triticale (n-1)</t>
        </is>
      </c>
      <c r="D1627" t="n">
        <v>103</v>
      </c>
      <c r="E1627" t="n">
        <v>99.2</v>
      </c>
      <c r="F1627" t="n">
        <v>103</v>
      </c>
      <c r="G1627" t="inlineStr">
        <is>
          <t>Donnée calculée</t>
        </is>
      </c>
      <c r="H1627" t="inlineStr"/>
      <c r="I1627" t="inlineStr"/>
    </row>
    <row r="1628">
      <c r="A1628" t="inlineStr">
        <is>
          <t>2015</t>
        </is>
      </c>
      <c r="B1628" t="inlineStr">
        <is>
          <t>Céréales (hors riz) (n-1)</t>
        </is>
      </c>
      <c r="C1628" t="inlineStr">
        <is>
          <t>OS - Triticale (n-1)</t>
        </is>
      </c>
      <c r="D1628" t="n">
        <v>103</v>
      </c>
      <c r="E1628" t="n">
        <v>99.2</v>
      </c>
      <c r="F1628" t="n">
        <v>103</v>
      </c>
      <c r="G1628" t="inlineStr">
        <is>
          <t>Donnée calculée</t>
        </is>
      </c>
      <c r="H1628" t="inlineStr"/>
      <c r="I1628" t="inlineStr"/>
    </row>
    <row r="1629">
      <c r="A1629" t="inlineStr">
        <is>
          <t>2015</t>
        </is>
      </c>
      <c r="B1629" t="inlineStr">
        <is>
          <t>Sorgho-grain, millet et autres céréales (n-1)</t>
        </is>
      </c>
      <c r="C1629" t="inlineStr">
        <is>
          <t>OS - Triticale (n-1)</t>
        </is>
      </c>
      <c r="D1629" t="n">
        <v>103</v>
      </c>
      <c r="E1629" t="n">
        <v>99.2</v>
      </c>
      <c r="F1629" t="n">
        <v>103</v>
      </c>
      <c r="G1629" t="inlineStr">
        <is>
          <t>Donnée calculée</t>
        </is>
      </c>
      <c r="H1629" t="inlineStr"/>
      <c r="I1629" t="inlineStr"/>
    </row>
    <row r="1630">
      <c r="A1630" t="inlineStr">
        <is>
          <t>2015</t>
        </is>
      </c>
      <c r="B1630" t="inlineStr">
        <is>
          <t>Triticale (n-1)</t>
        </is>
      </c>
      <c r="C1630" t="inlineStr">
        <is>
          <t>OS - Triticale (n-1)</t>
        </is>
      </c>
      <c r="D1630" t="n">
        <v>103</v>
      </c>
      <c r="E1630" t="n">
        <v>99.2</v>
      </c>
      <c r="F1630" t="n">
        <v>103</v>
      </c>
      <c r="G1630" t="inlineStr">
        <is>
          <t>Donnée calculée</t>
        </is>
      </c>
      <c r="H1630" t="inlineStr"/>
      <c r="I1630" t="inlineStr"/>
    </row>
    <row r="1631">
      <c r="A1631" t="inlineStr">
        <is>
          <t>2015</t>
        </is>
      </c>
      <c r="B1631" t="inlineStr">
        <is>
          <t>Céréales</t>
        </is>
      </c>
      <c r="C1631" t="inlineStr">
        <is>
          <t>OS - Triticale (n)</t>
        </is>
      </c>
      <c r="D1631" t="n">
        <v>690</v>
      </c>
      <c r="E1631" t="n">
        <v>690</v>
      </c>
      <c r="F1631" t="n">
        <v>694</v>
      </c>
      <c r="G1631" t="inlineStr">
        <is>
          <t>Donnée calculée</t>
        </is>
      </c>
      <c r="H1631" t="inlineStr"/>
      <c r="I1631" t="inlineStr"/>
    </row>
    <row r="1632">
      <c r="A1632" t="inlineStr">
        <is>
          <t>2015</t>
        </is>
      </c>
      <c r="B1632" t="inlineStr">
        <is>
          <t>Céréales (hors riz)</t>
        </is>
      </c>
      <c r="C1632" t="inlineStr">
        <is>
          <t>OS - Triticale (n)</t>
        </is>
      </c>
      <c r="D1632" t="n">
        <v>690</v>
      </c>
      <c r="E1632" t="n">
        <v>690</v>
      </c>
      <c r="F1632" t="n">
        <v>694</v>
      </c>
      <c r="G1632" t="inlineStr">
        <is>
          <t>Donnée calculée</t>
        </is>
      </c>
      <c r="H1632" t="inlineStr"/>
      <c r="I1632" t="inlineStr"/>
    </row>
    <row r="1633">
      <c r="A1633" t="inlineStr">
        <is>
          <t>2015</t>
        </is>
      </c>
      <c r="B1633" t="inlineStr">
        <is>
          <t>Sorgho-grain, millet et autres céréales</t>
        </is>
      </c>
      <c r="C1633" t="inlineStr">
        <is>
          <t>OS - Triticale (n)</t>
        </is>
      </c>
      <c r="D1633" t="n">
        <v>690</v>
      </c>
      <c r="E1633" t="n">
        <v>690</v>
      </c>
      <c r="F1633" t="n">
        <v>694</v>
      </c>
      <c r="G1633" t="inlineStr">
        <is>
          <t>Donnée calculée</t>
        </is>
      </c>
      <c r="H1633" t="inlineStr"/>
      <c r="I1633" t="inlineStr"/>
    </row>
    <row r="1634">
      <c r="A1634" t="inlineStr">
        <is>
          <t>2015</t>
        </is>
      </c>
      <c r="B1634" t="inlineStr">
        <is>
          <t>Triticale</t>
        </is>
      </c>
      <c r="C1634" t="inlineStr">
        <is>
          <t>OS - Triticale (n)</t>
        </is>
      </c>
      <c r="D1634" t="n">
        <v>690</v>
      </c>
      <c r="E1634" t="n">
        <v>690</v>
      </c>
      <c r="F1634" t="n">
        <v>694</v>
      </c>
      <c r="G1634" t="inlineStr">
        <is>
          <t>Donnée calculée</t>
        </is>
      </c>
      <c r="H1634" t="inlineStr"/>
      <c r="I1634" t="inlineStr"/>
    </row>
    <row r="1635">
      <c r="A1635" t="inlineStr">
        <is>
          <t>2015</t>
        </is>
      </c>
      <c r="B1635" t="inlineStr">
        <is>
          <t>Céréales</t>
        </is>
      </c>
      <c r="C1635" t="inlineStr">
        <is>
          <t>OS - Millet</t>
        </is>
      </c>
      <c r="D1635" t="n">
        <v>24.5</v>
      </c>
      <c r="E1635" t="n">
        <v>24.4</v>
      </c>
      <c r="F1635" t="n">
        <v>24.6</v>
      </c>
      <c r="G1635" t="inlineStr">
        <is>
          <t>Donnée calculée</t>
        </is>
      </c>
      <c r="H1635" t="inlineStr"/>
      <c r="I1635" t="inlineStr"/>
    </row>
    <row r="1636">
      <c r="A1636" t="inlineStr">
        <is>
          <t>2015</t>
        </is>
      </c>
      <c r="B1636" t="inlineStr">
        <is>
          <t>Céréales (hors riz)</t>
        </is>
      </c>
      <c r="C1636" t="inlineStr">
        <is>
          <t>OS - Millet</t>
        </is>
      </c>
      <c r="D1636" t="n">
        <v>24.5</v>
      </c>
      <c r="E1636" t="n">
        <v>24.4</v>
      </c>
      <c r="F1636" t="n">
        <v>24.6</v>
      </c>
      <c r="G1636" t="inlineStr">
        <is>
          <t>Donnée calculée</t>
        </is>
      </c>
      <c r="H1636" t="inlineStr"/>
      <c r="I1636" t="inlineStr"/>
    </row>
    <row r="1637">
      <c r="A1637" t="inlineStr">
        <is>
          <t>2015</t>
        </is>
      </c>
      <c r="B1637" t="inlineStr">
        <is>
          <t>Sorgho-grain, millet et autres céréales</t>
        </is>
      </c>
      <c r="C1637" t="inlineStr">
        <is>
          <t>OS - Millet</t>
        </is>
      </c>
      <c r="D1637" t="n">
        <v>24.5</v>
      </c>
      <c r="E1637" t="n">
        <v>24.4</v>
      </c>
      <c r="F1637" t="n">
        <v>24.6</v>
      </c>
      <c r="G1637" t="inlineStr">
        <is>
          <t>Donnée calculée</t>
        </is>
      </c>
      <c r="H1637" t="inlineStr"/>
      <c r="I1637" t="inlineStr"/>
    </row>
    <row r="1638">
      <c r="A1638" t="inlineStr">
        <is>
          <t>2015</t>
        </is>
      </c>
      <c r="B1638" t="inlineStr">
        <is>
          <t>Millet et autres céréales</t>
        </is>
      </c>
      <c r="C1638" t="inlineStr">
        <is>
          <t>OS - Millet</t>
        </is>
      </c>
      <c r="D1638" t="n">
        <v>24.5</v>
      </c>
      <c r="E1638" t="n">
        <v>24.4</v>
      </c>
      <c r="F1638" t="n">
        <v>24.6</v>
      </c>
      <c r="G1638" t="inlineStr">
        <is>
          <t>Donnée calculée</t>
        </is>
      </c>
      <c r="H1638" t="inlineStr"/>
      <c r="I1638" t="inlineStr"/>
    </row>
    <row r="1639">
      <c r="A1639" t="inlineStr">
        <is>
          <t>2015</t>
        </is>
      </c>
      <c r="B1639" t="inlineStr">
        <is>
          <t>Millet</t>
        </is>
      </c>
      <c r="C1639" t="inlineStr">
        <is>
          <t>OS - Millet</t>
        </is>
      </c>
      <c r="D1639" t="n">
        <v>24.5</v>
      </c>
      <c r="E1639" t="n">
        <v>24.4</v>
      </c>
      <c r="F1639" t="n">
        <v>24.6</v>
      </c>
      <c r="G1639" t="inlineStr">
        <is>
          <t>Donnée calculée</t>
        </is>
      </c>
      <c r="H1639" t="inlineStr"/>
      <c r="I1639" t="inlineStr"/>
    </row>
    <row r="1640">
      <c r="A1640" t="inlineStr">
        <is>
          <t>2015</t>
        </is>
      </c>
      <c r="B1640" t="inlineStr">
        <is>
          <t>Céréales (n-1)</t>
        </is>
      </c>
      <c r="C1640" t="inlineStr">
        <is>
          <t>OS - Millet</t>
        </is>
      </c>
      <c r="D1640" t="n">
        <v>6.71</v>
      </c>
      <c r="E1640" t="n">
        <v>6.63</v>
      </c>
      <c r="F1640" t="n">
        <v>6.79</v>
      </c>
      <c r="G1640" t="inlineStr">
        <is>
          <t>Donnée calculée</t>
        </is>
      </c>
      <c r="H1640" t="inlineStr"/>
      <c r="I1640" t="inlineStr"/>
    </row>
    <row r="1641">
      <c r="A1641" t="inlineStr">
        <is>
          <t>2015</t>
        </is>
      </c>
      <c r="B1641" t="inlineStr">
        <is>
          <t>Céréales (hors riz) (n-1)</t>
        </is>
      </c>
      <c r="C1641" t="inlineStr">
        <is>
          <t>OS - Millet</t>
        </is>
      </c>
      <c r="D1641" t="n">
        <v>6.71</v>
      </c>
      <c r="E1641" t="n">
        <v>6.63</v>
      </c>
      <c r="F1641" t="n">
        <v>6.79</v>
      </c>
      <c r="G1641" t="inlineStr">
        <is>
          <t>Donnée calculée</t>
        </is>
      </c>
      <c r="H1641" t="inlineStr"/>
      <c r="I1641" t="inlineStr"/>
    </row>
    <row r="1642">
      <c r="A1642" t="inlineStr">
        <is>
          <t>2015</t>
        </is>
      </c>
      <c r="B1642" t="inlineStr">
        <is>
          <t>Sorgho-grain, millet et autres céréales (n-1)</t>
        </is>
      </c>
      <c r="C1642" t="inlineStr">
        <is>
          <t>OS - Millet</t>
        </is>
      </c>
      <c r="D1642" t="n">
        <v>6.71</v>
      </c>
      <c r="E1642" t="n">
        <v>6.63</v>
      </c>
      <c r="F1642" t="n">
        <v>6.79</v>
      </c>
      <c r="G1642" t="inlineStr">
        <is>
          <t>Donnée calculée</t>
        </is>
      </c>
      <c r="H1642" t="inlineStr"/>
      <c r="I1642" t="inlineStr"/>
    </row>
    <row r="1643">
      <c r="A1643" t="inlineStr">
        <is>
          <t>2015</t>
        </is>
      </c>
      <c r="B1643" t="inlineStr">
        <is>
          <t>Millet et autres céréales (n-1)</t>
        </is>
      </c>
      <c r="C1643" t="inlineStr">
        <is>
          <t>OS - Millet</t>
        </is>
      </c>
      <c r="D1643" t="n">
        <v>6.71</v>
      </c>
      <c r="E1643" t="n">
        <v>6.63</v>
      </c>
      <c r="F1643" t="n">
        <v>6.79</v>
      </c>
      <c r="G1643" t="inlineStr">
        <is>
          <t>Donnée calculée</t>
        </is>
      </c>
      <c r="H1643" t="inlineStr"/>
      <c r="I1643" t="inlineStr"/>
    </row>
    <row r="1644">
      <c r="A1644" t="inlineStr">
        <is>
          <t>2015</t>
        </is>
      </c>
      <c r="B1644" t="inlineStr">
        <is>
          <t>Millet (n-1)</t>
        </is>
      </c>
      <c r="C1644" t="inlineStr">
        <is>
          <t>OS - Millet</t>
        </is>
      </c>
      <c r="D1644" t="n">
        <v>6.71</v>
      </c>
      <c r="E1644" t="n">
        <v>6.63</v>
      </c>
      <c r="F1644" t="n">
        <v>6.79</v>
      </c>
      <c r="G1644" t="inlineStr">
        <is>
          <t>Donnée calculée</t>
        </is>
      </c>
      <c r="H1644" t="inlineStr"/>
      <c r="I1644" t="inlineStr"/>
    </row>
    <row r="1645">
      <c r="A1645" t="inlineStr">
        <is>
          <t>2015</t>
        </is>
      </c>
      <c r="B1645" t="inlineStr">
        <is>
          <t>Céréales (n-1)</t>
        </is>
      </c>
      <c r="C1645" t="inlineStr">
        <is>
          <t>OS - Millet (n-1)</t>
        </is>
      </c>
      <c r="D1645" t="n">
        <v>6.71</v>
      </c>
      <c r="E1645" t="n">
        <v>6.63</v>
      </c>
      <c r="F1645" t="n">
        <v>6.79</v>
      </c>
      <c r="G1645" t="inlineStr">
        <is>
          <t>Donnée calculée</t>
        </is>
      </c>
      <c r="H1645" t="inlineStr"/>
      <c r="I1645" t="inlineStr"/>
    </row>
    <row r="1646">
      <c r="A1646" t="inlineStr">
        <is>
          <t>2015</t>
        </is>
      </c>
      <c r="B1646" t="inlineStr">
        <is>
          <t>Céréales (hors riz) (n-1)</t>
        </is>
      </c>
      <c r="C1646" t="inlineStr">
        <is>
          <t>OS - Millet (n-1)</t>
        </is>
      </c>
      <c r="D1646" t="n">
        <v>6.71</v>
      </c>
      <c r="E1646" t="n">
        <v>6.63</v>
      </c>
      <c r="F1646" t="n">
        <v>6.79</v>
      </c>
      <c r="G1646" t="inlineStr">
        <is>
          <t>Donnée calculée</t>
        </is>
      </c>
      <c r="H1646" t="inlineStr"/>
      <c r="I1646" t="inlineStr"/>
    </row>
    <row r="1647">
      <c r="A1647" t="inlineStr">
        <is>
          <t>2015</t>
        </is>
      </c>
      <c r="B1647" t="inlineStr">
        <is>
          <t>Sorgho-grain, millet et autres céréales (n-1)</t>
        </is>
      </c>
      <c r="C1647" t="inlineStr">
        <is>
          <t>OS - Millet (n-1)</t>
        </is>
      </c>
      <c r="D1647" t="n">
        <v>6.71</v>
      </c>
      <c r="E1647" t="n">
        <v>6.63</v>
      </c>
      <c r="F1647" t="n">
        <v>6.79</v>
      </c>
      <c r="G1647" t="inlineStr">
        <is>
          <t>Donnée calculée</t>
        </is>
      </c>
      <c r="H1647" t="inlineStr"/>
      <c r="I1647" t="inlineStr"/>
    </row>
    <row r="1648">
      <c r="A1648" t="inlineStr">
        <is>
          <t>2015</t>
        </is>
      </c>
      <c r="B1648" t="inlineStr">
        <is>
          <t>Millet et autres céréales (n-1)</t>
        </is>
      </c>
      <c r="C1648" t="inlineStr">
        <is>
          <t>OS - Millet (n-1)</t>
        </is>
      </c>
      <c r="D1648" t="n">
        <v>6.71</v>
      </c>
      <c r="E1648" t="n">
        <v>6.63</v>
      </c>
      <c r="F1648" t="n">
        <v>6.79</v>
      </c>
      <c r="G1648" t="inlineStr">
        <is>
          <t>Donnée calculée</t>
        </is>
      </c>
      <c r="H1648" t="inlineStr"/>
      <c r="I1648" t="inlineStr"/>
    </row>
    <row r="1649">
      <c r="A1649" t="inlineStr">
        <is>
          <t>2015</t>
        </is>
      </c>
      <c r="B1649" t="inlineStr">
        <is>
          <t>Millet (n-1)</t>
        </is>
      </c>
      <c r="C1649" t="inlineStr">
        <is>
          <t>OS - Millet (n-1)</t>
        </is>
      </c>
      <c r="D1649" t="n">
        <v>6.71</v>
      </c>
      <c r="E1649" t="n">
        <v>6.63</v>
      </c>
      <c r="F1649" t="n">
        <v>6.79</v>
      </c>
      <c r="G1649" t="inlineStr">
        <is>
          <t>Donnée calculée</t>
        </is>
      </c>
      <c r="H1649" t="inlineStr"/>
      <c r="I1649" t="inlineStr"/>
    </row>
    <row r="1650">
      <c r="A1650" t="inlineStr">
        <is>
          <t>2015</t>
        </is>
      </c>
      <c r="B1650" t="inlineStr">
        <is>
          <t>Céréales</t>
        </is>
      </c>
      <c r="C1650" t="inlineStr">
        <is>
          <t>OS - Millet (n)</t>
        </is>
      </c>
      <c r="D1650" t="n">
        <v>24.5</v>
      </c>
      <c r="E1650" t="n">
        <v>24.4</v>
      </c>
      <c r="F1650" t="n">
        <v>24.6</v>
      </c>
      <c r="G1650" t="inlineStr">
        <is>
          <t>Donnée calculée</t>
        </is>
      </c>
      <c r="H1650" t="inlineStr"/>
      <c r="I1650" t="inlineStr"/>
    </row>
    <row r="1651">
      <c r="A1651" t="inlineStr">
        <is>
          <t>2015</t>
        </is>
      </c>
      <c r="B1651" t="inlineStr">
        <is>
          <t>Céréales (hors riz)</t>
        </is>
      </c>
      <c r="C1651" t="inlineStr">
        <is>
          <t>OS - Millet (n)</t>
        </is>
      </c>
      <c r="D1651" t="n">
        <v>24.5</v>
      </c>
      <c r="E1651" t="n">
        <v>24.4</v>
      </c>
      <c r="F1651" t="n">
        <v>24.6</v>
      </c>
      <c r="G1651" t="inlineStr">
        <is>
          <t>Donnée calculée</t>
        </is>
      </c>
      <c r="H1651" t="inlineStr"/>
      <c r="I1651" t="inlineStr"/>
    </row>
    <row r="1652">
      <c r="A1652" t="inlineStr">
        <is>
          <t>2015</t>
        </is>
      </c>
      <c r="B1652" t="inlineStr">
        <is>
          <t>Sorgho-grain, millet et autres céréales</t>
        </is>
      </c>
      <c r="C1652" t="inlineStr">
        <is>
          <t>OS - Millet (n)</t>
        </is>
      </c>
      <c r="D1652" t="n">
        <v>24.5</v>
      </c>
      <c r="E1652" t="n">
        <v>24.4</v>
      </c>
      <c r="F1652" t="n">
        <v>24.6</v>
      </c>
      <c r="G1652" t="inlineStr">
        <is>
          <t>Donnée calculée</t>
        </is>
      </c>
      <c r="H1652" t="inlineStr"/>
      <c r="I1652" t="inlineStr"/>
    </row>
    <row r="1653">
      <c r="A1653" t="inlineStr">
        <is>
          <t>2015</t>
        </is>
      </c>
      <c r="B1653" t="inlineStr">
        <is>
          <t>Millet et autres céréales</t>
        </is>
      </c>
      <c r="C1653" t="inlineStr">
        <is>
          <t>OS - Millet (n)</t>
        </is>
      </c>
      <c r="D1653" t="n">
        <v>24.5</v>
      </c>
      <c r="E1653" t="n">
        <v>24.4</v>
      </c>
      <c r="F1653" t="n">
        <v>24.6</v>
      </c>
      <c r="G1653" t="inlineStr">
        <is>
          <t>Donnée calculée</t>
        </is>
      </c>
      <c r="H1653" t="inlineStr"/>
      <c r="I1653" t="inlineStr"/>
    </row>
    <row r="1654">
      <c r="A1654" t="inlineStr">
        <is>
          <t>2015</t>
        </is>
      </c>
      <c r="B1654" t="inlineStr">
        <is>
          <t>Millet</t>
        </is>
      </c>
      <c r="C1654" t="inlineStr">
        <is>
          <t>OS - Millet (n)</t>
        </is>
      </c>
      <c r="D1654" t="n">
        <v>24.5</v>
      </c>
      <c r="E1654" t="n">
        <v>24.4</v>
      </c>
      <c r="F1654" t="n">
        <v>24.6</v>
      </c>
      <c r="G1654" t="inlineStr">
        <is>
          <t>Donnée calculée</t>
        </is>
      </c>
      <c r="H1654" t="inlineStr"/>
      <c r="I1654" t="inlineStr"/>
    </row>
    <row r="1655">
      <c r="A1655" t="inlineStr">
        <is>
          <t>2015</t>
        </is>
      </c>
      <c r="B1655" t="inlineStr">
        <is>
          <t>Céréales</t>
        </is>
      </c>
      <c r="C1655" t="inlineStr">
        <is>
          <t>OS - Sarrasin</t>
        </is>
      </c>
      <c r="D1655" t="n">
        <v>12.4</v>
      </c>
      <c r="E1655" t="n">
        <v>12.4</v>
      </c>
      <c r="F1655" t="n">
        <v>12.5</v>
      </c>
      <c r="G1655" t="inlineStr">
        <is>
          <t>Donnée calculée</t>
        </is>
      </c>
      <c r="H1655" t="inlineStr"/>
      <c r="I1655" t="inlineStr"/>
    </row>
    <row r="1656">
      <c r="A1656" t="inlineStr">
        <is>
          <t>2015</t>
        </is>
      </c>
      <c r="B1656" t="inlineStr">
        <is>
          <t>Céréales (hors riz)</t>
        </is>
      </c>
      <c r="C1656" t="inlineStr">
        <is>
          <t>OS - Sarrasin</t>
        </is>
      </c>
      <c r="D1656" t="n">
        <v>12.4</v>
      </c>
      <c r="E1656" t="n">
        <v>12.4</v>
      </c>
      <c r="F1656" t="n">
        <v>12.5</v>
      </c>
      <c r="G1656" t="inlineStr">
        <is>
          <t>Donnée calculée</t>
        </is>
      </c>
      <c r="H1656" t="inlineStr"/>
      <c r="I1656" t="inlineStr"/>
    </row>
    <row r="1657">
      <c r="A1657" t="inlineStr">
        <is>
          <t>2015</t>
        </is>
      </c>
      <c r="B1657" t="inlineStr">
        <is>
          <t>Sorgho-grain, millet et autres céréales</t>
        </is>
      </c>
      <c r="C1657" t="inlineStr">
        <is>
          <t>OS - Sarrasin</t>
        </is>
      </c>
      <c r="D1657" t="n">
        <v>12.4</v>
      </c>
      <c r="E1657" t="n">
        <v>12.4</v>
      </c>
      <c r="F1657" t="n">
        <v>12.5</v>
      </c>
      <c r="G1657" t="inlineStr">
        <is>
          <t>Donnée calculée</t>
        </is>
      </c>
      <c r="H1657" t="inlineStr"/>
      <c r="I1657" t="inlineStr"/>
    </row>
    <row r="1658">
      <c r="A1658" t="inlineStr">
        <is>
          <t>2015</t>
        </is>
      </c>
      <c r="B1658" t="inlineStr">
        <is>
          <t>Millet et autres céréales</t>
        </is>
      </c>
      <c r="C1658" t="inlineStr">
        <is>
          <t>OS - Sarrasin</t>
        </is>
      </c>
      <c r="D1658" t="n">
        <v>12.4</v>
      </c>
      <c r="E1658" t="n">
        <v>12.4</v>
      </c>
      <c r="F1658" t="n">
        <v>12.5</v>
      </c>
      <c r="G1658" t="inlineStr">
        <is>
          <t>Donnée calculée</t>
        </is>
      </c>
      <c r="H1658" t="inlineStr"/>
      <c r="I1658" t="inlineStr"/>
    </row>
    <row r="1659">
      <c r="A1659" t="inlineStr">
        <is>
          <t>2015</t>
        </is>
      </c>
      <c r="B1659" t="inlineStr">
        <is>
          <t>Autres céréales</t>
        </is>
      </c>
      <c r="C1659" t="inlineStr">
        <is>
          <t>OS - Sarrasin</t>
        </is>
      </c>
      <c r="D1659" t="n">
        <v>12.4</v>
      </c>
      <c r="E1659" t="n">
        <v>12.4</v>
      </c>
      <c r="F1659" t="n">
        <v>12.5</v>
      </c>
      <c r="G1659" t="inlineStr">
        <is>
          <t>Donnée calculée</t>
        </is>
      </c>
      <c r="H1659" t="inlineStr"/>
      <c r="I1659" t="inlineStr"/>
    </row>
    <row r="1660">
      <c r="A1660" t="inlineStr">
        <is>
          <t>2015</t>
        </is>
      </c>
      <c r="B1660" t="inlineStr">
        <is>
          <t>Sarrasin</t>
        </is>
      </c>
      <c r="C1660" t="inlineStr">
        <is>
          <t>OS - Sarrasin</t>
        </is>
      </c>
      <c r="D1660" t="n">
        <v>12.4</v>
      </c>
      <c r="E1660" t="n">
        <v>12.4</v>
      </c>
      <c r="F1660" t="n">
        <v>12.5</v>
      </c>
      <c r="G1660" t="inlineStr">
        <is>
          <t>Donnée calculée</t>
        </is>
      </c>
      <c r="H1660" t="inlineStr"/>
      <c r="I1660" t="inlineStr"/>
    </row>
    <row r="1661">
      <c r="A1661" t="inlineStr">
        <is>
          <t>2015</t>
        </is>
      </c>
      <c r="B1661" t="inlineStr">
        <is>
          <t>Céréales (n-1)</t>
        </is>
      </c>
      <c r="C1661" t="inlineStr">
        <is>
          <t>OS - Sarrasin</t>
        </is>
      </c>
      <c r="D1661" t="n">
        <v>1.34</v>
      </c>
      <c r="E1661" t="n">
        <v>1.31</v>
      </c>
      <c r="F1661" t="n">
        <v>1.38</v>
      </c>
      <c r="G1661" t="inlineStr">
        <is>
          <t>Donnée calculée</t>
        </is>
      </c>
      <c r="H1661" t="inlineStr"/>
      <c r="I1661" t="inlineStr"/>
    </row>
    <row r="1662">
      <c r="A1662" t="inlineStr">
        <is>
          <t>2015</t>
        </is>
      </c>
      <c r="B1662" t="inlineStr">
        <is>
          <t>Céréales (hors riz) (n-1)</t>
        </is>
      </c>
      <c r="C1662" t="inlineStr">
        <is>
          <t>OS - Sarrasin</t>
        </is>
      </c>
      <c r="D1662" t="n">
        <v>1.34</v>
      </c>
      <c r="E1662" t="n">
        <v>1.31</v>
      </c>
      <c r="F1662" t="n">
        <v>1.38</v>
      </c>
      <c r="G1662" t="inlineStr">
        <is>
          <t>Donnée calculée</t>
        </is>
      </c>
      <c r="H1662" t="inlineStr"/>
      <c r="I1662" t="inlineStr"/>
    </row>
    <row r="1663">
      <c r="A1663" t="inlineStr">
        <is>
          <t>2015</t>
        </is>
      </c>
      <c r="B1663" t="inlineStr">
        <is>
          <t>Sorgho-grain, millet et autres céréales (n-1)</t>
        </is>
      </c>
      <c r="C1663" t="inlineStr">
        <is>
          <t>OS - Sarrasin</t>
        </is>
      </c>
      <c r="D1663" t="n">
        <v>1.34</v>
      </c>
      <c r="E1663" t="n">
        <v>1.31</v>
      </c>
      <c r="F1663" t="n">
        <v>1.38</v>
      </c>
      <c r="G1663" t="inlineStr">
        <is>
          <t>Donnée calculée</t>
        </is>
      </c>
      <c r="H1663" t="inlineStr"/>
      <c r="I1663" t="inlineStr"/>
    </row>
    <row r="1664">
      <c r="A1664" t="inlineStr">
        <is>
          <t>2015</t>
        </is>
      </c>
      <c r="B1664" t="inlineStr">
        <is>
          <t>Millet et autres céréales (n-1)</t>
        </is>
      </c>
      <c r="C1664" t="inlineStr">
        <is>
          <t>OS - Sarrasin</t>
        </is>
      </c>
      <c r="D1664" t="n">
        <v>1.34</v>
      </c>
      <c r="E1664" t="n">
        <v>1.31</v>
      </c>
      <c r="F1664" t="n">
        <v>1.38</v>
      </c>
      <c r="G1664" t="inlineStr">
        <is>
          <t>Donnée calculée</t>
        </is>
      </c>
      <c r="H1664" t="inlineStr"/>
      <c r="I1664" t="inlineStr"/>
    </row>
    <row r="1665">
      <c r="A1665" t="inlineStr">
        <is>
          <t>2015</t>
        </is>
      </c>
      <c r="B1665" t="inlineStr">
        <is>
          <t>Autres céréales (n-1)</t>
        </is>
      </c>
      <c r="C1665" t="inlineStr">
        <is>
          <t>OS - Sarrasin</t>
        </is>
      </c>
      <c r="D1665" t="n">
        <v>1.34</v>
      </c>
      <c r="E1665" t="n">
        <v>1.31</v>
      </c>
      <c r="F1665" t="n">
        <v>1.38</v>
      </c>
      <c r="G1665" t="inlineStr">
        <is>
          <t>Donnée calculée</t>
        </is>
      </c>
      <c r="H1665" t="inlineStr"/>
      <c r="I1665" t="inlineStr"/>
    </row>
    <row r="1666">
      <c r="A1666" t="inlineStr">
        <is>
          <t>2015</t>
        </is>
      </c>
      <c r="B1666" t="inlineStr">
        <is>
          <t>Sarrasin (n-1)</t>
        </is>
      </c>
      <c r="C1666" t="inlineStr">
        <is>
          <t>OS - Sarrasin</t>
        </is>
      </c>
      <c r="D1666" t="n">
        <v>1.34</v>
      </c>
      <c r="E1666" t="n">
        <v>1.31</v>
      </c>
      <c r="F1666" t="n">
        <v>1.38</v>
      </c>
      <c r="G1666" t="inlineStr">
        <is>
          <t>Donnée calculée</t>
        </is>
      </c>
      <c r="H1666" t="inlineStr"/>
      <c r="I1666" t="inlineStr"/>
    </row>
    <row r="1667">
      <c r="A1667" t="inlineStr">
        <is>
          <t>2015</t>
        </is>
      </c>
      <c r="B1667" t="inlineStr">
        <is>
          <t>Céréales (n-1)</t>
        </is>
      </c>
      <c r="C1667" t="inlineStr">
        <is>
          <t>OS - Sarrasin (n-1)</t>
        </is>
      </c>
      <c r="D1667" t="n">
        <v>1.34</v>
      </c>
      <c r="E1667" t="n">
        <v>1.31</v>
      </c>
      <c r="F1667" t="n">
        <v>1.38</v>
      </c>
      <c r="G1667" t="inlineStr">
        <is>
          <t>Donnée calculée</t>
        </is>
      </c>
      <c r="H1667" t="inlineStr"/>
      <c r="I1667" t="inlineStr"/>
    </row>
    <row r="1668">
      <c r="A1668" t="inlineStr">
        <is>
          <t>2015</t>
        </is>
      </c>
      <c r="B1668" t="inlineStr">
        <is>
          <t>Céréales (hors riz) (n-1)</t>
        </is>
      </c>
      <c r="C1668" t="inlineStr">
        <is>
          <t>OS - Sarrasin (n-1)</t>
        </is>
      </c>
      <c r="D1668" t="n">
        <v>1.34</v>
      </c>
      <c r="E1668" t="n">
        <v>1.31</v>
      </c>
      <c r="F1668" t="n">
        <v>1.38</v>
      </c>
      <c r="G1668" t="inlineStr">
        <is>
          <t>Donnée calculée</t>
        </is>
      </c>
      <c r="H1668" t="inlineStr"/>
      <c r="I1668" t="inlineStr"/>
    </row>
    <row r="1669">
      <c r="A1669" t="inlineStr">
        <is>
          <t>2015</t>
        </is>
      </c>
      <c r="B1669" t="inlineStr">
        <is>
          <t>Sorgho-grain, millet et autres céréales (n-1)</t>
        </is>
      </c>
      <c r="C1669" t="inlineStr">
        <is>
          <t>OS - Sarrasin (n-1)</t>
        </is>
      </c>
      <c r="D1669" t="n">
        <v>1.34</v>
      </c>
      <c r="E1669" t="n">
        <v>1.31</v>
      </c>
      <c r="F1669" t="n">
        <v>1.38</v>
      </c>
      <c r="G1669" t="inlineStr">
        <is>
          <t>Donnée calculée</t>
        </is>
      </c>
      <c r="H1669" t="inlineStr"/>
      <c r="I1669" t="inlineStr"/>
    </row>
    <row r="1670">
      <c r="A1670" t="inlineStr">
        <is>
          <t>2015</t>
        </is>
      </c>
      <c r="B1670" t="inlineStr">
        <is>
          <t>Millet et autres céréales (n-1)</t>
        </is>
      </c>
      <c r="C1670" t="inlineStr">
        <is>
          <t>OS - Sarrasin (n-1)</t>
        </is>
      </c>
      <c r="D1670" t="n">
        <v>1.34</v>
      </c>
      <c r="E1670" t="n">
        <v>1.31</v>
      </c>
      <c r="F1670" t="n">
        <v>1.38</v>
      </c>
      <c r="G1670" t="inlineStr">
        <is>
          <t>Donnée calculée</t>
        </is>
      </c>
      <c r="H1670" t="inlineStr"/>
      <c r="I1670" t="inlineStr"/>
    </row>
    <row r="1671">
      <c r="A1671" t="inlineStr">
        <is>
          <t>2015</t>
        </is>
      </c>
      <c r="B1671" t="inlineStr">
        <is>
          <t>Autres céréales (n-1)</t>
        </is>
      </c>
      <c r="C1671" t="inlineStr">
        <is>
          <t>OS - Sarrasin (n-1)</t>
        </is>
      </c>
      <c r="D1671" t="n">
        <v>1.34</v>
      </c>
      <c r="E1671" t="n">
        <v>1.31</v>
      </c>
      <c r="F1671" t="n">
        <v>1.38</v>
      </c>
      <c r="G1671" t="inlineStr">
        <is>
          <t>Donnée calculée</t>
        </is>
      </c>
      <c r="H1671" t="inlineStr"/>
      <c r="I1671" t="inlineStr"/>
    </row>
    <row r="1672">
      <c r="A1672" t="inlineStr">
        <is>
          <t>2015</t>
        </is>
      </c>
      <c r="B1672" t="inlineStr">
        <is>
          <t>Sarrasin (n-1)</t>
        </is>
      </c>
      <c r="C1672" t="inlineStr">
        <is>
          <t>OS - Sarrasin (n-1)</t>
        </is>
      </c>
      <c r="D1672" t="n">
        <v>1.34</v>
      </c>
      <c r="E1672" t="n">
        <v>1.31</v>
      </c>
      <c r="F1672" t="n">
        <v>1.38</v>
      </c>
      <c r="G1672" t="inlineStr">
        <is>
          <t>Donnée calculée</t>
        </is>
      </c>
      <c r="H1672" t="inlineStr"/>
      <c r="I1672" t="inlineStr"/>
    </row>
    <row r="1673">
      <c r="A1673" t="inlineStr">
        <is>
          <t>2015</t>
        </is>
      </c>
      <c r="B1673" t="inlineStr">
        <is>
          <t>Céréales</t>
        </is>
      </c>
      <c r="C1673" t="inlineStr">
        <is>
          <t>OS - Sarrasin (n)</t>
        </is>
      </c>
      <c r="D1673" t="n">
        <v>12.4</v>
      </c>
      <c r="E1673" t="n">
        <v>12.4</v>
      </c>
      <c r="F1673" t="n">
        <v>12.5</v>
      </c>
      <c r="G1673" t="inlineStr">
        <is>
          <t>Donnée calculée</t>
        </is>
      </c>
      <c r="H1673" t="inlineStr"/>
      <c r="I1673" t="inlineStr"/>
    </row>
    <row r="1674">
      <c r="A1674" t="inlineStr">
        <is>
          <t>2015</t>
        </is>
      </c>
      <c r="B1674" t="inlineStr">
        <is>
          <t>Céréales (hors riz)</t>
        </is>
      </c>
      <c r="C1674" t="inlineStr">
        <is>
          <t>OS - Sarrasin (n)</t>
        </is>
      </c>
      <c r="D1674" t="n">
        <v>12.4</v>
      </c>
      <c r="E1674" t="n">
        <v>12.4</v>
      </c>
      <c r="F1674" t="n">
        <v>12.5</v>
      </c>
      <c r="G1674" t="inlineStr">
        <is>
          <t>Donnée calculée</t>
        </is>
      </c>
      <c r="H1674" t="inlineStr"/>
      <c r="I1674" t="inlineStr"/>
    </row>
    <row r="1675">
      <c r="A1675" t="inlineStr">
        <is>
          <t>2015</t>
        </is>
      </c>
      <c r="B1675" t="inlineStr">
        <is>
          <t>Sorgho-grain, millet et autres céréales</t>
        </is>
      </c>
      <c r="C1675" t="inlineStr">
        <is>
          <t>OS - Sarrasin (n)</t>
        </is>
      </c>
      <c r="D1675" t="n">
        <v>12.4</v>
      </c>
      <c r="E1675" t="n">
        <v>12.4</v>
      </c>
      <c r="F1675" t="n">
        <v>12.5</v>
      </c>
      <c r="G1675" t="inlineStr">
        <is>
          <t>Donnée calculée</t>
        </is>
      </c>
      <c r="H1675" t="inlineStr"/>
      <c r="I1675" t="inlineStr"/>
    </row>
    <row r="1676">
      <c r="A1676" t="inlineStr">
        <is>
          <t>2015</t>
        </is>
      </c>
      <c r="B1676" t="inlineStr">
        <is>
          <t>Millet et autres céréales</t>
        </is>
      </c>
      <c r="C1676" t="inlineStr">
        <is>
          <t>OS - Sarrasin (n)</t>
        </is>
      </c>
      <c r="D1676" t="n">
        <v>12.4</v>
      </c>
      <c r="E1676" t="n">
        <v>12.4</v>
      </c>
      <c r="F1676" t="n">
        <v>12.5</v>
      </c>
      <c r="G1676" t="inlineStr">
        <is>
          <t>Donnée calculée</t>
        </is>
      </c>
      <c r="H1676" t="inlineStr"/>
      <c r="I1676" t="inlineStr"/>
    </row>
    <row r="1677">
      <c r="A1677" t="inlineStr">
        <is>
          <t>2015</t>
        </is>
      </c>
      <c r="B1677" t="inlineStr">
        <is>
          <t>Autres céréales</t>
        </is>
      </c>
      <c r="C1677" t="inlineStr">
        <is>
          <t>OS - Sarrasin (n)</t>
        </is>
      </c>
      <c r="D1677" t="n">
        <v>12.4</v>
      </c>
      <c r="E1677" t="n">
        <v>12.4</v>
      </c>
      <c r="F1677" t="n">
        <v>12.5</v>
      </c>
      <c r="G1677" t="inlineStr">
        <is>
          <t>Donnée calculée</t>
        </is>
      </c>
      <c r="H1677" t="inlineStr"/>
      <c r="I1677" t="inlineStr"/>
    </row>
    <row r="1678">
      <c r="A1678" t="inlineStr">
        <is>
          <t>2015</t>
        </is>
      </c>
      <c r="B1678" t="inlineStr">
        <is>
          <t>Sarrasin</t>
        </is>
      </c>
      <c r="C1678" t="inlineStr">
        <is>
          <t>OS - Sarrasin (n)</t>
        </is>
      </c>
      <c r="D1678" t="n">
        <v>12.4</v>
      </c>
      <c r="E1678" t="n">
        <v>12.4</v>
      </c>
      <c r="F1678" t="n">
        <v>12.5</v>
      </c>
      <c r="G1678" t="inlineStr">
        <is>
          <t>Donnée calculée</t>
        </is>
      </c>
      <c r="H1678" t="inlineStr"/>
      <c r="I1678" t="inlineStr"/>
    </row>
    <row r="1679">
      <c r="A1679" t="inlineStr">
        <is>
          <t>2015</t>
        </is>
      </c>
      <c r="B1679" t="inlineStr">
        <is>
          <t>Céréales</t>
        </is>
      </c>
      <c r="C1679" t="inlineStr">
        <is>
          <t>OS - Alpiste</t>
        </is>
      </c>
      <c r="D1679" t="n">
        <v>0.14</v>
      </c>
      <c r="E1679" t="n">
        <v>0.14</v>
      </c>
      <c r="F1679" t="n">
        <v>0.14</v>
      </c>
      <c r="G1679" t="inlineStr">
        <is>
          <t>Donnée calculée</t>
        </is>
      </c>
      <c r="H1679" t="inlineStr"/>
      <c r="I1679" t="inlineStr"/>
    </row>
    <row r="1680">
      <c r="A1680" t="inlineStr">
        <is>
          <t>2015</t>
        </is>
      </c>
      <c r="B1680" t="inlineStr">
        <is>
          <t>Céréales (hors riz)</t>
        </is>
      </c>
      <c r="C1680" t="inlineStr">
        <is>
          <t>OS - Alpiste</t>
        </is>
      </c>
      <c r="D1680" t="n">
        <v>0.14</v>
      </c>
      <c r="E1680" t="n">
        <v>0.14</v>
      </c>
      <c r="F1680" t="n">
        <v>0.14</v>
      </c>
      <c r="G1680" t="inlineStr">
        <is>
          <t>Donnée calculée</t>
        </is>
      </c>
      <c r="H1680" t="inlineStr"/>
      <c r="I1680" t="inlineStr"/>
    </row>
    <row r="1681">
      <c r="A1681" t="inlineStr">
        <is>
          <t>2015</t>
        </is>
      </c>
      <c r="B1681" t="inlineStr">
        <is>
          <t>Sorgho-grain, millet et autres céréales</t>
        </is>
      </c>
      <c r="C1681" t="inlineStr">
        <is>
          <t>OS - Alpiste</t>
        </is>
      </c>
      <c r="D1681" t="n">
        <v>0.14</v>
      </c>
      <c r="E1681" t="n">
        <v>0.14</v>
      </c>
      <c r="F1681" t="n">
        <v>0.14</v>
      </c>
      <c r="G1681" t="inlineStr">
        <is>
          <t>Donnée calculée</t>
        </is>
      </c>
      <c r="H1681" t="inlineStr"/>
      <c r="I1681" t="inlineStr"/>
    </row>
    <row r="1682">
      <c r="A1682" t="inlineStr">
        <is>
          <t>2015</t>
        </is>
      </c>
      <c r="B1682" t="inlineStr">
        <is>
          <t>Millet et autres céréales</t>
        </is>
      </c>
      <c r="C1682" t="inlineStr">
        <is>
          <t>OS - Alpiste</t>
        </is>
      </c>
      <c r="D1682" t="n">
        <v>0.14</v>
      </c>
      <c r="E1682" t="n">
        <v>0.14</v>
      </c>
      <c r="F1682" t="n">
        <v>0.14</v>
      </c>
      <c r="G1682" t="inlineStr">
        <is>
          <t>Donnée calculée</t>
        </is>
      </c>
      <c r="H1682" t="inlineStr"/>
      <c r="I1682" t="inlineStr"/>
    </row>
    <row r="1683">
      <c r="A1683" t="inlineStr">
        <is>
          <t>2015</t>
        </is>
      </c>
      <c r="B1683" t="inlineStr">
        <is>
          <t>Autres céréales</t>
        </is>
      </c>
      <c r="C1683" t="inlineStr">
        <is>
          <t>OS - Alpiste</t>
        </is>
      </c>
      <c r="D1683" t="n">
        <v>0.14</v>
      </c>
      <c r="E1683" t="n">
        <v>0.14</v>
      </c>
      <c r="F1683" t="n">
        <v>0.14</v>
      </c>
      <c r="G1683" t="inlineStr">
        <is>
          <t>Donnée calculée</t>
        </is>
      </c>
      <c r="H1683" t="inlineStr"/>
      <c r="I1683" t="inlineStr"/>
    </row>
    <row r="1684">
      <c r="A1684" t="inlineStr">
        <is>
          <t>2015</t>
        </is>
      </c>
      <c r="B1684" t="inlineStr">
        <is>
          <t>Alpiste</t>
        </is>
      </c>
      <c r="C1684" t="inlineStr">
        <is>
          <t>OS - Alpiste</t>
        </is>
      </c>
      <c r="D1684" t="n">
        <v>0.14</v>
      </c>
      <c r="E1684" t="n">
        <v>0.14</v>
      </c>
      <c r="F1684" t="n">
        <v>0.14</v>
      </c>
      <c r="G1684" t="inlineStr">
        <is>
          <t>Donnée calculée</t>
        </is>
      </c>
      <c r="H1684" t="inlineStr"/>
      <c r="I1684" t="inlineStr"/>
    </row>
    <row r="1685">
      <c r="A1685" t="inlineStr">
        <is>
          <t>2015</t>
        </is>
      </c>
      <c r="B1685" t="inlineStr">
        <is>
          <t>Céréales (n-1)</t>
        </is>
      </c>
      <c r="C1685" t="inlineStr">
        <is>
          <t>OS - Alpiste</t>
        </is>
      </c>
      <c r="D1685" t="n">
        <v>0.2</v>
      </c>
      <c r="E1685" t="n">
        <v>0.2</v>
      </c>
      <c r="F1685" t="n">
        <v>0.2</v>
      </c>
      <c r="G1685" t="inlineStr">
        <is>
          <t>Donnée calculée</t>
        </is>
      </c>
      <c r="H1685" t="inlineStr"/>
      <c r="I1685" t="inlineStr"/>
    </row>
    <row r="1686">
      <c r="A1686" t="inlineStr">
        <is>
          <t>2015</t>
        </is>
      </c>
      <c r="B1686" t="inlineStr">
        <is>
          <t>Céréales (hors riz) (n-1)</t>
        </is>
      </c>
      <c r="C1686" t="inlineStr">
        <is>
          <t>OS - Alpiste</t>
        </is>
      </c>
      <c r="D1686" t="n">
        <v>0.2</v>
      </c>
      <c r="E1686" t="n">
        <v>0.2</v>
      </c>
      <c r="F1686" t="n">
        <v>0.2</v>
      </c>
      <c r="G1686" t="inlineStr">
        <is>
          <t>Donnée calculée</t>
        </is>
      </c>
      <c r="H1686" t="inlineStr"/>
      <c r="I1686" t="inlineStr"/>
    </row>
    <row r="1687">
      <c r="A1687" t="inlineStr">
        <is>
          <t>2015</t>
        </is>
      </c>
      <c r="B1687" t="inlineStr">
        <is>
          <t>Sorgho-grain, millet et autres céréales (n-1)</t>
        </is>
      </c>
      <c r="C1687" t="inlineStr">
        <is>
          <t>OS - Alpiste</t>
        </is>
      </c>
      <c r="D1687" t="n">
        <v>0.2</v>
      </c>
      <c r="E1687" t="n">
        <v>0.2</v>
      </c>
      <c r="F1687" t="n">
        <v>0.2</v>
      </c>
      <c r="G1687" t="inlineStr">
        <is>
          <t>Donnée calculée</t>
        </is>
      </c>
      <c r="H1687" t="inlineStr"/>
      <c r="I1687" t="inlineStr"/>
    </row>
    <row r="1688">
      <c r="A1688" t="inlineStr">
        <is>
          <t>2015</t>
        </is>
      </c>
      <c r="B1688" t="inlineStr">
        <is>
          <t>Millet et autres céréales (n-1)</t>
        </is>
      </c>
      <c r="C1688" t="inlineStr">
        <is>
          <t>OS - Alpiste</t>
        </is>
      </c>
      <c r="D1688" t="n">
        <v>0.2</v>
      </c>
      <c r="E1688" t="n">
        <v>0.2</v>
      </c>
      <c r="F1688" t="n">
        <v>0.2</v>
      </c>
      <c r="G1688" t="inlineStr">
        <is>
          <t>Donnée calculée</t>
        </is>
      </c>
      <c r="H1688" t="inlineStr"/>
      <c r="I1688" t="inlineStr"/>
    </row>
    <row r="1689">
      <c r="A1689" t="inlineStr">
        <is>
          <t>2015</t>
        </is>
      </c>
      <c r="B1689" t="inlineStr">
        <is>
          <t>Autres céréales (n-1)</t>
        </is>
      </c>
      <c r="C1689" t="inlineStr">
        <is>
          <t>OS - Alpiste</t>
        </is>
      </c>
      <c r="D1689" t="n">
        <v>0.2</v>
      </c>
      <c r="E1689" t="n">
        <v>0.2</v>
      </c>
      <c r="F1689" t="n">
        <v>0.2</v>
      </c>
      <c r="G1689" t="inlineStr">
        <is>
          <t>Donnée calculée</t>
        </is>
      </c>
      <c r="H1689" t="inlineStr"/>
      <c r="I1689" t="inlineStr"/>
    </row>
    <row r="1690">
      <c r="A1690" t="inlineStr">
        <is>
          <t>2015</t>
        </is>
      </c>
      <c r="B1690" t="inlineStr">
        <is>
          <t>Alpiste (n-1)</t>
        </is>
      </c>
      <c r="C1690" t="inlineStr">
        <is>
          <t>OS - Alpiste</t>
        </is>
      </c>
      <c r="D1690" t="n">
        <v>0.2</v>
      </c>
      <c r="E1690" t="n">
        <v>0.2</v>
      </c>
      <c r="F1690" t="n">
        <v>0.2</v>
      </c>
      <c r="G1690" t="inlineStr">
        <is>
          <t>Donnée calculée</t>
        </is>
      </c>
      <c r="H1690" t="inlineStr"/>
      <c r="I1690" t="inlineStr"/>
    </row>
    <row r="1691">
      <c r="A1691" t="inlineStr">
        <is>
          <t>2015</t>
        </is>
      </c>
      <c r="B1691" t="inlineStr">
        <is>
          <t>Céréales (n-1)</t>
        </is>
      </c>
      <c r="C1691" t="inlineStr">
        <is>
          <t>OS - Alpiste (n-1)</t>
        </is>
      </c>
      <c r="D1691" t="n">
        <v>0.2</v>
      </c>
      <c r="E1691" t="n">
        <v>0.2</v>
      </c>
      <c r="F1691" t="n">
        <v>0.2</v>
      </c>
      <c r="G1691" t="inlineStr">
        <is>
          <t>Donnée calculée</t>
        </is>
      </c>
      <c r="H1691" t="inlineStr"/>
      <c r="I1691" t="inlineStr"/>
    </row>
    <row r="1692">
      <c r="A1692" t="inlineStr">
        <is>
          <t>2015</t>
        </is>
      </c>
      <c r="B1692" t="inlineStr">
        <is>
          <t>Céréales (hors riz) (n-1)</t>
        </is>
      </c>
      <c r="C1692" t="inlineStr">
        <is>
          <t>OS - Alpiste (n-1)</t>
        </is>
      </c>
      <c r="D1692" t="n">
        <v>0.2</v>
      </c>
      <c r="E1692" t="n">
        <v>0.2</v>
      </c>
      <c r="F1692" t="n">
        <v>0.2</v>
      </c>
      <c r="G1692" t="inlineStr">
        <is>
          <t>Donnée calculée</t>
        </is>
      </c>
      <c r="H1692" t="inlineStr"/>
      <c r="I1692" t="inlineStr"/>
    </row>
    <row r="1693">
      <c r="A1693" t="inlineStr">
        <is>
          <t>2015</t>
        </is>
      </c>
      <c r="B1693" t="inlineStr">
        <is>
          <t>Sorgho-grain, millet et autres céréales (n-1)</t>
        </is>
      </c>
      <c r="C1693" t="inlineStr">
        <is>
          <t>OS - Alpiste (n-1)</t>
        </is>
      </c>
      <c r="D1693" t="n">
        <v>0.2</v>
      </c>
      <c r="E1693" t="n">
        <v>0.2</v>
      </c>
      <c r="F1693" t="n">
        <v>0.2</v>
      </c>
      <c r="G1693" t="inlineStr">
        <is>
          <t>Donnée calculée</t>
        </is>
      </c>
      <c r="H1693" t="inlineStr"/>
      <c r="I1693" t="inlineStr"/>
    </row>
    <row r="1694">
      <c r="A1694" t="inlineStr">
        <is>
          <t>2015</t>
        </is>
      </c>
      <c r="B1694" t="inlineStr">
        <is>
          <t>Millet et autres céréales (n-1)</t>
        </is>
      </c>
      <c r="C1694" t="inlineStr">
        <is>
          <t>OS - Alpiste (n-1)</t>
        </is>
      </c>
      <c r="D1694" t="n">
        <v>0.2</v>
      </c>
      <c r="E1694" t="n">
        <v>0.2</v>
      </c>
      <c r="F1694" t="n">
        <v>0.2</v>
      </c>
      <c r="G1694" t="inlineStr">
        <is>
          <t>Donnée calculée</t>
        </is>
      </c>
      <c r="H1694" t="inlineStr"/>
      <c r="I1694" t="inlineStr"/>
    </row>
    <row r="1695">
      <c r="A1695" t="inlineStr">
        <is>
          <t>2015</t>
        </is>
      </c>
      <c r="B1695" t="inlineStr">
        <is>
          <t>Autres céréales (n-1)</t>
        </is>
      </c>
      <c r="C1695" t="inlineStr">
        <is>
          <t>OS - Alpiste (n-1)</t>
        </is>
      </c>
      <c r="D1695" t="n">
        <v>0.2</v>
      </c>
      <c r="E1695" t="n">
        <v>0.2</v>
      </c>
      <c r="F1695" t="n">
        <v>0.2</v>
      </c>
      <c r="G1695" t="inlineStr">
        <is>
          <t>Donnée calculée</t>
        </is>
      </c>
      <c r="H1695" t="inlineStr"/>
      <c r="I1695" t="inlineStr"/>
    </row>
    <row r="1696">
      <c r="A1696" t="inlineStr">
        <is>
          <t>2015</t>
        </is>
      </c>
      <c r="B1696" t="inlineStr">
        <is>
          <t>Alpiste (n-1)</t>
        </is>
      </c>
      <c r="C1696" t="inlineStr">
        <is>
          <t>OS - Alpiste (n-1)</t>
        </is>
      </c>
      <c r="D1696" t="n">
        <v>0.2</v>
      </c>
      <c r="E1696" t="n">
        <v>0.2</v>
      </c>
      <c r="F1696" t="n">
        <v>0.2</v>
      </c>
      <c r="G1696" t="inlineStr">
        <is>
          <t>Donnée calculée</t>
        </is>
      </c>
      <c r="H1696" t="inlineStr"/>
      <c r="I1696" t="inlineStr"/>
    </row>
    <row r="1697">
      <c r="A1697" t="inlineStr">
        <is>
          <t>2015</t>
        </is>
      </c>
      <c r="B1697" t="inlineStr">
        <is>
          <t>Céréales</t>
        </is>
      </c>
      <c r="C1697" t="inlineStr">
        <is>
          <t>OS - Alpiste (n)</t>
        </is>
      </c>
      <c r="D1697" t="n">
        <v>0.14</v>
      </c>
      <c r="E1697" t="n">
        <v>0.14</v>
      </c>
      <c r="F1697" t="n">
        <v>0.14</v>
      </c>
      <c r="G1697" t="inlineStr">
        <is>
          <t>Donnée calculée</t>
        </is>
      </c>
      <c r="H1697" t="inlineStr"/>
      <c r="I1697" t="inlineStr"/>
    </row>
    <row r="1698">
      <c r="A1698" t="inlineStr">
        <is>
          <t>2015</t>
        </is>
      </c>
      <c r="B1698" t="inlineStr">
        <is>
          <t>Céréales (hors riz)</t>
        </is>
      </c>
      <c r="C1698" t="inlineStr">
        <is>
          <t>OS - Alpiste (n)</t>
        </is>
      </c>
      <c r="D1698" t="n">
        <v>0.14</v>
      </c>
      <c r="E1698" t="n">
        <v>0.14</v>
      </c>
      <c r="F1698" t="n">
        <v>0.14</v>
      </c>
      <c r="G1698" t="inlineStr">
        <is>
          <t>Donnée calculée</t>
        </is>
      </c>
      <c r="H1698" t="inlineStr"/>
      <c r="I1698" t="inlineStr"/>
    </row>
    <row r="1699">
      <c r="A1699" t="inlineStr">
        <is>
          <t>2015</t>
        </is>
      </c>
      <c r="B1699" t="inlineStr">
        <is>
          <t>Sorgho-grain, millet et autres céréales</t>
        </is>
      </c>
      <c r="C1699" t="inlineStr">
        <is>
          <t>OS - Alpiste (n)</t>
        </is>
      </c>
      <c r="D1699" t="n">
        <v>0.14</v>
      </c>
      <c r="E1699" t="n">
        <v>0.14</v>
      </c>
      <c r="F1699" t="n">
        <v>0.14</v>
      </c>
      <c r="G1699" t="inlineStr">
        <is>
          <t>Donnée calculée</t>
        </is>
      </c>
      <c r="H1699" t="inlineStr"/>
      <c r="I1699" t="inlineStr"/>
    </row>
    <row r="1700">
      <c r="A1700" t="inlineStr">
        <is>
          <t>2015</t>
        </is>
      </c>
      <c r="B1700" t="inlineStr">
        <is>
          <t>Millet et autres céréales</t>
        </is>
      </c>
      <c r="C1700" t="inlineStr">
        <is>
          <t>OS - Alpiste (n)</t>
        </is>
      </c>
      <c r="D1700" t="n">
        <v>0.14</v>
      </c>
      <c r="E1700" t="n">
        <v>0.14</v>
      </c>
      <c r="F1700" t="n">
        <v>0.14</v>
      </c>
      <c r="G1700" t="inlineStr">
        <is>
          <t>Donnée calculée</t>
        </is>
      </c>
      <c r="H1700" t="inlineStr"/>
      <c r="I1700" t="inlineStr"/>
    </row>
    <row r="1701">
      <c r="A1701" t="inlineStr">
        <is>
          <t>2015</t>
        </is>
      </c>
      <c r="B1701" t="inlineStr">
        <is>
          <t>Autres céréales</t>
        </is>
      </c>
      <c r="C1701" t="inlineStr">
        <is>
          <t>OS - Alpiste (n)</t>
        </is>
      </c>
      <c r="D1701" t="n">
        <v>0.14</v>
      </c>
      <c r="E1701" t="n">
        <v>0.14</v>
      </c>
      <c r="F1701" t="n">
        <v>0.14</v>
      </c>
      <c r="G1701" t="inlineStr">
        <is>
          <t>Donnée calculée</t>
        </is>
      </c>
      <c r="H1701" t="inlineStr"/>
      <c r="I1701" t="inlineStr"/>
    </row>
    <row r="1702">
      <c r="A1702" t="inlineStr">
        <is>
          <t>2015</t>
        </is>
      </c>
      <c r="B1702" t="inlineStr">
        <is>
          <t>Alpiste</t>
        </is>
      </c>
      <c r="C1702" t="inlineStr">
        <is>
          <t>OS - Alpiste (n)</t>
        </is>
      </c>
      <c r="D1702" t="n">
        <v>0.14</v>
      </c>
      <c r="E1702" t="n">
        <v>0.14</v>
      </c>
      <c r="F1702" t="n">
        <v>0.14</v>
      </c>
      <c r="G1702" t="inlineStr">
        <is>
          <t>Donnée calculée</t>
        </is>
      </c>
      <c r="H1702" t="inlineStr"/>
      <c r="I1702" t="inlineStr"/>
    </row>
    <row r="1703">
      <c r="A1703" t="inlineStr">
        <is>
          <t>2015</t>
        </is>
      </c>
      <c r="B1703" t="inlineStr">
        <is>
          <t>Céréales</t>
        </is>
      </c>
      <c r="C1703" t="inlineStr">
        <is>
          <t>OS - Epeautre</t>
        </is>
      </c>
      <c r="D1703" t="n">
        <v>10.4</v>
      </c>
      <c r="E1703" t="n">
        <v>10.3</v>
      </c>
      <c r="F1703" t="n">
        <v>10.4</v>
      </c>
      <c r="G1703" t="inlineStr">
        <is>
          <t>Donnée calculée</t>
        </is>
      </c>
      <c r="H1703" t="inlineStr"/>
      <c r="I1703" t="inlineStr"/>
    </row>
    <row r="1704">
      <c r="A1704" t="inlineStr">
        <is>
          <t>2015</t>
        </is>
      </c>
      <c r="B1704" t="inlineStr">
        <is>
          <t>Céréales (hors riz)</t>
        </is>
      </c>
      <c r="C1704" t="inlineStr">
        <is>
          <t>OS - Epeautre</t>
        </is>
      </c>
      <c r="D1704" t="n">
        <v>10.4</v>
      </c>
      <c r="E1704" t="n">
        <v>10.3</v>
      </c>
      <c r="F1704" t="n">
        <v>10.4</v>
      </c>
      <c r="G1704" t="inlineStr">
        <is>
          <t>Donnée calculée</t>
        </is>
      </c>
      <c r="H1704" t="inlineStr"/>
      <c r="I1704" t="inlineStr"/>
    </row>
    <row r="1705">
      <c r="A1705" t="inlineStr">
        <is>
          <t>2015</t>
        </is>
      </c>
      <c r="B1705" t="inlineStr">
        <is>
          <t>Sorgho-grain, millet et autres céréales</t>
        </is>
      </c>
      <c r="C1705" t="inlineStr">
        <is>
          <t>OS - Epeautre</t>
        </is>
      </c>
      <c r="D1705" t="n">
        <v>10.4</v>
      </c>
      <c r="E1705" t="n">
        <v>10.3</v>
      </c>
      <c r="F1705" t="n">
        <v>10.4</v>
      </c>
      <c r="G1705" t="inlineStr">
        <is>
          <t>Donnée calculée</t>
        </is>
      </c>
      <c r="H1705" t="inlineStr"/>
      <c r="I1705" t="inlineStr"/>
    </row>
    <row r="1706">
      <c r="A1706" t="inlineStr">
        <is>
          <t>2015</t>
        </is>
      </c>
      <c r="B1706" t="inlineStr">
        <is>
          <t>Millet et autres céréales</t>
        </is>
      </c>
      <c r="C1706" t="inlineStr">
        <is>
          <t>OS - Epeautre</t>
        </is>
      </c>
      <c r="D1706" t="n">
        <v>10.4</v>
      </c>
      <c r="E1706" t="n">
        <v>10.3</v>
      </c>
      <c r="F1706" t="n">
        <v>10.4</v>
      </c>
      <c r="G1706" t="inlineStr">
        <is>
          <t>Donnée calculée</t>
        </is>
      </c>
      <c r="H1706" t="inlineStr"/>
      <c r="I1706" t="inlineStr"/>
    </row>
    <row r="1707">
      <c r="A1707" t="inlineStr">
        <is>
          <t>2015</t>
        </is>
      </c>
      <c r="B1707" t="inlineStr">
        <is>
          <t>Autres céréales</t>
        </is>
      </c>
      <c r="C1707" t="inlineStr">
        <is>
          <t>OS - Epeautre</t>
        </is>
      </c>
      <c r="D1707" t="n">
        <v>10.4</v>
      </c>
      <c r="E1707" t="n">
        <v>10.3</v>
      </c>
      <c r="F1707" t="n">
        <v>10.4</v>
      </c>
      <c r="G1707" t="inlineStr">
        <is>
          <t>Donnée calculée</t>
        </is>
      </c>
      <c r="H1707" t="inlineStr"/>
      <c r="I1707" t="inlineStr"/>
    </row>
    <row r="1708">
      <c r="A1708" t="inlineStr">
        <is>
          <t>2015</t>
        </is>
      </c>
      <c r="B1708" t="inlineStr">
        <is>
          <t>Epeautre</t>
        </is>
      </c>
      <c r="C1708" t="inlineStr">
        <is>
          <t>OS - Epeautre</t>
        </is>
      </c>
      <c r="D1708" t="n">
        <v>10.4</v>
      </c>
      <c r="E1708" t="n">
        <v>10.3</v>
      </c>
      <c r="F1708" t="n">
        <v>10.4</v>
      </c>
      <c r="G1708" t="inlineStr">
        <is>
          <t>Donnée calculée</t>
        </is>
      </c>
      <c r="H1708" t="inlineStr"/>
      <c r="I1708" t="inlineStr"/>
    </row>
    <row r="1709">
      <c r="A1709" t="inlineStr">
        <is>
          <t>2015</t>
        </is>
      </c>
      <c r="B1709" t="inlineStr">
        <is>
          <t>Blé tendre et épeautre</t>
        </is>
      </c>
      <c r="C1709" t="inlineStr">
        <is>
          <t>OS - Epeautre</t>
        </is>
      </c>
      <c r="D1709" t="n">
        <v>10.4</v>
      </c>
      <c r="E1709" t="n">
        <v>10.3</v>
      </c>
      <c r="F1709" t="n">
        <v>10.4</v>
      </c>
      <c r="G1709" t="inlineStr">
        <is>
          <t>Donnée calculée</t>
        </is>
      </c>
      <c r="H1709" t="inlineStr"/>
      <c r="I1709" t="inlineStr"/>
    </row>
    <row r="1710">
      <c r="A1710" t="inlineStr">
        <is>
          <t>2015</t>
        </is>
      </c>
      <c r="B1710" t="inlineStr">
        <is>
          <t>Céréales (n-1)</t>
        </is>
      </c>
      <c r="C1710" t="inlineStr">
        <is>
          <t>OS - Epeautre</t>
        </is>
      </c>
      <c r="D1710" t="n">
        <v>1.15</v>
      </c>
      <c r="E1710" t="n">
        <v>1.12</v>
      </c>
      <c r="F1710" t="n">
        <v>1.17</v>
      </c>
      <c r="G1710" t="inlineStr">
        <is>
          <t>Donnée calculée</t>
        </is>
      </c>
      <c r="H1710" t="inlineStr"/>
      <c r="I1710" t="inlineStr"/>
    </row>
    <row r="1711">
      <c r="A1711" t="inlineStr">
        <is>
          <t>2015</t>
        </is>
      </c>
      <c r="B1711" t="inlineStr">
        <is>
          <t>Céréales (hors riz) (n-1)</t>
        </is>
      </c>
      <c r="C1711" t="inlineStr">
        <is>
          <t>OS - Epeautre</t>
        </is>
      </c>
      <c r="D1711" t="n">
        <v>1.15</v>
      </c>
      <c r="E1711" t="n">
        <v>1.12</v>
      </c>
      <c r="F1711" t="n">
        <v>1.17</v>
      </c>
      <c r="G1711" t="inlineStr">
        <is>
          <t>Donnée calculée</t>
        </is>
      </c>
      <c r="H1711" t="inlineStr"/>
      <c r="I1711" t="inlineStr"/>
    </row>
    <row r="1712">
      <c r="A1712" t="inlineStr">
        <is>
          <t>2015</t>
        </is>
      </c>
      <c r="B1712" t="inlineStr">
        <is>
          <t>Sorgho-grain, millet et autres céréales (n-1)</t>
        </is>
      </c>
      <c r="C1712" t="inlineStr">
        <is>
          <t>OS - Epeautre</t>
        </is>
      </c>
      <c r="D1712" t="n">
        <v>1.15</v>
      </c>
      <c r="E1712" t="n">
        <v>1.12</v>
      </c>
      <c r="F1712" t="n">
        <v>1.17</v>
      </c>
      <c r="G1712" t="inlineStr">
        <is>
          <t>Donnée calculée</t>
        </is>
      </c>
      <c r="H1712" t="inlineStr"/>
      <c r="I1712" t="inlineStr"/>
    </row>
    <row r="1713">
      <c r="A1713" t="inlineStr">
        <is>
          <t>2015</t>
        </is>
      </c>
      <c r="B1713" t="inlineStr">
        <is>
          <t>Millet et autres céréales (n-1)</t>
        </is>
      </c>
      <c r="C1713" t="inlineStr">
        <is>
          <t>OS - Epeautre</t>
        </is>
      </c>
      <c r="D1713" t="n">
        <v>1.15</v>
      </c>
      <c r="E1713" t="n">
        <v>1.12</v>
      </c>
      <c r="F1713" t="n">
        <v>1.17</v>
      </c>
      <c r="G1713" t="inlineStr">
        <is>
          <t>Donnée calculée</t>
        </is>
      </c>
      <c r="H1713" t="inlineStr"/>
      <c r="I1713" t="inlineStr"/>
    </row>
    <row r="1714">
      <c r="A1714" t="inlineStr">
        <is>
          <t>2015</t>
        </is>
      </c>
      <c r="B1714" t="inlineStr">
        <is>
          <t>Autres céréales (n-1)</t>
        </is>
      </c>
      <c r="C1714" t="inlineStr">
        <is>
          <t>OS - Epeautre</t>
        </is>
      </c>
      <c r="D1714" t="n">
        <v>1.15</v>
      </c>
      <c r="E1714" t="n">
        <v>1.12</v>
      </c>
      <c r="F1714" t="n">
        <v>1.17</v>
      </c>
      <c r="G1714" t="inlineStr">
        <is>
          <t>Donnée calculée</t>
        </is>
      </c>
      <c r="H1714" t="inlineStr"/>
      <c r="I1714" t="inlineStr"/>
    </row>
    <row r="1715">
      <c r="A1715" t="inlineStr">
        <is>
          <t>2015</t>
        </is>
      </c>
      <c r="B1715" t="inlineStr">
        <is>
          <t>Epeautre (n-1)</t>
        </is>
      </c>
      <c r="C1715" t="inlineStr">
        <is>
          <t>OS - Epeautre</t>
        </is>
      </c>
      <c r="D1715" t="n">
        <v>1.15</v>
      </c>
      <c r="E1715" t="n">
        <v>1.12</v>
      </c>
      <c r="F1715" t="n">
        <v>1.17</v>
      </c>
      <c r="G1715" t="inlineStr">
        <is>
          <t>Donnée calculée</t>
        </is>
      </c>
      <c r="H1715" t="inlineStr"/>
      <c r="I1715" t="inlineStr"/>
    </row>
    <row r="1716">
      <c r="A1716" t="inlineStr">
        <is>
          <t>2015</t>
        </is>
      </c>
      <c r="B1716" t="inlineStr">
        <is>
          <t>Céréales (n-1)</t>
        </is>
      </c>
      <c r="C1716" t="inlineStr">
        <is>
          <t>OS - Epeautre (n-1)</t>
        </is>
      </c>
      <c r="D1716" t="n">
        <v>1.15</v>
      </c>
      <c r="E1716" t="n">
        <v>1.12</v>
      </c>
      <c r="F1716" t="n">
        <v>1.17</v>
      </c>
      <c r="G1716" t="inlineStr">
        <is>
          <t>Donnée calculée</t>
        </is>
      </c>
      <c r="H1716" t="inlineStr"/>
      <c r="I1716" t="inlineStr"/>
    </row>
    <row r="1717">
      <c r="A1717" t="inlineStr">
        <is>
          <t>2015</t>
        </is>
      </c>
      <c r="B1717" t="inlineStr">
        <is>
          <t>Céréales (hors riz) (n-1)</t>
        </is>
      </c>
      <c r="C1717" t="inlineStr">
        <is>
          <t>OS - Epeautre (n-1)</t>
        </is>
      </c>
      <c r="D1717" t="n">
        <v>1.15</v>
      </c>
      <c r="E1717" t="n">
        <v>1.12</v>
      </c>
      <c r="F1717" t="n">
        <v>1.17</v>
      </c>
      <c r="G1717" t="inlineStr">
        <is>
          <t>Donnée calculée</t>
        </is>
      </c>
      <c r="H1717" t="inlineStr"/>
      <c r="I1717" t="inlineStr"/>
    </row>
    <row r="1718">
      <c r="A1718" t="inlineStr">
        <is>
          <t>2015</t>
        </is>
      </c>
      <c r="B1718" t="inlineStr">
        <is>
          <t>Sorgho-grain, millet et autres céréales (n-1)</t>
        </is>
      </c>
      <c r="C1718" t="inlineStr">
        <is>
          <t>OS - Epeautre (n-1)</t>
        </is>
      </c>
      <c r="D1718" t="n">
        <v>1.15</v>
      </c>
      <c r="E1718" t="n">
        <v>1.12</v>
      </c>
      <c r="F1718" t="n">
        <v>1.17</v>
      </c>
      <c r="G1718" t="inlineStr">
        <is>
          <t>Donnée calculée</t>
        </is>
      </c>
      <c r="H1718" t="inlineStr"/>
      <c r="I1718" t="inlineStr"/>
    </row>
    <row r="1719">
      <c r="A1719" t="inlineStr">
        <is>
          <t>2015</t>
        </is>
      </c>
      <c r="B1719" t="inlineStr">
        <is>
          <t>Millet et autres céréales (n-1)</t>
        </is>
      </c>
      <c r="C1719" t="inlineStr">
        <is>
          <t>OS - Epeautre (n-1)</t>
        </is>
      </c>
      <c r="D1719" t="n">
        <v>1.15</v>
      </c>
      <c r="E1719" t="n">
        <v>1.12</v>
      </c>
      <c r="F1719" t="n">
        <v>1.17</v>
      </c>
      <c r="G1719" t="inlineStr">
        <is>
          <t>Donnée calculée</t>
        </is>
      </c>
      <c r="H1719" t="inlineStr"/>
      <c r="I1719" t="inlineStr"/>
    </row>
    <row r="1720">
      <c r="A1720" t="inlineStr">
        <is>
          <t>2015</t>
        </is>
      </c>
      <c r="B1720" t="inlineStr">
        <is>
          <t>Autres céréales (n-1)</t>
        </is>
      </c>
      <c r="C1720" t="inlineStr">
        <is>
          <t>OS - Epeautre (n-1)</t>
        </is>
      </c>
      <c r="D1720" t="n">
        <v>1.15</v>
      </c>
      <c r="E1720" t="n">
        <v>1.12</v>
      </c>
      <c r="F1720" t="n">
        <v>1.17</v>
      </c>
      <c r="G1720" t="inlineStr">
        <is>
          <t>Donnée calculée</t>
        </is>
      </c>
      <c r="H1720" t="inlineStr"/>
      <c r="I1720" t="inlineStr"/>
    </row>
    <row r="1721">
      <c r="A1721" t="inlineStr">
        <is>
          <t>2015</t>
        </is>
      </c>
      <c r="B1721" t="inlineStr">
        <is>
          <t>Epeautre (n-1)</t>
        </is>
      </c>
      <c r="C1721" t="inlineStr">
        <is>
          <t>OS - Epeautre (n-1)</t>
        </is>
      </c>
      <c r="D1721" t="n">
        <v>1.15</v>
      </c>
      <c r="E1721" t="n">
        <v>1.12</v>
      </c>
      <c r="F1721" t="n">
        <v>1.17</v>
      </c>
      <c r="G1721" t="inlineStr">
        <is>
          <t>Donnée calculée</t>
        </is>
      </c>
      <c r="H1721" t="inlineStr"/>
      <c r="I1721" t="inlineStr"/>
    </row>
    <row r="1722">
      <c r="A1722" t="inlineStr">
        <is>
          <t>2015</t>
        </is>
      </c>
      <c r="B1722" t="inlineStr">
        <is>
          <t>Céréales</t>
        </is>
      </c>
      <c r="C1722" t="inlineStr">
        <is>
          <t>OS - Epeautre (n)</t>
        </is>
      </c>
      <c r="D1722" t="n">
        <v>10.4</v>
      </c>
      <c r="E1722" t="n">
        <v>10.3</v>
      </c>
      <c r="F1722" t="n">
        <v>10.4</v>
      </c>
      <c r="G1722" t="inlineStr">
        <is>
          <t>Donnée calculée</t>
        </is>
      </c>
      <c r="H1722" t="inlineStr"/>
      <c r="I1722" t="inlineStr"/>
    </row>
    <row r="1723">
      <c r="A1723" t="inlineStr">
        <is>
          <t>2015</t>
        </is>
      </c>
      <c r="B1723" t="inlineStr">
        <is>
          <t>Céréales (hors riz)</t>
        </is>
      </c>
      <c r="C1723" t="inlineStr">
        <is>
          <t>OS - Epeautre (n)</t>
        </is>
      </c>
      <c r="D1723" t="n">
        <v>10.4</v>
      </c>
      <c r="E1723" t="n">
        <v>10.3</v>
      </c>
      <c r="F1723" t="n">
        <v>10.4</v>
      </c>
      <c r="G1723" t="inlineStr">
        <is>
          <t>Donnée calculée</t>
        </is>
      </c>
      <c r="H1723" t="inlineStr"/>
      <c r="I1723" t="inlineStr"/>
    </row>
    <row r="1724">
      <c r="A1724" t="inlineStr">
        <is>
          <t>2015</t>
        </is>
      </c>
      <c r="B1724" t="inlineStr">
        <is>
          <t>Sorgho-grain, millet et autres céréales</t>
        </is>
      </c>
      <c r="C1724" t="inlineStr">
        <is>
          <t>OS - Epeautre (n)</t>
        </is>
      </c>
      <c r="D1724" t="n">
        <v>10.4</v>
      </c>
      <c r="E1724" t="n">
        <v>10.3</v>
      </c>
      <c r="F1724" t="n">
        <v>10.4</v>
      </c>
      <c r="G1724" t="inlineStr">
        <is>
          <t>Donnée calculée</t>
        </is>
      </c>
      <c r="H1724" t="inlineStr"/>
      <c r="I1724" t="inlineStr"/>
    </row>
    <row r="1725">
      <c r="A1725" t="inlineStr">
        <is>
          <t>2015</t>
        </is>
      </c>
      <c r="B1725" t="inlineStr">
        <is>
          <t>Millet et autres céréales</t>
        </is>
      </c>
      <c r="C1725" t="inlineStr">
        <is>
          <t>OS - Epeautre (n)</t>
        </is>
      </c>
      <c r="D1725" t="n">
        <v>10.4</v>
      </c>
      <c r="E1725" t="n">
        <v>10.3</v>
      </c>
      <c r="F1725" t="n">
        <v>10.4</v>
      </c>
      <c r="G1725" t="inlineStr">
        <is>
          <t>Donnée calculée</t>
        </is>
      </c>
      <c r="H1725" t="inlineStr"/>
      <c r="I1725" t="inlineStr"/>
    </row>
    <row r="1726">
      <c r="A1726" t="inlineStr">
        <is>
          <t>2015</t>
        </is>
      </c>
      <c r="B1726" t="inlineStr">
        <is>
          <t>Autres céréales</t>
        </is>
      </c>
      <c r="C1726" t="inlineStr">
        <is>
          <t>OS - Epeautre (n)</t>
        </is>
      </c>
      <c r="D1726" t="n">
        <v>10.4</v>
      </c>
      <c r="E1726" t="n">
        <v>10.3</v>
      </c>
      <c r="F1726" t="n">
        <v>10.4</v>
      </c>
      <c r="G1726" t="inlineStr">
        <is>
          <t>Donnée calculée</t>
        </is>
      </c>
      <c r="H1726" t="inlineStr"/>
      <c r="I1726" t="inlineStr"/>
    </row>
    <row r="1727">
      <c r="A1727" t="inlineStr">
        <is>
          <t>2015</t>
        </is>
      </c>
      <c r="B1727" t="inlineStr">
        <is>
          <t>Epeautre</t>
        </is>
      </c>
      <c r="C1727" t="inlineStr">
        <is>
          <t>OS - Epeautre (n)</t>
        </is>
      </c>
      <c r="D1727" t="n">
        <v>10.4</v>
      </c>
      <c r="E1727" t="n">
        <v>10.3</v>
      </c>
      <c r="F1727" t="n">
        <v>10.4</v>
      </c>
      <c r="G1727" t="inlineStr">
        <is>
          <t>Donnée calculée</t>
        </is>
      </c>
      <c r="H1727" t="inlineStr"/>
      <c r="I1727" t="inlineStr"/>
    </row>
    <row r="1728">
      <c r="A1728" t="inlineStr">
        <is>
          <t>2015</t>
        </is>
      </c>
      <c r="B1728" t="inlineStr">
        <is>
          <t>Blé tendre et épeautre</t>
        </is>
      </c>
      <c r="C1728" t="inlineStr">
        <is>
          <t>OS - Epeautre (n)</t>
        </is>
      </c>
      <c r="D1728" t="n">
        <v>10.4</v>
      </c>
      <c r="E1728" t="n">
        <v>10.3</v>
      </c>
      <c r="F1728" t="n">
        <v>10.4</v>
      </c>
      <c r="G1728" t="inlineStr">
        <is>
          <t>Donnée calculée</t>
        </is>
      </c>
      <c r="H1728" t="inlineStr"/>
      <c r="I1728" t="inlineStr"/>
    </row>
    <row r="1729">
      <c r="A1729" t="inlineStr">
        <is>
          <t>2015</t>
        </is>
      </c>
      <c r="B1729" t="inlineStr">
        <is>
          <t>Céréales</t>
        </is>
      </c>
      <c r="C1729" t="inlineStr">
        <is>
          <t>OS - Autres céréales, autres</t>
        </is>
      </c>
      <c r="D1729" t="n">
        <v>0.01</v>
      </c>
      <c r="E1729" t="n">
        <v>0</v>
      </c>
      <c r="F1729" t="n">
        <v>135</v>
      </c>
      <c r="G1729" t="inlineStr">
        <is>
          <t>Donnée calculée</t>
        </is>
      </c>
      <c r="H1729" t="inlineStr"/>
      <c r="I1729" t="inlineStr"/>
    </row>
    <row r="1730">
      <c r="A1730" t="inlineStr">
        <is>
          <t>2015</t>
        </is>
      </c>
      <c r="B1730" t="inlineStr">
        <is>
          <t>Céréales (hors riz)</t>
        </is>
      </c>
      <c r="C1730" t="inlineStr">
        <is>
          <t>OS - Autres céréales, autres</t>
        </is>
      </c>
      <c r="D1730" t="n">
        <v>0.01</v>
      </c>
      <c r="E1730" t="n">
        <v>0</v>
      </c>
      <c r="F1730" t="n">
        <v>135</v>
      </c>
      <c r="G1730" t="inlineStr">
        <is>
          <t>Donnée calculée</t>
        </is>
      </c>
      <c r="H1730" t="inlineStr"/>
      <c r="I1730" t="inlineStr"/>
    </row>
    <row r="1731">
      <c r="A1731" t="inlineStr">
        <is>
          <t>2015</t>
        </is>
      </c>
      <c r="B1731" t="inlineStr">
        <is>
          <t>Sorgho-grain, millet et autres céréales</t>
        </is>
      </c>
      <c r="C1731" t="inlineStr">
        <is>
          <t>OS - Autres céréales, autres</t>
        </is>
      </c>
      <c r="D1731" t="n">
        <v>0.01</v>
      </c>
      <c r="E1731" t="n">
        <v>0</v>
      </c>
      <c r="F1731" t="n">
        <v>135</v>
      </c>
      <c r="G1731" t="inlineStr">
        <is>
          <t>Donnée calculée</t>
        </is>
      </c>
      <c r="H1731" t="inlineStr"/>
      <c r="I1731" t="inlineStr"/>
    </row>
    <row r="1732">
      <c r="A1732" t="inlineStr">
        <is>
          <t>2015</t>
        </is>
      </c>
      <c r="B1732" t="inlineStr">
        <is>
          <t>Millet et autres céréales</t>
        </is>
      </c>
      <c r="C1732" t="inlineStr">
        <is>
          <t>OS - Autres céréales, autres</t>
        </is>
      </c>
      <c r="D1732" t="n">
        <v>0.01</v>
      </c>
      <c r="E1732" t="n">
        <v>0</v>
      </c>
      <c r="F1732" t="n">
        <v>135</v>
      </c>
      <c r="G1732" t="inlineStr">
        <is>
          <t>Donnée calculée</t>
        </is>
      </c>
      <c r="H1732" t="inlineStr"/>
      <c r="I1732" t="inlineStr"/>
    </row>
    <row r="1733">
      <c r="A1733" t="inlineStr">
        <is>
          <t>2015</t>
        </is>
      </c>
      <c r="B1733" t="inlineStr">
        <is>
          <t>Autres céréales</t>
        </is>
      </c>
      <c r="C1733" t="inlineStr">
        <is>
          <t>OS - Autres céréales, autres</t>
        </is>
      </c>
      <c r="D1733" t="n">
        <v>0.01</v>
      </c>
      <c r="E1733" t="n">
        <v>0</v>
      </c>
      <c r="F1733" t="n">
        <v>135</v>
      </c>
      <c r="G1733" t="inlineStr">
        <is>
          <t>Donnée calculée</t>
        </is>
      </c>
      <c r="H1733" t="inlineStr"/>
      <c r="I1733" t="inlineStr"/>
    </row>
    <row r="1734">
      <c r="A1734" t="inlineStr">
        <is>
          <t>2015</t>
        </is>
      </c>
      <c r="B1734" t="inlineStr">
        <is>
          <t>Autres céréales, autres</t>
        </is>
      </c>
      <c r="C1734" t="inlineStr">
        <is>
          <t>OS - Autres céréales, autres</t>
        </is>
      </c>
      <c r="D1734" t="n">
        <v>0.01</v>
      </c>
      <c r="E1734" t="n">
        <v>0</v>
      </c>
      <c r="F1734" t="n">
        <v>135</v>
      </c>
      <c r="G1734" t="inlineStr">
        <is>
          <t>Donnée calculée</t>
        </is>
      </c>
      <c r="H1734" t="inlineStr"/>
      <c r="I1734" t="inlineStr"/>
    </row>
    <row r="1735">
      <c r="A1735" t="inlineStr">
        <is>
          <t>2015</t>
        </is>
      </c>
      <c r="B1735" t="inlineStr">
        <is>
          <t>Céréales (n-1)</t>
        </is>
      </c>
      <c r="C1735" t="inlineStr">
        <is>
          <t>OS - Autres céréales, autres</t>
        </is>
      </c>
      <c r="D1735" t="n">
        <v>0.08</v>
      </c>
      <c r="E1735" t="n">
        <v>0</v>
      </c>
      <c r="F1735" t="n">
        <v>500000000</v>
      </c>
      <c r="G1735" t="inlineStr">
        <is>
          <t>Donnée calculée</t>
        </is>
      </c>
      <c r="H1735" t="inlineStr"/>
      <c r="I1735" t="inlineStr"/>
    </row>
    <row r="1736">
      <c r="A1736" t="inlineStr">
        <is>
          <t>2015</t>
        </is>
      </c>
      <c r="B1736" t="inlineStr">
        <is>
          <t>Céréales (hors riz) (n-1)</t>
        </is>
      </c>
      <c r="C1736" t="inlineStr">
        <is>
          <t>OS - Autres céréales, autres</t>
        </is>
      </c>
      <c r="D1736" t="n">
        <v>0.08</v>
      </c>
      <c r="E1736" t="n">
        <v>0</v>
      </c>
      <c r="F1736" t="n">
        <v>500000000</v>
      </c>
      <c r="G1736" t="inlineStr">
        <is>
          <t>Donnée calculée</t>
        </is>
      </c>
      <c r="H1736" t="inlineStr"/>
      <c r="I1736" t="inlineStr"/>
    </row>
    <row r="1737">
      <c r="A1737" t="inlineStr">
        <is>
          <t>2015</t>
        </is>
      </c>
      <c r="B1737" t="inlineStr">
        <is>
          <t>Sorgho-grain, millet et autres céréales (n-1)</t>
        </is>
      </c>
      <c r="C1737" t="inlineStr">
        <is>
          <t>OS - Autres céréales, autres</t>
        </is>
      </c>
      <c r="D1737" t="n">
        <v>0.08</v>
      </c>
      <c r="E1737" t="n">
        <v>0</v>
      </c>
      <c r="F1737" t="n">
        <v>500000000</v>
      </c>
      <c r="G1737" t="inlineStr">
        <is>
          <t>Donnée calculée</t>
        </is>
      </c>
      <c r="H1737" t="inlineStr"/>
      <c r="I1737" t="inlineStr"/>
    </row>
    <row r="1738">
      <c r="A1738" t="inlineStr">
        <is>
          <t>2015</t>
        </is>
      </c>
      <c r="B1738" t="inlineStr">
        <is>
          <t>Millet et autres céréales (n-1)</t>
        </is>
      </c>
      <c r="C1738" t="inlineStr">
        <is>
          <t>OS - Autres céréales, autres</t>
        </is>
      </c>
      <c r="D1738" t="n">
        <v>0.08</v>
      </c>
      <c r="E1738" t="n">
        <v>0</v>
      </c>
      <c r="F1738" t="n">
        <v>500000000</v>
      </c>
      <c r="G1738" t="inlineStr">
        <is>
          <t>Donnée calculée</t>
        </is>
      </c>
      <c r="H1738" t="inlineStr"/>
      <c r="I1738" t="inlineStr"/>
    </row>
    <row r="1739">
      <c r="A1739" t="inlineStr">
        <is>
          <t>2015</t>
        </is>
      </c>
      <c r="B1739" t="inlineStr">
        <is>
          <t>Autres céréales (n-1)</t>
        </is>
      </c>
      <c r="C1739" t="inlineStr">
        <is>
          <t>OS - Autres céréales, autres</t>
        </is>
      </c>
      <c r="D1739" t="n">
        <v>0.08</v>
      </c>
      <c r="E1739" t="n">
        <v>0</v>
      </c>
      <c r="F1739" t="n">
        <v>500000000</v>
      </c>
      <c r="G1739" t="inlineStr">
        <is>
          <t>Donnée calculée</t>
        </is>
      </c>
      <c r="H1739" t="inlineStr"/>
      <c r="I1739" t="inlineStr"/>
    </row>
    <row r="1740">
      <c r="A1740" t="inlineStr">
        <is>
          <t>2015</t>
        </is>
      </c>
      <c r="B1740" t="inlineStr">
        <is>
          <t>Autres céréales, autres (n-1)</t>
        </is>
      </c>
      <c r="C1740" t="inlineStr">
        <is>
          <t>OS - Autres céréales, autres</t>
        </is>
      </c>
      <c r="D1740" t="n">
        <v>0.08</v>
      </c>
      <c r="E1740" t="n">
        <v>0</v>
      </c>
      <c r="F1740" t="n">
        <v>500000000</v>
      </c>
      <c r="G1740" t="inlineStr">
        <is>
          <t>Donnée calculée</t>
        </is>
      </c>
      <c r="H1740" t="inlineStr"/>
      <c r="I1740" t="inlineStr"/>
    </row>
    <row r="1741">
      <c r="A1741" t="inlineStr">
        <is>
          <t>2015</t>
        </is>
      </c>
      <c r="B1741" t="inlineStr">
        <is>
          <t>Céréales (n-1)</t>
        </is>
      </c>
      <c r="C1741" t="inlineStr">
        <is>
          <t>OS - Autres céréales, autres (n-1)</t>
        </is>
      </c>
      <c r="D1741" t="n">
        <v>0.08</v>
      </c>
      <c r="E1741" t="n">
        <v>0</v>
      </c>
      <c r="F1741" t="n">
        <v>500000000</v>
      </c>
      <c r="G1741" t="inlineStr">
        <is>
          <t>Donnée calculée</t>
        </is>
      </c>
      <c r="H1741" t="inlineStr"/>
      <c r="I1741" t="inlineStr"/>
    </row>
    <row r="1742">
      <c r="A1742" t="inlineStr">
        <is>
          <t>2015</t>
        </is>
      </c>
      <c r="B1742" t="inlineStr">
        <is>
          <t>Céréales (hors riz) (n-1)</t>
        </is>
      </c>
      <c r="C1742" t="inlineStr">
        <is>
          <t>OS - Autres céréales, autres (n-1)</t>
        </is>
      </c>
      <c r="D1742" t="n">
        <v>0.08</v>
      </c>
      <c r="E1742" t="n">
        <v>0</v>
      </c>
      <c r="F1742" t="n">
        <v>500000000</v>
      </c>
      <c r="G1742" t="inlineStr">
        <is>
          <t>Donnée calculée</t>
        </is>
      </c>
      <c r="H1742" t="inlineStr"/>
      <c r="I1742" t="inlineStr"/>
    </row>
    <row r="1743">
      <c r="A1743" t="inlineStr">
        <is>
          <t>2015</t>
        </is>
      </c>
      <c r="B1743" t="inlineStr">
        <is>
          <t>Sorgho-grain, millet et autres céréales (n-1)</t>
        </is>
      </c>
      <c r="C1743" t="inlineStr">
        <is>
          <t>OS - Autres céréales, autres (n-1)</t>
        </is>
      </c>
      <c r="D1743" t="n">
        <v>0.08</v>
      </c>
      <c r="E1743" t="n">
        <v>0</v>
      </c>
      <c r="F1743" t="n">
        <v>500000000</v>
      </c>
      <c r="G1743" t="inlineStr">
        <is>
          <t>Donnée calculée</t>
        </is>
      </c>
      <c r="H1743" t="inlineStr"/>
      <c r="I1743" t="inlineStr"/>
    </row>
    <row r="1744">
      <c r="A1744" t="inlineStr">
        <is>
          <t>2015</t>
        </is>
      </c>
      <c r="B1744" t="inlineStr">
        <is>
          <t>Millet et autres céréales (n-1)</t>
        </is>
      </c>
      <c r="C1744" t="inlineStr">
        <is>
          <t>OS - Autres céréales, autres (n-1)</t>
        </is>
      </c>
      <c r="D1744" t="n">
        <v>0.08</v>
      </c>
      <c r="E1744" t="n">
        <v>0</v>
      </c>
      <c r="F1744" t="n">
        <v>500000000</v>
      </c>
      <c r="G1744" t="inlineStr">
        <is>
          <t>Donnée calculée</t>
        </is>
      </c>
      <c r="H1744" t="inlineStr"/>
      <c r="I1744" t="inlineStr"/>
    </row>
    <row r="1745">
      <c r="A1745" t="inlineStr">
        <is>
          <t>2015</t>
        </is>
      </c>
      <c r="B1745" t="inlineStr">
        <is>
          <t>Autres céréales (n-1)</t>
        </is>
      </c>
      <c r="C1745" t="inlineStr">
        <is>
          <t>OS - Autres céréales, autres (n-1)</t>
        </is>
      </c>
      <c r="D1745" t="n">
        <v>0.08</v>
      </c>
      <c r="E1745" t="n">
        <v>0</v>
      </c>
      <c r="F1745" t="n">
        <v>500000000</v>
      </c>
      <c r="G1745" t="inlineStr">
        <is>
          <t>Donnée calculée</t>
        </is>
      </c>
      <c r="H1745" t="inlineStr"/>
      <c r="I1745" t="inlineStr"/>
    </row>
    <row r="1746">
      <c r="A1746" t="inlineStr">
        <is>
          <t>2015</t>
        </is>
      </c>
      <c r="B1746" t="inlineStr">
        <is>
          <t>Autres céréales, autres (n-1)</t>
        </is>
      </c>
      <c r="C1746" t="inlineStr">
        <is>
          <t>OS - Autres céréales, autres (n-1)</t>
        </is>
      </c>
      <c r="D1746" t="n">
        <v>0.08</v>
      </c>
      <c r="E1746" t="n">
        <v>0</v>
      </c>
      <c r="F1746" t="n">
        <v>500000000</v>
      </c>
      <c r="G1746" t="inlineStr">
        <is>
          <t>Donnée calculée</t>
        </is>
      </c>
      <c r="H1746" t="inlineStr"/>
      <c r="I1746" t="inlineStr"/>
    </row>
    <row r="1747">
      <c r="A1747" t="inlineStr">
        <is>
          <t>2015</t>
        </is>
      </c>
      <c r="B1747" t="inlineStr">
        <is>
          <t>Céréales</t>
        </is>
      </c>
      <c r="C1747" t="inlineStr">
        <is>
          <t>OS - Autres céréales, autres (n)</t>
        </is>
      </c>
      <c r="D1747" t="n">
        <v>0.01</v>
      </c>
      <c r="E1747" t="n">
        <v>0</v>
      </c>
      <c r="F1747" t="n">
        <v>135</v>
      </c>
      <c r="G1747" t="inlineStr">
        <is>
          <t>Donnée calculée</t>
        </is>
      </c>
      <c r="H1747" t="inlineStr"/>
      <c r="I1747" t="inlineStr"/>
    </row>
    <row r="1748">
      <c r="A1748" t="inlineStr">
        <is>
          <t>2015</t>
        </is>
      </c>
      <c r="B1748" t="inlineStr">
        <is>
          <t>Céréales (hors riz)</t>
        </is>
      </c>
      <c r="C1748" t="inlineStr">
        <is>
          <t>OS - Autres céréales, autres (n)</t>
        </is>
      </c>
      <c r="D1748" t="n">
        <v>0.01</v>
      </c>
      <c r="E1748" t="n">
        <v>0</v>
      </c>
      <c r="F1748" t="n">
        <v>135</v>
      </c>
      <c r="G1748" t="inlineStr">
        <is>
          <t>Donnée calculée</t>
        </is>
      </c>
      <c r="H1748" t="inlineStr"/>
      <c r="I1748" t="inlineStr"/>
    </row>
    <row r="1749">
      <c r="A1749" t="inlineStr">
        <is>
          <t>2015</t>
        </is>
      </c>
      <c r="B1749" t="inlineStr">
        <is>
          <t>Sorgho-grain, millet et autres céréales</t>
        </is>
      </c>
      <c r="C1749" t="inlineStr">
        <is>
          <t>OS - Autres céréales, autres (n)</t>
        </is>
      </c>
      <c r="D1749" t="n">
        <v>0.01</v>
      </c>
      <c r="E1749" t="n">
        <v>0</v>
      </c>
      <c r="F1749" t="n">
        <v>135</v>
      </c>
      <c r="G1749" t="inlineStr">
        <is>
          <t>Donnée calculée</t>
        </is>
      </c>
      <c r="H1749" t="inlineStr"/>
      <c r="I1749" t="inlineStr"/>
    </row>
    <row r="1750">
      <c r="A1750" t="inlineStr">
        <is>
          <t>2015</t>
        </is>
      </c>
      <c r="B1750" t="inlineStr">
        <is>
          <t>Millet et autres céréales</t>
        </is>
      </c>
      <c r="C1750" t="inlineStr">
        <is>
          <t>OS - Autres céréales, autres (n)</t>
        </is>
      </c>
      <c r="D1750" t="n">
        <v>0.01</v>
      </c>
      <c r="E1750" t="n">
        <v>0</v>
      </c>
      <c r="F1750" t="n">
        <v>135</v>
      </c>
      <c r="G1750" t="inlineStr">
        <is>
          <t>Donnée calculée</t>
        </is>
      </c>
      <c r="H1750" t="inlineStr"/>
      <c r="I1750" t="inlineStr"/>
    </row>
    <row r="1751">
      <c r="A1751" t="inlineStr">
        <is>
          <t>2015</t>
        </is>
      </c>
      <c r="B1751" t="inlineStr">
        <is>
          <t>Autres céréales</t>
        </is>
      </c>
      <c r="C1751" t="inlineStr">
        <is>
          <t>OS - Autres céréales, autres (n)</t>
        </is>
      </c>
      <c r="D1751" t="n">
        <v>0.01</v>
      </c>
      <c r="E1751" t="n">
        <v>0</v>
      </c>
      <c r="F1751" t="n">
        <v>135</v>
      </c>
      <c r="G1751" t="inlineStr">
        <is>
          <t>Donnée calculée</t>
        </is>
      </c>
      <c r="H1751" t="inlineStr"/>
      <c r="I1751" t="inlineStr"/>
    </row>
    <row r="1752">
      <c r="A1752" t="inlineStr">
        <is>
          <t>2015</t>
        </is>
      </c>
      <c r="B1752" t="inlineStr">
        <is>
          <t>Autres céréales, autres</t>
        </is>
      </c>
      <c r="C1752" t="inlineStr">
        <is>
          <t>OS - Autres céréales, autres (n)</t>
        </is>
      </c>
      <c r="D1752" t="n">
        <v>0.01</v>
      </c>
      <c r="E1752" t="n">
        <v>0</v>
      </c>
      <c r="F1752" t="n">
        <v>135</v>
      </c>
      <c r="G1752" t="inlineStr">
        <is>
          <t>Donnée calculée</t>
        </is>
      </c>
      <c r="H1752" t="inlineStr"/>
      <c r="I1752" t="inlineStr"/>
    </row>
    <row r="1753">
      <c r="A1753" t="inlineStr">
        <is>
          <t>2015</t>
        </is>
      </c>
      <c r="B1753" t="inlineStr">
        <is>
          <t>Céréales</t>
        </is>
      </c>
      <c r="C1753" t="inlineStr">
        <is>
          <t>OS - Mélanges de céréales (hors méteil)</t>
        </is>
      </c>
      <c r="D1753" t="n">
        <v>44.9</v>
      </c>
      <c r="E1753" t="n">
        <v>0</v>
      </c>
      <c r="F1753" t="n">
        <v>197</v>
      </c>
      <c r="G1753" t="inlineStr">
        <is>
          <t>Donnée calculée</t>
        </is>
      </c>
      <c r="H1753" t="inlineStr"/>
      <c r="I1753" t="inlineStr"/>
    </row>
    <row r="1754">
      <c r="A1754" t="inlineStr">
        <is>
          <t>2015</t>
        </is>
      </c>
      <c r="B1754" t="inlineStr">
        <is>
          <t>Céréales (hors riz)</t>
        </is>
      </c>
      <c r="C1754" t="inlineStr">
        <is>
          <t>OS - Mélanges de céréales (hors méteil)</t>
        </is>
      </c>
      <c r="D1754" t="n">
        <v>44.9</v>
      </c>
      <c r="E1754" t="n">
        <v>0</v>
      </c>
      <c r="F1754" t="n">
        <v>197</v>
      </c>
      <c r="G1754" t="inlineStr">
        <is>
          <t>Donnée calculée</t>
        </is>
      </c>
      <c r="H1754" t="inlineStr"/>
      <c r="I1754" t="inlineStr"/>
    </row>
    <row r="1755">
      <c r="A1755" t="inlineStr">
        <is>
          <t>2015</t>
        </is>
      </c>
      <c r="B1755" t="inlineStr">
        <is>
          <t>Mélanges de céréales (hors méteil)</t>
        </is>
      </c>
      <c r="C1755" t="inlineStr">
        <is>
          <t>OS - Mélanges de céréales (hors méteil)</t>
        </is>
      </c>
      <c r="D1755" t="n">
        <v>44.9</v>
      </c>
      <c r="E1755" t="n">
        <v>0</v>
      </c>
      <c r="F1755" t="n">
        <v>197</v>
      </c>
      <c r="G1755" t="inlineStr">
        <is>
          <t>Donnée calculée</t>
        </is>
      </c>
      <c r="H1755" t="inlineStr"/>
      <c r="I1755" t="inlineStr"/>
    </row>
    <row r="1756">
      <c r="A1756" t="inlineStr">
        <is>
          <t>2015</t>
        </is>
      </c>
      <c r="B1756" t="inlineStr">
        <is>
          <t>Céréales (n-1)</t>
        </is>
      </c>
      <c r="C1756" t="inlineStr">
        <is>
          <t>OS - Mélanges de céréales (hors méteil)</t>
        </is>
      </c>
      <c r="D1756" t="n">
        <v>69.59999999999999</v>
      </c>
      <c r="E1756" t="n">
        <v>0</v>
      </c>
      <c r="F1756" t="n">
        <v>500000000</v>
      </c>
      <c r="G1756" t="inlineStr">
        <is>
          <t>Donnée calculée</t>
        </is>
      </c>
      <c r="H1756" t="inlineStr"/>
      <c r="I1756" t="inlineStr"/>
    </row>
    <row r="1757">
      <c r="A1757" t="inlineStr">
        <is>
          <t>2015</t>
        </is>
      </c>
      <c r="B1757" t="inlineStr">
        <is>
          <t>Céréales (hors riz) (n-1)</t>
        </is>
      </c>
      <c r="C1757" t="inlineStr">
        <is>
          <t>OS - Mélanges de céréales (hors méteil)</t>
        </is>
      </c>
      <c r="D1757" t="n">
        <v>69.59999999999999</v>
      </c>
      <c r="E1757" t="n">
        <v>0</v>
      </c>
      <c r="F1757" t="n">
        <v>500000000</v>
      </c>
      <c r="G1757" t="inlineStr">
        <is>
          <t>Donnée calculée</t>
        </is>
      </c>
      <c r="H1757" t="inlineStr"/>
      <c r="I1757" t="inlineStr"/>
    </row>
    <row r="1758">
      <c r="A1758" t="inlineStr">
        <is>
          <t>2015</t>
        </is>
      </c>
      <c r="B1758" t="inlineStr">
        <is>
          <t>Mélanges de céréales (hors méteil) (n-1)</t>
        </is>
      </c>
      <c r="C1758" t="inlineStr">
        <is>
          <t>OS - Mélanges de céréales (hors méteil)</t>
        </is>
      </c>
      <c r="D1758" t="n">
        <v>69.59999999999999</v>
      </c>
      <c r="E1758" t="n">
        <v>0</v>
      </c>
      <c r="F1758" t="n">
        <v>500000000</v>
      </c>
      <c r="G1758" t="inlineStr">
        <is>
          <t>Donnée calculée</t>
        </is>
      </c>
      <c r="H1758" t="inlineStr"/>
      <c r="I1758" t="inlineStr"/>
    </row>
    <row r="1759">
      <c r="A1759" t="inlineStr">
        <is>
          <t>2015</t>
        </is>
      </c>
      <c r="B1759" t="inlineStr">
        <is>
          <t>Céréales (n-1)</t>
        </is>
      </c>
      <c r="C1759" t="inlineStr">
        <is>
          <t>OS - Mélanges de céréales (hors méteil) (n-1)</t>
        </is>
      </c>
      <c r="D1759" t="n">
        <v>69.59999999999999</v>
      </c>
      <c r="E1759" t="n">
        <v>0</v>
      </c>
      <c r="F1759" t="n">
        <v>500000000</v>
      </c>
      <c r="G1759" t="inlineStr">
        <is>
          <t>Donnée calculée</t>
        </is>
      </c>
      <c r="H1759" t="inlineStr"/>
      <c r="I1759" t="inlineStr"/>
    </row>
    <row r="1760">
      <c r="A1760" t="inlineStr">
        <is>
          <t>2015</t>
        </is>
      </c>
      <c r="B1760" t="inlineStr">
        <is>
          <t>Céréales (hors riz) (n-1)</t>
        </is>
      </c>
      <c r="C1760" t="inlineStr">
        <is>
          <t>OS - Mélanges de céréales (hors méteil) (n-1)</t>
        </is>
      </c>
      <c r="D1760" t="n">
        <v>69.59999999999999</v>
      </c>
      <c r="E1760" t="n">
        <v>0</v>
      </c>
      <c r="F1760" t="n">
        <v>500000000</v>
      </c>
      <c r="G1760" t="inlineStr">
        <is>
          <t>Donnée calculée</t>
        </is>
      </c>
      <c r="H1760" t="inlineStr"/>
      <c r="I1760" t="inlineStr"/>
    </row>
    <row r="1761">
      <c r="A1761" t="inlineStr">
        <is>
          <t>2015</t>
        </is>
      </c>
      <c r="B1761" t="inlineStr">
        <is>
          <t>Mélanges de céréales (hors méteil) (n-1)</t>
        </is>
      </c>
      <c r="C1761" t="inlineStr">
        <is>
          <t>OS - Mélanges de céréales (hors méteil) (n-1)</t>
        </is>
      </c>
      <c r="D1761" t="n">
        <v>69.59999999999999</v>
      </c>
      <c r="E1761" t="n">
        <v>0</v>
      </c>
      <c r="F1761" t="n">
        <v>500000000</v>
      </c>
      <c r="G1761" t="inlineStr">
        <is>
          <t>Donnée calculée</t>
        </is>
      </c>
      <c r="H1761" t="inlineStr"/>
      <c r="I1761" t="inlineStr"/>
    </row>
    <row r="1762">
      <c r="A1762" t="inlineStr">
        <is>
          <t>2015</t>
        </is>
      </c>
      <c r="B1762" t="inlineStr">
        <is>
          <t>Céréales</t>
        </is>
      </c>
      <c r="C1762" t="inlineStr">
        <is>
          <t>OS - Mélanges de céréales (hors méteil) (n)</t>
        </is>
      </c>
      <c r="D1762" t="n">
        <v>44.9</v>
      </c>
      <c r="E1762" t="n">
        <v>0</v>
      </c>
      <c r="F1762" t="n">
        <v>197</v>
      </c>
      <c r="G1762" t="inlineStr">
        <is>
          <t>Donnée calculée</t>
        </is>
      </c>
      <c r="H1762" t="inlineStr"/>
      <c r="I1762" t="inlineStr"/>
    </row>
    <row r="1763">
      <c r="A1763" t="inlineStr">
        <is>
          <t>2015</t>
        </is>
      </c>
      <c r="B1763" t="inlineStr">
        <is>
          <t>Céréales (hors riz)</t>
        </is>
      </c>
      <c r="C1763" t="inlineStr">
        <is>
          <t>OS - Mélanges de céréales (hors méteil) (n)</t>
        </is>
      </c>
      <c r="D1763" t="n">
        <v>44.9</v>
      </c>
      <c r="E1763" t="n">
        <v>0</v>
      </c>
      <c r="F1763" t="n">
        <v>197</v>
      </c>
      <c r="G1763" t="inlineStr">
        <is>
          <t>Donnée calculée</t>
        </is>
      </c>
      <c r="H1763" t="inlineStr"/>
      <c r="I1763" t="inlineStr"/>
    </row>
    <row r="1764">
      <c r="A1764" t="inlineStr">
        <is>
          <t>2015</t>
        </is>
      </c>
      <c r="B1764" t="inlineStr">
        <is>
          <t>Mélanges de céréales (hors méteil)</t>
        </is>
      </c>
      <c r="C1764" t="inlineStr">
        <is>
          <t>OS - Mélanges de céréales (hors méteil) (n)</t>
        </is>
      </c>
      <c r="D1764" t="n">
        <v>44.9</v>
      </c>
      <c r="E1764" t="n">
        <v>0</v>
      </c>
      <c r="F1764" t="n">
        <v>197</v>
      </c>
      <c r="G1764" t="inlineStr">
        <is>
          <t>Donnée calculée</t>
        </is>
      </c>
      <c r="H1764" t="inlineStr"/>
      <c r="I1764" t="inlineStr"/>
    </row>
    <row r="1765">
      <c r="A1765" t="inlineStr">
        <is>
          <t>2015</t>
        </is>
      </c>
      <c r="B1765" t="inlineStr">
        <is>
          <t>Céréales</t>
        </is>
      </c>
      <c r="C1765" t="inlineStr">
        <is>
          <t>OS - Riz</t>
        </is>
      </c>
      <c r="D1765" t="n">
        <v>61.9</v>
      </c>
      <c r="E1765" t="n">
        <v>52.5</v>
      </c>
      <c r="F1765" t="n">
        <v>71.59999999999999</v>
      </c>
      <c r="G1765" t="inlineStr">
        <is>
          <t>Donnée calculée</t>
        </is>
      </c>
      <c r="H1765" t="inlineStr"/>
      <c r="I1765" t="inlineStr"/>
    </row>
    <row r="1766">
      <c r="A1766" t="inlineStr">
        <is>
          <t>2015</t>
        </is>
      </c>
      <c r="B1766" t="inlineStr">
        <is>
          <t>Riz</t>
        </is>
      </c>
      <c r="C1766" t="inlineStr">
        <is>
          <t>OS - Riz</t>
        </is>
      </c>
      <c r="D1766" t="n">
        <v>61.9</v>
      </c>
      <c r="E1766" t="n">
        <v>52.5</v>
      </c>
      <c r="F1766" t="n">
        <v>71.59999999999999</v>
      </c>
      <c r="G1766" t="inlineStr">
        <is>
          <t>Donnée calculée</t>
        </is>
      </c>
      <c r="H1766" t="inlineStr"/>
      <c r="I1766" t="inlineStr"/>
    </row>
    <row r="1767">
      <c r="A1767" t="inlineStr">
        <is>
          <t>2015</t>
        </is>
      </c>
      <c r="B1767" t="inlineStr">
        <is>
          <t>Riz indica</t>
        </is>
      </c>
      <c r="C1767" t="inlineStr">
        <is>
          <t>OS - Riz</t>
        </is>
      </c>
      <c r="D1767" t="n">
        <v>4.28</v>
      </c>
      <c r="E1767" t="n">
        <v>0</v>
      </c>
      <c r="F1767" t="n">
        <v>9.33</v>
      </c>
      <c r="G1767" t="inlineStr">
        <is>
          <t>Donnée calculée</t>
        </is>
      </c>
      <c r="H1767" t="inlineStr"/>
      <c r="I1767" t="inlineStr"/>
    </row>
    <row r="1768">
      <c r="A1768" t="inlineStr">
        <is>
          <t>2015</t>
        </is>
      </c>
      <c r="B1768" t="inlineStr">
        <is>
          <t>Autres riz (Japonica)</t>
        </is>
      </c>
      <c r="C1768" t="inlineStr">
        <is>
          <t>OS - Riz</t>
        </is>
      </c>
      <c r="D1768" t="n">
        <v>57.6</v>
      </c>
      <c r="E1768" t="n">
        <v>52.5</v>
      </c>
      <c r="F1768" t="n">
        <v>62.2</v>
      </c>
      <c r="G1768" t="inlineStr">
        <is>
          <t>Donnée calculée</t>
        </is>
      </c>
      <c r="H1768" t="inlineStr"/>
      <c r="I1768" t="inlineStr"/>
    </row>
    <row r="1769">
      <c r="A1769" t="inlineStr">
        <is>
          <t>2015</t>
        </is>
      </c>
      <c r="B1769" t="inlineStr">
        <is>
          <t>Céréales (n-1)</t>
        </is>
      </c>
      <c r="C1769" t="inlineStr">
        <is>
          <t>OS - Riz</t>
        </is>
      </c>
      <c r="D1769" t="n">
        <v>9.67</v>
      </c>
      <c r="E1769" t="n">
        <v>0</v>
      </c>
      <c r="F1769" t="n">
        <v>19</v>
      </c>
      <c r="G1769" t="inlineStr">
        <is>
          <t>Donnée calculée</t>
        </is>
      </c>
      <c r="H1769" t="inlineStr"/>
      <c r="I1769" t="inlineStr"/>
    </row>
    <row r="1770">
      <c r="A1770" t="inlineStr">
        <is>
          <t>2015</t>
        </is>
      </c>
      <c r="B1770" t="inlineStr">
        <is>
          <t>Riz (n-1)</t>
        </is>
      </c>
      <c r="C1770" t="inlineStr">
        <is>
          <t>OS - Riz</t>
        </is>
      </c>
      <c r="D1770" t="n">
        <v>9.67</v>
      </c>
      <c r="E1770" t="n">
        <v>0</v>
      </c>
      <c r="F1770" t="n">
        <v>19</v>
      </c>
      <c r="G1770" t="inlineStr">
        <is>
          <t>Donnée calculée</t>
        </is>
      </c>
      <c r="H1770" t="inlineStr"/>
      <c r="I1770" t="inlineStr"/>
    </row>
    <row r="1771">
      <c r="A1771" t="inlineStr">
        <is>
          <t>2015</t>
        </is>
      </c>
      <c r="B1771" t="inlineStr">
        <is>
          <t>Riz indica (n-1)</t>
        </is>
      </c>
      <c r="C1771" t="inlineStr">
        <is>
          <t>OS - Riz</t>
        </is>
      </c>
      <c r="D1771" t="n">
        <v>4.84</v>
      </c>
      <c r="E1771" t="n">
        <v>0</v>
      </c>
      <c r="F1771" t="n">
        <v>9.67</v>
      </c>
      <c r="G1771" t="inlineStr">
        <is>
          <t>Donnée calculée</t>
        </is>
      </c>
      <c r="H1771" t="inlineStr"/>
      <c r="I1771" t="inlineStr"/>
    </row>
    <row r="1772">
      <c r="A1772" t="inlineStr">
        <is>
          <t>2015</t>
        </is>
      </c>
      <c r="B1772" t="inlineStr">
        <is>
          <t>Autres riz (Japonica) (n-1)</t>
        </is>
      </c>
      <c r="C1772" t="inlineStr">
        <is>
          <t>OS - Riz</t>
        </is>
      </c>
      <c r="D1772" t="n">
        <v>4.84</v>
      </c>
      <c r="E1772" t="n">
        <v>0</v>
      </c>
      <c r="F1772" t="n">
        <v>9.67</v>
      </c>
      <c r="G1772" t="inlineStr">
        <is>
          <t>Donnée calculée</t>
        </is>
      </c>
      <c r="H1772" t="inlineStr"/>
      <c r="I1772" t="inlineStr"/>
    </row>
    <row r="1773">
      <c r="A1773" t="inlineStr">
        <is>
          <t>2015</t>
        </is>
      </c>
      <c r="B1773" t="inlineStr">
        <is>
          <t>Céréales (n-1)</t>
        </is>
      </c>
      <c r="C1773" t="inlineStr">
        <is>
          <t>OS - Riz (n-1)</t>
        </is>
      </c>
      <c r="D1773" t="n">
        <v>9.67</v>
      </c>
      <c r="E1773" t="n">
        <v>0</v>
      </c>
      <c r="F1773" t="n">
        <v>19</v>
      </c>
      <c r="G1773" t="inlineStr">
        <is>
          <t>Donnée calculée</t>
        </is>
      </c>
      <c r="H1773" t="inlineStr"/>
      <c r="I1773" t="inlineStr"/>
    </row>
    <row r="1774">
      <c r="A1774" t="inlineStr">
        <is>
          <t>2015</t>
        </is>
      </c>
      <c r="B1774" t="inlineStr">
        <is>
          <t>Riz (n-1)</t>
        </is>
      </c>
      <c r="C1774" t="inlineStr">
        <is>
          <t>OS - Riz (n-1)</t>
        </is>
      </c>
      <c r="D1774" t="n">
        <v>9.67</v>
      </c>
      <c r="E1774" t="n">
        <v>0</v>
      </c>
      <c r="F1774" t="n">
        <v>19</v>
      </c>
      <c r="G1774" t="inlineStr">
        <is>
          <t>Donnée calculée</t>
        </is>
      </c>
      <c r="H1774" t="inlineStr"/>
      <c r="I1774" t="inlineStr"/>
    </row>
    <row r="1775">
      <c r="A1775" t="inlineStr">
        <is>
          <t>2015</t>
        </is>
      </c>
      <c r="B1775" t="inlineStr">
        <is>
          <t>Riz indica (n-1)</t>
        </is>
      </c>
      <c r="C1775" t="inlineStr">
        <is>
          <t>OS - Riz (n-1)</t>
        </is>
      </c>
      <c r="D1775" t="n">
        <v>4.84</v>
      </c>
      <c r="E1775" t="n">
        <v>0</v>
      </c>
      <c r="F1775" t="n">
        <v>9.67</v>
      </c>
      <c r="G1775" t="inlineStr">
        <is>
          <t>Donnée calculée</t>
        </is>
      </c>
      <c r="H1775" t="inlineStr"/>
      <c r="I1775" t="inlineStr"/>
    </row>
    <row r="1776">
      <c r="A1776" t="inlineStr">
        <is>
          <t>2015</t>
        </is>
      </c>
      <c r="B1776" t="inlineStr">
        <is>
          <t>Autres riz (Japonica) (n-1)</t>
        </is>
      </c>
      <c r="C1776" t="inlineStr">
        <is>
          <t>OS - Riz (n-1)</t>
        </is>
      </c>
      <c r="D1776" t="n">
        <v>4.84</v>
      </c>
      <c r="E1776" t="n">
        <v>0</v>
      </c>
      <c r="F1776" t="n">
        <v>9.67</v>
      </c>
      <c r="G1776" t="inlineStr">
        <is>
          <t>Donnée calculée</t>
        </is>
      </c>
      <c r="H1776" t="inlineStr"/>
      <c r="I1776" t="inlineStr"/>
    </row>
    <row r="1777">
      <c r="A1777" t="inlineStr">
        <is>
          <t>2015</t>
        </is>
      </c>
      <c r="B1777" t="inlineStr">
        <is>
          <t>Céréales</t>
        </is>
      </c>
      <c r="C1777" t="inlineStr">
        <is>
          <t>OS - Riz (n)</t>
        </is>
      </c>
      <c r="D1777" t="n">
        <v>61.9</v>
      </c>
      <c r="E1777" t="n">
        <v>52.5</v>
      </c>
      <c r="F1777" t="n">
        <v>71.59999999999999</v>
      </c>
      <c r="G1777" t="inlineStr">
        <is>
          <t>Donnée calculée</t>
        </is>
      </c>
      <c r="H1777" t="inlineStr"/>
      <c r="I1777" t="inlineStr"/>
    </row>
    <row r="1778">
      <c r="A1778" t="inlineStr">
        <is>
          <t>2015</t>
        </is>
      </c>
      <c r="B1778" t="inlineStr">
        <is>
          <t>Riz</t>
        </is>
      </c>
      <c r="C1778" t="inlineStr">
        <is>
          <t>OS - Riz (n)</t>
        </is>
      </c>
      <c r="D1778" t="n">
        <v>61.9</v>
      </c>
      <c r="E1778" t="n">
        <v>52.5</v>
      </c>
      <c r="F1778" t="n">
        <v>71.59999999999999</v>
      </c>
      <c r="G1778" t="inlineStr">
        <is>
          <t>Donnée calculée</t>
        </is>
      </c>
      <c r="H1778" t="inlineStr"/>
      <c r="I1778" t="inlineStr"/>
    </row>
    <row r="1779">
      <c r="A1779" t="inlineStr">
        <is>
          <t>2015</t>
        </is>
      </c>
      <c r="B1779" t="inlineStr">
        <is>
          <t>Riz indica</t>
        </is>
      </c>
      <c r="C1779" t="inlineStr">
        <is>
          <t>OS - Riz (n)</t>
        </is>
      </c>
      <c r="D1779" t="n">
        <v>4.28</v>
      </c>
      <c r="E1779" t="n">
        <v>0</v>
      </c>
      <c r="F1779" t="n">
        <v>9.33</v>
      </c>
      <c r="G1779" t="inlineStr">
        <is>
          <t>Donnée calculée</t>
        </is>
      </c>
      <c r="H1779" t="inlineStr"/>
      <c r="I1779" t="inlineStr"/>
    </row>
    <row r="1780">
      <c r="A1780" t="inlineStr">
        <is>
          <t>2015</t>
        </is>
      </c>
      <c r="B1780" t="inlineStr">
        <is>
          <t>Autres riz (Japonica)</t>
        </is>
      </c>
      <c r="C1780" t="inlineStr">
        <is>
          <t>OS - Riz (n)</t>
        </is>
      </c>
      <c r="D1780" t="n">
        <v>57.6</v>
      </c>
      <c r="E1780" t="n">
        <v>52.5</v>
      </c>
      <c r="F1780" t="n">
        <v>62.2</v>
      </c>
      <c r="G1780" t="inlineStr">
        <is>
          <t>Donnée calculée</t>
        </is>
      </c>
      <c r="H1780" t="inlineStr"/>
      <c r="I1780" t="inlineStr"/>
    </row>
    <row r="1781">
      <c r="A1781" t="inlineStr">
        <is>
          <t>2015</t>
        </is>
      </c>
      <c r="B1781" t="inlineStr">
        <is>
          <t>Céréales</t>
        </is>
      </c>
      <c r="C1781" t="inlineStr">
        <is>
          <t>Stockage avant mise sur le marché l'année suivante</t>
        </is>
      </c>
      <c r="D1781" t="n">
        <v>17700</v>
      </c>
      <c r="E1781" t="n">
        <v>16800</v>
      </c>
      <c r="F1781" t="n">
        <v>500000000</v>
      </c>
      <c r="G1781" t="inlineStr">
        <is>
          <t>Donnée calculée</t>
        </is>
      </c>
      <c r="H1781" t="inlineStr"/>
      <c r="I1781" t="inlineStr"/>
    </row>
    <row r="1782">
      <c r="A1782" t="inlineStr">
        <is>
          <t>2015</t>
        </is>
      </c>
      <c r="B1782" t="inlineStr">
        <is>
          <t>Céréales (hors riz)</t>
        </is>
      </c>
      <c r="C1782" t="inlineStr">
        <is>
          <t>Stockage avant mise sur le marché l'année suivante</t>
        </is>
      </c>
      <c r="D1782" t="n">
        <v>17700</v>
      </c>
      <c r="E1782" t="n">
        <v>16800</v>
      </c>
      <c r="F1782" t="n">
        <v>500000000</v>
      </c>
      <c r="G1782" t="inlineStr">
        <is>
          <t>Donnée calculée</t>
        </is>
      </c>
      <c r="H1782" t="inlineStr"/>
      <c r="I1782" t="inlineStr"/>
    </row>
    <row r="1783">
      <c r="A1783" t="inlineStr">
        <is>
          <t>2015</t>
        </is>
      </c>
      <c r="B1783" t="inlineStr">
        <is>
          <t>Blé</t>
        </is>
      </c>
      <c r="C1783" t="inlineStr">
        <is>
          <t>Stockage avant mise sur le marché l'année suivante</t>
        </is>
      </c>
      <c r="D1783" t="n">
        <v>12300</v>
      </c>
      <c r="E1783" t="n">
        <v>12200</v>
      </c>
      <c r="F1783" t="n">
        <v>12300</v>
      </c>
      <c r="G1783" t="inlineStr">
        <is>
          <t>Donnée calculée</t>
        </is>
      </c>
      <c r="H1783" t="inlineStr"/>
      <c r="I1783" t="inlineStr"/>
    </row>
    <row r="1784">
      <c r="A1784" t="inlineStr">
        <is>
          <t>2015</t>
        </is>
      </c>
      <c r="B1784" t="inlineStr">
        <is>
          <t>Blé dur</t>
        </is>
      </c>
      <c r="C1784" t="inlineStr">
        <is>
          <t>Stockage avant mise sur le marché l'année suivante</t>
        </is>
      </c>
      <c r="D1784" t="n">
        <v>364</v>
      </c>
      <c r="E1784" t="n">
        <v>359</v>
      </c>
      <c r="F1784" t="n">
        <v>364</v>
      </c>
      <c r="G1784" t="inlineStr">
        <is>
          <t>Donnée calculée</t>
        </is>
      </c>
      <c r="H1784" t="inlineStr"/>
      <c r="I1784" t="inlineStr"/>
    </row>
    <row r="1785">
      <c r="A1785" t="inlineStr">
        <is>
          <t>2015</t>
        </is>
      </c>
      <c r="B1785" t="inlineStr">
        <is>
          <t>Blé tendre et méteil</t>
        </is>
      </c>
      <c r="C1785" t="inlineStr">
        <is>
          <t>Stockage avant mise sur le marché l'année suivante</t>
        </is>
      </c>
      <c r="D1785" t="n">
        <v>12000</v>
      </c>
      <c r="E1785" t="n">
        <v>11800</v>
      </c>
      <c r="F1785" t="n">
        <v>12000</v>
      </c>
      <c r="G1785" t="inlineStr">
        <is>
          <t>Donnée calculée</t>
        </is>
      </c>
      <c r="H1785" t="inlineStr"/>
      <c r="I1785" t="inlineStr"/>
    </row>
    <row r="1786">
      <c r="A1786" t="inlineStr">
        <is>
          <t>2015</t>
        </is>
      </c>
      <c r="B1786" t="inlineStr">
        <is>
          <t>Blé tendre</t>
        </is>
      </c>
      <c r="C1786" t="inlineStr">
        <is>
          <t>Stockage avant mise sur le marché l'année suivante</t>
        </is>
      </c>
      <c r="D1786" t="n">
        <v>12000</v>
      </c>
      <c r="E1786" t="n">
        <v>11800</v>
      </c>
      <c r="F1786" t="n">
        <v>12000</v>
      </c>
      <c r="G1786" t="inlineStr">
        <is>
          <t>Donnée calculée</t>
        </is>
      </c>
      <c r="H1786" t="inlineStr"/>
      <c r="I1786" t="inlineStr"/>
    </row>
    <row r="1787">
      <c r="A1787" t="inlineStr">
        <is>
          <t>2015</t>
        </is>
      </c>
      <c r="B1787" t="inlineStr">
        <is>
          <t>Méteil</t>
        </is>
      </c>
      <c r="C1787" t="inlineStr">
        <is>
          <t>Stockage avant mise sur le marché l'année suivante</t>
        </is>
      </c>
      <c r="D1787" t="n">
        <v>0</v>
      </c>
      <c r="E1787" t="n">
        <v>0</v>
      </c>
      <c r="F1787" t="n">
        <v>0.42</v>
      </c>
      <c r="G1787" t="inlineStr">
        <is>
          <t>Donnée calculée</t>
        </is>
      </c>
      <c r="H1787" t="inlineStr"/>
      <c r="I1787" t="inlineStr"/>
    </row>
    <row r="1788">
      <c r="A1788" t="inlineStr">
        <is>
          <t>2015</t>
        </is>
      </c>
      <c r="B1788" t="inlineStr">
        <is>
          <t>Maïs-grain</t>
        </is>
      </c>
      <c r="C1788" t="inlineStr">
        <is>
          <t>Stockage avant mise sur le marché l'année suivante</t>
        </is>
      </c>
      <c r="D1788" t="n">
        <v>2850</v>
      </c>
      <c r="E1788" t="n">
        <v>2500</v>
      </c>
      <c r="F1788" t="n">
        <v>3100</v>
      </c>
      <c r="G1788" t="inlineStr">
        <is>
          <t>Donnée calculée</t>
        </is>
      </c>
      <c r="H1788" t="inlineStr"/>
      <c r="I1788" t="inlineStr"/>
    </row>
    <row r="1789">
      <c r="A1789" t="inlineStr">
        <is>
          <t>2015</t>
        </is>
      </c>
      <c r="B1789" t="inlineStr">
        <is>
          <t>Maïs-grain (conso)</t>
        </is>
      </c>
      <c r="C1789" t="inlineStr">
        <is>
          <t>Stockage avant mise sur le marché l'année suivante</t>
        </is>
      </c>
      <c r="D1789" t="n">
        <v>2850</v>
      </c>
      <c r="E1789" t="n">
        <v>2500</v>
      </c>
      <c r="F1789" t="n">
        <v>2850</v>
      </c>
      <c r="G1789" t="inlineStr">
        <is>
          <t>Donnée calculée</t>
        </is>
      </c>
      <c r="H1789" t="inlineStr"/>
      <c r="I1789" t="inlineStr"/>
    </row>
    <row r="1790">
      <c r="A1790" t="inlineStr">
        <is>
          <t>2015</t>
        </is>
      </c>
      <c r="B1790" t="inlineStr">
        <is>
          <t>Maïs-grain (semence)</t>
        </is>
      </c>
      <c r="C1790" t="inlineStr">
        <is>
          <t>Stockage avant mise sur le marché l'année suivante</t>
        </is>
      </c>
      <c r="D1790" t="n">
        <v>0.01</v>
      </c>
      <c r="E1790" t="n">
        <v>0</v>
      </c>
      <c r="F1790" t="n">
        <v>249</v>
      </c>
      <c r="G1790" t="inlineStr">
        <is>
          <t>Donnée calculée</t>
        </is>
      </c>
      <c r="H1790" t="inlineStr"/>
      <c r="I1790" t="inlineStr"/>
    </row>
    <row r="1791">
      <c r="A1791" t="inlineStr">
        <is>
          <t>2015</t>
        </is>
      </c>
      <c r="B1791" t="inlineStr">
        <is>
          <t>Orge, seigle et avoine</t>
        </is>
      </c>
      <c r="C1791" t="inlineStr">
        <is>
          <t>Stockage avant mise sur le marché l'année suivante</t>
        </is>
      </c>
      <c r="D1791" t="n">
        <v>2070</v>
      </c>
      <c r="E1791" t="n">
        <v>1950</v>
      </c>
      <c r="F1791" t="n">
        <v>2070</v>
      </c>
      <c r="G1791" t="inlineStr">
        <is>
          <t>Donnée calculée</t>
        </is>
      </c>
      <c r="H1791" t="inlineStr"/>
      <c r="I1791" t="inlineStr"/>
    </row>
    <row r="1792">
      <c r="A1792" t="inlineStr">
        <is>
          <t>2015</t>
        </is>
      </c>
      <c r="B1792" t="inlineStr">
        <is>
          <t>Orge</t>
        </is>
      </c>
      <c r="C1792" t="inlineStr">
        <is>
          <t>Stockage avant mise sur le marché l'année suivante</t>
        </is>
      </c>
      <c r="D1792" t="n">
        <v>2030</v>
      </c>
      <c r="E1792" t="n">
        <v>1910</v>
      </c>
      <c r="F1792" t="n">
        <v>2030</v>
      </c>
      <c r="G1792" t="inlineStr">
        <is>
          <t>Donnée calculée</t>
        </is>
      </c>
      <c r="H1792" t="inlineStr"/>
      <c r="I1792" t="inlineStr"/>
    </row>
    <row r="1793">
      <c r="A1793" t="inlineStr">
        <is>
          <t>2015</t>
        </is>
      </c>
      <c r="B1793" t="inlineStr">
        <is>
          <t>Seigle</t>
        </is>
      </c>
      <c r="C1793" t="inlineStr">
        <is>
          <t>Stockage avant mise sur le marché l'année suivante</t>
        </is>
      </c>
      <c r="D1793" t="n">
        <v>8.35</v>
      </c>
      <c r="E1793" t="n">
        <v>7.87</v>
      </c>
      <c r="F1793" t="n">
        <v>8.57</v>
      </c>
      <c r="G1793" t="inlineStr">
        <is>
          <t>Donnée calculée</t>
        </is>
      </c>
      <c r="H1793" t="inlineStr"/>
      <c r="I1793" t="inlineStr"/>
    </row>
    <row r="1794">
      <c r="A1794" t="inlineStr">
        <is>
          <t>2015</t>
        </is>
      </c>
      <c r="B1794" t="inlineStr">
        <is>
          <t>Avoine</t>
        </is>
      </c>
      <c r="C1794" t="inlineStr">
        <is>
          <t>Stockage avant mise sur le marché l'année suivante</t>
        </is>
      </c>
      <c r="D1794" t="n">
        <v>29.8</v>
      </c>
      <c r="E1794" t="n">
        <v>28.6</v>
      </c>
      <c r="F1794" t="n">
        <v>29.8</v>
      </c>
      <c r="G1794" t="inlineStr">
        <is>
          <t>Donnée calculée</t>
        </is>
      </c>
      <c r="H1794" t="inlineStr"/>
      <c r="I1794" t="inlineStr"/>
    </row>
    <row r="1795">
      <c r="A1795" t="inlineStr">
        <is>
          <t>2015</t>
        </is>
      </c>
      <c r="B1795" t="inlineStr">
        <is>
          <t>Sorgho-grain, millet et autres céréales</t>
        </is>
      </c>
      <c r="C1795" t="inlineStr">
        <is>
          <t>Stockage avant mise sur le marché l'année suivante</t>
        </is>
      </c>
      <c r="D1795" t="n">
        <v>456</v>
      </c>
      <c r="E1795" t="n">
        <v>114</v>
      </c>
      <c r="F1795" t="n">
        <v>500000000</v>
      </c>
      <c r="G1795" t="inlineStr">
        <is>
          <t>Donnée calculée</t>
        </is>
      </c>
      <c r="H1795" t="inlineStr"/>
      <c r="I1795" t="inlineStr"/>
    </row>
    <row r="1796">
      <c r="A1796" t="inlineStr">
        <is>
          <t>2015</t>
        </is>
      </c>
      <c r="B1796" t="inlineStr">
        <is>
          <t>Sorgho-grain</t>
        </is>
      </c>
      <c r="C1796" t="inlineStr">
        <is>
          <t>Stockage avant mise sur le marché l'année suivante</t>
        </is>
      </c>
      <c r="D1796" t="n">
        <v>350</v>
      </c>
      <c r="E1796" t="n">
        <v>15.5</v>
      </c>
      <c r="F1796" t="n">
        <v>500000000</v>
      </c>
      <c r="G1796" t="inlineStr">
        <is>
          <t>Donnée calculée</t>
        </is>
      </c>
      <c r="H1796" t="inlineStr"/>
      <c r="I1796" t="inlineStr"/>
    </row>
    <row r="1797">
      <c r="A1797" t="inlineStr">
        <is>
          <t>2015</t>
        </is>
      </c>
      <c r="B1797" t="inlineStr">
        <is>
          <t>Sorgho-grain (conso)</t>
        </is>
      </c>
      <c r="C1797" t="inlineStr">
        <is>
          <t>Stockage avant mise sur le marché l'année suivante</t>
        </is>
      </c>
      <c r="D1797" t="n">
        <v>87</v>
      </c>
      <c r="E1797" t="n">
        <v>15.5</v>
      </c>
      <c r="F1797" t="n">
        <v>200</v>
      </c>
      <c r="G1797" t="inlineStr">
        <is>
          <t>Donnée calculée</t>
        </is>
      </c>
      <c r="H1797" t="inlineStr"/>
      <c r="I1797" t="inlineStr"/>
    </row>
    <row r="1798">
      <c r="A1798" t="inlineStr">
        <is>
          <t>2015</t>
        </is>
      </c>
      <c r="B1798" t="inlineStr">
        <is>
          <t>Sorgho-grain (semence)</t>
        </is>
      </c>
      <c r="C1798" t="inlineStr">
        <is>
          <t>Stockage avant mise sur le marché l'année suivante</t>
        </is>
      </c>
      <c r="D1798" t="n">
        <v>263</v>
      </c>
      <c r="E1798" t="n">
        <v>0</v>
      </c>
      <c r="F1798" t="n">
        <v>500000000</v>
      </c>
      <c r="G1798" t="inlineStr">
        <is>
          <t>Donnée calculée</t>
        </is>
      </c>
      <c r="H1798" t="inlineStr"/>
      <c r="I1798" t="inlineStr"/>
    </row>
    <row r="1799">
      <c r="A1799" t="inlineStr">
        <is>
          <t>2015</t>
        </is>
      </c>
      <c r="B1799" t="inlineStr">
        <is>
          <t>Triticale</t>
        </is>
      </c>
      <c r="C1799" t="inlineStr">
        <is>
          <t>Stockage avant mise sur le marché l'année suivante</t>
        </is>
      </c>
      <c r="D1799" t="n">
        <v>102</v>
      </c>
      <c r="E1799" t="n">
        <v>98.3</v>
      </c>
      <c r="F1799" t="n">
        <v>102</v>
      </c>
      <c r="G1799" t="inlineStr">
        <is>
          <t>Donnée calculée</t>
        </is>
      </c>
      <c r="H1799" t="inlineStr"/>
      <c r="I1799" t="inlineStr"/>
    </row>
    <row r="1800">
      <c r="A1800" t="inlineStr">
        <is>
          <t>2015</t>
        </is>
      </c>
      <c r="B1800" t="inlineStr">
        <is>
          <t>Millet et autres céréales</t>
        </is>
      </c>
      <c r="C1800" t="inlineStr">
        <is>
          <t>Stockage avant mise sur le marché l'année suivante</t>
        </is>
      </c>
      <c r="D1800" t="n">
        <v>3.89</v>
      </c>
      <c r="E1800" t="n">
        <v>0</v>
      </c>
      <c r="F1800" t="n">
        <v>562</v>
      </c>
      <c r="G1800" t="inlineStr">
        <is>
          <t>Donnée calculée</t>
        </is>
      </c>
      <c r="H1800" t="inlineStr"/>
      <c r="I1800" t="inlineStr"/>
    </row>
    <row r="1801">
      <c r="A1801" t="inlineStr">
        <is>
          <t>2015</t>
        </is>
      </c>
      <c r="B1801" t="inlineStr">
        <is>
          <t>Millet</t>
        </is>
      </c>
      <c r="C1801" t="inlineStr">
        <is>
          <t>Stockage avant mise sur le marché l'année suivante</t>
        </is>
      </c>
      <c r="D1801" t="n">
        <v>0.5600000000000001</v>
      </c>
      <c r="E1801" t="n">
        <v>0</v>
      </c>
      <c r="F1801" t="n">
        <v>135</v>
      </c>
      <c r="G1801" t="inlineStr">
        <is>
          <t>Donnée calculée</t>
        </is>
      </c>
      <c r="H1801" t="inlineStr"/>
      <c r="I1801" t="inlineStr"/>
    </row>
    <row r="1802">
      <c r="A1802" t="inlineStr">
        <is>
          <t>2015</t>
        </is>
      </c>
      <c r="B1802" t="inlineStr">
        <is>
          <t>Autres céréales</t>
        </is>
      </c>
      <c r="C1802" t="inlineStr">
        <is>
          <t>Stockage avant mise sur le marché l'année suivante</t>
        </is>
      </c>
      <c r="D1802" t="n">
        <v>3.33</v>
      </c>
      <c r="E1802" t="n">
        <v>0</v>
      </c>
      <c r="F1802" t="n">
        <v>428</v>
      </c>
      <c r="G1802" t="inlineStr">
        <is>
          <t>Donnée calculée</t>
        </is>
      </c>
      <c r="H1802" t="inlineStr"/>
      <c r="I1802" t="inlineStr"/>
    </row>
    <row r="1803">
      <c r="A1803" t="inlineStr">
        <is>
          <t>2015</t>
        </is>
      </c>
      <c r="B1803" t="inlineStr">
        <is>
          <t>Sarrasin</t>
        </is>
      </c>
      <c r="C1803" t="inlineStr">
        <is>
          <t>Stockage avant mise sur le marché l'année suivante</t>
        </is>
      </c>
      <c r="D1803" t="n">
        <v>0.21</v>
      </c>
      <c r="E1803" t="n">
        <v>0</v>
      </c>
      <c r="F1803" t="n">
        <v>135</v>
      </c>
      <c r="G1803" t="inlineStr">
        <is>
          <t>Donnée calculée</t>
        </is>
      </c>
      <c r="H1803" t="inlineStr"/>
      <c r="I1803" t="inlineStr"/>
    </row>
    <row r="1804">
      <c r="A1804" t="inlineStr">
        <is>
          <t>2015</t>
        </is>
      </c>
      <c r="B1804" t="inlineStr">
        <is>
          <t>Alpiste</t>
        </is>
      </c>
      <c r="C1804" t="inlineStr">
        <is>
          <t>Stockage avant mise sur le marché l'année suivante</t>
        </is>
      </c>
      <c r="D1804" t="n">
        <v>0.25</v>
      </c>
      <c r="E1804" t="n">
        <v>0</v>
      </c>
      <c r="F1804" t="n">
        <v>135</v>
      </c>
      <c r="G1804" t="inlineStr">
        <is>
          <t>Donnée calculée</t>
        </is>
      </c>
      <c r="H1804" t="inlineStr"/>
      <c r="I1804" t="inlineStr"/>
    </row>
    <row r="1805">
      <c r="A1805" t="inlineStr">
        <is>
          <t>2015</t>
        </is>
      </c>
      <c r="B1805" t="inlineStr">
        <is>
          <t>Epeautre</t>
        </is>
      </c>
      <c r="C1805" t="inlineStr">
        <is>
          <t>Stockage avant mise sur le marché l'année suivante</t>
        </is>
      </c>
      <c r="D1805" t="n">
        <v>2.75</v>
      </c>
      <c r="E1805" t="n">
        <v>0</v>
      </c>
      <c r="F1805" t="n">
        <v>24</v>
      </c>
      <c r="G1805" t="inlineStr">
        <is>
          <t>Donnée calculée</t>
        </is>
      </c>
      <c r="H1805" t="inlineStr"/>
      <c r="I1805" t="inlineStr"/>
    </row>
    <row r="1806">
      <c r="A1806" t="inlineStr">
        <is>
          <t>2015</t>
        </is>
      </c>
      <c r="B1806" t="inlineStr">
        <is>
          <t>Autres céréales, autres</t>
        </is>
      </c>
      <c r="C1806" t="inlineStr">
        <is>
          <t>Stockage avant mise sur le marché l'année suivante</t>
        </is>
      </c>
      <c r="D1806" t="n">
        <v>0.13</v>
      </c>
      <c r="E1806" t="n">
        <v>0</v>
      </c>
      <c r="F1806" t="n">
        <v>135</v>
      </c>
      <c r="G1806" t="inlineStr">
        <is>
          <t>Donnée calculée</t>
        </is>
      </c>
      <c r="H1806" t="inlineStr"/>
      <c r="I1806" t="inlineStr"/>
    </row>
    <row r="1807">
      <c r="A1807" t="inlineStr">
        <is>
          <t>2015</t>
        </is>
      </c>
      <c r="B1807" t="inlineStr">
        <is>
          <t>Mélanges de céréales (hors méteil)</t>
        </is>
      </c>
      <c r="C1807" t="inlineStr">
        <is>
          <t>Stockage avant mise sur le marché l'année suivante</t>
        </is>
      </c>
      <c r="D1807" t="n">
        <v>26</v>
      </c>
      <c r="E1807" t="n">
        <v>0</v>
      </c>
      <c r="F1807" t="n">
        <v>197</v>
      </c>
      <c r="G1807" t="inlineStr">
        <is>
          <t>Donnée calculée</t>
        </is>
      </c>
      <c r="H1807" t="inlineStr"/>
      <c r="I1807" t="inlineStr"/>
    </row>
    <row r="1808">
      <c r="A1808" t="inlineStr">
        <is>
          <t>2015</t>
        </is>
      </c>
      <c r="B1808" t="inlineStr">
        <is>
          <t>Riz</t>
        </is>
      </c>
      <c r="C1808" t="inlineStr">
        <is>
          <t>Stockage avant mise sur le marché l'année suivante</t>
        </is>
      </c>
      <c r="D1808" t="n">
        <v>13</v>
      </c>
      <c r="E1808" t="n">
        <v>3.29</v>
      </c>
      <c r="F1808" t="n">
        <v>22.3</v>
      </c>
      <c r="G1808" t="inlineStr">
        <is>
          <t>Donnée calculée</t>
        </is>
      </c>
      <c r="H1808" t="inlineStr"/>
      <c r="I1808" t="inlineStr"/>
    </row>
    <row r="1809">
      <c r="A1809" t="inlineStr">
        <is>
          <t>2015</t>
        </is>
      </c>
      <c r="B1809" t="inlineStr">
        <is>
          <t>Riz indica</t>
        </is>
      </c>
      <c r="C1809" t="inlineStr">
        <is>
          <t>Stockage avant mise sur le marché l'année suivante</t>
        </is>
      </c>
      <c r="D1809" t="n">
        <v>2.27</v>
      </c>
      <c r="E1809" t="n">
        <v>0</v>
      </c>
      <c r="F1809" t="n">
        <v>9.33</v>
      </c>
      <c r="G1809" t="inlineStr">
        <is>
          <t>Donnée calculée</t>
        </is>
      </c>
      <c r="H1809" t="inlineStr"/>
      <c r="I1809" t="inlineStr"/>
    </row>
    <row r="1810">
      <c r="A1810" t="inlineStr">
        <is>
          <t>2015</t>
        </is>
      </c>
      <c r="B1810" t="inlineStr">
        <is>
          <t>Autres riz (Japonica)</t>
        </is>
      </c>
      <c r="C1810" t="inlineStr">
        <is>
          <t>Stockage avant mise sur le marché l'année suivante</t>
        </is>
      </c>
      <c r="D1810" t="n">
        <v>10.7</v>
      </c>
      <c r="E1810" t="n">
        <v>3.29</v>
      </c>
      <c r="F1810" t="n">
        <v>13</v>
      </c>
      <c r="G1810" t="inlineStr">
        <is>
          <t>Donnée calculée</t>
        </is>
      </c>
      <c r="H1810" t="inlineStr"/>
      <c r="I1810" t="inlineStr"/>
    </row>
    <row r="1811">
      <c r="A1811" t="inlineStr">
        <is>
          <t>2015</t>
        </is>
      </c>
      <c r="B1811" t="inlineStr">
        <is>
          <t>Blé tendre et épeautre</t>
        </is>
      </c>
      <c r="C1811" t="inlineStr">
        <is>
          <t>Stockage avant mise sur le marché l'année suivante</t>
        </is>
      </c>
      <c r="D1811" t="n">
        <v>12000</v>
      </c>
      <c r="E1811" t="n">
        <v>11900</v>
      </c>
      <c r="F1811" t="n">
        <v>12000</v>
      </c>
      <c r="G1811" t="inlineStr">
        <is>
          <t>Donnée calculée</t>
        </is>
      </c>
      <c r="H1811" t="inlineStr"/>
      <c r="I1811" t="inlineStr"/>
    </row>
    <row r="1812">
      <c r="A1812" t="inlineStr">
        <is>
          <t>2015</t>
        </is>
      </c>
      <c r="B1812" t="inlineStr">
        <is>
          <t>Seigle et méteil</t>
        </is>
      </c>
      <c r="C1812" t="inlineStr">
        <is>
          <t>Stockage avant mise sur le marché l'année suivante</t>
        </is>
      </c>
      <c r="D1812" t="n">
        <v>8.35</v>
      </c>
      <c r="E1812" t="n">
        <v>8.279999999999999</v>
      </c>
      <c r="F1812" t="n">
        <v>8.57</v>
      </c>
      <c r="G1812" t="inlineStr">
        <is>
          <t>Donnée calculée</t>
        </is>
      </c>
      <c r="H1812" t="inlineStr"/>
      <c r="I1812" t="inlineStr"/>
    </row>
    <row r="1813">
      <c r="A1813" t="inlineStr">
        <is>
          <t>2015</t>
        </is>
      </c>
      <c r="B1813" t="inlineStr">
        <is>
          <t>Céréales collectées</t>
        </is>
      </c>
      <c r="C1813" t="inlineStr">
        <is>
          <t>Variation de stock</t>
        </is>
      </c>
      <c r="D1813" t="n">
        <v>1750</v>
      </c>
      <c r="E1813" t="n">
        <v>1330</v>
      </c>
      <c r="F1813" t="n">
        <v>500000000</v>
      </c>
      <c r="G1813" t="inlineStr">
        <is>
          <t>Donnée calculée</t>
        </is>
      </c>
      <c r="H1813" t="inlineStr"/>
      <c r="I1813" t="inlineStr"/>
    </row>
    <row r="1814">
      <c r="A1814" t="inlineStr">
        <is>
          <t>2015</t>
        </is>
      </c>
      <c r="B1814" t="inlineStr">
        <is>
          <t>Céréales collectées (hors riz)</t>
        </is>
      </c>
      <c r="C1814" t="inlineStr">
        <is>
          <t>Variation de stock</t>
        </is>
      </c>
      <c r="D1814" t="n">
        <v>1750</v>
      </c>
      <c r="E1814" t="n">
        <v>1330</v>
      </c>
      <c r="F1814" t="n">
        <v>500000000</v>
      </c>
      <c r="G1814" t="inlineStr">
        <is>
          <t>Donnée calculée</t>
        </is>
      </c>
      <c r="H1814" t="inlineStr"/>
      <c r="I1814" t="inlineStr"/>
    </row>
    <row r="1815">
      <c r="A1815" t="inlineStr">
        <is>
          <t>2015</t>
        </is>
      </c>
      <c r="B1815" t="inlineStr">
        <is>
          <t>Blé dur collecté</t>
        </is>
      </c>
      <c r="C1815" t="inlineStr">
        <is>
          <t>Variation de stock</t>
        </is>
      </c>
      <c r="D1815" t="n">
        <v>38</v>
      </c>
      <c r="E1815" t="inlineStr"/>
      <c r="F1815" t="inlineStr"/>
      <c r="G1815" t="inlineStr">
        <is>
          <t>Donnée calculée</t>
        </is>
      </c>
      <c r="H1815" t="inlineStr"/>
      <c r="I1815" t="inlineStr"/>
    </row>
    <row r="1816">
      <c r="A1816" t="inlineStr">
        <is>
          <t>2015</t>
        </is>
      </c>
      <c r="B1816" t="inlineStr">
        <is>
          <t>Blé dur collecté (conso)</t>
        </is>
      </c>
      <c r="C1816" t="inlineStr">
        <is>
          <t>Variation de stock</t>
        </is>
      </c>
      <c r="D1816" t="n">
        <v>32.1</v>
      </c>
      <c r="E1816" t="inlineStr"/>
      <c r="F1816" t="inlineStr"/>
      <c r="G1816" t="inlineStr">
        <is>
          <t>Donnée calculée</t>
        </is>
      </c>
      <c r="H1816" t="inlineStr"/>
      <c r="I1816" t="inlineStr"/>
    </row>
    <row r="1817">
      <c r="A1817" t="inlineStr">
        <is>
          <t>2015</t>
        </is>
      </c>
      <c r="B1817" t="inlineStr">
        <is>
          <t>Blé dur collecté (semence)</t>
        </is>
      </c>
      <c r="C1817" t="inlineStr">
        <is>
          <t>Variation de stock</t>
        </is>
      </c>
      <c r="D1817" t="n">
        <v>5.95</v>
      </c>
      <c r="E1817" t="inlineStr"/>
      <c r="F1817" t="inlineStr"/>
      <c r="G1817" t="inlineStr">
        <is>
          <t>Donnée calculée</t>
        </is>
      </c>
      <c r="H1817" t="inlineStr"/>
      <c r="I1817" t="inlineStr"/>
    </row>
    <row r="1818">
      <c r="A1818" t="inlineStr">
        <is>
          <t>2015</t>
        </is>
      </c>
      <c r="B1818" t="inlineStr">
        <is>
          <t>Blé tendre collecté</t>
        </is>
      </c>
      <c r="C1818" t="inlineStr">
        <is>
          <t>Variation de stock</t>
        </is>
      </c>
      <c r="D1818" t="n">
        <v>1260</v>
      </c>
      <c r="E1818" t="inlineStr"/>
      <c r="F1818" t="inlineStr"/>
      <c r="G1818" t="inlineStr">
        <is>
          <t>Donnée calculée</t>
        </is>
      </c>
      <c r="H1818" t="inlineStr"/>
      <c r="I1818" t="inlineStr"/>
    </row>
    <row r="1819">
      <c r="A1819" t="inlineStr">
        <is>
          <t>2015</t>
        </is>
      </c>
      <c r="B1819" t="inlineStr">
        <is>
          <t>Blé tendre collecté (conso)</t>
        </is>
      </c>
      <c r="C1819" t="inlineStr">
        <is>
          <t>Variation de stock</t>
        </is>
      </c>
      <c r="D1819" t="n">
        <v>1220</v>
      </c>
      <c r="E1819" t="inlineStr"/>
      <c r="F1819" t="inlineStr"/>
      <c r="G1819" t="inlineStr">
        <is>
          <t>Donnée calculée</t>
        </is>
      </c>
      <c r="H1819" t="inlineStr"/>
      <c r="I1819" t="inlineStr"/>
    </row>
    <row r="1820">
      <c r="A1820" t="inlineStr">
        <is>
          <t>2015</t>
        </is>
      </c>
      <c r="B1820" t="inlineStr">
        <is>
          <t>Blé tendre collecté (semence)</t>
        </is>
      </c>
      <c r="C1820" t="inlineStr">
        <is>
          <t>Variation de stock</t>
        </is>
      </c>
      <c r="D1820" t="n">
        <v>46</v>
      </c>
      <c r="E1820" t="inlineStr"/>
      <c r="F1820" t="inlineStr"/>
      <c r="G1820" t="inlineStr">
        <is>
          <t>Donnée calculée</t>
        </is>
      </c>
      <c r="H1820" t="inlineStr"/>
      <c r="I1820" t="inlineStr"/>
    </row>
    <row r="1821">
      <c r="A1821" t="inlineStr">
        <is>
          <t>2015</t>
        </is>
      </c>
      <c r="B1821" t="inlineStr">
        <is>
          <t>Maïs-grain collecté</t>
        </is>
      </c>
      <c r="C1821" t="inlineStr">
        <is>
          <t>Variation de stock</t>
        </is>
      </c>
      <c r="D1821" t="n">
        <v>0</v>
      </c>
      <c r="E1821" t="inlineStr"/>
      <c r="F1821" t="inlineStr"/>
      <c r="G1821" t="inlineStr">
        <is>
          <t>Donnée calculée</t>
        </is>
      </c>
      <c r="H1821" t="inlineStr"/>
      <c r="I1821" t="inlineStr"/>
    </row>
    <row r="1822">
      <c r="A1822" t="inlineStr">
        <is>
          <t>2015</t>
        </is>
      </c>
      <c r="B1822" t="inlineStr">
        <is>
          <t>Maïs-grain collecté (conso)</t>
        </is>
      </c>
      <c r="C1822" t="inlineStr">
        <is>
          <t>Variation de stock</t>
        </is>
      </c>
      <c r="D1822" t="n">
        <v>0</v>
      </c>
      <c r="E1822" t="inlineStr"/>
      <c r="F1822" t="inlineStr"/>
      <c r="G1822" t="inlineStr">
        <is>
          <t>Donnée calculée</t>
        </is>
      </c>
      <c r="H1822" t="inlineStr"/>
      <c r="I1822" t="inlineStr"/>
    </row>
    <row r="1823">
      <c r="A1823" t="inlineStr">
        <is>
          <t>2015</t>
        </is>
      </c>
      <c r="B1823" t="inlineStr">
        <is>
          <t>Maïs-grain collecté (semence)</t>
        </is>
      </c>
      <c r="C1823" t="inlineStr">
        <is>
          <t>Variation de stock</t>
        </is>
      </c>
      <c r="D1823" t="n">
        <v>0</v>
      </c>
      <c r="E1823" t="inlineStr"/>
      <c r="F1823" t="inlineStr"/>
      <c r="G1823" t="inlineStr">
        <is>
          <t>Donnée calculée</t>
        </is>
      </c>
      <c r="H1823" t="inlineStr"/>
      <c r="I1823" t="inlineStr"/>
    </row>
    <row r="1824">
      <c r="A1824" t="inlineStr">
        <is>
          <t>2015</t>
        </is>
      </c>
      <c r="B1824" t="inlineStr">
        <is>
          <t>Orge collecté</t>
        </is>
      </c>
      <c r="C1824" t="inlineStr">
        <is>
          <t>Variation de stock</t>
        </is>
      </c>
      <c r="D1824" t="n">
        <v>15.5</v>
      </c>
      <c r="E1824" t="inlineStr"/>
      <c r="F1824" t="inlineStr"/>
      <c r="G1824" t="inlineStr">
        <is>
          <t>Donnée calculée</t>
        </is>
      </c>
      <c r="H1824" t="inlineStr"/>
      <c r="I1824" t="inlineStr"/>
    </row>
    <row r="1825">
      <c r="A1825" t="inlineStr">
        <is>
          <t>2015</t>
        </is>
      </c>
      <c r="B1825" t="inlineStr">
        <is>
          <t>Orge collecté (conso)</t>
        </is>
      </c>
      <c r="C1825" t="inlineStr">
        <is>
          <t>Variation de stock</t>
        </is>
      </c>
      <c r="D1825" t="n">
        <v>0</v>
      </c>
      <c r="E1825" t="inlineStr"/>
      <c r="F1825" t="inlineStr"/>
      <c r="G1825" t="inlineStr">
        <is>
          <t>Donnée calculée</t>
        </is>
      </c>
      <c r="H1825" t="inlineStr"/>
      <c r="I1825" t="inlineStr"/>
    </row>
    <row r="1826">
      <c r="A1826" t="inlineStr">
        <is>
          <t>2015</t>
        </is>
      </c>
      <c r="B1826" t="inlineStr">
        <is>
          <t>Orge collecté (semence)</t>
        </is>
      </c>
      <c r="C1826" t="inlineStr">
        <is>
          <t>Variation de stock</t>
        </is>
      </c>
      <c r="D1826" t="n">
        <v>15.5</v>
      </c>
      <c r="E1826" t="inlineStr"/>
      <c r="F1826" t="inlineStr"/>
      <c r="G1826" t="inlineStr">
        <is>
          <t>Donnée calculée</t>
        </is>
      </c>
      <c r="H1826" t="inlineStr"/>
      <c r="I1826" t="inlineStr"/>
    </row>
    <row r="1827">
      <c r="A1827" t="inlineStr">
        <is>
          <t>2015</t>
        </is>
      </c>
      <c r="B1827" t="inlineStr">
        <is>
          <t>Seigle collecté</t>
        </is>
      </c>
      <c r="C1827" t="inlineStr">
        <is>
          <t>Variation de stock</t>
        </is>
      </c>
      <c r="D1827" t="n">
        <v>0.44</v>
      </c>
      <c r="E1827" t="inlineStr"/>
      <c r="F1827" t="inlineStr"/>
      <c r="G1827" t="inlineStr">
        <is>
          <t>Donnée calculée</t>
        </is>
      </c>
      <c r="H1827" t="inlineStr"/>
      <c r="I1827" t="inlineStr"/>
    </row>
    <row r="1828">
      <c r="A1828" t="inlineStr">
        <is>
          <t>2015</t>
        </is>
      </c>
      <c r="B1828" t="inlineStr">
        <is>
          <t>Seigle collecté (conso)</t>
        </is>
      </c>
      <c r="C1828" t="inlineStr">
        <is>
          <t>Variation de stock</t>
        </is>
      </c>
      <c r="D1828" t="n">
        <v>0</v>
      </c>
      <c r="E1828" t="inlineStr"/>
      <c r="F1828" t="inlineStr"/>
      <c r="G1828" t="inlineStr">
        <is>
          <t>Donnée calculée</t>
        </is>
      </c>
      <c r="H1828" t="inlineStr"/>
      <c r="I1828" t="inlineStr"/>
    </row>
    <row r="1829">
      <c r="A1829" t="inlineStr">
        <is>
          <t>2015</t>
        </is>
      </c>
      <c r="B1829" t="inlineStr">
        <is>
          <t>Seigle collecté (semence)</t>
        </is>
      </c>
      <c r="C1829" t="inlineStr">
        <is>
          <t>Variation de stock</t>
        </is>
      </c>
      <c r="D1829" t="n">
        <v>0.44</v>
      </c>
      <c r="E1829" t="inlineStr"/>
      <c r="F1829" t="inlineStr"/>
      <c r="G1829" t="inlineStr">
        <is>
          <t>Donnée calculée</t>
        </is>
      </c>
      <c r="H1829" t="inlineStr"/>
      <c r="I1829" t="inlineStr"/>
    </row>
    <row r="1830">
      <c r="A1830" t="inlineStr">
        <is>
          <t>2015</t>
        </is>
      </c>
      <c r="B1830" t="inlineStr">
        <is>
          <t>Avoine collecté</t>
        </is>
      </c>
      <c r="C1830" t="inlineStr">
        <is>
          <t>Variation de stock</t>
        </is>
      </c>
      <c r="D1830" t="n">
        <v>0</v>
      </c>
      <c r="E1830" t="inlineStr"/>
      <c r="F1830" t="inlineStr"/>
      <c r="G1830" t="inlineStr">
        <is>
          <t>Donnée calculée</t>
        </is>
      </c>
      <c r="H1830" t="inlineStr"/>
      <c r="I1830" t="inlineStr"/>
    </row>
    <row r="1831">
      <c r="A1831" t="inlineStr">
        <is>
          <t>2015</t>
        </is>
      </c>
      <c r="B1831" t="inlineStr">
        <is>
          <t>Avoine collecté (conso)</t>
        </is>
      </c>
      <c r="C1831" t="inlineStr">
        <is>
          <t>Variation de stock</t>
        </is>
      </c>
      <c r="D1831" t="n">
        <v>0</v>
      </c>
      <c r="E1831" t="inlineStr"/>
      <c r="F1831" t="inlineStr"/>
      <c r="G1831" t="inlineStr">
        <is>
          <t>Donnée calculée</t>
        </is>
      </c>
      <c r="H1831" t="inlineStr"/>
      <c r="I1831" t="inlineStr"/>
    </row>
    <row r="1832">
      <c r="A1832" t="inlineStr">
        <is>
          <t>2015</t>
        </is>
      </c>
      <c r="B1832" t="inlineStr">
        <is>
          <t>Avoine collecté (semence)</t>
        </is>
      </c>
      <c r="C1832" t="inlineStr">
        <is>
          <t>Variation de stock</t>
        </is>
      </c>
      <c r="D1832" t="n">
        <v>0</v>
      </c>
      <c r="E1832" t="inlineStr"/>
      <c r="F1832" t="inlineStr"/>
      <c r="G1832" t="inlineStr">
        <is>
          <t>Donnée calculée</t>
        </is>
      </c>
      <c r="H1832" t="inlineStr"/>
      <c r="I1832" t="inlineStr"/>
    </row>
    <row r="1833">
      <c r="A1833" t="inlineStr">
        <is>
          <t>2015</t>
        </is>
      </c>
      <c r="B1833" t="inlineStr">
        <is>
          <t>Sorgho-grain collecté</t>
        </is>
      </c>
      <c r="C1833" t="inlineStr">
        <is>
          <t>Variation de stock</t>
        </is>
      </c>
      <c r="D1833" t="n">
        <v>0.09</v>
      </c>
      <c r="E1833" t="inlineStr"/>
      <c r="F1833" t="inlineStr"/>
      <c r="G1833" t="inlineStr">
        <is>
          <t>Donnée calculée</t>
        </is>
      </c>
      <c r="H1833" t="inlineStr"/>
      <c r="I1833" t="inlineStr"/>
    </row>
    <row r="1834">
      <c r="A1834" t="inlineStr">
        <is>
          <t>2015</t>
        </is>
      </c>
      <c r="B1834" t="inlineStr">
        <is>
          <t>Sorgho-grain collecté (conso)</t>
        </is>
      </c>
      <c r="C1834" t="inlineStr">
        <is>
          <t>Variation de stock</t>
        </is>
      </c>
      <c r="D1834" t="n">
        <v>0</v>
      </c>
      <c r="E1834" t="inlineStr"/>
      <c r="F1834" t="inlineStr"/>
      <c r="G1834" t="inlineStr">
        <is>
          <t>Donnée calculée</t>
        </is>
      </c>
      <c r="H1834" t="inlineStr"/>
      <c r="I1834" t="inlineStr"/>
    </row>
    <row r="1835">
      <c r="A1835" t="inlineStr">
        <is>
          <t>2015</t>
        </is>
      </c>
      <c r="B1835" t="inlineStr">
        <is>
          <t>Sorgho-grain collecté (semence)</t>
        </is>
      </c>
      <c r="C1835" t="inlineStr">
        <is>
          <t>Variation de stock</t>
        </is>
      </c>
      <c r="D1835" t="n">
        <v>0.09</v>
      </c>
      <c r="E1835" t="inlineStr"/>
      <c r="F1835" t="inlineStr"/>
      <c r="G1835" t="inlineStr">
        <is>
          <t>Donnée calculée</t>
        </is>
      </c>
      <c r="H1835" t="inlineStr"/>
      <c r="I1835" t="inlineStr"/>
    </row>
    <row r="1836">
      <c r="A1836" t="inlineStr">
        <is>
          <t>2015</t>
        </is>
      </c>
      <c r="B1836" t="inlineStr">
        <is>
          <t>Triticale collecté</t>
        </is>
      </c>
      <c r="C1836" t="inlineStr">
        <is>
          <t>Variation de stock</t>
        </is>
      </c>
      <c r="D1836" t="n">
        <v>7.12</v>
      </c>
      <c r="E1836" t="inlineStr"/>
      <c r="F1836" t="inlineStr"/>
      <c r="G1836" t="inlineStr">
        <is>
          <t>Donnée calculée</t>
        </is>
      </c>
      <c r="H1836" t="inlineStr"/>
      <c r="I1836" t="inlineStr"/>
    </row>
    <row r="1837">
      <c r="A1837" t="inlineStr">
        <is>
          <t>2015</t>
        </is>
      </c>
      <c r="B1837" t="inlineStr">
        <is>
          <t>Triticale collecté (conso)</t>
        </is>
      </c>
      <c r="C1837" t="inlineStr">
        <is>
          <t>Variation de stock</t>
        </is>
      </c>
      <c r="D1837" t="n">
        <v>0</v>
      </c>
      <c r="E1837" t="inlineStr"/>
      <c r="F1837" t="inlineStr"/>
      <c r="G1837" t="inlineStr">
        <is>
          <t>Donnée calculée</t>
        </is>
      </c>
      <c r="H1837" t="inlineStr"/>
      <c r="I1837" t="inlineStr"/>
    </row>
    <row r="1838">
      <c r="A1838" t="inlineStr">
        <is>
          <t>2015</t>
        </is>
      </c>
      <c r="B1838" t="inlineStr">
        <is>
          <t>Triticale collecté (semence)</t>
        </is>
      </c>
      <c r="C1838" t="inlineStr">
        <is>
          <t>Variation de stock</t>
        </is>
      </c>
      <c r="D1838" t="n">
        <v>7.12</v>
      </c>
      <c r="E1838" t="inlineStr"/>
      <c r="F1838" t="inlineStr"/>
      <c r="G1838" t="inlineStr">
        <is>
          <t>Donnée calculée</t>
        </is>
      </c>
      <c r="H1838" t="inlineStr"/>
      <c r="I1838" t="inlineStr"/>
    </row>
    <row r="1839">
      <c r="A1839" t="inlineStr">
        <is>
          <t>2015</t>
        </is>
      </c>
      <c r="B1839" t="inlineStr">
        <is>
          <t>Millet collecté</t>
        </is>
      </c>
      <c r="C1839" t="inlineStr">
        <is>
          <t>Variation de stock</t>
        </is>
      </c>
      <c r="D1839" t="n">
        <v>0</v>
      </c>
      <c r="E1839" t="inlineStr"/>
      <c r="F1839" t="inlineStr"/>
      <c r="G1839" t="inlineStr">
        <is>
          <t>Donnée calculée</t>
        </is>
      </c>
      <c r="H1839" t="inlineStr"/>
      <c r="I1839" t="inlineStr"/>
    </row>
    <row r="1840">
      <c r="A1840" t="inlineStr">
        <is>
          <t>2015</t>
        </is>
      </c>
      <c r="B1840" t="inlineStr">
        <is>
          <t>Millet collecté (conso)</t>
        </is>
      </c>
      <c r="C1840" t="inlineStr">
        <is>
          <t>Variation de stock</t>
        </is>
      </c>
      <c r="D1840" t="n">
        <v>0</v>
      </c>
      <c r="E1840" t="inlineStr"/>
      <c r="F1840" t="inlineStr"/>
      <c r="G1840" t="inlineStr">
        <is>
          <t>Donnée calculée</t>
        </is>
      </c>
      <c r="H1840" t="inlineStr"/>
      <c r="I1840" t="inlineStr"/>
    </row>
    <row r="1841">
      <c r="A1841" t="inlineStr">
        <is>
          <t>2015</t>
        </is>
      </c>
      <c r="B1841" t="inlineStr">
        <is>
          <t>Millet collecté (semence)</t>
        </is>
      </c>
      <c r="C1841" t="inlineStr">
        <is>
          <t>Variation de stock</t>
        </is>
      </c>
      <c r="D1841" t="n">
        <v>0</v>
      </c>
      <c r="E1841" t="inlineStr"/>
      <c r="F1841" t="inlineStr"/>
      <c r="G1841" t="inlineStr">
        <is>
          <t>Donnée calculée</t>
        </is>
      </c>
      <c r="H1841" t="inlineStr"/>
      <c r="I1841" t="inlineStr"/>
    </row>
    <row r="1842">
      <c r="A1842" t="inlineStr">
        <is>
          <t>2015</t>
        </is>
      </c>
      <c r="B1842" t="inlineStr">
        <is>
          <t>Sarrasin collecté</t>
        </is>
      </c>
      <c r="C1842" t="inlineStr">
        <is>
          <t>Variation de stock</t>
        </is>
      </c>
      <c r="D1842" t="n">
        <v>2.22</v>
      </c>
      <c r="E1842" t="inlineStr"/>
      <c r="F1842" t="inlineStr"/>
      <c r="G1842" t="inlineStr">
        <is>
          <t>Donnée calculée</t>
        </is>
      </c>
      <c r="H1842" t="inlineStr"/>
      <c r="I1842" t="inlineStr"/>
    </row>
    <row r="1843">
      <c r="A1843" t="inlineStr">
        <is>
          <t>2015</t>
        </is>
      </c>
      <c r="B1843" t="inlineStr">
        <is>
          <t>Sarrasin collecté (conso)</t>
        </is>
      </c>
      <c r="C1843" t="inlineStr">
        <is>
          <t>Variation de stock</t>
        </is>
      </c>
      <c r="D1843" t="n">
        <v>2.22</v>
      </c>
      <c r="E1843" t="inlineStr"/>
      <c r="F1843" t="inlineStr"/>
      <c r="G1843" t="inlineStr">
        <is>
          <t>Donnée calculée</t>
        </is>
      </c>
      <c r="H1843" t="inlineStr"/>
      <c r="I1843" t="inlineStr"/>
    </row>
    <row r="1844">
      <c r="A1844" t="inlineStr">
        <is>
          <t>2015</t>
        </is>
      </c>
      <c r="B1844" t="inlineStr">
        <is>
          <t>Sarrasin collecté (semence)</t>
        </is>
      </c>
      <c r="C1844" t="inlineStr">
        <is>
          <t>Variation de stock</t>
        </is>
      </c>
      <c r="D1844" t="n">
        <v>0</v>
      </c>
      <c r="E1844" t="inlineStr"/>
      <c r="F1844" t="inlineStr"/>
      <c r="G1844" t="inlineStr">
        <is>
          <t>Donnée calculée</t>
        </is>
      </c>
      <c r="H1844" t="inlineStr"/>
      <c r="I1844" t="inlineStr"/>
    </row>
    <row r="1845">
      <c r="A1845" t="inlineStr">
        <is>
          <t>2015</t>
        </is>
      </c>
      <c r="B1845" t="inlineStr">
        <is>
          <t>Alpiste collecté</t>
        </is>
      </c>
      <c r="C1845" t="inlineStr">
        <is>
          <t>Variation de stock</t>
        </is>
      </c>
      <c r="D1845" t="n">
        <v>0</v>
      </c>
      <c r="E1845" t="inlineStr"/>
      <c r="F1845" t="inlineStr"/>
      <c r="G1845" t="inlineStr">
        <is>
          <t>Donnée calculée</t>
        </is>
      </c>
      <c r="H1845" t="inlineStr"/>
      <c r="I1845" t="inlineStr"/>
    </row>
    <row r="1846">
      <c r="A1846" t="inlineStr">
        <is>
          <t>2015</t>
        </is>
      </c>
      <c r="B1846" t="inlineStr">
        <is>
          <t>Alpiste collecté (conso)</t>
        </is>
      </c>
      <c r="C1846" t="inlineStr">
        <is>
          <t>Variation de stock</t>
        </is>
      </c>
      <c r="D1846" t="n">
        <v>0</v>
      </c>
      <c r="E1846" t="inlineStr"/>
      <c r="F1846" t="inlineStr"/>
      <c r="G1846" t="inlineStr">
        <is>
          <t>Donnée calculée</t>
        </is>
      </c>
      <c r="H1846" t="inlineStr"/>
      <c r="I1846" t="inlineStr"/>
    </row>
    <row r="1847">
      <c r="A1847" t="inlineStr">
        <is>
          <t>2015</t>
        </is>
      </c>
      <c r="B1847" t="inlineStr">
        <is>
          <t>Alpiste collecté (semence)</t>
        </is>
      </c>
      <c r="C1847" t="inlineStr">
        <is>
          <t>Variation de stock</t>
        </is>
      </c>
      <c r="D1847" t="n">
        <v>0</v>
      </c>
      <c r="E1847" t="inlineStr"/>
      <c r="F1847" t="inlineStr"/>
      <c r="G1847" t="inlineStr">
        <is>
          <t>Donnée calculée</t>
        </is>
      </c>
      <c r="H1847" t="inlineStr"/>
      <c r="I1847" t="inlineStr"/>
    </row>
    <row r="1848">
      <c r="A1848" t="inlineStr">
        <is>
          <t>2015</t>
        </is>
      </c>
      <c r="B1848" t="inlineStr">
        <is>
          <t>Epeautre collecté</t>
        </is>
      </c>
      <c r="C1848" t="inlineStr">
        <is>
          <t>Variation de stock</t>
        </is>
      </c>
      <c r="D1848" t="n">
        <v>3.42</v>
      </c>
      <c r="E1848" t="inlineStr"/>
      <c r="F1848" t="inlineStr"/>
      <c r="G1848" t="inlineStr">
        <is>
          <t>Donnée calculée</t>
        </is>
      </c>
      <c r="H1848" t="inlineStr"/>
      <c r="I1848" t="inlineStr"/>
    </row>
    <row r="1849">
      <c r="A1849" t="inlineStr">
        <is>
          <t>2015</t>
        </is>
      </c>
      <c r="B1849" t="inlineStr">
        <is>
          <t>Epeautre collecté (conso)</t>
        </is>
      </c>
      <c r="C1849" t="inlineStr">
        <is>
          <t>Variation de stock</t>
        </is>
      </c>
      <c r="D1849" t="n">
        <v>3.42</v>
      </c>
      <c r="E1849" t="inlineStr"/>
      <c r="F1849" t="inlineStr"/>
      <c r="G1849" t="inlineStr">
        <is>
          <t>Donnée calculée</t>
        </is>
      </c>
      <c r="H1849" t="inlineStr"/>
      <c r="I1849" t="inlineStr"/>
    </row>
    <row r="1850">
      <c r="A1850" t="inlineStr">
        <is>
          <t>2015</t>
        </is>
      </c>
      <c r="B1850" t="inlineStr">
        <is>
          <t>Epeautre collecté (semence)</t>
        </is>
      </c>
      <c r="C1850" t="inlineStr">
        <is>
          <t>Variation de stock</t>
        </is>
      </c>
      <c r="D1850" t="n">
        <v>0</v>
      </c>
      <c r="E1850" t="inlineStr"/>
      <c r="F1850" t="inlineStr"/>
      <c r="G1850" t="inlineStr">
        <is>
          <t>Donnée calculée</t>
        </is>
      </c>
      <c r="H1850" t="inlineStr"/>
      <c r="I1850" t="inlineStr"/>
    </row>
    <row r="1851">
      <c r="A1851" t="inlineStr">
        <is>
          <t>2015</t>
        </is>
      </c>
      <c r="B1851" t="inlineStr">
        <is>
          <t>Méteil collecté</t>
        </is>
      </c>
      <c r="C1851" t="inlineStr">
        <is>
          <t>Variation de stock</t>
        </is>
      </c>
      <c r="D1851" t="n">
        <v>0.01</v>
      </c>
      <c r="E1851" t="inlineStr"/>
      <c r="F1851" t="inlineStr"/>
      <c r="G1851" t="inlineStr">
        <is>
          <t>Donnée calculée</t>
        </is>
      </c>
      <c r="H1851" t="inlineStr"/>
      <c r="I1851" t="inlineStr"/>
    </row>
    <row r="1852">
      <c r="A1852" t="inlineStr">
        <is>
          <t>2015</t>
        </is>
      </c>
      <c r="B1852" t="inlineStr">
        <is>
          <t>Méteil collecté (conso)</t>
        </is>
      </c>
      <c r="C1852" t="inlineStr">
        <is>
          <t>Variation de stock</t>
        </is>
      </c>
      <c r="D1852" t="n">
        <v>0.01</v>
      </c>
      <c r="E1852" t="inlineStr"/>
      <c r="F1852" t="inlineStr"/>
      <c r="G1852" t="inlineStr">
        <is>
          <t>Donnée calculée</t>
        </is>
      </c>
      <c r="H1852" t="inlineStr"/>
      <c r="I1852" t="inlineStr"/>
    </row>
    <row r="1853">
      <c r="A1853" t="inlineStr">
        <is>
          <t>2015</t>
        </is>
      </c>
      <c r="B1853" t="inlineStr">
        <is>
          <t>Méteil collecté (semence)</t>
        </is>
      </c>
      <c r="C1853" t="inlineStr">
        <is>
          <t>Variation de stock</t>
        </is>
      </c>
      <c r="D1853" t="n">
        <v>0</v>
      </c>
      <c r="E1853" t="inlineStr"/>
      <c r="F1853" t="inlineStr"/>
      <c r="G1853" t="inlineStr">
        <is>
          <t>Donnée calculée</t>
        </is>
      </c>
      <c r="H1853" t="inlineStr"/>
      <c r="I1853" t="inlineStr"/>
    </row>
    <row r="1854">
      <c r="A1854" t="inlineStr">
        <is>
          <t>2015</t>
        </is>
      </c>
      <c r="B1854" t="inlineStr">
        <is>
          <t>Fonio collecté</t>
        </is>
      </c>
      <c r="C1854" t="inlineStr">
        <is>
          <t>Variation de stock</t>
        </is>
      </c>
      <c r="D1854" t="n">
        <v>35.7</v>
      </c>
      <c r="E1854" t="n">
        <v>0</v>
      </c>
      <c r="F1854" t="n">
        <v>500000000</v>
      </c>
      <c r="G1854" t="inlineStr">
        <is>
          <t>Donnée calculée</t>
        </is>
      </c>
      <c r="H1854" t="inlineStr"/>
      <c r="I1854" t="inlineStr"/>
    </row>
    <row r="1855">
      <c r="A1855" t="inlineStr">
        <is>
          <t>2015</t>
        </is>
      </c>
      <c r="B1855" t="inlineStr">
        <is>
          <t>Quinoa collecté</t>
        </is>
      </c>
      <c r="C1855" t="inlineStr">
        <is>
          <t>Variation de stock</t>
        </is>
      </c>
      <c r="D1855" t="n">
        <v>136</v>
      </c>
      <c r="E1855" t="n">
        <v>0</v>
      </c>
      <c r="F1855" t="n">
        <v>500000000</v>
      </c>
      <c r="G1855" t="inlineStr">
        <is>
          <t>Donnée calculée</t>
        </is>
      </c>
      <c r="H1855" t="inlineStr"/>
      <c r="I1855" t="inlineStr"/>
    </row>
    <row r="1856">
      <c r="A1856" t="inlineStr">
        <is>
          <t>2015</t>
        </is>
      </c>
      <c r="B1856" t="inlineStr">
        <is>
          <t>Autres céréales collectées</t>
        </is>
      </c>
      <c r="C1856" t="inlineStr">
        <is>
          <t>Variation de stock</t>
        </is>
      </c>
      <c r="D1856" t="n">
        <v>82</v>
      </c>
      <c r="E1856" t="n">
        <v>0</v>
      </c>
      <c r="F1856" t="n">
        <v>500000000</v>
      </c>
      <c r="G1856" t="inlineStr">
        <is>
          <t>Donnée calculée</t>
        </is>
      </c>
      <c r="H1856" t="inlineStr"/>
      <c r="I1856" t="inlineStr"/>
    </row>
    <row r="1857">
      <c r="A1857" t="inlineStr">
        <is>
          <t>2015</t>
        </is>
      </c>
      <c r="B1857" t="inlineStr">
        <is>
          <t>Mélanges de céréales (hors méteil) collectés</t>
        </is>
      </c>
      <c r="C1857" t="inlineStr">
        <is>
          <t>Variation de stock</t>
        </is>
      </c>
      <c r="D1857" t="n">
        <v>172</v>
      </c>
      <c r="E1857" t="n">
        <v>0</v>
      </c>
      <c r="F1857" t="n">
        <v>500000000</v>
      </c>
      <c r="G1857" t="inlineStr">
        <is>
          <t>Donnée calculée</t>
        </is>
      </c>
      <c r="H1857" t="inlineStr"/>
      <c r="I1857" t="inlineStr"/>
    </row>
    <row r="1858">
      <c r="A1858" t="inlineStr">
        <is>
          <t>2015</t>
        </is>
      </c>
      <c r="B1858" t="inlineStr">
        <is>
          <t>Riz collecté</t>
        </is>
      </c>
      <c r="C1858" t="inlineStr">
        <is>
          <t>Variation de stock</t>
        </is>
      </c>
      <c r="D1858" t="n">
        <v>0</v>
      </c>
      <c r="E1858" t="inlineStr"/>
      <c r="F1858" t="inlineStr"/>
      <c r="G1858" t="inlineStr">
        <is>
          <t>Donnée calculée</t>
        </is>
      </c>
      <c r="H1858" t="inlineStr"/>
      <c r="I1858" t="inlineStr"/>
    </row>
    <row r="1859">
      <c r="A1859" t="inlineStr">
        <is>
          <t>2015</t>
        </is>
      </c>
      <c r="B1859" t="inlineStr">
        <is>
          <t>Riz collecté (conso)</t>
        </is>
      </c>
      <c r="C1859" t="inlineStr">
        <is>
          <t>Variation de stock</t>
        </is>
      </c>
      <c r="D1859" t="n">
        <v>0</v>
      </c>
      <c r="E1859" t="inlineStr"/>
      <c r="F1859" t="inlineStr"/>
      <c r="G1859" t="inlineStr">
        <is>
          <t>Donnée calculée</t>
        </is>
      </c>
      <c r="H1859" t="inlineStr"/>
      <c r="I1859" t="inlineStr"/>
    </row>
    <row r="1860">
      <c r="A1860" t="inlineStr">
        <is>
          <t>2015</t>
        </is>
      </c>
      <c r="B1860" t="inlineStr">
        <is>
          <t>Riz collecté (semence)</t>
        </is>
      </c>
      <c r="C1860" t="inlineStr">
        <is>
          <t>Variation de stock</t>
        </is>
      </c>
      <c r="D1860" t="n">
        <v>0</v>
      </c>
      <c r="E1860" t="inlineStr"/>
      <c r="F1860" t="inlineStr"/>
      <c r="G1860" t="inlineStr">
        <is>
          <t>Donnée calculée</t>
        </is>
      </c>
      <c r="H1860" t="inlineStr"/>
      <c r="I1860" t="inlineStr"/>
    </row>
    <row r="1861">
      <c r="A1861" t="inlineStr">
        <is>
          <t>2015</t>
        </is>
      </c>
      <c r="B1861" t="inlineStr">
        <is>
          <t>Blé tendre, épeautre et méteil collectés</t>
        </is>
      </c>
      <c r="C1861" t="inlineStr">
        <is>
          <t>Variation de stock</t>
        </is>
      </c>
      <c r="D1861" t="n">
        <v>1270</v>
      </c>
      <c r="E1861" t="inlineStr"/>
      <c r="F1861" t="inlineStr"/>
      <c r="G1861" t="inlineStr">
        <is>
          <t>Donnée calculée</t>
        </is>
      </c>
      <c r="H1861" t="inlineStr"/>
      <c r="I1861" t="inlineStr"/>
    </row>
    <row r="1862">
      <c r="A1862" t="inlineStr">
        <is>
          <t>2015</t>
        </is>
      </c>
      <c r="B1862" t="inlineStr">
        <is>
          <t>Blé tendre, épeautre et méteil collectés (conso)</t>
        </is>
      </c>
      <c r="C1862" t="inlineStr">
        <is>
          <t>Variation de stock</t>
        </is>
      </c>
      <c r="D1862" t="n">
        <v>1220</v>
      </c>
      <c r="E1862" t="inlineStr"/>
      <c r="F1862" t="inlineStr"/>
      <c r="G1862" t="inlineStr">
        <is>
          <t>Donnée calculée</t>
        </is>
      </c>
      <c r="H1862" t="inlineStr"/>
      <c r="I1862" t="inlineStr"/>
    </row>
    <row r="1863">
      <c r="A1863" t="inlineStr">
        <is>
          <t>2015</t>
        </is>
      </c>
      <c r="B1863" t="inlineStr">
        <is>
          <t>Blé tendre, épeautre et méteil collectés (semence)</t>
        </is>
      </c>
      <c r="C1863" t="inlineStr">
        <is>
          <t>Variation de stock</t>
        </is>
      </c>
      <c r="D1863" t="n">
        <v>46</v>
      </c>
      <c r="E1863" t="inlineStr"/>
      <c r="F1863" t="inlineStr"/>
      <c r="G1863" t="inlineStr">
        <is>
          <t>Donnée calculée</t>
        </is>
      </c>
      <c r="H1863" t="inlineStr"/>
      <c r="I1863" t="inlineStr"/>
    </row>
    <row r="1864">
      <c r="A1864" t="inlineStr">
        <is>
          <t>2015</t>
        </is>
      </c>
      <c r="B1864" t="inlineStr">
        <is>
          <t>Céréales autoconsommées</t>
        </is>
      </c>
      <c r="C1864" t="inlineStr">
        <is>
          <t>Variation de stock</t>
        </is>
      </c>
      <c r="D1864" t="n">
        <v>2370</v>
      </c>
      <c r="E1864" t="inlineStr"/>
      <c r="F1864" t="inlineStr"/>
      <c r="G1864" t="inlineStr">
        <is>
          <t>Donnée calculée</t>
        </is>
      </c>
      <c r="H1864" t="inlineStr"/>
      <c r="I1864" t="inlineStr"/>
    </row>
    <row r="1865">
      <c r="A1865" t="inlineStr">
        <is>
          <t>2015</t>
        </is>
      </c>
      <c r="B1865" t="inlineStr">
        <is>
          <t>Céréales (hors riz) autoconsommées</t>
        </is>
      </c>
      <c r="C1865" t="inlineStr">
        <is>
          <t>Variation de stock</t>
        </is>
      </c>
      <c r="D1865" t="n">
        <v>2370</v>
      </c>
      <c r="E1865" t="inlineStr"/>
      <c r="F1865" t="inlineStr"/>
      <c r="G1865" t="inlineStr">
        <is>
          <t>Donnée calculée</t>
        </is>
      </c>
      <c r="H1865" t="inlineStr"/>
      <c r="I1865" t="inlineStr"/>
    </row>
    <row r="1866">
      <c r="A1866" t="inlineStr">
        <is>
          <t>2015</t>
        </is>
      </c>
      <c r="B1866" t="inlineStr">
        <is>
          <t>Blé autoconsommé</t>
        </is>
      </c>
      <c r="C1866" t="inlineStr">
        <is>
          <t>Variation de stock</t>
        </is>
      </c>
      <c r="D1866" t="n">
        <v>2220</v>
      </c>
      <c r="E1866" t="inlineStr"/>
      <c r="F1866" t="inlineStr"/>
      <c r="G1866" t="inlineStr">
        <is>
          <t>Donnée calculée</t>
        </is>
      </c>
      <c r="H1866" t="inlineStr"/>
      <c r="I1866" t="inlineStr"/>
    </row>
    <row r="1867">
      <c r="A1867" t="inlineStr">
        <is>
          <t>2015</t>
        </is>
      </c>
      <c r="B1867" t="inlineStr">
        <is>
          <t>Blé dur autoconsommé</t>
        </is>
      </c>
      <c r="C1867" t="inlineStr">
        <is>
          <t>Variation de stock</t>
        </is>
      </c>
      <c r="D1867" t="n">
        <v>123</v>
      </c>
      <c r="E1867" t="inlineStr"/>
      <c r="F1867" t="inlineStr"/>
      <c r="G1867" t="inlineStr">
        <is>
          <t>Donnée calculée</t>
        </is>
      </c>
      <c r="H1867" t="inlineStr"/>
      <c r="I1867" t="inlineStr"/>
    </row>
    <row r="1868">
      <c r="A1868" t="inlineStr">
        <is>
          <t>2015</t>
        </is>
      </c>
      <c r="B1868" t="inlineStr">
        <is>
          <t>Blé tendre et méteil autoconsommés</t>
        </is>
      </c>
      <c r="C1868" t="inlineStr">
        <is>
          <t>Variation de stock</t>
        </is>
      </c>
      <c r="D1868" t="n">
        <v>2100</v>
      </c>
      <c r="E1868" t="inlineStr"/>
      <c r="F1868" t="inlineStr"/>
      <c r="G1868" t="inlineStr">
        <is>
          <t>Donnée calculée</t>
        </is>
      </c>
      <c r="H1868" t="inlineStr"/>
      <c r="I1868" t="inlineStr"/>
    </row>
    <row r="1869">
      <c r="A1869" t="inlineStr">
        <is>
          <t>2015</t>
        </is>
      </c>
      <c r="B1869" t="inlineStr">
        <is>
          <t>Blé tendre autoconsommé</t>
        </is>
      </c>
      <c r="C1869" t="inlineStr">
        <is>
          <t>Variation de stock</t>
        </is>
      </c>
      <c r="D1869" t="n">
        <v>2100</v>
      </c>
      <c r="E1869" t="inlineStr"/>
      <c r="F1869" t="inlineStr"/>
      <c r="G1869" t="inlineStr">
        <is>
          <t>Donnée calculée</t>
        </is>
      </c>
      <c r="H1869" t="inlineStr"/>
      <c r="I1869" t="inlineStr"/>
    </row>
    <row r="1870">
      <c r="A1870" t="inlineStr">
        <is>
          <t>2015</t>
        </is>
      </c>
      <c r="B1870" t="inlineStr">
        <is>
          <t>Maïs-grain autoconsommé</t>
        </is>
      </c>
      <c r="C1870" t="inlineStr">
        <is>
          <t>Variation de stock</t>
        </is>
      </c>
      <c r="D1870" t="n">
        <v>0</v>
      </c>
      <c r="E1870" t="inlineStr"/>
      <c r="F1870" t="inlineStr"/>
      <c r="G1870" t="inlineStr">
        <is>
          <t>Donnée calculée</t>
        </is>
      </c>
      <c r="H1870" t="inlineStr"/>
      <c r="I1870" t="inlineStr"/>
    </row>
    <row r="1871">
      <c r="A1871" t="inlineStr">
        <is>
          <t>2015</t>
        </is>
      </c>
      <c r="B1871" t="inlineStr">
        <is>
          <t>Maïs-grain (conso) autoconsommé</t>
        </is>
      </c>
      <c r="C1871" t="inlineStr">
        <is>
          <t>Variation de stock</t>
        </is>
      </c>
      <c r="D1871" t="n">
        <v>0</v>
      </c>
      <c r="E1871" t="n">
        <v>0</v>
      </c>
      <c r="F1871" t="n">
        <v>0</v>
      </c>
      <c r="G1871" t="inlineStr">
        <is>
          <t>Donnée calculée</t>
        </is>
      </c>
      <c r="H1871" t="inlineStr"/>
      <c r="I1871" t="inlineStr"/>
    </row>
    <row r="1872">
      <c r="A1872" t="inlineStr">
        <is>
          <t>2015</t>
        </is>
      </c>
      <c r="B1872" t="inlineStr">
        <is>
          <t>Maïs-grain (semence) autoconsommé</t>
        </is>
      </c>
      <c r="C1872" t="inlineStr">
        <is>
          <t>Variation de stock</t>
        </is>
      </c>
      <c r="D1872" t="n">
        <v>0</v>
      </c>
      <c r="E1872" t="n">
        <v>0</v>
      </c>
      <c r="F1872" t="n">
        <v>0</v>
      </c>
      <c r="G1872" t="inlineStr">
        <is>
          <t>Donnée calculée</t>
        </is>
      </c>
      <c r="H1872" t="inlineStr"/>
      <c r="I1872" t="inlineStr"/>
    </row>
    <row r="1873">
      <c r="A1873" t="inlineStr">
        <is>
          <t>2015</t>
        </is>
      </c>
      <c r="B1873" t="inlineStr">
        <is>
          <t>Orge, seigle et avoine autoconsommés</t>
        </is>
      </c>
      <c r="C1873" t="inlineStr">
        <is>
          <t>Variation de stock</t>
        </is>
      </c>
      <c r="D1873" t="n">
        <v>143</v>
      </c>
      <c r="E1873" t="inlineStr"/>
      <c r="F1873" t="inlineStr"/>
      <c r="G1873" t="inlineStr">
        <is>
          <t>Donnée calculée</t>
        </is>
      </c>
      <c r="H1873" t="inlineStr"/>
      <c r="I1873" t="inlineStr"/>
    </row>
    <row r="1874">
      <c r="A1874" t="inlineStr">
        <is>
          <t>2015</t>
        </is>
      </c>
      <c r="B1874" t="inlineStr">
        <is>
          <t>Orge autoconsommé</t>
        </is>
      </c>
      <c r="C1874" t="inlineStr">
        <is>
          <t>Variation de stock</t>
        </is>
      </c>
      <c r="D1874" t="n">
        <v>143</v>
      </c>
      <c r="E1874" t="inlineStr"/>
      <c r="F1874" t="inlineStr"/>
      <c r="G1874" t="inlineStr">
        <is>
          <t>Donnée calculée</t>
        </is>
      </c>
      <c r="H1874" t="inlineStr"/>
      <c r="I1874" t="inlineStr"/>
    </row>
    <row r="1875">
      <c r="A1875" t="inlineStr">
        <is>
          <t>2015</t>
        </is>
      </c>
      <c r="B1875" t="inlineStr">
        <is>
          <t>Céréales collectées</t>
        </is>
      </c>
      <c r="C1875" t="inlineStr">
        <is>
          <t>Variation de stock positive</t>
        </is>
      </c>
      <c r="D1875" t="n">
        <v>1750</v>
      </c>
      <c r="E1875" t="n">
        <v>1330</v>
      </c>
      <c r="F1875" t="n">
        <v>500000000</v>
      </c>
      <c r="G1875" t="inlineStr">
        <is>
          <t>Donnée calculée</t>
        </is>
      </c>
      <c r="H1875" t="inlineStr"/>
      <c r="I1875" t="inlineStr"/>
    </row>
    <row r="1876">
      <c r="A1876" t="inlineStr">
        <is>
          <t>2015</t>
        </is>
      </c>
      <c r="B1876" t="inlineStr">
        <is>
          <t>Céréales collectées (hors riz)</t>
        </is>
      </c>
      <c r="C1876" t="inlineStr">
        <is>
          <t>Variation de stock positive</t>
        </is>
      </c>
      <c r="D1876" t="n">
        <v>1750</v>
      </c>
      <c r="E1876" t="n">
        <v>1330</v>
      </c>
      <c r="F1876" t="n">
        <v>500000000</v>
      </c>
      <c r="G1876" t="inlineStr">
        <is>
          <t>Donnée calculée</t>
        </is>
      </c>
      <c r="H1876" t="inlineStr"/>
      <c r="I1876" t="inlineStr"/>
    </row>
    <row r="1877">
      <c r="A1877" t="inlineStr">
        <is>
          <t>2015</t>
        </is>
      </c>
      <c r="B1877" t="inlineStr">
        <is>
          <t>Blé dur collecté</t>
        </is>
      </c>
      <c r="C1877" t="inlineStr">
        <is>
          <t>Variation de stock positive</t>
        </is>
      </c>
      <c r="D1877" t="n">
        <v>38</v>
      </c>
      <c r="E1877" t="inlineStr"/>
      <c r="F1877" t="inlineStr"/>
      <c r="G1877" t="inlineStr">
        <is>
          <t>Donnée calculée</t>
        </is>
      </c>
      <c r="H1877" t="inlineStr"/>
      <c r="I1877" t="inlineStr"/>
    </row>
    <row r="1878">
      <c r="A1878" t="inlineStr">
        <is>
          <t>2015</t>
        </is>
      </c>
      <c r="B1878" t="inlineStr">
        <is>
          <t>Blé dur collecté (conso)</t>
        </is>
      </c>
      <c r="C1878" t="inlineStr">
        <is>
          <t>Variation de stock positive</t>
        </is>
      </c>
      <c r="D1878" t="n">
        <v>32.1</v>
      </c>
      <c r="E1878" t="inlineStr"/>
      <c r="F1878" t="inlineStr"/>
      <c r="G1878" t="inlineStr">
        <is>
          <t>Donnée collectée</t>
        </is>
      </c>
      <c r="H1878" t="inlineStr">
        <is>
          <t>Elevée</t>
        </is>
      </c>
      <c r="I1878" t="inlineStr"/>
    </row>
    <row r="1879">
      <c r="A1879" t="inlineStr">
        <is>
          <t>2015</t>
        </is>
      </c>
      <c r="B1879" t="inlineStr">
        <is>
          <t>Blé dur collecté (semence)</t>
        </is>
      </c>
      <c r="C1879" t="inlineStr">
        <is>
          <t>Variation de stock positive</t>
        </is>
      </c>
      <c r="D1879" t="n">
        <v>5.95</v>
      </c>
      <c r="E1879" t="inlineStr"/>
      <c r="F1879" t="inlineStr"/>
      <c r="G1879" t="inlineStr">
        <is>
          <t>Donnée collectée</t>
        </is>
      </c>
      <c r="H1879" t="inlineStr">
        <is>
          <t>Elevée</t>
        </is>
      </c>
      <c r="I1879" t="inlineStr"/>
    </row>
    <row r="1880">
      <c r="A1880" t="inlineStr">
        <is>
          <t>2015</t>
        </is>
      </c>
      <c r="B1880" t="inlineStr">
        <is>
          <t>Blé tendre collecté</t>
        </is>
      </c>
      <c r="C1880" t="inlineStr">
        <is>
          <t>Variation de stock positive</t>
        </is>
      </c>
      <c r="D1880" t="n">
        <v>1260</v>
      </c>
      <c r="E1880" t="inlineStr"/>
      <c r="F1880" t="inlineStr"/>
      <c r="G1880" t="inlineStr">
        <is>
          <t>Donnée calculée</t>
        </is>
      </c>
      <c r="H1880" t="inlineStr"/>
      <c r="I1880" t="inlineStr"/>
    </row>
    <row r="1881">
      <c r="A1881" t="inlineStr">
        <is>
          <t>2015</t>
        </is>
      </c>
      <c r="B1881" t="inlineStr">
        <is>
          <t>Blé tendre collecté (conso)</t>
        </is>
      </c>
      <c r="C1881" t="inlineStr">
        <is>
          <t>Variation de stock positive</t>
        </is>
      </c>
      <c r="D1881" t="n">
        <v>1220</v>
      </c>
      <c r="E1881" t="inlineStr"/>
      <c r="F1881" t="inlineStr"/>
      <c r="G1881" t="inlineStr">
        <is>
          <t>Donnée collectée</t>
        </is>
      </c>
      <c r="H1881" t="inlineStr">
        <is>
          <t>Elevée</t>
        </is>
      </c>
      <c r="I1881" t="inlineStr"/>
    </row>
    <row r="1882">
      <c r="A1882" t="inlineStr">
        <is>
          <t>2015</t>
        </is>
      </c>
      <c r="B1882" t="inlineStr">
        <is>
          <t>Blé tendre collecté (semence)</t>
        </is>
      </c>
      <c r="C1882" t="inlineStr">
        <is>
          <t>Variation de stock positive</t>
        </is>
      </c>
      <c r="D1882" t="n">
        <v>46</v>
      </c>
      <c r="E1882" t="inlineStr"/>
      <c r="F1882" t="inlineStr"/>
      <c r="G1882" t="inlineStr">
        <is>
          <t>Donnée collectée</t>
        </is>
      </c>
      <c r="H1882" t="inlineStr">
        <is>
          <t>Elevée</t>
        </is>
      </c>
      <c r="I1882" t="inlineStr"/>
    </row>
    <row r="1883">
      <c r="A1883" t="inlineStr">
        <is>
          <t>2015</t>
        </is>
      </c>
      <c r="B1883" t="inlineStr">
        <is>
          <t>Maïs-grain collecté</t>
        </is>
      </c>
      <c r="C1883" t="inlineStr">
        <is>
          <t>Variation de stock positive</t>
        </is>
      </c>
      <c r="D1883" t="n">
        <v>0</v>
      </c>
      <c r="E1883" t="inlineStr"/>
      <c r="F1883" t="inlineStr"/>
      <c r="G1883" t="inlineStr">
        <is>
          <t>Donnée calculée</t>
        </is>
      </c>
      <c r="H1883" t="inlineStr"/>
      <c r="I1883" t="inlineStr"/>
    </row>
    <row r="1884">
      <c r="A1884" t="inlineStr">
        <is>
          <t>2015</t>
        </is>
      </c>
      <c r="B1884" t="inlineStr">
        <is>
          <t>Maïs-grain collecté (conso)</t>
        </is>
      </c>
      <c r="C1884" t="inlineStr">
        <is>
          <t>Variation de stock positive</t>
        </is>
      </c>
      <c r="D1884" t="n">
        <v>0</v>
      </c>
      <c r="E1884" t="inlineStr"/>
      <c r="F1884" t="inlineStr"/>
      <c r="G1884" t="inlineStr">
        <is>
          <t>Donnée collectée</t>
        </is>
      </c>
      <c r="H1884" t="inlineStr">
        <is>
          <t>Elevée</t>
        </is>
      </c>
      <c r="I1884" t="inlineStr"/>
    </row>
    <row r="1885">
      <c r="A1885" t="inlineStr">
        <is>
          <t>2015</t>
        </is>
      </c>
      <c r="B1885" t="inlineStr">
        <is>
          <t>Maïs-grain collecté (semence)</t>
        </is>
      </c>
      <c r="C1885" t="inlineStr">
        <is>
          <t>Variation de stock positive</t>
        </is>
      </c>
      <c r="D1885" t="n">
        <v>0</v>
      </c>
      <c r="E1885" t="inlineStr"/>
      <c r="F1885" t="inlineStr"/>
      <c r="G1885" t="inlineStr">
        <is>
          <t>Donnée collectée</t>
        </is>
      </c>
      <c r="H1885" t="inlineStr">
        <is>
          <t>Elevée</t>
        </is>
      </c>
      <c r="I1885" t="inlineStr"/>
    </row>
    <row r="1886">
      <c r="A1886" t="inlineStr">
        <is>
          <t>2015</t>
        </is>
      </c>
      <c r="B1886" t="inlineStr">
        <is>
          <t>Orge collecté</t>
        </is>
      </c>
      <c r="C1886" t="inlineStr">
        <is>
          <t>Variation de stock positive</t>
        </is>
      </c>
      <c r="D1886" t="n">
        <v>15.5</v>
      </c>
      <c r="E1886" t="inlineStr"/>
      <c r="F1886" t="inlineStr"/>
      <c r="G1886" t="inlineStr">
        <is>
          <t>Donnée calculée</t>
        </is>
      </c>
      <c r="H1886" t="inlineStr"/>
      <c r="I1886" t="inlineStr"/>
    </row>
    <row r="1887">
      <c r="A1887" t="inlineStr">
        <is>
          <t>2015</t>
        </is>
      </c>
      <c r="B1887" t="inlineStr">
        <is>
          <t>Orge collecté (conso)</t>
        </is>
      </c>
      <c r="C1887" t="inlineStr">
        <is>
          <t>Variation de stock positive</t>
        </is>
      </c>
      <c r="D1887" t="n">
        <v>0</v>
      </c>
      <c r="E1887" t="inlineStr"/>
      <c r="F1887" t="inlineStr"/>
      <c r="G1887" t="inlineStr">
        <is>
          <t>Donnée collectée</t>
        </is>
      </c>
      <c r="H1887" t="inlineStr">
        <is>
          <t>Elevée</t>
        </is>
      </c>
      <c r="I1887" t="inlineStr"/>
    </row>
    <row r="1888">
      <c r="A1888" t="inlineStr">
        <is>
          <t>2015</t>
        </is>
      </c>
      <c r="B1888" t="inlineStr">
        <is>
          <t>Orge collecté (semence)</t>
        </is>
      </c>
      <c r="C1888" t="inlineStr">
        <is>
          <t>Variation de stock positive</t>
        </is>
      </c>
      <c r="D1888" t="n">
        <v>15.5</v>
      </c>
      <c r="E1888" t="inlineStr"/>
      <c r="F1888" t="inlineStr"/>
      <c r="G1888" t="inlineStr">
        <is>
          <t>Donnée collectée</t>
        </is>
      </c>
      <c r="H1888" t="inlineStr">
        <is>
          <t>Elevée</t>
        </is>
      </c>
      <c r="I1888" t="inlineStr"/>
    </row>
    <row r="1889">
      <c r="A1889" t="inlineStr">
        <is>
          <t>2015</t>
        </is>
      </c>
      <c r="B1889" t="inlineStr">
        <is>
          <t>Seigle collecté</t>
        </is>
      </c>
      <c r="C1889" t="inlineStr">
        <is>
          <t>Variation de stock positive</t>
        </is>
      </c>
      <c r="D1889" t="n">
        <v>0.44</v>
      </c>
      <c r="E1889" t="inlineStr"/>
      <c r="F1889" t="inlineStr"/>
      <c r="G1889" t="inlineStr">
        <is>
          <t>Donnée calculée</t>
        </is>
      </c>
      <c r="H1889" t="inlineStr"/>
      <c r="I1889" t="inlineStr"/>
    </row>
    <row r="1890">
      <c r="A1890" t="inlineStr">
        <is>
          <t>2015</t>
        </is>
      </c>
      <c r="B1890" t="inlineStr">
        <is>
          <t>Seigle collecté (conso)</t>
        </is>
      </c>
      <c r="C1890" t="inlineStr">
        <is>
          <t>Variation de stock positive</t>
        </is>
      </c>
      <c r="D1890" t="n">
        <v>0</v>
      </c>
      <c r="E1890" t="inlineStr"/>
      <c r="F1890" t="inlineStr"/>
      <c r="G1890" t="inlineStr">
        <is>
          <t>Donnée collectée</t>
        </is>
      </c>
      <c r="H1890" t="inlineStr">
        <is>
          <t>Elevée</t>
        </is>
      </c>
      <c r="I1890" t="inlineStr"/>
    </row>
    <row r="1891">
      <c r="A1891" t="inlineStr">
        <is>
          <t>2015</t>
        </is>
      </c>
      <c r="B1891" t="inlineStr">
        <is>
          <t>Seigle collecté (semence)</t>
        </is>
      </c>
      <c r="C1891" t="inlineStr">
        <is>
          <t>Variation de stock positive</t>
        </is>
      </c>
      <c r="D1891" t="n">
        <v>0.44</v>
      </c>
      <c r="E1891" t="inlineStr"/>
      <c r="F1891" t="inlineStr"/>
      <c r="G1891" t="inlineStr">
        <is>
          <t>Donnée collectée</t>
        </is>
      </c>
      <c r="H1891" t="inlineStr">
        <is>
          <t>Elevée</t>
        </is>
      </c>
      <c r="I1891" t="inlineStr"/>
    </row>
    <row r="1892">
      <c r="A1892" t="inlineStr">
        <is>
          <t>2015</t>
        </is>
      </c>
      <c r="B1892" t="inlineStr">
        <is>
          <t>Avoine collecté</t>
        </is>
      </c>
      <c r="C1892" t="inlineStr">
        <is>
          <t>Variation de stock positive</t>
        </is>
      </c>
      <c r="D1892" t="n">
        <v>0</v>
      </c>
      <c r="E1892" t="inlineStr"/>
      <c r="F1892" t="inlineStr"/>
      <c r="G1892" t="inlineStr">
        <is>
          <t>Donnée calculée</t>
        </is>
      </c>
      <c r="H1892" t="inlineStr"/>
      <c r="I1892" t="inlineStr"/>
    </row>
    <row r="1893">
      <c r="A1893" t="inlineStr">
        <is>
          <t>2015</t>
        </is>
      </c>
      <c r="B1893" t="inlineStr">
        <is>
          <t>Avoine collecté (conso)</t>
        </is>
      </c>
      <c r="C1893" t="inlineStr">
        <is>
          <t>Variation de stock positive</t>
        </is>
      </c>
      <c r="D1893" t="n">
        <v>0</v>
      </c>
      <c r="E1893" t="inlineStr"/>
      <c r="F1893" t="inlineStr"/>
      <c r="G1893" t="inlineStr">
        <is>
          <t>Donnée collectée</t>
        </is>
      </c>
      <c r="H1893" t="inlineStr">
        <is>
          <t>Elevée</t>
        </is>
      </c>
      <c r="I1893" t="inlineStr"/>
    </row>
    <row r="1894">
      <c r="A1894" t="inlineStr">
        <is>
          <t>2015</t>
        </is>
      </c>
      <c r="B1894" t="inlineStr">
        <is>
          <t>Avoine collecté (semence)</t>
        </is>
      </c>
      <c r="C1894" t="inlineStr">
        <is>
          <t>Variation de stock positive</t>
        </is>
      </c>
      <c r="D1894" t="n">
        <v>0</v>
      </c>
      <c r="E1894" t="inlineStr"/>
      <c r="F1894" t="inlineStr"/>
      <c r="G1894" t="inlineStr">
        <is>
          <t>Donnée collectée</t>
        </is>
      </c>
      <c r="H1894" t="inlineStr">
        <is>
          <t>Elevée</t>
        </is>
      </c>
      <c r="I1894" t="inlineStr"/>
    </row>
    <row r="1895">
      <c r="A1895" t="inlineStr">
        <is>
          <t>2015</t>
        </is>
      </c>
      <c r="B1895" t="inlineStr">
        <is>
          <t>Sorgho-grain collecté</t>
        </is>
      </c>
      <c r="C1895" t="inlineStr">
        <is>
          <t>Variation de stock positive</t>
        </is>
      </c>
      <c r="D1895" t="n">
        <v>0.09</v>
      </c>
      <c r="E1895" t="inlineStr"/>
      <c r="F1895" t="inlineStr"/>
      <c r="G1895" t="inlineStr">
        <is>
          <t>Donnée calculée</t>
        </is>
      </c>
      <c r="H1895" t="inlineStr"/>
      <c r="I1895" t="inlineStr"/>
    </row>
    <row r="1896">
      <c r="A1896" t="inlineStr">
        <is>
          <t>2015</t>
        </is>
      </c>
      <c r="B1896" t="inlineStr">
        <is>
          <t>Sorgho-grain collecté (conso)</t>
        </is>
      </c>
      <c r="C1896" t="inlineStr">
        <is>
          <t>Variation de stock positive</t>
        </is>
      </c>
      <c r="D1896" t="n">
        <v>0</v>
      </c>
      <c r="E1896" t="inlineStr"/>
      <c r="F1896" t="inlineStr"/>
      <c r="G1896" t="inlineStr">
        <is>
          <t>Donnée collectée</t>
        </is>
      </c>
      <c r="H1896" t="inlineStr">
        <is>
          <t>Elevée</t>
        </is>
      </c>
      <c r="I1896" t="inlineStr"/>
    </row>
    <row r="1897">
      <c r="A1897" t="inlineStr">
        <is>
          <t>2015</t>
        </is>
      </c>
      <c r="B1897" t="inlineStr">
        <is>
          <t>Sorgho-grain collecté (semence)</t>
        </is>
      </c>
      <c r="C1897" t="inlineStr">
        <is>
          <t>Variation de stock positive</t>
        </is>
      </c>
      <c r="D1897" t="n">
        <v>0.09</v>
      </c>
      <c r="E1897" t="inlineStr"/>
      <c r="F1897" t="inlineStr"/>
      <c r="G1897" t="inlineStr">
        <is>
          <t>Donnée collectée</t>
        </is>
      </c>
      <c r="H1897" t="inlineStr">
        <is>
          <t>Elevée</t>
        </is>
      </c>
      <c r="I1897" t="inlineStr"/>
    </row>
    <row r="1898">
      <c r="A1898" t="inlineStr">
        <is>
          <t>2015</t>
        </is>
      </c>
      <c r="B1898" t="inlineStr">
        <is>
          <t>Triticale collecté</t>
        </is>
      </c>
      <c r="C1898" t="inlineStr">
        <is>
          <t>Variation de stock positive</t>
        </is>
      </c>
      <c r="D1898" t="n">
        <v>7.12</v>
      </c>
      <c r="E1898" t="inlineStr"/>
      <c r="F1898" t="inlineStr"/>
      <c r="G1898" t="inlineStr">
        <is>
          <t>Donnée calculée</t>
        </is>
      </c>
      <c r="H1898" t="inlineStr"/>
      <c r="I1898" t="inlineStr"/>
    </row>
    <row r="1899">
      <c r="A1899" t="inlineStr">
        <is>
          <t>2015</t>
        </is>
      </c>
      <c r="B1899" t="inlineStr">
        <is>
          <t>Triticale collecté (conso)</t>
        </is>
      </c>
      <c r="C1899" t="inlineStr">
        <is>
          <t>Variation de stock positive</t>
        </is>
      </c>
      <c r="D1899" t="n">
        <v>0</v>
      </c>
      <c r="E1899" t="inlineStr"/>
      <c r="F1899" t="inlineStr"/>
      <c r="G1899" t="inlineStr">
        <is>
          <t>Donnée collectée</t>
        </is>
      </c>
      <c r="H1899" t="inlineStr">
        <is>
          <t>Elevée</t>
        </is>
      </c>
      <c r="I1899" t="inlineStr"/>
    </row>
    <row r="1900">
      <c r="A1900" t="inlineStr">
        <is>
          <t>2015</t>
        </is>
      </c>
      <c r="B1900" t="inlineStr">
        <is>
          <t>Triticale collecté (semence)</t>
        </is>
      </c>
      <c r="C1900" t="inlineStr">
        <is>
          <t>Variation de stock positive</t>
        </is>
      </c>
      <c r="D1900" t="n">
        <v>7.12</v>
      </c>
      <c r="E1900" t="inlineStr"/>
      <c r="F1900" t="inlineStr"/>
      <c r="G1900" t="inlineStr">
        <is>
          <t>Donnée collectée</t>
        </is>
      </c>
      <c r="H1900" t="inlineStr">
        <is>
          <t>Elevée</t>
        </is>
      </c>
      <c r="I1900" t="inlineStr"/>
    </row>
    <row r="1901">
      <c r="A1901" t="inlineStr">
        <is>
          <t>2015</t>
        </is>
      </c>
      <c r="B1901" t="inlineStr">
        <is>
          <t>Millet collecté</t>
        </is>
      </c>
      <c r="C1901" t="inlineStr">
        <is>
          <t>Variation de stock positive</t>
        </is>
      </c>
      <c r="D1901" t="n">
        <v>0</v>
      </c>
      <c r="E1901" t="inlineStr"/>
      <c r="F1901" t="inlineStr"/>
      <c r="G1901" t="inlineStr">
        <is>
          <t>Donnée calculée</t>
        </is>
      </c>
      <c r="H1901" t="inlineStr"/>
      <c r="I1901" t="inlineStr"/>
    </row>
    <row r="1902">
      <c r="A1902" t="inlineStr">
        <is>
          <t>2015</t>
        </is>
      </c>
      <c r="B1902" t="inlineStr">
        <is>
          <t>Millet collecté (conso)</t>
        </is>
      </c>
      <c r="C1902" t="inlineStr">
        <is>
          <t>Variation de stock positive</t>
        </is>
      </c>
      <c r="D1902" t="n">
        <v>0</v>
      </c>
      <c r="E1902" t="inlineStr"/>
      <c r="F1902" t="inlineStr"/>
      <c r="G1902" t="inlineStr">
        <is>
          <t>Donnée collectée</t>
        </is>
      </c>
      <c r="H1902" t="inlineStr">
        <is>
          <t>Elevée</t>
        </is>
      </c>
      <c r="I1902" t="inlineStr"/>
    </row>
    <row r="1903">
      <c r="A1903" t="inlineStr">
        <is>
          <t>2015</t>
        </is>
      </c>
      <c r="B1903" t="inlineStr">
        <is>
          <t>Millet collecté (semence)</t>
        </is>
      </c>
      <c r="C1903" t="inlineStr">
        <is>
          <t>Variation de stock positive</t>
        </is>
      </c>
      <c r="D1903" t="n">
        <v>0</v>
      </c>
      <c r="E1903" t="inlineStr"/>
      <c r="F1903" t="inlineStr"/>
      <c r="G1903" t="inlineStr">
        <is>
          <t>Donnée collectée</t>
        </is>
      </c>
      <c r="H1903" t="inlineStr">
        <is>
          <t>Elevée</t>
        </is>
      </c>
      <c r="I1903" t="inlineStr"/>
    </row>
    <row r="1904">
      <c r="A1904" t="inlineStr">
        <is>
          <t>2015</t>
        </is>
      </c>
      <c r="B1904" t="inlineStr">
        <is>
          <t>Sarrasin collecté</t>
        </is>
      </c>
      <c r="C1904" t="inlineStr">
        <is>
          <t>Variation de stock positive</t>
        </is>
      </c>
      <c r="D1904" t="n">
        <v>2.22</v>
      </c>
      <c r="E1904" t="inlineStr"/>
      <c r="F1904" t="inlineStr"/>
      <c r="G1904" t="inlineStr">
        <is>
          <t>Donnée calculée</t>
        </is>
      </c>
      <c r="H1904" t="inlineStr"/>
      <c r="I1904" t="inlineStr"/>
    </row>
    <row r="1905">
      <c r="A1905" t="inlineStr">
        <is>
          <t>2015</t>
        </is>
      </c>
      <c r="B1905" t="inlineStr">
        <is>
          <t>Sarrasin collecté (conso)</t>
        </is>
      </c>
      <c r="C1905" t="inlineStr">
        <is>
          <t>Variation de stock positive</t>
        </is>
      </c>
      <c r="D1905" t="n">
        <v>2.22</v>
      </c>
      <c r="E1905" t="inlineStr"/>
      <c r="F1905" t="inlineStr"/>
      <c r="G1905" t="inlineStr">
        <is>
          <t>Donnée collectée</t>
        </is>
      </c>
      <c r="H1905" t="inlineStr">
        <is>
          <t>Elevée</t>
        </is>
      </c>
      <c r="I1905" t="inlineStr"/>
    </row>
    <row r="1906">
      <c r="A1906" t="inlineStr">
        <is>
          <t>2015</t>
        </is>
      </c>
      <c r="B1906" t="inlineStr">
        <is>
          <t>Sarrasin collecté (semence)</t>
        </is>
      </c>
      <c r="C1906" t="inlineStr">
        <is>
          <t>Variation de stock positive</t>
        </is>
      </c>
      <c r="D1906" t="n">
        <v>0</v>
      </c>
      <c r="E1906" t="inlineStr"/>
      <c r="F1906" t="inlineStr"/>
      <c r="G1906" t="inlineStr">
        <is>
          <t>Donnée collectée</t>
        </is>
      </c>
      <c r="H1906" t="inlineStr">
        <is>
          <t>Elevée</t>
        </is>
      </c>
      <c r="I1906" t="inlineStr"/>
    </row>
    <row r="1907">
      <c r="A1907" t="inlineStr">
        <is>
          <t>2015</t>
        </is>
      </c>
      <c r="B1907" t="inlineStr">
        <is>
          <t>Alpiste collecté</t>
        </is>
      </c>
      <c r="C1907" t="inlineStr">
        <is>
          <t>Variation de stock positive</t>
        </is>
      </c>
      <c r="D1907" t="n">
        <v>0</v>
      </c>
      <c r="E1907" t="inlineStr"/>
      <c r="F1907" t="inlineStr"/>
      <c r="G1907" t="inlineStr">
        <is>
          <t>Donnée calculée</t>
        </is>
      </c>
      <c r="H1907" t="inlineStr"/>
      <c r="I1907" t="inlineStr"/>
    </row>
    <row r="1908">
      <c r="A1908" t="inlineStr">
        <is>
          <t>2015</t>
        </is>
      </c>
      <c r="B1908" t="inlineStr">
        <is>
          <t>Alpiste collecté (conso)</t>
        </is>
      </c>
      <c r="C1908" t="inlineStr">
        <is>
          <t>Variation de stock positive</t>
        </is>
      </c>
      <c r="D1908" t="n">
        <v>0</v>
      </c>
      <c r="E1908" t="inlineStr"/>
      <c r="F1908" t="inlineStr"/>
      <c r="G1908" t="inlineStr">
        <is>
          <t>Donnée collectée</t>
        </is>
      </c>
      <c r="H1908" t="inlineStr">
        <is>
          <t>Elevée</t>
        </is>
      </c>
      <c r="I1908" t="inlineStr"/>
    </row>
    <row r="1909">
      <c r="A1909" t="inlineStr">
        <is>
          <t>2015</t>
        </is>
      </c>
      <c r="B1909" t="inlineStr">
        <is>
          <t>Alpiste collecté (semence)</t>
        </is>
      </c>
      <c r="C1909" t="inlineStr">
        <is>
          <t>Variation de stock positive</t>
        </is>
      </c>
      <c r="D1909" t="n">
        <v>0</v>
      </c>
      <c r="E1909" t="inlineStr"/>
      <c r="F1909" t="inlineStr"/>
      <c r="G1909" t="inlineStr">
        <is>
          <t>Donnée collectée</t>
        </is>
      </c>
      <c r="H1909" t="inlineStr">
        <is>
          <t>Elevée</t>
        </is>
      </c>
      <c r="I1909" t="inlineStr"/>
    </row>
    <row r="1910">
      <c r="A1910" t="inlineStr">
        <is>
          <t>2015</t>
        </is>
      </c>
      <c r="B1910" t="inlineStr">
        <is>
          <t>Epeautre collecté</t>
        </is>
      </c>
      <c r="C1910" t="inlineStr">
        <is>
          <t>Variation de stock positive</t>
        </is>
      </c>
      <c r="D1910" t="n">
        <v>3.42</v>
      </c>
      <c r="E1910" t="inlineStr"/>
      <c r="F1910" t="inlineStr"/>
      <c r="G1910" t="inlineStr">
        <is>
          <t>Donnée calculée</t>
        </is>
      </c>
      <c r="H1910" t="inlineStr"/>
      <c r="I1910" t="inlineStr"/>
    </row>
    <row r="1911">
      <c r="A1911" t="inlineStr">
        <is>
          <t>2015</t>
        </is>
      </c>
      <c r="B1911" t="inlineStr">
        <is>
          <t>Epeautre collecté (conso)</t>
        </is>
      </c>
      <c r="C1911" t="inlineStr">
        <is>
          <t>Variation de stock positive</t>
        </is>
      </c>
      <c r="D1911" t="n">
        <v>3.42</v>
      </c>
      <c r="E1911" t="inlineStr"/>
      <c r="F1911" t="inlineStr"/>
      <c r="G1911" t="inlineStr">
        <is>
          <t>Donnée collectée</t>
        </is>
      </c>
      <c r="H1911" t="inlineStr">
        <is>
          <t>Elevée</t>
        </is>
      </c>
      <c r="I1911" t="inlineStr"/>
    </row>
    <row r="1912">
      <c r="A1912" t="inlineStr">
        <is>
          <t>2015</t>
        </is>
      </c>
      <c r="B1912" t="inlineStr">
        <is>
          <t>Epeautre collecté (semence)</t>
        </is>
      </c>
      <c r="C1912" t="inlineStr">
        <is>
          <t>Variation de stock positive</t>
        </is>
      </c>
      <c r="D1912" t="n">
        <v>0</v>
      </c>
      <c r="E1912" t="inlineStr"/>
      <c r="F1912" t="inlineStr"/>
      <c r="G1912" t="inlineStr">
        <is>
          <t>Donnée collectée</t>
        </is>
      </c>
      <c r="H1912" t="inlineStr">
        <is>
          <t>Elevée</t>
        </is>
      </c>
      <c r="I1912" t="inlineStr"/>
    </row>
    <row r="1913">
      <c r="A1913" t="inlineStr">
        <is>
          <t>2015</t>
        </is>
      </c>
      <c r="B1913" t="inlineStr">
        <is>
          <t>Méteil collecté</t>
        </is>
      </c>
      <c r="C1913" t="inlineStr">
        <is>
          <t>Variation de stock positive</t>
        </is>
      </c>
      <c r="D1913" t="n">
        <v>0.01</v>
      </c>
      <c r="E1913" t="inlineStr"/>
      <c r="F1913" t="inlineStr"/>
      <c r="G1913" t="inlineStr">
        <is>
          <t>Donnée calculée</t>
        </is>
      </c>
      <c r="H1913" t="inlineStr"/>
      <c r="I1913" t="inlineStr"/>
    </row>
    <row r="1914">
      <c r="A1914" t="inlineStr">
        <is>
          <t>2015</t>
        </is>
      </c>
      <c r="B1914" t="inlineStr">
        <is>
          <t>Méteil collecté (conso)</t>
        </is>
      </c>
      <c r="C1914" t="inlineStr">
        <is>
          <t>Variation de stock positive</t>
        </is>
      </c>
      <c r="D1914" t="n">
        <v>0.01</v>
      </c>
      <c r="E1914" t="inlineStr"/>
      <c r="F1914" t="inlineStr"/>
      <c r="G1914" t="inlineStr">
        <is>
          <t>Donnée collectée</t>
        </is>
      </c>
      <c r="H1914" t="inlineStr">
        <is>
          <t>Elevée</t>
        </is>
      </c>
      <c r="I1914" t="inlineStr"/>
    </row>
    <row r="1915">
      <c r="A1915" t="inlineStr">
        <is>
          <t>2015</t>
        </is>
      </c>
      <c r="B1915" t="inlineStr">
        <is>
          <t>Méteil collecté (semence)</t>
        </is>
      </c>
      <c r="C1915" t="inlineStr">
        <is>
          <t>Variation de stock positive</t>
        </is>
      </c>
      <c r="D1915" t="n">
        <v>0</v>
      </c>
      <c r="E1915" t="inlineStr"/>
      <c r="F1915" t="inlineStr"/>
      <c r="G1915" t="inlineStr">
        <is>
          <t>Donnée collectée</t>
        </is>
      </c>
      <c r="H1915" t="inlineStr">
        <is>
          <t>Elevée</t>
        </is>
      </c>
      <c r="I1915" t="inlineStr"/>
    </row>
    <row r="1916">
      <c r="A1916" t="inlineStr">
        <is>
          <t>2015</t>
        </is>
      </c>
      <c r="B1916" t="inlineStr">
        <is>
          <t>Fonio collecté</t>
        </is>
      </c>
      <c r="C1916" t="inlineStr">
        <is>
          <t>Variation de stock positive</t>
        </is>
      </c>
      <c r="D1916" t="n">
        <v>35.7</v>
      </c>
      <c r="E1916" t="n">
        <v>0</v>
      </c>
      <c r="F1916" t="n">
        <v>500000000</v>
      </c>
      <c r="G1916" t="inlineStr">
        <is>
          <t>Donnée calculée</t>
        </is>
      </c>
      <c r="H1916" t="inlineStr"/>
      <c r="I1916" t="inlineStr"/>
    </row>
    <row r="1917">
      <c r="A1917" t="inlineStr">
        <is>
          <t>2015</t>
        </is>
      </c>
      <c r="B1917" t="inlineStr">
        <is>
          <t>Quinoa collecté</t>
        </is>
      </c>
      <c r="C1917" t="inlineStr">
        <is>
          <t>Variation de stock positive</t>
        </is>
      </c>
      <c r="D1917" t="n">
        <v>136</v>
      </c>
      <c r="E1917" t="n">
        <v>0</v>
      </c>
      <c r="F1917" t="n">
        <v>500000000</v>
      </c>
      <c r="G1917" t="inlineStr">
        <is>
          <t>Donnée calculée</t>
        </is>
      </c>
      <c r="H1917" t="inlineStr"/>
      <c r="I1917" t="inlineStr"/>
    </row>
    <row r="1918">
      <c r="A1918" t="inlineStr">
        <is>
          <t>2015</t>
        </is>
      </c>
      <c r="B1918" t="inlineStr">
        <is>
          <t>Autres céréales collectées</t>
        </is>
      </c>
      <c r="C1918" t="inlineStr">
        <is>
          <t>Variation de stock positive</t>
        </is>
      </c>
      <c r="D1918" t="n">
        <v>82</v>
      </c>
      <c r="E1918" t="n">
        <v>0</v>
      </c>
      <c r="F1918" t="n">
        <v>500000000</v>
      </c>
      <c r="G1918" t="inlineStr">
        <is>
          <t>Donnée calculée</t>
        </is>
      </c>
      <c r="H1918" t="inlineStr"/>
      <c r="I1918" t="inlineStr"/>
    </row>
    <row r="1919">
      <c r="A1919" t="inlineStr">
        <is>
          <t>2015</t>
        </is>
      </c>
      <c r="B1919" t="inlineStr">
        <is>
          <t>Mélanges de céréales (hors méteil) collectés</t>
        </is>
      </c>
      <c r="C1919" t="inlineStr">
        <is>
          <t>Variation de stock positive</t>
        </is>
      </c>
      <c r="D1919" t="n">
        <v>172</v>
      </c>
      <c r="E1919" t="n">
        <v>0</v>
      </c>
      <c r="F1919" t="n">
        <v>500000000</v>
      </c>
      <c r="G1919" t="inlineStr">
        <is>
          <t>Donnée calculée</t>
        </is>
      </c>
      <c r="H1919" t="inlineStr"/>
      <c r="I1919" t="inlineStr"/>
    </row>
    <row r="1920">
      <c r="A1920" t="inlineStr">
        <is>
          <t>2015</t>
        </is>
      </c>
      <c r="B1920" t="inlineStr">
        <is>
          <t>Riz collecté</t>
        </is>
      </c>
      <c r="C1920" t="inlineStr">
        <is>
          <t>Variation de stock positive</t>
        </is>
      </c>
      <c r="D1920" t="n">
        <v>0</v>
      </c>
      <c r="E1920" t="inlineStr"/>
      <c r="F1920" t="inlineStr"/>
      <c r="G1920" t="inlineStr">
        <is>
          <t>Donnée calculée</t>
        </is>
      </c>
      <c r="H1920" t="inlineStr"/>
      <c r="I1920" t="inlineStr"/>
    </row>
    <row r="1921">
      <c r="A1921" t="inlineStr">
        <is>
          <t>2015</t>
        </is>
      </c>
      <c r="B1921" t="inlineStr">
        <is>
          <t>Riz collecté (conso)</t>
        </is>
      </c>
      <c r="C1921" t="inlineStr">
        <is>
          <t>Variation de stock positive</t>
        </is>
      </c>
      <c r="D1921" t="n">
        <v>0</v>
      </c>
      <c r="E1921" t="inlineStr"/>
      <c r="F1921" t="inlineStr"/>
      <c r="G1921" t="inlineStr">
        <is>
          <t>Donnée collectée</t>
        </is>
      </c>
      <c r="H1921" t="inlineStr">
        <is>
          <t>Elevée</t>
        </is>
      </c>
      <c r="I1921" t="inlineStr"/>
    </row>
    <row r="1922">
      <c r="A1922" t="inlineStr">
        <is>
          <t>2015</t>
        </is>
      </c>
      <c r="B1922" t="inlineStr">
        <is>
          <t>Riz collecté (semence)</t>
        </is>
      </c>
      <c r="C1922" t="inlineStr">
        <is>
          <t>Variation de stock positive</t>
        </is>
      </c>
      <c r="D1922" t="n">
        <v>0</v>
      </c>
      <c r="E1922" t="inlineStr"/>
      <c r="F1922" t="inlineStr"/>
      <c r="G1922" t="inlineStr">
        <is>
          <t>Donnée collectée</t>
        </is>
      </c>
      <c r="H1922" t="inlineStr">
        <is>
          <t>Elevée</t>
        </is>
      </c>
      <c r="I1922" t="inlineStr"/>
    </row>
    <row r="1923">
      <c r="A1923" t="inlineStr">
        <is>
          <t>2015</t>
        </is>
      </c>
      <c r="B1923" t="inlineStr">
        <is>
          <t>Blé tendre, épeautre et méteil collectés</t>
        </is>
      </c>
      <c r="C1923" t="inlineStr">
        <is>
          <t>Variation de stock positive</t>
        </is>
      </c>
      <c r="D1923" t="n">
        <v>1270</v>
      </c>
      <c r="E1923" t="inlineStr"/>
      <c r="F1923" t="inlineStr"/>
      <c r="G1923" t="inlineStr">
        <is>
          <t>Donnée calculée</t>
        </is>
      </c>
      <c r="H1923" t="inlineStr"/>
      <c r="I1923" t="inlineStr"/>
    </row>
    <row r="1924">
      <c r="A1924" t="inlineStr">
        <is>
          <t>2015</t>
        </is>
      </c>
      <c r="B1924" t="inlineStr">
        <is>
          <t>Blé tendre, épeautre et méteil collectés (conso)</t>
        </is>
      </c>
      <c r="C1924" t="inlineStr">
        <is>
          <t>Variation de stock positive</t>
        </is>
      </c>
      <c r="D1924" t="n">
        <v>1220</v>
      </c>
      <c r="E1924" t="inlineStr"/>
      <c r="F1924" t="inlineStr"/>
      <c r="G1924" t="inlineStr">
        <is>
          <t>Donnée calculée</t>
        </is>
      </c>
      <c r="H1924" t="inlineStr"/>
      <c r="I1924" t="inlineStr"/>
    </row>
    <row r="1925">
      <c r="A1925" t="inlineStr">
        <is>
          <t>2015</t>
        </is>
      </c>
      <c r="B1925" t="inlineStr">
        <is>
          <t>Blé tendre, épeautre et méteil collectés (semence)</t>
        </is>
      </c>
      <c r="C1925" t="inlineStr">
        <is>
          <t>Variation de stock positive</t>
        </is>
      </c>
      <c r="D1925" t="n">
        <v>46</v>
      </c>
      <c r="E1925" t="inlineStr"/>
      <c r="F1925" t="inlineStr"/>
      <c r="G1925" t="inlineStr">
        <is>
          <t>Donnée calculée</t>
        </is>
      </c>
      <c r="H1925" t="inlineStr"/>
      <c r="I1925" t="inlineStr"/>
    </row>
    <row r="1926">
      <c r="A1926" t="inlineStr">
        <is>
          <t>2015</t>
        </is>
      </c>
      <c r="B1926" t="inlineStr">
        <is>
          <t>Céréales autoconsommées</t>
        </is>
      </c>
      <c r="C1926" t="inlineStr">
        <is>
          <t>Variation de stock positive</t>
        </is>
      </c>
      <c r="D1926" t="n">
        <v>2370</v>
      </c>
      <c r="E1926" t="inlineStr"/>
      <c r="F1926" t="inlineStr"/>
      <c r="G1926" t="inlineStr">
        <is>
          <t>Donnée calculée</t>
        </is>
      </c>
      <c r="H1926" t="inlineStr"/>
      <c r="I1926" t="inlineStr"/>
    </row>
    <row r="1927">
      <c r="A1927" t="inlineStr">
        <is>
          <t>2015</t>
        </is>
      </c>
      <c r="B1927" t="inlineStr">
        <is>
          <t>Céréales (hors riz) autoconsommées</t>
        </is>
      </c>
      <c r="C1927" t="inlineStr">
        <is>
          <t>Variation de stock positive</t>
        </is>
      </c>
      <c r="D1927" t="n">
        <v>2370</v>
      </c>
      <c r="E1927" t="inlineStr"/>
      <c r="F1927" t="inlineStr"/>
      <c r="G1927" t="inlineStr">
        <is>
          <t>Donnée calculée</t>
        </is>
      </c>
      <c r="H1927" t="inlineStr"/>
      <c r="I1927" t="inlineStr"/>
    </row>
    <row r="1928">
      <c r="A1928" t="inlineStr">
        <is>
          <t>2015</t>
        </is>
      </c>
      <c r="B1928" t="inlineStr">
        <is>
          <t>Blé autoconsommé</t>
        </is>
      </c>
      <c r="C1928" t="inlineStr">
        <is>
          <t>Variation de stock positive</t>
        </is>
      </c>
      <c r="D1928" t="n">
        <v>2220</v>
      </c>
      <c r="E1928" t="inlineStr"/>
      <c r="F1928" t="inlineStr"/>
      <c r="G1928" t="inlineStr">
        <is>
          <t>Donnée calculée</t>
        </is>
      </c>
      <c r="H1928" t="inlineStr"/>
      <c r="I1928" t="inlineStr"/>
    </row>
    <row r="1929">
      <c r="A1929" t="inlineStr">
        <is>
          <t>2015</t>
        </is>
      </c>
      <c r="B1929" t="inlineStr">
        <is>
          <t>Blé dur autoconsommé</t>
        </is>
      </c>
      <c r="C1929" t="inlineStr">
        <is>
          <t>Variation de stock positive</t>
        </is>
      </c>
      <c r="D1929" t="n">
        <v>123</v>
      </c>
      <c r="E1929" t="inlineStr"/>
      <c r="F1929" t="inlineStr"/>
      <c r="G1929" t="inlineStr">
        <is>
          <t>Donnée collectée</t>
        </is>
      </c>
      <c r="H1929" t="inlineStr">
        <is>
          <t>Moyenne</t>
        </is>
      </c>
      <c r="I1929" t="inlineStr"/>
    </row>
    <row r="1930">
      <c r="A1930" t="inlineStr">
        <is>
          <t>2015</t>
        </is>
      </c>
      <c r="B1930" t="inlineStr">
        <is>
          <t>Blé tendre et méteil autoconsommés</t>
        </is>
      </c>
      <c r="C1930" t="inlineStr">
        <is>
          <t>Variation de stock positive</t>
        </is>
      </c>
      <c r="D1930" t="n">
        <v>2100</v>
      </c>
      <c r="E1930" t="inlineStr"/>
      <c r="F1930" t="inlineStr"/>
      <c r="G1930" t="inlineStr">
        <is>
          <t>Donnée calculée</t>
        </is>
      </c>
      <c r="H1930" t="inlineStr"/>
      <c r="I1930" t="inlineStr"/>
    </row>
    <row r="1931">
      <c r="A1931" t="inlineStr">
        <is>
          <t>2015</t>
        </is>
      </c>
      <c r="B1931" t="inlineStr">
        <is>
          <t>Blé tendre autoconsommé</t>
        </is>
      </c>
      <c r="C1931" t="inlineStr">
        <is>
          <t>Variation de stock positive</t>
        </is>
      </c>
      <c r="D1931" t="n">
        <v>2100</v>
      </c>
      <c r="E1931" t="inlineStr"/>
      <c r="F1931" t="inlineStr"/>
      <c r="G1931" t="inlineStr">
        <is>
          <t>Donnée collectée</t>
        </is>
      </c>
      <c r="H1931" t="inlineStr">
        <is>
          <t>Moyenne</t>
        </is>
      </c>
      <c r="I1931" t="inlineStr"/>
    </row>
    <row r="1932">
      <c r="A1932" t="inlineStr">
        <is>
          <t>2015</t>
        </is>
      </c>
      <c r="B1932" t="inlineStr">
        <is>
          <t>Maïs-grain autoconsommé</t>
        </is>
      </c>
      <c r="C1932" t="inlineStr">
        <is>
          <t>Variation de stock positive</t>
        </is>
      </c>
      <c r="D1932" t="n">
        <v>0</v>
      </c>
      <c r="E1932" t="inlineStr"/>
      <c r="F1932" t="inlineStr"/>
      <c r="G1932" t="inlineStr">
        <is>
          <t>Donnée collectée</t>
        </is>
      </c>
      <c r="H1932" t="inlineStr">
        <is>
          <t>Moyenne</t>
        </is>
      </c>
      <c r="I1932" t="inlineStr"/>
    </row>
    <row r="1933">
      <c r="A1933" t="inlineStr">
        <is>
          <t>2015</t>
        </is>
      </c>
      <c r="B1933" t="inlineStr">
        <is>
          <t>Maïs-grain (conso) autoconsommé</t>
        </is>
      </c>
      <c r="C1933" t="inlineStr">
        <is>
          <t>Variation de stock positive</t>
        </is>
      </c>
      <c r="D1933" t="n">
        <v>0</v>
      </c>
      <c r="E1933" t="n">
        <v>0</v>
      </c>
      <c r="F1933" t="n">
        <v>0</v>
      </c>
      <c r="G1933" t="inlineStr">
        <is>
          <t>Donnée calculée</t>
        </is>
      </c>
      <c r="H1933" t="inlineStr"/>
      <c r="I1933" t="inlineStr"/>
    </row>
    <row r="1934">
      <c r="A1934" t="inlineStr">
        <is>
          <t>2015</t>
        </is>
      </c>
      <c r="B1934" t="inlineStr">
        <is>
          <t>Maïs-grain (semence) autoconsommé</t>
        </is>
      </c>
      <c r="C1934" t="inlineStr">
        <is>
          <t>Variation de stock positive</t>
        </is>
      </c>
      <c r="D1934" t="n">
        <v>0</v>
      </c>
      <c r="E1934" t="n">
        <v>0</v>
      </c>
      <c r="F1934" t="n">
        <v>0</v>
      </c>
      <c r="G1934" t="inlineStr">
        <is>
          <t>Donnée calculée</t>
        </is>
      </c>
      <c r="H1934" t="inlineStr"/>
      <c r="I1934" t="inlineStr"/>
    </row>
    <row r="1935">
      <c r="A1935" t="inlineStr">
        <is>
          <t>2015</t>
        </is>
      </c>
      <c r="B1935" t="inlineStr">
        <is>
          <t>Orge, seigle et avoine autoconsommés</t>
        </is>
      </c>
      <c r="C1935" t="inlineStr">
        <is>
          <t>Variation de stock positive</t>
        </is>
      </c>
      <c r="D1935" t="n">
        <v>143</v>
      </c>
      <c r="E1935" t="inlineStr"/>
      <c r="F1935" t="inlineStr"/>
      <c r="G1935" t="inlineStr">
        <is>
          <t>Donnée calculée</t>
        </is>
      </c>
      <c r="H1935" t="inlineStr"/>
      <c r="I1935" t="inlineStr"/>
    </row>
    <row r="1936">
      <c r="A1936" t="inlineStr">
        <is>
          <t>2015</t>
        </is>
      </c>
      <c r="B1936" t="inlineStr">
        <is>
          <t>Orge autoconsommé</t>
        </is>
      </c>
      <c r="C1936" t="inlineStr">
        <is>
          <t>Variation de stock positive</t>
        </is>
      </c>
      <c r="D1936" t="n">
        <v>143</v>
      </c>
      <c r="E1936" t="inlineStr"/>
      <c r="F1936" t="inlineStr"/>
      <c r="G1936" t="inlineStr">
        <is>
          <t>Donnée collectée</t>
        </is>
      </c>
      <c r="H1936" t="inlineStr">
        <is>
          <t>Moyenne</t>
        </is>
      </c>
      <c r="I1936" t="inlineStr"/>
    </row>
    <row r="1937">
      <c r="A1937" t="inlineStr">
        <is>
          <t>2015</t>
        </is>
      </c>
      <c r="B1937" t="inlineStr">
        <is>
          <t>Céréales collectées</t>
        </is>
      </c>
      <c r="C1937" t="inlineStr">
        <is>
          <t>Variation de stock OS positive</t>
        </is>
      </c>
      <c r="D1937" t="n">
        <v>1750</v>
      </c>
      <c r="E1937" t="n">
        <v>1330</v>
      </c>
      <c r="F1937" t="n">
        <v>500000000</v>
      </c>
      <c r="G1937" t="inlineStr">
        <is>
          <t>Donnée calculée</t>
        </is>
      </c>
      <c r="H1937" t="inlineStr"/>
      <c r="I1937" t="inlineStr"/>
    </row>
    <row r="1938">
      <c r="A1938" t="inlineStr">
        <is>
          <t>2015</t>
        </is>
      </c>
      <c r="B1938" t="inlineStr">
        <is>
          <t>Céréales collectées (hors riz)</t>
        </is>
      </c>
      <c r="C1938" t="inlineStr">
        <is>
          <t>Variation de stock OS positive</t>
        </is>
      </c>
      <c r="D1938" t="n">
        <v>1750</v>
      </c>
      <c r="E1938" t="n">
        <v>1330</v>
      </c>
      <c r="F1938" t="n">
        <v>500000000</v>
      </c>
      <c r="G1938" t="inlineStr">
        <is>
          <t>Donnée calculée</t>
        </is>
      </c>
      <c r="H1938" t="inlineStr"/>
      <c r="I1938" t="inlineStr"/>
    </row>
    <row r="1939">
      <c r="A1939" t="inlineStr">
        <is>
          <t>2015</t>
        </is>
      </c>
      <c r="B1939" t="inlineStr">
        <is>
          <t>Blé dur collecté</t>
        </is>
      </c>
      <c r="C1939" t="inlineStr">
        <is>
          <t>Variation de stock OS positive</t>
        </is>
      </c>
      <c r="D1939" t="n">
        <v>38</v>
      </c>
      <c r="E1939" t="inlineStr"/>
      <c r="F1939" t="inlineStr"/>
      <c r="G1939" t="inlineStr">
        <is>
          <t>Donnée calculée</t>
        </is>
      </c>
      <c r="H1939" t="inlineStr"/>
      <c r="I1939" t="inlineStr"/>
    </row>
    <row r="1940">
      <c r="A1940" t="inlineStr">
        <is>
          <t>2015</t>
        </is>
      </c>
      <c r="B1940" t="inlineStr">
        <is>
          <t>Blé dur collecté (conso)</t>
        </is>
      </c>
      <c r="C1940" t="inlineStr">
        <is>
          <t>Variation de stock OS positive</t>
        </is>
      </c>
      <c r="D1940" t="n">
        <v>32.1</v>
      </c>
      <c r="E1940" t="inlineStr"/>
      <c r="F1940" t="inlineStr"/>
      <c r="G1940" t="inlineStr">
        <is>
          <t>Donnée calculée</t>
        </is>
      </c>
      <c r="H1940" t="inlineStr"/>
      <c r="I1940" t="inlineStr"/>
    </row>
    <row r="1941">
      <c r="A1941" t="inlineStr">
        <is>
          <t>2015</t>
        </is>
      </c>
      <c r="B1941" t="inlineStr">
        <is>
          <t>Blé dur collecté (semence)</t>
        </is>
      </c>
      <c r="C1941" t="inlineStr">
        <is>
          <t>Variation de stock OS positive</t>
        </is>
      </c>
      <c r="D1941" t="n">
        <v>5.95</v>
      </c>
      <c r="E1941" t="inlineStr"/>
      <c r="F1941" t="inlineStr"/>
      <c r="G1941" t="inlineStr">
        <is>
          <t>Donnée calculée</t>
        </is>
      </c>
      <c r="H1941" t="inlineStr"/>
      <c r="I1941" t="inlineStr"/>
    </row>
    <row r="1942">
      <c r="A1942" t="inlineStr">
        <is>
          <t>2015</t>
        </is>
      </c>
      <c r="B1942" t="inlineStr">
        <is>
          <t>Blé tendre collecté</t>
        </is>
      </c>
      <c r="C1942" t="inlineStr">
        <is>
          <t>Variation de stock OS positive</t>
        </is>
      </c>
      <c r="D1942" t="n">
        <v>1260</v>
      </c>
      <c r="E1942" t="inlineStr"/>
      <c r="F1942" t="inlineStr"/>
      <c r="G1942" t="inlineStr">
        <is>
          <t>Donnée calculée</t>
        </is>
      </c>
      <c r="H1942" t="inlineStr"/>
      <c r="I1942" t="inlineStr"/>
    </row>
    <row r="1943">
      <c r="A1943" t="inlineStr">
        <is>
          <t>2015</t>
        </is>
      </c>
      <c r="B1943" t="inlineStr">
        <is>
          <t>Blé tendre collecté (conso)</t>
        </is>
      </c>
      <c r="C1943" t="inlineStr">
        <is>
          <t>Variation de stock OS positive</t>
        </is>
      </c>
      <c r="D1943" t="n">
        <v>1220</v>
      </c>
      <c r="E1943" t="inlineStr"/>
      <c r="F1943" t="inlineStr"/>
      <c r="G1943" t="inlineStr">
        <is>
          <t>Donnée calculée</t>
        </is>
      </c>
      <c r="H1943" t="inlineStr"/>
      <c r="I1943" t="inlineStr"/>
    </row>
    <row r="1944">
      <c r="A1944" t="inlineStr">
        <is>
          <t>2015</t>
        </is>
      </c>
      <c r="B1944" t="inlineStr">
        <is>
          <t>Blé tendre collecté (semence)</t>
        </is>
      </c>
      <c r="C1944" t="inlineStr">
        <is>
          <t>Variation de stock OS positive</t>
        </is>
      </c>
      <c r="D1944" t="n">
        <v>46</v>
      </c>
      <c r="E1944" t="inlineStr"/>
      <c r="F1944" t="inlineStr"/>
      <c r="G1944" t="inlineStr">
        <is>
          <t>Donnée calculée</t>
        </is>
      </c>
      <c r="H1944" t="inlineStr"/>
      <c r="I1944" t="inlineStr"/>
    </row>
    <row r="1945">
      <c r="A1945" t="inlineStr">
        <is>
          <t>2015</t>
        </is>
      </c>
      <c r="B1945" t="inlineStr">
        <is>
          <t>Maïs-grain collecté</t>
        </is>
      </c>
      <c r="C1945" t="inlineStr">
        <is>
          <t>Variation de stock OS positive</t>
        </is>
      </c>
      <c r="D1945" t="n">
        <v>0</v>
      </c>
      <c r="E1945" t="inlineStr"/>
      <c r="F1945" t="inlineStr"/>
      <c r="G1945" t="inlineStr">
        <is>
          <t>Donnée calculée</t>
        </is>
      </c>
      <c r="H1945" t="inlineStr"/>
      <c r="I1945" t="inlineStr"/>
    </row>
    <row r="1946">
      <c r="A1946" t="inlineStr">
        <is>
          <t>2015</t>
        </is>
      </c>
      <c r="B1946" t="inlineStr">
        <is>
          <t>Maïs-grain collecté (conso)</t>
        </is>
      </c>
      <c r="C1946" t="inlineStr">
        <is>
          <t>Variation de stock OS positive</t>
        </is>
      </c>
      <c r="D1946" t="n">
        <v>0</v>
      </c>
      <c r="E1946" t="inlineStr"/>
      <c r="F1946" t="inlineStr"/>
      <c r="G1946" t="inlineStr">
        <is>
          <t>Donnée calculée</t>
        </is>
      </c>
      <c r="H1946" t="inlineStr"/>
      <c r="I1946" t="inlineStr"/>
    </row>
    <row r="1947">
      <c r="A1947" t="inlineStr">
        <is>
          <t>2015</t>
        </is>
      </c>
      <c r="B1947" t="inlineStr">
        <is>
          <t>Maïs-grain collecté (semence)</t>
        </is>
      </c>
      <c r="C1947" t="inlineStr">
        <is>
          <t>Variation de stock OS positive</t>
        </is>
      </c>
      <c r="D1947" t="n">
        <v>0</v>
      </c>
      <c r="E1947" t="inlineStr"/>
      <c r="F1947" t="inlineStr"/>
      <c r="G1947" t="inlineStr">
        <is>
          <t>Donnée calculée</t>
        </is>
      </c>
      <c r="H1947" t="inlineStr"/>
      <c r="I1947" t="inlineStr"/>
    </row>
    <row r="1948">
      <c r="A1948" t="inlineStr">
        <is>
          <t>2015</t>
        </is>
      </c>
      <c r="B1948" t="inlineStr">
        <is>
          <t>Orge collecté</t>
        </is>
      </c>
      <c r="C1948" t="inlineStr">
        <is>
          <t>Variation de stock OS positive</t>
        </is>
      </c>
      <c r="D1948" t="n">
        <v>15.5</v>
      </c>
      <c r="E1948" t="inlineStr"/>
      <c r="F1948" t="inlineStr"/>
      <c r="G1948" t="inlineStr">
        <is>
          <t>Donnée calculée</t>
        </is>
      </c>
      <c r="H1948" t="inlineStr"/>
      <c r="I1948" t="inlineStr"/>
    </row>
    <row r="1949">
      <c r="A1949" t="inlineStr">
        <is>
          <t>2015</t>
        </is>
      </c>
      <c r="B1949" t="inlineStr">
        <is>
          <t>Orge collecté (conso)</t>
        </is>
      </c>
      <c r="C1949" t="inlineStr">
        <is>
          <t>Variation de stock OS positive</t>
        </is>
      </c>
      <c r="D1949" t="n">
        <v>0</v>
      </c>
      <c r="E1949" t="inlineStr"/>
      <c r="F1949" t="inlineStr"/>
      <c r="G1949" t="inlineStr">
        <is>
          <t>Donnée calculée</t>
        </is>
      </c>
      <c r="H1949" t="inlineStr"/>
      <c r="I1949" t="inlineStr"/>
    </row>
    <row r="1950">
      <c r="A1950" t="inlineStr">
        <is>
          <t>2015</t>
        </is>
      </c>
      <c r="B1950" t="inlineStr">
        <is>
          <t>Orge collecté (semence)</t>
        </is>
      </c>
      <c r="C1950" t="inlineStr">
        <is>
          <t>Variation de stock OS positive</t>
        </is>
      </c>
      <c r="D1950" t="n">
        <v>15.5</v>
      </c>
      <c r="E1950" t="inlineStr"/>
      <c r="F1950" t="inlineStr"/>
      <c r="G1950" t="inlineStr">
        <is>
          <t>Donnée calculée</t>
        </is>
      </c>
      <c r="H1950" t="inlineStr"/>
      <c r="I1950" t="inlineStr"/>
    </row>
    <row r="1951">
      <c r="A1951" t="inlineStr">
        <is>
          <t>2015</t>
        </is>
      </c>
      <c r="B1951" t="inlineStr">
        <is>
          <t>Seigle collecté</t>
        </is>
      </c>
      <c r="C1951" t="inlineStr">
        <is>
          <t>Variation de stock OS positive</t>
        </is>
      </c>
      <c r="D1951" t="n">
        <v>0.44</v>
      </c>
      <c r="E1951" t="inlineStr"/>
      <c r="F1951" t="inlineStr"/>
      <c r="G1951" t="inlineStr">
        <is>
          <t>Donnée calculée</t>
        </is>
      </c>
      <c r="H1951" t="inlineStr"/>
      <c r="I1951" t="inlineStr"/>
    </row>
    <row r="1952">
      <c r="A1952" t="inlineStr">
        <is>
          <t>2015</t>
        </is>
      </c>
      <c r="B1952" t="inlineStr">
        <is>
          <t>Seigle collecté (conso)</t>
        </is>
      </c>
      <c r="C1952" t="inlineStr">
        <is>
          <t>Variation de stock OS positive</t>
        </is>
      </c>
      <c r="D1952" t="n">
        <v>0</v>
      </c>
      <c r="E1952" t="inlineStr"/>
      <c r="F1952" t="inlineStr"/>
      <c r="G1952" t="inlineStr">
        <is>
          <t>Donnée calculée</t>
        </is>
      </c>
      <c r="H1952" t="inlineStr"/>
      <c r="I1952" t="inlineStr"/>
    </row>
    <row r="1953">
      <c r="A1953" t="inlineStr">
        <is>
          <t>2015</t>
        </is>
      </c>
      <c r="B1953" t="inlineStr">
        <is>
          <t>Seigle collecté (semence)</t>
        </is>
      </c>
      <c r="C1953" t="inlineStr">
        <is>
          <t>Variation de stock OS positive</t>
        </is>
      </c>
      <c r="D1953" t="n">
        <v>0.44</v>
      </c>
      <c r="E1953" t="inlineStr"/>
      <c r="F1953" t="inlineStr"/>
      <c r="G1953" t="inlineStr">
        <is>
          <t>Donnée calculée</t>
        </is>
      </c>
      <c r="H1953" t="inlineStr"/>
      <c r="I1953" t="inlineStr"/>
    </row>
    <row r="1954">
      <c r="A1954" t="inlineStr">
        <is>
          <t>2015</t>
        </is>
      </c>
      <c r="B1954" t="inlineStr">
        <is>
          <t>Avoine collecté</t>
        </is>
      </c>
      <c r="C1954" t="inlineStr">
        <is>
          <t>Variation de stock OS positive</t>
        </is>
      </c>
      <c r="D1954" t="n">
        <v>0</v>
      </c>
      <c r="E1954" t="inlineStr"/>
      <c r="F1954" t="inlineStr"/>
      <c r="G1954" t="inlineStr">
        <is>
          <t>Donnée calculée</t>
        </is>
      </c>
      <c r="H1954" t="inlineStr"/>
      <c r="I1954" t="inlineStr"/>
    </row>
    <row r="1955">
      <c r="A1955" t="inlineStr">
        <is>
          <t>2015</t>
        </is>
      </c>
      <c r="B1955" t="inlineStr">
        <is>
          <t>Avoine collecté (conso)</t>
        </is>
      </c>
      <c r="C1955" t="inlineStr">
        <is>
          <t>Variation de stock OS positive</t>
        </is>
      </c>
      <c r="D1955" t="n">
        <v>0</v>
      </c>
      <c r="E1955" t="inlineStr"/>
      <c r="F1955" t="inlineStr"/>
      <c r="G1955" t="inlineStr">
        <is>
          <t>Donnée calculée</t>
        </is>
      </c>
      <c r="H1955" t="inlineStr"/>
      <c r="I1955" t="inlineStr"/>
    </row>
    <row r="1956">
      <c r="A1956" t="inlineStr">
        <is>
          <t>2015</t>
        </is>
      </c>
      <c r="B1956" t="inlineStr">
        <is>
          <t>Avoine collecté (semence)</t>
        </is>
      </c>
      <c r="C1956" t="inlineStr">
        <is>
          <t>Variation de stock OS positive</t>
        </is>
      </c>
      <c r="D1956" t="n">
        <v>0</v>
      </c>
      <c r="E1956" t="inlineStr"/>
      <c r="F1956" t="inlineStr"/>
      <c r="G1956" t="inlineStr">
        <is>
          <t>Donnée calculée</t>
        </is>
      </c>
      <c r="H1956" t="inlineStr"/>
      <c r="I1956" t="inlineStr"/>
    </row>
    <row r="1957">
      <c r="A1957" t="inlineStr">
        <is>
          <t>2015</t>
        </is>
      </c>
      <c r="B1957" t="inlineStr">
        <is>
          <t>Sorgho-grain collecté</t>
        </is>
      </c>
      <c r="C1957" t="inlineStr">
        <is>
          <t>Variation de stock OS positive</t>
        </is>
      </c>
      <c r="D1957" t="n">
        <v>0.09</v>
      </c>
      <c r="E1957" t="inlineStr"/>
      <c r="F1957" t="inlineStr"/>
      <c r="G1957" t="inlineStr">
        <is>
          <t>Donnée calculée</t>
        </is>
      </c>
      <c r="H1957" t="inlineStr"/>
      <c r="I1957" t="inlineStr"/>
    </row>
    <row r="1958">
      <c r="A1958" t="inlineStr">
        <is>
          <t>2015</t>
        </is>
      </c>
      <c r="B1958" t="inlineStr">
        <is>
          <t>Sorgho-grain collecté (conso)</t>
        </is>
      </c>
      <c r="C1958" t="inlineStr">
        <is>
          <t>Variation de stock OS positive</t>
        </is>
      </c>
      <c r="D1958" t="n">
        <v>0</v>
      </c>
      <c r="E1958" t="inlineStr"/>
      <c r="F1958" t="inlineStr"/>
      <c r="G1958" t="inlineStr">
        <is>
          <t>Donnée calculée</t>
        </is>
      </c>
      <c r="H1958" t="inlineStr"/>
      <c r="I1958" t="inlineStr"/>
    </row>
    <row r="1959">
      <c r="A1959" t="inlineStr">
        <is>
          <t>2015</t>
        </is>
      </c>
      <c r="B1959" t="inlineStr">
        <is>
          <t>Sorgho-grain collecté (semence)</t>
        </is>
      </c>
      <c r="C1959" t="inlineStr">
        <is>
          <t>Variation de stock OS positive</t>
        </is>
      </c>
      <c r="D1959" t="n">
        <v>0.09</v>
      </c>
      <c r="E1959" t="inlineStr"/>
      <c r="F1959" t="inlineStr"/>
      <c r="G1959" t="inlineStr">
        <is>
          <t>Donnée calculée</t>
        </is>
      </c>
      <c r="H1959" t="inlineStr"/>
      <c r="I1959" t="inlineStr"/>
    </row>
    <row r="1960">
      <c r="A1960" t="inlineStr">
        <is>
          <t>2015</t>
        </is>
      </c>
      <c r="B1960" t="inlineStr">
        <is>
          <t>Triticale collecté</t>
        </is>
      </c>
      <c r="C1960" t="inlineStr">
        <is>
          <t>Variation de stock OS positive</t>
        </is>
      </c>
      <c r="D1960" t="n">
        <v>7.12</v>
      </c>
      <c r="E1960" t="inlineStr"/>
      <c r="F1960" t="inlineStr"/>
      <c r="G1960" t="inlineStr">
        <is>
          <t>Donnée calculée</t>
        </is>
      </c>
      <c r="H1960" t="inlineStr"/>
      <c r="I1960" t="inlineStr"/>
    </row>
    <row r="1961">
      <c r="A1961" t="inlineStr">
        <is>
          <t>2015</t>
        </is>
      </c>
      <c r="B1961" t="inlineStr">
        <is>
          <t>Triticale collecté (conso)</t>
        </is>
      </c>
      <c r="C1961" t="inlineStr">
        <is>
          <t>Variation de stock OS positive</t>
        </is>
      </c>
      <c r="D1961" t="n">
        <v>0</v>
      </c>
      <c r="E1961" t="inlineStr"/>
      <c r="F1961" t="inlineStr"/>
      <c r="G1961" t="inlineStr">
        <is>
          <t>Donnée calculée</t>
        </is>
      </c>
      <c r="H1961" t="inlineStr"/>
      <c r="I1961" t="inlineStr"/>
    </row>
    <row r="1962">
      <c r="A1962" t="inlineStr">
        <is>
          <t>2015</t>
        </is>
      </c>
      <c r="B1962" t="inlineStr">
        <is>
          <t>Triticale collecté (semence)</t>
        </is>
      </c>
      <c r="C1962" t="inlineStr">
        <is>
          <t>Variation de stock OS positive</t>
        </is>
      </c>
      <c r="D1962" t="n">
        <v>7.12</v>
      </c>
      <c r="E1962" t="inlineStr"/>
      <c r="F1962" t="inlineStr"/>
      <c r="G1962" t="inlineStr">
        <is>
          <t>Donnée calculée</t>
        </is>
      </c>
      <c r="H1962" t="inlineStr"/>
      <c r="I1962" t="inlineStr"/>
    </row>
    <row r="1963">
      <c r="A1963" t="inlineStr">
        <is>
          <t>2015</t>
        </is>
      </c>
      <c r="B1963" t="inlineStr">
        <is>
          <t>Millet collecté</t>
        </is>
      </c>
      <c r="C1963" t="inlineStr">
        <is>
          <t>Variation de stock OS positive</t>
        </is>
      </c>
      <c r="D1963" t="n">
        <v>0</v>
      </c>
      <c r="E1963" t="inlineStr"/>
      <c r="F1963" t="inlineStr"/>
      <c r="G1963" t="inlineStr">
        <is>
          <t>Donnée calculée</t>
        </is>
      </c>
      <c r="H1963" t="inlineStr"/>
      <c r="I1963" t="inlineStr"/>
    </row>
    <row r="1964">
      <c r="A1964" t="inlineStr">
        <is>
          <t>2015</t>
        </is>
      </c>
      <c r="B1964" t="inlineStr">
        <is>
          <t>Millet collecté (conso)</t>
        </is>
      </c>
      <c r="C1964" t="inlineStr">
        <is>
          <t>Variation de stock OS positive</t>
        </is>
      </c>
      <c r="D1964" t="n">
        <v>0</v>
      </c>
      <c r="E1964" t="inlineStr"/>
      <c r="F1964" t="inlineStr"/>
      <c r="G1964" t="inlineStr">
        <is>
          <t>Donnée calculée</t>
        </is>
      </c>
      <c r="H1964" t="inlineStr"/>
      <c r="I1964" t="inlineStr"/>
    </row>
    <row r="1965">
      <c r="A1965" t="inlineStr">
        <is>
          <t>2015</t>
        </is>
      </c>
      <c r="B1965" t="inlineStr">
        <is>
          <t>Millet collecté (semence)</t>
        </is>
      </c>
      <c r="C1965" t="inlineStr">
        <is>
          <t>Variation de stock OS positive</t>
        </is>
      </c>
      <c r="D1965" t="n">
        <v>0</v>
      </c>
      <c r="E1965" t="inlineStr"/>
      <c r="F1965" t="inlineStr"/>
      <c r="G1965" t="inlineStr">
        <is>
          <t>Donnée calculée</t>
        </is>
      </c>
      <c r="H1965" t="inlineStr"/>
      <c r="I1965" t="inlineStr"/>
    </row>
    <row r="1966">
      <c r="A1966" t="inlineStr">
        <is>
          <t>2015</t>
        </is>
      </c>
      <c r="B1966" t="inlineStr">
        <is>
          <t>Sarrasin collecté</t>
        </is>
      </c>
      <c r="C1966" t="inlineStr">
        <is>
          <t>Variation de stock OS positive</t>
        </is>
      </c>
      <c r="D1966" t="n">
        <v>2.22</v>
      </c>
      <c r="E1966" t="inlineStr"/>
      <c r="F1966" t="inlineStr"/>
      <c r="G1966" t="inlineStr">
        <is>
          <t>Donnée calculée</t>
        </is>
      </c>
      <c r="H1966" t="inlineStr"/>
      <c r="I1966" t="inlineStr"/>
    </row>
    <row r="1967">
      <c r="A1967" t="inlineStr">
        <is>
          <t>2015</t>
        </is>
      </c>
      <c r="B1967" t="inlineStr">
        <is>
          <t>Sarrasin collecté (conso)</t>
        </is>
      </c>
      <c r="C1967" t="inlineStr">
        <is>
          <t>Variation de stock OS positive</t>
        </is>
      </c>
      <c r="D1967" t="n">
        <v>2.22</v>
      </c>
      <c r="E1967" t="inlineStr"/>
      <c r="F1967" t="inlineStr"/>
      <c r="G1967" t="inlineStr">
        <is>
          <t>Donnée calculée</t>
        </is>
      </c>
      <c r="H1967" t="inlineStr"/>
      <c r="I1967" t="inlineStr"/>
    </row>
    <row r="1968">
      <c r="A1968" t="inlineStr">
        <is>
          <t>2015</t>
        </is>
      </c>
      <c r="B1968" t="inlineStr">
        <is>
          <t>Sarrasin collecté (semence)</t>
        </is>
      </c>
      <c r="C1968" t="inlineStr">
        <is>
          <t>Variation de stock OS positive</t>
        </is>
      </c>
      <c r="D1968" t="n">
        <v>0</v>
      </c>
      <c r="E1968" t="inlineStr"/>
      <c r="F1968" t="inlineStr"/>
      <c r="G1968" t="inlineStr">
        <is>
          <t>Donnée calculée</t>
        </is>
      </c>
      <c r="H1968" t="inlineStr"/>
      <c r="I1968" t="inlineStr"/>
    </row>
    <row r="1969">
      <c r="A1969" t="inlineStr">
        <is>
          <t>2015</t>
        </is>
      </c>
      <c r="B1969" t="inlineStr">
        <is>
          <t>Alpiste collecté</t>
        </is>
      </c>
      <c r="C1969" t="inlineStr">
        <is>
          <t>Variation de stock OS positive</t>
        </is>
      </c>
      <c r="D1969" t="n">
        <v>0</v>
      </c>
      <c r="E1969" t="inlineStr"/>
      <c r="F1969" t="inlineStr"/>
      <c r="G1969" t="inlineStr">
        <is>
          <t>Donnée calculée</t>
        </is>
      </c>
      <c r="H1969" t="inlineStr"/>
      <c r="I1969" t="inlineStr"/>
    </row>
    <row r="1970">
      <c r="A1970" t="inlineStr">
        <is>
          <t>2015</t>
        </is>
      </c>
      <c r="B1970" t="inlineStr">
        <is>
          <t>Alpiste collecté (conso)</t>
        </is>
      </c>
      <c r="C1970" t="inlineStr">
        <is>
          <t>Variation de stock OS positive</t>
        </is>
      </c>
      <c r="D1970" t="n">
        <v>0</v>
      </c>
      <c r="E1970" t="inlineStr"/>
      <c r="F1970" t="inlineStr"/>
      <c r="G1970" t="inlineStr">
        <is>
          <t>Donnée calculée</t>
        </is>
      </c>
      <c r="H1970" t="inlineStr"/>
      <c r="I1970" t="inlineStr"/>
    </row>
    <row r="1971">
      <c r="A1971" t="inlineStr">
        <is>
          <t>2015</t>
        </is>
      </c>
      <c r="B1971" t="inlineStr">
        <is>
          <t>Alpiste collecté (semence)</t>
        </is>
      </c>
      <c r="C1971" t="inlineStr">
        <is>
          <t>Variation de stock OS positive</t>
        </is>
      </c>
      <c r="D1971" t="n">
        <v>0</v>
      </c>
      <c r="E1971" t="inlineStr"/>
      <c r="F1971" t="inlineStr"/>
      <c r="G1971" t="inlineStr">
        <is>
          <t>Donnée calculée</t>
        </is>
      </c>
      <c r="H1971" t="inlineStr"/>
      <c r="I1971" t="inlineStr"/>
    </row>
    <row r="1972">
      <c r="A1972" t="inlineStr">
        <is>
          <t>2015</t>
        </is>
      </c>
      <c r="B1972" t="inlineStr">
        <is>
          <t>Epeautre collecté</t>
        </is>
      </c>
      <c r="C1972" t="inlineStr">
        <is>
          <t>Variation de stock OS positive</t>
        </is>
      </c>
      <c r="D1972" t="n">
        <v>3.42</v>
      </c>
      <c r="E1972" t="inlineStr"/>
      <c r="F1972" t="inlineStr"/>
      <c r="G1972" t="inlineStr">
        <is>
          <t>Donnée calculée</t>
        </is>
      </c>
      <c r="H1972" t="inlineStr"/>
      <c r="I1972" t="inlineStr"/>
    </row>
    <row r="1973">
      <c r="A1973" t="inlineStr">
        <is>
          <t>2015</t>
        </is>
      </c>
      <c r="B1973" t="inlineStr">
        <is>
          <t>Epeautre collecté (conso)</t>
        </is>
      </c>
      <c r="C1973" t="inlineStr">
        <is>
          <t>Variation de stock OS positive</t>
        </is>
      </c>
      <c r="D1973" t="n">
        <v>3.42</v>
      </c>
      <c r="E1973" t="inlineStr"/>
      <c r="F1973" t="inlineStr"/>
      <c r="G1973" t="inlineStr">
        <is>
          <t>Donnée calculée</t>
        </is>
      </c>
      <c r="H1973" t="inlineStr"/>
      <c r="I1973" t="inlineStr"/>
    </row>
    <row r="1974">
      <c r="A1974" t="inlineStr">
        <is>
          <t>2015</t>
        </is>
      </c>
      <c r="B1974" t="inlineStr">
        <is>
          <t>Epeautre collecté (semence)</t>
        </is>
      </c>
      <c r="C1974" t="inlineStr">
        <is>
          <t>Variation de stock OS positive</t>
        </is>
      </c>
      <c r="D1974" t="n">
        <v>0</v>
      </c>
      <c r="E1974" t="inlineStr"/>
      <c r="F1974" t="inlineStr"/>
      <c r="G1974" t="inlineStr">
        <is>
          <t>Donnée calculée</t>
        </is>
      </c>
      <c r="H1974" t="inlineStr"/>
      <c r="I1974" t="inlineStr"/>
    </row>
    <row r="1975">
      <c r="A1975" t="inlineStr">
        <is>
          <t>2015</t>
        </is>
      </c>
      <c r="B1975" t="inlineStr">
        <is>
          <t>Méteil collecté</t>
        </is>
      </c>
      <c r="C1975" t="inlineStr">
        <is>
          <t>Variation de stock OS positive</t>
        </is>
      </c>
      <c r="D1975" t="n">
        <v>0.01</v>
      </c>
      <c r="E1975" t="inlineStr"/>
      <c r="F1975" t="inlineStr"/>
      <c r="G1975" t="inlineStr">
        <is>
          <t>Donnée calculée</t>
        </is>
      </c>
      <c r="H1975" t="inlineStr"/>
      <c r="I1975" t="inlineStr"/>
    </row>
    <row r="1976">
      <c r="A1976" t="inlineStr">
        <is>
          <t>2015</t>
        </is>
      </c>
      <c r="B1976" t="inlineStr">
        <is>
          <t>Méteil collecté (conso)</t>
        </is>
      </c>
      <c r="C1976" t="inlineStr">
        <is>
          <t>Variation de stock OS positive</t>
        </is>
      </c>
      <c r="D1976" t="n">
        <v>0.01</v>
      </c>
      <c r="E1976" t="inlineStr"/>
      <c r="F1976" t="inlineStr"/>
      <c r="G1976" t="inlineStr">
        <is>
          <t>Donnée calculée</t>
        </is>
      </c>
      <c r="H1976" t="inlineStr"/>
      <c r="I1976" t="inlineStr"/>
    </row>
    <row r="1977">
      <c r="A1977" t="inlineStr">
        <is>
          <t>2015</t>
        </is>
      </c>
      <c r="B1977" t="inlineStr">
        <is>
          <t>Méteil collecté (semence)</t>
        </is>
      </c>
      <c r="C1977" t="inlineStr">
        <is>
          <t>Variation de stock OS positive</t>
        </is>
      </c>
      <c r="D1977" t="n">
        <v>0</v>
      </c>
      <c r="E1977" t="inlineStr"/>
      <c r="F1977" t="inlineStr"/>
      <c r="G1977" t="inlineStr">
        <is>
          <t>Donnée calculée</t>
        </is>
      </c>
      <c r="H1977" t="inlineStr"/>
      <c r="I1977" t="inlineStr"/>
    </row>
    <row r="1978">
      <c r="A1978" t="inlineStr">
        <is>
          <t>2015</t>
        </is>
      </c>
      <c r="B1978" t="inlineStr">
        <is>
          <t>Fonio collecté</t>
        </is>
      </c>
      <c r="C1978" t="inlineStr">
        <is>
          <t>Variation de stock OS positive</t>
        </is>
      </c>
      <c r="D1978" t="n">
        <v>35.7</v>
      </c>
      <c r="E1978" t="n">
        <v>0</v>
      </c>
      <c r="F1978" t="n">
        <v>500000000</v>
      </c>
      <c r="G1978" t="inlineStr">
        <is>
          <t>Donnée calculée</t>
        </is>
      </c>
      <c r="H1978" t="inlineStr"/>
      <c r="I1978" t="inlineStr"/>
    </row>
    <row r="1979">
      <c r="A1979" t="inlineStr">
        <is>
          <t>2015</t>
        </is>
      </c>
      <c r="B1979" t="inlineStr">
        <is>
          <t>Quinoa collecté</t>
        </is>
      </c>
      <c r="C1979" t="inlineStr">
        <is>
          <t>Variation de stock OS positive</t>
        </is>
      </c>
      <c r="D1979" t="n">
        <v>136</v>
      </c>
      <c r="E1979" t="n">
        <v>0</v>
      </c>
      <c r="F1979" t="n">
        <v>500000000</v>
      </c>
      <c r="G1979" t="inlineStr">
        <is>
          <t>Donnée calculée</t>
        </is>
      </c>
      <c r="H1979" t="inlineStr"/>
      <c r="I1979" t="inlineStr"/>
    </row>
    <row r="1980">
      <c r="A1980" t="inlineStr">
        <is>
          <t>2015</t>
        </is>
      </c>
      <c r="B1980" t="inlineStr">
        <is>
          <t>Autres céréales collectées</t>
        </is>
      </c>
      <c r="C1980" t="inlineStr">
        <is>
          <t>Variation de stock OS positive</t>
        </is>
      </c>
      <c r="D1980" t="n">
        <v>82</v>
      </c>
      <c r="E1980" t="n">
        <v>0</v>
      </c>
      <c r="F1980" t="n">
        <v>500000000</v>
      </c>
      <c r="G1980" t="inlineStr">
        <is>
          <t>Donnée calculée</t>
        </is>
      </c>
      <c r="H1980" t="inlineStr"/>
      <c r="I1980" t="inlineStr"/>
    </row>
    <row r="1981">
      <c r="A1981" t="inlineStr">
        <is>
          <t>2015</t>
        </is>
      </c>
      <c r="B1981" t="inlineStr">
        <is>
          <t>Mélanges de céréales (hors méteil) collectés</t>
        </is>
      </c>
      <c r="C1981" t="inlineStr">
        <is>
          <t>Variation de stock OS positive</t>
        </is>
      </c>
      <c r="D1981" t="n">
        <v>172</v>
      </c>
      <c r="E1981" t="n">
        <v>0</v>
      </c>
      <c r="F1981" t="n">
        <v>500000000</v>
      </c>
      <c r="G1981" t="inlineStr">
        <is>
          <t>Donnée calculée</t>
        </is>
      </c>
      <c r="H1981" t="inlineStr"/>
      <c r="I1981" t="inlineStr"/>
    </row>
    <row r="1982">
      <c r="A1982" t="inlineStr">
        <is>
          <t>2015</t>
        </is>
      </c>
      <c r="B1982" t="inlineStr">
        <is>
          <t>Riz collecté</t>
        </is>
      </c>
      <c r="C1982" t="inlineStr">
        <is>
          <t>Variation de stock OS positive</t>
        </is>
      </c>
      <c r="D1982" t="n">
        <v>0</v>
      </c>
      <c r="E1982" t="inlineStr"/>
      <c r="F1982" t="inlineStr"/>
      <c r="G1982" t="inlineStr">
        <is>
          <t>Donnée calculée</t>
        </is>
      </c>
      <c r="H1982" t="inlineStr"/>
      <c r="I1982" t="inlineStr"/>
    </row>
    <row r="1983">
      <c r="A1983" t="inlineStr">
        <is>
          <t>2015</t>
        </is>
      </c>
      <c r="B1983" t="inlineStr">
        <is>
          <t>Riz collecté (conso)</t>
        </is>
      </c>
      <c r="C1983" t="inlineStr">
        <is>
          <t>Variation de stock OS positive</t>
        </is>
      </c>
      <c r="D1983" t="n">
        <v>0</v>
      </c>
      <c r="E1983" t="inlineStr"/>
      <c r="F1983" t="inlineStr"/>
      <c r="G1983" t="inlineStr">
        <is>
          <t>Donnée calculée</t>
        </is>
      </c>
      <c r="H1983" t="inlineStr"/>
      <c r="I1983" t="inlineStr"/>
    </row>
    <row r="1984">
      <c r="A1984" t="inlineStr">
        <is>
          <t>2015</t>
        </is>
      </c>
      <c r="B1984" t="inlineStr">
        <is>
          <t>Riz collecté (semence)</t>
        </is>
      </c>
      <c r="C1984" t="inlineStr">
        <is>
          <t>Variation de stock OS positive</t>
        </is>
      </c>
      <c r="D1984" t="n">
        <v>0</v>
      </c>
      <c r="E1984" t="inlineStr"/>
      <c r="F1984" t="inlineStr"/>
      <c r="G1984" t="inlineStr">
        <is>
          <t>Donnée calculée</t>
        </is>
      </c>
      <c r="H1984" t="inlineStr"/>
      <c r="I1984" t="inlineStr"/>
    </row>
    <row r="1985">
      <c r="A1985" t="inlineStr">
        <is>
          <t>2015</t>
        </is>
      </c>
      <c r="B1985" t="inlineStr">
        <is>
          <t>Blé tendre, épeautre et méteil collectés</t>
        </is>
      </c>
      <c r="C1985" t="inlineStr">
        <is>
          <t>Variation de stock OS positive</t>
        </is>
      </c>
      <c r="D1985" t="n">
        <v>1270</v>
      </c>
      <c r="E1985" t="inlineStr"/>
      <c r="F1985" t="inlineStr"/>
      <c r="G1985" t="inlineStr">
        <is>
          <t>Donnée calculée</t>
        </is>
      </c>
      <c r="H1985" t="inlineStr"/>
      <c r="I1985" t="inlineStr"/>
    </row>
    <row r="1986">
      <c r="A1986" t="inlineStr">
        <is>
          <t>2015</t>
        </is>
      </c>
      <c r="B1986" t="inlineStr">
        <is>
          <t>Blé tendre, épeautre et méteil collectés (conso)</t>
        </is>
      </c>
      <c r="C1986" t="inlineStr">
        <is>
          <t>Variation de stock OS positive</t>
        </is>
      </c>
      <c r="D1986" t="n">
        <v>1220</v>
      </c>
      <c r="E1986" t="inlineStr"/>
      <c r="F1986" t="inlineStr"/>
      <c r="G1986" t="inlineStr">
        <is>
          <t>Donnée calculée</t>
        </is>
      </c>
      <c r="H1986" t="inlineStr"/>
      <c r="I1986" t="inlineStr"/>
    </row>
    <row r="1987">
      <c r="A1987" t="inlineStr">
        <is>
          <t>2015</t>
        </is>
      </c>
      <c r="B1987" t="inlineStr">
        <is>
          <t>Blé tendre, épeautre et méteil collectés (semence)</t>
        </is>
      </c>
      <c r="C1987" t="inlineStr">
        <is>
          <t>Variation de stock OS positive</t>
        </is>
      </c>
      <c r="D1987" t="n">
        <v>46</v>
      </c>
      <c r="E1987" t="inlineStr"/>
      <c r="F1987" t="inlineStr"/>
      <c r="G1987" t="inlineStr">
        <is>
          <t>Donnée calculée</t>
        </is>
      </c>
      <c r="H1987" t="inlineStr"/>
      <c r="I1987" t="inlineStr"/>
    </row>
    <row r="1988">
      <c r="A1988" t="inlineStr">
        <is>
          <t>2015</t>
        </is>
      </c>
      <c r="B1988" t="inlineStr">
        <is>
          <t>Céréales autoconsommées</t>
        </is>
      </c>
      <c r="C1988" t="inlineStr">
        <is>
          <t>Variation de stock avant autoconsommation positive</t>
        </is>
      </c>
      <c r="D1988" t="n">
        <v>2370</v>
      </c>
      <c r="E1988" t="inlineStr"/>
      <c r="F1988" t="inlineStr"/>
      <c r="G1988" t="inlineStr">
        <is>
          <t>Donnée calculée</t>
        </is>
      </c>
      <c r="H1988" t="inlineStr"/>
      <c r="I1988" t="inlineStr"/>
    </row>
    <row r="1989">
      <c r="A1989" t="inlineStr">
        <is>
          <t>2015</t>
        </is>
      </c>
      <c r="B1989" t="inlineStr">
        <is>
          <t>Céréales (hors riz) autoconsommées</t>
        </is>
      </c>
      <c r="C1989" t="inlineStr">
        <is>
          <t>Variation de stock avant autoconsommation positive</t>
        </is>
      </c>
      <c r="D1989" t="n">
        <v>2370</v>
      </c>
      <c r="E1989" t="inlineStr"/>
      <c r="F1989" t="inlineStr"/>
      <c r="G1989" t="inlineStr">
        <is>
          <t>Donnée calculée</t>
        </is>
      </c>
      <c r="H1989" t="inlineStr"/>
      <c r="I1989" t="inlineStr"/>
    </row>
    <row r="1990">
      <c r="A1990" t="inlineStr">
        <is>
          <t>2015</t>
        </is>
      </c>
      <c r="B1990" t="inlineStr">
        <is>
          <t>Blé autoconsommé</t>
        </is>
      </c>
      <c r="C1990" t="inlineStr">
        <is>
          <t>Variation de stock avant autoconsommation positive</t>
        </is>
      </c>
      <c r="D1990" t="n">
        <v>2220</v>
      </c>
      <c r="E1990" t="inlineStr"/>
      <c r="F1990" t="inlineStr"/>
      <c r="G1990" t="inlineStr">
        <is>
          <t>Donnée calculée</t>
        </is>
      </c>
      <c r="H1990" t="inlineStr"/>
      <c r="I1990" t="inlineStr"/>
    </row>
    <row r="1991">
      <c r="A1991" t="inlineStr">
        <is>
          <t>2015</t>
        </is>
      </c>
      <c r="B1991" t="inlineStr">
        <is>
          <t>Blé dur autoconsommé</t>
        </is>
      </c>
      <c r="C1991" t="inlineStr">
        <is>
          <t>Variation de stock avant autoconsommation positive</t>
        </is>
      </c>
      <c r="D1991" t="n">
        <v>123</v>
      </c>
      <c r="E1991" t="inlineStr"/>
      <c r="F1991" t="inlineStr"/>
      <c r="G1991" t="inlineStr">
        <is>
          <t>Donnée calculée</t>
        </is>
      </c>
      <c r="H1991" t="inlineStr"/>
      <c r="I1991" t="inlineStr"/>
    </row>
    <row r="1992">
      <c r="A1992" t="inlineStr">
        <is>
          <t>2015</t>
        </is>
      </c>
      <c r="B1992" t="inlineStr">
        <is>
          <t>Blé tendre et méteil autoconsommés</t>
        </is>
      </c>
      <c r="C1992" t="inlineStr">
        <is>
          <t>Variation de stock avant autoconsommation positive</t>
        </is>
      </c>
      <c r="D1992" t="n">
        <v>2100</v>
      </c>
      <c r="E1992" t="inlineStr"/>
      <c r="F1992" t="inlineStr"/>
      <c r="G1992" t="inlineStr">
        <is>
          <t>Donnée calculée</t>
        </is>
      </c>
      <c r="H1992" t="inlineStr"/>
      <c r="I1992" t="inlineStr"/>
    </row>
    <row r="1993">
      <c r="A1993" t="inlineStr">
        <is>
          <t>2015</t>
        </is>
      </c>
      <c r="B1993" t="inlineStr">
        <is>
          <t>Blé tendre autoconsommé</t>
        </is>
      </c>
      <c r="C1993" t="inlineStr">
        <is>
          <t>Variation de stock avant autoconsommation positive</t>
        </is>
      </c>
      <c r="D1993" t="n">
        <v>2100</v>
      </c>
      <c r="E1993" t="inlineStr"/>
      <c r="F1993" t="inlineStr"/>
      <c r="G1993" t="inlineStr">
        <is>
          <t>Donnée calculée</t>
        </is>
      </c>
      <c r="H1993" t="inlineStr"/>
      <c r="I1993" t="inlineStr"/>
    </row>
    <row r="1994">
      <c r="A1994" t="inlineStr">
        <is>
          <t>2015</t>
        </is>
      </c>
      <c r="B1994" t="inlineStr">
        <is>
          <t>Maïs-grain autoconsommé</t>
        </is>
      </c>
      <c r="C1994" t="inlineStr">
        <is>
          <t>Variation de stock avant autoconsommation positive</t>
        </is>
      </c>
      <c r="D1994" t="n">
        <v>0</v>
      </c>
      <c r="E1994" t="inlineStr"/>
      <c r="F1994" t="inlineStr"/>
      <c r="G1994" t="inlineStr">
        <is>
          <t>Donnée calculée</t>
        </is>
      </c>
      <c r="H1994" t="inlineStr"/>
      <c r="I1994" t="inlineStr"/>
    </row>
    <row r="1995">
      <c r="A1995" t="inlineStr">
        <is>
          <t>2015</t>
        </is>
      </c>
      <c r="B1995" t="inlineStr">
        <is>
          <t>Maïs-grain (conso) autoconsommé</t>
        </is>
      </c>
      <c r="C1995" t="inlineStr">
        <is>
          <t>Variation de stock avant autoconsommation positive</t>
        </is>
      </c>
      <c r="D1995" t="n">
        <v>0</v>
      </c>
      <c r="E1995" t="n">
        <v>0</v>
      </c>
      <c r="F1995" t="n">
        <v>0</v>
      </c>
      <c r="G1995" t="inlineStr">
        <is>
          <t>Donnée calculée</t>
        </is>
      </c>
      <c r="H1995" t="inlineStr"/>
      <c r="I1995" t="inlineStr"/>
    </row>
    <row r="1996">
      <c r="A1996" t="inlineStr">
        <is>
          <t>2015</t>
        </is>
      </c>
      <c r="B1996" t="inlineStr">
        <is>
          <t>Maïs-grain (semence) autoconsommé</t>
        </is>
      </c>
      <c r="C1996" t="inlineStr">
        <is>
          <t>Variation de stock avant autoconsommation positive</t>
        </is>
      </c>
      <c r="D1996" t="n">
        <v>0</v>
      </c>
      <c r="E1996" t="n">
        <v>0</v>
      </c>
      <c r="F1996" t="n">
        <v>0</v>
      </c>
      <c r="G1996" t="inlineStr">
        <is>
          <t>Donnée calculée</t>
        </is>
      </c>
      <c r="H1996" t="inlineStr"/>
      <c r="I1996" t="inlineStr"/>
    </row>
    <row r="1997">
      <c r="A1997" t="inlineStr">
        <is>
          <t>2015</t>
        </is>
      </c>
      <c r="B1997" t="inlineStr">
        <is>
          <t>Orge, seigle et avoine autoconsommés</t>
        </is>
      </c>
      <c r="C1997" t="inlineStr">
        <is>
          <t>Variation de stock avant autoconsommation positive</t>
        </is>
      </c>
      <c r="D1997" t="n">
        <v>143</v>
      </c>
      <c r="E1997" t="inlineStr"/>
      <c r="F1997" t="inlineStr"/>
      <c r="G1997" t="inlineStr">
        <is>
          <t>Donnée calculée</t>
        </is>
      </c>
      <c r="H1997" t="inlineStr"/>
      <c r="I1997" t="inlineStr"/>
    </row>
    <row r="1998">
      <c r="A1998" t="inlineStr">
        <is>
          <t>2015</t>
        </is>
      </c>
      <c r="B1998" t="inlineStr">
        <is>
          <t>Orge autoconsommé</t>
        </is>
      </c>
      <c r="C1998" t="inlineStr">
        <is>
          <t>Variation de stock avant autoconsommation positive</t>
        </is>
      </c>
      <c r="D1998" t="n">
        <v>143</v>
      </c>
      <c r="E1998" t="inlineStr"/>
      <c r="F1998" t="inlineStr"/>
      <c r="G1998" t="inlineStr">
        <is>
          <t>Donnée calculée</t>
        </is>
      </c>
      <c r="H1998" t="inlineStr"/>
      <c r="I1998" t="inlineStr"/>
    </row>
    <row r="1999">
      <c r="A1999" t="inlineStr">
        <is>
          <t>2015</t>
        </is>
      </c>
      <c r="B1999" t="inlineStr">
        <is>
          <t>Céréales collectées</t>
        </is>
      </c>
      <c r="C1999" t="inlineStr">
        <is>
          <t>Semences</t>
        </is>
      </c>
      <c r="D1999" t="n">
        <v>883</v>
      </c>
      <c r="E1999" t="n">
        <v>652</v>
      </c>
      <c r="F1999" t="n">
        <v>3130</v>
      </c>
      <c r="G1999" t="inlineStr">
        <is>
          <t>Donnée calculée</t>
        </is>
      </c>
      <c r="H1999" t="inlineStr"/>
      <c r="I1999" t="inlineStr"/>
    </row>
    <row r="2000">
      <c r="A2000" t="inlineStr">
        <is>
          <t>2015</t>
        </is>
      </c>
      <c r="B2000" t="inlineStr">
        <is>
          <t>Céréales collectées (hors riz)</t>
        </is>
      </c>
      <c r="C2000" t="inlineStr">
        <is>
          <t>Semences</t>
        </is>
      </c>
      <c r="D2000" t="n">
        <v>881</v>
      </c>
      <c r="E2000" t="n">
        <v>652</v>
      </c>
      <c r="F2000" t="n">
        <v>3130</v>
      </c>
      <c r="G2000" t="inlineStr">
        <is>
          <t>Donnée calculée</t>
        </is>
      </c>
      <c r="H2000" t="inlineStr"/>
      <c r="I2000" t="inlineStr"/>
    </row>
    <row r="2001">
      <c r="A2001" t="inlineStr">
        <is>
          <t>2015</t>
        </is>
      </c>
      <c r="B2001" t="inlineStr">
        <is>
          <t>Blé dur collecté</t>
        </is>
      </c>
      <c r="C2001" t="inlineStr">
        <is>
          <t>Semences</t>
        </is>
      </c>
      <c r="D2001" t="n">
        <v>0</v>
      </c>
      <c r="E2001" t="n">
        <v>0</v>
      </c>
      <c r="F2001" t="n">
        <v>0</v>
      </c>
      <c r="G2001" t="inlineStr">
        <is>
          <t>Donnée calculée</t>
        </is>
      </c>
      <c r="H2001" t="inlineStr"/>
      <c r="I2001" t="inlineStr"/>
    </row>
    <row r="2002">
      <c r="A2002" t="inlineStr">
        <is>
          <t>2015</t>
        </is>
      </c>
      <c r="B2002" t="inlineStr">
        <is>
          <t>Blé dur collecté (semence)</t>
        </is>
      </c>
      <c r="C2002" t="inlineStr">
        <is>
          <t>Semences</t>
        </is>
      </c>
      <c r="D2002" t="n">
        <v>0</v>
      </c>
      <c r="E2002" t="n">
        <v>0</v>
      </c>
      <c r="F2002" t="n">
        <v>0</v>
      </c>
      <c r="G2002" t="inlineStr">
        <is>
          <t>Donnée calculée</t>
        </is>
      </c>
      <c r="H2002" t="inlineStr"/>
      <c r="I2002" t="inlineStr"/>
    </row>
    <row r="2003">
      <c r="A2003" t="inlineStr">
        <is>
          <t>2015</t>
        </is>
      </c>
      <c r="B2003" t="inlineStr">
        <is>
          <t>Blé tendre collecté</t>
        </is>
      </c>
      <c r="C2003" t="inlineStr">
        <is>
          <t>Semences</t>
        </is>
      </c>
      <c r="D2003" t="n">
        <v>496</v>
      </c>
      <c r="E2003" t="n">
        <v>411</v>
      </c>
      <c r="F2003" t="n">
        <v>654</v>
      </c>
      <c r="G2003" t="inlineStr">
        <is>
          <t>Donnée calculée</t>
        </is>
      </c>
      <c r="H2003" t="inlineStr"/>
      <c r="I2003" t="inlineStr"/>
    </row>
    <row r="2004">
      <c r="A2004" t="inlineStr">
        <is>
          <t>2015</t>
        </is>
      </c>
      <c r="B2004" t="inlineStr">
        <is>
          <t>Blé tendre collecté (semence)</t>
        </is>
      </c>
      <c r="C2004" t="inlineStr">
        <is>
          <t>Semences</t>
        </is>
      </c>
      <c r="D2004" t="n">
        <v>496</v>
      </c>
      <c r="E2004" t="n">
        <v>411</v>
      </c>
      <c r="F2004" t="n">
        <v>654</v>
      </c>
      <c r="G2004" t="inlineStr">
        <is>
          <t>Donnée calculée</t>
        </is>
      </c>
      <c r="H2004" t="inlineStr"/>
      <c r="I2004" t="inlineStr"/>
    </row>
    <row r="2005">
      <c r="A2005" t="inlineStr">
        <is>
          <t>2015</t>
        </is>
      </c>
      <c r="B2005" t="inlineStr">
        <is>
          <t>Maïs-grain collecté</t>
        </is>
      </c>
      <c r="C2005" t="inlineStr">
        <is>
          <t>Semences</t>
        </is>
      </c>
      <c r="D2005" t="n">
        <v>0</v>
      </c>
      <c r="E2005" t="n">
        <v>0</v>
      </c>
      <c r="F2005" t="n">
        <v>1530</v>
      </c>
      <c r="G2005" t="inlineStr">
        <is>
          <t>Donnée calculée</t>
        </is>
      </c>
      <c r="H2005" t="inlineStr"/>
      <c r="I2005" t="inlineStr"/>
    </row>
    <row r="2006">
      <c r="A2006" t="inlineStr">
        <is>
          <t>2015</t>
        </is>
      </c>
      <c r="B2006" t="inlineStr">
        <is>
          <t>Maïs-grain collecté (semence)</t>
        </is>
      </c>
      <c r="C2006" t="inlineStr">
        <is>
          <t>Semences</t>
        </is>
      </c>
      <c r="D2006" t="n">
        <v>0</v>
      </c>
      <c r="E2006" t="n">
        <v>0</v>
      </c>
      <c r="F2006" t="n">
        <v>1530</v>
      </c>
      <c r="G2006" t="inlineStr">
        <is>
          <t>Donnée calculée</t>
        </is>
      </c>
      <c r="H2006" t="inlineStr"/>
      <c r="I2006" t="inlineStr"/>
    </row>
    <row r="2007">
      <c r="A2007" t="inlineStr">
        <is>
          <t>2015</t>
        </is>
      </c>
      <c r="B2007" t="inlineStr">
        <is>
          <t>Orge collecté</t>
        </is>
      </c>
      <c r="C2007" t="inlineStr">
        <is>
          <t>Semences</t>
        </is>
      </c>
      <c r="D2007" t="n">
        <v>245</v>
      </c>
      <c r="E2007" t="n">
        <v>234</v>
      </c>
      <c r="F2007" t="n">
        <v>245</v>
      </c>
      <c r="G2007" t="inlineStr">
        <is>
          <t>Donnée calculée</t>
        </is>
      </c>
      <c r="H2007" t="inlineStr"/>
      <c r="I2007" t="inlineStr"/>
    </row>
    <row r="2008">
      <c r="A2008" t="inlineStr">
        <is>
          <t>2015</t>
        </is>
      </c>
      <c r="B2008" t="inlineStr">
        <is>
          <t>Orge collecté (semence)</t>
        </is>
      </c>
      <c r="C2008" t="inlineStr">
        <is>
          <t>Semences</t>
        </is>
      </c>
      <c r="D2008" t="n">
        <v>245</v>
      </c>
      <c r="E2008" t="n">
        <v>234</v>
      </c>
      <c r="F2008" t="n">
        <v>245</v>
      </c>
      <c r="G2008" t="inlineStr">
        <is>
          <t>Donnée calculée</t>
        </is>
      </c>
      <c r="H2008" t="inlineStr"/>
      <c r="I2008" t="inlineStr"/>
    </row>
    <row r="2009">
      <c r="A2009" t="inlineStr">
        <is>
          <t>2015</t>
        </is>
      </c>
      <c r="B2009" t="inlineStr">
        <is>
          <t>Seigle collecté</t>
        </is>
      </c>
      <c r="C2009" t="inlineStr">
        <is>
          <t>Semences</t>
        </is>
      </c>
      <c r="D2009" t="n">
        <v>0</v>
      </c>
      <c r="E2009" t="n">
        <v>0</v>
      </c>
      <c r="F2009" t="n">
        <v>0.43</v>
      </c>
      <c r="G2009" t="inlineStr">
        <is>
          <t>Donnée calculée</t>
        </is>
      </c>
      <c r="H2009" t="inlineStr"/>
      <c r="I2009" t="inlineStr"/>
    </row>
    <row r="2010">
      <c r="A2010" t="inlineStr">
        <is>
          <t>2015</t>
        </is>
      </c>
      <c r="B2010" t="inlineStr">
        <is>
          <t>Seigle collecté (semence)</t>
        </is>
      </c>
      <c r="C2010" t="inlineStr">
        <is>
          <t>Semences</t>
        </is>
      </c>
      <c r="D2010" t="n">
        <v>0</v>
      </c>
      <c r="E2010" t="n">
        <v>0</v>
      </c>
      <c r="F2010" t="n">
        <v>0.43</v>
      </c>
      <c r="G2010" t="inlineStr">
        <is>
          <t>Donnée calculée</t>
        </is>
      </c>
      <c r="H2010" t="inlineStr"/>
      <c r="I2010" t="inlineStr"/>
    </row>
    <row r="2011">
      <c r="A2011" t="inlineStr">
        <is>
          <t>2015</t>
        </is>
      </c>
      <c r="B2011" t="inlineStr">
        <is>
          <t>Avoine collecté</t>
        </is>
      </c>
      <c r="C2011" t="inlineStr">
        <is>
          <t>Semences</t>
        </is>
      </c>
      <c r="D2011" t="n">
        <v>6.61</v>
      </c>
      <c r="E2011" t="n">
        <v>6.5</v>
      </c>
      <c r="F2011" t="n">
        <v>6.72</v>
      </c>
      <c r="G2011" t="inlineStr">
        <is>
          <t>Donnée calculée</t>
        </is>
      </c>
      <c r="H2011" t="inlineStr"/>
      <c r="I2011" t="inlineStr"/>
    </row>
    <row r="2012">
      <c r="A2012" t="inlineStr">
        <is>
          <t>2015</t>
        </is>
      </c>
      <c r="B2012" t="inlineStr">
        <is>
          <t>Avoine collecté (semence)</t>
        </is>
      </c>
      <c r="C2012" t="inlineStr">
        <is>
          <t>Semences</t>
        </is>
      </c>
      <c r="D2012" t="n">
        <v>6.61</v>
      </c>
      <c r="E2012" t="n">
        <v>6.5</v>
      </c>
      <c r="F2012" t="n">
        <v>6.72</v>
      </c>
      <c r="G2012" t="inlineStr">
        <is>
          <t>Donnée calculée</t>
        </is>
      </c>
      <c r="H2012" t="inlineStr"/>
      <c r="I2012" t="inlineStr"/>
    </row>
    <row r="2013">
      <c r="A2013" t="inlineStr">
        <is>
          <t>2015</t>
        </is>
      </c>
      <c r="B2013" t="inlineStr">
        <is>
          <t>Sorgho-grain collecté</t>
        </is>
      </c>
      <c r="C2013" t="inlineStr">
        <is>
          <t>Semences</t>
        </is>
      </c>
      <c r="D2013" t="n">
        <v>0</v>
      </c>
      <c r="E2013" t="n">
        <v>0</v>
      </c>
      <c r="F2013" t="n">
        <v>0.86</v>
      </c>
      <c r="G2013" t="inlineStr">
        <is>
          <t>Donnée calculée</t>
        </is>
      </c>
      <c r="H2013" t="inlineStr"/>
      <c r="I2013" t="inlineStr"/>
    </row>
    <row r="2014">
      <c r="A2014" t="inlineStr">
        <is>
          <t>2015</t>
        </is>
      </c>
      <c r="B2014" t="inlineStr">
        <is>
          <t>Sorgho-grain collecté (semence)</t>
        </is>
      </c>
      <c r="C2014" t="inlineStr">
        <is>
          <t>Semences</t>
        </is>
      </c>
      <c r="D2014" t="n">
        <v>0</v>
      </c>
      <c r="E2014" t="n">
        <v>0</v>
      </c>
      <c r="F2014" t="n">
        <v>0.86</v>
      </c>
      <c r="G2014" t="inlineStr">
        <is>
          <t>Donnée calculée</t>
        </is>
      </c>
      <c r="H2014" t="inlineStr"/>
      <c r="I2014" t="inlineStr"/>
    </row>
    <row r="2015">
      <c r="A2015" t="inlineStr">
        <is>
          <t>2015</t>
        </is>
      </c>
      <c r="B2015" t="inlineStr">
        <is>
          <t>Triticale collecté</t>
        </is>
      </c>
      <c r="C2015" t="inlineStr">
        <is>
          <t>Semences</t>
        </is>
      </c>
      <c r="D2015" t="n">
        <v>55.7</v>
      </c>
      <c r="E2015" t="n">
        <v>0</v>
      </c>
      <c r="F2015" t="n">
        <v>56.1</v>
      </c>
      <c r="G2015" t="inlineStr">
        <is>
          <t>Donnée calculée</t>
        </is>
      </c>
      <c r="H2015" t="inlineStr"/>
      <c r="I2015" t="inlineStr"/>
    </row>
    <row r="2016">
      <c r="A2016" t="inlineStr">
        <is>
          <t>2015</t>
        </is>
      </c>
      <c r="B2016" t="inlineStr">
        <is>
          <t>Triticale collecté (semence)</t>
        </is>
      </c>
      <c r="C2016" t="inlineStr">
        <is>
          <t>Semences</t>
        </is>
      </c>
      <c r="D2016" t="n">
        <v>55.7</v>
      </c>
      <c r="E2016" t="n">
        <v>0</v>
      </c>
      <c r="F2016" t="n">
        <v>56.1</v>
      </c>
      <c r="G2016" t="inlineStr">
        <is>
          <t>Donnée calculée</t>
        </is>
      </c>
      <c r="H2016" t="inlineStr"/>
      <c r="I2016" t="inlineStr"/>
    </row>
    <row r="2017">
      <c r="A2017" t="inlineStr">
        <is>
          <t>2015</t>
        </is>
      </c>
      <c r="B2017" t="inlineStr">
        <is>
          <t>Millet collecté</t>
        </is>
      </c>
      <c r="C2017" t="inlineStr">
        <is>
          <t>Semences</t>
        </is>
      </c>
      <c r="D2017" t="n">
        <v>0.13</v>
      </c>
      <c r="E2017" t="n">
        <v>0.11</v>
      </c>
      <c r="F2017" t="n">
        <v>0.15</v>
      </c>
      <c r="G2017" t="inlineStr">
        <is>
          <t>Donnée calculée</t>
        </is>
      </c>
      <c r="H2017" t="inlineStr"/>
      <c r="I2017" t="inlineStr"/>
    </row>
    <row r="2018">
      <c r="A2018" t="inlineStr">
        <is>
          <t>2015</t>
        </is>
      </c>
      <c r="B2018" t="inlineStr">
        <is>
          <t>Millet collecté (semence)</t>
        </is>
      </c>
      <c r="C2018" t="inlineStr">
        <is>
          <t>Semences</t>
        </is>
      </c>
      <c r="D2018" t="n">
        <v>0.13</v>
      </c>
      <c r="E2018" t="n">
        <v>0.11</v>
      </c>
      <c r="F2018" t="n">
        <v>0.15</v>
      </c>
      <c r="G2018" t="inlineStr">
        <is>
          <t>Donnée calculée</t>
        </is>
      </c>
      <c r="H2018" t="inlineStr"/>
      <c r="I2018" t="inlineStr"/>
    </row>
    <row r="2019">
      <c r="A2019" t="inlineStr">
        <is>
          <t>2015</t>
        </is>
      </c>
      <c r="B2019" t="inlineStr">
        <is>
          <t>Sarrasin collecté</t>
        </is>
      </c>
      <c r="C2019" t="inlineStr">
        <is>
          <t>Semences</t>
        </is>
      </c>
      <c r="D2019" t="n">
        <v>9.529999999999999</v>
      </c>
      <c r="E2019" t="n">
        <v>0.19</v>
      </c>
      <c r="F2019" t="n">
        <v>13</v>
      </c>
      <c r="G2019" t="inlineStr">
        <is>
          <t>Donnée calculée</t>
        </is>
      </c>
      <c r="H2019" t="inlineStr"/>
      <c r="I2019" t="inlineStr"/>
    </row>
    <row r="2020">
      <c r="A2020" t="inlineStr">
        <is>
          <t>2015</t>
        </is>
      </c>
      <c r="B2020" t="inlineStr">
        <is>
          <t>Sarrasin collecté (semence)</t>
        </is>
      </c>
      <c r="C2020" t="inlineStr">
        <is>
          <t>Semences</t>
        </is>
      </c>
      <c r="D2020" t="n">
        <v>9.529999999999999</v>
      </c>
      <c r="E2020" t="n">
        <v>0.19</v>
      </c>
      <c r="F2020" t="n">
        <v>13</v>
      </c>
      <c r="G2020" t="inlineStr">
        <is>
          <t>Donnée calculée</t>
        </is>
      </c>
      <c r="H2020" t="inlineStr"/>
      <c r="I2020" t="inlineStr"/>
    </row>
    <row r="2021">
      <c r="A2021" t="inlineStr">
        <is>
          <t>2015</t>
        </is>
      </c>
      <c r="B2021" t="inlineStr">
        <is>
          <t>Alpiste collecté</t>
        </is>
      </c>
      <c r="C2021" t="inlineStr">
        <is>
          <t>Semences</t>
        </is>
      </c>
      <c r="D2021" t="n">
        <v>1.61</v>
      </c>
      <c r="E2021" t="n">
        <v>0.19</v>
      </c>
      <c r="F2021" t="n">
        <v>1.63</v>
      </c>
      <c r="G2021" t="inlineStr">
        <is>
          <t>Donnée calculée</t>
        </is>
      </c>
      <c r="H2021" t="inlineStr"/>
      <c r="I2021" t="inlineStr"/>
    </row>
    <row r="2022">
      <c r="A2022" t="inlineStr">
        <is>
          <t>2015</t>
        </is>
      </c>
      <c r="B2022" t="inlineStr">
        <is>
          <t>Alpiste collecté (semence)</t>
        </is>
      </c>
      <c r="C2022" t="inlineStr">
        <is>
          <t>Semences</t>
        </is>
      </c>
      <c r="D2022" t="n">
        <v>1.61</v>
      </c>
      <c r="E2022" t="n">
        <v>0.19</v>
      </c>
      <c r="F2022" t="n">
        <v>1.63</v>
      </c>
      <c r="G2022" t="inlineStr">
        <is>
          <t>Donnée calculée</t>
        </is>
      </c>
      <c r="H2022" t="inlineStr"/>
      <c r="I2022" t="inlineStr"/>
    </row>
    <row r="2023">
      <c r="A2023" t="inlineStr">
        <is>
          <t>2015</t>
        </is>
      </c>
      <c r="B2023" t="inlineStr">
        <is>
          <t>Epeautre collecté</t>
        </is>
      </c>
      <c r="C2023" t="inlineStr">
        <is>
          <t>Semences</t>
        </is>
      </c>
      <c r="D2023" t="n">
        <v>20</v>
      </c>
      <c r="E2023" t="n">
        <v>0</v>
      </c>
      <c r="F2023" t="n">
        <v>24</v>
      </c>
      <c r="G2023" t="inlineStr">
        <is>
          <t>Donnée calculée</t>
        </is>
      </c>
      <c r="H2023" t="inlineStr"/>
      <c r="I2023" t="inlineStr"/>
    </row>
    <row r="2024">
      <c r="A2024" t="inlineStr">
        <is>
          <t>2015</t>
        </is>
      </c>
      <c r="B2024" t="inlineStr">
        <is>
          <t>Epeautre collecté (semence)</t>
        </is>
      </c>
      <c r="C2024" t="inlineStr">
        <is>
          <t>Semences</t>
        </is>
      </c>
      <c r="D2024" t="n">
        <v>20</v>
      </c>
      <c r="E2024" t="n">
        <v>0</v>
      </c>
      <c r="F2024" t="n">
        <v>24</v>
      </c>
      <c r="G2024" t="inlineStr">
        <is>
          <t>Donnée calculée</t>
        </is>
      </c>
      <c r="H2024" t="inlineStr"/>
      <c r="I2024" t="inlineStr"/>
    </row>
    <row r="2025">
      <c r="A2025" t="inlineStr">
        <is>
          <t>2015</t>
        </is>
      </c>
      <c r="B2025" t="inlineStr">
        <is>
          <t>Méteil collecté</t>
        </is>
      </c>
      <c r="C2025" t="inlineStr">
        <is>
          <t>Semences</t>
        </is>
      </c>
      <c r="D2025" t="n">
        <v>0.33</v>
      </c>
      <c r="E2025" t="n">
        <v>0</v>
      </c>
      <c r="F2025" t="n">
        <v>0.42</v>
      </c>
      <c r="G2025" t="inlineStr">
        <is>
          <t>Donnée calculée</t>
        </is>
      </c>
      <c r="H2025" t="inlineStr"/>
      <c r="I2025" t="inlineStr"/>
    </row>
    <row r="2026">
      <c r="A2026" t="inlineStr">
        <is>
          <t>2015</t>
        </is>
      </c>
      <c r="B2026" t="inlineStr">
        <is>
          <t>Méteil collecté (semence)</t>
        </is>
      </c>
      <c r="C2026" t="inlineStr">
        <is>
          <t>Semences</t>
        </is>
      </c>
      <c r="D2026" t="n">
        <v>0.33</v>
      </c>
      <c r="E2026" t="n">
        <v>0</v>
      </c>
      <c r="F2026" t="n">
        <v>0.42</v>
      </c>
      <c r="G2026" t="inlineStr">
        <is>
          <t>Donnée calculée</t>
        </is>
      </c>
      <c r="H2026" t="inlineStr"/>
      <c r="I2026" t="inlineStr"/>
    </row>
    <row r="2027">
      <c r="A2027" t="inlineStr">
        <is>
          <t>2015</t>
        </is>
      </c>
      <c r="B2027" t="inlineStr">
        <is>
          <t>Fonio collecté</t>
        </is>
      </c>
      <c r="C2027" t="inlineStr">
        <is>
          <t>Semences</t>
        </is>
      </c>
      <c r="D2027" t="n">
        <v>6.72</v>
      </c>
      <c r="E2027" t="n">
        <v>0</v>
      </c>
      <c r="F2027" t="n">
        <v>135</v>
      </c>
      <c r="G2027" t="inlineStr">
        <is>
          <t>Donnée calculée</t>
        </is>
      </c>
      <c r="H2027" t="inlineStr"/>
      <c r="I2027" t="inlineStr"/>
    </row>
    <row r="2028">
      <c r="A2028" t="inlineStr">
        <is>
          <t>2015</t>
        </is>
      </c>
      <c r="B2028" t="inlineStr">
        <is>
          <t>Quinoa collecté</t>
        </is>
      </c>
      <c r="C2028" t="inlineStr">
        <is>
          <t>Semences</t>
        </is>
      </c>
      <c r="D2028" t="n">
        <v>2.54</v>
      </c>
      <c r="E2028" t="n">
        <v>0</v>
      </c>
      <c r="F2028" t="n">
        <v>135</v>
      </c>
      <c r="G2028" t="inlineStr">
        <is>
          <t>Donnée calculée</t>
        </is>
      </c>
      <c r="H2028" t="inlineStr"/>
      <c r="I2028" t="inlineStr"/>
    </row>
    <row r="2029">
      <c r="A2029" t="inlineStr">
        <is>
          <t>2015</t>
        </is>
      </c>
      <c r="B2029" t="inlineStr">
        <is>
          <t>Autres céréales collectées</t>
        </is>
      </c>
      <c r="C2029" t="inlineStr">
        <is>
          <t>Semences</t>
        </is>
      </c>
      <c r="D2029" t="n">
        <v>6.83</v>
      </c>
      <c r="E2029" t="n">
        <v>0</v>
      </c>
      <c r="F2029" t="n">
        <v>135</v>
      </c>
      <c r="G2029" t="inlineStr">
        <is>
          <t>Donnée calculée</t>
        </is>
      </c>
      <c r="H2029" t="inlineStr"/>
      <c r="I2029" t="inlineStr"/>
    </row>
    <row r="2030">
      <c r="A2030" t="inlineStr">
        <is>
          <t>2015</t>
        </is>
      </c>
      <c r="B2030" t="inlineStr">
        <is>
          <t>Mélanges de céréales (hors méteil) collectés</t>
        </is>
      </c>
      <c r="C2030" t="inlineStr">
        <is>
          <t>Semences</t>
        </is>
      </c>
      <c r="D2030" t="n">
        <v>30.2</v>
      </c>
      <c r="E2030" t="n">
        <v>0</v>
      </c>
      <c r="F2030" t="n">
        <v>197</v>
      </c>
      <c r="G2030" t="inlineStr">
        <is>
          <t>Donnée calculée</t>
        </is>
      </c>
      <c r="H2030" t="inlineStr"/>
      <c r="I2030" t="inlineStr"/>
    </row>
    <row r="2031">
      <c r="A2031" t="inlineStr">
        <is>
          <t>2015</t>
        </is>
      </c>
      <c r="B2031" t="inlineStr">
        <is>
          <t>Riz collecté</t>
        </is>
      </c>
      <c r="C2031" t="inlineStr">
        <is>
          <t>Semences</t>
        </is>
      </c>
      <c r="D2031" t="n">
        <v>2.07</v>
      </c>
      <c r="E2031" t="n">
        <v>0</v>
      </c>
      <c r="F2031" t="n">
        <v>5.99</v>
      </c>
      <c r="G2031" t="inlineStr">
        <is>
          <t>Donnée calculée</t>
        </is>
      </c>
      <c r="H2031" t="inlineStr"/>
      <c r="I2031" t="inlineStr"/>
    </row>
    <row r="2032">
      <c r="A2032" t="inlineStr">
        <is>
          <t>2015</t>
        </is>
      </c>
      <c r="B2032" t="inlineStr">
        <is>
          <t>Riz collecté (semence)</t>
        </is>
      </c>
      <c r="C2032" t="inlineStr">
        <is>
          <t>Semences</t>
        </is>
      </c>
      <c r="D2032" t="n">
        <v>2.07</v>
      </c>
      <c r="E2032" t="n">
        <v>0</v>
      </c>
      <c r="F2032" t="n">
        <v>5.99</v>
      </c>
      <c r="G2032" t="inlineStr">
        <is>
          <t>Donnée calculée</t>
        </is>
      </c>
      <c r="H2032" t="inlineStr"/>
      <c r="I2032" t="inlineStr"/>
    </row>
    <row r="2033">
      <c r="A2033" t="inlineStr">
        <is>
          <t>2015</t>
        </is>
      </c>
      <c r="B2033" t="inlineStr">
        <is>
          <t>Blé tendre, épeautre et méteil collectés</t>
        </is>
      </c>
      <c r="C2033" t="inlineStr">
        <is>
          <t>Semences</t>
        </is>
      </c>
      <c r="D2033" t="n">
        <v>516</v>
      </c>
      <c r="E2033" t="n">
        <v>411</v>
      </c>
      <c r="F2033" t="n">
        <v>678</v>
      </c>
      <c r="G2033" t="inlineStr">
        <is>
          <t>Donnée calculée</t>
        </is>
      </c>
      <c r="H2033" t="inlineStr"/>
      <c r="I2033" t="inlineStr"/>
    </row>
    <row r="2034">
      <c r="A2034" t="inlineStr">
        <is>
          <t>2015</t>
        </is>
      </c>
      <c r="B2034" t="inlineStr">
        <is>
          <t>Blé tendre, épeautre et méteil collectés (semence)</t>
        </is>
      </c>
      <c r="C2034" t="inlineStr">
        <is>
          <t>Semences</t>
        </is>
      </c>
      <c r="D2034" t="n">
        <v>516</v>
      </c>
      <c r="E2034" t="n">
        <v>411</v>
      </c>
      <c r="F2034" t="n">
        <v>678</v>
      </c>
      <c r="G2034" t="inlineStr">
        <is>
          <t>Donnée calculée</t>
        </is>
      </c>
      <c r="H2034" t="inlineStr"/>
      <c r="I2034" t="inlineStr"/>
    </row>
    <row r="2035">
      <c r="A2035" t="inlineStr">
        <is>
          <t>2015</t>
        </is>
      </c>
      <c r="B2035" t="inlineStr">
        <is>
          <t>Céréales autoconsommées</t>
        </is>
      </c>
      <c r="C2035" t="inlineStr">
        <is>
          <t>Semences</t>
        </is>
      </c>
      <c r="D2035" t="n">
        <v>862</v>
      </c>
      <c r="E2035" t="n">
        <v>600</v>
      </c>
      <c r="F2035" t="n">
        <v>1950</v>
      </c>
      <c r="G2035" t="inlineStr">
        <is>
          <t>Donnée calculée</t>
        </is>
      </c>
      <c r="H2035" t="inlineStr"/>
      <c r="I2035" t="inlineStr"/>
    </row>
    <row r="2036">
      <c r="A2036" t="inlineStr">
        <is>
          <t>2015</t>
        </is>
      </c>
      <c r="B2036" t="inlineStr">
        <is>
          <t>Céréales (hors riz) autoconsommées</t>
        </is>
      </c>
      <c r="C2036" t="inlineStr">
        <is>
          <t>Semences</t>
        </is>
      </c>
      <c r="D2036" t="n">
        <v>860</v>
      </c>
      <c r="E2036" t="n">
        <v>600</v>
      </c>
      <c r="F2036" t="n">
        <v>1950</v>
      </c>
      <c r="G2036" t="inlineStr">
        <is>
          <t>Donnée calculée</t>
        </is>
      </c>
      <c r="H2036" t="inlineStr"/>
      <c r="I2036" t="inlineStr"/>
    </row>
    <row r="2037">
      <c r="A2037" t="inlineStr">
        <is>
          <t>2015</t>
        </is>
      </c>
      <c r="B2037" t="inlineStr">
        <is>
          <t>Blé autoconsommé</t>
        </is>
      </c>
      <c r="C2037" t="inlineStr">
        <is>
          <t>Semences</t>
        </is>
      </c>
      <c r="D2037" t="n">
        <v>513</v>
      </c>
      <c r="E2037" t="n">
        <v>425</v>
      </c>
      <c r="F2037" t="n">
        <v>742</v>
      </c>
      <c r="G2037" t="inlineStr">
        <is>
          <t>Donnée calculée</t>
        </is>
      </c>
      <c r="H2037" t="inlineStr"/>
      <c r="I2037" t="inlineStr"/>
    </row>
    <row r="2038">
      <c r="A2038" t="inlineStr">
        <is>
          <t>2015</t>
        </is>
      </c>
      <c r="B2038" t="inlineStr">
        <is>
          <t>Blé dur autoconsommé</t>
        </is>
      </c>
      <c r="C2038" t="inlineStr">
        <is>
          <t>Semences</t>
        </is>
      </c>
      <c r="D2038" t="n">
        <v>0</v>
      </c>
      <c r="E2038" t="n">
        <v>0</v>
      </c>
      <c r="F2038" t="n">
        <v>0</v>
      </c>
      <c r="G2038" t="inlineStr">
        <is>
          <t>Donnée calculée</t>
        </is>
      </c>
      <c r="H2038" t="inlineStr"/>
      <c r="I2038" t="inlineStr"/>
    </row>
    <row r="2039">
      <c r="A2039" t="inlineStr">
        <is>
          <t>2015</t>
        </is>
      </c>
      <c r="B2039" t="inlineStr">
        <is>
          <t>Blé tendre et méteil autoconsommés</t>
        </is>
      </c>
      <c r="C2039" t="inlineStr">
        <is>
          <t>Semences</t>
        </is>
      </c>
      <c r="D2039" t="n">
        <v>513</v>
      </c>
      <c r="E2039" t="n">
        <v>425</v>
      </c>
      <c r="F2039" t="n">
        <v>742</v>
      </c>
      <c r="G2039" t="inlineStr">
        <is>
          <t>Donnée calculée</t>
        </is>
      </c>
      <c r="H2039" t="inlineStr"/>
      <c r="I2039" t="inlineStr"/>
    </row>
    <row r="2040">
      <c r="A2040" t="inlineStr">
        <is>
          <t>2015</t>
        </is>
      </c>
      <c r="B2040" t="inlineStr">
        <is>
          <t>Blé tendre autoconsommé</t>
        </is>
      </c>
      <c r="C2040" t="inlineStr">
        <is>
          <t>Semences</t>
        </is>
      </c>
      <c r="D2040" t="n">
        <v>513</v>
      </c>
      <c r="E2040" t="n">
        <v>425</v>
      </c>
      <c r="F2040" t="n">
        <v>742</v>
      </c>
      <c r="G2040" t="inlineStr">
        <is>
          <t>Donnée calculée</t>
        </is>
      </c>
      <c r="H2040" t="inlineStr"/>
      <c r="I2040" t="inlineStr"/>
    </row>
    <row r="2041">
      <c r="A2041" t="inlineStr">
        <is>
          <t>2015</t>
        </is>
      </c>
      <c r="B2041" t="inlineStr">
        <is>
          <t>Méteil autoconsommé</t>
        </is>
      </c>
      <c r="C2041" t="inlineStr">
        <is>
          <t>Semences</t>
        </is>
      </c>
      <c r="D2041" t="n">
        <v>0.33</v>
      </c>
      <c r="E2041" t="n">
        <v>0</v>
      </c>
      <c r="F2041" t="n">
        <v>0.42</v>
      </c>
      <c r="G2041" t="inlineStr">
        <is>
          <t>Donnée calculée</t>
        </is>
      </c>
      <c r="H2041" t="inlineStr"/>
      <c r="I2041" t="inlineStr"/>
    </row>
    <row r="2042">
      <c r="A2042" t="inlineStr">
        <is>
          <t>2015</t>
        </is>
      </c>
      <c r="B2042" t="inlineStr">
        <is>
          <t>Maïs-grain autoconsommé</t>
        </is>
      </c>
      <c r="C2042" t="inlineStr">
        <is>
          <t>Semences</t>
        </is>
      </c>
      <c r="D2042" t="n">
        <v>0</v>
      </c>
      <c r="E2042" t="n">
        <v>0</v>
      </c>
      <c r="F2042" t="n">
        <v>1.53</v>
      </c>
      <c r="G2042" t="inlineStr">
        <is>
          <t>Donnée calculée</t>
        </is>
      </c>
      <c r="H2042" t="inlineStr"/>
      <c r="I2042" t="inlineStr"/>
    </row>
    <row r="2043">
      <c r="A2043" t="inlineStr">
        <is>
          <t>2015</t>
        </is>
      </c>
      <c r="B2043" t="inlineStr">
        <is>
          <t>Maïs-grain (semence) autoconsommé</t>
        </is>
      </c>
      <c r="C2043" t="inlineStr">
        <is>
          <t>Semences</t>
        </is>
      </c>
      <c r="D2043" t="n">
        <v>0</v>
      </c>
      <c r="E2043" t="n">
        <v>0</v>
      </c>
      <c r="F2043" t="n">
        <v>1.53</v>
      </c>
      <c r="G2043" t="inlineStr">
        <is>
          <t>Donnée calculée</t>
        </is>
      </c>
      <c r="H2043" t="inlineStr"/>
      <c r="I2043" t="inlineStr"/>
    </row>
    <row r="2044">
      <c r="A2044" t="inlineStr">
        <is>
          <t>2015</t>
        </is>
      </c>
      <c r="B2044" t="inlineStr">
        <is>
          <t>Orge, seigle et avoine autoconsommés</t>
        </is>
      </c>
      <c r="C2044" t="inlineStr">
        <is>
          <t>Semences</t>
        </is>
      </c>
      <c r="D2044" t="n">
        <v>202</v>
      </c>
      <c r="E2044" t="n">
        <v>174</v>
      </c>
      <c r="F2044" t="n">
        <v>204</v>
      </c>
      <c r="G2044" t="inlineStr">
        <is>
          <t>Donnée calculée</t>
        </is>
      </c>
      <c r="H2044" t="inlineStr"/>
      <c r="I2044" t="inlineStr"/>
    </row>
    <row r="2045">
      <c r="A2045" t="inlineStr">
        <is>
          <t>2015</t>
        </is>
      </c>
      <c r="B2045" t="inlineStr">
        <is>
          <t>Orge autoconsommé</t>
        </is>
      </c>
      <c r="C2045" t="inlineStr">
        <is>
          <t>Semences</t>
        </is>
      </c>
      <c r="D2045" t="n">
        <v>196</v>
      </c>
      <c r="E2045" t="n">
        <v>168</v>
      </c>
      <c r="F2045" t="n">
        <v>196</v>
      </c>
      <c r="G2045" t="inlineStr">
        <is>
          <t>Donnée calculée</t>
        </is>
      </c>
      <c r="H2045" t="inlineStr"/>
      <c r="I2045" t="inlineStr"/>
    </row>
    <row r="2046">
      <c r="A2046" t="inlineStr">
        <is>
          <t>2015</t>
        </is>
      </c>
      <c r="B2046" t="inlineStr">
        <is>
          <t>Seigle autoconsommé</t>
        </is>
      </c>
      <c r="C2046" t="inlineStr">
        <is>
          <t>Semences</t>
        </is>
      </c>
      <c r="D2046" t="n">
        <v>0</v>
      </c>
      <c r="E2046" t="n">
        <v>0</v>
      </c>
      <c r="F2046" t="n">
        <v>0.43</v>
      </c>
      <c r="G2046" t="inlineStr">
        <is>
          <t>Donnée calculée</t>
        </is>
      </c>
      <c r="H2046" t="inlineStr"/>
      <c r="I2046" t="inlineStr"/>
    </row>
    <row r="2047">
      <c r="A2047" t="inlineStr">
        <is>
          <t>2015</t>
        </is>
      </c>
      <c r="B2047" t="inlineStr">
        <is>
          <t>Avoine autoconsommé</t>
        </is>
      </c>
      <c r="C2047" t="inlineStr">
        <is>
          <t>Semences</t>
        </is>
      </c>
      <c r="D2047" t="n">
        <v>6.61</v>
      </c>
      <c r="E2047" t="n">
        <v>6.5</v>
      </c>
      <c r="F2047" t="n">
        <v>6.72</v>
      </c>
      <c r="G2047" t="inlineStr">
        <is>
          <t>Donnée calculée</t>
        </is>
      </c>
      <c r="H2047" t="inlineStr"/>
      <c r="I2047" t="inlineStr"/>
    </row>
    <row r="2048">
      <c r="A2048" t="inlineStr">
        <is>
          <t>2015</t>
        </is>
      </c>
      <c r="B2048" t="inlineStr">
        <is>
          <t>Sorgho-grain, millet et autres céréales autoconsommés</t>
        </is>
      </c>
      <c r="C2048" t="inlineStr">
        <is>
          <t>Semences</t>
        </is>
      </c>
      <c r="D2048" t="n">
        <v>115</v>
      </c>
      <c r="E2048" t="n">
        <v>0.49</v>
      </c>
      <c r="F2048" t="n">
        <v>805</v>
      </c>
      <c r="G2048" t="inlineStr">
        <is>
          <t>Donnée calculée</t>
        </is>
      </c>
      <c r="H2048" t="inlineStr"/>
      <c r="I2048" t="inlineStr"/>
    </row>
    <row r="2049">
      <c r="A2049" t="inlineStr">
        <is>
          <t>2015</t>
        </is>
      </c>
      <c r="B2049" t="inlineStr">
        <is>
          <t>Sorgho-grain autoconsommé</t>
        </is>
      </c>
      <c r="C2049" t="inlineStr">
        <is>
          <t>Semences</t>
        </is>
      </c>
      <c r="D2049" t="n">
        <v>0</v>
      </c>
      <c r="E2049" t="n">
        <v>0</v>
      </c>
      <c r="F2049" t="n">
        <v>0</v>
      </c>
      <c r="G2049" t="inlineStr">
        <is>
          <t>Donnée calculée</t>
        </is>
      </c>
      <c r="H2049" t="inlineStr"/>
      <c r="I2049" t="inlineStr"/>
    </row>
    <row r="2050">
      <c r="A2050" t="inlineStr">
        <is>
          <t>2015</t>
        </is>
      </c>
      <c r="B2050" t="inlineStr">
        <is>
          <t>Sorgho-grain (semence) autoconsommé</t>
        </is>
      </c>
      <c r="C2050" t="inlineStr">
        <is>
          <t>Semences</t>
        </is>
      </c>
      <c r="D2050" t="n">
        <v>0</v>
      </c>
      <c r="E2050" t="n">
        <v>0</v>
      </c>
      <c r="F2050" t="n">
        <v>0</v>
      </c>
      <c r="G2050" t="inlineStr">
        <is>
          <t>Donnée calculée</t>
        </is>
      </c>
      <c r="H2050" t="inlineStr"/>
      <c r="I2050" t="inlineStr"/>
    </row>
    <row r="2051">
      <c r="A2051" t="inlineStr">
        <is>
          <t>2015</t>
        </is>
      </c>
      <c r="B2051" t="inlineStr">
        <is>
          <t>Triticale autoconsommé</t>
        </is>
      </c>
      <c r="C2051" t="inlineStr">
        <is>
          <t>Semences</t>
        </is>
      </c>
      <c r="D2051" t="n">
        <v>67.2</v>
      </c>
      <c r="E2051" t="n">
        <v>0</v>
      </c>
      <c r="F2051" t="n">
        <v>68.90000000000001</v>
      </c>
      <c r="G2051" t="inlineStr">
        <is>
          <t>Donnée calculée</t>
        </is>
      </c>
      <c r="H2051" t="inlineStr"/>
      <c r="I2051" t="inlineStr"/>
    </row>
    <row r="2052">
      <c r="A2052" t="inlineStr">
        <is>
          <t>2015</t>
        </is>
      </c>
      <c r="B2052" t="inlineStr">
        <is>
          <t>Millet et autres céréales autoconsommés</t>
        </is>
      </c>
      <c r="C2052" t="inlineStr">
        <is>
          <t>Semences</t>
        </is>
      </c>
      <c r="D2052" t="n">
        <v>0.02</v>
      </c>
      <c r="E2052" t="n">
        <v>0</v>
      </c>
      <c r="F2052" t="n">
        <v>562</v>
      </c>
      <c r="G2052" t="inlineStr">
        <is>
          <t>Donnée calculée</t>
        </is>
      </c>
      <c r="H2052" t="inlineStr"/>
      <c r="I2052" t="inlineStr"/>
    </row>
    <row r="2053">
      <c r="A2053" t="inlineStr">
        <is>
          <t>2015</t>
        </is>
      </c>
      <c r="B2053" t="inlineStr">
        <is>
          <t>Millet autoconsommé</t>
        </is>
      </c>
      <c r="C2053" t="inlineStr">
        <is>
          <t>Semences</t>
        </is>
      </c>
      <c r="D2053" t="n">
        <v>0.13</v>
      </c>
      <c r="E2053" t="n">
        <v>0.11</v>
      </c>
      <c r="F2053" t="n">
        <v>0.15</v>
      </c>
      <c r="G2053" t="inlineStr">
        <is>
          <t>Donnée calculée</t>
        </is>
      </c>
      <c r="H2053" t="inlineStr"/>
      <c r="I2053" t="inlineStr"/>
    </row>
    <row r="2054">
      <c r="A2054" t="inlineStr">
        <is>
          <t>2015</t>
        </is>
      </c>
      <c r="B2054" t="inlineStr">
        <is>
          <t>Autres céréales autoconsommées</t>
        </is>
      </c>
      <c r="C2054" t="inlineStr">
        <is>
          <t>Semences</t>
        </is>
      </c>
      <c r="D2054" t="n">
        <v>47.2</v>
      </c>
      <c r="E2054" t="n">
        <v>0.38</v>
      </c>
      <c r="F2054" t="n">
        <v>173</v>
      </c>
      <c r="G2054" t="inlineStr">
        <is>
          <t>Donnée calculée</t>
        </is>
      </c>
      <c r="H2054" t="inlineStr"/>
      <c r="I2054" t="inlineStr"/>
    </row>
    <row r="2055">
      <c r="A2055" t="inlineStr">
        <is>
          <t>2015</t>
        </is>
      </c>
      <c r="B2055" t="inlineStr">
        <is>
          <t>Sarrasin autoconsommé</t>
        </is>
      </c>
      <c r="C2055" t="inlineStr">
        <is>
          <t>Semences</t>
        </is>
      </c>
      <c r="D2055" t="n">
        <v>9.529999999999999</v>
      </c>
      <c r="E2055" t="n">
        <v>0.19</v>
      </c>
      <c r="F2055" t="n">
        <v>13</v>
      </c>
      <c r="G2055" t="inlineStr">
        <is>
          <t>Donnée calculée</t>
        </is>
      </c>
      <c r="H2055" t="inlineStr"/>
      <c r="I2055" t="inlineStr"/>
    </row>
    <row r="2056">
      <c r="A2056" t="inlineStr">
        <is>
          <t>2015</t>
        </is>
      </c>
      <c r="B2056" t="inlineStr">
        <is>
          <t>Alpiste autoconsommé</t>
        </is>
      </c>
      <c r="C2056" t="inlineStr">
        <is>
          <t>Semences</t>
        </is>
      </c>
      <c r="D2056" t="n">
        <v>1.61</v>
      </c>
      <c r="E2056" t="n">
        <v>0.19</v>
      </c>
      <c r="F2056" t="n">
        <v>1.63</v>
      </c>
      <c r="G2056" t="inlineStr">
        <is>
          <t>Donnée calculée</t>
        </is>
      </c>
      <c r="H2056" t="inlineStr"/>
      <c r="I2056" t="inlineStr"/>
    </row>
    <row r="2057">
      <c r="A2057" t="inlineStr">
        <is>
          <t>2015</t>
        </is>
      </c>
      <c r="B2057" t="inlineStr">
        <is>
          <t>Epeautre autoconsommé</t>
        </is>
      </c>
      <c r="C2057" t="inlineStr">
        <is>
          <t>Semences</t>
        </is>
      </c>
      <c r="D2057" t="n">
        <v>20</v>
      </c>
      <c r="E2057" t="n">
        <v>0</v>
      </c>
      <c r="F2057" t="n">
        <v>24</v>
      </c>
      <c r="G2057" t="inlineStr">
        <is>
          <t>Donnée calculée</t>
        </is>
      </c>
      <c r="H2057" t="inlineStr"/>
      <c r="I2057" t="inlineStr"/>
    </row>
    <row r="2058">
      <c r="A2058" t="inlineStr">
        <is>
          <t>2015</t>
        </is>
      </c>
      <c r="B2058" t="inlineStr">
        <is>
          <t>Autres céréales, autres autoconsommées</t>
        </is>
      </c>
      <c r="C2058" t="inlineStr">
        <is>
          <t>Semences</t>
        </is>
      </c>
      <c r="D2058" t="n">
        <v>16.1</v>
      </c>
      <c r="E2058" t="n">
        <v>0</v>
      </c>
      <c r="F2058" t="n">
        <v>135</v>
      </c>
      <c r="G2058" t="inlineStr">
        <is>
          <t>Donnée calculée</t>
        </is>
      </c>
      <c r="H2058" t="inlineStr"/>
      <c r="I2058" t="inlineStr"/>
    </row>
    <row r="2059">
      <c r="A2059" t="inlineStr">
        <is>
          <t>2015</t>
        </is>
      </c>
      <c r="B2059" t="inlineStr">
        <is>
          <t>Mélanges de céréales (hors méteil) autoconsommés</t>
        </is>
      </c>
      <c r="C2059" t="inlineStr">
        <is>
          <t>Semences</t>
        </is>
      </c>
      <c r="D2059" t="n">
        <v>30.2</v>
      </c>
      <c r="E2059" t="n">
        <v>0</v>
      </c>
      <c r="F2059" t="n">
        <v>197</v>
      </c>
      <c r="G2059" t="inlineStr">
        <is>
          <t>Donnée calculée</t>
        </is>
      </c>
      <c r="H2059" t="inlineStr"/>
      <c r="I2059" t="inlineStr"/>
    </row>
    <row r="2060">
      <c r="A2060" t="inlineStr">
        <is>
          <t>2015</t>
        </is>
      </c>
      <c r="B2060" t="inlineStr">
        <is>
          <t>Riz autoconsommé</t>
        </is>
      </c>
      <c r="C2060" t="inlineStr">
        <is>
          <t>Semences</t>
        </is>
      </c>
      <c r="D2060" t="n">
        <v>2.07</v>
      </c>
      <c r="E2060" t="n">
        <v>0</v>
      </c>
      <c r="F2060" t="n">
        <v>5.99</v>
      </c>
      <c r="G2060" t="inlineStr">
        <is>
          <t>Donnée calculée</t>
        </is>
      </c>
      <c r="H2060" t="inlineStr"/>
      <c r="I2060" t="inlineStr"/>
    </row>
    <row r="2061">
      <c r="A2061" t="inlineStr">
        <is>
          <t>2015</t>
        </is>
      </c>
      <c r="B2061" t="inlineStr">
        <is>
          <t>Céréales autoconsommées</t>
        </is>
      </c>
      <c r="C2061" t="inlineStr">
        <is>
          <t>Semences fermières</t>
        </is>
      </c>
      <c r="D2061" t="n">
        <v>862</v>
      </c>
      <c r="E2061" t="n">
        <v>600</v>
      </c>
      <c r="F2061" t="n">
        <v>1950</v>
      </c>
      <c r="G2061" t="inlineStr">
        <is>
          <t>Donnée calculée</t>
        </is>
      </c>
      <c r="H2061" t="inlineStr"/>
      <c r="I2061" t="inlineStr"/>
    </row>
    <row r="2062">
      <c r="A2062" t="inlineStr">
        <is>
          <t>2015</t>
        </is>
      </c>
      <c r="B2062" t="inlineStr">
        <is>
          <t>Céréales (hors riz) autoconsommées</t>
        </is>
      </c>
      <c r="C2062" t="inlineStr">
        <is>
          <t>Semences fermières</t>
        </is>
      </c>
      <c r="D2062" t="n">
        <v>860</v>
      </c>
      <c r="E2062" t="n">
        <v>600</v>
      </c>
      <c r="F2062" t="n">
        <v>1950</v>
      </c>
      <c r="G2062" t="inlineStr">
        <is>
          <t>Donnée calculée</t>
        </is>
      </c>
      <c r="H2062" t="inlineStr"/>
      <c r="I2062" t="inlineStr"/>
    </row>
    <row r="2063">
      <c r="A2063" t="inlineStr">
        <is>
          <t>2015</t>
        </is>
      </c>
      <c r="B2063" t="inlineStr">
        <is>
          <t>Blé autoconsommé</t>
        </is>
      </c>
      <c r="C2063" t="inlineStr">
        <is>
          <t>Semences fermières</t>
        </is>
      </c>
      <c r="D2063" t="n">
        <v>513</v>
      </c>
      <c r="E2063" t="n">
        <v>425</v>
      </c>
      <c r="F2063" t="n">
        <v>742</v>
      </c>
      <c r="G2063" t="inlineStr">
        <is>
          <t>Donnée calculée</t>
        </is>
      </c>
      <c r="H2063" t="inlineStr"/>
      <c r="I2063" t="inlineStr"/>
    </row>
    <row r="2064">
      <c r="A2064" t="inlineStr">
        <is>
          <t>2015</t>
        </is>
      </c>
      <c r="B2064" t="inlineStr">
        <is>
          <t>Blé dur autoconsommé</t>
        </is>
      </c>
      <c r="C2064" t="inlineStr">
        <is>
          <t>Semences fermières</t>
        </is>
      </c>
      <c r="D2064" t="n">
        <v>0</v>
      </c>
      <c r="E2064" t="n">
        <v>0</v>
      </c>
      <c r="F2064" t="n">
        <v>0</v>
      </c>
      <c r="G2064" t="inlineStr">
        <is>
          <t>Donnée calculée</t>
        </is>
      </c>
      <c r="H2064" t="inlineStr"/>
      <c r="I2064" t="inlineStr"/>
    </row>
    <row r="2065">
      <c r="A2065" t="inlineStr">
        <is>
          <t>2015</t>
        </is>
      </c>
      <c r="B2065" t="inlineStr">
        <is>
          <t>Blé tendre et méteil autoconsommés</t>
        </is>
      </c>
      <c r="C2065" t="inlineStr">
        <is>
          <t>Semences fermières</t>
        </is>
      </c>
      <c r="D2065" t="n">
        <v>513</v>
      </c>
      <c r="E2065" t="n">
        <v>425</v>
      </c>
      <c r="F2065" t="n">
        <v>742</v>
      </c>
      <c r="G2065" t="inlineStr">
        <is>
          <t>Donnée calculée</t>
        </is>
      </c>
      <c r="H2065" t="inlineStr"/>
      <c r="I2065" t="inlineStr"/>
    </row>
    <row r="2066">
      <c r="A2066" t="inlineStr">
        <is>
          <t>2015</t>
        </is>
      </c>
      <c r="B2066" t="inlineStr">
        <is>
          <t>Blé tendre autoconsommé</t>
        </is>
      </c>
      <c r="C2066" t="inlineStr">
        <is>
          <t>Semences fermières</t>
        </is>
      </c>
      <c r="D2066" t="n">
        <v>513</v>
      </c>
      <c r="E2066" t="n">
        <v>425</v>
      </c>
      <c r="F2066" t="n">
        <v>742</v>
      </c>
      <c r="G2066" t="inlineStr">
        <is>
          <t>Donnée calculée</t>
        </is>
      </c>
      <c r="H2066" t="inlineStr"/>
      <c r="I2066" t="inlineStr"/>
    </row>
    <row r="2067">
      <c r="A2067" t="inlineStr">
        <is>
          <t>2015</t>
        </is>
      </c>
      <c r="B2067" t="inlineStr">
        <is>
          <t>Méteil autoconsommé</t>
        </is>
      </c>
      <c r="C2067" t="inlineStr">
        <is>
          <t>Semences fermières</t>
        </is>
      </c>
      <c r="D2067" t="n">
        <v>0.33</v>
      </c>
      <c r="E2067" t="n">
        <v>0</v>
      </c>
      <c r="F2067" t="n">
        <v>0.42</v>
      </c>
      <c r="G2067" t="inlineStr">
        <is>
          <t>Donnée calculée</t>
        </is>
      </c>
      <c r="H2067" t="inlineStr"/>
      <c r="I2067" t="inlineStr"/>
    </row>
    <row r="2068">
      <c r="A2068" t="inlineStr">
        <is>
          <t>2015</t>
        </is>
      </c>
      <c r="B2068" t="inlineStr">
        <is>
          <t>Maïs-grain autoconsommé</t>
        </is>
      </c>
      <c r="C2068" t="inlineStr">
        <is>
          <t>Semences fermières</t>
        </is>
      </c>
      <c r="D2068" t="n">
        <v>0</v>
      </c>
      <c r="E2068" t="n">
        <v>0</v>
      </c>
      <c r="F2068" t="n">
        <v>1.53</v>
      </c>
      <c r="G2068" t="inlineStr">
        <is>
          <t>Donnée calculée</t>
        </is>
      </c>
      <c r="H2068" t="inlineStr"/>
      <c r="I2068" t="inlineStr"/>
    </row>
    <row r="2069">
      <c r="A2069" t="inlineStr">
        <is>
          <t>2015</t>
        </is>
      </c>
      <c r="B2069" t="inlineStr">
        <is>
          <t>Maïs-grain (semence) autoconsommé</t>
        </is>
      </c>
      <c r="C2069" t="inlineStr">
        <is>
          <t>Semences fermières</t>
        </is>
      </c>
      <c r="D2069" t="n">
        <v>0</v>
      </c>
      <c r="E2069" t="n">
        <v>0</v>
      </c>
      <c r="F2069" t="n">
        <v>1.53</v>
      </c>
      <c r="G2069" t="inlineStr">
        <is>
          <t>Donnée calculée</t>
        </is>
      </c>
      <c r="H2069" t="inlineStr"/>
      <c r="I2069" t="inlineStr"/>
    </row>
    <row r="2070">
      <c r="A2070" t="inlineStr">
        <is>
          <t>2015</t>
        </is>
      </c>
      <c r="B2070" t="inlineStr">
        <is>
          <t>Orge, seigle et avoine autoconsommés</t>
        </is>
      </c>
      <c r="C2070" t="inlineStr">
        <is>
          <t>Semences fermières</t>
        </is>
      </c>
      <c r="D2070" t="n">
        <v>202</v>
      </c>
      <c r="E2070" t="n">
        <v>174</v>
      </c>
      <c r="F2070" t="n">
        <v>204</v>
      </c>
      <c r="G2070" t="inlineStr">
        <is>
          <t>Donnée calculée</t>
        </is>
      </c>
      <c r="H2070" t="inlineStr"/>
      <c r="I2070" t="inlineStr"/>
    </row>
    <row r="2071">
      <c r="A2071" t="inlineStr">
        <is>
          <t>2015</t>
        </is>
      </c>
      <c r="B2071" t="inlineStr">
        <is>
          <t>Orge autoconsommé</t>
        </is>
      </c>
      <c r="C2071" t="inlineStr">
        <is>
          <t>Semences fermières</t>
        </is>
      </c>
      <c r="D2071" t="n">
        <v>196</v>
      </c>
      <c r="E2071" t="n">
        <v>168</v>
      </c>
      <c r="F2071" t="n">
        <v>196</v>
      </c>
      <c r="G2071" t="inlineStr">
        <is>
          <t>Donnée calculée</t>
        </is>
      </c>
      <c r="H2071" t="inlineStr"/>
      <c r="I2071" t="inlineStr"/>
    </row>
    <row r="2072">
      <c r="A2072" t="inlineStr">
        <is>
          <t>2015</t>
        </is>
      </c>
      <c r="B2072" t="inlineStr">
        <is>
          <t>Seigle autoconsommé</t>
        </is>
      </c>
      <c r="C2072" t="inlineStr">
        <is>
          <t>Semences fermières</t>
        </is>
      </c>
      <c r="D2072" t="n">
        <v>0</v>
      </c>
      <c r="E2072" t="n">
        <v>0</v>
      </c>
      <c r="F2072" t="n">
        <v>0.43</v>
      </c>
      <c r="G2072" t="inlineStr">
        <is>
          <t>Donnée calculée</t>
        </is>
      </c>
      <c r="H2072" t="inlineStr"/>
      <c r="I2072" t="inlineStr"/>
    </row>
    <row r="2073">
      <c r="A2073" t="inlineStr">
        <is>
          <t>2015</t>
        </is>
      </c>
      <c r="B2073" t="inlineStr">
        <is>
          <t>Avoine autoconsommé</t>
        </is>
      </c>
      <c r="C2073" t="inlineStr">
        <is>
          <t>Semences fermières</t>
        </is>
      </c>
      <c r="D2073" t="n">
        <v>6.61</v>
      </c>
      <c r="E2073" t="n">
        <v>6.5</v>
      </c>
      <c r="F2073" t="n">
        <v>6.72</v>
      </c>
      <c r="G2073" t="inlineStr">
        <is>
          <t>Donnée calculée</t>
        </is>
      </c>
      <c r="H2073" t="inlineStr"/>
      <c r="I2073" t="inlineStr"/>
    </row>
    <row r="2074">
      <c r="A2074" t="inlineStr">
        <is>
          <t>2015</t>
        </is>
      </c>
      <c r="B2074" t="inlineStr">
        <is>
          <t>Sorgho-grain, millet et autres céréales autoconsommés</t>
        </is>
      </c>
      <c r="C2074" t="inlineStr">
        <is>
          <t>Semences fermières</t>
        </is>
      </c>
      <c r="D2074" t="n">
        <v>115</v>
      </c>
      <c r="E2074" t="n">
        <v>0.49</v>
      </c>
      <c r="F2074" t="n">
        <v>805</v>
      </c>
      <c r="G2074" t="inlineStr">
        <is>
          <t>Donnée calculée</t>
        </is>
      </c>
      <c r="H2074" t="inlineStr"/>
      <c r="I2074" t="inlineStr"/>
    </row>
    <row r="2075">
      <c r="A2075" t="inlineStr">
        <is>
          <t>2015</t>
        </is>
      </c>
      <c r="B2075" t="inlineStr">
        <is>
          <t>Sorgho-grain autoconsommé</t>
        </is>
      </c>
      <c r="C2075" t="inlineStr">
        <is>
          <t>Semences fermières</t>
        </is>
      </c>
      <c r="D2075" t="n">
        <v>0</v>
      </c>
      <c r="E2075" t="n">
        <v>0</v>
      </c>
      <c r="F2075" t="n">
        <v>0</v>
      </c>
      <c r="G2075" t="inlineStr">
        <is>
          <t>Donnée calculée</t>
        </is>
      </c>
      <c r="H2075" t="inlineStr"/>
      <c r="I2075" t="inlineStr"/>
    </row>
    <row r="2076">
      <c r="A2076" t="inlineStr">
        <is>
          <t>2015</t>
        </is>
      </c>
      <c r="B2076" t="inlineStr">
        <is>
          <t>Sorgho-grain (semence) autoconsommé</t>
        </is>
      </c>
      <c r="C2076" t="inlineStr">
        <is>
          <t>Semences fermières</t>
        </is>
      </c>
      <c r="D2076" t="n">
        <v>0</v>
      </c>
      <c r="E2076" t="n">
        <v>0</v>
      </c>
      <c r="F2076" t="n">
        <v>0</v>
      </c>
      <c r="G2076" t="inlineStr">
        <is>
          <t>Donnée calculée</t>
        </is>
      </c>
      <c r="H2076" t="inlineStr"/>
      <c r="I2076" t="inlineStr"/>
    </row>
    <row r="2077">
      <c r="A2077" t="inlineStr">
        <is>
          <t>2015</t>
        </is>
      </c>
      <c r="B2077" t="inlineStr">
        <is>
          <t>Triticale autoconsommé</t>
        </is>
      </c>
      <c r="C2077" t="inlineStr">
        <is>
          <t>Semences fermières</t>
        </is>
      </c>
      <c r="D2077" t="n">
        <v>67.2</v>
      </c>
      <c r="E2077" t="n">
        <v>0</v>
      </c>
      <c r="F2077" t="n">
        <v>68.90000000000001</v>
      </c>
      <c r="G2077" t="inlineStr">
        <is>
          <t>Donnée calculée</t>
        </is>
      </c>
      <c r="H2077" t="inlineStr"/>
      <c r="I2077" t="inlineStr"/>
    </row>
    <row r="2078">
      <c r="A2078" t="inlineStr">
        <is>
          <t>2015</t>
        </is>
      </c>
      <c r="B2078" t="inlineStr">
        <is>
          <t>Millet et autres céréales autoconsommés</t>
        </is>
      </c>
      <c r="C2078" t="inlineStr">
        <is>
          <t>Semences fermières</t>
        </is>
      </c>
      <c r="D2078" t="n">
        <v>0.02</v>
      </c>
      <c r="E2078" t="n">
        <v>0</v>
      </c>
      <c r="F2078" t="n">
        <v>562</v>
      </c>
      <c r="G2078" t="inlineStr">
        <is>
          <t>Donnée calculée</t>
        </is>
      </c>
      <c r="H2078" t="inlineStr"/>
      <c r="I2078" t="inlineStr"/>
    </row>
    <row r="2079">
      <c r="A2079" t="inlineStr">
        <is>
          <t>2015</t>
        </is>
      </c>
      <c r="B2079" t="inlineStr">
        <is>
          <t>Millet autoconsommé</t>
        </is>
      </c>
      <c r="C2079" t="inlineStr">
        <is>
          <t>Semences fermières</t>
        </is>
      </c>
      <c r="D2079" t="n">
        <v>0.13</v>
      </c>
      <c r="E2079" t="n">
        <v>0.11</v>
      </c>
      <c r="F2079" t="n">
        <v>0.15</v>
      </c>
      <c r="G2079" t="inlineStr">
        <is>
          <t>Donnée calculée</t>
        </is>
      </c>
      <c r="H2079" t="inlineStr"/>
      <c r="I2079" t="inlineStr"/>
    </row>
    <row r="2080">
      <c r="A2080" t="inlineStr">
        <is>
          <t>2015</t>
        </is>
      </c>
      <c r="B2080" t="inlineStr">
        <is>
          <t>Autres céréales autoconsommées</t>
        </is>
      </c>
      <c r="C2080" t="inlineStr">
        <is>
          <t>Semences fermières</t>
        </is>
      </c>
      <c r="D2080" t="n">
        <v>47.2</v>
      </c>
      <c r="E2080" t="n">
        <v>0.38</v>
      </c>
      <c r="F2080" t="n">
        <v>173</v>
      </c>
      <c r="G2080" t="inlineStr">
        <is>
          <t>Donnée calculée</t>
        </is>
      </c>
      <c r="H2080" t="inlineStr"/>
      <c r="I2080" t="inlineStr"/>
    </row>
    <row r="2081">
      <c r="A2081" t="inlineStr">
        <is>
          <t>2015</t>
        </is>
      </c>
      <c r="B2081" t="inlineStr">
        <is>
          <t>Sarrasin autoconsommé</t>
        </is>
      </c>
      <c r="C2081" t="inlineStr">
        <is>
          <t>Semences fermières</t>
        </is>
      </c>
      <c r="D2081" t="n">
        <v>9.529999999999999</v>
      </c>
      <c r="E2081" t="n">
        <v>0.19</v>
      </c>
      <c r="F2081" t="n">
        <v>13</v>
      </c>
      <c r="G2081" t="inlineStr">
        <is>
          <t>Donnée calculée</t>
        </is>
      </c>
      <c r="H2081" t="inlineStr"/>
      <c r="I2081" t="inlineStr"/>
    </row>
    <row r="2082">
      <c r="A2082" t="inlineStr">
        <is>
          <t>2015</t>
        </is>
      </c>
      <c r="B2082" t="inlineStr">
        <is>
          <t>Alpiste autoconsommé</t>
        </is>
      </c>
      <c r="C2082" t="inlineStr">
        <is>
          <t>Semences fermières</t>
        </is>
      </c>
      <c r="D2082" t="n">
        <v>1.61</v>
      </c>
      <c r="E2082" t="n">
        <v>0.19</v>
      </c>
      <c r="F2082" t="n">
        <v>1.63</v>
      </c>
      <c r="G2082" t="inlineStr">
        <is>
          <t>Donnée calculée</t>
        </is>
      </c>
      <c r="H2082" t="inlineStr"/>
      <c r="I2082" t="inlineStr"/>
    </row>
    <row r="2083">
      <c r="A2083" t="inlineStr">
        <is>
          <t>2015</t>
        </is>
      </c>
      <c r="B2083" t="inlineStr">
        <is>
          <t>Epeautre autoconsommé</t>
        </is>
      </c>
      <c r="C2083" t="inlineStr">
        <is>
          <t>Semences fermières</t>
        </is>
      </c>
      <c r="D2083" t="n">
        <v>20</v>
      </c>
      <c r="E2083" t="n">
        <v>0</v>
      </c>
      <c r="F2083" t="n">
        <v>24</v>
      </c>
      <c r="G2083" t="inlineStr">
        <is>
          <t>Donnée calculée</t>
        </is>
      </c>
      <c r="H2083" t="inlineStr"/>
      <c r="I2083" t="inlineStr"/>
    </row>
    <row r="2084">
      <c r="A2084" t="inlineStr">
        <is>
          <t>2015</t>
        </is>
      </c>
      <c r="B2084" t="inlineStr">
        <is>
          <t>Autres céréales, autres autoconsommées</t>
        </is>
      </c>
      <c r="C2084" t="inlineStr">
        <is>
          <t>Semences fermières</t>
        </is>
      </c>
      <c r="D2084" t="n">
        <v>16.1</v>
      </c>
      <c r="E2084" t="n">
        <v>0</v>
      </c>
      <c r="F2084" t="n">
        <v>135</v>
      </c>
      <c r="G2084" t="inlineStr">
        <is>
          <t>Donnée calculée</t>
        </is>
      </c>
      <c r="H2084" t="inlineStr"/>
      <c r="I2084" t="inlineStr"/>
    </row>
    <row r="2085">
      <c r="A2085" t="inlineStr">
        <is>
          <t>2015</t>
        </is>
      </c>
      <c r="B2085" t="inlineStr">
        <is>
          <t>Mélanges de céréales (hors méteil) autoconsommés</t>
        </is>
      </c>
      <c r="C2085" t="inlineStr">
        <is>
          <t>Semences fermières</t>
        </is>
      </c>
      <c r="D2085" t="n">
        <v>30.2</v>
      </c>
      <c r="E2085" t="n">
        <v>0</v>
      </c>
      <c r="F2085" t="n">
        <v>197</v>
      </c>
      <c r="G2085" t="inlineStr">
        <is>
          <t>Donnée calculée</t>
        </is>
      </c>
      <c r="H2085" t="inlineStr"/>
      <c r="I2085" t="inlineStr"/>
    </row>
    <row r="2086">
      <c r="A2086" t="inlineStr">
        <is>
          <t>2015</t>
        </is>
      </c>
      <c r="B2086" t="inlineStr">
        <is>
          <t>Riz autoconsommé</t>
        </is>
      </c>
      <c r="C2086" t="inlineStr">
        <is>
          <t>Semences fermières</t>
        </is>
      </c>
      <c r="D2086" t="n">
        <v>2.07</v>
      </c>
      <c r="E2086" t="n">
        <v>0</v>
      </c>
      <c r="F2086" t="n">
        <v>5.99</v>
      </c>
      <c r="G2086" t="inlineStr">
        <is>
          <t>Donnée calculée</t>
        </is>
      </c>
      <c r="H2086" t="inlineStr"/>
      <c r="I2086" t="inlineStr"/>
    </row>
    <row r="2087">
      <c r="A2087" t="inlineStr">
        <is>
          <t>2015</t>
        </is>
      </c>
      <c r="B2087" t="inlineStr">
        <is>
          <t>Céréales collectées</t>
        </is>
      </c>
      <c r="C2087" t="inlineStr">
        <is>
          <t>Semences certifiées</t>
        </is>
      </c>
      <c r="D2087" t="n">
        <v>883</v>
      </c>
      <c r="E2087" t="n">
        <v>652</v>
      </c>
      <c r="F2087" t="n">
        <v>3130</v>
      </c>
      <c r="G2087" t="inlineStr">
        <is>
          <t>Donnée calculée</t>
        </is>
      </c>
      <c r="H2087" t="inlineStr"/>
      <c r="I2087" t="inlineStr"/>
    </row>
    <row r="2088">
      <c r="A2088" t="inlineStr">
        <is>
          <t>2015</t>
        </is>
      </c>
      <c r="B2088" t="inlineStr">
        <is>
          <t>Céréales collectées (hors riz)</t>
        </is>
      </c>
      <c r="C2088" t="inlineStr">
        <is>
          <t>Semences certifiées</t>
        </is>
      </c>
      <c r="D2088" t="n">
        <v>881</v>
      </c>
      <c r="E2088" t="n">
        <v>652</v>
      </c>
      <c r="F2088" t="n">
        <v>3130</v>
      </c>
      <c r="G2088" t="inlineStr">
        <is>
          <t>Donnée calculée</t>
        </is>
      </c>
      <c r="H2088" t="inlineStr"/>
      <c r="I2088" t="inlineStr"/>
    </row>
    <row r="2089">
      <c r="A2089" t="inlineStr">
        <is>
          <t>2015</t>
        </is>
      </c>
      <c r="B2089" t="inlineStr">
        <is>
          <t>Blé dur collecté</t>
        </is>
      </c>
      <c r="C2089" t="inlineStr">
        <is>
          <t>Semences certifiées</t>
        </is>
      </c>
      <c r="D2089" t="n">
        <v>0</v>
      </c>
      <c r="E2089" t="n">
        <v>0</v>
      </c>
      <c r="F2089" t="n">
        <v>0</v>
      </c>
      <c r="G2089" t="inlineStr">
        <is>
          <t>Donnée calculée</t>
        </is>
      </c>
      <c r="H2089" t="inlineStr"/>
      <c r="I2089" t="inlineStr"/>
    </row>
    <row r="2090">
      <c r="A2090" t="inlineStr">
        <is>
          <t>2015</t>
        </is>
      </c>
      <c r="B2090" t="inlineStr">
        <is>
          <t>Blé dur collecté (semence)</t>
        </is>
      </c>
      <c r="C2090" t="inlineStr">
        <is>
          <t>Semences certifiées</t>
        </is>
      </c>
      <c r="D2090" t="n">
        <v>0</v>
      </c>
      <c r="E2090" t="n">
        <v>0</v>
      </c>
      <c r="F2090" t="n">
        <v>0</v>
      </c>
      <c r="G2090" t="inlineStr">
        <is>
          <t>Donnée calculée</t>
        </is>
      </c>
      <c r="H2090" t="inlineStr"/>
      <c r="I2090" t="inlineStr"/>
    </row>
    <row r="2091">
      <c r="A2091" t="inlineStr">
        <is>
          <t>2015</t>
        </is>
      </c>
      <c r="B2091" t="inlineStr">
        <is>
          <t>Blé tendre collecté</t>
        </is>
      </c>
      <c r="C2091" t="inlineStr">
        <is>
          <t>Semences certifiées</t>
        </is>
      </c>
      <c r="D2091" t="n">
        <v>496</v>
      </c>
      <c r="E2091" t="n">
        <v>411</v>
      </c>
      <c r="F2091" t="n">
        <v>654</v>
      </c>
      <c r="G2091" t="inlineStr">
        <is>
          <t>Donnée calculée</t>
        </is>
      </c>
      <c r="H2091" t="inlineStr"/>
      <c r="I2091" t="inlineStr"/>
    </row>
    <row r="2092">
      <c r="A2092" t="inlineStr">
        <is>
          <t>2015</t>
        </is>
      </c>
      <c r="B2092" t="inlineStr">
        <is>
          <t>Blé tendre collecté (semence)</t>
        </is>
      </c>
      <c r="C2092" t="inlineStr">
        <is>
          <t>Semences certifiées</t>
        </is>
      </c>
      <c r="D2092" t="n">
        <v>496</v>
      </c>
      <c r="E2092" t="n">
        <v>411</v>
      </c>
      <c r="F2092" t="n">
        <v>654</v>
      </c>
      <c r="G2092" t="inlineStr">
        <is>
          <t>Donnée calculée</t>
        </is>
      </c>
      <c r="H2092" t="inlineStr"/>
      <c r="I2092" t="inlineStr"/>
    </row>
    <row r="2093">
      <c r="A2093" t="inlineStr">
        <is>
          <t>2015</t>
        </is>
      </c>
      <c r="B2093" t="inlineStr">
        <is>
          <t>Maïs-grain collecté</t>
        </is>
      </c>
      <c r="C2093" t="inlineStr">
        <is>
          <t>Semences certifiées</t>
        </is>
      </c>
      <c r="D2093" t="n">
        <v>0</v>
      </c>
      <c r="E2093" t="n">
        <v>0</v>
      </c>
      <c r="F2093" t="n">
        <v>1530</v>
      </c>
      <c r="G2093" t="inlineStr">
        <is>
          <t>Donnée calculée</t>
        </is>
      </c>
      <c r="H2093" t="inlineStr"/>
      <c r="I2093" t="inlineStr"/>
    </row>
    <row r="2094">
      <c r="A2094" t="inlineStr">
        <is>
          <t>2015</t>
        </is>
      </c>
      <c r="B2094" t="inlineStr">
        <is>
          <t>Maïs-grain collecté (semence)</t>
        </is>
      </c>
      <c r="C2094" t="inlineStr">
        <is>
          <t>Semences certifiées</t>
        </is>
      </c>
      <c r="D2094" t="n">
        <v>0</v>
      </c>
      <c r="E2094" t="n">
        <v>0</v>
      </c>
      <c r="F2094" t="n">
        <v>1530</v>
      </c>
      <c r="G2094" t="inlineStr">
        <is>
          <t>Donnée calculée</t>
        </is>
      </c>
      <c r="H2094" t="inlineStr"/>
      <c r="I2094" t="inlineStr"/>
    </row>
    <row r="2095">
      <c r="A2095" t="inlineStr">
        <is>
          <t>2015</t>
        </is>
      </c>
      <c r="B2095" t="inlineStr">
        <is>
          <t>Orge collecté</t>
        </is>
      </c>
      <c r="C2095" t="inlineStr">
        <is>
          <t>Semences certifiées</t>
        </is>
      </c>
      <c r="D2095" t="n">
        <v>245</v>
      </c>
      <c r="E2095" t="n">
        <v>234</v>
      </c>
      <c r="F2095" t="n">
        <v>245</v>
      </c>
      <c r="G2095" t="inlineStr">
        <is>
          <t>Donnée calculée</t>
        </is>
      </c>
      <c r="H2095" t="inlineStr"/>
      <c r="I2095" t="inlineStr"/>
    </row>
    <row r="2096">
      <c r="A2096" t="inlineStr">
        <is>
          <t>2015</t>
        </is>
      </c>
      <c r="B2096" t="inlineStr">
        <is>
          <t>Orge collecté (semence)</t>
        </is>
      </c>
      <c r="C2096" t="inlineStr">
        <is>
          <t>Semences certifiées</t>
        </is>
      </c>
      <c r="D2096" t="n">
        <v>245</v>
      </c>
      <c r="E2096" t="n">
        <v>234</v>
      </c>
      <c r="F2096" t="n">
        <v>245</v>
      </c>
      <c r="G2096" t="inlineStr">
        <is>
          <t>Donnée calculée</t>
        </is>
      </c>
      <c r="H2096" t="inlineStr"/>
      <c r="I2096" t="inlineStr"/>
    </row>
    <row r="2097">
      <c r="A2097" t="inlineStr">
        <is>
          <t>2015</t>
        </is>
      </c>
      <c r="B2097" t="inlineStr">
        <is>
          <t>Seigle collecté</t>
        </is>
      </c>
      <c r="C2097" t="inlineStr">
        <is>
          <t>Semences certifiées</t>
        </is>
      </c>
      <c r="D2097" t="n">
        <v>0</v>
      </c>
      <c r="E2097" t="n">
        <v>0</v>
      </c>
      <c r="F2097" t="n">
        <v>0.43</v>
      </c>
      <c r="G2097" t="inlineStr">
        <is>
          <t>Donnée calculée</t>
        </is>
      </c>
      <c r="H2097" t="inlineStr"/>
      <c r="I2097" t="inlineStr"/>
    </row>
    <row r="2098">
      <c r="A2098" t="inlineStr">
        <is>
          <t>2015</t>
        </is>
      </c>
      <c r="B2098" t="inlineStr">
        <is>
          <t>Seigle collecté (semence)</t>
        </is>
      </c>
      <c r="C2098" t="inlineStr">
        <is>
          <t>Semences certifiées</t>
        </is>
      </c>
      <c r="D2098" t="n">
        <v>0</v>
      </c>
      <c r="E2098" t="n">
        <v>0</v>
      </c>
      <c r="F2098" t="n">
        <v>0.43</v>
      </c>
      <c r="G2098" t="inlineStr">
        <is>
          <t>Donnée calculée</t>
        </is>
      </c>
      <c r="H2098" t="inlineStr"/>
      <c r="I2098" t="inlineStr"/>
    </row>
    <row r="2099">
      <c r="A2099" t="inlineStr">
        <is>
          <t>2015</t>
        </is>
      </c>
      <c r="B2099" t="inlineStr">
        <is>
          <t>Avoine collecté</t>
        </is>
      </c>
      <c r="C2099" t="inlineStr">
        <is>
          <t>Semences certifiées</t>
        </is>
      </c>
      <c r="D2099" t="n">
        <v>6.61</v>
      </c>
      <c r="E2099" t="n">
        <v>6.5</v>
      </c>
      <c r="F2099" t="n">
        <v>6.72</v>
      </c>
      <c r="G2099" t="inlineStr">
        <is>
          <t>Donnée calculée</t>
        </is>
      </c>
      <c r="H2099" t="inlineStr"/>
      <c r="I2099" t="inlineStr"/>
    </row>
    <row r="2100">
      <c r="A2100" t="inlineStr">
        <is>
          <t>2015</t>
        </is>
      </c>
      <c r="B2100" t="inlineStr">
        <is>
          <t>Avoine collecté (semence)</t>
        </is>
      </c>
      <c r="C2100" t="inlineStr">
        <is>
          <t>Semences certifiées</t>
        </is>
      </c>
      <c r="D2100" t="n">
        <v>6.61</v>
      </c>
      <c r="E2100" t="n">
        <v>6.5</v>
      </c>
      <c r="F2100" t="n">
        <v>6.72</v>
      </c>
      <c r="G2100" t="inlineStr">
        <is>
          <t>Donnée calculée</t>
        </is>
      </c>
      <c r="H2100" t="inlineStr"/>
      <c r="I2100" t="inlineStr"/>
    </row>
    <row r="2101">
      <c r="A2101" t="inlineStr">
        <is>
          <t>2015</t>
        </is>
      </c>
      <c r="B2101" t="inlineStr">
        <is>
          <t>Sorgho-grain collecté</t>
        </is>
      </c>
      <c r="C2101" t="inlineStr">
        <is>
          <t>Semences certifiées</t>
        </is>
      </c>
      <c r="D2101" t="n">
        <v>0</v>
      </c>
      <c r="E2101" t="n">
        <v>0</v>
      </c>
      <c r="F2101" t="n">
        <v>0.86</v>
      </c>
      <c r="G2101" t="inlineStr">
        <is>
          <t>Donnée calculée</t>
        </is>
      </c>
      <c r="H2101" t="inlineStr"/>
      <c r="I2101" t="inlineStr"/>
    </row>
    <row r="2102">
      <c r="A2102" t="inlineStr">
        <is>
          <t>2015</t>
        </is>
      </c>
      <c r="B2102" t="inlineStr">
        <is>
          <t>Sorgho-grain collecté (semence)</t>
        </is>
      </c>
      <c r="C2102" t="inlineStr">
        <is>
          <t>Semences certifiées</t>
        </is>
      </c>
      <c r="D2102" t="n">
        <v>0</v>
      </c>
      <c r="E2102" t="n">
        <v>0</v>
      </c>
      <c r="F2102" t="n">
        <v>0.86</v>
      </c>
      <c r="G2102" t="inlineStr">
        <is>
          <t>Donnée calculée</t>
        </is>
      </c>
      <c r="H2102" t="inlineStr"/>
      <c r="I2102" t="inlineStr"/>
    </row>
    <row r="2103">
      <c r="A2103" t="inlineStr">
        <is>
          <t>2015</t>
        </is>
      </c>
      <c r="B2103" t="inlineStr">
        <is>
          <t>Triticale collecté</t>
        </is>
      </c>
      <c r="C2103" t="inlineStr">
        <is>
          <t>Semences certifiées</t>
        </is>
      </c>
      <c r="D2103" t="n">
        <v>55.7</v>
      </c>
      <c r="E2103" t="n">
        <v>0</v>
      </c>
      <c r="F2103" t="n">
        <v>56.1</v>
      </c>
      <c r="G2103" t="inlineStr">
        <is>
          <t>Donnée calculée</t>
        </is>
      </c>
      <c r="H2103" t="inlineStr"/>
      <c r="I2103" t="inlineStr"/>
    </row>
    <row r="2104">
      <c r="A2104" t="inlineStr">
        <is>
          <t>2015</t>
        </is>
      </c>
      <c r="B2104" t="inlineStr">
        <is>
          <t>Triticale collecté (semence)</t>
        </is>
      </c>
      <c r="C2104" t="inlineStr">
        <is>
          <t>Semences certifiées</t>
        </is>
      </c>
      <c r="D2104" t="n">
        <v>55.7</v>
      </c>
      <c r="E2104" t="n">
        <v>0</v>
      </c>
      <c r="F2104" t="n">
        <v>56.1</v>
      </c>
      <c r="G2104" t="inlineStr">
        <is>
          <t>Donnée calculée</t>
        </is>
      </c>
      <c r="H2104" t="inlineStr"/>
      <c r="I2104" t="inlineStr"/>
    </row>
    <row r="2105">
      <c r="A2105" t="inlineStr">
        <is>
          <t>2015</t>
        </is>
      </c>
      <c r="B2105" t="inlineStr">
        <is>
          <t>Millet collecté</t>
        </is>
      </c>
      <c r="C2105" t="inlineStr">
        <is>
          <t>Semences certifiées</t>
        </is>
      </c>
      <c r="D2105" t="n">
        <v>0.13</v>
      </c>
      <c r="E2105" t="n">
        <v>0.11</v>
      </c>
      <c r="F2105" t="n">
        <v>0.15</v>
      </c>
      <c r="G2105" t="inlineStr">
        <is>
          <t>Donnée calculée</t>
        </is>
      </c>
      <c r="H2105" t="inlineStr"/>
      <c r="I2105" t="inlineStr"/>
    </row>
    <row r="2106">
      <c r="A2106" t="inlineStr">
        <is>
          <t>2015</t>
        </is>
      </c>
      <c r="B2106" t="inlineStr">
        <is>
          <t>Millet collecté (semence)</t>
        </is>
      </c>
      <c r="C2106" t="inlineStr">
        <is>
          <t>Semences certifiées</t>
        </is>
      </c>
      <c r="D2106" t="n">
        <v>0.13</v>
      </c>
      <c r="E2106" t="n">
        <v>0.11</v>
      </c>
      <c r="F2106" t="n">
        <v>0.15</v>
      </c>
      <c r="G2106" t="inlineStr">
        <is>
          <t>Donnée calculée</t>
        </is>
      </c>
      <c r="H2106" t="inlineStr"/>
      <c r="I2106" t="inlineStr"/>
    </row>
    <row r="2107">
      <c r="A2107" t="inlineStr">
        <is>
          <t>2015</t>
        </is>
      </c>
      <c r="B2107" t="inlineStr">
        <is>
          <t>Sarrasin collecté</t>
        </is>
      </c>
      <c r="C2107" t="inlineStr">
        <is>
          <t>Semences certifiées</t>
        </is>
      </c>
      <c r="D2107" t="n">
        <v>9.529999999999999</v>
      </c>
      <c r="E2107" t="n">
        <v>0.19</v>
      </c>
      <c r="F2107" t="n">
        <v>13</v>
      </c>
      <c r="G2107" t="inlineStr">
        <is>
          <t>Donnée calculée</t>
        </is>
      </c>
      <c r="H2107" t="inlineStr"/>
      <c r="I2107" t="inlineStr"/>
    </row>
    <row r="2108">
      <c r="A2108" t="inlineStr">
        <is>
          <t>2015</t>
        </is>
      </c>
      <c r="B2108" t="inlineStr">
        <is>
          <t>Sarrasin collecté (semence)</t>
        </is>
      </c>
      <c r="C2108" t="inlineStr">
        <is>
          <t>Semences certifiées</t>
        </is>
      </c>
      <c r="D2108" t="n">
        <v>9.529999999999999</v>
      </c>
      <c r="E2108" t="n">
        <v>0.19</v>
      </c>
      <c r="F2108" t="n">
        <v>13</v>
      </c>
      <c r="G2108" t="inlineStr">
        <is>
          <t>Donnée calculée</t>
        </is>
      </c>
      <c r="H2108" t="inlineStr"/>
      <c r="I2108" t="inlineStr"/>
    </row>
    <row r="2109">
      <c r="A2109" t="inlineStr">
        <is>
          <t>2015</t>
        </is>
      </c>
      <c r="B2109" t="inlineStr">
        <is>
          <t>Alpiste collecté</t>
        </is>
      </c>
      <c r="C2109" t="inlineStr">
        <is>
          <t>Semences certifiées</t>
        </is>
      </c>
      <c r="D2109" t="n">
        <v>1.61</v>
      </c>
      <c r="E2109" t="n">
        <v>0.19</v>
      </c>
      <c r="F2109" t="n">
        <v>1.63</v>
      </c>
      <c r="G2109" t="inlineStr">
        <is>
          <t>Donnée calculée</t>
        </is>
      </c>
      <c r="H2109" t="inlineStr"/>
      <c r="I2109" t="inlineStr"/>
    </row>
    <row r="2110">
      <c r="A2110" t="inlineStr">
        <is>
          <t>2015</t>
        </is>
      </c>
      <c r="B2110" t="inlineStr">
        <is>
          <t>Alpiste collecté (semence)</t>
        </is>
      </c>
      <c r="C2110" t="inlineStr">
        <is>
          <t>Semences certifiées</t>
        </is>
      </c>
      <c r="D2110" t="n">
        <v>1.61</v>
      </c>
      <c r="E2110" t="n">
        <v>0.19</v>
      </c>
      <c r="F2110" t="n">
        <v>1.63</v>
      </c>
      <c r="G2110" t="inlineStr">
        <is>
          <t>Donnée calculée</t>
        </is>
      </c>
      <c r="H2110" t="inlineStr"/>
      <c r="I2110" t="inlineStr"/>
    </row>
    <row r="2111">
      <c r="A2111" t="inlineStr">
        <is>
          <t>2015</t>
        </is>
      </c>
      <c r="B2111" t="inlineStr">
        <is>
          <t>Epeautre collecté</t>
        </is>
      </c>
      <c r="C2111" t="inlineStr">
        <is>
          <t>Semences certifiées</t>
        </is>
      </c>
      <c r="D2111" t="n">
        <v>20</v>
      </c>
      <c r="E2111" t="n">
        <v>0</v>
      </c>
      <c r="F2111" t="n">
        <v>24</v>
      </c>
      <c r="G2111" t="inlineStr">
        <is>
          <t>Donnée calculée</t>
        </is>
      </c>
      <c r="H2111" t="inlineStr"/>
      <c r="I2111" t="inlineStr"/>
    </row>
    <row r="2112">
      <c r="A2112" t="inlineStr">
        <is>
          <t>2015</t>
        </is>
      </c>
      <c r="B2112" t="inlineStr">
        <is>
          <t>Epeautre collecté (semence)</t>
        </is>
      </c>
      <c r="C2112" t="inlineStr">
        <is>
          <t>Semences certifiées</t>
        </is>
      </c>
      <c r="D2112" t="n">
        <v>20</v>
      </c>
      <c r="E2112" t="n">
        <v>0</v>
      </c>
      <c r="F2112" t="n">
        <v>24</v>
      </c>
      <c r="G2112" t="inlineStr">
        <is>
          <t>Donnée calculée</t>
        </is>
      </c>
      <c r="H2112" t="inlineStr"/>
      <c r="I2112" t="inlineStr"/>
    </row>
    <row r="2113">
      <c r="A2113" t="inlineStr">
        <is>
          <t>2015</t>
        </is>
      </c>
      <c r="B2113" t="inlineStr">
        <is>
          <t>Méteil collecté</t>
        </is>
      </c>
      <c r="C2113" t="inlineStr">
        <is>
          <t>Semences certifiées</t>
        </is>
      </c>
      <c r="D2113" t="n">
        <v>0.33</v>
      </c>
      <c r="E2113" t="n">
        <v>0</v>
      </c>
      <c r="F2113" t="n">
        <v>0.42</v>
      </c>
      <c r="G2113" t="inlineStr">
        <is>
          <t>Donnée calculée</t>
        </is>
      </c>
      <c r="H2113" t="inlineStr"/>
      <c r="I2113" t="inlineStr"/>
    </row>
    <row r="2114">
      <c r="A2114" t="inlineStr">
        <is>
          <t>2015</t>
        </is>
      </c>
      <c r="B2114" t="inlineStr">
        <is>
          <t>Méteil collecté (semence)</t>
        </is>
      </c>
      <c r="C2114" t="inlineStr">
        <is>
          <t>Semences certifiées</t>
        </is>
      </c>
      <c r="D2114" t="n">
        <v>0.33</v>
      </c>
      <c r="E2114" t="n">
        <v>0</v>
      </c>
      <c r="F2114" t="n">
        <v>0.42</v>
      </c>
      <c r="G2114" t="inlineStr">
        <is>
          <t>Donnée calculée</t>
        </is>
      </c>
      <c r="H2114" t="inlineStr"/>
      <c r="I2114" t="inlineStr"/>
    </row>
    <row r="2115">
      <c r="A2115" t="inlineStr">
        <is>
          <t>2015</t>
        </is>
      </c>
      <c r="B2115" t="inlineStr">
        <is>
          <t>Fonio collecté</t>
        </is>
      </c>
      <c r="C2115" t="inlineStr">
        <is>
          <t>Semences certifiées</t>
        </is>
      </c>
      <c r="D2115" t="n">
        <v>6.72</v>
      </c>
      <c r="E2115" t="n">
        <v>0</v>
      </c>
      <c r="F2115" t="n">
        <v>135</v>
      </c>
      <c r="G2115" t="inlineStr">
        <is>
          <t>Donnée calculée</t>
        </is>
      </c>
      <c r="H2115" t="inlineStr"/>
      <c r="I2115" t="inlineStr"/>
    </row>
    <row r="2116">
      <c r="A2116" t="inlineStr">
        <is>
          <t>2015</t>
        </is>
      </c>
      <c r="B2116" t="inlineStr">
        <is>
          <t>Quinoa collecté</t>
        </is>
      </c>
      <c r="C2116" t="inlineStr">
        <is>
          <t>Semences certifiées</t>
        </is>
      </c>
      <c r="D2116" t="n">
        <v>2.54</v>
      </c>
      <c r="E2116" t="n">
        <v>0</v>
      </c>
      <c r="F2116" t="n">
        <v>135</v>
      </c>
      <c r="G2116" t="inlineStr">
        <is>
          <t>Donnée calculée</t>
        </is>
      </c>
      <c r="H2116" t="inlineStr"/>
      <c r="I2116" t="inlineStr"/>
    </row>
    <row r="2117">
      <c r="A2117" t="inlineStr">
        <is>
          <t>2015</t>
        </is>
      </c>
      <c r="B2117" t="inlineStr">
        <is>
          <t>Autres céréales collectées</t>
        </is>
      </c>
      <c r="C2117" t="inlineStr">
        <is>
          <t>Semences certifiées</t>
        </is>
      </c>
      <c r="D2117" t="n">
        <v>6.83</v>
      </c>
      <c r="E2117" t="n">
        <v>0</v>
      </c>
      <c r="F2117" t="n">
        <v>135</v>
      </c>
      <c r="G2117" t="inlineStr">
        <is>
          <t>Donnée calculée</t>
        </is>
      </c>
      <c r="H2117" t="inlineStr"/>
      <c r="I2117" t="inlineStr"/>
    </row>
    <row r="2118">
      <c r="A2118" t="inlineStr">
        <is>
          <t>2015</t>
        </is>
      </c>
      <c r="B2118" t="inlineStr">
        <is>
          <t>Mélanges de céréales (hors méteil) collectés</t>
        </is>
      </c>
      <c r="C2118" t="inlineStr">
        <is>
          <t>Semences certifiées</t>
        </is>
      </c>
      <c r="D2118" t="n">
        <v>30.2</v>
      </c>
      <c r="E2118" t="n">
        <v>0</v>
      </c>
      <c r="F2118" t="n">
        <v>197</v>
      </c>
      <c r="G2118" t="inlineStr">
        <is>
          <t>Donnée calculée</t>
        </is>
      </c>
      <c r="H2118" t="inlineStr"/>
      <c r="I2118" t="inlineStr"/>
    </row>
    <row r="2119">
      <c r="A2119" t="inlineStr">
        <is>
          <t>2015</t>
        </is>
      </c>
      <c r="B2119" t="inlineStr">
        <is>
          <t>Riz collecté</t>
        </is>
      </c>
      <c r="C2119" t="inlineStr">
        <is>
          <t>Semences certifiées</t>
        </is>
      </c>
      <c r="D2119" t="n">
        <v>2.07</v>
      </c>
      <c r="E2119" t="n">
        <v>0</v>
      </c>
      <c r="F2119" t="n">
        <v>5.99</v>
      </c>
      <c r="G2119" t="inlineStr">
        <is>
          <t>Donnée calculée</t>
        </is>
      </c>
      <c r="H2119" t="inlineStr"/>
      <c r="I2119" t="inlineStr"/>
    </row>
    <row r="2120">
      <c r="A2120" t="inlineStr">
        <is>
          <t>2015</t>
        </is>
      </c>
      <c r="B2120" t="inlineStr">
        <is>
          <t>Riz collecté (semence)</t>
        </is>
      </c>
      <c r="C2120" t="inlineStr">
        <is>
          <t>Semences certifiées</t>
        </is>
      </c>
      <c r="D2120" t="n">
        <v>2.07</v>
      </c>
      <c r="E2120" t="n">
        <v>0</v>
      </c>
      <c r="F2120" t="n">
        <v>5.99</v>
      </c>
      <c r="G2120" t="inlineStr">
        <is>
          <t>Donnée calculée</t>
        </is>
      </c>
      <c r="H2120" t="inlineStr"/>
      <c r="I2120" t="inlineStr"/>
    </row>
    <row r="2121">
      <c r="A2121" t="inlineStr">
        <is>
          <t>2015</t>
        </is>
      </c>
      <c r="B2121" t="inlineStr">
        <is>
          <t>Blé tendre, épeautre et méteil collectés</t>
        </is>
      </c>
      <c r="C2121" t="inlineStr">
        <is>
          <t>Semences certifiées</t>
        </is>
      </c>
      <c r="D2121" t="n">
        <v>516</v>
      </c>
      <c r="E2121" t="n">
        <v>411</v>
      </c>
      <c r="F2121" t="n">
        <v>678</v>
      </c>
      <c r="G2121" t="inlineStr">
        <is>
          <t>Donnée calculée</t>
        </is>
      </c>
      <c r="H2121" t="inlineStr"/>
      <c r="I2121" t="inlineStr"/>
    </row>
    <row r="2122">
      <c r="A2122" t="inlineStr">
        <is>
          <t>2015</t>
        </is>
      </c>
      <c r="B2122" t="inlineStr">
        <is>
          <t>Blé tendre, épeautre et méteil collectés (semence)</t>
        </is>
      </c>
      <c r="C2122" t="inlineStr">
        <is>
          <t>Semences certifiées</t>
        </is>
      </c>
      <c r="D2122" t="n">
        <v>516</v>
      </c>
      <c r="E2122" t="n">
        <v>411</v>
      </c>
      <c r="F2122" t="n">
        <v>678</v>
      </c>
      <c r="G2122" t="inlineStr">
        <is>
          <t>Donnée calculée</t>
        </is>
      </c>
      <c r="H2122" t="inlineStr"/>
      <c r="I2122" t="inlineStr"/>
    </row>
    <row r="2123">
      <c r="A2123" t="inlineStr">
        <is>
          <t>2015</t>
        </is>
      </c>
      <c r="B2123" t="inlineStr">
        <is>
          <t>Céréales autoconsommées</t>
        </is>
      </c>
      <c r="C2123" t="inlineStr">
        <is>
          <t>Pertes</t>
        </is>
      </c>
      <c r="D2123" t="n">
        <v>435</v>
      </c>
      <c r="E2123" t="n">
        <v>93.09999999999999</v>
      </c>
      <c r="F2123" t="n">
        <v>1060</v>
      </c>
      <c r="G2123" t="inlineStr">
        <is>
          <t>Donnée calculée</t>
        </is>
      </c>
      <c r="H2123" t="inlineStr"/>
      <c r="I2123" t="inlineStr"/>
    </row>
    <row r="2124">
      <c r="A2124" t="inlineStr">
        <is>
          <t>2015</t>
        </is>
      </c>
      <c r="B2124" t="inlineStr">
        <is>
          <t>Céréales (hors riz) autoconsommées</t>
        </is>
      </c>
      <c r="C2124" t="inlineStr">
        <is>
          <t>Pertes</t>
        </is>
      </c>
      <c r="D2124" t="n">
        <v>435</v>
      </c>
      <c r="E2124" t="n">
        <v>93.09999999999999</v>
      </c>
      <c r="F2124" t="n">
        <v>1060</v>
      </c>
      <c r="G2124" t="inlineStr">
        <is>
          <t>Donnée calculée</t>
        </is>
      </c>
      <c r="H2124" t="inlineStr"/>
      <c r="I2124" t="inlineStr"/>
    </row>
    <row r="2125">
      <c r="A2125" t="inlineStr">
        <is>
          <t>2015</t>
        </is>
      </c>
      <c r="B2125" t="inlineStr">
        <is>
          <t>Blé autoconsommé</t>
        </is>
      </c>
      <c r="C2125" t="inlineStr">
        <is>
          <t>Pertes</t>
        </is>
      </c>
      <c r="D2125" t="n">
        <v>176</v>
      </c>
      <c r="E2125" t="n">
        <v>40.7</v>
      </c>
      <c r="F2125" t="n">
        <v>200</v>
      </c>
      <c r="G2125" t="inlineStr">
        <is>
          <t>Donnée calculée</t>
        </is>
      </c>
      <c r="H2125" t="inlineStr"/>
      <c r="I2125" t="inlineStr"/>
    </row>
    <row r="2126">
      <c r="A2126" t="inlineStr">
        <is>
          <t>2015</t>
        </is>
      </c>
      <c r="B2126" t="inlineStr">
        <is>
          <t>Blé dur autoconsommé</t>
        </is>
      </c>
      <c r="C2126" t="inlineStr">
        <is>
          <t>Pertes</t>
        </is>
      </c>
      <c r="D2126" t="n">
        <v>1.25</v>
      </c>
      <c r="E2126" t="n">
        <v>1.25</v>
      </c>
      <c r="F2126" t="n">
        <v>1.25</v>
      </c>
      <c r="G2126" t="inlineStr">
        <is>
          <t>Donnée calculée</t>
        </is>
      </c>
      <c r="H2126" t="inlineStr"/>
      <c r="I2126" t="inlineStr"/>
    </row>
    <row r="2127">
      <c r="A2127" t="inlineStr">
        <is>
          <t>2015</t>
        </is>
      </c>
      <c r="B2127" t="inlineStr">
        <is>
          <t>Blé tendre et méteil autoconsommés</t>
        </is>
      </c>
      <c r="C2127" t="inlineStr">
        <is>
          <t>Pertes</t>
        </is>
      </c>
      <c r="D2127" t="n">
        <v>175</v>
      </c>
      <c r="E2127" t="n">
        <v>39.5</v>
      </c>
      <c r="F2127" t="n">
        <v>199</v>
      </c>
      <c r="G2127" t="inlineStr">
        <is>
          <t>Donnée calculée</t>
        </is>
      </c>
      <c r="H2127" t="inlineStr"/>
      <c r="I2127" t="inlineStr"/>
    </row>
    <row r="2128">
      <c r="A2128" t="inlineStr">
        <is>
          <t>2015</t>
        </is>
      </c>
      <c r="B2128" t="inlineStr">
        <is>
          <t>Blé tendre autoconsommé</t>
        </is>
      </c>
      <c r="C2128" t="inlineStr">
        <is>
          <t>Pertes</t>
        </is>
      </c>
      <c r="D2128" t="n">
        <v>175</v>
      </c>
      <c r="E2128" t="n">
        <v>39.5</v>
      </c>
      <c r="F2128" t="n">
        <v>199</v>
      </c>
      <c r="G2128" t="inlineStr">
        <is>
          <t>Donnée calculée</t>
        </is>
      </c>
      <c r="H2128" t="inlineStr"/>
      <c r="I2128" t="inlineStr"/>
    </row>
    <row r="2129">
      <c r="A2129" t="inlineStr">
        <is>
          <t>2015</t>
        </is>
      </c>
      <c r="B2129" t="inlineStr">
        <is>
          <t>Méteil autoconsommé</t>
        </is>
      </c>
      <c r="C2129" t="inlineStr">
        <is>
          <t>Pertes</t>
        </is>
      </c>
      <c r="D2129" t="n">
        <v>0.01</v>
      </c>
      <c r="E2129" t="n">
        <v>0</v>
      </c>
      <c r="F2129" t="n">
        <v>0.06</v>
      </c>
      <c r="G2129" t="inlineStr">
        <is>
          <t>Donnée calculée</t>
        </is>
      </c>
      <c r="H2129" t="inlineStr"/>
      <c r="I2129" t="inlineStr"/>
    </row>
    <row r="2130">
      <c r="A2130" t="inlineStr">
        <is>
          <t>2015</t>
        </is>
      </c>
      <c r="B2130" t="inlineStr">
        <is>
          <t>Maïs-grain autoconsommé</t>
        </is>
      </c>
      <c r="C2130" t="inlineStr">
        <is>
          <t>Pertes</t>
        </is>
      </c>
      <c r="D2130" t="n">
        <v>82.40000000000001</v>
      </c>
      <c r="E2130" t="n">
        <v>16.7</v>
      </c>
      <c r="F2130" t="n">
        <v>83.5</v>
      </c>
      <c r="G2130" t="inlineStr">
        <is>
          <t>Donnée calculée</t>
        </is>
      </c>
      <c r="H2130" t="inlineStr"/>
      <c r="I2130" t="inlineStr"/>
    </row>
    <row r="2131">
      <c r="A2131" t="inlineStr">
        <is>
          <t>2015</t>
        </is>
      </c>
      <c r="B2131" t="inlineStr">
        <is>
          <t>Maïs-grain (conso) autoconsommé</t>
        </is>
      </c>
      <c r="C2131" t="inlineStr">
        <is>
          <t>Pertes</t>
        </is>
      </c>
      <c r="D2131" t="n">
        <v>48.9</v>
      </c>
      <c r="E2131" t="n">
        <v>0</v>
      </c>
      <c r="F2131" t="n">
        <v>83.5</v>
      </c>
      <c r="G2131" t="inlineStr">
        <is>
          <t>Donnée calculée</t>
        </is>
      </c>
      <c r="H2131" t="inlineStr"/>
      <c r="I2131" t="inlineStr"/>
    </row>
    <row r="2132">
      <c r="A2132" t="inlineStr">
        <is>
          <t>2015</t>
        </is>
      </c>
      <c r="B2132" t="inlineStr">
        <is>
          <t>Maïs-grain (semence) autoconsommé</t>
        </is>
      </c>
      <c r="C2132" t="inlineStr">
        <is>
          <t>Pertes</t>
        </is>
      </c>
      <c r="D2132" t="n">
        <v>33.5</v>
      </c>
      <c r="E2132" t="n">
        <v>0</v>
      </c>
      <c r="F2132" t="n">
        <v>83.5</v>
      </c>
      <c r="G2132" t="inlineStr">
        <is>
          <t>Donnée calculée</t>
        </is>
      </c>
      <c r="H2132" t="inlineStr"/>
      <c r="I2132" t="inlineStr"/>
    </row>
    <row r="2133">
      <c r="A2133" t="inlineStr">
        <is>
          <t>2015</t>
        </is>
      </c>
      <c r="B2133" t="inlineStr">
        <is>
          <t>Orge, seigle et avoine autoconsommés</t>
        </is>
      </c>
      <c r="C2133" t="inlineStr">
        <is>
          <t>Pertes</t>
        </is>
      </c>
      <c r="D2133" t="n">
        <v>120</v>
      </c>
      <c r="E2133" t="n">
        <v>24.6</v>
      </c>
      <c r="F2133" t="n">
        <v>123</v>
      </c>
      <c r="G2133" t="inlineStr">
        <is>
          <t>Donnée calculée</t>
        </is>
      </c>
      <c r="H2133" t="inlineStr"/>
      <c r="I2133" t="inlineStr"/>
    </row>
    <row r="2134">
      <c r="A2134" t="inlineStr">
        <is>
          <t>2015</t>
        </is>
      </c>
      <c r="B2134" t="inlineStr">
        <is>
          <t>Orge autoconsommé</t>
        </is>
      </c>
      <c r="C2134" t="inlineStr">
        <is>
          <t>Pertes</t>
        </is>
      </c>
      <c r="D2134" t="n">
        <v>110</v>
      </c>
      <c r="E2134" t="n">
        <v>22.1</v>
      </c>
      <c r="F2134" t="n">
        <v>110</v>
      </c>
      <c r="G2134" t="inlineStr">
        <is>
          <t>Donnée calculée</t>
        </is>
      </c>
      <c r="H2134" t="inlineStr"/>
      <c r="I2134" t="inlineStr"/>
    </row>
    <row r="2135">
      <c r="A2135" t="inlineStr">
        <is>
          <t>2015</t>
        </is>
      </c>
      <c r="B2135" t="inlineStr">
        <is>
          <t>Seigle autoconsommé</t>
        </is>
      </c>
      <c r="C2135" t="inlineStr">
        <is>
          <t>Pertes</t>
        </is>
      </c>
      <c r="D2135" t="n">
        <v>1.65</v>
      </c>
      <c r="E2135" t="n">
        <v>0.67</v>
      </c>
      <c r="F2135" t="n">
        <v>3.39</v>
      </c>
      <c r="G2135" t="inlineStr">
        <is>
          <t>Donnée calculée</t>
        </is>
      </c>
      <c r="H2135" t="inlineStr"/>
      <c r="I2135" t="inlineStr"/>
    </row>
    <row r="2136">
      <c r="A2136" t="inlineStr">
        <is>
          <t>2015</t>
        </is>
      </c>
      <c r="B2136" t="inlineStr">
        <is>
          <t>Avoine autoconsommé</t>
        </is>
      </c>
      <c r="C2136" t="inlineStr">
        <is>
          <t>Pertes</t>
        </is>
      </c>
      <c r="D2136" t="n">
        <v>8.470000000000001</v>
      </c>
      <c r="E2136" t="n">
        <v>1.84</v>
      </c>
      <c r="F2136" t="n">
        <v>9.220000000000001</v>
      </c>
      <c r="G2136" t="inlineStr">
        <is>
          <t>Donnée calculée</t>
        </is>
      </c>
      <c r="H2136" t="inlineStr"/>
      <c r="I2136" t="inlineStr"/>
    </row>
    <row r="2137">
      <c r="A2137" t="inlineStr">
        <is>
          <t>2015</t>
        </is>
      </c>
      <c r="B2137" t="inlineStr">
        <is>
          <t>Sorgho-grain, millet et autres céréales autoconsommés</t>
        </is>
      </c>
      <c r="C2137" t="inlineStr">
        <is>
          <t>Pertes</t>
        </is>
      </c>
      <c r="D2137" t="n">
        <v>55.6</v>
      </c>
      <c r="E2137" t="n">
        <v>11.1</v>
      </c>
      <c r="F2137" t="n">
        <v>646</v>
      </c>
      <c r="G2137" t="inlineStr">
        <is>
          <t>Donnée calculée</t>
        </is>
      </c>
      <c r="H2137" t="inlineStr"/>
      <c r="I2137" t="inlineStr"/>
    </row>
    <row r="2138">
      <c r="A2138" t="inlineStr">
        <is>
          <t>2015</t>
        </is>
      </c>
      <c r="B2138" t="inlineStr">
        <is>
          <t>Sorgho-grain autoconsommé</t>
        </is>
      </c>
      <c r="C2138" t="inlineStr">
        <is>
          <t>Pertes</t>
        </is>
      </c>
      <c r="D2138" t="n">
        <v>1.07</v>
      </c>
      <c r="E2138" t="n">
        <v>0.36</v>
      </c>
      <c r="F2138" t="n">
        <v>1.78</v>
      </c>
      <c r="G2138" t="inlineStr">
        <is>
          <t>Donnée calculée</t>
        </is>
      </c>
      <c r="H2138" t="inlineStr"/>
      <c r="I2138" t="inlineStr"/>
    </row>
    <row r="2139">
      <c r="A2139" t="inlineStr">
        <is>
          <t>2015</t>
        </is>
      </c>
      <c r="B2139" t="inlineStr">
        <is>
          <t>Sorgho-grain (conso) autoconsommé</t>
        </is>
      </c>
      <c r="C2139" t="inlineStr">
        <is>
          <t>Pertes</t>
        </is>
      </c>
      <c r="D2139" t="n">
        <v>0.77</v>
      </c>
      <c r="E2139" t="n">
        <v>0</v>
      </c>
      <c r="F2139" t="n">
        <v>1.78</v>
      </c>
      <c r="G2139" t="inlineStr">
        <is>
          <t>Donnée calculée</t>
        </is>
      </c>
      <c r="H2139" t="inlineStr"/>
      <c r="I2139" t="inlineStr"/>
    </row>
    <row r="2140">
      <c r="A2140" t="inlineStr">
        <is>
          <t>2015</t>
        </is>
      </c>
      <c r="B2140" t="inlineStr">
        <is>
          <t>Sorgho-grain (semence) autoconsommé</t>
        </is>
      </c>
      <c r="C2140" t="inlineStr">
        <is>
          <t>Pertes</t>
        </is>
      </c>
      <c r="D2140" t="n">
        <v>0.29</v>
      </c>
      <c r="E2140" t="n">
        <v>0</v>
      </c>
      <c r="F2140" t="n">
        <v>1.78</v>
      </c>
      <c r="G2140" t="inlineStr">
        <is>
          <t>Donnée calculée</t>
        </is>
      </c>
      <c r="H2140" t="inlineStr"/>
      <c r="I2140" t="inlineStr"/>
    </row>
    <row r="2141">
      <c r="A2141" t="inlineStr">
        <is>
          <t>2015</t>
        </is>
      </c>
      <c r="B2141" t="inlineStr">
        <is>
          <t>Triticale autoconsommé</t>
        </is>
      </c>
      <c r="C2141" t="inlineStr">
        <is>
          <t>Pertes</t>
        </is>
      </c>
      <c r="D2141" t="n">
        <v>52.8</v>
      </c>
      <c r="E2141" t="n">
        <v>10.7</v>
      </c>
      <c r="F2141" t="n">
        <v>53.7</v>
      </c>
      <c r="G2141" t="inlineStr">
        <is>
          <t>Donnée calculée</t>
        </is>
      </c>
      <c r="H2141" t="inlineStr"/>
      <c r="I2141" t="inlineStr"/>
    </row>
    <row r="2142">
      <c r="A2142" t="inlineStr">
        <is>
          <t>2015</t>
        </is>
      </c>
      <c r="B2142" t="inlineStr">
        <is>
          <t>Millet et autres céréales autoconsommés</t>
        </is>
      </c>
      <c r="C2142" t="inlineStr">
        <is>
          <t>Pertes</t>
        </is>
      </c>
      <c r="D2142" t="n">
        <v>0.03</v>
      </c>
      <c r="E2142" t="n">
        <v>0</v>
      </c>
      <c r="F2142" t="n">
        <v>562</v>
      </c>
      <c r="G2142" t="inlineStr">
        <is>
          <t>Donnée calculée</t>
        </is>
      </c>
      <c r="H2142" t="inlineStr"/>
      <c r="I2142" t="inlineStr"/>
    </row>
    <row r="2143">
      <c r="A2143" t="inlineStr">
        <is>
          <t>2015</t>
        </is>
      </c>
      <c r="B2143" t="inlineStr">
        <is>
          <t>Millet autoconsommé</t>
        </is>
      </c>
      <c r="C2143" t="inlineStr">
        <is>
          <t>Pertes</t>
        </is>
      </c>
      <c r="D2143" t="n">
        <v>0.31</v>
      </c>
      <c r="E2143" t="n">
        <v>0</v>
      </c>
      <c r="F2143" t="n">
        <v>6.75</v>
      </c>
      <c r="G2143" t="inlineStr">
        <is>
          <t>Donnée calculée</t>
        </is>
      </c>
      <c r="H2143" t="inlineStr"/>
      <c r="I2143" t="inlineStr"/>
    </row>
    <row r="2144">
      <c r="A2144" t="inlineStr">
        <is>
          <t>2015</t>
        </is>
      </c>
      <c r="B2144" t="inlineStr">
        <is>
          <t>Autres céréales autoconsommées</t>
        </is>
      </c>
      <c r="C2144" t="inlineStr">
        <is>
          <t>Pertes</t>
        </is>
      </c>
      <c r="D2144" t="n">
        <v>1.36</v>
      </c>
      <c r="E2144" t="n">
        <v>0</v>
      </c>
      <c r="F2144" t="n">
        <v>21.5</v>
      </c>
      <c r="G2144" t="inlineStr">
        <is>
          <t>Donnée calculée</t>
        </is>
      </c>
      <c r="H2144" t="inlineStr"/>
      <c r="I2144" t="inlineStr"/>
    </row>
    <row r="2145">
      <c r="A2145" t="inlineStr">
        <is>
          <t>2015</t>
        </is>
      </c>
      <c r="B2145" t="inlineStr">
        <is>
          <t>Sarrasin autoconsommé</t>
        </is>
      </c>
      <c r="C2145" t="inlineStr">
        <is>
          <t>Pertes</t>
        </is>
      </c>
      <c r="D2145" t="n">
        <v>0.28</v>
      </c>
      <c r="E2145" t="n">
        <v>0</v>
      </c>
      <c r="F2145" t="n">
        <v>6.75</v>
      </c>
      <c r="G2145" t="inlineStr">
        <is>
          <t>Donnée calculée</t>
        </is>
      </c>
      <c r="H2145" t="inlineStr"/>
      <c r="I2145" t="inlineStr"/>
    </row>
    <row r="2146">
      <c r="A2146" t="inlineStr">
        <is>
          <t>2015</t>
        </is>
      </c>
      <c r="B2146" t="inlineStr">
        <is>
          <t>Alpiste autoconsommé</t>
        </is>
      </c>
      <c r="C2146" t="inlineStr">
        <is>
          <t>Pertes</t>
        </is>
      </c>
      <c r="D2146" t="n">
        <v>0.29</v>
      </c>
      <c r="E2146" t="n">
        <v>0</v>
      </c>
      <c r="F2146" t="n">
        <v>6.75</v>
      </c>
      <c r="G2146" t="inlineStr">
        <is>
          <t>Donnée calculée</t>
        </is>
      </c>
      <c r="H2146" t="inlineStr"/>
      <c r="I2146" t="inlineStr"/>
    </row>
    <row r="2147">
      <c r="A2147" t="inlineStr">
        <is>
          <t>2015</t>
        </is>
      </c>
      <c r="B2147" t="inlineStr">
        <is>
          <t>Epeautre autoconsommé</t>
        </is>
      </c>
      <c r="C2147" t="inlineStr">
        <is>
          <t>Pertes</t>
        </is>
      </c>
      <c r="D2147" t="n">
        <v>0.23</v>
      </c>
      <c r="E2147" t="n">
        <v>0</v>
      </c>
      <c r="F2147" t="n">
        <v>1.2</v>
      </c>
      <c r="G2147" t="inlineStr">
        <is>
          <t>Donnée calculée</t>
        </is>
      </c>
      <c r="H2147" t="inlineStr"/>
      <c r="I2147" t="inlineStr"/>
    </row>
    <row r="2148">
      <c r="A2148" t="inlineStr">
        <is>
          <t>2015</t>
        </is>
      </c>
      <c r="B2148" t="inlineStr">
        <is>
          <t>Autres céréales, autres autoconsommées</t>
        </is>
      </c>
      <c r="C2148" t="inlineStr">
        <is>
          <t>Pertes</t>
        </is>
      </c>
      <c r="D2148" t="n">
        <v>0.57</v>
      </c>
      <c r="E2148" t="n">
        <v>0</v>
      </c>
      <c r="F2148" t="n">
        <v>6.75</v>
      </c>
      <c r="G2148" t="inlineStr">
        <is>
          <t>Donnée calculée</t>
        </is>
      </c>
      <c r="H2148" t="inlineStr"/>
      <c r="I2148" t="inlineStr"/>
    </row>
    <row r="2149">
      <c r="A2149" t="inlineStr">
        <is>
          <t>2015</t>
        </is>
      </c>
      <c r="B2149" t="inlineStr">
        <is>
          <t>Mélanges de céréales (hors méteil) autoconsommés</t>
        </is>
      </c>
      <c r="C2149" t="inlineStr">
        <is>
          <t>Pertes</t>
        </is>
      </c>
      <c r="D2149" t="n">
        <v>1.29</v>
      </c>
      <c r="E2149" t="n">
        <v>0</v>
      </c>
      <c r="F2149" t="n">
        <v>9.85</v>
      </c>
      <c r="G2149" t="inlineStr">
        <is>
          <t>Donnée calculée</t>
        </is>
      </c>
      <c r="H2149" t="inlineStr"/>
      <c r="I2149" t="inlineStr"/>
    </row>
    <row r="2150">
      <c r="A2150" t="inlineStr">
        <is>
          <t>2015</t>
        </is>
      </c>
      <c r="B2150" t="inlineStr">
        <is>
          <t>Riz autoconsommé</t>
        </is>
      </c>
      <c r="C2150" t="inlineStr">
        <is>
          <t>Pertes</t>
        </is>
      </c>
      <c r="D2150" t="n">
        <v>0.12</v>
      </c>
      <c r="E2150" t="n">
        <v>0</v>
      </c>
      <c r="F2150" t="n">
        <v>0.3</v>
      </c>
      <c r="G2150" t="inlineStr">
        <is>
          <t>Donnée calculée</t>
        </is>
      </c>
      <c r="H2150" t="inlineStr"/>
      <c r="I2150" t="inlineStr"/>
    </row>
    <row r="2151">
      <c r="A2151" t="inlineStr">
        <is>
          <t>2015</t>
        </is>
      </c>
      <c r="B2151" t="inlineStr">
        <is>
          <t>Céréales collectées</t>
        </is>
      </c>
      <c r="C2151" t="inlineStr">
        <is>
          <t>Freinte</t>
        </is>
      </c>
      <c r="D2151" t="n">
        <v>61.2</v>
      </c>
      <c r="E2151" t="n">
        <v>61.1</v>
      </c>
      <c r="F2151" t="n">
        <v>500000</v>
      </c>
      <c r="G2151" t="inlineStr">
        <is>
          <t>Donnée calculée</t>
        </is>
      </c>
      <c r="H2151" t="inlineStr"/>
      <c r="I2151" t="inlineStr"/>
    </row>
    <row r="2152">
      <c r="A2152" t="inlineStr">
        <is>
          <t>2015</t>
        </is>
      </c>
      <c r="B2152" t="inlineStr">
        <is>
          <t>Céréales collectées (hors riz)</t>
        </is>
      </c>
      <c r="C2152" t="inlineStr">
        <is>
          <t>Freinte</t>
        </is>
      </c>
      <c r="D2152" t="n">
        <v>61.2</v>
      </c>
      <c r="E2152" t="n">
        <v>61.1</v>
      </c>
      <c r="F2152" t="n">
        <v>500000</v>
      </c>
      <c r="G2152" t="inlineStr">
        <is>
          <t>Donnée calculée</t>
        </is>
      </c>
      <c r="H2152" t="inlineStr"/>
      <c r="I2152" t="inlineStr"/>
    </row>
    <row r="2153">
      <c r="A2153" t="inlineStr">
        <is>
          <t>2015</t>
        </is>
      </c>
      <c r="B2153" t="inlineStr">
        <is>
          <t>Blé dur collecté</t>
        </is>
      </c>
      <c r="C2153" t="inlineStr">
        <is>
          <t>Freinte</t>
        </is>
      </c>
      <c r="D2153" t="n">
        <v>1.56</v>
      </c>
      <c r="E2153" t="inlineStr"/>
      <c r="F2153" t="inlineStr"/>
      <c r="G2153" t="inlineStr">
        <is>
          <t>Donnée calculée</t>
        </is>
      </c>
      <c r="H2153" t="inlineStr"/>
      <c r="I2153" t="inlineStr"/>
    </row>
    <row r="2154">
      <c r="A2154" t="inlineStr">
        <is>
          <t>2015</t>
        </is>
      </c>
      <c r="B2154" t="inlineStr">
        <is>
          <t>Blé dur collecté (conso)</t>
        </is>
      </c>
      <c r="C2154" t="inlineStr">
        <is>
          <t>Freinte</t>
        </is>
      </c>
      <c r="D2154" t="n">
        <v>1.56</v>
      </c>
      <c r="E2154" t="n">
        <v>0</v>
      </c>
      <c r="F2154" t="n">
        <v>1.56</v>
      </c>
      <c r="G2154" t="inlineStr">
        <is>
          <t>Donnée calculée</t>
        </is>
      </c>
      <c r="H2154" t="inlineStr"/>
      <c r="I2154" t="inlineStr"/>
    </row>
    <row r="2155">
      <c r="A2155" t="inlineStr">
        <is>
          <t>2015</t>
        </is>
      </c>
      <c r="B2155" t="inlineStr">
        <is>
          <t>Blé dur collecté (semence)</t>
        </is>
      </c>
      <c r="C2155" t="inlineStr">
        <is>
          <t>Freinte</t>
        </is>
      </c>
      <c r="D2155" t="n">
        <v>0</v>
      </c>
      <c r="E2155" t="n">
        <v>0</v>
      </c>
      <c r="F2155" t="n">
        <v>1.56</v>
      </c>
      <c r="G2155" t="inlineStr">
        <is>
          <t>Donnée calculée</t>
        </is>
      </c>
      <c r="H2155" t="inlineStr"/>
      <c r="I2155" t="inlineStr"/>
    </row>
    <row r="2156">
      <c r="A2156" t="inlineStr">
        <is>
          <t>2015</t>
        </is>
      </c>
      <c r="B2156" t="inlineStr">
        <is>
          <t>Blé tendre collecté</t>
        </is>
      </c>
      <c r="C2156" t="inlineStr">
        <is>
          <t>Freinte</t>
        </is>
      </c>
      <c r="D2156" t="n">
        <v>34.8</v>
      </c>
      <c r="E2156" t="inlineStr"/>
      <c r="F2156" t="inlineStr"/>
      <c r="G2156" t="inlineStr">
        <is>
          <t>Donnée calculée</t>
        </is>
      </c>
      <c r="H2156" t="inlineStr"/>
      <c r="I2156" t="inlineStr"/>
    </row>
    <row r="2157">
      <c r="A2157" t="inlineStr">
        <is>
          <t>2015</t>
        </is>
      </c>
      <c r="B2157" t="inlineStr">
        <is>
          <t>Blé tendre collecté (conso)</t>
        </is>
      </c>
      <c r="C2157" t="inlineStr">
        <is>
          <t>Freinte</t>
        </is>
      </c>
      <c r="D2157" t="n">
        <v>34.8</v>
      </c>
      <c r="E2157" t="n">
        <v>0</v>
      </c>
      <c r="F2157" t="n">
        <v>34.8</v>
      </c>
      <c r="G2157" t="inlineStr">
        <is>
          <t>Donnée calculée</t>
        </is>
      </c>
      <c r="H2157" t="inlineStr"/>
      <c r="I2157" t="inlineStr"/>
    </row>
    <row r="2158">
      <c r="A2158" t="inlineStr">
        <is>
          <t>2015</t>
        </is>
      </c>
      <c r="B2158" t="inlineStr">
        <is>
          <t>Blé tendre collecté (semence)</t>
        </is>
      </c>
      <c r="C2158" t="inlineStr">
        <is>
          <t>Freinte</t>
        </is>
      </c>
      <c r="D2158" t="n">
        <v>0</v>
      </c>
      <c r="E2158" t="n">
        <v>0</v>
      </c>
      <c r="F2158" t="n">
        <v>34.8</v>
      </c>
      <c r="G2158" t="inlineStr">
        <is>
          <t>Donnée calculée</t>
        </is>
      </c>
      <c r="H2158" t="inlineStr"/>
      <c r="I2158" t="inlineStr"/>
    </row>
    <row r="2159">
      <c r="A2159" t="inlineStr">
        <is>
          <t>2015</t>
        </is>
      </c>
      <c r="B2159" t="inlineStr">
        <is>
          <t>Maïs-grain collecté</t>
        </is>
      </c>
      <c r="C2159" t="inlineStr">
        <is>
          <t>Freinte</t>
        </is>
      </c>
      <c r="D2159" t="n">
        <v>12.8</v>
      </c>
      <c r="E2159" t="inlineStr"/>
      <c r="F2159" t="inlineStr"/>
      <c r="G2159" t="inlineStr">
        <is>
          <t>Donnée calculée</t>
        </is>
      </c>
      <c r="H2159" t="inlineStr"/>
      <c r="I2159" t="inlineStr"/>
    </row>
    <row r="2160">
      <c r="A2160" t="inlineStr">
        <is>
          <t>2015</t>
        </is>
      </c>
      <c r="B2160" t="inlineStr">
        <is>
          <t>Maïs-grain collecté (conso)</t>
        </is>
      </c>
      <c r="C2160" t="inlineStr">
        <is>
          <t>Freinte</t>
        </is>
      </c>
      <c r="D2160" t="n">
        <v>12.8</v>
      </c>
      <c r="E2160" t="n">
        <v>0</v>
      </c>
      <c r="F2160" t="n">
        <v>12.8</v>
      </c>
      <c r="G2160" t="inlineStr">
        <is>
          <t>Donnée calculée</t>
        </is>
      </c>
      <c r="H2160" t="inlineStr"/>
      <c r="I2160" t="inlineStr"/>
    </row>
    <row r="2161">
      <c r="A2161" t="inlineStr">
        <is>
          <t>2015</t>
        </is>
      </c>
      <c r="B2161" t="inlineStr">
        <is>
          <t>Maïs-grain collecté (semence)</t>
        </is>
      </c>
      <c r="C2161" t="inlineStr">
        <is>
          <t>Freinte</t>
        </is>
      </c>
      <c r="D2161" t="n">
        <v>0</v>
      </c>
      <c r="E2161" t="n">
        <v>0</v>
      </c>
      <c r="F2161" t="n">
        <v>12.8</v>
      </c>
      <c r="G2161" t="inlineStr">
        <is>
          <t>Donnée calculée</t>
        </is>
      </c>
      <c r="H2161" t="inlineStr"/>
      <c r="I2161" t="inlineStr"/>
    </row>
    <row r="2162">
      <c r="A2162" t="inlineStr">
        <is>
          <t>2015</t>
        </is>
      </c>
      <c r="B2162" t="inlineStr">
        <is>
          <t>Orge collecté</t>
        </is>
      </c>
      <c r="C2162" t="inlineStr">
        <is>
          <t>Freinte</t>
        </is>
      </c>
      <c r="D2162" t="n">
        <v>10.7</v>
      </c>
      <c r="E2162" t="inlineStr"/>
      <c r="F2162" t="inlineStr"/>
      <c r="G2162" t="inlineStr">
        <is>
          <t>Donnée calculée</t>
        </is>
      </c>
      <c r="H2162" t="inlineStr"/>
      <c r="I2162" t="inlineStr"/>
    </row>
    <row r="2163">
      <c r="A2163" t="inlineStr">
        <is>
          <t>2015</t>
        </is>
      </c>
      <c r="B2163" t="inlineStr">
        <is>
          <t>Orge collecté (conso)</t>
        </is>
      </c>
      <c r="C2163" t="inlineStr">
        <is>
          <t>Freinte</t>
        </is>
      </c>
      <c r="D2163" t="n">
        <v>10.7</v>
      </c>
      <c r="E2163" t="n">
        <v>0</v>
      </c>
      <c r="F2163" t="n">
        <v>10.7</v>
      </c>
      <c r="G2163" t="inlineStr">
        <is>
          <t>Donnée calculée</t>
        </is>
      </c>
      <c r="H2163" t="inlineStr"/>
      <c r="I2163" t="inlineStr"/>
    </row>
    <row r="2164">
      <c r="A2164" t="inlineStr">
        <is>
          <t>2015</t>
        </is>
      </c>
      <c r="B2164" t="inlineStr">
        <is>
          <t>Orge collecté (semence)</t>
        </is>
      </c>
      <c r="C2164" t="inlineStr">
        <is>
          <t>Freinte</t>
        </is>
      </c>
      <c r="D2164" t="n">
        <v>0</v>
      </c>
      <c r="E2164" t="n">
        <v>0</v>
      </c>
      <c r="F2164" t="n">
        <v>10.7</v>
      </c>
      <c r="G2164" t="inlineStr">
        <is>
          <t>Donnée calculée</t>
        </is>
      </c>
      <c r="H2164" t="inlineStr"/>
      <c r="I2164" t="inlineStr"/>
    </row>
    <row r="2165">
      <c r="A2165" t="inlineStr">
        <is>
          <t>2015</t>
        </is>
      </c>
      <c r="B2165" t="inlineStr">
        <is>
          <t>Seigle collecté</t>
        </is>
      </c>
      <c r="C2165" t="inlineStr">
        <is>
          <t>Freinte</t>
        </is>
      </c>
      <c r="D2165" t="n">
        <v>0.06</v>
      </c>
      <c r="E2165" t="inlineStr"/>
      <c r="F2165" t="inlineStr"/>
      <c r="G2165" t="inlineStr">
        <is>
          <t>Donnée calculée</t>
        </is>
      </c>
      <c r="H2165" t="inlineStr"/>
      <c r="I2165" t="inlineStr"/>
    </row>
    <row r="2166">
      <c r="A2166" t="inlineStr">
        <is>
          <t>2015</t>
        </is>
      </c>
      <c r="B2166" t="inlineStr">
        <is>
          <t>Seigle collecté (conso)</t>
        </is>
      </c>
      <c r="C2166" t="inlineStr">
        <is>
          <t>Freinte</t>
        </is>
      </c>
      <c r="D2166" t="n">
        <v>0.32</v>
      </c>
      <c r="E2166" t="n">
        <v>0</v>
      </c>
      <c r="F2166" t="n">
        <v>0.06</v>
      </c>
      <c r="G2166" t="inlineStr">
        <is>
          <t>Donnée calculée</t>
        </is>
      </c>
      <c r="H2166" t="inlineStr"/>
      <c r="I2166" t="inlineStr"/>
    </row>
    <row r="2167">
      <c r="A2167" t="inlineStr">
        <is>
          <t>2015</t>
        </is>
      </c>
      <c r="B2167" t="inlineStr">
        <is>
          <t>Seigle collecté (semence)</t>
        </is>
      </c>
      <c r="C2167" t="inlineStr">
        <is>
          <t>Freinte</t>
        </is>
      </c>
      <c r="D2167" t="n">
        <v>0</v>
      </c>
      <c r="E2167" t="n">
        <v>0</v>
      </c>
      <c r="F2167" t="n">
        <v>0.06</v>
      </c>
      <c r="G2167" t="inlineStr">
        <is>
          <t>Donnée calculée</t>
        </is>
      </c>
      <c r="H2167" t="inlineStr"/>
      <c r="I2167" t="inlineStr"/>
    </row>
    <row r="2168">
      <c r="A2168" t="inlineStr">
        <is>
          <t>2015</t>
        </is>
      </c>
      <c r="B2168" t="inlineStr">
        <is>
          <t>Avoine collecté</t>
        </is>
      </c>
      <c r="C2168" t="inlineStr">
        <is>
          <t>Freinte</t>
        </is>
      </c>
      <c r="D2168" t="n">
        <v>0.22</v>
      </c>
      <c r="E2168" t="inlineStr"/>
      <c r="F2168" t="inlineStr"/>
      <c r="G2168" t="inlineStr">
        <is>
          <t>Donnée calculée</t>
        </is>
      </c>
      <c r="H2168" t="inlineStr"/>
      <c r="I2168" t="inlineStr"/>
    </row>
    <row r="2169">
      <c r="A2169" t="inlineStr">
        <is>
          <t>2015</t>
        </is>
      </c>
      <c r="B2169" t="inlineStr">
        <is>
          <t>Avoine collecté (conso)</t>
        </is>
      </c>
      <c r="C2169" t="inlineStr">
        <is>
          <t>Freinte</t>
        </is>
      </c>
      <c r="D2169" t="n">
        <v>0.11</v>
      </c>
      <c r="E2169" t="n">
        <v>0</v>
      </c>
      <c r="F2169" t="n">
        <v>0.22</v>
      </c>
      <c r="G2169" t="inlineStr">
        <is>
          <t>Donnée calculée</t>
        </is>
      </c>
      <c r="H2169" t="inlineStr"/>
      <c r="I2169" t="inlineStr"/>
    </row>
    <row r="2170">
      <c r="A2170" t="inlineStr">
        <is>
          <t>2015</t>
        </is>
      </c>
      <c r="B2170" t="inlineStr">
        <is>
          <t>Avoine collecté (semence)</t>
        </is>
      </c>
      <c r="C2170" t="inlineStr">
        <is>
          <t>Freinte</t>
        </is>
      </c>
      <c r="D2170" t="n">
        <v>0.11</v>
      </c>
      <c r="E2170" t="n">
        <v>0</v>
      </c>
      <c r="F2170" t="n">
        <v>0.22</v>
      </c>
      <c r="G2170" t="inlineStr">
        <is>
          <t>Donnée calculée</t>
        </is>
      </c>
      <c r="H2170" t="inlineStr"/>
      <c r="I2170" t="inlineStr"/>
    </row>
    <row r="2171">
      <c r="A2171" t="inlineStr">
        <is>
          <t>2015</t>
        </is>
      </c>
      <c r="B2171" t="inlineStr">
        <is>
          <t>Sorgho-grain collecté</t>
        </is>
      </c>
      <c r="C2171" t="inlineStr">
        <is>
          <t>Freinte</t>
        </is>
      </c>
      <c r="D2171" t="n">
        <v>0.18</v>
      </c>
      <c r="E2171" t="inlineStr"/>
      <c r="F2171" t="inlineStr"/>
      <c r="G2171" t="inlineStr">
        <is>
          <t>Donnée calculée</t>
        </is>
      </c>
      <c r="H2171" t="inlineStr"/>
      <c r="I2171" t="inlineStr"/>
    </row>
    <row r="2172">
      <c r="A2172" t="inlineStr">
        <is>
          <t>2015</t>
        </is>
      </c>
      <c r="B2172" t="inlineStr">
        <is>
          <t>Sorgho-grain collecté (conso)</t>
        </is>
      </c>
      <c r="C2172" t="inlineStr">
        <is>
          <t>Freinte</t>
        </is>
      </c>
      <c r="D2172" t="n">
        <v>0.5600000000000001</v>
      </c>
      <c r="E2172" t="n">
        <v>0</v>
      </c>
      <c r="F2172" t="n">
        <v>0.18</v>
      </c>
      <c r="G2172" t="inlineStr">
        <is>
          <t>Donnée calculée</t>
        </is>
      </c>
      <c r="H2172" t="inlineStr"/>
      <c r="I2172" t="inlineStr"/>
    </row>
    <row r="2173">
      <c r="A2173" t="inlineStr">
        <is>
          <t>2015</t>
        </is>
      </c>
      <c r="B2173" t="inlineStr">
        <is>
          <t>Sorgho-grain collecté (semence)</t>
        </is>
      </c>
      <c r="C2173" t="inlineStr">
        <is>
          <t>Freinte</t>
        </is>
      </c>
      <c r="D2173" t="n">
        <v>0</v>
      </c>
      <c r="E2173" t="n">
        <v>0</v>
      </c>
      <c r="F2173" t="n">
        <v>0.18</v>
      </c>
      <c r="G2173" t="inlineStr">
        <is>
          <t>Donnée calculée</t>
        </is>
      </c>
      <c r="H2173" t="inlineStr"/>
      <c r="I2173" t="inlineStr"/>
    </row>
    <row r="2174">
      <c r="A2174" t="inlineStr">
        <is>
          <t>2015</t>
        </is>
      </c>
      <c r="B2174" t="inlineStr">
        <is>
          <t>Triticale collecté</t>
        </is>
      </c>
      <c r="C2174" t="inlineStr">
        <is>
          <t>Freinte</t>
        </is>
      </c>
      <c r="D2174" t="n">
        <v>0.79</v>
      </c>
      <c r="E2174" t="inlineStr"/>
      <c r="F2174" t="inlineStr"/>
      <c r="G2174" t="inlineStr">
        <is>
          <t>Donnée calculée</t>
        </is>
      </c>
      <c r="H2174" t="inlineStr"/>
      <c r="I2174" t="inlineStr"/>
    </row>
    <row r="2175">
      <c r="A2175" t="inlineStr">
        <is>
          <t>2015</t>
        </is>
      </c>
      <c r="B2175" t="inlineStr">
        <is>
          <t>Triticale collecté (conso)</t>
        </is>
      </c>
      <c r="C2175" t="inlineStr">
        <is>
          <t>Freinte</t>
        </is>
      </c>
      <c r="D2175" t="n">
        <v>0.39</v>
      </c>
      <c r="E2175" t="n">
        <v>0</v>
      </c>
      <c r="F2175" t="n">
        <v>0.79</v>
      </c>
      <c r="G2175" t="inlineStr">
        <is>
          <t>Donnée calculée</t>
        </is>
      </c>
      <c r="H2175" t="inlineStr"/>
      <c r="I2175" t="inlineStr"/>
    </row>
    <row r="2176">
      <c r="A2176" t="inlineStr">
        <is>
          <t>2015</t>
        </is>
      </c>
      <c r="B2176" t="inlineStr">
        <is>
          <t>Triticale collecté (semence)</t>
        </is>
      </c>
      <c r="C2176" t="inlineStr">
        <is>
          <t>Freinte</t>
        </is>
      </c>
      <c r="D2176" t="n">
        <v>0.39</v>
      </c>
      <c r="E2176" t="n">
        <v>0</v>
      </c>
      <c r="F2176" t="n">
        <v>0.79</v>
      </c>
      <c r="G2176" t="inlineStr">
        <is>
          <t>Donnée calculée</t>
        </is>
      </c>
      <c r="H2176" t="inlineStr"/>
      <c r="I2176" t="inlineStr"/>
    </row>
    <row r="2177">
      <c r="A2177" t="inlineStr">
        <is>
          <t>2015</t>
        </is>
      </c>
      <c r="B2177" t="inlineStr">
        <is>
          <t>Millet collecté</t>
        </is>
      </c>
      <c r="C2177" t="inlineStr">
        <is>
          <t>Freinte</t>
        </is>
      </c>
      <c r="D2177" t="n">
        <v>0.03</v>
      </c>
      <c r="E2177" t="inlineStr"/>
      <c r="F2177" t="inlineStr"/>
      <c r="G2177" t="inlineStr">
        <is>
          <t>Donnée calculée</t>
        </is>
      </c>
      <c r="H2177" t="inlineStr"/>
      <c r="I2177" t="inlineStr"/>
    </row>
    <row r="2178">
      <c r="A2178" t="inlineStr">
        <is>
          <t>2015</t>
        </is>
      </c>
      <c r="B2178" t="inlineStr">
        <is>
          <t>Millet collecté (conso)</t>
        </is>
      </c>
      <c r="C2178" t="inlineStr">
        <is>
          <t>Freinte</t>
        </is>
      </c>
      <c r="D2178" t="n">
        <v>0.02</v>
      </c>
      <c r="E2178" t="n">
        <v>0</v>
      </c>
      <c r="F2178" t="n">
        <v>0.03</v>
      </c>
      <c r="G2178" t="inlineStr">
        <is>
          <t>Donnée calculée</t>
        </is>
      </c>
      <c r="H2178" t="inlineStr"/>
      <c r="I2178" t="inlineStr"/>
    </row>
    <row r="2179">
      <c r="A2179" t="inlineStr">
        <is>
          <t>2015</t>
        </is>
      </c>
      <c r="B2179" t="inlineStr">
        <is>
          <t>Millet collecté (semence)</t>
        </is>
      </c>
      <c r="C2179" t="inlineStr">
        <is>
          <t>Freinte</t>
        </is>
      </c>
      <c r="D2179" t="n">
        <v>0.01</v>
      </c>
      <c r="E2179" t="n">
        <v>0</v>
      </c>
      <c r="F2179" t="n">
        <v>0.03</v>
      </c>
      <c r="G2179" t="inlineStr">
        <is>
          <t>Donnée calculée</t>
        </is>
      </c>
      <c r="H2179" t="inlineStr"/>
      <c r="I2179" t="inlineStr"/>
    </row>
    <row r="2180">
      <c r="A2180" t="inlineStr">
        <is>
          <t>2015</t>
        </is>
      </c>
      <c r="B2180" t="inlineStr">
        <is>
          <t>Sarrasin collecté</t>
        </is>
      </c>
      <c r="C2180" t="inlineStr">
        <is>
          <t>Freinte</t>
        </is>
      </c>
      <c r="D2180" t="n">
        <v>0.01</v>
      </c>
      <c r="E2180" t="inlineStr"/>
      <c r="F2180" t="inlineStr"/>
      <c r="G2180" t="inlineStr">
        <is>
          <t>Donnée calculée</t>
        </is>
      </c>
      <c r="H2180" t="inlineStr"/>
      <c r="I2180" t="inlineStr"/>
    </row>
    <row r="2181">
      <c r="A2181" t="inlineStr">
        <is>
          <t>2015</t>
        </is>
      </c>
      <c r="B2181" t="inlineStr">
        <is>
          <t>Sarrasin collecté (conso)</t>
        </is>
      </c>
      <c r="C2181" t="inlineStr">
        <is>
          <t>Freinte</t>
        </is>
      </c>
      <c r="D2181" t="n">
        <v>0.01</v>
      </c>
      <c r="E2181" t="n">
        <v>0</v>
      </c>
      <c r="F2181" t="n">
        <v>0.01</v>
      </c>
      <c r="G2181" t="inlineStr">
        <is>
          <t>Donnée calculée</t>
        </is>
      </c>
      <c r="H2181" t="inlineStr"/>
      <c r="I2181" t="inlineStr"/>
    </row>
    <row r="2182">
      <c r="A2182" t="inlineStr">
        <is>
          <t>2015</t>
        </is>
      </c>
      <c r="B2182" t="inlineStr">
        <is>
          <t>Sarrasin collecté (semence)</t>
        </is>
      </c>
      <c r="C2182" t="inlineStr">
        <is>
          <t>Freinte</t>
        </is>
      </c>
      <c r="D2182" t="n">
        <v>0.01</v>
      </c>
      <c r="E2182" t="n">
        <v>0</v>
      </c>
      <c r="F2182" t="n">
        <v>0.01</v>
      </c>
      <c r="G2182" t="inlineStr">
        <is>
          <t>Donnée calculée</t>
        </is>
      </c>
      <c r="H2182" t="inlineStr"/>
      <c r="I2182" t="inlineStr"/>
    </row>
    <row r="2183">
      <c r="A2183" t="inlineStr">
        <is>
          <t>2015</t>
        </is>
      </c>
      <c r="B2183" t="inlineStr">
        <is>
          <t>Alpiste collecté</t>
        </is>
      </c>
      <c r="C2183" t="inlineStr">
        <is>
          <t>Freinte</t>
        </is>
      </c>
      <c r="D2183" t="n">
        <v>0</v>
      </c>
      <c r="E2183" t="inlineStr"/>
      <c r="F2183" t="inlineStr"/>
      <c r="G2183" t="inlineStr">
        <is>
          <t>Donnée calculée</t>
        </is>
      </c>
      <c r="H2183" t="inlineStr"/>
      <c r="I2183" t="inlineStr"/>
    </row>
    <row r="2184">
      <c r="A2184" t="inlineStr">
        <is>
          <t>2015</t>
        </is>
      </c>
      <c r="B2184" t="inlineStr">
        <is>
          <t>Alpiste collecté (conso)</t>
        </is>
      </c>
      <c r="C2184" t="inlineStr">
        <is>
          <t>Freinte</t>
        </is>
      </c>
      <c r="D2184" t="n">
        <v>0</v>
      </c>
      <c r="E2184" t="n">
        <v>0</v>
      </c>
      <c r="F2184" t="n">
        <v>0</v>
      </c>
      <c r="G2184" t="inlineStr">
        <is>
          <t>Donnée calculée</t>
        </is>
      </c>
      <c r="H2184" t="inlineStr"/>
      <c r="I2184" t="inlineStr"/>
    </row>
    <row r="2185">
      <c r="A2185" t="inlineStr">
        <is>
          <t>2015</t>
        </is>
      </c>
      <c r="B2185" t="inlineStr">
        <is>
          <t>Alpiste collecté (semence)</t>
        </is>
      </c>
      <c r="C2185" t="inlineStr">
        <is>
          <t>Freinte</t>
        </is>
      </c>
      <c r="D2185" t="n">
        <v>0</v>
      </c>
      <c r="E2185" t="n">
        <v>0</v>
      </c>
      <c r="F2185" t="n">
        <v>0</v>
      </c>
      <c r="G2185" t="inlineStr">
        <is>
          <t>Donnée calculée</t>
        </is>
      </c>
      <c r="H2185" t="inlineStr"/>
      <c r="I2185" t="inlineStr"/>
    </row>
    <row r="2186">
      <c r="A2186" t="inlineStr">
        <is>
          <t>2015</t>
        </is>
      </c>
      <c r="B2186" t="inlineStr">
        <is>
          <t>Epeautre collecté</t>
        </is>
      </c>
      <c r="C2186" t="inlineStr">
        <is>
          <t>Freinte</t>
        </is>
      </c>
      <c r="D2186" t="n">
        <v>0.01</v>
      </c>
      <c r="E2186" t="inlineStr"/>
      <c r="F2186" t="inlineStr"/>
      <c r="G2186" t="inlineStr">
        <is>
          <t>Donnée calculée</t>
        </is>
      </c>
      <c r="H2186" t="inlineStr"/>
      <c r="I2186" t="inlineStr"/>
    </row>
    <row r="2187">
      <c r="A2187" t="inlineStr">
        <is>
          <t>2015</t>
        </is>
      </c>
      <c r="B2187" t="inlineStr">
        <is>
          <t>Epeautre collecté (conso)</t>
        </is>
      </c>
      <c r="C2187" t="inlineStr">
        <is>
          <t>Freinte</t>
        </is>
      </c>
      <c r="D2187" t="n">
        <v>0.01</v>
      </c>
      <c r="E2187" t="n">
        <v>0</v>
      </c>
      <c r="F2187" t="n">
        <v>0.01</v>
      </c>
      <c r="G2187" t="inlineStr">
        <is>
          <t>Donnée calculée</t>
        </is>
      </c>
      <c r="H2187" t="inlineStr"/>
      <c r="I2187" t="inlineStr"/>
    </row>
    <row r="2188">
      <c r="A2188" t="inlineStr">
        <is>
          <t>2015</t>
        </is>
      </c>
      <c r="B2188" t="inlineStr">
        <is>
          <t>Epeautre collecté (semence)</t>
        </is>
      </c>
      <c r="C2188" t="inlineStr">
        <is>
          <t>Freinte</t>
        </is>
      </c>
      <c r="D2188" t="n">
        <v>0.01</v>
      </c>
      <c r="E2188" t="n">
        <v>0</v>
      </c>
      <c r="F2188" t="n">
        <v>0.01</v>
      </c>
      <c r="G2188" t="inlineStr">
        <is>
          <t>Donnée calculée</t>
        </is>
      </c>
      <c r="H2188" t="inlineStr"/>
      <c r="I2188" t="inlineStr"/>
    </row>
    <row r="2189">
      <c r="A2189" t="inlineStr">
        <is>
          <t>2015</t>
        </is>
      </c>
      <c r="B2189" t="inlineStr">
        <is>
          <t>Méteil collecté</t>
        </is>
      </c>
      <c r="C2189" t="inlineStr">
        <is>
          <t>Freinte</t>
        </is>
      </c>
      <c r="D2189" t="n">
        <v>0</v>
      </c>
      <c r="E2189" t="inlineStr"/>
      <c r="F2189" t="inlineStr"/>
      <c r="G2189" t="inlineStr">
        <is>
          <t>Donnée calculée</t>
        </is>
      </c>
      <c r="H2189" t="inlineStr"/>
      <c r="I2189" t="inlineStr"/>
    </row>
    <row r="2190">
      <c r="A2190" t="inlineStr">
        <is>
          <t>2015</t>
        </is>
      </c>
      <c r="B2190" t="inlineStr">
        <is>
          <t>Méteil collecté (conso)</t>
        </is>
      </c>
      <c r="C2190" t="inlineStr">
        <is>
          <t>Freinte</t>
        </is>
      </c>
      <c r="D2190" t="n">
        <v>0</v>
      </c>
      <c r="E2190" t="n">
        <v>0</v>
      </c>
      <c r="F2190" t="n">
        <v>0</v>
      </c>
      <c r="G2190" t="inlineStr">
        <is>
          <t>Donnée calculée</t>
        </is>
      </c>
      <c r="H2190" t="inlineStr"/>
      <c r="I2190" t="inlineStr"/>
    </row>
    <row r="2191">
      <c r="A2191" t="inlineStr">
        <is>
          <t>2015</t>
        </is>
      </c>
      <c r="B2191" t="inlineStr">
        <is>
          <t>Méteil collecté (semence)</t>
        </is>
      </c>
      <c r="C2191" t="inlineStr">
        <is>
          <t>Freinte</t>
        </is>
      </c>
      <c r="D2191" t="n">
        <v>0</v>
      </c>
      <c r="E2191" t="n">
        <v>0</v>
      </c>
      <c r="F2191" t="n">
        <v>0</v>
      </c>
      <c r="G2191" t="inlineStr">
        <is>
          <t>Donnée calculée</t>
        </is>
      </c>
      <c r="H2191" t="inlineStr"/>
      <c r="I2191" t="inlineStr"/>
    </row>
    <row r="2192">
      <c r="A2192" t="inlineStr">
        <is>
          <t>2015</t>
        </is>
      </c>
      <c r="B2192" t="inlineStr">
        <is>
          <t>Fonio collecté</t>
        </is>
      </c>
      <c r="C2192" t="inlineStr">
        <is>
          <t>Freinte</t>
        </is>
      </c>
      <c r="D2192" t="n">
        <v>0</v>
      </c>
      <c r="E2192" t="n">
        <v>0</v>
      </c>
      <c r="F2192" t="n">
        <v>500000</v>
      </c>
      <c r="G2192" t="inlineStr">
        <is>
          <t>Donnée calculée</t>
        </is>
      </c>
      <c r="H2192" t="inlineStr"/>
      <c r="I2192" t="inlineStr"/>
    </row>
    <row r="2193">
      <c r="A2193" t="inlineStr">
        <is>
          <t>2015</t>
        </is>
      </c>
      <c r="B2193" t="inlineStr">
        <is>
          <t>Quinoa collecté</t>
        </is>
      </c>
      <c r="C2193" t="inlineStr">
        <is>
          <t>Freinte</t>
        </is>
      </c>
      <c r="D2193" t="n">
        <v>0</v>
      </c>
      <c r="E2193" t="n">
        <v>0</v>
      </c>
      <c r="F2193" t="n">
        <v>500000</v>
      </c>
      <c r="G2193" t="inlineStr">
        <is>
          <t>Donnée calculée</t>
        </is>
      </c>
      <c r="H2193" t="inlineStr"/>
      <c r="I2193" t="inlineStr"/>
    </row>
    <row r="2194">
      <c r="A2194" t="inlineStr">
        <is>
          <t>2015</t>
        </is>
      </c>
      <c r="B2194" t="inlineStr">
        <is>
          <t>Autres céréales collectées</t>
        </is>
      </c>
      <c r="C2194" t="inlineStr">
        <is>
          <t>Freinte</t>
        </is>
      </c>
      <c r="D2194" t="n">
        <v>0</v>
      </c>
      <c r="E2194" t="n">
        <v>0</v>
      </c>
      <c r="F2194" t="n">
        <v>500000</v>
      </c>
      <c r="G2194" t="inlineStr">
        <is>
          <t>Donnée calculée</t>
        </is>
      </c>
      <c r="H2194" t="inlineStr"/>
      <c r="I2194" t="inlineStr"/>
    </row>
    <row r="2195">
      <c r="A2195" t="inlineStr">
        <is>
          <t>2015</t>
        </is>
      </c>
      <c r="B2195" t="inlineStr">
        <is>
          <t>Mélanges de céréales (hors méteil) collectés</t>
        </is>
      </c>
      <c r="C2195" t="inlineStr">
        <is>
          <t>Freinte</t>
        </is>
      </c>
      <c r="D2195" t="n">
        <v>0.11</v>
      </c>
      <c r="E2195" t="n">
        <v>0</v>
      </c>
      <c r="F2195" t="n">
        <v>498000</v>
      </c>
      <c r="G2195" t="inlineStr">
        <is>
          <t>Donnée calculée</t>
        </is>
      </c>
      <c r="H2195" t="inlineStr"/>
      <c r="I2195" t="inlineStr"/>
    </row>
    <row r="2196">
      <c r="A2196" t="inlineStr">
        <is>
          <t>2015</t>
        </is>
      </c>
      <c r="B2196" t="inlineStr">
        <is>
          <t>Blé tendre, épeautre et méteil collectés</t>
        </is>
      </c>
      <c r="C2196" t="inlineStr">
        <is>
          <t>Freinte</t>
        </is>
      </c>
      <c r="D2196" t="n">
        <v>34.8</v>
      </c>
      <c r="E2196" t="inlineStr"/>
      <c r="F2196" t="inlineStr"/>
      <c r="G2196" t="inlineStr">
        <is>
          <t>Donnée calculée</t>
        </is>
      </c>
      <c r="H2196" t="inlineStr"/>
      <c r="I2196" t="inlineStr"/>
    </row>
    <row r="2197">
      <c r="A2197" t="inlineStr">
        <is>
          <t>2015</t>
        </is>
      </c>
      <c r="B2197" t="inlineStr">
        <is>
          <t>Blé tendre, épeautre et méteil collectés (conso)</t>
        </is>
      </c>
      <c r="C2197" t="inlineStr">
        <is>
          <t>Freinte</t>
        </is>
      </c>
      <c r="D2197" t="n">
        <v>34.8</v>
      </c>
      <c r="E2197" t="n">
        <v>0</v>
      </c>
      <c r="F2197" t="n">
        <v>34.8</v>
      </c>
      <c r="G2197" t="inlineStr">
        <is>
          <t>Donnée calculée</t>
        </is>
      </c>
      <c r="H2197" t="inlineStr"/>
      <c r="I2197" t="inlineStr"/>
    </row>
    <row r="2198">
      <c r="A2198" t="inlineStr">
        <is>
          <t>2015</t>
        </is>
      </c>
      <c r="B2198" t="inlineStr">
        <is>
          <t>Blé tendre, épeautre et méteil collectés (semence)</t>
        </is>
      </c>
      <c r="C2198" t="inlineStr">
        <is>
          <t>Freinte</t>
        </is>
      </c>
      <c r="D2198" t="n">
        <v>0.01</v>
      </c>
      <c r="E2198" t="n">
        <v>0</v>
      </c>
      <c r="F2198" t="n">
        <v>34.8</v>
      </c>
      <c r="G2198" t="inlineStr">
        <is>
          <t>Donnée calculée</t>
        </is>
      </c>
      <c r="H2198" t="inlineStr"/>
      <c r="I2198" t="inlineStr"/>
    </row>
    <row r="2199">
      <c r="A2199" t="inlineStr">
        <is>
          <t>2015</t>
        </is>
      </c>
      <c r="B2199" t="inlineStr">
        <is>
          <t>Céréales autoconsommées</t>
        </is>
      </c>
      <c r="C2199" t="inlineStr">
        <is>
          <t>Freinte</t>
        </is>
      </c>
      <c r="D2199" t="n">
        <v>9.630000000000001</v>
      </c>
      <c r="E2199" t="n">
        <v>9.24</v>
      </c>
      <c r="F2199" t="n">
        <v>573</v>
      </c>
      <c r="G2199" t="inlineStr">
        <is>
          <t>Donnée calculée</t>
        </is>
      </c>
      <c r="H2199" t="inlineStr"/>
      <c r="I2199" t="inlineStr"/>
    </row>
    <row r="2200">
      <c r="A2200" t="inlineStr">
        <is>
          <t>2015</t>
        </is>
      </c>
      <c r="B2200" t="inlineStr">
        <is>
          <t>Céréales (hors riz) autoconsommées</t>
        </is>
      </c>
      <c r="C2200" t="inlineStr">
        <is>
          <t>Freinte</t>
        </is>
      </c>
      <c r="D2200" t="n">
        <v>9.630000000000001</v>
      </c>
      <c r="E2200" t="n">
        <v>9.24</v>
      </c>
      <c r="F2200" t="n">
        <v>573</v>
      </c>
      <c r="G2200" t="inlineStr">
        <is>
          <t>Donnée calculée</t>
        </is>
      </c>
      <c r="H2200" t="inlineStr"/>
      <c r="I2200" t="inlineStr"/>
    </row>
    <row r="2201">
      <c r="A2201" t="inlineStr">
        <is>
          <t>2015</t>
        </is>
      </c>
      <c r="B2201" t="inlineStr">
        <is>
          <t>Blé autoconsommé</t>
        </is>
      </c>
      <c r="C2201" t="inlineStr">
        <is>
          <t>Freinte</t>
        </is>
      </c>
      <c r="D2201" t="n">
        <v>4.08</v>
      </c>
      <c r="E2201" t="n">
        <v>4.06</v>
      </c>
      <c r="F2201" t="n">
        <v>4.1</v>
      </c>
      <c r="G2201" t="inlineStr">
        <is>
          <t>Donnée calculée</t>
        </is>
      </c>
      <c r="H2201" t="inlineStr"/>
      <c r="I2201" t="inlineStr"/>
    </row>
    <row r="2202">
      <c r="A2202" t="inlineStr">
        <is>
          <t>2015</t>
        </is>
      </c>
      <c r="B2202" t="inlineStr">
        <is>
          <t>Blé dur autoconsommé</t>
        </is>
      </c>
      <c r="C2202" t="inlineStr">
        <is>
          <t>Freinte</t>
        </is>
      </c>
      <c r="D2202" t="n">
        <v>0.12</v>
      </c>
      <c r="E2202" t="inlineStr"/>
      <c r="F2202" t="inlineStr"/>
      <c r="G2202" t="inlineStr">
        <is>
          <t>Donnée calculée</t>
        </is>
      </c>
      <c r="H2202" t="inlineStr"/>
      <c r="I2202" t="inlineStr"/>
    </row>
    <row r="2203">
      <c r="A2203" t="inlineStr">
        <is>
          <t>2015</t>
        </is>
      </c>
      <c r="B2203" t="inlineStr">
        <is>
          <t>Blé tendre et méteil autoconsommés</t>
        </is>
      </c>
      <c r="C2203" t="inlineStr">
        <is>
          <t>Freinte</t>
        </is>
      </c>
      <c r="D2203" t="n">
        <v>3.95</v>
      </c>
      <c r="E2203" t="n">
        <v>3.94</v>
      </c>
      <c r="F2203" t="n">
        <v>3.97</v>
      </c>
      <c r="G2203" t="inlineStr">
        <is>
          <t>Donnée calculée</t>
        </is>
      </c>
      <c r="H2203" t="inlineStr"/>
      <c r="I2203" t="inlineStr"/>
    </row>
    <row r="2204">
      <c r="A2204" t="inlineStr">
        <is>
          <t>2015</t>
        </is>
      </c>
      <c r="B2204" t="inlineStr">
        <is>
          <t>Blé tendre autoconsommé</t>
        </is>
      </c>
      <c r="C2204" t="inlineStr">
        <is>
          <t>Freinte</t>
        </is>
      </c>
      <c r="D2204" t="n">
        <v>3.95</v>
      </c>
      <c r="E2204" t="n">
        <v>3.94</v>
      </c>
      <c r="F2204" t="n">
        <v>3.97</v>
      </c>
      <c r="G2204" t="inlineStr">
        <is>
          <t>Donnée calculée</t>
        </is>
      </c>
      <c r="H2204" t="inlineStr"/>
      <c r="I2204" t="inlineStr"/>
    </row>
    <row r="2205">
      <c r="A2205" t="inlineStr">
        <is>
          <t>2015</t>
        </is>
      </c>
      <c r="B2205" t="inlineStr">
        <is>
          <t>Méteil autoconsommé</t>
        </is>
      </c>
      <c r="C2205" t="inlineStr">
        <is>
          <t>Freinte</t>
        </is>
      </c>
      <c r="D2205" t="n">
        <v>0</v>
      </c>
      <c r="E2205" t="n">
        <v>0</v>
      </c>
      <c r="F2205" t="n">
        <v>0</v>
      </c>
      <c r="G2205" t="inlineStr">
        <is>
          <t>Donnée calculée</t>
        </is>
      </c>
      <c r="H2205" t="inlineStr"/>
      <c r="I2205" t="inlineStr"/>
    </row>
    <row r="2206">
      <c r="A2206" t="inlineStr">
        <is>
          <t>2015</t>
        </is>
      </c>
      <c r="B2206" t="inlineStr">
        <is>
          <t>Maïs-grain autoconsommé</t>
        </is>
      </c>
      <c r="C2206" t="inlineStr">
        <is>
          <t>Freinte</t>
        </is>
      </c>
      <c r="D2206" t="n">
        <v>1.67</v>
      </c>
      <c r="E2206" t="inlineStr"/>
      <c r="F2206" t="inlineStr"/>
      <c r="G2206" t="inlineStr">
        <is>
          <t>Donnée calculée</t>
        </is>
      </c>
      <c r="H2206" t="inlineStr"/>
      <c r="I2206" t="inlineStr"/>
    </row>
    <row r="2207">
      <c r="A2207" t="inlineStr">
        <is>
          <t>2015</t>
        </is>
      </c>
      <c r="B2207" t="inlineStr">
        <is>
          <t>Maïs-grain (conso) autoconsommé</t>
        </is>
      </c>
      <c r="C2207" t="inlineStr">
        <is>
          <t>Freinte</t>
        </is>
      </c>
      <c r="D2207" t="n">
        <v>1.08</v>
      </c>
      <c r="E2207" t="n">
        <v>0</v>
      </c>
      <c r="F2207" t="n">
        <v>1.67</v>
      </c>
      <c r="G2207" t="inlineStr">
        <is>
          <t>Donnée calculée</t>
        </is>
      </c>
      <c r="H2207" t="inlineStr"/>
      <c r="I2207" t="inlineStr"/>
    </row>
    <row r="2208">
      <c r="A2208" t="inlineStr">
        <is>
          <t>2015</t>
        </is>
      </c>
      <c r="B2208" t="inlineStr">
        <is>
          <t>Maïs-grain (semence) autoconsommé</t>
        </is>
      </c>
      <c r="C2208" t="inlineStr">
        <is>
          <t>Freinte</t>
        </is>
      </c>
      <c r="D2208" t="n">
        <v>0.59</v>
      </c>
      <c r="E2208" t="n">
        <v>0</v>
      </c>
      <c r="F2208" t="n">
        <v>1.67</v>
      </c>
      <c r="G2208" t="inlineStr">
        <is>
          <t>Donnée calculée</t>
        </is>
      </c>
      <c r="H2208" t="inlineStr"/>
      <c r="I2208" t="inlineStr"/>
    </row>
    <row r="2209">
      <c r="A2209" t="inlineStr">
        <is>
          <t>2015</t>
        </is>
      </c>
      <c r="B2209" t="inlineStr">
        <is>
          <t>Orge, seigle et avoine autoconsommés</t>
        </is>
      </c>
      <c r="C2209" t="inlineStr">
        <is>
          <t>Freinte</t>
        </is>
      </c>
      <c r="D2209" t="n">
        <v>2.46</v>
      </c>
      <c r="E2209" t="n">
        <v>2.39</v>
      </c>
      <c r="F2209" t="n">
        <v>2.46</v>
      </c>
      <c r="G2209" t="inlineStr">
        <is>
          <t>Donnée calculée</t>
        </is>
      </c>
      <c r="H2209" t="inlineStr"/>
      <c r="I2209" t="inlineStr"/>
    </row>
    <row r="2210">
      <c r="A2210" t="inlineStr">
        <is>
          <t>2015</t>
        </is>
      </c>
      <c r="B2210" t="inlineStr">
        <is>
          <t>Orge autoconsommé</t>
        </is>
      </c>
      <c r="C2210" t="inlineStr">
        <is>
          <t>Freinte</t>
        </is>
      </c>
      <c r="D2210" t="n">
        <v>2.21</v>
      </c>
      <c r="E2210" t="inlineStr"/>
      <c r="F2210" t="inlineStr"/>
      <c r="G2210" t="inlineStr">
        <is>
          <t>Donnée calculée</t>
        </is>
      </c>
      <c r="H2210" t="inlineStr"/>
      <c r="I2210" t="inlineStr"/>
    </row>
    <row r="2211">
      <c r="A2211" t="inlineStr">
        <is>
          <t>2015</t>
        </is>
      </c>
      <c r="B2211" t="inlineStr">
        <is>
          <t>Seigle autoconsommé</t>
        </is>
      </c>
      <c r="C2211" t="inlineStr">
        <is>
          <t>Freinte</t>
        </is>
      </c>
      <c r="D2211" t="n">
        <v>0.07000000000000001</v>
      </c>
      <c r="E2211" t="n">
        <v>0</v>
      </c>
      <c r="F2211" t="n">
        <v>0.07000000000000001</v>
      </c>
      <c r="G2211" t="inlineStr">
        <is>
          <t>Donnée calculée</t>
        </is>
      </c>
      <c r="H2211" t="inlineStr"/>
      <c r="I2211" t="inlineStr"/>
    </row>
    <row r="2212">
      <c r="A2212" t="inlineStr">
        <is>
          <t>2015</t>
        </is>
      </c>
      <c r="B2212" t="inlineStr">
        <is>
          <t>Avoine autoconsommé</t>
        </is>
      </c>
      <c r="C2212" t="inlineStr">
        <is>
          <t>Freinte</t>
        </is>
      </c>
      <c r="D2212" t="n">
        <v>0.18</v>
      </c>
      <c r="E2212" t="inlineStr"/>
      <c r="F2212" t="inlineStr"/>
      <c r="G2212" t="inlineStr">
        <is>
          <t>Donnée calculée</t>
        </is>
      </c>
      <c r="H2212" t="inlineStr"/>
      <c r="I2212" t="inlineStr"/>
    </row>
    <row r="2213">
      <c r="A2213" t="inlineStr">
        <is>
          <t>2015</t>
        </is>
      </c>
      <c r="B2213" t="inlineStr">
        <is>
          <t>Sorgho-grain, millet et autres céréales autoconsommés</t>
        </is>
      </c>
      <c r="C2213" t="inlineStr">
        <is>
          <t>Freinte</t>
        </is>
      </c>
      <c r="D2213" t="n">
        <v>1.3</v>
      </c>
      <c r="E2213" t="n">
        <v>1.11</v>
      </c>
      <c r="F2213" t="n">
        <v>564</v>
      </c>
      <c r="G2213" t="inlineStr">
        <is>
          <t>Donnée calculée</t>
        </is>
      </c>
      <c r="H2213" t="inlineStr"/>
      <c r="I2213" t="inlineStr"/>
    </row>
    <row r="2214">
      <c r="A2214" t="inlineStr">
        <is>
          <t>2015</t>
        </is>
      </c>
      <c r="B2214" t="inlineStr">
        <is>
          <t>Sorgho-grain autoconsommé</t>
        </is>
      </c>
      <c r="C2214" t="inlineStr">
        <is>
          <t>Freinte</t>
        </is>
      </c>
      <c r="D2214" t="n">
        <v>0.04</v>
      </c>
      <c r="E2214" t="inlineStr"/>
      <c r="F2214" t="inlineStr"/>
      <c r="G2214" t="inlineStr">
        <is>
          <t>Donnée calculée</t>
        </is>
      </c>
      <c r="H2214" t="inlineStr"/>
      <c r="I2214" t="inlineStr"/>
    </row>
    <row r="2215">
      <c r="A2215" t="inlineStr">
        <is>
          <t>2015</t>
        </is>
      </c>
      <c r="B2215" t="inlineStr">
        <is>
          <t>Sorgho-grain (conso) autoconsommé</t>
        </is>
      </c>
      <c r="C2215" t="inlineStr">
        <is>
          <t>Freinte</t>
        </is>
      </c>
      <c r="D2215" t="n">
        <v>0.02</v>
      </c>
      <c r="E2215" t="n">
        <v>0</v>
      </c>
      <c r="F2215" t="n">
        <v>0.04</v>
      </c>
      <c r="G2215" t="inlineStr">
        <is>
          <t>Donnée calculée</t>
        </is>
      </c>
      <c r="H2215" t="inlineStr"/>
      <c r="I2215" t="inlineStr"/>
    </row>
    <row r="2216">
      <c r="A2216" t="inlineStr">
        <is>
          <t>2015</t>
        </is>
      </c>
      <c r="B2216" t="inlineStr">
        <is>
          <t>Sorgho-grain (semence) autoconsommé</t>
        </is>
      </c>
      <c r="C2216" t="inlineStr">
        <is>
          <t>Freinte</t>
        </is>
      </c>
      <c r="D2216" t="n">
        <v>0.02</v>
      </c>
      <c r="E2216" t="n">
        <v>0</v>
      </c>
      <c r="F2216" t="n">
        <v>0.04</v>
      </c>
      <c r="G2216" t="inlineStr">
        <is>
          <t>Donnée calculée</t>
        </is>
      </c>
      <c r="H2216" t="inlineStr"/>
      <c r="I2216" t="inlineStr"/>
    </row>
    <row r="2217">
      <c r="A2217" t="inlineStr">
        <is>
          <t>2015</t>
        </is>
      </c>
      <c r="B2217" t="inlineStr">
        <is>
          <t>Triticale autoconsommé</t>
        </is>
      </c>
      <c r="C2217" t="inlineStr">
        <is>
          <t>Freinte</t>
        </is>
      </c>
      <c r="D2217" t="n">
        <v>1.07</v>
      </c>
      <c r="E2217" t="inlineStr"/>
      <c r="F2217" t="inlineStr"/>
      <c r="G2217" t="inlineStr">
        <is>
          <t>Donnée calculée</t>
        </is>
      </c>
      <c r="H2217" t="inlineStr"/>
      <c r="I2217" t="inlineStr"/>
    </row>
    <row r="2218">
      <c r="A2218" t="inlineStr">
        <is>
          <t>2015</t>
        </is>
      </c>
      <c r="B2218" t="inlineStr">
        <is>
          <t>Millet et autres céréales autoconsommés</t>
        </is>
      </c>
      <c r="C2218" t="inlineStr">
        <is>
          <t>Freinte</t>
        </is>
      </c>
      <c r="D2218" t="n">
        <v>0.03</v>
      </c>
      <c r="E2218" t="n">
        <v>0</v>
      </c>
      <c r="F2218" t="n">
        <v>562</v>
      </c>
      <c r="G2218" t="inlineStr">
        <is>
          <t>Donnée calculée</t>
        </is>
      </c>
      <c r="H2218" t="inlineStr"/>
      <c r="I2218" t="inlineStr"/>
    </row>
    <row r="2219">
      <c r="A2219" t="inlineStr">
        <is>
          <t>2015</t>
        </is>
      </c>
      <c r="B2219" t="inlineStr">
        <is>
          <t>Millet autoconsommé</t>
        </is>
      </c>
      <c r="C2219" t="inlineStr">
        <is>
          <t>Freinte</t>
        </is>
      </c>
      <c r="D2219" t="n">
        <v>0.03</v>
      </c>
      <c r="E2219" t="n">
        <v>0</v>
      </c>
      <c r="F2219" t="n">
        <v>0.21</v>
      </c>
      <c r="G2219" t="inlineStr">
        <is>
          <t>Donnée calculée</t>
        </is>
      </c>
      <c r="H2219" t="inlineStr"/>
      <c r="I2219" t="inlineStr"/>
    </row>
    <row r="2220">
      <c r="A2220" t="inlineStr">
        <is>
          <t>2015</t>
        </is>
      </c>
      <c r="B2220" t="inlineStr">
        <is>
          <t>Autres céréales autoconsommées</t>
        </is>
      </c>
      <c r="C2220" t="inlineStr">
        <is>
          <t>Freinte</t>
        </is>
      </c>
      <c r="D2220" t="n">
        <v>0.13</v>
      </c>
      <c r="E2220" t="n">
        <v>0</v>
      </c>
      <c r="F2220" t="n">
        <v>0.55</v>
      </c>
      <c r="G2220" t="inlineStr">
        <is>
          <t>Donnée calculée</t>
        </is>
      </c>
      <c r="H2220" t="inlineStr"/>
      <c r="I2220" t="inlineStr"/>
    </row>
    <row r="2221">
      <c r="A2221" t="inlineStr">
        <is>
          <t>2015</t>
        </is>
      </c>
      <c r="B2221" t="inlineStr">
        <is>
          <t>Sarrasin autoconsommé</t>
        </is>
      </c>
      <c r="C2221" t="inlineStr">
        <is>
          <t>Freinte</t>
        </is>
      </c>
      <c r="D2221" t="n">
        <v>0.03</v>
      </c>
      <c r="E2221" t="n">
        <v>0</v>
      </c>
      <c r="F2221" t="n">
        <v>0.17</v>
      </c>
      <c r="G2221" t="inlineStr">
        <is>
          <t>Donnée calculée</t>
        </is>
      </c>
      <c r="H2221" t="inlineStr"/>
      <c r="I2221" t="inlineStr"/>
    </row>
    <row r="2222">
      <c r="A2222" t="inlineStr">
        <is>
          <t>2015</t>
        </is>
      </c>
      <c r="B2222" t="inlineStr">
        <is>
          <t>Alpiste autoconsommé</t>
        </is>
      </c>
      <c r="C2222" t="inlineStr">
        <is>
          <t>Freinte</t>
        </is>
      </c>
      <c r="D2222" t="n">
        <v>0.03</v>
      </c>
      <c r="E2222" t="n">
        <v>0</v>
      </c>
      <c r="F2222" t="n">
        <v>0.17</v>
      </c>
      <c r="G2222" t="inlineStr">
        <is>
          <t>Donnée calculée</t>
        </is>
      </c>
      <c r="H2222" t="inlineStr"/>
      <c r="I2222" t="inlineStr"/>
    </row>
    <row r="2223">
      <c r="A2223" t="inlineStr">
        <is>
          <t>2015</t>
        </is>
      </c>
      <c r="B2223" t="inlineStr">
        <is>
          <t>Epeautre autoconsommé</t>
        </is>
      </c>
      <c r="C2223" t="inlineStr">
        <is>
          <t>Freinte</t>
        </is>
      </c>
      <c r="D2223" t="n">
        <v>0.02</v>
      </c>
      <c r="E2223" t="n">
        <v>0</v>
      </c>
      <c r="F2223" t="n">
        <v>0.03</v>
      </c>
      <c r="G2223" t="inlineStr">
        <is>
          <t>Donnée calculée</t>
        </is>
      </c>
      <c r="H2223" t="inlineStr"/>
      <c r="I2223" t="inlineStr"/>
    </row>
    <row r="2224">
      <c r="A2224" t="inlineStr">
        <is>
          <t>2015</t>
        </is>
      </c>
      <c r="B2224" t="inlineStr">
        <is>
          <t>Autres céréales, autres autoconsommées</t>
        </is>
      </c>
      <c r="C2224" t="inlineStr">
        <is>
          <t>Freinte</t>
        </is>
      </c>
      <c r="D2224" t="n">
        <v>0.05</v>
      </c>
      <c r="E2224" t="n">
        <v>0</v>
      </c>
      <c r="F2224" t="n">
        <v>0.17</v>
      </c>
      <c r="G2224" t="inlineStr">
        <is>
          <t>Donnée calculée</t>
        </is>
      </c>
      <c r="H2224" t="inlineStr"/>
      <c r="I2224" t="inlineStr"/>
    </row>
    <row r="2225">
      <c r="A2225" t="inlineStr">
        <is>
          <t>2015</t>
        </is>
      </c>
      <c r="B2225" t="inlineStr">
        <is>
          <t>Mélanges de céréales (hors méteil) autoconsommés</t>
        </is>
      </c>
      <c r="C2225" t="inlineStr">
        <is>
          <t>Freinte</t>
        </is>
      </c>
      <c r="D2225" t="n">
        <v>0.13</v>
      </c>
      <c r="E2225" t="n">
        <v>0</v>
      </c>
      <c r="F2225" t="n">
        <v>0.2</v>
      </c>
      <c r="G2225" t="inlineStr">
        <is>
          <t>Donnée calculée</t>
        </is>
      </c>
      <c r="H2225" t="inlineStr"/>
      <c r="I2225" t="inlineStr"/>
    </row>
    <row r="2226">
      <c r="A2226" t="inlineStr">
        <is>
          <t>2015</t>
        </is>
      </c>
      <c r="B2226" t="inlineStr">
        <is>
          <t>Céréales collectées</t>
        </is>
      </c>
      <c r="C2226" t="inlineStr">
        <is>
          <t>Amidonnerie</t>
        </is>
      </c>
      <c r="D2226" t="n">
        <v>5060</v>
      </c>
      <c r="E2226" t="inlineStr"/>
      <c r="F2226" t="inlineStr"/>
      <c r="G2226" t="inlineStr">
        <is>
          <t>Donnée calculée</t>
        </is>
      </c>
      <c r="H2226" t="inlineStr"/>
      <c r="I2226" t="inlineStr"/>
    </row>
    <row r="2227">
      <c r="A2227" t="inlineStr">
        <is>
          <t>2015</t>
        </is>
      </c>
      <c r="B2227" t="inlineStr">
        <is>
          <t>Céréales collectées (hors riz)</t>
        </is>
      </c>
      <c r="C2227" t="inlineStr">
        <is>
          <t>Amidonnerie</t>
        </is>
      </c>
      <c r="D2227" t="n">
        <v>5060</v>
      </c>
      <c r="E2227" t="inlineStr"/>
      <c r="F2227" t="inlineStr"/>
      <c r="G2227" t="inlineStr">
        <is>
          <t>Donnée calculée</t>
        </is>
      </c>
      <c r="H2227" t="inlineStr"/>
      <c r="I2227" t="inlineStr"/>
    </row>
    <row r="2228">
      <c r="A2228" t="inlineStr">
        <is>
          <t>2015</t>
        </is>
      </c>
      <c r="B2228" t="inlineStr">
        <is>
          <t>Blé tendre collecté</t>
        </is>
      </c>
      <c r="C2228" t="inlineStr">
        <is>
          <t>Amidonnerie</t>
        </is>
      </c>
      <c r="D2228" t="n">
        <v>2870</v>
      </c>
      <c r="E2228" t="inlineStr"/>
      <c r="F2228" t="inlineStr"/>
      <c r="G2228" t="inlineStr">
        <is>
          <t>Donnée calculée</t>
        </is>
      </c>
      <c r="H2228" t="inlineStr"/>
      <c r="I2228" t="inlineStr"/>
    </row>
    <row r="2229">
      <c r="A2229" t="inlineStr">
        <is>
          <t>2015</t>
        </is>
      </c>
      <c r="B2229" t="inlineStr">
        <is>
          <t>Blé tendre collecté (conso)</t>
        </is>
      </c>
      <c r="C2229" t="inlineStr">
        <is>
          <t>Amidonnerie</t>
        </is>
      </c>
      <c r="D2229" t="n">
        <v>2870</v>
      </c>
      <c r="E2229" t="inlineStr"/>
      <c r="F2229" t="inlineStr"/>
      <c r="G2229" t="inlineStr">
        <is>
          <t>Donnée calculée</t>
        </is>
      </c>
      <c r="H2229" t="inlineStr"/>
      <c r="I2229" t="inlineStr"/>
    </row>
    <row r="2230">
      <c r="A2230" t="inlineStr">
        <is>
          <t>2015</t>
        </is>
      </c>
      <c r="B2230" t="inlineStr">
        <is>
          <t>Maïs-grain collecté</t>
        </is>
      </c>
      <c r="C2230" t="inlineStr">
        <is>
          <t>Amidonnerie</t>
        </is>
      </c>
      <c r="D2230" t="n">
        <v>2180</v>
      </c>
      <c r="E2230" t="inlineStr"/>
      <c r="F2230" t="inlineStr"/>
      <c r="G2230" t="inlineStr">
        <is>
          <t>Donnée calculée</t>
        </is>
      </c>
      <c r="H2230" t="inlineStr"/>
      <c r="I2230" t="inlineStr"/>
    </row>
    <row r="2231">
      <c r="A2231" t="inlineStr">
        <is>
          <t>2015</t>
        </is>
      </c>
      <c r="B2231" t="inlineStr">
        <is>
          <t>Maïs-grain collecté (conso)</t>
        </is>
      </c>
      <c r="C2231" t="inlineStr">
        <is>
          <t>Amidonnerie</t>
        </is>
      </c>
      <c r="D2231" t="n">
        <v>2180</v>
      </c>
      <c r="E2231" t="inlineStr"/>
      <c r="F2231" t="inlineStr"/>
      <c r="G2231" t="inlineStr">
        <is>
          <t>Donnée calculée</t>
        </is>
      </c>
      <c r="H2231" t="inlineStr"/>
      <c r="I2231" t="inlineStr"/>
    </row>
    <row r="2232">
      <c r="A2232" t="inlineStr">
        <is>
          <t>2015</t>
        </is>
      </c>
      <c r="B2232" t="inlineStr">
        <is>
          <t>Maïs-grain collecté (semence)</t>
        </is>
      </c>
      <c r="C2232" t="inlineStr">
        <is>
          <t>Amidonnerie</t>
        </is>
      </c>
      <c r="D2232" t="n">
        <v>0</v>
      </c>
      <c r="E2232" t="inlineStr"/>
      <c r="F2232" t="inlineStr"/>
      <c r="G2232" t="inlineStr">
        <is>
          <t>Donnée calculée</t>
        </is>
      </c>
      <c r="H2232" t="inlineStr"/>
      <c r="I2232" t="inlineStr"/>
    </row>
    <row r="2233">
      <c r="A2233" t="inlineStr">
        <is>
          <t>2015</t>
        </is>
      </c>
      <c r="B2233" t="inlineStr">
        <is>
          <t>Blé tendre, épeautre et méteil collectés</t>
        </is>
      </c>
      <c r="C2233" t="inlineStr">
        <is>
          <t>Amidonnerie</t>
        </is>
      </c>
      <c r="D2233" t="n">
        <v>2870</v>
      </c>
      <c r="E2233" t="inlineStr"/>
      <c r="F2233" t="inlineStr"/>
      <c r="G2233" t="inlineStr">
        <is>
          <t>Donnée calculée</t>
        </is>
      </c>
      <c r="H2233" t="inlineStr"/>
      <c r="I2233" t="inlineStr"/>
    </row>
    <row r="2234">
      <c r="A2234" t="inlineStr">
        <is>
          <t>2015</t>
        </is>
      </c>
      <c r="B2234" t="inlineStr">
        <is>
          <t>Blé tendre, épeautre et méteil collectés (conso)</t>
        </is>
      </c>
      <c r="C2234" t="inlineStr">
        <is>
          <t>Amidonnerie</t>
        </is>
      </c>
      <c r="D2234" t="n">
        <v>2870</v>
      </c>
      <c r="E2234" t="inlineStr"/>
      <c r="F2234" t="inlineStr"/>
      <c r="G2234" t="inlineStr">
        <is>
          <t>Donnée calculée</t>
        </is>
      </c>
      <c r="H2234" t="inlineStr"/>
      <c r="I2234" t="inlineStr"/>
    </row>
    <row r="2235">
      <c r="A2235" t="inlineStr">
        <is>
          <t>2015</t>
        </is>
      </c>
      <c r="B2235" t="inlineStr">
        <is>
          <t>Farine</t>
        </is>
      </c>
      <c r="C2235" t="inlineStr">
        <is>
          <t>Amidonnerie</t>
        </is>
      </c>
      <c r="D2235" t="n">
        <v>3.59</v>
      </c>
      <c r="E2235" t="inlineStr"/>
      <c r="F2235" t="inlineStr"/>
      <c r="G2235" t="inlineStr">
        <is>
          <t>Donnée calculée</t>
        </is>
      </c>
      <c r="H2235" t="inlineStr"/>
      <c r="I2235" t="inlineStr"/>
    </row>
    <row r="2236">
      <c r="A2236" t="inlineStr">
        <is>
          <t>2015</t>
        </is>
      </c>
      <c r="B2236" t="inlineStr">
        <is>
          <t>Farine de blé tendre</t>
        </is>
      </c>
      <c r="C2236" t="inlineStr">
        <is>
          <t>Amidonnerie</t>
        </is>
      </c>
      <c r="D2236" t="n">
        <v>3.59</v>
      </c>
      <c r="E2236" t="inlineStr"/>
      <c r="F2236" t="inlineStr"/>
      <c r="G2236" t="inlineStr">
        <is>
          <t>Donnée collectée</t>
        </is>
      </c>
      <c r="H2236" t="inlineStr">
        <is>
          <t>Moyenne</t>
        </is>
      </c>
      <c r="I2236" t="inlineStr"/>
    </row>
    <row r="2237">
      <c r="A2237" t="inlineStr">
        <is>
          <t>2015</t>
        </is>
      </c>
      <c r="B2237" t="inlineStr">
        <is>
          <t>Produits de 1ère transformation</t>
        </is>
      </c>
      <c r="C2237" t="inlineStr">
        <is>
          <t>Amidonnerie</t>
        </is>
      </c>
      <c r="D2237" t="n">
        <v>3.59</v>
      </c>
      <c r="E2237" t="inlineStr"/>
      <c r="F2237" t="inlineStr"/>
      <c r="G2237" t="inlineStr">
        <is>
          <t>Donnée calculée</t>
        </is>
      </c>
      <c r="H2237" t="inlineStr"/>
      <c r="I2237" t="inlineStr"/>
    </row>
    <row r="2238">
      <c r="A2238" t="inlineStr">
        <is>
          <t>2015</t>
        </is>
      </c>
      <c r="B2238" t="inlineStr">
        <is>
          <t>Céréales collectées</t>
        </is>
      </c>
      <c r="C2238" t="inlineStr">
        <is>
          <t>Amidonnerie - Blé tendre</t>
        </is>
      </c>
      <c r="D2238" t="n">
        <v>2870</v>
      </c>
      <c r="E2238" t="inlineStr"/>
      <c r="F2238" t="inlineStr"/>
      <c r="G2238" t="inlineStr">
        <is>
          <t>Donnée calculée</t>
        </is>
      </c>
      <c r="H2238" t="inlineStr"/>
      <c r="I2238" t="inlineStr"/>
    </row>
    <row r="2239">
      <c r="A2239" t="inlineStr">
        <is>
          <t>2015</t>
        </is>
      </c>
      <c r="B2239" t="inlineStr">
        <is>
          <t>Céréales collectées (hors riz)</t>
        </is>
      </c>
      <c r="C2239" t="inlineStr">
        <is>
          <t>Amidonnerie - Blé tendre</t>
        </is>
      </c>
      <c r="D2239" t="n">
        <v>2870</v>
      </c>
      <c r="E2239" t="inlineStr"/>
      <c r="F2239" t="inlineStr"/>
      <c r="G2239" t="inlineStr">
        <is>
          <t>Donnée calculée</t>
        </is>
      </c>
      <c r="H2239" t="inlineStr"/>
      <c r="I2239" t="inlineStr"/>
    </row>
    <row r="2240">
      <c r="A2240" t="inlineStr">
        <is>
          <t>2015</t>
        </is>
      </c>
      <c r="B2240" t="inlineStr">
        <is>
          <t>Blé tendre collecté</t>
        </is>
      </c>
      <c r="C2240" t="inlineStr">
        <is>
          <t>Amidonnerie - Blé tendre</t>
        </is>
      </c>
      <c r="D2240" t="n">
        <v>2870</v>
      </c>
      <c r="E2240" t="inlineStr"/>
      <c r="F2240" t="inlineStr"/>
      <c r="G2240" t="inlineStr">
        <is>
          <t>Donnée calculée</t>
        </is>
      </c>
      <c r="H2240" t="inlineStr"/>
      <c r="I2240" t="inlineStr"/>
    </row>
    <row r="2241">
      <c r="A2241" t="inlineStr">
        <is>
          <t>2015</t>
        </is>
      </c>
      <c r="B2241" t="inlineStr">
        <is>
          <t>Blé tendre collecté (conso)</t>
        </is>
      </c>
      <c r="C2241" t="inlineStr">
        <is>
          <t>Amidonnerie - Blé tendre</t>
        </is>
      </c>
      <c r="D2241" t="n">
        <v>2870</v>
      </c>
      <c r="E2241" t="inlineStr"/>
      <c r="F2241" t="inlineStr"/>
      <c r="G2241" t="inlineStr">
        <is>
          <t>Donnée collectée</t>
        </is>
      </c>
      <c r="H2241" t="inlineStr">
        <is>
          <t>Moyenne</t>
        </is>
      </c>
      <c r="I2241" t="inlineStr"/>
    </row>
    <row r="2242">
      <c r="A2242" t="inlineStr">
        <is>
          <t>2015</t>
        </is>
      </c>
      <c r="B2242" t="inlineStr">
        <is>
          <t>Blé tendre, épeautre et méteil collectés</t>
        </is>
      </c>
      <c r="C2242" t="inlineStr">
        <is>
          <t>Amidonnerie - Blé tendre</t>
        </is>
      </c>
      <c r="D2242" t="n">
        <v>2870</v>
      </c>
      <c r="E2242" t="inlineStr"/>
      <c r="F2242" t="inlineStr"/>
      <c r="G2242" t="inlineStr">
        <is>
          <t>Donnée calculée</t>
        </is>
      </c>
      <c r="H2242" t="inlineStr"/>
      <c r="I2242" t="inlineStr"/>
    </row>
    <row r="2243">
      <c r="A2243" t="inlineStr">
        <is>
          <t>2015</t>
        </is>
      </c>
      <c r="B2243" t="inlineStr">
        <is>
          <t>Blé tendre, épeautre et méteil collectés (conso)</t>
        </is>
      </c>
      <c r="C2243" t="inlineStr">
        <is>
          <t>Amidonnerie - Blé tendre</t>
        </is>
      </c>
      <c r="D2243" t="n">
        <v>2870</v>
      </c>
      <c r="E2243" t="inlineStr"/>
      <c r="F2243" t="inlineStr"/>
      <c r="G2243" t="inlineStr">
        <is>
          <t>Donnée calculée</t>
        </is>
      </c>
      <c r="H2243" t="inlineStr"/>
      <c r="I2243" t="inlineStr"/>
    </row>
    <row r="2244">
      <c r="A2244" t="inlineStr">
        <is>
          <t>2015</t>
        </is>
      </c>
      <c r="B2244" t="inlineStr">
        <is>
          <t>Farine</t>
        </is>
      </c>
      <c r="C2244" t="inlineStr">
        <is>
          <t>Amidonnerie - Blé tendre</t>
        </is>
      </c>
      <c r="D2244" t="n">
        <v>3.59</v>
      </c>
      <c r="E2244" t="inlineStr"/>
      <c r="F2244" t="inlineStr"/>
      <c r="G2244" t="inlineStr">
        <is>
          <t>Donnée calculée</t>
        </is>
      </c>
      <c r="H2244" t="inlineStr"/>
      <c r="I2244" t="inlineStr"/>
    </row>
    <row r="2245">
      <c r="A2245" t="inlineStr">
        <is>
          <t>2015</t>
        </is>
      </c>
      <c r="B2245" t="inlineStr">
        <is>
          <t>Farine de blé tendre</t>
        </is>
      </c>
      <c r="C2245" t="inlineStr">
        <is>
          <t>Amidonnerie - Blé tendre</t>
        </is>
      </c>
      <c r="D2245" t="n">
        <v>3.59</v>
      </c>
      <c r="E2245" t="inlineStr"/>
      <c r="F2245" t="inlineStr"/>
      <c r="G2245" t="inlineStr">
        <is>
          <t>Donnée calculée</t>
        </is>
      </c>
      <c r="H2245" t="inlineStr">
        <is>
          <t>Moyenne</t>
        </is>
      </c>
      <c r="I2245" t="inlineStr"/>
    </row>
    <row r="2246">
      <c r="A2246" t="inlineStr">
        <is>
          <t>2015</t>
        </is>
      </c>
      <c r="B2246" t="inlineStr">
        <is>
          <t>Produits de 1ère transformation</t>
        </is>
      </c>
      <c r="C2246" t="inlineStr">
        <is>
          <t>Amidonnerie - Blé tendre</t>
        </is>
      </c>
      <c r="D2246" t="n">
        <v>3.59</v>
      </c>
      <c r="E2246" t="inlineStr"/>
      <c r="F2246" t="inlineStr"/>
      <c r="G2246" t="inlineStr">
        <is>
          <t>Donnée calculée</t>
        </is>
      </c>
      <c r="H2246" t="inlineStr"/>
      <c r="I2246" t="inlineStr"/>
    </row>
    <row r="2247">
      <c r="A2247" t="inlineStr">
        <is>
          <t>2015</t>
        </is>
      </c>
      <c r="B2247" t="inlineStr">
        <is>
          <t>Céréales collectées</t>
        </is>
      </c>
      <c r="C2247" t="inlineStr">
        <is>
          <t>Amidonnerie - Maïs</t>
        </is>
      </c>
      <c r="D2247" t="n">
        <v>2180</v>
      </c>
      <c r="E2247" t="inlineStr"/>
      <c r="F2247" t="inlineStr"/>
      <c r="G2247" t="inlineStr">
        <is>
          <t>Donnée calculée</t>
        </is>
      </c>
      <c r="H2247" t="inlineStr"/>
      <c r="I2247" t="inlineStr"/>
    </row>
    <row r="2248">
      <c r="A2248" t="inlineStr">
        <is>
          <t>2015</t>
        </is>
      </c>
      <c r="B2248" t="inlineStr">
        <is>
          <t>Céréales collectées (hors riz)</t>
        </is>
      </c>
      <c r="C2248" t="inlineStr">
        <is>
          <t>Amidonnerie - Maïs</t>
        </is>
      </c>
      <c r="D2248" t="n">
        <v>2180</v>
      </c>
      <c r="E2248" t="inlineStr"/>
      <c r="F2248" t="inlineStr"/>
      <c r="G2248" t="inlineStr">
        <is>
          <t>Donnée calculée</t>
        </is>
      </c>
      <c r="H2248" t="inlineStr"/>
      <c r="I2248" t="inlineStr"/>
    </row>
    <row r="2249">
      <c r="A2249" t="inlineStr">
        <is>
          <t>2015</t>
        </is>
      </c>
      <c r="B2249" t="inlineStr">
        <is>
          <t>Maïs-grain collecté</t>
        </is>
      </c>
      <c r="C2249" t="inlineStr">
        <is>
          <t>Amidonnerie - Maïs</t>
        </is>
      </c>
      <c r="D2249" t="n">
        <v>2180</v>
      </c>
      <c r="E2249" t="inlineStr"/>
      <c r="F2249" t="inlineStr"/>
      <c r="G2249" t="inlineStr">
        <is>
          <t>Donnée calculée</t>
        </is>
      </c>
      <c r="H2249" t="inlineStr"/>
      <c r="I2249" t="inlineStr"/>
    </row>
    <row r="2250">
      <c r="A2250" t="inlineStr">
        <is>
          <t>2015</t>
        </is>
      </c>
      <c r="B2250" t="inlineStr">
        <is>
          <t>Maïs-grain collecté (conso)</t>
        </is>
      </c>
      <c r="C2250" t="inlineStr">
        <is>
          <t>Amidonnerie - Maïs</t>
        </is>
      </c>
      <c r="D2250" t="n">
        <v>2180</v>
      </c>
      <c r="E2250" t="inlineStr"/>
      <c r="F2250" t="inlineStr"/>
      <c r="G2250" t="inlineStr">
        <is>
          <t>Donnée collectée</t>
        </is>
      </c>
      <c r="H2250" t="inlineStr">
        <is>
          <t>Moyenne</t>
        </is>
      </c>
      <c r="I2250" t="inlineStr"/>
    </row>
    <row r="2251">
      <c r="A2251" t="inlineStr">
        <is>
          <t>2015</t>
        </is>
      </c>
      <c r="B2251" t="inlineStr">
        <is>
          <t>Maïs-grain collecté (semence)</t>
        </is>
      </c>
      <c r="C2251" t="inlineStr">
        <is>
          <t>Amidonnerie - Maïs</t>
        </is>
      </c>
      <c r="D2251" t="n">
        <v>0</v>
      </c>
      <c r="E2251" t="inlineStr"/>
      <c r="F2251" t="inlineStr"/>
      <c r="G2251" t="inlineStr">
        <is>
          <t>Donnée calculée</t>
        </is>
      </c>
      <c r="H2251" t="inlineStr"/>
      <c r="I2251" t="inlineStr"/>
    </row>
    <row r="2252">
      <c r="A2252" t="inlineStr">
        <is>
          <t>2015</t>
        </is>
      </c>
      <c r="B2252" t="inlineStr">
        <is>
          <t>Céréales collectées</t>
        </is>
      </c>
      <c r="C2252" t="inlineStr">
        <is>
          <t>Meunerie</t>
        </is>
      </c>
      <c r="D2252" t="n">
        <v>5500</v>
      </c>
      <c r="E2252" t="n">
        <v>5350</v>
      </c>
      <c r="F2252" t="n">
        <v>5750</v>
      </c>
      <c r="G2252" t="inlineStr">
        <is>
          <t>Donnée calculée</t>
        </is>
      </c>
      <c r="H2252" t="inlineStr"/>
      <c r="I2252" t="inlineStr"/>
    </row>
    <row r="2253">
      <c r="A2253" t="inlineStr">
        <is>
          <t>2015</t>
        </is>
      </c>
      <c r="B2253" t="inlineStr">
        <is>
          <t>Céréales collectées (hors riz)</t>
        </is>
      </c>
      <c r="C2253" t="inlineStr">
        <is>
          <t>Meunerie</t>
        </is>
      </c>
      <c r="D2253" t="n">
        <v>5500</v>
      </c>
      <c r="E2253" t="n">
        <v>5350</v>
      </c>
      <c r="F2253" t="n">
        <v>5750</v>
      </c>
      <c r="G2253" t="inlineStr">
        <is>
          <t>Donnée calculée</t>
        </is>
      </c>
      <c r="H2253" t="inlineStr"/>
      <c r="I2253" t="inlineStr"/>
    </row>
    <row r="2254">
      <c r="A2254" t="inlineStr">
        <is>
          <t>2015</t>
        </is>
      </c>
      <c r="B2254" t="inlineStr">
        <is>
          <t>Blé tendre collecté</t>
        </is>
      </c>
      <c r="C2254" t="inlineStr">
        <is>
          <t>Meunerie</t>
        </is>
      </c>
      <c r="D2254" t="n">
        <v>5340</v>
      </c>
      <c r="E2254" t="inlineStr"/>
      <c r="F2254" t="inlineStr"/>
      <c r="G2254" t="inlineStr">
        <is>
          <t>Donnée calculée</t>
        </is>
      </c>
      <c r="H2254" t="inlineStr"/>
      <c r="I2254" t="inlineStr"/>
    </row>
    <row r="2255">
      <c r="A2255" t="inlineStr">
        <is>
          <t>2015</t>
        </is>
      </c>
      <c r="B2255" t="inlineStr">
        <is>
          <t>Blé tendre collecté (conso)</t>
        </is>
      </c>
      <c r="C2255" t="inlineStr">
        <is>
          <t>Meunerie</t>
        </is>
      </c>
      <c r="D2255" t="n">
        <v>5340</v>
      </c>
      <c r="E2255" t="inlineStr"/>
      <c r="F2255" t="inlineStr"/>
      <c r="G2255" t="inlineStr">
        <is>
          <t>Donnée calculée</t>
        </is>
      </c>
      <c r="H2255" t="inlineStr"/>
      <c r="I2255" t="inlineStr"/>
    </row>
    <row r="2256">
      <c r="A2256" t="inlineStr">
        <is>
          <t>2015</t>
        </is>
      </c>
      <c r="B2256" t="inlineStr">
        <is>
          <t>Seigle collecté</t>
        </is>
      </c>
      <c r="C2256" t="inlineStr">
        <is>
          <t>Meunerie</t>
        </is>
      </c>
      <c r="D2256" t="n">
        <v>17</v>
      </c>
      <c r="E2256" t="inlineStr"/>
      <c r="F2256" t="inlineStr"/>
      <c r="G2256" t="inlineStr">
        <is>
          <t>Donnée calculée</t>
        </is>
      </c>
      <c r="H2256" t="inlineStr"/>
      <c r="I2256" t="inlineStr"/>
    </row>
    <row r="2257">
      <c r="A2257" t="inlineStr">
        <is>
          <t>2015</t>
        </is>
      </c>
      <c r="B2257" t="inlineStr">
        <is>
          <t>Seigle collecté (conso)</t>
        </is>
      </c>
      <c r="C2257" t="inlineStr">
        <is>
          <t>Meunerie</t>
        </is>
      </c>
      <c r="D2257" t="n">
        <v>17</v>
      </c>
      <c r="E2257" t="inlineStr"/>
      <c r="F2257" t="inlineStr"/>
      <c r="G2257" t="inlineStr">
        <is>
          <t>Donnée calculée</t>
        </is>
      </c>
      <c r="H2257" t="inlineStr"/>
      <c r="I2257" t="inlineStr"/>
    </row>
    <row r="2258">
      <c r="A2258" t="inlineStr">
        <is>
          <t>2015</t>
        </is>
      </c>
      <c r="B2258" t="inlineStr">
        <is>
          <t>Sarrasin collecté</t>
        </is>
      </c>
      <c r="C2258" t="inlineStr">
        <is>
          <t>Meunerie</t>
        </is>
      </c>
      <c r="D2258" t="n">
        <v>14.6</v>
      </c>
      <c r="E2258" t="n">
        <v>0</v>
      </c>
      <c r="F2258" t="n">
        <v>24</v>
      </c>
      <c r="G2258" t="inlineStr">
        <is>
          <t>Donnée calculée</t>
        </is>
      </c>
      <c r="H2258" t="inlineStr"/>
      <c r="I2258" t="inlineStr"/>
    </row>
    <row r="2259">
      <c r="A2259" t="inlineStr">
        <is>
          <t>2015</t>
        </is>
      </c>
      <c r="B2259" t="inlineStr">
        <is>
          <t>Sarrasin collecté (conso)</t>
        </is>
      </c>
      <c r="C2259" t="inlineStr">
        <is>
          <t>Meunerie</t>
        </is>
      </c>
      <c r="D2259" t="n">
        <v>14.6</v>
      </c>
      <c r="E2259" t="n">
        <v>0</v>
      </c>
      <c r="F2259" t="n">
        <v>24</v>
      </c>
      <c r="G2259" t="inlineStr">
        <is>
          <t>Donnée calculée</t>
        </is>
      </c>
      <c r="H2259" t="inlineStr"/>
      <c r="I2259" t="inlineStr"/>
    </row>
    <row r="2260">
      <c r="A2260" t="inlineStr">
        <is>
          <t>2015</t>
        </is>
      </c>
      <c r="B2260" t="inlineStr">
        <is>
          <t>Epeautre collecté</t>
        </is>
      </c>
      <c r="C2260" t="inlineStr">
        <is>
          <t>Meunerie</t>
        </is>
      </c>
      <c r="D2260" t="n">
        <v>134</v>
      </c>
      <c r="E2260" t="n">
        <v>0</v>
      </c>
      <c r="F2260" t="n">
        <v>376</v>
      </c>
      <c r="G2260" t="inlineStr">
        <is>
          <t>Donnée calculée</t>
        </is>
      </c>
      <c r="H2260" t="inlineStr"/>
      <c r="I2260" t="inlineStr"/>
    </row>
    <row r="2261">
      <c r="A2261" t="inlineStr">
        <is>
          <t>2015</t>
        </is>
      </c>
      <c r="B2261" t="inlineStr">
        <is>
          <t>Epeautre collecté (conso)</t>
        </is>
      </c>
      <c r="C2261" t="inlineStr">
        <is>
          <t>Meunerie</t>
        </is>
      </c>
      <c r="D2261" t="n">
        <v>134</v>
      </c>
      <c r="E2261" t="n">
        <v>0</v>
      </c>
      <c r="F2261" t="n">
        <v>376</v>
      </c>
      <c r="G2261" t="inlineStr">
        <is>
          <t>Donnée calculée</t>
        </is>
      </c>
      <c r="H2261" t="inlineStr"/>
      <c r="I2261" t="inlineStr"/>
    </row>
    <row r="2262">
      <c r="A2262" t="inlineStr">
        <is>
          <t>2015</t>
        </is>
      </c>
      <c r="B2262" t="inlineStr">
        <is>
          <t>Blé tendre, épeautre et méteil collectés</t>
        </is>
      </c>
      <c r="C2262" t="inlineStr">
        <is>
          <t>Meunerie</t>
        </is>
      </c>
      <c r="D2262" t="n">
        <v>5470</v>
      </c>
      <c r="E2262" t="n">
        <v>5340</v>
      </c>
      <c r="F2262" t="n">
        <v>5710</v>
      </c>
      <c r="G2262" t="inlineStr">
        <is>
          <t>Donnée calculée</t>
        </is>
      </c>
      <c r="H2262" t="inlineStr"/>
      <c r="I2262" t="inlineStr"/>
    </row>
    <row r="2263">
      <c r="A2263" t="inlineStr">
        <is>
          <t>2015</t>
        </is>
      </c>
      <c r="B2263" t="inlineStr">
        <is>
          <t>Blé tendre, épeautre et méteil collectés (conso)</t>
        </is>
      </c>
      <c r="C2263" t="inlineStr">
        <is>
          <t>Meunerie</t>
        </is>
      </c>
      <c r="D2263" t="n">
        <v>5470</v>
      </c>
      <c r="E2263" t="n">
        <v>5340</v>
      </c>
      <c r="F2263" t="n">
        <v>5710</v>
      </c>
      <c r="G2263" t="inlineStr">
        <is>
          <t>Donnée calculée</t>
        </is>
      </c>
      <c r="H2263" t="inlineStr"/>
      <c r="I2263" t="inlineStr"/>
    </row>
    <row r="2264">
      <c r="A2264" t="inlineStr">
        <is>
          <t>2015</t>
        </is>
      </c>
      <c r="B2264" t="inlineStr">
        <is>
          <t>Céréales collectées</t>
        </is>
      </c>
      <c r="C2264" t="inlineStr">
        <is>
          <t>Meunerie - Blé tendre</t>
        </is>
      </c>
      <c r="D2264" t="n">
        <v>5340</v>
      </c>
      <c r="E2264" t="inlineStr"/>
      <c r="F2264" t="inlineStr"/>
      <c r="G2264" t="inlineStr">
        <is>
          <t>Donnée calculée</t>
        </is>
      </c>
      <c r="H2264" t="inlineStr"/>
      <c r="I2264" t="inlineStr"/>
    </row>
    <row r="2265">
      <c r="A2265" t="inlineStr">
        <is>
          <t>2015</t>
        </is>
      </c>
      <c r="B2265" t="inlineStr">
        <is>
          <t>Céréales collectées (hors riz)</t>
        </is>
      </c>
      <c r="C2265" t="inlineStr">
        <is>
          <t>Meunerie - Blé tendre</t>
        </is>
      </c>
      <c r="D2265" t="n">
        <v>5340</v>
      </c>
      <c r="E2265" t="inlineStr"/>
      <c r="F2265" t="inlineStr"/>
      <c r="G2265" t="inlineStr">
        <is>
          <t>Donnée calculée</t>
        </is>
      </c>
      <c r="H2265" t="inlineStr"/>
      <c r="I2265" t="inlineStr"/>
    </row>
    <row r="2266">
      <c r="A2266" t="inlineStr">
        <is>
          <t>2015</t>
        </is>
      </c>
      <c r="B2266" t="inlineStr">
        <is>
          <t>Blé tendre collecté</t>
        </is>
      </c>
      <c r="C2266" t="inlineStr">
        <is>
          <t>Meunerie - Blé tendre</t>
        </is>
      </c>
      <c r="D2266" t="n">
        <v>5340</v>
      </c>
      <c r="E2266" t="inlineStr"/>
      <c r="F2266" t="inlineStr"/>
      <c r="G2266" t="inlineStr">
        <is>
          <t>Donnée calculée</t>
        </is>
      </c>
      <c r="H2266" t="inlineStr"/>
      <c r="I2266" t="inlineStr"/>
    </row>
    <row r="2267">
      <c r="A2267" t="inlineStr">
        <is>
          <t>2015</t>
        </is>
      </c>
      <c r="B2267" t="inlineStr">
        <is>
          <t>Blé tendre collecté (conso)</t>
        </is>
      </c>
      <c r="C2267" t="inlineStr">
        <is>
          <t>Meunerie - Blé tendre</t>
        </is>
      </c>
      <c r="D2267" t="n">
        <v>5340</v>
      </c>
      <c r="E2267" t="inlineStr"/>
      <c r="F2267" t="inlineStr"/>
      <c r="G2267" t="inlineStr">
        <is>
          <t>Donnée collectée</t>
        </is>
      </c>
      <c r="H2267" t="inlineStr">
        <is>
          <t>Elevée</t>
        </is>
      </c>
      <c r="I2267" t="inlineStr"/>
    </row>
    <row r="2268">
      <c r="A2268" t="inlineStr">
        <is>
          <t>2015</t>
        </is>
      </c>
      <c r="B2268" t="inlineStr">
        <is>
          <t>Blé tendre, épeautre et méteil collectés</t>
        </is>
      </c>
      <c r="C2268" t="inlineStr">
        <is>
          <t>Meunerie - Blé tendre</t>
        </is>
      </c>
      <c r="D2268" t="n">
        <v>5340</v>
      </c>
      <c r="E2268" t="inlineStr"/>
      <c r="F2268" t="inlineStr"/>
      <c r="G2268" t="inlineStr">
        <is>
          <t>Donnée calculée</t>
        </is>
      </c>
      <c r="H2268" t="inlineStr"/>
      <c r="I2268" t="inlineStr"/>
    </row>
    <row r="2269">
      <c r="A2269" t="inlineStr">
        <is>
          <t>2015</t>
        </is>
      </c>
      <c r="B2269" t="inlineStr">
        <is>
          <t>Blé tendre, épeautre et méteil collectés (conso)</t>
        </is>
      </c>
      <c r="C2269" t="inlineStr">
        <is>
          <t>Meunerie - Blé tendre</t>
        </is>
      </c>
      <c r="D2269" t="n">
        <v>5340</v>
      </c>
      <c r="E2269" t="inlineStr"/>
      <c r="F2269" t="inlineStr"/>
      <c r="G2269" t="inlineStr">
        <is>
          <t>Donnée calculée</t>
        </is>
      </c>
      <c r="H2269" t="inlineStr"/>
      <c r="I2269" t="inlineStr"/>
    </row>
    <row r="2270">
      <c r="A2270" t="inlineStr">
        <is>
          <t>2015</t>
        </is>
      </c>
      <c r="B2270" t="inlineStr">
        <is>
          <t>Céréales collectées</t>
        </is>
      </c>
      <c r="C2270" t="inlineStr">
        <is>
          <t>Meunerie - Epeautre</t>
        </is>
      </c>
      <c r="D2270" t="n">
        <v>134</v>
      </c>
      <c r="E2270" t="n">
        <v>0</v>
      </c>
      <c r="F2270" t="n">
        <v>376</v>
      </c>
      <c r="G2270" t="inlineStr">
        <is>
          <t>Donnée calculée</t>
        </is>
      </c>
      <c r="H2270" t="inlineStr"/>
      <c r="I2270" t="inlineStr"/>
    </row>
    <row r="2271">
      <c r="A2271" t="inlineStr">
        <is>
          <t>2015</t>
        </is>
      </c>
      <c r="B2271" t="inlineStr">
        <is>
          <t>Céréales collectées (hors riz)</t>
        </is>
      </c>
      <c r="C2271" t="inlineStr">
        <is>
          <t>Meunerie - Epeautre</t>
        </is>
      </c>
      <c r="D2271" t="n">
        <v>134</v>
      </c>
      <c r="E2271" t="n">
        <v>0</v>
      </c>
      <c r="F2271" t="n">
        <v>376</v>
      </c>
      <c r="G2271" t="inlineStr">
        <is>
          <t>Donnée calculée</t>
        </is>
      </c>
      <c r="H2271" t="inlineStr"/>
      <c r="I2271" t="inlineStr"/>
    </row>
    <row r="2272">
      <c r="A2272" t="inlineStr">
        <is>
          <t>2015</t>
        </is>
      </c>
      <c r="B2272" t="inlineStr">
        <is>
          <t>Epeautre collecté</t>
        </is>
      </c>
      <c r="C2272" t="inlineStr">
        <is>
          <t>Meunerie - Epeautre</t>
        </is>
      </c>
      <c r="D2272" t="n">
        <v>134</v>
      </c>
      <c r="E2272" t="n">
        <v>0</v>
      </c>
      <c r="F2272" t="n">
        <v>376</v>
      </c>
      <c r="G2272" t="inlineStr">
        <is>
          <t>Donnée calculée</t>
        </is>
      </c>
      <c r="H2272" t="inlineStr"/>
      <c r="I2272" t="inlineStr"/>
    </row>
    <row r="2273">
      <c r="A2273" t="inlineStr">
        <is>
          <t>2015</t>
        </is>
      </c>
      <c r="B2273" t="inlineStr">
        <is>
          <t>Epeautre collecté (conso)</t>
        </is>
      </c>
      <c r="C2273" t="inlineStr">
        <is>
          <t>Meunerie - Epeautre</t>
        </is>
      </c>
      <c r="D2273" t="n">
        <v>134</v>
      </c>
      <c r="E2273" t="n">
        <v>0</v>
      </c>
      <c r="F2273" t="n">
        <v>376</v>
      </c>
      <c r="G2273" t="inlineStr">
        <is>
          <t>Donnée calculée</t>
        </is>
      </c>
      <c r="H2273" t="inlineStr">
        <is>
          <t>Faible</t>
        </is>
      </c>
      <c r="I2273" t="inlineStr"/>
    </row>
    <row r="2274">
      <c r="A2274" t="inlineStr">
        <is>
          <t>2015</t>
        </is>
      </c>
      <c r="B2274" t="inlineStr">
        <is>
          <t>Blé tendre, épeautre et méteil collectés</t>
        </is>
      </c>
      <c r="C2274" t="inlineStr">
        <is>
          <t>Meunerie - Epeautre</t>
        </is>
      </c>
      <c r="D2274" t="n">
        <v>134</v>
      </c>
      <c r="E2274" t="n">
        <v>0</v>
      </c>
      <c r="F2274" t="n">
        <v>376</v>
      </c>
      <c r="G2274" t="inlineStr">
        <is>
          <t>Donnée calculée</t>
        </is>
      </c>
      <c r="H2274" t="inlineStr"/>
      <c r="I2274" t="inlineStr"/>
    </row>
    <row r="2275">
      <c r="A2275" t="inlineStr">
        <is>
          <t>2015</t>
        </is>
      </c>
      <c r="B2275" t="inlineStr">
        <is>
          <t>Blé tendre, épeautre et méteil collectés (conso)</t>
        </is>
      </c>
      <c r="C2275" t="inlineStr">
        <is>
          <t>Meunerie - Epeautre</t>
        </is>
      </c>
      <c r="D2275" t="n">
        <v>134</v>
      </c>
      <c r="E2275" t="n">
        <v>0</v>
      </c>
      <c r="F2275" t="n">
        <v>376</v>
      </c>
      <c r="G2275" t="inlineStr">
        <is>
          <t>Donnée calculée</t>
        </is>
      </c>
      <c r="H2275" t="inlineStr"/>
      <c r="I2275" t="inlineStr"/>
    </row>
    <row r="2276">
      <c r="A2276" t="inlineStr">
        <is>
          <t>2015</t>
        </is>
      </c>
      <c r="B2276" t="inlineStr">
        <is>
          <t>Céréales collectées</t>
        </is>
      </c>
      <c r="C2276" t="inlineStr">
        <is>
          <t>Meunerie - Seigle</t>
        </is>
      </c>
      <c r="D2276" t="n">
        <v>17</v>
      </c>
      <c r="E2276" t="inlineStr"/>
      <c r="F2276" t="inlineStr"/>
      <c r="G2276" t="inlineStr">
        <is>
          <t>Donnée calculée</t>
        </is>
      </c>
      <c r="H2276" t="inlineStr"/>
      <c r="I2276" t="inlineStr"/>
    </row>
    <row r="2277">
      <c r="A2277" t="inlineStr">
        <is>
          <t>2015</t>
        </is>
      </c>
      <c r="B2277" t="inlineStr">
        <is>
          <t>Céréales collectées (hors riz)</t>
        </is>
      </c>
      <c r="C2277" t="inlineStr">
        <is>
          <t>Meunerie - Seigle</t>
        </is>
      </c>
      <c r="D2277" t="n">
        <v>17</v>
      </c>
      <c r="E2277" t="inlineStr"/>
      <c r="F2277" t="inlineStr"/>
      <c r="G2277" t="inlineStr">
        <is>
          <t>Donnée calculée</t>
        </is>
      </c>
      <c r="H2277" t="inlineStr"/>
      <c r="I2277" t="inlineStr"/>
    </row>
    <row r="2278">
      <c r="A2278" t="inlineStr">
        <is>
          <t>2015</t>
        </is>
      </c>
      <c r="B2278" t="inlineStr">
        <is>
          <t>Seigle collecté</t>
        </is>
      </c>
      <c r="C2278" t="inlineStr">
        <is>
          <t>Meunerie - Seigle</t>
        </is>
      </c>
      <c r="D2278" t="n">
        <v>17</v>
      </c>
      <c r="E2278" t="inlineStr"/>
      <c r="F2278" t="inlineStr"/>
      <c r="G2278" t="inlineStr">
        <is>
          <t>Donnée calculée</t>
        </is>
      </c>
      <c r="H2278" t="inlineStr"/>
      <c r="I2278" t="inlineStr"/>
    </row>
    <row r="2279">
      <c r="A2279" t="inlineStr">
        <is>
          <t>2015</t>
        </is>
      </c>
      <c r="B2279" t="inlineStr">
        <is>
          <t>Seigle collecté (conso)</t>
        </is>
      </c>
      <c r="C2279" t="inlineStr">
        <is>
          <t>Meunerie - Seigle</t>
        </is>
      </c>
      <c r="D2279" t="n">
        <v>17</v>
      </c>
      <c r="E2279" t="inlineStr"/>
      <c r="F2279" t="inlineStr"/>
      <c r="G2279" t="inlineStr">
        <is>
          <t>Donnée collectée</t>
        </is>
      </c>
      <c r="H2279" t="inlineStr">
        <is>
          <t>Faible</t>
        </is>
      </c>
      <c r="I2279" t="inlineStr"/>
    </row>
    <row r="2280">
      <c r="A2280" t="inlineStr">
        <is>
          <t>2015</t>
        </is>
      </c>
      <c r="B2280" t="inlineStr">
        <is>
          <t>Céréales collectées</t>
        </is>
      </c>
      <c r="C2280" t="inlineStr">
        <is>
          <t>Meunerie - Sarrasin</t>
        </is>
      </c>
      <c r="D2280" t="n">
        <v>14.6</v>
      </c>
      <c r="E2280" t="n">
        <v>0</v>
      </c>
      <c r="F2280" t="n">
        <v>24</v>
      </c>
      <c r="G2280" t="inlineStr">
        <is>
          <t>Donnée calculée</t>
        </is>
      </c>
      <c r="H2280" t="inlineStr"/>
      <c r="I2280" t="inlineStr"/>
    </row>
    <row r="2281">
      <c r="A2281" t="inlineStr">
        <is>
          <t>2015</t>
        </is>
      </c>
      <c r="B2281" t="inlineStr">
        <is>
          <t>Céréales collectées (hors riz)</t>
        </is>
      </c>
      <c r="C2281" t="inlineStr">
        <is>
          <t>Meunerie - Sarrasin</t>
        </is>
      </c>
      <c r="D2281" t="n">
        <v>14.6</v>
      </c>
      <c r="E2281" t="n">
        <v>0</v>
      </c>
      <c r="F2281" t="n">
        <v>24</v>
      </c>
      <c r="G2281" t="inlineStr">
        <is>
          <t>Donnée calculée</t>
        </is>
      </c>
      <c r="H2281" t="inlineStr"/>
      <c r="I2281" t="inlineStr"/>
    </row>
    <row r="2282">
      <c r="A2282" t="inlineStr">
        <is>
          <t>2015</t>
        </is>
      </c>
      <c r="B2282" t="inlineStr">
        <is>
          <t>Sarrasin collecté</t>
        </is>
      </c>
      <c r="C2282" t="inlineStr">
        <is>
          <t>Meunerie - Sarrasin</t>
        </is>
      </c>
      <c r="D2282" t="n">
        <v>14.6</v>
      </c>
      <c r="E2282" t="n">
        <v>0</v>
      </c>
      <c r="F2282" t="n">
        <v>24</v>
      </c>
      <c r="G2282" t="inlineStr">
        <is>
          <t>Donnée calculée</t>
        </is>
      </c>
      <c r="H2282" t="inlineStr"/>
      <c r="I2282" t="inlineStr"/>
    </row>
    <row r="2283">
      <c r="A2283" t="inlineStr">
        <is>
          <t>2015</t>
        </is>
      </c>
      <c r="B2283" t="inlineStr">
        <is>
          <t>Sarrasin collecté (conso)</t>
        </is>
      </c>
      <c r="C2283" t="inlineStr">
        <is>
          <t>Meunerie - Sarrasin</t>
        </is>
      </c>
      <c r="D2283" t="n">
        <v>14.6</v>
      </c>
      <c r="E2283" t="n">
        <v>0</v>
      </c>
      <c r="F2283" t="n">
        <v>24</v>
      </c>
      <c r="G2283" t="inlineStr">
        <is>
          <t>Donnée calculée</t>
        </is>
      </c>
      <c r="H2283" t="inlineStr">
        <is>
          <t>Faible</t>
        </is>
      </c>
      <c r="I2283" t="inlineStr"/>
    </row>
    <row r="2284">
      <c r="A2284" t="inlineStr">
        <is>
          <t>2015</t>
        </is>
      </c>
      <c r="B2284" t="inlineStr">
        <is>
          <t>Céréales collectées</t>
        </is>
      </c>
      <c r="C2284" t="inlineStr">
        <is>
          <t>Semoulerie</t>
        </is>
      </c>
      <c r="D2284" t="n">
        <v>593</v>
      </c>
      <c r="E2284" t="inlineStr"/>
      <c r="F2284" t="inlineStr"/>
      <c r="G2284" t="inlineStr">
        <is>
          <t>Donnée calculée</t>
        </is>
      </c>
      <c r="H2284" t="inlineStr"/>
      <c r="I2284" t="inlineStr"/>
    </row>
    <row r="2285">
      <c r="A2285" t="inlineStr">
        <is>
          <t>2015</t>
        </is>
      </c>
      <c r="B2285" t="inlineStr">
        <is>
          <t>Céréales collectées (hors riz)</t>
        </is>
      </c>
      <c r="C2285" t="inlineStr">
        <is>
          <t>Semoulerie</t>
        </is>
      </c>
      <c r="D2285" t="n">
        <v>593</v>
      </c>
      <c r="E2285" t="inlineStr"/>
      <c r="F2285" t="inlineStr"/>
      <c r="G2285" t="inlineStr">
        <is>
          <t>Donnée calculée</t>
        </is>
      </c>
      <c r="H2285" t="inlineStr"/>
      <c r="I2285" t="inlineStr"/>
    </row>
    <row r="2286">
      <c r="A2286" t="inlineStr">
        <is>
          <t>2015</t>
        </is>
      </c>
      <c r="B2286" t="inlineStr">
        <is>
          <t>Blé dur collecté</t>
        </is>
      </c>
      <c r="C2286" t="inlineStr">
        <is>
          <t>Semoulerie</t>
        </is>
      </c>
      <c r="D2286" t="n">
        <v>593</v>
      </c>
      <c r="E2286" t="inlineStr"/>
      <c r="F2286" t="inlineStr"/>
      <c r="G2286" t="inlineStr">
        <is>
          <t>Donnée calculée</t>
        </is>
      </c>
      <c r="H2286" t="inlineStr"/>
      <c r="I2286" t="inlineStr"/>
    </row>
    <row r="2287">
      <c r="A2287" t="inlineStr">
        <is>
          <t>2015</t>
        </is>
      </c>
      <c r="B2287" t="inlineStr">
        <is>
          <t>Blé dur collecté (conso)</t>
        </is>
      </c>
      <c r="C2287" t="inlineStr">
        <is>
          <t>Semoulerie</t>
        </is>
      </c>
      <c r="D2287" t="n">
        <v>593</v>
      </c>
      <c r="E2287" t="inlineStr"/>
      <c r="F2287" t="inlineStr"/>
      <c r="G2287" t="inlineStr">
        <is>
          <t>Donnée collectée</t>
        </is>
      </c>
      <c r="H2287" t="inlineStr">
        <is>
          <t>Elevée</t>
        </is>
      </c>
      <c r="I2287" t="inlineStr"/>
    </row>
    <row r="2288">
      <c r="A2288" t="inlineStr">
        <is>
          <t>2015</t>
        </is>
      </c>
      <c r="B2288" t="inlineStr">
        <is>
          <t>Semoule</t>
        </is>
      </c>
      <c r="C2288" t="inlineStr">
        <is>
          <t>Indus. pâtes &amp; couscous</t>
        </is>
      </c>
      <c r="D2288" t="n">
        <v>362</v>
      </c>
      <c r="E2288" t="inlineStr"/>
      <c r="F2288" t="inlineStr"/>
      <c r="G2288" t="inlineStr">
        <is>
          <t>Donnée collectée</t>
        </is>
      </c>
      <c r="H2288" t="inlineStr">
        <is>
          <t>Elevée</t>
        </is>
      </c>
      <c r="I2288" t="inlineStr"/>
    </row>
    <row r="2289">
      <c r="A2289" t="inlineStr">
        <is>
          <t>2015</t>
        </is>
      </c>
      <c r="B2289" t="inlineStr">
        <is>
          <t>Coproduits de Fab. de pâtes et couscous</t>
        </is>
      </c>
      <c r="C2289" t="inlineStr">
        <is>
          <t>Indus. pâtes &amp; couscous</t>
        </is>
      </c>
      <c r="D2289" t="n">
        <v>0.49</v>
      </c>
      <c r="E2289" t="n">
        <v>0</v>
      </c>
      <c r="F2289" t="n">
        <v>500000000</v>
      </c>
      <c r="G2289" t="inlineStr">
        <is>
          <t>Donnée calculée</t>
        </is>
      </c>
      <c r="H2289" t="inlineStr"/>
      <c r="I2289" t="inlineStr"/>
    </row>
    <row r="2290">
      <c r="A2290" t="inlineStr">
        <is>
          <t>2015</t>
        </is>
      </c>
      <c r="B2290" t="inlineStr">
        <is>
          <t>Coproduits secs</t>
        </is>
      </c>
      <c r="C2290" t="inlineStr">
        <is>
          <t>Indus. pâtes &amp; couscous</t>
        </is>
      </c>
      <c r="D2290" t="n">
        <v>0.49</v>
      </c>
      <c r="E2290" t="n">
        <v>0</v>
      </c>
      <c r="F2290" t="n">
        <v>500000000</v>
      </c>
      <c r="G2290" t="inlineStr">
        <is>
          <t>Donnée calculée</t>
        </is>
      </c>
      <c r="H2290" t="inlineStr"/>
      <c r="I2290" t="inlineStr"/>
    </row>
    <row r="2291">
      <c r="A2291" t="inlineStr">
        <is>
          <t>2015</t>
        </is>
      </c>
      <c r="B2291" t="inlineStr">
        <is>
          <t>Produits de 1ère transformation</t>
        </is>
      </c>
      <c r="C2291" t="inlineStr">
        <is>
          <t>Indus. pâtes &amp; couscous</t>
        </is>
      </c>
      <c r="D2291" t="n">
        <v>362</v>
      </c>
      <c r="E2291" t="inlineStr"/>
      <c r="F2291" t="inlineStr"/>
      <c r="G2291" t="inlineStr">
        <is>
          <t>Donnée calculée</t>
        </is>
      </c>
      <c r="H2291" t="inlineStr"/>
      <c r="I2291" t="inlineStr"/>
    </row>
    <row r="2292">
      <c r="A2292" t="inlineStr">
        <is>
          <t>2015</t>
        </is>
      </c>
      <c r="B2292" t="inlineStr">
        <is>
          <t>Coproduits de 2nde transformation</t>
        </is>
      </c>
      <c r="C2292" t="inlineStr">
        <is>
          <t>Indus. pâtes &amp; couscous</t>
        </is>
      </c>
      <c r="D2292" t="n">
        <v>0.49</v>
      </c>
      <c r="E2292" t="n">
        <v>0</v>
      </c>
      <c r="F2292" t="n">
        <v>500000000</v>
      </c>
      <c r="G2292" t="inlineStr">
        <is>
          <t>Donnée calculée</t>
        </is>
      </c>
      <c r="H2292" t="inlineStr"/>
      <c r="I2292" t="inlineStr"/>
    </row>
    <row r="2293">
      <c r="A2293" t="inlineStr">
        <is>
          <t>2015</t>
        </is>
      </c>
      <c r="B2293" t="inlineStr">
        <is>
          <t>Céréales collectées</t>
        </is>
      </c>
      <c r="C2293" t="inlineStr">
        <is>
          <t>Maïserie</t>
        </is>
      </c>
      <c r="D2293" t="n">
        <v>130</v>
      </c>
      <c r="E2293" t="inlineStr"/>
      <c r="F2293" t="inlineStr"/>
      <c r="G2293" t="inlineStr">
        <is>
          <t>Donnée calculée</t>
        </is>
      </c>
      <c r="H2293" t="inlineStr"/>
      <c r="I2293" t="inlineStr"/>
    </row>
    <row r="2294">
      <c r="A2294" t="inlineStr">
        <is>
          <t>2015</t>
        </is>
      </c>
      <c r="B2294" t="inlineStr">
        <is>
          <t>Céréales collectées (hors riz)</t>
        </is>
      </c>
      <c r="C2294" t="inlineStr">
        <is>
          <t>Maïserie</t>
        </is>
      </c>
      <c r="D2294" t="n">
        <v>130</v>
      </c>
      <c r="E2294" t="inlineStr"/>
      <c r="F2294" t="inlineStr"/>
      <c r="G2294" t="inlineStr">
        <is>
          <t>Donnée calculée</t>
        </is>
      </c>
      <c r="H2294" t="inlineStr"/>
      <c r="I2294" t="inlineStr"/>
    </row>
    <row r="2295">
      <c r="A2295" t="inlineStr">
        <is>
          <t>2015</t>
        </is>
      </c>
      <c r="B2295" t="inlineStr">
        <is>
          <t>Maïs-grain collecté</t>
        </is>
      </c>
      <c r="C2295" t="inlineStr">
        <is>
          <t>Maïserie</t>
        </is>
      </c>
      <c r="D2295" t="n">
        <v>130</v>
      </c>
      <c r="E2295" t="inlineStr"/>
      <c r="F2295" t="inlineStr"/>
      <c r="G2295" t="inlineStr">
        <is>
          <t>Donnée calculée</t>
        </is>
      </c>
      <c r="H2295" t="inlineStr"/>
      <c r="I2295" t="inlineStr"/>
    </row>
    <row r="2296">
      <c r="A2296" t="inlineStr">
        <is>
          <t>2015</t>
        </is>
      </c>
      <c r="B2296" t="inlineStr">
        <is>
          <t>Maïs-grain collecté (conso)</t>
        </is>
      </c>
      <c r="C2296" t="inlineStr">
        <is>
          <t>Maïserie</t>
        </is>
      </c>
      <c r="D2296" t="n">
        <v>130</v>
      </c>
      <c r="E2296" t="inlineStr"/>
      <c r="F2296" t="inlineStr"/>
      <c r="G2296" t="inlineStr">
        <is>
          <t>Donnée collectée</t>
        </is>
      </c>
      <c r="H2296" t="inlineStr">
        <is>
          <t>Faible</t>
        </is>
      </c>
      <c r="I2296" t="inlineStr"/>
    </row>
    <row r="2297">
      <c r="A2297" t="inlineStr">
        <is>
          <t>2015</t>
        </is>
      </c>
      <c r="B2297" t="inlineStr">
        <is>
          <t>Germes de maïs</t>
        </is>
      </c>
      <c r="C2297" t="inlineStr">
        <is>
          <t>Maïserie 2</t>
        </is>
      </c>
      <c r="D2297" t="n">
        <v>18.2</v>
      </c>
      <c r="E2297" t="n">
        <v>16.2</v>
      </c>
      <c r="F2297" t="n">
        <v>500000000</v>
      </c>
      <c r="G2297" t="inlineStr">
        <is>
          <t>Donnée calculée</t>
        </is>
      </c>
      <c r="H2297" t="inlineStr"/>
      <c r="I2297" t="inlineStr"/>
    </row>
    <row r="2298">
      <c r="A2298" t="inlineStr">
        <is>
          <t>2015</t>
        </is>
      </c>
      <c r="B2298" t="inlineStr">
        <is>
          <t>Produits de 1ère transformation</t>
        </is>
      </c>
      <c r="C2298" t="inlineStr">
        <is>
          <t>Maïserie 2</t>
        </is>
      </c>
      <c r="D2298" t="n">
        <v>18.2</v>
      </c>
      <c r="E2298" t="n">
        <v>16.2</v>
      </c>
      <c r="F2298" t="n">
        <v>500000000</v>
      </c>
      <c r="G2298" t="inlineStr">
        <is>
          <t>Donnée calculée</t>
        </is>
      </c>
      <c r="H2298" t="inlineStr"/>
      <c r="I2298" t="inlineStr"/>
    </row>
    <row r="2299">
      <c r="A2299" t="inlineStr">
        <is>
          <t>2015</t>
        </is>
      </c>
      <c r="B2299" t="inlineStr">
        <is>
          <t>Céréales collectées</t>
        </is>
      </c>
      <c r="C2299" t="inlineStr">
        <is>
          <t>Distillerie</t>
        </is>
      </c>
      <c r="D2299" t="n">
        <v>2060</v>
      </c>
      <c r="E2299" t="inlineStr"/>
      <c r="F2299" t="inlineStr"/>
      <c r="G2299" t="inlineStr">
        <is>
          <t>Donnée calculée</t>
        </is>
      </c>
      <c r="H2299" t="inlineStr"/>
      <c r="I2299" t="inlineStr"/>
    </row>
    <row r="2300">
      <c r="A2300" t="inlineStr">
        <is>
          <t>2015</t>
        </is>
      </c>
      <c r="B2300" t="inlineStr">
        <is>
          <t>Céréales collectées (hors riz)</t>
        </is>
      </c>
      <c r="C2300" t="inlineStr">
        <is>
          <t>Distillerie</t>
        </is>
      </c>
      <c r="D2300" t="n">
        <v>2060</v>
      </c>
      <c r="E2300" t="inlineStr"/>
      <c r="F2300" t="inlineStr"/>
      <c r="G2300" t="inlineStr">
        <is>
          <t>Donnée calculée</t>
        </is>
      </c>
      <c r="H2300" t="inlineStr"/>
      <c r="I2300" t="inlineStr"/>
    </row>
    <row r="2301">
      <c r="A2301" t="inlineStr">
        <is>
          <t>2015</t>
        </is>
      </c>
      <c r="B2301" t="inlineStr">
        <is>
          <t>Blé tendre collecté</t>
        </is>
      </c>
      <c r="C2301" t="inlineStr">
        <is>
          <t>Distillerie</t>
        </is>
      </c>
      <c r="D2301" t="n">
        <v>1560</v>
      </c>
      <c r="E2301" t="inlineStr"/>
      <c r="F2301" t="inlineStr"/>
      <c r="G2301" t="inlineStr">
        <is>
          <t>Donnée calculée</t>
        </is>
      </c>
      <c r="H2301" t="inlineStr"/>
      <c r="I2301" t="inlineStr"/>
    </row>
    <row r="2302">
      <c r="A2302" t="inlineStr">
        <is>
          <t>2015</t>
        </is>
      </c>
      <c r="B2302" t="inlineStr">
        <is>
          <t>Blé tendre collecté (conso)</t>
        </is>
      </c>
      <c r="C2302" t="inlineStr">
        <is>
          <t>Distillerie</t>
        </is>
      </c>
      <c r="D2302" t="n">
        <v>1560</v>
      </c>
      <c r="E2302" t="inlineStr"/>
      <c r="F2302" t="inlineStr"/>
      <c r="G2302" t="inlineStr">
        <is>
          <t>Donnée calculée</t>
        </is>
      </c>
      <c r="H2302" t="inlineStr"/>
      <c r="I2302" t="inlineStr"/>
    </row>
    <row r="2303">
      <c r="A2303" t="inlineStr">
        <is>
          <t>2015</t>
        </is>
      </c>
      <c r="B2303" t="inlineStr">
        <is>
          <t>Maïs-grain collecté</t>
        </is>
      </c>
      <c r="C2303" t="inlineStr">
        <is>
          <t>Distillerie</t>
        </is>
      </c>
      <c r="D2303" t="n">
        <v>496</v>
      </c>
      <c r="E2303" t="inlineStr"/>
      <c r="F2303" t="inlineStr"/>
      <c r="G2303" t="inlineStr">
        <is>
          <t>Donnée calculée</t>
        </is>
      </c>
      <c r="H2303" t="inlineStr"/>
      <c r="I2303" t="inlineStr"/>
    </row>
    <row r="2304">
      <c r="A2304" t="inlineStr">
        <is>
          <t>2015</t>
        </is>
      </c>
      <c r="B2304" t="inlineStr">
        <is>
          <t>Maïs-grain collecté (conso)</t>
        </is>
      </c>
      <c r="C2304" t="inlineStr">
        <is>
          <t>Distillerie</t>
        </is>
      </c>
      <c r="D2304" t="n">
        <v>496</v>
      </c>
      <c r="E2304" t="inlineStr"/>
      <c r="F2304" t="inlineStr"/>
      <c r="G2304" t="inlineStr">
        <is>
          <t>Donnée calculée</t>
        </is>
      </c>
      <c r="H2304" t="inlineStr"/>
      <c r="I2304" t="inlineStr"/>
    </row>
    <row r="2305">
      <c r="A2305" t="inlineStr">
        <is>
          <t>2015</t>
        </is>
      </c>
      <c r="B2305" t="inlineStr">
        <is>
          <t>Blé tendre, épeautre et méteil collectés</t>
        </is>
      </c>
      <c r="C2305" t="inlineStr">
        <is>
          <t>Distillerie</t>
        </is>
      </c>
      <c r="D2305" t="n">
        <v>1560</v>
      </c>
      <c r="E2305" t="inlineStr"/>
      <c r="F2305" t="inlineStr"/>
      <c r="G2305" t="inlineStr">
        <is>
          <t>Donnée calculée</t>
        </is>
      </c>
      <c r="H2305" t="inlineStr"/>
      <c r="I2305" t="inlineStr"/>
    </row>
    <row r="2306">
      <c r="A2306" t="inlineStr">
        <is>
          <t>2015</t>
        </is>
      </c>
      <c r="B2306" t="inlineStr">
        <is>
          <t>Blé tendre, épeautre et méteil collectés (conso)</t>
        </is>
      </c>
      <c r="C2306" t="inlineStr">
        <is>
          <t>Distillerie</t>
        </is>
      </c>
      <c r="D2306" t="n">
        <v>1560</v>
      </c>
      <c r="E2306" t="inlineStr"/>
      <c r="F2306" t="inlineStr"/>
      <c r="G2306" t="inlineStr">
        <is>
          <t>Donnée calculée</t>
        </is>
      </c>
      <c r="H2306" t="inlineStr"/>
      <c r="I2306" t="inlineStr"/>
    </row>
    <row r="2307">
      <c r="A2307" t="inlineStr">
        <is>
          <t>2015</t>
        </is>
      </c>
      <c r="B2307" t="inlineStr">
        <is>
          <t>Coproduits d'amidonnerie</t>
        </is>
      </c>
      <c r="C2307" t="inlineStr">
        <is>
          <t>Distillerie</t>
        </is>
      </c>
      <c r="D2307" t="n">
        <v>866</v>
      </c>
      <c r="E2307" t="n">
        <v>567</v>
      </c>
      <c r="F2307" t="n">
        <v>500000000</v>
      </c>
      <c r="G2307" t="inlineStr">
        <is>
          <t>Donnée calculée</t>
        </is>
      </c>
      <c r="H2307" t="inlineStr"/>
      <c r="I2307" t="inlineStr"/>
    </row>
    <row r="2308">
      <c r="A2308" t="inlineStr">
        <is>
          <t>2015</t>
        </is>
      </c>
      <c r="B2308" t="inlineStr">
        <is>
          <t>Coproduits d'amidonnerie de maïs</t>
        </is>
      </c>
      <c r="C2308" t="inlineStr">
        <is>
          <t>Distillerie</t>
        </is>
      </c>
      <c r="D2308" t="n">
        <v>866</v>
      </c>
      <c r="E2308" t="n">
        <v>567</v>
      </c>
      <c r="F2308" t="n">
        <v>500000000</v>
      </c>
      <c r="G2308" t="inlineStr">
        <is>
          <t>Donnée calculée</t>
        </is>
      </c>
      <c r="H2308" t="inlineStr"/>
      <c r="I2308" t="inlineStr"/>
    </row>
    <row r="2309">
      <c r="A2309" t="inlineStr">
        <is>
          <t>2015</t>
        </is>
      </c>
      <c r="B2309" t="inlineStr">
        <is>
          <t>Corn gluten feed et solubles</t>
        </is>
      </c>
      <c r="C2309" t="inlineStr">
        <is>
          <t>Distillerie</t>
        </is>
      </c>
      <c r="D2309" t="n">
        <v>866</v>
      </c>
      <c r="E2309" t="n">
        <v>567</v>
      </c>
      <c r="F2309" t="n">
        <v>500000000</v>
      </c>
      <c r="G2309" t="inlineStr">
        <is>
          <t>Donnée calculée</t>
        </is>
      </c>
      <c r="H2309" t="inlineStr"/>
      <c r="I2309" t="inlineStr"/>
    </row>
    <row r="2310">
      <c r="A2310" t="inlineStr">
        <is>
          <t>2015</t>
        </is>
      </c>
      <c r="B2310" t="inlineStr">
        <is>
          <t>Coproduits de 1ère transformation</t>
        </is>
      </c>
      <c r="C2310" t="inlineStr">
        <is>
          <t>Distillerie</t>
        </is>
      </c>
      <c r="D2310" t="n">
        <v>866</v>
      </c>
      <c r="E2310" t="n">
        <v>567</v>
      </c>
      <c r="F2310" t="n">
        <v>500000000</v>
      </c>
      <c r="G2310" t="inlineStr">
        <is>
          <t>Donnée calculée</t>
        </is>
      </c>
      <c r="H2310" t="inlineStr"/>
      <c r="I2310" t="inlineStr"/>
    </row>
    <row r="2311">
      <c r="A2311" t="inlineStr">
        <is>
          <t>2015</t>
        </is>
      </c>
      <c r="B2311" t="inlineStr">
        <is>
          <t>Céréales collectées</t>
        </is>
      </c>
      <c r="C2311" t="inlineStr">
        <is>
          <t>Distillerie - Blé tendre</t>
        </is>
      </c>
      <c r="D2311" t="n">
        <v>1560</v>
      </c>
      <c r="E2311" t="inlineStr"/>
      <c r="F2311" t="inlineStr"/>
      <c r="G2311" t="inlineStr">
        <is>
          <t>Donnée calculée</t>
        </is>
      </c>
      <c r="H2311" t="inlineStr"/>
      <c r="I2311" t="inlineStr"/>
    </row>
    <row r="2312">
      <c r="A2312" t="inlineStr">
        <is>
          <t>2015</t>
        </is>
      </c>
      <c r="B2312" t="inlineStr">
        <is>
          <t>Céréales collectées (hors riz)</t>
        </is>
      </c>
      <c r="C2312" t="inlineStr">
        <is>
          <t>Distillerie - Blé tendre</t>
        </is>
      </c>
      <c r="D2312" t="n">
        <v>1560</v>
      </c>
      <c r="E2312" t="inlineStr"/>
      <c r="F2312" t="inlineStr"/>
      <c r="G2312" t="inlineStr">
        <is>
          <t>Donnée calculée</t>
        </is>
      </c>
      <c r="H2312" t="inlineStr"/>
      <c r="I2312" t="inlineStr"/>
    </row>
    <row r="2313">
      <c r="A2313" t="inlineStr">
        <is>
          <t>2015</t>
        </is>
      </c>
      <c r="B2313" t="inlineStr">
        <is>
          <t>Blé tendre collecté</t>
        </is>
      </c>
      <c r="C2313" t="inlineStr">
        <is>
          <t>Distillerie - Blé tendre</t>
        </is>
      </c>
      <c r="D2313" t="n">
        <v>1560</v>
      </c>
      <c r="E2313" t="inlineStr"/>
      <c r="F2313" t="inlineStr"/>
      <c r="G2313" t="inlineStr">
        <is>
          <t>Donnée calculée</t>
        </is>
      </c>
      <c r="H2313" t="inlineStr"/>
      <c r="I2313" t="inlineStr"/>
    </row>
    <row r="2314">
      <c r="A2314" t="inlineStr">
        <is>
          <t>2015</t>
        </is>
      </c>
      <c r="B2314" t="inlineStr">
        <is>
          <t>Blé tendre collecté (conso)</t>
        </is>
      </c>
      <c r="C2314" t="inlineStr">
        <is>
          <t>Distillerie - Blé tendre</t>
        </is>
      </c>
      <c r="D2314" t="n">
        <v>1560</v>
      </c>
      <c r="E2314" t="inlineStr"/>
      <c r="F2314" t="inlineStr"/>
      <c r="G2314" t="inlineStr">
        <is>
          <t>Donnée collectée</t>
        </is>
      </c>
      <c r="H2314" t="inlineStr">
        <is>
          <t>Faible</t>
        </is>
      </c>
      <c r="I2314" t="inlineStr"/>
    </row>
    <row r="2315">
      <c r="A2315" t="inlineStr">
        <is>
          <t>2015</t>
        </is>
      </c>
      <c r="B2315" t="inlineStr">
        <is>
          <t>Blé tendre, épeautre et méteil collectés</t>
        </is>
      </c>
      <c r="C2315" t="inlineStr">
        <is>
          <t>Distillerie - Blé tendre</t>
        </is>
      </c>
      <c r="D2315" t="n">
        <v>1560</v>
      </c>
      <c r="E2315" t="inlineStr"/>
      <c r="F2315" t="inlineStr"/>
      <c r="G2315" t="inlineStr">
        <is>
          <t>Donnée calculée</t>
        </is>
      </c>
      <c r="H2315" t="inlineStr"/>
      <c r="I2315" t="inlineStr"/>
    </row>
    <row r="2316">
      <c r="A2316" t="inlineStr">
        <is>
          <t>2015</t>
        </is>
      </c>
      <c r="B2316" t="inlineStr">
        <is>
          <t>Blé tendre, épeautre et méteil collectés (conso)</t>
        </is>
      </c>
      <c r="C2316" t="inlineStr">
        <is>
          <t>Distillerie - Blé tendre</t>
        </is>
      </c>
      <c r="D2316" t="n">
        <v>1560</v>
      </c>
      <c r="E2316" t="inlineStr"/>
      <c r="F2316" t="inlineStr"/>
      <c r="G2316" t="inlineStr">
        <is>
          <t>Donnée calculée</t>
        </is>
      </c>
      <c r="H2316" t="inlineStr"/>
      <c r="I2316" t="inlineStr"/>
    </row>
    <row r="2317">
      <c r="A2317" t="inlineStr">
        <is>
          <t>2015</t>
        </is>
      </c>
      <c r="B2317" t="inlineStr">
        <is>
          <t>Céréales collectées</t>
        </is>
      </c>
      <c r="C2317" t="inlineStr">
        <is>
          <t>Distillerie - Maïs-grain</t>
        </is>
      </c>
      <c r="D2317" t="n">
        <v>496</v>
      </c>
      <c r="E2317" t="inlineStr"/>
      <c r="F2317" t="inlineStr"/>
      <c r="G2317" t="inlineStr">
        <is>
          <t>Donnée calculée</t>
        </is>
      </c>
      <c r="H2317" t="inlineStr"/>
      <c r="I2317" t="inlineStr"/>
    </row>
    <row r="2318">
      <c r="A2318" t="inlineStr">
        <is>
          <t>2015</t>
        </is>
      </c>
      <c r="B2318" t="inlineStr">
        <is>
          <t>Céréales collectées (hors riz)</t>
        </is>
      </c>
      <c r="C2318" t="inlineStr">
        <is>
          <t>Distillerie - Maïs-grain</t>
        </is>
      </c>
      <c r="D2318" t="n">
        <v>496</v>
      </c>
      <c r="E2318" t="inlineStr"/>
      <c r="F2318" t="inlineStr"/>
      <c r="G2318" t="inlineStr">
        <is>
          <t>Donnée calculée</t>
        </is>
      </c>
      <c r="H2318" t="inlineStr"/>
      <c r="I2318" t="inlineStr"/>
    </row>
    <row r="2319">
      <c r="A2319" t="inlineStr">
        <is>
          <t>2015</t>
        </is>
      </c>
      <c r="B2319" t="inlineStr">
        <is>
          <t>Maïs-grain collecté</t>
        </is>
      </c>
      <c r="C2319" t="inlineStr">
        <is>
          <t>Distillerie - Maïs-grain</t>
        </is>
      </c>
      <c r="D2319" t="n">
        <v>496</v>
      </c>
      <c r="E2319" t="inlineStr"/>
      <c r="F2319" t="inlineStr"/>
      <c r="G2319" t="inlineStr">
        <is>
          <t>Donnée calculée</t>
        </is>
      </c>
      <c r="H2319" t="inlineStr"/>
      <c r="I2319" t="inlineStr"/>
    </row>
    <row r="2320">
      <c r="A2320" t="inlineStr">
        <is>
          <t>2015</t>
        </is>
      </c>
      <c r="B2320" t="inlineStr">
        <is>
          <t>Maïs-grain collecté (conso)</t>
        </is>
      </c>
      <c r="C2320" t="inlineStr">
        <is>
          <t>Distillerie - Maïs-grain</t>
        </is>
      </c>
      <c r="D2320" t="n">
        <v>496</v>
      </c>
      <c r="E2320" t="inlineStr"/>
      <c r="F2320" t="inlineStr"/>
      <c r="G2320" t="inlineStr">
        <is>
          <t>Donnée collectée</t>
        </is>
      </c>
      <c r="H2320" t="inlineStr">
        <is>
          <t>Faible</t>
        </is>
      </c>
      <c r="I2320" t="inlineStr"/>
    </row>
    <row r="2321">
      <c r="A2321" t="inlineStr">
        <is>
          <t>2015</t>
        </is>
      </c>
      <c r="B2321" t="inlineStr">
        <is>
          <t>Coproduits d'amidonnerie</t>
        </is>
      </c>
      <c r="C2321" t="inlineStr">
        <is>
          <t>Distillerie - Maïs-grain</t>
        </is>
      </c>
      <c r="D2321" t="n">
        <v>866</v>
      </c>
      <c r="E2321" t="n">
        <v>567</v>
      </c>
      <c r="F2321" t="n">
        <v>500000000</v>
      </c>
      <c r="G2321" t="inlineStr">
        <is>
          <t>Donnée calculée</t>
        </is>
      </c>
      <c r="H2321" t="inlineStr"/>
      <c r="I2321" t="inlineStr"/>
    </row>
    <row r="2322">
      <c r="A2322" t="inlineStr">
        <is>
          <t>2015</t>
        </is>
      </c>
      <c r="B2322" t="inlineStr">
        <is>
          <t>Coproduits d'amidonnerie de maïs</t>
        </is>
      </c>
      <c r="C2322" t="inlineStr">
        <is>
          <t>Distillerie - Maïs-grain</t>
        </is>
      </c>
      <c r="D2322" t="n">
        <v>866</v>
      </c>
      <c r="E2322" t="n">
        <v>567</v>
      </c>
      <c r="F2322" t="n">
        <v>500000000</v>
      </c>
      <c r="G2322" t="inlineStr">
        <is>
          <t>Donnée calculée</t>
        </is>
      </c>
      <c r="H2322" t="inlineStr"/>
      <c r="I2322" t="inlineStr"/>
    </row>
    <row r="2323">
      <c r="A2323" t="inlineStr">
        <is>
          <t>2015</t>
        </is>
      </c>
      <c r="B2323" t="inlineStr">
        <is>
          <t>Corn gluten feed et solubles</t>
        </is>
      </c>
      <c r="C2323" t="inlineStr">
        <is>
          <t>Distillerie - Maïs-grain</t>
        </is>
      </c>
      <c r="D2323" t="n">
        <v>866</v>
      </c>
      <c r="E2323" t="n">
        <v>567</v>
      </c>
      <c r="F2323" t="n">
        <v>500000000</v>
      </c>
      <c r="G2323" t="inlineStr">
        <is>
          <t>Donnée calculée</t>
        </is>
      </c>
      <c r="H2323" t="inlineStr"/>
      <c r="I2323" t="inlineStr"/>
    </row>
    <row r="2324">
      <c r="A2324" t="inlineStr">
        <is>
          <t>2015</t>
        </is>
      </c>
      <c r="B2324" t="inlineStr">
        <is>
          <t>Coproduits de 1ère transformation</t>
        </is>
      </c>
      <c r="C2324" t="inlineStr">
        <is>
          <t>Distillerie - Maïs-grain</t>
        </is>
      </c>
      <c r="D2324" t="n">
        <v>866</v>
      </c>
      <c r="E2324" t="n">
        <v>567</v>
      </c>
      <c r="F2324" t="n">
        <v>500000000</v>
      </c>
      <c r="G2324" t="inlineStr">
        <is>
          <t>Donnée calculée</t>
        </is>
      </c>
      <c r="H2324" t="inlineStr"/>
      <c r="I2324" t="inlineStr"/>
    </row>
    <row r="2325">
      <c r="A2325" t="inlineStr">
        <is>
          <t>2015</t>
        </is>
      </c>
      <c r="B2325" t="inlineStr">
        <is>
          <t>Céréales collectées</t>
        </is>
      </c>
      <c r="C2325" t="inlineStr">
        <is>
          <t>Malterie</t>
        </is>
      </c>
      <c r="D2325" t="n">
        <v>1720</v>
      </c>
      <c r="E2325" t="inlineStr"/>
      <c r="F2325" t="inlineStr"/>
      <c r="G2325" t="inlineStr">
        <is>
          <t>Donnée calculée</t>
        </is>
      </c>
      <c r="H2325" t="inlineStr"/>
      <c r="I2325" t="inlineStr"/>
    </row>
    <row r="2326">
      <c r="A2326" t="inlineStr">
        <is>
          <t>2015</t>
        </is>
      </c>
      <c r="B2326" t="inlineStr">
        <is>
          <t>Céréales collectées (hors riz)</t>
        </is>
      </c>
      <c r="C2326" t="inlineStr">
        <is>
          <t>Malterie</t>
        </is>
      </c>
      <c r="D2326" t="n">
        <v>1720</v>
      </c>
      <c r="E2326" t="inlineStr"/>
      <c r="F2326" t="inlineStr"/>
      <c r="G2326" t="inlineStr">
        <is>
          <t>Donnée calculée</t>
        </is>
      </c>
      <c r="H2326" t="inlineStr"/>
      <c r="I2326" t="inlineStr"/>
    </row>
    <row r="2327">
      <c r="A2327" t="inlineStr">
        <is>
          <t>2015</t>
        </is>
      </c>
      <c r="B2327" t="inlineStr">
        <is>
          <t>Blé tendre collecté</t>
        </is>
      </c>
      <c r="C2327" t="inlineStr">
        <is>
          <t>Malterie</t>
        </is>
      </c>
      <c r="D2327" t="n">
        <v>29</v>
      </c>
      <c r="E2327" t="inlineStr"/>
      <c r="F2327" t="inlineStr"/>
      <c r="G2327" t="inlineStr">
        <is>
          <t>Donnée calculée</t>
        </is>
      </c>
      <c r="H2327" t="inlineStr"/>
      <c r="I2327" t="inlineStr"/>
    </row>
    <row r="2328">
      <c r="A2328" t="inlineStr">
        <is>
          <t>2015</t>
        </is>
      </c>
      <c r="B2328" t="inlineStr">
        <is>
          <t>Blé tendre collecté (conso)</t>
        </is>
      </c>
      <c r="C2328" t="inlineStr">
        <is>
          <t>Malterie</t>
        </is>
      </c>
      <c r="D2328" t="n">
        <v>29</v>
      </c>
      <c r="E2328" t="inlineStr"/>
      <c r="F2328" t="inlineStr"/>
      <c r="G2328" t="inlineStr">
        <is>
          <t>Donnée calculée</t>
        </is>
      </c>
      <c r="H2328" t="inlineStr"/>
      <c r="I2328" t="inlineStr"/>
    </row>
    <row r="2329">
      <c r="A2329" t="inlineStr">
        <is>
          <t>2015</t>
        </is>
      </c>
      <c r="B2329" t="inlineStr">
        <is>
          <t>Orge collecté</t>
        </is>
      </c>
      <c r="C2329" t="inlineStr">
        <is>
          <t>Malterie</t>
        </is>
      </c>
      <c r="D2329" t="n">
        <v>1690</v>
      </c>
      <c r="E2329" t="inlineStr"/>
      <c r="F2329" t="inlineStr"/>
      <c r="G2329" t="inlineStr">
        <is>
          <t>Donnée calculée</t>
        </is>
      </c>
      <c r="H2329" t="inlineStr"/>
      <c r="I2329" t="inlineStr"/>
    </row>
    <row r="2330">
      <c r="A2330" t="inlineStr">
        <is>
          <t>2015</t>
        </is>
      </c>
      <c r="B2330" t="inlineStr">
        <is>
          <t>Orge collecté (conso)</t>
        </is>
      </c>
      <c r="C2330" t="inlineStr">
        <is>
          <t>Malterie</t>
        </is>
      </c>
      <c r="D2330" t="n">
        <v>1690</v>
      </c>
      <c r="E2330" t="inlineStr"/>
      <c r="F2330" t="inlineStr"/>
      <c r="G2330" t="inlineStr">
        <is>
          <t>Donnée calculée</t>
        </is>
      </c>
      <c r="H2330" t="inlineStr"/>
      <c r="I2330" t="inlineStr"/>
    </row>
    <row r="2331">
      <c r="A2331" t="inlineStr">
        <is>
          <t>2015</t>
        </is>
      </c>
      <c r="B2331" t="inlineStr">
        <is>
          <t>Blé tendre, épeautre et méteil collectés</t>
        </is>
      </c>
      <c r="C2331" t="inlineStr">
        <is>
          <t>Malterie</t>
        </is>
      </c>
      <c r="D2331" t="n">
        <v>29</v>
      </c>
      <c r="E2331" t="inlineStr"/>
      <c r="F2331" t="inlineStr"/>
      <c r="G2331" t="inlineStr">
        <is>
          <t>Donnée calculée</t>
        </is>
      </c>
      <c r="H2331" t="inlineStr"/>
      <c r="I2331" t="inlineStr"/>
    </row>
    <row r="2332">
      <c r="A2332" t="inlineStr">
        <is>
          <t>2015</t>
        </is>
      </c>
      <c r="B2332" t="inlineStr">
        <is>
          <t>Blé tendre, épeautre et méteil collectés (conso)</t>
        </is>
      </c>
      <c r="C2332" t="inlineStr">
        <is>
          <t>Malterie</t>
        </is>
      </c>
      <c r="D2332" t="n">
        <v>29</v>
      </c>
      <c r="E2332" t="inlineStr"/>
      <c r="F2332" t="inlineStr"/>
      <c r="G2332" t="inlineStr">
        <is>
          <t>Donnée calculée</t>
        </is>
      </c>
      <c r="H2332" t="inlineStr"/>
      <c r="I2332" t="inlineStr"/>
    </row>
    <row r="2333">
      <c r="A2333" t="inlineStr">
        <is>
          <t>2015</t>
        </is>
      </c>
      <c r="B2333" t="inlineStr">
        <is>
          <t>Céréales collectées</t>
        </is>
      </c>
      <c r="C2333" t="inlineStr">
        <is>
          <t>Malterie - Orge</t>
        </is>
      </c>
      <c r="D2333" t="n">
        <v>1690</v>
      </c>
      <c r="E2333" t="inlineStr"/>
      <c r="F2333" t="inlineStr"/>
      <c r="G2333" t="inlineStr">
        <is>
          <t>Donnée calculée</t>
        </is>
      </c>
      <c r="H2333" t="inlineStr"/>
      <c r="I2333" t="inlineStr"/>
    </row>
    <row r="2334">
      <c r="A2334" t="inlineStr">
        <is>
          <t>2015</t>
        </is>
      </c>
      <c r="B2334" t="inlineStr">
        <is>
          <t>Céréales collectées (hors riz)</t>
        </is>
      </c>
      <c r="C2334" t="inlineStr">
        <is>
          <t>Malterie - Orge</t>
        </is>
      </c>
      <c r="D2334" t="n">
        <v>1690</v>
      </c>
      <c r="E2334" t="inlineStr"/>
      <c r="F2334" t="inlineStr"/>
      <c r="G2334" t="inlineStr">
        <is>
          <t>Donnée calculée</t>
        </is>
      </c>
      <c r="H2334" t="inlineStr"/>
      <c r="I2334" t="inlineStr"/>
    </row>
    <row r="2335">
      <c r="A2335" t="inlineStr">
        <is>
          <t>2015</t>
        </is>
      </c>
      <c r="B2335" t="inlineStr">
        <is>
          <t>Orge collecté</t>
        </is>
      </c>
      <c r="C2335" t="inlineStr">
        <is>
          <t>Malterie - Orge</t>
        </is>
      </c>
      <c r="D2335" t="n">
        <v>1690</v>
      </c>
      <c r="E2335" t="inlineStr"/>
      <c r="F2335" t="inlineStr"/>
      <c r="G2335" t="inlineStr">
        <is>
          <t>Donnée calculée</t>
        </is>
      </c>
      <c r="H2335" t="inlineStr"/>
      <c r="I2335" t="inlineStr"/>
    </row>
    <row r="2336">
      <c r="A2336" t="inlineStr">
        <is>
          <t>2015</t>
        </is>
      </c>
      <c r="B2336" t="inlineStr">
        <is>
          <t>Orge collecté (conso)</t>
        </is>
      </c>
      <c r="C2336" t="inlineStr">
        <is>
          <t>Malterie - Orge</t>
        </is>
      </c>
      <c r="D2336" t="n">
        <v>1690</v>
      </c>
      <c r="E2336" t="inlineStr"/>
      <c r="F2336" t="inlineStr"/>
      <c r="G2336" t="inlineStr">
        <is>
          <t>Donnée collectée</t>
        </is>
      </c>
      <c r="H2336" t="inlineStr">
        <is>
          <t>Faible</t>
        </is>
      </c>
      <c r="I2336" t="inlineStr"/>
    </row>
    <row r="2337">
      <c r="A2337" t="inlineStr">
        <is>
          <t>2015</t>
        </is>
      </c>
      <c r="B2337" t="inlineStr">
        <is>
          <t>Céréales collectées</t>
        </is>
      </c>
      <c r="C2337" t="inlineStr">
        <is>
          <t>Malterie - Blé tendre</t>
        </is>
      </c>
      <c r="D2337" t="n">
        <v>29</v>
      </c>
      <c r="E2337" t="inlineStr"/>
      <c r="F2337" t="inlineStr"/>
      <c r="G2337" t="inlineStr">
        <is>
          <t>Donnée calculée</t>
        </is>
      </c>
      <c r="H2337" t="inlineStr"/>
      <c r="I2337" t="inlineStr"/>
    </row>
    <row r="2338">
      <c r="A2338" t="inlineStr">
        <is>
          <t>2015</t>
        </is>
      </c>
      <c r="B2338" t="inlineStr">
        <is>
          <t>Céréales collectées (hors riz)</t>
        </is>
      </c>
      <c r="C2338" t="inlineStr">
        <is>
          <t>Malterie - Blé tendre</t>
        </is>
      </c>
      <c r="D2338" t="n">
        <v>29</v>
      </c>
      <c r="E2338" t="inlineStr"/>
      <c r="F2338" t="inlineStr"/>
      <c r="G2338" t="inlineStr">
        <is>
          <t>Donnée calculée</t>
        </is>
      </c>
      <c r="H2338" t="inlineStr"/>
      <c r="I2338" t="inlineStr"/>
    </row>
    <row r="2339">
      <c r="A2339" t="inlineStr">
        <is>
          <t>2015</t>
        </is>
      </c>
      <c r="B2339" t="inlineStr">
        <is>
          <t>Blé tendre collecté</t>
        </is>
      </c>
      <c r="C2339" t="inlineStr">
        <is>
          <t>Malterie - Blé tendre</t>
        </is>
      </c>
      <c r="D2339" t="n">
        <v>29</v>
      </c>
      <c r="E2339" t="inlineStr"/>
      <c r="F2339" t="inlineStr"/>
      <c r="G2339" t="inlineStr">
        <is>
          <t>Donnée calculée</t>
        </is>
      </c>
      <c r="H2339" t="inlineStr"/>
      <c r="I2339" t="inlineStr"/>
    </row>
    <row r="2340">
      <c r="A2340" t="inlineStr">
        <is>
          <t>2015</t>
        </is>
      </c>
      <c r="B2340" t="inlineStr">
        <is>
          <t>Blé tendre collecté (conso)</t>
        </is>
      </c>
      <c r="C2340" t="inlineStr">
        <is>
          <t>Malterie - Blé tendre</t>
        </is>
      </c>
      <c r="D2340" t="n">
        <v>29</v>
      </c>
      <c r="E2340" t="inlineStr"/>
      <c r="F2340" t="inlineStr"/>
      <c r="G2340" t="inlineStr">
        <is>
          <t>Donnée collectée</t>
        </is>
      </c>
      <c r="H2340" t="inlineStr">
        <is>
          <t>Faible</t>
        </is>
      </c>
      <c r="I2340" t="inlineStr"/>
    </row>
    <row r="2341">
      <c r="A2341" t="inlineStr">
        <is>
          <t>2015</t>
        </is>
      </c>
      <c r="B2341" t="inlineStr">
        <is>
          <t>Blé tendre, épeautre et méteil collectés</t>
        </is>
      </c>
      <c r="C2341" t="inlineStr">
        <is>
          <t>Malterie - Blé tendre</t>
        </is>
      </c>
      <c r="D2341" t="n">
        <v>29</v>
      </c>
      <c r="E2341" t="inlineStr"/>
      <c r="F2341" t="inlineStr"/>
      <c r="G2341" t="inlineStr">
        <is>
          <t>Donnée calculée</t>
        </is>
      </c>
      <c r="H2341" t="inlineStr"/>
      <c r="I2341" t="inlineStr"/>
    </row>
    <row r="2342">
      <c r="A2342" t="inlineStr">
        <is>
          <t>2015</t>
        </is>
      </c>
      <c r="B2342" t="inlineStr">
        <is>
          <t>Blé tendre, épeautre et méteil collectés (conso)</t>
        </is>
      </c>
      <c r="C2342" t="inlineStr">
        <is>
          <t>Malterie - Blé tendre</t>
        </is>
      </c>
      <c r="D2342" t="n">
        <v>29</v>
      </c>
      <c r="E2342" t="inlineStr"/>
      <c r="F2342" t="inlineStr"/>
      <c r="G2342" t="inlineStr">
        <is>
          <t>Donnée calculée</t>
        </is>
      </c>
      <c r="H2342" t="inlineStr"/>
      <c r="I2342" t="inlineStr"/>
    </row>
    <row r="2343">
      <c r="A2343" t="inlineStr">
        <is>
          <t>2015</t>
        </is>
      </c>
      <c r="B2343" t="inlineStr">
        <is>
          <t>Malt</t>
        </is>
      </c>
      <c r="C2343" t="inlineStr">
        <is>
          <t>Brasserie</t>
        </is>
      </c>
      <c r="D2343" t="n">
        <v>469</v>
      </c>
      <c r="E2343" t="inlineStr"/>
      <c r="F2343" t="inlineStr"/>
      <c r="G2343" t="inlineStr">
        <is>
          <t>Donnée calculée</t>
        </is>
      </c>
      <c r="H2343" t="inlineStr"/>
      <c r="I2343" t="inlineStr"/>
    </row>
    <row r="2344">
      <c r="A2344" t="inlineStr">
        <is>
          <t>2015</t>
        </is>
      </c>
      <c r="B2344" t="inlineStr">
        <is>
          <t>Malt d'orge</t>
        </is>
      </c>
      <c r="C2344" t="inlineStr">
        <is>
          <t>Brasserie</t>
        </is>
      </c>
      <c r="D2344" t="n">
        <v>458</v>
      </c>
      <c r="E2344" t="n">
        <v>449</v>
      </c>
      <c r="F2344" t="n">
        <v>469</v>
      </c>
      <c r="G2344" t="inlineStr">
        <is>
          <t>Donnée calculée</t>
        </is>
      </c>
      <c r="H2344" t="inlineStr"/>
      <c r="I2344" t="inlineStr"/>
    </row>
    <row r="2345">
      <c r="A2345" t="inlineStr">
        <is>
          <t>2015</t>
        </is>
      </c>
      <c r="B2345" t="inlineStr">
        <is>
          <t>Malt de blé tendre</t>
        </is>
      </c>
      <c r="C2345" t="inlineStr">
        <is>
          <t>Brasserie</t>
        </is>
      </c>
      <c r="D2345" t="n">
        <v>11.1</v>
      </c>
      <c r="E2345" t="n">
        <v>0</v>
      </c>
      <c r="F2345" t="n">
        <v>20</v>
      </c>
      <c r="G2345" t="inlineStr">
        <is>
          <t>Donnée calculée</t>
        </is>
      </c>
      <c r="H2345" t="inlineStr"/>
      <c r="I2345" t="inlineStr"/>
    </row>
    <row r="2346">
      <c r="A2346" t="inlineStr">
        <is>
          <t>2015</t>
        </is>
      </c>
      <c r="B2346" t="inlineStr">
        <is>
          <t>Eau - Fabrication de bière</t>
        </is>
      </c>
      <c r="C2346" t="inlineStr">
        <is>
          <t>Brasserie</t>
        </is>
      </c>
      <c r="D2346" t="n">
        <v>1430</v>
      </c>
      <c r="E2346" t="n">
        <v>1430</v>
      </c>
      <c r="F2346" t="n">
        <v>500000000</v>
      </c>
      <c r="G2346" t="inlineStr">
        <is>
          <t>Donnée calculée</t>
        </is>
      </c>
      <c r="H2346" t="inlineStr"/>
      <c r="I2346" t="inlineStr"/>
    </row>
    <row r="2347">
      <c r="A2347" t="inlineStr">
        <is>
          <t>2015</t>
        </is>
      </c>
      <c r="B2347" t="inlineStr">
        <is>
          <t>Produits de 1ère transformation</t>
        </is>
      </c>
      <c r="C2347" t="inlineStr">
        <is>
          <t>Brasserie</t>
        </is>
      </c>
      <c r="D2347" t="n">
        <v>469</v>
      </c>
      <c r="E2347" t="inlineStr"/>
      <c r="F2347" t="inlineStr"/>
      <c r="G2347" t="inlineStr">
        <is>
          <t>Donnée calculée</t>
        </is>
      </c>
      <c r="H2347" t="inlineStr"/>
      <c r="I2347" t="inlineStr"/>
    </row>
    <row r="2348">
      <c r="A2348" t="inlineStr">
        <is>
          <t>2015</t>
        </is>
      </c>
      <c r="B2348" t="inlineStr">
        <is>
          <t>Céréales collectées</t>
        </is>
      </c>
      <c r="C2348" t="inlineStr">
        <is>
          <t>Décorticage</t>
        </is>
      </c>
      <c r="D2348" t="n">
        <v>86.5</v>
      </c>
      <c r="E2348" t="n">
        <v>73.7</v>
      </c>
      <c r="F2348" t="n">
        <v>88.5</v>
      </c>
      <c r="G2348" t="inlineStr">
        <is>
          <t>Donnée calculée</t>
        </is>
      </c>
      <c r="H2348" t="inlineStr"/>
      <c r="I2348" t="inlineStr"/>
    </row>
    <row r="2349">
      <c r="A2349" t="inlineStr">
        <is>
          <t>2015</t>
        </is>
      </c>
      <c r="B2349" t="inlineStr">
        <is>
          <t>Riz collecté</t>
        </is>
      </c>
      <c r="C2349" t="inlineStr">
        <is>
          <t>Décorticage</t>
        </is>
      </c>
      <c r="D2349" t="n">
        <v>86.5</v>
      </c>
      <c r="E2349" t="n">
        <v>73.7</v>
      </c>
      <c r="F2349" t="n">
        <v>88.5</v>
      </c>
      <c r="G2349" t="inlineStr">
        <is>
          <t>Donnée calculée</t>
        </is>
      </c>
      <c r="H2349" t="inlineStr"/>
      <c r="I2349" t="inlineStr"/>
    </row>
    <row r="2350">
      <c r="A2350" t="inlineStr">
        <is>
          <t>2015</t>
        </is>
      </c>
      <c r="B2350" t="inlineStr">
        <is>
          <t>Riz collecté (conso)</t>
        </is>
      </c>
      <c r="C2350" t="inlineStr">
        <is>
          <t>Décorticage</t>
        </is>
      </c>
      <c r="D2350" t="n">
        <v>86.5</v>
      </c>
      <c r="E2350" t="n">
        <v>73.7</v>
      </c>
      <c r="F2350" t="n">
        <v>88.5</v>
      </c>
      <c r="G2350" t="inlineStr">
        <is>
          <t>Donnée calculée</t>
        </is>
      </c>
      <c r="H2350" t="inlineStr"/>
      <c r="I2350" t="inlineStr"/>
    </row>
    <row r="2351">
      <c r="A2351" t="inlineStr">
        <is>
          <t>2015</t>
        </is>
      </c>
      <c r="B2351" t="inlineStr">
        <is>
          <t>Riz, complet</t>
        </is>
      </c>
      <c r="C2351" t="inlineStr">
        <is>
          <t>Blanchiment</t>
        </is>
      </c>
      <c r="D2351" t="n">
        <v>119</v>
      </c>
      <c r="E2351" t="n">
        <v>54.6</v>
      </c>
      <c r="F2351" t="n">
        <v>300</v>
      </c>
      <c r="G2351" t="inlineStr">
        <is>
          <t>Donnée calculée</t>
        </is>
      </c>
      <c r="H2351" t="inlineStr"/>
      <c r="I2351" t="inlineStr"/>
    </row>
    <row r="2352">
      <c r="A2352" t="inlineStr">
        <is>
          <t>2015</t>
        </is>
      </c>
      <c r="B2352" t="inlineStr">
        <is>
          <t>Riz, complet (surplus)</t>
        </is>
      </c>
      <c r="C2352" t="inlineStr">
        <is>
          <t>Blanchiment</t>
        </is>
      </c>
      <c r="D2352" t="n">
        <v>15.1</v>
      </c>
      <c r="E2352" t="n">
        <v>0</v>
      </c>
      <c r="F2352" t="n">
        <v>112</v>
      </c>
      <c r="G2352" t="inlineStr">
        <is>
          <t>Donnée calculée</t>
        </is>
      </c>
      <c r="H2352" t="inlineStr"/>
      <c r="I2352" t="inlineStr"/>
    </row>
    <row r="2353">
      <c r="A2353" t="inlineStr">
        <is>
          <t>2015</t>
        </is>
      </c>
      <c r="B2353" t="inlineStr">
        <is>
          <t>Riz, complet (intermédiaire)</t>
        </is>
      </c>
      <c r="C2353" t="inlineStr">
        <is>
          <t>Blanchiment</t>
        </is>
      </c>
      <c r="D2353" t="n">
        <v>104</v>
      </c>
      <c r="E2353" t="n">
        <v>54.6</v>
      </c>
      <c r="F2353" t="n">
        <v>188</v>
      </c>
      <c r="G2353" t="inlineStr">
        <is>
          <t>Donnée calculée</t>
        </is>
      </c>
      <c r="H2353" t="inlineStr"/>
      <c r="I2353" t="inlineStr"/>
    </row>
    <row r="2354">
      <c r="A2354" t="inlineStr">
        <is>
          <t>2015</t>
        </is>
      </c>
      <c r="B2354" t="inlineStr">
        <is>
          <t>Riz, partiellement ou totalement blanchi et brisures</t>
        </is>
      </c>
      <c r="C2354" t="inlineStr">
        <is>
          <t>Blanchiment</t>
        </is>
      </c>
      <c r="D2354" t="n">
        <v>52.4</v>
      </c>
      <c r="E2354" t="n">
        <v>0</v>
      </c>
      <c r="F2354" t="n">
        <v>565</v>
      </c>
      <c r="G2354" t="inlineStr">
        <is>
          <t>Donnée calculée</t>
        </is>
      </c>
      <c r="H2354" t="inlineStr"/>
      <c r="I2354" t="inlineStr"/>
    </row>
    <row r="2355">
      <c r="A2355" t="inlineStr">
        <is>
          <t>2015</t>
        </is>
      </c>
      <c r="B2355" t="inlineStr">
        <is>
          <t>Riz, partiellement ou totalement blanchi</t>
        </is>
      </c>
      <c r="C2355" t="inlineStr">
        <is>
          <t>Blanchiment</t>
        </is>
      </c>
      <c r="D2355" t="n">
        <v>48.6</v>
      </c>
      <c r="E2355" t="n">
        <v>0</v>
      </c>
      <c r="F2355" t="n">
        <v>430</v>
      </c>
      <c r="G2355" t="inlineStr">
        <is>
          <t>Donnée calculée</t>
        </is>
      </c>
      <c r="H2355" t="inlineStr"/>
      <c r="I2355" t="inlineStr"/>
    </row>
    <row r="2356">
      <c r="A2356" t="inlineStr">
        <is>
          <t>2015</t>
        </is>
      </c>
      <c r="B2356" t="inlineStr">
        <is>
          <t>Riz, semi-complet</t>
        </is>
      </c>
      <c r="C2356" t="inlineStr">
        <is>
          <t>Blanchiment</t>
        </is>
      </c>
      <c r="D2356" t="n">
        <v>24.3</v>
      </c>
      <c r="E2356" t="n">
        <v>0</v>
      </c>
      <c r="F2356" t="n">
        <v>259</v>
      </c>
      <c r="G2356" t="inlineStr">
        <is>
          <t>Donnée calculée</t>
        </is>
      </c>
      <c r="H2356" t="inlineStr"/>
      <c r="I2356" t="inlineStr"/>
    </row>
    <row r="2357">
      <c r="A2357" t="inlineStr">
        <is>
          <t>2015</t>
        </is>
      </c>
      <c r="B2357" t="inlineStr">
        <is>
          <t>Riz, blanchi</t>
        </is>
      </c>
      <c r="C2357" t="inlineStr">
        <is>
          <t>Blanchiment</t>
        </is>
      </c>
      <c r="D2357" t="n">
        <v>24.3</v>
      </c>
      <c r="E2357" t="n">
        <v>0</v>
      </c>
      <c r="F2357" t="n">
        <v>259</v>
      </c>
      <c r="G2357" t="inlineStr">
        <is>
          <t>Donnée calculée</t>
        </is>
      </c>
      <c r="H2357" t="inlineStr"/>
      <c r="I2357" t="inlineStr"/>
    </row>
    <row r="2358">
      <c r="A2358" t="inlineStr">
        <is>
          <t>2015</t>
        </is>
      </c>
      <c r="B2358" t="inlineStr">
        <is>
          <t>Brisures de riz</t>
        </is>
      </c>
      <c r="C2358" t="inlineStr">
        <is>
          <t>Blanchiment</t>
        </is>
      </c>
      <c r="D2358" t="n">
        <v>3.73</v>
      </c>
      <c r="E2358" t="n">
        <v>0</v>
      </c>
      <c r="F2358" t="n">
        <v>135</v>
      </c>
      <c r="G2358" t="inlineStr">
        <is>
          <t>Donnée calculée</t>
        </is>
      </c>
      <c r="H2358" t="inlineStr"/>
      <c r="I2358" t="inlineStr"/>
    </row>
    <row r="2359">
      <c r="A2359" t="inlineStr">
        <is>
          <t>2015</t>
        </is>
      </c>
      <c r="B2359" t="inlineStr">
        <is>
          <t>Coproduits usinage sec du riz</t>
        </is>
      </c>
      <c r="C2359" t="inlineStr">
        <is>
          <t>Blanchiment</t>
        </is>
      </c>
      <c r="D2359" t="n">
        <v>3.73</v>
      </c>
      <c r="E2359" t="n">
        <v>0</v>
      </c>
      <c r="F2359" t="n">
        <v>135</v>
      </c>
      <c r="G2359" t="inlineStr">
        <is>
          <t>Donnée calculée</t>
        </is>
      </c>
      <c r="H2359" t="inlineStr"/>
      <c r="I2359" t="inlineStr"/>
    </row>
    <row r="2360">
      <c r="A2360" t="inlineStr">
        <is>
          <t>2015</t>
        </is>
      </c>
      <c r="B2360" t="inlineStr">
        <is>
          <t>Produits de 1ère transformation</t>
        </is>
      </c>
      <c r="C2360" t="inlineStr">
        <is>
          <t>Blanchiment</t>
        </is>
      </c>
      <c r="D2360" t="n">
        <v>119</v>
      </c>
      <c r="E2360" t="n">
        <v>54.6</v>
      </c>
      <c r="F2360" t="n">
        <v>300</v>
      </c>
      <c r="G2360" t="inlineStr">
        <is>
          <t>Donnée calculée</t>
        </is>
      </c>
      <c r="H2360" t="inlineStr"/>
      <c r="I2360" t="inlineStr"/>
    </row>
    <row r="2361">
      <c r="A2361" t="inlineStr">
        <is>
          <t>2015</t>
        </is>
      </c>
      <c r="B2361" t="inlineStr">
        <is>
          <t>Produits de 2nde transformation</t>
        </is>
      </c>
      <c r="C2361" t="inlineStr">
        <is>
          <t>Blanchiment</t>
        </is>
      </c>
      <c r="D2361" t="n">
        <v>48.6</v>
      </c>
      <c r="E2361" t="n">
        <v>0</v>
      </c>
      <c r="F2361" t="n">
        <v>430</v>
      </c>
      <c r="G2361" t="inlineStr">
        <is>
          <t>Donnée calculée</t>
        </is>
      </c>
      <c r="H2361" t="inlineStr"/>
      <c r="I2361" t="inlineStr"/>
    </row>
    <row r="2362">
      <c r="A2362" t="inlineStr">
        <is>
          <t>2015</t>
        </is>
      </c>
      <c r="B2362" t="inlineStr">
        <is>
          <t>Coproduits de 2nde transformation</t>
        </is>
      </c>
      <c r="C2362" t="inlineStr">
        <is>
          <t>Blanchiment</t>
        </is>
      </c>
      <c r="D2362" t="n">
        <v>3.73</v>
      </c>
      <c r="E2362" t="n">
        <v>0</v>
      </c>
      <c r="F2362" t="n">
        <v>135</v>
      </c>
      <c r="G2362" t="inlineStr">
        <is>
          <t>Donnée calculée</t>
        </is>
      </c>
      <c r="H2362" t="inlineStr"/>
      <c r="I2362" t="inlineStr"/>
    </row>
    <row r="2363">
      <c r="A2363" t="inlineStr">
        <is>
          <t>2015</t>
        </is>
      </c>
      <c r="B2363" t="inlineStr">
        <is>
          <t>Céréales collectées</t>
        </is>
      </c>
      <c r="C2363" t="inlineStr">
        <is>
          <t>Etuvage/Cuisson (dont autre décorticage et blanchiment)</t>
        </is>
      </c>
      <c r="D2363" t="n">
        <v>0.01</v>
      </c>
      <c r="E2363" t="n">
        <v>0</v>
      </c>
      <c r="F2363" t="n">
        <v>14.9</v>
      </c>
      <c r="G2363" t="inlineStr">
        <is>
          <t>Donnée calculée</t>
        </is>
      </c>
      <c r="H2363" t="inlineStr"/>
      <c r="I2363" t="inlineStr"/>
    </row>
    <row r="2364">
      <c r="A2364" t="inlineStr">
        <is>
          <t>2015</t>
        </is>
      </c>
      <c r="B2364" t="inlineStr">
        <is>
          <t>Riz collecté</t>
        </is>
      </c>
      <c r="C2364" t="inlineStr">
        <is>
          <t>Etuvage/Cuisson (dont autre décorticage et blanchiment)</t>
        </is>
      </c>
      <c r="D2364" t="n">
        <v>0.01</v>
      </c>
      <c r="E2364" t="n">
        <v>0</v>
      </c>
      <c r="F2364" t="n">
        <v>14.9</v>
      </c>
      <c r="G2364" t="inlineStr">
        <is>
          <t>Donnée calculée</t>
        </is>
      </c>
      <c r="H2364" t="inlineStr"/>
      <c r="I2364" t="inlineStr"/>
    </row>
    <row r="2365">
      <c r="A2365" t="inlineStr">
        <is>
          <t>2015</t>
        </is>
      </c>
      <c r="B2365" t="inlineStr">
        <is>
          <t>Riz collecté (conso)</t>
        </is>
      </c>
      <c r="C2365" t="inlineStr">
        <is>
          <t>Etuvage/Cuisson (dont autre décorticage et blanchiment)</t>
        </is>
      </c>
      <c r="D2365" t="n">
        <v>0.01</v>
      </c>
      <c r="E2365" t="n">
        <v>0</v>
      </c>
      <c r="F2365" t="n">
        <v>14.9</v>
      </c>
      <c r="G2365" t="inlineStr">
        <is>
          <t>Donnée calculée</t>
        </is>
      </c>
      <c r="H2365" t="inlineStr"/>
      <c r="I2365" t="inlineStr"/>
    </row>
    <row r="2366">
      <c r="A2366" t="inlineStr">
        <is>
          <t>2015</t>
        </is>
      </c>
      <c r="B2366" t="inlineStr">
        <is>
          <t>Eau - Etuvage/Cuisson du riz</t>
        </is>
      </c>
      <c r="C2366" t="inlineStr">
        <is>
          <t>Etuvage/Cuisson (dont autre décorticage et blanchiment)</t>
        </is>
      </c>
      <c r="D2366" t="n">
        <v>0.6</v>
      </c>
      <c r="E2366" t="n">
        <v>0</v>
      </c>
      <c r="F2366" t="n">
        <v>500000000</v>
      </c>
      <c r="G2366" t="inlineStr">
        <is>
          <t>Donnée calculée</t>
        </is>
      </c>
      <c r="H2366" t="inlineStr"/>
      <c r="I2366" t="inlineStr"/>
    </row>
    <row r="2367">
      <c r="A2367" t="inlineStr">
        <is>
          <t>2015</t>
        </is>
      </c>
      <c r="B2367" t="inlineStr">
        <is>
          <t>Céréales collectées</t>
        </is>
      </c>
      <c r="C2367" t="inlineStr">
        <is>
          <t>Débouchés</t>
        </is>
      </c>
      <c r="D2367" t="n">
        <v>12600</v>
      </c>
      <c r="E2367" t="n">
        <v>10200</v>
      </c>
      <c r="F2367" t="n">
        <v>500000000</v>
      </c>
      <c r="G2367" t="inlineStr">
        <is>
          <t>Donnée calculée</t>
        </is>
      </c>
      <c r="H2367" t="inlineStr"/>
      <c r="I2367" t="inlineStr"/>
    </row>
    <row r="2368">
      <c r="A2368" t="inlineStr">
        <is>
          <t>2015</t>
        </is>
      </c>
      <c r="B2368" t="inlineStr">
        <is>
          <t>Céréales collectées (hors riz)</t>
        </is>
      </c>
      <c r="C2368" t="inlineStr">
        <is>
          <t>Débouchés</t>
        </is>
      </c>
      <c r="D2368" t="n">
        <v>12600</v>
      </c>
      <c r="E2368" t="n">
        <v>10200</v>
      </c>
      <c r="F2368" t="n">
        <v>500000000</v>
      </c>
      <c r="G2368" t="inlineStr">
        <is>
          <t>Donnée calculée</t>
        </is>
      </c>
      <c r="H2368" t="inlineStr"/>
      <c r="I2368" t="inlineStr"/>
    </row>
    <row r="2369">
      <c r="A2369" t="inlineStr">
        <is>
          <t>2015</t>
        </is>
      </c>
      <c r="B2369" t="inlineStr">
        <is>
          <t>Blé dur collecté</t>
        </is>
      </c>
      <c r="C2369" t="inlineStr">
        <is>
          <t>Débouchés</t>
        </is>
      </c>
      <c r="D2369" t="n">
        <v>1.13</v>
      </c>
      <c r="E2369" t="n">
        <v>1.13</v>
      </c>
      <c r="F2369" t="n">
        <v>4.25</v>
      </c>
      <c r="G2369" t="inlineStr">
        <is>
          <t>Donnée calculée</t>
        </is>
      </c>
      <c r="H2369" t="inlineStr"/>
      <c r="I2369" t="inlineStr"/>
    </row>
    <row r="2370">
      <c r="A2370" t="inlineStr">
        <is>
          <t>2015</t>
        </is>
      </c>
      <c r="B2370" t="inlineStr">
        <is>
          <t>Blé dur collecté (conso)</t>
        </is>
      </c>
      <c r="C2370" t="inlineStr">
        <is>
          <t>Débouchés</t>
        </is>
      </c>
      <c r="D2370" t="n">
        <v>1.13</v>
      </c>
      <c r="E2370" t="n">
        <v>1.13</v>
      </c>
      <c r="F2370" t="n">
        <v>4.25</v>
      </c>
      <c r="G2370" t="inlineStr">
        <is>
          <t>Donnée calculée</t>
        </is>
      </c>
      <c r="H2370" t="inlineStr"/>
      <c r="I2370" t="inlineStr"/>
    </row>
    <row r="2371">
      <c r="A2371" t="inlineStr">
        <is>
          <t>2015</t>
        </is>
      </c>
      <c r="B2371" t="inlineStr">
        <is>
          <t>Blé tendre collecté</t>
        </is>
      </c>
      <c r="C2371" t="inlineStr">
        <is>
          <t>Débouchés</t>
        </is>
      </c>
      <c r="D2371" t="n">
        <v>4650</v>
      </c>
      <c r="E2371" t="n">
        <v>4620</v>
      </c>
      <c r="F2371" t="n">
        <v>5370</v>
      </c>
      <c r="G2371" t="inlineStr">
        <is>
          <t>Donnée calculée</t>
        </is>
      </c>
      <c r="H2371" t="inlineStr"/>
      <c r="I2371" t="inlineStr"/>
    </row>
    <row r="2372">
      <c r="A2372" t="inlineStr">
        <is>
          <t>2015</t>
        </is>
      </c>
      <c r="B2372" t="inlineStr">
        <is>
          <t>Blé tendre collecté (conso)</t>
        </is>
      </c>
      <c r="C2372" t="inlineStr">
        <is>
          <t>Débouchés</t>
        </is>
      </c>
      <c r="D2372" t="n">
        <v>4650</v>
      </c>
      <c r="E2372" t="n">
        <v>4620</v>
      </c>
      <c r="F2372" t="n">
        <v>5370</v>
      </c>
      <c r="G2372" t="inlineStr">
        <is>
          <t>Donnée calculée</t>
        </is>
      </c>
      <c r="H2372" t="inlineStr"/>
      <c r="I2372" t="inlineStr"/>
    </row>
    <row r="2373">
      <c r="A2373" t="inlineStr">
        <is>
          <t>2015</t>
        </is>
      </c>
      <c r="B2373" t="inlineStr">
        <is>
          <t>Maïs-grain collecté</t>
        </is>
      </c>
      <c r="C2373" t="inlineStr">
        <is>
          <t>Débouchés</t>
        </is>
      </c>
      <c r="D2373" t="n">
        <v>5230</v>
      </c>
      <c r="E2373" t="n">
        <v>3710</v>
      </c>
      <c r="F2373" t="n">
        <v>6760</v>
      </c>
      <c r="G2373" t="inlineStr">
        <is>
          <t>Donnée calculée</t>
        </is>
      </c>
      <c r="H2373" t="inlineStr"/>
      <c r="I2373" t="inlineStr"/>
    </row>
    <row r="2374">
      <c r="A2374" t="inlineStr">
        <is>
          <t>2015</t>
        </is>
      </c>
      <c r="B2374" t="inlineStr">
        <is>
          <t>Maïs-grain collecté (conso)</t>
        </is>
      </c>
      <c r="C2374" t="inlineStr">
        <is>
          <t>Débouchés</t>
        </is>
      </c>
      <c r="D2374" t="n">
        <v>5230</v>
      </c>
      <c r="E2374" t="n">
        <v>3710</v>
      </c>
      <c r="F2374" t="n">
        <v>6760</v>
      </c>
      <c r="G2374" t="inlineStr">
        <is>
          <t>Donnée calculée</t>
        </is>
      </c>
      <c r="H2374" t="inlineStr"/>
      <c r="I2374" t="inlineStr"/>
    </row>
    <row r="2375">
      <c r="A2375" t="inlineStr">
        <is>
          <t>2015</t>
        </is>
      </c>
      <c r="B2375" t="inlineStr">
        <is>
          <t>Orge collecté</t>
        </is>
      </c>
      <c r="C2375" t="inlineStr">
        <is>
          <t>Débouchés</t>
        </is>
      </c>
      <c r="D2375" t="n">
        <v>1440</v>
      </c>
      <c r="E2375" t="n">
        <v>1010</v>
      </c>
      <c r="F2375" t="n">
        <v>1890</v>
      </c>
      <c r="G2375" t="inlineStr">
        <is>
          <t>Donnée calculée</t>
        </is>
      </c>
      <c r="H2375" t="inlineStr"/>
      <c r="I2375" t="inlineStr"/>
    </row>
    <row r="2376">
      <c r="A2376" t="inlineStr">
        <is>
          <t>2015</t>
        </is>
      </c>
      <c r="B2376" t="inlineStr">
        <is>
          <t>Orge collecté (conso)</t>
        </is>
      </c>
      <c r="C2376" t="inlineStr">
        <is>
          <t>Débouchés</t>
        </is>
      </c>
      <c r="D2376" t="n">
        <v>1440</v>
      </c>
      <c r="E2376" t="n">
        <v>1010</v>
      </c>
      <c r="F2376" t="n">
        <v>1890</v>
      </c>
      <c r="G2376" t="inlineStr">
        <is>
          <t>Donnée calculée</t>
        </is>
      </c>
      <c r="H2376" t="inlineStr"/>
      <c r="I2376" t="inlineStr"/>
    </row>
    <row r="2377">
      <c r="A2377" t="inlineStr">
        <is>
          <t>2015</t>
        </is>
      </c>
      <c r="B2377" t="inlineStr">
        <is>
          <t>Seigle collecté</t>
        </is>
      </c>
      <c r="C2377" t="inlineStr">
        <is>
          <t>Débouchés</t>
        </is>
      </c>
      <c r="D2377" t="n">
        <v>12.9</v>
      </c>
      <c r="E2377" t="n">
        <v>13.1</v>
      </c>
      <c r="F2377" t="n">
        <v>13.3</v>
      </c>
      <c r="G2377" t="inlineStr">
        <is>
          <t>Donnée calculée</t>
        </is>
      </c>
      <c r="H2377" t="inlineStr"/>
      <c r="I2377" t="inlineStr"/>
    </row>
    <row r="2378">
      <c r="A2378" t="inlineStr">
        <is>
          <t>2015</t>
        </is>
      </c>
      <c r="B2378" t="inlineStr">
        <is>
          <t>Seigle collecté (conso)</t>
        </is>
      </c>
      <c r="C2378" t="inlineStr">
        <is>
          <t>Débouchés</t>
        </is>
      </c>
      <c r="D2378" t="n">
        <v>12.9</v>
      </c>
      <c r="E2378" t="n">
        <v>13.1</v>
      </c>
      <c r="F2378" t="n">
        <v>13.3</v>
      </c>
      <c r="G2378" t="inlineStr">
        <is>
          <t>Donnée calculée</t>
        </is>
      </c>
      <c r="H2378" t="inlineStr"/>
      <c r="I2378" t="inlineStr"/>
    </row>
    <row r="2379">
      <c r="A2379" t="inlineStr">
        <is>
          <t>2015</t>
        </is>
      </c>
      <c r="B2379" t="inlineStr">
        <is>
          <t>Avoine collecté</t>
        </is>
      </c>
      <c r="C2379" t="inlineStr">
        <is>
          <t>Débouchés</t>
        </is>
      </c>
      <c r="D2379" t="n">
        <v>175</v>
      </c>
      <c r="E2379" t="n">
        <v>97.40000000000001</v>
      </c>
      <c r="F2379" t="n">
        <v>252</v>
      </c>
      <c r="G2379" t="inlineStr">
        <is>
          <t>Donnée calculée</t>
        </is>
      </c>
      <c r="H2379" t="inlineStr"/>
      <c r="I2379" t="inlineStr"/>
    </row>
    <row r="2380">
      <c r="A2380" t="inlineStr">
        <is>
          <t>2015</t>
        </is>
      </c>
      <c r="B2380" t="inlineStr">
        <is>
          <t>Avoine collecté (conso)</t>
        </is>
      </c>
      <c r="C2380" t="inlineStr">
        <is>
          <t>Débouchés</t>
        </is>
      </c>
      <c r="D2380" t="n">
        <v>175</v>
      </c>
      <c r="E2380" t="n">
        <v>97.40000000000001</v>
      </c>
      <c r="F2380" t="n">
        <v>252</v>
      </c>
      <c r="G2380" t="inlineStr">
        <is>
          <t>Donnée calculée</t>
        </is>
      </c>
      <c r="H2380" t="inlineStr"/>
      <c r="I2380" t="inlineStr"/>
    </row>
    <row r="2381">
      <c r="A2381" t="inlineStr">
        <is>
          <t>2015</t>
        </is>
      </c>
      <c r="B2381" t="inlineStr">
        <is>
          <t>Sorgho-grain collecté</t>
        </is>
      </c>
      <c r="C2381" t="inlineStr">
        <is>
          <t>Débouchés</t>
        </is>
      </c>
      <c r="D2381" t="n">
        <v>77.59999999999999</v>
      </c>
      <c r="E2381" t="n">
        <v>77.5</v>
      </c>
      <c r="F2381" t="n">
        <v>78.3</v>
      </c>
      <c r="G2381" t="inlineStr">
        <is>
          <t>Donnée calculée</t>
        </is>
      </c>
      <c r="H2381" t="inlineStr"/>
      <c r="I2381" t="inlineStr"/>
    </row>
    <row r="2382">
      <c r="A2382" t="inlineStr">
        <is>
          <t>2015</t>
        </is>
      </c>
      <c r="B2382" t="inlineStr">
        <is>
          <t>Sorgho-grain collecté (conso)</t>
        </is>
      </c>
      <c r="C2382" t="inlineStr">
        <is>
          <t>Débouchés</t>
        </is>
      </c>
      <c r="D2382" t="n">
        <v>77.59999999999999</v>
      </c>
      <c r="E2382" t="n">
        <v>77.5</v>
      </c>
      <c r="F2382" t="n">
        <v>78.3</v>
      </c>
      <c r="G2382" t="inlineStr">
        <is>
          <t>Donnée calculée</t>
        </is>
      </c>
      <c r="H2382" t="inlineStr"/>
      <c r="I2382" t="inlineStr"/>
    </row>
    <row r="2383">
      <c r="A2383" t="inlineStr">
        <is>
          <t>2015</t>
        </is>
      </c>
      <c r="B2383" t="inlineStr">
        <is>
          <t>Triticale collecté</t>
        </is>
      </c>
      <c r="C2383" t="inlineStr">
        <is>
          <t>Débouchés</t>
        </is>
      </c>
      <c r="D2383" t="n">
        <v>761</v>
      </c>
      <c r="E2383" t="n">
        <v>671</v>
      </c>
      <c r="F2383" t="n">
        <v>963</v>
      </c>
      <c r="G2383" t="inlineStr">
        <is>
          <t>Donnée calculée</t>
        </is>
      </c>
      <c r="H2383" t="inlineStr"/>
      <c r="I2383" t="inlineStr"/>
    </row>
    <row r="2384">
      <c r="A2384" t="inlineStr">
        <is>
          <t>2015</t>
        </is>
      </c>
      <c r="B2384" t="inlineStr">
        <is>
          <t>Triticale collecté (conso)</t>
        </is>
      </c>
      <c r="C2384" t="inlineStr">
        <is>
          <t>Débouchés</t>
        </is>
      </c>
      <c r="D2384" t="n">
        <v>761</v>
      </c>
      <c r="E2384" t="n">
        <v>671</v>
      </c>
      <c r="F2384" t="n">
        <v>963</v>
      </c>
      <c r="G2384" t="inlineStr">
        <is>
          <t>Donnée calculée</t>
        </is>
      </c>
      <c r="H2384" t="inlineStr"/>
      <c r="I2384" t="inlineStr"/>
    </row>
    <row r="2385">
      <c r="A2385" t="inlineStr">
        <is>
          <t>2015</t>
        </is>
      </c>
      <c r="B2385" t="inlineStr">
        <is>
          <t>Millet collecté</t>
        </is>
      </c>
      <c r="C2385" t="inlineStr">
        <is>
          <t>Débouchés</t>
        </is>
      </c>
      <c r="D2385" t="n">
        <v>16.3</v>
      </c>
      <c r="E2385" t="n">
        <v>16.3</v>
      </c>
      <c r="F2385" t="n">
        <v>16.3</v>
      </c>
      <c r="G2385" t="inlineStr">
        <is>
          <t>Donnée calculée</t>
        </is>
      </c>
      <c r="H2385" t="inlineStr"/>
      <c r="I2385" t="inlineStr"/>
    </row>
    <row r="2386">
      <c r="A2386" t="inlineStr">
        <is>
          <t>2015</t>
        </is>
      </c>
      <c r="B2386" t="inlineStr">
        <is>
          <t>Millet collecté (conso)</t>
        </is>
      </c>
      <c r="C2386" t="inlineStr">
        <is>
          <t>Débouchés</t>
        </is>
      </c>
      <c r="D2386" t="n">
        <v>16.3</v>
      </c>
      <c r="E2386" t="n">
        <v>16.3</v>
      </c>
      <c r="F2386" t="n">
        <v>16.3</v>
      </c>
      <c r="G2386" t="inlineStr">
        <is>
          <t>Donnée calculée</t>
        </is>
      </c>
      <c r="H2386" t="inlineStr"/>
      <c r="I2386" t="inlineStr"/>
    </row>
    <row r="2387">
      <c r="A2387" t="inlineStr">
        <is>
          <t>2015</t>
        </is>
      </c>
      <c r="B2387" t="inlineStr">
        <is>
          <t>Sarrasin collecté</t>
        </is>
      </c>
      <c r="C2387" t="inlineStr">
        <is>
          <t>Débouchés</t>
        </is>
      </c>
      <c r="D2387" t="n">
        <v>0.01</v>
      </c>
      <c r="E2387" t="n">
        <v>0</v>
      </c>
      <c r="F2387" t="n">
        <v>24</v>
      </c>
      <c r="G2387" t="inlineStr">
        <is>
          <t>Donnée calculée</t>
        </is>
      </c>
      <c r="H2387" t="inlineStr"/>
      <c r="I2387" t="inlineStr"/>
    </row>
    <row r="2388">
      <c r="A2388" t="inlineStr">
        <is>
          <t>2015</t>
        </is>
      </c>
      <c r="B2388" t="inlineStr">
        <is>
          <t>Sarrasin collecté (conso)</t>
        </is>
      </c>
      <c r="C2388" t="inlineStr">
        <is>
          <t>Débouchés</t>
        </is>
      </c>
      <c r="D2388" t="n">
        <v>0.01</v>
      </c>
      <c r="E2388" t="n">
        <v>0</v>
      </c>
      <c r="F2388" t="n">
        <v>24</v>
      </c>
      <c r="G2388" t="inlineStr">
        <is>
          <t>Donnée calculée</t>
        </is>
      </c>
      <c r="H2388" t="inlineStr"/>
      <c r="I2388" t="inlineStr"/>
    </row>
    <row r="2389">
      <c r="A2389" t="inlineStr">
        <is>
          <t>2015</t>
        </is>
      </c>
      <c r="B2389" t="inlineStr">
        <is>
          <t>Alpiste collecté</t>
        </is>
      </c>
      <c r="C2389" t="inlineStr">
        <is>
          <t>Débouchés</t>
        </is>
      </c>
      <c r="D2389" t="n">
        <v>0.15</v>
      </c>
      <c r="E2389" t="n">
        <v>0.13</v>
      </c>
      <c r="F2389" t="n">
        <v>1.57</v>
      </c>
      <c r="G2389" t="inlineStr">
        <is>
          <t>Donnée calculée</t>
        </is>
      </c>
      <c r="H2389" t="inlineStr"/>
      <c r="I2389" t="inlineStr"/>
    </row>
    <row r="2390">
      <c r="A2390" t="inlineStr">
        <is>
          <t>2015</t>
        </is>
      </c>
      <c r="B2390" t="inlineStr">
        <is>
          <t>Alpiste collecté (conso)</t>
        </is>
      </c>
      <c r="C2390" t="inlineStr">
        <is>
          <t>Débouchés</t>
        </is>
      </c>
      <c r="D2390" t="n">
        <v>0.15</v>
      </c>
      <c r="E2390" t="n">
        <v>0.13</v>
      </c>
      <c r="F2390" t="n">
        <v>1.57</v>
      </c>
      <c r="G2390" t="inlineStr">
        <is>
          <t>Donnée calculée</t>
        </is>
      </c>
      <c r="H2390" t="inlineStr"/>
      <c r="I2390" t="inlineStr"/>
    </row>
    <row r="2391">
      <c r="A2391" t="inlineStr">
        <is>
          <t>2015</t>
        </is>
      </c>
      <c r="B2391" t="inlineStr">
        <is>
          <t>Epeautre collecté</t>
        </is>
      </c>
      <c r="C2391" t="inlineStr">
        <is>
          <t>Débouchés</t>
        </is>
      </c>
      <c r="D2391" t="n">
        <v>76.59999999999999</v>
      </c>
      <c r="E2391" t="n">
        <v>0</v>
      </c>
      <c r="F2391" t="n">
        <v>376</v>
      </c>
      <c r="G2391" t="inlineStr">
        <is>
          <t>Donnée calculée</t>
        </is>
      </c>
      <c r="H2391" t="inlineStr"/>
      <c r="I2391" t="inlineStr"/>
    </row>
    <row r="2392">
      <c r="A2392" t="inlineStr">
        <is>
          <t>2015</t>
        </is>
      </c>
      <c r="B2392" t="inlineStr">
        <is>
          <t>Epeautre collecté (conso)</t>
        </is>
      </c>
      <c r="C2392" t="inlineStr">
        <is>
          <t>Débouchés</t>
        </is>
      </c>
      <c r="D2392" t="n">
        <v>76.59999999999999</v>
      </c>
      <c r="E2392" t="n">
        <v>0</v>
      </c>
      <c r="F2392" t="n">
        <v>376</v>
      </c>
      <c r="G2392" t="inlineStr">
        <is>
          <t>Donnée calculée</t>
        </is>
      </c>
      <c r="H2392" t="inlineStr"/>
      <c r="I2392" t="inlineStr"/>
    </row>
    <row r="2393">
      <c r="A2393" t="inlineStr">
        <is>
          <t>2015</t>
        </is>
      </c>
      <c r="B2393" t="inlineStr">
        <is>
          <t>Méteil collecté</t>
        </is>
      </c>
      <c r="C2393" t="inlineStr">
        <is>
          <t>Débouchés</t>
        </is>
      </c>
      <c r="D2393" t="n">
        <v>101</v>
      </c>
      <c r="E2393" t="n">
        <v>0</v>
      </c>
      <c r="F2393" t="n">
        <v>376</v>
      </c>
      <c r="G2393" t="inlineStr">
        <is>
          <t>Donnée calculée</t>
        </is>
      </c>
      <c r="H2393" t="inlineStr"/>
      <c r="I2393" t="inlineStr"/>
    </row>
    <row r="2394">
      <c r="A2394" t="inlineStr">
        <is>
          <t>2015</t>
        </is>
      </c>
      <c r="B2394" t="inlineStr">
        <is>
          <t>Méteil collecté (conso)</t>
        </is>
      </c>
      <c r="C2394" t="inlineStr">
        <is>
          <t>Débouchés</t>
        </is>
      </c>
      <c r="D2394" t="n">
        <v>101</v>
      </c>
      <c r="E2394" t="n">
        <v>0</v>
      </c>
      <c r="F2394" t="n">
        <v>376</v>
      </c>
      <c r="G2394" t="inlineStr">
        <is>
          <t>Donnée calculée</t>
        </is>
      </c>
      <c r="H2394" t="inlineStr"/>
      <c r="I2394" t="inlineStr"/>
    </row>
    <row r="2395">
      <c r="A2395" t="inlineStr">
        <is>
          <t>2015</t>
        </is>
      </c>
      <c r="B2395" t="inlineStr">
        <is>
          <t>Fonio collecté</t>
        </is>
      </c>
      <c r="C2395" t="inlineStr">
        <is>
          <t>Débouchés</t>
        </is>
      </c>
      <c r="D2395" t="n">
        <v>0</v>
      </c>
      <c r="E2395" t="n">
        <v>0</v>
      </c>
      <c r="F2395" t="n">
        <v>500000000</v>
      </c>
      <c r="G2395" t="inlineStr">
        <is>
          <t>Donnée calculée</t>
        </is>
      </c>
      <c r="H2395" t="inlineStr"/>
      <c r="I2395" t="inlineStr"/>
    </row>
    <row r="2396">
      <c r="A2396" t="inlineStr">
        <is>
          <t>2015</t>
        </is>
      </c>
      <c r="B2396" t="inlineStr">
        <is>
          <t>Quinoa collecté</t>
        </is>
      </c>
      <c r="C2396" t="inlineStr">
        <is>
          <t>Débouchés</t>
        </is>
      </c>
      <c r="D2396" t="n">
        <v>0</v>
      </c>
      <c r="E2396" t="n">
        <v>0</v>
      </c>
      <c r="F2396" t="n">
        <v>500000000</v>
      </c>
      <c r="G2396" t="inlineStr">
        <is>
          <t>Donnée calculée</t>
        </is>
      </c>
      <c r="H2396" t="inlineStr"/>
      <c r="I2396" t="inlineStr"/>
    </row>
    <row r="2397">
      <c r="A2397" t="inlineStr">
        <is>
          <t>2015</t>
        </is>
      </c>
      <c r="B2397" t="inlineStr">
        <is>
          <t>Autres céréales collectées</t>
        </is>
      </c>
      <c r="C2397" t="inlineStr">
        <is>
          <t>Débouchés</t>
        </is>
      </c>
      <c r="D2397" t="n">
        <v>0</v>
      </c>
      <c r="E2397" t="n">
        <v>0</v>
      </c>
      <c r="F2397" t="n">
        <v>500000000</v>
      </c>
      <c r="G2397" t="inlineStr">
        <is>
          <t>Donnée calculée</t>
        </is>
      </c>
      <c r="H2397" t="inlineStr"/>
      <c r="I2397" t="inlineStr"/>
    </row>
    <row r="2398">
      <c r="A2398" t="inlineStr">
        <is>
          <t>2015</t>
        </is>
      </c>
      <c r="B2398" t="inlineStr">
        <is>
          <t>Mélanges de céréales (hors méteil) collectés</t>
        </is>
      </c>
      <c r="C2398" t="inlineStr">
        <is>
          <t>Débouchés</t>
        </is>
      </c>
      <c r="D2398" t="n">
        <v>8.81</v>
      </c>
      <c r="E2398" t="n">
        <v>0</v>
      </c>
      <c r="F2398" t="n">
        <v>500000000</v>
      </c>
      <c r="G2398" t="inlineStr">
        <is>
          <t>Donnée calculée</t>
        </is>
      </c>
      <c r="H2398" t="inlineStr"/>
      <c r="I2398" t="inlineStr"/>
    </row>
    <row r="2399">
      <c r="A2399" t="inlineStr">
        <is>
          <t>2015</t>
        </is>
      </c>
      <c r="B2399" t="inlineStr">
        <is>
          <t>Blé tendre, épeautre et méteil collectés</t>
        </is>
      </c>
      <c r="C2399" t="inlineStr">
        <is>
          <t>Débouchés</t>
        </is>
      </c>
      <c r="D2399" t="n">
        <v>4830</v>
      </c>
      <c r="E2399" t="n">
        <v>4620</v>
      </c>
      <c r="F2399" t="n">
        <v>5750</v>
      </c>
      <c r="G2399" t="inlineStr">
        <is>
          <t>Donnée calculée</t>
        </is>
      </c>
      <c r="H2399" t="inlineStr"/>
      <c r="I2399" t="inlineStr"/>
    </row>
    <row r="2400">
      <c r="A2400" t="inlineStr">
        <is>
          <t>2015</t>
        </is>
      </c>
      <c r="B2400" t="inlineStr">
        <is>
          <t>Blé tendre, épeautre et méteil collectés (conso)</t>
        </is>
      </c>
      <c r="C2400" t="inlineStr">
        <is>
          <t>Débouchés</t>
        </is>
      </c>
      <c r="D2400" t="n">
        <v>4830</v>
      </c>
      <c r="E2400" t="n">
        <v>4620</v>
      </c>
      <c r="F2400" t="n">
        <v>5750</v>
      </c>
      <c r="G2400" t="inlineStr">
        <is>
          <t>Donnée calculée</t>
        </is>
      </c>
      <c r="H2400" t="inlineStr"/>
      <c r="I2400" t="inlineStr"/>
    </row>
    <row r="2401">
      <c r="A2401" t="inlineStr">
        <is>
          <t>2015</t>
        </is>
      </c>
      <c r="B2401" t="inlineStr">
        <is>
          <t>Céréales autoconsommées</t>
        </is>
      </c>
      <c r="C2401" t="inlineStr">
        <is>
          <t>Débouchés</t>
        </is>
      </c>
      <c r="D2401" t="n">
        <v>5970</v>
      </c>
      <c r="E2401" t="n">
        <v>5370</v>
      </c>
      <c r="F2401" t="n">
        <v>7650</v>
      </c>
      <c r="G2401" t="inlineStr">
        <is>
          <t>Donnée calculée</t>
        </is>
      </c>
      <c r="H2401" t="inlineStr"/>
      <c r="I2401" t="inlineStr"/>
    </row>
    <row r="2402">
      <c r="A2402" t="inlineStr">
        <is>
          <t>2015</t>
        </is>
      </c>
      <c r="B2402" t="inlineStr">
        <is>
          <t>Céréales (hors riz) autoconsommées</t>
        </is>
      </c>
      <c r="C2402" t="inlineStr">
        <is>
          <t>Débouchés</t>
        </is>
      </c>
      <c r="D2402" t="n">
        <v>5960</v>
      </c>
      <c r="E2402" t="n">
        <v>5370</v>
      </c>
      <c r="F2402" t="n">
        <v>7640</v>
      </c>
      <c r="G2402" t="inlineStr">
        <is>
          <t>Donnée calculée</t>
        </is>
      </c>
      <c r="H2402" t="inlineStr"/>
      <c r="I2402" t="inlineStr"/>
    </row>
    <row r="2403">
      <c r="A2403" t="inlineStr">
        <is>
          <t>2015</t>
        </is>
      </c>
      <c r="B2403" t="inlineStr">
        <is>
          <t>Blé autoconsommé</t>
        </is>
      </c>
      <c r="C2403" t="inlineStr">
        <is>
          <t>Débouchés</t>
        </is>
      </c>
      <c r="D2403" t="n">
        <v>1160</v>
      </c>
      <c r="E2403" t="n">
        <v>906</v>
      </c>
      <c r="F2403" t="n">
        <v>1410</v>
      </c>
      <c r="G2403" t="inlineStr">
        <is>
          <t>Donnée calculée</t>
        </is>
      </c>
      <c r="H2403" t="inlineStr"/>
      <c r="I2403" t="inlineStr"/>
    </row>
    <row r="2404">
      <c r="A2404" t="inlineStr">
        <is>
          <t>2015</t>
        </is>
      </c>
      <c r="B2404" t="inlineStr">
        <is>
          <t>Blé dur autoconsommé</t>
        </is>
      </c>
      <c r="C2404" t="inlineStr">
        <is>
          <t>Débouchés</t>
        </is>
      </c>
      <c r="D2404" t="n">
        <v>0</v>
      </c>
      <c r="E2404" t="n">
        <v>0</v>
      </c>
      <c r="F2404" t="n">
        <v>0</v>
      </c>
      <c r="G2404" t="inlineStr">
        <is>
          <t>Donnée calculée</t>
        </is>
      </c>
      <c r="H2404" t="inlineStr"/>
      <c r="I2404" t="inlineStr"/>
    </row>
    <row r="2405">
      <c r="A2405" t="inlineStr">
        <is>
          <t>2015</t>
        </is>
      </c>
      <c r="B2405" t="inlineStr">
        <is>
          <t>Blé tendre et méteil autoconsommés</t>
        </is>
      </c>
      <c r="C2405" t="inlineStr">
        <is>
          <t>Débouchés</t>
        </is>
      </c>
      <c r="D2405" t="n">
        <v>1160</v>
      </c>
      <c r="E2405" t="n">
        <v>906</v>
      </c>
      <c r="F2405" t="n">
        <v>1410</v>
      </c>
      <c r="G2405" t="inlineStr">
        <is>
          <t>Donnée calculée</t>
        </is>
      </c>
      <c r="H2405" t="inlineStr"/>
      <c r="I2405" t="inlineStr"/>
    </row>
    <row r="2406">
      <c r="A2406" t="inlineStr">
        <is>
          <t>2015</t>
        </is>
      </c>
      <c r="B2406" t="inlineStr">
        <is>
          <t>Blé tendre autoconsommé</t>
        </is>
      </c>
      <c r="C2406" t="inlineStr">
        <is>
          <t>Débouchés</t>
        </is>
      </c>
      <c r="D2406" t="n">
        <v>1160</v>
      </c>
      <c r="E2406" t="n">
        <v>906</v>
      </c>
      <c r="F2406" t="n">
        <v>1410</v>
      </c>
      <c r="G2406" t="inlineStr">
        <is>
          <t>Donnée calculée</t>
        </is>
      </c>
      <c r="H2406" t="inlineStr"/>
      <c r="I2406" t="inlineStr"/>
    </row>
    <row r="2407">
      <c r="A2407" t="inlineStr">
        <is>
          <t>2015</t>
        </is>
      </c>
      <c r="B2407" t="inlineStr">
        <is>
          <t>Méteil autoconsommé</t>
        </is>
      </c>
      <c r="C2407" t="inlineStr">
        <is>
          <t>Débouchés</t>
        </is>
      </c>
      <c r="D2407" t="n">
        <v>0.01</v>
      </c>
      <c r="E2407" t="n">
        <v>0</v>
      </c>
      <c r="F2407" t="n">
        <v>0.42</v>
      </c>
      <c r="G2407" t="inlineStr">
        <is>
          <t>Donnée calculée</t>
        </is>
      </c>
      <c r="H2407" t="inlineStr"/>
      <c r="I2407" t="inlineStr"/>
    </row>
    <row r="2408">
      <c r="A2408" t="inlineStr">
        <is>
          <t>2015</t>
        </is>
      </c>
      <c r="B2408" t="inlineStr">
        <is>
          <t>Maïs-grain autoconsommé</t>
        </is>
      </c>
      <c r="C2408" t="inlineStr">
        <is>
          <t>Débouchés</t>
        </is>
      </c>
      <c r="D2408" t="n">
        <v>1620</v>
      </c>
      <c r="E2408" t="n">
        <v>1500</v>
      </c>
      <c r="F2408" t="n">
        <v>1700</v>
      </c>
      <c r="G2408" t="inlineStr">
        <is>
          <t>Donnée calculée</t>
        </is>
      </c>
      <c r="H2408" t="inlineStr"/>
      <c r="I2408" t="inlineStr"/>
    </row>
    <row r="2409">
      <c r="A2409" t="inlineStr">
        <is>
          <t>2015</t>
        </is>
      </c>
      <c r="B2409" t="inlineStr">
        <is>
          <t>Maïs-grain (conso) autoconsommé</t>
        </is>
      </c>
      <c r="C2409" t="inlineStr">
        <is>
          <t>Débouchés</t>
        </is>
      </c>
      <c r="D2409" t="n">
        <v>1620</v>
      </c>
      <c r="E2409" t="n">
        <v>1500</v>
      </c>
      <c r="F2409" t="n">
        <v>1700</v>
      </c>
      <c r="G2409" t="inlineStr">
        <is>
          <t>Donnée calculée</t>
        </is>
      </c>
      <c r="H2409" t="inlineStr"/>
      <c r="I2409" t="inlineStr"/>
    </row>
    <row r="2410">
      <c r="A2410" t="inlineStr">
        <is>
          <t>2015</t>
        </is>
      </c>
      <c r="B2410" t="inlineStr">
        <is>
          <t>Orge, seigle et avoine autoconsommés</t>
        </is>
      </c>
      <c r="C2410" t="inlineStr">
        <is>
          <t>Débouchés</t>
        </is>
      </c>
      <c r="D2410" t="n">
        <v>1990</v>
      </c>
      <c r="E2410" t="n">
        <v>1990</v>
      </c>
      <c r="F2410" t="n">
        <v>2120</v>
      </c>
      <c r="G2410" t="inlineStr">
        <is>
          <t>Donnée calculée</t>
        </is>
      </c>
      <c r="H2410" t="inlineStr"/>
      <c r="I2410" t="inlineStr"/>
    </row>
    <row r="2411">
      <c r="A2411" t="inlineStr">
        <is>
          <t>2015</t>
        </is>
      </c>
      <c r="B2411" t="inlineStr">
        <is>
          <t>Orge autoconsommé</t>
        </is>
      </c>
      <c r="C2411" t="inlineStr">
        <is>
          <t>Débouchés</t>
        </is>
      </c>
      <c r="D2411" t="n">
        <v>1760</v>
      </c>
      <c r="E2411" t="n">
        <v>1760</v>
      </c>
      <c r="F2411" t="n">
        <v>1870</v>
      </c>
      <c r="G2411" t="inlineStr">
        <is>
          <t>Donnée calculée</t>
        </is>
      </c>
      <c r="H2411" t="inlineStr"/>
      <c r="I2411" t="inlineStr"/>
    </row>
    <row r="2412">
      <c r="A2412" t="inlineStr">
        <is>
          <t>2015</t>
        </is>
      </c>
      <c r="B2412" t="inlineStr">
        <is>
          <t>Seigle autoconsommé</t>
        </is>
      </c>
      <c r="C2412" t="inlineStr">
        <is>
          <t>Débouchés</t>
        </is>
      </c>
      <c r="D2412" t="n">
        <v>65.90000000000001</v>
      </c>
      <c r="E2412" t="n">
        <v>63.6</v>
      </c>
      <c r="F2412" t="n">
        <v>67.2</v>
      </c>
      <c r="G2412" t="inlineStr">
        <is>
          <t>Donnée calculée</t>
        </is>
      </c>
      <c r="H2412" t="inlineStr"/>
      <c r="I2412" t="inlineStr"/>
    </row>
    <row r="2413">
      <c r="A2413" t="inlineStr">
        <is>
          <t>2015</t>
        </is>
      </c>
      <c r="B2413" t="inlineStr">
        <is>
          <t>Avoine autoconsommé</t>
        </is>
      </c>
      <c r="C2413" t="inlineStr">
        <is>
          <t>Débouchés</t>
        </is>
      </c>
      <c r="D2413" t="n">
        <v>169</v>
      </c>
      <c r="E2413" t="n">
        <v>168</v>
      </c>
      <c r="F2413" t="n">
        <v>176</v>
      </c>
      <c r="G2413" t="inlineStr">
        <is>
          <t>Donnée calculée</t>
        </is>
      </c>
      <c r="H2413" t="inlineStr"/>
      <c r="I2413" t="inlineStr"/>
    </row>
    <row r="2414">
      <c r="A2414" t="inlineStr">
        <is>
          <t>2015</t>
        </is>
      </c>
      <c r="B2414" t="inlineStr">
        <is>
          <t>Sorgho-grain, millet et autres céréales autoconsommés</t>
        </is>
      </c>
      <c r="C2414" t="inlineStr">
        <is>
          <t>Débouchés</t>
        </is>
      </c>
      <c r="D2414" t="n">
        <v>1090</v>
      </c>
      <c r="E2414" t="n">
        <v>982</v>
      </c>
      <c r="F2414" t="n">
        <v>2220</v>
      </c>
      <c r="G2414" t="inlineStr">
        <is>
          <t>Donnée calculée</t>
        </is>
      </c>
      <c r="H2414" t="inlineStr"/>
      <c r="I2414" t="inlineStr"/>
    </row>
    <row r="2415">
      <c r="A2415" t="inlineStr">
        <is>
          <t>2015</t>
        </is>
      </c>
      <c r="B2415" t="inlineStr">
        <is>
          <t>Sorgho-grain autoconsommé</t>
        </is>
      </c>
      <c r="C2415" t="inlineStr">
        <is>
          <t>Débouchés</t>
        </is>
      </c>
      <c r="D2415" t="n">
        <v>34.5</v>
      </c>
      <c r="E2415" t="n">
        <v>32</v>
      </c>
      <c r="F2415" t="n">
        <v>35.6</v>
      </c>
      <c r="G2415" t="inlineStr">
        <is>
          <t>Donnée calculée</t>
        </is>
      </c>
      <c r="H2415" t="inlineStr"/>
      <c r="I2415" t="inlineStr"/>
    </row>
    <row r="2416">
      <c r="A2416" t="inlineStr">
        <is>
          <t>2015</t>
        </is>
      </c>
      <c r="B2416" t="inlineStr">
        <is>
          <t>Sorgho-grain (conso) autoconsommé</t>
        </is>
      </c>
      <c r="C2416" t="inlineStr">
        <is>
          <t>Débouchés</t>
        </is>
      </c>
      <c r="D2416" t="n">
        <v>34.5</v>
      </c>
      <c r="E2416" t="n">
        <v>32</v>
      </c>
      <c r="F2416" t="n">
        <v>35.6</v>
      </c>
      <c r="G2416" t="inlineStr">
        <is>
          <t>Donnée calculée</t>
        </is>
      </c>
      <c r="H2416" t="inlineStr"/>
      <c r="I2416" t="inlineStr"/>
    </row>
    <row r="2417">
      <c r="A2417" t="inlineStr">
        <is>
          <t>2015</t>
        </is>
      </c>
      <c r="B2417" t="inlineStr">
        <is>
          <t>Triticale autoconsommé</t>
        </is>
      </c>
      <c r="C2417" t="inlineStr">
        <is>
          <t>Débouchés</t>
        </is>
      </c>
      <c r="D2417" t="n">
        <v>952</v>
      </c>
      <c r="E2417" t="n">
        <v>950</v>
      </c>
      <c r="F2417" t="n">
        <v>1060</v>
      </c>
      <c r="G2417" t="inlineStr">
        <is>
          <t>Donnée calculée</t>
        </is>
      </c>
      <c r="H2417" t="inlineStr"/>
      <c r="I2417" t="inlineStr"/>
    </row>
    <row r="2418">
      <c r="A2418" t="inlineStr">
        <is>
          <t>2015</t>
        </is>
      </c>
      <c r="B2418" t="inlineStr">
        <is>
          <t>Millet et autres céréales autoconsommés</t>
        </is>
      </c>
      <c r="C2418" t="inlineStr">
        <is>
          <t>Débouchés</t>
        </is>
      </c>
      <c r="D2418" t="n">
        <v>0.2</v>
      </c>
      <c r="E2418" t="n">
        <v>0</v>
      </c>
      <c r="F2418" t="n">
        <v>562</v>
      </c>
      <c r="G2418" t="inlineStr">
        <is>
          <t>Donnée calculée</t>
        </is>
      </c>
      <c r="H2418" t="inlineStr"/>
      <c r="I2418" t="inlineStr"/>
    </row>
    <row r="2419">
      <c r="A2419" t="inlineStr">
        <is>
          <t>2015</t>
        </is>
      </c>
      <c r="B2419" t="inlineStr">
        <is>
          <t>Millet autoconsommé</t>
        </is>
      </c>
      <c r="C2419" t="inlineStr">
        <is>
          <t>Débouchés</t>
        </is>
      </c>
      <c r="D2419" t="n">
        <v>28.8</v>
      </c>
      <c r="E2419" t="n">
        <v>0</v>
      </c>
      <c r="F2419" t="n">
        <v>135</v>
      </c>
      <c r="G2419" t="inlineStr">
        <is>
          <t>Donnée calculée</t>
        </is>
      </c>
      <c r="H2419" t="inlineStr"/>
      <c r="I2419" t="inlineStr"/>
    </row>
    <row r="2420">
      <c r="A2420" t="inlineStr">
        <is>
          <t>2015</t>
        </is>
      </c>
      <c r="B2420" t="inlineStr">
        <is>
          <t>Autres céréales autoconsommées</t>
        </is>
      </c>
      <c r="C2420" t="inlineStr">
        <is>
          <t>Débouchés</t>
        </is>
      </c>
      <c r="D2420" t="n">
        <v>76.8</v>
      </c>
      <c r="E2420" t="n">
        <v>0</v>
      </c>
      <c r="F2420" t="n">
        <v>428</v>
      </c>
      <c r="G2420" t="inlineStr">
        <is>
          <t>Donnée calculée</t>
        </is>
      </c>
      <c r="H2420" t="inlineStr"/>
      <c r="I2420" t="inlineStr"/>
    </row>
    <row r="2421">
      <c r="A2421" t="inlineStr">
        <is>
          <t>2015</t>
        </is>
      </c>
      <c r="B2421" t="inlineStr">
        <is>
          <t>Sarrasin autoconsommé</t>
        </is>
      </c>
      <c r="C2421" t="inlineStr">
        <is>
          <t>Débouchés</t>
        </is>
      </c>
      <c r="D2421" t="n">
        <v>15.3</v>
      </c>
      <c r="E2421" t="n">
        <v>0</v>
      </c>
      <c r="F2421" t="n">
        <v>135</v>
      </c>
      <c r="G2421" t="inlineStr">
        <is>
          <t>Donnée calculée</t>
        </is>
      </c>
      <c r="H2421" t="inlineStr"/>
      <c r="I2421" t="inlineStr"/>
    </row>
    <row r="2422">
      <c r="A2422" t="inlineStr">
        <is>
          <t>2015</t>
        </is>
      </c>
      <c r="B2422" t="inlineStr">
        <is>
          <t>Alpiste autoconsommé</t>
        </is>
      </c>
      <c r="C2422" t="inlineStr">
        <is>
          <t>Débouchés</t>
        </is>
      </c>
      <c r="D2422" t="n">
        <v>24.4</v>
      </c>
      <c r="E2422" t="n">
        <v>0</v>
      </c>
      <c r="F2422" t="n">
        <v>135</v>
      </c>
      <c r="G2422" t="inlineStr">
        <is>
          <t>Donnée calculée</t>
        </is>
      </c>
      <c r="H2422" t="inlineStr"/>
      <c r="I2422" t="inlineStr"/>
    </row>
    <row r="2423">
      <c r="A2423" t="inlineStr">
        <is>
          <t>2015</t>
        </is>
      </c>
      <c r="B2423" t="inlineStr">
        <is>
          <t>Epeautre autoconsommé</t>
        </is>
      </c>
      <c r="C2423" t="inlineStr">
        <is>
          <t>Débouchés</t>
        </is>
      </c>
      <c r="D2423" t="n">
        <v>0.74</v>
      </c>
      <c r="E2423" t="n">
        <v>0</v>
      </c>
      <c r="F2423" t="n">
        <v>24</v>
      </c>
      <c r="G2423" t="inlineStr">
        <is>
          <t>Donnée calculée</t>
        </is>
      </c>
      <c r="H2423" t="inlineStr"/>
      <c r="I2423" t="inlineStr"/>
    </row>
    <row r="2424">
      <c r="A2424" t="inlineStr">
        <is>
          <t>2015</t>
        </is>
      </c>
      <c r="B2424" t="inlineStr">
        <is>
          <t>Autres céréales, autres autoconsommées</t>
        </is>
      </c>
      <c r="C2424" t="inlineStr">
        <is>
          <t>Débouchés</t>
        </is>
      </c>
      <c r="D2424" t="n">
        <v>36.3</v>
      </c>
      <c r="E2424" t="n">
        <v>0</v>
      </c>
      <c r="F2424" t="n">
        <v>135</v>
      </c>
      <c r="G2424" t="inlineStr">
        <is>
          <t>Donnée calculée</t>
        </is>
      </c>
      <c r="H2424" t="inlineStr"/>
      <c r="I2424" t="inlineStr"/>
    </row>
    <row r="2425">
      <c r="A2425" t="inlineStr">
        <is>
          <t>2015</t>
        </is>
      </c>
      <c r="B2425" t="inlineStr">
        <is>
          <t>Mélanges de céréales (hors méteil) autoconsommés</t>
        </is>
      </c>
      <c r="C2425" t="inlineStr">
        <is>
          <t>Débouchés</t>
        </is>
      </c>
      <c r="D2425" t="n">
        <v>94.5</v>
      </c>
      <c r="E2425" t="n">
        <v>0</v>
      </c>
      <c r="F2425" t="n">
        <v>197</v>
      </c>
      <c r="G2425" t="inlineStr">
        <is>
          <t>Donnée calculée</t>
        </is>
      </c>
      <c r="H2425" t="inlineStr"/>
      <c r="I2425" t="inlineStr"/>
    </row>
    <row r="2426">
      <c r="A2426" t="inlineStr">
        <is>
          <t>2015</t>
        </is>
      </c>
      <c r="B2426" t="inlineStr">
        <is>
          <t>Riz autoconsommé</t>
        </is>
      </c>
      <c r="C2426" t="inlineStr">
        <is>
          <t>Débouchés</t>
        </is>
      </c>
      <c r="D2426" t="n">
        <v>3.8</v>
      </c>
      <c r="E2426" t="n">
        <v>0</v>
      </c>
      <c r="F2426" t="n">
        <v>5.99</v>
      </c>
      <c r="G2426" t="inlineStr">
        <is>
          <t>Donnée calculée</t>
        </is>
      </c>
      <c r="H2426" t="inlineStr"/>
      <c r="I2426" t="inlineStr"/>
    </row>
    <row r="2427">
      <c r="A2427" t="inlineStr">
        <is>
          <t>2015</t>
        </is>
      </c>
      <c r="B2427" t="inlineStr">
        <is>
          <t>Issues de céréales</t>
        </is>
      </c>
      <c r="C2427" t="inlineStr">
        <is>
          <t>Débouchés</t>
        </is>
      </c>
      <c r="D2427" t="n">
        <v>355</v>
      </c>
      <c r="E2427" t="n">
        <v>354</v>
      </c>
      <c r="F2427" t="n">
        <v>2500000</v>
      </c>
      <c r="G2427" t="inlineStr">
        <is>
          <t>Donnée calculée</t>
        </is>
      </c>
      <c r="H2427" t="inlineStr"/>
      <c r="I2427" t="inlineStr"/>
    </row>
    <row r="2428">
      <c r="A2428" t="inlineStr">
        <is>
          <t>2015</t>
        </is>
      </c>
      <c r="B2428" t="inlineStr">
        <is>
          <t>Issues de céréales (hors riz)</t>
        </is>
      </c>
      <c r="C2428" t="inlineStr">
        <is>
          <t>Débouchés</t>
        </is>
      </c>
      <c r="D2428" t="n">
        <v>354</v>
      </c>
      <c r="E2428" t="n">
        <v>354</v>
      </c>
      <c r="F2428" t="n">
        <v>2500000</v>
      </c>
      <c r="G2428" t="inlineStr">
        <is>
          <t>Donnée calculée</t>
        </is>
      </c>
      <c r="H2428" t="inlineStr"/>
      <c r="I2428" t="inlineStr"/>
    </row>
    <row r="2429">
      <c r="A2429" t="inlineStr">
        <is>
          <t>2015</t>
        </is>
      </c>
      <c r="B2429" t="inlineStr">
        <is>
          <t>Issues de blé dur</t>
        </is>
      </c>
      <c r="C2429" t="inlineStr">
        <is>
          <t>Débouchés</t>
        </is>
      </c>
      <c r="D2429" t="n">
        <v>5.46</v>
      </c>
      <c r="E2429" t="inlineStr"/>
      <c r="F2429" t="inlineStr"/>
      <c r="G2429" t="inlineStr">
        <is>
          <t>Donnée calculée</t>
        </is>
      </c>
      <c r="H2429" t="inlineStr"/>
      <c r="I2429" t="inlineStr"/>
    </row>
    <row r="2430">
      <c r="A2430" t="inlineStr">
        <is>
          <t>2015</t>
        </is>
      </c>
      <c r="B2430" t="inlineStr">
        <is>
          <t>Issues de blé tendre</t>
        </is>
      </c>
      <c r="C2430" t="inlineStr">
        <is>
          <t>Débouchés</t>
        </is>
      </c>
      <c r="D2430" t="n">
        <v>122</v>
      </c>
      <c r="E2430" t="inlineStr"/>
      <c r="F2430" t="inlineStr"/>
      <c r="G2430" t="inlineStr">
        <is>
          <t>Donnée calculée</t>
        </is>
      </c>
      <c r="H2430" t="inlineStr"/>
      <c r="I2430" t="inlineStr"/>
    </row>
    <row r="2431">
      <c r="A2431" t="inlineStr">
        <is>
          <t>2015</t>
        </is>
      </c>
      <c r="B2431" t="inlineStr">
        <is>
          <t>Issues de maïs-grain</t>
        </is>
      </c>
      <c r="C2431" t="inlineStr">
        <is>
          <t>Débouchés</t>
        </is>
      </c>
      <c r="D2431" t="n">
        <v>102</v>
      </c>
      <c r="E2431" t="inlineStr"/>
      <c r="F2431" t="inlineStr"/>
      <c r="G2431" t="inlineStr">
        <is>
          <t>Donnée calculée</t>
        </is>
      </c>
      <c r="H2431" t="inlineStr"/>
      <c r="I2431" t="inlineStr"/>
    </row>
    <row r="2432">
      <c r="A2432" t="inlineStr">
        <is>
          <t>2015</t>
        </is>
      </c>
      <c r="B2432" t="inlineStr">
        <is>
          <t>Issues d'orge</t>
        </is>
      </c>
      <c r="C2432" t="inlineStr">
        <is>
          <t>Débouchés</t>
        </is>
      </c>
      <c r="D2432" t="n">
        <v>118</v>
      </c>
      <c r="E2432" t="inlineStr"/>
      <c r="F2432" t="inlineStr"/>
      <c r="G2432" t="inlineStr">
        <is>
          <t>Donnée calculée</t>
        </is>
      </c>
      <c r="H2432" t="inlineStr"/>
      <c r="I2432" t="inlineStr"/>
    </row>
    <row r="2433">
      <c r="A2433" t="inlineStr">
        <is>
          <t>2015</t>
        </is>
      </c>
      <c r="B2433" t="inlineStr">
        <is>
          <t>Issues de seigle</t>
        </is>
      </c>
      <c r="C2433" t="inlineStr">
        <is>
          <t>Débouchés</t>
        </is>
      </c>
      <c r="D2433" t="n">
        <v>0.29</v>
      </c>
      <c r="E2433" t="inlineStr"/>
      <c r="F2433" t="inlineStr"/>
      <c r="G2433" t="inlineStr">
        <is>
          <t>Donnée calculée</t>
        </is>
      </c>
      <c r="H2433" t="inlineStr"/>
      <c r="I2433" t="inlineStr"/>
    </row>
    <row r="2434">
      <c r="A2434" t="inlineStr">
        <is>
          <t>2015</t>
        </is>
      </c>
      <c r="B2434" t="inlineStr">
        <is>
          <t>Issues d'avoine</t>
        </is>
      </c>
      <c r="C2434" t="inlineStr">
        <is>
          <t>Débouchés</t>
        </is>
      </c>
      <c r="D2434" t="n">
        <v>1.12</v>
      </c>
      <c r="E2434" t="inlineStr"/>
      <c r="F2434" t="inlineStr"/>
      <c r="G2434" t="inlineStr">
        <is>
          <t>Donnée calculée</t>
        </is>
      </c>
      <c r="H2434" t="inlineStr"/>
      <c r="I2434" t="inlineStr"/>
    </row>
    <row r="2435">
      <c r="A2435" t="inlineStr">
        <is>
          <t>2015</t>
        </is>
      </c>
      <c r="B2435" t="inlineStr">
        <is>
          <t>Issues de sorgho-grain</t>
        </is>
      </c>
      <c r="C2435" t="inlineStr">
        <is>
          <t>Débouchés</t>
        </is>
      </c>
      <c r="D2435" t="n">
        <v>0.92</v>
      </c>
      <c r="E2435" t="inlineStr"/>
      <c r="F2435" t="inlineStr"/>
      <c r="G2435" t="inlineStr">
        <is>
          <t>Donnée calculée</t>
        </is>
      </c>
      <c r="H2435" t="inlineStr"/>
      <c r="I2435" t="inlineStr"/>
    </row>
    <row r="2436">
      <c r="A2436" t="inlineStr">
        <is>
          <t>2015</t>
        </is>
      </c>
      <c r="B2436" t="inlineStr">
        <is>
          <t>Issues de triticale</t>
        </is>
      </c>
      <c r="C2436" t="inlineStr">
        <is>
          <t>Débouchés</t>
        </is>
      </c>
      <c r="D2436" t="n">
        <v>3.95</v>
      </c>
      <c r="E2436" t="inlineStr"/>
      <c r="F2436" t="inlineStr"/>
      <c r="G2436" t="inlineStr">
        <is>
          <t>Donnée calculée</t>
        </is>
      </c>
      <c r="H2436" t="inlineStr"/>
      <c r="I2436" t="inlineStr"/>
    </row>
    <row r="2437">
      <c r="A2437" t="inlineStr">
        <is>
          <t>2015</t>
        </is>
      </c>
      <c r="B2437" t="inlineStr">
        <is>
          <t>Issues de millet</t>
        </is>
      </c>
      <c r="C2437" t="inlineStr">
        <is>
          <t>Débouchés</t>
        </is>
      </c>
      <c r="D2437" t="n">
        <v>0.16</v>
      </c>
      <c r="E2437" t="inlineStr"/>
      <c r="F2437" t="inlineStr"/>
      <c r="G2437" t="inlineStr">
        <is>
          <t>Donnée calculée</t>
        </is>
      </c>
      <c r="H2437" t="inlineStr"/>
      <c r="I2437" t="inlineStr"/>
    </row>
    <row r="2438">
      <c r="A2438" t="inlineStr">
        <is>
          <t>2015</t>
        </is>
      </c>
      <c r="B2438" t="inlineStr">
        <is>
          <t>Issues de sarrasin</t>
        </is>
      </c>
      <c r="C2438" t="inlineStr">
        <is>
          <t>Débouchés</t>
        </is>
      </c>
      <c r="D2438" t="n">
        <v>0.07000000000000001</v>
      </c>
      <c r="E2438" t="inlineStr"/>
      <c r="F2438" t="inlineStr"/>
      <c r="G2438" t="inlineStr">
        <is>
          <t>Donnée calculée</t>
        </is>
      </c>
      <c r="H2438" t="inlineStr"/>
      <c r="I2438" t="inlineStr"/>
    </row>
    <row r="2439">
      <c r="A2439" t="inlineStr">
        <is>
          <t>2015</t>
        </is>
      </c>
      <c r="B2439" t="inlineStr">
        <is>
          <t>Issues d'alpiste</t>
        </is>
      </c>
      <c r="C2439" t="inlineStr">
        <is>
          <t>Débouchés</t>
        </is>
      </c>
      <c r="D2439" t="n">
        <v>0</v>
      </c>
      <c r="E2439" t="inlineStr"/>
      <c r="F2439" t="inlineStr"/>
      <c r="G2439" t="inlineStr">
        <is>
          <t>Donnée calculée</t>
        </is>
      </c>
      <c r="H2439" t="inlineStr"/>
      <c r="I2439" t="inlineStr"/>
    </row>
    <row r="2440">
      <c r="A2440" t="inlineStr">
        <is>
          <t>2015</t>
        </is>
      </c>
      <c r="B2440" t="inlineStr">
        <is>
          <t>Issues d'épeautre</t>
        </is>
      </c>
      <c r="C2440" t="inlineStr">
        <is>
          <t>Débouchés</t>
        </is>
      </c>
      <c r="D2440" t="n">
        <v>0.06</v>
      </c>
      <c r="E2440" t="inlineStr"/>
      <c r="F2440" t="inlineStr"/>
      <c r="G2440" t="inlineStr">
        <is>
          <t>Donnée calculée</t>
        </is>
      </c>
      <c r="H2440" t="inlineStr"/>
      <c r="I2440" t="inlineStr"/>
    </row>
    <row r="2441">
      <c r="A2441" t="inlineStr">
        <is>
          <t>2015</t>
        </is>
      </c>
      <c r="B2441" t="inlineStr">
        <is>
          <t>Issues de méteil</t>
        </is>
      </c>
      <c r="C2441" t="inlineStr">
        <is>
          <t>Débouchés</t>
        </is>
      </c>
      <c r="D2441" t="n">
        <v>0</v>
      </c>
      <c r="E2441" t="inlineStr"/>
      <c r="F2441" t="inlineStr"/>
      <c r="G2441" t="inlineStr">
        <is>
          <t>Donnée calculée</t>
        </is>
      </c>
      <c r="H2441" t="inlineStr"/>
      <c r="I2441" t="inlineStr"/>
    </row>
    <row r="2442">
      <c r="A2442" t="inlineStr">
        <is>
          <t>2015</t>
        </is>
      </c>
      <c r="B2442" t="inlineStr">
        <is>
          <t>Issues de fonio</t>
        </is>
      </c>
      <c r="C2442" t="inlineStr">
        <is>
          <t>Débouchés</t>
        </is>
      </c>
      <c r="D2442" t="n">
        <v>0</v>
      </c>
      <c r="E2442" t="n">
        <v>0</v>
      </c>
      <c r="F2442" t="n">
        <v>2500000</v>
      </c>
      <c r="G2442" t="inlineStr">
        <is>
          <t>Donnée calculée</t>
        </is>
      </c>
      <c r="H2442" t="inlineStr"/>
      <c r="I2442" t="inlineStr"/>
    </row>
    <row r="2443">
      <c r="A2443" t="inlineStr">
        <is>
          <t>2015</t>
        </is>
      </c>
      <c r="B2443" t="inlineStr">
        <is>
          <t>Issues de quinoa</t>
        </is>
      </c>
      <c r="C2443" t="inlineStr">
        <is>
          <t>Débouchés</t>
        </is>
      </c>
      <c r="D2443" t="n">
        <v>0</v>
      </c>
      <c r="E2443" t="n">
        <v>0</v>
      </c>
      <c r="F2443" t="n">
        <v>2500000</v>
      </c>
      <c r="G2443" t="inlineStr">
        <is>
          <t>Donnée calculée</t>
        </is>
      </c>
      <c r="H2443" t="inlineStr"/>
      <c r="I2443" t="inlineStr"/>
    </row>
    <row r="2444">
      <c r="A2444" t="inlineStr">
        <is>
          <t>2015</t>
        </is>
      </c>
      <c r="B2444" t="inlineStr">
        <is>
          <t>Issues d'autres céréales</t>
        </is>
      </c>
      <c r="C2444" t="inlineStr">
        <is>
          <t>Débouchés</t>
        </is>
      </c>
      <c r="D2444" t="n">
        <v>0</v>
      </c>
      <c r="E2444" t="n">
        <v>0</v>
      </c>
      <c r="F2444" t="n">
        <v>2500000</v>
      </c>
      <c r="G2444" t="inlineStr">
        <is>
          <t>Donnée calculée</t>
        </is>
      </c>
      <c r="H2444" t="inlineStr"/>
      <c r="I2444" t="inlineStr"/>
    </row>
    <row r="2445">
      <c r="A2445" t="inlineStr">
        <is>
          <t>2015</t>
        </is>
      </c>
      <c r="B2445" t="inlineStr">
        <is>
          <t>Issues de mélanges de céréales (hors méteil)</t>
        </is>
      </c>
      <c r="C2445" t="inlineStr">
        <is>
          <t>Débouchés</t>
        </is>
      </c>
      <c r="D2445" t="n">
        <v>0.57</v>
      </c>
      <c r="E2445" t="n">
        <v>0</v>
      </c>
      <c r="F2445" t="n">
        <v>2490000</v>
      </c>
      <c r="G2445" t="inlineStr">
        <is>
          <t>Donnée calculée</t>
        </is>
      </c>
      <c r="H2445" t="inlineStr"/>
      <c r="I2445" t="inlineStr"/>
    </row>
    <row r="2446">
      <c r="A2446" t="inlineStr">
        <is>
          <t>2015</t>
        </is>
      </c>
      <c r="B2446" t="inlineStr">
        <is>
          <t>Issues de riz</t>
        </is>
      </c>
      <c r="C2446" t="inlineStr">
        <is>
          <t>Débouchés</t>
        </is>
      </c>
      <c r="D2446" t="n">
        <v>0.36</v>
      </c>
      <c r="E2446" t="inlineStr"/>
      <c r="F2446" t="inlineStr"/>
      <c r="G2446" t="inlineStr">
        <is>
          <t>Donnée calculée</t>
        </is>
      </c>
      <c r="H2446" t="inlineStr"/>
      <c r="I2446" t="inlineStr"/>
    </row>
    <row r="2447">
      <c r="A2447" t="inlineStr">
        <is>
          <t>2015</t>
        </is>
      </c>
      <c r="B2447" t="inlineStr">
        <is>
          <t>Produits d'amidonnerie</t>
        </is>
      </c>
      <c r="C2447" t="inlineStr">
        <is>
          <t>Débouchés</t>
        </is>
      </c>
      <c r="D2447" t="n">
        <v>1610</v>
      </c>
      <c r="E2447" t="n">
        <v>1600</v>
      </c>
      <c r="F2447" t="n">
        <v>12000</v>
      </c>
      <c r="G2447" t="inlineStr">
        <is>
          <t>Donnée calculée</t>
        </is>
      </c>
      <c r="H2447" t="inlineStr"/>
      <c r="I2447" t="inlineStr"/>
    </row>
    <row r="2448">
      <c r="A2448" t="inlineStr">
        <is>
          <t>2015</t>
        </is>
      </c>
      <c r="B2448" t="inlineStr">
        <is>
          <t>Amidon</t>
        </is>
      </c>
      <c r="C2448" t="inlineStr">
        <is>
          <t>Débouchés</t>
        </is>
      </c>
      <c r="D2448" t="n">
        <v>1480</v>
      </c>
      <c r="E2448" t="n">
        <v>1470</v>
      </c>
      <c r="F2448" t="n">
        <v>11900</v>
      </c>
      <c r="G2448" t="inlineStr">
        <is>
          <t>Donnée calculée</t>
        </is>
      </c>
      <c r="H2448" t="inlineStr"/>
      <c r="I2448" t="inlineStr"/>
    </row>
    <row r="2449">
      <c r="A2449" t="inlineStr">
        <is>
          <t>2015</t>
        </is>
      </c>
      <c r="B2449" t="inlineStr">
        <is>
          <t>Amidon de blé tendre</t>
        </is>
      </c>
      <c r="C2449" t="inlineStr">
        <is>
          <t>Débouchés</t>
        </is>
      </c>
      <c r="D2449" t="n">
        <v>1470</v>
      </c>
      <c r="E2449" t="inlineStr"/>
      <c r="F2449" t="inlineStr"/>
      <c r="G2449" t="inlineStr">
        <is>
          <t>Donnée calculée</t>
        </is>
      </c>
      <c r="H2449" t="inlineStr"/>
      <c r="I2449" t="inlineStr"/>
    </row>
    <row r="2450">
      <c r="A2450" t="inlineStr">
        <is>
          <t>2015</t>
        </is>
      </c>
      <c r="B2450" t="inlineStr">
        <is>
          <t>Amidon de maïs</t>
        </is>
      </c>
      <c r="C2450" t="inlineStr">
        <is>
          <t>Débouchés</t>
        </is>
      </c>
      <c r="D2450" t="n">
        <v>6.13</v>
      </c>
      <c r="E2450" t="n">
        <v>0</v>
      </c>
      <c r="F2450" t="n">
        <v>10400</v>
      </c>
      <c r="G2450" t="inlineStr">
        <is>
          <t>Donnée calculée</t>
        </is>
      </c>
      <c r="H2450" t="inlineStr"/>
      <c r="I2450" t="inlineStr"/>
    </row>
    <row r="2451">
      <c r="A2451" t="inlineStr">
        <is>
          <t>2015</t>
        </is>
      </c>
      <c r="B2451" t="inlineStr">
        <is>
          <t>Gluten</t>
        </is>
      </c>
      <c r="C2451" t="inlineStr">
        <is>
          <t>Débouchés</t>
        </is>
      </c>
      <c r="D2451" t="n">
        <v>128</v>
      </c>
      <c r="E2451" t="inlineStr"/>
      <c r="F2451" t="inlineStr"/>
      <c r="G2451" t="inlineStr">
        <is>
          <t>Donnée calculée</t>
        </is>
      </c>
      <c r="H2451" t="inlineStr"/>
      <c r="I2451" t="inlineStr"/>
    </row>
    <row r="2452">
      <c r="A2452" t="inlineStr">
        <is>
          <t>2015</t>
        </is>
      </c>
      <c r="B2452" t="inlineStr">
        <is>
          <t>Coproduits d'amidonnerie</t>
        </is>
      </c>
      <c r="C2452" t="inlineStr">
        <is>
          <t>Débouchés</t>
        </is>
      </c>
      <c r="D2452" t="n">
        <v>1050</v>
      </c>
      <c r="E2452" t="n">
        <v>442</v>
      </c>
      <c r="F2452" t="n">
        <v>500000000</v>
      </c>
      <c r="G2452" t="inlineStr">
        <is>
          <t>Donnée calculée</t>
        </is>
      </c>
      <c r="H2452" t="inlineStr"/>
      <c r="I2452" t="inlineStr"/>
    </row>
    <row r="2453">
      <c r="A2453" t="inlineStr">
        <is>
          <t>2015</t>
        </is>
      </c>
      <c r="B2453" t="inlineStr">
        <is>
          <t>Coproduits d'amidonnerie de blé tendre</t>
        </is>
      </c>
      <c r="C2453" t="inlineStr">
        <is>
          <t>Débouchés</t>
        </is>
      </c>
      <c r="D2453" t="n">
        <v>959</v>
      </c>
      <c r="E2453" t="n">
        <v>355</v>
      </c>
      <c r="F2453" t="n">
        <v>500000000</v>
      </c>
      <c r="G2453" t="inlineStr">
        <is>
          <t>Donnée calculée</t>
        </is>
      </c>
      <c r="H2453" t="inlineStr"/>
      <c r="I2453" t="inlineStr"/>
    </row>
    <row r="2454">
      <c r="A2454" t="inlineStr">
        <is>
          <t>2015</t>
        </is>
      </c>
      <c r="B2454" t="inlineStr">
        <is>
          <t>Wheat gluten feed et solubles</t>
        </is>
      </c>
      <c r="C2454" t="inlineStr">
        <is>
          <t>Débouchés</t>
        </is>
      </c>
      <c r="D2454" t="n">
        <v>377</v>
      </c>
      <c r="E2454" t="n">
        <v>323</v>
      </c>
      <c r="F2454" t="n">
        <v>500000000</v>
      </c>
      <c r="G2454" t="inlineStr">
        <is>
          <t>Donnée calculée</t>
        </is>
      </c>
      <c r="H2454" t="inlineStr"/>
      <c r="I2454" t="inlineStr"/>
    </row>
    <row r="2455">
      <c r="A2455" t="inlineStr">
        <is>
          <t>2015</t>
        </is>
      </c>
      <c r="B2455" t="inlineStr">
        <is>
          <t>Sons d'amidonnerie</t>
        </is>
      </c>
      <c r="C2455" t="inlineStr">
        <is>
          <t>Débouchés</t>
        </is>
      </c>
      <c r="D2455" t="n">
        <v>582</v>
      </c>
      <c r="E2455" t="n">
        <v>31.8</v>
      </c>
      <c r="F2455" t="n">
        <v>500000000</v>
      </c>
      <c r="G2455" t="inlineStr">
        <is>
          <t>Donnée calculée</t>
        </is>
      </c>
      <c r="H2455" t="inlineStr"/>
      <c r="I2455" t="inlineStr"/>
    </row>
    <row r="2456">
      <c r="A2456" t="inlineStr">
        <is>
          <t>2015</t>
        </is>
      </c>
      <c r="B2456" t="inlineStr">
        <is>
          <t>Coproduits d'amidonnerie de maïs</t>
        </is>
      </c>
      <c r="C2456" t="inlineStr">
        <is>
          <t>Débouchés</t>
        </is>
      </c>
      <c r="D2456" t="n">
        <v>87.2</v>
      </c>
      <c r="E2456" t="n">
        <v>86.59999999999999</v>
      </c>
      <c r="F2456" t="n">
        <v>500000000</v>
      </c>
      <c r="G2456" t="inlineStr">
        <is>
          <t>Donnée calculée</t>
        </is>
      </c>
      <c r="H2456" t="inlineStr"/>
      <c r="I2456" t="inlineStr"/>
    </row>
    <row r="2457">
      <c r="A2457" t="inlineStr">
        <is>
          <t>2015</t>
        </is>
      </c>
      <c r="B2457" t="inlineStr">
        <is>
          <t>Corn gluten feed et solubles</t>
        </is>
      </c>
      <c r="C2457" t="inlineStr">
        <is>
          <t>Débouchés</t>
        </is>
      </c>
      <c r="D2457" t="n">
        <v>87.2</v>
      </c>
      <c r="E2457" t="n">
        <v>86.59999999999999</v>
      </c>
      <c r="F2457" t="n">
        <v>500000000</v>
      </c>
      <c r="G2457" t="inlineStr">
        <is>
          <t>Donnée calculée</t>
        </is>
      </c>
      <c r="H2457" t="inlineStr"/>
      <c r="I2457" t="inlineStr"/>
    </row>
    <row r="2458">
      <c r="A2458" t="inlineStr">
        <is>
          <t>2015</t>
        </is>
      </c>
      <c r="B2458" t="inlineStr">
        <is>
          <t>Farine</t>
        </is>
      </c>
      <c r="C2458" t="inlineStr">
        <is>
          <t>Débouchés</t>
        </is>
      </c>
      <c r="D2458" t="n">
        <v>3940</v>
      </c>
      <c r="E2458" t="n">
        <v>3900</v>
      </c>
      <c r="F2458" t="n">
        <v>500000000</v>
      </c>
      <c r="G2458" t="inlineStr">
        <is>
          <t>Donnée calculée</t>
        </is>
      </c>
      <c r="H2458" t="inlineStr"/>
      <c r="I2458" t="inlineStr"/>
    </row>
    <row r="2459">
      <c r="A2459" t="inlineStr">
        <is>
          <t>2015</t>
        </is>
      </c>
      <c r="B2459" t="inlineStr">
        <is>
          <t>Farine de blé tendre</t>
        </is>
      </c>
      <c r="C2459" t="inlineStr">
        <is>
          <t>Débouchés</t>
        </is>
      </c>
      <c r="D2459" t="n">
        <v>3900</v>
      </c>
      <c r="E2459" t="inlineStr"/>
      <c r="F2459" t="inlineStr"/>
      <c r="G2459" t="inlineStr">
        <is>
          <t>Donnée calculée</t>
        </is>
      </c>
      <c r="H2459" t="inlineStr"/>
      <c r="I2459" t="inlineStr"/>
    </row>
    <row r="2460">
      <c r="A2460" t="inlineStr">
        <is>
          <t>2015</t>
        </is>
      </c>
      <c r="B2460" t="inlineStr">
        <is>
          <t>Farine d'épeautre</t>
        </is>
      </c>
      <c r="C2460" t="inlineStr">
        <is>
          <t>Débouchés</t>
        </is>
      </c>
      <c r="D2460" t="n">
        <v>22.9</v>
      </c>
      <c r="E2460" t="n">
        <v>0</v>
      </c>
      <c r="F2460" t="n">
        <v>500000000</v>
      </c>
      <c r="G2460" t="inlineStr">
        <is>
          <t>Donnée calculée</t>
        </is>
      </c>
      <c r="H2460" t="inlineStr"/>
      <c r="I2460" t="inlineStr"/>
    </row>
    <row r="2461">
      <c r="A2461" t="inlineStr">
        <is>
          <t>2015</t>
        </is>
      </c>
      <c r="B2461" t="inlineStr">
        <is>
          <t>Farine de seigle</t>
        </is>
      </c>
      <c r="C2461" t="inlineStr">
        <is>
          <t>Débouchés</t>
        </is>
      </c>
      <c r="D2461" t="n">
        <v>8.42</v>
      </c>
      <c r="E2461" t="n">
        <v>0</v>
      </c>
      <c r="F2461" t="n">
        <v>500000000</v>
      </c>
      <c r="G2461" t="inlineStr">
        <is>
          <t>Donnée calculée</t>
        </is>
      </c>
      <c r="H2461" t="inlineStr"/>
      <c r="I2461" t="inlineStr"/>
    </row>
    <row r="2462">
      <c r="A2462" t="inlineStr">
        <is>
          <t>2015</t>
        </is>
      </c>
      <c r="B2462" t="inlineStr">
        <is>
          <t>Farine de sarrasin</t>
        </is>
      </c>
      <c r="C2462" t="inlineStr">
        <is>
          <t>Débouchés</t>
        </is>
      </c>
      <c r="D2462" t="n">
        <v>9.24</v>
      </c>
      <c r="E2462" t="n">
        <v>0</v>
      </c>
      <c r="F2462" t="n">
        <v>500000000</v>
      </c>
      <c r="G2462" t="inlineStr">
        <is>
          <t>Donnée calculée</t>
        </is>
      </c>
      <c r="H2462" t="inlineStr"/>
      <c r="I2462" t="inlineStr"/>
    </row>
    <row r="2463">
      <c r="A2463" t="inlineStr">
        <is>
          <t>2015</t>
        </is>
      </c>
      <c r="B2463" t="inlineStr">
        <is>
          <t>Coproduits de meunerie</t>
        </is>
      </c>
      <c r="C2463" t="inlineStr">
        <is>
          <t>Débouchés</t>
        </is>
      </c>
      <c r="D2463" t="n">
        <v>990</v>
      </c>
      <c r="E2463" t="n">
        <v>990</v>
      </c>
      <c r="F2463" t="n">
        <v>500000000</v>
      </c>
      <c r="G2463" t="inlineStr">
        <is>
          <t>Donnée calculée</t>
        </is>
      </c>
      <c r="H2463" t="inlineStr"/>
      <c r="I2463" t="inlineStr"/>
    </row>
    <row r="2464">
      <c r="A2464" t="inlineStr">
        <is>
          <t>2015</t>
        </is>
      </c>
      <c r="B2464" t="inlineStr">
        <is>
          <t>Issues de meunerie</t>
        </is>
      </c>
      <c r="C2464" t="inlineStr">
        <is>
          <t>Débouchés</t>
        </is>
      </c>
      <c r="D2464" t="n">
        <v>988</v>
      </c>
      <c r="E2464" t="n">
        <v>987</v>
      </c>
      <c r="F2464" t="n">
        <v>500000000</v>
      </c>
      <c r="G2464" t="inlineStr">
        <is>
          <t>Donnée calculée</t>
        </is>
      </c>
      <c r="H2464" t="inlineStr"/>
      <c r="I2464" t="inlineStr"/>
    </row>
    <row r="2465">
      <c r="A2465" t="inlineStr">
        <is>
          <t>2015</t>
        </is>
      </c>
      <c r="B2465" t="inlineStr">
        <is>
          <t>Issues de meunerie de blé tendre</t>
        </is>
      </c>
      <c r="C2465" t="inlineStr">
        <is>
          <t>Débouchés</t>
        </is>
      </c>
      <c r="D2465" t="n">
        <v>987</v>
      </c>
      <c r="E2465" t="inlineStr"/>
      <c r="F2465" t="inlineStr"/>
      <c r="G2465" t="inlineStr">
        <is>
          <t>Donnée calculée</t>
        </is>
      </c>
      <c r="H2465" t="inlineStr"/>
      <c r="I2465" t="inlineStr"/>
    </row>
    <row r="2466">
      <c r="A2466" t="inlineStr">
        <is>
          <t>2015</t>
        </is>
      </c>
      <c r="B2466" t="inlineStr">
        <is>
          <t>Sons de blé tendre</t>
        </is>
      </c>
      <c r="C2466" t="inlineStr">
        <is>
          <t>Débouchés</t>
        </is>
      </c>
      <c r="D2466" t="n">
        <v>549</v>
      </c>
      <c r="E2466" t="n">
        <v>475</v>
      </c>
      <c r="F2466" t="n">
        <v>780</v>
      </c>
      <c r="G2466" t="inlineStr">
        <is>
          <t>Donnée calculée</t>
        </is>
      </c>
      <c r="H2466" t="inlineStr"/>
      <c r="I2466" t="inlineStr"/>
    </row>
    <row r="2467">
      <c r="A2467" t="inlineStr">
        <is>
          <t>2015</t>
        </is>
      </c>
      <c r="B2467" t="inlineStr">
        <is>
          <t>Remoulages de blé tendre</t>
        </is>
      </c>
      <c r="C2467" t="inlineStr">
        <is>
          <t>Débouchés</t>
        </is>
      </c>
      <c r="D2467" t="n">
        <v>362</v>
      </c>
      <c r="E2467" t="n">
        <v>126</v>
      </c>
      <c r="F2467" t="n">
        <v>513</v>
      </c>
      <c r="G2467" t="inlineStr">
        <is>
          <t>Donnée calculée</t>
        </is>
      </c>
      <c r="H2467" t="inlineStr"/>
      <c r="I2467" t="inlineStr"/>
    </row>
    <row r="2468">
      <c r="A2468" t="inlineStr">
        <is>
          <t>2015</t>
        </is>
      </c>
      <c r="B2468" t="inlineStr">
        <is>
          <t>Farines basses de blé tendre</t>
        </is>
      </c>
      <c r="C2468" t="inlineStr">
        <is>
          <t>Débouchés</t>
        </is>
      </c>
      <c r="D2468" t="n">
        <v>76.59999999999999</v>
      </c>
      <c r="E2468" t="n">
        <v>0</v>
      </c>
      <c r="F2468" t="n">
        <v>163</v>
      </c>
      <c r="G2468" t="inlineStr">
        <is>
          <t>Donnée calculée</t>
        </is>
      </c>
      <c r="H2468" t="inlineStr"/>
      <c r="I2468" t="inlineStr"/>
    </row>
    <row r="2469">
      <c r="A2469" t="inlineStr">
        <is>
          <t>2015</t>
        </is>
      </c>
      <c r="B2469" t="inlineStr">
        <is>
          <t>Issues de meunerie d'épeautre</t>
        </is>
      </c>
      <c r="C2469" t="inlineStr">
        <is>
          <t>Débouchés</t>
        </is>
      </c>
      <c r="D2469" t="n">
        <v>0.31</v>
      </c>
      <c r="E2469" t="n">
        <v>0</v>
      </c>
      <c r="F2469" t="n">
        <v>500000000</v>
      </c>
      <c r="G2469" t="inlineStr">
        <is>
          <t>Donnée calculée</t>
        </is>
      </c>
      <c r="H2469" t="inlineStr"/>
      <c r="I2469" t="inlineStr"/>
    </row>
    <row r="2470">
      <c r="A2470" t="inlineStr">
        <is>
          <t>2015</t>
        </is>
      </c>
      <c r="B2470" t="inlineStr">
        <is>
          <t>Sons d'épeautre</t>
        </is>
      </c>
      <c r="C2470" t="inlineStr">
        <is>
          <t>Débouchés</t>
        </is>
      </c>
      <c r="D2470" t="n">
        <v>0.31</v>
      </c>
      <c r="E2470" t="n">
        <v>0</v>
      </c>
      <c r="F2470" t="n">
        <v>500000000</v>
      </c>
      <c r="G2470" t="inlineStr">
        <is>
          <t>Donnée calculée</t>
        </is>
      </c>
      <c r="H2470" t="inlineStr"/>
      <c r="I2470" t="inlineStr"/>
    </row>
    <row r="2471">
      <c r="A2471" t="inlineStr">
        <is>
          <t>2015</t>
        </is>
      </c>
      <c r="B2471" t="inlineStr">
        <is>
          <t>Remoulages d'épeautre</t>
        </is>
      </c>
      <c r="C2471" t="inlineStr">
        <is>
          <t>Débouchés</t>
        </is>
      </c>
      <c r="D2471" t="n">
        <v>0</v>
      </c>
      <c r="E2471" t="n">
        <v>0</v>
      </c>
      <c r="F2471" t="n">
        <v>500000000</v>
      </c>
      <c r="G2471" t="inlineStr">
        <is>
          <t>Donnée calculée</t>
        </is>
      </c>
      <c r="H2471" t="inlineStr"/>
      <c r="I2471" t="inlineStr"/>
    </row>
    <row r="2472">
      <c r="A2472" t="inlineStr">
        <is>
          <t>2015</t>
        </is>
      </c>
      <c r="B2472" t="inlineStr">
        <is>
          <t>Farines basses d'épeautre</t>
        </is>
      </c>
      <c r="C2472" t="inlineStr">
        <is>
          <t>Débouchés</t>
        </is>
      </c>
      <c r="D2472" t="n">
        <v>0</v>
      </c>
      <c r="E2472" t="n">
        <v>0</v>
      </c>
      <c r="F2472" t="n">
        <v>500000000</v>
      </c>
      <c r="G2472" t="inlineStr">
        <is>
          <t>Donnée calculée</t>
        </is>
      </c>
      <c r="H2472" t="inlineStr"/>
      <c r="I2472" t="inlineStr"/>
    </row>
    <row r="2473">
      <c r="A2473" t="inlineStr">
        <is>
          <t>2015</t>
        </is>
      </c>
      <c r="B2473" t="inlineStr">
        <is>
          <t>Issues de meunerie de seigle</t>
        </is>
      </c>
      <c r="C2473" t="inlineStr">
        <is>
          <t>Débouchés</t>
        </is>
      </c>
      <c r="D2473" t="n">
        <v>0.04</v>
      </c>
      <c r="E2473" t="n">
        <v>0</v>
      </c>
      <c r="F2473" t="n">
        <v>500000000</v>
      </c>
      <c r="G2473" t="inlineStr">
        <is>
          <t>Donnée calculée</t>
        </is>
      </c>
      <c r="H2473" t="inlineStr"/>
      <c r="I2473" t="inlineStr"/>
    </row>
    <row r="2474">
      <c r="A2474" t="inlineStr">
        <is>
          <t>2015</t>
        </is>
      </c>
      <c r="B2474" t="inlineStr">
        <is>
          <t>Sons de seigle</t>
        </is>
      </c>
      <c r="C2474" t="inlineStr">
        <is>
          <t>Débouchés</t>
        </is>
      </c>
      <c r="D2474" t="n">
        <v>0.04</v>
      </c>
      <c r="E2474" t="n">
        <v>0</v>
      </c>
      <c r="F2474" t="n">
        <v>500000000</v>
      </c>
      <c r="G2474" t="inlineStr">
        <is>
          <t>Donnée calculée</t>
        </is>
      </c>
      <c r="H2474" t="inlineStr"/>
      <c r="I2474" t="inlineStr"/>
    </row>
    <row r="2475">
      <c r="A2475" t="inlineStr">
        <is>
          <t>2015</t>
        </is>
      </c>
      <c r="B2475" t="inlineStr">
        <is>
          <t>Remoulages de seigle</t>
        </is>
      </c>
      <c r="C2475" t="inlineStr">
        <is>
          <t>Débouchés</t>
        </is>
      </c>
      <c r="D2475" t="n">
        <v>0</v>
      </c>
      <c r="E2475" t="n">
        <v>0</v>
      </c>
      <c r="F2475" t="n">
        <v>500000000</v>
      </c>
      <c r="G2475" t="inlineStr">
        <is>
          <t>Donnée calculée</t>
        </is>
      </c>
      <c r="H2475" t="inlineStr"/>
      <c r="I2475" t="inlineStr"/>
    </row>
    <row r="2476">
      <c r="A2476" t="inlineStr">
        <is>
          <t>2015</t>
        </is>
      </c>
      <c r="B2476" t="inlineStr">
        <is>
          <t>Farines basses de seigle</t>
        </is>
      </c>
      <c r="C2476" t="inlineStr">
        <is>
          <t>Débouchés</t>
        </is>
      </c>
      <c r="D2476" t="n">
        <v>0</v>
      </c>
      <c r="E2476" t="n">
        <v>0</v>
      </c>
      <c r="F2476" t="n">
        <v>500000000</v>
      </c>
      <c r="G2476" t="inlineStr">
        <is>
          <t>Donnée calculée</t>
        </is>
      </c>
      <c r="H2476" t="inlineStr"/>
      <c r="I2476" t="inlineStr"/>
    </row>
    <row r="2477">
      <c r="A2477" t="inlineStr">
        <is>
          <t>2015</t>
        </is>
      </c>
      <c r="B2477" t="inlineStr">
        <is>
          <t>Issues de meunerie de sarrasin</t>
        </is>
      </c>
      <c r="C2477" t="inlineStr">
        <is>
          <t>Débouchés</t>
        </is>
      </c>
      <c r="D2477" t="n">
        <v>0.03</v>
      </c>
      <c r="E2477" t="n">
        <v>0</v>
      </c>
      <c r="F2477" t="n">
        <v>500000000</v>
      </c>
      <c r="G2477" t="inlineStr">
        <is>
          <t>Donnée calculée</t>
        </is>
      </c>
      <c r="H2477" t="inlineStr"/>
      <c r="I2477" t="inlineStr"/>
    </row>
    <row r="2478">
      <c r="A2478" t="inlineStr">
        <is>
          <t>2015</t>
        </is>
      </c>
      <c r="B2478" t="inlineStr">
        <is>
          <t>Sons de sarrasin</t>
        </is>
      </c>
      <c r="C2478" t="inlineStr">
        <is>
          <t>Débouchés</t>
        </is>
      </c>
      <c r="D2478" t="n">
        <v>0.03</v>
      </c>
      <c r="E2478" t="n">
        <v>0</v>
      </c>
      <c r="F2478" t="n">
        <v>500000000</v>
      </c>
      <c r="G2478" t="inlineStr">
        <is>
          <t>Donnée calculée</t>
        </is>
      </c>
      <c r="H2478" t="inlineStr"/>
      <c r="I2478" t="inlineStr"/>
    </row>
    <row r="2479">
      <c r="A2479" t="inlineStr">
        <is>
          <t>2015</t>
        </is>
      </c>
      <c r="B2479" t="inlineStr">
        <is>
          <t>Remoulages de sarrasin</t>
        </is>
      </c>
      <c r="C2479" t="inlineStr">
        <is>
          <t>Débouchés</t>
        </is>
      </c>
      <c r="D2479" t="n">
        <v>0</v>
      </c>
      <c r="E2479" t="n">
        <v>0</v>
      </c>
      <c r="F2479" t="n">
        <v>500000000</v>
      </c>
      <c r="G2479" t="inlineStr">
        <is>
          <t>Donnée calculée</t>
        </is>
      </c>
      <c r="H2479" t="inlineStr"/>
      <c r="I2479" t="inlineStr"/>
    </row>
    <row r="2480">
      <c r="A2480" t="inlineStr">
        <is>
          <t>2015</t>
        </is>
      </c>
      <c r="B2480" t="inlineStr">
        <is>
          <t>Farines basses de sarrasin</t>
        </is>
      </c>
      <c r="C2480" t="inlineStr">
        <is>
          <t>Débouchés</t>
        </is>
      </c>
      <c r="D2480" t="n">
        <v>0</v>
      </c>
      <c r="E2480" t="n">
        <v>0</v>
      </c>
      <c r="F2480" t="n">
        <v>500000000</v>
      </c>
      <c r="G2480" t="inlineStr">
        <is>
          <t>Donnée calculée</t>
        </is>
      </c>
      <c r="H2480" t="inlineStr"/>
      <c r="I2480" t="inlineStr"/>
    </row>
    <row r="2481">
      <c r="A2481" t="inlineStr">
        <is>
          <t>2015</t>
        </is>
      </c>
      <c r="B2481" t="inlineStr">
        <is>
          <t>Refus de nettoyage</t>
        </is>
      </c>
      <c r="C2481" t="inlineStr">
        <is>
          <t>Débouchés</t>
        </is>
      </c>
      <c r="D2481" t="n">
        <v>2.2</v>
      </c>
      <c r="E2481" t="n">
        <v>2.14</v>
      </c>
      <c r="F2481" t="n">
        <v>2.33</v>
      </c>
      <c r="G2481" t="inlineStr">
        <is>
          <t>Donnée calculée</t>
        </is>
      </c>
      <c r="H2481" t="inlineStr"/>
      <c r="I2481" t="inlineStr"/>
    </row>
    <row r="2482">
      <c r="A2482" t="inlineStr">
        <is>
          <t>2015</t>
        </is>
      </c>
      <c r="B2482" t="inlineStr">
        <is>
          <t>Refus de nettoyage de blé tendre</t>
        </is>
      </c>
      <c r="C2482" t="inlineStr">
        <is>
          <t>Débouchés</t>
        </is>
      </c>
      <c r="D2482" t="n">
        <v>2.13</v>
      </c>
      <c r="E2482" t="inlineStr"/>
      <c r="F2482" t="inlineStr"/>
      <c r="G2482" t="inlineStr">
        <is>
          <t>Donnée calculée</t>
        </is>
      </c>
      <c r="H2482" t="inlineStr"/>
      <c r="I2482" t="inlineStr"/>
    </row>
    <row r="2483">
      <c r="A2483" t="inlineStr">
        <is>
          <t>2015</t>
        </is>
      </c>
      <c r="B2483" t="inlineStr">
        <is>
          <t>Refus de nettoyage d'épeautre</t>
        </is>
      </c>
      <c r="C2483" t="inlineStr">
        <is>
          <t>Débouchés</t>
        </is>
      </c>
      <c r="D2483" t="n">
        <v>0.05</v>
      </c>
      <c r="E2483" t="n">
        <v>0</v>
      </c>
      <c r="F2483" t="n">
        <v>0.17</v>
      </c>
      <c r="G2483" t="inlineStr">
        <is>
          <t>Donnée calculée</t>
        </is>
      </c>
      <c r="H2483" t="inlineStr"/>
      <c r="I2483" t="inlineStr"/>
    </row>
    <row r="2484">
      <c r="A2484" t="inlineStr">
        <is>
          <t>2015</t>
        </is>
      </c>
      <c r="B2484" t="inlineStr">
        <is>
          <t>Refus de nettoyage de seigle</t>
        </is>
      </c>
      <c r="C2484" t="inlineStr">
        <is>
          <t>Débouchés</t>
        </is>
      </c>
      <c r="D2484" t="n">
        <v>0.01</v>
      </c>
      <c r="E2484" t="inlineStr"/>
      <c r="F2484" t="inlineStr"/>
      <c r="G2484" t="inlineStr">
        <is>
          <t>Donnée calculée</t>
        </is>
      </c>
      <c r="H2484" t="inlineStr"/>
      <c r="I2484" t="inlineStr"/>
    </row>
    <row r="2485">
      <c r="A2485" t="inlineStr">
        <is>
          <t>2015</t>
        </is>
      </c>
      <c r="B2485" t="inlineStr">
        <is>
          <t>Refus de nettoyage de sarrasin</t>
        </is>
      </c>
      <c r="C2485" t="inlineStr">
        <is>
          <t>Débouchés</t>
        </is>
      </c>
      <c r="D2485" t="n">
        <v>0.01</v>
      </c>
      <c r="E2485" t="n">
        <v>0</v>
      </c>
      <c r="F2485" t="n">
        <v>0.01</v>
      </c>
      <c r="G2485" t="inlineStr">
        <is>
          <t>Donnée calculée</t>
        </is>
      </c>
      <c r="H2485" t="inlineStr"/>
      <c r="I2485" t="inlineStr"/>
    </row>
    <row r="2486">
      <c r="A2486" t="inlineStr">
        <is>
          <t>2015</t>
        </is>
      </c>
      <c r="B2486" t="inlineStr">
        <is>
          <t>Semoule</t>
        </is>
      </c>
      <c r="C2486" t="inlineStr">
        <is>
          <t>Débouchés</t>
        </is>
      </c>
      <c r="D2486" t="n">
        <v>38.7</v>
      </c>
      <c r="E2486" t="n">
        <v>38.6</v>
      </c>
      <c r="F2486" t="n">
        <v>500000000</v>
      </c>
      <c r="G2486" t="inlineStr">
        <is>
          <t>Donnée calculée</t>
        </is>
      </c>
      <c r="H2486" t="inlineStr"/>
      <c r="I2486" t="inlineStr"/>
    </row>
    <row r="2487">
      <c r="A2487" t="inlineStr">
        <is>
          <t>2015</t>
        </is>
      </c>
      <c r="B2487" t="inlineStr">
        <is>
          <t>Coproduits de Semoulerie</t>
        </is>
      </c>
      <c r="C2487" t="inlineStr">
        <is>
          <t>Débouchés</t>
        </is>
      </c>
      <c r="D2487" t="n">
        <v>134</v>
      </c>
      <c r="E2487" t="inlineStr"/>
      <c r="F2487" t="inlineStr"/>
      <c r="G2487" t="inlineStr">
        <is>
          <t>Donnée calculée</t>
        </is>
      </c>
      <c r="H2487" t="inlineStr"/>
      <c r="I2487" t="inlineStr"/>
    </row>
    <row r="2488">
      <c r="A2488" t="inlineStr">
        <is>
          <t>2015</t>
        </is>
      </c>
      <c r="B2488" t="inlineStr">
        <is>
          <t>Gruau D</t>
        </is>
      </c>
      <c r="C2488" t="inlineStr">
        <is>
          <t>Débouchés</t>
        </is>
      </c>
      <c r="D2488" t="n">
        <v>30.9</v>
      </c>
      <c r="E2488" t="inlineStr"/>
      <c r="F2488" t="inlineStr"/>
      <c r="G2488" t="inlineStr">
        <is>
          <t>Donnée calculée</t>
        </is>
      </c>
      <c r="H2488" t="inlineStr"/>
      <c r="I2488" t="inlineStr"/>
    </row>
    <row r="2489">
      <c r="A2489" t="inlineStr">
        <is>
          <t>2015</t>
        </is>
      </c>
      <c r="B2489" t="inlineStr">
        <is>
          <t>Sons et remoulages de blé dur</t>
        </is>
      </c>
      <c r="C2489" t="inlineStr">
        <is>
          <t>Débouchés</t>
        </is>
      </c>
      <c r="D2489" t="n">
        <v>97.90000000000001</v>
      </c>
      <c r="E2489" t="inlineStr"/>
      <c r="F2489" t="inlineStr"/>
      <c r="G2489" t="inlineStr">
        <is>
          <t>Donnée calculée</t>
        </is>
      </c>
      <c r="H2489" t="inlineStr"/>
      <c r="I2489" t="inlineStr"/>
    </row>
    <row r="2490">
      <c r="A2490" t="inlineStr">
        <is>
          <t>2015</t>
        </is>
      </c>
      <c r="B2490" t="inlineStr">
        <is>
          <t>Ecarts de nettoyage</t>
        </is>
      </c>
      <c r="C2490" t="inlineStr">
        <is>
          <t>Débouchés</t>
        </is>
      </c>
      <c r="D2490" t="n">
        <v>5.15</v>
      </c>
      <c r="E2490" t="inlineStr"/>
      <c r="F2490" t="inlineStr"/>
      <c r="G2490" t="inlineStr">
        <is>
          <t>Donnée calculée</t>
        </is>
      </c>
      <c r="H2490" t="inlineStr"/>
      <c r="I2490" t="inlineStr"/>
    </row>
    <row r="2491">
      <c r="A2491" t="inlineStr">
        <is>
          <t>2015</t>
        </is>
      </c>
      <c r="B2491" t="inlineStr">
        <is>
          <t>Pâtes et couscous</t>
        </is>
      </c>
      <c r="C2491" t="inlineStr">
        <is>
          <t>Débouchés</t>
        </is>
      </c>
      <c r="D2491" t="n">
        <v>613</v>
      </c>
      <c r="E2491" t="inlineStr"/>
      <c r="F2491" t="inlineStr"/>
      <c r="G2491" t="inlineStr">
        <is>
          <t>Donnée calculée</t>
        </is>
      </c>
      <c r="H2491" t="inlineStr"/>
      <c r="I2491" t="inlineStr"/>
    </row>
    <row r="2492">
      <c r="A2492" t="inlineStr">
        <is>
          <t>2015</t>
        </is>
      </c>
      <c r="B2492" t="inlineStr">
        <is>
          <t>Pâtes alimentaires sèches non préparées</t>
        </is>
      </c>
      <c r="C2492" t="inlineStr">
        <is>
          <t>Débouchés</t>
        </is>
      </c>
      <c r="D2492" t="n">
        <v>508</v>
      </c>
      <c r="E2492" t="inlineStr"/>
      <c r="F2492" t="inlineStr"/>
      <c r="G2492" t="inlineStr">
        <is>
          <t>Donnée calculée</t>
        </is>
      </c>
      <c r="H2492" t="inlineStr"/>
      <c r="I2492" t="inlineStr"/>
    </row>
    <row r="2493">
      <c r="A2493" t="inlineStr">
        <is>
          <t>2015</t>
        </is>
      </c>
      <c r="B2493" t="inlineStr">
        <is>
          <t>Couscous non préparé</t>
        </is>
      </c>
      <c r="C2493" t="inlineStr">
        <is>
          <t>Débouchés</t>
        </is>
      </c>
      <c r="D2493" t="n">
        <v>105</v>
      </c>
      <c r="E2493" t="inlineStr"/>
      <c r="F2493" t="inlineStr"/>
      <c r="G2493" t="inlineStr">
        <is>
          <t>Donnée calculée</t>
        </is>
      </c>
      <c r="H2493" t="inlineStr"/>
      <c r="I2493" t="inlineStr"/>
    </row>
    <row r="2494">
      <c r="A2494" t="inlineStr">
        <is>
          <t>2015</t>
        </is>
      </c>
      <c r="B2494" t="inlineStr">
        <is>
          <t>Coproduits de Fab. de pâtes et couscous</t>
        </is>
      </c>
      <c r="C2494" t="inlineStr">
        <is>
          <t>Débouchés</t>
        </is>
      </c>
      <c r="D2494" t="n">
        <v>3.58</v>
      </c>
      <c r="E2494" t="inlineStr"/>
      <c r="F2494" t="inlineStr"/>
      <c r="G2494" t="inlineStr">
        <is>
          <t>Donnée calculée</t>
        </is>
      </c>
      <c r="H2494" t="inlineStr"/>
      <c r="I2494" t="inlineStr"/>
    </row>
    <row r="2495">
      <c r="A2495" t="inlineStr">
        <is>
          <t>2015</t>
        </is>
      </c>
      <c r="B2495" t="inlineStr">
        <is>
          <t>Coproduits humides</t>
        </is>
      </c>
      <c r="C2495" t="inlineStr">
        <is>
          <t>Débouchés</t>
        </is>
      </c>
      <c r="D2495" t="n">
        <v>3.58</v>
      </c>
      <c r="E2495" t="inlineStr"/>
      <c r="F2495" t="inlineStr"/>
      <c r="G2495" t="inlineStr">
        <is>
          <t>Donnée calculée</t>
        </is>
      </c>
      <c r="H2495" t="inlineStr"/>
      <c r="I2495" t="inlineStr"/>
    </row>
    <row r="2496">
      <c r="A2496" t="inlineStr">
        <is>
          <t>2015</t>
        </is>
      </c>
      <c r="B2496" t="inlineStr">
        <is>
          <t>Semoule, gritz, hominy</t>
        </is>
      </c>
      <c r="C2496" t="inlineStr">
        <is>
          <t>Débouchés</t>
        </is>
      </c>
      <c r="D2496" t="n">
        <v>4.92</v>
      </c>
      <c r="E2496" t="n">
        <v>0</v>
      </c>
      <c r="F2496" t="n">
        <v>71.09999999999999</v>
      </c>
      <c r="G2496" t="inlineStr">
        <is>
          <t>Donnée calculée</t>
        </is>
      </c>
      <c r="H2496" t="inlineStr"/>
      <c r="I2496" t="inlineStr"/>
    </row>
    <row r="2497">
      <c r="A2497" t="inlineStr">
        <is>
          <t>2015</t>
        </is>
      </c>
      <c r="B2497" t="inlineStr">
        <is>
          <t>Farine alimentaire</t>
        </is>
      </c>
      <c r="C2497" t="inlineStr">
        <is>
          <t>Débouchés</t>
        </is>
      </c>
      <c r="D2497" t="n">
        <v>0</v>
      </c>
      <c r="E2497" t="inlineStr"/>
      <c r="F2497" t="inlineStr"/>
      <c r="G2497" t="inlineStr">
        <is>
          <t>Donnée calculée</t>
        </is>
      </c>
      <c r="H2497" t="inlineStr"/>
      <c r="I2497" t="inlineStr"/>
    </row>
    <row r="2498">
      <c r="A2498" t="inlineStr">
        <is>
          <t>2015</t>
        </is>
      </c>
      <c r="B2498" t="inlineStr">
        <is>
          <t>Farine fourragère</t>
        </is>
      </c>
      <c r="C2498" t="inlineStr">
        <is>
          <t>Débouchés</t>
        </is>
      </c>
      <c r="D2498" t="n">
        <v>0</v>
      </c>
      <c r="E2498" t="n">
        <v>0</v>
      </c>
      <c r="F2498" t="n">
        <v>55.8</v>
      </c>
      <c r="G2498" t="inlineStr">
        <is>
          <t>Donnée calculée</t>
        </is>
      </c>
      <c r="H2498" t="inlineStr"/>
      <c r="I2498" t="inlineStr"/>
    </row>
    <row r="2499">
      <c r="A2499" t="inlineStr">
        <is>
          <t>2015</t>
        </is>
      </c>
      <c r="B2499" t="inlineStr">
        <is>
          <t>Huile de maïs</t>
        </is>
      </c>
      <c r="C2499" t="inlineStr">
        <is>
          <t>Débouchés</t>
        </is>
      </c>
      <c r="D2499" t="n">
        <v>0.91</v>
      </c>
      <c r="E2499" t="n">
        <v>0</v>
      </c>
      <c r="F2499" t="n">
        <v>225000000</v>
      </c>
      <c r="G2499" t="inlineStr">
        <is>
          <t>Donnée calculée</t>
        </is>
      </c>
      <c r="H2499" t="inlineStr"/>
      <c r="I2499" t="inlineStr"/>
    </row>
    <row r="2500">
      <c r="A2500" t="inlineStr">
        <is>
          <t>2015</t>
        </is>
      </c>
      <c r="B2500" t="inlineStr">
        <is>
          <t>Tourteaux de maïs</t>
        </is>
      </c>
      <c r="C2500" t="inlineStr">
        <is>
          <t>Débouchés</t>
        </is>
      </c>
      <c r="D2500" t="n">
        <v>46.1</v>
      </c>
      <c r="E2500" t="n">
        <v>46.1</v>
      </c>
      <c r="F2500" t="n">
        <v>500000000</v>
      </c>
      <c r="G2500" t="inlineStr">
        <is>
          <t>Donnée calculée</t>
        </is>
      </c>
      <c r="H2500" t="inlineStr"/>
      <c r="I2500" t="inlineStr"/>
    </row>
    <row r="2501">
      <c r="A2501" t="inlineStr">
        <is>
          <t>2015</t>
        </is>
      </c>
      <c r="B2501" t="inlineStr">
        <is>
          <t>Ethanol</t>
        </is>
      </c>
      <c r="C2501" t="inlineStr">
        <is>
          <t>Débouchés</t>
        </is>
      </c>
      <c r="D2501" t="n">
        <v>974</v>
      </c>
      <c r="E2501" t="n">
        <v>874</v>
      </c>
      <c r="F2501" t="n">
        <v>167000000</v>
      </c>
      <c r="G2501" t="inlineStr">
        <is>
          <t>Donnée calculée</t>
        </is>
      </c>
      <c r="H2501" t="inlineStr"/>
      <c r="I2501" t="inlineStr"/>
    </row>
    <row r="2502">
      <c r="A2502" t="inlineStr">
        <is>
          <t>2015</t>
        </is>
      </c>
      <c r="B2502" t="inlineStr">
        <is>
          <t>Ethanol de blé tendre</t>
        </is>
      </c>
      <c r="C2502" t="inlineStr">
        <is>
          <t>Débouchés</t>
        </is>
      </c>
      <c r="D2502" t="n">
        <v>520</v>
      </c>
      <c r="E2502" t="inlineStr"/>
      <c r="F2502" t="inlineStr"/>
      <c r="G2502" t="inlineStr">
        <is>
          <t>Donnée calculée</t>
        </is>
      </c>
      <c r="H2502" t="inlineStr"/>
      <c r="I2502" t="inlineStr"/>
    </row>
    <row r="2503">
      <c r="A2503" t="inlineStr">
        <is>
          <t>2015</t>
        </is>
      </c>
      <c r="B2503" t="inlineStr">
        <is>
          <t>Ethanol de maïs</t>
        </is>
      </c>
      <c r="C2503" t="inlineStr">
        <is>
          <t>Débouchés</t>
        </is>
      </c>
      <c r="D2503" t="n">
        <v>454</v>
      </c>
      <c r="E2503" t="n">
        <v>354</v>
      </c>
      <c r="F2503" t="n">
        <v>167000000</v>
      </c>
      <c r="G2503" t="inlineStr">
        <is>
          <t>Donnée calculée</t>
        </is>
      </c>
      <c r="H2503" t="inlineStr"/>
      <c r="I2503" t="inlineStr"/>
    </row>
    <row r="2504">
      <c r="A2504" t="inlineStr">
        <is>
          <t>2015</t>
        </is>
      </c>
      <c r="B2504" t="inlineStr">
        <is>
          <t>Drèches et solubles</t>
        </is>
      </c>
      <c r="C2504" t="inlineStr">
        <is>
          <t>Débouchés</t>
        </is>
      </c>
      <c r="D2504" t="n">
        <v>974</v>
      </c>
      <c r="E2504" t="n">
        <v>874</v>
      </c>
      <c r="F2504" t="n">
        <v>167000000</v>
      </c>
      <c r="G2504" t="inlineStr">
        <is>
          <t>Donnée calculée</t>
        </is>
      </c>
      <c r="H2504" t="inlineStr"/>
      <c r="I2504" t="inlineStr"/>
    </row>
    <row r="2505">
      <c r="A2505" t="inlineStr">
        <is>
          <t>2015</t>
        </is>
      </c>
      <c r="B2505" t="inlineStr">
        <is>
          <t>Drèches et solubles de blé tendre</t>
        </is>
      </c>
      <c r="C2505" t="inlineStr">
        <is>
          <t>Débouchés</t>
        </is>
      </c>
      <c r="D2505" t="n">
        <v>520</v>
      </c>
      <c r="E2505" t="inlineStr"/>
      <c r="F2505" t="inlineStr"/>
      <c r="G2505" t="inlineStr">
        <is>
          <t>Donnée calculée</t>
        </is>
      </c>
      <c r="H2505" t="inlineStr"/>
      <c r="I2505" t="inlineStr"/>
    </row>
    <row r="2506">
      <c r="A2506" t="inlineStr">
        <is>
          <t>2015</t>
        </is>
      </c>
      <c r="B2506" t="inlineStr">
        <is>
          <t>Drèches et solubles de maïs</t>
        </is>
      </c>
      <c r="C2506" t="inlineStr">
        <is>
          <t>Débouchés</t>
        </is>
      </c>
      <c r="D2506" t="n">
        <v>454</v>
      </c>
      <c r="E2506" t="n">
        <v>354</v>
      </c>
      <c r="F2506" t="n">
        <v>167000000</v>
      </c>
      <c r="G2506" t="inlineStr">
        <is>
          <t>Donnée calculée</t>
        </is>
      </c>
      <c r="H2506" t="inlineStr"/>
      <c r="I2506" t="inlineStr"/>
    </row>
    <row r="2507">
      <c r="A2507" t="inlineStr">
        <is>
          <t>2015</t>
        </is>
      </c>
      <c r="B2507" t="inlineStr">
        <is>
          <t>Coproduits de Malterie</t>
        </is>
      </c>
      <c r="C2507" t="inlineStr">
        <is>
          <t>Débouchés</t>
        </is>
      </c>
      <c r="D2507" t="n">
        <v>76.59999999999999</v>
      </c>
      <c r="E2507" t="inlineStr"/>
      <c r="F2507" t="inlineStr"/>
      <c r="G2507" t="inlineStr">
        <is>
          <t>Donnée calculée</t>
        </is>
      </c>
      <c r="H2507" t="inlineStr"/>
      <c r="I2507" t="inlineStr"/>
    </row>
    <row r="2508">
      <c r="A2508" t="inlineStr">
        <is>
          <t>2015</t>
        </is>
      </c>
      <c r="B2508" t="inlineStr">
        <is>
          <t>Orgettes</t>
        </is>
      </c>
      <c r="C2508" t="inlineStr">
        <is>
          <t>Débouchés</t>
        </is>
      </c>
      <c r="D2508" t="n">
        <v>6.59</v>
      </c>
      <c r="E2508" t="inlineStr"/>
      <c r="F2508" t="inlineStr"/>
      <c r="G2508" t="inlineStr">
        <is>
          <t>Donnée calculée</t>
        </is>
      </c>
      <c r="H2508" t="inlineStr"/>
      <c r="I2508" t="inlineStr"/>
    </row>
    <row r="2509">
      <c r="A2509" t="inlineStr">
        <is>
          <t>2015</t>
        </is>
      </c>
      <c r="B2509" t="inlineStr">
        <is>
          <t>Radicelles</t>
        </is>
      </c>
      <c r="C2509" t="inlineStr">
        <is>
          <t>Débouchés</t>
        </is>
      </c>
      <c r="D2509" t="n">
        <v>47.2</v>
      </c>
      <c r="E2509" t="inlineStr"/>
      <c r="F2509" t="inlineStr"/>
      <c r="G2509" t="inlineStr">
        <is>
          <t>Donnée calculée</t>
        </is>
      </c>
      <c r="H2509" t="inlineStr"/>
      <c r="I2509" t="inlineStr"/>
    </row>
    <row r="2510">
      <c r="A2510" t="inlineStr">
        <is>
          <t>2015</t>
        </is>
      </c>
      <c r="B2510" t="inlineStr">
        <is>
          <t>Petits blés</t>
        </is>
      </c>
      <c r="C2510" t="inlineStr">
        <is>
          <t>Débouchés</t>
        </is>
      </c>
      <c r="D2510" t="n">
        <v>0.26</v>
      </c>
      <c r="E2510" t="inlineStr"/>
      <c r="F2510" t="inlineStr"/>
      <c r="G2510" t="inlineStr">
        <is>
          <t>Donnée calculée</t>
        </is>
      </c>
      <c r="H2510" t="inlineStr"/>
      <c r="I2510" t="inlineStr"/>
    </row>
    <row r="2511">
      <c r="A2511" t="inlineStr">
        <is>
          <t>2015</t>
        </is>
      </c>
      <c r="B2511" t="inlineStr">
        <is>
          <t>Particules d'enveloppes</t>
        </is>
      </c>
      <c r="C2511" t="inlineStr">
        <is>
          <t>Débouchés</t>
        </is>
      </c>
      <c r="D2511" t="n">
        <v>22.6</v>
      </c>
      <c r="E2511" t="inlineStr"/>
      <c r="F2511" t="inlineStr"/>
      <c r="G2511" t="inlineStr">
        <is>
          <t>Donnée calculée</t>
        </is>
      </c>
      <c r="H2511" t="inlineStr"/>
      <c r="I2511" t="inlineStr"/>
    </row>
    <row r="2512">
      <c r="A2512" t="inlineStr">
        <is>
          <t>2015</t>
        </is>
      </c>
      <c r="B2512" t="inlineStr">
        <is>
          <t>Bière</t>
        </is>
      </c>
      <c r="C2512" t="inlineStr">
        <is>
          <t>Débouchés</t>
        </is>
      </c>
      <c r="D2512" t="n">
        <v>1990</v>
      </c>
      <c r="E2512" t="inlineStr"/>
      <c r="F2512" t="inlineStr"/>
      <c r="G2512" t="inlineStr">
        <is>
          <t>Donnée calculée</t>
        </is>
      </c>
      <c r="H2512" t="inlineStr"/>
      <c r="I2512" t="inlineStr"/>
    </row>
    <row r="2513">
      <c r="A2513" t="inlineStr">
        <is>
          <t>2015</t>
        </is>
      </c>
      <c r="B2513" t="inlineStr">
        <is>
          <t>Coproduits de Brasserie</t>
        </is>
      </c>
      <c r="C2513" t="inlineStr">
        <is>
          <t>Débouchés</t>
        </is>
      </c>
      <c r="D2513" t="n">
        <v>89.5</v>
      </c>
      <c r="E2513" t="n">
        <v>89.5</v>
      </c>
      <c r="F2513" t="n">
        <v>500000000</v>
      </c>
      <c r="G2513" t="inlineStr">
        <is>
          <t>Donnée calculée</t>
        </is>
      </c>
      <c r="H2513" t="inlineStr"/>
      <c r="I2513" t="inlineStr"/>
    </row>
    <row r="2514">
      <c r="A2514" t="inlineStr">
        <is>
          <t>2015</t>
        </is>
      </c>
      <c r="B2514" t="inlineStr">
        <is>
          <t>Drèches</t>
        </is>
      </c>
      <c r="C2514" t="inlineStr">
        <is>
          <t>Débouchés</t>
        </is>
      </c>
      <c r="D2514" t="n">
        <v>20</v>
      </c>
      <c r="E2514" t="n">
        <v>0</v>
      </c>
      <c r="F2514" t="n">
        <v>500000000</v>
      </c>
      <c r="G2514" t="inlineStr">
        <is>
          <t>Donnée calculée</t>
        </is>
      </c>
      <c r="H2514" t="inlineStr"/>
      <c r="I2514" t="inlineStr"/>
    </row>
    <row r="2515">
      <c r="A2515" t="inlineStr">
        <is>
          <t>2015</t>
        </is>
      </c>
      <c r="B2515" t="inlineStr">
        <is>
          <t>Levures</t>
        </is>
      </c>
      <c r="C2515" t="inlineStr">
        <is>
          <t>Débouchés</t>
        </is>
      </c>
      <c r="D2515" t="n">
        <v>0.19</v>
      </c>
      <c r="E2515" t="n">
        <v>0</v>
      </c>
      <c r="F2515" t="n">
        <v>500000000</v>
      </c>
      <c r="G2515" t="inlineStr">
        <is>
          <t>Donnée calculée</t>
        </is>
      </c>
      <c r="H2515" t="inlineStr"/>
      <c r="I2515" t="inlineStr"/>
    </row>
    <row r="2516">
      <c r="A2516" t="inlineStr">
        <is>
          <t>2015</t>
        </is>
      </c>
      <c r="B2516" t="inlineStr">
        <is>
          <t>Kieselguhr</t>
        </is>
      </c>
      <c r="C2516" t="inlineStr">
        <is>
          <t>Débouchés</t>
        </is>
      </c>
      <c r="D2516" t="n">
        <v>0.26</v>
      </c>
      <c r="E2516" t="n">
        <v>0</v>
      </c>
      <c r="F2516" t="n">
        <v>500000000</v>
      </c>
      <c r="G2516" t="inlineStr">
        <is>
          <t>Donnée calculée</t>
        </is>
      </c>
      <c r="H2516" t="inlineStr"/>
      <c r="I2516" t="inlineStr"/>
    </row>
    <row r="2517">
      <c r="A2517" t="inlineStr">
        <is>
          <t>2015</t>
        </is>
      </c>
      <c r="B2517" t="inlineStr">
        <is>
          <t>Troubles</t>
        </is>
      </c>
      <c r="C2517" t="inlineStr">
        <is>
          <t>Débouchés</t>
        </is>
      </c>
      <c r="D2517" t="n">
        <v>60.5</v>
      </c>
      <c r="E2517" t="n">
        <v>0</v>
      </c>
      <c r="F2517" t="n">
        <v>500000000</v>
      </c>
      <c r="G2517" t="inlineStr">
        <is>
          <t>Donnée calculée</t>
        </is>
      </c>
      <c r="H2517" t="inlineStr"/>
      <c r="I2517" t="inlineStr"/>
    </row>
    <row r="2518">
      <c r="A2518" t="inlineStr">
        <is>
          <t>2015</t>
        </is>
      </c>
      <c r="B2518" t="inlineStr">
        <is>
          <t>Ecarts de production</t>
        </is>
      </c>
      <c r="C2518" t="inlineStr">
        <is>
          <t>Débouchés</t>
        </is>
      </c>
      <c r="D2518" t="n">
        <v>8.449999999999999</v>
      </c>
      <c r="E2518" t="n">
        <v>0</v>
      </c>
      <c r="F2518" t="n">
        <v>500000000</v>
      </c>
      <c r="G2518" t="inlineStr">
        <is>
          <t>Donnée calculée</t>
        </is>
      </c>
      <c r="H2518" t="inlineStr"/>
      <c r="I2518" t="inlineStr"/>
    </row>
    <row r="2519">
      <c r="A2519" t="inlineStr">
        <is>
          <t>2015</t>
        </is>
      </c>
      <c r="B2519" t="inlineStr">
        <is>
          <t>Riz, complet</t>
        </is>
      </c>
      <c r="C2519" t="inlineStr">
        <is>
          <t>Débouchés</t>
        </is>
      </c>
      <c r="D2519" t="n">
        <v>65.2</v>
      </c>
      <c r="E2519" t="n">
        <v>0</v>
      </c>
      <c r="F2519" t="n">
        <v>112</v>
      </c>
      <c r="G2519" t="inlineStr">
        <is>
          <t>Donnée calculée</t>
        </is>
      </c>
      <c r="H2519" t="inlineStr"/>
      <c r="I2519" t="inlineStr"/>
    </row>
    <row r="2520">
      <c r="A2520" t="inlineStr">
        <is>
          <t>2015</t>
        </is>
      </c>
      <c r="B2520" t="inlineStr">
        <is>
          <t>Riz, complet (surplus)</t>
        </is>
      </c>
      <c r="C2520" t="inlineStr">
        <is>
          <t>Débouchés</t>
        </is>
      </c>
      <c r="D2520" t="n">
        <v>65.2</v>
      </c>
      <c r="E2520" t="n">
        <v>0</v>
      </c>
      <c r="F2520" t="n">
        <v>112</v>
      </c>
      <c r="G2520" t="inlineStr">
        <is>
          <t>Donnée calculée</t>
        </is>
      </c>
      <c r="H2520" t="inlineStr"/>
      <c r="I2520" t="inlineStr"/>
    </row>
    <row r="2521">
      <c r="A2521" t="inlineStr">
        <is>
          <t>2015</t>
        </is>
      </c>
      <c r="B2521" t="inlineStr">
        <is>
          <t>Balle de paddy</t>
        </is>
      </c>
      <c r="C2521" t="inlineStr">
        <is>
          <t>Débouchés</t>
        </is>
      </c>
      <c r="D2521" t="n">
        <v>0.04</v>
      </c>
      <c r="E2521" t="n">
        <v>0</v>
      </c>
      <c r="F2521" t="n">
        <v>15.2</v>
      </c>
      <c r="G2521" t="inlineStr">
        <is>
          <t>Donnée calculée</t>
        </is>
      </c>
      <c r="H2521" t="inlineStr"/>
      <c r="I2521" t="inlineStr"/>
    </row>
    <row r="2522">
      <c r="A2522" t="inlineStr">
        <is>
          <t>2015</t>
        </is>
      </c>
      <c r="B2522" t="inlineStr">
        <is>
          <t>Riz, partiellement ou totalement blanchi et brisures</t>
        </is>
      </c>
      <c r="C2522" t="inlineStr">
        <is>
          <t>Débouchés</t>
        </is>
      </c>
      <c r="D2522" t="n">
        <v>513</v>
      </c>
      <c r="E2522" t="n">
        <v>0</v>
      </c>
      <c r="F2522" t="n">
        <v>565</v>
      </c>
      <c r="G2522" t="inlineStr">
        <is>
          <t>Donnée calculée</t>
        </is>
      </c>
      <c r="H2522" t="inlineStr"/>
      <c r="I2522" t="inlineStr"/>
    </row>
    <row r="2523">
      <c r="A2523" t="inlineStr">
        <is>
          <t>2015</t>
        </is>
      </c>
      <c r="B2523" t="inlineStr">
        <is>
          <t>Riz, partiellement ou totalement blanchi</t>
        </is>
      </c>
      <c r="C2523" t="inlineStr">
        <is>
          <t>Débouchés</t>
        </is>
      </c>
      <c r="D2523" t="n">
        <v>382</v>
      </c>
      <c r="E2523" t="n">
        <v>0</v>
      </c>
      <c r="F2523" t="n">
        <v>430</v>
      </c>
      <c r="G2523" t="inlineStr">
        <is>
          <t>Donnée calculée</t>
        </is>
      </c>
      <c r="H2523" t="inlineStr"/>
      <c r="I2523" t="inlineStr"/>
    </row>
    <row r="2524">
      <c r="A2524" t="inlineStr">
        <is>
          <t>2015</t>
        </is>
      </c>
      <c r="B2524" t="inlineStr">
        <is>
          <t>Riz, semi-complet</t>
        </is>
      </c>
      <c r="C2524" t="inlineStr">
        <is>
          <t>Débouchés</t>
        </is>
      </c>
      <c r="D2524" t="n">
        <v>191</v>
      </c>
      <c r="E2524" t="n">
        <v>0</v>
      </c>
      <c r="F2524" t="n">
        <v>430</v>
      </c>
      <c r="G2524" t="inlineStr">
        <is>
          <t>Donnée calculée</t>
        </is>
      </c>
      <c r="H2524" t="inlineStr"/>
      <c r="I2524" t="inlineStr"/>
    </row>
    <row r="2525">
      <c r="A2525" t="inlineStr">
        <is>
          <t>2015</t>
        </is>
      </c>
      <c r="B2525" t="inlineStr">
        <is>
          <t>Riz, blanchi</t>
        </is>
      </c>
      <c r="C2525" t="inlineStr">
        <is>
          <t>Débouchés</t>
        </is>
      </c>
      <c r="D2525" t="n">
        <v>191</v>
      </c>
      <c r="E2525" t="n">
        <v>0</v>
      </c>
      <c r="F2525" t="n">
        <v>430</v>
      </c>
      <c r="G2525" t="inlineStr">
        <is>
          <t>Donnée calculée</t>
        </is>
      </c>
      <c r="H2525" t="inlineStr"/>
      <c r="I2525" t="inlineStr"/>
    </row>
    <row r="2526">
      <c r="A2526" t="inlineStr">
        <is>
          <t>2015</t>
        </is>
      </c>
      <c r="B2526" t="inlineStr">
        <is>
          <t>Brisures de riz</t>
        </is>
      </c>
      <c r="C2526" t="inlineStr">
        <is>
          <t>Débouchés</t>
        </is>
      </c>
      <c r="D2526" t="n">
        <v>131</v>
      </c>
      <c r="E2526" t="n">
        <v>0</v>
      </c>
      <c r="F2526" t="n">
        <v>135</v>
      </c>
      <c r="G2526" t="inlineStr">
        <is>
          <t>Donnée calculée</t>
        </is>
      </c>
      <c r="H2526" t="inlineStr"/>
      <c r="I2526" t="inlineStr"/>
    </row>
    <row r="2527">
      <c r="A2527" t="inlineStr">
        <is>
          <t>2015</t>
        </is>
      </c>
      <c r="B2527" t="inlineStr">
        <is>
          <t>Son de riz</t>
        </is>
      </c>
      <c r="C2527" t="inlineStr">
        <is>
          <t>Débouchés</t>
        </is>
      </c>
      <c r="D2527" t="n">
        <v>4.3</v>
      </c>
      <c r="E2527" t="n">
        <v>0</v>
      </c>
      <c r="F2527" t="n">
        <v>25.3</v>
      </c>
      <c r="G2527" t="inlineStr">
        <is>
          <t>Donnée calculée</t>
        </is>
      </c>
      <c r="H2527" t="inlineStr"/>
      <c r="I2527" t="inlineStr"/>
    </row>
    <row r="2528">
      <c r="A2528" t="inlineStr">
        <is>
          <t>2015</t>
        </is>
      </c>
      <c r="B2528" t="inlineStr">
        <is>
          <t>Riz étuvé, précuit ou soufflé</t>
        </is>
      </c>
      <c r="C2528" t="inlineStr">
        <is>
          <t>Débouchés</t>
        </is>
      </c>
      <c r="D2528" t="n">
        <v>0.13</v>
      </c>
      <c r="E2528" t="n">
        <v>0</v>
      </c>
      <c r="F2528" t="n">
        <v>500000000</v>
      </c>
      <c r="G2528" t="inlineStr">
        <is>
          <t>Donnée calculée</t>
        </is>
      </c>
      <c r="H2528" t="inlineStr"/>
      <c r="I2528" t="inlineStr"/>
    </row>
    <row r="2529">
      <c r="A2529" t="inlineStr">
        <is>
          <t>2015</t>
        </is>
      </c>
      <c r="B2529" t="inlineStr">
        <is>
          <t>Coproduits usinage humide du riz</t>
        </is>
      </c>
      <c r="C2529" t="inlineStr">
        <is>
          <t>Débouchés</t>
        </is>
      </c>
      <c r="D2529" t="n">
        <v>0.23</v>
      </c>
      <c r="E2529" t="n">
        <v>0</v>
      </c>
      <c r="F2529" t="n">
        <v>500000000</v>
      </c>
      <c r="G2529" t="inlineStr">
        <is>
          <t>Donnée calculée</t>
        </is>
      </c>
      <c r="H2529" t="inlineStr"/>
      <c r="I2529" t="inlineStr"/>
    </row>
    <row r="2530">
      <c r="A2530" t="inlineStr">
        <is>
          <t>2015</t>
        </is>
      </c>
      <c r="B2530" t="inlineStr">
        <is>
          <t>Coproduits usinage sec du riz</t>
        </is>
      </c>
      <c r="C2530" t="inlineStr">
        <is>
          <t>Débouchés</t>
        </is>
      </c>
      <c r="D2530" t="n">
        <v>135</v>
      </c>
      <c r="E2530" t="n">
        <v>0</v>
      </c>
      <c r="F2530" t="n">
        <v>175</v>
      </c>
      <c r="G2530" t="inlineStr">
        <is>
          <t>Donnée calculée</t>
        </is>
      </c>
      <c r="H2530" t="inlineStr"/>
      <c r="I2530" t="inlineStr"/>
    </row>
    <row r="2531">
      <c r="A2531" t="inlineStr">
        <is>
          <t>2015</t>
        </is>
      </c>
      <c r="B2531" t="inlineStr">
        <is>
          <t>Sons blé tendre</t>
        </is>
      </c>
      <c r="C2531" t="inlineStr">
        <is>
          <t>Débouchés</t>
        </is>
      </c>
      <c r="D2531" t="n">
        <v>1130</v>
      </c>
      <c r="E2531" t="n">
        <v>812</v>
      </c>
      <c r="F2531" t="n">
        <v>500000000</v>
      </c>
      <c r="G2531" t="inlineStr">
        <is>
          <t>Donnée calculée</t>
        </is>
      </c>
      <c r="H2531" t="inlineStr"/>
      <c r="I2531" t="inlineStr"/>
    </row>
    <row r="2532">
      <c r="A2532" t="inlineStr">
        <is>
          <t>2015</t>
        </is>
      </c>
      <c r="B2532" t="inlineStr">
        <is>
          <t>Remoulages et farines basses</t>
        </is>
      </c>
      <c r="C2532" t="inlineStr">
        <is>
          <t>Débouchés</t>
        </is>
      </c>
      <c r="D2532" t="n">
        <v>439</v>
      </c>
      <c r="E2532" t="n">
        <v>207</v>
      </c>
      <c r="F2532" t="n">
        <v>513</v>
      </c>
      <c r="G2532" t="inlineStr">
        <is>
          <t>Donnée calculée</t>
        </is>
      </c>
      <c r="H2532" t="inlineStr"/>
      <c r="I2532" t="inlineStr"/>
    </row>
    <row r="2533">
      <c r="A2533" t="inlineStr">
        <is>
          <t>2015</t>
        </is>
      </c>
      <c r="B2533" t="inlineStr">
        <is>
          <t>Produits de 1ère transformation</t>
        </is>
      </c>
      <c r="C2533" t="inlineStr">
        <is>
          <t>Débouchés</t>
        </is>
      </c>
      <c r="D2533" t="n">
        <v>5660</v>
      </c>
      <c r="E2533" t="n">
        <v>5540</v>
      </c>
      <c r="F2533" t="n">
        <v>500000000</v>
      </c>
      <c r="G2533" t="inlineStr">
        <is>
          <t>Donnée calculée</t>
        </is>
      </c>
      <c r="H2533" t="inlineStr"/>
      <c r="I2533" t="inlineStr"/>
    </row>
    <row r="2534">
      <c r="A2534" t="inlineStr">
        <is>
          <t>2015</t>
        </is>
      </c>
      <c r="B2534" t="inlineStr">
        <is>
          <t>Coproduits de 1ère transformation</t>
        </is>
      </c>
      <c r="C2534" t="inlineStr">
        <is>
          <t>Débouchés</t>
        </is>
      </c>
      <c r="D2534" t="n">
        <v>2250</v>
      </c>
      <c r="E2534" t="n">
        <v>1640</v>
      </c>
      <c r="F2534" t="n">
        <v>500000000</v>
      </c>
      <c r="G2534" t="inlineStr">
        <is>
          <t>Donnée calculée</t>
        </is>
      </c>
      <c r="H2534" t="inlineStr"/>
      <c r="I2534" t="inlineStr"/>
    </row>
    <row r="2535">
      <c r="A2535" t="inlineStr">
        <is>
          <t>2015</t>
        </is>
      </c>
      <c r="B2535" t="inlineStr">
        <is>
          <t>Produits de 2nde transformation</t>
        </is>
      </c>
      <c r="C2535" t="inlineStr">
        <is>
          <t>Débouchés</t>
        </is>
      </c>
      <c r="D2535" t="n">
        <v>3960</v>
      </c>
      <c r="E2535" t="n">
        <v>3700</v>
      </c>
      <c r="F2535" t="n">
        <v>392000000</v>
      </c>
      <c r="G2535" t="inlineStr">
        <is>
          <t>Donnée calculée</t>
        </is>
      </c>
      <c r="H2535" t="inlineStr"/>
      <c r="I2535" t="inlineStr"/>
    </row>
    <row r="2536">
      <c r="A2536" t="inlineStr">
        <is>
          <t>2015</t>
        </is>
      </c>
      <c r="B2536" t="inlineStr">
        <is>
          <t>Coproduits de 2nde transformation</t>
        </is>
      </c>
      <c r="C2536" t="inlineStr">
        <is>
          <t>Débouchés</t>
        </is>
      </c>
      <c r="D2536" t="n">
        <v>1250</v>
      </c>
      <c r="E2536" t="n">
        <v>1010</v>
      </c>
      <c r="F2536" t="n">
        <v>500000000</v>
      </c>
      <c r="G2536" t="inlineStr">
        <is>
          <t>Donnée calculée</t>
        </is>
      </c>
      <c r="H2536" t="inlineStr"/>
      <c r="I2536" t="inlineStr"/>
    </row>
    <row r="2537">
      <c r="A2537" t="inlineStr">
        <is>
          <t>2015</t>
        </is>
      </c>
      <c r="B2537" t="inlineStr">
        <is>
          <t>Céréales collectées</t>
        </is>
      </c>
      <c r="C2537" t="inlineStr">
        <is>
          <t>Usages alimentaires</t>
        </is>
      </c>
      <c r="D2537" t="n">
        <v>12300</v>
      </c>
      <c r="E2537" t="n">
        <v>10200</v>
      </c>
      <c r="F2537" t="n">
        <v>15300</v>
      </c>
      <c r="G2537" t="inlineStr">
        <is>
          <t>Donnée calculée</t>
        </is>
      </c>
      <c r="H2537" t="inlineStr"/>
      <c r="I2537" t="inlineStr"/>
    </row>
    <row r="2538">
      <c r="A2538" t="inlineStr">
        <is>
          <t>2015</t>
        </is>
      </c>
      <c r="B2538" t="inlineStr">
        <is>
          <t>Céréales collectées (hors riz)</t>
        </is>
      </c>
      <c r="C2538" t="inlineStr">
        <is>
          <t>Usages alimentaires</t>
        </is>
      </c>
      <c r="D2538" t="n">
        <v>12300</v>
      </c>
      <c r="E2538" t="n">
        <v>10200</v>
      </c>
      <c r="F2538" t="n">
        <v>15300</v>
      </c>
      <c r="G2538" t="inlineStr">
        <is>
          <t>Donnée calculée</t>
        </is>
      </c>
      <c r="H2538" t="inlineStr"/>
      <c r="I2538" t="inlineStr"/>
    </row>
    <row r="2539">
      <c r="A2539" t="inlineStr">
        <is>
          <t>2015</t>
        </is>
      </c>
      <c r="B2539" t="inlineStr">
        <is>
          <t>Blé dur collecté</t>
        </is>
      </c>
      <c r="C2539" t="inlineStr">
        <is>
          <t>Usages alimentaires</t>
        </is>
      </c>
      <c r="D2539" t="n">
        <v>1.13</v>
      </c>
      <c r="E2539" t="n">
        <v>1.13</v>
      </c>
      <c r="F2539" t="n">
        <v>4.25</v>
      </c>
      <c r="G2539" t="inlineStr">
        <is>
          <t>Donnée calculée</t>
        </is>
      </c>
      <c r="H2539" t="inlineStr"/>
      <c r="I2539" t="inlineStr"/>
    </row>
    <row r="2540">
      <c r="A2540" t="inlineStr">
        <is>
          <t>2015</t>
        </is>
      </c>
      <c r="B2540" t="inlineStr">
        <is>
          <t>Blé dur collecté (conso)</t>
        </is>
      </c>
      <c r="C2540" t="inlineStr">
        <is>
          <t>Usages alimentaires</t>
        </is>
      </c>
      <c r="D2540" t="n">
        <v>1.13</v>
      </c>
      <c r="E2540" t="n">
        <v>1.13</v>
      </c>
      <c r="F2540" t="n">
        <v>4.25</v>
      </c>
      <c r="G2540" t="inlineStr">
        <is>
          <t>Donnée calculée</t>
        </is>
      </c>
      <c r="H2540" t="inlineStr"/>
      <c r="I2540" t="inlineStr"/>
    </row>
    <row r="2541">
      <c r="A2541" t="inlineStr">
        <is>
          <t>2015</t>
        </is>
      </c>
      <c r="B2541" t="inlineStr">
        <is>
          <t>Blé tendre collecté</t>
        </is>
      </c>
      <c r="C2541" t="inlineStr">
        <is>
          <t>Usages alimentaires</t>
        </is>
      </c>
      <c r="D2541" t="n">
        <v>4650</v>
      </c>
      <c r="E2541" t="n">
        <v>4620</v>
      </c>
      <c r="F2541" t="n">
        <v>5370</v>
      </c>
      <c r="G2541" t="inlineStr">
        <is>
          <t>Donnée calculée</t>
        </is>
      </c>
      <c r="H2541" t="inlineStr"/>
      <c r="I2541" t="inlineStr"/>
    </row>
    <row r="2542">
      <c r="A2542" t="inlineStr">
        <is>
          <t>2015</t>
        </is>
      </c>
      <c r="B2542" t="inlineStr">
        <is>
          <t>Blé tendre collecté (conso)</t>
        </is>
      </c>
      <c r="C2542" t="inlineStr">
        <is>
          <t>Usages alimentaires</t>
        </is>
      </c>
      <c r="D2542" t="n">
        <v>4650</v>
      </c>
      <c r="E2542" t="n">
        <v>4620</v>
      </c>
      <c r="F2542" t="n">
        <v>5370</v>
      </c>
      <c r="G2542" t="inlineStr">
        <is>
          <t>Donnée calculée</t>
        </is>
      </c>
      <c r="H2542" t="inlineStr"/>
      <c r="I2542" t="inlineStr"/>
    </row>
    <row r="2543">
      <c r="A2543" t="inlineStr">
        <is>
          <t>2015</t>
        </is>
      </c>
      <c r="B2543" t="inlineStr">
        <is>
          <t>Maïs-grain collecté</t>
        </is>
      </c>
      <c r="C2543" t="inlineStr">
        <is>
          <t>Usages alimentaires</t>
        </is>
      </c>
      <c r="D2543" t="n">
        <v>5230</v>
      </c>
      <c r="E2543" t="n">
        <v>3710</v>
      </c>
      <c r="F2543" t="n">
        <v>6760</v>
      </c>
      <c r="G2543" t="inlineStr">
        <is>
          <t>Donnée calculée</t>
        </is>
      </c>
      <c r="H2543" t="inlineStr"/>
      <c r="I2543" t="inlineStr"/>
    </row>
    <row r="2544">
      <c r="A2544" t="inlineStr">
        <is>
          <t>2015</t>
        </is>
      </c>
      <c r="B2544" t="inlineStr">
        <is>
          <t>Maïs-grain collecté (conso)</t>
        </is>
      </c>
      <c r="C2544" t="inlineStr">
        <is>
          <t>Usages alimentaires</t>
        </is>
      </c>
      <c r="D2544" t="n">
        <v>5230</v>
      </c>
      <c r="E2544" t="n">
        <v>3710</v>
      </c>
      <c r="F2544" t="n">
        <v>6760</v>
      </c>
      <c r="G2544" t="inlineStr">
        <is>
          <t>Donnée calculée</t>
        </is>
      </c>
      <c r="H2544" t="inlineStr"/>
      <c r="I2544" t="inlineStr"/>
    </row>
    <row r="2545">
      <c r="A2545" t="inlineStr">
        <is>
          <t>2015</t>
        </is>
      </c>
      <c r="B2545" t="inlineStr">
        <is>
          <t>Orge collecté</t>
        </is>
      </c>
      <c r="C2545" t="inlineStr">
        <is>
          <t>Usages alimentaires</t>
        </is>
      </c>
      <c r="D2545" t="n">
        <v>1440</v>
      </c>
      <c r="E2545" t="n">
        <v>1010</v>
      </c>
      <c r="F2545" t="n">
        <v>1890</v>
      </c>
      <c r="G2545" t="inlineStr">
        <is>
          <t>Donnée calculée</t>
        </is>
      </c>
      <c r="H2545" t="inlineStr"/>
      <c r="I2545" t="inlineStr"/>
    </row>
    <row r="2546">
      <c r="A2546" t="inlineStr">
        <is>
          <t>2015</t>
        </is>
      </c>
      <c r="B2546" t="inlineStr">
        <is>
          <t>Orge collecté (conso)</t>
        </is>
      </c>
      <c r="C2546" t="inlineStr">
        <is>
          <t>Usages alimentaires</t>
        </is>
      </c>
      <c r="D2546" t="n">
        <v>1440</v>
      </c>
      <c r="E2546" t="n">
        <v>1010</v>
      </c>
      <c r="F2546" t="n">
        <v>1890</v>
      </c>
      <c r="G2546" t="inlineStr">
        <is>
          <t>Donnée calculée</t>
        </is>
      </c>
      <c r="H2546" t="inlineStr"/>
      <c r="I2546" t="inlineStr"/>
    </row>
    <row r="2547">
      <c r="A2547" t="inlineStr">
        <is>
          <t>2015</t>
        </is>
      </c>
      <c r="B2547" t="inlineStr">
        <is>
          <t>Seigle collecté</t>
        </is>
      </c>
      <c r="C2547" t="inlineStr">
        <is>
          <t>Usages alimentaires</t>
        </is>
      </c>
      <c r="D2547" t="n">
        <v>12.9</v>
      </c>
      <c r="E2547" t="n">
        <v>13.1</v>
      </c>
      <c r="F2547" t="n">
        <v>13.3</v>
      </c>
      <c r="G2547" t="inlineStr">
        <is>
          <t>Donnée calculée</t>
        </is>
      </c>
      <c r="H2547" t="inlineStr"/>
      <c r="I2547" t="inlineStr"/>
    </row>
    <row r="2548">
      <c r="A2548" t="inlineStr">
        <is>
          <t>2015</t>
        </is>
      </c>
      <c r="B2548" t="inlineStr">
        <is>
          <t>Seigle collecté (conso)</t>
        </is>
      </c>
      <c r="C2548" t="inlineStr">
        <is>
          <t>Usages alimentaires</t>
        </is>
      </c>
      <c r="D2548" t="n">
        <v>12.9</v>
      </c>
      <c r="E2548" t="n">
        <v>13.1</v>
      </c>
      <c r="F2548" t="n">
        <v>13.3</v>
      </c>
      <c r="G2548" t="inlineStr">
        <is>
          <t>Donnée calculée</t>
        </is>
      </c>
      <c r="H2548" t="inlineStr"/>
      <c r="I2548" t="inlineStr"/>
    </row>
    <row r="2549">
      <c r="A2549" t="inlineStr">
        <is>
          <t>2015</t>
        </is>
      </c>
      <c r="B2549" t="inlineStr">
        <is>
          <t>Avoine collecté</t>
        </is>
      </c>
      <c r="C2549" t="inlineStr">
        <is>
          <t>Usages alimentaires</t>
        </is>
      </c>
      <c r="D2549" t="n">
        <v>175</v>
      </c>
      <c r="E2549" t="n">
        <v>97.40000000000001</v>
      </c>
      <c r="F2549" t="n">
        <v>252</v>
      </c>
      <c r="G2549" t="inlineStr">
        <is>
          <t>Donnée calculée</t>
        </is>
      </c>
      <c r="H2549" t="inlineStr"/>
      <c r="I2549" t="inlineStr"/>
    </row>
    <row r="2550">
      <c r="A2550" t="inlineStr">
        <is>
          <t>2015</t>
        </is>
      </c>
      <c r="B2550" t="inlineStr">
        <is>
          <t>Avoine collecté (conso)</t>
        </is>
      </c>
      <c r="C2550" t="inlineStr">
        <is>
          <t>Usages alimentaires</t>
        </is>
      </c>
      <c r="D2550" t="n">
        <v>175</v>
      </c>
      <c r="E2550" t="n">
        <v>97.40000000000001</v>
      </c>
      <c r="F2550" t="n">
        <v>252</v>
      </c>
      <c r="G2550" t="inlineStr">
        <is>
          <t>Donnée calculée</t>
        </is>
      </c>
      <c r="H2550" t="inlineStr"/>
      <c r="I2550" t="inlineStr"/>
    </row>
    <row r="2551">
      <c r="A2551" t="inlineStr">
        <is>
          <t>2015</t>
        </is>
      </c>
      <c r="B2551" t="inlineStr">
        <is>
          <t>Sorgho-grain collecté</t>
        </is>
      </c>
      <c r="C2551" t="inlineStr">
        <is>
          <t>Usages alimentaires</t>
        </is>
      </c>
      <c r="D2551" t="n">
        <v>77.59999999999999</v>
      </c>
      <c r="E2551" t="n">
        <v>77.5</v>
      </c>
      <c r="F2551" t="n">
        <v>78.3</v>
      </c>
      <c r="G2551" t="inlineStr">
        <is>
          <t>Donnée calculée</t>
        </is>
      </c>
      <c r="H2551" t="inlineStr"/>
      <c r="I2551" t="inlineStr"/>
    </row>
    <row r="2552">
      <c r="A2552" t="inlineStr">
        <is>
          <t>2015</t>
        </is>
      </c>
      <c r="B2552" t="inlineStr">
        <is>
          <t>Sorgho-grain collecté (conso)</t>
        </is>
      </c>
      <c r="C2552" t="inlineStr">
        <is>
          <t>Usages alimentaires</t>
        </is>
      </c>
      <c r="D2552" t="n">
        <v>77.59999999999999</v>
      </c>
      <c r="E2552" t="n">
        <v>77.5</v>
      </c>
      <c r="F2552" t="n">
        <v>78.3</v>
      </c>
      <c r="G2552" t="inlineStr">
        <is>
          <t>Donnée calculée</t>
        </is>
      </c>
      <c r="H2552" t="inlineStr"/>
      <c r="I2552" t="inlineStr"/>
    </row>
    <row r="2553">
      <c r="A2553" t="inlineStr">
        <is>
          <t>2015</t>
        </is>
      </c>
      <c r="B2553" t="inlineStr">
        <is>
          <t>Triticale collecté</t>
        </is>
      </c>
      <c r="C2553" t="inlineStr">
        <is>
          <t>Usages alimentaires</t>
        </is>
      </c>
      <c r="D2553" t="n">
        <v>761</v>
      </c>
      <c r="E2553" t="n">
        <v>671</v>
      </c>
      <c r="F2553" t="n">
        <v>963</v>
      </c>
      <c r="G2553" t="inlineStr">
        <is>
          <t>Donnée calculée</t>
        </is>
      </c>
      <c r="H2553" t="inlineStr"/>
      <c r="I2553" t="inlineStr"/>
    </row>
    <row r="2554">
      <c r="A2554" t="inlineStr">
        <is>
          <t>2015</t>
        </is>
      </c>
      <c r="B2554" t="inlineStr">
        <is>
          <t>Triticale collecté (conso)</t>
        </is>
      </c>
      <c r="C2554" t="inlineStr">
        <is>
          <t>Usages alimentaires</t>
        </is>
      </c>
      <c r="D2554" t="n">
        <v>761</v>
      </c>
      <c r="E2554" t="n">
        <v>671</v>
      </c>
      <c r="F2554" t="n">
        <v>963</v>
      </c>
      <c r="G2554" t="inlineStr">
        <is>
          <t>Donnée calculée</t>
        </is>
      </c>
      <c r="H2554" t="inlineStr"/>
      <c r="I2554" t="inlineStr"/>
    </row>
    <row r="2555">
      <c r="A2555" t="inlineStr">
        <is>
          <t>2015</t>
        </is>
      </c>
      <c r="B2555" t="inlineStr">
        <is>
          <t>Blé tendre, épeautre et méteil collectés</t>
        </is>
      </c>
      <c r="C2555" t="inlineStr">
        <is>
          <t>Usages alimentaires</t>
        </is>
      </c>
      <c r="D2555" t="n">
        <v>4650</v>
      </c>
      <c r="E2555" t="n">
        <v>4620</v>
      </c>
      <c r="F2555" t="n">
        <v>5370</v>
      </c>
      <c r="G2555" t="inlineStr">
        <is>
          <t>Donnée calculée</t>
        </is>
      </c>
      <c r="H2555" t="inlineStr"/>
      <c r="I2555" t="inlineStr"/>
    </row>
    <row r="2556">
      <c r="A2556" t="inlineStr">
        <is>
          <t>2015</t>
        </is>
      </c>
      <c r="B2556" t="inlineStr">
        <is>
          <t>Blé tendre, épeautre et méteil collectés (conso)</t>
        </is>
      </c>
      <c r="C2556" t="inlineStr">
        <is>
          <t>Usages alimentaires</t>
        </is>
      </c>
      <c r="D2556" t="n">
        <v>4650</v>
      </c>
      <c r="E2556" t="n">
        <v>4620</v>
      </c>
      <c r="F2556" t="n">
        <v>5370</v>
      </c>
      <c r="G2556" t="inlineStr">
        <is>
          <t>Donnée calculée</t>
        </is>
      </c>
      <c r="H2556" t="inlineStr"/>
      <c r="I2556" t="inlineStr"/>
    </row>
    <row r="2557">
      <c r="A2557" t="inlineStr">
        <is>
          <t>2015</t>
        </is>
      </c>
      <c r="B2557" t="inlineStr">
        <is>
          <t>Céréales autoconsommées</t>
        </is>
      </c>
      <c r="C2557" t="inlineStr">
        <is>
          <t>Usages alimentaires</t>
        </is>
      </c>
      <c r="D2557" t="n">
        <v>5960</v>
      </c>
      <c r="E2557" t="n">
        <v>5370</v>
      </c>
      <c r="F2557" t="n">
        <v>7640</v>
      </c>
      <c r="G2557" t="inlineStr">
        <is>
          <t>Donnée calculée</t>
        </is>
      </c>
      <c r="H2557" t="inlineStr"/>
      <c r="I2557" t="inlineStr"/>
    </row>
    <row r="2558">
      <c r="A2558" t="inlineStr">
        <is>
          <t>2015</t>
        </is>
      </c>
      <c r="B2558" t="inlineStr">
        <is>
          <t>Céréales (hors riz) autoconsommées</t>
        </is>
      </c>
      <c r="C2558" t="inlineStr">
        <is>
          <t>Usages alimentaires</t>
        </is>
      </c>
      <c r="D2558" t="n">
        <v>5960</v>
      </c>
      <c r="E2558" t="n">
        <v>5370</v>
      </c>
      <c r="F2558" t="n">
        <v>7640</v>
      </c>
      <c r="G2558" t="inlineStr">
        <is>
          <t>Donnée calculée</t>
        </is>
      </c>
      <c r="H2558" t="inlineStr"/>
      <c r="I2558" t="inlineStr"/>
    </row>
    <row r="2559">
      <c r="A2559" t="inlineStr">
        <is>
          <t>2015</t>
        </is>
      </c>
      <c r="B2559" t="inlineStr">
        <is>
          <t>Blé autoconsommé</t>
        </is>
      </c>
      <c r="C2559" t="inlineStr">
        <is>
          <t>Usages alimentaires</t>
        </is>
      </c>
      <c r="D2559" t="n">
        <v>1160</v>
      </c>
      <c r="E2559" t="n">
        <v>906</v>
      </c>
      <c r="F2559" t="n">
        <v>1410</v>
      </c>
      <c r="G2559" t="inlineStr">
        <is>
          <t>Donnée calculée</t>
        </is>
      </c>
      <c r="H2559" t="inlineStr"/>
      <c r="I2559" t="inlineStr"/>
    </row>
    <row r="2560">
      <c r="A2560" t="inlineStr">
        <is>
          <t>2015</t>
        </is>
      </c>
      <c r="B2560" t="inlineStr">
        <is>
          <t>Blé dur autoconsommé</t>
        </is>
      </c>
      <c r="C2560" t="inlineStr">
        <is>
          <t>Usages alimentaires</t>
        </is>
      </c>
      <c r="D2560" t="n">
        <v>0</v>
      </c>
      <c r="E2560" t="n">
        <v>0</v>
      </c>
      <c r="F2560" t="n">
        <v>0</v>
      </c>
      <c r="G2560" t="inlineStr">
        <is>
          <t>Donnée calculée</t>
        </is>
      </c>
      <c r="H2560" t="inlineStr"/>
      <c r="I2560" t="inlineStr"/>
    </row>
    <row r="2561">
      <c r="A2561" t="inlineStr">
        <is>
          <t>2015</t>
        </is>
      </c>
      <c r="B2561" t="inlineStr">
        <is>
          <t>Blé tendre et méteil autoconsommés</t>
        </is>
      </c>
      <c r="C2561" t="inlineStr">
        <is>
          <t>Usages alimentaires</t>
        </is>
      </c>
      <c r="D2561" t="n">
        <v>1160</v>
      </c>
      <c r="E2561" t="n">
        <v>906</v>
      </c>
      <c r="F2561" t="n">
        <v>1410</v>
      </c>
      <c r="G2561" t="inlineStr">
        <is>
          <t>Donnée calculée</t>
        </is>
      </c>
      <c r="H2561" t="inlineStr"/>
      <c r="I2561" t="inlineStr"/>
    </row>
    <row r="2562">
      <c r="A2562" t="inlineStr">
        <is>
          <t>2015</t>
        </is>
      </c>
      <c r="B2562" t="inlineStr">
        <is>
          <t>Blé tendre autoconsommé</t>
        </is>
      </c>
      <c r="C2562" t="inlineStr">
        <is>
          <t>Usages alimentaires</t>
        </is>
      </c>
      <c r="D2562" t="n">
        <v>1160</v>
      </c>
      <c r="E2562" t="n">
        <v>906</v>
      </c>
      <c r="F2562" t="n">
        <v>1410</v>
      </c>
      <c r="G2562" t="inlineStr">
        <is>
          <t>Donnée calculée</t>
        </is>
      </c>
      <c r="H2562" t="inlineStr"/>
      <c r="I2562" t="inlineStr"/>
    </row>
    <row r="2563">
      <c r="A2563" t="inlineStr">
        <is>
          <t>2015</t>
        </is>
      </c>
      <c r="B2563" t="inlineStr">
        <is>
          <t>Méteil autoconsommé</t>
        </is>
      </c>
      <c r="C2563" t="inlineStr">
        <is>
          <t>Usages alimentaires</t>
        </is>
      </c>
      <c r="D2563" t="n">
        <v>0.01</v>
      </c>
      <c r="E2563" t="n">
        <v>0</v>
      </c>
      <c r="F2563" t="n">
        <v>0.42</v>
      </c>
      <c r="G2563" t="inlineStr">
        <is>
          <t>Donnée calculée</t>
        </is>
      </c>
      <c r="H2563" t="inlineStr"/>
      <c r="I2563" t="inlineStr"/>
    </row>
    <row r="2564">
      <c r="A2564" t="inlineStr">
        <is>
          <t>2015</t>
        </is>
      </c>
      <c r="B2564" t="inlineStr">
        <is>
          <t>Maïs-grain autoconsommé</t>
        </is>
      </c>
      <c r="C2564" t="inlineStr">
        <is>
          <t>Usages alimentaires</t>
        </is>
      </c>
      <c r="D2564" t="n">
        <v>1620</v>
      </c>
      <c r="E2564" t="n">
        <v>1500</v>
      </c>
      <c r="F2564" t="n">
        <v>1700</v>
      </c>
      <c r="G2564" t="inlineStr">
        <is>
          <t>Donnée calculée</t>
        </is>
      </c>
      <c r="H2564" t="inlineStr"/>
      <c r="I2564" t="inlineStr"/>
    </row>
    <row r="2565">
      <c r="A2565" t="inlineStr">
        <is>
          <t>2015</t>
        </is>
      </c>
      <c r="B2565" t="inlineStr">
        <is>
          <t>Maïs-grain (conso) autoconsommé</t>
        </is>
      </c>
      <c r="C2565" t="inlineStr">
        <is>
          <t>Usages alimentaires</t>
        </is>
      </c>
      <c r="D2565" t="n">
        <v>1620</v>
      </c>
      <c r="E2565" t="n">
        <v>1500</v>
      </c>
      <c r="F2565" t="n">
        <v>1700</v>
      </c>
      <c r="G2565" t="inlineStr">
        <is>
          <t>Donnée calculée</t>
        </is>
      </c>
      <c r="H2565" t="inlineStr"/>
      <c r="I2565" t="inlineStr"/>
    </row>
    <row r="2566">
      <c r="A2566" t="inlineStr">
        <is>
          <t>2015</t>
        </is>
      </c>
      <c r="B2566" t="inlineStr">
        <is>
          <t>Orge, seigle et avoine autoconsommés</t>
        </is>
      </c>
      <c r="C2566" t="inlineStr">
        <is>
          <t>Usages alimentaires</t>
        </is>
      </c>
      <c r="D2566" t="n">
        <v>1990</v>
      </c>
      <c r="E2566" t="n">
        <v>1990</v>
      </c>
      <c r="F2566" t="n">
        <v>2120</v>
      </c>
      <c r="G2566" t="inlineStr">
        <is>
          <t>Donnée calculée</t>
        </is>
      </c>
      <c r="H2566" t="inlineStr"/>
      <c r="I2566" t="inlineStr"/>
    </row>
    <row r="2567">
      <c r="A2567" t="inlineStr">
        <is>
          <t>2015</t>
        </is>
      </c>
      <c r="B2567" t="inlineStr">
        <is>
          <t>Orge autoconsommé</t>
        </is>
      </c>
      <c r="C2567" t="inlineStr">
        <is>
          <t>Usages alimentaires</t>
        </is>
      </c>
      <c r="D2567" t="n">
        <v>1760</v>
      </c>
      <c r="E2567" t="n">
        <v>1760</v>
      </c>
      <c r="F2567" t="n">
        <v>1870</v>
      </c>
      <c r="G2567" t="inlineStr">
        <is>
          <t>Donnée calculée</t>
        </is>
      </c>
      <c r="H2567" t="inlineStr"/>
      <c r="I2567" t="inlineStr"/>
    </row>
    <row r="2568">
      <c r="A2568" t="inlineStr">
        <is>
          <t>2015</t>
        </is>
      </c>
      <c r="B2568" t="inlineStr">
        <is>
          <t>Seigle autoconsommé</t>
        </is>
      </c>
      <c r="C2568" t="inlineStr">
        <is>
          <t>Usages alimentaires</t>
        </is>
      </c>
      <c r="D2568" t="n">
        <v>65.90000000000001</v>
      </c>
      <c r="E2568" t="n">
        <v>63.6</v>
      </c>
      <c r="F2568" t="n">
        <v>67.2</v>
      </c>
      <c r="G2568" t="inlineStr">
        <is>
          <t>Donnée calculée</t>
        </is>
      </c>
      <c r="H2568" t="inlineStr"/>
      <c r="I2568" t="inlineStr"/>
    </row>
    <row r="2569">
      <c r="A2569" t="inlineStr">
        <is>
          <t>2015</t>
        </is>
      </c>
      <c r="B2569" t="inlineStr">
        <is>
          <t>Avoine autoconsommé</t>
        </is>
      </c>
      <c r="C2569" t="inlineStr">
        <is>
          <t>Usages alimentaires</t>
        </is>
      </c>
      <c r="D2569" t="n">
        <v>169</v>
      </c>
      <c r="E2569" t="n">
        <v>168</v>
      </c>
      <c r="F2569" t="n">
        <v>176</v>
      </c>
      <c r="G2569" t="inlineStr">
        <is>
          <t>Donnée calculée</t>
        </is>
      </c>
      <c r="H2569" t="inlineStr"/>
      <c r="I2569" t="inlineStr"/>
    </row>
    <row r="2570">
      <c r="A2570" t="inlineStr">
        <is>
          <t>2015</t>
        </is>
      </c>
      <c r="B2570" t="inlineStr">
        <is>
          <t>Sorgho-grain, millet et autres céréales autoconsommés</t>
        </is>
      </c>
      <c r="C2570" t="inlineStr">
        <is>
          <t>Usages alimentaires</t>
        </is>
      </c>
      <c r="D2570" t="n">
        <v>1090</v>
      </c>
      <c r="E2570" t="n">
        <v>982</v>
      </c>
      <c r="F2570" t="n">
        <v>2220</v>
      </c>
      <c r="G2570" t="inlineStr">
        <is>
          <t>Donnée calculée</t>
        </is>
      </c>
      <c r="H2570" t="inlineStr"/>
      <c r="I2570" t="inlineStr"/>
    </row>
    <row r="2571">
      <c r="A2571" t="inlineStr">
        <is>
          <t>2015</t>
        </is>
      </c>
      <c r="B2571" t="inlineStr">
        <is>
          <t>Sorgho-grain autoconsommé</t>
        </is>
      </c>
      <c r="C2571" t="inlineStr">
        <is>
          <t>Usages alimentaires</t>
        </is>
      </c>
      <c r="D2571" t="n">
        <v>34.5</v>
      </c>
      <c r="E2571" t="n">
        <v>32</v>
      </c>
      <c r="F2571" t="n">
        <v>35.6</v>
      </c>
      <c r="G2571" t="inlineStr">
        <is>
          <t>Donnée calculée</t>
        </is>
      </c>
      <c r="H2571" t="inlineStr"/>
      <c r="I2571" t="inlineStr"/>
    </row>
    <row r="2572">
      <c r="A2572" t="inlineStr">
        <is>
          <t>2015</t>
        </is>
      </c>
      <c r="B2572" t="inlineStr">
        <is>
          <t>Sorgho-grain (conso) autoconsommé</t>
        </is>
      </c>
      <c r="C2572" t="inlineStr">
        <is>
          <t>Usages alimentaires</t>
        </is>
      </c>
      <c r="D2572" t="n">
        <v>34.5</v>
      </c>
      <c r="E2572" t="n">
        <v>32</v>
      </c>
      <c r="F2572" t="n">
        <v>35.6</v>
      </c>
      <c r="G2572" t="inlineStr">
        <is>
          <t>Donnée calculée</t>
        </is>
      </c>
      <c r="H2572" t="inlineStr"/>
      <c r="I2572" t="inlineStr"/>
    </row>
    <row r="2573">
      <c r="A2573" t="inlineStr">
        <is>
          <t>2015</t>
        </is>
      </c>
      <c r="B2573" t="inlineStr">
        <is>
          <t>Triticale autoconsommé</t>
        </is>
      </c>
      <c r="C2573" t="inlineStr">
        <is>
          <t>Usages alimentaires</t>
        </is>
      </c>
      <c r="D2573" t="n">
        <v>952</v>
      </c>
      <c r="E2573" t="n">
        <v>950</v>
      </c>
      <c r="F2573" t="n">
        <v>1060</v>
      </c>
      <c r="G2573" t="inlineStr">
        <is>
          <t>Donnée calculée</t>
        </is>
      </c>
      <c r="H2573" t="inlineStr"/>
      <c r="I2573" t="inlineStr"/>
    </row>
    <row r="2574">
      <c r="A2574" t="inlineStr">
        <is>
          <t>2015</t>
        </is>
      </c>
      <c r="B2574" t="inlineStr">
        <is>
          <t>Millet et autres céréales autoconsommés</t>
        </is>
      </c>
      <c r="C2574" t="inlineStr">
        <is>
          <t>Usages alimentaires</t>
        </is>
      </c>
      <c r="D2574" t="n">
        <v>0.2</v>
      </c>
      <c r="E2574" t="n">
        <v>0</v>
      </c>
      <c r="F2574" t="n">
        <v>562</v>
      </c>
      <c r="G2574" t="inlineStr">
        <is>
          <t>Donnée calculée</t>
        </is>
      </c>
      <c r="H2574" t="inlineStr"/>
      <c r="I2574" t="inlineStr"/>
    </row>
    <row r="2575">
      <c r="A2575" t="inlineStr">
        <is>
          <t>2015</t>
        </is>
      </c>
      <c r="B2575" t="inlineStr">
        <is>
          <t>Millet autoconsommé</t>
        </is>
      </c>
      <c r="C2575" t="inlineStr">
        <is>
          <t>Usages alimentaires</t>
        </is>
      </c>
      <c r="D2575" t="n">
        <v>28.8</v>
      </c>
      <c r="E2575" t="n">
        <v>0</v>
      </c>
      <c r="F2575" t="n">
        <v>135</v>
      </c>
      <c r="G2575" t="inlineStr">
        <is>
          <t>Donnée calculée</t>
        </is>
      </c>
      <c r="H2575" t="inlineStr"/>
      <c r="I2575" t="inlineStr"/>
    </row>
    <row r="2576">
      <c r="A2576" t="inlineStr">
        <is>
          <t>2015</t>
        </is>
      </c>
      <c r="B2576" t="inlineStr">
        <is>
          <t>Autres céréales autoconsommées</t>
        </is>
      </c>
      <c r="C2576" t="inlineStr">
        <is>
          <t>Usages alimentaires</t>
        </is>
      </c>
      <c r="D2576" t="n">
        <v>76.8</v>
      </c>
      <c r="E2576" t="n">
        <v>0</v>
      </c>
      <c r="F2576" t="n">
        <v>428</v>
      </c>
      <c r="G2576" t="inlineStr">
        <is>
          <t>Donnée calculée</t>
        </is>
      </c>
      <c r="H2576" t="inlineStr"/>
      <c r="I2576" t="inlineStr"/>
    </row>
    <row r="2577">
      <c r="A2577" t="inlineStr">
        <is>
          <t>2015</t>
        </is>
      </c>
      <c r="B2577" t="inlineStr">
        <is>
          <t>Sarrasin autoconsommé</t>
        </is>
      </c>
      <c r="C2577" t="inlineStr">
        <is>
          <t>Usages alimentaires</t>
        </is>
      </c>
      <c r="D2577" t="n">
        <v>15.3</v>
      </c>
      <c r="E2577" t="n">
        <v>0</v>
      </c>
      <c r="F2577" t="n">
        <v>135</v>
      </c>
      <c r="G2577" t="inlineStr">
        <is>
          <t>Donnée calculée</t>
        </is>
      </c>
      <c r="H2577" t="inlineStr"/>
      <c r="I2577" t="inlineStr"/>
    </row>
    <row r="2578">
      <c r="A2578" t="inlineStr">
        <is>
          <t>2015</t>
        </is>
      </c>
      <c r="B2578" t="inlineStr">
        <is>
          <t>Alpiste autoconsommé</t>
        </is>
      </c>
      <c r="C2578" t="inlineStr">
        <is>
          <t>Usages alimentaires</t>
        </is>
      </c>
      <c r="D2578" t="n">
        <v>24.4</v>
      </c>
      <c r="E2578" t="n">
        <v>0</v>
      </c>
      <c r="F2578" t="n">
        <v>135</v>
      </c>
      <c r="G2578" t="inlineStr">
        <is>
          <t>Donnée calculée</t>
        </is>
      </c>
      <c r="H2578" t="inlineStr"/>
      <c r="I2578" t="inlineStr"/>
    </row>
    <row r="2579">
      <c r="A2579" t="inlineStr">
        <is>
          <t>2015</t>
        </is>
      </c>
      <c r="B2579" t="inlineStr">
        <is>
          <t>Epeautre autoconsommé</t>
        </is>
      </c>
      <c r="C2579" t="inlineStr">
        <is>
          <t>Usages alimentaires</t>
        </is>
      </c>
      <c r="D2579" t="n">
        <v>0.74</v>
      </c>
      <c r="E2579" t="n">
        <v>0</v>
      </c>
      <c r="F2579" t="n">
        <v>24</v>
      </c>
      <c r="G2579" t="inlineStr">
        <is>
          <t>Donnée calculée</t>
        </is>
      </c>
      <c r="H2579" t="inlineStr"/>
      <c r="I2579" t="inlineStr"/>
    </row>
    <row r="2580">
      <c r="A2580" t="inlineStr">
        <is>
          <t>2015</t>
        </is>
      </c>
      <c r="B2580" t="inlineStr">
        <is>
          <t>Autres céréales, autres autoconsommées</t>
        </is>
      </c>
      <c r="C2580" t="inlineStr">
        <is>
          <t>Usages alimentaires</t>
        </is>
      </c>
      <c r="D2580" t="n">
        <v>36.3</v>
      </c>
      <c r="E2580" t="n">
        <v>0</v>
      </c>
      <c r="F2580" t="n">
        <v>135</v>
      </c>
      <c r="G2580" t="inlineStr">
        <is>
          <t>Donnée calculée</t>
        </is>
      </c>
      <c r="H2580" t="inlineStr"/>
      <c r="I2580" t="inlineStr"/>
    </row>
    <row r="2581">
      <c r="A2581" t="inlineStr">
        <is>
          <t>2015</t>
        </is>
      </c>
      <c r="B2581" t="inlineStr">
        <is>
          <t>Mélanges de céréales (hors méteil) autoconsommés</t>
        </is>
      </c>
      <c r="C2581" t="inlineStr">
        <is>
          <t>Usages alimentaires</t>
        </is>
      </c>
      <c r="D2581" t="n">
        <v>94.5</v>
      </c>
      <c r="E2581" t="n">
        <v>0</v>
      </c>
      <c r="F2581" t="n">
        <v>197</v>
      </c>
      <c r="G2581" t="inlineStr">
        <is>
          <t>Donnée calculée</t>
        </is>
      </c>
      <c r="H2581" t="inlineStr"/>
      <c r="I2581" t="inlineStr"/>
    </row>
    <row r="2582">
      <c r="A2582" t="inlineStr">
        <is>
          <t>2015</t>
        </is>
      </c>
      <c r="B2582" t="inlineStr">
        <is>
          <t>Issues de céréales</t>
        </is>
      </c>
      <c r="C2582" t="inlineStr">
        <is>
          <t>Usages alimentaires</t>
        </is>
      </c>
      <c r="D2582" t="n">
        <v>193</v>
      </c>
      <c r="E2582" t="n">
        <v>193</v>
      </c>
      <c r="F2582" t="n">
        <v>1410000</v>
      </c>
      <c r="G2582" t="inlineStr">
        <is>
          <t>Donnée calculée</t>
        </is>
      </c>
      <c r="H2582" t="inlineStr"/>
      <c r="I2582" t="inlineStr"/>
    </row>
    <row r="2583">
      <c r="A2583" t="inlineStr">
        <is>
          <t>2015</t>
        </is>
      </c>
      <c r="B2583" t="inlineStr">
        <is>
          <t>Issues de céréales (hors riz)</t>
        </is>
      </c>
      <c r="C2583" t="inlineStr">
        <is>
          <t>Usages alimentaires</t>
        </is>
      </c>
      <c r="D2583" t="n">
        <v>193</v>
      </c>
      <c r="E2583" t="n">
        <v>192</v>
      </c>
      <c r="F2583" t="n">
        <v>1410000</v>
      </c>
      <c r="G2583" t="inlineStr">
        <is>
          <t>Donnée calculée</t>
        </is>
      </c>
      <c r="H2583" t="inlineStr"/>
      <c r="I2583" t="inlineStr"/>
    </row>
    <row r="2584">
      <c r="A2584" t="inlineStr">
        <is>
          <t>2015</t>
        </is>
      </c>
      <c r="B2584" t="inlineStr">
        <is>
          <t>Issues de blé dur</t>
        </is>
      </c>
      <c r="C2584" t="inlineStr">
        <is>
          <t>Usages alimentaires</t>
        </is>
      </c>
      <c r="D2584" t="n">
        <v>3.08</v>
      </c>
      <c r="E2584" t="inlineStr"/>
      <c r="F2584" t="inlineStr"/>
      <c r="G2584" t="inlineStr">
        <is>
          <t>Donnée calculée</t>
        </is>
      </c>
      <c r="H2584" t="inlineStr"/>
      <c r="I2584" t="inlineStr"/>
    </row>
    <row r="2585">
      <c r="A2585" t="inlineStr">
        <is>
          <t>2015</t>
        </is>
      </c>
      <c r="B2585" t="inlineStr">
        <is>
          <t>Issues de blé tendre</t>
        </is>
      </c>
      <c r="C2585" t="inlineStr">
        <is>
          <t>Usages alimentaires</t>
        </is>
      </c>
      <c r="D2585" t="n">
        <v>68.59999999999999</v>
      </c>
      <c r="E2585" t="inlineStr"/>
      <c r="F2585" t="inlineStr"/>
      <c r="G2585" t="inlineStr">
        <is>
          <t>Donnée calculée</t>
        </is>
      </c>
      <c r="H2585" t="inlineStr"/>
      <c r="I2585" t="inlineStr"/>
    </row>
    <row r="2586">
      <c r="A2586" t="inlineStr">
        <is>
          <t>2015</t>
        </is>
      </c>
      <c r="B2586" t="inlineStr">
        <is>
          <t>Issues de maïs-grain</t>
        </is>
      </c>
      <c r="C2586" t="inlineStr">
        <is>
          <t>Usages alimentaires</t>
        </is>
      </c>
      <c r="D2586" t="n">
        <v>50.6</v>
      </c>
      <c r="E2586" t="inlineStr"/>
      <c r="F2586" t="inlineStr"/>
      <c r="G2586" t="inlineStr">
        <is>
          <t>Donnée calculée</t>
        </is>
      </c>
      <c r="H2586" t="inlineStr"/>
      <c r="I2586" t="inlineStr"/>
    </row>
    <row r="2587">
      <c r="A2587" t="inlineStr">
        <is>
          <t>2015</t>
        </is>
      </c>
      <c r="B2587" t="inlineStr">
        <is>
          <t>Issues d'orge</t>
        </is>
      </c>
      <c r="C2587" t="inlineStr">
        <is>
          <t>Usages alimentaires</t>
        </is>
      </c>
      <c r="D2587" t="n">
        <v>66.5</v>
      </c>
      <c r="E2587" t="inlineStr"/>
      <c r="F2587" t="inlineStr"/>
      <c r="G2587" t="inlineStr">
        <is>
          <t>Donnée calculée</t>
        </is>
      </c>
      <c r="H2587" t="inlineStr"/>
      <c r="I2587" t="inlineStr"/>
    </row>
    <row r="2588">
      <c r="A2588" t="inlineStr">
        <is>
          <t>2015</t>
        </is>
      </c>
      <c r="B2588" t="inlineStr">
        <is>
          <t>Issues de seigle</t>
        </is>
      </c>
      <c r="C2588" t="inlineStr">
        <is>
          <t>Usages alimentaires</t>
        </is>
      </c>
      <c r="D2588" t="n">
        <v>0.16</v>
      </c>
      <c r="E2588" t="inlineStr"/>
      <c r="F2588" t="inlineStr"/>
      <c r="G2588" t="inlineStr">
        <is>
          <t>Donnée calculée</t>
        </is>
      </c>
      <c r="H2588" t="inlineStr"/>
      <c r="I2588" t="inlineStr"/>
    </row>
    <row r="2589">
      <c r="A2589" t="inlineStr">
        <is>
          <t>2015</t>
        </is>
      </c>
      <c r="B2589" t="inlineStr">
        <is>
          <t>Issues d'avoine</t>
        </is>
      </c>
      <c r="C2589" t="inlineStr">
        <is>
          <t>Usages alimentaires</t>
        </is>
      </c>
      <c r="D2589" t="n">
        <v>0.63</v>
      </c>
      <c r="E2589" t="inlineStr"/>
      <c r="F2589" t="inlineStr"/>
      <c r="G2589" t="inlineStr">
        <is>
          <t>Donnée calculée</t>
        </is>
      </c>
      <c r="H2589" t="inlineStr"/>
      <c r="I2589" t="inlineStr"/>
    </row>
    <row r="2590">
      <c r="A2590" t="inlineStr">
        <is>
          <t>2015</t>
        </is>
      </c>
      <c r="B2590" t="inlineStr">
        <is>
          <t>Issues de sorgho-grain</t>
        </is>
      </c>
      <c r="C2590" t="inlineStr">
        <is>
          <t>Usages alimentaires</t>
        </is>
      </c>
      <c r="D2590" t="n">
        <v>0.52</v>
      </c>
      <c r="E2590" t="inlineStr"/>
      <c r="F2590" t="inlineStr"/>
      <c r="G2590" t="inlineStr">
        <is>
          <t>Donnée calculée</t>
        </is>
      </c>
      <c r="H2590" t="inlineStr"/>
      <c r="I2590" t="inlineStr"/>
    </row>
    <row r="2591">
      <c r="A2591" t="inlineStr">
        <is>
          <t>2015</t>
        </is>
      </c>
      <c r="B2591" t="inlineStr">
        <is>
          <t>Issues de triticale</t>
        </is>
      </c>
      <c r="C2591" t="inlineStr">
        <is>
          <t>Usages alimentaires</t>
        </is>
      </c>
      <c r="D2591" t="n">
        <v>2.23</v>
      </c>
      <c r="E2591" t="inlineStr"/>
      <c r="F2591" t="inlineStr"/>
      <c r="G2591" t="inlineStr">
        <is>
          <t>Donnée calculée</t>
        </is>
      </c>
      <c r="H2591" t="inlineStr"/>
      <c r="I2591" t="inlineStr"/>
    </row>
    <row r="2592">
      <c r="A2592" t="inlineStr">
        <is>
          <t>2015</t>
        </is>
      </c>
      <c r="B2592" t="inlineStr">
        <is>
          <t>Issues de millet</t>
        </is>
      </c>
      <c r="C2592" t="inlineStr">
        <is>
          <t>Usages alimentaires</t>
        </is>
      </c>
      <c r="D2592" t="n">
        <v>0.09</v>
      </c>
      <c r="E2592" t="inlineStr"/>
      <c r="F2592" t="inlineStr"/>
      <c r="G2592" t="inlineStr">
        <is>
          <t>Donnée calculée</t>
        </is>
      </c>
      <c r="H2592" t="inlineStr"/>
      <c r="I2592" t="inlineStr"/>
    </row>
    <row r="2593">
      <c r="A2593" t="inlineStr">
        <is>
          <t>2015</t>
        </is>
      </c>
      <c r="B2593" t="inlineStr">
        <is>
          <t>Issues de sarrasin</t>
        </is>
      </c>
      <c r="C2593" t="inlineStr">
        <is>
          <t>Usages alimentaires</t>
        </is>
      </c>
      <c r="D2593" t="n">
        <v>0.04</v>
      </c>
      <c r="E2593" t="inlineStr"/>
      <c r="F2593" t="inlineStr"/>
      <c r="G2593" t="inlineStr">
        <is>
          <t>Donnée calculée</t>
        </is>
      </c>
      <c r="H2593" t="inlineStr"/>
      <c r="I2593" t="inlineStr"/>
    </row>
    <row r="2594">
      <c r="A2594" t="inlineStr">
        <is>
          <t>2015</t>
        </is>
      </c>
      <c r="B2594" t="inlineStr">
        <is>
          <t>Issues d'alpiste</t>
        </is>
      </c>
      <c r="C2594" t="inlineStr">
        <is>
          <t>Usages alimentaires</t>
        </is>
      </c>
      <c r="D2594" t="n">
        <v>0</v>
      </c>
      <c r="E2594" t="inlineStr"/>
      <c r="F2594" t="inlineStr"/>
      <c r="G2594" t="inlineStr">
        <is>
          <t>Donnée calculée</t>
        </is>
      </c>
      <c r="H2594" t="inlineStr"/>
      <c r="I2594" t="inlineStr"/>
    </row>
    <row r="2595">
      <c r="A2595" t="inlineStr">
        <is>
          <t>2015</t>
        </is>
      </c>
      <c r="B2595" t="inlineStr">
        <is>
          <t>Issues d'épeautre</t>
        </is>
      </c>
      <c r="C2595" t="inlineStr">
        <is>
          <t>Usages alimentaires</t>
        </is>
      </c>
      <c r="D2595" t="n">
        <v>0.03</v>
      </c>
      <c r="E2595" t="inlineStr"/>
      <c r="F2595" t="inlineStr"/>
      <c r="G2595" t="inlineStr">
        <is>
          <t>Donnée calculée</t>
        </is>
      </c>
      <c r="H2595" t="inlineStr"/>
      <c r="I2595" t="inlineStr"/>
    </row>
    <row r="2596">
      <c r="A2596" t="inlineStr">
        <is>
          <t>2015</t>
        </is>
      </c>
      <c r="B2596" t="inlineStr">
        <is>
          <t>Issues de méteil</t>
        </is>
      </c>
      <c r="C2596" t="inlineStr">
        <is>
          <t>Usages alimentaires</t>
        </is>
      </c>
      <c r="D2596" t="n">
        <v>0</v>
      </c>
      <c r="E2596" t="inlineStr"/>
      <c r="F2596" t="inlineStr"/>
      <c r="G2596" t="inlineStr">
        <is>
          <t>Donnée calculée</t>
        </is>
      </c>
      <c r="H2596" t="inlineStr"/>
      <c r="I2596" t="inlineStr"/>
    </row>
    <row r="2597">
      <c r="A2597" t="inlineStr">
        <is>
          <t>2015</t>
        </is>
      </c>
      <c r="B2597" t="inlineStr">
        <is>
          <t>Issues de fonio</t>
        </is>
      </c>
      <c r="C2597" t="inlineStr">
        <is>
          <t>Usages alimentaires</t>
        </is>
      </c>
      <c r="D2597" t="n">
        <v>0</v>
      </c>
      <c r="E2597" t="n">
        <v>0</v>
      </c>
      <c r="F2597" t="n">
        <v>1410000</v>
      </c>
      <c r="G2597" t="inlineStr">
        <is>
          <t>Donnée calculée</t>
        </is>
      </c>
      <c r="H2597" t="inlineStr"/>
      <c r="I2597" t="inlineStr"/>
    </row>
    <row r="2598">
      <c r="A2598" t="inlineStr">
        <is>
          <t>2015</t>
        </is>
      </c>
      <c r="B2598" t="inlineStr">
        <is>
          <t>Issues de quinoa</t>
        </is>
      </c>
      <c r="C2598" t="inlineStr">
        <is>
          <t>Usages alimentaires</t>
        </is>
      </c>
      <c r="D2598" t="n">
        <v>0</v>
      </c>
      <c r="E2598" t="n">
        <v>0</v>
      </c>
      <c r="F2598" t="n">
        <v>1410000</v>
      </c>
      <c r="G2598" t="inlineStr">
        <is>
          <t>Donnée calculée</t>
        </is>
      </c>
      <c r="H2598" t="inlineStr"/>
      <c r="I2598" t="inlineStr"/>
    </row>
    <row r="2599">
      <c r="A2599" t="inlineStr">
        <is>
          <t>2015</t>
        </is>
      </c>
      <c r="B2599" t="inlineStr">
        <is>
          <t>Issues d'autres céréales</t>
        </is>
      </c>
      <c r="C2599" t="inlineStr">
        <is>
          <t>Usages alimentaires</t>
        </is>
      </c>
      <c r="D2599" t="n">
        <v>0</v>
      </c>
      <c r="E2599" t="n">
        <v>0</v>
      </c>
      <c r="F2599" t="n">
        <v>1410000</v>
      </c>
      <c r="G2599" t="inlineStr">
        <is>
          <t>Donnée calculée</t>
        </is>
      </c>
      <c r="H2599" t="inlineStr"/>
      <c r="I2599" t="inlineStr"/>
    </row>
    <row r="2600">
      <c r="A2600" t="inlineStr">
        <is>
          <t>2015</t>
        </is>
      </c>
      <c r="B2600" t="inlineStr">
        <is>
          <t>Issues de mélanges de céréales (hors méteil)</t>
        </is>
      </c>
      <c r="C2600" t="inlineStr">
        <is>
          <t>Usages alimentaires</t>
        </is>
      </c>
      <c r="D2600" t="n">
        <v>0.32</v>
      </c>
      <c r="E2600" t="n">
        <v>0</v>
      </c>
      <c r="F2600" t="n">
        <v>1400000</v>
      </c>
      <c r="G2600" t="inlineStr">
        <is>
          <t>Donnée calculée</t>
        </is>
      </c>
      <c r="H2600" t="inlineStr"/>
      <c r="I2600" t="inlineStr"/>
    </row>
    <row r="2601">
      <c r="A2601" t="inlineStr">
        <is>
          <t>2015</t>
        </is>
      </c>
      <c r="B2601" t="inlineStr">
        <is>
          <t>Issues de riz</t>
        </is>
      </c>
      <c r="C2601" t="inlineStr">
        <is>
          <t>Usages alimentaires</t>
        </is>
      </c>
      <c r="D2601" t="n">
        <v>0.2</v>
      </c>
      <c r="E2601" t="inlineStr"/>
      <c r="F2601" t="inlineStr"/>
      <c r="G2601" t="inlineStr">
        <is>
          <t>Donnée calculée</t>
        </is>
      </c>
      <c r="H2601" t="inlineStr"/>
      <c r="I2601" t="inlineStr"/>
    </row>
    <row r="2602">
      <c r="A2602" t="inlineStr">
        <is>
          <t>2015</t>
        </is>
      </c>
      <c r="B2602" t="inlineStr">
        <is>
          <t>Produits d'amidonnerie</t>
        </is>
      </c>
      <c r="C2602" t="inlineStr">
        <is>
          <t>Usages alimentaires</t>
        </is>
      </c>
      <c r="D2602" t="n">
        <v>611</v>
      </c>
      <c r="E2602" t="n">
        <v>38.6</v>
      </c>
      <c r="F2602" t="n">
        <v>8540</v>
      </c>
      <c r="G2602" t="inlineStr">
        <is>
          <t>Donnée calculée</t>
        </is>
      </c>
      <c r="H2602" t="inlineStr"/>
      <c r="I2602" t="inlineStr"/>
    </row>
    <row r="2603">
      <c r="A2603" t="inlineStr">
        <is>
          <t>2015</t>
        </is>
      </c>
      <c r="B2603" t="inlineStr">
        <is>
          <t>Amidon</t>
        </is>
      </c>
      <c r="C2603" t="inlineStr">
        <is>
          <t>Usages alimentaires</t>
        </is>
      </c>
      <c r="D2603" t="n">
        <v>540</v>
      </c>
      <c r="E2603" t="n">
        <v>0</v>
      </c>
      <c r="F2603" t="n">
        <v>8420</v>
      </c>
      <c r="G2603" t="inlineStr">
        <is>
          <t>Donnée calculée</t>
        </is>
      </c>
      <c r="H2603" t="inlineStr"/>
      <c r="I2603" t="inlineStr"/>
    </row>
    <row r="2604">
      <c r="A2604" t="inlineStr">
        <is>
          <t>2015</t>
        </is>
      </c>
      <c r="B2604" t="inlineStr">
        <is>
          <t>Amidon de blé tendre</t>
        </is>
      </c>
      <c r="C2604" t="inlineStr">
        <is>
          <t>Usages alimentaires</t>
        </is>
      </c>
      <c r="D2604" t="n">
        <v>537</v>
      </c>
      <c r="E2604" t="n">
        <v>0</v>
      </c>
      <c r="F2604" t="n">
        <v>1470</v>
      </c>
      <c r="G2604" t="inlineStr">
        <is>
          <t>Donnée calculée</t>
        </is>
      </c>
      <c r="H2604" t="inlineStr"/>
      <c r="I2604" t="inlineStr"/>
    </row>
    <row r="2605">
      <c r="A2605" t="inlineStr">
        <is>
          <t>2015</t>
        </is>
      </c>
      <c r="B2605" t="inlineStr">
        <is>
          <t>Amidon de maïs</t>
        </is>
      </c>
      <c r="C2605" t="inlineStr">
        <is>
          <t>Usages alimentaires</t>
        </is>
      </c>
      <c r="D2605" t="n">
        <v>3.02</v>
      </c>
      <c r="E2605" t="n">
        <v>0</v>
      </c>
      <c r="F2605" t="n">
        <v>6940</v>
      </c>
      <c r="G2605" t="inlineStr">
        <is>
          <t>Donnée calculée</t>
        </is>
      </c>
      <c r="H2605" t="inlineStr"/>
      <c r="I2605" t="inlineStr"/>
    </row>
    <row r="2606">
      <c r="A2606" t="inlineStr">
        <is>
          <t>2015</t>
        </is>
      </c>
      <c r="B2606" t="inlineStr">
        <is>
          <t>Gluten</t>
        </is>
      </c>
      <c r="C2606" t="inlineStr">
        <is>
          <t>Usages alimentaires</t>
        </is>
      </c>
      <c r="D2606" t="n">
        <v>70.90000000000001</v>
      </c>
      <c r="E2606" t="n">
        <v>38.6</v>
      </c>
      <c r="F2606" t="n">
        <v>128</v>
      </c>
      <c r="G2606" t="inlineStr">
        <is>
          <t>Donnée calculée</t>
        </is>
      </c>
      <c r="H2606" t="inlineStr"/>
      <c r="I2606" t="inlineStr"/>
    </row>
    <row r="2607">
      <c r="A2607" t="inlineStr">
        <is>
          <t>2015</t>
        </is>
      </c>
      <c r="B2607" t="inlineStr">
        <is>
          <t>Coproduits d'amidonnerie</t>
        </is>
      </c>
      <c r="C2607" t="inlineStr">
        <is>
          <t>Usages alimentaires</t>
        </is>
      </c>
      <c r="D2607" t="n">
        <v>982</v>
      </c>
      <c r="E2607" t="n">
        <v>442</v>
      </c>
      <c r="F2607" t="n">
        <v>500000000</v>
      </c>
      <c r="G2607" t="inlineStr">
        <is>
          <t>Donnée calculée</t>
        </is>
      </c>
      <c r="H2607" t="inlineStr"/>
      <c r="I2607" t="inlineStr"/>
    </row>
    <row r="2608">
      <c r="A2608" t="inlineStr">
        <is>
          <t>2015</t>
        </is>
      </c>
      <c r="B2608" t="inlineStr">
        <is>
          <t>Coproduits d'amidonnerie de blé tendre</t>
        </is>
      </c>
      <c r="C2608" t="inlineStr">
        <is>
          <t>Usages alimentaires</t>
        </is>
      </c>
      <c r="D2608" t="n">
        <v>894</v>
      </c>
      <c r="E2608" t="n">
        <v>355</v>
      </c>
      <c r="F2608" t="n">
        <v>500000000</v>
      </c>
      <c r="G2608" t="inlineStr">
        <is>
          <t>Donnée calculée</t>
        </is>
      </c>
      <c r="H2608" t="inlineStr"/>
      <c r="I2608" t="inlineStr"/>
    </row>
    <row r="2609">
      <c r="A2609" t="inlineStr">
        <is>
          <t>2015</t>
        </is>
      </c>
      <c r="B2609" t="inlineStr">
        <is>
          <t>Wheat gluten feed et solubles</t>
        </is>
      </c>
      <c r="C2609" t="inlineStr">
        <is>
          <t>Usages alimentaires</t>
        </is>
      </c>
      <c r="D2609" t="n">
        <v>369</v>
      </c>
      <c r="E2609" t="n">
        <v>323</v>
      </c>
      <c r="F2609" t="n">
        <v>500000000</v>
      </c>
      <c r="G2609" t="inlineStr">
        <is>
          <t>Donnée calculée</t>
        </is>
      </c>
      <c r="H2609" t="inlineStr"/>
      <c r="I2609" t="inlineStr"/>
    </row>
    <row r="2610">
      <c r="A2610" t="inlineStr">
        <is>
          <t>2015</t>
        </is>
      </c>
      <c r="B2610" t="inlineStr">
        <is>
          <t>Sons d'amidonnerie</t>
        </is>
      </c>
      <c r="C2610" t="inlineStr">
        <is>
          <t>Usages alimentaires</t>
        </is>
      </c>
      <c r="D2610" t="n">
        <v>526</v>
      </c>
      <c r="E2610" t="n">
        <v>31.8</v>
      </c>
      <c r="F2610" t="n">
        <v>500000000</v>
      </c>
      <c r="G2610" t="inlineStr">
        <is>
          <t>Donnée calculée</t>
        </is>
      </c>
      <c r="H2610" t="inlineStr"/>
      <c r="I2610" t="inlineStr"/>
    </row>
    <row r="2611">
      <c r="A2611" t="inlineStr">
        <is>
          <t>2015</t>
        </is>
      </c>
      <c r="B2611" t="inlineStr">
        <is>
          <t>Coproduits d'amidonnerie de maïs</t>
        </is>
      </c>
      <c r="C2611" t="inlineStr">
        <is>
          <t>Usages alimentaires</t>
        </is>
      </c>
      <c r="D2611" t="n">
        <v>87</v>
      </c>
      <c r="E2611" t="n">
        <v>86.59999999999999</v>
      </c>
      <c r="F2611" t="n">
        <v>500000000</v>
      </c>
      <c r="G2611" t="inlineStr">
        <is>
          <t>Donnée calculée</t>
        </is>
      </c>
      <c r="H2611" t="inlineStr"/>
      <c r="I2611" t="inlineStr"/>
    </row>
    <row r="2612">
      <c r="A2612" t="inlineStr">
        <is>
          <t>2015</t>
        </is>
      </c>
      <c r="B2612" t="inlineStr">
        <is>
          <t>Corn gluten feed et solubles</t>
        </is>
      </c>
      <c r="C2612" t="inlineStr">
        <is>
          <t>Usages alimentaires</t>
        </is>
      </c>
      <c r="D2612" t="n">
        <v>87</v>
      </c>
      <c r="E2612" t="n">
        <v>86.59999999999999</v>
      </c>
      <c r="F2612" t="n">
        <v>500000000</v>
      </c>
      <c r="G2612" t="inlineStr">
        <is>
          <t>Donnée calculée</t>
        </is>
      </c>
      <c r="H2612" t="inlineStr"/>
      <c r="I2612" t="inlineStr"/>
    </row>
    <row r="2613">
      <c r="A2613" t="inlineStr">
        <is>
          <t>2015</t>
        </is>
      </c>
      <c r="B2613" t="inlineStr">
        <is>
          <t>Farine</t>
        </is>
      </c>
      <c r="C2613" t="inlineStr">
        <is>
          <t>Usages alimentaires</t>
        </is>
      </c>
      <c r="D2613" t="n">
        <v>3940</v>
      </c>
      <c r="E2613" t="n">
        <v>3900</v>
      </c>
      <c r="F2613" t="n">
        <v>500000000</v>
      </c>
      <c r="G2613" t="inlineStr">
        <is>
          <t>Donnée calculée</t>
        </is>
      </c>
      <c r="H2613" t="inlineStr"/>
      <c r="I2613" t="inlineStr"/>
    </row>
    <row r="2614">
      <c r="A2614" t="inlineStr">
        <is>
          <t>2015</t>
        </is>
      </c>
      <c r="B2614" t="inlineStr">
        <is>
          <t>Farine de blé tendre</t>
        </is>
      </c>
      <c r="C2614" t="inlineStr">
        <is>
          <t>Usages alimentaires</t>
        </is>
      </c>
      <c r="D2614" t="n">
        <v>3900</v>
      </c>
      <c r="E2614" t="inlineStr"/>
      <c r="F2614" t="inlineStr"/>
      <c r="G2614" t="inlineStr">
        <is>
          <t>Donnée calculée</t>
        </is>
      </c>
      <c r="H2614" t="inlineStr"/>
      <c r="I2614" t="inlineStr"/>
    </row>
    <row r="2615">
      <c r="A2615" t="inlineStr">
        <is>
          <t>2015</t>
        </is>
      </c>
      <c r="B2615" t="inlineStr">
        <is>
          <t>Farine d'épeautre</t>
        </is>
      </c>
      <c r="C2615" t="inlineStr">
        <is>
          <t>Usages alimentaires</t>
        </is>
      </c>
      <c r="D2615" t="n">
        <v>22.9</v>
      </c>
      <c r="E2615" t="n">
        <v>0</v>
      </c>
      <c r="F2615" t="n">
        <v>500000000</v>
      </c>
      <c r="G2615" t="inlineStr">
        <is>
          <t>Donnée calculée</t>
        </is>
      </c>
      <c r="H2615" t="inlineStr"/>
      <c r="I2615" t="inlineStr"/>
    </row>
    <row r="2616">
      <c r="A2616" t="inlineStr">
        <is>
          <t>2015</t>
        </is>
      </c>
      <c r="B2616" t="inlineStr">
        <is>
          <t>Farine de seigle</t>
        </is>
      </c>
      <c r="C2616" t="inlineStr">
        <is>
          <t>Usages alimentaires</t>
        </is>
      </c>
      <c r="D2616" t="n">
        <v>8.42</v>
      </c>
      <c r="E2616" t="n">
        <v>0</v>
      </c>
      <c r="F2616" t="n">
        <v>500000000</v>
      </c>
      <c r="G2616" t="inlineStr">
        <is>
          <t>Donnée calculée</t>
        </is>
      </c>
      <c r="H2616" t="inlineStr"/>
      <c r="I2616" t="inlineStr"/>
    </row>
    <row r="2617">
      <c r="A2617" t="inlineStr">
        <is>
          <t>2015</t>
        </is>
      </c>
      <c r="B2617" t="inlineStr">
        <is>
          <t>Farine de sarrasin</t>
        </is>
      </c>
      <c r="C2617" t="inlineStr">
        <is>
          <t>Usages alimentaires</t>
        </is>
      </c>
      <c r="D2617" t="n">
        <v>9.24</v>
      </c>
      <c r="E2617" t="n">
        <v>0</v>
      </c>
      <c r="F2617" t="n">
        <v>500000000</v>
      </c>
      <c r="G2617" t="inlineStr">
        <is>
          <t>Donnée calculée</t>
        </is>
      </c>
      <c r="H2617" t="inlineStr"/>
      <c r="I2617" t="inlineStr"/>
    </row>
    <row r="2618">
      <c r="A2618" t="inlineStr">
        <is>
          <t>2015</t>
        </is>
      </c>
      <c r="B2618" t="inlineStr">
        <is>
          <t>Coproduits de meunerie</t>
        </is>
      </c>
      <c r="C2618" t="inlineStr">
        <is>
          <t>Usages alimentaires</t>
        </is>
      </c>
      <c r="D2618" t="n">
        <v>990</v>
      </c>
      <c r="E2618" t="n">
        <v>990</v>
      </c>
      <c r="F2618" t="n">
        <v>500000000</v>
      </c>
      <c r="G2618" t="inlineStr">
        <is>
          <t>Donnée calculée</t>
        </is>
      </c>
      <c r="H2618" t="inlineStr"/>
      <c r="I2618" t="inlineStr"/>
    </row>
    <row r="2619">
      <c r="A2619" t="inlineStr">
        <is>
          <t>2015</t>
        </is>
      </c>
      <c r="B2619" t="inlineStr">
        <is>
          <t>Issues de meunerie</t>
        </is>
      </c>
      <c r="C2619" t="inlineStr">
        <is>
          <t>Usages alimentaires</t>
        </is>
      </c>
      <c r="D2619" t="n">
        <v>988</v>
      </c>
      <c r="E2619" t="n">
        <v>987</v>
      </c>
      <c r="F2619" t="n">
        <v>500000000</v>
      </c>
      <c r="G2619" t="inlineStr">
        <is>
          <t>Donnée calculée</t>
        </is>
      </c>
      <c r="H2619" t="inlineStr"/>
      <c r="I2619" t="inlineStr"/>
    </row>
    <row r="2620">
      <c r="A2620" t="inlineStr">
        <is>
          <t>2015</t>
        </is>
      </c>
      <c r="B2620" t="inlineStr">
        <is>
          <t>Issues de meunerie de blé tendre</t>
        </is>
      </c>
      <c r="C2620" t="inlineStr">
        <is>
          <t>Usages alimentaires</t>
        </is>
      </c>
      <c r="D2620" t="n">
        <v>987</v>
      </c>
      <c r="E2620" t="inlineStr"/>
      <c r="F2620" t="inlineStr"/>
      <c r="G2620" t="inlineStr">
        <is>
          <t>Donnée calculée</t>
        </is>
      </c>
      <c r="H2620" t="inlineStr"/>
      <c r="I2620" t="inlineStr"/>
    </row>
    <row r="2621">
      <c r="A2621" t="inlineStr">
        <is>
          <t>2015</t>
        </is>
      </c>
      <c r="B2621" t="inlineStr">
        <is>
          <t>Sons de blé tendre</t>
        </is>
      </c>
      <c r="C2621" t="inlineStr">
        <is>
          <t>Usages alimentaires</t>
        </is>
      </c>
      <c r="D2621" t="n">
        <v>549</v>
      </c>
      <c r="E2621" t="n">
        <v>475</v>
      </c>
      <c r="F2621" t="n">
        <v>780</v>
      </c>
      <c r="G2621" t="inlineStr">
        <is>
          <t>Donnée calculée</t>
        </is>
      </c>
      <c r="H2621" t="inlineStr"/>
      <c r="I2621" t="inlineStr"/>
    </row>
    <row r="2622">
      <c r="A2622" t="inlineStr">
        <is>
          <t>2015</t>
        </is>
      </c>
      <c r="B2622" t="inlineStr">
        <is>
          <t>Remoulages de blé tendre</t>
        </is>
      </c>
      <c r="C2622" t="inlineStr">
        <is>
          <t>Usages alimentaires</t>
        </is>
      </c>
      <c r="D2622" t="n">
        <v>362</v>
      </c>
      <c r="E2622" t="n">
        <v>126</v>
      </c>
      <c r="F2622" t="n">
        <v>513</v>
      </c>
      <c r="G2622" t="inlineStr">
        <is>
          <t>Donnée calculée</t>
        </is>
      </c>
      <c r="H2622" t="inlineStr"/>
      <c r="I2622" t="inlineStr"/>
    </row>
    <row r="2623">
      <c r="A2623" t="inlineStr">
        <is>
          <t>2015</t>
        </is>
      </c>
      <c r="B2623" t="inlineStr">
        <is>
          <t>Farines basses de blé tendre</t>
        </is>
      </c>
      <c r="C2623" t="inlineStr">
        <is>
          <t>Usages alimentaires</t>
        </is>
      </c>
      <c r="D2623" t="n">
        <v>76.59999999999999</v>
      </c>
      <c r="E2623" t="n">
        <v>0</v>
      </c>
      <c r="F2623" t="n">
        <v>163</v>
      </c>
      <c r="G2623" t="inlineStr">
        <is>
          <t>Donnée calculée</t>
        </is>
      </c>
      <c r="H2623" t="inlineStr"/>
      <c r="I2623" t="inlineStr"/>
    </row>
    <row r="2624">
      <c r="A2624" t="inlineStr">
        <is>
          <t>2015</t>
        </is>
      </c>
      <c r="B2624" t="inlineStr">
        <is>
          <t>Issues de meunerie d'épeautre</t>
        </is>
      </c>
      <c r="C2624" t="inlineStr">
        <is>
          <t>Usages alimentaires</t>
        </is>
      </c>
      <c r="D2624" t="n">
        <v>0.31</v>
      </c>
      <c r="E2624" t="n">
        <v>0</v>
      </c>
      <c r="F2624" t="n">
        <v>500000000</v>
      </c>
      <c r="G2624" t="inlineStr">
        <is>
          <t>Donnée calculée</t>
        </is>
      </c>
      <c r="H2624" t="inlineStr"/>
      <c r="I2624" t="inlineStr"/>
    </row>
    <row r="2625">
      <c r="A2625" t="inlineStr">
        <is>
          <t>2015</t>
        </is>
      </c>
      <c r="B2625" t="inlineStr">
        <is>
          <t>Sons d'épeautre</t>
        </is>
      </c>
      <c r="C2625" t="inlineStr">
        <is>
          <t>Usages alimentaires</t>
        </is>
      </c>
      <c r="D2625" t="n">
        <v>0.31</v>
      </c>
      <c r="E2625" t="n">
        <v>0</v>
      </c>
      <c r="F2625" t="n">
        <v>500000000</v>
      </c>
      <c r="G2625" t="inlineStr">
        <is>
          <t>Donnée calculée</t>
        </is>
      </c>
      <c r="H2625" t="inlineStr"/>
      <c r="I2625" t="inlineStr"/>
    </row>
    <row r="2626">
      <c r="A2626" t="inlineStr">
        <is>
          <t>2015</t>
        </is>
      </c>
      <c r="B2626" t="inlineStr">
        <is>
          <t>Remoulages d'épeautre</t>
        </is>
      </c>
      <c r="C2626" t="inlineStr">
        <is>
          <t>Usages alimentaires</t>
        </is>
      </c>
      <c r="D2626" t="n">
        <v>0</v>
      </c>
      <c r="E2626" t="n">
        <v>0</v>
      </c>
      <c r="F2626" t="n">
        <v>500000000</v>
      </c>
      <c r="G2626" t="inlineStr">
        <is>
          <t>Donnée calculée</t>
        </is>
      </c>
      <c r="H2626" t="inlineStr"/>
      <c r="I2626" t="inlineStr"/>
    </row>
    <row r="2627">
      <c r="A2627" t="inlineStr">
        <is>
          <t>2015</t>
        </is>
      </c>
      <c r="B2627" t="inlineStr">
        <is>
          <t>Farines basses d'épeautre</t>
        </is>
      </c>
      <c r="C2627" t="inlineStr">
        <is>
          <t>Usages alimentaires</t>
        </is>
      </c>
      <c r="D2627" t="n">
        <v>0</v>
      </c>
      <c r="E2627" t="n">
        <v>0</v>
      </c>
      <c r="F2627" t="n">
        <v>500000000</v>
      </c>
      <c r="G2627" t="inlineStr">
        <is>
          <t>Donnée calculée</t>
        </is>
      </c>
      <c r="H2627" t="inlineStr"/>
      <c r="I2627" t="inlineStr"/>
    </row>
    <row r="2628">
      <c r="A2628" t="inlineStr">
        <is>
          <t>2015</t>
        </is>
      </c>
      <c r="B2628" t="inlineStr">
        <is>
          <t>Issues de meunerie de seigle</t>
        </is>
      </c>
      <c r="C2628" t="inlineStr">
        <is>
          <t>Usages alimentaires</t>
        </is>
      </c>
      <c r="D2628" t="n">
        <v>0.04</v>
      </c>
      <c r="E2628" t="n">
        <v>0</v>
      </c>
      <c r="F2628" t="n">
        <v>500000000</v>
      </c>
      <c r="G2628" t="inlineStr">
        <is>
          <t>Donnée calculée</t>
        </is>
      </c>
      <c r="H2628" t="inlineStr"/>
      <c r="I2628" t="inlineStr"/>
    </row>
    <row r="2629">
      <c r="A2629" t="inlineStr">
        <is>
          <t>2015</t>
        </is>
      </c>
      <c r="B2629" t="inlineStr">
        <is>
          <t>Sons de seigle</t>
        </is>
      </c>
      <c r="C2629" t="inlineStr">
        <is>
          <t>Usages alimentaires</t>
        </is>
      </c>
      <c r="D2629" t="n">
        <v>0.04</v>
      </c>
      <c r="E2629" t="n">
        <v>0</v>
      </c>
      <c r="F2629" t="n">
        <v>500000000</v>
      </c>
      <c r="G2629" t="inlineStr">
        <is>
          <t>Donnée calculée</t>
        </is>
      </c>
      <c r="H2629" t="inlineStr"/>
      <c r="I2629" t="inlineStr"/>
    </row>
    <row r="2630">
      <c r="A2630" t="inlineStr">
        <is>
          <t>2015</t>
        </is>
      </c>
      <c r="B2630" t="inlineStr">
        <is>
          <t>Remoulages de seigle</t>
        </is>
      </c>
      <c r="C2630" t="inlineStr">
        <is>
          <t>Usages alimentaires</t>
        </is>
      </c>
      <c r="D2630" t="n">
        <v>0</v>
      </c>
      <c r="E2630" t="n">
        <v>0</v>
      </c>
      <c r="F2630" t="n">
        <v>500000000</v>
      </c>
      <c r="G2630" t="inlineStr">
        <is>
          <t>Donnée calculée</t>
        </is>
      </c>
      <c r="H2630" t="inlineStr"/>
      <c r="I2630" t="inlineStr"/>
    </row>
    <row r="2631">
      <c r="A2631" t="inlineStr">
        <is>
          <t>2015</t>
        </is>
      </c>
      <c r="B2631" t="inlineStr">
        <is>
          <t>Farines basses de seigle</t>
        </is>
      </c>
      <c r="C2631" t="inlineStr">
        <is>
          <t>Usages alimentaires</t>
        </is>
      </c>
      <c r="D2631" t="n">
        <v>0</v>
      </c>
      <c r="E2631" t="n">
        <v>0</v>
      </c>
      <c r="F2631" t="n">
        <v>500000000</v>
      </c>
      <c r="G2631" t="inlineStr">
        <is>
          <t>Donnée calculée</t>
        </is>
      </c>
      <c r="H2631" t="inlineStr"/>
      <c r="I2631" t="inlineStr"/>
    </row>
    <row r="2632">
      <c r="A2632" t="inlineStr">
        <is>
          <t>2015</t>
        </is>
      </c>
      <c r="B2632" t="inlineStr">
        <is>
          <t>Issues de meunerie de sarrasin</t>
        </is>
      </c>
      <c r="C2632" t="inlineStr">
        <is>
          <t>Usages alimentaires</t>
        </is>
      </c>
      <c r="D2632" t="n">
        <v>0.03</v>
      </c>
      <c r="E2632" t="n">
        <v>0</v>
      </c>
      <c r="F2632" t="n">
        <v>500000000</v>
      </c>
      <c r="G2632" t="inlineStr">
        <is>
          <t>Donnée calculée</t>
        </is>
      </c>
      <c r="H2632" t="inlineStr"/>
      <c r="I2632" t="inlineStr"/>
    </row>
    <row r="2633">
      <c r="A2633" t="inlineStr">
        <is>
          <t>2015</t>
        </is>
      </c>
      <c r="B2633" t="inlineStr">
        <is>
          <t>Sons de sarrasin</t>
        </is>
      </c>
      <c r="C2633" t="inlineStr">
        <is>
          <t>Usages alimentaires</t>
        </is>
      </c>
      <c r="D2633" t="n">
        <v>0.03</v>
      </c>
      <c r="E2633" t="n">
        <v>0</v>
      </c>
      <c r="F2633" t="n">
        <v>500000000</v>
      </c>
      <c r="G2633" t="inlineStr">
        <is>
          <t>Donnée calculée</t>
        </is>
      </c>
      <c r="H2633" t="inlineStr"/>
      <c r="I2633" t="inlineStr"/>
    </row>
    <row r="2634">
      <c r="A2634" t="inlineStr">
        <is>
          <t>2015</t>
        </is>
      </c>
      <c r="B2634" t="inlineStr">
        <is>
          <t>Remoulages de sarrasin</t>
        </is>
      </c>
      <c r="C2634" t="inlineStr">
        <is>
          <t>Usages alimentaires</t>
        </is>
      </c>
      <c r="D2634" t="n">
        <v>0</v>
      </c>
      <c r="E2634" t="n">
        <v>0</v>
      </c>
      <c r="F2634" t="n">
        <v>500000000</v>
      </c>
      <c r="G2634" t="inlineStr">
        <is>
          <t>Donnée calculée</t>
        </is>
      </c>
      <c r="H2634" t="inlineStr"/>
      <c r="I2634" t="inlineStr"/>
    </row>
    <row r="2635">
      <c r="A2635" t="inlineStr">
        <is>
          <t>2015</t>
        </is>
      </c>
      <c r="B2635" t="inlineStr">
        <is>
          <t>Farines basses de sarrasin</t>
        </is>
      </c>
      <c r="C2635" t="inlineStr">
        <is>
          <t>Usages alimentaires</t>
        </is>
      </c>
      <c r="D2635" t="n">
        <v>0</v>
      </c>
      <c r="E2635" t="n">
        <v>0</v>
      </c>
      <c r="F2635" t="n">
        <v>500000000</v>
      </c>
      <c r="G2635" t="inlineStr">
        <is>
          <t>Donnée calculée</t>
        </is>
      </c>
      <c r="H2635" t="inlineStr"/>
      <c r="I2635" t="inlineStr"/>
    </row>
    <row r="2636">
      <c r="A2636" t="inlineStr">
        <is>
          <t>2015</t>
        </is>
      </c>
      <c r="B2636" t="inlineStr">
        <is>
          <t>Refus de nettoyage</t>
        </is>
      </c>
      <c r="C2636" t="inlineStr">
        <is>
          <t>Usages alimentaires</t>
        </is>
      </c>
      <c r="D2636" t="n">
        <v>2.2</v>
      </c>
      <c r="E2636" t="n">
        <v>2.14</v>
      </c>
      <c r="F2636" t="n">
        <v>2.33</v>
      </c>
      <c r="G2636" t="inlineStr">
        <is>
          <t>Donnée calculée</t>
        </is>
      </c>
      <c r="H2636" t="inlineStr"/>
      <c r="I2636" t="inlineStr"/>
    </row>
    <row r="2637">
      <c r="A2637" t="inlineStr">
        <is>
          <t>2015</t>
        </is>
      </c>
      <c r="B2637" t="inlineStr">
        <is>
          <t>Refus de nettoyage de blé tendre</t>
        </is>
      </c>
      <c r="C2637" t="inlineStr">
        <is>
          <t>Usages alimentaires</t>
        </is>
      </c>
      <c r="D2637" t="n">
        <v>2.13</v>
      </c>
      <c r="E2637" t="inlineStr"/>
      <c r="F2637" t="inlineStr"/>
      <c r="G2637" t="inlineStr">
        <is>
          <t>Donnée calculée</t>
        </is>
      </c>
      <c r="H2637" t="inlineStr"/>
      <c r="I2637" t="inlineStr"/>
    </row>
    <row r="2638">
      <c r="A2638" t="inlineStr">
        <is>
          <t>2015</t>
        </is>
      </c>
      <c r="B2638" t="inlineStr">
        <is>
          <t>Refus de nettoyage d'épeautre</t>
        </is>
      </c>
      <c r="C2638" t="inlineStr">
        <is>
          <t>Usages alimentaires</t>
        </is>
      </c>
      <c r="D2638" t="n">
        <v>0.05</v>
      </c>
      <c r="E2638" t="n">
        <v>0</v>
      </c>
      <c r="F2638" t="n">
        <v>0.17</v>
      </c>
      <c r="G2638" t="inlineStr">
        <is>
          <t>Donnée calculée</t>
        </is>
      </c>
      <c r="H2638" t="inlineStr"/>
      <c r="I2638" t="inlineStr"/>
    </row>
    <row r="2639">
      <c r="A2639" t="inlineStr">
        <is>
          <t>2015</t>
        </is>
      </c>
      <c r="B2639" t="inlineStr">
        <is>
          <t>Refus de nettoyage de seigle</t>
        </is>
      </c>
      <c r="C2639" t="inlineStr">
        <is>
          <t>Usages alimentaires</t>
        </is>
      </c>
      <c r="D2639" t="n">
        <v>0.01</v>
      </c>
      <c r="E2639" t="inlineStr"/>
      <c r="F2639" t="inlineStr"/>
      <c r="G2639" t="inlineStr">
        <is>
          <t>Donnée calculée</t>
        </is>
      </c>
      <c r="H2639" t="inlineStr"/>
      <c r="I2639" t="inlineStr"/>
    </row>
    <row r="2640">
      <c r="A2640" t="inlineStr">
        <is>
          <t>2015</t>
        </is>
      </c>
      <c r="B2640" t="inlineStr">
        <is>
          <t>Refus de nettoyage de sarrasin</t>
        </is>
      </c>
      <c r="C2640" t="inlineStr">
        <is>
          <t>Usages alimentaires</t>
        </is>
      </c>
      <c r="D2640" t="n">
        <v>0.01</v>
      </c>
      <c r="E2640" t="n">
        <v>0</v>
      </c>
      <c r="F2640" t="n">
        <v>0.01</v>
      </c>
      <c r="G2640" t="inlineStr">
        <is>
          <t>Donnée calculée</t>
        </is>
      </c>
      <c r="H2640" t="inlineStr"/>
      <c r="I2640" t="inlineStr"/>
    </row>
    <row r="2641">
      <c r="A2641" t="inlineStr">
        <is>
          <t>2015</t>
        </is>
      </c>
      <c r="B2641" t="inlineStr">
        <is>
          <t>Semoule</t>
        </is>
      </c>
      <c r="C2641" t="inlineStr">
        <is>
          <t>Usages alimentaires</t>
        </is>
      </c>
      <c r="D2641" t="n">
        <v>38.7</v>
      </c>
      <c r="E2641" t="n">
        <v>38.6</v>
      </c>
      <c r="F2641" t="n">
        <v>500000000</v>
      </c>
      <c r="G2641" t="inlineStr">
        <is>
          <t>Donnée calculée</t>
        </is>
      </c>
      <c r="H2641" t="inlineStr"/>
      <c r="I2641" t="inlineStr"/>
    </row>
    <row r="2642">
      <c r="A2642" t="inlineStr">
        <is>
          <t>2015</t>
        </is>
      </c>
      <c r="B2642" t="inlineStr">
        <is>
          <t>Coproduits de Semoulerie</t>
        </is>
      </c>
      <c r="C2642" t="inlineStr">
        <is>
          <t>Usages alimentaires</t>
        </is>
      </c>
      <c r="D2642" t="n">
        <v>134</v>
      </c>
      <c r="E2642" t="inlineStr"/>
      <c r="F2642" t="inlineStr"/>
      <c r="G2642" t="inlineStr">
        <is>
          <t>Donnée calculée</t>
        </is>
      </c>
      <c r="H2642" t="inlineStr"/>
      <c r="I2642" t="inlineStr"/>
    </row>
    <row r="2643">
      <c r="A2643" t="inlineStr">
        <is>
          <t>2015</t>
        </is>
      </c>
      <c r="B2643" t="inlineStr">
        <is>
          <t>Gruau D</t>
        </is>
      </c>
      <c r="C2643" t="inlineStr">
        <is>
          <t>Usages alimentaires</t>
        </is>
      </c>
      <c r="D2643" t="n">
        <v>30.9</v>
      </c>
      <c r="E2643" t="inlineStr"/>
      <c r="F2643" t="inlineStr"/>
      <c r="G2643" t="inlineStr">
        <is>
          <t>Donnée calculée</t>
        </is>
      </c>
      <c r="H2643" t="inlineStr"/>
      <c r="I2643" t="inlineStr"/>
    </row>
    <row r="2644">
      <c r="A2644" t="inlineStr">
        <is>
          <t>2015</t>
        </is>
      </c>
      <c r="B2644" t="inlineStr">
        <is>
          <t>Sons et remoulages de blé dur</t>
        </is>
      </c>
      <c r="C2644" t="inlineStr">
        <is>
          <t>Usages alimentaires</t>
        </is>
      </c>
      <c r="D2644" t="n">
        <v>97.90000000000001</v>
      </c>
      <c r="E2644" t="inlineStr"/>
      <c r="F2644" t="inlineStr"/>
      <c r="G2644" t="inlineStr">
        <is>
          <t>Donnée calculée</t>
        </is>
      </c>
      <c r="H2644" t="inlineStr"/>
      <c r="I2644" t="inlineStr"/>
    </row>
    <row r="2645">
      <c r="A2645" t="inlineStr">
        <is>
          <t>2015</t>
        </is>
      </c>
      <c r="B2645" t="inlineStr">
        <is>
          <t>Ecarts de nettoyage</t>
        </is>
      </c>
      <c r="C2645" t="inlineStr">
        <is>
          <t>Usages alimentaires</t>
        </is>
      </c>
      <c r="D2645" t="n">
        <v>5.15</v>
      </c>
      <c r="E2645" t="inlineStr"/>
      <c r="F2645" t="inlineStr"/>
      <c r="G2645" t="inlineStr">
        <is>
          <t>Donnée calculée</t>
        </is>
      </c>
      <c r="H2645" t="inlineStr"/>
      <c r="I2645" t="inlineStr"/>
    </row>
    <row r="2646">
      <c r="A2646" t="inlineStr">
        <is>
          <t>2015</t>
        </is>
      </c>
      <c r="B2646" t="inlineStr">
        <is>
          <t>Pâtes et couscous</t>
        </is>
      </c>
      <c r="C2646" t="inlineStr">
        <is>
          <t>Usages alimentaires</t>
        </is>
      </c>
      <c r="D2646" t="n">
        <v>613</v>
      </c>
      <c r="E2646" t="inlineStr"/>
      <c r="F2646" t="inlineStr"/>
      <c r="G2646" t="inlineStr">
        <is>
          <t>Donnée calculée</t>
        </is>
      </c>
      <c r="H2646" t="inlineStr"/>
      <c r="I2646" t="inlineStr"/>
    </row>
    <row r="2647">
      <c r="A2647" t="inlineStr">
        <is>
          <t>2015</t>
        </is>
      </c>
      <c r="B2647" t="inlineStr">
        <is>
          <t>Pâtes alimentaires sèches non préparées</t>
        </is>
      </c>
      <c r="C2647" t="inlineStr">
        <is>
          <t>Usages alimentaires</t>
        </is>
      </c>
      <c r="D2647" t="n">
        <v>508</v>
      </c>
      <c r="E2647" t="inlineStr"/>
      <c r="F2647" t="inlineStr"/>
      <c r="G2647" t="inlineStr">
        <is>
          <t>Donnée calculée</t>
        </is>
      </c>
      <c r="H2647" t="inlineStr"/>
      <c r="I2647" t="inlineStr"/>
    </row>
    <row r="2648">
      <c r="A2648" t="inlineStr">
        <is>
          <t>2015</t>
        </is>
      </c>
      <c r="B2648" t="inlineStr">
        <is>
          <t>Couscous non préparé</t>
        </is>
      </c>
      <c r="C2648" t="inlineStr">
        <is>
          <t>Usages alimentaires</t>
        </is>
      </c>
      <c r="D2648" t="n">
        <v>105</v>
      </c>
      <c r="E2648" t="inlineStr"/>
      <c r="F2648" t="inlineStr"/>
      <c r="G2648" t="inlineStr">
        <is>
          <t>Donnée calculée</t>
        </is>
      </c>
      <c r="H2648" t="inlineStr"/>
      <c r="I2648" t="inlineStr"/>
    </row>
    <row r="2649">
      <c r="A2649" t="inlineStr">
        <is>
          <t>2015</t>
        </is>
      </c>
      <c r="B2649" t="inlineStr">
        <is>
          <t>Coproduits de Fab. de pâtes et couscous</t>
        </is>
      </c>
      <c r="C2649" t="inlineStr">
        <is>
          <t>Usages alimentaires</t>
        </is>
      </c>
      <c r="D2649" t="n">
        <v>3.58</v>
      </c>
      <c r="E2649" t="inlineStr"/>
      <c r="F2649" t="inlineStr"/>
      <c r="G2649" t="inlineStr">
        <is>
          <t>Donnée calculée</t>
        </is>
      </c>
      <c r="H2649" t="inlineStr"/>
      <c r="I2649" t="inlineStr"/>
    </row>
    <row r="2650">
      <c r="A2650" t="inlineStr">
        <is>
          <t>2015</t>
        </is>
      </c>
      <c r="B2650" t="inlineStr">
        <is>
          <t>Coproduits humides</t>
        </is>
      </c>
      <c r="C2650" t="inlineStr">
        <is>
          <t>Usages alimentaires</t>
        </is>
      </c>
      <c r="D2650" t="n">
        <v>3.58</v>
      </c>
      <c r="E2650" t="inlineStr"/>
      <c r="F2650" t="inlineStr"/>
      <c r="G2650" t="inlineStr">
        <is>
          <t>Donnée calculée</t>
        </is>
      </c>
      <c r="H2650" t="inlineStr"/>
      <c r="I2650" t="inlineStr"/>
    </row>
    <row r="2651">
      <c r="A2651" t="inlineStr">
        <is>
          <t>2015</t>
        </is>
      </c>
      <c r="B2651" t="inlineStr">
        <is>
          <t>Semoule, gritz, hominy</t>
        </is>
      </c>
      <c r="C2651" t="inlineStr">
        <is>
          <t>Usages alimentaires</t>
        </is>
      </c>
      <c r="D2651" t="n">
        <v>4.92</v>
      </c>
      <c r="E2651" t="n">
        <v>0</v>
      </c>
      <c r="F2651" t="n">
        <v>71.09999999999999</v>
      </c>
      <c r="G2651" t="inlineStr">
        <is>
          <t>Donnée calculée</t>
        </is>
      </c>
      <c r="H2651" t="inlineStr"/>
      <c r="I2651" t="inlineStr"/>
    </row>
    <row r="2652">
      <c r="A2652" t="inlineStr">
        <is>
          <t>2015</t>
        </is>
      </c>
      <c r="B2652" t="inlineStr">
        <is>
          <t>Farine alimentaire</t>
        </is>
      </c>
      <c r="C2652" t="inlineStr">
        <is>
          <t>Usages alimentaires</t>
        </is>
      </c>
      <c r="D2652" t="n">
        <v>0</v>
      </c>
      <c r="E2652" t="inlineStr"/>
      <c r="F2652" t="inlineStr"/>
      <c r="G2652" t="inlineStr">
        <is>
          <t>Donnée calculée</t>
        </is>
      </c>
      <c r="H2652" t="inlineStr"/>
      <c r="I2652" t="inlineStr"/>
    </row>
    <row r="2653">
      <c r="A2653" t="inlineStr">
        <is>
          <t>2015</t>
        </is>
      </c>
      <c r="B2653" t="inlineStr">
        <is>
          <t>Farine fourragère</t>
        </is>
      </c>
      <c r="C2653" t="inlineStr">
        <is>
          <t>Usages alimentaires</t>
        </is>
      </c>
      <c r="D2653" t="n">
        <v>0</v>
      </c>
      <c r="E2653" t="n">
        <v>0</v>
      </c>
      <c r="F2653" t="n">
        <v>55.8</v>
      </c>
      <c r="G2653" t="inlineStr">
        <is>
          <t>Donnée calculée</t>
        </is>
      </c>
      <c r="H2653" t="inlineStr"/>
      <c r="I2653" t="inlineStr"/>
    </row>
    <row r="2654">
      <c r="A2654" t="inlineStr">
        <is>
          <t>2015</t>
        </is>
      </c>
      <c r="B2654" t="inlineStr">
        <is>
          <t>Huile de maïs</t>
        </is>
      </c>
      <c r="C2654" t="inlineStr">
        <is>
          <t>Usages alimentaires</t>
        </is>
      </c>
      <c r="D2654" t="n">
        <v>0.91</v>
      </c>
      <c r="E2654" t="n">
        <v>0</v>
      </c>
      <c r="F2654" t="n">
        <v>225000000</v>
      </c>
      <c r="G2654" t="inlineStr">
        <is>
          <t>Donnée calculée</t>
        </is>
      </c>
      <c r="H2654" t="inlineStr"/>
      <c r="I2654" t="inlineStr"/>
    </row>
    <row r="2655">
      <c r="A2655" t="inlineStr">
        <is>
          <t>2015</t>
        </is>
      </c>
      <c r="B2655" t="inlineStr">
        <is>
          <t>Tourteaux de maïs</t>
        </is>
      </c>
      <c r="C2655" t="inlineStr">
        <is>
          <t>Usages alimentaires</t>
        </is>
      </c>
      <c r="D2655" t="n">
        <v>46.1</v>
      </c>
      <c r="E2655" t="n">
        <v>46.1</v>
      </c>
      <c r="F2655" t="n">
        <v>500000000</v>
      </c>
      <c r="G2655" t="inlineStr">
        <is>
          <t>Donnée calculée</t>
        </is>
      </c>
      <c r="H2655" t="inlineStr"/>
      <c r="I2655" t="inlineStr"/>
    </row>
    <row r="2656">
      <c r="A2656" t="inlineStr">
        <is>
          <t>2015</t>
        </is>
      </c>
      <c r="B2656" t="inlineStr">
        <is>
          <t>Drèches et solubles</t>
        </is>
      </c>
      <c r="C2656" t="inlineStr">
        <is>
          <t>Usages alimentaires</t>
        </is>
      </c>
      <c r="D2656" t="n">
        <v>974</v>
      </c>
      <c r="E2656" t="n">
        <v>874</v>
      </c>
      <c r="F2656" t="n">
        <v>167000000</v>
      </c>
      <c r="G2656" t="inlineStr">
        <is>
          <t>Donnée calculée</t>
        </is>
      </c>
      <c r="H2656" t="inlineStr"/>
      <c r="I2656" t="inlineStr"/>
    </row>
    <row r="2657">
      <c r="A2657" t="inlineStr">
        <is>
          <t>2015</t>
        </is>
      </c>
      <c r="B2657" t="inlineStr">
        <is>
          <t>Drèches et solubles de blé tendre</t>
        </is>
      </c>
      <c r="C2657" t="inlineStr">
        <is>
          <t>Usages alimentaires</t>
        </is>
      </c>
      <c r="D2657" t="n">
        <v>520</v>
      </c>
      <c r="E2657" t="inlineStr"/>
      <c r="F2657" t="inlineStr"/>
      <c r="G2657" t="inlineStr">
        <is>
          <t>Donnée calculée</t>
        </is>
      </c>
      <c r="H2657" t="inlineStr"/>
      <c r="I2657" t="inlineStr"/>
    </row>
    <row r="2658">
      <c r="A2658" t="inlineStr">
        <is>
          <t>2015</t>
        </is>
      </c>
      <c r="B2658" t="inlineStr">
        <is>
          <t>Drèches et solubles de maïs</t>
        </is>
      </c>
      <c r="C2658" t="inlineStr">
        <is>
          <t>Usages alimentaires</t>
        </is>
      </c>
      <c r="D2658" t="n">
        <v>454</v>
      </c>
      <c r="E2658" t="n">
        <v>354</v>
      </c>
      <c r="F2658" t="n">
        <v>167000000</v>
      </c>
      <c r="G2658" t="inlineStr">
        <is>
          <t>Donnée calculée</t>
        </is>
      </c>
      <c r="H2658" t="inlineStr"/>
      <c r="I2658" t="inlineStr"/>
    </row>
    <row r="2659">
      <c r="A2659" t="inlineStr">
        <is>
          <t>2015</t>
        </is>
      </c>
      <c r="B2659" t="inlineStr">
        <is>
          <t>Coproduits de Malterie</t>
        </is>
      </c>
      <c r="C2659" t="inlineStr">
        <is>
          <t>Usages alimentaires</t>
        </is>
      </c>
      <c r="D2659" t="n">
        <v>74.3</v>
      </c>
      <c r="E2659" t="inlineStr"/>
      <c r="F2659" t="inlineStr"/>
      <c r="G2659" t="inlineStr">
        <is>
          <t>Donnée calculée</t>
        </is>
      </c>
      <c r="H2659" t="inlineStr"/>
      <c r="I2659" t="inlineStr"/>
    </row>
    <row r="2660">
      <c r="A2660" t="inlineStr">
        <is>
          <t>2015</t>
        </is>
      </c>
      <c r="B2660" t="inlineStr">
        <is>
          <t>Orgettes</t>
        </is>
      </c>
      <c r="C2660" t="inlineStr">
        <is>
          <t>Usages alimentaires</t>
        </is>
      </c>
      <c r="D2660" t="n">
        <v>6.59</v>
      </c>
      <c r="E2660" t="inlineStr"/>
      <c r="F2660" t="inlineStr"/>
      <c r="G2660" t="inlineStr">
        <is>
          <t>Donnée calculée</t>
        </is>
      </c>
      <c r="H2660" t="inlineStr"/>
      <c r="I2660" t="inlineStr"/>
    </row>
    <row r="2661">
      <c r="A2661" t="inlineStr">
        <is>
          <t>2015</t>
        </is>
      </c>
      <c r="B2661" t="inlineStr">
        <is>
          <t>Radicelles</t>
        </is>
      </c>
      <c r="C2661" t="inlineStr">
        <is>
          <t>Usages alimentaires</t>
        </is>
      </c>
      <c r="D2661" t="n">
        <v>44.8</v>
      </c>
      <c r="E2661" t="inlineStr"/>
      <c r="F2661" t="inlineStr"/>
      <c r="G2661" t="inlineStr">
        <is>
          <t>Donnée calculée</t>
        </is>
      </c>
      <c r="H2661" t="inlineStr"/>
      <c r="I2661" t="inlineStr"/>
    </row>
    <row r="2662">
      <c r="A2662" t="inlineStr">
        <is>
          <t>2015</t>
        </is>
      </c>
      <c r="B2662" t="inlineStr">
        <is>
          <t>Petits blés</t>
        </is>
      </c>
      <c r="C2662" t="inlineStr">
        <is>
          <t>Usages alimentaires</t>
        </is>
      </c>
      <c r="D2662" t="n">
        <v>0.26</v>
      </c>
      <c r="E2662" t="inlineStr"/>
      <c r="F2662" t="inlineStr"/>
      <c r="G2662" t="inlineStr">
        <is>
          <t>Donnée calculée</t>
        </is>
      </c>
      <c r="H2662" t="inlineStr"/>
      <c r="I2662" t="inlineStr"/>
    </row>
    <row r="2663">
      <c r="A2663" t="inlineStr">
        <is>
          <t>2015</t>
        </is>
      </c>
      <c r="B2663" t="inlineStr">
        <is>
          <t>Particules d'enveloppes</t>
        </is>
      </c>
      <c r="C2663" t="inlineStr">
        <is>
          <t>Usages alimentaires</t>
        </is>
      </c>
      <c r="D2663" t="n">
        <v>22.6</v>
      </c>
      <c r="E2663" t="inlineStr"/>
      <c r="F2663" t="inlineStr"/>
      <c r="G2663" t="inlineStr">
        <is>
          <t>Donnée calculée</t>
        </is>
      </c>
      <c r="H2663" t="inlineStr"/>
      <c r="I2663" t="inlineStr"/>
    </row>
    <row r="2664">
      <c r="A2664" t="inlineStr">
        <is>
          <t>2015</t>
        </is>
      </c>
      <c r="B2664" t="inlineStr">
        <is>
          <t>Bière</t>
        </is>
      </c>
      <c r="C2664" t="inlineStr">
        <is>
          <t>Usages alimentaires</t>
        </is>
      </c>
      <c r="D2664" t="n">
        <v>1990</v>
      </c>
      <c r="E2664" t="inlineStr"/>
      <c r="F2664" t="inlineStr"/>
      <c r="G2664" t="inlineStr">
        <is>
          <t>Donnée calculée</t>
        </is>
      </c>
      <c r="H2664" t="inlineStr"/>
      <c r="I2664" t="inlineStr"/>
    </row>
    <row r="2665">
      <c r="A2665" t="inlineStr">
        <is>
          <t>2015</t>
        </is>
      </c>
      <c r="B2665" t="inlineStr">
        <is>
          <t>Coproduits de Brasserie</t>
        </is>
      </c>
      <c r="C2665" t="inlineStr">
        <is>
          <t>Usages alimentaires</t>
        </is>
      </c>
      <c r="D2665" t="n">
        <v>2.46</v>
      </c>
      <c r="E2665" t="n">
        <v>0</v>
      </c>
      <c r="F2665" t="n">
        <v>500000000</v>
      </c>
      <c r="G2665" t="inlineStr">
        <is>
          <t>Donnée calculée</t>
        </is>
      </c>
      <c r="H2665" t="inlineStr"/>
      <c r="I2665" t="inlineStr"/>
    </row>
    <row r="2666">
      <c r="A2666" t="inlineStr">
        <is>
          <t>2015</t>
        </is>
      </c>
      <c r="B2666" t="inlineStr">
        <is>
          <t>Drèches</t>
        </is>
      </c>
      <c r="C2666" t="inlineStr">
        <is>
          <t>Usages alimentaires</t>
        </is>
      </c>
      <c r="D2666" t="n">
        <v>0</v>
      </c>
      <c r="E2666" t="n">
        <v>0</v>
      </c>
      <c r="F2666" t="n">
        <v>493000000</v>
      </c>
      <c r="G2666" t="inlineStr">
        <is>
          <t>Donnée calculée</t>
        </is>
      </c>
      <c r="H2666" t="inlineStr"/>
      <c r="I2666" t="inlineStr"/>
    </row>
    <row r="2667">
      <c r="A2667" t="inlineStr">
        <is>
          <t>2015</t>
        </is>
      </c>
      <c r="B2667" t="inlineStr">
        <is>
          <t>Levures</t>
        </is>
      </c>
      <c r="C2667" t="inlineStr">
        <is>
          <t>Usages alimentaires</t>
        </is>
      </c>
      <c r="D2667" t="n">
        <v>0.19</v>
      </c>
      <c r="E2667" t="n">
        <v>0</v>
      </c>
      <c r="F2667" t="n">
        <v>500000000</v>
      </c>
      <c r="G2667" t="inlineStr">
        <is>
          <t>Donnée calculée</t>
        </is>
      </c>
      <c r="H2667" t="inlineStr"/>
      <c r="I2667" t="inlineStr"/>
    </row>
    <row r="2668">
      <c r="A2668" t="inlineStr">
        <is>
          <t>2015</t>
        </is>
      </c>
      <c r="B2668" t="inlineStr">
        <is>
          <t>Ecarts de production</t>
        </is>
      </c>
      <c r="C2668" t="inlineStr">
        <is>
          <t>Usages alimentaires</t>
        </is>
      </c>
      <c r="D2668" t="n">
        <v>2.26</v>
      </c>
      <c r="E2668" t="n">
        <v>0</v>
      </c>
      <c r="F2668" t="n">
        <v>500000000</v>
      </c>
      <c r="G2668" t="inlineStr">
        <is>
          <t>Donnée calculée</t>
        </is>
      </c>
      <c r="H2668" t="inlineStr"/>
      <c r="I2668" t="inlineStr"/>
    </row>
    <row r="2669">
      <c r="A2669" t="inlineStr">
        <is>
          <t>2015</t>
        </is>
      </c>
      <c r="B2669" t="inlineStr">
        <is>
          <t>Riz, complet</t>
        </is>
      </c>
      <c r="C2669" t="inlineStr">
        <is>
          <t>Usages alimentaires</t>
        </is>
      </c>
      <c r="D2669" t="n">
        <v>65.2</v>
      </c>
      <c r="E2669" t="n">
        <v>0</v>
      </c>
      <c r="F2669" t="n">
        <v>112</v>
      </c>
      <c r="G2669" t="inlineStr">
        <is>
          <t>Donnée calculée</t>
        </is>
      </c>
      <c r="H2669" t="inlineStr"/>
      <c r="I2669" t="inlineStr"/>
    </row>
    <row r="2670">
      <c r="A2670" t="inlineStr">
        <is>
          <t>2015</t>
        </is>
      </c>
      <c r="B2670" t="inlineStr">
        <is>
          <t>Riz, complet (surplus)</t>
        </is>
      </c>
      <c r="C2670" t="inlineStr">
        <is>
          <t>Usages alimentaires</t>
        </is>
      </c>
      <c r="D2670" t="n">
        <v>65.2</v>
      </c>
      <c r="E2670" t="n">
        <v>0</v>
      </c>
      <c r="F2670" t="n">
        <v>112</v>
      </c>
      <c r="G2670" t="inlineStr">
        <is>
          <t>Donnée calculée</t>
        </is>
      </c>
      <c r="H2670" t="inlineStr"/>
      <c r="I2670" t="inlineStr"/>
    </row>
    <row r="2671">
      <c r="A2671" t="inlineStr">
        <is>
          <t>2015</t>
        </is>
      </c>
      <c r="B2671" t="inlineStr">
        <is>
          <t>Riz, partiellement ou totalement blanchi et brisures</t>
        </is>
      </c>
      <c r="C2671" t="inlineStr">
        <is>
          <t>Usages alimentaires</t>
        </is>
      </c>
      <c r="D2671" t="n">
        <v>392</v>
      </c>
      <c r="E2671" t="n">
        <v>0</v>
      </c>
      <c r="F2671" t="n">
        <v>565</v>
      </c>
      <c r="G2671" t="inlineStr">
        <is>
          <t>Donnée calculée</t>
        </is>
      </c>
      <c r="H2671" t="inlineStr"/>
      <c r="I2671" t="inlineStr"/>
    </row>
    <row r="2672">
      <c r="A2672" t="inlineStr">
        <is>
          <t>2015</t>
        </is>
      </c>
      <c r="B2672" t="inlineStr">
        <is>
          <t>Riz, partiellement ou totalement blanchi</t>
        </is>
      </c>
      <c r="C2672" t="inlineStr">
        <is>
          <t>Usages alimentaires</t>
        </is>
      </c>
      <c r="D2672" t="n">
        <v>382</v>
      </c>
      <c r="E2672" t="n">
        <v>0</v>
      </c>
      <c r="F2672" t="n">
        <v>430</v>
      </c>
      <c r="G2672" t="inlineStr">
        <is>
          <t>Donnée calculée</t>
        </is>
      </c>
      <c r="H2672" t="inlineStr"/>
      <c r="I2672" t="inlineStr"/>
    </row>
    <row r="2673">
      <c r="A2673" t="inlineStr">
        <is>
          <t>2015</t>
        </is>
      </c>
      <c r="B2673" t="inlineStr">
        <is>
          <t>Riz, semi-complet</t>
        </is>
      </c>
      <c r="C2673" t="inlineStr">
        <is>
          <t>Usages alimentaires</t>
        </is>
      </c>
      <c r="D2673" t="n">
        <v>191</v>
      </c>
      <c r="E2673" t="n">
        <v>0</v>
      </c>
      <c r="F2673" t="n">
        <v>430</v>
      </c>
      <c r="G2673" t="inlineStr">
        <is>
          <t>Donnée calculée</t>
        </is>
      </c>
      <c r="H2673" t="inlineStr"/>
      <c r="I2673" t="inlineStr"/>
    </row>
    <row r="2674">
      <c r="A2674" t="inlineStr">
        <is>
          <t>2015</t>
        </is>
      </c>
      <c r="B2674" t="inlineStr">
        <is>
          <t>Riz, blanchi</t>
        </is>
      </c>
      <c r="C2674" t="inlineStr">
        <is>
          <t>Usages alimentaires</t>
        </is>
      </c>
      <c r="D2674" t="n">
        <v>191</v>
      </c>
      <c r="E2674" t="n">
        <v>0</v>
      </c>
      <c r="F2674" t="n">
        <v>430</v>
      </c>
      <c r="G2674" t="inlineStr">
        <is>
          <t>Donnée calculée</t>
        </is>
      </c>
      <c r="H2674" t="inlineStr"/>
      <c r="I2674" t="inlineStr"/>
    </row>
    <row r="2675">
      <c r="A2675" t="inlineStr">
        <is>
          <t>2015</t>
        </is>
      </c>
      <c r="B2675" t="inlineStr">
        <is>
          <t>Brisures de riz</t>
        </is>
      </c>
      <c r="C2675" t="inlineStr">
        <is>
          <t>Usages alimentaires</t>
        </is>
      </c>
      <c r="D2675" t="n">
        <v>9.92</v>
      </c>
      <c r="E2675" t="n">
        <v>0</v>
      </c>
      <c r="F2675" t="n">
        <v>135</v>
      </c>
      <c r="G2675" t="inlineStr">
        <is>
          <t>Donnée calculée</t>
        </is>
      </c>
      <c r="H2675" t="inlineStr"/>
      <c r="I2675" t="inlineStr"/>
    </row>
    <row r="2676">
      <c r="A2676" t="inlineStr">
        <is>
          <t>2015</t>
        </is>
      </c>
      <c r="B2676" t="inlineStr">
        <is>
          <t>Son de riz</t>
        </is>
      </c>
      <c r="C2676" t="inlineStr">
        <is>
          <t>Usages alimentaires</t>
        </is>
      </c>
      <c r="D2676" t="n">
        <v>3.89</v>
      </c>
      <c r="E2676" t="n">
        <v>0</v>
      </c>
      <c r="F2676" t="n">
        <v>20.2</v>
      </c>
      <c r="G2676" t="inlineStr">
        <is>
          <t>Donnée calculée</t>
        </is>
      </c>
      <c r="H2676" t="inlineStr"/>
      <c r="I2676" t="inlineStr"/>
    </row>
    <row r="2677">
      <c r="A2677" t="inlineStr">
        <is>
          <t>2015</t>
        </is>
      </c>
      <c r="B2677" t="inlineStr">
        <is>
          <t>Riz étuvé, précuit ou soufflé</t>
        </is>
      </c>
      <c r="C2677" t="inlineStr">
        <is>
          <t>Usages alimentaires</t>
        </is>
      </c>
      <c r="D2677" t="n">
        <v>0.13</v>
      </c>
      <c r="E2677" t="n">
        <v>0</v>
      </c>
      <c r="F2677" t="n">
        <v>500000000</v>
      </c>
      <c r="G2677" t="inlineStr">
        <is>
          <t>Donnée calculée</t>
        </is>
      </c>
      <c r="H2677" t="inlineStr"/>
      <c r="I2677" t="inlineStr"/>
    </row>
    <row r="2678">
      <c r="A2678" t="inlineStr">
        <is>
          <t>2015</t>
        </is>
      </c>
      <c r="B2678" t="inlineStr">
        <is>
          <t>Coproduits usinage humide du riz</t>
        </is>
      </c>
      <c r="C2678" t="inlineStr">
        <is>
          <t>Usages alimentaires</t>
        </is>
      </c>
      <c r="D2678" t="n">
        <v>0.22</v>
      </c>
      <c r="E2678" t="n">
        <v>0</v>
      </c>
      <c r="F2678" t="n">
        <v>500000000</v>
      </c>
      <c r="G2678" t="inlineStr">
        <is>
          <t>Donnée calculée</t>
        </is>
      </c>
      <c r="H2678" t="inlineStr"/>
      <c r="I2678" t="inlineStr"/>
    </row>
    <row r="2679">
      <c r="A2679" t="inlineStr">
        <is>
          <t>2015</t>
        </is>
      </c>
      <c r="B2679" t="inlineStr">
        <is>
          <t>Coproduits usinage sec du riz</t>
        </is>
      </c>
      <c r="C2679" t="inlineStr">
        <is>
          <t>Usages alimentaires</t>
        </is>
      </c>
      <c r="D2679" t="n">
        <v>13.8</v>
      </c>
      <c r="E2679" t="n">
        <v>0</v>
      </c>
      <c r="F2679" t="n">
        <v>155</v>
      </c>
      <c r="G2679" t="inlineStr">
        <is>
          <t>Donnée calculée</t>
        </is>
      </c>
      <c r="H2679" t="inlineStr"/>
      <c r="I2679" t="inlineStr"/>
    </row>
    <row r="2680">
      <c r="A2680" t="inlineStr">
        <is>
          <t>2015</t>
        </is>
      </c>
      <c r="B2680" t="inlineStr">
        <is>
          <t>Sons blé tendre</t>
        </is>
      </c>
      <c r="C2680" t="inlineStr">
        <is>
          <t>Usages alimentaires</t>
        </is>
      </c>
      <c r="D2680" t="n">
        <v>1070</v>
      </c>
      <c r="E2680" t="n">
        <v>812</v>
      </c>
      <c r="F2680" t="n">
        <v>500000000</v>
      </c>
      <c r="G2680" t="inlineStr">
        <is>
          <t>Donnée calculée</t>
        </is>
      </c>
      <c r="H2680" t="inlineStr"/>
      <c r="I2680" t="inlineStr"/>
    </row>
    <row r="2681">
      <c r="A2681" t="inlineStr">
        <is>
          <t>2015</t>
        </is>
      </c>
      <c r="B2681" t="inlineStr">
        <is>
          <t>Remoulages et farines basses</t>
        </is>
      </c>
      <c r="C2681" t="inlineStr">
        <is>
          <t>Usages alimentaires</t>
        </is>
      </c>
      <c r="D2681" t="n">
        <v>439</v>
      </c>
      <c r="E2681" t="n">
        <v>207</v>
      </c>
      <c r="F2681" t="n">
        <v>513</v>
      </c>
      <c r="G2681" t="inlineStr">
        <is>
          <t>Donnée calculée</t>
        </is>
      </c>
      <c r="H2681" t="inlineStr"/>
      <c r="I2681" t="inlineStr"/>
    </row>
    <row r="2682">
      <c r="A2682" t="inlineStr">
        <is>
          <t>2015</t>
        </is>
      </c>
      <c r="B2682" t="inlineStr">
        <is>
          <t>Produits de 1ère transformation</t>
        </is>
      </c>
      <c r="C2682" t="inlineStr">
        <is>
          <t>Usages alimentaires</t>
        </is>
      </c>
      <c r="D2682" t="n">
        <v>4660</v>
      </c>
      <c r="E2682" t="n">
        <v>3980</v>
      </c>
      <c r="F2682" t="n">
        <v>500000000</v>
      </c>
      <c r="G2682" t="inlineStr">
        <is>
          <t>Donnée calculée</t>
        </is>
      </c>
      <c r="H2682" t="inlineStr"/>
      <c r="I2682" t="inlineStr"/>
    </row>
    <row r="2683">
      <c r="A2683" t="inlineStr">
        <is>
          <t>2015</t>
        </is>
      </c>
      <c r="B2683" t="inlineStr">
        <is>
          <t>Coproduits de 1ère transformation</t>
        </is>
      </c>
      <c r="C2683" t="inlineStr">
        <is>
          <t>Usages alimentaires</t>
        </is>
      </c>
      <c r="D2683" t="n">
        <v>2180</v>
      </c>
      <c r="E2683" t="n">
        <v>1640</v>
      </c>
      <c r="F2683" t="n">
        <v>500000000</v>
      </c>
      <c r="G2683" t="inlineStr">
        <is>
          <t>Donnée calculée</t>
        </is>
      </c>
      <c r="H2683" t="inlineStr"/>
      <c r="I2683" t="inlineStr"/>
    </row>
    <row r="2684">
      <c r="A2684" t="inlineStr">
        <is>
          <t>2015</t>
        </is>
      </c>
      <c r="B2684" t="inlineStr">
        <is>
          <t>Produits de 2nde transformation</t>
        </is>
      </c>
      <c r="C2684" t="inlineStr">
        <is>
          <t>Usages alimentaires</t>
        </is>
      </c>
      <c r="D2684" t="n">
        <v>2990</v>
      </c>
      <c r="E2684" t="n">
        <v>2820</v>
      </c>
      <c r="F2684" t="n">
        <v>225000000</v>
      </c>
      <c r="G2684" t="inlineStr">
        <is>
          <t>Donnée calculée</t>
        </is>
      </c>
      <c r="H2684" t="inlineStr"/>
      <c r="I2684" t="inlineStr"/>
    </row>
    <row r="2685">
      <c r="A2685" t="inlineStr">
        <is>
          <t>2015</t>
        </is>
      </c>
      <c r="B2685" t="inlineStr">
        <is>
          <t>Coproduits de 2nde transformation</t>
        </is>
      </c>
      <c r="C2685" t="inlineStr">
        <is>
          <t>Usages alimentaires</t>
        </is>
      </c>
      <c r="D2685" t="n">
        <v>1040</v>
      </c>
      <c r="E2685" t="n">
        <v>924</v>
      </c>
      <c r="F2685" t="n">
        <v>500000000</v>
      </c>
      <c r="G2685" t="inlineStr">
        <is>
          <t>Donnée calculée</t>
        </is>
      </c>
      <c r="H2685" t="inlineStr"/>
      <c r="I2685" t="inlineStr"/>
    </row>
    <row r="2686">
      <c r="A2686" t="inlineStr">
        <is>
          <t>2015</t>
        </is>
      </c>
      <c r="B2686" t="inlineStr">
        <is>
          <t>Céréales collectées</t>
        </is>
      </c>
      <c r="C2686" t="inlineStr">
        <is>
          <t>Alimentation animale</t>
        </is>
      </c>
      <c r="D2686" t="n">
        <v>12300</v>
      </c>
      <c r="E2686" t="n">
        <v>10200</v>
      </c>
      <c r="F2686" t="n">
        <v>15300</v>
      </c>
      <c r="G2686" t="inlineStr">
        <is>
          <t>Donnée calculée</t>
        </is>
      </c>
      <c r="H2686" t="inlineStr"/>
      <c r="I2686" t="inlineStr"/>
    </row>
    <row r="2687">
      <c r="A2687" t="inlineStr">
        <is>
          <t>2015</t>
        </is>
      </c>
      <c r="B2687" t="inlineStr">
        <is>
          <t>Céréales collectées (hors riz)</t>
        </is>
      </c>
      <c r="C2687" t="inlineStr">
        <is>
          <t>Alimentation animale</t>
        </is>
      </c>
      <c r="D2687" t="n">
        <v>12300</v>
      </c>
      <c r="E2687" t="n">
        <v>10200</v>
      </c>
      <c r="F2687" t="n">
        <v>15300</v>
      </c>
      <c r="G2687" t="inlineStr">
        <is>
          <t>Donnée calculée</t>
        </is>
      </c>
      <c r="H2687" t="inlineStr"/>
      <c r="I2687" t="inlineStr"/>
    </row>
    <row r="2688">
      <c r="A2688" t="inlineStr">
        <is>
          <t>2015</t>
        </is>
      </c>
      <c r="B2688" t="inlineStr">
        <is>
          <t>Blé dur collecté</t>
        </is>
      </c>
      <c r="C2688" t="inlineStr">
        <is>
          <t>Alimentation animale</t>
        </is>
      </c>
      <c r="D2688" t="n">
        <v>1.13</v>
      </c>
      <c r="E2688" t="n">
        <v>1.13</v>
      </c>
      <c r="F2688" t="n">
        <v>4.25</v>
      </c>
      <c r="G2688" t="inlineStr">
        <is>
          <t>Donnée calculée</t>
        </is>
      </c>
      <c r="H2688" t="inlineStr"/>
      <c r="I2688" t="inlineStr"/>
    </row>
    <row r="2689">
      <c r="A2689" t="inlineStr">
        <is>
          <t>2015</t>
        </is>
      </c>
      <c r="B2689" t="inlineStr">
        <is>
          <t>Blé dur collecté (conso)</t>
        </is>
      </c>
      <c r="C2689" t="inlineStr">
        <is>
          <t>Alimentation animale</t>
        </is>
      </c>
      <c r="D2689" t="n">
        <v>1.13</v>
      </c>
      <c r="E2689" t="n">
        <v>1.13</v>
      </c>
      <c r="F2689" t="n">
        <v>4.25</v>
      </c>
      <c r="G2689" t="inlineStr">
        <is>
          <t>Donnée calculée</t>
        </is>
      </c>
      <c r="H2689" t="inlineStr"/>
      <c r="I2689" t="inlineStr"/>
    </row>
    <row r="2690">
      <c r="A2690" t="inlineStr">
        <is>
          <t>2015</t>
        </is>
      </c>
      <c r="B2690" t="inlineStr">
        <is>
          <t>Blé tendre collecté</t>
        </is>
      </c>
      <c r="C2690" t="inlineStr">
        <is>
          <t>Alimentation animale</t>
        </is>
      </c>
      <c r="D2690" t="n">
        <v>4650</v>
      </c>
      <c r="E2690" t="n">
        <v>4620</v>
      </c>
      <c r="F2690" t="n">
        <v>5370</v>
      </c>
      <c r="G2690" t="inlineStr">
        <is>
          <t>Donnée calculée</t>
        </is>
      </c>
      <c r="H2690" t="inlineStr"/>
      <c r="I2690" t="inlineStr"/>
    </row>
    <row r="2691">
      <c r="A2691" t="inlineStr">
        <is>
          <t>2015</t>
        </is>
      </c>
      <c r="B2691" t="inlineStr">
        <is>
          <t>Blé tendre collecté (conso)</t>
        </is>
      </c>
      <c r="C2691" t="inlineStr">
        <is>
          <t>Alimentation animale</t>
        </is>
      </c>
      <c r="D2691" t="n">
        <v>4650</v>
      </c>
      <c r="E2691" t="n">
        <v>4620</v>
      </c>
      <c r="F2691" t="n">
        <v>5370</v>
      </c>
      <c r="G2691" t="inlineStr">
        <is>
          <t>Donnée calculée</t>
        </is>
      </c>
      <c r="H2691" t="inlineStr"/>
      <c r="I2691" t="inlineStr"/>
    </row>
    <row r="2692">
      <c r="A2692" t="inlineStr">
        <is>
          <t>2015</t>
        </is>
      </c>
      <c r="B2692" t="inlineStr">
        <is>
          <t>Maïs-grain collecté</t>
        </is>
      </c>
      <c r="C2692" t="inlineStr">
        <is>
          <t>Alimentation animale</t>
        </is>
      </c>
      <c r="D2692" t="n">
        <v>5230</v>
      </c>
      <c r="E2692" t="n">
        <v>3710</v>
      </c>
      <c r="F2692" t="n">
        <v>6760</v>
      </c>
      <c r="G2692" t="inlineStr">
        <is>
          <t>Donnée calculée</t>
        </is>
      </c>
      <c r="H2692" t="inlineStr"/>
      <c r="I2692" t="inlineStr"/>
    </row>
    <row r="2693">
      <c r="A2693" t="inlineStr">
        <is>
          <t>2015</t>
        </is>
      </c>
      <c r="B2693" t="inlineStr">
        <is>
          <t>Maïs-grain collecté (conso)</t>
        </is>
      </c>
      <c r="C2693" t="inlineStr">
        <is>
          <t>Alimentation animale</t>
        </is>
      </c>
      <c r="D2693" t="n">
        <v>5230</v>
      </c>
      <c r="E2693" t="n">
        <v>3710</v>
      </c>
      <c r="F2693" t="n">
        <v>6760</v>
      </c>
      <c r="G2693" t="inlineStr">
        <is>
          <t>Donnée calculée</t>
        </is>
      </c>
      <c r="H2693" t="inlineStr"/>
      <c r="I2693" t="inlineStr"/>
    </row>
    <row r="2694">
      <c r="A2694" t="inlineStr">
        <is>
          <t>2015</t>
        </is>
      </c>
      <c r="B2694" t="inlineStr">
        <is>
          <t>Orge collecté</t>
        </is>
      </c>
      <c r="C2694" t="inlineStr">
        <is>
          <t>Alimentation animale</t>
        </is>
      </c>
      <c r="D2694" t="n">
        <v>1420</v>
      </c>
      <c r="E2694" t="n">
        <v>987</v>
      </c>
      <c r="F2694" t="n">
        <v>1870</v>
      </c>
      <c r="G2694" t="inlineStr">
        <is>
          <t>Donnée calculée</t>
        </is>
      </c>
      <c r="H2694" t="inlineStr"/>
      <c r="I2694" t="inlineStr"/>
    </row>
    <row r="2695">
      <c r="A2695" t="inlineStr">
        <is>
          <t>2015</t>
        </is>
      </c>
      <c r="B2695" t="inlineStr">
        <is>
          <t>Orge collecté (conso)</t>
        </is>
      </c>
      <c r="C2695" t="inlineStr">
        <is>
          <t>Alimentation animale</t>
        </is>
      </c>
      <c r="D2695" t="n">
        <v>1420</v>
      </c>
      <c r="E2695" t="n">
        <v>987</v>
      </c>
      <c r="F2695" t="n">
        <v>1870</v>
      </c>
      <c r="G2695" t="inlineStr">
        <is>
          <t>Donnée calculée</t>
        </is>
      </c>
      <c r="H2695" t="inlineStr"/>
      <c r="I2695" t="inlineStr"/>
    </row>
    <row r="2696">
      <c r="A2696" t="inlineStr">
        <is>
          <t>2015</t>
        </is>
      </c>
      <c r="B2696" t="inlineStr">
        <is>
          <t>Seigle collecté</t>
        </is>
      </c>
      <c r="C2696" t="inlineStr">
        <is>
          <t>Alimentation animale</t>
        </is>
      </c>
      <c r="D2696" t="n">
        <v>12.9</v>
      </c>
      <c r="E2696" t="n">
        <v>13.1</v>
      </c>
      <c r="F2696" t="n">
        <v>13.3</v>
      </c>
      <c r="G2696" t="inlineStr">
        <is>
          <t>Donnée calculée</t>
        </is>
      </c>
      <c r="H2696" t="inlineStr"/>
      <c r="I2696" t="inlineStr"/>
    </row>
    <row r="2697">
      <c r="A2697" t="inlineStr">
        <is>
          <t>2015</t>
        </is>
      </c>
      <c r="B2697" t="inlineStr">
        <is>
          <t>Seigle collecté (conso)</t>
        </is>
      </c>
      <c r="C2697" t="inlineStr">
        <is>
          <t>Alimentation animale</t>
        </is>
      </c>
      <c r="D2697" t="n">
        <v>12.9</v>
      </c>
      <c r="E2697" t="n">
        <v>13.1</v>
      </c>
      <c r="F2697" t="n">
        <v>13.3</v>
      </c>
      <c r="G2697" t="inlineStr">
        <is>
          <t>Donnée calculée</t>
        </is>
      </c>
      <c r="H2697" t="inlineStr"/>
      <c r="I2697" t="inlineStr"/>
    </row>
    <row r="2698">
      <c r="A2698" t="inlineStr">
        <is>
          <t>2015</t>
        </is>
      </c>
      <c r="B2698" t="inlineStr">
        <is>
          <t>Avoine collecté</t>
        </is>
      </c>
      <c r="C2698" t="inlineStr">
        <is>
          <t>Alimentation animale</t>
        </is>
      </c>
      <c r="D2698" t="n">
        <v>165</v>
      </c>
      <c r="E2698" t="n">
        <v>87.40000000000001</v>
      </c>
      <c r="F2698" t="n">
        <v>242</v>
      </c>
      <c r="G2698" t="inlineStr">
        <is>
          <t>Donnée calculée</t>
        </is>
      </c>
      <c r="H2698" t="inlineStr"/>
      <c r="I2698" t="inlineStr"/>
    </row>
    <row r="2699">
      <c r="A2699" t="inlineStr">
        <is>
          <t>2015</t>
        </is>
      </c>
      <c r="B2699" t="inlineStr">
        <is>
          <t>Avoine collecté (conso)</t>
        </is>
      </c>
      <c r="C2699" t="inlineStr">
        <is>
          <t>Alimentation animale</t>
        </is>
      </c>
      <c r="D2699" t="n">
        <v>165</v>
      </c>
      <c r="E2699" t="n">
        <v>87.40000000000001</v>
      </c>
      <c r="F2699" t="n">
        <v>242</v>
      </c>
      <c r="G2699" t="inlineStr">
        <is>
          <t>Donnée calculée</t>
        </is>
      </c>
      <c r="H2699" t="inlineStr"/>
      <c r="I2699" t="inlineStr"/>
    </row>
    <row r="2700">
      <c r="A2700" t="inlineStr">
        <is>
          <t>2015</t>
        </is>
      </c>
      <c r="B2700" t="inlineStr">
        <is>
          <t>Sorgho-grain collecté</t>
        </is>
      </c>
      <c r="C2700" t="inlineStr">
        <is>
          <t>Alimentation animale</t>
        </is>
      </c>
      <c r="D2700" t="n">
        <v>77.59999999999999</v>
      </c>
      <c r="E2700" t="n">
        <v>77.5</v>
      </c>
      <c r="F2700" t="n">
        <v>78.3</v>
      </c>
      <c r="G2700" t="inlineStr">
        <is>
          <t>Donnée calculée</t>
        </is>
      </c>
      <c r="H2700" t="inlineStr"/>
      <c r="I2700" t="inlineStr"/>
    </row>
    <row r="2701">
      <c r="A2701" t="inlineStr">
        <is>
          <t>2015</t>
        </is>
      </c>
      <c r="B2701" t="inlineStr">
        <is>
          <t>Sorgho-grain collecté (conso)</t>
        </is>
      </c>
      <c r="C2701" t="inlineStr">
        <is>
          <t>Alimentation animale</t>
        </is>
      </c>
      <c r="D2701" t="n">
        <v>77.59999999999999</v>
      </c>
      <c r="E2701" t="n">
        <v>77.5</v>
      </c>
      <c r="F2701" t="n">
        <v>78.3</v>
      </c>
      <c r="G2701" t="inlineStr">
        <is>
          <t>Donnée calculée</t>
        </is>
      </c>
      <c r="H2701" t="inlineStr"/>
      <c r="I2701" t="inlineStr"/>
    </row>
    <row r="2702">
      <c r="A2702" t="inlineStr">
        <is>
          <t>2015</t>
        </is>
      </c>
      <c r="B2702" t="inlineStr">
        <is>
          <t>Triticale collecté</t>
        </is>
      </c>
      <c r="C2702" t="inlineStr">
        <is>
          <t>Alimentation animale</t>
        </is>
      </c>
      <c r="D2702" t="n">
        <v>761</v>
      </c>
      <c r="E2702" t="n">
        <v>671</v>
      </c>
      <c r="F2702" t="n">
        <v>963</v>
      </c>
      <c r="G2702" t="inlineStr">
        <is>
          <t>Donnée calculée</t>
        </is>
      </c>
      <c r="H2702" t="inlineStr"/>
      <c r="I2702" t="inlineStr"/>
    </row>
    <row r="2703">
      <c r="A2703" t="inlineStr">
        <is>
          <t>2015</t>
        </is>
      </c>
      <c r="B2703" t="inlineStr">
        <is>
          <t>Triticale collecté (conso)</t>
        </is>
      </c>
      <c r="C2703" t="inlineStr">
        <is>
          <t>Alimentation animale</t>
        </is>
      </c>
      <c r="D2703" t="n">
        <v>761</v>
      </c>
      <c r="E2703" t="n">
        <v>671</v>
      </c>
      <c r="F2703" t="n">
        <v>963</v>
      </c>
      <c r="G2703" t="inlineStr">
        <is>
          <t>Donnée calculée</t>
        </is>
      </c>
      <c r="H2703" t="inlineStr"/>
      <c r="I2703" t="inlineStr"/>
    </row>
    <row r="2704">
      <c r="A2704" t="inlineStr">
        <is>
          <t>2015</t>
        </is>
      </c>
      <c r="B2704" t="inlineStr">
        <is>
          <t>Blé tendre, épeautre et méteil collectés</t>
        </is>
      </c>
      <c r="C2704" t="inlineStr">
        <is>
          <t>Alimentation animale</t>
        </is>
      </c>
      <c r="D2704" t="n">
        <v>4650</v>
      </c>
      <c r="E2704" t="n">
        <v>4620</v>
      </c>
      <c r="F2704" t="n">
        <v>5370</v>
      </c>
      <c r="G2704" t="inlineStr">
        <is>
          <t>Donnée calculée</t>
        </is>
      </c>
      <c r="H2704" t="inlineStr"/>
      <c r="I2704" t="inlineStr"/>
    </row>
    <row r="2705">
      <c r="A2705" t="inlineStr">
        <is>
          <t>2015</t>
        </is>
      </c>
      <c r="B2705" t="inlineStr">
        <is>
          <t>Blé tendre, épeautre et méteil collectés (conso)</t>
        </is>
      </c>
      <c r="C2705" t="inlineStr">
        <is>
          <t>Alimentation animale</t>
        </is>
      </c>
      <c r="D2705" t="n">
        <v>4650</v>
      </c>
      <c r="E2705" t="n">
        <v>4620</v>
      </c>
      <c r="F2705" t="n">
        <v>5370</v>
      </c>
      <c r="G2705" t="inlineStr">
        <is>
          <t>Donnée calculée</t>
        </is>
      </c>
      <c r="H2705" t="inlineStr"/>
      <c r="I2705" t="inlineStr"/>
    </row>
    <row r="2706">
      <c r="A2706" t="inlineStr">
        <is>
          <t>2015</t>
        </is>
      </c>
      <c r="B2706" t="inlineStr">
        <is>
          <t>Céréales autoconsommées</t>
        </is>
      </c>
      <c r="C2706" t="inlineStr">
        <is>
          <t>Alimentation animale</t>
        </is>
      </c>
      <c r="D2706" t="n">
        <v>5960</v>
      </c>
      <c r="E2706" t="n">
        <v>5370</v>
      </c>
      <c r="F2706" t="n">
        <v>7640</v>
      </c>
      <c r="G2706" t="inlineStr">
        <is>
          <t>Donnée calculée</t>
        </is>
      </c>
      <c r="H2706" t="inlineStr"/>
      <c r="I2706" t="inlineStr"/>
    </row>
    <row r="2707">
      <c r="A2707" t="inlineStr">
        <is>
          <t>2015</t>
        </is>
      </c>
      <c r="B2707" t="inlineStr">
        <is>
          <t>Céréales (hors riz) autoconsommées</t>
        </is>
      </c>
      <c r="C2707" t="inlineStr">
        <is>
          <t>Alimentation animale</t>
        </is>
      </c>
      <c r="D2707" t="n">
        <v>5960</v>
      </c>
      <c r="E2707" t="n">
        <v>5370</v>
      </c>
      <c r="F2707" t="n">
        <v>7640</v>
      </c>
      <c r="G2707" t="inlineStr">
        <is>
          <t>Donnée calculée</t>
        </is>
      </c>
      <c r="H2707" t="inlineStr"/>
      <c r="I2707" t="inlineStr"/>
    </row>
    <row r="2708">
      <c r="A2708" t="inlineStr">
        <is>
          <t>2015</t>
        </is>
      </c>
      <c r="B2708" t="inlineStr">
        <is>
          <t>Blé autoconsommé</t>
        </is>
      </c>
      <c r="C2708" t="inlineStr">
        <is>
          <t>Alimentation animale</t>
        </is>
      </c>
      <c r="D2708" t="n">
        <v>1160</v>
      </c>
      <c r="E2708" t="n">
        <v>906</v>
      </c>
      <c r="F2708" t="n">
        <v>1410</v>
      </c>
      <c r="G2708" t="inlineStr">
        <is>
          <t>Donnée calculée</t>
        </is>
      </c>
      <c r="H2708" t="inlineStr"/>
      <c r="I2708" t="inlineStr"/>
    </row>
    <row r="2709">
      <c r="A2709" t="inlineStr">
        <is>
          <t>2015</t>
        </is>
      </c>
      <c r="B2709" t="inlineStr">
        <is>
          <t>Blé dur autoconsommé</t>
        </is>
      </c>
      <c r="C2709" t="inlineStr">
        <is>
          <t>Alimentation animale</t>
        </is>
      </c>
      <c r="D2709" t="n">
        <v>0</v>
      </c>
      <c r="E2709" t="n">
        <v>0</v>
      </c>
      <c r="F2709" t="n">
        <v>0</v>
      </c>
      <c r="G2709" t="inlineStr">
        <is>
          <t>Donnée calculée</t>
        </is>
      </c>
      <c r="H2709" t="inlineStr"/>
      <c r="I2709" t="inlineStr"/>
    </row>
    <row r="2710">
      <c r="A2710" t="inlineStr">
        <is>
          <t>2015</t>
        </is>
      </c>
      <c r="B2710" t="inlineStr">
        <is>
          <t>Blé tendre et méteil autoconsommés</t>
        </is>
      </c>
      <c r="C2710" t="inlineStr">
        <is>
          <t>Alimentation animale</t>
        </is>
      </c>
      <c r="D2710" t="n">
        <v>1160</v>
      </c>
      <c r="E2710" t="n">
        <v>906</v>
      </c>
      <c r="F2710" t="n">
        <v>1410</v>
      </c>
      <c r="G2710" t="inlineStr">
        <is>
          <t>Donnée calculée</t>
        </is>
      </c>
      <c r="H2710" t="inlineStr"/>
      <c r="I2710" t="inlineStr"/>
    </row>
    <row r="2711">
      <c r="A2711" t="inlineStr">
        <is>
          <t>2015</t>
        </is>
      </c>
      <c r="B2711" t="inlineStr">
        <is>
          <t>Blé tendre autoconsommé</t>
        </is>
      </c>
      <c r="C2711" t="inlineStr">
        <is>
          <t>Alimentation animale</t>
        </is>
      </c>
      <c r="D2711" t="n">
        <v>1160</v>
      </c>
      <c r="E2711" t="n">
        <v>906</v>
      </c>
      <c r="F2711" t="n">
        <v>1410</v>
      </c>
      <c r="G2711" t="inlineStr">
        <is>
          <t>Donnée calculée</t>
        </is>
      </c>
      <c r="H2711" t="inlineStr"/>
      <c r="I2711" t="inlineStr"/>
    </row>
    <row r="2712">
      <c r="A2712" t="inlineStr">
        <is>
          <t>2015</t>
        </is>
      </c>
      <c r="B2712" t="inlineStr">
        <is>
          <t>Méteil autoconsommé</t>
        </is>
      </c>
      <c r="C2712" t="inlineStr">
        <is>
          <t>Alimentation animale</t>
        </is>
      </c>
      <c r="D2712" t="n">
        <v>0.01</v>
      </c>
      <c r="E2712" t="n">
        <v>0</v>
      </c>
      <c r="F2712" t="n">
        <v>0.42</v>
      </c>
      <c r="G2712" t="inlineStr">
        <is>
          <t>Donnée calculée</t>
        </is>
      </c>
      <c r="H2712" t="inlineStr"/>
      <c r="I2712" t="inlineStr"/>
    </row>
    <row r="2713">
      <c r="A2713" t="inlineStr">
        <is>
          <t>2015</t>
        </is>
      </c>
      <c r="B2713" t="inlineStr">
        <is>
          <t>Maïs-grain autoconsommé</t>
        </is>
      </c>
      <c r="C2713" t="inlineStr">
        <is>
          <t>Alimentation animale</t>
        </is>
      </c>
      <c r="D2713" t="n">
        <v>1620</v>
      </c>
      <c r="E2713" t="n">
        <v>1500</v>
      </c>
      <c r="F2713" t="n">
        <v>1700</v>
      </c>
      <c r="G2713" t="inlineStr">
        <is>
          <t>Donnée calculée</t>
        </is>
      </c>
      <c r="H2713" t="inlineStr"/>
      <c r="I2713" t="inlineStr"/>
    </row>
    <row r="2714">
      <c r="A2714" t="inlineStr">
        <is>
          <t>2015</t>
        </is>
      </c>
      <c r="B2714" t="inlineStr">
        <is>
          <t>Maïs-grain (conso) autoconsommé</t>
        </is>
      </c>
      <c r="C2714" t="inlineStr">
        <is>
          <t>Alimentation animale</t>
        </is>
      </c>
      <c r="D2714" t="n">
        <v>1620</v>
      </c>
      <c r="E2714" t="n">
        <v>1500</v>
      </c>
      <c r="F2714" t="n">
        <v>1700</v>
      </c>
      <c r="G2714" t="inlineStr">
        <is>
          <t>Donnée calculée</t>
        </is>
      </c>
      <c r="H2714" t="inlineStr"/>
      <c r="I2714" t="inlineStr"/>
    </row>
    <row r="2715">
      <c r="A2715" t="inlineStr">
        <is>
          <t>2015</t>
        </is>
      </c>
      <c r="B2715" t="inlineStr">
        <is>
          <t>Orge, seigle et avoine autoconsommés</t>
        </is>
      </c>
      <c r="C2715" t="inlineStr">
        <is>
          <t>Alimentation animale</t>
        </is>
      </c>
      <c r="D2715" t="n">
        <v>1990</v>
      </c>
      <c r="E2715" t="n">
        <v>1990</v>
      </c>
      <c r="F2715" t="n">
        <v>2120</v>
      </c>
      <c r="G2715" t="inlineStr">
        <is>
          <t>Donnée calculée</t>
        </is>
      </c>
      <c r="H2715" t="inlineStr"/>
      <c r="I2715" t="inlineStr"/>
    </row>
    <row r="2716">
      <c r="A2716" t="inlineStr">
        <is>
          <t>2015</t>
        </is>
      </c>
      <c r="B2716" t="inlineStr">
        <is>
          <t>Orge autoconsommé</t>
        </is>
      </c>
      <c r="C2716" t="inlineStr">
        <is>
          <t>Alimentation animale</t>
        </is>
      </c>
      <c r="D2716" t="n">
        <v>1760</v>
      </c>
      <c r="E2716" t="n">
        <v>1760</v>
      </c>
      <c r="F2716" t="n">
        <v>1870</v>
      </c>
      <c r="G2716" t="inlineStr">
        <is>
          <t>Donnée calculée</t>
        </is>
      </c>
      <c r="H2716" t="inlineStr"/>
      <c r="I2716" t="inlineStr"/>
    </row>
    <row r="2717">
      <c r="A2717" t="inlineStr">
        <is>
          <t>2015</t>
        </is>
      </c>
      <c r="B2717" t="inlineStr">
        <is>
          <t>Seigle autoconsommé</t>
        </is>
      </c>
      <c r="C2717" t="inlineStr">
        <is>
          <t>Alimentation animale</t>
        </is>
      </c>
      <c r="D2717" t="n">
        <v>65.90000000000001</v>
      </c>
      <c r="E2717" t="n">
        <v>63.6</v>
      </c>
      <c r="F2717" t="n">
        <v>67.2</v>
      </c>
      <c r="G2717" t="inlineStr">
        <is>
          <t>Donnée calculée</t>
        </is>
      </c>
      <c r="H2717" t="inlineStr"/>
      <c r="I2717" t="inlineStr"/>
    </row>
    <row r="2718">
      <c r="A2718" t="inlineStr">
        <is>
          <t>2015</t>
        </is>
      </c>
      <c r="B2718" t="inlineStr">
        <is>
          <t>Avoine autoconsommé</t>
        </is>
      </c>
      <c r="C2718" t="inlineStr">
        <is>
          <t>Alimentation animale</t>
        </is>
      </c>
      <c r="D2718" t="n">
        <v>169</v>
      </c>
      <c r="E2718" t="n">
        <v>168</v>
      </c>
      <c r="F2718" t="n">
        <v>176</v>
      </c>
      <c r="G2718" t="inlineStr">
        <is>
          <t>Donnée calculée</t>
        </is>
      </c>
      <c r="H2718" t="inlineStr"/>
      <c r="I2718" t="inlineStr"/>
    </row>
    <row r="2719">
      <c r="A2719" t="inlineStr">
        <is>
          <t>2015</t>
        </is>
      </c>
      <c r="B2719" t="inlineStr">
        <is>
          <t>Sorgho-grain, millet et autres céréales autoconsommés</t>
        </is>
      </c>
      <c r="C2719" t="inlineStr">
        <is>
          <t>Alimentation animale</t>
        </is>
      </c>
      <c r="D2719" t="n">
        <v>1090</v>
      </c>
      <c r="E2719" t="n">
        <v>982</v>
      </c>
      <c r="F2719" t="n">
        <v>2220</v>
      </c>
      <c r="G2719" t="inlineStr">
        <is>
          <t>Donnée calculée</t>
        </is>
      </c>
      <c r="H2719" t="inlineStr"/>
      <c r="I2719" t="inlineStr"/>
    </row>
    <row r="2720">
      <c r="A2720" t="inlineStr">
        <is>
          <t>2015</t>
        </is>
      </c>
      <c r="B2720" t="inlineStr">
        <is>
          <t>Sorgho-grain autoconsommé</t>
        </is>
      </c>
      <c r="C2720" t="inlineStr">
        <is>
          <t>Alimentation animale</t>
        </is>
      </c>
      <c r="D2720" t="n">
        <v>34.5</v>
      </c>
      <c r="E2720" t="n">
        <v>32</v>
      </c>
      <c r="F2720" t="n">
        <v>35.6</v>
      </c>
      <c r="G2720" t="inlineStr">
        <is>
          <t>Donnée calculée</t>
        </is>
      </c>
      <c r="H2720" t="inlineStr"/>
      <c r="I2720" t="inlineStr"/>
    </row>
    <row r="2721">
      <c r="A2721" t="inlineStr">
        <is>
          <t>2015</t>
        </is>
      </c>
      <c r="B2721" t="inlineStr">
        <is>
          <t>Sorgho-grain (conso) autoconsommé</t>
        </is>
      </c>
      <c r="C2721" t="inlineStr">
        <is>
          <t>Alimentation animale</t>
        </is>
      </c>
      <c r="D2721" t="n">
        <v>34.5</v>
      </c>
      <c r="E2721" t="n">
        <v>32</v>
      </c>
      <c r="F2721" t="n">
        <v>35.6</v>
      </c>
      <c r="G2721" t="inlineStr">
        <is>
          <t>Donnée calculée</t>
        </is>
      </c>
      <c r="H2721" t="inlineStr"/>
      <c r="I2721" t="inlineStr"/>
    </row>
    <row r="2722">
      <c r="A2722" t="inlineStr">
        <is>
          <t>2015</t>
        </is>
      </c>
      <c r="B2722" t="inlineStr">
        <is>
          <t>Triticale autoconsommé</t>
        </is>
      </c>
      <c r="C2722" t="inlineStr">
        <is>
          <t>Alimentation animale</t>
        </is>
      </c>
      <c r="D2722" t="n">
        <v>952</v>
      </c>
      <c r="E2722" t="n">
        <v>950</v>
      </c>
      <c r="F2722" t="n">
        <v>1060</v>
      </c>
      <c r="G2722" t="inlineStr">
        <is>
          <t>Donnée calculée</t>
        </is>
      </c>
      <c r="H2722" t="inlineStr"/>
      <c r="I2722" t="inlineStr"/>
    </row>
    <row r="2723">
      <c r="A2723" t="inlineStr">
        <is>
          <t>2015</t>
        </is>
      </c>
      <c r="B2723" t="inlineStr">
        <is>
          <t>Millet et autres céréales autoconsommés</t>
        </is>
      </c>
      <c r="C2723" t="inlineStr">
        <is>
          <t>Alimentation animale</t>
        </is>
      </c>
      <c r="D2723" t="n">
        <v>0.2</v>
      </c>
      <c r="E2723" t="n">
        <v>0</v>
      </c>
      <c r="F2723" t="n">
        <v>562</v>
      </c>
      <c r="G2723" t="inlineStr">
        <is>
          <t>Donnée calculée</t>
        </is>
      </c>
      <c r="H2723" t="inlineStr"/>
      <c r="I2723" t="inlineStr"/>
    </row>
    <row r="2724">
      <c r="A2724" t="inlineStr">
        <is>
          <t>2015</t>
        </is>
      </c>
      <c r="B2724" t="inlineStr">
        <is>
          <t>Millet autoconsommé</t>
        </is>
      </c>
      <c r="C2724" t="inlineStr">
        <is>
          <t>Alimentation animale</t>
        </is>
      </c>
      <c r="D2724" t="n">
        <v>28.8</v>
      </c>
      <c r="E2724" t="n">
        <v>0</v>
      </c>
      <c r="F2724" t="n">
        <v>135</v>
      </c>
      <c r="G2724" t="inlineStr">
        <is>
          <t>Donnée calculée</t>
        </is>
      </c>
      <c r="H2724" t="inlineStr"/>
      <c r="I2724" t="inlineStr"/>
    </row>
    <row r="2725">
      <c r="A2725" t="inlineStr">
        <is>
          <t>2015</t>
        </is>
      </c>
      <c r="B2725" t="inlineStr">
        <is>
          <t>Autres céréales autoconsommées</t>
        </is>
      </c>
      <c r="C2725" t="inlineStr">
        <is>
          <t>Alimentation animale</t>
        </is>
      </c>
      <c r="D2725" t="n">
        <v>76.8</v>
      </c>
      <c r="E2725" t="n">
        <v>0</v>
      </c>
      <c r="F2725" t="n">
        <v>428</v>
      </c>
      <c r="G2725" t="inlineStr">
        <is>
          <t>Donnée calculée</t>
        </is>
      </c>
      <c r="H2725" t="inlineStr"/>
      <c r="I2725" t="inlineStr"/>
    </row>
    <row r="2726">
      <c r="A2726" t="inlineStr">
        <is>
          <t>2015</t>
        </is>
      </c>
      <c r="B2726" t="inlineStr">
        <is>
          <t>Sarrasin autoconsommé</t>
        </is>
      </c>
      <c r="C2726" t="inlineStr">
        <is>
          <t>Alimentation animale</t>
        </is>
      </c>
      <c r="D2726" t="n">
        <v>15.3</v>
      </c>
      <c r="E2726" t="n">
        <v>0</v>
      </c>
      <c r="F2726" t="n">
        <v>135</v>
      </c>
      <c r="G2726" t="inlineStr">
        <is>
          <t>Donnée calculée</t>
        </is>
      </c>
      <c r="H2726" t="inlineStr"/>
      <c r="I2726" t="inlineStr"/>
    </row>
    <row r="2727">
      <c r="A2727" t="inlineStr">
        <is>
          <t>2015</t>
        </is>
      </c>
      <c r="B2727" t="inlineStr">
        <is>
          <t>Alpiste autoconsommé</t>
        </is>
      </c>
      <c r="C2727" t="inlineStr">
        <is>
          <t>Alimentation animale</t>
        </is>
      </c>
      <c r="D2727" t="n">
        <v>24.4</v>
      </c>
      <c r="E2727" t="n">
        <v>0</v>
      </c>
      <c r="F2727" t="n">
        <v>135</v>
      </c>
      <c r="G2727" t="inlineStr">
        <is>
          <t>Donnée calculée</t>
        </is>
      </c>
      <c r="H2727" t="inlineStr"/>
      <c r="I2727" t="inlineStr"/>
    </row>
    <row r="2728">
      <c r="A2728" t="inlineStr">
        <is>
          <t>2015</t>
        </is>
      </c>
      <c r="B2728" t="inlineStr">
        <is>
          <t>Epeautre autoconsommé</t>
        </is>
      </c>
      <c r="C2728" t="inlineStr">
        <is>
          <t>Alimentation animale</t>
        </is>
      </c>
      <c r="D2728" t="n">
        <v>0.74</v>
      </c>
      <c r="E2728" t="n">
        <v>0</v>
      </c>
      <c r="F2728" t="n">
        <v>24</v>
      </c>
      <c r="G2728" t="inlineStr">
        <is>
          <t>Donnée calculée</t>
        </is>
      </c>
      <c r="H2728" t="inlineStr"/>
      <c r="I2728" t="inlineStr"/>
    </row>
    <row r="2729">
      <c r="A2729" t="inlineStr">
        <is>
          <t>2015</t>
        </is>
      </c>
      <c r="B2729" t="inlineStr">
        <is>
          <t>Autres céréales, autres autoconsommées</t>
        </is>
      </c>
      <c r="C2729" t="inlineStr">
        <is>
          <t>Alimentation animale</t>
        </is>
      </c>
      <c r="D2729" t="n">
        <v>36.3</v>
      </c>
      <c r="E2729" t="n">
        <v>0</v>
      </c>
      <c r="F2729" t="n">
        <v>135</v>
      </c>
      <c r="G2729" t="inlineStr">
        <is>
          <t>Donnée calculée</t>
        </is>
      </c>
      <c r="H2729" t="inlineStr"/>
      <c r="I2729" t="inlineStr"/>
    </row>
    <row r="2730">
      <c r="A2730" t="inlineStr">
        <is>
          <t>2015</t>
        </is>
      </c>
      <c r="B2730" t="inlineStr">
        <is>
          <t>Mélanges de céréales (hors méteil) autoconsommés</t>
        </is>
      </c>
      <c r="C2730" t="inlineStr">
        <is>
          <t>Alimentation animale</t>
        </is>
      </c>
      <c r="D2730" t="n">
        <v>94.5</v>
      </c>
      <c r="E2730" t="n">
        <v>0</v>
      </c>
      <c r="F2730" t="n">
        <v>197</v>
      </c>
      <c r="G2730" t="inlineStr">
        <is>
          <t>Donnée calculée</t>
        </is>
      </c>
      <c r="H2730" t="inlineStr"/>
      <c r="I2730" t="inlineStr"/>
    </row>
    <row r="2731">
      <c r="A2731" t="inlineStr">
        <is>
          <t>2015</t>
        </is>
      </c>
      <c r="B2731" t="inlineStr">
        <is>
          <t>Issues de céréales</t>
        </is>
      </c>
      <c r="C2731" t="inlineStr">
        <is>
          <t>Alimentation animale</t>
        </is>
      </c>
      <c r="D2731" t="n">
        <v>193</v>
      </c>
      <c r="E2731" t="n">
        <v>193</v>
      </c>
      <c r="F2731" t="n">
        <v>1410000</v>
      </c>
      <c r="G2731" t="inlineStr">
        <is>
          <t>Donnée calculée</t>
        </is>
      </c>
      <c r="H2731" t="inlineStr"/>
      <c r="I2731" t="inlineStr"/>
    </row>
    <row r="2732">
      <c r="A2732" t="inlineStr">
        <is>
          <t>2015</t>
        </is>
      </c>
      <c r="B2732" t="inlineStr">
        <is>
          <t>Issues de céréales (hors riz)</t>
        </is>
      </c>
      <c r="C2732" t="inlineStr">
        <is>
          <t>Alimentation animale</t>
        </is>
      </c>
      <c r="D2732" t="n">
        <v>193</v>
      </c>
      <c r="E2732" t="n">
        <v>192</v>
      </c>
      <c r="F2732" t="n">
        <v>1410000</v>
      </c>
      <c r="G2732" t="inlineStr">
        <is>
          <t>Donnée calculée</t>
        </is>
      </c>
      <c r="H2732" t="inlineStr"/>
      <c r="I2732" t="inlineStr"/>
    </row>
    <row r="2733">
      <c r="A2733" t="inlineStr">
        <is>
          <t>2015</t>
        </is>
      </c>
      <c r="B2733" t="inlineStr">
        <is>
          <t>Issues de blé dur</t>
        </is>
      </c>
      <c r="C2733" t="inlineStr">
        <is>
          <t>Alimentation animale</t>
        </is>
      </c>
      <c r="D2733" t="n">
        <v>3.08</v>
      </c>
      <c r="E2733" t="inlineStr"/>
      <c r="F2733" t="inlineStr"/>
      <c r="G2733" t="inlineStr">
        <is>
          <t>Donnée calculée</t>
        </is>
      </c>
      <c r="H2733" t="inlineStr"/>
      <c r="I2733" t="inlineStr"/>
    </row>
    <row r="2734">
      <c r="A2734" t="inlineStr">
        <is>
          <t>2015</t>
        </is>
      </c>
      <c r="B2734" t="inlineStr">
        <is>
          <t>Issues de blé tendre</t>
        </is>
      </c>
      <c r="C2734" t="inlineStr">
        <is>
          <t>Alimentation animale</t>
        </is>
      </c>
      <c r="D2734" t="n">
        <v>68.59999999999999</v>
      </c>
      <c r="E2734" t="inlineStr"/>
      <c r="F2734" t="inlineStr"/>
      <c r="G2734" t="inlineStr">
        <is>
          <t>Donnée calculée</t>
        </is>
      </c>
      <c r="H2734" t="inlineStr"/>
      <c r="I2734" t="inlineStr"/>
    </row>
    <row r="2735">
      <c r="A2735" t="inlineStr">
        <is>
          <t>2015</t>
        </is>
      </c>
      <c r="B2735" t="inlineStr">
        <is>
          <t>Issues de maïs-grain</t>
        </is>
      </c>
      <c r="C2735" t="inlineStr">
        <is>
          <t>Alimentation animale</t>
        </is>
      </c>
      <c r="D2735" t="n">
        <v>50.6</v>
      </c>
      <c r="E2735" t="inlineStr"/>
      <c r="F2735" t="inlineStr"/>
      <c r="G2735" t="inlineStr">
        <is>
          <t>Donnée calculée</t>
        </is>
      </c>
      <c r="H2735" t="inlineStr"/>
      <c r="I2735" t="inlineStr"/>
    </row>
    <row r="2736">
      <c r="A2736" t="inlineStr">
        <is>
          <t>2015</t>
        </is>
      </c>
      <c r="B2736" t="inlineStr">
        <is>
          <t>Issues d'orge</t>
        </is>
      </c>
      <c r="C2736" t="inlineStr">
        <is>
          <t>Alimentation animale</t>
        </is>
      </c>
      <c r="D2736" t="n">
        <v>66.5</v>
      </c>
      <c r="E2736" t="inlineStr"/>
      <c r="F2736" t="inlineStr"/>
      <c r="G2736" t="inlineStr">
        <is>
          <t>Donnée calculée</t>
        </is>
      </c>
      <c r="H2736" t="inlineStr"/>
      <c r="I2736" t="inlineStr"/>
    </row>
    <row r="2737">
      <c r="A2737" t="inlineStr">
        <is>
          <t>2015</t>
        </is>
      </c>
      <c r="B2737" t="inlineStr">
        <is>
          <t>Issues de seigle</t>
        </is>
      </c>
      <c r="C2737" t="inlineStr">
        <is>
          <t>Alimentation animale</t>
        </is>
      </c>
      <c r="D2737" t="n">
        <v>0.16</v>
      </c>
      <c r="E2737" t="inlineStr"/>
      <c r="F2737" t="inlineStr"/>
      <c r="G2737" t="inlineStr">
        <is>
          <t>Donnée calculée</t>
        </is>
      </c>
      <c r="H2737" t="inlineStr"/>
      <c r="I2737" t="inlineStr"/>
    </row>
    <row r="2738">
      <c r="A2738" t="inlineStr">
        <is>
          <t>2015</t>
        </is>
      </c>
      <c r="B2738" t="inlineStr">
        <is>
          <t>Issues d'avoine</t>
        </is>
      </c>
      <c r="C2738" t="inlineStr">
        <is>
          <t>Alimentation animale</t>
        </is>
      </c>
      <c r="D2738" t="n">
        <v>0.63</v>
      </c>
      <c r="E2738" t="inlineStr"/>
      <c r="F2738" t="inlineStr"/>
      <c r="G2738" t="inlineStr">
        <is>
          <t>Donnée calculée</t>
        </is>
      </c>
      <c r="H2738" t="inlineStr"/>
      <c r="I2738" t="inlineStr"/>
    </row>
    <row r="2739">
      <c r="A2739" t="inlineStr">
        <is>
          <t>2015</t>
        </is>
      </c>
      <c r="B2739" t="inlineStr">
        <is>
          <t>Issues de sorgho-grain</t>
        </is>
      </c>
      <c r="C2739" t="inlineStr">
        <is>
          <t>Alimentation animale</t>
        </is>
      </c>
      <c r="D2739" t="n">
        <v>0.52</v>
      </c>
      <c r="E2739" t="inlineStr"/>
      <c r="F2739" t="inlineStr"/>
      <c r="G2739" t="inlineStr">
        <is>
          <t>Donnée calculée</t>
        </is>
      </c>
      <c r="H2739" t="inlineStr"/>
      <c r="I2739" t="inlineStr"/>
    </row>
    <row r="2740">
      <c r="A2740" t="inlineStr">
        <is>
          <t>2015</t>
        </is>
      </c>
      <c r="B2740" t="inlineStr">
        <is>
          <t>Issues de triticale</t>
        </is>
      </c>
      <c r="C2740" t="inlineStr">
        <is>
          <t>Alimentation animale</t>
        </is>
      </c>
      <c r="D2740" t="n">
        <v>2.23</v>
      </c>
      <c r="E2740" t="inlineStr"/>
      <c r="F2740" t="inlineStr"/>
      <c r="G2740" t="inlineStr">
        <is>
          <t>Donnée calculée</t>
        </is>
      </c>
      <c r="H2740" t="inlineStr"/>
      <c r="I2740" t="inlineStr"/>
    </row>
    <row r="2741">
      <c r="A2741" t="inlineStr">
        <is>
          <t>2015</t>
        </is>
      </c>
      <c r="B2741" t="inlineStr">
        <is>
          <t>Issues de millet</t>
        </is>
      </c>
      <c r="C2741" t="inlineStr">
        <is>
          <t>Alimentation animale</t>
        </is>
      </c>
      <c r="D2741" t="n">
        <v>0.09</v>
      </c>
      <c r="E2741" t="inlineStr"/>
      <c r="F2741" t="inlineStr"/>
      <c r="G2741" t="inlineStr">
        <is>
          <t>Donnée calculée</t>
        </is>
      </c>
      <c r="H2741" t="inlineStr"/>
      <c r="I2741" t="inlineStr"/>
    </row>
    <row r="2742">
      <c r="A2742" t="inlineStr">
        <is>
          <t>2015</t>
        </is>
      </c>
      <c r="B2742" t="inlineStr">
        <is>
          <t>Issues de sarrasin</t>
        </is>
      </c>
      <c r="C2742" t="inlineStr">
        <is>
          <t>Alimentation animale</t>
        </is>
      </c>
      <c r="D2742" t="n">
        <v>0.04</v>
      </c>
      <c r="E2742" t="inlineStr"/>
      <c r="F2742" t="inlineStr"/>
      <c r="G2742" t="inlineStr">
        <is>
          <t>Donnée calculée</t>
        </is>
      </c>
      <c r="H2742" t="inlineStr"/>
      <c r="I2742" t="inlineStr"/>
    </row>
    <row r="2743">
      <c r="A2743" t="inlineStr">
        <is>
          <t>2015</t>
        </is>
      </c>
      <c r="B2743" t="inlineStr">
        <is>
          <t>Issues d'alpiste</t>
        </is>
      </c>
      <c r="C2743" t="inlineStr">
        <is>
          <t>Alimentation animale</t>
        </is>
      </c>
      <c r="D2743" t="n">
        <v>0</v>
      </c>
      <c r="E2743" t="inlineStr"/>
      <c r="F2743" t="inlineStr"/>
      <c r="G2743" t="inlineStr">
        <is>
          <t>Donnée calculée</t>
        </is>
      </c>
      <c r="H2743" t="inlineStr"/>
      <c r="I2743" t="inlineStr"/>
    </row>
    <row r="2744">
      <c r="A2744" t="inlineStr">
        <is>
          <t>2015</t>
        </is>
      </c>
      <c r="B2744" t="inlineStr">
        <is>
          <t>Issues d'épeautre</t>
        </is>
      </c>
      <c r="C2744" t="inlineStr">
        <is>
          <t>Alimentation animale</t>
        </is>
      </c>
      <c r="D2744" t="n">
        <v>0.03</v>
      </c>
      <c r="E2744" t="inlineStr"/>
      <c r="F2744" t="inlineStr"/>
      <c r="G2744" t="inlineStr">
        <is>
          <t>Donnée calculée</t>
        </is>
      </c>
      <c r="H2744" t="inlineStr"/>
      <c r="I2744" t="inlineStr"/>
    </row>
    <row r="2745">
      <c r="A2745" t="inlineStr">
        <is>
          <t>2015</t>
        </is>
      </c>
      <c r="B2745" t="inlineStr">
        <is>
          <t>Issues de méteil</t>
        </is>
      </c>
      <c r="C2745" t="inlineStr">
        <is>
          <t>Alimentation animale</t>
        </is>
      </c>
      <c r="D2745" t="n">
        <v>0</v>
      </c>
      <c r="E2745" t="inlineStr"/>
      <c r="F2745" t="inlineStr"/>
      <c r="G2745" t="inlineStr">
        <is>
          <t>Donnée calculée</t>
        </is>
      </c>
      <c r="H2745" t="inlineStr"/>
      <c r="I2745" t="inlineStr"/>
    </row>
    <row r="2746">
      <c r="A2746" t="inlineStr">
        <is>
          <t>2015</t>
        </is>
      </c>
      <c r="B2746" t="inlineStr">
        <is>
          <t>Issues de fonio</t>
        </is>
      </c>
      <c r="C2746" t="inlineStr">
        <is>
          <t>Alimentation animale</t>
        </is>
      </c>
      <c r="D2746" t="n">
        <v>0</v>
      </c>
      <c r="E2746" t="n">
        <v>0</v>
      </c>
      <c r="F2746" t="n">
        <v>1410000</v>
      </c>
      <c r="G2746" t="inlineStr">
        <is>
          <t>Donnée calculée</t>
        </is>
      </c>
      <c r="H2746" t="inlineStr"/>
      <c r="I2746" t="inlineStr"/>
    </row>
    <row r="2747">
      <c r="A2747" t="inlineStr">
        <is>
          <t>2015</t>
        </is>
      </c>
      <c r="B2747" t="inlineStr">
        <is>
          <t>Issues de quinoa</t>
        </is>
      </c>
      <c r="C2747" t="inlineStr">
        <is>
          <t>Alimentation animale</t>
        </is>
      </c>
      <c r="D2747" t="n">
        <v>0</v>
      </c>
      <c r="E2747" t="n">
        <v>0</v>
      </c>
      <c r="F2747" t="n">
        <v>1410000</v>
      </c>
      <c r="G2747" t="inlineStr">
        <is>
          <t>Donnée calculée</t>
        </is>
      </c>
      <c r="H2747" t="inlineStr"/>
      <c r="I2747" t="inlineStr"/>
    </row>
    <row r="2748">
      <c r="A2748" t="inlineStr">
        <is>
          <t>2015</t>
        </is>
      </c>
      <c r="B2748" t="inlineStr">
        <is>
          <t>Issues d'autres céréales</t>
        </is>
      </c>
      <c r="C2748" t="inlineStr">
        <is>
          <t>Alimentation animale</t>
        </is>
      </c>
      <c r="D2748" t="n">
        <v>0</v>
      </c>
      <c r="E2748" t="n">
        <v>0</v>
      </c>
      <c r="F2748" t="n">
        <v>1410000</v>
      </c>
      <c r="G2748" t="inlineStr">
        <is>
          <t>Donnée calculée</t>
        </is>
      </c>
      <c r="H2748" t="inlineStr"/>
      <c r="I2748" t="inlineStr"/>
    </row>
    <row r="2749">
      <c r="A2749" t="inlineStr">
        <is>
          <t>2015</t>
        </is>
      </c>
      <c r="B2749" t="inlineStr">
        <is>
          <t>Issues de mélanges de céréales (hors méteil)</t>
        </is>
      </c>
      <c r="C2749" t="inlineStr">
        <is>
          <t>Alimentation animale</t>
        </is>
      </c>
      <c r="D2749" t="n">
        <v>0.32</v>
      </c>
      <c r="E2749" t="n">
        <v>0</v>
      </c>
      <c r="F2749" t="n">
        <v>1400000</v>
      </c>
      <c r="G2749" t="inlineStr">
        <is>
          <t>Donnée calculée</t>
        </is>
      </c>
      <c r="H2749" t="inlineStr"/>
      <c r="I2749" t="inlineStr"/>
    </row>
    <row r="2750">
      <c r="A2750" t="inlineStr">
        <is>
          <t>2015</t>
        </is>
      </c>
      <c r="B2750" t="inlineStr">
        <is>
          <t>Issues de riz</t>
        </is>
      </c>
      <c r="C2750" t="inlineStr">
        <is>
          <t>Alimentation animale</t>
        </is>
      </c>
      <c r="D2750" t="n">
        <v>0.2</v>
      </c>
      <c r="E2750" t="inlineStr"/>
      <c r="F2750" t="inlineStr"/>
      <c r="G2750" t="inlineStr">
        <is>
          <t>Donnée calculée</t>
        </is>
      </c>
      <c r="H2750" t="inlineStr"/>
      <c r="I2750" t="inlineStr"/>
    </row>
    <row r="2751">
      <c r="A2751" t="inlineStr">
        <is>
          <t>2015</t>
        </is>
      </c>
      <c r="B2751" t="inlineStr">
        <is>
          <t>Produits d'amidonnerie</t>
        </is>
      </c>
      <c r="C2751" t="inlineStr">
        <is>
          <t>Alimentation animale</t>
        </is>
      </c>
      <c r="D2751" t="n">
        <v>528</v>
      </c>
      <c r="E2751" t="n">
        <v>38.6</v>
      </c>
      <c r="F2751" t="n">
        <v>6810</v>
      </c>
      <c r="G2751" t="inlineStr">
        <is>
          <t>Donnée calculée</t>
        </is>
      </c>
      <c r="H2751" t="inlineStr"/>
      <c r="I2751" t="inlineStr"/>
    </row>
    <row r="2752">
      <c r="A2752" t="inlineStr">
        <is>
          <t>2015</t>
        </is>
      </c>
      <c r="B2752" t="inlineStr">
        <is>
          <t>Amidon</t>
        </is>
      </c>
      <c r="C2752" t="inlineStr">
        <is>
          <t>Alimentation animale</t>
        </is>
      </c>
      <c r="D2752" t="n">
        <v>464</v>
      </c>
      <c r="E2752" t="n">
        <v>0</v>
      </c>
      <c r="F2752" t="n">
        <v>6680</v>
      </c>
      <c r="G2752" t="inlineStr">
        <is>
          <t>Donnée calculée</t>
        </is>
      </c>
      <c r="H2752" t="inlineStr"/>
      <c r="I2752" t="inlineStr"/>
    </row>
    <row r="2753">
      <c r="A2753" t="inlineStr">
        <is>
          <t>2015</t>
        </is>
      </c>
      <c r="B2753" t="inlineStr">
        <is>
          <t>Amidon de blé tendre</t>
        </is>
      </c>
      <c r="C2753" t="inlineStr">
        <is>
          <t>Alimentation animale</t>
        </is>
      </c>
      <c r="D2753" t="n">
        <v>462</v>
      </c>
      <c r="E2753" t="n">
        <v>0</v>
      </c>
      <c r="F2753" t="n">
        <v>1470</v>
      </c>
      <c r="G2753" t="inlineStr">
        <is>
          <t>Donnée calculée</t>
        </is>
      </c>
      <c r="H2753" t="inlineStr"/>
      <c r="I2753" t="inlineStr"/>
    </row>
    <row r="2754">
      <c r="A2754" t="inlineStr">
        <is>
          <t>2015</t>
        </is>
      </c>
      <c r="B2754" t="inlineStr">
        <is>
          <t>Amidon de maïs</t>
        </is>
      </c>
      <c r="C2754" t="inlineStr">
        <is>
          <t>Alimentation animale</t>
        </is>
      </c>
      <c r="D2754" t="n">
        <v>2.3</v>
      </c>
      <c r="E2754" t="n">
        <v>0</v>
      </c>
      <c r="F2754" t="n">
        <v>5210</v>
      </c>
      <c r="G2754" t="inlineStr">
        <is>
          <t>Donnée calculée</t>
        </is>
      </c>
      <c r="H2754" t="inlineStr"/>
      <c r="I2754" t="inlineStr"/>
    </row>
    <row r="2755">
      <c r="A2755" t="inlineStr">
        <is>
          <t>2015</t>
        </is>
      </c>
      <c r="B2755" t="inlineStr">
        <is>
          <t>Gluten</t>
        </is>
      </c>
      <c r="C2755" t="inlineStr">
        <is>
          <t>Alimentation animale</t>
        </is>
      </c>
      <c r="D2755" t="n">
        <v>64.2</v>
      </c>
      <c r="E2755" t="n">
        <v>38.6</v>
      </c>
      <c r="F2755" t="n">
        <v>128</v>
      </c>
      <c r="G2755" t="inlineStr">
        <is>
          <t>Donnée calculée</t>
        </is>
      </c>
      <c r="H2755" t="inlineStr"/>
      <c r="I2755" t="inlineStr"/>
    </row>
    <row r="2756">
      <c r="A2756" t="inlineStr">
        <is>
          <t>2015</t>
        </is>
      </c>
      <c r="B2756" t="inlineStr">
        <is>
          <t>Coproduits d'amidonnerie</t>
        </is>
      </c>
      <c r="C2756" t="inlineStr">
        <is>
          <t>Alimentation animale</t>
        </is>
      </c>
      <c r="D2756" t="n">
        <v>982</v>
      </c>
      <c r="E2756" t="n">
        <v>442</v>
      </c>
      <c r="F2756" t="n">
        <v>500000000</v>
      </c>
      <c r="G2756" t="inlineStr">
        <is>
          <t>Donnée calculée</t>
        </is>
      </c>
      <c r="H2756" t="inlineStr"/>
      <c r="I2756" t="inlineStr"/>
    </row>
    <row r="2757">
      <c r="A2757" t="inlineStr">
        <is>
          <t>2015</t>
        </is>
      </c>
      <c r="B2757" t="inlineStr">
        <is>
          <t>Coproduits d'amidonnerie de blé tendre</t>
        </is>
      </c>
      <c r="C2757" t="inlineStr">
        <is>
          <t>Alimentation animale</t>
        </is>
      </c>
      <c r="D2757" t="n">
        <v>894</v>
      </c>
      <c r="E2757" t="n">
        <v>355</v>
      </c>
      <c r="F2757" t="n">
        <v>500000000</v>
      </c>
      <c r="G2757" t="inlineStr">
        <is>
          <t>Donnée calculée</t>
        </is>
      </c>
      <c r="H2757" t="inlineStr"/>
      <c r="I2757" t="inlineStr"/>
    </row>
    <row r="2758">
      <c r="A2758" t="inlineStr">
        <is>
          <t>2015</t>
        </is>
      </c>
      <c r="B2758" t="inlineStr">
        <is>
          <t>Wheat gluten feed et solubles</t>
        </is>
      </c>
      <c r="C2758" t="inlineStr">
        <is>
          <t>Alimentation animale</t>
        </is>
      </c>
      <c r="D2758" t="n">
        <v>369</v>
      </c>
      <c r="E2758" t="n">
        <v>323</v>
      </c>
      <c r="F2758" t="n">
        <v>500000000</v>
      </c>
      <c r="G2758" t="inlineStr">
        <is>
          <t>Donnée calculée</t>
        </is>
      </c>
      <c r="H2758" t="inlineStr"/>
      <c r="I2758" t="inlineStr"/>
    </row>
    <row r="2759">
      <c r="A2759" t="inlineStr">
        <is>
          <t>2015</t>
        </is>
      </c>
      <c r="B2759" t="inlineStr">
        <is>
          <t>Sons d'amidonnerie</t>
        </is>
      </c>
      <c r="C2759" t="inlineStr">
        <is>
          <t>Alimentation animale</t>
        </is>
      </c>
      <c r="D2759" t="n">
        <v>526</v>
      </c>
      <c r="E2759" t="n">
        <v>31.8</v>
      </c>
      <c r="F2759" t="n">
        <v>500000000</v>
      </c>
      <c r="G2759" t="inlineStr">
        <is>
          <t>Donnée calculée</t>
        </is>
      </c>
      <c r="H2759" t="inlineStr"/>
      <c r="I2759" t="inlineStr"/>
    </row>
    <row r="2760">
      <c r="A2760" t="inlineStr">
        <is>
          <t>2015</t>
        </is>
      </c>
      <c r="B2760" t="inlineStr">
        <is>
          <t>Coproduits d'amidonnerie de maïs</t>
        </is>
      </c>
      <c r="C2760" t="inlineStr">
        <is>
          <t>Alimentation animale</t>
        </is>
      </c>
      <c r="D2760" t="n">
        <v>87</v>
      </c>
      <c r="E2760" t="n">
        <v>86.59999999999999</v>
      </c>
      <c r="F2760" t="n">
        <v>500000000</v>
      </c>
      <c r="G2760" t="inlineStr">
        <is>
          <t>Donnée calculée</t>
        </is>
      </c>
      <c r="H2760" t="inlineStr"/>
      <c r="I2760" t="inlineStr"/>
    </row>
    <row r="2761">
      <c r="A2761" t="inlineStr">
        <is>
          <t>2015</t>
        </is>
      </c>
      <c r="B2761" t="inlineStr">
        <is>
          <t>Corn gluten feed et solubles</t>
        </is>
      </c>
      <c r="C2761" t="inlineStr">
        <is>
          <t>Alimentation animale</t>
        </is>
      </c>
      <c r="D2761" t="n">
        <v>87</v>
      </c>
      <c r="E2761" t="n">
        <v>86.59999999999999</v>
      </c>
      <c r="F2761" t="n">
        <v>500000000</v>
      </c>
      <c r="G2761" t="inlineStr">
        <is>
          <t>Donnée calculée</t>
        </is>
      </c>
      <c r="H2761" t="inlineStr"/>
      <c r="I2761" t="inlineStr"/>
    </row>
    <row r="2762">
      <c r="A2762" t="inlineStr">
        <is>
          <t>2015</t>
        </is>
      </c>
      <c r="B2762" t="inlineStr">
        <is>
          <t>Farine</t>
        </is>
      </c>
      <c r="C2762" t="inlineStr">
        <is>
          <t>Alimentation animale</t>
        </is>
      </c>
      <c r="D2762" t="n">
        <v>61</v>
      </c>
      <c r="E2762" t="inlineStr"/>
      <c r="F2762" t="inlineStr"/>
      <c r="G2762" t="inlineStr">
        <is>
          <t>Donnée calculée</t>
        </is>
      </c>
      <c r="H2762" t="inlineStr"/>
      <c r="I2762" t="inlineStr"/>
    </row>
    <row r="2763">
      <c r="A2763" t="inlineStr">
        <is>
          <t>2015</t>
        </is>
      </c>
      <c r="B2763" t="inlineStr">
        <is>
          <t>Farine de blé tendre</t>
        </is>
      </c>
      <c r="C2763" t="inlineStr">
        <is>
          <t>Alimentation animale</t>
        </is>
      </c>
      <c r="D2763" t="n">
        <v>61</v>
      </c>
      <c r="E2763" t="inlineStr"/>
      <c r="F2763" t="inlineStr"/>
      <c r="G2763" t="inlineStr">
        <is>
          <t>Donnée collectée</t>
        </is>
      </c>
      <c r="H2763" t="inlineStr">
        <is>
          <t>Moyenne</t>
        </is>
      </c>
      <c r="I2763" t="inlineStr"/>
    </row>
    <row r="2764">
      <c r="A2764" t="inlineStr">
        <is>
          <t>2015</t>
        </is>
      </c>
      <c r="B2764" t="inlineStr">
        <is>
          <t>Coproduits de meunerie</t>
        </is>
      </c>
      <c r="C2764" t="inlineStr">
        <is>
          <t>Alimentation animale</t>
        </is>
      </c>
      <c r="D2764" t="n">
        <v>976</v>
      </c>
      <c r="E2764" t="n">
        <v>976</v>
      </c>
      <c r="F2764" t="n">
        <v>500000000</v>
      </c>
      <c r="G2764" t="inlineStr">
        <is>
          <t>Donnée calculée</t>
        </is>
      </c>
      <c r="H2764" t="inlineStr"/>
      <c r="I2764" t="inlineStr"/>
    </row>
    <row r="2765">
      <c r="A2765" t="inlineStr">
        <is>
          <t>2015</t>
        </is>
      </c>
      <c r="B2765" t="inlineStr">
        <is>
          <t>Issues de meunerie</t>
        </is>
      </c>
      <c r="C2765" t="inlineStr">
        <is>
          <t>Alimentation animale</t>
        </is>
      </c>
      <c r="D2765" t="n">
        <v>974</v>
      </c>
      <c r="E2765" t="n">
        <v>974</v>
      </c>
      <c r="F2765" t="n">
        <v>500000000</v>
      </c>
      <c r="G2765" t="inlineStr">
        <is>
          <t>Donnée calculée</t>
        </is>
      </c>
      <c r="H2765" t="inlineStr"/>
      <c r="I2765" t="inlineStr"/>
    </row>
    <row r="2766">
      <c r="A2766" t="inlineStr">
        <is>
          <t>2015</t>
        </is>
      </c>
      <c r="B2766" t="inlineStr">
        <is>
          <t>Issues de meunerie de blé tendre</t>
        </is>
      </c>
      <c r="C2766" t="inlineStr">
        <is>
          <t>Alimentation animale</t>
        </is>
      </c>
      <c r="D2766" t="n">
        <v>974</v>
      </c>
      <c r="E2766" t="inlineStr"/>
      <c r="F2766" t="inlineStr"/>
      <c r="G2766" t="inlineStr">
        <is>
          <t>Donnée calculée</t>
        </is>
      </c>
      <c r="H2766" t="inlineStr"/>
      <c r="I2766" t="inlineStr"/>
    </row>
    <row r="2767">
      <c r="A2767" t="inlineStr">
        <is>
          <t>2015</t>
        </is>
      </c>
      <c r="B2767" t="inlineStr">
        <is>
          <t>Sons de blé tendre</t>
        </is>
      </c>
      <c r="C2767" t="inlineStr">
        <is>
          <t>Alimentation animale</t>
        </is>
      </c>
      <c r="D2767" t="n">
        <v>535</v>
      </c>
      <c r="E2767" t="n">
        <v>461</v>
      </c>
      <c r="F2767" t="n">
        <v>767</v>
      </c>
      <c r="G2767" t="inlineStr">
        <is>
          <t>Donnée calculée</t>
        </is>
      </c>
      <c r="H2767" t="inlineStr"/>
      <c r="I2767" t="inlineStr"/>
    </row>
    <row r="2768">
      <c r="A2768" t="inlineStr">
        <is>
          <t>2015</t>
        </is>
      </c>
      <c r="B2768" t="inlineStr">
        <is>
          <t>Remoulages de blé tendre</t>
        </is>
      </c>
      <c r="C2768" t="inlineStr">
        <is>
          <t>Alimentation animale</t>
        </is>
      </c>
      <c r="D2768" t="n">
        <v>362</v>
      </c>
      <c r="E2768" t="n">
        <v>126</v>
      </c>
      <c r="F2768" t="n">
        <v>513</v>
      </c>
      <c r="G2768" t="inlineStr">
        <is>
          <t>Donnée calculée</t>
        </is>
      </c>
      <c r="H2768" t="inlineStr"/>
      <c r="I2768" t="inlineStr"/>
    </row>
    <row r="2769">
      <c r="A2769" t="inlineStr">
        <is>
          <t>2015</t>
        </is>
      </c>
      <c r="B2769" t="inlineStr">
        <is>
          <t>Farines basses de blé tendre</t>
        </is>
      </c>
      <c r="C2769" t="inlineStr">
        <is>
          <t>Alimentation animale</t>
        </is>
      </c>
      <c r="D2769" t="n">
        <v>76.59999999999999</v>
      </c>
      <c r="E2769" t="n">
        <v>0</v>
      </c>
      <c r="F2769" t="n">
        <v>163</v>
      </c>
      <c r="G2769" t="inlineStr">
        <is>
          <t>Donnée calculée</t>
        </is>
      </c>
      <c r="H2769" t="inlineStr"/>
      <c r="I2769" t="inlineStr"/>
    </row>
    <row r="2770">
      <c r="A2770" t="inlineStr">
        <is>
          <t>2015</t>
        </is>
      </c>
      <c r="B2770" t="inlineStr">
        <is>
          <t>Issues de meunerie d'épeautre</t>
        </is>
      </c>
      <c r="C2770" t="inlineStr">
        <is>
          <t>Alimentation animale</t>
        </is>
      </c>
      <c r="D2770" t="n">
        <v>0</v>
      </c>
      <c r="E2770" t="n">
        <v>0</v>
      </c>
      <c r="F2770" t="n">
        <v>500000000</v>
      </c>
      <c r="G2770" t="inlineStr">
        <is>
          <t>Donnée calculée</t>
        </is>
      </c>
      <c r="H2770" t="inlineStr"/>
      <c r="I2770" t="inlineStr"/>
    </row>
    <row r="2771">
      <c r="A2771" t="inlineStr">
        <is>
          <t>2015</t>
        </is>
      </c>
      <c r="B2771" t="inlineStr">
        <is>
          <t>Sons d'épeautre</t>
        </is>
      </c>
      <c r="C2771" t="inlineStr">
        <is>
          <t>Alimentation animale</t>
        </is>
      </c>
      <c r="D2771" t="n">
        <v>0</v>
      </c>
      <c r="E2771" t="n">
        <v>0</v>
      </c>
      <c r="F2771" t="n">
        <v>500000000</v>
      </c>
      <c r="G2771" t="inlineStr">
        <is>
          <t>Donnée calculée</t>
        </is>
      </c>
      <c r="H2771" t="inlineStr"/>
      <c r="I2771" t="inlineStr"/>
    </row>
    <row r="2772">
      <c r="A2772" t="inlineStr">
        <is>
          <t>2015</t>
        </is>
      </c>
      <c r="B2772" t="inlineStr">
        <is>
          <t>Remoulages d'épeautre</t>
        </is>
      </c>
      <c r="C2772" t="inlineStr">
        <is>
          <t>Alimentation animale</t>
        </is>
      </c>
      <c r="D2772" t="n">
        <v>0</v>
      </c>
      <c r="E2772" t="n">
        <v>0</v>
      </c>
      <c r="F2772" t="n">
        <v>500000000</v>
      </c>
      <c r="G2772" t="inlineStr">
        <is>
          <t>Donnée calculée</t>
        </is>
      </c>
      <c r="H2772" t="inlineStr"/>
      <c r="I2772" t="inlineStr"/>
    </row>
    <row r="2773">
      <c r="A2773" t="inlineStr">
        <is>
          <t>2015</t>
        </is>
      </c>
      <c r="B2773" t="inlineStr">
        <is>
          <t>Farines basses d'épeautre</t>
        </is>
      </c>
      <c r="C2773" t="inlineStr">
        <is>
          <t>Alimentation animale</t>
        </is>
      </c>
      <c r="D2773" t="n">
        <v>0</v>
      </c>
      <c r="E2773" t="n">
        <v>0</v>
      </c>
      <c r="F2773" t="n">
        <v>500000000</v>
      </c>
      <c r="G2773" t="inlineStr">
        <is>
          <t>Donnée calculée</t>
        </is>
      </c>
      <c r="H2773" t="inlineStr"/>
      <c r="I2773" t="inlineStr"/>
    </row>
    <row r="2774">
      <c r="A2774" t="inlineStr">
        <is>
          <t>2015</t>
        </is>
      </c>
      <c r="B2774" t="inlineStr">
        <is>
          <t>Issues de meunerie de seigle</t>
        </is>
      </c>
      <c r="C2774" t="inlineStr">
        <is>
          <t>Alimentation animale</t>
        </is>
      </c>
      <c r="D2774" t="n">
        <v>0</v>
      </c>
      <c r="E2774" t="n">
        <v>0</v>
      </c>
      <c r="F2774" t="n">
        <v>500000000</v>
      </c>
      <c r="G2774" t="inlineStr">
        <is>
          <t>Donnée calculée</t>
        </is>
      </c>
      <c r="H2774" t="inlineStr"/>
      <c r="I2774" t="inlineStr"/>
    </row>
    <row r="2775">
      <c r="A2775" t="inlineStr">
        <is>
          <t>2015</t>
        </is>
      </c>
      <c r="B2775" t="inlineStr">
        <is>
          <t>Sons de seigle</t>
        </is>
      </c>
      <c r="C2775" t="inlineStr">
        <is>
          <t>Alimentation animale</t>
        </is>
      </c>
      <c r="D2775" t="n">
        <v>0</v>
      </c>
      <c r="E2775" t="n">
        <v>0</v>
      </c>
      <c r="F2775" t="n">
        <v>500000000</v>
      </c>
      <c r="G2775" t="inlineStr">
        <is>
          <t>Donnée calculée</t>
        </is>
      </c>
      <c r="H2775" t="inlineStr"/>
      <c r="I2775" t="inlineStr"/>
    </row>
    <row r="2776">
      <c r="A2776" t="inlineStr">
        <is>
          <t>2015</t>
        </is>
      </c>
      <c r="B2776" t="inlineStr">
        <is>
          <t>Remoulages de seigle</t>
        </is>
      </c>
      <c r="C2776" t="inlineStr">
        <is>
          <t>Alimentation animale</t>
        </is>
      </c>
      <c r="D2776" t="n">
        <v>0</v>
      </c>
      <c r="E2776" t="n">
        <v>0</v>
      </c>
      <c r="F2776" t="n">
        <v>500000000</v>
      </c>
      <c r="G2776" t="inlineStr">
        <is>
          <t>Donnée calculée</t>
        </is>
      </c>
      <c r="H2776" t="inlineStr"/>
      <c r="I2776" t="inlineStr"/>
    </row>
    <row r="2777">
      <c r="A2777" t="inlineStr">
        <is>
          <t>2015</t>
        </is>
      </c>
      <c r="B2777" t="inlineStr">
        <is>
          <t>Farines basses de seigle</t>
        </is>
      </c>
      <c r="C2777" t="inlineStr">
        <is>
          <t>Alimentation animale</t>
        </is>
      </c>
      <c r="D2777" t="n">
        <v>0</v>
      </c>
      <c r="E2777" t="n">
        <v>0</v>
      </c>
      <c r="F2777" t="n">
        <v>500000000</v>
      </c>
      <c r="G2777" t="inlineStr">
        <is>
          <t>Donnée calculée</t>
        </is>
      </c>
      <c r="H2777" t="inlineStr"/>
      <c r="I2777" t="inlineStr"/>
    </row>
    <row r="2778">
      <c r="A2778" t="inlineStr">
        <is>
          <t>2015</t>
        </is>
      </c>
      <c r="B2778" t="inlineStr">
        <is>
          <t>Issues de meunerie de sarrasin</t>
        </is>
      </c>
      <c r="C2778" t="inlineStr">
        <is>
          <t>Alimentation animale</t>
        </is>
      </c>
      <c r="D2778" t="n">
        <v>0</v>
      </c>
      <c r="E2778" t="n">
        <v>0</v>
      </c>
      <c r="F2778" t="n">
        <v>500000000</v>
      </c>
      <c r="G2778" t="inlineStr">
        <is>
          <t>Donnée calculée</t>
        </is>
      </c>
      <c r="H2778" t="inlineStr"/>
      <c r="I2778" t="inlineStr"/>
    </row>
    <row r="2779">
      <c r="A2779" t="inlineStr">
        <is>
          <t>2015</t>
        </is>
      </c>
      <c r="B2779" t="inlineStr">
        <is>
          <t>Sons de sarrasin</t>
        </is>
      </c>
      <c r="C2779" t="inlineStr">
        <is>
          <t>Alimentation animale</t>
        </is>
      </c>
      <c r="D2779" t="n">
        <v>0</v>
      </c>
      <c r="E2779" t="n">
        <v>0</v>
      </c>
      <c r="F2779" t="n">
        <v>500000000</v>
      </c>
      <c r="G2779" t="inlineStr">
        <is>
          <t>Donnée calculée</t>
        </is>
      </c>
      <c r="H2779" t="inlineStr"/>
      <c r="I2779" t="inlineStr"/>
    </row>
    <row r="2780">
      <c r="A2780" t="inlineStr">
        <is>
          <t>2015</t>
        </is>
      </c>
      <c r="B2780" t="inlineStr">
        <is>
          <t>Remoulages de sarrasin</t>
        </is>
      </c>
      <c r="C2780" t="inlineStr">
        <is>
          <t>Alimentation animale</t>
        </is>
      </c>
      <c r="D2780" t="n">
        <v>0</v>
      </c>
      <c r="E2780" t="n">
        <v>0</v>
      </c>
      <c r="F2780" t="n">
        <v>500000000</v>
      </c>
      <c r="G2780" t="inlineStr">
        <is>
          <t>Donnée calculée</t>
        </is>
      </c>
      <c r="H2780" t="inlineStr"/>
      <c r="I2780" t="inlineStr"/>
    </row>
    <row r="2781">
      <c r="A2781" t="inlineStr">
        <is>
          <t>2015</t>
        </is>
      </c>
      <c r="B2781" t="inlineStr">
        <is>
          <t>Farines basses de sarrasin</t>
        </is>
      </c>
      <c r="C2781" t="inlineStr">
        <is>
          <t>Alimentation animale</t>
        </is>
      </c>
      <c r="D2781" t="n">
        <v>0</v>
      </c>
      <c r="E2781" t="n">
        <v>0</v>
      </c>
      <c r="F2781" t="n">
        <v>500000000</v>
      </c>
      <c r="G2781" t="inlineStr">
        <is>
          <t>Donnée calculée</t>
        </is>
      </c>
      <c r="H2781" t="inlineStr"/>
      <c r="I2781" t="inlineStr"/>
    </row>
    <row r="2782">
      <c r="A2782" t="inlineStr">
        <is>
          <t>2015</t>
        </is>
      </c>
      <c r="B2782" t="inlineStr">
        <is>
          <t>Refus de nettoyage</t>
        </is>
      </c>
      <c r="C2782" t="inlineStr">
        <is>
          <t>Alimentation animale</t>
        </is>
      </c>
      <c r="D2782" t="n">
        <v>2.2</v>
      </c>
      <c r="E2782" t="n">
        <v>2.14</v>
      </c>
      <c r="F2782" t="n">
        <v>2.33</v>
      </c>
      <c r="G2782" t="inlineStr">
        <is>
          <t>Donnée calculée</t>
        </is>
      </c>
      <c r="H2782" t="inlineStr"/>
      <c r="I2782" t="inlineStr"/>
    </row>
    <row r="2783">
      <c r="A2783" t="inlineStr">
        <is>
          <t>2015</t>
        </is>
      </c>
      <c r="B2783" t="inlineStr">
        <is>
          <t>Refus de nettoyage de blé tendre</t>
        </is>
      </c>
      <c r="C2783" t="inlineStr">
        <is>
          <t>Alimentation animale</t>
        </is>
      </c>
      <c r="D2783" t="n">
        <v>2.13</v>
      </c>
      <c r="E2783" t="inlineStr"/>
      <c r="F2783" t="inlineStr"/>
      <c r="G2783" t="inlineStr">
        <is>
          <t>Donnée calculée</t>
        </is>
      </c>
      <c r="H2783" t="inlineStr"/>
      <c r="I2783" t="inlineStr"/>
    </row>
    <row r="2784">
      <c r="A2784" t="inlineStr">
        <is>
          <t>2015</t>
        </is>
      </c>
      <c r="B2784" t="inlineStr">
        <is>
          <t>Refus de nettoyage d'épeautre</t>
        </is>
      </c>
      <c r="C2784" t="inlineStr">
        <is>
          <t>Alimentation animale</t>
        </is>
      </c>
      <c r="D2784" t="n">
        <v>0.05</v>
      </c>
      <c r="E2784" t="n">
        <v>0</v>
      </c>
      <c r="F2784" t="n">
        <v>0.17</v>
      </c>
      <c r="G2784" t="inlineStr">
        <is>
          <t>Donnée calculée</t>
        </is>
      </c>
      <c r="H2784" t="inlineStr"/>
      <c r="I2784" t="inlineStr"/>
    </row>
    <row r="2785">
      <c r="A2785" t="inlineStr">
        <is>
          <t>2015</t>
        </is>
      </c>
      <c r="B2785" t="inlineStr">
        <is>
          <t>Refus de nettoyage de seigle</t>
        </is>
      </c>
      <c r="C2785" t="inlineStr">
        <is>
          <t>Alimentation animale</t>
        </is>
      </c>
      <c r="D2785" t="n">
        <v>0.01</v>
      </c>
      <c r="E2785" t="inlineStr"/>
      <c r="F2785" t="inlineStr"/>
      <c r="G2785" t="inlineStr">
        <is>
          <t>Donnée calculée</t>
        </is>
      </c>
      <c r="H2785" t="inlineStr"/>
      <c r="I2785" t="inlineStr"/>
    </row>
    <row r="2786">
      <c r="A2786" t="inlineStr">
        <is>
          <t>2015</t>
        </is>
      </c>
      <c r="B2786" t="inlineStr">
        <is>
          <t>Refus de nettoyage de sarrasin</t>
        </is>
      </c>
      <c r="C2786" t="inlineStr">
        <is>
          <t>Alimentation animale</t>
        </is>
      </c>
      <c r="D2786" t="n">
        <v>0.01</v>
      </c>
      <c r="E2786" t="n">
        <v>0</v>
      </c>
      <c r="F2786" t="n">
        <v>0.01</v>
      </c>
      <c r="G2786" t="inlineStr">
        <is>
          <t>Donnée calculée</t>
        </is>
      </c>
      <c r="H2786" t="inlineStr"/>
      <c r="I2786" t="inlineStr"/>
    </row>
    <row r="2787">
      <c r="A2787" t="inlineStr">
        <is>
          <t>2015</t>
        </is>
      </c>
      <c r="B2787" t="inlineStr">
        <is>
          <t>Coproduits de Semoulerie</t>
        </is>
      </c>
      <c r="C2787" t="inlineStr">
        <is>
          <t>Alimentation animale</t>
        </is>
      </c>
      <c r="D2787" t="n">
        <v>134</v>
      </c>
      <c r="E2787" t="inlineStr"/>
      <c r="F2787" t="inlineStr"/>
      <c r="G2787" t="inlineStr">
        <is>
          <t>Donnée calculée</t>
        </is>
      </c>
      <c r="H2787" t="inlineStr"/>
      <c r="I2787" t="inlineStr"/>
    </row>
    <row r="2788">
      <c r="A2788" t="inlineStr">
        <is>
          <t>2015</t>
        </is>
      </c>
      <c r="B2788" t="inlineStr">
        <is>
          <t>Gruau D</t>
        </is>
      </c>
      <c r="C2788" t="inlineStr">
        <is>
          <t>Alimentation animale</t>
        </is>
      </c>
      <c r="D2788" t="n">
        <v>30.9</v>
      </c>
      <c r="E2788" t="inlineStr"/>
      <c r="F2788" t="inlineStr"/>
      <c r="G2788" t="inlineStr">
        <is>
          <t>Donnée calculée</t>
        </is>
      </c>
      <c r="H2788" t="inlineStr"/>
      <c r="I2788" t="inlineStr"/>
    </row>
    <row r="2789">
      <c r="A2789" t="inlineStr">
        <is>
          <t>2015</t>
        </is>
      </c>
      <c r="B2789" t="inlineStr">
        <is>
          <t>Sons et remoulages de blé dur</t>
        </is>
      </c>
      <c r="C2789" t="inlineStr">
        <is>
          <t>Alimentation animale</t>
        </is>
      </c>
      <c r="D2789" t="n">
        <v>97.90000000000001</v>
      </c>
      <c r="E2789" t="inlineStr"/>
      <c r="F2789" t="inlineStr"/>
      <c r="G2789" t="inlineStr">
        <is>
          <t>Donnée calculée</t>
        </is>
      </c>
      <c r="H2789" t="inlineStr"/>
      <c r="I2789" t="inlineStr"/>
    </row>
    <row r="2790">
      <c r="A2790" t="inlineStr">
        <is>
          <t>2015</t>
        </is>
      </c>
      <c r="B2790" t="inlineStr">
        <is>
          <t>Ecarts de nettoyage</t>
        </is>
      </c>
      <c r="C2790" t="inlineStr">
        <is>
          <t>Alimentation animale</t>
        </is>
      </c>
      <c r="D2790" t="n">
        <v>5.15</v>
      </c>
      <c r="E2790" t="inlineStr"/>
      <c r="F2790" t="inlineStr"/>
      <c r="G2790" t="inlineStr">
        <is>
          <t>Donnée calculée</t>
        </is>
      </c>
      <c r="H2790" t="inlineStr"/>
      <c r="I2790" t="inlineStr"/>
    </row>
    <row r="2791">
      <c r="A2791" t="inlineStr">
        <is>
          <t>2015</t>
        </is>
      </c>
      <c r="B2791" t="inlineStr">
        <is>
          <t>Coproduits de Fab. de pâtes et couscous</t>
        </is>
      </c>
      <c r="C2791" t="inlineStr">
        <is>
          <t>Alimentation animale</t>
        </is>
      </c>
      <c r="D2791" t="n">
        <v>3.58</v>
      </c>
      <c r="E2791" t="inlineStr"/>
      <c r="F2791" t="inlineStr"/>
      <c r="G2791" t="inlineStr">
        <is>
          <t>Donnée calculée</t>
        </is>
      </c>
      <c r="H2791" t="inlineStr"/>
      <c r="I2791" t="inlineStr"/>
    </row>
    <row r="2792">
      <c r="A2792" t="inlineStr">
        <is>
          <t>2015</t>
        </is>
      </c>
      <c r="B2792" t="inlineStr">
        <is>
          <t>Coproduits humides</t>
        </is>
      </c>
      <c r="C2792" t="inlineStr">
        <is>
          <t>Alimentation animale</t>
        </is>
      </c>
      <c r="D2792" t="n">
        <v>3.58</v>
      </c>
      <c r="E2792" t="inlineStr"/>
      <c r="F2792" t="inlineStr"/>
      <c r="G2792" t="inlineStr">
        <is>
          <t>Donnée calculée</t>
        </is>
      </c>
      <c r="H2792" t="inlineStr"/>
      <c r="I2792" t="inlineStr"/>
    </row>
    <row r="2793">
      <c r="A2793" t="inlineStr">
        <is>
          <t>2015</t>
        </is>
      </c>
      <c r="B2793" t="inlineStr">
        <is>
          <t>Farine fourragère</t>
        </is>
      </c>
      <c r="C2793" t="inlineStr">
        <is>
          <t>Alimentation animale</t>
        </is>
      </c>
      <c r="D2793" t="n">
        <v>0</v>
      </c>
      <c r="E2793" t="n">
        <v>0</v>
      </c>
      <c r="F2793" t="n">
        <v>55.8</v>
      </c>
      <c r="G2793" t="inlineStr">
        <is>
          <t>Donnée calculée</t>
        </is>
      </c>
      <c r="H2793" t="inlineStr"/>
      <c r="I2793" t="inlineStr"/>
    </row>
    <row r="2794">
      <c r="A2794" t="inlineStr">
        <is>
          <t>2015</t>
        </is>
      </c>
      <c r="B2794" t="inlineStr">
        <is>
          <t>Tourteaux de maïs</t>
        </is>
      </c>
      <c r="C2794" t="inlineStr">
        <is>
          <t>Alimentation animale</t>
        </is>
      </c>
      <c r="D2794" t="n">
        <v>46.1</v>
      </c>
      <c r="E2794" t="n">
        <v>46.1</v>
      </c>
      <c r="F2794" t="n">
        <v>500000000</v>
      </c>
      <c r="G2794" t="inlineStr">
        <is>
          <t>Donnée calculée</t>
        </is>
      </c>
      <c r="H2794" t="inlineStr"/>
      <c r="I2794" t="inlineStr"/>
    </row>
    <row r="2795">
      <c r="A2795" t="inlineStr">
        <is>
          <t>2015</t>
        </is>
      </c>
      <c r="B2795" t="inlineStr">
        <is>
          <t>Drèches et solubles</t>
        </is>
      </c>
      <c r="C2795" t="inlineStr">
        <is>
          <t>Alimentation animale</t>
        </is>
      </c>
      <c r="D2795" t="n">
        <v>974</v>
      </c>
      <c r="E2795" t="n">
        <v>874</v>
      </c>
      <c r="F2795" t="n">
        <v>167000000</v>
      </c>
      <c r="G2795" t="inlineStr">
        <is>
          <t>Donnée calculée</t>
        </is>
      </c>
      <c r="H2795" t="inlineStr"/>
      <c r="I2795" t="inlineStr"/>
    </row>
    <row r="2796">
      <c r="A2796" t="inlineStr">
        <is>
          <t>2015</t>
        </is>
      </c>
      <c r="B2796" t="inlineStr">
        <is>
          <t>Drèches et solubles de blé tendre</t>
        </is>
      </c>
      <c r="C2796" t="inlineStr">
        <is>
          <t>Alimentation animale</t>
        </is>
      </c>
      <c r="D2796" t="n">
        <v>520</v>
      </c>
      <c r="E2796" t="inlineStr"/>
      <c r="F2796" t="inlineStr"/>
      <c r="G2796" t="inlineStr">
        <is>
          <t>Donnée calculée</t>
        </is>
      </c>
      <c r="H2796" t="inlineStr"/>
      <c r="I2796" t="inlineStr"/>
    </row>
    <row r="2797">
      <c r="A2797" t="inlineStr">
        <is>
          <t>2015</t>
        </is>
      </c>
      <c r="B2797" t="inlineStr">
        <is>
          <t>Drèches et solubles de maïs</t>
        </is>
      </c>
      <c r="C2797" t="inlineStr">
        <is>
          <t>Alimentation animale</t>
        </is>
      </c>
      <c r="D2797" t="n">
        <v>454</v>
      </c>
      <c r="E2797" t="n">
        <v>354</v>
      </c>
      <c r="F2797" t="n">
        <v>167000000</v>
      </c>
      <c r="G2797" t="inlineStr">
        <is>
          <t>Donnée calculée</t>
        </is>
      </c>
      <c r="H2797" t="inlineStr"/>
      <c r="I2797" t="inlineStr"/>
    </row>
    <row r="2798">
      <c r="A2798" t="inlineStr">
        <is>
          <t>2015</t>
        </is>
      </c>
      <c r="B2798" t="inlineStr">
        <is>
          <t>Coproduits de Malterie</t>
        </is>
      </c>
      <c r="C2798" t="inlineStr">
        <is>
          <t>Alimentation animale</t>
        </is>
      </c>
      <c r="D2798" t="n">
        <v>74.3</v>
      </c>
      <c r="E2798" t="inlineStr"/>
      <c r="F2798" t="inlineStr"/>
      <c r="G2798" t="inlineStr">
        <is>
          <t>Donnée calculée</t>
        </is>
      </c>
      <c r="H2798" t="inlineStr"/>
      <c r="I2798" t="inlineStr"/>
    </row>
    <row r="2799">
      <c r="A2799" t="inlineStr">
        <is>
          <t>2015</t>
        </is>
      </c>
      <c r="B2799" t="inlineStr">
        <is>
          <t>Orgettes</t>
        </is>
      </c>
      <c r="C2799" t="inlineStr">
        <is>
          <t>Alimentation animale</t>
        </is>
      </c>
      <c r="D2799" t="n">
        <v>6.59</v>
      </c>
      <c r="E2799" t="inlineStr"/>
      <c r="F2799" t="inlineStr"/>
      <c r="G2799" t="inlineStr">
        <is>
          <t>Donnée calculée</t>
        </is>
      </c>
      <c r="H2799" t="inlineStr"/>
      <c r="I2799" t="inlineStr"/>
    </row>
    <row r="2800">
      <c r="A2800" t="inlineStr">
        <is>
          <t>2015</t>
        </is>
      </c>
      <c r="B2800" t="inlineStr">
        <is>
          <t>Radicelles</t>
        </is>
      </c>
      <c r="C2800" t="inlineStr">
        <is>
          <t>Alimentation animale</t>
        </is>
      </c>
      <c r="D2800" t="n">
        <v>44.8</v>
      </c>
      <c r="E2800" t="inlineStr"/>
      <c r="F2800" t="inlineStr"/>
      <c r="G2800" t="inlineStr">
        <is>
          <t>Donnée calculée</t>
        </is>
      </c>
      <c r="H2800" t="inlineStr"/>
      <c r="I2800" t="inlineStr"/>
    </row>
    <row r="2801">
      <c r="A2801" t="inlineStr">
        <is>
          <t>2015</t>
        </is>
      </c>
      <c r="B2801" t="inlineStr">
        <is>
          <t>Petits blés</t>
        </is>
      </c>
      <c r="C2801" t="inlineStr">
        <is>
          <t>Alimentation animale</t>
        </is>
      </c>
      <c r="D2801" t="n">
        <v>0.26</v>
      </c>
      <c r="E2801" t="inlineStr"/>
      <c r="F2801" t="inlineStr"/>
      <c r="G2801" t="inlineStr">
        <is>
          <t>Donnée calculée</t>
        </is>
      </c>
      <c r="H2801" t="inlineStr"/>
      <c r="I2801" t="inlineStr"/>
    </row>
    <row r="2802">
      <c r="A2802" t="inlineStr">
        <is>
          <t>2015</t>
        </is>
      </c>
      <c r="B2802" t="inlineStr">
        <is>
          <t>Particules d'enveloppes</t>
        </is>
      </c>
      <c r="C2802" t="inlineStr">
        <is>
          <t>Alimentation animale</t>
        </is>
      </c>
      <c r="D2802" t="n">
        <v>22.6</v>
      </c>
      <c r="E2802" t="inlineStr"/>
      <c r="F2802" t="inlineStr"/>
      <c r="G2802" t="inlineStr">
        <is>
          <t>Donnée calculée</t>
        </is>
      </c>
      <c r="H2802" t="inlineStr"/>
      <c r="I2802" t="inlineStr"/>
    </row>
    <row r="2803">
      <c r="A2803" t="inlineStr">
        <is>
          <t>2015</t>
        </is>
      </c>
      <c r="B2803" t="inlineStr">
        <is>
          <t>Coproduits de Brasserie</t>
        </is>
      </c>
      <c r="C2803" t="inlineStr">
        <is>
          <t>Alimentation animale</t>
        </is>
      </c>
      <c r="D2803" t="n">
        <v>0.19</v>
      </c>
      <c r="E2803" t="n">
        <v>0</v>
      </c>
      <c r="F2803" t="n">
        <v>500000000</v>
      </c>
      <c r="G2803" t="inlineStr">
        <is>
          <t>Donnée calculée</t>
        </is>
      </c>
      <c r="H2803" t="inlineStr"/>
      <c r="I2803" t="inlineStr"/>
    </row>
    <row r="2804">
      <c r="A2804" t="inlineStr">
        <is>
          <t>2015</t>
        </is>
      </c>
      <c r="B2804" t="inlineStr">
        <is>
          <t>Drèches</t>
        </is>
      </c>
      <c r="C2804" t="inlineStr">
        <is>
          <t>Alimentation animale</t>
        </is>
      </c>
      <c r="D2804" t="n">
        <v>0</v>
      </c>
      <c r="E2804" t="n">
        <v>0</v>
      </c>
      <c r="F2804" t="n">
        <v>493000000</v>
      </c>
      <c r="G2804" t="inlineStr">
        <is>
          <t>Donnée calculée</t>
        </is>
      </c>
      <c r="H2804" t="inlineStr"/>
      <c r="I2804" t="inlineStr"/>
    </row>
    <row r="2805">
      <c r="A2805" t="inlineStr">
        <is>
          <t>2015</t>
        </is>
      </c>
      <c r="B2805" t="inlineStr">
        <is>
          <t>Levures</t>
        </is>
      </c>
      <c r="C2805" t="inlineStr">
        <is>
          <t>Alimentation animale</t>
        </is>
      </c>
      <c r="D2805" t="n">
        <v>0.19</v>
      </c>
      <c r="E2805" t="n">
        <v>0</v>
      </c>
      <c r="F2805" t="n">
        <v>500000000</v>
      </c>
      <c r="G2805" t="inlineStr">
        <is>
          <t>Donnée calculée</t>
        </is>
      </c>
      <c r="H2805" t="inlineStr">
        <is>
          <t>Faible</t>
        </is>
      </c>
      <c r="I2805" t="inlineStr"/>
    </row>
    <row r="2806">
      <c r="A2806" t="inlineStr">
        <is>
          <t>2015</t>
        </is>
      </c>
      <c r="B2806" t="inlineStr">
        <is>
          <t>Riz, partiellement ou totalement blanchi et brisures</t>
        </is>
      </c>
      <c r="C2806" t="inlineStr">
        <is>
          <t>Alimentation animale</t>
        </is>
      </c>
      <c r="D2806" t="n">
        <v>1.7</v>
      </c>
      <c r="E2806" t="n">
        <v>0</v>
      </c>
      <c r="F2806" t="n">
        <v>135</v>
      </c>
      <c r="G2806" t="inlineStr">
        <is>
          <t>Donnée calculée</t>
        </is>
      </c>
      <c r="H2806" t="inlineStr"/>
      <c r="I2806" t="inlineStr"/>
    </row>
    <row r="2807">
      <c r="A2807" t="inlineStr">
        <is>
          <t>2015</t>
        </is>
      </c>
      <c r="B2807" t="inlineStr">
        <is>
          <t>Brisures de riz</t>
        </is>
      </c>
      <c r="C2807" t="inlineStr">
        <is>
          <t>Alimentation animale</t>
        </is>
      </c>
      <c r="D2807" t="n">
        <v>1.7</v>
      </c>
      <c r="E2807" t="n">
        <v>0</v>
      </c>
      <c r="F2807" t="n">
        <v>135</v>
      </c>
      <c r="G2807" t="inlineStr">
        <is>
          <t>Donnée calculée</t>
        </is>
      </c>
      <c r="H2807" t="inlineStr"/>
      <c r="I2807" t="inlineStr"/>
    </row>
    <row r="2808">
      <c r="A2808" t="inlineStr">
        <is>
          <t>2015</t>
        </is>
      </c>
      <c r="B2808" t="inlineStr">
        <is>
          <t>Son de riz</t>
        </is>
      </c>
      <c r="C2808" t="inlineStr">
        <is>
          <t>Alimentation animale</t>
        </is>
      </c>
      <c r="D2808" t="n">
        <v>2.76</v>
      </c>
      <c r="E2808" t="n">
        <v>0</v>
      </c>
      <c r="F2808" t="n">
        <v>15.2</v>
      </c>
      <c r="G2808" t="inlineStr">
        <is>
          <t>Donnée calculée</t>
        </is>
      </c>
      <c r="H2808" t="inlineStr"/>
      <c r="I2808" t="inlineStr"/>
    </row>
    <row r="2809">
      <c r="A2809" t="inlineStr">
        <is>
          <t>2015</t>
        </is>
      </c>
      <c r="B2809" t="inlineStr">
        <is>
          <t>Coproduits usinage humide du riz</t>
        </is>
      </c>
      <c r="C2809" t="inlineStr">
        <is>
          <t>Alimentation animale</t>
        </is>
      </c>
      <c r="D2809" t="n">
        <v>0</v>
      </c>
      <c r="E2809" t="n">
        <v>0</v>
      </c>
      <c r="F2809" t="n">
        <v>500000000</v>
      </c>
      <c r="G2809" t="inlineStr">
        <is>
          <t>Donnée calculée</t>
        </is>
      </c>
      <c r="H2809" t="inlineStr"/>
      <c r="I2809" t="inlineStr"/>
    </row>
    <row r="2810">
      <c r="A2810" t="inlineStr">
        <is>
          <t>2015</t>
        </is>
      </c>
      <c r="B2810" t="inlineStr">
        <is>
          <t>Coproduits usinage sec du riz</t>
        </is>
      </c>
      <c r="C2810" t="inlineStr">
        <is>
          <t>Alimentation animale</t>
        </is>
      </c>
      <c r="D2810" t="n">
        <v>4.46</v>
      </c>
      <c r="E2810" t="n">
        <v>0</v>
      </c>
      <c r="F2810" t="n">
        <v>150</v>
      </c>
      <c r="G2810" t="inlineStr">
        <is>
          <t>Donnée calculée</t>
        </is>
      </c>
      <c r="H2810" t="inlineStr"/>
      <c r="I2810" t="inlineStr"/>
    </row>
    <row r="2811">
      <c r="A2811" t="inlineStr">
        <is>
          <t>2015</t>
        </is>
      </c>
      <c r="B2811" t="inlineStr">
        <is>
          <t>Sons blé tendre</t>
        </is>
      </c>
      <c r="C2811" t="inlineStr">
        <is>
          <t>Alimentation animale</t>
        </is>
      </c>
      <c r="D2811" t="n">
        <v>1060</v>
      </c>
      <c r="E2811" t="n">
        <v>799</v>
      </c>
      <c r="F2811" t="n">
        <v>500000000</v>
      </c>
      <c r="G2811" t="inlineStr">
        <is>
          <t>Donnée calculée</t>
        </is>
      </c>
      <c r="H2811" t="inlineStr"/>
      <c r="I2811" t="inlineStr"/>
    </row>
    <row r="2812">
      <c r="A2812" t="inlineStr">
        <is>
          <t>2015</t>
        </is>
      </c>
      <c r="B2812" t="inlineStr">
        <is>
          <t>Remoulages et farines basses</t>
        </is>
      </c>
      <c r="C2812" t="inlineStr">
        <is>
          <t>Alimentation animale</t>
        </is>
      </c>
      <c r="D2812" t="n">
        <v>439</v>
      </c>
      <c r="E2812" t="n">
        <v>207</v>
      </c>
      <c r="F2812" t="n">
        <v>513</v>
      </c>
      <c r="G2812" t="inlineStr">
        <is>
          <t>Donnée calculée</t>
        </is>
      </c>
      <c r="H2812" t="inlineStr"/>
      <c r="I2812" t="inlineStr"/>
    </row>
    <row r="2813">
      <c r="A2813" t="inlineStr">
        <is>
          <t>2015</t>
        </is>
      </c>
      <c r="B2813" t="inlineStr">
        <is>
          <t>Produits de 1ère transformation</t>
        </is>
      </c>
      <c r="C2813" t="inlineStr">
        <is>
          <t>Alimentation animale</t>
        </is>
      </c>
      <c r="D2813" t="n">
        <v>589</v>
      </c>
      <c r="E2813" t="n">
        <v>99.59999999999999</v>
      </c>
      <c r="F2813" t="n">
        <v>6870</v>
      </c>
      <c r="G2813" t="inlineStr">
        <is>
          <t>Donnée calculée</t>
        </is>
      </c>
      <c r="H2813" t="inlineStr"/>
      <c r="I2813" t="inlineStr"/>
    </row>
    <row r="2814">
      <c r="A2814" t="inlineStr">
        <is>
          <t>2015</t>
        </is>
      </c>
      <c r="B2814" t="inlineStr">
        <is>
          <t>Coproduits de 1ère transformation</t>
        </is>
      </c>
      <c r="C2814" t="inlineStr">
        <is>
          <t>Alimentation animale</t>
        </is>
      </c>
      <c r="D2814" t="n">
        <v>2170</v>
      </c>
      <c r="E2814" t="n">
        <v>1630</v>
      </c>
      <c r="F2814" t="n">
        <v>500000000</v>
      </c>
      <c r="G2814" t="inlineStr">
        <is>
          <t>Donnée calculée</t>
        </is>
      </c>
      <c r="H2814" t="inlineStr"/>
      <c r="I2814" t="inlineStr"/>
    </row>
    <row r="2815">
      <c r="A2815" t="inlineStr">
        <is>
          <t>2015</t>
        </is>
      </c>
      <c r="B2815" t="inlineStr">
        <is>
          <t>Coproduits de 2nde transformation</t>
        </is>
      </c>
      <c r="C2815" t="inlineStr">
        <is>
          <t>Alimentation animale</t>
        </is>
      </c>
      <c r="D2815" t="n">
        <v>1030</v>
      </c>
      <c r="E2815" t="n">
        <v>924</v>
      </c>
      <c r="F2815" t="n">
        <v>500000000</v>
      </c>
      <c r="G2815" t="inlineStr">
        <is>
          <t>Donnée calculée</t>
        </is>
      </c>
      <c r="H2815" t="inlineStr"/>
      <c r="I2815" t="inlineStr"/>
    </row>
    <row r="2816">
      <c r="A2816" t="inlineStr">
        <is>
          <t>2015</t>
        </is>
      </c>
      <c r="B2816" t="inlineStr">
        <is>
          <t>Céréales collectées</t>
        </is>
      </c>
      <c r="C2816" t="inlineStr">
        <is>
          <t>Alimentation animale rente (EA)</t>
        </is>
      </c>
      <c r="D2816" t="n">
        <v>11300</v>
      </c>
      <c r="E2816" t="n">
        <v>10200</v>
      </c>
      <c r="F2816" t="n">
        <v>12700</v>
      </c>
      <c r="G2816" t="inlineStr">
        <is>
          <t>Donnée calculée</t>
        </is>
      </c>
      <c r="H2816" t="inlineStr"/>
      <c r="I2816" t="inlineStr"/>
    </row>
    <row r="2817">
      <c r="A2817" t="inlineStr">
        <is>
          <t>2015</t>
        </is>
      </c>
      <c r="B2817" t="inlineStr">
        <is>
          <t>Céréales collectées (hors riz)</t>
        </is>
      </c>
      <c r="C2817" t="inlineStr">
        <is>
          <t>Alimentation animale rente (EA)</t>
        </is>
      </c>
      <c r="D2817" t="n">
        <v>11300</v>
      </c>
      <c r="E2817" t="n">
        <v>10200</v>
      </c>
      <c r="F2817" t="n">
        <v>12700</v>
      </c>
      <c r="G2817" t="inlineStr">
        <is>
          <t>Donnée calculée</t>
        </is>
      </c>
      <c r="H2817" t="inlineStr"/>
      <c r="I2817" t="inlineStr"/>
    </row>
    <row r="2818">
      <c r="A2818" t="inlineStr">
        <is>
          <t>2015</t>
        </is>
      </c>
      <c r="B2818" t="inlineStr">
        <is>
          <t>Blé dur collecté</t>
        </is>
      </c>
      <c r="C2818" t="inlineStr">
        <is>
          <t>Alimentation animale rente (EA)</t>
        </is>
      </c>
      <c r="D2818" t="n">
        <v>1.13</v>
      </c>
      <c r="E2818" t="n">
        <v>1.13</v>
      </c>
      <c r="F2818" t="n">
        <v>2.69</v>
      </c>
      <c r="G2818" t="inlineStr">
        <is>
          <t>Donnée calculée</t>
        </is>
      </c>
      <c r="H2818" t="inlineStr"/>
      <c r="I2818" t="inlineStr"/>
    </row>
    <row r="2819">
      <c r="A2819" t="inlineStr">
        <is>
          <t>2015</t>
        </is>
      </c>
      <c r="B2819" t="inlineStr">
        <is>
          <t>Blé dur collecté (conso)</t>
        </is>
      </c>
      <c r="C2819" t="inlineStr">
        <is>
          <t>Alimentation animale rente (EA)</t>
        </is>
      </c>
      <c r="D2819" t="n">
        <v>1.13</v>
      </c>
      <c r="E2819" t="n">
        <v>1.13</v>
      </c>
      <c r="F2819" t="n">
        <v>2.69</v>
      </c>
      <c r="G2819" t="inlineStr">
        <is>
          <t>Donnée calculée</t>
        </is>
      </c>
      <c r="H2819" t="inlineStr"/>
      <c r="I2819" t="inlineStr"/>
    </row>
    <row r="2820">
      <c r="A2820" t="inlineStr">
        <is>
          <t>2015</t>
        </is>
      </c>
      <c r="B2820" t="inlineStr">
        <is>
          <t>Blé tendre collecté</t>
        </is>
      </c>
      <c r="C2820" t="inlineStr">
        <is>
          <t>Alimentation animale rente (EA)</t>
        </is>
      </c>
      <c r="D2820" t="n">
        <v>4630</v>
      </c>
      <c r="E2820" t="n">
        <v>4620</v>
      </c>
      <c r="F2820" t="n">
        <v>4990</v>
      </c>
      <c r="G2820" t="inlineStr">
        <is>
          <t>Donnée calculée</t>
        </is>
      </c>
      <c r="H2820" t="inlineStr"/>
      <c r="I2820" t="inlineStr"/>
    </row>
    <row r="2821">
      <c r="A2821" t="inlineStr">
        <is>
          <t>2015</t>
        </is>
      </c>
      <c r="B2821" t="inlineStr">
        <is>
          <t>Blé tendre collecté (conso)</t>
        </is>
      </c>
      <c r="C2821" t="inlineStr">
        <is>
          <t>Alimentation animale rente (EA)</t>
        </is>
      </c>
      <c r="D2821" t="n">
        <v>4630</v>
      </c>
      <c r="E2821" t="n">
        <v>4620</v>
      </c>
      <c r="F2821" t="n">
        <v>4990</v>
      </c>
      <c r="G2821" t="inlineStr">
        <is>
          <t>Donnée calculée</t>
        </is>
      </c>
      <c r="H2821" t="inlineStr"/>
      <c r="I2821" t="inlineStr"/>
    </row>
    <row r="2822">
      <c r="A2822" t="inlineStr">
        <is>
          <t>2015</t>
        </is>
      </c>
      <c r="B2822" t="inlineStr">
        <is>
          <t>Maïs-grain collecté</t>
        </is>
      </c>
      <c r="C2822" t="inlineStr">
        <is>
          <t>Alimentation animale rente (EA)</t>
        </is>
      </c>
      <c r="D2822" t="n">
        <v>4450</v>
      </c>
      <c r="E2822" t="n">
        <v>3710</v>
      </c>
      <c r="F2822" t="n">
        <v>5230</v>
      </c>
      <c r="G2822" t="inlineStr">
        <is>
          <t>Donnée calculée</t>
        </is>
      </c>
      <c r="H2822" t="inlineStr"/>
      <c r="I2822" t="inlineStr"/>
    </row>
    <row r="2823">
      <c r="A2823" t="inlineStr">
        <is>
          <t>2015</t>
        </is>
      </c>
      <c r="B2823" t="inlineStr">
        <is>
          <t>Maïs-grain collecté (conso)</t>
        </is>
      </c>
      <c r="C2823" t="inlineStr">
        <is>
          <t>Alimentation animale rente (EA)</t>
        </is>
      </c>
      <c r="D2823" t="n">
        <v>4450</v>
      </c>
      <c r="E2823" t="n">
        <v>3710</v>
      </c>
      <c r="F2823" t="n">
        <v>5230</v>
      </c>
      <c r="G2823" t="inlineStr">
        <is>
          <t>Donnée calculée</t>
        </is>
      </c>
      <c r="H2823" t="inlineStr"/>
      <c r="I2823" t="inlineStr"/>
    </row>
    <row r="2824">
      <c r="A2824" t="inlineStr">
        <is>
          <t>2015</t>
        </is>
      </c>
      <c r="B2824" t="inlineStr">
        <is>
          <t>Orge collecté</t>
        </is>
      </c>
      <c r="C2824" t="inlineStr">
        <is>
          <t>Alimentation animale rente (EA)</t>
        </is>
      </c>
      <c r="D2824" t="n">
        <v>1210</v>
      </c>
      <c r="E2824" t="n">
        <v>987</v>
      </c>
      <c r="F2824" t="n">
        <v>1430</v>
      </c>
      <c r="G2824" t="inlineStr">
        <is>
          <t>Donnée calculée</t>
        </is>
      </c>
      <c r="H2824" t="inlineStr"/>
      <c r="I2824" t="inlineStr"/>
    </row>
    <row r="2825">
      <c r="A2825" t="inlineStr">
        <is>
          <t>2015</t>
        </is>
      </c>
      <c r="B2825" t="inlineStr">
        <is>
          <t>Orge collecté (conso)</t>
        </is>
      </c>
      <c r="C2825" t="inlineStr">
        <is>
          <t>Alimentation animale rente (EA)</t>
        </is>
      </c>
      <c r="D2825" t="n">
        <v>1210</v>
      </c>
      <c r="E2825" t="n">
        <v>987</v>
      </c>
      <c r="F2825" t="n">
        <v>1430</v>
      </c>
      <c r="G2825" t="inlineStr">
        <is>
          <t>Donnée calculée</t>
        </is>
      </c>
      <c r="H2825" t="inlineStr"/>
      <c r="I2825" t="inlineStr"/>
    </row>
    <row r="2826">
      <c r="A2826" t="inlineStr">
        <is>
          <t>2015</t>
        </is>
      </c>
      <c r="B2826" t="inlineStr">
        <is>
          <t>Seigle collecté</t>
        </is>
      </c>
      <c r="C2826" t="inlineStr">
        <is>
          <t>Alimentation animale rente (EA)</t>
        </is>
      </c>
      <c r="D2826" t="n">
        <v>11</v>
      </c>
      <c r="E2826" t="n">
        <v>11.2</v>
      </c>
      <c r="F2826" t="n">
        <v>11.4</v>
      </c>
      <c r="G2826" t="inlineStr">
        <is>
          <t>Donnée calculée</t>
        </is>
      </c>
      <c r="H2826" t="inlineStr"/>
      <c r="I2826" t="inlineStr"/>
    </row>
    <row r="2827">
      <c r="A2827" t="inlineStr">
        <is>
          <t>2015</t>
        </is>
      </c>
      <c r="B2827" t="inlineStr">
        <is>
          <t>Seigle collecté (conso)</t>
        </is>
      </c>
      <c r="C2827" t="inlineStr">
        <is>
          <t>Alimentation animale rente (EA)</t>
        </is>
      </c>
      <c r="D2827" t="n">
        <v>11</v>
      </c>
      <c r="E2827" t="n">
        <v>11.2</v>
      </c>
      <c r="F2827" t="n">
        <v>11.4</v>
      </c>
      <c r="G2827" t="inlineStr">
        <is>
          <t>Donnée calculée</t>
        </is>
      </c>
      <c r="H2827" t="inlineStr"/>
      <c r="I2827" t="inlineStr"/>
    </row>
    <row r="2828">
      <c r="A2828" t="inlineStr">
        <is>
          <t>2015</t>
        </is>
      </c>
      <c r="B2828" t="inlineStr">
        <is>
          <t>Avoine collecté</t>
        </is>
      </c>
      <c r="C2828" t="inlineStr">
        <is>
          <t>Alimentation animale rente (EA)</t>
        </is>
      </c>
      <c r="D2828" t="n">
        <v>165</v>
      </c>
      <c r="E2828" t="n">
        <v>87.40000000000001</v>
      </c>
      <c r="F2828" t="n">
        <v>165</v>
      </c>
      <c r="G2828" t="inlineStr">
        <is>
          <t>Donnée calculée</t>
        </is>
      </c>
      <c r="H2828" t="inlineStr"/>
      <c r="I2828" t="inlineStr"/>
    </row>
    <row r="2829">
      <c r="A2829" t="inlineStr">
        <is>
          <t>2015</t>
        </is>
      </c>
      <c r="B2829" t="inlineStr">
        <is>
          <t>Avoine collecté (conso)</t>
        </is>
      </c>
      <c r="C2829" t="inlineStr">
        <is>
          <t>Alimentation animale rente (EA)</t>
        </is>
      </c>
      <c r="D2829" t="n">
        <v>165</v>
      </c>
      <c r="E2829" t="n">
        <v>87.40000000000001</v>
      </c>
      <c r="F2829" t="n">
        <v>165</v>
      </c>
      <c r="G2829" t="inlineStr">
        <is>
          <t>Donnée calculée</t>
        </is>
      </c>
      <c r="H2829" t="inlineStr"/>
      <c r="I2829" t="inlineStr"/>
    </row>
    <row r="2830">
      <c r="A2830" t="inlineStr">
        <is>
          <t>2015</t>
        </is>
      </c>
      <c r="B2830" t="inlineStr">
        <is>
          <t>Sorgho-grain collecté</t>
        </is>
      </c>
      <c r="C2830" t="inlineStr">
        <is>
          <t>Alimentation animale rente (EA)</t>
        </is>
      </c>
      <c r="D2830" t="n">
        <v>76.8</v>
      </c>
      <c r="E2830" t="n">
        <v>69.59999999999999</v>
      </c>
      <c r="F2830" t="n">
        <v>70</v>
      </c>
      <c r="G2830" t="inlineStr">
        <is>
          <t>Donnée calculée</t>
        </is>
      </c>
      <c r="H2830" t="inlineStr"/>
      <c r="I2830" t="inlineStr"/>
    </row>
    <row r="2831">
      <c r="A2831" t="inlineStr">
        <is>
          <t>2015</t>
        </is>
      </c>
      <c r="B2831" t="inlineStr">
        <is>
          <t>Sorgho-grain collecté (conso)</t>
        </is>
      </c>
      <c r="C2831" t="inlineStr">
        <is>
          <t>Alimentation animale rente (EA)</t>
        </is>
      </c>
      <c r="D2831" t="n">
        <v>76.8</v>
      </c>
      <c r="E2831" t="n">
        <v>69.59999999999999</v>
      </c>
      <c r="F2831" t="n">
        <v>70</v>
      </c>
      <c r="G2831" t="inlineStr">
        <is>
          <t>Donnée calculée</t>
        </is>
      </c>
      <c r="H2831" t="inlineStr"/>
      <c r="I2831" t="inlineStr"/>
    </row>
    <row r="2832">
      <c r="A2832" t="inlineStr">
        <is>
          <t>2015</t>
        </is>
      </c>
      <c r="B2832" t="inlineStr">
        <is>
          <t>Triticale collecté</t>
        </is>
      </c>
      <c r="C2832" t="inlineStr">
        <is>
          <t>Alimentation animale rente (EA)</t>
        </is>
      </c>
      <c r="D2832" t="n">
        <v>760</v>
      </c>
      <c r="E2832" t="n">
        <v>671</v>
      </c>
      <c r="F2832" t="n">
        <v>817</v>
      </c>
      <c r="G2832" t="inlineStr">
        <is>
          <t>Donnée calculée</t>
        </is>
      </c>
      <c r="H2832" t="inlineStr"/>
      <c r="I2832" t="inlineStr"/>
    </row>
    <row r="2833">
      <c r="A2833" t="inlineStr">
        <is>
          <t>2015</t>
        </is>
      </c>
      <c r="B2833" t="inlineStr">
        <is>
          <t>Triticale collecté (conso)</t>
        </is>
      </c>
      <c r="C2833" t="inlineStr">
        <is>
          <t>Alimentation animale rente (EA)</t>
        </is>
      </c>
      <c r="D2833" t="n">
        <v>760</v>
      </c>
      <c r="E2833" t="n">
        <v>671</v>
      </c>
      <c r="F2833" t="n">
        <v>817</v>
      </c>
      <c r="G2833" t="inlineStr">
        <is>
          <t>Donnée calculée</t>
        </is>
      </c>
      <c r="H2833" t="inlineStr"/>
      <c r="I2833" t="inlineStr"/>
    </row>
    <row r="2834">
      <c r="A2834" t="inlineStr">
        <is>
          <t>2015</t>
        </is>
      </c>
      <c r="B2834" t="inlineStr">
        <is>
          <t>Blé tendre, épeautre et méteil collectés</t>
        </is>
      </c>
      <c r="C2834" t="inlineStr">
        <is>
          <t>Alimentation animale rente (EA)</t>
        </is>
      </c>
      <c r="D2834" t="n">
        <v>4630</v>
      </c>
      <c r="E2834" t="n">
        <v>4620</v>
      </c>
      <c r="F2834" t="n">
        <v>4990</v>
      </c>
      <c r="G2834" t="inlineStr">
        <is>
          <t>Donnée calculée</t>
        </is>
      </c>
      <c r="H2834" t="inlineStr"/>
      <c r="I2834" t="inlineStr"/>
    </row>
    <row r="2835">
      <c r="A2835" t="inlineStr">
        <is>
          <t>2015</t>
        </is>
      </c>
      <c r="B2835" t="inlineStr">
        <is>
          <t>Blé tendre, épeautre et méteil collectés (conso)</t>
        </is>
      </c>
      <c r="C2835" t="inlineStr">
        <is>
          <t>Alimentation animale rente (EA)</t>
        </is>
      </c>
      <c r="D2835" t="n">
        <v>4630</v>
      </c>
      <c r="E2835" t="n">
        <v>4620</v>
      </c>
      <c r="F2835" t="n">
        <v>4990</v>
      </c>
      <c r="G2835" t="inlineStr">
        <is>
          <t>Donnée calculée</t>
        </is>
      </c>
      <c r="H2835" t="inlineStr"/>
      <c r="I2835" t="inlineStr"/>
    </row>
    <row r="2836">
      <c r="A2836" t="inlineStr">
        <is>
          <t>2015</t>
        </is>
      </c>
      <c r="B2836" t="inlineStr">
        <is>
          <t>Céréales autoconsommées</t>
        </is>
      </c>
      <c r="C2836" t="inlineStr">
        <is>
          <t>Alimentation animale rente (EA)</t>
        </is>
      </c>
      <c r="D2836" t="n">
        <v>5960</v>
      </c>
      <c r="E2836" t="n">
        <v>5370</v>
      </c>
      <c r="F2836" t="n">
        <v>7640</v>
      </c>
      <c r="G2836" t="inlineStr">
        <is>
          <t>Donnée calculée</t>
        </is>
      </c>
      <c r="H2836" t="inlineStr"/>
      <c r="I2836" t="inlineStr"/>
    </row>
    <row r="2837">
      <c r="A2837" t="inlineStr">
        <is>
          <t>2015</t>
        </is>
      </c>
      <c r="B2837" t="inlineStr">
        <is>
          <t>Céréales (hors riz) autoconsommées</t>
        </is>
      </c>
      <c r="C2837" t="inlineStr">
        <is>
          <t>Alimentation animale rente (EA)</t>
        </is>
      </c>
      <c r="D2837" t="n">
        <v>5960</v>
      </c>
      <c r="E2837" t="n">
        <v>5370</v>
      </c>
      <c r="F2837" t="n">
        <v>7640</v>
      </c>
      <c r="G2837" t="inlineStr">
        <is>
          <t>Donnée calculée</t>
        </is>
      </c>
      <c r="H2837" t="inlineStr"/>
      <c r="I2837" t="inlineStr"/>
    </row>
    <row r="2838">
      <c r="A2838" t="inlineStr">
        <is>
          <t>2015</t>
        </is>
      </c>
      <c r="B2838" t="inlineStr">
        <is>
          <t>Blé autoconsommé</t>
        </is>
      </c>
      <c r="C2838" t="inlineStr">
        <is>
          <t>Alimentation animale rente (EA)</t>
        </is>
      </c>
      <c r="D2838" t="n">
        <v>1160</v>
      </c>
      <c r="E2838" t="n">
        <v>906</v>
      </c>
      <c r="F2838" t="n">
        <v>1410</v>
      </c>
      <c r="G2838" t="inlineStr">
        <is>
          <t>Donnée calculée</t>
        </is>
      </c>
      <c r="H2838" t="inlineStr"/>
      <c r="I2838" t="inlineStr"/>
    </row>
    <row r="2839">
      <c r="A2839" t="inlineStr">
        <is>
          <t>2015</t>
        </is>
      </c>
      <c r="B2839" t="inlineStr">
        <is>
          <t>Blé dur autoconsommé</t>
        </is>
      </c>
      <c r="C2839" t="inlineStr">
        <is>
          <t>Alimentation animale rente (EA)</t>
        </is>
      </c>
      <c r="D2839" t="n">
        <v>0</v>
      </c>
      <c r="E2839" t="n">
        <v>0</v>
      </c>
      <c r="F2839" t="n">
        <v>0</v>
      </c>
      <c r="G2839" t="inlineStr">
        <is>
          <t>Donnée calculée</t>
        </is>
      </c>
      <c r="H2839" t="inlineStr"/>
      <c r="I2839" t="inlineStr"/>
    </row>
    <row r="2840">
      <c r="A2840" t="inlineStr">
        <is>
          <t>2015</t>
        </is>
      </c>
      <c r="B2840" t="inlineStr">
        <is>
          <t>Blé tendre et méteil autoconsommés</t>
        </is>
      </c>
      <c r="C2840" t="inlineStr">
        <is>
          <t>Alimentation animale rente (EA)</t>
        </is>
      </c>
      <c r="D2840" t="n">
        <v>1160</v>
      </c>
      <c r="E2840" t="n">
        <v>906</v>
      </c>
      <c r="F2840" t="n">
        <v>1410</v>
      </c>
      <c r="G2840" t="inlineStr">
        <is>
          <t>Donnée calculée</t>
        </is>
      </c>
      <c r="H2840" t="inlineStr"/>
      <c r="I2840" t="inlineStr"/>
    </row>
    <row r="2841">
      <c r="A2841" t="inlineStr">
        <is>
          <t>2015</t>
        </is>
      </c>
      <c r="B2841" t="inlineStr">
        <is>
          <t>Blé tendre autoconsommé</t>
        </is>
      </c>
      <c r="C2841" t="inlineStr">
        <is>
          <t>Alimentation animale rente (EA)</t>
        </is>
      </c>
      <c r="D2841" t="n">
        <v>1160</v>
      </c>
      <c r="E2841" t="n">
        <v>906</v>
      </c>
      <c r="F2841" t="n">
        <v>1410</v>
      </c>
      <c r="G2841" t="inlineStr">
        <is>
          <t>Donnée calculée</t>
        </is>
      </c>
      <c r="H2841" t="inlineStr"/>
      <c r="I2841" t="inlineStr"/>
    </row>
    <row r="2842">
      <c r="A2842" t="inlineStr">
        <is>
          <t>2015</t>
        </is>
      </c>
      <c r="B2842" t="inlineStr">
        <is>
          <t>Méteil autoconsommé</t>
        </is>
      </c>
      <c r="C2842" t="inlineStr">
        <is>
          <t>Alimentation animale rente (EA)</t>
        </is>
      </c>
      <c r="D2842" t="n">
        <v>0.01</v>
      </c>
      <c r="E2842" t="n">
        <v>0</v>
      </c>
      <c r="F2842" t="n">
        <v>0.42</v>
      </c>
      <c r="G2842" t="inlineStr">
        <is>
          <t>Donnée calculée</t>
        </is>
      </c>
      <c r="H2842" t="inlineStr"/>
      <c r="I2842" t="inlineStr"/>
    </row>
    <row r="2843">
      <c r="A2843" t="inlineStr">
        <is>
          <t>2015</t>
        </is>
      </c>
      <c r="B2843" t="inlineStr">
        <is>
          <t>Maïs-grain autoconsommé</t>
        </is>
      </c>
      <c r="C2843" t="inlineStr">
        <is>
          <t>Alimentation animale rente (EA)</t>
        </is>
      </c>
      <c r="D2843" t="n">
        <v>1620</v>
      </c>
      <c r="E2843" t="n">
        <v>1500</v>
      </c>
      <c r="F2843" t="n">
        <v>1700</v>
      </c>
      <c r="G2843" t="inlineStr">
        <is>
          <t>Donnée calculée</t>
        </is>
      </c>
      <c r="H2843" t="inlineStr"/>
      <c r="I2843" t="inlineStr"/>
    </row>
    <row r="2844">
      <c r="A2844" t="inlineStr">
        <is>
          <t>2015</t>
        </is>
      </c>
      <c r="B2844" t="inlineStr">
        <is>
          <t>Maïs-grain (conso) autoconsommé</t>
        </is>
      </c>
      <c r="C2844" t="inlineStr">
        <is>
          <t>Alimentation animale rente (EA)</t>
        </is>
      </c>
      <c r="D2844" t="n">
        <v>1620</v>
      </c>
      <c r="E2844" t="n">
        <v>1500</v>
      </c>
      <c r="F2844" t="n">
        <v>1700</v>
      </c>
      <c r="G2844" t="inlineStr">
        <is>
          <t>Donnée calculée</t>
        </is>
      </c>
      <c r="H2844" t="inlineStr"/>
      <c r="I2844" t="inlineStr"/>
    </row>
    <row r="2845">
      <c r="A2845" t="inlineStr">
        <is>
          <t>2015</t>
        </is>
      </c>
      <c r="B2845" t="inlineStr">
        <is>
          <t>Orge, seigle et avoine autoconsommés</t>
        </is>
      </c>
      <c r="C2845" t="inlineStr">
        <is>
          <t>Alimentation animale rente (EA)</t>
        </is>
      </c>
      <c r="D2845" t="n">
        <v>1990</v>
      </c>
      <c r="E2845" t="n">
        <v>1990</v>
      </c>
      <c r="F2845" t="n">
        <v>2120</v>
      </c>
      <c r="G2845" t="inlineStr">
        <is>
          <t>Donnée calculée</t>
        </is>
      </c>
      <c r="H2845" t="inlineStr"/>
      <c r="I2845" t="inlineStr"/>
    </row>
    <row r="2846">
      <c r="A2846" t="inlineStr">
        <is>
          <t>2015</t>
        </is>
      </c>
      <c r="B2846" t="inlineStr">
        <is>
          <t>Orge autoconsommé</t>
        </is>
      </c>
      <c r="C2846" t="inlineStr">
        <is>
          <t>Alimentation animale rente (EA)</t>
        </is>
      </c>
      <c r="D2846" t="n">
        <v>1760</v>
      </c>
      <c r="E2846" t="n">
        <v>1760</v>
      </c>
      <c r="F2846" t="n">
        <v>1870</v>
      </c>
      <c r="G2846" t="inlineStr">
        <is>
          <t>Donnée calculée</t>
        </is>
      </c>
      <c r="H2846" t="inlineStr"/>
      <c r="I2846" t="inlineStr"/>
    </row>
    <row r="2847">
      <c r="A2847" t="inlineStr">
        <is>
          <t>2015</t>
        </is>
      </c>
      <c r="B2847" t="inlineStr">
        <is>
          <t>Seigle autoconsommé</t>
        </is>
      </c>
      <c r="C2847" t="inlineStr">
        <is>
          <t>Alimentation animale rente (EA)</t>
        </is>
      </c>
      <c r="D2847" t="n">
        <v>65.90000000000001</v>
      </c>
      <c r="E2847" t="n">
        <v>63.6</v>
      </c>
      <c r="F2847" t="n">
        <v>67.2</v>
      </c>
      <c r="G2847" t="inlineStr">
        <is>
          <t>Donnée calculée</t>
        </is>
      </c>
      <c r="H2847" t="inlineStr"/>
      <c r="I2847" t="inlineStr"/>
    </row>
    <row r="2848">
      <c r="A2848" t="inlineStr">
        <is>
          <t>2015</t>
        </is>
      </c>
      <c r="B2848" t="inlineStr">
        <is>
          <t>Avoine autoconsommé</t>
        </is>
      </c>
      <c r="C2848" t="inlineStr">
        <is>
          <t>Alimentation animale rente (EA)</t>
        </is>
      </c>
      <c r="D2848" t="n">
        <v>169</v>
      </c>
      <c r="E2848" t="n">
        <v>168</v>
      </c>
      <c r="F2848" t="n">
        <v>176</v>
      </c>
      <c r="G2848" t="inlineStr">
        <is>
          <t>Donnée calculée</t>
        </is>
      </c>
      <c r="H2848" t="inlineStr"/>
      <c r="I2848" t="inlineStr"/>
    </row>
    <row r="2849">
      <c r="A2849" t="inlineStr">
        <is>
          <t>2015</t>
        </is>
      </c>
      <c r="B2849" t="inlineStr">
        <is>
          <t>Sorgho-grain, millet et autres céréales autoconsommés</t>
        </is>
      </c>
      <c r="C2849" t="inlineStr">
        <is>
          <t>Alimentation animale rente (EA)</t>
        </is>
      </c>
      <c r="D2849" t="n">
        <v>1090</v>
      </c>
      <c r="E2849" t="n">
        <v>982</v>
      </c>
      <c r="F2849" t="n">
        <v>2220</v>
      </c>
      <c r="G2849" t="inlineStr">
        <is>
          <t>Donnée calculée</t>
        </is>
      </c>
      <c r="H2849" t="inlineStr"/>
      <c r="I2849" t="inlineStr"/>
    </row>
    <row r="2850">
      <c r="A2850" t="inlineStr">
        <is>
          <t>2015</t>
        </is>
      </c>
      <c r="B2850" t="inlineStr">
        <is>
          <t>Sorgho-grain autoconsommé</t>
        </is>
      </c>
      <c r="C2850" t="inlineStr">
        <is>
          <t>Alimentation animale rente (EA)</t>
        </is>
      </c>
      <c r="D2850" t="n">
        <v>34.5</v>
      </c>
      <c r="E2850" t="n">
        <v>32</v>
      </c>
      <c r="F2850" t="n">
        <v>35.6</v>
      </c>
      <c r="G2850" t="inlineStr">
        <is>
          <t>Donnée calculée</t>
        </is>
      </c>
      <c r="H2850" t="inlineStr"/>
      <c r="I2850" t="inlineStr"/>
    </row>
    <row r="2851">
      <c r="A2851" t="inlineStr">
        <is>
          <t>2015</t>
        </is>
      </c>
      <c r="B2851" t="inlineStr">
        <is>
          <t>Sorgho-grain (conso) autoconsommé</t>
        </is>
      </c>
      <c r="C2851" t="inlineStr">
        <is>
          <t>Alimentation animale rente (EA)</t>
        </is>
      </c>
      <c r="D2851" t="n">
        <v>34.5</v>
      </c>
      <c r="E2851" t="n">
        <v>32</v>
      </c>
      <c r="F2851" t="n">
        <v>35.6</v>
      </c>
      <c r="G2851" t="inlineStr">
        <is>
          <t>Donnée calculée</t>
        </is>
      </c>
      <c r="H2851" t="inlineStr"/>
      <c r="I2851" t="inlineStr"/>
    </row>
    <row r="2852">
      <c r="A2852" t="inlineStr">
        <is>
          <t>2015</t>
        </is>
      </c>
      <c r="B2852" t="inlineStr">
        <is>
          <t>Triticale autoconsommé</t>
        </is>
      </c>
      <c r="C2852" t="inlineStr">
        <is>
          <t>Alimentation animale rente (EA)</t>
        </is>
      </c>
      <c r="D2852" t="n">
        <v>952</v>
      </c>
      <c r="E2852" t="n">
        <v>950</v>
      </c>
      <c r="F2852" t="n">
        <v>1060</v>
      </c>
      <c r="G2852" t="inlineStr">
        <is>
          <t>Donnée calculée</t>
        </is>
      </c>
      <c r="H2852" t="inlineStr"/>
      <c r="I2852" t="inlineStr"/>
    </row>
    <row r="2853">
      <c r="A2853" t="inlineStr">
        <is>
          <t>2015</t>
        </is>
      </c>
      <c r="B2853" t="inlineStr">
        <is>
          <t>Millet et autres céréales autoconsommés</t>
        </is>
      </c>
      <c r="C2853" t="inlineStr">
        <is>
          <t>Alimentation animale rente (EA)</t>
        </is>
      </c>
      <c r="D2853" t="n">
        <v>0.2</v>
      </c>
      <c r="E2853" t="n">
        <v>0</v>
      </c>
      <c r="F2853" t="n">
        <v>562</v>
      </c>
      <c r="G2853" t="inlineStr">
        <is>
          <t>Donnée calculée</t>
        </is>
      </c>
      <c r="H2853" t="inlineStr"/>
      <c r="I2853" t="inlineStr"/>
    </row>
    <row r="2854">
      <c r="A2854" t="inlineStr">
        <is>
          <t>2015</t>
        </is>
      </c>
      <c r="B2854" t="inlineStr">
        <is>
          <t>Millet autoconsommé</t>
        </is>
      </c>
      <c r="C2854" t="inlineStr">
        <is>
          <t>Alimentation animale rente (EA)</t>
        </is>
      </c>
      <c r="D2854" t="n">
        <v>28.8</v>
      </c>
      <c r="E2854" t="n">
        <v>0</v>
      </c>
      <c r="F2854" t="n">
        <v>135</v>
      </c>
      <c r="G2854" t="inlineStr">
        <is>
          <t>Donnée calculée</t>
        </is>
      </c>
      <c r="H2854" t="inlineStr"/>
      <c r="I2854" t="inlineStr"/>
    </row>
    <row r="2855">
      <c r="A2855" t="inlineStr">
        <is>
          <t>2015</t>
        </is>
      </c>
      <c r="B2855" t="inlineStr">
        <is>
          <t>Autres céréales autoconsommées</t>
        </is>
      </c>
      <c r="C2855" t="inlineStr">
        <is>
          <t>Alimentation animale rente (EA)</t>
        </is>
      </c>
      <c r="D2855" t="n">
        <v>76.8</v>
      </c>
      <c r="E2855" t="n">
        <v>0</v>
      </c>
      <c r="F2855" t="n">
        <v>428</v>
      </c>
      <c r="G2855" t="inlineStr">
        <is>
          <t>Donnée calculée</t>
        </is>
      </c>
      <c r="H2855" t="inlineStr"/>
      <c r="I2855" t="inlineStr"/>
    </row>
    <row r="2856">
      <c r="A2856" t="inlineStr">
        <is>
          <t>2015</t>
        </is>
      </c>
      <c r="B2856" t="inlineStr">
        <is>
          <t>Sarrasin autoconsommé</t>
        </is>
      </c>
      <c r="C2856" t="inlineStr">
        <is>
          <t>Alimentation animale rente (EA)</t>
        </is>
      </c>
      <c r="D2856" t="n">
        <v>15.3</v>
      </c>
      <c r="E2856" t="n">
        <v>0</v>
      </c>
      <c r="F2856" t="n">
        <v>135</v>
      </c>
      <c r="G2856" t="inlineStr">
        <is>
          <t>Donnée calculée</t>
        </is>
      </c>
      <c r="H2856" t="inlineStr"/>
      <c r="I2856" t="inlineStr"/>
    </row>
    <row r="2857">
      <c r="A2857" t="inlineStr">
        <is>
          <t>2015</t>
        </is>
      </c>
      <c r="B2857" t="inlineStr">
        <is>
          <t>Alpiste autoconsommé</t>
        </is>
      </c>
      <c r="C2857" t="inlineStr">
        <is>
          <t>Alimentation animale rente (EA)</t>
        </is>
      </c>
      <c r="D2857" t="n">
        <v>24.4</v>
      </c>
      <c r="E2857" t="n">
        <v>0</v>
      </c>
      <c r="F2857" t="n">
        <v>135</v>
      </c>
      <c r="G2857" t="inlineStr">
        <is>
          <t>Donnée calculée</t>
        </is>
      </c>
      <c r="H2857" t="inlineStr"/>
      <c r="I2857" t="inlineStr"/>
    </row>
    <row r="2858">
      <c r="A2858" t="inlineStr">
        <is>
          <t>2015</t>
        </is>
      </c>
      <c r="B2858" t="inlineStr">
        <is>
          <t>Epeautre autoconsommé</t>
        </is>
      </c>
      <c r="C2858" t="inlineStr">
        <is>
          <t>Alimentation animale rente (EA)</t>
        </is>
      </c>
      <c r="D2858" t="n">
        <v>0.74</v>
      </c>
      <c r="E2858" t="n">
        <v>0</v>
      </c>
      <c r="F2858" t="n">
        <v>24</v>
      </c>
      <c r="G2858" t="inlineStr">
        <is>
          <t>Donnée calculée</t>
        </is>
      </c>
      <c r="H2858" t="inlineStr"/>
      <c r="I2858" t="inlineStr"/>
    </row>
    <row r="2859">
      <c r="A2859" t="inlineStr">
        <is>
          <t>2015</t>
        </is>
      </c>
      <c r="B2859" t="inlineStr">
        <is>
          <t>Autres céréales, autres autoconsommées</t>
        </is>
      </c>
      <c r="C2859" t="inlineStr">
        <is>
          <t>Alimentation animale rente (EA)</t>
        </is>
      </c>
      <c r="D2859" t="n">
        <v>36.3</v>
      </c>
      <c r="E2859" t="n">
        <v>0</v>
      </c>
      <c r="F2859" t="n">
        <v>135</v>
      </c>
      <c r="G2859" t="inlineStr">
        <is>
          <t>Donnée calculée</t>
        </is>
      </c>
      <c r="H2859" t="inlineStr"/>
      <c r="I2859" t="inlineStr"/>
    </row>
    <row r="2860">
      <c r="A2860" t="inlineStr">
        <is>
          <t>2015</t>
        </is>
      </c>
      <c r="B2860" t="inlineStr">
        <is>
          <t>Mélanges de céréales (hors méteil) autoconsommés</t>
        </is>
      </c>
      <c r="C2860" t="inlineStr">
        <is>
          <t>Alimentation animale rente (EA)</t>
        </is>
      </c>
      <c r="D2860" t="n">
        <v>94.5</v>
      </c>
      <c r="E2860" t="n">
        <v>0</v>
      </c>
      <c r="F2860" t="n">
        <v>197</v>
      </c>
      <c r="G2860" t="inlineStr">
        <is>
          <t>Donnée calculée</t>
        </is>
      </c>
      <c r="H2860" t="inlineStr"/>
      <c r="I2860" t="inlineStr"/>
    </row>
    <row r="2861">
      <c r="A2861" t="inlineStr">
        <is>
          <t>2015</t>
        </is>
      </c>
      <c r="B2861" t="inlineStr">
        <is>
          <t>Issues de céréales</t>
        </is>
      </c>
      <c r="C2861" t="inlineStr">
        <is>
          <t>Alimentation animale rente (EA)</t>
        </is>
      </c>
      <c r="D2861" t="n">
        <v>193</v>
      </c>
      <c r="E2861" t="n">
        <v>193</v>
      </c>
      <c r="F2861" t="n">
        <v>1410000</v>
      </c>
      <c r="G2861" t="inlineStr">
        <is>
          <t>Donnée calculée</t>
        </is>
      </c>
      <c r="H2861" t="inlineStr"/>
      <c r="I2861" t="inlineStr"/>
    </row>
    <row r="2862">
      <c r="A2862" t="inlineStr">
        <is>
          <t>2015</t>
        </is>
      </c>
      <c r="B2862" t="inlineStr">
        <is>
          <t>Issues de céréales (hors riz)</t>
        </is>
      </c>
      <c r="C2862" t="inlineStr">
        <is>
          <t>Alimentation animale rente (EA)</t>
        </is>
      </c>
      <c r="D2862" t="n">
        <v>193</v>
      </c>
      <c r="E2862" t="n">
        <v>192</v>
      </c>
      <c r="F2862" t="n">
        <v>1410000</v>
      </c>
      <c r="G2862" t="inlineStr">
        <is>
          <t>Donnée calculée</t>
        </is>
      </c>
      <c r="H2862" t="inlineStr"/>
      <c r="I2862" t="inlineStr"/>
    </row>
    <row r="2863">
      <c r="A2863" t="inlineStr">
        <is>
          <t>2015</t>
        </is>
      </c>
      <c r="B2863" t="inlineStr">
        <is>
          <t>Issues de blé dur</t>
        </is>
      </c>
      <c r="C2863" t="inlineStr">
        <is>
          <t>Alimentation animale rente (EA)</t>
        </is>
      </c>
      <c r="D2863" t="n">
        <v>3.08</v>
      </c>
      <c r="E2863" t="inlineStr"/>
      <c r="F2863" t="inlineStr"/>
      <c r="G2863" t="inlineStr">
        <is>
          <t>Donnée calculée</t>
        </is>
      </c>
      <c r="H2863" t="inlineStr"/>
      <c r="I2863" t="inlineStr"/>
    </row>
    <row r="2864">
      <c r="A2864" t="inlineStr">
        <is>
          <t>2015</t>
        </is>
      </c>
      <c r="B2864" t="inlineStr">
        <is>
          <t>Issues de blé tendre</t>
        </is>
      </c>
      <c r="C2864" t="inlineStr">
        <is>
          <t>Alimentation animale rente (EA)</t>
        </is>
      </c>
      <c r="D2864" t="n">
        <v>68.59999999999999</v>
      </c>
      <c r="E2864" t="inlineStr"/>
      <c r="F2864" t="inlineStr"/>
      <c r="G2864" t="inlineStr">
        <is>
          <t>Donnée calculée</t>
        </is>
      </c>
      <c r="H2864" t="inlineStr"/>
      <c r="I2864" t="inlineStr"/>
    </row>
    <row r="2865">
      <c r="A2865" t="inlineStr">
        <is>
          <t>2015</t>
        </is>
      </c>
      <c r="B2865" t="inlineStr">
        <is>
          <t>Issues de maïs-grain</t>
        </is>
      </c>
      <c r="C2865" t="inlineStr">
        <is>
          <t>Alimentation animale rente (EA)</t>
        </is>
      </c>
      <c r="D2865" t="n">
        <v>50.6</v>
      </c>
      <c r="E2865" t="inlineStr"/>
      <c r="F2865" t="inlineStr"/>
      <c r="G2865" t="inlineStr">
        <is>
          <t>Donnée calculée</t>
        </is>
      </c>
      <c r="H2865" t="inlineStr"/>
      <c r="I2865" t="inlineStr"/>
    </row>
    <row r="2866">
      <c r="A2866" t="inlineStr">
        <is>
          <t>2015</t>
        </is>
      </c>
      <c r="B2866" t="inlineStr">
        <is>
          <t>Issues d'orge</t>
        </is>
      </c>
      <c r="C2866" t="inlineStr">
        <is>
          <t>Alimentation animale rente (EA)</t>
        </is>
      </c>
      <c r="D2866" t="n">
        <v>66.5</v>
      </c>
      <c r="E2866" t="inlineStr"/>
      <c r="F2866" t="inlineStr"/>
      <c r="G2866" t="inlineStr">
        <is>
          <t>Donnée calculée</t>
        </is>
      </c>
      <c r="H2866" t="inlineStr"/>
      <c r="I2866" t="inlineStr"/>
    </row>
    <row r="2867">
      <c r="A2867" t="inlineStr">
        <is>
          <t>2015</t>
        </is>
      </c>
      <c r="B2867" t="inlineStr">
        <is>
          <t>Issues de seigle</t>
        </is>
      </c>
      <c r="C2867" t="inlineStr">
        <is>
          <t>Alimentation animale rente (EA)</t>
        </is>
      </c>
      <c r="D2867" t="n">
        <v>0.16</v>
      </c>
      <c r="E2867" t="inlineStr"/>
      <c r="F2867" t="inlineStr"/>
      <c r="G2867" t="inlineStr">
        <is>
          <t>Donnée calculée</t>
        </is>
      </c>
      <c r="H2867" t="inlineStr"/>
      <c r="I2867" t="inlineStr"/>
    </row>
    <row r="2868">
      <c r="A2868" t="inlineStr">
        <is>
          <t>2015</t>
        </is>
      </c>
      <c r="B2868" t="inlineStr">
        <is>
          <t>Issues d'avoine</t>
        </is>
      </c>
      <c r="C2868" t="inlineStr">
        <is>
          <t>Alimentation animale rente (EA)</t>
        </is>
      </c>
      <c r="D2868" t="n">
        <v>0.63</v>
      </c>
      <c r="E2868" t="inlineStr"/>
      <c r="F2868" t="inlineStr"/>
      <c r="G2868" t="inlineStr">
        <is>
          <t>Donnée calculée</t>
        </is>
      </c>
      <c r="H2868" t="inlineStr"/>
      <c r="I2868" t="inlineStr"/>
    </row>
    <row r="2869">
      <c r="A2869" t="inlineStr">
        <is>
          <t>2015</t>
        </is>
      </c>
      <c r="B2869" t="inlineStr">
        <is>
          <t>Issues de sorgho-grain</t>
        </is>
      </c>
      <c r="C2869" t="inlineStr">
        <is>
          <t>Alimentation animale rente (EA)</t>
        </is>
      </c>
      <c r="D2869" t="n">
        <v>0.52</v>
      </c>
      <c r="E2869" t="inlineStr"/>
      <c r="F2869" t="inlineStr"/>
      <c r="G2869" t="inlineStr">
        <is>
          <t>Donnée calculée</t>
        </is>
      </c>
      <c r="H2869" t="inlineStr"/>
      <c r="I2869" t="inlineStr"/>
    </row>
    <row r="2870">
      <c r="A2870" t="inlineStr">
        <is>
          <t>2015</t>
        </is>
      </c>
      <c r="B2870" t="inlineStr">
        <is>
          <t>Issues de triticale</t>
        </is>
      </c>
      <c r="C2870" t="inlineStr">
        <is>
          <t>Alimentation animale rente (EA)</t>
        </is>
      </c>
      <c r="D2870" t="n">
        <v>2.23</v>
      </c>
      <c r="E2870" t="inlineStr"/>
      <c r="F2870" t="inlineStr"/>
      <c r="G2870" t="inlineStr">
        <is>
          <t>Donnée calculée</t>
        </is>
      </c>
      <c r="H2870" t="inlineStr"/>
      <c r="I2870" t="inlineStr"/>
    </row>
    <row r="2871">
      <c r="A2871" t="inlineStr">
        <is>
          <t>2015</t>
        </is>
      </c>
      <c r="B2871" t="inlineStr">
        <is>
          <t>Issues de millet</t>
        </is>
      </c>
      <c r="C2871" t="inlineStr">
        <is>
          <t>Alimentation animale rente (EA)</t>
        </is>
      </c>
      <c r="D2871" t="n">
        <v>0.09</v>
      </c>
      <c r="E2871" t="inlineStr"/>
      <c r="F2871" t="inlineStr"/>
      <c r="G2871" t="inlineStr">
        <is>
          <t>Donnée calculée</t>
        </is>
      </c>
      <c r="H2871" t="inlineStr"/>
      <c r="I2871" t="inlineStr"/>
    </row>
    <row r="2872">
      <c r="A2872" t="inlineStr">
        <is>
          <t>2015</t>
        </is>
      </c>
      <c r="B2872" t="inlineStr">
        <is>
          <t>Issues de sarrasin</t>
        </is>
      </c>
      <c r="C2872" t="inlineStr">
        <is>
          <t>Alimentation animale rente (EA)</t>
        </is>
      </c>
      <c r="D2872" t="n">
        <v>0.04</v>
      </c>
      <c r="E2872" t="inlineStr"/>
      <c r="F2872" t="inlineStr"/>
      <c r="G2872" t="inlineStr">
        <is>
          <t>Donnée calculée</t>
        </is>
      </c>
      <c r="H2872" t="inlineStr"/>
      <c r="I2872" t="inlineStr"/>
    </row>
    <row r="2873">
      <c r="A2873" t="inlineStr">
        <is>
          <t>2015</t>
        </is>
      </c>
      <c r="B2873" t="inlineStr">
        <is>
          <t>Issues d'alpiste</t>
        </is>
      </c>
      <c r="C2873" t="inlineStr">
        <is>
          <t>Alimentation animale rente (EA)</t>
        </is>
      </c>
      <c r="D2873" t="n">
        <v>0</v>
      </c>
      <c r="E2873" t="inlineStr"/>
      <c r="F2873" t="inlineStr"/>
      <c r="G2873" t="inlineStr">
        <is>
          <t>Donnée calculée</t>
        </is>
      </c>
      <c r="H2873" t="inlineStr"/>
      <c r="I2873" t="inlineStr"/>
    </row>
    <row r="2874">
      <c r="A2874" t="inlineStr">
        <is>
          <t>2015</t>
        </is>
      </c>
      <c r="B2874" t="inlineStr">
        <is>
          <t>Issues d'épeautre</t>
        </is>
      </c>
      <c r="C2874" t="inlineStr">
        <is>
          <t>Alimentation animale rente (EA)</t>
        </is>
      </c>
      <c r="D2874" t="n">
        <v>0.03</v>
      </c>
      <c r="E2874" t="inlineStr"/>
      <c r="F2874" t="inlineStr"/>
      <c r="G2874" t="inlineStr">
        <is>
          <t>Donnée calculée</t>
        </is>
      </c>
      <c r="H2874" t="inlineStr"/>
      <c r="I2874" t="inlineStr"/>
    </row>
    <row r="2875">
      <c r="A2875" t="inlineStr">
        <is>
          <t>2015</t>
        </is>
      </c>
      <c r="B2875" t="inlineStr">
        <is>
          <t>Issues de méteil</t>
        </is>
      </c>
      <c r="C2875" t="inlineStr">
        <is>
          <t>Alimentation animale rente (EA)</t>
        </is>
      </c>
      <c r="D2875" t="n">
        <v>0</v>
      </c>
      <c r="E2875" t="inlineStr"/>
      <c r="F2875" t="inlineStr"/>
      <c r="G2875" t="inlineStr">
        <is>
          <t>Donnée calculée</t>
        </is>
      </c>
      <c r="H2875" t="inlineStr"/>
      <c r="I2875" t="inlineStr"/>
    </row>
    <row r="2876">
      <c r="A2876" t="inlineStr">
        <is>
          <t>2015</t>
        </is>
      </c>
      <c r="B2876" t="inlineStr">
        <is>
          <t>Issues de fonio</t>
        </is>
      </c>
      <c r="C2876" t="inlineStr">
        <is>
          <t>Alimentation animale rente (EA)</t>
        </is>
      </c>
      <c r="D2876" t="n">
        <v>0</v>
      </c>
      <c r="E2876" t="n">
        <v>0</v>
      </c>
      <c r="F2876" t="n">
        <v>1410000</v>
      </c>
      <c r="G2876" t="inlineStr">
        <is>
          <t>Donnée calculée</t>
        </is>
      </c>
      <c r="H2876" t="inlineStr"/>
      <c r="I2876" t="inlineStr"/>
    </row>
    <row r="2877">
      <c r="A2877" t="inlineStr">
        <is>
          <t>2015</t>
        </is>
      </c>
      <c r="B2877" t="inlineStr">
        <is>
          <t>Issues de quinoa</t>
        </is>
      </c>
      <c r="C2877" t="inlineStr">
        <is>
          <t>Alimentation animale rente (EA)</t>
        </is>
      </c>
      <c r="D2877" t="n">
        <v>0</v>
      </c>
      <c r="E2877" t="n">
        <v>0</v>
      </c>
      <c r="F2877" t="n">
        <v>1410000</v>
      </c>
      <c r="G2877" t="inlineStr">
        <is>
          <t>Donnée calculée</t>
        </is>
      </c>
      <c r="H2877" t="inlineStr"/>
      <c r="I2877" t="inlineStr"/>
    </row>
    <row r="2878">
      <c r="A2878" t="inlineStr">
        <is>
          <t>2015</t>
        </is>
      </c>
      <c r="B2878" t="inlineStr">
        <is>
          <t>Issues d'autres céréales</t>
        </is>
      </c>
      <c r="C2878" t="inlineStr">
        <is>
          <t>Alimentation animale rente (EA)</t>
        </is>
      </c>
      <c r="D2878" t="n">
        <v>0</v>
      </c>
      <c r="E2878" t="n">
        <v>0</v>
      </c>
      <c r="F2878" t="n">
        <v>1410000</v>
      </c>
      <c r="G2878" t="inlineStr">
        <is>
          <t>Donnée calculée</t>
        </is>
      </c>
      <c r="H2878" t="inlineStr"/>
      <c r="I2878" t="inlineStr"/>
    </row>
    <row r="2879">
      <c r="A2879" t="inlineStr">
        <is>
          <t>2015</t>
        </is>
      </c>
      <c r="B2879" t="inlineStr">
        <is>
          <t>Issues de mélanges de céréales (hors méteil)</t>
        </is>
      </c>
      <c r="C2879" t="inlineStr">
        <is>
          <t>Alimentation animale rente (EA)</t>
        </is>
      </c>
      <c r="D2879" t="n">
        <v>0.32</v>
      </c>
      <c r="E2879" t="n">
        <v>0</v>
      </c>
      <c r="F2879" t="n">
        <v>1400000</v>
      </c>
      <c r="G2879" t="inlineStr">
        <is>
          <t>Donnée calculée</t>
        </is>
      </c>
      <c r="H2879" t="inlineStr"/>
      <c r="I2879" t="inlineStr"/>
    </row>
    <row r="2880">
      <c r="A2880" t="inlineStr">
        <is>
          <t>2015</t>
        </is>
      </c>
      <c r="B2880" t="inlineStr">
        <is>
          <t>Issues de riz</t>
        </is>
      </c>
      <c r="C2880" t="inlineStr">
        <is>
          <t>Alimentation animale rente (EA)</t>
        </is>
      </c>
      <c r="D2880" t="n">
        <v>0.2</v>
      </c>
      <c r="E2880" t="inlineStr"/>
      <c r="F2880" t="inlineStr"/>
      <c r="G2880" t="inlineStr">
        <is>
          <t>Donnée calculée</t>
        </is>
      </c>
      <c r="H2880" t="inlineStr"/>
      <c r="I2880" t="inlineStr"/>
    </row>
    <row r="2881">
      <c r="A2881" t="inlineStr">
        <is>
          <t>2015</t>
        </is>
      </c>
      <c r="B2881" t="inlineStr">
        <is>
          <t>Produits d'amidonnerie</t>
        </is>
      </c>
      <c r="C2881" t="inlineStr">
        <is>
          <t>Alimentation animale rente (EA)</t>
        </is>
      </c>
      <c r="D2881" t="n">
        <v>528</v>
      </c>
      <c r="E2881" t="n">
        <v>38.6</v>
      </c>
      <c r="F2881" t="n">
        <v>5070</v>
      </c>
      <c r="G2881" t="inlineStr">
        <is>
          <t>Donnée calculée</t>
        </is>
      </c>
      <c r="H2881" t="inlineStr"/>
      <c r="I2881" t="inlineStr"/>
    </row>
    <row r="2882">
      <c r="A2882" t="inlineStr">
        <is>
          <t>2015</t>
        </is>
      </c>
      <c r="B2882" t="inlineStr">
        <is>
          <t>Amidon</t>
        </is>
      </c>
      <c r="C2882" t="inlineStr">
        <is>
          <t>Alimentation animale rente (EA)</t>
        </is>
      </c>
      <c r="D2882" t="n">
        <v>464</v>
      </c>
      <c r="E2882" t="n">
        <v>0</v>
      </c>
      <c r="F2882" t="n">
        <v>4950</v>
      </c>
      <c r="G2882" t="inlineStr">
        <is>
          <t>Donnée calculée</t>
        </is>
      </c>
      <c r="H2882" t="inlineStr"/>
      <c r="I2882" t="inlineStr"/>
    </row>
    <row r="2883">
      <c r="A2883" t="inlineStr">
        <is>
          <t>2015</t>
        </is>
      </c>
      <c r="B2883" t="inlineStr">
        <is>
          <t>Amidon de blé tendre</t>
        </is>
      </c>
      <c r="C2883" t="inlineStr">
        <is>
          <t>Alimentation animale rente (EA)</t>
        </is>
      </c>
      <c r="D2883" t="n">
        <v>462</v>
      </c>
      <c r="E2883" t="n">
        <v>0</v>
      </c>
      <c r="F2883" t="n">
        <v>1470</v>
      </c>
      <c r="G2883" t="inlineStr">
        <is>
          <t>Donnée calculée</t>
        </is>
      </c>
      <c r="H2883" t="inlineStr"/>
      <c r="I2883" t="inlineStr"/>
    </row>
    <row r="2884">
      <c r="A2884" t="inlineStr">
        <is>
          <t>2015</t>
        </is>
      </c>
      <c r="B2884" t="inlineStr">
        <is>
          <t>Amidon de maïs</t>
        </is>
      </c>
      <c r="C2884" t="inlineStr">
        <is>
          <t>Alimentation animale rente (EA)</t>
        </is>
      </c>
      <c r="D2884" t="n">
        <v>2.3</v>
      </c>
      <c r="E2884" t="n">
        <v>0</v>
      </c>
      <c r="F2884" t="n">
        <v>3470</v>
      </c>
      <c r="G2884" t="inlineStr">
        <is>
          <t>Donnée calculée</t>
        </is>
      </c>
      <c r="H2884" t="inlineStr"/>
      <c r="I2884" t="inlineStr"/>
    </row>
    <row r="2885">
      <c r="A2885" t="inlineStr">
        <is>
          <t>2015</t>
        </is>
      </c>
      <c r="B2885" t="inlineStr">
        <is>
          <t>Gluten</t>
        </is>
      </c>
      <c r="C2885" t="inlineStr">
        <is>
          <t>Alimentation animale rente (EA)</t>
        </is>
      </c>
      <c r="D2885" t="n">
        <v>64.2</v>
      </c>
      <c r="E2885" t="n">
        <v>38.6</v>
      </c>
      <c r="F2885" t="n">
        <v>128</v>
      </c>
      <c r="G2885" t="inlineStr">
        <is>
          <t>Donnée calculée</t>
        </is>
      </c>
      <c r="H2885" t="inlineStr"/>
      <c r="I2885" t="inlineStr"/>
    </row>
    <row r="2886">
      <c r="A2886" t="inlineStr">
        <is>
          <t>2015</t>
        </is>
      </c>
      <c r="B2886" t="inlineStr">
        <is>
          <t>Coproduits d'amidonnerie</t>
        </is>
      </c>
      <c r="C2886" t="inlineStr">
        <is>
          <t>Alimentation animale rente (EA)</t>
        </is>
      </c>
      <c r="D2886" t="n">
        <v>982</v>
      </c>
      <c r="E2886" t="n">
        <v>442</v>
      </c>
      <c r="F2886" t="n">
        <v>500000000</v>
      </c>
      <c r="G2886" t="inlineStr">
        <is>
          <t>Donnée calculée</t>
        </is>
      </c>
      <c r="H2886" t="inlineStr"/>
      <c r="I2886" t="inlineStr"/>
    </row>
    <row r="2887">
      <c r="A2887" t="inlineStr">
        <is>
          <t>2015</t>
        </is>
      </c>
      <c r="B2887" t="inlineStr">
        <is>
          <t>Coproduits d'amidonnerie de blé tendre</t>
        </is>
      </c>
      <c r="C2887" t="inlineStr">
        <is>
          <t>Alimentation animale rente (EA)</t>
        </is>
      </c>
      <c r="D2887" t="n">
        <v>894</v>
      </c>
      <c r="E2887" t="n">
        <v>355</v>
      </c>
      <c r="F2887" t="n">
        <v>500000000</v>
      </c>
      <c r="G2887" t="inlineStr">
        <is>
          <t>Donnée calculée</t>
        </is>
      </c>
      <c r="H2887" t="inlineStr"/>
      <c r="I2887" t="inlineStr"/>
    </row>
    <row r="2888">
      <c r="A2888" t="inlineStr">
        <is>
          <t>2015</t>
        </is>
      </c>
      <c r="B2888" t="inlineStr">
        <is>
          <t>Wheat gluten feed et solubles</t>
        </is>
      </c>
      <c r="C2888" t="inlineStr">
        <is>
          <t>Alimentation animale rente (EA)</t>
        </is>
      </c>
      <c r="D2888" t="n">
        <v>369</v>
      </c>
      <c r="E2888" t="n">
        <v>323</v>
      </c>
      <c r="F2888" t="n">
        <v>500000000</v>
      </c>
      <c r="G2888" t="inlineStr">
        <is>
          <t>Donnée calculée</t>
        </is>
      </c>
      <c r="H2888" t="inlineStr"/>
      <c r="I2888" t="inlineStr"/>
    </row>
    <row r="2889">
      <c r="A2889" t="inlineStr">
        <is>
          <t>2015</t>
        </is>
      </c>
      <c r="B2889" t="inlineStr">
        <is>
          <t>Sons d'amidonnerie</t>
        </is>
      </c>
      <c r="C2889" t="inlineStr">
        <is>
          <t>Alimentation animale rente (EA)</t>
        </is>
      </c>
      <c r="D2889" t="n">
        <v>526</v>
      </c>
      <c r="E2889" t="n">
        <v>31.8</v>
      </c>
      <c r="F2889" t="n">
        <v>500000000</v>
      </c>
      <c r="G2889" t="inlineStr">
        <is>
          <t>Donnée calculée</t>
        </is>
      </c>
      <c r="H2889" t="inlineStr"/>
      <c r="I2889" t="inlineStr"/>
    </row>
    <row r="2890">
      <c r="A2890" t="inlineStr">
        <is>
          <t>2015</t>
        </is>
      </c>
      <c r="B2890" t="inlineStr">
        <is>
          <t>Coproduits d'amidonnerie de maïs</t>
        </is>
      </c>
      <c r="C2890" t="inlineStr">
        <is>
          <t>Alimentation animale rente (EA)</t>
        </is>
      </c>
      <c r="D2890" t="n">
        <v>87</v>
      </c>
      <c r="E2890" t="n">
        <v>86.59999999999999</v>
      </c>
      <c r="F2890" t="n">
        <v>500000000</v>
      </c>
      <c r="G2890" t="inlineStr">
        <is>
          <t>Donnée calculée</t>
        </is>
      </c>
      <c r="H2890" t="inlineStr"/>
      <c r="I2890" t="inlineStr"/>
    </row>
    <row r="2891">
      <c r="A2891" t="inlineStr">
        <is>
          <t>2015</t>
        </is>
      </c>
      <c r="B2891" t="inlineStr">
        <is>
          <t>Corn gluten feed et solubles</t>
        </is>
      </c>
      <c r="C2891" t="inlineStr">
        <is>
          <t>Alimentation animale rente (EA)</t>
        </is>
      </c>
      <c r="D2891" t="n">
        <v>87</v>
      </c>
      <c r="E2891" t="n">
        <v>86.59999999999999</v>
      </c>
      <c r="F2891" t="n">
        <v>500000000</v>
      </c>
      <c r="G2891" t="inlineStr">
        <is>
          <t>Donnée calculée</t>
        </is>
      </c>
      <c r="H2891" t="inlineStr"/>
      <c r="I2891" t="inlineStr"/>
    </row>
    <row r="2892">
      <c r="A2892" t="inlineStr">
        <is>
          <t>2015</t>
        </is>
      </c>
      <c r="B2892" t="inlineStr">
        <is>
          <t>Farine</t>
        </is>
      </c>
      <c r="C2892" t="inlineStr">
        <is>
          <t>Alimentation animale rente (EA)</t>
        </is>
      </c>
      <c r="D2892" t="n">
        <v>61</v>
      </c>
      <c r="E2892" t="n">
        <v>0</v>
      </c>
      <c r="F2892" t="n">
        <v>61</v>
      </c>
      <c r="G2892" t="inlineStr">
        <is>
          <t>Donnée calculée</t>
        </is>
      </c>
      <c r="H2892" t="inlineStr"/>
      <c r="I2892" t="inlineStr"/>
    </row>
    <row r="2893">
      <c r="A2893" t="inlineStr">
        <is>
          <t>2015</t>
        </is>
      </c>
      <c r="B2893" t="inlineStr">
        <is>
          <t>Farine de blé tendre</t>
        </is>
      </c>
      <c r="C2893" t="inlineStr">
        <is>
          <t>Alimentation animale rente (EA)</t>
        </is>
      </c>
      <c r="D2893" t="n">
        <v>61</v>
      </c>
      <c r="E2893" t="n">
        <v>0</v>
      </c>
      <c r="F2893" t="n">
        <v>61</v>
      </c>
      <c r="G2893" t="inlineStr">
        <is>
          <t>Donnée calculée</t>
        </is>
      </c>
      <c r="H2893" t="inlineStr"/>
      <c r="I2893" t="inlineStr"/>
    </row>
    <row r="2894">
      <c r="A2894" t="inlineStr">
        <is>
          <t>2015</t>
        </is>
      </c>
      <c r="B2894" t="inlineStr">
        <is>
          <t>Coproduits de meunerie</t>
        </is>
      </c>
      <c r="C2894" t="inlineStr">
        <is>
          <t>Alimentation animale rente (EA)</t>
        </is>
      </c>
      <c r="D2894" t="n">
        <v>745</v>
      </c>
      <c r="E2894" t="n">
        <v>128</v>
      </c>
      <c r="F2894" t="n">
        <v>500000000</v>
      </c>
      <c r="G2894" t="inlineStr">
        <is>
          <t>Donnée calculée</t>
        </is>
      </c>
      <c r="H2894" t="inlineStr"/>
      <c r="I2894" t="inlineStr"/>
    </row>
    <row r="2895">
      <c r="A2895" t="inlineStr">
        <is>
          <t>2015</t>
        </is>
      </c>
      <c r="B2895" t="inlineStr">
        <is>
          <t>Issues de meunerie</t>
        </is>
      </c>
      <c r="C2895" t="inlineStr">
        <is>
          <t>Alimentation animale rente (EA)</t>
        </is>
      </c>
      <c r="D2895" t="n">
        <v>742</v>
      </c>
      <c r="E2895" t="n">
        <v>126</v>
      </c>
      <c r="F2895" t="n">
        <v>500000000</v>
      </c>
      <c r="G2895" t="inlineStr">
        <is>
          <t>Donnée calculée</t>
        </is>
      </c>
      <c r="H2895" t="inlineStr"/>
      <c r="I2895" t="inlineStr"/>
    </row>
    <row r="2896">
      <c r="A2896" t="inlineStr">
        <is>
          <t>2015</t>
        </is>
      </c>
      <c r="B2896" t="inlineStr">
        <is>
          <t>Issues de meunerie de blé tendre</t>
        </is>
      </c>
      <c r="C2896" t="inlineStr">
        <is>
          <t>Alimentation animale rente (EA)</t>
        </is>
      </c>
      <c r="D2896" t="n">
        <v>742</v>
      </c>
      <c r="E2896" t="n">
        <v>126</v>
      </c>
      <c r="F2896" t="n">
        <v>974</v>
      </c>
      <c r="G2896" t="inlineStr">
        <is>
          <t>Donnée calculée</t>
        </is>
      </c>
      <c r="H2896" t="inlineStr"/>
      <c r="I2896" t="inlineStr"/>
    </row>
    <row r="2897">
      <c r="A2897" t="inlineStr">
        <is>
          <t>2015</t>
        </is>
      </c>
      <c r="B2897" t="inlineStr">
        <is>
          <t>Sons de blé tendre</t>
        </is>
      </c>
      <c r="C2897" t="inlineStr">
        <is>
          <t>Alimentation animale rente (EA)</t>
        </is>
      </c>
      <c r="D2897" t="n">
        <v>535</v>
      </c>
      <c r="E2897" t="n">
        <v>0</v>
      </c>
      <c r="F2897" t="n">
        <v>767</v>
      </c>
      <c r="G2897" t="inlineStr">
        <is>
          <t>Donnée calculée</t>
        </is>
      </c>
      <c r="H2897" t="inlineStr"/>
      <c r="I2897" t="inlineStr"/>
    </row>
    <row r="2898">
      <c r="A2898" t="inlineStr">
        <is>
          <t>2015</t>
        </is>
      </c>
      <c r="B2898" t="inlineStr">
        <is>
          <t>Remoulages de blé tendre</t>
        </is>
      </c>
      <c r="C2898" t="inlineStr">
        <is>
          <t>Alimentation animale rente (EA)</t>
        </is>
      </c>
      <c r="D2898" t="n">
        <v>195</v>
      </c>
      <c r="E2898" t="n">
        <v>126</v>
      </c>
      <c r="F2898" t="n">
        <v>207</v>
      </c>
      <c r="G2898" t="inlineStr">
        <is>
          <t>Donnée calculée</t>
        </is>
      </c>
      <c r="H2898" t="inlineStr"/>
      <c r="I2898" t="inlineStr"/>
    </row>
    <row r="2899">
      <c r="A2899" t="inlineStr">
        <is>
          <t>2015</t>
        </is>
      </c>
      <c r="B2899" t="inlineStr">
        <is>
          <t>Farines basses de blé tendre</t>
        </is>
      </c>
      <c r="C2899" t="inlineStr">
        <is>
          <t>Alimentation animale rente (EA)</t>
        </is>
      </c>
      <c r="D2899" t="n">
        <v>12.1</v>
      </c>
      <c r="E2899" t="n">
        <v>0</v>
      </c>
      <c r="F2899" t="n">
        <v>81.3</v>
      </c>
      <c r="G2899" t="inlineStr">
        <is>
          <t>Donnée calculée</t>
        </is>
      </c>
      <c r="H2899" t="inlineStr"/>
      <c r="I2899" t="inlineStr"/>
    </row>
    <row r="2900">
      <c r="A2900" t="inlineStr">
        <is>
          <t>2015</t>
        </is>
      </c>
      <c r="B2900" t="inlineStr">
        <is>
          <t>Issues de meunerie d'épeautre</t>
        </is>
      </c>
      <c r="C2900" t="inlineStr">
        <is>
          <t>Alimentation animale rente (EA)</t>
        </is>
      </c>
      <c r="D2900" t="n">
        <v>0</v>
      </c>
      <c r="E2900" t="n">
        <v>0</v>
      </c>
      <c r="F2900" t="n">
        <v>500000000</v>
      </c>
      <c r="G2900" t="inlineStr">
        <is>
          <t>Donnée calculée</t>
        </is>
      </c>
      <c r="H2900" t="inlineStr"/>
      <c r="I2900" t="inlineStr"/>
    </row>
    <row r="2901">
      <c r="A2901" t="inlineStr">
        <is>
          <t>2015</t>
        </is>
      </c>
      <c r="B2901" t="inlineStr">
        <is>
          <t>Sons d'épeautre</t>
        </is>
      </c>
      <c r="C2901" t="inlineStr">
        <is>
          <t>Alimentation animale rente (EA)</t>
        </is>
      </c>
      <c r="D2901" t="n">
        <v>0</v>
      </c>
      <c r="E2901" t="n">
        <v>0</v>
      </c>
      <c r="F2901" t="n">
        <v>500000000</v>
      </c>
      <c r="G2901" t="inlineStr">
        <is>
          <t>Donnée calculée</t>
        </is>
      </c>
      <c r="H2901" t="inlineStr"/>
      <c r="I2901" t="inlineStr"/>
    </row>
    <row r="2902">
      <c r="A2902" t="inlineStr">
        <is>
          <t>2015</t>
        </is>
      </c>
      <c r="B2902" t="inlineStr">
        <is>
          <t>Remoulages d'épeautre</t>
        </is>
      </c>
      <c r="C2902" t="inlineStr">
        <is>
          <t>Alimentation animale rente (EA)</t>
        </is>
      </c>
      <c r="D2902" t="n">
        <v>0</v>
      </c>
      <c r="E2902" t="n">
        <v>0</v>
      </c>
      <c r="F2902" t="n">
        <v>500000000</v>
      </c>
      <c r="G2902" t="inlineStr">
        <is>
          <t>Donnée calculée</t>
        </is>
      </c>
      <c r="H2902" t="inlineStr"/>
      <c r="I2902" t="inlineStr"/>
    </row>
    <row r="2903">
      <c r="A2903" t="inlineStr">
        <is>
          <t>2015</t>
        </is>
      </c>
      <c r="B2903" t="inlineStr">
        <is>
          <t>Farines basses d'épeautre</t>
        </is>
      </c>
      <c r="C2903" t="inlineStr">
        <is>
          <t>Alimentation animale rente (EA)</t>
        </is>
      </c>
      <c r="D2903" t="n">
        <v>0</v>
      </c>
      <c r="E2903" t="n">
        <v>0</v>
      </c>
      <c r="F2903" t="n">
        <v>500000000</v>
      </c>
      <c r="G2903" t="inlineStr">
        <is>
          <t>Donnée calculée</t>
        </is>
      </c>
      <c r="H2903" t="inlineStr"/>
      <c r="I2903" t="inlineStr"/>
    </row>
    <row r="2904">
      <c r="A2904" t="inlineStr">
        <is>
          <t>2015</t>
        </is>
      </c>
      <c r="B2904" t="inlineStr">
        <is>
          <t>Issues de meunerie de seigle</t>
        </is>
      </c>
      <c r="C2904" t="inlineStr">
        <is>
          <t>Alimentation animale rente (EA)</t>
        </is>
      </c>
      <c r="D2904" t="n">
        <v>0</v>
      </c>
      <c r="E2904" t="n">
        <v>0</v>
      </c>
      <c r="F2904" t="n">
        <v>500000000</v>
      </c>
      <c r="G2904" t="inlineStr">
        <is>
          <t>Donnée calculée</t>
        </is>
      </c>
      <c r="H2904" t="inlineStr"/>
      <c r="I2904" t="inlineStr"/>
    </row>
    <row r="2905">
      <c r="A2905" t="inlineStr">
        <is>
          <t>2015</t>
        </is>
      </c>
      <c r="B2905" t="inlineStr">
        <is>
          <t>Sons de seigle</t>
        </is>
      </c>
      <c r="C2905" t="inlineStr">
        <is>
          <t>Alimentation animale rente (EA)</t>
        </is>
      </c>
      <c r="D2905" t="n">
        <v>0</v>
      </c>
      <c r="E2905" t="n">
        <v>0</v>
      </c>
      <c r="F2905" t="n">
        <v>500000000</v>
      </c>
      <c r="G2905" t="inlineStr">
        <is>
          <t>Donnée calculée</t>
        </is>
      </c>
      <c r="H2905" t="inlineStr"/>
      <c r="I2905" t="inlineStr"/>
    </row>
    <row r="2906">
      <c r="A2906" t="inlineStr">
        <is>
          <t>2015</t>
        </is>
      </c>
      <c r="B2906" t="inlineStr">
        <is>
          <t>Remoulages de seigle</t>
        </is>
      </c>
      <c r="C2906" t="inlineStr">
        <is>
          <t>Alimentation animale rente (EA)</t>
        </is>
      </c>
      <c r="D2906" t="n">
        <v>0</v>
      </c>
      <c r="E2906" t="n">
        <v>0</v>
      </c>
      <c r="F2906" t="n">
        <v>500000000</v>
      </c>
      <c r="G2906" t="inlineStr">
        <is>
          <t>Donnée calculée</t>
        </is>
      </c>
      <c r="H2906" t="inlineStr"/>
      <c r="I2906" t="inlineStr"/>
    </row>
    <row r="2907">
      <c r="A2907" t="inlineStr">
        <is>
          <t>2015</t>
        </is>
      </c>
      <c r="B2907" t="inlineStr">
        <is>
          <t>Farines basses de seigle</t>
        </is>
      </c>
      <c r="C2907" t="inlineStr">
        <is>
          <t>Alimentation animale rente (EA)</t>
        </is>
      </c>
      <c r="D2907" t="n">
        <v>0</v>
      </c>
      <c r="E2907" t="n">
        <v>0</v>
      </c>
      <c r="F2907" t="n">
        <v>500000000</v>
      </c>
      <c r="G2907" t="inlineStr">
        <is>
          <t>Donnée calculée</t>
        </is>
      </c>
      <c r="H2907" t="inlineStr"/>
      <c r="I2907" t="inlineStr"/>
    </row>
    <row r="2908">
      <c r="A2908" t="inlineStr">
        <is>
          <t>2015</t>
        </is>
      </c>
      <c r="B2908" t="inlineStr">
        <is>
          <t>Issues de meunerie de sarrasin</t>
        </is>
      </c>
      <c r="C2908" t="inlineStr">
        <is>
          <t>Alimentation animale rente (EA)</t>
        </is>
      </c>
      <c r="D2908" t="n">
        <v>0</v>
      </c>
      <c r="E2908" t="n">
        <v>0</v>
      </c>
      <c r="F2908" t="n">
        <v>500000000</v>
      </c>
      <c r="G2908" t="inlineStr">
        <is>
          <t>Donnée calculée</t>
        </is>
      </c>
      <c r="H2908" t="inlineStr"/>
      <c r="I2908" t="inlineStr"/>
    </row>
    <row r="2909">
      <c r="A2909" t="inlineStr">
        <is>
          <t>2015</t>
        </is>
      </c>
      <c r="B2909" t="inlineStr">
        <is>
          <t>Sons de sarrasin</t>
        </is>
      </c>
      <c r="C2909" t="inlineStr">
        <is>
          <t>Alimentation animale rente (EA)</t>
        </is>
      </c>
      <c r="D2909" t="n">
        <v>0</v>
      </c>
      <c r="E2909" t="n">
        <v>0</v>
      </c>
      <c r="F2909" t="n">
        <v>500000000</v>
      </c>
      <c r="G2909" t="inlineStr">
        <is>
          <t>Donnée calculée</t>
        </is>
      </c>
      <c r="H2909" t="inlineStr"/>
      <c r="I2909" t="inlineStr"/>
    </row>
    <row r="2910">
      <c r="A2910" t="inlineStr">
        <is>
          <t>2015</t>
        </is>
      </c>
      <c r="B2910" t="inlineStr">
        <is>
          <t>Remoulages de sarrasin</t>
        </is>
      </c>
      <c r="C2910" t="inlineStr">
        <is>
          <t>Alimentation animale rente (EA)</t>
        </is>
      </c>
      <c r="D2910" t="n">
        <v>0</v>
      </c>
      <c r="E2910" t="n">
        <v>0</v>
      </c>
      <c r="F2910" t="n">
        <v>500000000</v>
      </c>
      <c r="G2910" t="inlineStr">
        <is>
          <t>Donnée calculée</t>
        </is>
      </c>
      <c r="H2910" t="inlineStr"/>
      <c r="I2910" t="inlineStr"/>
    </row>
    <row r="2911">
      <c r="A2911" t="inlineStr">
        <is>
          <t>2015</t>
        </is>
      </c>
      <c r="B2911" t="inlineStr">
        <is>
          <t>Farines basses de sarrasin</t>
        </is>
      </c>
      <c r="C2911" t="inlineStr">
        <is>
          <t>Alimentation animale rente (EA)</t>
        </is>
      </c>
      <c r="D2911" t="n">
        <v>0</v>
      </c>
      <c r="E2911" t="n">
        <v>0</v>
      </c>
      <c r="F2911" t="n">
        <v>500000000</v>
      </c>
      <c r="G2911" t="inlineStr">
        <is>
          <t>Donnée calculée</t>
        </is>
      </c>
      <c r="H2911" t="inlineStr"/>
      <c r="I2911" t="inlineStr"/>
    </row>
    <row r="2912">
      <c r="A2912" t="inlineStr">
        <is>
          <t>2015</t>
        </is>
      </c>
      <c r="B2912" t="inlineStr">
        <is>
          <t>Refus de nettoyage</t>
        </is>
      </c>
      <c r="C2912" t="inlineStr">
        <is>
          <t>Alimentation animale rente (EA)</t>
        </is>
      </c>
      <c r="D2912" t="n">
        <v>2.2</v>
      </c>
      <c r="E2912" t="n">
        <v>2.14</v>
      </c>
      <c r="F2912" t="n">
        <v>2.33</v>
      </c>
      <c r="G2912" t="inlineStr">
        <is>
          <t>Donnée calculée</t>
        </is>
      </c>
      <c r="H2912" t="inlineStr"/>
      <c r="I2912" t="inlineStr"/>
    </row>
    <row r="2913">
      <c r="A2913" t="inlineStr">
        <is>
          <t>2015</t>
        </is>
      </c>
      <c r="B2913" t="inlineStr">
        <is>
          <t>Refus de nettoyage de blé tendre</t>
        </is>
      </c>
      <c r="C2913" t="inlineStr">
        <is>
          <t>Alimentation animale rente (EA)</t>
        </is>
      </c>
      <c r="D2913" t="n">
        <v>2.13</v>
      </c>
      <c r="E2913" t="inlineStr"/>
      <c r="F2913" t="inlineStr"/>
      <c r="G2913" t="inlineStr">
        <is>
          <t>Donnée calculée</t>
        </is>
      </c>
      <c r="H2913" t="inlineStr"/>
      <c r="I2913" t="inlineStr"/>
    </row>
    <row r="2914">
      <c r="A2914" t="inlineStr">
        <is>
          <t>2015</t>
        </is>
      </c>
      <c r="B2914" t="inlineStr">
        <is>
          <t>Refus de nettoyage d'épeautre</t>
        </is>
      </c>
      <c r="C2914" t="inlineStr">
        <is>
          <t>Alimentation animale rente (EA)</t>
        </is>
      </c>
      <c r="D2914" t="n">
        <v>0.05</v>
      </c>
      <c r="E2914" t="n">
        <v>0</v>
      </c>
      <c r="F2914" t="n">
        <v>0.17</v>
      </c>
      <c r="G2914" t="inlineStr">
        <is>
          <t>Donnée calculée</t>
        </is>
      </c>
      <c r="H2914" t="inlineStr"/>
      <c r="I2914" t="inlineStr"/>
    </row>
    <row r="2915">
      <c r="A2915" t="inlineStr">
        <is>
          <t>2015</t>
        </is>
      </c>
      <c r="B2915" t="inlineStr">
        <is>
          <t>Refus de nettoyage de seigle</t>
        </is>
      </c>
      <c r="C2915" t="inlineStr">
        <is>
          <t>Alimentation animale rente (EA)</t>
        </is>
      </c>
      <c r="D2915" t="n">
        <v>0.01</v>
      </c>
      <c r="E2915" t="inlineStr"/>
      <c r="F2915" t="inlineStr"/>
      <c r="G2915" t="inlineStr">
        <is>
          <t>Donnée calculée</t>
        </is>
      </c>
      <c r="H2915" t="inlineStr"/>
      <c r="I2915" t="inlineStr"/>
    </row>
    <row r="2916">
      <c r="A2916" t="inlineStr">
        <is>
          <t>2015</t>
        </is>
      </c>
      <c r="B2916" t="inlineStr">
        <is>
          <t>Refus de nettoyage de sarrasin</t>
        </is>
      </c>
      <c r="C2916" t="inlineStr">
        <is>
          <t>Alimentation animale rente (EA)</t>
        </is>
      </c>
      <c r="D2916" t="n">
        <v>0.01</v>
      </c>
      <c r="E2916" t="n">
        <v>0</v>
      </c>
      <c r="F2916" t="n">
        <v>0.01</v>
      </c>
      <c r="G2916" t="inlineStr">
        <is>
          <t>Donnée calculée</t>
        </is>
      </c>
      <c r="H2916" t="inlineStr"/>
      <c r="I2916" t="inlineStr"/>
    </row>
    <row r="2917">
      <c r="A2917" t="inlineStr">
        <is>
          <t>2015</t>
        </is>
      </c>
      <c r="B2917" t="inlineStr">
        <is>
          <t>Coproduits de Semoulerie</t>
        </is>
      </c>
      <c r="C2917" t="inlineStr">
        <is>
          <t>Alimentation animale rente (EA)</t>
        </is>
      </c>
      <c r="D2917" t="n">
        <v>103</v>
      </c>
      <c r="E2917" t="inlineStr"/>
      <c r="F2917" t="inlineStr"/>
      <c r="G2917" t="inlineStr">
        <is>
          <t>Donnée calculée</t>
        </is>
      </c>
      <c r="H2917" t="inlineStr"/>
      <c r="I2917" t="inlineStr"/>
    </row>
    <row r="2918">
      <c r="A2918" t="inlineStr">
        <is>
          <t>2015</t>
        </is>
      </c>
      <c r="B2918" t="inlineStr">
        <is>
          <t>Sons et remoulages de blé dur</t>
        </is>
      </c>
      <c r="C2918" t="inlineStr">
        <is>
          <t>Alimentation animale rente (EA)</t>
        </is>
      </c>
      <c r="D2918" t="n">
        <v>97.90000000000001</v>
      </c>
      <c r="E2918" t="inlineStr"/>
      <c r="F2918" t="inlineStr"/>
      <c r="G2918" t="inlineStr">
        <is>
          <t>Donnée calculée</t>
        </is>
      </c>
      <c r="H2918" t="inlineStr"/>
      <c r="I2918" t="inlineStr"/>
    </row>
    <row r="2919">
      <c r="A2919" t="inlineStr">
        <is>
          <t>2015</t>
        </is>
      </c>
      <c r="B2919" t="inlineStr">
        <is>
          <t>Ecarts de nettoyage</t>
        </is>
      </c>
      <c r="C2919" t="inlineStr">
        <is>
          <t>Alimentation animale rente (EA)</t>
        </is>
      </c>
      <c r="D2919" t="n">
        <v>5.15</v>
      </c>
      <c r="E2919" t="inlineStr"/>
      <c r="F2919" t="inlineStr"/>
      <c r="G2919" t="inlineStr">
        <is>
          <t>Donnée calculée</t>
        </is>
      </c>
      <c r="H2919" t="inlineStr"/>
      <c r="I2919" t="inlineStr"/>
    </row>
    <row r="2920">
      <c r="A2920" t="inlineStr">
        <is>
          <t>2015</t>
        </is>
      </c>
      <c r="B2920" t="inlineStr">
        <is>
          <t>Coproduits de Fab. de pâtes et couscous</t>
        </is>
      </c>
      <c r="C2920" t="inlineStr">
        <is>
          <t>Alimentation animale rente (EA)</t>
        </is>
      </c>
      <c r="D2920" t="n">
        <v>3.58</v>
      </c>
      <c r="E2920" t="inlineStr"/>
      <c r="F2920" t="inlineStr"/>
      <c r="G2920" t="inlineStr">
        <is>
          <t>Donnée calculée</t>
        </is>
      </c>
      <c r="H2920" t="inlineStr"/>
      <c r="I2920" t="inlineStr"/>
    </row>
    <row r="2921">
      <c r="A2921" t="inlineStr">
        <is>
          <t>2015</t>
        </is>
      </c>
      <c r="B2921" t="inlineStr">
        <is>
          <t>Coproduits humides</t>
        </is>
      </c>
      <c r="C2921" t="inlineStr">
        <is>
          <t>Alimentation animale rente (EA)</t>
        </is>
      </c>
      <c r="D2921" t="n">
        <v>3.58</v>
      </c>
      <c r="E2921" t="inlineStr"/>
      <c r="F2921" t="inlineStr"/>
      <c r="G2921" t="inlineStr">
        <is>
          <t>Donnée calculée</t>
        </is>
      </c>
      <c r="H2921" t="inlineStr"/>
      <c r="I2921" t="inlineStr"/>
    </row>
    <row r="2922">
      <c r="A2922" t="inlineStr">
        <is>
          <t>2015</t>
        </is>
      </c>
      <c r="B2922" t="inlineStr">
        <is>
          <t>Farine fourragère</t>
        </is>
      </c>
      <c r="C2922" t="inlineStr">
        <is>
          <t>Alimentation animale rente (EA)</t>
        </is>
      </c>
      <c r="D2922" t="n">
        <v>0</v>
      </c>
      <c r="E2922" t="n">
        <v>0</v>
      </c>
      <c r="F2922" t="n">
        <v>55.8</v>
      </c>
      <c r="G2922" t="inlineStr">
        <is>
          <t>Donnée calculée</t>
        </is>
      </c>
      <c r="H2922" t="inlineStr"/>
      <c r="I2922" t="inlineStr"/>
    </row>
    <row r="2923">
      <c r="A2923" t="inlineStr">
        <is>
          <t>2015</t>
        </is>
      </c>
      <c r="B2923" t="inlineStr">
        <is>
          <t>Tourteaux de maïs</t>
        </is>
      </c>
      <c r="C2923" t="inlineStr">
        <is>
          <t>Alimentation animale rente (EA)</t>
        </is>
      </c>
      <c r="D2923" t="n">
        <v>46.1</v>
      </c>
      <c r="E2923" t="n">
        <v>46.1</v>
      </c>
      <c r="F2923" t="n">
        <v>500000000</v>
      </c>
      <c r="G2923" t="inlineStr">
        <is>
          <t>Donnée calculée</t>
        </is>
      </c>
      <c r="H2923" t="inlineStr"/>
      <c r="I2923" t="inlineStr"/>
    </row>
    <row r="2924">
      <c r="A2924" t="inlineStr">
        <is>
          <t>2015</t>
        </is>
      </c>
      <c r="B2924" t="inlineStr">
        <is>
          <t>Drèches et solubles</t>
        </is>
      </c>
      <c r="C2924" t="inlineStr">
        <is>
          <t>Alimentation animale rente (EA)</t>
        </is>
      </c>
      <c r="D2924" t="n">
        <v>974</v>
      </c>
      <c r="E2924" t="n">
        <v>354</v>
      </c>
      <c r="F2924" t="n">
        <v>167000000</v>
      </c>
      <c r="G2924" t="inlineStr">
        <is>
          <t>Donnée calculée</t>
        </is>
      </c>
      <c r="H2924" t="inlineStr"/>
      <c r="I2924" t="inlineStr"/>
    </row>
    <row r="2925">
      <c r="A2925" t="inlineStr">
        <is>
          <t>2015</t>
        </is>
      </c>
      <c r="B2925" t="inlineStr">
        <is>
          <t>Drèches et solubles de blé tendre</t>
        </is>
      </c>
      <c r="C2925" t="inlineStr">
        <is>
          <t>Alimentation animale rente (EA)</t>
        </is>
      </c>
      <c r="D2925" t="n">
        <v>520</v>
      </c>
      <c r="E2925" t="n">
        <v>0</v>
      </c>
      <c r="F2925" t="n">
        <v>520</v>
      </c>
      <c r="G2925" t="inlineStr">
        <is>
          <t>Donnée calculée</t>
        </is>
      </c>
      <c r="H2925" t="inlineStr"/>
      <c r="I2925" t="inlineStr"/>
    </row>
    <row r="2926">
      <c r="A2926" t="inlineStr">
        <is>
          <t>2015</t>
        </is>
      </c>
      <c r="B2926" t="inlineStr">
        <is>
          <t>Drèches et solubles de maïs</t>
        </is>
      </c>
      <c r="C2926" t="inlineStr">
        <is>
          <t>Alimentation animale rente (EA)</t>
        </is>
      </c>
      <c r="D2926" t="n">
        <v>454</v>
      </c>
      <c r="E2926" t="n">
        <v>354</v>
      </c>
      <c r="F2926" t="n">
        <v>167000000</v>
      </c>
      <c r="G2926" t="inlineStr">
        <is>
          <t>Donnée calculée</t>
        </is>
      </c>
      <c r="H2926" t="inlineStr"/>
      <c r="I2926" t="inlineStr"/>
    </row>
    <row r="2927">
      <c r="A2927" t="inlineStr">
        <is>
          <t>2015</t>
        </is>
      </c>
      <c r="B2927" t="inlineStr">
        <is>
          <t>Coproduits de Malterie</t>
        </is>
      </c>
      <c r="C2927" t="inlineStr">
        <is>
          <t>Alimentation animale rente (EA)</t>
        </is>
      </c>
      <c r="D2927" t="n">
        <v>74.3</v>
      </c>
      <c r="E2927" t="inlineStr"/>
      <c r="F2927" t="inlineStr"/>
      <c r="G2927" t="inlineStr">
        <is>
          <t>Donnée calculée</t>
        </is>
      </c>
      <c r="H2927" t="inlineStr"/>
      <c r="I2927" t="inlineStr"/>
    </row>
    <row r="2928">
      <c r="A2928" t="inlineStr">
        <is>
          <t>2015</t>
        </is>
      </c>
      <c r="B2928" t="inlineStr">
        <is>
          <t>Orgettes</t>
        </is>
      </c>
      <c r="C2928" t="inlineStr">
        <is>
          <t>Alimentation animale rente (EA)</t>
        </is>
      </c>
      <c r="D2928" t="n">
        <v>6.59</v>
      </c>
      <c r="E2928" t="inlineStr"/>
      <c r="F2928" t="inlineStr"/>
      <c r="G2928" t="inlineStr">
        <is>
          <t>Donnée calculée</t>
        </is>
      </c>
      <c r="H2928" t="inlineStr"/>
      <c r="I2928" t="inlineStr"/>
    </row>
    <row r="2929">
      <c r="A2929" t="inlineStr">
        <is>
          <t>2015</t>
        </is>
      </c>
      <c r="B2929" t="inlineStr">
        <is>
          <t>Radicelles</t>
        </is>
      </c>
      <c r="C2929" t="inlineStr">
        <is>
          <t>Alimentation animale rente (EA)</t>
        </is>
      </c>
      <c r="D2929" t="n">
        <v>44.8</v>
      </c>
      <c r="E2929" t="inlineStr"/>
      <c r="F2929" t="inlineStr"/>
      <c r="G2929" t="inlineStr">
        <is>
          <t>Donnée calculée</t>
        </is>
      </c>
      <c r="H2929" t="inlineStr"/>
      <c r="I2929" t="inlineStr"/>
    </row>
    <row r="2930">
      <c r="A2930" t="inlineStr">
        <is>
          <t>2015</t>
        </is>
      </c>
      <c r="B2930" t="inlineStr">
        <is>
          <t>Petits blés</t>
        </is>
      </c>
      <c r="C2930" t="inlineStr">
        <is>
          <t>Alimentation animale rente (EA)</t>
        </is>
      </c>
      <c r="D2930" t="n">
        <v>0.26</v>
      </c>
      <c r="E2930" t="inlineStr"/>
      <c r="F2930" t="inlineStr"/>
      <c r="G2930" t="inlineStr">
        <is>
          <t>Donnée calculée</t>
        </is>
      </c>
      <c r="H2930" t="inlineStr"/>
      <c r="I2930" t="inlineStr"/>
    </row>
    <row r="2931">
      <c r="A2931" t="inlineStr">
        <is>
          <t>2015</t>
        </is>
      </c>
      <c r="B2931" t="inlineStr">
        <is>
          <t>Particules d'enveloppes</t>
        </is>
      </c>
      <c r="C2931" t="inlineStr">
        <is>
          <t>Alimentation animale rente (EA)</t>
        </is>
      </c>
      <c r="D2931" t="n">
        <v>22.6</v>
      </c>
      <c r="E2931" t="inlineStr"/>
      <c r="F2931" t="inlineStr"/>
      <c r="G2931" t="inlineStr">
        <is>
          <t>Donnée calculée</t>
        </is>
      </c>
      <c r="H2931" t="inlineStr"/>
      <c r="I2931" t="inlineStr"/>
    </row>
    <row r="2932">
      <c r="A2932" t="inlineStr">
        <is>
          <t>2015</t>
        </is>
      </c>
      <c r="B2932" t="inlineStr">
        <is>
          <t>Coproduits de Brasserie</t>
        </is>
      </c>
      <c r="C2932" t="inlineStr">
        <is>
          <t>Alimentation animale rente (EA)</t>
        </is>
      </c>
      <c r="D2932" t="n">
        <v>0.19</v>
      </c>
      <c r="E2932" t="n">
        <v>0</v>
      </c>
      <c r="F2932" t="n">
        <v>500000000</v>
      </c>
      <c r="G2932" t="inlineStr">
        <is>
          <t>Donnée calculée</t>
        </is>
      </c>
      <c r="H2932" t="inlineStr"/>
      <c r="I2932" t="inlineStr"/>
    </row>
    <row r="2933">
      <c r="A2933" t="inlineStr">
        <is>
          <t>2015</t>
        </is>
      </c>
      <c r="B2933" t="inlineStr">
        <is>
          <t>Drèches</t>
        </is>
      </c>
      <c r="C2933" t="inlineStr">
        <is>
          <t>Alimentation animale rente (EA)</t>
        </is>
      </c>
      <c r="D2933" t="n">
        <v>0</v>
      </c>
      <c r="E2933" t="n">
        <v>0</v>
      </c>
      <c r="F2933" t="n">
        <v>493000000</v>
      </c>
      <c r="G2933" t="inlineStr">
        <is>
          <t>Donnée calculée</t>
        </is>
      </c>
      <c r="H2933" t="inlineStr"/>
      <c r="I2933" t="inlineStr"/>
    </row>
    <row r="2934">
      <c r="A2934" t="inlineStr">
        <is>
          <t>2015</t>
        </is>
      </c>
      <c r="B2934" t="inlineStr">
        <is>
          <t>Levures</t>
        </is>
      </c>
      <c r="C2934" t="inlineStr">
        <is>
          <t>Alimentation animale rente (EA)</t>
        </is>
      </c>
      <c r="D2934" t="n">
        <v>0.19</v>
      </c>
      <c r="E2934" t="n">
        <v>0</v>
      </c>
      <c r="F2934" t="n">
        <v>500000000</v>
      </c>
      <c r="G2934" t="inlineStr">
        <is>
          <t>Donnée calculée</t>
        </is>
      </c>
      <c r="H2934" t="inlineStr"/>
      <c r="I2934" t="inlineStr"/>
    </row>
    <row r="2935">
      <c r="A2935" t="inlineStr">
        <is>
          <t>2015</t>
        </is>
      </c>
      <c r="B2935" t="inlineStr">
        <is>
          <t>Riz, partiellement ou totalement blanchi et brisures</t>
        </is>
      </c>
      <c r="C2935" t="inlineStr">
        <is>
          <t>Alimentation animale rente (EA)</t>
        </is>
      </c>
      <c r="D2935" t="n">
        <v>1.7</v>
      </c>
      <c r="E2935" t="n">
        <v>0</v>
      </c>
      <c r="F2935" t="n">
        <v>135</v>
      </c>
      <c r="G2935" t="inlineStr">
        <is>
          <t>Donnée calculée</t>
        </is>
      </c>
      <c r="H2935" t="inlineStr"/>
      <c r="I2935" t="inlineStr"/>
    </row>
    <row r="2936">
      <c r="A2936" t="inlineStr">
        <is>
          <t>2015</t>
        </is>
      </c>
      <c r="B2936" t="inlineStr">
        <is>
          <t>Brisures de riz</t>
        </is>
      </c>
      <c r="C2936" t="inlineStr">
        <is>
          <t>Alimentation animale rente (EA)</t>
        </is>
      </c>
      <c r="D2936" t="n">
        <v>1.7</v>
      </c>
      <c r="E2936" t="n">
        <v>0</v>
      </c>
      <c r="F2936" t="n">
        <v>135</v>
      </c>
      <c r="G2936" t="inlineStr">
        <is>
          <t>Donnée calculée</t>
        </is>
      </c>
      <c r="H2936" t="inlineStr"/>
      <c r="I2936" t="inlineStr"/>
    </row>
    <row r="2937">
      <c r="A2937" t="inlineStr">
        <is>
          <t>2015</t>
        </is>
      </c>
      <c r="B2937" t="inlineStr">
        <is>
          <t>Son de riz</t>
        </is>
      </c>
      <c r="C2937" t="inlineStr">
        <is>
          <t>Alimentation animale rente (EA)</t>
        </is>
      </c>
      <c r="D2937" t="n">
        <v>2.76</v>
      </c>
      <c r="E2937" t="n">
        <v>0</v>
      </c>
      <c r="F2937" t="n">
        <v>10.1</v>
      </c>
      <c r="G2937" t="inlineStr">
        <is>
          <t>Donnée calculée</t>
        </is>
      </c>
      <c r="H2937" t="inlineStr"/>
      <c r="I2937" t="inlineStr"/>
    </row>
    <row r="2938">
      <c r="A2938" t="inlineStr">
        <is>
          <t>2015</t>
        </is>
      </c>
      <c r="B2938" t="inlineStr">
        <is>
          <t>Coproduits usinage humide du riz</t>
        </is>
      </c>
      <c r="C2938" t="inlineStr">
        <is>
          <t>Alimentation animale rente (EA)</t>
        </is>
      </c>
      <c r="D2938" t="n">
        <v>0</v>
      </c>
      <c r="E2938" t="n">
        <v>0</v>
      </c>
      <c r="F2938" t="n">
        <v>500000000</v>
      </c>
      <c r="G2938" t="inlineStr">
        <is>
          <t>Donnée calculée</t>
        </is>
      </c>
      <c r="H2938" t="inlineStr"/>
      <c r="I2938" t="inlineStr"/>
    </row>
    <row r="2939">
      <c r="A2939" t="inlineStr">
        <is>
          <t>2015</t>
        </is>
      </c>
      <c r="B2939" t="inlineStr">
        <is>
          <t>Coproduits usinage sec du riz</t>
        </is>
      </c>
      <c r="C2939" t="inlineStr">
        <is>
          <t>Alimentation animale rente (EA)</t>
        </is>
      </c>
      <c r="D2939" t="n">
        <v>4.46</v>
      </c>
      <c r="E2939" t="n">
        <v>0</v>
      </c>
      <c r="F2939" t="n">
        <v>145</v>
      </c>
      <c r="G2939" t="inlineStr">
        <is>
          <t>Donnée calculée</t>
        </is>
      </c>
      <c r="H2939" t="inlineStr"/>
      <c r="I2939" t="inlineStr"/>
    </row>
    <row r="2940">
      <c r="A2940" t="inlineStr">
        <is>
          <t>2015</t>
        </is>
      </c>
      <c r="B2940" t="inlineStr">
        <is>
          <t>Sons blé tendre</t>
        </is>
      </c>
      <c r="C2940" t="inlineStr">
        <is>
          <t>Alimentation animale rente (EA)</t>
        </is>
      </c>
      <c r="D2940" t="n">
        <v>1060</v>
      </c>
      <c r="E2940" t="n">
        <v>799</v>
      </c>
      <c r="F2940" t="n">
        <v>500000000</v>
      </c>
      <c r="G2940" t="inlineStr">
        <is>
          <t>Donnée calculée</t>
        </is>
      </c>
      <c r="H2940" t="inlineStr"/>
      <c r="I2940" t="inlineStr"/>
    </row>
    <row r="2941">
      <c r="A2941" t="inlineStr">
        <is>
          <t>2015</t>
        </is>
      </c>
      <c r="B2941" t="inlineStr">
        <is>
          <t>Remoulages et farines basses</t>
        </is>
      </c>
      <c r="C2941" t="inlineStr">
        <is>
          <t>Alimentation animale rente (EA)</t>
        </is>
      </c>
      <c r="D2941" t="n">
        <v>207</v>
      </c>
      <c r="E2941" t="inlineStr"/>
      <c r="F2941" t="inlineStr"/>
      <c r="G2941" t="inlineStr">
        <is>
          <t>Donnée calculée</t>
        </is>
      </c>
      <c r="H2941" t="inlineStr"/>
      <c r="I2941" t="inlineStr"/>
    </row>
    <row r="2942">
      <c r="A2942" t="inlineStr">
        <is>
          <t>2015</t>
        </is>
      </c>
      <c r="B2942" t="inlineStr">
        <is>
          <t>Produits de 1ère transformation</t>
        </is>
      </c>
      <c r="C2942" t="inlineStr">
        <is>
          <t>Alimentation animale rente (EA)</t>
        </is>
      </c>
      <c r="D2942" t="n">
        <v>589</v>
      </c>
      <c r="E2942" t="n">
        <v>38.6</v>
      </c>
      <c r="F2942" t="n">
        <v>5130</v>
      </c>
      <c r="G2942" t="inlineStr">
        <is>
          <t>Donnée calculée</t>
        </is>
      </c>
      <c r="H2942" t="inlineStr"/>
      <c r="I2942" t="inlineStr"/>
    </row>
    <row r="2943">
      <c r="A2943" t="inlineStr">
        <is>
          <t>2015</t>
        </is>
      </c>
      <c r="B2943" t="inlineStr">
        <is>
          <t>Coproduits de 1ère transformation</t>
        </is>
      </c>
      <c r="C2943" t="inlineStr">
        <is>
          <t>Alimentation animale rente (EA)</t>
        </is>
      </c>
      <c r="D2943" t="n">
        <v>1900</v>
      </c>
      <c r="E2943" t="n">
        <v>747</v>
      </c>
      <c r="F2943" t="n">
        <v>500000000</v>
      </c>
      <c r="G2943" t="inlineStr">
        <is>
          <t>Donnée calculée</t>
        </is>
      </c>
      <c r="H2943" t="inlineStr"/>
      <c r="I2943" t="inlineStr"/>
    </row>
    <row r="2944">
      <c r="A2944" t="inlineStr">
        <is>
          <t>2015</t>
        </is>
      </c>
      <c r="B2944" t="inlineStr">
        <is>
          <t>Coproduits de 2nde transformation</t>
        </is>
      </c>
      <c r="C2944" t="inlineStr">
        <is>
          <t>Alimentation animale rente (EA)</t>
        </is>
      </c>
      <c r="D2944" t="n">
        <v>1030</v>
      </c>
      <c r="E2944" t="n">
        <v>404</v>
      </c>
      <c r="F2944" t="n">
        <v>500000000</v>
      </c>
      <c r="G2944" t="inlineStr">
        <is>
          <t>Donnée calculée</t>
        </is>
      </c>
      <c r="H2944" t="inlineStr"/>
      <c r="I2944" t="inlineStr"/>
    </row>
    <row r="2945">
      <c r="A2945" t="inlineStr">
        <is>
          <t>2015</t>
        </is>
      </c>
      <c r="B2945" t="inlineStr">
        <is>
          <t>Céréales collectées</t>
        </is>
      </c>
      <c r="C2945" t="inlineStr">
        <is>
          <t>Alimentation animale rente (EA) (hors FAB)</t>
        </is>
      </c>
      <c r="D2945" t="n">
        <v>1160</v>
      </c>
      <c r="E2945" t="n">
        <v>9.81</v>
      </c>
      <c r="F2945" t="n">
        <v>2580</v>
      </c>
      <c r="G2945" t="inlineStr">
        <is>
          <t>Donnée calculée</t>
        </is>
      </c>
      <c r="H2945" t="inlineStr"/>
      <c r="I2945" t="inlineStr"/>
    </row>
    <row r="2946">
      <c r="A2946" t="inlineStr">
        <is>
          <t>2015</t>
        </is>
      </c>
      <c r="B2946" t="inlineStr">
        <is>
          <t>Céréales collectées (hors riz)</t>
        </is>
      </c>
      <c r="C2946" t="inlineStr">
        <is>
          <t>Alimentation animale rente (EA) (hors FAB)</t>
        </is>
      </c>
      <c r="D2946" t="n">
        <v>1160</v>
      </c>
      <c r="E2946" t="n">
        <v>9.81</v>
      </c>
      <c r="F2946" t="n">
        <v>2580</v>
      </c>
      <c r="G2946" t="inlineStr">
        <is>
          <t>Donnée calculée</t>
        </is>
      </c>
      <c r="H2946" t="inlineStr"/>
      <c r="I2946" t="inlineStr"/>
    </row>
    <row r="2947">
      <c r="A2947" t="inlineStr">
        <is>
          <t>2015</t>
        </is>
      </c>
      <c r="B2947" t="inlineStr">
        <is>
          <t>Blé dur collecté</t>
        </is>
      </c>
      <c r="C2947" t="inlineStr">
        <is>
          <t>Alimentation animale rente (EA) (hors FAB)</t>
        </is>
      </c>
      <c r="D2947" t="n">
        <v>0</v>
      </c>
      <c r="E2947" t="n">
        <v>0</v>
      </c>
      <c r="F2947" t="n">
        <v>1.56</v>
      </c>
      <c r="G2947" t="inlineStr">
        <is>
          <t>Donnée calculée</t>
        </is>
      </c>
      <c r="H2947" t="inlineStr"/>
      <c r="I2947" t="inlineStr"/>
    </row>
    <row r="2948">
      <c r="A2948" t="inlineStr">
        <is>
          <t>2015</t>
        </is>
      </c>
      <c r="B2948" t="inlineStr">
        <is>
          <t>Blé dur collecté (conso)</t>
        </is>
      </c>
      <c r="C2948" t="inlineStr">
        <is>
          <t>Alimentation animale rente (EA) (hors FAB)</t>
        </is>
      </c>
      <c r="D2948" t="n">
        <v>0</v>
      </c>
      <c r="E2948" t="n">
        <v>0</v>
      </c>
      <c r="F2948" t="n">
        <v>1.56</v>
      </c>
      <c r="G2948" t="inlineStr">
        <is>
          <t>Donnée calculée</t>
        </is>
      </c>
      <c r="H2948" t="inlineStr"/>
      <c r="I2948" t="inlineStr"/>
    </row>
    <row r="2949">
      <c r="A2949" t="inlineStr">
        <is>
          <t>2015</t>
        </is>
      </c>
      <c r="B2949" t="inlineStr">
        <is>
          <t>Blé tendre collecté</t>
        </is>
      </c>
      <c r="C2949" t="inlineStr">
        <is>
          <t>Alimentation animale rente (EA) (hors FAB)</t>
        </is>
      </c>
      <c r="D2949" t="n">
        <v>11.6</v>
      </c>
      <c r="E2949" t="n">
        <v>0</v>
      </c>
      <c r="F2949" t="n">
        <v>376</v>
      </c>
      <c r="G2949" t="inlineStr">
        <is>
          <t>Donnée calculée</t>
        </is>
      </c>
      <c r="H2949" t="inlineStr"/>
      <c r="I2949" t="inlineStr"/>
    </row>
    <row r="2950">
      <c r="A2950" t="inlineStr">
        <is>
          <t>2015</t>
        </is>
      </c>
      <c r="B2950" t="inlineStr">
        <is>
          <t>Blé tendre collecté (conso)</t>
        </is>
      </c>
      <c r="C2950" t="inlineStr">
        <is>
          <t>Alimentation animale rente (EA) (hors FAB)</t>
        </is>
      </c>
      <c r="D2950" t="n">
        <v>11.6</v>
      </c>
      <c r="E2950" t="n">
        <v>0</v>
      </c>
      <c r="F2950" t="n">
        <v>376</v>
      </c>
      <c r="G2950" t="inlineStr">
        <is>
          <t>Donnée calculée</t>
        </is>
      </c>
      <c r="H2950" t="inlineStr"/>
      <c r="I2950" t="inlineStr"/>
    </row>
    <row r="2951">
      <c r="A2951" t="inlineStr">
        <is>
          <t>2015</t>
        </is>
      </c>
      <c r="B2951" t="inlineStr">
        <is>
          <t>Maïs-grain collecté</t>
        </is>
      </c>
      <c r="C2951" t="inlineStr">
        <is>
          <t>Alimentation animale rente (EA) (hors FAB)</t>
        </is>
      </c>
      <c r="D2951" t="n">
        <v>743</v>
      </c>
      <c r="E2951" t="n">
        <v>0</v>
      </c>
      <c r="F2951" t="n">
        <v>1530</v>
      </c>
      <c r="G2951" t="inlineStr">
        <is>
          <t>Donnée calculée</t>
        </is>
      </c>
      <c r="H2951" t="inlineStr"/>
      <c r="I2951" t="inlineStr"/>
    </row>
    <row r="2952">
      <c r="A2952" t="inlineStr">
        <is>
          <t>2015</t>
        </is>
      </c>
      <c r="B2952" t="inlineStr">
        <is>
          <t>Maïs-grain collecté (conso)</t>
        </is>
      </c>
      <c r="C2952" t="inlineStr">
        <is>
          <t>Alimentation animale rente (EA) (hors FAB)</t>
        </is>
      </c>
      <c r="D2952" t="n">
        <v>743</v>
      </c>
      <c r="E2952" t="n">
        <v>0</v>
      </c>
      <c r="F2952" t="n">
        <v>1530</v>
      </c>
      <c r="G2952" t="inlineStr">
        <is>
          <t>Donnée calculée</t>
        </is>
      </c>
      <c r="H2952" t="inlineStr"/>
      <c r="I2952" t="inlineStr"/>
    </row>
    <row r="2953">
      <c r="A2953" t="inlineStr">
        <is>
          <t>2015</t>
        </is>
      </c>
      <c r="B2953" t="inlineStr">
        <is>
          <t>Orge collecté</t>
        </is>
      </c>
      <c r="C2953" t="inlineStr">
        <is>
          <t>Alimentation animale rente (EA) (hors FAB)</t>
        </is>
      </c>
      <c r="D2953" t="n">
        <v>221</v>
      </c>
      <c r="E2953" t="n">
        <v>0</v>
      </c>
      <c r="F2953" t="n">
        <v>443</v>
      </c>
      <c r="G2953" t="inlineStr">
        <is>
          <t>Donnée calculée</t>
        </is>
      </c>
      <c r="H2953" t="inlineStr"/>
      <c r="I2953" t="inlineStr"/>
    </row>
    <row r="2954">
      <c r="A2954" t="inlineStr">
        <is>
          <t>2015</t>
        </is>
      </c>
      <c r="B2954" t="inlineStr">
        <is>
          <t>Orge collecté (conso)</t>
        </is>
      </c>
      <c r="C2954" t="inlineStr">
        <is>
          <t>Alimentation animale rente (EA) (hors FAB)</t>
        </is>
      </c>
      <c r="D2954" t="n">
        <v>221</v>
      </c>
      <c r="E2954" t="n">
        <v>0</v>
      </c>
      <c r="F2954" t="n">
        <v>443</v>
      </c>
      <c r="G2954" t="inlineStr">
        <is>
          <t>Donnée calculée</t>
        </is>
      </c>
      <c r="H2954" t="inlineStr"/>
      <c r="I2954" t="inlineStr"/>
    </row>
    <row r="2955">
      <c r="A2955" t="inlineStr">
        <is>
          <t>2015</t>
        </is>
      </c>
      <c r="B2955" t="inlineStr">
        <is>
          <t>Seigle collecté</t>
        </is>
      </c>
      <c r="C2955" t="inlineStr">
        <is>
          <t>Alimentation animale rente (EA) (hors FAB)</t>
        </is>
      </c>
      <c r="D2955" t="n">
        <v>1.58</v>
      </c>
      <c r="E2955" t="n">
        <v>1.83</v>
      </c>
      <c r="F2955" t="n">
        <v>1.96</v>
      </c>
      <c r="G2955" t="inlineStr">
        <is>
          <t>Donnée calculée</t>
        </is>
      </c>
      <c r="H2955" t="inlineStr"/>
      <c r="I2955" t="inlineStr"/>
    </row>
    <row r="2956">
      <c r="A2956" t="inlineStr">
        <is>
          <t>2015</t>
        </is>
      </c>
      <c r="B2956" t="inlineStr">
        <is>
          <t>Seigle collecté (conso)</t>
        </is>
      </c>
      <c r="C2956" t="inlineStr">
        <is>
          <t>Alimentation animale rente (EA) (hors FAB)</t>
        </is>
      </c>
      <c r="D2956" t="n">
        <v>1.58</v>
      </c>
      <c r="E2956" t="n">
        <v>1.83</v>
      </c>
      <c r="F2956" t="n">
        <v>1.96</v>
      </c>
      <c r="G2956" t="inlineStr">
        <is>
          <t>Donnée calculée</t>
        </is>
      </c>
      <c r="H2956" t="inlineStr"/>
      <c r="I2956" t="inlineStr"/>
    </row>
    <row r="2957">
      <c r="A2957" t="inlineStr">
        <is>
          <t>2015</t>
        </is>
      </c>
      <c r="B2957" t="inlineStr">
        <is>
          <t>Avoine collecté</t>
        </is>
      </c>
      <c r="C2957" t="inlineStr">
        <is>
          <t>Alimentation animale rente (EA) (hors FAB)</t>
        </is>
      </c>
      <c r="D2957" t="n">
        <v>77.09999999999999</v>
      </c>
      <c r="E2957" t="n">
        <v>0</v>
      </c>
      <c r="F2957" t="n">
        <v>77.2</v>
      </c>
      <c r="G2957" t="inlineStr">
        <is>
          <t>Donnée calculée</t>
        </is>
      </c>
      <c r="H2957" t="inlineStr"/>
      <c r="I2957" t="inlineStr"/>
    </row>
    <row r="2958">
      <c r="A2958" t="inlineStr">
        <is>
          <t>2015</t>
        </is>
      </c>
      <c r="B2958" t="inlineStr">
        <is>
          <t>Avoine collecté (conso)</t>
        </is>
      </c>
      <c r="C2958" t="inlineStr">
        <is>
          <t>Alimentation animale rente (EA) (hors FAB)</t>
        </is>
      </c>
      <c r="D2958" t="n">
        <v>77.09999999999999</v>
      </c>
      <c r="E2958" t="n">
        <v>0</v>
      </c>
      <c r="F2958" t="n">
        <v>77.2</v>
      </c>
      <c r="G2958" t="inlineStr">
        <is>
          <t>Donnée calculée</t>
        </is>
      </c>
      <c r="H2958" t="inlineStr"/>
      <c r="I2958" t="inlineStr"/>
    </row>
    <row r="2959">
      <c r="A2959" t="inlineStr">
        <is>
          <t>2015</t>
        </is>
      </c>
      <c r="B2959" t="inlineStr">
        <is>
          <t>Sorgho-grain collecté</t>
        </is>
      </c>
      <c r="C2959" t="inlineStr">
        <is>
          <t>Alimentation animale rente (EA) (hors FAB)</t>
        </is>
      </c>
      <c r="D2959" t="n">
        <v>15.2</v>
      </c>
      <c r="E2959" t="n">
        <v>7.97</v>
      </c>
      <c r="F2959" t="n">
        <v>8.359999999999999</v>
      </c>
      <c r="G2959" t="inlineStr">
        <is>
          <t>Donnée calculée</t>
        </is>
      </c>
      <c r="H2959" t="inlineStr"/>
      <c r="I2959" t="inlineStr"/>
    </row>
    <row r="2960">
      <c r="A2960" t="inlineStr">
        <is>
          <t>2015</t>
        </is>
      </c>
      <c r="B2960" t="inlineStr">
        <is>
          <t>Sorgho-grain collecté (conso)</t>
        </is>
      </c>
      <c r="C2960" t="inlineStr">
        <is>
          <t>Alimentation animale rente (EA) (hors FAB)</t>
        </is>
      </c>
      <c r="D2960" t="n">
        <v>15.2</v>
      </c>
      <c r="E2960" t="n">
        <v>7.97</v>
      </c>
      <c r="F2960" t="n">
        <v>8.359999999999999</v>
      </c>
      <c r="G2960" t="inlineStr">
        <is>
          <t>Donnée calculée</t>
        </is>
      </c>
      <c r="H2960" t="inlineStr"/>
      <c r="I2960" t="inlineStr"/>
    </row>
    <row r="2961">
      <c r="A2961" t="inlineStr">
        <is>
          <t>2015</t>
        </is>
      </c>
      <c r="B2961" t="inlineStr">
        <is>
          <t>Triticale collecté</t>
        </is>
      </c>
      <c r="C2961" t="inlineStr">
        <is>
          <t>Alimentation animale rente (EA) (hors FAB)</t>
        </is>
      </c>
      <c r="D2961" t="n">
        <v>89.5</v>
      </c>
      <c r="E2961" t="n">
        <v>0</v>
      </c>
      <c r="F2961" t="n">
        <v>146</v>
      </c>
      <c r="G2961" t="inlineStr">
        <is>
          <t>Donnée calculée</t>
        </is>
      </c>
      <c r="H2961" t="inlineStr"/>
      <c r="I2961" t="inlineStr"/>
    </row>
    <row r="2962">
      <c r="A2962" t="inlineStr">
        <is>
          <t>2015</t>
        </is>
      </c>
      <c r="B2962" t="inlineStr">
        <is>
          <t>Triticale collecté (conso)</t>
        </is>
      </c>
      <c r="C2962" t="inlineStr">
        <is>
          <t>Alimentation animale rente (EA) (hors FAB)</t>
        </is>
      </c>
      <c r="D2962" t="n">
        <v>89.5</v>
      </c>
      <c r="E2962" t="n">
        <v>0</v>
      </c>
      <c r="F2962" t="n">
        <v>146</v>
      </c>
      <c r="G2962" t="inlineStr">
        <is>
          <t>Donnée calculée</t>
        </is>
      </c>
      <c r="H2962" t="inlineStr"/>
      <c r="I2962" t="inlineStr"/>
    </row>
    <row r="2963">
      <c r="A2963" t="inlineStr">
        <is>
          <t>2015</t>
        </is>
      </c>
      <c r="B2963" t="inlineStr">
        <is>
          <t>Blé tendre, épeautre et méteil collectés</t>
        </is>
      </c>
      <c r="C2963" t="inlineStr">
        <is>
          <t>Alimentation animale rente (EA) (hors FAB)</t>
        </is>
      </c>
      <c r="D2963" t="n">
        <v>11.6</v>
      </c>
      <c r="E2963" t="n">
        <v>0</v>
      </c>
      <c r="F2963" t="n">
        <v>376</v>
      </c>
      <c r="G2963" t="inlineStr">
        <is>
          <t>Donnée calculée</t>
        </is>
      </c>
      <c r="H2963" t="inlineStr"/>
      <c r="I2963" t="inlineStr"/>
    </row>
    <row r="2964">
      <c r="A2964" t="inlineStr">
        <is>
          <t>2015</t>
        </is>
      </c>
      <c r="B2964" t="inlineStr">
        <is>
          <t>Blé tendre, épeautre et méteil collectés (conso)</t>
        </is>
      </c>
      <c r="C2964" t="inlineStr">
        <is>
          <t>Alimentation animale rente (EA) (hors FAB)</t>
        </is>
      </c>
      <c r="D2964" t="n">
        <v>11.6</v>
      </c>
      <c r="E2964" t="n">
        <v>0</v>
      </c>
      <c r="F2964" t="n">
        <v>376</v>
      </c>
      <c r="G2964" t="inlineStr">
        <is>
          <t>Donnée calculée</t>
        </is>
      </c>
      <c r="H2964" t="inlineStr"/>
      <c r="I2964" t="inlineStr"/>
    </row>
    <row r="2965">
      <c r="A2965" t="inlineStr">
        <is>
          <t>2015</t>
        </is>
      </c>
      <c r="B2965" t="inlineStr">
        <is>
          <t>Céréales autoconsommées</t>
        </is>
      </c>
      <c r="C2965" t="inlineStr">
        <is>
          <t>Alimentation animale rente (EA) (hors FAB)</t>
        </is>
      </c>
      <c r="D2965" t="n">
        <v>5960</v>
      </c>
      <c r="E2965" t="n">
        <v>5370</v>
      </c>
      <c r="F2965" t="n">
        <v>7640</v>
      </c>
      <c r="G2965" t="inlineStr">
        <is>
          <t>Donnée calculée</t>
        </is>
      </c>
      <c r="H2965" t="inlineStr"/>
      <c r="I2965" t="inlineStr"/>
    </row>
    <row r="2966">
      <c r="A2966" t="inlineStr">
        <is>
          <t>2015</t>
        </is>
      </c>
      <c r="B2966" t="inlineStr">
        <is>
          <t>Céréales (hors riz) autoconsommées</t>
        </is>
      </c>
      <c r="C2966" t="inlineStr">
        <is>
          <t>Alimentation animale rente (EA) (hors FAB)</t>
        </is>
      </c>
      <c r="D2966" t="n">
        <v>5960</v>
      </c>
      <c r="E2966" t="n">
        <v>5370</v>
      </c>
      <c r="F2966" t="n">
        <v>7640</v>
      </c>
      <c r="G2966" t="inlineStr">
        <is>
          <t>Donnée calculée</t>
        </is>
      </c>
      <c r="H2966" t="inlineStr"/>
      <c r="I2966" t="inlineStr"/>
    </row>
    <row r="2967">
      <c r="A2967" t="inlineStr">
        <is>
          <t>2015</t>
        </is>
      </c>
      <c r="B2967" t="inlineStr">
        <is>
          <t>Blé autoconsommé</t>
        </is>
      </c>
      <c r="C2967" t="inlineStr">
        <is>
          <t>Alimentation animale rente (EA) (hors FAB)</t>
        </is>
      </c>
      <c r="D2967" t="n">
        <v>1160</v>
      </c>
      <c r="E2967" t="n">
        <v>906</v>
      </c>
      <c r="F2967" t="n">
        <v>1410</v>
      </c>
      <c r="G2967" t="inlineStr">
        <is>
          <t>Donnée calculée</t>
        </is>
      </c>
      <c r="H2967" t="inlineStr"/>
      <c r="I2967" t="inlineStr"/>
    </row>
    <row r="2968">
      <c r="A2968" t="inlineStr">
        <is>
          <t>2015</t>
        </is>
      </c>
      <c r="B2968" t="inlineStr">
        <is>
          <t>Blé dur autoconsommé</t>
        </is>
      </c>
      <c r="C2968" t="inlineStr">
        <is>
          <t>Alimentation animale rente (EA) (hors FAB)</t>
        </is>
      </c>
      <c r="D2968" t="n">
        <v>0</v>
      </c>
      <c r="E2968" t="n">
        <v>0</v>
      </c>
      <c r="F2968" t="n">
        <v>0</v>
      </c>
      <c r="G2968" t="inlineStr">
        <is>
          <t>Donnée calculée</t>
        </is>
      </c>
      <c r="H2968" t="inlineStr"/>
      <c r="I2968" t="inlineStr"/>
    </row>
    <row r="2969">
      <c r="A2969" t="inlineStr">
        <is>
          <t>2015</t>
        </is>
      </c>
      <c r="B2969" t="inlineStr">
        <is>
          <t>Blé tendre et méteil autoconsommés</t>
        </is>
      </c>
      <c r="C2969" t="inlineStr">
        <is>
          <t>Alimentation animale rente (EA) (hors FAB)</t>
        </is>
      </c>
      <c r="D2969" t="n">
        <v>1160</v>
      </c>
      <c r="E2969" t="n">
        <v>906</v>
      </c>
      <c r="F2969" t="n">
        <v>1410</v>
      </c>
      <c r="G2969" t="inlineStr">
        <is>
          <t>Donnée calculée</t>
        </is>
      </c>
      <c r="H2969" t="inlineStr"/>
      <c r="I2969" t="inlineStr"/>
    </row>
    <row r="2970">
      <c r="A2970" t="inlineStr">
        <is>
          <t>2015</t>
        </is>
      </c>
      <c r="B2970" t="inlineStr">
        <is>
          <t>Blé tendre autoconsommé</t>
        </is>
      </c>
      <c r="C2970" t="inlineStr">
        <is>
          <t>Alimentation animale rente (EA) (hors FAB)</t>
        </is>
      </c>
      <c r="D2970" t="n">
        <v>1160</v>
      </c>
      <c r="E2970" t="n">
        <v>906</v>
      </c>
      <c r="F2970" t="n">
        <v>1410</v>
      </c>
      <c r="G2970" t="inlineStr">
        <is>
          <t>Donnée calculée</t>
        </is>
      </c>
      <c r="H2970" t="inlineStr"/>
      <c r="I2970" t="inlineStr"/>
    </row>
    <row r="2971">
      <c r="A2971" t="inlineStr">
        <is>
          <t>2015</t>
        </is>
      </c>
      <c r="B2971" t="inlineStr">
        <is>
          <t>Méteil autoconsommé</t>
        </is>
      </c>
      <c r="C2971" t="inlineStr">
        <is>
          <t>Alimentation animale rente (EA) (hors FAB)</t>
        </is>
      </c>
      <c r="D2971" t="n">
        <v>0.01</v>
      </c>
      <c r="E2971" t="n">
        <v>0</v>
      </c>
      <c r="F2971" t="n">
        <v>0.42</v>
      </c>
      <c r="G2971" t="inlineStr">
        <is>
          <t>Donnée calculée</t>
        </is>
      </c>
      <c r="H2971" t="inlineStr"/>
      <c r="I2971" t="inlineStr"/>
    </row>
    <row r="2972">
      <c r="A2972" t="inlineStr">
        <is>
          <t>2015</t>
        </is>
      </c>
      <c r="B2972" t="inlineStr">
        <is>
          <t>Maïs-grain autoconsommé</t>
        </is>
      </c>
      <c r="C2972" t="inlineStr">
        <is>
          <t>Alimentation animale rente (EA) (hors FAB)</t>
        </is>
      </c>
      <c r="D2972" t="n">
        <v>1620</v>
      </c>
      <c r="E2972" t="n">
        <v>1500</v>
      </c>
      <c r="F2972" t="n">
        <v>1700</v>
      </c>
      <c r="G2972" t="inlineStr">
        <is>
          <t>Donnée calculée</t>
        </is>
      </c>
      <c r="H2972" t="inlineStr"/>
      <c r="I2972" t="inlineStr"/>
    </row>
    <row r="2973">
      <c r="A2973" t="inlineStr">
        <is>
          <t>2015</t>
        </is>
      </c>
      <c r="B2973" t="inlineStr">
        <is>
          <t>Maïs-grain (conso) autoconsommé</t>
        </is>
      </c>
      <c r="C2973" t="inlineStr">
        <is>
          <t>Alimentation animale rente (EA) (hors FAB)</t>
        </is>
      </c>
      <c r="D2973" t="n">
        <v>1620</v>
      </c>
      <c r="E2973" t="n">
        <v>1500</v>
      </c>
      <c r="F2973" t="n">
        <v>1700</v>
      </c>
      <c r="G2973" t="inlineStr">
        <is>
          <t>Donnée calculée</t>
        </is>
      </c>
      <c r="H2973" t="inlineStr"/>
      <c r="I2973" t="inlineStr"/>
    </row>
    <row r="2974">
      <c r="A2974" t="inlineStr">
        <is>
          <t>2015</t>
        </is>
      </c>
      <c r="B2974" t="inlineStr">
        <is>
          <t>Orge, seigle et avoine autoconsommés</t>
        </is>
      </c>
      <c r="C2974" t="inlineStr">
        <is>
          <t>Alimentation animale rente (EA) (hors FAB)</t>
        </is>
      </c>
      <c r="D2974" t="n">
        <v>1990</v>
      </c>
      <c r="E2974" t="n">
        <v>1990</v>
      </c>
      <c r="F2974" t="n">
        <v>2120</v>
      </c>
      <c r="G2974" t="inlineStr">
        <is>
          <t>Donnée calculée</t>
        </is>
      </c>
      <c r="H2974" t="inlineStr"/>
      <c r="I2974" t="inlineStr"/>
    </row>
    <row r="2975">
      <c r="A2975" t="inlineStr">
        <is>
          <t>2015</t>
        </is>
      </c>
      <c r="B2975" t="inlineStr">
        <is>
          <t>Orge autoconsommé</t>
        </is>
      </c>
      <c r="C2975" t="inlineStr">
        <is>
          <t>Alimentation animale rente (EA) (hors FAB)</t>
        </is>
      </c>
      <c r="D2975" t="n">
        <v>1760</v>
      </c>
      <c r="E2975" t="n">
        <v>1760</v>
      </c>
      <c r="F2975" t="n">
        <v>1870</v>
      </c>
      <c r="G2975" t="inlineStr">
        <is>
          <t>Donnée calculée</t>
        </is>
      </c>
      <c r="H2975" t="inlineStr"/>
      <c r="I2975" t="inlineStr"/>
    </row>
    <row r="2976">
      <c r="A2976" t="inlineStr">
        <is>
          <t>2015</t>
        </is>
      </c>
      <c r="B2976" t="inlineStr">
        <is>
          <t>Seigle autoconsommé</t>
        </is>
      </c>
      <c r="C2976" t="inlineStr">
        <is>
          <t>Alimentation animale rente (EA) (hors FAB)</t>
        </is>
      </c>
      <c r="D2976" t="n">
        <v>65.90000000000001</v>
      </c>
      <c r="E2976" t="n">
        <v>63.6</v>
      </c>
      <c r="F2976" t="n">
        <v>67.2</v>
      </c>
      <c r="G2976" t="inlineStr">
        <is>
          <t>Donnée calculée</t>
        </is>
      </c>
      <c r="H2976" t="inlineStr"/>
      <c r="I2976" t="inlineStr"/>
    </row>
    <row r="2977">
      <c r="A2977" t="inlineStr">
        <is>
          <t>2015</t>
        </is>
      </c>
      <c r="B2977" t="inlineStr">
        <is>
          <t>Avoine autoconsommé</t>
        </is>
      </c>
      <c r="C2977" t="inlineStr">
        <is>
          <t>Alimentation animale rente (EA) (hors FAB)</t>
        </is>
      </c>
      <c r="D2977" t="n">
        <v>169</v>
      </c>
      <c r="E2977" t="n">
        <v>168</v>
      </c>
      <c r="F2977" t="n">
        <v>176</v>
      </c>
      <c r="G2977" t="inlineStr">
        <is>
          <t>Donnée calculée</t>
        </is>
      </c>
      <c r="H2977" t="inlineStr"/>
      <c r="I2977" t="inlineStr"/>
    </row>
    <row r="2978">
      <c r="A2978" t="inlineStr">
        <is>
          <t>2015</t>
        </is>
      </c>
      <c r="B2978" t="inlineStr">
        <is>
          <t>Sorgho-grain, millet et autres céréales autoconsommés</t>
        </is>
      </c>
      <c r="C2978" t="inlineStr">
        <is>
          <t>Alimentation animale rente (EA) (hors FAB)</t>
        </is>
      </c>
      <c r="D2978" t="n">
        <v>1090</v>
      </c>
      <c r="E2978" t="n">
        <v>982</v>
      </c>
      <c r="F2978" t="n">
        <v>2220</v>
      </c>
      <c r="G2978" t="inlineStr">
        <is>
          <t>Donnée calculée</t>
        </is>
      </c>
      <c r="H2978" t="inlineStr"/>
      <c r="I2978" t="inlineStr"/>
    </row>
    <row r="2979">
      <c r="A2979" t="inlineStr">
        <is>
          <t>2015</t>
        </is>
      </c>
      <c r="B2979" t="inlineStr">
        <is>
          <t>Sorgho-grain autoconsommé</t>
        </is>
      </c>
      <c r="C2979" t="inlineStr">
        <is>
          <t>Alimentation animale rente (EA) (hors FAB)</t>
        </is>
      </c>
      <c r="D2979" t="n">
        <v>34.5</v>
      </c>
      <c r="E2979" t="n">
        <v>32</v>
      </c>
      <c r="F2979" t="n">
        <v>35.6</v>
      </c>
      <c r="G2979" t="inlineStr">
        <is>
          <t>Donnée calculée</t>
        </is>
      </c>
      <c r="H2979" t="inlineStr"/>
      <c r="I2979" t="inlineStr"/>
    </row>
    <row r="2980">
      <c r="A2980" t="inlineStr">
        <is>
          <t>2015</t>
        </is>
      </c>
      <c r="B2980" t="inlineStr">
        <is>
          <t>Sorgho-grain (conso) autoconsommé</t>
        </is>
      </c>
      <c r="C2980" t="inlineStr">
        <is>
          <t>Alimentation animale rente (EA) (hors FAB)</t>
        </is>
      </c>
      <c r="D2980" t="n">
        <v>34.5</v>
      </c>
      <c r="E2980" t="n">
        <v>32</v>
      </c>
      <c r="F2980" t="n">
        <v>35.6</v>
      </c>
      <c r="G2980" t="inlineStr">
        <is>
          <t>Donnée calculée</t>
        </is>
      </c>
      <c r="H2980" t="inlineStr"/>
      <c r="I2980" t="inlineStr"/>
    </row>
    <row r="2981">
      <c r="A2981" t="inlineStr">
        <is>
          <t>2015</t>
        </is>
      </c>
      <c r="B2981" t="inlineStr">
        <is>
          <t>Triticale autoconsommé</t>
        </is>
      </c>
      <c r="C2981" t="inlineStr">
        <is>
          <t>Alimentation animale rente (EA) (hors FAB)</t>
        </is>
      </c>
      <c r="D2981" t="n">
        <v>952</v>
      </c>
      <c r="E2981" t="n">
        <v>950</v>
      </c>
      <c r="F2981" t="n">
        <v>1060</v>
      </c>
      <c r="G2981" t="inlineStr">
        <is>
          <t>Donnée calculée</t>
        </is>
      </c>
      <c r="H2981" t="inlineStr"/>
      <c r="I2981" t="inlineStr"/>
    </row>
    <row r="2982">
      <c r="A2982" t="inlineStr">
        <is>
          <t>2015</t>
        </is>
      </c>
      <c r="B2982" t="inlineStr">
        <is>
          <t>Millet et autres céréales autoconsommés</t>
        </is>
      </c>
      <c r="C2982" t="inlineStr">
        <is>
          <t>Alimentation animale rente (EA) (hors FAB)</t>
        </is>
      </c>
      <c r="D2982" t="n">
        <v>0.2</v>
      </c>
      <c r="E2982" t="n">
        <v>0</v>
      </c>
      <c r="F2982" t="n">
        <v>562</v>
      </c>
      <c r="G2982" t="inlineStr">
        <is>
          <t>Donnée calculée</t>
        </is>
      </c>
      <c r="H2982" t="inlineStr"/>
      <c r="I2982" t="inlineStr"/>
    </row>
    <row r="2983">
      <c r="A2983" t="inlineStr">
        <is>
          <t>2015</t>
        </is>
      </c>
      <c r="B2983" t="inlineStr">
        <is>
          <t>Millet autoconsommé</t>
        </is>
      </c>
      <c r="C2983" t="inlineStr">
        <is>
          <t>Alimentation animale rente (EA) (hors FAB)</t>
        </is>
      </c>
      <c r="D2983" t="n">
        <v>28.8</v>
      </c>
      <c r="E2983" t="n">
        <v>0</v>
      </c>
      <c r="F2983" t="n">
        <v>135</v>
      </c>
      <c r="G2983" t="inlineStr">
        <is>
          <t>Donnée calculée</t>
        </is>
      </c>
      <c r="H2983" t="inlineStr"/>
      <c r="I2983" t="inlineStr"/>
    </row>
    <row r="2984">
      <c r="A2984" t="inlineStr">
        <is>
          <t>2015</t>
        </is>
      </c>
      <c r="B2984" t="inlineStr">
        <is>
          <t>Autres céréales autoconsommées</t>
        </is>
      </c>
      <c r="C2984" t="inlineStr">
        <is>
          <t>Alimentation animale rente (EA) (hors FAB)</t>
        </is>
      </c>
      <c r="D2984" t="n">
        <v>76.8</v>
      </c>
      <c r="E2984" t="n">
        <v>0</v>
      </c>
      <c r="F2984" t="n">
        <v>428</v>
      </c>
      <c r="G2984" t="inlineStr">
        <is>
          <t>Donnée calculée</t>
        </is>
      </c>
      <c r="H2984" t="inlineStr"/>
      <c r="I2984" t="inlineStr"/>
    </row>
    <row r="2985">
      <c r="A2985" t="inlineStr">
        <is>
          <t>2015</t>
        </is>
      </c>
      <c r="B2985" t="inlineStr">
        <is>
          <t>Sarrasin autoconsommé</t>
        </is>
      </c>
      <c r="C2985" t="inlineStr">
        <is>
          <t>Alimentation animale rente (EA) (hors FAB)</t>
        </is>
      </c>
      <c r="D2985" t="n">
        <v>15.3</v>
      </c>
      <c r="E2985" t="n">
        <v>0</v>
      </c>
      <c r="F2985" t="n">
        <v>135</v>
      </c>
      <c r="G2985" t="inlineStr">
        <is>
          <t>Donnée calculée</t>
        </is>
      </c>
      <c r="H2985" t="inlineStr"/>
      <c r="I2985" t="inlineStr"/>
    </row>
    <row r="2986">
      <c r="A2986" t="inlineStr">
        <is>
          <t>2015</t>
        </is>
      </c>
      <c r="B2986" t="inlineStr">
        <is>
          <t>Alpiste autoconsommé</t>
        </is>
      </c>
      <c r="C2986" t="inlineStr">
        <is>
          <t>Alimentation animale rente (EA) (hors FAB)</t>
        </is>
      </c>
      <c r="D2986" t="n">
        <v>24.4</v>
      </c>
      <c r="E2986" t="n">
        <v>0</v>
      </c>
      <c r="F2986" t="n">
        <v>135</v>
      </c>
      <c r="G2986" t="inlineStr">
        <is>
          <t>Donnée calculée</t>
        </is>
      </c>
      <c r="H2986" t="inlineStr"/>
      <c r="I2986" t="inlineStr"/>
    </row>
    <row r="2987">
      <c r="A2987" t="inlineStr">
        <is>
          <t>2015</t>
        </is>
      </c>
      <c r="B2987" t="inlineStr">
        <is>
          <t>Epeautre autoconsommé</t>
        </is>
      </c>
      <c r="C2987" t="inlineStr">
        <is>
          <t>Alimentation animale rente (EA) (hors FAB)</t>
        </is>
      </c>
      <c r="D2987" t="n">
        <v>0.74</v>
      </c>
      <c r="E2987" t="n">
        <v>0</v>
      </c>
      <c r="F2987" t="n">
        <v>24</v>
      </c>
      <c r="G2987" t="inlineStr">
        <is>
          <t>Donnée calculée</t>
        </is>
      </c>
      <c r="H2987" t="inlineStr"/>
      <c r="I2987" t="inlineStr"/>
    </row>
    <row r="2988">
      <c r="A2988" t="inlineStr">
        <is>
          <t>2015</t>
        </is>
      </c>
      <c r="B2988" t="inlineStr">
        <is>
          <t>Autres céréales, autres autoconsommées</t>
        </is>
      </c>
      <c r="C2988" t="inlineStr">
        <is>
          <t>Alimentation animale rente (EA) (hors FAB)</t>
        </is>
      </c>
      <c r="D2988" t="n">
        <v>36.3</v>
      </c>
      <c r="E2988" t="n">
        <v>0</v>
      </c>
      <c r="F2988" t="n">
        <v>135</v>
      </c>
      <c r="G2988" t="inlineStr">
        <is>
          <t>Donnée calculée</t>
        </is>
      </c>
      <c r="H2988" t="inlineStr"/>
      <c r="I2988" t="inlineStr"/>
    </row>
    <row r="2989">
      <c r="A2989" t="inlineStr">
        <is>
          <t>2015</t>
        </is>
      </c>
      <c r="B2989" t="inlineStr">
        <is>
          <t>Mélanges de céréales (hors méteil) autoconsommés</t>
        </is>
      </c>
      <c r="C2989" t="inlineStr">
        <is>
          <t>Alimentation animale rente (EA) (hors FAB)</t>
        </is>
      </c>
      <c r="D2989" t="n">
        <v>94.5</v>
      </c>
      <c r="E2989" t="n">
        <v>0</v>
      </c>
      <c r="F2989" t="n">
        <v>197</v>
      </c>
      <c r="G2989" t="inlineStr">
        <is>
          <t>Donnée calculée</t>
        </is>
      </c>
      <c r="H2989" t="inlineStr"/>
      <c r="I2989" t="inlineStr"/>
    </row>
    <row r="2990">
      <c r="A2990" t="inlineStr">
        <is>
          <t>2015</t>
        </is>
      </c>
      <c r="B2990" t="inlineStr">
        <is>
          <t>Issues de céréales</t>
        </is>
      </c>
      <c r="C2990" t="inlineStr">
        <is>
          <t>Alimentation animale rente (EA) (hors FAB)</t>
        </is>
      </c>
      <c r="D2990" t="n">
        <v>193</v>
      </c>
      <c r="E2990" t="n">
        <v>193</v>
      </c>
      <c r="F2990" t="n">
        <v>1410000</v>
      </c>
      <c r="G2990" t="inlineStr">
        <is>
          <t>Donnée calculée</t>
        </is>
      </c>
      <c r="H2990" t="inlineStr"/>
      <c r="I2990" t="inlineStr"/>
    </row>
    <row r="2991">
      <c r="A2991" t="inlineStr">
        <is>
          <t>2015</t>
        </is>
      </c>
      <c r="B2991" t="inlineStr">
        <is>
          <t>Issues de céréales (hors riz)</t>
        </is>
      </c>
      <c r="C2991" t="inlineStr">
        <is>
          <t>Alimentation animale rente (EA) (hors FAB)</t>
        </is>
      </c>
      <c r="D2991" t="n">
        <v>193</v>
      </c>
      <c r="E2991" t="n">
        <v>192</v>
      </c>
      <c r="F2991" t="n">
        <v>1410000</v>
      </c>
      <c r="G2991" t="inlineStr">
        <is>
          <t>Donnée calculée</t>
        </is>
      </c>
      <c r="H2991" t="inlineStr"/>
      <c r="I2991" t="inlineStr"/>
    </row>
    <row r="2992">
      <c r="A2992" t="inlineStr">
        <is>
          <t>2015</t>
        </is>
      </c>
      <c r="B2992" t="inlineStr">
        <is>
          <t>Issues de blé dur</t>
        </is>
      </c>
      <c r="C2992" t="inlineStr">
        <is>
          <t>Alimentation animale rente (EA) (hors FAB)</t>
        </is>
      </c>
      <c r="D2992" t="n">
        <v>3.08</v>
      </c>
      <c r="E2992" t="inlineStr"/>
      <c r="F2992" t="inlineStr"/>
      <c r="G2992" t="inlineStr">
        <is>
          <t>Donnée calculée</t>
        </is>
      </c>
      <c r="H2992" t="inlineStr"/>
      <c r="I2992" t="inlineStr"/>
    </row>
    <row r="2993">
      <c r="A2993" t="inlineStr">
        <is>
          <t>2015</t>
        </is>
      </c>
      <c r="B2993" t="inlineStr">
        <is>
          <t>Issues de blé tendre</t>
        </is>
      </c>
      <c r="C2993" t="inlineStr">
        <is>
          <t>Alimentation animale rente (EA) (hors FAB)</t>
        </is>
      </c>
      <c r="D2993" t="n">
        <v>68.59999999999999</v>
      </c>
      <c r="E2993" t="inlineStr"/>
      <c r="F2993" t="inlineStr"/>
      <c r="G2993" t="inlineStr">
        <is>
          <t>Donnée calculée</t>
        </is>
      </c>
      <c r="H2993" t="inlineStr"/>
      <c r="I2993" t="inlineStr"/>
    </row>
    <row r="2994">
      <c r="A2994" t="inlineStr">
        <is>
          <t>2015</t>
        </is>
      </c>
      <c r="B2994" t="inlineStr">
        <is>
          <t>Issues de maïs-grain</t>
        </is>
      </c>
      <c r="C2994" t="inlineStr">
        <is>
          <t>Alimentation animale rente (EA) (hors FAB)</t>
        </is>
      </c>
      <c r="D2994" t="n">
        <v>50.6</v>
      </c>
      <c r="E2994" t="inlineStr"/>
      <c r="F2994" t="inlineStr"/>
      <c r="G2994" t="inlineStr">
        <is>
          <t>Donnée calculée</t>
        </is>
      </c>
      <c r="H2994" t="inlineStr"/>
      <c r="I2994" t="inlineStr"/>
    </row>
    <row r="2995">
      <c r="A2995" t="inlineStr">
        <is>
          <t>2015</t>
        </is>
      </c>
      <c r="B2995" t="inlineStr">
        <is>
          <t>Issues d'orge</t>
        </is>
      </c>
      <c r="C2995" t="inlineStr">
        <is>
          <t>Alimentation animale rente (EA) (hors FAB)</t>
        </is>
      </c>
      <c r="D2995" t="n">
        <v>66.5</v>
      </c>
      <c r="E2995" t="inlineStr"/>
      <c r="F2995" t="inlineStr"/>
      <c r="G2995" t="inlineStr">
        <is>
          <t>Donnée calculée</t>
        </is>
      </c>
      <c r="H2995" t="inlineStr"/>
      <c r="I2995" t="inlineStr"/>
    </row>
    <row r="2996">
      <c r="A2996" t="inlineStr">
        <is>
          <t>2015</t>
        </is>
      </c>
      <c r="B2996" t="inlineStr">
        <is>
          <t>Issues de seigle</t>
        </is>
      </c>
      <c r="C2996" t="inlineStr">
        <is>
          <t>Alimentation animale rente (EA) (hors FAB)</t>
        </is>
      </c>
      <c r="D2996" t="n">
        <v>0.16</v>
      </c>
      <c r="E2996" t="inlineStr"/>
      <c r="F2996" t="inlineStr"/>
      <c r="G2996" t="inlineStr">
        <is>
          <t>Donnée calculée</t>
        </is>
      </c>
      <c r="H2996" t="inlineStr"/>
      <c r="I2996" t="inlineStr"/>
    </row>
    <row r="2997">
      <c r="A2997" t="inlineStr">
        <is>
          <t>2015</t>
        </is>
      </c>
      <c r="B2997" t="inlineStr">
        <is>
          <t>Issues d'avoine</t>
        </is>
      </c>
      <c r="C2997" t="inlineStr">
        <is>
          <t>Alimentation animale rente (EA) (hors FAB)</t>
        </is>
      </c>
      <c r="D2997" t="n">
        <v>0.63</v>
      </c>
      <c r="E2997" t="inlineStr"/>
      <c r="F2997" t="inlineStr"/>
      <c r="G2997" t="inlineStr">
        <is>
          <t>Donnée calculée</t>
        </is>
      </c>
      <c r="H2997" t="inlineStr"/>
      <c r="I2997" t="inlineStr"/>
    </row>
    <row r="2998">
      <c r="A2998" t="inlineStr">
        <is>
          <t>2015</t>
        </is>
      </c>
      <c r="B2998" t="inlineStr">
        <is>
          <t>Issues de sorgho-grain</t>
        </is>
      </c>
      <c r="C2998" t="inlineStr">
        <is>
          <t>Alimentation animale rente (EA) (hors FAB)</t>
        </is>
      </c>
      <c r="D2998" t="n">
        <v>0.52</v>
      </c>
      <c r="E2998" t="inlineStr"/>
      <c r="F2998" t="inlineStr"/>
      <c r="G2998" t="inlineStr">
        <is>
          <t>Donnée calculée</t>
        </is>
      </c>
      <c r="H2998" t="inlineStr"/>
      <c r="I2998" t="inlineStr"/>
    </row>
    <row r="2999">
      <c r="A2999" t="inlineStr">
        <is>
          <t>2015</t>
        </is>
      </c>
      <c r="B2999" t="inlineStr">
        <is>
          <t>Issues de triticale</t>
        </is>
      </c>
      <c r="C2999" t="inlineStr">
        <is>
          <t>Alimentation animale rente (EA) (hors FAB)</t>
        </is>
      </c>
      <c r="D2999" t="n">
        <v>2.23</v>
      </c>
      <c r="E2999" t="inlineStr"/>
      <c r="F2999" t="inlineStr"/>
      <c r="G2999" t="inlineStr">
        <is>
          <t>Donnée calculée</t>
        </is>
      </c>
      <c r="H2999" t="inlineStr"/>
      <c r="I2999" t="inlineStr"/>
    </row>
    <row r="3000">
      <c r="A3000" t="inlineStr">
        <is>
          <t>2015</t>
        </is>
      </c>
      <c r="B3000" t="inlineStr">
        <is>
          <t>Issues de millet</t>
        </is>
      </c>
      <c r="C3000" t="inlineStr">
        <is>
          <t>Alimentation animale rente (EA) (hors FAB)</t>
        </is>
      </c>
      <c r="D3000" t="n">
        <v>0.09</v>
      </c>
      <c r="E3000" t="inlineStr"/>
      <c r="F3000" t="inlineStr"/>
      <c r="G3000" t="inlineStr">
        <is>
          <t>Donnée calculée</t>
        </is>
      </c>
      <c r="H3000" t="inlineStr"/>
      <c r="I3000" t="inlineStr"/>
    </row>
    <row r="3001">
      <c r="A3001" t="inlineStr">
        <is>
          <t>2015</t>
        </is>
      </c>
      <c r="B3001" t="inlineStr">
        <is>
          <t>Issues de sarrasin</t>
        </is>
      </c>
      <c r="C3001" t="inlineStr">
        <is>
          <t>Alimentation animale rente (EA) (hors FAB)</t>
        </is>
      </c>
      <c r="D3001" t="n">
        <v>0.04</v>
      </c>
      <c r="E3001" t="inlineStr"/>
      <c r="F3001" t="inlineStr"/>
      <c r="G3001" t="inlineStr">
        <is>
          <t>Donnée calculée</t>
        </is>
      </c>
      <c r="H3001" t="inlineStr"/>
      <c r="I3001" t="inlineStr"/>
    </row>
    <row r="3002">
      <c r="A3002" t="inlineStr">
        <is>
          <t>2015</t>
        </is>
      </c>
      <c r="B3002" t="inlineStr">
        <is>
          <t>Issues d'alpiste</t>
        </is>
      </c>
      <c r="C3002" t="inlineStr">
        <is>
          <t>Alimentation animale rente (EA) (hors FAB)</t>
        </is>
      </c>
      <c r="D3002" t="n">
        <v>0</v>
      </c>
      <c r="E3002" t="inlineStr"/>
      <c r="F3002" t="inlineStr"/>
      <c r="G3002" t="inlineStr">
        <is>
          <t>Donnée calculée</t>
        </is>
      </c>
      <c r="H3002" t="inlineStr"/>
      <c r="I3002" t="inlineStr"/>
    </row>
    <row r="3003">
      <c r="A3003" t="inlineStr">
        <is>
          <t>2015</t>
        </is>
      </c>
      <c r="B3003" t="inlineStr">
        <is>
          <t>Issues d'épeautre</t>
        </is>
      </c>
      <c r="C3003" t="inlineStr">
        <is>
          <t>Alimentation animale rente (EA) (hors FAB)</t>
        </is>
      </c>
      <c r="D3003" t="n">
        <v>0.03</v>
      </c>
      <c r="E3003" t="inlineStr"/>
      <c r="F3003" t="inlineStr"/>
      <c r="G3003" t="inlineStr">
        <is>
          <t>Donnée calculée</t>
        </is>
      </c>
      <c r="H3003" t="inlineStr"/>
      <c r="I3003" t="inlineStr"/>
    </row>
    <row r="3004">
      <c r="A3004" t="inlineStr">
        <is>
          <t>2015</t>
        </is>
      </c>
      <c r="B3004" t="inlineStr">
        <is>
          <t>Issues de méteil</t>
        </is>
      </c>
      <c r="C3004" t="inlineStr">
        <is>
          <t>Alimentation animale rente (EA) (hors FAB)</t>
        </is>
      </c>
      <c r="D3004" t="n">
        <v>0</v>
      </c>
      <c r="E3004" t="inlineStr"/>
      <c r="F3004" t="inlineStr"/>
      <c r="G3004" t="inlineStr">
        <is>
          <t>Donnée calculée</t>
        </is>
      </c>
      <c r="H3004" t="inlineStr"/>
      <c r="I3004" t="inlineStr"/>
    </row>
    <row r="3005">
      <c r="A3005" t="inlineStr">
        <is>
          <t>2015</t>
        </is>
      </c>
      <c r="B3005" t="inlineStr">
        <is>
          <t>Issues de fonio</t>
        </is>
      </c>
      <c r="C3005" t="inlineStr">
        <is>
          <t>Alimentation animale rente (EA) (hors FAB)</t>
        </is>
      </c>
      <c r="D3005" t="n">
        <v>0</v>
      </c>
      <c r="E3005" t="n">
        <v>0</v>
      </c>
      <c r="F3005" t="n">
        <v>1410000</v>
      </c>
      <c r="G3005" t="inlineStr">
        <is>
          <t>Donnée calculée</t>
        </is>
      </c>
      <c r="H3005" t="inlineStr"/>
      <c r="I3005" t="inlineStr"/>
    </row>
    <row r="3006">
      <c r="A3006" t="inlineStr">
        <is>
          <t>2015</t>
        </is>
      </c>
      <c r="B3006" t="inlineStr">
        <is>
          <t>Issues de quinoa</t>
        </is>
      </c>
      <c r="C3006" t="inlineStr">
        <is>
          <t>Alimentation animale rente (EA) (hors FAB)</t>
        </is>
      </c>
      <c r="D3006" t="n">
        <v>0</v>
      </c>
      <c r="E3006" t="n">
        <v>0</v>
      </c>
      <c r="F3006" t="n">
        <v>1410000</v>
      </c>
      <c r="G3006" t="inlineStr">
        <is>
          <t>Donnée calculée</t>
        </is>
      </c>
      <c r="H3006" t="inlineStr"/>
      <c r="I3006" t="inlineStr"/>
    </row>
    <row r="3007">
      <c r="A3007" t="inlineStr">
        <is>
          <t>2015</t>
        </is>
      </c>
      <c r="B3007" t="inlineStr">
        <is>
          <t>Issues d'autres céréales</t>
        </is>
      </c>
      <c r="C3007" t="inlineStr">
        <is>
          <t>Alimentation animale rente (EA) (hors FAB)</t>
        </is>
      </c>
      <c r="D3007" t="n">
        <v>0</v>
      </c>
      <c r="E3007" t="n">
        <v>0</v>
      </c>
      <c r="F3007" t="n">
        <v>1410000</v>
      </c>
      <c r="G3007" t="inlineStr">
        <is>
          <t>Donnée calculée</t>
        </is>
      </c>
      <c r="H3007" t="inlineStr"/>
      <c r="I3007" t="inlineStr"/>
    </row>
    <row r="3008">
      <c r="A3008" t="inlineStr">
        <is>
          <t>2015</t>
        </is>
      </c>
      <c r="B3008" t="inlineStr">
        <is>
          <t>Issues de mélanges de céréales (hors méteil)</t>
        </is>
      </c>
      <c r="C3008" t="inlineStr">
        <is>
          <t>Alimentation animale rente (EA) (hors FAB)</t>
        </is>
      </c>
      <c r="D3008" t="n">
        <v>0.32</v>
      </c>
      <c r="E3008" t="n">
        <v>0</v>
      </c>
      <c r="F3008" t="n">
        <v>1400000</v>
      </c>
      <c r="G3008" t="inlineStr">
        <is>
          <t>Donnée calculée</t>
        </is>
      </c>
      <c r="H3008" t="inlineStr"/>
      <c r="I3008" t="inlineStr"/>
    </row>
    <row r="3009">
      <c r="A3009" t="inlineStr">
        <is>
          <t>2015</t>
        </is>
      </c>
      <c r="B3009" t="inlineStr">
        <is>
          <t>Issues de riz</t>
        </is>
      </c>
      <c r="C3009" t="inlineStr">
        <is>
          <t>Alimentation animale rente (EA) (hors FAB)</t>
        </is>
      </c>
      <c r="D3009" t="n">
        <v>0.2</v>
      </c>
      <c r="E3009" t="inlineStr"/>
      <c r="F3009" t="inlineStr"/>
      <c r="G3009" t="inlineStr">
        <is>
          <t>Donnée calculée</t>
        </is>
      </c>
      <c r="H3009" t="inlineStr"/>
      <c r="I3009" t="inlineStr"/>
    </row>
    <row r="3010">
      <c r="A3010" t="inlineStr">
        <is>
          <t>2015</t>
        </is>
      </c>
      <c r="B3010" t="inlineStr">
        <is>
          <t>Produits d'amidonnerie</t>
        </is>
      </c>
      <c r="C3010" t="inlineStr">
        <is>
          <t>Alimentation animale rente (EA) (hors FAB)</t>
        </is>
      </c>
      <c r="D3010" t="n">
        <v>490</v>
      </c>
      <c r="E3010" t="n">
        <v>0</v>
      </c>
      <c r="F3010" t="n">
        <v>3300</v>
      </c>
      <c r="G3010" t="inlineStr">
        <is>
          <t>Donnée calculée</t>
        </is>
      </c>
      <c r="H3010" t="inlineStr"/>
      <c r="I3010" t="inlineStr"/>
    </row>
    <row r="3011">
      <c r="A3011" t="inlineStr">
        <is>
          <t>2015</t>
        </is>
      </c>
      <c r="B3011" t="inlineStr">
        <is>
          <t>Amidon</t>
        </is>
      </c>
      <c r="C3011" t="inlineStr">
        <is>
          <t>Alimentation animale rente (EA) (hors FAB)</t>
        </is>
      </c>
      <c r="D3011" t="n">
        <v>464</v>
      </c>
      <c r="E3011" t="n">
        <v>0</v>
      </c>
      <c r="F3011" t="n">
        <v>3210</v>
      </c>
      <c r="G3011" t="inlineStr">
        <is>
          <t>Donnée calculée</t>
        </is>
      </c>
      <c r="H3011" t="inlineStr"/>
      <c r="I3011" t="inlineStr"/>
    </row>
    <row r="3012">
      <c r="A3012" t="inlineStr">
        <is>
          <t>2015</t>
        </is>
      </c>
      <c r="B3012" t="inlineStr">
        <is>
          <t>Amidon de blé tendre</t>
        </is>
      </c>
      <c r="C3012" t="inlineStr">
        <is>
          <t>Alimentation animale rente (EA) (hors FAB)</t>
        </is>
      </c>
      <c r="D3012" t="n">
        <v>462</v>
      </c>
      <c r="E3012" t="n">
        <v>0</v>
      </c>
      <c r="F3012" t="n">
        <v>1470</v>
      </c>
      <c r="G3012" t="inlineStr">
        <is>
          <t>Donnée calculée</t>
        </is>
      </c>
      <c r="H3012" t="inlineStr"/>
      <c r="I3012" t="inlineStr"/>
    </row>
    <row r="3013">
      <c r="A3013" t="inlineStr">
        <is>
          <t>2015</t>
        </is>
      </c>
      <c r="B3013" t="inlineStr">
        <is>
          <t>Amidon de maïs</t>
        </is>
      </c>
      <c r="C3013" t="inlineStr">
        <is>
          <t>Alimentation animale rente (EA) (hors FAB)</t>
        </is>
      </c>
      <c r="D3013" t="n">
        <v>2.3</v>
      </c>
      <c r="E3013" t="n">
        <v>0</v>
      </c>
      <c r="F3013" t="n">
        <v>1740</v>
      </c>
      <c r="G3013" t="inlineStr">
        <is>
          <t>Donnée calculée</t>
        </is>
      </c>
      <c r="H3013" t="inlineStr"/>
      <c r="I3013" t="inlineStr"/>
    </row>
    <row r="3014">
      <c r="A3014" t="inlineStr">
        <is>
          <t>2015</t>
        </is>
      </c>
      <c r="B3014" t="inlineStr">
        <is>
          <t>Gluten</t>
        </is>
      </c>
      <c r="C3014" t="inlineStr">
        <is>
          <t>Alimentation animale rente (EA) (hors FAB)</t>
        </is>
      </c>
      <c r="D3014" t="n">
        <v>25.6</v>
      </c>
      <c r="E3014" t="n">
        <v>0</v>
      </c>
      <c r="F3014" t="n">
        <v>89.09999999999999</v>
      </c>
      <c r="G3014" t="inlineStr">
        <is>
          <t>Donnée calculée</t>
        </is>
      </c>
      <c r="H3014" t="inlineStr"/>
      <c r="I3014" t="inlineStr"/>
    </row>
    <row r="3015">
      <c r="A3015" t="inlineStr">
        <is>
          <t>2015</t>
        </is>
      </c>
      <c r="B3015" t="inlineStr">
        <is>
          <t>Coproduits d'amidonnerie</t>
        </is>
      </c>
      <c r="C3015" t="inlineStr">
        <is>
          <t>Alimentation animale rente (EA) (hors FAB)</t>
        </is>
      </c>
      <c r="D3015" t="n">
        <v>308</v>
      </c>
      <c r="E3015" t="n">
        <v>0</v>
      </c>
      <c r="F3015" t="n">
        <v>500000000</v>
      </c>
      <c r="G3015" t="inlineStr">
        <is>
          <t>Donnée calculée</t>
        </is>
      </c>
      <c r="H3015" t="inlineStr"/>
      <c r="I3015" t="inlineStr"/>
    </row>
    <row r="3016">
      <c r="A3016" t="inlineStr">
        <is>
          <t>2015</t>
        </is>
      </c>
      <c r="B3016" t="inlineStr">
        <is>
          <t>Coproduits d'amidonnerie de blé tendre</t>
        </is>
      </c>
      <c r="C3016" t="inlineStr">
        <is>
          <t>Alimentation animale rente (EA) (hors FAB)</t>
        </is>
      </c>
      <c r="D3016" t="n">
        <v>308</v>
      </c>
      <c r="E3016" t="n">
        <v>0</v>
      </c>
      <c r="F3016" t="n">
        <v>500000000</v>
      </c>
      <c r="G3016" t="inlineStr">
        <is>
          <t>Donnée calculée</t>
        </is>
      </c>
      <c r="H3016" t="inlineStr"/>
      <c r="I3016" t="inlineStr"/>
    </row>
    <row r="3017">
      <c r="A3017" t="inlineStr">
        <is>
          <t>2015</t>
        </is>
      </c>
      <c r="B3017" t="inlineStr">
        <is>
          <t>Wheat gluten feed et solubles</t>
        </is>
      </c>
      <c r="C3017" t="inlineStr">
        <is>
          <t>Alimentation animale rente (EA) (hors FAB)</t>
        </is>
      </c>
      <c r="D3017" t="n">
        <v>45.1</v>
      </c>
      <c r="E3017" t="n">
        <v>0</v>
      </c>
      <c r="F3017" t="n">
        <v>500000000</v>
      </c>
      <c r="G3017" t="inlineStr">
        <is>
          <t>Donnée calculée</t>
        </is>
      </c>
      <c r="H3017" t="inlineStr"/>
      <c r="I3017" t="inlineStr"/>
    </row>
    <row r="3018">
      <c r="A3018" t="inlineStr">
        <is>
          <t>2015</t>
        </is>
      </c>
      <c r="B3018" t="inlineStr">
        <is>
          <t>Sons d'amidonnerie</t>
        </is>
      </c>
      <c r="C3018" t="inlineStr">
        <is>
          <t>Alimentation animale rente (EA) (hors FAB)</t>
        </is>
      </c>
      <c r="D3018" t="n">
        <v>263</v>
      </c>
      <c r="E3018" t="n">
        <v>0</v>
      </c>
      <c r="F3018" t="n">
        <v>500000000</v>
      </c>
      <c r="G3018" t="inlineStr">
        <is>
          <t>Donnée calculée</t>
        </is>
      </c>
      <c r="H3018" t="inlineStr"/>
      <c r="I3018" t="inlineStr"/>
    </row>
    <row r="3019">
      <c r="A3019" t="inlineStr">
        <is>
          <t>2015</t>
        </is>
      </c>
      <c r="B3019" t="inlineStr">
        <is>
          <t>Coproduits d'amidonnerie de maïs</t>
        </is>
      </c>
      <c r="C3019" t="inlineStr">
        <is>
          <t>Alimentation animale rente (EA) (hors FAB)</t>
        </is>
      </c>
      <c r="D3019" t="n">
        <v>0.44</v>
      </c>
      <c r="E3019" t="n">
        <v>0</v>
      </c>
      <c r="F3019" t="n">
        <v>500000000</v>
      </c>
      <c r="G3019" t="inlineStr">
        <is>
          <t>Donnée calculée</t>
        </is>
      </c>
      <c r="H3019" t="inlineStr"/>
      <c r="I3019" t="inlineStr"/>
    </row>
    <row r="3020">
      <c r="A3020" t="inlineStr">
        <is>
          <t>2015</t>
        </is>
      </c>
      <c r="B3020" t="inlineStr">
        <is>
          <t>Corn gluten feed et solubles</t>
        </is>
      </c>
      <c r="C3020" t="inlineStr">
        <is>
          <t>Alimentation animale rente (EA) (hors FAB)</t>
        </is>
      </c>
      <c r="D3020" t="n">
        <v>0.44</v>
      </c>
      <c r="E3020" t="n">
        <v>0</v>
      </c>
      <c r="F3020" t="n">
        <v>500000000</v>
      </c>
      <c r="G3020" t="inlineStr">
        <is>
          <t>Donnée calculée</t>
        </is>
      </c>
      <c r="H3020" t="inlineStr"/>
      <c r="I3020" t="inlineStr"/>
    </row>
    <row r="3021">
      <c r="A3021" t="inlineStr">
        <is>
          <t>2015</t>
        </is>
      </c>
      <c r="B3021" t="inlineStr">
        <is>
          <t>Farine</t>
        </is>
      </c>
      <c r="C3021" t="inlineStr">
        <is>
          <t>Alimentation animale rente (EA) (hors FAB)</t>
        </is>
      </c>
      <c r="D3021" t="n">
        <v>61</v>
      </c>
      <c r="E3021" t="n">
        <v>0</v>
      </c>
      <c r="F3021" t="n">
        <v>61</v>
      </c>
      <c r="G3021" t="inlineStr">
        <is>
          <t>Donnée calculée</t>
        </is>
      </c>
      <c r="H3021" t="inlineStr"/>
      <c r="I3021" t="inlineStr"/>
    </row>
    <row r="3022">
      <c r="A3022" t="inlineStr">
        <is>
          <t>2015</t>
        </is>
      </c>
      <c r="B3022" t="inlineStr">
        <is>
          <t>Farine de blé tendre</t>
        </is>
      </c>
      <c r="C3022" t="inlineStr">
        <is>
          <t>Alimentation animale rente (EA) (hors FAB)</t>
        </is>
      </c>
      <c r="D3022" t="n">
        <v>61</v>
      </c>
      <c r="E3022" t="n">
        <v>0</v>
      </c>
      <c r="F3022" t="n">
        <v>61</v>
      </c>
      <c r="G3022" t="inlineStr">
        <is>
          <t>Donnée calculée</t>
        </is>
      </c>
      <c r="H3022" t="inlineStr"/>
      <c r="I3022" t="inlineStr"/>
    </row>
    <row r="3023">
      <c r="A3023" t="inlineStr">
        <is>
          <t>2015</t>
        </is>
      </c>
      <c r="B3023" t="inlineStr">
        <is>
          <t>Coproduits de meunerie</t>
        </is>
      </c>
      <c r="C3023" t="inlineStr">
        <is>
          <t>Alimentation animale rente (EA) (hors FAB)</t>
        </is>
      </c>
      <c r="D3023" t="n">
        <v>2.2</v>
      </c>
      <c r="E3023" t="n">
        <v>2.14</v>
      </c>
      <c r="F3023" t="n">
        <v>2.33</v>
      </c>
      <c r="G3023" t="inlineStr">
        <is>
          <t>Donnée calculée</t>
        </is>
      </c>
      <c r="H3023" t="inlineStr"/>
      <c r="I3023" t="inlineStr"/>
    </row>
    <row r="3024">
      <c r="A3024" t="inlineStr">
        <is>
          <t>2015</t>
        </is>
      </c>
      <c r="B3024" t="inlineStr">
        <is>
          <t>Refus de nettoyage</t>
        </is>
      </c>
      <c r="C3024" t="inlineStr">
        <is>
          <t>Alimentation animale rente (EA) (hors FAB)</t>
        </is>
      </c>
      <c r="D3024" t="n">
        <v>2.2</v>
      </c>
      <c r="E3024" t="n">
        <v>2.14</v>
      </c>
      <c r="F3024" t="n">
        <v>2.33</v>
      </c>
      <c r="G3024" t="inlineStr">
        <is>
          <t>Donnée calculée</t>
        </is>
      </c>
      <c r="H3024" t="inlineStr"/>
      <c r="I3024" t="inlineStr"/>
    </row>
    <row r="3025">
      <c r="A3025" t="inlineStr">
        <is>
          <t>2015</t>
        </is>
      </c>
      <c r="B3025" t="inlineStr">
        <is>
          <t>Refus de nettoyage de blé tendre</t>
        </is>
      </c>
      <c r="C3025" t="inlineStr">
        <is>
          <t>Alimentation animale rente (EA) (hors FAB)</t>
        </is>
      </c>
      <c r="D3025" t="n">
        <v>2.13</v>
      </c>
      <c r="E3025" t="inlineStr"/>
      <c r="F3025" t="inlineStr"/>
      <c r="G3025" t="inlineStr">
        <is>
          <t>Donnée calculée</t>
        </is>
      </c>
      <c r="H3025" t="inlineStr"/>
      <c r="I3025" t="inlineStr"/>
    </row>
    <row r="3026">
      <c r="A3026" t="inlineStr">
        <is>
          <t>2015</t>
        </is>
      </c>
      <c r="B3026" t="inlineStr">
        <is>
          <t>Refus de nettoyage d'épeautre</t>
        </is>
      </c>
      <c r="C3026" t="inlineStr">
        <is>
          <t>Alimentation animale rente (EA) (hors FAB)</t>
        </is>
      </c>
      <c r="D3026" t="n">
        <v>0.05</v>
      </c>
      <c r="E3026" t="n">
        <v>0</v>
      </c>
      <c r="F3026" t="n">
        <v>0.17</v>
      </c>
      <c r="G3026" t="inlineStr">
        <is>
          <t>Donnée calculée</t>
        </is>
      </c>
      <c r="H3026" t="inlineStr"/>
      <c r="I3026" t="inlineStr"/>
    </row>
    <row r="3027">
      <c r="A3027" t="inlineStr">
        <is>
          <t>2015</t>
        </is>
      </c>
      <c r="B3027" t="inlineStr">
        <is>
          <t>Refus de nettoyage de seigle</t>
        </is>
      </c>
      <c r="C3027" t="inlineStr">
        <is>
          <t>Alimentation animale rente (EA) (hors FAB)</t>
        </is>
      </c>
      <c r="D3027" t="n">
        <v>0.01</v>
      </c>
      <c r="E3027" t="inlineStr"/>
      <c r="F3027" t="inlineStr"/>
      <c r="G3027" t="inlineStr">
        <is>
          <t>Donnée calculée</t>
        </is>
      </c>
      <c r="H3027" t="inlineStr"/>
      <c r="I3027" t="inlineStr"/>
    </row>
    <row r="3028">
      <c r="A3028" t="inlineStr">
        <is>
          <t>2015</t>
        </is>
      </c>
      <c r="B3028" t="inlineStr">
        <is>
          <t>Refus de nettoyage de sarrasin</t>
        </is>
      </c>
      <c r="C3028" t="inlineStr">
        <is>
          <t>Alimentation animale rente (EA) (hors FAB)</t>
        </is>
      </c>
      <c r="D3028" t="n">
        <v>0.01</v>
      </c>
      <c r="E3028" t="n">
        <v>0</v>
      </c>
      <c r="F3028" t="n">
        <v>0.01</v>
      </c>
      <c r="G3028" t="inlineStr">
        <is>
          <t>Donnée calculée</t>
        </is>
      </c>
      <c r="H3028" t="inlineStr"/>
      <c r="I3028" t="inlineStr"/>
    </row>
    <row r="3029">
      <c r="A3029" t="inlineStr">
        <is>
          <t>2015</t>
        </is>
      </c>
      <c r="B3029" t="inlineStr">
        <is>
          <t>Coproduits de Fab. de pâtes et couscous</t>
        </is>
      </c>
      <c r="C3029" t="inlineStr">
        <is>
          <t>Alimentation animale rente (EA) (hors FAB)</t>
        </is>
      </c>
      <c r="D3029" t="n">
        <v>3.58</v>
      </c>
      <c r="E3029" t="inlineStr"/>
      <c r="F3029" t="inlineStr"/>
      <c r="G3029" t="inlineStr">
        <is>
          <t>Donnée calculée</t>
        </is>
      </c>
      <c r="H3029" t="inlineStr"/>
      <c r="I3029" t="inlineStr"/>
    </row>
    <row r="3030">
      <c r="A3030" t="inlineStr">
        <is>
          <t>2015</t>
        </is>
      </c>
      <c r="B3030" t="inlineStr">
        <is>
          <t>Coproduits humides</t>
        </is>
      </c>
      <c r="C3030" t="inlineStr">
        <is>
          <t>Alimentation animale rente (EA) (hors FAB)</t>
        </is>
      </c>
      <c r="D3030" t="n">
        <v>3.58</v>
      </c>
      <c r="E3030" t="inlineStr"/>
      <c r="F3030" t="inlineStr"/>
      <c r="G3030" t="inlineStr">
        <is>
          <t>Donnée calculée</t>
        </is>
      </c>
      <c r="H3030" t="inlineStr"/>
      <c r="I3030" t="inlineStr"/>
    </row>
    <row r="3031">
      <c r="A3031" t="inlineStr">
        <is>
          <t>2015</t>
        </is>
      </c>
      <c r="B3031" t="inlineStr">
        <is>
          <t>Tourteaux de maïs</t>
        </is>
      </c>
      <c r="C3031" t="inlineStr">
        <is>
          <t>Alimentation animale rente (EA) (hors FAB)</t>
        </is>
      </c>
      <c r="D3031" t="n">
        <v>0.04</v>
      </c>
      <c r="E3031" t="n">
        <v>0</v>
      </c>
      <c r="F3031" t="n">
        <v>500000000</v>
      </c>
      <c r="G3031" t="inlineStr">
        <is>
          <t>Donnée calculée</t>
        </is>
      </c>
      <c r="H3031" t="inlineStr"/>
      <c r="I3031" t="inlineStr"/>
    </row>
    <row r="3032">
      <c r="A3032" t="inlineStr">
        <is>
          <t>2015</t>
        </is>
      </c>
      <c r="B3032" t="inlineStr">
        <is>
          <t>Drèches et solubles</t>
        </is>
      </c>
      <c r="C3032" t="inlineStr">
        <is>
          <t>Alimentation animale rente (EA) (hors FAB)</t>
        </is>
      </c>
      <c r="D3032" t="n">
        <v>620</v>
      </c>
      <c r="E3032" t="n">
        <v>0</v>
      </c>
      <c r="F3032" t="n">
        <v>167000000</v>
      </c>
      <c r="G3032" t="inlineStr">
        <is>
          <t>Donnée calculée</t>
        </is>
      </c>
      <c r="H3032" t="inlineStr"/>
      <c r="I3032" t="inlineStr"/>
    </row>
    <row r="3033">
      <c r="A3033" t="inlineStr">
        <is>
          <t>2015</t>
        </is>
      </c>
      <c r="B3033" t="inlineStr">
        <is>
          <t>Drèches et solubles de blé tendre</t>
        </is>
      </c>
      <c r="C3033" t="inlineStr">
        <is>
          <t>Alimentation animale rente (EA) (hors FAB)</t>
        </is>
      </c>
      <c r="D3033" t="n">
        <v>520</v>
      </c>
      <c r="E3033" t="n">
        <v>0</v>
      </c>
      <c r="F3033" t="n">
        <v>520</v>
      </c>
      <c r="G3033" t="inlineStr">
        <is>
          <t>Donnée calculée</t>
        </is>
      </c>
      <c r="H3033" t="inlineStr"/>
      <c r="I3033" t="inlineStr"/>
    </row>
    <row r="3034">
      <c r="A3034" t="inlineStr">
        <is>
          <t>2015</t>
        </is>
      </c>
      <c r="B3034" t="inlineStr">
        <is>
          <t>Drèches et solubles de maïs</t>
        </is>
      </c>
      <c r="C3034" t="inlineStr">
        <is>
          <t>Alimentation animale rente (EA) (hors FAB)</t>
        </is>
      </c>
      <c r="D3034" t="n">
        <v>99.8</v>
      </c>
      <c r="E3034" t="n">
        <v>0</v>
      </c>
      <c r="F3034" t="n">
        <v>167000000</v>
      </c>
      <c r="G3034" t="inlineStr">
        <is>
          <t>Donnée calculée</t>
        </is>
      </c>
      <c r="H3034" t="inlineStr"/>
      <c r="I3034" t="inlineStr"/>
    </row>
    <row r="3035">
      <c r="A3035" t="inlineStr">
        <is>
          <t>2015</t>
        </is>
      </c>
      <c r="B3035" t="inlineStr">
        <is>
          <t>Coproduits de Malterie</t>
        </is>
      </c>
      <c r="C3035" t="inlineStr">
        <is>
          <t>Alimentation animale rente (EA) (hors FAB)</t>
        </is>
      </c>
      <c r="D3035" t="n">
        <v>3.6</v>
      </c>
      <c r="E3035" t="inlineStr"/>
      <c r="F3035" t="inlineStr"/>
      <c r="G3035" t="inlineStr">
        <is>
          <t>Donnée calculée</t>
        </is>
      </c>
      <c r="H3035" t="inlineStr"/>
      <c r="I3035" t="inlineStr"/>
    </row>
    <row r="3036">
      <c r="A3036" t="inlineStr">
        <is>
          <t>2015</t>
        </is>
      </c>
      <c r="B3036" t="inlineStr">
        <is>
          <t>Orgettes</t>
        </is>
      </c>
      <c r="C3036" t="inlineStr">
        <is>
          <t>Alimentation animale rente (EA) (hors FAB)</t>
        </is>
      </c>
      <c r="D3036" t="n">
        <v>1.1</v>
      </c>
      <c r="E3036" t="inlineStr"/>
      <c r="F3036" t="inlineStr"/>
      <c r="G3036" t="inlineStr">
        <is>
          <t>Donnée calculée</t>
        </is>
      </c>
      <c r="H3036" t="inlineStr"/>
      <c r="I3036" t="inlineStr"/>
    </row>
    <row r="3037">
      <c r="A3037" t="inlineStr">
        <is>
          <t>2015</t>
        </is>
      </c>
      <c r="B3037" t="inlineStr">
        <is>
          <t>Radicelles</t>
        </is>
      </c>
      <c r="C3037" t="inlineStr">
        <is>
          <t>Alimentation animale rente (EA) (hors FAB)</t>
        </is>
      </c>
      <c r="D3037" t="n">
        <v>2.25</v>
      </c>
      <c r="E3037" t="inlineStr"/>
      <c r="F3037" t="inlineStr"/>
      <c r="G3037" t="inlineStr">
        <is>
          <t>Donnée calculée</t>
        </is>
      </c>
      <c r="H3037" t="inlineStr"/>
      <c r="I3037" t="inlineStr"/>
    </row>
    <row r="3038">
      <c r="A3038" t="inlineStr">
        <is>
          <t>2015</t>
        </is>
      </c>
      <c r="B3038" t="inlineStr">
        <is>
          <t>Petits blés</t>
        </is>
      </c>
      <c r="C3038" t="inlineStr">
        <is>
          <t>Alimentation animale rente (EA) (hors FAB)</t>
        </is>
      </c>
      <c r="D3038" t="n">
        <v>0.26</v>
      </c>
      <c r="E3038" t="inlineStr"/>
      <c r="F3038" t="inlineStr"/>
      <c r="G3038" t="inlineStr">
        <is>
          <t>Donnée calculée</t>
        </is>
      </c>
      <c r="H3038" t="inlineStr"/>
      <c r="I3038" t="inlineStr"/>
    </row>
    <row r="3039">
      <c r="A3039" t="inlineStr">
        <is>
          <t>2015</t>
        </is>
      </c>
      <c r="B3039" t="inlineStr">
        <is>
          <t>Coproduits de Brasserie</t>
        </is>
      </c>
      <c r="C3039" t="inlineStr">
        <is>
          <t>Alimentation animale rente (EA) (hors FAB)</t>
        </is>
      </c>
      <c r="D3039" t="n">
        <v>0.19</v>
      </c>
      <c r="E3039" t="n">
        <v>0</v>
      </c>
      <c r="F3039" t="n">
        <v>500000000</v>
      </c>
      <c r="G3039" t="inlineStr">
        <is>
          <t>Donnée calculée</t>
        </is>
      </c>
      <c r="H3039" t="inlineStr"/>
      <c r="I3039" t="inlineStr"/>
    </row>
    <row r="3040">
      <c r="A3040" t="inlineStr">
        <is>
          <t>2015</t>
        </is>
      </c>
      <c r="B3040" t="inlineStr">
        <is>
          <t>Drèches</t>
        </is>
      </c>
      <c r="C3040" t="inlineStr">
        <is>
          <t>Alimentation animale rente (EA) (hors FAB)</t>
        </is>
      </c>
      <c r="D3040" t="n">
        <v>0</v>
      </c>
      <c r="E3040" t="n">
        <v>0</v>
      </c>
      <c r="F3040" t="n">
        <v>212000000</v>
      </c>
      <c r="G3040" t="inlineStr">
        <is>
          <t>Donnée calculée</t>
        </is>
      </c>
      <c r="H3040" t="inlineStr"/>
      <c r="I3040" t="inlineStr"/>
    </row>
    <row r="3041">
      <c r="A3041" t="inlineStr">
        <is>
          <t>2015</t>
        </is>
      </c>
      <c r="B3041" t="inlineStr">
        <is>
          <t>Levures</t>
        </is>
      </c>
      <c r="C3041" t="inlineStr">
        <is>
          <t>Alimentation animale rente (EA) (hors FAB)</t>
        </is>
      </c>
      <c r="D3041" t="n">
        <v>0.19</v>
      </c>
      <c r="E3041" t="n">
        <v>0</v>
      </c>
      <c r="F3041" t="n">
        <v>500000000</v>
      </c>
      <c r="G3041" t="inlineStr">
        <is>
          <t>Donnée calculée</t>
        </is>
      </c>
      <c r="H3041" t="inlineStr">
        <is>
          <t>Faible</t>
        </is>
      </c>
      <c r="I3041" t="inlineStr"/>
    </row>
    <row r="3042">
      <c r="A3042" t="inlineStr">
        <is>
          <t>2015</t>
        </is>
      </c>
      <c r="B3042" t="inlineStr">
        <is>
          <t>Riz, partiellement ou totalement blanchi et brisures</t>
        </is>
      </c>
      <c r="C3042" t="inlineStr">
        <is>
          <t>Alimentation animale rente (EA) (hors FAB)</t>
        </is>
      </c>
      <c r="D3042" t="n">
        <v>1.7</v>
      </c>
      <c r="E3042" t="n">
        <v>0</v>
      </c>
      <c r="F3042" t="n">
        <v>135</v>
      </c>
      <c r="G3042" t="inlineStr">
        <is>
          <t>Donnée calculée</t>
        </is>
      </c>
      <c r="H3042" t="inlineStr"/>
      <c r="I3042" t="inlineStr"/>
    </row>
    <row r="3043">
      <c r="A3043" t="inlineStr">
        <is>
          <t>2015</t>
        </is>
      </c>
      <c r="B3043" t="inlineStr">
        <is>
          <t>Brisures de riz</t>
        </is>
      </c>
      <c r="C3043" t="inlineStr">
        <is>
          <t>Alimentation animale rente (EA) (hors FAB)</t>
        </is>
      </c>
      <c r="D3043" t="n">
        <v>1.7</v>
      </c>
      <c r="E3043" t="n">
        <v>0</v>
      </c>
      <c r="F3043" t="n">
        <v>135</v>
      </c>
      <c r="G3043" t="inlineStr">
        <is>
          <t>Donnée calculée</t>
        </is>
      </c>
      <c r="H3043" t="inlineStr"/>
      <c r="I3043" t="inlineStr"/>
    </row>
    <row r="3044">
      <c r="A3044" t="inlineStr">
        <is>
          <t>2015</t>
        </is>
      </c>
      <c r="B3044" t="inlineStr">
        <is>
          <t>Son de riz</t>
        </is>
      </c>
      <c r="C3044" t="inlineStr">
        <is>
          <t>Alimentation animale rente (EA) (hors FAB)</t>
        </is>
      </c>
      <c r="D3044" t="n">
        <v>2.76</v>
      </c>
      <c r="E3044" t="n">
        <v>0</v>
      </c>
      <c r="F3044" t="n">
        <v>5.05</v>
      </c>
      <c r="G3044" t="inlineStr">
        <is>
          <t>Donnée calculée</t>
        </is>
      </c>
      <c r="H3044" t="inlineStr"/>
      <c r="I3044" t="inlineStr"/>
    </row>
    <row r="3045">
      <c r="A3045" t="inlineStr">
        <is>
          <t>2015</t>
        </is>
      </c>
      <c r="B3045" t="inlineStr">
        <is>
          <t>Coproduits usinage humide du riz</t>
        </is>
      </c>
      <c r="C3045" t="inlineStr">
        <is>
          <t>Alimentation animale rente (EA) (hors FAB)</t>
        </is>
      </c>
      <c r="D3045" t="n">
        <v>0</v>
      </c>
      <c r="E3045" t="n">
        <v>0</v>
      </c>
      <c r="F3045" t="n">
        <v>500000000</v>
      </c>
      <c r="G3045" t="inlineStr">
        <is>
          <t>Donnée calculée</t>
        </is>
      </c>
      <c r="H3045" t="inlineStr"/>
      <c r="I3045" t="inlineStr"/>
    </row>
    <row r="3046">
      <c r="A3046" t="inlineStr">
        <is>
          <t>2015</t>
        </is>
      </c>
      <c r="B3046" t="inlineStr">
        <is>
          <t>Coproduits usinage sec du riz</t>
        </is>
      </c>
      <c r="C3046" t="inlineStr">
        <is>
          <t>Alimentation animale rente (EA) (hors FAB)</t>
        </is>
      </c>
      <c r="D3046" t="n">
        <v>4.46</v>
      </c>
      <c r="E3046" t="n">
        <v>0</v>
      </c>
      <c r="F3046" t="n">
        <v>140</v>
      </c>
      <c r="G3046" t="inlineStr">
        <is>
          <t>Donnée calculée</t>
        </is>
      </c>
      <c r="H3046" t="inlineStr"/>
      <c r="I3046" t="inlineStr"/>
    </row>
    <row r="3047">
      <c r="A3047" t="inlineStr">
        <is>
          <t>2015</t>
        </is>
      </c>
      <c r="B3047" t="inlineStr">
        <is>
          <t>Sons blé tendre</t>
        </is>
      </c>
      <c r="C3047" t="inlineStr">
        <is>
          <t>Alimentation animale rente (EA) (hors FAB)</t>
        </is>
      </c>
      <c r="D3047" t="n">
        <v>263</v>
      </c>
      <c r="E3047" t="n">
        <v>0</v>
      </c>
      <c r="F3047" t="n">
        <v>500000000</v>
      </c>
      <c r="G3047" t="inlineStr">
        <is>
          <t>Donnée calculée</t>
        </is>
      </c>
      <c r="H3047" t="inlineStr"/>
      <c r="I3047" t="inlineStr"/>
    </row>
    <row r="3048">
      <c r="A3048" t="inlineStr">
        <is>
          <t>2015</t>
        </is>
      </c>
      <c r="B3048" t="inlineStr">
        <is>
          <t>Produits de 1ère transformation</t>
        </is>
      </c>
      <c r="C3048" t="inlineStr">
        <is>
          <t>Alimentation animale rente (EA) (hors FAB)</t>
        </is>
      </c>
      <c r="D3048" t="n">
        <v>551</v>
      </c>
      <c r="E3048" t="n">
        <v>0</v>
      </c>
      <c r="F3048" t="n">
        <v>3360</v>
      </c>
      <c r="G3048" t="inlineStr">
        <is>
          <t>Donnée calculée</t>
        </is>
      </c>
      <c r="H3048" t="inlineStr"/>
      <c r="I3048" t="inlineStr"/>
    </row>
    <row r="3049">
      <c r="A3049" t="inlineStr">
        <is>
          <t>2015</t>
        </is>
      </c>
      <c r="B3049" t="inlineStr">
        <is>
          <t>Coproduits de 1ère transformation</t>
        </is>
      </c>
      <c r="C3049" t="inlineStr">
        <is>
          <t>Alimentation animale rente (EA) (hors FAB)</t>
        </is>
      </c>
      <c r="D3049" t="n">
        <v>314</v>
      </c>
      <c r="E3049" t="n">
        <v>5.74</v>
      </c>
      <c r="F3049" t="n">
        <v>500000000</v>
      </c>
      <c r="G3049" t="inlineStr">
        <is>
          <t>Donnée calculée</t>
        </is>
      </c>
      <c r="H3049" t="inlineStr"/>
      <c r="I3049" t="inlineStr"/>
    </row>
    <row r="3050">
      <c r="A3050" t="inlineStr">
        <is>
          <t>2015</t>
        </is>
      </c>
      <c r="B3050" t="inlineStr">
        <is>
          <t>Coproduits de 2nde transformation</t>
        </is>
      </c>
      <c r="C3050" t="inlineStr">
        <is>
          <t>Alimentation animale rente (EA) (hors FAB)</t>
        </is>
      </c>
      <c r="D3050" t="n">
        <v>628</v>
      </c>
      <c r="E3050" t="n">
        <v>3.58</v>
      </c>
      <c r="F3050" t="n">
        <v>500000000</v>
      </c>
      <c r="G3050" t="inlineStr">
        <is>
          <t>Donnée calculée</t>
        </is>
      </c>
      <c r="H3050" t="inlineStr"/>
      <c r="I3050" t="inlineStr"/>
    </row>
    <row r="3051">
      <c r="A3051" t="inlineStr">
        <is>
          <t>2015</t>
        </is>
      </c>
      <c r="B3051" t="inlineStr">
        <is>
          <t>Céréales collectées</t>
        </is>
      </c>
      <c r="C3051" t="inlineStr">
        <is>
          <t>FAB</t>
        </is>
      </c>
      <c r="D3051" t="n">
        <v>10100</v>
      </c>
      <c r="E3051" t="inlineStr"/>
      <c r="F3051" t="inlineStr"/>
      <c r="G3051" t="inlineStr">
        <is>
          <t>Donnée calculée</t>
        </is>
      </c>
      <c r="H3051" t="inlineStr"/>
      <c r="I3051" t="inlineStr"/>
    </row>
    <row r="3052">
      <c r="A3052" t="inlineStr">
        <is>
          <t>2015</t>
        </is>
      </c>
      <c r="B3052" t="inlineStr">
        <is>
          <t>Céréales collectées (hors riz)</t>
        </is>
      </c>
      <c r="C3052" t="inlineStr">
        <is>
          <t>FAB</t>
        </is>
      </c>
      <c r="D3052" t="n">
        <v>10100</v>
      </c>
      <c r="E3052" t="inlineStr"/>
      <c r="F3052" t="inlineStr"/>
      <c r="G3052" t="inlineStr">
        <is>
          <t>Donnée calculée</t>
        </is>
      </c>
      <c r="H3052" t="inlineStr"/>
      <c r="I3052" t="inlineStr"/>
    </row>
    <row r="3053">
      <c r="A3053" t="inlineStr">
        <is>
          <t>2015</t>
        </is>
      </c>
      <c r="B3053" t="inlineStr">
        <is>
          <t>Blé dur collecté</t>
        </is>
      </c>
      <c r="C3053" t="inlineStr">
        <is>
          <t>FAB</t>
        </is>
      </c>
      <c r="D3053" t="n">
        <v>1.13</v>
      </c>
      <c r="E3053" t="inlineStr"/>
      <c r="F3053" t="inlineStr"/>
      <c r="G3053" t="inlineStr">
        <is>
          <t>Donnée calculée</t>
        </is>
      </c>
      <c r="H3053" t="inlineStr"/>
      <c r="I3053" t="inlineStr"/>
    </row>
    <row r="3054">
      <c r="A3054" t="inlineStr">
        <is>
          <t>2015</t>
        </is>
      </c>
      <c r="B3054" t="inlineStr">
        <is>
          <t>Blé dur collecté (conso)</t>
        </is>
      </c>
      <c r="C3054" t="inlineStr">
        <is>
          <t>FAB</t>
        </is>
      </c>
      <c r="D3054" t="n">
        <v>1.13</v>
      </c>
      <c r="E3054" t="inlineStr"/>
      <c r="F3054" t="inlineStr"/>
      <c r="G3054" t="inlineStr">
        <is>
          <t>Donnée collectée</t>
        </is>
      </c>
      <c r="H3054" t="inlineStr">
        <is>
          <t>Faible</t>
        </is>
      </c>
      <c r="I3054" t="inlineStr"/>
    </row>
    <row r="3055">
      <c r="A3055" t="inlineStr">
        <is>
          <t>2015</t>
        </is>
      </c>
      <c r="B3055" t="inlineStr">
        <is>
          <t>Blé tendre collecté</t>
        </is>
      </c>
      <c r="C3055" t="inlineStr">
        <is>
          <t>FAB</t>
        </is>
      </c>
      <c r="D3055" t="n">
        <v>4620</v>
      </c>
      <c r="E3055" t="inlineStr"/>
      <c r="F3055" t="inlineStr"/>
      <c r="G3055" t="inlineStr">
        <is>
          <t>Donnée calculée</t>
        </is>
      </c>
      <c r="H3055" t="inlineStr"/>
      <c r="I3055" t="inlineStr"/>
    </row>
    <row r="3056">
      <c r="A3056" t="inlineStr">
        <is>
          <t>2015</t>
        </is>
      </c>
      <c r="B3056" t="inlineStr">
        <is>
          <t>Blé tendre collecté (conso)</t>
        </is>
      </c>
      <c r="C3056" t="inlineStr">
        <is>
          <t>FAB</t>
        </is>
      </c>
      <c r="D3056" t="n">
        <v>4620</v>
      </c>
      <c r="E3056" t="inlineStr"/>
      <c r="F3056" t="inlineStr"/>
      <c r="G3056" t="inlineStr">
        <is>
          <t>Donnée collectée</t>
        </is>
      </c>
      <c r="H3056" t="inlineStr">
        <is>
          <t>Elevée</t>
        </is>
      </c>
      <c r="I3056" t="inlineStr"/>
    </row>
    <row r="3057">
      <c r="A3057" t="inlineStr">
        <is>
          <t>2015</t>
        </is>
      </c>
      <c r="B3057" t="inlineStr">
        <is>
          <t>Maïs-grain collecté</t>
        </is>
      </c>
      <c r="C3057" t="inlineStr">
        <is>
          <t>FAB</t>
        </is>
      </c>
      <c r="D3057" t="n">
        <v>3710</v>
      </c>
      <c r="E3057" t="inlineStr"/>
      <c r="F3057" t="inlineStr"/>
      <c r="G3057" t="inlineStr">
        <is>
          <t>Donnée calculée</t>
        </is>
      </c>
      <c r="H3057" t="inlineStr"/>
      <c r="I3057" t="inlineStr"/>
    </row>
    <row r="3058">
      <c r="A3058" t="inlineStr">
        <is>
          <t>2015</t>
        </is>
      </c>
      <c r="B3058" t="inlineStr">
        <is>
          <t>Maïs-grain collecté (conso)</t>
        </is>
      </c>
      <c r="C3058" t="inlineStr">
        <is>
          <t>FAB</t>
        </is>
      </c>
      <c r="D3058" t="n">
        <v>3710</v>
      </c>
      <c r="E3058" t="inlineStr"/>
      <c r="F3058" t="inlineStr"/>
      <c r="G3058" t="inlineStr">
        <is>
          <t>Donnée collectée</t>
        </is>
      </c>
      <c r="H3058" t="inlineStr">
        <is>
          <t>Elevée</t>
        </is>
      </c>
      <c r="I3058" t="inlineStr"/>
    </row>
    <row r="3059">
      <c r="A3059" t="inlineStr">
        <is>
          <t>2015</t>
        </is>
      </c>
      <c r="B3059" t="inlineStr">
        <is>
          <t>Orge collecté</t>
        </is>
      </c>
      <c r="C3059" t="inlineStr">
        <is>
          <t>FAB</t>
        </is>
      </c>
      <c r="D3059" t="n">
        <v>987</v>
      </c>
      <c r="E3059" t="inlineStr"/>
      <c r="F3059" t="inlineStr"/>
      <c r="G3059" t="inlineStr">
        <is>
          <t>Donnée calculée</t>
        </is>
      </c>
      <c r="H3059" t="inlineStr"/>
      <c r="I3059" t="inlineStr"/>
    </row>
    <row r="3060">
      <c r="A3060" t="inlineStr">
        <is>
          <t>2015</t>
        </is>
      </c>
      <c r="B3060" t="inlineStr">
        <is>
          <t>Orge collecté (conso)</t>
        </is>
      </c>
      <c r="C3060" t="inlineStr">
        <is>
          <t>FAB</t>
        </is>
      </c>
      <c r="D3060" t="n">
        <v>987</v>
      </c>
      <c r="E3060" t="inlineStr"/>
      <c r="F3060" t="inlineStr"/>
      <c r="G3060" t="inlineStr">
        <is>
          <t>Donnée collectée</t>
        </is>
      </c>
      <c r="H3060" t="inlineStr">
        <is>
          <t>Elevée</t>
        </is>
      </c>
      <c r="I3060" t="inlineStr"/>
    </row>
    <row r="3061">
      <c r="A3061" t="inlineStr">
        <is>
          <t>2015</t>
        </is>
      </c>
      <c r="B3061" t="inlineStr">
        <is>
          <t>Seigle collecté</t>
        </is>
      </c>
      <c r="C3061" t="inlineStr">
        <is>
          <t>FAB</t>
        </is>
      </c>
      <c r="D3061" t="n">
        <v>9.42</v>
      </c>
      <c r="E3061" t="inlineStr"/>
      <c r="F3061" t="inlineStr"/>
      <c r="G3061" t="inlineStr">
        <is>
          <t>Donnée calculée</t>
        </is>
      </c>
      <c r="H3061" t="inlineStr"/>
      <c r="I3061" t="inlineStr"/>
    </row>
    <row r="3062">
      <c r="A3062" t="inlineStr">
        <is>
          <t>2015</t>
        </is>
      </c>
      <c r="B3062" t="inlineStr">
        <is>
          <t>Seigle collecté (conso)</t>
        </is>
      </c>
      <c r="C3062" t="inlineStr">
        <is>
          <t>FAB</t>
        </is>
      </c>
      <c r="D3062" t="n">
        <v>9.42</v>
      </c>
      <c r="E3062" t="inlineStr"/>
      <c r="F3062" t="inlineStr"/>
      <c r="G3062" t="inlineStr">
        <is>
          <t>Donnée collectée</t>
        </is>
      </c>
      <c r="H3062" t="inlineStr">
        <is>
          <t>Faible</t>
        </is>
      </c>
      <c r="I3062" t="inlineStr"/>
    </row>
    <row r="3063">
      <c r="A3063" t="inlineStr">
        <is>
          <t>2015</t>
        </is>
      </c>
      <c r="B3063" t="inlineStr">
        <is>
          <t>Avoine collecté</t>
        </is>
      </c>
      <c r="C3063" t="inlineStr">
        <is>
          <t>FAB</t>
        </is>
      </c>
      <c r="D3063" t="n">
        <v>87.40000000000001</v>
      </c>
      <c r="E3063" t="inlineStr"/>
      <c r="F3063" t="inlineStr"/>
      <c r="G3063" t="inlineStr">
        <is>
          <t>Donnée calculée</t>
        </is>
      </c>
      <c r="H3063" t="inlineStr"/>
      <c r="I3063" t="inlineStr"/>
    </row>
    <row r="3064">
      <c r="A3064" t="inlineStr">
        <is>
          <t>2015</t>
        </is>
      </c>
      <c r="B3064" t="inlineStr">
        <is>
          <t>Avoine collecté (conso)</t>
        </is>
      </c>
      <c r="C3064" t="inlineStr">
        <is>
          <t>FAB</t>
        </is>
      </c>
      <c r="D3064" t="n">
        <v>87.40000000000001</v>
      </c>
      <c r="E3064" t="inlineStr"/>
      <c r="F3064" t="inlineStr"/>
      <c r="G3064" t="inlineStr">
        <is>
          <t>Donnée collectée</t>
        </is>
      </c>
      <c r="H3064" t="inlineStr">
        <is>
          <t>Elevée</t>
        </is>
      </c>
      <c r="I3064" t="inlineStr"/>
    </row>
    <row r="3065">
      <c r="A3065" t="inlineStr">
        <is>
          <t>2015</t>
        </is>
      </c>
      <c r="B3065" t="inlineStr">
        <is>
          <t>Sorgho-grain collecté</t>
        </is>
      </c>
      <c r="C3065" t="inlineStr">
        <is>
          <t>FAB</t>
        </is>
      </c>
      <c r="D3065" t="n">
        <v>61.6</v>
      </c>
      <c r="E3065" t="inlineStr"/>
      <c r="F3065" t="inlineStr"/>
      <c r="G3065" t="inlineStr">
        <is>
          <t>Donnée calculée</t>
        </is>
      </c>
      <c r="H3065" t="inlineStr"/>
      <c r="I3065" t="inlineStr"/>
    </row>
    <row r="3066">
      <c r="A3066" t="inlineStr">
        <is>
          <t>2015</t>
        </is>
      </c>
      <c r="B3066" t="inlineStr">
        <is>
          <t>Sorgho-grain collecté (conso)</t>
        </is>
      </c>
      <c r="C3066" t="inlineStr">
        <is>
          <t>FAB</t>
        </is>
      </c>
      <c r="D3066" t="n">
        <v>61.6</v>
      </c>
      <c r="E3066" t="inlineStr"/>
      <c r="F3066" t="inlineStr"/>
      <c r="G3066" t="inlineStr">
        <is>
          <t>Donnée collectée</t>
        </is>
      </c>
      <c r="H3066" t="inlineStr">
        <is>
          <t>Elevée</t>
        </is>
      </c>
      <c r="I3066" t="inlineStr"/>
    </row>
    <row r="3067">
      <c r="A3067" t="inlineStr">
        <is>
          <t>2015</t>
        </is>
      </c>
      <c r="B3067" t="inlineStr">
        <is>
          <t>Triticale collecté</t>
        </is>
      </c>
      <c r="C3067" t="inlineStr">
        <is>
          <t>FAB</t>
        </is>
      </c>
      <c r="D3067" t="n">
        <v>671</v>
      </c>
      <c r="E3067" t="inlineStr"/>
      <c r="F3067" t="inlineStr"/>
      <c r="G3067" t="inlineStr">
        <is>
          <t>Donnée calculée</t>
        </is>
      </c>
      <c r="H3067" t="inlineStr"/>
      <c r="I3067" t="inlineStr"/>
    </row>
    <row r="3068">
      <c r="A3068" t="inlineStr">
        <is>
          <t>2015</t>
        </is>
      </c>
      <c r="B3068" t="inlineStr">
        <is>
          <t>Triticale collecté (conso)</t>
        </is>
      </c>
      <c r="C3068" t="inlineStr">
        <is>
          <t>FAB</t>
        </is>
      </c>
      <c r="D3068" t="n">
        <v>671</v>
      </c>
      <c r="E3068" t="inlineStr"/>
      <c r="F3068" t="inlineStr"/>
      <c r="G3068" t="inlineStr">
        <is>
          <t>Donnée collectée</t>
        </is>
      </c>
      <c r="H3068" t="inlineStr">
        <is>
          <t>Elevée</t>
        </is>
      </c>
      <c r="I3068" t="inlineStr"/>
    </row>
    <row r="3069">
      <c r="A3069" t="inlineStr">
        <is>
          <t>2015</t>
        </is>
      </c>
      <c r="B3069" t="inlineStr">
        <is>
          <t>Blé tendre, épeautre et méteil collectés</t>
        </is>
      </c>
      <c r="C3069" t="inlineStr">
        <is>
          <t>FAB</t>
        </is>
      </c>
      <c r="D3069" t="n">
        <v>4620</v>
      </c>
      <c r="E3069" t="inlineStr"/>
      <c r="F3069" t="inlineStr"/>
      <c r="G3069" t="inlineStr">
        <is>
          <t>Donnée calculée</t>
        </is>
      </c>
      <c r="H3069" t="inlineStr"/>
      <c r="I3069" t="inlineStr"/>
    </row>
    <row r="3070">
      <c r="A3070" t="inlineStr">
        <is>
          <t>2015</t>
        </is>
      </c>
      <c r="B3070" t="inlineStr">
        <is>
          <t>Blé tendre, épeautre et méteil collectés (conso)</t>
        </is>
      </c>
      <c r="C3070" t="inlineStr">
        <is>
          <t>FAB</t>
        </is>
      </c>
      <c r="D3070" t="n">
        <v>4620</v>
      </c>
      <c r="E3070" t="inlineStr"/>
      <c r="F3070" t="inlineStr"/>
      <c r="G3070" t="inlineStr">
        <is>
          <t>Donnée calculée</t>
        </is>
      </c>
      <c r="H3070" t="inlineStr"/>
      <c r="I3070" t="inlineStr"/>
    </row>
    <row r="3071">
      <c r="A3071" t="inlineStr">
        <is>
          <t>2015</t>
        </is>
      </c>
      <c r="B3071" t="inlineStr">
        <is>
          <t>Produits d'amidonnerie</t>
        </is>
      </c>
      <c r="C3071" t="inlineStr">
        <is>
          <t>FAB</t>
        </is>
      </c>
      <c r="D3071" t="n">
        <v>38.6</v>
      </c>
      <c r="E3071" t="n">
        <v>38.6</v>
      </c>
      <c r="F3071" t="n">
        <v>3250</v>
      </c>
      <c r="G3071" t="inlineStr">
        <is>
          <t>Donnée calculée</t>
        </is>
      </c>
      <c r="H3071" t="inlineStr"/>
      <c r="I3071" t="inlineStr"/>
    </row>
    <row r="3072">
      <c r="A3072" t="inlineStr">
        <is>
          <t>2015</t>
        </is>
      </c>
      <c r="B3072" t="inlineStr">
        <is>
          <t>Amidon</t>
        </is>
      </c>
      <c r="C3072" t="inlineStr">
        <is>
          <t>FAB</t>
        </is>
      </c>
      <c r="D3072" t="n">
        <v>0</v>
      </c>
      <c r="E3072" t="n">
        <v>0</v>
      </c>
      <c r="F3072" t="n">
        <v>3210</v>
      </c>
      <c r="G3072" t="inlineStr">
        <is>
          <t>Donnée calculée</t>
        </is>
      </c>
      <c r="H3072" t="inlineStr"/>
      <c r="I3072" t="inlineStr"/>
    </row>
    <row r="3073">
      <c r="A3073" t="inlineStr">
        <is>
          <t>2015</t>
        </is>
      </c>
      <c r="B3073" t="inlineStr">
        <is>
          <t>Amidon de blé tendre</t>
        </is>
      </c>
      <c r="C3073" t="inlineStr">
        <is>
          <t>FAB</t>
        </is>
      </c>
      <c r="D3073" t="n">
        <v>0</v>
      </c>
      <c r="E3073" t="n">
        <v>0</v>
      </c>
      <c r="F3073" t="n">
        <v>1470</v>
      </c>
      <c r="G3073" t="inlineStr">
        <is>
          <t>Donnée calculée</t>
        </is>
      </c>
      <c r="H3073" t="inlineStr"/>
      <c r="I3073" t="inlineStr"/>
    </row>
    <row r="3074">
      <c r="A3074" t="inlineStr">
        <is>
          <t>2015</t>
        </is>
      </c>
      <c r="B3074" t="inlineStr">
        <is>
          <t>Amidon de maïs</t>
        </is>
      </c>
      <c r="C3074" t="inlineStr">
        <is>
          <t>FAB</t>
        </is>
      </c>
      <c r="D3074" t="n">
        <v>0</v>
      </c>
      <c r="E3074" t="n">
        <v>0</v>
      </c>
      <c r="F3074" t="n">
        <v>1740</v>
      </c>
      <c r="G3074" t="inlineStr">
        <is>
          <t>Donnée calculée</t>
        </is>
      </c>
      <c r="H3074" t="inlineStr"/>
      <c r="I3074" t="inlineStr"/>
    </row>
    <row r="3075">
      <c r="A3075" t="inlineStr">
        <is>
          <t>2015</t>
        </is>
      </c>
      <c r="B3075" t="inlineStr">
        <is>
          <t>Gluten</t>
        </is>
      </c>
      <c r="C3075" t="inlineStr">
        <is>
          <t>FAB</t>
        </is>
      </c>
      <c r="D3075" t="n">
        <v>38.6</v>
      </c>
      <c r="E3075" t="inlineStr"/>
      <c r="F3075" t="inlineStr"/>
      <c r="G3075" t="inlineStr">
        <is>
          <t>Donnée collectée</t>
        </is>
      </c>
      <c r="H3075" t="inlineStr">
        <is>
          <t>Elevée</t>
        </is>
      </c>
      <c r="I3075" t="inlineStr"/>
    </row>
    <row r="3076">
      <c r="A3076" t="inlineStr">
        <is>
          <t>2015</t>
        </is>
      </c>
      <c r="B3076" t="inlineStr">
        <is>
          <t>Coproduits d'amidonnerie</t>
        </is>
      </c>
      <c r="C3076" t="inlineStr">
        <is>
          <t>FAB</t>
        </is>
      </c>
      <c r="D3076" t="n">
        <v>673</v>
      </c>
      <c r="E3076" t="n">
        <v>442</v>
      </c>
      <c r="F3076" t="n">
        <v>1210</v>
      </c>
      <c r="G3076" t="inlineStr">
        <is>
          <t>Donnée calculée</t>
        </is>
      </c>
      <c r="H3076" t="inlineStr"/>
      <c r="I3076" t="inlineStr"/>
    </row>
    <row r="3077">
      <c r="A3077" t="inlineStr">
        <is>
          <t>2015</t>
        </is>
      </c>
      <c r="B3077" t="inlineStr">
        <is>
          <t>Coproduits d'amidonnerie de blé tendre</t>
        </is>
      </c>
      <c r="C3077" t="inlineStr">
        <is>
          <t>FAB</t>
        </is>
      </c>
      <c r="D3077" t="n">
        <v>587</v>
      </c>
      <c r="E3077" t="n">
        <v>355</v>
      </c>
      <c r="F3077" t="n">
        <v>1120</v>
      </c>
      <c r="G3077" t="inlineStr">
        <is>
          <t>Donnée calculée</t>
        </is>
      </c>
      <c r="H3077" t="inlineStr"/>
      <c r="I3077" t="inlineStr"/>
    </row>
    <row r="3078">
      <c r="A3078" t="inlineStr">
        <is>
          <t>2015</t>
        </is>
      </c>
      <c r="B3078" t="inlineStr">
        <is>
          <t>Wheat gluten feed et solubles</t>
        </is>
      </c>
      <c r="C3078" t="inlineStr">
        <is>
          <t>FAB</t>
        </is>
      </c>
      <c r="D3078" t="n">
        <v>323</v>
      </c>
      <c r="E3078" t="inlineStr"/>
      <c r="F3078" t="inlineStr"/>
      <c r="G3078" t="inlineStr">
        <is>
          <t>Donnée collectée</t>
        </is>
      </c>
      <c r="H3078" t="inlineStr">
        <is>
          <t>Elevée</t>
        </is>
      </c>
      <c r="I3078" t="inlineStr"/>
    </row>
    <row r="3079">
      <c r="A3079" t="inlineStr">
        <is>
          <t>2015</t>
        </is>
      </c>
      <c r="B3079" t="inlineStr">
        <is>
          <t>Sons d'amidonnerie</t>
        </is>
      </c>
      <c r="C3079" t="inlineStr">
        <is>
          <t>FAB</t>
        </is>
      </c>
      <c r="D3079" t="n">
        <v>263</v>
      </c>
      <c r="E3079" t="n">
        <v>31.8</v>
      </c>
      <c r="F3079" t="n">
        <v>799</v>
      </c>
      <c r="G3079" t="inlineStr">
        <is>
          <t>Donnée calculée</t>
        </is>
      </c>
      <c r="H3079" t="inlineStr"/>
      <c r="I3079" t="inlineStr"/>
    </row>
    <row r="3080">
      <c r="A3080" t="inlineStr">
        <is>
          <t>2015</t>
        </is>
      </c>
      <c r="B3080" t="inlineStr">
        <is>
          <t>Coproduits d'amidonnerie de maïs</t>
        </is>
      </c>
      <c r="C3080" t="inlineStr">
        <is>
          <t>FAB</t>
        </is>
      </c>
      <c r="D3080" t="n">
        <v>86.59999999999999</v>
      </c>
      <c r="E3080" t="inlineStr"/>
      <c r="F3080" t="inlineStr"/>
      <c r="G3080" t="inlineStr">
        <is>
          <t>Donnée calculée</t>
        </is>
      </c>
      <c r="H3080" t="inlineStr"/>
      <c r="I3080" t="inlineStr"/>
    </row>
    <row r="3081">
      <c r="A3081" t="inlineStr">
        <is>
          <t>2015</t>
        </is>
      </c>
      <c r="B3081" t="inlineStr">
        <is>
          <t>Corn gluten feed et solubles</t>
        </is>
      </c>
      <c r="C3081" t="inlineStr">
        <is>
          <t>FAB</t>
        </is>
      </c>
      <c r="D3081" t="n">
        <v>86.59999999999999</v>
      </c>
      <c r="E3081" t="inlineStr"/>
      <c r="F3081" t="inlineStr"/>
      <c r="G3081" t="inlineStr">
        <is>
          <t>Donnée collectée</t>
        </is>
      </c>
      <c r="H3081" t="inlineStr">
        <is>
          <t>Elevée</t>
        </is>
      </c>
      <c r="I3081" t="inlineStr"/>
    </row>
    <row r="3082">
      <c r="A3082" t="inlineStr">
        <is>
          <t>2015</t>
        </is>
      </c>
      <c r="B3082" t="inlineStr">
        <is>
          <t>Farine</t>
        </is>
      </c>
      <c r="C3082" t="inlineStr">
        <is>
          <t>FAB</t>
        </is>
      </c>
      <c r="D3082" t="n">
        <v>0</v>
      </c>
      <c r="E3082" t="n">
        <v>0</v>
      </c>
      <c r="F3082" t="n">
        <v>61</v>
      </c>
      <c r="G3082" t="inlineStr">
        <is>
          <t>Donnée calculée</t>
        </is>
      </c>
      <c r="H3082" t="inlineStr"/>
      <c r="I3082" t="inlineStr"/>
    </row>
    <row r="3083">
      <c r="A3083" t="inlineStr">
        <is>
          <t>2015</t>
        </is>
      </c>
      <c r="B3083" t="inlineStr">
        <is>
          <t>Farine de blé tendre</t>
        </is>
      </c>
      <c r="C3083" t="inlineStr">
        <is>
          <t>FAB</t>
        </is>
      </c>
      <c r="D3083" t="n">
        <v>0</v>
      </c>
      <c r="E3083" t="n">
        <v>0</v>
      </c>
      <c r="F3083" t="n">
        <v>61</v>
      </c>
      <c r="G3083" t="inlineStr">
        <is>
          <t>Donnée calculée</t>
        </is>
      </c>
      <c r="H3083" t="inlineStr"/>
      <c r="I3083" t="inlineStr"/>
    </row>
    <row r="3084">
      <c r="A3084" t="inlineStr">
        <is>
          <t>2015</t>
        </is>
      </c>
      <c r="B3084" t="inlineStr">
        <is>
          <t>Coproduits de meunerie</t>
        </is>
      </c>
      <c r="C3084" t="inlineStr">
        <is>
          <t>FAB</t>
        </is>
      </c>
      <c r="D3084" t="n">
        <v>742</v>
      </c>
      <c r="E3084" t="n">
        <v>126</v>
      </c>
      <c r="F3084" t="n">
        <v>500000000</v>
      </c>
      <c r="G3084" t="inlineStr">
        <is>
          <t>Donnée calculée</t>
        </is>
      </c>
      <c r="H3084" t="inlineStr"/>
      <c r="I3084" t="inlineStr"/>
    </row>
    <row r="3085">
      <c r="A3085" t="inlineStr">
        <is>
          <t>2015</t>
        </is>
      </c>
      <c r="B3085" t="inlineStr">
        <is>
          <t>Issues de meunerie</t>
        </is>
      </c>
      <c r="C3085" t="inlineStr">
        <is>
          <t>FAB</t>
        </is>
      </c>
      <c r="D3085" t="n">
        <v>742</v>
      </c>
      <c r="E3085" t="n">
        <v>126</v>
      </c>
      <c r="F3085" t="n">
        <v>500000000</v>
      </c>
      <c r="G3085" t="inlineStr">
        <is>
          <t>Donnée calculée</t>
        </is>
      </c>
      <c r="H3085" t="inlineStr"/>
      <c r="I3085" t="inlineStr"/>
    </row>
    <row r="3086">
      <c r="A3086" t="inlineStr">
        <is>
          <t>2015</t>
        </is>
      </c>
      <c r="B3086" t="inlineStr">
        <is>
          <t>Issues de meunerie de blé tendre</t>
        </is>
      </c>
      <c r="C3086" t="inlineStr">
        <is>
          <t>FAB</t>
        </is>
      </c>
      <c r="D3086" t="n">
        <v>742</v>
      </c>
      <c r="E3086" t="n">
        <v>126</v>
      </c>
      <c r="F3086" t="n">
        <v>974</v>
      </c>
      <c r="G3086" t="inlineStr">
        <is>
          <t>Donnée calculée</t>
        </is>
      </c>
      <c r="H3086" t="inlineStr"/>
      <c r="I3086" t="inlineStr"/>
    </row>
    <row r="3087">
      <c r="A3087" t="inlineStr">
        <is>
          <t>2015</t>
        </is>
      </c>
      <c r="B3087" t="inlineStr">
        <is>
          <t>Sons de blé tendre</t>
        </is>
      </c>
      <c r="C3087" t="inlineStr">
        <is>
          <t>FAB</t>
        </is>
      </c>
      <c r="D3087" t="n">
        <v>535</v>
      </c>
      <c r="E3087" t="n">
        <v>0</v>
      </c>
      <c r="F3087" t="n">
        <v>767</v>
      </c>
      <c r="G3087" t="inlineStr">
        <is>
          <t>Donnée calculée</t>
        </is>
      </c>
      <c r="H3087" t="inlineStr"/>
      <c r="I3087" t="inlineStr"/>
    </row>
    <row r="3088">
      <c r="A3088" t="inlineStr">
        <is>
          <t>2015</t>
        </is>
      </c>
      <c r="B3088" t="inlineStr">
        <is>
          <t>Remoulages de blé tendre</t>
        </is>
      </c>
      <c r="C3088" t="inlineStr">
        <is>
          <t>FAB</t>
        </is>
      </c>
      <c r="D3088" t="n">
        <v>195</v>
      </c>
      <c r="E3088" t="n">
        <v>126</v>
      </c>
      <c r="F3088" t="n">
        <v>207</v>
      </c>
      <c r="G3088" t="inlineStr">
        <is>
          <t>Donnée calculée</t>
        </is>
      </c>
      <c r="H3088" t="inlineStr"/>
      <c r="I3088" t="inlineStr"/>
    </row>
    <row r="3089">
      <c r="A3089" t="inlineStr">
        <is>
          <t>2015</t>
        </is>
      </c>
      <c r="B3089" t="inlineStr">
        <is>
          <t>Farines basses de blé tendre</t>
        </is>
      </c>
      <c r="C3089" t="inlineStr">
        <is>
          <t>FAB</t>
        </is>
      </c>
      <c r="D3089" t="n">
        <v>12.1</v>
      </c>
      <c r="E3089" t="n">
        <v>0</v>
      </c>
      <c r="F3089" t="n">
        <v>81.3</v>
      </c>
      <c r="G3089" t="inlineStr">
        <is>
          <t>Donnée calculée</t>
        </is>
      </c>
      <c r="H3089" t="inlineStr"/>
      <c r="I3089" t="inlineStr"/>
    </row>
    <row r="3090">
      <c r="A3090" t="inlineStr">
        <is>
          <t>2015</t>
        </is>
      </c>
      <c r="B3090" t="inlineStr">
        <is>
          <t>Issues de meunerie d'épeautre</t>
        </is>
      </c>
      <c r="C3090" t="inlineStr">
        <is>
          <t>FAB</t>
        </is>
      </c>
      <c r="D3090" t="n">
        <v>0</v>
      </c>
      <c r="E3090" t="n">
        <v>0</v>
      </c>
      <c r="F3090" t="n">
        <v>500000000</v>
      </c>
      <c r="G3090" t="inlineStr">
        <is>
          <t>Donnée calculée</t>
        </is>
      </c>
      <c r="H3090" t="inlineStr"/>
      <c r="I3090" t="inlineStr"/>
    </row>
    <row r="3091">
      <c r="A3091" t="inlineStr">
        <is>
          <t>2015</t>
        </is>
      </c>
      <c r="B3091" t="inlineStr">
        <is>
          <t>Sons d'épeautre</t>
        </is>
      </c>
      <c r="C3091" t="inlineStr">
        <is>
          <t>FAB</t>
        </is>
      </c>
      <c r="D3091" t="n">
        <v>0</v>
      </c>
      <c r="E3091" t="n">
        <v>0</v>
      </c>
      <c r="F3091" t="n">
        <v>500000000</v>
      </c>
      <c r="G3091" t="inlineStr">
        <is>
          <t>Donnée calculée</t>
        </is>
      </c>
      <c r="H3091" t="inlineStr"/>
      <c r="I3091" t="inlineStr"/>
    </row>
    <row r="3092">
      <c r="A3092" t="inlineStr">
        <is>
          <t>2015</t>
        </is>
      </c>
      <c r="B3092" t="inlineStr">
        <is>
          <t>Remoulages d'épeautre</t>
        </is>
      </c>
      <c r="C3092" t="inlineStr">
        <is>
          <t>FAB</t>
        </is>
      </c>
      <c r="D3092" t="n">
        <v>0</v>
      </c>
      <c r="E3092" t="n">
        <v>0</v>
      </c>
      <c r="F3092" t="n">
        <v>500000000</v>
      </c>
      <c r="G3092" t="inlineStr">
        <is>
          <t>Donnée calculée</t>
        </is>
      </c>
      <c r="H3092" t="inlineStr"/>
      <c r="I3092" t="inlineStr"/>
    </row>
    <row r="3093">
      <c r="A3093" t="inlineStr">
        <is>
          <t>2015</t>
        </is>
      </c>
      <c r="B3093" t="inlineStr">
        <is>
          <t>Farines basses d'épeautre</t>
        </is>
      </c>
      <c r="C3093" t="inlineStr">
        <is>
          <t>FAB</t>
        </is>
      </c>
      <c r="D3093" t="n">
        <v>0</v>
      </c>
      <c r="E3093" t="n">
        <v>0</v>
      </c>
      <c r="F3093" t="n">
        <v>500000000</v>
      </c>
      <c r="G3093" t="inlineStr">
        <is>
          <t>Donnée calculée</t>
        </is>
      </c>
      <c r="H3093" t="inlineStr"/>
      <c r="I3093" t="inlineStr"/>
    </row>
    <row r="3094">
      <c r="A3094" t="inlineStr">
        <is>
          <t>2015</t>
        </is>
      </c>
      <c r="B3094" t="inlineStr">
        <is>
          <t>Issues de meunerie de seigle</t>
        </is>
      </c>
      <c r="C3094" t="inlineStr">
        <is>
          <t>FAB</t>
        </is>
      </c>
      <c r="D3094" t="n">
        <v>0</v>
      </c>
      <c r="E3094" t="n">
        <v>0</v>
      </c>
      <c r="F3094" t="n">
        <v>500000000</v>
      </c>
      <c r="G3094" t="inlineStr">
        <is>
          <t>Donnée calculée</t>
        </is>
      </c>
      <c r="H3094" t="inlineStr"/>
      <c r="I3094" t="inlineStr"/>
    </row>
    <row r="3095">
      <c r="A3095" t="inlineStr">
        <is>
          <t>2015</t>
        </is>
      </c>
      <c r="B3095" t="inlineStr">
        <is>
          <t>Sons de seigle</t>
        </is>
      </c>
      <c r="C3095" t="inlineStr">
        <is>
          <t>FAB</t>
        </is>
      </c>
      <c r="D3095" t="n">
        <v>0</v>
      </c>
      <c r="E3095" t="n">
        <v>0</v>
      </c>
      <c r="F3095" t="n">
        <v>500000000</v>
      </c>
      <c r="G3095" t="inlineStr">
        <is>
          <t>Donnée calculée</t>
        </is>
      </c>
      <c r="H3095" t="inlineStr"/>
      <c r="I3095" t="inlineStr"/>
    </row>
    <row r="3096">
      <c r="A3096" t="inlineStr">
        <is>
          <t>2015</t>
        </is>
      </c>
      <c r="B3096" t="inlineStr">
        <is>
          <t>Remoulages de seigle</t>
        </is>
      </c>
      <c r="C3096" t="inlineStr">
        <is>
          <t>FAB</t>
        </is>
      </c>
      <c r="D3096" t="n">
        <v>0</v>
      </c>
      <c r="E3096" t="n">
        <v>0</v>
      </c>
      <c r="F3096" t="n">
        <v>500000000</v>
      </c>
      <c r="G3096" t="inlineStr">
        <is>
          <t>Donnée calculée</t>
        </is>
      </c>
      <c r="H3096" t="inlineStr"/>
      <c r="I3096" t="inlineStr"/>
    </row>
    <row r="3097">
      <c r="A3097" t="inlineStr">
        <is>
          <t>2015</t>
        </is>
      </c>
      <c r="B3097" t="inlineStr">
        <is>
          <t>Farines basses de seigle</t>
        </is>
      </c>
      <c r="C3097" t="inlineStr">
        <is>
          <t>FAB</t>
        </is>
      </c>
      <c r="D3097" t="n">
        <v>0</v>
      </c>
      <c r="E3097" t="n">
        <v>0</v>
      </c>
      <c r="F3097" t="n">
        <v>500000000</v>
      </c>
      <c r="G3097" t="inlineStr">
        <is>
          <t>Donnée calculée</t>
        </is>
      </c>
      <c r="H3097" t="inlineStr"/>
      <c r="I3097" t="inlineStr"/>
    </row>
    <row r="3098">
      <c r="A3098" t="inlineStr">
        <is>
          <t>2015</t>
        </is>
      </c>
      <c r="B3098" t="inlineStr">
        <is>
          <t>Issues de meunerie de sarrasin</t>
        </is>
      </c>
      <c r="C3098" t="inlineStr">
        <is>
          <t>FAB</t>
        </is>
      </c>
      <c r="D3098" t="n">
        <v>0</v>
      </c>
      <c r="E3098" t="n">
        <v>0</v>
      </c>
      <c r="F3098" t="n">
        <v>500000000</v>
      </c>
      <c r="G3098" t="inlineStr">
        <is>
          <t>Donnée calculée</t>
        </is>
      </c>
      <c r="H3098" t="inlineStr"/>
      <c r="I3098" t="inlineStr"/>
    </row>
    <row r="3099">
      <c r="A3099" t="inlineStr">
        <is>
          <t>2015</t>
        </is>
      </c>
      <c r="B3099" t="inlineStr">
        <is>
          <t>Sons de sarrasin</t>
        </is>
      </c>
      <c r="C3099" t="inlineStr">
        <is>
          <t>FAB</t>
        </is>
      </c>
      <c r="D3099" t="n">
        <v>0</v>
      </c>
      <c r="E3099" t="n">
        <v>0</v>
      </c>
      <c r="F3099" t="n">
        <v>500000000</v>
      </c>
      <c r="G3099" t="inlineStr">
        <is>
          <t>Donnée calculée</t>
        </is>
      </c>
      <c r="H3099" t="inlineStr"/>
      <c r="I3099" t="inlineStr"/>
    </row>
    <row r="3100">
      <c r="A3100" t="inlineStr">
        <is>
          <t>2015</t>
        </is>
      </c>
      <c r="B3100" t="inlineStr">
        <is>
          <t>Remoulages de sarrasin</t>
        </is>
      </c>
      <c r="C3100" t="inlineStr">
        <is>
          <t>FAB</t>
        </is>
      </c>
      <c r="D3100" t="n">
        <v>0</v>
      </c>
      <c r="E3100" t="n">
        <v>0</v>
      </c>
      <c r="F3100" t="n">
        <v>500000000</v>
      </c>
      <c r="G3100" t="inlineStr">
        <is>
          <t>Donnée calculée</t>
        </is>
      </c>
      <c r="H3100" t="inlineStr"/>
      <c r="I3100" t="inlineStr"/>
    </row>
    <row r="3101">
      <c r="A3101" t="inlineStr">
        <is>
          <t>2015</t>
        </is>
      </c>
      <c r="B3101" t="inlineStr">
        <is>
          <t>Farines basses de sarrasin</t>
        </is>
      </c>
      <c r="C3101" t="inlineStr">
        <is>
          <t>FAB</t>
        </is>
      </c>
      <c r="D3101" t="n">
        <v>0</v>
      </c>
      <c r="E3101" t="n">
        <v>0</v>
      </c>
      <c r="F3101" t="n">
        <v>500000000</v>
      </c>
      <c r="G3101" t="inlineStr">
        <is>
          <t>Donnée calculée</t>
        </is>
      </c>
      <c r="H3101" t="inlineStr"/>
      <c r="I3101" t="inlineStr"/>
    </row>
    <row r="3102">
      <c r="A3102" t="inlineStr">
        <is>
          <t>2015</t>
        </is>
      </c>
      <c r="B3102" t="inlineStr">
        <is>
          <t>Coproduits de Semoulerie</t>
        </is>
      </c>
      <c r="C3102" t="inlineStr">
        <is>
          <t>FAB</t>
        </is>
      </c>
      <c r="D3102" t="n">
        <v>103</v>
      </c>
      <c r="E3102" t="inlineStr"/>
      <c r="F3102" t="inlineStr"/>
      <c r="G3102" t="inlineStr">
        <is>
          <t>Donnée calculée</t>
        </is>
      </c>
      <c r="H3102" t="inlineStr"/>
      <c r="I3102" t="inlineStr"/>
    </row>
    <row r="3103">
      <c r="A3103" t="inlineStr">
        <is>
          <t>2015</t>
        </is>
      </c>
      <c r="B3103" t="inlineStr">
        <is>
          <t>Sons et remoulages de blé dur</t>
        </is>
      </c>
      <c r="C3103" t="inlineStr">
        <is>
          <t>FAB</t>
        </is>
      </c>
      <c r="D3103" t="n">
        <v>97.90000000000001</v>
      </c>
      <c r="E3103" t="inlineStr"/>
      <c r="F3103" t="inlineStr"/>
      <c r="G3103" t="inlineStr">
        <is>
          <t>Donnée calculée</t>
        </is>
      </c>
      <c r="H3103" t="inlineStr"/>
      <c r="I3103" t="inlineStr"/>
    </row>
    <row r="3104">
      <c r="A3104" t="inlineStr">
        <is>
          <t>2015</t>
        </is>
      </c>
      <c r="B3104" t="inlineStr">
        <is>
          <t>Ecarts de nettoyage</t>
        </is>
      </c>
      <c r="C3104" t="inlineStr">
        <is>
          <t>FAB</t>
        </is>
      </c>
      <c r="D3104" t="n">
        <v>5.15</v>
      </c>
      <c r="E3104" t="inlineStr"/>
      <c r="F3104" t="inlineStr"/>
      <c r="G3104" t="inlineStr">
        <is>
          <t>Donnée calculée</t>
        </is>
      </c>
      <c r="H3104" t="inlineStr"/>
      <c r="I3104" t="inlineStr"/>
    </row>
    <row r="3105">
      <c r="A3105" t="inlineStr">
        <is>
          <t>2015</t>
        </is>
      </c>
      <c r="B3105" t="inlineStr">
        <is>
          <t>Farine fourragère</t>
        </is>
      </c>
      <c r="C3105" t="inlineStr">
        <is>
          <t>FAB</t>
        </is>
      </c>
      <c r="D3105" t="n">
        <v>0</v>
      </c>
      <c r="E3105" t="n">
        <v>0</v>
      </c>
      <c r="F3105" t="n">
        <v>55.8</v>
      </c>
      <c r="G3105" t="inlineStr">
        <is>
          <t>Donnée calculée</t>
        </is>
      </c>
      <c r="H3105" t="inlineStr"/>
      <c r="I3105" t="inlineStr"/>
    </row>
    <row r="3106">
      <c r="A3106" t="inlineStr">
        <is>
          <t>2015</t>
        </is>
      </c>
      <c r="B3106" t="inlineStr">
        <is>
          <t>Tourteaux de maïs</t>
        </is>
      </c>
      <c r="C3106" t="inlineStr">
        <is>
          <t>FAB</t>
        </is>
      </c>
      <c r="D3106" t="n">
        <v>46.1</v>
      </c>
      <c r="E3106" t="inlineStr"/>
      <c r="F3106" t="inlineStr"/>
      <c r="G3106" t="inlineStr">
        <is>
          <t>Donnée collectée</t>
        </is>
      </c>
      <c r="H3106" t="inlineStr">
        <is>
          <t>Elevée</t>
        </is>
      </c>
      <c r="I3106" t="inlineStr"/>
    </row>
    <row r="3107">
      <c r="A3107" t="inlineStr">
        <is>
          <t>2015</t>
        </is>
      </c>
      <c r="B3107" t="inlineStr">
        <is>
          <t>Drèches et solubles</t>
        </is>
      </c>
      <c r="C3107" t="inlineStr">
        <is>
          <t>FAB</t>
        </is>
      </c>
      <c r="D3107" t="n">
        <v>354</v>
      </c>
      <c r="E3107" t="n">
        <v>354</v>
      </c>
      <c r="F3107" t="n">
        <v>874</v>
      </c>
      <c r="G3107" t="inlineStr">
        <is>
          <t>Donnée calculée</t>
        </is>
      </c>
      <c r="H3107" t="inlineStr"/>
      <c r="I3107" t="inlineStr"/>
    </row>
    <row r="3108">
      <c r="A3108" t="inlineStr">
        <is>
          <t>2015</t>
        </is>
      </c>
      <c r="B3108" t="inlineStr">
        <is>
          <t>Drèches et solubles de blé tendre</t>
        </is>
      </c>
      <c r="C3108" t="inlineStr">
        <is>
          <t>FAB</t>
        </is>
      </c>
      <c r="D3108" t="n">
        <v>0</v>
      </c>
      <c r="E3108" t="n">
        <v>0</v>
      </c>
      <c r="F3108" t="n">
        <v>520</v>
      </c>
      <c r="G3108" t="inlineStr">
        <is>
          <t>Donnée calculée</t>
        </is>
      </c>
      <c r="H3108" t="inlineStr"/>
      <c r="I3108" t="inlineStr"/>
    </row>
    <row r="3109">
      <c r="A3109" t="inlineStr">
        <is>
          <t>2015</t>
        </is>
      </c>
      <c r="B3109" t="inlineStr">
        <is>
          <t>Drèches et solubles de maïs</t>
        </is>
      </c>
      <c r="C3109" t="inlineStr">
        <is>
          <t>FAB</t>
        </is>
      </c>
      <c r="D3109" t="n">
        <v>354</v>
      </c>
      <c r="E3109" t="inlineStr"/>
      <c r="F3109" t="inlineStr"/>
      <c r="G3109" t="inlineStr">
        <is>
          <t>Donnée collectée</t>
        </is>
      </c>
      <c r="H3109" t="inlineStr">
        <is>
          <t>Elevée</t>
        </is>
      </c>
      <c r="I3109" t="inlineStr"/>
    </row>
    <row r="3110">
      <c r="A3110" t="inlineStr">
        <is>
          <t>2015</t>
        </is>
      </c>
      <c r="B3110" t="inlineStr">
        <is>
          <t>Coproduits de Malterie</t>
        </is>
      </c>
      <c r="C3110" t="inlineStr">
        <is>
          <t>FAB</t>
        </is>
      </c>
      <c r="D3110" t="n">
        <v>70.7</v>
      </c>
      <c r="E3110" t="inlineStr"/>
      <c r="F3110" t="inlineStr"/>
      <c r="G3110" t="inlineStr">
        <is>
          <t>Donnée calculée</t>
        </is>
      </c>
      <c r="H3110" t="inlineStr"/>
      <c r="I3110" t="inlineStr"/>
    </row>
    <row r="3111">
      <c r="A3111" t="inlineStr">
        <is>
          <t>2015</t>
        </is>
      </c>
      <c r="B3111" t="inlineStr">
        <is>
          <t>Orgettes</t>
        </is>
      </c>
      <c r="C3111" t="inlineStr">
        <is>
          <t>FAB</t>
        </is>
      </c>
      <c r="D3111" t="n">
        <v>5.49</v>
      </c>
      <c r="E3111" t="inlineStr"/>
      <c r="F3111" t="inlineStr"/>
      <c r="G3111" t="inlineStr">
        <is>
          <t>Donnée calculée</t>
        </is>
      </c>
      <c r="H3111" t="inlineStr"/>
      <c r="I3111" t="inlineStr"/>
    </row>
    <row r="3112">
      <c r="A3112" t="inlineStr">
        <is>
          <t>2015</t>
        </is>
      </c>
      <c r="B3112" t="inlineStr">
        <is>
          <t>Radicelles</t>
        </is>
      </c>
      <c r="C3112" t="inlineStr">
        <is>
          <t>FAB</t>
        </is>
      </c>
      <c r="D3112" t="n">
        <v>42.6</v>
      </c>
      <c r="E3112" t="inlineStr"/>
      <c r="F3112" t="inlineStr"/>
      <c r="G3112" t="inlineStr">
        <is>
          <t>Donnée calculée</t>
        </is>
      </c>
      <c r="H3112" t="inlineStr"/>
      <c r="I3112" t="inlineStr"/>
    </row>
    <row r="3113">
      <c r="A3113" t="inlineStr">
        <is>
          <t>2015</t>
        </is>
      </c>
      <c r="B3113" t="inlineStr">
        <is>
          <t>Particules d'enveloppes</t>
        </is>
      </c>
      <c r="C3113" t="inlineStr">
        <is>
          <t>FAB</t>
        </is>
      </c>
      <c r="D3113" t="n">
        <v>22.6</v>
      </c>
      <c r="E3113" t="inlineStr"/>
      <c r="F3113" t="inlineStr"/>
      <c r="G3113" t="inlineStr">
        <is>
          <t>Donnée calculée</t>
        </is>
      </c>
      <c r="H3113" t="inlineStr"/>
      <c r="I3113" t="inlineStr"/>
    </row>
    <row r="3114">
      <c r="A3114" t="inlineStr">
        <is>
          <t>2015</t>
        </is>
      </c>
      <c r="B3114" t="inlineStr">
        <is>
          <t>Coproduits de Brasserie</t>
        </is>
      </c>
      <c r="C3114" t="inlineStr">
        <is>
          <t>FAB</t>
        </is>
      </c>
      <c r="D3114" t="n">
        <v>0</v>
      </c>
      <c r="E3114" t="n">
        <v>0</v>
      </c>
      <c r="F3114" t="n">
        <v>500000000</v>
      </c>
      <c r="G3114" t="inlineStr">
        <is>
          <t>Donnée calculée</t>
        </is>
      </c>
      <c r="H3114" t="inlineStr"/>
      <c r="I3114" t="inlineStr"/>
    </row>
    <row r="3115">
      <c r="A3115" t="inlineStr">
        <is>
          <t>2015</t>
        </is>
      </c>
      <c r="B3115" t="inlineStr">
        <is>
          <t>Drèches</t>
        </is>
      </c>
      <c r="C3115" t="inlineStr">
        <is>
          <t>FAB</t>
        </is>
      </c>
      <c r="D3115" t="n">
        <v>0</v>
      </c>
      <c r="E3115" t="n">
        <v>0</v>
      </c>
      <c r="F3115" t="n">
        <v>281000000</v>
      </c>
      <c r="G3115" t="inlineStr">
        <is>
          <t>Donnée calculée</t>
        </is>
      </c>
      <c r="H3115" t="inlineStr"/>
      <c r="I3115" t="inlineStr"/>
    </row>
    <row r="3116">
      <c r="A3116" t="inlineStr">
        <is>
          <t>2015</t>
        </is>
      </c>
      <c r="B3116" t="inlineStr">
        <is>
          <t>Levures</t>
        </is>
      </c>
      <c r="C3116" t="inlineStr">
        <is>
          <t>FAB</t>
        </is>
      </c>
      <c r="D3116" t="n">
        <v>0</v>
      </c>
      <c r="E3116" t="n">
        <v>0</v>
      </c>
      <c r="F3116" t="n">
        <v>500000000</v>
      </c>
      <c r="G3116" t="inlineStr">
        <is>
          <t>Donnée calculée</t>
        </is>
      </c>
      <c r="H3116" t="inlineStr"/>
      <c r="I3116" t="inlineStr"/>
    </row>
    <row r="3117">
      <c r="A3117" t="inlineStr">
        <is>
          <t>2015</t>
        </is>
      </c>
      <c r="B3117" t="inlineStr">
        <is>
          <t>Riz, partiellement ou totalement blanchi et brisures</t>
        </is>
      </c>
      <c r="C3117" t="inlineStr">
        <is>
          <t>FAB</t>
        </is>
      </c>
      <c r="D3117" t="n">
        <v>0</v>
      </c>
      <c r="E3117" t="n">
        <v>0</v>
      </c>
      <c r="F3117" t="n">
        <v>135</v>
      </c>
      <c r="G3117" t="inlineStr">
        <is>
          <t>Donnée calculée</t>
        </is>
      </c>
      <c r="H3117" t="inlineStr"/>
      <c r="I3117" t="inlineStr"/>
    </row>
    <row r="3118">
      <c r="A3118" t="inlineStr">
        <is>
          <t>2015</t>
        </is>
      </c>
      <c r="B3118" t="inlineStr">
        <is>
          <t>Brisures de riz</t>
        </is>
      </c>
      <c r="C3118" t="inlineStr">
        <is>
          <t>FAB</t>
        </is>
      </c>
      <c r="D3118" t="n">
        <v>0</v>
      </c>
      <c r="E3118" t="n">
        <v>0</v>
      </c>
      <c r="F3118" t="n">
        <v>135</v>
      </c>
      <c r="G3118" t="inlineStr">
        <is>
          <t>Donnée calculée</t>
        </is>
      </c>
      <c r="H3118" t="inlineStr"/>
      <c r="I3118" t="inlineStr"/>
    </row>
    <row r="3119">
      <c r="A3119" t="inlineStr">
        <is>
          <t>2015</t>
        </is>
      </c>
      <c r="B3119" t="inlineStr">
        <is>
          <t>Son de riz</t>
        </is>
      </c>
      <c r="C3119" t="inlineStr">
        <is>
          <t>FAB</t>
        </is>
      </c>
      <c r="D3119" t="n">
        <v>0</v>
      </c>
      <c r="E3119" t="n">
        <v>0</v>
      </c>
      <c r="F3119" t="n">
        <v>5.05</v>
      </c>
      <c r="G3119" t="inlineStr">
        <is>
          <t>Donnée calculée</t>
        </is>
      </c>
      <c r="H3119" t="inlineStr"/>
      <c r="I3119" t="inlineStr"/>
    </row>
    <row r="3120">
      <c r="A3120" t="inlineStr">
        <is>
          <t>2015</t>
        </is>
      </c>
      <c r="B3120" t="inlineStr">
        <is>
          <t>Coproduits usinage humide du riz</t>
        </is>
      </c>
      <c r="C3120" t="inlineStr">
        <is>
          <t>FAB</t>
        </is>
      </c>
      <c r="D3120" t="n">
        <v>0</v>
      </c>
      <c r="E3120" t="n">
        <v>0</v>
      </c>
      <c r="F3120" t="n">
        <v>500000000</v>
      </c>
      <c r="G3120" t="inlineStr">
        <is>
          <t>Donnée calculée</t>
        </is>
      </c>
      <c r="H3120" t="inlineStr"/>
      <c r="I3120" t="inlineStr"/>
    </row>
    <row r="3121">
      <c r="A3121" t="inlineStr">
        <is>
          <t>2015</t>
        </is>
      </c>
      <c r="B3121" t="inlineStr">
        <is>
          <t>Coproduits usinage sec du riz</t>
        </is>
      </c>
      <c r="C3121" t="inlineStr">
        <is>
          <t>FAB</t>
        </is>
      </c>
      <c r="D3121" t="n">
        <v>0</v>
      </c>
      <c r="E3121" t="n">
        <v>0</v>
      </c>
      <c r="F3121" t="n">
        <v>140</v>
      </c>
      <c r="G3121" t="inlineStr">
        <is>
          <t>Donnée calculée</t>
        </is>
      </c>
      <c r="H3121" t="inlineStr"/>
      <c r="I3121" t="inlineStr"/>
    </row>
    <row r="3122">
      <c r="A3122" t="inlineStr">
        <is>
          <t>2015</t>
        </is>
      </c>
      <c r="B3122" t="inlineStr">
        <is>
          <t>Sons blé tendre</t>
        </is>
      </c>
      <c r="C3122" t="inlineStr">
        <is>
          <t>FAB</t>
        </is>
      </c>
      <c r="D3122" t="n">
        <v>799</v>
      </c>
      <c r="E3122" t="inlineStr"/>
      <c r="F3122" t="inlineStr"/>
      <c r="G3122" t="inlineStr">
        <is>
          <t>Donnée collectée</t>
        </is>
      </c>
      <c r="H3122" t="inlineStr">
        <is>
          <t>Elevée</t>
        </is>
      </c>
      <c r="I3122" t="inlineStr"/>
    </row>
    <row r="3123">
      <c r="A3123" t="inlineStr">
        <is>
          <t>2015</t>
        </is>
      </c>
      <c r="B3123" t="inlineStr">
        <is>
          <t>Remoulages et farines basses</t>
        </is>
      </c>
      <c r="C3123" t="inlineStr">
        <is>
          <t>FAB</t>
        </is>
      </c>
      <c r="D3123" t="n">
        <v>207</v>
      </c>
      <c r="E3123" t="inlineStr"/>
      <c r="F3123" t="inlineStr"/>
      <c r="G3123" t="inlineStr">
        <is>
          <t>Donnée collectée</t>
        </is>
      </c>
      <c r="H3123" t="inlineStr">
        <is>
          <t>Elevée</t>
        </is>
      </c>
      <c r="I3123" t="inlineStr"/>
    </row>
    <row r="3124">
      <c r="A3124" t="inlineStr">
        <is>
          <t>2015</t>
        </is>
      </c>
      <c r="B3124" t="inlineStr">
        <is>
          <t>Produits de 1ère transformation</t>
        </is>
      </c>
      <c r="C3124" t="inlineStr">
        <is>
          <t>FAB</t>
        </is>
      </c>
      <c r="D3124" t="n">
        <v>38.6</v>
      </c>
      <c r="E3124" t="n">
        <v>38.6</v>
      </c>
      <c r="F3124" t="n">
        <v>3310</v>
      </c>
      <c r="G3124" t="inlineStr">
        <is>
          <t>Donnée calculée</t>
        </is>
      </c>
      <c r="H3124" t="inlineStr"/>
      <c r="I3124" t="inlineStr"/>
    </row>
    <row r="3125">
      <c r="A3125" t="inlineStr">
        <is>
          <t>2015</t>
        </is>
      </c>
      <c r="B3125" t="inlineStr">
        <is>
          <t>Coproduits de 1ère transformation</t>
        </is>
      </c>
      <c r="C3125" t="inlineStr">
        <is>
          <t>FAB</t>
        </is>
      </c>
      <c r="D3125" t="n">
        <v>1590</v>
      </c>
      <c r="E3125" t="n">
        <v>741</v>
      </c>
      <c r="F3125" t="n">
        <v>500000000</v>
      </c>
      <c r="G3125" t="inlineStr">
        <is>
          <t>Donnée calculée</t>
        </is>
      </c>
      <c r="H3125" t="inlineStr"/>
      <c r="I3125" t="inlineStr"/>
    </row>
    <row r="3126">
      <c r="A3126" t="inlineStr">
        <is>
          <t>2015</t>
        </is>
      </c>
      <c r="B3126" t="inlineStr">
        <is>
          <t>Coproduits de 2nde transformation</t>
        </is>
      </c>
      <c r="C3126" t="inlineStr">
        <is>
          <t>FAB</t>
        </is>
      </c>
      <c r="D3126" t="n">
        <v>400</v>
      </c>
      <c r="E3126" t="n">
        <v>400</v>
      </c>
      <c r="F3126" t="n">
        <v>500000000</v>
      </c>
      <c r="G3126" t="inlineStr">
        <is>
          <t>Donnée calculée</t>
        </is>
      </c>
      <c r="H3126" t="inlineStr"/>
      <c r="I3126" t="inlineStr"/>
    </row>
    <row r="3127">
      <c r="A3127" t="inlineStr">
        <is>
          <t>2015</t>
        </is>
      </c>
      <c r="B3127" t="inlineStr">
        <is>
          <t>Céréales collectées</t>
        </is>
      </c>
      <c r="C3127" t="inlineStr">
        <is>
          <t>Petfood</t>
        </is>
      </c>
      <c r="D3127" t="n">
        <v>1020</v>
      </c>
      <c r="E3127" t="n">
        <v>9.81</v>
      </c>
      <c r="F3127" t="n">
        <v>2580</v>
      </c>
      <c r="G3127" t="inlineStr">
        <is>
          <t>Donnée calculée</t>
        </is>
      </c>
      <c r="H3127" t="inlineStr"/>
      <c r="I3127" t="inlineStr"/>
    </row>
    <row r="3128">
      <c r="A3128" t="inlineStr">
        <is>
          <t>2015</t>
        </is>
      </c>
      <c r="B3128" t="inlineStr">
        <is>
          <t>Céréales collectées (hors riz)</t>
        </is>
      </c>
      <c r="C3128" t="inlineStr">
        <is>
          <t>Petfood</t>
        </is>
      </c>
      <c r="D3128" t="n">
        <v>1020</v>
      </c>
      <c r="E3128" t="n">
        <v>9.81</v>
      </c>
      <c r="F3128" t="n">
        <v>2580</v>
      </c>
      <c r="G3128" t="inlineStr">
        <is>
          <t>Donnée calculée</t>
        </is>
      </c>
      <c r="H3128" t="inlineStr"/>
      <c r="I3128" t="inlineStr"/>
    </row>
    <row r="3129">
      <c r="A3129" t="inlineStr">
        <is>
          <t>2015</t>
        </is>
      </c>
      <c r="B3129" t="inlineStr">
        <is>
          <t>Blé dur collecté</t>
        </is>
      </c>
      <c r="C3129" t="inlineStr">
        <is>
          <t>Petfood</t>
        </is>
      </c>
      <c r="D3129" t="n">
        <v>0</v>
      </c>
      <c r="E3129" t="n">
        <v>0</v>
      </c>
      <c r="F3129" t="n">
        <v>1.56</v>
      </c>
      <c r="G3129" t="inlineStr">
        <is>
          <t>Donnée calculée</t>
        </is>
      </c>
      <c r="H3129" t="inlineStr"/>
      <c r="I3129" t="inlineStr"/>
    </row>
    <row r="3130">
      <c r="A3130" t="inlineStr">
        <is>
          <t>2015</t>
        </is>
      </c>
      <c r="B3130" t="inlineStr">
        <is>
          <t>Blé dur collecté (conso)</t>
        </is>
      </c>
      <c r="C3130" t="inlineStr">
        <is>
          <t>Petfood</t>
        </is>
      </c>
      <c r="D3130" t="n">
        <v>0</v>
      </c>
      <c r="E3130" t="n">
        <v>0</v>
      </c>
      <c r="F3130" t="n">
        <v>1.56</v>
      </c>
      <c r="G3130" t="inlineStr">
        <is>
          <t>Donnée calculée</t>
        </is>
      </c>
      <c r="H3130" t="inlineStr"/>
      <c r="I3130" t="inlineStr"/>
    </row>
    <row r="3131">
      <c r="A3131" t="inlineStr">
        <is>
          <t>2015</t>
        </is>
      </c>
      <c r="B3131" t="inlineStr">
        <is>
          <t>Blé tendre collecté</t>
        </is>
      </c>
      <c r="C3131" t="inlineStr">
        <is>
          <t>Petfood</t>
        </is>
      </c>
      <c r="D3131" t="n">
        <v>18.1</v>
      </c>
      <c r="E3131" t="n">
        <v>0</v>
      </c>
      <c r="F3131" t="n">
        <v>376</v>
      </c>
      <c r="G3131" t="inlineStr">
        <is>
          <t>Donnée calculée</t>
        </is>
      </c>
      <c r="H3131" t="inlineStr"/>
      <c r="I3131" t="inlineStr"/>
    </row>
    <row r="3132">
      <c r="A3132" t="inlineStr">
        <is>
          <t>2015</t>
        </is>
      </c>
      <c r="B3132" t="inlineStr">
        <is>
          <t>Blé tendre collecté (conso)</t>
        </is>
      </c>
      <c r="C3132" t="inlineStr">
        <is>
          <t>Petfood</t>
        </is>
      </c>
      <c r="D3132" t="n">
        <v>18.1</v>
      </c>
      <c r="E3132" t="n">
        <v>0</v>
      </c>
      <c r="F3132" t="n">
        <v>376</v>
      </c>
      <c r="G3132" t="inlineStr">
        <is>
          <t>Donnée calculée</t>
        </is>
      </c>
      <c r="H3132" t="inlineStr"/>
      <c r="I3132" t="inlineStr"/>
    </row>
    <row r="3133">
      <c r="A3133" t="inlineStr">
        <is>
          <t>2015</t>
        </is>
      </c>
      <c r="B3133" t="inlineStr">
        <is>
          <t>Maïs-grain collecté</t>
        </is>
      </c>
      <c r="C3133" t="inlineStr">
        <is>
          <t>Petfood</t>
        </is>
      </c>
      <c r="D3133" t="n">
        <v>782</v>
      </c>
      <c r="E3133" t="n">
        <v>0</v>
      </c>
      <c r="F3133" t="n">
        <v>1530</v>
      </c>
      <c r="G3133" t="inlineStr">
        <is>
          <t>Donnée calculée</t>
        </is>
      </c>
      <c r="H3133" t="inlineStr"/>
      <c r="I3133" t="inlineStr"/>
    </row>
    <row r="3134">
      <c r="A3134" t="inlineStr">
        <is>
          <t>2015</t>
        </is>
      </c>
      <c r="B3134" t="inlineStr">
        <is>
          <t>Maïs-grain collecté (conso)</t>
        </is>
      </c>
      <c r="C3134" t="inlineStr">
        <is>
          <t>Petfood</t>
        </is>
      </c>
      <c r="D3134" t="n">
        <v>782</v>
      </c>
      <c r="E3134" t="n">
        <v>0</v>
      </c>
      <c r="F3134" t="n">
        <v>1530</v>
      </c>
      <c r="G3134" t="inlineStr">
        <is>
          <t>Donnée calculée</t>
        </is>
      </c>
      <c r="H3134" t="inlineStr"/>
      <c r="I3134" t="inlineStr"/>
    </row>
    <row r="3135">
      <c r="A3135" t="inlineStr">
        <is>
          <t>2015</t>
        </is>
      </c>
      <c r="B3135" t="inlineStr">
        <is>
          <t>Orge collecté</t>
        </is>
      </c>
      <c r="C3135" t="inlineStr">
        <is>
          <t>Petfood</t>
        </is>
      </c>
      <c r="D3135" t="n">
        <v>212</v>
      </c>
      <c r="E3135" t="n">
        <v>0</v>
      </c>
      <c r="F3135" t="n">
        <v>443</v>
      </c>
      <c r="G3135" t="inlineStr">
        <is>
          <t>Donnée calculée</t>
        </is>
      </c>
      <c r="H3135" t="inlineStr"/>
      <c r="I3135" t="inlineStr"/>
    </row>
    <row r="3136">
      <c r="A3136" t="inlineStr">
        <is>
          <t>2015</t>
        </is>
      </c>
      <c r="B3136" t="inlineStr">
        <is>
          <t>Orge collecté (conso)</t>
        </is>
      </c>
      <c r="C3136" t="inlineStr">
        <is>
          <t>Petfood</t>
        </is>
      </c>
      <c r="D3136" t="n">
        <v>212</v>
      </c>
      <c r="E3136" t="n">
        <v>0</v>
      </c>
      <c r="F3136" t="n">
        <v>443</v>
      </c>
      <c r="G3136" t="inlineStr">
        <is>
          <t>Donnée calculée</t>
        </is>
      </c>
      <c r="H3136" t="inlineStr"/>
      <c r="I3136" t="inlineStr"/>
    </row>
    <row r="3137">
      <c r="A3137" t="inlineStr">
        <is>
          <t>2015</t>
        </is>
      </c>
      <c r="B3137" t="inlineStr">
        <is>
          <t>Seigle collecté</t>
        </is>
      </c>
      <c r="C3137" t="inlineStr">
        <is>
          <t>Petfood</t>
        </is>
      </c>
      <c r="D3137" t="n">
        <v>1.95</v>
      </c>
      <c r="E3137" t="n">
        <v>1.83</v>
      </c>
      <c r="F3137" t="n">
        <v>1.96</v>
      </c>
      <c r="G3137" t="inlineStr">
        <is>
          <t>Donnée calculée</t>
        </is>
      </c>
      <c r="H3137" t="inlineStr"/>
      <c r="I3137" t="inlineStr"/>
    </row>
    <row r="3138">
      <c r="A3138" t="inlineStr">
        <is>
          <t>2015</t>
        </is>
      </c>
      <c r="B3138" t="inlineStr">
        <is>
          <t>Seigle collecté (conso)</t>
        </is>
      </c>
      <c r="C3138" t="inlineStr">
        <is>
          <t>Petfood</t>
        </is>
      </c>
      <c r="D3138" t="n">
        <v>1.95</v>
      </c>
      <c r="E3138" t="n">
        <v>1.83</v>
      </c>
      <c r="F3138" t="n">
        <v>1.96</v>
      </c>
      <c r="G3138" t="inlineStr">
        <is>
          <t>Donnée calculée</t>
        </is>
      </c>
      <c r="H3138" t="inlineStr"/>
      <c r="I3138" t="inlineStr"/>
    </row>
    <row r="3139">
      <c r="A3139" t="inlineStr">
        <is>
          <t>2015</t>
        </is>
      </c>
      <c r="B3139" t="inlineStr">
        <is>
          <t>Avoine collecté</t>
        </is>
      </c>
      <c r="C3139" t="inlineStr">
        <is>
          <t>Petfood</t>
        </is>
      </c>
      <c r="D3139" t="n">
        <v>0</v>
      </c>
      <c r="E3139" t="n">
        <v>0</v>
      </c>
      <c r="F3139" t="n">
        <v>77.2</v>
      </c>
      <c r="G3139" t="inlineStr">
        <is>
          <t>Donnée calculée</t>
        </is>
      </c>
      <c r="H3139" t="inlineStr"/>
      <c r="I3139" t="inlineStr"/>
    </row>
    <row r="3140">
      <c r="A3140" t="inlineStr">
        <is>
          <t>2015</t>
        </is>
      </c>
      <c r="B3140" t="inlineStr">
        <is>
          <t>Avoine collecté (conso)</t>
        </is>
      </c>
      <c r="C3140" t="inlineStr">
        <is>
          <t>Petfood</t>
        </is>
      </c>
      <c r="D3140" t="n">
        <v>0</v>
      </c>
      <c r="E3140" t="n">
        <v>0</v>
      </c>
      <c r="F3140" t="n">
        <v>77.2</v>
      </c>
      <c r="G3140" t="inlineStr">
        <is>
          <t>Donnée calculée</t>
        </is>
      </c>
      <c r="H3140" t="inlineStr"/>
      <c r="I3140" t="inlineStr"/>
    </row>
    <row r="3141">
      <c r="A3141" t="inlineStr">
        <is>
          <t>2015</t>
        </is>
      </c>
      <c r="B3141" t="inlineStr">
        <is>
          <t>Sorgho-grain collecté</t>
        </is>
      </c>
      <c r="C3141" t="inlineStr">
        <is>
          <t>Petfood</t>
        </is>
      </c>
      <c r="D3141" t="n">
        <v>0.8</v>
      </c>
      <c r="E3141" t="n">
        <v>7.97</v>
      </c>
      <c r="F3141" t="n">
        <v>8.359999999999999</v>
      </c>
      <c r="G3141" t="inlineStr">
        <is>
          <t>Donnée calculée</t>
        </is>
      </c>
      <c r="H3141" t="inlineStr"/>
      <c r="I3141" t="inlineStr"/>
    </row>
    <row r="3142">
      <c r="A3142" t="inlineStr">
        <is>
          <t>2015</t>
        </is>
      </c>
      <c r="B3142" t="inlineStr">
        <is>
          <t>Sorgho-grain collecté (conso)</t>
        </is>
      </c>
      <c r="C3142" t="inlineStr">
        <is>
          <t>Petfood</t>
        </is>
      </c>
      <c r="D3142" t="n">
        <v>0.8</v>
      </c>
      <c r="E3142" t="n">
        <v>7.97</v>
      </c>
      <c r="F3142" t="n">
        <v>8.359999999999999</v>
      </c>
      <c r="G3142" t="inlineStr">
        <is>
          <t>Donnée calculée</t>
        </is>
      </c>
      <c r="H3142" t="inlineStr"/>
      <c r="I3142" t="inlineStr"/>
    </row>
    <row r="3143">
      <c r="A3143" t="inlineStr">
        <is>
          <t>2015</t>
        </is>
      </c>
      <c r="B3143" t="inlineStr">
        <is>
          <t>Triticale collecté</t>
        </is>
      </c>
      <c r="C3143" t="inlineStr">
        <is>
          <t>Petfood</t>
        </is>
      </c>
      <c r="D3143" t="n">
        <v>1.03</v>
      </c>
      <c r="E3143" t="n">
        <v>0</v>
      </c>
      <c r="F3143" t="n">
        <v>146</v>
      </c>
      <c r="G3143" t="inlineStr">
        <is>
          <t>Donnée calculée</t>
        </is>
      </c>
      <c r="H3143" t="inlineStr"/>
      <c r="I3143" t="inlineStr"/>
    </row>
    <row r="3144">
      <c r="A3144" t="inlineStr">
        <is>
          <t>2015</t>
        </is>
      </c>
      <c r="B3144" t="inlineStr">
        <is>
          <t>Triticale collecté (conso)</t>
        </is>
      </c>
      <c r="C3144" t="inlineStr">
        <is>
          <t>Petfood</t>
        </is>
      </c>
      <c r="D3144" t="n">
        <v>1.03</v>
      </c>
      <c r="E3144" t="n">
        <v>0</v>
      </c>
      <c r="F3144" t="n">
        <v>146</v>
      </c>
      <c r="G3144" t="inlineStr">
        <is>
          <t>Donnée calculée</t>
        </is>
      </c>
      <c r="H3144" t="inlineStr"/>
      <c r="I3144" t="inlineStr"/>
    </row>
    <row r="3145">
      <c r="A3145" t="inlineStr">
        <is>
          <t>2015</t>
        </is>
      </c>
      <c r="B3145" t="inlineStr">
        <is>
          <t>Blé tendre, épeautre et méteil collectés</t>
        </is>
      </c>
      <c r="C3145" t="inlineStr">
        <is>
          <t>Petfood</t>
        </is>
      </c>
      <c r="D3145" t="n">
        <v>18.1</v>
      </c>
      <c r="E3145" t="n">
        <v>0</v>
      </c>
      <c r="F3145" t="n">
        <v>376</v>
      </c>
      <c r="G3145" t="inlineStr">
        <is>
          <t>Donnée calculée</t>
        </is>
      </c>
      <c r="H3145" t="inlineStr"/>
      <c r="I3145" t="inlineStr"/>
    </row>
    <row r="3146">
      <c r="A3146" t="inlineStr">
        <is>
          <t>2015</t>
        </is>
      </c>
      <c r="B3146" t="inlineStr">
        <is>
          <t>Blé tendre, épeautre et méteil collectés (conso)</t>
        </is>
      </c>
      <c r="C3146" t="inlineStr">
        <is>
          <t>Petfood</t>
        </is>
      </c>
      <c r="D3146" t="n">
        <v>18.1</v>
      </c>
      <c r="E3146" t="n">
        <v>0</v>
      </c>
      <c r="F3146" t="n">
        <v>376</v>
      </c>
      <c r="G3146" t="inlineStr">
        <is>
          <t>Donnée calculée</t>
        </is>
      </c>
      <c r="H3146" t="inlineStr"/>
      <c r="I3146" t="inlineStr"/>
    </row>
    <row r="3147">
      <c r="A3147" t="inlineStr">
        <is>
          <t>2015</t>
        </is>
      </c>
      <c r="B3147" t="inlineStr">
        <is>
          <t>Produits d'amidonnerie</t>
        </is>
      </c>
      <c r="C3147" t="inlineStr">
        <is>
          <t>Petfood</t>
        </is>
      </c>
      <c r="D3147" t="n">
        <v>0</v>
      </c>
      <c r="E3147" t="n">
        <v>0</v>
      </c>
      <c r="F3147" t="n">
        <v>3300</v>
      </c>
      <c r="G3147" t="inlineStr">
        <is>
          <t>Donnée calculée</t>
        </is>
      </c>
      <c r="H3147" t="inlineStr"/>
      <c r="I3147" t="inlineStr"/>
    </row>
    <row r="3148">
      <c r="A3148" t="inlineStr">
        <is>
          <t>2015</t>
        </is>
      </c>
      <c r="B3148" t="inlineStr">
        <is>
          <t>Amidon</t>
        </is>
      </c>
      <c r="C3148" t="inlineStr">
        <is>
          <t>Petfood</t>
        </is>
      </c>
      <c r="D3148" t="n">
        <v>0</v>
      </c>
      <c r="E3148" t="n">
        <v>0</v>
      </c>
      <c r="F3148" t="n">
        <v>3210</v>
      </c>
      <c r="G3148" t="inlineStr">
        <is>
          <t>Donnée calculée</t>
        </is>
      </c>
      <c r="H3148" t="inlineStr"/>
      <c r="I3148" t="inlineStr"/>
    </row>
    <row r="3149">
      <c r="A3149" t="inlineStr">
        <is>
          <t>2015</t>
        </is>
      </c>
      <c r="B3149" t="inlineStr">
        <is>
          <t>Amidon de blé tendre</t>
        </is>
      </c>
      <c r="C3149" t="inlineStr">
        <is>
          <t>Petfood</t>
        </is>
      </c>
      <c r="D3149" t="n">
        <v>0</v>
      </c>
      <c r="E3149" t="n">
        <v>0</v>
      </c>
      <c r="F3149" t="n">
        <v>1470</v>
      </c>
      <c r="G3149" t="inlineStr">
        <is>
          <t>Donnée calculée</t>
        </is>
      </c>
      <c r="H3149" t="inlineStr"/>
      <c r="I3149" t="inlineStr"/>
    </row>
    <row r="3150">
      <c r="A3150" t="inlineStr">
        <is>
          <t>2015</t>
        </is>
      </c>
      <c r="B3150" t="inlineStr">
        <is>
          <t>Amidon de maïs</t>
        </is>
      </c>
      <c r="C3150" t="inlineStr">
        <is>
          <t>Petfood</t>
        </is>
      </c>
      <c r="D3150" t="n">
        <v>0</v>
      </c>
      <c r="E3150" t="n">
        <v>0</v>
      </c>
      <c r="F3150" t="n">
        <v>1740</v>
      </c>
      <c r="G3150" t="inlineStr">
        <is>
          <t>Donnée calculée</t>
        </is>
      </c>
      <c r="H3150" t="inlineStr"/>
      <c r="I3150" t="inlineStr"/>
    </row>
    <row r="3151">
      <c r="A3151" t="inlineStr">
        <is>
          <t>2015</t>
        </is>
      </c>
      <c r="B3151" t="inlineStr">
        <is>
          <t>Gluten</t>
        </is>
      </c>
      <c r="C3151" t="inlineStr">
        <is>
          <t>Petfood</t>
        </is>
      </c>
      <c r="D3151" t="n">
        <v>0</v>
      </c>
      <c r="E3151" t="n">
        <v>0</v>
      </c>
      <c r="F3151" t="n">
        <v>89.09999999999999</v>
      </c>
      <c r="G3151" t="inlineStr">
        <is>
          <t>Donnée calculée</t>
        </is>
      </c>
      <c r="H3151" t="inlineStr"/>
      <c r="I3151" t="inlineStr"/>
    </row>
    <row r="3152">
      <c r="A3152" t="inlineStr">
        <is>
          <t>2015</t>
        </is>
      </c>
      <c r="B3152" t="inlineStr">
        <is>
          <t>Coproduits d'amidonnerie</t>
        </is>
      </c>
      <c r="C3152" t="inlineStr">
        <is>
          <t>Petfood</t>
        </is>
      </c>
      <c r="D3152" t="n">
        <v>0</v>
      </c>
      <c r="E3152" t="n">
        <v>0</v>
      </c>
      <c r="F3152" t="n">
        <v>500000000</v>
      </c>
      <c r="G3152" t="inlineStr">
        <is>
          <t>Donnée calculée</t>
        </is>
      </c>
      <c r="H3152" t="inlineStr"/>
      <c r="I3152" t="inlineStr"/>
    </row>
    <row r="3153">
      <c r="A3153" t="inlineStr">
        <is>
          <t>2015</t>
        </is>
      </c>
      <c r="B3153" t="inlineStr">
        <is>
          <t>Coproduits d'amidonnerie de blé tendre</t>
        </is>
      </c>
      <c r="C3153" t="inlineStr">
        <is>
          <t>Petfood</t>
        </is>
      </c>
      <c r="D3153" t="n">
        <v>0</v>
      </c>
      <c r="E3153" t="n">
        <v>0</v>
      </c>
      <c r="F3153" t="n">
        <v>500000000</v>
      </c>
      <c r="G3153" t="inlineStr">
        <is>
          <t>Donnée calculée</t>
        </is>
      </c>
      <c r="H3153" t="inlineStr"/>
      <c r="I3153" t="inlineStr"/>
    </row>
    <row r="3154">
      <c r="A3154" t="inlineStr">
        <is>
          <t>2015</t>
        </is>
      </c>
      <c r="B3154" t="inlineStr">
        <is>
          <t>Wheat gluten feed et solubles</t>
        </is>
      </c>
      <c r="C3154" t="inlineStr">
        <is>
          <t>Petfood</t>
        </is>
      </c>
      <c r="D3154" t="n">
        <v>0</v>
      </c>
      <c r="E3154" t="n">
        <v>0</v>
      </c>
      <c r="F3154" t="n">
        <v>500000000</v>
      </c>
      <c r="G3154" t="inlineStr">
        <is>
          <t>Donnée calculée</t>
        </is>
      </c>
      <c r="H3154" t="inlineStr"/>
      <c r="I3154" t="inlineStr"/>
    </row>
    <row r="3155">
      <c r="A3155" t="inlineStr">
        <is>
          <t>2015</t>
        </is>
      </c>
      <c r="B3155" t="inlineStr">
        <is>
          <t>Sons d'amidonnerie</t>
        </is>
      </c>
      <c r="C3155" t="inlineStr">
        <is>
          <t>Petfood</t>
        </is>
      </c>
      <c r="D3155" t="n">
        <v>0</v>
      </c>
      <c r="E3155" t="n">
        <v>0</v>
      </c>
      <c r="F3155" t="n">
        <v>500000000</v>
      </c>
      <c r="G3155" t="inlineStr">
        <is>
          <t>Donnée calculée</t>
        </is>
      </c>
      <c r="H3155" t="inlineStr"/>
      <c r="I3155" t="inlineStr"/>
    </row>
    <row r="3156">
      <c r="A3156" t="inlineStr">
        <is>
          <t>2015</t>
        </is>
      </c>
      <c r="B3156" t="inlineStr">
        <is>
          <t>Coproduits d'amidonnerie de maïs</t>
        </is>
      </c>
      <c r="C3156" t="inlineStr">
        <is>
          <t>Petfood</t>
        </is>
      </c>
      <c r="D3156" t="n">
        <v>0</v>
      </c>
      <c r="E3156" t="n">
        <v>0</v>
      </c>
      <c r="F3156" t="n">
        <v>500000000</v>
      </c>
      <c r="G3156" t="inlineStr">
        <is>
          <t>Donnée calculée</t>
        </is>
      </c>
      <c r="H3156" t="inlineStr"/>
      <c r="I3156" t="inlineStr"/>
    </row>
    <row r="3157">
      <c r="A3157" t="inlineStr">
        <is>
          <t>2015</t>
        </is>
      </c>
      <c r="B3157" t="inlineStr">
        <is>
          <t>Corn gluten feed et solubles</t>
        </is>
      </c>
      <c r="C3157" t="inlineStr">
        <is>
          <t>Petfood</t>
        </is>
      </c>
      <c r="D3157" t="n">
        <v>0</v>
      </c>
      <c r="E3157" t="n">
        <v>0</v>
      </c>
      <c r="F3157" t="n">
        <v>500000000</v>
      </c>
      <c r="G3157" t="inlineStr">
        <is>
          <t>Donnée calculée</t>
        </is>
      </c>
      <c r="H3157" t="inlineStr"/>
      <c r="I3157" t="inlineStr"/>
    </row>
    <row r="3158">
      <c r="A3158" t="inlineStr">
        <is>
          <t>2015</t>
        </is>
      </c>
      <c r="B3158" t="inlineStr">
        <is>
          <t>Farine</t>
        </is>
      </c>
      <c r="C3158" t="inlineStr">
        <is>
          <t>Petfood</t>
        </is>
      </c>
      <c r="D3158" t="n">
        <v>0</v>
      </c>
      <c r="E3158" t="n">
        <v>0</v>
      </c>
      <c r="F3158" t="n">
        <v>61</v>
      </c>
      <c r="G3158" t="inlineStr">
        <is>
          <t>Donnée calculée</t>
        </is>
      </c>
      <c r="H3158" t="inlineStr"/>
      <c r="I3158" t="inlineStr"/>
    </row>
    <row r="3159">
      <c r="A3159" t="inlineStr">
        <is>
          <t>2015</t>
        </is>
      </c>
      <c r="B3159" t="inlineStr">
        <is>
          <t>Farine de blé tendre</t>
        </is>
      </c>
      <c r="C3159" t="inlineStr">
        <is>
          <t>Petfood</t>
        </is>
      </c>
      <c r="D3159" t="n">
        <v>0</v>
      </c>
      <c r="E3159" t="n">
        <v>0</v>
      </c>
      <c r="F3159" t="n">
        <v>61</v>
      </c>
      <c r="G3159" t="inlineStr">
        <is>
          <t>Donnée calculée</t>
        </is>
      </c>
      <c r="H3159" t="inlineStr"/>
      <c r="I3159" t="inlineStr"/>
    </row>
    <row r="3160">
      <c r="A3160" t="inlineStr">
        <is>
          <t>2015</t>
        </is>
      </c>
      <c r="B3160" t="inlineStr">
        <is>
          <t>Coproduits de meunerie</t>
        </is>
      </c>
      <c r="C3160" t="inlineStr">
        <is>
          <t>Petfood</t>
        </is>
      </c>
      <c r="D3160" t="n">
        <v>232</v>
      </c>
      <c r="E3160" t="n">
        <v>0</v>
      </c>
      <c r="F3160" t="n">
        <v>500000000</v>
      </c>
      <c r="G3160" t="inlineStr">
        <is>
          <t>Donnée calculée</t>
        </is>
      </c>
      <c r="H3160" t="inlineStr"/>
      <c r="I3160" t="inlineStr"/>
    </row>
    <row r="3161">
      <c r="A3161" t="inlineStr">
        <is>
          <t>2015</t>
        </is>
      </c>
      <c r="B3161" t="inlineStr">
        <is>
          <t>Issues de meunerie</t>
        </is>
      </c>
      <c r="C3161" t="inlineStr">
        <is>
          <t>Petfood</t>
        </is>
      </c>
      <c r="D3161" t="n">
        <v>232</v>
      </c>
      <c r="E3161" t="n">
        <v>0</v>
      </c>
      <c r="F3161" t="n">
        <v>500000000</v>
      </c>
      <c r="G3161" t="inlineStr">
        <is>
          <t>Donnée calculée</t>
        </is>
      </c>
      <c r="H3161" t="inlineStr"/>
      <c r="I3161" t="inlineStr"/>
    </row>
    <row r="3162">
      <c r="A3162" t="inlineStr">
        <is>
          <t>2015</t>
        </is>
      </c>
      <c r="B3162" t="inlineStr">
        <is>
          <t>Issues de meunerie de blé tendre</t>
        </is>
      </c>
      <c r="C3162" t="inlineStr">
        <is>
          <t>Petfood</t>
        </is>
      </c>
      <c r="D3162" t="n">
        <v>232</v>
      </c>
      <c r="E3162" t="n">
        <v>0</v>
      </c>
      <c r="F3162" t="n">
        <v>848</v>
      </c>
      <c r="G3162" t="inlineStr">
        <is>
          <t>Donnée calculée</t>
        </is>
      </c>
      <c r="H3162" t="inlineStr"/>
      <c r="I3162" t="inlineStr"/>
    </row>
    <row r="3163">
      <c r="A3163" t="inlineStr">
        <is>
          <t>2015</t>
        </is>
      </c>
      <c r="B3163" t="inlineStr">
        <is>
          <t>Sons de blé tendre</t>
        </is>
      </c>
      <c r="C3163" t="inlineStr">
        <is>
          <t>Petfood</t>
        </is>
      </c>
      <c r="D3163" t="n">
        <v>0</v>
      </c>
      <c r="E3163" t="n">
        <v>0</v>
      </c>
      <c r="F3163" t="n">
        <v>767</v>
      </c>
      <c r="G3163" t="inlineStr">
        <is>
          <t>Donnée calculée</t>
        </is>
      </c>
      <c r="H3163" t="inlineStr"/>
      <c r="I3163" t="inlineStr"/>
    </row>
    <row r="3164">
      <c r="A3164" t="inlineStr">
        <is>
          <t>2015</t>
        </is>
      </c>
      <c r="B3164" t="inlineStr">
        <is>
          <t>Remoulages de blé tendre</t>
        </is>
      </c>
      <c r="C3164" t="inlineStr">
        <is>
          <t>Petfood</t>
        </is>
      </c>
      <c r="D3164" t="n">
        <v>167</v>
      </c>
      <c r="E3164" t="n">
        <v>0</v>
      </c>
      <c r="F3164" t="n">
        <v>306</v>
      </c>
      <c r="G3164" t="inlineStr">
        <is>
          <t>Donnée calculée</t>
        </is>
      </c>
      <c r="H3164" t="inlineStr"/>
      <c r="I3164" t="inlineStr"/>
    </row>
    <row r="3165">
      <c r="A3165" t="inlineStr">
        <is>
          <t>2015</t>
        </is>
      </c>
      <c r="B3165" t="inlineStr">
        <is>
          <t>Farines basses de blé tendre</t>
        </is>
      </c>
      <c r="C3165" t="inlineStr">
        <is>
          <t>Petfood</t>
        </is>
      </c>
      <c r="D3165" t="n">
        <v>64.5</v>
      </c>
      <c r="E3165" t="n">
        <v>0</v>
      </c>
      <c r="F3165" t="n">
        <v>81.3</v>
      </c>
      <c r="G3165" t="inlineStr">
        <is>
          <t>Donnée calculée</t>
        </is>
      </c>
      <c r="H3165" t="inlineStr"/>
      <c r="I3165" t="inlineStr"/>
    </row>
    <row r="3166">
      <c r="A3166" t="inlineStr">
        <is>
          <t>2015</t>
        </is>
      </c>
      <c r="B3166" t="inlineStr">
        <is>
          <t>Issues de meunerie d'épeautre</t>
        </is>
      </c>
      <c r="C3166" t="inlineStr">
        <is>
          <t>Petfood</t>
        </is>
      </c>
      <c r="D3166" t="n">
        <v>0</v>
      </c>
      <c r="E3166" t="n">
        <v>0</v>
      </c>
      <c r="F3166" t="n">
        <v>500000000</v>
      </c>
      <c r="G3166" t="inlineStr">
        <is>
          <t>Donnée calculée</t>
        </is>
      </c>
      <c r="H3166" t="inlineStr"/>
      <c r="I3166" t="inlineStr"/>
    </row>
    <row r="3167">
      <c r="A3167" t="inlineStr">
        <is>
          <t>2015</t>
        </is>
      </c>
      <c r="B3167" t="inlineStr">
        <is>
          <t>Sons d'épeautre</t>
        </is>
      </c>
      <c r="C3167" t="inlineStr">
        <is>
          <t>Petfood</t>
        </is>
      </c>
      <c r="D3167" t="n">
        <v>0</v>
      </c>
      <c r="E3167" t="n">
        <v>0</v>
      </c>
      <c r="F3167" t="n">
        <v>500000000</v>
      </c>
      <c r="G3167" t="inlineStr">
        <is>
          <t>Donnée calculée</t>
        </is>
      </c>
      <c r="H3167" t="inlineStr"/>
      <c r="I3167" t="inlineStr"/>
    </row>
    <row r="3168">
      <c r="A3168" t="inlineStr">
        <is>
          <t>2015</t>
        </is>
      </c>
      <c r="B3168" t="inlineStr">
        <is>
          <t>Remoulages d'épeautre</t>
        </is>
      </c>
      <c r="C3168" t="inlineStr">
        <is>
          <t>Petfood</t>
        </is>
      </c>
      <c r="D3168" t="n">
        <v>0</v>
      </c>
      <c r="E3168" t="n">
        <v>0</v>
      </c>
      <c r="F3168" t="n">
        <v>500000000</v>
      </c>
      <c r="G3168" t="inlineStr">
        <is>
          <t>Donnée calculée</t>
        </is>
      </c>
      <c r="H3168" t="inlineStr"/>
      <c r="I3168" t="inlineStr"/>
    </row>
    <row r="3169">
      <c r="A3169" t="inlineStr">
        <is>
          <t>2015</t>
        </is>
      </c>
      <c r="B3169" t="inlineStr">
        <is>
          <t>Farines basses d'épeautre</t>
        </is>
      </c>
      <c r="C3169" t="inlineStr">
        <is>
          <t>Petfood</t>
        </is>
      </c>
      <c r="D3169" t="n">
        <v>0</v>
      </c>
      <c r="E3169" t="n">
        <v>0</v>
      </c>
      <c r="F3169" t="n">
        <v>500000000</v>
      </c>
      <c r="G3169" t="inlineStr">
        <is>
          <t>Donnée calculée</t>
        </is>
      </c>
      <c r="H3169" t="inlineStr"/>
      <c r="I3169" t="inlineStr"/>
    </row>
    <row r="3170">
      <c r="A3170" t="inlineStr">
        <is>
          <t>2015</t>
        </is>
      </c>
      <c r="B3170" t="inlineStr">
        <is>
          <t>Issues de meunerie de seigle</t>
        </is>
      </c>
      <c r="C3170" t="inlineStr">
        <is>
          <t>Petfood</t>
        </is>
      </c>
      <c r="D3170" t="n">
        <v>0</v>
      </c>
      <c r="E3170" t="n">
        <v>0</v>
      </c>
      <c r="F3170" t="n">
        <v>500000000</v>
      </c>
      <c r="G3170" t="inlineStr">
        <is>
          <t>Donnée calculée</t>
        </is>
      </c>
      <c r="H3170" t="inlineStr"/>
      <c r="I3170" t="inlineStr"/>
    </row>
    <row r="3171">
      <c r="A3171" t="inlineStr">
        <is>
          <t>2015</t>
        </is>
      </c>
      <c r="B3171" t="inlineStr">
        <is>
          <t>Sons de seigle</t>
        </is>
      </c>
      <c r="C3171" t="inlineStr">
        <is>
          <t>Petfood</t>
        </is>
      </c>
      <c r="D3171" t="n">
        <v>0</v>
      </c>
      <c r="E3171" t="n">
        <v>0</v>
      </c>
      <c r="F3171" t="n">
        <v>500000000</v>
      </c>
      <c r="G3171" t="inlineStr">
        <is>
          <t>Donnée calculée</t>
        </is>
      </c>
      <c r="H3171" t="inlineStr"/>
      <c r="I3171" t="inlineStr"/>
    </row>
    <row r="3172">
      <c r="A3172" t="inlineStr">
        <is>
          <t>2015</t>
        </is>
      </c>
      <c r="B3172" t="inlineStr">
        <is>
          <t>Remoulages de seigle</t>
        </is>
      </c>
      <c r="C3172" t="inlineStr">
        <is>
          <t>Petfood</t>
        </is>
      </c>
      <c r="D3172" t="n">
        <v>0</v>
      </c>
      <c r="E3172" t="n">
        <v>0</v>
      </c>
      <c r="F3172" t="n">
        <v>500000000</v>
      </c>
      <c r="G3172" t="inlineStr">
        <is>
          <t>Donnée calculée</t>
        </is>
      </c>
      <c r="H3172" t="inlineStr"/>
      <c r="I3172" t="inlineStr"/>
    </row>
    <row r="3173">
      <c r="A3173" t="inlineStr">
        <is>
          <t>2015</t>
        </is>
      </c>
      <c r="B3173" t="inlineStr">
        <is>
          <t>Farines basses de seigle</t>
        </is>
      </c>
      <c r="C3173" t="inlineStr">
        <is>
          <t>Petfood</t>
        </is>
      </c>
      <c r="D3173" t="n">
        <v>0</v>
      </c>
      <c r="E3173" t="n">
        <v>0</v>
      </c>
      <c r="F3173" t="n">
        <v>500000000</v>
      </c>
      <c r="G3173" t="inlineStr">
        <is>
          <t>Donnée calculée</t>
        </is>
      </c>
      <c r="H3173" t="inlineStr"/>
      <c r="I3173" t="inlineStr"/>
    </row>
    <row r="3174">
      <c r="A3174" t="inlineStr">
        <is>
          <t>2015</t>
        </is>
      </c>
      <c r="B3174" t="inlineStr">
        <is>
          <t>Issues de meunerie de sarrasin</t>
        </is>
      </c>
      <c r="C3174" t="inlineStr">
        <is>
          <t>Petfood</t>
        </is>
      </c>
      <c r="D3174" t="n">
        <v>0</v>
      </c>
      <c r="E3174" t="n">
        <v>0</v>
      </c>
      <c r="F3174" t="n">
        <v>500000000</v>
      </c>
      <c r="G3174" t="inlineStr">
        <is>
          <t>Donnée calculée</t>
        </is>
      </c>
      <c r="H3174" t="inlineStr"/>
      <c r="I3174" t="inlineStr"/>
    </row>
    <row r="3175">
      <c r="A3175" t="inlineStr">
        <is>
          <t>2015</t>
        </is>
      </c>
      <c r="B3175" t="inlineStr">
        <is>
          <t>Sons de sarrasin</t>
        </is>
      </c>
      <c r="C3175" t="inlineStr">
        <is>
          <t>Petfood</t>
        </is>
      </c>
      <c r="D3175" t="n">
        <v>0</v>
      </c>
      <c r="E3175" t="n">
        <v>0</v>
      </c>
      <c r="F3175" t="n">
        <v>500000000</v>
      </c>
      <c r="G3175" t="inlineStr">
        <is>
          <t>Donnée calculée</t>
        </is>
      </c>
      <c r="H3175" t="inlineStr"/>
      <c r="I3175" t="inlineStr"/>
    </row>
    <row r="3176">
      <c r="A3176" t="inlineStr">
        <is>
          <t>2015</t>
        </is>
      </c>
      <c r="B3176" t="inlineStr">
        <is>
          <t>Remoulages de sarrasin</t>
        </is>
      </c>
      <c r="C3176" t="inlineStr">
        <is>
          <t>Petfood</t>
        </is>
      </c>
      <c r="D3176" t="n">
        <v>0</v>
      </c>
      <c r="E3176" t="n">
        <v>0</v>
      </c>
      <c r="F3176" t="n">
        <v>500000000</v>
      </c>
      <c r="G3176" t="inlineStr">
        <is>
          <t>Donnée calculée</t>
        </is>
      </c>
      <c r="H3176" t="inlineStr"/>
      <c r="I3176" t="inlineStr"/>
    </row>
    <row r="3177">
      <c r="A3177" t="inlineStr">
        <is>
          <t>2015</t>
        </is>
      </c>
      <c r="B3177" t="inlineStr">
        <is>
          <t>Farines basses de sarrasin</t>
        </is>
      </c>
      <c r="C3177" t="inlineStr">
        <is>
          <t>Petfood</t>
        </is>
      </c>
      <c r="D3177" t="n">
        <v>0</v>
      </c>
      <c r="E3177" t="n">
        <v>0</v>
      </c>
      <c r="F3177" t="n">
        <v>500000000</v>
      </c>
      <c r="G3177" t="inlineStr">
        <is>
          <t>Donnée calculée</t>
        </is>
      </c>
      <c r="H3177" t="inlineStr"/>
      <c r="I3177" t="inlineStr"/>
    </row>
    <row r="3178">
      <c r="A3178" t="inlineStr">
        <is>
          <t>2015</t>
        </is>
      </c>
      <c r="B3178" t="inlineStr">
        <is>
          <t>Coproduits de Semoulerie</t>
        </is>
      </c>
      <c r="C3178" t="inlineStr">
        <is>
          <t>Petfood</t>
        </is>
      </c>
      <c r="D3178" t="n">
        <v>30.9</v>
      </c>
      <c r="E3178" t="inlineStr"/>
      <c r="F3178" t="inlineStr"/>
      <c r="G3178" t="inlineStr">
        <is>
          <t>Donnée calculée</t>
        </is>
      </c>
      <c r="H3178" t="inlineStr"/>
      <c r="I3178" t="inlineStr"/>
    </row>
    <row r="3179">
      <c r="A3179" t="inlineStr">
        <is>
          <t>2015</t>
        </is>
      </c>
      <c r="B3179" t="inlineStr">
        <is>
          <t>Gruau D</t>
        </is>
      </c>
      <c r="C3179" t="inlineStr">
        <is>
          <t>Petfood</t>
        </is>
      </c>
      <c r="D3179" t="n">
        <v>30.9</v>
      </c>
      <c r="E3179" t="inlineStr"/>
      <c r="F3179" t="inlineStr"/>
      <c r="G3179" t="inlineStr">
        <is>
          <t>Donnée calculée</t>
        </is>
      </c>
      <c r="H3179" t="inlineStr"/>
      <c r="I3179" t="inlineStr"/>
    </row>
    <row r="3180">
      <c r="A3180" t="inlineStr">
        <is>
          <t>2015</t>
        </is>
      </c>
      <c r="B3180" t="inlineStr">
        <is>
          <t>Tourteaux de maïs</t>
        </is>
      </c>
      <c r="C3180" t="inlineStr">
        <is>
          <t>Petfood</t>
        </is>
      </c>
      <c r="D3180" t="n">
        <v>0.01</v>
      </c>
      <c r="E3180" t="n">
        <v>0</v>
      </c>
      <c r="F3180" t="n">
        <v>500000000</v>
      </c>
      <c r="G3180" t="inlineStr">
        <is>
          <t>Donnée calculée</t>
        </is>
      </c>
      <c r="H3180" t="inlineStr"/>
      <c r="I3180" t="inlineStr"/>
    </row>
    <row r="3181">
      <c r="A3181" t="inlineStr">
        <is>
          <t>2015</t>
        </is>
      </c>
      <c r="B3181" t="inlineStr">
        <is>
          <t>Drèches et solubles</t>
        </is>
      </c>
      <c r="C3181" t="inlineStr">
        <is>
          <t>Petfood</t>
        </is>
      </c>
      <c r="D3181" t="n">
        <v>0.03</v>
      </c>
      <c r="E3181" t="n">
        <v>0</v>
      </c>
      <c r="F3181" t="n">
        <v>167000000</v>
      </c>
      <c r="G3181" t="inlineStr">
        <is>
          <t>Donnée calculée</t>
        </is>
      </c>
      <c r="H3181" t="inlineStr"/>
      <c r="I3181" t="inlineStr"/>
    </row>
    <row r="3182">
      <c r="A3182" t="inlineStr">
        <is>
          <t>2015</t>
        </is>
      </c>
      <c r="B3182" t="inlineStr">
        <is>
          <t>Drèches et solubles de blé tendre</t>
        </is>
      </c>
      <c r="C3182" t="inlineStr">
        <is>
          <t>Petfood</t>
        </is>
      </c>
      <c r="D3182" t="n">
        <v>0.02</v>
      </c>
      <c r="E3182" t="n">
        <v>0</v>
      </c>
      <c r="F3182" t="n">
        <v>520</v>
      </c>
      <c r="G3182" t="inlineStr">
        <is>
          <t>Donnée calculée</t>
        </is>
      </c>
      <c r="H3182" t="inlineStr"/>
      <c r="I3182" t="inlineStr"/>
    </row>
    <row r="3183">
      <c r="A3183" t="inlineStr">
        <is>
          <t>2015</t>
        </is>
      </c>
      <c r="B3183" t="inlineStr">
        <is>
          <t>Drèches et solubles de maïs</t>
        </is>
      </c>
      <c r="C3183" t="inlineStr">
        <is>
          <t>Petfood</t>
        </is>
      </c>
      <c r="D3183" t="n">
        <v>0.01</v>
      </c>
      <c r="E3183" t="n">
        <v>0</v>
      </c>
      <c r="F3183" t="n">
        <v>167000000</v>
      </c>
      <c r="G3183" t="inlineStr">
        <is>
          <t>Donnée calculée</t>
        </is>
      </c>
      <c r="H3183" t="inlineStr"/>
      <c r="I3183" t="inlineStr"/>
    </row>
    <row r="3184">
      <c r="A3184" t="inlineStr">
        <is>
          <t>2015</t>
        </is>
      </c>
      <c r="B3184" t="inlineStr">
        <is>
          <t>Riz, partiellement ou totalement blanchi et brisures</t>
        </is>
      </c>
      <c r="C3184" t="inlineStr">
        <is>
          <t>Petfood</t>
        </is>
      </c>
      <c r="D3184" t="n">
        <v>0</v>
      </c>
      <c r="E3184" t="n">
        <v>0</v>
      </c>
      <c r="F3184" t="n">
        <v>135</v>
      </c>
      <c r="G3184" t="inlineStr">
        <is>
          <t>Donnée calculée</t>
        </is>
      </c>
      <c r="H3184" t="inlineStr"/>
      <c r="I3184" t="inlineStr"/>
    </row>
    <row r="3185">
      <c r="A3185" t="inlineStr">
        <is>
          <t>2015</t>
        </is>
      </c>
      <c r="B3185" t="inlineStr">
        <is>
          <t>Brisures de riz</t>
        </is>
      </c>
      <c r="C3185" t="inlineStr">
        <is>
          <t>Petfood</t>
        </is>
      </c>
      <c r="D3185" t="n">
        <v>0</v>
      </c>
      <c r="E3185" t="n">
        <v>0</v>
      </c>
      <c r="F3185" t="n">
        <v>135</v>
      </c>
      <c r="G3185" t="inlineStr">
        <is>
          <t>Donnée calculée</t>
        </is>
      </c>
      <c r="H3185" t="inlineStr"/>
      <c r="I3185" t="inlineStr"/>
    </row>
    <row r="3186">
      <c r="A3186" t="inlineStr">
        <is>
          <t>2015</t>
        </is>
      </c>
      <c r="B3186" t="inlineStr">
        <is>
          <t>Son de riz</t>
        </is>
      </c>
      <c r="C3186" t="inlineStr">
        <is>
          <t>Petfood</t>
        </is>
      </c>
      <c r="D3186" t="n">
        <v>0</v>
      </c>
      <c r="E3186" t="n">
        <v>0</v>
      </c>
      <c r="F3186" t="n">
        <v>5.05</v>
      </c>
      <c r="G3186" t="inlineStr">
        <is>
          <t>Donnée calculée</t>
        </is>
      </c>
      <c r="H3186" t="inlineStr"/>
      <c r="I3186" t="inlineStr"/>
    </row>
    <row r="3187">
      <c r="A3187" t="inlineStr">
        <is>
          <t>2015</t>
        </is>
      </c>
      <c r="B3187" t="inlineStr">
        <is>
          <t>Coproduits usinage humide du riz</t>
        </is>
      </c>
      <c r="C3187" t="inlineStr">
        <is>
          <t>Petfood</t>
        </is>
      </c>
      <c r="D3187" t="n">
        <v>0</v>
      </c>
      <c r="E3187" t="n">
        <v>0</v>
      </c>
      <c r="F3187" t="n">
        <v>500000000</v>
      </c>
      <c r="G3187" t="inlineStr">
        <is>
          <t>Donnée calculée</t>
        </is>
      </c>
      <c r="H3187" t="inlineStr"/>
      <c r="I3187" t="inlineStr"/>
    </row>
    <row r="3188">
      <c r="A3188" t="inlineStr">
        <is>
          <t>2015</t>
        </is>
      </c>
      <c r="B3188" t="inlineStr">
        <is>
          <t>Coproduits usinage sec du riz</t>
        </is>
      </c>
      <c r="C3188" t="inlineStr">
        <is>
          <t>Petfood</t>
        </is>
      </c>
      <c r="D3188" t="n">
        <v>0</v>
      </c>
      <c r="E3188" t="n">
        <v>0</v>
      </c>
      <c r="F3188" t="n">
        <v>140</v>
      </c>
      <c r="G3188" t="inlineStr">
        <is>
          <t>Donnée calculée</t>
        </is>
      </c>
      <c r="H3188" t="inlineStr"/>
      <c r="I3188" t="inlineStr"/>
    </row>
    <row r="3189">
      <c r="A3189" t="inlineStr">
        <is>
          <t>2015</t>
        </is>
      </c>
      <c r="B3189" t="inlineStr">
        <is>
          <t>Sons blé tendre</t>
        </is>
      </c>
      <c r="C3189" t="inlineStr">
        <is>
          <t>Petfood</t>
        </is>
      </c>
      <c r="D3189" t="n">
        <v>0</v>
      </c>
      <c r="E3189" t="n">
        <v>0</v>
      </c>
      <c r="F3189" t="n">
        <v>500000000</v>
      </c>
      <c r="G3189" t="inlineStr">
        <is>
          <t>Donnée calculée</t>
        </is>
      </c>
      <c r="H3189" t="inlineStr"/>
      <c r="I3189" t="inlineStr"/>
    </row>
    <row r="3190">
      <c r="A3190" t="inlineStr">
        <is>
          <t>2015</t>
        </is>
      </c>
      <c r="B3190" t="inlineStr">
        <is>
          <t>Remoulages et farines basses</t>
        </is>
      </c>
      <c r="C3190" t="inlineStr">
        <is>
          <t>Petfood</t>
        </is>
      </c>
      <c r="D3190" t="n">
        <v>232</v>
      </c>
      <c r="E3190" t="n">
        <v>0</v>
      </c>
      <c r="F3190" t="n">
        <v>306</v>
      </c>
      <c r="G3190" t="inlineStr">
        <is>
          <t>Donnée calculée</t>
        </is>
      </c>
      <c r="H3190" t="inlineStr"/>
      <c r="I3190" t="inlineStr"/>
    </row>
    <row r="3191">
      <c r="A3191" t="inlineStr">
        <is>
          <t>2015</t>
        </is>
      </c>
      <c r="B3191" t="inlineStr">
        <is>
          <t>Produits de 1ère transformation</t>
        </is>
      </c>
      <c r="C3191" t="inlineStr">
        <is>
          <t>Petfood</t>
        </is>
      </c>
      <c r="D3191" t="n">
        <v>0</v>
      </c>
      <c r="E3191" t="n">
        <v>0</v>
      </c>
      <c r="F3191" t="n">
        <v>3360</v>
      </c>
      <c r="G3191" t="inlineStr">
        <is>
          <t>Donnée calculée</t>
        </is>
      </c>
      <c r="H3191" t="inlineStr"/>
      <c r="I3191" t="inlineStr"/>
    </row>
    <row r="3192">
      <c r="A3192" t="inlineStr">
        <is>
          <t>2015</t>
        </is>
      </c>
      <c r="B3192" t="inlineStr">
        <is>
          <t>Coproduits de 1ère transformation</t>
        </is>
      </c>
      <c r="C3192" t="inlineStr">
        <is>
          <t>Petfood</t>
        </is>
      </c>
      <c r="D3192" t="n">
        <v>262</v>
      </c>
      <c r="E3192" t="n">
        <v>30.9</v>
      </c>
      <c r="F3192" t="n">
        <v>500000000</v>
      </c>
      <c r="G3192" t="inlineStr">
        <is>
          <t>Donnée calculée</t>
        </is>
      </c>
      <c r="H3192" t="inlineStr"/>
      <c r="I3192" t="inlineStr"/>
    </row>
    <row r="3193">
      <c r="A3193" t="inlineStr">
        <is>
          <t>2015</t>
        </is>
      </c>
      <c r="B3193" t="inlineStr">
        <is>
          <t>Coproduits de 2nde transformation</t>
        </is>
      </c>
      <c r="C3193" t="inlineStr">
        <is>
          <t>Petfood</t>
        </is>
      </c>
      <c r="D3193" t="n">
        <v>0.04</v>
      </c>
      <c r="E3193" t="n">
        <v>0</v>
      </c>
      <c r="F3193" t="n">
        <v>500000000</v>
      </c>
      <c r="G3193" t="inlineStr">
        <is>
          <t>Donnée calculée</t>
        </is>
      </c>
      <c r="H3193" t="inlineStr"/>
      <c r="I3193" t="inlineStr"/>
    </row>
    <row r="3194">
      <c r="A3194" t="inlineStr">
        <is>
          <t>2015</t>
        </is>
      </c>
      <c r="B3194" t="inlineStr">
        <is>
          <t>Céréales collectées</t>
        </is>
      </c>
      <c r="C3194" t="inlineStr">
        <is>
          <t>Alimentation humaine</t>
        </is>
      </c>
      <c r="D3194" t="n">
        <v>30</v>
      </c>
      <c r="E3194" t="inlineStr"/>
      <c r="F3194" t="inlineStr"/>
      <c r="G3194" t="inlineStr">
        <is>
          <t>Donnée calculée</t>
        </is>
      </c>
      <c r="H3194" t="inlineStr"/>
      <c r="I3194" t="inlineStr"/>
    </row>
    <row r="3195">
      <c r="A3195" t="inlineStr">
        <is>
          <t>2015</t>
        </is>
      </c>
      <c r="B3195" t="inlineStr">
        <is>
          <t>Céréales collectées (hors riz)</t>
        </is>
      </c>
      <c r="C3195" t="inlineStr">
        <is>
          <t>Alimentation humaine</t>
        </is>
      </c>
      <c r="D3195" t="n">
        <v>30</v>
      </c>
      <c r="E3195" t="inlineStr"/>
      <c r="F3195" t="inlineStr"/>
      <c r="G3195" t="inlineStr">
        <is>
          <t>Donnée calculée</t>
        </is>
      </c>
      <c r="H3195" t="inlineStr"/>
      <c r="I3195" t="inlineStr"/>
    </row>
    <row r="3196">
      <c r="A3196" t="inlineStr">
        <is>
          <t>2015</t>
        </is>
      </c>
      <c r="B3196" t="inlineStr">
        <is>
          <t>Orge collecté</t>
        </is>
      </c>
      <c r="C3196" t="inlineStr">
        <is>
          <t>Alimentation humaine</t>
        </is>
      </c>
      <c r="D3196" t="n">
        <v>20</v>
      </c>
      <c r="E3196" t="inlineStr"/>
      <c r="F3196" t="inlineStr"/>
      <c r="G3196" t="inlineStr">
        <is>
          <t>Donnée calculée</t>
        </is>
      </c>
      <c r="H3196" t="inlineStr"/>
      <c r="I3196" t="inlineStr"/>
    </row>
    <row r="3197">
      <c r="A3197" t="inlineStr">
        <is>
          <t>2015</t>
        </is>
      </c>
      <c r="B3197" t="inlineStr">
        <is>
          <t>Orge collecté (conso)</t>
        </is>
      </c>
      <c r="C3197" t="inlineStr">
        <is>
          <t>Alimentation humaine</t>
        </is>
      </c>
      <c r="D3197" t="n">
        <v>20</v>
      </c>
      <c r="E3197" t="inlineStr"/>
      <c r="F3197" t="inlineStr"/>
      <c r="G3197" t="inlineStr">
        <is>
          <t>Donnée calculée</t>
        </is>
      </c>
      <c r="H3197" t="inlineStr"/>
      <c r="I3197" t="inlineStr"/>
    </row>
    <row r="3198">
      <c r="A3198" t="inlineStr">
        <is>
          <t>2015</t>
        </is>
      </c>
      <c r="B3198" t="inlineStr">
        <is>
          <t>Avoine collecté</t>
        </is>
      </c>
      <c r="C3198" t="inlineStr">
        <is>
          <t>Alimentation humaine</t>
        </is>
      </c>
      <c r="D3198" t="n">
        <v>10</v>
      </c>
      <c r="E3198" t="inlineStr"/>
      <c r="F3198" t="inlineStr"/>
      <c r="G3198" t="inlineStr">
        <is>
          <t>Donnée calculée</t>
        </is>
      </c>
      <c r="H3198" t="inlineStr"/>
      <c r="I3198" t="inlineStr"/>
    </row>
    <row r="3199">
      <c r="A3199" t="inlineStr">
        <is>
          <t>2015</t>
        </is>
      </c>
      <c r="B3199" t="inlineStr">
        <is>
          <t>Avoine collecté (conso)</t>
        </is>
      </c>
      <c r="C3199" t="inlineStr">
        <is>
          <t>Alimentation humaine</t>
        </is>
      </c>
      <c r="D3199" t="n">
        <v>10</v>
      </c>
      <c r="E3199" t="inlineStr"/>
      <c r="F3199" t="inlineStr"/>
      <c r="G3199" t="inlineStr">
        <is>
          <t>Donnée calculée</t>
        </is>
      </c>
      <c r="H3199" t="inlineStr"/>
      <c r="I3199" t="inlineStr"/>
    </row>
    <row r="3200">
      <c r="A3200" t="inlineStr">
        <is>
          <t>2015</t>
        </is>
      </c>
      <c r="B3200" t="inlineStr">
        <is>
          <t>Produits d'amidonnerie</t>
        </is>
      </c>
      <c r="C3200" t="inlineStr">
        <is>
          <t>Alimentation humaine</t>
        </is>
      </c>
      <c r="D3200" t="n">
        <v>82.09999999999999</v>
      </c>
      <c r="E3200" t="n">
        <v>0</v>
      </c>
      <c r="F3200" t="n">
        <v>3300</v>
      </c>
      <c r="G3200" t="inlineStr">
        <is>
          <t>Donnée calculée</t>
        </is>
      </c>
      <c r="H3200" t="inlineStr"/>
      <c r="I3200" t="inlineStr"/>
    </row>
    <row r="3201">
      <c r="A3201" t="inlineStr">
        <is>
          <t>2015</t>
        </is>
      </c>
      <c r="B3201" t="inlineStr">
        <is>
          <t>Amidon</t>
        </is>
      </c>
      <c r="C3201" t="inlineStr">
        <is>
          <t>Alimentation humaine</t>
        </is>
      </c>
      <c r="D3201" t="n">
        <v>75.40000000000001</v>
      </c>
      <c r="E3201" t="n">
        <v>0</v>
      </c>
      <c r="F3201" t="n">
        <v>3210</v>
      </c>
      <c r="G3201" t="inlineStr">
        <is>
          <t>Donnée calculée</t>
        </is>
      </c>
      <c r="H3201" t="inlineStr"/>
      <c r="I3201" t="inlineStr"/>
    </row>
    <row r="3202">
      <c r="A3202" t="inlineStr">
        <is>
          <t>2015</t>
        </is>
      </c>
      <c r="B3202" t="inlineStr">
        <is>
          <t>Amidon de blé tendre</t>
        </is>
      </c>
      <c r="C3202" t="inlineStr">
        <is>
          <t>Alimentation humaine</t>
        </is>
      </c>
      <c r="D3202" t="n">
        <v>74.7</v>
      </c>
      <c r="E3202" t="n">
        <v>0</v>
      </c>
      <c r="F3202" t="n">
        <v>1470</v>
      </c>
      <c r="G3202" t="inlineStr">
        <is>
          <t>Donnée calculée</t>
        </is>
      </c>
      <c r="H3202" t="inlineStr"/>
      <c r="I3202" t="inlineStr"/>
    </row>
    <row r="3203">
      <c r="A3203" t="inlineStr">
        <is>
          <t>2015</t>
        </is>
      </c>
      <c r="B3203" t="inlineStr">
        <is>
          <t>Amidon de maïs</t>
        </is>
      </c>
      <c r="C3203" t="inlineStr">
        <is>
          <t>Alimentation humaine</t>
        </is>
      </c>
      <c r="D3203" t="n">
        <v>0.72</v>
      </c>
      <c r="E3203" t="n">
        <v>0</v>
      </c>
      <c r="F3203" t="n">
        <v>1740</v>
      </c>
      <c r="G3203" t="inlineStr">
        <is>
          <t>Donnée calculée</t>
        </is>
      </c>
      <c r="H3203" t="inlineStr"/>
      <c r="I3203" t="inlineStr"/>
    </row>
    <row r="3204">
      <c r="A3204" t="inlineStr">
        <is>
          <t>2015</t>
        </is>
      </c>
      <c r="B3204" t="inlineStr">
        <is>
          <t>Gluten</t>
        </is>
      </c>
      <c r="C3204" t="inlineStr">
        <is>
          <t>Alimentation humaine</t>
        </is>
      </c>
      <c r="D3204" t="n">
        <v>6.69</v>
      </c>
      <c r="E3204" t="n">
        <v>0</v>
      </c>
      <c r="F3204" t="n">
        <v>89.09999999999999</v>
      </c>
      <c r="G3204" t="inlineStr">
        <is>
          <t>Donnée calculée</t>
        </is>
      </c>
      <c r="H3204" t="inlineStr"/>
      <c r="I3204" t="inlineStr"/>
    </row>
    <row r="3205">
      <c r="A3205" t="inlineStr">
        <is>
          <t>2015</t>
        </is>
      </c>
      <c r="B3205" t="inlineStr">
        <is>
          <t>Farine</t>
        </is>
      </c>
      <c r="C3205" t="inlineStr">
        <is>
          <t>Alimentation humaine</t>
        </is>
      </c>
      <c r="D3205" t="n">
        <v>3880</v>
      </c>
      <c r="E3205" t="n">
        <v>3840</v>
      </c>
      <c r="F3205" t="n">
        <v>500000000</v>
      </c>
      <c r="G3205" t="inlineStr">
        <is>
          <t>Donnée calculée</t>
        </is>
      </c>
      <c r="H3205" t="inlineStr"/>
      <c r="I3205" t="inlineStr"/>
    </row>
    <row r="3206">
      <c r="A3206" t="inlineStr">
        <is>
          <t>2015</t>
        </is>
      </c>
      <c r="B3206" t="inlineStr">
        <is>
          <t>Farine de blé tendre</t>
        </is>
      </c>
      <c r="C3206" t="inlineStr">
        <is>
          <t>Alimentation humaine</t>
        </is>
      </c>
      <c r="D3206" t="n">
        <v>3840</v>
      </c>
      <c r="E3206" t="inlineStr"/>
      <c r="F3206" t="inlineStr"/>
      <c r="G3206" t="inlineStr">
        <is>
          <t>Donnée calculée</t>
        </is>
      </c>
      <c r="H3206" t="inlineStr"/>
      <c r="I3206" t="inlineStr"/>
    </row>
    <row r="3207">
      <c r="A3207" t="inlineStr">
        <is>
          <t>2015</t>
        </is>
      </c>
      <c r="B3207" t="inlineStr">
        <is>
          <t>Farine d'épeautre</t>
        </is>
      </c>
      <c r="C3207" t="inlineStr">
        <is>
          <t>Alimentation humaine</t>
        </is>
      </c>
      <c r="D3207" t="n">
        <v>22.9</v>
      </c>
      <c r="E3207" t="n">
        <v>0</v>
      </c>
      <c r="F3207" t="n">
        <v>500000000</v>
      </c>
      <c r="G3207" t="inlineStr">
        <is>
          <t>Donnée calculée</t>
        </is>
      </c>
      <c r="H3207" t="inlineStr"/>
      <c r="I3207" t="inlineStr"/>
    </row>
    <row r="3208">
      <c r="A3208" t="inlineStr">
        <is>
          <t>2015</t>
        </is>
      </c>
      <c r="B3208" t="inlineStr">
        <is>
          <t>Farine de seigle</t>
        </is>
      </c>
      <c r="C3208" t="inlineStr">
        <is>
          <t>Alimentation humaine</t>
        </is>
      </c>
      <c r="D3208" t="n">
        <v>8.42</v>
      </c>
      <c r="E3208" t="n">
        <v>0</v>
      </c>
      <c r="F3208" t="n">
        <v>500000000</v>
      </c>
      <c r="G3208" t="inlineStr">
        <is>
          <t>Donnée calculée</t>
        </is>
      </c>
      <c r="H3208" t="inlineStr"/>
      <c r="I3208" t="inlineStr"/>
    </row>
    <row r="3209">
      <c r="A3209" t="inlineStr">
        <is>
          <t>2015</t>
        </is>
      </c>
      <c r="B3209" t="inlineStr">
        <is>
          <t>Farine de sarrasin</t>
        </is>
      </c>
      <c r="C3209" t="inlineStr">
        <is>
          <t>Alimentation humaine</t>
        </is>
      </c>
      <c r="D3209" t="n">
        <v>9.24</v>
      </c>
      <c r="E3209" t="n">
        <v>0</v>
      </c>
      <c r="F3209" t="n">
        <v>500000000</v>
      </c>
      <c r="G3209" t="inlineStr">
        <is>
          <t>Donnée calculée</t>
        </is>
      </c>
      <c r="H3209" t="inlineStr"/>
      <c r="I3209" t="inlineStr"/>
    </row>
    <row r="3210">
      <c r="A3210" t="inlineStr">
        <is>
          <t>2015</t>
        </is>
      </c>
      <c r="B3210" t="inlineStr">
        <is>
          <t>Coproduits de meunerie</t>
        </is>
      </c>
      <c r="C3210" t="inlineStr">
        <is>
          <t>Alimentation humaine</t>
        </is>
      </c>
      <c r="D3210" t="n">
        <v>13.9</v>
      </c>
      <c r="E3210" t="n">
        <v>13.5</v>
      </c>
      <c r="F3210" t="n">
        <v>14.5</v>
      </c>
      <c r="G3210" t="inlineStr">
        <is>
          <t>Donnée calculée</t>
        </is>
      </c>
      <c r="H3210" t="inlineStr"/>
      <c r="I3210" t="inlineStr"/>
    </row>
    <row r="3211">
      <c r="A3211" t="inlineStr">
        <is>
          <t>2015</t>
        </is>
      </c>
      <c r="B3211" t="inlineStr">
        <is>
          <t>Issues de meunerie</t>
        </is>
      </c>
      <c r="C3211" t="inlineStr">
        <is>
          <t>Alimentation humaine</t>
        </is>
      </c>
      <c r="D3211" t="n">
        <v>13.9</v>
      </c>
      <c r="E3211" t="n">
        <v>13.5</v>
      </c>
      <c r="F3211" t="n">
        <v>14.5</v>
      </c>
      <c r="G3211" t="inlineStr">
        <is>
          <t>Donnée calculée</t>
        </is>
      </c>
      <c r="H3211" t="inlineStr"/>
      <c r="I3211" t="inlineStr"/>
    </row>
    <row r="3212">
      <c r="A3212" t="inlineStr">
        <is>
          <t>2015</t>
        </is>
      </c>
      <c r="B3212" t="inlineStr">
        <is>
          <t>Issues de meunerie de blé tendre</t>
        </is>
      </c>
      <c r="C3212" t="inlineStr">
        <is>
          <t>Alimentation humaine</t>
        </is>
      </c>
      <c r="D3212" t="n">
        <v>13.5</v>
      </c>
      <c r="E3212" t="inlineStr"/>
      <c r="F3212" t="inlineStr"/>
      <c r="G3212" t="inlineStr">
        <is>
          <t>Donnée calculée</t>
        </is>
      </c>
      <c r="H3212" t="inlineStr"/>
      <c r="I3212" t="inlineStr"/>
    </row>
    <row r="3213">
      <c r="A3213" t="inlineStr">
        <is>
          <t>2015</t>
        </is>
      </c>
      <c r="B3213" t="inlineStr">
        <is>
          <t>Sons de blé tendre</t>
        </is>
      </c>
      <c r="C3213" t="inlineStr">
        <is>
          <t>Alimentation humaine</t>
        </is>
      </c>
      <c r="D3213" t="n">
        <v>13.5</v>
      </c>
      <c r="E3213" t="inlineStr"/>
      <c r="F3213" t="inlineStr"/>
      <c r="G3213" t="inlineStr">
        <is>
          <t>Donnée calculée</t>
        </is>
      </c>
      <c r="H3213" t="inlineStr"/>
      <c r="I3213" t="inlineStr"/>
    </row>
    <row r="3214">
      <c r="A3214" t="inlineStr">
        <is>
          <t>2015</t>
        </is>
      </c>
      <c r="B3214" t="inlineStr">
        <is>
          <t>Issues de meunerie d'épeautre</t>
        </is>
      </c>
      <c r="C3214" t="inlineStr">
        <is>
          <t>Alimentation humaine</t>
        </is>
      </c>
      <c r="D3214" t="n">
        <v>0.31</v>
      </c>
      <c r="E3214" t="n">
        <v>0</v>
      </c>
      <c r="F3214" t="n">
        <v>0.87</v>
      </c>
      <c r="G3214" t="inlineStr">
        <is>
          <t>Donnée calculée</t>
        </is>
      </c>
      <c r="H3214" t="inlineStr"/>
      <c r="I3214" t="inlineStr"/>
    </row>
    <row r="3215">
      <c r="A3215" t="inlineStr">
        <is>
          <t>2015</t>
        </is>
      </c>
      <c r="B3215" t="inlineStr">
        <is>
          <t>Sons d'épeautre</t>
        </is>
      </c>
      <c r="C3215" t="inlineStr">
        <is>
          <t>Alimentation humaine</t>
        </is>
      </c>
      <c r="D3215" t="n">
        <v>0.31</v>
      </c>
      <c r="E3215" t="n">
        <v>0</v>
      </c>
      <c r="F3215" t="n">
        <v>0.87</v>
      </c>
      <c r="G3215" t="inlineStr">
        <is>
          <t>Donnée calculée</t>
        </is>
      </c>
      <c r="H3215" t="inlineStr"/>
      <c r="I3215" t="inlineStr"/>
    </row>
    <row r="3216">
      <c r="A3216" t="inlineStr">
        <is>
          <t>2015</t>
        </is>
      </c>
      <c r="B3216" t="inlineStr">
        <is>
          <t>Issues de meunerie de seigle</t>
        </is>
      </c>
      <c r="C3216" t="inlineStr">
        <is>
          <t>Alimentation humaine</t>
        </is>
      </c>
      <c r="D3216" t="n">
        <v>0.04</v>
      </c>
      <c r="E3216" t="inlineStr"/>
      <c r="F3216" t="inlineStr"/>
      <c r="G3216" t="inlineStr">
        <is>
          <t>Donnée calculée</t>
        </is>
      </c>
      <c r="H3216" t="inlineStr"/>
      <c r="I3216" t="inlineStr"/>
    </row>
    <row r="3217">
      <c r="A3217" t="inlineStr">
        <is>
          <t>2015</t>
        </is>
      </c>
      <c r="B3217" t="inlineStr">
        <is>
          <t>Sons de seigle</t>
        </is>
      </c>
      <c r="C3217" t="inlineStr">
        <is>
          <t>Alimentation humaine</t>
        </is>
      </c>
      <c r="D3217" t="n">
        <v>0.04</v>
      </c>
      <c r="E3217" t="inlineStr"/>
      <c r="F3217" t="inlineStr"/>
      <c r="G3217" t="inlineStr">
        <is>
          <t>Donnée calculée</t>
        </is>
      </c>
      <c r="H3217" t="inlineStr"/>
      <c r="I3217" t="inlineStr"/>
    </row>
    <row r="3218">
      <c r="A3218" t="inlineStr">
        <is>
          <t>2015</t>
        </is>
      </c>
      <c r="B3218" t="inlineStr">
        <is>
          <t>Issues de meunerie de sarrasin</t>
        </is>
      </c>
      <c r="C3218" t="inlineStr">
        <is>
          <t>Alimentation humaine</t>
        </is>
      </c>
      <c r="D3218" t="n">
        <v>0.03</v>
      </c>
      <c r="E3218" t="n">
        <v>0</v>
      </c>
      <c r="F3218" t="n">
        <v>0.37</v>
      </c>
      <c r="G3218" t="inlineStr">
        <is>
          <t>Donnée calculée</t>
        </is>
      </c>
      <c r="H3218" t="inlineStr"/>
      <c r="I3218" t="inlineStr"/>
    </row>
    <row r="3219">
      <c r="A3219" t="inlineStr">
        <is>
          <t>2015</t>
        </is>
      </c>
      <c r="B3219" t="inlineStr">
        <is>
          <t>Sons de sarrasin</t>
        </is>
      </c>
      <c r="C3219" t="inlineStr">
        <is>
          <t>Alimentation humaine</t>
        </is>
      </c>
      <c r="D3219" t="n">
        <v>0.03</v>
      </c>
      <c r="E3219" t="n">
        <v>0</v>
      </c>
      <c r="F3219" t="n">
        <v>0.37</v>
      </c>
      <c r="G3219" t="inlineStr">
        <is>
          <t>Donnée calculée</t>
        </is>
      </c>
      <c r="H3219" t="inlineStr"/>
      <c r="I3219" t="inlineStr"/>
    </row>
    <row r="3220">
      <c r="A3220" t="inlineStr">
        <is>
          <t>2015</t>
        </is>
      </c>
      <c r="B3220" t="inlineStr">
        <is>
          <t>Semoule</t>
        </is>
      </c>
      <c r="C3220" t="inlineStr">
        <is>
          <t>Alimentation humaine</t>
        </is>
      </c>
      <c r="D3220" t="n">
        <v>38.7</v>
      </c>
      <c r="E3220" t="n">
        <v>38.6</v>
      </c>
      <c r="F3220" t="n">
        <v>500000000</v>
      </c>
      <c r="G3220" t="inlineStr">
        <is>
          <t>Donnée calculée</t>
        </is>
      </c>
      <c r="H3220" t="inlineStr"/>
      <c r="I3220" t="inlineStr"/>
    </row>
    <row r="3221">
      <c r="A3221" t="inlineStr">
        <is>
          <t>2015</t>
        </is>
      </c>
      <c r="B3221" t="inlineStr">
        <is>
          <t>Pâtes et couscous</t>
        </is>
      </c>
      <c r="C3221" t="inlineStr">
        <is>
          <t>Alimentation humaine</t>
        </is>
      </c>
      <c r="D3221" t="n">
        <v>613</v>
      </c>
      <c r="E3221" t="inlineStr"/>
      <c r="F3221" t="inlineStr"/>
      <c r="G3221" t="inlineStr">
        <is>
          <t>Donnée calculée</t>
        </is>
      </c>
      <c r="H3221" t="inlineStr"/>
      <c r="I3221" t="inlineStr"/>
    </row>
    <row r="3222">
      <c r="A3222" t="inlineStr">
        <is>
          <t>2015</t>
        </is>
      </c>
      <c r="B3222" t="inlineStr">
        <is>
          <t>Pâtes alimentaires sèches non préparées</t>
        </is>
      </c>
      <c r="C3222" t="inlineStr">
        <is>
          <t>Alimentation humaine</t>
        </is>
      </c>
      <c r="D3222" t="n">
        <v>508</v>
      </c>
      <c r="E3222" t="inlineStr"/>
      <c r="F3222" t="inlineStr"/>
      <c r="G3222" t="inlineStr">
        <is>
          <t>Donnée calculée</t>
        </is>
      </c>
      <c r="H3222" t="inlineStr"/>
      <c r="I3222" t="inlineStr"/>
    </row>
    <row r="3223">
      <c r="A3223" t="inlineStr">
        <is>
          <t>2015</t>
        </is>
      </c>
      <c r="B3223" t="inlineStr">
        <is>
          <t>Couscous non préparé</t>
        </is>
      </c>
      <c r="C3223" t="inlineStr">
        <is>
          <t>Alimentation humaine</t>
        </is>
      </c>
      <c r="D3223" t="n">
        <v>105</v>
      </c>
      <c r="E3223" t="inlineStr"/>
      <c r="F3223" t="inlineStr"/>
      <c r="G3223" t="inlineStr">
        <is>
          <t>Donnée calculée</t>
        </is>
      </c>
      <c r="H3223" t="inlineStr"/>
      <c r="I3223" t="inlineStr"/>
    </row>
    <row r="3224">
      <c r="A3224" t="inlineStr">
        <is>
          <t>2015</t>
        </is>
      </c>
      <c r="B3224" t="inlineStr">
        <is>
          <t>Semoule, gritz, hominy</t>
        </is>
      </c>
      <c r="C3224" t="inlineStr">
        <is>
          <t>Alimentation humaine</t>
        </is>
      </c>
      <c r="D3224" t="n">
        <v>4.92</v>
      </c>
      <c r="E3224" t="n">
        <v>0</v>
      </c>
      <c r="F3224" t="n">
        <v>71.09999999999999</v>
      </c>
      <c r="G3224" t="inlineStr">
        <is>
          <t>Donnée calculée</t>
        </is>
      </c>
      <c r="H3224" t="inlineStr"/>
      <c r="I3224" t="inlineStr"/>
    </row>
    <row r="3225">
      <c r="A3225" t="inlineStr">
        <is>
          <t>2015</t>
        </is>
      </c>
      <c r="B3225" t="inlineStr">
        <is>
          <t>Farine alimentaire</t>
        </is>
      </c>
      <c r="C3225" t="inlineStr">
        <is>
          <t>Alimentation humaine</t>
        </is>
      </c>
      <c r="D3225" t="n">
        <v>0</v>
      </c>
      <c r="E3225" t="inlineStr"/>
      <c r="F3225" t="inlineStr"/>
      <c r="G3225" t="inlineStr">
        <is>
          <t>Donnée calculée</t>
        </is>
      </c>
      <c r="H3225" t="inlineStr"/>
      <c r="I3225" t="inlineStr"/>
    </row>
    <row r="3226">
      <c r="A3226" t="inlineStr">
        <is>
          <t>2015</t>
        </is>
      </c>
      <c r="B3226" t="inlineStr">
        <is>
          <t>Huile de maïs</t>
        </is>
      </c>
      <c r="C3226" t="inlineStr">
        <is>
          <t>Alimentation humaine</t>
        </is>
      </c>
      <c r="D3226" t="n">
        <v>0.91</v>
      </c>
      <c r="E3226" t="n">
        <v>0</v>
      </c>
      <c r="F3226" t="n">
        <v>225000000</v>
      </c>
      <c r="G3226" t="inlineStr">
        <is>
          <t>Donnée calculée</t>
        </is>
      </c>
      <c r="H3226" t="inlineStr"/>
      <c r="I3226" t="inlineStr"/>
    </row>
    <row r="3227">
      <c r="A3227" t="inlineStr">
        <is>
          <t>2015</t>
        </is>
      </c>
      <c r="B3227" t="inlineStr">
        <is>
          <t>Bière</t>
        </is>
      </c>
      <c r="C3227" t="inlineStr">
        <is>
          <t>Alimentation humaine</t>
        </is>
      </c>
      <c r="D3227" t="n">
        <v>1990</v>
      </c>
      <c r="E3227" t="inlineStr"/>
      <c r="F3227" t="inlineStr"/>
      <c r="G3227" t="inlineStr">
        <is>
          <t>Donnée calculée</t>
        </is>
      </c>
      <c r="H3227" t="inlineStr"/>
      <c r="I3227" t="inlineStr"/>
    </row>
    <row r="3228">
      <c r="A3228" t="inlineStr">
        <is>
          <t>2015</t>
        </is>
      </c>
      <c r="B3228" t="inlineStr">
        <is>
          <t>Coproduits de Brasserie</t>
        </is>
      </c>
      <c r="C3228" t="inlineStr">
        <is>
          <t>Alimentation humaine</t>
        </is>
      </c>
      <c r="D3228" t="n">
        <v>2.26</v>
      </c>
      <c r="E3228" t="n">
        <v>0</v>
      </c>
      <c r="F3228" t="n">
        <v>500000000</v>
      </c>
      <c r="G3228" t="inlineStr">
        <is>
          <t>Donnée calculée</t>
        </is>
      </c>
      <c r="H3228" t="inlineStr"/>
      <c r="I3228" t="inlineStr"/>
    </row>
    <row r="3229">
      <c r="A3229" t="inlineStr">
        <is>
          <t>2015</t>
        </is>
      </c>
      <c r="B3229" t="inlineStr">
        <is>
          <t>Ecarts de production</t>
        </is>
      </c>
      <c r="C3229" t="inlineStr">
        <is>
          <t>Alimentation humaine</t>
        </is>
      </c>
      <c r="D3229" t="n">
        <v>2.26</v>
      </c>
      <c r="E3229" t="n">
        <v>0</v>
      </c>
      <c r="F3229" t="n">
        <v>500000000</v>
      </c>
      <c r="G3229" t="inlineStr">
        <is>
          <t>Donnée calculée</t>
        </is>
      </c>
      <c r="H3229" t="inlineStr"/>
      <c r="I3229" t="inlineStr"/>
    </row>
    <row r="3230">
      <c r="A3230" t="inlineStr">
        <is>
          <t>2015</t>
        </is>
      </c>
      <c r="B3230" t="inlineStr">
        <is>
          <t>Riz, complet</t>
        </is>
      </c>
      <c r="C3230" t="inlineStr">
        <is>
          <t>Alimentation humaine</t>
        </is>
      </c>
      <c r="D3230" t="n">
        <v>65.2</v>
      </c>
      <c r="E3230" t="n">
        <v>0</v>
      </c>
      <c r="F3230" t="n">
        <v>112</v>
      </c>
      <c r="G3230" t="inlineStr">
        <is>
          <t>Donnée calculée</t>
        </is>
      </c>
      <c r="H3230" t="inlineStr"/>
      <c r="I3230" t="inlineStr"/>
    </row>
    <row r="3231">
      <c r="A3231" t="inlineStr">
        <is>
          <t>2015</t>
        </is>
      </c>
      <c r="B3231" t="inlineStr">
        <is>
          <t>Riz, complet (surplus)</t>
        </is>
      </c>
      <c r="C3231" t="inlineStr">
        <is>
          <t>Alimentation humaine</t>
        </is>
      </c>
      <c r="D3231" t="n">
        <v>65.2</v>
      </c>
      <c r="E3231" t="n">
        <v>0</v>
      </c>
      <c r="F3231" t="n">
        <v>112</v>
      </c>
      <c r="G3231" t="inlineStr">
        <is>
          <t>Donnée calculée</t>
        </is>
      </c>
      <c r="H3231" t="inlineStr"/>
      <c r="I3231" t="inlineStr"/>
    </row>
    <row r="3232">
      <c r="A3232" t="inlineStr">
        <is>
          <t>2015</t>
        </is>
      </c>
      <c r="B3232" t="inlineStr">
        <is>
          <t>Riz, partiellement ou totalement blanchi et brisures</t>
        </is>
      </c>
      <c r="C3232" t="inlineStr">
        <is>
          <t>Alimentation humaine</t>
        </is>
      </c>
      <c r="D3232" t="n">
        <v>390</v>
      </c>
      <c r="E3232" t="n">
        <v>0</v>
      </c>
      <c r="F3232" t="n">
        <v>565</v>
      </c>
      <c r="G3232" t="inlineStr">
        <is>
          <t>Donnée calculée</t>
        </is>
      </c>
      <c r="H3232" t="inlineStr"/>
      <c r="I3232" t="inlineStr"/>
    </row>
    <row r="3233">
      <c r="A3233" t="inlineStr">
        <is>
          <t>2015</t>
        </is>
      </c>
      <c r="B3233" t="inlineStr">
        <is>
          <t>Riz, partiellement ou totalement blanchi</t>
        </is>
      </c>
      <c r="C3233" t="inlineStr">
        <is>
          <t>Alimentation humaine</t>
        </is>
      </c>
      <c r="D3233" t="n">
        <v>382</v>
      </c>
      <c r="E3233" t="n">
        <v>0</v>
      </c>
      <c r="F3233" t="n">
        <v>430</v>
      </c>
      <c r="G3233" t="inlineStr">
        <is>
          <t>Donnée calculée</t>
        </is>
      </c>
      <c r="H3233" t="inlineStr"/>
      <c r="I3233" t="inlineStr"/>
    </row>
    <row r="3234">
      <c r="A3234" t="inlineStr">
        <is>
          <t>2015</t>
        </is>
      </c>
      <c r="B3234" t="inlineStr">
        <is>
          <t>Riz, semi-complet</t>
        </is>
      </c>
      <c r="C3234" t="inlineStr">
        <is>
          <t>Alimentation humaine</t>
        </is>
      </c>
      <c r="D3234" t="n">
        <v>191</v>
      </c>
      <c r="E3234" t="n">
        <v>0</v>
      </c>
      <c r="F3234" t="n">
        <v>430</v>
      </c>
      <c r="G3234" t="inlineStr">
        <is>
          <t>Donnée calculée</t>
        </is>
      </c>
      <c r="H3234" t="inlineStr"/>
      <c r="I3234" t="inlineStr"/>
    </row>
    <row r="3235">
      <c r="A3235" t="inlineStr">
        <is>
          <t>2015</t>
        </is>
      </c>
      <c r="B3235" t="inlineStr">
        <is>
          <t>Riz, blanchi</t>
        </is>
      </c>
      <c r="C3235" t="inlineStr">
        <is>
          <t>Alimentation humaine</t>
        </is>
      </c>
      <c r="D3235" t="n">
        <v>191</v>
      </c>
      <c r="E3235" t="n">
        <v>0</v>
      </c>
      <c r="F3235" t="n">
        <v>430</v>
      </c>
      <c r="G3235" t="inlineStr">
        <is>
          <t>Donnée calculée</t>
        </is>
      </c>
      <c r="H3235" t="inlineStr"/>
      <c r="I3235" t="inlineStr"/>
    </row>
    <row r="3236">
      <c r="A3236" t="inlineStr">
        <is>
          <t>2015</t>
        </is>
      </c>
      <c r="B3236" t="inlineStr">
        <is>
          <t>Brisures de riz</t>
        </is>
      </c>
      <c r="C3236" t="inlineStr">
        <is>
          <t>Alimentation humaine</t>
        </is>
      </c>
      <c r="D3236" t="n">
        <v>8.210000000000001</v>
      </c>
      <c r="E3236" t="n">
        <v>0</v>
      </c>
      <c r="F3236" t="n">
        <v>135</v>
      </c>
      <c r="G3236" t="inlineStr">
        <is>
          <t>Donnée calculée</t>
        </is>
      </c>
      <c r="H3236" t="inlineStr"/>
      <c r="I3236" t="inlineStr"/>
    </row>
    <row r="3237">
      <c r="A3237" t="inlineStr">
        <is>
          <t>2015</t>
        </is>
      </c>
      <c r="B3237" t="inlineStr">
        <is>
          <t>Son de riz</t>
        </is>
      </c>
      <c r="C3237" t="inlineStr">
        <is>
          <t>Alimentation humaine</t>
        </is>
      </c>
      <c r="D3237" t="n">
        <v>1.13</v>
      </c>
      <c r="E3237" t="n">
        <v>0</v>
      </c>
      <c r="F3237" t="n">
        <v>5.05</v>
      </c>
      <c r="G3237" t="inlineStr">
        <is>
          <t>Donnée calculée</t>
        </is>
      </c>
      <c r="H3237" t="inlineStr"/>
      <c r="I3237" t="inlineStr"/>
    </row>
    <row r="3238">
      <c r="A3238" t="inlineStr">
        <is>
          <t>2015</t>
        </is>
      </c>
      <c r="B3238" t="inlineStr">
        <is>
          <t>Riz étuvé, précuit ou soufflé</t>
        </is>
      </c>
      <c r="C3238" t="inlineStr">
        <is>
          <t>Alimentation humaine</t>
        </is>
      </c>
      <c r="D3238" t="n">
        <v>0.13</v>
      </c>
      <c r="E3238" t="n">
        <v>0</v>
      </c>
      <c r="F3238" t="n">
        <v>500000000</v>
      </c>
      <c r="G3238" t="inlineStr">
        <is>
          <t>Donnée calculée</t>
        </is>
      </c>
      <c r="H3238" t="inlineStr"/>
      <c r="I3238" t="inlineStr"/>
    </row>
    <row r="3239">
      <c r="A3239" t="inlineStr">
        <is>
          <t>2015</t>
        </is>
      </c>
      <c r="B3239" t="inlineStr">
        <is>
          <t>Coproduits usinage humide du riz</t>
        </is>
      </c>
      <c r="C3239" t="inlineStr">
        <is>
          <t>Alimentation humaine</t>
        </is>
      </c>
      <c r="D3239" t="n">
        <v>0.22</v>
      </c>
      <c r="E3239" t="n">
        <v>0</v>
      </c>
      <c r="F3239" t="n">
        <v>500000000</v>
      </c>
      <c r="G3239" t="inlineStr">
        <is>
          <t>Donnée calculée</t>
        </is>
      </c>
      <c r="H3239" t="inlineStr"/>
      <c r="I3239" t="inlineStr"/>
    </row>
    <row r="3240">
      <c r="A3240" t="inlineStr">
        <is>
          <t>2015</t>
        </is>
      </c>
      <c r="B3240" t="inlineStr">
        <is>
          <t>Coproduits usinage sec du riz</t>
        </is>
      </c>
      <c r="C3240" t="inlineStr">
        <is>
          <t>Alimentation humaine</t>
        </is>
      </c>
      <c r="D3240" t="n">
        <v>9.35</v>
      </c>
      <c r="E3240" t="n">
        <v>0</v>
      </c>
      <c r="F3240" t="n">
        <v>140</v>
      </c>
      <c r="G3240" t="inlineStr">
        <is>
          <t>Donnée calculée</t>
        </is>
      </c>
      <c r="H3240" t="inlineStr"/>
      <c r="I3240" t="inlineStr"/>
    </row>
    <row r="3241">
      <c r="A3241" t="inlineStr">
        <is>
          <t>2015</t>
        </is>
      </c>
      <c r="B3241" t="inlineStr">
        <is>
          <t>Sons blé tendre</t>
        </is>
      </c>
      <c r="C3241" t="inlineStr">
        <is>
          <t>Alimentation humaine</t>
        </is>
      </c>
      <c r="D3241" t="n">
        <v>13.5</v>
      </c>
      <c r="E3241" t="inlineStr"/>
      <c r="F3241" t="inlineStr"/>
      <c r="G3241" t="inlineStr">
        <is>
          <t>Donnée calculée</t>
        </is>
      </c>
      <c r="H3241" t="inlineStr"/>
      <c r="I3241" t="inlineStr"/>
    </row>
    <row r="3242">
      <c r="A3242" t="inlineStr">
        <is>
          <t>2015</t>
        </is>
      </c>
      <c r="B3242" t="inlineStr">
        <is>
          <t>Produits de 1ère transformation</t>
        </is>
      </c>
      <c r="C3242" t="inlineStr">
        <is>
          <t>Alimentation humaine</t>
        </is>
      </c>
      <c r="D3242" t="n">
        <v>4070</v>
      </c>
      <c r="E3242" t="n">
        <v>3880</v>
      </c>
      <c r="F3242" t="n">
        <v>500000000</v>
      </c>
      <c r="G3242" t="inlineStr">
        <is>
          <t>Donnée calculée</t>
        </is>
      </c>
      <c r="H3242" t="inlineStr"/>
      <c r="I3242" t="inlineStr"/>
    </row>
    <row r="3243">
      <c r="A3243" t="inlineStr">
        <is>
          <t>2015</t>
        </is>
      </c>
      <c r="B3243" t="inlineStr">
        <is>
          <t>Coproduits de 1ère transformation</t>
        </is>
      </c>
      <c r="C3243" t="inlineStr">
        <is>
          <t>Alimentation humaine</t>
        </is>
      </c>
      <c r="D3243" t="n">
        <v>14.1</v>
      </c>
      <c r="E3243" t="n">
        <v>13.5</v>
      </c>
      <c r="F3243" t="n">
        <v>500000000</v>
      </c>
      <c r="G3243" t="inlineStr">
        <is>
          <t>Donnée calculée</t>
        </is>
      </c>
      <c r="H3243" t="inlineStr"/>
      <c r="I3243" t="inlineStr"/>
    </row>
    <row r="3244">
      <c r="A3244" t="inlineStr">
        <is>
          <t>2015</t>
        </is>
      </c>
      <c r="B3244" t="inlineStr">
        <is>
          <t>Produits de 2nde transformation</t>
        </is>
      </c>
      <c r="C3244" t="inlineStr">
        <is>
          <t>Alimentation humaine</t>
        </is>
      </c>
      <c r="D3244" t="n">
        <v>2990</v>
      </c>
      <c r="E3244" t="n">
        <v>2820</v>
      </c>
      <c r="F3244" t="n">
        <v>225000000</v>
      </c>
      <c r="G3244" t="inlineStr">
        <is>
          <t>Donnée calculée</t>
        </is>
      </c>
      <c r="H3244" t="inlineStr"/>
      <c r="I3244" t="inlineStr"/>
    </row>
    <row r="3245">
      <c r="A3245" t="inlineStr">
        <is>
          <t>2015</t>
        </is>
      </c>
      <c r="B3245" t="inlineStr">
        <is>
          <t>Coproduits de 2nde transformation</t>
        </is>
      </c>
      <c r="C3245" t="inlineStr">
        <is>
          <t>Alimentation humaine</t>
        </is>
      </c>
      <c r="D3245" t="n">
        <v>11.6</v>
      </c>
      <c r="E3245" t="n">
        <v>0</v>
      </c>
      <c r="F3245" t="n">
        <v>500000000</v>
      </c>
      <c r="G3245" t="inlineStr">
        <is>
          <t>Donnée calculée</t>
        </is>
      </c>
      <c r="H3245" t="inlineStr"/>
      <c r="I3245" t="inlineStr"/>
    </row>
    <row r="3246">
      <c r="A3246" t="inlineStr">
        <is>
          <t>2015</t>
        </is>
      </c>
      <c r="B3246" t="inlineStr">
        <is>
          <t>Farine</t>
        </is>
      </c>
      <c r="C3246" t="inlineStr">
        <is>
          <t>Débouchés farine de blé</t>
        </is>
      </c>
      <c r="D3246" t="n">
        <v>3840</v>
      </c>
      <c r="E3246" t="inlineStr"/>
      <c r="F3246" t="inlineStr"/>
      <c r="G3246" t="inlineStr">
        <is>
          <t>Donnée calculée</t>
        </is>
      </c>
      <c r="H3246" t="inlineStr"/>
      <c r="I3246" t="inlineStr"/>
    </row>
    <row r="3247">
      <c r="A3247" t="inlineStr">
        <is>
          <t>2015</t>
        </is>
      </c>
      <c r="B3247" t="inlineStr">
        <is>
          <t>Farine de blé tendre</t>
        </is>
      </c>
      <c r="C3247" t="inlineStr">
        <is>
          <t>Débouchés farine de blé</t>
        </is>
      </c>
      <c r="D3247" t="n">
        <v>3840</v>
      </c>
      <c r="E3247" t="inlineStr"/>
      <c r="F3247" t="inlineStr"/>
      <c r="G3247" t="inlineStr">
        <is>
          <t>Donnée calculée</t>
        </is>
      </c>
      <c r="H3247" t="inlineStr"/>
      <c r="I3247" t="inlineStr"/>
    </row>
    <row r="3248">
      <c r="A3248" t="inlineStr">
        <is>
          <t>2015</t>
        </is>
      </c>
      <c r="B3248" t="inlineStr">
        <is>
          <t>Produits de 1ère transformation</t>
        </is>
      </c>
      <c r="C3248" t="inlineStr">
        <is>
          <t>Débouchés farine de blé</t>
        </is>
      </c>
      <c r="D3248" t="n">
        <v>3840</v>
      </c>
      <c r="E3248" t="inlineStr"/>
      <c r="F3248" t="inlineStr"/>
      <c r="G3248" t="inlineStr">
        <is>
          <t>Donnée calculée</t>
        </is>
      </c>
      <c r="H3248" t="inlineStr"/>
      <c r="I3248" t="inlineStr"/>
    </row>
    <row r="3249">
      <c r="A3249" t="inlineStr">
        <is>
          <t>2015</t>
        </is>
      </c>
      <c r="B3249" t="inlineStr">
        <is>
          <t>Farine</t>
        </is>
      </c>
      <c r="C3249" t="inlineStr">
        <is>
          <t>Boulangerie et pâtisserie</t>
        </is>
      </c>
      <c r="D3249" t="n">
        <v>2320</v>
      </c>
      <c r="E3249" t="inlineStr"/>
      <c r="F3249" t="inlineStr"/>
      <c r="G3249" t="inlineStr">
        <is>
          <t>Donnée calculée</t>
        </is>
      </c>
      <c r="H3249" t="inlineStr"/>
      <c r="I3249" t="inlineStr"/>
    </row>
    <row r="3250">
      <c r="A3250" t="inlineStr">
        <is>
          <t>2015</t>
        </is>
      </c>
      <c r="B3250" t="inlineStr">
        <is>
          <t>Farine de blé tendre</t>
        </is>
      </c>
      <c r="C3250" t="inlineStr">
        <is>
          <t>Boulangerie et pâtisserie</t>
        </is>
      </c>
      <c r="D3250" t="n">
        <v>2320</v>
      </c>
      <c r="E3250" t="inlineStr"/>
      <c r="F3250" t="inlineStr"/>
      <c r="G3250" t="inlineStr">
        <is>
          <t>Donnée calculée</t>
        </is>
      </c>
      <c r="H3250" t="inlineStr"/>
      <c r="I3250" t="inlineStr"/>
    </row>
    <row r="3251">
      <c r="A3251" t="inlineStr">
        <is>
          <t>2015</t>
        </is>
      </c>
      <c r="B3251" t="inlineStr">
        <is>
          <t>Produits de 1ère transformation</t>
        </is>
      </c>
      <c r="C3251" t="inlineStr">
        <is>
          <t>Boulangerie et pâtisserie</t>
        </is>
      </c>
      <c r="D3251" t="n">
        <v>2320</v>
      </c>
      <c r="E3251" t="inlineStr"/>
      <c r="F3251" t="inlineStr"/>
      <c r="G3251" t="inlineStr">
        <is>
          <t>Donnée calculée</t>
        </is>
      </c>
      <c r="H3251" t="inlineStr"/>
      <c r="I3251" t="inlineStr"/>
    </row>
    <row r="3252">
      <c r="A3252" t="inlineStr">
        <is>
          <t>2015</t>
        </is>
      </c>
      <c r="B3252" t="inlineStr">
        <is>
          <t>Farine</t>
        </is>
      </c>
      <c r="C3252" t="inlineStr">
        <is>
          <t>Boulangerie et pâtisserie artisanale</t>
        </is>
      </c>
      <c r="D3252" t="n">
        <v>1310</v>
      </c>
      <c r="E3252" t="inlineStr"/>
      <c r="F3252" t="inlineStr"/>
      <c r="G3252" t="inlineStr">
        <is>
          <t>Donnée calculée</t>
        </is>
      </c>
      <c r="H3252" t="inlineStr"/>
      <c r="I3252" t="inlineStr"/>
    </row>
    <row r="3253">
      <c r="A3253" t="inlineStr">
        <is>
          <t>2015</t>
        </is>
      </c>
      <c r="B3253" t="inlineStr">
        <is>
          <t>Farine de blé tendre</t>
        </is>
      </c>
      <c r="C3253" t="inlineStr">
        <is>
          <t>Boulangerie et pâtisserie artisanale</t>
        </is>
      </c>
      <c r="D3253" t="n">
        <v>1310</v>
      </c>
      <c r="E3253" t="inlineStr"/>
      <c r="F3253" t="inlineStr"/>
      <c r="G3253" t="inlineStr">
        <is>
          <t>Donnée collectée</t>
        </is>
      </c>
      <c r="H3253" t="inlineStr">
        <is>
          <t>Moyenne</t>
        </is>
      </c>
      <c r="I3253" t="inlineStr"/>
    </row>
    <row r="3254">
      <c r="A3254" t="inlineStr">
        <is>
          <t>2015</t>
        </is>
      </c>
      <c r="B3254" t="inlineStr">
        <is>
          <t>Produits de 1ère transformation</t>
        </is>
      </c>
      <c r="C3254" t="inlineStr">
        <is>
          <t>Boulangerie et pâtisserie artisanale</t>
        </is>
      </c>
      <c r="D3254" t="n">
        <v>1310</v>
      </c>
      <c r="E3254" t="inlineStr"/>
      <c r="F3254" t="inlineStr"/>
      <c r="G3254" t="inlineStr">
        <is>
          <t>Donnée calculée</t>
        </is>
      </c>
      <c r="H3254" t="inlineStr"/>
      <c r="I3254" t="inlineStr"/>
    </row>
    <row r="3255">
      <c r="A3255" t="inlineStr">
        <is>
          <t>2015</t>
        </is>
      </c>
      <c r="B3255" t="inlineStr">
        <is>
          <t>Farine</t>
        </is>
      </c>
      <c r="C3255" t="inlineStr">
        <is>
          <t>Boulangerie et pâtisserie industrielle</t>
        </is>
      </c>
      <c r="D3255" t="n">
        <v>787</v>
      </c>
      <c r="E3255" t="inlineStr"/>
      <c r="F3255" t="inlineStr"/>
      <c r="G3255" t="inlineStr">
        <is>
          <t>Donnée calculée</t>
        </is>
      </c>
      <c r="H3255" t="inlineStr"/>
      <c r="I3255" t="inlineStr"/>
    </row>
    <row r="3256">
      <c r="A3256" t="inlineStr">
        <is>
          <t>2015</t>
        </is>
      </c>
      <c r="B3256" t="inlineStr">
        <is>
          <t>Farine de blé tendre</t>
        </is>
      </c>
      <c r="C3256" t="inlineStr">
        <is>
          <t>Boulangerie et pâtisserie industrielle</t>
        </is>
      </c>
      <c r="D3256" t="n">
        <v>787</v>
      </c>
      <c r="E3256" t="inlineStr"/>
      <c r="F3256" t="inlineStr"/>
      <c r="G3256" t="inlineStr">
        <is>
          <t>Donnée collectée</t>
        </is>
      </c>
      <c r="H3256" t="inlineStr">
        <is>
          <t>Moyenne</t>
        </is>
      </c>
      <c r="I3256" t="inlineStr"/>
    </row>
    <row r="3257">
      <c r="A3257" t="inlineStr">
        <is>
          <t>2015</t>
        </is>
      </c>
      <c r="B3257" t="inlineStr">
        <is>
          <t>Produits de 1ère transformation</t>
        </is>
      </c>
      <c r="C3257" t="inlineStr">
        <is>
          <t>Boulangerie et pâtisserie industrielle</t>
        </is>
      </c>
      <c r="D3257" t="n">
        <v>787</v>
      </c>
      <c r="E3257" t="inlineStr"/>
      <c r="F3257" t="inlineStr"/>
      <c r="G3257" t="inlineStr">
        <is>
          <t>Donnée calculée</t>
        </is>
      </c>
      <c r="H3257" t="inlineStr"/>
      <c r="I3257" t="inlineStr"/>
    </row>
    <row r="3258">
      <c r="A3258" t="inlineStr">
        <is>
          <t>2015</t>
        </is>
      </c>
      <c r="B3258" t="inlineStr">
        <is>
          <t>Farine</t>
        </is>
      </c>
      <c r="C3258" t="inlineStr">
        <is>
          <t>Labo boulangerie GMS</t>
        </is>
      </c>
      <c r="D3258" t="n">
        <v>220</v>
      </c>
      <c r="E3258" t="inlineStr"/>
      <c r="F3258" t="inlineStr"/>
      <c r="G3258" t="inlineStr">
        <is>
          <t>Donnée calculée</t>
        </is>
      </c>
      <c r="H3258" t="inlineStr"/>
      <c r="I3258" t="inlineStr"/>
    </row>
    <row r="3259">
      <c r="A3259" t="inlineStr">
        <is>
          <t>2015</t>
        </is>
      </c>
      <c r="B3259" t="inlineStr">
        <is>
          <t>Farine de blé tendre</t>
        </is>
      </c>
      <c r="C3259" t="inlineStr">
        <is>
          <t>Labo boulangerie GMS</t>
        </is>
      </c>
      <c r="D3259" t="n">
        <v>220</v>
      </c>
      <c r="E3259" t="inlineStr"/>
      <c r="F3259" t="inlineStr"/>
      <c r="G3259" t="inlineStr">
        <is>
          <t>Donnée collectée</t>
        </is>
      </c>
      <c r="H3259" t="inlineStr">
        <is>
          <t>Moyenne</t>
        </is>
      </c>
      <c r="I3259" t="inlineStr"/>
    </row>
    <row r="3260">
      <c r="A3260" t="inlineStr">
        <is>
          <t>2015</t>
        </is>
      </c>
      <c r="B3260" t="inlineStr">
        <is>
          <t>Produits de 1ère transformation</t>
        </is>
      </c>
      <c r="C3260" t="inlineStr">
        <is>
          <t>Labo boulangerie GMS</t>
        </is>
      </c>
      <c r="D3260" t="n">
        <v>220</v>
      </c>
      <c r="E3260" t="inlineStr"/>
      <c r="F3260" t="inlineStr"/>
      <c r="G3260" t="inlineStr">
        <is>
          <t>Donnée calculée</t>
        </is>
      </c>
      <c r="H3260" t="inlineStr"/>
      <c r="I3260" t="inlineStr"/>
    </row>
    <row r="3261">
      <c r="A3261" t="inlineStr">
        <is>
          <t>2015</t>
        </is>
      </c>
      <c r="B3261" t="inlineStr">
        <is>
          <t>Farine</t>
        </is>
      </c>
      <c r="C3261" t="inlineStr">
        <is>
          <t>Secteur public</t>
        </is>
      </c>
      <c r="D3261" t="n">
        <v>1.37</v>
      </c>
      <c r="E3261" t="inlineStr"/>
      <c r="F3261" t="inlineStr"/>
      <c r="G3261" t="inlineStr">
        <is>
          <t>Donnée calculée</t>
        </is>
      </c>
      <c r="H3261" t="inlineStr"/>
      <c r="I3261" t="inlineStr"/>
    </row>
    <row r="3262">
      <c r="A3262" t="inlineStr">
        <is>
          <t>2015</t>
        </is>
      </c>
      <c r="B3262" t="inlineStr">
        <is>
          <t>Farine de blé tendre</t>
        </is>
      </c>
      <c r="C3262" t="inlineStr">
        <is>
          <t>Secteur public</t>
        </is>
      </c>
      <c r="D3262" t="n">
        <v>1.37</v>
      </c>
      <c r="E3262" t="inlineStr"/>
      <c r="F3262" t="inlineStr"/>
      <c r="G3262" t="inlineStr">
        <is>
          <t>Donnée collectée</t>
        </is>
      </c>
      <c r="H3262" t="inlineStr">
        <is>
          <t>Moyenne</t>
        </is>
      </c>
      <c r="I3262" t="inlineStr"/>
    </row>
    <row r="3263">
      <c r="A3263" t="inlineStr">
        <is>
          <t>2015</t>
        </is>
      </c>
      <c r="B3263" t="inlineStr">
        <is>
          <t>Produits de 1ère transformation</t>
        </is>
      </c>
      <c r="C3263" t="inlineStr">
        <is>
          <t>Secteur public</t>
        </is>
      </c>
      <c r="D3263" t="n">
        <v>1.37</v>
      </c>
      <c r="E3263" t="inlineStr"/>
      <c r="F3263" t="inlineStr"/>
      <c r="G3263" t="inlineStr">
        <is>
          <t>Donnée calculée</t>
        </is>
      </c>
      <c r="H3263" t="inlineStr"/>
      <c r="I3263" t="inlineStr"/>
    </row>
    <row r="3264">
      <c r="A3264" t="inlineStr">
        <is>
          <t>2015</t>
        </is>
      </c>
      <c r="B3264" t="inlineStr">
        <is>
          <t>Farine</t>
        </is>
      </c>
      <c r="C3264" t="inlineStr">
        <is>
          <t>Sachets</t>
        </is>
      </c>
      <c r="D3264" t="n">
        <v>220</v>
      </c>
      <c r="E3264" t="inlineStr"/>
      <c r="F3264" t="inlineStr"/>
      <c r="G3264" t="inlineStr">
        <is>
          <t>Donnée calculée</t>
        </is>
      </c>
      <c r="H3264" t="inlineStr"/>
      <c r="I3264" t="inlineStr"/>
    </row>
    <row r="3265">
      <c r="A3265" t="inlineStr">
        <is>
          <t>2015</t>
        </is>
      </c>
      <c r="B3265" t="inlineStr">
        <is>
          <t>Farine de blé tendre</t>
        </is>
      </c>
      <c r="C3265" t="inlineStr">
        <is>
          <t>Sachets</t>
        </is>
      </c>
      <c r="D3265" t="n">
        <v>220</v>
      </c>
      <c r="E3265" t="inlineStr"/>
      <c r="F3265" t="inlineStr"/>
      <c r="G3265" t="inlineStr">
        <is>
          <t>Donnée calculée</t>
        </is>
      </c>
      <c r="H3265" t="inlineStr"/>
      <c r="I3265" t="inlineStr"/>
    </row>
    <row r="3266">
      <c r="A3266" t="inlineStr">
        <is>
          <t>2015</t>
        </is>
      </c>
      <c r="B3266" t="inlineStr">
        <is>
          <t>Produits de 1ère transformation</t>
        </is>
      </c>
      <c r="C3266" t="inlineStr">
        <is>
          <t>Sachets</t>
        </is>
      </c>
      <c r="D3266" t="n">
        <v>220</v>
      </c>
      <c r="E3266" t="inlineStr"/>
      <c r="F3266" t="inlineStr"/>
      <c r="G3266" t="inlineStr">
        <is>
          <t>Donnée calculée</t>
        </is>
      </c>
      <c r="H3266" t="inlineStr"/>
      <c r="I3266" t="inlineStr"/>
    </row>
    <row r="3267">
      <c r="A3267" t="inlineStr">
        <is>
          <t>2015</t>
        </is>
      </c>
      <c r="B3267" t="inlineStr">
        <is>
          <t>Farine</t>
        </is>
      </c>
      <c r="C3267" t="inlineStr">
        <is>
          <t>Conditionneurs en sachets</t>
        </is>
      </c>
      <c r="D3267" t="n">
        <v>2.66</v>
      </c>
      <c r="E3267" t="inlineStr"/>
      <c r="F3267" t="inlineStr"/>
      <c r="G3267" t="inlineStr">
        <is>
          <t>Donnée calculée</t>
        </is>
      </c>
      <c r="H3267" t="inlineStr"/>
      <c r="I3267" t="inlineStr"/>
    </row>
    <row r="3268">
      <c r="A3268" t="inlineStr">
        <is>
          <t>2015</t>
        </is>
      </c>
      <c r="B3268" t="inlineStr">
        <is>
          <t>Farine de blé tendre</t>
        </is>
      </c>
      <c r="C3268" t="inlineStr">
        <is>
          <t>Conditionneurs en sachets</t>
        </is>
      </c>
      <c r="D3268" t="n">
        <v>2.66</v>
      </c>
      <c r="E3268" t="inlineStr"/>
      <c r="F3268" t="inlineStr"/>
      <c r="G3268" t="inlineStr">
        <is>
          <t>Donnée collectée</t>
        </is>
      </c>
      <c r="H3268" t="inlineStr">
        <is>
          <t>Moyenne</t>
        </is>
      </c>
      <c r="I3268" t="inlineStr"/>
    </row>
    <row r="3269">
      <c r="A3269" t="inlineStr">
        <is>
          <t>2015</t>
        </is>
      </c>
      <c r="B3269" t="inlineStr">
        <is>
          <t>Produits de 1ère transformation</t>
        </is>
      </c>
      <c r="C3269" t="inlineStr">
        <is>
          <t>Conditionneurs en sachets</t>
        </is>
      </c>
      <c r="D3269" t="n">
        <v>2.66</v>
      </c>
      <c r="E3269" t="inlineStr"/>
      <c r="F3269" t="inlineStr"/>
      <c r="G3269" t="inlineStr">
        <is>
          <t>Donnée calculée</t>
        </is>
      </c>
      <c r="H3269" t="inlineStr"/>
      <c r="I3269" t="inlineStr"/>
    </row>
    <row r="3270">
      <c r="A3270" t="inlineStr">
        <is>
          <t>2015</t>
        </is>
      </c>
      <c r="B3270" t="inlineStr">
        <is>
          <t>Farine</t>
        </is>
      </c>
      <c r="C3270" t="inlineStr">
        <is>
          <t>Ventes de sachets</t>
        </is>
      </c>
      <c r="D3270" t="n">
        <v>217</v>
      </c>
      <c r="E3270" t="inlineStr"/>
      <c r="F3270" t="inlineStr"/>
      <c r="G3270" t="inlineStr">
        <is>
          <t>Donnée calculée</t>
        </is>
      </c>
      <c r="H3270" t="inlineStr"/>
      <c r="I3270" t="inlineStr"/>
    </row>
    <row r="3271">
      <c r="A3271" t="inlineStr">
        <is>
          <t>2015</t>
        </is>
      </c>
      <c r="B3271" t="inlineStr">
        <is>
          <t>Farine de blé tendre</t>
        </is>
      </c>
      <c r="C3271" t="inlineStr">
        <is>
          <t>Ventes de sachets</t>
        </is>
      </c>
      <c r="D3271" t="n">
        <v>217</v>
      </c>
      <c r="E3271" t="inlineStr"/>
      <c r="F3271" t="inlineStr"/>
      <c r="G3271" t="inlineStr">
        <is>
          <t>Donnée collectée</t>
        </is>
      </c>
      <c r="H3271" t="inlineStr">
        <is>
          <t>Moyenne</t>
        </is>
      </c>
      <c r="I3271" t="inlineStr"/>
    </row>
    <row r="3272">
      <c r="A3272" t="inlineStr">
        <is>
          <t>2015</t>
        </is>
      </c>
      <c r="B3272" t="inlineStr">
        <is>
          <t>Produits de 1ère transformation</t>
        </is>
      </c>
      <c r="C3272" t="inlineStr">
        <is>
          <t>Ventes de sachets</t>
        </is>
      </c>
      <c r="D3272" t="n">
        <v>217</v>
      </c>
      <c r="E3272" t="inlineStr"/>
      <c r="F3272" t="inlineStr"/>
      <c r="G3272" t="inlineStr">
        <is>
          <t>Donnée calculée</t>
        </is>
      </c>
      <c r="H3272" t="inlineStr"/>
      <c r="I3272" t="inlineStr"/>
    </row>
    <row r="3273">
      <c r="A3273" t="inlineStr">
        <is>
          <t>2015</t>
        </is>
      </c>
      <c r="B3273" t="inlineStr">
        <is>
          <t>Farine</t>
        </is>
      </c>
      <c r="C3273" t="inlineStr">
        <is>
          <t>Autres utilisations alimentaires</t>
        </is>
      </c>
      <c r="D3273" t="n">
        <v>1130</v>
      </c>
      <c r="E3273" t="inlineStr"/>
      <c r="F3273" t="inlineStr"/>
      <c r="G3273" t="inlineStr">
        <is>
          <t>Donnée calculée</t>
        </is>
      </c>
      <c r="H3273" t="inlineStr"/>
      <c r="I3273" t="inlineStr"/>
    </row>
    <row r="3274">
      <c r="A3274" t="inlineStr">
        <is>
          <t>2015</t>
        </is>
      </c>
      <c r="B3274" t="inlineStr">
        <is>
          <t>Farine de blé tendre</t>
        </is>
      </c>
      <c r="C3274" t="inlineStr">
        <is>
          <t>Autres utilisations alimentaires</t>
        </is>
      </c>
      <c r="D3274" t="n">
        <v>1130</v>
      </c>
      <c r="E3274" t="inlineStr"/>
      <c r="F3274" t="inlineStr"/>
      <c r="G3274" t="inlineStr">
        <is>
          <t>Donnée calculée</t>
        </is>
      </c>
      <c r="H3274" t="inlineStr"/>
      <c r="I3274" t="inlineStr"/>
    </row>
    <row r="3275">
      <c r="A3275" t="inlineStr">
        <is>
          <t>2015</t>
        </is>
      </c>
      <c r="B3275" t="inlineStr">
        <is>
          <t>Produits de 1ère transformation</t>
        </is>
      </c>
      <c r="C3275" t="inlineStr">
        <is>
          <t>Autres utilisations alimentaires</t>
        </is>
      </c>
      <c r="D3275" t="n">
        <v>1130</v>
      </c>
      <c r="E3275" t="inlineStr"/>
      <c r="F3275" t="inlineStr"/>
      <c r="G3275" t="inlineStr">
        <is>
          <t>Donnée calculée</t>
        </is>
      </c>
      <c r="H3275" t="inlineStr"/>
      <c r="I3275" t="inlineStr"/>
    </row>
    <row r="3276">
      <c r="A3276" t="inlineStr">
        <is>
          <t>2015</t>
        </is>
      </c>
      <c r="B3276" t="inlineStr">
        <is>
          <t>Farine</t>
        </is>
      </c>
      <c r="C3276" t="inlineStr">
        <is>
          <t>Industries utilisatrices alimentaires</t>
        </is>
      </c>
      <c r="D3276" t="n">
        <v>1020</v>
      </c>
      <c r="E3276" t="inlineStr"/>
      <c r="F3276" t="inlineStr"/>
      <c r="G3276" t="inlineStr">
        <is>
          <t>Donnée calculée</t>
        </is>
      </c>
      <c r="H3276" t="inlineStr"/>
      <c r="I3276" t="inlineStr"/>
    </row>
    <row r="3277">
      <c r="A3277" t="inlineStr">
        <is>
          <t>2015</t>
        </is>
      </c>
      <c r="B3277" t="inlineStr">
        <is>
          <t>Farine de blé tendre</t>
        </is>
      </c>
      <c r="C3277" t="inlineStr">
        <is>
          <t>Industries utilisatrices alimentaires</t>
        </is>
      </c>
      <c r="D3277" t="n">
        <v>1020</v>
      </c>
      <c r="E3277" t="inlineStr"/>
      <c r="F3277" t="inlineStr"/>
      <c r="G3277" t="inlineStr">
        <is>
          <t>Donnée collectée</t>
        </is>
      </c>
      <c r="H3277" t="inlineStr">
        <is>
          <t>Moyenne</t>
        </is>
      </c>
      <c r="I3277" t="inlineStr"/>
    </row>
    <row r="3278">
      <c r="A3278" t="inlineStr">
        <is>
          <t>2015</t>
        </is>
      </c>
      <c r="B3278" t="inlineStr">
        <is>
          <t>Produits de 1ère transformation</t>
        </is>
      </c>
      <c r="C3278" t="inlineStr">
        <is>
          <t>Industries utilisatrices alimentaires</t>
        </is>
      </c>
      <c r="D3278" t="n">
        <v>1020</v>
      </c>
      <c r="E3278" t="inlineStr"/>
      <c r="F3278" t="inlineStr"/>
      <c r="G3278" t="inlineStr">
        <is>
          <t>Donnée calculée</t>
        </is>
      </c>
      <c r="H3278" t="inlineStr"/>
      <c r="I3278" t="inlineStr"/>
    </row>
    <row r="3279">
      <c r="A3279" t="inlineStr">
        <is>
          <t>2015</t>
        </is>
      </c>
      <c r="B3279" t="inlineStr">
        <is>
          <t>Farine</t>
        </is>
      </c>
      <c r="C3279" t="inlineStr">
        <is>
          <t>Utilisations diverses alimentaires</t>
        </is>
      </c>
      <c r="D3279" t="n">
        <v>111</v>
      </c>
      <c r="E3279" t="inlineStr"/>
      <c r="F3279" t="inlineStr"/>
      <c r="G3279" t="inlineStr">
        <is>
          <t>Donnée calculée</t>
        </is>
      </c>
      <c r="H3279" t="inlineStr"/>
      <c r="I3279" t="inlineStr"/>
    </row>
    <row r="3280">
      <c r="A3280" t="inlineStr">
        <is>
          <t>2015</t>
        </is>
      </c>
      <c r="B3280" t="inlineStr">
        <is>
          <t>Farine de blé tendre</t>
        </is>
      </c>
      <c r="C3280" t="inlineStr">
        <is>
          <t>Utilisations diverses alimentaires</t>
        </is>
      </c>
      <c r="D3280" t="n">
        <v>111</v>
      </c>
      <c r="E3280" t="inlineStr"/>
      <c r="F3280" t="inlineStr"/>
      <c r="G3280" t="inlineStr">
        <is>
          <t>Donnée collectée</t>
        </is>
      </c>
      <c r="H3280" t="inlineStr">
        <is>
          <t>Moyenne</t>
        </is>
      </c>
      <c r="I3280" t="inlineStr"/>
    </row>
    <row r="3281">
      <c r="A3281" t="inlineStr">
        <is>
          <t>2015</t>
        </is>
      </c>
      <c r="B3281" t="inlineStr">
        <is>
          <t>Produits de 1ère transformation</t>
        </is>
      </c>
      <c r="C3281" t="inlineStr">
        <is>
          <t>Utilisations diverses alimentaires</t>
        </is>
      </c>
      <c r="D3281" t="n">
        <v>111</v>
      </c>
      <c r="E3281" t="inlineStr"/>
      <c r="F3281" t="inlineStr"/>
      <c r="G3281" t="inlineStr">
        <is>
          <t>Donnée calculée</t>
        </is>
      </c>
      <c r="H3281" t="inlineStr"/>
      <c r="I3281" t="inlineStr"/>
    </row>
    <row r="3282">
      <c r="A3282" t="inlineStr">
        <is>
          <t>2015</t>
        </is>
      </c>
      <c r="B3282" t="inlineStr">
        <is>
          <t>Farine</t>
        </is>
      </c>
      <c r="C3282" t="inlineStr">
        <is>
          <t>Mixes et prémixes</t>
        </is>
      </c>
      <c r="D3282" t="n">
        <v>105</v>
      </c>
      <c r="E3282" t="inlineStr"/>
      <c r="F3282" t="inlineStr"/>
      <c r="G3282" t="inlineStr">
        <is>
          <t>Donnée calculée</t>
        </is>
      </c>
      <c r="H3282" t="inlineStr"/>
      <c r="I3282" t="inlineStr"/>
    </row>
    <row r="3283">
      <c r="A3283" t="inlineStr">
        <is>
          <t>2015</t>
        </is>
      </c>
      <c r="B3283" t="inlineStr">
        <is>
          <t>Farine de blé tendre</t>
        </is>
      </c>
      <c r="C3283" t="inlineStr">
        <is>
          <t>Mixes et prémixes</t>
        </is>
      </c>
      <c r="D3283" t="n">
        <v>105</v>
      </c>
      <c r="E3283" t="inlineStr"/>
      <c r="F3283" t="inlineStr"/>
      <c r="G3283" t="inlineStr">
        <is>
          <t>Donnée calculée</t>
        </is>
      </c>
      <c r="H3283" t="inlineStr"/>
      <c r="I3283" t="inlineStr"/>
    </row>
    <row r="3284">
      <c r="A3284" t="inlineStr">
        <is>
          <t>2015</t>
        </is>
      </c>
      <c r="B3284" t="inlineStr">
        <is>
          <t>Produits de 1ère transformation</t>
        </is>
      </c>
      <c r="C3284" t="inlineStr">
        <is>
          <t>Mixes et prémixes</t>
        </is>
      </c>
      <c r="D3284" t="n">
        <v>105</v>
      </c>
      <c r="E3284" t="inlineStr"/>
      <c r="F3284" t="inlineStr"/>
      <c r="G3284" t="inlineStr">
        <is>
          <t>Donnée calculée</t>
        </is>
      </c>
      <c r="H3284" t="inlineStr"/>
      <c r="I3284" t="inlineStr"/>
    </row>
    <row r="3285">
      <c r="A3285" t="inlineStr">
        <is>
          <t>2015</t>
        </is>
      </c>
      <c r="B3285" t="inlineStr">
        <is>
          <t>Farine</t>
        </is>
      </c>
      <c r="C3285" t="inlineStr">
        <is>
          <t>Fabricants de mixes ou prémixes</t>
        </is>
      </c>
      <c r="D3285" t="n">
        <v>21.3</v>
      </c>
      <c r="E3285" t="inlineStr"/>
      <c r="F3285" t="inlineStr"/>
      <c r="G3285" t="inlineStr">
        <is>
          <t>Donnée calculée</t>
        </is>
      </c>
      <c r="H3285" t="inlineStr"/>
      <c r="I3285" t="inlineStr"/>
    </row>
    <row r="3286">
      <c r="A3286" t="inlineStr">
        <is>
          <t>2015</t>
        </is>
      </c>
      <c r="B3286" t="inlineStr">
        <is>
          <t>Farine de blé tendre</t>
        </is>
      </c>
      <c r="C3286" t="inlineStr">
        <is>
          <t>Fabricants de mixes ou prémixes</t>
        </is>
      </c>
      <c r="D3286" t="n">
        <v>21.3</v>
      </c>
      <c r="E3286" t="inlineStr"/>
      <c r="F3286" t="inlineStr"/>
      <c r="G3286" t="inlineStr">
        <is>
          <t>Donnée collectée</t>
        </is>
      </c>
      <c r="H3286" t="inlineStr">
        <is>
          <t>Moyenne</t>
        </is>
      </c>
      <c r="I3286" t="inlineStr"/>
    </row>
    <row r="3287">
      <c r="A3287" t="inlineStr">
        <is>
          <t>2015</t>
        </is>
      </c>
      <c r="B3287" t="inlineStr">
        <is>
          <t>Produits de 1ère transformation</t>
        </is>
      </c>
      <c r="C3287" t="inlineStr">
        <is>
          <t>Fabricants de mixes ou prémixes</t>
        </is>
      </c>
      <c r="D3287" t="n">
        <v>21.3</v>
      </c>
      <c r="E3287" t="inlineStr"/>
      <c r="F3287" t="inlineStr"/>
      <c r="G3287" t="inlineStr">
        <is>
          <t>Donnée calculée</t>
        </is>
      </c>
      <c r="H3287" t="inlineStr"/>
      <c r="I3287" t="inlineStr"/>
    </row>
    <row r="3288">
      <c r="A3288" t="inlineStr">
        <is>
          <t>2015</t>
        </is>
      </c>
      <c r="B3288" t="inlineStr">
        <is>
          <t>Farine</t>
        </is>
      </c>
      <c r="C3288" t="inlineStr">
        <is>
          <t>Fabrication de mixes ou prémixes</t>
        </is>
      </c>
      <c r="D3288" t="n">
        <v>84.09999999999999</v>
      </c>
      <c r="E3288" t="inlineStr"/>
      <c r="F3288" t="inlineStr"/>
      <c r="G3288" t="inlineStr">
        <is>
          <t>Donnée calculée</t>
        </is>
      </c>
      <c r="H3288" t="inlineStr"/>
      <c r="I3288" t="inlineStr"/>
    </row>
    <row r="3289">
      <c r="A3289" t="inlineStr">
        <is>
          <t>2015</t>
        </is>
      </c>
      <c r="B3289" t="inlineStr">
        <is>
          <t>Farine de blé tendre</t>
        </is>
      </c>
      <c r="C3289" t="inlineStr">
        <is>
          <t>Fabrication de mixes ou prémixes</t>
        </is>
      </c>
      <c r="D3289" t="n">
        <v>84.09999999999999</v>
      </c>
      <c r="E3289" t="inlineStr"/>
      <c r="F3289" t="inlineStr"/>
      <c r="G3289" t="inlineStr">
        <is>
          <t>Donnée collectée</t>
        </is>
      </c>
      <c r="H3289" t="inlineStr">
        <is>
          <t>Moyenne</t>
        </is>
      </c>
      <c r="I3289" t="inlineStr"/>
    </row>
    <row r="3290">
      <c r="A3290" t="inlineStr">
        <is>
          <t>2015</t>
        </is>
      </c>
      <c r="B3290" t="inlineStr">
        <is>
          <t>Produits de 1ère transformation</t>
        </is>
      </c>
      <c r="C3290" t="inlineStr">
        <is>
          <t>Fabrication de mixes ou prémixes</t>
        </is>
      </c>
      <c r="D3290" t="n">
        <v>84.09999999999999</v>
      </c>
      <c r="E3290" t="inlineStr"/>
      <c r="F3290" t="inlineStr"/>
      <c r="G3290" t="inlineStr">
        <is>
          <t>Donnée calculée</t>
        </is>
      </c>
      <c r="H3290" t="inlineStr"/>
      <c r="I3290" t="inlineStr"/>
    </row>
    <row r="3291">
      <c r="A3291" t="inlineStr">
        <is>
          <t>2015</t>
        </is>
      </c>
      <c r="B3291" t="inlineStr">
        <is>
          <t>Farine</t>
        </is>
      </c>
      <c r="C3291" t="inlineStr">
        <is>
          <t>Négociants en farine</t>
        </is>
      </c>
      <c r="D3291" t="n">
        <v>64.8</v>
      </c>
      <c r="E3291" t="inlineStr"/>
      <c r="F3291" t="inlineStr"/>
      <c r="G3291" t="inlineStr">
        <is>
          <t>Donnée calculée</t>
        </is>
      </c>
      <c r="H3291" t="inlineStr"/>
      <c r="I3291" t="inlineStr"/>
    </row>
    <row r="3292">
      <c r="A3292" t="inlineStr">
        <is>
          <t>2015</t>
        </is>
      </c>
      <c r="B3292" t="inlineStr">
        <is>
          <t>Farine de blé tendre</t>
        </is>
      </c>
      <c r="C3292" t="inlineStr">
        <is>
          <t>Négociants en farine</t>
        </is>
      </c>
      <c r="D3292" t="n">
        <v>64.8</v>
      </c>
      <c r="E3292" t="inlineStr"/>
      <c r="F3292" t="inlineStr"/>
      <c r="G3292" t="inlineStr">
        <is>
          <t>Donnée collectée</t>
        </is>
      </c>
      <c r="H3292" t="inlineStr">
        <is>
          <t>Moyenne</t>
        </is>
      </c>
      <c r="I3292" t="inlineStr"/>
    </row>
    <row r="3293">
      <c r="A3293" t="inlineStr">
        <is>
          <t>2015</t>
        </is>
      </c>
      <c r="B3293" t="inlineStr">
        <is>
          <t>Produits de 1ère transformation</t>
        </is>
      </c>
      <c r="C3293" t="inlineStr">
        <is>
          <t>Négociants en farine</t>
        </is>
      </c>
      <c r="D3293" t="n">
        <v>64.8</v>
      </c>
      <c r="E3293" t="inlineStr"/>
      <c r="F3293" t="inlineStr"/>
      <c r="G3293" t="inlineStr">
        <is>
          <t>Donnée calculée</t>
        </is>
      </c>
      <c r="H3293" t="inlineStr"/>
      <c r="I3293" t="inlineStr"/>
    </row>
    <row r="3294">
      <c r="A3294" t="inlineStr">
        <is>
          <t>2015</t>
        </is>
      </c>
      <c r="B3294" t="inlineStr">
        <is>
          <t>Céréales collectées</t>
        </is>
      </c>
      <c r="C3294" t="inlineStr">
        <is>
          <t>Autres IAA ou consommation humaine</t>
        </is>
      </c>
      <c r="D3294" t="n">
        <v>30</v>
      </c>
      <c r="E3294" t="inlineStr"/>
      <c r="F3294" t="inlineStr"/>
      <c r="G3294" t="inlineStr">
        <is>
          <t>Donnée calculée</t>
        </is>
      </c>
      <c r="H3294" t="inlineStr"/>
      <c r="I3294" t="inlineStr"/>
    </row>
    <row r="3295">
      <c r="A3295" t="inlineStr">
        <is>
          <t>2015</t>
        </is>
      </c>
      <c r="B3295" t="inlineStr">
        <is>
          <t>Céréales collectées (hors riz)</t>
        </is>
      </c>
      <c r="C3295" t="inlineStr">
        <is>
          <t>Autres IAA ou consommation humaine</t>
        </is>
      </c>
      <c r="D3295" t="n">
        <v>30</v>
      </c>
      <c r="E3295" t="inlineStr"/>
      <c r="F3295" t="inlineStr"/>
      <c r="G3295" t="inlineStr">
        <is>
          <t>Donnée calculée</t>
        </is>
      </c>
      <c r="H3295" t="inlineStr"/>
      <c r="I3295" t="inlineStr"/>
    </row>
    <row r="3296">
      <c r="A3296" t="inlineStr">
        <is>
          <t>2015</t>
        </is>
      </c>
      <c r="B3296" t="inlineStr">
        <is>
          <t>Orge collecté</t>
        </is>
      </c>
      <c r="C3296" t="inlineStr">
        <is>
          <t>Autres IAA ou consommation humaine</t>
        </is>
      </c>
      <c r="D3296" t="n">
        <v>20</v>
      </c>
      <c r="E3296" t="inlineStr"/>
      <c r="F3296" t="inlineStr"/>
      <c r="G3296" t="inlineStr">
        <is>
          <t>Donnée calculée</t>
        </is>
      </c>
      <c r="H3296" t="inlineStr"/>
      <c r="I3296" t="inlineStr"/>
    </row>
    <row r="3297">
      <c r="A3297" t="inlineStr">
        <is>
          <t>2015</t>
        </is>
      </c>
      <c r="B3297" t="inlineStr">
        <is>
          <t>Orge collecté (conso)</t>
        </is>
      </c>
      <c r="C3297" t="inlineStr">
        <is>
          <t>Autres IAA ou consommation humaine</t>
        </is>
      </c>
      <c r="D3297" t="n">
        <v>20</v>
      </c>
      <c r="E3297" t="inlineStr"/>
      <c r="F3297" t="inlineStr"/>
      <c r="G3297" t="inlineStr">
        <is>
          <t>Donnée collectée</t>
        </is>
      </c>
      <c r="H3297" t="inlineStr">
        <is>
          <t>Faible</t>
        </is>
      </c>
      <c r="I3297" t="inlineStr"/>
    </row>
    <row r="3298">
      <c r="A3298" t="inlineStr">
        <is>
          <t>2015</t>
        </is>
      </c>
      <c r="B3298" t="inlineStr">
        <is>
          <t>Avoine collecté</t>
        </is>
      </c>
      <c r="C3298" t="inlineStr">
        <is>
          <t>Autres IAA ou consommation humaine</t>
        </is>
      </c>
      <c r="D3298" t="n">
        <v>10</v>
      </c>
      <c r="E3298" t="inlineStr"/>
      <c r="F3298" t="inlineStr"/>
      <c r="G3298" t="inlineStr">
        <is>
          <t>Donnée calculée</t>
        </is>
      </c>
      <c r="H3298" t="inlineStr"/>
      <c r="I3298" t="inlineStr"/>
    </row>
    <row r="3299">
      <c r="A3299" t="inlineStr">
        <is>
          <t>2015</t>
        </is>
      </c>
      <c r="B3299" t="inlineStr">
        <is>
          <t>Avoine collecté (conso)</t>
        </is>
      </c>
      <c r="C3299" t="inlineStr">
        <is>
          <t>Autres IAA ou consommation humaine</t>
        </is>
      </c>
      <c r="D3299" t="n">
        <v>10</v>
      </c>
      <c r="E3299" t="inlineStr"/>
      <c r="F3299" t="inlineStr"/>
      <c r="G3299" t="inlineStr">
        <is>
          <t>Donnée collectée</t>
        </is>
      </c>
      <c r="H3299" t="inlineStr">
        <is>
          <t>Faible</t>
        </is>
      </c>
      <c r="I3299" t="inlineStr"/>
    </row>
    <row r="3300">
      <c r="A3300" t="inlineStr">
        <is>
          <t>2015</t>
        </is>
      </c>
      <c r="B3300" t="inlineStr">
        <is>
          <t>Produits d'amidonnerie</t>
        </is>
      </c>
      <c r="C3300" t="inlineStr">
        <is>
          <t>Autres IAA ou consommation humaine</t>
        </is>
      </c>
      <c r="D3300" t="n">
        <v>82.09999999999999</v>
      </c>
      <c r="E3300" t="n">
        <v>0</v>
      </c>
      <c r="F3300" t="n">
        <v>3300</v>
      </c>
      <c r="G3300" t="inlineStr">
        <is>
          <t>Donnée calculée</t>
        </is>
      </c>
      <c r="H3300" t="inlineStr"/>
      <c r="I3300" t="inlineStr"/>
    </row>
    <row r="3301">
      <c r="A3301" t="inlineStr">
        <is>
          <t>2015</t>
        </is>
      </c>
      <c r="B3301" t="inlineStr">
        <is>
          <t>Amidon</t>
        </is>
      </c>
      <c r="C3301" t="inlineStr">
        <is>
          <t>Autres IAA ou consommation humaine</t>
        </is>
      </c>
      <c r="D3301" t="n">
        <v>75.40000000000001</v>
      </c>
      <c r="E3301" t="n">
        <v>0</v>
      </c>
      <c r="F3301" t="n">
        <v>3210</v>
      </c>
      <c r="G3301" t="inlineStr">
        <is>
          <t>Donnée calculée</t>
        </is>
      </c>
      <c r="H3301" t="inlineStr"/>
      <c r="I3301" t="inlineStr"/>
    </row>
    <row r="3302">
      <c r="A3302" t="inlineStr">
        <is>
          <t>2015</t>
        </is>
      </c>
      <c r="B3302" t="inlineStr">
        <is>
          <t>Amidon de blé tendre</t>
        </is>
      </c>
      <c r="C3302" t="inlineStr">
        <is>
          <t>Autres IAA ou consommation humaine</t>
        </is>
      </c>
      <c r="D3302" t="n">
        <v>74.7</v>
      </c>
      <c r="E3302" t="n">
        <v>0</v>
      </c>
      <c r="F3302" t="n">
        <v>1470</v>
      </c>
      <c r="G3302" t="inlineStr">
        <is>
          <t>Donnée calculée</t>
        </is>
      </c>
      <c r="H3302" t="inlineStr"/>
      <c r="I3302" t="inlineStr"/>
    </row>
    <row r="3303">
      <c r="A3303" t="inlineStr">
        <is>
          <t>2015</t>
        </is>
      </c>
      <c r="B3303" t="inlineStr">
        <is>
          <t>Amidon de maïs</t>
        </is>
      </c>
      <c r="C3303" t="inlineStr">
        <is>
          <t>Autres IAA ou consommation humaine</t>
        </is>
      </c>
      <c r="D3303" t="n">
        <v>0.72</v>
      </c>
      <c r="E3303" t="n">
        <v>0</v>
      </c>
      <c r="F3303" t="n">
        <v>1740</v>
      </c>
      <c r="G3303" t="inlineStr">
        <is>
          <t>Donnée calculée</t>
        </is>
      </c>
      <c r="H3303" t="inlineStr"/>
      <c r="I3303" t="inlineStr"/>
    </row>
    <row r="3304">
      <c r="A3304" t="inlineStr">
        <is>
          <t>2015</t>
        </is>
      </c>
      <c r="B3304" t="inlineStr">
        <is>
          <t>Gluten</t>
        </is>
      </c>
      <c r="C3304" t="inlineStr">
        <is>
          <t>Autres IAA ou consommation humaine</t>
        </is>
      </c>
      <c r="D3304" t="n">
        <v>6.69</v>
      </c>
      <c r="E3304" t="n">
        <v>0</v>
      </c>
      <c r="F3304" t="n">
        <v>89.09999999999999</v>
      </c>
      <c r="G3304" t="inlineStr">
        <is>
          <t>Donnée calculée</t>
        </is>
      </c>
      <c r="H3304" t="inlineStr"/>
      <c r="I3304" t="inlineStr"/>
    </row>
    <row r="3305">
      <c r="A3305" t="inlineStr">
        <is>
          <t>2015</t>
        </is>
      </c>
      <c r="B3305" t="inlineStr">
        <is>
          <t>Farine</t>
        </is>
      </c>
      <c r="C3305" t="inlineStr">
        <is>
          <t>Autres IAA ou consommation humaine</t>
        </is>
      </c>
      <c r="D3305" t="n">
        <v>40.5</v>
      </c>
      <c r="E3305" t="n">
        <v>0</v>
      </c>
      <c r="F3305" t="n">
        <v>500000000</v>
      </c>
      <c r="G3305" t="inlineStr">
        <is>
          <t>Donnée calculée</t>
        </is>
      </c>
      <c r="H3305" t="inlineStr"/>
      <c r="I3305" t="inlineStr"/>
    </row>
    <row r="3306">
      <c r="A3306" t="inlineStr">
        <is>
          <t>2015</t>
        </is>
      </c>
      <c r="B3306" t="inlineStr">
        <is>
          <t>Farine d'épeautre</t>
        </is>
      </c>
      <c r="C3306" t="inlineStr">
        <is>
          <t>Autres IAA ou consommation humaine</t>
        </is>
      </c>
      <c r="D3306" t="n">
        <v>22.9</v>
      </c>
      <c r="E3306" t="n">
        <v>0</v>
      </c>
      <c r="F3306" t="n">
        <v>500000000</v>
      </c>
      <c r="G3306" t="inlineStr">
        <is>
          <t>Donnée calculée</t>
        </is>
      </c>
      <c r="H3306" t="inlineStr"/>
      <c r="I3306" t="inlineStr"/>
    </row>
    <row r="3307">
      <c r="A3307" t="inlineStr">
        <is>
          <t>2015</t>
        </is>
      </c>
      <c r="B3307" t="inlineStr">
        <is>
          <t>Farine de seigle</t>
        </is>
      </c>
      <c r="C3307" t="inlineStr">
        <is>
          <t>Autres IAA ou consommation humaine</t>
        </is>
      </c>
      <c r="D3307" t="n">
        <v>8.42</v>
      </c>
      <c r="E3307" t="n">
        <v>0</v>
      </c>
      <c r="F3307" t="n">
        <v>500000000</v>
      </c>
      <c r="G3307" t="inlineStr">
        <is>
          <t>Donnée calculée</t>
        </is>
      </c>
      <c r="H3307" t="inlineStr"/>
      <c r="I3307" t="inlineStr"/>
    </row>
    <row r="3308">
      <c r="A3308" t="inlineStr">
        <is>
          <t>2015</t>
        </is>
      </c>
      <c r="B3308" t="inlineStr">
        <is>
          <t>Farine de sarrasin</t>
        </is>
      </c>
      <c r="C3308" t="inlineStr">
        <is>
          <t>Autres IAA ou consommation humaine</t>
        </is>
      </c>
      <c r="D3308" t="n">
        <v>9.24</v>
      </c>
      <c r="E3308" t="n">
        <v>0</v>
      </c>
      <c r="F3308" t="n">
        <v>500000000</v>
      </c>
      <c r="G3308" t="inlineStr">
        <is>
          <t>Donnée calculée</t>
        </is>
      </c>
      <c r="H3308" t="inlineStr"/>
      <c r="I3308" t="inlineStr"/>
    </row>
    <row r="3309">
      <c r="A3309" t="inlineStr">
        <is>
          <t>2015</t>
        </is>
      </c>
      <c r="B3309" t="inlineStr">
        <is>
          <t>Coproduits de meunerie</t>
        </is>
      </c>
      <c r="C3309" t="inlineStr">
        <is>
          <t>Autres IAA ou consommation humaine</t>
        </is>
      </c>
      <c r="D3309" t="n">
        <v>13.9</v>
      </c>
      <c r="E3309" t="n">
        <v>13.5</v>
      </c>
      <c r="F3309" t="n">
        <v>14.5</v>
      </c>
      <c r="G3309" t="inlineStr">
        <is>
          <t>Donnée calculée</t>
        </is>
      </c>
      <c r="H3309" t="inlineStr"/>
      <c r="I3309" t="inlineStr"/>
    </row>
    <row r="3310">
      <c r="A3310" t="inlineStr">
        <is>
          <t>2015</t>
        </is>
      </c>
      <c r="B3310" t="inlineStr">
        <is>
          <t>Issues de meunerie</t>
        </is>
      </c>
      <c r="C3310" t="inlineStr">
        <is>
          <t>Autres IAA ou consommation humaine</t>
        </is>
      </c>
      <c r="D3310" t="n">
        <v>13.9</v>
      </c>
      <c r="E3310" t="n">
        <v>13.5</v>
      </c>
      <c r="F3310" t="n">
        <v>14.5</v>
      </c>
      <c r="G3310" t="inlineStr">
        <is>
          <t>Donnée calculée</t>
        </is>
      </c>
      <c r="H3310" t="inlineStr"/>
      <c r="I3310" t="inlineStr"/>
    </row>
    <row r="3311">
      <c r="A3311" t="inlineStr">
        <is>
          <t>2015</t>
        </is>
      </c>
      <c r="B3311" t="inlineStr">
        <is>
          <t>Issues de meunerie de blé tendre</t>
        </is>
      </c>
      <c r="C3311" t="inlineStr">
        <is>
          <t>Autres IAA ou consommation humaine</t>
        </is>
      </c>
      <c r="D3311" t="n">
        <v>13.5</v>
      </c>
      <c r="E3311" t="inlineStr"/>
      <c r="F3311" t="inlineStr"/>
      <c r="G3311" t="inlineStr">
        <is>
          <t>Donnée calculée</t>
        </is>
      </c>
      <c r="H3311" t="inlineStr"/>
      <c r="I3311" t="inlineStr"/>
    </row>
    <row r="3312">
      <c r="A3312" t="inlineStr">
        <is>
          <t>2015</t>
        </is>
      </c>
      <c r="B3312" t="inlineStr">
        <is>
          <t>Sons de blé tendre</t>
        </is>
      </c>
      <c r="C3312" t="inlineStr">
        <is>
          <t>Autres IAA ou consommation humaine</t>
        </is>
      </c>
      <c r="D3312" t="n">
        <v>13.5</v>
      </c>
      <c r="E3312" t="inlineStr"/>
      <c r="F3312" t="inlineStr"/>
      <c r="G3312" t="inlineStr">
        <is>
          <t>Donnée calculée</t>
        </is>
      </c>
      <c r="H3312" t="inlineStr"/>
      <c r="I3312" t="inlineStr"/>
    </row>
    <row r="3313">
      <c r="A3313" t="inlineStr">
        <is>
          <t>2015</t>
        </is>
      </c>
      <c r="B3313" t="inlineStr">
        <is>
          <t>Issues de meunerie d'épeautre</t>
        </is>
      </c>
      <c r="C3313" t="inlineStr">
        <is>
          <t>Autres IAA ou consommation humaine</t>
        </is>
      </c>
      <c r="D3313" t="n">
        <v>0.31</v>
      </c>
      <c r="E3313" t="n">
        <v>0</v>
      </c>
      <c r="F3313" t="n">
        <v>0.87</v>
      </c>
      <c r="G3313" t="inlineStr">
        <is>
          <t>Donnée calculée</t>
        </is>
      </c>
      <c r="H3313" t="inlineStr"/>
      <c r="I3313" t="inlineStr"/>
    </row>
    <row r="3314">
      <c r="A3314" t="inlineStr">
        <is>
          <t>2015</t>
        </is>
      </c>
      <c r="B3314" t="inlineStr">
        <is>
          <t>Sons d'épeautre</t>
        </is>
      </c>
      <c r="C3314" t="inlineStr">
        <is>
          <t>Autres IAA ou consommation humaine</t>
        </is>
      </c>
      <c r="D3314" t="n">
        <v>0.31</v>
      </c>
      <c r="E3314" t="n">
        <v>0</v>
      </c>
      <c r="F3314" t="n">
        <v>0.87</v>
      </c>
      <c r="G3314" t="inlineStr">
        <is>
          <t>Donnée calculée</t>
        </is>
      </c>
      <c r="H3314" t="inlineStr"/>
      <c r="I3314" t="inlineStr"/>
    </row>
    <row r="3315">
      <c r="A3315" t="inlineStr">
        <is>
          <t>2015</t>
        </is>
      </c>
      <c r="B3315" t="inlineStr">
        <is>
          <t>Issues de meunerie de seigle</t>
        </is>
      </c>
      <c r="C3315" t="inlineStr">
        <is>
          <t>Autres IAA ou consommation humaine</t>
        </is>
      </c>
      <c r="D3315" t="n">
        <v>0.04</v>
      </c>
      <c r="E3315" t="inlineStr"/>
      <c r="F3315" t="inlineStr"/>
      <c r="G3315" t="inlineStr">
        <is>
          <t>Donnée calculée</t>
        </is>
      </c>
      <c r="H3315" t="inlineStr"/>
      <c r="I3315" t="inlineStr"/>
    </row>
    <row r="3316">
      <c r="A3316" t="inlineStr">
        <is>
          <t>2015</t>
        </is>
      </c>
      <c r="B3316" t="inlineStr">
        <is>
          <t>Sons de seigle</t>
        </is>
      </c>
      <c r="C3316" t="inlineStr">
        <is>
          <t>Autres IAA ou consommation humaine</t>
        </is>
      </c>
      <c r="D3316" t="n">
        <v>0.04</v>
      </c>
      <c r="E3316" t="inlineStr"/>
      <c r="F3316" t="inlineStr"/>
      <c r="G3316" t="inlineStr">
        <is>
          <t>Donnée calculée</t>
        </is>
      </c>
      <c r="H3316" t="inlineStr"/>
      <c r="I3316" t="inlineStr"/>
    </row>
    <row r="3317">
      <c r="A3317" t="inlineStr">
        <is>
          <t>2015</t>
        </is>
      </c>
      <c r="B3317" t="inlineStr">
        <is>
          <t>Issues de meunerie de sarrasin</t>
        </is>
      </c>
      <c r="C3317" t="inlineStr">
        <is>
          <t>Autres IAA ou consommation humaine</t>
        </is>
      </c>
      <c r="D3317" t="n">
        <v>0.03</v>
      </c>
      <c r="E3317" t="n">
        <v>0</v>
      </c>
      <c r="F3317" t="n">
        <v>0.37</v>
      </c>
      <c r="G3317" t="inlineStr">
        <is>
          <t>Donnée calculée</t>
        </is>
      </c>
      <c r="H3317" t="inlineStr"/>
      <c r="I3317" t="inlineStr"/>
    </row>
    <row r="3318">
      <c r="A3318" t="inlineStr">
        <is>
          <t>2015</t>
        </is>
      </c>
      <c r="B3318" t="inlineStr">
        <is>
          <t>Sons de sarrasin</t>
        </is>
      </c>
      <c r="C3318" t="inlineStr">
        <is>
          <t>Autres IAA ou consommation humaine</t>
        </is>
      </c>
      <c r="D3318" t="n">
        <v>0.03</v>
      </c>
      <c r="E3318" t="n">
        <v>0</v>
      </c>
      <c r="F3318" t="n">
        <v>0.37</v>
      </c>
      <c r="G3318" t="inlineStr">
        <is>
          <t>Donnée calculée</t>
        </is>
      </c>
      <c r="H3318" t="inlineStr"/>
      <c r="I3318" t="inlineStr"/>
    </row>
    <row r="3319">
      <c r="A3319" t="inlineStr">
        <is>
          <t>2015</t>
        </is>
      </c>
      <c r="B3319" t="inlineStr">
        <is>
          <t>Semoule</t>
        </is>
      </c>
      <c r="C3319" t="inlineStr">
        <is>
          <t>Autres IAA ou consommation humaine</t>
        </is>
      </c>
      <c r="D3319" t="n">
        <v>38.7</v>
      </c>
      <c r="E3319" t="n">
        <v>38.6</v>
      </c>
      <c r="F3319" t="n">
        <v>500000000</v>
      </c>
      <c r="G3319" t="inlineStr">
        <is>
          <t>Donnée calculée</t>
        </is>
      </c>
      <c r="H3319" t="inlineStr"/>
      <c r="I3319" t="inlineStr"/>
    </row>
    <row r="3320">
      <c r="A3320" t="inlineStr">
        <is>
          <t>2015</t>
        </is>
      </c>
      <c r="B3320" t="inlineStr">
        <is>
          <t>Pâtes et couscous</t>
        </is>
      </c>
      <c r="C3320" t="inlineStr">
        <is>
          <t>Autres IAA ou consommation humaine</t>
        </is>
      </c>
      <c r="D3320" t="n">
        <v>613</v>
      </c>
      <c r="E3320" t="inlineStr"/>
      <c r="F3320" t="inlineStr"/>
      <c r="G3320" t="inlineStr">
        <is>
          <t>Donnée calculée</t>
        </is>
      </c>
      <c r="H3320" t="inlineStr"/>
      <c r="I3320" t="inlineStr"/>
    </row>
    <row r="3321">
      <c r="A3321" t="inlineStr">
        <is>
          <t>2015</t>
        </is>
      </c>
      <c r="B3321" t="inlineStr">
        <is>
          <t>Pâtes alimentaires sèches non préparées</t>
        </is>
      </c>
      <c r="C3321" t="inlineStr">
        <is>
          <t>Autres IAA ou consommation humaine</t>
        </is>
      </c>
      <c r="D3321" t="n">
        <v>508</v>
      </c>
      <c r="E3321" t="inlineStr"/>
      <c r="F3321" t="inlineStr"/>
      <c r="G3321" t="inlineStr">
        <is>
          <t>Donnée calculée</t>
        </is>
      </c>
      <c r="H3321" t="inlineStr"/>
      <c r="I3321" t="inlineStr"/>
    </row>
    <row r="3322">
      <c r="A3322" t="inlineStr">
        <is>
          <t>2015</t>
        </is>
      </c>
      <c r="B3322" t="inlineStr">
        <is>
          <t>Couscous non préparé</t>
        </is>
      </c>
      <c r="C3322" t="inlineStr">
        <is>
          <t>Autres IAA ou consommation humaine</t>
        </is>
      </c>
      <c r="D3322" t="n">
        <v>105</v>
      </c>
      <c r="E3322" t="inlineStr"/>
      <c r="F3322" t="inlineStr"/>
      <c r="G3322" t="inlineStr">
        <is>
          <t>Donnée calculée</t>
        </is>
      </c>
      <c r="H3322" t="inlineStr"/>
      <c r="I3322" t="inlineStr"/>
    </row>
    <row r="3323">
      <c r="A3323" t="inlineStr">
        <is>
          <t>2015</t>
        </is>
      </c>
      <c r="B3323" t="inlineStr">
        <is>
          <t>Semoule, gritz, hominy</t>
        </is>
      </c>
      <c r="C3323" t="inlineStr">
        <is>
          <t>Autres IAA ou consommation humaine</t>
        </is>
      </c>
      <c r="D3323" t="n">
        <v>4.92</v>
      </c>
      <c r="E3323" t="n">
        <v>0</v>
      </c>
      <c r="F3323" t="n">
        <v>71.09999999999999</v>
      </c>
      <c r="G3323" t="inlineStr">
        <is>
          <t>Donnée calculée</t>
        </is>
      </c>
      <c r="H3323" t="inlineStr"/>
      <c r="I3323" t="inlineStr"/>
    </row>
    <row r="3324">
      <c r="A3324" t="inlineStr">
        <is>
          <t>2015</t>
        </is>
      </c>
      <c r="B3324" t="inlineStr">
        <is>
          <t>Farine alimentaire</t>
        </is>
      </c>
      <c r="C3324" t="inlineStr">
        <is>
          <t>Autres IAA ou consommation humaine</t>
        </is>
      </c>
      <c r="D3324" t="n">
        <v>0</v>
      </c>
      <c r="E3324" t="inlineStr"/>
      <c r="F3324" t="inlineStr"/>
      <c r="G3324" t="inlineStr">
        <is>
          <t>Donnée calculée</t>
        </is>
      </c>
      <c r="H3324" t="inlineStr"/>
      <c r="I3324" t="inlineStr"/>
    </row>
    <row r="3325">
      <c r="A3325" t="inlineStr">
        <is>
          <t>2015</t>
        </is>
      </c>
      <c r="B3325" t="inlineStr">
        <is>
          <t>Huile de maïs</t>
        </is>
      </c>
      <c r="C3325" t="inlineStr">
        <is>
          <t>Autres IAA ou consommation humaine</t>
        </is>
      </c>
      <c r="D3325" t="n">
        <v>0.91</v>
      </c>
      <c r="E3325" t="n">
        <v>0</v>
      </c>
      <c r="F3325" t="n">
        <v>225000000</v>
      </c>
      <c r="G3325" t="inlineStr">
        <is>
          <t>Donnée calculée</t>
        </is>
      </c>
      <c r="H3325" t="inlineStr"/>
      <c r="I3325" t="inlineStr"/>
    </row>
    <row r="3326">
      <c r="A3326" t="inlineStr">
        <is>
          <t>2015</t>
        </is>
      </c>
      <c r="B3326" t="inlineStr">
        <is>
          <t>Bière</t>
        </is>
      </c>
      <c r="C3326" t="inlineStr">
        <is>
          <t>Autres IAA ou consommation humaine</t>
        </is>
      </c>
      <c r="D3326" t="n">
        <v>1990</v>
      </c>
      <c r="E3326" t="inlineStr"/>
      <c r="F3326" t="inlineStr"/>
      <c r="G3326" t="inlineStr">
        <is>
          <t>Donnée calculée</t>
        </is>
      </c>
      <c r="H3326" t="inlineStr"/>
      <c r="I3326" t="inlineStr"/>
    </row>
    <row r="3327">
      <c r="A3327" t="inlineStr">
        <is>
          <t>2015</t>
        </is>
      </c>
      <c r="B3327" t="inlineStr">
        <is>
          <t>Coproduits de Brasserie</t>
        </is>
      </c>
      <c r="C3327" t="inlineStr">
        <is>
          <t>Autres IAA ou consommation humaine</t>
        </is>
      </c>
      <c r="D3327" t="n">
        <v>2.26</v>
      </c>
      <c r="E3327" t="n">
        <v>0</v>
      </c>
      <c r="F3327" t="n">
        <v>500000000</v>
      </c>
      <c r="G3327" t="inlineStr">
        <is>
          <t>Donnée calculée</t>
        </is>
      </c>
      <c r="H3327" t="inlineStr"/>
      <c r="I3327" t="inlineStr"/>
    </row>
    <row r="3328">
      <c r="A3328" t="inlineStr">
        <is>
          <t>2015</t>
        </is>
      </c>
      <c r="B3328" t="inlineStr">
        <is>
          <t>Ecarts de production</t>
        </is>
      </c>
      <c r="C3328" t="inlineStr">
        <is>
          <t>Autres IAA ou consommation humaine</t>
        </is>
      </c>
      <c r="D3328" t="n">
        <v>2.26</v>
      </c>
      <c r="E3328" t="n">
        <v>0</v>
      </c>
      <c r="F3328" t="n">
        <v>500000000</v>
      </c>
      <c r="G3328" t="inlineStr">
        <is>
          <t>Donnée calculée</t>
        </is>
      </c>
      <c r="H3328" t="inlineStr"/>
      <c r="I3328" t="inlineStr"/>
    </row>
    <row r="3329">
      <c r="A3329" t="inlineStr">
        <is>
          <t>2015</t>
        </is>
      </c>
      <c r="B3329" t="inlineStr">
        <is>
          <t>Riz, complet</t>
        </is>
      </c>
      <c r="C3329" t="inlineStr">
        <is>
          <t>Autres IAA ou consommation humaine</t>
        </is>
      </c>
      <c r="D3329" t="n">
        <v>65.2</v>
      </c>
      <c r="E3329" t="n">
        <v>0</v>
      </c>
      <c r="F3329" t="n">
        <v>112</v>
      </c>
      <c r="G3329" t="inlineStr">
        <is>
          <t>Donnée calculée</t>
        </is>
      </c>
      <c r="H3329" t="inlineStr"/>
      <c r="I3329" t="inlineStr"/>
    </row>
    <row r="3330">
      <c r="A3330" t="inlineStr">
        <is>
          <t>2015</t>
        </is>
      </c>
      <c r="B3330" t="inlineStr">
        <is>
          <t>Riz, complet (surplus)</t>
        </is>
      </c>
      <c r="C3330" t="inlineStr">
        <is>
          <t>Autres IAA ou consommation humaine</t>
        </is>
      </c>
      <c r="D3330" t="n">
        <v>65.2</v>
      </c>
      <c r="E3330" t="n">
        <v>0</v>
      </c>
      <c r="F3330" t="n">
        <v>112</v>
      </c>
      <c r="G3330" t="inlineStr">
        <is>
          <t>Donnée calculée</t>
        </is>
      </c>
      <c r="H3330" t="inlineStr"/>
      <c r="I3330" t="inlineStr"/>
    </row>
    <row r="3331">
      <c r="A3331" t="inlineStr">
        <is>
          <t>2015</t>
        </is>
      </c>
      <c r="B3331" t="inlineStr">
        <is>
          <t>Riz, partiellement ou totalement blanchi et brisures</t>
        </is>
      </c>
      <c r="C3331" t="inlineStr">
        <is>
          <t>Autres IAA ou consommation humaine</t>
        </is>
      </c>
      <c r="D3331" t="n">
        <v>390</v>
      </c>
      <c r="E3331" t="n">
        <v>0</v>
      </c>
      <c r="F3331" t="n">
        <v>565</v>
      </c>
      <c r="G3331" t="inlineStr">
        <is>
          <t>Donnée calculée</t>
        </is>
      </c>
      <c r="H3331" t="inlineStr"/>
      <c r="I3331" t="inlineStr"/>
    </row>
    <row r="3332">
      <c r="A3332" t="inlineStr">
        <is>
          <t>2015</t>
        </is>
      </c>
      <c r="B3332" t="inlineStr">
        <is>
          <t>Riz, partiellement ou totalement blanchi</t>
        </is>
      </c>
      <c r="C3332" t="inlineStr">
        <is>
          <t>Autres IAA ou consommation humaine</t>
        </is>
      </c>
      <c r="D3332" t="n">
        <v>382</v>
      </c>
      <c r="E3332" t="n">
        <v>0</v>
      </c>
      <c r="F3332" t="n">
        <v>430</v>
      </c>
      <c r="G3332" t="inlineStr">
        <is>
          <t>Donnée calculée</t>
        </is>
      </c>
      <c r="H3332" t="inlineStr"/>
      <c r="I3332" t="inlineStr"/>
    </row>
    <row r="3333">
      <c r="A3333" t="inlineStr">
        <is>
          <t>2015</t>
        </is>
      </c>
      <c r="B3333" t="inlineStr">
        <is>
          <t>Riz, semi-complet</t>
        </is>
      </c>
      <c r="C3333" t="inlineStr">
        <is>
          <t>Autres IAA ou consommation humaine</t>
        </is>
      </c>
      <c r="D3333" t="n">
        <v>191</v>
      </c>
      <c r="E3333" t="n">
        <v>0</v>
      </c>
      <c r="F3333" t="n">
        <v>430</v>
      </c>
      <c r="G3333" t="inlineStr">
        <is>
          <t>Donnée calculée</t>
        </is>
      </c>
      <c r="H3333" t="inlineStr"/>
      <c r="I3333" t="inlineStr"/>
    </row>
    <row r="3334">
      <c r="A3334" t="inlineStr">
        <is>
          <t>2015</t>
        </is>
      </c>
      <c r="B3334" t="inlineStr">
        <is>
          <t>Riz, blanchi</t>
        </is>
      </c>
      <c r="C3334" t="inlineStr">
        <is>
          <t>Autres IAA ou consommation humaine</t>
        </is>
      </c>
      <c r="D3334" t="n">
        <v>191</v>
      </c>
      <c r="E3334" t="n">
        <v>0</v>
      </c>
      <c r="F3334" t="n">
        <v>430</v>
      </c>
      <c r="G3334" t="inlineStr">
        <is>
          <t>Donnée calculée</t>
        </is>
      </c>
      <c r="H3334" t="inlineStr"/>
      <c r="I3334" t="inlineStr"/>
    </row>
    <row r="3335">
      <c r="A3335" t="inlineStr">
        <is>
          <t>2015</t>
        </is>
      </c>
      <c r="B3335" t="inlineStr">
        <is>
          <t>Brisures de riz</t>
        </is>
      </c>
      <c r="C3335" t="inlineStr">
        <is>
          <t>Autres IAA ou consommation humaine</t>
        </is>
      </c>
      <c r="D3335" t="n">
        <v>8.210000000000001</v>
      </c>
      <c r="E3335" t="n">
        <v>0</v>
      </c>
      <c r="F3335" t="n">
        <v>135</v>
      </c>
      <c r="G3335" t="inlineStr">
        <is>
          <t>Donnée calculée</t>
        </is>
      </c>
      <c r="H3335" t="inlineStr"/>
      <c r="I3335" t="inlineStr"/>
    </row>
    <row r="3336">
      <c r="A3336" t="inlineStr">
        <is>
          <t>2015</t>
        </is>
      </c>
      <c r="B3336" t="inlineStr">
        <is>
          <t>Son de riz</t>
        </is>
      </c>
      <c r="C3336" t="inlineStr">
        <is>
          <t>Autres IAA ou consommation humaine</t>
        </is>
      </c>
      <c r="D3336" t="n">
        <v>1.13</v>
      </c>
      <c r="E3336" t="n">
        <v>0</v>
      </c>
      <c r="F3336" t="n">
        <v>5.05</v>
      </c>
      <c r="G3336" t="inlineStr">
        <is>
          <t>Donnée calculée</t>
        </is>
      </c>
      <c r="H3336" t="inlineStr"/>
      <c r="I3336" t="inlineStr"/>
    </row>
    <row r="3337">
      <c r="A3337" t="inlineStr">
        <is>
          <t>2015</t>
        </is>
      </c>
      <c r="B3337" t="inlineStr">
        <is>
          <t>Riz étuvé, précuit ou soufflé</t>
        </is>
      </c>
      <c r="C3337" t="inlineStr">
        <is>
          <t>Autres IAA ou consommation humaine</t>
        </is>
      </c>
      <c r="D3337" t="n">
        <v>0.13</v>
      </c>
      <c r="E3337" t="n">
        <v>0</v>
      </c>
      <c r="F3337" t="n">
        <v>500000000</v>
      </c>
      <c r="G3337" t="inlineStr">
        <is>
          <t>Donnée calculée</t>
        </is>
      </c>
      <c r="H3337" t="inlineStr"/>
      <c r="I3337" t="inlineStr"/>
    </row>
    <row r="3338">
      <c r="A3338" t="inlineStr">
        <is>
          <t>2015</t>
        </is>
      </c>
      <c r="B3338" t="inlineStr">
        <is>
          <t>Coproduits usinage humide du riz</t>
        </is>
      </c>
      <c r="C3338" t="inlineStr">
        <is>
          <t>Autres IAA ou consommation humaine</t>
        </is>
      </c>
      <c r="D3338" t="n">
        <v>0.22</v>
      </c>
      <c r="E3338" t="n">
        <v>0</v>
      </c>
      <c r="F3338" t="n">
        <v>500000000</v>
      </c>
      <c r="G3338" t="inlineStr">
        <is>
          <t>Donnée calculée</t>
        </is>
      </c>
      <c r="H3338" t="inlineStr"/>
      <c r="I3338" t="inlineStr"/>
    </row>
    <row r="3339">
      <c r="A3339" t="inlineStr">
        <is>
          <t>2015</t>
        </is>
      </c>
      <c r="B3339" t="inlineStr">
        <is>
          <t>Coproduits usinage sec du riz</t>
        </is>
      </c>
      <c r="C3339" t="inlineStr">
        <is>
          <t>Autres IAA ou consommation humaine</t>
        </is>
      </c>
      <c r="D3339" t="n">
        <v>9.35</v>
      </c>
      <c r="E3339" t="n">
        <v>0</v>
      </c>
      <c r="F3339" t="n">
        <v>140</v>
      </c>
      <c r="G3339" t="inlineStr">
        <is>
          <t>Donnée calculée</t>
        </is>
      </c>
      <c r="H3339" t="inlineStr"/>
      <c r="I3339" t="inlineStr"/>
    </row>
    <row r="3340">
      <c r="A3340" t="inlineStr">
        <is>
          <t>2015</t>
        </is>
      </c>
      <c r="B3340" t="inlineStr">
        <is>
          <t>Sons blé tendre</t>
        </is>
      </c>
      <c r="C3340" t="inlineStr">
        <is>
          <t>Autres IAA ou consommation humaine</t>
        </is>
      </c>
      <c r="D3340" t="n">
        <v>13.5</v>
      </c>
      <c r="E3340" t="inlineStr"/>
      <c r="F3340" t="inlineStr"/>
      <c r="G3340" t="inlineStr">
        <is>
          <t>Donnée calculée</t>
        </is>
      </c>
      <c r="H3340" t="inlineStr"/>
      <c r="I3340" t="inlineStr"/>
    </row>
    <row r="3341">
      <c r="A3341" t="inlineStr">
        <is>
          <t>2015</t>
        </is>
      </c>
      <c r="B3341" t="inlineStr">
        <is>
          <t>Produits de 1ère transformation</t>
        </is>
      </c>
      <c r="C3341" t="inlineStr">
        <is>
          <t>Autres IAA ou consommation humaine</t>
        </is>
      </c>
      <c r="D3341" t="n">
        <v>232</v>
      </c>
      <c r="E3341" t="n">
        <v>38.6</v>
      </c>
      <c r="F3341" t="n">
        <v>500000000</v>
      </c>
      <c r="G3341" t="inlineStr">
        <is>
          <t>Donnée calculée</t>
        </is>
      </c>
      <c r="H3341" t="inlineStr"/>
      <c r="I3341" t="inlineStr"/>
    </row>
    <row r="3342">
      <c r="A3342" t="inlineStr">
        <is>
          <t>2015</t>
        </is>
      </c>
      <c r="B3342" t="inlineStr">
        <is>
          <t>Coproduits de 1ère transformation</t>
        </is>
      </c>
      <c r="C3342" t="inlineStr">
        <is>
          <t>Autres IAA ou consommation humaine</t>
        </is>
      </c>
      <c r="D3342" t="n">
        <v>14.1</v>
      </c>
      <c r="E3342" t="n">
        <v>13.5</v>
      </c>
      <c r="F3342" t="n">
        <v>500000000</v>
      </c>
      <c r="G3342" t="inlineStr">
        <is>
          <t>Donnée calculée</t>
        </is>
      </c>
      <c r="H3342" t="inlineStr"/>
      <c r="I3342" t="inlineStr"/>
    </row>
    <row r="3343">
      <c r="A3343" t="inlineStr">
        <is>
          <t>2015</t>
        </is>
      </c>
      <c r="B3343" t="inlineStr">
        <is>
          <t>Produits de 2nde transformation</t>
        </is>
      </c>
      <c r="C3343" t="inlineStr">
        <is>
          <t>Autres IAA ou consommation humaine</t>
        </is>
      </c>
      <c r="D3343" t="n">
        <v>2990</v>
      </c>
      <c r="E3343" t="n">
        <v>2820</v>
      </c>
      <c r="F3343" t="n">
        <v>225000000</v>
      </c>
      <c r="G3343" t="inlineStr">
        <is>
          <t>Donnée calculée</t>
        </is>
      </c>
      <c r="H3343" t="inlineStr"/>
      <c r="I3343" t="inlineStr"/>
    </row>
    <row r="3344">
      <c r="A3344" t="inlineStr">
        <is>
          <t>2015</t>
        </is>
      </c>
      <c r="B3344" t="inlineStr">
        <is>
          <t>Coproduits de 2nde transformation</t>
        </is>
      </c>
      <c r="C3344" t="inlineStr">
        <is>
          <t>Autres IAA ou consommation humaine</t>
        </is>
      </c>
      <c r="D3344" t="n">
        <v>11.6</v>
      </c>
      <c r="E3344" t="n">
        <v>0</v>
      </c>
      <c r="F3344" t="n">
        <v>500000000</v>
      </c>
      <c r="G3344" t="inlineStr">
        <is>
          <t>Donnée calculée</t>
        </is>
      </c>
      <c r="H3344" t="inlineStr"/>
      <c r="I3344" t="inlineStr"/>
    </row>
    <row r="3345">
      <c r="A3345" t="inlineStr">
        <is>
          <t>2015</t>
        </is>
      </c>
      <c r="B3345" t="inlineStr">
        <is>
          <t>Issues de céréales</t>
        </is>
      </c>
      <c r="C3345" t="inlineStr">
        <is>
          <t>Usages non-alimentaires</t>
        </is>
      </c>
      <c r="D3345" t="n">
        <v>162</v>
      </c>
      <c r="E3345" t="n">
        <v>161</v>
      </c>
      <c r="F3345" t="n">
        <v>1090000</v>
      </c>
      <c r="G3345" t="inlineStr">
        <is>
          <t>Donnée calculée</t>
        </is>
      </c>
      <c r="H3345" t="inlineStr"/>
      <c r="I3345" t="inlineStr"/>
    </row>
    <row r="3346">
      <c r="A3346" t="inlineStr">
        <is>
          <t>2015</t>
        </is>
      </c>
      <c r="B3346" t="inlineStr">
        <is>
          <t>Issues de céréales (hors riz)</t>
        </is>
      </c>
      <c r="C3346" t="inlineStr">
        <is>
          <t>Usages non-alimentaires</t>
        </is>
      </c>
      <c r="D3346" t="n">
        <v>162</v>
      </c>
      <c r="E3346" t="n">
        <v>161</v>
      </c>
      <c r="F3346" t="n">
        <v>1090000</v>
      </c>
      <c r="G3346" t="inlineStr">
        <is>
          <t>Donnée calculée</t>
        </is>
      </c>
      <c r="H3346" t="inlineStr"/>
      <c r="I3346" t="inlineStr"/>
    </row>
    <row r="3347">
      <c r="A3347" t="inlineStr">
        <is>
          <t>2015</t>
        </is>
      </c>
      <c r="B3347" t="inlineStr">
        <is>
          <t>Issues de blé dur</t>
        </is>
      </c>
      <c r="C3347" t="inlineStr">
        <is>
          <t>Usages non-alimentaires</t>
        </is>
      </c>
      <c r="D3347" t="n">
        <v>2.38</v>
      </c>
      <c r="E3347" t="inlineStr"/>
      <c r="F3347" t="inlineStr"/>
      <c r="G3347" t="inlineStr">
        <is>
          <t>Donnée calculée</t>
        </is>
      </c>
      <c r="H3347" t="inlineStr"/>
      <c r="I3347" t="inlineStr"/>
    </row>
    <row r="3348">
      <c r="A3348" t="inlineStr">
        <is>
          <t>2015</t>
        </is>
      </c>
      <c r="B3348" t="inlineStr">
        <is>
          <t>Issues de blé tendre</t>
        </is>
      </c>
      <c r="C3348" t="inlineStr">
        <is>
          <t>Usages non-alimentaires</t>
        </is>
      </c>
      <c r="D3348" t="n">
        <v>53</v>
      </c>
      <c r="E3348" t="inlineStr"/>
      <c r="F3348" t="inlineStr"/>
      <c r="G3348" t="inlineStr">
        <is>
          <t>Donnée calculée</t>
        </is>
      </c>
      <c r="H3348" t="inlineStr"/>
      <c r="I3348" t="inlineStr"/>
    </row>
    <row r="3349">
      <c r="A3349" t="inlineStr">
        <is>
          <t>2015</t>
        </is>
      </c>
      <c r="B3349" t="inlineStr">
        <is>
          <t>Issues de maïs-grain</t>
        </is>
      </c>
      <c r="C3349" t="inlineStr">
        <is>
          <t>Usages non-alimentaires</t>
        </is>
      </c>
      <c r="D3349" t="n">
        <v>51.6</v>
      </c>
      <c r="E3349" t="inlineStr"/>
      <c r="F3349" t="inlineStr"/>
      <c r="G3349" t="inlineStr">
        <is>
          <t>Donnée calculée</t>
        </is>
      </c>
      <c r="H3349" t="inlineStr"/>
      <c r="I3349" t="inlineStr"/>
    </row>
    <row r="3350">
      <c r="A3350" t="inlineStr">
        <is>
          <t>2015</t>
        </is>
      </c>
      <c r="B3350" t="inlineStr">
        <is>
          <t>Issues d'orge</t>
        </is>
      </c>
      <c r="C3350" t="inlineStr">
        <is>
          <t>Usages non-alimentaires</t>
        </is>
      </c>
      <c r="D3350" t="n">
        <v>51.4</v>
      </c>
      <c r="E3350" t="inlineStr"/>
      <c r="F3350" t="inlineStr"/>
      <c r="G3350" t="inlineStr">
        <is>
          <t>Donnée calculée</t>
        </is>
      </c>
      <c r="H3350" t="inlineStr"/>
      <c r="I3350" t="inlineStr"/>
    </row>
    <row r="3351">
      <c r="A3351" t="inlineStr">
        <is>
          <t>2015</t>
        </is>
      </c>
      <c r="B3351" t="inlineStr">
        <is>
          <t>Issues de seigle</t>
        </is>
      </c>
      <c r="C3351" t="inlineStr">
        <is>
          <t>Usages non-alimentaires</t>
        </is>
      </c>
      <c r="D3351" t="n">
        <v>0.13</v>
      </c>
      <c r="E3351" t="inlineStr"/>
      <c r="F3351" t="inlineStr"/>
      <c r="G3351" t="inlineStr">
        <is>
          <t>Donnée calculée</t>
        </is>
      </c>
      <c r="H3351" t="inlineStr"/>
      <c r="I3351" t="inlineStr"/>
    </row>
    <row r="3352">
      <c r="A3352" t="inlineStr">
        <is>
          <t>2015</t>
        </is>
      </c>
      <c r="B3352" t="inlineStr">
        <is>
          <t>Issues d'avoine</t>
        </is>
      </c>
      <c r="C3352" t="inlineStr">
        <is>
          <t>Usages non-alimentaires</t>
        </is>
      </c>
      <c r="D3352" t="n">
        <v>0.49</v>
      </c>
      <c r="E3352" t="inlineStr"/>
      <c r="F3352" t="inlineStr"/>
      <c r="G3352" t="inlineStr">
        <is>
          <t>Donnée calculée</t>
        </is>
      </c>
      <c r="H3352" t="inlineStr"/>
      <c r="I3352" t="inlineStr"/>
    </row>
    <row r="3353">
      <c r="A3353" t="inlineStr">
        <is>
          <t>2015</t>
        </is>
      </c>
      <c r="B3353" t="inlineStr">
        <is>
          <t>Issues de sorgho-grain</t>
        </is>
      </c>
      <c r="C3353" t="inlineStr">
        <is>
          <t>Usages non-alimentaires</t>
        </is>
      </c>
      <c r="D3353" t="n">
        <v>0.4</v>
      </c>
      <c r="E3353" t="inlineStr"/>
      <c r="F3353" t="inlineStr"/>
      <c r="G3353" t="inlineStr">
        <is>
          <t>Donnée calculée</t>
        </is>
      </c>
      <c r="H3353" t="inlineStr"/>
      <c r="I3353" t="inlineStr"/>
    </row>
    <row r="3354">
      <c r="A3354" t="inlineStr">
        <is>
          <t>2015</t>
        </is>
      </c>
      <c r="B3354" t="inlineStr">
        <is>
          <t>Issues de triticale</t>
        </is>
      </c>
      <c r="C3354" t="inlineStr">
        <is>
          <t>Usages non-alimentaires</t>
        </is>
      </c>
      <c r="D3354" t="n">
        <v>1.72</v>
      </c>
      <c r="E3354" t="inlineStr"/>
      <c r="F3354" t="inlineStr"/>
      <c r="G3354" t="inlineStr">
        <is>
          <t>Donnée calculée</t>
        </is>
      </c>
      <c r="H3354" t="inlineStr"/>
      <c r="I3354" t="inlineStr"/>
    </row>
    <row r="3355">
      <c r="A3355" t="inlineStr">
        <is>
          <t>2015</t>
        </is>
      </c>
      <c r="B3355" t="inlineStr">
        <is>
          <t>Issues de millet</t>
        </is>
      </c>
      <c r="C3355" t="inlineStr">
        <is>
          <t>Usages non-alimentaires</t>
        </is>
      </c>
      <c r="D3355" t="n">
        <v>0.07000000000000001</v>
      </c>
      <c r="E3355" t="inlineStr"/>
      <c r="F3355" t="inlineStr"/>
      <c r="G3355" t="inlineStr">
        <is>
          <t>Donnée calculée</t>
        </is>
      </c>
      <c r="H3355" t="inlineStr"/>
      <c r="I3355" t="inlineStr"/>
    </row>
    <row r="3356">
      <c r="A3356" t="inlineStr">
        <is>
          <t>2015</t>
        </is>
      </c>
      <c r="B3356" t="inlineStr">
        <is>
          <t>Issues de sarrasin</t>
        </is>
      </c>
      <c r="C3356" t="inlineStr">
        <is>
          <t>Usages non-alimentaires</t>
        </is>
      </c>
      <c r="D3356" t="n">
        <v>0.03</v>
      </c>
      <c r="E3356" t="inlineStr"/>
      <c r="F3356" t="inlineStr"/>
      <c r="G3356" t="inlineStr">
        <is>
          <t>Donnée calculée</t>
        </is>
      </c>
      <c r="H3356" t="inlineStr"/>
      <c r="I3356" t="inlineStr"/>
    </row>
    <row r="3357">
      <c r="A3357" t="inlineStr">
        <is>
          <t>2015</t>
        </is>
      </c>
      <c r="B3357" t="inlineStr">
        <is>
          <t>Issues d'alpiste</t>
        </is>
      </c>
      <c r="C3357" t="inlineStr">
        <is>
          <t>Usages non-alimentaires</t>
        </is>
      </c>
      <c r="D3357" t="n">
        <v>0</v>
      </c>
      <c r="E3357" t="inlineStr"/>
      <c r="F3357" t="inlineStr"/>
      <c r="G3357" t="inlineStr">
        <is>
          <t>Donnée calculée</t>
        </is>
      </c>
      <c r="H3357" t="inlineStr"/>
      <c r="I3357" t="inlineStr"/>
    </row>
    <row r="3358">
      <c r="A3358" t="inlineStr">
        <is>
          <t>2015</t>
        </is>
      </c>
      <c r="B3358" t="inlineStr">
        <is>
          <t>Issues d'épeautre</t>
        </is>
      </c>
      <c r="C3358" t="inlineStr">
        <is>
          <t>Usages non-alimentaires</t>
        </is>
      </c>
      <c r="D3358" t="n">
        <v>0.02</v>
      </c>
      <c r="E3358" t="inlineStr"/>
      <c r="F3358" t="inlineStr"/>
      <c r="G3358" t="inlineStr">
        <is>
          <t>Donnée calculée</t>
        </is>
      </c>
      <c r="H3358" t="inlineStr"/>
      <c r="I3358" t="inlineStr"/>
    </row>
    <row r="3359">
      <c r="A3359" t="inlineStr">
        <is>
          <t>2015</t>
        </is>
      </c>
      <c r="B3359" t="inlineStr">
        <is>
          <t>Issues de méteil</t>
        </is>
      </c>
      <c r="C3359" t="inlineStr">
        <is>
          <t>Usages non-alimentaires</t>
        </is>
      </c>
      <c r="D3359" t="n">
        <v>0</v>
      </c>
      <c r="E3359" t="inlineStr"/>
      <c r="F3359" t="inlineStr"/>
      <c r="G3359" t="inlineStr">
        <is>
          <t>Donnée calculée</t>
        </is>
      </c>
      <c r="H3359" t="inlineStr"/>
      <c r="I3359" t="inlineStr"/>
    </row>
    <row r="3360">
      <c r="A3360" t="inlineStr">
        <is>
          <t>2015</t>
        </is>
      </c>
      <c r="B3360" t="inlineStr">
        <is>
          <t>Issues de fonio</t>
        </is>
      </c>
      <c r="C3360" t="inlineStr">
        <is>
          <t>Usages non-alimentaires</t>
        </is>
      </c>
      <c r="D3360" t="n">
        <v>0</v>
      </c>
      <c r="E3360" t="n">
        <v>0</v>
      </c>
      <c r="F3360" t="n">
        <v>1090000</v>
      </c>
      <c r="G3360" t="inlineStr">
        <is>
          <t>Donnée calculée</t>
        </is>
      </c>
      <c r="H3360" t="inlineStr"/>
      <c r="I3360" t="inlineStr"/>
    </row>
    <row r="3361">
      <c r="A3361" t="inlineStr">
        <is>
          <t>2015</t>
        </is>
      </c>
      <c r="B3361" t="inlineStr">
        <is>
          <t>Issues de quinoa</t>
        </is>
      </c>
      <c r="C3361" t="inlineStr">
        <is>
          <t>Usages non-alimentaires</t>
        </is>
      </c>
      <c r="D3361" t="n">
        <v>0</v>
      </c>
      <c r="E3361" t="n">
        <v>0</v>
      </c>
      <c r="F3361" t="n">
        <v>1090000</v>
      </c>
      <c r="G3361" t="inlineStr">
        <is>
          <t>Donnée calculée</t>
        </is>
      </c>
      <c r="H3361" t="inlineStr"/>
      <c r="I3361" t="inlineStr"/>
    </row>
    <row r="3362">
      <c r="A3362" t="inlineStr">
        <is>
          <t>2015</t>
        </is>
      </c>
      <c r="B3362" t="inlineStr">
        <is>
          <t>Issues d'autres céréales</t>
        </is>
      </c>
      <c r="C3362" t="inlineStr">
        <is>
          <t>Usages non-alimentaires</t>
        </is>
      </c>
      <c r="D3362" t="n">
        <v>0</v>
      </c>
      <c r="E3362" t="n">
        <v>0</v>
      </c>
      <c r="F3362" t="n">
        <v>1090000</v>
      </c>
      <c r="G3362" t="inlineStr">
        <is>
          <t>Donnée calculée</t>
        </is>
      </c>
      <c r="H3362" t="inlineStr"/>
      <c r="I3362" t="inlineStr"/>
    </row>
    <row r="3363">
      <c r="A3363" t="inlineStr">
        <is>
          <t>2015</t>
        </is>
      </c>
      <c r="B3363" t="inlineStr">
        <is>
          <t>Issues de mélanges de céréales (hors méteil)</t>
        </is>
      </c>
      <c r="C3363" t="inlineStr">
        <is>
          <t>Usages non-alimentaires</t>
        </is>
      </c>
      <c r="D3363" t="n">
        <v>0.25</v>
      </c>
      <c r="E3363" t="n">
        <v>0</v>
      </c>
      <c r="F3363" t="n">
        <v>1080000</v>
      </c>
      <c r="G3363" t="inlineStr">
        <is>
          <t>Donnée calculée</t>
        </is>
      </c>
      <c r="H3363" t="inlineStr"/>
      <c r="I3363" t="inlineStr"/>
    </row>
    <row r="3364">
      <c r="A3364" t="inlineStr">
        <is>
          <t>2015</t>
        </is>
      </c>
      <c r="B3364" t="inlineStr">
        <is>
          <t>Issues de riz</t>
        </is>
      </c>
      <c r="C3364" t="inlineStr">
        <is>
          <t>Usages non-alimentaires</t>
        </is>
      </c>
      <c r="D3364" t="n">
        <v>0.16</v>
      </c>
      <c r="E3364" t="inlineStr"/>
      <c r="F3364" t="inlineStr"/>
      <c r="G3364" t="inlineStr">
        <is>
          <t>Donnée calculée</t>
        </is>
      </c>
      <c r="H3364" t="inlineStr"/>
      <c r="I3364" t="inlineStr"/>
    </row>
    <row r="3365">
      <c r="A3365" t="inlineStr">
        <is>
          <t>2015</t>
        </is>
      </c>
      <c r="B3365" t="inlineStr">
        <is>
          <t>Produits d'amidonnerie</t>
        </is>
      </c>
      <c r="C3365" t="inlineStr">
        <is>
          <t>Usages non-alimentaires</t>
        </is>
      </c>
      <c r="D3365" t="n">
        <v>998</v>
      </c>
      <c r="E3365" t="n">
        <v>0</v>
      </c>
      <c r="F3365" t="n">
        <v>5030</v>
      </c>
      <c r="G3365" t="inlineStr">
        <is>
          <t>Donnée calculée</t>
        </is>
      </c>
      <c r="H3365" t="inlineStr"/>
      <c r="I3365" t="inlineStr"/>
    </row>
    <row r="3366">
      <c r="A3366" t="inlineStr">
        <is>
          <t>2015</t>
        </is>
      </c>
      <c r="B3366" t="inlineStr">
        <is>
          <t>Amidon</t>
        </is>
      </c>
      <c r="C3366" t="inlineStr">
        <is>
          <t>Usages non-alimentaires</t>
        </is>
      </c>
      <c r="D3366" t="n">
        <v>941</v>
      </c>
      <c r="E3366" t="n">
        <v>0</v>
      </c>
      <c r="F3366" t="n">
        <v>4950</v>
      </c>
      <c r="G3366" t="inlineStr">
        <is>
          <t>Donnée calculée</t>
        </is>
      </c>
      <c r="H3366" t="inlineStr"/>
      <c r="I3366" t="inlineStr"/>
    </row>
    <row r="3367">
      <c r="A3367" t="inlineStr">
        <is>
          <t>2015</t>
        </is>
      </c>
      <c r="B3367" t="inlineStr">
        <is>
          <t>Amidon de blé tendre</t>
        </is>
      </c>
      <c r="C3367" t="inlineStr">
        <is>
          <t>Usages non-alimentaires</t>
        </is>
      </c>
      <c r="D3367" t="n">
        <v>938</v>
      </c>
      <c r="E3367" t="n">
        <v>0</v>
      </c>
      <c r="F3367" t="n">
        <v>1470</v>
      </c>
      <c r="G3367" t="inlineStr">
        <is>
          <t>Donnée calculée</t>
        </is>
      </c>
      <c r="H3367" t="inlineStr"/>
      <c r="I3367" t="inlineStr"/>
    </row>
    <row r="3368">
      <c r="A3368" t="inlineStr">
        <is>
          <t>2015</t>
        </is>
      </c>
      <c r="B3368" t="inlineStr">
        <is>
          <t>Amidon de maïs</t>
        </is>
      </c>
      <c r="C3368" t="inlineStr">
        <is>
          <t>Usages non-alimentaires</t>
        </is>
      </c>
      <c r="D3368" t="n">
        <v>3.11</v>
      </c>
      <c r="E3368" t="n">
        <v>0</v>
      </c>
      <c r="F3368" t="n">
        <v>3470</v>
      </c>
      <c r="G3368" t="inlineStr">
        <is>
          <t>Donnée calculée</t>
        </is>
      </c>
      <c r="H3368" t="inlineStr"/>
      <c r="I3368" t="inlineStr"/>
    </row>
    <row r="3369">
      <c r="A3369" t="inlineStr">
        <is>
          <t>2015</t>
        </is>
      </c>
      <c r="B3369" t="inlineStr">
        <is>
          <t>Gluten</t>
        </is>
      </c>
      <c r="C3369" t="inlineStr">
        <is>
          <t>Usages non-alimentaires</t>
        </is>
      </c>
      <c r="D3369" t="n">
        <v>56.8</v>
      </c>
      <c r="E3369" t="n">
        <v>0</v>
      </c>
      <c r="F3369" t="n">
        <v>89.09999999999999</v>
      </c>
      <c r="G3369" t="inlineStr">
        <is>
          <t>Donnée calculée</t>
        </is>
      </c>
      <c r="H3369" t="inlineStr"/>
      <c r="I3369" t="inlineStr"/>
    </row>
    <row r="3370">
      <c r="A3370" t="inlineStr">
        <is>
          <t>2015</t>
        </is>
      </c>
      <c r="B3370" t="inlineStr">
        <is>
          <t>Coproduits d'amidonnerie</t>
        </is>
      </c>
      <c r="C3370" t="inlineStr">
        <is>
          <t>Usages non-alimentaires</t>
        </is>
      </c>
      <c r="D3370" t="n">
        <v>64.3</v>
      </c>
      <c r="E3370" t="n">
        <v>0</v>
      </c>
      <c r="F3370" t="n">
        <v>500000000</v>
      </c>
      <c r="G3370" t="inlineStr">
        <is>
          <t>Donnée calculée</t>
        </is>
      </c>
      <c r="H3370" t="inlineStr"/>
      <c r="I3370" t="inlineStr"/>
    </row>
    <row r="3371">
      <c r="A3371" t="inlineStr">
        <is>
          <t>2015</t>
        </is>
      </c>
      <c r="B3371" t="inlineStr">
        <is>
          <t>Coproduits d'amidonnerie de blé tendre</t>
        </is>
      </c>
      <c r="C3371" t="inlineStr">
        <is>
          <t>Usages non-alimentaires</t>
        </is>
      </c>
      <c r="D3371" t="n">
        <v>64.09999999999999</v>
      </c>
      <c r="E3371" t="n">
        <v>0</v>
      </c>
      <c r="F3371" t="n">
        <v>500000000</v>
      </c>
      <c r="G3371" t="inlineStr">
        <is>
          <t>Donnée calculée</t>
        </is>
      </c>
      <c r="H3371" t="inlineStr"/>
      <c r="I3371" t="inlineStr"/>
    </row>
    <row r="3372">
      <c r="A3372" t="inlineStr">
        <is>
          <t>2015</t>
        </is>
      </c>
      <c r="B3372" t="inlineStr">
        <is>
          <t>Wheat gluten feed et solubles</t>
        </is>
      </c>
      <c r="C3372" t="inlineStr">
        <is>
          <t>Usages non-alimentaires</t>
        </is>
      </c>
      <c r="D3372" t="n">
        <v>8.41</v>
      </c>
      <c r="E3372" t="n">
        <v>0</v>
      </c>
      <c r="F3372" t="n">
        <v>500000000</v>
      </c>
      <c r="G3372" t="inlineStr">
        <is>
          <t>Donnée calculée</t>
        </is>
      </c>
      <c r="H3372" t="inlineStr"/>
      <c r="I3372" t="inlineStr"/>
    </row>
    <row r="3373">
      <c r="A3373" t="inlineStr">
        <is>
          <t>2015</t>
        </is>
      </c>
      <c r="B3373" t="inlineStr">
        <is>
          <t>Sons d'amidonnerie</t>
        </is>
      </c>
      <c r="C3373" t="inlineStr">
        <is>
          <t>Usages non-alimentaires</t>
        </is>
      </c>
      <c r="D3373" t="n">
        <v>55.7</v>
      </c>
      <c r="E3373" t="n">
        <v>0</v>
      </c>
      <c r="F3373" t="n">
        <v>500000000</v>
      </c>
      <c r="G3373" t="inlineStr">
        <is>
          <t>Donnée calculée</t>
        </is>
      </c>
      <c r="H3373" t="inlineStr"/>
      <c r="I3373" t="inlineStr"/>
    </row>
    <row r="3374">
      <c r="A3374" t="inlineStr">
        <is>
          <t>2015</t>
        </is>
      </c>
      <c r="B3374" t="inlineStr">
        <is>
          <t>Coproduits d'amidonnerie de maïs</t>
        </is>
      </c>
      <c r="C3374" t="inlineStr">
        <is>
          <t>Usages non-alimentaires</t>
        </is>
      </c>
      <c r="D3374" t="n">
        <v>0.2</v>
      </c>
      <c r="E3374" t="n">
        <v>0</v>
      </c>
      <c r="F3374" t="n">
        <v>500000000</v>
      </c>
      <c r="G3374" t="inlineStr">
        <is>
          <t>Donnée calculée</t>
        </is>
      </c>
      <c r="H3374" t="inlineStr"/>
      <c r="I3374" t="inlineStr"/>
    </row>
    <row r="3375">
      <c r="A3375" t="inlineStr">
        <is>
          <t>2015</t>
        </is>
      </c>
      <c r="B3375" t="inlineStr">
        <is>
          <t>Corn gluten feed et solubles</t>
        </is>
      </c>
      <c r="C3375" t="inlineStr">
        <is>
          <t>Usages non-alimentaires</t>
        </is>
      </c>
      <c r="D3375" t="n">
        <v>0.2</v>
      </c>
      <c r="E3375" t="n">
        <v>0</v>
      </c>
      <c r="F3375" t="n">
        <v>500000000</v>
      </c>
      <c r="G3375" t="inlineStr">
        <is>
          <t>Donnée calculée</t>
        </is>
      </c>
      <c r="H3375" t="inlineStr"/>
      <c r="I3375" t="inlineStr"/>
    </row>
    <row r="3376">
      <c r="A3376" t="inlineStr">
        <is>
          <t>2015</t>
        </is>
      </c>
      <c r="B3376" t="inlineStr">
        <is>
          <t>Coproduits de Malterie</t>
        </is>
      </c>
      <c r="C3376" t="inlineStr">
        <is>
          <t>Usages non-alimentaires</t>
        </is>
      </c>
      <c r="D3376" t="n">
        <v>2.36</v>
      </c>
      <c r="E3376" t="inlineStr"/>
      <c r="F3376" t="inlineStr"/>
      <c r="G3376" t="inlineStr">
        <is>
          <t>Donnée calculée</t>
        </is>
      </c>
      <c r="H3376" t="inlineStr"/>
      <c r="I3376" t="inlineStr"/>
    </row>
    <row r="3377">
      <c r="A3377" t="inlineStr">
        <is>
          <t>2015</t>
        </is>
      </c>
      <c r="B3377" t="inlineStr">
        <is>
          <t>Radicelles</t>
        </is>
      </c>
      <c r="C3377" t="inlineStr">
        <is>
          <t>Usages non-alimentaires</t>
        </is>
      </c>
      <c r="D3377" t="n">
        <v>2.36</v>
      </c>
      <c r="E3377" t="inlineStr"/>
      <c r="F3377" t="inlineStr"/>
      <c r="G3377" t="inlineStr">
        <is>
          <t>Donnée calculée</t>
        </is>
      </c>
      <c r="H3377" t="inlineStr"/>
      <c r="I3377" t="inlineStr"/>
    </row>
    <row r="3378">
      <c r="A3378" t="inlineStr">
        <is>
          <t>2015</t>
        </is>
      </c>
      <c r="B3378" t="inlineStr">
        <is>
          <t>Coproduits de Brasserie</t>
        </is>
      </c>
      <c r="C3378" t="inlineStr">
        <is>
          <t>Usages non-alimentaires</t>
        </is>
      </c>
      <c r="D3378" t="n">
        <v>26.5</v>
      </c>
      <c r="E3378" t="n">
        <v>0</v>
      </c>
      <c r="F3378" t="n">
        <v>500000000</v>
      </c>
      <c r="G3378" t="inlineStr">
        <is>
          <t>Donnée calculée</t>
        </is>
      </c>
      <c r="H3378" t="inlineStr"/>
      <c r="I3378" t="inlineStr"/>
    </row>
    <row r="3379">
      <c r="A3379" t="inlineStr">
        <is>
          <t>2015</t>
        </is>
      </c>
      <c r="B3379" t="inlineStr">
        <is>
          <t>Drèches</t>
        </is>
      </c>
      <c r="C3379" t="inlineStr">
        <is>
          <t>Usages non-alimentaires</t>
        </is>
      </c>
      <c r="D3379" t="n">
        <v>20</v>
      </c>
      <c r="E3379" t="n">
        <v>0</v>
      </c>
      <c r="F3379" t="n">
        <v>172000000</v>
      </c>
      <c r="G3379" t="inlineStr">
        <is>
          <t>Donnée calculée</t>
        </is>
      </c>
      <c r="H3379" t="inlineStr"/>
      <c r="I3379" t="inlineStr"/>
    </row>
    <row r="3380">
      <c r="A3380" t="inlineStr">
        <is>
          <t>2015</t>
        </is>
      </c>
      <c r="B3380" t="inlineStr">
        <is>
          <t>Kieselguhr</t>
        </is>
      </c>
      <c r="C3380" t="inlineStr">
        <is>
          <t>Usages non-alimentaires</t>
        </is>
      </c>
      <c r="D3380" t="n">
        <v>0.26</v>
      </c>
      <c r="E3380" t="n">
        <v>0</v>
      </c>
      <c r="F3380" t="n">
        <v>500000000</v>
      </c>
      <c r="G3380" t="inlineStr">
        <is>
          <t>Donnée calculée</t>
        </is>
      </c>
      <c r="H3380" t="inlineStr"/>
      <c r="I3380" t="inlineStr"/>
    </row>
    <row r="3381">
      <c r="A3381" t="inlineStr">
        <is>
          <t>2015</t>
        </is>
      </c>
      <c r="B3381" t="inlineStr">
        <is>
          <t>Ecarts de production</t>
        </is>
      </c>
      <c r="C3381" t="inlineStr">
        <is>
          <t>Usages non-alimentaires</t>
        </is>
      </c>
      <c r="D3381" t="n">
        <v>6.18</v>
      </c>
      <c r="E3381" t="n">
        <v>0</v>
      </c>
      <c r="F3381" t="n">
        <v>500000000</v>
      </c>
      <c r="G3381" t="inlineStr">
        <is>
          <t>Donnée calculée</t>
        </is>
      </c>
      <c r="H3381" t="inlineStr"/>
      <c r="I3381" t="inlineStr"/>
    </row>
    <row r="3382">
      <c r="A3382" t="inlineStr">
        <is>
          <t>2015</t>
        </is>
      </c>
      <c r="B3382" t="inlineStr">
        <is>
          <t>Balle de paddy</t>
        </is>
      </c>
      <c r="C3382" t="inlineStr">
        <is>
          <t>Usages non-alimentaires</t>
        </is>
      </c>
      <c r="D3382" t="n">
        <v>0.04</v>
      </c>
      <c r="E3382" t="n">
        <v>0</v>
      </c>
      <c r="F3382" t="n">
        <v>15.2</v>
      </c>
      <c r="G3382" t="inlineStr">
        <is>
          <t>Donnée calculée</t>
        </is>
      </c>
      <c r="H3382" t="inlineStr"/>
      <c r="I3382" t="inlineStr"/>
    </row>
    <row r="3383">
      <c r="A3383" t="inlineStr">
        <is>
          <t>2015</t>
        </is>
      </c>
      <c r="B3383" t="inlineStr">
        <is>
          <t>Riz, partiellement ou totalement blanchi et brisures</t>
        </is>
      </c>
      <c r="C3383" t="inlineStr">
        <is>
          <t>Usages non-alimentaires</t>
        </is>
      </c>
      <c r="D3383" t="n">
        <v>121</v>
      </c>
      <c r="E3383" t="n">
        <v>0</v>
      </c>
      <c r="F3383" t="n">
        <v>135</v>
      </c>
      <c r="G3383" t="inlineStr">
        <is>
          <t>Donnée calculée</t>
        </is>
      </c>
      <c r="H3383" t="inlineStr"/>
      <c r="I3383" t="inlineStr"/>
    </row>
    <row r="3384">
      <c r="A3384" t="inlineStr">
        <is>
          <t>2015</t>
        </is>
      </c>
      <c r="B3384" t="inlineStr">
        <is>
          <t>Brisures de riz</t>
        </is>
      </c>
      <c r="C3384" t="inlineStr">
        <is>
          <t>Usages non-alimentaires</t>
        </is>
      </c>
      <c r="D3384" t="n">
        <v>121</v>
      </c>
      <c r="E3384" t="n">
        <v>0</v>
      </c>
      <c r="F3384" t="n">
        <v>135</v>
      </c>
      <c r="G3384" t="inlineStr">
        <is>
          <t>Donnée calculée</t>
        </is>
      </c>
      <c r="H3384" t="inlineStr"/>
      <c r="I3384" t="inlineStr"/>
    </row>
    <row r="3385">
      <c r="A3385" t="inlineStr">
        <is>
          <t>2015</t>
        </is>
      </c>
      <c r="B3385" t="inlineStr">
        <is>
          <t>Son de riz</t>
        </is>
      </c>
      <c r="C3385" t="inlineStr">
        <is>
          <t>Usages non-alimentaires</t>
        </is>
      </c>
      <c r="D3385" t="n">
        <v>0.41</v>
      </c>
      <c r="E3385" t="n">
        <v>0</v>
      </c>
      <c r="F3385" t="n">
        <v>5.05</v>
      </c>
      <c r="G3385" t="inlineStr">
        <is>
          <t>Donnée calculée</t>
        </is>
      </c>
      <c r="H3385" t="inlineStr"/>
      <c r="I3385" t="inlineStr"/>
    </row>
    <row r="3386">
      <c r="A3386" t="inlineStr">
        <is>
          <t>2015</t>
        </is>
      </c>
      <c r="B3386" t="inlineStr">
        <is>
          <t>Coproduits usinage humide du riz</t>
        </is>
      </c>
      <c r="C3386" t="inlineStr">
        <is>
          <t>Usages non-alimentaires</t>
        </is>
      </c>
      <c r="D3386" t="n">
        <v>0.02</v>
      </c>
      <c r="E3386" t="n">
        <v>0</v>
      </c>
      <c r="F3386" t="n">
        <v>500000000</v>
      </c>
      <c r="G3386" t="inlineStr">
        <is>
          <t>Donnée calculée</t>
        </is>
      </c>
      <c r="H3386" t="inlineStr"/>
      <c r="I3386" t="inlineStr"/>
    </row>
    <row r="3387">
      <c r="A3387" t="inlineStr">
        <is>
          <t>2015</t>
        </is>
      </c>
      <c r="B3387" t="inlineStr">
        <is>
          <t>Coproduits usinage sec du riz</t>
        </is>
      </c>
      <c r="C3387" t="inlineStr">
        <is>
          <t>Usages non-alimentaires</t>
        </is>
      </c>
      <c r="D3387" t="n">
        <v>122</v>
      </c>
      <c r="E3387" t="n">
        <v>0</v>
      </c>
      <c r="F3387" t="n">
        <v>155</v>
      </c>
      <c r="G3387" t="inlineStr">
        <is>
          <t>Donnée calculée</t>
        </is>
      </c>
      <c r="H3387" t="inlineStr"/>
      <c r="I3387" t="inlineStr"/>
    </row>
    <row r="3388">
      <c r="A3388" t="inlineStr">
        <is>
          <t>2015</t>
        </is>
      </c>
      <c r="B3388" t="inlineStr">
        <is>
          <t>Sons blé tendre</t>
        </is>
      </c>
      <c r="C3388" t="inlineStr">
        <is>
          <t>Usages non-alimentaires</t>
        </is>
      </c>
      <c r="D3388" t="n">
        <v>55.7</v>
      </c>
      <c r="E3388" t="n">
        <v>0</v>
      </c>
      <c r="F3388" t="n">
        <v>500000000</v>
      </c>
      <c r="G3388" t="inlineStr">
        <is>
          <t>Donnée calculée</t>
        </is>
      </c>
      <c r="H3388" t="inlineStr"/>
      <c r="I3388" t="inlineStr"/>
    </row>
    <row r="3389">
      <c r="A3389" t="inlineStr">
        <is>
          <t>2015</t>
        </is>
      </c>
      <c r="B3389" t="inlineStr">
        <is>
          <t>Produits de 1ère transformation</t>
        </is>
      </c>
      <c r="C3389" t="inlineStr">
        <is>
          <t>Usages non-alimentaires</t>
        </is>
      </c>
      <c r="D3389" t="n">
        <v>998</v>
      </c>
      <c r="E3389" t="n">
        <v>0</v>
      </c>
      <c r="F3389" t="n">
        <v>5030</v>
      </c>
      <c r="G3389" t="inlineStr">
        <is>
          <t>Donnée calculée</t>
        </is>
      </c>
      <c r="H3389" t="inlineStr"/>
      <c r="I3389" t="inlineStr"/>
    </row>
    <row r="3390">
      <c r="A3390" t="inlineStr">
        <is>
          <t>2015</t>
        </is>
      </c>
      <c r="B3390" t="inlineStr">
        <is>
          <t>Coproduits de 1ère transformation</t>
        </is>
      </c>
      <c r="C3390" t="inlineStr">
        <is>
          <t>Usages non-alimentaires</t>
        </is>
      </c>
      <c r="D3390" t="n">
        <v>66.7</v>
      </c>
      <c r="E3390" t="n">
        <v>2.36</v>
      </c>
      <c r="F3390" t="n">
        <v>500000000</v>
      </c>
      <c r="G3390" t="inlineStr">
        <is>
          <t>Donnée calculée</t>
        </is>
      </c>
      <c r="H3390" t="inlineStr"/>
      <c r="I3390" t="inlineStr"/>
    </row>
    <row r="3391">
      <c r="A3391" t="inlineStr">
        <is>
          <t>2015</t>
        </is>
      </c>
      <c r="B3391" t="inlineStr">
        <is>
          <t>Coproduits de 2nde transformation</t>
        </is>
      </c>
      <c r="C3391" t="inlineStr">
        <is>
          <t>Usages non-alimentaires</t>
        </is>
      </c>
      <c r="D3391" t="n">
        <v>148</v>
      </c>
      <c r="E3391" t="n">
        <v>0</v>
      </c>
      <c r="F3391" t="n">
        <v>500000000</v>
      </c>
      <c r="G3391" t="inlineStr">
        <is>
          <t>Donnée calculée</t>
        </is>
      </c>
      <c r="H3391" t="inlineStr"/>
      <c r="I3391" t="inlineStr"/>
    </row>
    <row r="3392">
      <c r="A3392" t="inlineStr">
        <is>
          <t>2015</t>
        </is>
      </c>
      <c r="B3392" t="inlineStr">
        <is>
          <t>Issues de céréales</t>
        </is>
      </c>
      <c r="C3392" t="inlineStr">
        <is>
          <t>Valorisation énergétique</t>
        </is>
      </c>
      <c r="D3392" t="n">
        <v>144</v>
      </c>
      <c r="E3392" t="n">
        <v>144</v>
      </c>
      <c r="F3392" t="n">
        <v>1050000</v>
      </c>
      <c r="G3392" t="inlineStr">
        <is>
          <t>Donnée calculée</t>
        </is>
      </c>
      <c r="H3392" t="inlineStr"/>
      <c r="I3392" t="inlineStr"/>
    </row>
    <row r="3393">
      <c r="A3393" t="inlineStr">
        <is>
          <t>2015</t>
        </is>
      </c>
      <c r="B3393" t="inlineStr">
        <is>
          <t>Issues de céréales (hors riz)</t>
        </is>
      </c>
      <c r="C3393" t="inlineStr">
        <is>
          <t>Valorisation énergétique</t>
        </is>
      </c>
      <c r="D3393" t="n">
        <v>144</v>
      </c>
      <c r="E3393" t="n">
        <v>143</v>
      </c>
      <c r="F3393" t="n">
        <v>1050000</v>
      </c>
      <c r="G3393" t="inlineStr">
        <is>
          <t>Donnée calculée</t>
        </is>
      </c>
      <c r="H3393" t="inlineStr"/>
      <c r="I3393" t="inlineStr"/>
    </row>
    <row r="3394">
      <c r="A3394" t="inlineStr">
        <is>
          <t>2015</t>
        </is>
      </c>
      <c r="B3394" t="inlineStr">
        <is>
          <t>Issues de blé dur</t>
        </is>
      </c>
      <c r="C3394" t="inlineStr">
        <is>
          <t>Valorisation énergétique</t>
        </is>
      </c>
      <c r="D3394" t="n">
        <v>2.3</v>
      </c>
      <c r="E3394" t="inlineStr"/>
      <c r="F3394" t="inlineStr"/>
      <c r="G3394" t="inlineStr">
        <is>
          <t>Donnée calculée</t>
        </is>
      </c>
      <c r="H3394" t="inlineStr"/>
      <c r="I3394" t="inlineStr"/>
    </row>
    <row r="3395">
      <c r="A3395" t="inlineStr">
        <is>
          <t>2015</t>
        </is>
      </c>
      <c r="B3395" t="inlineStr">
        <is>
          <t>Issues de blé tendre</t>
        </is>
      </c>
      <c r="C3395" t="inlineStr">
        <is>
          <t>Valorisation énergétique</t>
        </is>
      </c>
      <c r="D3395" t="n">
        <v>51.2</v>
      </c>
      <c r="E3395" t="inlineStr"/>
      <c r="F3395" t="inlineStr"/>
      <c r="G3395" t="inlineStr">
        <is>
          <t>Donnée calculée</t>
        </is>
      </c>
      <c r="H3395" t="inlineStr"/>
      <c r="I3395" t="inlineStr"/>
    </row>
    <row r="3396">
      <c r="A3396" t="inlineStr">
        <is>
          <t>2015</t>
        </is>
      </c>
      <c r="B3396" t="inlineStr">
        <is>
          <t>Issues de maïs-grain</t>
        </is>
      </c>
      <c r="C3396" t="inlineStr">
        <is>
          <t>Valorisation énergétique</t>
        </is>
      </c>
      <c r="D3396" t="n">
        <v>37.6</v>
      </c>
      <c r="E3396" t="inlineStr"/>
      <c r="F3396" t="inlineStr"/>
      <c r="G3396" t="inlineStr">
        <is>
          <t>Donnée calculée</t>
        </is>
      </c>
      <c r="H3396" t="inlineStr"/>
      <c r="I3396" t="inlineStr"/>
    </row>
    <row r="3397">
      <c r="A3397" t="inlineStr">
        <is>
          <t>2015</t>
        </is>
      </c>
      <c r="B3397" t="inlineStr">
        <is>
          <t>Issues d'orge</t>
        </is>
      </c>
      <c r="C3397" t="inlineStr">
        <is>
          <t>Valorisation énergétique</t>
        </is>
      </c>
      <c r="D3397" t="n">
        <v>49.6</v>
      </c>
      <c r="E3397" t="inlineStr"/>
      <c r="F3397" t="inlineStr"/>
      <c r="G3397" t="inlineStr">
        <is>
          <t>Donnée calculée</t>
        </is>
      </c>
      <c r="H3397" t="inlineStr"/>
      <c r="I3397" t="inlineStr"/>
    </row>
    <row r="3398">
      <c r="A3398" t="inlineStr">
        <is>
          <t>2015</t>
        </is>
      </c>
      <c r="B3398" t="inlineStr">
        <is>
          <t>Issues de seigle</t>
        </is>
      </c>
      <c r="C3398" t="inlineStr">
        <is>
          <t>Valorisation énergétique</t>
        </is>
      </c>
      <c r="D3398" t="n">
        <v>0.12</v>
      </c>
      <c r="E3398" t="inlineStr"/>
      <c r="F3398" t="inlineStr"/>
      <c r="G3398" t="inlineStr">
        <is>
          <t>Donnée calculée</t>
        </is>
      </c>
      <c r="H3398" t="inlineStr"/>
      <c r="I3398" t="inlineStr"/>
    </row>
    <row r="3399">
      <c r="A3399" t="inlineStr">
        <is>
          <t>2015</t>
        </is>
      </c>
      <c r="B3399" t="inlineStr">
        <is>
          <t>Issues d'avoine</t>
        </is>
      </c>
      <c r="C3399" t="inlineStr">
        <is>
          <t>Valorisation énergétique</t>
        </is>
      </c>
      <c r="D3399" t="n">
        <v>0.47</v>
      </c>
      <c r="E3399" t="inlineStr"/>
      <c r="F3399" t="inlineStr"/>
      <c r="G3399" t="inlineStr">
        <is>
          <t>Donnée calculée</t>
        </is>
      </c>
      <c r="H3399" t="inlineStr"/>
      <c r="I3399" t="inlineStr"/>
    </row>
    <row r="3400">
      <c r="A3400" t="inlineStr">
        <is>
          <t>2015</t>
        </is>
      </c>
      <c r="B3400" t="inlineStr">
        <is>
          <t>Issues de sorgho-grain</t>
        </is>
      </c>
      <c r="C3400" t="inlineStr">
        <is>
          <t>Valorisation énergétique</t>
        </is>
      </c>
      <c r="D3400" t="n">
        <v>0.39</v>
      </c>
      <c r="E3400" t="inlineStr"/>
      <c r="F3400" t="inlineStr"/>
      <c r="G3400" t="inlineStr">
        <is>
          <t>Donnée calculée</t>
        </is>
      </c>
      <c r="H3400" t="inlineStr"/>
      <c r="I3400" t="inlineStr"/>
    </row>
    <row r="3401">
      <c r="A3401" t="inlineStr">
        <is>
          <t>2015</t>
        </is>
      </c>
      <c r="B3401" t="inlineStr">
        <is>
          <t>Issues de triticale</t>
        </is>
      </c>
      <c r="C3401" t="inlineStr">
        <is>
          <t>Valorisation énergétique</t>
        </is>
      </c>
      <c r="D3401" t="n">
        <v>1.66</v>
      </c>
      <c r="E3401" t="inlineStr"/>
      <c r="F3401" t="inlineStr"/>
      <c r="G3401" t="inlineStr">
        <is>
          <t>Donnée calculée</t>
        </is>
      </c>
      <c r="H3401" t="inlineStr"/>
      <c r="I3401" t="inlineStr"/>
    </row>
    <row r="3402">
      <c r="A3402" t="inlineStr">
        <is>
          <t>2015</t>
        </is>
      </c>
      <c r="B3402" t="inlineStr">
        <is>
          <t>Issues de millet</t>
        </is>
      </c>
      <c r="C3402" t="inlineStr">
        <is>
          <t>Valorisation énergétique</t>
        </is>
      </c>
      <c r="D3402" t="n">
        <v>0.07000000000000001</v>
      </c>
      <c r="E3402" t="inlineStr"/>
      <c r="F3402" t="inlineStr"/>
      <c r="G3402" t="inlineStr">
        <is>
          <t>Donnée calculée</t>
        </is>
      </c>
      <c r="H3402" t="inlineStr"/>
      <c r="I3402" t="inlineStr"/>
    </row>
    <row r="3403">
      <c r="A3403" t="inlineStr">
        <is>
          <t>2015</t>
        </is>
      </c>
      <c r="B3403" t="inlineStr">
        <is>
          <t>Issues de sarrasin</t>
        </is>
      </c>
      <c r="C3403" t="inlineStr">
        <is>
          <t>Valorisation énergétique</t>
        </is>
      </c>
      <c r="D3403" t="n">
        <v>0.03</v>
      </c>
      <c r="E3403" t="inlineStr"/>
      <c r="F3403" t="inlineStr"/>
      <c r="G3403" t="inlineStr">
        <is>
          <t>Donnée calculée</t>
        </is>
      </c>
      <c r="H3403" t="inlineStr"/>
      <c r="I3403" t="inlineStr"/>
    </row>
    <row r="3404">
      <c r="A3404" t="inlineStr">
        <is>
          <t>2015</t>
        </is>
      </c>
      <c r="B3404" t="inlineStr">
        <is>
          <t>Issues d'alpiste</t>
        </is>
      </c>
      <c r="C3404" t="inlineStr">
        <is>
          <t>Valorisation énergétique</t>
        </is>
      </c>
      <c r="D3404" t="n">
        <v>0</v>
      </c>
      <c r="E3404" t="inlineStr"/>
      <c r="F3404" t="inlineStr"/>
      <c r="G3404" t="inlineStr">
        <is>
          <t>Donnée calculée</t>
        </is>
      </c>
      <c r="H3404" t="inlineStr"/>
      <c r="I3404" t="inlineStr"/>
    </row>
    <row r="3405">
      <c r="A3405" t="inlineStr">
        <is>
          <t>2015</t>
        </is>
      </c>
      <c r="B3405" t="inlineStr">
        <is>
          <t>Issues d'épeautre</t>
        </is>
      </c>
      <c r="C3405" t="inlineStr">
        <is>
          <t>Valorisation énergétique</t>
        </is>
      </c>
      <c r="D3405" t="n">
        <v>0.02</v>
      </c>
      <c r="E3405" t="inlineStr"/>
      <c r="F3405" t="inlineStr"/>
      <c r="G3405" t="inlineStr">
        <is>
          <t>Donnée calculée</t>
        </is>
      </c>
      <c r="H3405" t="inlineStr"/>
      <c r="I3405" t="inlineStr"/>
    </row>
    <row r="3406">
      <c r="A3406" t="inlineStr">
        <is>
          <t>2015</t>
        </is>
      </c>
      <c r="B3406" t="inlineStr">
        <is>
          <t>Issues de méteil</t>
        </is>
      </c>
      <c r="C3406" t="inlineStr">
        <is>
          <t>Valorisation énergétique</t>
        </is>
      </c>
      <c r="D3406" t="n">
        <v>0</v>
      </c>
      <c r="E3406" t="inlineStr"/>
      <c r="F3406" t="inlineStr"/>
      <c r="G3406" t="inlineStr">
        <is>
          <t>Donnée calculée</t>
        </is>
      </c>
      <c r="H3406" t="inlineStr"/>
      <c r="I3406" t="inlineStr"/>
    </row>
    <row r="3407">
      <c r="A3407" t="inlineStr">
        <is>
          <t>2015</t>
        </is>
      </c>
      <c r="B3407" t="inlineStr">
        <is>
          <t>Issues de fonio</t>
        </is>
      </c>
      <c r="C3407" t="inlineStr">
        <is>
          <t>Valorisation énergétique</t>
        </is>
      </c>
      <c r="D3407" t="n">
        <v>0</v>
      </c>
      <c r="E3407" t="n">
        <v>0</v>
      </c>
      <c r="F3407" t="n">
        <v>1050000</v>
      </c>
      <c r="G3407" t="inlineStr">
        <is>
          <t>Donnée calculée</t>
        </is>
      </c>
      <c r="H3407" t="inlineStr"/>
      <c r="I3407" t="inlineStr"/>
    </row>
    <row r="3408">
      <c r="A3408" t="inlineStr">
        <is>
          <t>2015</t>
        </is>
      </c>
      <c r="B3408" t="inlineStr">
        <is>
          <t>Issues de quinoa</t>
        </is>
      </c>
      <c r="C3408" t="inlineStr">
        <is>
          <t>Valorisation énergétique</t>
        </is>
      </c>
      <c r="D3408" t="n">
        <v>0</v>
      </c>
      <c r="E3408" t="n">
        <v>0</v>
      </c>
      <c r="F3408" t="n">
        <v>1050000</v>
      </c>
      <c r="G3408" t="inlineStr">
        <is>
          <t>Donnée calculée</t>
        </is>
      </c>
      <c r="H3408" t="inlineStr"/>
      <c r="I3408" t="inlineStr"/>
    </row>
    <row r="3409">
      <c r="A3409" t="inlineStr">
        <is>
          <t>2015</t>
        </is>
      </c>
      <c r="B3409" t="inlineStr">
        <is>
          <t>Issues d'autres céréales</t>
        </is>
      </c>
      <c r="C3409" t="inlineStr">
        <is>
          <t>Valorisation énergétique</t>
        </is>
      </c>
      <c r="D3409" t="n">
        <v>0</v>
      </c>
      <c r="E3409" t="n">
        <v>0</v>
      </c>
      <c r="F3409" t="n">
        <v>1050000</v>
      </c>
      <c r="G3409" t="inlineStr">
        <is>
          <t>Donnée calculée</t>
        </is>
      </c>
      <c r="H3409" t="inlineStr"/>
      <c r="I3409" t="inlineStr"/>
    </row>
    <row r="3410">
      <c r="A3410" t="inlineStr">
        <is>
          <t>2015</t>
        </is>
      </c>
      <c r="B3410" t="inlineStr">
        <is>
          <t>Issues de mélanges de céréales (hors méteil)</t>
        </is>
      </c>
      <c r="C3410" t="inlineStr">
        <is>
          <t>Valorisation énergétique</t>
        </is>
      </c>
      <c r="D3410" t="n">
        <v>0.24</v>
      </c>
      <c r="E3410" t="n">
        <v>0</v>
      </c>
      <c r="F3410" t="n">
        <v>1050000</v>
      </c>
      <c r="G3410" t="inlineStr">
        <is>
          <t>Donnée calculée</t>
        </is>
      </c>
      <c r="H3410" t="inlineStr"/>
      <c r="I3410" t="inlineStr"/>
    </row>
    <row r="3411">
      <c r="A3411" t="inlineStr">
        <is>
          <t>2015</t>
        </is>
      </c>
      <c r="B3411" t="inlineStr">
        <is>
          <t>Issues de riz</t>
        </is>
      </c>
      <c r="C3411" t="inlineStr">
        <is>
          <t>Valorisation énergétique</t>
        </is>
      </c>
      <c r="D3411" t="n">
        <v>0.15</v>
      </c>
      <c r="E3411" t="inlineStr"/>
      <c r="F3411" t="inlineStr"/>
      <c r="G3411" t="inlineStr">
        <is>
          <t>Donnée calculée</t>
        </is>
      </c>
      <c r="H3411" t="inlineStr"/>
      <c r="I3411" t="inlineStr"/>
    </row>
    <row r="3412">
      <c r="A3412" t="inlineStr">
        <is>
          <t>2015</t>
        </is>
      </c>
      <c r="B3412" t="inlineStr">
        <is>
          <t>Coproduits de Brasserie</t>
        </is>
      </c>
      <c r="C3412" t="inlineStr">
        <is>
          <t>Valorisation énergétique</t>
        </is>
      </c>
      <c r="D3412" t="n">
        <v>20</v>
      </c>
      <c r="E3412" t="n">
        <v>0</v>
      </c>
      <c r="F3412" t="n">
        <v>167000000</v>
      </c>
      <c r="G3412" t="inlineStr">
        <is>
          <t>Donnée calculée</t>
        </is>
      </c>
      <c r="H3412" t="inlineStr"/>
      <c r="I3412" t="inlineStr"/>
    </row>
    <row r="3413">
      <c r="A3413" t="inlineStr">
        <is>
          <t>2015</t>
        </is>
      </c>
      <c r="B3413" t="inlineStr">
        <is>
          <t>Drèches</t>
        </is>
      </c>
      <c r="C3413" t="inlineStr">
        <is>
          <t>Valorisation énergétique</t>
        </is>
      </c>
      <c r="D3413" t="n">
        <v>20</v>
      </c>
      <c r="E3413" t="n">
        <v>0</v>
      </c>
      <c r="F3413" t="n">
        <v>167000000</v>
      </c>
      <c r="G3413" t="inlineStr">
        <is>
          <t>Donnée calculée</t>
        </is>
      </c>
      <c r="H3413" t="inlineStr"/>
      <c r="I3413" t="inlineStr"/>
    </row>
    <row r="3414">
      <c r="A3414" t="inlineStr">
        <is>
          <t>2015</t>
        </is>
      </c>
      <c r="B3414" t="inlineStr">
        <is>
          <t>Balle de paddy</t>
        </is>
      </c>
      <c r="C3414" t="inlineStr">
        <is>
          <t>Valorisation énergétique</t>
        </is>
      </c>
      <c r="D3414" t="n">
        <v>0.01</v>
      </c>
      <c r="E3414" t="n">
        <v>0</v>
      </c>
      <c r="F3414" t="n">
        <v>5.05</v>
      </c>
      <c r="G3414" t="inlineStr">
        <is>
          <t>Donnée calculée</t>
        </is>
      </c>
      <c r="H3414" t="inlineStr"/>
      <c r="I3414" t="inlineStr"/>
    </row>
    <row r="3415">
      <c r="A3415" t="inlineStr">
        <is>
          <t>2015</t>
        </is>
      </c>
      <c r="B3415" t="inlineStr">
        <is>
          <t>Coproduits usinage sec du riz</t>
        </is>
      </c>
      <c r="C3415" t="inlineStr">
        <is>
          <t>Valorisation énergétique</t>
        </is>
      </c>
      <c r="D3415" t="n">
        <v>0.01</v>
      </c>
      <c r="E3415" t="n">
        <v>0</v>
      </c>
      <c r="F3415" t="n">
        <v>5.05</v>
      </c>
      <c r="G3415" t="inlineStr">
        <is>
          <t>Donnée calculée</t>
        </is>
      </c>
      <c r="H3415" t="inlineStr"/>
      <c r="I3415" t="inlineStr"/>
    </row>
    <row r="3416">
      <c r="A3416" t="inlineStr">
        <is>
          <t>2015</t>
        </is>
      </c>
      <c r="B3416" t="inlineStr">
        <is>
          <t>Coproduits de 1ère transformation</t>
        </is>
      </c>
      <c r="C3416" t="inlineStr">
        <is>
          <t>Valorisation énergétique</t>
        </is>
      </c>
      <c r="D3416" t="n">
        <v>0.01</v>
      </c>
      <c r="E3416" t="n">
        <v>0</v>
      </c>
      <c r="F3416" t="n">
        <v>5.05</v>
      </c>
      <c r="G3416" t="inlineStr">
        <is>
          <t>Donnée calculée</t>
        </is>
      </c>
      <c r="H3416" t="inlineStr"/>
      <c r="I3416" t="inlineStr"/>
    </row>
    <row r="3417">
      <c r="A3417" t="inlineStr">
        <is>
          <t>2015</t>
        </is>
      </c>
      <c r="B3417" t="inlineStr">
        <is>
          <t>Coproduits de 2nde transformation</t>
        </is>
      </c>
      <c r="C3417" t="inlineStr">
        <is>
          <t>Valorisation énergétique</t>
        </is>
      </c>
      <c r="D3417" t="n">
        <v>20</v>
      </c>
      <c r="E3417" t="n">
        <v>0</v>
      </c>
      <c r="F3417" t="n">
        <v>167000000</v>
      </c>
      <c r="G3417" t="inlineStr">
        <is>
          <t>Donnée calculée</t>
        </is>
      </c>
      <c r="H3417" t="inlineStr"/>
      <c r="I3417" t="inlineStr"/>
    </row>
    <row r="3418">
      <c r="A3418" t="inlineStr">
        <is>
          <t>2015</t>
        </is>
      </c>
      <c r="B3418" t="inlineStr">
        <is>
          <t>Issues de céréales</t>
        </is>
      </c>
      <c r="C3418" t="inlineStr">
        <is>
          <t>Méthanisation</t>
        </is>
      </c>
      <c r="D3418" t="n">
        <v>140</v>
      </c>
      <c r="E3418" t="n">
        <v>140</v>
      </c>
      <c r="F3418" t="n">
        <v>1030000</v>
      </c>
      <c r="G3418" t="inlineStr">
        <is>
          <t>Donnée calculée</t>
        </is>
      </c>
      <c r="H3418" t="inlineStr"/>
      <c r="I3418" t="inlineStr"/>
    </row>
    <row r="3419">
      <c r="A3419" t="inlineStr">
        <is>
          <t>2015</t>
        </is>
      </c>
      <c r="B3419" t="inlineStr">
        <is>
          <t>Issues de céréales (hors riz)</t>
        </is>
      </c>
      <c r="C3419" t="inlineStr">
        <is>
          <t>Méthanisation</t>
        </is>
      </c>
      <c r="D3419" t="n">
        <v>140</v>
      </c>
      <c r="E3419" t="n">
        <v>140</v>
      </c>
      <c r="F3419" t="n">
        <v>1030000</v>
      </c>
      <c r="G3419" t="inlineStr">
        <is>
          <t>Donnée calculée</t>
        </is>
      </c>
      <c r="H3419" t="inlineStr"/>
      <c r="I3419" t="inlineStr"/>
    </row>
    <row r="3420">
      <c r="A3420" t="inlineStr">
        <is>
          <t>2015</t>
        </is>
      </c>
      <c r="B3420" t="inlineStr">
        <is>
          <t>Issues de blé dur</t>
        </is>
      </c>
      <c r="C3420" t="inlineStr">
        <is>
          <t>Méthanisation</t>
        </is>
      </c>
      <c r="D3420" t="n">
        <v>2.24</v>
      </c>
      <c r="E3420" t="inlineStr"/>
      <c r="F3420" t="inlineStr"/>
      <c r="G3420" t="inlineStr">
        <is>
          <t>Donnée calculée</t>
        </is>
      </c>
      <c r="H3420" t="inlineStr"/>
      <c r="I3420" t="inlineStr"/>
    </row>
    <row r="3421">
      <c r="A3421" t="inlineStr">
        <is>
          <t>2015</t>
        </is>
      </c>
      <c r="B3421" t="inlineStr">
        <is>
          <t>Issues de blé tendre</t>
        </is>
      </c>
      <c r="C3421" t="inlineStr">
        <is>
          <t>Méthanisation</t>
        </is>
      </c>
      <c r="D3421" t="n">
        <v>49.9</v>
      </c>
      <c r="E3421" t="inlineStr"/>
      <c r="F3421" t="inlineStr"/>
      <c r="G3421" t="inlineStr">
        <is>
          <t>Donnée calculée</t>
        </is>
      </c>
      <c r="H3421" t="inlineStr"/>
      <c r="I3421" t="inlineStr"/>
    </row>
    <row r="3422">
      <c r="A3422" t="inlineStr">
        <is>
          <t>2015</t>
        </is>
      </c>
      <c r="B3422" t="inlineStr">
        <is>
          <t>Issues de maïs-grain</t>
        </is>
      </c>
      <c r="C3422" t="inlineStr">
        <is>
          <t>Méthanisation</t>
        </is>
      </c>
      <c r="D3422" t="n">
        <v>36.8</v>
      </c>
      <c r="E3422" t="inlineStr"/>
      <c r="F3422" t="inlineStr"/>
      <c r="G3422" t="inlineStr">
        <is>
          <t>Donnée calculée</t>
        </is>
      </c>
      <c r="H3422" t="inlineStr"/>
      <c r="I3422" t="inlineStr"/>
    </row>
    <row r="3423">
      <c r="A3423" t="inlineStr">
        <is>
          <t>2015</t>
        </is>
      </c>
      <c r="B3423" t="inlineStr">
        <is>
          <t>Issues d'orge</t>
        </is>
      </c>
      <c r="C3423" t="inlineStr">
        <is>
          <t>Méthanisation</t>
        </is>
      </c>
      <c r="D3423" t="n">
        <v>48.4</v>
      </c>
      <c r="E3423" t="inlineStr"/>
      <c r="F3423" t="inlineStr"/>
      <c r="G3423" t="inlineStr">
        <is>
          <t>Donnée calculée</t>
        </is>
      </c>
      <c r="H3423" t="inlineStr"/>
      <c r="I3423" t="inlineStr"/>
    </row>
    <row r="3424">
      <c r="A3424" t="inlineStr">
        <is>
          <t>2015</t>
        </is>
      </c>
      <c r="B3424" t="inlineStr">
        <is>
          <t>Issues de seigle</t>
        </is>
      </c>
      <c r="C3424" t="inlineStr">
        <is>
          <t>Méthanisation</t>
        </is>
      </c>
      <c r="D3424" t="n">
        <v>0.12</v>
      </c>
      <c r="E3424" t="inlineStr"/>
      <c r="F3424" t="inlineStr"/>
      <c r="G3424" t="inlineStr">
        <is>
          <t>Donnée calculée</t>
        </is>
      </c>
      <c r="H3424" t="inlineStr"/>
      <c r="I3424" t="inlineStr"/>
    </row>
    <row r="3425">
      <c r="A3425" t="inlineStr">
        <is>
          <t>2015</t>
        </is>
      </c>
      <c r="B3425" t="inlineStr">
        <is>
          <t>Issues d'avoine</t>
        </is>
      </c>
      <c r="C3425" t="inlineStr">
        <is>
          <t>Méthanisation</t>
        </is>
      </c>
      <c r="D3425" t="n">
        <v>0.46</v>
      </c>
      <c r="E3425" t="inlineStr"/>
      <c r="F3425" t="inlineStr"/>
      <c r="G3425" t="inlineStr">
        <is>
          <t>Donnée calculée</t>
        </is>
      </c>
      <c r="H3425" t="inlineStr"/>
      <c r="I3425" t="inlineStr"/>
    </row>
    <row r="3426">
      <c r="A3426" t="inlineStr">
        <is>
          <t>2015</t>
        </is>
      </c>
      <c r="B3426" t="inlineStr">
        <is>
          <t>Issues de sorgho-grain</t>
        </is>
      </c>
      <c r="C3426" t="inlineStr">
        <is>
          <t>Méthanisation</t>
        </is>
      </c>
      <c r="D3426" t="n">
        <v>0.38</v>
      </c>
      <c r="E3426" t="inlineStr"/>
      <c r="F3426" t="inlineStr"/>
      <c r="G3426" t="inlineStr">
        <is>
          <t>Donnée calculée</t>
        </is>
      </c>
      <c r="H3426" t="inlineStr"/>
      <c r="I3426" t="inlineStr"/>
    </row>
    <row r="3427">
      <c r="A3427" t="inlineStr">
        <is>
          <t>2015</t>
        </is>
      </c>
      <c r="B3427" t="inlineStr">
        <is>
          <t>Issues de triticale</t>
        </is>
      </c>
      <c r="C3427" t="inlineStr">
        <is>
          <t>Méthanisation</t>
        </is>
      </c>
      <c r="D3427" t="n">
        <v>1.62</v>
      </c>
      <c r="E3427" t="inlineStr"/>
      <c r="F3427" t="inlineStr"/>
      <c r="G3427" t="inlineStr">
        <is>
          <t>Donnée calculée</t>
        </is>
      </c>
      <c r="H3427" t="inlineStr"/>
      <c r="I3427" t="inlineStr"/>
    </row>
    <row r="3428">
      <c r="A3428" t="inlineStr">
        <is>
          <t>2015</t>
        </is>
      </c>
      <c r="B3428" t="inlineStr">
        <is>
          <t>Issues de millet</t>
        </is>
      </c>
      <c r="C3428" t="inlineStr">
        <is>
          <t>Méthanisation</t>
        </is>
      </c>
      <c r="D3428" t="n">
        <v>0.06</v>
      </c>
      <c r="E3428" t="inlineStr"/>
      <c r="F3428" t="inlineStr"/>
      <c r="G3428" t="inlineStr">
        <is>
          <t>Donnée calculée</t>
        </is>
      </c>
      <c r="H3428" t="inlineStr"/>
      <c r="I3428" t="inlineStr"/>
    </row>
    <row r="3429">
      <c r="A3429" t="inlineStr">
        <is>
          <t>2015</t>
        </is>
      </c>
      <c r="B3429" t="inlineStr">
        <is>
          <t>Issues de sarrasin</t>
        </is>
      </c>
      <c r="C3429" t="inlineStr">
        <is>
          <t>Méthanisation</t>
        </is>
      </c>
      <c r="D3429" t="n">
        <v>0.03</v>
      </c>
      <c r="E3429" t="inlineStr"/>
      <c r="F3429" t="inlineStr"/>
      <c r="G3429" t="inlineStr">
        <is>
          <t>Donnée calculée</t>
        </is>
      </c>
      <c r="H3429" t="inlineStr"/>
      <c r="I3429" t="inlineStr"/>
    </row>
    <row r="3430">
      <c r="A3430" t="inlineStr">
        <is>
          <t>2015</t>
        </is>
      </c>
      <c r="B3430" t="inlineStr">
        <is>
          <t>Issues d'alpiste</t>
        </is>
      </c>
      <c r="C3430" t="inlineStr">
        <is>
          <t>Méthanisation</t>
        </is>
      </c>
      <c r="D3430" t="n">
        <v>0</v>
      </c>
      <c r="E3430" t="inlineStr"/>
      <c r="F3430" t="inlineStr"/>
      <c r="G3430" t="inlineStr">
        <is>
          <t>Donnée calculée</t>
        </is>
      </c>
      <c r="H3430" t="inlineStr"/>
      <c r="I3430" t="inlineStr"/>
    </row>
    <row r="3431">
      <c r="A3431" t="inlineStr">
        <is>
          <t>2015</t>
        </is>
      </c>
      <c r="B3431" t="inlineStr">
        <is>
          <t>Issues d'épeautre</t>
        </is>
      </c>
      <c r="C3431" t="inlineStr">
        <is>
          <t>Méthanisation</t>
        </is>
      </c>
      <c r="D3431" t="n">
        <v>0.02</v>
      </c>
      <c r="E3431" t="inlineStr"/>
      <c r="F3431" t="inlineStr"/>
      <c r="G3431" t="inlineStr">
        <is>
          <t>Donnée calculée</t>
        </is>
      </c>
      <c r="H3431" t="inlineStr"/>
      <c r="I3431" t="inlineStr"/>
    </row>
    <row r="3432">
      <c r="A3432" t="inlineStr">
        <is>
          <t>2015</t>
        </is>
      </c>
      <c r="B3432" t="inlineStr">
        <is>
          <t>Issues de méteil</t>
        </is>
      </c>
      <c r="C3432" t="inlineStr">
        <is>
          <t>Méthanisation</t>
        </is>
      </c>
      <c r="D3432" t="n">
        <v>0</v>
      </c>
      <c r="E3432" t="inlineStr"/>
      <c r="F3432" t="inlineStr"/>
      <c r="G3432" t="inlineStr">
        <is>
          <t>Donnée calculée</t>
        </is>
      </c>
      <c r="H3432" t="inlineStr"/>
      <c r="I3432" t="inlineStr"/>
    </row>
    <row r="3433">
      <c r="A3433" t="inlineStr">
        <is>
          <t>2015</t>
        </is>
      </c>
      <c r="B3433" t="inlineStr">
        <is>
          <t>Issues de fonio</t>
        </is>
      </c>
      <c r="C3433" t="inlineStr">
        <is>
          <t>Méthanisation</t>
        </is>
      </c>
      <c r="D3433" t="n">
        <v>0</v>
      </c>
      <c r="E3433" t="n">
        <v>0</v>
      </c>
      <c r="F3433" t="n">
        <v>1030000</v>
      </c>
      <c r="G3433" t="inlineStr">
        <is>
          <t>Donnée calculée</t>
        </is>
      </c>
      <c r="H3433" t="inlineStr"/>
      <c r="I3433" t="inlineStr"/>
    </row>
    <row r="3434">
      <c r="A3434" t="inlineStr">
        <is>
          <t>2015</t>
        </is>
      </c>
      <c r="B3434" t="inlineStr">
        <is>
          <t>Issues de quinoa</t>
        </is>
      </c>
      <c r="C3434" t="inlineStr">
        <is>
          <t>Méthanisation</t>
        </is>
      </c>
      <c r="D3434" t="n">
        <v>0</v>
      </c>
      <c r="E3434" t="n">
        <v>0</v>
      </c>
      <c r="F3434" t="n">
        <v>1030000</v>
      </c>
      <c r="G3434" t="inlineStr">
        <is>
          <t>Donnée calculée</t>
        </is>
      </c>
      <c r="H3434" t="inlineStr"/>
      <c r="I3434" t="inlineStr"/>
    </row>
    <row r="3435">
      <c r="A3435" t="inlineStr">
        <is>
          <t>2015</t>
        </is>
      </c>
      <c r="B3435" t="inlineStr">
        <is>
          <t>Issues d'autres céréales</t>
        </is>
      </c>
      <c r="C3435" t="inlineStr">
        <is>
          <t>Méthanisation</t>
        </is>
      </c>
      <c r="D3435" t="n">
        <v>0</v>
      </c>
      <c r="E3435" t="n">
        <v>0</v>
      </c>
      <c r="F3435" t="n">
        <v>1030000</v>
      </c>
      <c r="G3435" t="inlineStr">
        <is>
          <t>Donnée calculée</t>
        </is>
      </c>
      <c r="H3435" t="inlineStr"/>
      <c r="I3435" t="inlineStr"/>
    </row>
    <row r="3436">
      <c r="A3436" t="inlineStr">
        <is>
          <t>2015</t>
        </is>
      </c>
      <c r="B3436" t="inlineStr">
        <is>
          <t>Issues de mélanges de céréales (hors méteil)</t>
        </is>
      </c>
      <c r="C3436" t="inlineStr">
        <is>
          <t>Méthanisation</t>
        </is>
      </c>
      <c r="D3436" t="n">
        <v>0.23</v>
      </c>
      <c r="E3436" t="n">
        <v>0</v>
      </c>
      <c r="F3436" t="n">
        <v>1020000</v>
      </c>
      <c r="G3436" t="inlineStr">
        <is>
          <t>Donnée calculée</t>
        </is>
      </c>
      <c r="H3436" t="inlineStr"/>
      <c r="I3436" t="inlineStr"/>
    </row>
    <row r="3437">
      <c r="A3437" t="inlineStr">
        <is>
          <t>2015</t>
        </is>
      </c>
      <c r="B3437" t="inlineStr">
        <is>
          <t>Issues de riz</t>
        </is>
      </c>
      <c r="C3437" t="inlineStr">
        <is>
          <t>Méthanisation</t>
        </is>
      </c>
      <c r="D3437" t="n">
        <v>0.15</v>
      </c>
      <c r="E3437" t="inlineStr"/>
      <c r="F3437" t="inlineStr"/>
      <c r="G3437" t="inlineStr">
        <is>
          <t>Donnée calculée</t>
        </is>
      </c>
      <c r="H3437" t="inlineStr"/>
      <c r="I3437" t="inlineStr"/>
    </row>
    <row r="3438">
      <c r="A3438" t="inlineStr">
        <is>
          <t>2015</t>
        </is>
      </c>
      <c r="B3438" t="inlineStr">
        <is>
          <t>Coproduits de Brasserie</t>
        </is>
      </c>
      <c r="C3438" t="inlineStr">
        <is>
          <t>Méthanisation</t>
        </is>
      </c>
      <c r="D3438" t="n">
        <v>20</v>
      </c>
      <c r="E3438" t="n">
        <v>0</v>
      </c>
      <c r="F3438" t="n">
        <v>167000000</v>
      </c>
      <c r="G3438" t="inlineStr">
        <is>
          <t>Donnée calculée</t>
        </is>
      </c>
      <c r="H3438" t="inlineStr"/>
      <c r="I3438" t="inlineStr"/>
    </row>
    <row r="3439">
      <c r="A3439" t="inlineStr">
        <is>
          <t>2015</t>
        </is>
      </c>
      <c r="B3439" t="inlineStr">
        <is>
          <t>Drèches</t>
        </is>
      </c>
      <c r="C3439" t="inlineStr">
        <is>
          <t>Méthanisation</t>
        </is>
      </c>
      <c r="D3439" t="n">
        <v>20</v>
      </c>
      <c r="E3439" t="n">
        <v>0</v>
      </c>
      <c r="F3439" t="n">
        <v>167000000</v>
      </c>
      <c r="G3439" t="inlineStr">
        <is>
          <t>Donnée calculée</t>
        </is>
      </c>
      <c r="H3439" t="inlineStr"/>
      <c r="I3439" t="inlineStr"/>
    </row>
    <row r="3440">
      <c r="A3440" t="inlineStr">
        <is>
          <t>2015</t>
        </is>
      </c>
      <c r="B3440" t="inlineStr">
        <is>
          <t>Coproduits de 2nde transformation</t>
        </is>
      </c>
      <c r="C3440" t="inlineStr">
        <is>
          <t>Méthanisation</t>
        </is>
      </c>
      <c r="D3440" t="n">
        <v>20</v>
      </c>
      <c r="E3440" t="n">
        <v>0</v>
      </c>
      <c r="F3440" t="n">
        <v>167000000</v>
      </c>
      <c r="G3440" t="inlineStr">
        <is>
          <t>Donnée calculée</t>
        </is>
      </c>
      <c r="H3440" t="inlineStr"/>
      <c r="I3440" t="inlineStr"/>
    </row>
    <row r="3441">
      <c r="A3441" t="inlineStr">
        <is>
          <t>2015</t>
        </is>
      </c>
      <c r="B3441" t="inlineStr">
        <is>
          <t>Issues de céréales</t>
        </is>
      </c>
      <c r="C3441" t="inlineStr">
        <is>
          <t>Combustion</t>
        </is>
      </c>
      <c r="D3441" t="n">
        <v>3.42</v>
      </c>
      <c r="E3441" t="n">
        <v>3.41</v>
      </c>
      <c r="F3441" t="n">
        <v>25800</v>
      </c>
      <c r="G3441" t="inlineStr">
        <is>
          <t>Donnée calculée</t>
        </is>
      </c>
      <c r="H3441" t="inlineStr"/>
      <c r="I3441" t="inlineStr"/>
    </row>
    <row r="3442">
      <c r="A3442" t="inlineStr">
        <is>
          <t>2015</t>
        </is>
      </c>
      <c r="B3442" t="inlineStr">
        <is>
          <t>Issues de céréales (hors riz)</t>
        </is>
      </c>
      <c r="C3442" t="inlineStr">
        <is>
          <t>Combustion</t>
        </is>
      </c>
      <c r="D3442" t="n">
        <v>3.41</v>
      </c>
      <c r="E3442" t="n">
        <v>3.41</v>
      </c>
      <c r="F3442" t="n">
        <v>25800</v>
      </c>
      <c r="G3442" t="inlineStr">
        <is>
          <t>Donnée calculée</t>
        </is>
      </c>
      <c r="H3442" t="inlineStr"/>
      <c r="I3442" t="inlineStr"/>
    </row>
    <row r="3443">
      <c r="A3443" t="inlineStr">
        <is>
          <t>2015</t>
        </is>
      </c>
      <c r="B3443" t="inlineStr">
        <is>
          <t>Issues de blé dur</t>
        </is>
      </c>
      <c r="C3443" t="inlineStr">
        <is>
          <t>Combustion</t>
        </is>
      </c>
      <c r="D3443" t="n">
        <v>0.06</v>
      </c>
      <c r="E3443" t="inlineStr"/>
      <c r="F3443" t="inlineStr"/>
      <c r="G3443" t="inlineStr">
        <is>
          <t>Donnée calculée</t>
        </is>
      </c>
      <c r="H3443" t="inlineStr"/>
      <c r="I3443" t="inlineStr"/>
    </row>
    <row r="3444">
      <c r="A3444" t="inlineStr">
        <is>
          <t>2015</t>
        </is>
      </c>
      <c r="B3444" t="inlineStr">
        <is>
          <t>Issues de blé tendre</t>
        </is>
      </c>
      <c r="C3444" t="inlineStr">
        <is>
          <t>Combustion</t>
        </is>
      </c>
      <c r="D3444" t="n">
        <v>1.25</v>
      </c>
      <c r="E3444" t="inlineStr"/>
      <c r="F3444" t="inlineStr"/>
      <c r="G3444" t="inlineStr">
        <is>
          <t>Donnée calculée</t>
        </is>
      </c>
      <c r="H3444" t="inlineStr"/>
      <c r="I3444" t="inlineStr"/>
    </row>
    <row r="3445">
      <c r="A3445" t="inlineStr">
        <is>
          <t>2015</t>
        </is>
      </c>
      <c r="B3445" t="inlineStr">
        <is>
          <t>Issues de maïs-grain</t>
        </is>
      </c>
      <c r="C3445" t="inlineStr">
        <is>
          <t>Combustion</t>
        </is>
      </c>
      <c r="D3445" t="n">
        <v>0.82</v>
      </c>
      <c r="E3445" t="inlineStr"/>
      <c r="F3445" t="inlineStr"/>
      <c r="G3445" t="inlineStr">
        <is>
          <t>Donnée calculée</t>
        </is>
      </c>
      <c r="H3445" t="inlineStr"/>
      <c r="I3445" t="inlineStr"/>
    </row>
    <row r="3446">
      <c r="A3446" t="inlineStr">
        <is>
          <t>2015</t>
        </is>
      </c>
      <c r="B3446" t="inlineStr">
        <is>
          <t>Issues d'orge</t>
        </is>
      </c>
      <c r="C3446" t="inlineStr">
        <is>
          <t>Combustion</t>
        </is>
      </c>
      <c r="D3446" t="n">
        <v>1.21</v>
      </c>
      <c r="E3446" t="inlineStr"/>
      <c r="F3446" t="inlineStr"/>
      <c r="G3446" t="inlineStr">
        <is>
          <t>Donnée calculée</t>
        </is>
      </c>
      <c r="H3446" t="inlineStr"/>
      <c r="I3446" t="inlineStr"/>
    </row>
    <row r="3447">
      <c r="A3447" t="inlineStr">
        <is>
          <t>2015</t>
        </is>
      </c>
      <c r="B3447" t="inlineStr">
        <is>
          <t>Issues de seigle</t>
        </is>
      </c>
      <c r="C3447" t="inlineStr">
        <is>
          <t>Combustion</t>
        </is>
      </c>
      <c r="D3447" t="n">
        <v>0</v>
      </c>
      <c r="E3447" t="inlineStr"/>
      <c r="F3447" t="inlineStr"/>
      <c r="G3447" t="inlineStr">
        <is>
          <t>Donnée calculée</t>
        </is>
      </c>
      <c r="H3447" t="inlineStr"/>
      <c r="I3447" t="inlineStr"/>
    </row>
    <row r="3448">
      <c r="A3448" t="inlineStr">
        <is>
          <t>2015</t>
        </is>
      </c>
      <c r="B3448" t="inlineStr">
        <is>
          <t>Issues d'avoine</t>
        </is>
      </c>
      <c r="C3448" t="inlineStr">
        <is>
          <t>Combustion</t>
        </is>
      </c>
      <c r="D3448" t="n">
        <v>0.01</v>
      </c>
      <c r="E3448" t="inlineStr"/>
      <c r="F3448" t="inlineStr"/>
      <c r="G3448" t="inlineStr">
        <is>
          <t>Donnée calculée</t>
        </is>
      </c>
      <c r="H3448" t="inlineStr"/>
      <c r="I3448" t="inlineStr"/>
    </row>
    <row r="3449">
      <c r="A3449" t="inlineStr">
        <is>
          <t>2015</t>
        </is>
      </c>
      <c r="B3449" t="inlineStr">
        <is>
          <t>Issues de sorgho-grain</t>
        </is>
      </c>
      <c r="C3449" t="inlineStr">
        <is>
          <t>Combustion</t>
        </is>
      </c>
      <c r="D3449" t="n">
        <v>0.01</v>
      </c>
      <c r="E3449" t="inlineStr"/>
      <c r="F3449" t="inlineStr"/>
      <c r="G3449" t="inlineStr">
        <is>
          <t>Donnée calculée</t>
        </is>
      </c>
      <c r="H3449" t="inlineStr"/>
      <c r="I3449" t="inlineStr"/>
    </row>
    <row r="3450">
      <c r="A3450" t="inlineStr">
        <is>
          <t>2015</t>
        </is>
      </c>
      <c r="B3450" t="inlineStr">
        <is>
          <t>Issues de triticale</t>
        </is>
      </c>
      <c r="C3450" t="inlineStr">
        <is>
          <t>Combustion</t>
        </is>
      </c>
      <c r="D3450" t="n">
        <v>0.04</v>
      </c>
      <c r="E3450" t="inlineStr"/>
      <c r="F3450" t="inlineStr"/>
      <c r="G3450" t="inlineStr">
        <is>
          <t>Donnée calculée</t>
        </is>
      </c>
      <c r="H3450" t="inlineStr"/>
      <c r="I3450" t="inlineStr"/>
    </row>
    <row r="3451">
      <c r="A3451" t="inlineStr">
        <is>
          <t>2015</t>
        </is>
      </c>
      <c r="B3451" t="inlineStr">
        <is>
          <t>Issues de millet</t>
        </is>
      </c>
      <c r="C3451" t="inlineStr">
        <is>
          <t>Combustion</t>
        </is>
      </c>
      <c r="D3451" t="n">
        <v>0</v>
      </c>
      <c r="E3451" t="inlineStr"/>
      <c r="F3451" t="inlineStr"/>
      <c r="G3451" t="inlineStr">
        <is>
          <t>Donnée calculée</t>
        </is>
      </c>
      <c r="H3451" t="inlineStr"/>
      <c r="I3451" t="inlineStr"/>
    </row>
    <row r="3452">
      <c r="A3452" t="inlineStr">
        <is>
          <t>2015</t>
        </is>
      </c>
      <c r="B3452" t="inlineStr">
        <is>
          <t>Issues de sarrasin</t>
        </is>
      </c>
      <c r="C3452" t="inlineStr">
        <is>
          <t>Combustion</t>
        </is>
      </c>
      <c r="D3452" t="n">
        <v>0</v>
      </c>
      <c r="E3452" t="inlineStr"/>
      <c r="F3452" t="inlineStr"/>
      <c r="G3452" t="inlineStr">
        <is>
          <t>Donnée calculée</t>
        </is>
      </c>
      <c r="H3452" t="inlineStr"/>
      <c r="I3452" t="inlineStr"/>
    </row>
    <row r="3453">
      <c r="A3453" t="inlineStr">
        <is>
          <t>2015</t>
        </is>
      </c>
      <c r="B3453" t="inlineStr">
        <is>
          <t>Issues d'alpiste</t>
        </is>
      </c>
      <c r="C3453" t="inlineStr">
        <is>
          <t>Combustion</t>
        </is>
      </c>
      <c r="D3453" t="n">
        <v>0</v>
      </c>
      <c r="E3453" t="inlineStr"/>
      <c r="F3453" t="inlineStr"/>
      <c r="G3453" t="inlineStr">
        <is>
          <t>Donnée calculée</t>
        </is>
      </c>
      <c r="H3453" t="inlineStr"/>
      <c r="I3453" t="inlineStr"/>
    </row>
    <row r="3454">
      <c r="A3454" t="inlineStr">
        <is>
          <t>2015</t>
        </is>
      </c>
      <c r="B3454" t="inlineStr">
        <is>
          <t>Issues d'épeautre</t>
        </is>
      </c>
      <c r="C3454" t="inlineStr">
        <is>
          <t>Combustion</t>
        </is>
      </c>
      <c r="D3454" t="n">
        <v>0</v>
      </c>
      <c r="E3454" t="inlineStr"/>
      <c r="F3454" t="inlineStr"/>
      <c r="G3454" t="inlineStr">
        <is>
          <t>Donnée calculée</t>
        </is>
      </c>
      <c r="H3454" t="inlineStr"/>
      <c r="I3454" t="inlineStr"/>
    </row>
    <row r="3455">
      <c r="A3455" t="inlineStr">
        <is>
          <t>2015</t>
        </is>
      </c>
      <c r="B3455" t="inlineStr">
        <is>
          <t>Issues de méteil</t>
        </is>
      </c>
      <c r="C3455" t="inlineStr">
        <is>
          <t>Combustion</t>
        </is>
      </c>
      <c r="D3455" t="n">
        <v>0</v>
      </c>
      <c r="E3455" t="inlineStr"/>
      <c r="F3455" t="inlineStr"/>
      <c r="G3455" t="inlineStr">
        <is>
          <t>Donnée calculée</t>
        </is>
      </c>
      <c r="H3455" t="inlineStr"/>
      <c r="I3455" t="inlineStr"/>
    </row>
    <row r="3456">
      <c r="A3456" t="inlineStr">
        <is>
          <t>2015</t>
        </is>
      </c>
      <c r="B3456" t="inlineStr">
        <is>
          <t>Issues de fonio</t>
        </is>
      </c>
      <c r="C3456" t="inlineStr">
        <is>
          <t>Combustion</t>
        </is>
      </c>
      <c r="D3456" t="n">
        <v>0</v>
      </c>
      <c r="E3456" t="n">
        <v>0</v>
      </c>
      <c r="F3456" t="n">
        <v>25700</v>
      </c>
      <c r="G3456" t="inlineStr">
        <is>
          <t>Donnée calculée</t>
        </is>
      </c>
      <c r="H3456" t="inlineStr"/>
      <c r="I3456" t="inlineStr"/>
    </row>
    <row r="3457">
      <c r="A3457" t="inlineStr">
        <is>
          <t>2015</t>
        </is>
      </c>
      <c r="B3457" t="inlineStr">
        <is>
          <t>Issues de quinoa</t>
        </is>
      </c>
      <c r="C3457" t="inlineStr">
        <is>
          <t>Combustion</t>
        </is>
      </c>
      <c r="D3457" t="n">
        <v>0</v>
      </c>
      <c r="E3457" t="n">
        <v>0</v>
      </c>
      <c r="F3457" t="n">
        <v>25700</v>
      </c>
      <c r="G3457" t="inlineStr">
        <is>
          <t>Donnée calculée</t>
        </is>
      </c>
      <c r="H3457" t="inlineStr"/>
      <c r="I3457" t="inlineStr"/>
    </row>
    <row r="3458">
      <c r="A3458" t="inlineStr">
        <is>
          <t>2015</t>
        </is>
      </c>
      <c r="B3458" t="inlineStr">
        <is>
          <t>Issues d'autres céréales</t>
        </is>
      </c>
      <c r="C3458" t="inlineStr">
        <is>
          <t>Combustion</t>
        </is>
      </c>
      <c r="D3458" t="n">
        <v>0</v>
      </c>
      <c r="E3458" t="n">
        <v>0</v>
      </c>
      <c r="F3458" t="n">
        <v>25700</v>
      </c>
      <c r="G3458" t="inlineStr">
        <is>
          <t>Donnée calculée</t>
        </is>
      </c>
      <c r="H3458" t="inlineStr"/>
      <c r="I3458" t="inlineStr"/>
    </row>
    <row r="3459">
      <c r="A3459" t="inlineStr">
        <is>
          <t>2015</t>
        </is>
      </c>
      <c r="B3459" t="inlineStr">
        <is>
          <t>Issues de mélanges de céréales (hors méteil)</t>
        </is>
      </c>
      <c r="C3459" t="inlineStr">
        <is>
          <t>Combustion</t>
        </is>
      </c>
      <c r="D3459" t="n">
        <v>0.01</v>
      </c>
      <c r="E3459" t="n">
        <v>0</v>
      </c>
      <c r="F3459" t="n">
        <v>25600</v>
      </c>
      <c r="G3459" t="inlineStr">
        <is>
          <t>Donnée calculée</t>
        </is>
      </c>
      <c r="H3459" t="inlineStr"/>
      <c r="I3459" t="inlineStr"/>
    </row>
    <row r="3460">
      <c r="A3460" t="inlineStr">
        <is>
          <t>2015</t>
        </is>
      </c>
      <c r="B3460" t="inlineStr">
        <is>
          <t>Issues de riz</t>
        </is>
      </c>
      <c r="C3460" t="inlineStr">
        <is>
          <t>Combustion</t>
        </is>
      </c>
      <c r="D3460" t="n">
        <v>0</v>
      </c>
      <c r="E3460" t="inlineStr"/>
      <c r="F3460" t="inlineStr"/>
      <c r="G3460" t="inlineStr">
        <is>
          <t>Donnée calculée</t>
        </is>
      </c>
      <c r="H3460" t="inlineStr"/>
      <c r="I3460" t="inlineStr"/>
    </row>
    <row r="3461">
      <c r="A3461" t="inlineStr">
        <is>
          <t>2015</t>
        </is>
      </c>
      <c r="B3461" t="inlineStr">
        <is>
          <t>Balle de paddy</t>
        </is>
      </c>
      <c r="C3461" t="inlineStr">
        <is>
          <t>Combustion</t>
        </is>
      </c>
      <c r="D3461" t="n">
        <v>0.01</v>
      </c>
      <c r="E3461" t="n">
        <v>0</v>
      </c>
      <c r="F3461" t="n">
        <v>5.05</v>
      </c>
      <c r="G3461" t="inlineStr">
        <is>
          <t>Donnée calculée</t>
        </is>
      </c>
      <c r="H3461" t="inlineStr"/>
      <c r="I3461" t="inlineStr"/>
    </row>
    <row r="3462">
      <c r="A3462" t="inlineStr">
        <is>
          <t>2015</t>
        </is>
      </c>
      <c r="B3462" t="inlineStr">
        <is>
          <t>Coproduits usinage sec du riz</t>
        </is>
      </c>
      <c r="C3462" t="inlineStr">
        <is>
          <t>Combustion</t>
        </is>
      </c>
      <c r="D3462" t="n">
        <v>0.01</v>
      </c>
      <c r="E3462" t="n">
        <v>0</v>
      </c>
      <c r="F3462" t="n">
        <v>5.05</v>
      </c>
      <c r="G3462" t="inlineStr">
        <is>
          <t>Donnée calculée</t>
        </is>
      </c>
      <c r="H3462" t="inlineStr"/>
      <c r="I3462" t="inlineStr"/>
    </row>
    <row r="3463">
      <c r="A3463" t="inlineStr">
        <is>
          <t>2015</t>
        </is>
      </c>
      <c r="B3463" t="inlineStr">
        <is>
          <t>Coproduits de 1ère transformation</t>
        </is>
      </c>
      <c r="C3463" t="inlineStr">
        <is>
          <t>Combustion</t>
        </is>
      </c>
      <c r="D3463" t="n">
        <v>0.01</v>
      </c>
      <c r="E3463" t="n">
        <v>0</v>
      </c>
      <c r="F3463" t="n">
        <v>5.05</v>
      </c>
      <c r="G3463" t="inlineStr">
        <is>
          <t>Donnée calculée</t>
        </is>
      </c>
      <c r="H3463" t="inlineStr"/>
      <c r="I3463" t="inlineStr"/>
    </row>
    <row r="3464">
      <c r="A3464" t="inlineStr">
        <is>
          <t>2015</t>
        </is>
      </c>
      <c r="B3464" t="inlineStr">
        <is>
          <t>Issues de céréales</t>
        </is>
      </c>
      <c r="C3464" t="inlineStr">
        <is>
          <t>Valorisation agronomique</t>
        </is>
      </c>
      <c r="D3464" t="n">
        <v>12.8</v>
      </c>
      <c r="E3464" t="inlineStr"/>
      <c r="F3464" t="inlineStr"/>
      <c r="G3464" t="inlineStr">
        <is>
          <t>Donnée calculée</t>
        </is>
      </c>
      <c r="H3464" t="inlineStr"/>
      <c r="I3464" t="inlineStr"/>
    </row>
    <row r="3465">
      <c r="A3465" t="inlineStr">
        <is>
          <t>2015</t>
        </is>
      </c>
      <c r="B3465" t="inlineStr">
        <is>
          <t>Issues de céréales (hors riz)</t>
        </is>
      </c>
      <c r="C3465" t="inlineStr">
        <is>
          <t>Valorisation agronomique</t>
        </is>
      </c>
      <c r="D3465" t="n">
        <v>12.8</v>
      </c>
      <c r="E3465" t="inlineStr"/>
      <c r="F3465" t="inlineStr"/>
      <c r="G3465" t="inlineStr">
        <is>
          <t>Donnée calculée</t>
        </is>
      </c>
      <c r="H3465" t="inlineStr"/>
      <c r="I3465" t="inlineStr"/>
    </row>
    <row r="3466">
      <c r="A3466" t="inlineStr">
        <is>
          <t>2015</t>
        </is>
      </c>
      <c r="B3466" t="inlineStr">
        <is>
          <t>Issues de maïs-grain</t>
        </is>
      </c>
      <c r="C3466" t="inlineStr">
        <is>
          <t>Valorisation agronomique</t>
        </is>
      </c>
      <c r="D3466" t="n">
        <v>12.8</v>
      </c>
      <c r="E3466" t="inlineStr"/>
      <c r="F3466" t="inlineStr"/>
      <c r="G3466" t="inlineStr">
        <is>
          <t>Donnée calculée</t>
        </is>
      </c>
      <c r="H3466" t="inlineStr"/>
      <c r="I3466" t="inlineStr"/>
    </row>
    <row r="3467">
      <c r="A3467" t="inlineStr">
        <is>
          <t>2015</t>
        </is>
      </c>
      <c r="B3467" t="inlineStr">
        <is>
          <t>Coproduits d'amidonnerie</t>
        </is>
      </c>
      <c r="C3467" t="inlineStr">
        <is>
          <t>Valorisation agronomique</t>
        </is>
      </c>
      <c r="D3467" t="n">
        <v>64.3</v>
      </c>
      <c r="E3467" t="n">
        <v>0</v>
      </c>
      <c r="F3467" t="n">
        <v>500000000</v>
      </c>
      <c r="G3467" t="inlineStr">
        <is>
          <t>Donnée calculée</t>
        </is>
      </c>
      <c r="H3467" t="inlineStr"/>
      <c r="I3467" t="inlineStr"/>
    </row>
    <row r="3468">
      <c r="A3468" t="inlineStr">
        <is>
          <t>2015</t>
        </is>
      </c>
      <c r="B3468" t="inlineStr">
        <is>
          <t>Coproduits d'amidonnerie de blé tendre</t>
        </is>
      </c>
      <c r="C3468" t="inlineStr">
        <is>
          <t>Valorisation agronomique</t>
        </is>
      </c>
      <c r="D3468" t="n">
        <v>64.09999999999999</v>
      </c>
      <c r="E3468" t="n">
        <v>0</v>
      </c>
      <c r="F3468" t="n">
        <v>500000000</v>
      </c>
      <c r="G3468" t="inlineStr">
        <is>
          <t>Donnée calculée</t>
        </is>
      </c>
      <c r="H3468" t="inlineStr"/>
      <c r="I3468" t="inlineStr"/>
    </row>
    <row r="3469">
      <c r="A3469" t="inlineStr">
        <is>
          <t>2015</t>
        </is>
      </c>
      <c r="B3469" t="inlineStr">
        <is>
          <t>Wheat gluten feed et solubles</t>
        </is>
      </c>
      <c r="C3469" t="inlineStr">
        <is>
          <t>Valorisation agronomique</t>
        </is>
      </c>
      <c r="D3469" t="n">
        <v>8.41</v>
      </c>
      <c r="E3469" t="n">
        <v>0</v>
      </c>
      <c r="F3469" t="n">
        <v>500000000</v>
      </c>
      <c r="G3469" t="inlineStr">
        <is>
          <t>Donnée calculée</t>
        </is>
      </c>
      <c r="H3469" t="inlineStr"/>
      <c r="I3469" t="inlineStr"/>
    </row>
    <row r="3470">
      <c r="A3470" t="inlineStr">
        <is>
          <t>2015</t>
        </is>
      </c>
      <c r="B3470" t="inlineStr">
        <is>
          <t>Sons d'amidonnerie</t>
        </is>
      </c>
      <c r="C3470" t="inlineStr">
        <is>
          <t>Valorisation agronomique</t>
        </is>
      </c>
      <c r="D3470" t="n">
        <v>55.7</v>
      </c>
      <c r="E3470" t="n">
        <v>0</v>
      </c>
      <c r="F3470" t="n">
        <v>500000000</v>
      </c>
      <c r="G3470" t="inlineStr">
        <is>
          <t>Donnée calculée</t>
        </is>
      </c>
      <c r="H3470" t="inlineStr"/>
      <c r="I3470" t="inlineStr"/>
    </row>
    <row r="3471">
      <c r="A3471" t="inlineStr">
        <is>
          <t>2015</t>
        </is>
      </c>
      <c r="B3471" t="inlineStr">
        <is>
          <t>Coproduits d'amidonnerie de maïs</t>
        </is>
      </c>
      <c r="C3471" t="inlineStr">
        <is>
          <t>Valorisation agronomique</t>
        </is>
      </c>
      <c r="D3471" t="n">
        <v>0.2</v>
      </c>
      <c r="E3471" t="n">
        <v>0</v>
      </c>
      <c r="F3471" t="n">
        <v>500000000</v>
      </c>
      <c r="G3471" t="inlineStr">
        <is>
          <t>Donnée calculée</t>
        </is>
      </c>
      <c r="H3471" t="inlineStr"/>
      <c r="I3471" t="inlineStr"/>
    </row>
    <row r="3472">
      <c r="A3472" t="inlineStr">
        <is>
          <t>2015</t>
        </is>
      </c>
      <c r="B3472" t="inlineStr">
        <is>
          <t>Corn gluten feed et solubles</t>
        </is>
      </c>
      <c r="C3472" t="inlineStr">
        <is>
          <t>Valorisation agronomique</t>
        </is>
      </c>
      <c r="D3472" t="n">
        <v>0.2</v>
      </c>
      <c r="E3472" t="n">
        <v>0</v>
      </c>
      <c r="F3472" t="n">
        <v>500000000</v>
      </c>
      <c r="G3472" t="inlineStr">
        <is>
          <t>Donnée calculée</t>
        </is>
      </c>
      <c r="H3472" t="inlineStr"/>
      <c r="I3472" t="inlineStr"/>
    </row>
    <row r="3473">
      <c r="A3473" t="inlineStr">
        <is>
          <t>2015</t>
        </is>
      </c>
      <c r="B3473" t="inlineStr">
        <is>
          <t>Coproduits de Brasserie</t>
        </is>
      </c>
      <c r="C3473" t="inlineStr">
        <is>
          <t>Valorisation agronomique</t>
        </is>
      </c>
      <c r="D3473" t="n">
        <v>6.45</v>
      </c>
      <c r="E3473" t="n">
        <v>0</v>
      </c>
      <c r="F3473" t="n">
        <v>500000000</v>
      </c>
      <c r="G3473" t="inlineStr">
        <is>
          <t>Donnée calculée</t>
        </is>
      </c>
      <c r="H3473" t="inlineStr"/>
      <c r="I3473" t="inlineStr"/>
    </row>
    <row r="3474">
      <c r="A3474" t="inlineStr">
        <is>
          <t>2015</t>
        </is>
      </c>
      <c r="B3474" t="inlineStr">
        <is>
          <t>Drèches</t>
        </is>
      </c>
      <c r="C3474" t="inlineStr">
        <is>
          <t>Valorisation agronomique</t>
        </is>
      </c>
      <c r="D3474" t="n">
        <v>0</v>
      </c>
      <c r="E3474" t="n">
        <v>0</v>
      </c>
      <c r="F3474" t="n">
        <v>5300000</v>
      </c>
      <c r="G3474" t="inlineStr">
        <is>
          <t>Donnée calculée</t>
        </is>
      </c>
      <c r="H3474" t="inlineStr"/>
      <c r="I3474" t="inlineStr"/>
    </row>
    <row r="3475">
      <c r="A3475" t="inlineStr">
        <is>
          <t>2015</t>
        </is>
      </c>
      <c r="B3475" t="inlineStr">
        <is>
          <t>Kieselguhr</t>
        </is>
      </c>
      <c r="C3475" t="inlineStr">
        <is>
          <t>Valorisation agronomique</t>
        </is>
      </c>
      <c r="D3475" t="n">
        <v>0.26</v>
      </c>
      <c r="E3475" t="n">
        <v>0</v>
      </c>
      <c r="F3475" t="n">
        <v>500000000</v>
      </c>
      <c r="G3475" t="inlineStr">
        <is>
          <t>Donnée calculée</t>
        </is>
      </c>
      <c r="H3475" t="inlineStr"/>
      <c r="I3475" t="inlineStr"/>
    </row>
    <row r="3476">
      <c r="A3476" t="inlineStr">
        <is>
          <t>2015</t>
        </is>
      </c>
      <c r="B3476" t="inlineStr">
        <is>
          <t>Ecarts de production</t>
        </is>
      </c>
      <c r="C3476" t="inlineStr">
        <is>
          <t>Valorisation agronomique</t>
        </is>
      </c>
      <c r="D3476" t="n">
        <v>6.18</v>
      </c>
      <c r="E3476" t="n">
        <v>0</v>
      </c>
      <c r="F3476" t="n">
        <v>500000000</v>
      </c>
      <c r="G3476" t="inlineStr">
        <is>
          <t>Donnée calculée</t>
        </is>
      </c>
      <c r="H3476" t="inlineStr"/>
      <c r="I3476" t="inlineStr"/>
    </row>
    <row r="3477">
      <c r="A3477" t="inlineStr">
        <is>
          <t>2015</t>
        </is>
      </c>
      <c r="B3477" t="inlineStr">
        <is>
          <t>Balle de paddy</t>
        </is>
      </c>
      <c r="C3477" t="inlineStr">
        <is>
          <t>Valorisation agronomique</t>
        </is>
      </c>
      <c r="D3477" t="n">
        <v>0.01</v>
      </c>
      <c r="E3477" t="n">
        <v>0</v>
      </c>
      <c r="F3477" t="n">
        <v>5.05</v>
      </c>
      <c r="G3477" t="inlineStr">
        <is>
          <t>Donnée calculée</t>
        </is>
      </c>
      <c r="H3477" t="inlineStr"/>
      <c r="I3477" t="inlineStr"/>
    </row>
    <row r="3478">
      <c r="A3478" t="inlineStr">
        <is>
          <t>2015</t>
        </is>
      </c>
      <c r="B3478" t="inlineStr">
        <is>
          <t>Coproduits usinage sec du riz</t>
        </is>
      </c>
      <c r="C3478" t="inlineStr">
        <is>
          <t>Valorisation agronomique</t>
        </is>
      </c>
      <c r="D3478" t="n">
        <v>0.01</v>
      </c>
      <c r="E3478" t="n">
        <v>0</v>
      </c>
      <c r="F3478" t="n">
        <v>5.05</v>
      </c>
      <c r="G3478" t="inlineStr">
        <is>
          <t>Donnée calculée</t>
        </is>
      </c>
      <c r="H3478" t="inlineStr"/>
      <c r="I3478" t="inlineStr"/>
    </row>
    <row r="3479">
      <c r="A3479" t="inlineStr">
        <is>
          <t>2015</t>
        </is>
      </c>
      <c r="B3479" t="inlineStr">
        <is>
          <t>Sons blé tendre</t>
        </is>
      </c>
      <c r="C3479" t="inlineStr">
        <is>
          <t>Valorisation agronomique</t>
        </is>
      </c>
      <c r="D3479" t="n">
        <v>55.7</v>
      </c>
      <c r="E3479" t="n">
        <v>0</v>
      </c>
      <c r="F3479" t="n">
        <v>500000000</v>
      </c>
      <c r="G3479" t="inlineStr">
        <is>
          <t>Donnée calculée</t>
        </is>
      </c>
      <c r="H3479" t="inlineStr"/>
      <c r="I3479" t="inlineStr"/>
    </row>
    <row r="3480">
      <c r="A3480" t="inlineStr">
        <is>
          <t>2015</t>
        </is>
      </c>
      <c r="B3480" t="inlineStr">
        <is>
          <t>Coproduits de 1ère transformation</t>
        </is>
      </c>
      <c r="C3480" t="inlineStr">
        <is>
          <t>Valorisation agronomique</t>
        </is>
      </c>
      <c r="D3480" t="n">
        <v>64.3</v>
      </c>
      <c r="E3480" t="n">
        <v>0</v>
      </c>
      <c r="F3480" t="n">
        <v>500000000</v>
      </c>
      <c r="G3480" t="inlineStr">
        <is>
          <t>Donnée calculée</t>
        </is>
      </c>
      <c r="H3480" t="inlineStr"/>
      <c r="I3480" t="inlineStr"/>
    </row>
    <row r="3481">
      <c r="A3481" t="inlineStr">
        <is>
          <t>2015</t>
        </is>
      </c>
      <c r="B3481" t="inlineStr">
        <is>
          <t>Coproduits de 2nde transformation</t>
        </is>
      </c>
      <c r="C3481" t="inlineStr">
        <is>
          <t>Valorisation agronomique</t>
        </is>
      </c>
      <c r="D3481" t="n">
        <v>6.45</v>
      </c>
      <c r="E3481" t="n">
        <v>0</v>
      </c>
      <c r="F3481" t="n">
        <v>500000000</v>
      </c>
      <c r="G3481" t="inlineStr">
        <is>
          <t>Donnée calculée</t>
        </is>
      </c>
      <c r="H3481" t="inlineStr"/>
      <c r="I3481" t="inlineStr"/>
    </row>
    <row r="3482">
      <c r="A3482" t="inlineStr">
        <is>
          <t>2015</t>
        </is>
      </c>
      <c r="B3482" t="inlineStr">
        <is>
          <t>Coproduits d'amidonnerie</t>
        </is>
      </c>
      <c r="C3482" t="inlineStr">
        <is>
          <t>Epandage</t>
        </is>
      </c>
      <c r="D3482" t="n">
        <v>32.2</v>
      </c>
      <c r="E3482" t="n">
        <v>0</v>
      </c>
      <c r="F3482" t="n">
        <v>500000000</v>
      </c>
      <c r="G3482" t="inlineStr">
        <is>
          <t>Donnée calculée</t>
        </is>
      </c>
      <c r="H3482" t="inlineStr"/>
      <c r="I3482" t="inlineStr"/>
    </row>
    <row r="3483">
      <c r="A3483" t="inlineStr">
        <is>
          <t>2015</t>
        </is>
      </c>
      <c r="B3483" t="inlineStr">
        <is>
          <t>Coproduits d'amidonnerie de blé tendre</t>
        </is>
      </c>
      <c r="C3483" t="inlineStr">
        <is>
          <t>Epandage</t>
        </is>
      </c>
      <c r="D3483" t="n">
        <v>32.1</v>
      </c>
      <c r="E3483" t="n">
        <v>0</v>
      </c>
      <c r="F3483" t="n">
        <v>500000000</v>
      </c>
      <c r="G3483" t="inlineStr">
        <is>
          <t>Donnée calculée</t>
        </is>
      </c>
      <c r="H3483" t="inlineStr"/>
      <c r="I3483" t="inlineStr"/>
    </row>
    <row r="3484">
      <c r="A3484" t="inlineStr">
        <is>
          <t>2015</t>
        </is>
      </c>
      <c r="B3484" t="inlineStr">
        <is>
          <t>Wheat gluten feed et solubles</t>
        </is>
      </c>
      <c r="C3484" t="inlineStr">
        <is>
          <t>Epandage</t>
        </is>
      </c>
      <c r="D3484" t="n">
        <v>4.22</v>
      </c>
      <c r="E3484" t="n">
        <v>0</v>
      </c>
      <c r="F3484" t="n">
        <v>500000000</v>
      </c>
      <c r="G3484" t="inlineStr">
        <is>
          <t>Donnée calculée</t>
        </is>
      </c>
      <c r="H3484" t="inlineStr"/>
      <c r="I3484" t="inlineStr"/>
    </row>
    <row r="3485">
      <c r="A3485" t="inlineStr">
        <is>
          <t>2015</t>
        </is>
      </c>
      <c r="B3485" t="inlineStr">
        <is>
          <t>Sons d'amidonnerie</t>
        </is>
      </c>
      <c r="C3485" t="inlineStr">
        <is>
          <t>Epandage</t>
        </is>
      </c>
      <c r="D3485" t="n">
        <v>27.9</v>
      </c>
      <c r="E3485" t="n">
        <v>0</v>
      </c>
      <c r="F3485" t="n">
        <v>500000000</v>
      </c>
      <c r="G3485" t="inlineStr">
        <is>
          <t>Donnée calculée</t>
        </is>
      </c>
      <c r="H3485" t="inlineStr"/>
      <c r="I3485" t="inlineStr"/>
    </row>
    <row r="3486">
      <c r="A3486" t="inlineStr">
        <is>
          <t>2015</t>
        </is>
      </c>
      <c r="B3486" t="inlineStr">
        <is>
          <t>Coproduits d'amidonnerie de maïs</t>
        </is>
      </c>
      <c r="C3486" t="inlineStr">
        <is>
          <t>Epandage</t>
        </is>
      </c>
      <c r="D3486" t="n">
        <v>0.09</v>
      </c>
      <c r="E3486" t="n">
        <v>0</v>
      </c>
      <c r="F3486" t="n">
        <v>500000000</v>
      </c>
      <c r="G3486" t="inlineStr">
        <is>
          <t>Donnée calculée</t>
        </is>
      </c>
      <c r="H3486" t="inlineStr"/>
      <c r="I3486" t="inlineStr"/>
    </row>
    <row r="3487">
      <c r="A3487" t="inlineStr">
        <is>
          <t>2015</t>
        </is>
      </c>
      <c r="B3487" t="inlineStr">
        <is>
          <t>Corn gluten feed et solubles</t>
        </is>
      </c>
      <c r="C3487" t="inlineStr">
        <is>
          <t>Epandage</t>
        </is>
      </c>
      <c r="D3487" t="n">
        <v>0.09</v>
      </c>
      <c r="E3487" t="n">
        <v>0</v>
      </c>
      <c r="F3487" t="n">
        <v>500000000</v>
      </c>
      <c r="G3487" t="inlineStr">
        <is>
          <t>Donnée calculée</t>
        </is>
      </c>
      <c r="H3487" t="inlineStr"/>
      <c r="I3487" t="inlineStr"/>
    </row>
    <row r="3488">
      <c r="A3488" t="inlineStr">
        <is>
          <t>2015</t>
        </is>
      </c>
      <c r="B3488" t="inlineStr">
        <is>
          <t>Coproduits de Brasserie</t>
        </is>
      </c>
      <c r="C3488" t="inlineStr">
        <is>
          <t>Epandage</t>
        </is>
      </c>
      <c r="D3488" t="n">
        <v>6.18</v>
      </c>
      <c r="E3488" t="n">
        <v>0</v>
      </c>
      <c r="F3488" t="n">
        <v>500000000</v>
      </c>
      <c r="G3488" t="inlineStr">
        <is>
          <t>Donnée calculée</t>
        </is>
      </c>
      <c r="H3488" t="inlineStr"/>
      <c r="I3488" t="inlineStr"/>
    </row>
    <row r="3489">
      <c r="A3489" t="inlineStr">
        <is>
          <t>2015</t>
        </is>
      </c>
      <c r="B3489" t="inlineStr">
        <is>
          <t>Ecarts de production</t>
        </is>
      </c>
      <c r="C3489" t="inlineStr">
        <is>
          <t>Epandage</t>
        </is>
      </c>
      <c r="D3489" t="n">
        <v>6.18</v>
      </c>
      <c r="E3489" t="n">
        <v>0</v>
      </c>
      <c r="F3489" t="n">
        <v>500000000</v>
      </c>
      <c r="G3489" t="inlineStr">
        <is>
          <t>Donnée calculée</t>
        </is>
      </c>
      <c r="H3489" t="inlineStr"/>
      <c r="I3489" t="inlineStr"/>
    </row>
    <row r="3490">
      <c r="A3490" t="inlineStr">
        <is>
          <t>2015</t>
        </is>
      </c>
      <c r="B3490" t="inlineStr">
        <is>
          <t>Sons blé tendre</t>
        </is>
      </c>
      <c r="C3490" t="inlineStr">
        <is>
          <t>Epandage</t>
        </is>
      </c>
      <c r="D3490" t="n">
        <v>27.9</v>
      </c>
      <c r="E3490" t="n">
        <v>0</v>
      </c>
      <c r="F3490" t="n">
        <v>500000000</v>
      </c>
      <c r="G3490" t="inlineStr">
        <is>
          <t>Donnée calculée</t>
        </is>
      </c>
      <c r="H3490" t="inlineStr"/>
      <c r="I3490" t="inlineStr"/>
    </row>
    <row r="3491">
      <c r="A3491" t="inlineStr">
        <is>
          <t>2015</t>
        </is>
      </c>
      <c r="B3491" t="inlineStr">
        <is>
          <t>Coproduits de 1ère transformation</t>
        </is>
      </c>
      <c r="C3491" t="inlineStr">
        <is>
          <t>Epandage</t>
        </is>
      </c>
      <c r="D3491" t="n">
        <v>32.2</v>
      </c>
      <c r="E3491" t="n">
        <v>0</v>
      </c>
      <c r="F3491" t="n">
        <v>500000000</v>
      </c>
      <c r="G3491" t="inlineStr">
        <is>
          <t>Donnée calculée</t>
        </is>
      </c>
      <c r="H3491" t="inlineStr"/>
      <c r="I3491" t="inlineStr"/>
    </row>
    <row r="3492">
      <c r="A3492" t="inlineStr">
        <is>
          <t>2015</t>
        </is>
      </c>
      <c r="B3492" t="inlineStr">
        <is>
          <t>Coproduits de 2nde transformation</t>
        </is>
      </c>
      <c r="C3492" t="inlineStr">
        <is>
          <t>Epandage</t>
        </is>
      </c>
      <c r="D3492" t="n">
        <v>6.18</v>
      </c>
      <c r="E3492" t="n">
        <v>0</v>
      </c>
      <c r="F3492" t="n">
        <v>500000000</v>
      </c>
      <c r="G3492" t="inlineStr">
        <is>
          <t>Donnée calculée</t>
        </is>
      </c>
      <c r="H3492" t="inlineStr"/>
      <c r="I3492" t="inlineStr"/>
    </row>
    <row r="3493">
      <c r="A3493" t="inlineStr">
        <is>
          <t>2015</t>
        </is>
      </c>
      <c r="B3493" t="inlineStr">
        <is>
          <t>Coproduits d'amidonnerie</t>
        </is>
      </c>
      <c r="C3493" t="inlineStr">
        <is>
          <t>Industrie de la fertilisation</t>
        </is>
      </c>
      <c r="D3493" t="n">
        <v>32.1</v>
      </c>
      <c r="E3493" t="n">
        <v>0</v>
      </c>
      <c r="F3493" t="n">
        <v>500000000</v>
      </c>
      <c r="G3493" t="inlineStr">
        <is>
          <t>Donnée calculée</t>
        </is>
      </c>
      <c r="H3493" t="inlineStr"/>
      <c r="I3493" t="inlineStr"/>
    </row>
    <row r="3494">
      <c r="A3494" t="inlineStr">
        <is>
          <t>2015</t>
        </is>
      </c>
      <c r="B3494" t="inlineStr">
        <is>
          <t>Coproduits d'amidonnerie de blé tendre</t>
        </is>
      </c>
      <c r="C3494" t="inlineStr">
        <is>
          <t>Industrie de la fertilisation</t>
        </is>
      </c>
      <c r="D3494" t="n">
        <v>32</v>
      </c>
      <c r="E3494" t="n">
        <v>0</v>
      </c>
      <c r="F3494" t="n">
        <v>500000000</v>
      </c>
      <c r="G3494" t="inlineStr">
        <is>
          <t>Donnée calculée</t>
        </is>
      </c>
      <c r="H3494" t="inlineStr"/>
      <c r="I3494" t="inlineStr"/>
    </row>
    <row r="3495">
      <c r="A3495" t="inlineStr">
        <is>
          <t>2015</t>
        </is>
      </c>
      <c r="B3495" t="inlineStr">
        <is>
          <t>Wheat gluten feed et solubles</t>
        </is>
      </c>
      <c r="C3495" t="inlineStr">
        <is>
          <t>Industrie de la fertilisation</t>
        </is>
      </c>
      <c r="D3495" t="n">
        <v>4.19</v>
      </c>
      <c r="E3495" t="n">
        <v>0</v>
      </c>
      <c r="F3495" t="n">
        <v>500000000</v>
      </c>
      <c r="G3495" t="inlineStr">
        <is>
          <t>Donnée calculée</t>
        </is>
      </c>
      <c r="H3495" t="inlineStr"/>
      <c r="I3495" t="inlineStr"/>
    </row>
    <row r="3496">
      <c r="A3496" t="inlineStr">
        <is>
          <t>2015</t>
        </is>
      </c>
      <c r="B3496" t="inlineStr">
        <is>
          <t>Sons d'amidonnerie</t>
        </is>
      </c>
      <c r="C3496" t="inlineStr">
        <is>
          <t>Industrie de la fertilisation</t>
        </is>
      </c>
      <c r="D3496" t="n">
        <v>27.8</v>
      </c>
      <c r="E3496" t="n">
        <v>0</v>
      </c>
      <c r="F3496" t="n">
        <v>500000000</v>
      </c>
      <c r="G3496" t="inlineStr">
        <is>
          <t>Donnée calculée</t>
        </is>
      </c>
      <c r="H3496" t="inlineStr"/>
      <c r="I3496" t="inlineStr"/>
    </row>
    <row r="3497">
      <c r="A3497" t="inlineStr">
        <is>
          <t>2015</t>
        </is>
      </c>
      <c r="B3497" t="inlineStr">
        <is>
          <t>Coproduits d'amidonnerie de maïs</t>
        </is>
      </c>
      <c r="C3497" t="inlineStr">
        <is>
          <t>Industrie de la fertilisation</t>
        </is>
      </c>
      <c r="D3497" t="n">
        <v>0.1</v>
      </c>
      <c r="E3497" t="n">
        <v>0</v>
      </c>
      <c r="F3497" t="n">
        <v>500000000</v>
      </c>
      <c r="G3497" t="inlineStr">
        <is>
          <t>Donnée calculée</t>
        </is>
      </c>
      <c r="H3497" t="inlineStr"/>
      <c r="I3497" t="inlineStr"/>
    </row>
    <row r="3498">
      <c r="A3498" t="inlineStr">
        <is>
          <t>2015</t>
        </is>
      </c>
      <c r="B3498" t="inlineStr">
        <is>
          <t>Corn gluten feed et solubles</t>
        </is>
      </c>
      <c r="C3498" t="inlineStr">
        <is>
          <t>Industrie de la fertilisation</t>
        </is>
      </c>
      <c r="D3498" t="n">
        <v>0.1</v>
      </c>
      <c r="E3498" t="n">
        <v>0</v>
      </c>
      <c r="F3498" t="n">
        <v>500000000</v>
      </c>
      <c r="G3498" t="inlineStr">
        <is>
          <t>Donnée calculée</t>
        </is>
      </c>
      <c r="H3498" t="inlineStr"/>
      <c r="I3498" t="inlineStr"/>
    </row>
    <row r="3499">
      <c r="A3499" t="inlineStr">
        <is>
          <t>2015</t>
        </is>
      </c>
      <c r="B3499" t="inlineStr">
        <is>
          <t>Balle de paddy</t>
        </is>
      </c>
      <c r="C3499" t="inlineStr">
        <is>
          <t>Industrie de la fertilisation</t>
        </is>
      </c>
      <c r="D3499" t="n">
        <v>0.01</v>
      </c>
      <c r="E3499" t="n">
        <v>0</v>
      </c>
      <c r="F3499" t="n">
        <v>5.05</v>
      </c>
      <c r="G3499" t="inlineStr">
        <is>
          <t>Donnée calculée</t>
        </is>
      </c>
      <c r="H3499" t="inlineStr"/>
      <c r="I3499" t="inlineStr"/>
    </row>
    <row r="3500">
      <c r="A3500" t="inlineStr">
        <is>
          <t>2015</t>
        </is>
      </c>
      <c r="B3500" t="inlineStr">
        <is>
          <t>Coproduits usinage sec du riz</t>
        </is>
      </c>
      <c r="C3500" t="inlineStr">
        <is>
          <t>Industrie de la fertilisation</t>
        </is>
      </c>
      <c r="D3500" t="n">
        <v>0.01</v>
      </c>
      <c r="E3500" t="n">
        <v>0</v>
      </c>
      <c r="F3500" t="n">
        <v>5.05</v>
      </c>
      <c r="G3500" t="inlineStr">
        <is>
          <t>Donnée calculée</t>
        </is>
      </c>
      <c r="H3500" t="inlineStr"/>
      <c r="I3500" t="inlineStr"/>
    </row>
    <row r="3501">
      <c r="A3501" t="inlineStr">
        <is>
          <t>2015</t>
        </is>
      </c>
      <c r="B3501" t="inlineStr">
        <is>
          <t>Sons blé tendre</t>
        </is>
      </c>
      <c r="C3501" t="inlineStr">
        <is>
          <t>Industrie de la fertilisation</t>
        </is>
      </c>
      <c r="D3501" t="n">
        <v>27.8</v>
      </c>
      <c r="E3501" t="n">
        <v>0</v>
      </c>
      <c r="F3501" t="n">
        <v>500000000</v>
      </c>
      <c r="G3501" t="inlineStr">
        <is>
          <t>Donnée calculée</t>
        </is>
      </c>
      <c r="H3501" t="inlineStr"/>
      <c r="I3501" t="inlineStr"/>
    </row>
    <row r="3502">
      <c r="A3502" t="inlineStr">
        <is>
          <t>2015</t>
        </is>
      </c>
      <c r="B3502" t="inlineStr">
        <is>
          <t>Coproduits de 1ère transformation</t>
        </is>
      </c>
      <c r="C3502" t="inlineStr">
        <is>
          <t>Industrie de la fertilisation</t>
        </is>
      </c>
      <c r="D3502" t="n">
        <v>32.1</v>
      </c>
      <c r="E3502" t="n">
        <v>0</v>
      </c>
      <c r="F3502" t="n">
        <v>500000000</v>
      </c>
      <c r="G3502" t="inlineStr">
        <is>
          <t>Donnée calculée</t>
        </is>
      </c>
      <c r="H3502" t="inlineStr"/>
      <c r="I3502" t="inlineStr"/>
    </row>
    <row r="3503">
      <c r="A3503" t="inlineStr">
        <is>
          <t>2015</t>
        </is>
      </c>
      <c r="B3503" t="inlineStr">
        <is>
          <t>Issues de céréales</t>
        </is>
      </c>
      <c r="C3503" t="inlineStr">
        <is>
          <t>Compostage</t>
        </is>
      </c>
      <c r="D3503" t="n">
        <v>12.8</v>
      </c>
      <c r="E3503" t="inlineStr"/>
      <c r="F3503" t="inlineStr"/>
      <c r="G3503" t="inlineStr">
        <is>
          <t>Donnée calculée</t>
        </is>
      </c>
      <c r="H3503" t="inlineStr"/>
      <c r="I3503" t="inlineStr"/>
    </row>
    <row r="3504">
      <c r="A3504" t="inlineStr">
        <is>
          <t>2015</t>
        </is>
      </c>
      <c r="B3504" t="inlineStr">
        <is>
          <t>Issues de céréales (hors riz)</t>
        </is>
      </c>
      <c r="C3504" t="inlineStr">
        <is>
          <t>Compostage</t>
        </is>
      </c>
      <c r="D3504" t="n">
        <v>12.8</v>
      </c>
      <c r="E3504" t="inlineStr"/>
      <c r="F3504" t="inlineStr"/>
      <c r="G3504" t="inlineStr">
        <is>
          <t>Donnée calculée</t>
        </is>
      </c>
      <c r="H3504" t="inlineStr"/>
      <c r="I3504" t="inlineStr"/>
    </row>
    <row r="3505">
      <c r="A3505" t="inlineStr">
        <is>
          <t>2015</t>
        </is>
      </c>
      <c r="B3505" t="inlineStr">
        <is>
          <t>Issues de maïs-grain</t>
        </is>
      </c>
      <c r="C3505" t="inlineStr">
        <is>
          <t>Compostage</t>
        </is>
      </c>
      <c r="D3505" t="n">
        <v>12.8</v>
      </c>
      <c r="E3505" t="inlineStr"/>
      <c r="F3505" t="inlineStr"/>
      <c r="G3505" t="inlineStr">
        <is>
          <t>Donnée calculée</t>
        </is>
      </c>
      <c r="H3505" t="inlineStr"/>
      <c r="I3505" t="inlineStr"/>
    </row>
    <row r="3506">
      <c r="A3506" t="inlineStr">
        <is>
          <t>2015</t>
        </is>
      </c>
      <c r="B3506" t="inlineStr">
        <is>
          <t>Coproduits de Brasserie</t>
        </is>
      </c>
      <c r="C3506" t="inlineStr">
        <is>
          <t>Compostage</t>
        </is>
      </c>
      <c r="D3506" t="n">
        <v>0.26</v>
      </c>
      <c r="E3506" t="n">
        <v>0</v>
      </c>
      <c r="F3506" t="n">
        <v>500000000</v>
      </c>
      <c r="G3506" t="inlineStr">
        <is>
          <t>Donnée calculée</t>
        </is>
      </c>
      <c r="H3506" t="inlineStr"/>
      <c r="I3506" t="inlineStr"/>
    </row>
    <row r="3507">
      <c r="A3507" t="inlineStr">
        <is>
          <t>2015</t>
        </is>
      </c>
      <c r="B3507" t="inlineStr">
        <is>
          <t>Drèches</t>
        </is>
      </c>
      <c r="C3507" t="inlineStr">
        <is>
          <t>Compostage</t>
        </is>
      </c>
      <c r="D3507" t="n">
        <v>0</v>
      </c>
      <c r="E3507" t="n">
        <v>0</v>
      </c>
      <c r="F3507" t="n">
        <v>5300000</v>
      </c>
      <c r="G3507" t="inlineStr">
        <is>
          <t>Donnée calculée</t>
        </is>
      </c>
      <c r="H3507" t="inlineStr"/>
      <c r="I3507" t="inlineStr"/>
    </row>
    <row r="3508">
      <c r="A3508" t="inlineStr">
        <is>
          <t>2015</t>
        </is>
      </c>
      <c r="B3508" t="inlineStr">
        <is>
          <t>Kieselguhr</t>
        </is>
      </c>
      <c r="C3508" t="inlineStr">
        <is>
          <t>Compostage</t>
        </is>
      </c>
      <c r="D3508" t="n">
        <v>0.26</v>
      </c>
      <c r="E3508" t="n">
        <v>0</v>
      </c>
      <c r="F3508" t="n">
        <v>500000000</v>
      </c>
      <c r="G3508" t="inlineStr">
        <is>
          <t>Donnée calculée</t>
        </is>
      </c>
      <c r="H3508" t="inlineStr"/>
      <c r="I3508" t="inlineStr"/>
    </row>
    <row r="3509">
      <c r="A3509" t="inlineStr">
        <is>
          <t>2015</t>
        </is>
      </c>
      <c r="B3509" t="inlineStr">
        <is>
          <t>Coproduits de 2nde transformation</t>
        </is>
      </c>
      <c r="C3509" t="inlineStr">
        <is>
          <t>Compostage</t>
        </is>
      </c>
      <c r="D3509" t="n">
        <v>0.26</v>
      </c>
      <c r="E3509" t="n">
        <v>0</v>
      </c>
      <c r="F3509" t="n">
        <v>500000000</v>
      </c>
      <c r="G3509" t="inlineStr">
        <is>
          <t>Donnée calculée</t>
        </is>
      </c>
      <c r="H3509" t="inlineStr"/>
      <c r="I3509" t="inlineStr"/>
    </row>
    <row r="3510">
      <c r="A3510" t="inlineStr">
        <is>
          <t>2015</t>
        </is>
      </c>
      <c r="B3510" t="inlineStr">
        <is>
          <t>Produits d'amidonnerie</t>
        </is>
      </c>
      <c r="C3510" t="inlineStr">
        <is>
          <t>Industries non-alimentaires</t>
        </is>
      </c>
      <c r="D3510" t="n">
        <v>998</v>
      </c>
      <c r="E3510" t="n">
        <v>0</v>
      </c>
      <c r="F3510" t="n">
        <v>5030</v>
      </c>
      <c r="G3510" t="inlineStr">
        <is>
          <t>Donnée calculée</t>
        </is>
      </c>
      <c r="H3510" t="inlineStr"/>
      <c r="I3510" t="inlineStr"/>
    </row>
    <row r="3511">
      <c r="A3511" t="inlineStr">
        <is>
          <t>2015</t>
        </is>
      </c>
      <c r="B3511" t="inlineStr">
        <is>
          <t>Amidon</t>
        </is>
      </c>
      <c r="C3511" t="inlineStr">
        <is>
          <t>Industries non-alimentaires</t>
        </is>
      </c>
      <c r="D3511" t="n">
        <v>941</v>
      </c>
      <c r="E3511" t="n">
        <v>0</v>
      </c>
      <c r="F3511" t="n">
        <v>4950</v>
      </c>
      <c r="G3511" t="inlineStr">
        <is>
          <t>Donnée calculée</t>
        </is>
      </c>
      <c r="H3511" t="inlineStr"/>
      <c r="I3511" t="inlineStr"/>
    </row>
    <row r="3512">
      <c r="A3512" t="inlineStr">
        <is>
          <t>2015</t>
        </is>
      </c>
      <c r="B3512" t="inlineStr">
        <is>
          <t>Amidon de blé tendre</t>
        </is>
      </c>
      <c r="C3512" t="inlineStr">
        <is>
          <t>Industries non-alimentaires</t>
        </is>
      </c>
      <c r="D3512" t="n">
        <v>938</v>
      </c>
      <c r="E3512" t="n">
        <v>0</v>
      </c>
      <c r="F3512" t="n">
        <v>1470</v>
      </c>
      <c r="G3512" t="inlineStr">
        <is>
          <t>Donnée calculée</t>
        </is>
      </c>
      <c r="H3512" t="inlineStr"/>
      <c r="I3512" t="inlineStr"/>
    </row>
    <row r="3513">
      <c r="A3513" t="inlineStr">
        <is>
          <t>2015</t>
        </is>
      </c>
      <c r="B3513" t="inlineStr">
        <is>
          <t>Amidon de maïs</t>
        </is>
      </c>
      <c r="C3513" t="inlineStr">
        <is>
          <t>Industries non-alimentaires</t>
        </is>
      </c>
      <c r="D3513" t="n">
        <v>3.11</v>
      </c>
      <c r="E3513" t="n">
        <v>0</v>
      </c>
      <c r="F3513" t="n">
        <v>3470</v>
      </c>
      <c r="G3513" t="inlineStr">
        <is>
          <t>Donnée calculée</t>
        </is>
      </c>
      <c r="H3513" t="inlineStr"/>
      <c r="I3513" t="inlineStr"/>
    </row>
    <row r="3514">
      <c r="A3514" t="inlineStr">
        <is>
          <t>2015</t>
        </is>
      </c>
      <c r="B3514" t="inlineStr">
        <is>
          <t>Gluten</t>
        </is>
      </c>
      <c r="C3514" t="inlineStr">
        <is>
          <t>Industries non-alimentaires</t>
        </is>
      </c>
      <c r="D3514" t="n">
        <v>56.8</v>
      </c>
      <c r="E3514" t="n">
        <v>0</v>
      </c>
      <c r="F3514" t="n">
        <v>89.09999999999999</v>
      </c>
      <c r="G3514" t="inlineStr">
        <is>
          <t>Donnée calculée</t>
        </is>
      </c>
      <c r="H3514" t="inlineStr"/>
      <c r="I3514" t="inlineStr"/>
    </row>
    <row r="3515">
      <c r="A3515" t="inlineStr">
        <is>
          <t>2015</t>
        </is>
      </c>
      <c r="B3515" t="inlineStr">
        <is>
          <t>Coproduits de Malterie</t>
        </is>
      </c>
      <c r="C3515" t="inlineStr">
        <is>
          <t>Industries non-alimentaires</t>
        </is>
      </c>
      <c r="D3515" t="n">
        <v>2.36</v>
      </c>
      <c r="E3515" t="inlineStr"/>
      <c r="F3515" t="inlineStr"/>
      <c r="G3515" t="inlineStr">
        <is>
          <t>Donnée calculée</t>
        </is>
      </c>
      <c r="H3515" t="inlineStr"/>
      <c r="I3515" t="inlineStr"/>
    </row>
    <row r="3516">
      <c r="A3516" t="inlineStr">
        <is>
          <t>2015</t>
        </is>
      </c>
      <c r="B3516" t="inlineStr">
        <is>
          <t>Radicelles</t>
        </is>
      </c>
      <c r="C3516" t="inlineStr">
        <is>
          <t>Industries non-alimentaires</t>
        </is>
      </c>
      <c r="D3516" t="n">
        <v>2.36</v>
      </c>
      <c r="E3516" t="inlineStr"/>
      <c r="F3516" t="inlineStr"/>
      <c r="G3516" t="inlineStr">
        <is>
          <t>Donnée calculée</t>
        </is>
      </c>
      <c r="H3516" t="inlineStr"/>
      <c r="I3516" t="inlineStr"/>
    </row>
    <row r="3517">
      <c r="A3517" t="inlineStr">
        <is>
          <t>2015</t>
        </is>
      </c>
      <c r="B3517" t="inlineStr">
        <is>
          <t>Balle de paddy</t>
        </is>
      </c>
      <c r="C3517" t="inlineStr">
        <is>
          <t>Industries non-alimentaires</t>
        </is>
      </c>
      <c r="D3517" t="n">
        <v>0.01</v>
      </c>
      <c r="E3517" t="n">
        <v>0</v>
      </c>
      <c r="F3517" t="n">
        <v>5.05</v>
      </c>
      <c r="G3517" t="inlineStr">
        <is>
          <t>Donnée calculée</t>
        </is>
      </c>
      <c r="H3517" t="inlineStr"/>
      <c r="I3517" t="inlineStr"/>
    </row>
    <row r="3518">
      <c r="A3518" t="inlineStr">
        <is>
          <t>2015</t>
        </is>
      </c>
      <c r="B3518" t="inlineStr">
        <is>
          <t>Riz, partiellement ou totalement blanchi et brisures</t>
        </is>
      </c>
      <c r="C3518" t="inlineStr">
        <is>
          <t>Industries non-alimentaires</t>
        </is>
      </c>
      <c r="D3518" t="n">
        <v>121</v>
      </c>
      <c r="E3518" t="n">
        <v>0</v>
      </c>
      <c r="F3518" t="n">
        <v>135</v>
      </c>
      <c r="G3518" t="inlineStr">
        <is>
          <t>Donnée calculée</t>
        </is>
      </c>
      <c r="H3518" t="inlineStr"/>
      <c r="I3518" t="inlineStr"/>
    </row>
    <row r="3519">
      <c r="A3519" t="inlineStr">
        <is>
          <t>2015</t>
        </is>
      </c>
      <c r="B3519" t="inlineStr">
        <is>
          <t>Brisures de riz</t>
        </is>
      </c>
      <c r="C3519" t="inlineStr">
        <is>
          <t>Industries non-alimentaires</t>
        </is>
      </c>
      <c r="D3519" t="n">
        <v>121</v>
      </c>
      <c r="E3519" t="n">
        <v>0</v>
      </c>
      <c r="F3519" t="n">
        <v>135</v>
      </c>
      <c r="G3519" t="inlineStr">
        <is>
          <t>Donnée calculée</t>
        </is>
      </c>
      <c r="H3519" t="inlineStr"/>
      <c r="I3519" t="inlineStr"/>
    </row>
    <row r="3520">
      <c r="A3520" t="inlineStr">
        <is>
          <t>2015</t>
        </is>
      </c>
      <c r="B3520" t="inlineStr">
        <is>
          <t>Son de riz</t>
        </is>
      </c>
      <c r="C3520" t="inlineStr">
        <is>
          <t>Industries non-alimentaires</t>
        </is>
      </c>
      <c r="D3520" t="n">
        <v>0.41</v>
      </c>
      <c r="E3520" t="n">
        <v>0</v>
      </c>
      <c r="F3520" t="n">
        <v>5.05</v>
      </c>
      <c r="G3520" t="inlineStr">
        <is>
          <t>Donnée calculée</t>
        </is>
      </c>
      <c r="H3520" t="inlineStr"/>
      <c r="I3520" t="inlineStr"/>
    </row>
    <row r="3521">
      <c r="A3521" t="inlineStr">
        <is>
          <t>2015</t>
        </is>
      </c>
      <c r="B3521" t="inlineStr">
        <is>
          <t>Coproduits usinage humide du riz</t>
        </is>
      </c>
      <c r="C3521" t="inlineStr">
        <is>
          <t>Industries non-alimentaires</t>
        </is>
      </c>
      <c r="D3521" t="n">
        <v>0.02</v>
      </c>
      <c r="E3521" t="n">
        <v>0</v>
      </c>
      <c r="F3521" t="n">
        <v>500000000</v>
      </c>
      <c r="G3521" t="inlineStr">
        <is>
          <t>Donnée calculée</t>
        </is>
      </c>
      <c r="H3521" t="inlineStr"/>
      <c r="I3521" t="inlineStr"/>
    </row>
    <row r="3522">
      <c r="A3522" t="inlineStr">
        <is>
          <t>2015</t>
        </is>
      </c>
      <c r="B3522" t="inlineStr">
        <is>
          <t>Coproduits usinage sec du riz</t>
        </is>
      </c>
      <c r="C3522" t="inlineStr">
        <is>
          <t>Industries non-alimentaires</t>
        </is>
      </c>
      <c r="D3522" t="n">
        <v>122</v>
      </c>
      <c r="E3522" t="n">
        <v>0</v>
      </c>
      <c r="F3522" t="n">
        <v>145</v>
      </c>
      <c r="G3522" t="inlineStr">
        <is>
          <t>Donnée calculée</t>
        </is>
      </c>
      <c r="H3522" t="inlineStr"/>
      <c r="I3522" t="inlineStr"/>
    </row>
    <row r="3523">
      <c r="A3523" t="inlineStr">
        <is>
          <t>2015</t>
        </is>
      </c>
      <c r="B3523" t="inlineStr">
        <is>
          <t>Produits de 1ère transformation</t>
        </is>
      </c>
      <c r="C3523" t="inlineStr">
        <is>
          <t>Industries non-alimentaires</t>
        </is>
      </c>
      <c r="D3523" t="n">
        <v>998</v>
      </c>
      <c r="E3523" t="n">
        <v>0</v>
      </c>
      <c r="F3523" t="n">
        <v>5030</v>
      </c>
      <c r="G3523" t="inlineStr">
        <is>
          <t>Donnée calculée</t>
        </is>
      </c>
      <c r="H3523" t="inlineStr"/>
      <c r="I3523" t="inlineStr"/>
    </row>
    <row r="3524">
      <c r="A3524" t="inlineStr">
        <is>
          <t>2015</t>
        </is>
      </c>
      <c r="B3524" t="inlineStr">
        <is>
          <t>Coproduits de 1ère transformation</t>
        </is>
      </c>
      <c r="C3524" t="inlineStr">
        <is>
          <t>Industries non-alimentaires</t>
        </is>
      </c>
      <c r="D3524" t="n">
        <v>2.39</v>
      </c>
      <c r="E3524" t="n">
        <v>2.36</v>
      </c>
      <c r="F3524" t="n">
        <v>500000000</v>
      </c>
      <c r="G3524" t="inlineStr">
        <is>
          <t>Donnée calculée</t>
        </is>
      </c>
      <c r="H3524" t="inlineStr"/>
      <c r="I3524" t="inlineStr"/>
    </row>
    <row r="3525">
      <c r="A3525" t="inlineStr">
        <is>
          <t>2015</t>
        </is>
      </c>
      <c r="B3525" t="inlineStr">
        <is>
          <t>Coproduits de 2nde transformation</t>
        </is>
      </c>
      <c r="C3525" t="inlineStr">
        <is>
          <t>Industries non-alimentaires</t>
        </is>
      </c>
      <c r="D3525" t="n">
        <v>122</v>
      </c>
      <c r="E3525" t="n">
        <v>0</v>
      </c>
      <c r="F3525" t="n">
        <v>140</v>
      </c>
      <c r="G3525" t="inlineStr">
        <is>
          <t>Donnée calculée</t>
        </is>
      </c>
      <c r="H3525" t="inlineStr"/>
      <c r="I3525" t="inlineStr"/>
    </row>
    <row r="3526">
      <c r="A3526" t="inlineStr">
        <is>
          <t>2015</t>
        </is>
      </c>
      <c r="B3526" t="inlineStr">
        <is>
          <t>Produits d'amidonnerie</t>
        </is>
      </c>
      <c r="C3526" t="inlineStr">
        <is>
          <t>Industrie pharmaceutique, cosmétique</t>
        </is>
      </c>
      <c r="D3526" t="n">
        <v>262</v>
      </c>
      <c r="E3526" t="n">
        <v>0</v>
      </c>
      <c r="F3526" t="n">
        <v>3300</v>
      </c>
      <c r="G3526" t="inlineStr">
        <is>
          <t>Donnée calculée</t>
        </is>
      </c>
      <c r="H3526" t="inlineStr"/>
      <c r="I3526" t="inlineStr"/>
    </row>
    <row r="3527">
      <c r="A3527" t="inlineStr">
        <is>
          <t>2015</t>
        </is>
      </c>
      <c r="B3527" t="inlineStr">
        <is>
          <t>Amidon</t>
        </is>
      </c>
      <c r="C3527" t="inlineStr">
        <is>
          <t>Industrie pharmaceutique, cosmétique</t>
        </is>
      </c>
      <c r="D3527" t="n">
        <v>257</v>
      </c>
      <c r="E3527" t="n">
        <v>0</v>
      </c>
      <c r="F3527" t="n">
        <v>3210</v>
      </c>
      <c r="G3527" t="inlineStr">
        <is>
          <t>Donnée calculée</t>
        </is>
      </c>
      <c r="H3527" t="inlineStr"/>
      <c r="I3527" t="inlineStr"/>
    </row>
    <row r="3528">
      <c r="A3528" t="inlineStr">
        <is>
          <t>2015</t>
        </is>
      </c>
      <c r="B3528" t="inlineStr">
        <is>
          <t>Amidon de blé tendre</t>
        </is>
      </c>
      <c r="C3528" t="inlineStr">
        <is>
          <t>Industrie pharmaceutique, cosmétique</t>
        </is>
      </c>
      <c r="D3528" t="n">
        <v>255</v>
      </c>
      <c r="E3528" t="n">
        <v>0</v>
      </c>
      <c r="F3528" t="n">
        <v>1470</v>
      </c>
      <c r="G3528" t="inlineStr">
        <is>
          <t>Donnée calculée</t>
        </is>
      </c>
      <c r="H3528" t="inlineStr"/>
      <c r="I3528" t="inlineStr"/>
    </row>
    <row r="3529">
      <c r="A3529" t="inlineStr">
        <is>
          <t>2015</t>
        </is>
      </c>
      <c r="B3529" t="inlineStr">
        <is>
          <t>Amidon de maïs</t>
        </is>
      </c>
      <c r="C3529" t="inlineStr">
        <is>
          <t>Industrie pharmaceutique, cosmétique</t>
        </is>
      </c>
      <c r="D3529" t="n">
        <v>1.1</v>
      </c>
      <c r="E3529" t="n">
        <v>0</v>
      </c>
      <c r="F3529" t="n">
        <v>1740</v>
      </c>
      <c r="G3529" t="inlineStr">
        <is>
          <t>Donnée calculée</t>
        </is>
      </c>
      <c r="H3529" t="inlineStr"/>
      <c r="I3529" t="inlineStr"/>
    </row>
    <row r="3530">
      <c r="A3530" t="inlineStr">
        <is>
          <t>2015</t>
        </is>
      </c>
      <c r="B3530" t="inlineStr">
        <is>
          <t>Gluten</t>
        </is>
      </c>
      <c r="C3530" t="inlineStr">
        <is>
          <t>Industrie pharmaceutique, cosmétique</t>
        </is>
      </c>
      <c r="D3530" t="n">
        <v>5.01</v>
      </c>
      <c r="E3530" t="n">
        <v>0</v>
      </c>
      <c r="F3530" t="n">
        <v>89.09999999999999</v>
      </c>
      <c r="G3530" t="inlineStr">
        <is>
          <t>Donnée calculée</t>
        </is>
      </c>
      <c r="H3530" t="inlineStr"/>
      <c r="I3530" t="inlineStr"/>
    </row>
    <row r="3531">
      <c r="A3531" t="inlineStr">
        <is>
          <t>2015</t>
        </is>
      </c>
      <c r="B3531" t="inlineStr">
        <is>
          <t>Coproduits de Malterie</t>
        </is>
      </c>
      <c r="C3531" t="inlineStr">
        <is>
          <t>Industrie pharmaceutique, cosmétique</t>
        </is>
      </c>
      <c r="D3531" t="n">
        <v>2.36</v>
      </c>
      <c r="E3531" t="inlineStr"/>
      <c r="F3531" t="inlineStr"/>
      <c r="G3531" t="inlineStr">
        <is>
          <t>Donnée calculée</t>
        </is>
      </c>
      <c r="H3531" t="inlineStr"/>
      <c r="I3531" t="inlineStr"/>
    </row>
    <row r="3532">
      <c r="A3532" t="inlineStr">
        <is>
          <t>2015</t>
        </is>
      </c>
      <c r="B3532" t="inlineStr">
        <is>
          <t>Radicelles</t>
        </is>
      </c>
      <c r="C3532" t="inlineStr">
        <is>
          <t>Industrie pharmaceutique, cosmétique</t>
        </is>
      </c>
      <c r="D3532" t="n">
        <v>2.36</v>
      </c>
      <c r="E3532" t="inlineStr"/>
      <c r="F3532" t="inlineStr"/>
      <c r="G3532" t="inlineStr">
        <is>
          <t>Donnée calculée</t>
        </is>
      </c>
      <c r="H3532" t="inlineStr"/>
      <c r="I3532" t="inlineStr"/>
    </row>
    <row r="3533">
      <c r="A3533" t="inlineStr">
        <is>
          <t>2015</t>
        </is>
      </c>
      <c r="B3533" t="inlineStr">
        <is>
          <t>Riz, partiellement ou totalement blanchi et brisures</t>
        </is>
      </c>
      <c r="C3533" t="inlineStr">
        <is>
          <t>Industrie pharmaceutique, cosmétique</t>
        </is>
      </c>
      <c r="D3533" t="n">
        <v>121</v>
      </c>
      <c r="E3533" t="n">
        <v>0</v>
      </c>
      <c r="F3533" t="n">
        <v>135</v>
      </c>
      <c r="G3533" t="inlineStr">
        <is>
          <t>Donnée calculée</t>
        </is>
      </c>
      <c r="H3533" t="inlineStr"/>
      <c r="I3533" t="inlineStr"/>
    </row>
    <row r="3534">
      <c r="A3534" t="inlineStr">
        <is>
          <t>2015</t>
        </is>
      </c>
      <c r="B3534" t="inlineStr">
        <is>
          <t>Brisures de riz</t>
        </is>
      </c>
      <c r="C3534" t="inlineStr">
        <is>
          <t>Industrie pharmaceutique, cosmétique</t>
        </is>
      </c>
      <c r="D3534" t="n">
        <v>121</v>
      </c>
      <c r="E3534" t="n">
        <v>0</v>
      </c>
      <c r="F3534" t="n">
        <v>135</v>
      </c>
      <c r="G3534" t="inlineStr">
        <is>
          <t>Donnée calculée</t>
        </is>
      </c>
      <c r="H3534" t="inlineStr"/>
      <c r="I3534" t="inlineStr"/>
    </row>
    <row r="3535">
      <c r="A3535" t="inlineStr">
        <is>
          <t>2015</t>
        </is>
      </c>
      <c r="B3535" t="inlineStr">
        <is>
          <t>Son de riz</t>
        </is>
      </c>
      <c r="C3535" t="inlineStr">
        <is>
          <t>Industrie pharmaceutique, cosmétique</t>
        </is>
      </c>
      <c r="D3535" t="n">
        <v>0.41</v>
      </c>
      <c r="E3535" t="n">
        <v>0</v>
      </c>
      <c r="F3535" t="n">
        <v>5.05</v>
      </c>
      <c r="G3535" t="inlineStr">
        <is>
          <t>Donnée calculée</t>
        </is>
      </c>
      <c r="H3535" t="inlineStr"/>
      <c r="I3535" t="inlineStr"/>
    </row>
    <row r="3536">
      <c r="A3536" t="inlineStr">
        <is>
          <t>2015</t>
        </is>
      </c>
      <c r="B3536" t="inlineStr">
        <is>
          <t>Coproduits usinage humide du riz</t>
        </is>
      </c>
      <c r="C3536" t="inlineStr">
        <is>
          <t>Industrie pharmaceutique, cosmétique</t>
        </is>
      </c>
      <c r="D3536" t="n">
        <v>0.02</v>
      </c>
      <c r="E3536" t="n">
        <v>0</v>
      </c>
      <c r="F3536" t="n">
        <v>500000000</v>
      </c>
      <c r="G3536" t="inlineStr">
        <is>
          <t>Donnée calculée</t>
        </is>
      </c>
      <c r="H3536" t="inlineStr"/>
      <c r="I3536" t="inlineStr"/>
    </row>
    <row r="3537">
      <c r="A3537" t="inlineStr">
        <is>
          <t>2015</t>
        </is>
      </c>
      <c r="B3537" t="inlineStr">
        <is>
          <t>Coproduits usinage sec du riz</t>
        </is>
      </c>
      <c r="C3537" t="inlineStr">
        <is>
          <t>Industrie pharmaceutique, cosmétique</t>
        </is>
      </c>
      <c r="D3537" t="n">
        <v>122</v>
      </c>
      <c r="E3537" t="n">
        <v>0</v>
      </c>
      <c r="F3537" t="n">
        <v>140</v>
      </c>
      <c r="G3537" t="inlineStr">
        <is>
          <t>Donnée calculée</t>
        </is>
      </c>
      <c r="H3537" t="inlineStr"/>
      <c r="I3537" t="inlineStr"/>
    </row>
    <row r="3538">
      <c r="A3538" t="inlineStr">
        <is>
          <t>2015</t>
        </is>
      </c>
      <c r="B3538" t="inlineStr">
        <is>
          <t>Produits de 1ère transformation</t>
        </is>
      </c>
      <c r="C3538" t="inlineStr">
        <is>
          <t>Industrie pharmaceutique, cosmétique</t>
        </is>
      </c>
      <c r="D3538" t="n">
        <v>262</v>
      </c>
      <c r="E3538" t="n">
        <v>0</v>
      </c>
      <c r="F3538" t="n">
        <v>3300</v>
      </c>
      <c r="G3538" t="inlineStr">
        <is>
          <t>Donnée calculée</t>
        </is>
      </c>
      <c r="H3538" t="inlineStr"/>
      <c r="I3538" t="inlineStr"/>
    </row>
    <row r="3539">
      <c r="A3539" t="inlineStr">
        <is>
          <t>2015</t>
        </is>
      </c>
      <c r="B3539" t="inlineStr">
        <is>
          <t>Coproduits de 1ère transformation</t>
        </is>
      </c>
      <c r="C3539" t="inlineStr">
        <is>
          <t>Industrie pharmaceutique, cosmétique</t>
        </is>
      </c>
      <c r="D3539" t="n">
        <v>2.38</v>
      </c>
      <c r="E3539" t="n">
        <v>2.36</v>
      </c>
      <c r="F3539" t="n">
        <v>500000000</v>
      </c>
      <c r="G3539" t="inlineStr">
        <is>
          <t>Donnée calculée</t>
        </is>
      </c>
      <c r="H3539" t="inlineStr"/>
      <c r="I3539" t="inlineStr"/>
    </row>
    <row r="3540">
      <c r="A3540" t="inlineStr">
        <is>
          <t>2015</t>
        </is>
      </c>
      <c r="B3540" t="inlineStr">
        <is>
          <t>Coproduits de 2nde transformation</t>
        </is>
      </c>
      <c r="C3540" t="inlineStr">
        <is>
          <t>Industrie pharmaceutique, cosmétique</t>
        </is>
      </c>
      <c r="D3540" t="n">
        <v>122</v>
      </c>
      <c r="E3540" t="n">
        <v>0</v>
      </c>
      <c r="F3540" t="n">
        <v>140</v>
      </c>
      <c r="G3540" t="inlineStr">
        <is>
          <t>Donnée calculée</t>
        </is>
      </c>
      <c r="H3540" t="inlineStr"/>
      <c r="I3540" t="inlineStr"/>
    </row>
    <row r="3541">
      <c r="A3541" t="inlineStr">
        <is>
          <t>2015</t>
        </is>
      </c>
      <c r="B3541" t="inlineStr">
        <is>
          <t>Produits d'amidonnerie</t>
        </is>
      </c>
      <c r="C3541" t="inlineStr">
        <is>
          <t>Autres industries non-alimentaires</t>
        </is>
      </c>
      <c r="D3541" t="n">
        <v>737</v>
      </c>
      <c r="E3541" t="n">
        <v>0</v>
      </c>
      <c r="F3541" t="n">
        <v>3300</v>
      </c>
      <c r="G3541" t="inlineStr">
        <is>
          <t>Donnée calculée</t>
        </is>
      </c>
      <c r="H3541" t="inlineStr"/>
      <c r="I3541" t="inlineStr"/>
    </row>
    <row r="3542">
      <c r="A3542" t="inlineStr">
        <is>
          <t>2015</t>
        </is>
      </c>
      <c r="B3542" t="inlineStr">
        <is>
          <t>Amidon</t>
        </is>
      </c>
      <c r="C3542" t="inlineStr">
        <is>
          <t>Autres industries non-alimentaires</t>
        </is>
      </c>
      <c r="D3542" t="n">
        <v>685</v>
      </c>
      <c r="E3542" t="n">
        <v>0</v>
      </c>
      <c r="F3542" t="n">
        <v>3210</v>
      </c>
      <c r="G3542" t="inlineStr">
        <is>
          <t>Donnée calculée</t>
        </is>
      </c>
      <c r="H3542" t="inlineStr"/>
      <c r="I3542" t="inlineStr"/>
    </row>
    <row r="3543">
      <c r="A3543" t="inlineStr">
        <is>
          <t>2015</t>
        </is>
      </c>
      <c r="B3543" t="inlineStr">
        <is>
          <t>Amidon de blé tendre</t>
        </is>
      </c>
      <c r="C3543" t="inlineStr">
        <is>
          <t>Autres industries non-alimentaires</t>
        </is>
      </c>
      <c r="D3543" t="n">
        <v>683</v>
      </c>
      <c r="E3543" t="n">
        <v>0</v>
      </c>
      <c r="F3543" t="n">
        <v>1470</v>
      </c>
      <c r="G3543" t="inlineStr">
        <is>
          <t>Donnée calculée</t>
        </is>
      </c>
      <c r="H3543" t="inlineStr"/>
      <c r="I3543" t="inlineStr"/>
    </row>
    <row r="3544">
      <c r="A3544" t="inlineStr">
        <is>
          <t>2015</t>
        </is>
      </c>
      <c r="B3544" t="inlineStr">
        <is>
          <t>Amidon de maïs</t>
        </is>
      </c>
      <c r="C3544" t="inlineStr">
        <is>
          <t>Autres industries non-alimentaires</t>
        </is>
      </c>
      <c r="D3544" t="n">
        <v>2</v>
      </c>
      <c r="E3544" t="n">
        <v>0</v>
      </c>
      <c r="F3544" t="n">
        <v>1740</v>
      </c>
      <c r="G3544" t="inlineStr">
        <is>
          <t>Donnée calculée</t>
        </is>
      </c>
      <c r="H3544" t="inlineStr"/>
      <c r="I3544" t="inlineStr"/>
    </row>
    <row r="3545">
      <c r="A3545" t="inlineStr">
        <is>
          <t>2015</t>
        </is>
      </c>
      <c r="B3545" t="inlineStr">
        <is>
          <t>Gluten</t>
        </is>
      </c>
      <c r="C3545" t="inlineStr">
        <is>
          <t>Autres industries non-alimentaires</t>
        </is>
      </c>
      <c r="D3545" t="n">
        <v>51.8</v>
      </c>
      <c r="E3545" t="n">
        <v>0</v>
      </c>
      <c r="F3545" t="n">
        <v>89.09999999999999</v>
      </c>
      <c r="G3545" t="inlineStr">
        <is>
          <t>Donnée calculée</t>
        </is>
      </c>
      <c r="H3545" t="inlineStr"/>
      <c r="I3545" t="inlineStr"/>
    </row>
    <row r="3546">
      <c r="A3546" t="inlineStr">
        <is>
          <t>2015</t>
        </is>
      </c>
      <c r="B3546" t="inlineStr">
        <is>
          <t>Balle de paddy</t>
        </is>
      </c>
      <c r="C3546" t="inlineStr">
        <is>
          <t>Autres industries non-alimentaires</t>
        </is>
      </c>
      <c r="D3546" t="n">
        <v>0.01</v>
      </c>
      <c r="E3546" t="n">
        <v>0</v>
      </c>
      <c r="F3546" t="n">
        <v>5.05</v>
      </c>
      <c r="G3546" t="inlineStr">
        <is>
          <t>Donnée calculée</t>
        </is>
      </c>
      <c r="H3546" t="inlineStr"/>
      <c r="I3546" t="inlineStr"/>
    </row>
    <row r="3547">
      <c r="A3547" t="inlineStr">
        <is>
          <t>2015</t>
        </is>
      </c>
      <c r="B3547" t="inlineStr">
        <is>
          <t>Coproduits usinage sec du riz</t>
        </is>
      </c>
      <c r="C3547" t="inlineStr">
        <is>
          <t>Autres industries non-alimentaires</t>
        </is>
      </c>
      <c r="D3547" t="n">
        <v>0.01</v>
      </c>
      <c r="E3547" t="n">
        <v>0</v>
      </c>
      <c r="F3547" t="n">
        <v>5.05</v>
      </c>
      <c r="G3547" t="inlineStr">
        <is>
          <t>Donnée calculée</t>
        </is>
      </c>
      <c r="H3547" t="inlineStr"/>
      <c r="I3547" t="inlineStr"/>
    </row>
    <row r="3548">
      <c r="A3548" t="inlineStr">
        <is>
          <t>2015</t>
        </is>
      </c>
      <c r="B3548" t="inlineStr">
        <is>
          <t>Produits de 1ère transformation</t>
        </is>
      </c>
      <c r="C3548" t="inlineStr">
        <is>
          <t>Autres industries non-alimentaires</t>
        </is>
      </c>
      <c r="D3548" t="n">
        <v>737</v>
      </c>
      <c r="E3548" t="n">
        <v>0</v>
      </c>
      <c r="F3548" t="n">
        <v>3300</v>
      </c>
      <c r="G3548" t="inlineStr">
        <is>
          <t>Donnée calculée</t>
        </is>
      </c>
      <c r="H3548" t="inlineStr"/>
      <c r="I3548" t="inlineStr"/>
    </row>
    <row r="3549">
      <c r="A3549" t="inlineStr">
        <is>
          <t>2015</t>
        </is>
      </c>
      <c r="B3549" t="inlineStr">
        <is>
          <t>Coproduits de 1ère transformation</t>
        </is>
      </c>
      <c r="C3549" t="inlineStr">
        <is>
          <t>Autres industries non-alimentaires</t>
        </is>
      </c>
      <c r="D3549" t="n">
        <v>0.01</v>
      </c>
      <c r="E3549" t="n">
        <v>0</v>
      </c>
      <c r="F3549" t="n">
        <v>5.05</v>
      </c>
      <c r="G3549" t="inlineStr">
        <is>
          <t>Donnée calculée</t>
        </is>
      </c>
      <c r="H3549" t="inlineStr"/>
      <c r="I3549" t="inlineStr"/>
    </row>
    <row r="3550">
      <c r="A3550" t="inlineStr">
        <is>
          <t>2015</t>
        </is>
      </c>
      <c r="B3550" t="inlineStr">
        <is>
          <t>Issues de céréales</t>
        </is>
      </c>
      <c r="C3550" t="inlineStr">
        <is>
          <t>Divers</t>
        </is>
      </c>
      <c r="D3550" t="n">
        <v>5.11</v>
      </c>
      <c r="E3550" t="n">
        <v>5.11</v>
      </c>
      <c r="F3550" t="n">
        <v>38500</v>
      </c>
      <c r="G3550" t="inlineStr">
        <is>
          <t>Donnée calculée</t>
        </is>
      </c>
      <c r="H3550" t="inlineStr"/>
      <c r="I3550" t="inlineStr"/>
    </row>
    <row r="3551">
      <c r="A3551" t="inlineStr">
        <is>
          <t>2015</t>
        </is>
      </c>
      <c r="B3551" t="inlineStr">
        <is>
          <t>Issues de céréales (hors riz)</t>
        </is>
      </c>
      <c r="C3551" t="inlineStr">
        <is>
          <t>Divers</t>
        </is>
      </c>
      <c r="D3551" t="n">
        <v>5.11</v>
      </c>
      <c r="E3551" t="n">
        <v>5.1</v>
      </c>
      <c r="F3551" t="n">
        <v>38500</v>
      </c>
      <c r="G3551" t="inlineStr">
        <is>
          <t>Donnée calculée</t>
        </is>
      </c>
      <c r="H3551" t="inlineStr"/>
      <c r="I3551" t="inlineStr"/>
    </row>
    <row r="3552">
      <c r="A3552" t="inlineStr">
        <is>
          <t>2015</t>
        </is>
      </c>
      <c r="B3552" t="inlineStr">
        <is>
          <t>Issues de blé dur</t>
        </is>
      </c>
      <c r="C3552" t="inlineStr">
        <is>
          <t>Divers</t>
        </is>
      </c>
      <c r="D3552" t="n">
        <v>0.08</v>
      </c>
      <c r="E3552" t="inlineStr"/>
      <c r="F3552" t="inlineStr"/>
      <c r="G3552" t="inlineStr">
        <is>
          <t>Donnée calculée</t>
        </is>
      </c>
      <c r="H3552" t="inlineStr"/>
      <c r="I3552" t="inlineStr"/>
    </row>
    <row r="3553">
      <c r="A3553" t="inlineStr">
        <is>
          <t>2015</t>
        </is>
      </c>
      <c r="B3553" t="inlineStr">
        <is>
          <t>Issues de blé tendre</t>
        </is>
      </c>
      <c r="C3553" t="inlineStr">
        <is>
          <t>Divers</t>
        </is>
      </c>
      <c r="D3553" t="n">
        <v>1.87</v>
      </c>
      <c r="E3553" t="inlineStr"/>
      <c r="F3553" t="inlineStr"/>
      <c r="G3553" t="inlineStr">
        <is>
          <t>Donnée calculée</t>
        </is>
      </c>
      <c r="H3553" t="inlineStr"/>
      <c r="I3553" t="inlineStr"/>
    </row>
    <row r="3554">
      <c r="A3554" t="inlineStr">
        <is>
          <t>2015</t>
        </is>
      </c>
      <c r="B3554" t="inlineStr">
        <is>
          <t>Issues de maïs-grain</t>
        </is>
      </c>
      <c r="C3554" t="inlineStr">
        <is>
          <t>Divers</t>
        </is>
      </c>
      <c r="D3554" t="n">
        <v>1.23</v>
      </c>
      <c r="E3554" t="inlineStr"/>
      <c r="F3554" t="inlineStr"/>
      <c r="G3554" t="inlineStr">
        <is>
          <t>Donnée calculée</t>
        </is>
      </c>
      <c r="H3554" t="inlineStr"/>
      <c r="I3554" t="inlineStr"/>
    </row>
    <row r="3555">
      <c r="A3555" t="inlineStr">
        <is>
          <t>2015</t>
        </is>
      </c>
      <c r="B3555" t="inlineStr">
        <is>
          <t>Issues d'orge</t>
        </is>
      </c>
      <c r="C3555" t="inlineStr">
        <is>
          <t>Divers</t>
        </is>
      </c>
      <c r="D3555" t="n">
        <v>1.82</v>
      </c>
      <c r="E3555" t="inlineStr"/>
      <c r="F3555" t="inlineStr"/>
      <c r="G3555" t="inlineStr">
        <is>
          <t>Donnée calculée</t>
        </is>
      </c>
      <c r="H3555" t="inlineStr"/>
      <c r="I3555" t="inlineStr"/>
    </row>
    <row r="3556">
      <c r="A3556" t="inlineStr">
        <is>
          <t>2015</t>
        </is>
      </c>
      <c r="B3556" t="inlineStr">
        <is>
          <t>Issues de seigle</t>
        </is>
      </c>
      <c r="C3556" t="inlineStr">
        <is>
          <t>Divers</t>
        </is>
      </c>
      <c r="D3556" t="n">
        <v>0</v>
      </c>
      <c r="E3556" t="inlineStr"/>
      <c r="F3556" t="inlineStr"/>
      <c r="G3556" t="inlineStr">
        <is>
          <t>Donnée calculée</t>
        </is>
      </c>
      <c r="H3556" t="inlineStr"/>
      <c r="I3556" t="inlineStr"/>
    </row>
    <row r="3557">
      <c r="A3557" t="inlineStr">
        <is>
          <t>2015</t>
        </is>
      </c>
      <c r="B3557" t="inlineStr">
        <is>
          <t>Issues d'avoine</t>
        </is>
      </c>
      <c r="C3557" t="inlineStr">
        <is>
          <t>Divers</t>
        </is>
      </c>
      <c r="D3557" t="n">
        <v>0.02</v>
      </c>
      <c r="E3557" t="inlineStr"/>
      <c r="F3557" t="inlineStr"/>
      <c r="G3557" t="inlineStr">
        <is>
          <t>Donnée calculée</t>
        </is>
      </c>
      <c r="H3557" t="inlineStr"/>
      <c r="I3557" t="inlineStr"/>
    </row>
    <row r="3558">
      <c r="A3558" t="inlineStr">
        <is>
          <t>2015</t>
        </is>
      </c>
      <c r="B3558" t="inlineStr">
        <is>
          <t>Issues de sorgho-grain</t>
        </is>
      </c>
      <c r="C3558" t="inlineStr">
        <is>
          <t>Divers</t>
        </is>
      </c>
      <c r="D3558" t="n">
        <v>0.01</v>
      </c>
      <c r="E3558" t="inlineStr"/>
      <c r="F3558" t="inlineStr"/>
      <c r="G3558" t="inlineStr">
        <is>
          <t>Donnée calculée</t>
        </is>
      </c>
      <c r="H3558" t="inlineStr"/>
      <c r="I3558" t="inlineStr"/>
    </row>
    <row r="3559">
      <c r="A3559" t="inlineStr">
        <is>
          <t>2015</t>
        </is>
      </c>
      <c r="B3559" t="inlineStr">
        <is>
          <t>Issues de triticale</t>
        </is>
      </c>
      <c r="C3559" t="inlineStr">
        <is>
          <t>Divers</t>
        </is>
      </c>
      <c r="D3559" t="n">
        <v>0.06</v>
      </c>
      <c r="E3559" t="inlineStr"/>
      <c r="F3559" t="inlineStr"/>
      <c r="G3559" t="inlineStr">
        <is>
          <t>Donnée calculée</t>
        </is>
      </c>
      <c r="H3559" t="inlineStr"/>
      <c r="I3559" t="inlineStr"/>
    </row>
    <row r="3560">
      <c r="A3560" t="inlineStr">
        <is>
          <t>2015</t>
        </is>
      </c>
      <c r="B3560" t="inlineStr">
        <is>
          <t>Issues de millet</t>
        </is>
      </c>
      <c r="C3560" t="inlineStr">
        <is>
          <t>Divers</t>
        </is>
      </c>
      <c r="D3560" t="n">
        <v>0</v>
      </c>
      <c r="E3560" t="inlineStr"/>
      <c r="F3560" t="inlineStr"/>
      <c r="G3560" t="inlineStr">
        <is>
          <t>Donnée calculée</t>
        </is>
      </c>
      <c r="H3560" t="inlineStr"/>
      <c r="I3560" t="inlineStr"/>
    </row>
    <row r="3561">
      <c r="A3561" t="inlineStr">
        <is>
          <t>2015</t>
        </is>
      </c>
      <c r="B3561" t="inlineStr">
        <is>
          <t>Issues de sarrasin</t>
        </is>
      </c>
      <c r="C3561" t="inlineStr">
        <is>
          <t>Divers</t>
        </is>
      </c>
      <c r="D3561" t="n">
        <v>0</v>
      </c>
      <c r="E3561" t="inlineStr"/>
      <c r="F3561" t="inlineStr"/>
      <c r="G3561" t="inlineStr">
        <is>
          <t>Donnée calculée</t>
        </is>
      </c>
      <c r="H3561" t="inlineStr"/>
      <c r="I3561" t="inlineStr"/>
    </row>
    <row r="3562">
      <c r="A3562" t="inlineStr">
        <is>
          <t>2015</t>
        </is>
      </c>
      <c r="B3562" t="inlineStr">
        <is>
          <t>Issues d'alpiste</t>
        </is>
      </c>
      <c r="C3562" t="inlineStr">
        <is>
          <t>Divers</t>
        </is>
      </c>
      <c r="D3562" t="n">
        <v>0</v>
      </c>
      <c r="E3562" t="inlineStr"/>
      <c r="F3562" t="inlineStr"/>
      <c r="G3562" t="inlineStr">
        <is>
          <t>Donnée calculée</t>
        </is>
      </c>
      <c r="H3562" t="inlineStr"/>
      <c r="I3562" t="inlineStr"/>
    </row>
    <row r="3563">
      <c r="A3563" t="inlineStr">
        <is>
          <t>2015</t>
        </is>
      </c>
      <c r="B3563" t="inlineStr">
        <is>
          <t>Issues d'épeautre</t>
        </is>
      </c>
      <c r="C3563" t="inlineStr">
        <is>
          <t>Divers</t>
        </is>
      </c>
      <c r="D3563" t="n">
        <v>0</v>
      </c>
      <c r="E3563" t="inlineStr"/>
      <c r="F3563" t="inlineStr"/>
      <c r="G3563" t="inlineStr">
        <is>
          <t>Donnée calculée</t>
        </is>
      </c>
      <c r="H3563" t="inlineStr"/>
      <c r="I3563" t="inlineStr"/>
    </row>
    <row r="3564">
      <c r="A3564" t="inlineStr">
        <is>
          <t>2015</t>
        </is>
      </c>
      <c r="B3564" t="inlineStr">
        <is>
          <t>Issues de méteil</t>
        </is>
      </c>
      <c r="C3564" t="inlineStr">
        <is>
          <t>Divers</t>
        </is>
      </c>
      <c r="D3564" t="n">
        <v>0</v>
      </c>
      <c r="E3564" t="inlineStr"/>
      <c r="F3564" t="inlineStr"/>
      <c r="G3564" t="inlineStr">
        <is>
          <t>Donnée calculée</t>
        </is>
      </c>
      <c r="H3564" t="inlineStr"/>
      <c r="I3564" t="inlineStr"/>
    </row>
    <row r="3565">
      <c r="A3565" t="inlineStr">
        <is>
          <t>2015</t>
        </is>
      </c>
      <c r="B3565" t="inlineStr">
        <is>
          <t>Issues de fonio</t>
        </is>
      </c>
      <c r="C3565" t="inlineStr">
        <is>
          <t>Divers</t>
        </is>
      </c>
      <c r="D3565" t="n">
        <v>0</v>
      </c>
      <c r="E3565" t="n">
        <v>0</v>
      </c>
      <c r="F3565" t="n">
        <v>38500</v>
      </c>
      <c r="G3565" t="inlineStr">
        <is>
          <t>Donnée calculée</t>
        </is>
      </c>
      <c r="H3565" t="inlineStr"/>
      <c r="I3565" t="inlineStr"/>
    </row>
    <row r="3566">
      <c r="A3566" t="inlineStr">
        <is>
          <t>2015</t>
        </is>
      </c>
      <c r="B3566" t="inlineStr">
        <is>
          <t>Issues de quinoa</t>
        </is>
      </c>
      <c r="C3566" t="inlineStr">
        <is>
          <t>Divers</t>
        </is>
      </c>
      <c r="D3566" t="n">
        <v>0</v>
      </c>
      <c r="E3566" t="n">
        <v>0</v>
      </c>
      <c r="F3566" t="n">
        <v>38500</v>
      </c>
      <c r="G3566" t="inlineStr">
        <is>
          <t>Donnée calculée</t>
        </is>
      </c>
      <c r="H3566" t="inlineStr"/>
      <c r="I3566" t="inlineStr"/>
    </row>
    <row r="3567">
      <c r="A3567" t="inlineStr">
        <is>
          <t>2015</t>
        </is>
      </c>
      <c r="B3567" t="inlineStr">
        <is>
          <t>Issues d'autres céréales</t>
        </is>
      </c>
      <c r="C3567" t="inlineStr">
        <is>
          <t>Divers</t>
        </is>
      </c>
      <c r="D3567" t="n">
        <v>0</v>
      </c>
      <c r="E3567" t="n">
        <v>0</v>
      </c>
      <c r="F3567" t="n">
        <v>38500</v>
      </c>
      <c r="G3567" t="inlineStr">
        <is>
          <t>Donnée calculée</t>
        </is>
      </c>
      <c r="H3567" t="inlineStr"/>
      <c r="I3567" t="inlineStr"/>
    </row>
    <row r="3568">
      <c r="A3568" t="inlineStr">
        <is>
          <t>2015</t>
        </is>
      </c>
      <c r="B3568" t="inlineStr">
        <is>
          <t>Issues de mélanges de céréales (hors méteil)</t>
        </is>
      </c>
      <c r="C3568" t="inlineStr">
        <is>
          <t>Divers</t>
        </is>
      </c>
      <c r="D3568" t="n">
        <v>0.01</v>
      </c>
      <c r="E3568" t="n">
        <v>0</v>
      </c>
      <c r="F3568" t="n">
        <v>38300</v>
      </c>
      <c r="G3568" t="inlineStr">
        <is>
          <t>Donnée calculée</t>
        </is>
      </c>
      <c r="H3568" t="inlineStr"/>
      <c r="I3568" t="inlineStr"/>
    </row>
    <row r="3569">
      <c r="A3569" t="inlineStr">
        <is>
          <t>2015</t>
        </is>
      </c>
      <c r="B3569" t="inlineStr">
        <is>
          <t>Issues de riz</t>
        </is>
      </c>
      <c r="C3569" t="inlineStr">
        <is>
          <t>Divers</t>
        </is>
      </c>
      <c r="D3569" t="n">
        <v>0.01</v>
      </c>
      <c r="E3569" t="inlineStr"/>
      <c r="F3569" t="inlineStr"/>
      <c r="G3569" t="inlineStr">
        <is>
          <t>Donnée calculée</t>
        </is>
      </c>
      <c r="H3569" t="inlineStr"/>
      <c r="I3569" t="inlineStr"/>
    </row>
    <row r="3570">
      <c r="A3570" t="inlineStr">
        <is>
          <t>2015</t>
        </is>
      </c>
      <c r="B3570" t="inlineStr">
        <is>
          <t>Céréales collectées</t>
        </is>
      </c>
      <c r="C3570" t="inlineStr">
        <is>
          <t>Indéfini</t>
        </is>
      </c>
      <c r="D3570" t="n">
        <v>203</v>
      </c>
      <c r="E3570" t="n">
        <v>16.4</v>
      </c>
      <c r="F3570" t="n">
        <v>500000000</v>
      </c>
      <c r="G3570" t="inlineStr">
        <is>
          <t>Donnée calculée</t>
        </is>
      </c>
      <c r="H3570" t="inlineStr"/>
      <c r="I3570" t="inlineStr"/>
    </row>
    <row r="3571">
      <c r="A3571" t="inlineStr">
        <is>
          <t>2015</t>
        </is>
      </c>
      <c r="B3571" t="inlineStr">
        <is>
          <t>Céréales collectées (hors riz)</t>
        </is>
      </c>
      <c r="C3571" t="inlineStr">
        <is>
          <t>Indéfini</t>
        </is>
      </c>
      <c r="D3571" t="n">
        <v>203</v>
      </c>
      <c r="E3571" t="n">
        <v>16.4</v>
      </c>
      <c r="F3571" t="n">
        <v>500000000</v>
      </c>
      <c r="G3571" t="inlineStr">
        <is>
          <t>Donnée calculée</t>
        </is>
      </c>
      <c r="H3571" t="inlineStr"/>
      <c r="I3571" t="inlineStr"/>
    </row>
    <row r="3572">
      <c r="A3572" t="inlineStr">
        <is>
          <t>2015</t>
        </is>
      </c>
      <c r="B3572" t="inlineStr">
        <is>
          <t>Millet collecté</t>
        </is>
      </c>
      <c r="C3572" t="inlineStr">
        <is>
          <t>Indéfini</t>
        </is>
      </c>
      <c r="D3572" t="n">
        <v>16.3</v>
      </c>
      <c r="E3572" t="n">
        <v>16.3</v>
      </c>
      <c r="F3572" t="n">
        <v>16.3</v>
      </c>
      <c r="G3572" t="inlineStr">
        <is>
          <t>Donnée calculée</t>
        </is>
      </c>
      <c r="H3572" t="inlineStr"/>
      <c r="I3572" t="inlineStr"/>
    </row>
    <row r="3573">
      <c r="A3573" t="inlineStr">
        <is>
          <t>2015</t>
        </is>
      </c>
      <c r="B3573" t="inlineStr">
        <is>
          <t>Millet collecté (conso)</t>
        </is>
      </c>
      <c r="C3573" t="inlineStr">
        <is>
          <t>Indéfini</t>
        </is>
      </c>
      <c r="D3573" t="n">
        <v>16.3</v>
      </c>
      <c r="E3573" t="n">
        <v>16.3</v>
      </c>
      <c r="F3573" t="n">
        <v>16.3</v>
      </c>
      <c r="G3573" t="inlineStr">
        <is>
          <t>Donnée calculée</t>
        </is>
      </c>
      <c r="H3573" t="inlineStr"/>
      <c r="I3573" t="inlineStr"/>
    </row>
    <row r="3574">
      <c r="A3574" t="inlineStr">
        <is>
          <t>2015</t>
        </is>
      </c>
      <c r="B3574" t="inlineStr">
        <is>
          <t>Sarrasin collecté</t>
        </is>
      </c>
      <c r="C3574" t="inlineStr">
        <is>
          <t>Indéfini</t>
        </is>
      </c>
      <c r="D3574" t="n">
        <v>0.01</v>
      </c>
      <c r="E3574" t="n">
        <v>0</v>
      </c>
      <c r="F3574" t="n">
        <v>24</v>
      </c>
      <c r="G3574" t="inlineStr">
        <is>
          <t>Donnée calculée</t>
        </is>
      </c>
      <c r="H3574" t="inlineStr"/>
      <c r="I3574" t="inlineStr"/>
    </row>
    <row r="3575">
      <c r="A3575" t="inlineStr">
        <is>
          <t>2015</t>
        </is>
      </c>
      <c r="B3575" t="inlineStr">
        <is>
          <t>Sarrasin collecté (conso)</t>
        </is>
      </c>
      <c r="C3575" t="inlineStr">
        <is>
          <t>Indéfini</t>
        </is>
      </c>
      <c r="D3575" t="n">
        <v>0.01</v>
      </c>
      <c r="E3575" t="n">
        <v>0</v>
      </c>
      <c r="F3575" t="n">
        <v>24</v>
      </c>
      <c r="G3575" t="inlineStr">
        <is>
          <t>Donnée calculée</t>
        </is>
      </c>
      <c r="H3575" t="inlineStr"/>
      <c r="I3575" t="inlineStr"/>
    </row>
    <row r="3576">
      <c r="A3576" t="inlineStr">
        <is>
          <t>2015</t>
        </is>
      </c>
      <c r="B3576" t="inlineStr">
        <is>
          <t>Alpiste collecté</t>
        </is>
      </c>
      <c r="C3576" t="inlineStr">
        <is>
          <t>Indéfini</t>
        </is>
      </c>
      <c r="D3576" t="n">
        <v>0.15</v>
      </c>
      <c r="E3576" t="n">
        <v>0.13</v>
      </c>
      <c r="F3576" t="n">
        <v>1.57</v>
      </c>
      <c r="G3576" t="inlineStr">
        <is>
          <t>Donnée calculée</t>
        </is>
      </c>
      <c r="H3576" t="inlineStr"/>
      <c r="I3576" t="inlineStr"/>
    </row>
    <row r="3577">
      <c r="A3577" t="inlineStr">
        <is>
          <t>2015</t>
        </is>
      </c>
      <c r="B3577" t="inlineStr">
        <is>
          <t>Alpiste collecté (conso)</t>
        </is>
      </c>
      <c r="C3577" t="inlineStr">
        <is>
          <t>Indéfini</t>
        </is>
      </c>
      <c r="D3577" t="n">
        <v>0.15</v>
      </c>
      <c r="E3577" t="n">
        <v>0.13</v>
      </c>
      <c r="F3577" t="n">
        <v>1.57</v>
      </c>
      <c r="G3577" t="inlineStr">
        <is>
          <t>Donnée calculée</t>
        </is>
      </c>
      <c r="H3577" t="inlineStr"/>
      <c r="I3577" t="inlineStr"/>
    </row>
    <row r="3578">
      <c r="A3578" t="inlineStr">
        <is>
          <t>2015</t>
        </is>
      </c>
      <c r="B3578" t="inlineStr">
        <is>
          <t>Epeautre collecté</t>
        </is>
      </c>
      <c r="C3578" t="inlineStr">
        <is>
          <t>Indéfini</t>
        </is>
      </c>
      <c r="D3578" t="n">
        <v>76.59999999999999</v>
      </c>
      <c r="E3578" t="n">
        <v>0</v>
      </c>
      <c r="F3578" t="n">
        <v>376</v>
      </c>
      <c r="G3578" t="inlineStr">
        <is>
          <t>Donnée calculée</t>
        </is>
      </c>
      <c r="H3578" t="inlineStr"/>
      <c r="I3578" t="inlineStr"/>
    </row>
    <row r="3579">
      <c r="A3579" t="inlineStr">
        <is>
          <t>2015</t>
        </is>
      </c>
      <c r="B3579" t="inlineStr">
        <is>
          <t>Epeautre collecté (conso)</t>
        </is>
      </c>
      <c r="C3579" t="inlineStr">
        <is>
          <t>Indéfini</t>
        </is>
      </c>
      <c r="D3579" t="n">
        <v>76.59999999999999</v>
      </c>
      <c r="E3579" t="n">
        <v>0</v>
      </c>
      <c r="F3579" t="n">
        <v>376</v>
      </c>
      <c r="G3579" t="inlineStr">
        <is>
          <t>Donnée calculée</t>
        </is>
      </c>
      <c r="H3579" t="inlineStr"/>
      <c r="I3579" t="inlineStr"/>
    </row>
    <row r="3580">
      <c r="A3580" t="inlineStr">
        <is>
          <t>2015</t>
        </is>
      </c>
      <c r="B3580" t="inlineStr">
        <is>
          <t>Méteil collecté</t>
        </is>
      </c>
      <c r="C3580" t="inlineStr">
        <is>
          <t>Indéfini</t>
        </is>
      </c>
      <c r="D3580" t="n">
        <v>101</v>
      </c>
      <c r="E3580" t="n">
        <v>0</v>
      </c>
      <c r="F3580" t="n">
        <v>376</v>
      </c>
      <c r="G3580" t="inlineStr">
        <is>
          <t>Donnée calculée</t>
        </is>
      </c>
      <c r="H3580" t="inlineStr"/>
      <c r="I3580" t="inlineStr"/>
    </row>
    <row r="3581">
      <c r="A3581" t="inlineStr">
        <is>
          <t>2015</t>
        </is>
      </c>
      <c r="B3581" t="inlineStr">
        <is>
          <t>Méteil collecté (conso)</t>
        </is>
      </c>
      <c r="C3581" t="inlineStr">
        <is>
          <t>Indéfini</t>
        </is>
      </c>
      <c r="D3581" t="n">
        <v>101</v>
      </c>
      <c r="E3581" t="n">
        <v>0</v>
      </c>
      <c r="F3581" t="n">
        <v>376</v>
      </c>
      <c r="G3581" t="inlineStr">
        <is>
          <t>Donnée calculée</t>
        </is>
      </c>
      <c r="H3581" t="inlineStr"/>
      <c r="I3581" t="inlineStr"/>
    </row>
    <row r="3582">
      <c r="A3582" t="inlineStr">
        <is>
          <t>2015</t>
        </is>
      </c>
      <c r="B3582" t="inlineStr">
        <is>
          <t>Fonio collecté</t>
        </is>
      </c>
      <c r="C3582" t="inlineStr">
        <is>
          <t>Indéfini</t>
        </is>
      </c>
      <c r="D3582" t="n">
        <v>0</v>
      </c>
      <c r="E3582" t="n">
        <v>0</v>
      </c>
      <c r="F3582" t="n">
        <v>500000000</v>
      </c>
      <c r="G3582" t="inlineStr">
        <is>
          <t>Donnée calculée</t>
        </is>
      </c>
      <c r="H3582" t="inlineStr"/>
      <c r="I3582" t="inlineStr"/>
    </row>
    <row r="3583">
      <c r="A3583" t="inlineStr">
        <is>
          <t>2015</t>
        </is>
      </c>
      <c r="B3583" t="inlineStr">
        <is>
          <t>Quinoa collecté</t>
        </is>
      </c>
      <c r="C3583" t="inlineStr">
        <is>
          <t>Indéfini</t>
        </is>
      </c>
      <c r="D3583" t="n">
        <v>0</v>
      </c>
      <c r="E3583" t="n">
        <v>0</v>
      </c>
      <c r="F3583" t="n">
        <v>500000000</v>
      </c>
      <c r="G3583" t="inlineStr">
        <is>
          <t>Donnée calculée</t>
        </is>
      </c>
      <c r="H3583" t="inlineStr"/>
      <c r="I3583" t="inlineStr"/>
    </row>
    <row r="3584">
      <c r="A3584" t="inlineStr">
        <is>
          <t>2015</t>
        </is>
      </c>
      <c r="B3584" t="inlineStr">
        <is>
          <t>Autres céréales collectées</t>
        </is>
      </c>
      <c r="C3584" t="inlineStr">
        <is>
          <t>Indéfini</t>
        </is>
      </c>
      <c r="D3584" t="n">
        <v>0</v>
      </c>
      <c r="E3584" t="n">
        <v>0</v>
      </c>
      <c r="F3584" t="n">
        <v>500000000</v>
      </c>
      <c r="G3584" t="inlineStr">
        <is>
          <t>Donnée calculée</t>
        </is>
      </c>
      <c r="H3584" t="inlineStr"/>
      <c r="I3584" t="inlineStr"/>
    </row>
    <row r="3585">
      <c r="A3585" t="inlineStr">
        <is>
          <t>2015</t>
        </is>
      </c>
      <c r="B3585" t="inlineStr">
        <is>
          <t>Mélanges de céréales (hors méteil) collectés</t>
        </is>
      </c>
      <c r="C3585" t="inlineStr">
        <is>
          <t>Indéfini</t>
        </is>
      </c>
      <c r="D3585" t="n">
        <v>8.81</v>
      </c>
      <c r="E3585" t="n">
        <v>0</v>
      </c>
      <c r="F3585" t="n">
        <v>500000000</v>
      </c>
      <c r="G3585" t="inlineStr">
        <is>
          <t>Donnée calculée</t>
        </is>
      </c>
      <c r="H3585" t="inlineStr"/>
      <c r="I3585" t="inlineStr"/>
    </row>
    <row r="3586">
      <c r="A3586" t="inlineStr">
        <is>
          <t>2015</t>
        </is>
      </c>
      <c r="B3586" t="inlineStr">
        <is>
          <t>Blé tendre, épeautre et méteil collectés</t>
        </is>
      </c>
      <c r="C3586" t="inlineStr">
        <is>
          <t>Indéfini</t>
        </is>
      </c>
      <c r="D3586" t="n">
        <v>177</v>
      </c>
      <c r="E3586" t="n">
        <v>0</v>
      </c>
      <c r="F3586" t="n">
        <v>376</v>
      </c>
      <c r="G3586" t="inlineStr">
        <is>
          <t>Donnée calculée</t>
        </is>
      </c>
      <c r="H3586" t="inlineStr"/>
      <c r="I3586" t="inlineStr"/>
    </row>
    <row r="3587">
      <c r="A3587" t="inlineStr">
        <is>
          <t>2015</t>
        </is>
      </c>
      <c r="B3587" t="inlineStr">
        <is>
          <t>Blé tendre, épeautre et méteil collectés (conso)</t>
        </is>
      </c>
      <c r="C3587" t="inlineStr">
        <is>
          <t>Indéfini</t>
        </is>
      </c>
      <c r="D3587" t="n">
        <v>177</v>
      </c>
      <c r="E3587" t="n">
        <v>0</v>
      </c>
      <c r="F3587" t="n">
        <v>376</v>
      </c>
      <c r="G3587" t="inlineStr">
        <is>
          <t>Donnée calculée</t>
        </is>
      </c>
      <c r="H3587" t="inlineStr"/>
      <c r="I3587" t="inlineStr"/>
    </row>
    <row r="3588">
      <c r="A3588" t="inlineStr">
        <is>
          <t>2015</t>
        </is>
      </c>
      <c r="B3588" t="inlineStr">
        <is>
          <t>Céréales autoconsommées</t>
        </is>
      </c>
      <c r="C3588" t="inlineStr">
        <is>
          <t>Indéfini</t>
        </is>
      </c>
      <c r="D3588" t="n">
        <v>3.8</v>
      </c>
      <c r="E3588" t="n">
        <v>0</v>
      </c>
      <c r="F3588" t="n">
        <v>5.99</v>
      </c>
      <c r="G3588" t="inlineStr">
        <is>
          <t>Donnée calculée</t>
        </is>
      </c>
      <c r="H3588" t="inlineStr"/>
      <c r="I3588" t="inlineStr"/>
    </row>
    <row r="3589">
      <c r="A3589" t="inlineStr">
        <is>
          <t>2015</t>
        </is>
      </c>
      <c r="B3589" t="inlineStr">
        <is>
          <t>Riz autoconsommé</t>
        </is>
      </c>
      <c r="C3589" t="inlineStr">
        <is>
          <t>Indéfini</t>
        </is>
      </c>
      <c r="D3589" t="n">
        <v>3.8</v>
      </c>
      <c r="E3589" t="n">
        <v>0</v>
      </c>
      <c r="F3589" t="n">
        <v>5.99</v>
      </c>
      <c r="G3589" t="inlineStr">
        <is>
          <t>Donnée calculée</t>
        </is>
      </c>
      <c r="H3589" t="inlineStr"/>
      <c r="I3589" t="inlineStr"/>
    </row>
    <row r="3590">
      <c r="A3590" t="inlineStr">
        <is>
          <t>2015</t>
        </is>
      </c>
      <c r="B3590" t="inlineStr">
        <is>
          <t>Ethanol</t>
        </is>
      </c>
      <c r="C3590" t="inlineStr">
        <is>
          <t>Indéfini</t>
        </is>
      </c>
      <c r="D3590" t="n">
        <v>974</v>
      </c>
      <c r="E3590" t="n">
        <v>874</v>
      </c>
      <c r="F3590" t="n">
        <v>167000000</v>
      </c>
      <c r="G3590" t="inlineStr">
        <is>
          <t>Donnée calculée</t>
        </is>
      </c>
      <c r="H3590" t="inlineStr"/>
      <c r="I3590" t="inlineStr"/>
    </row>
    <row r="3591">
      <c r="A3591" t="inlineStr">
        <is>
          <t>2015</t>
        </is>
      </c>
      <c r="B3591" t="inlineStr">
        <is>
          <t>Ethanol de blé tendre</t>
        </is>
      </c>
      <c r="C3591" t="inlineStr">
        <is>
          <t>Indéfini</t>
        </is>
      </c>
      <c r="D3591" t="n">
        <v>520</v>
      </c>
      <c r="E3591" t="inlineStr"/>
      <c r="F3591" t="inlineStr"/>
      <c r="G3591" t="inlineStr">
        <is>
          <t>Donnée calculée</t>
        </is>
      </c>
      <c r="H3591" t="inlineStr"/>
      <c r="I3591" t="inlineStr"/>
    </row>
    <row r="3592">
      <c r="A3592" t="inlineStr">
        <is>
          <t>2015</t>
        </is>
      </c>
      <c r="B3592" t="inlineStr">
        <is>
          <t>Ethanol de maïs</t>
        </is>
      </c>
      <c r="C3592" t="inlineStr">
        <is>
          <t>Indéfini</t>
        </is>
      </c>
      <c r="D3592" t="n">
        <v>454</v>
      </c>
      <c r="E3592" t="n">
        <v>354</v>
      </c>
      <c r="F3592" t="n">
        <v>167000000</v>
      </c>
      <c r="G3592" t="inlineStr">
        <is>
          <t>Donnée calculée</t>
        </is>
      </c>
      <c r="H3592" t="inlineStr"/>
      <c r="I3592" t="inlineStr"/>
    </row>
    <row r="3593">
      <c r="A3593" t="inlineStr">
        <is>
          <t>2015</t>
        </is>
      </c>
      <c r="B3593" t="inlineStr">
        <is>
          <t>Coproduits de Brasserie</t>
        </is>
      </c>
      <c r="C3593" t="inlineStr">
        <is>
          <t>Indéfini</t>
        </is>
      </c>
      <c r="D3593" t="n">
        <v>60.5</v>
      </c>
      <c r="E3593" t="n">
        <v>0</v>
      </c>
      <c r="F3593" t="n">
        <v>500000000</v>
      </c>
      <c r="G3593" t="inlineStr">
        <is>
          <t>Donnée calculée</t>
        </is>
      </c>
      <c r="H3593" t="inlineStr"/>
      <c r="I3593" t="inlineStr"/>
    </row>
    <row r="3594">
      <c r="A3594" t="inlineStr">
        <is>
          <t>2015</t>
        </is>
      </c>
      <c r="B3594" t="inlineStr">
        <is>
          <t>Troubles</t>
        </is>
      </c>
      <c r="C3594" t="inlineStr">
        <is>
          <t>Indéfini</t>
        </is>
      </c>
      <c r="D3594" t="n">
        <v>60.5</v>
      </c>
      <c r="E3594" t="n">
        <v>0</v>
      </c>
      <c r="F3594" t="n">
        <v>500000000</v>
      </c>
      <c r="G3594" t="inlineStr">
        <is>
          <t>Donnée calculée</t>
        </is>
      </c>
      <c r="H3594" t="inlineStr"/>
      <c r="I3594" t="inlineStr"/>
    </row>
    <row r="3595">
      <c r="A3595" t="inlineStr">
        <is>
          <t>2015</t>
        </is>
      </c>
      <c r="B3595" t="inlineStr">
        <is>
          <t>Produits de 2nde transformation</t>
        </is>
      </c>
      <c r="C3595" t="inlineStr">
        <is>
          <t>Indéfini</t>
        </is>
      </c>
      <c r="D3595" t="n">
        <v>974</v>
      </c>
      <c r="E3595" t="n">
        <v>874</v>
      </c>
      <c r="F3595" t="n">
        <v>167000000</v>
      </c>
      <c r="G3595" t="inlineStr">
        <is>
          <t>Donnée calculée</t>
        </is>
      </c>
      <c r="H3595" t="inlineStr"/>
      <c r="I3595" t="inlineStr"/>
    </row>
    <row r="3596">
      <c r="A3596" t="inlineStr">
        <is>
          <t>2015</t>
        </is>
      </c>
      <c r="B3596" t="inlineStr">
        <is>
          <t>Coproduits de 2nde transformation</t>
        </is>
      </c>
      <c r="C3596" t="inlineStr">
        <is>
          <t>Indéfini</t>
        </is>
      </c>
      <c r="D3596" t="n">
        <v>60.5</v>
      </c>
      <c r="E3596" t="n">
        <v>0</v>
      </c>
      <c r="F3596" t="n">
        <v>500000000</v>
      </c>
      <c r="G3596" t="inlineStr">
        <is>
          <t>Donnée calculée</t>
        </is>
      </c>
      <c r="H3596" t="inlineStr"/>
      <c r="I3596" t="inlineStr"/>
    </row>
    <row r="3597">
      <c r="A3597" t="inlineStr">
        <is>
          <t>2015</t>
        </is>
      </c>
      <c r="B3597" t="inlineStr">
        <is>
          <t>Céréales collectées</t>
        </is>
      </c>
      <c r="C3597" t="inlineStr">
        <is>
          <t>1ère transformation</t>
        </is>
      </c>
      <c r="D3597" t="n">
        <v>13100</v>
      </c>
      <c r="E3597" t="n">
        <v>12900</v>
      </c>
      <c r="F3597" t="n">
        <v>13300</v>
      </c>
      <c r="G3597" t="inlineStr">
        <is>
          <t>Donnée calculée</t>
        </is>
      </c>
      <c r="H3597" t="inlineStr"/>
      <c r="I3597" t="inlineStr"/>
    </row>
    <row r="3598">
      <c r="A3598" t="inlineStr">
        <is>
          <t>2015</t>
        </is>
      </c>
      <c r="B3598" t="inlineStr">
        <is>
          <t>Céréales collectées (hors riz)</t>
        </is>
      </c>
      <c r="C3598" t="inlineStr">
        <is>
          <t>1ère transformation</t>
        </is>
      </c>
      <c r="D3598" t="n">
        <v>13000</v>
      </c>
      <c r="E3598" t="n">
        <v>12900</v>
      </c>
      <c r="F3598" t="n">
        <v>13300</v>
      </c>
      <c r="G3598" t="inlineStr">
        <is>
          <t>Donnée calculée</t>
        </is>
      </c>
      <c r="H3598" t="inlineStr"/>
      <c r="I3598" t="inlineStr"/>
    </row>
    <row r="3599">
      <c r="A3599" t="inlineStr">
        <is>
          <t>2015</t>
        </is>
      </c>
      <c r="B3599" t="inlineStr">
        <is>
          <t>Blé dur collecté</t>
        </is>
      </c>
      <c r="C3599" t="inlineStr">
        <is>
          <t>1ère transformation</t>
        </is>
      </c>
      <c r="D3599" t="n">
        <v>593</v>
      </c>
      <c r="E3599" t="inlineStr"/>
      <c r="F3599" t="inlineStr"/>
      <c r="G3599" t="inlineStr">
        <is>
          <t>Donnée calculée</t>
        </is>
      </c>
      <c r="H3599" t="inlineStr"/>
      <c r="I3599" t="inlineStr"/>
    </row>
    <row r="3600">
      <c r="A3600" t="inlineStr">
        <is>
          <t>2015</t>
        </is>
      </c>
      <c r="B3600" t="inlineStr">
        <is>
          <t>Blé dur collecté (conso)</t>
        </is>
      </c>
      <c r="C3600" t="inlineStr">
        <is>
          <t>1ère transformation</t>
        </is>
      </c>
      <c r="D3600" t="n">
        <v>593</v>
      </c>
      <c r="E3600" t="inlineStr"/>
      <c r="F3600" t="inlineStr"/>
      <c r="G3600" t="inlineStr">
        <is>
          <t>Donnée calculée</t>
        </is>
      </c>
      <c r="H3600" t="inlineStr"/>
      <c r="I3600" t="inlineStr"/>
    </row>
    <row r="3601">
      <c r="A3601" t="inlineStr">
        <is>
          <t>2015</t>
        </is>
      </c>
      <c r="B3601" t="inlineStr">
        <is>
          <t>Blé tendre collecté</t>
        </is>
      </c>
      <c r="C3601" t="inlineStr">
        <is>
          <t>1ère transformation</t>
        </is>
      </c>
      <c r="D3601" t="n">
        <v>8240</v>
      </c>
      <c r="E3601" t="inlineStr"/>
      <c r="F3601" t="inlineStr"/>
      <c r="G3601" t="inlineStr">
        <is>
          <t>Donnée calculée</t>
        </is>
      </c>
      <c r="H3601" t="inlineStr"/>
      <c r="I3601" t="inlineStr"/>
    </row>
    <row r="3602">
      <c r="A3602" t="inlineStr">
        <is>
          <t>2015</t>
        </is>
      </c>
      <c r="B3602" t="inlineStr">
        <is>
          <t>Blé tendre collecté (conso)</t>
        </is>
      </c>
      <c r="C3602" t="inlineStr">
        <is>
          <t>1ère transformation</t>
        </is>
      </c>
      <c r="D3602" t="n">
        <v>8240</v>
      </c>
      <c r="E3602" t="inlineStr"/>
      <c r="F3602" t="inlineStr"/>
      <c r="G3602" t="inlineStr">
        <is>
          <t>Donnée calculée</t>
        </is>
      </c>
      <c r="H3602" t="inlineStr"/>
      <c r="I3602" t="inlineStr"/>
    </row>
    <row r="3603">
      <c r="A3603" t="inlineStr">
        <is>
          <t>2015</t>
        </is>
      </c>
      <c r="B3603" t="inlineStr">
        <is>
          <t>Maïs-grain collecté</t>
        </is>
      </c>
      <c r="C3603" t="inlineStr">
        <is>
          <t>1ère transformation</t>
        </is>
      </c>
      <c r="D3603" t="n">
        <v>2310</v>
      </c>
      <c r="E3603" t="inlineStr"/>
      <c r="F3603" t="inlineStr"/>
      <c r="G3603" t="inlineStr">
        <is>
          <t>Donnée calculée</t>
        </is>
      </c>
      <c r="H3603" t="inlineStr"/>
      <c r="I3603" t="inlineStr"/>
    </row>
    <row r="3604">
      <c r="A3604" t="inlineStr">
        <is>
          <t>2015</t>
        </is>
      </c>
      <c r="B3604" t="inlineStr">
        <is>
          <t>Maïs-grain collecté (conso)</t>
        </is>
      </c>
      <c r="C3604" t="inlineStr">
        <is>
          <t>1ère transformation</t>
        </is>
      </c>
      <c r="D3604" t="n">
        <v>2310</v>
      </c>
      <c r="E3604" t="inlineStr"/>
      <c r="F3604" t="inlineStr"/>
      <c r="G3604" t="inlineStr">
        <is>
          <t>Donnée calculée</t>
        </is>
      </c>
      <c r="H3604" t="inlineStr"/>
      <c r="I3604" t="inlineStr"/>
    </row>
    <row r="3605">
      <c r="A3605" t="inlineStr">
        <is>
          <t>2015</t>
        </is>
      </c>
      <c r="B3605" t="inlineStr">
        <is>
          <t>Maïs-grain collecté (semence)</t>
        </is>
      </c>
      <c r="C3605" t="inlineStr">
        <is>
          <t>1ère transformation</t>
        </is>
      </c>
      <c r="D3605" t="n">
        <v>0</v>
      </c>
      <c r="E3605" t="inlineStr"/>
      <c r="F3605" t="inlineStr"/>
      <c r="G3605" t="inlineStr">
        <is>
          <t>Donnée calculée</t>
        </is>
      </c>
      <c r="H3605" t="inlineStr"/>
      <c r="I3605" t="inlineStr"/>
    </row>
    <row r="3606">
      <c r="A3606" t="inlineStr">
        <is>
          <t>2015</t>
        </is>
      </c>
      <c r="B3606" t="inlineStr">
        <is>
          <t>Orge collecté</t>
        </is>
      </c>
      <c r="C3606" t="inlineStr">
        <is>
          <t>1ère transformation</t>
        </is>
      </c>
      <c r="D3606" t="n">
        <v>1690</v>
      </c>
      <c r="E3606" t="inlineStr"/>
      <c r="F3606" t="inlineStr"/>
      <c r="G3606" t="inlineStr">
        <is>
          <t>Donnée calculée</t>
        </is>
      </c>
      <c r="H3606" t="inlineStr"/>
      <c r="I3606" t="inlineStr"/>
    </row>
    <row r="3607">
      <c r="A3607" t="inlineStr">
        <is>
          <t>2015</t>
        </is>
      </c>
      <c r="B3607" t="inlineStr">
        <is>
          <t>Orge collecté (conso)</t>
        </is>
      </c>
      <c r="C3607" t="inlineStr">
        <is>
          <t>1ère transformation</t>
        </is>
      </c>
      <c r="D3607" t="n">
        <v>1690</v>
      </c>
      <c r="E3607" t="inlineStr"/>
      <c r="F3607" t="inlineStr"/>
      <c r="G3607" t="inlineStr">
        <is>
          <t>Donnée calculée</t>
        </is>
      </c>
      <c r="H3607" t="inlineStr"/>
      <c r="I3607" t="inlineStr"/>
    </row>
    <row r="3608">
      <c r="A3608" t="inlineStr">
        <is>
          <t>2015</t>
        </is>
      </c>
      <c r="B3608" t="inlineStr">
        <is>
          <t>Seigle collecté</t>
        </is>
      </c>
      <c r="C3608" t="inlineStr">
        <is>
          <t>1ère transformation</t>
        </is>
      </c>
      <c r="D3608" t="n">
        <v>17</v>
      </c>
      <c r="E3608" t="inlineStr"/>
      <c r="F3608" t="inlineStr"/>
      <c r="G3608" t="inlineStr">
        <is>
          <t>Donnée calculée</t>
        </is>
      </c>
      <c r="H3608" t="inlineStr"/>
      <c r="I3608" t="inlineStr"/>
    </row>
    <row r="3609">
      <c r="A3609" t="inlineStr">
        <is>
          <t>2015</t>
        </is>
      </c>
      <c r="B3609" t="inlineStr">
        <is>
          <t>Seigle collecté (conso)</t>
        </is>
      </c>
      <c r="C3609" t="inlineStr">
        <is>
          <t>1ère transformation</t>
        </is>
      </c>
      <c r="D3609" t="n">
        <v>17</v>
      </c>
      <c r="E3609" t="inlineStr"/>
      <c r="F3609" t="inlineStr"/>
      <c r="G3609" t="inlineStr">
        <is>
          <t>Donnée calculée</t>
        </is>
      </c>
      <c r="H3609" t="inlineStr"/>
      <c r="I3609" t="inlineStr"/>
    </row>
    <row r="3610">
      <c r="A3610" t="inlineStr">
        <is>
          <t>2015</t>
        </is>
      </c>
      <c r="B3610" t="inlineStr">
        <is>
          <t>Sarrasin collecté</t>
        </is>
      </c>
      <c r="C3610" t="inlineStr">
        <is>
          <t>1ère transformation</t>
        </is>
      </c>
      <c r="D3610" t="n">
        <v>14.6</v>
      </c>
      <c r="E3610" t="n">
        <v>0</v>
      </c>
      <c r="F3610" t="n">
        <v>24</v>
      </c>
      <c r="G3610" t="inlineStr">
        <is>
          <t>Donnée calculée</t>
        </is>
      </c>
      <c r="H3610" t="inlineStr"/>
      <c r="I3610" t="inlineStr"/>
    </row>
    <row r="3611">
      <c r="A3611" t="inlineStr">
        <is>
          <t>2015</t>
        </is>
      </c>
      <c r="B3611" t="inlineStr">
        <is>
          <t>Sarrasin collecté (conso)</t>
        </is>
      </c>
      <c r="C3611" t="inlineStr">
        <is>
          <t>1ère transformation</t>
        </is>
      </c>
      <c r="D3611" t="n">
        <v>14.6</v>
      </c>
      <c r="E3611" t="n">
        <v>0</v>
      </c>
      <c r="F3611" t="n">
        <v>24</v>
      </c>
      <c r="G3611" t="inlineStr">
        <is>
          <t>Donnée calculée</t>
        </is>
      </c>
      <c r="H3611" t="inlineStr"/>
      <c r="I3611" t="inlineStr"/>
    </row>
    <row r="3612">
      <c r="A3612" t="inlineStr">
        <is>
          <t>2015</t>
        </is>
      </c>
      <c r="B3612" t="inlineStr">
        <is>
          <t>Epeautre collecté</t>
        </is>
      </c>
      <c r="C3612" t="inlineStr">
        <is>
          <t>1ère transformation</t>
        </is>
      </c>
      <c r="D3612" t="n">
        <v>134</v>
      </c>
      <c r="E3612" t="n">
        <v>0</v>
      </c>
      <c r="F3612" t="n">
        <v>376</v>
      </c>
      <c r="G3612" t="inlineStr">
        <is>
          <t>Donnée calculée</t>
        </is>
      </c>
      <c r="H3612" t="inlineStr"/>
      <c r="I3612" t="inlineStr"/>
    </row>
    <row r="3613">
      <c r="A3613" t="inlineStr">
        <is>
          <t>2015</t>
        </is>
      </c>
      <c r="B3613" t="inlineStr">
        <is>
          <t>Epeautre collecté (conso)</t>
        </is>
      </c>
      <c r="C3613" t="inlineStr">
        <is>
          <t>1ère transformation</t>
        </is>
      </c>
      <c r="D3613" t="n">
        <v>134</v>
      </c>
      <c r="E3613" t="n">
        <v>0</v>
      </c>
      <c r="F3613" t="n">
        <v>376</v>
      </c>
      <c r="G3613" t="inlineStr">
        <is>
          <t>Donnée calculée</t>
        </is>
      </c>
      <c r="H3613" t="inlineStr"/>
      <c r="I3613" t="inlineStr"/>
    </row>
    <row r="3614">
      <c r="A3614" t="inlineStr">
        <is>
          <t>2015</t>
        </is>
      </c>
      <c r="B3614" t="inlineStr">
        <is>
          <t>Riz collecté</t>
        </is>
      </c>
      <c r="C3614" t="inlineStr">
        <is>
          <t>1ère transformation</t>
        </is>
      </c>
      <c r="D3614" t="n">
        <v>86.5</v>
      </c>
      <c r="E3614" t="n">
        <v>82.5</v>
      </c>
      <c r="F3614" t="n">
        <v>88.5</v>
      </c>
      <c r="G3614" t="inlineStr">
        <is>
          <t>Donnée calculée</t>
        </is>
      </c>
      <c r="H3614" t="inlineStr"/>
      <c r="I3614" t="inlineStr"/>
    </row>
    <row r="3615">
      <c r="A3615" t="inlineStr">
        <is>
          <t>2015</t>
        </is>
      </c>
      <c r="B3615" t="inlineStr">
        <is>
          <t>Riz collecté (conso)</t>
        </is>
      </c>
      <c r="C3615" t="inlineStr">
        <is>
          <t>1ère transformation</t>
        </is>
      </c>
      <c r="D3615" t="n">
        <v>86.5</v>
      </c>
      <c r="E3615" t="n">
        <v>82.5</v>
      </c>
      <c r="F3615" t="n">
        <v>88.5</v>
      </c>
      <c r="G3615" t="inlineStr">
        <is>
          <t>Donnée calculée</t>
        </is>
      </c>
      <c r="H3615" t="inlineStr"/>
      <c r="I3615" t="inlineStr"/>
    </row>
    <row r="3616">
      <c r="A3616" t="inlineStr">
        <is>
          <t>2015</t>
        </is>
      </c>
      <c r="B3616" t="inlineStr">
        <is>
          <t>Blé tendre, épeautre et méteil collectés</t>
        </is>
      </c>
      <c r="C3616" t="inlineStr">
        <is>
          <t>1ère transformation</t>
        </is>
      </c>
      <c r="D3616" t="n">
        <v>8370</v>
      </c>
      <c r="E3616" t="n">
        <v>8240</v>
      </c>
      <c r="F3616" t="n">
        <v>8620</v>
      </c>
      <c r="G3616" t="inlineStr">
        <is>
          <t>Donnée calculée</t>
        </is>
      </c>
      <c r="H3616" t="inlineStr"/>
      <c r="I3616" t="inlineStr"/>
    </row>
    <row r="3617">
      <c r="A3617" t="inlineStr">
        <is>
          <t>2015</t>
        </is>
      </c>
      <c r="B3617" t="inlineStr">
        <is>
          <t>Blé tendre, épeautre et méteil collectés (conso)</t>
        </is>
      </c>
      <c r="C3617" t="inlineStr">
        <is>
          <t>1ère transformation</t>
        </is>
      </c>
      <c r="D3617" t="n">
        <v>8370</v>
      </c>
      <c r="E3617" t="n">
        <v>8240</v>
      </c>
      <c r="F3617" t="n">
        <v>8620</v>
      </c>
      <c r="G3617" t="inlineStr">
        <is>
          <t>Donnée calculée</t>
        </is>
      </c>
      <c r="H3617" t="inlineStr"/>
      <c r="I3617" t="inlineStr"/>
    </row>
    <row r="3618">
      <c r="A3618" t="inlineStr">
        <is>
          <t>2015</t>
        </is>
      </c>
      <c r="B3618" t="inlineStr">
        <is>
          <t>Farine</t>
        </is>
      </c>
      <c r="C3618" t="inlineStr">
        <is>
          <t>1ère transformation</t>
        </is>
      </c>
      <c r="D3618" t="n">
        <v>3.59</v>
      </c>
      <c r="E3618" t="inlineStr"/>
      <c r="F3618" t="inlineStr"/>
      <c r="G3618" t="inlineStr">
        <is>
          <t>Donnée calculée</t>
        </is>
      </c>
      <c r="H3618" t="inlineStr"/>
      <c r="I3618" t="inlineStr"/>
    </row>
    <row r="3619">
      <c r="A3619" t="inlineStr">
        <is>
          <t>2015</t>
        </is>
      </c>
      <c r="B3619" t="inlineStr">
        <is>
          <t>Farine de blé tendre</t>
        </is>
      </c>
      <c r="C3619" t="inlineStr">
        <is>
          <t>1ère transformation</t>
        </is>
      </c>
      <c r="D3619" t="n">
        <v>3.59</v>
      </c>
      <c r="E3619" t="inlineStr"/>
      <c r="F3619" t="inlineStr"/>
      <c r="G3619" t="inlineStr">
        <is>
          <t>Donnée calculée</t>
        </is>
      </c>
      <c r="H3619" t="inlineStr"/>
      <c r="I3619" t="inlineStr"/>
    </row>
    <row r="3620">
      <c r="A3620" t="inlineStr">
        <is>
          <t>2015</t>
        </is>
      </c>
      <c r="B3620" t="inlineStr">
        <is>
          <t>Eau - Etuvage/Cuisson du riz</t>
        </is>
      </c>
      <c r="C3620" t="inlineStr">
        <is>
          <t>1ère transformation</t>
        </is>
      </c>
      <c r="D3620" t="n">
        <v>0.6</v>
      </c>
      <c r="E3620" t="n">
        <v>0</v>
      </c>
      <c r="F3620" t="n">
        <v>500000000</v>
      </c>
      <c r="G3620" t="inlineStr">
        <is>
          <t>Donnée calculée</t>
        </is>
      </c>
      <c r="H3620" t="inlineStr"/>
      <c r="I3620" t="inlineStr"/>
    </row>
    <row r="3621">
      <c r="A3621" t="inlineStr">
        <is>
          <t>2015</t>
        </is>
      </c>
      <c r="B3621" t="inlineStr">
        <is>
          <t>Produits de 1ère transformation</t>
        </is>
      </c>
      <c r="C3621" t="inlineStr">
        <is>
          <t>1ère transformation</t>
        </is>
      </c>
      <c r="D3621" t="n">
        <v>3.59</v>
      </c>
      <c r="E3621" t="inlineStr"/>
      <c r="F3621" t="inlineStr"/>
      <c r="G3621" t="inlineStr">
        <is>
          <t>Donnée calculée</t>
        </is>
      </c>
      <c r="H3621" t="inlineStr"/>
      <c r="I3621" t="inlineStr"/>
    </row>
    <row r="3622">
      <c r="A3622" t="inlineStr">
        <is>
          <t>2015</t>
        </is>
      </c>
      <c r="B3622" t="inlineStr">
        <is>
          <t>Céréales collectées</t>
        </is>
      </c>
      <c r="C3622" t="inlineStr">
        <is>
          <t>2nde transformation</t>
        </is>
      </c>
      <c r="D3622" t="n">
        <v>2060</v>
      </c>
      <c r="E3622" t="inlineStr"/>
      <c r="F3622" t="inlineStr"/>
      <c r="G3622" t="inlineStr">
        <is>
          <t>Donnée calculée</t>
        </is>
      </c>
      <c r="H3622" t="inlineStr"/>
      <c r="I3622" t="inlineStr"/>
    </row>
    <row r="3623">
      <c r="A3623" t="inlineStr">
        <is>
          <t>2015</t>
        </is>
      </c>
      <c r="B3623" t="inlineStr">
        <is>
          <t>Céréales collectées (hors riz)</t>
        </is>
      </c>
      <c r="C3623" t="inlineStr">
        <is>
          <t>2nde transformation</t>
        </is>
      </c>
      <c r="D3623" t="n">
        <v>2060</v>
      </c>
      <c r="E3623" t="inlineStr"/>
      <c r="F3623" t="inlineStr"/>
      <c r="G3623" t="inlineStr">
        <is>
          <t>Donnée calculée</t>
        </is>
      </c>
      <c r="H3623" t="inlineStr"/>
      <c r="I3623" t="inlineStr"/>
    </row>
    <row r="3624">
      <c r="A3624" t="inlineStr">
        <is>
          <t>2015</t>
        </is>
      </c>
      <c r="B3624" t="inlineStr">
        <is>
          <t>Blé tendre collecté</t>
        </is>
      </c>
      <c r="C3624" t="inlineStr">
        <is>
          <t>2nde transformation</t>
        </is>
      </c>
      <c r="D3624" t="n">
        <v>1560</v>
      </c>
      <c r="E3624" t="inlineStr"/>
      <c r="F3624" t="inlineStr"/>
      <c r="G3624" t="inlineStr">
        <is>
          <t>Donnée calculée</t>
        </is>
      </c>
      <c r="H3624" t="inlineStr"/>
      <c r="I3624" t="inlineStr"/>
    </row>
    <row r="3625">
      <c r="A3625" t="inlineStr">
        <is>
          <t>2015</t>
        </is>
      </c>
      <c r="B3625" t="inlineStr">
        <is>
          <t>Blé tendre collecté (conso)</t>
        </is>
      </c>
      <c r="C3625" t="inlineStr">
        <is>
          <t>2nde transformation</t>
        </is>
      </c>
      <c r="D3625" t="n">
        <v>1560</v>
      </c>
      <c r="E3625" t="inlineStr"/>
      <c r="F3625" t="inlineStr"/>
      <c r="G3625" t="inlineStr">
        <is>
          <t>Donnée calculée</t>
        </is>
      </c>
      <c r="H3625" t="inlineStr"/>
      <c r="I3625" t="inlineStr"/>
    </row>
    <row r="3626">
      <c r="A3626" t="inlineStr">
        <is>
          <t>2015</t>
        </is>
      </c>
      <c r="B3626" t="inlineStr">
        <is>
          <t>Maïs-grain collecté</t>
        </is>
      </c>
      <c r="C3626" t="inlineStr">
        <is>
          <t>2nde transformation</t>
        </is>
      </c>
      <c r="D3626" t="n">
        <v>496</v>
      </c>
      <c r="E3626" t="inlineStr"/>
      <c r="F3626" t="inlineStr"/>
      <c r="G3626" t="inlineStr">
        <is>
          <t>Donnée calculée</t>
        </is>
      </c>
      <c r="H3626" t="inlineStr"/>
      <c r="I3626" t="inlineStr"/>
    </row>
    <row r="3627">
      <c r="A3627" t="inlineStr">
        <is>
          <t>2015</t>
        </is>
      </c>
      <c r="B3627" t="inlineStr">
        <is>
          <t>Maïs-grain collecté (conso)</t>
        </is>
      </c>
      <c r="C3627" t="inlineStr">
        <is>
          <t>2nde transformation</t>
        </is>
      </c>
      <c r="D3627" t="n">
        <v>496</v>
      </c>
      <c r="E3627" t="inlineStr"/>
      <c r="F3627" t="inlineStr"/>
      <c r="G3627" t="inlineStr">
        <is>
          <t>Donnée calculée</t>
        </is>
      </c>
      <c r="H3627" t="inlineStr"/>
      <c r="I3627" t="inlineStr"/>
    </row>
    <row r="3628">
      <c r="A3628" t="inlineStr">
        <is>
          <t>2015</t>
        </is>
      </c>
      <c r="B3628" t="inlineStr">
        <is>
          <t>Blé tendre, épeautre et méteil collectés</t>
        </is>
      </c>
      <c r="C3628" t="inlineStr">
        <is>
          <t>2nde transformation</t>
        </is>
      </c>
      <c r="D3628" t="n">
        <v>1560</v>
      </c>
      <c r="E3628" t="inlineStr"/>
      <c r="F3628" t="inlineStr"/>
      <c r="G3628" t="inlineStr">
        <is>
          <t>Donnée calculée</t>
        </is>
      </c>
      <c r="H3628" t="inlineStr"/>
      <c r="I3628" t="inlineStr"/>
    </row>
    <row r="3629">
      <c r="A3629" t="inlineStr">
        <is>
          <t>2015</t>
        </is>
      </c>
      <c r="B3629" t="inlineStr">
        <is>
          <t>Blé tendre, épeautre et méteil collectés (conso)</t>
        </is>
      </c>
      <c r="C3629" t="inlineStr">
        <is>
          <t>2nde transformation</t>
        </is>
      </c>
      <c r="D3629" t="n">
        <v>1560</v>
      </c>
      <c r="E3629" t="inlineStr"/>
      <c r="F3629" t="inlineStr"/>
      <c r="G3629" t="inlineStr">
        <is>
          <t>Donnée calculée</t>
        </is>
      </c>
      <c r="H3629" t="inlineStr"/>
      <c r="I3629" t="inlineStr"/>
    </row>
    <row r="3630">
      <c r="A3630" t="inlineStr">
        <is>
          <t>2015</t>
        </is>
      </c>
      <c r="B3630" t="inlineStr">
        <is>
          <t>Coproduits d'amidonnerie</t>
        </is>
      </c>
      <c r="C3630" t="inlineStr">
        <is>
          <t>2nde transformation</t>
        </is>
      </c>
      <c r="D3630" t="n">
        <v>866</v>
      </c>
      <c r="E3630" t="n">
        <v>567</v>
      </c>
      <c r="F3630" t="n">
        <v>500000000</v>
      </c>
      <c r="G3630" t="inlineStr">
        <is>
          <t>Donnée calculée</t>
        </is>
      </c>
      <c r="H3630" t="inlineStr"/>
      <c r="I3630" t="inlineStr"/>
    </row>
    <row r="3631">
      <c r="A3631" t="inlineStr">
        <is>
          <t>2015</t>
        </is>
      </c>
      <c r="B3631" t="inlineStr">
        <is>
          <t>Coproduits d'amidonnerie de maïs</t>
        </is>
      </c>
      <c r="C3631" t="inlineStr">
        <is>
          <t>2nde transformation</t>
        </is>
      </c>
      <c r="D3631" t="n">
        <v>866</v>
      </c>
      <c r="E3631" t="n">
        <v>567</v>
      </c>
      <c r="F3631" t="n">
        <v>500000000</v>
      </c>
      <c r="G3631" t="inlineStr">
        <is>
          <t>Donnée calculée</t>
        </is>
      </c>
      <c r="H3631" t="inlineStr"/>
      <c r="I3631" t="inlineStr"/>
    </row>
    <row r="3632">
      <c r="A3632" t="inlineStr">
        <is>
          <t>2015</t>
        </is>
      </c>
      <c r="B3632" t="inlineStr">
        <is>
          <t>Corn gluten feed et solubles</t>
        </is>
      </c>
      <c r="C3632" t="inlineStr">
        <is>
          <t>2nde transformation</t>
        </is>
      </c>
      <c r="D3632" t="n">
        <v>866</v>
      </c>
      <c r="E3632" t="n">
        <v>567</v>
      </c>
      <c r="F3632" t="n">
        <v>500000000</v>
      </c>
      <c r="G3632" t="inlineStr">
        <is>
          <t>Donnée calculée</t>
        </is>
      </c>
      <c r="H3632" t="inlineStr"/>
      <c r="I3632" t="inlineStr"/>
    </row>
    <row r="3633">
      <c r="A3633" t="inlineStr">
        <is>
          <t>2015</t>
        </is>
      </c>
      <c r="B3633" t="inlineStr">
        <is>
          <t>Semoule</t>
        </is>
      </c>
      <c r="C3633" t="inlineStr">
        <is>
          <t>2nde transformation</t>
        </is>
      </c>
      <c r="D3633" t="n">
        <v>362</v>
      </c>
      <c r="E3633" t="inlineStr"/>
      <c r="F3633" t="inlineStr"/>
      <c r="G3633" t="inlineStr">
        <is>
          <t>Donnée calculée</t>
        </is>
      </c>
      <c r="H3633" t="inlineStr"/>
      <c r="I3633" t="inlineStr"/>
    </row>
    <row r="3634">
      <c r="A3634" t="inlineStr">
        <is>
          <t>2015</t>
        </is>
      </c>
      <c r="B3634" t="inlineStr">
        <is>
          <t>Coproduits de Fab. de pâtes et couscous</t>
        </is>
      </c>
      <c r="C3634" t="inlineStr">
        <is>
          <t>2nde transformation</t>
        </is>
      </c>
      <c r="D3634" t="n">
        <v>0.49</v>
      </c>
      <c r="E3634" t="n">
        <v>0</v>
      </c>
      <c r="F3634" t="n">
        <v>500000000</v>
      </c>
      <c r="G3634" t="inlineStr">
        <is>
          <t>Donnée calculée</t>
        </is>
      </c>
      <c r="H3634" t="inlineStr"/>
      <c r="I3634" t="inlineStr"/>
    </row>
    <row r="3635">
      <c r="A3635" t="inlineStr">
        <is>
          <t>2015</t>
        </is>
      </c>
      <c r="B3635" t="inlineStr">
        <is>
          <t>Coproduits secs</t>
        </is>
      </c>
      <c r="C3635" t="inlineStr">
        <is>
          <t>2nde transformation</t>
        </is>
      </c>
      <c r="D3635" t="n">
        <v>0.49</v>
      </c>
      <c r="E3635" t="n">
        <v>0</v>
      </c>
      <c r="F3635" t="n">
        <v>500000000</v>
      </c>
      <c r="G3635" t="inlineStr">
        <is>
          <t>Donnée calculée</t>
        </is>
      </c>
      <c r="H3635" t="inlineStr"/>
      <c r="I3635" t="inlineStr"/>
    </row>
    <row r="3636">
      <c r="A3636" t="inlineStr">
        <is>
          <t>2015</t>
        </is>
      </c>
      <c r="B3636" t="inlineStr">
        <is>
          <t>Germes de maïs</t>
        </is>
      </c>
      <c r="C3636" t="inlineStr">
        <is>
          <t>2nde transformation</t>
        </is>
      </c>
      <c r="D3636" t="n">
        <v>18.2</v>
      </c>
      <c r="E3636" t="n">
        <v>16.2</v>
      </c>
      <c r="F3636" t="n">
        <v>500000000</v>
      </c>
      <c r="G3636" t="inlineStr">
        <is>
          <t>Donnée calculée</t>
        </is>
      </c>
      <c r="H3636" t="inlineStr"/>
      <c r="I3636" t="inlineStr"/>
    </row>
    <row r="3637">
      <c r="A3637" t="inlineStr">
        <is>
          <t>2015</t>
        </is>
      </c>
      <c r="B3637" t="inlineStr">
        <is>
          <t>Malt</t>
        </is>
      </c>
      <c r="C3637" t="inlineStr">
        <is>
          <t>2nde transformation</t>
        </is>
      </c>
      <c r="D3637" t="n">
        <v>469</v>
      </c>
      <c r="E3637" t="inlineStr"/>
      <c r="F3637" t="inlineStr"/>
      <c r="G3637" t="inlineStr">
        <is>
          <t>Donnée calculée</t>
        </is>
      </c>
      <c r="H3637" t="inlineStr"/>
      <c r="I3637" t="inlineStr"/>
    </row>
    <row r="3638">
      <c r="A3638" t="inlineStr">
        <is>
          <t>2015</t>
        </is>
      </c>
      <c r="B3638" t="inlineStr">
        <is>
          <t>Malt d'orge</t>
        </is>
      </c>
      <c r="C3638" t="inlineStr">
        <is>
          <t>2nde transformation</t>
        </is>
      </c>
      <c r="D3638" t="n">
        <v>458</v>
      </c>
      <c r="E3638" t="n">
        <v>449</v>
      </c>
      <c r="F3638" t="n">
        <v>469</v>
      </c>
      <c r="G3638" t="inlineStr">
        <is>
          <t>Donnée calculée</t>
        </is>
      </c>
      <c r="H3638" t="inlineStr"/>
      <c r="I3638" t="inlineStr"/>
    </row>
    <row r="3639">
      <c r="A3639" t="inlineStr">
        <is>
          <t>2015</t>
        </is>
      </c>
      <c r="B3639" t="inlineStr">
        <is>
          <t>Malt de blé tendre</t>
        </is>
      </c>
      <c r="C3639" t="inlineStr">
        <is>
          <t>2nde transformation</t>
        </is>
      </c>
      <c r="D3639" t="n">
        <v>11.1</v>
      </c>
      <c r="E3639" t="n">
        <v>0</v>
      </c>
      <c r="F3639" t="n">
        <v>20</v>
      </c>
      <c r="G3639" t="inlineStr">
        <is>
          <t>Donnée calculée</t>
        </is>
      </c>
      <c r="H3639" t="inlineStr"/>
      <c r="I3639" t="inlineStr"/>
    </row>
    <row r="3640">
      <c r="A3640" t="inlineStr">
        <is>
          <t>2015</t>
        </is>
      </c>
      <c r="B3640" t="inlineStr">
        <is>
          <t>Eau - Fabrication de bière</t>
        </is>
      </c>
      <c r="C3640" t="inlineStr">
        <is>
          <t>2nde transformation</t>
        </is>
      </c>
      <c r="D3640" t="n">
        <v>1430</v>
      </c>
      <c r="E3640" t="n">
        <v>1430</v>
      </c>
      <c r="F3640" t="n">
        <v>500000000</v>
      </c>
      <c r="G3640" t="inlineStr">
        <is>
          <t>Donnée calculée</t>
        </is>
      </c>
      <c r="H3640" t="inlineStr"/>
      <c r="I3640" t="inlineStr"/>
    </row>
    <row r="3641">
      <c r="A3641" t="inlineStr">
        <is>
          <t>2015</t>
        </is>
      </c>
      <c r="B3641" t="inlineStr">
        <is>
          <t>Riz, complet</t>
        </is>
      </c>
      <c r="C3641" t="inlineStr">
        <is>
          <t>2nde transformation</t>
        </is>
      </c>
      <c r="D3641" t="n">
        <v>119</v>
      </c>
      <c r="E3641" t="n">
        <v>54.6</v>
      </c>
      <c r="F3641" t="n">
        <v>300</v>
      </c>
      <c r="G3641" t="inlineStr">
        <is>
          <t>Donnée calculée</t>
        </is>
      </c>
      <c r="H3641" t="inlineStr"/>
      <c r="I3641" t="inlineStr"/>
    </row>
    <row r="3642">
      <c r="A3642" t="inlineStr">
        <is>
          <t>2015</t>
        </is>
      </c>
      <c r="B3642" t="inlineStr">
        <is>
          <t>Riz, complet (surplus)</t>
        </is>
      </c>
      <c r="C3642" t="inlineStr">
        <is>
          <t>2nde transformation</t>
        </is>
      </c>
      <c r="D3642" t="n">
        <v>15.1</v>
      </c>
      <c r="E3642" t="n">
        <v>0</v>
      </c>
      <c r="F3642" t="n">
        <v>112</v>
      </c>
      <c r="G3642" t="inlineStr">
        <is>
          <t>Donnée calculée</t>
        </is>
      </c>
      <c r="H3642" t="inlineStr"/>
      <c r="I3642" t="inlineStr"/>
    </row>
    <row r="3643">
      <c r="A3643" t="inlineStr">
        <is>
          <t>2015</t>
        </is>
      </c>
      <c r="B3643" t="inlineStr">
        <is>
          <t>Riz, complet (intermédiaire)</t>
        </is>
      </c>
      <c r="C3643" t="inlineStr">
        <is>
          <t>2nde transformation</t>
        </is>
      </c>
      <c r="D3643" t="n">
        <v>104</v>
      </c>
      <c r="E3643" t="n">
        <v>54.6</v>
      </c>
      <c r="F3643" t="n">
        <v>188</v>
      </c>
      <c r="G3643" t="inlineStr">
        <is>
          <t>Donnée calculée</t>
        </is>
      </c>
      <c r="H3643" t="inlineStr"/>
      <c r="I3643" t="inlineStr"/>
    </row>
    <row r="3644">
      <c r="A3644" t="inlineStr">
        <is>
          <t>2015</t>
        </is>
      </c>
      <c r="B3644" t="inlineStr">
        <is>
          <t>Riz, partiellement ou totalement blanchi et brisures</t>
        </is>
      </c>
      <c r="C3644" t="inlineStr">
        <is>
          <t>2nde transformation</t>
        </is>
      </c>
      <c r="D3644" t="n">
        <v>52.4</v>
      </c>
      <c r="E3644" t="n">
        <v>0</v>
      </c>
      <c r="F3644" t="n">
        <v>565</v>
      </c>
      <c r="G3644" t="inlineStr">
        <is>
          <t>Donnée calculée</t>
        </is>
      </c>
      <c r="H3644" t="inlineStr"/>
      <c r="I3644" t="inlineStr"/>
    </row>
    <row r="3645">
      <c r="A3645" t="inlineStr">
        <is>
          <t>2015</t>
        </is>
      </c>
      <c r="B3645" t="inlineStr">
        <is>
          <t>Riz, partiellement ou totalement blanchi</t>
        </is>
      </c>
      <c r="C3645" t="inlineStr">
        <is>
          <t>2nde transformation</t>
        </is>
      </c>
      <c r="D3645" t="n">
        <v>48.6</v>
      </c>
      <c r="E3645" t="n">
        <v>0</v>
      </c>
      <c r="F3645" t="n">
        <v>430</v>
      </c>
      <c r="G3645" t="inlineStr">
        <is>
          <t>Donnée calculée</t>
        </is>
      </c>
      <c r="H3645" t="inlineStr"/>
      <c r="I3645" t="inlineStr"/>
    </row>
    <row r="3646">
      <c r="A3646" t="inlineStr">
        <is>
          <t>2015</t>
        </is>
      </c>
      <c r="B3646" t="inlineStr">
        <is>
          <t>Riz, semi-complet</t>
        </is>
      </c>
      <c r="C3646" t="inlineStr">
        <is>
          <t>2nde transformation</t>
        </is>
      </c>
      <c r="D3646" t="n">
        <v>24.3</v>
      </c>
      <c r="E3646" t="n">
        <v>0</v>
      </c>
      <c r="F3646" t="n">
        <v>259</v>
      </c>
      <c r="G3646" t="inlineStr">
        <is>
          <t>Donnée calculée</t>
        </is>
      </c>
      <c r="H3646" t="inlineStr"/>
      <c r="I3646" t="inlineStr"/>
    </row>
    <row r="3647">
      <c r="A3647" t="inlineStr">
        <is>
          <t>2015</t>
        </is>
      </c>
      <c r="B3647" t="inlineStr">
        <is>
          <t>Riz, blanchi</t>
        </is>
      </c>
      <c r="C3647" t="inlineStr">
        <is>
          <t>2nde transformation</t>
        </is>
      </c>
      <c r="D3647" t="n">
        <v>24.3</v>
      </c>
      <c r="E3647" t="n">
        <v>0</v>
      </c>
      <c r="F3647" t="n">
        <v>259</v>
      </c>
      <c r="G3647" t="inlineStr">
        <is>
          <t>Donnée calculée</t>
        </is>
      </c>
      <c r="H3647" t="inlineStr"/>
      <c r="I3647" t="inlineStr"/>
    </row>
    <row r="3648">
      <c r="A3648" t="inlineStr">
        <is>
          <t>2015</t>
        </is>
      </c>
      <c r="B3648" t="inlineStr">
        <is>
          <t>Brisures de riz</t>
        </is>
      </c>
      <c r="C3648" t="inlineStr">
        <is>
          <t>2nde transformation</t>
        </is>
      </c>
      <c r="D3648" t="n">
        <v>3.73</v>
      </c>
      <c r="E3648" t="n">
        <v>0</v>
      </c>
      <c r="F3648" t="n">
        <v>135</v>
      </c>
      <c r="G3648" t="inlineStr">
        <is>
          <t>Donnée calculée</t>
        </is>
      </c>
      <c r="H3648" t="inlineStr"/>
      <c r="I3648" t="inlineStr"/>
    </row>
    <row r="3649">
      <c r="A3649" t="inlineStr">
        <is>
          <t>2015</t>
        </is>
      </c>
      <c r="B3649" t="inlineStr">
        <is>
          <t>Coproduits usinage sec du riz</t>
        </is>
      </c>
      <c r="C3649" t="inlineStr">
        <is>
          <t>2nde transformation</t>
        </is>
      </c>
      <c r="D3649" t="n">
        <v>3.73</v>
      </c>
      <c r="E3649" t="n">
        <v>0</v>
      </c>
      <c r="F3649" t="n">
        <v>135</v>
      </c>
      <c r="G3649" t="inlineStr">
        <is>
          <t>Donnée calculée</t>
        </is>
      </c>
      <c r="H3649" t="inlineStr"/>
      <c r="I3649" t="inlineStr"/>
    </row>
    <row r="3650">
      <c r="A3650" t="inlineStr">
        <is>
          <t>2015</t>
        </is>
      </c>
      <c r="B3650" t="inlineStr">
        <is>
          <t>Produits de 1ère transformation</t>
        </is>
      </c>
      <c r="C3650" t="inlineStr">
        <is>
          <t>2nde transformation</t>
        </is>
      </c>
      <c r="D3650" t="n">
        <v>968</v>
      </c>
      <c r="E3650" t="n">
        <v>902</v>
      </c>
      <c r="F3650" t="n">
        <v>500000000</v>
      </c>
      <c r="G3650" t="inlineStr">
        <is>
          <t>Donnée calculée</t>
        </is>
      </c>
      <c r="H3650" t="inlineStr"/>
      <c r="I3650" t="inlineStr"/>
    </row>
    <row r="3651">
      <c r="A3651" t="inlineStr">
        <is>
          <t>2015</t>
        </is>
      </c>
      <c r="B3651" t="inlineStr">
        <is>
          <t>Coproduits de 1ère transformation</t>
        </is>
      </c>
      <c r="C3651" t="inlineStr">
        <is>
          <t>2nde transformation</t>
        </is>
      </c>
      <c r="D3651" t="n">
        <v>866</v>
      </c>
      <c r="E3651" t="n">
        <v>567</v>
      </c>
      <c r="F3651" t="n">
        <v>500000000</v>
      </c>
      <c r="G3651" t="inlineStr">
        <is>
          <t>Donnée calculée</t>
        </is>
      </c>
      <c r="H3651" t="inlineStr"/>
      <c r="I3651" t="inlineStr"/>
    </row>
    <row r="3652">
      <c r="A3652" t="inlineStr">
        <is>
          <t>2015</t>
        </is>
      </c>
      <c r="B3652" t="inlineStr">
        <is>
          <t>Produits de 2nde transformation</t>
        </is>
      </c>
      <c r="C3652" t="inlineStr">
        <is>
          <t>2nde transformation</t>
        </is>
      </c>
      <c r="D3652" t="n">
        <v>48.6</v>
      </c>
      <c r="E3652" t="n">
        <v>0</v>
      </c>
      <c r="F3652" t="n">
        <v>430</v>
      </c>
      <c r="G3652" t="inlineStr">
        <is>
          <t>Donnée calculée</t>
        </is>
      </c>
      <c r="H3652" t="inlineStr"/>
      <c r="I3652" t="inlineStr"/>
    </row>
    <row r="3653">
      <c r="A3653" t="inlineStr">
        <is>
          <t>2015</t>
        </is>
      </c>
      <c r="B3653" t="inlineStr">
        <is>
          <t>Coproduits de 2nde transformation</t>
        </is>
      </c>
      <c r="C3653" t="inlineStr">
        <is>
          <t>2nde transformation</t>
        </is>
      </c>
      <c r="D3653" t="n">
        <v>4.22</v>
      </c>
      <c r="E3653" t="n">
        <v>0</v>
      </c>
      <c r="F3653" t="n">
        <v>500000000</v>
      </c>
      <c r="G3653" t="inlineStr">
        <is>
          <t>Donnée calculée</t>
        </is>
      </c>
      <c r="H3653" t="inlineStr"/>
      <c r="I3653" t="inlineStr"/>
    </row>
    <row r="3654">
      <c r="A3654" t="inlineStr">
        <is>
          <t>2015</t>
        </is>
      </c>
      <c r="B3654" t="inlineStr">
        <is>
          <t>Produits d'amidonnerie</t>
        </is>
      </c>
      <c r="C3654" t="inlineStr">
        <is>
          <t>Industries de la panification et pharmaceutique</t>
        </is>
      </c>
      <c r="D3654" t="n">
        <v>262</v>
      </c>
      <c r="E3654" t="n">
        <v>0</v>
      </c>
      <c r="F3654" t="n">
        <v>3300</v>
      </c>
      <c r="G3654" t="inlineStr">
        <is>
          <t>Donnée calculée</t>
        </is>
      </c>
      <c r="H3654" t="inlineStr"/>
      <c r="I3654" t="inlineStr"/>
    </row>
    <row r="3655">
      <c r="A3655" t="inlineStr">
        <is>
          <t>2015</t>
        </is>
      </c>
      <c r="B3655" t="inlineStr">
        <is>
          <t>Amidon</t>
        </is>
      </c>
      <c r="C3655" t="inlineStr">
        <is>
          <t>Industries de la panification et pharmaceutique</t>
        </is>
      </c>
      <c r="D3655" t="n">
        <v>257</v>
      </c>
      <c r="E3655" t="n">
        <v>0</v>
      </c>
      <c r="F3655" t="n">
        <v>3210</v>
      </c>
      <c r="G3655" t="inlineStr">
        <is>
          <t>Donnée calculée</t>
        </is>
      </c>
      <c r="H3655" t="inlineStr"/>
      <c r="I3655" t="inlineStr"/>
    </row>
    <row r="3656">
      <c r="A3656" t="inlineStr">
        <is>
          <t>2015</t>
        </is>
      </c>
      <c r="B3656" t="inlineStr">
        <is>
          <t>Amidon de blé tendre</t>
        </is>
      </c>
      <c r="C3656" t="inlineStr">
        <is>
          <t>Industries de la panification et pharmaceutique</t>
        </is>
      </c>
      <c r="D3656" t="n">
        <v>255</v>
      </c>
      <c r="E3656" t="n">
        <v>0</v>
      </c>
      <c r="F3656" t="n">
        <v>1470</v>
      </c>
      <c r="G3656" t="inlineStr">
        <is>
          <t>Donnée calculée</t>
        </is>
      </c>
      <c r="H3656" t="inlineStr"/>
      <c r="I3656" t="inlineStr"/>
    </row>
    <row r="3657">
      <c r="A3657" t="inlineStr">
        <is>
          <t>2015</t>
        </is>
      </c>
      <c r="B3657" t="inlineStr">
        <is>
          <t>Amidon de maïs</t>
        </is>
      </c>
      <c r="C3657" t="inlineStr">
        <is>
          <t>Industries de la panification et pharmaceutique</t>
        </is>
      </c>
      <c r="D3657" t="n">
        <v>1.1</v>
      </c>
      <c r="E3657" t="n">
        <v>0</v>
      </c>
      <c r="F3657" t="n">
        <v>1740</v>
      </c>
      <c r="G3657" t="inlineStr">
        <is>
          <t>Donnée calculée</t>
        </is>
      </c>
      <c r="H3657" t="inlineStr"/>
      <c r="I3657" t="inlineStr"/>
    </row>
    <row r="3658">
      <c r="A3658" t="inlineStr">
        <is>
          <t>2015</t>
        </is>
      </c>
      <c r="B3658" t="inlineStr">
        <is>
          <t>Gluten</t>
        </is>
      </c>
      <c r="C3658" t="inlineStr">
        <is>
          <t>Industries de la panification et pharmaceutique</t>
        </is>
      </c>
      <c r="D3658" t="n">
        <v>5.01</v>
      </c>
      <c r="E3658" t="n">
        <v>0</v>
      </c>
      <c r="F3658" t="n">
        <v>89.09999999999999</v>
      </c>
      <c r="G3658" t="inlineStr">
        <is>
          <t>Donnée calculée</t>
        </is>
      </c>
      <c r="H3658" t="inlineStr"/>
      <c r="I3658" t="inlineStr"/>
    </row>
    <row r="3659">
      <c r="A3659" t="inlineStr">
        <is>
          <t>2015</t>
        </is>
      </c>
      <c r="B3659" t="inlineStr">
        <is>
          <t>Farine</t>
        </is>
      </c>
      <c r="C3659" t="inlineStr">
        <is>
          <t>Industries de la panification et pharmaceutique</t>
        </is>
      </c>
      <c r="D3659" t="n">
        <v>787</v>
      </c>
      <c r="E3659" t="inlineStr"/>
      <c r="F3659" t="inlineStr"/>
      <c r="G3659" t="inlineStr">
        <is>
          <t>Donnée calculée</t>
        </is>
      </c>
      <c r="H3659" t="inlineStr"/>
      <c r="I3659" t="inlineStr"/>
    </row>
    <row r="3660">
      <c r="A3660" t="inlineStr">
        <is>
          <t>2015</t>
        </is>
      </c>
      <c r="B3660" t="inlineStr">
        <is>
          <t>Farine de blé tendre</t>
        </is>
      </c>
      <c r="C3660" t="inlineStr">
        <is>
          <t>Industries de la panification et pharmaceutique</t>
        </is>
      </c>
      <c r="D3660" t="n">
        <v>787</v>
      </c>
      <c r="E3660" t="inlineStr"/>
      <c r="F3660" t="inlineStr"/>
      <c r="G3660" t="inlineStr">
        <is>
          <t>Donnée calculée</t>
        </is>
      </c>
      <c r="H3660" t="inlineStr"/>
      <c r="I3660" t="inlineStr"/>
    </row>
    <row r="3661">
      <c r="A3661" t="inlineStr">
        <is>
          <t>2015</t>
        </is>
      </c>
      <c r="B3661" t="inlineStr">
        <is>
          <t>Coproduits de Malterie</t>
        </is>
      </c>
      <c r="C3661" t="inlineStr">
        <is>
          <t>Industries de la panification et pharmaceutique</t>
        </is>
      </c>
      <c r="D3661" t="n">
        <v>2.36</v>
      </c>
      <c r="E3661" t="inlineStr"/>
      <c r="F3661" t="inlineStr"/>
      <c r="G3661" t="inlineStr">
        <is>
          <t>Donnée calculée</t>
        </is>
      </c>
      <c r="H3661" t="inlineStr"/>
      <c r="I3661" t="inlineStr"/>
    </row>
    <row r="3662">
      <c r="A3662" t="inlineStr">
        <is>
          <t>2015</t>
        </is>
      </c>
      <c r="B3662" t="inlineStr">
        <is>
          <t>Radicelles</t>
        </is>
      </c>
      <c r="C3662" t="inlineStr">
        <is>
          <t>Industries de la panification et pharmaceutique</t>
        </is>
      </c>
      <c r="D3662" t="n">
        <v>2.36</v>
      </c>
      <c r="E3662" t="inlineStr"/>
      <c r="F3662" t="inlineStr"/>
      <c r="G3662" t="inlineStr">
        <is>
          <t>Donnée calculée</t>
        </is>
      </c>
      <c r="H3662" t="inlineStr"/>
      <c r="I3662" t="inlineStr"/>
    </row>
    <row r="3663">
      <c r="A3663" t="inlineStr">
        <is>
          <t>2015</t>
        </is>
      </c>
      <c r="B3663" t="inlineStr">
        <is>
          <t>Riz, partiellement ou totalement blanchi et brisures</t>
        </is>
      </c>
      <c r="C3663" t="inlineStr">
        <is>
          <t>Industries de la panification et pharmaceutique</t>
        </is>
      </c>
      <c r="D3663" t="n">
        <v>121</v>
      </c>
      <c r="E3663" t="n">
        <v>0</v>
      </c>
      <c r="F3663" t="n">
        <v>135</v>
      </c>
      <c r="G3663" t="inlineStr">
        <is>
          <t>Donnée calculée</t>
        </is>
      </c>
      <c r="H3663" t="inlineStr"/>
      <c r="I3663" t="inlineStr"/>
    </row>
    <row r="3664">
      <c r="A3664" t="inlineStr">
        <is>
          <t>2015</t>
        </is>
      </c>
      <c r="B3664" t="inlineStr">
        <is>
          <t>Brisures de riz</t>
        </is>
      </c>
      <c r="C3664" t="inlineStr">
        <is>
          <t>Industries de la panification et pharmaceutique</t>
        </is>
      </c>
      <c r="D3664" t="n">
        <v>121</v>
      </c>
      <c r="E3664" t="n">
        <v>0</v>
      </c>
      <c r="F3664" t="n">
        <v>135</v>
      </c>
      <c r="G3664" t="inlineStr">
        <is>
          <t>Donnée calculée</t>
        </is>
      </c>
      <c r="H3664" t="inlineStr"/>
      <c r="I3664" t="inlineStr"/>
    </row>
    <row r="3665">
      <c r="A3665" t="inlineStr">
        <is>
          <t>2015</t>
        </is>
      </c>
      <c r="B3665" t="inlineStr">
        <is>
          <t>Son de riz</t>
        </is>
      </c>
      <c r="C3665" t="inlineStr">
        <is>
          <t>Industries de la panification et pharmaceutique</t>
        </is>
      </c>
      <c r="D3665" t="n">
        <v>0.41</v>
      </c>
      <c r="E3665" t="n">
        <v>0</v>
      </c>
      <c r="F3665" t="n">
        <v>5.05</v>
      </c>
      <c r="G3665" t="inlineStr">
        <is>
          <t>Donnée calculée</t>
        </is>
      </c>
      <c r="H3665" t="inlineStr"/>
      <c r="I3665" t="inlineStr"/>
    </row>
    <row r="3666">
      <c r="A3666" t="inlineStr">
        <is>
          <t>2015</t>
        </is>
      </c>
      <c r="B3666" t="inlineStr">
        <is>
          <t>Coproduits usinage humide du riz</t>
        </is>
      </c>
      <c r="C3666" t="inlineStr">
        <is>
          <t>Industries de la panification et pharmaceutique</t>
        </is>
      </c>
      <c r="D3666" t="n">
        <v>0.02</v>
      </c>
      <c r="E3666" t="n">
        <v>0</v>
      </c>
      <c r="F3666" t="n">
        <v>500000000</v>
      </c>
      <c r="G3666" t="inlineStr">
        <is>
          <t>Donnée calculée</t>
        </is>
      </c>
      <c r="H3666" t="inlineStr"/>
      <c r="I3666" t="inlineStr"/>
    </row>
    <row r="3667">
      <c r="A3667" t="inlineStr">
        <is>
          <t>2015</t>
        </is>
      </c>
      <c r="B3667" t="inlineStr">
        <is>
          <t>Coproduits usinage sec du riz</t>
        </is>
      </c>
      <c r="C3667" t="inlineStr">
        <is>
          <t>Industries de la panification et pharmaceutique</t>
        </is>
      </c>
      <c r="D3667" t="n">
        <v>122</v>
      </c>
      <c r="E3667" t="n">
        <v>0</v>
      </c>
      <c r="F3667" t="n">
        <v>140</v>
      </c>
      <c r="G3667" t="inlineStr">
        <is>
          <t>Donnée calculée</t>
        </is>
      </c>
      <c r="H3667" t="inlineStr"/>
      <c r="I3667" t="inlineStr"/>
    </row>
    <row r="3668">
      <c r="A3668" t="inlineStr">
        <is>
          <t>2015</t>
        </is>
      </c>
      <c r="B3668" t="inlineStr">
        <is>
          <t>Produits de 1ère transformation</t>
        </is>
      </c>
      <c r="C3668" t="inlineStr">
        <is>
          <t>Industries de la panification et pharmaceutique</t>
        </is>
      </c>
      <c r="D3668" t="n">
        <v>1050</v>
      </c>
      <c r="E3668" t="n">
        <v>787</v>
      </c>
      <c r="F3668" t="n">
        <v>4090</v>
      </c>
      <c r="G3668" t="inlineStr">
        <is>
          <t>Donnée calculée</t>
        </is>
      </c>
      <c r="H3668" t="inlineStr"/>
      <c r="I3668" t="inlineStr"/>
    </row>
    <row r="3669">
      <c r="A3669" t="inlineStr">
        <is>
          <t>2015</t>
        </is>
      </c>
      <c r="B3669" t="inlineStr">
        <is>
          <t>Coproduits de 1ère transformation</t>
        </is>
      </c>
      <c r="C3669" t="inlineStr">
        <is>
          <t>Industries de la panification et pharmaceutique</t>
        </is>
      </c>
      <c r="D3669" t="n">
        <v>2.38</v>
      </c>
      <c r="E3669" t="n">
        <v>2.36</v>
      </c>
      <c r="F3669" t="n">
        <v>500000000</v>
      </c>
      <c r="G3669" t="inlineStr">
        <is>
          <t>Donnée calculée</t>
        </is>
      </c>
      <c r="H3669" t="inlineStr"/>
      <c r="I3669" t="inlineStr"/>
    </row>
    <row r="3670">
      <c r="A3670" t="inlineStr">
        <is>
          <t>2015</t>
        </is>
      </c>
      <c r="B3670" t="inlineStr">
        <is>
          <t>Coproduits de 2nde transformation</t>
        </is>
      </c>
      <c r="C3670" t="inlineStr">
        <is>
          <t>Industries de la panification et pharmaceutique</t>
        </is>
      </c>
      <c r="D3670" t="n">
        <v>122</v>
      </c>
      <c r="E3670" t="n">
        <v>0</v>
      </c>
      <c r="F3670" t="n">
        <v>140</v>
      </c>
      <c r="G3670" t="inlineStr">
        <is>
          <t>Donnée calculée</t>
        </is>
      </c>
      <c r="H3670" t="inlineStr"/>
      <c r="I3670" t="inlineStr"/>
    </row>
    <row r="3671">
      <c r="A3671" t="inlineStr">
        <is>
          <t>2015</t>
        </is>
      </c>
      <c r="B3671" t="inlineStr">
        <is>
          <t>Céréales - Synthétique</t>
        </is>
      </c>
      <c r="C3671" t="inlineStr">
        <is>
          <t>Variation de stock - Synthétique</t>
        </is>
      </c>
      <c r="D3671" t="n">
        <v>1240</v>
      </c>
      <c r="E3671" t="n">
        <v>0</v>
      </c>
      <c r="F3671" t="n">
        <v>500000000</v>
      </c>
      <c r="G3671" t="inlineStr">
        <is>
          <t>Donnée calculée</t>
        </is>
      </c>
      <c r="H3671" t="inlineStr"/>
      <c r="I3671" t="inlineStr"/>
    </row>
    <row r="3672">
      <c r="A3672" t="inlineStr">
        <is>
          <t>2015</t>
        </is>
      </c>
      <c r="B3672" t="inlineStr">
        <is>
          <t>Céréales - Synthétique</t>
        </is>
      </c>
      <c r="C3672" t="inlineStr">
        <is>
          <t>Pertes, freintes et semences - Synthétique</t>
        </is>
      </c>
      <c r="D3672" t="n">
        <v>2250</v>
      </c>
      <c r="E3672" t="n">
        <v>1420</v>
      </c>
      <c r="F3672" t="n">
        <v>507000</v>
      </c>
      <c r="G3672" t="inlineStr">
        <is>
          <t>Donnée calculée</t>
        </is>
      </c>
      <c r="H3672" t="inlineStr"/>
      <c r="I3672" t="inlineStr"/>
    </row>
    <row r="3673">
      <c r="A3673" t="inlineStr">
        <is>
          <t>2015</t>
        </is>
      </c>
      <c r="B3673" t="inlineStr">
        <is>
          <t>Céréales - Synthétique</t>
        </is>
      </c>
      <c r="C3673" t="inlineStr">
        <is>
          <t>1ère transformation - Synthétique</t>
        </is>
      </c>
      <c r="D3673" t="n">
        <v>13100</v>
      </c>
      <c r="E3673" t="n">
        <v>12900</v>
      </c>
      <c r="F3673" t="n">
        <v>13300</v>
      </c>
      <c r="G3673" t="inlineStr">
        <is>
          <t>Donnée calculée</t>
        </is>
      </c>
      <c r="H3673" t="inlineStr"/>
      <c r="I3673" t="inlineStr"/>
    </row>
    <row r="3674">
      <c r="A3674" t="inlineStr">
        <is>
          <t>2015</t>
        </is>
      </c>
      <c r="B3674" t="inlineStr">
        <is>
          <t>Auxiliaires technologiques - Synthétique</t>
        </is>
      </c>
      <c r="C3674" t="inlineStr">
        <is>
          <t>1ère transformation - Synthétique</t>
        </is>
      </c>
      <c r="D3674" t="n">
        <v>0.6</v>
      </c>
      <c r="E3674" t="n">
        <v>0</v>
      </c>
      <c r="F3674" t="n">
        <v>500000000</v>
      </c>
      <c r="G3674" t="inlineStr">
        <is>
          <t>Donnée calculée</t>
        </is>
      </c>
      <c r="H3674" t="inlineStr"/>
      <c r="I3674" t="inlineStr"/>
    </row>
    <row r="3675">
      <c r="A3675" t="inlineStr">
        <is>
          <t>2015</t>
        </is>
      </c>
      <c r="B3675" t="inlineStr">
        <is>
          <t>Produits transformés - 1ère transformation - Synthétique</t>
        </is>
      </c>
      <c r="C3675" t="inlineStr">
        <is>
          <t>1ère transformation - Synthétique</t>
        </is>
      </c>
      <c r="D3675" t="n">
        <v>3.59</v>
      </c>
      <c r="E3675" t="inlineStr"/>
      <c r="F3675" t="inlineStr"/>
      <c r="G3675" t="inlineStr">
        <is>
          <t>Donnée calculée</t>
        </is>
      </c>
      <c r="H3675" t="inlineStr"/>
      <c r="I3675" t="inlineStr"/>
    </row>
    <row r="3676">
      <c r="A3676" t="inlineStr">
        <is>
          <t>2015</t>
        </is>
      </c>
      <c r="B3676" t="inlineStr">
        <is>
          <t>Céréales - Synthétique</t>
        </is>
      </c>
      <c r="C3676" t="inlineStr">
        <is>
          <t>2nde transformation - Synthétique</t>
        </is>
      </c>
      <c r="D3676" t="n">
        <v>2060</v>
      </c>
      <c r="E3676" t="inlineStr"/>
      <c r="F3676" t="inlineStr"/>
      <c r="G3676" t="inlineStr">
        <is>
          <t>Donnée calculée</t>
        </is>
      </c>
      <c r="H3676" t="inlineStr"/>
      <c r="I3676" t="inlineStr"/>
    </row>
    <row r="3677">
      <c r="A3677" t="inlineStr">
        <is>
          <t>2015</t>
        </is>
      </c>
      <c r="B3677" t="inlineStr">
        <is>
          <t>Auxiliaires technologiques - Synthétique</t>
        </is>
      </c>
      <c r="C3677" t="inlineStr">
        <is>
          <t>2nde transformation - Synthétique</t>
        </is>
      </c>
      <c r="D3677" t="n">
        <v>1430</v>
      </c>
      <c r="E3677" t="n">
        <v>1430</v>
      </c>
      <c r="F3677" t="n">
        <v>500000000</v>
      </c>
      <c r="G3677" t="inlineStr">
        <is>
          <t>Donnée calculée</t>
        </is>
      </c>
      <c r="H3677" t="inlineStr"/>
      <c r="I3677" t="inlineStr"/>
    </row>
    <row r="3678">
      <c r="A3678" t="inlineStr">
        <is>
          <t>2015</t>
        </is>
      </c>
      <c r="B3678" t="inlineStr">
        <is>
          <t>Produits transformés - 1ère transformation - Synthétique</t>
        </is>
      </c>
      <c r="C3678" t="inlineStr">
        <is>
          <t>2nde transformation - Synthétique</t>
        </is>
      </c>
      <c r="D3678" t="n">
        <v>968</v>
      </c>
      <c r="E3678" t="n">
        <v>902</v>
      </c>
      <c r="F3678" t="n">
        <v>500000000</v>
      </c>
      <c r="G3678" t="inlineStr">
        <is>
          <t>Donnée calculée</t>
        </is>
      </c>
      <c r="H3678" t="inlineStr"/>
      <c r="I3678" t="inlineStr"/>
    </row>
    <row r="3679">
      <c r="A3679" t="inlineStr">
        <is>
          <t>2015</t>
        </is>
      </c>
      <c r="B3679" t="inlineStr">
        <is>
          <t>Produits transformés - 2nde transformation - Synthétique</t>
        </is>
      </c>
      <c r="C3679" t="inlineStr">
        <is>
          <t>2nde transformation - Synthétique</t>
        </is>
      </c>
      <c r="D3679" t="n">
        <v>48.6</v>
      </c>
      <c r="E3679" t="n">
        <v>0</v>
      </c>
      <c r="F3679" t="n">
        <v>430</v>
      </c>
      <c r="G3679" t="inlineStr">
        <is>
          <t>Donnée calculée</t>
        </is>
      </c>
      <c r="H3679" t="inlineStr"/>
      <c r="I3679" t="inlineStr"/>
    </row>
    <row r="3680">
      <c r="A3680" t="inlineStr">
        <is>
          <t>2015</t>
        </is>
      </c>
      <c r="B3680" t="inlineStr">
        <is>
          <t>Céréales - Synthétique</t>
        </is>
      </c>
      <c r="C3680" t="inlineStr">
        <is>
          <t>Fabrication d'aliments pour animaux - Synthétique</t>
        </is>
      </c>
      <c r="D3680" t="n">
        <v>11200</v>
      </c>
      <c r="E3680" t="n">
        <v>10200</v>
      </c>
      <c r="F3680" t="n">
        <v>12700</v>
      </c>
      <c r="G3680" t="inlineStr">
        <is>
          <t>Donnée calculée</t>
        </is>
      </c>
      <c r="H3680" t="inlineStr"/>
      <c r="I3680" t="inlineStr"/>
    </row>
    <row r="3681">
      <c r="A3681" t="inlineStr">
        <is>
          <t>2015</t>
        </is>
      </c>
      <c r="B3681" t="inlineStr">
        <is>
          <t>Produits transformés - 1ère transformation - Synthétique</t>
        </is>
      </c>
      <c r="C3681" t="inlineStr">
        <is>
          <t>Fabrication d'aliments pour animaux - Synthétique</t>
        </is>
      </c>
      <c r="D3681" t="n">
        <v>38.6</v>
      </c>
      <c r="E3681" t="n">
        <v>38.6</v>
      </c>
      <c r="F3681" t="n">
        <v>6670</v>
      </c>
      <c r="G3681" t="inlineStr">
        <is>
          <t>Donnée calculée</t>
        </is>
      </c>
      <c r="H3681" t="inlineStr"/>
      <c r="I3681" t="inlineStr"/>
    </row>
    <row r="3682">
      <c r="A3682" t="inlineStr">
        <is>
          <t>2015</t>
        </is>
      </c>
      <c r="B3682" t="inlineStr">
        <is>
          <t>Résidus - 1ère transformation - Synthétique</t>
        </is>
      </c>
      <c r="C3682" t="inlineStr">
        <is>
          <t>Fabrication d'aliments pour animaux - Synthétique</t>
        </is>
      </c>
      <c r="D3682" t="n">
        <v>1850</v>
      </c>
      <c r="E3682" t="n">
        <v>1620</v>
      </c>
      <c r="F3682" t="n">
        <v>500000000</v>
      </c>
      <c r="G3682" t="inlineStr">
        <is>
          <t>Donnée calculée</t>
        </is>
      </c>
      <c r="H3682" t="inlineStr"/>
      <c r="I3682" t="inlineStr"/>
    </row>
    <row r="3683">
      <c r="A3683" t="inlineStr">
        <is>
          <t>2015</t>
        </is>
      </c>
      <c r="B3683" t="inlineStr">
        <is>
          <t>Résidus - 2nde transformation - Synthétique</t>
        </is>
      </c>
      <c r="C3683" t="inlineStr">
        <is>
          <t>Fabrication d'aliments pour animaux - Synthétique</t>
        </is>
      </c>
      <c r="D3683" t="n">
        <v>400</v>
      </c>
      <c r="E3683" t="n">
        <v>400</v>
      </c>
      <c r="F3683" t="n">
        <v>500000000</v>
      </c>
      <c r="G3683" t="inlineStr">
        <is>
          <t>Donnée calculée</t>
        </is>
      </c>
      <c r="H3683" t="inlineStr"/>
      <c r="I3683" t="inlineStr"/>
    </row>
    <row r="3684">
      <c r="A3684" t="inlineStr">
        <is>
          <t>2015</t>
        </is>
      </c>
      <c r="B3684" t="inlineStr">
        <is>
          <t>Céréales - Synthétique</t>
        </is>
      </c>
      <c r="C3684" t="inlineStr">
        <is>
          <t>Débouchés - Synthétique</t>
        </is>
      </c>
      <c r="D3684" t="n">
        <v>7710</v>
      </c>
      <c r="E3684" t="n">
        <v>5790</v>
      </c>
      <c r="F3684" t="n">
        <v>500000000</v>
      </c>
      <c r="G3684" t="inlineStr">
        <is>
          <t>Donnée calculée</t>
        </is>
      </c>
      <c r="H3684" t="inlineStr"/>
      <c r="I3684" t="inlineStr"/>
    </row>
    <row r="3685">
      <c r="A3685" t="inlineStr">
        <is>
          <t>2015</t>
        </is>
      </c>
      <c r="B3685" t="inlineStr">
        <is>
          <t>Produits transformés - 1ère transformation - Synthétique</t>
        </is>
      </c>
      <c r="C3685" t="inlineStr">
        <is>
          <t>Débouchés - Synthétique</t>
        </is>
      </c>
      <c r="D3685" t="n">
        <v>5620</v>
      </c>
      <c r="E3685" t="n">
        <v>3880</v>
      </c>
      <c r="F3685" t="n">
        <v>500000000</v>
      </c>
      <c r="G3685" t="inlineStr">
        <is>
          <t>Donnée calculée</t>
        </is>
      </c>
      <c r="H3685" t="inlineStr"/>
      <c r="I3685" t="inlineStr"/>
    </row>
    <row r="3686">
      <c r="A3686" t="inlineStr">
        <is>
          <t>2015</t>
        </is>
      </c>
      <c r="B3686" t="inlineStr">
        <is>
          <t>Produits transformés - 2nde transformation - Synthétique</t>
        </is>
      </c>
      <c r="C3686" t="inlineStr">
        <is>
          <t>Débouchés - Synthétique</t>
        </is>
      </c>
      <c r="D3686" t="n">
        <v>3960</v>
      </c>
      <c r="E3686" t="n">
        <v>3700</v>
      </c>
      <c r="F3686" t="n">
        <v>392000000</v>
      </c>
      <c r="G3686" t="inlineStr">
        <is>
          <t>Donnée calculée</t>
        </is>
      </c>
      <c r="H3686" t="inlineStr"/>
      <c r="I3686" t="inlineStr"/>
    </row>
    <row r="3687">
      <c r="A3687" t="inlineStr">
        <is>
          <t>2015</t>
        </is>
      </c>
      <c r="B3687" t="inlineStr">
        <is>
          <t>Résidus - 1ère transformation - Synthétique</t>
        </is>
      </c>
      <c r="C3687" t="inlineStr">
        <is>
          <t>Débouchés - Synthétique</t>
        </is>
      </c>
      <c r="D3687" t="n">
        <v>395</v>
      </c>
      <c r="E3687" t="n">
        <v>21.6</v>
      </c>
      <c r="F3687" t="n">
        <v>500000000</v>
      </c>
      <c r="G3687" t="inlineStr">
        <is>
          <t>Donnée calculée</t>
        </is>
      </c>
      <c r="H3687" t="inlineStr"/>
      <c r="I3687" t="inlineStr"/>
    </row>
    <row r="3688">
      <c r="A3688" t="inlineStr">
        <is>
          <t>2015</t>
        </is>
      </c>
      <c r="B3688" t="inlineStr">
        <is>
          <t>Résidus - 2nde transformation - Synthétique</t>
        </is>
      </c>
      <c r="C3688" t="inlineStr">
        <is>
          <t>Débouchés - Synthétique</t>
        </is>
      </c>
      <c r="D3688" t="n">
        <v>848</v>
      </c>
      <c r="E3688" t="n">
        <v>3.58</v>
      </c>
      <c r="F3688" t="n">
        <v>500000000</v>
      </c>
      <c r="G3688" t="inlineStr">
        <is>
          <t>Donnée calculée</t>
        </is>
      </c>
      <c r="H3688" t="inlineStr"/>
      <c r="I3688" t="inlineStr"/>
    </row>
    <row r="3689">
      <c r="A3689" t="inlineStr">
        <is>
          <t>2015</t>
        </is>
      </c>
      <c r="B3689" t="inlineStr">
        <is>
          <t>Aliments pour animaux - Synthétique</t>
        </is>
      </c>
      <c r="C3689" t="inlineStr">
        <is>
          <t>Débouchés - Synthétique</t>
        </is>
      </c>
      <c r="D3689" t="n">
        <v>13400</v>
      </c>
      <c r="E3689" t="n">
        <v>12200</v>
      </c>
      <c r="F3689" t="n">
        <v>500000000</v>
      </c>
      <c r="G3689" t="inlineStr">
        <is>
          <t>Donnée calculée</t>
        </is>
      </c>
      <c r="H3689" t="inlineStr"/>
      <c r="I3689" t="inlineStr"/>
    </row>
    <row r="3690">
      <c r="A3690" t="inlineStr">
        <is>
          <t>2015</t>
        </is>
      </c>
      <c r="B3690" t="inlineStr">
        <is>
          <t>Céréales - Synthétique</t>
        </is>
      </c>
      <c r="C3690" t="inlineStr">
        <is>
          <t>Consommation humaine - Synthétique</t>
        </is>
      </c>
      <c r="D3690" t="n">
        <v>30</v>
      </c>
      <c r="E3690" t="inlineStr"/>
      <c r="F3690" t="inlineStr"/>
      <c r="G3690" t="inlineStr">
        <is>
          <t>Donnée calculée</t>
        </is>
      </c>
      <c r="H3690" t="inlineStr"/>
      <c r="I3690" t="inlineStr"/>
    </row>
    <row r="3691">
      <c r="A3691" t="inlineStr">
        <is>
          <t>2015</t>
        </is>
      </c>
      <c r="B3691" t="inlineStr">
        <is>
          <t>Produits transformés - 1ère transformation - Synthétique</t>
        </is>
      </c>
      <c r="C3691" t="inlineStr">
        <is>
          <t>Consommation humaine - Synthétique</t>
        </is>
      </c>
      <c r="D3691" t="n">
        <v>4070</v>
      </c>
      <c r="E3691" t="n">
        <v>3880</v>
      </c>
      <c r="F3691" t="n">
        <v>500000000</v>
      </c>
      <c r="G3691" t="inlineStr">
        <is>
          <t>Donnée calculée</t>
        </is>
      </c>
      <c r="H3691" t="inlineStr"/>
      <c r="I3691" t="inlineStr"/>
    </row>
    <row r="3692">
      <c r="A3692" t="inlineStr">
        <is>
          <t>2015</t>
        </is>
      </c>
      <c r="B3692" t="inlineStr">
        <is>
          <t>Produits transformés - 2nde transformation - Synthétique</t>
        </is>
      </c>
      <c r="C3692" t="inlineStr">
        <is>
          <t>Consommation humaine - Synthétique</t>
        </is>
      </c>
      <c r="D3692" t="n">
        <v>2990</v>
      </c>
      <c r="E3692" t="n">
        <v>2820</v>
      </c>
      <c r="F3692" t="n">
        <v>225000000</v>
      </c>
      <c r="G3692" t="inlineStr">
        <is>
          <t>Donnée calculée</t>
        </is>
      </c>
      <c r="H3692" t="inlineStr"/>
      <c r="I3692" t="inlineStr"/>
    </row>
    <row r="3693">
      <c r="A3693" t="inlineStr">
        <is>
          <t>2015</t>
        </is>
      </c>
      <c r="B3693" t="inlineStr">
        <is>
          <t>Résidus - 1ère transformation - Synthétique</t>
        </is>
      </c>
      <c r="C3693" t="inlineStr">
        <is>
          <t>Consommation humaine - Synthétique</t>
        </is>
      </c>
      <c r="D3693" t="n">
        <v>14.1</v>
      </c>
      <c r="E3693" t="n">
        <v>13.5</v>
      </c>
      <c r="F3693" t="n">
        <v>500000000</v>
      </c>
      <c r="G3693" t="inlineStr">
        <is>
          <t>Donnée calculée</t>
        </is>
      </c>
      <c r="H3693" t="inlineStr"/>
      <c r="I3693" t="inlineStr"/>
    </row>
    <row r="3694">
      <c r="A3694" t="inlineStr">
        <is>
          <t>2015</t>
        </is>
      </c>
      <c r="B3694" t="inlineStr">
        <is>
          <t>Résidus - 2nde transformation - Synthétique</t>
        </is>
      </c>
      <c r="C3694" t="inlineStr">
        <is>
          <t>Consommation humaine - Synthétique</t>
        </is>
      </c>
      <c r="D3694" t="n">
        <v>11.6</v>
      </c>
      <c r="E3694" t="n">
        <v>0</v>
      </c>
      <c r="F3694" t="n">
        <v>500000000</v>
      </c>
      <c r="G3694" t="inlineStr">
        <is>
          <t>Donnée calculée</t>
        </is>
      </c>
      <c r="H3694" t="inlineStr"/>
      <c r="I3694" t="inlineStr"/>
    </row>
    <row r="3695">
      <c r="A3695" t="inlineStr">
        <is>
          <t>2015</t>
        </is>
      </c>
      <c r="B3695" t="inlineStr">
        <is>
          <t>Céréales - Synthétique</t>
        </is>
      </c>
      <c r="C3695" t="inlineStr">
        <is>
          <t>Consommation animale - Synthétique</t>
        </is>
      </c>
      <c r="D3695" t="n">
        <v>7310</v>
      </c>
      <c r="E3695" t="n">
        <v>5580</v>
      </c>
      <c r="F3695" t="n">
        <v>1420000</v>
      </c>
      <c r="G3695" t="inlineStr">
        <is>
          <t>Donnée calculée</t>
        </is>
      </c>
      <c r="H3695" t="inlineStr"/>
      <c r="I3695" t="inlineStr"/>
    </row>
    <row r="3696">
      <c r="A3696" t="inlineStr">
        <is>
          <t>2015</t>
        </is>
      </c>
      <c r="B3696" t="inlineStr">
        <is>
          <t>Produits transformés - 1ère transformation - Synthétique</t>
        </is>
      </c>
      <c r="C3696" t="inlineStr">
        <is>
          <t>Consommation animale - Synthétique</t>
        </is>
      </c>
      <c r="D3696" t="n">
        <v>551</v>
      </c>
      <c r="E3696" t="n">
        <v>0</v>
      </c>
      <c r="F3696" t="n">
        <v>3360</v>
      </c>
      <c r="G3696" t="inlineStr">
        <is>
          <t>Donnée calculée</t>
        </is>
      </c>
      <c r="H3696" t="inlineStr"/>
      <c r="I3696" t="inlineStr"/>
    </row>
    <row r="3697">
      <c r="A3697" t="inlineStr">
        <is>
          <t>2015</t>
        </is>
      </c>
      <c r="B3697" t="inlineStr">
        <is>
          <t>Résidus - 1ère transformation - Synthétique</t>
        </is>
      </c>
      <c r="C3697" t="inlineStr">
        <is>
          <t>Consommation animale - Synthétique</t>
        </is>
      </c>
      <c r="D3697" t="n">
        <v>314</v>
      </c>
      <c r="E3697" t="n">
        <v>5.74</v>
      </c>
      <c r="F3697" t="n">
        <v>500000000</v>
      </c>
      <c r="G3697" t="inlineStr">
        <is>
          <t>Donnée calculée</t>
        </is>
      </c>
      <c r="H3697" t="inlineStr"/>
      <c r="I3697" t="inlineStr"/>
    </row>
    <row r="3698">
      <c r="A3698" t="inlineStr">
        <is>
          <t>2015</t>
        </is>
      </c>
      <c r="B3698" t="inlineStr">
        <is>
          <t>Résidus - 2nde transformation - Synthétique</t>
        </is>
      </c>
      <c r="C3698" t="inlineStr">
        <is>
          <t>Consommation animale - Synthétique</t>
        </is>
      </c>
      <c r="D3698" t="n">
        <v>628</v>
      </c>
      <c r="E3698" t="n">
        <v>3.58</v>
      </c>
      <c r="F3698" t="n">
        <v>500000000</v>
      </c>
      <c r="G3698" t="inlineStr">
        <is>
          <t>Donnée calculée</t>
        </is>
      </c>
      <c r="H3698" t="inlineStr"/>
      <c r="I3698" t="inlineStr"/>
    </row>
    <row r="3699">
      <c r="A3699" t="inlineStr">
        <is>
          <t>2015</t>
        </is>
      </c>
      <c r="B3699" t="inlineStr">
        <is>
          <t>Aliments pour animaux - Synthétique</t>
        </is>
      </c>
      <c r="C3699" t="inlineStr">
        <is>
          <t>Consommation animale - Synthétique</t>
        </is>
      </c>
      <c r="D3699" t="n">
        <v>13400</v>
      </c>
      <c r="E3699" t="n">
        <v>12200</v>
      </c>
      <c r="F3699" t="n">
        <v>500000000</v>
      </c>
      <c r="G3699" t="inlineStr">
        <is>
          <t>Donnée calculée</t>
        </is>
      </c>
      <c r="H3699" t="inlineStr"/>
      <c r="I3699" t="inlineStr"/>
    </row>
    <row r="3700">
      <c r="A3700" t="inlineStr">
        <is>
          <t>2015</t>
        </is>
      </c>
      <c r="B3700" t="inlineStr">
        <is>
          <t>Céréales - Synthétique</t>
        </is>
      </c>
      <c r="C3700" t="inlineStr">
        <is>
          <t>Autres usages - Synthétique</t>
        </is>
      </c>
      <c r="D3700" t="n">
        <v>368</v>
      </c>
      <c r="E3700" t="n">
        <v>178</v>
      </c>
      <c r="F3700" t="n">
        <v>500000000</v>
      </c>
      <c r="G3700" t="inlineStr">
        <is>
          <t>Donnée calculée</t>
        </is>
      </c>
      <c r="H3700" t="inlineStr"/>
      <c r="I3700" t="inlineStr"/>
    </row>
    <row r="3701">
      <c r="A3701" t="inlineStr">
        <is>
          <t>2015</t>
        </is>
      </c>
      <c r="B3701" t="inlineStr">
        <is>
          <t>Produits transformés - 1ère transformation - Synthétique</t>
        </is>
      </c>
      <c r="C3701" t="inlineStr">
        <is>
          <t>Autres usages - Synthétique</t>
        </is>
      </c>
      <c r="D3701" t="n">
        <v>998</v>
      </c>
      <c r="E3701" t="n">
        <v>0</v>
      </c>
      <c r="F3701" t="n">
        <v>5030</v>
      </c>
      <c r="G3701" t="inlineStr">
        <is>
          <t>Donnée calculée</t>
        </is>
      </c>
      <c r="H3701" t="inlineStr"/>
      <c r="I3701" t="inlineStr"/>
    </row>
    <row r="3702">
      <c r="A3702" t="inlineStr">
        <is>
          <t>2015</t>
        </is>
      </c>
      <c r="B3702" t="inlineStr">
        <is>
          <t>Produits transformés - 2nde transformation - Synthétique</t>
        </is>
      </c>
      <c r="C3702" t="inlineStr">
        <is>
          <t>Autres usages - Synthétique</t>
        </is>
      </c>
      <c r="D3702" t="n">
        <v>974</v>
      </c>
      <c r="E3702" t="n">
        <v>874</v>
      </c>
      <c r="F3702" t="n">
        <v>167000000</v>
      </c>
      <c r="G3702" t="inlineStr">
        <is>
          <t>Donnée calculée</t>
        </is>
      </c>
      <c r="H3702" t="inlineStr"/>
      <c r="I3702" t="inlineStr"/>
    </row>
    <row r="3703">
      <c r="A3703" t="inlineStr">
        <is>
          <t>2015</t>
        </is>
      </c>
      <c r="B3703" t="inlineStr">
        <is>
          <t>Résidus - 1ère transformation - Synthétique</t>
        </is>
      </c>
      <c r="C3703" t="inlineStr">
        <is>
          <t>Autres usages - Synthétique</t>
        </is>
      </c>
      <c r="D3703" t="n">
        <v>66.7</v>
      </c>
      <c r="E3703" t="n">
        <v>2.36</v>
      </c>
      <c r="F3703" t="n">
        <v>500000000</v>
      </c>
      <c r="G3703" t="inlineStr">
        <is>
          <t>Donnée calculée</t>
        </is>
      </c>
      <c r="H3703" t="inlineStr"/>
      <c r="I3703" t="inlineStr"/>
    </row>
    <row r="3704">
      <c r="A3704" t="inlineStr">
        <is>
          <t>2015</t>
        </is>
      </c>
      <c r="B3704" t="inlineStr">
        <is>
          <t>Résidus - 2nde transformation - Synthétique</t>
        </is>
      </c>
      <c r="C3704" t="inlineStr">
        <is>
          <t>Autres usages - Synthétique</t>
        </is>
      </c>
      <c r="D3704" t="n">
        <v>209</v>
      </c>
      <c r="E3704" t="n">
        <v>0</v>
      </c>
      <c r="F3704" t="n">
        <v>500000000</v>
      </c>
      <c r="G3704" t="inlineStr">
        <is>
          <t>Donnée calculée</t>
        </is>
      </c>
      <c r="H3704" t="inlineStr"/>
      <c r="I3704" t="inlineStr"/>
    </row>
    <row r="3705">
      <c r="A3705" t="inlineStr">
        <is>
          <t>2015</t>
        </is>
      </c>
      <c r="B3705" t="inlineStr">
        <is>
          <t>Céréales - Synthétique</t>
        </is>
      </c>
      <c r="C3705" t="inlineStr">
        <is>
          <t>Bioproduits - Synthétique</t>
        </is>
      </c>
      <c r="D3705" t="n">
        <v>12.8</v>
      </c>
      <c r="E3705" t="inlineStr"/>
      <c r="F3705" t="inlineStr"/>
      <c r="G3705" t="inlineStr">
        <is>
          <t>Donnée calculée</t>
        </is>
      </c>
      <c r="H3705" t="inlineStr"/>
      <c r="I3705" t="inlineStr"/>
    </row>
    <row r="3706">
      <c r="A3706" t="inlineStr">
        <is>
          <t>2015</t>
        </is>
      </c>
      <c r="B3706" t="inlineStr">
        <is>
          <t>Produits transformés - 1ère transformation - Synthétique</t>
        </is>
      </c>
      <c r="C3706" t="inlineStr">
        <is>
          <t>Bioproduits - Synthétique</t>
        </is>
      </c>
      <c r="D3706" t="n">
        <v>998</v>
      </c>
      <c r="E3706" t="n">
        <v>0</v>
      </c>
      <c r="F3706" t="n">
        <v>5030</v>
      </c>
      <c r="G3706" t="inlineStr">
        <is>
          <t>Donnée calculée</t>
        </is>
      </c>
      <c r="H3706" t="inlineStr"/>
      <c r="I3706" t="inlineStr"/>
    </row>
    <row r="3707">
      <c r="A3707" t="inlineStr">
        <is>
          <t>2015</t>
        </is>
      </c>
      <c r="B3707" t="inlineStr">
        <is>
          <t>Résidus - 1ère transformation - Synthétique</t>
        </is>
      </c>
      <c r="C3707" t="inlineStr">
        <is>
          <t>Bioproduits - Synthétique</t>
        </is>
      </c>
      <c r="D3707" t="n">
        <v>66.7</v>
      </c>
      <c r="E3707" t="n">
        <v>2.36</v>
      </c>
      <c r="F3707" t="n">
        <v>500000000</v>
      </c>
      <c r="G3707" t="inlineStr">
        <is>
          <t>Donnée calculée</t>
        </is>
      </c>
      <c r="H3707" t="inlineStr"/>
      <c r="I3707" t="inlineStr"/>
    </row>
    <row r="3708">
      <c r="A3708" t="inlineStr">
        <is>
          <t>2015</t>
        </is>
      </c>
      <c r="B3708" t="inlineStr">
        <is>
          <t>Résidus - 2nde transformation - Synthétique</t>
        </is>
      </c>
      <c r="C3708" t="inlineStr">
        <is>
          <t>Bioproduits - Synthétique</t>
        </is>
      </c>
      <c r="D3708" t="n">
        <v>128</v>
      </c>
      <c r="E3708" t="n">
        <v>0</v>
      </c>
      <c r="F3708" t="n">
        <v>500000000</v>
      </c>
      <c r="G3708" t="inlineStr">
        <is>
          <t>Donnée calculée</t>
        </is>
      </c>
      <c r="H3708" t="inlineStr"/>
      <c r="I3708" t="inlineStr"/>
    </row>
    <row r="3709">
      <c r="A3709" t="inlineStr">
        <is>
          <t>2015</t>
        </is>
      </c>
      <c r="B3709" t="inlineStr">
        <is>
          <t>Céréales - Synthétique</t>
        </is>
      </c>
      <c r="C3709" t="inlineStr">
        <is>
          <t>Energie - Synthétique</t>
        </is>
      </c>
      <c r="D3709" t="n">
        <v>144</v>
      </c>
      <c r="E3709" t="n">
        <v>144</v>
      </c>
      <c r="F3709" t="n">
        <v>1050000</v>
      </c>
      <c r="G3709" t="inlineStr">
        <is>
          <t>Donnée calculée</t>
        </is>
      </c>
      <c r="H3709" t="inlineStr"/>
      <c r="I3709" t="inlineStr"/>
    </row>
    <row r="3710">
      <c r="A3710" t="inlineStr">
        <is>
          <t>2015</t>
        </is>
      </c>
      <c r="B3710" t="inlineStr">
        <is>
          <t>Résidus - 1ère transformation - Synthétique</t>
        </is>
      </c>
      <c r="C3710" t="inlineStr">
        <is>
          <t>Energie - Synthétique</t>
        </is>
      </c>
      <c r="D3710" t="n">
        <v>0.01</v>
      </c>
      <c r="E3710" t="n">
        <v>0</v>
      </c>
      <c r="F3710" t="n">
        <v>5.05</v>
      </c>
      <c r="G3710" t="inlineStr">
        <is>
          <t>Donnée calculée</t>
        </is>
      </c>
      <c r="H3710" t="inlineStr"/>
      <c r="I3710" t="inlineStr"/>
    </row>
    <row r="3711">
      <c r="A3711" t="inlineStr">
        <is>
          <t>2015</t>
        </is>
      </c>
      <c r="B3711" t="inlineStr">
        <is>
          <t>Résidus - 2nde transformation - Synthétique</t>
        </is>
      </c>
      <c r="C3711" t="inlineStr">
        <is>
          <t>Energie - Synthétique</t>
        </is>
      </c>
      <c r="D3711" t="n">
        <v>20</v>
      </c>
      <c r="E3711" t="n">
        <v>0</v>
      </c>
      <c r="F3711" t="n">
        <v>167000000</v>
      </c>
      <c r="G3711" t="inlineStr">
        <is>
          <t>Donnée calculée</t>
        </is>
      </c>
      <c r="H3711" t="inlineStr"/>
      <c r="I3711" t="inlineStr"/>
    </row>
    <row r="3712">
      <c r="A3712" t="inlineStr">
        <is>
          <t>2015</t>
        </is>
      </c>
      <c r="B3712" t="inlineStr">
        <is>
          <t>Céréales - Synthétique</t>
        </is>
      </c>
      <c r="C3712" t="inlineStr">
        <is>
          <t>Indéfini - Synthétique</t>
        </is>
      </c>
      <c r="D3712" t="n">
        <v>212</v>
      </c>
      <c r="E3712" t="n">
        <v>21.5</v>
      </c>
      <c r="F3712" t="n">
        <v>500000000</v>
      </c>
      <c r="G3712" t="inlineStr">
        <is>
          <t>Donnée calculée</t>
        </is>
      </c>
      <c r="H3712" t="inlineStr"/>
      <c r="I3712" t="inlineStr"/>
    </row>
    <row r="3713">
      <c r="A3713" t="inlineStr">
        <is>
          <t>2015</t>
        </is>
      </c>
      <c r="B3713" t="inlineStr">
        <is>
          <t>Produits transformés - 2nde transformation - Synthétique</t>
        </is>
      </c>
      <c r="C3713" t="inlineStr">
        <is>
          <t>Indéfini - Synthétique</t>
        </is>
      </c>
      <c r="D3713" t="n">
        <v>974</v>
      </c>
      <c r="E3713" t="n">
        <v>874</v>
      </c>
      <c r="F3713" t="n">
        <v>167000000</v>
      </c>
      <c r="G3713" t="inlineStr">
        <is>
          <t>Donnée calculée</t>
        </is>
      </c>
      <c r="H3713" t="inlineStr"/>
      <c r="I3713" t="inlineStr"/>
    </row>
    <row r="3714">
      <c r="A3714" t="inlineStr">
        <is>
          <t>2015</t>
        </is>
      </c>
      <c r="B3714" t="inlineStr">
        <is>
          <t>Résidus - 2nde transformation - Synthétique</t>
        </is>
      </c>
      <c r="C3714" t="inlineStr">
        <is>
          <t>Indéfini - Synthétique</t>
        </is>
      </c>
      <c r="D3714" t="n">
        <v>60.5</v>
      </c>
      <c r="E3714" t="n">
        <v>0</v>
      </c>
      <c r="F3714" t="n">
        <v>500000000</v>
      </c>
      <c r="G3714" t="inlineStr">
        <is>
          <t>Donnée calculée</t>
        </is>
      </c>
      <c r="H3714" t="inlineStr"/>
      <c r="I3714" t="inlineStr"/>
    </row>
    <row r="3715">
      <c r="A3715" t="inlineStr">
        <is>
          <t>2015</t>
        </is>
      </c>
      <c r="B3715" t="inlineStr">
        <is>
          <t>Céréales collectées</t>
        </is>
      </c>
      <c r="C3715" t="inlineStr">
        <is>
          <t>International</t>
        </is>
      </c>
      <c r="D3715" t="n">
        <v>35000</v>
      </c>
      <c r="E3715" t="n">
        <v>35000</v>
      </c>
      <c r="F3715" t="n">
        <v>500000000</v>
      </c>
      <c r="G3715" t="inlineStr">
        <is>
          <t>Donnée calculée</t>
        </is>
      </c>
      <c r="H3715" t="inlineStr"/>
      <c r="I3715" t="inlineStr"/>
    </row>
    <row r="3716">
      <c r="A3716" t="inlineStr">
        <is>
          <t>2015</t>
        </is>
      </c>
      <c r="B3716" t="inlineStr">
        <is>
          <t>Céréales collectées (hors riz)</t>
        </is>
      </c>
      <c r="C3716" t="inlineStr">
        <is>
          <t>International</t>
        </is>
      </c>
      <c r="D3716" t="n">
        <v>35000</v>
      </c>
      <c r="E3716" t="n">
        <v>35000</v>
      </c>
      <c r="F3716" t="n">
        <v>500000000</v>
      </c>
      <c r="G3716" t="inlineStr">
        <is>
          <t>Donnée calculée</t>
        </is>
      </c>
      <c r="H3716" t="inlineStr"/>
      <c r="I3716" t="inlineStr"/>
    </row>
    <row r="3717">
      <c r="A3717" t="inlineStr">
        <is>
          <t>2015</t>
        </is>
      </c>
      <c r="B3717" t="inlineStr">
        <is>
          <t>Blé dur collecté</t>
        </is>
      </c>
      <c r="C3717" t="inlineStr">
        <is>
          <t>International</t>
        </is>
      </c>
      <c r="D3717" t="n">
        <v>1070</v>
      </c>
      <c r="E3717" t="inlineStr"/>
      <c r="F3717" t="inlineStr"/>
      <c r="G3717" t="inlineStr">
        <is>
          <t>Donnée calculée</t>
        </is>
      </c>
      <c r="H3717" t="inlineStr"/>
      <c r="I3717" t="inlineStr"/>
    </row>
    <row r="3718">
      <c r="A3718" t="inlineStr">
        <is>
          <t>2015</t>
        </is>
      </c>
      <c r="B3718" t="inlineStr">
        <is>
          <t>Blé dur collecté (conso)</t>
        </is>
      </c>
      <c r="C3718" t="inlineStr">
        <is>
          <t>International</t>
        </is>
      </c>
      <c r="D3718" t="n">
        <v>995</v>
      </c>
      <c r="E3718" t="inlineStr"/>
      <c r="F3718" t="inlineStr"/>
      <c r="G3718" t="inlineStr">
        <is>
          <t>Donnée collectée</t>
        </is>
      </c>
      <c r="H3718" t="inlineStr">
        <is>
          <t>Elevée</t>
        </is>
      </c>
      <c r="I3718" t="inlineStr"/>
    </row>
    <row r="3719">
      <c r="A3719" t="inlineStr">
        <is>
          <t>2015</t>
        </is>
      </c>
      <c r="B3719" t="inlineStr">
        <is>
          <t>Blé dur collecté (semence)</t>
        </is>
      </c>
      <c r="C3719" t="inlineStr">
        <is>
          <t>International</t>
        </is>
      </c>
      <c r="D3719" t="n">
        <v>76.7</v>
      </c>
      <c r="E3719" t="inlineStr"/>
      <c r="F3719" t="inlineStr"/>
      <c r="G3719" t="inlineStr">
        <is>
          <t>Donnée collectée</t>
        </is>
      </c>
      <c r="H3719" t="inlineStr">
        <is>
          <t>Elevée</t>
        </is>
      </c>
      <c r="I3719" t="inlineStr"/>
    </row>
    <row r="3720">
      <c r="A3720" t="inlineStr">
        <is>
          <t>2015</t>
        </is>
      </c>
      <c r="B3720" t="inlineStr">
        <is>
          <t>Blé tendre collecté</t>
        </is>
      </c>
      <c r="C3720" t="inlineStr">
        <is>
          <t>International</t>
        </is>
      </c>
      <c r="D3720" t="n">
        <v>18500</v>
      </c>
      <c r="E3720" t="n">
        <v>17700</v>
      </c>
      <c r="F3720" t="n">
        <v>18700</v>
      </c>
      <c r="G3720" t="inlineStr">
        <is>
          <t>Donnée calculée</t>
        </is>
      </c>
      <c r="H3720" t="inlineStr"/>
      <c r="I3720" t="inlineStr"/>
    </row>
    <row r="3721">
      <c r="A3721" t="inlineStr">
        <is>
          <t>2015</t>
        </is>
      </c>
      <c r="B3721" t="inlineStr">
        <is>
          <t>Blé tendre collecté (conso)</t>
        </is>
      </c>
      <c r="C3721" t="inlineStr">
        <is>
          <t>International</t>
        </is>
      </c>
      <c r="D3721" t="n">
        <v>18400</v>
      </c>
      <c r="E3721" t="n">
        <v>17700</v>
      </c>
      <c r="F3721" t="n">
        <v>18500</v>
      </c>
      <c r="G3721" t="inlineStr">
        <is>
          <t>Donnée calculée</t>
        </is>
      </c>
      <c r="H3721" t="inlineStr"/>
      <c r="I3721" t="inlineStr"/>
    </row>
    <row r="3722">
      <c r="A3722" t="inlineStr">
        <is>
          <t>2015</t>
        </is>
      </c>
      <c r="B3722" t="inlineStr">
        <is>
          <t>Blé tendre collecté (semence)</t>
        </is>
      </c>
      <c r="C3722" t="inlineStr">
        <is>
          <t>International</t>
        </is>
      </c>
      <c r="D3722" t="n">
        <v>143</v>
      </c>
      <c r="E3722" t="n">
        <v>45.7</v>
      </c>
      <c r="F3722" t="n">
        <v>185</v>
      </c>
      <c r="G3722" t="inlineStr">
        <is>
          <t>Donnée calculée</t>
        </is>
      </c>
      <c r="H3722" t="inlineStr"/>
      <c r="I3722" t="inlineStr"/>
    </row>
    <row r="3723">
      <c r="A3723" t="inlineStr">
        <is>
          <t>2015</t>
        </is>
      </c>
      <c r="B3723" t="inlineStr">
        <is>
          <t>Maïs-grain collecté</t>
        </is>
      </c>
      <c r="C3723" t="inlineStr">
        <is>
          <t>International</t>
        </is>
      </c>
      <c r="D3723" t="n">
        <v>7180</v>
      </c>
      <c r="E3723" t="inlineStr"/>
      <c r="F3723" t="inlineStr"/>
      <c r="G3723" t="inlineStr">
        <is>
          <t>Donnée calculée</t>
        </is>
      </c>
      <c r="H3723" t="inlineStr"/>
      <c r="I3723" t="inlineStr"/>
    </row>
    <row r="3724">
      <c r="A3724" t="inlineStr">
        <is>
          <t>2015</t>
        </is>
      </c>
      <c r="B3724" t="inlineStr">
        <is>
          <t>Maïs-grain collecté (conso)</t>
        </is>
      </c>
      <c r="C3724" t="inlineStr">
        <is>
          <t>International</t>
        </is>
      </c>
      <c r="D3724" t="n">
        <v>6870</v>
      </c>
      <c r="E3724" t="inlineStr"/>
      <c r="F3724" t="inlineStr"/>
      <c r="G3724" t="inlineStr">
        <is>
          <t>Donnée collectée</t>
        </is>
      </c>
      <c r="H3724" t="inlineStr">
        <is>
          <t>Elevée</t>
        </is>
      </c>
      <c r="I3724" t="inlineStr"/>
    </row>
    <row r="3725">
      <c r="A3725" t="inlineStr">
        <is>
          <t>2015</t>
        </is>
      </c>
      <c r="B3725" t="inlineStr">
        <is>
          <t>Maïs-grain collecté (semence)</t>
        </is>
      </c>
      <c r="C3725" t="inlineStr">
        <is>
          <t>International</t>
        </is>
      </c>
      <c r="D3725" t="n">
        <v>310</v>
      </c>
      <c r="E3725" t="inlineStr"/>
      <c r="F3725" t="inlineStr"/>
      <c r="G3725" t="inlineStr">
        <is>
          <t>Donnée collectée</t>
        </is>
      </c>
      <c r="H3725" t="inlineStr">
        <is>
          <t>Elevée</t>
        </is>
      </c>
      <c r="I3725" t="inlineStr"/>
    </row>
    <row r="3726">
      <c r="A3726" t="inlineStr">
        <is>
          <t>2015</t>
        </is>
      </c>
      <c r="B3726" t="inlineStr">
        <is>
          <t>Orge collecté</t>
        </is>
      </c>
      <c r="C3726" t="inlineStr">
        <is>
          <t>International</t>
        </is>
      </c>
      <c r="D3726" t="n">
        <v>7540</v>
      </c>
      <c r="E3726" t="inlineStr"/>
      <c r="F3726" t="inlineStr"/>
      <c r="G3726" t="inlineStr">
        <is>
          <t>Donnée calculée</t>
        </is>
      </c>
      <c r="H3726" t="inlineStr"/>
      <c r="I3726" t="inlineStr"/>
    </row>
    <row r="3727">
      <c r="A3727" t="inlineStr">
        <is>
          <t>2015</t>
        </is>
      </c>
      <c r="B3727" t="inlineStr">
        <is>
          <t>Orge collecté (conso)</t>
        </is>
      </c>
      <c r="C3727" t="inlineStr">
        <is>
          <t>International</t>
        </is>
      </c>
      <c r="D3727" t="n">
        <v>7520</v>
      </c>
      <c r="E3727" t="inlineStr"/>
      <c r="F3727" t="inlineStr"/>
      <c r="G3727" t="inlineStr">
        <is>
          <t>Donnée collectée</t>
        </is>
      </c>
      <c r="H3727" t="inlineStr">
        <is>
          <t>Elevée</t>
        </is>
      </c>
      <c r="I3727" t="inlineStr"/>
    </row>
    <row r="3728">
      <c r="A3728" t="inlineStr">
        <is>
          <t>2015</t>
        </is>
      </c>
      <c r="B3728" t="inlineStr">
        <is>
          <t>Orge collecté (semence)</t>
        </is>
      </c>
      <c r="C3728" t="inlineStr">
        <is>
          <t>International</t>
        </is>
      </c>
      <c r="D3728" t="n">
        <v>19.1</v>
      </c>
      <c r="E3728" t="inlineStr"/>
      <c r="F3728" t="inlineStr"/>
      <c r="G3728" t="inlineStr">
        <is>
          <t>Donnée collectée</t>
        </is>
      </c>
      <c r="H3728" t="inlineStr">
        <is>
          <t>Elevée</t>
        </is>
      </c>
      <c r="I3728" t="inlineStr"/>
    </row>
    <row r="3729">
      <c r="A3729" t="inlineStr">
        <is>
          <t>2015</t>
        </is>
      </c>
      <c r="B3729" t="inlineStr">
        <is>
          <t>Seigle collecté</t>
        </is>
      </c>
      <c r="C3729" t="inlineStr">
        <is>
          <t>International</t>
        </is>
      </c>
      <c r="D3729" t="n">
        <v>30.8</v>
      </c>
      <c r="E3729" t="inlineStr"/>
      <c r="F3729" t="inlineStr"/>
      <c r="G3729" t="inlineStr">
        <is>
          <t>Donnée calculée</t>
        </is>
      </c>
      <c r="H3729" t="inlineStr"/>
      <c r="I3729" t="inlineStr"/>
    </row>
    <row r="3730">
      <c r="A3730" t="inlineStr">
        <is>
          <t>2015</t>
        </is>
      </c>
      <c r="B3730" t="inlineStr">
        <is>
          <t>Seigle collecté (conso)</t>
        </is>
      </c>
      <c r="C3730" t="inlineStr">
        <is>
          <t>International</t>
        </is>
      </c>
      <c r="D3730" t="n">
        <v>26.5</v>
      </c>
      <c r="E3730" t="inlineStr"/>
      <c r="F3730" t="inlineStr"/>
      <c r="G3730" t="inlineStr">
        <is>
          <t>Donnée collectée</t>
        </is>
      </c>
      <c r="H3730" t="inlineStr">
        <is>
          <t>Elevée</t>
        </is>
      </c>
      <c r="I3730" t="inlineStr"/>
    </row>
    <row r="3731">
      <c r="A3731" t="inlineStr">
        <is>
          <t>2015</t>
        </is>
      </c>
      <c r="B3731" t="inlineStr">
        <is>
          <t>Seigle collecté (semence)</t>
        </is>
      </c>
      <c r="C3731" t="inlineStr">
        <is>
          <t>International</t>
        </is>
      </c>
      <c r="D3731" t="n">
        <v>4.32</v>
      </c>
      <c r="E3731" t="inlineStr"/>
      <c r="F3731" t="inlineStr"/>
      <c r="G3731" t="inlineStr">
        <is>
          <t>Donnée collectée</t>
        </is>
      </c>
      <c r="H3731" t="inlineStr">
        <is>
          <t>Elevée</t>
        </is>
      </c>
      <c r="I3731" t="inlineStr"/>
    </row>
    <row r="3732">
      <c r="A3732" t="inlineStr">
        <is>
          <t>2015</t>
        </is>
      </c>
      <c r="B3732" t="inlineStr">
        <is>
          <t>Avoine collecté</t>
        </is>
      </c>
      <c r="C3732" t="inlineStr">
        <is>
          <t>International</t>
        </is>
      </c>
      <c r="D3732" t="n">
        <v>84.90000000000001</v>
      </c>
      <c r="E3732" t="inlineStr"/>
      <c r="F3732" t="inlineStr"/>
      <c r="G3732" t="inlineStr">
        <is>
          <t>Donnée calculée</t>
        </is>
      </c>
      <c r="H3732" t="inlineStr"/>
      <c r="I3732" t="inlineStr"/>
    </row>
    <row r="3733">
      <c r="A3733" t="inlineStr">
        <is>
          <t>2015</t>
        </is>
      </c>
      <c r="B3733" t="inlineStr">
        <is>
          <t>Avoine collecté (conso)</t>
        </is>
      </c>
      <c r="C3733" t="inlineStr">
        <is>
          <t>International</t>
        </is>
      </c>
      <c r="D3733" t="n">
        <v>76.90000000000001</v>
      </c>
      <c r="E3733" t="inlineStr"/>
      <c r="F3733" t="inlineStr"/>
      <c r="G3733" t="inlineStr">
        <is>
          <t>Donnée collectée</t>
        </is>
      </c>
      <c r="H3733" t="inlineStr">
        <is>
          <t>Elevée</t>
        </is>
      </c>
      <c r="I3733" t="inlineStr"/>
    </row>
    <row r="3734">
      <c r="A3734" t="inlineStr">
        <is>
          <t>2015</t>
        </is>
      </c>
      <c r="B3734" t="inlineStr">
        <is>
          <t>Avoine collecté (semence)</t>
        </is>
      </c>
      <c r="C3734" t="inlineStr">
        <is>
          <t>International</t>
        </is>
      </c>
      <c r="D3734" t="n">
        <v>8</v>
      </c>
      <c r="E3734" t="inlineStr"/>
      <c r="F3734" t="inlineStr"/>
      <c r="G3734" t="inlineStr">
        <is>
          <t>Donnée collectée</t>
        </is>
      </c>
      <c r="H3734" t="inlineStr">
        <is>
          <t>Elevée</t>
        </is>
      </c>
      <c r="I3734" t="inlineStr"/>
    </row>
    <row r="3735">
      <c r="A3735" t="inlineStr">
        <is>
          <t>2015</t>
        </is>
      </c>
      <c r="B3735" t="inlineStr">
        <is>
          <t>Sorgho-grain collecté</t>
        </is>
      </c>
      <c r="C3735" t="inlineStr">
        <is>
          <t>International</t>
        </is>
      </c>
      <c r="D3735" t="n">
        <v>183</v>
      </c>
      <c r="E3735" t="inlineStr"/>
      <c r="F3735" t="inlineStr"/>
      <c r="G3735" t="inlineStr">
        <is>
          <t>Donnée calculée</t>
        </is>
      </c>
      <c r="H3735" t="inlineStr"/>
      <c r="I3735" t="inlineStr"/>
    </row>
    <row r="3736">
      <c r="A3736" t="inlineStr">
        <is>
          <t>2015</t>
        </is>
      </c>
      <c r="B3736" t="inlineStr">
        <is>
          <t>Sorgho-grain collecté (conso)</t>
        </is>
      </c>
      <c r="C3736" t="inlineStr">
        <is>
          <t>International</t>
        </is>
      </c>
      <c r="D3736" t="n">
        <v>177</v>
      </c>
      <c r="E3736" t="inlineStr"/>
      <c r="F3736" t="inlineStr"/>
      <c r="G3736" t="inlineStr">
        <is>
          <t>Donnée collectée</t>
        </is>
      </c>
      <c r="H3736" t="inlineStr">
        <is>
          <t>Elevée</t>
        </is>
      </c>
      <c r="I3736" t="inlineStr"/>
    </row>
    <row r="3737">
      <c r="A3737" t="inlineStr">
        <is>
          <t>2015</t>
        </is>
      </c>
      <c r="B3737" t="inlineStr">
        <is>
          <t>Sorgho-grain collecté (semence)</t>
        </is>
      </c>
      <c r="C3737" t="inlineStr">
        <is>
          <t>International</t>
        </is>
      </c>
      <c r="D3737" t="n">
        <v>5.89</v>
      </c>
      <c r="E3737" t="inlineStr"/>
      <c r="F3737" t="inlineStr"/>
      <c r="G3737" t="inlineStr">
        <is>
          <t>Donnée collectée</t>
        </is>
      </c>
      <c r="H3737" t="inlineStr">
        <is>
          <t>Elevée</t>
        </is>
      </c>
      <c r="I3737" t="inlineStr"/>
    </row>
    <row r="3738">
      <c r="A3738" t="inlineStr">
        <is>
          <t>2015</t>
        </is>
      </c>
      <c r="B3738" t="inlineStr">
        <is>
          <t>Triticale collecté</t>
        </is>
      </c>
      <c r="C3738" t="inlineStr">
        <is>
          <t>International</t>
        </is>
      </c>
      <c r="D3738" t="n">
        <v>80.2</v>
      </c>
      <c r="E3738" t="inlineStr"/>
      <c r="F3738" t="inlineStr"/>
      <c r="G3738" t="inlineStr">
        <is>
          <t>Donnée collectée</t>
        </is>
      </c>
      <c r="H3738" t="inlineStr">
        <is>
          <t>Elevée</t>
        </is>
      </c>
      <c r="I3738" t="inlineStr"/>
    </row>
    <row r="3739">
      <c r="A3739" t="inlineStr">
        <is>
          <t>2015</t>
        </is>
      </c>
      <c r="B3739" t="inlineStr">
        <is>
          <t>Triticale collecté (conso)</t>
        </is>
      </c>
      <c r="C3739" t="inlineStr">
        <is>
          <t>International</t>
        </is>
      </c>
      <c r="D3739" t="n">
        <v>80.2</v>
      </c>
      <c r="E3739" t="n">
        <v>24.1</v>
      </c>
      <c r="F3739" t="n">
        <v>80.2</v>
      </c>
      <c r="G3739" t="inlineStr">
        <is>
          <t>Donnée calculée</t>
        </is>
      </c>
      <c r="H3739" t="inlineStr"/>
      <c r="I3739" t="inlineStr"/>
    </row>
    <row r="3740">
      <c r="A3740" t="inlineStr">
        <is>
          <t>2015</t>
        </is>
      </c>
      <c r="B3740" t="inlineStr">
        <is>
          <t>Triticale collecté (semence)</t>
        </is>
      </c>
      <c r="C3740" t="inlineStr">
        <is>
          <t>International</t>
        </is>
      </c>
      <c r="D3740" t="n">
        <v>0</v>
      </c>
      <c r="E3740" t="n">
        <v>0</v>
      </c>
      <c r="F3740" t="n">
        <v>56.1</v>
      </c>
      <c r="G3740" t="inlineStr">
        <is>
          <t>Donnée calculée</t>
        </is>
      </c>
      <c r="H3740" t="inlineStr"/>
      <c r="I3740" t="inlineStr"/>
    </row>
    <row r="3741">
      <c r="A3741" t="inlineStr">
        <is>
          <t>2015</t>
        </is>
      </c>
      <c r="B3741" t="inlineStr">
        <is>
          <t>Millet collecté</t>
        </is>
      </c>
      <c r="C3741" t="inlineStr">
        <is>
          <t>International</t>
        </is>
      </c>
      <c r="D3741" t="n">
        <v>24.4</v>
      </c>
      <c r="E3741" t="inlineStr"/>
      <c r="F3741" t="inlineStr"/>
      <c r="G3741" t="inlineStr">
        <is>
          <t>Donnée calculée</t>
        </is>
      </c>
      <c r="H3741" t="inlineStr"/>
      <c r="I3741" t="inlineStr"/>
    </row>
    <row r="3742">
      <c r="A3742" t="inlineStr">
        <is>
          <t>2015</t>
        </is>
      </c>
      <c r="B3742" t="inlineStr">
        <is>
          <t>Millet collecté (conso)</t>
        </is>
      </c>
      <c r="C3742" t="inlineStr">
        <is>
          <t>International</t>
        </is>
      </c>
      <c r="D3742" t="n">
        <v>24.3</v>
      </c>
      <c r="E3742" t="inlineStr"/>
      <c r="F3742" t="inlineStr"/>
      <c r="G3742" t="inlineStr">
        <is>
          <t>Donnée collectée</t>
        </is>
      </c>
      <c r="H3742" t="inlineStr">
        <is>
          <t>Elevée</t>
        </is>
      </c>
      <c r="I3742" t="inlineStr"/>
    </row>
    <row r="3743">
      <c r="A3743" t="inlineStr">
        <is>
          <t>2015</t>
        </is>
      </c>
      <c r="B3743" t="inlineStr">
        <is>
          <t>Millet collecté (semence)</t>
        </is>
      </c>
      <c r="C3743" t="inlineStr">
        <is>
          <t>International</t>
        </is>
      </c>
      <c r="D3743" t="n">
        <v>0.14</v>
      </c>
      <c r="E3743" t="inlineStr"/>
      <c r="F3743" t="inlineStr"/>
      <c r="G3743" t="inlineStr">
        <is>
          <t>Donnée collectée</t>
        </is>
      </c>
      <c r="H3743" t="inlineStr">
        <is>
          <t>Elevée</t>
        </is>
      </c>
      <c r="I3743" t="inlineStr"/>
    </row>
    <row r="3744">
      <c r="A3744" t="inlineStr">
        <is>
          <t>2015</t>
        </is>
      </c>
      <c r="B3744" t="inlineStr">
        <is>
          <t>Sarrasin collecté</t>
        </is>
      </c>
      <c r="C3744" t="inlineStr">
        <is>
          <t>International</t>
        </is>
      </c>
      <c r="D3744" t="n">
        <v>0.07000000000000001</v>
      </c>
      <c r="E3744" t="inlineStr"/>
      <c r="F3744" t="inlineStr"/>
      <c r="G3744" t="inlineStr">
        <is>
          <t>Donnée collectée</t>
        </is>
      </c>
      <c r="H3744" t="inlineStr">
        <is>
          <t>Elevée</t>
        </is>
      </c>
      <c r="I3744" t="inlineStr"/>
    </row>
    <row r="3745">
      <c r="A3745" t="inlineStr">
        <is>
          <t>2015</t>
        </is>
      </c>
      <c r="B3745" t="inlineStr">
        <is>
          <t>Sarrasin collecté (conso)</t>
        </is>
      </c>
      <c r="C3745" t="inlineStr">
        <is>
          <t>International</t>
        </is>
      </c>
      <c r="D3745" t="n">
        <v>0.04</v>
      </c>
      <c r="E3745" t="n">
        <v>0</v>
      </c>
      <c r="F3745" t="n">
        <v>0.07000000000000001</v>
      </c>
      <c r="G3745" t="inlineStr">
        <is>
          <t>Donnée calculée</t>
        </is>
      </c>
      <c r="H3745" t="inlineStr"/>
      <c r="I3745" t="inlineStr"/>
    </row>
    <row r="3746">
      <c r="A3746" t="inlineStr">
        <is>
          <t>2015</t>
        </is>
      </c>
      <c r="B3746" t="inlineStr">
        <is>
          <t>Sarrasin collecté (semence)</t>
        </is>
      </c>
      <c r="C3746" t="inlineStr">
        <is>
          <t>International</t>
        </is>
      </c>
      <c r="D3746" t="n">
        <v>0.04</v>
      </c>
      <c r="E3746" t="n">
        <v>0</v>
      </c>
      <c r="F3746" t="n">
        <v>0.07000000000000001</v>
      </c>
      <c r="G3746" t="inlineStr">
        <is>
          <t>Donnée calculée</t>
        </is>
      </c>
      <c r="H3746" t="inlineStr"/>
      <c r="I3746" t="inlineStr"/>
    </row>
    <row r="3747">
      <c r="A3747" t="inlineStr">
        <is>
          <t>2015</t>
        </is>
      </c>
      <c r="B3747" t="inlineStr">
        <is>
          <t>Alpiste collecté</t>
        </is>
      </c>
      <c r="C3747" t="inlineStr">
        <is>
          <t>International</t>
        </is>
      </c>
      <c r="D3747" t="n">
        <v>0.01</v>
      </c>
      <c r="E3747" t="inlineStr"/>
      <c r="F3747" t="inlineStr"/>
      <c r="G3747" t="inlineStr">
        <is>
          <t>Donnée collectée</t>
        </is>
      </c>
      <c r="H3747" t="inlineStr">
        <is>
          <t>Elevée</t>
        </is>
      </c>
      <c r="I3747" t="inlineStr"/>
    </row>
    <row r="3748">
      <c r="A3748" t="inlineStr">
        <is>
          <t>2015</t>
        </is>
      </c>
      <c r="B3748" t="inlineStr">
        <is>
          <t>Alpiste collecté (conso)</t>
        </is>
      </c>
      <c r="C3748" t="inlineStr">
        <is>
          <t>International</t>
        </is>
      </c>
      <c r="D3748" t="n">
        <v>0.01</v>
      </c>
      <c r="E3748" t="n">
        <v>0</v>
      </c>
      <c r="F3748" t="n">
        <v>0.01</v>
      </c>
      <c r="G3748" t="inlineStr">
        <is>
          <t>Donnée calculée</t>
        </is>
      </c>
      <c r="H3748" t="inlineStr"/>
      <c r="I3748" t="inlineStr"/>
    </row>
    <row r="3749">
      <c r="A3749" t="inlineStr">
        <is>
          <t>2015</t>
        </is>
      </c>
      <c r="B3749" t="inlineStr">
        <is>
          <t>Alpiste collecté (semence)</t>
        </is>
      </c>
      <c r="C3749" t="inlineStr">
        <is>
          <t>International</t>
        </is>
      </c>
      <c r="D3749" t="n">
        <v>0.01</v>
      </c>
      <c r="E3749" t="n">
        <v>0</v>
      </c>
      <c r="F3749" t="n">
        <v>0.01</v>
      </c>
      <c r="G3749" t="inlineStr">
        <is>
          <t>Donnée calculée</t>
        </is>
      </c>
      <c r="H3749" t="inlineStr"/>
      <c r="I3749" t="inlineStr"/>
    </row>
    <row r="3750">
      <c r="A3750" t="inlineStr">
        <is>
          <t>2015</t>
        </is>
      </c>
      <c r="B3750" t="inlineStr">
        <is>
          <t>Epeautre collecté</t>
        </is>
      </c>
      <c r="C3750" t="inlineStr">
        <is>
          <t>International</t>
        </is>
      </c>
      <c r="D3750" t="n">
        <v>62.8</v>
      </c>
      <c r="E3750" t="n">
        <v>0</v>
      </c>
      <c r="F3750" t="n">
        <v>505</v>
      </c>
      <c r="G3750" t="inlineStr">
        <is>
          <t>Donnée calculée</t>
        </is>
      </c>
      <c r="H3750" t="inlineStr"/>
      <c r="I3750" t="inlineStr"/>
    </row>
    <row r="3751">
      <c r="A3751" t="inlineStr">
        <is>
          <t>2015</t>
        </is>
      </c>
      <c r="B3751" t="inlineStr">
        <is>
          <t>Epeautre collecté (conso)</t>
        </is>
      </c>
      <c r="C3751" t="inlineStr">
        <is>
          <t>International</t>
        </is>
      </c>
      <c r="D3751" t="n">
        <v>32.2</v>
      </c>
      <c r="E3751" t="n">
        <v>0</v>
      </c>
      <c r="F3751" t="n">
        <v>435</v>
      </c>
      <c r="G3751" t="inlineStr">
        <is>
          <t>Donnée calculée</t>
        </is>
      </c>
      <c r="H3751" t="inlineStr"/>
      <c r="I3751" t="inlineStr"/>
    </row>
    <row r="3752">
      <c r="A3752" t="inlineStr">
        <is>
          <t>2015</t>
        </is>
      </c>
      <c r="B3752" t="inlineStr">
        <is>
          <t>Epeautre collecté (semence)</t>
        </is>
      </c>
      <c r="C3752" t="inlineStr">
        <is>
          <t>International</t>
        </is>
      </c>
      <c r="D3752" t="n">
        <v>30.6</v>
      </c>
      <c r="E3752" t="n">
        <v>0</v>
      </c>
      <c r="F3752" t="n">
        <v>70.2</v>
      </c>
      <c r="G3752" t="inlineStr">
        <is>
          <t>Donnée calculée</t>
        </is>
      </c>
      <c r="H3752" t="inlineStr"/>
      <c r="I3752" t="inlineStr"/>
    </row>
    <row r="3753">
      <c r="A3753" t="inlineStr">
        <is>
          <t>2015</t>
        </is>
      </c>
      <c r="B3753" t="inlineStr">
        <is>
          <t>Méteil collecté</t>
        </is>
      </c>
      <c r="C3753" t="inlineStr">
        <is>
          <t>International</t>
        </is>
      </c>
      <c r="D3753" t="n">
        <v>104</v>
      </c>
      <c r="E3753" t="n">
        <v>0</v>
      </c>
      <c r="F3753" t="n">
        <v>498</v>
      </c>
      <c r="G3753" t="inlineStr">
        <is>
          <t>Donnée calculée</t>
        </is>
      </c>
      <c r="H3753" t="inlineStr"/>
      <c r="I3753" t="inlineStr"/>
    </row>
    <row r="3754">
      <c r="A3754" t="inlineStr">
        <is>
          <t>2015</t>
        </is>
      </c>
      <c r="B3754" t="inlineStr">
        <is>
          <t>Méteil collecté (conso)</t>
        </is>
      </c>
      <c r="C3754" t="inlineStr">
        <is>
          <t>International</t>
        </is>
      </c>
      <c r="D3754" t="n">
        <v>92</v>
      </c>
      <c r="E3754" t="n">
        <v>0</v>
      </c>
      <c r="F3754" t="n">
        <v>429</v>
      </c>
      <c r="G3754" t="inlineStr">
        <is>
          <t>Donnée calculée</t>
        </is>
      </c>
      <c r="H3754" t="inlineStr"/>
      <c r="I3754" t="inlineStr"/>
    </row>
    <row r="3755">
      <c r="A3755" t="inlineStr">
        <is>
          <t>2015</t>
        </is>
      </c>
      <c r="B3755" t="inlineStr">
        <is>
          <t>Méteil collecté (semence)</t>
        </is>
      </c>
      <c r="C3755" t="inlineStr">
        <is>
          <t>International</t>
        </is>
      </c>
      <c r="D3755" t="n">
        <v>11.7</v>
      </c>
      <c r="E3755" t="n">
        <v>0</v>
      </c>
      <c r="F3755" t="n">
        <v>69.2</v>
      </c>
      <c r="G3755" t="inlineStr">
        <is>
          <t>Donnée calculée</t>
        </is>
      </c>
      <c r="H3755" t="inlineStr"/>
      <c r="I3755" t="inlineStr"/>
    </row>
    <row r="3756">
      <c r="A3756" t="inlineStr">
        <is>
          <t>2015</t>
        </is>
      </c>
      <c r="B3756" t="inlineStr">
        <is>
          <t>Fonio collecté</t>
        </is>
      </c>
      <c r="C3756" t="inlineStr">
        <is>
          <t>International</t>
        </is>
      </c>
      <c r="D3756" t="n">
        <v>1.07</v>
      </c>
      <c r="E3756" t="n">
        <v>0</v>
      </c>
      <c r="F3756" t="n">
        <v>500000000</v>
      </c>
      <c r="G3756" t="inlineStr">
        <is>
          <t>Donnée calculée</t>
        </is>
      </c>
      <c r="H3756" t="inlineStr">
        <is>
          <t>Elevée</t>
        </is>
      </c>
      <c r="I3756" t="inlineStr"/>
    </row>
    <row r="3757">
      <c r="A3757" t="inlineStr">
        <is>
          <t>2015</t>
        </is>
      </c>
      <c r="B3757" t="inlineStr">
        <is>
          <t>Quinoa collecté</t>
        </is>
      </c>
      <c r="C3757" t="inlineStr">
        <is>
          <t>International</t>
        </is>
      </c>
      <c r="D3757" t="n">
        <v>1.07</v>
      </c>
      <c r="E3757" t="inlineStr"/>
      <c r="F3757" t="inlineStr"/>
      <c r="G3757" t="inlineStr">
        <is>
          <t>Donnée collectée</t>
        </is>
      </c>
      <c r="H3757" t="inlineStr">
        <is>
          <t>Elevée</t>
        </is>
      </c>
      <c r="I3757" t="inlineStr"/>
    </row>
    <row r="3758">
      <c r="A3758" t="inlineStr">
        <is>
          <t>2015</t>
        </is>
      </c>
      <c r="B3758" t="inlineStr">
        <is>
          <t>Autres céréales collectées</t>
        </is>
      </c>
      <c r="C3758" t="inlineStr">
        <is>
          <t>International</t>
        </is>
      </c>
      <c r="D3758" t="n">
        <v>76.40000000000001</v>
      </c>
      <c r="E3758" t="inlineStr"/>
      <c r="F3758" t="inlineStr"/>
      <c r="G3758" t="inlineStr">
        <is>
          <t>Donnée collectée</t>
        </is>
      </c>
      <c r="H3758" t="inlineStr">
        <is>
          <t>Elevée</t>
        </is>
      </c>
      <c r="I3758" t="inlineStr"/>
    </row>
    <row r="3759">
      <c r="A3759" t="inlineStr">
        <is>
          <t>2015</t>
        </is>
      </c>
      <c r="B3759" t="inlineStr">
        <is>
          <t>Mélanges de céréales (hors méteil) collectés</t>
        </is>
      </c>
      <c r="C3759" t="inlineStr">
        <is>
          <t>International</t>
        </is>
      </c>
      <c r="D3759" t="n">
        <v>55.7</v>
      </c>
      <c r="E3759" t="n">
        <v>0</v>
      </c>
      <c r="F3759" t="n">
        <v>500000000</v>
      </c>
      <c r="G3759" t="inlineStr">
        <is>
          <t>Donnée calculée</t>
        </is>
      </c>
      <c r="H3759" t="inlineStr"/>
      <c r="I3759" t="inlineStr"/>
    </row>
    <row r="3760">
      <c r="A3760" t="inlineStr">
        <is>
          <t>2015</t>
        </is>
      </c>
      <c r="B3760" t="inlineStr">
        <is>
          <t>Riz collecté</t>
        </is>
      </c>
      <c r="C3760" t="inlineStr">
        <is>
          <t>International</t>
        </is>
      </c>
      <c r="D3760" t="n">
        <v>13.7</v>
      </c>
      <c r="E3760" t="inlineStr"/>
      <c r="F3760" t="inlineStr"/>
      <c r="G3760" t="inlineStr">
        <is>
          <t>Donnée collectée</t>
        </is>
      </c>
      <c r="H3760" t="inlineStr">
        <is>
          <t>Elevée</t>
        </is>
      </c>
      <c r="I3760" t="inlineStr"/>
    </row>
    <row r="3761">
      <c r="A3761" t="inlineStr">
        <is>
          <t>2015</t>
        </is>
      </c>
      <c r="B3761" t="inlineStr">
        <is>
          <t>Riz collecté (conso)</t>
        </is>
      </c>
      <c r="C3761" t="inlineStr">
        <is>
          <t>International</t>
        </is>
      </c>
      <c r="D3761" t="n">
        <v>9.25</v>
      </c>
      <c r="E3761" t="n">
        <v>2.18</v>
      </c>
      <c r="F3761" t="n">
        <v>13.7</v>
      </c>
      <c r="G3761" t="inlineStr">
        <is>
          <t>Donnée calculée</t>
        </is>
      </c>
      <c r="H3761" t="inlineStr"/>
      <c r="I3761" t="inlineStr"/>
    </row>
    <row r="3762">
      <c r="A3762" t="inlineStr">
        <is>
          <t>2015</t>
        </is>
      </c>
      <c r="B3762" t="inlineStr">
        <is>
          <t>Riz collecté (semence)</t>
        </is>
      </c>
      <c r="C3762" t="inlineStr">
        <is>
          <t>International</t>
        </is>
      </c>
      <c r="D3762" t="n">
        <v>4.45</v>
      </c>
      <c r="E3762" t="n">
        <v>0</v>
      </c>
      <c r="F3762" t="n">
        <v>11.5</v>
      </c>
      <c r="G3762" t="inlineStr">
        <is>
          <t>Donnée calculée</t>
        </is>
      </c>
      <c r="H3762" t="inlineStr"/>
      <c r="I3762" t="inlineStr"/>
    </row>
    <row r="3763">
      <c r="A3763" t="inlineStr">
        <is>
          <t>2015</t>
        </is>
      </c>
      <c r="B3763" t="inlineStr">
        <is>
          <t>Blé tendre, épeautre et méteil collectés</t>
        </is>
      </c>
      <c r="C3763" t="inlineStr">
        <is>
          <t>International</t>
        </is>
      </c>
      <c r="D3763" t="n">
        <v>18700</v>
      </c>
      <c r="E3763" t="inlineStr"/>
      <c r="F3763" t="inlineStr"/>
      <c r="G3763" t="inlineStr">
        <is>
          <t>Donnée calculée</t>
        </is>
      </c>
      <c r="H3763" t="inlineStr"/>
      <c r="I3763" t="inlineStr"/>
    </row>
    <row r="3764">
      <c r="A3764" t="inlineStr">
        <is>
          <t>2015</t>
        </is>
      </c>
      <c r="B3764" t="inlineStr">
        <is>
          <t>Blé tendre, épeautre et méteil collectés (conso)</t>
        </is>
      </c>
      <c r="C3764" t="inlineStr">
        <is>
          <t>International</t>
        </is>
      </c>
      <c r="D3764" t="n">
        <v>18500</v>
      </c>
      <c r="E3764" t="inlineStr"/>
      <c r="F3764" t="inlineStr"/>
      <c r="G3764" t="inlineStr">
        <is>
          <t>Donnée collectée</t>
        </is>
      </c>
      <c r="H3764" t="inlineStr">
        <is>
          <t>Elevée</t>
        </is>
      </c>
      <c r="I3764" t="inlineStr"/>
    </row>
    <row r="3765">
      <c r="A3765" t="inlineStr">
        <is>
          <t>2015</t>
        </is>
      </c>
      <c r="B3765" t="inlineStr">
        <is>
          <t>Blé tendre, épeautre et méteil collectés (semence)</t>
        </is>
      </c>
      <c r="C3765" t="inlineStr">
        <is>
          <t>International</t>
        </is>
      </c>
      <c r="D3765" t="n">
        <v>185</v>
      </c>
      <c r="E3765" t="inlineStr"/>
      <c r="F3765" t="inlineStr"/>
      <c r="G3765" t="inlineStr">
        <is>
          <t>Donnée collectée</t>
        </is>
      </c>
      <c r="H3765" t="inlineStr">
        <is>
          <t>Elevée</t>
        </is>
      </c>
      <c r="I3765" t="inlineStr"/>
    </row>
    <row r="3766">
      <c r="A3766" t="inlineStr">
        <is>
          <t>2015</t>
        </is>
      </c>
      <c r="B3766" t="inlineStr">
        <is>
          <t>Produits d'amidonnerie</t>
        </is>
      </c>
      <c r="C3766" t="inlineStr">
        <is>
          <t>International</t>
        </is>
      </c>
      <c r="D3766" t="n">
        <v>1920</v>
      </c>
      <c r="E3766" t="n">
        <v>193</v>
      </c>
      <c r="F3766" t="n">
        <v>1930</v>
      </c>
      <c r="G3766" t="inlineStr">
        <is>
          <t>Donnée calculée</t>
        </is>
      </c>
      <c r="H3766" t="inlineStr"/>
      <c r="I3766" t="inlineStr"/>
    </row>
    <row r="3767">
      <c r="A3767" t="inlineStr">
        <is>
          <t>2015</t>
        </is>
      </c>
      <c r="B3767" t="inlineStr">
        <is>
          <t>Amidon</t>
        </is>
      </c>
      <c r="C3767" t="inlineStr">
        <is>
          <t>International</t>
        </is>
      </c>
      <c r="D3767" t="n">
        <v>1800</v>
      </c>
      <c r="E3767" t="n">
        <v>69.7</v>
      </c>
      <c r="F3767" t="n">
        <v>1800</v>
      </c>
      <c r="G3767" t="inlineStr">
        <is>
          <t>Donnée calculée</t>
        </is>
      </c>
      <c r="H3767" t="inlineStr"/>
      <c r="I3767" t="inlineStr"/>
    </row>
    <row r="3768">
      <c r="A3768" t="inlineStr">
        <is>
          <t>2015</t>
        </is>
      </c>
      <c r="B3768" t="inlineStr">
        <is>
          <t>Amidon de blé tendre</t>
        </is>
      </c>
      <c r="C3768" t="inlineStr">
        <is>
          <t>International</t>
        </is>
      </c>
      <c r="D3768" t="n">
        <v>69.7</v>
      </c>
      <c r="E3768" t="inlineStr"/>
      <c r="F3768" t="inlineStr"/>
      <c r="G3768" t="inlineStr">
        <is>
          <t>Donnée collectée</t>
        </is>
      </c>
      <c r="H3768" t="inlineStr">
        <is>
          <t>Elevée</t>
        </is>
      </c>
      <c r="I3768" t="inlineStr"/>
    </row>
    <row r="3769">
      <c r="A3769" t="inlineStr">
        <is>
          <t>2015</t>
        </is>
      </c>
      <c r="B3769" t="inlineStr">
        <is>
          <t>Amidon de maïs</t>
        </is>
      </c>
      <c r="C3769" t="inlineStr">
        <is>
          <t>International</t>
        </is>
      </c>
      <c r="D3769" t="n">
        <v>1730</v>
      </c>
      <c r="E3769" t="n">
        <v>0</v>
      </c>
      <c r="F3769" t="n">
        <v>1740</v>
      </c>
      <c r="G3769" t="inlineStr">
        <is>
          <t>Donnée calculée</t>
        </is>
      </c>
      <c r="H3769" t="inlineStr">
        <is>
          <t>Elevée</t>
        </is>
      </c>
      <c r="I3769" t="inlineStr"/>
    </row>
    <row r="3770">
      <c r="A3770" t="inlineStr">
        <is>
          <t>2015</t>
        </is>
      </c>
      <c r="B3770" t="inlineStr">
        <is>
          <t>Gluten</t>
        </is>
      </c>
      <c r="C3770" t="inlineStr">
        <is>
          <t>International</t>
        </is>
      </c>
      <c r="D3770" t="n">
        <v>123</v>
      </c>
      <c r="E3770" t="inlineStr"/>
      <c r="F3770" t="inlineStr"/>
      <c r="G3770" t="inlineStr">
        <is>
          <t>Donnée collectée</t>
        </is>
      </c>
      <c r="H3770" t="inlineStr">
        <is>
          <t>Moyenne</t>
        </is>
      </c>
      <c r="I3770" t="inlineStr"/>
    </row>
    <row r="3771">
      <c r="A3771" t="inlineStr">
        <is>
          <t>2015</t>
        </is>
      </c>
      <c r="B3771" t="inlineStr">
        <is>
          <t>Coproduits d'amidonnerie</t>
        </is>
      </c>
      <c r="C3771" t="inlineStr">
        <is>
          <t>International</t>
        </is>
      </c>
      <c r="D3771" t="n">
        <v>417</v>
      </c>
      <c r="E3771" t="n">
        <v>0</v>
      </c>
      <c r="F3771" t="n">
        <v>500000000</v>
      </c>
      <c r="G3771" t="inlineStr">
        <is>
          <t>Donnée calculée</t>
        </is>
      </c>
      <c r="H3771" t="inlineStr"/>
      <c r="I3771" t="inlineStr"/>
    </row>
    <row r="3772">
      <c r="A3772" t="inlineStr">
        <is>
          <t>2015</t>
        </is>
      </c>
      <c r="B3772" t="inlineStr">
        <is>
          <t>Coproduits d'amidonnerie de blé tendre</t>
        </is>
      </c>
      <c r="C3772" t="inlineStr">
        <is>
          <t>International</t>
        </is>
      </c>
      <c r="D3772" t="n">
        <v>381</v>
      </c>
      <c r="E3772" t="n">
        <v>0</v>
      </c>
      <c r="F3772" t="n">
        <v>500000000</v>
      </c>
      <c r="G3772" t="inlineStr">
        <is>
          <t>Donnée calculée</t>
        </is>
      </c>
      <c r="H3772" t="inlineStr"/>
      <c r="I3772" t="inlineStr"/>
    </row>
    <row r="3773">
      <c r="A3773" t="inlineStr">
        <is>
          <t>2015</t>
        </is>
      </c>
      <c r="B3773" t="inlineStr">
        <is>
          <t>Wheat gluten feed et solubles</t>
        </is>
      </c>
      <c r="C3773" t="inlineStr">
        <is>
          <t>International</t>
        </is>
      </c>
      <c r="D3773" t="n">
        <v>241</v>
      </c>
      <c r="E3773" t="n">
        <v>0</v>
      </c>
      <c r="F3773" t="n">
        <v>500000000</v>
      </c>
      <c r="G3773" t="inlineStr">
        <is>
          <t>Donnée calculée</t>
        </is>
      </c>
      <c r="H3773" t="inlineStr"/>
      <c r="I3773" t="inlineStr"/>
    </row>
    <row r="3774">
      <c r="A3774" t="inlineStr">
        <is>
          <t>2015</t>
        </is>
      </c>
      <c r="B3774" t="inlineStr">
        <is>
          <t>Sons d'amidonnerie</t>
        </is>
      </c>
      <c r="C3774" t="inlineStr">
        <is>
          <t>International</t>
        </is>
      </c>
      <c r="D3774" t="n">
        <v>140</v>
      </c>
      <c r="E3774" t="n">
        <v>0</v>
      </c>
      <c r="F3774" t="n">
        <v>500000000</v>
      </c>
      <c r="G3774" t="inlineStr">
        <is>
          <t>Donnée calculée</t>
        </is>
      </c>
      <c r="H3774" t="inlineStr"/>
      <c r="I3774" t="inlineStr"/>
    </row>
    <row r="3775">
      <c r="A3775" t="inlineStr">
        <is>
          <t>2015</t>
        </is>
      </c>
      <c r="B3775" t="inlineStr">
        <is>
          <t>Coproduits d'amidonnerie de maïs</t>
        </is>
      </c>
      <c r="C3775" t="inlineStr">
        <is>
          <t>International</t>
        </is>
      </c>
      <c r="D3775" t="n">
        <v>35.6</v>
      </c>
      <c r="E3775" t="n">
        <v>0</v>
      </c>
      <c r="F3775" t="n">
        <v>500000000</v>
      </c>
      <c r="G3775" t="inlineStr">
        <is>
          <t>Donnée calculée</t>
        </is>
      </c>
      <c r="H3775" t="inlineStr"/>
      <c r="I3775" t="inlineStr"/>
    </row>
    <row r="3776">
      <c r="A3776" t="inlineStr">
        <is>
          <t>2015</t>
        </is>
      </c>
      <c r="B3776" t="inlineStr">
        <is>
          <t>Corn gluten feed et solubles</t>
        </is>
      </c>
      <c r="C3776" t="inlineStr">
        <is>
          <t>International</t>
        </is>
      </c>
      <c r="D3776" t="n">
        <v>35.6</v>
      </c>
      <c r="E3776" t="n">
        <v>0</v>
      </c>
      <c r="F3776" t="n">
        <v>500000000</v>
      </c>
      <c r="G3776" t="inlineStr">
        <is>
          <t>Donnée calculée</t>
        </is>
      </c>
      <c r="H3776" t="inlineStr"/>
      <c r="I3776" t="inlineStr"/>
    </row>
    <row r="3777">
      <c r="A3777" t="inlineStr">
        <is>
          <t>2015</t>
        </is>
      </c>
      <c r="B3777" t="inlineStr">
        <is>
          <t>Farine</t>
        </is>
      </c>
      <c r="C3777" t="inlineStr">
        <is>
          <t>International</t>
        </is>
      </c>
      <c r="D3777" t="n">
        <v>479</v>
      </c>
      <c r="E3777" t="n">
        <v>391</v>
      </c>
      <c r="F3777" t="n">
        <v>500000000</v>
      </c>
      <c r="G3777" t="inlineStr">
        <is>
          <t>Donnée calculée</t>
        </is>
      </c>
      <c r="H3777" t="inlineStr"/>
      <c r="I3777" t="inlineStr"/>
    </row>
    <row r="3778">
      <c r="A3778" t="inlineStr">
        <is>
          <t>2015</t>
        </is>
      </c>
      <c r="B3778" t="inlineStr">
        <is>
          <t>Farine de blé tendre</t>
        </is>
      </c>
      <c r="C3778" t="inlineStr">
        <is>
          <t>International</t>
        </is>
      </c>
      <c r="D3778" t="n">
        <v>391</v>
      </c>
      <c r="E3778" t="inlineStr"/>
      <c r="F3778" t="inlineStr"/>
      <c r="G3778" t="inlineStr">
        <is>
          <t>Donnée collectée</t>
        </is>
      </c>
      <c r="H3778" t="inlineStr">
        <is>
          <t>Elevée</t>
        </is>
      </c>
      <c r="I3778" t="inlineStr"/>
    </row>
    <row r="3779">
      <c r="A3779" t="inlineStr">
        <is>
          <t>2015</t>
        </is>
      </c>
      <c r="B3779" t="inlineStr">
        <is>
          <t>Farine d'épeautre</t>
        </is>
      </c>
      <c r="C3779" t="inlineStr">
        <is>
          <t>International</t>
        </is>
      </c>
      <c r="D3779" t="n">
        <v>80.40000000000001</v>
      </c>
      <c r="E3779" t="n">
        <v>0</v>
      </c>
      <c r="F3779" t="n">
        <v>500000000</v>
      </c>
      <c r="G3779" t="inlineStr">
        <is>
          <t>Donnée calculée</t>
        </is>
      </c>
      <c r="H3779" t="inlineStr"/>
      <c r="I3779" t="inlineStr"/>
    </row>
    <row r="3780">
      <c r="A3780" t="inlineStr">
        <is>
          <t>2015</t>
        </is>
      </c>
      <c r="B3780" t="inlineStr">
        <is>
          <t>Farine de seigle</t>
        </is>
      </c>
      <c r="C3780" t="inlineStr">
        <is>
          <t>International</t>
        </is>
      </c>
      <c r="D3780" t="n">
        <v>4.68</v>
      </c>
      <c r="E3780" t="n">
        <v>0</v>
      </c>
      <c r="F3780" t="n">
        <v>500000000</v>
      </c>
      <c r="G3780" t="inlineStr">
        <is>
          <t>Donnée calculée</t>
        </is>
      </c>
      <c r="H3780" t="inlineStr"/>
      <c r="I3780" t="inlineStr"/>
    </row>
    <row r="3781">
      <c r="A3781" t="inlineStr">
        <is>
          <t>2015</t>
        </is>
      </c>
      <c r="B3781" t="inlineStr">
        <is>
          <t>Farine de sarrasin</t>
        </is>
      </c>
      <c r="C3781" t="inlineStr">
        <is>
          <t>International</t>
        </is>
      </c>
      <c r="D3781" t="n">
        <v>3.14</v>
      </c>
      <c r="E3781" t="n">
        <v>0</v>
      </c>
      <c r="F3781" t="n">
        <v>500000000</v>
      </c>
      <c r="G3781" t="inlineStr">
        <is>
          <t>Donnée calculée</t>
        </is>
      </c>
      <c r="H3781" t="inlineStr"/>
      <c r="I3781" t="inlineStr"/>
    </row>
    <row r="3782">
      <c r="A3782" t="inlineStr">
        <is>
          <t>2015</t>
        </is>
      </c>
      <c r="B3782" t="inlineStr">
        <is>
          <t>Coproduits de meunerie</t>
        </is>
      </c>
      <c r="C3782" t="inlineStr">
        <is>
          <t>International</t>
        </is>
      </c>
      <c r="D3782" t="n">
        <v>476</v>
      </c>
      <c r="E3782" t="n">
        <v>389</v>
      </c>
      <c r="F3782" t="n">
        <v>500000000</v>
      </c>
      <c r="G3782" t="inlineStr">
        <is>
          <t>Donnée calculée</t>
        </is>
      </c>
      <c r="H3782" t="inlineStr"/>
      <c r="I3782" t="inlineStr"/>
    </row>
    <row r="3783">
      <c r="A3783" t="inlineStr">
        <is>
          <t>2015</t>
        </is>
      </c>
      <c r="B3783" t="inlineStr">
        <is>
          <t>Issues de meunerie</t>
        </is>
      </c>
      <c r="C3783" t="inlineStr">
        <is>
          <t>International</t>
        </is>
      </c>
      <c r="D3783" t="n">
        <v>476</v>
      </c>
      <c r="E3783" t="n">
        <v>389</v>
      </c>
      <c r="F3783" t="n">
        <v>500000000</v>
      </c>
      <c r="G3783" t="inlineStr">
        <is>
          <t>Donnée calculée</t>
        </is>
      </c>
      <c r="H3783" t="inlineStr"/>
      <c r="I3783" t="inlineStr"/>
    </row>
    <row r="3784">
      <c r="A3784" t="inlineStr">
        <is>
          <t>2015</t>
        </is>
      </c>
      <c r="B3784" t="inlineStr">
        <is>
          <t>Issues de meunerie de blé tendre</t>
        </is>
      </c>
      <c r="C3784" t="inlineStr">
        <is>
          <t>International</t>
        </is>
      </c>
      <c r="D3784" t="n">
        <v>389</v>
      </c>
      <c r="E3784" t="inlineStr"/>
      <c r="F3784" t="inlineStr"/>
      <c r="G3784" t="inlineStr">
        <is>
          <t>Donnée collectée</t>
        </is>
      </c>
      <c r="H3784" t="inlineStr">
        <is>
          <t>Elevée</t>
        </is>
      </c>
      <c r="I3784" t="inlineStr"/>
    </row>
    <row r="3785">
      <c r="A3785" t="inlineStr">
        <is>
          <t>2015</t>
        </is>
      </c>
      <c r="B3785" t="inlineStr">
        <is>
          <t>Sons de blé tendre</t>
        </is>
      </c>
      <c r="C3785" t="inlineStr">
        <is>
          <t>International</t>
        </is>
      </c>
      <c r="D3785" t="n">
        <v>318</v>
      </c>
      <c r="E3785" t="n">
        <v>83.09999999999999</v>
      </c>
      <c r="F3785" t="n">
        <v>389</v>
      </c>
      <c r="G3785" t="inlineStr">
        <is>
          <t>Donnée calculée</t>
        </is>
      </c>
      <c r="H3785" t="inlineStr"/>
      <c r="I3785" t="inlineStr"/>
    </row>
    <row r="3786">
      <c r="A3786" t="inlineStr">
        <is>
          <t>2015</t>
        </is>
      </c>
      <c r="B3786" t="inlineStr">
        <is>
          <t>Remoulages de blé tendre</t>
        </is>
      </c>
      <c r="C3786" t="inlineStr">
        <is>
          <t>International</t>
        </is>
      </c>
      <c r="D3786" t="n">
        <v>69.5</v>
      </c>
      <c r="E3786" t="n">
        <v>0</v>
      </c>
      <c r="F3786" t="n">
        <v>306</v>
      </c>
      <c r="G3786" t="inlineStr">
        <is>
          <t>Donnée calculée</t>
        </is>
      </c>
      <c r="H3786" t="inlineStr"/>
      <c r="I3786" t="inlineStr"/>
    </row>
    <row r="3787">
      <c r="A3787" t="inlineStr">
        <is>
          <t>2015</t>
        </is>
      </c>
      <c r="B3787" t="inlineStr">
        <is>
          <t>Farines basses de blé tendre</t>
        </is>
      </c>
      <c r="C3787" t="inlineStr">
        <is>
          <t>International</t>
        </is>
      </c>
      <c r="D3787" t="n">
        <v>1.32</v>
      </c>
      <c r="E3787" t="n">
        <v>0</v>
      </c>
      <c r="F3787" t="n">
        <v>81.3</v>
      </c>
      <c r="G3787" t="inlineStr">
        <is>
          <t>Donnée calculée</t>
        </is>
      </c>
      <c r="H3787" t="inlineStr"/>
      <c r="I3787" t="inlineStr"/>
    </row>
    <row r="3788">
      <c r="A3788" t="inlineStr">
        <is>
          <t>2015</t>
        </is>
      </c>
      <c r="B3788" t="inlineStr">
        <is>
          <t>Issues de meunerie d'épeautre</t>
        </is>
      </c>
      <c r="C3788" t="inlineStr">
        <is>
          <t>International</t>
        </is>
      </c>
      <c r="D3788" t="n">
        <v>38.5</v>
      </c>
      <c r="E3788" t="n">
        <v>0</v>
      </c>
      <c r="F3788" t="n">
        <v>500000000</v>
      </c>
      <c r="G3788" t="inlineStr">
        <is>
          <t>Donnée calculée</t>
        </is>
      </c>
      <c r="H3788" t="inlineStr"/>
      <c r="I3788" t="inlineStr"/>
    </row>
    <row r="3789">
      <c r="A3789" t="inlineStr">
        <is>
          <t>2015</t>
        </is>
      </c>
      <c r="B3789" t="inlineStr">
        <is>
          <t>Sons d'épeautre</t>
        </is>
      </c>
      <c r="C3789" t="inlineStr">
        <is>
          <t>International</t>
        </is>
      </c>
      <c r="D3789" t="n">
        <v>19.5</v>
      </c>
      <c r="E3789" t="n">
        <v>0</v>
      </c>
      <c r="F3789" t="n">
        <v>500000000</v>
      </c>
      <c r="G3789" t="inlineStr">
        <is>
          <t>Donnée calculée</t>
        </is>
      </c>
      <c r="H3789" t="inlineStr"/>
      <c r="I3789" t="inlineStr"/>
    </row>
    <row r="3790">
      <c r="A3790" t="inlineStr">
        <is>
          <t>2015</t>
        </is>
      </c>
      <c r="B3790" t="inlineStr">
        <is>
          <t>Remoulages d'épeautre</t>
        </is>
      </c>
      <c r="C3790" t="inlineStr">
        <is>
          <t>International</t>
        </is>
      </c>
      <c r="D3790" t="n">
        <v>11.1</v>
      </c>
      <c r="E3790" t="n">
        <v>0</v>
      </c>
      <c r="F3790" t="n">
        <v>500000000</v>
      </c>
      <c r="G3790" t="inlineStr">
        <is>
          <t>Donnée calculée</t>
        </is>
      </c>
      <c r="H3790" t="inlineStr"/>
      <c r="I3790" t="inlineStr"/>
    </row>
    <row r="3791">
      <c r="A3791" t="inlineStr">
        <is>
          <t>2015</t>
        </is>
      </c>
      <c r="B3791" t="inlineStr">
        <is>
          <t>Farines basses d'épeautre</t>
        </is>
      </c>
      <c r="C3791" t="inlineStr">
        <is>
          <t>International</t>
        </is>
      </c>
      <c r="D3791" t="n">
        <v>7.94</v>
      </c>
      <c r="E3791" t="n">
        <v>0</v>
      </c>
      <c r="F3791" t="n">
        <v>500000000</v>
      </c>
      <c r="G3791" t="inlineStr">
        <is>
          <t>Donnée calculée</t>
        </is>
      </c>
      <c r="H3791" t="inlineStr"/>
      <c r="I3791" t="inlineStr"/>
    </row>
    <row r="3792">
      <c r="A3792" t="inlineStr">
        <is>
          <t>2015</t>
        </is>
      </c>
      <c r="B3792" t="inlineStr">
        <is>
          <t>Issues de meunerie de seigle</t>
        </is>
      </c>
      <c r="C3792" t="inlineStr">
        <is>
          <t>International</t>
        </is>
      </c>
      <c r="D3792" t="n">
        <v>27.8</v>
      </c>
      <c r="E3792" t="n">
        <v>0</v>
      </c>
      <c r="F3792" t="n">
        <v>500000000</v>
      </c>
      <c r="G3792" t="inlineStr">
        <is>
          <t>Donnée calculée</t>
        </is>
      </c>
      <c r="H3792" t="inlineStr"/>
      <c r="I3792" t="inlineStr"/>
    </row>
    <row r="3793">
      <c r="A3793" t="inlineStr">
        <is>
          <t>2015</t>
        </is>
      </c>
      <c r="B3793" t="inlineStr">
        <is>
          <t>Sons de seigle</t>
        </is>
      </c>
      <c r="C3793" t="inlineStr">
        <is>
          <t>International</t>
        </is>
      </c>
      <c r="D3793" t="n">
        <v>9.470000000000001</v>
      </c>
      <c r="E3793" t="n">
        <v>0</v>
      </c>
      <c r="F3793" t="n">
        <v>500000000</v>
      </c>
      <c r="G3793" t="inlineStr">
        <is>
          <t>Donnée calculée</t>
        </is>
      </c>
      <c r="H3793" t="inlineStr"/>
      <c r="I3793" t="inlineStr"/>
    </row>
    <row r="3794">
      <c r="A3794" t="inlineStr">
        <is>
          <t>2015</t>
        </is>
      </c>
      <c r="B3794" t="inlineStr">
        <is>
          <t>Remoulages de seigle</t>
        </is>
      </c>
      <c r="C3794" t="inlineStr">
        <is>
          <t>International</t>
        </is>
      </c>
      <c r="D3794" t="n">
        <v>7.41</v>
      </c>
      <c r="E3794" t="n">
        <v>0</v>
      </c>
      <c r="F3794" t="n">
        <v>500000000</v>
      </c>
      <c r="G3794" t="inlineStr">
        <is>
          <t>Donnée calculée</t>
        </is>
      </c>
      <c r="H3794" t="inlineStr"/>
      <c r="I3794" t="inlineStr"/>
    </row>
    <row r="3795">
      <c r="A3795" t="inlineStr">
        <is>
          <t>2015</t>
        </is>
      </c>
      <c r="B3795" t="inlineStr">
        <is>
          <t>Farines basses de seigle</t>
        </is>
      </c>
      <c r="C3795" t="inlineStr">
        <is>
          <t>International</t>
        </is>
      </c>
      <c r="D3795" t="n">
        <v>10.9</v>
      </c>
      <c r="E3795" t="n">
        <v>0</v>
      </c>
      <c r="F3795" t="n">
        <v>500000000</v>
      </c>
      <c r="G3795" t="inlineStr">
        <is>
          <t>Donnée calculée</t>
        </is>
      </c>
      <c r="H3795" t="inlineStr"/>
      <c r="I3795" t="inlineStr"/>
    </row>
    <row r="3796">
      <c r="A3796" t="inlineStr">
        <is>
          <t>2015</t>
        </is>
      </c>
      <c r="B3796" t="inlineStr">
        <is>
          <t>Issues de meunerie de sarrasin</t>
        </is>
      </c>
      <c r="C3796" t="inlineStr">
        <is>
          <t>International</t>
        </is>
      </c>
      <c r="D3796" t="n">
        <v>21</v>
      </c>
      <c r="E3796" t="n">
        <v>0</v>
      </c>
      <c r="F3796" t="n">
        <v>500000000</v>
      </c>
      <c r="G3796" t="inlineStr">
        <is>
          <t>Donnée calculée</t>
        </is>
      </c>
      <c r="H3796" t="inlineStr"/>
      <c r="I3796" t="inlineStr"/>
    </row>
    <row r="3797">
      <c r="A3797" t="inlineStr">
        <is>
          <t>2015</t>
        </is>
      </c>
      <c r="B3797" t="inlineStr">
        <is>
          <t>Sons de sarrasin</t>
        </is>
      </c>
      <c r="C3797" t="inlineStr">
        <is>
          <t>International</t>
        </is>
      </c>
      <c r="D3797" t="n">
        <v>4.99</v>
      </c>
      <c r="E3797" t="n">
        <v>0</v>
      </c>
      <c r="F3797" t="n">
        <v>500000000</v>
      </c>
      <c r="G3797" t="inlineStr">
        <is>
          <t>Donnée calculée</t>
        </is>
      </c>
      <c r="H3797" t="inlineStr"/>
      <c r="I3797" t="inlineStr"/>
    </row>
    <row r="3798">
      <c r="A3798" t="inlineStr">
        <is>
          <t>2015</t>
        </is>
      </c>
      <c r="B3798" t="inlineStr">
        <is>
          <t>Remoulages de sarrasin</t>
        </is>
      </c>
      <c r="C3798" t="inlineStr">
        <is>
          <t>International</t>
        </is>
      </c>
      <c r="D3798" t="n">
        <v>7.33</v>
      </c>
      <c r="E3798" t="n">
        <v>0</v>
      </c>
      <c r="F3798" t="n">
        <v>500000000</v>
      </c>
      <c r="G3798" t="inlineStr">
        <is>
          <t>Donnée calculée</t>
        </is>
      </c>
      <c r="H3798" t="inlineStr"/>
      <c r="I3798" t="inlineStr"/>
    </row>
    <row r="3799">
      <c r="A3799" t="inlineStr">
        <is>
          <t>2015</t>
        </is>
      </c>
      <c r="B3799" t="inlineStr">
        <is>
          <t>Farines basses de sarrasin</t>
        </is>
      </c>
      <c r="C3799" t="inlineStr">
        <is>
          <t>International</t>
        </is>
      </c>
      <c r="D3799" t="n">
        <v>8.68</v>
      </c>
      <c r="E3799" t="n">
        <v>0</v>
      </c>
      <c r="F3799" t="n">
        <v>500000000</v>
      </c>
      <c r="G3799" t="inlineStr">
        <is>
          <t>Donnée calculée</t>
        </is>
      </c>
      <c r="H3799" t="inlineStr"/>
      <c r="I3799" t="inlineStr"/>
    </row>
    <row r="3800">
      <c r="A3800" t="inlineStr">
        <is>
          <t>2015</t>
        </is>
      </c>
      <c r="B3800" t="inlineStr">
        <is>
          <t>Semoule</t>
        </is>
      </c>
      <c r="C3800" t="inlineStr">
        <is>
          <t>International</t>
        </is>
      </c>
      <c r="D3800" t="n">
        <v>58.8</v>
      </c>
      <c r="E3800" t="inlineStr"/>
      <c r="F3800" t="inlineStr"/>
      <c r="G3800" t="inlineStr">
        <is>
          <t>Donnée collectée</t>
        </is>
      </c>
      <c r="H3800" t="inlineStr">
        <is>
          <t>Elevée</t>
        </is>
      </c>
      <c r="I3800" t="inlineStr"/>
    </row>
    <row r="3801">
      <c r="A3801" t="inlineStr">
        <is>
          <t>2015</t>
        </is>
      </c>
      <c r="B3801" t="inlineStr">
        <is>
          <t>Pâtes et couscous</t>
        </is>
      </c>
      <c r="C3801" t="inlineStr">
        <is>
          <t>International</t>
        </is>
      </c>
      <c r="D3801" t="n">
        <v>62.9</v>
      </c>
      <c r="E3801" t="inlineStr"/>
      <c r="F3801" t="inlineStr"/>
      <c r="G3801" t="inlineStr">
        <is>
          <t>Donnée calculée</t>
        </is>
      </c>
      <c r="H3801" t="inlineStr"/>
      <c r="I3801" t="inlineStr"/>
    </row>
    <row r="3802">
      <c r="A3802" t="inlineStr">
        <is>
          <t>2015</t>
        </is>
      </c>
      <c r="B3802" t="inlineStr">
        <is>
          <t>Pâtes alimentaires sèches non préparées</t>
        </is>
      </c>
      <c r="C3802" t="inlineStr">
        <is>
          <t>International</t>
        </is>
      </c>
      <c r="D3802" t="n">
        <v>42</v>
      </c>
      <c r="E3802" t="inlineStr"/>
      <c r="F3802" t="inlineStr"/>
      <c r="G3802" t="inlineStr">
        <is>
          <t>Donnée collectée</t>
        </is>
      </c>
      <c r="H3802" t="inlineStr">
        <is>
          <t>Elevée</t>
        </is>
      </c>
      <c r="I3802" t="inlineStr"/>
    </row>
    <row r="3803">
      <c r="A3803" t="inlineStr">
        <is>
          <t>2015</t>
        </is>
      </c>
      <c r="B3803" t="inlineStr">
        <is>
          <t>Couscous non préparé</t>
        </is>
      </c>
      <c r="C3803" t="inlineStr">
        <is>
          <t>International</t>
        </is>
      </c>
      <c r="D3803" t="n">
        <v>20.9</v>
      </c>
      <c r="E3803" t="inlineStr"/>
      <c r="F3803" t="inlineStr"/>
      <c r="G3803" t="inlineStr">
        <is>
          <t>Donnée collectée</t>
        </is>
      </c>
      <c r="H3803" t="inlineStr">
        <is>
          <t>Elevée</t>
        </is>
      </c>
      <c r="I3803" t="inlineStr"/>
    </row>
    <row r="3804">
      <c r="A3804" t="inlineStr">
        <is>
          <t>2015</t>
        </is>
      </c>
      <c r="B3804" t="inlineStr">
        <is>
          <t>Semoule, gritz, hominy</t>
        </is>
      </c>
      <c r="C3804" t="inlineStr">
        <is>
          <t>International</t>
        </is>
      </c>
      <c r="D3804" t="n">
        <v>54.4</v>
      </c>
      <c r="E3804" t="n">
        <v>0</v>
      </c>
      <c r="F3804" t="n">
        <v>71.09999999999999</v>
      </c>
      <c r="G3804" t="inlineStr">
        <is>
          <t>Donnée calculée</t>
        </is>
      </c>
      <c r="H3804" t="inlineStr"/>
      <c r="I3804" t="inlineStr"/>
    </row>
    <row r="3805">
      <c r="A3805" t="inlineStr">
        <is>
          <t>2015</t>
        </is>
      </c>
      <c r="B3805" t="inlineStr">
        <is>
          <t>Germes de maïs</t>
        </is>
      </c>
      <c r="C3805" t="inlineStr">
        <is>
          <t>International</t>
        </is>
      </c>
      <c r="D3805" t="n">
        <v>0</v>
      </c>
      <c r="E3805" t="n">
        <v>0</v>
      </c>
      <c r="F3805" t="n">
        <v>500000000</v>
      </c>
      <c r="G3805" t="inlineStr">
        <is>
          <t>Donnée calculée</t>
        </is>
      </c>
      <c r="H3805" t="inlineStr"/>
      <c r="I3805" t="inlineStr"/>
    </row>
    <row r="3806">
      <c r="A3806" t="inlineStr">
        <is>
          <t>2015</t>
        </is>
      </c>
      <c r="B3806" t="inlineStr">
        <is>
          <t>Farine alimentaire</t>
        </is>
      </c>
      <c r="C3806" t="inlineStr">
        <is>
          <t>International</t>
        </is>
      </c>
      <c r="D3806" t="n">
        <v>31.5</v>
      </c>
      <c r="E3806" t="inlineStr"/>
      <c r="F3806" t="inlineStr"/>
      <c r="G3806" t="inlineStr">
        <is>
          <t>Donnée collectée</t>
        </is>
      </c>
      <c r="H3806" t="inlineStr">
        <is>
          <t>Elevée</t>
        </is>
      </c>
      <c r="I3806" t="inlineStr"/>
    </row>
    <row r="3807">
      <c r="A3807" t="inlineStr">
        <is>
          <t>2015</t>
        </is>
      </c>
      <c r="B3807" t="inlineStr">
        <is>
          <t>Farine fourragère</t>
        </is>
      </c>
      <c r="C3807" t="inlineStr">
        <is>
          <t>International</t>
        </is>
      </c>
      <c r="D3807" t="n">
        <v>52.2</v>
      </c>
      <c r="E3807" t="n">
        <v>0</v>
      </c>
      <c r="F3807" t="n">
        <v>55.8</v>
      </c>
      <c r="G3807" t="inlineStr">
        <is>
          <t>Donnée calculée</t>
        </is>
      </c>
      <c r="H3807" t="inlineStr"/>
      <c r="I3807" t="inlineStr"/>
    </row>
    <row r="3808">
      <c r="A3808" t="inlineStr">
        <is>
          <t>2015</t>
        </is>
      </c>
      <c r="B3808" t="inlineStr">
        <is>
          <t>Huile de maïs</t>
        </is>
      </c>
      <c r="C3808" t="inlineStr">
        <is>
          <t>International</t>
        </is>
      </c>
      <c r="D3808" t="n">
        <v>9.449999999999999</v>
      </c>
      <c r="E3808" t="inlineStr"/>
      <c r="F3808" t="inlineStr"/>
      <c r="G3808" t="inlineStr">
        <is>
          <t>Donnée collectée</t>
        </is>
      </c>
      <c r="H3808" t="inlineStr">
        <is>
          <t>Moyenne</t>
        </is>
      </c>
      <c r="I3808" t="inlineStr"/>
    </row>
    <row r="3809">
      <c r="A3809" t="inlineStr">
        <is>
          <t>2015</t>
        </is>
      </c>
      <c r="B3809" t="inlineStr">
        <is>
          <t>Tourteaux de maïs</t>
        </is>
      </c>
      <c r="C3809" t="inlineStr">
        <is>
          <t>International</t>
        </is>
      </c>
      <c r="D3809" t="n">
        <v>15.1</v>
      </c>
      <c r="E3809" t="n">
        <v>0</v>
      </c>
      <c r="F3809" t="n">
        <v>500000000</v>
      </c>
      <c r="G3809" t="inlineStr">
        <is>
          <t>Donnée calculée</t>
        </is>
      </c>
      <c r="H3809" t="inlineStr"/>
      <c r="I3809" t="inlineStr"/>
    </row>
    <row r="3810">
      <c r="A3810" t="inlineStr">
        <is>
          <t>2015</t>
        </is>
      </c>
      <c r="B3810" t="inlineStr">
        <is>
          <t>Malt</t>
        </is>
      </c>
      <c r="C3810" t="inlineStr">
        <is>
          <t>International</t>
        </is>
      </c>
      <c r="D3810" t="n">
        <v>1190</v>
      </c>
      <c r="E3810" t="inlineStr"/>
      <c r="F3810" t="inlineStr"/>
      <c r="G3810" t="inlineStr">
        <is>
          <t>Donnée collectée</t>
        </is>
      </c>
      <c r="H3810" t="inlineStr">
        <is>
          <t>Moyenne</t>
        </is>
      </c>
      <c r="I3810" t="inlineStr"/>
    </row>
    <row r="3811">
      <c r="A3811" t="inlineStr">
        <is>
          <t>2015</t>
        </is>
      </c>
      <c r="B3811" t="inlineStr">
        <is>
          <t>Malt d'orge</t>
        </is>
      </c>
      <c r="C3811" t="inlineStr">
        <is>
          <t>International</t>
        </is>
      </c>
      <c r="D3811" t="n">
        <v>1180</v>
      </c>
      <c r="E3811" t="n">
        <v>1170</v>
      </c>
      <c r="F3811" t="n">
        <v>1190</v>
      </c>
      <c r="G3811" t="inlineStr">
        <is>
          <t>Donnée calculée</t>
        </is>
      </c>
      <c r="H3811" t="inlineStr"/>
      <c r="I3811" t="inlineStr"/>
    </row>
    <row r="3812">
      <c r="A3812" t="inlineStr">
        <is>
          <t>2015</t>
        </is>
      </c>
      <c r="B3812" t="inlineStr">
        <is>
          <t>Malt de blé tendre</t>
        </is>
      </c>
      <c r="C3812" t="inlineStr">
        <is>
          <t>International</t>
        </is>
      </c>
      <c r="D3812" t="n">
        <v>4.47</v>
      </c>
      <c r="E3812" t="n">
        <v>0</v>
      </c>
      <c r="F3812" t="n">
        <v>20</v>
      </c>
      <c r="G3812" t="inlineStr">
        <is>
          <t>Donnée calculée</t>
        </is>
      </c>
      <c r="H3812" t="inlineStr"/>
      <c r="I3812" t="inlineStr"/>
    </row>
    <row r="3813">
      <c r="A3813" t="inlineStr">
        <is>
          <t>2015</t>
        </is>
      </c>
      <c r="B3813" t="inlineStr">
        <is>
          <t>Bière</t>
        </is>
      </c>
      <c r="C3813" t="inlineStr">
        <is>
          <t>International</t>
        </is>
      </c>
      <c r="D3813" t="n">
        <v>647</v>
      </c>
      <c r="E3813" t="inlineStr"/>
      <c r="F3813" t="inlineStr"/>
      <c r="G3813" t="inlineStr">
        <is>
          <t>Donnée collectée</t>
        </is>
      </c>
      <c r="H3813" t="inlineStr">
        <is>
          <t>Elevée</t>
        </is>
      </c>
      <c r="I3813" t="inlineStr"/>
    </row>
    <row r="3814">
      <c r="A3814" t="inlineStr">
        <is>
          <t>2015</t>
        </is>
      </c>
      <c r="B3814" t="inlineStr">
        <is>
          <t>Coproduits de Brasserie</t>
        </is>
      </c>
      <c r="C3814" t="inlineStr">
        <is>
          <t>International</t>
        </is>
      </c>
      <c r="D3814" t="n">
        <v>93.2</v>
      </c>
      <c r="E3814" t="inlineStr"/>
      <c r="F3814" t="inlineStr"/>
      <c r="G3814" t="inlineStr">
        <is>
          <t>Donnée collectée</t>
        </is>
      </c>
      <c r="H3814" t="inlineStr">
        <is>
          <t>Elevée</t>
        </is>
      </c>
      <c r="I3814" t="inlineStr"/>
    </row>
    <row r="3815">
      <c r="A3815" t="inlineStr">
        <is>
          <t>2015</t>
        </is>
      </c>
      <c r="B3815" t="inlineStr">
        <is>
          <t>Drèches</t>
        </is>
      </c>
      <c r="C3815" t="inlineStr">
        <is>
          <t>International</t>
        </is>
      </c>
      <c r="D3815" t="n">
        <v>16.9</v>
      </c>
      <c r="E3815" t="n">
        <v>0</v>
      </c>
      <c r="F3815" t="n">
        <v>93.2</v>
      </c>
      <c r="G3815" t="inlineStr">
        <is>
          <t>Donnée calculée</t>
        </is>
      </c>
      <c r="H3815" t="inlineStr"/>
      <c r="I3815" t="inlineStr"/>
    </row>
    <row r="3816">
      <c r="A3816" t="inlineStr">
        <is>
          <t>2015</t>
        </is>
      </c>
      <c r="B3816" t="inlineStr">
        <is>
          <t>Levures</t>
        </is>
      </c>
      <c r="C3816" t="inlineStr">
        <is>
          <t>International</t>
        </is>
      </c>
      <c r="D3816" t="n">
        <v>26.8</v>
      </c>
      <c r="E3816" t="n">
        <v>0</v>
      </c>
      <c r="F3816" t="n">
        <v>93.2</v>
      </c>
      <c r="G3816" t="inlineStr">
        <is>
          <t>Donnée calculée</t>
        </is>
      </c>
      <c r="H3816" t="inlineStr"/>
      <c r="I3816" t="inlineStr"/>
    </row>
    <row r="3817">
      <c r="A3817" t="inlineStr">
        <is>
          <t>2015</t>
        </is>
      </c>
      <c r="B3817" t="inlineStr">
        <is>
          <t>Kieselguhr</t>
        </is>
      </c>
      <c r="C3817" t="inlineStr">
        <is>
          <t>International</t>
        </is>
      </c>
      <c r="D3817" t="n">
        <v>26.8</v>
      </c>
      <c r="E3817" t="n">
        <v>0</v>
      </c>
      <c r="F3817" t="n">
        <v>93.2</v>
      </c>
      <c r="G3817" t="inlineStr">
        <is>
          <t>Donnée calculée</t>
        </is>
      </c>
      <c r="H3817" t="inlineStr"/>
      <c r="I3817" t="inlineStr"/>
    </row>
    <row r="3818">
      <c r="A3818" t="inlineStr">
        <is>
          <t>2015</t>
        </is>
      </c>
      <c r="B3818" t="inlineStr">
        <is>
          <t>Troubles</t>
        </is>
      </c>
      <c r="C3818" t="inlineStr">
        <is>
          <t>International</t>
        </is>
      </c>
      <c r="D3818" t="n">
        <v>0</v>
      </c>
      <c r="E3818" t="n">
        <v>0</v>
      </c>
      <c r="F3818" t="n">
        <v>93.2</v>
      </c>
      <c r="G3818" t="inlineStr">
        <is>
          <t>Donnée calculée</t>
        </is>
      </c>
      <c r="H3818" t="inlineStr"/>
      <c r="I3818" t="inlineStr"/>
    </row>
    <row r="3819">
      <c r="A3819" t="inlineStr">
        <is>
          <t>2015</t>
        </is>
      </c>
      <c r="B3819" t="inlineStr">
        <is>
          <t>Ecarts de production</t>
        </is>
      </c>
      <c r="C3819" t="inlineStr">
        <is>
          <t>International</t>
        </is>
      </c>
      <c r="D3819" t="n">
        <v>22.7</v>
      </c>
      <c r="E3819" t="n">
        <v>0</v>
      </c>
      <c r="F3819" t="n">
        <v>93.2</v>
      </c>
      <c r="G3819" t="inlineStr">
        <is>
          <t>Donnée calculée</t>
        </is>
      </c>
      <c r="H3819" t="inlineStr"/>
      <c r="I3819" t="inlineStr"/>
    </row>
    <row r="3820">
      <c r="A3820" t="inlineStr">
        <is>
          <t>2015</t>
        </is>
      </c>
      <c r="B3820" t="inlineStr">
        <is>
          <t>Riz, complet</t>
        </is>
      </c>
      <c r="C3820" t="inlineStr">
        <is>
          <t>International</t>
        </is>
      </c>
      <c r="D3820" t="n">
        <v>7.91</v>
      </c>
      <c r="E3820" t="inlineStr"/>
      <c r="F3820" t="inlineStr"/>
      <c r="G3820" t="inlineStr">
        <is>
          <t>Donnée collectée</t>
        </is>
      </c>
      <c r="H3820" t="inlineStr">
        <is>
          <t>Elevée</t>
        </is>
      </c>
      <c r="I3820" t="inlineStr"/>
    </row>
    <row r="3821">
      <c r="A3821" t="inlineStr">
        <is>
          <t>2015</t>
        </is>
      </c>
      <c r="B3821" t="inlineStr">
        <is>
          <t>Riz, complet (surplus)</t>
        </is>
      </c>
      <c r="C3821" t="inlineStr">
        <is>
          <t>International</t>
        </is>
      </c>
      <c r="D3821" t="n">
        <v>3.78</v>
      </c>
      <c r="E3821" t="n">
        <v>0</v>
      </c>
      <c r="F3821" t="n">
        <v>7.91</v>
      </c>
      <c r="G3821" t="inlineStr">
        <is>
          <t>Donnée calculée</t>
        </is>
      </c>
      <c r="H3821" t="inlineStr"/>
      <c r="I3821" t="inlineStr"/>
    </row>
    <row r="3822">
      <c r="A3822" t="inlineStr">
        <is>
          <t>2015</t>
        </is>
      </c>
      <c r="B3822" t="inlineStr">
        <is>
          <t>Riz, complet (intermédiaire)</t>
        </is>
      </c>
      <c r="C3822" t="inlineStr">
        <is>
          <t>International</t>
        </is>
      </c>
      <c r="D3822" t="n">
        <v>4.13</v>
      </c>
      <c r="E3822" t="n">
        <v>0</v>
      </c>
      <c r="F3822" t="n">
        <v>7.91</v>
      </c>
      <c r="G3822" t="inlineStr">
        <is>
          <t>Donnée calculée</t>
        </is>
      </c>
      <c r="H3822" t="inlineStr"/>
      <c r="I3822" t="inlineStr"/>
    </row>
    <row r="3823">
      <c r="A3823" t="inlineStr">
        <is>
          <t>2015</t>
        </is>
      </c>
      <c r="B3823" t="inlineStr">
        <is>
          <t>Riz, partiellement ou totalement blanchi et brisures</t>
        </is>
      </c>
      <c r="C3823" t="inlineStr">
        <is>
          <t>International</t>
        </is>
      </c>
      <c r="D3823" t="n">
        <v>54</v>
      </c>
      <c r="E3823" t="inlineStr"/>
      <c r="F3823" t="inlineStr"/>
      <c r="G3823" t="inlineStr">
        <is>
          <t>Donnée calculée</t>
        </is>
      </c>
      <c r="H3823" t="inlineStr"/>
      <c r="I3823" t="inlineStr"/>
    </row>
    <row r="3824">
      <c r="A3824" t="inlineStr">
        <is>
          <t>2015</t>
        </is>
      </c>
      <c r="B3824" t="inlineStr">
        <is>
          <t>Riz, partiellement ou totalement blanchi</t>
        </is>
      </c>
      <c r="C3824" t="inlineStr">
        <is>
          <t>International</t>
        </is>
      </c>
      <c r="D3824" t="n">
        <v>48.7</v>
      </c>
      <c r="E3824" t="inlineStr"/>
      <c r="F3824" t="inlineStr"/>
      <c r="G3824" t="inlineStr">
        <is>
          <t>Donnée collectée</t>
        </is>
      </c>
      <c r="H3824" t="inlineStr">
        <is>
          <t>Elevée</t>
        </is>
      </c>
      <c r="I3824" t="inlineStr"/>
    </row>
    <row r="3825">
      <c r="A3825" t="inlineStr">
        <is>
          <t>2015</t>
        </is>
      </c>
      <c r="B3825" t="inlineStr">
        <is>
          <t>Riz, semi-complet</t>
        </is>
      </c>
      <c r="C3825" t="inlineStr">
        <is>
          <t>International</t>
        </is>
      </c>
      <c r="D3825" t="n">
        <v>24.4</v>
      </c>
      <c r="E3825" t="n">
        <v>0</v>
      </c>
      <c r="F3825" t="n">
        <v>48.7</v>
      </c>
      <c r="G3825" t="inlineStr">
        <is>
          <t>Donnée calculée</t>
        </is>
      </c>
      <c r="H3825" t="inlineStr"/>
      <c r="I3825" t="inlineStr"/>
    </row>
    <row r="3826">
      <c r="A3826" t="inlineStr">
        <is>
          <t>2015</t>
        </is>
      </c>
      <c r="B3826" t="inlineStr">
        <is>
          <t>Riz, blanchi</t>
        </is>
      </c>
      <c r="C3826" t="inlineStr">
        <is>
          <t>International</t>
        </is>
      </c>
      <c r="D3826" t="n">
        <v>24.4</v>
      </c>
      <c r="E3826" t="n">
        <v>0</v>
      </c>
      <c r="F3826" t="n">
        <v>48.7</v>
      </c>
      <c r="G3826" t="inlineStr">
        <is>
          <t>Donnée calculée</t>
        </is>
      </c>
      <c r="H3826" t="inlineStr"/>
      <c r="I3826" t="inlineStr"/>
    </row>
    <row r="3827">
      <c r="A3827" t="inlineStr">
        <is>
          <t>2015</t>
        </is>
      </c>
      <c r="B3827" t="inlineStr">
        <is>
          <t>Brisures de riz</t>
        </is>
      </c>
      <c r="C3827" t="inlineStr">
        <is>
          <t>International</t>
        </is>
      </c>
      <c r="D3827" t="n">
        <v>5.27</v>
      </c>
      <c r="E3827" t="inlineStr"/>
      <c r="F3827" t="inlineStr"/>
      <c r="G3827" t="inlineStr">
        <is>
          <t>Donnée collectée</t>
        </is>
      </c>
      <c r="H3827" t="inlineStr">
        <is>
          <t>Elevée</t>
        </is>
      </c>
      <c r="I3827" t="inlineStr"/>
    </row>
    <row r="3828">
      <c r="A3828" t="inlineStr">
        <is>
          <t>2015</t>
        </is>
      </c>
      <c r="B3828" t="inlineStr">
        <is>
          <t>Riz étuvé, précuit ou soufflé</t>
        </is>
      </c>
      <c r="C3828" t="inlineStr">
        <is>
          <t>International</t>
        </is>
      </c>
      <c r="D3828" t="n">
        <v>0.24</v>
      </c>
      <c r="E3828" t="n">
        <v>0</v>
      </c>
      <c r="F3828" t="n">
        <v>500000000</v>
      </c>
      <c r="G3828" t="inlineStr">
        <is>
          <t>Donnée calculée</t>
        </is>
      </c>
      <c r="H3828" t="inlineStr"/>
      <c r="I3828" t="inlineStr"/>
    </row>
    <row r="3829">
      <c r="A3829" t="inlineStr">
        <is>
          <t>2015</t>
        </is>
      </c>
      <c r="B3829" t="inlineStr">
        <is>
          <t>Coproduits usinage sec du riz</t>
        </is>
      </c>
      <c r="C3829" t="inlineStr">
        <is>
          <t>International</t>
        </is>
      </c>
      <c r="D3829" t="n">
        <v>5.27</v>
      </c>
      <c r="E3829" t="inlineStr"/>
      <c r="F3829" t="inlineStr"/>
      <c r="G3829" t="inlineStr">
        <is>
          <t>Donnée calculée</t>
        </is>
      </c>
      <c r="H3829" t="inlineStr"/>
      <c r="I3829" t="inlineStr"/>
    </row>
    <row r="3830">
      <c r="A3830" t="inlineStr">
        <is>
          <t>2015</t>
        </is>
      </c>
      <c r="B3830" t="inlineStr">
        <is>
          <t>Sons blé tendre</t>
        </is>
      </c>
      <c r="C3830" t="inlineStr">
        <is>
          <t>International</t>
        </is>
      </c>
      <c r="D3830" t="n">
        <v>458</v>
      </c>
      <c r="E3830" t="n">
        <v>83.09999999999999</v>
      </c>
      <c r="F3830" t="n">
        <v>500000000</v>
      </c>
      <c r="G3830" t="inlineStr">
        <is>
          <t>Donnée calculée</t>
        </is>
      </c>
      <c r="H3830" t="inlineStr"/>
      <c r="I3830" t="inlineStr"/>
    </row>
    <row r="3831">
      <c r="A3831" t="inlineStr">
        <is>
          <t>2015</t>
        </is>
      </c>
      <c r="B3831" t="inlineStr">
        <is>
          <t>Remoulages et farines basses</t>
        </is>
      </c>
      <c r="C3831" t="inlineStr">
        <is>
          <t>International</t>
        </is>
      </c>
      <c r="D3831" t="n">
        <v>70.8</v>
      </c>
      <c r="E3831" t="n">
        <v>0</v>
      </c>
      <c r="F3831" t="n">
        <v>306</v>
      </c>
      <c r="G3831" t="inlineStr">
        <is>
          <t>Donnée calculée</t>
        </is>
      </c>
      <c r="H3831" t="inlineStr"/>
      <c r="I3831" t="inlineStr"/>
    </row>
    <row r="3832">
      <c r="A3832" t="inlineStr">
        <is>
          <t>2015</t>
        </is>
      </c>
      <c r="B3832" t="inlineStr">
        <is>
          <t>Produits de 1ère transformation</t>
        </is>
      </c>
      <c r="C3832" t="inlineStr">
        <is>
          <t>International</t>
        </is>
      </c>
      <c r="D3832" t="n">
        <v>3740</v>
      </c>
      <c r="E3832" t="n">
        <v>1870</v>
      </c>
      <c r="F3832" t="n">
        <v>500000000</v>
      </c>
      <c r="G3832" t="inlineStr">
        <is>
          <t>Donnée calculée</t>
        </is>
      </c>
      <c r="H3832" t="inlineStr"/>
      <c r="I3832" t="inlineStr"/>
    </row>
    <row r="3833">
      <c r="A3833" t="inlineStr">
        <is>
          <t>2015</t>
        </is>
      </c>
      <c r="B3833" t="inlineStr">
        <is>
          <t>Coproduits de 1ère transformation</t>
        </is>
      </c>
      <c r="C3833" t="inlineStr">
        <is>
          <t>International</t>
        </is>
      </c>
      <c r="D3833" t="n">
        <v>945</v>
      </c>
      <c r="E3833" t="n">
        <v>389</v>
      </c>
      <c r="F3833" t="n">
        <v>500000000</v>
      </c>
      <c r="G3833" t="inlineStr">
        <is>
          <t>Donnée calculée</t>
        </is>
      </c>
      <c r="H3833" t="inlineStr"/>
      <c r="I3833" t="inlineStr"/>
    </row>
    <row r="3834">
      <c r="A3834" t="inlineStr">
        <is>
          <t>2015</t>
        </is>
      </c>
      <c r="B3834" t="inlineStr">
        <is>
          <t>Produits de 2nde transformation</t>
        </is>
      </c>
      <c r="C3834" t="inlineStr">
        <is>
          <t>International</t>
        </is>
      </c>
      <c r="D3834" t="n">
        <v>768</v>
      </c>
      <c r="E3834" t="inlineStr"/>
      <c r="F3834" t="inlineStr"/>
      <c r="G3834" t="inlineStr">
        <is>
          <t>Donnée calculée</t>
        </is>
      </c>
      <c r="H3834" t="inlineStr"/>
      <c r="I3834" t="inlineStr"/>
    </row>
    <row r="3835">
      <c r="A3835" t="inlineStr">
        <is>
          <t>2015</t>
        </is>
      </c>
      <c r="B3835" t="inlineStr">
        <is>
          <t>Coproduits de 2nde transformation</t>
        </is>
      </c>
      <c r="C3835" t="inlineStr">
        <is>
          <t>International</t>
        </is>
      </c>
      <c r="D3835" t="n">
        <v>114</v>
      </c>
      <c r="E3835" t="n">
        <v>98.5</v>
      </c>
      <c r="F3835" t="n">
        <v>500000000</v>
      </c>
      <c r="G3835" t="inlineStr">
        <is>
          <t>Donnée calculée</t>
        </is>
      </c>
      <c r="H3835" t="inlineStr"/>
      <c r="I3835" t="inlineStr"/>
    </row>
    <row r="3836">
      <c r="A3836" t="inlineStr">
        <is>
          <t>2015</t>
        </is>
      </c>
      <c r="B3836" t="inlineStr">
        <is>
          <t>Céréales - Synthétique</t>
        </is>
      </c>
      <c r="C3836" t="inlineStr">
        <is>
          <t>International</t>
        </is>
      </c>
      <c r="D3836" t="n">
        <v>35000</v>
      </c>
      <c r="E3836" t="n">
        <v>35000</v>
      </c>
      <c r="F3836" t="n">
        <v>500000000</v>
      </c>
      <c r="G3836" t="inlineStr">
        <is>
          <t>Donnée calculée</t>
        </is>
      </c>
      <c r="H3836" t="inlineStr"/>
      <c r="I3836" t="inlineStr"/>
    </row>
    <row r="3837">
      <c r="A3837" t="inlineStr">
        <is>
          <t>2015</t>
        </is>
      </c>
      <c r="B3837" t="inlineStr">
        <is>
          <t>Produits transformés - 1ère transformation - Synthétique</t>
        </is>
      </c>
      <c r="C3837" t="inlineStr">
        <is>
          <t>International</t>
        </is>
      </c>
      <c r="D3837" t="n">
        <v>3740</v>
      </c>
      <c r="E3837" t="n">
        <v>1870</v>
      </c>
      <c r="F3837" t="n">
        <v>500000000</v>
      </c>
      <c r="G3837" t="inlineStr">
        <is>
          <t>Donnée calculée</t>
        </is>
      </c>
      <c r="H3837" t="inlineStr"/>
      <c r="I3837" t="inlineStr"/>
    </row>
    <row r="3838">
      <c r="A3838" t="inlineStr">
        <is>
          <t>2015</t>
        </is>
      </c>
      <c r="B3838" t="inlineStr">
        <is>
          <t>Produits transformés - 2nde transformation - Synthétique</t>
        </is>
      </c>
      <c r="C3838" t="inlineStr">
        <is>
          <t>International</t>
        </is>
      </c>
      <c r="D3838" t="n">
        <v>768</v>
      </c>
      <c r="E3838" t="inlineStr"/>
      <c r="F3838" t="inlineStr"/>
      <c r="G3838" t="inlineStr">
        <is>
          <t>Donnée calculée</t>
        </is>
      </c>
      <c r="H3838" t="inlineStr"/>
      <c r="I3838" t="inlineStr"/>
    </row>
    <row r="3839">
      <c r="A3839" t="inlineStr">
        <is>
          <t>2015</t>
        </is>
      </c>
      <c r="B3839" t="inlineStr">
        <is>
          <t>Résidus - 1ère transformation - Synthétique</t>
        </is>
      </c>
      <c r="C3839" t="inlineStr">
        <is>
          <t>International</t>
        </is>
      </c>
      <c r="D3839" t="n">
        <v>945</v>
      </c>
      <c r="E3839" t="n">
        <v>389</v>
      </c>
      <c r="F3839" t="n">
        <v>500000000</v>
      </c>
      <c r="G3839" t="inlineStr">
        <is>
          <t>Donnée calculée</t>
        </is>
      </c>
      <c r="H3839" t="inlineStr"/>
      <c r="I3839" t="inlineStr"/>
    </row>
    <row r="3840">
      <c r="A3840" t="inlineStr">
        <is>
          <t>2015</t>
        </is>
      </c>
      <c r="B3840" t="inlineStr">
        <is>
          <t>Résidus - 2nde transformation - Synthétique</t>
        </is>
      </c>
      <c r="C3840" t="inlineStr">
        <is>
          <t>International</t>
        </is>
      </c>
      <c r="D3840" t="n">
        <v>114</v>
      </c>
      <c r="E3840" t="n">
        <v>98.5</v>
      </c>
      <c r="F3840" t="n">
        <v>500000000</v>
      </c>
      <c r="G3840" t="inlineStr">
        <is>
          <t>Donnée calculée</t>
        </is>
      </c>
      <c r="H3840" t="inlineStr"/>
      <c r="I3840" t="inlineStr"/>
    </row>
    <row r="3841">
      <c r="A3841" t="inlineStr">
        <is>
          <t>2019</t>
        </is>
      </c>
      <c r="B3841" t="inlineStr">
        <is>
          <t>Culture de céréales</t>
        </is>
      </c>
      <c r="C3841" t="inlineStr">
        <is>
          <t>Céréales</t>
        </is>
      </c>
      <c r="D3841" t="n">
        <v>71100</v>
      </c>
      <c r="E3841" t="inlineStr"/>
      <c r="F3841" t="inlineStr"/>
      <c r="G3841" t="inlineStr">
        <is>
          <t>Donnée calculée</t>
        </is>
      </c>
      <c r="H3841" t="inlineStr"/>
      <c r="I3841" t="inlineStr"/>
    </row>
    <row r="3842">
      <c r="A3842" t="inlineStr">
        <is>
          <t>2019</t>
        </is>
      </c>
      <c r="B3842" t="inlineStr">
        <is>
          <t>Culture de céréales</t>
        </is>
      </c>
      <c r="C3842" t="inlineStr">
        <is>
          <t>Céréales (hors riz)</t>
        </is>
      </c>
      <c r="D3842" t="n">
        <v>71000</v>
      </c>
      <c r="E3842" t="inlineStr"/>
      <c r="F3842" t="inlineStr"/>
      <c r="G3842" t="inlineStr">
        <is>
          <t>Donnée calculée</t>
        </is>
      </c>
      <c r="H3842" t="inlineStr"/>
      <c r="I3842" t="inlineStr"/>
    </row>
    <row r="3843">
      <c r="A3843" t="inlineStr">
        <is>
          <t>2019</t>
        </is>
      </c>
      <c r="B3843" t="inlineStr">
        <is>
          <t>Culture de céréales</t>
        </is>
      </c>
      <c r="C3843" t="inlineStr">
        <is>
          <t>Blé</t>
        </is>
      </c>
      <c r="D3843" t="n">
        <v>41100</v>
      </c>
      <c r="E3843" t="inlineStr"/>
      <c r="F3843" t="inlineStr"/>
      <c r="G3843" t="inlineStr">
        <is>
          <t>Donnée calculée</t>
        </is>
      </c>
      <c r="H3843" t="inlineStr"/>
      <c r="I3843" t="inlineStr"/>
    </row>
    <row r="3844">
      <c r="A3844" t="inlineStr">
        <is>
          <t>2019</t>
        </is>
      </c>
      <c r="B3844" t="inlineStr">
        <is>
          <t>Culture de céréales</t>
        </is>
      </c>
      <c r="C3844" t="inlineStr">
        <is>
          <t>Blé dur</t>
        </is>
      </c>
      <c r="D3844" t="n">
        <v>1570</v>
      </c>
      <c r="E3844" t="inlineStr"/>
      <c r="F3844" t="inlineStr"/>
      <c r="G3844" t="inlineStr">
        <is>
          <t>Donnée calculée</t>
        </is>
      </c>
      <c r="H3844" t="inlineStr"/>
      <c r="I3844" t="inlineStr"/>
    </row>
    <row r="3845">
      <c r="A3845" t="inlineStr">
        <is>
          <t>2019</t>
        </is>
      </c>
      <c r="B3845" t="inlineStr">
        <is>
          <t>Culture de céréales</t>
        </is>
      </c>
      <c r="C3845" t="inlineStr">
        <is>
          <t>Blé tendre et méteil</t>
        </is>
      </c>
      <c r="D3845" t="n">
        <v>39500</v>
      </c>
      <c r="E3845" t="inlineStr"/>
      <c r="F3845" t="inlineStr"/>
      <c r="G3845" t="inlineStr">
        <is>
          <t>Donnée calculée</t>
        </is>
      </c>
      <c r="H3845" t="inlineStr"/>
      <c r="I3845" t="inlineStr"/>
    </row>
    <row r="3846">
      <c r="A3846" t="inlineStr">
        <is>
          <t>2019</t>
        </is>
      </c>
      <c r="B3846" t="inlineStr">
        <is>
          <t>Culture de céréales</t>
        </is>
      </c>
      <c r="C3846" t="inlineStr">
        <is>
          <t>Blé tendre</t>
        </is>
      </c>
      <c r="D3846" t="n">
        <v>39500</v>
      </c>
      <c r="E3846" t="inlineStr"/>
      <c r="F3846" t="inlineStr"/>
      <c r="G3846" t="inlineStr">
        <is>
          <t>Donnée calculée</t>
        </is>
      </c>
      <c r="H3846" t="inlineStr"/>
      <c r="I3846" t="inlineStr"/>
    </row>
    <row r="3847">
      <c r="A3847" t="inlineStr">
        <is>
          <t>2019</t>
        </is>
      </c>
      <c r="B3847" t="inlineStr">
        <is>
          <t>Culture de céréales</t>
        </is>
      </c>
      <c r="C3847" t="inlineStr">
        <is>
          <t>Méteil</t>
        </is>
      </c>
      <c r="D3847" t="n">
        <v>3.57</v>
      </c>
      <c r="E3847" t="inlineStr"/>
      <c r="F3847" t="inlineStr"/>
      <c r="G3847" t="inlineStr">
        <is>
          <t>Donnée calculée</t>
        </is>
      </c>
      <c r="H3847" t="inlineStr"/>
      <c r="I3847" t="inlineStr"/>
    </row>
    <row r="3848">
      <c r="A3848" t="inlineStr">
        <is>
          <t>2019</t>
        </is>
      </c>
      <c r="B3848" t="inlineStr">
        <is>
          <t>Culture de céréales</t>
        </is>
      </c>
      <c r="C3848" t="inlineStr">
        <is>
          <t>Maïs-grain</t>
        </is>
      </c>
      <c r="D3848" t="n">
        <v>13000</v>
      </c>
      <c r="E3848" t="inlineStr"/>
      <c r="F3848" t="inlineStr"/>
      <c r="G3848" t="inlineStr">
        <is>
          <t>Donnée calculée</t>
        </is>
      </c>
      <c r="H3848" t="inlineStr"/>
      <c r="I3848" t="inlineStr"/>
    </row>
    <row r="3849">
      <c r="A3849" t="inlineStr">
        <is>
          <t>2019</t>
        </is>
      </c>
      <c r="B3849" t="inlineStr">
        <is>
          <t>Culture de céréales</t>
        </is>
      </c>
      <c r="C3849" t="inlineStr">
        <is>
          <t>Maïs-grain (conso)</t>
        </is>
      </c>
      <c r="D3849" t="n">
        <v>12800</v>
      </c>
      <c r="E3849" t="inlineStr"/>
      <c r="F3849" t="inlineStr"/>
      <c r="G3849" t="inlineStr">
        <is>
          <t>Donnée calculée</t>
        </is>
      </c>
      <c r="H3849" t="inlineStr"/>
      <c r="I3849" t="inlineStr"/>
    </row>
    <row r="3850">
      <c r="A3850" t="inlineStr">
        <is>
          <t>2019</t>
        </is>
      </c>
      <c r="B3850" t="inlineStr">
        <is>
          <t>Culture de céréales</t>
        </is>
      </c>
      <c r="C3850" t="inlineStr">
        <is>
          <t>Maïs-grain (semence)</t>
        </is>
      </c>
      <c r="D3850" t="n">
        <v>233</v>
      </c>
      <c r="E3850" t="inlineStr"/>
      <c r="F3850" t="inlineStr"/>
      <c r="G3850" t="inlineStr">
        <is>
          <t>Donnée calculée</t>
        </is>
      </c>
      <c r="H3850" t="inlineStr"/>
      <c r="I3850" t="inlineStr"/>
    </row>
    <row r="3851">
      <c r="A3851" t="inlineStr">
        <is>
          <t>2019</t>
        </is>
      </c>
      <c r="B3851" t="inlineStr">
        <is>
          <t>Culture de céréales</t>
        </is>
      </c>
      <c r="C3851" t="inlineStr">
        <is>
          <t>Orge, seigle et avoine</t>
        </is>
      </c>
      <c r="D3851" t="n">
        <v>14300</v>
      </c>
      <c r="E3851" t="inlineStr"/>
      <c r="F3851" t="inlineStr"/>
      <c r="G3851" t="inlineStr">
        <is>
          <t>Donnée calculée</t>
        </is>
      </c>
      <c r="H3851" t="inlineStr"/>
      <c r="I3851" t="inlineStr"/>
    </row>
    <row r="3852">
      <c r="A3852" t="inlineStr">
        <is>
          <t>2019</t>
        </is>
      </c>
      <c r="B3852" t="inlineStr">
        <is>
          <t>Culture de céréales</t>
        </is>
      </c>
      <c r="C3852" t="inlineStr">
        <is>
          <t>Orge</t>
        </is>
      </c>
      <c r="D3852" t="n">
        <v>13700</v>
      </c>
      <c r="E3852" t="inlineStr"/>
      <c r="F3852" t="inlineStr"/>
      <c r="G3852" t="inlineStr">
        <is>
          <t>Donnée calculée</t>
        </is>
      </c>
      <c r="H3852" t="inlineStr"/>
      <c r="I3852" t="inlineStr"/>
    </row>
    <row r="3853">
      <c r="A3853" t="inlineStr">
        <is>
          <t>2019</t>
        </is>
      </c>
      <c r="B3853" t="inlineStr">
        <is>
          <t>Culture de céréales</t>
        </is>
      </c>
      <c r="C3853" t="inlineStr">
        <is>
          <t>Seigle</t>
        </is>
      </c>
      <c r="D3853" t="n">
        <v>135</v>
      </c>
      <c r="E3853" t="inlineStr"/>
      <c r="F3853" t="inlineStr"/>
      <c r="G3853" t="inlineStr">
        <is>
          <t>Donnée calculée</t>
        </is>
      </c>
      <c r="H3853" t="inlineStr"/>
      <c r="I3853" t="inlineStr"/>
    </row>
    <row r="3854">
      <c r="A3854" t="inlineStr">
        <is>
          <t>2019</t>
        </is>
      </c>
      <c r="B3854" t="inlineStr">
        <is>
          <t>Culture de céréales</t>
        </is>
      </c>
      <c r="C3854" t="inlineStr">
        <is>
          <t>Avoine</t>
        </is>
      </c>
      <c r="D3854" t="n">
        <v>407</v>
      </c>
      <c r="E3854" t="inlineStr"/>
      <c r="F3854" t="inlineStr"/>
      <c r="G3854" t="inlineStr">
        <is>
          <t>Donnée calculée</t>
        </is>
      </c>
      <c r="H3854" t="inlineStr"/>
      <c r="I3854" t="inlineStr"/>
    </row>
    <row r="3855">
      <c r="A3855" t="inlineStr">
        <is>
          <t>2019</t>
        </is>
      </c>
      <c r="B3855" t="inlineStr">
        <is>
          <t>Culture de céréales</t>
        </is>
      </c>
      <c r="C3855" t="inlineStr">
        <is>
          <t>Sorgho-grain, millet et autres céréales</t>
        </is>
      </c>
      <c r="D3855" t="n">
        <v>2190</v>
      </c>
      <c r="E3855" t="inlineStr"/>
      <c r="F3855" t="inlineStr"/>
      <c r="G3855" t="inlineStr">
        <is>
          <t>Donnée calculée</t>
        </is>
      </c>
      <c r="H3855" t="inlineStr"/>
      <c r="I3855" t="inlineStr"/>
    </row>
    <row r="3856">
      <c r="A3856" t="inlineStr">
        <is>
          <t>2019</t>
        </is>
      </c>
      <c r="B3856" t="inlineStr">
        <is>
          <t>Culture de céréales</t>
        </is>
      </c>
      <c r="C3856" t="inlineStr">
        <is>
          <t>Sorgho-grain</t>
        </is>
      </c>
      <c r="D3856" t="n">
        <v>302</v>
      </c>
      <c r="E3856" t="inlineStr"/>
      <c r="F3856" t="inlineStr"/>
      <c r="G3856" t="inlineStr">
        <is>
          <t>Donnée calculée</t>
        </is>
      </c>
      <c r="H3856" t="inlineStr"/>
      <c r="I3856" t="inlineStr"/>
    </row>
    <row r="3857">
      <c r="A3857" t="inlineStr">
        <is>
          <t>2019</t>
        </is>
      </c>
      <c r="B3857" t="inlineStr">
        <is>
          <t>Culture de céréales</t>
        </is>
      </c>
      <c r="C3857" t="inlineStr">
        <is>
          <t>Sorgho-grain (conso)</t>
        </is>
      </c>
      <c r="D3857" t="n">
        <v>300</v>
      </c>
      <c r="E3857" t="inlineStr"/>
      <c r="F3857" t="inlineStr"/>
      <c r="G3857" t="inlineStr">
        <is>
          <t>Donnée calculée</t>
        </is>
      </c>
      <c r="H3857" t="inlineStr"/>
      <c r="I3857" t="inlineStr"/>
    </row>
    <row r="3858">
      <c r="A3858" t="inlineStr">
        <is>
          <t>2019</t>
        </is>
      </c>
      <c r="B3858" t="inlineStr">
        <is>
          <t>Culture de céréales</t>
        </is>
      </c>
      <c r="C3858" t="inlineStr">
        <is>
          <t>Sorgho-grain (semence)</t>
        </is>
      </c>
      <c r="D3858" t="n">
        <v>2.45</v>
      </c>
      <c r="E3858" t="inlineStr"/>
      <c r="F3858" t="inlineStr"/>
      <c r="G3858" t="inlineStr">
        <is>
          <t>Donnée calculée</t>
        </is>
      </c>
      <c r="H3858" t="inlineStr"/>
      <c r="I3858" t="inlineStr"/>
    </row>
    <row r="3859">
      <c r="A3859" t="inlineStr">
        <is>
          <t>2019</t>
        </is>
      </c>
      <c r="B3859" t="inlineStr">
        <is>
          <t>Culture de céréales</t>
        </is>
      </c>
      <c r="C3859" t="inlineStr">
        <is>
          <t>Triticale</t>
        </is>
      </c>
      <c r="D3859" t="n">
        <v>1660</v>
      </c>
      <c r="E3859" t="inlineStr"/>
      <c r="F3859" t="inlineStr"/>
      <c r="G3859" t="inlineStr">
        <is>
          <t>Donnée calculée</t>
        </is>
      </c>
      <c r="H3859" t="inlineStr"/>
      <c r="I3859" t="inlineStr"/>
    </row>
    <row r="3860">
      <c r="A3860" t="inlineStr">
        <is>
          <t>2019</t>
        </is>
      </c>
      <c r="B3860" t="inlineStr">
        <is>
          <t>Culture de céréales</t>
        </is>
      </c>
      <c r="C3860" t="inlineStr">
        <is>
          <t>Millet et autres céréales</t>
        </is>
      </c>
      <c r="D3860" t="n">
        <v>229</v>
      </c>
      <c r="E3860" t="inlineStr"/>
      <c r="F3860" t="inlineStr"/>
      <c r="G3860" t="inlineStr">
        <is>
          <t>Donnée calculée</t>
        </is>
      </c>
      <c r="H3860" t="inlineStr"/>
      <c r="I3860" t="inlineStr"/>
    </row>
    <row r="3861">
      <c r="A3861" t="inlineStr">
        <is>
          <t>2019</t>
        </is>
      </c>
      <c r="B3861" t="inlineStr">
        <is>
          <t>Culture de céréales</t>
        </is>
      </c>
      <c r="C3861" t="inlineStr">
        <is>
          <t>Millet</t>
        </is>
      </c>
      <c r="D3861" t="n">
        <v>81.5</v>
      </c>
      <c r="E3861" t="n">
        <v>28.4</v>
      </c>
      <c r="F3861" t="n">
        <v>206</v>
      </c>
      <c r="G3861" t="inlineStr">
        <is>
          <t>Donnée calculée</t>
        </is>
      </c>
      <c r="H3861" t="inlineStr"/>
      <c r="I3861" t="inlineStr"/>
    </row>
    <row r="3862">
      <c r="A3862" t="inlineStr">
        <is>
          <t>2019</t>
        </is>
      </c>
      <c r="B3862" t="inlineStr">
        <is>
          <t>Culture de céréales</t>
        </is>
      </c>
      <c r="C3862" t="inlineStr">
        <is>
          <t>Autres céréales</t>
        </is>
      </c>
      <c r="D3862" t="n">
        <v>148</v>
      </c>
      <c r="E3862" t="n">
        <v>23.7</v>
      </c>
      <c r="F3862" t="n">
        <v>201</v>
      </c>
      <c r="G3862" t="inlineStr">
        <is>
          <t>Donnée calculée</t>
        </is>
      </c>
      <c r="H3862" t="inlineStr"/>
      <c r="I3862" t="inlineStr"/>
    </row>
    <row r="3863">
      <c r="A3863" t="inlineStr">
        <is>
          <t>2019</t>
        </is>
      </c>
      <c r="B3863" t="inlineStr">
        <is>
          <t>Culture de céréales</t>
        </is>
      </c>
      <c r="C3863" t="inlineStr">
        <is>
          <t>Sarrasin</t>
        </is>
      </c>
      <c r="D3863" t="n">
        <v>35.7</v>
      </c>
      <c r="E3863" t="n">
        <v>10.1</v>
      </c>
      <c r="F3863" t="n">
        <v>187</v>
      </c>
      <c r="G3863" t="inlineStr">
        <is>
          <t>Donnée calculée</t>
        </is>
      </c>
      <c r="H3863" t="inlineStr"/>
      <c r="I3863" t="inlineStr"/>
    </row>
    <row r="3864">
      <c r="A3864" t="inlineStr">
        <is>
          <t>2019</t>
        </is>
      </c>
      <c r="B3864" t="inlineStr">
        <is>
          <t>Culture de céréales</t>
        </is>
      </c>
      <c r="C3864" t="inlineStr">
        <is>
          <t>Alpiste</t>
        </is>
      </c>
      <c r="D3864" t="n">
        <v>33.9</v>
      </c>
      <c r="E3864" t="n">
        <v>0.33</v>
      </c>
      <c r="F3864" t="n">
        <v>178</v>
      </c>
      <c r="G3864" t="inlineStr">
        <is>
          <t>Donnée calculée</t>
        </is>
      </c>
      <c r="H3864" t="inlineStr"/>
      <c r="I3864" t="inlineStr"/>
    </row>
    <row r="3865">
      <c r="A3865" t="inlineStr">
        <is>
          <t>2019</t>
        </is>
      </c>
      <c r="B3865" t="inlineStr">
        <is>
          <t>Culture de céréales</t>
        </is>
      </c>
      <c r="C3865" t="inlineStr">
        <is>
          <t>Epeautre</t>
        </is>
      </c>
      <c r="D3865" t="n">
        <v>13.3</v>
      </c>
      <c r="E3865" t="inlineStr"/>
      <c r="F3865" t="inlineStr"/>
      <c r="G3865" t="inlineStr">
        <is>
          <t>Donnée calculée</t>
        </is>
      </c>
      <c r="H3865" t="inlineStr"/>
      <c r="I3865" t="inlineStr"/>
    </row>
    <row r="3866">
      <c r="A3866" t="inlineStr">
        <is>
          <t>2019</t>
        </is>
      </c>
      <c r="B3866" t="inlineStr">
        <is>
          <t>Culture de céréales</t>
        </is>
      </c>
      <c r="C3866" t="inlineStr">
        <is>
          <t>Autres céréales, autres</t>
        </is>
      </c>
      <c r="D3866" t="n">
        <v>65.09999999999999</v>
      </c>
      <c r="E3866" t="n">
        <v>0</v>
      </c>
      <c r="F3866" t="n">
        <v>177</v>
      </c>
      <c r="G3866" t="inlineStr">
        <is>
          <t>Donnée calculée</t>
        </is>
      </c>
      <c r="H3866" t="inlineStr"/>
      <c r="I3866" t="inlineStr"/>
    </row>
    <row r="3867">
      <c r="A3867" t="inlineStr">
        <is>
          <t>2019</t>
        </is>
      </c>
      <c r="B3867" t="inlineStr">
        <is>
          <t>Culture de céréales</t>
        </is>
      </c>
      <c r="C3867" t="inlineStr">
        <is>
          <t>Mélanges de céréales (hors méteil)</t>
        </is>
      </c>
      <c r="D3867" t="n">
        <v>457</v>
      </c>
      <c r="E3867" t="inlineStr"/>
      <c r="F3867" t="inlineStr"/>
      <c r="G3867" t="inlineStr">
        <is>
          <t>Donnée calculée</t>
        </is>
      </c>
      <c r="H3867" t="inlineStr"/>
      <c r="I3867" t="inlineStr"/>
    </row>
    <row r="3868">
      <c r="A3868" t="inlineStr">
        <is>
          <t>2019</t>
        </is>
      </c>
      <c r="B3868" t="inlineStr">
        <is>
          <t>Culture de céréales</t>
        </is>
      </c>
      <c r="C3868" t="inlineStr">
        <is>
          <t>Riz</t>
        </is>
      </c>
      <c r="D3868" t="n">
        <v>84.5</v>
      </c>
      <c r="E3868" t="inlineStr"/>
      <c r="F3868" t="inlineStr"/>
      <c r="G3868" t="inlineStr">
        <is>
          <t>Donnée calculée</t>
        </is>
      </c>
      <c r="H3868" t="inlineStr"/>
      <c r="I3868" t="inlineStr"/>
    </row>
    <row r="3869">
      <c r="A3869" t="inlineStr">
        <is>
          <t>2019</t>
        </is>
      </c>
      <c r="B3869" t="inlineStr">
        <is>
          <t>Culture de céréales</t>
        </is>
      </c>
      <c r="C3869" t="inlineStr">
        <is>
          <t>Riz indica</t>
        </is>
      </c>
      <c r="D3869" t="n">
        <v>11.2</v>
      </c>
      <c r="E3869" t="inlineStr"/>
      <c r="F3869" t="inlineStr"/>
      <c r="G3869" t="inlineStr">
        <is>
          <t>Donnée calculée</t>
        </is>
      </c>
      <c r="H3869" t="inlineStr"/>
      <c r="I3869" t="inlineStr"/>
    </row>
    <row r="3870">
      <c r="A3870" t="inlineStr">
        <is>
          <t>2019</t>
        </is>
      </c>
      <c r="B3870" t="inlineStr">
        <is>
          <t>Culture de céréales</t>
        </is>
      </c>
      <c r="C3870" t="inlineStr">
        <is>
          <t>Autres riz (Japonica)</t>
        </is>
      </c>
      <c r="D3870" t="n">
        <v>73.3</v>
      </c>
      <c r="E3870" t="inlineStr"/>
      <c r="F3870" t="inlineStr"/>
      <c r="G3870" t="inlineStr">
        <is>
          <t>Donnée calculée</t>
        </is>
      </c>
      <c r="H3870" t="inlineStr"/>
      <c r="I3870" t="inlineStr"/>
    </row>
    <row r="3871">
      <c r="A3871" t="inlineStr">
        <is>
          <t>2019</t>
        </is>
      </c>
      <c r="B3871" t="inlineStr">
        <is>
          <t>Culture de céréales</t>
        </is>
      </c>
      <c r="C3871" t="inlineStr">
        <is>
          <t>Blé tendre et épeautre</t>
        </is>
      </c>
      <c r="D3871" t="n">
        <v>39500</v>
      </c>
      <c r="E3871" t="inlineStr"/>
      <c r="F3871" t="inlineStr"/>
      <c r="G3871" t="inlineStr">
        <is>
          <t>Donnée calculée</t>
        </is>
      </c>
      <c r="H3871" t="inlineStr"/>
      <c r="I3871" t="inlineStr"/>
    </row>
    <row r="3872">
      <c r="A3872" t="inlineStr">
        <is>
          <t>2019</t>
        </is>
      </c>
      <c r="B3872" t="inlineStr">
        <is>
          <t>Culture de céréales</t>
        </is>
      </c>
      <c r="C3872" t="inlineStr">
        <is>
          <t>Seigle et méteil</t>
        </is>
      </c>
      <c r="D3872" t="n">
        <v>139</v>
      </c>
      <c r="E3872" t="inlineStr"/>
      <c r="F3872" t="inlineStr"/>
      <c r="G3872" t="inlineStr">
        <is>
          <t>Donnée calculée</t>
        </is>
      </c>
      <c r="H3872" t="inlineStr"/>
      <c r="I3872" t="inlineStr"/>
    </row>
    <row r="3873">
      <c r="A3873" t="inlineStr">
        <is>
          <t>2019</t>
        </is>
      </c>
      <c r="B3873" t="inlineStr">
        <is>
          <t>Culture de céréales (hors riz)</t>
        </is>
      </c>
      <c r="C3873" t="inlineStr">
        <is>
          <t>Céréales</t>
        </is>
      </c>
      <c r="D3873" t="n">
        <v>71000</v>
      </c>
      <c r="E3873" t="inlineStr"/>
      <c r="F3873" t="inlineStr"/>
      <c r="G3873" t="inlineStr">
        <is>
          <t>Donnée calculée</t>
        </is>
      </c>
      <c r="H3873" t="inlineStr"/>
      <c r="I3873" t="inlineStr"/>
    </row>
    <row r="3874">
      <c r="A3874" t="inlineStr">
        <is>
          <t>2019</t>
        </is>
      </c>
      <c r="B3874" t="inlineStr">
        <is>
          <t>Culture de céréales (hors riz)</t>
        </is>
      </c>
      <c r="C3874" t="inlineStr">
        <is>
          <t>Céréales (hors riz)</t>
        </is>
      </c>
      <c r="D3874" t="n">
        <v>71000</v>
      </c>
      <c r="E3874" t="inlineStr"/>
      <c r="F3874" t="inlineStr"/>
      <c r="G3874" t="inlineStr">
        <is>
          <t>Donnée calculée</t>
        </is>
      </c>
      <c r="H3874" t="inlineStr"/>
      <c r="I3874" t="inlineStr"/>
    </row>
    <row r="3875">
      <c r="A3875" t="inlineStr">
        <is>
          <t>2019</t>
        </is>
      </c>
      <c r="B3875" t="inlineStr">
        <is>
          <t>Culture de céréales (hors riz)</t>
        </is>
      </c>
      <c r="C3875" t="inlineStr">
        <is>
          <t>Blé</t>
        </is>
      </c>
      <c r="D3875" t="n">
        <v>41100</v>
      </c>
      <c r="E3875" t="inlineStr"/>
      <c r="F3875" t="inlineStr"/>
      <c r="G3875" t="inlineStr">
        <is>
          <t>Donnée calculée</t>
        </is>
      </c>
      <c r="H3875" t="inlineStr"/>
      <c r="I3875" t="inlineStr"/>
    </row>
    <row r="3876">
      <c r="A3876" t="inlineStr">
        <is>
          <t>2019</t>
        </is>
      </c>
      <c r="B3876" t="inlineStr">
        <is>
          <t>Culture de céréales (hors riz)</t>
        </is>
      </c>
      <c r="C3876" t="inlineStr">
        <is>
          <t>Blé dur</t>
        </is>
      </c>
      <c r="D3876" t="n">
        <v>1570</v>
      </c>
      <c r="E3876" t="inlineStr"/>
      <c r="F3876" t="inlineStr"/>
      <c r="G3876" t="inlineStr">
        <is>
          <t>Donnée collectée</t>
        </is>
      </c>
      <c r="H3876" t="inlineStr"/>
      <c r="I3876" t="inlineStr"/>
    </row>
    <row r="3877">
      <c r="A3877" t="inlineStr">
        <is>
          <t>2019</t>
        </is>
      </c>
      <c r="B3877" t="inlineStr">
        <is>
          <t>Culture de céréales (hors riz)</t>
        </is>
      </c>
      <c r="C3877" t="inlineStr">
        <is>
          <t>Blé tendre et méteil</t>
        </is>
      </c>
      <c r="D3877" t="n">
        <v>39500</v>
      </c>
      <c r="E3877" t="inlineStr"/>
      <c r="F3877" t="inlineStr"/>
      <c r="G3877" t="inlineStr">
        <is>
          <t>Donnée calculée</t>
        </is>
      </c>
      <c r="H3877" t="inlineStr"/>
      <c r="I3877" t="inlineStr"/>
    </row>
    <row r="3878">
      <c r="A3878" t="inlineStr">
        <is>
          <t>2019</t>
        </is>
      </c>
      <c r="B3878" t="inlineStr">
        <is>
          <t>Culture de céréales (hors riz)</t>
        </is>
      </c>
      <c r="C3878" t="inlineStr">
        <is>
          <t>Blé tendre</t>
        </is>
      </c>
      <c r="D3878" t="n">
        <v>39500</v>
      </c>
      <c r="E3878" t="inlineStr"/>
      <c r="F3878" t="inlineStr"/>
      <c r="G3878" t="inlineStr">
        <is>
          <t>Donnée collectée</t>
        </is>
      </c>
      <c r="H3878" t="inlineStr"/>
      <c r="I3878" t="inlineStr"/>
    </row>
    <row r="3879">
      <c r="A3879" t="inlineStr">
        <is>
          <t>2019</t>
        </is>
      </c>
      <c r="B3879" t="inlineStr">
        <is>
          <t>Culture de céréales (hors riz)</t>
        </is>
      </c>
      <c r="C3879" t="inlineStr">
        <is>
          <t>Méteil</t>
        </is>
      </c>
      <c r="D3879" t="n">
        <v>3.57</v>
      </c>
      <c r="E3879" t="inlineStr"/>
      <c r="F3879" t="inlineStr"/>
      <c r="G3879" t="inlineStr">
        <is>
          <t>Donnée calculée</t>
        </is>
      </c>
      <c r="H3879" t="inlineStr"/>
      <c r="I3879" t="inlineStr"/>
    </row>
    <row r="3880">
      <c r="A3880" t="inlineStr">
        <is>
          <t>2019</t>
        </is>
      </c>
      <c r="B3880" t="inlineStr">
        <is>
          <t>Culture de céréales (hors riz)</t>
        </is>
      </c>
      <c r="C3880" t="inlineStr">
        <is>
          <t>Maïs-grain</t>
        </is>
      </c>
      <c r="D3880" t="n">
        <v>13000</v>
      </c>
      <c r="E3880" t="inlineStr"/>
      <c r="F3880" t="inlineStr"/>
      <c r="G3880" t="inlineStr">
        <is>
          <t>Donnée calculée</t>
        </is>
      </c>
      <c r="H3880" t="inlineStr"/>
      <c r="I3880" t="inlineStr"/>
    </row>
    <row r="3881">
      <c r="A3881" t="inlineStr">
        <is>
          <t>2019</t>
        </is>
      </c>
      <c r="B3881" t="inlineStr">
        <is>
          <t>Culture de céréales (hors riz)</t>
        </is>
      </c>
      <c r="C3881" t="inlineStr">
        <is>
          <t>Maïs-grain (conso)</t>
        </is>
      </c>
      <c r="D3881" t="n">
        <v>12800</v>
      </c>
      <c r="E3881" t="inlineStr"/>
      <c r="F3881" t="inlineStr"/>
      <c r="G3881" t="inlineStr">
        <is>
          <t>Donnée collectée</t>
        </is>
      </c>
      <c r="H3881" t="inlineStr"/>
      <c r="I3881" t="inlineStr"/>
    </row>
    <row r="3882">
      <c r="A3882" t="inlineStr">
        <is>
          <t>2019</t>
        </is>
      </c>
      <c r="B3882" t="inlineStr">
        <is>
          <t>Culture de céréales (hors riz)</t>
        </is>
      </c>
      <c r="C3882" t="inlineStr">
        <is>
          <t>Maïs-grain (semence)</t>
        </is>
      </c>
      <c r="D3882" t="n">
        <v>233</v>
      </c>
      <c r="E3882" t="inlineStr"/>
      <c r="F3882" t="inlineStr"/>
      <c r="G3882" t="inlineStr">
        <is>
          <t>Donnée collectée</t>
        </is>
      </c>
      <c r="H3882" t="inlineStr"/>
      <c r="I3882" t="inlineStr"/>
    </row>
    <row r="3883">
      <c r="A3883" t="inlineStr">
        <is>
          <t>2019</t>
        </is>
      </c>
      <c r="B3883" t="inlineStr">
        <is>
          <t>Culture de céréales (hors riz)</t>
        </is>
      </c>
      <c r="C3883" t="inlineStr">
        <is>
          <t>Orge, seigle et avoine</t>
        </is>
      </c>
      <c r="D3883" t="n">
        <v>14300</v>
      </c>
      <c r="E3883" t="inlineStr"/>
      <c r="F3883" t="inlineStr"/>
      <c r="G3883" t="inlineStr">
        <is>
          <t>Donnée calculée</t>
        </is>
      </c>
      <c r="H3883" t="inlineStr"/>
      <c r="I3883" t="inlineStr"/>
    </row>
    <row r="3884">
      <c r="A3884" t="inlineStr">
        <is>
          <t>2019</t>
        </is>
      </c>
      <c r="B3884" t="inlineStr">
        <is>
          <t>Culture de céréales (hors riz)</t>
        </is>
      </c>
      <c r="C3884" t="inlineStr">
        <is>
          <t>Orge</t>
        </is>
      </c>
      <c r="D3884" t="n">
        <v>13700</v>
      </c>
      <c r="E3884" t="inlineStr"/>
      <c r="F3884" t="inlineStr"/>
      <c r="G3884" t="inlineStr">
        <is>
          <t>Donnée collectée</t>
        </is>
      </c>
      <c r="H3884" t="inlineStr"/>
      <c r="I3884" t="inlineStr"/>
    </row>
    <row r="3885">
      <c r="A3885" t="inlineStr">
        <is>
          <t>2019</t>
        </is>
      </c>
      <c r="B3885" t="inlineStr">
        <is>
          <t>Culture de céréales (hors riz)</t>
        </is>
      </c>
      <c r="C3885" t="inlineStr">
        <is>
          <t>Seigle</t>
        </is>
      </c>
      <c r="D3885" t="n">
        <v>135</v>
      </c>
      <c r="E3885" t="inlineStr"/>
      <c r="F3885" t="inlineStr"/>
      <c r="G3885" t="inlineStr">
        <is>
          <t>Donnée collectée</t>
        </is>
      </c>
      <c r="H3885" t="inlineStr"/>
      <c r="I3885" t="inlineStr"/>
    </row>
    <row r="3886">
      <c r="A3886" t="inlineStr">
        <is>
          <t>2019</t>
        </is>
      </c>
      <c r="B3886" t="inlineStr">
        <is>
          <t>Culture de céréales (hors riz)</t>
        </is>
      </c>
      <c r="C3886" t="inlineStr">
        <is>
          <t>Avoine</t>
        </is>
      </c>
      <c r="D3886" t="n">
        <v>407</v>
      </c>
      <c r="E3886" t="inlineStr"/>
      <c r="F3886" t="inlineStr"/>
      <c r="G3886" t="inlineStr">
        <is>
          <t>Donnée collectée</t>
        </is>
      </c>
      <c r="H3886" t="inlineStr"/>
      <c r="I3886" t="inlineStr"/>
    </row>
    <row r="3887">
      <c r="A3887" t="inlineStr">
        <is>
          <t>2019</t>
        </is>
      </c>
      <c r="B3887" t="inlineStr">
        <is>
          <t>Culture de céréales (hors riz)</t>
        </is>
      </c>
      <c r="C3887" t="inlineStr">
        <is>
          <t>Sorgho-grain, millet et autres céréales</t>
        </is>
      </c>
      <c r="D3887" t="n">
        <v>2190</v>
      </c>
      <c r="E3887" t="inlineStr"/>
      <c r="F3887" t="inlineStr"/>
      <c r="G3887" t="inlineStr">
        <is>
          <t>Donnée calculée</t>
        </is>
      </c>
      <c r="H3887" t="inlineStr"/>
      <c r="I3887" t="inlineStr"/>
    </row>
    <row r="3888">
      <c r="A3888" t="inlineStr">
        <is>
          <t>2019</t>
        </is>
      </c>
      <c r="B3888" t="inlineStr">
        <is>
          <t>Culture de céréales (hors riz)</t>
        </is>
      </c>
      <c r="C3888" t="inlineStr">
        <is>
          <t>Sorgho-grain</t>
        </is>
      </c>
      <c r="D3888" t="n">
        <v>302</v>
      </c>
      <c r="E3888" t="inlineStr"/>
      <c r="F3888" t="inlineStr"/>
      <c r="G3888" t="inlineStr">
        <is>
          <t>Donnée calculée</t>
        </is>
      </c>
      <c r="H3888" t="inlineStr"/>
      <c r="I3888" t="inlineStr"/>
    </row>
    <row r="3889">
      <c r="A3889" t="inlineStr">
        <is>
          <t>2019</t>
        </is>
      </c>
      <c r="B3889" t="inlineStr">
        <is>
          <t>Culture de céréales (hors riz)</t>
        </is>
      </c>
      <c r="C3889" t="inlineStr">
        <is>
          <t>Sorgho-grain (conso)</t>
        </is>
      </c>
      <c r="D3889" t="n">
        <v>300</v>
      </c>
      <c r="E3889" t="inlineStr"/>
      <c r="F3889" t="inlineStr"/>
      <c r="G3889" t="inlineStr">
        <is>
          <t>Donnée collectée</t>
        </is>
      </c>
      <c r="H3889" t="inlineStr"/>
      <c r="I3889" t="inlineStr"/>
    </row>
    <row r="3890">
      <c r="A3890" t="inlineStr">
        <is>
          <t>2019</t>
        </is>
      </c>
      <c r="B3890" t="inlineStr">
        <is>
          <t>Culture de céréales (hors riz)</t>
        </is>
      </c>
      <c r="C3890" t="inlineStr">
        <is>
          <t>Sorgho-grain (semence)</t>
        </is>
      </c>
      <c r="D3890" t="n">
        <v>2.45</v>
      </c>
      <c r="E3890" t="inlineStr"/>
      <c r="F3890" t="inlineStr"/>
      <c r="G3890" t="inlineStr">
        <is>
          <t>Donnée collectée</t>
        </is>
      </c>
      <c r="H3890" t="inlineStr"/>
      <c r="I3890" t="inlineStr"/>
    </row>
    <row r="3891">
      <c r="A3891" t="inlineStr">
        <is>
          <t>2019</t>
        </is>
      </c>
      <c r="B3891" t="inlineStr">
        <is>
          <t>Culture de céréales (hors riz)</t>
        </is>
      </c>
      <c r="C3891" t="inlineStr">
        <is>
          <t>Triticale</t>
        </is>
      </c>
      <c r="D3891" t="n">
        <v>1660</v>
      </c>
      <c r="E3891" t="inlineStr"/>
      <c r="F3891" t="inlineStr"/>
      <c r="G3891" t="inlineStr">
        <is>
          <t>Donnée collectée</t>
        </is>
      </c>
      <c r="H3891" t="inlineStr"/>
      <c r="I3891" t="inlineStr"/>
    </row>
    <row r="3892">
      <c r="A3892" t="inlineStr">
        <is>
          <t>2019</t>
        </is>
      </c>
      <c r="B3892" t="inlineStr">
        <is>
          <t>Culture de céréales (hors riz)</t>
        </is>
      </c>
      <c r="C3892" t="inlineStr">
        <is>
          <t>Millet et autres céréales</t>
        </is>
      </c>
      <c r="D3892" t="n">
        <v>229</v>
      </c>
      <c r="E3892" t="inlineStr"/>
      <c r="F3892" t="inlineStr"/>
      <c r="G3892" t="inlineStr">
        <is>
          <t>Donnée collectée</t>
        </is>
      </c>
      <c r="H3892" t="inlineStr"/>
      <c r="I3892" t="inlineStr"/>
    </row>
    <row r="3893">
      <c r="A3893" t="inlineStr">
        <is>
          <t>2019</t>
        </is>
      </c>
      <c r="B3893" t="inlineStr">
        <is>
          <t>Culture de céréales (hors riz)</t>
        </is>
      </c>
      <c r="C3893" t="inlineStr">
        <is>
          <t>Millet</t>
        </is>
      </c>
      <c r="D3893" t="n">
        <v>81.5</v>
      </c>
      <c r="E3893" t="n">
        <v>28.4</v>
      </c>
      <c r="F3893" t="n">
        <v>206</v>
      </c>
      <c r="G3893" t="inlineStr">
        <is>
          <t>Donnée calculée</t>
        </is>
      </c>
      <c r="H3893" t="inlineStr"/>
      <c r="I3893" t="inlineStr"/>
    </row>
    <row r="3894">
      <c r="A3894" t="inlineStr">
        <is>
          <t>2019</t>
        </is>
      </c>
      <c r="B3894" t="inlineStr">
        <is>
          <t>Culture de céréales (hors riz)</t>
        </is>
      </c>
      <c r="C3894" t="inlineStr">
        <is>
          <t>Autres céréales</t>
        </is>
      </c>
      <c r="D3894" t="n">
        <v>148</v>
      </c>
      <c r="E3894" t="n">
        <v>23.7</v>
      </c>
      <c r="F3894" t="n">
        <v>201</v>
      </c>
      <c r="G3894" t="inlineStr">
        <is>
          <t>Donnée calculée</t>
        </is>
      </c>
      <c r="H3894" t="inlineStr"/>
      <c r="I3894" t="inlineStr"/>
    </row>
    <row r="3895">
      <c r="A3895" t="inlineStr">
        <is>
          <t>2019</t>
        </is>
      </c>
      <c r="B3895" t="inlineStr">
        <is>
          <t>Culture de céréales (hors riz)</t>
        </is>
      </c>
      <c r="C3895" t="inlineStr">
        <is>
          <t>Sarrasin</t>
        </is>
      </c>
      <c r="D3895" t="n">
        <v>35.7</v>
      </c>
      <c r="E3895" t="n">
        <v>10.1</v>
      </c>
      <c r="F3895" t="n">
        <v>187</v>
      </c>
      <c r="G3895" t="inlineStr">
        <is>
          <t>Donnée calculée</t>
        </is>
      </c>
      <c r="H3895" t="inlineStr"/>
      <c r="I3895" t="inlineStr"/>
    </row>
    <row r="3896">
      <c r="A3896" t="inlineStr">
        <is>
          <t>2019</t>
        </is>
      </c>
      <c r="B3896" t="inlineStr">
        <is>
          <t>Culture de céréales (hors riz)</t>
        </is>
      </c>
      <c r="C3896" t="inlineStr">
        <is>
          <t>Alpiste</t>
        </is>
      </c>
      <c r="D3896" t="n">
        <v>33.9</v>
      </c>
      <c r="E3896" t="n">
        <v>0.33</v>
      </c>
      <c r="F3896" t="n">
        <v>178</v>
      </c>
      <c r="G3896" t="inlineStr">
        <is>
          <t>Donnée calculée</t>
        </is>
      </c>
      <c r="H3896" t="inlineStr"/>
      <c r="I3896" t="inlineStr"/>
    </row>
    <row r="3897">
      <c r="A3897" t="inlineStr">
        <is>
          <t>2019</t>
        </is>
      </c>
      <c r="B3897" t="inlineStr">
        <is>
          <t>Culture de céréales (hors riz)</t>
        </is>
      </c>
      <c r="C3897" t="inlineStr">
        <is>
          <t>Epeautre</t>
        </is>
      </c>
      <c r="D3897" t="n">
        <v>13.3</v>
      </c>
      <c r="E3897" t="inlineStr"/>
      <c r="F3897" t="inlineStr"/>
      <c r="G3897" t="inlineStr">
        <is>
          <t>Donnée calculée</t>
        </is>
      </c>
      <c r="H3897" t="inlineStr"/>
      <c r="I3897" t="inlineStr"/>
    </row>
    <row r="3898">
      <c r="A3898" t="inlineStr">
        <is>
          <t>2019</t>
        </is>
      </c>
      <c r="B3898" t="inlineStr">
        <is>
          <t>Culture de céréales (hors riz)</t>
        </is>
      </c>
      <c r="C3898" t="inlineStr">
        <is>
          <t>Autres céréales, autres</t>
        </is>
      </c>
      <c r="D3898" t="n">
        <v>65.09999999999999</v>
      </c>
      <c r="E3898" t="n">
        <v>0</v>
      </c>
      <c r="F3898" t="n">
        <v>177</v>
      </c>
      <c r="G3898" t="inlineStr">
        <is>
          <t>Donnée calculée</t>
        </is>
      </c>
      <c r="H3898" t="inlineStr"/>
      <c r="I3898" t="inlineStr"/>
    </row>
    <row r="3899">
      <c r="A3899" t="inlineStr">
        <is>
          <t>2019</t>
        </is>
      </c>
      <c r="B3899" t="inlineStr">
        <is>
          <t>Culture de céréales (hors riz)</t>
        </is>
      </c>
      <c r="C3899" t="inlineStr">
        <is>
          <t>Mélanges de céréales (hors méteil)</t>
        </is>
      </c>
      <c r="D3899" t="n">
        <v>457</v>
      </c>
      <c r="E3899" t="inlineStr"/>
      <c r="F3899" t="inlineStr"/>
      <c r="G3899" t="inlineStr">
        <is>
          <t>Donnée collectée</t>
        </is>
      </c>
      <c r="H3899" t="inlineStr"/>
      <c r="I3899" t="inlineStr"/>
    </row>
    <row r="3900">
      <c r="A3900" t="inlineStr">
        <is>
          <t>2019</t>
        </is>
      </c>
      <c r="B3900" t="inlineStr">
        <is>
          <t>Culture de céréales (hors riz)</t>
        </is>
      </c>
      <c r="C3900" t="inlineStr">
        <is>
          <t>Blé tendre et épeautre</t>
        </is>
      </c>
      <c r="D3900" t="n">
        <v>39500</v>
      </c>
      <c r="E3900" t="inlineStr"/>
      <c r="F3900" t="inlineStr"/>
      <c r="G3900" t="inlineStr">
        <is>
          <t>Donnée collectée</t>
        </is>
      </c>
      <c r="H3900" t="inlineStr"/>
      <c r="I3900" t="inlineStr"/>
    </row>
    <row r="3901">
      <c r="A3901" t="inlineStr">
        <is>
          <t>2019</t>
        </is>
      </c>
      <c r="B3901" t="inlineStr">
        <is>
          <t>Culture de céréales (hors riz)</t>
        </is>
      </c>
      <c r="C3901" t="inlineStr">
        <is>
          <t>Seigle et méteil</t>
        </is>
      </c>
      <c r="D3901" t="n">
        <v>139</v>
      </c>
      <c r="E3901" t="inlineStr"/>
      <c r="F3901" t="inlineStr"/>
      <c r="G3901" t="inlineStr">
        <is>
          <t>Donnée collectée</t>
        </is>
      </c>
      <c r="H3901" t="inlineStr"/>
      <c r="I3901" t="inlineStr"/>
    </row>
    <row r="3902">
      <c r="A3902" t="inlineStr">
        <is>
          <t>2019</t>
        </is>
      </c>
      <c r="B3902" t="inlineStr">
        <is>
          <t>Culture de riz</t>
        </is>
      </c>
      <c r="C3902" t="inlineStr">
        <is>
          <t>Céréales</t>
        </is>
      </c>
      <c r="D3902" t="n">
        <v>84.5</v>
      </c>
      <c r="E3902" t="inlineStr"/>
      <c r="F3902" t="inlineStr"/>
      <c r="G3902" t="inlineStr">
        <is>
          <t>Donnée calculée</t>
        </is>
      </c>
      <c r="H3902" t="inlineStr"/>
      <c r="I3902" t="inlineStr"/>
    </row>
    <row r="3903">
      <c r="A3903" t="inlineStr">
        <is>
          <t>2019</t>
        </is>
      </c>
      <c r="B3903" t="inlineStr">
        <is>
          <t>Culture de riz</t>
        </is>
      </c>
      <c r="C3903" t="inlineStr">
        <is>
          <t>Riz</t>
        </is>
      </c>
      <c r="D3903" t="n">
        <v>84.5</v>
      </c>
      <c r="E3903" t="inlineStr"/>
      <c r="F3903" t="inlineStr"/>
      <c r="G3903" t="inlineStr">
        <is>
          <t>Donnée calculée</t>
        </is>
      </c>
      <c r="H3903" t="inlineStr"/>
      <c r="I3903" t="inlineStr"/>
    </row>
    <row r="3904">
      <c r="A3904" t="inlineStr">
        <is>
          <t>2019</t>
        </is>
      </c>
      <c r="B3904" t="inlineStr">
        <is>
          <t>Culture de riz</t>
        </is>
      </c>
      <c r="C3904" t="inlineStr">
        <is>
          <t>Riz indica</t>
        </is>
      </c>
      <c r="D3904" t="n">
        <v>11.2</v>
      </c>
      <c r="E3904" t="inlineStr"/>
      <c r="F3904" t="inlineStr"/>
      <c r="G3904" t="inlineStr">
        <is>
          <t>Donnée collectée</t>
        </is>
      </c>
      <c r="H3904" t="inlineStr"/>
      <c r="I3904" t="inlineStr"/>
    </row>
    <row r="3905">
      <c r="A3905" t="inlineStr">
        <is>
          <t>2019</t>
        </is>
      </c>
      <c r="B3905" t="inlineStr">
        <is>
          <t>Culture de riz</t>
        </is>
      </c>
      <c r="C3905" t="inlineStr">
        <is>
          <t>Autres riz (Japonica)</t>
        </is>
      </c>
      <c r="D3905" t="n">
        <v>73.3</v>
      </c>
      <c r="E3905" t="inlineStr"/>
      <c r="F3905" t="inlineStr"/>
      <c r="G3905" t="inlineStr">
        <is>
          <t>Donnée collectée</t>
        </is>
      </c>
      <c r="H3905" t="inlineStr"/>
      <c r="I3905" t="inlineStr"/>
    </row>
    <row r="3906">
      <c r="A3906" t="inlineStr">
        <is>
          <t>2019</t>
        </is>
      </c>
      <c r="B3906" t="inlineStr">
        <is>
          <t>Ferme</t>
        </is>
      </c>
      <c r="C3906" t="inlineStr">
        <is>
          <t>Céréales autoconsommées</t>
        </is>
      </c>
      <c r="D3906" t="n">
        <v>9390</v>
      </c>
      <c r="E3906" t="n">
        <v>9060</v>
      </c>
      <c r="F3906" t="n">
        <v>10400</v>
      </c>
      <c r="G3906" t="inlineStr">
        <is>
          <t>Donnée calculée</t>
        </is>
      </c>
      <c r="H3906" t="inlineStr"/>
      <c r="I3906" t="inlineStr"/>
    </row>
    <row r="3907">
      <c r="A3907" t="inlineStr">
        <is>
          <t>2019</t>
        </is>
      </c>
      <c r="B3907" t="inlineStr">
        <is>
          <t>Ferme</t>
        </is>
      </c>
      <c r="C3907" t="inlineStr">
        <is>
          <t>Céréales (hors riz) autoconsommées</t>
        </is>
      </c>
      <c r="D3907" t="n">
        <v>9380</v>
      </c>
      <c r="E3907" t="n">
        <v>9050</v>
      </c>
      <c r="F3907" t="n">
        <v>10400</v>
      </c>
      <c r="G3907" t="inlineStr">
        <is>
          <t>Donnée calculée</t>
        </is>
      </c>
      <c r="H3907" t="inlineStr"/>
      <c r="I3907" t="inlineStr"/>
    </row>
    <row r="3908">
      <c r="A3908" t="inlineStr">
        <is>
          <t>2019</t>
        </is>
      </c>
      <c r="B3908" t="inlineStr">
        <is>
          <t>Ferme</t>
        </is>
      </c>
      <c r="C3908" t="inlineStr">
        <is>
          <t>Blé autoconsommé</t>
        </is>
      </c>
      <c r="D3908" t="n">
        <v>2980</v>
      </c>
      <c r="E3908" t="n">
        <v>2980</v>
      </c>
      <c r="F3908" t="n">
        <v>2980</v>
      </c>
      <c r="G3908" t="inlineStr">
        <is>
          <t>Donnée calculée</t>
        </is>
      </c>
      <c r="H3908" t="inlineStr"/>
      <c r="I3908" t="inlineStr"/>
    </row>
    <row r="3909">
      <c r="A3909" t="inlineStr">
        <is>
          <t>2019</t>
        </is>
      </c>
      <c r="B3909" t="inlineStr">
        <is>
          <t>Ferme</t>
        </is>
      </c>
      <c r="C3909" t="inlineStr">
        <is>
          <t>Blé dur autoconsommé</t>
        </is>
      </c>
      <c r="D3909" t="n">
        <v>0.1</v>
      </c>
      <c r="E3909" t="inlineStr"/>
      <c r="F3909" t="inlineStr"/>
      <c r="G3909" t="inlineStr">
        <is>
          <t>Donnée calculée</t>
        </is>
      </c>
      <c r="H3909" t="inlineStr"/>
      <c r="I3909" t="inlineStr"/>
    </row>
    <row r="3910">
      <c r="A3910" t="inlineStr">
        <is>
          <t>2019</t>
        </is>
      </c>
      <c r="B3910" t="inlineStr">
        <is>
          <t>Ferme</t>
        </is>
      </c>
      <c r="C3910" t="inlineStr">
        <is>
          <t>Blé tendre et méteil autoconsommés</t>
        </is>
      </c>
      <c r="D3910" t="n">
        <v>2980</v>
      </c>
      <c r="E3910" t="n">
        <v>2980</v>
      </c>
      <c r="F3910" t="n">
        <v>2980</v>
      </c>
      <c r="G3910" t="inlineStr">
        <is>
          <t>Donnée calculée</t>
        </is>
      </c>
      <c r="H3910" t="inlineStr"/>
      <c r="I3910" t="inlineStr"/>
    </row>
    <row r="3911">
      <c r="A3911" t="inlineStr">
        <is>
          <t>2019</t>
        </is>
      </c>
      <c r="B3911" t="inlineStr">
        <is>
          <t>Ferme</t>
        </is>
      </c>
      <c r="C3911" t="inlineStr">
        <is>
          <t>Blé tendre autoconsommé</t>
        </is>
      </c>
      <c r="D3911" t="n">
        <v>2980</v>
      </c>
      <c r="E3911" t="n">
        <v>2980</v>
      </c>
      <c r="F3911" t="n">
        <v>2980</v>
      </c>
      <c r="G3911" t="inlineStr">
        <is>
          <t>Donnée calculée</t>
        </is>
      </c>
      <c r="H3911" t="inlineStr"/>
      <c r="I3911" t="inlineStr"/>
    </row>
    <row r="3912">
      <c r="A3912" t="inlineStr">
        <is>
          <t>2019</t>
        </is>
      </c>
      <c r="B3912" t="inlineStr">
        <is>
          <t>Ferme</t>
        </is>
      </c>
      <c r="C3912" t="inlineStr">
        <is>
          <t>Méteil autoconsommé</t>
        </is>
      </c>
      <c r="D3912" t="n">
        <v>0</v>
      </c>
      <c r="E3912" t="n">
        <v>0</v>
      </c>
      <c r="F3912" t="n">
        <v>0.01</v>
      </c>
      <c r="G3912" t="inlineStr">
        <is>
          <t>Donnée calculée</t>
        </is>
      </c>
      <c r="H3912" t="inlineStr"/>
      <c r="I3912" t="inlineStr"/>
    </row>
    <row r="3913">
      <c r="A3913" t="inlineStr">
        <is>
          <t>2019</t>
        </is>
      </c>
      <c r="B3913" t="inlineStr">
        <is>
          <t>Ferme</t>
        </is>
      </c>
      <c r="C3913" t="inlineStr">
        <is>
          <t>Maïs-grain autoconsommé</t>
        </is>
      </c>
      <c r="D3913" t="n">
        <v>2650</v>
      </c>
      <c r="E3913" t="inlineStr"/>
      <c r="F3913" t="inlineStr"/>
      <c r="G3913" t="inlineStr">
        <is>
          <t>Donnée calculée</t>
        </is>
      </c>
      <c r="H3913" t="inlineStr"/>
      <c r="I3913" t="inlineStr"/>
    </row>
    <row r="3914">
      <c r="A3914" t="inlineStr">
        <is>
          <t>2019</t>
        </is>
      </c>
      <c r="B3914" t="inlineStr">
        <is>
          <t>Ferme</t>
        </is>
      </c>
      <c r="C3914" t="inlineStr">
        <is>
          <t>Maïs-grain (conso) autoconsommé</t>
        </is>
      </c>
      <c r="D3914" t="n">
        <v>1510</v>
      </c>
      <c r="E3914" t="n">
        <v>0</v>
      </c>
      <c r="F3914" t="n">
        <v>2650</v>
      </c>
      <c r="G3914" t="inlineStr">
        <is>
          <t>Donnée calculée</t>
        </is>
      </c>
      <c r="H3914" t="inlineStr"/>
      <c r="I3914" t="inlineStr"/>
    </row>
    <row r="3915">
      <c r="A3915" t="inlineStr">
        <is>
          <t>2019</t>
        </is>
      </c>
      <c r="B3915" t="inlineStr">
        <is>
          <t>Ferme</t>
        </is>
      </c>
      <c r="C3915" t="inlineStr">
        <is>
          <t>Maïs-grain (semence) autoconsommé</t>
        </is>
      </c>
      <c r="D3915" t="n">
        <v>1140</v>
      </c>
      <c r="E3915" t="n">
        <v>0</v>
      </c>
      <c r="F3915" t="n">
        <v>2650</v>
      </c>
      <c r="G3915" t="inlineStr">
        <is>
          <t>Donnée calculée</t>
        </is>
      </c>
      <c r="H3915" t="inlineStr"/>
      <c r="I3915" t="inlineStr"/>
    </row>
    <row r="3916">
      <c r="A3916" t="inlineStr">
        <is>
          <t>2019</t>
        </is>
      </c>
      <c r="B3916" t="inlineStr">
        <is>
          <t>Ferme</t>
        </is>
      </c>
      <c r="C3916" t="inlineStr">
        <is>
          <t>Orge, seigle et avoine autoconsommés</t>
        </is>
      </c>
      <c r="D3916" t="n">
        <v>2420</v>
      </c>
      <c r="E3916" t="n">
        <v>2420</v>
      </c>
      <c r="F3916" t="n">
        <v>2420</v>
      </c>
      <c r="G3916" t="inlineStr">
        <is>
          <t>Donnée calculée</t>
        </is>
      </c>
      <c r="H3916" t="inlineStr"/>
      <c r="I3916" t="inlineStr"/>
    </row>
    <row r="3917">
      <c r="A3917" t="inlineStr">
        <is>
          <t>2019</t>
        </is>
      </c>
      <c r="B3917" t="inlineStr">
        <is>
          <t>Ferme</t>
        </is>
      </c>
      <c r="C3917" t="inlineStr">
        <is>
          <t>Orge autoconsommé</t>
        </is>
      </c>
      <c r="D3917" t="n">
        <v>2180</v>
      </c>
      <c r="E3917" t="inlineStr"/>
      <c r="F3917" t="inlineStr"/>
      <c r="G3917" t="inlineStr">
        <is>
          <t>Donnée calculée</t>
        </is>
      </c>
      <c r="H3917" t="inlineStr"/>
      <c r="I3917" t="inlineStr"/>
    </row>
    <row r="3918">
      <c r="A3918" t="inlineStr">
        <is>
          <t>2019</t>
        </is>
      </c>
      <c r="B3918" t="inlineStr">
        <is>
          <t>Ferme</t>
        </is>
      </c>
      <c r="C3918" t="inlineStr">
        <is>
          <t>Seigle autoconsommé</t>
        </is>
      </c>
      <c r="D3918" t="n">
        <v>78</v>
      </c>
      <c r="E3918" t="n">
        <v>78</v>
      </c>
      <c r="F3918" t="n">
        <v>78</v>
      </c>
      <c r="G3918" t="inlineStr">
        <is>
          <t>Donnée calculée</t>
        </is>
      </c>
      <c r="H3918" t="inlineStr"/>
      <c r="I3918" t="inlineStr"/>
    </row>
    <row r="3919">
      <c r="A3919" t="inlineStr">
        <is>
          <t>2019</t>
        </is>
      </c>
      <c r="B3919" t="inlineStr">
        <is>
          <t>Ferme</t>
        </is>
      </c>
      <c r="C3919" t="inlineStr">
        <is>
          <t>Avoine autoconsommé</t>
        </is>
      </c>
      <c r="D3919" t="n">
        <v>163</v>
      </c>
      <c r="E3919" t="inlineStr"/>
      <c r="F3919" t="inlineStr"/>
      <c r="G3919" t="inlineStr">
        <is>
          <t>Donnée calculée</t>
        </is>
      </c>
      <c r="H3919" t="inlineStr"/>
      <c r="I3919" t="inlineStr"/>
    </row>
    <row r="3920">
      <c r="A3920" t="inlineStr">
        <is>
          <t>2019</t>
        </is>
      </c>
      <c r="B3920" t="inlineStr">
        <is>
          <t>Ferme</t>
        </is>
      </c>
      <c r="C3920" t="inlineStr">
        <is>
          <t>Sorgho-grain, millet et autres céréales autoconsommés</t>
        </is>
      </c>
      <c r="D3920" t="n">
        <v>1150</v>
      </c>
      <c r="E3920" t="n">
        <v>1000</v>
      </c>
      <c r="F3920" t="n">
        <v>1890</v>
      </c>
      <c r="G3920" t="inlineStr">
        <is>
          <t>Donnée calculée</t>
        </is>
      </c>
      <c r="H3920" t="inlineStr"/>
      <c r="I3920" t="inlineStr"/>
    </row>
    <row r="3921">
      <c r="A3921" t="inlineStr">
        <is>
          <t>2019</t>
        </is>
      </c>
      <c r="B3921" t="inlineStr">
        <is>
          <t>Ferme</t>
        </is>
      </c>
      <c r="C3921" t="inlineStr">
        <is>
          <t>Sorgho-grain autoconsommé</t>
        </is>
      </c>
      <c r="D3921" t="n">
        <v>74.90000000000001</v>
      </c>
      <c r="E3921" t="inlineStr"/>
      <c r="F3921" t="inlineStr"/>
      <c r="G3921" t="inlineStr">
        <is>
          <t>Donnée calculée</t>
        </is>
      </c>
      <c r="H3921" t="inlineStr"/>
      <c r="I3921" t="inlineStr"/>
    </row>
    <row r="3922">
      <c r="A3922" t="inlineStr">
        <is>
          <t>2019</t>
        </is>
      </c>
      <c r="B3922" t="inlineStr">
        <is>
          <t>Ferme</t>
        </is>
      </c>
      <c r="C3922" t="inlineStr">
        <is>
          <t>Sorgho-grain (conso) autoconsommé</t>
        </is>
      </c>
      <c r="D3922" t="n">
        <v>74.5</v>
      </c>
      <c r="E3922" t="n">
        <v>71.09999999999999</v>
      </c>
      <c r="F3922" t="n">
        <v>74.90000000000001</v>
      </c>
      <c r="G3922" t="inlineStr">
        <is>
          <t>Donnée calculée</t>
        </is>
      </c>
      <c r="H3922" t="inlineStr"/>
      <c r="I3922" t="inlineStr"/>
    </row>
    <row r="3923">
      <c r="A3923" t="inlineStr">
        <is>
          <t>2019</t>
        </is>
      </c>
      <c r="B3923" t="inlineStr">
        <is>
          <t>Ferme</t>
        </is>
      </c>
      <c r="C3923" t="inlineStr">
        <is>
          <t>Sorgho-grain (semence) autoconsommé</t>
        </is>
      </c>
      <c r="D3923" t="n">
        <v>0.41</v>
      </c>
      <c r="E3923" t="n">
        <v>0</v>
      </c>
      <c r="F3923" t="n">
        <v>3.82</v>
      </c>
      <c r="G3923" t="inlineStr">
        <is>
          <t>Donnée calculée</t>
        </is>
      </c>
      <c r="H3923" t="inlineStr"/>
      <c r="I3923" t="inlineStr"/>
    </row>
    <row r="3924">
      <c r="A3924" t="inlineStr">
        <is>
          <t>2019</t>
        </is>
      </c>
      <c r="B3924" t="inlineStr">
        <is>
          <t>Ferme</t>
        </is>
      </c>
      <c r="C3924" t="inlineStr">
        <is>
          <t>Triticale autoconsommé</t>
        </is>
      </c>
      <c r="D3924" t="n">
        <v>926</v>
      </c>
      <c r="E3924" t="inlineStr"/>
      <c r="F3924" t="inlineStr"/>
      <c r="G3924" t="inlineStr">
        <is>
          <t>Donnée calculée</t>
        </is>
      </c>
      <c r="H3924" t="inlineStr"/>
      <c r="I3924" t="inlineStr"/>
    </row>
    <row r="3925">
      <c r="A3925" t="inlineStr">
        <is>
          <t>2019</t>
        </is>
      </c>
      <c r="B3925" t="inlineStr">
        <is>
          <t>Ferme</t>
        </is>
      </c>
      <c r="C3925" t="inlineStr">
        <is>
          <t>Millet et autres céréales autoconsommés</t>
        </is>
      </c>
      <c r="D3925" t="n">
        <v>0</v>
      </c>
      <c r="E3925" t="n">
        <v>0</v>
      </c>
      <c r="F3925" t="n">
        <v>710</v>
      </c>
      <c r="G3925" t="inlineStr">
        <is>
          <t>Donnée calculée</t>
        </is>
      </c>
      <c r="H3925" t="inlineStr"/>
      <c r="I3925" t="inlineStr"/>
    </row>
    <row r="3926">
      <c r="A3926" t="inlineStr">
        <is>
          <t>2019</t>
        </is>
      </c>
      <c r="B3926" t="inlineStr">
        <is>
          <t>Ferme</t>
        </is>
      </c>
      <c r="C3926" t="inlineStr">
        <is>
          <t>Millet autoconsommé</t>
        </is>
      </c>
      <c r="D3926" t="n">
        <v>53.1</v>
      </c>
      <c r="E3926" t="n">
        <v>0</v>
      </c>
      <c r="F3926" t="n">
        <v>177</v>
      </c>
      <c r="G3926" t="inlineStr">
        <is>
          <t>Donnée calculée</t>
        </is>
      </c>
      <c r="H3926" t="inlineStr"/>
      <c r="I3926" t="inlineStr"/>
    </row>
    <row r="3927">
      <c r="A3927" t="inlineStr">
        <is>
          <t>2019</t>
        </is>
      </c>
      <c r="B3927" t="inlineStr">
        <is>
          <t>Ferme</t>
        </is>
      </c>
      <c r="C3927" t="inlineStr">
        <is>
          <t>Autres céréales autoconsommées</t>
        </is>
      </c>
      <c r="D3927" t="n">
        <v>99.90000000000001</v>
      </c>
      <c r="E3927" t="n">
        <v>0.2</v>
      </c>
      <c r="F3927" t="n">
        <v>532</v>
      </c>
      <c r="G3927" t="inlineStr">
        <is>
          <t>Donnée calculée</t>
        </is>
      </c>
      <c r="H3927" t="inlineStr"/>
      <c r="I3927" t="inlineStr"/>
    </row>
    <row r="3928">
      <c r="A3928" t="inlineStr">
        <is>
          <t>2019</t>
        </is>
      </c>
      <c r="B3928" t="inlineStr">
        <is>
          <t>Ferme</t>
        </is>
      </c>
      <c r="C3928" t="inlineStr">
        <is>
          <t>Sarrasin autoconsommé</t>
        </is>
      </c>
      <c r="D3928" t="n">
        <v>25.6</v>
      </c>
      <c r="E3928" t="n">
        <v>0</v>
      </c>
      <c r="F3928" t="n">
        <v>177</v>
      </c>
      <c r="G3928" t="inlineStr">
        <is>
          <t>Donnée calculée</t>
        </is>
      </c>
      <c r="H3928" t="inlineStr"/>
      <c r="I3928" t="inlineStr"/>
    </row>
    <row r="3929">
      <c r="A3929" t="inlineStr">
        <is>
          <t>2019</t>
        </is>
      </c>
      <c r="B3929" t="inlineStr">
        <is>
          <t>Ferme</t>
        </is>
      </c>
      <c r="C3929" t="inlineStr">
        <is>
          <t>Alpiste autoconsommé</t>
        </is>
      </c>
      <c r="D3929" t="n">
        <v>33.8</v>
      </c>
      <c r="E3929" t="n">
        <v>0.2</v>
      </c>
      <c r="F3929" t="n">
        <v>178</v>
      </c>
      <c r="G3929" t="inlineStr">
        <is>
          <t>Donnée calculée</t>
        </is>
      </c>
      <c r="H3929" t="inlineStr"/>
      <c r="I3929" t="inlineStr"/>
    </row>
    <row r="3930">
      <c r="A3930" t="inlineStr">
        <is>
          <t>2019</t>
        </is>
      </c>
      <c r="B3930" t="inlineStr">
        <is>
          <t>Ferme</t>
        </is>
      </c>
      <c r="C3930" t="inlineStr">
        <is>
          <t>Epeautre autoconsommé</t>
        </is>
      </c>
      <c r="D3930" t="n">
        <v>0</v>
      </c>
      <c r="E3930" t="n">
        <v>0</v>
      </c>
      <c r="F3930" t="n">
        <v>0.04</v>
      </c>
      <c r="G3930" t="inlineStr">
        <is>
          <t>Donnée calculée</t>
        </is>
      </c>
      <c r="H3930" t="inlineStr"/>
      <c r="I3930" t="inlineStr"/>
    </row>
    <row r="3931">
      <c r="A3931" t="inlineStr">
        <is>
          <t>2019</t>
        </is>
      </c>
      <c r="B3931" t="inlineStr">
        <is>
          <t>Ferme</t>
        </is>
      </c>
      <c r="C3931" t="inlineStr">
        <is>
          <t>Autres céréales, autres autoconsommées</t>
        </is>
      </c>
      <c r="D3931" t="n">
        <v>40.6</v>
      </c>
      <c r="E3931" t="n">
        <v>0</v>
      </c>
      <c r="F3931" t="n">
        <v>177</v>
      </c>
      <c r="G3931" t="inlineStr">
        <is>
          <t>Donnée calculée</t>
        </is>
      </c>
      <c r="H3931" t="inlineStr"/>
      <c r="I3931" t="inlineStr"/>
    </row>
    <row r="3932">
      <c r="A3932" t="inlineStr">
        <is>
          <t>2019</t>
        </is>
      </c>
      <c r="B3932" t="inlineStr">
        <is>
          <t>Ferme</t>
        </is>
      </c>
      <c r="C3932" t="inlineStr">
        <is>
          <t>Mélanges de céréales (hors méteil) autoconsommés</t>
        </is>
      </c>
      <c r="D3932" t="n">
        <v>174</v>
      </c>
      <c r="E3932" t="n">
        <v>0</v>
      </c>
      <c r="F3932" t="n">
        <v>457</v>
      </c>
      <c r="G3932" t="inlineStr">
        <is>
          <t>Donnée calculée</t>
        </is>
      </c>
      <c r="H3932" t="inlineStr"/>
      <c r="I3932" t="inlineStr"/>
    </row>
    <row r="3933">
      <c r="A3933" t="inlineStr">
        <is>
          <t>2019</t>
        </is>
      </c>
      <c r="B3933" t="inlineStr">
        <is>
          <t>Ferme</t>
        </is>
      </c>
      <c r="C3933" t="inlineStr">
        <is>
          <t>Riz autoconsommé</t>
        </is>
      </c>
      <c r="D3933" t="n">
        <v>11</v>
      </c>
      <c r="E3933" t="inlineStr"/>
      <c r="F3933" t="inlineStr"/>
      <c r="G3933" t="inlineStr">
        <is>
          <t>Donnée calculée</t>
        </is>
      </c>
      <c r="H3933" t="inlineStr"/>
      <c r="I3933" t="inlineStr"/>
    </row>
    <row r="3934">
      <c r="A3934" t="inlineStr">
        <is>
          <t>2019</t>
        </is>
      </c>
      <c r="B3934" t="inlineStr">
        <is>
          <t>Ferme - Blé dur</t>
        </is>
      </c>
      <c r="C3934" t="inlineStr">
        <is>
          <t>Céréales autoconsommées</t>
        </is>
      </c>
      <c r="D3934" t="n">
        <v>0.1</v>
      </c>
      <c r="E3934" t="inlineStr"/>
      <c r="F3934" t="inlineStr"/>
      <c r="G3934" t="inlineStr">
        <is>
          <t>Donnée calculée</t>
        </is>
      </c>
      <c r="H3934" t="inlineStr"/>
      <c r="I3934" t="inlineStr"/>
    </row>
    <row r="3935">
      <c r="A3935" t="inlineStr">
        <is>
          <t>2019</t>
        </is>
      </c>
      <c r="B3935" t="inlineStr">
        <is>
          <t>Ferme - Blé dur</t>
        </is>
      </c>
      <c r="C3935" t="inlineStr">
        <is>
          <t>Céréales (hors riz) autoconsommées</t>
        </is>
      </c>
      <c r="D3935" t="n">
        <v>0.1</v>
      </c>
      <c r="E3935" t="inlineStr"/>
      <c r="F3935" t="inlineStr"/>
      <c r="G3935" t="inlineStr">
        <is>
          <t>Donnée calculée</t>
        </is>
      </c>
      <c r="H3935" t="inlineStr"/>
      <c r="I3935" t="inlineStr"/>
    </row>
    <row r="3936">
      <c r="A3936" t="inlineStr">
        <is>
          <t>2019</t>
        </is>
      </c>
      <c r="B3936" t="inlineStr">
        <is>
          <t>Ferme - Blé dur</t>
        </is>
      </c>
      <c r="C3936" t="inlineStr">
        <is>
          <t>Blé autoconsommé</t>
        </is>
      </c>
      <c r="D3936" t="n">
        <v>0.1</v>
      </c>
      <c r="E3936" t="inlineStr"/>
      <c r="F3936" t="inlineStr"/>
      <c r="G3936" t="inlineStr">
        <is>
          <t>Donnée calculée</t>
        </is>
      </c>
      <c r="H3936" t="inlineStr"/>
      <c r="I3936" t="inlineStr"/>
    </row>
    <row r="3937">
      <c r="A3937" t="inlineStr">
        <is>
          <t>2019</t>
        </is>
      </c>
      <c r="B3937" t="inlineStr">
        <is>
          <t>Ferme - Blé dur</t>
        </is>
      </c>
      <c r="C3937" t="inlineStr">
        <is>
          <t>Blé dur autoconsommé</t>
        </is>
      </c>
      <c r="D3937" t="n">
        <v>0.1</v>
      </c>
      <c r="E3937" t="inlineStr"/>
      <c r="F3937" t="inlineStr"/>
      <c r="G3937" t="inlineStr">
        <is>
          <t>Donnée calculée</t>
        </is>
      </c>
      <c r="H3937" t="inlineStr"/>
      <c r="I3937" t="inlineStr"/>
    </row>
    <row r="3938">
      <c r="A3938" t="inlineStr">
        <is>
          <t>2019</t>
        </is>
      </c>
      <c r="B3938" t="inlineStr">
        <is>
          <t>Ferme - Blé tendre</t>
        </is>
      </c>
      <c r="C3938" t="inlineStr">
        <is>
          <t>Céréales autoconsommées</t>
        </is>
      </c>
      <c r="D3938" t="n">
        <v>2980</v>
      </c>
      <c r="E3938" t="n">
        <v>2980</v>
      </c>
      <c r="F3938" t="n">
        <v>2980</v>
      </c>
      <c r="G3938" t="inlineStr">
        <is>
          <t>Donnée calculée</t>
        </is>
      </c>
      <c r="H3938" t="inlineStr"/>
      <c r="I3938" t="inlineStr"/>
    </row>
    <row r="3939">
      <c r="A3939" t="inlineStr">
        <is>
          <t>2019</t>
        </is>
      </c>
      <c r="B3939" t="inlineStr">
        <is>
          <t>Ferme - Blé tendre</t>
        </is>
      </c>
      <c r="C3939" t="inlineStr">
        <is>
          <t>Céréales (hors riz) autoconsommées</t>
        </is>
      </c>
      <c r="D3939" t="n">
        <v>2980</v>
      </c>
      <c r="E3939" t="n">
        <v>2980</v>
      </c>
      <c r="F3939" t="n">
        <v>2980</v>
      </c>
      <c r="G3939" t="inlineStr">
        <is>
          <t>Donnée calculée</t>
        </is>
      </c>
      <c r="H3939" t="inlineStr"/>
      <c r="I3939" t="inlineStr"/>
    </row>
    <row r="3940">
      <c r="A3940" t="inlineStr">
        <is>
          <t>2019</t>
        </is>
      </c>
      <c r="B3940" t="inlineStr">
        <is>
          <t>Ferme - Blé tendre</t>
        </is>
      </c>
      <c r="C3940" t="inlineStr">
        <is>
          <t>Blé autoconsommé</t>
        </is>
      </c>
      <c r="D3940" t="n">
        <v>2980</v>
      </c>
      <c r="E3940" t="n">
        <v>2980</v>
      </c>
      <c r="F3940" t="n">
        <v>2980</v>
      </c>
      <c r="G3940" t="inlineStr">
        <is>
          <t>Donnée calculée</t>
        </is>
      </c>
      <c r="H3940" t="inlineStr"/>
      <c r="I3940" t="inlineStr"/>
    </row>
    <row r="3941">
      <c r="A3941" t="inlineStr">
        <is>
          <t>2019</t>
        </is>
      </c>
      <c r="B3941" t="inlineStr">
        <is>
          <t>Ferme - Blé tendre</t>
        </is>
      </c>
      <c r="C3941" t="inlineStr">
        <is>
          <t>Blé tendre et méteil autoconsommés</t>
        </is>
      </c>
      <c r="D3941" t="n">
        <v>2980</v>
      </c>
      <c r="E3941" t="n">
        <v>2980</v>
      </c>
      <c r="F3941" t="n">
        <v>2980</v>
      </c>
      <c r="G3941" t="inlineStr">
        <is>
          <t>Donnée calculée</t>
        </is>
      </c>
      <c r="H3941" t="inlineStr"/>
      <c r="I3941" t="inlineStr"/>
    </row>
    <row r="3942">
      <c r="A3942" t="inlineStr">
        <is>
          <t>2019</t>
        </is>
      </c>
      <c r="B3942" t="inlineStr">
        <is>
          <t>Ferme - Blé tendre</t>
        </is>
      </c>
      <c r="C3942" t="inlineStr">
        <is>
          <t>Blé tendre autoconsommé</t>
        </is>
      </c>
      <c r="D3942" t="n">
        <v>2980</v>
      </c>
      <c r="E3942" t="n">
        <v>2980</v>
      </c>
      <c r="F3942" t="n">
        <v>2980</v>
      </c>
      <c r="G3942" t="inlineStr">
        <is>
          <t>Donnée calculée</t>
        </is>
      </c>
      <c r="H3942" t="inlineStr"/>
      <c r="I3942" t="inlineStr"/>
    </row>
    <row r="3943">
      <c r="A3943" t="inlineStr">
        <is>
          <t>2019</t>
        </is>
      </c>
      <c r="B3943" t="inlineStr">
        <is>
          <t>Ferme - Méteil</t>
        </is>
      </c>
      <c r="C3943" t="inlineStr">
        <is>
          <t>Céréales autoconsommées</t>
        </is>
      </c>
      <c r="D3943" t="n">
        <v>0</v>
      </c>
      <c r="E3943" t="n">
        <v>0</v>
      </c>
      <c r="F3943" t="n">
        <v>0.01</v>
      </c>
      <c r="G3943" t="inlineStr">
        <is>
          <t>Donnée calculée</t>
        </is>
      </c>
      <c r="H3943" t="inlineStr"/>
      <c r="I3943" t="inlineStr"/>
    </row>
    <row r="3944">
      <c r="A3944" t="inlineStr">
        <is>
          <t>2019</t>
        </is>
      </c>
      <c r="B3944" t="inlineStr">
        <is>
          <t>Ferme - Méteil</t>
        </is>
      </c>
      <c r="C3944" t="inlineStr">
        <is>
          <t>Céréales (hors riz) autoconsommées</t>
        </is>
      </c>
      <c r="D3944" t="n">
        <v>0</v>
      </c>
      <c r="E3944" t="n">
        <v>0</v>
      </c>
      <c r="F3944" t="n">
        <v>0.01</v>
      </c>
      <c r="G3944" t="inlineStr">
        <is>
          <t>Donnée calculée</t>
        </is>
      </c>
      <c r="H3944" t="inlineStr"/>
      <c r="I3944" t="inlineStr"/>
    </row>
    <row r="3945">
      <c r="A3945" t="inlineStr">
        <is>
          <t>2019</t>
        </is>
      </c>
      <c r="B3945" t="inlineStr">
        <is>
          <t>Ferme - Méteil</t>
        </is>
      </c>
      <c r="C3945" t="inlineStr">
        <is>
          <t>Blé autoconsommé</t>
        </is>
      </c>
      <c r="D3945" t="n">
        <v>0</v>
      </c>
      <c r="E3945" t="n">
        <v>0</v>
      </c>
      <c r="F3945" t="n">
        <v>0.01</v>
      </c>
      <c r="G3945" t="inlineStr">
        <is>
          <t>Donnée calculée</t>
        </is>
      </c>
      <c r="H3945" t="inlineStr"/>
      <c r="I3945" t="inlineStr"/>
    </row>
    <row r="3946">
      <c r="A3946" t="inlineStr">
        <is>
          <t>2019</t>
        </is>
      </c>
      <c r="B3946" t="inlineStr">
        <is>
          <t>Ferme - Méteil</t>
        </is>
      </c>
      <c r="C3946" t="inlineStr">
        <is>
          <t>Blé tendre et méteil autoconsommés</t>
        </is>
      </c>
      <c r="D3946" t="n">
        <v>0</v>
      </c>
      <c r="E3946" t="n">
        <v>0</v>
      </c>
      <c r="F3946" t="n">
        <v>0.01</v>
      </c>
      <c r="G3946" t="inlineStr">
        <is>
          <t>Donnée calculée</t>
        </is>
      </c>
      <c r="H3946" t="inlineStr"/>
      <c r="I3946" t="inlineStr"/>
    </row>
    <row r="3947">
      <c r="A3947" t="inlineStr">
        <is>
          <t>2019</t>
        </is>
      </c>
      <c r="B3947" t="inlineStr">
        <is>
          <t>Ferme - Méteil</t>
        </is>
      </c>
      <c r="C3947" t="inlineStr">
        <is>
          <t>Méteil autoconsommé</t>
        </is>
      </c>
      <c r="D3947" t="n">
        <v>0</v>
      </c>
      <c r="E3947" t="n">
        <v>0</v>
      </c>
      <c r="F3947" t="n">
        <v>0.01</v>
      </c>
      <c r="G3947" t="inlineStr">
        <is>
          <t>Donnée calculée</t>
        </is>
      </c>
      <c r="H3947" t="inlineStr"/>
      <c r="I3947" t="inlineStr"/>
    </row>
    <row r="3948">
      <c r="A3948" t="inlineStr">
        <is>
          <t>2019</t>
        </is>
      </c>
      <c r="B3948" t="inlineStr">
        <is>
          <t>Ferme - Maïs-grain</t>
        </is>
      </c>
      <c r="C3948" t="inlineStr">
        <is>
          <t>Céréales autoconsommées</t>
        </is>
      </c>
      <c r="D3948" t="n">
        <v>2650</v>
      </c>
      <c r="E3948" t="inlineStr"/>
      <c r="F3948" t="inlineStr"/>
      <c r="G3948" t="inlineStr">
        <is>
          <t>Donnée calculée</t>
        </is>
      </c>
      <c r="H3948" t="inlineStr"/>
      <c r="I3948" t="inlineStr"/>
    </row>
    <row r="3949">
      <c r="A3949" t="inlineStr">
        <is>
          <t>2019</t>
        </is>
      </c>
      <c r="B3949" t="inlineStr">
        <is>
          <t>Ferme - Maïs-grain</t>
        </is>
      </c>
      <c r="C3949" t="inlineStr">
        <is>
          <t>Céréales (hors riz) autoconsommées</t>
        </is>
      </c>
      <c r="D3949" t="n">
        <v>2650</v>
      </c>
      <c r="E3949" t="inlineStr"/>
      <c r="F3949" t="inlineStr"/>
      <c r="G3949" t="inlineStr">
        <is>
          <t>Donnée calculée</t>
        </is>
      </c>
      <c r="H3949" t="inlineStr"/>
      <c r="I3949" t="inlineStr"/>
    </row>
    <row r="3950">
      <c r="A3950" t="inlineStr">
        <is>
          <t>2019</t>
        </is>
      </c>
      <c r="B3950" t="inlineStr">
        <is>
          <t>Ferme - Maïs-grain</t>
        </is>
      </c>
      <c r="C3950" t="inlineStr">
        <is>
          <t>Maïs-grain autoconsommé</t>
        </is>
      </c>
      <c r="D3950" t="n">
        <v>2650</v>
      </c>
      <c r="E3950" t="inlineStr"/>
      <c r="F3950" t="inlineStr"/>
      <c r="G3950" t="inlineStr">
        <is>
          <t>Donnée calculée</t>
        </is>
      </c>
      <c r="H3950" t="inlineStr"/>
      <c r="I3950" t="inlineStr"/>
    </row>
    <row r="3951">
      <c r="A3951" t="inlineStr">
        <is>
          <t>2019</t>
        </is>
      </c>
      <c r="B3951" t="inlineStr">
        <is>
          <t>Ferme - Maïs-grain</t>
        </is>
      </c>
      <c r="C3951" t="inlineStr">
        <is>
          <t>Maïs-grain (conso) autoconsommé</t>
        </is>
      </c>
      <c r="D3951" t="n">
        <v>1510</v>
      </c>
      <c r="E3951" t="n">
        <v>0</v>
      </c>
      <c r="F3951" t="n">
        <v>2650</v>
      </c>
      <c r="G3951" t="inlineStr">
        <is>
          <t>Donnée calculée</t>
        </is>
      </c>
      <c r="H3951" t="inlineStr"/>
      <c r="I3951" t="inlineStr"/>
    </row>
    <row r="3952">
      <c r="A3952" t="inlineStr">
        <is>
          <t>2019</t>
        </is>
      </c>
      <c r="B3952" t="inlineStr">
        <is>
          <t>Ferme - Maïs-grain</t>
        </is>
      </c>
      <c r="C3952" t="inlineStr">
        <is>
          <t>Maïs-grain (semence) autoconsommé</t>
        </is>
      </c>
      <c r="D3952" t="n">
        <v>1140</v>
      </c>
      <c r="E3952" t="n">
        <v>0</v>
      </c>
      <c r="F3952" t="n">
        <v>2650</v>
      </c>
      <c r="G3952" t="inlineStr">
        <is>
          <t>Donnée calculée</t>
        </is>
      </c>
      <c r="H3952" t="inlineStr"/>
      <c r="I3952" t="inlineStr"/>
    </row>
    <row r="3953">
      <c r="A3953" t="inlineStr">
        <is>
          <t>2019</t>
        </is>
      </c>
      <c r="B3953" t="inlineStr">
        <is>
          <t>Ferme - Orge</t>
        </is>
      </c>
      <c r="C3953" t="inlineStr">
        <is>
          <t>Céréales autoconsommées</t>
        </is>
      </c>
      <c r="D3953" t="n">
        <v>2180</v>
      </c>
      <c r="E3953" t="inlineStr"/>
      <c r="F3953" t="inlineStr"/>
      <c r="G3953" t="inlineStr">
        <is>
          <t>Donnée calculée</t>
        </is>
      </c>
      <c r="H3953" t="inlineStr"/>
      <c r="I3953" t="inlineStr"/>
    </row>
    <row r="3954">
      <c r="A3954" t="inlineStr">
        <is>
          <t>2019</t>
        </is>
      </c>
      <c r="B3954" t="inlineStr">
        <is>
          <t>Ferme - Orge</t>
        </is>
      </c>
      <c r="C3954" t="inlineStr">
        <is>
          <t>Céréales (hors riz) autoconsommées</t>
        </is>
      </c>
      <c r="D3954" t="n">
        <v>2180</v>
      </c>
      <c r="E3954" t="inlineStr"/>
      <c r="F3954" t="inlineStr"/>
      <c r="G3954" t="inlineStr">
        <is>
          <t>Donnée calculée</t>
        </is>
      </c>
      <c r="H3954" t="inlineStr"/>
      <c r="I3954" t="inlineStr"/>
    </row>
    <row r="3955">
      <c r="A3955" t="inlineStr">
        <is>
          <t>2019</t>
        </is>
      </c>
      <c r="B3955" t="inlineStr">
        <is>
          <t>Ferme - Orge</t>
        </is>
      </c>
      <c r="C3955" t="inlineStr">
        <is>
          <t>Orge, seigle et avoine autoconsommés</t>
        </is>
      </c>
      <c r="D3955" t="n">
        <v>2180</v>
      </c>
      <c r="E3955" t="inlineStr"/>
      <c r="F3955" t="inlineStr"/>
      <c r="G3955" t="inlineStr">
        <is>
          <t>Donnée calculée</t>
        </is>
      </c>
      <c r="H3955" t="inlineStr"/>
      <c r="I3955" t="inlineStr"/>
    </row>
    <row r="3956">
      <c r="A3956" t="inlineStr">
        <is>
          <t>2019</t>
        </is>
      </c>
      <c r="B3956" t="inlineStr">
        <is>
          <t>Ferme - Orge</t>
        </is>
      </c>
      <c r="C3956" t="inlineStr">
        <is>
          <t>Orge autoconsommé</t>
        </is>
      </c>
      <c r="D3956" t="n">
        <v>2180</v>
      </c>
      <c r="E3956" t="inlineStr"/>
      <c r="F3956" t="inlineStr"/>
      <c r="G3956" t="inlineStr">
        <is>
          <t>Donnée calculée</t>
        </is>
      </c>
      <c r="H3956" t="inlineStr"/>
      <c r="I3956" t="inlineStr"/>
    </row>
    <row r="3957">
      <c r="A3957" t="inlineStr">
        <is>
          <t>2019</t>
        </is>
      </c>
      <c r="B3957" t="inlineStr">
        <is>
          <t>Ferme - Seigle</t>
        </is>
      </c>
      <c r="C3957" t="inlineStr">
        <is>
          <t>Céréales autoconsommées</t>
        </is>
      </c>
      <c r="D3957" t="n">
        <v>78</v>
      </c>
      <c r="E3957" t="n">
        <v>78</v>
      </c>
      <c r="F3957" t="n">
        <v>78</v>
      </c>
      <c r="G3957" t="inlineStr">
        <is>
          <t>Donnée calculée</t>
        </is>
      </c>
      <c r="H3957" t="inlineStr"/>
      <c r="I3957" t="inlineStr"/>
    </row>
    <row r="3958">
      <c r="A3958" t="inlineStr">
        <is>
          <t>2019</t>
        </is>
      </c>
      <c r="B3958" t="inlineStr">
        <is>
          <t>Ferme - Seigle</t>
        </is>
      </c>
      <c r="C3958" t="inlineStr">
        <is>
          <t>Céréales (hors riz) autoconsommées</t>
        </is>
      </c>
      <c r="D3958" t="n">
        <v>78</v>
      </c>
      <c r="E3958" t="n">
        <v>78</v>
      </c>
      <c r="F3958" t="n">
        <v>78</v>
      </c>
      <c r="G3958" t="inlineStr">
        <is>
          <t>Donnée calculée</t>
        </is>
      </c>
      <c r="H3958" t="inlineStr"/>
      <c r="I3958" t="inlineStr"/>
    </row>
    <row r="3959">
      <c r="A3959" t="inlineStr">
        <is>
          <t>2019</t>
        </is>
      </c>
      <c r="B3959" t="inlineStr">
        <is>
          <t>Ferme - Seigle</t>
        </is>
      </c>
      <c r="C3959" t="inlineStr">
        <is>
          <t>Orge, seigle et avoine autoconsommés</t>
        </is>
      </c>
      <c r="D3959" t="n">
        <v>78</v>
      </c>
      <c r="E3959" t="n">
        <v>78</v>
      </c>
      <c r="F3959" t="n">
        <v>78</v>
      </c>
      <c r="G3959" t="inlineStr">
        <is>
          <t>Donnée calculée</t>
        </is>
      </c>
      <c r="H3959" t="inlineStr"/>
      <c r="I3959" t="inlineStr"/>
    </row>
    <row r="3960">
      <c r="A3960" t="inlineStr">
        <is>
          <t>2019</t>
        </is>
      </c>
      <c r="B3960" t="inlineStr">
        <is>
          <t>Ferme - Seigle</t>
        </is>
      </c>
      <c r="C3960" t="inlineStr">
        <is>
          <t>Seigle autoconsommé</t>
        </is>
      </c>
      <c r="D3960" t="n">
        <v>78</v>
      </c>
      <c r="E3960" t="n">
        <v>78</v>
      </c>
      <c r="F3960" t="n">
        <v>78</v>
      </c>
      <c r="G3960" t="inlineStr">
        <is>
          <t>Donnée calculée</t>
        </is>
      </c>
      <c r="H3960" t="inlineStr"/>
      <c r="I3960" t="inlineStr"/>
    </row>
    <row r="3961">
      <c r="A3961" t="inlineStr">
        <is>
          <t>2019</t>
        </is>
      </c>
      <c r="B3961" t="inlineStr">
        <is>
          <t>Ferme - Avoine</t>
        </is>
      </c>
      <c r="C3961" t="inlineStr">
        <is>
          <t>Céréales autoconsommées</t>
        </is>
      </c>
      <c r="D3961" t="n">
        <v>163</v>
      </c>
      <c r="E3961" t="inlineStr"/>
      <c r="F3961" t="inlineStr"/>
      <c r="G3961" t="inlineStr">
        <is>
          <t>Donnée calculée</t>
        </is>
      </c>
      <c r="H3961" t="inlineStr"/>
      <c r="I3961" t="inlineStr"/>
    </row>
    <row r="3962">
      <c r="A3962" t="inlineStr">
        <is>
          <t>2019</t>
        </is>
      </c>
      <c r="B3962" t="inlineStr">
        <is>
          <t>Ferme - Avoine</t>
        </is>
      </c>
      <c r="C3962" t="inlineStr">
        <is>
          <t>Céréales (hors riz) autoconsommées</t>
        </is>
      </c>
      <c r="D3962" t="n">
        <v>163</v>
      </c>
      <c r="E3962" t="inlineStr"/>
      <c r="F3962" t="inlineStr"/>
      <c r="G3962" t="inlineStr">
        <is>
          <t>Donnée calculée</t>
        </is>
      </c>
      <c r="H3962" t="inlineStr"/>
      <c r="I3962" t="inlineStr"/>
    </row>
    <row r="3963">
      <c r="A3963" t="inlineStr">
        <is>
          <t>2019</t>
        </is>
      </c>
      <c r="B3963" t="inlineStr">
        <is>
          <t>Ferme - Avoine</t>
        </is>
      </c>
      <c r="C3963" t="inlineStr">
        <is>
          <t>Orge, seigle et avoine autoconsommés</t>
        </is>
      </c>
      <c r="D3963" t="n">
        <v>163</v>
      </c>
      <c r="E3963" t="inlineStr"/>
      <c r="F3963" t="inlineStr"/>
      <c r="G3963" t="inlineStr">
        <is>
          <t>Donnée calculée</t>
        </is>
      </c>
      <c r="H3963" t="inlineStr"/>
      <c r="I3963" t="inlineStr"/>
    </row>
    <row r="3964">
      <c r="A3964" t="inlineStr">
        <is>
          <t>2019</t>
        </is>
      </c>
      <c r="B3964" t="inlineStr">
        <is>
          <t>Ferme - Avoine</t>
        </is>
      </c>
      <c r="C3964" t="inlineStr">
        <is>
          <t>Avoine autoconsommé</t>
        </is>
      </c>
      <c r="D3964" t="n">
        <v>163</v>
      </c>
      <c r="E3964" t="inlineStr"/>
      <c r="F3964" t="inlineStr"/>
      <c r="G3964" t="inlineStr">
        <is>
          <t>Donnée calculée</t>
        </is>
      </c>
      <c r="H3964" t="inlineStr"/>
      <c r="I3964" t="inlineStr"/>
    </row>
    <row r="3965">
      <c r="A3965" t="inlineStr">
        <is>
          <t>2019</t>
        </is>
      </c>
      <c r="B3965" t="inlineStr">
        <is>
          <t>Ferme - Sorgho-grain</t>
        </is>
      </c>
      <c r="C3965" t="inlineStr">
        <is>
          <t>Céréales autoconsommées</t>
        </is>
      </c>
      <c r="D3965" t="n">
        <v>74.90000000000001</v>
      </c>
      <c r="E3965" t="inlineStr"/>
      <c r="F3965" t="inlineStr"/>
      <c r="G3965" t="inlineStr">
        <is>
          <t>Donnée calculée</t>
        </is>
      </c>
      <c r="H3965" t="inlineStr"/>
      <c r="I3965" t="inlineStr"/>
    </row>
    <row r="3966">
      <c r="A3966" t="inlineStr">
        <is>
          <t>2019</t>
        </is>
      </c>
      <c r="B3966" t="inlineStr">
        <is>
          <t>Ferme - Sorgho-grain</t>
        </is>
      </c>
      <c r="C3966" t="inlineStr">
        <is>
          <t>Céréales (hors riz) autoconsommées</t>
        </is>
      </c>
      <c r="D3966" t="n">
        <v>74.90000000000001</v>
      </c>
      <c r="E3966" t="inlineStr"/>
      <c r="F3966" t="inlineStr"/>
      <c r="G3966" t="inlineStr">
        <is>
          <t>Donnée calculée</t>
        </is>
      </c>
      <c r="H3966" t="inlineStr"/>
      <c r="I3966" t="inlineStr"/>
    </row>
    <row r="3967">
      <c r="A3967" t="inlineStr">
        <is>
          <t>2019</t>
        </is>
      </c>
      <c r="B3967" t="inlineStr">
        <is>
          <t>Ferme - Sorgho-grain</t>
        </is>
      </c>
      <c r="C3967" t="inlineStr">
        <is>
          <t>Sorgho-grain, millet et autres céréales autoconsommés</t>
        </is>
      </c>
      <c r="D3967" t="n">
        <v>74.90000000000001</v>
      </c>
      <c r="E3967" t="inlineStr"/>
      <c r="F3967" t="inlineStr"/>
      <c r="G3967" t="inlineStr">
        <is>
          <t>Donnée calculée</t>
        </is>
      </c>
      <c r="H3967" t="inlineStr"/>
      <c r="I3967" t="inlineStr"/>
    </row>
    <row r="3968">
      <c r="A3968" t="inlineStr">
        <is>
          <t>2019</t>
        </is>
      </c>
      <c r="B3968" t="inlineStr">
        <is>
          <t>Ferme - Sorgho-grain</t>
        </is>
      </c>
      <c r="C3968" t="inlineStr">
        <is>
          <t>Sorgho-grain autoconsommé</t>
        </is>
      </c>
      <c r="D3968" t="n">
        <v>74.90000000000001</v>
      </c>
      <c r="E3968" t="inlineStr"/>
      <c r="F3968" t="inlineStr"/>
      <c r="G3968" t="inlineStr">
        <is>
          <t>Donnée calculée</t>
        </is>
      </c>
      <c r="H3968" t="inlineStr"/>
      <c r="I3968" t="inlineStr"/>
    </row>
    <row r="3969">
      <c r="A3969" t="inlineStr">
        <is>
          <t>2019</t>
        </is>
      </c>
      <c r="B3969" t="inlineStr">
        <is>
          <t>Ferme - Sorgho-grain</t>
        </is>
      </c>
      <c r="C3969" t="inlineStr">
        <is>
          <t>Sorgho-grain (conso) autoconsommé</t>
        </is>
      </c>
      <c r="D3969" t="n">
        <v>74.5</v>
      </c>
      <c r="E3969" t="n">
        <v>71.09999999999999</v>
      </c>
      <c r="F3969" t="n">
        <v>74.90000000000001</v>
      </c>
      <c r="G3969" t="inlineStr">
        <is>
          <t>Donnée calculée</t>
        </is>
      </c>
      <c r="H3969" t="inlineStr"/>
      <c r="I3969" t="inlineStr"/>
    </row>
    <row r="3970">
      <c r="A3970" t="inlineStr">
        <is>
          <t>2019</t>
        </is>
      </c>
      <c r="B3970" t="inlineStr">
        <is>
          <t>Ferme - Sorgho-grain</t>
        </is>
      </c>
      <c r="C3970" t="inlineStr">
        <is>
          <t>Sorgho-grain (semence) autoconsommé</t>
        </is>
      </c>
      <c r="D3970" t="n">
        <v>0.41</v>
      </c>
      <c r="E3970" t="n">
        <v>0</v>
      </c>
      <c r="F3970" t="n">
        <v>3.82</v>
      </c>
      <c r="G3970" t="inlineStr">
        <is>
          <t>Donnée calculée</t>
        </is>
      </c>
      <c r="H3970" t="inlineStr"/>
      <c r="I3970" t="inlineStr"/>
    </row>
    <row r="3971">
      <c r="A3971" t="inlineStr">
        <is>
          <t>2019</t>
        </is>
      </c>
      <c r="B3971" t="inlineStr">
        <is>
          <t>Ferme - Triticale</t>
        </is>
      </c>
      <c r="C3971" t="inlineStr">
        <is>
          <t>Céréales autoconsommées</t>
        </is>
      </c>
      <c r="D3971" t="n">
        <v>926</v>
      </c>
      <c r="E3971" t="inlineStr"/>
      <c r="F3971" t="inlineStr"/>
      <c r="G3971" t="inlineStr">
        <is>
          <t>Donnée calculée</t>
        </is>
      </c>
      <c r="H3971" t="inlineStr"/>
      <c r="I3971" t="inlineStr"/>
    </row>
    <row r="3972">
      <c r="A3972" t="inlineStr">
        <is>
          <t>2019</t>
        </is>
      </c>
      <c r="B3972" t="inlineStr">
        <is>
          <t>Ferme - Triticale</t>
        </is>
      </c>
      <c r="C3972" t="inlineStr">
        <is>
          <t>Céréales (hors riz) autoconsommées</t>
        </is>
      </c>
      <c r="D3972" t="n">
        <v>926</v>
      </c>
      <c r="E3972" t="inlineStr"/>
      <c r="F3972" t="inlineStr"/>
      <c r="G3972" t="inlineStr">
        <is>
          <t>Donnée calculée</t>
        </is>
      </c>
      <c r="H3972" t="inlineStr"/>
      <c r="I3972" t="inlineStr"/>
    </row>
    <row r="3973">
      <c r="A3973" t="inlineStr">
        <is>
          <t>2019</t>
        </is>
      </c>
      <c r="B3973" t="inlineStr">
        <is>
          <t>Ferme - Triticale</t>
        </is>
      </c>
      <c r="C3973" t="inlineStr">
        <is>
          <t>Sorgho-grain, millet et autres céréales autoconsommés</t>
        </is>
      </c>
      <c r="D3973" t="n">
        <v>926</v>
      </c>
      <c r="E3973" t="inlineStr"/>
      <c r="F3973" t="inlineStr"/>
      <c r="G3973" t="inlineStr">
        <is>
          <t>Donnée calculée</t>
        </is>
      </c>
      <c r="H3973" t="inlineStr"/>
      <c r="I3973" t="inlineStr"/>
    </row>
    <row r="3974">
      <c r="A3974" t="inlineStr">
        <is>
          <t>2019</t>
        </is>
      </c>
      <c r="B3974" t="inlineStr">
        <is>
          <t>Ferme - Triticale</t>
        </is>
      </c>
      <c r="C3974" t="inlineStr">
        <is>
          <t>Triticale autoconsommé</t>
        </is>
      </c>
      <c r="D3974" t="n">
        <v>926</v>
      </c>
      <c r="E3974" t="inlineStr"/>
      <c r="F3974" t="inlineStr"/>
      <c r="G3974" t="inlineStr">
        <is>
          <t>Donnée calculée</t>
        </is>
      </c>
      <c r="H3974" t="inlineStr"/>
      <c r="I3974" t="inlineStr"/>
    </row>
    <row r="3975">
      <c r="A3975" t="inlineStr">
        <is>
          <t>2019</t>
        </is>
      </c>
      <c r="B3975" t="inlineStr">
        <is>
          <t>Ferme - Millet</t>
        </is>
      </c>
      <c r="C3975" t="inlineStr">
        <is>
          <t>Céréales autoconsommées</t>
        </is>
      </c>
      <c r="D3975" t="n">
        <v>53.1</v>
      </c>
      <c r="E3975" t="n">
        <v>0</v>
      </c>
      <c r="F3975" t="n">
        <v>355</v>
      </c>
      <c r="G3975" t="inlineStr">
        <is>
          <t>Donnée calculée</t>
        </is>
      </c>
      <c r="H3975" t="inlineStr"/>
      <c r="I3975" t="inlineStr"/>
    </row>
    <row r="3976">
      <c r="A3976" t="inlineStr">
        <is>
          <t>2019</t>
        </is>
      </c>
      <c r="B3976" t="inlineStr">
        <is>
          <t>Ferme - Millet</t>
        </is>
      </c>
      <c r="C3976" t="inlineStr">
        <is>
          <t>Céréales (hors riz) autoconsommées</t>
        </is>
      </c>
      <c r="D3976" t="n">
        <v>53.1</v>
      </c>
      <c r="E3976" t="n">
        <v>0</v>
      </c>
      <c r="F3976" t="n">
        <v>355</v>
      </c>
      <c r="G3976" t="inlineStr">
        <is>
          <t>Donnée calculée</t>
        </is>
      </c>
      <c r="H3976" t="inlineStr"/>
      <c r="I3976" t="inlineStr"/>
    </row>
    <row r="3977">
      <c r="A3977" t="inlineStr">
        <is>
          <t>2019</t>
        </is>
      </c>
      <c r="B3977" t="inlineStr">
        <is>
          <t>Ferme - Millet</t>
        </is>
      </c>
      <c r="C3977" t="inlineStr">
        <is>
          <t>Sorgho-grain, millet et autres céréales autoconsommés</t>
        </is>
      </c>
      <c r="D3977" t="n">
        <v>53.1</v>
      </c>
      <c r="E3977" t="n">
        <v>0</v>
      </c>
      <c r="F3977" t="n">
        <v>355</v>
      </c>
      <c r="G3977" t="inlineStr">
        <is>
          <t>Donnée calculée</t>
        </is>
      </c>
      <c r="H3977" t="inlineStr"/>
      <c r="I3977" t="inlineStr"/>
    </row>
    <row r="3978">
      <c r="A3978" t="inlineStr">
        <is>
          <t>2019</t>
        </is>
      </c>
      <c r="B3978" t="inlineStr">
        <is>
          <t>Ferme - Millet</t>
        </is>
      </c>
      <c r="C3978" t="inlineStr">
        <is>
          <t>Millet et autres céréales autoconsommés</t>
        </is>
      </c>
      <c r="D3978" t="n">
        <v>0</v>
      </c>
      <c r="E3978" t="n">
        <v>0</v>
      </c>
      <c r="F3978" t="n">
        <v>177</v>
      </c>
      <c r="G3978" t="inlineStr">
        <is>
          <t>Donnée calculée</t>
        </is>
      </c>
      <c r="H3978" t="inlineStr"/>
      <c r="I3978" t="inlineStr"/>
    </row>
    <row r="3979">
      <c r="A3979" t="inlineStr">
        <is>
          <t>2019</t>
        </is>
      </c>
      <c r="B3979" t="inlineStr">
        <is>
          <t>Ferme - Millet</t>
        </is>
      </c>
      <c r="C3979" t="inlineStr">
        <is>
          <t>Millet autoconsommé</t>
        </is>
      </c>
      <c r="D3979" t="n">
        <v>53.1</v>
      </c>
      <c r="E3979" t="n">
        <v>0</v>
      </c>
      <c r="F3979" t="n">
        <v>177</v>
      </c>
      <c r="G3979" t="inlineStr">
        <is>
          <t>Donnée calculée</t>
        </is>
      </c>
      <c r="H3979" t="inlineStr"/>
      <c r="I3979" t="inlineStr"/>
    </row>
    <row r="3980">
      <c r="A3980" t="inlineStr">
        <is>
          <t>2019</t>
        </is>
      </c>
      <c r="B3980" t="inlineStr">
        <is>
          <t>Ferme - Sarrasin</t>
        </is>
      </c>
      <c r="C3980" t="inlineStr">
        <is>
          <t>Céréales autoconsommées</t>
        </is>
      </c>
      <c r="D3980" t="n">
        <v>25.6</v>
      </c>
      <c r="E3980" t="n">
        <v>0</v>
      </c>
      <c r="F3980" t="n">
        <v>177</v>
      </c>
      <c r="G3980" t="inlineStr">
        <is>
          <t>Donnée calculée</t>
        </is>
      </c>
      <c r="H3980" t="inlineStr"/>
      <c r="I3980" t="inlineStr"/>
    </row>
    <row r="3981">
      <c r="A3981" t="inlineStr">
        <is>
          <t>2019</t>
        </is>
      </c>
      <c r="B3981" t="inlineStr">
        <is>
          <t>Ferme - Sarrasin</t>
        </is>
      </c>
      <c r="C3981" t="inlineStr">
        <is>
          <t>Céréales (hors riz) autoconsommées</t>
        </is>
      </c>
      <c r="D3981" t="n">
        <v>25.6</v>
      </c>
      <c r="E3981" t="n">
        <v>0</v>
      </c>
      <c r="F3981" t="n">
        <v>177</v>
      </c>
      <c r="G3981" t="inlineStr">
        <is>
          <t>Donnée calculée</t>
        </is>
      </c>
      <c r="H3981" t="inlineStr"/>
      <c r="I3981" t="inlineStr"/>
    </row>
    <row r="3982">
      <c r="A3982" t="inlineStr">
        <is>
          <t>2019</t>
        </is>
      </c>
      <c r="B3982" t="inlineStr">
        <is>
          <t>Ferme - Sarrasin</t>
        </is>
      </c>
      <c r="C3982" t="inlineStr">
        <is>
          <t>Sorgho-grain, millet et autres céréales autoconsommés</t>
        </is>
      </c>
      <c r="D3982" t="n">
        <v>25.6</v>
      </c>
      <c r="E3982" t="n">
        <v>0</v>
      </c>
      <c r="F3982" t="n">
        <v>177</v>
      </c>
      <c r="G3982" t="inlineStr">
        <is>
          <t>Donnée calculée</t>
        </is>
      </c>
      <c r="H3982" t="inlineStr"/>
      <c r="I3982" t="inlineStr"/>
    </row>
    <row r="3983">
      <c r="A3983" t="inlineStr">
        <is>
          <t>2019</t>
        </is>
      </c>
      <c r="B3983" t="inlineStr">
        <is>
          <t>Ferme - Sarrasin</t>
        </is>
      </c>
      <c r="C3983" t="inlineStr">
        <is>
          <t>Millet et autres céréales autoconsommés</t>
        </is>
      </c>
      <c r="D3983" t="n">
        <v>0</v>
      </c>
      <c r="E3983" t="n">
        <v>0</v>
      </c>
      <c r="F3983" t="n">
        <v>177</v>
      </c>
      <c r="G3983" t="inlineStr">
        <is>
          <t>Donnée calculée</t>
        </is>
      </c>
      <c r="H3983" t="inlineStr"/>
      <c r="I3983" t="inlineStr"/>
    </row>
    <row r="3984">
      <c r="A3984" t="inlineStr">
        <is>
          <t>2019</t>
        </is>
      </c>
      <c r="B3984" t="inlineStr">
        <is>
          <t>Ferme - Sarrasin</t>
        </is>
      </c>
      <c r="C3984" t="inlineStr">
        <is>
          <t>Autres céréales autoconsommées</t>
        </is>
      </c>
      <c r="D3984" t="n">
        <v>25.6</v>
      </c>
      <c r="E3984" t="n">
        <v>0</v>
      </c>
      <c r="F3984" t="n">
        <v>177</v>
      </c>
      <c r="G3984" t="inlineStr">
        <is>
          <t>Donnée calculée</t>
        </is>
      </c>
      <c r="H3984" t="inlineStr"/>
      <c r="I3984" t="inlineStr"/>
    </row>
    <row r="3985">
      <c r="A3985" t="inlineStr">
        <is>
          <t>2019</t>
        </is>
      </c>
      <c r="B3985" t="inlineStr">
        <is>
          <t>Ferme - Sarrasin</t>
        </is>
      </c>
      <c r="C3985" t="inlineStr">
        <is>
          <t>Sarrasin autoconsommé</t>
        </is>
      </c>
      <c r="D3985" t="n">
        <v>25.6</v>
      </c>
      <c r="E3985" t="n">
        <v>0</v>
      </c>
      <c r="F3985" t="n">
        <v>177</v>
      </c>
      <c r="G3985" t="inlineStr">
        <is>
          <t>Donnée calculée</t>
        </is>
      </c>
      <c r="H3985" t="inlineStr"/>
      <c r="I3985" t="inlineStr"/>
    </row>
    <row r="3986">
      <c r="A3986" t="inlineStr">
        <is>
          <t>2019</t>
        </is>
      </c>
      <c r="B3986" t="inlineStr">
        <is>
          <t>Ferme - Alpiste</t>
        </is>
      </c>
      <c r="C3986" t="inlineStr">
        <is>
          <t>Céréales autoconsommées</t>
        </is>
      </c>
      <c r="D3986" t="n">
        <v>33.8</v>
      </c>
      <c r="E3986" t="n">
        <v>0.2</v>
      </c>
      <c r="F3986" t="n">
        <v>178</v>
      </c>
      <c r="G3986" t="inlineStr">
        <is>
          <t>Donnée calculée</t>
        </is>
      </c>
      <c r="H3986" t="inlineStr"/>
      <c r="I3986" t="inlineStr"/>
    </row>
    <row r="3987">
      <c r="A3987" t="inlineStr">
        <is>
          <t>2019</t>
        </is>
      </c>
      <c r="B3987" t="inlineStr">
        <is>
          <t>Ferme - Alpiste</t>
        </is>
      </c>
      <c r="C3987" t="inlineStr">
        <is>
          <t>Céréales (hors riz) autoconsommées</t>
        </is>
      </c>
      <c r="D3987" t="n">
        <v>33.8</v>
      </c>
      <c r="E3987" t="n">
        <v>0.2</v>
      </c>
      <c r="F3987" t="n">
        <v>178</v>
      </c>
      <c r="G3987" t="inlineStr">
        <is>
          <t>Donnée calculée</t>
        </is>
      </c>
      <c r="H3987" t="inlineStr"/>
      <c r="I3987" t="inlineStr"/>
    </row>
    <row r="3988">
      <c r="A3988" t="inlineStr">
        <is>
          <t>2019</t>
        </is>
      </c>
      <c r="B3988" t="inlineStr">
        <is>
          <t>Ferme - Alpiste</t>
        </is>
      </c>
      <c r="C3988" t="inlineStr">
        <is>
          <t>Sorgho-grain, millet et autres céréales autoconsommés</t>
        </is>
      </c>
      <c r="D3988" t="n">
        <v>33.8</v>
      </c>
      <c r="E3988" t="n">
        <v>0.2</v>
      </c>
      <c r="F3988" t="n">
        <v>178</v>
      </c>
      <c r="G3988" t="inlineStr">
        <is>
          <t>Donnée calculée</t>
        </is>
      </c>
      <c r="H3988" t="inlineStr"/>
      <c r="I3988" t="inlineStr"/>
    </row>
    <row r="3989">
      <c r="A3989" t="inlineStr">
        <is>
          <t>2019</t>
        </is>
      </c>
      <c r="B3989" t="inlineStr">
        <is>
          <t>Ferme - Alpiste</t>
        </is>
      </c>
      <c r="C3989" t="inlineStr">
        <is>
          <t>Millet et autres céréales autoconsommés</t>
        </is>
      </c>
      <c r="D3989" t="n">
        <v>0</v>
      </c>
      <c r="E3989" t="n">
        <v>0</v>
      </c>
      <c r="F3989" t="n">
        <v>177</v>
      </c>
      <c r="G3989" t="inlineStr">
        <is>
          <t>Donnée calculée</t>
        </is>
      </c>
      <c r="H3989" t="inlineStr"/>
      <c r="I3989" t="inlineStr"/>
    </row>
    <row r="3990">
      <c r="A3990" t="inlineStr">
        <is>
          <t>2019</t>
        </is>
      </c>
      <c r="B3990" t="inlineStr">
        <is>
          <t>Ferme - Alpiste</t>
        </is>
      </c>
      <c r="C3990" t="inlineStr">
        <is>
          <t>Autres céréales autoconsommées</t>
        </is>
      </c>
      <c r="D3990" t="n">
        <v>33.8</v>
      </c>
      <c r="E3990" t="n">
        <v>0.2</v>
      </c>
      <c r="F3990" t="n">
        <v>178</v>
      </c>
      <c r="G3990" t="inlineStr">
        <is>
          <t>Donnée calculée</t>
        </is>
      </c>
      <c r="H3990" t="inlineStr"/>
      <c r="I3990" t="inlineStr"/>
    </row>
    <row r="3991">
      <c r="A3991" t="inlineStr">
        <is>
          <t>2019</t>
        </is>
      </c>
      <c r="B3991" t="inlineStr">
        <is>
          <t>Ferme - Alpiste</t>
        </is>
      </c>
      <c r="C3991" t="inlineStr">
        <is>
          <t>Alpiste autoconsommé</t>
        </is>
      </c>
      <c r="D3991" t="n">
        <v>33.8</v>
      </c>
      <c r="E3991" t="n">
        <v>0.2</v>
      </c>
      <c r="F3991" t="n">
        <v>178</v>
      </c>
      <c r="G3991" t="inlineStr">
        <is>
          <t>Donnée calculée</t>
        </is>
      </c>
      <c r="H3991" t="inlineStr"/>
      <c r="I3991" t="inlineStr"/>
    </row>
    <row r="3992">
      <c r="A3992" t="inlineStr">
        <is>
          <t>2019</t>
        </is>
      </c>
      <c r="B3992" t="inlineStr">
        <is>
          <t>Ferme - Epeautre</t>
        </is>
      </c>
      <c r="C3992" t="inlineStr">
        <is>
          <t>Céréales autoconsommées</t>
        </is>
      </c>
      <c r="D3992" t="n">
        <v>0</v>
      </c>
      <c r="E3992" t="n">
        <v>0</v>
      </c>
      <c r="F3992" t="n">
        <v>0.09</v>
      </c>
      <c r="G3992" t="inlineStr">
        <is>
          <t>Donnée calculée</t>
        </is>
      </c>
      <c r="H3992" t="inlineStr"/>
      <c r="I3992" t="inlineStr"/>
    </row>
    <row r="3993">
      <c r="A3993" t="inlineStr">
        <is>
          <t>2019</t>
        </is>
      </c>
      <c r="B3993" t="inlineStr">
        <is>
          <t>Ferme - Epeautre</t>
        </is>
      </c>
      <c r="C3993" t="inlineStr">
        <is>
          <t>Céréales (hors riz) autoconsommées</t>
        </is>
      </c>
      <c r="D3993" t="n">
        <v>0</v>
      </c>
      <c r="E3993" t="n">
        <v>0</v>
      </c>
      <c r="F3993" t="n">
        <v>0.09</v>
      </c>
      <c r="G3993" t="inlineStr">
        <is>
          <t>Donnée calculée</t>
        </is>
      </c>
      <c r="H3993" t="inlineStr"/>
      <c r="I3993" t="inlineStr"/>
    </row>
    <row r="3994">
      <c r="A3994" t="inlineStr">
        <is>
          <t>2019</t>
        </is>
      </c>
      <c r="B3994" t="inlineStr">
        <is>
          <t>Ferme - Epeautre</t>
        </is>
      </c>
      <c r="C3994" t="inlineStr">
        <is>
          <t>Sorgho-grain, millet et autres céréales autoconsommés</t>
        </is>
      </c>
      <c r="D3994" t="n">
        <v>0</v>
      </c>
      <c r="E3994" t="n">
        <v>0</v>
      </c>
      <c r="F3994" t="n">
        <v>0.09</v>
      </c>
      <c r="G3994" t="inlineStr">
        <is>
          <t>Donnée calculée</t>
        </is>
      </c>
      <c r="H3994" t="inlineStr"/>
      <c r="I3994" t="inlineStr"/>
    </row>
    <row r="3995">
      <c r="A3995" t="inlineStr">
        <is>
          <t>2019</t>
        </is>
      </c>
      <c r="B3995" t="inlineStr">
        <is>
          <t>Ferme - Epeautre</t>
        </is>
      </c>
      <c r="C3995" t="inlineStr">
        <is>
          <t>Millet et autres céréales autoconsommés</t>
        </is>
      </c>
      <c r="D3995" t="n">
        <v>0</v>
      </c>
      <c r="E3995" t="n">
        <v>0</v>
      </c>
      <c r="F3995" t="n">
        <v>0.04</v>
      </c>
      <c r="G3995" t="inlineStr">
        <is>
          <t>Donnée calculée</t>
        </is>
      </c>
      <c r="H3995" t="inlineStr"/>
      <c r="I3995" t="inlineStr"/>
    </row>
    <row r="3996">
      <c r="A3996" t="inlineStr">
        <is>
          <t>2019</t>
        </is>
      </c>
      <c r="B3996" t="inlineStr">
        <is>
          <t>Ferme - Epeautre</t>
        </is>
      </c>
      <c r="C3996" t="inlineStr">
        <is>
          <t>Autres céréales autoconsommées</t>
        </is>
      </c>
      <c r="D3996" t="n">
        <v>0</v>
      </c>
      <c r="E3996" t="n">
        <v>0</v>
      </c>
      <c r="F3996" t="n">
        <v>0.04</v>
      </c>
      <c r="G3996" t="inlineStr">
        <is>
          <t>Donnée calculée</t>
        </is>
      </c>
      <c r="H3996" t="inlineStr"/>
      <c r="I3996" t="inlineStr"/>
    </row>
    <row r="3997">
      <c r="A3997" t="inlineStr">
        <is>
          <t>2019</t>
        </is>
      </c>
      <c r="B3997" t="inlineStr">
        <is>
          <t>Ferme - Epeautre</t>
        </is>
      </c>
      <c r="C3997" t="inlineStr">
        <is>
          <t>Epeautre autoconsommé</t>
        </is>
      </c>
      <c r="D3997" t="n">
        <v>0</v>
      </c>
      <c r="E3997" t="n">
        <v>0</v>
      </c>
      <c r="F3997" t="n">
        <v>0.04</v>
      </c>
      <c r="G3997" t="inlineStr">
        <is>
          <t>Donnée calculée</t>
        </is>
      </c>
      <c r="H3997" t="inlineStr"/>
      <c r="I3997" t="inlineStr"/>
    </row>
    <row r="3998">
      <c r="A3998" t="inlineStr">
        <is>
          <t>2019</t>
        </is>
      </c>
      <c r="B3998" t="inlineStr">
        <is>
          <t>Ferme - Autres céréales, autres</t>
        </is>
      </c>
      <c r="C3998" t="inlineStr">
        <is>
          <t>Céréales autoconsommées</t>
        </is>
      </c>
      <c r="D3998" t="n">
        <v>40.6</v>
      </c>
      <c r="E3998" t="n">
        <v>0</v>
      </c>
      <c r="F3998" t="n">
        <v>177</v>
      </c>
      <c r="G3998" t="inlineStr">
        <is>
          <t>Donnée calculée</t>
        </is>
      </c>
      <c r="H3998" t="inlineStr"/>
      <c r="I3998" t="inlineStr"/>
    </row>
    <row r="3999">
      <c r="A3999" t="inlineStr">
        <is>
          <t>2019</t>
        </is>
      </c>
      <c r="B3999" t="inlineStr">
        <is>
          <t>Ferme - Autres céréales, autres</t>
        </is>
      </c>
      <c r="C3999" t="inlineStr">
        <is>
          <t>Céréales (hors riz) autoconsommées</t>
        </is>
      </c>
      <c r="D3999" t="n">
        <v>40.6</v>
      </c>
      <c r="E3999" t="n">
        <v>0</v>
      </c>
      <c r="F3999" t="n">
        <v>177</v>
      </c>
      <c r="G3999" t="inlineStr">
        <is>
          <t>Donnée calculée</t>
        </is>
      </c>
      <c r="H3999" t="inlineStr"/>
      <c r="I3999" t="inlineStr"/>
    </row>
    <row r="4000">
      <c r="A4000" t="inlineStr">
        <is>
          <t>2019</t>
        </is>
      </c>
      <c r="B4000" t="inlineStr">
        <is>
          <t>Ferme - Autres céréales, autres</t>
        </is>
      </c>
      <c r="C4000" t="inlineStr">
        <is>
          <t>Sorgho-grain, millet et autres céréales autoconsommés</t>
        </is>
      </c>
      <c r="D4000" t="n">
        <v>40.6</v>
      </c>
      <c r="E4000" t="n">
        <v>0</v>
      </c>
      <c r="F4000" t="n">
        <v>177</v>
      </c>
      <c r="G4000" t="inlineStr">
        <is>
          <t>Donnée calculée</t>
        </is>
      </c>
      <c r="H4000" t="inlineStr"/>
      <c r="I4000" t="inlineStr"/>
    </row>
    <row r="4001">
      <c r="A4001" t="inlineStr">
        <is>
          <t>2019</t>
        </is>
      </c>
      <c r="B4001" t="inlineStr">
        <is>
          <t>Ferme - Autres céréales, autres</t>
        </is>
      </c>
      <c r="C4001" t="inlineStr">
        <is>
          <t>Millet et autres céréales autoconsommés</t>
        </is>
      </c>
      <c r="D4001" t="n">
        <v>0</v>
      </c>
      <c r="E4001" t="n">
        <v>0</v>
      </c>
      <c r="F4001" t="n">
        <v>177</v>
      </c>
      <c r="G4001" t="inlineStr">
        <is>
          <t>Donnée calculée</t>
        </is>
      </c>
      <c r="H4001" t="inlineStr"/>
      <c r="I4001" t="inlineStr"/>
    </row>
    <row r="4002">
      <c r="A4002" t="inlineStr">
        <is>
          <t>2019</t>
        </is>
      </c>
      <c r="B4002" t="inlineStr">
        <is>
          <t>Ferme - Autres céréales, autres</t>
        </is>
      </c>
      <c r="C4002" t="inlineStr">
        <is>
          <t>Autres céréales autoconsommées</t>
        </is>
      </c>
      <c r="D4002" t="n">
        <v>40.6</v>
      </c>
      <c r="E4002" t="n">
        <v>0</v>
      </c>
      <c r="F4002" t="n">
        <v>177</v>
      </c>
      <c r="G4002" t="inlineStr">
        <is>
          <t>Donnée calculée</t>
        </is>
      </c>
      <c r="H4002" t="inlineStr"/>
      <c r="I4002" t="inlineStr"/>
    </row>
    <row r="4003">
      <c r="A4003" t="inlineStr">
        <is>
          <t>2019</t>
        </is>
      </c>
      <c r="B4003" t="inlineStr">
        <is>
          <t>Ferme - Autres céréales, autres</t>
        </is>
      </c>
      <c r="C4003" t="inlineStr">
        <is>
          <t>Autres céréales, autres autoconsommées</t>
        </is>
      </c>
      <c r="D4003" t="n">
        <v>40.6</v>
      </c>
      <c r="E4003" t="n">
        <v>0</v>
      </c>
      <c r="F4003" t="n">
        <v>177</v>
      </c>
      <c r="G4003" t="inlineStr">
        <is>
          <t>Donnée calculée</t>
        </is>
      </c>
      <c r="H4003" t="inlineStr"/>
      <c r="I4003" t="inlineStr"/>
    </row>
    <row r="4004">
      <c r="A4004" t="inlineStr">
        <is>
          <t>2019</t>
        </is>
      </c>
      <c r="B4004" t="inlineStr">
        <is>
          <t>Ferme - Mélanges de céréales (hors méteil)</t>
        </is>
      </c>
      <c r="C4004" t="inlineStr">
        <is>
          <t>Céréales autoconsommées</t>
        </is>
      </c>
      <c r="D4004" t="n">
        <v>174</v>
      </c>
      <c r="E4004" t="n">
        <v>0</v>
      </c>
      <c r="F4004" t="n">
        <v>457</v>
      </c>
      <c r="G4004" t="inlineStr">
        <is>
          <t>Donnée calculée</t>
        </is>
      </c>
      <c r="H4004" t="inlineStr"/>
      <c r="I4004" t="inlineStr"/>
    </row>
    <row r="4005">
      <c r="A4005" t="inlineStr">
        <is>
          <t>2019</t>
        </is>
      </c>
      <c r="B4005" t="inlineStr">
        <is>
          <t>Ferme - Mélanges de céréales (hors méteil)</t>
        </is>
      </c>
      <c r="C4005" t="inlineStr">
        <is>
          <t>Céréales (hors riz) autoconsommées</t>
        </is>
      </c>
      <c r="D4005" t="n">
        <v>174</v>
      </c>
      <c r="E4005" t="n">
        <v>0</v>
      </c>
      <c r="F4005" t="n">
        <v>457</v>
      </c>
      <c r="G4005" t="inlineStr">
        <is>
          <t>Donnée calculée</t>
        </is>
      </c>
      <c r="H4005" t="inlineStr"/>
      <c r="I4005" t="inlineStr"/>
    </row>
    <row r="4006">
      <c r="A4006" t="inlineStr">
        <is>
          <t>2019</t>
        </is>
      </c>
      <c r="B4006" t="inlineStr">
        <is>
          <t>Ferme - Mélanges de céréales (hors méteil)</t>
        </is>
      </c>
      <c r="C4006" t="inlineStr">
        <is>
          <t>Mélanges de céréales (hors méteil) autoconsommés</t>
        </is>
      </c>
      <c r="D4006" t="n">
        <v>174</v>
      </c>
      <c r="E4006" t="n">
        <v>0</v>
      </c>
      <c r="F4006" t="n">
        <v>457</v>
      </c>
      <c r="G4006" t="inlineStr">
        <is>
          <t>Donnée calculée</t>
        </is>
      </c>
      <c r="H4006" t="inlineStr"/>
      <c r="I4006" t="inlineStr"/>
    </row>
    <row r="4007">
      <c r="A4007" t="inlineStr">
        <is>
          <t>2019</t>
        </is>
      </c>
      <c r="B4007" t="inlineStr">
        <is>
          <t>Ferme - Riz</t>
        </is>
      </c>
      <c r="C4007" t="inlineStr">
        <is>
          <t>Céréales autoconsommées</t>
        </is>
      </c>
      <c r="D4007" t="n">
        <v>11</v>
      </c>
      <c r="E4007" t="inlineStr"/>
      <c r="F4007" t="inlineStr"/>
      <c r="G4007" t="inlineStr">
        <is>
          <t>Donnée calculée</t>
        </is>
      </c>
      <c r="H4007" t="inlineStr"/>
      <c r="I4007" t="inlineStr"/>
    </row>
    <row r="4008">
      <c r="A4008" t="inlineStr">
        <is>
          <t>2019</t>
        </is>
      </c>
      <c r="B4008" t="inlineStr">
        <is>
          <t>Ferme - Riz</t>
        </is>
      </c>
      <c r="C4008" t="inlineStr">
        <is>
          <t>Riz autoconsommé</t>
        </is>
      </c>
      <c r="D4008" t="n">
        <v>11</v>
      </c>
      <c r="E4008" t="inlineStr"/>
      <c r="F4008" t="inlineStr"/>
      <c r="G4008" t="inlineStr">
        <is>
          <t>Donnée calculée</t>
        </is>
      </c>
      <c r="H4008" t="inlineStr"/>
      <c r="I4008" t="inlineStr"/>
    </row>
    <row r="4009">
      <c r="A4009" t="inlineStr">
        <is>
          <t>2019</t>
        </is>
      </c>
      <c r="B4009" t="inlineStr">
        <is>
          <t>OS</t>
        </is>
      </c>
      <c r="C4009" t="inlineStr">
        <is>
          <t>Céréales collectées</t>
        </is>
      </c>
      <c r="D4009" t="n">
        <v>58900</v>
      </c>
      <c r="E4009" t="n">
        <v>58600</v>
      </c>
      <c r="F4009" t="n">
        <v>498000000</v>
      </c>
      <c r="G4009" t="inlineStr">
        <is>
          <t>Donnée calculée</t>
        </is>
      </c>
      <c r="H4009" t="inlineStr"/>
      <c r="I4009" t="inlineStr"/>
    </row>
    <row r="4010">
      <c r="A4010" t="inlineStr">
        <is>
          <t>2019</t>
        </is>
      </c>
      <c r="B4010" t="inlineStr">
        <is>
          <t>OS</t>
        </is>
      </c>
      <c r="C4010" t="inlineStr">
        <is>
          <t>Céréales collectées (hors riz)</t>
        </is>
      </c>
      <c r="D4010" t="n">
        <v>58800</v>
      </c>
      <c r="E4010" t="n">
        <v>58500</v>
      </c>
      <c r="F4010" t="n">
        <v>498000000</v>
      </c>
      <c r="G4010" t="inlineStr">
        <is>
          <t>Donnée calculée</t>
        </is>
      </c>
      <c r="H4010" t="inlineStr"/>
      <c r="I4010" t="inlineStr"/>
    </row>
    <row r="4011">
      <c r="A4011" t="inlineStr">
        <is>
          <t>2019</t>
        </is>
      </c>
      <c r="B4011" t="inlineStr">
        <is>
          <t>OS</t>
        </is>
      </c>
      <c r="C4011" t="inlineStr">
        <is>
          <t>Blé dur collecté</t>
        </is>
      </c>
      <c r="D4011" t="n">
        <v>1830</v>
      </c>
      <c r="E4011" t="inlineStr"/>
      <c r="F4011" t="inlineStr"/>
      <c r="G4011" t="inlineStr">
        <is>
          <t>Donnée calculée</t>
        </is>
      </c>
      <c r="H4011" t="inlineStr"/>
      <c r="I4011" t="inlineStr"/>
    </row>
    <row r="4012">
      <c r="A4012" t="inlineStr">
        <is>
          <t>2019</t>
        </is>
      </c>
      <c r="B4012" t="inlineStr">
        <is>
          <t>OS</t>
        </is>
      </c>
      <c r="C4012" t="inlineStr">
        <is>
          <t>Blé dur collecté (conso)</t>
        </is>
      </c>
      <c r="D4012" t="n">
        <v>1760</v>
      </c>
      <c r="E4012" t="inlineStr"/>
      <c r="F4012" t="inlineStr"/>
      <c r="G4012" t="inlineStr">
        <is>
          <t>Donnée calculée</t>
        </is>
      </c>
      <c r="H4012" t="inlineStr"/>
      <c r="I4012" t="inlineStr"/>
    </row>
    <row r="4013">
      <c r="A4013" t="inlineStr">
        <is>
          <t>2019</t>
        </is>
      </c>
      <c r="B4013" t="inlineStr">
        <is>
          <t>OS</t>
        </is>
      </c>
      <c r="C4013" t="inlineStr">
        <is>
          <t>Blé dur collecté (semence)</t>
        </is>
      </c>
      <c r="D4013" t="n">
        <v>60.3</v>
      </c>
      <c r="E4013" t="inlineStr"/>
      <c r="F4013" t="inlineStr"/>
      <c r="G4013" t="inlineStr">
        <is>
          <t>Donnée calculée</t>
        </is>
      </c>
      <c r="H4013" t="inlineStr"/>
      <c r="I4013" t="inlineStr"/>
    </row>
    <row r="4014">
      <c r="A4014" t="inlineStr">
        <is>
          <t>2019</t>
        </is>
      </c>
      <c r="B4014" t="inlineStr">
        <is>
          <t>OS</t>
        </is>
      </c>
      <c r="C4014" t="inlineStr">
        <is>
          <t>Blé tendre collecté</t>
        </is>
      </c>
      <c r="D4014" t="n">
        <v>34400</v>
      </c>
      <c r="E4014" t="inlineStr"/>
      <c r="F4014" t="inlineStr"/>
      <c r="G4014" t="inlineStr">
        <is>
          <t>Donnée calculée</t>
        </is>
      </c>
      <c r="H4014" t="inlineStr"/>
      <c r="I4014" t="inlineStr"/>
    </row>
    <row r="4015">
      <c r="A4015" t="inlineStr">
        <is>
          <t>2019</t>
        </is>
      </c>
      <c r="B4015" t="inlineStr">
        <is>
          <t>OS</t>
        </is>
      </c>
      <c r="C4015" t="inlineStr">
        <is>
          <t>Blé tendre collecté (conso)</t>
        </is>
      </c>
      <c r="D4015" t="n">
        <v>33900</v>
      </c>
      <c r="E4015" t="inlineStr"/>
      <c r="F4015" t="inlineStr"/>
      <c r="G4015" t="inlineStr">
        <is>
          <t>Donnée calculée</t>
        </is>
      </c>
      <c r="H4015" t="inlineStr"/>
      <c r="I4015" t="inlineStr"/>
    </row>
    <row r="4016">
      <c r="A4016" t="inlineStr">
        <is>
          <t>2019</t>
        </is>
      </c>
      <c r="B4016" t="inlineStr">
        <is>
          <t>OS</t>
        </is>
      </c>
      <c r="C4016" t="inlineStr">
        <is>
          <t>Blé tendre collecté (semence)</t>
        </is>
      </c>
      <c r="D4016" t="n">
        <v>538</v>
      </c>
      <c r="E4016" t="inlineStr"/>
      <c r="F4016" t="inlineStr"/>
      <c r="G4016" t="inlineStr">
        <is>
          <t>Donnée calculée</t>
        </is>
      </c>
      <c r="H4016" t="inlineStr"/>
      <c r="I4016" t="inlineStr"/>
    </row>
    <row r="4017">
      <c r="A4017" t="inlineStr">
        <is>
          <t>2019</t>
        </is>
      </c>
      <c r="B4017" t="inlineStr">
        <is>
          <t>OS</t>
        </is>
      </c>
      <c r="C4017" t="inlineStr">
        <is>
          <t>Maïs-grain collecté</t>
        </is>
      </c>
      <c r="D4017" t="n">
        <v>10200</v>
      </c>
      <c r="E4017" t="inlineStr"/>
      <c r="F4017" t="inlineStr"/>
      <c r="G4017" t="inlineStr">
        <is>
          <t>Donnée calculée</t>
        </is>
      </c>
      <c r="H4017" t="inlineStr"/>
      <c r="I4017" t="inlineStr"/>
    </row>
    <row r="4018">
      <c r="A4018" t="inlineStr">
        <is>
          <t>2019</t>
        </is>
      </c>
      <c r="B4018" t="inlineStr">
        <is>
          <t>OS</t>
        </is>
      </c>
      <c r="C4018" t="inlineStr">
        <is>
          <t>Maïs-grain collecté (conso)</t>
        </is>
      </c>
      <c r="D4018" t="n">
        <v>9950</v>
      </c>
      <c r="E4018" t="inlineStr"/>
      <c r="F4018" t="inlineStr"/>
      <c r="G4018" t="inlineStr">
        <is>
          <t>Donnée calculée</t>
        </is>
      </c>
      <c r="H4018" t="inlineStr"/>
      <c r="I4018" t="inlineStr"/>
    </row>
    <row r="4019">
      <c r="A4019" t="inlineStr">
        <is>
          <t>2019</t>
        </is>
      </c>
      <c r="B4019" t="inlineStr">
        <is>
          <t>OS</t>
        </is>
      </c>
      <c r="C4019" t="inlineStr">
        <is>
          <t>Maïs-grain collecté (semence)</t>
        </is>
      </c>
      <c r="D4019" t="n">
        <v>231</v>
      </c>
      <c r="E4019" t="inlineStr"/>
      <c r="F4019" t="inlineStr"/>
      <c r="G4019" t="inlineStr">
        <is>
          <t>Donnée calculée</t>
        </is>
      </c>
      <c r="H4019" t="inlineStr"/>
      <c r="I4019" t="inlineStr"/>
    </row>
    <row r="4020">
      <c r="A4020" t="inlineStr">
        <is>
          <t>2019</t>
        </is>
      </c>
      <c r="B4020" t="inlineStr">
        <is>
          <t>OS</t>
        </is>
      </c>
      <c r="C4020" t="inlineStr">
        <is>
          <t>Orge collecté</t>
        </is>
      </c>
      <c r="D4020" t="n">
        <v>10800</v>
      </c>
      <c r="E4020" t="inlineStr"/>
      <c r="F4020" t="inlineStr"/>
      <c r="G4020" t="inlineStr">
        <is>
          <t>Donnée calculée</t>
        </is>
      </c>
      <c r="H4020" t="inlineStr"/>
      <c r="I4020" t="inlineStr"/>
    </row>
    <row r="4021">
      <c r="A4021" t="inlineStr">
        <is>
          <t>2019</t>
        </is>
      </c>
      <c r="B4021" t="inlineStr">
        <is>
          <t>OS</t>
        </is>
      </c>
      <c r="C4021" t="inlineStr">
        <is>
          <t>Orge collecté (conso)</t>
        </is>
      </c>
      <c r="D4021" t="n">
        <v>10600</v>
      </c>
      <c r="E4021" t="inlineStr"/>
      <c r="F4021" t="inlineStr"/>
      <c r="G4021" t="inlineStr">
        <is>
          <t>Donnée calculée</t>
        </is>
      </c>
      <c r="H4021" t="inlineStr"/>
      <c r="I4021" t="inlineStr"/>
    </row>
    <row r="4022">
      <c r="A4022" t="inlineStr">
        <is>
          <t>2019</t>
        </is>
      </c>
      <c r="B4022" t="inlineStr">
        <is>
          <t>OS</t>
        </is>
      </c>
      <c r="C4022" t="inlineStr">
        <is>
          <t>Orge collecté (semence)</t>
        </is>
      </c>
      <c r="D4022" t="n">
        <v>227</v>
      </c>
      <c r="E4022" t="inlineStr"/>
      <c r="F4022" t="inlineStr"/>
      <c r="G4022" t="inlineStr">
        <is>
          <t>Donnée calculée</t>
        </is>
      </c>
      <c r="H4022" t="inlineStr"/>
      <c r="I4022" t="inlineStr"/>
    </row>
    <row r="4023">
      <c r="A4023" t="inlineStr">
        <is>
          <t>2019</t>
        </is>
      </c>
      <c r="B4023" t="inlineStr">
        <is>
          <t>OS</t>
        </is>
      </c>
      <c r="C4023" t="inlineStr">
        <is>
          <t>Seigle collecté</t>
        </is>
      </c>
      <c r="D4023" t="n">
        <v>55.7</v>
      </c>
      <c r="E4023" t="inlineStr"/>
      <c r="F4023" t="inlineStr"/>
      <c r="G4023" t="inlineStr">
        <is>
          <t>Donnée calculée</t>
        </is>
      </c>
      <c r="H4023" t="inlineStr"/>
      <c r="I4023" t="inlineStr"/>
    </row>
    <row r="4024">
      <c r="A4024" t="inlineStr">
        <is>
          <t>2019</t>
        </is>
      </c>
      <c r="B4024" t="inlineStr">
        <is>
          <t>OS</t>
        </is>
      </c>
      <c r="C4024" t="inlineStr">
        <is>
          <t>Seigle collecté (conso)</t>
        </is>
      </c>
      <c r="D4024" t="n">
        <v>51.7</v>
      </c>
      <c r="E4024" t="inlineStr"/>
      <c r="F4024" t="inlineStr"/>
      <c r="G4024" t="inlineStr">
        <is>
          <t>Donnée calculée</t>
        </is>
      </c>
      <c r="H4024" t="inlineStr"/>
      <c r="I4024" t="inlineStr"/>
    </row>
    <row r="4025">
      <c r="A4025" t="inlineStr">
        <is>
          <t>2019</t>
        </is>
      </c>
      <c r="B4025" t="inlineStr">
        <is>
          <t>OS</t>
        </is>
      </c>
      <c r="C4025" t="inlineStr">
        <is>
          <t>Seigle collecté (semence)</t>
        </is>
      </c>
      <c r="D4025" t="n">
        <v>3.96</v>
      </c>
      <c r="E4025" t="inlineStr"/>
      <c r="F4025" t="inlineStr"/>
      <c r="G4025" t="inlineStr">
        <is>
          <t>Donnée calculée</t>
        </is>
      </c>
      <c r="H4025" t="inlineStr"/>
      <c r="I4025" t="inlineStr"/>
    </row>
    <row r="4026">
      <c r="A4026" t="inlineStr">
        <is>
          <t>2019</t>
        </is>
      </c>
      <c r="B4026" t="inlineStr">
        <is>
          <t>OS</t>
        </is>
      </c>
      <c r="C4026" t="inlineStr">
        <is>
          <t>Avoine collecté</t>
        </is>
      </c>
      <c r="D4026" t="n">
        <v>247</v>
      </c>
      <c r="E4026" t="inlineStr"/>
      <c r="F4026" t="inlineStr"/>
      <c r="G4026" t="inlineStr">
        <is>
          <t>Donnée calculée</t>
        </is>
      </c>
      <c r="H4026" t="inlineStr"/>
      <c r="I4026" t="inlineStr"/>
    </row>
    <row r="4027">
      <c r="A4027" t="inlineStr">
        <is>
          <t>2019</t>
        </is>
      </c>
      <c r="B4027" t="inlineStr">
        <is>
          <t>OS</t>
        </is>
      </c>
      <c r="C4027" t="inlineStr">
        <is>
          <t>Avoine collecté (conso)</t>
        </is>
      </c>
      <c r="D4027" t="n">
        <v>238</v>
      </c>
      <c r="E4027" t="inlineStr"/>
      <c r="F4027" t="inlineStr"/>
      <c r="G4027" t="inlineStr">
        <is>
          <t>Donnée calculée</t>
        </is>
      </c>
      <c r="H4027" t="inlineStr"/>
      <c r="I4027" t="inlineStr"/>
    </row>
    <row r="4028">
      <c r="A4028" t="inlineStr">
        <is>
          <t>2019</t>
        </is>
      </c>
      <c r="B4028" t="inlineStr">
        <is>
          <t>OS</t>
        </is>
      </c>
      <c r="C4028" t="inlineStr">
        <is>
          <t>Avoine collecté (semence)</t>
        </is>
      </c>
      <c r="D4028" t="n">
        <v>9.09</v>
      </c>
      <c r="E4028" t="inlineStr"/>
      <c r="F4028" t="inlineStr"/>
      <c r="G4028" t="inlineStr">
        <is>
          <t>Donnée calculée</t>
        </is>
      </c>
      <c r="H4028" t="inlineStr"/>
      <c r="I4028" t="inlineStr"/>
    </row>
    <row r="4029">
      <c r="A4029" t="inlineStr">
        <is>
          <t>2019</t>
        </is>
      </c>
      <c r="B4029" t="inlineStr">
        <is>
          <t>OS</t>
        </is>
      </c>
      <c r="C4029" t="inlineStr">
        <is>
          <t>Sorgho-grain collecté</t>
        </is>
      </c>
      <c r="D4029" t="n">
        <v>215</v>
      </c>
      <c r="E4029" t="inlineStr"/>
      <c r="F4029" t="inlineStr"/>
      <c r="G4029" t="inlineStr">
        <is>
          <t>Donnée calculée</t>
        </is>
      </c>
      <c r="H4029" t="inlineStr"/>
      <c r="I4029" t="inlineStr"/>
    </row>
    <row r="4030">
      <c r="A4030" t="inlineStr">
        <is>
          <t>2019</t>
        </is>
      </c>
      <c r="B4030" t="inlineStr">
        <is>
          <t>OS</t>
        </is>
      </c>
      <c r="C4030" t="inlineStr">
        <is>
          <t>Sorgho-grain collecté (conso)</t>
        </is>
      </c>
      <c r="D4030" t="n">
        <v>213</v>
      </c>
      <c r="E4030" t="inlineStr"/>
      <c r="F4030" t="inlineStr"/>
      <c r="G4030" t="inlineStr">
        <is>
          <t>Donnée calculée</t>
        </is>
      </c>
      <c r="H4030" t="inlineStr"/>
      <c r="I4030" t="inlineStr"/>
    </row>
    <row r="4031">
      <c r="A4031" t="inlineStr">
        <is>
          <t>2019</t>
        </is>
      </c>
      <c r="B4031" t="inlineStr">
        <is>
          <t>OS</t>
        </is>
      </c>
      <c r="C4031" t="inlineStr">
        <is>
          <t>Sorgho-grain collecté (semence)</t>
        </is>
      </c>
      <c r="D4031" t="n">
        <v>1.57</v>
      </c>
      <c r="E4031" t="inlineStr"/>
      <c r="F4031" t="inlineStr"/>
      <c r="G4031" t="inlineStr">
        <is>
          <t>Donnée calculée</t>
        </is>
      </c>
      <c r="H4031" t="inlineStr"/>
      <c r="I4031" t="inlineStr"/>
    </row>
    <row r="4032">
      <c r="A4032" t="inlineStr">
        <is>
          <t>2019</t>
        </is>
      </c>
      <c r="B4032" t="inlineStr">
        <is>
          <t>OS</t>
        </is>
      </c>
      <c r="C4032" t="inlineStr">
        <is>
          <t>Triticale collecté</t>
        </is>
      </c>
      <c r="D4032" t="n">
        <v>699</v>
      </c>
      <c r="E4032" t="inlineStr"/>
      <c r="F4032" t="inlineStr"/>
      <c r="G4032" t="inlineStr">
        <is>
          <t>Donnée calculée</t>
        </is>
      </c>
      <c r="H4032" t="inlineStr"/>
      <c r="I4032" t="inlineStr"/>
    </row>
    <row r="4033">
      <c r="A4033" t="inlineStr">
        <is>
          <t>2019</t>
        </is>
      </c>
      <c r="B4033" t="inlineStr">
        <is>
          <t>OS</t>
        </is>
      </c>
      <c r="C4033" t="inlineStr">
        <is>
          <t>Triticale collecté (conso)</t>
        </is>
      </c>
      <c r="D4033" t="n">
        <v>661</v>
      </c>
      <c r="E4033" t="inlineStr"/>
      <c r="F4033" t="inlineStr"/>
      <c r="G4033" t="inlineStr">
        <is>
          <t>Donnée calculée</t>
        </is>
      </c>
      <c r="H4033" t="inlineStr"/>
      <c r="I4033" t="inlineStr"/>
    </row>
    <row r="4034">
      <c r="A4034" t="inlineStr">
        <is>
          <t>2019</t>
        </is>
      </c>
      <c r="B4034" t="inlineStr">
        <is>
          <t>OS</t>
        </is>
      </c>
      <c r="C4034" t="inlineStr">
        <is>
          <t>Triticale collecté (semence)</t>
        </is>
      </c>
      <c r="D4034" t="n">
        <v>37.5</v>
      </c>
      <c r="E4034" t="inlineStr"/>
      <c r="F4034" t="inlineStr"/>
      <c r="G4034" t="inlineStr">
        <is>
          <t>Donnée calculée</t>
        </is>
      </c>
      <c r="H4034" t="inlineStr"/>
      <c r="I4034" t="inlineStr"/>
    </row>
    <row r="4035">
      <c r="A4035" t="inlineStr">
        <is>
          <t>2019</t>
        </is>
      </c>
      <c r="B4035" t="inlineStr">
        <is>
          <t>OS</t>
        </is>
      </c>
      <c r="C4035" t="inlineStr">
        <is>
          <t>Millet collecté</t>
        </is>
      </c>
      <c r="D4035" t="n">
        <v>32.9</v>
      </c>
      <c r="E4035" t="inlineStr"/>
      <c r="F4035" t="inlineStr"/>
      <c r="G4035" t="inlineStr">
        <is>
          <t>Donnée calculée</t>
        </is>
      </c>
      <c r="H4035" t="inlineStr"/>
      <c r="I4035" t="inlineStr"/>
    </row>
    <row r="4036">
      <c r="A4036" t="inlineStr">
        <is>
          <t>2019</t>
        </is>
      </c>
      <c r="B4036" t="inlineStr">
        <is>
          <t>OS</t>
        </is>
      </c>
      <c r="C4036" t="inlineStr">
        <is>
          <t>Millet collecté (conso)</t>
        </is>
      </c>
      <c r="D4036" t="n">
        <v>32.7</v>
      </c>
      <c r="E4036" t="inlineStr"/>
      <c r="F4036" t="inlineStr"/>
      <c r="G4036" t="inlineStr">
        <is>
          <t>Donnée calculée</t>
        </is>
      </c>
      <c r="H4036" t="inlineStr"/>
      <c r="I4036" t="inlineStr"/>
    </row>
    <row r="4037">
      <c r="A4037" t="inlineStr">
        <is>
          <t>2019</t>
        </is>
      </c>
      <c r="B4037" t="inlineStr">
        <is>
          <t>OS</t>
        </is>
      </c>
      <c r="C4037" t="inlineStr">
        <is>
          <t>Millet collecté (semence)</t>
        </is>
      </c>
      <c r="D4037" t="n">
        <v>0.2</v>
      </c>
      <c r="E4037" t="inlineStr"/>
      <c r="F4037" t="inlineStr"/>
      <c r="G4037" t="inlineStr">
        <is>
          <t>Donnée calculée</t>
        </is>
      </c>
      <c r="H4037" t="inlineStr"/>
      <c r="I4037" t="inlineStr"/>
    </row>
    <row r="4038">
      <c r="A4038" t="inlineStr">
        <is>
          <t>2019</t>
        </is>
      </c>
      <c r="B4038" t="inlineStr">
        <is>
          <t>OS</t>
        </is>
      </c>
      <c r="C4038" t="inlineStr">
        <is>
          <t>Sarrasin collecté</t>
        </is>
      </c>
      <c r="D4038" t="n">
        <v>12.9</v>
      </c>
      <c r="E4038" t="inlineStr"/>
      <c r="F4038" t="inlineStr"/>
      <c r="G4038" t="inlineStr">
        <is>
          <t>Donnée calculée</t>
        </is>
      </c>
      <c r="H4038" t="inlineStr"/>
      <c r="I4038" t="inlineStr"/>
    </row>
    <row r="4039">
      <c r="A4039" t="inlineStr">
        <is>
          <t>2019</t>
        </is>
      </c>
      <c r="B4039" t="inlineStr">
        <is>
          <t>OS</t>
        </is>
      </c>
      <c r="C4039" t="inlineStr">
        <is>
          <t>Sarrasin collecté (conso)</t>
        </is>
      </c>
      <c r="D4039" t="n">
        <v>12.7</v>
      </c>
      <c r="E4039" t="inlineStr"/>
      <c r="F4039" t="inlineStr"/>
      <c r="G4039" t="inlineStr">
        <is>
          <t>Donnée calculée</t>
        </is>
      </c>
      <c r="H4039" t="inlineStr"/>
      <c r="I4039" t="inlineStr"/>
    </row>
    <row r="4040">
      <c r="A4040" t="inlineStr">
        <is>
          <t>2019</t>
        </is>
      </c>
      <c r="B4040" t="inlineStr">
        <is>
          <t>OS</t>
        </is>
      </c>
      <c r="C4040" t="inlineStr">
        <is>
          <t>Sarrasin collecté (semence)</t>
        </is>
      </c>
      <c r="D4040" t="n">
        <v>0.24</v>
      </c>
      <c r="E4040" t="inlineStr"/>
      <c r="F4040" t="inlineStr"/>
      <c r="G4040" t="inlineStr">
        <is>
          <t>Donnée calculée</t>
        </is>
      </c>
      <c r="H4040" t="inlineStr"/>
      <c r="I4040" t="inlineStr"/>
    </row>
    <row r="4041">
      <c r="A4041" t="inlineStr">
        <is>
          <t>2019</t>
        </is>
      </c>
      <c r="B4041" t="inlineStr">
        <is>
          <t>OS</t>
        </is>
      </c>
      <c r="C4041" t="inlineStr">
        <is>
          <t>Alpiste collecté</t>
        </is>
      </c>
      <c r="D4041" t="n">
        <v>0.23</v>
      </c>
      <c r="E4041" t="inlineStr"/>
      <c r="F4041" t="inlineStr"/>
      <c r="G4041" t="inlineStr">
        <is>
          <t>Donnée calculée</t>
        </is>
      </c>
      <c r="H4041" t="inlineStr"/>
      <c r="I4041" t="inlineStr"/>
    </row>
    <row r="4042">
      <c r="A4042" t="inlineStr">
        <is>
          <t>2019</t>
        </is>
      </c>
      <c r="B4042" t="inlineStr">
        <is>
          <t>OS</t>
        </is>
      </c>
      <c r="C4042" t="inlineStr">
        <is>
          <t>Alpiste collecté (conso)</t>
        </is>
      </c>
      <c r="D4042" t="n">
        <v>0.03</v>
      </c>
      <c r="E4042" t="inlineStr"/>
      <c r="F4042" t="inlineStr"/>
      <c r="G4042" t="inlineStr">
        <is>
          <t>Donnée calculée</t>
        </is>
      </c>
      <c r="H4042" t="inlineStr"/>
      <c r="I4042" t="inlineStr"/>
    </row>
    <row r="4043">
      <c r="A4043" t="inlineStr">
        <is>
          <t>2019</t>
        </is>
      </c>
      <c r="B4043" t="inlineStr">
        <is>
          <t>OS</t>
        </is>
      </c>
      <c r="C4043" t="inlineStr">
        <is>
          <t>Alpiste collecté (semence)</t>
        </is>
      </c>
      <c r="D4043" t="n">
        <v>0.2</v>
      </c>
      <c r="E4043" t="inlineStr"/>
      <c r="F4043" t="inlineStr"/>
      <c r="G4043" t="inlineStr">
        <is>
          <t>Donnée calculée</t>
        </is>
      </c>
      <c r="H4043" t="inlineStr"/>
      <c r="I4043" t="inlineStr"/>
    </row>
    <row r="4044">
      <c r="A4044" t="inlineStr">
        <is>
          <t>2019</t>
        </is>
      </c>
      <c r="B4044" t="inlineStr">
        <is>
          <t>OS</t>
        </is>
      </c>
      <c r="C4044" t="inlineStr">
        <is>
          <t>Epeautre collecté</t>
        </is>
      </c>
      <c r="D4044" t="n">
        <v>17.6</v>
      </c>
      <c r="E4044" t="inlineStr"/>
      <c r="F4044" t="inlineStr"/>
      <c r="G4044" t="inlineStr">
        <is>
          <t>Donnée calculée</t>
        </is>
      </c>
      <c r="H4044" t="inlineStr"/>
      <c r="I4044" t="inlineStr"/>
    </row>
    <row r="4045">
      <c r="A4045" t="inlineStr">
        <is>
          <t>2019</t>
        </is>
      </c>
      <c r="B4045" t="inlineStr">
        <is>
          <t>OS</t>
        </is>
      </c>
      <c r="C4045" t="inlineStr">
        <is>
          <t>Epeautre collecté (conso)</t>
        </is>
      </c>
      <c r="D4045" t="n">
        <v>16.7</v>
      </c>
      <c r="E4045" t="inlineStr"/>
      <c r="F4045" t="inlineStr"/>
      <c r="G4045" t="inlineStr">
        <is>
          <t>Donnée calculée</t>
        </is>
      </c>
      <c r="H4045" t="inlineStr"/>
      <c r="I4045" t="inlineStr"/>
    </row>
    <row r="4046">
      <c r="A4046" t="inlineStr">
        <is>
          <t>2019</t>
        </is>
      </c>
      <c r="B4046" t="inlineStr">
        <is>
          <t>OS</t>
        </is>
      </c>
      <c r="C4046" t="inlineStr">
        <is>
          <t>Epeautre collecté (semence)</t>
        </is>
      </c>
      <c r="D4046" t="n">
        <v>0.91</v>
      </c>
      <c r="E4046" t="inlineStr"/>
      <c r="F4046" t="inlineStr"/>
      <c r="G4046" t="inlineStr">
        <is>
          <t>Donnée calculée</t>
        </is>
      </c>
      <c r="H4046" t="inlineStr"/>
      <c r="I4046" t="inlineStr"/>
    </row>
    <row r="4047">
      <c r="A4047" t="inlineStr">
        <is>
          <t>2019</t>
        </is>
      </c>
      <c r="B4047" t="inlineStr">
        <is>
          <t>OS</t>
        </is>
      </c>
      <c r="C4047" t="inlineStr">
        <is>
          <t>Méteil collecté</t>
        </is>
      </c>
      <c r="D4047" t="n">
        <v>3.88</v>
      </c>
      <c r="E4047" t="inlineStr"/>
      <c r="F4047" t="inlineStr"/>
      <c r="G4047" t="inlineStr">
        <is>
          <t>Donnée calculée</t>
        </is>
      </c>
      <c r="H4047" t="inlineStr"/>
      <c r="I4047" t="inlineStr"/>
    </row>
    <row r="4048">
      <c r="A4048" t="inlineStr">
        <is>
          <t>2019</t>
        </is>
      </c>
      <c r="B4048" t="inlineStr">
        <is>
          <t>OS</t>
        </is>
      </c>
      <c r="C4048" t="inlineStr">
        <is>
          <t>Méteil collecté (conso)</t>
        </is>
      </c>
      <c r="D4048" t="n">
        <v>3.68</v>
      </c>
      <c r="E4048" t="inlineStr"/>
      <c r="F4048" t="inlineStr"/>
      <c r="G4048" t="inlineStr">
        <is>
          <t>Donnée calculée</t>
        </is>
      </c>
      <c r="H4048" t="inlineStr"/>
      <c r="I4048" t="inlineStr"/>
    </row>
    <row r="4049">
      <c r="A4049" t="inlineStr">
        <is>
          <t>2019</t>
        </is>
      </c>
      <c r="B4049" t="inlineStr">
        <is>
          <t>OS</t>
        </is>
      </c>
      <c r="C4049" t="inlineStr">
        <is>
          <t>Méteil collecté (semence)</t>
        </is>
      </c>
      <c r="D4049" t="n">
        <v>0.2</v>
      </c>
      <c r="E4049" t="inlineStr"/>
      <c r="F4049" t="inlineStr"/>
      <c r="G4049" t="inlineStr">
        <is>
          <t>Donnée calculée</t>
        </is>
      </c>
      <c r="H4049" t="inlineStr"/>
      <c r="I4049" t="inlineStr"/>
    </row>
    <row r="4050">
      <c r="A4050" t="inlineStr">
        <is>
          <t>2019</t>
        </is>
      </c>
      <c r="B4050" t="inlineStr">
        <is>
          <t>OS</t>
        </is>
      </c>
      <c r="C4050" t="inlineStr">
        <is>
          <t>Fonio collecté</t>
        </is>
      </c>
      <c r="D4050" t="n">
        <v>24.3</v>
      </c>
      <c r="E4050" t="n">
        <v>0</v>
      </c>
      <c r="F4050" t="n">
        <v>497000000</v>
      </c>
      <c r="G4050" t="inlineStr">
        <is>
          <t>Donnée calculée</t>
        </is>
      </c>
      <c r="H4050" t="inlineStr"/>
      <c r="I4050" t="inlineStr"/>
    </row>
    <row r="4051">
      <c r="A4051" t="inlineStr">
        <is>
          <t>2019</t>
        </is>
      </c>
      <c r="B4051" t="inlineStr">
        <is>
          <t>OS</t>
        </is>
      </c>
      <c r="C4051" t="inlineStr">
        <is>
          <t>Quinoa collecté</t>
        </is>
      </c>
      <c r="D4051" t="n">
        <v>23.5</v>
      </c>
      <c r="E4051" t="n">
        <v>0</v>
      </c>
      <c r="F4051" t="n">
        <v>497000000</v>
      </c>
      <c r="G4051" t="inlineStr">
        <is>
          <t>Donnée calculée</t>
        </is>
      </c>
      <c r="H4051" t="inlineStr"/>
      <c r="I4051" t="inlineStr"/>
    </row>
    <row r="4052">
      <c r="A4052" t="inlineStr">
        <is>
          <t>2019</t>
        </is>
      </c>
      <c r="B4052" t="inlineStr">
        <is>
          <t>OS</t>
        </is>
      </c>
      <c r="C4052" t="inlineStr">
        <is>
          <t>Autres céréales collectées</t>
        </is>
      </c>
      <c r="D4052" t="n">
        <v>16.6</v>
      </c>
      <c r="E4052" t="n">
        <v>0</v>
      </c>
      <c r="F4052" t="n">
        <v>497000000</v>
      </c>
      <c r="G4052" t="inlineStr">
        <is>
          <t>Donnée calculée</t>
        </is>
      </c>
      <c r="H4052" t="inlineStr"/>
      <c r="I4052" t="inlineStr"/>
    </row>
    <row r="4053">
      <c r="A4053" t="inlineStr">
        <is>
          <t>2019</t>
        </is>
      </c>
      <c r="B4053" t="inlineStr">
        <is>
          <t>OS</t>
        </is>
      </c>
      <c r="C4053" t="inlineStr">
        <is>
          <t>Mélanges de céréales (hors méteil) collectés</t>
        </is>
      </c>
      <c r="D4053" t="n">
        <v>205</v>
      </c>
      <c r="E4053" t="n">
        <v>0</v>
      </c>
      <c r="F4053" t="n">
        <v>497000000</v>
      </c>
      <c r="G4053" t="inlineStr">
        <is>
          <t>Donnée calculée</t>
        </is>
      </c>
      <c r="H4053" t="inlineStr"/>
      <c r="I4053" t="inlineStr"/>
    </row>
    <row r="4054">
      <c r="A4054" t="inlineStr">
        <is>
          <t>2019</t>
        </is>
      </c>
      <c r="B4054" t="inlineStr">
        <is>
          <t>OS</t>
        </is>
      </c>
      <c r="C4054" t="inlineStr">
        <is>
          <t>Riz collecté</t>
        </is>
      </c>
      <c r="D4054" t="n">
        <v>70.8</v>
      </c>
      <c r="E4054" t="inlineStr"/>
      <c r="F4054" t="inlineStr"/>
      <c r="G4054" t="inlineStr">
        <is>
          <t>Donnée calculée</t>
        </is>
      </c>
      <c r="H4054" t="inlineStr"/>
      <c r="I4054" t="inlineStr"/>
    </row>
    <row r="4055">
      <c r="A4055" t="inlineStr">
        <is>
          <t>2019</t>
        </is>
      </c>
      <c r="B4055" t="inlineStr">
        <is>
          <t>OS</t>
        </is>
      </c>
      <c r="C4055" t="inlineStr">
        <is>
          <t>Riz collecté (conso)</t>
        </is>
      </c>
      <c r="D4055" t="n">
        <v>69</v>
      </c>
      <c r="E4055" t="inlineStr"/>
      <c r="F4055" t="inlineStr"/>
      <c r="G4055" t="inlineStr">
        <is>
          <t>Donnée calculée</t>
        </is>
      </c>
      <c r="H4055" t="inlineStr"/>
      <c r="I4055" t="inlineStr"/>
    </row>
    <row r="4056">
      <c r="A4056" t="inlineStr">
        <is>
          <t>2019</t>
        </is>
      </c>
      <c r="B4056" t="inlineStr">
        <is>
          <t>OS</t>
        </is>
      </c>
      <c r="C4056" t="inlineStr">
        <is>
          <t>Riz collecté (semence)</t>
        </is>
      </c>
      <c r="D4056" t="n">
        <v>1.78</v>
      </c>
      <c r="E4056" t="inlineStr"/>
      <c r="F4056" t="inlineStr"/>
      <c r="G4056" t="inlineStr">
        <is>
          <t>Donnée calculée</t>
        </is>
      </c>
      <c r="H4056" t="inlineStr"/>
      <c r="I4056" t="inlineStr"/>
    </row>
    <row r="4057">
      <c r="A4057" t="inlineStr">
        <is>
          <t>2019</t>
        </is>
      </c>
      <c r="B4057" t="inlineStr">
        <is>
          <t>OS</t>
        </is>
      </c>
      <c r="C4057" t="inlineStr">
        <is>
          <t>Blé tendre, épeautre et méteil collectés</t>
        </is>
      </c>
      <c r="D4057" t="n">
        <v>34400</v>
      </c>
      <c r="E4057" t="inlineStr"/>
      <c r="F4057" t="inlineStr"/>
      <c r="G4057" t="inlineStr">
        <is>
          <t>Donnée calculée</t>
        </is>
      </c>
      <c r="H4057" t="inlineStr"/>
      <c r="I4057" t="inlineStr"/>
    </row>
    <row r="4058">
      <c r="A4058" t="inlineStr">
        <is>
          <t>2019</t>
        </is>
      </c>
      <c r="B4058" t="inlineStr">
        <is>
          <t>OS</t>
        </is>
      </c>
      <c r="C4058" t="inlineStr">
        <is>
          <t>Blé tendre, épeautre et méteil collectés (conso)</t>
        </is>
      </c>
      <c r="D4058" t="n">
        <v>33900</v>
      </c>
      <c r="E4058" t="inlineStr"/>
      <c r="F4058" t="inlineStr"/>
      <c r="G4058" t="inlineStr">
        <is>
          <t>Donnée calculée</t>
        </is>
      </c>
      <c r="H4058" t="inlineStr"/>
      <c r="I4058" t="inlineStr"/>
    </row>
    <row r="4059">
      <c r="A4059" t="inlineStr">
        <is>
          <t>2019</t>
        </is>
      </c>
      <c r="B4059" t="inlineStr">
        <is>
          <t>OS</t>
        </is>
      </c>
      <c r="C4059" t="inlineStr">
        <is>
          <t>Blé tendre, épeautre et méteil collectés (semence)</t>
        </is>
      </c>
      <c r="D4059" t="n">
        <v>539</v>
      </c>
      <c r="E4059" t="inlineStr"/>
      <c r="F4059" t="inlineStr"/>
      <c r="G4059" t="inlineStr">
        <is>
          <t>Donnée calculée</t>
        </is>
      </c>
      <c r="H4059" t="inlineStr"/>
      <c r="I4059" t="inlineStr"/>
    </row>
    <row r="4060">
      <c r="A4060" t="inlineStr">
        <is>
          <t>2019</t>
        </is>
      </c>
      <c r="B4060" t="inlineStr">
        <is>
          <t>OS</t>
        </is>
      </c>
      <c r="C4060" t="inlineStr">
        <is>
          <t>Issues de céréales</t>
        </is>
      </c>
      <c r="D4060" t="n">
        <v>336</v>
      </c>
      <c r="E4060" t="n">
        <v>334</v>
      </c>
      <c r="F4060" t="n">
        <v>2490000</v>
      </c>
      <c r="G4060" t="inlineStr">
        <is>
          <t>Donnée calculée</t>
        </is>
      </c>
      <c r="H4060" t="inlineStr"/>
      <c r="I4060" t="inlineStr"/>
    </row>
    <row r="4061">
      <c r="A4061" t="inlineStr">
        <is>
          <t>2019</t>
        </is>
      </c>
      <c r="B4061" t="inlineStr">
        <is>
          <t>OS</t>
        </is>
      </c>
      <c r="C4061" t="inlineStr">
        <is>
          <t>Issues de céréales (hors riz)</t>
        </is>
      </c>
      <c r="D4061" t="n">
        <v>335</v>
      </c>
      <c r="E4061" t="n">
        <v>334</v>
      </c>
      <c r="F4061" t="n">
        <v>2490000</v>
      </c>
      <c r="G4061" t="inlineStr">
        <is>
          <t>Donnée calculée</t>
        </is>
      </c>
      <c r="H4061" t="inlineStr"/>
      <c r="I4061" t="inlineStr"/>
    </row>
    <row r="4062">
      <c r="A4062" t="inlineStr">
        <is>
          <t>2019</t>
        </is>
      </c>
      <c r="B4062" t="inlineStr">
        <is>
          <t>OS</t>
        </is>
      </c>
      <c r="C4062" t="inlineStr">
        <is>
          <t>Issues de blé dur</t>
        </is>
      </c>
      <c r="D4062" t="n">
        <v>6.39</v>
      </c>
      <c r="E4062" t="inlineStr"/>
      <c r="F4062" t="inlineStr"/>
      <c r="G4062" t="inlineStr">
        <is>
          <t>Donnée calculée</t>
        </is>
      </c>
      <c r="H4062" t="inlineStr"/>
      <c r="I4062" t="inlineStr"/>
    </row>
    <row r="4063">
      <c r="A4063" t="inlineStr">
        <is>
          <t>2019</t>
        </is>
      </c>
      <c r="B4063" t="inlineStr">
        <is>
          <t>OS</t>
        </is>
      </c>
      <c r="C4063" t="inlineStr">
        <is>
          <t>Issues de blé tendre</t>
        </is>
      </c>
      <c r="D4063" t="n">
        <v>120</v>
      </c>
      <c r="E4063" t="inlineStr"/>
      <c r="F4063" t="inlineStr"/>
      <c r="G4063" t="inlineStr">
        <is>
          <t>Donnée calculée</t>
        </is>
      </c>
      <c r="H4063" t="inlineStr"/>
      <c r="I4063" t="inlineStr"/>
    </row>
    <row r="4064">
      <c r="A4064" t="inlineStr">
        <is>
          <t>2019</t>
        </is>
      </c>
      <c r="B4064" t="inlineStr">
        <is>
          <t>OS</t>
        </is>
      </c>
      <c r="C4064" t="inlineStr">
        <is>
          <t>Issues de maïs-grain</t>
        </is>
      </c>
      <c r="D4064" t="n">
        <v>81.40000000000001</v>
      </c>
      <c r="E4064" t="inlineStr"/>
      <c r="F4064" t="inlineStr"/>
      <c r="G4064" t="inlineStr">
        <is>
          <t>Donnée calculée</t>
        </is>
      </c>
      <c r="H4064" t="inlineStr"/>
      <c r="I4064" t="inlineStr"/>
    </row>
    <row r="4065">
      <c r="A4065" t="inlineStr">
        <is>
          <t>2019</t>
        </is>
      </c>
      <c r="B4065" t="inlineStr">
        <is>
          <t>OS</t>
        </is>
      </c>
      <c r="C4065" t="inlineStr">
        <is>
          <t>Issues d'orge</t>
        </is>
      </c>
      <c r="D4065" t="n">
        <v>119</v>
      </c>
      <c r="E4065" t="inlineStr"/>
      <c r="F4065" t="inlineStr"/>
      <c r="G4065" t="inlineStr">
        <is>
          <t>Donnée calculée</t>
        </is>
      </c>
      <c r="H4065" t="inlineStr"/>
      <c r="I4065" t="inlineStr"/>
    </row>
    <row r="4066">
      <c r="A4066" t="inlineStr">
        <is>
          <t>2019</t>
        </is>
      </c>
      <c r="B4066" t="inlineStr">
        <is>
          <t>OS</t>
        </is>
      </c>
      <c r="C4066" t="inlineStr">
        <is>
          <t>Issues de seigle</t>
        </is>
      </c>
      <c r="D4066" t="n">
        <v>0.28</v>
      </c>
      <c r="E4066" t="inlineStr"/>
      <c r="F4066" t="inlineStr"/>
      <c r="G4066" t="inlineStr">
        <is>
          <t>Donnée calculée</t>
        </is>
      </c>
      <c r="H4066" t="inlineStr"/>
      <c r="I4066" t="inlineStr"/>
    </row>
    <row r="4067">
      <c r="A4067" t="inlineStr">
        <is>
          <t>2019</t>
        </is>
      </c>
      <c r="B4067" t="inlineStr">
        <is>
          <t>OS</t>
        </is>
      </c>
      <c r="C4067" t="inlineStr">
        <is>
          <t>Issues d'avoine</t>
        </is>
      </c>
      <c r="D4067" t="n">
        <v>1.23</v>
      </c>
      <c r="E4067" t="inlineStr"/>
      <c r="F4067" t="inlineStr"/>
      <c r="G4067" t="inlineStr">
        <is>
          <t>Donnée calculée</t>
        </is>
      </c>
      <c r="H4067" t="inlineStr"/>
      <c r="I4067" t="inlineStr"/>
    </row>
    <row r="4068">
      <c r="A4068" t="inlineStr">
        <is>
          <t>2019</t>
        </is>
      </c>
      <c r="B4068" t="inlineStr">
        <is>
          <t>OS</t>
        </is>
      </c>
      <c r="C4068" t="inlineStr">
        <is>
          <t>Issues de sorgho-grain</t>
        </is>
      </c>
      <c r="D4068" t="n">
        <v>1.07</v>
      </c>
      <c r="E4068" t="inlineStr"/>
      <c r="F4068" t="inlineStr"/>
      <c r="G4068" t="inlineStr">
        <is>
          <t>Donnée calculée</t>
        </is>
      </c>
      <c r="H4068" t="inlineStr"/>
      <c r="I4068" t="inlineStr"/>
    </row>
    <row r="4069">
      <c r="A4069" t="inlineStr">
        <is>
          <t>2019</t>
        </is>
      </c>
      <c r="B4069" t="inlineStr">
        <is>
          <t>OS</t>
        </is>
      </c>
      <c r="C4069" t="inlineStr">
        <is>
          <t>Issues de triticale</t>
        </is>
      </c>
      <c r="D4069" t="n">
        <v>3.49</v>
      </c>
      <c r="E4069" t="inlineStr"/>
      <c r="F4069" t="inlineStr"/>
      <c r="G4069" t="inlineStr">
        <is>
          <t>Donnée calculée</t>
        </is>
      </c>
      <c r="H4069" t="inlineStr"/>
      <c r="I4069" t="inlineStr"/>
    </row>
    <row r="4070">
      <c r="A4070" t="inlineStr">
        <is>
          <t>2019</t>
        </is>
      </c>
      <c r="B4070" t="inlineStr">
        <is>
          <t>OS</t>
        </is>
      </c>
      <c r="C4070" t="inlineStr">
        <is>
          <t>Issues de millet</t>
        </is>
      </c>
      <c r="D4070" t="n">
        <v>0.16</v>
      </c>
      <c r="E4070" t="inlineStr"/>
      <c r="F4070" t="inlineStr"/>
      <c r="G4070" t="inlineStr">
        <is>
          <t>Donnée calculée</t>
        </is>
      </c>
      <c r="H4070" t="inlineStr"/>
      <c r="I4070" t="inlineStr"/>
    </row>
    <row r="4071">
      <c r="A4071" t="inlineStr">
        <is>
          <t>2019</t>
        </is>
      </c>
      <c r="B4071" t="inlineStr">
        <is>
          <t>OS</t>
        </is>
      </c>
      <c r="C4071" t="inlineStr">
        <is>
          <t>Issues de sarrasin</t>
        </is>
      </c>
      <c r="D4071" t="n">
        <v>0.06</v>
      </c>
      <c r="E4071" t="inlineStr"/>
      <c r="F4071" t="inlineStr"/>
      <c r="G4071" t="inlineStr">
        <is>
          <t>Donnée calculée</t>
        </is>
      </c>
      <c r="H4071" t="inlineStr"/>
      <c r="I4071" t="inlineStr"/>
    </row>
    <row r="4072">
      <c r="A4072" t="inlineStr">
        <is>
          <t>2019</t>
        </is>
      </c>
      <c r="B4072" t="inlineStr">
        <is>
          <t>OS</t>
        </is>
      </c>
      <c r="C4072" t="inlineStr">
        <is>
          <t>Issues d'alpiste</t>
        </is>
      </c>
      <c r="D4072" t="n">
        <v>0</v>
      </c>
      <c r="E4072" t="inlineStr"/>
      <c r="F4072" t="inlineStr"/>
      <c r="G4072" t="inlineStr">
        <is>
          <t>Donnée calculée</t>
        </is>
      </c>
      <c r="H4072" t="inlineStr"/>
      <c r="I4072" t="inlineStr"/>
    </row>
    <row r="4073">
      <c r="A4073" t="inlineStr">
        <is>
          <t>2019</t>
        </is>
      </c>
      <c r="B4073" t="inlineStr">
        <is>
          <t>OS</t>
        </is>
      </c>
      <c r="C4073" t="inlineStr">
        <is>
          <t>Issues d'épeautre</t>
        </is>
      </c>
      <c r="D4073" t="n">
        <v>0.09</v>
      </c>
      <c r="E4073" t="inlineStr"/>
      <c r="F4073" t="inlineStr"/>
      <c r="G4073" t="inlineStr">
        <is>
          <t>Donnée calculée</t>
        </is>
      </c>
      <c r="H4073" t="inlineStr"/>
      <c r="I4073" t="inlineStr"/>
    </row>
    <row r="4074">
      <c r="A4074" t="inlineStr">
        <is>
          <t>2019</t>
        </is>
      </c>
      <c r="B4074" t="inlineStr">
        <is>
          <t>OS</t>
        </is>
      </c>
      <c r="C4074" t="inlineStr">
        <is>
          <t>Issues de méteil</t>
        </is>
      </c>
      <c r="D4074" t="n">
        <v>0.02</v>
      </c>
      <c r="E4074" t="inlineStr"/>
      <c r="F4074" t="inlineStr"/>
      <c r="G4074" t="inlineStr">
        <is>
          <t>Donnée calculée</t>
        </is>
      </c>
      <c r="H4074" t="inlineStr"/>
      <c r="I4074" t="inlineStr"/>
    </row>
    <row r="4075">
      <c r="A4075" t="inlineStr">
        <is>
          <t>2019</t>
        </is>
      </c>
      <c r="B4075" t="inlineStr">
        <is>
          <t>OS</t>
        </is>
      </c>
      <c r="C4075" t="inlineStr">
        <is>
          <t>Issues de fonio</t>
        </is>
      </c>
      <c r="D4075" t="n">
        <v>0.12</v>
      </c>
      <c r="E4075" t="n">
        <v>0</v>
      </c>
      <c r="F4075" t="n">
        <v>2490000</v>
      </c>
      <c r="G4075" t="inlineStr">
        <is>
          <t>Donnée calculée</t>
        </is>
      </c>
      <c r="H4075" t="inlineStr"/>
      <c r="I4075" t="inlineStr"/>
    </row>
    <row r="4076">
      <c r="A4076" t="inlineStr">
        <is>
          <t>2019</t>
        </is>
      </c>
      <c r="B4076" t="inlineStr">
        <is>
          <t>OS</t>
        </is>
      </c>
      <c r="C4076" t="inlineStr">
        <is>
          <t>Issues de quinoa</t>
        </is>
      </c>
      <c r="D4076" t="n">
        <v>0.12</v>
      </c>
      <c r="E4076" t="n">
        <v>0</v>
      </c>
      <c r="F4076" t="n">
        <v>2490000</v>
      </c>
      <c r="G4076" t="inlineStr">
        <is>
          <t>Donnée calculée</t>
        </is>
      </c>
      <c r="H4076" t="inlineStr"/>
      <c r="I4076" t="inlineStr"/>
    </row>
    <row r="4077">
      <c r="A4077" t="inlineStr">
        <is>
          <t>2019</t>
        </is>
      </c>
      <c r="B4077" t="inlineStr">
        <is>
          <t>OS</t>
        </is>
      </c>
      <c r="C4077" t="inlineStr">
        <is>
          <t>Issues d'autres céréales</t>
        </is>
      </c>
      <c r="D4077" t="n">
        <v>0.08</v>
      </c>
      <c r="E4077" t="n">
        <v>0</v>
      </c>
      <c r="F4077" t="n">
        <v>2490000</v>
      </c>
      <c r="G4077" t="inlineStr">
        <is>
          <t>Donnée calculée</t>
        </is>
      </c>
      <c r="H4077" t="inlineStr"/>
      <c r="I4077" t="inlineStr"/>
    </row>
    <row r="4078">
      <c r="A4078" t="inlineStr">
        <is>
          <t>2019</t>
        </is>
      </c>
      <c r="B4078" t="inlineStr">
        <is>
          <t>OS</t>
        </is>
      </c>
      <c r="C4078" t="inlineStr">
        <is>
          <t>Issues de mélanges de céréales (hors méteil)</t>
        </is>
      </c>
      <c r="D4078" t="n">
        <v>1.03</v>
      </c>
      <c r="E4078" t="n">
        <v>0</v>
      </c>
      <c r="F4078" t="n">
        <v>2490000</v>
      </c>
      <c r="G4078" t="inlineStr">
        <is>
          <t>Donnée calculée</t>
        </is>
      </c>
      <c r="H4078" t="inlineStr"/>
      <c r="I4078" t="inlineStr"/>
    </row>
    <row r="4079">
      <c r="A4079" t="inlineStr">
        <is>
          <t>2019</t>
        </is>
      </c>
      <c r="B4079" t="inlineStr">
        <is>
          <t>OS</t>
        </is>
      </c>
      <c r="C4079" t="inlineStr">
        <is>
          <t>Issues de riz</t>
        </is>
      </c>
      <c r="D4079" t="n">
        <v>0.35</v>
      </c>
      <c r="E4079" t="inlineStr"/>
      <c r="F4079" t="inlineStr"/>
      <c r="G4079" t="inlineStr">
        <is>
          <t>Donnée calculée</t>
        </is>
      </c>
      <c r="H4079" t="inlineStr"/>
      <c r="I4079" t="inlineStr"/>
    </row>
    <row r="4080">
      <c r="A4080" t="inlineStr">
        <is>
          <t>2019</t>
        </is>
      </c>
      <c r="B4080" t="inlineStr">
        <is>
          <t>OS - Blé dur</t>
        </is>
      </c>
      <c r="C4080" t="inlineStr">
        <is>
          <t>Céréales collectées</t>
        </is>
      </c>
      <c r="D4080" t="n">
        <v>1830</v>
      </c>
      <c r="E4080" t="inlineStr"/>
      <c r="F4080" t="inlineStr"/>
      <c r="G4080" t="inlineStr">
        <is>
          <t>Donnée calculée</t>
        </is>
      </c>
      <c r="H4080" t="inlineStr"/>
      <c r="I4080" t="inlineStr"/>
    </row>
    <row r="4081">
      <c r="A4081" t="inlineStr">
        <is>
          <t>2019</t>
        </is>
      </c>
      <c r="B4081" t="inlineStr">
        <is>
          <t>OS - Blé dur</t>
        </is>
      </c>
      <c r="C4081" t="inlineStr">
        <is>
          <t>Céréales collectées (hors riz)</t>
        </is>
      </c>
      <c r="D4081" t="n">
        <v>1830</v>
      </c>
      <c r="E4081" t="inlineStr"/>
      <c r="F4081" t="inlineStr"/>
      <c r="G4081" t="inlineStr">
        <is>
          <t>Donnée calculée</t>
        </is>
      </c>
      <c r="H4081" t="inlineStr"/>
      <c r="I4081" t="inlineStr"/>
    </row>
    <row r="4082">
      <c r="A4082" t="inlineStr">
        <is>
          <t>2019</t>
        </is>
      </c>
      <c r="B4082" t="inlineStr">
        <is>
          <t>OS - Blé dur</t>
        </is>
      </c>
      <c r="C4082" t="inlineStr">
        <is>
          <t>Blé dur collecté</t>
        </is>
      </c>
      <c r="D4082" t="n">
        <v>1830</v>
      </c>
      <c r="E4082" t="inlineStr"/>
      <c r="F4082" t="inlineStr"/>
      <c r="G4082" t="inlineStr">
        <is>
          <t>Donnée calculée</t>
        </is>
      </c>
      <c r="H4082" t="inlineStr"/>
      <c r="I4082" t="inlineStr"/>
    </row>
    <row r="4083">
      <c r="A4083" t="inlineStr">
        <is>
          <t>2019</t>
        </is>
      </c>
      <c r="B4083" t="inlineStr">
        <is>
          <t>OS - Blé dur</t>
        </is>
      </c>
      <c r="C4083" t="inlineStr">
        <is>
          <t>Blé dur collecté (conso)</t>
        </is>
      </c>
      <c r="D4083" t="n">
        <v>1760</v>
      </c>
      <c r="E4083" t="inlineStr"/>
      <c r="F4083" t="inlineStr"/>
      <c r="G4083" t="inlineStr">
        <is>
          <t>Donnée calculée</t>
        </is>
      </c>
      <c r="H4083" t="inlineStr"/>
      <c r="I4083" t="inlineStr"/>
    </row>
    <row r="4084">
      <c r="A4084" t="inlineStr">
        <is>
          <t>2019</t>
        </is>
      </c>
      <c r="B4084" t="inlineStr">
        <is>
          <t>OS - Blé dur</t>
        </is>
      </c>
      <c r="C4084" t="inlineStr">
        <is>
          <t>Blé dur collecté (semence)</t>
        </is>
      </c>
      <c r="D4084" t="n">
        <v>60.3</v>
      </c>
      <c r="E4084" t="inlineStr"/>
      <c r="F4084" t="inlineStr"/>
      <c r="G4084" t="inlineStr">
        <is>
          <t>Donnée calculée</t>
        </is>
      </c>
      <c r="H4084" t="inlineStr"/>
      <c r="I4084" t="inlineStr"/>
    </row>
    <row r="4085">
      <c r="A4085" t="inlineStr">
        <is>
          <t>2019</t>
        </is>
      </c>
      <c r="B4085" t="inlineStr">
        <is>
          <t>OS - Blé dur</t>
        </is>
      </c>
      <c r="C4085" t="inlineStr">
        <is>
          <t>Issues de céréales</t>
        </is>
      </c>
      <c r="D4085" t="n">
        <v>6.39</v>
      </c>
      <c r="E4085" t="inlineStr"/>
      <c r="F4085" t="inlineStr"/>
      <c r="G4085" t="inlineStr">
        <is>
          <t>Donnée calculée</t>
        </is>
      </c>
      <c r="H4085" t="inlineStr"/>
      <c r="I4085" t="inlineStr"/>
    </row>
    <row r="4086">
      <c r="A4086" t="inlineStr">
        <is>
          <t>2019</t>
        </is>
      </c>
      <c r="B4086" t="inlineStr">
        <is>
          <t>OS - Blé dur</t>
        </is>
      </c>
      <c r="C4086" t="inlineStr">
        <is>
          <t>Issues de céréales (hors riz)</t>
        </is>
      </c>
      <c r="D4086" t="n">
        <v>6.39</v>
      </c>
      <c r="E4086" t="inlineStr"/>
      <c r="F4086" t="inlineStr"/>
      <c r="G4086" t="inlineStr">
        <is>
          <t>Donnée calculée</t>
        </is>
      </c>
      <c r="H4086" t="inlineStr"/>
      <c r="I4086" t="inlineStr"/>
    </row>
    <row r="4087">
      <c r="A4087" t="inlineStr">
        <is>
          <t>2019</t>
        </is>
      </c>
      <c r="B4087" t="inlineStr">
        <is>
          <t>OS - Blé dur</t>
        </is>
      </c>
      <c r="C4087" t="inlineStr">
        <is>
          <t>Issues de blé dur</t>
        </is>
      </c>
      <c r="D4087" t="n">
        <v>6.39</v>
      </c>
      <c r="E4087" t="inlineStr"/>
      <c r="F4087" t="inlineStr"/>
      <c r="G4087" t="inlineStr">
        <is>
          <t>Donnée calculée</t>
        </is>
      </c>
      <c r="H4087" t="inlineStr"/>
      <c r="I4087" t="inlineStr"/>
    </row>
    <row r="4088">
      <c r="A4088" t="inlineStr">
        <is>
          <t>2019</t>
        </is>
      </c>
      <c r="B4088" t="inlineStr">
        <is>
          <t>OS - Blé dur (n-1)</t>
        </is>
      </c>
      <c r="C4088" t="inlineStr">
        <is>
          <t>Céréales collectées</t>
        </is>
      </c>
      <c r="D4088" t="n">
        <v>559</v>
      </c>
      <c r="E4088" t="inlineStr"/>
      <c r="F4088" t="inlineStr"/>
      <c r="G4088" t="inlineStr">
        <is>
          <t>Donnée calculée</t>
        </is>
      </c>
      <c r="H4088" t="inlineStr"/>
      <c r="I4088" t="inlineStr"/>
    </row>
    <row r="4089">
      <c r="A4089" t="inlineStr">
        <is>
          <t>2019</t>
        </is>
      </c>
      <c r="B4089" t="inlineStr">
        <is>
          <t>OS - Blé dur (n-1)</t>
        </is>
      </c>
      <c r="C4089" t="inlineStr">
        <is>
          <t>Céréales collectées (hors riz)</t>
        </is>
      </c>
      <c r="D4089" t="n">
        <v>559</v>
      </c>
      <c r="E4089" t="inlineStr"/>
      <c r="F4089" t="inlineStr"/>
      <c r="G4089" t="inlineStr">
        <is>
          <t>Donnée calculée</t>
        </is>
      </c>
      <c r="H4089" t="inlineStr"/>
      <c r="I4089" t="inlineStr"/>
    </row>
    <row r="4090">
      <c r="A4090" t="inlineStr">
        <is>
          <t>2019</t>
        </is>
      </c>
      <c r="B4090" t="inlineStr">
        <is>
          <t>OS - Blé dur (n-1)</t>
        </is>
      </c>
      <c r="C4090" t="inlineStr">
        <is>
          <t>Blé dur collecté</t>
        </is>
      </c>
      <c r="D4090" t="n">
        <v>559</v>
      </c>
      <c r="E4090" t="inlineStr"/>
      <c r="F4090" t="inlineStr"/>
      <c r="G4090" t="inlineStr">
        <is>
          <t>Donnée calculée</t>
        </is>
      </c>
      <c r="H4090" t="inlineStr"/>
      <c r="I4090" t="inlineStr"/>
    </row>
    <row r="4091">
      <c r="A4091" t="inlineStr">
        <is>
          <t>2019</t>
        </is>
      </c>
      <c r="B4091" t="inlineStr">
        <is>
          <t>OS - Blé dur (n-1)</t>
        </is>
      </c>
      <c r="C4091" t="inlineStr">
        <is>
          <t>Blé dur collecté (conso)</t>
        </is>
      </c>
      <c r="D4091" t="n">
        <v>556</v>
      </c>
      <c r="E4091" t="inlineStr"/>
      <c r="F4091" t="inlineStr"/>
      <c r="G4091" t="inlineStr">
        <is>
          <t>Donnée collectée</t>
        </is>
      </c>
      <c r="H4091" t="inlineStr"/>
      <c r="I4091" t="inlineStr"/>
    </row>
    <row r="4092">
      <c r="A4092" t="inlineStr">
        <is>
          <t>2019</t>
        </is>
      </c>
      <c r="B4092" t="inlineStr">
        <is>
          <t>OS - Blé dur (n-1)</t>
        </is>
      </c>
      <c r="C4092" t="inlineStr">
        <is>
          <t>Blé dur collecté (semence)</t>
        </is>
      </c>
      <c r="D4092" t="n">
        <v>3.62</v>
      </c>
      <c r="E4092" t="inlineStr"/>
      <c r="F4092" t="inlineStr"/>
      <c r="G4092" t="inlineStr">
        <is>
          <t>Donnée collectée</t>
        </is>
      </c>
      <c r="H4092" t="inlineStr"/>
      <c r="I4092" t="inlineStr"/>
    </row>
    <row r="4093">
      <c r="A4093" t="inlineStr">
        <is>
          <t>2019</t>
        </is>
      </c>
      <c r="B4093" t="inlineStr">
        <is>
          <t>OS - Blé dur (n-1)</t>
        </is>
      </c>
      <c r="C4093" t="inlineStr">
        <is>
          <t>Issues de céréales</t>
        </is>
      </c>
      <c r="D4093" t="n">
        <v>6.13</v>
      </c>
      <c r="E4093" t="n">
        <v>0</v>
      </c>
      <c r="F4093" t="n">
        <v>6.39</v>
      </c>
      <c r="G4093" t="inlineStr">
        <is>
          <t>Donnée calculée</t>
        </is>
      </c>
      <c r="H4093" t="inlineStr"/>
      <c r="I4093" t="inlineStr"/>
    </row>
    <row r="4094">
      <c r="A4094" t="inlineStr">
        <is>
          <t>2019</t>
        </is>
      </c>
      <c r="B4094" t="inlineStr">
        <is>
          <t>OS - Blé dur (n-1)</t>
        </is>
      </c>
      <c r="C4094" t="inlineStr">
        <is>
          <t>Issues de céréales (hors riz)</t>
        </is>
      </c>
      <c r="D4094" t="n">
        <v>6.13</v>
      </c>
      <c r="E4094" t="n">
        <v>0</v>
      </c>
      <c r="F4094" t="n">
        <v>6.39</v>
      </c>
      <c r="G4094" t="inlineStr">
        <is>
          <t>Donnée calculée</t>
        </is>
      </c>
      <c r="H4094" t="inlineStr"/>
      <c r="I4094" t="inlineStr"/>
    </row>
    <row r="4095">
      <c r="A4095" t="inlineStr">
        <is>
          <t>2019</t>
        </is>
      </c>
      <c r="B4095" t="inlineStr">
        <is>
          <t>OS - Blé dur (n-1)</t>
        </is>
      </c>
      <c r="C4095" t="inlineStr">
        <is>
          <t>Issues de blé dur</t>
        </is>
      </c>
      <c r="D4095" t="n">
        <v>6.13</v>
      </c>
      <c r="E4095" t="n">
        <v>0</v>
      </c>
      <c r="F4095" t="n">
        <v>6.39</v>
      </c>
      <c r="G4095" t="inlineStr">
        <is>
          <t>Donnée calculée</t>
        </is>
      </c>
      <c r="H4095" t="inlineStr"/>
      <c r="I4095" t="inlineStr"/>
    </row>
    <row r="4096">
      <c r="A4096" t="inlineStr">
        <is>
          <t>2019</t>
        </is>
      </c>
      <c r="B4096" t="inlineStr">
        <is>
          <t>OS - Blé dur (n)</t>
        </is>
      </c>
      <c r="C4096" t="inlineStr">
        <is>
          <t>Céréales collectées</t>
        </is>
      </c>
      <c r="D4096" t="n">
        <v>1270</v>
      </c>
      <c r="E4096" t="inlineStr"/>
      <c r="F4096" t="inlineStr"/>
      <c r="G4096" t="inlineStr">
        <is>
          <t>Donnée calculée</t>
        </is>
      </c>
      <c r="H4096" t="inlineStr"/>
      <c r="I4096" t="inlineStr"/>
    </row>
    <row r="4097">
      <c r="A4097" t="inlineStr">
        <is>
          <t>2019</t>
        </is>
      </c>
      <c r="B4097" t="inlineStr">
        <is>
          <t>OS - Blé dur (n)</t>
        </is>
      </c>
      <c r="C4097" t="inlineStr">
        <is>
          <t>Céréales collectées (hors riz)</t>
        </is>
      </c>
      <c r="D4097" t="n">
        <v>1270</v>
      </c>
      <c r="E4097" t="inlineStr"/>
      <c r="F4097" t="inlineStr"/>
      <c r="G4097" t="inlineStr">
        <is>
          <t>Donnée calculée</t>
        </is>
      </c>
      <c r="H4097" t="inlineStr"/>
      <c r="I4097" t="inlineStr"/>
    </row>
    <row r="4098">
      <c r="A4098" t="inlineStr">
        <is>
          <t>2019</t>
        </is>
      </c>
      <c r="B4098" t="inlineStr">
        <is>
          <t>OS - Blé dur (n)</t>
        </is>
      </c>
      <c r="C4098" t="inlineStr">
        <is>
          <t>Blé dur collecté</t>
        </is>
      </c>
      <c r="D4098" t="n">
        <v>1270</v>
      </c>
      <c r="E4098" t="inlineStr"/>
      <c r="F4098" t="inlineStr"/>
      <c r="G4098" t="inlineStr">
        <is>
          <t>Donnée calculée</t>
        </is>
      </c>
      <c r="H4098" t="inlineStr"/>
      <c r="I4098" t="inlineStr"/>
    </row>
    <row r="4099">
      <c r="A4099" t="inlineStr">
        <is>
          <t>2019</t>
        </is>
      </c>
      <c r="B4099" t="inlineStr">
        <is>
          <t>OS - Blé dur (n)</t>
        </is>
      </c>
      <c r="C4099" t="inlineStr">
        <is>
          <t>Blé dur collecté (conso)</t>
        </is>
      </c>
      <c r="D4099" t="n">
        <v>1210</v>
      </c>
      <c r="E4099" t="inlineStr"/>
      <c r="F4099" t="inlineStr"/>
      <c r="G4099" t="inlineStr">
        <is>
          <t>Donnée collectée</t>
        </is>
      </c>
      <c r="H4099" t="inlineStr"/>
      <c r="I4099" t="inlineStr"/>
    </row>
    <row r="4100">
      <c r="A4100" t="inlineStr">
        <is>
          <t>2019</t>
        </is>
      </c>
      <c r="B4100" t="inlineStr">
        <is>
          <t>OS - Blé dur (n)</t>
        </is>
      </c>
      <c r="C4100" t="inlineStr">
        <is>
          <t>Blé dur collecté (semence)</t>
        </is>
      </c>
      <c r="D4100" t="n">
        <v>56.6</v>
      </c>
      <c r="E4100" t="inlineStr"/>
      <c r="F4100" t="inlineStr"/>
      <c r="G4100" t="inlineStr">
        <is>
          <t>Donnée collectée</t>
        </is>
      </c>
      <c r="H4100" t="inlineStr"/>
      <c r="I4100" t="inlineStr"/>
    </row>
    <row r="4101">
      <c r="A4101" t="inlineStr">
        <is>
          <t>2019</t>
        </is>
      </c>
      <c r="B4101" t="inlineStr">
        <is>
          <t>OS - Blé dur (n)</t>
        </is>
      </c>
      <c r="C4101" t="inlineStr">
        <is>
          <t>Issues de céréales</t>
        </is>
      </c>
      <c r="D4101" t="n">
        <v>0.26</v>
      </c>
      <c r="E4101" t="n">
        <v>0</v>
      </c>
      <c r="F4101" t="n">
        <v>6.39</v>
      </c>
      <c r="G4101" t="inlineStr">
        <is>
          <t>Donnée calculée</t>
        </is>
      </c>
      <c r="H4101" t="inlineStr"/>
      <c r="I4101" t="inlineStr"/>
    </row>
    <row r="4102">
      <c r="A4102" t="inlineStr">
        <is>
          <t>2019</t>
        </is>
      </c>
      <c r="B4102" t="inlineStr">
        <is>
          <t>OS - Blé dur (n)</t>
        </is>
      </c>
      <c r="C4102" t="inlineStr">
        <is>
          <t>Issues de céréales (hors riz)</t>
        </is>
      </c>
      <c r="D4102" t="n">
        <v>0.26</v>
      </c>
      <c r="E4102" t="n">
        <v>0</v>
      </c>
      <c r="F4102" t="n">
        <v>6.39</v>
      </c>
      <c r="G4102" t="inlineStr">
        <is>
          <t>Donnée calculée</t>
        </is>
      </c>
      <c r="H4102" t="inlineStr"/>
      <c r="I4102" t="inlineStr"/>
    </row>
    <row r="4103">
      <c r="A4103" t="inlineStr">
        <is>
          <t>2019</t>
        </is>
      </c>
      <c r="B4103" t="inlineStr">
        <is>
          <t>OS - Blé dur (n)</t>
        </is>
      </c>
      <c r="C4103" t="inlineStr">
        <is>
          <t>Issues de blé dur</t>
        </is>
      </c>
      <c r="D4103" t="n">
        <v>0.26</v>
      </c>
      <c r="E4103" t="n">
        <v>0</v>
      </c>
      <c r="F4103" t="n">
        <v>6.39</v>
      </c>
      <c r="G4103" t="inlineStr">
        <is>
          <t>Donnée calculée</t>
        </is>
      </c>
      <c r="H4103" t="inlineStr"/>
      <c r="I4103" t="inlineStr"/>
    </row>
    <row r="4104">
      <c r="A4104" t="inlineStr">
        <is>
          <t>2019</t>
        </is>
      </c>
      <c r="B4104" t="inlineStr">
        <is>
          <t>OS - Blé tendre</t>
        </is>
      </c>
      <c r="C4104" t="inlineStr">
        <is>
          <t>Céréales collectées</t>
        </is>
      </c>
      <c r="D4104" t="n">
        <v>34400</v>
      </c>
      <c r="E4104" t="inlineStr"/>
      <c r="F4104" t="inlineStr"/>
      <c r="G4104" t="inlineStr">
        <is>
          <t>Donnée calculée</t>
        </is>
      </c>
      <c r="H4104" t="inlineStr"/>
      <c r="I4104" t="inlineStr"/>
    </row>
    <row r="4105">
      <c r="A4105" t="inlineStr">
        <is>
          <t>2019</t>
        </is>
      </c>
      <c r="B4105" t="inlineStr">
        <is>
          <t>OS - Blé tendre</t>
        </is>
      </c>
      <c r="C4105" t="inlineStr">
        <is>
          <t>Céréales collectées (hors riz)</t>
        </is>
      </c>
      <c r="D4105" t="n">
        <v>34400</v>
      </c>
      <c r="E4105" t="inlineStr"/>
      <c r="F4105" t="inlineStr"/>
      <c r="G4105" t="inlineStr">
        <is>
          <t>Donnée calculée</t>
        </is>
      </c>
      <c r="H4105" t="inlineStr"/>
      <c r="I4105" t="inlineStr"/>
    </row>
    <row r="4106">
      <c r="A4106" t="inlineStr">
        <is>
          <t>2019</t>
        </is>
      </c>
      <c r="B4106" t="inlineStr">
        <is>
          <t>OS - Blé tendre</t>
        </is>
      </c>
      <c r="C4106" t="inlineStr">
        <is>
          <t>Blé tendre collecté</t>
        </is>
      </c>
      <c r="D4106" t="n">
        <v>34400</v>
      </c>
      <c r="E4106" t="inlineStr"/>
      <c r="F4106" t="inlineStr"/>
      <c r="G4106" t="inlineStr">
        <is>
          <t>Donnée calculée</t>
        </is>
      </c>
      <c r="H4106" t="inlineStr"/>
      <c r="I4106" t="inlineStr"/>
    </row>
    <row r="4107">
      <c r="A4107" t="inlineStr">
        <is>
          <t>2019</t>
        </is>
      </c>
      <c r="B4107" t="inlineStr">
        <is>
          <t>OS - Blé tendre</t>
        </is>
      </c>
      <c r="C4107" t="inlineStr">
        <is>
          <t>Blé tendre collecté (conso)</t>
        </is>
      </c>
      <c r="D4107" t="n">
        <v>33900</v>
      </c>
      <c r="E4107" t="inlineStr"/>
      <c r="F4107" t="inlineStr"/>
      <c r="G4107" t="inlineStr">
        <is>
          <t>Donnée calculée</t>
        </is>
      </c>
      <c r="H4107" t="inlineStr"/>
      <c r="I4107" t="inlineStr"/>
    </row>
    <row r="4108">
      <c r="A4108" t="inlineStr">
        <is>
          <t>2019</t>
        </is>
      </c>
      <c r="B4108" t="inlineStr">
        <is>
          <t>OS - Blé tendre</t>
        </is>
      </c>
      <c r="C4108" t="inlineStr">
        <is>
          <t>Blé tendre collecté (semence)</t>
        </is>
      </c>
      <c r="D4108" t="n">
        <v>538</v>
      </c>
      <c r="E4108" t="inlineStr"/>
      <c r="F4108" t="inlineStr"/>
      <c r="G4108" t="inlineStr">
        <is>
          <t>Donnée calculée</t>
        </is>
      </c>
      <c r="H4108" t="inlineStr"/>
      <c r="I4108" t="inlineStr"/>
    </row>
    <row r="4109">
      <c r="A4109" t="inlineStr">
        <is>
          <t>2019</t>
        </is>
      </c>
      <c r="B4109" t="inlineStr">
        <is>
          <t>OS - Blé tendre</t>
        </is>
      </c>
      <c r="C4109" t="inlineStr">
        <is>
          <t>Blé tendre, épeautre et méteil collectés</t>
        </is>
      </c>
      <c r="D4109" t="n">
        <v>34400</v>
      </c>
      <c r="E4109" t="inlineStr"/>
      <c r="F4109" t="inlineStr"/>
      <c r="G4109" t="inlineStr">
        <is>
          <t>Donnée calculée</t>
        </is>
      </c>
      <c r="H4109" t="inlineStr"/>
      <c r="I4109" t="inlineStr"/>
    </row>
    <row r="4110">
      <c r="A4110" t="inlineStr">
        <is>
          <t>2019</t>
        </is>
      </c>
      <c r="B4110" t="inlineStr">
        <is>
          <t>OS - Blé tendre</t>
        </is>
      </c>
      <c r="C4110" t="inlineStr">
        <is>
          <t>Blé tendre, épeautre et méteil collectés (conso)</t>
        </is>
      </c>
      <c r="D4110" t="n">
        <v>33900</v>
      </c>
      <c r="E4110" t="inlineStr"/>
      <c r="F4110" t="inlineStr"/>
      <c r="G4110" t="inlineStr">
        <is>
          <t>Donnée calculée</t>
        </is>
      </c>
      <c r="H4110" t="inlineStr"/>
      <c r="I4110" t="inlineStr"/>
    </row>
    <row r="4111">
      <c r="A4111" t="inlineStr">
        <is>
          <t>2019</t>
        </is>
      </c>
      <c r="B4111" t="inlineStr">
        <is>
          <t>OS - Blé tendre</t>
        </is>
      </c>
      <c r="C4111" t="inlineStr">
        <is>
          <t>Blé tendre, épeautre et méteil collectés (semence)</t>
        </is>
      </c>
      <c r="D4111" t="n">
        <v>538</v>
      </c>
      <c r="E4111" t="inlineStr"/>
      <c r="F4111" t="inlineStr"/>
      <c r="G4111" t="inlineStr">
        <is>
          <t>Donnée calculée</t>
        </is>
      </c>
      <c r="H4111" t="inlineStr"/>
      <c r="I4111" t="inlineStr"/>
    </row>
    <row r="4112">
      <c r="A4112" t="inlineStr">
        <is>
          <t>2019</t>
        </is>
      </c>
      <c r="B4112" t="inlineStr">
        <is>
          <t>OS - Blé tendre</t>
        </is>
      </c>
      <c r="C4112" t="inlineStr">
        <is>
          <t>Issues de céréales</t>
        </is>
      </c>
      <c r="D4112" t="n">
        <v>120</v>
      </c>
      <c r="E4112" t="inlineStr"/>
      <c r="F4112" t="inlineStr"/>
      <c r="G4112" t="inlineStr">
        <is>
          <t>Donnée calculée</t>
        </is>
      </c>
      <c r="H4112" t="inlineStr"/>
      <c r="I4112" t="inlineStr"/>
    </row>
    <row r="4113">
      <c r="A4113" t="inlineStr">
        <is>
          <t>2019</t>
        </is>
      </c>
      <c r="B4113" t="inlineStr">
        <is>
          <t>OS - Blé tendre</t>
        </is>
      </c>
      <c r="C4113" t="inlineStr">
        <is>
          <t>Issues de céréales (hors riz)</t>
        </is>
      </c>
      <c r="D4113" t="n">
        <v>120</v>
      </c>
      <c r="E4113" t="inlineStr"/>
      <c r="F4113" t="inlineStr"/>
      <c r="G4113" t="inlineStr">
        <is>
          <t>Donnée calculée</t>
        </is>
      </c>
      <c r="H4113" t="inlineStr"/>
      <c r="I4113" t="inlineStr"/>
    </row>
    <row r="4114">
      <c r="A4114" t="inlineStr">
        <is>
          <t>2019</t>
        </is>
      </c>
      <c r="B4114" t="inlineStr">
        <is>
          <t>OS - Blé tendre</t>
        </is>
      </c>
      <c r="C4114" t="inlineStr">
        <is>
          <t>Issues de blé tendre</t>
        </is>
      </c>
      <c r="D4114" t="n">
        <v>120</v>
      </c>
      <c r="E4114" t="inlineStr"/>
      <c r="F4114" t="inlineStr"/>
      <c r="G4114" t="inlineStr">
        <is>
          <t>Donnée calculée</t>
        </is>
      </c>
      <c r="H4114" t="inlineStr"/>
      <c r="I4114" t="inlineStr"/>
    </row>
    <row r="4115">
      <c r="A4115" t="inlineStr">
        <is>
          <t>2019</t>
        </is>
      </c>
      <c r="B4115" t="inlineStr">
        <is>
          <t>OS - Blé tendre (n-1)</t>
        </is>
      </c>
      <c r="C4115" t="inlineStr">
        <is>
          <t>Céréales collectées</t>
        </is>
      </c>
      <c r="D4115" t="n">
        <v>8300</v>
      </c>
      <c r="E4115" t="inlineStr"/>
      <c r="F4115" t="inlineStr"/>
      <c r="G4115" t="inlineStr">
        <is>
          <t>Donnée calculée</t>
        </is>
      </c>
      <c r="H4115" t="inlineStr"/>
      <c r="I4115" t="inlineStr"/>
    </row>
    <row r="4116">
      <c r="A4116" t="inlineStr">
        <is>
          <t>2019</t>
        </is>
      </c>
      <c r="B4116" t="inlineStr">
        <is>
          <t>OS - Blé tendre (n-1)</t>
        </is>
      </c>
      <c r="C4116" t="inlineStr">
        <is>
          <t>Céréales collectées (hors riz)</t>
        </is>
      </c>
      <c r="D4116" t="n">
        <v>8300</v>
      </c>
      <c r="E4116" t="inlineStr"/>
      <c r="F4116" t="inlineStr"/>
      <c r="G4116" t="inlineStr">
        <is>
          <t>Donnée calculée</t>
        </is>
      </c>
      <c r="H4116" t="inlineStr"/>
      <c r="I4116" t="inlineStr"/>
    </row>
    <row r="4117">
      <c r="A4117" t="inlineStr">
        <is>
          <t>2019</t>
        </is>
      </c>
      <c r="B4117" t="inlineStr">
        <is>
          <t>OS - Blé tendre (n-1)</t>
        </is>
      </c>
      <c r="C4117" t="inlineStr">
        <is>
          <t>Blé tendre collecté</t>
        </is>
      </c>
      <c r="D4117" t="n">
        <v>8300</v>
      </c>
      <c r="E4117" t="inlineStr"/>
      <c r="F4117" t="inlineStr"/>
      <c r="G4117" t="inlineStr">
        <is>
          <t>Donnée calculée</t>
        </is>
      </c>
      <c r="H4117" t="inlineStr"/>
      <c r="I4117" t="inlineStr"/>
    </row>
    <row r="4118">
      <c r="A4118" t="inlineStr">
        <is>
          <t>2019</t>
        </is>
      </c>
      <c r="B4118" t="inlineStr">
        <is>
          <t>OS - Blé tendre (n-1)</t>
        </is>
      </c>
      <c r="C4118" t="inlineStr">
        <is>
          <t>Blé tendre collecté (conso)</t>
        </is>
      </c>
      <c r="D4118" t="n">
        <v>8270</v>
      </c>
      <c r="E4118" t="inlineStr"/>
      <c r="F4118" t="inlineStr"/>
      <c r="G4118" t="inlineStr">
        <is>
          <t>Donnée collectée</t>
        </is>
      </c>
      <c r="H4118" t="inlineStr"/>
      <c r="I4118" t="inlineStr"/>
    </row>
    <row r="4119">
      <c r="A4119" t="inlineStr">
        <is>
          <t>2019</t>
        </is>
      </c>
      <c r="B4119" t="inlineStr">
        <is>
          <t>OS - Blé tendre (n-1)</t>
        </is>
      </c>
      <c r="C4119" t="inlineStr">
        <is>
          <t>Blé tendre collecté (semence)</t>
        </is>
      </c>
      <c r="D4119" t="n">
        <v>29.9</v>
      </c>
      <c r="E4119" t="inlineStr"/>
      <c r="F4119" t="inlineStr"/>
      <c r="G4119" t="inlineStr">
        <is>
          <t>Donnée collectée</t>
        </is>
      </c>
      <c r="H4119" t="inlineStr"/>
      <c r="I4119" t="inlineStr"/>
    </row>
    <row r="4120">
      <c r="A4120" t="inlineStr">
        <is>
          <t>2019</t>
        </is>
      </c>
      <c r="B4120" t="inlineStr">
        <is>
          <t>OS - Blé tendre (n-1)</t>
        </is>
      </c>
      <c r="C4120" t="inlineStr">
        <is>
          <t>Blé tendre, épeautre et méteil collectés</t>
        </is>
      </c>
      <c r="D4120" t="n">
        <v>8300</v>
      </c>
      <c r="E4120" t="inlineStr"/>
      <c r="F4120" t="inlineStr"/>
      <c r="G4120" t="inlineStr">
        <is>
          <t>Donnée calculée</t>
        </is>
      </c>
      <c r="H4120" t="inlineStr"/>
      <c r="I4120" t="inlineStr"/>
    </row>
    <row r="4121">
      <c r="A4121" t="inlineStr">
        <is>
          <t>2019</t>
        </is>
      </c>
      <c r="B4121" t="inlineStr">
        <is>
          <t>OS - Blé tendre (n-1)</t>
        </is>
      </c>
      <c r="C4121" t="inlineStr">
        <is>
          <t>Blé tendre, épeautre et méteil collectés (conso)</t>
        </is>
      </c>
      <c r="D4121" t="n">
        <v>8270</v>
      </c>
      <c r="E4121" t="inlineStr"/>
      <c r="F4121" t="inlineStr"/>
      <c r="G4121" t="inlineStr">
        <is>
          <t>Donnée calculée</t>
        </is>
      </c>
      <c r="H4121" t="inlineStr"/>
      <c r="I4121" t="inlineStr"/>
    </row>
    <row r="4122">
      <c r="A4122" t="inlineStr">
        <is>
          <t>2019</t>
        </is>
      </c>
      <c r="B4122" t="inlineStr">
        <is>
          <t>OS - Blé tendre (n-1)</t>
        </is>
      </c>
      <c r="C4122" t="inlineStr">
        <is>
          <t>Blé tendre, épeautre et méteil collectés (semence)</t>
        </is>
      </c>
      <c r="D4122" t="n">
        <v>29.9</v>
      </c>
      <c r="E4122" t="inlineStr"/>
      <c r="F4122" t="inlineStr"/>
      <c r="G4122" t="inlineStr">
        <is>
          <t>Donnée calculée</t>
        </is>
      </c>
      <c r="H4122" t="inlineStr"/>
      <c r="I4122" t="inlineStr"/>
    </row>
    <row r="4123">
      <c r="A4123" t="inlineStr">
        <is>
          <t>2019</t>
        </is>
      </c>
      <c r="B4123" t="inlineStr">
        <is>
          <t>OS - Blé tendre (n-1)</t>
        </is>
      </c>
      <c r="C4123" t="inlineStr">
        <is>
          <t>Issues de céréales</t>
        </is>
      </c>
      <c r="D4123" t="n">
        <v>120</v>
      </c>
      <c r="E4123" t="n">
        <v>0</v>
      </c>
      <c r="F4123" t="n">
        <v>120</v>
      </c>
      <c r="G4123" t="inlineStr">
        <is>
          <t>Donnée calculée</t>
        </is>
      </c>
      <c r="H4123" t="inlineStr"/>
      <c r="I4123" t="inlineStr"/>
    </row>
    <row r="4124">
      <c r="A4124" t="inlineStr">
        <is>
          <t>2019</t>
        </is>
      </c>
      <c r="B4124" t="inlineStr">
        <is>
          <t>OS - Blé tendre (n-1)</t>
        </is>
      </c>
      <c r="C4124" t="inlineStr">
        <is>
          <t>Issues de céréales (hors riz)</t>
        </is>
      </c>
      <c r="D4124" t="n">
        <v>120</v>
      </c>
      <c r="E4124" t="n">
        <v>0</v>
      </c>
      <c r="F4124" t="n">
        <v>120</v>
      </c>
      <c r="G4124" t="inlineStr">
        <is>
          <t>Donnée calculée</t>
        </is>
      </c>
      <c r="H4124" t="inlineStr"/>
      <c r="I4124" t="inlineStr"/>
    </row>
    <row r="4125">
      <c r="A4125" t="inlineStr">
        <is>
          <t>2019</t>
        </is>
      </c>
      <c r="B4125" t="inlineStr">
        <is>
          <t>OS - Blé tendre (n-1)</t>
        </is>
      </c>
      <c r="C4125" t="inlineStr">
        <is>
          <t>Issues de blé tendre</t>
        </is>
      </c>
      <c r="D4125" t="n">
        <v>120</v>
      </c>
      <c r="E4125" t="n">
        <v>0</v>
      </c>
      <c r="F4125" t="n">
        <v>120</v>
      </c>
      <c r="G4125" t="inlineStr">
        <is>
          <t>Donnée calculée</t>
        </is>
      </c>
      <c r="H4125" t="inlineStr"/>
      <c r="I4125" t="inlineStr"/>
    </row>
    <row r="4126">
      <c r="A4126" t="inlineStr">
        <is>
          <t>2019</t>
        </is>
      </c>
      <c r="B4126" t="inlineStr">
        <is>
          <t>OS - Blé tendre (n)</t>
        </is>
      </c>
      <c r="C4126" t="inlineStr">
        <is>
          <t>Céréales collectées</t>
        </is>
      </c>
      <c r="D4126" t="n">
        <v>26100</v>
      </c>
      <c r="E4126" t="inlineStr"/>
      <c r="F4126" t="inlineStr"/>
      <c r="G4126" t="inlineStr">
        <is>
          <t>Donnée calculée</t>
        </is>
      </c>
      <c r="H4126" t="inlineStr"/>
      <c r="I4126" t="inlineStr"/>
    </row>
    <row r="4127">
      <c r="A4127" t="inlineStr">
        <is>
          <t>2019</t>
        </is>
      </c>
      <c r="B4127" t="inlineStr">
        <is>
          <t>OS - Blé tendre (n)</t>
        </is>
      </c>
      <c r="C4127" t="inlineStr">
        <is>
          <t>Céréales collectées (hors riz)</t>
        </is>
      </c>
      <c r="D4127" t="n">
        <v>26100</v>
      </c>
      <c r="E4127" t="inlineStr"/>
      <c r="F4127" t="inlineStr"/>
      <c r="G4127" t="inlineStr">
        <is>
          <t>Donnée calculée</t>
        </is>
      </c>
      <c r="H4127" t="inlineStr"/>
      <c r="I4127" t="inlineStr"/>
    </row>
    <row r="4128">
      <c r="A4128" t="inlineStr">
        <is>
          <t>2019</t>
        </is>
      </c>
      <c r="B4128" t="inlineStr">
        <is>
          <t>OS - Blé tendre (n)</t>
        </is>
      </c>
      <c r="C4128" t="inlineStr">
        <is>
          <t>Blé tendre collecté</t>
        </is>
      </c>
      <c r="D4128" t="n">
        <v>26100</v>
      </c>
      <c r="E4128" t="inlineStr"/>
      <c r="F4128" t="inlineStr"/>
      <c r="G4128" t="inlineStr">
        <is>
          <t>Donnée calculée</t>
        </is>
      </c>
      <c r="H4128" t="inlineStr"/>
      <c r="I4128" t="inlineStr"/>
    </row>
    <row r="4129">
      <c r="A4129" t="inlineStr">
        <is>
          <t>2019</t>
        </is>
      </c>
      <c r="B4129" t="inlineStr">
        <is>
          <t>OS - Blé tendre (n)</t>
        </is>
      </c>
      <c r="C4129" t="inlineStr">
        <is>
          <t>Blé tendre collecté (conso)</t>
        </is>
      </c>
      <c r="D4129" t="n">
        <v>25600</v>
      </c>
      <c r="E4129" t="inlineStr"/>
      <c r="F4129" t="inlineStr"/>
      <c r="G4129" t="inlineStr">
        <is>
          <t>Donnée collectée</t>
        </is>
      </c>
      <c r="H4129" t="inlineStr"/>
      <c r="I4129" t="inlineStr"/>
    </row>
    <row r="4130">
      <c r="A4130" t="inlineStr">
        <is>
          <t>2019</t>
        </is>
      </c>
      <c r="B4130" t="inlineStr">
        <is>
          <t>OS - Blé tendre (n)</t>
        </is>
      </c>
      <c r="C4130" t="inlineStr">
        <is>
          <t>Blé tendre collecté (semence)</t>
        </is>
      </c>
      <c r="D4130" t="n">
        <v>508</v>
      </c>
      <c r="E4130" t="inlineStr"/>
      <c r="F4130" t="inlineStr"/>
      <c r="G4130" t="inlineStr">
        <is>
          <t>Donnée collectée</t>
        </is>
      </c>
      <c r="H4130" t="inlineStr"/>
      <c r="I4130" t="inlineStr"/>
    </row>
    <row r="4131">
      <c r="A4131" t="inlineStr">
        <is>
          <t>2019</t>
        </is>
      </c>
      <c r="B4131" t="inlineStr">
        <is>
          <t>OS - Blé tendre (n)</t>
        </is>
      </c>
      <c r="C4131" t="inlineStr">
        <is>
          <t>Blé tendre, épeautre et méteil collectés</t>
        </is>
      </c>
      <c r="D4131" t="n">
        <v>26100</v>
      </c>
      <c r="E4131" t="inlineStr"/>
      <c r="F4131" t="inlineStr"/>
      <c r="G4131" t="inlineStr">
        <is>
          <t>Donnée calculée</t>
        </is>
      </c>
      <c r="H4131" t="inlineStr"/>
      <c r="I4131" t="inlineStr"/>
    </row>
    <row r="4132">
      <c r="A4132" t="inlineStr">
        <is>
          <t>2019</t>
        </is>
      </c>
      <c r="B4132" t="inlineStr">
        <is>
          <t>OS - Blé tendre (n)</t>
        </is>
      </c>
      <c r="C4132" t="inlineStr">
        <is>
          <t>Blé tendre, épeautre et méteil collectés (conso)</t>
        </is>
      </c>
      <c r="D4132" t="n">
        <v>25600</v>
      </c>
      <c r="E4132" t="inlineStr"/>
      <c r="F4132" t="inlineStr"/>
      <c r="G4132" t="inlineStr">
        <is>
          <t>Donnée calculée</t>
        </is>
      </c>
      <c r="H4132" t="inlineStr"/>
      <c r="I4132" t="inlineStr"/>
    </row>
    <row r="4133">
      <c r="A4133" t="inlineStr">
        <is>
          <t>2019</t>
        </is>
      </c>
      <c r="B4133" t="inlineStr">
        <is>
          <t>OS - Blé tendre (n)</t>
        </is>
      </c>
      <c r="C4133" t="inlineStr">
        <is>
          <t>Blé tendre, épeautre et méteil collectés (semence)</t>
        </is>
      </c>
      <c r="D4133" t="n">
        <v>508</v>
      </c>
      <c r="E4133" t="inlineStr"/>
      <c r="F4133" t="inlineStr"/>
      <c r="G4133" t="inlineStr">
        <is>
          <t>Donnée calculée</t>
        </is>
      </c>
      <c r="H4133" t="inlineStr"/>
      <c r="I4133" t="inlineStr"/>
    </row>
    <row r="4134">
      <c r="A4134" t="inlineStr">
        <is>
          <t>2019</t>
        </is>
      </c>
      <c r="B4134" t="inlineStr">
        <is>
          <t>OS - Blé tendre (n)</t>
        </is>
      </c>
      <c r="C4134" t="inlineStr">
        <is>
          <t>Issues de céréales</t>
        </is>
      </c>
      <c r="D4134" t="n">
        <v>0</v>
      </c>
      <c r="E4134" t="n">
        <v>0</v>
      </c>
      <c r="F4134" t="n">
        <v>120</v>
      </c>
      <c r="G4134" t="inlineStr">
        <is>
          <t>Donnée calculée</t>
        </is>
      </c>
      <c r="H4134" t="inlineStr"/>
      <c r="I4134" t="inlineStr"/>
    </row>
    <row r="4135">
      <c r="A4135" t="inlineStr">
        <is>
          <t>2019</t>
        </is>
      </c>
      <c r="B4135" t="inlineStr">
        <is>
          <t>OS - Blé tendre (n)</t>
        </is>
      </c>
      <c r="C4135" t="inlineStr">
        <is>
          <t>Issues de céréales (hors riz)</t>
        </is>
      </c>
      <c r="D4135" t="n">
        <v>0</v>
      </c>
      <c r="E4135" t="n">
        <v>0</v>
      </c>
      <c r="F4135" t="n">
        <v>120</v>
      </c>
      <c r="G4135" t="inlineStr">
        <is>
          <t>Donnée calculée</t>
        </is>
      </c>
      <c r="H4135" t="inlineStr"/>
      <c r="I4135" t="inlineStr"/>
    </row>
    <row r="4136">
      <c r="A4136" t="inlineStr">
        <is>
          <t>2019</t>
        </is>
      </c>
      <c r="B4136" t="inlineStr">
        <is>
          <t>OS - Blé tendre (n)</t>
        </is>
      </c>
      <c r="C4136" t="inlineStr">
        <is>
          <t>Issues de blé tendre</t>
        </is>
      </c>
      <c r="D4136" t="n">
        <v>0</v>
      </c>
      <c r="E4136" t="n">
        <v>0</v>
      </c>
      <c r="F4136" t="n">
        <v>120</v>
      </c>
      <c r="G4136" t="inlineStr">
        <is>
          <t>Donnée calculée</t>
        </is>
      </c>
      <c r="H4136" t="inlineStr"/>
      <c r="I4136" t="inlineStr"/>
    </row>
    <row r="4137">
      <c r="A4137" t="inlineStr">
        <is>
          <t>2019</t>
        </is>
      </c>
      <c r="B4137" t="inlineStr">
        <is>
          <t>OS - Méteil</t>
        </is>
      </c>
      <c r="C4137" t="inlineStr">
        <is>
          <t>Céréales collectées</t>
        </is>
      </c>
      <c r="D4137" t="n">
        <v>3.88</v>
      </c>
      <c r="E4137" t="inlineStr"/>
      <c r="F4137" t="inlineStr"/>
      <c r="G4137" t="inlineStr">
        <is>
          <t>Donnée calculée</t>
        </is>
      </c>
      <c r="H4137" t="inlineStr"/>
      <c r="I4137" t="inlineStr"/>
    </row>
    <row r="4138">
      <c r="A4138" t="inlineStr">
        <is>
          <t>2019</t>
        </is>
      </c>
      <c r="B4138" t="inlineStr">
        <is>
          <t>OS - Méteil</t>
        </is>
      </c>
      <c r="C4138" t="inlineStr">
        <is>
          <t>Céréales collectées (hors riz)</t>
        </is>
      </c>
      <c r="D4138" t="n">
        <v>3.88</v>
      </c>
      <c r="E4138" t="inlineStr"/>
      <c r="F4138" t="inlineStr"/>
      <c r="G4138" t="inlineStr">
        <is>
          <t>Donnée calculée</t>
        </is>
      </c>
      <c r="H4138" t="inlineStr"/>
      <c r="I4138" t="inlineStr"/>
    </row>
    <row r="4139">
      <c r="A4139" t="inlineStr">
        <is>
          <t>2019</t>
        </is>
      </c>
      <c r="B4139" t="inlineStr">
        <is>
          <t>OS - Méteil</t>
        </is>
      </c>
      <c r="C4139" t="inlineStr">
        <is>
          <t>Méteil collecté</t>
        </is>
      </c>
      <c r="D4139" t="n">
        <v>3.88</v>
      </c>
      <c r="E4139" t="inlineStr"/>
      <c r="F4139" t="inlineStr"/>
      <c r="G4139" t="inlineStr">
        <is>
          <t>Donnée calculée</t>
        </is>
      </c>
      <c r="H4139" t="inlineStr"/>
      <c r="I4139" t="inlineStr"/>
    </row>
    <row r="4140">
      <c r="A4140" t="inlineStr">
        <is>
          <t>2019</t>
        </is>
      </c>
      <c r="B4140" t="inlineStr">
        <is>
          <t>OS - Méteil</t>
        </is>
      </c>
      <c r="C4140" t="inlineStr">
        <is>
          <t>Méteil collecté (conso)</t>
        </is>
      </c>
      <c r="D4140" t="n">
        <v>3.68</v>
      </c>
      <c r="E4140" t="inlineStr"/>
      <c r="F4140" t="inlineStr"/>
      <c r="G4140" t="inlineStr">
        <is>
          <t>Donnée calculée</t>
        </is>
      </c>
      <c r="H4140" t="inlineStr"/>
      <c r="I4140" t="inlineStr"/>
    </row>
    <row r="4141">
      <c r="A4141" t="inlineStr">
        <is>
          <t>2019</t>
        </is>
      </c>
      <c r="B4141" t="inlineStr">
        <is>
          <t>OS - Méteil</t>
        </is>
      </c>
      <c r="C4141" t="inlineStr">
        <is>
          <t>Méteil collecté (semence)</t>
        </is>
      </c>
      <c r="D4141" t="n">
        <v>0.2</v>
      </c>
      <c r="E4141" t="inlineStr"/>
      <c r="F4141" t="inlineStr"/>
      <c r="G4141" t="inlineStr">
        <is>
          <t>Donnée calculée</t>
        </is>
      </c>
      <c r="H4141" t="inlineStr"/>
      <c r="I4141" t="inlineStr"/>
    </row>
    <row r="4142">
      <c r="A4142" t="inlineStr">
        <is>
          <t>2019</t>
        </is>
      </c>
      <c r="B4142" t="inlineStr">
        <is>
          <t>OS - Méteil</t>
        </is>
      </c>
      <c r="C4142" t="inlineStr">
        <is>
          <t>Blé tendre, épeautre et méteil collectés</t>
        </is>
      </c>
      <c r="D4142" t="n">
        <v>3.88</v>
      </c>
      <c r="E4142" t="inlineStr"/>
      <c r="F4142" t="inlineStr"/>
      <c r="G4142" t="inlineStr">
        <is>
          <t>Donnée calculée</t>
        </is>
      </c>
      <c r="H4142" t="inlineStr"/>
      <c r="I4142" t="inlineStr"/>
    </row>
    <row r="4143">
      <c r="A4143" t="inlineStr">
        <is>
          <t>2019</t>
        </is>
      </c>
      <c r="B4143" t="inlineStr">
        <is>
          <t>OS - Méteil</t>
        </is>
      </c>
      <c r="C4143" t="inlineStr">
        <is>
          <t>Blé tendre, épeautre et méteil collectés (conso)</t>
        </is>
      </c>
      <c r="D4143" t="n">
        <v>3.68</v>
      </c>
      <c r="E4143" t="inlineStr"/>
      <c r="F4143" t="inlineStr"/>
      <c r="G4143" t="inlineStr">
        <is>
          <t>Donnée calculée</t>
        </is>
      </c>
      <c r="H4143" t="inlineStr"/>
      <c r="I4143" t="inlineStr"/>
    </row>
    <row r="4144">
      <c r="A4144" t="inlineStr">
        <is>
          <t>2019</t>
        </is>
      </c>
      <c r="B4144" t="inlineStr">
        <is>
          <t>OS - Méteil</t>
        </is>
      </c>
      <c r="C4144" t="inlineStr">
        <is>
          <t>Blé tendre, épeautre et méteil collectés (semence)</t>
        </is>
      </c>
      <c r="D4144" t="n">
        <v>0.2</v>
      </c>
      <c r="E4144" t="inlineStr"/>
      <c r="F4144" t="inlineStr"/>
      <c r="G4144" t="inlineStr">
        <is>
          <t>Donnée calculée</t>
        </is>
      </c>
      <c r="H4144" t="inlineStr"/>
      <c r="I4144" t="inlineStr"/>
    </row>
    <row r="4145">
      <c r="A4145" t="inlineStr">
        <is>
          <t>2019</t>
        </is>
      </c>
      <c r="B4145" t="inlineStr">
        <is>
          <t>OS - Méteil</t>
        </is>
      </c>
      <c r="C4145" t="inlineStr">
        <is>
          <t>Issues de céréales</t>
        </is>
      </c>
      <c r="D4145" t="n">
        <v>0.02</v>
      </c>
      <c r="E4145" t="inlineStr"/>
      <c r="F4145" t="inlineStr"/>
      <c r="G4145" t="inlineStr">
        <is>
          <t>Donnée calculée</t>
        </is>
      </c>
      <c r="H4145" t="inlineStr"/>
      <c r="I4145" t="inlineStr"/>
    </row>
    <row r="4146">
      <c r="A4146" t="inlineStr">
        <is>
          <t>2019</t>
        </is>
      </c>
      <c r="B4146" t="inlineStr">
        <is>
          <t>OS - Méteil</t>
        </is>
      </c>
      <c r="C4146" t="inlineStr">
        <is>
          <t>Issues de céréales (hors riz)</t>
        </is>
      </c>
      <c r="D4146" t="n">
        <v>0.02</v>
      </c>
      <c r="E4146" t="inlineStr"/>
      <c r="F4146" t="inlineStr"/>
      <c r="G4146" t="inlineStr">
        <is>
          <t>Donnée calculée</t>
        </is>
      </c>
      <c r="H4146" t="inlineStr"/>
      <c r="I4146" t="inlineStr"/>
    </row>
    <row r="4147">
      <c r="A4147" t="inlineStr">
        <is>
          <t>2019</t>
        </is>
      </c>
      <c r="B4147" t="inlineStr">
        <is>
          <t>OS - Méteil</t>
        </is>
      </c>
      <c r="C4147" t="inlineStr">
        <is>
          <t>Issues de méteil</t>
        </is>
      </c>
      <c r="D4147" t="n">
        <v>0.02</v>
      </c>
      <c r="E4147" t="inlineStr"/>
      <c r="F4147" t="inlineStr"/>
      <c r="G4147" t="inlineStr">
        <is>
          <t>Donnée calculée</t>
        </is>
      </c>
      <c r="H4147" t="inlineStr"/>
      <c r="I4147" t="inlineStr"/>
    </row>
    <row r="4148">
      <c r="A4148" t="inlineStr">
        <is>
          <t>2019</t>
        </is>
      </c>
      <c r="B4148" t="inlineStr">
        <is>
          <t>OS - Méteil (n-1)</t>
        </is>
      </c>
      <c r="C4148" t="inlineStr">
        <is>
          <t>Céréales collectées</t>
        </is>
      </c>
      <c r="D4148" t="n">
        <v>0.32</v>
      </c>
      <c r="E4148" t="inlineStr"/>
      <c r="F4148" t="inlineStr"/>
      <c r="G4148" t="inlineStr">
        <is>
          <t>Donnée calculée</t>
        </is>
      </c>
      <c r="H4148" t="inlineStr"/>
      <c r="I4148" t="inlineStr"/>
    </row>
    <row r="4149">
      <c r="A4149" t="inlineStr">
        <is>
          <t>2019</t>
        </is>
      </c>
      <c r="B4149" t="inlineStr">
        <is>
          <t>OS - Méteil (n-1)</t>
        </is>
      </c>
      <c r="C4149" t="inlineStr">
        <is>
          <t>Céréales collectées (hors riz)</t>
        </is>
      </c>
      <c r="D4149" t="n">
        <v>0.32</v>
      </c>
      <c r="E4149" t="inlineStr"/>
      <c r="F4149" t="inlineStr"/>
      <c r="G4149" t="inlineStr">
        <is>
          <t>Donnée calculée</t>
        </is>
      </c>
      <c r="H4149" t="inlineStr"/>
      <c r="I4149" t="inlineStr"/>
    </row>
    <row r="4150">
      <c r="A4150" t="inlineStr">
        <is>
          <t>2019</t>
        </is>
      </c>
      <c r="B4150" t="inlineStr">
        <is>
          <t>OS - Méteil (n-1)</t>
        </is>
      </c>
      <c r="C4150" t="inlineStr">
        <is>
          <t>Méteil collecté</t>
        </is>
      </c>
      <c r="D4150" t="n">
        <v>0.32</v>
      </c>
      <c r="E4150" t="inlineStr"/>
      <c r="F4150" t="inlineStr"/>
      <c r="G4150" t="inlineStr">
        <is>
          <t>Donnée calculée</t>
        </is>
      </c>
      <c r="H4150" t="inlineStr"/>
      <c r="I4150" t="inlineStr"/>
    </row>
    <row r="4151">
      <c r="A4151" t="inlineStr">
        <is>
          <t>2019</t>
        </is>
      </c>
      <c r="B4151" t="inlineStr">
        <is>
          <t>OS - Méteil (n-1)</t>
        </is>
      </c>
      <c r="C4151" t="inlineStr">
        <is>
          <t>Méteil collecté (conso)</t>
        </is>
      </c>
      <c r="D4151" t="n">
        <v>0.22</v>
      </c>
      <c r="E4151" t="inlineStr"/>
      <c r="F4151" t="inlineStr"/>
      <c r="G4151" t="inlineStr">
        <is>
          <t>Donnée collectée</t>
        </is>
      </c>
      <c r="H4151" t="inlineStr"/>
      <c r="I4151" t="inlineStr"/>
    </row>
    <row r="4152">
      <c r="A4152" t="inlineStr">
        <is>
          <t>2019</t>
        </is>
      </c>
      <c r="B4152" t="inlineStr">
        <is>
          <t>OS - Méteil (n-1)</t>
        </is>
      </c>
      <c r="C4152" t="inlineStr">
        <is>
          <t>Méteil collecté (semence)</t>
        </is>
      </c>
      <c r="D4152" t="n">
        <v>0.1</v>
      </c>
      <c r="E4152" t="inlineStr"/>
      <c r="F4152" t="inlineStr"/>
      <c r="G4152" t="inlineStr">
        <is>
          <t>Donnée collectée</t>
        </is>
      </c>
      <c r="H4152" t="inlineStr"/>
      <c r="I4152" t="inlineStr"/>
    </row>
    <row r="4153">
      <c r="A4153" t="inlineStr">
        <is>
          <t>2019</t>
        </is>
      </c>
      <c r="B4153" t="inlineStr">
        <is>
          <t>OS - Méteil (n-1)</t>
        </is>
      </c>
      <c r="C4153" t="inlineStr">
        <is>
          <t>Blé tendre, épeautre et méteil collectés</t>
        </is>
      </c>
      <c r="D4153" t="n">
        <v>0.32</v>
      </c>
      <c r="E4153" t="inlineStr"/>
      <c r="F4153" t="inlineStr"/>
      <c r="G4153" t="inlineStr">
        <is>
          <t>Donnée calculée</t>
        </is>
      </c>
      <c r="H4153" t="inlineStr"/>
      <c r="I4153" t="inlineStr"/>
    </row>
    <row r="4154">
      <c r="A4154" t="inlineStr">
        <is>
          <t>2019</t>
        </is>
      </c>
      <c r="B4154" t="inlineStr">
        <is>
          <t>OS - Méteil (n-1)</t>
        </is>
      </c>
      <c r="C4154" t="inlineStr">
        <is>
          <t>Blé tendre, épeautre et méteil collectés (conso)</t>
        </is>
      </c>
      <c r="D4154" t="n">
        <v>0.22</v>
      </c>
      <c r="E4154" t="inlineStr"/>
      <c r="F4154" t="inlineStr"/>
      <c r="G4154" t="inlineStr">
        <is>
          <t>Donnée calculée</t>
        </is>
      </c>
      <c r="H4154" t="inlineStr"/>
      <c r="I4154" t="inlineStr"/>
    </row>
    <row r="4155">
      <c r="A4155" t="inlineStr">
        <is>
          <t>2019</t>
        </is>
      </c>
      <c r="B4155" t="inlineStr">
        <is>
          <t>OS - Méteil (n-1)</t>
        </is>
      </c>
      <c r="C4155" t="inlineStr">
        <is>
          <t>Blé tendre, épeautre et méteil collectés (semence)</t>
        </is>
      </c>
      <c r="D4155" t="n">
        <v>0.1</v>
      </c>
      <c r="E4155" t="inlineStr"/>
      <c r="F4155" t="inlineStr"/>
      <c r="G4155" t="inlineStr">
        <is>
          <t>Donnée calculée</t>
        </is>
      </c>
      <c r="H4155" t="inlineStr"/>
      <c r="I4155" t="inlineStr"/>
    </row>
    <row r="4156">
      <c r="A4156" t="inlineStr">
        <is>
          <t>2019</t>
        </is>
      </c>
      <c r="B4156" t="inlineStr">
        <is>
          <t>OS - Méteil (n-1)</t>
        </is>
      </c>
      <c r="C4156" t="inlineStr">
        <is>
          <t>Issues de céréales</t>
        </is>
      </c>
      <c r="D4156" t="n">
        <v>0</v>
      </c>
      <c r="E4156" t="n">
        <v>0</v>
      </c>
      <c r="F4156" t="n">
        <v>0.02</v>
      </c>
      <c r="G4156" t="inlineStr">
        <is>
          <t>Donnée calculée</t>
        </is>
      </c>
      <c r="H4156" t="inlineStr"/>
      <c r="I4156" t="inlineStr"/>
    </row>
    <row r="4157">
      <c r="A4157" t="inlineStr">
        <is>
          <t>2019</t>
        </is>
      </c>
      <c r="B4157" t="inlineStr">
        <is>
          <t>OS - Méteil (n-1)</t>
        </is>
      </c>
      <c r="C4157" t="inlineStr">
        <is>
          <t>Issues de céréales (hors riz)</t>
        </is>
      </c>
      <c r="D4157" t="n">
        <v>0</v>
      </c>
      <c r="E4157" t="n">
        <v>0</v>
      </c>
      <c r="F4157" t="n">
        <v>0.02</v>
      </c>
      <c r="G4157" t="inlineStr">
        <is>
          <t>Donnée calculée</t>
        </is>
      </c>
      <c r="H4157" t="inlineStr"/>
      <c r="I4157" t="inlineStr"/>
    </row>
    <row r="4158">
      <c r="A4158" t="inlineStr">
        <is>
          <t>2019</t>
        </is>
      </c>
      <c r="B4158" t="inlineStr">
        <is>
          <t>OS - Méteil (n-1)</t>
        </is>
      </c>
      <c r="C4158" t="inlineStr">
        <is>
          <t>Issues de méteil</t>
        </is>
      </c>
      <c r="D4158" t="n">
        <v>0</v>
      </c>
      <c r="E4158" t="n">
        <v>0</v>
      </c>
      <c r="F4158" t="n">
        <v>0.02</v>
      </c>
      <c r="G4158" t="inlineStr">
        <is>
          <t>Donnée calculée</t>
        </is>
      </c>
      <c r="H4158" t="inlineStr"/>
      <c r="I4158" t="inlineStr"/>
    </row>
    <row r="4159">
      <c r="A4159" t="inlineStr">
        <is>
          <t>2019</t>
        </is>
      </c>
      <c r="B4159" t="inlineStr">
        <is>
          <t>OS - Méteil (n)</t>
        </is>
      </c>
      <c r="C4159" t="inlineStr">
        <is>
          <t>Céréales collectées</t>
        </is>
      </c>
      <c r="D4159" t="n">
        <v>3.56</v>
      </c>
      <c r="E4159" t="inlineStr"/>
      <c r="F4159" t="inlineStr"/>
      <c r="G4159" t="inlineStr">
        <is>
          <t>Donnée calculée</t>
        </is>
      </c>
      <c r="H4159" t="inlineStr"/>
      <c r="I4159" t="inlineStr"/>
    </row>
    <row r="4160">
      <c r="A4160" t="inlineStr">
        <is>
          <t>2019</t>
        </is>
      </c>
      <c r="B4160" t="inlineStr">
        <is>
          <t>OS - Méteil (n)</t>
        </is>
      </c>
      <c r="C4160" t="inlineStr">
        <is>
          <t>Céréales collectées (hors riz)</t>
        </is>
      </c>
      <c r="D4160" t="n">
        <v>3.56</v>
      </c>
      <c r="E4160" t="inlineStr"/>
      <c r="F4160" t="inlineStr"/>
      <c r="G4160" t="inlineStr">
        <is>
          <t>Donnée calculée</t>
        </is>
      </c>
      <c r="H4160" t="inlineStr"/>
      <c r="I4160" t="inlineStr"/>
    </row>
    <row r="4161">
      <c r="A4161" t="inlineStr">
        <is>
          <t>2019</t>
        </is>
      </c>
      <c r="B4161" t="inlineStr">
        <is>
          <t>OS - Méteil (n)</t>
        </is>
      </c>
      <c r="C4161" t="inlineStr">
        <is>
          <t>Méteil collecté</t>
        </is>
      </c>
      <c r="D4161" t="n">
        <v>3.56</v>
      </c>
      <c r="E4161" t="inlineStr"/>
      <c r="F4161" t="inlineStr"/>
      <c r="G4161" t="inlineStr">
        <is>
          <t>Donnée calculée</t>
        </is>
      </c>
      <c r="H4161" t="inlineStr"/>
      <c r="I4161" t="inlineStr"/>
    </row>
    <row r="4162">
      <c r="A4162" t="inlineStr">
        <is>
          <t>2019</t>
        </is>
      </c>
      <c r="B4162" t="inlineStr">
        <is>
          <t>OS - Méteil (n)</t>
        </is>
      </c>
      <c r="C4162" t="inlineStr">
        <is>
          <t>Méteil collecté (conso)</t>
        </is>
      </c>
      <c r="D4162" t="n">
        <v>3.46</v>
      </c>
      <c r="E4162" t="inlineStr"/>
      <c r="F4162" t="inlineStr"/>
      <c r="G4162" t="inlineStr">
        <is>
          <t>Donnée collectée</t>
        </is>
      </c>
      <c r="H4162" t="inlineStr"/>
      <c r="I4162" t="inlineStr"/>
    </row>
    <row r="4163">
      <c r="A4163" t="inlineStr">
        <is>
          <t>2019</t>
        </is>
      </c>
      <c r="B4163" t="inlineStr">
        <is>
          <t>OS - Méteil (n)</t>
        </is>
      </c>
      <c r="C4163" t="inlineStr">
        <is>
          <t>Méteil collecté (semence)</t>
        </is>
      </c>
      <c r="D4163" t="n">
        <v>0.1</v>
      </c>
      <c r="E4163" t="inlineStr"/>
      <c r="F4163" t="inlineStr"/>
      <c r="G4163" t="inlineStr">
        <is>
          <t>Donnée collectée</t>
        </is>
      </c>
      <c r="H4163" t="inlineStr"/>
      <c r="I4163" t="inlineStr"/>
    </row>
    <row r="4164">
      <c r="A4164" t="inlineStr">
        <is>
          <t>2019</t>
        </is>
      </c>
      <c r="B4164" t="inlineStr">
        <is>
          <t>OS - Méteil (n)</t>
        </is>
      </c>
      <c r="C4164" t="inlineStr">
        <is>
          <t>Blé tendre, épeautre et méteil collectés</t>
        </is>
      </c>
      <c r="D4164" t="n">
        <v>3.56</v>
      </c>
      <c r="E4164" t="inlineStr"/>
      <c r="F4164" t="inlineStr"/>
      <c r="G4164" t="inlineStr">
        <is>
          <t>Donnée calculée</t>
        </is>
      </c>
      <c r="H4164" t="inlineStr"/>
      <c r="I4164" t="inlineStr"/>
    </row>
    <row r="4165">
      <c r="A4165" t="inlineStr">
        <is>
          <t>2019</t>
        </is>
      </c>
      <c r="B4165" t="inlineStr">
        <is>
          <t>OS - Méteil (n)</t>
        </is>
      </c>
      <c r="C4165" t="inlineStr">
        <is>
          <t>Blé tendre, épeautre et méteil collectés (conso)</t>
        </is>
      </c>
      <c r="D4165" t="n">
        <v>3.46</v>
      </c>
      <c r="E4165" t="inlineStr"/>
      <c r="F4165" t="inlineStr"/>
      <c r="G4165" t="inlineStr">
        <is>
          <t>Donnée calculée</t>
        </is>
      </c>
      <c r="H4165" t="inlineStr"/>
      <c r="I4165" t="inlineStr"/>
    </row>
    <row r="4166">
      <c r="A4166" t="inlineStr">
        <is>
          <t>2019</t>
        </is>
      </c>
      <c r="B4166" t="inlineStr">
        <is>
          <t>OS - Méteil (n)</t>
        </is>
      </c>
      <c r="C4166" t="inlineStr">
        <is>
          <t>Blé tendre, épeautre et méteil collectés (semence)</t>
        </is>
      </c>
      <c r="D4166" t="n">
        <v>0.1</v>
      </c>
      <c r="E4166" t="inlineStr"/>
      <c r="F4166" t="inlineStr"/>
      <c r="G4166" t="inlineStr">
        <is>
          <t>Donnée calculée</t>
        </is>
      </c>
      <c r="H4166" t="inlineStr"/>
      <c r="I4166" t="inlineStr"/>
    </row>
    <row r="4167">
      <c r="A4167" t="inlineStr">
        <is>
          <t>2019</t>
        </is>
      </c>
      <c r="B4167" t="inlineStr">
        <is>
          <t>OS - Méteil (n)</t>
        </is>
      </c>
      <c r="C4167" t="inlineStr">
        <is>
          <t>Issues de céréales</t>
        </is>
      </c>
      <c r="D4167" t="n">
        <v>0</v>
      </c>
      <c r="E4167" t="n">
        <v>0</v>
      </c>
      <c r="F4167" t="n">
        <v>0.02</v>
      </c>
      <c r="G4167" t="inlineStr">
        <is>
          <t>Donnée calculée</t>
        </is>
      </c>
      <c r="H4167" t="inlineStr"/>
      <c r="I4167" t="inlineStr"/>
    </row>
    <row r="4168">
      <c r="A4168" t="inlineStr">
        <is>
          <t>2019</t>
        </is>
      </c>
      <c r="B4168" t="inlineStr">
        <is>
          <t>OS - Méteil (n)</t>
        </is>
      </c>
      <c r="C4168" t="inlineStr">
        <is>
          <t>Issues de céréales (hors riz)</t>
        </is>
      </c>
      <c r="D4168" t="n">
        <v>0</v>
      </c>
      <c r="E4168" t="n">
        <v>0</v>
      </c>
      <c r="F4168" t="n">
        <v>0.02</v>
      </c>
      <c r="G4168" t="inlineStr">
        <is>
          <t>Donnée calculée</t>
        </is>
      </c>
      <c r="H4168" t="inlineStr"/>
      <c r="I4168" t="inlineStr"/>
    </row>
    <row r="4169">
      <c r="A4169" t="inlineStr">
        <is>
          <t>2019</t>
        </is>
      </c>
      <c r="B4169" t="inlineStr">
        <is>
          <t>OS - Méteil (n)</t>
        </is>
      </c>
      <c r="C4169" t="inlineStr">
        <is>
          <t>Issues de méteil</t>
        </is>
      </c>
      <c r="D4169" t="n">
        <v>0</v>
      </c>
      <c r="E4169" t="n">
        <v>0</v>
      </c>
      <c r="F4169" t="n">
        <v>0.02</v>
      </c>
      <c r="G4169" t="inlineStr">
        <is>
          <t>Donnée calculée</t>
        </is>
      </c>
      <c r="H4169" t="inlineStr"/>
      <c r="I4169" t="inlineStr"/>
    </row>
    <row r="4170">
      <c r="A4170" t="inlineStr">
        <is>
          <t>2019</t>
        </is>
      </c>
      <c r="B4170" t="inlineStr">
        <is>
          <t>OS - Maïs-grain</t>
        </is>
      </c>
      <c r="C4170" t="inlineStr">
        <is>
          <t>Céréales collectées</t>
        </is>
      </c>
      <c r="D4170" t="n">
        <v>10200</v>
      </c>
      <c r="E4170" t="inlineStr"/>
      <c r="F4170" t="inlineStr"/>
      <c r="G4170" t="inlineStr">
        <is>
          <t>Donnée calculée</t>
        </is>
      </c>
      <c r="H4170" t="inlineStr"/>
      <c r="I4170" t="inlineStr"/>
    </row>
    <row r="4171">
      <c r="A4171" t="inlineStr">
        <is>
          <t>2019</t>
        </is>
      </c>
      <c r="B4171" t="inlineStr">
        <is>
          <t>OS - Maïs-grain</t>
        </is>
      </c>
      <c r="C4171" t="inlineStr">
        <is>
          <t>Céréales collectées (hors riz)</t>
        </is>
      </c>
      <c r="D4171" t="n">
        <v>10200</v>
      </c>
      <c r="E4171" t="inlineStr"/>
      <c r="F4171" t="inlineStr"/>
      <c r="G4171" t="inlineStr">
        <is>
          <t>Donnée calculée</t>
        </is>
      </c>
      <c r="H4171" t="inlineStr"/>
      <c r="I4171" t="inlineStr"/>
    </row>
    <row r="4172">
      <c r="A4172" t="inlineStr">
        <is>
          <t>2019</t>
        </is>
      </c>
      <c r="B4172" t="inlineStr">
        <is>
          <t>OS - Maïs-grain</t>
        </is>
      </c>
      <c r="C4172" t="inlineStr">
        <is>
          <t>Maïs-grain collecté</t>
        </is>
      </c>
      <c r="D4172" t="n">
        <v>10200</v>
      </c>
      <c r="E4172" t="inlineStr"/>
      <c r="F4172" t="inlineStr"/>
      <c r="G4172" t="inlineStr">
        <is>
          <t>Donnée calculée</t>
        </is>
      </c>
      <c r="H4172" t="inlineStr"/>
      <c r="I4172" t="inlineStr"/>
    </row>
    <row r="4173">
      <c r="A4173" t="inlineStr">
        <is>
          <t>2019</t>
        </is>
      </c>
      <c r="B4173" t="inlineStr">
        <is>
          <t>OS - Maïs-grain</t>
        </is>
      </c>
      <c r="C4173" t="inlineStr">
        <is>
          <t>Maïs-grain collecté (conso)</t>
        </is>
      </c>
      <c r="D4173" t="n">
        <v>9950</v>
      </c>
      <c r="E4173" t="inlineStr"/>
      <c r="F4173" t="inlineStr"/>
      <c r="G4173" t="inlineStr">
        <is>
          <t>Donnée calculée</t>
        </is>
      </c>
      <c r="H4173" t="inlineStr"/>
      <c r="I4173" t="inlineStr"/>
    </row>
    <row r="4174">
      <c r="A4174" t="inlineStr">
        <is>
          <t>2019</t>
        </is>
      </c>
      <c r="B4174" t="inlineStr">
        <is>
          <t>OS - Maïs-grain</t>
        </is>
      </c>
      <c r="C4174" t="inlineStr">
        <is>
          <t>Maïs-grain collecté (semence)</t>
        </is>
      </c>
      <c r="D4174" t="n">
        <v>231</v>
      </c>
      <c r="E4174" t="inlineStr"/>
      <c r="F4174" t="inlineStr"/>
      <c r="G4174" t="inlineStr">
        <is>
          <t>Donnée calculée</t>
        </is>
      </c>
      <c r="H4174" t="inlineStr"/>
      <c r="I4174" t="inlineStr"/>
    </row>
    <row r="4175">
      <c r="A4175" t="inlineStr">
        <is>
          <t>2019</t>
        </is>
      </c>
      <c r="B4175" t="inlineStr">
        <is>
          <t>OS - Maïs-grain</t>
        </is>
      </c>
      <c r="C4175" t="inlineStr">
        <is>
          <t>Issues de céréales</t>
        </is>
      </c>
      <c r="D4175" t="n">
        <v>81.40000000000001</v>
      </c>
      <c r="E4175" t="inlineStr"/>
      <c r="F4175" t="inlineStr"/>
      <c r="G4175" t="inlineStr">
        <is>
          <t>Donnée calculée</t>
        </is>
      </c>
      <c r="H4175" t="inlineStr"/>
      <c r="I4175" t="inlineStr"/>
    </row>
    <row r="4176">
      <c r="A4176" t="inlineStr">
        <is>
          <t>2019</t>
        </is>
      </c>
      <c r="B4176" t="inlineStr">
        <is>
          <t>OS - Maïs-grain</t>
        </is>
      </c>
      <c r="C4176" t="inlineStr">
        <is>
          <t>Issues de céréales (hors riz)</t>
        </is>
      </c>
      <c r="D4176" t="n">
        <v>81.40000000000001</v>
      </c>
      <c r="E4176" t="inlineStr"/>
      <c r="F4176" t="inlineStr"/>
      <c r="G4176" t="inlineStr">
        <is>
          <t>Donnée calculée</t>
        </is>
      </c>
      <c r="H4176" t="inlineStr"/>
      <c r="I4176" t="inlineStr"/>
    </row>
    <row r="4177">
      <c r="A4177" t="inlineStr">
        <is>
          <t>2019</t>
        </is>
      </c>
      <c r="B4177" t="inlineStr">
        <is>
          <t>OS - Maïs-grain</t>
        </is>
      </c>
      <c r="C4177" t="inlineStr">
        <is>
          <t>Issues de maïs-grain</t>
        </is>
      </c>
      <c r="D4177" t="n">
        <v>81.40000000000001</v>
      </c>
      <c r="E4177" t="inlineStr"/>
      <c r="F4177" t="inlineStr"/>
      <c r="G4177" t="inlineStr">
        <is>
          <t>Donnée calculée</t>
        </is>
      </c>
      <c r="H4177" t="inlineStr"/>
      <c r="I4177" t="inlineStr"/>
    </row>
    <row r="4178">
      <c r="A4178" t="inlineStr">
        <is>
          <t>2019</t>
        </is>
      </c>
      <c r="B4178" t="inlineStr">
        <is>
          <t>OS - Maïs-grain (n-1)</t>
        </is>
      </c>
      <c r="C4178" t="inlineStr">
        <is>
          <t>Céréales collectées</t>
        </is>
      </c>
      <c r="D4178" t="n">
        <v>2210</v>
      </c>
      <c r="E4178" t="inlineStr"/>
      <c r="F4178" t="inlineStr"/>
      <c r="G4178" t="inlineStr">
        <is>
          <t>Donnée calculée</t>
        </is>
      </c>
      <c r="H4178" t="inlineStr"/>
      <c r="I4178" t="inlineStr"/>
    </row>
    <row r="4179">
      <c r="A4179" t="inlineStr">
        <is>
          <t>2019</t>
        </is>
      </c>
      <c r="B4179" t="inlineStr">
        <is>
          <t>OS - Maïs-grain (n-1)</t>
        </is>
      </c>
      <c r="C4179" t="inlineStr">
        <is>
          <t>Céréales collectées (hors riz)</t>
        </is>
      </c>
      <c r="D4179" t="n">
        <v>2210</v>
      </c>
      <c r="E4179" t="inlineStr"/>
      <c r="F4179" t="inlineStr"/>
      <c r="G4179" t="inlineStr">
        <is>
          <t>Donnée calculée</t>
        </is>
      </c>
      <c r="H4179" t="inlineStr"/>
      <c r="I4179" t="inlineStr"/>
    </row>
    <row r="4180">
      <c r="A4180" t="inlineStr">
        <is>
          <t>2019</t>
        </is>
      </c>
      <c r="B4180" t="inlineStr">
        <is>
          <t>OS - Maïs-grain (n-1)</t>
        </is>
      </c>
      <c r="C4180" t="inlineStr">
        <is>
          <t>Maïs-grain collecté</t>
        </is>
      </c>
      <c r="D4180" t="n">
        <v>2210</v>
      </c>
      <c r="E4180" t="inlineStr"/>
      <c r="F4180" t="inlineStr"/>
      <c r="G4180" t="inlineStr">
        <is>
          <t>Donnée calculée</t>
        </is>
      </c>
      <c r="H4180" t="inlineStr"/>
      <c r="I4180" t="inlineStr"/>
    </row>
    <row r="4181">
      <c r="A4181" t="inlineStr">
        <is>
          <t>2019</t>
        </is>
      </c>
      <c r="B4181" t="inlineStr">
        <is>
          <t>OS - Maïs-grain (n-1)</t>
        </is>
      </c>
      <c r="C4181" t="inlineStr">
        <is>
          <t>Maïs-grain collecté (conso)</t>
        </is>
      </c>
      <c r="D4181" t="n">
        <v>2200</v>
      </c>
      <c r="E4181" t="inlineStr"/>
      <c r="F4181" t="inlineStr"/>
      <c r="G4181" t="inlineStr">
        <is>
          <t>Donnée collectée</t>
        </is>
      </c>
      <c r="H4181" t="inlineStr"/>
      <c r="I4181" t="inlineStr"/>
    </row>
    <row r="4182">
      <c r="A4182" t="inlineStr">
        <is>
          <t>2019</t>
        </is>
      </c>
      <c r="B4182" t="inlineStr">
        <is>
          <t>OS - Maïs-grain (n-1)</t>
        </is>
      </c>
      <c r="C4182" t="inlineStr">
        <is>
          <t>Maïs-grain collecté (semence)</t>
        </is>
      </c>
      <c r="D4182" t="n">
        <v>13.5</v>
      </c>
      <c r="E4182" t="inlineStr"/>
      <c r="F4182" t="inlineStr"/>
      <c r="G4182" t="inlineStr">
        <is>
          <t>Donnée collectée</t>
        </is>
      </c>
      <c r="H4182" t="inlineStr"/>
      <c r="I4182" t="inlineStr"/>
    </row>
    <row r="4183">
      <c r="A4183" t="inlineStr">
        <is>
          <t>2019</t>
        </is>
      </c>
      <c r="B4183" t="inlineStr">
        <is>
          <t>OS - Maïs-grain (n-1)</t>
        </is>
      </c>
      <c r="C4183" t="inlineStr">
        <is>
          <t>Issues de céréales</t>
        </is>
      </c>
      <c r="D4183" t="n">
        <v>81.2</v>
      </c>
      <c r="E4183" t="n">
        <v>0</v>
      </c>
      <c r="F4183" t="n">
        <v>81.40000000000001</v>
      </c>
      <c r="G4183" t="inlineStr">
        <is>
          <t>Donnée calculée</t>
        </is>
      </c>
      <c r="H4183" t="inlineStr"/>
      <c r="I4183" t="inlineStr"/>
    </row>
    <row r="4184">
      <c r="A4184" t="inlineStr">
        <is>
          <t>2019</t>
        </is>
      </c>
      <c r="B4184" t="inlineStr">
        <is>
          <t>OS - Maïs-grain (n-1)</t>
        </is>
      </c>
      <c r="C4184" t="inlineStr">
        <is>
          <t>Issues de céréales (hors riz)</t>
        </is>
      </c>
      <c r="D4184" t="n">
        <v>81.2</v>
      </c>
      <c r="E4184" t="n">
        <v>0</v>
      </c>
      <c r="F4184" t="n">
        <v>81.40000000000001</v>
      </c>
      <c r="G4184" t="inlineStr">
        <is>
          <t>Donnée calculée</t>
        </is>
      </c>
      <c r="H4184" t="inlineStr"/>
      <c r="I4184" t="inlineStr"/>
    </row>
    <row r="4185">
      <c r="A4185" t="inlineStr">
        <is>
          <t>2019</t>
        </is>
      </c>
      <c r="B4185" t="inlineStr">
        <is>
          <t>OS - Maïs-grain (n-1)</t>
        </is>
      </c>
      <c r="C4185" t="inlineStr">
        <is>
          <t>Issues de maïs-grain</t>
        </is>
      </c>
      <c r="D4185" t="n">
        <v>81.2</v>
      </c>
      <c r="E4185" t="n">
        <v>0</v>
      </c>
      <c r="F4185" t="n">
        <v>81.40000000000001</v>
      </c>
      <c r="G4185" t="inlineStr">
        <is>
          <t>Donnée calculée</t>
        </is>
      </c>
      <c r="H4185" t="inlineStr"/>
      <c r="I4185" t="inlineStr"/>
    </row>
    <row r="4186">
      <c r="A4186" t="inlineStr">
        <is>
          <t>2019</t>
        </is>
      </c>
      <c r="B4186" t="inlineStr">
        <is>
          <t>OS - Maïs-grain (n)</t>
        </is>
      </c>
      <c r="C4186" t="inlineStr">
        <is>
          <t>Céréales collectées</t>
        </is>
      </c>
      <c r="D4186" t="n">
        <v>7970</v>
      </c>
      <c r="E4186" t="inlineStr"/>
      <c r="F4186" t="inlineStr"/>
      <c r="G4186" t="inlineStr">
        <is>
          <t>Donnée calculée</t>
        </is>
      </c>
      <c r="H4186" t="inlineStr"/>
      <c r="I4186" t="inlineStr"/>
    </row>
    <row r="4187">
      <c r="A4187" t="inlineStr">
        <is>
          <t>2019</t>
        </is>
      </c>
      <c r="B4187" t="inlineStr">
        <is>
          <t>OS - Maïs-grain (n)</t>
        </is>
      </c>
      <c r="C4187" t="inlineStr">
        <is>
          <t>Céréales collectées (hors riz)</t>
        </is>
      </c>
      <c r="D4187" t="n">
        <v>7970</v>
      </c>
      <c r="E4187" t="inlineStr"/>
      <c r="F4187" t="inlineStr"/>
      <c r="G4187" t="inlineStr">
        <is>
          <t>Donnée calculée</t>
        </is>
      </c>
      <c r="H4187" t="inlineStr"/>
      <c r="I4187" t="inlineStr"/>
    </row>
    <row r="4188">
      <c r="A4188" t="inlineStr">
        <is>
          <t>2019</t>
        </is>
      </c>
      <c r="B4188" t="inlineStr">
        <is>
          <t>OS - Maïs-grain (n)</t>
        </is>
      </c>
      <c r="C4188" t="inlineStr">
        <is>
          <t>Maïs-grain collecté</t>
        </is>
      </c>
      <c r="D4188" t="n">
        <v>7970</v>
      </c>
      <c r="E4188" t="inlineStr"/>
      <c r="F4188" t="inlineStr"/>
      <c r="G4188" t="inlineStr">
        <is>
          <t>Donnée calculée</t>
        </is>
      </c>
      <c r="H4188" t="inlineStr"/>
      <c r="I4188" t="inlineStr"/>
    </row>
    <row r="4189">
      <c r="A4189" t="inlineStr">
        <is>
          <t>2019</t>
        </is>
      </c>
      <c r="B4189" t="inlineStr">
        <is>
          <t>OS - Maïs-grain (n)</t>
        </is>
      </c>
      <c r="C4189" t="inlineStr">
        <is>
          <t>Maïs-grain collecté (conso)</t>
        </is>
      </c>
      <c r="D4189" t="n">
        <v>7750</v>
      </c>
      <c r="E4189" t="inlineStr"/>
      <c r="F4189" t="inlineStr"/>
      <c r="G4189" t="inlineStr">
        <is>
          <t>Donnée collectée</t>
        </is>
      </c>
      <c r="H4189" t="inlineStr"/>
      <c r="I4189" t="inlineStr"/>
    </row>
    <row r="4190">
      <c r="A4190" t="inlineStr">
        <is>
          <t>2019</t>
        </is>
      </c>
      <c r="B4190" t="inlineStr">
        <is>
          <t>OS - Maïs-grain (n)</t>
        </is>
      </c>
      <c r="C4190" t="inlineStr">
        <is>
          <t>Maïs-grain collecté (semence)</t>
        </is>
      </c>
      <c r="D4190" t="n">
        <v>218</v>
      </c>
      <c r="E4190" t="inlineStr"/>
      <c r="F4190" t="inlineStr"/>
      <c r="G4190" t="inlineStr">
        <is>
          <t>Donnée collectée</t>
        </is>
      </c>
      <c r="H4190" t="inlineStr"/>
      <c r="I4190" t="inlineStr"/>
    </row>
    <row r="4191">
      <c r="A4191" t="inlineStr">
        <is>
          <t>2019</t>
        </is>
      </c>
      <c r="B4191" t="inlineStr">
        <is>
          <t>OS - Maïs-grain (n)</t>
        </is>
      </c>
      <c r="C4191" t="inlineStr">
        <is>
          <t>Issues de céréales</t>
        </is>
      </c>
      <c r="D4191" t="n">
        <v>0.27</v>
      </c>
      <c r="E4191" t="n">
        <v>0</v>
      </c>
      <c r="F4191" t="n">
        <v>81.40000000000001</v>
      </c>
      <c r="G4191" t="inlineStr">
        <is>
          <t>Donnée calculée</t>
        </is>
      </c>
      <c r="H4191" t="inlineStr"/>
      <c r="I4191" t="inlineStr"/>
    </row>
    <row r="4192">
      <c r="A4192" t="inlineStr">
        <is>
          <t>2019</t>
        </is>
      </c>
      <c r="B4192" t="inlineStr">
        <is>
          <t>OS - Maïs-grain (n)</t>
        </is>
      </c>
      <c r="C4192" t="inlineStr">
        <is>
          <t>Issues de céréales (hors riz)</t>
        </is>
      </c>
      <c r="D4192" t="n">
        <v>0.27</v>
      </c>
      <c r="E4192" t="n">
        <v>0</v>
      </c>
      <c r="F4192" t="n">
        <v>81.40000000000001</v>
      </c>
      <c r="G4192" t="inlineStr">
        <is>
          <t>Donnée calculée</t>
        </is>
      </c>
      <c r="H4192" t="inlineStr"/>
      <c r="I4192" t="inlineStr"/>
    </row>
    <row r="4193">
      <c r="A4193" t="inlineStr">
        <is>
          <t>2019</t>
        </is>
      </c>
      <c r="B4193" t="inlineStr">
        <is>
          <t>OS - Maïs-grain (n)</t>
        </is>
      </c>
      <c r="C4193" t="inlineStr">
        <is>
          <t>Issues de maïs-grain</t>
        </is>
      </c>
      <c r="D4193" t="n">
        <v>0.27</v>
      </c>
      <c r="E4193" t="n">
        <v>0</v>
      </c>
      <c r="F4193" t="n">
        <v>81.40000000000001</v>
      </c>
      <c r="G4193" t="inlineStr">
        <is>
          <t>Donnée calculée</t>
        </is>
      </c>
      <c r="H4193" t="inlineStr"/>
      <c r="I4193" t="inlineStr"/>
    </row>
    <row r="4194">
      <c r="A4194" t="inlineStr">
        <is>
          <t>2019</t>
        </is>
      </c>
      <c r="B4194" t="inlineStr">
        <is>
          <t>OS - Orge</t>
        </is>
      </c>
      <c r="C4194" t="inlineStr">
        <is>
          <t>Céréales collectées</t>
        </is>
      </c>
      <c r="D4194" t="n">
        <v>10800</v>
      </c>
      <c r="E4194" t="inlineStr"/>
      <c r="F4194" t="inlineStr"/>
      <c r="G4194" t="inlineStr">
        <is>
          <t>Donnée calculée</t>
        </is>
      </c>
      <c r="H4194" t="inlineStr"/>
      <c r="I4194" t="inlineStr"/>
    </row>
    <row r="4195">
      <c r="A4195" t="inlineStr">
        <is>
          <t>2019</t>
        </is>
      </c>
      <c r="B4195" t="inlineStr">
        <is>
          <t>OS - Orge</t>
        </is>
      </c>
      <c r="C4195" t="inlineStr">
        <is>
          <t>Céréales collectées (hors riz)</t>
        </is>
      </c>
      <c r="D4195" t="n">
        <v>10800</v>
      </c>
      <c r="E4195" t="inlineStr"/>
      <c r="F4195" t="inlineStr"/>
      <c r="G4195" t="inlineStr">
        <is>
          <t>Donnée calculée</t>
        </is>
      </c>
      <c r="H4195" t="inlineStr"/>
      <c r="I4195" t="inlineStr"/>
    </row>
    <row r="4196">
      <c r="A4196" t="inlineStr">
        <is>
          <t>2019</t>
        </is>
      </c>
      <c r="B4196" t="inlineStr">
        <is>
          <t>OS - Orge</t>
        </is>
      </c>
      <c r="C4196" t="inlineStr">
        <is>
          <t>Orge collecté</t>
        </is>
      </c>
      <c r="D4196" t="n">
        <v>10800</v>
      </c>
      <c r="E4196" t="inlineStr"/>
      <c r="F4196" t="inlineStr"/>
      <c r="G4196" t="inlineStr">
        <is>
          <t>Donnée calculée</t>
        </is>
      </c>
      <c r="H4196" t="inlineStr"/>
      <c r="I4196" t="inlineStr"/>
    </row>
    <row r="4197">
      <c r="A4197" t="inlineStr">
        <is>
          <t>2019</t>
        </is>
      </c>
      <c r="B4197" t="inlineStr">
        <is>
          <t>OS - Orge</t>
        </is>
      </c>
      <c r="C4197" t="inlineStr">
        <is>
          <t>Orge collecté (conso)</t>
        </is>
      </c>
      <c r="D4197" t="n">
        <v>10600</v>
      </c>
      <c r="E4197" t="inlineStr"/>
      <c r="F4197" t="inlineStr"/>
      <c r="G4197" t="inlineStr">
        <is>
          <t>Donnée calculée</t>
        </is>
      </c>
      <c r="H4197" t="inlineStr"/>
      <c r="I4197" t="inlineStr"/>
    </row>
    <row r="4198">
      <c r="A4198" t="inlineStr">
        <is>
          <t>2019</t>
        </is>
      </c>
      <c r="B4198" t="inlineStr">
        <is>
          <t>OS - Orge</t>
        </is>
      </c>
      <c r="C4198" t="inlineStr">
        <is>
          <t>Orge collecté (semence)</t>
        </is>
      </c>
      <c r="D4198" t="n">
        <v>227</v>
      </c>
      <c r="E4198" t="inlineStr"/>
      <c r="F4198" t="inlineStr"/>
      <c r="G4198" t="inlineStr">
        <is>
          <t>Donnée calculée</t>
        </is>
      </c>
      <c r="H4198" t="inlineStr"/>
      <c r="I4198" t="inlineStr"/>
    </row>
    <row r="4199">
      <c r="A4199" t="inlineStr">
        <is>
          <t>2019</t>
        </is>
      </c>
      <c r="B4199" t="inlineStr">
        <is>
          <t>OS - Orge</t>
        </is>
      </c>
      <c r="C4199" t="inlineStr">
        <is>
          <t>Issues de céréales</t>
        </is>
      </c>
      <c r="D4199" t="n">
        <v>119</v>
      </c>
      <c r="E4199" t="inlineStr"/>
      <c r="F4199" t="inlineStr"/>
      <c r="G4199" t="inlineStr">
        <is>
          <t>Donnée calculée</t>
        </is>
      </c>
      <c r="H4199" t="inlineStr"/>
      <c r="I4199" t="inlineStr"/>
    </row>
    <row r="4200">
      <c r="A4200" t="inlineStr">
        <is>
          <t>2019</t>
        </is>
      </c>
      <c r="B4200" t="inlineStr">
        <is>
          <t>OS - Orge</t>
        </is>
      </c>
      <c r="C4200" t="inlineStr">
        <is>
          <t>Issues de céréales (hors riz)</t>
        </is>
      </c>
      <c r="D4200" t="n">
        <v>119</v>
      </c>
      <c r="E4200" t="inlineStr"/>
      <c r="F4200" t="inlineStr"/>
      <c r="G4200" t="inlineStr">
        <is>
          <t>Donnée calculée</t>
        </is>
      </c>
      <c r="H4200" t="inlineStr"/>
      <c r="I4200" t="inlineStr"/>
    </row>
    <row r="4201">
      <c r="A4201" t="inlineStr">
        <is>
          <t>2019</t>
        </is>
      </c>
      <c r="B4201" t="inlineStr">
        <is>
          <t>OS - Orge</t>
        </is>
      </c>
      <c r="C4201" t="inlineStr">
        <is>
          <t>Issues d'orge</t>
        </is>
      </c>
      <c r="D4201" t="n">
        <v>119</v>
      </c>
      <c r="E4201" t="inlineStr"/>
      <c r="F4201" t="inlineStr"/>
      <c r="G4201" t="inlineStr">
        <is>
          <t>Donnée calculée</t>
        </is>
      </c>
      <c r="H4201" t="inlineStr"/>
      <c r="I4201" t="inlineStr"/>
    </row>
    <row r="4202">
      <c r="A4202" t="inlineStr">
        <is>
          <t>2019</t>
        </is>
      </c>
      <c r="B4202" t="inlineStr">
        <is>
          <t>OS - Orge (n-1)</t>
        </is>
      </c>
      <c r="C4202" t="inlineStr">
        <is>
          <t>Céréales collectées</t>
        </is>
      </c>
      <c r="D4202" t="n">
        <v>1250</v>
      </c>
      <c r="E4202" t="inlineStr"/>
      <c r="F4202" t="inlineStr"/>
      <c r="G4202" t="inlineStr">
        <is>
          <t>Donnée calculée</t>
        </is>
      </c>
      <c r="H4202" t="inlineStr"/>
      <c r="I4202" t="inlineStr"/>
    </row>
    <row r="4203">
      <c r="A4203" t="inlineStr">
        <is>
          <t>2019</t>
        </is>
      </c>
      <c r="B4203" t="inlineStr">
        <is>
          <t>OS - Orge (n-1)</t>
        </is>
      </c>
      <c r="C4203" t="inlineStr">
        <is>
          <t>Céréales collectées (hors riz)</t>
        </is>
      </c>
      <c r="D4203" t="n">
        <v>1250</v>
      </c>
      <c r="E4203" t="inlineStr"/>
      <c r="F4203" t="inlineStr"/>
      <c r="G4203" t="inlineStr">
        <is>
          <t>Donnée calculée</t>
        </is>
      </c>
      <c r="H4203" t="inlineStr"/>
      <c r="I4203" t="inlineStr"/>
    </row>
    <row r="4204">
      <c r="A4204" t="inlineStr">
        <is>
          <t>2019</t>
        </is>
      </c>
      <c r="B4204" t="inlineStr">
        <is>
          <t>OS - Orge (n-1)</t>
        </is>
      </c>
      <c r="C4204" t="inlineStr">
        <is>
          <t>Orge collecté</t>
        </is>
      </c>
      <c r="D4204" t="n">
        <v>1250</v>
      </c>
      <c r="E4204" t="inlineStr"/>
      <c r="F4204" t="inlineStr"/>
      <c r="G4204" t="inlineStr">
        <is>
          <t>Donnée calculée</t>
        </is>
      </c>
      <c r="H4204" t="inlineStr"/>
      <c r="I4204" t="inlineStr"/>
    </row>
    <row r="4205">
      <c r="A4205" t="inlineStr">
        <is>
          <t>2019</t>
        </is>
      </c>
      <c r="B4205" t="inlineStr">
        <is>
          <t>OS - Orge (n-1)</t>
        </is>
      </c>
      <c r="C4205" t="inlineStr">
        <is>
          <t>Orge collecté (conso)</t>
        </is>
      </c>
      <c r="D4205" t="n">
        <v>1220</v>
      </c>
      <c r="E4205" t="inlineStr"/>
      <c r="F4205" t="inlineStr"/>
      <c r="G4205" t="inlineStr">
        <is>
          <t>Donnée collectée</t>
        </is>
      </c>
      <c r="H4205" t="inlineStr"/>
      <c r="I4205" t="inlineStr"/>
    </row>
    <row r="4206">
      <c r="A4206" t="inlineStr">
        <is>
          <t>2019</t>
        </is>
      </c>
      <c r="B4206" t="inlineStr">
        <is>
          <t>OS - Orge (n-1)</t>
        </is>
      </c>
      <c r="C4206" t="inlineStr">
        <is>
          <t>Orge collecté (semence)</t>
        </is>
      </c>
      <c r="D4206" t="n">
        <v>29.9</v>
      </c>
      <c r="E4206" t="inlineStr"/>
      <c r="F4206" t="inlineStr"/>
      <c r="G4206" t="inlineStr">
        <is>
          <t>Donnée collectée</t>
        </is>
      </c>
      <c r="H4206" t="inlineStr"/>
      <c r="I4206" t="inlineStr"/>
    </row>
    <row r="4207">
      <c r="A4207" t="inlineStr">
        <is>
          <t>2019</t>
        </is>
      </c>
      <c r="B4207" t="inlineStr">
        <is>
          <t>OS - Orge (n-1)</t>
        </is>
      </c>
      <c r="C4207" t="inlineStr">
        <is>
          <t>Issues de céréales</t>
        </is>
      </c>
      <c r="D4207" t="n">
        <v>119</v>
      </c>
      <c r="E4207" t="n">
        <v>0</v>
      </c>
      <c r="F4207" t="n">
        <v>119</v>
      </c>
      <c r="G4207" t="inlineStr">
        <is>
          <t>Donnée calculée</t>
        </is>
      </c>
      <c r="H4207" t="inlineStr"/>
      <c r="I4207" t="inlineStr"/>
    </row>
    <row r="4208">
      <c r="A4208" t="inlineStr">
        <is>
          <t>2019</t>
        </is>
      </c>
      <c r="B4208" t="inlineStr">
        <is>
          <t>OS - Orge (n-1)</t>
        </is>
      </c>
      <c r="C4208" t="inlineStr">
        <is>
          <t>Issues de céréales (hors riz)</t>
        </is>
      </c>
      <c r="D4208" t="n">
        <v>119</v>
      </c>
      <c r="E4208" t="n">
        <v>0</v>
      </c>
      <c r="F4208" t="n">
        <v>119</v>
      </c>
      <c r="G4208" t="inlineStr">
        <is>
          <t>Donnée calculée</t>
        </is>
      </c>
      <c r="H4208" t="inlineStr"/>
      <c r="I4208" t="inlineStr"/>
    </row>
    <row r="4209">
      <c r="A4209" t="inlineStr">
        <is>
          <t>2019</t>
        </is>
      </c>
      <c r="B4209" t="inlineStr">
        <is>
          <t>OS - Orge (n-1)</t>
        </is>
      </c>
      <c r="C4209" t="inlineStr">
        <is>
          <t>Issues d'orge</t>
        </is>
      </c>
      <c r="D4209" t="n">
        <v>119</v>
      </c>
      <c r="E4209" t="n">
        <v>0</v>
      </c>
      <c r="F4209" t="n">
        <v>119</v>
      </c>
      <c r="G4209" t="inlineStr">
        <is>
          <t>Donnée calculée</t>
        </is>
      </c>
      <c r="H4209" t="inlineStr"/>
      <c r="I4209" t="inlineStr"/>
    </row>
    <row r="4210">
      <c r="A4210" t="inlineStr">
        <is>
          <t>2019</t>
        </is>
      </c>
      <c r="B4210" t="inlineStr">
        <is>
          <t>OS - Orge (n)</t>
        </is>
      </c>
      <c r="C4210" t="inlineStr">
        <is>
          <t>Céréales collectées</t>
        </is>
      </c>
      <c r="D4210" t="n">
        <v>9590</v>
      </c>
      <c r="E4210" t="inlineStr"/>
      <c r="F4210" t="inlineStr"/>
      <c r="G4210" t="inlineStr">
        <is>
          <t>Donnée calculée</t>
        </is>
      </c>
      <c r="H4210" t="inlineStr"/>
      <c r="I4210" t="inlineStr"/>
    </row>
    <row r="4211">
      <c r="A4211" t="inlineStr">
        <is>
          <t>2019</t>
        </is>
      </c>
      <c r="B4211" t="inlineStr">
        <is>
          <t>OS - Orge (n)</t>
        </is>
      </c>
      <c r="C4211" t="inlineStr">
        <is>
          <t>Céréales collectées (hors riz)</t>
        </is>
      </c>
      <c r="D4211" t="n">
        <v>9590</v>
      </c>
      <c r="E4211" t="inlineStr"/>
      <c r="F4211" t="inlineStr"/>
      <c r="G4211" t="inlineStr">
        <is>
          <t>Donnée calculée</t>
        </is>
      </c>
      <c r="H4211" t="inlineStr"/>
      <c r="I4211" t="inlineStr"/>
    </row>
    <row r="4212">
      <c r="A4212" t="inlineStr">
        <is>
          <t>2019</t>
        </is>
      </c>
      <c r="B4212" t="inlineStr">
        <is>
          <t>OS - Orge (n)</t>
        </is>
      </c>
      <c r="C4212" t="inlineStr">
        <is>
          <t>Orge collecté</t>
        </is>
      </c>
      <c r="D4212" t="n">
        <v>9590</v>
      </c>
      <c r="E4212" t="inlineStr"/>
      <c r="F4212" t="inlineStr"/>
      <c r="G4212" t="inlineStr">
        <is>
          <t>Donnée calculée</t>
        </is>
      </c>
      <c r="H4212" t="inlineStr"/>
      <c r="I4212" t="inlineStr"/>
    </row>
    <row r="4213">
      <c r="A4213" t="inlineStr">
        <is>
          <t>2019</t>
        </is>
      </c>
      <c r="B4213" t="inlineStr">
        <is>
          <t>OS - Orge (n)</t>
        </is>
      </c>
      <c r="C4213" t="inlineStr">
        <is>
          <t>Orge collecté (conso)</t>
        </is>
      </c>
      <c r="D4213" t="n">
        <v>9400</v>
      </c>
      <c r="E4213" t="inlineStr"/>
      <c r="F4213" t="inlineStr"/>
      <c r="G4213" t="inlineStr">
        <is>
          <t>Donnée collectée</t>
        </is>
      </c>
      <c r="H4213" t="inlineStr"/>
      <c r="I4213" t="inlineStr"/>
    </row>
    <row r="4214">
      <c r="A4214" t="inlineStr">
        <is>
          <t>2019</t>
        </is>
      </c>
      <c r="B4214" t="inlineStr">
        <is>
          <t>OS - Orge (n)</t>
        </is>
      </c>
      <c r="C4214" t="inlineStr">
        <is>
          <t>Orge collecté (semence)</t>
        </is>
      </c>
      <c r="D4214" t="n">
        <v>198</v>
      </c>
      <c r="E4214" t="inlineStr"/>
      <c r="F4214" t="inlineStr"/>
      <c r="G4214" t="inlineStr">
        <is>
          <t>Donnée collectée</t>
        </is>
      </c>
      <c r="H4214" t="inlineStr"/>
      <c r="I4214" t="inlineStr"/>
    </row>
    <row r="4215">
      <c r="A4215" t="inlineStr">
        <is>
          <t>2019</t>
        </is>
      </c>
      <c r="B4215" t="inlineStr">
        <is>
          <t>OS - Orge (n)</t>
        </is>
      </c>
      <c r="C4215" t="inlineStr">
        <is>
          <t>Issues de céréales</t>
        </is>
      </c>
      <c r="D4215" t="n">
        <v>0.21</v>
      </c>
      <c r="E4215" t="n">
        <v>0</v>
      </c>
      <c r="F4215" t="n">
        <v>119</v>
      </c>
      <c r="G4215" t="inlineStr">
        <is>
          <t>Donnée calculée</t>
        </is>
      </c>
      <c r="H4215" t="inlineStr"/>
      <c r="I4215" t="inlineStr"/>
    </row>
    <row r="4216">
      <c r="A4216" t="inlineStr">
        <is>
          <t>2019</t>
        </is>
      </c>
      <c r="B4216" t="inlineStr">
        <is>
          <t>OS - Orge (n)</t>
        </is>
      </c>
      <c r="C4216" t="inlineStr">
        <is>
          <t>Issues de céréales (hors riz)</t>
        </is>
      </c>
      <c r="D4216" t="n">
        <v>0.21</v>
      </c>
      <c r="E4216" t="n">
        <v>0</v>
      </c>
      <c r="F4216" t="n">
        <v>119</v>
      </c>
      <c r="G4216" t="inlineStr">
        <is>
          <t>Donnée calculée</t>
        </is>
      </c>
      <c r="H4216" t="inlineStr"/>
      <c r="I4216" t="inlineStr"/>
    </row>
    <row r="4217">
      <c r="A4217" t="inlineStr">
        <is>
          <t>2019</t>
        </is>
      </c>
      <c r="B4217" t="inlineStr">
        <is>
          <t>OS - Orge (n)</t>
        </is>
      </c>
      <c r="C4217" t="inlineStr">
        <is>
          <t>Issues d'orge</t>
        </is>
      </c>
      <c r="D4217" t="n">
        <v>0.21</v>
      </c>
      <c r="E4217" t="n">
        <v>0</v>
      </c>
      <c r="F4217" t="n">
        <v>119</v>
      </c>
      <c r="G4217" t="inlineStr">
        <is>
          <t>Donnée calculée</t>
        </is>
      </c>
      <c r="H4217" t="inlineStr"/>
      <c r="I4217" t="inlineStr"/>
    </row>
    <row r="4218">
      <c r="A4218" t="inlineStr">
        <is>
          <t>2019</t>
        </is>
      </c>
      <c r="B4218" t="inlineStr">
        <is>
          <t>OS - Seigle</t>
        </is>
      </c>
      <c r="C4218" t="inlineStr">
        <is>
          <t>Céréales collectées</t>
        </is>
      </c>
      <c r="D4218" t="n">
        <v>55.7</v>
      </c>
      <c r="E4218" t="inlineStr"/>
      <c r="F4218" t="inlineStr"/>
      <c r="G4218" t="inlineStr">
        <is>
          <t>Donnée calculée</t>
        </is>
      </c>
      <c r="H4218" t="inlineStr"/>
      <c r="I4218" t="inlineStr"/>
    </row>
    <row r="4219">
      <c r="A4219" t="inlineStr">
        <is>
          <t>2019</t>
        </is>
      </c>
      <c r="B4219" t="inlineStr">
        <is>
          <t>OS - Seigle</t>
        </is>
      </c>
      <c r="C4219" t="inlineStr">
        <is>
          <t>Céréales collectées (hors riz)</t>
        </is>
      </c>
      <c r="D4219" t="n">
        <v>55.7</v>
      </c>
      <c r="E4219" t="inlineStr"/>
      <c r="F4219" t="inlineStr"/>
      <c r="G4219" t="inlineStr">
        <is>
          <t>Donnée calculée</t>
        </is>
      </c>
      <c r="H4219" t="inlineStr"/>
      <c r="I4219" t="inlineStr"/>
    </row>
    <row r="4220">
      <c r="A4220" t="inlineStr">
        <is>
          <t>2019</t>
        </is>
      </c>
      <c r="B4220" t="inlineStr">
        <is>
          <t>OS - Seigle</t>
        </is>
      </c>
      <c r="C4220" t="inlineStr">
        <is>
          <t>Seigle collecté</t>
        </is>
      </c>
      <c r="D4220" t="n">
        <v>55.7</v>
      </c>
      <c r="E4220" t="inlineStr"/>
      <c r="F4220" t="inlineStr"/>
      <c r="G4220" t="inlineStr">
        <is>
          <t>Donnée calculée</t>
        </is>
      </c>
      <c r="H4220" t="inlineStr"/>
      <c r="I4220" t="inlineStr"/>
    </row>
    <row r="4221">
      <c r="A4221" t="inlineStr">
        <is>
          <t>2019</t>
        </is>
      </c>
      <c r="B4221" t="inlineStr">
        <is>
          <t>OS - Seigle</t>
        </is>
      </c>
      <c r="C4221" t="inlineStr">
        <is>
          <t>Seigle collecté (conso)</t>
        </is>
      </c>
      <c r="D4221" t="n">
        <v>51.7</v>
      </c>
      <c r="E4221" t="inlineStr"/>
      <c r="F4221" t="inlineStr"/>
      <c r="G4221" t="inlineStr">
        <is>
          <t>Donnée calculée</t>
        </is>
      </c>
      <c r="H4221" t="inlineStr"/>
      <c r="I4221" t="inlineStr"/>
    </row>
    <row r="4222">
      <c r="A4222" t="inlineStr">
        <is>
          <t>2019</t>
        </is>
      </c>
      <c r="B4222" t="inlineStr">
        <is>
          <t>OS - Seigle</t>
        </is>
      </c>
      <c r="C4222" t="inlineStr">
        <is>
          <t>Seigle collecté (semence)</t>
        </is>
      </c>
      <c r="D4222" t="n">
        <v>3.96</v>
      </c>
      <c r="E4222" t="inlineStr"/>
      <c r="F4222" t="inlineStr"/>
      <c r="G4222" t="inlineStr">
        <is>
          <t>Donnée calculée</t>
        </is>
      </c>
      <c r="H4222" t="inlineStr"/>
      <c r="I4222" t="inlineStr"/>
    </row>
    <row r="4223">
      <c r="A4223" t="inlineStr">
        <is>
          <t>2019</t>
        </is>
      </c>
      <c r="B4223" t="inlineStr">
        <is>
          <t>OS - Seigle</t>
        </is>
      </c>
      <c r="C4223" t="inlineStr">
        <is>
          <t>Issues de céréales</t>
        </is>
      </c>
      <c r="D4223" t="n">
        <v>0.28</v>
      </c>
      <c r="E4223" t="inlineStr"/>
      <c r="F4223" t="inlineStr"/>
      <c r="G4223" t="inlineStr">
        <is>
          <t>Donnée calculée</t>
        </is>
      </c>
      <c r="H4223" t="inlineStr"/>
      <c r="I4223" t="inlineStr"/>
    </row>
    <row r="4224">
      <c r="A4224" t="inlineStr">
        <is>
          <t>2019</t>
        </is>
      </c>
      <c r="B4224" t="inlineStr">
        <is>
          <t>OS - Seigle</t>
        </is>
      </c>
      <c r="C4224" t="inlineStr">
        <is>
          <t>Issues de céréales (hors riz)</t>
        </is>
      </c>
      <c r="D4224" t="n">
        <v>0.28</v>
      </c>
      <c r="E4224" t="inlineStr"/>
      <c r="F4224" t="inlineStr"/>
      <c r="G4224" t="inlineStr">
        <is>
          <t>Donnée calculée</t>
        </is>
      </c>
      <c r="H4224" t="inlineStr"/>
      <c r="I4224" t="inlineStr"/>
    </row>
    <row r="4225">
      <c r="A4225" t="inlineStr">
        <is>
          <t>2019</t>
        </is>
      </c>
      <c r="B4225" t="inlineStr">
        <is>
          <t>OS - Seigle</t>
        </is>
      </c>
      <c r="C4225" t="inlineStr">
        <is>
          <t>Issues de seigle</t>
        </is>
      </c>
      <c r="D4225" t="n">
        <v>0.28</v>
      </c>
      <c r="E4225" t="inlineStr"/>
      <c r="F4225" t="inlineStr"/>
      <c r="G4225" t="inlineStr">
        <is>
          <t>Donnée calculée</t>
        </is>
      </c>
      <c r="H4225" t="inlineStr"/>
      <c r="I4225" t="inlineStr"/>
    </row>
    <row r="4226">
      <c r="A4226" t="inlineStr">
        <is>
          <t>2019</t>
        </is>
      </c>
      <c r="B4226" t="inlineStr">
        <is>
          <t>OS - Seigle (n-1)</t>
        </is>
      </c>
      <c r="C4226" t="inlineStr">
        <is>
          <t>Céréales collectées</t>
        </is>
      </c>
      <c r="D4226" t="n">
        <v>5.91</v>
      </c>
      <c r="E4226" t="inlineStr"/>
      <c r="F4226" t="inlineStr"/>
      <c r="G4226" t="inlineStr">
        <is>
          <t>Donnée calculée</t>
        </is>
      </c>
      <c r="H4226" t="inlineStr"/>
      <c r="I4226" t="inlineStr"/>
    </row>
    <row r="4227">
      <c r="A4227" t="inlineStr">
        <is>
          <t>2019</t>
        </is>
      </c>
      <c r="B4227" t="inlineStr">
        <is>
          <t>OS - Seigle (n-1)</t>
        </is>
      </c>
      <c r="C4227" t="inlineStr">
        <is>
          <t>Céréales collectées (hors riz)</t>
        </is>
      </c>
      <c r="D4227" t="n">
        <v>5.91</v>
      </c>
      <c r="E4227" t="inlineStr"/>
      <c r="F4227" t="inlineStr"/>
      <c r="G4227" t="inlineStr">
        <is>
          <t>Donnée calculée</t>
        </is>
      </c>
      <c r="H4227" t="inlineStr"/>
      <c r="I4227" t="inlineStr"/>
    </row>
    <row r="4228">
      <c r="A4228" t="inlineStr">
        <is>
          <t>2019</t>
        </is>
      </c>
      <c r="B4228" t="inlineStr">
        <is>
          <t>OS - Seigle (n-1)</t>
        </is>
      </c>
      <c r="C4228" t="inlineStr">
        <is>
          <t>Seigle collecté</t>
        </is>
      </c>
      <c r="D4228" t="n">
        <v>5.91</v>
      </c>
      <c r="E4228" t="inlineStr"/>
      <c r="F4228" t="inlineStr"/>
      <c r="G4228" t="inlineStr">
        <is>
          <t>Donnée calculée</t>
        </is>
      </c>
      <c r="H4228" t="inlineStr"/>
      <c r="I4228" t="inlineStr"/>
    </row>
    <row r="4229">
      <c r="A4229" t="inlineStr">
        <is>
          <t>2019</t>
        </is>
      </c>
      <c r="B4229" t="inlineStr">
        <is>
          <t>OS - Seigle (n-1)</t>
        </is>
      </c>
      <c r="C4229" t="inlineStr">
        <is>
          <t>Seigle collecté (conso)</t>
        </is>
      </c>
      <c r="D4229" t="n">
        <v>5.32</v>
      </c>
      <c r="E4229" t="inlineStr"/>
      <c r="F4229" t="inlineStr"/>
      <c r="G4229" t="inlineStr">
        <is>
          <t>Donnée collectée</t>
        </is>
      </c>
      <c r="H4229" t="inlineStr"/>
      <c r="I4229" t="inlineStr"/>
    </row>
    <row r="4230">
      <c r="A4230" t="inlineStr">
        <is>
          <t>2019</t>
        </is>
      </c>
      <c r="B4230" t="inlineStr">
        <is>
          <t>OS - Seigle (n-1)</t>
        </is>
      </c>
      <c r="C4230" t="inlineStr">
        <is>
          <t>Seigle collecté (semence)</t>
        </is>
      </c>
      <c r="D4230" t="n">
        <v>0.59</v>
      </c>
      <c r="E4230" t="inlineStr"/>
      <c r="F4230" t="inlineStr"/>
      <c r="G4230" t="inlineStr">
        <is>
          <t>Donnée collectée</t>
        </is>
      </c>
      <c r="H4230" t="inlineStr"/>
      <c r="I4230" t="inlineStr"/>
    </row>
    <row r="4231">
      <c r="A4231" t="inlineStr">
        <is>
          <t>2019</t>
        </is>
      </c>
      <c r="B4231" t="inlineStr">
        <is>
          <t>OS - Seigle (n-1)</t>
        </is>
      </c>
      <c r="C4231" t="inlineStr">
        <is>
          <t>Issues de céréales</t>
        </is>
      </c>
      <c r="D4231" t="n">
        <v>0.07000000000000001</v>
      </c>
      <c r="E4231" t="n">
        <v>0</v>
      </c>
      <c r="F4231" t="n">
        <v>0.28</v>
      </c>
      <c r="G4231" t="inlineStr">
        <is>
          <t>Donnée calculée</t>
        </is>
      </c>
      <c r="H4231" t="inlineStr"/>
      <c r="I4231" t="inlineStr"/>
    </row>
    <row r="4232">
      <c r="A4232" t="inlineStr">
        <is>
          <t>2019</t>
        </is>
      </c>
      <c r="B4232" t="inlineStr">
        <is>
          <t>OS - Seigle (n-1)</t>
        </is>
      </c>
      <c r="C4232" t="inlineStr">
        <is>
          <t>Issues de céréales (hors riz)</t>
        </is>
      </c>
      <c r="D4232" t="n">
        <v>0.07000000000000001</v>
      </c>
      <c r="E4232" t="n">
        <v>0</v>
      </c>
      <c r="F4232" t="n">
        <v>0.28</v>
      </c>
      <c r="G4232" t="inlineStr">
        <is>
          <t>Donnée calculée</t>
        </is>
      </c>
      <c r="H4232" t="inlineStr"/>
      <c r="I4232" t="inlineStr"/>
    </row>
    <row r="4233">
      <c r="A4233" t="inlineStr">
        <is>
          <t>2019</t>
        </is>
      </c>
      <c r="B4233" t="inlineStr">
        <is>
          <t>OS - Seigle (n-1)</t>
        </is>
      </c>
      <c r="C4233" t="inlineStr">
        <is>
          <t>Issues de seigle</t>
        </is>
      </c>
      <c r="D4233" t="n">
        <v>0.07000000000000001</v>
      </c>
      <c r="E4233" t="n">
        <v>0</v>
      </c>
      <c r="F4233" t="n">
        <v>0.28</v>
      </c>
      <c r="G4233" t="inlineStr">
        <is>
          <t>Donnée calculée</t>
        </is>
      </c>
      <c r="H4233" t="inlineStr"/>
      <c r="I4233" t="inlineStr"/>
    </row>
    <row r="4234">
      <c r="A4234" t="inlineStr">
        <is>
          <t>2019</t>
        </is>
      </c>
      <c r="B4234" t="inlineStr">
        <is>
          <t>OS - Seigle (n)</t>
        </is>
      </c>
      <c r="C4234" t="inlineStr">
        <is>
          <t>Céréales collectées</t>
        </is>
      </c>
      <c r="D4234" t="n">
        <v>49.8</v>
      </c>
      <c r="E4234" t="inlineStr"/>
      <c r="F4234" t="inlineStr"/>
      <c r="G4234" t="inlineStr">
        <is>
          <t>Donnée calculée</t>
        </is>
      </c>
      <c r="H4234" t="inlineStr"/>
      <c r="I4234" t="inlineStr"/>
    </row>
    <row r="4235">
      <c r="A4235" t="inlineStr">
        <is>
          <t>2019</t>
        </is>
      </c>
      <c r="B4235" t="inlineStr">
        <is>
          <t>OS - Seigle (n)</t>
        </is>
      </c>
      <c r="C4235" t="inlineStr">
        <is>
          <t>Céréales collectées (hors riz)</t>
        </is>
      </c>
      <c r="D4235" t="n">
        <v>49.8</v>
      </c>
      <c r="E4235" t="inlineStr"/>
      <c r="F4235" t="inlineStr"/>
      <c r="G4235" t="inlineStr">
        <is>
          <t>Donnée calculée</t>
        </is>
      </c>
      <c r="H4235" t="inlineStr"/>
      <c r="I4235" t="inlineStr"/>
    </row>
    <row r="4236">
      <c r="A4236" t="inlineStr">
        <is>
          <t>2019</t>
        </is>
      </c>
      <c r="B4236" t="inlineStr">
        <is>
          <t>OS - Seigle (n)</t>
        </is>
      </c>
      <c r="C4236" t="inlineStr">
        <is>
          <t>Seigle collecté</t>
        </is>
      </c>
      <c r="D4236" t="n">
        <v>49.8</v>
      </c>
      <c r="E4236" t="inlineStr"/>
      <c r="F4236" t="inlineStr"/>
      <c r="G4236" t="inlineStr">
        <is>
          <t>Donnée calculée</t>
        </is>
      </c>
      <c r="H4236" t="inlineStr"/>
      <c r="I4236" t="inlineStr"/>
    </row>
    <row r="4237">
      <c r="A4237" t="inlineStr">
        <is>
          <t>2019</t>
        </is>
      </c>
      <c r="B4237" t="inlineStr">
        <is>
          <t>OS - Seigle (n)</t>
        </is>
      </c>
      <c r="C4237" t="inlineStr">
        <is>
          <t>Seigle collecté (conso)</t>
        </is>
      </c>
      <c r="D4237" t="n">
        <v>46.4</v>
      </c>
      <c r="E4237" t="inlineStr"/>
      <c r="F4237" t="inlineStr"/>
      <c r="G4237" t="inlineStr">
        <is>
          <t>Donnée collectée</t>
        </is>
      </c>
      <c r="H4237" t="inlineStr"/>
      <c r="I4237" t="inlineStr"/>
    </row>
    <row r="4238">
      <c r="A4238" t="inlineStr">
        <is>
          <t>2019</t>
        </is>
      </c>
      <c r="B4238" t="inlineStr">
        <is>
          <t>OS - Seigle (n)</t>
        </is>
      </c>
      <c r="C4238" t="inlineStr">
        <is>
          <t>Seigle collecté (semence)</t>
        </is>
      </c>
      <c r="D4238" t="n">
        <v>3.37</v>
      </c>
      <c r="E4238" t="inlineStr"/>
      <c r="F4238" t="inlineStr"/>
      <c r="G4238" t="inlineStr">
        <is>
          <t>Donnée collectée</t>
        </is>
      </c>
      <c r="H4238" t="inlineStr"/>
      <c r="I4238" t="inlineStr"/>
    </row>
    <row r="4239">
      <c r="A4239" t="inlineStr">
        <is>
          <t>2019</t>
        </is>
      </c>
      <c r="B4239" t="inlineStr">
        <is>
          <t>OS - Seigle (n)</t>
        </is>
      </c>
      <c r="C4239" t="inlineStr">
        <is>
          <t>Issues de céréales</t>
        </is>
      </c>
      <c r="D4239" t="n">
        <v>0.07000000000000001</v>
      </c>
      <c r="E4239" t="n">
        <v>0</v>
      </c>
      <c r="F4239" t="n">
        <v>0.28</v>
      </c>
      <c r="G4239" t="inlineStr">
        <is>
          <t>Donnée calculée</t>
        </is>
      </c>
      <c r="H4239" t="inlineStr"/>
      <c r="I4239" t="inlineStr"/>
    </row>
    <row r="4240">
      <c r="A4240" t="inlineStr">
        <is>
          <t>2019</t>
        </is>
      </c>
      <c r="B4240" t="inlineStr">
        <is>
          <t>OS - Seigle (n)</t>
        </is>
      </c>
      <c r="C4240" t="inlineStr">
        <is>
          <t>Issues de céréales (hors riz)</t>
        </is>
      </c>
      <c r="D4240" t="n">
        <v>0.07000000000000001</v>
      </c>
      <c r="E4240" t="n">
        <v>0</v>
      </c>
      <c r="F4240" t="n">
        <v>0.28</v>
      </c>
      <c r="G4240" t="inlineStr">
        <is>
          <t>Donnée calculée</t>
        </is>
      </c>
      <c r="H4240" t="inlineStr"/>
      <c r="I4240" t="inlineStr"/>
    </row>
    <row r="4241">
      <c r="A4241" t="inlineStr">
        <is>
          <t>2019</t>
        </is>
      </c>
      <c r="B4241" t="inlineStr">
        <is>
          <t>OS - Seigle (n)</t>
        </is>
      </c>
      <c r="C4241" t="inlineStr">
        <is>
          <t>Issues de seigle</t>
        </is>
      </c>
      <c r="D4241" t="n">
        <v>0.07000000000000001</v>
      </c>
      <c r="E4241" t="n">
        <v>0</v>
      </c>
      <c r="F4241" t="n">
        <v>0.28</v>
      </c>
      <c r="G4241" t="inlineStr">
        <is>
          <t>Donnée calculée</t>
        </is>
      </c>
      <c r="H4241" t="inlineStr"/>
      <c r="I4241" t="inlineStr"/>
    </row>
    <row r="4242">
      <c r="A4242" t="inlineStr">
        <is>
          <t>2019</t>
        </is>
      </c>
      <c r="B4242" t="inlineStr">
        <is>
          <t>OS - Avoine</t>
        </is>
      </c>
      <c r="C4242" t="inlineStr">
        <is>
          <t>Céréales collectées</t>
        </is>
      </c>
      <c r="D4242" t="n">
        <v>247</v>
      </c>
      <c r="E4242" t="inlineStr"/>
      <c r="F4242" t="inlineStr"/>
      <c r="G4242" t="inlineStr">
        <is>
          <t>Donnée calculée</t>
        </is>
      </c>
      <c r="H4242" t="inlineStr"/>
      <c r="I4242" t="inlineStr"/>
    </row>
    <row r="4243">
      <c r="A4243" t="inlineStr">
        <is>
          <t>2019</t>
        </is>
      </c>
      <c r="B4243" t="inlineStr">
        <is>
          <t>OS - Avoine</t>
        </is>
      </c>
      <c r="C4243" t="inlineStr">
        <is>
          <t>Céréales collectées (hors riz)</t>
        </is>
      </c>
      <c r="D4243" t="n">
        <v>247</v>
      </c>
      <c r="E4243" t="inlineStr"/>
      <c r="F4243" t="inlineStr"/>
      <c r="G4243" t="inlineStr">
        <is>
          <t>Donnée calculée</t>
        </is>
      </c>
      <c r="H4243" t="inlineStr"/>
      <c r="I4243" t="inlineStr"/>
    </row>
    <row r="4244">
      <c r="A4244" t="inlineStr">
        <is>
          <t>2019</t>
        </is>
      </c>
      <c r="B4244" t="inlineStr">
        <is>
          <t>OS - Avoine</t>
        </is>
      </c>
      <c r="C4244" t="inlineStr">
        <is>
          <t>Avoine collecté</t>
        </is>
      </c>
      <c r="D4244" t="n">
        <v>247</v>
      </c>
      <c r="E4244" t="inlineStr"/>
      <c r="F4244" t="inlineStr"/>
      <c r="G4244" t="inlineStr">
        <is>
          <t>Donnée calculée</t>
        </is>
      </c>
      <c r="H4244" t="inlineStr"/>
      <c r="I4244" t="inlineStr"/>
    </row>
    <row r="4245">
      <c r="A4245" t="inlineStr">
        <is>
          <t>2019</t>
        </is>
      </c>
      <c r="B4245" t="inlineStr">
        <is>
          <t>OS - Avoine</t>
        </is>
      </c>
      <c r="C4245" t="inlineStr">
        <is>
          <t>Avoine collecté (conso)</t>
        </is>
      </c>
      <c r="D4245" t="n">
        <v>238</v>
      </c>
      <c r="E4245" t="inlineStr"/>
      <c r="F4245" t="inlineStr"/>
      <c r="G4245" t="inlineStr">
        <is>
          <t>Donnée calculée</t>
        </is>
      </c>
      <c r="H4245" t="inlineStr"/>
      <c r="I4245" t="inlineStr"/>
    </row>
    <row r="4246">
      <c r="A4246" t="inlineStr">
        <is>
          <t>2019</t>
        </is>
      </c>
      <c r="B4246" t="inlineStr">
        <is>
          <t>OS - Avoine</t>
        </is>
      </c>
      <c r="C4246" t="inlineStr">
        <is>
          <t>Avoine collecté (semence)</t>
        </is>
      </c>
      <c r="D4246" t="n">
        <v>9.09</v>
      </c>
      <c r="E4246" t="inlineStr"/>
      <c r="F4246" t="inlineStr"/>
      <c r="G4246" t="inlineStr">
        <is>
          <t>Donnée calculée</t>
        </is>
      </c>
      <c r="H4246" t="inlineStr"/>
      <c r="I4246" t="inlineStr"/>
    </row>
    <row r="4247">
      <c r="A4247" t="inlineStr">
        <is>
          <t>2019</t>
        </is>
      </c>
      <c r="B4247" t="inlineStr">
        <is>
          <t>OS - Avoine</t>
        </is>
      </c>
      <c r="C4247" t="inlineStr">
        <is>
          <t>Issues de céréales</t>
        </is>
      </c>
      <c r="D4247" t="n">
        <v>1.23</v>
      </c>
      <c r="E4247" t="inlineStr"/>
      <c r="F4247" t="inlineStr"/>
      <c r="G4247" t="inlineStr">
        <is>
          <t>Donnée calculée</t>
        </is>
      </c>
      <c r="H4247" t="inlineStr"/>
      <c r="I4247" t="inlineStr"/>
    </row>
    <row r="4248">
      <c r="A4248" t="inlineStr">
        <is>
          <t>2019</t>
        </is>
      </c>
      <c r="B4248" t="inlineStr">
        <is>
          <t>OS - Avoine</t>
        </is>
      </c>
      <c r="C4248" t="inlineStr">
        <is>
          <t>Issues de céréales (hors riz)</t>
        </is>
      </c>
      <c r="D4248" t="n">
        <v>1.23</v>
      </c>
      <c r="E4248" t="inlineStr"/>
      <c r="F4248" t="inlineStr"/>
      <c r="G4248" t="inlineStr">
        <is>
          <t>Donnée calculée</t>
        </is>
      </c>
      <c r="H4248" t="inlineStr"/>
      <c r="I4248" t="inlineStr"/>
    </row>
    <row r="4249">
      <c r="A4249" t="inlineStr">
        <is>
          <t>2019</t>
        </is>
      </c>
      <c r="B4249" t="inlineStr">
        <is>
          <t>OS - Avoine</t>
        </is>
      </c>
      <c r="C4249" t="inlineStr">
        <is>
          <t>Issues d'avoine</t>
        </is>
      </c>
      <c r="D4249" t="n">
        <v>1.23</v>
      </c>
      <c r="E4249" t="inlineStr"/>
      <c r="F4249" t="inlineStr"/>
      <c r="G4249" t="inlineStr">
        <is>
          <t>Donnée calculée</t>
        </is>
      </c>
      <c r="H4249" t="inlineStr"/>
      <c r="I4249" t="inlineStr"/>
    </row>
    <row r="4250">
      <c r="A4250" t="inlineStr">
        <is>
          <t>2019</t>
        </is>
      </c>
      <c r="B4250" t="inlineStr">
        <is>
          <t>OS - Avoine (n-1)</t>
        </is>
      </c>
      <c r="C4250" t="inlineStr">
        <is>
          <t>Céréales collectées</t>
        </is>
      </c>
      <c r="D4250" t="n">
        <v>35.1</v>
      </c>
      <c r="E4250" t="inlineStr"/>
      <c r="F4250" t="inlineStr"/>
      <c r="G4250" t="inlineStr">
        <is>
          <t>Donnée calculée</t>
        </is>
      </c>
      <c r="H4250" t="inlineStr"/>
      <c r="I4250" t="inlineStr"/>
    </row>
    <row r="4251">
      <c r="A4251" t="inlineStr">
        <is>
          <t>2019</t>
        </is>
      </c>
      <c r="B4251" t="inlineStr">
        <is>
          <t>OS - Avoine (n-1)</t>
        </is>
      </c>
      <c r="C4251" t="inlineStr">
        <is>
          <t>Céréales collectées (hors riz)</t>
        </is>
      </c>
      <c r="D4251" t="n">
        <v>35.1</v>
      </c>
      <c r="E4251" t="inlineStr"/>
      <c r="F4251" t="inlineStr"/>
      <c r="G4251" t="inlineStr">
        <is>
          <t>Donnée calculée</t>
        </is>
      </c>
      <c r="H4251" t="inlineStr"/>
      <c r="I4251" t="inlineStr"/>
    </row>
    <row r="4252">
      <c r="A4252" t="inlineStr">
        <is>
          <t>2019</t>
        </is>
      </c>
      <c r="B4252" t="inlineStr">
        <is>
          <t>OS - Avoine (n-1)</t>
        </is>
      </c>
      <c r="C4252" t="inlineStr">
        <is>
          <t>Avoine collecté</t>
        </is>
      </c>
      <c r="D4252" t="n">
        <v>35.1</v>
      </c>
      <c r="E4252" t="inlineStr"/>
      <c r="F4252" t="inlineStr"/>
      <c r="G4252" t="inlineStr">
        <is>
          <t>Donnée calculée</t>
        </is>
      </c>
      <c r="H4252" t="inlineStr"/>
      <c r="I4252" t="inlineStr"/>
    </row>
    <row r="4253">
      <c r="A4253" t="inlineStr">
        <is>
          <t>2019</t>
        </is>
      </c>
      <c r="B4253" t="inlineStr">
        <is>
          <t>OS - Avoine (n-1)</t>
        </is>
      </c>
      <c r="C4253" t="inlineStr">
        <is>
          <t>Avoine collecté (conso)</t>
        </is>
      </c>
      <c r="D4253" t="n">
        <v>34.2</v>
      </c>
      <c r="E4253" t="inlineStr"/>
      <c r="F4253" t="inlineStr"/>
      <c r="G4253" t="inlineStr">
        <is>
          <t>Donnée collectée</t>
        </is>
      </c>
      <c r="H4253" t="inlineStr"/>
      <c r="I4253" t="inlineStr"/>
    </row>
    <row r="4254">
      <c r="A4254" t="inlineStr">
        <is>
          <t>2019</t>
        </is>
      </c>
      <c r="B4254" t="inlineStr">
        <is>
          <t>OS - Avoine (n-1)</t>
        </is>
      </c>
      <c r="C4254" t="inlineStr">
        <is>
          <t>Avoine collecté (semence)</t>
        </is>
      </c>
      <c r="D4254" t="n">
        <v>0.86</v>
      </c>
      <c r="E4254" t="inlineStr"/>
      <c r="F4254" t="inlineStr"/>
      <c r="G4254" t="inlineStr">
        <is>
          <t>Donnée collectée</t>
        </is>
      </c>
      <c r="H4254" t="inlineStr"/>
      <c r="I4254" t="inlineStr"/>
    </row>
    <row r="4255">
      <c r="A4255" t="inlineStr">
        <is>
          <t>2019</t>
        </is>
      </c>
      <c r="B4255" t="inlineStr">
        <is>
          <t>OS - Avoine (n-1)</t>
        </is>
      </c>
      <c r="C4255" t="inlineStr">
        <is>
          <t>Issues de céréales</t>
        </is>
      </c>
      <c r="D4255" t="n">
        <v>0.95</v>
      </c>
      <c r="E4255" t="n">
        <v>0</v>
      </c>
      <c r="F4255" t="n">
        <v>1.23</v>
      </c>
      <c r="G4255" t="inlineStr">
        <is>
          <t>Donnée calculée</t>
        </is>
      </c>
      <c r="H4255" t="inlineStr"/>
      <c r="I4255" t="inlineStr"/>
    </row>
    <row r="4256">
      <c r="A4256" t="inlineStr">
        <is>
          <t>2019</t>
        </is>
      </c>
      <c r="B4256" t="inlineStr">
        <is>
          <t>OS - Avoine (n-1)</t>
        </is>
      </c>
      <c r="C4256" t="inlineStr">
        <is>
          <t>Issues de céréales (hors riz)</t>
        </is>
      </c>
      <c r="D4256" t="n">
        <v>0.95</v>
      </c>
      <c r="E4256" t="n">
        <v>0</v>
      </c>
      <c r="F4256" t="n">
        <v>1.23</v>
      </c>
      <c r="G4256" t="inlineStr">
        <is>
          <t>Donnée calculée</t>
        </is>
      </c>
      <c r="H4256" t="inlineStr"/>
      <c r="I4256" t="inlineStr"/>
    </row>
    <row r="4257">
      <c r="A4257" t="inlineStr">
        <is>
          <t>2019</t>
        </is>
      </c>
      <c r="B4257" t="inlineStr">
        <is>
          <t>OS - Avoine (n-1)</t>
        </is>
      </c>
      <c r="C4257" t="inlineStr">
        <is>
          <t>Issues d'avoine</t>
        </is>
      </c>
      <c r="D4257" t="n">
        <v>0.95</v>
      </c>
      <c r="E4257" t="n">
        <v>0</v>
      </c>
      <c r="F4257" t="n">
        <v>1.23</v>
      </c>
      <c r="G4257" t="inlineStr">
        <is>
          <t>Donnée calculée</t>
        </is>
      </c>
      <c r="H4257" t="inlineStr"/>
      <c r="I4257" t="inlineStr"/>
    </row>
    <row r="4258">
      <c r="A4258" t="inlineStr">
        <is>
          <t>2019</t>
        </is>
      </c>
      <c r="B4258" t="inlineStr">
        <is>
          <t>OS - Avoine (n)</t>
        </is>
      </c>
      <c r="C4258" t="inlineStr">
        <is>
          <t>Céréales collectées</t>
        </is>
      </c>
      <c r="D4258" t="n">
        <v>212</v>
      </c>
      <c r="E4258" t="inlineStr"/>
      <c r="F4258" t="inlineStr"/>
      <c r="G4258" t="inlineStr">
        <is>
          <t>Donnée calculée</t>
        </is>
      </c>
      <c r="H4258" t="inlineStr"/>
      <c r="I4258" t="inlineStr"/>
    </row>
    <row r="4259">
      <c r="A4259" t="inlineStr">
        <is>
          <t>2019</t>
        </is>
      </c>
      <c r="B4259" t="inlineStr">
        <is>
          <t>OS - Avoine (n)</t>
        </is>
      </c>
      <c r="C4259" t="inlineStr">
        <is>
          <t>Céréales collectées (hors riz)</t>
        </is>
      </c>
      <c r="D4259" t="n">
        <v>212</v>
      </c>
      <c r="E4259" t="inlineStr"/>
      <c r="F4259" t="inlineStr"/>
      <c r="G4259" t="inlineStr">
        <is>
          <t>Donnée calculée</t>
        </is>
      </c>
      <c r="H4259" t="inlineStr"/>
      <c r="I4259" t="inlineStr"/>
    </row>
    <row r="4260">
      <c r="A4260" t="inlineStr">
        <is>
          <t>2019</t>
        </is>
      </c>
      <c r="B4260" t="inlineStr">
        <is>
          <t>OS - Avoine (n)</t>
        </is>
      </c>
      <c r="C4260" t="inlineStr">
        <is>
          <t>Avoine collecté</t>
        </is>
      </c>
      <c r="D4260" t="n">
        <v>212</v>
      </c>
      <c r="E4260" t="inlineStr"/>
      <c r="F4260" t="inlineStr"/>
      <c r="G4260" t="inlineStr">
        <is>
          <t>Donnée calculée</t>
        </is>
      </c>
      <c r="H4260" t="inlineStr"/>
      <c r="I4260" t="inlineStr"/>
    </row>
    <row r="4261">
      <c r="A4261" t="inlineStr">
        <is>
          <t>2019</t>
        </is>
      </c>
      <c r="B4261" t="inlineStr">
        <is>
          <t>OS - Avoine (n)</t>
        </is>
      </c>
      <c r="C4261" t="inlineStr">
        <is>
          <t>Avoine collecté (conso)</t>
        </is>
      </c>
      <c r="D4261" t="n">
        <v>203</v>
      </c>
      <c r="E4261" t="inlineStr"/>
      <c r="F4261" t="inlineStr"/>
      <c r="G4261" t="inlineStr">
        <is>
          <t>Donnée collectée</t>
        </is>
      </c>
      <c r="H4261" t="inlineStr"/>
      <c r="I4261" t="inlineStr"/>
    </row>
    <row r="4262">
      <c r="A4262" t="inlineStr">
        <is>
          <t>2019</t>
        </is>
      </c>
      <c r="B4262" t="inlineStr">
        <is>
          <t>OS - Avoine (n)</t>
        </is>
      </c>
      <c r="C4262" t="inlineStr">
        <is>
          <t>Avoine collecté (semence)</t>
        </is>
      </c>
      <c r="D4262" t="n">
        <v>8.24</v>
      </c>
      <c r="E4262" t="inlineStr"/>
      <c r="F4262" t="inlineStr"/>
      <c r="G4262" t="inlineStr">
        <is>
          <t>Donnée collectée</t>
        </is>
      </c>
      <c r="H4262" t="inlineStr"/>
      <c r="I4262" t="inlineStr"/>
    </row>
    <row r="4263">
      <c r="A4263" t="inlineStr">
        <is>
          <t>2019</t>
        </is>
      </c>
      <c r="B4263" t="inlineStr">
        <is>
          <t>OS - Avoine (n)</t>
        </is>
      </c>
      <c r="C4263" t="inlineStr">
        <is>
          <t>Issues de céréales</t>
        </is>
      </c>
      <c r="D4263" t="n">
        <v>0.28</v>
      </c>
      <c r="E4263" t="n">
        <v>0</v>
      </c>
      <c r="F4263" t="n">
        <v>1.23</v>
      </c>
      <c r="G4263" t="inlineStr">
        <is>
          <t>Donnée calculée</t>
        </is>
      </c>
      <c r="H4263" t="inlineStr"/>
      <c r="I4263" t="inlineStr"/>
    </row>
    <row r="4264">
      <c r="A4264" t="inlineStr">
        <is>
          <t>2019</t>
        </is>
      </c>
      <c r="B4264" t="inlineStr">
        <is>
          <t>OS - Avoine (n)</t>
        </is>
      </c>
      <c r="C4264" t="inlineStr">
        <is>
          <t>Issues de céréales (hors riz)</t>
        </is>
      </c>
      <c r="D4264" t="n">
        <v>0.28</v>
      </c>
      <c r="E4264" t="n">
        <v>0</v>
      </c>
      <c r="F4264" t="n">
        <v>1.23</v>
      </c>
      <c r="G4264" t="inlineStr">
        <is>
          <t>Donnée calculée</t>
        </is>
      </c>
      <c r="H4264" t="inlineStr"/>
      <c r="I4264" t="inlineStr"/>
    </row>
    <row r="4265">
      <c r="A4265" t="inlineStr">
        <is>
          <t>2019</t>
        </is>
      </c>
      <c r="B4265" t="inlineStr">
        <is>
          <t>OS - Avoine (n)</t>
        </is>
      </c>
      <c r="C4265" t="inlineStr">
        <is>
          <t>Issues d'avoine</t>
        </is>
      </c>
      <c r="D4265" t="n">
        <v>0.28</v>
      </c>
      <c r="E4265" t="n">
        <v>0</v>
      </c>
      <c r="F4265" t="n">
        <v>1.23</v>
      </c>
      <c r="G4265" t="inlineStr">
        <is>
          <t>Donnée calculée</t>
        </is>
      </c>
      <c r="H4265" t="inlineStr"/>
      <c r="I4265" t="inlineStr"/>
    </row>
    <row r="4266">
      <c r="A4266" t="inlineStr">
        <is>
          <t>2019</t>
        </is>
      </c>
      <c r="B4266" t="inlineStr">
        <is>
          <t>OS - Sorgho-grain</t>
        </is>
      </c>
      <c r="C4266" t="inlineStr">
        <is>
          <t>Céréales collectées</t>
        </is>
      </c>
      <c r="D4266" t="n">
        <v>215</v>
      </c>
      <c r="E4266" t="inlineStr"/>
      <c r="F4266" t="inlineStr"/>
      <c r="G4266" t="inlineStr">
        <is>
          <t>Donnée calculée</t>
        </is>
      </c>
      <c r="H4266" t="inlineStr"/>
      <c r="I4266" t="inlineStr"/>
    </row>
    <row r="4267">
      <c r="A4267" t="inlineStr">
        <is>
          <t>2019</t>
        </is>
      </c>
      <c r="B4267" t="inlineStr">
        <is>
          <t>OS - Sorgho-grain</t>
        </is>
      </c>
      <c r="C4267" t="inlineStr">
        <is>
          <t>Céréales collectées (hors riz)</t>
        </is>
      </c>
      <c r="D4267" t="n">
        <v>215</v>
      </c>
      <c r="E4267" t="inlineStr"/>
      <c r="F4267" t="inlineStr"/>
      <c r="G4267" t="inlineStr">
        <is>
          <t>Donnée calculée</t>
        </is>
      </c>
      <c r="H4267" t="inlineStr"/>
      <c r="I4267" t="inlineStr"/>
    </row>
    <row r="4268">
      <c r="A4268" t="inlineStr">
        <is>
          <t>2019</t>
        </is>
      </c>
      <c r="B4268" t="inlineStr">
        <is>
          <t>OS - Sorgho-grain</t>
        </is>
      </c>
      <c r="C4268" t="inlineStr">
        <is>
          <t>Sorgho-grain collecté</t>
        </is>
      </c>
      <c r="D4268" t="n">
        <v>215</v>
      </c>
      <c r="E4268" t="inlineStr"/>
      <c r="F4268" t="inlineStr"/>
      <c r="G4268" t="inlineStr">
        <is>
          <t>Donnée calculée</t>
        </is>
      </c>
      <c r="H4268" t="inlineStr"/>
      <c r="I4268" t="inlineStr"/>
    </row>
    <row r="4269">
      <c r="A4269" t="inlineStr">
        <is>
          <t>2019</t>
        </is>
      </c>
      <c r="B4269" t="inlineStr">
        <is>
          <t>OS - Sorgho-grain</t>
        </is>
      </c>
      <c r="C4269" t="inlineStr">
        <is>
          <t>Sorgho-grain collecté (conso)</t>
        </is>
      </c>
      <c r="D4269" t="n">
        <v>213</v>
      </c>
      <c r="E4269" t="inlineStr"/>
      <c r="F4269" t="inlineStr"/>
      <c r="G4269" t="inlineStr">
        <is>
          <t>Donnée calculée</t>
        </is>
      </c>
      <c r="H4269" t="inlineStr"/>
      <c r="I4269" t="inlineStr"/>
    </row>
    <row r="4270">
      <c r="A4270" t="inlineStr">
        <is>
          <t>2019</t>
        </is>
      </c>
      <c r="B4270" t="inlineStr">
        <is>
          <t>OS - Sorgho-grain</t>
        </is>
      </c>
      <c r="C4270" t="inlineStr">
        <is>
          <t>Sorgho-grain collecté (semence)</t>
        </is>
      </c>
      <c r="D4270" t="n">
        <v>1.57</v>
      </c>
      <c r="E4270" t="inlineStr"/>
      <c r="F4270" t="inlineStr"/>
      <c r="G4270" t="inlineStr">
        <is>
          <t>Donnée calculée</t>
        </is>
      </c>
      <c r="H4270" t="inlineStr"/>
      <c r="I4270" t="inlineStr"/>
    </row>
    <row r="4271">
      <c r="A4271" t="inlineStr">
        <is>
          <t>2019</t>
        </is>
      </c>
      <c r="B4271" t="inlineStr">
        <is>
          <t>OS - Sorgho-grain</t>
        </is>
      </c>
      <c r="C4271" t="inlineStr">
        <is>
          <t>Issues de céréales</t>
        </is>
      </c>
      <c r="D4271" t="n">
        <v>1.07</v>
      </c>
      <c r="E4271" t="inlineStr"/>
      <c r="F4271" t="inlineStr"/>
      <c r="G4271" t="inlineStr">
        <is>
          <t>Donnée calculée</t>
        </is>
      </c>
      <c r="H4271" t="inlineStr"/>
      <c r="I4271" t="inlineStr"/>
    </row>
    <row r="4272">
      <c r="A4272" t="inlineStr">
        <is>
          <t>2019</t>
        </is>
      </c>
      <c r="B4272" t="inlineStr">
        <is>
          <t>OS - Sorgho-grain</t>
        </is>
      </c>
      <c r="C4272" t="inlineStr">
        <is>
          <t>Issues de céréales (hors riz)</t>
        </is>
      </c>
      <c r="D4272" t="n">
        <v>1.07</v>
      </c>
      <c r="E4272" t="inlineStr"/>
      <c r="F4272" t="inlineStr"/>
      <c r="G4272" t="inlineStr">
        <is>
          <t>Donnée calculée</t>
        </is>
      </c>
      <c r="H4272" t="inlineStr"/>
      <c r="I4272" t="inlineStr"/>
    </row>
    <row r="4273">
      <c r="A4273" t="inlineStr">
        <is>
          <t>2019</t>
        </is>
      </c>
      <c r="B4273" t="inlineStr">
        <is>
          <t>OS - Sorgho-grain</t>
        </is>
      </c>
      <c r="C4273" t="inlineStr">
        <is>
          <t>Issues de sorgho-grain</t>
        </is>
      </c>
      <c r="D4273" t="n">
        <v>1.07</v>
      </c>
      <c r="E4273" t="inlineStr"/>
      <c r="F4273" t="inlineStr"/>
      <c r="G4273" t="inlineStr">
        <is>
          <t>Donnée calculée</t>
        </is>
      </c>
      <c r="H4273" t="inlineStr"/>
      <c r="I4273" t="inlineStr"/>
    </row>
    <row r="4274">
      <c r="A4274" t="inlineStr">
        <is>
          <t>2019</t>
        </is>
      </c>
      <c r="B4274" t="inlineStr">
        <is>
          <t>OS - Sorgho-grain (n-1)</t>
        </is>
      </c>
      <c r="C4274" t="inlineStr">
        <is>
          <t>Céréales collectées</t>
        </is>
      </c>
      <c r="D4274" t="n">
        <v>14.8</v>
      </c>
      <c r="E4274" t="inlineStr"/>
      <c r="F4274" t="inlineStr"/>
      <c r="G4274" t="inlineStr">
        <is>
          <t>Donnée calculée</t>
        </is>
      </c>
      <c r="H4274" t="inlineStr"/>
      <c r="I4274" t="inlineStr"/>
    </row>
    <row r="4275">
      <c r="A4275" t="inlineStr">
        <is>
          <t>2019</t>
        </is>
      </c>
      <c r="B4275" t="inlineStr">
        <is>
          <t>OS - Sorgho-grain (n-1)</t>
        </is>
      </c>
      <c r="C4275" t="inlineStr">
        <is>
          <t>Céréales collectées (hors riz)</t>
        </is>
      </c>
      <c r="D4275" t="n">
        <v>14.8</v>
      </c>
      <c r="E4275" t="inlineStr"/>
      <c r="F4275" t="inlineStr"/>
      <c r="G4275" t="inlineStr">
        <is>
          <t>Donnée calculée</t>
        </is>
      </c>
      <c r="H4275" t="inlineStr"/>
      <c r="I4275" t="inlineStr"/>
    </row>
    <row r="4276">
      <c r="A4276" t="inlineStr">
        <is>
          <t>2019</t>
        </is>
      </c>
      <c r="B4276" t="inlineStr">
        <is>
          <t>OS - Sorgho-grain (n-1)</t>
        </is>
      </c>
      <c r="C4276" t="inlineStr">
        <is>
          <t>Sorgho-grain collecté</t>
        </is>
      </c>
      <c r="D4276" t="n">
        <v>14.8</v>
      </c>
      <c r="E4276" t="inlineStr"/>
      <c r="F4276" t="inlineStr"/>
      <c r="G4276" t="inlineStr">
        <is>
          <t>Donnée calculée</t>
        </is>
      </c>
      <c r="H4276" t="inlineStr"/>
      <c r="I4276" t="inlineStr"/>
    </row>
    <row r="4277">
      <c r="A4277" t="inlineStr">
        <is>
          <t>2019</t>
        </is>
      </c>
      <c r="B4277" t="inlineStr">
        <is>
          <t>OS - Sorgho-grain (n-1)</t>
        </is>
      </c>
      <c r="C4277" t="inlineStr">
        <is>
          <t>Sorgho-grain collecté (conso)</t>
        </is>
      </c>
      <c r="D4277" t="n">
        <v>14</v>
      </c>
      <c r="E4277" t="inlineStr"/>
      <c r="F4277" t="inlineStr"/>
      <c r="G4277" t="inlineStr">
        <is>
          <t>Donnée collectée</t>
        </is>
      </c>
      <c r="H4277" t="inlineStr"/>
      <c r="I4277" t="inlineStr"/>
    </row>
    <row r="4278">
      <c r="A4278" t="inlineStr">
        <is>
          <t>2019</t>
        </is>
      </c>
      <c r="B4278" t="inlineStr">
        <is>
          <t>OS - Sorgho-grain (n-1)</t>
        </is>
      </c>
      <c r="C4278" t="inlineStr">
        <is>
          <t>Sorgho-grain collecté (semence)</t>
        </is>
      </c>
      <c r="D4278" t="n">
        <v>0.8</v>
      </c>
      <c r="E4278" t="inlineStr"/>
      <c r="F4278" t="inlineStr"/>
      <c r="G4278" t="inlineStr">
        <is>
          <t>Donnée collectée</t>
        </is>
      </c>
      <c r="H4278" t="inlineStr"/>
      <c r="I4278" t="inlineStr"/>
    </row>
    <row r="4279">
      <c r="A4279" t="inlineStr">
        <is>
          <t>2019</t>
        </is>
      </c>
      <c r="B4279" t="inlineStr">
        <is>
          <t>OS - Sorgho-grain (n-1)</t>
        </is>
      </c>
      <c r="C4279" t="inlineStr">
        <is>
          <t>Issues de céréales</t>
        </is>
      </c>
      <c r="D4279" t="n">
        <v>0.49</v>
      </c>
      <c r="E4279" t="n">
        <v>0</v>
      </c>
      <c r="F4279" t="n">
        <v>1.07</v>
      </c>
      <c r="G4279" t="inlineStr">
        <is>
          <t>Donnée calculée</t>
        </is>
      </c>
      <c r="H4279" t="inlineStr"/>
      <c r="I4279" t="inlineStr"/>
    </row>
    <row r="4280">
      <c r="A4280" t="inlineStr">
        <is>
          <t>2019</t>
        </is>
      </c>
      <c r="B4280" t="inlineStr">
        <is>
          <t>OS - Sorgho-grain (n-1)</t>
        </is>
      </c>
      <c r="C4280" t="inlineStr">
        <is>
          <t>Issues de céréales (hors riz)</t>
        </is>
      </c>
      <c r="D4280" t="n">
        <v>0.49</v>
      </c>
      <c r="E4280" t="n">
        <v>0</v>
      </c>
      <c r="F4280" t="n">
        <v>1.07</v>
      </c>
      <c r="G4280" t="inlineStr">
        <is>
          <t>Donnée calculée</t>
        </is>
      </c>
      <c r="H4280" t="inlineStr"/>
      <c r="I4280" t="inlineStr"/>
    </row>
    <row r="4281">
      <c r="A4281" t="inlineStr">
        <is>
          <t>2019</t>
        </is>
      </c>
      <c r="B4281" t="inlineStr">
        <is>
          <t>OS - Sorgho-grain (n-1)</t>
        </is>
      </c>
      <c r="C4281" t="inlineStr">
        <is>
          <t>Issues de sorgho-grain</t>
        </is>
      </c>
      <c r="D4281" t="n">
        <v>0.49</v>
      </c>
      <c r="E4281" t="n">
        <v>0</v>
      </c>
      <c r="F4281" t="n">
        <v>1.07</v>
      </c>
      <c r="G4281" t="inlineStr">
        <is>
          <t>Donnée calculée</t>
        </is>
      </c>
      <c r="H4281" t="inlineStr"/>
      <c r="I4281" t="inlineStr"/>
    </row>
    <row r="4282">
      <c r="A4282" t="inlineStr">
        <is>
          <t>2019</t>
        </is>
      </c>
      <c r="B4282" t="inlineStr">
        <is>
          <t>OS - Sorgho-grain (n)</t>
        </is>
      </c>
      <c r="C4282" t="inlineStr">
        <is>
          <t>Céréales collectées</t>
        </is>
      </c>
      <c r="D4282" t="n">
        <v>200</v>
      </c>
      <c r="E4282" t="inlineStr"/>
      <c r="F4282" t="inlineStr"/>
      <c r="G4282" t="inlineStr">
        <is>
          <t>Donnée calculée</t>
        </is>
      </c>
      <c r="H4282" t="inlineStr"/>
      <c r="I4282" t="inlineStr"/>
    </row>
    <row r="4283">
      <c r="A4283" t="inlineStr">
        <is>
          <t>2019</t>
        </is>
      </c>
      <c r="B4283" t="inlineStr">
        <is>
          <t>OS - Sorgho-grain (n)</t>
        </is>
      </c>
      <c r="C4283" t="inlineStr">
        <is>
          <t>Céréales collectées (hors riz)</t>
        </is>
      </c>
      <c r="D4283" t="n">
        <v>200</v>
      </c>
      <c r="E4283" t="inlineStr"/>
      <c r="F4283" t="inlineStr"/>
      <c r="G4283" t="inlineStr">
        <is>
          <t>Donnée calculée</t>
        </is>
      </c>
      <c r="H4283" t="inlineStr"/>
      <c r="I4283" t="inlineStr"/>
    </row>
    <row r="4284">
      <c r="A4284" t="inlineStr">
        <is>
          <t>2019</t>
        </is>
      </c>
      <c r="B4284" t="inlineStr">
        <is>
          <t>OS - Sorgho-grain (n)</t>
        </is>
      </c>
      <c r="C4284" t="inlineStr">
        <is>
          <t>Sorgho-grain collecté</t>
        </is>
      </c>
      <c r="D4284" t="n">
        <v>200</v>
      </c>
      <c r="E4284" t="inlineStr"/>
      <c r="F4284" t="inlineStr"/>
      <c r="G4284" t="inlineStr">
        <is>
          <t>Donnée calculée</t>
        </is>
      </c>
      <c r="H4284" t="inlineStr"/>
      <c r="I4284" t="inlineStr"/>
    </row>
    <row r="4285">
      <c r="A4285" t="inlineStr">
        <is>
          <t>2019</t>
        </is>
      </c>
      <c r="B4285" t="inlineStr">
        <is>
          <t>OS - Sorgho-grain (n)</t>
        </is>
      </c>
      <c r="C4285" t="inlineStr">
        <is>
          <t>Sorgho-grain collecté (conso)</t>
        </is>
      </c>
      <c r="D4285" t="n">
        <v>199</v>
      </c>
      <c r="E4285" t="inlineStr"/>
      <c r="F4285" t="inlineStr"/>
      <c r="G4285" t="inlineStr">
        <is>
          <t>Donnée collectée</t>
        </is>
      </c>
      <c r="H4285" t="inlineStr"/>
      <c r="I4285" t="inlineStr"/>
    </row>
    <row r="4286">
      <c r="A4286" t="inlineStr">
        <is>
          <t>2019</t>
        </is>
      </c>
      <c r="B4286" t="inlineStr">
        <is>
          <t>OS - Sorgho-grain (n)</t>
        </is>
      </c>
      <c r="C4286" t="inlineStr">
        <is>
          <t>Sorgho-grain collecté (semence)</t>
        </is>
      </c>
      <c r="D4286" t="n">
        <v>0.77</v>
      </c>
      <c r="E4286" t="inlineStr"/>
      <c r="F4286" t="inlineStr"/>
      <c r="G4286" t="inlineStr">
        <is>
          <t>Donnée collectée</t>
        </is>
      </c>
      <c r="H4286" t="inlineStr"/>
      <c r="I4286" t="inlineStr"/>
    </row>
    <row r="4287">
      <c r="A4287" t="inlineStr">
        <is>
          <t>2019</t>
        </is>
      </c>
      <c r="B4287" t="inlineStr">
        <is>
          <t>OS - Sorgho-grain (n)</t>
        </is>
      </c>
      <c r="C4287" t="inlineStr">
        <is>
          <t>Issues de céréales</t>
        </is>
      </c>
      <c r="D4287" t="n">
        <v>0.58</v>
      </c>
      <c r="E4287" t="n">
        <v>0</v>
      </c>
      <c r="F4287" t="n">
        <v>1.07</v>
      </c>
      <c r="G4287" t="inlineStr">
        <is>
          <t>Donnée calculée</t>
        </is>
      </c>
      <c r="H4287" t="inlineStr"/>
      <c r="I4287" t="inlineStr"/>
    </row>
    <row r="4288">
      <c r="A4288" t="inlineStr">
        <is>
          <t>2019</t>
        </is>
      </c>
      <c r="B4288" t="inlineStr">
        <is>
          <t>OS - Sorgho-grain (n)</t>
        </is>
      </c>
      <c r="C4288" t="inlineStr">
        <is>
          <t>Issues de céréales (hors riz)</t>
        </is>
      </c>
      <c r="D4288" t="n">
        <v>0.58</v>
      </c>
      <c r="E4288" t="n">
        <v>0</v>
      </c>
      <c r="F4288" t="n">
        <v>1.07</v>
      </c>
      <c r="G4288" t="inlineStr">
        <is>
          <t>Donnée calculée</t>
        </is>
      </c>
      <c r="H4288" t="inlineStr"/>
      <c r="I4288" t="inlineStr"/>
    </row>
    <row r="4289">
      <c r="A4289" t="inlineStr">
        <is>
          <t>2019</t>
        </is>
      </c>
      <c r="B4289" t="inlineStr">
        <is>
          <t>OS - Sorgho-grain (n)</t>
        </is>
      </c>
      <c r="C4289" t="inlineStr">
        <is>
          <t>Issues de sorgho-grain</t>
        </is>
      </c>
      <c r="D4289" t="n">
        <v>0.58</v>
      </c>
      <c r="E4289" t="n">
        <v>0</v>
      </c>
      <c r="F4289" t="n">
        <v>1.07</v>
      </c>
      <c r="G4289" t="inlineStr">
        <is>
          <t>Donnée calculée</t>
        </is>
      </c>
      <c r="H4289" t="inlineStr"/>
      <c r="I4289" t="inlineStr"/>
    </row>
    <row r="4290">
      <c r="A4290" t="inlineStr">
        <is>
          <t>2019</t>
        </is>
      </c>
      <c r="B4290" t="inlineStr">
        <is>
          <t>OS - Triticale</t>
        </is>
      </c>
      <c r="C4290" t="inlineStr">
        <is>
          <t>Céréales collectées</t>
        </is>
      </c>
      <c r="D4290" t="n">
        <v>699</v>
      </c>
      <c r="E4290" t="inlineStr"/>
      <c r="F4290" t="inlineStr"/>
      <c r="G4290" t="inlineStr">
        <is>
          <t>Donnée calculée</t>
        </is>
      </c>
      <c r="H4290" t="inlineStr"/>
      <c r="I4290" t="inlineStr"/>
    </row>
    <row r="4291">
      <c r="A4291" t="inlineStr">
        <is>
          <t>2019</t>
        </is>
      </c>
      <c r="B4291" t="inlineStr">
        <is>
          <t>OS - Triticale</t>
        </is>
      </c>
      <c r="C4291" t="inlineStr">
        <is>
          <t>Céréales collectées (hors riz)</t>
        </is>
      </c>
      <c r="D4291" t="n">
        <v>699</v>
      </c>
      <c r="E4291" t="inlineStr"/>
      <c r="F4291" t="inlineStr"/>
      <c r="G4291" t="inlineStr">
        <is>
          <t>Donnée calculée</t>
        </is>
      </c>
      <c r="H4291" t="inlineStr"/>
      <c r="I4291" t="inlineStr"/>
    </row>
    <row r="4292">
      <c r="A4292" t="inlineStr">
        <is>
          <t>2019</t>
        </is>
      </c>
      <c r="B4292" t="inlineStr">
        <is>
          <t>OS - Triticale</t>
        </is>
      </c>
      <c r="C4292" t="inlineStr">
        <is>
          <t>Triticale collecté</t>
        </is>
      </c>
      <c r="D4292" t="n">
        <v>699</v>
      </c>
      <c r="E4292" t="inlineStr"/>
      <c r="F4292" t="inlineStr"/>
      <c r="G4292" t="inlineStr">
        <is>
          <t>Donnée calculée</t>
        </is>
      </c>
      <c r="H4292" t="inlineStr"/>
      <c r="I4292" t="inlineStr"/>
    </row>
    <row r="4293">
      <c r="A4293" t="inlineStr">
        <is>
          <t>2019</t>
        </is>
      </c>
      <c r="B4293" t="inlineStr">
        <is>
          <t>OS - Triticale</t>
        </is>
      </c>
      <c r="C4293" t="inlineStr">
        <is>
          <t>Triticale collecté (conso)</t>
        </is>
      </c>
      <c r="D4293" t="n">
        <v>661</v>
      </c>
      <c r="E4293" t="inlineStr"/>
      <c r="F4293" t="inlineStr"/>
      <c r="G4293" t="inlineStr">
        <is>
          <t>Donnée calculée</t>
        </is>
      </c>
      <c r="H4293" t="inlineStr"/>
      <c r="I4293" t="inlineStr"/>
    </row>
    <row r="4294">
      <c r="A4294" t="inlineStr">
        <is>
          <t>2019</t>
        </is>
      </c>
      <c r="B4294" t="inlineStr">
        <is>
          <t>OS - Triticale</t>
        </is>
      </c>
      <c r="C4294" t="inlineStr">
        <is>
          <t>Triticale collecté (semence)</t>
        </is>
      </c>
      <c r="D4294" t="n">
        <v>37.5</v>
      </c>
      <c r="E4294" t="inlineStr"/>
      <c r="F4294" t="inlineStr"/>
      <c r="G4294" t="inlineStr">
        <is>
          <t>Donnée calculée</t>
        </is>
      </c>
      <c r="H4294" t="inlineStr"/>
      <c r="I4294" t="inlineStr"/>
    </row>
    <row r="4295">
      <c r="A4295" t="inlineStr">
        <is>
          <t>2019</t>
        </is>
      </c>
      <c r="B4295" t="inlineStr">
        <is>
          <t>OS - Triticale</t>
        </is>
      </c>
      <c r="C4295" t="inlineStr">
        <is>
          <t>Issues de céréales</t>
        </is>
      </c>
      <c r="D4295" t="n">
        <v>3.49</v>
      </c>
      <c r="E4295" t="inlineStr"/>
      <c r="F4295" t="inlineStr"/>
      <c r="G4295" t="inlineStr">
        <is>
          <t>Donnée calculée</t>
        </is>
      </c>
      <c r="H4295" t="inlineStr"/>
      <c r="I4295" t="inlineStr"/>
    </row>
    <row r="4296">
      <c r="A4296" t="inlineStr">
        <is>
          <t>2019</t>
        </is>
      </c>
      <c r="B4296" t="inlineStr">
        <is>
          <t>OS - Triticale</t>
        </is>
      </c>
      <c r="C4296" t="inlineStr">
        <is>
          <t>Issues de céréales (hors riz)</t>
        </is>
      </c>
      <c r="D4296" t="n">
        <v>3.49</v>
      </c>
      <c r="E4296" t="inlineStr"/>
      <c r="F4296" t="inlineStr"/>
      <c r="G4296" t="inlineStr">
        <is>
          <t>Donnée calculée</t>
        </is>
      </c>
      <c r="H4296" t="inlineStr"/>
      <c r="I4296" t="inlineStr"/>
    </row>
    <row r="4297">
      <c r="A4297" t="inlineStr">
        <is>
          <t>2019</t>
        </is>
      </c>
      <c r="B4297" t="inlineStr">
        <is>
          <t>OS - Triticale</t>
        </is>
      </c>
      <c r="C4297" t="inlineStr">
        <is>
          <t>Issues de triticale</t>
        </is>
      </c>
      <c r="D4297" t="n">
        <v>3.49</v>
      </c>
      <c r="E4297" t="inlineStr"/>
      <c r="F4297" t="inlineStr"/>
      <c r="G4297" t="inlineStr">
        <is>
          <t>Donnée calculée</t>
        </is>
      </c>
      <c r="H4297" t="inlineStr"/>
      <c r="I4297" t="inlineStr"/>
    </row>
    <row r="4298">
      <c r="A4298" t="inlineStr">
        <is>
          <t>2019</t>
        </is>
      </c>
      <c r="B4298" t="inlineStr">
        <is>
          <t>OS - Triticale (n-1)</t>
        </is>
      </c>
      <c r="C4298" t="inlineStr">
        <is>
          <t>Céréales collectées</t>
        </is>
      </c>
      <c r="D4298" t="n">
        <v>52</v>
      </c>
      <c r="E4298" t="inlineStr"/>
      <c r="F4298" t="inlineStr"/>
      <c r="G4298" t="inlineStr">
        <is>
          <t>Donnée calculée</t>
        </is>
      </c>
      <c r="H4298" t="inlineStr"/>
      <c r="I4298" t="inlineStr"/>
    </row>
    <row r="4299">
      <c r="A4299" t="inlineStr">
        <is>
          <t>2019</t>
        </is>
      </c>
      <c r="B4299" t="inlineStr">
        <is>
          <t>OS - Triticale (n-1)</t>
        </is>
      </c>
      <c r="C4299" t="inlineStr">
        <is>
          <t>Céréales collectées (hors riz)</t>
        </is>
      </c>
      <c r="D4299" t="n">
        <v>52</v>
      </c>
      <c r="E4299" t="inlineStr"/>
      <c r="F4299" t="inlineStr"/>
      <c r="G4299" t="inlineStr">
        <is>
          <t>Donnée calculée</t>
        </is>
      </c>
      <c r="H4299" t="inlineStr"/>
      <c r="I4299" t="inlineStr"/>
    </row>
    <row r="4300">
      <c r="A4300" t="inlineStr">
        <is>
          <t>2019</t>
        </is>
      </c>
      <c r="B4300" t="inlineStr">
        <is>
          <t>OS - Triticale (n-1)</t>
        </is>
      </c>
      <c r="C4300" t="inlineStr">
        <is>
          <t>Triticale collecté</t>
        </is>
      </c>
      <c r="D4300" t="n">
        <v>52</v>
      </c>
      <c r="E4300" t="inlineStr"/>
      <c r="F4300" t="inlineStr"/>
      <c r="G4300" t="inlineStr">
        <is>
          <t>Donnée calculée</t>
        </is>
      </c>
      <c r="H4300" t="inlineStr"/>
      <c r="I4300" t="inlineStr"/>
    </row>
    <row r="4301">
      <c r="A4301" t="inlineStr">
        <is>
          <t>2019</t>
        </is>
      </c>
      <c r="B4301" t="inlineStr">
        <is>
          <t>OS - Triticale (n-1)</t>
        </is>
      </c>
      <c r="C4301" t="inlineStr">
        <is>
          <t>Triticale collecté (conso)</t>
        </is>
      </c>
      <c r="D4301" t="n">
        <v>51.8</v>
      </c>
      <c r="E4301" t="inlineStr"/>
      <c r="F4301" t="inlineStr"/>
      <c r="G4301" t="inlineStr">
        <is>
          <t>Donnée collectée</t>
        </is>
      </c>
      <c r="H4301" t="inlineStr"/>
      <c r="I4301" t="inlineStr"/>
    </row>
    <row r="4302">
      <c r="A4302" t="inlineStr">
        <is>
          <t>2019</t>
        </is>
      </c>
      <c r="B4302" t="inlineStr">
        <is>
          <t>OS - Triticale (n-1)</t>
        </is>
      </c>
      <c r="C4302" t="inlineStr">
        <is>
          <t>Triticale collecté (semence)</t>
        </is>
      </c>
      <c r="D4302" t="n">
        <v>0.29</v>
      </c>
      <c r="E4302" t="inlineStr"/>
      <c r="F4302" t="inlineStr"/>
      <c r="G4302" t="inlineStr">
        <is>
          <t>Donnée collectée</t>
        </is>
      </c>
      <c r="H4302" t="inlineStr"/>
      <c r="I4302" t="inlineStr"/>
    </row>
    <row r="4303">
      <c r="A4303" t="inlineStr">
        <is>
          <t>2019</t>
        </is>
      </c>
      <c r="B4303" t="inlineStr">
        <is>
          <t>OS - Triticale (n-1)</t>
        </is>
      </c>
      <c r="C4303" t="inlineStr">
        <is>
          <t>Issues de céréales</t>
        </is>
      </c>
      <c r="D4303" t="n">
        <v>2.83</v>
      </c>
      <c r="E4303" t="n">
        <v>0</v>
      </c>
      <c r="F4303" t="n">
        <v>3.49</v>
      </c>
      <c r="G4303" t="inlineStr">
        <is>
          <t>Donnée calculée</t>
        </is>
      </c>
      <c r="H4303" t="inlineStr"/>
      <c r="I4303" t="inlineStr"/>
    </row>
    <row r="4304">
      <c r="A4304" t="inlineStr">
        <is>
          <t>2019</t>
        </is>
      </c>
      <c r="B4304" t="inlineStr">
        <is>
          <t>OS - Triticale (n-1)</t>
        </is>
      </c>
      <c r="C4304" t="inlineStr">
        <is>
          <t>Issues de céréales (hors riz)</t>
        </is>
      </c>
      <c r="D4304" t="n">
        <v>2.83</v>
      </c>
      <c r="E4304" t="n">
        <v>0</v>
      </c>
      <c r="F4304" t="n">
        <v>3.49</v>
      </c>
      <c r="G4304" t="inlineStr">
        <is>
          <t>Donnée calculée</t>
        </is>
      </c>
      <c r="H4304" t="inlineStr"/>
      <c r="I4304" t="inlineStr"/>
    </row>
    <row r="4305">
      <c r="A4305" t="inlineStr">
        <is>
          <t>2019</t>
        </is>
      </c>
      <c r="B4305" t="inlineStr">
        <is>
          <t>OS - Triticale (n-1)</t>
        </is>
      </c>
      <c r="C4305" t="inlineStr">
        <is>
          <t>Issues de triticale</t>
        </is>
      </c>
      <c r="D4305" t="n">
        <v>2.83</v>
      </c>
      <c r="E4305" t="n">
        <v>0</v>
      </c>
      <c r="F4305" t="n">
        <v>3.49</v>
      </c>
      <c r="G4305" t="inlineStr">
        <is>
          <t>Donnée calculée</t>
        </is>
      </c>
      <c r="H4305" t="inlineStr"/>
      <c r="I4305" t="inlineStr"/>
    </row>
    <row r="4306">
      <c r="A4306" t="inlineStr">
        <is>
          <t>2019</t>
        </is>
      </c>
      <c r="B4306" t="inlineStr">
        <is>
          <t>OS - Triticale (n)</t>
        </is>
      </c>
      <c r="C4306" t="inlineStr">
        <is>
          <t>Céréales collectées</t>
        </is>
      </c>
      <c r="D4306" t="n">
        <v>647</v>
      </c>
      <c r="E4306" t="inlineStr"/>
      <c r="F4306" t="inlineStr"/>
      <c r="G4306" t="inlineStr">
        <is>
          <t>Donnée calculée</t>
        </is>
      </c>
      <c r="H4306" t="inlineStr"/>
      <c r="I4306" t="inlineStr"/>
    </row>
    <row r="4307">
      <c r="A4307" t="inlineStr">
        <is>
          <t>2019</t>
        </is>
      </c>
      <c r="B4307" t="inlineStr">
        <is>
          <t>OS - Triticale (n)</t>
        </is>
      </c>
      <c r="C4307" t="inlineStr">
        <is>
          <t>Céréales collectées (hors riz)</t>
        </is>
      </c>
      <c r="D4307" t="n">
        <v>647</v>
      </c>
      <c r="E4307" t="inlineStr"/>
      <c r="F4307" t="inlineStr"/>
      <c r="G4307" t="inlineStr">
        <is>
          <t>Donnée calculée</t>
        </is>
      </c>
      <c r="H4307" t="inlineStr"/>
      <c r="I4307" t="inlineStr"/>
    </row>
    <row r="4308">
      <c r="A4308" t="inlineStr">
        <is>
          <t>2019</t>
        </is>
      </c>
      <c r="B4308" t="inlineStr">
        <is>
          <t>OS - Triticale (n)</t>
        </is>
      </c>
      <c r="C4308" t="inlineStr">
        <is>
          <t>Triticale collecté</t>
        </is>
      </c>
      <c r="D4308" t="n">
        <v>647</v>
      </c>
      <c r="E4308" t="inlineStr"/>
      <c r="F4308" t="inlineStr"/>
      <c r="G4308" t="inlineStr">
        <is>
          <t>Donnée calculée</t>
        </is>
      </c>
      <c r="H4308" t="inlineStr"/>
      <c r="I4308" t="inlineStr"/>
    </row>
    <row r="4309">
      <c r="A4309" t="inlineStr">
        <is>
          <t>2019</t>
        </is>
      </c>
      <c r="B4309" t="inlineStr">
        <is>
          <t>OS - Triticale (n)</t>
        </is>
      </c>
      <c r="C4309" t="inlineStr">
        <is>
          <t>Triticale collecté (conso)</t>
        </is>
      </c>
      <c r="D4309" t="n">
        <v>610</v>
      </c>
      <c r="E4309" t="inlineStr"/>
      <c r="F4309" t="inlineStr"/>
      <c r="G4309" t="inlineStr">
        <is>
          <t>Donnée collectée</t>
        </is>
      </c>
      <c r="H4309" t="inlineStr"/>
      <c r="I4309" t="inlineStr"/>
    </row>
    <row r="4310">
      <c r="A4310" t="inlineStr">
        <is>
          <t>2019</t>
        </is>
      </c>
      <c r="B4310" t="inlineStr">
        <is>
          <t>OS - Triticale (n)</t>
        </is>
      </c>
      <c r="C4310" t="inlineStr">
        <is>
          <t>Triticale collecté (semence)</t>
        </is>
      </c>
      <c r="D4310" t="n">
        <v>37.2</v>
      </c>
      <c r="E4310" t="inlineStr"/>
      <c r="F4310" t="inlineStr"/>
      <c r="G4310" t="inlineStr">
        <is>
          <t>Donnée collectée</t>
        </is>
      </c>
      <c r="H4310" t="inlineStr"/>
      <c r="I4310" t="inlineStr"/>
    </row>
    <row r="4311">
      <c r="A4311" t="inlineStr">
        <is>
          <t>2019</t>
        </is>
      </c>
      <c r="B4311" t="inlineStr">
        <is>
          <t>OS - Triticale (n)</t>
        </is>
      </c>
      <c r="C4311" t="inlineStr">
        <is>
          <t>Issues de céréales</t>
        </is>
      </c>
      <c r="D4311" t="n">
        <v>0.67</v>
      </c>
      <c r="E4311" t="n">
        <v>0</v>
      </c>
      <c r="F4311" t="n">
        <v>3.49</v>
      </c>
      <c r="G4311" t="inlineStr">
        <is>
          <t>Donnée calculée</t>
        </is>
      </c>
      <c r="H4311" t="inlineStr"/>
      <c r="I4311" t="inlineStr"/>
    </row>
    <row r="4312">
      <c r="A4312" t="inlineStr">
        <is>
          <t>2019</t>
        </is>
      </c>
      <c r="B4312" t="inlineStr">
        <is>
          <t>OS - Triticale (n)</t>
        </is>
      </c>
      <c r="C4312" t="inlineStr">
        <is>
          <t>Issues de céréales (hors riz)</t>
        </is>
      </c>
      <c r="D4312" t="n">
        <v>0.67</v>
      </c>
      <c r="E4312" t="n">
        <v>0</v>
      </c>
      <c r="F4312" t="n">
        <v>3.49</v>
      </c>
      <c r="G4312" t="inlineStr">
        <is>
          <t>Donnée calculée</t>
        </is>
      </c>
      <c r="H4312" t="inlineStr"/>
      <c r="I4312" t="inlineStr"/>
    </row>
    <row r="4313">
      <c r="A4313" t="inlineStr">
        <is>
          <t>2019</t>
        </is>
      </c>
      <c r="B4313" t="inlineStr">
        <is>
          <t>OS - Triticale (n)</t>
        </is>
      </c>
      <c r="C4313" t="inlineStr">
        <is>
          <t>Issues de triticale</t>
        </is>
      </c>
      <c r="D4313" t="n">
        <v>0.67</v>
      </c>
      <c r="E4313" t="n">
        <v>0</v>
      </c>
      <c r="F4313" t="n">
        <v>3.49</v>
      </c>
      <c r="G4313" t="inlineStr">
        <is>
          <t>Donnée calculée</t>
        </is>
      </c>
      <c r="H4313" t="inlineStr"/>
      <c r="I4313" t="inlineStr"/>
    </row>
    <row r="4314">
      <c r="A4314" t="inlineStr">
        <is>
          <t>2019</t>
        </is>
      </c>
      <c r="B4314" t="inlineStr">
        <is>
          <t>OS - Millet</t>
        </is>
      </c>
      <c r="C4314" t="inlineStr">
        <is>
          <t>Céréales collectées</t>
        </is>
      </c>
      <c r="D4314" t="n">
        <v>32.9</v>
      </c>
      <c r="E4314" t="inlineStr"/>
      <c r="F4314" t="inlineStr"/>
      <c r="G4314" t="inlineStr">
        <is>
          <t>Donnée calculée</t>
        </is>
      </c>
      <c r="H4314" t="inlineStr"/>
      <c r="I4314" t="inlineStr"/>
    </row>
    <row r="4315">
      <c r="A4315" t="inlineStr">
        <is>
          <t>2019</t>
        </is>
      </c>
      <c r="B4315" t="inlineStr">
        <is>
          <t>OS - Millet</t>
        </is>
      </c>
      <c r="C4315" t="inlineStr">
        <is>
          <t>Céréales collectées (hors riz)</t>
        </is>
      </c>
      <c r="D4315" t="n">
        <v>32.9</v>
      </c>
      <c r="E4315" t="inlineStr"/>
      <c r="F4315" t="inlineStr"/>
      <c r="G4315" t="inlineStr">
        <is>
          <t>Donnée calculée</t>
        </is>
      </c>
      <c r="H4315" t="inlineStr"/>
      <c r="I4315" t="inlineStr"/>
    </row>
    <row r="4316">
      <c r="A4316" t="inlineStr">
        <is>
          <t>2019</t>
        </is>
      </c>
      <c r="B4316" t="inlineStr">
        <is>
          <t>OS - Millet</t>
        </is>
      </c>
      <c r="C4316" t="inlineStr">
        <is>
          <t>Millet collecté</t>
        </is>
      </c>
      <c r="D4316" t="n">
        <v>32.9</v>
      </c>
      <c r="E4316" t="inlineStr"/>
      <c r="F4316" t="inlineStr"/>
      <c r="G4316" t="inlineStr">
        <is>
          <t>Donnée calculée</t>
        </is>
      </c>
      <c r="H4316" t="inlineStr"/>
      <c r="I4316" t="inlineStr"/>
    </row>
    <row r="4317">
      <c r="A4317" t="inlineStr">
        <is>
          <t>2019</t>
        </is>
      </c>
      <c r="B4317" t="inlineStr">
        <is>
          <t>OS - Millet</t>
        </is>
      </c>
      <c r="C4317" t="inlineStr">
        <is>
          <t>Millet collecté (conso)</t>
        </is>
      </c>
      <c r="D4317" t="n">
        <v>32.7</v>
      </c>
      <c r="E4317" t="inlineStr"/>
      <c r="F4317" t="inlineStr"/>
      <c r="G4317" t="inlineStr">
        <is>
          <t>Donnée calculée</t>
        </is>
      </c>
      <c r="H4317" t="inlineStr"/>
      <c r="I4317" t="inlineStr"/>
    </row>
    <row r="4318">
      <c r="A4318" t="inlineStr">
        <is>
          <t>2019</t>
        </is>
      </c>
      <c r="B4318" t="inlineStr">
        <is>
          <t>OS - Millet</t>
        </is>
      </c>
      <c r="C4318" t="inlineStr">
        <is>
          <t>Millet collecté (semence)</t>
        </is>
      </c>
      <c r="D4318" t="n">
        <v>0.2</v>
      </c>
      <c r="E4318" t="inlineStr"/>
      <c r="F4318" t="inlineStr"/>
      <c r="G4318" t="inlineStr">
        <is>
          <t>Donnée calculée</t>
        </is>
      </c>
      <c r="H4318" t="inlineStr"/>
      <c r="I4318" t="inlineStr"/>
    </row>
    <row r="4319">
      <c r="A4319" t="inlineStr">
        <is>
          <t>2019</t>
        </is>
      </c>
      <c r="B4319" t="inlineStr">
        <is>
          <t>OS - Millet</t>
        </is>
      </c>
      <c r="C4319" t="inlineStr">
        <is>
          <t>Issues de céréales</t>
        </is>
      </c>
      <c r="D4319" t="n">
        <v>0.16</v>
      </c>
      <c r="E4319" t="inlineStr"/>
      <c r="F4319" t="inlineStr"/>
      <c r="G4319" t="inlineStr">
        <is>
          <t>Donnée calculée</t>
        </is>
      </c>
      <c r="H4319" t="inlineStr"/>
      <c r="I4319" t="inlineStr"/>
    </row>
    <row r="4320">
      <c r="A4320" t="inlineStr">
        <is>
          <t>2019</t>
        </is>
      </c>
      <c r="B4320" t="inlineStr">
        <is>
          <t>OS - Millet</t>
        </is>
      </c>
      <c r="C4320" t="inlineStr">
        <is>
          <t>Issues de céréales (hors riz)</t>
        </is>
      </c>
      <c r="D4320" t="n">
        <v>0.16</v>
      </c>
      <c r="E4320" t="inlineStr"/>
      <c r="F4320" t="inlineStr"/>
      <c r="G4320" t="inlineStr">
        <is>
          <t>Donnée calculée</t>
        </is>
      </c>
      <c r="H4320" t="inlineStr"/>
      <c r="I4320" t="inlineStr"/>
    </row>
    <row r="4321">
      <c r="A4321" t="inlineStr">
        <is>
          <t>2019</t>
        </is>
      </c>
      <c r="B4321" t="inlineStr">
        <is>
          <t>OS - Millet</t>
        </is>
      </c>
      <c r="C4321" t="inlineStr">
        <is>
          <t>Issues de millet</t>
        </is>
      </c>
      <c r="D4321" t="n">
        <v>0.16</v>
      </c>
      <c r="E4321" t="inlineStr"/>
      <c r="F4321" t="inlineStr"/>
      <c r="G4321" t="inlineStr">
        <is>
          <t>Donnée calculée</t>
        </is>
      </c>
      <c r="H4321" t="inlineStr"/>
      <c r="I4321" t="inlineStr"/>
    </row>
    <row r="4322">
      <c r="A4322" t="inlineStr">
        <is>
          <t>2019</t>
        </is>
      </c>
      <c r="B4322" t="inlineStr">
        <is>
          <t>OS - Millet (n-1)</t>
        </is>
      </c>
      <c r="C4322" t="inlineStr">
        <is>
          <t>Céréales collectées</t>
        </is>
      </c>
      <c r="D4322" t="n">
        <v>4.55</v>
      </c>
      <c r="E4322" t="inlineStr"/>
      <c r="F4322" t="inlineStr"/>
      <c r="G4322" t="inlineStr">
        <is>
          <t>Donnée calculée</t>
        </is>
      </c>
      <c r="H4322" t="inlineStr"/>
      <c r="I4322" t="inlineStr"/>
    </row>
    <row r="4323">
      <c r="A4323" t="inlineStr">
        <is>
          <t>2019</t>
        </is>
      </c>
      <c r="B4323" t="inlineStr">
        <is>
          <t>OS - Millet (n-1)</t>
        </is>
      </c>
      <c r="C4323" t="inlineStr">
        <is>
          <t>Céréales collectées (hors riz)</t>
        </is>
      </c>
      <c r="D4323" t="n">
        <v>4.55</v>
      </c>
      <c r="E4323" t="inlineStr"/>
      <c r="F4323" t="inlineStr"/>
      <c r="G4323" t="inlineStr">
        <is>
          <t>Donnée calculée</t>
        </is>
      </c>
      <c r="H4323" t="inlineStr"/>
      <c r="I4323" t="inlineStr"/>
    </row>
    <row r="4324">
      <c r="A4324" t="inlineStr">
        <is>
          <t>2019</t>
        </is>
      </c>
      <c r="B4324" t="inlineStr">
        <is>
          <t>OS - Millet (n-1)</t>
        </is>
      </c>
      <c r="C4324" t="inlineStr">
        <is>
          <t>Millet collecté</t>
        </is>
      </c>
      <c r="D4324" t="n">
        <v>4.55</v>
      </c>
      <c r="E4324" t="inlineStr"/>
      <c r="F4324" t="inlineStr"/>
      <c r="G4324" t="inlineStr">
        <is>
          <t>Donnée calculée</t>
        </is>
      </c>
      <c r="H4324" t="inlineStr"/>
      <c r="I4324" t="inlineStr"/>
    </row>
    <row r="4325">
      <c r="A4325" t="inlineStr">
        <is>
          <t>2019</t>
        </is>
      </c>
      <c r="B4325" t="inlineStr">
        <is>
          <t>OS - Millet (n-1)</t>
        </is>
      </c>
      <c r="C4325" t="inlineStr">
        <is>
          <t>Millet collecté (conso)</t>
        </is>
      </c>
      <c r="D4325" t="n">
        <v>4.45</v>
      </c>
      <c r="E4325" t="inlineStr"/>
      <c r="F4325" t="inlineStr"/>
      <c r="G4325" t="inlineStr">
        <is>
          <t>Donnée collectée</t>
        </is>
      </c>
      <c r="H4325" t="inlineStr"/>
      <c r="I4325" t="inlineStr"/>
    </row>
    <row r="4326">
      <c r="A4326" t="inlineStr">
        <is>
          <t>2019</t>
        </is>
      </c>
      <c r="B4326" t="inlineStr">
        <is>
          <t>OS - Millet (n-1)</t>
        </is>
      </c>
      <c r="C4326" t="inlineStr">
        <is>
          <t>Millet collecté (semence)</t>
        </is>
      </c>
      <c r="D4326" t="n">
        <v>0.1</v>
      </c>
      <c r="E4326" t="inlineStr"/>
      <c r="F4326" t="inlineStr"/>
      <c r="G4326" t="inlineStr">
        <is>
          <t>Donnée collectée</t>
        </is>
      </c>
      <c r="H4326" t="inlineStr"/>
      <c r="I4326" t="inlineStr"/>
    </row>
    <row r="4327">
      <c r="A4327" t="inlineStr">
        <is>
          <t>2019</t>
        </is>
      </c>
      <c r="B4327" t="inlineStr">
        <is>
          <t>OS - Millet (n-1)</t>
        </is>
      </c>
      <c r="C4327" t="inlineStr">
        <is>
          <t>Issues de céréales</t>
        </is>
      </c>
      <c r="D4327" t="n">
        <v>0.04</v>
      </c>
      <c r="E4327" t="n">
        <v>0</v>
      </c>
      <c r="F4327" t="n">
        <v>0.16</v>
      </c>
      <c r="G4327" t="inlineStr">
        <is>
          <t>Donnée calculée</t>
        </is>
      </c>
      <c r="H4327" t="inlineStr"/>
      <c r="I4327" t="inlineStr"/>
    </row>
    <row r="4328">
      <c r="A4328" t="inlineStr">
        <is>
          <t>2019</t>
        </is>
      </c>
      <c r="B4328" t="inlineStr">
        <is>
          <t>OS - Millet (n-1)</t>
        </is>
      </c>
      <c r="C4328" t="inlineStr">
        <is>
          <t>Issues de céréales (hors riz)</t>
        </is>
      </c>
      <c r="D4328" t="n">
        <v>0.04</v>
      </c>
      <c r="E4328" t="n">
        <v>0</v>
      </c>
      <c r="F4328" t="n">
        <v>0.16</v>
      </c>
      <c r="G4328" t="inlineStr">
        <is>
          <t>Donnée calculée</t>
        </is>
      </c>
      <c r="H4328" t="inlineStr"/>
      <c r="I4328" t="inlineStr"/>
    </row>
    <row r="4329">
      <c r="A4329" t="inlineStr">
        <is>
          <t>2019</t>
        </is>
      </c>
      <c r="B4329" t="inlineStr">
        <is>
          <t>OS - Millet (n-1)</t>
        </is>
      </c>
      <c r="C4329" t="inlineStr">
        <is>
          <t>Issues de millet</t>
        </is>
      </c>
      <c r="D4329" t="n">
        <v>0.04</v>
      </c>
      <c r="E4329" t="n">
        <v>0</v>
      </c>
      <c r="F4329" t="n">
        <v>0.16</v>
      </c>
      <c r="G4329" t="inlineStr">
        <is>
          <t>Donnée calculée</t>
        </is>
      </c>
      <c r="H4329" t="inlineStr"/>
      <c r="I4329" t="inlineStr"/>
    </row>
    <row r="4330">
      <c r="A4330" t="inlineStr">
        <is>
          <t>2019</t>
        </is>
      </c>
      <c r="B4330" t="inlineStr">
        <is>
          <t>OS - Millet (n)</t>
        </is>
      </c>
      <c r="C4330" t="inlineStr">
        <is>
          <t>Céréales collectées</t>
        </is>
      </c>
      <c r="D4330" t="n">
        <v>28.4</v>
      </c>
      <c r="E4330" t="inlineStr"/>
      <c r="F4330" t="inlineStr"/>
      <c r="G4330" t="inlineStr">
        <is>
          <t>Donnée calculée</t>
        </is>
      </c>
      <c r="H4330" t="inlineStr"/>
      <c r="I4330" t="inlineStr"/>
    </row>
    <row r="4331">
      <c r="A4331" t="inlineStr">
        <is>
          <t>2019</t>
        </is>
      </c>
      <c r="B4331" t="inlineStr">
        <is>
          <t>OS - Millet (n)</t>
        </is>
      </c>
      <c r="C4331" t="inlineStr">
        <is>
          <t>Céréales collectées (hors riz)</t>
        </is>
      </c>
      <c r="D4331" t="n">
        <v>28.4</v>
      </c>
      <c r="E4331" t="inlineStr"/>
      <c r="F4331" t="inlineStr"/>
      <c r="G4331" t="inlineStr">
        <is>
          <t>Donnée calculée</t>
        </is>
      </c>
      <c r="H4331" t="inlineStr"/>
      <c r="I4331" t="inlineStr"/>
    </row>
    <row r="4332">
      <c r="A4332" t="inlineStr">
        <is>
          <t>2019</t>
        </is>
      </c>
      <c r="B4332" t="inlineStr">
        <is>
          <t>OS - Millet (n)</t>
        </is>
      </c>
      <c r="C4332" t="inlineStr">
        <is>
          <t>Millet collecté</t>
        </is>
      </c>
      <c r="D4332" t="n">
        <v>28.4</v>
      </c>
      <c r="E4332" t="inlineStr"/>
      <c r="F4332" t="inlineStr"/>
      <c r="G4332" t="inlineStr">
        <is>
          <t>Donnée calculée</t>
        </is>
      </c>
      <c r="H4332" t="inlineStr"/>
      <c r="I4332" t="inlineStr"/>
    </row>
    <row r="4333">
      <c r="A4333" t="inlineStr">
        <is>
          <t>2019</t>
        </is>
      </c>
      <c r="B4333" t="inlineStr">
        <is>
          <t>OS - Millet (n)</t>
        </is>
      </c>
      <c r="C4333" t="inlineStr">
        <is>
          <t>Millet collecté (conso)</t>
        </is>
      </c>
      <c r="D4333" t="n">
        <v>28.3</v>
      </c>
      <c r="E4333" t="inlineStr"/>
      <c r="F4333" t="inlineStr"/>
      <c r="G4333" t="inlineStr">
        <is>
          <t>Donnée collectée</t>
        </is>
      </c>
      <c r="H4333" t="inlineStr"/>
      <c r="I4333" t="inlineStr"/>
    </row>
    <row r="4334">
      <c r="A4334" t="inlineStr">
        <is>
          <t>2019</t>
        </is>
      </c>
      <c r="B4334" t="inlineStr">
        <is>
          <t>OS - Millet (n)</t>
        </is>
      </c>
      <c r="C4334" t="inlineStr">
        <is>
          <t>Millet collecté (semence)</t>
        </is>
      </c>
      <c r="D4334" t="n">
        <v>0.1</v>
      </c>
      <c r="E4334" t="inlineStr"/>
      <c r="F4334" t="inlineStr"/>
      <c r="G4334" t="inlineStr">
        <is>
          <t>Donnée collectée</t>
        </is>
      </c>
      <c r="H4334" t="inlineStr"/>
      <c r="I4334" t="inlineStr"/>
    </row>
    <row r="4335">
      <c r="A4335" t="inlineStr">
        <is>
          <t>2019</t>
        </is>
      </c>
      <c r="B4335" t="inlineStr">
        <is>
          <t>OS - Millet (n)</t>
        </is>
      </c>
      <c r="C4335" t="inlineStr">
        <is>
          <t>Issues de céréales</t>
        </is>
      </c>
      <c r="D4335" t="n">
        <v>0.04</v>
      </c>
      <c r="E4335" t="n">
        <v>0</v>
      </c>
      <c r="F4335" t="n">
        <v>0.16</v>
      </c>
      <c r="G4335" t="inlineStr">
        <is>
          <t>Donnée calculée</t>
        </is>
      </c>
      <c r="H4335" t="inlineStr"/>
      <c r="I4335" t="inlineStr"/>
    </row>
    <row r="4336">
      <c r="A4336" t="inlineStr">
        <is>
          <t>2019</t>
        </is>
      </c>
      <c r="B4336" t="inlineStr">
        <is>
          <t>OS - Millet (n)</t>
        </is>
      </c>
      <c r="C4336" t="inlineStr">
        <is>
          <t>Issues de céréales (hors riz)</t>
        </is>
      </c>
      <c r="D4336" t="n">
        <v>0.04</v>
      </c>
      <c r="E4336" t="n">
        <v>0</v>
      </c>
      <c r="F4336" t="n">
        <v>0.16</v>
      </c>
      <c r="G4336" t="inlineStr">
        <is>
          <t>Donnée calculée</t>
        </is>
      </c>
      <c r="H4336" t="inlineStr"/>
      <c r="I4336" t="inlineStr"/>
    </row>
    <row r="4337">
      <c r="A4337" t="inlineStr">
        <is>
          <t>2019</t>
        </is>
      </c>
      <c r="B4337" t="inlineStr">
        <is>
          <t>OS - Millet (n)</t>
        </is>
      </c>
      <c r="C4337" t="inlineStr">
        <is>
          <t>Issues de millet</t>
        </is>
      </c>
      <c r="D4337" t="n">
        <v>0.04</v>
      </c>
      <c r="E4337" t="n">
        <v>0</v>
      </c>
      <c r="F4337" t="n">
        <v>0.16</v>
      </c>
      <c r="G4337" t="inlineStr">
        <is>
          <t>Donnée calculée</t>
        </is>
      </c>
      <c r="H4337" t="inlineStr"/>
      <c r="I4337" t="inlineStr"/>
    </row>
    <row r="4338">
      <c r="A4338" t="inlineStr">
        <is>
          <t>2019</t>
        </is>
      </c>
      <c r="B4338" t="inlineStr">
        <is>
          <t>OS - Sarrasin</t>
        </is>
      </c>
      <c r="C4338" t="inlineStr">
        <is>
          <t>Céréales collectées</t>
        </is>
      </c>
      <c r="D4338" t="n">
        <v>12.9</v>
      </c>
      <c r="E4338" t="inlineStr"/>
      <c r="F4338" t="inlineStr"/>
      <c r="G4338" t="inlineStr">
        <is>
          <t>Donnée calculée</t>
        </is>
      </c>
      <c r="H4338" t="inlineStr"/>
      <c r="I4338" t="inlineStr"/>
    </row>
    <row r="4339">
      <c r="A4339" t="inlineStr">
        <is>
          <t>2019</t>
        </is>
      </c>
      <c r="B4339" t="inlineStr">
        <is>
          <t>OS - Sarrasin</t>
        </is>
      </c>
      <c r="C4339" t="inlineStr">
        <is>
          <t>Céréales collectées (hors riz)</t>
        </is>
      </c>
      <c r="D4339" t="n">
        <v>12.9</v>
      </c>
      <c r="E4339" t="inlineStr"/>
      <c r="F4339" t="inlineStr"/>
      <c r="G4339" t="inlineStr">
        <is>
          <t>Donnée calculée</t>
        </is>
      </c>
      <c r="H4339" t="inlineStr"/>
      <c r="I4339" t="inlineStr"/>
    </row>
    <row r="4340">
      <c r="A4340" t="inlineStr">
        <is>
          <t>2019</t>
        </is>
      </c>
      <c r="B4340" t="inlineStr">
        <is>
          <t>OS - Sarrasin</t>
        </is>
      </c>
      <c r="C4340" t="inlineStr">
        <is>
          <t>Sarrasin collecté</t>
        </is>
      </c>
      <c r="D4340" t="n">
        <v>12.9</v>
      </c>
      <c r="E4340" t="inlineStr"/>
      <c r="F4340" t="inlineStr"/>
      <c r="G4340" t="inlineStr">
        <is>
          <t>Donnée calculée</t>
        </is>
      </c>
      <c r="H4340" t="inlineStr"/>
      <c r="I4340" t="inlineStr"/>
    </row>
    <row r="4341">
      <c r="A4341" t="inlineStr">
        <is>
          <t>2019</t>
        </is>
      </c>
      <c r="B4341" t="inlineStr">
        <is>
          <t>OS - Sarrasin</t>
        </is>
      </c>
      <c r="C4341" t="inlineStr">
        <is>
          <t>Sarrasin collecté (conso)</t>
        </is>
      </c>
      <c r="D4341" t="n">
        <v>12.7</v>
      </c>
      <c r="E4341" t="inlineStr"/>
      <c r="F4341" t="inlineStr"/>
      <c r="G4341" t="inlineStr">
        <is>
          <t>Donnée calculée</t>
        </is>
      </c>
      <c r="H4341" t="inlineStr"/>
      <c r="I4341" t="inlineStr"/>
    </row>
    <row r="4342">
      <c r="A4342" t="inlineStr">
        <is>
          <t>2019</t>
        </is>
      </c>
      <c r="B4342" t="inlineStr">
        <is>
          <t>OS - Sarrasin</t>
        </is>
      </c>
      <c r="C4342" t="inlineStr">
        <is>
          <t>Sarrasin collecté (semence)</t>
        </is>
      </c>
      <c r="D4342" t="n">
        <v>0.24</v>
      </c>
      <c r="E4342" t="inlineStr"/>
      <c r="F4342" t="inlineStr"/>
      <c r="G4342" t="inlineStr">
        <is>
          <t>Donnée calculée</t>
        </is>
      </c>
      <c r="H4342" t="inlineStr"/>
      <c r="I4342" t="inlineStr"/>
    </row>
    <row r="4343">
      <c r="A4343" t="inlineStr">
        <is>
          <t>2019</t>
        </is>
      </c>
      <c r="B4343" t="inlineStr">
        <is>
          <t>OS - Sarrasin</t>
        </is>
      </c>
      <c r="C4343" t="inlineStr">
        <is>
          <t>Issues de céréales</t>
        </is>
      </c>
      <c r="D4343" t="n">
        <v>0.06</v>
      </c>
      <c r="E4343" t="inlineStr"/>
      <c r="F4343" t="inlineStr"/>
      <c r="G4343" t="inlineStr">
        <is>
          <t>Donnée calculée</t>
        </is>
      </c>
      <c r="H4343" t="inlineStr"/>
      <c r="I4343" t="inlineStr"/>
    </row>
    <row r="4344">
      <c r="A4344" t="inlineStr">
        <is>
          <t>2019</t>
        </is>
      </c>
      <c r="B4344" t="inlineStr">
        <is>
          <t>OS - Sarrasin</t>
        </is>
      </c>
      <c r="C4344" t="inlineStr">
        <is>
          <t>Issues de céréales (hors riz)</t>
        </is>
      </c>
      <c r="D4344" t="n">
        <v>0.06</v>
      </c>
      <c r="E4344" t="inlineStr"/>
      <c r="F4344" t="inlineStr"/>
      <c r="G4344" t="inlineStr">
        <is>
          <t>Donnée calculée</t>
        </is>
      </c>
      <c r="H4344" t="inlineStr"/>
      <c r="I4344" t="inlineStr"/>
    </row>
    <row r="4345">
      <c r="A4345" t="inlineStr">
        <is>
          <t>2019</t>
        </is>
      </c>
      <c r="B4345" t="inlineStr">
        <is>
          <t>OS - Sarrasin</t>
        </is>
      </c>
      <c r="C4345" t="inlineStr">
        <is>
          <t>Issues de sarrasin</t>
        </is>
      </c>
      <c r="D4345" t="n">
        <v>0.06</v>
      </c>
      <c r="E4345" t="inlineStr"/>
      <c r="F4345" t="inlineStr"/>
      <c r="G4345" t="inlineStr">
        <is>
          <t>Donnée calculée</t>
        </is>
      </c>
      <c r="H4345" t="inlineStr"/>
      <c r="I4345" t="inlineStr"/>
    </row>
    <row r="4346">
      <c r="A4346" t="inlineStr">
        <is>
          <t>2019</t>
        </is>
      </c>
      <c r="B4346" t="inlineStr">
        <is>
          <t>OS - Sarrasin (n-1)</t>
        </is>
      </c>
      <c r="C4346" t="inlineStr">
        <is>
          <t>Céréales collectées</t>
        </is>
      </c>
      <c r="D4346" t="n">
        <v>2.87</v>
      </c>
      <c r="E4346" t="inlineStr"/>
      <c r="F4346" t="inlineStr"/>
      <c r="G4346" t="inlineStr">
        <is>
          <t>Donnée calculée</t>
        </is>
      </c>
      <c r="H4346" t="inlineStr"/>
      <c r="I4346" t="inlineStr"/>
    </row>
    <row r="4347">
      <c r="A4347" t="inlineStr">
        <is>
          <t>2019</t>
        </is>
      </c>
      <c r="B4347" t="inlineStr">
        <is>
          <t>OS - Sarrasin (n-1)</t>
        </is>
      </c>
      <c r="C4347" t="inlineStr">
        <is>
          <t>Céréales collectées (hors riz)</t>
        </is>
      </c>
      <c r="D4347" t="n">
        <v>2.87</v>
      </c>
      <c r="E4347" t="inlineStr"/>
      <c r="F4347" t="inlineStr"/>
      <c r="G4347" t="inlineStr">
        <is>
          <t>Donnée calculée</t>
        </is>
      </c>
      <c r="H4347" t="inlineStr"/>
      <c r="I4347" t="inlineStr"/>
    </row>
    <row r="4348">
      <c r="A4348" t="inlineStr">
        <is>
          <t>2019</t>
        </is>
      </c>
      <c r="B4348" t="inlineStr">
        <is>
          <t>OS - Sarrasin (n-1)</t>
        </is>
      </c>
      <c r="C4348" t="inlineStr">
        <is>
          <t>Sarrasin collecté</t>
        </is>
      </c>
      <c r="D4348" t="n">
        <v>2.87</v>
      </c>
      <c r="E4348" t="inlineStr"/>
      <c r="F4348" t="inlineStr"/>
      <c r="G4348" t="inlineStr">
        <is>
          <t>Donnée calculée</t>
        </is>
      </c>
      <c r="H4348" t="inlineStr"/>
      <c r="I4348" t="inlineStr"/>
    </row>
    <row r="4349">
      <c r="A4349" t="inlineStr">
        <is>
          <t>2019</t>
        </is>
      </c>
      <c r="B4349" t="inlineStr">
        <is>
          <t>OS - Sarrasin (n-1)</t>
        </is>
      </c>
      <c r="C4349" t="inlineStr">
        <is>
          <t>Sarrasin collecté (conso)</t>
        </is>
      </c>
      <c r="D4349" t="n">
        <v>2.74</v>
      </c>
      <c r="E4349" t="inlineStr"/>
      <c r="F4349" t="inlineStr"/>
      <c r="G4349" t="inlineStr">
        <is>
          <t>Donnée collectée</t>
        </is>
      </c>
      <c r="H4349" t="inlineStr"/>
      <c r="I4349" t="inlineStr"/>
    </row>
    <row r="4350">
      <c r="A4350" t="inlineStr">
        <is>
          <t>2019</t>
        </is>
      </c>
      <c r="B4350" t="inlineStr">
        <is>
          <t>OS - Sarrasin (n-1)</t>
        </is>
      </c>
      <c r="C4350" t="inlineStr">
        <is>
          <t>Sarrasin collecté (semence)</t>
        </is>
      </c>
      <c r="D4350" t="n">
        <v>0.13</v>
      </c>
      <c r="E4350" t="inlineStr"/>
      <c r="F4350" t="inlineStr"/>
      <c r="G4350" t="inlineStr">
        <is>
          <t>Donnée collectée</t>
        </is>
      </c>
      <c r="H4350" t="inlineStr"/>
      <c r="I4350" t="inlineStr"/>
    </row>
    <row r="4351">
      <c r="A4351" t="inlineStr">
        <is>
          <t>2019</t>
        </is>
      </c>
      <c r="B4351" t="inlineStr">
        <is>
          <t>OS - Sarrasin (n-1)</t>
        </is>
      </c>
      <c r="C4351" t="inlineStr">
        <is>
          <t>Issues de céréales</t>
        </is>
      </c>
      <c r="D4351" t="n">
        <v>0.03</v>
      </c>
      <c r="E4351" t="n">
        <v>0</v>
      </c>
      <c r="F4351" t="n">
        <v>0.06</v>
      </c>
      <c r="G4351" t="inlineStr">
        <is>
          <t>Donnée calculée</t>
        </is>
      </c>
      <c r="H4351" t="inlineStr"/>
      <c r="I4351" t="inlineStr"/>
    </row>
    <row r="4352">
      <c r="A4352" t="inlineStr">
        <is>
          <t>2019</t>
        </is>
      </c>
      <c r="B4352" t="inlineStr">
        <is>
          <t>OS - Sarrasin (n-1)</t>
        </is>
      </c>
      <c r="C4352" t="inlineStr">
        <is>
          <t>Issues de céréales (hors riz)</t>
        </is>
      </c>
      <c r="D4352" t="n">
        <v>0.03</v>
      </c>
      <c r="E4352" t="n">
        <v>0</v>
      </c>
      <c r="F4352" t="n">
        <v>0.06</v>
      </c>
      <c r="G4352" t="inlineStr">
        <is>
          <t>Donnée calculée</t>
        </is>
      </c>
      <c r="H4352" t="inlineStr"/>
      <c r="I4352" t="inlineStr"/>
    </row>
    <row r="4353">
      <c r="A4353" t="inlineStr">
        <is>
          <t>2019</t>
        </is>
      </c>
      <c r="B4353" t="inlineStr">
        <is>
          <t>OS - Sarrasin (n-1)</t>
        </is>
      </c>
      <c r="C4353" t="inlineStr">
        <is>
          <t>Issues de sarrasin</t>
        </is>
      </c>
      <c r="D4353" t="n">
        <v>0.03</v>
      </c>
      <c r="E4353" t="n">
        <v>0</v>
      </c>
      <c r="F4353" t="n">
        <v>0.06</v>
      </c>
      <c r="G4353" t="inlineStr">
        <is>
          <t>Donnée calculée</t>
        </is>
      </c>
      <c r="H4353" t="inlineStr"/>
      <c r="I4353" t="inlineStr"/>
    </row>
    <row r="4354">
      <c r="A4354" t="inlineStr">
        <is>
          <t>2019</t>
        </is>
      </c>
      <c r="B4354" t="inlineStr">
        <is>
          <t>OS - Sarrasin (n)</t>
        </is>
      </c>
      <c r="C4354" t="inlineStr">
        <is>
          <t>Céréales collectées</t>
        </is>
      </c>
      <c r="D4354" t="n">
        <v>10.1</v>
      </c>
      <c r="E4354" t="inlineStr"/>
      <c r="F4354" t="inlineStr"/>
      <c r="G4354" t="inlineStr">
        <is>
          <t>Donnée calculée</t>
        </is>
      </c>
      <c r="H4354" t="inlineStr"/>
      <c r="I4354" t="inlineStr"/>
    </row>
    <row r="4355">
      <c r="A4355" t="inlineStr">
        <is>
          <t>2019</t>
        </is>
      </c>
      <c r="B4355" t="inlineStr">
        <is>
          <t>OS - Sarrasin (n)</t>
        </is>
      </c>
      <c r="C4355" t="inlineStr">
        <is>
          <t>Céréales collectées (hors riz)</t>
        </is>
      </c>
      <c r="D4355" t="n">
        <v>10.1</v>
      </c>
      <c r="E4355" t="inlineStr"/>
      <c r="F4355" t="inlineStr"/>
      <c r="G4355" t="inlineStr">
        <is>
          <t>Donnée calculée</t>
        </is>
      </c>
      <c r="H4355" t="inlineStr"/>
      <c r="I4355" t="inlineStr"/>
    </row>
    <row r="4356">
      <c r="A4356" t="inlineStr">
        <is>
          <t>2019</t>
        </is>
      </c>
      <c r="B4356" t="inlineStr">
        <is>
          <t>OS - Sarrasin (n)</t>
        </is>
      </c>
      <c r="C4356" t="inlineStr">
        <is>
          <t>Sarrasin collecté</t>
        </is>
      </c>
      <c r="D4356" t="n">
        <v>10.1</v>
      </c>
      <c r="E4356" t="inlineStr"/>
      <c r="F4356" t="inlineStr"/>
      <c r="G4356" t="inlineStr">
        <is>
          <t>Donnée calculée</t>
        </is>
      </c>
      <c r="H4356" t="inlineStr"/>
      <c r="I4356" t="inlineStr"/>
    </row>
    <row r="4357">
      <c r="A4357" t="inlineStr">
        <is>
          <t>2019</t>
        </is>
      </c>
      <c r="B4357" t="inlineStr">
        <is>
          <t>OS - Sarrasin (n)</t>
        </is>
      </c>
      <c r="C4357" t="inlineStr">
        <is>
          <t>Sarrasin collecté (conso)</t>
        </is>
      </c>
      <c r="D4357" t="n">
        <v>9.960000000000001</v>
      </c>
      <c r="E4357" t="inlineStr"/>
      <c r="F4357" t="inlineStr"/>
      <c r="G4357" t="inlineStr">
        <is>
          <t>Donnée collectée</t>
        </is>
      </c>
      <c r="H4357" t="inlineStr"/>
      <c r="I4357" t="inlineStr"/>
    </row>
    <row r="4358">
      <c r="A4358" t="inlineStr">
        <is>
          <t>2019</t>
        </is>
      </c>
      <c r="B4358" t="inlineStr">
        <is>
          <t>OS - Sarrasin (n)</t>
        </is>
      </c>
      <c r="C4358" t="inlineStr">
        <is>
          <t>Sarrasin collecté (semence)</t>
        </is>
      </c>
      <c r="D4358" t="n">
        <v>0.12</v>
      </c>
      <c r="E4358" t="inlineStr"/>
      <c r="F4358" t="inlineStr"/>
      <c r="G4358" t="inlineStr">
        <is>
          <t>Donnée collectée</t>
        </is>
      </c>
      <c r="H4358" t="inlineStr"/>
      <c r="I4358" t="inlineStr"/>
    </row>
    <row r="4359">
      <c r="A4359" t="inlineStr">
        <is>
          <t>2019</t>
        </is>
      </c>
      <c r="B4359" t="inlineStr">
        <is>
          <t>OS - Sarrasin (n)</t>
        </is>
      </c>
      <c r="C4359" t="inlineStr">
        <is>
          <t>Issues de céréales</t>
        </is>
      </c>
      <c r="D4359" t="n">
        <v>0.03</v>
      </c>
      <c r="E4359" t="n">
        <v>0</v>
      </c>
      <c r="F4359" t="n">
        <v>0.06</v>
      </c>
      <c r="G4359" t="inlineStr">
        <is>
          <t>Donnée calculée</t>
        </is>
      </c>
      <c r="H4359" t="inlineStr"/>
      <c r="I4359" t="inlineStr"/>
    </row>
    <row r="4360">
      <c r="A4360" t="inlineStr">
        <is>
          <t>2019</t>
        </is>
      </c>
      <c r="B4360" t="inlineStr">
        <is>
          <t>OS - Sarrasin (n)</t>
        </is>
      </c>
      <c r="C4360" t="inlineStr">
        <is>
          <t>Issues de céréales (hors riz)</t>
        </is>
      </c>
      <c r="D4360" t="n">
        <v>0.03</v>
      </c>
      <c r="E4360" t="n">
        <v>0</v>
      </c>
      <c r="F4360" t="n">
        <v>0.06</v>
      </c>
      <c r="G4360" t="inlineStr">
        <is>
          <t>Donnée calculée</t>
        </is>
      </c>
      <c r="H4360" t="inlineStr"/>
      <c r="I4360" t="inlineStr"/>
    </row>
    <row r="4361">
      <c r="A4361" t="inlineStr">
        <is>
          <t>2019</t>
        </is>
      </c>
      <c r="B4361" t="inlineStr">
        <is>
          <t>OS - Sarrasin (n)</t>
        </is>
      </c>
      <c r="C4361" t="inlineStr">
        <is>
          <t>Issues de sarrasin</t>
        </is>
      </c>
      <c r="D4361" t="n">
        <v>0.03</v>
      </c>
      <c r="E4361" t="n">
        <v>0</v>
      </c>
      <c r="F4361" t="n">
        <v>0.06</v>
      </c>
      <c r="G4361" t="inlineStr">
        <is>
          <t>Donnée calculée</t>
        </is>
      </c>
      <c r="H4361" t="inlineStr"/>
      <c r="I4361" t="inlineStr"/>
    </row>
    <row r="4362">
      <c r="A4362" t="inlineStr">
        <is>
          <t>2019</t>
        </is>
      </c>
      <c r="B4362" t="inlineStr">
        <is>
          <t>OS - Alpiste</t>
        </is>
      </c>
      <c r="C4362" t="inlineStr">
        <is>
          <t>Céréales collectées</t>
        </is>
      </c>
      <c r="D4362" t="n">
        <v>0.23</v>
      </c>
      <c r="E4362" t="inlineStr"/>
      <c r="F4362" t="inlineStr"/>
      <c r="G4362" t="inlineStr">
        <is>
          <t>Donnée calculée</t>
        </is>
      </c>
      <c r="H4362" t="inlineStr"/>
      <c r="I4362" t="inlineStr"/>
    </row>
    <row r="4363">
      <c r="A4363" t="inlineStr">
        <is>
          <t>2019</t>
        </is>
      </c>
      <c r="B4363" t="inlineStr">
        <is>
          <t>OS - Alpiste</t>
        </is>
      </c>
      <c r="C4363" t="inlineStr">
        <is>
          <t>Céréales collectées (hors riz)</t>
        </is>
      </c>
      <c r="D4363" t="n">
        <v>0.23</v>
      </c>
      <c r="E4363" t="inlineStr"/>
      <c r="F4363" t="inlineStr"/>
      <c r="G4363" t="inlineStr">
        <is>
          <t>Donnée calculée</t>
        </is>
      </c>
      <c r="H4363" t="inlineStr"/>
      <c r="I4363" t="inlineStr"/>
    </row>
    <row r="4364">
      <c r="A4364" t="inlineStr">
        <is>
          <t>2019</t>
        </is>
      </c>
      <c r="B4364" t="inlineStr">
        <is>
          <t>OS - Alpiste</t>
        </is>
      </c>
      <c r="C4364" t="inlineStr">
        <is>
          <t>Alpiste collecté</t>
        </is>
      </c>
      <c r="D4364" t="n">
        <v>0.23</v>
      </c>
      <c r="E4364" t="inlineStr"/>
      <c r="F4364" t="inlineStr"/>
      <c r="G4364" t="inlineStr">
        <is>
          <t>Donnée calculée</t>
        </is>
      </c>
      <c r="H4364" t="inlineStr"/>
      <c r="I4364" t="inlineStr"/>
    </row>
    <row r="4365">
      <c r="A4365" t="inlineStr">
        <is>
          <t>2019</t>
        </is>
      </c>
      <c r="B4365" t="inlineStr">
        <is>
          <t>OS - Alpiste</t>
        </is>
      </c>
      <c r="C4365" t="inlineStr">
        <is>
          <t>Alpiste collecté (conso)</t>
        </is>
      </c>
      <c r="D4365" t="n">
        <v>0.03</v>
      </c>
      <c r="E4365" t="inlineStr"/>
      <c r="F4365" t="inlineStr"/>
      <c r="G4365" t="inlineStr">
        <is>
          <t>Donnée calculée</t>
        </is>
      </c>
      <c r="H4365" t="inlineStr"/>
      <c r="I4365" t="inlineStr"/>
    </row>
    <row r="4366">
      <c r="A4366" t="inlineStr">
        <is>
          <t>2019</t>
        </is>
      </c>
      <c r="B4366" t="inlineStr">
        <is>
          <t>OS - Alpiste</t>
        </is>
      </c>
      <c r="C4366" t="inlineStr">
        <is>
          <t>Alpiste collecté (semence)</t>
        </is>
      </c>
      <c r="D4366" t="n">
        <v>0.2</v>
      </c>
      <c r="E4366" t="inlineStr"/>
      <c r="F4366" t="inlineStr"/>
      <c r="G4366" t="inlineStr">
        <is>
          <t>Donnée calculée</t>
        </is>
      </c>
      <c r="H4366" t="inlineStr"/>
      <c r="I4366" t="inlineStr"/>
    </row>
    <row r="4367">
      <c r="A4367" t="inlineStr">
        <is>
          <t>2019</t>
        </is>
      </c>
      <c r="B4367" t="inlineStr">
        <is>
          <t>OS - Alpiste</t>
        </is>
      </c>
      <c r="C4367" t="inlineStr">
        <is>
          <t>Issues de céréales</t>
        </is>
      </c>
      <c r="D4367" t="n">
        <v>0</v>
      </c>
      <c r="E4367" t="inlineStr"/>
      <c r="F4367" t="inlineStr"/>
      <c r="G4367" t="inlineStr">
        <is>
          <t>Donnée calculée</t>
        </is>
      </c>
      <c r="H4367" t="inlineStr"/>
      <c r="I4367" t="inlineStr"/>
    </row>
    <row r="4368">
      <c r="A4368" t="inlineStr">
        <is>
          <t>2019</t>
        </is>
      </c>
      <c r="B4368" t="inlineStr">
        <is>
          <t>OS - Alpiste</t>
        </is>
      </c>
      <c r="C4368" t="inlineStr">
        <is>
          <t>Issues de céréales (hors riz)</t>
        </is>
      </c>
      <c r="D4368" t="n">
        <v>0</v>
      </c>
      <c r="E4368" t="inlineStr"/>
      <c r="F4368" t="inlineStr"/>
      <c r="G4368" t="inlineStr">
        <is>
          <t>Donnée calculée</t>
        </is>
      </c>
      <c r="H4368" t="inlineStr"/>
      <c r="I4368" t="inlineStr"/>
    </row>
    <row r="4369">
      <c r="A4369" t="inlineStr">
        <is>
          <t>2019</t>
        </is>
      </c>
      <c r="B4369" t="inlineStr">
        <is>
          <t>OS - Alpiste</t>
        </is>
      </c>
      <c r="C4369" t="inlineStr">
        <is>
          <t>Issues d'alpiste</t>
        </is>
      </c>
      <c r="D4369" t="n">
        <v>0</v>
      </c>
      <c r="E4369" t="inlineStr"/>
      <c r="F4369" t="inlineStr"/>
      <c r="G4369" t="inlineStr">
        <is>
          <t>Donnée calculée</t>
        </is>
      </c>
      <c r="H4369" t="inlineStr"/>
      <c r="I4369" t="inlineStr"/>
    </row>
    <row r="4370">
      <c r="A4370" t="inlineStr">
        <is>
          <t>2019</t>
        </is>
      </c>
      <c r="B4370" t="inlineStr">
        <is>
          <t>OS - Alpiste (n-1)</t>
        </is>
      </c>
      <c r="C4370" t="inlineStr">
        <is>
          <t>Céréales collectées</t>
        </is>
      </c>
      <c r="D4370" t="n">
        <v>0.1</v>
      </c>
      <c r="E4370" t="inlineStr"/>
      <c r="F4370" t="inlineStr"/>
      <c r="G4370" t="inlineStr">
        <is>
          <t>Donnée calculée</t>
        </is>
      </c>
      <c r="H4370" t="inlineStr"/>
      <c r="I4370" t="inlineStr"/>
    </row>
    <row r="4371">
      <c r="A4371" t="inlineStr">
        <is>
          <t>2019</t>
        </is>
      </c>
      <c r="B4371" t="inlineStr">
        <is>
          <t>OS - Alpiste (n-1)</t>
        </is>
      </c>
      <c r="C4371" t="inlineStr">
        <is>
          <t>Céréales collectées (hors riz)</t>
        </is>
      </c>
      <c r="D4371" t="n">
        <v>0.1</v>
      </c>
      <c r="E4371" t="inlineStr"/>
      <c r="F4371" t="inlineStr"/>
      <c r="G4371" t="inlineStr">
        <is>
          <t>Donnée calculée</t>
        </is>
      </c>
      <c r="H4371" t="inlineStr"/>
      <c r="I4371" t="inlineStr"/>
    </row>
    <row r="4372">
      <c r="A4372" t="inlineStr">
        <is>
          <t>2019</t>
        </is>
      </c>
      <c r="B4372" t="inlineStr">
        <is>
          <t>OS - Alpiste (n-1)</t>
        </is>
      </c>
      <c r="C4372" t="inlineStr">
        <is>
          <t>Alpiste collecté</t>
        </is>
      </c>
      <c r="D4372" t="n">
        <v>0.1</v>
      </c>
      <c r="E4372" t="inlineStr"/>
      <c r="F4372" t="inlineStr"/>
      <c r="G4372" t="inlineStr">
        <is>
          <t>Donnée calculée</t>
        </is>
      </c>
      <c r="H4372" t="inlineStr"/>
      <c r="I4372" t="inlineStr"/>
    </row>
    <row r="4373">
      <c r="A4373" t="inlineStr">
        <is>
          <t>2019</t>
        </is>
      </c>
      <c r="B4373" t="inlineStr">
        <is>
          <t>OS - Alpiste (n-1)</t>
        </is>
      </c>
      <c r="C4373" t="inlineStr">
        <is>
          <t>Alpiste collecté (conso)</t>
        </is>
      </c>
      <c r="D4373" t="n">
        <v>0</v>
      </c>
      <c r="E4373" t="inlineStr"/>
      <c r="F4373" t="inlineStr"/>
      <c r="G4373" t="inlineStr">
        <is>
          <t>Donnée collectée</t>
        </is>
      </c>
      <c r="H4373" t="inlineStr"/>
      <c r="I4373" t="inlineStr"/>
    </row>
    <row r="4374">
      <c r="A4374" t="inlineStr">
        <is>
          <t>2019</t>
        </is>
      </c>
      <c r="B4374" t="inlineStr">
        <is>
          <t>OS - Alpiste (n-1)</t>
        </is>
      </c>
      <c r="C4374" t="inlineStr">
        <is>
          <t>Alpiste collecté (semence)</t>
        </is>
      </c>
      <c r="D4374" t="n">
        <v>0.1</v>
      </c>
      <c r="E4374" t="inlineStr"/>
      <c r="F4374" t="inlineStr"/>
      <c r="G4374" t="inlineStr">
        <is>
          <t>Donnée collectée</t>
        </is>
      </c>
      <c r="H4374" t="inlineStr"/>
      <c r="I4374" t="inlineStr"/>
    </row>
    <row r="4375">
      <c r="A4375" t="inlineStr">
        <is>
          <t>2019</t>
        </is>
      </c>
      <c r="B4375" t="inlineStr">
        <is>
          <t>OS - Alpiste (n-1)</t>
        </is>
      </c>
      <c r="C4375" t="inlineStr">
        <is>
          <t>Issues de céréales</t>
        </is>
      </c>
      <c r="D4375" t="n">
        <v>0</v>
      </c>
      <c r="E4375" t="n">
        <v>0</v>
      </c>
      <c r="F4375" t="n">
        <v>0</v>
      </c>
      <c r="G4375" t="inlineStr">
        <is>
          <t>Donnée calculée</t>
        </is>
      </c>
      <c r="H4375" t="inlineStr"/>
      <c r="I4375" t="inlineStr"/>
    </row>
    <row r="4376">
      <c r="A4376" t="inlineStr">
        <is>
          <t>2019</t>
        </is>
      </c>
      <c r="B4376" t="inlineStr">
        <is>
          <t>OS - Alpiste (n-1)</t>
        </is>
      </c>
      <c r="C4376" t="inlineStr">
        <is>
          <t>Issues de céréales (hors riz)</t>
        </is>
      </c>
      <c r="D4376" t="n">
        <v>0</v>
      </c>
      <c r="E4376" t="n">
        <v>0</v>
      </c>
      <c r="F4376" t="n">
        <v>0</v>
      </c>
      <c r="G4376" t="inlineStr">
        <is>
          <t>Donnée calculée</t>
        </is>
      </c>
      <c r="H4376" t="inlineStr"/>
      <c r="I4376" t="inlineStr"/>
    </row>
    <row r="4377">
      <c r="A4377" t="inlineStr">
        <is>
          <t>2019</t>
        </is>
      </c>
      <c r="B4377" t="inlineStr">
        <is>
          <t>OS - Alpiste (n-1)</t>
        </is>
      </c>
      <c r="C4377" t="inlineStr">
        <is>
          <t>Issues d'alpiste</t>
        </is>
      </c>
      <c r="D4377" t="n">
        <v>0</v>
      </c>
      <c r="E4377" t="n">
        <v>0</v>
      </c>
      <c r="F4377" t="n">
        <v>0</v>
      </c>
      <c r="G4377" t="inlineStr">
        <is>
          <t>Donnée calculée</t>
        </is>
      </c>
      <c r="H4377" t="inlineStr"/>
      <c r="I4377" t="inlineStr"/>
    </row>
    <row r="4378">
      <c r="A4378" t="inlineStr">
        <is>
          <t>2019</t>
        </is>
      </c>
      <c r="B4378" t="inlineStr">
        <is>
          <t>OS - Alpiste (n)</t>
        </is>
      </c>
      <c r="C4378" t="inlineStr">
        <is>
          <t>Céréales collectées</t>
        </is>
      </c>
      <c r="D4378" t="n">
        <v>0.13</v>
      </c>
      <c r="E4378" t="inlineStr"/>
      <c r="F4378" t="inlineStr"/>
      <c r="G4378" t="inlineStr">
        <is>
          <t>Donnée calculée</t>
        </is>
      </c>
      <c r="H4378" t="inlineStr"/>
      <c r="I4378" t="inlineStr"/>
    </row>
    <row r="4379">
      <c r="A4379" t="inlineStr">
        <is>
          <t>2019</t>
        </is>
      </c>
      <c r="B4379" t="inlineStr">
        <is>
          <t>OS - Alpiste (n)</t>
        </is>
      </c>
      <c r="C4379" t="inlineStr">
        <is>
          <t>Céréales collectées (hors riz)</t>
        </is>
      </c>
      <c r="D4379" t="n">
        <v>0.13</v>
      </c>
      <c r="E4379" t="inlineStr"/>
      <c r="F4379" t="inlineStr"/>
      <c r="G4379" t="inlineStr">
        <is>
          <t>Donnée calculée</t>
        </is>
      </c>
      <c r="H4379" t="inlineStr"/>
      <c r="I4379" t="inlineStr"/>
    </row>
    <row r="4380">
      <c r="A4380" t="inlineStr">
        <is>
          <t>2019</t>
        </is>
      </c>
      <c r="B4380" t="inlineStr">
        <is>
          <t>OS - Alpiste (n)</t>
        </is>
      </c>
      <c r="C4380" t="inlineStr">
        <is>
          <t>Alpiste collecté</t>
        </is>
      </c>
      <c r="D4380" t="n">
        <v>0.13</v>
      </c>
      <c r="E4380" t="inlineStr"/>
      <c r="F4380" t="inlineStr"/>
      <c r="G4380" t="inlineStr">
        <is>
          <t>Donnée calculée</t>
        </is>
      </c>
      <c r="H4380" t="inlineStr"/>
      <c r="I4380" t="inlineStr"/>
    </row>
    <row r="4381">
      <c r="A4381" t="inlineStr">
        <is>
          <t>2019</t>
        </is>
      </c>
      <c r="B4381" t="inlineStr">
        <is>
          <t>OS - Alpiste (n)</t>
        </is>
      </c>
      <c r="C4381" t="inlineStr">
        <is>
          <t>Alpiste collecté (conso)</t>
        </is>
      </c>
      <c r="D4381" t="n">
        <v>0.03</v>
      </c>
      <c r="E4381" t="inlineStr"/>
      <c r="F4381" t="inlineStr"/>
      <c r="G4381" t="inlineStr">
        <is>
          <t>Donnée collectée</t>
        </is>
      </c>
      <c r="H4381" t="inlineStr"/>
      <c r="I4381" t="inlineStr"/>
    </row>
    <row r="4382">
      <c r="A4382" t="inlineStr">
        <is>
          <t>2019</t>
        </is>
      </c>
      <c r="B4382" t="inlineStr">
        <is>
          <t>OS - Alpiste (n)</t>
        </is>
      </c>
      <c r="C4382" t="inlineStr">
        <is>
          <t>Alpiste collecté (semence)</t>
        </is>
      </c>
      <c r="D4382" t="n">
        <v>0.1</v>
      </c>
      <c r="E4382" t="inlineStr"/>
      <c r="F4382" t="inlineStr"/>
      <c r="G4382" t="inlineStr">
        <is>
          <t>Donnée collectée</t>
        </is>
      </c>
      <c r="H4382" t="inlineStr"/>
      <c r="I4382" t="inlineStr"/>
    </row>
    <row r="4383">
      <c r="A4383" t="inlineStr">
        <is>
          <t>2019</t>
        </is>
      </c>
      <c r="B4383" t="inlineStr">
        <is>
          <t>OS - Alpiste (n)</t>
        </is>
      </c>
      <c r="C4383" t="inlineStr">
        <is>
          <t>Issues de céréales</t>
        </is>
      </c>
      <c r="D4383" t="n">
        <v>0</v>
      </c>
      <c r="E4383" t="n">
        <v>0</v>
      </c>
      <c r="F4383" t="n">
        <v>0</v>
      </c>
      <c r="G4383" t="inlineStr">
        <is>
          <t>Donnée calculée</t>
        </is>
      </c>
      <c r="H4383" t="inlineStr"/>
      <c r="I4383" t="inlineStr"/>
    </row>
    <row r="4384">
      <c r="A4384" t="inlineStr">
        <is>
          <t>2019</t>
        </is>
      </c>
      <c r="B4384" t="inlineStr">
        <is>
          <t>OS - Alpiste (n)</t>
        </is>
      </c>
      <c r="C4384" t="inlineStr">
        <is>
          <t>Issues de céréales (hors riz)</t>
        </is>
      </c>
      <c r="D4384" t="n">
        <v>0</v>
      </c>
      <c r="E4384" t="n">
        <v>0</v>
      </c>
      <c r="F4384" t="n">
        <v>0</v>
      </c>
      <c r="G4384" t="inlineStr">
        <is>
          <t>Donnée calculée</t>
        </is>
      </c>
      <c r="H4384" t="inlineStr"/>
      <c r="I4384" t="inlineStr"/>
    </row>
    <row r="4385">
      <c r="A4385" t="inlineStr">
        <is>
          <t>2019</t>
        </is>
      </c>
      <c r="B4385" t="inlineStr">
        <is>
          <t>OS - Alpiste (n)</t>
        </is>
      </c>
      <c r="C4385" t="inlineStr">
        <is>
          <t>Issues d'alpiste</t>
        </is>
      </c>
      <c r="D4385" t="n">
        <v>0</v>
      </c>
      <c r="E4385" t="n">
        <v>0</v>
      </c>
      <c r="F4385" t="n">
        <v>0</v>
      </c>
      <c r="G4385" t="inlineStr">
        <is>
          <t>Donnée calculée</t>
        </is>
      </c>
      <c r="H4385" t="inlineStr"/>
      <c r="I4385" t="inlineStr"/>
    </row>
    <row r="4386">
      <c r="A4386" t="inlineStr">
        <is>
          <t>2019</t>
        </is>
      </c>
      <c r="B4386" t="inlineStr">
        <is>
          <t>OS - Epeautre</t>
        </is>
      </c>
      <c r="C4386" t="inlineStr">
        <is>
          <t>Céréales collectées</t>
        </is>
      </c>
      <c r="D4386" t="n">
        <v>17.6</v>
      </c>
      <c r="E4386" t="inlineStr"/>
      <c r="F4386" t="inlineStr"/>
      <c r="G4386" t="inlineStr">
        <is>
          <t>Donnée calculée</t>
        </is>
      </c>
      <c r="H4386" t="inlineStr"/>
      <c r="I4386" t="inlineStr"/>
    </row>
    <row r="4387">
      <c r="A4387" t="inlineStr">
        <is>
          <t>2019</t>
        </is>
      </c>
      <c r="B4387" t="inlineStr">
        <is>
          <t>OS - Epeautre</t>
        </is>
      </c>
      <c r="C4387" t="inlineStr">
        <is>
          <t>Céréales collectées (hors riz)</t>
        </is>
      </c>
      <c r="D4387" t="n">
        <v>17.6</v>
      </c>
      <c r="E4387" t="inlineStr"/>
      <c r="F4387" t="inlineStr"/>
      <c r="G4387" t="inlineStr">
        <is>
          <t>Donnée calculée</t>
        </is>
      </c>
      <c r="H4387" t="inlineStr"/>
      <c r="I4387" t="inlineStr"/>
    </row>
    <row r="4388">
      <c r="A4388" t="inlineStr">
        <is>
          <t>2019</t>
        </is>
      </c>
      <c r="B4388" t="inlineStr">
        <is>
          <t>OS - Epeautre</t>
        </is>
      </c>
      <c r="C4388" t="inlineStr">
        <is>
          <t>Epeautre collecté</t>
        </is>
      </c>
      <c r="D4388" t="n">
        <v>17.6</v>
      </c>
      <c r="E4388" t="inlineStr"/>
      <c r="F4388" t="inlineStr"/>
      <c r="G4388" t="inlineStr">
        <is>
          <t>Donnée calculée</t>
        </is>
      </c>
      <c r="H4388" t="inlineStr"/>
      <c r="I4388" t="inlineStr"/>
    </row>
    <row r="4389">
      <c r="A4389" t="inlineStr">
        <is>
          <t>2019</t>
        </is>
      </c>
      <c r="B4389" t="inlineStr">
        <is>
          <t>OS - Epeautre</t>
        </is>
      </c>
      <c r="C4389" t="inlineStr">
        <is>
          <t>Epeautre collecté (conso)</t>
        </is>
      </c>
      <c r="D4389" t="n">
        <v>16.7</v>
      </c>
      <c r="E4389" t="inlineStr"/>
      <c r="F4389" t="inlineStr"/>
      <c r="G4389" t="inlineStr">
        <is>
          <t>Donnée calculée</t>
        </is>
      </c>
      <c r="H4389" t="inlineStr"/>
      <c r="I4389" t="inlineStr"/>
    </row>
    <row r="4390">
      <c r="A4390" t="inlineStr">
        <is>
          <t>2019</t>
        </is>
      </c>
      <c r="B4390" t="inlineStr">
        <is>
          <t>OS - Epeautre</t>
        </is>
      </c>
      <c r="C4390" t="inlineStr">
        <is>
          <t>Epeautre collecté (semence)</t>
        </is>
      </c>
      <c r="D4390" t="n">
        <v>0.91</v>
      </c>
      <c r="E4390" t="inlineStr"/>
      <c r="F4390" t="inlineStr"/>
      <c r="G4390" t="inlineStr">
        <is>
          <t>Donnée calculée</t>
        </is>
      </c>
      <c r="H4390" t="inlineStr"/>
      <c r="I4390" t="inlineStr"/>
    </row>
    <row r="4391">
      <c r="A4391" t="inlineStr">
        <is>
          <t>2019</t>
        </is>
      </c>
      <c r="B4391" t="inlineStr">
        <is>
          <t>OS - Epeautre</t>
        </is>
      </c>
      <c r="C4391" t="inlineStr">
        <is>
          <t>Blé tendre, épeautre et méteil collectés</t>
        </is>
      </c>
      <c r="D4391" t="n">
        <v>17.6</v>
      </c>
      <c r="E4391" t="inlineStr"/>
      <c r="F4391" t="inlineStr"/>
      <c r="G4391" t="inlineStr">
        <is>
          <t>Donnée calculée</t>
        </is>
      </c>
      <c r="H4391" t="inlineStr"/>
      <c r="I4391" t="inlineStr"/>
    </row>
    <row r="4392">
      <c r="A4392" t="inlineStr">
        <is>
          <t>2019</t>
        </is>
      </c>
      <c r="B4392" t="inlineStr">
        <is>
          <t>OS - Epeautre</t>
        </is>
      </c>
      <c r="C4392" t="inlineStr">
        <is>
          <t>Blé tendre, épeautre et méteil collectés (conso)</t>
        </is>
      </c>
      <c r="D4392" t="n">
        <v>16.7</v>
      </c>
      <c r="E4392" t="inlineStr"/>
      <c r="F4392" t="inlineStr"/>
      <c r="G4392" t="inlineStr">
        <is>
          <t>Donnée calculée</t>
        </is>
      </c>
      <c r="H4392" t="inlineStr"/>
      <c r="I4392" t="inlineStr"/>
    </row>
    <row r="4393">
      <c r="A4393" t="inlineStr">
        <is>
          <t>2019</t>
        </is>
      </c>
      <c r="B4393" t="inlineStr">
        <is>
          <t>OS - Epeautre</t>
        </is>
      </c>
      <c r="C4393" t="inlineStr">
        <is>
          <t>Blé tendre, épeautre et méteil collectés (semence)</t>
        </is>
      </c>
      <c r="D4393" t="n">
        <v>0.91</v>
      </c>
      <c r="E4393" t="inlineStr"/>
      <c r="F4393" t="inlineStr"/>
      <c r="G4393" t="inlineStr">
        <is>
          <t>Donnée calculée</t>
        </is>
      </c>
      <c r="H4393" t="inlineStr"/>
      <c r="I4393" t="inlineStr"/>
    </row>
    <row r="4394">
      <c r="A4394" t="inlineStr">
        <is>
          <t>2019</t>
        </is>
      </c>
      <c r="B4394" t="inlineStr">
        <is>
          <t>OS - Epeautre</t>
        </is>
      </c>
      <c r="C4394" t="inlineStr">
        <is>
          <t>Issues de céréales</t>
        </is>
      </c>
      <c r="D4394" t="n">
        <v>0.09</v>
      </c>
      <c r="E4394" t="inlineStr"/>
      <c r="F4394" t="inlineStr"/>
      <c r="G4394" t="inlineStr">
        <is>
          <t>Donnée calculée</t>
        </is>
      </c>
      <c r="H4394" t="inlineStr"/>
      <c r="I4394" t="inlineStr"/>
    </row>
    <row r="4395">
      <c r="A4395" t="inlineStr">
        <is>
          <t>2019</t>
        </is>
      </c>
      <c r="B4395" t="inlineStr">
        <is>
          <t>OS - Epeautre</t>
        </is>
      </c>
      <c r="C4395" t="inlineStr">
        <is>
          <t>Issues de céréales (hors riz)</t>
        </is>
      </c>
      <c r="D4395" t="n">
        <v>0.09</v>
      </c>
      <c r="E4395" t="inlineStr"/>
      <c r="F4395" t="inlineStr"/>
      <c r="G4395" t="inlineStr">
        <is>
          <t>Donnée calculée</t>
        </is>
      </c>
      <c r="H4395" t="inlineStr"/>
      <c r="I4395" t="inlineStr"/>
    </row>
    <row r="4396">
      <c r="A4396" t="inlineStr">
        <is>
          <t>2019</t>
        </is>
      </c>
      <c r="B4396" t="inlineStr">
        <is>
          <t>OS - Epeautre</t>
        </is>
      </c>
      <c r="C4396" t="inlineStr">
        <is>
          <t>Issues d'épeautre</t>
        </is>
      </c>
      <c r="D4396" t="n">
        <v>0.09</v>
      </c>
      <c r="E4396" t="inlineStr"/>
      <c r="F4396" t="inlineStr"/>
      <c r="G4396" t="inlineStr">
        <is>
          <t>Donnée calculée</t>
        </is>
      </c>
      <c r="H4396" t="inlineStr"/>
      <c r="I4396" t="inlineStr"/>
    </row>
    <row r="4397">
      <c r="A4397" t="inlineStr">
        <is>
          <t>2019</t>
        </is>
      </c>
      <c r="B4397" t="inlineStr">
        <is>
          <t>OS - Epeautre (n-1)</t>
        </is>
      </c>
      <c r="C4397" t="inlineStr">
        <is>
          <t>Céréales collectées</t>
        </is>
      </c>
      <c r="D4397" t="n">
        <v>4.35</v>
      </c>
      <c r="E4397" t="inlineStr"/>
      <c r="F4397" t="inlineStr"/>
      <c r="G4397" t="inlineStr">
        <is>
          <t>Donnée calculée</t>
        </is>
      </c>
      <c r="H4397" t="inlineStr"/>
      <c r="I4397" t="inlineStr"/>
    </row>
    <row r="4398">
      <c r="A4398" t="inlineStr">
        <is>
          <t>2019</t>
        </is>
      </c>
      <c r="B4398" t="inlineStr">
        <is>
          <t>OS - Epeautre (n-1)</t>
        </is>
      </c>
      <c r="C4398" t="inlineStr">
        <is>
          <t>Céréales collectées (hors riz)</t>
        </is>
      </c>
      <c r="D4398" t="n">
        <v>4.35</v>
      </c>
      <c r="E4398" t="inlineStr"/>
      <c r="F4398" t="inlineStr"/>
      <c r="G4398" t="inlineStr">
        <is>
          <t>Donnée calculée</t>
        </is>
      </c>
      <c r="H4398" t="inlineStr"/>
      <c r="I4398" t="inlineStr"/>
    </row>
    <row r="4399">
      <c r="A4399" t="inlineStr">
        <is>
          <t>2019</t>
        </is>
      </c>
      <c r="B4399" t="inlineStr">
        <is>
          <t>OS - Epeautre (n-1)</t>
        </is>
      </c>
      <c r="C4399" t="inlineStr">
        <is>
          <t>Epeautre collecté</t>
        </is>
      </c>
      <c r="D4399" t="n">
        <v>4.35</v>
      </c>
      <c r="E4399" t="inlineStr"/>
      <c r="F4399" t="inlineStr"/>
      <c r="G4399" t="inlineStr">
        <is>
          <t>Donnée calculée</t>
        </is>
      </c>
      <c r="H4399" t="inlineStr"/>
      <c r="I4399" t="inlineStr"/>
    </row>
    <row r="4400">
      <c r="A4400" t="inlineStr">
        <is>
          <t>2019</t>
        </is>
      </c>
      <c r="B4400" t="inlineStr">
        <is>
          <t>OS - Epeautre (n-1)</t>
        </is>
      </c>
      <c r="C4400" t="inlineStr">
        <is>
          <t>Epeautre collecté (conso)</t>
        </is>
      </c>
      <c r="D4400" t="n">
        <v>4.05</v>
      </c>
      <c r="E4400" t="inlineStr"/>
      <c r="F4400" t="inlineStr"/>
      <c r="G4400" t="inlineStr">
        <is>
          <t>Donnée collectée</t>
        </is>
      </c>
      <c r="H4400" t="inlineStr"/>
      <c r="I4400" t="inlineStr"/>
    </row>
    <row r="4401">
      <c r="A4401" t="inlineStr">
        <is>
          <t>2019</t>
        </is>
      </c>
      <c r="B4401" t="inlineStr">
        <is>
          <t>OS - Epeautre (n-1)</t>
        </is>
      </c>
      <c r="C4401" t="inlineStr">
        <is>
          <t>Epeautre collecté (semence)</t>
        </is>
      </c>
      <c r="D4401" t="n">
        <v>0.3</v>
      </c>
      <c r="E4401" t="inlineStr"/>
      <c r="F4401" t="inlineStr"/>
      <c r="G4401" t="inlineStr">
        <is>
          <t>Donnée collectée</t>
        </is>
      </c>
      <c r="H4401" t="inlineStr"/>
      <c r="I4401" t="inlineStr"/>
    </row>
    <row r="4402">
      <c r="A4402" t="inlineStr">
        <is>
          <t>2019</t>
        </is>
      </c>
      <c r="B4402" t="inlineStr">
        <is>
          <t>OS - Epeautre (n-1)</t>
        </is>
      </c>
      <c r="C4402" t="inlineStr">
        <is>
          <t>Blé tendre, épeautre et méteil collectés</t>
        </is>
      </c>
      <c r="D4402" t="n">
        <v>4.35</v>
      </c>
      <c r="E4402" t="inlineStr"/>
      <c r="F4402" t="inlineStr"/>
      <c r="G4402" t="inlineStr">
        <is>
          <t>Donnée calculée</t>
        </is>
      </c>
      <c r="H4402" t="inlineStr"/>
      <c r="I4402" t="inlineStr"/>
    </row>
    <row r="4403">
      <c r="A4403" t="inlineStr">
        <is>
          <t>2019</t>
        </is>
      </c>
      <c r="B4403" t="inlineStr">
        <is>
          <t>OS - Epeautre (n-1)</t>
        </is>
      </c>
      <c r="C4403" t="inlineStr">
        <is>
          <t>Blé tendre, épeautre et méteil collectés (conso)</t>
        </is>
      </c>
      <c r="D4403" t="n">
        <v>4.05</v>
      </c>
      <c r="E4403" t="inlineStr"/>
      <c r="F4403" t="inlineStr"/>
      <c r="G4403" t="inlineStr">
        <is>
          <t>Donnée calculée</t>
        </is>
      </c>
      <c r="H4403" t="inlineStr"/>
      <c r="I4403" t="inlineStr"/>
    </row>
    <row r="4404">
      <c r="A4404" t="inlineStr">
        <is>
          <t>2019</t>
        </is>
      </c>
      <c r="B4404" t="inlineStr">
        <is>
          <t>OS - Epeautre (n-1)</t>
        </is>
      </c>
      <c r="C4404" t="inlineStr">
        <is>
          <t>Blé tendre, épeautre et méteil collectés (semence)</t>
        </is>
      </c>
      <c r="D4404" t="n">
        <v>0.3</v>
      </c>
      <c r="E4404" t="inlineStr"/>
      <c r="F4404" t="inlineStr"/>
      <c r="G4404" t="inlineStr">
        <is>
          <t>Donnée calculée</t>
        </is>
      </c>
      <c r="H4404" t="inlineStr"/>
      <c r="I4404" t="inlineStr"/>
    </row>
    <row r="4405">
      <c r="A4405" t="inlineStr">
        <is>
          <t>2019</t>
        </is>
      </c>
      <c r="B4405" t="inlineStr">
        <is>
          <t>OS - Epeautre (n-1)</t>
        </is>
      </c>
      <c r="C4405" t="inlineStr">
        <is>
          <t>Issues de céréales</t>
        </is>
      </c>
      <c r="D4405" t="n">
        <v>0.02</v>
      </c>
      <c r="E4405" t="n">
        <v>0</v>
      </c>
      <c r="F4405" t="n">
        <v>0.09</v>
      </c>
      <c r="G4405" t="inlineStr">
        <is>
          <t>Donnée calculée</t>
        </is>
      </c>
      <c r="H4405" t="inlineStr"/>
      <c r="I4405" t="inlineStr"/>
    </row>
    <row r="4406">
      <c r="A4406" t="inlineStr">
        <is>
          <t>2019</t>
        </is>
      </c>
      <c r="B4406" t="inlineStr">
        <is>
          <t>OS - Epeautre (n-1)</t>
        </is>
      </c>
      <c r="C4406" t="inlineStr">
        <is>
          <t>Issues de céréales (hors riz)</t>
        </is>
      </c>
      <c r="D4406" t="n">
        <v>0.02</v>
      </c>
      <c r="E4406" t="n">
        <v>0</v>
      </c>
      <c r="F4406" t="n">
        <v>0.09</v>
      </c>
      <c r="G4406" t="inlineStr">
        <is>
          <t>Donnée calculée</t>
        </is>
      </c>
      <c r="H4406" t="inlineStr"/>
      <c r="I4406" t="inlineStr"/>
    </row>
    <row r="4407">
      <c r="A4407" t="inlineStr">
        <is>
          <t>2019</t>
        </is>
      </c>
      <c r="B4407" t="inlineStr">
        <is>
          <t>OS - Epeautre (n-1)</t>
        </is>
      </c>
      <c r="C4407" t="inlineStr">
        <is>
          <t>Issues d'épeautre</t>
        </is>
      </c>
      <c r="D4407" t="n">
        <v>0.02</v>
      </c>
      <c r="E4407" t="n">
        <v>0</v>
      </c>
      <c r="F4407" t="n">
        <v>0.09</v>
      </c>
      <c r="G4407" t="inlineStr">
        <is>
          <t>Donnée calculée</t>
        </is>
      </c>
      <c r="H4407" t="inlineStr"/>
      <c r="I4407" t="inlineStr"/>
    </row>
    <row r="4408">
      <c r="A4408" t="inlineStr">
        <is>
          <t>2019</t>
        </is>
      </c>
      <c r="B4408" t="inlineStr">
        <is>
          <t>OS - Epeautre (n)</t>
        </is>
      </c>
      <c r="C4408" t="inlineStr">
        <is>
          <t>Céréales collectées</t>
        </is>
      </c>
      <c r="D4408" t="n">
        <v>13.2</v>
      </c>
      <c r="E4408" t="inlineStr"/>
      <c r="F4408" t="inlineStr"/>
      <c r="G4408" t="inlineStr">
        <is>
          <t>Donnée calculée</t>
        </is>
      </c>
      <c r="H4408" t="inlineStr"/>
      <c r="I4408" t="inlineStr"/>
    </row>
    <row r="4409">
      <c r="A4409" t="inlineStr">
        <is>
          <t>2019</t>
        </is>
      </c>
      <c r="B4409" t="inlineStr">
        <is>
          <t>OS - Epeautre (n)</t>
        </is>
      </c>
      <c r="C4409" t="inlineStr">
        <is>
          <t>Céréales collectées (hors riz)</t>
        </is>
      </c>
      <c r="D4409" t="n">
        <v>13.2</v>
      </c>
      <c r="E4409" t="inlineStr"/>
      <c r="F4409" t="inlineStr"/>
      <c r="G4409" t="inlineStr">
        <is>
          <t>Donnée calculée</t>
        </is>
      </c>
      <c r="H4409" t="inlineStr"/>
      <c r="I4409" t="inlineStr"/>
    </row>
    <row r="4410">
      <c r="A4410" t="inlineStr">
        <is>
          <t>2019</t>
        </is>
      </c>
      <c r="B4410" t="inlineStr">
        <is>
          <t>OS - Epeautre (n)</t>
        </is>
      </c>
      <c r="C4410" t="inlineStr">
        <is>
          <t>Epeautre collecté</t>
        </is>
      </c>
      <c r="D4410" t="n">
        <v>13.2</v>
      </c>
      <c r="E4410" t="inlineStr"/>
      <c r="F4410" t="inlineStr"/>
      <c r="G4410" t="inlineStr">
        <is>
          <t>Donnée calculée</t>
        </is>
      </c>
      <c r="H4410" t="inlineStr"/>
      <c r="I4410" t="inlineStr"/>
    </row>
    <row r="4411">
      <c r="A4411" t="inlineStr">
        <is>
          <t>2019</t>
        </is>
      </c>
      <c r="B4411" t="inlineStr">
        <is>
          <t>OS - Epeautre (n)</t>
        </is>
      </c>
      <c r="C4411" t="inlineStr">
        <is>
          <t>Epeautre collecté (conso)</t>
        </is>
      </c>
      <c r="D4411" t="n">
        <v>12.6</v>
      </c>
      <c r="E4411" t="inlineStr"/>
      <c r="F4411" t="inlineStr"/>
      <c r="G4411" t="inlineStr">
        <is>
          <t>Donnée collectée</t>
        </is>
      </c>
      <c r="H4411" t="inlineStr"/>
      <c r="I4411" t="inlineStr"/>
    </row>
    <row r="4412">
      <c r="A4412" t="inlineStr">
        <is>
          <t>2019</t>
        </is>
      </c>
      <c r="B4412" t="inlineStr">
        <is>
          <t>OS - Epeautre (n)</t>
        </is>
      </c>
      <c r="C4412" t="inlineStr">
        <is>
          <t>Epeautre collecté (semence)</t>
        </is>
      </c>
      <c r="D4412" t="n">
        <v>0.61</v>
      </c>
      <c r="E4412" t="inlineStr"/>
      <c r="F4412" t="inlineStr"/>
      <c r="G4412" t="inlineStr">
        <is>
          <t>Donnée collectée</t>
        </is>
      </c>
      <c r="H4412" t="inlineStr"/>
      <c r="I4412" t="inlineStr"/>
    </row>
    <row r="4413">
      <c r="A4413" t="inlineStr">
        <is>
          <t>2019</t>
        </is>
      </c>
      <c r="B4413" t="inlineStr">
        <is>
          <t>OS - Epeautre (n)</t>
        </is>
      </c>
      <c r="C4413" t="inlineStr">
        <is>
          <t>Blé tendre, épeautre et méteil collectés</t>
        </is>
      </c>
      <c r="D4413" t="n">
        <v>13.2</v>
      </c>
      <c r="E4413" t="inlineStr"/>
      <c r="F4413" t="inlineStr"/>
      <c r="G4413" t="inlineStr">
        <is>
          <t>Donnée calculée</t>
        </is>
      </c>
      <c r="H4413" t="inlineStr"/>
      <c r="I4413" t="inlineStr"/>
    </row>
    <row r="4414">
      <c r="A4414" t="inlineStr">
        <is>
          <t>2019</t>
        </is>
      </c>
      <c r="B4414" t="inlineStr">
        <is>
          <t>OS - Epeautre (n)</t>
        </is>
      </c>
      <c r="C4414" t="inlineStr">
        <is>
          <t>Blé tendre, épeautre et méteil collectés (conso)</t>
        </is>
      </c>
      <c r="D4414" t="n">
        <v>12.6</v>
      </c>
      <c r="E4414" t="inlineStr"/>
      <c r="F4414" t="inlineStr"/>
      <c r="G4414" t="inlineStr">
        <is>
          <t>Donnée calculée</t>
        </is>
      </c>
      <c r="H4414" t="inlineStr"/>
      <c r="I4414" t="inlineStr"/>
    </row>
    <row r="4415">
      <c r="A4415" t="inlineStr">
        <is>
          <t>2019</t>
        </is>
      </c>
      <c r="B4415" t="inlineStr">
        <is>
          <t>OS - Epeautre (n)</t>
        </is>
      </c>
      <c r="C4415" t="inlineStr">
        <is>
          <t>Blé tendre, épeautre et méteil collectés (semence)</t>
        </is>
      </c>
      <c r="D4415" t="n">
        <v>0.61</v>
      </c>
      <c r="E4415" t="inlineStr"/>
      <c r="F4415" t="inlineStr"/>
      <c r="G4415" t="inlineStr">
        <is>
          <t>Donnée calculée</t>
        </is>
      </c>
      <c r="H4415" t="inlineStr"/>
      <c r="I4415" t="inlineStr"/>
    </row>
    <row r="4416">
      <c r="A4416" t="inlineStr">
        <is>
          <t>2019</t>
        </is>
      </c>
      <c r="B4416" t="inlineStr">
        <is>
          <t>OS - Epeautre (n)</t>
        </is>
      </c>
      <c r="C4416" t="inlineStr">
        <is>
          <t>Issues de céréales</t>
        </is>
      </c>
      <c r="D4416" t="n">
        <v>0.02</v>
      </c>
      <c r="E4416" t="n">
        <v>0</v>
      </c>
      <c r="F4416" t="n">
        <v>0.09</v>
      </c>
      <c r="G4416" t="inlineStr">
        <is>
          <t>Donnée calculée</t>
        </is>
      </c>
      <c r="H4416" t="inlineStr"/>
      <c r="I4416" t="inlineStr"/>
    </row>
    <row r="4417">
      <c r="A4417" t="inlineStr">
        <is>
          <t>2019</t>
        </is>
      </c>
      <c r="B4417" t="inlineStr">
        <is>
          <t>OS - Epeautre (n)</t>
        </is>
      </c>
      <c r="C4417" t="inlineStr">
        <is>
          <t>Issues de céréales (hors riz)</t>
        </is>
      </c>
      <c r="D4417" t="n">
        <v>0.02</v>
      </c>
      <c r="E4417" t="n">
        <v>0</v>
      </c>
      <c r="F4417" t="n">
        <v>0.09</v>
      </c>
      <c r="G4417" t="inlineStr">
        <is>
          <t>Donnée calculée</t>
        </is>
      </c>
      <c r="H4417" t="inlineStr"/>
      <c r="I4417" t="inlineStr"/>
    </row>
    <row r="4418">
      <c r="A4418" t="inlineStr">
        <is>
          <t>2019</t>
        </is>
      </c>
      <c r="B4418" t="inlineStr">
        <is>
          <t>OS - Epeautre (n)</t>
        </is>
      </c>
      <c r="C4418" t="inlineStr">
        <is>
          <t>Issues d'épeautre</t>
        </is>
      </c>
      <c r="D4418" t="n">
        <v>0.02</v>
      </c>
      <c r="E4418" t="n">
        <v>0</v>
      </c>
      <c r="F4418" t="n">
        <v>0.09</v>
      </c>
      <c r="G4418" t="inlineStr">
        <is>
          <t>Donnée calculée</t>
        </is>
      </c>
      <c r="H4418" t="inlineStr"/>
      <c r="I4418" t="inlineStr"/>
    </row>
    <row r="4419">
      <c r="A4419" t="inlineStr">
        <is>
          <t>2019</t>
        </is>
      </c>
      <c r="B4419" t="inlineStr">
        <is>
          <t>OS - Autres céréales, autres</t>
        </is>
      </c>
      <c r="C4419" t="inlineStr">
        <is>
          <t>Céréales collectées</t>
        </is>
      </c>
      <c r="D4419" t="n">
        <v>64.40000000000001</v>
      </c>
      <c r="E4419" t="n">
        <v>0</v>
      </c>
      <c r="F4419" t="n">
        <v>497000000</v>
      </c>
      <c r="G4419" t="inlineStr">
        <is>
          <t>Donnée calculée</t>
        </is>
      </c>
      <c r="H4419" t="inlineStr"/>
      <c r="I4419" t="inlineStr"/>
    </row>
    <row r="4420">
      <c r="A4420" t="inlineStr">
        <is>
          <t>2019</t>
        </is>
      </c>
      <c r="B4420" t="inlineStr">
        <is>
          <t>OS - Autres céréales, autres</t>
        </is>
      </c>
      <c r="C4420" t="inlineStr">
        <is>
          <t>Céréales collectées (hors riz)</t>
        </is>
      </c>
      <c r="D4420" t="n">
        <v>64.40000000000001</v>
      </c>
      <c r="E4420" t="n">
        <v>0</v>
      </c>
      <c r="F4420" t="n">
        <v>497000000</v>
      </c>
      <c r="G4420" t="inlineStr">
        <is>
          <t>Donnée calculée</t>
        </is>
      </c>
      <c r="H4420" t="inlineStr"/>
      <c r="I4420" t="inlineStr"/>
    </row>
    <row r="4421">
      <c r="A4421" t="inlineStr">
        <is>
          <t>2019</t>
        </is>
      </c>
      <c r="B4421" t="inlineStr">
        <is>
          <t>OS - Autres céréales, autres</t>
        </is>
      </c>
      <c r="C4421" t="inlineStr">
        <is>
          <t>Fonio collecté</t>
        </is>
      </c>
      <c r="D4421" t="n">
        <v>24.3</v>
      </c>
      <c r="E4421" t="n">
        <v>0</v>
      </c>
      <c r="F4421" t="n">
        <v>497000000</v>
      </c>
      <c r="G4421" t="inlineStr">
        <is>
          <t>Donnée calculée</t>
        </is>
      </c>
      <c r="H4421" t="inlineStr"/>
      <c r="I4421" t="inlineStr"/>
    </row>
    <row r="4422">
      <c r="A4422" t="inlineStr">
        <is>
          <t>2019</t>
        </is>
      </c>
      <c r="B4422" t="inlineStr">
        <is>
          <t>OS - Autres céréales, autres</t>
        </is>
      </c>
      <c r="C4422" t="inlineStr">
        <is>
          <t>Quinoa collecté</t>
        </is>
      </c>
      <c r="D4422" t="n">
        <v>23.5</v>
      </c>
      <c r="E4422" t="n">
        <v>0</v>
      </c>
      <c r="F4422" t="n">
        <v>497000000</v>
      </c>
      <c r="G4422" t="inlineStr">
        <is>
          <t>Donnée calculée</t>
        </is>
      </c>
      <c r="H4422" t="inlineStr"/>
      <c r="I4422" t="inlineStr"/>
    </row>
    <row r="4423">
      <c r="A4423" t="inlineStr">
        <is>
          <t>2019</t>
        </is>
      </c>
      <c r="B4423" t="inlineStr">
        <is>
          <t>OS - Autres céréales, autres</t>
        </is>
      </c>
      <c r="C4423" t="inlineStr">
        <is>
          <t>Autres céréales collectées</t>
        </is>
      </c>
      <c r="D4423" t="n">
        <v>16.6</v>
      </c>
      <c r="E4423" t="n">
        <v>0</v>
      </c>
      <c r="F4423" t="n">
        <v>497000000</v>
      </c>
      <c r="G4423" t="inlineStr">
        <is>
          <t>Donnée calculée</t>
        </is>
      </c>
      <c r="H4423" t="inlineStr"/>
      <c r="I4423" t="inlineStr"/>
    </row>
    <row r="4424">
      <c r="A4424" t="inlineStr">
        <is>
          <t>2019</t>
        </is>
      </c>
      <c r="B4424" t="inlineStr">
        <is>
          <t>OS - Autres céréales, autres</t>
        </is>
      </c>
      <c r="C4424" t="inlineStr">
        <is>
          <t>Issues de céréales</t>
        </is>
      </c>
      <c r="D4424" t="n">
        <v>0.32</v>
      </c>
      <c r="E4424" t="n">
        <v>0</v>
      </c>
      <c r="F4424" t="n">
        <v>2490000</v>
      </c>
      <c r="G4424" t="inlineStr">
        <is>
          <t>Donnée calculée</t>
        </is>
      </c>
      <c r="H4424" t="inlineStr"/>
      <c r="I4424" t="inlineStr"/>
    </row>
    <row r="4425">
      <c r="A4425" t="inlineStr">
        <is>
          <t>2019</t>
        </is>
      </c>
      <c r="B4425" t="inlineStr">
        <is>
          <t>OS - Autres céréales, autres</t>
        </is>
      </c>
      <c r="C4425" t="inlineStr">
        <is>
          <t>Issues de céréales (hors riz)</t>
        </is>
      </c>
      <c r="D4425" t="n">
        <v>0.32</v>
      </c>
      <c r="E4425" t="n">
        <v>0</v>
      </c>
      <c r="F4425" t="n">
        <v>2490000</v>
      </c>
      <c r="G4425" t="inlineStr">
        <is>
          <t>Donnée calculée</t>
        </is>
      </c>
      <c r="H4425" t="inlineStr"/>
      <c r="I4425" t="inlineStr"/>
    </row>
    <row r="4426">
      <c r="A4426" t="inlineStr">
        <is>
          <t>2019</t>
        </is>
      </c>
      <c r="B4426" t="inlineStr">
        <is>
          <t>OS - Autres céréales, autres</t>
        </is>
      </c>
      <c r="C4426" t="inlineStr">
        <is>
          <t>Issues de fonio</t>
        </is>
      </c>
      <c r="D4426" t="n">
        <v>0.12</v>
      </c>
      <c r="E4426" t="n">
        <v>0</v>
      </c>
      <c r="F4426" t="n">
        <v>2490000</v>
      </c>
      <c r="G4426" t="inlineStr">
        <is>
          <t>Donnée calculée</t>
        </is>
      </c>
      <c r="H4426" t="inlineStr"/>
      <c r="I4426" t="inlineStr"/>
    </row>
    <row r="4427">
      <c r="A4427" t="inlineStr">
        <is>
          <t>2019</t>
        </is>
      </c>
      <c r="B4427" t="inlineStr">
        <is>
          <t>OS - Autres céréales, autres</t>
        </is>
      </c>
      <c r="C4427" t="inlineStr">
        <is>
          <t>Issues de quinoa</t>
        </is>
      </c>
      <c r="D4427" t="n">
        <v>0.12</v>
      </c>
      <c r="E4427" t="n">
        <v>0</v>
      </c>
      <c r="F4427" t="n">
        <v>2490000</v>
      </c>
      <c r="G4427" t="inlineStr">
        <is>
          <t>Donnée calculée</t>
        </is>
      </c>
      <c r="H4427" t="inlineStr"/>
      <c r="I4427" t="inlineStr"/>
    </row>
    <row r="4428">
      <c r="A4428" t="inlineStr">
        <is>
          <t>2019</t>
        </is>
      </c>
      <c r="B4428" t="inlineStr">
        <is>
          <t>OS - Autres céréales, autres</t>
        </is>
      </c>
      <c r="C4428" t="inlineStr">
        <is>
          <t>Issues d'autres céréales</t>
        </is>
      </c>
      <c r="D4428" t="n">
        <v>0.08</v>
      </c>
      <c r="E4428" t="n">
        <v>0</v>
      </c>
      <c r="F4428" t="n">
        <v>2490000</v>
      </c>
      <c r="G4428" t="inlineStr">
        <is>
          <t>Donnée calculée</t>
        </is>
      </c>
      <c r="H4428" t="inlineStr"/>
      <c r="I4428" t="inlineStr"/>
    </row>
    <row r="4429">
      <c r="A4429" t="inlineStr">
        <is>
          <t>2019</t>
        </is>
      </c>
      <c r="B4429" t="inlineStr">
        <is>
          <t>OS - Autres céréales, autres (n-1)</t>
        </is>
      </c>
      <c r="C4429" t="inlineStr">
        <is>
          <t>Céréales collectées</t>
        </is>
      </c>
      <c r="D4429" t="n">
        <v>40.1</v>
      </c>
      <c r="E4429" t="n">
        <v>0</v>
      </c>
      <c r="F4429" t="n">
        <v>497000000</v>
      </c>
      <c r="G4429" t="inlineStr">
        <is>
          <t>Donnée calculée</t>
        </is>
      </c>
      <c r="H4429" t="inlineStr"/>
      <c r="I4429" t="inlineStr"/>
    </row>
    <row r="4430">
      <c r="A4430" t="inlineStr">
        <is>
          <t>2019</t>
        </is>
      </c>
      <c r="B4430" t="inlineStr">
        <is>
          <t>OS - Autres céréales, autres (n-1)</t>
        </is>
      </c>
      <c r="C4430" t="inlineStr">
        <is>
          <t>Céréales collectées (hors riz)</t>
        </is>
      </c>
      <c r="D4430" t="n">
        <v>40.1</v>
      </c>
      <c r="E4430" t="n">
        <v>0</v>
      </c>
      <c r="F4430" t="n">
        <v>497000000</v>
      </c>
      <c r="G4430" t="inlineStr">
        <is>
          <t>Donnée calculée</t>
        </is>
      </c>
      <c r="H4430" t="inlineStr"/>
      <c r="I4430" t="inlineStr"/>
    </row>
    <row r="4431">
      <c r="A4431" t="inlineStr">
        <is>
          <t>2019</t>
        </is>
      </c>
      <c r="B4431" t="inlineStr">
        <is>
          <t>OS - Autres céréales, autres (n-1)</t>
        </is>
      </c>
      <c r="C4431" t="inlineStr">
        <is>
          <t>Fonio collecté</t>
        </is>
      </c>
      <c r="D4431" t="n">
        <v>14.7</v>
      </c>
      <c r="E4431" t="n">
        <v>0</v>
      </c>
      <c r="F4431" t="n">
        <v>497000000</v>
      </c>
      <c r="G4431" t="inlineStr">
        <is>
          <t>Donnée calculée</t>
        </is>
      </c>
      <c r="H4431" t="inlineStr"/>
      <c r="I4431" t="inlineStr"/>
    </row>
    <row r="4432">
      <c r="A4432" t="inlineStr">
        <is>
          <t>2019</t>
        </is>
      </c>
      <c r="B4432" t="inlineStr">
        <is>
          <t>OS - Autres céréales, autres (n-1)</t>
        </is>
      </c>
      <c r="C4432" t="inlineStr">
        <is>
          <t>Quinoa collecté</t>
        </is>
      </c>
      <c r="D4432" t="n">
        <v>14.3</v>
      </c>
      <c r="E4432" t="n">
        <v>0</v>
      </c>
      <c r="F4432" t="n">
        <v>497000000</v>
      </c>
      <c r="G4432" t="inlineStr">
        <is>
          <t>Donnée calculée</t>
        </is>
      </c>
      <c r="H4432" t="inlineStr"/>
      <c r="I4432" t="inlineStr"/>
    </row>
    <row r="4433">
      <c r="A4433" t="inlineStr">
        <is>
          <t>2019</t>
        </is>
      </c>
      <c r="B4433" t="inlineStr">
        <is>
          <t>OS - Autres céréales, autres (n-1)</t>
        </is>
      </c>
      <c r="C4433" t="inlineStr">
        <is>
          <t>Autres céréales collectées</t>
        </is>
      </c>
      <c r="D4433" t="n">
        <v>11.1</v>
      </c>
      <c r="E4433" t="n">
        <v>0</v>
      </c>
      <c r="F4433" t="n">
        <v>497000000</v>
      </c>
      <c r="G4433" t="inlineStr">
        <is>
          <t>Donnée calculée</t>
        </is>
      </c>
      <c r="H4433" t="inlineStr"/>
      <c r="I4433" t="inlineStr"/>
    </row>
    <row r="4434">
      <c r="A4434" t="inlineStr">
        <is>
          <t>2019</t>
        </is>
      </c>
      <c r="B4434" t="inlineStr">
        <is>
          <t>OS - Autres céréales, autres (n-1)</t>
        </is>
      </c>
      <c r="C4434" t="inlineStr">
        <is>
          <t>Issues de céréales</t>
        </is>
      </c>
      <c r="D4434" t="n">
        <v>0.16</v>
      </c>
      <c r="E4434" t="n">
        <v>0</v>
      </c>
      <c r="F4434" t="n">
        <v>2490000</v>
      </c>
      <c r="G4434" t="inlineStr">
        <is>
          <t>Donnée calculée</t>
        </is>
      </c>
      <c r="H4434" t="inlineStr"/>
      <c r="I4434" t="inlineStr"/>
    </row>
    <row r="4435">
      <c r="A4435" t="inlineStr">
        <is>
          <t>2019</t>
        </is>
      </c>
      <c r="B4435" t="inlineStr">
        <is>
          <t>OS - Autres céréales, autres (n-1)</t>
        </is>
      </c>
      <c r="C4435" t="inlineStr">
        <is>
          <t>Issues de céréales (hors riz)</t>
        </is>
      </c>
      <c r="D4435" t="n">
        <v>0.16</v>
      </c>
      <c r="E4435" t="n">
        <v>0</v>
      </c>
      <c r="F4435" t="n">
        <v>2490000</v>
      </c>
      <c r="G4435" t="inlineStr">
        <is>
          <t>Donnée calculée</t>
        </is>
      </c>
      <c r="H4435" t="inlineStr"/>
      <c r="I4435" t="inlineStr"/>
    </row>
    <row r="4436">
      <c r="A4436" t="inlineStr">
        <is>
          <t>2019</t>
        </is>
      </c>
      <c r="B4436" t="inlineStr">
        <is>
          <t>OS - Autres céréales, autres (n-1)</t>
        </is>
      </c>
      <c r="C4436" t="inlineStr">
        <is>
          <t>Issues de fonio</t>
        </is>
      </c>
      <c r="D4436" t="n">
        <v>0.06</v>
      </c>
      <c r="E4436" t="n">
        <v>0</v>
      </c>
      <c r="F4436" t="n">
        <v>2490000</v>
      </c>
      <c r="G4436" t="inlineStr">
        <is>
          <t>Donnée calculée</t>
        </is>
      </c>
      <c r="H4436" t="inlineStr"/>
      <c r="I4436" t="inlineStr"/>
    </row>
    <row r="4437">
      <c r="A4437" t="inlineStr">
        <is>
          <t>2019</t>
        </is>
      </c>
      <c r="B4437" t="inlineStr">
        <is>
          <t>OS - Autres céréales, autres (n-1)</t>
        </is>
      </c>
      <c r="C4437" t="inlineStr">
        <is>
          <t>Issues de quinoa</t>
        </is>
      </c>
      <c r="D4437" t="n">
        <v>0.06</v>
      </c>
      <c r="E4437" t="n">
        <v>0</v>
      </c>
      <c r="F4437" t="n">
        <v>2490000</v>
      </c>
      <c r="G4437" t="inlineStr">
        <is>
          <t>Donnée calculée</t>
        </is>
      </c>
      <c r="H4437" t="inlineStr"/>
      <c r="I4437" t="inlineStr"/>
    </row>
    <row r="4438">
      <c r="A4438" t="inlineStr">
        <is>
          <t>2019</t>
        </is>
      </c>
      <c r="B4438" t="inlineStr">
        <is>
          <t>OS - Autres céréales, autres (n-1)</t>
        </is>
      </c>
      <c r="C4438" t="inlineStr">
        <is>
          <t>Issues d'autres céréales</t>
        </is>
      </c>
      <c r="D4438" t="n">
        <v>0.04</v>
      </c>
      <c r="E4438" t="n">
        <v>0</v>
      </c>
      <c r="F4438" t="n">
        <v>2490000</v>
      </c>
      <c r="G4438" t="inlineStr">
        <is>
          <t>Donnée calculée</t>
        </is>
      </c>
      <c r="H4438" t="inlineStr"/>
      <c r="I4438" t="inlineStr"/>
    </row>
    <row r="4439">
      <c r="A4439" t="inlineStr">
        <is>
          <t>2019</t>
        </is>
      </c>
      <c r="B4439" t="inlineStr">
        <is>
          <t>OS - Autres céréales, autres (n)</t>
        </is>
      </c>
      <c r="C4439" t="inlineStr">
        <is>
          <t>Céréales collectées</t>
        </is>
      </c>
      <c r="D4439" t="n">
        <v>24.3</v>
      </c>
      <c r="E4439" t="n">
        <v>0</v>
      </c>
      <c r="F4439" t="n">
        <v>177</v>
      </c>
      <c r="G4439" t="inlineStr">
        <is>
          <t>Donnée calculée</t>
        </is>
      </c>
      <c r="H4439" t="inlineStr"/>
      <c r="I4439" t="inlineStr"/>
    </row>
    <row r="4440">
      <c r="A4440" t="inlineStr">
        <is>
          <t>2019</t>
        </is>
      </c>
      <c r="B4440" t="inlineStr">
        <is>
          <t>OS - Autres céréales, autres (n)</t>
        </is>
      </c>
      <c r="C4440" t="inlineStr">
        <is>
          <t>Céréales collectées (hors riz)</t>
        </is>
      </c>
      <c r="D4440" t="n">
        <v>24.3</v>
      </c>
      <c r="E4440" t="n">
        <v>0</v>
      </c>
      <c r="F4440" t="n">
        <v>177</v>
      </c>
      <c r="G4440" t="inlineStr">
        <is>
          <t>Donnée calculée</t>
        </is>
      </c>
      <c r="H4440" t="inlineStr"/>
      <c r="I4440" t="inlineStr"/>
    </row>
    <row r="4441">
      <c r="A4441" t="inlineStr">
        <is>
          <t>2019</t>
        </is>
      </c>
      <c r="B4441" t="inlineStr">
        <is>
          <t>OS - Autres céréales, autres (n)</t>
        </is>
      </c>
      <c r="C4441" t="inlineStr">
        <is>
          <t>Fonio collecté</t>
        </is>
      </c>
      <c r="D4441" t="n">
        <v>9.59</v>
      </c>
      <c r="E4441" t="n">
        <v>0</v>
      </c>
      <c r="F4441" t="n">
        <v>177</v>
      </c>
      <c r="G4441" t="inlineStr">
        <is>
          <t>Donnée calculée</t>
        </is>
      </c>
      <c r="H4441" t="inlineStr"/>
      <c r="I4441" t="inlineStr"/>
    </row>
    <row r="4442">
      <c r="A4442" t="inlineStr">
        <is>
          <t>2019</t>
        </is>
      </c>
      <c r="B4442" t="inlineStr">
        <is>
          <t>OS - Autres céréales, autres (n)</t>
        </is>
      </c>
      <c r="C4442" t="inlineStr">
        <is>
          <t>Quinoa collecté</t>
        </is>
      </c>
      <c r="D4442" t="n">
        <v>9.26</v>
      </c>
      <c r="E4442" t="n">
        <v>0</v>
      </c>
      <c r="F4442" t="n">
        <v>177</v>
      </c>
      <c r="G4442" t="inlineStr">
        <is>
          <t>Donnée calculée</t>
        </is>
      </c>
      <c r="H4442" t="inlineStr"/>
      <c r="I4442" t="inlineStr"/>
    </row>
    <row r="4443">
      <c r="A4443" t="inlineStr">
        <is>
          <t>2019</t>
        </is>
      </c>
      <c r="B4443" t="inlineStr">
        <is>
          <t>OS - Autres céréales, autres (n)</t>
        </is>
      </c>
      <c r="C4443" t="inlineStr">
        <is>
          <t>Autres céréales collectées</t>
        </is>
      </c>
      <c r="D4443" t="n">
        <v>5.42</v>
      </c>
      <c r="E4443" t="n">
        <v>0</v>
      </c>
      <c r="F4443" t="n">
        <v>177</v>
      </c>
      <c r="G4443" t="inlineStr">
        <is>
          <t>Donnée calculée</t>
        </is>
      </c>
      <c r="H4443" t="inlineStr"/>
      <c r="I4443" t="inlineStr"/>
    </row>
    <row r="4444">
      <c r="A4444" t="inlineStr">
        <is>
          <t>2019</t>
        </is>
      </c>
      <c r="B4444" t="inlineStr">
        <is>
          <t>OS - Autres céréales, autres (n)</t>
        </is>
      </c>
      <c r="C4444" t="inlineStr">
        <is>
          <t>Issues de céréales</t>
        </is>
      </c>
      <c r="D4444" t="n">
        <v>0.16</v>
      </c>
      <c r="E4444" t="n">
        <v>0</v>
      </c>
      <c r="F4444" t="n">
        <v>532</v>
      </c>
      <c r="G4444" t="inlineStr">
        <is>
          <t>Donnée calculée</t>
        </is>
      </c>
      <c r="H4444" t="inlineStr"/>
      <c r="I4444" t="inlineStr"/>
    </row>
    <row r="4445">
      <c r="A4445" t="inlineStr">
        <is>
          <t>2019</t>
        </is>
      </c>
      <c r="B4445" t="inlineStr">
        <is>
          <t>OS - Autres céréales, autres (n)</t>
        </is>
      </c>
      <c r="C4445" t="inlineStr">
        <is>
          <t>Issues de céréales (hors riz)</t>
        </is>
      </c>
      <c r="D4445" t="n">
        <v>0.16</v>
      </c>
      <c r="E4445" t="n">
        <v>0</v>
      </c>
      <c r="F4445" t="n">
        <v>532</v>
      </c>
      <c r="G4445" t="inlineStr">
        <is>
          <t>Donnée calculée</t>
        </is>
      </c>
      <c r="H4445" t="inlineStr"/>
      <c r="I4445" t="inlineStr"/>
    </row>
    <row r="4446">
      <c r="A4446" t="inlineStr">
        <is>
          <t>2019</t>
        </is>
      </c>
      <c r="B4446" t="inlineStr">
        <is>
          <t>OS - Autres céréales, autres (n)</t>
        </is>
      </c>
      <c r="C4446" t="inlineStr">
        <is>
          <t>Issues de fonio</t>
        </is>
      </c>
      <c r="D4446" t="n">
        <v>0.07000000000000001</v>
      </c>
      <c r="E4446" t="n">
        <v>0</v>
      </c>
      <c r="F4446" t="n">
        <v>177</v>
      </c>
      <c r="G4446" t="inlineStr">
        <is>
          <t>Donnée calculée</t>
        </is>
      </c>
      <c r="H4446" t="inlineStr"/>
      <c r="I4446" t="inlineStr"/>
    </row>
    <row r="4447">
      <c r="A4447" t="inlineStr">
        <is>
          <t>2019</t>
        </is>
      </c>
      <c r="B4447" t="inlineStr">
        <is>
          <t>OS - Autres céréales, autres (n)</t>
        </is>
      </c>
      <c r="C4447" t="inlineStr">
        <is>
          <t>Issues de quinoa</t>
        </is>
      </c>
      <c r="D4447" t="n">
        <v>0.06</v>
      </c>
      <c r="E4447" t="n">
        <v>0</v>
      </c>
      <c r="F4447" t="n">
        <v>177</v>
      </c>
      <c r="G4447" t="inlineStr">
        <is>
          <t>Donnée calculée</t>
        </is>
      </c>
      <c r="H4447" t="inlineStr"/>
      <c r="I4447" t="inlineStr"/>
    </row>
    <row r="4448">
      <c r="A4448" t="inlineStr">
        <is>
          <t>2019</t>
        </is>
      </c>
      <c r="B4448" t="inlineStr">
        <is>
          <t>OS - Autres céréales, autres (n)</t>
        </is>
      </c>
      <c r="C4448" t="inlineStr">
        <is>
          <t>Issues d'autres céréales</t>
        </is>
      </c>
      <c r="D4448" t="n">
        <v>0.04</v>
      </c>
      <c r="E4448" t="n">
        <v>0</v>
      </c>
      <c r="F4448" t="n">
        <v>177</v>
      </c>
      <c r="G4448" t="inlineStr">
        <is>
          <t>Donnée calculée</t>
        </is>
      </c>
      <c r="H4448" t="inlineStr"/>
      <c r="I4448" t="inlineStr"/>
    </row>
    <row r="4449">
      <c r="A4449" t="inlineStr">
        <is>
          <t>2019</t>
        </is>
      </c>
      <c r="B4449" t="inlineStr">
        <is>
          <t>OS - Mélanges de céréales (hors méteil)</t>
        </is>
      </c>
      <c r="C4449" t="inlineStr">
        <is>
          <t>Céréales collectées</t>
        </is>
      </c>
      <c r="D4449" t="n">
        <v>205</v>
      </c>
      <c r="E4449" t="n">
        <v>0</v>
      </c>
      <c r="F4449" t="n">
        <v>497000000</v>
      </c>
      <c r="G4449" t="inlineStr">
        <is>
          <t>Donnée calculée</t>
        </is>
      </c>
      <c r="H4449" t="inlineStr"/>
      <c r="I4449" t="inlineStr"/>
    </row>
    <row r="4450">
      <c r="A4450" t="inlineStr">
        <is>
          <t>2019</t>
        </is>
      </c>
      <c r="B4450" t="inlineStr">
        <is>
          <t>OS - Mélanges de céréales (hors méteil)</t>
        </is>
      </c>
      <c r="C4450" t="inlineStr">
        <is>
          <t>Céréales collectées (hors riz)</t>
        </is>
      </c>
      <c r="D4450" t="n">
        <v>205</v>
      </c>
      <c r="E4450" t="n">
        <v>0</v>
      </c>
      <c r="F4450" t="n">
        <v>497000000</v>
      </c>
      <c r="G4450" t="inlineStr">
        <is>
          <t>Donnée calculée</t>
        </is>
      </c>
      <c r="H4450" t="inlineStr"/>
      <c r="I4450" t="inlineStr"/>
    </row>
    <row r="4451">
      <c r="A4451" t="inlineStr">
        <is>
          <t>2019</t>
        </is>
      </c>
      <c r="B4451" t="inlineStr">
        <is>
          <t>OS - Mélanges de céréales (hors méteil)</t>
        </is>
      </c>
      <c r="C4451" t="inlineStr">
        <is>
          <t>Mélanges de céréales (hors méteil) collectés</t>
        </is>
      </c>
      <c r="D4451" t="n">
        <v>205</v>
      </c>
      <c r="E4451" t="n">
        <v>0</v>
      </c>
      <c r="F4451" t="n">
        <v>497000000</v>
      </c>
      <c r="G4451" t="inlineStr">
        <is>
          <t>Donnée calculée</t>
        </is>
      </c>
      <c r="H4451" t="inlineStr"/>
      <c r="I4451" t="inlineStr"/>
    </row>
    <row r="4452">
      <c r="A4452" t="inlineStr">
        <is>
          <t>2019</t>
        </is>
      </c>
      <c r="B4452" t="inlineStr">
        <is>
          <t>OS - Mélanges de céréales (hors méteil)</t>
        </is>
      </c>
      <c r="C4452" t="inlineStr">
        <is>
          <t>Issues de céréales</t>
        </is>
      </c>
      <c r="D4452" t="n">
        <v>1.03</v>
      </c>
      <c r="E4452" t="n">
        <v>0</v>
      </c>
      <c r="F4452" t="n">
        <v>2490000</v>
      </c>
      <c r="G4452" t="inlineStr">
        <is>
          <t>Donnée calculée</t>
        </is>
      </c>
      <c r="H4452" t="inlineStr"/>
      <c r="I4452" t="inlineStr"/>
    </row>
    <row r="4453">
      <c r="A4453" t="inlineStr">
        <is>
          <t>2019</t>
        </is>
      </c>
      <c r="B4453" t="inlineStr">
        <is>
          <t>OS - Mélanges de céréales (hors méteil)</t>
        </is>
      </c>
      <c r="C4453" t="inlineStr">
        <is>
          <t>Issues de céréales (hors riz)</t>
        </is>
      </c>
      <c r="D4453" t="n">
        <v>1.03</v>
      </c>
      <c r="E4453" t="n">
        <v>0</v>
      </c>
      <c r="F4453" t="n">
        <v>2490000</v>
      </c>
      <c r="G4453" t="inlineStr">
        <is>
          <t>Donnée calculée</t>
        </is>
      </c>
      <c r="H4453" t="inlineStr"/>
      <c r="I4453" t="inlineStr"/>
    </row>
    <row r="4454">
      <c r="A4454" t="inlineStr">
        <is>
          <t>2019</t>
        </is>
      </c>
      <c r="B4454" t="inlineStr">
        <is>
          <t>OS - Mélanges de céréales (hors méteil)</t>
        </is>
      </c>
      <c r="C4454" t="inlineStr">
        <is>
          <t>Issues de mélanges de céréales (hors méteil)</t>
        </is>
      </c>
      <c r="D4454" t="n">
        <v>1.03</v>
      </c>
      <c r="E4454" t="n">
        <v>0</v>
      </c>
      <c r="F4454" t="n">
        <v>2490000</v>
      </c>
      <c r="G4454" t="inlineStr">
        <is>
          <t>Donnée calculée</t>
        </is>
      </c>
      <c r="H4454" t="inlineStr"/>
      <c r="I4454" t="inlineStr"/>
    </row>
    <row r="4455">
      <c r="A4455" t="inlineStr">
        <is>
          <t>2019</t>
        </is>
      </c>
      <c r="B4455" t="inlineStr">
        <is>
          <t>OS - Mélanges de céréales (hors méteil) (n-1)</t>
        </is>
      </c>
      <c r="C4455" t="inlineStr">
        <is>
          <t>Céréales collectées</t>
        </is>
      </c>
      <c r="D4455" t="n">
        <v>120</v>
      </c>
      <c r="E4455" t="n">
        <v>0</v>
      </c>
      <c r="F4455" t="n">
        <v>497000000</v>
      </c>
      <c r="G4455" t="inlineStr">
        <is>
          <t>Donnée calculée</t>
        </is>
      </c>
      <c r="H4455" t="inlineStr"/>
      <c r="I4455" t="inlineStr"/>
    </row>
    <row r="4456">
      <c r="A4456" t="inlineStr">
        <is>
          <t>2019</t>
        </is>
      </c>
      <c r="B4456" t="inlineStr">
        <is>
          <t>OS - Mélanges de céréales (hors méteil) (n-1)</t>
        </is>
      </c>
      <c r="C4456" t="inlineStr">
        <is>
          <t>Céréales collectées (hors riz)</t>
        </is>
      </c>
      <c r="D4456" t="n">
        <v>120</v>
      </c>
      <c r="E4456" t="n">
        <v>0</v>
      </c>
      <c r="F4456" t="n">
        <v>497000000</v>
      </c>
      <c r="G4456" t="inlineStr">
        <is>
          <t>Donnée calculée</t>
        </is>
      </c>
      <c r="H4456" t="inlineStr"/>
      <c r="I4456" t="inlineStr"/>
    </row>
    <row r="4457">
      <c r="A4457" t="inlineStr">
        <is>
          <t>2019</t>
        </is>
      </c>
      <c r="B4457" t="inlineStr">
        <is>
          <t>OS - Mélanges de céréales (hors méteil) (n-1)</t>
        </is>
      </c>
      <c r="C4457" t="inlineStr">
        <is>
          <t>Mélanges de céréales (hors méteil) collectés</t>
        </is>
      </c>
      <c r="D4457" t="n">
        <v>120</v>
      </c>
      <c r="E4457" t="n">
        <v>0</v>
      </c>
      <c r="F4457" t="n">
        <v>497000000</v>
      </c>
      <c r="G4457" t="inlineStr">
        <is>
          <t>Donnée calculée</t>
        </is>
      </c>
      <c r="H4457" t="inlineStr"/>
      <c r="I4457" t="inlineStr"/>
    </row>
    <row r="4458">
      <c r="A4458" t="inlineStr">
        <is>
          <t>2019</t>
        </is>
      </c>
      <c r="B4458" t="inlineStr">
        <is>
          <t>OS - Mélanges de céréales (hors méteil) (n-1)</t>
        </is>
      </c>
      <c r="C4458" t="inlineStr">
        <is>
          <t>Issues de céréales</t>
        </is>
      </c>
      <c r="D4458" t="n">
        <v>0.12</v>
      </c>
      <c r="E4458" t="n">
        <v>0</v>
      </c>
      <c r="F4458" t="n">
        <v>2490000</v>
      </c>
      <c r="G4458" t="inlineStr">
        <is>
          <t>Donnée calculée</t>
        </is>
      </c>
      <c r="H4458" t="inlineStr"/>
      <c r="I4458" t="inlineStr"/>
    </row>
    <row r="4459">
      <c r="A4459" t="inlineStr">
        <is>
          <t>2019</t>
        </is>
      </c>
      <c r="B4459" t="inlineStr">
        <is>
          <t>OS - Mélanges de céréales (hors méteil) (n-1)</t>
        </is>
      </c>
      <c r="C4459" t="inlineStr">
        <is>
          <t>Issues de céréales (hors riz)</t>
        </is>
      </c>
      <c r="D4459" t="n">
        <v>0.12</v>
      </c>
      <c r="E4459" t="n">
        <v>0</v>
      </c>
      <c r="F4459" t="n">
        <v>2490000</v>
      </c>
      <c r="G4459" t="inlineStr">
        <is>
          <t>Donnée calculée</t>
        </is>
      </c>
      <c r="H4459" t="inlineStr"/>
      <c r="I4459" t="inlineStr"/>
    </row>
    <row r="4460">
      <c r="A4460" t="inlineStr">
        <is>
          <t>2019</t>
        </is>
      </c>
      <c r="B4460" t="inlineStr">
        <is>
          <t>OS - Mélanges de céréales (hors méteil) (n-1)</t>
        </is>
      </c>
      <c r="C4460" t="inlineStr">
        <is>
          <t>Issues de mélanges de céréales (hors méteil)</t>
        </is>
      </c>
      <c r="D4460" t="n">
        <v>0.12</v>
      </c>
      <c r="E4460" t="n">
        <v>0</v>
      </c>
      <c r="F4460" t="n">
        <v>2490000</v>
      </c>
      <c r="G4460" t="inlineStr">
        <is>
          <t>Donnée calculée</t>
        </is>
      </c>
      <c r="H4460" t="inlineStr"/>
      <c r="I4460" t="inlineStr"/>
    </row>
    <row r="4461">
      <c r="A4461" t="inlineStr">
        <is>
          <t>2019</t>
        </is>
      </c>
      <c r="B4461" t="inlineStr">
        <is>
          <t>OS - Mélanges de céréales (hors méteil) (n)</t>
        </is>
      </c>
      <c r="C4461" t="inlineStr">
        <is>
          <t>Céréales collectées</t>
        </is>
      </c>
      <c r="D4461" t="n">
        <v>85.3</v>
      </c>
      <c r="E4461" t="n">
        <v>0</v>
      </c>
      <c r="F4461" t="n">
        <v>457</v>
      </c>
      <c r="G4461" t="inlineStr">
        <is>
          <t>Donnée calculée</t>
        </is>
      </c>
      <c r="H4461" t="inlineStr"/>
      <c r="I4461" t="inlineStr"/>
    </row>
    <row r="4462">
      <c r="A4462" t="inlineStr">
        <is>
          <t>2019</t>
        </is>
      </c>
      <c r="B4462" t="inlineStr">
        <is>
          <t>OS - Mélanges de céréales (hors méteil) (n)</t>
        </is>
      </c>
      <c r="C4462" t="inlineStr">
        <is>
          <t>Céréales collectées (hors riz)</t>
        </is>
      </c>
      <c r="D4462" t="n">
        <v>85.3</v>
      </c>
      <c r="E4462" t="n">
        <v>0</v>
      </c>
      <c r="F4462" t="n">
        <v>457</v>
      </c>
      <c r="G4462" t="inlineStr">
        <is>
          <t>Donnée calculée</t>
        </is>
      </c>
      <c r="H4462" t="inlineStr"/>
      <c r="I4462" t="inlineStr"/>
    </row>
    <row r="4463">
      <c r="A4463" t="inlineStr">
        <is>
          <t>2019</t>
        </is>
      </c>
      <c r="B4463" t="inlineStr">
        <is>
          <t>OS - Mélanges de céréales (hors méteil) (n)</t>
        </is>
      </c>
      <c r="C4463" t="inlineStr">
        <is>
          <t>Mélanges de céréales (hors méteil) collectés</t>
        </is>
      </c>
      <c r="D4463" t="n">
        <v>85.3</v>
      </c>
      <c r="E4463" t="n">
        <v>0</v>
      </c>
      <c r="F4463" t="n">
        <v>457</v>
      </c>
      <c r="G4463" t="inlineStr">
        <is>
          <t>Donnée calculée</t>
        </is>
      </c>
      <c r="H4463" t="inlineStr"/>
      <c r="I4463" t="inlineStr"/>
    </row>
    <row r="4464">
      <c r="A4464" t="inlineStr">
        <is>
          <t>2019</t>
        </is>
      </c>
      <c r="B4464" t="inlineStr">
        <is>
          <t>OS - Mélanges de céréales (hors méteil) (n)</t>
        </is>
      </c>
      <c r="C4464" t="inlineStr">
        <is>
          <t>Issues de céréales</t>
        </is>
      </c>
      <c r="D4464" t="n">
        <v>0.91</v>
      </c>
      <c r="E4464" t="n">
        <v>0</v>
      </c>
      <c r="F4464" t="n">
        <v>457</v>
      </c>
      <c r="G4464" t="inlineStr">
        <is>
          <t>Donnée calculée</t>
        </is>
      </c>
      <c r="H4464" t="inlineStr"/>
      <c r="I4464" t="inlineStr"/>
    </row>
    <row r="4465">
      <c r="A4465" t="inlineStr">
        <is>
          <t>2019</t>
        </is>
      </c>
      <c r="B4465" t="inlineStr">
        <is>
          <t>OS - Mélanges de céréales (hors méteil) (n)</t>
        </is>
      </c>
      <c r="C4465" t="inlineStr">
        <is>
          <t>Issues de céréales (hors riz)</t>
        </is>
      </c>
      <c r="D4465" t="n">
        <v>0.91</v>
      </c>
      <c r="E4465" t="n">
        <v>0</v>
      </c>
      <c r="F4465" t="n">
        <v>457</v>
      </c>
      <c r="G4465" t="inlineStr">
        <is>
          <t>Donnée calculée</t>
        </is>
      </c>
      <c r="H4465" t="inlineStr"/>
      <c r="I4465" t="inlineStr"/>
    </row>
    <row r="4466">
      <c r="A4466" t="inlineStr">
        <is>
          <t>2019</t>
        </is>
      </c>
      <c r="B4466" t="inlineStr">
        <is>
          <t>OS - Mélanges de céréales (hors méteil) (n)</t>
        </is>
      </c>
      <c r="C4466" t="inlineStr">
        <is>
          <t>Issues de mélanges de céréales (hors méteil)</t>
        </is>
      </c>
      <c r="D4466" t="n">
        <v>0.91</v>
      </c>
      <c r="E4466" t="n">
        <v>0</v>
      </c>
      <c r="F4466" t="n">
        <v>457</v>
      </c>
      <c r="G4466" t="inlineStr">
        <is>
          <t>Donnée calculée</t>
        </is>
      </c>
      <c r="H4466" t="inlineStr"/>
      <c r="I4466" t="inlineStr"/>
    </row>
    <row r="4467">
      <c r="A4467" t="inlineStr">
        <is>
          <t>2019</t>
        </is>
      </c>
      <c r="B4467" t="inlineStr">
        <is>
          <t>OS - Riz</t>
        </is>
      </c>
      <c r="C4467" t="inlineStr">
        <is>
          <t>Céréales collectées</t>
        </is>
      </c>
      <c r="D4467" t="n">
        <v>70.8</v>
      </c>
      <c r="E4467" t="inlineStr"/>
      <c r="F4467" t="inlineStr"/>
      <c r="G4467" t="inlineStr">
        <is>
          <t>Donnée calculée</t>
        </is>
      </c>
      <c r="H4467" t="inlineStr"/>
      <c r="I4467" t="inlineStr"/>
    </row>
    <row r="4468">
      <c r="A4468" t="inlineStr">
        <is>
          <t>2019</t>
        </is>
      </c>
      <c r="B4468" t="inlineStr">
        <is>
          <t>OS - Riz</t>
        </is>
      </c>
      <c r="C4468" t="inlineStr">
        <is>
          <t>Riz collecté</t>
        </is>
      </c>
      <c r="D4468" t="n">
        <v>70.8</v>
      </c>
      <c r="E4468" t="inlineStr"/>
      <c r="F4468" t="inlineStr"/>
      <c r="G4468" t="inlineStr">
        <is>
          <t>Donnée calculée</t>
        </is>
      </c>
      <c r="H4468" t="inlineStr"/>
      <c r="I4468" t="inlineStr"/>
    </row>
    <row r="4469">
      <c r="A4469" t="inlineStr">
        <is>
          <t>2019</t>
        </is>
      </c>
      <c r="B4469" t="inlineStr">
        <is>
          <t>OS - Riz</t>
        </is>
      </c>
      <c r="C4469" t="inlineStr">
        <is>
          <t>Riz collecté (conso)</t>
        </is>
      </c>
      <c r="D4469" t="n">
        <v>69</v>
      </c>
      <c r="E4469" t="inlineStr"/>
      <c r="F4469" t="inlineStr"/>
      <c r="G4469" t="inlineStr">
        <is>
          <t>Donnée calculée</t>
        </is>
      </c>
      <c r="H4469" t="inlineStr"/>
      <c r="I4469" t="inlineStr"/>
    </row>
    <row r="4470">
      <c r="A4470" t="inlineStr">
        <is>
          <t>2019</t>
        </is>
      </c>
      <c r="B4470" t="inlineStr">
        <is>
          <t>OS - Riz</t>
        </is>
      </c>
      <c r="C4470" t="inlineStr">
        <is>
          <t>Riz collecté (semence)</t>
        </is>
      </c>
      <c r="D4470" t="n">
        <v>1.78</v>
      </c>
      <c r="E4470" t="inlineStr"/>
      <c r="F4470" t="inlineStr"/>
      <c r="G4470" t="inlineStr">
        <is>
          <t>Donnée calculée</t>
        </is>
      </c>
      <c r="H4470" t="inlineStr"/>
      <c r="I4470" t="inlineStr"/>
    </row>
    <row r="4471">
      <c r="A4471" t="inlineStr">
        <is>
          <t>2019</t>
        </is>
      </c>
      <c r="B4471" t="inlineStr">
        <is>
          <t>OS - Riz</t>
        </is>
      </c>
      <c r="C4471" t="inlineStr">
        <is>
          <t>Issues de céréales</t>
        </is>
      </c>
      <c r="D4471" t="n">
        <v>0.35</v>
      </c>
      <c r="E4471" t="inlineStr"/>
      <c r="F4471" t="inlineStr"/>
      <c r="G4471" t="inlineStr">
        <is>
          <t>Donnée calculée</t>
        </is>
      </c>
      <c r="H4471" t="inlineStr"/>
      <c r="I4471" t="inlineStr"/>
    </row>
    <row r="4472">
      <c r="A4472" t="inlineStr">
        <is>
          <t>2019</t>
        </is>
      </c>
      <c r="B4472" t="inlineStr">
        <is>
          <t>OS - Riz</t>
        </is>
      </c>
      <c r="C4472" t="inlineStr">
        <is>
          <t>Issues de riz</t>
        </is>
      </c>
      <c r="D4472" t="n">
        <v>0.35</v>
      </c>
      <c r="E4472" t="inlineStr"/>
      <c r="F4472" t="inlineStr"/>
      <c r="G4472" t="inlineStr">
        <is>
          <t>Donnée calculée</t>
        </is>
      </c>
      <c r="H4472" t="inlineStr"/>
      <c r="I4472" t="inlineStr"/>
    </row>
    <row r="4473">
      <c r="A4473" t="inlineStr">
        <is>
          <t>2019</t>
        </is>
      </c>
      <c r="B4473" t="inlineStr">
        <is>
          <t>OS - Riz (n-1)</t>
        </is>
      </c>
      <c r="C4473" t="inlineStr">
        <is>
          <t>Céréales collectées</t>
        </is>
      </c>
      <c r="D4473" t="n">
        <v>8.43</v>
      </c>
      <c r="E4473" t="inlineStr"/>
      <c r="F4473" t="inlineStr"/>
      <c r="G4473" t="inlineStr">
        <is>
          <t>Donnée calculée</t>
        </is>
      </c>
      <c r="H4473" t="inlineStr"/>
      <c r="I4473" t="inlineStr"/>
    </row>
    <row r="4474">
      <c r="A4474" t="inlineStr">
        <is>
          <t>2019</t>
        </is>
      </c>
      <c r="B4474" t="inlineStr">
        <is>
          <t>OS - Riz (n-1)</t>
        </is>
      </c>
      <c r="C4474" t="inlineStr">
        <is>
          <t>Riz collecté</t>
        </is>
      </c>
      <c r="D4474" t="n">
        <v>8.43</v>
      </c>
      <c r="E4474" t="inlineStr"/>
      <c r="F4474" t="inlineStr"/>
      <c r="G4474" t="inlineStr">
        <is>
          <t>Donnée calculée</t>
        </is>
      </c>
      <c r="H4474" t="inlineStr"/>
      <c r="I4474" t="inlineStr"/>
    </row>
    <row r="4475">
      <c r="A4475" t="inlineStr">
        <is>
          <t>2019</t>
        </is>
      </c>
      <c r="B4475" t="inlineStr">
        <is>
          <t>OS - Riz (n-1)</t>
        </is>
      </c>
      <c r="C4475" t="inlineStr">
        <is>
          <t>Riz collecté (conso)</t>
        </is>
      </c>
      <c r="D4475" t="n">
        <v>6.76</v>
      </c>
      <c r="E4475" t="inlineStr"/>
      <c r="F4475" t="inlineStr"/>
      <c r="G4475" t="inlineStr">
        <is>
          <t>Donnée collectée</t>
        </is>
      </c>
      <c r="H4475" t="inlineStr"/>
      <c r="I4475" t="inlineStr"/>
    </row>
    <row r="4476">
      <c r="A4476" t="inlineStr">
        <is>
          <t>2019</t>
        </is>
      </c>
      <c r="B4476" t="inlineStr">
        <is>
          <t>OS - Riz (n-1)</t>
        </is>
      </c>
      <c r="C4476" t="inlineStr">
        <is>
          <t>Riz collecté (semence)</t>
        </is>
      </c>
      <c r="D4476" t="n">
        <v>1.68</v>
      </c>
      <c r="E4476" t="inlineStr"/>
      <c r="F4476" t="inlineStr"/>
      <c r="G4476" t="inlineStr">
        <is>
          <t>Donnée collectée</t>
        </is>
      </c>
      <c r="H4476" t="inlineStr"/>
      <c r="I4476" t="inlineStr"/>
    </row>
    <row r="4477">
      <c r="A4477" t="inlineStr">
        <is>
          <t>2019</t>
        </is>
      </c>
      <c r="B4477" t="inlineStr">
        <is>
          <t>OS - Riz (n-1)</t>
        </is>
      </c>
      <c r="C4477" t="inlineStr">
        <is>
          <t>Issues de céréales</t>
        </is>
      </c>
      <c r="D4477" t="n">
        <v>0.08</v>
      </c>
      <c r="E4477" t="n">
        <v>0</v>
      </c>
      <c r="F4477" t="n">
        <v>0.35</v>
      </c>
      <c r="G4477" t="inlineStr">
        <is>
          <t>Donnée calculée</t>
        </is>
      </c>
      <c r="H4477" t="inlineStr"/>
      <c r="I4477" t="inlineStr"/>
    </row>
    <row r="4478">
      <c r="A4478" t="inlineStr">
        <is>
          <t>2019</t>
        </is>
      </c>
      <c r="B4478" t="inlineStr">
        <is>
          <t>OS - Riz (n-1)</t>
        </is>
      </c>
      <c r="C4478" t="inlineStr">
        <is>
          <t>Issues de riz</t>
        </is>
      </c>
      <c r="D4478" t="n">
        <v>0.08</v>
      </c>
      <c r="E4478" t="n">
        <v>0</v>
      </c>
      <c r="F4478" t="n">
        <v>0.35</v>
      </c>
      <c r="G4478" t="inlineStr">
        <is>
          <t>Donnée calculée</t>
        </is>
      </c>
      <c r="H4478" t="inlineStr"/>
      <c r="I4478" t="inlineStr"/>
    </row>
    <row r="4479">
      <c r="A4479" t="inlineStr">
        <is>
          <t>2019</t>
        </is>
      </c>
      <c r="B4479" t="inlineStr">
        <is>
          <t>OS - Riz (n)</t>
        </is>
      </c>
      <c r="C4479" t="inlineStr">
        <is>
          <t>Céréales collectées</t>
        </is>
      </c>
      <c r="D4479" t="n">
        <v>62.4</v>
      </c>
      <c r="E4479" t="inlineStr"/>
      <c r="F4479" t="inlineStr"/>
      <c r="G4479" t="inlineStr">
        <is>
          <t>Donnée calculée</t>
        </is>
      </c>
      <c r="H4479" t="inlineStr"/>
      <c r="I4479" t="inlineStr"/>
    </row>
    <row r="4480">
      <c r="A4480" t="inlineStr">
        <is>
          <t>2019</t>
        </is>
      </c>
      <c r="B4480" t="inlineStr">
        <is>
          <t>OS - Riz (n)</t>
        </is>
      </c>
      <c r="C4480" t="inlineStr">
        <is>
          <t>Riz collecté</t>
        </is>
      </c>
      <c r="D4480" t="n">
        <v>62.4</v>
      </c>
      <c r="E4480" t="inlineStr"/>
      <c r="F4480" t="inlineStr"/>
      <c r="G4480" t="inlineStr">
        <is>
          <t>Donnée calculée</t>
        </is>
      </c>
      <c r="H4480" t="inlineStr"/>
      <c r="I4480" t="inlineStr"/>
    </row>
    <row r="4481">
      <c r="A4481" t="inlineStr">
        <is>
          <t>2019</t>
        </is>
      </c>
      <c r="B4481" t="inlineStr">
        <is>
          <t>OS - Riz (n)</t>
        </is>
      </c>
      <c r="C4481" t="inlineStr">
        <is>
          <t>Riz collecté (conso)</t>
        </is>
      </c>
      <c r="D4481" t="n">
        <v>62.3</v>
      </c>
      <c r="E4481" t="inlineStr"/>
      <c r="F4481" t="inlineStr"/>
      <c r="G4481" t="inlineStr">
        <is>
          <t>Donnée collectée</t>
        </is>
      </c>
      <c r="H4481" t="inlineStr"/>
      <c r="I4481" t="inlineStr"/>
    </row>
    <row r="4482">
      <c r="A4482" t="inlineStr">
        <is>
          <t>2019</t>
        </is>
      </c>
      <c r="B4482" t="inlineStr">
        <is>
          <t>OS - Riz (n)</t>
        </is>
      </c>
      <c r="C4482" t="inlineStr">
        <is>
          <t>Riz collecté (semence)</t>
        </is>
      </c>
      <c r="D4482" t="n">
        <v>0.1</v>
      </c>
      <c r="E4482" t="inlineStr"/>
      <c r="F4482" t="inlineStr"/>
      <c r="G4482" t="inlineStr">
        <is>
          <t>Donnée collectée</t>
        </is>
      </c>
      <c r="H4482" t="inlineStr"/>
      <c r="I4482" t="inlineStr"/>
    </row>
    <row r="4483">
      <c r="A4483" t="inlineStr">
        <is>
          <t>2019</t>
        </is>
      </c>
      <c r="B4483" t="inlineStr">
        <is>
          <t>OS - Riz (n)</t>
        </is>
      </c>
      <c r="C4483" t="inlineStr">
        <is>
          <t>Issues de céréales</t>
        </is>
      </c>
      <c r="D4483" t="n">
        <v>0.27</v>
      </c>
      <c r="E4483" t="n">
        <v>0</v>
      </c>
      <c r="F4483" t="n">
        <v>0.35</v>
      </c>
      <c r="G4483" t="inlineStr">
        <is>
          <t>Donnée calculée</t>
        </is>
      </c>
      <c r="H4483" t="inlineStr"/>
      <c r="I4483" t="inlineStr"/>
    </row>
    <row r="4484">
      <c r="A4484" t="inlineStr">
        <is>
          <t>2019</t>
        </is>
      </c>
      <c r="B4484" t="inlineStr">
        <is>
          <t>OS - Riz (n)</t>
        </is>
      </c>
      <c r="C4484" t="inlineStr">
        <is>
          <t>Issues de riz</t>
        </is>
      </c>
      <c r="D4484" t="n">
        <v>0.27</v>
      </c>
      <c r="E4484" t="n">
        <v>0</v>
      </c>
      <c r="F4484" t="n">
        <v>0.35</v>
      </c>
      <c r="G4484" t="inlineStr">
        <is>
          <t>Donnée calculée</t>
        </is>
      </c>
      <c r="H4484" t="inlineStr"/>
      <c r="I4484" t="inlineStr"/>
    </row>
    <row r="4485">
      <c r="A4485" t="inlineStr">
        <is>
          <t>2019</t>
        </is>
      </c>
      <c r="B4485" t="inlineStr">
        <is>
          <t>Variation de stock</t>
        </is>
      </c>
      <c r="C4485" t="inlineStr">
        <is>
          <t>Céréales collectées</t>
        </is>
      </c>
      <c r="D4485" t="n">
        <v>660</v>
      </c>
      <c r="E4485" t="n">
        <v>584</v>
      </c>
      <c r="F4485" t="n">
        <v>500000000</v>
      </c>
      <c r="G4485" t="inlineStr">
        <is>
          <t>Donnée calculée</t>
        </is>
      </c>
      <c r="H4485" t="inlineStr"/>
      <c r="I4485" t="inlineStr"/>
    </row>
    <row r="4486">
      <c r="A4486" t="inlineStr">
        <is>
          <t>2019</t>
        </is>
      </c>
      <c r="B4486" t="inlineStr">
        <is>
          <t>Variation de stock</t>
        </is>
      </c>
      <c r="C4486" t="inlineStr">
        <is>
          <t>Céréales collectées (hors riz)</t>
        </is>
      </c>
      <c r="D4486" t="n">
        <v>660</v>
      </c>
      <c r="E4486" t="n">
        <v>584</v>
      </c>
      <c r="F4486" t="n">
        <v>500000000</v>
      </c>
      <c r="G4486" t="inlineStr">
        <is>
          <t>Donnée calculée</t>
        </is>
      </c>
      <c r="H4486" t="inlineStr"/>
      <c r="I4486" t="inlineStr"/>
    </row>
    <row r="4487">
      <c r="A4487" t="inlineStr">
        <is>
          <t>2019</t>
        </is>
      </c>
      <c r="B4487" t="inlineStr">
        <is>
          <t>Variation de stock</t>
        </is>
      </c>
      <c r="C4487" t="inlineStr">
        <is>
          <t>Blé dur collecté</t>
        </is>
      </c>
      <c r="D4487" t="n">
        <v>308</v>
      </c>
      <c r="E4487" t="inlineStr"/>
      <c r="F4487" t="inlineStr"/>
      <c r="G4487" t="inlineStr">
        <is>
          <t>Donnée calculée</t>
        </is>
      </c>
      <c r="H4487" t="inlineStr"/>
      <c r="I4487" t="inlineStr"/>
    </row>
    <row r="4488">
      <c r="A4488" t="inlineStr">
        <is>
          <t>2019</t>
        </is>
      </c>
      <c r="B4488" t="inlineStr">
        <is>
          <t>Variation de stock</t>
        </is>
      </c>
      <c r="C4488" t="inlineStr">
        <is>
          <t>Blé dur collecté (conso)</t>
        </is>
      </c>
      <c r="D4488" t="n">
        <v>308</v>
      </c>
      <c r="E4488" t="inlineStr"/>
      <c r="F4488" t="inlineStr"/>
      <c r="G4488" t="inlineStr">
        <is>
          <t>Donnée calculée</t>
        </is>
      </c>
      <c r="H4488" t="inlineStr"/>
      <c r="I4488" t="inlineStr"/>
    </row>
    <row r="4489">
      <c r="A4489" t="inlineStr">
        <is>
          <t>2019</t>
        </is>
      </c>
      <c r="B4489" t="inlineStr">
        <is>
          <t>Variation de stock</t>
        </is>
      </c>
      <c r="C4489" t="inlineStr">
        <is>
          <t>Blé dur collecté (semence)</t>
        </is>
      </c>
      <c r="D4489" t="n">
        <v>0</v>
      </c>
      <c r="E4489" t="inlineStr"/>
      <c r="F4489" t="inlineStr"/>
      <c r="G4489" t="inlineStr">
        <is>
          <t>Donnée calculée</t>
        </is>
      </c>
      <c r="H4489" t="inlineStr"/>
      <c r="I4489" t="inlineStr"/>
    </row>
    <row r="4490">
      <c r="A4490" t="inlineStr">
        <is>
          <t>2019</t>
        </is>
      </c>
      <c r="B4490" t="inlineStr">
        <is>
          <t>Variation de stock</t>
        </is>
      </c>
      <c r="C4490" t="inlineStr">
        <is>
          <t>Blé tendre collecté</t>
        </is>
      </c>
      <c r="D4490" t="n">
        <v>0</v>
      </c>
      <c r="E4490" t="inlineStr"/>
      <c r="F4490" t="inlineStr"/>
      <c r="G4490" t="inlineStr">
        <is>
          <t>Donnée calculée</t>
        </is>
      </c>
      <c r="H4490" t="inlineStr"/>
      <c r="I4490" t="inlineStr"/>
    </row>
    <row r="4491">
      <c r="A4491" t="inlineStr">
        <is>
          <t>2019</t>
        </is>
      </c>
      <c r="B4491" t="inlineStr">
        <is>
          <t>Variation de stock</t>
        </is>
      </c>
      <c r="C4491" t="inlineStr">
        <is>
          <t>Blé tendre collecté (conso)</t>
        </is>
      </c>
      <c r="D4491" t="n">
        <v>0</v>
      </c>
      <c r="E4491" t="inlineStr"/>
      <c r="F4491" t="inlineStr"/>
      <c r="G4491" t="inlineStr">
        <is>
          <t>Donnée calculée</t>
        </is>
      </c>
      <c r="H4491" t="inlineStr"/>
      <c r="I4491" t="inlineStr"/>
    </row>
    <row r="4492">
      <c r="A4492" t="inlineStr">
        <is>
          <t>2019</t>
        </is>
      </c>
      <c r="B4492" t="inlineStr">
        <is>
          <t>Variation de stock</t>
        </is>
      </c>
      <c r="C4492" t="inlineStr">
        <is>
          <t>Blé tendre collecté (semence)</t>
        </is>
      </c>
      <c r="D4492" t="n">
        <v>0</v>
      </c>
      <c r="E4492" t="inlineStr"/>
      <c r="F4492" t="inlineStr"/>
      <c r="G4492" t="inlineStr">
        <is>
          <t>Donnée calculée</t>
        </is>
      </c>
      <c r="H4492" t="inlineStr"/>
      <c r="I4492" t="inlineStr"/>
    </row>
    <row r="4493">
      <c r="A4493" t="inlineStr">
        <is>
          <t>2019</t>
        </is>
      </c>
      <c r="B4493" t="inlineStr">
        <is>
          <t>Variation de stock</t>
        </is>
      </c>
      <c r="C4493" t="inlineStr">
        <is>
          <t>Maïs-grain collecté</t>
        </is>
      </c>
      <c r="D4493" t="n">
        <v>198</v>
      </c>
      <c r="E4493" t="inlineStr"/>
      <c r="F4493" t="inlineStr"/>
      <c r="G4493" t="inlineStr">
        <is>
          <t>Donnée calculée</t>
        </is>
      </c>
      <c r="H4493" t="inlineStr"/>
      <c r="I4493" t="inlineStr"/>
    </row>
    <row r="4494">
      <c r="A4494" t="inlineStr">
        <is>
          <t>2019</t>
        </is>
      </c>
      <c r="B4494" t="inlineStr">
        <is>
          <t>Variation de stock</t>
        </is>
      </c>
      <c r="C4494" t="inlineStr">
        <is>
          <t>Maïs-grain collecté (conso)</t>
        </is>
      </c>
      <c r="D4494" t="n">
        <v>198</v>
      </c>
      <c r="E4494" t="inlineStr"/>
      <c r="F4494" t="inlineStr"/>
      <c r="G4494" t="inlineStr">
        <is>
          <t>Donnée calculée</t>
        </is>
      </c>
      <c r="H4494" t="inlineStr"/>
      <c r="I4494" t="inlineStr"/>
    </row>
    <row r="4495">
      <c r="A4495" t="inlineStr">
        <is>
          <t>2019</t>
        </is>
      </c>
      <c r="B4495" t="inlineStr">
        <is>
          <t>Variation de stock</t>
        </is>
      </c>
      <c r="C4495" t="inlineStr">
        <is>
          <t>Maïs-grain collecté (semence)</t>
        </is>
      </c>
      <c r="D4495" t="n">
        <v>0</v>
      </c>
      <c r="E4495" t="inlineStr"/>
      <c r="F4495" t="inlineStr"/>
      <c r="G4495" t="inlineStr">
        <is>
          <t>Donnée calculée</t>
        </is>
      </c>
      <c r="H4495" t="inlineStr"/>
      <c r="I4495" t="inlineStr"/>
    </row>
    <row r="4496">
      <c r="A4496" t="inlineStr">
        <is>
          <t>2019</t>
        </is>
      </c>
      <c r="B4496" t="inlineStr">
        <is>
          <t>Variation de stock</t>
        </is>
      </c>
      <c r="C4496" t="inlineStr">
        <is>
          <t>Orge collecté</t>
        </is>
      </c>
      <c r="D4496" t="n">
        <v>0</v>
      </c>
      <c r="E4496" t="inlineStr"/>
      <c r="F4496" t="inlineStr"/>
      <c r="G4496" t="inlineStr">
        <is>
          <t>Donnée calculée</t>
        </is>
      </c>
      <c r="H4496" t="inlineStr"/>
      <c r="I4496" t="inlineStr"/>
    </row>
    <row r="4497">
      <c r="A4497" t="inlineStr">
        <is>
          <t>2019</t>
        </is>
      </c>
      <c r="B4497" t="inlineStr">
        <is>
          <t>Variation de stock</t>
        </is>
      </c>
      <c r="C4497" t="inlineStr">
        <is>
          <t>Orge collecté (conso)</t>
        </is>
      </c>
      <c r="D4497" t="n">
        <v>0</v>
      </c>
      <c r="E4497" t="inlineStr"/>
      <c r="F4497" t="inlineStr"/>
      <c r="G4497" t="inlineStr">
        <is>
          <t>Donnée calculée</t>
        </is>
      </c>
      <c r="H4497" t="inlineStr"/>
      <c r="I4497" t="inlineStr"/>
    </row>
    <row r="4498">
      <c r="A4498" t="inlineStr">
        <is>
          <t>2019</t>
        </is>
      </c>
      <c r="B4498" t="inlineStr">
        <is>
          <t>Variation de stock</t>
        </is>
      </c>
      <c r="C4498" t="inlineStr">
        <is>
          <t>Orge collecté (semence)</t>
        </is>
      </c>
      <c r="D4498" t="n">
        <v>0</v>
      </c>
      <c r="E4498" t="inlineStr"/>
      <c r="F4498" t="inlineStr"/>
      <c r="G4498" t="inlineStr">
        <is>
          <t>Donnée calculée</t>
        </is>
      </c>
      <c r="H4498" t="inlineStr"/>
      <c r="I4498" t="inlineStr"/>
    </row>
    <row r="4499">
      <c r="A4499" t="inlineStr">
        <is>
          <t>2019</t>
        </is>
      </c>
      <c r="B4499" t="inlineStr">
        <is>
          <t>Variation de stock</t>
        </is>
      </c>
      <c r="C4499" t="inlineStr">
        <is>
          <t>Seigle collecté</t>
        </is>
      </c>
      <c r="D4499" t="n">
        <v>0</v>
      </c>
      <c r="E4499" t="inlineStr"/>
      <c r="F4499" t="inlineStr"/>
      <c r="G4499" t="inlineStr">
        <is>
          <t>Donnée calculée</t>
        </is>
      </c>
      <c r="H4499" t="inlineStr"/>
      <c r="I4499" t="inlineStr"/>
    </row>
    <row r="4500">
      <c r="A4500" t="inlineStr">
        <is>
          <t>2019</t>
        </is>
      </c>
      <c r="B4500" t="inlineStr">
        <is>
          <t>Variation de stock</t>
        </is>
      </c>
      <c r="C4500" t="inlineStr">
        <is>
          <t>Seigle collecté (conso)</t>
        </is>
      </c>
      <c r="D4500" t="n">
        <v>0</v>
      </c>
      <c r="E4500" t="inlineStr"/>
      <c r="F4500" t="inlineStr"/>
      <c r="G4500" t="inlineStr">
        <is>
          <t>Donnée calculée</t>
        </is>
      </c>
      <c r="H4500" t="inlineStr"/>
      <c r="I4500" t="inlineStr"/>
    </row>
    <row r="4501">
      <c r="A4501" t="inlineStr">
        <is>
          <t>2019</t>
        </is>
      </c>
      <c r="B4501" t="inlineStr">
        <is>
          <t>Variation de stock</t>
        </is>
      </c>
      <c r="C4501" t="inlineStr">
        <is>
          <t>Seigle collecté (semence)</t>
        </is>
      </c>
      <c r="D4501" t="n">
        <v>0</v>
      </c>
      <c r="E4501" t="inlineStr"/>
      <c r="F4501" t="inlineStr"/>
      <c r="G4501" t="inlineStr">
        <is>
          <t>Donnée calculée</t>
        </is>
      </c>
      <c r="H4501" t="inlineStr"/>
      <c r="I4501" t="inlineStr"/>
    </row>
    <row r="4502">
      <c r="A4502" t="inlineStr">
        <is>
          <t>2019</t>
        </is>
      </c>
      <c r="B4502" t="inlineStr">
        <is>
          <t>Variation de stock</t>
        </is>
      </c>
      <c r="C4502" t="inlineStr">
        <is>
          <t>Avoine collecté</t>
        </is>
      </c>
      <c r="D4502" t="n">
        <v>54.2</v>
      </c>
      <c r="E4502" t="inlineStr"/>
      <c r="F4502" t="inlineStr"/>
      <c r="G4502" t="inlineStr">
        <is>
          <t>Donnée calculée</t>
        </is>
      </c>
      <c r="H4502" t="inlineStr"/>
      <c r="I4502" t="inlineStr"/>
    </row>
    <row r="4503">
      <c r="A4503" t="inlineStr">
        <is>
          <t>2019</t>
        </is>
      </c>
      <c r="B4503" t="inlineStr">
        <is>
          <t>Variation de stock</t>
        </is>
      </c>
      <c r="C4503" t="inlineStr">
        <is>
          <t>Avoine collecté (conso)</t>
        </is>
      </c>
      <c r="D4503" t="n">
        <v>53.7</v>
      </c>
      <c r="E4503" t="inlineStr"/>
      <c r="F4503" t="inlineStr"/>
      <c r="G4503" t="inlineStr">
        <is>
          <t>Donnée calculée</t>
        </is>
      </c>
      <c r="H4503" t="inlineStr"/>
      <c r="I4503" t="inlineStr"/>
    </row>
    <row r="4504">
      <c r="A4504" t="inlineStr">
        <is>
          <t>2019</t>
        </is>
      </c>
      <c r="B4504" t="inlineStr">
        <is>
          <t>Variation de stock</t>
        </is>
      </c>
      <c r="C4504" t="inlineStr">
        <is>
          <t>Avoine collecté (semence)</t>
        </is>
      </c>
      <c r="D4504" t="n">
        <v>0.45</v>
      </c>
      <c r="E4504" t="inlineStr"/>
      <c r="F4504" t="inlineStr"/>
      <c r="G4504" t="inlineStr">
        <is>
          <t>Donnée calculée</t>
        </is>
      </c>
      <c r="H4504" t="inlineStr"/>
      <c r="I4504" t="inlineStr"/>
    </row>
    <row r="4505">
      <c r="A4505" t="inlineStr">
        <is>
          <t>2019</t>
        </is>
      </c>
      <c r="B4505" t="inlineStr">
        <is>
          <t>Variation de stock</t>
        </is>
      </c>
      <c r="C4505" t="inlineStr">
        <is>
          <t>Sorgho-grain collecté</t>
        </is>
      </c>
      <c r="D4505" t="n">
        <v>0.34</v>
      </c>
      <c r="E4505" t="inlineStr"/>
      <c r="F4505" t="inlineStr"/>
      <c r="G4505" t="inlineStr">
        <is>
          <t>Donnée calculée</t>
        </is>
      </c>
      <c r="H4505" t="inlineStr"/>
      <c r="I4505" t="inlineStr"/>
    </row>
    <row r="4506">
      <c r="A4506" t="inlineStr">
        <is>
          <t>2019</t>
        </is>
      </c>
      <c r="B4506" t="inlineStr">
        <is>
          <t>Variation de stock</t>
        </is>
      </c>
      <c r="C4506" t="inlineStr">
        <is>
          <t>Sorgho-grain collecté (conso)</t>
        </is>
      </c>
      <c r="D4506" t="n">
        <v>0</v>
      </c>
      <c r="E4506" t="inlineStr"/>
      <c r="F4506" t="inlineStr"/>
      <c r="G4506" t="inlineStr">
        <is>
          <t>Donnée calculée</t>
        </is>
      </c>
      <c r="H4506" t="inlineStr"/>
      <c r="I4506" t="inlineStr"/>
    </row>
    <row r="4507">
      <c r="A4507" t="inlineStr">
        <is>
          <t>2019</t>
        </is>
      </c>
      <c r="B4507" t="inlineStr">
        <is>
          <t>Variation de stock</t>
        </is>
      </c>
      <c r="C4507" t="inlineStr">
        <is>
          <t>Sorgho-grain collecté (semence)</t>
        </is>
      </c>
      <c r="D4507" t="n">
        <v>0.34</v>
      </c>
      <c r="E4507" t="inlineStr"/>
      <c r="F4507" t="inlineStr"/>
      <c r="G4507" t="inlineStr">
        <is>
          <t>Donnée calculée</t>
        </is>
      </c>
      <c r="H4507" t="inlineStr"/>
      <c r="I4507" t="inlineStr"/>
    </row>
    <row r="4508">
      <c r="A4508" t="inlineStr">
        <is>
          <t>2019</t>
        </is>
      </c>
      <c r="B4508" t="inlineStr">
        <is>
          <t>Variation de stock</t>
        </is>
      </c>
      <c r="C4508" t="inlineStr">
        <is>
          <t>Triticale collecté</t>
        </is>
      </c>
      <c r="D4508" t="n">
        <v>0</v>
      </c>
      <c r="E4508" t="inlineStr"/>
      <c r="F4508" t="inlineStr"/>
      <c r="G4508" t="inlineStr">
        <is>
          <t>Donnée calculée</t>
        </is>
      </c>
      <c r="H4508" t="inlineStr"/>
      <c r="I4508" t="inlineStr"/>
    </row>
    <row r="4509">
      <c r="A4509" t="inlineStr">
        <is>
          <t>2019</t>
        </is>
      </c>
      <c r="B4509" t="inlineStr">
        <is>
          <t>Variation de stock</t>
        </is>
      </c>
      <c r="C4509" t="inlineStr">
        <is>
          <t>Triticale collecté (conso)</t>
        </is>
      </c>
      <c r="D4509" t="n">
        <v>0</v>
      </c>
      <c r="E4509" t="inlineStr"/>
      <c r="F4509" t="inlineStr"/>
      <c r="G4509" t="inlineStr">
        <is>
          <t>Donnée calculée</t>
        </is>
      </c>
      <c r="H4509" t="inlineStr"/>
      <c r="I4509" t="inlineStr"/>
    </row>
    <row r="4510">
      <c r="A4510" t="inlineStr">
        <is>
          <t>2019</t>
        </is>
      </c>
      <c r="B4510" t="inlineStr">
        <is>
          <t>Variation de stock</t>
        </is>
      </c>
      <c r="C4510" t="inlineStr">
        <is>
          <t>Triticale collecté (semence)</t>
        </is>
      </c>
      <c r="D4510" t="n">
        <v>0</v>
      </c>
      <c r="E4510" t="inlineStr"/>
      <c r="F4510" t="inlineStr"/>
      <c r="G4510" t="inlineStr">
        <is>
          <t>Donnée calculée</t>
        </is>
      </c>
      <c r="H4510" t="inlineStr"/>
      <c r="I4510" t="inlineStr"/>
    </row>
    <row r="4511">
      <c r="A4511" t="inlineStr">
        <is>
          <t>2019</t>
        </is>
      </c>
      <c r="B4511" t="inlineStr">
        <is>
          <t>Variation de stock</t>
        </is>
      </c>
      <c r="C4511" t="inlineStr">
        <is>
          <t>Millet collecté</t>
        </is>
      </c>
      <c r="D4511" t="n">
        <v>11.6</v>
      </c>
      <c r="E4511" t="inlineStr"/>
      <c r="F4511" t="inlineStr"/>
      <c r="G4511" t="inlineStr">
        <is>
          <t>Donnée calculée</t>
        </is>
      </c>
      <c r="H4511" t="inlineStr"/>
      <c r="I4511" t="inlineStr"/>
    </row>
    <row r="4512">
      <c r="A4512" t="inlineStr">
        <is>
          <t>2019</t>
        </is>
      </c>
      <c r="B4512" t="inlineStr">
        <is>
          <t>Variation de stock</t>
        </is>
      </c>
      <c r="C4512" t="inlineStr">
        <is>
          <t>Millet collecté (conso)</t>
        </is>
      </c>
      <c r="D4512" t="n">
        <v>11.6</v>
      </c>
      <c r="E4512" t="inlineStr"/>
      <c r="F4512" t="inlineStr"/>
      <c r="G4512" t="inlineStr">
        <is>
          <t>Donnée calculée</t>
        </is>
      </c>
      <c r="H4512" t="inlineStr"/>
      <c r="I4512" t="inlineStr"/>
    </row>
    <row r="4513">
      <c r="A4513" t="inlineStr">
        <is>
          <t>2019</t>
        </is>
      </c>
      <c r="B4513" t="inlineStr">
        <is>
          <t>Variation de stock</t>
        </is>
      </c>
      <c r="C4513" t="inlineStr">
        <is>
          <t>Millet collecté (semence)</t>
        </is>
      </c>
      <c r="D4513" t="n">
        <v>0</v>
      </c>
      <c r="E4513" t="inlineStr"/>
      <c r="F4513" t="inlineStr"/>
      <c r="G4513" t="inlineStr">
        <is>
          <t>Donnée calculée</t>
        </is>
      </c>
      <c r="H4513" t="inlineStr"/>
      <c r="I4513" t="inlineStr"/>
    </row>
    <row r="4514">
      <c r="A4514" t="inlineStr">
        <is>
          <t>2019</t>
        </is>
      </c>
      <c r="B4514" t="inlineStr">
        <is>
          <t>Variation de stock</t>
        </is>
      </c>
      <c r="C4514" t="inlineStr">
        <is>
          <t>Sarrasin collecté</t>
        </is>
      </c>
      <c r="D4514" t="n">
        <v>10.4</v>
      </c>
      <c r="E4514" t="inlineStr"/>
      <c r="F4514" t="inlineStr"/>
      <c r="G4514" t="inlineStr">
        <is>
          <t>Donnée calculée</t>
        </is>
      </c>
      <c r="H4514" t="inlineStr"/>
      <c r="I4514" t="inlineStr"/>
    </row>
    <row r="4515">
      <c r="A4515" t="inlineStr">
        <is>
          <t>2019</t>
        </is>
      </c>
      <c r="B4515" t="inlineStr">
        <is>
          <t>Variation de stock</t>
        </is>
      </c>
      <c r="C4515" t="inlineStr">
        <is>
          <t>Sarrasin collecté (conso)</t>
        </is>
      </c>
      <c r="D4515" t="n">
        <v>10.3</v>
      </c>
      <c r="E4515" t="inlineStr"/>
      <c r="F4515" t="inlineStr"/>
      <c r="G4515" t="inlineStr">
        <is>
          <t>Donnée calculée</t>
        </is>
      </c>
      <c r="H4515" t="inlineStr"/>
      <c r="I4515" t="inlineStr"/>
    </row>
    <row r="4516">
      <c r="A4516" t="inlineStr">
        <is>
          <t>2019</t>
        </is>
      </c>
      <c r="B4516" t="inlineStr">
        <is>
          <t>Variation de stock</t>
        </is>
      </c>
      <c r="C4516" t="inlineStr">
        <is>
          <t>Sarrasin collecté (semence)</t>
        </is>
      </c>
      <c r="D4516" t="n">
        <v>0.09</v>
      </c>
      <c r="E4516" t="inlineStr"/>
      <c r="F4516" t="inlineStr"/>
      <c r="G4516" t="inlineStr">
        <is>
          <t>Donnée calculée</t>
        </is>
      </c>
      <c r="H4516" t="inlineStr"/>
      <c r="I4516" t="inlineStr"/>
    </row>
    <row r="4517">
      <c r="A4517" t="inlineStr">
        <is>
          <t>2019</t>
        </is>
      </c>
      <c r="B4517" t="inlineStr">
        <is>
          <t>Variation de stock</t>
        </is>
      </c>
      <c r="C4517" t="inlineStr">
        <is>
          <t>Alpiste collecté</t>
        </is>
      </c>
      <c r="D4517" t="n">
        <v>0.02</v>
      </c>
      <c r="E4517" t="inlineStr"/>
      <c r="F4517" t="inlineStr"/>
      <c r="G4517" t="inlineStr">
        <is>
          <t>Donnée calculée</t>
        </is>
      </c>
      <c r="H4517" t="inlineStr"/>
      <c r="I4517" t="inlineStr"/>
    </row>
    <row r="4518">
      <c r="A4518" t="inlineStr">
        <is>
          <t>2019</t>
        </is>
      </c>
      <c r="B4518" t="inlineStr">
        <is>
          <t>Variation de stock</t>
        </is>
      </c>
      <c r="C4518" t="inlineStr">
        <is>
          <t>Alpiste collecté (conso)</t>
        </is>
      </c>
      <c r="D4518" t="n">
        <v>0.02</v>
      </c>
      <c r="E4518" t="inlineStr"/>
      <c r="F4518" t="inlineStr"/>
      <c r="G4518" t="inlineStr">
        <is>
          <t>Donnée calculée</t>
        </is>
      </c>
      <c r="H4518" t="inlineStr"/>
      <c r="I4518" t="inlineStr"/>
    </row>
    <row r="4519">
      <c r="A4519" t="inlineStr">
        <is>
          <t>2019</t>
        </is>
      </c>
      <c r="B4519" t="inlineStr">
        <is>
          <t>Variation de stock</t>
        </is>
      </c>
      <c r="C4519" t="inlineStr">
        <is>
          <t>Alpiste collecté (semence)</t>
        </is>
      </c>
      <c r="D4519" t="n">
        <v>0</v>
      </c>
      <c r="E4519" t="inlineStr"/>
      <c r="F4519" t="inlineStr"/>
      <c r="G4519" t="inlineStr">
        <is>
          <t>Donnée calculée</t>
        </is>
      </c>
      <c r="H4519" t="inlineStr"/>
      <c r="I4519" t="inlineStr"/>
    </row>
    <row r="4520">
      <c r="A4520" t="inlineStr">
        <is>
          <t>2019</t>
        </is>
      </c>
      <c r="B4520" t="inlineStr">
        <is>
          <t>Variation de stock</t>
        </is>
      </c>
      <c r="C4520" t="inlineStr">
        <is>
          <t>Epeautre collecté</t>
        </is>
      </c>
      <c r="D4520" t="n">
        <v>1.41</v>
      </c>
      <c r="E4520" t="inlineStr"/>
      <c r="F4520" t="inlineStr"/>
      <c r="G4520" t="inlineStr">
        <is>
          <t>Donnée calculée</t>
        </is>
      </c>
      <c r="H4520" t="inlineStr"/>
      <c r="I4520" t="inlineStr"/>
    </row>
    <row r="4521">
      <c r="A4521" t="inlineStr">
        <is>
          <t>2019</t>
        </is>
      </c>
      <c r="B4521" t="inlineStr">
        <is>
          <t>Variation de stock</t>
        </is>
      </c>
      <c r="C4521" t="inlineStr">
        <is>
          <t>Epeautre collecté (conso)</t>
        </is>
      </c>
      <c r="D4521" t="n">
        <v>1.26</v>
      </c>
      <c r="E4521" t="inlineStr"/>
      <c r="F4521" t="inlineStr"/>
      <c r="G4521" t="inlineStr">
        <is>
          <t>Donnée calculée</t>
        </is>
      </c>
      <c r="H4521" t="inlineStr"/>
      <c r="I4521" t="inlineStr"/>
    </row>
    <row r="4522">
      <c r="A4522" t="inlineStr">
        <is>
          <t>2019</t>
        </is>
      </c>
      <c r="B4522" t="inlineStr">
        <is>
          <t>Variation de stock</t>
        </is>
      </c>
      <c r="C4522" t="inlineStr">
        <is>
          <t>Epeautre collecté (semence)</t>
        </is>
      </c>
      <c r="D4522" t="n">
        <v>0.15</v>
      </c>
      <c r="E4522" t="inlineStr"/>
      <c r="F4522" t="inlineStr"/>
      <c r="G4522" t="inlineStr">
        <is>
          <t>Donnée calculée</t>
        </is>
      </c>
      <c r="H4522" t="inlineStr"/>
      <c r="I4522" t="inlineStr"/>
    </row>
    <row r="4523">
      <c r="A4523" t="inlineStr">
        <is>
          <t>2019</t>
        </is>
      </c>
      <c r="B4523" t="inlineStr">
        <is>
          <t>Variation de stock</t>
        </is>
      </c>
      <c r="C4523" t="inlineStr">
        <is>
          <t>Méteil collecté</t>
        </is>
      </c>
      <c r="D4523" t="n">
        <v>0.1</v>
      </c>
      <c r="E4523" t="inlineStr"/>
      <c r="F4523" t="inlineStr"/>
      <c r="G4523" t="inlineStr">
        <is>
          <t>Donnée calculée</t>
        </is>
      </c>
      <c r="H4523" t="inlineStr"/>
      <c r="I4523" t="inlineStr"/>
    </row>
    <row r="4524">
      <c r="A4524" t="inlineStr">
        <is>
          <t>2019</t>
        </is>
      </c>
      <c r="B4524" t="inlineStr">
        <is>
          <t>Variation de stock</t>
        </is>
      </c>
      <c r="C4524" t="inlineStr">
        <is>
          <t>Méteil collecté (conso)</t>
        </is>
      </c>
      <c r="D4524" t="n">
        <v>0</v>
      </c>
      <c r="E4524" t="inlineStr"/>
      <c r="F4524" t="inlineStr"/>
      <c r="G4524" t="inlineStr">
        <is>
          <t>Donnée calculée</t>
        </is>
      </c>
      <c r="H4524" t="inlineStr"/>
      <c r="I4524" t="inlineStr"/>
    </row>
    <row r="4525">
      <c r="A4525" t="inlineStr">
        <is>
          <t>2019</t>
        </is>
      </c>
      <c r="B4525" t="inlineStr">
        <is>
          <t>Variation de stock</t>
        </is>
      </c>
      <c r="C4525" t="inlineStr">
        <is>
          <t>Méteil collecté (semence)</t>
        </is>
      </c>
      <c r="D4525" t="n">
        <v>0.1</v>
      </c>
      <c r="E4525" t="inlineStr"/>
      <c r="F4525" t="inlineStr"/>
      <c r="G4525" t="inlineStr">
        <is>
          <t>Donnée calculée</t>
        </is>
      </c>
      <c r="H4525" t="inlineStr"/>
      <c r="I4525" t="inlineStr"/>
    </row>
    <row r="4526">
      <c r="A4526" t="inlineStr">
        <is>
          <t>2019</t>
        </is>
      </c>
      <c r="B4526" t="inlineStr">
        <is>
          <t>Variation de stock</t>
        </is>
      </c>
      <c r="C4526" t="inlineStr">
        <is>
          <t>Fonio collecté</t>
        </is>
      </c>
      <c r="D4526" t="n">
        <v>0</v>
      </c>
      <c r="E4526" t="n">
        <v>0</v>
      </c>
      <c r="F4526" t="n">
        <v>500000000</v>
      </c>
      <c r="G4526" t="inlineStr">
        <is>
          <t>Donnée calculée</t>
        </is>
      </c>
      <c r="H4526" t="inlineStr"/>
      <c r="I4526" t="inlineStr"/>
    </row>
    <row r="4527">
      <c r="A4527" t="inlineStr">
        <is>
          <t>2019</t>
        </is>
      </c>
      <c r="B4527" t="inlineStr">
        <is>
          <t>Variation de stock</t>
        </is>
      </c>
      <c r="C4527" t="inlineStr">
        <is>
          <t>Quinoa collecté</t>
        </is>
      </c>
      <c r="D4527" t="n">
        <v>0</v>
      </c>
      <c r="E4527" t="n">
        <v>0</v>
      </c>
      <c r="F4527" t="n">
        <v>500000000</v>
      </c>
      <c r="G4527" t="inlineStr">
        <is>
          <t>Donnée calculée</t>
        </is>
      </c>
      <c r="H4527" t="inlineStr"/>
      <c r="I4527" t="inlineStr"/>
    </row>
    <row r="4528">
      <c r="A4528" t="inlineStr">
        <is>
          <t>2019</t>
        </is>
      </c>
      <c r="B4528" t="inlineStr">
        <is>
          <t>Variation de stock</t>
        </is>
      </c>
      <c r="C4528" t="inlineStr">
        <is>
          <t>Autres céréales collectées</t>
        </is>
      </c>
      <c r="D4528" t="n">
        <v>72.90000000000001</v>
      </c>
      <c r="E4528" t="n">
        <v>0</v>
      </c>
      <c r="F4528" t="n">
        <v>500000000</v>
      </c>
      <c r="G4528" t="inlineStr">
        <is>
          <t>Donnée calculée</t>
        </is>
      </c>
      <c r="H4528" t="inlineStr"/>
      <c r="I4528" t="inlineStr"/>
    </row>
    <row r="4529">
      <c r="A4529" t="inlineStr">
        <is>
          <t>2019</t>
        </is>
      </c>
      <c r="B4529" t="inlineStr">
        <is>
          <t>Variation de stock</t>
        </is>
      </c>
      <c r="C4529" t="inlineStr">
        <is>
          <t>Mélanges de céréales (hors méteil) collectés</t>
        </is>
      </c>
      <c r="D4529" t="n">
        <v>3.3</v>
      </c>
      <c r="E4529" t="n">
        <v>0</v>
      </c>
      <c r="F4529" t="n">
        <v>500000000</v>
      </c>
      <c r="G4529" t="inlineStr">
        <is>
          <t>Donnée calculée</t>
        </is>
      </c>
      <c r="H4529" t="inlineStr"/>
      <c r="I4529" t="inlineStr"/>
    </row>
    <row r="4530">
      <c r="A4530" t="inlineStr">
        <is>
          <t>2019</t>
        </is>
      </c>
      <c r="B4530" t="inlineStr">
        <is>
          <t>Variation de stock</t>
        </is>
      </c>
      <c r="C4530" t="inlineStr">
        <is>
          <t>Riz collecté</t>
        </is>
      </c>
      <c r="D4530" t="n">
        <v>0</v>
      </c>
      <c r="E4530" t="inlineStr"/>
      <c r="F4530" t="inlineStr"/>
      <c r="G4530" t="inlineStr">
        <is>
          <t>Donnée calculée</t>
        </is>
      </c>
      <c r="H4530" t="inlineStr"/>
      <c r="I4530" t="inlineStr"/>
    </row>
    <row r="4531">
      <c r="A4531" t="inlineStr">
        <is>
          <t>2019</t>
        </is>
      </c>
      <c r="B4531" t="inlineStr">
        <is>
          <t>Variation de stock</t>
        </is>
      </c>
      <c r="C4531" t="inlineStr">
        <is>
          <t>Riz collecté (conso)</t>
        </is>
      </c>
      <c r="D4531" t="n">
        <v>0</v>
      </c>
      <c r="E4531" t="inlineStr"/>
      <c r="F4531" t="inlineStr"/>
      <c r="G4531" t="inlineStr">
        <is>
          <t>Donnée calculée</t>
        </is>
      </c>
      <c r="H4531" t="inlineStr"/>
      <c r="I4531" t="inlineStr"/>
    </row>
    <row r="4532">
      <c r="A4532" t="inlineStr">
        <is>
          <t>2019</t>
        </is>
      </c>
      <c r="B4532" t="inlineStr">
        <is>
          <t>Variation de stock</t>
        </is>
      </c>
      <c r="C4532" t="inlineStr">
        <is>
          <t>Riz collecté (semence)</t>
        </is>
      </c>
      <c r="D4532" t="n">
        <v>0</v>
      </c>
      <c r="E4532" t="inlineStr"/>
      <c r="F4532" t="inlineStr"/>
      <c r="G4532" t="inlineStr">
        <is>
          <t>Donnée calculée</t>
        </is>
      </c>
      <c r="H4532" t="inlineStr"/>
      <c r="I4532" t="inlineStr"/>
    </row>
    <row r="4533">
      <c r="A4533" t="inlineStr">
        <is>
          <t>2019</t>
        </is>
      </c>
      <c r="B4533" t="inlineStr">
        <is>
          <t>Variation de stock</t>
        </is>
      </c>
      <c r="C4533" t="inlineStr">
        <is>
          <t>Blé tendre, épeautre et méteil collectés</t>
        </is>
      </c>
      <c r="D4533" t="n">
        <v>1.51</v>
      </c>
      <c r="E4533" t="inlineStr"/>
      <c r="F4533" t="inlineStr"/>
      <c r="G4533" t="inlineStr">
        <is>
          <t>Donnée calculée</t>
        </is>
      </c>
      <c r="H4533" t="inlineStr"/>
      <c r="I4533" t="inlineStr"/>
    </row>
    <row r="4534">
      <c r="A4534" t="inlineStr">
        <is>
          <t>2019</t>
        </is>
      </c>
      <c r="B4534" t="inlineStr">
        <is>
          <t>Variation de stock</t>
        </is>
      </c>
      <c r="C4534" t="inlineStr">
        <is>
          <t>Blé tendre, épeautre et méteil collectés (conso)</t>
        </is>
      </c>
      <c r="D4534" t="n">
        <v>1.26</v>
      </c>
      <c r="E4534" t="inlineStr"/>
      <c r="F4534" t="inlineStr"/>
      <c r="G4534" t="inlineStr">
        <is>
          <t>Donnée calculée</t>
        </is>
      </c>
      <c r="H4534" t="inlineStr"/>
      <c r="I4534" t="inlineStr"/>
    </row>
    <row r="4535">
      <c r="A4535" t="inlineStr">
        <is>
          <t>2019</t>
        </is>
      </c>
      <c r="B4535" t="inlineStr">
        <is>
          <t>Variation de stock</t>
        </is>
      </c>
      <c r="C4535" t="inlineStr">
        <is>
          <t>Blé tendre, épeautre et méteil collectés (semence)</t>
        </is>
      </c>
      <c r="D4535" t="n">
        <v>0.25</v>
      </c>
      <c r="E4535" t="inlineStr"/>
      <c r="F4535" t="inlineStr"/>
      <c r="G4535" t="inlineStr">
        <is>
          <t>Donnée calculée</t>
        </is>
      </c>
      <c r="H4535" t="inlineStr"/>
      <c r="I4535" t="inlineStr"/>
    </row>
    <row r="4536">
      <c r="A4536" t="inlineStr">
        <is>
          <t>2019</t>
        </is>
      </c>
      <c r="B4536" t="inlineStr">
        <is>
          <t>Variation de stock</t>
        </is>
      </c>
      <c r="C4536" t="inlineStr">
        <is>
          <t>Céréales autoconsommées</t>
        </is>
      </c>
      <c r="D4536" t="n">
        <v>47.2</v>
      </c>
      <c r="E4536" t="n">
        <v>0</v>
      </c>
      <c r="F4536" t="n">
        <v>500000000</v>
      </c>
      <c r="G4536" t="inlineStr">
        <is>
          <t>Donnée calculée</t>
        </is>
      </c>
      <c r="H4536" t="inlineStr"/>
      <c r="I4536" t="inlineStr"/>
    </row>
    <row r="4537">
      <c r="A4537" t="inlineStr">
        <is>
          <t>2019</t>
        </is>
      </c>
      <c r="B4537" t="inlineStr">
        <is>
          <t>Variation de stock</t>
        </is>
      </c>
      <c r="C4537" t="inlineStr">
        <is>
          <t>Céréales (hors riz) autoconsommées</t>
        </is>
      </c>
      <c r="D4537" t="n">
        <v>47.2</v>
      </c>
      <c r="E4537" t="n">
        <v>0</v>
      </c>
      <c r="F4537" t="n">
        <v>500000000</v>
      </c>
      <c r="G4537" t="inlineStr">
        <is>
          <t>Donnée calculée</t>
        </is>
      </c>
      <c r="H4537" t="inlineStr"/>
      <c r="I4537" t="inlineStr"/>
    </row>
    <row r="4538">
      <c r="A4538" t="inlineStr">
        <is>
          <t>2019</t>
        </is>
      </c>
      <c r="B4538" t="inlineStr">
        <is>
          <t>Variation de stock</t>
        </is>
      </c>
      <c r="C4538" t="inlineStr">
        <is>
          <t>Blé autoconsommé</t>
        </is>
      </c>
      <c r="D4538" t="n">
        <v>38.9</v>
      </c>
      <c r="E4538" t="n">
        <v>0</v>
      </c>
      <c r="F4538" t="n">
        <v>500000000</v>
      </c>
      <c r="G4538" t="inlineStr">
        <is>
          <t>Donnée calculée</t>
        </is>
      </c>
      <c r="H4538" t="inlineStr"/>
      <c r="I4538" t="inlineStr"/>
    </row>
    <row r="4539">
      <c r="A4539" t="inlineStr">
        <is>
          <t>2019</t>
        </is>
      </c>
      <c r="B4539" t="inlineStr">
        <is>
          <t>Variation de stock</t>
        </is>
      </c>
      <c r="C4539" t="inlineStr">
        <is>
          <t>Blé dur autoconsommé</t>
        </is>
      </c>
      <c r="D4539" t="n">
        <v>8.57</v>
      </c>
      <c r="E4539" t="n">
        <v>0</v>
      </c>
      <c r="F4539" t="n">
        <v>500000000</v>
      </c>
      <c r="G4539" t="inlineStr">
        <is>
          <t>Donnée calculée</t>
        </is>
      </c>
      <c r="H4539" t="inlineStr"/>
      <c r="I4539" t="inlineStr"/>
    </row>
    <row r="4540">
      <c r="A4540" t="inlineStr">
        <is>
          <t>2019</t>
        </is>
      </c>
      <c r="B4540" t="inlineStr">
        <is>
          <t>Variation de stock</t>
        </is>
      </c>
      <c r="C4540" t="inlineStr">
        <is>
          <t>Blé tendre et méteil autoconsommés</t>
        </is>
      </c>
      <c r="D4540" t="n">
        <v>30.3</v>
      </c>
      <c r="E4540" t="n">
        <v>0</v>
      </c>
      <c r="F4540" t="n">
        <v>500000000</v>
      </c>
      <c r="G4540" t="inlineStr">
        <is>
          <t>Donnée calculée</t>
        </is>
      </c>
      <c r="H4540" t="inlineStr"/>
      <c r="I4540" t="inlineStr"/>
    </row>
    <row r="4541">
      <c r="A4541" t="inlineStr">
        <is>
          <t>2019</t>
        </is>
      </c>
      <c r="B4541" t="inlineStr">
        <is>
          <t>Variation de stock</t>
        </is>
      </c>
      <c r="C4541" t="inlineStr">
        <is>
          <t>Blé tendre autoconsommé</t>
        </is>
      </c>
      <c r="D4541" t="n">
        <v>30.3</v>
      </c>
      <c r="E4541" t="n">
        <v>0</v>
      </c>
      <c r="F4541" t="n">
        <v>500000000</v>
      </c>
      <c r="G4541" t="inlineStr">
        <is>
          <t>Donnée calculée</t>
        </is>
      </c>
      <c r="H4541" t="inlineStr"/>
      <c r="I4541" t="inlineStr"/>
    </row>
    <row r="4542">
      <c r="A4542" t="inlineStr">
        <is>
          <t>2019</t>
        </is>
      </c>
      <c r="B4542" t="inlineStr">
        <is>
          <t>Variation de stock</t>
        </is>
      </c>
      <c r="C4542" t="inlineStr">
        <is>
          <t>Maïs-grain autoconsommé</t>
        </is>
      </c>
      <c r="D4542" t="n">
        <v>3.61</v>
      </c>
      <c r="E4542" t="n">
        <v>0</v>
      </c>
      <c r="F4542" t="n">
        <v>500000000</v>
      </c>
      <c r="G4542" t="inlineStr">
        <is>
          <t>Donnée calculée</t>
        </is>
      </c>
      <c r="H4542" t="inlineStr"/>
      <c r="I4542" t="inlineStr"/>
    </row>
    <row r="4543">
      <c r="A4543" t="inlineStr">
        <is>
          <t>2019</t>
        </is>
      </c>
      <c r="B4543" t="inlineStr">
        <is>
          <t>Variation de stock</t>
        </is>
      </c>
      <c r="C4543" t="inlineStr">
        <is>
          <t>Maïs-grain (conso) autoconsommé</t>
        </is>
      </c>
      <c r="D4543" t="n">
        <v>2.18</v>
      </c>
      <c r="E4543" t="n">
        <v>0</v>
      </c>
      <c r="F4543" t="n">
        <v>500000000</v>
      </c>
      <c r="G4543" t="inlineStr">
        <is>
          <t>Donnée calculée</t>
        </is>
      </c>
      <c r="H4543" t="inlineStr"/>
      <c r="I4543" t="inlineStr"/>
    </row>
    <row r="4544">
      <c r="A4544" t="inlineStr">
        <is>
          <t>2019</t>
        </is>
      </c>
      <c r="B4544" t="inlineStr">
        <is>
          <t>Variation de stock</t>
        </is>
      </c>
      <c r="C4544" t="inlineStr">
        <is>
          <t>Maïs-grain (semence) autoconsommé</t>
        </is>
      </c>
      <c r="D4544" t="n">
        <v>1.43</v>
      </c>
      <c r="E4544" t="n">
        <v>0</v>
      </c>
      <c r="F4544" t="n">
        <v>500000000</v>
      </c>
      <c r="G4544" t="inlineStr">
        <is>
          <t>Donnée calculée</t>
        </is>
      </c>
      <c r="H4544" t="inlineStr"/>
      <c r="I4544" t="inlineStr"/>
    </row>
    <row r="4545">
      <c r="A4545" t="inlineStr">
        <is>
          <t>2019</t>
        </is>
      </c>
      <c r="B4545" t="inlineStr">
        <is>
          <t>Variation de stock</t>
        </is>
      </c>
      <c r="C4545" t="inlineStr">
        <is>
          <t>Orge, seigle et avoine autoconsommés</t>
        </is>
      </c>
      <c r="D4545" t="n">
        <v>4.69</v>
      </c>
      <c r="E4545" t="n">
        <v>0</v>
      </c>
      <c r="F4545" t="n">
        <v>500000000</v>
      </c>
      <c r="G4545" t="inlineStr">
        <is>
          <t>Donnée calculée</t>
        </is>
      </c>
      <c r="H4545" t="inlineStr"/>
      <c r="I4545" t="inlineStr"/>
    </row>
    <row r="4546">
      <c r="A4546" t="inlineStr">
        <is>
          <t>2019</t>
        </is>
      </c>
      <c r="B4546" t="inlineStr">
        <is>
          <t>Variation de stock</t>
        </is>
      </c>
      <c r="C4546" t="inlineStr">
        <is>
          <t>Orge autoconsommé</t>
        </is>
      </c>
      <c r="D4546" t="n">
        <v>4.69</v>
      </c>
      <c r="E4546" t="n">
        <v>0</v>
      </c>
      <c r="F4546" t="n">
        <v>500000000</v>
      </c>
      <c r="G4546" t="inlineStr">
        <is>
          <t>Donnée calculée</t>
        </is>
      </c>
      <c r="H4546" t="inlineStr"/>
      <c r="I4546" t="inlineStr"/>
    </row>
    <row r="4547">
      <c r="A4547" t="inlineStr">
        <is>
          <t>2019</t>
        </is>
      </c>
      <c r="B4547" t="inlineStr">
        <is>
          <t>Variation de stock négative</t>
        </is>
      </c>
      <c r="C4547" t="inlineStr">
        <is>
          <t>Céréales collectées</t>
        </is>
      </c>
      <c r="D4547" t="n">
        <v>660</v>
      </c>
      <c r="E4547" t="n">
        <v>584</v>
      </c>
      <c r="F4547" t="n">
        <v>500000000</v>
      </c>
      <c r="G4547" t="inlineStr">
        <is>
          <t>Donnée calculée</t>
        </is>
      </c>
      <c r="H4547" t="inlineStr"/>
      <c r="I4547" t="inlineStr"/>
    </row>
    <row r="4548">
      <c r="A4548" t="inlineStr">
        <is>
          <t>2019</t>
        </is>
      </c>
      <c r="B4548" t="inlineStr">
        <is>
          <t>Variation de stock négative</t>
        </is>
      </c>
      <c r="C4548" t="inlineStr">
        <is>
          <t>Céréales collectées (hors riz)</t>
        </is>
      </c>
      <c r="D4548" t="n">
        <v>660</v>
      </c>
      <c r="E4548" t="n">
        <v>584</v>
      </c>
      <c r="F4548" t="n">
        <v>500000000</v>
      </c>
      <c r="G4548" t="inlineStr">
        <is>
          <t>Donnée calculée</t>
        </is>
      </c>
      <c r="H4548" t="inlineStr"/>
      <c r="I4548" t="inlineStr"/>
    </row>
    <row r="4549">
      <c r="A4549" t="inlineStr">
        <is>
          <t>2019</t>
        </is>
      </c>
      <c r="B4549" t="inlineStr">
        <is>
          <t>Variation de stock négative</t>
        </is>
      </c>
      <c r="C4549" t="inlineStr">
        <is>
          <t>Blé dur collecté</t>
        </is>
      </c>
      <c r="D4549" t="n">
        <v>308</v>
      </c>
      <c r="E4549" t="inlineStr"/>
      <c r="F4549" t="inlineStr"/>
      <c r="G4549" t="inlineStr">
        <is>
          <t>Donnée calculée</t>
        </is>
      </c>
      <c r="H4549" t="inlineStr"/>
      <c r="I4549" t="inlineStr"/>
    </row>
    <row r="4550">
      <c r="A4550" t="inlineStr">
        <is>
          <t>2019</t>
        </is>
      </c>
      <c r="B4550" t="inlineStr">
        <is>
          <t>Variation de stock négative</t>
        </is>
      </c>
      <c r="C4550" t="inlineStr">
        <is>
          <t>Blé dur collecté (conso)</t>
        </is>
      </c>
      <c r="D4550" t="n">
        <v>308</v>
      </c>
      <c r="E4550" t="inlineStr"/>
      <c r="F4550" t="inlineStr"/>
      <c r="G4550" t="inlineStr">
        <is>
          <t>Donnée collectée</t>
        </is>
      </c>
      <c r="H4550" t="inlineStr"/>
      <c r="I4550" t="inlineStr"/>
    </row>
    <row r="4551">
      <c r="A4551" t="inlineStr">
        <is>
          <t>2019</t>
        </is>
      </c>
      <c r="B4551" t="inlineStr">
        <is>
          <t>Variation de stock négative</t>
        </is>
      </c>
      <c r="C4551" t="inlineStr">
        <is>
          <t>Blé dur collecté (semence)</t>
        </is>
      </c>
      <c r="D4551" t="n">
        <v>0</v>
      </c>
      <c r="E4551" t="inlineStr"/>
      <c r="F4551" t="inlineStr"/>
      <c r="G4551" t="inlineStr">
        <is>
          <t>Donnée collectée</t>
        </is>
      </c>
      <c r="H4551" t="inlineStr"/>
      <c r="I4551" t="inlineStr"/>
    </row>
    <row r="4552">
      <c r="A4552" t="inlineStr">
        <is>
          <t>2019</t>
        </is>
      </c>
      <c r="B4552" t="inlineStr">
        <is>
          <t>Variation de stock négative</t>
        </is>
      </c>
      <c r="C4552" t="inlineStr">
        <is>
          <t>Blé tendre collecté</t>
        </is>
      </c>
      <c r="D4552" t="n">
        <v>0</v>
      </c>
      <c r="E4552" t="inlineStr"/>
      <c r="F4552" t="inlineStr"/>
      <c r="G4552" t="inlineStr">
        <is>
          <t>Donnée calculée</t>
        </is>
      </c>
      <c r="H4552" t="inlineStr"/>
      <c r="I4552" t="inlineStr"/>
    </row>
    <row r="4553">
      <c r="A4553" t="inlineStr">
        <is>
          <t>2019</t>
        </is>
      </c>
      <c r="B4553" t="inlineStr">
        <is>
          <t>Variation de stock négative</t>
        </is>
      </c>
      <c r="C4553" t="inlineStr">
        <is>
          <t>Blé tendre collecté (conso)</t>
        </is>
      </c>
      <c r="D4553" t="n">
        <v>0</v>
      </c>
      <c r="E4553" t="inlineStr"/>
      <c r="F4553" t="inlineStr"/>
      <c r="G4553" t="inlineStr">
        <is>
          <t>Donnée collectée</t>
        </is>
      </c>
      <c r="H4553" t="inlineStr"/>
      <c r="I4553" t="inlineStr"/>
    </row>
    <row r="4554">
      <c r="A4554" t="inlineStr">
        <is>
          <t>2019</t>
        </is>
      </c>
      <c r="B4554" t="inlineStr">
        <is>
          <t>Variation de stock négative</t>
        </is>
      </c>
      <c r="C4554" t="inlineStr">
        <is>
          <t>Blé tendre collecté (semence)</t>
        </is>
      </c>
      <c r="D4554" t="n">
        <v>0</v>
      </c>
      <c r="E4554" t="inlineStr"/>
      <c r="F4554" t="inlineStr"/>
      <c r="G4554" t="inlineStr">
        <is>
          <t>Donnée collectée</t>
        </is>
      </c>
      <c r="H4554" t="inlineStr"/>
      <c r="I4554" t="inlineStr"/>
    </row>
    <row r="4555">
      <c r="A4555" t="inlineStr">
        <is>
          <t>2019</t>
        </is>
      </c>
      <c r="B4555" t="inlineStr">
        <is>
          <t>Variation de stock négative</t>
        </is>
      </c>
      <c r="C4555" t="inlineStr">
        <is>
          <t>Maïs-grain collecté</t>
        </is>
      </c>
      <c r="D4555" t="n">
        <v>198</v>
      </c>
      <c r="E4555" t="inlineStr"/>
      <c r="F4555" t="inlineStr"/>
      <c r="G4555" t="inlineStr">
        <is>
          <t>Donnée calculée</t>
        </is>
      </c>
      <c r="H4555" t="inlineStr"/>
      <c r="I4555" t="inlineStr"/>
    </row>
    <row r="4556">
      <c r="A4556" t="inlineStr">
        <is>
          <t>2019</t>
        </is>
      </c>
      <c r="B4556" t="inlineStr">
        <is>
          <t>Variation de stock négative</t>
        </is>
      </c>
      <c r="C4556" t="inlineStr">
        <is>
          <t>Maïs-grain collecté (conso)</t>
        </is>
      </c>
      <c r="D4556" t="n">
        <v>198</v>
      </c>
      <c r="E4556" t="inlineStr"/>
      <c r="F4556" t="inlineStr"/>
      <c r="G4556" t="inlineStr">
        <is>
          <t>Donnée collectée</t>
        </is>
      </c>
      <c r="H4556" t="inlineStr"/>
      <c r="I4556" t="inlineStr"/>
    </row>
    <row r="4557">
      <c r="A4557" t="inlineStr">
        <is>
          <t>2019</t>
        </is>
      </c>
      <c r="B4557" t="inlineStr">
        <is>
          <t>Variation de stock négative</t>
        </is>
      </c>
      <c r="C4557" t="inlineStr">
        <is>
          <t>Maïs-grain collecté (semence)</t>
        </is>
      </c>
      <c r="D4557" t="n">
        <v>0</v>
      </c>
      <c r="E4557" t="inlineStr"/>
      <c r="F4557" t="inlineStr"/>
      <c r="G4557" t="inlineStr">
        <is>
          <t>Donnée collectée</t>
        </is>
      </c>
      <c r="H4557" t="inlineStr"/>
      <c r="I4557" t="inlineStr"/>
    </row>
    <row r="4558">
      <c r="A4558" t="inlineStr">
        <is>
          <t>2019</t>
        </is>
      </c>
      <c r="B4558" t="inlineStr">
        <is>
          <t>Variation de stock négative</t>
        </is>
      </c>
      <c r="C4558" t="inlineStr">
        <is>
          <t>Orge collecté</t>
        </is>
      </c>
      <c r="D4558" t="n">
        <v>0</v>
      </c>
      <c r="E4558" t="inlineStr"/>
      <c r="F4558" t="inlineStr"/>
      <c r="G4558" t="inlineStr">
        <is>
          <t>Donnée calculée</t>
        </is>
      </c>
      <c r="H4558" t="inlineStr"/>
      <c r="I4558" t="inlineStr"/>
    </row>
    <row r="4559">
      <c r="A4559" t="inlineStr">
        <is>
          <t>2019</t>
        </is>
      </c>
      <c r="B4559" t="inlineStr">
        <is>
          <t>Variation de stock négative</t>
        </is>
      </c>
      <c r="C4559" t="inlineStr">
        <is>
          <t>Orge collecté (conso)</t>
        </is>
      </c>
      <c r="D4559" t="n">
        <v>0</v>
      </c>
      <c r="E4559" t="inlineStr"/>
      <c r="F4559" t="inlineStr"/>
      <c r="G4559" t="inlineStr">
        <is>
          <t>Donnée collectée</t>
        </is>
      </c>
      <c r="H4559" t="inlineStr"/>
      <c r="I4559" t="inlineStr"/>
    </row>
    <row r="4560">
      <c r="A4560" t="inlineStr">
        <is>
          <t>2019</t>
        </is>
      </c>
      <c r="B4560" t="inlineStr">
        <is>
          <t>Variation de stock négative</t>
        </is>
      </c>
      <c r="C4560" t="inlineStr">
        <is>
          <t>Orge collecté (semence)</t>
        </is>
      </c>
      <c r="D4560" t="n">
        <v>0</v>
      </c>
      <c r="E4560" t="inlineStr"/>
      <c r="F4560" t="inlineStr"/>
      <c r="G4560" t="inlineStr">
        <is>
          <t>Donnée collectée</t>
        </is>
      </c>
      <c r="H4560" t="inlineStr"/>
      <c r="I4560" t="inlineStr"/>
    </row>
    <row r="4561">
      <c r="A4561" t="inlineStr">
        <is>
          <t>2019</t>
        </is>
      </c>
      <c r="B4561" t="inlineStr">
        <is>
          <t>Variation de stock négative</t>
        </is>
      </c>
      <c r="C4561" t="inlineStr">
        <is>
          <t>Seigle collecté</t>
        </is>
      </c>
      <c r="D4561" t="n">
        <v>0</v>
      </c>
      <c r="E4561" t="inlineStr"/>
      <c r="F4561" t="inlineStr"/>
      <c r="G4561" t="inlineStr">
        <is>
          <t>Donnée calculée</t>
        </is>
      </c>
      <c r="H4561" t="inlineStr"/>
      <c r="I4561" t="inlineStr"/>
    </row>
    <row r="4562">
      <c r="A4562" t="inlineStr">
        <is>
          <t>2019</t>
        </is>
      </c>
      <c r="B4562" t="inlineStr">
        <is>
          <t>Variation de stock négative</t>
        </is>
      </c>
      <c r="C4562" t="inlineStr">
        <is>
          <t>Seigle collecté (conso)</t>
        </is>
      </c>
      <c r="D4562" t="n">
        <v>0</v>
      </c>
      <c r="E4562" t="inlineStr"/>
      <c r="F4562" t="inlineStr"/>
      <c r="G4562" t="inlineStr">
        <is>
          <t>Donnée collectée</t>
        </is>
      </c>
      <c r="H4562" t="inlineStr"/>
      <c r="I4562" t="inlineStr"/>
    </row>
    <row r="4563">
      <c r="A4563" t="inlineStr">
        <is>
          <t>2019</t>
        </is>
      </c>
      <c r="B4563" t="inlineStr">
        <is>
          <t>Variation de stock négative</t>
        </is>
      </c>
      <c r="C4563" t="inlineStr">
        <is>
          <t>Seigle collecté (semence)</t>
        </is>
      </c>
      <c r="D4563" t="n">
        <v>0</v>
      </c>
      <c r="E4563" t="inlineStr"/>
      <c r="F4563" t="inlineStr"/>
      <c r="G4563" t="inlineStr">
        <is>
          <t>Donnée collectée</t>
        </is>
      </c>
      <c r="H4563" t="inlineStr"/>
      <c r="I4563" t="inlineStr"/>
    </row>
    <row r="4564">
      <c r="A4564" t="inlineStr">
        <is>
          <t>2019</t>
        </is>
      </c>
      <c r="B4564" t="inlineStr">
        <is>
          <t>Variation de stock négative</t>
        </is>
      </c>
      <c r="C4564" t="inlineStr">
        <is>
          <t>Avoine collecté</t>
        </is>
      </c>
      <c r="D4564" t="n">
        <v>54.2</v>
      </c>
      <c r="E4564" t="inlineStr"/>
      <c r="F4564" t="inlineStr"/>
      <c r="G4564" t="inlineStr">
        <is>
          <t>Donnée calculée</t>
        </is>
      </c>
      <c r="H4564" t="inlineStr"/>
      <c r="I4564" t="inlineStr"/>
    </row>
    <row r="4565">
      <c r="A4565" t="inlineStr">
        <is>
          <t>2019</t>
        </is>
      </c>
      <c r="B4565" t="inlineStr">
        <is>
          <t>Variation de stock négative</t>
        </is>
      </c>
      <c r="C4565" t="inlineStr">
        <is>
          <t>Avoine collecté (conso)</t>
        </is>
      </c>
      <c r="D4565" t="n">
        <v>53.7</v>
      </c>
      <c r="E4565" t="inlineStr"/>
      <c r="F4565" t="inlineStr"/>
      <c r="G4565" t="inlineStr">
        <is>
          <t>Donnée collectée</t>
        </is>
      </c>
      <c r="H4565" t="inlineStr"/>
      <c r="I4565" t="inlineStr"/>
    </row>
    <row r="4566">
      <c r="A4566" t="inlineStr">
        <is>
          <t>2019</t>
        </is>
      </c>
      <c r="B4566" t="inlineStr">
        <is>
          <t>Variation de stock négative</t>
        </is>
      </c>
      <c r="C4566" t="inlineStr">
        <is>
          <t>Avoine collecté (semence)</t>
        </is>
      </c>
      <c r="D4566" t="n">
        <v>0.45</v>
      </c>
      <c r="E4566" t="inlineStr"/>
      <c r="F4566" t="inlineStr"/>
      <c r="G4566" t="inlineStr">
        <is>
          <t>Donnée collectée</t>
        </is>
      </c>
      <c r="H4566" t="inlineStr"/>
      <c r="I4566" t="inlineStr"/>
    </row>
    <row r="4567">
      <c r="A4567" t="inlineStr">
        <is>
          <t>2019</t>
        </is>
      </c>
      <c r="B4567" t="inlineStr">
        <is>
          <t>Variation de stock négative</t>
        </is>
      </c>
      <c r="C4567" t="inlineStr">
        <is>
          <t>Sorgho-grain collecté</t>
        </is>
      </c>
      <c r="D4567" t="n">
        <v>0.34</v>
      </c>
      <c r="E4567" t="inlineStr"/>
      <c r="F4567" t="inlineStr"/>
      <c r="G4567" t="inlineStr">
        <is>
          <t>Donnée calculée</t>
        </is>
      </c>
      <c r="H4567" t="inlineStr"/>
      <c r="I4567" t="inlineStr"/>
    </row>
    <row r="4568">
      <c r="A4568" t="inlineStr">
        <is>
          <t>2019</t>
        </is>
      </c>
      <c r="B4568" t="inlineStr">
        <is>
          <t>Variation de stock négative</t>
        </is>
      </c>
      <c r="C4568" t="inlineStr">
        <is>
          <t>Sorgho-grain collecté (conso)</t>
        </is>
      </c>
      <c r="D4568" t="n">
        <v>0</v>
      </c>
      <c r="E4568" t="inlineStr"/>
      <c r="F4568" t="inlineStr"/>
      <c r="G4568" t="inlineStr">
        <is>
          <t>Donnée collectée</t>
        </is>
      </c>
      <c r="H4568" t="inlineStr"/>
      <c r="I4568" t="inlineStr"/>
    </row>
    <row r="4569">
      <c r="A4569" t="inlineStr">
        <is>
          <t>2019</t>
        </is>
      </c>
      <c r="B4569" t="inlineStr">
        <is>
          <t>Variation de stock négative</t>
        </is>
      </c>
      <c r="C4569" t="inlineStr">
        <is>
          <t>Sorgho-grain collecté (semence)</t>
        </is>
      </c>
      <c r="D4569" t="n">
        <v>0.34</v>
      </c>
      <c r="E4569" t="inlineStr"/>
      <c r="F4569" t="inlineStr"/>
      <c r="G4569" t="inlineStr">
        <is>
          <t>Donnée collectée</t>
        </is>
      </c>
      <c r="H4569" t="inlineStr"/>
      <c r="I4569" t="inlineStr"/>
    </row>
    <row r="4570">
      <c r="A4570" t="inlineStr">
        <is>
          <t>2019</t>
        </is>
      </c>
      <c r="B4570" t="inlineStr">
        <is>
          <t>Variation de stock négative</t>
        </is>
      </c>
      <c r="C4570" t="inlineStr">
        <is>
          <t>Triticale collecté</t>
        </is>
      </c>
      <c r="D4570" t="n">
        <v>0</v>
      </c>
      <c r="E4570" t="inlineStr"/>
      <c r="F4570" t="inlineStr"/>
      <c r="G4570" t="inlineStr">
        <is>
          <t>Donnée calculée</t>
        </is>
      </c>
      <c r="H4570" t="inlineStr"/>
      <c r="I4570" t="inlineStr"/>
    </row>
    <row r="4571">
      <c r="A4571" t="inlineStr">
        <is>
          <t>2019</t>
        </is>
      </c>
      <c r="B4571" t="inlineStr">
        <is>
          <t>Variation de stock négative</t>
        </is>
      </c>
      <c r="C4571" t="inlineStr">
        <is>
          <t>Triticale collecté (conso)</t>
        </is>
      </c>
      <c r="D4571" t="n">
        <v>0</v>
      </c>
      <c r="E4571" t="inlineStr"/>
      <c r="F4571" t="inlineStr"/>
      <c r="G4571" t="inlineStr">
        <is>
          <t>Donnée collectée</t>
        </is>
      </c>
      <c r="H4571" t="inlineStr"/>
      <c r="I4571" t="inlineStr"/>
    </row>
    <row r="4572">
      <c r="A4572" t="inlineStr">
        <is>
          <t>2019</t>
        </is>
      </c>
      <c r="B4572" t="inlineStr">
        <is>
          <t>Variation de stock négative</t>
        </is>
      </c>
      <c r="C4572" t="inlineStr">
        <is>
          <t>Triticale collecté (semence)</t>
        </is>
      </c>
      <c r="D4572" t="n">
        <v>0</v>
      </c>
      <c r="E4572" t="inlineStr"/>
      <c r="F4572" t="inlineStr"/>
      <c r="G4572" t="inlineStr">
        <is>
          <t>Donnée collectée</t>
        </is>
      </c>
      <c r="H4572" t="inlineStr"/>
      <c r="I4572" t="inlineStr"/>
    </row>
    <row r="4573">
      <c r="A4573" t="inlineStr">
        <is>
          <t>2019</t>
        </is>
      </c>
      <c r="B4573" t="inlineStr">
        <is>
          <t>Variation de stock négative</t>
        </is>
      </c>
      <c r="C4573" t="inlineStr">
        <is>
          <t>Millet collecté</t>
        </is>
      </c>
      <c r="D4573" t="n">
        <v>11.6</v>
      </c>
      <c r="E4573" t="inlineStr"/>
      <c r="F4573" t="inlineStr"/>
      <c r="G4573" t="inlineStr">
        <is>
          <t>Donnée calculée</t>
        </is>
      </c>
      <c r="H4573" t="inlineStr"/>
      <c r="I4573" t="inlineStr"/>
    </row>
    <row r="4574">
      <c r="A4574" t="inlineStr">
        <is>
          <t>2019</t>
        </is>
      </c>
      <c r="B4574" t="inlineStr">
        <is>
          <t>Variation de stock négative</t>
        </is>
      </c>
      <c r="C4574" t="inlineStr">
        <is>
          <t>Millet collecté (conso)</t>
        </is>
      </c>
      <c r="D4574" t="n">
        <v>11.6</v>
      </c>
      <c r="E4574" t="inlineStr"/>
      <c r="F4574" t="inlineStr"/>
      <c r="G4574" t="inlineStr">
        <is>
          <t>Donnée collectée</t>
        </is>
      </c>
      <c r="H4574" t="inlineStr"/>
      <c r="I4574" t="inlineStr"/>
    </row>
    <row r="4575">
      <c r="A4575" t="inlineStr">
        <is>
          <t>2019</t>
        </is>
      </c>
      <c r="B4575" t="inlineStr">
        <is>
          <t>Variation de stock négative</t>
        </is>
      </c>
      <c r="C4575" t="inlineStr">
        <is>
          <t>Millet collecté (semence)</t>
        </is>
      </c>
      <c r="D4575" t="n">
        <v>0</v>
      </c>
      <c r="E4575" t="inlineStr"/>
      <c r="F4575" t="inlineStr"/>
      <c r="G4575" t="inlineStr">
        <is>
          <t>Donnée collectée</t>
        </is>
      </c>
      <c r="H4575" t="inlineStr"/>
      <c r="I4575" t="inlineStr"/>
    </row>
    <row r="4576">
      <c r="A4576" t="inlineStr">
        <is>
          <t>2019</t>
        </is>
      </c>
      <c r="B4576" t="inlineStr">
        <is>
          <t>Variation de stock négative</t>
        </is>
      </c>
      <c r="C4576" t="inlineStr">
        <is>
          <t>Sarrasin collecté</t>
        </is>
      </c>
      <c r="D4576" t="n">
        <v>10.4</v>
      </c>
      <c r="E4576" t="inlineStr"/>
      <c r="F4576" t="inlineStr"/>
      <c r="G4576" t="inlineStr">
        <is>
          <t>Donnée calculée</t>
        </is>
      </c>
      <c r="H4576" t="inlineStr"/>
      <c r="I4576" t="inlineStr"/>
    </row>
    <row r="4577">
      <c r="A4577" t="inlineStr">
        <is>
          <t>2019</t>
        </is>
      </c>
      <c r="B4577" t="inlineStr">
        <is>
          <t>Variation de stock négative</t>
        </is>
      </c>
      <c r="C4577" t="inlineStr">
        <is>
          <t>Sarrasin collecté (conso)</t>
        </is>
      </c>
      <c r="D4577" t="n">
        <v>10.3</v>
      </c>
      <c r="E4577" t="inlineStr"/>
      <c r="F4577" t="inlineStr"/>
      <c r="G4577" t="inlineStr">
        <is>
          <t>Donnée collectée</t>
        </is>
      </c>
      <c r="H4577" t="inlineStr"/>
      <c r="I4577" t="inlineStr"/>
    </row>
    <row r="4578">
      <c r="A4578" t="inlineStr">
        <is>
          <t>2019</t>
        </is>
      </c>
      <c r="B4578" t="inlineStr">
        <is>
          <t>Variation de stock négative</t>
        </is>
      </c>
      <c r="C4578" t="inlineStr">
        <is>
          <t>Sarrasin collecté (semence)</t>
        </is>
      </c>
      <c r="D4578" t="n">
        <v>0.09</v>
      </c>
      <c r="E4578" t="inlineStr"/>
      <c r="F4578" t="inlineStr"/>
      <c r="G4578" t="inlineStr">
        <is>
          <t>Donnée collectée</t>
        </is>
      </c>
      <c r="H4578" t="inlineStr"/>
      <c r="I4578" t="inlineStr"/>
    </row>
    <row r="4579">
      <c r="A4579" t="inlineStr">
        <is>
          <t>2019</t>
        </is>
      </c>
      <c r="B4579" t="inlineStr">
        <is>
          <t>Variation de stock négative</t>
        </is>
      </c>
      <c r="C4579" t="inlineStr">
        <is>
          <t>Alpiste collecté</t>
        </is>
      </c>
      <c r="D4579" t="n">
        <v>0.02</v>
      </c>
      <c r="E4579" t="inlineStr"/>
      <c r="F4579" t="inlineStr"/>
      <c r="G4579" t="inlineStr">
        <is>
          <t>Donnée calculée</t>
        </is>
      </c>
      <c r="H4579" t="inlineStr"/>
      <c r="I4579" t="inlineStr"/>
    </row>
    <row r="4580">
      <c r="A4580" t="inlineStr">
        <is>
          <t>2019</t>
        </is>
      </c>
      <c r="B4580" t="inlineStr">
        <is>
          <t>Variation de stock négative</t>
        </is>
      </c>
      <c r="C4580" t="inlineStr">
        <is>
          <t>Alpiste collecté (conso)</t>
        </is>
      </c>
      <c r="D4580" t="n">
        <v>0.02</v>
      </c>
      <c r="E4580" t="inlineStr"/>
      <c r="F4580" t="inlineStr"/>
      <c r="G4580" t="inlineStr">
        <is>
          <t>Donnée collectée</t>
        </is>
      </c>
      <c r="H4580" t="inlineStr"/>
      <c r="I4580" t="inlineStr"/>
    </row>
    <row r="4581">
      <c r="A4581" t="inlineStr">
        <is>
          <t>2019</t>
        </is>
      </c>
      <c r="B4581" t="inlineStr">
        <is>
          <t>Variation de stock négative</t>
        </is>
      </c>
      <c r="C4581" t="inlineStr">
        <is>
          <t>Alpiste collecté (semence)</t>
        </is>
      </c>
      <c r="D4581" t="n">
        <v>0</v>
      </c>
      <c r="E4581" t="inlineStr"/>
      <c r="F4581" t="inlineStr"/>
      <c r="G4581" t="inlineStr">
        <is>
          <t>Donnée collectée</t>
        </is>
      </c>
      <c r="H4581" t="inlineStr"/>
      <c r="I4581" t="inlineStr"/>
    </row>
    <row r="4582">
      <c r="A4582" t="inlineStr">
        <is>
          <t>2019</t>
        </is>
      </c>
      <c r="B4582" t="inlineStr">
        <is>
          <t>Variation de stock négative</t>
        </is>
      </c>
      <c r="C4582" t="inlineStr">
        <is>
          <t>Epeautre collecté</t>
        </is>
      </c>
      <c r="D4582" t="n">
        <v>1.41</v>
      </c>
      <c r="E4582" t="inlineStr"/>
      <c r="F4582" t="inlineStr"/>
      <c r="G4582" t="inlineStr">
        <is>
          <t>Donnée calculée</t>
        </is>
      </c>
      <c r="H4582" t="inlineStr"/>
      <c r="I4582" t="inlineStr"/>
    </row>
    <row r="4583">
      <c r="A4583" t="inlineStr">
        <is>
          <t>2019</t>
        </is>
      </c>
      <c r="B4583" t="inlineStr">
        <is>
          <t>Variation de stock négative</t>
        </is>
      </c>
      <c r="C4583" t="inlineStr">
        <is>
          <t>Epeautre collecté (conso)</t>
        </is>
      </c>
      <c r="D4583" t="n">
        <v>1.26</v>
      </c>
      <c r="E4583" t="inlineStr"/>
      <c r="F4583" t="inlineStr"/>
      <c r="G4583" t="inlineStr">
        <is>
          <t>Donnée collectée</t>
        </is>
      </c>
      <c r="H4583" t="inlineStr"/>
      <c r="I4583" t="inlineStr"/>
    </row>
    <row r="4584">
      <c r="A4584" t="inlineStr">
        <is>
          <t>2019</t>
        </is>
      </c>
      <c r="B4584" t="inlineStr">
        <is>
          <t>Variation de stock négative</t>
        </is>
      </c>
      <c r="C4584" t="inlineStr">
        <is>
          <t>Epeautre collecté (semence)</t>
        </is>
      </c>
      <c r="D4584" t="n">
        <v>0.15</v>
      </c>
      <c r="E4584" t="inlineStr"/>
      <c r="F4584" t="inlineStr"/>
      <c r="G4584" t="inlineStr">
        <is>
          <t>Donnée collectée</t>
        </is>
      </c>
      <c r="H4584" t="inlineStr"/>
      <c r="I4584" t="inlineStr"/>
    </row>
    <row r="4585">
      <c r="A4585" t="inlineStr">
        <is>
          <t>2019</t>
        </is>
      </c>
      <c r="B4585" t="inlineStr">
        <is>
          <t>Variation de stock négative</t>
        </is>
      </c>
      <c r="C4585" t="inlineStr">
        <is>
          <t>Méteil collecté</t>
        </is>
      </c>
      <c r="D4585" t="n">
        <v>0.1</v>
      </c>
      <c r="E4585" t="inlineStr"/>
      <c r="F4585" t="inlineStr"/>
      <c r="G4585" t="inlineStr">
        <is>
          <t>Donnée calculée</t>
        </is>
      </c>
      <c r="H4585" t="inlineStr"/>
      <c r="I4585" t="inlineStr"/>
    </row>
    <row r="4586">
      <c r="A4586" t="inlineStr">
        <is>
          <t>2019</t>
        </is>
      </c>
      <c r="B4586" t="inlineStr">
        <is>
          <t>Variation de stock négative</t>
        </is>
      </c>
      <c r="C4586" t="inlineStr">
        <is>
          <t>Méteil collecté (conso)</t>
        </is>
      </c>
      <c r="D4586" t="n">
        <v>0</v>
      </c>
      <c r="E4586" t="inlineStr"/>
      <c r="F4586" t="inlineStr"/>
      <c r="G4586" t="inlineStr">
        <is>
          <t>Donnée collectée</t>
        </is>
      </c>
      <c r="H4586" t="inlineStr"/>
      <c r="I4586" t="inlineStr"/>
    </row>
    <row r="4587">
      <c r="A4587" t="inlineStr">
        <is>
          <t>2019</t>
        </is>
      </c>
      <c r="B4587" t="inlineStr">
        <is>
          <t>Variation de stock négative</t>
        </is>
      </c>
      <c r="C4587" t="inlineStr">
        <is>
          <t>Méteil collecté (semence)</t>
        </is>
      </c>
      <c r="D4587" t="n">
        <v>0.1</v>
      </c>
      <c r="E4587" t="inlineStr"/>
      <c r="F4587" t="inlineStr"/>
      <c r="G4587" t="inlineStr">
        <is>
          <t>Donnée collectée</t>
        </is>
      </c>
      <c r="H4587" t="inlineStr"/>
      <c r="I4587" t="inlineStr"/>
    </row>
    <row r="4588">
      <c r="A4588" t="inlineStr">
        <is>
          <t>2019</t>
        </is>
      </c>
      <c r="B4588" t="inlineStr">
        <is>
          <t>Variation de stock négative</t>
        </is>
      </c>
      <c r="C4588" t="inlineStr">
        <is>
          <t>Fonio collecté</t>
        </is>
      </c>
      <c r="D4588" t="n">
        <v>0</v>
      </c>
      <c r="E4588" t="n">
        <v>0</v>
      </c>
      <c r="F4588" t="n">
        <v>500000000</v>
      </c>
      <c r="G4588" t="inlineStr">
        <is>
          <t>Donnée calculée</t>
        </is>
      </c>
      <c r="H4588" t="inlineStr"/>
      <c r="I4588" t="inlineStr"/>
    </row>
    <row r="4589">
      <c r="A4589" t="inlineStr">
        <is>
          <t>2019</t>
        </is>
      </c>
      <c r="B4589" t="inlineStr">
        <is>
          <t>Variation de stock négative</t>
        </is>
      </c>
      <c r="C4589" t="inlineStr">
        <is>
          <t>Quinoa collecté</t>
        </is>
      </c>
      <c r="D4589" t="n">
        <v>0</v>
      </c>
      <c r="E4589" t="n">
        <v>0</v>
      </c>
      <c r="F4589" t="n">
        <v>500000000</v>
      </c>
      <c r="G4589" t="inlineStr">
        <is>
          <t>Donnée calculée</t>
        </is>
      </c>
      <c r="H4589" t="inlineStr"/>
      <c r="I4589" t="inlineStr"/>
    </row>
    <row r="4590">
      <c r="A4590" t="inlineStr">
        <is>
          <t>2019</t>
        </is>
      </c>
      <c r="B4590" t="inlineStr">
        <is>
          <t>Variation de stock négative</t>
        </is>
      </c>
      <c r="C4590" t="inlineStr">
        <is>
          <t>Autres céréales collectées</t>
        </is>
      </c>
      <c r="D4590" t="n">
        <v>72.90000000000001</v>
      </c>
      <c r="E4590" t="n">
        <v>0</v>
      </c>
      <c r="F4590" t="n">
        <v>500000000</v>
      </c>
      <c r="G4590" t="inlineStr">
        <is>
          <t>Donnée calculée</t>
        </is>
      </c>
      <c r="H4590" t="inlineStr"/>
      <c r="I4590" t="inlineStr"/>
    </row>
    <row r="4591">
      <c r="A4591" t="inlineStr">
        <is>
          <t>2019</t>
        </is>
      </c>
      <c r="B4591" t="inlineStr">
        <is>
          <t>Variation de stock négative</t>
        </is>
      </c>
      <c r="C4591" t="inlineStr">
        <is>
          <t>Mélanges de céréales (hors méteil) collectés</t>
        </is>
      </c>
      <c r="D4591" t="n">
        <v>3.3</v>
      </c>
      <c r="E4591" t="n">
        <v>0</v>
      </c>
      <c r="F4591" t="n">
        <v>500000000</v>
      </c>
      <c r="G4591" t="inlineStr">
        <is>
          <t>Donnée calculée</t>
        </is>
      </c>
      <c r="H4591" t="inlineStr"/>
      <c r="I4591" t="inlineStr"/>
    </row>
    <row r="4592">
      <c r="A4592" t="inlineStr">
        <is>
          <t>2019</t>
        </is>
      </c>
      <c r="B4592" t="inlineStr">
        <is>
          <t>Variation de stock négative</t>
        </is>
      </c>
      <c r="C4592" t="inlineStr">
        <is>
          <t>Riz collecté</t>
        </is>
      </c>
      <c r="D4592" t="n">
        <v>0</v>
      </c>
      <c r="E4592" t="inlineStr"/>
      <c r="F4592" t="inlineStr"/>
      <c r="G4592" t="inlineStr">
        <is>
          <t>Donnée calculée</t>
        </is>
      </c>
      <c r="H4592" t="inlineStr"/>
      <c r="I4592" t="inlineStr"/>
    </row>
    <row r="4593">
      <c r="A4593" t="inlineStr">
        <is>
          <t>2019</t>
        </is>
      </c>
      <c r="B4593" t="inlineStr">
        <is>
          <t>Variation de stock négative</t>
        </is>
      </c>
      <c r="C4593" t="inlineStr">
        <is>
          <t>Riz collecté (conso)</t>
        </is>
      </c>
      <c r="D4593" t="n">
        <v>0</v>
      </c>
      <c r="E4593" t="inlineStr"/>
      <c r="F4593" t="inlineStr"/>
      <c r="G4593" t="inlineStr">
        <is>
          <t>Donnée collectée</t>
        </is>
      </c>
      <c r="H4593" t="inlineStr"/>
      <c r="I4593" t="inlineStr"/>
    </row>
    <row r="4594">
      <c r="A4594" t="inlineStr">
        <is>
          <t>2019</t>
        </is>
      </c>
      <c r="B4594" t="inlineStr">
        <is>
          <t>Variation de stock négative</t>
        </is>
      </c>
      <c r="C4594" t="inlineStr">
        <is>
          <t>Riz collecté (semence)</t>
        </is>
      </c>
      <c r="D4594" t="n">
        <v>0</v>
      </c>
      <c r="E4594" t="inlineStr"/>
      <c r="F4594" t="inlineStr"/>
      <c r="G4594" t="inlineStr">
        <is>
          <t>Donnée collectée</t>
        </is>
      </c>
      <c r="H4594" t="inlineStr"/>
      <c r="I4594" t="inlineStr"/>
    </row>
    <row r="4595">
      <c r="A4595" t="inlineStr">
        <is>
          <t>2019</t>
        </is>
      </c>
      <c r="B4595" t="inlineStr">
        <is>
          <t>Variation de stock négative</t>
        </is>
      </c>
      <c r="C4595" t="inlineStr">
        <is>
          <t>Blé tendre, épeautre et méteil collectés</t>
        </is>
      </c>
      <c r="D4595" t="n">
        <v>1.51</v>
      </c>
      <c r="E4595" t="inlineStr"/>
      <c r="F4595" t="inlineStr"/>
      <c r="G4595" t="inlineStr">
        <is>
          <t>Donnée calculée</t>
        </is>
      </c>
      <c r="H4595" t="inlineStr"/>
      <c r="I4595" t="inlineStr"/>
    </row>
    <row r="4596">
      <c r="A4596" t="inlineStr">
        <is>
          <t>2019</t>
        </is>
      </c>
      <c r="B4596" t="inlineStr">
        <is>
          <t>Variation de stock négative</t>
        </is>
      </c>
      <c r="C4596" t="inlineStr">
        <is>
          <t>Blé tendre, épeautre et méteil collectés (conso)</t>
        </is>
      </c>
      <c r="D4596" t="n">
        <v>1.26</v>
      </c>
      <c r="E4596" t="inlineStr"/>
      <c r="F4596" t="inlineStr"/>
      <c r="G4596" t="inlineStr">
        <is>
          <t>Donnée calculée</t>
        </is>
      </c>
      <c r="H4596" t="inlineStr"/>
      <c r="I4596" t="inlineStr"/>
    </row>
    <row r="4597">
      <c r="A4597" t="inlineStr">
        <is>
          <t>2019</t>
        </is>
      </c>
      <c r="B4597" t="inlineStr">
        <is>
          <t>Variation de stock négative</t>
        </is>
      </c>
      <c r="C4597" t="inlineStr">
        <is>
          <t>Blé tendre, épeautre et méteil collectés (semence)</t>
        </is>
      </c>
      <c r="D4597" t="n">
        <v>0.25</v>
      </c>
      <c r="E4597" t="inlineStr"/>
      <c r="F4597" t="inlineStr"/>
      <c r="G4597" t="inlineStr">
        <is>
          <t>Donnée calculée</t>
        </is>
      </c>
      <c r="H4597" t="inlineStr"/>
      <c r="I4597" t="inlineStr"/>
    </row>
    <row r="4598">
      <c r="A4598" t="inlineStr">
        <is>
          <t>2019</t>
        </is>
      </c>
      <c r="B4598" t="inlineStr">
        <is>
          <t>Variation de stock négative</t>
        </is>
      </c>
      <c r="C4598" t="inlineStr">
        <is>
          <t>Céréales autoconsommées</t>
        </is>
      </c>
      <c r="D4598" t="n">
        <v>47.2</v>
      </c>
      <c r="E4598" t="n">
        <v>0</v>
      </c>
      <c r="F4598" t="n">
        <v>500000000</v>
      </c>
      <c r="G4598" t="inlineStr">
        <is>
          <t>Donnée calculée</t>
        </is>
      </c>
      <c r="H4598" t="inlineStr"/>
      <c r="I4598" t="inlineStr"/>
    </row>
    <row r="4599">
      <c r="A4599" t="inlineStr">
        <is>
          <t>2019</t>
        </is>
      </c>
      <c r="B4599" t="inlineStr">
        <is>
          <t>Variation de stock négative</t>
        </is>
      </c>
      <c r="C4599" t="inlineStr">
        <is>
          <t>Céréales (hors riz) autoconsommées</t>
        </is>
      </c>
      <c r="D4599" t="n">
        <v>47.2</v>
      </c>
      <c r="E4599" t="n">
        <v>0</v>
      </c>
      <c r="F4599" t="n">
        <v>500000000</v>
      </c>
      <c r="G4599" t="inlineStr">
        <is>
          <t>Donnée calculée</t>
        </is>
      </c>
      <c r="H4599" t="inlineStr"/>
      <c r="I4599" t="inlineStr"/>
    </row>
    <row r="4600">
      <c r="A4600" t="inlineStr">
        <is>
          <t>2019</t>
        </is>
      </c>
      <c r="B4600" t="inlineStr">
        <is>
          <t>Variation de stock négative</t>
        </is>
      </c>
      <c r="C4600" t="inlineStr">
        <is>
          <t>Blé autoconsommé</t>
        </is>
      </c>
      <c r="D4600" t="n">
        <v>38.9</v>
      </c>
      <c r="E4600" t="n">
        <v>0</v>
      </c>
      <c r="F4600" t="n">
        <v>500000000</v>
      </c>
      <c r="G4600" t="inlineStr">
        <is>
          <t>Donnée calculée</t>
        </is>
      </c>
      <c r="H4600" t="inlineStr"/>
      <c r="I4600" t="inlineStr"/>
    </row>
    <row r="4601">
      <c r="A4601" t="inlineStr">
        <is>
          <t>2019</t>
        </is>
      </c>
      <c r="B4601" t="inlineStr">
        <is>
          <t>Variation de stock négative</t>
        </is>
      </c>
      <c r="C4601" t="inlineStr">
        <is>
          <t>Blé dur autoconsommé</t>
        </is>
      </c>
      <c r="D4601" t="n">
        <v>8.57</v>
      </c>
      <c r="E4601" t="n">
        <v>0</v>
      </c>
      <c r="F4601" t="n">
        <v>500000000</v>
      </c>
      <c r="G4601" t="inlineStr">
        <is>
          <t>Donnée calculée</t>
        </is>
      </c>
      <c r="H4601" t="inlineStr"/>
      <c r="I4601" t="inlineStr"/>
    </row>
    <row r="4602">
      <c r="A4602" t="inlineStr">
        <is>
          <t>2019</t>
        </is>
      </c>
      <c r="B4602" t="inlineStr">
        <is>
          <t>Variation de stock négative</t>
        </is>
      </c>
      <c r="C4602" t="inlineStr">
        <is>
          <t>Blé tendre et méteil autoconsommés</t>
        </is>
      </c>
      <c r="D4602" t="n">
        <v>30.3</v>
      </c>
      <c r="E4602" t="n">
        <v>0</v>
      </c>
      <c r="F4602" t="n">
        <v>500000000</v>
      </c>
      <c r="G4602" t="inlineStr">
        <is>
          <t>Donnée calculée</t>
        </is>
      </c>
      <c r="H4602" t="inlineStr"/>
      <c r="I4602" t="inlineStr"/>
    </row>
    <row r="4603">
      <c r="A4603" t="inlineStr">
        <is>
          <t>2019</t>
        </is>
      </c>
      <c r="B4603" t="inlineStr">
        <is>
          <t>Variation de stock négative</t>
        </is>
      </c>
      <c r="C4603" t="inlineStr">
        <is>
          <t>Blé tendre autoconsommé</t>
        </is>
      </c>
      <c r="D4603" t="n">
        <v>30.3</v>
      </c>
      <c r="E4603" t="n">
        <v>0</v>
      </c>
      <c r="F4603" t="n">
        <v>500000000</v>
      </c>
      <c r="G4603" t="inlineStr">
        <is>
          <t>Donnée calculée</t>
        </is>
      </c>
      <c r="H4603" t="inlineStr"/>
      <c r="I4603" t="inlineStr"/>
    </row>
    <row r="4604">
      <c r="A4604" t="inlineStr">
        <is>
          <t>2019</t>
        </is>
      </c>
      <c r="B4604" t="inlineStr">
        <is>
          <t>Variation de stock négative</t>
        </is>
      </c>
      <c r="C4604" t="inlineStr">
        <is>
          <t>Maïs-grain autoconsommé</t>
        </is>
      </c>
      <c r="D4604" t="n">
        <v>3.61</v>
      </c>
      <c r="E4604" t="n">
        <v>0</v>
      </c>
      <c r="F4604" t="n">
        <v>500000000</v>
      </c>
      <c r="G4604" t="inlineStr">
        <is>
          <t>Donnée calculée</t>
        </is>
      </c>
      <c r="H4604" t="inlineStr"/>
      <c r="I4604" t="inlineStr"/>
    </row>
    <row r="4605">
      <c r="A4605" t="inlineStr">
        <is>
          <t>2019</t>
        </is>
      </c>
      <c r="B4605" t="inlineStr">
        <is>
          <t>Variation de stock négative</t>
        </is>
      </c>
      <c r="C4605" t="inlineStr">
        <is>
          <t>Maïs-grain (conso) autoconsommé</t>
        </is>
      </c>
      <c r="D4605" t="n">
        <v>2.18</v>
      </c>
      <c r="E4605" t="n">
        <v>0</v>
      </c>
      <c r="F4605" t="n">
        <v>500000000</v>
      </c>
      <c r="G4605" t="inlineStr">
        <is>
          <t>Donnée calculée</t>
        </is>
      </c>
      <c r="H4605" t="inlineStr"/>
      <c r="I4605" t="inlineStr"/>
    </row>
    <row r="4606">
      <c r="A4606" t="inlineStr">
        <is>
          <t>2019</t>
        </is>
      </c>
      <c r="B4606" t="inlineStr">
        <is>
          <t>Variation de stock négative</t>
        </is>
      </c>
      <c r="C4606" t="inlineStr">
        <is>
          <t>Maïs-grain (semence) autoconsommé</t>
        </is>
      </c>
      <c r="D4606" t="n">
        <v>1.43</v>
      </c>
      <c r="E4606" t="n">
        <v>0</v>
      </c>
      <c r="F4606" t="n">
        <v>500000000</v>
      </c>
      <c r="G4606" t="inlineStr">
        <is>
          <t>Donnée calculée</t>
        </is>
      </c>
      <c r="H4606" t="inlineStr"/>
      <c r="I4606" t="inlineStr"/>
    </row>
    <row r="4607">
      <c r="A4607" t="inlineStr">
        <is>
          <t>2019</t>
        </is>
      </c>
      <c r="B4607" t="inlineStr">
        <is>
          <t>Variation de stock négative</t>
        </is>
      </c>
      <c r="C4607" t="inlineStr">
        <is>
          <t>Orge, seigle et avoine autoconsommés</t>
        </is>
      </c>
      <c r="D4607" t="n">
        <v>4.69</v>
      </c>
      <c r="E4607" t="n">
        <v>0</v>
      </c>
      <c r="F4607" t="n">
        <v>500000000</v>
      </c>
      <c r="G4607" t="inlineStr">
        <is>
          <t>Donnée calculée</t>
        </is>
      </c>
      <c r="H4607" t="inlineStr"/>
      <c r="I4607" t="inlineStr"/>
    </row>
    <row r="4608">
      <c r="A4608" t="inlineStr">
        <is>
          <t>2019</t>
        </is>
      </c>
      <c r="B4608" t="inlineStr">
        <is>
          <t>Variation de stock négative</t>
        </is>
      </c>
      <c r="C4608" t="inlineStr">
        <is>
          <t>Orge autoconsommé</t>
        </is>
      </c>
      <c r="D4608" t="n">
        <v>4.69</v>
      </c>
      <c r="E4608" t="n">
        <v>0</v>
      </c>
      <c r="F4608" t="n">
        <v>500000000</v>
      </c>
      <c r="G4608" t="inlineStr">
        <is>
          <t>Donnée calculée</t>
        </is>
      </c>
      <c r="H4608" t="inlineStr"/>
      <c r="I4608" t="inlineStr"/>
    </row>
    <row r="4609">
      <c r="A4609" t="inlineStr">
        <is>
          <t>2019</t>
        </is>
      </c>
      <c r="B4609" t="inlineStr">
        <is>
          <t>Variation de stock OS négative</t>
        </is>
      </c>
      <c r="C4609" t="inlineStr">
        <is>
          <t>Céréales collectées</t>
        </is>
      </c>
      <c r="D4609" t="n">
        <v>660</v>
      </c>
      <c r="E4609" t="n">
        <v>584</v>
      </c>
      <c r="F4609" t="n">
        <v>500000000</v>
      </c>
      <c r="G4609" t="inlineStr">
        <is>
          <t>Donnée calculée</t>
        </is>
      </c>
      <c r="H4609" t="inlineStr"/>
      <c r="I4609" t="inlineStr"/>
    </row>
    <row r="4610">
      <c r="A4610" t="inlineStr">
        <is>
          <t>2019</t>
        </is>
      </c>
      <c r="B4610" t="inlineStr">
        <is>
          <t>Variation de stock OS négative</t>
        </is>
      </c>
      <c r="C4610" t="inlineStr">
        <is>
          <t>Céréales collectées (hors riz)</t>
        </is>
      </c>
      <c r="D4610" t="n">
        <v>660</v>
      </c>
      <c r="E4610" t="n">
        <v>584</v>
      </c>
      <c r="F4610" t="n">
        <v>500000000</v>
      </c>
      <c r="G4610" t="inlineStr">
        <is>
          <t>Donnée calculée</t>
        </is>
      </c>
      <c r="H4610" t="inlineStr"/>
      <c r="I4610" t="inlineStr"/>
    </row>
    <row r="4611">
      <c r="A4611" t="inlineStr">
        <is>
          <t>2019</t>
        </is>
      </c>
      <c r="B4611" t="inlineStr">
        <is>
          <t>Variation de stock OS négative</t>
        </is>
      </c>
      <c r="C4611" t="inlineStr">
        <is>
          <t>Blé dur collecté</t>
        </is>
      </c>
      <c r="D4611" t="n">
        <v>308</v>
      </c>
      <c r="E4611" t="inlineStr"/>
      <c r="F4611" t="inlineStr"/>
      <c r="G4611" t="inlineStr">
        <is>
          <t>Donnée calculée</t>
        </is>
      </c>
      <c r="H4611" t="inlineStr"/>
      <c r="I4611" t="inlineStr"/>
    </row>
    <row r="4612">
      <c r="A4612" t="inlineStr">
        <is>
          <t>2019</t>
        </is>
      </c>
      <c r="B4612" t="inlineStr">
        <is>
          <t>Variation de stock OS négative</t>
        </is>
      </c>
      <c r="C4612" t="inlineStr">
        <is>
          <t>Blé dur collecté (conso)</t>
        </is>
      </c>
      <c r="D4612" t="n">
        <v>308</v>
      </c>
      <c r="E4612" t="inlineStr"/>
      <c r="F4612" t="inlineStr"/>
      <c r="G4612" t="inlineStr">
        <is>
          <t>Donnée calculée</t>
        </is>
      </c>
      <c r="H4612" t="inlineStr"/>
      <c r="I4612" t="inlineStr"/>
    </row>
    <row r="4613">
      <c r="A4613" t="inlineStr">
        <is>
          <t>2019</t>
        </is>
      </c>
      <c r="B4613" t="inlineStr">
        <is>
          <t>Variation de stock OS négative</t>
        </is>
      </c>
      <c r="C4613" t="inlineStr">
        <is>
          <t>Blé dur collecté (semence)</t>
        </is>
      </c>
      <c r="D4613" t="n">
        <v>0</v>
      </c>
      <c r="E4613" t="inlineStr"/>
      <c r="F4613" t="inlineStr"/>
      <c r="G4613" t="inlineStr">
        <is>
          <t>Donnée calculée</t>
        </is>
      </c>
      <c r="H4613" t="inlineStr"/>
      <c r="I4613" t="inlineStr"/>
    </row>
    <row r="4614">
      <c r="A4614" t="inlineStr">
        <is>
          <t>2019</t>
        </is>
      </c>
      <c r="B4614" t="inlineStr">
        <is>
          <t>Variation de stock OS négative</t>
        </is>
      </c>
      <c r="C4614" t="inlineStr">
        <is>
          <t>Blé tendre collecté</t>
        </is>
      </c>
      <c r="D4614" t="n">
        <v>0</v>
      </c>
      <c r="E4614" t="inlineStr"/>
      <c r="F4614" t="inlineStr"/>
      <c r="G4614" t="inlineStr">
        <is>
          <t>Donnée calculée</t>
        </is>
      </c>
      <c r="H4614" t="inlineStr"/>
      <c r="I4614" t="inlineStr"/>
    </row>
    <row r="4615">
      <c r="A4615" t="inlineStr">
        <is>
          <t>2019</t>
        </is>
      </c>
      <c r="B4615" t="inlineStr">
        <is>
          <t>Variation de stock OS négative</t>
        </is>
      </c>
      <c r="C4615" t="inlineStr">
        <is>
          <t>Blé tendre collecté (conso)</t>
        </is>
      </c>
      <c r="D4615" t="n">
        <v>0</v>
      </c>
      <c r="E4615" t="inlineStr"/>
      <c r="F4615" t="inlineStr"/>
      <c r="G4615" t="inlineStr">
        <is>
          <t>Donnée calculée</t>
        </is>
      </c>
      <c r="H4615" t="inlineStr"/>
      <c r="I4615" t="inlineStr"/>
    </row>
    <row r="4616">
      <c r="A4616" t="inlineStr">
        <is>
          <t>2019</t>
        </is>
      </c>
      <c r="B4616" t="inlineStr">
        <is>
          <t>Variation de stock OS négative</t>
        </is>
      </c>
      <c r="C4616" t="inlineStr">
        <is>
          <t>Blé tendre collecté (semence)</t>
        </is>
      </c>
      <c r="D4616" t="n">
        <v>0</v>
      </c>
      <c r="E4616" t="inlineStr"/>
      <c r="F4616" t="inlineStr"/>
      <c r="G4616" t="inlineStr">
        <is>
          <t>Donnée calculée</t>
        </is>
      </c>
      <c r="H4616" t="inlineStr"/>
      <c r="I4616" t="inlineStr"/>
    </row>
    <row r="4617">
      <c r="A4617" t="inlineStr">
        <is>
          <t>2019</t>
        </is>
      </c>
      <c r="B4617" t="inlineStr">
        <is>
          <t>Variation de stock OS négative</t>
        </is>
      </c>
      <c r="C4617" t="inlineStr">
        <is>
          <t>Maïs-grain collecté</t>
        </is>
      </c>
      <c r="D4617" t="n">
        <v>198</v>
      </c>
      <c r="E4617" t="inlineStr"/>
      <c r="F4617" t="inlineStr"/>
      <c r="G4617" t="inlineStr">
        <is>
          <t>Donnée calculée</t>
        </is>
      </c>
      <c r="H4617" t="inlineStr"/>
      <c r="I4617" t="inlineStr"/>
    </row>
    <row r="4618">
      <c r="A4618" t="inlineStr">
        <is>
          <t>2019</t>
        </is>
      </c>
      <c r="B4618" t="inlineStr">
        <is>
          <t>Variation de stock OS négative</t>
        </is>
      </c>
      <c r="C4618" t="inlineStr">
        <is>
          <t>Maïs-grain collecté (conso)</t>
        </is>
      </c>
      <c r="D4618" t="n">
        <v>198</v>
      </c>
      <c r="E4618" t="inlineStr"/>
      <c r="F4618" t="inlineStr"/>
      <c r="G4618" t="inlineStr">
        <is>
          <t>Donnée calculée</t>
        </is>
      </c>
      <c r="H4618" t="inlineStr"/>
      <c r="I4618" t="inlineStr"/>
    </row>
    <row r="4619">
      <c r="A4619" t="inlineStr">
        <is>
          <t>2019</t>
        </is>
      </c>
      <c r="B4619" t="inlineStr">
        <is>
          <t>Variation de stock OS négative</t>
        </is>
      </c>
      <c r="C4619" t="inlineStr">
        <is>
          <t>Maïs-grain collecté (semence)</t>
        </is>
      </c>
      <c r="D4619" t="n">
        <v>0</v>
      </c>
      <c r="E4619" t="inlineStr"/>
      <c r="F4619" t="inlineStr"/>
      <c r="G4619" t="inlineStr">
        <is>
          <t>Donnée calculée</t>
        </is>
      </c>
      <c r="H4619" t="inlineStr"/>
      <c r="I4619" t="inlineStr"/>
    </row>
    <row r="4620">
      <c r="A4620" t="inlineStr">
        <is>
          <t>2019</t>
        </is>
      </c>
      <c r="B4620" t="inlineStr">
        <is>
          <t>Variation de stock OS négative</t>
        </is>
      </c>
      <c r="C4620" t="inlineStr">
        <is>
          <t>Orge collecté</t>
        </is>
      </c>
      <c r="D4620" t="n">
        <v>0</v>
      </c>
      <c r="E4620" t="inlineStr"/>
      <c r="F4620" t="inlineStr"/>
      <c r="G4620" t="inlineStr">
        <is>
          <t>Donnée calculée</t>
        </is>
      </c>
      <c r="H4620" t="inlineStr"/>
      <c r="I4620" t="inlineStr"/>
    </row>
    <row r="4621">
      <c r="A4621" t="inlineStr">
        <is>
          <t>2019</t>
        </is>
      </c>
      <c r="B4621" t="inlineStr">
        <is>
          <t>Variation de stock OS négative</t>
        </is>
      </c>
      <c r="C4621" t="inlineStr">
        <is>
          <t>Orge collecté (conso)</t>
        </is>
      </c>
      <c r="D4621" t="n">
        <v>0</v>
      </c>
      <c r="E4621" t="inlineStr"/>
      <c r="F4621" t="inlineStr"/>
      <c r="G4621" t="inlineStr">
        <is>
          <t>Donnée calculée</t>
        </is>
      </c>
      <c r="H4621" t="inlineStr"/>
      <c r="I4621" t="inlineStr"/>
    </row>
    <row r="4622">
      <c r="A4622" t="inlineStr">
        <is>
          <t>2019</t>
        </is>
      </c>
      <c r="B4622" t="inlineStr">
        <is>
          <t>Variation de stock OS négative</t>
        </is>
      </c>
      <c r="C4622" t="inlineStr">
        <is>
          <t>Orge collecté (semence)</t>
        </is>
      </c>
      <c r="D4622" t="n">
        <v>0</v>
      </c>
      <c r="E4622" t="inlineStr"/>
      <c r="F4622" t="inlineStr"/>
      <c r="G4622" t="inlineStr">
        <is>
          <t>Donnée calculée</t>
        </is>
      </c>
      <c r="H4622" t="inlineStr"/>
      <c r="I4622" t="inlineStr"/>
    </row>
    <row r="4623">
      <c r="A4623" t="inlineStr">
        <is>
          <t>2019</t>
        </is>
      </c>
      <c r="B4623" t="inlineStr">
        <is>
          <t>Variation de stock OS négative</t>
        </is>
      </c>
      <c r="C4623" t="inlineStr">
        <is>
          <t>Seigle collecté</t>
        </is>
      </c>
      <c r="D4623" t="n">
        <v>0</v>
      </c>
      <c r="E4623" t="inlineStr"/>
      <c r="F4623" t="inlineStr"/>
      <c r="G4623" t="inlineStr">
        <is>
          <t>Donnée calculée</t>
        </is>
      </c>
      <c r="H4623" t="inlineStr"/>
      <c r="I4623" t="inlineStr"/>
    </row>
    <row r="4624">
      <c r="A4624" t="inlineStr">
        <is>
          <t>2019</t>
        </is>
      </c>
      <c r="B4624" t="inlineStr">
        <is>
          <t>Variation de stock OS négative</t>
        </is>
      </c>
      <c r="C4624" t="inlineStr">
        <is>
          <t>Seigle collecté (conso)</t>
        </is>
      </c>
      <c r="D4624" t="n">
        <v>0</v>
      </c>
      <c r="E4624" t="inlineStr"/>
      <c r="F4624" t="inlineStr"/>
      <c r="G4624" t="inlineStr">
        <is>
          <t>Donnée calculée</t>
        </is>
      </c>
      <c r="H4624" t="inlineStr"/>
      <c r="I4624" t="inlineStr"/>
    </row>
    <row r="4625">
      <c r="A4625" t="inlineStr">
        <is>
          <t>2019</t>
        </is>
      </c>
      <c r="B4625" t="inlineStr">
        <is>
          <t>Variation de stock OS négative</t>
        </is>
      </c>
      <c r="C4625" t="inlineStr">
        <is>
          <t>Seigle collecté (semence)</t>
        </is>
      </c>
      <c r="D4625" t="n">
        <v>0</v>
      </c>
      <c r="E4625" t="inlineStr"/>
      <c r="F4625" t="inlineStr"/>
      <c r="G4625" t="inlineStr">
        <is>
          <t>Donnée calculée</t>
        </is>
      </c>
      <c r="H4625" t="inlineStr"/>
      <c r="I4625" t="inlineStr"/>
    </row>
    <row r="4626">
      <c r="A4626" t="inlineStr">
        <is>
          <t>2019</t>
        </is>
      </c>
      <c r="B4626" t="inlineStr">
        <is>
          <t>Variation de stock OS négative</t>
        </is>
      </c>
      <c r="C4626" t="inlineStr">
        <is>
          <t>Avoine collecté</t>
        </is>
      </c>
      <c r="D4626" t="n">
        <v>54.2</v>
      </c>
      <c r="E4626" t="inlineStr"/>
      <c r="F4626" t="inlineStr"/>
      <c r="G4626" t="inlineStr">
        <is>
          <t>Donnée calculée</t>
        </is>
      </c>
      <c r="H4626" t="inlineStr"/>
      <c r="I4626" t="inlineStr"/>
    </row>
    <row r="4627">
      <c r="A4627" t="inlineStr">
        <is>
          <t>2019</t>
        </is>
      </c>
      <c r="B4627" t="inlineStr">
        <is>
          <t>Variation de stock OS négative</t>
        </is>
      </c>
      <c r="C4627" t="inlineStr">
        <is>
          <t>Avoine collecté (conso)</t>
        </is>
      </c>
      <c r="D4627" t="n">
        <v>53.7</v>
      </c>
      <c r="E4627" t="inlineStr"/>
      <c r="F4627" t="inlineStr"/>
      <c r="G4627" t="inlineStr">
        <is>
          <t>Donnée calculée</t>
        </is>
      </c>
      <c r="H4627" t="inlineStr"/>
      <c r="I4627" t="inlineStr"/>
    </row>
    <row r="4628">
      <c r="A4628" t="inlineStr">
        <is>
          <t>2019</t>
        </is>
      </c>
      <c r="B4628" t="inlineStr">
        <is>
          <t>Variation de stock OS négative</t>
        </is>
      </c>
      <c r="C4628" t="inlineStr">
        <is>
          <t>Avoine collecté (semence)</t>
        </is>
      </c>
      <c r="D4628" t="n">
        <v>0.45</v>
      </c>
      <c r="E4628" t="inlineStr"/>
      <c r="F4628" t="inlineStr"/>
      <c r="G4628" t="inlineStr">
        <is>
          <t>Donnée calculée</t>
        </is>
      </c>
      <c r="H4628" t="inlineStr"/>
      <c r="I4628" t="inlineStr"/>
    </row>
    <row r="4629">
      <c r="A4629" t="inlineStr">
        <is>
          <t>2019</t>
        </is>
      </c>
      <c r="B4629" t="inlineStr">
        <is>
          <t>Variation de stock OS négative</t>
        </is>
      </c>
      <c r="C4629" t="inlineStr">
        <is>
          <t>Sorgho-grain collecté</t>
        </is>
      </c>
      <c r="D4629" t="n">
        <v>0.34</v>
      </c>
      <c r="E4629" t="inlineStr"/>
      <c r="F4629" t="inlineStr"/>
      <c r="G4629" t="inlineStr">
        <is>
          <t>Donnée calculée</t>
        </is>
      </c>
      <c r="H4629" t="inlineStr"/>
      <c r="I4629" t="inlineStr"/>
    </row>
    <row r="4630">
      <c r="A4630" t="inlineStr">
        <is>
          <t>2019</t>
        </is>
      </c>
      <c r="B4630" t="inlineStr">
        <is>
          <t>Variation de stock OS négative</t>
        </is>
      </c>
      <c r="C4630" t="inlineStr">
        <is>
          <t>Sorgho-grain collecté (conso)</t>
        </is>
      </c>
      <c r="D4630" t="n">
        <v>0</v>
      </c>
      <c r="E4630" t="inlineStr"/>
      <c r="F4630" t="inlineStr"/>
      <c r="G4630" t="inlineStr">
        <is>
          <t>Donnée calculée</t>
        </is>
      </c>
      <c r="H4630" t="inlineStr"/>
      <c r="I4630" t="inlineStr"/>
    </row>
    <row r="4631">
      <c r="A4631" t="inlineStr">
        <is>
          <t>2019</t>
        </is>
      </c>
      <c r="B4631" t="inlineStr">
        <is>
          <t>Variation de stock OS négative</t>
        </is>
      </c>
      <c r="C4631" t="inlineStr">
        <is>
          <t>Sorgho-grain collecté (semence)</t>
        </is>
      </c>
      <c r="D4631" t="n">
        <v>0.34</v>
      </c>
      <c r="E4631" t="inlineStr"/>
      <c r="F4631" t="inlineStr"/>
      <c r="G4631" t="inlineStr">
        <is>
          <t>Donnée calculée</t>
        </is>
      </c>
      <c r="H4631" t="inlineStr"/>
      <c r="I4631" t="inlineStr"/>
    </row>
    <row r="4632">
      <c r="A4632" t="inlineStr">
        <is>
          <t>2019</t>
        </is>
      </c>
      <c r="B4632" t="inlineStr">
        <is>
          <t>Variation de stock OS négative</t>
        </is>
      </c>
      <c r="C4632" t="inlineStr">
        <is>
          <t>Triticale collecté</t>
        </is>
      </c>
      <c r="D4632" t="n">
        <v>0</v>
      </c>
      <c r="E4632" t="inlineStr"/>
      <c r="F4632" t="inlineStr"/>
      <c r="G4632" t="inlineStr">
        <is>
          <t>Donnée calculée</t>
        </is>
      </c>
      <c r="H4632" t="inlineStr"/>
      <c r="I4632" t="inlineStr"/>
    </row>
    <row r="4633">
      <c r="A4633" t="inlineStr">
        <is>
          <t>2019</t>
        </is>
      </c>
      <c r="B4633" t="inlineStr">
        <is>
          <t>Variation de stock OS négative</t>
        </is>
      </c>
      <c r="C4633" t="inlineStr">
        <is>
          <t>Triticale collecté (conso)</t>
        </is>
      </c>
      <c r="D4633" t="n">
        <v>0</v>
      </c>
      <c r="E4633" t="inlineStr"/>
      <c r="F4633" t="inlineStr"/>
      <c r="G4633" t="inlineStr">
        <is>
          <t>Donnée calculée</t>
        </is>
      </c>
      <c r="H4633" t="inlineStr"/>
      <c r="I4633" t="inlineStr"/>
    </row>
    <row r="4634">
      <c r="A4634" t="inlineStr">
        <is>
          <t>2019</t>
        </is>
      </c>
      <c r="B4634" t="inlineStr">
        <is>
          <t>Variation de stock OS négative</t>
        </is>
      </c>
      <c r="C4634" t="inlineStr">
        <is>
          <t>Triticale collecté (semence)</t>
        </is>
      </c>
      <c r="D4634" t="n">
        <v>0</v>
      </c>
      <c r="E4634" t="inlineStr"/>
      <c r="F4634" t="inlineStr"/>
      <c r="G4634" t="inlineStr">
        <is>
          <t>Donnée calculée</t>
        </is>
      </c>
      <c r="H4634" t="inlineStr"/>
      <c r="I4634" t="inlineStr"/>
    </row>
    <row r="4635">
      <c r="A4635" t="inlineStr">
        <is>
          <t>2019</t>
        </is>
      </c>
      <c r="B4635" t="inlineStr">
        <is>
          <t>Variation de stock OS négative</t>
        </is>
      </c>
      <c r="C4635" t="inlineStr">
        <is>
          <t>Millet collecté</t>
        </is>
      </c>
      <c r="D4635" t="n">
        <v>11.6</v>
      </c>
      <c r="E4635" t="inlineStr"/>
      <c r="F4635" t="inlineStr"/>
      <c r="G4635" t="inlineStr">
        <is>
          <t>Donnée calculée</t>
        </is>
      </c>
      <c r="H4635" t="inlineStr"/>
      <c r="I4635" t="inlineStr"/>
    </row>
    <row r="4636">
      <c r="A4636" t="inlineStr">
        <is>
          <t>2019</t>
        </is>
      </c>
      <c r="B4636" t="inlineStr">
        <is>
          <t>Variation de stock OS négative</t>
        </is>
      </c>
      <c r="C4636" t="inlineStr">
        <is>
          <t>Millet collecté (conso)</t>
        </is>
      </c>
      <c r="D4636" t="n">
        <v>11.6</v>
      </c>
      <c r="E4636" t="inlineStr"/>
      <c r="F4636" t="inlineStr"/>
      <c r="G4636" t="inlineStr">
        <is>
          <t>Donnée calculée</t>
        </is>
      </c>
      <c r="H4636" t="inlineStr"/>
      <c r="I4636" t="inlineStr"/>
    </row>
    <row r="4637">
      <c r="A4637" t="inlineStr">
        <is>
          <t>2019</t>
        </is>
      </c>
      <c r="B4637" t="inlineStr">
        <is>
          <t>Variation de stock OS négative</t>
        </is>
      </c>
      <c r="C4637" t="inlineStr">
        <is>
          <t>Millet collecté (semence)</t>
        </is>
      </c>
      <c r="D4637" t="n">
        <v>0</v>
      </c>
      <c r="E4637" t="inlineStr"/>
      <c r="F4637" t="inlineStr"/>
      <c r="G4637" t="inlineStr">
        <is>
          <t>Donnée calculée</t>
        </is>
      </c>
      <c r="H4637" t="inlineStr"/>
      <c r="I4637" t="inlineStr"/>
    </row>
    <row r="4638">
      <c r="A4638" t="inlineStr">
        <is>
          <t>2019</t>
        </is>
      </c>
      <c r="B4638" t="inlineStr">
        <is>
          <t>Variation de stock OS négative</t>
        </is>
      </c>
      <c r="C4638" t="inlineStr">
        <is>
          <t>Sarrasin collecté</t>
        </is>
      </c>
      <c r="D4638" t="n">
        <v>10.4</v>
      </c>
      <c r="E4638" t="inlineStr"/>
      <c r="F4638" t="inlineStr"/>
      <c r="G4638" t="inlineStr">
        <is>
          <t>Donnée calculée</t>
        </is>
      </c>
      <c r="H4638" t="inlineStr"/>
      <c r="I4638" t="inlineStr"/>
    </row>
    <row r="4639">
      <c r="A4639" t="inlineStr">
        <is>
          <t>2019</t>
        </is>
      </c>
      <c r="B4639" t="inlineStr">
        <is>
          <t>Variation de stock OS négative</t>
        </is>
      </c>
      <c r="C4639" t="inlineStr">
        <is>
          <t>Sarrasin collecté (conso)</t>
        </is>
      </c>
      <c r="D4639" t="n">
        <v>10.3</v>
      </c>
      <c r="E4639" t="inlineStr"/>
      <c r="F4639" t="inlineStr"/>
      <c r="G4639" t="inlineStr">
        <is>
          <t>Donnée calculée</t>
        </is>
      </c>
      <c r="H4639" t="inlineStr"/>
      <c r="I4639" t="inlineStr"/>
    </row>
    <row r="4640">
      <c r="A4640" t="inlineStr">
        <is>
          <t>2019</t>
        </is>
      </c>
      <c r="B4640" t="inlineStr">
        <is>
          <t>Variation de stock OS négative</t>
        </is>
      </c>
      <c r="C4640" t="inlineStr">
        <is>
          <t>Sarrasin collecté (semence)</t>
        </is>
      </c>
      <c r="D4640" t="n">
        <v>0.09</v>
      </c>
      <c r="E4640" t="inlineStr"/>
      <c r="F4640" t="inlineStr"/>
      <c r="G4640" t="inlineStr">
        <is>
          <t>Donnée calculée</t>
        </is>
      </c>
      <c r="H4640" t="inlineStr"/>
      <c r="I4640" t="inlineStr"/>
    </row>
    <row r="4641">
      <c r="A4641" t="inlineStr">
        <is>
          <t>2019</t>
        </is>
      </c>
      <c r="B4641" t="inlineStr">
        <is>
          <t>Variation de stock OS négative</t>
        </is>
      </c>
      <c r="C4641" t="inlineStr">
        <is>
          <t>Alpiste collecté</t>
        </is>
      </c>
      <c r="D4641" t="n">
        <v>0.02</v>
      </c>
      <c r="E4641" t="inlineStr"/>
      <c r="F4641" t="inlineStr"/>
      <c r="G4641" t="inlineStr">
        <is>
          <t>Donnée calculée</t>
        </is>
      </c>
      <c r="H4641" t="inlineStr"/>
      <c r="I4641" t="inlineStr"/>
    </row>
    <row r="4642">
      <c r="A4642" t="inlineStr">
        <is>
          <t>2019</t>
        </is>
      </c>
      <c r="B4642" t="inlineStr">
        <is>
          <t>Variation de stock OS négative</t>
        </is>
      </c>
      <c r="C4642" t="inlineStr">
        <is>
          <t>Alpiste collecté (conso)</t>
        </is>
      </c>
      <c r="D4642" t="n">
        <v>0.02</v>
      </c>
      <c r="E4642" t="inlineStr"/>
      <c r="F4642" t="inlineStr"/>
      <c r="G4642" t="inlineStr">
        <is>
          <t>Donnée calculée</t>
        </is>
      </c>
      <c r="H4642" t="inlineStr"/>
      <c r="I4642" t="inlineStr"/>
    </row>
    <row r="4643">
      <c r="A4643" t="inlineStr">
        <is>
          <t>2019</t>
        </is>
      </c>
      <c r="B4643" t="inlineStr">
        <is>
          <t>Variation de stock OS négative</t>
        </is>
      </c>
      <c r="C4643" t="inlineStr">
        <is>
          <t>Alpiste collecté (semence)</t>
        </is>
      </c>
      <c r="D4643" t="n">
        <v>0</v>
      </c>
      <c r="E4643" t="inlineStr"/>
      <c r="F4643" t="inlineStr"/>
      <c r="G4643" t="inlineStr">
        <is>
          <t>Donnée calculée</t>
        </is>
      </c>
      <c r="H4643" t="inlineStr"/>
      <c r="I4643" t="inlineStr"/>
    </row>
    <row r="4644">
      <c r="A4644" t="inlineStr">
        <is>
          <t>2019</t>
        </is>
      </c>
      <c r="B4644" t="inlineStr">
        <is>
          <t>Variation de stock OS négative</t>
        </is>
      </c>
      <c r="C4644" t="inlineStr">
        <is>
          <t>Epeautre collecté</t>
        </is>
      </c>
      <c r="D4644" t="n">
        <v>1.41</v>
      </c>
      <c r="E4644" t="inlineStr"/>
      <c r="F4644" t="inlineStr"/>
      <c r="G4644" t="inlineStr">
        <is>
          <t>Donnée calculée</t>
        </is>
      </c>
      <c r="H4644" t="inlineStr"/>
      <c r="I4644" t="inlineStr"/>
    </row>
    <row r="4645">
      <c r="A4645" t="inlineStr">
        <is>
          <t>2019</t>
        </is>
      </c>
      <c r="B4645" t="inlineStr">
        <is>
          <t>Variation de stock OS négative</t>
        </is>
      </c>
      <c r="C4645" t="inlineStr">
        <is>
          <t>Epeautre collecté (conso)</t>
        </is>
      </c>
      <c r="D4645" t="n">
        <v>1.26</v>
      </c>
      <c r="E4645" t="inlineStr"/>
      <c r="F4645" t="inlineStr"/>
      <c r="G4645" t="inlineStr">
        <is>
          <t>Donnée calculée</t>
        </is>
      </c>
      <c r="H4645" t="inlineStr"/>
      <c r="I4645" t="inlineStr"/>
    </row>
    <row r="4646">
      <c r="A4646" t="inlineStr">
        <is>
          <t>2019</t>
        </is>
      </c>
      <c r="B4646" t="inlineStr">
        <is>
          <t>Variation de stock OS négative</t>
        </is>
      </c>
      <c r="C4646" t="inlineStr">
        <is>
          <t>Epeautre collecté (semence)</t>
        </is>
      </c>
      <c r="D4646" t="n">
        <v>0.15</v>
      </c>
      <c r="E4646" t="inlineStr"/>
      <c r="F4646" t="inlineStr"/>
      <c r="G4646" t="inlineStr">
        <is>
          <t>Donnée calculée</t>
        </is>
      </c>
      <c r="H4646" t="inlineStr"/>
      <c r="I4646" t="inlineStr"/>
    </row>
    <row r="4647">
      <c r="A4647" t="inlineStr">
        <is>
          <t>2019</t>
        </is>
      </c>
      <c r="B4647" t="inlineStr">
        <is>
          <t>Variation de stock OS négative</t>
        </is>
      </c>
      <c r="C4647" t="inlineStr">
        <is>
          <t>Méteil collecté</t>
        </is>
      </c>
      <c r="D4647" t="n">
        <v>0.1</v>
      </c>
      <c r="E4647" t="inlineStr"/>
      <c r="F4647" t="inlineStr"/>
      <c r="G4647" t="inlineStr">
        <is>
          <t>Donnée calculée</t>
        </is>
      </c>
      <c r="H4647" t="inlineStr"/>
      <c r="I4647" t="inlineStr"/>
    </row>
    <row r="4648">
      <c r="A4648" t="inlineStr">
        <is>
          <t>2019</t>
        </is>
      </c>
      <c r="B4648" t="inlineStr">
        <is>
          <t>Variation de stock OS négative</t>
        </is>
      </c>
      <c r="C4648" t="inlineStr">
        <is>
          <t>Méteil collecté (conso)</t>
        </is>
      </c>
      <c r="D4648" t="n">
        <v>0</v>
      </c>
      <c r="E4648" t="inlineStr"/>
      <c r="F4648" t="inlineStr"/>
      <c r="G4648" t="inlineStr">
        <is>
          <t>Donnée calculée</t>
        </is>
      </c>
      <c r="H4648" t="inlineStr"/>
      <c r="I4648" t="inlineStr"/>
    </row>
    <row r="4649">
      <c r="A4649" t="inlineStr">
        <is>
          <t>2019</t>
        </is>
      </c>
      <c r="B4649" t="inlineStr">
        <is>
          <t>Variation de stock OS négative</t>
        </is>
      </c>
      <c r="C4649" t="inlineStr">
        <is>
          <t>Méteil collecté (semence)</t>
        </is>
      </c>
      <c r="D4649" t="n">
        <v>0.1</v>
      </c>
      <c r="E4649" t="inlineStr"/>
      <c r="F4649" t="inlineStr"/>
      <c r="G4649" t="inlineStr">
        <is>
          <t>Donnée calculée</t>
        </is>
      </c>
      <c r="H4649" t="inlineStr"/>
      <c r="I4649" t="inlineStr"/>
    </row>
    <row r="4650">
      <c r="A4650" t="inlineStr">
        <is>
          <t>2019</t>
        </is>
      </c>
      <c r="B4650" t="inlineStr">
        <is>
          <t>Variation de stock OS négative</t>
        </is>
      </c>
      <c r="C4650" t="inlineStr">
        <is>
          <t>Fonio collecté</t>
        </is>
      </c>
      <c r="D4650" t="n">
        <v>0</v>
      </c>
      <c r="E4650" t="n">
        <v>0</v>
      </c>
      <c r="F4650" t="n">
        <v>500000000</v>
      </c>
      <c r="G4650" t="inlineStr">
        <is>
          <t>Donnée calculée</t>
        </is>
      </c>
      <c r="H4650" t="inlineStr"/>
      <c r="I4650" t="inlineStr"/>
    </row>
    <row r="4651">
      <c r="A4651" t="inlineStr">
        <is>
          <t>2019</t>
        </is>
      </c>
      <c r="B4651" t="inlineStr">
        <is>
          <t>Variation de stock OS négative</t>
        </is>
      </c>
      <c r="C4651" t="inlineStr">
        <is>
          <t>Quinoa collecté</t>
        </is>
      </c>
      <c r="D4651" t="n">
        <v>0</v>
      </c>
      <c r="E4651" t="n">
        <v>0</v>
      </c>
      <c r="F4651" t="n">
        <v>500000000</v>
      </c>
      <c r="G4651" t="inlineStr">
        <is>
          <t>Donnée calculée</t>
        </is>
      </c>
      <c r="H4651" t="inlineStr"/>
      <c r="I4651" t="inlineStr"/>
    </row>
    <row r="4652">
      <c r="A4652" t="inlineStr">
        <is>
          <t>2019</t>
        </is>
      </c>
      <c r="B4652" t="inlineStr">
        <is>
          <t>Variation de stock OS négative</t>
        </is>
      </c>
      <c r="C4652" t="inlineStr">
        <is>
          <t>Autres céréales collectées</t>
        </is>
      </c>
      <c r="D4652" t="n">
        <v>72.90000000000001</v>
      </c>
      <c r="E4652" t="n">
        <v>0</v>
      </c>
      <c r="F4652" t="n">
        <v>500000000</v>
      </c>
      <c r="G4652" t="inlineStr">
        <is>
          <t>Donnée calculée</t>
        </is>
      </c>
      <c r="H4652" t="inlineStr"/>
      <c r="I4652" t="inlineStr"/>
    </row>
    <row r="4653">
      <c r="A4653" t="inlineStr">
        <is>
          <t>2019</t>
        </is>
      </c>
      <c r="B4653" t="inlineStr">
        <is>
          <t>Variation de stock OS négative</t>
        </is>
      </c>
      <c r="C4653" t="inlineStr">
        <is>
          <t>Mélanges de céréales (hors méteil) collectés</t>
        </is>
      </c>
      <c r="D4653" t="n">
        <v>3.3</v>
      </c>
      <c r="E4653" t="n">
        <v>0</v>
      </c>
      <c r="F4653" t="n">
        <v>500000000</v>
      </c>
      <c r="G4653" t="inlineStr">
        <is>
          <t>Donnée calculée</t>
        </is>
      </c>
      <c r="H4653" t="inlineStr"/>
      <c r="I4653" t="inlineStr"/>
    </row>
    <row r="4654">
      <c r="A4654" t="inlineStr">
        <is>
          <t>2019</t>
        </is>
      </c>
      <c r="B4654" t="inlineStr">
        <is>
          <t>Variation de stock OS négative</t>
        </is>
      </c>
      <c r="C4654" t="inlineStr">
        <is>
          <t>Riz collecté</t>
        </is>
      </c>
      <c r="D4654" t="n">
        <v>0</v>
      </c>
      <c r="E4654" t="inlineStr"/>
      <c r="F4654" t="inlineStr"/>
      <c r="G4654" t="inlineStr">
        <is>
          <t>Donnée calculée</t>
        </is>
      </c>
      <c r="H4654" t="inlineStr"/>
      <c r="I4654" t="inlineStr"/>
    </row>
    <row r="4655">
      <c r="A4655" t="inlineStr">
        <is>
          <t>2019</t>
        </is>
      </c>
      <c r="B4655" t="inlineStr">
        <is>
          <t>Variation de stock OS négative</t>
        </is>
      </c>
      <c r="C4655" t="inlineStr">
        <is>
          <t>Riz collecté (conso)</t>
        </is>
      </c>
      <c r="D4655" t="n">
        <v>0</v>
      </c>
      <c r="E4655" t="inlineStr"/>
      <c r="F4655" t="inlineStr"/>
      <c r="G4655" t="inlineStr">
        <is>
          <t>Donnée calculée</t>
        </is>
      </c>
      <c r="H4655" t="inlineStr"/>
      <c r="I4655" t="inlineStr"/>
    </row>
    <row r="4656">
      <c r="A4656" t="inlineStr">
        <is>
          <t>2019</t>
        </is>
      </c>
      <c r="B4656" t="inlineStr">
        <is>
          <t>Variation de stock OS négative</t>
        </is>
      </c>
      <c r="C4656" t="inlineStr">
        <is>
          <t>Riz collecté (semence)</t>
        </is>
      </c>
      <c r="D4656" t="n">
        <v>0</v>
      </c>
      <c r="E4656" t="inlineStr"/>
      <c r="F4656" t="inlineStr"/>
      <c r="G4656" t="inlineStr">
        <is>
          <t>Donnée calculée</t>
        </is>
      </c>
      <c r="H4656" t="inlineStr"/>
      <c r="I4656" t="inlineStr"/>
    </row>
    <row r="4657">
      <c r="A4657" t="inlineStr">
        <is>
          <t>2019</t>
        </is>
      </c>
      <c r="B4657" t="inlineStr">
        <is>
          <t>Variation de stock OS négative</t>
        </is>
      </c>
      <c r="C4657" t="inlineStr">
        <is>
          <t>Blé tendre, épeautre et méteil collectés</t>
        </is>
      </c>
      <c r="D4657" t="n">
        <v>1.51</v>
      </c>
      <c r="E4657" t="inlineStr"/>
      <c r="F4657" t="inlineStr"/>
      <c r="G4657" t="inlineStr">
        <is>
          <t>Donnée calculée</t>
        </is>
      </c>
      <c r="H4657" t="inlineStr"/>
      <c r="I4657" t="inlineStr"/>
    </row>
    <row r="4658">
      <c r="A4658" t="inlineStr">
        <is>
          <t>2019</t>
        </is>
      </c>
      <c r="B4658" t="inlineStr">
        <is>
          <t>Variation de stock OS négative</t>
        </is>
      </c>
      <c r="C4658" t="inlineStr">
        <is>
          <t>Blé tendre, épeautre et méteil collectés (conso)</t>
        </is>
      </c>
      <c r="D4658" t="n">
        <v>1.26</v>
      </c>
      <c r="E4658" t="inlineStr"/>
      <c r="F4658" t="inlineStr"/>
      <c r="G4658" t="inlineStr">
        <is>
          <t>Donnée calculée</t>
        </is>
      </c>
      <c r="H4658" t="inlineStr"/>
      <c r="I4658" t="inlineStr"/>
    </row>
    <row r="4659">
      <c r="A4659" t="inlineStr">
        <is>
          <t>2019</t>
        </is>
      </c>
      <c r="B4659" t="inlineStr">
        <is>
          <t>Variation de stock OS négative</t>
        </is>
      </c>
      <c r="C4659" t="inlineStr">
        <is>
          <t>Blé tendre, épeautre et méteil collectés (semence)</t>
        </is>
      </c>
      <c r="D4659" t="n">
        <v>0.25</v>
      </c>
      <c r="E4659" t="inlineStr"/>
      <c r="F4659" t="inlineStr"/>
      <c r="G4659" t="inlineStr">
        <is>
          <t>Donnée calculée</t>
        </is>
      </c>
      <c r="H4659" t="inlineStr"/>
      <c r="I4659" t="inlineStr"/>
    </row>
    <row r="4660">
      <c r="A4660" t="inlineStr">
        <is>
          <t>2019</t>
        </is>
      </c>
      <c r="B4660" t="inlineStr">
        <is>
          <t>Variation de stock avant autoconsommation négative</t>
        </is>
      </c>
      <c r="C4660" t="inlineStr">
        <is>
          <t>Céréales autoconsommées</t>
        </is>
      </c>
      <c r="D4660" t="n">
        <v>47.2</v>
      </c>
      <c r="E4660" t="n">
        <v>0</v>
      </c>
      <c r="F4660" t="n">
        <v>500000000</v>
      </c>
      <c r="G4660" t="inlineStr">
        <is>
          <t>Donnée calculée</t>
        </is>
      </c>
      <c r="H4660" t="inlineStr"/>
      <c r="I4660" t="inlineStr"/>
    </row>
    <row r="4661">
      <c r="A4661" t="inlineStr">
        <is>
          <t>2019</t>
        </is>
      </c>
      <c r="B4661" t="inlineStr">
        <is>
          <t>Variation de stock avant autoconsommation négative</t>
        </is>
      </c>
      <c r="C4661" t="inlineStr">
        <is>
          <t>Céréales (hors riz) autoconsommées</t>
        </is>
      </c>
      <c r="D4661" t="n">
        <v>47.2</v>
      </c>
      <c r="E4661" t="n">
        <v>0</v>
      </c>
      <c r="F4661" t="n">
        <v>500000000</v>
      </c>
      <c r="G4661" t="inlineStr">
        <is>
          <t>Donnée calculée</t>
        </is>
      </c>
      <c r="H4661" t="inlineStr"/>
      <c r="I4661" t="inlineStr"/>
    </row>
    <row r="4662">
      <c r="A4662" t="inlineStr">
        <is>
          <t>2019</t>
        </is>
      </c>
      <c r="B4662" t="inlineStr">
        <is>
          <t>Variation de stock avant autoconsommation négative</t>
        </is>
      </c>
      <c r="C4662" t="inlineStr">
        <is>
          <t>Blé autoconsommé</t>
        </is>
      </c>
      <c r="D4662" t="n">
        <v>38.9</v>
      </c>
      <c r="E4662" t="n">
        <v>0</v>
      </c>
      <c r="F4662" t="n">
        <v>500000000</v>
      </c>
      <c r="G4662" t="inlineStr">
        <is>
          <t>Donnée calculée</t>
        </is>
      </c>
      <c r="H4662" t="inlineStr"/>
      <c r="I4662" t="inlineStr"/>
    </row>
    <row r="4663">
      <c r="A4663" t="inlineStr">
        <is>
          <t>2019</t>
        </is>
      </c>
      <c r="B4663" t="inlineStr">
        <is>
          <t>Variation de stock avant autoconsommation négative</t>
        </is>
      </c>
      <c r="C4663" t="inlineStr">
        <is>
          <t>Blé dur autoconsommé</t>
        </is>
      </c>
      <c r="D4663" t="n">
        <v>8.57</v>
      </c>
      <c r="E4663" t="n">
        <v>0</v>
      </c>
      <c r="F4663" t="n">
        <v>500000000</v>
      </c>
      <c r="G4663" t="inlineStr">
        <is>
          <t>Donnée calculée</t>
        </is>
      </c>
      <c r="H4663" t="inlineStr"/>
      <c r="I4663" t="inlineStr"/>
    </row>
    <row r="4664">
      <c r="A4664" t="inlineStr">
        <is>
          <t>2019</t>
        </is>
      </c>
      <c r="B4664" t="inlineStr">
        <is>
          <t>Variation de stock avant autoconsommation négative</t>
        </is>
      </c>
      <c r="C4664" t="inlineStr">
        <is>
          <t>Blé tendre et méteil autoconsommés</t>
        </is>
      </c>
      <c r="D4664" t="n">
        <v>30.3</v>
      </c>
      <c r="E4664" t="n">
        <v>0</v>
      </c>
      <c r="F4664" t="n">
        <v>500000000</v>
      </c>
      <c r="G4664" t="inlineStr">
        <is>
          <t>Donnée calculée</t>
        </is>
      </c>
      <c r="H4664" t="inlineStr"/>
      <c r="I4664" t="inlineStr"/>
    </row>
    <row r="4665">
      <c r="A4665" t="inlineStr">
        <is>
          <t>2019</t>
        </is>
      </c>
      <c r="B4665" t="inlineStr">
        <is>
          <t>Variation de stock avant autoconsommation négative</t>
        </is>
      </c>
      <c r="C4665" t="inlineStr">
        <is>
          <t>Blé tendre autoconsommé</t>
        </is>
      </c>
      <c r="D4665" t="n">
        <v>30.3</v>
      </c>
      <c r="E4665" t="n">
        <v>0</v>
      </c>
      <c r="F4665" t="n">
        <v>500000000</v>
      </c>
      <c r="G4665" t="inlineStr">
        <is>
          <t>Donnée calculée</t>
        </is>
      </c>
      <c r="H4665" t="inlineStr"/>
      <c r="I4665" t="inlineStr"/>
    </row>
    <row r="4666">
      <c r="A4666" t="inlineStr">
        <is>
          <t>2019</t>
        </is>
      </c>
      <c r="B4666" t="inlineStr">
        <is>
          <t>Variation de stock avant autoconsommation négative</t>
        </is>
      </c>
      <c r="C4666" t="inlineStr">
        <is>
          <t>Maïs-grain autoconsommé</t>
        </is>
      </c>
      <c r="D4666" t="n">
        <v>3.61</v>
      </c>
      <c r="E4666" t="n">
        <v>0</v>
      </c>
      <c r="F4666" t="n">
        <v>500000000</v>
      </c>
      <c r="G4666" t="inlineStr">
        <is>
          <t>Donnée calculée</t>
        </is>
      </c>
      <c r="H4666" t="inlineStr"/>
      <c r="I4666" t="inlineStr"/>
    </row>
    <row r="4667">
      <c r="A4667" t="inlineStr">
        <is>
          <t>2019</t>
        </is>
      </c>
      <c r="B4667" t="inlineStr">
        <is>
          <t>Variation de stock avant autoconsommation négative</t>
        </is>
      </c>
      <c r="C4667" t="inlineStr">
        <is>
          <t>Maïs-grain (conso) autoconsommé</t>
        </is>
      </c>
      <c r="D4667" t="n">
        <v>2.18</v>
      </c>
      <c r="E4667" t="n">
        <v>0</v>
      </c>
      <c r="F4667" t="n">
        <v>500000000</v>
      </c>
      <c r="G4667" t="inlineStr">
        <is>
          <t>Donnée calculée</t>
        </is>
      </c>
      <c r="H4667" t="inlineStr"/>
      <c r="I4667" t="inlineStr"/>
    </row>
    <row r="4668">
      <c r="A4668" t="inlineStr">
        <is>
          <t>2019</t>
        </is>
      </c>
      <c r="B4668" t="inlineStr">
        <is>
          <t>Variation de stock avant autoconsommation négative</t>
        </is>
      </c>
      <c r="C4668" t="inlineStr">
        <is>
          <t>Maïs-grain (semence) autoconsommé</t>
        </is>
      </c>
      <c r="D4668" t="n">
        <v>1.43</v>
      </c>
      <c r="E4668" t="n">
        <v>0</v>
      </c>
      <c r="F4668" t="n">
        <v>500000000</v>
      </c>
      <c r="G4668" t="inlineStr">
        <is>
          <t>Donnée calculée</t>
        </is>
      </c>
      <c r="H4668" t="inlineStr"/>
      <c r="I4668" t="inlineStr"/>
    </row>
    <row r="4669">
      <c r="A4669" t="inlineStr">
        <is>
          <t>2019</t>
        </is>
      </c>
      <c r="B4669" t="inlineStr">
        <is>
          <t>Variation de stock avant autoconsommation négative</t>
        </is>
      </c>
      <c r="C4669" t="inlineStr">
        <is>
          <t>Orge, seigle et avoine autoconsommés</t>
        </is>
      </c>
      <c r="D4669" t="n">
        <v>4.69</v>
      </c>
      <c r="E4669" t="n">
        <v>0</v>
      </c>
      <c r="F4669" t="n">
        <v>500000000</v>
      </c>
      <c r="G4669" t="inlineStr">
        <is>
          <t>Donnée calculée</t>
        </is>
      </c>
      <c r="H4669" t="inlineStr"/>
      <c r="I4669" t="inlineStr"/>
    </row>
    <row r="4670">
      <c r="A4670" t="inlineStr">
        <is>
          <t>2019</t>
        </is>
      </c>
      <c r="B4670" t="inlineStr">
        <is>
          <t>Variation de stock avant autoconsommation négative</t>
        </is>
      </c>
      <c r="C4670" t="inlineStr">
        <is>
          <t>Orge autoconsommé</t>
        </is>
      </c>
      <c r="D4670" t="n">
        <v>4.69</v>
      </c>
      <c r="E4670" t="n">
        <v>0</v>
      </c>
      <c r="F4670" t="n">
        <v>500000000</v>
      </c>
      <c r="G4670" t="inlineStr">
        <is>
          <t>Donnée calculée</t>
        </is>
      </c>
      <c r="H4670" t="inlineStr"/>
      <c r="I4670" t="inlineStr"/>
    </row>
    <row r="4671">
      <c r="A4671" t="inlineStr">
        <is>
          <t>2019</t>
        </is>
      </c>
      <c r="B4671" t="inlineStr">
        <is>
          <t>Amidonnerie</t>
        </is>
      </c>
      <c r="C4671" t="inlineStr">
        <is>
          <t>Produits d'amidonnerie</t>
        </is>
      </c>
      <c r="D4671" t="n">
        <v>3430</v>
      </c>
      <c r="E4671" t="n">
        <v>2820</v>
      </c>
      <c r="F4671" t="n">
        <v>4910</v>
      </c>
      <c r="G4671" t="inlineStr">
        <is>
          <t>Donnée calculée</t>
        </is>
      </c>
      <c r="H4671" t="inlineStr"/>
      <c r="I4671" t="inlineStr"/>
    </row>
    <row r="4672">
      <c r="A4672" t="inlineStr">
        <is>
          <t>2019</t>
        </is>
      </c>
      <c r="B4672" t="inlineStr">
        <is>
          <t>Amidonnerie</t>
        </is>
      </c>
      <c r="C4672" t="inlineStr">
        <is>
          <t>Amidon</t>
        </is>
      </c>
      <c r="D4672" t="n">
        <v>2820</v>
      </c>
      <c r="E4672" t="inlineStr"/>
      <c r="F4672" t="inlineStr"/>
      <c r="G4672" t="inlineStr">
        <is>
          <t>Donnée calculée</t>
        </is>
      </c>
      <c r="H4672" t="inlineStr"/>
      <c r="I4672" t="inlineStr"/>
    </row>
    <row r="4673">
      <c r="A4673" t="inlineStr">
        <is>
          <t>2019</t>
        </is>
      </c>
      <c r="B4673" t="inlineStr">
        <is>
          <t>Amidonnerie</t>
        </is>
      </c>
      <c r="C4673" t="inlineStr">
        <is>
          <t>Amidon de blé tendre</t>
        </is>
      </c>
      <c r="D4673" t="n">
        <v>1460</v>
      </c>
      <c r="E4673" t="inlineStr"/>
      <c r="F4673" t="inlineStr"/>
      <c r="G4673" t="inlineStr">
        <is>
          <t>Donnée calculée</t>
        </is>
      </c>
      <c r="H4673" t="inlineStr"/>
      <c r="I4673" t="inlineStr"/>
    </row>
    <row r="4674">
      <c r="A4674" t="inlineStr">
        <is>
          <t>2019</t>
        </is>
      </c>
      <c r="B4674" t="inlineStr">
        <is>
          <t>Amidonnerie</t>
        </is>
      </c>
      <c r="C4674" t="inlineStr">
        <is>
          <t>Amidon de maïs</t>
        </is>
      </c>
      <c r="D4674" t="n">
        <v>1360</v>
      </c>
      <c r="E4674" t="inlineStr"/>
      <c r="F4674" t="inlineStr"/>
      <c r="G4674" t="inlineStr">
        <is>
          <t>Donnée calculée</t>
        </is>
      </c>
      <c r="H4674" t="inlineStr"/>
      <c r="I4674" t="inlineStr"/>
    </row>
    <row r="4675">
      <c r="A4675" t="inlineStr">
        <is>
          <t>2019</t>
        </is>
      </c>
      <c r="B4675" t="inlineStr">
        <is>
          <t>Amidonnerie</t>
        </is>
      </c>
      <c r="C4675" t="inlineStr">
        <is>
          <t>Gluten</t>
        </is>
      </c>
      <c r="D4675" t="n">
        <v>613</v>
      </c>
      <c r="E4675" t="n">
        <v>0</v>
      </c>
      <c r="F4675" t="n">
        <v>2090</v>
      </c>
      <c r="G4675" t="inlineStr">
        <is>
          <t>Donnée calculée</t>
        </is>
      </c>
      <c r="H4675" t="inlineStr"/>
      <c r="I4675" t="inlineStr"/>
    </row>
    <row r="4676">
      <c r="A4676" t="inlineStr">
        <is>
          <t>2019</t>
        </is>
      </c>
      <c r="B4676" t="inlineStr">
        <is>
          <t>Amidonnerie</t>
        </is>
      </c>
      <c r="C4676" t="inlineStr">
        <is>
          <t>Coproduits d'amidonnerie</t>
        </is>
      </c>
      <c r="D4676" t="n">
        <v>1400</v>
      </c>
      <c r="E4676" t="n">
        <v>0</v>
      </c>
      <c r="F4676" t="n">
        <v>3360</v>
      </c>
      <c r="G4676" t="inlineStr">
        <is>
          <t>Donnée calculée</t>
        </is>
      </c>
      <c r="H4676" t="inlineStr"/>
      <c r="I4676" t="inlineStr"/>
    </row>
    <row r="4677">
      <c r="A4677" t="inlineStr">
        <is>
          <t>2019</t>
        </is>
      </c>
      <c r="B4677" t="inlineStr">
        <is>
          <t>Amidonnerie</t>
        </is>
      </c>
      <c r="C4677" t="inlineStr">
        <is>
          <t>Coproduits d'amidonnerie de blé tendre</t>
        </is>
      </c>
      <c r="D4677" t="n">
        <v>791</v>
      </c>
      <c r="E4677" t="n">
        <v>0</v>
      </c>
      <c r="F4677" t="n">
        <v>2550</v>
      </c>
      <c r="G4677" t="inlineStr">
        <is>
          <t>Donnée calculée</t>
        </is>
      </c>
      <c r="H4677" t="inlineStr"/>
      <c r="I4677" t="inlineStr"/>
    </row>
    <row r="4678">
      <c r="A4678" t="inlineStr">
        <is>
          <t>2019</t>
        </is>
      </c>
      <c r="B4678" t="inlineStr">
        <is>
          <t>Amidonnerie</t>
        </is>
      </c>
      <c r="C4678" t="inlineStr">
        <is>
          <t>Wheat gluten feed et solubles</t>
        </is>
      </c>
      <c r="D4678" t="n">
        <v>553</v>
      </c>
      <c r="E4678" t="n">
        <v>0</v>
      </c>
      <c r="F4678" t="n">
        <v>1270</v>
      </c>
      <c r="G4678" t="inlineStr">
        <is>
          <t>Donnée calculée</t>
        </is>
      </c>
      <c r="H4678" t="inlineStr"/>
      <c r="I4678" t="inlineStr"/>
    </row>
    <row r="4679">
      <c r="A4679" t="inlineStr">
        <is>
          <t>2019</t>
        </is>
      </c>
      <c r="B4679" t="inlineStr">
        <is>
          <t>Amidonnerie</t>
        </is>
      </c>
      <c r="C4679" t="inlineStr">
        <is>
          <t>Sons d'amidonnerie</t>
        </is>
      </c>
      <c r="D4679" t="n">
        <v>238</v>
      </c>
      <c r="E4679" t="n">
        <v>0</v>
      </c>
      <c r="F4679" t="n">
        <v>1270</v>
      </c>
      <c r="G4679" t="inlineStr">
        <is>
          <t>Donnée calculée</t>
        </is>
      </c>
      <c r="H4679" t="inlineStr"/>
      <c r="I4679" t="inlineStr"/>
    </row>
    <row r="4680">
      <c r="A4680" t="inlineStr">
        <is>
          <t>2019</t>
        </is>
      </c>
      <c r="B4680" t="inlineStr">
        <is>
          <t>Amidonnerie</t>
        </is>
      </c>
      <c r="C4680" t="inlineStr">
        <is>
          <t>Coproduits d'amidonnerie de maïs</t>
        </is>
      </c>
      <c r="D4680" t="n">
        <v>605</v>
      </c>
      <c r="E4680" t="n">
        <v>0</v>
      </c>
      <c r="F4680" t="n">
        <v>812</v>
      </c>
      <c r="G4680" t="inlineStr">
        <is>
          <t>Donnée calculée</t>
        </is>
      </c>
      <c r="H4680" t="inlineStr"/>
      <c r="I4680" t="inlineStr"/>
    </row>
    <row r="4681">
      <c r="A4681" t="inlineStr">
        <is>
          <t>2019</t>
        </is>
      </c>
      <c r="B4681" t="inlineStr">
        <is>
          <t>Amidonnerie</t>
        </is>
      </c>
      <c r="C4681" t="inlineStr">
        <is>
          <t>Corn gluten feed et solubles</t>
        </is>
      </c>
      <c r="D4681" t="n">
        <v>605</v>
      </c>
      <c r="E4681" t="n">
        <v>0</v>
      </c>
      <c r="F4681" t="n">
        <v>812</v>
      </c>
      <c r="G4681" t="inlineStr">
        <is>
          <t>Donnée calculée</t>
        </is>
      </c>
      <c r="H4681" t="inlineStr"/>
      <c r="I4681" t="inlineStr"/>
    </row>
    <row r="4682">
      <c r="A4682" t="inlineStr">
        <is>
          <t>2019</t>
        </is>
      </c>
      <c r="B4682" t="inlineStr">
        <is>
          <t>Amidonnerie</t>
        </is>
      </c>
      <c r="C4682" t="inlineStr">
        <is>
          <t>Sons blé tendre</t>
        </is>
      </c>
      <c r="D4682" t="n">
        <v>238</v>
      </c>
      <c r="E4682" t="n">
        <v>0</v>
      </c>
      <c r="F4682" t="n">
        <v>1270</v>
      </c>
      <c r="G4682" t="inlineStr">
        <is>
          <t>Donnée calculée</t>
        </is>
      </c>
      <c r="H4682" t="inlineStr"/>
      <c r="I4682" t="inlineStr"/>
    </row>
    <row r="4683">
      <c r="A4683" t="inlineStr">
        <is>
          <t>2019</t>
        </is>
      </c>
      <c r="B4683" t="inlineStr">
        <is>
          <t>Amidonnerie</t>
        </is>
      </c>
      <c r="C4683" t="inlineStr">
        <is>
          <t>Produits de 1ère transformation</t>
        </is>
      </c>
      <c r="D4683" t="n">
        <v>3430</v>
      </c>
      <c r="E4683" t="n">
        <v>2820</v>
      </c>
      <c r="F4683" t="n">
        <v>4910</v>
      </c>
      <c r="G4683" t="inlineStr">
        <is>
          <t>Donnée calculée</t>
        </is>
      </c>
      <c r="H4683" t="inlineStr"/>
      <c r="I4683" t="inlineStr"/>
    </row>
    <row r="4684">
      <c r="A4684" t="inlineStr">
        <is>
          <t>2019</t>
        </is>
      </c>
      <c r="B4684" t="inlineStr">
        <is>
          <t>Amidonnerie</t>
        </is>
      </c>
      <c r="C4684" t="inlineStr">
        <is>
          <t>Coproduits de 1ère transformation</t>
        </is>
      </c>
      <c r="D4684" t="n">
        <v>1400</v>
      </c>
      <c r="E4684" t="n">
        <v>0</v>
      </c>
      <c r="F4684" t="n">
        <v>3360</v>
      </c>
      <c r="G4684" t="inlineStr">
        <is>
          <t>Donnée calculée</t>
        </is>
      </c>
      <c r="H4684" t="inlineStr"/>
      <c r="I4684" t="inlineStr"/>
    </row>
    <row r="4685">
      <c r="A4685" t="inlineStr">
        <is>
          <t>2019</t>
        </is>
      </c>
      <c r="B4685" t="inlineStr">
        <is>
          <t>Amidonnerie - Blé tendre</t>
        </is>
      </c>
      <c r="C4685" t="inlineStr">
        <is>
          <t>Produits d'amidonnerie</t>
        </is>
      </c>
      <c r="D4685" t="n">
        <v>1940</v>
      </c>
      <c r="E4685" t="n">
        <v>1460</v>
      </c>
      <c r="F4685" t="n">
        <v>2730</v>
      </c>
      <c r="G4685" t="inlineStr">
        <is>
          <t>Donnée calculée</t>
        </is>
      </c>
      <c r="H4685" t="inlineStr"/>
      <c r="I4685" t="inlineStr"/>
    </row>
    <row r="4686">
      <c r="A4686" t="inlineStr">
        <is>
          <t>2019</t>
        </is>
      </c>
      <c r="B4686" t="inlineStr">
        <is>
          <t>Amidonnerie - Blé tendre</t>
        </is>
      </c>
      <c r="C4686" t="inlineStr">
        <is>
          <t>Amidon</t>
        </is>
      </c>
      <c r="D4686" t="n">
        <v>1460</v>
      </c>
      <c r="E4686" t="inlineStr"/>
      <c r="F4686" t="inlineStr"/>
      <c r="G4686" t="inlineStr">
        <is>
          <t>Donnée calculée</t>
        </is>
      </c>
      <c r="H4686" t="inlineStr"/>
      <c r="I4686" t="inlineStr"/>
    </row>
    <row r="4687">
      <c r="A4687" t="inlineStr">
        <is>
          <t>2019</t>
        </is>
      </c>
      <c r="B4687" t="inlineStr">
        <is>
          <t>Amidonnerie - Blé tendre</t>
        </is>
      </c>
      <c r="C4687" t="inlineStr">
        <is>
          <t>Amidon de blé tendre</t>
        </is>
      </c>
      <c r="D4687" t="n">
        <v>1460</v>
      </c>
      <c r="E4687" t="inlineStr"/>
      <c r="F4687" t="inlineStr"/>
      <c r="G4687" t="inlineStr">
        <is>
          <t>Donnée collectée</t>
        </is>
      </c>
      <c r="H4687" t="inlineStr"/>
      <c r="I4687" t="inlineStr"/>
    </row>
    <row r="4688">
      <c r="A4688" t="inlineStr">
        <is>
          <t>2019</t>
        </is>
      </c>
      <c r="B4688" t="inlineStr">
        <is>
          <t>Amidonnerie - Blé tendre</t>
        </is>
      </c>
      <c r="C4688" t="inlineStr">
        <is>
          <t>Gluten</t>
        </is>
      </c>
      <c r="D4688" t="n">
        <v>482</v>
      </c>
      <c r="E4688" t="n">
        <v>0</v>
      </c>
      <c r="F4688" t="n">
        <v>1270</v>
      </c>
      <c r="G4688" t="inlineStr">
        <is>
          <t>Donnée calculée</t>
        </is>
      </c>
      <c r="H4688" t="inlineStr"/>
      <c r="I4688" t="inlineStr"/>
    </row>
    <row r="4689">
      <c r="A4689" t="inlineStr">
        <is>
          <t>2019</t>
        </is>
      </c>
      <c r="B4689" t="inlineStr">
        <is>
          <t>Amidonnerie - Blé tendre</t>
        </is>
      </c>
      <c r="C4689" t="inlineStr">
        <is>
          <t>Coproduits d'amidonnerie</t>
        </is>
      </c>
      <c r="D4689" t="n">
        <v>791</v>
      </c>
      <c r="E4689" t="n">
        <v>0</v>
      </c>
      <c r="F4689" t="n">
        <v>2550</v>
      </c>
      <c r="G4689" t="inlineStr">
        <is>
          <t>Donnée calculée</t>
        </is>
      </c>
      <c r="H4689" t="inlineStr"/>
      <c r="I4689" t="inlineStr"/>
    </row>
    <row r="4690">
      <c r="A4690" t="inlineStr">
        <is>
          <t>2019</t>
        </is>
      </c>
      <c r="B4690" t="inlineStr">
        <is>
          <t>Amidonnerie - Blé tendre</t>
        </is>
      </c>
      <c r="C4690" t="inlineStr">
        <is>
          <t>Coproduits d'amidonnerie de blé tendre</t>
        </is>
      </c>
      <c r="D4690" t="n">
        <v>791</v>
      </c>
      <c r="E4690" t="n">
        <v>0</v>
      </c>
      <c r="F4690" t="n">
        <v>2550</v>
      </c>
      <c r="G4690" t="inlineStr">
        <is>
          <t>Donnée calculée</t>
        </is>
      </c>
      <c r="H4690" t="inlineStr"/>
      <c r="I4690" t="inlineStr"/>
    </row>
    <row r="4691">
      <c r="A4691" t="inlineStr">
        <is>
          <t>2019</t>
        </is>
      </c>
      <c r="B4691" t="inlineStr">
        <is>
          <t>Amidonnerie - Blé tendre</t>
        </is>
      </c>
      <c r="C4691" t="inlineStr">
        <is>
          <t>Wheat gluten feed et solubles</t>
        </is>
      </c>
      <c r="D4691" t="n">
        <v>553</v>
      </c>
      <c r="E4691" t="n">
        <v>0</v>
      </c>
      <c r="F4691" t="n">
        <v>1270</v>
      </c>
      <c r="G4691" t="inlineStr">
        <is>
          <t>Donnée calculée</t>
        </is>
      </c>
      <c r="H4691" t="inlineStr"/>
      <c r="I4691" t="inlineStr"/>
    </row>
    <row r="4692">
      <c r="A4692" t="inlineStr">
        <is>
          <t>2019</t>
        </is>
      </c>
      <c r="B4692" t="inlineStr">
        <is>
          <t>Amidonnerie - Blé tendre</t>
        </is>
      </c>
      <c r="C4692" t="inlineStr">
        <is>
          <t>Sons d'amidonnerie</t>
        </is>
      </c>
      <c r="D4692" t="n">
        <v>238</v>
      </c>
      <c r="E4692" t="n">
        <v>0</v>
      </c>
      <c r="F4692" t="n">
        <v>1270</v>
      </c>
      <c r="G4692" t="inlineStr">
        <is>
          <t>Donnée calculée</t>
        </is>
      </c>
      <c r="H4692" t="inlineStr"/>
      <c r="I4692" t="inlineStr"/>
    </row>
    <row r="4693">
      <c r="A4693" t="inlineStr">
        <is>
          <t>2019</t>
        </is>
      </c>
      <c r="B4693" t="inlineStr">
        <is>
          <t>Amidonnerie - Blé tendre</t>
        </is>
      </c>
      <c r="C4693" t="inlineStr">
        <is>
          <t>Sons blé tendre</t>
        </is>
      </c>
      <c r="D4693" t="n">
        <v>238</v>
      </c>
      <c r="E4693" t="n">
        <v>0</v>
      </c>
      <c r="F4693" t="n">
        <v>1270</v>
      </c>
      <c r="G4693" t="inlineStr">
        <is>
          <t>Donnée calculée</t>
        </is>
      </c>
      <c r="H4693" t="inlineStr"/>
      <c r="I4693" t="inlineStr"/>
    </row>
    <row r="4694">
      <c r="A4694" t="inlineStr">
        <is>
          <t>2019</t>
        </is>
      </c>
      <c r="B4694" t="inlineStr">
        <is>
          <t>Amidonnerie - Blé tendre</t>
        </is>
      </c>
      <c r="C4694" t="inlineStr">
        <is>
          <t>Produits de 1ère transformation</t>
        </is>
      </c>
      <c r="D4694" t="n">
        <v>1940</v>
      </c>
      <c r="E4694" t="n">
        <v>1460</v>
      </c>
      <c r="F4694" t="n">
        <v>2730</v>
      </c>
      <c r="G4694" t="inlineStr">
        <is>
          <t>Donnée calculée</t>
        </is>
      </c>
      <c r="H4694" t="inlineStr"/>
      <c r="I4694" t="inlineStr"/>
    </row>
    <row r="4695">
      <c r="A4695" t="inlineStr">
        <is>
          <t>2019</t>
        </is>
      </c>
      <c r="B4695" t="inlineStr">
        <is>
          <t>Amidonnerie - Blé tendre</t>
        </is>
      </c>
      <c r="C4695" t="inlineStr">
        <is>
          <t>Coproduits de 1ère transformation</t>
        </is>
      </c>
      <c r="D4695" t="n">
        <v>791</v>
      </c>
      <c r="E4695" t="n">
        <v>0</v>
      </c>
      <c r="F4695" t="n">
        <v>2550</v>
      </c>
      <c r="G4695" t="inlineStr">
        <is>
          <t>Donnée calculée</t>
        </is>
      </c>
      <c r="H4695" t="inlineStr"/>
      <c r="I4695" t="inlineStr"/>
    </row>
    <row r="4696">
      <c r="A4696" t="inlineStr">
        <is>
          <t>2019</t>
        </is>
      </c>
      <c r="B4696" t="inlineStr">
        <is>
          <t>Amidonnerie - Maïs</t>
        </is>
      </c>
      <c r="C4696" t="inlineStr">
        <is>
          <t>Produits d'amidonnerie</t>
        </is>
      </c>
      <c r="D4696" t="n">
        <v>1490</v>
      </c>
      <c r="E4696" t="n">
        <v>1360</v>
      </c>
      <c r="F4696" t="n">
        <v>2180</v>
      </c>
      <c r="G4696" t="inlineStr">
        <is>
          <t>Donnée calculée</t>
        </is>
      </c>
      <c r="H4696" t="inlineStr"/>
      <c r="I4696" t="inlineStr"/>
    </row>
    <row r="4697">
      <c r="A4697" t="inlineStr">
        <is>
          <t>2019</t>
        </is>
      </c>
      <c r="B4697" t="inlineStr">
        <is>
          <t>Amidonnerie - Maïs</t>
        </is>
      </c>
      <c r="C4697" t="inlineStr">
        <is>
          <t>Amidon</t>
        </is>
      </c>
      <c r="D4697" t="n">
        <v>1360</v>
      </c>
      <c r="E4697" t="inlineStr"/>
      <c r="F4697" t="inlineStr"/>
      <c r="G4697" t="inlineStr">
        <is>
          <t>Donnée calculée</t>
        </is>
      </c>
      <c r="H4697" t="inlineStr"/>
      <c r="I4697" t="inlineStr"/>
    </row>
    <row r="4698">
      <c r="A4698" t="inlineStr">
        <is>
          <t>2019</t>
        </is>
      </c>
      <c r="B4698" t="inlineStr">
        <is>
          <t>Amidonnerie - Maïs</t>
        </is>
      </c>
      <c r="C4698" t="inlineStr">
        <is>
          <t>Amidon de maïs</t>
        </is>
      </c>
      <c r="D4698" t="n">
        <v>1360</v>
      </c>
      <c r="E4698" t="inlineStr"/>
      <c r="F4698" t="inlineStr"/>
      <c r="G4698" t="inlineStr">
        <is>
          <t>Donnée collectée</t>
        </is>
      </c>
      <c r="H4698" t="inlineStr"/>
      <c r="I4698" t="inlineStr"/>
    </row>
    <row r="4699">
      <c r="A4699" t="inlineStr">
        <is>
          <t>2019</t>
        </is>
      </c>
      <c r="B4699" t="inlineStr">
        <is>
          <t>Amidonnerie - Maïs</t>
        </is>
      </c>
      <c r="C4699" t="inlineStr">
        <is>
          <t>Gluten</t>
        </is>
      </c>
      <c r="D4699" t="n">
        <v>131</v>
      </c>
      <c r="E4699" t="n">
        <v>0</v>
      </c>
      <c r="F4699" t="n">
        <v>812</v>
      </c>
      <c r="G4699" t="inlineStr">
        <is>
          <t>Donnée calculée</t>
        </is>
      </c>
      <c r="H4699" t="inlineStr"/>
      <c r="I4699" t="inlineStr"/>
    </row>
    <row r="4700">
      <c r="A4700" t="inlineStr">
        <is>
          <t>2019</t>
        </is>
      </c>
      <c r="B4700" t="inlineStr">
        <is>
          <t>Amidonnerie - Maïs</t>
        </is>
      </c>
      <c r="C4700" t="inlineStr">
        <is>
          <t>Coproduits d'amidonnerie</t>
        </is>
      </c>
      <c r="D4700" t="n">
        <v>605</v>
      </c>
      <c r="E4700" t="n">
        <v>0</v>
      </c>
      <c r="F4700" t="n">
        <v>812</v>
      </c>
      <c r="G4700" t="inlineStr">
        <is>
          <t>Donnée calculée</t>
        </is>
      </c>
      <c r="H4700" t="inlineStr"/>
      <c r="I4700" t="inlineStr"/>
    </row>
    <row r="4701">
      <c r="A4701" t="inlineStr">
        <is>
          <t>2019</t>
        </is>
      </c>
      <c r="B4701" t="inlineStr">
        <is>
          <t>Amidonnerie - Maïs</t>
        </is>
      </c>
      <c r="C4701" t="inlineStr">
        <is>
          <t>Coproduits d'amidonnerie de maïs</t>
        </is>
      </c>
      <c r="D4701" t="n">
        <v>605</v>
      </c>
      <c r="E4701" t="n">
        <v>0</v>
      </c>
      <c r="F4701" t="n">
        <v>812</v>
      </c>
      <c r="G4701" t="inlineStr">
        <is>
          <t>Donnée calculée</t>
        </is>
      </c>
      <c r="H4701" t="inlineStr"/>
      <c r="I4701" t="inlineStr"/>
    </row>
    <row r="4702">
      <c r="A4702" t="inlineStr">
        <is>
          <t>2019</t>
        </is>
      </c>
      <c r="B4702" t="inlineStr">
        <is>
          <t>Amidonnerie - Maïs</t>
        </is>
      </c>
      <c r="C4702" t="inlineStr">
        <is>
          <t>Corn gluten feed et solubles</t>
        </is>
      </c>
      <c r="D4702" t="n">
        <v>605</v>
      </c>
      <c r="E4702" t="n">
        <v>0</v>
      </c>
      <c r="F4702" t="n">
        <v>812</v>
      </c>
      <c r="G4702" t="inlineStr">
        <is>
          <t>Donnée calculée</t>
        </is>
      </c>
      <c r="H4702" t="inlineStr"/>
      <c r="I4702" t="inlineStr"/>
    </row>
    <row r="4703">
      <c r="A4703" t="inlineStr">
        <is>
          <t>2019</t>
        </is>
      </c>
      <c r="B4703" t="inlineStr">
        <is>
          <t>Amidonnerie - Maïs</t>
        </is>
      </c>
      <c r="C4703" t="inlineStr">
        <is>
          <t>Produits de 1ère transformation</t>
        </is>
      </c>
      <c r="D4703" t="n">
        <v>1490</v>
      </c>
      <c r="E4703" t="n">
        <v>1360</v>
      </c>
      <c r="F4703" t="n">
        <v>2180</v>
      </c>
      <c r="G4703" t="inlineStr">
        <is>
          <t>Donnée calculée</t>
        </is>
      </c>
      <c r="H4703" t="inlineStr"/>
      <c r="I4703" t="inlineStr"/>
    </row>
    <row r="4704">
      <c r="A4704" t="inlineStr">
        <is>
          <t>2019</t>
        </is>
      </c>
      <c r="B4704" t="inlineStr">
        <is>
          <t>Amidonnerie - Maïs</t>
        </is>
      </c>
      <c r="C4704" t="inlineStr">
        <is>
          <t>Coproduits de 1ère transformation</t>
        </is>
      </c>
      <c r="D4704" t="n">
        <v>605</v>
      </c>
      <c r="E4704" t="n">
        <v>0</v>
      </c>
      <c r="F4704" t="n">
        <v>812</v>
      </c>
      <c r="G4704" t="inlineStr">
        <is>
          <t>Donnée calculée</t>
        </is>
      </c>
      <c r="H4704" t="inlineStr"/>
      <c r="I4704" t="inlineStr"/>
    </row>
    <row r="4705">
      <c r="A4705" t="inlineStr">
        <is>
          <t>2019</t>
        </is>
      </c>
      <c r="B4705" t="inlineStr">
        <is>
          <t>Meunerie</t>
        </is>
      </c>
      <c r="C4705" t="inlineStr">
        <is>
          <t>Farine</t>
        </is>
      </c>
      <c r="D4705" t="n">
        <v>3790</v>
      </c>
      <c r="E4705" t="inlineStr"/>
      <c r="F4705" t="inlineStr"/>
      <c r="G4705" t="inlineStr">
        <is>
          <t>Donnée calculée</t>
        </is>
      </c>
      <c r="H4705" t="inlineStr"/>
      <c r="I4705" t="inlineStr"/>
    </row>
    <row r="4706">
      <c r="A4706" t="inlineStr">
        <is>
          <t>2019</t>
        </is>
      </c>
      <c r="B4706" t="inlineStr">
        <is>
          <t>Meunerie</t>
        </is>
      </c>
      <c r="C4706" t="inlineStr">
        <is>
          <t>Farine de blé tendre</t>
        </is>
      </c>
      <c r="D4706" t="n">
        <v>3760</v>
      </c>
      <c r="E4706" t="inlineStr"/>
      <c r="F4706" t="inlineStr"/>
      <c r="G4706" t="inlineStr">
        <is>
          <t>Donnée calculée</t>
        </is>
      </c>
      <c r="H4706" t="inlineStr"/>
      <c r="I4706" t="inlineStr"/>
    </row>
    <row r="4707">
      <c r="A4707" t="inlineStr">
        <is>
          <t>2019</t>
        </is>
      </c>
      <c r="B4707" t="inlineStr">
        <is>
          <t>Meunerie</t>
        </is>
      </c>
      <c r="C4707" t="inlineStr">
        <is>
          <t>Farine d'épeautre</t>
        </is>
      </c>
      <c r="D4707" t="n">
        <v>7.65</v>
      </c>
      <c r="E4707" t="inlineStr"/>
      <c r="F4707" t="inlineStr"/>
      <c r="G4707" t="inlineStr">
        <is>
          <t>Donnée calculée</t>
        </is>
      </c>
      <c r="H4707" t="inlineStr"/>
      <c r="I4707" t="inlineStr"/>
    </row>
    <row r="4708">
      <c r="A4708" t="inlineStr">
        <is>
          <t>2019</t>
        </is>
      </c>
      <c r="B4708" t="inlineStr">
        <is>
          <t>Meunerie</t>
        </is>
      </c>
      <c r="C4708" t="inlineStr">
        <is>
          <t>Farine de seigle</t>
        </is>
      </c>
      <c r="D4708" t="n">
        <v>11.3</v>
      </c>
      <c r="E4708" t="inlineStr"/>
      <c r="F4708" t="inlineStr"/>
      <c r="G4708" t="inlineStr">
        <is>
          <t>Donnée calculée</t>
        </is>
      </c>
      <c r="H4708" t="inlineStr"/>
      <c r="I4708" t="inlineStr"/>
    </row>
    <row r="4709">
      <c r="A4709" t="inlineStr">
        <is>
          <t>2019</t>
        </is>
      </c>
      <c r="B4709" t="inlineStr">
        <is>
          <t>Meunerie</t>
        </is>
      </c>
      <c r="C4709" t="inlineStr">
        <is>
          <t>Farine de sarrasin</t>
        </is>
      </c>
      <c r="D4709" t="n">
        <v>9.99</v>
      </c>
      <c r="E4709" t="inlineStr"/>
      <c r="F4709" t="inlineStr"/>
      <c r="G4709" t="inlineStr">
        <is>
          <t>Donnée calculée</t>
        </is>
      </c>
      <c r="H4709" t="inlineStr"/>
      <c r="I4709" t="inlineStr"/>
    </row>
    <row r="4710">
      <c r="A4710" t="inlineStr">
        <is>
          <t>2019</t>
        </is>
      </c>
      <c r="B4710" t="inlineStr">
        <is>
          <t>Meunerie</t>
        </is>
      </c>
      <c r="C4710" t="inlineStr">
        <is>
          <t>Coproduits de meunerie</t>
        </is>
      </c>
      <c r="D4710" t="n">
        <v>1260</v>
      </c>
      <c r="E4710" t="inlineStr"/>
      <c r="F4710" t="inlineStr"/>
      <c r="G4710" t="inlineStr">
        <is>
          <t>Donnée calculée</t>
        </is>
      </c>
      <c r="H4710" t="inlineStr"/>
      <c r="I4710" t="inlineStr"/>
    </row>
    <row r="4711">
      <c r="A4711" t="inlineStr">
        <is>
          <t>2019</t>
        </is>
      </c>
      <c r="B4711" t="inlineStr">
        <is>
          <t>Meunerie</t>
        </is>
      </c>
      <c r="C4711" t="inlineStr">
        <is>
          <t>Issues de meunerie</t>
        </is>
      </c>
      <c r="D4711" t="n">
        <v>1260</v>
      </c>
      <c r="E4711" t="inlineStr"/>
      <c r="F4711" t="inlineStr"/>
      <c r="G4711" t="inlineStr">
        <is>
          <t>Donnée calculée</t>
        </is>
      </c>
      <c r="H4711" t="inlineStr"/>
      <c r="I4711" t="inlineStr"/>
    </row>
    <row r="4712">
      <c r="A4712" t="inlineStr">
        <is>
          <t>2019</t>
        </is>
      </c>
      <c r="B4712" t="inlineStr">
        <is>
          <t>Meunerie</t>
        </is>
      </c>
      <c r="C4712" t="inlineStr">
        <is>
          <t>Issues de meunerie de blé tendre</t>
        </is>
      </c>
      <c r="D4712" t="n">
        <v>1250</v>
      </c>
      <c r="E4712" t="inlineStr"/>
      <c r="F4712" t="inlineStr"/>
      <c r="G4712" t="inlineStr">
        <is>
          <t>Donnée calculée</t>
        </is>
      </c>
      <c r="H4712" t="inlineStr"/>
      <c r="I4712" t="inlineStr"/>
    </row>
    <row r="4713">
      <c r="A4713" t="inlineStr">
        <is>
          <t>2019</t>
        </is>
      </c>
      <c r="B4713" t="inlineStr">
        <is>
          <t>Meunerie</t>
        </is>
      </c>
      <c r="C4713" t="inlineStr">
        <is>
          <t>Sons de blé tendre</t>
        </is>
      </c>
      <c r="D4713" t="n">
        <v>799</v>
      </c>
      <c r="E4713" t="inlineStr"/>
      <c r="F4713" t="inlineStr"/>
      <c r="G4713" t="inlineStr">
        <is>
          <t>Donnée calculée</t>
        </is>
      </c>
      <c r="H4713" t="inlineStr"/>
      <c r="I4713" t="inlineStr"/>
    </row>
    <row r="4714">
      <c r="A4714" t="inlineStr">
        <is>
          <t>2019</t>
        </is>
      </c>
      <c r="B4714" t="inlineStr">
        <is>
          <t>Meunerie</t>
        </is>
      </c>
      <c r="C4714" t="inlineStr">
        <is>
          <t>Remoulages de blé tendre</t>
        </is>
      </c>
      <c r="D4714" t="n">
        <v>399</v>
      </c>
      <c r="E4714" t="inlineStr"/>
      <c r="F4714" t="inlineStr"/>
      <c r="G4714" t="inlineStr">
        <is>
          <t>Donnée calculée</t>
        </is>
      </c>
      <c r="H4714" t="inlineStr"/>
      <c r="I4714" t="inlineStr"/>
    </row>
    <row r="4715">
      <c r="A4715" t="inlineStr">
        <is>
          <t>2019</t>
        </is>
      </c>
      <c r="B4715" t="inlineStr">
        <is>
          <t>Meunerie</t>
        </is>
      </c>
      <c r="C4715" t="inlineStr">
        <is>
          <t>Farines basses de blé tendre</t>
        </is>
      </c>
      <c r="D4715" t="n">
        <v>50</v>
      </c>
      <c r="E4715" t="inlineStr"/>
      <c r="F4715" t="inlineStr"/>
      <c r="G4715" t="inlineStr">
        <is>
          <t>Donnée calculée</t>
        </is>
      </c>
      <c r="H4715" t="inlineStr"/>
      <c r="I4715" t="inlineStr"/>
    </row>
    <row r="4716">
      <c r="A4716" t="inlineStr">
        <is>
          <t>2019</t>
        </is>
      </c>
      <c r="B4716" t="inlineStr">
        <is>
          <t>Meunerie</t>
        </is>
      </c>
      <c r="C4716" t="inlineStr">
        <is>
          <t>Issues de meunerie d'épeautre</t>
        </is>
      </c>
      <c r="D4716" t="n">
        <v>2.29</v>
      </c>
      <c r="E4716" t="inlineStr"/>
      <c r="F4716" t="inlineStr"/>
      <c r="G4716" t="inlineStr">
        <is>
          <t>Donnée calculée</t>
        </is>
      </c>
      <c r="H4716" t="inlineStr"/>
      <c r="I4716" t="inlineStr"/>
    </row>
    <row r="4717">
      <c r="A4717" t="inlineStr">
        <is>
          <t>2019</t>
        </is>
      </c>
      <c r="B4717" t="inlineStr">
        <is>
          <t>Meunerie</t>
        </is>
      </c>
      <c r="C4717" t="inlineStr">
        <is>
          <t>Sons d'épeautre</t>
        </is>
      </c>
      <c r="D4717" t="n">
        <v>1.47</v>
      </c>
      <c r="E4717" t="inlineStr"/>
      <c r="F4717" t="inlineStr"/>
      <c r="G4717" t="inlineStr">
        <is>
          <t>Donnée calculée</t>
        </is>
      </c>
      <c r="H4717" t="inlineStr"/>
      <c r="I4717" t="inlineStr"/>
    </row>
    <row r="4718">
      <c r="A4718" t="inlineStr">
        <is>
          <t>2019</t>
        </is>
      </c>
      <c r="B4718" t="inlineStr">
        <is>
          <t>Meunerie</t>
        </is>
      </c>
      <c r="C4718" t="inlineStr">
        <is>
          <t>Remoulages d'épeautre</t>
        </is>
      </c>
      <c r="D4718" t="n">
        <v>0.73</v>
      </c>
      <c r="E4718" t="inlineStr"/>
      <c r="F4718" t="inlineStr"/>
      <c r="G4718" t="inlineStr">
        <is>
          <t>Donnée calculée</t>
        </is>
      </c>
      <c r="H4718" t="inlineStr"/>
      <c r="I4718" t="inlineStr"/>
    </row>
    <row r="4719">
      <c r="A4719" t="inlineStr">
        <is>
          <t>2019</t>
        </is>
      </c>
      <c r="B4719" t="inlineStr">
        <is>
          <t>Meunerie</t>
        </is>
      </c>
      <c r="C4719" t="inlineStr">
        <is>
          <t>Farines basses d'épeautre</t>
        </is>
      </c>
      <c r="D4719" t="n">
        <v>0.09</v>
      </c>
      <c r="E4719" t="inlineStr"/>
      <c r="F4719" t="inlineStr"/>
      <c r="G4719" t="inlineStr">
        <is>
          <t>Donnée calculée</t>
        </is>
      </c>
      <c r="H4719" t="inlineStr"/>
      <c r="I4719" t="inlineStr"/>
    </row>
    <row r="4720">
      <c r="A4720" t="inlineStr">
        <is>
          <t>2019</t>
        </is>
      </c>
      <c r="B4720" t="inlineStr">
        <is>
          <t>Meunerie</t>
        </is>
      </c>
      <c r="C4720" t="inlineStr">
        <is>
          <t>Issues de meunerie de seigle</t>
        </is>
      </c>
      <c r="D4720" t="n">
        <v>3.4</v>
      </c>
      <c r="E4720" t="inlineStr"/>
      <c r="F4720" t="inlineStr"/>
      <c r="G4720" t="inlineStr">
        <is>
          <t>Donnée calculée</t>
        </is>
      </c>
      <c r="H4720" t="inlineStr"/>
      <c r="I4720" t="inlineStr"/>
    </row>
    <row r="4721">
      <c r="A4721" t="inlineStr">
        <is>
          <t>2019</t>
        </is>
      </c>
      <c r="B4721" t="inlineStr">
        <is>
          <t>Meunerie</t>
        </is>
      </c>
      <c r="C4721" t="inlineStr">
        <is>
          <t>Sons de seigle</t>
        </is>
      </c>
      <c r="D4721" t="n">
        <v>2.17</v>
      </c>
      <c r="E4721" t="inlineStr"/>
      <c r="F4721" t="inlineStr"/>
      <c r="G4721" t="inlineStr">
        <is>
          <t>Donnée calculée</t>
        </is>
      </c>
      <c r="H4721" t="inlineStr"/>
      <c r="I4721" t="inlineStr"/>
    </row>
    <row r="4722">
      <c r="A4722" t="inlineStr">
        <is>
          <t>2019</t>
        </is>
      </c>
      <c r="B4722" t="inlineStr">
        <is>
          <t>Meunerie</t>
        </is>
      </c>
      <c r="C4722" t="inlineStr">
        <is>
          <t>Remoulages de seigle</t>
        </is>
      </c>
      <c r="D4722" t="n">
        <v>1.09</v>
      </c>
      <c r="E4722" t="inlineStr"/>
      <c r="F4722" t="inlineStr"/>
      <c r="G4722" t="inlineStr">
        <is>
          <t>Donnée calculée</t>
        </is>
      </c>
      <c r="H4722" t="inlineStr"/>
      <c r="I4722" t="inlineStr"/>
    </row>
    <row r="4723">
      <c r="A4723" t="inlineStr">
        <is>
          <t>2019</t>
        </is>
      </c>
      <c r="B4723" t="inlineStr">
        <is>
          <t>Meunerie</t>
        </is>
      </c>
      <c r="C4723" t="inlineStr">
        <is>
          <t>Farines basses de seigle</t>
        </is>
      </c>
      <c r="D4723" t="n">
        <v>0.14</v>
      </c>
      <c r="E4723" t="inlineStr"/>
      <c r="F4723" t="inlineStr"/>
      <c r="G4723" t="inlineStr">
        <is>
          <t>Donnée calculée</t>
        </is>
      </c>
      <c r="H4723" t="inlineStr"/>
      <c r="I4723" t="inlineStr"/>
    </row>
    <row r="4724">
      <c r="A4724" t="inlineStr">
        <is>
          <t>2019</t>
        </is>
      </c>
      <c r="B4724" t="inlineStr">
        <is>
          <t>Meunerie</t>
        </is>
      </c>
      <c r="C4724" t="inlineStr">
        <is>
          <t>Issues de meunerie de sarrasin</t>
        </is>
      </c>
      <c r="D4724" t="n">
        <v>2.99</v>
      </c>
      <c r="E4724" t="inlineStr"/>
      <c r="F4724" t="inlineStr"/>
      <c r="G4724" t="inlineStr">
        <is>
          <t>Donnée calculée</t>
        </is>
      </c>
      <c r="H4724" t="inlineStr"/>
      <c r="I4724" t="inlineStr"/>
    </row>
    <row r="4725">
      <c r="A4725" t="inlineStr">
        <is>
          <t>2019</t>
        </is>
      </c>
      <c r="B4725" t="inlineStr">
        <is>
          <t>Meunerie</t>
        </is>
      </c>
      <c r="C4725" t="inlineStr">
        <is>
          <t>Sons de sarrasin</t>
        </is>
      </c>
      <c r="D4725" t="n">
        <v>1.92</v>
      </c>
      <c r="E4725" t="inlineStr"/>
      <c r="F4725" t="inlineStr"/>
      <c r="G4725" t="inlineStr">
        <is>
          <t>Donnée calculée</t>
        </is>
      </c>
      <c r="H4725" t="inlineStr"/>
      <c r="I4725" t="inlineStr"/>
    </row>
    <row r="4726">
      <c r="A4726" t="inlineStr">
        <is>
          <t>2019</t>
        </is>
      </c>
      <c r="B4726" t="inlineStr">
        <is>
          <t>Meunerie</t>
        </is>
      </c>
      <c r="C4726" t="inlineStr">
        <is>
          <t>Remoulages de sarrasin</t>
        </is>
      </c>
      <c r="D4726" t="n">
        <v>0.96</v>
      </c>
      <c r="E4726" t="inlineStr"/>
      <c r="F4726" t="inlineStr"/>
      <c r="G4726" t="inlineStr">
        <is>
          <t>Donnée calculée</t>
        </is>
      </c>
      <c r="H4726" t="inlineStr"/>
      <c r="I4726" t="inlineStr"/>
    </row>
    <row r="4727">
      <c r="A4727" t="inlineStr">
        <is>
          <t>2019</t>
        </is>
      </c>
      <c r="B4727" t="inlineStr">
        <is>
          <t>Meunerie</t>
        </is>
      </c>
      <c r="C4727" t="inlineStr">
        <is>
          <t>Farines basses de sarrasin</t>
        </is>
      </c>
      <c r="D4727" t="n">
        <v>0.12</v>
      </c>
      <c r="E4727" t="inlineStr"/>
      <c r="F4727" t="inlineStr"/>
      <c r="G4727" t="inlineStr">
        <is>
          <t>Donnée calculée</t>
        </is>
      </c>
      <c r="H4727" t="inlineStr"/>
      <c r="I4727" t="inlineStr"/>
    </row>
    <row r="4728">
      <c r="A4728" t="inlineStr">
        <is>
          <t>2019</t>
        </is>
      </c>
      <c r="B4728" t="inlineStr">
        <is>
          <t>Meunerie</t>
        </is>
      </c>
      <c r="C4728" t="inlineStr">
        <is>
          <t>Refus de nettoyage</t>
        </is>
      </c>
      <c r="D4728" t="n">
        <v>2.02</v>
      </c>
      <c r="E4728" t="inlineStr"/>
      <c r="F4728" t="inlineStr"/>
      <c r="G4728" t="inlineStr">
        <is>
          <t>Donnée calculée</t>
        </is>
      </c>
      <c r="H4728" t="inlineStr"/>
      <c r="I4728" t="inlineStr"/>
    </row>
    <row r="4729">
      <c r="A4729" t="inlineStr">
        <is>
          <t>2019</t>
        </is>
      </c>
      <c r="B4729" t="inlineStr">
        <is>
          <t>Meunerie</t>
        </is>
      </c>
      <c r="C4729" t="inlineStr">
        <is>
          <t>Refus de nettoyage de blé tendre</t>
        </is>
      </c>
      <c r="D4729" t="n">
        <v>2.01</v>
      </c>
      <c r="E4729" t="inlineStr"/>
      <c r="F4729" t="inlineStr"/>
      <c r="G4729" t="inlineStr">
        <is>
          <t>Donnée calculée</t>
        </is>
      </c>
      <c r="H4729" t="inlineStr"/>
      <c r="I4729" t="inlineStr"/>
    </row>
    <row r="4730">
      <c r="A4730" t="inlineStr">
        <is>
          <t>2019</t>
        </is>
      </c>
      <c r="B4730" t="inlineStr">
        <is>
          <t>Meunerie</t>
        </is>
      </c>
      <c r="C4730" t="inlineStr">
        <is>
          <t>Refus de nettoyage d'épeautre</t>
        </is>
      </c>
      <c r="D4730" t="n">
        <v>0</v>
      </c>
      <c r="E4730" t="inlineStr"/>
      <c r="F4730" t="inlineStr"/>
      <c r="G4730" t="inlineStr">
        <is>
          <t>Donnée calculée</t>
        </is>
      </c>
      <c r="H4730" t="inlineStr"/>
      <c r="I4730" t="inlineStr"/>
    </row>
    <row r="4731">
      <c r="A4731" t="inlineStr">
        <is>
          <t>2019</t>
        </is>
      </c>
      <c r="B4731" t="inlineStr">
        <is>
          <t>Meunerie</t>
        </is>
      </c>
      <c r="C4731" t="inlineStr">
        <is>
          <t>Refus de nettoyage de seigle</t>
        </is>
      </c>
      <c r="D4731" t="n">
        <v>0.01</v>
      </c>
      <c r="E4731" t="inlineStr"/>
      <c r="F4731" t="inlineStr"/>
      <c r="G4731" t="inlineStr">
        <is>
          <t>Donnée calculée</t>
        </is>
      </c>
      <c r="H4731" t="inlineStr"/>
      <c r="I4731" t="inlineStr"/>
    </row>
    <row r="4732">
      <c r="A4732" t="inlineStr">
        <is>
          <t>2019</t>
        </is>
      </c>
      <c r="B4732" t="inlineStr">
        <is>
          <t>Meunerie</t>
        </is>
      </c>
      <c r="C4732" t="inlineStr">
        <is>
          <t>Refus de nettoyage de sarrasin</t>
        </is>
      </c>
      <c r="D4732" t="n">
        <v>0.01</v>
      </c>
      <c r="E4732" t="inlineStr"/>
      <c r="F4732" t="inlineStr"/>
      <c r="G4732" t="inlineStr">
        <is>
          <t>Donnée calculée</t>
        </is>
      </c>
      <c r="H4732" t="inlineStr"/>
      <c r="I4732" t="inlineStr"/>
    </row>
    <row r="4733">
      <c r="A4733" t="inlineStr">
        <is>
          <t>2019</t>
        </is>
      </c>
      <c r="B4733" t="inlineStr">
        <is>
          <t>Meunerie</t>
        </is>
      </c>
      <c r="C4733" t="inlineStr">
        <is>
          <t>Sons blé tendre</t>
        </is>
      </c>
      <c r="D4733" t="n">
        <v>799</v>
      </c>
      <c r="E4733" t="inlineStr"/>
      <c r="F4733" t="inlineStr"/>
      <c r="G4733" t="inlineStr">
        <is>
          <t>Donnée calculée</t>
        </is>
      </c>
      <c r="H4733" t="inlineStr"/>
      <c r="I4733" t="inlineStr"/>
    </row>
    <row r="4734">
      <c r="A4734" t="inlineStr">
        <is>
          <t>2019</t>
        </is>
      </c>
      <c r="B4734" t="inlineStr">
        <is>
          <t>Meunerie</t>
        </is>
      </c>
      <c r="C4734" t="inlineStr">
        <is>
          <t>Remoulages et farines basses</t>
        </is>
      </c>
      <c r="D4734" t="n">
        <v>449</v>
      </c>
      <c r="E4734" t="inlineStr"/>
      <c r="F4734" t="inlineStr"/>
      <c r="G4734" t="inlineStr">
        <is>
          <t>Donnée calculée</t>
        </is>
      </c>
      <c r="H4734" t="inlineStr"/>
      <c r="I4734" t="inlineStr"/>
    </row>
    <row r="4735">
      <c r="A4735" t="inlineStr">
        <is>
          <t>2019</t>
        </is>
      </c>
      <c r="B4735" t="inlineStr">
        <is>
          <t>Meunerie</t>
        </is>
      </c>
      <c r="C4735" t="inlineStr">
        <is>
          <t>Produits de 1ère transformation</t>
        </is>
      </c>
      <c r="D4735" t="n">
        <v>3790</v>
      </c>
      <c r="E4735" t="inlineStr"/>
      <c r="F4735" t="inlineStr"/>
      <c r="G4735" t="inlineStr">
        <is>
          <t>Donnée calculée</t>
        </is>
      </c>
      <c r="H4735" t="inlineStr"/>
      <c r="I4735" t="inlineStr"/>
    </row>
    <row r="4736">
      <c r="A4736" t="inlineStr">
        <is>
          <t>2019</t>
        </is>
      </c>
      <c r="B4736" t="inlineStr">
        <is>
          <t>Meunerie</t>
        </is>
      </c>
      <c r="C4736" t="inlineStr">
        <is>
          <t>Coproduits de 1ère transformation</t>
        </is>
      </c>
      <c r="D4736" t="n">
        <v>1260</v>
      </c>
      <c r="E4736" t="inlineStr"/>
      <c r="F4736" t="inlineStr"/>
      <c r="G4736" t="inlineStr">
        <is>
          <t>Donnée calculée</t>
        </is>
      </c>
      <c r="H4736" t="inlineStr"/>
      <c r="I4736" t="inlineStr"/>
    </row>
    <row r="4737">
      <c r="A4737" t="inlineStr">
        <is>
          <t>2019</t>
        </is>
      </c>
      <c r="B4737" t="inlineStr">
        <is>
          <t>Meunerie - Blé tendre</t>
        </is>
      </c>
      <c r="C4737" t="inlineStr">
        <is>
          <t>Farine</t>
        </is>
      </c>
      <c r="D4737" t="n">
        <v>3760</v>
      </c>
      <c r="E4737" t="inlineStr"/>
      <c r="F4737" t="inlineStr"/>
      <c r="G4737" t="inlineStr">
        <is>
          <t>Donnée calculée</t>
        </is>
      </c>
      <c r="H4737" t="inlineStr"/>
      <c r="I4737" t="inlineStr"/>
    </row>
    <row r="4738">
      <c r="A4738" t="inlineStr">
        <is>
          <t>2019</t>
        </is>
      </c>
      <c r="B4738" t="inlineStr">
        <is>
          <t>Meunerie - Blé tendre</t>
        </is>
      </c>
      <c r="C4738" t="inlineStr">
        <is>
          <t>Farine de blé tendre</t>
        </is>
      </c>
      <c r="D4738" t="n">
        <v>3760</v>
      </c>
      <c r="E4738" t="inlineStr"/>
      <c r="F4738" t="inlineStr"/>
      <c r="G4738" t="inlineStr">
        <is>
          <t>Donnée collectée</t>
        </is>
      </c>
      <c r="H4738" t="inlineStr"/>
      <c r="I4738" t="inlineStr"/>
    </row>
    <row r="4739">
      <c r="A4739" t="inlineStr">
        <is>
          <t>2019</t>
        </is>
      </c>
      <c r="B4739" t="inlineStr">
        <is>
          <t>Meunerie - Blé tendre</t>
        </is>
      </c>
      <c r="C4739" t="inlineStr">
        <is>
          <t>Coproduits de meunerie</t>
        </is>
      </c>
      <c r="D4739" t="n">
        <v>1250</v>
      </c>
      <c r="E4739" t="inlineStr"/>
      <c r="F4739" t="inlineStr"/>
      <c r="G4739" t="inlineStr">
        <is>
          <t>Donnée calculée</t>
        </is>
      </c>
      <c r="H4739" t="inlineStr"/>
      <c r="I4739" t="inlineStr"/>
    </row>
    <row r="4740">
      <c r="A4740" t="inlineStr">
        <is>
          <t>2019</t>
        </is>
      </c>
      <c r="B4740" t="inlineStr">
        <is>
          <t>Meunerie - Blé tendre</t>
        </is>
      </c>
      <c r="C4740" t="inlineStr">
        <is>
          <t>Issues de meunerie</t>
        </is>
      </c>
      <c r="D4740" t="n">
        <v>1250</v>
      </c>
      <c r="E4740" t="inlineStr"/>
      <c r="F4740" t="inlineStr"/>
      <c r="G4740" t="inlineStr">
        <is>
          <t>Donnée calculée</t>
        </is>
      </c>
      <c r="H4740" t="inlineStr"/>
      <c r="I4740" t="inlineStr"/>
    </row>
    <row r="4741">
      <c r="A4741" t="inlineStr">
        <is>
          <t>2019</t>
        </is>
      </c>
      <c r="B4741" t="inlineStr">
        <is>
          <t>Meunerie - Blé tendre</t>
        </is>
      </c>
      <c r="C4741" t="inlineStr">
        <is>
          <t>Issues de meunerie de blé tendre</t>
        </is>
      </c>
      <c r="D4741" t="n">
        <v>1250</v>
      </c>
      <c r="E4741" t="inlineStr"/>
      <c r="F4741" t="inlineStr"/>
      <c r="G4741" t="inlineStr">
        <is>
          <t>Donnée calculée</t>
        </is>
      </c>
      <c r="H4741" t="inlineStr"/>
      <c r="I4741" t="inlineStr"/>
    </row>
    <row r="4742">
      <c r="A4742" t="inlineStr">
        <is>
          <t>2019</t>
        </is>
      </c>
      <c r="B4742" t="inlineStr">
        <is>
          <t>Meunerie - Blé tendre</t>
        </is>
      </c>
      <c r="C4742" t="inlineStr">
        <is>
          <t>Sons de blé tendre</t>
        </is>
      </c>
      <c r="D4742" t="n">
        <v>799</v>
      </c>
      <c r="E4742" t="inlineStr"/>
      <c r="F4742" t="inlineStr"/>
      <c r="G4742" t="inlineStr">
        <is>
          <t>Donnée calculée</t>
        </is>
      </c>
      <c r="H4742" t="inlineStr"/>
      <c r="I4742" t="inlineStr"/>
    </row>
    <row r="4743">
      <c r="A4743" t="inlineStr">
        <is>
          <t>2019</t>
        </is>
      </c>
      <c r="B4743" t="inlineStr">
        <is>
          <t>Meunerie - Blé tendre</t>
        </is>
      </c>
      <c r="C4743" t="inlineStr">
        <is>
          <t>Remoulages de blé tendre</t>
        </is>
      </c>
      <c r="D4743" t="n">
        <v>399</v>
      </c>
      <c r="E4743" t="inlineStr"/>
      <c r="F4743" t="inlineStr"/>
      <c r="G4743" t="inlineStr">
        <is>
          <t>Donnée calculée</t>
        </is>
      </c>
      <c r="H4743" t="inlineStr"/>
      <c r="I4743" t="inlineStr"/>
    </row>
    <row r="4744">
      <c r="A4744" t="inlineStr">
        <is>
          <t>2019</t>
        </is>
      </c>
      <c r="B4744" t="inlineStr">
        <is>
          <t>Meunerie - Blé tendre</t>
        </is>
      </c>
      <c r="C4744" t="inlineStr">
        <is>
          <t>Farines basses de blé tendre</t>
        </is>
      </c>
      <c r="D4744" t="n">
        <v>50</v>
      </c>
      <c r="E4744" t="inlineStr"/>
      <c r="F4744" t="inlineStr"/>
      <c r="G4744" t="inlineStr">
        <is>
          <t>Donnée calculée</t>
        </is>
      </c>
      <c r="H4744" t="inlineStr"/>
      <c r="I4744" t="inlineStr"/>
    </row>
    <row r="4745">
      <c r="A4745" t="inlineStr">
        <is>
          <t>2019</t>
        </is>
      </c>
      <c r="B4745" t="inlineStr">
        <is>
          <t>Meunerie - Blé tendre</t>
        </is>
      </c>
      <c r="C4745" t="inlineStr">
        <is>
          <t>Refus de nettoyage</t>
        </is>
      </c>
      <c r="D4745" t="n">
        <v>2.01</v>
      </c>
      <c r="E4745" t="inlineStr"/>
      <c r="F4745" t="inlineStr"/>
      <c r="G4745" t="inlineStr">
        <is>
          <t>Donnée calculée</t>
        </is>
      </c>
      <c r="H4745" t="inlineStr"/>
      <c r="I4745" t="inlineStr"/>
    </row>
    <row r="4746">
      <c r="A4746" t="inlineStr">
        <is>
          <t>2019</t>
        </is>
      </c>
      <c r="B4746" t="inlineStr">
        <is>
          <t>Meunerie - Blé tendre</t>
        </is>
      </c>
      <c r="C4746" t="inlineStr">
        <is>
          <t>Refus de nettoyage de blé tendre</t>
        </is>
      </c>
      <c r="D4746" t="n">
        <v>2.01</v>
      </c>
      <c r="E4746" t="inlineStr"/>
      <c r="F4746" t="inlineStr"/>
      <c r="G4746" t="inlineStr">
        <is>
          <t>Donnée calculée</t>
        </is>
      </c>
      <c r="H4746" t="inlineStr"/>
      <c r="I4746" t="inlineStr"/>
    </row>
    <row r="4747">
      <c r="A4747" t="inlineStr">
        <is>
          <t>2019</t>
        </is>
      </c>
      <c r="B4747" t="inlineStr">
        <is>
          <t>Meunerie - Blé tendre</t>
        </is>
      </c>
      <c r="C4747" t="inlineStr">
        <is>
          <t>Sons blé tendre</t>
        </is>
      </c>
      <c r="D4747" t="n">
        <v>799</v>
      </c>
      <c r="E4747" t="inlineStr"/>
      <c r="F4747" t="inlineStr"/>
      <c r="G4747" t="inlineStr">
        <is>
          <t>Donnée calculée</t>
        </is>
      </c>
      <c r="H4747" t="inlineStr"/>
      <c r="I4747" t="inlineStr"/>
    </row>
    <row r="4748">
      <c r="A4748" t="inlineStr">
        <is>
          <t>2019</t>
        </is>
      </c>
      <c r="B4748" t="inlineStr">
        <is>
          <t>Meunerie - Blé tendre</t>
        </is>
      </c>
      <c r="C4748" t="inlineStr">
        <is>
          <t>Remoulages et farines basses</t>
        </is>
      </c>
      <c r="D4748" t="n">
        <v>449</v>
      </c>
      <c r="E4748" t="inlineStr"/>
      <c r="F4748" t="inlineStr"/>
      <c r="G4748" t="inlineStr">
        <is>
          <t>Donnée calculée</t>
        </is>
      </c>
      <c r="H4748" t="inlineStr"/>
      <c r="I4748" t="inlineStr"/>
    </row>
    <row r="4749">
      <c r="A4749" t="inlineStr">
        <is>
          <t>2019</t>
        </is>
      </c>
      <c r="B4749" t="inlineStr">
        <is>
          <t>Meunerie - Blé tendre</t>
        </is>
      </c>
      <c r="C4749" t="inlineStr">
        <is>
          <t>Produits de 1ère transformation</t>
        </is>
      </c>
      <c r="D4749" t="n">
        <v>3760</v>
      </c>
      <c r="E4749" t="inlineStr"/>
      <c r="F4749" t="inlineStr"/>
      <c r="G4749" t="inlineStr">
        <is>
          <t>Donnée calculée</t>
        </is>
      </c>
      <c r="H4749" t="inlineStr"/>
      <c r="I4749" t="inlineStr"/>
    </row>
    <row r="4750">
      <c r="A4750" t="inlineStr">
        <is>
          <t>2019</t>
        </is>
      </c>
      <c r="B4750" t="inlineStr">
        <is>
          <t>Meunerie - Blé tendre</t>
        </is>
      </c>
      <c r="C4750" t="inlineStr">
        <is>
          <t>Coproduits de 1ère transformation</t>
        </is>
      </c>
      <c r="D4750" t="n">
        <v>1250</v>
      </c>
      <c r="E4750" t="inlineStr"/>
      <c r="F4750" t="inlineStr"/>
      <c r="G4750" t="inlineStr">
        <is>
          <t>Donnée calculée</t>
        </is>
      </c>
      <c r="H4750" t="inlineStr"/>
      <c r="I4750" t="inlineStr"/>
    </row>
    <row r="4751">
      <c r="A4751" t="inlineStr">
        <is>
          <t>2019</t>
        </is>
      </c>
      <c r="B4751" t="inlineStr">
        <is>
          <t>Meunerie - Epeautre</t>
        </is>
      </c>
      <c r="C4751" t="inlineStr">
        <is>
          <t>Farine</t>
        </is>
      </c>
      <c r="D4751" t="n">
        <v>7.65</v>
      </c>
      <c r="E4751" t="inlineStr"/>
      <c r="F4751" t="inlineStr"/>
      <c r="G4751" t="inlineStr">
        <is>
          <t>Donnée calculée</t>
        </is>
      </c>
      <c r="H4751" t="inlineStr"/>
      <c r="I4751" t="inlineStr"/>
    </row>
    <row r="4752">
      <c r="A4752" t="inlineStr">
        <is>
          <t>2019</t>
        </is>
      </c>
      <c r="B4752" t="inlineStr">
        <is>
          <t>Meunerie - Epeautre</t>
        </is>
      </c>
      <c r="C4752" t="inlineStr">
        <is>
          <t>Farine d'épeautre</t>
        </is>
      </c>
      <c r="D4752" t="n">
        <v>7.65</v>
      </c>
      <c r="E4752" t="inlineStr"/>
      <c r="F4752" t="inlineStr"/>
      <c r="G4752" t="inlineStr">
        <is>
          <t>Donnée calculée</t>
        </is>
      </c>
      <c r="H4752" t="inlineStr"/>
      <c r="I4752" t="inlineStr"/>
    </row>
    <row r="4753">
      <c r="A4753" t="inlineStr">
        <is>
          <t>2019</t>
        </is>
      </c>
      <c r="B4753" t="inlineStr">
        <is>
          <t>Meunerie - Epeautre</t>
        </is>
      </c>
      <c r="C4753" t="inlineStr">
        <is>
          <t>Coproduits de meunerie</t>
        </is>
      </c>
      <c r="D4753" t="n">
        <v>2.29</v>
      </c>
      <c r="E4753" t="inlineStr"/>
      <c r="F4753" t="inlineStr"/>
      <c r="G4753" t="inlineStr">
        <is>
          <t>Donnée calculée</t>
        </is>
      </c>
      <c r="H4753" t="inlineStr"/>
      <c r="I4753" t="inlineStr"/>
    </row>
    <row r="4754">
      <c r="A4754" t="inlineStr">
        <is>
          <t>2019</t>
        </is>
      </c>
      <c r="B4754" t="inlineStr">
        <is>
          <t>Meunerie - Epeautre</t>
        </is>
      </c>
      <c r="C4754" t="inlineStr">
        <is>
          <t>Issues de meunerie</t>
        </is>
      </c>
      <c r="D4754" t="n">
        <v>2.29</v>
      </c>
      <c r="E4754" t="inlineStr"/>
      <c r="F4754" t="inlineStr"/>
      <c r="G4754" t="inlineStr">
        <is>
          <t>Donnée calculée</t>
        </is>
      </c>
      <c r="H4754" t="inlineStr"/>
      <c r="I4754" t="inlineStr"/>
    </row>
    <row r="4755">
      <c r="A4755" t="inlineStr">
        <is>
          <t>2019</t>
        </is>
      </c>
      <c r="B4755" t="inlineStr">
        <is>
          <t>Meunerie - Epeautre</t>
        </is>
      </c>
      <c r="C4755" t="inlineStr">
        <is>
          <t>Issues de meunerie d'épeautre</t>
        </is>
      </c>
      <c r="D4755" t="n">
        <v>2.29</v>
      </c>
      <c r="E4755" t="inlineStr"/>
      <c r="F4755" t="inlineStr"/>
      <c r="G4755" t="inlineStr">
        <is>
          <t>Donnée calculée</t>
        </is>
      </c>
      <c r="H4755" t="inlineStr"/>
      <c r="I4755" t="inlineStr"/>
    </row>
    <row r="4756">
      <c r="A4756" t="inlineStr">
        <is>
          <t>2019</t>
        </is>
      </c>
      <c r="B4756" t="inlineStr">
        <is>
          <t>Meunerie - Epeautre</t>
        </is>
      </c>
      <c r="C4756" t="inlineStr">
        <is>
          <t>Sons d'épeautre</t>
        </is>
      </c>
      <c r="D4756" t="n">
        <v>1.47</v>
      </c>
      <c r="E4756" t="inlineStr"/>
      <c r="F4756" t="inlineStr"/>
      <c r="G4756" t="inlineStr">
        <is>
          <t>Donnée calculée</t>
        </is>
      </c>
      <c r="H4756" t="inlineStr"/>
      <c r="I4756" t="inlineStr"/>
    </row>
    <row r="4757">
      <c r="A4757" t="inlineStr">
        <is>
          <t>2019</t>
        </is>
      </c>
      <c r="B4757" t="inlineStr">
        <is>
          <t>Meunerie - Epeautre</t>
        </is>
      </c>
      <c r="C4757" t="inlineStr">
        <is>
          <t>Remoulages d'épeautre</t>
        </is>
      </c>
      <c r="D4757" t="n">
        <v>0.73</v>
      </c>
      <c r="E4757" t="inlineStr"/>
      <c r="F4757" t="inlineStr"/>
      <c r="G4757" t="inlineStr">
        <is>
          <t>Donnée calculée</t>
        </is>
      </c>
      <c r="H4757" t="inlineStr"/>
      <c r="I4757" t="inlineStr"/>
    </row>
    <row r="4758">
      <c r="A4758" t="inlineStr">
        <is>
          <t>2019</t>
        </is>
      </c>
      <c r="B4758" t="inlineStr">
        <is>
          <t>Meunerie - Epeautre</t>
        </is>
      </c>
      <c r="C4758" t="inlineStr">
        <is>
          <t>Farines basses d'épeautre</t>
        </is>
      </c>
      <c r="D4758" t="n">
        <v>0.09</v>
      </c>
      <c r="E4758" t="inlineStr"/>
      <c r="F4758" t="inlineStr"/>
      <c r="G4758" t="inlineStr">
        <is>
          <t>Donnée calculée</t>
        </is>
      </c>
      <c r="H4758" t="inlineStr"/>
      <c r="I4758" t="inlineStr"/>
    </row>
    <row r="4759">
      <c r="A4759" t="inlineStr">
        <is>
          <t>2019</t>
        </is>
      </c>
      <c r="B4759" t="inlineStr">
        <is>
          <t>Meunerie - Epeautre</t>
        </is>
      </c>
      <c r="C4759" t="inlineStr">
        <is>
          <t>Refus de nettoyage</t>
        </is>
      </c>
      <c r="D4759" t="n">
        <v>0</v>
      </c>
      <c r="E4759" t="inlineStr"/>
      <c r="F4759" t="inlineStr"/>
      <c r="G4759" t="inlineStr">
        <is>
          <t>Donnée calculée</t>
        </is>
      </c>
      <c r="H4759" t="inlineStr"/>
      <c r="I4759" t="inlineStr"/>
    </row>
    <row r="4760">
      <c r="A4760" t="inlineStr">
        <is>
          <t>2019</t>
        </is>
      </c>
      <c r="B4760" t="inlineStr">
        <is>
          <t>Meunerie - Epeautre</t>
        </is>
      </c>
      <c r="C4760" t="inlineStr">
        <is>
          <t>Refus de nettoyage d'épeautre</t>
        </is>
      </c>
      <c r="D4760" t="n">
        <v>0</v>
      </c>
      <c r="E4760" t="inlineStr"/>
      <c r="F4760" t="inlineStr"/>
      <c r="G4760" t="inlineStr">
        <is>
          <t>Donnée calculée</t>
        </is>
      </c>
      <c r="H4760" t="inlineStr"/>
      <c r="I4760" t="inlineStr"/>
    </row>
    <row r="4761">
      <c r="A4761" t="inlineStr">
        <is>
          <t>2019</t>
        </is>
      </c>
      <c r="B4761" t="inlineStr">
        <is>
          <t>Meunerie - Epeautre</t>
        </is>
      </c>
      <c r="C4761" t="inlineStr">
        <is>
          <t>Produits de 1ère transformation</t>
        </is>
      </c>
      <c r="D4761" t="n">
        <v>7.65</v>
      </c>
      <c r="E4761" t="inlineStr"/>
      <c r="F4761" t="inlineStr"/>
      <c r="G4761" t="inlineStr">
        <is>
          <t>Donnée calculée</t>
        </is>
      </c>
      <c r="H4761" t="inlineStr"/>
      <c r="I4761" t="inlineStr"/>
    </row>
    <row r="4762">
      <c r="A4762" t="inlineStr">
        <is>
          <t>2019</t>
        </is>
      </c>
      <c r="B4762" t="inlineStr">
        <is>
          <t>Meunerie - Epeautre</t>
        </is>
      </c>
      <c r="C4762" t="inlineStr">
        <is>
          <t>Coproduits de 1ère transformation</t>
        </is>
      </c>
      <c r="D4762" t="n">
        <v>2.29</v>
      </c>
      <c r="E4762" t="inlineStr"/>
      <c r="F4762" t="inlineStr"/>
      <c r="G4762" t="inlineStr">
        <is>
          <t>Donnée calculée</t>
        </is>
      </c>
      <c r="H4762" t="inlineStr"/>
      <c r="I4762" t="inlineStr"/>
    </row>
    <row r="4763">
      <c r="A4763" t="inlineStr">
        <is>
          <t>2019</t>
        </is>
      </c>
      <c r="B4763" t="inlineStr">
        <is>
          <t>Meunerie - Seigle</t>
        </is>
      </c>
      <c r="C4763" t="inlineStr">
        <is>
          <t>Farine</t>
        </is>
      </c>
      <c r="D4763" t="n">
        <v>11.3</v>
      </c>
      <c r="E4763" t="inlineStr"/>
      <c r="F4763" t="inlineStr"/>
      <c r="G4763" t="inlineStr">
        <is>
          <t>Donnée calculée</t>
        </is>
      </c>
      <c r="H4763" t="inlineStr"/>
      <c r="I4763" t="inlineStr"/>
    </row>
    <row r="4764">
      <c r="A4764" t="inlineStr">
        <is>
          <t>2019</t>
        </is>
      </c>
      <c r="B4764" t="inlineStr">
        <is>
          <t>Meunerie - Seigle</t>
        </is>
      </c>
      <c r="C4764" t="inlineStr">
        <is>
          <t>Farine de seigle</t>
        </is>
      </c>
      <c r="D4764" t="n">
        <v>11.3</v>
      </c>
      <c r="E4764" t="inlineStr"/>
      <c r="F4764" t="inlineStr"/>
      <c r="G4764" t="inlineStr">
        <is>
          <t>Donnée calculée</t>
        </is>
      </c>
      <c r="H4764" t="inlineStr"/>
      <c r="I4764" t="inlineStr"/>
    </row>
    <row r="4765">
      <c r="A4765" t="inlineStr">
        <is>
          <t>2019</t>
        </is>
      </c>
      <c r="B4765" t="inlineStr">
        <is>
          <t>Meunerie - Seigle</t>
        </is>
      </c>
      <c r="C4765" t="inlineStr">
        <is>
          <t>Coproduits de meunerie</t>
        </is>
      </c>
      <c r="D4765" t="n">
        <v>3.4</v>
      </c>
      <c r="E4765" t="inlineStr"/>
      <c r="F4765" t="inlineStr"/>
      <c r="G4765" t="inlineStr">
        <is>
          <t>Donnée calculée</t>
        </is>
      </c>
      <c r="H4765" t="inlineStr"/>
      <c r="I4765" t="inlineStr"/>
    </row>
    <row r="4766">
      <c r="A4766" t="inlineStr">
        <is>
          <t>2019</t>
        </is>
      </c>
      <c r="B4766" t="inlineStr">
        <is>
          <t>Meunerie - Seigle</t>
        </is>
      </c>
      <c r="C4766" t="inlineStr">
        <is>
          <t>Issues de meunerie</t>
        </is>
      </c>
      <c r="D4766" t="n">
        <v>3.4</v>
      </c>
      <c r="E4766" t="inlineStr"/>
      <c r="F4766" t="inlineStr"/>
      <c r="G4766" t="inlineStr">
        <is>
          <t>Donnée calculée</t>
        </is>
      </c>
      <c r="H4766" t="inlineStr"/>
      <c r="I4766" t="inlineStr"/>
    </row>
    <row r="4767">
      <c r="A4767" t="inlineStr">
        <is>
          <t>2019</t>
        </is>
      </c>
      <c r="B4767" t="inlineStr">
        <is>
          <t>Meunerie - Seigle</t>
        </is>
      </c>
      <c r="C4767" t="inlineStr">
        <is>
          <t>Issues de meunerie de seigle</t>
        </is>
      </c>
      <c r="D4767" t="n">
        <v>3.4</v>
      </c>
      <c r="E4767" t="inlineStr"/>
      <c r="F4767" t="inlineStr"/>
      <c r="G4767" t="inlineStr">
        <is>
          <t>Donnée calculée</t>
        </is>
      </c>
      <c r="H4767" t="inlineStr"/>
      <c r="I4767" t="inlineStr"/>
    </row>
    <row r="4768">
      <c r="A4768" t="inlineStr">
        <is>
          <t>2019</t>
        </is>
      </c>
      <c r="B4768" t="inlineStr">
        <is>
          <t>Meunerie - Seigle</t>
        </is>
      </c>
      <c r="C4768" t="inlineStr">
        <is>
          <t>Sons de seigle</t>
        </is>
      </c>
      <c r="D4768" t="n">
        <v>2.17</v>
      </c>
      <c r="E4768" t="inlineStr"/>
      <c r="F4768" t="inlineStr"/>
      <c r="G4768" t="inlineStr">
        <is>
          <t>Donnée calculée</t>
        </is>
      </c>
      <c r="H4768" t="inlineStr"/>
      <c r="I4768" t="inlineStr"/>
    </row>
    <row r="4769">
      <c r="A4769" t="inlineStr">
        <is>
          <t>2019</t>
        </is>
      </c>
      <c r="B4769" t="inlineStr">
        <is>
          <t>Meunerie - Seigle</t>
        </is>
      </c>
      <c r="C4769" t="inlineStr">
        <is>
          <t>Remoulages de seigle</t>
        </is>
      </c>
      <c r="D4769" t="n">
        <v>1.09</v>
      </c>
      <c r="E4769" t="inlineStr"/>
      <c r="F4769" t="inlineStr"/>
      <c r="G4769" t="inlineStr">
        <is>
          <t>Donnée calculée</t>
        </is>
      </c>
      <c r="H4769" t="inlineStr"/>
      <c r="I4769" t="inlineStr"/>
    </row>
    <row r="4770">
      <c r="A4770" t="inlineStr">
        <is>
          <t>2019</t>
        </is>
      </c>
      <c r="B4770" t="inlineStr">
        <is>
          <t>Meunerie - Seigle</t>
        </is>
      </c>
      <c r="C4770" t="inlineStr">
        <is>
          <t>Farines basses de seigle</t>
        </is>
      </c>
      <c r="D4770" t="n">
        <v>0.14</v>
      </c>
      <c r="E4770" t="inlineStr"/>
      <c r="F4770" t="inlineStr"/>
      <c r="G4770" t="inlineStr">
        <is>
          <t>Donnée calculée</t>
        </is>
      </c>
      <c r="H4770" t="inlineStr"/>
      <c r="I4770" t="inlineStr"/>
    </row>
    <row r="4771">
      <c r="A4771" t="inlineStr">
        <is>
          <t>2019</t>
        </is>
      </c>
      <c r="B4771" t="inlineStr">
        <is>
          <t>Meunerie - Seigle</t>
        </is>
      </c>
      <c r="C4771" t="inlineStr">
        <is>
          <t>Refus de nettoyage</t>
        </is>
      </c>
      <c r="D4771" t="n">
        <v>0.01</v>
      </c>
      <c r="E4771" t="inlineStr"/>
      <c r="F4771" t="inlineStr"/>
      <c r="G4771" t="inlineStr">
        <is>
          <t>Donnée calculée</t>
        </is>
      </c>
      <c r="H4771" t="inlineStr"/>
      <c r="I4771" t="inlineStr"/>
    </row>
    <row r="4772">
      <c r="A4772" t="inlineStr">
        <is>
          <t>2019</t>
        </is>
      </c>
      <c r="B4772" t="inlineStr">
        <is>
          <t>Meunerie - Seigle</t>
        </is>
      </c>
      <c r="C4772" t="inlineStr">
        <is>
          <t>Refus de nettoyage de seigle</t>
        </is>
      </c>
      <c r="D4772" t="n">
        <v>0.01</v>
      </c>
      <c r="E4772" t="inlineStr"/>
      <c r="F4772" t="inlineStr"/>
      <c r="G4772" t="inlineStr">
        <is>
          <t>Donnée calculée</t>
        </is>
      </c>
      <c r="H4772" t="inlineStr"/>
      <c r="I4772" t="inlineStr"/>
    </row>
    <row r="4773">
      <c r="A4773" t="inlineStr">
        <is>
          <t>2019</t>
        </is>
      </c>
      <c r="B4773" t="inlineStr">
        <is>
          <t>Meunerie - Seigle</t>
        </is>
      </c>
      <c r="C4773" t="inlineStr">
        <is>
          <t>Produits de 1ère transformation</t>
        </is>
      </c>
      <c r="D4773" t="n">
        <v>11.3</v>
      </c>
      <c r="E4773" t="inlineStr"/>
      <c r="F4773" t="inlineStr"/>
      <c r="G4773" t="inlineStr">
        <is>
          <t>Donnée calculée</t>
        </is>
      </c>
      <c r="H4773" t="inlineStr"/>
      <c r="I4773" t="inlineStr"/>
    </row>
    <row r="4774">
      <c r="A4774" t="inlineStr">
        <is>
          <t>2019</t>
        </is>
      </c>
      <c r="B4774" t="inlineStr">
        <is>
          <t>Meunerie - Seigle</t>
        </is>
      </c>
      <c r="C4774" t="inlineStr">
        <is>
          <t>Coproduits de 1ère transformation</t>
        </is>
      </c>
      <c r="D4774" t="n">
        <v>3.4</v>
      </c>
      <c r="E4774" t="inlineStr"/>
      <c r="F4774" t="inlineStr"/>
      <c r="G4774" t="inlineStr">
        <is>
          <t>Donnée calculée</t>
        </is>
      </c>
      <c r="H4774" t="inlineStr"/>
      <c r="I4774" t="inlineStr"/>
    </row>
    <row r="4775">
      <c r="A4775" t="inlineStr">
        <is>
          <t>2019</t>
        </is>
      </c>
      <c r="B4775" t="inlineStr">
        <is>
          <t>Meunerie - Sarrasin</t>
        </is>
      </c>
      <c r="C4775" t="inlineStr">
        <is>
          <t>Farine</t>
        </is>
      </c>
      <c r="D4775" t="n">
        <v>9.99</v>
      </c>
      <c r="E4775" t="inlineStr"/>
      <c r="F4775" t="inlineStr"/>
      <c r="G4775" t="inlineStr">
        <is>
          <t>Donnée calculée</t>
        </is>
      </c>
      <c r="H4775" t="inlineStr"/>
      <c r="I4775" t="inlineStr"/>
    </row>
    <row r="4776">
      <c r="A4776" t="inlineStr">
        <is>
          <t>2019</t>
        </is>
      </c>
      <c r="B4776" t="inlineStr">
        <is>
          <t>Meunerie - Sarrasin</t>
        </is>
      </c>
      <c r="C4776" t="inlineStr">
        <is>
          <t>Farine de sarrasin</t>
        </is>
      </c>
      <c r="D4776" t="n">
        <v>9.99</v>
      </c>
      <c r="E4776" t="inlineStr"/>
      <c r="F4776" t="inlineStr"/>
      <c r="G4776" t="inlineStr">
        <is>
          <t>Donnée calculée</t>
        </is>
      </c>
      <c r="H4776" t="inlineStr"/>
      <c r="I4776" t="inlineStr"/>
    </row>
    <row r="4777">
      <c r="A4777" t="inlineStr">
        <is>
          <t>2019</t>
        </is>
      </c>
      <c r="B4777" t="inlineStr">
        <is>
          <t>Meunerie - Sarrasin</t>
        </is>
      </c>
      <c r="C4777" t="inlineStr">
        <is>
          <t>Coproduits de meunerie</t>
        </is>
      </c>
      <c r="D4777" t="n">
        <v>3</v>
      </c>
      <c r="E4777" t="inlineStr"/>
      <c r="F4777" t="inlineStr"/>
      <c r="G4777" t="inlineStr">
        <is>
          <t>Donnée calculée</t>
        </is>
      </c>
      <c r="H4777" t="inlineStr"/>
      <c r="I4777" t="inlineStr"/>
    </row>
    <row r="4778">
      <c r="A4778" t="inlineStr">
        <is>
          <t>2019</t>
        </is>
      </c>
      <c r="B4778" t="inlineStr">
        <is>
          <t>Meunerie - Sarrasin</t>
        </is>
      </c>
      <c r="C4778" t="inlineStr">
        <is>
          <t>Issues de meunerie</t>
        </is>
      </c>
      <c r="D4778" t="n">
        <v>2.99</v>
      </c>
      <c r="E4778" t="inlineStr"/>
      <c r="F4778" t="inlineStr"/>
      <c r="G4778" t="inlineStr">
        <is>
          <t>Donnée calculée</t>
        </is>
      </c>
      <c r="H4778" t="inlineStr"/>
      <c r="I4778" t="inlineStr"/>
    </row>
    <row r="4779">
      <c r="A4779" t="inlineStr">
        <is>
          <t>2019</t>
        </is>
      </c>
      <c r="B4779" t="inlineStr">
        <is>
          <t>Meunerie - Sarrasin</t>
        </is>
      </c>
      <c r="C4779" t="inlineStr">
        <is>
          <t>Issues de meunerie de sarrasin</t>
        </is>
      </c>
      <c r="D4779" t="n">
        <v>2.99</v>
      </c>
      <c r="E4779" t="inlineStr"/>
      <c r="F4779" t="inlineStr"/>
      <c r="G4779" t="inlineStr">
        <is>
          <t>Donnée calculée</t>
        </is>
      </c>
      <c r="H4779" t="inlineStr"/>
      <c r="I4779" t="inlineStr"/>
    </row>
    <row r="4780">
      <c r="A4780" t="inlineStr">
        <is>
          <t>2019</t>
        </is>
      </c>
      <c r="B4780" t="inlineStr">
        <is>
          <t>Meunerie - Sarrasin</t>
        </is>
      </c>
      <c r="C4780" t="inlineStr">
        <is>
          <t>Sons de sarrasin</t>
        </is>
      </c>
      <c r="D4780" t="n">
        <v>1.92</v>
      </c>
      <c r="E4780" t="inlineStr"/>
      <c r="F4780" t="inlineStr"/>
      <c r="G4780" t="inlineStr">
        <is>
          <t>Donnée calculée</t>
        </is>
      </c>
      <c r="H4780" t="inlineStr"/>
      <c r="I4780" t="inlineStr"/>
    </row>
    <row r="4781">
      <c r="A4781" t="inlineStr">
        <is>
          <t>2019</t>
        </is>
      </c>
      <c r="B4781" t="inlineStr">
        <is>
          <t>Meunerie - Sarrasin</t>
        </is>
      </c>
      <c r="C4781" t="inlineStr">
        <is>
          <t>Remoulages de sarrasin</t>
        </is>
      </c>
      <c r="D4781" t="n">
        <v>0.96</v>
      </c>
      <c r="E4781" t="inlineStr"/>
      <c r="F4781" t="inlineStr"/>
      <c r="G4781" t="inlineStr">
        <is>
          <t>Donnée calculée</t>
        </is>
      </c>
      <c r="H4781" t="inlineStr"/>
      <c r="I4781" t="inlineStr"/>
    </row>
    <row r="4782">
      <c r="A4782" t="inlineStr">
        <is>
          <t>2019</t>
        </is>
      </c>
      <c r="B4782" t="inlineStr">
        <is>
          <t>Meunerie - Sarrasin</t>
        </is>
      </c>
      <c r="C4782" t="inlineStr">
        <is>
          <t>Farines basses de sarrasin</t>
        </is>
      </c>
      <c r="D4782" t="n">
        <v>0.12</v>
      </c>
      <c r="E4782" t="inlineStr"/>
      <c r="F4782" t="inlineStr"/>
      <c r="G4782" t="inlineStr">
        <is>
          <t>Donnée calculée</t>
        </is>
      </c>
      <c r="H4782" t="inlineStr"/>
      <c r="I4782" t="inlineStr"/>
    </row>
    <row r="4783">
      <c r="A4783" t="inlineStr">
        <is>
          <t>2019</t>
        </is>
      </c>
      <c r="B4783" t="inlineStr">
        <is>
          <t>Meunerie - Sarrasin</t>
        </is>
      </c>
      <c r="C4783" t="inlineStr">
        <is>
          <t>Refus de nettoyage</t>
        </is>
      </c>
      <c r="D4783" t="n">
        <v>0.01</v>
      </c>
      <c r="E4783" t="inlineStr"/>
      <c r="F4783" t="inlineStr"/>
      <c r="G4783" t="inlineStr">
        <is>
          <t>Donnée calculée</t>
        </is>
      </c>
      <c r="H4783" t="inlineStr"/>
      <c r="I4783" t="inlineStr"/>
    </row>
    <row r="4784">
      <c r="A4784" t="inlineStr">
        <is>
          <t>2019</t>
        </is>
      </c>
      <c r="B4784" t="inlineStr">
        <is>
          <t>Meunerie - Sarrasin</t>
        </is>
      </c>
      <c r="C4784" t="inlineStr">
        <is>
          <t>Refus de nettoyage de sarrasin</t>
        </is>
      </c>
      <c r="D4784" t="n">
        <v>0.01</v>
      </c>
      <c r="E4784" t="inlineStr"/>
      <c r="F4784" t="inlineStr"/>
      <c r="G4784" t="inlineStr">
        <is>
          <t>Donnée calculée</t>
        </is>
      </c>
      <c r="H4784" t="inlineStr"/>
      <c r="I4784" t="inlineStr"/>
    </row>
    <row r="4785">
      <c r="A4785" t="inlineStr">
        <is>
          <t>2019</t>
        </is>
      </c>
      <c r="B4785" t="inlineStr">
        <is>
          <t>Meunerie - Sarrasin</t>
        </is>
      </c>
      <c r="C4785" t="inlineStr">
        <is>
          <t>Produits de 1ère transformation</t>
        </is>
      </c>
      <c r="D4785" t="n">
        <v>9.99</v>
      </c>
      <c r="E4785" t="inlineStr"/>
      <c r="F4785" t="inlineStr"/>
      <c r="G4785" t="inlineStr">
        <is>
          <t>Donnée calculée</t>
        </is>
      </c>
      <c r="H4785" t="inlineStr"/>
      <c r="I4785" t="inlineStr"/>
    </row>
    <row r="4786">
      <c r="A4786" t="inlineStr">
        <is>
          <t>2019</t>
        </is>
      </c>
      <c r="B4786" t="inlineStr">
        <is>
          <t>Meunerie - Sarrasin</t>
        </is>
      </c>
      <c r="C4786" t="inlineStr">
        <is>
          <t>Coproduits de 1ère transformation</t>
        </is>
      </c>
      <c r="D4786" t="n">
        <v>3</v>
      </c>
      <c r="E4786" t="inlineStr"/>
      <c r="F4786" t="inlineStr"/>
      <c r="G4786" t="inlineStr">
        <is>
          <t>Donnée calculée</t>
        </is>
      </c>
      <c r="H4786" t="inlineStr"/>
      <c r="I4786" t="inlineStr"/>
    </row>
    <row r="4787">
      <c r="A4787" t="inlineStr">
        <is>
          <t>2019</t>
        </is>
      </c>
      <c r="B4787" t="inlineStr">
        <is>
          <t>Semoulerie</t>
        </is>
      </c>
      <c r="C4787" t="inlineStr">
        <is>
          <t>Semoule</t>
        </is>
      </c>
      <c r="D4787" t="n">
        <v>440</v>
      </c>
      <c r="E4787" t="inlineStr"/>
      <c r="F4787" t="inlineStr"/>
      <c r="G4787" t="inlineStr">
        <is>
          <t>Donnée collectée</t>
        </is>
      </c>
      <c r="H4787" t="inlineStr"/>
      <c r="I4787" t="inlineStr"/>
    </row>
    <row r="4788">
      <c r="A4788" t="inlineStr">
        <is>
          <t>2019</t>
        </is>
      </c>
      <c r="B4788" t="inlineStr">
        <is>
          <t>Semoulerie</t>
        </is>
      </c>
      <c r="C4788" t="inlineStr">
        <is>
          <t>Coproduits de Semoulerie</t>
        </is>
      </c>
      <c r="D4788" t="n">
        <v>138</v>
      </c>
      <c r="E4788" t="inlineStr"/>
      <c r="F4788" t="inlineStr"/>
      <c r="G4788" t="inlineStr">
        <is>
          <t>Donnée collectée</t>
        </is>
      </c>
      <c r="H4788" t="inlineStr"/>
      <c r="I4788" t="inlineStr"/>
    </row>
    <row r="4789">
      <c r="A4789" t="inlineStr">
        <is>
          <t>2019</t>
        </is>
      </c>
      <c r="B4789" t="inlineStr">
        <is>
          <t>Semoulerie</t>
        </is>
      </c>
      <c r="C4789" t="inlineStr">
        <is>
          <t>Gruau D</t>
        </is>
      </c>
      <c r="D4789" t="n">
        <v>31.9</v>
      </c>
      <c r="E4789" t="inlineStr"/>
      <c r="F4789" t="inlineStr"/>
      <c r="G4789" t="inlineStr">
        <is>
          <t>Donnée calculée</t>
        </is>
      </c>
      <c r="H4789" t="inlineStr"/>
      <c r="I4789" t="inlineStr"/>
    </row>
    <row r="4790">
      <c r="A4790" t="inlineStr">
        <is>
          <t>2019</t>
        </is>
      </c>
      <c r="B4790" t="inlineStr">
        <is>
          <t>Semoulerie</t>
        </is>
      </c>
      <c r="C4790" t="inlineStr">
        <is>
          <t>Sons et remoulages de blé dur</t>
        </is>
      </c>
      <c r="D4790" t="n">
        <v>101</v>
      </c>
      <c r="E4790" t="inlineStr"/>
      <c r="F4790" t="inlineStr"/>
      <c r="G4790" t="inlineStr">
        <is>
          <t>Donnée calculée</t>
        </is>
      </c>
      <c r="H4790" t="inlineStr"/>
      <c r="I4790" t="inlineStr"/>
    </row>
    <row r="4791">
      <c r="A4791" t="inlineStr">
        <is>
          <t>2019</t>
        </is>
      </c>
      <c r="B4791" t="inlineStr">
        <is>
          <t>Semoulerie</t>
        </is>
      </c>
      <c r="C4791" t="inlineStr">
        <is>
          <t>Ecarts de nettoyage</t>
        </is>
      </c>
      <c r="D4791" t="n">
        <v>5.31</v>
      </c>
      <c r="E4791" t="inlineStr"/>
      <c r="F4791" t="inlineStr"/>
      <c r="G4791" t="inlineStr">
        <is>
          <t>Donnée calculée</t>
        </is>
      </c>
      <c r="H4791" t="inlineStr"/>
      <c r="I4791" t="inlineStr"/>
    </row>
    <row r="4792">
      <c r="A4792" t="inlineStr">
        <is>
          <t>2019</t>
        </is>
      </c>
      <c r="B4792" t="inlineStr">
        <is>
          <t>Semoulerie</t>
        </is>
      </c>
      <c r="C4792" t="inlineStr">
        <is>
          <t>Produits de 1ère transformation</t>
        </is>
      </c>
      <c r="D4792" t="n">
        <v>440</v>
      </c>
      <c r="E4792" t="inlineStr"/>
      <c r="F4792" t="inlineStr"/>
      <c r="G4792" t="inlineStr">
        <is>
          <t>Donnée calculée</t>
        </is>
      </c>
      <c r="H4792" t="inlineStr"/>
      <c r="I4792" t="inlineStr"/>
    </row>
    <row r="4793">
      <c r="A4793" t="inlineStr">
        <is>
          <t>2019</t>
        </is>
      </c>
      <c r="B4793" t="inlineStr">
        <is>
          <t>Semoulerie</t>
        </is>
      </c>
      <c r="C4793" t="inlineStr">
        <is>
          <t>Coproduits de 1ère transformation</t>
        </is>
      </c>
      <c r="D4793" t="n">
        <v>138</v>
      </c>
      <c r="E4793" t="inlineStr"/>
      <c r="F4793" t="inlineStr"/>
      <c r="G4793" t="inlineStr">
        <is>
          <t>Donnée calculée</t>
        </is>
      </c>
      <c r="H4793" t="inlineStr"/>
      <c r="I4793" t="inlineStr"/>
    </row>
    <row r="4794">
      <c r="A4794" t="inlineStr">
        <is>
          <t>2019</t>
        </is>
      </c>
      <c r="B4794" t="inlineStr">
        <is>
          <t>Indus. pâtes &amp; couscous</t>
        </is>
      </c>
      <c r="C4794" t="inlineStr">
        <is>
          <t>Pâtes et couscous</t>
        </is>
      </c>
      <c r="D4794" t="n">
        <v>338</v>
      </c>
      <c r="E4794" t="inlineStr"/>
      <c r="F4794" t="inlineStr"/>
      <c r="G4794" t="inlineStr">
        <is>
          <t>Donnée calculée</t>
        </is>
      </c>
      <c r="H4794" t="inlineStr"/>
      <c r="I4794" t="inlineStr"/>
    </row>
    <row r="4795">
      <c r="A4795" t="inlineStr">
        <is>
          <t>2019</t>
        </is>
      </c>
      <c r="B4795" t="inlineStr">
        <is>
          <t>Indus. pâtes &amp; couscous</t>
        </is>
      </c>
      <c r="C4795" t="inlineStr">
        <is>
          <t>Pâtes alimentaires sèches non préparées</t>
        </is>
      </c>
      <c r="D4795" t="n">
        <v>250</v>
      </c>
      <c r="E4795" t="inlineStr"/>
      <c r="F4795" t="inlineStr"/>
      <c r="G4795" t="inlineStr">
        <is>
          <t>Donnée collectée</t>
        </is>
      </c>
      <c r="H4795" t="inlineStr"/>
      <c r="I4795" t="inlineStr"/>
    </row>
    <row r="4796">
      <c r="A4796" t="inlineStr">
        <is>
          <t>2019</t>
        </is>
      </c>
      <c r="B4796" t="inlineStr">
        <is>
          <t>Indus. pâtes &amp; couscous</t>
        </is>
      </c>
      <c r="C4796" t="inlineStr">
        <is>
          <t>Couscous non préparé</t>
        </is>
      </c>
      <c r="D4796" t="n">
        <v>88.5</v>
      </c>
      <c r="E4796" t="inlineStr"/>
      <c r="F4796" t="inlineStr"/>
      <c r="G4796" t="inlineStr">
        <is>
          <t>Donnée collectée</t>
        </is>
      </c>
      <c r="H4796" t="inlineStr"/>
      <c r="I4796" t="inlineStr"/>
    </row>
    <row r="4797">
      <c r="A4797" t="inlineStr">
        <is>
          <t>2019</t>
        </is>
      </c>
      <c r="B4797" t="inlineStr">
        <is>
          <t>Indus. pâtes &amp; couscous</t>
        </is>
      </c>
      <c r="C4797" t="inlineStr">
        <is>
          <t>Coproduits de Fab. de pâtes et couscous</t>
        </is>
      </c>
      <c r="D4797" t="n">
        <v>9.85</v>
      </c>
      <c r="E4797" t="n">
        <v>3.04</v>
      </c>
      <c r="F4797" t="n">
        <v>500000000</v>
      </c>
      <c r="G4797" t="inlineStr">
        <is>
          <t>Donnée calculée</t>
        </is>
      </c>
      <c r="H4797" t="inlineStr"/>
      <c r="I4797" t="inlineStr"/>
    </row>
    <row r="4798">
      <c r="A4798" t="inlineStr">
        <is>
          <t>2019</t>
        </is>
      </c>
      <c r="B4798" t="inlineStr">
        <is>
          <t>Indus. pâtes &amp; couscous</t>
        </is>
      </c>
      <c r="C4798" t="inlineStr">
        <is>
          <t>Coproduits humides</t>
        </is>
      </c>
      <c r="D4798" t="n">
        <v>3.04</v>
      </c>
      <c r="E4798" t="inlineStr"/>
      <c r="F4798" t="inlineStr"/>
      <c r="G4798" t="inlineStr">
        <is>
          <t>Donnée calculée</t>
        </is>
      </c>
      <c r="H4798" t="inlineStr"/>
      <c r="I4798" t="inlineStr"/>
    </row>
    <row r="4799">
      <c r="A4799" t="inlineStr">
        <is>
          <t>2019</t>
        </is>
      </c>
      <c r="B4799" t="inlineStr">
        <is>
          <t>Indus. pâtes &amp; couscous</t>
        </is>
      </c>
      <c r="C4799" t="inlineStr">
        <is>
          <t>Coproduits secs</t>
        </is>
      </c>
      <c r="D4799" t="n">
        <v>6.8</v>
      </c>
      <c r="E4799" t="n">
        <v>0</v>
      </c>
      <c r="F4799" t="n">
        <v>500000000</v>
      </c>
      <c r="G4799" t="inlineStr">
        <is>
          <t>Donnée calculée</t>
        </is>
      </c>
      <c r="H4799" t="inlineStr"/>
      <c r="I4799" t="inlineStr"/>
    </row>
    <row r="4800">
      <c r="A4800" t="inlineStr">
        <is>
          <t>2019</t>
        </is>
      </c>
      <c r="B4800" t="inlineStr">
        <is>
          <t>Indus. pâtes &amp; couscous</t>
        </is>
      </c>
      <c r="C4800" t="inlineStr">
        <is>
          <t>Produits de 2nde transformation</t>
        </is>
      </c>
      <c r="D4800" t="n">
        <v>338</v>
      </c>
      <c r="E4800" t="inlineStr"/>
      <c r="F4800" t="inlineStr"/>
      <c r="G4800" t="inlineStr">
        <is>
          <t>Donnée calculée</t>
        </is>
      </c>
      <c r="H4800" t="inlineStr"/>
      <c r="I4800" t="inlineStr"/>
    </row>
    <row r="4801">
      <c r="A4801" t="inlineStr">
        <is>
          <t>2019</t>
        </is>
      </c>
      <c r="B4801" t="inlineStr">
        <is>
          <t>Indus. pâtes &amp; couscous</t>
        </is>
      </c>
      <c r="C4801" t="inlineStr">
        <is>
          <t>Coproduits de 2nde transformation</t>
        </is>
      </c>
      <c r="D4801" t="n">
        <v>9.85</v>
      </c>
      <c r="E4801" t="n">
        <v>3.04</v>
      </c>
      <c r="F4801" t="n">
        <v>500000000</v>
      </c>
      <c r="G4801" t="inlineStr">
        <is>
          <t>Donnée calculée</t>
        </is>
      </c>
      <c r="H4801" t="inlineStr"/>
      <c r="I4801" t="inlineStr"/>
    </row>
    <row r="4802">
      <c r="A4802" t="inlineStr">
        <is>
          <t>2019</t>
        </is>
      </c>
      <c r="B4802" t="inlineStr">
        <is>
          <t>Maïserie</t>
        </is>
      </c>
      <c r="C4802" t="inlineStr">
        <is>
          <t>Semoule, gritz, hominy</t>
        </is>
      </c>
      <c r="D4802" t="n">
        <v>40</v>
      </c>
      <c r="E4802" t="inlineStr"/>
      <c r="F4802" t="inlineStr"/>
      <c r="G4802" t="inlineStr">
        <is>
          <t>Donnée calculée</t>
        </is>
      </c>
      <c r="H4802" t="inlineStr"/>
      <c r="I4802" t="inlineStr"/>
    </row>
    <row r="4803">
      <c r="A4803" t="inlineStr">
        <is>
          <t>2019</t>
        </is>
      </c>
      <c r="B4803" t="inlineStr">
        <is>
          <t>Maïserie</t>
        </is>
      </c>
      <c r="C4803" t="inlineStr">
        <is>
          <t>Germes de maïs</t>
        </is>
      </c>
      <c r="D4803" t="n">
        <v>6.13</v>
      </c>
      <c r="E4803" t="inlineStr"/>
      <c r="F4803" t="inlineStr"/>
      <c r="G4803" t="inlineStr">
        <is>
          <t>Donnée calculée</t>
        </is>
      </c>
      <c r="H4803" t="inlineStr"/>
      <c r="I4803" t="inlineStr"/>
    </row>
    <row r="4804">
      <c r="A4804" t="inlineStr">
        <is>
          <t>2019</t>
        </is>
      </c>
      <c r="B4804" t="inlineStr">
        <is>
          <t>Maïserie</t>
        </is>
      </c>
      <c r="C4804" t="inlineStr">
        <is>
          <t>Farine alimentaire</t>
        </is>
      </c>
      <c r="D4804" t="n">
        <v>10.4</v>
      </c>
      <c r="E4804" t="inlineStr"/>
      <c r="F4804" t="inlineStr"/>
      <c r="G4804" t="inlineStr">
        <is>
          <t>Donnée calculée</t>
        </is>
      </c>
      <c r="H4804" t="inlineStr"/>
      <c r="I4804" t="inlineStr"/>
    </row>
    <row r="4805">
      <c r="A4805" t="inlineStr">
        <is>
          <t>2019</t>
        </is>
      </c>
      <c r="B4805" t="inlineStr">
        <is>
          <t>Maïserie</t>
        </is>
      </c>
      <c r="C4805" t="inlineStr">
        <is>
          <t>Farine fourragère</t>
        </is>
      </c>
      <c r="D4805" t="n">
        <v>31</v>
      </c>
      <c r="E4805" t="inlineStr"/>
      <c r="F4805" t="inlineStr"/>
      <c r="G4805" t="inlineStr">
        <is>
          <t>Donnée calculée</t>
        </is>
      </c>
      <c r="H4805" t="inlineStr"/>
      <c r="I4805" t="inlineStr"/>
    </row>
    <row r="4806">
      <c r="A4806" t="inlineStr">
        <is>
          <t>2019</t>
        </is>
      </c>
      <c r="B4806" t="inlineStr">
        <is>
          <t>Maïserie</t>
        </is>
      </c>
      <c r="C4806" t="inlineStr">
        <is>
          <t>Produits de 1ère transformation</t>
        </is>
      </c>
      <c r="D4806" t="n">
        <v>56.6</v>
      </c>
      <c r="E4806" t="inlineStr"/>
      <c r="F4806" t="inlineStr"/>
      <c r="G4806" t="inlineStr">
        <is>
          <t>Donnée calculée</t>
        </is>
      </c>
      <c r="H4806" t="inlineStr"/>
      <c r="I4806" t="inlineStr"/>
    </row>
    <row r="4807">
      <c r="A4807" t="inlineStr">
        <is>
          <t>2019</t>
        </is>
      </c>
      <c r="B4807" t="inlineStr">
        <is>
          <t>Maïserie</t>
        </is>
      </c>
      <c r="C4807" t="inlineStr">
        <is>
          <t>Coproduits de 1ère transformation</t>
        </is>
      </c>
      <c r="D4807" t="n">
        <v>31</v>
      </c>
      <c r="E4807" t="inlineStr"/>
      <c r="F4807" t="inlineStr"/>
      <c r="G4807" t="inlineStr">
        <is>
          <t>Donnée calculée</t>
        </is>
      </c>
      <c r="H4807" t="inlineStr"/>
      <c r="I4807" t="inlineStr"/>
    </row>
    <row r="4808">
      <c r="A4808" t="inlineStr">
        <is>
          <t>2019</t>
        </is>
      </c>
      <c r="B4808" t="inlineStr">
        <is>
          <t>Maïserie 2</t>
        </is>
      </c>
      <c r="C4808" t="inlineStr">
        <is>
          <t>Huile de maïs</t>
        </is>
      </c>
      <c r="D4808" t="n">
        <v>3.97</v>
      </c>
      <c r="E4808" t="n">
        <v>1.44</v>
      </c>
      <c r="F4808" t="n">
        <v>225000000</v>
      </c>
      <c r="G4808" t="inlineStr">
        <is>
          <t>Donnée calculée</t>
        </is>
      </c>
      <c r="H4808" t="inlineStr"/>
      <c r="I4808" t="inlineStr"/>
    </row>
    <row r="4809">
      <c r="A4809" t="inlineStr">
        <is>
          <t>2019</t>
        </is>
      </c>
      <c r="B4809" t="inlineStr">
        <is>
          <t>Maïserie 2</t>
        </is>
      </c>
      <c r="C4809" t="inlineStr">
        <is>
          <t>Tourteaux de maïs</t>
        </is>
      </c>
      <c r="D4809" t="n">
        <v>4.85</v>
      </c>
      <c r="E4809" t="n">
        <v>0</v>
      </c>
      <c r="F4809" t="n">
        <v>275000000</v>
      </c>
      <c r="G4809" t="inlineStr">
        <is>
          <t>Donnée calculée</t>
        </is>
      </c>
      <c r="H4809" t="inlineStr"/>
      <c r="I4809" t="inlineStr"/>
    </row>
    <row r="4810">
      <c r="A4810" t="inlineStr">
        <is>
          <t>2019</t>
        </is>
      </c>
      <c r="B4810" t="inlineStr">
        <is>
          <t>Maïserie 2</t>
        </is>
      </c>
      <c r="C4810" t="inlineStr">
        <is>
          <t>Produits de 2nde transformation</t>
        </is>
      </c>
      <c r="D4810" t="n">
        <v>3.97</v>
      </c>
      <c r="E4810" t="n">
        <v>1.44</v>
      </c>
      <c r="F4810" t="n">
        <v>225000000</v>
      </c>
      <c r="G4810" t="inlineStr">
        <is>
          <t>Donnée calculée</t>
        </is>
      </c>
      <c r="H4810" t="inlineStr"/>
      <c r="I4810" t="inlineStr"/>
    </row>
    <row r="4811">
      <c r="A4811" t="inlineStr">
        <is>
          <t>2019</t>
        </is>
      </c>
      <c r="B4811" t="inlineStr">
        <is>
          <t>Maïserie 2</t>
        </is>
      </c>
      <c r="C4811" t="inlineStr">
        <is>
          <t>Coproduits de 2nde transformation</t>
        </is>
      </c>
      <c r="D4811" t="n">
        <v>4.85</v>
      </c>
      <c r="E4811" t="n">
        <v>0</v>
      </c>
      <c r="F4811" t="n">
        <v>275000000</v>
      </c>
      <c r="G4811" t="inlineStr">
        <is>
          <t>Donnée calculée</t>
        </is>
      </c>
      <c r="H4811" t="inlineStr"/>
      <c r="I4811" t="inlineStr"/>
    </row>
    <row r="4812">
      <c r="A4812" t="inlineStr">
        <is>
          <t>2019</t>
        </is>
      </c>
      <c r="B4812" t="inlineStr">
        <is>
          <t>Distillerie</t>
        </is>
      </c>
      <c r="C4812" t="inlineStr">
        <is>
          <t>Ethanol</t>
        </is>
      </c>
      <c r="D4812" t="n">
        <v>934</v>
      </c>
      <c r="E4812" t="n">
        <v>891</v>
      </c>
      <c r="F4812" t="n">
        <v>167000000</v>
      </c>
      <c r="G4812" t="inlineStr">
        <is>
          <t>Donnée calculée</t>
        </is>
      </c>
      <c r="H4812" t="inlineStr"/>
      <c r="I4812" t="inlineStr"/>
    </row>
    <row r="4813">
      <c r="A4813" t="inlineStr">
        <is>
          <t>2019</t>
        </is>
      </c>
      <c r="B4813" t="inlineStr">
        <is>
          <t>Distillerie</t>
        </is>
      </c>
      <c r="C4813" t="inlineStr">
        <is>
          <t>Ethanol de blé tendre</t>
        </is>
      </c>
      <c r="D4813" t="n">
        <v>520</v>
      </c>
      <c r="E4813" t="inlineStr"/>
      <c r="F4813" t="inlineStr"/>
      <c r="G4813" t="inlineStr">
        <is>
          <t>Donnée calculée</t>
        </is>
      </c>
      <c r="H4813" t="inlineStr"/>
      <c r="I4813" t="inlineStr"/>
    </row>
    <row r="4814">
      <c r="A4814" t="inlineStr">
        <is>
          <t>2019</t>
        </is>
      </c>
      <c r="B4814" t="inlineStr">
        <is>
          <t>Distillerie</t>
        </is>
      </c>
      <c r="C4814" t="inlineStr">
        <is>
          <t>Ethanol de maïs</t>
        </is>
      </c>
      <c r="D4814" t="n">
        <v>414</v>
      </c>
      <c r="E4814" t="n">
        <v>371</v>
      </c>
      <c r="F4814" t="n">
        <v>167000000</v>
      </c>
      <c r="G4814" t="inlineStr">
        <is>
          <t>Donnée calculée</t>
        </is>
      </c>
      <c r="H4814" t="inlineStr"/>
      <c r="I4814" t="inlineStr"/>
    </row>
    <row r="4815">
      <c r="A4815" t="inlineStr">
        <is>
          <t>2019</t>
        </is>
      </c>
      <c r="B4815" t="inlineStr">
        <is>
          <t>Distillerie</t>
        </is>
      </c>
      <c r="C4815" t="inlineStr">
        <is>
          <t>Drèches et solubles</t>
        </is>
      </c>
      <c r="D4815" t="n">
        <v>934</v>
      </c>
      <c r="E4815" t="n">
        <v>891</v>
      </c>
      <c r="F4815" t="n">
        <v>167000000</v>
      </c>
      <c r="G4815" t="inlineStr">
        <is>
          <t>Donnée calculée</t>
        </is>
      </c>
      <c r="H4815" t="inlineStr"/>
      <c r="I4815" t="inlineStr"/>
    </row>
    <row r="4816">
      <c r="A4816" t="inlineStr">
        <is>
          <t>2019</t>
        </is>
      </c>
      <c r="B4816" t="inlineStr">
        <is>
          <t>Distillerie</t>
        </is>
      </c>
      <c r="C4816" t="inlineStr">
        <is>
          <t>Drèches et solubles de blé tendre</t>
        </is>
      </c>
      <c r="D4816" t="n">
        <v>520</v>
      </c>
      <c r="E4816" t="inlineStr"/>
      <c r="F4816" t="inlineStr"/>
      <c r="G4816" t="inlineStr">
        <is>
          <t>Donnée calculée</t>
        </is>
      </c>
      <c r="H4816" t="inlineStr"/>
      <c r="I4816" t="inlineStr"/>
    </row>
    <row r="4817">
      <c r="A4817" t="inlineStr">
        <is>
          <t>2019</t>
        </is>
      </c>
      <c r="B4817" t="inlineStr">
        <is>
          <t>Distillerie</t>
        </is>
      </c>
      <c r="C4817" t="inlineStr">
        <is>
          <t>Drèches et solubles de maïs</t>
        </is>
      </c>
      <c r="D4817" t="n">
        <v>414</v>
      </c>
      <c r="E4817" t="n">
        <v>371</v>
      </c>
      <c r="F4817" t="n">
        <v>167000000</v>
      </c>
      <c r="G4817" t="inlineStr">
        <is>
          <t>Donnée calculée</t>
        </is>
      </c>
      <c r="H4817" t="inlineStr"/>
      <c r="I4817" t="inlineStr"/>
    </row>
    <row r="4818">
      <c r="A4818" t="inlineStr">
        <is>
          <t>2019</t>
        </is>
      </c>
      <c r="B4818" t="inlineStr">
        <is>
          <t>Distillerie</t>
        </is>
      </c>
      <c r="C4818" t="inlineStr">
        <is>
          <t>CO2</t>
        </is>
      </c>
      <c r="D4818" t="n">
        <v>934</v>
      </c>
      <c r="E4818" t="n">
        <v>891</v>
      </c>
      <c r="F4818" t="n">
        <v>167000000</v>
      </c>
      <c r="G4818" t="inlineStr">
        <is>
          <t>Donnée calculée</t>
        </is>
      </c>
      <c r="H4818" t="inlineStr"/>
      <c r="I4818" t="inlineStr"/>
    </row>
    <row r="4819">
      <c r="A4819" t="inlineStr">
        <is>
          <t>2019</t>
        </is>
      </c>
      <c r="B4819" t="inlineStr">
        <is>
          <t>Distillerie</t>
        </is>
      </c>
      <c r="C4819" t="inlineStr">
        <is>
          <t>CO2 de blé tendre</t>
        </is>
      </c>
      <c r="D4819" t="n">
        <v>520</v>
      </c>
      <c r="E4819" t="inlineStr"/>
      <c r="F4819" t="inlineStr"/>
      <c r="G4819" t="inlineStr">
        <is>
          <t>Donnée calculée</t>
        </is>
      </c>
      <c r="H4819" t="inlineStr"/>
      <c r="I4819" t="inlineStr"/>
    </row>
    <row r="4820">
      <c r="A4820" t="inlineStr">
        <is>
          <t>2019</t>
        </is>
      </c>
      <c r="B4820" t="inlineStr">
        <is>
          <t>Distillerie</t>
        </is>
      </c>
      <c r="C4820" t="inlineStr">
        <is>
          <t>CO2 de maïs</t>
        </is>
      </c>
      <c r="D4820" t="n">
        <v>414</v>
      </c>
      <c r="E4820" t="n">
        <v>371</v>
      </c>
      <c r="F4820" t="n">
        <v>167000000</v>
      </c>
      <c r="G4820" t="inlineStr">
        <is>
          <t>Donnée calculée</t>
        </is>
      </c>
      <c r="H4820" t="inlineStr"/>
      <c r="I4820" t="inlineStr"/>
    </row>
    <row r="4821">
      <c r="A4821" t="inlineStr">
        <is>
          <t>2019</t>
        </is>
      </c>
      <c r="B4821" t="inlineStr">
        <is>
          <t>Distillerie</t>
        </is>
      </c>
      <c r="C4821" t="inlineStr">
        <is>
          <t>Produits de 2nde transformation</t>
        </is>
      </c>
      <c r="D4821" t="n">
        <v>934</v>
      </c>
      <c r="E4821" t="n">
        <v>891</v>
      </c>
      <c r="F4821" t="n">
        <v>167000000</v>
      </c>
      <c r="G4821" t="inlineStr">
        <is>
          <t>Donnée calculée</t>
        </is>
      </c>
      <c r="H4821" t="inlineStr"/>
      <c r="I4821" t="inlineStr"/>
    </row>
    <row r="4822">
      <c r="A4822" t="inlineStr">
        <is>
          <t>2019</t>
        </is>
      </c>
      <c r="B4822" t="inlineStr">
        <is>
          <t>Distillerie</t>
        </is>
      </c>
      <c r="C4822" t="inlineStr">
        <is>
          <t>Coproduits de 2nde transformation</t>
        </is>
      </c>
      <c r="D4822" t="n">
        <v>1870</v>
      </c>
      <c r="E4822" t="n">
        <v>1780</v>
      </c>
      <c r="F4822" t="n">
        <v>333000000</v>
      </c>
      <c r="G4822" t="inlineStr">
        <is>
          <t>Donnée calculée</t>
        </is>
      </c>
      <c r="H4822" t="inlineStr"/>
      <c r="I4822" t="inlineStr"/>
    </row>
    <row r="4823">
      <c r="A4823" t="inlineStr">
        <is>
          <t>2019</t>
        </is>
      </c>
      <c r="B4823" t="inlineStr">
        <is>
          <t>Distillerie - Blé tendre</t>
        </is>
      </c>
      <c r="C4823" t="inlineStr">
        <is>
          <t>Ethanol</t>
        </is>
      </c>
      <c r="D4823" t="n">
        <v>520</v>
      </c>
      <c r="E4823" t="inlineStr"/>
      <c r="F4823" t="inlineStr"/>
      <c r="G4823" t="inlineStr">
        <is>
          <t>Donnée calculée</t>
        </is>
      </c>
      <c r="H4823" t="inlineStr"/>
      <c r="I4823" t="inlineStr"/>
    </row>
    <row r="4824">
      <c r="A4824" t="inlineStr">
        <is>
          <t>2019</t>
        </is>
      </c>
      <c r="B4824" t="inlineStr">
        <is>
          <t>Distillerie - Blé tendre</t>
        </is>
      </c>
      <c r="C4824" t="inlineStr">
        <is>
          <t>Ethanol de blé tendre</t>
        </is>
      </c>
      <c r="D4824" t="n">
        <v>520</v>
      </c>
      <c r="E4824" t="inlineStr"/>
      <c r="F4824" t="inlineStr"/>
      <c r="G4824" t="inlineStr">
        <is>
          <t>Donnée calculée</t>
        </is>
      </c>
      <c r="H4824" t="inlineStr"/>
      <c r="I4824" t="inlineStr"/>
    </row>
    <row r="4825">
      <c r="A4825" t="inlineStr">
        <is>
          <t>2019</t>
        </is>
      </c>
      <c r="B4825" t="inlineStr">
        <is>
          <t>Distillerie - Blé tendre</t>
        </is>
      </c>
      <c r="C4825" t="inlineStr">
        <is>
          <t>Drèches et solubles</t>
        </is>
      </c>
      <c r="D4825" t="n">
        <v>520</v>
      </c>
      <c r="E4825" t="inlineStr"/>
      <c r="F4825" t="inlineStr"/>
      <c r="G4825" t="inlineStr">
        <is>
          <t>Donnée calculée</t>
        </is>
      </c>
      <c r="H4825" t="inlineStr"/>
      <c r="I4825" t="inlineStr"/>
    </row>
    <row r="4826">
      <c r="A4826" t="inlineStr">
        <is>
          <t>2019</t>
        </is>
      </c>
      <c r="B4826" t="inlineStr">
        <is>
          <t>Distillerie - Blé tendre</t>
        </is>
      </c>
      <c r="C4826" t="inlineStr">
        <is>
          <t>Drèches et solubles de blé tendre</t>
        </is>
      </c>
      <c r="D4826" t="n">
        <v>520</v>
      </c>
      <c r="E4826" t="inlineStr"/>
      <c r="F4826" t="inlineStr"/>
      <c r="G4826" t="inlineStr">
        <is>
          <t>Donnée calculée</t>
        </is>
      </c>
      <c r="H4826" t="inlineStr"/>
      <c r="I4826" t="inlineStr"/>
    </row>
    <row r="4827">
      <c r="A4827" t="inlineStr">
        <is>
          <t>2019</t>
        </is>
      </c>
      <c r="B4827" t="inlineStr">
        <is>
          <t>Distillerie - Blé tendre</t>
        </is>
      </c>
      <c r="C4827" t="inlineStr">
        <is>
          <t>CO2</t>
        </is>
      </c>
      <c r="D4827" t="n">
        <v>520</v>
      </c>
      <c r="E4827" t="inlineStr"/>
      <c r="F4827" t="inlineStr"/>
      <c r="G4827" t="inlineStr">
        <is>
          <t>Donnée calculée</t>
        </is>
      </c>
      <c r="H4827" t="inlineStr"/>
      <c r="I4827" t="inlineStr"/>
    </row>
    <row r="4828">
      <c r="A4828" t="inlineStr">
        <is>
          <t>2019</t>
        </is>
      </c>
      <c r="B4828" t="inlineStr">
        <is>
          <t>Distillerie - Blé tendre</t>
        </is>
      </c>
      <c r="C4828" t="inlineStr">
        <is>
          <t>CO2 de blé tendre</t>
        </is>
      </c>
      <c r="D4828" t="n">
        <v>520</v>
      </c>
      <c r="E4828" t="inlineStr"/>
      <c r="F4828" t="inlineStr"/>
      <c r="G4828" t="inlineStr">
        <is>
          <t>Donnée calculée</t>
        </is>
      </c>
      <c r="H4828" t="inlineStr"/>
      <c r="I4828" t="inlineStr"/>
    </row>
    <row r="4829">
      <c r="A4829" t="inlineStr">
        <is>
          <t>2019</t>
        </is>
      </c>
      <c r="B4829" t="inlineStr">
        <is>
          <t>Distillerie - Blé tendre</t>
        </is>
      </c>
      <c r="C4829" t="inlineStr">
        <is>
          <t>Produits de 2nde transformation</t>
        </is>
      </c>
      <c r="D4829" t="n">
        <v>520</v>
      </c>
      <c r="E4829" t="inlineStr"/>
      <c r="F4829" t="inlineStr"/>
      <c r="G4829" t="inlineStr">
        <is>
          <t>Donnée calculée</t>
        </is>
      </c>
      <c r="H4829" t="inlineStr"/>
      <c r="I4829" t="inlineStr"/>
    </row>
    <row r="4830">
      <c r="A4830" t="inlineStr">
        <is>
          <t>2019</t>
        </is>
      </c>
      <c r="B4830" t="inlineStr">
        <is>
          <t>Distillerie - Blé tendre</t>
        </is>
      </c>
      <c r="C4830" t="inlineStr">
        <is>
          <t>Coproduits de 2nde transformation</t>
        </is>
      </c>
      <c r="D4830" t="n">
        <v>1040</v>
      </c>
      <c r="E4830" t="inlineStr"/>
      <c r="F4830" t="inlineStr"/>
      <c r="G4830" t="inlineStr">
        <is>
          <t>Donnée calculée</t>
        </is>
      </c>
      <c r="H4830" t="inlineStr"/>
      <c r="I4830" t="inlineStr"/>
    </row>
    <row r="4831">
      <c r="A4831" t="inlineStr">
        <is>
          <t>2019</t>
        </is>
      </c>
      <c r="B4831" t="inlineStr">
        <is>
          <t>Distillerie - Maïs-grain</t>
        </is>
      </c>
      <c r="C4831" t="inlineStr">
        <is>
          <t>Ethanol</t>
        </is>
      </c>
      <c r="D4831" t="n">
        <v>414</v>
      </c>
      <c r="E4831" t="n">
        <v>371</v>
      </c>
      <c r="F4831" t="n">
        <v>167000000</v>
      </c>
      <c r="G4831" t="inlineStr">
        <is>
          <t>Donnée calculée</t>
        </is>
      </c>
      <c r="H4831" t="inlineStr"/>
      <c r="I4831" t="inlineStr"/>
    </row>
    <row r="4832">
      <c r="A4832" t="inlineStr">
        <is>
          <t>2019</t>
        </is>
      </c>
      <c r="B4832" t="inlineStr">
        <is>
          <t>Distillerie - Maïs-grain</t>
        </is>
      </c>
      <c r="C4832" t="inlineStr">
        <is>
          <t>Ethanol de maïs</t>
        </is>
      </c>
      <c r="D4832" t="n">
        <v>414</v>
      </c>
      <c r="E4832" t="n">
        <v>371</v>
      </c>
      <c r="F4832" t="n">
        <v>167000000</v>
      </c>
      <c r="G4832" t="inlineStr">
        <is>
          <t>Donnée calculée</t>
        </is>
      </c>
      <c r="H4832" t="inlineStr"/>
      <c r="I4832" t="inlineStr"/>
    </row>
    <row r="4833">
      <c r="A4833" t="inlineStr">
        <is>
          <t>2019</t>
        </is>
      </c>
      <c r="B4833" t="inlineStr">
        <is>
          <t>Distillerie - Maïs-grain</t>
        </is>
      </c>
      <c r="C4833" t="inlineStr">
        <is>
          <t>Drèches et solubles</t>
        </is>
      </c>
      <c r="D4833" t="n">
        <v>414</v>
      </c>
      <c r="E4833" t="n">
        <v>371</v>
      </c>
      <c r="F4833" t="n">
        <v>167000000</v>
      </c>
      <c r="G4833" t="inlineStr">
        <is>
          <t>Donnée calculée</t>
        </is>
      </c>
      <c r="H4833" t="inlineStr"/>
      <c r="I4833" t="inlineStr"/>
    </row>
    <row r="4834">
      <c r="A4834" t="inlineStr">
        <is>
          <t>2019</t>
        </is>
      </c>
      <c r="B4834" t="inlineStr">
        <is>
          <t>Distillerie - Maïs-grain</t>
        </is>
      </c>
      <c r="C4834" t="inlineStr">
        <is>
          <t>Drèches et solubles de maïs</t>
        </is>
      </c>
      <c r="D4834" t="n">
        <v>414</v>
      </c>
      <c r="E4834" t="n">
        <v>371</v>
      </c>
      <c r="F4834" t="n">
        <v>167000000</v>
      </c>
      <c r="G4834" t="inlineStr">
        <is>
          <t>Donnée calculée</t>
        </is>
      </c>
      <c r="H4834" t="inlineStr"/>
      <c r="I4834" t="inlineStr"/>
    </row>
    <row r="4835">
      <c r="A4835" t="inlineStr">
        <is>
          <t>2019</t>
        </is>
      </c>
      <c r="B4835" t="inlineStr">
        <is>
          <t>Distillerie - Maïs-grain</t>
        </is>
      </c>
      <c r="C4835" t="inlineStr">
        <is>
          <t>CO2</t>
        </is>
      </c>
      <c r="D4835" t="n">
        <v>414</v>
      </c>
      <c r="E4835" t="n">
        <v>371</v>
      </c>
      <c r="F4835" t="n">
        <v>167000000</v>
      </c>
      <c r="G4835" t="inlineStr">
        <is>
          <t>Donnée calculée</t>
        </is>
      </c>
      <c r="H4835" t="inlineStr"/>
      <c r="I4835" t="inlineStr"/>
    </row>
    <row r="4836">
      <c r="A4836" t="inlineStr">
        <is>
          <t>2019</t>
        </is>
      </c>
      <c r="B4836" t="inlineStr">
        <is>
          <t>Distillerie - Maïs-grain</t>
        </is>
      </c>
      <c r="C4836" t="inlineStr">
        <is>
          <t>CO2 de maïs</t>
        </is>
      </c>
      <c r="D4836" t="n">
        <v>414</v>
      </c>
      <c r="E4836" t="n">
        <v>371</v>
      </c>
      <c r="F4836" t="n">
        <v>167000000</v>
      </c>
      <c r="G4836" t="inlineStr">
        <is>
          <t>Donnée calculée</t>
        </is>
      </c>
      <c r="H4836" t="inlineStr"/>
      <c r="I4836" t="inlineStr"/>
    </row>
    <row r="4837">
      <c r="A4837" t="inlineStr">
        <is>
          <t>2019</t>
        </is>
      </c>
      <c r="B4837" t="inlineStr">
        <is>
          <t>Distillerie - Maïs-grain</t>
        </is>
      </c>
      <c r="C4837" t="inlineStr">
        <is>
          <t>Produits de 2nde transformation</t>
        </is>
      </c>
      <c r="D4837" t="n">
        <v>414</v>
      </c>
      <c r="E4837" t="n">
        <v>371</v>
      </c>
      <c r="F4837" t="n">
        <v>167000000</v>
      </c>
      <c r="G4837" t="inlineStr">
        <is>
          <t>Donnée calculée</t>
        </is>
      </c>
      <c r="H4837" t="inlineStr"/>
      <c r="I4837" t="inlineStr"/>
    </row>
    <row r="4838">
      <c r="A4838" t="inlineStr">
        <is>
          <t>2019</t>
        </is>
      </c>
      <c r="B4838" t="inlineStr">
        <is>
          <t>Distillerie - Maïs-grain</t>
        </is>
      </c>
      <c r="C4838" t="inlineStr">
        <is>
          <t>Coproduits de 2nde transformation</t>
        </is>
      </c>
      <c r="D4838" t="n">
        <v>828</v>
      </c>
      <c r="E4838" t="n">
        <v>742</v>
      </c>
      <c r="F4838" t="n">
        <v>333000000</v>
      </c>
      <c r="G4838" t="inlineStr">
        <is>
          <t>Donnée calculée</t>
        </is>
      </c>
      <c r="H4838" t="inlineStr"/>
      <c r="I4838" t="inlineStr"/>
    </row>
    <row r="4839">
      <c r="A4839" t="inlineStr">
        <is>
          <t>2019</t>
        </is>
      </c>
      <c r="B4839" t="inlineStr">
        <is>
          <t>Malterie</t>
        </is>
      </c>
      <c r="C4839" t="inlineStr">
        <is>
          <t>Malt</t>
        </is>
      </c>
      <c r="D4839" t="n">
        <v>1590</v>
      </c>
      <c r="E4839" t="inlineStr"/>
      <c r="F4839" t="inlineStr"/>
      <c r="G4839" t="inlineStr">
        <is>
          <t>Donnée calculée</t>
        </is>
      </c>
      <c r="H4839" t="inlineStr"/>
      <c r="I4839" t="inlineStr"/>
    </row>
    <row r="4840">
      <c r="A4840" t="inlineStr">
        <is>
          <t>2019</t>
        </is>
      </c>
      <c r="B4840" t="inlineStr">
        <is>
          <t>Malterie</t>
        </is>
      </c>
      <c r="C4840" t="inlineStr">
        <is>
          <t>Malt d'orge</t>
        </is>
      </c>
      <c r="D4840" t="n">
        <v>1590</v>
      </c>
      <c r="E4840" t="inlineStr"/>
      <c r="F4840" t="inlineStr"/>
      <c r="G4840" t="inlineStr">
        <is>
          <t>Donnée calculée</t>
        </is>
      </c>
      <c r="H4840" t="inlineStr"/>
      <c r="I4840" t="inlineStr"/>
    </row>
    <row r="4841">
      <c r="A4841" t="inlineStr">
        <is>
          <t>2019</t>
        </is>
      </c>
      <c r="B4841" t="inlineStr">
        <is>
          <t>Malterie</t>
        </is>
      </c>
      <c r="C4841" t="inlineStr">
        <is>
          <t>Malt de blé tendre</t>
        </is>
      </c>
      <c r="D4841" t="n">
        <v>3.8</v>
      </c>
      <c r="E4841" t="inlineStr"/>
      <c r="F4841" t="inlineStr"/>
      <c r="G4841" t="inlineStr">
        <is>
          <t>Donnée calculée</t>
        </is>
      </c>
      <c r="H4841" t="inlineStr"/>
      <c r="I4841" t="inlineStr"/>
    </row>
    <row r="4842">
      <c r="A4842" t="inlineStr">
        <is>
          <t>2019</t>
        </is>
      </c>
      <c r="B4842" t="inlineStr">
        <is>
          <t>Malterie</t>
        </is>
      </c>
      <c r="C4842" t="inlineStr">
        <is>
          <t>Coproduits de Malterie</t>
        </is>
      </c>
      <c r="D4842" t="n">
        <v>66.3</v>
      </c>
      <c r="E4842" t="inlineStr"/>
      <c r="F4842" t="inlineStr"/>
      <c r="G4842" t="inlineStr">
        <is>
          <t>Donnée calculée</t>
        </is>
      </c>
      <c r="H4842" t="inlineStr"/>
      <c r="I4842" t="inlineStr"/>
    </row>
    <row r="4843">
      <c r="A4843" t="inlineStr">
        <is>
          <t>2019</t>
        </is>
      </c>
      <c r="B4843" t="inlineStr">
        <is>
          <t>Malterie</t>
        </is>
      </c>
      <c r="C4843" t="inlineStr">
        <is>
          <t>Orgettes</t>
        </is>
      </c>
      <c r="D4843" t="n">
        <v>6.39</v>
      </c>
      <c r="E4843" t="inlineStr"/>
      <c r="F4843" t="inlineStr"/>
      <c r="G4843" t="inlineStr">
        <is>
          <t>Donnée calculée</t>
        </is>
      </c>
      <c r="H4843" t="inlineStr"/>
      <c r="I4843" t="inlineStr"/>
    </row>
    <row r="4844">
      <c r="A4844" t="inlineStr">
        <is>
          <t>2019</t>
        </is>
      </c>
      <c r="B4844" t="inlineStr">
        <is>
          <t>Malterie</t>
        </is>
      </c>
      <c r="C4844" t="inlineStr">
        <is>
          <t>Radicelles</t>
        </is>
      </c>
      <c r="D4844" t="n">
        <v>45.7</v>
      </c>
      <c r="E4844" t="inlineStr"/>
      <c r="F4844" t="inlineStr"/>
      <c r="G4844" t="inlineStr">
        <is>
          <t>Donnée calculée</t>
        </is>
      </c>
      <c r="H4844" t="inlineStr"/>
      <c r="I4844" t="inlineStr"/>
    </row>
    <row r="4845">
      <c r="A4845" t="inlineStr">
        <is>
          <t>2019</t>
        </is>
      </c>
      <c r="B4845" t="inlineStr">
        <is>
          <t>Malterie</t>
        </is>
      </c>
      <c r="C4845" t="inlineStr">
        <is>
          <t>Petits blés</t>
        </is>
      </c>
      <c r="D4845" t="n">
        <v>0.16</v>
      </c>
      <c r="E4845" t="inlineStr"/>
      <c r="F4845" t="inlineStr"/>
      <c r="G4845" t="inlineStr">
        <is>
          <t>Donnée calculée</t>
        </is>
      </c>
      <c r="H4845" t="inlineStr"/>
      <c r="I4845" t="inlineStr"/>
    </row>
    <row r="4846">
      <c r="A4846" t="inlineStr">
        <is>
          <t>2019</t>
        </is>
      </c>
      <c r="B4846" t="inlineStr">
        <is>
          <t>Malterie</t>
        </is>
      </c>
      <c r="C4846" t="inlineStr">
        <is>
          <t>Particules d'enveloppes</t>
        </is>
      </c>
      <c r="D4846" t="n">
        <v>14</v>
      </c>
      <c r="E4846" t="inlineStr"/>
      <c r="F4846" t="inlineStr"/>
      <c r="G4846" t="inlineStr">
        <is>
          <t>Donnée calculée</t>
        </is>
      </c>
      <c r="H4846" t="inlineStr"/>
      <c r="I4846" t="inlineStr"/>
    </row>
    <row r="4847">
      <c r="A4847" t="inlineStr">
        <is>
          <t>2019</t>
        </is>
      </c>
      <c r="B4847" t="inlineStr">
        <is>
          <t>Malterie</t>
        </is>
      </c>
      <c r="C4847" t="inlineStr">
        <is>
          <t>Produits de 1ère transformation</t>
        </is>
      </c>
      <c r="D4847" t="n">
        <v>1590</v>
      </c>
      <c r="E4847" t="inlineStr"/>
      <c r="F4847" t="inlineStr"/>
      <c r="G4847" t="inlineStr">
        <is>
          <t>Donnée calculée</t>
        </is>
      </c>
      <c r="H4847" t="inlineStr"/>
      <c r="I4847" t="inlineStr"/>
    </row>
    <row r="4848">
      <c r="A4848" t="inlineStr">
        <is>
          <t>2019</t>
        </is>
      </c>
      <c r="B4848" t="inlineStr">
        <is>
          <t>Malterie</t>
        </is>
      </c>
      <c r="C4848" t="inlineStr">
        <is>
          <t>Coproduits de 1ère transformation</t>
        </is>
      </c>
      <c r="D4848" t="n">
        <v>66.3</v>
      </c>
      <c r="E4848" t="inlineStr"/>
      <c r="F4848" t="inlineStr"/>
      <c r="G4848" t="inlineStr">
        <is>
          <t>Donnée calculée</t>
        </is>
      </c>
      <c r="H4848" t="inlineStr"/>
      <c r="I4848" t="inlineStr"/>
    </row>
    <row r="4849">
      <c r="A4849" t="inlineStr">
        <is>
          <t>2019</t>
        </is>
      </c>
      <c r="B4849" t="inlineStr">
        <is>
          <t>Malterie - Orge</t>
        </is>
      </c>
      <c r="C4849" t="inlineStr">
        <is>
          <t>Malt</t>
        </is>
      </c>
      <c r="D4849" t="n">
        <v>1590</v>
      </c>
      <c r="E4849" t="inlineStr"/>
      <c r="F4849" t="inlineStr"/>
      <c r="G4849" t="inlineStr">
        <is>
          <t>Donnée calculée</t>
        </is>
      </c>
      <c r="H4849" t="inlineStr"/>
      <c r="I4849" t="inlineStr"/>
    </row>
    <row r="4850">
      <c r="A4850" t="inlineStr">
        <is>
          <t>2019</t>
        </is>
      </c>
      <c r="B4850" t="inlineStr">
        <is>
          <t>Malterie - Orge</t>
        </is>
      </c>
      <c r="C4850" t="inlineStr">
        <is>
          <t>Malt d'orge</t>
        </is>
      </c>
      <c r="D4850" t="n">
        <v>1590</v>
      </c>
      <c r="E4850" t="inlineStr"/>
      <c r="F4850" t="inlineStr"/>
      <c r="G4850" t="inlineStr">
        <is>
          <t>Donnée calculée</t>
        </is>
      </c>
      <c r="H4850" t="inlineStr"/>
      <c r="I4850" t="inlineStr"/>
    </row>
    <row r="4851">
      <c r="A4851" t="inlineStr">
        <is>
          <t>2019</t>
        </is>
      </c>
      <c r="B4851" t="inlineStr">
        <is>
          <t>Malterie - Orge</t>
        </is>
      </c>
      <c r="C4851" t="inlineStr">
        <is>
          <t>Coproduits de Malterie</t>
        </is>
      </c>
      <c r="D4851" t="n">
        <v>52.1</v>
      </c>
      <c r="E4851" t="inlineStr"/>
      <c r="F4851" t="inlineStr"/>
      <c r="G4851" t="inlineStr">
        <is>
          <t>Donnée calculée</t>
        </is>
      </c>
      <c r="H4851" t="inlineStr"/>
      <c r="I4851" t="inlineStr"/>
    </row>
    <row r="4852">
      <c r="A4852" t="inlineStr">
        <is>
          <t>2019</t>
        </is>
      </c>
      <c r="B4852" t="inlineStr">
        <is>
          <t>Malterie - Orge</t>
        </is>
      </c>
      <c r="C4852" t="inlineStr">
        <is>
          <t>Orgettes</t>
        </is>
      </c>
      <c r="D4852" t="n">
        <v>6.39</v>
      </c>
      <c r="E4852" t="inlineStr"/>
      <c r="F4852" t="inlineStr"/>
      <c r="G4852" t="inlineStr">
        <is>
          <t>Donnée calculée</t>
        </is>
      </c>
      <c r="H4852" t="inlineStr"/>
      <c r="I4852" t="inlineStr"/>
    </row>
    <row r="4853">
      <c r="A4853" t="inlineStr">
        <is>
          <t>2019</t>
        </is>
      </c>
      <c r="B4853" t="inlineStr">
        <is>
          <t>Malterie - Orge</t>
        </is>
      </c>
      <c r="C4853" t="inlineStr">
        <is>
          <t>Radicelles</t>
        </is>
      </c>
      <c r="D4853" t="n">
        <v>45.7</v>
      </c>
      <c r="E4853" t="inlineStr"/>
      <c r="F4853" t="inlineStr"/>
      <c r="G4853" t="inlineStr">
        <is>
          <t>Donnée calculée</t>
        </is>
      </c>
      <c r="H4853" t="inlineStr"/>
      <c r="I4853" t="inlineStr"/>
    </row>
    <row r="4854">
      <c r="A4854" t="inlineStr">
        <is>
          <t>2019</t>
        </is>
      </c>
      <c r="B4854" t="inlineStr">
        <is>
          <t>Malterie - Orge</t>
        </is>
      </c>
      <c r="C4854" t="inlineStr">
        <is>
          <t>Produits de 1ère transformation</t>
        </is>
      </c>
      <c r="D4854" t="n">
        <v>1590</v>
      </c>
      <c r="E4854" t="inlineStr"/>
      <c r="F4854" t="inlineStr"/>
      <c r="G4854" t="inlineStr">
        <is>
          <t>Donnée calculée</t>
        </is>
      </c>
      <c r="H4854" t="inlineStr"/>
      <c r="I4854" t="inlineStr"/>
    </row>
    <row r="4855">
      <c r="A4855" t="inlineStr">
        <is>
          <t>2019</t>
        </is>
      </c>
      <c r="B4855" t="inlineStr">
        <is>
          <t>Malterie - Orge</t>
        </is>
      </c>
      <c r="C4855" t="inlineStr">
        <is>
          <t>Coproduits de 1ère transformation</t>
        </is>
      </c>
      <c r="D4855" t="n">
        <v>52.1</v>
      </c>
      <c r="E4855" t="inlineStr"/>
      <c r="F4855" t="inlineStr"/>
      <c r="G4855" t="inlineStr">
        <is>
          <t>Donnée calculée</t>
        </is>
      </c>
      <c r="H4855" t="inlineStr"/>
      <c r="I4855" t="inlineStr"/>
    </row>
    <row r="4856">
      <c r="A4856" t="inlineStr">
        <is>
          <t>2019</t>
        </is>
      </c>
      <c r="B4856" t="inlineStr">
        <is>
          <t>Malterie - Blé tendre</t>
        </is>
      </c>
      <c r="C4856" t="inlineStr">
        <is>
          <t>Malt</t>
        </is>
      </c>
      <c r="D4856" t="n">
        <v>3.8</v>
      </c>
      <c r="E4856" t="inlineStr"/>
      <c r="F4856" t="inlineStr"/>
      <c r="G4856" t="inlineStr">
        <is>
          <t>Donnée calculée</t>
        </is>
      </c>
      <c r="H4856" t="inlineStr"/>
      <c r="I4856" t="inlineStr"/>
    </row>
    <row r="4857">
      <c r="A4857" t="inlineStr">
        <is>
          <t>2019</t>
        </is>
      </c>
      <c r="B4857" t="inlineStr">
        <is>
          <t>Malterie - Blé tendre</t>
        </is>
      </c>
      <c r="C4857" t="inlineStr">
        <is>
          <t>Malt de blé tendre</t>
        </is>
      </c>
      <c r="D4857" t="n">
        <v>3.8</v>
      </c>
      <c r="E4857" t="inlineStr"/>
      <c r="F4857" t="inlineStr"/>
      <c r="G4857" t="inlineStr">
        <is>
          <t>Donnée calculée</t>
        </is>
      </c>
      <c r="H4857" t="inlineStr"/>
      <c r="I4857" t="inlineStr"/>
    </row>
    <row r="4858">
      <c r="A4858" t="inlineStr">
        <is>
          <t>2019</t>
        </is>
      </c>
      <c r="B4858" t="inlineStr">
        <is>
          <t>Malterie - Blé tendre</t>
        </is>
      </c>
      <c r="C4858" t="inlineStr">
        <is>
          <t>Coproduits de Malterie</t>
        </is>
      </c>
      <c r="D4858" t="n">
        <v>14.2</v>
      </c>
      <c r="E4858" t="inlineStr"/>
      <c r="F4858" t="inlineStr"/>
      <c r="G4858" t="inlineStr">
        <is>
          <t>Donnée calculée</t>
        </is>
      </c>
      <c r="H4858" t="inlineStr"/>
      <c r="I4858" t="inlineStr"/>
    </row>
    <row r="4859">
      <c r="A4859" t="inlineStr">
        <is>
          <t>2019</t>
        </is>
      </c>
      <c r="B4859" t="inlineStr">
        <is>
          <t>Malterie - Blé tendre</t>
        </is>
      </c>
      <c r="C4859" t="inlineStr">
        <is>
          <t>Petits blés</t>
        </is>
      </c>
      <c r="D4859" t="n">
        <v>0.16</v>
      </c>
      <c r="E4859" t="inlineStr"/>
      <c r="F4859" t="inlineStr"/>
      <c r="G4859" t="inlineStr">
        <is>
          <t>Donnée calculée</t>
        </is>
      </c>
      <c r="H4859" t="inlineStr"/>
      <c r="I4859" t="inlineStr"/>
    </row>
    <row r="4860">
      <c r="A4860" t="inlineStr">
        <is>
          <t>2019</t>
        </is>
      </c>
      <c r="B4860" t="inlineStr">
        <is>
          <t>Malterie - Blé tendre</t>
        </is>
      </c>
      <c r="C4860" t="inlineStr">
        <is>
          <t>Particules d'enveloppes</t>
        </is>
      </c>
      <c r="D4860" t="n">
        <v>14</v>
      </c>
      <c r="E4860" t="inlineStr"/>
      <c r="F4860" t="inlineStr"/>
      <c r="G4860" t="inlineStr">
        <is>
          <t>Donnée calculée</t>
        </is>
      </c>
      <c r="H4860" t="inlineStr"/>
      <c r="I4860" t="inlineStr"/>
    </row>
    <row r="4861">
      <c r="A4861" t="inlineStr">
        <is>
          <t>2019</t>
        </is>
      </c>
      <c r="B4861" t="inlineStr">
        <is>
          <t>Malterie - Blé tendre</t>
        </is>
      </c>
      <c r="C4861" t="inlineStr">
        <is>
          <t>Produits de 1ère transformation</t>
        </is>
      </c>
      <c r="D4861" t="n">
        <v>3.8</v>
      </c>
      <c r="E4861" t="inlineStr"/>
      <c r="F4861" t="inlineStr"/>
      <c r="G4861" t="inlineStr">
        <is>
          <t>Donnée calculée</t>
        </is>
      </c>
      <c r="H4861" t="inlineStr"/>
      <c r="I4861" t="inlineStr"/>
    </row>
    <row r="4862">
      <c r="A4862" t="inlineStr">
        <is>
          <t>2019</t>
        </is>
      </c>
      <c r="B4862" t="inlineStr">
        <is>
          <t>Malterie - Blé tendre</t>
        </is>
      </c>
      <c r="C4862" t="inlineStr">
        <is>
          <t>Coproduits de 1ère transformation</t>
        </is>
      </c>
      <c r="D4862" t="n">
        <v>14.2</v>
      </c>
      <c r="E4862" t="inlineStr"/>
      <c r="F4862" t="inlineStr"/>
      <c r="G4862" t="inlineStr">
        <is>
          <t>Donnée calculée</t>
        </is>
      </c>
      <c r="H4862" t="inlineStr"/>
      <c r="I4862" t="inlineStr"/>
    </row>
    <row r="4863">
      <c r="A4863" t="inlineStr">
        <is>
          <t>2019</t>
        </is>
      </c>
      <c r="B4863" t="inlineStr">
        <is>
          <t>Brasserie</t>
        </is>
      </c>
      <c r="C4863" t="inlineStr">
        <is>
          <t>Bière</t>
        </is>
      </c>
      <c r="D4863" t="n">
        <v>1990</v>
      </c>
      <c r="E4863" t="inlineStr"/>
      <c r="F4863" t="inlineStr"/>
      <c r="G4863" t="inlineStr">
        <is>
          <t>Donnée collectée</t>
        </is>
      </c>
      <c r="H4863" t="inlineStr"/>
      <c r="I4863" t="inlineStr"/>
    </row>
    <row r="4864">
      <c r="A4864" t="inlineStr">
        <is>
          <t>2019</t>
        </is>
      </c>
      <c r="B4864" t="inlineStr">
        <is>
          <t>Brasserie</t>
        </is>
      </c>
      <c r="C4864" t="inlineStr">
        <is>
          <t>Coproduits de Brasserie</t>
        </is>
      </c>
      <c r="D4864" t="n">
        <v>13</v>
      </c>
      <c r="E4864" t="n">
        <v>0</v>
      </c>
      <c r="F4864" t="n">
        <v>500000000</v>
      </c>
      <c r="G4864" t="inlineStr">
        <is>
          <t>Donnée calculée</t>
        </is>
      </c>
      <c r="H4864" t="inlineStr"/>
      <c r="I4864" t="inlineStr"/>
    </row>
    <row r="4865">
      <c r="A4865" t="inlineStr">
        <is>
          <t>2019</t>
        </is>
      </c>
      <c r="B4865" t="inlineStr">
        <is>
          <t>Brasserie</t>
        </is>
      </c>
      <c r="C4865" t="inlineStr">
        <is>
          <t>Drèches</t>
        </is>
      </c>
      <c r="D4865" t="n">
        <v>0</v>
      </c>
      <c r="E4865" t="n">
        <v>0</v>
      </c>
      <c r="F4865" t="n">
        <v>500000000</v>
      </c>
      <c r="G4865" t="inlineStr">
        <is>
          <t>Donnée calculée</t>
        </is>
      </c>
      <c r="H4865" t="inlineStr"/>
      <c r="I4865" t="inlineStr"/>
    </row>
    <row r="4866">
      <c r="A4866" t="inlineStr">
        <is>
          <t>2019</t>
        </is>
      </c>
      <c r="B4866" t="inlineStr">
        <is>
          <t>Brasserie</t>
        </is>
      </c>
      <c r="C4866" t="inlineStr">
        <is>
          <t>Levures</t>
        </is>
      </c>
      <c r="D4866" t="n">
        <v>3.62</v>
      </c>
      <c r="E4866" t="n">
        <v>0</v>
      </c>
      <c r="F4866" t="n">
        <v>500000000</v>
      </c>
      <c r="G4866" t="inlineStr">
        <is>
          <t>Donnée calculée</t>
        </is>
      </c>
      <c r="H4866" t="inlineStr"/>
      <c r="I4866" t="inlineStr"/>
    </row>
    <row r="4867">
      <c r="A4867" t="inlineStr">
        <is>
          <t>2019</t>
        </is>
      </c>
      <c r="B4867" t="inlineStr">
        <is>
          <t>Brasserie</t>
        </is>
      </c>
      <c r="C4867" t="inlineStr">
        <is>
          <t>Kieselguhr</t>
        </is>
      </c>
      <c r="D4867" t="n">
        <v>2.46</v>
      </c>
      <c r="E4867" t="n">
        <v>0</v>
      </c>
      <c r="F4867" t="n">
        <v>500000000</v>
      </c>
      <c r="G4867" t="inlineStr">
        <is>
          <t>Donnée calculée</t>
        </is>
      </c>
      <c r="H4867" t="inlineStr"/>
      <c r="I4867" t="inlineStr"/>
    </row>
    <row r="4868">
      <c r="A4868" t="inlineStr">
        <is>
          <t>2019</t>
        </is>
      </c>
      <c r="B4868" t="inlineStr">
        <is>
          <t>Brasserie</t>
        </is>
      </c>
      <c r="C4868" t="inlineStr">
        <is>
          <t>Troubles</t>
        </is>
      </c>
      <c r="D4868" t="n">
        <v>3.19</v>
      </c>
      <c r="E4868" t="n">
        <v>0</v>
      </c>
      <c r="F4868" t="n">
        <v>500000000</v>
      </c>
      <c r="G4868" t="inlineStr">
        <is>
          <t>Donnée calculée</t>
        </is>
      </c>
      <c r="H4868" t="inlineStr"/>
      <c r="I4868" t="inlineStr"/>
    </row>
    <row r="4869">
      <c r="A4869" t="inlineStr">
        <is>
          <t>2019</t>
        </is>
      </c>
      <c r="B4869" t="inlineStr">
        <is>
          <t>Brasserie</t>
        </is>
      </c>
      <c r="C4869" t="inlineStr">
        <is>
          <t>Ecarts de production</t>
        </is>
      </c>
      <c r="D4869" t="n">
        <v>3.74</v>
      </c>
      <c r="E4869" t="n">
        <v>0</v>
      </c>
      <c r="F4869" t="n">
        <v>500000000</v>
      </c>
      <c r="G4869" t="inlineStr">
        <is>
          <t>Donnée calculée</t>
        </is>
      </c>
      <c r="H4869" t="inlineStr"/>
      <c r="I4869" t="inlineStr"/>
    </row>
    <row r="4870">
      <c r="A4870" t="inlineStr">
        <is>
          <t>2019</t>
        </is>
      </c>
      <c r="B4870" t="inlineStr">
        <is>
          <t>Brasserie</t>
        </is>
      </c>
      <c r="C4870" t="inlineStr">
        <is>
          <t>Produits de 2nde transformation</t>
        </is>
      </c>
      <c r="D4870" t="n">
        <v>1990</v>
      </c>
      <c r="E4870" t="inlineStr"/>
      <c r="F4870" t="inlineStr"/>
      <c r="G4870" t="inlineStr">
        <is>
          <t>Donnée calculée</t>
        </is>
      </c>
      <c r="H4870" t="inlineStr"/>
      <c r="I4870" t="inlineStr"/>
    </row>
    <row r="4871">
      <c r="A4871" t="inlineStr">
        <is>
          <t>2019</t>
        </is>
      </c>
      <c r="B4871" t="inlineStr">
        <is>
          <t>Brasserie</t>
        </is>
      </c>
      <c r="C4871" t="inlineStr">
        <is>
          <t>Coproduits de 2nde transformation</t>
        </is>
      </c>
      <c r="D4871" t="n">
        <v>13</v>
      </c>
      <c r="E4871" t="n">
        <v>0</v>
      </c>
      <c r="F4871" t="n">
        <v>500000000</v>
      </c>
      <c r="G4871" t="inlineStr">
        <is>
          <t>Donnée calculée</t>
        </is>
      </c>
      <c r="H4871" t="inlineStr"/>
      <c r="I4871" t="inlineStr"/>
    </row>
    <row r="4872">
      <c r="A4872" t="inlineStr">
        <is>
          <t>2019</t>
        </is>
      </c>
      <c r="B4872" t="inlineStr">
        <is>
          <t>Décorticage</t>
        </is>
      </c>
      <c r="C4872" t="inlineStr">
        <is>
          <t>Riz, complet</t>
        </is>
      </c>
      <c r="D4872" t="n">
        <v>48.4</v>
      </c>
      <c r="E4872" t="n">
        <v>0</v>
      </c>
      <c r="F4872" t="n">
        <v>123</v>
      </c>
      <c r="G4872" t="inlineStr">
        <is>
          <t>Donnée calculée</t>
        </is>
      </c>
      <c r="H4872" t="inlineStr"/>
      <c r="I4872" t="inlineStr"/>
    </row>
    <row r="4873">
      <c r="A4873" t="inlineStr">
        <is>
          <t>2019</t>
        </is>
      </c>
      <c r="B4873" t="inlineStr">
        <is>
          <t>Décorticage</t>
        </is>
      </c>
      <c r="C4873" t="inlineStr">
        <is>
          <t>Riz, complet (surplus)</t>
        </is>
      </c>
      <c r="D4873" t="n">
        <v>22.9</v>
      </c>
      <c r="E4873" t="n">
        <v>0</v>
      </c>
      <c r="F4873" t="n">
        <v>61.3</v>
      </c>
      <c r="G4873" t="inlineStr">
        <is>
          <t>Donnée calculée</t>
        </is>
      </c>
      <c r="H4873" t="inlineStr"/>
      <c r="I4873" t="inlineStr"/>
    </row>
    <row r="4874">
      <c r="A4874" t="inlineStr">
        <is>
          <t>2019</t>
        </is>
      </c>
      <c r="B4874" t="inlineStr">
        <is>
          <t>Décorticage</t>
        </is>
      </c>
      <c r="C4874" t="inlineStr">
        <is>
          <t>Riz, complet (intermédiaire)</t>
        </is>
      </c>
      <c r="D4874" t="n">
        <v>25.4</v>
      </c>
      <c r="E4874" t="n">
        <v>0</v>
      </c>
      <c r="F4874" t="n">
        <v>61.3</v>
      </c>
      <c r="G4874" t="inlineStr">
        <is>
          <t>Donnée calculée</t>
        </is>
      </c>
      <c r="H4874" t="inlineStr"/>
      <c r="I4874" t="inlineStr"/>
    </row>
    <row r="4875">
      <c r="A4875" t="inlineStr">
        <is>
          <t>2019</t>
        </is>
      </c>
      <c r="B4875" t="inlineStr">
        <is>
          <t>Décorticage</t>
        </is>
      </c>
      <c r="C4875" t="inlineStr">
        <is>
          <t>Balle de paddy</t>
        </is>
      </c>
      <c r="D4875" t="n">
        <v>10.3</v>
      </c>
      <c r="E4875" t="n">
        <v>0</v>
      </c>
      <c r="F4875" t="n">
        <v>20.8</v>
      </c>
      <c r="G4875" t="inlineStr">
        <is>
          <t>Donnée calculée</t>
        </is>
      </c>
      <c r="H4875" t="inlineStr"/>
      <c r="I4875" t="inlineStr"/>
    </row>
    <row r="4876">
      <c r="A4876" t="inlineStr">
        <is>
          <t>2019</t>
        </is>
      </c>
      <c r="B4876" t="inlineStr">
        <is>
          <t>Décorticage</t>
        </is>
      </c>
      <c r="C4876" t="inlineStr">
        <is>
          <t>Coproduits usinage sec du riz</t>
        </is>
      </c>
      <c r="D4876" t="n">
        <v>10.3</v>
      </c>
      <c r="E4876" t="n">
        <v>0</v>
      </c>
      <c r="F4876" t="n">
        <v>20.8</v>
      </c>
      <c r="G4876" t="inlineStr">
        <is>
          <t>Donnée calculée</t>
        </is>
      </c>
      <c r="H4876" t="inlineStr"/>
      <c r="I4876" t="inlineStr"/>
    </row>
    <row r="4877">
      <c r="A4877" t="inlineStr">
        <is>
          <t>2019</t>
        </is>
      </c>
      <c r="B4877" t="inlineStr">
        <is>
          <t>Décorticage</t>
        </is>
      </c>
      <c r="C4877" t="inlineStr">
        <is>
          <t>Produits de 1ère transformation</t>
        </is>
      </c>
      <c r="D4877" t="n">
        <v>48.4</v>
      </c>
      <c r="E4877" t="n">
        <v>0</v>
      </c>
      <c r="F4877" t="n">
        <v>123</v>
      </c>
      <c r="G4877" t="inlineStr">
        <is>
          <t>Donnée calculée</t>
        </is>
      </c>
      <c r="H4877" t="inlineStr"/>
      <c r="I4877" t="inlineStr"/>
    </row>
    <row r="4878">
      <c r="A4878" t="inlineStr">
        <is>
          <t>2019</t>
        </is>
      </c>
      <c r="B4878" t="inlineStr">
        <is>
          <t>Décorticage</t>
        </is>
      </c>
      <c r="C4878" t="inlineStr">
        <is>
          <t>Coproduits de 1ère transformation</t>
        </is>
      </c>
      <c r="D4878" t="n">
        <v>10.3</v>
      </c>
      <c r="E4878" t="n">
        <v>0</v>
      </c>
      <c r="F4878" t="n">
        <v>20.8</v>
      </c>
      <c r="G4878" t="inlineStr">
        <is>
          <t>Donnée calculée</t>
        </is>
      </c>
      <c r="H4878" t="inlineStr"/>
      <c r="I4878" t="inlineStr"/>
    </row>
    <row r="4879">
      <c r="A4879" t="inlineStr">
        <is>
          <t>2019</t>
        </is>
      </c>
      <c r="B4879" t="inlineStr">
        <is>
          <t>Blanchiment</t>
        </is>
      </c>
      <c r="C4879" t="inlineStr">
        <is>
          <t>Riz, partiellement ou totalement blanchi et brisures</t>
        </is>
      </c>
      <c r="D4879" t="n">
        <v>133</v>
      </c>
      <c r="E4879" t="n">
        <v>133</v>
      </c>
      <c r="F4879" t="n">
        <v>154</v>
      </c>
      <c r="G4879" t="inlineStr">
        <is>
          <t>Donnée calculée</t>
        </is>
      </c>
      <c r="H4879" t="inlineStr"/>
      <c r="I4879" t="inlineStr"/>
    </row>
    <row r="4880">
      <c r="A4880" t="inlineStr">
        <is>
          <t>2019</t>
        </is>
      </c>
      <c r="B4880" t="inlineStr">
        <is>
          <t>Blanchiment</t>
        </is>
      </c>
      <c r="C4880" t="inlineStr">
        <is>
          <t>Riz, partiellement ou totalement blanchi</t>
        </is>
      </c>
      <c r="D4880" t="n">
        <v>133</v>
      </c>
      <c r="E4880" t="inlineStr"/>
      <c r="F4880" t="inlineStr"/>
      <c r="G4880" t="inlineStr">
        <is>
          <t>Donnée collectée</t>
        </is>
      </c>
      <c r="H4880" t="inlineStr"/>
      <c r="I4880" t="inlineStr"/>
    </row>
    <row r="4881">
      <c r="A4881" t="inlineStr">
        <is>
          <t>2019</t>
        </is>
      </c>
      <c r="B4881" t="inlineStr">
        <is>
          <t>Blanchiment</t>
        </is>
      </c>
      <c r="C4881" t="inlineStr">
        <is>
          <t>Riz, semi-complet</t>
        </is>
      </c>
      <c r="D4881" t="n">
        <v>66.40000000000001</v>
      </c>
      <c r="E4881" t="n">
        <v>0</v>
      </c>
      <c r="F4881" t="n">
        <v>133</v>
      </c>
      <c r="G4881" t="inlineStr">
        <is>
          <t>Donnée calculée</t>
        </is>
      </c>
      <c r="H4881" t="inlineStr"/>
      <c r="I4881" t="inlineStr"/>
    </row>
    <row r="4882">
      <c r="A4882" t="inlineStr">
        <is>
          <t>2019</t>
        </is>
      </c>
      <c r="B4882" t="inlineStr">
        <is>
          <t>Blanchiment</t>
        </is>
      </c>
      <c r="C4882" t="inlineStr">
        <is>
          <t>Riz, blanchi</t>
        </is>
      </c>
      <c r="D4882" t="n">
        <v>66.40000000000001</v>
      </c>
      <c r="E4882" t="n">
        <v>0</v>
      </c>
      <c r="F4882" t="n">
        <v>133</v>
      </c>
      <c r="G4882" t="inlineStr">
        <is>
          <t>Donnée calculée</t>
        </is>
      </c>
      <c r="H4882" t="inlineStr"/>
      <c r="I4882" t="inlineStr"/>
    </row>
    <row r="4883">
      <c r="A4883" t="inlineStr">
        <is>
          <t>2019</t>
        </is>
      </c>
      <c r="B4883" t="inlineStr">
        <is>
          <t>Blanchiment</t>
        </is>
      </c>
      <c r="C4883" t="inlineStr">
        <is>
          <t>Brisures de riz</t>
        </is>
      </c>
      <c r="D4883" t="n">
        <v>0.01</v>
      </c>
      <c r="E4883" t="n">
        <v>0</v>
      </c>
      <c r="F4883" t="n">
        <v>20.8</v>
      </c>
      <c r="G4883" t="inlineStr">
        <is>
          <t>Donnée calculée</t>
        </is>
      </c>
      <c r="H4883" t="inlineStr"/>
      <c r="I4883" t="inlineStr"/>
    </row>
    <row r="4884">
      <c r="A4884" t="inlineStr">
        <is>
          <t>2019</t>
        </is>
      </c>
      <c r="B4884" t="inlineStr">
        <is>
          <t>Blanchiment</t>
        </is>
      </c>
      <c r="C4884" t="inlineStr">
        <is>
          <t>Son de riz</t>
        </is>
      </c>
      <c r="D4884" t="n">
        <v>9.619999999999999</v>
      </c>
      <c r="E4884" t="n">
        <v>0</v>
      </c>
      <c r="F4884" t="n">
        <v>20.8</v>
      </c>
      <c r="G4884" t="inlineStr">
        <is>
          <t>Donnée calculée</t>
        </is>
      </c>
      <c r="H4884" t="inlineStr"/>
      <c r="I4884" t="inlineStr"/>
    </row>
    <row r="4885">
      <c r="A4885" t="inlineStr">
        <is>
          <t>2019</t>
        </is>
      </c>
      <c r="B4885" t="inlineStr">
        <is>
          <t>Blanchiment</t>
        </is>
      </c>
      <c r="C4885" t="inlineStr">
        <is>
          <t>Coproduits usinage sec du riz</t>
        </is>
      </c>
      <c r="D4885" t="n">
        <v>9.640000000000001</v>
      </c>
      <c r="E4885" t="n">
        <v>0</v>
      </c>
      <c r="F4885" t="n">
        <v>20.8</v>
      </c>
      <c r="G4885" t="inlineStr">
        <is>
          <t>Donnée calculée</t>
        </is>
      </c>
      <c r="H4885" t="inlineStr"/>
      <c r="I4885" t="inlineStr"/>
    </row>
    <row r="4886">
      <c r="A4886" t="inlineStr">
        <is>
          <t>2019</t>
        </is>
      </c>
      <c r="B4886" t="inlineStr">
        <is>
          <t>Blanchiment</t>
        </is>
      </c>
      <c r="C4886" t="inlineStr">
        <is>
          <t>Produits de 2nde transformation</t>
        </is>
      </c>
      <c r="D4886" t="n">
        <v>133</v>
      </c>
      <c r="E4886" t="inlineStr"/>
      <c r="F4886" t="inlineStr"/>
      <c r="G4886" t="inlineStr">
        <is>
          <t>Donnée calculée</t>
        </is>
      </c>
      <c r="H4886" t="inlineStr"/>
      <c r="I4886" t="inlineStr"/>
    </row>
    <row r="4887">
      <c r="A4887" t="inlineStr">
        <is>
          <t>2019</t>
        </is>
      </c>
      <c r="B4887" t="inlineStr">
        <is>
          <t>Blanchiment</t>
        </is>
      </c>
      <c r="C4887" t="inlineStr">
        <is>
          <t>Coproduits de 2nde transformation</t>
        </is>
      </c>
      <c r="D4887" t="n">
        <v>9.640000000000001</v>
      </c>
      <c r="E4887" t="n">
        <v>0</v>
      </c>
      <c r="F4887" t="n">
        <v>41.7</v>
      </c>
      <c r="G4887" t="inlineStr">
        <is>
          <t>Donnée calculée</t>
        </is>
      </c>
      <c r="H4887" t="inlineStr"/>
      <c r="I4887" t="inlineStr"/>
    </row>
    <row r="4888">
      <c r="A4888" t="inlineStr">
        <is>
          <t>2019</t>
        </is>
      </c>
      <c r="B4888" t="inlineStr">
        <is>
          <t>Etuvage/Cuisson (dont autre décorticage et blanchiment)</t>
        </is>
      </c>
      <c r="C4888" t="inlineStr">
        <is>
          <t>Riz étuvé, précuit ou soufflé</t>
        </is>
      </c>
      <c r="D4888" t="n">
        <v>5.59</v>
      </c>
      <c r="E4888" t="n">
        <v>0</v>
      </c>
      <c r="F4888" t="n">
        <v>500000000</v>
      </c>
      <c r="G4888" t="inlineStr">
        <is>
          <t>Donnée calculée</t>
        </is>
      </c>
      <c r="H4888" t="inlineStr"/>
      <c r="I4888" t="inlineStr"/>
    </row>
    <row r="4889">
      <c r="A4889" t="inlineStr">
        <is>
          <t>2019</t>
        </is>
      </c>
      <c r="B4889" t="inlineStr">
        <is>
          <t>Etuvage/Cuisson (dont autre décorticage et blanchiment)</t>
        </is>
      </c>
      <c r="C4889" t="inlineStr">
        <is>
          <t>Coproduits usinage humide du riz</t>
        </is>
      </c>
      <c r="D4889" t="n">
        <v>89.5</v>
      </c>
      <c r="E4889" t="n">
        <v>0</v>
      </c>
      <c r="F4889" t="n">
        <v>500000000</v>
      </c>
      <c r="G4889" t="inlineStr">
        <is>
          <t>Donnée calculée</t>
        </is>
      </c>
      <c r="H4889" t="inlineStr"/>
      <c r="I4889" t="inlineStr"/>
    </row>
    <row r="4890">
      <c r="A4890" t="inlineStr">
        <is>
          <t>2019</t>
        </is>
      </c>
      <c r="B4890" t="inlineStr">
        <is>
          <t>Etuvage/Cuisson (dont autre décorticage et blanchiment)</t>
        </is>
      </c>
      <c r="C4890" t="inlineStr">
        <is>
          <t>Produits de 1ère transformation</t>
        </is>
      </c>
      <c r="D4890" t="n">
        <v>5.59</v>
      </c>
      <c r="E4890" t="n">
        <v>0</v>
      </c>
      <c r="F4890" t="n">
        <v>500000000</v>
      </c>
      <c r="G4890" t="inlineStr">
        <is>
          <t>Donnée calculée</t>
        </is>
      </c>
      <c r="H4890" t="inlineStr"/>
      <c r="I4890" t="inlineStr"/>
    </row>
    <row r="4891">
      <c r="A4891" t="inlineStr">
        <is>
          <t>2019</t>
        </is>
      </c>
      <c r="B4891" t="inlineStr">
        <is>
          <t>Etuvage/Cuisson (dont autre décorticage et blanchiment)</t>
        </is>
      </c>
      <c r="C4891" t="inlineStr">
        <is>
          <t>Coproduits de 1ère transformation</t>
        </is>
      </c>
      <c r="D4891" t="n">
        <v>89.5</v>
      </c>
      <c r="E4891" t="n">
        <v>0</v>
      </c>
      <c r="F4891" t="n">
        <v>500000000</v>
      </c>
      <c r="G4891" t="inlineStr">
        <is>
          <t>Donnée calculée</t>
        </is>
      </c>
      <c r="H4891" t="inlineStr"/>
      <c r="I4891" t="inlineStr"/>
    </row>
    <row r="4892">
      <c r="A4892" t="inlineStr">
        <is>
          <t>2019</t>
        </is>
      </c>
      <c r="B4892" t="inlineStr">
        <is>
          <t>1ère transformation</t>
        </is>
      </c>
      <c r="C4892" t="inlineStr">
        <is>
          <t>Produits d'amidonnerie</t>
        </is>
      </c>
      <c r="D4892" t="n">
        <v>3430</v>
      </c>
      <c r="E4892" t="n">
        <v>2820</v>
      </c>
      <c r="F4892" t="n">
        <v>4910</v>
      </c>
      <c r="G4892" t="inlineStr">
        <is>
          <t>Donnée calculée</t>
        </is>
      </c>
      <c r="H4892" t="inlineStr"/>
      <c r="I4892" t="inlineStr"/>
    </row>
    <row r="4893">
      <c r="A4893" t="inlineStr">
        <is>
          <t>2019</t>
        </is>
      </c>
      <c r="B4893" t="inlineStr">
        <is>
          <t>1ère transformation</t>
        </is>
      </c>
      <c r="C4893" t="inlineStr">
        <is>
          <t>Amidon</t>
        </is>
      </c>
      <c r="D4893" t="n">
        <v>2820</v>
      </c>
      <c r="E4893" t="inlineStr"/>
      <c r="F4893" t="inlineStr"/>
      <c r="G4893" t="inlineStr">
        <is>
          <t>Donnée calculée</t>
        </is>
      </c>
      <c r="H4893" t="inlineStr"/>
      <c r="I4893" t="inlineStr"/>
    </row>
    <row r="4894">
      <c r="A4894" t="inlineStr">
        <is>
          <t>2019</t>
        </is>
      </c>
      <c r="B4894" t="inlineStr">
        <is>
          <t>1ère transformation</t>
        </is>
      </c>
      <c r="C4894" t="inlineStr">
        <is>
          <t>Amidon de blé tendre</t>
        </is>
      </c>
      <c r="D4894" t="n">
        <v>1460</v>
      </c>
      <c r="E4894" t="inlineStr"/>
      <c r="F4894" t="inlineStr"/>
      <c r="G4894" t="inlineStr">
        <is>
          <t>Donnée calculée</t>
        </is>
      </c>
      <c r="H4894" t="inlineStr"/>
      <c r="I4894" t="inlineStr"/>
    </row>
    <row r="4895">
      <c r="A4895" t="inlineStr">
        <is>
          <t>2019</t>
        </is>
      </c>
      <c r="B4895" t="inlineStr">
        <is>
          <t>1ère transformation</t>
        </is>
      </c>
      <c r="C4895" t="inlineStr">
        <is>
          <t>Amidon de maïs</t>
        </is>
      </c>
      <c r="D4895" t="n">
        <v>1360</v>
      </c>
      <c r="E4895" t="inlineStr"/>
      <c r="F4895" t="inlineStr"/>
      <c r="G4895" t="inlineStr">
        <is>
          <t>Donnée calculée</t>
        </is>
      </c>
      <c r="H4895" t="inlineStr"/>
      <c r="I4895" t="inlineStr"/>
    </row>
    <row r="4896">
      <c r="A4896" t="inlineStr">
        <is>
          <t>2019</t>
        </is>
      </c>
      <c r="B4896" t="inlineStr">
        <is>
          <t>1ère transformation</t>
        </is>
      </c>
      <c r="C4896" t="inlineStr">
        <is>
          <t>Gluten</t>
        </is>
      </c>
      <c r="D4896" t="n">
        <v>613</v>
      </c>
      <c r="E4896" t="n">
        <v>0</v>
      </c>
      <c r="F4896" t="n">
        <v>2090</v>
      </c>
      <c r="G4896" t="inlineStr">
        <is>
          <t>Donnée calculée</t>
        </is>
      </c>
      <c r="H4896" t="inlineStr"/>
      <c r="I4896" t="inlineStr"/>
    </row>
    <row r="4897">
      <c r="A4897" t="inlineStr">
        <is>
          <t>2019</t>
        </is>
      </c>
      <c r="B4897" t="inlineStr">
        <is>
          <t>1ère transformation</t>
        </is>
      </c>
      <c r="C4897" t="inlineStr">
        <is>
          <t>Coproduits d'amidonnerie</t>
        </is>
      </c>
      <c r="D4897" t="n">
        <v>1400</v>
      </c>
      <c r="E4897" t="n">
        <v>0</v>
      </c>
      <c r="F4897" t="n">
        <v>3360</v>
      </c>
      <c r="G4897" t="inlineStr">
        <is>
          <t>Donnée calculée</t>
        </is>
      </c>
      <c r="H4897" t="inlineStr"/>
      <c r="I4897" t="inlineStr"/>
    </row>
    <row r="4898">
      <c r="A4898" t="inlineStr">
        <is>
          <t>2019</t>
        </is>
      </c>
      <c r="B4898" t="inlineStr">
        <is>
          <t>1ère transformation</t>
        </is>
      </c>
      <c r="C4898" t="inlineStr">
        <is>
          <t>Coproduits d'amidonnerie de blé tendre</t>
        </is>
      </c>
      <c r="D4898" t="n">
        <v>791</v>
      </c>
      <c r="E4898" t="n">
        <v>0</v>
      </c>
      <c r="F4898" t="n">
        <v>2550</v>
      </c>
      <c r="G4898" t="inlineStr">
        <is>
          <t>Donnée calculée</t>
        </is>
      </c>
      <c r="H4898" t="inlineStr"/>
      <c r="I4898" t="inlineStr"/>
    </row>
    <row r="4899">
      <c r="A4899" t="inlineStr">
        <is>
          <t>2019</t>
        </is>
      </c>
      <c r="B4899" t="inlineStr">
        <is>
          <t>1ère transformation</t>
        </is>
      </c>
      <c r="C4899" t="inlineStr">
        <is>
          <t>Wheat gluten feed et solubles</t>
        </is>
      </c>
      <c r="D4899" t="n">
        <v>553</v>
      </c>
      <c r="E4899" t="n">
        <v>0</v>
      </c>
      <c r="F4899" t="n">
        <v>1270</v>
      </c>
      <c r="G4899" t="inlineStr">
        <is>
          <t>Donnée calculée</t>
        </is>
      </c>
      <c r="H4899" t="inlineStr"/>
      <c r="I4899" t="inlineStr"/>
    </row>
    <row r="4900">
      <c r="A4900" t="inlineStr">
        <is>
          <t>2019</t>
        </is>
      </c>
      <c r="B4900" t="inlineStr">
        <is>
          <t>1ère transformation</t>
        </is>
      </c>
      <c r="C4900" t="inlineStr">
        <is>
          <t>Sons d'amidonnerie</t>
        </is>
      </c>
      <c r="D4900" t="n">
        <v>238</v>
      </c>
      <c r="E4900" t="n">
        <v>0</v>
      </c>
      <c r="F4900" t="n">
        <v>1270</v>
      </c>
      <c r="G4900" t="inlineStr">
        <is>
          <t>Donnée calculée</t>
        </is>
      </c>
      <c r="H4900" t="inlineStr"/>
      <c r="I4900" t="inlineStr"/>
    </row>
    <row r="4901">
      <c r="A4901" t="inlineStr">
        <is>
          <t>2019</t>
        </is>
      </c>
      <c r="B4901" t="inlineStr">
        <is>
          <t>1ère transformation</t>
        </is>
      </c>
      <c r="C4901" t="inlineStr">
        <is>
          <t>Coproduits d'amidonnerie de maïs</t>
        </is>
      </c>
      <c r="D4901" t="n">
        <v>605</v>
      </c>
      <c r="E4901" t="n">
        <v>0</v>
      </c>
      <c r="F4901" t="n">
        <v>812</v>
      </c>
      <c r="G4901" t="inlineStr">
        <is>
          <t>Donnée calculée</t>
        </is>
      </c>
      <c r="H4901" t="inlineStr"/>
      <c r="I4901" t="inlineStr"/>
    </row>
    <row r="4902">
      <c r="A4902" t="inlineStr">
        <is>
          <t>2019</t>
        </is>
      </c>
      <c r="B4902" t="inlineStr">
        <is>
          <t>1ère transformation</t>
        </is>
      </c>
      <c r="C4902" t="inlineStr">
        <is>
          <t>Corn gluten feed et solubles</t>
        </is>
      </c>
      <c r="D4902" t="n">
        <v>605</v>
      </c>
      <c r="E4902" t="n">
        <v>0</v>
      </c>
      <c r="F4902" t="n">
        <v>812</v>
      </c>
      <c r="G4902" t="inlineStr">
        <is>
          <t>Donnée calculée</t>
        </is>
      </c>
      <c r="H4902" t="inlineStr"/>
      <c r="I4902" t="inlineStr"/>
    </row>
    <row r="4903">
      <c r="A4903" t="inlineStr">
        <is>
          <t>2019</t>
        </is>
      </c>
      <c r="B4903" t="inlineStr">
        <is>
          <t>1ère transformation</t>
        </is>
      </c>
      <c r="C4903" t="inlineStr">
        <is>
          <t>Farine</t>
        </is>
      </c>
      <c r="D4903" t="n">
        <v>3790</v>
      </c>
      <c r="E4903" t="inlineStr"/>
      <c r="F4903" t="inlineStr"/>
      <c r="G4903" t="inlineStr">
        <is>
          <t>Donnée calculée</t>
        </is>
      </c>
      <c r="H4903" t="inlineStr"/>
      <c r="I4903" t="inlineStr"/>
    </row>
    <row r="4904">
      <c r="A4904" t="inlineStr">
        <is>
          <t>2019</t>
        </is>
      </c>
      <c r="B4904" t="inlineStr">
        <is>
          <t>1ère transformation</t>
        </is>
      </c>
      <c r="C4904" t="inlineStr">
        <is>
          <t>Farine de blé tendre</t>
        </is>
      </c>
      <c r="D4904" t="n">
        <v>3760</v>
      </c>
      <c r="E4904" t="inlineStr"/>
      <c r="F4904" t="inlineStr"/>
      <c r="G4904" t="inlineStr">
        <is>
          <t>Donnée calculée</t>
        </is>
      </c>
      <c r="H4904" t="inlineStr"/>
      <c r="I4904" t="inlineStr"/>
    </row>
    <row r="4905">
      <c r="A4905" t="inlineStr">
        <is>
          <t>2019</t>
        </is>
      </c>
      <c r="B4905" t="inlineStr">
        <is>
          <t>1ère transformation</t>
        </is>
      </c>
      <c r="C4905" t="inlineStr">
        <is>
          <t>Farine d'épeautre</t>
        </is>
      </c>
      <c r="D4905" t="n">
        <v>7.65</v>
      </c>
      <c r="E4905" t="inlineStr"/>
      <c r="F4905" t="inlineStr"/>
      <c r="G4905" t="inlineStr">
        <is>
          <t>Donnée calculée</t>
        </is>
      </c>
      <c r="H4905" t="inlineStr"/>
      <c r="I4905" t="inlineStr"/>
    </row>
    <row r="4906">
      <c r="A4906" t="inlineStr">
        <is>
          <t>2019</t>
        </is>
      </c>
      <c r="B4906" t="inlineStr">
        <is>
          <t>1ère transformation</t>
        </is>
      </c>
      <c r="C4906" t="inlineStr">
        <is>
          <t>Farine de seigle</t>
        </is>
      </c>
      <c r="D4906" t="n">
        <v>11.3</v>
      </c>
      <c r="E4906" t="inlineStr"/>
      <c r="F4906" t="inlineStr"/>
      <c r="G4906" t="inlineStr">
        <is>
          <t>Donnée calculée</t>
        </is>
      </c>
      <c r="H4906" t="inlineStr"/>
      <c r="I4906" t="inlineStr"/>
    </row>
    <row r="4907">
      <c r="A4907" t="inlineStr">
        <is>
          <t>2019</t>
        </is>
      </c>
      <c r="B4907" t="inlineStr">
        <is>
          <t>1ère transformation</t>
        </is>
      </c>
      <c r="C4907" t="inlineStr">
        <is>
          <t>Farine de sarrasin</t>
        </is>
      </c>
      <c r="D4907" t="n">
        <v>9.99</v>
      </c>
      <c r="E4907" t="inlineStr"/>
      <c r="F4907" t="inlineStr"/>
      <c r="G4907" t="inlineStr">
        <is>
          <t>Donnée calculée</t>
        </is>
      </c>
      <c r="H4907" t="inlineStr"/>
      <c r="I4907" t="inlineStr"/>
    </row>
    <row r="4908">
      <c r="A4908" t="inlineStr">
        <is>
          <t>2019</t>
        </is>
      </c>
      <c r="B4908" t="inlineStr">
        <is>
          <t>1ère transformation</t>
        </is>
      </c>
      <c r="C4908" t="inlineStr">
        <is>
          <t>Coproduits de meunerie</t>
        </is>
      </c>
      <c r="D4908" t="n">
        <v>1260</v>
      </c>
      <c r="E4908" t="inlineStr"/>
      <c r="F4908" t="inlineStr"/>
      <c r="G4908" t="inlineStr">
        <is>
          <t>Donnée calculée</t>
        </is>
      </c>
      <c r="H4908" t="inlineStr"/>
      <c r="I4908" t="inlineStr"/>
    </row>
    <row r="4909">
      <c r="A4909" t="inlineStr">
        <is>
          <t>2019</t>
        </is>
      </c>
      <c r="B4909" t="inlineStr">
        <is>
          <t>1ère transformation</t>
        </is>
      </c>
      <c r="C4909" t="inlineStr">
        <is>
          <t>Issues de meunerie</t>
        </is>
      </c>
      <c r="D4909" t="n">
        <v>1260</v>
      </c>
      <c r="E4909" t="inlineStr"/>
      <c r="F4909" t="inlineStr"/>
      <c r="G4909" t="inlineStr">
        <is>
          <t>Donnée calculée</t>
        </is>
      </c>
      <c r="H4909" t="inlineStr"/>
      <c r="I4909" t="inlineStr"/>
    </row>
    <row r="4910">
      <c r="A4910" t="inlineStr">
        <is>
          <t>2019</t>
        </is>
      </c>
      <c r="B4910" t="inlineStr">
        <is>
          <t>1ère transformation</t>
        </is>
      </c>
      <c r="C4910" t="inlineStr">
        <is>
          <t>Issues de meunerie de blé tendre</t>
        </is>
      </c>
      <c r="D4910" t="n">
        <v>1250</v>
      </c>
      <c r="E4910" t="inlineStr"/>
      <c r="F4910" t="inlineStr"/>
      <c r="G4910" t="inlineStr">
        <is>
          <t>Donnée calculée</t>
        </is>
      </c>
      <c r="H4910" t="inlineStr"/>
      <c r="I4910" t="inlineStr"/>
    </row>
    <row r="4911">
      <c r="A4911" t="inlineStr">
        <is>
          <t>2019</t>
        </is>
      </c>
      <c r="B4911" t="inlineStr">
        <is>
          <t>1ère transformation</t>
        </is>
      </c>
      <c r="C4911" t="inlineStr">
        <is>
          <t>Sons de blé tendre</t>
        </is>
      </c>
      <c r="D4911" t="n">
        <v>799</v>
      </c>
      <c r="E4911" t="inlineStr"/>
      <c r="F4911" t="inlineStr"/>
      <c r="G4911" t="inlineStr">
        <is>
          <t>Donnée calculée</t>
        </is>
      </c>
      <c r="H4911" t="inlineStr"/>
      <c r="I4911" t="inlineStr"/>
    </row>
    <row r="4912">
      <c r="A4912" t="inlineStr">
        <is>
          <t>2019</t>
        </is>
      </c>
      <c r="B4912" t="inlineStr">
        <is>
          <t>1ère transformation</t>
        </is>
      </c>
      <c r="C4912" t="inlineStr">
        <is>
          <t>Remoulages de blé tendre</t>
        </is>
      </c>
      <c r="D4912" t="n">
        <v>399</v>
      </c>
      <c r="E4912" t="inlineStr"/>
      <c r="F4912" t="inlineStr"/>
      <c r="G4912" t="inlineStr">
        <is>
          <t>Donnée calculée</t>
        </is>
      </c>
      <c r="H4912" t="inlineStr"/>
      <c r="I4912" t="inlineStr"/>
    </row>
    <row r="4913">
      <c r="A4913" t="inlineStr">
        <is>
          <t>2019</t>
        </is>
      </c>
      <c r="B4913" t="inlineStr">
        <is>
          <t>1ère transformation</t>
        </is>
      </c>
      <c r="C4913" t="inlineStr">
        <is>
          <t>Farines basses de blé tendre</t>
        </is>
      </c>
      <c r="D4913" t="n">
        <v>50</v>
      </c>
      <c r="E4913" t="inlineStr"/>
      <c r="F4913" t="inlineStr"/>
      <c r="G4913" t="inlineStr">
        <is>
          <t>Donnée calculée</t>
        </is>
      </c>
      <c r="H4913" t="inlineStr"/>
      <c r="I4913" t="inlineStr"/>
    </row>
    <row r="4914">
      <c r="A4914" t="inlineStr">
        <is>
          <t>2019</t>
        </is>
      </c>
      <c r="B4914" t="inlineStr">
        <is>
          <t>1ère transformation</t>
        </is>
      </c>
      <c r="C4914" t="inlineStr">
        <is>
          <t>Issues de meunerie d'épeautre</t>
        </is>
      </c>
      <c r="D4914" t="n">
        <v>2.29</v>
      </c>
      <c r="E4914" t="inlineStr"/>
      <c r="F4914" t="inlineStr"/>
      <c r="G4914" t="inlineStr">
        <is>
          <t>Donnée calculée</t>
        </is>
      </c>
      <c r="H4914" t="inlineStr"/>
      <c r="I4914" t="inlineStr"/>
    </row>
    <row r="4915">
      <c r="A4915" t="inlineStr">
        <is>
          <t>2019</t>
        </is>
      </c>
      <c r="B4915" t="inlineStr">
        <is>
          <t>1ère transformation</t>
        </is>
      </c>
      <c r="C4915" t="inlineStr">
        <is>
          <t>Sons d'épeautre</t>
        </is>
      </c>
      <c r="D4915" t="n">
        <v>1.47</v>
      </c>
      <c r="E4915" t="inlineStr"/>
      <c r="F4915" t="inlineStr"/>
      <c r="G4915" t="inlineStr">
        <is>
          <t>Donnée calculée</t>
        </is>
      </c>
      <c r="H4915" t="inlineStr"/>
      <c r="I4915" t="inlineStr"/>
    </row>
    <row r="4916">
      <c r="A4916" t="inlineStr">
        <is>
          <t>2019</t>
        </is>
      </c>
      <c r="B4916" t="inlineStr">
        <is>
          <t>1ère transformation</t>
        </is>
      </c>
      <c r="C4916" t="inlineStr">
        <is>
          <t>Remoulages d'épeautre</t>
        </is>
      </c>
      <c r="D4916" t="n">
        <v>0.73</v>
      </c>
      <c r="E4916" t="inlineStr"/>
      <c r="F4916" t="inlineStr"/>
      <c r="G4916" t="inlineStr">
        <is>
          <t>Donnée calculée</t>
        </is>
      </c>
      <c r="H4916" t="inlineStr"/>
      <c r="I4916" t="inlineStr"/>
    </row>
    <row r="4917">
      <c r="A4917" t="inlineStr">
        <is>
          <t>2019</t>
        </is>
      </c>
      <c r="B4917" t="inlineStr">
        <is>
          <t>1ère transformation</t>
        </is>
      </c>
      <c r="C4917" t="inlineStr">
        <is>
          <t>Farines basses d'épeautre</t>
        </is>
      </c>
      <c r="D4917" t="n">
        <v>0.09</v>
      </c>
      <c r="E4917" t="inlineStr"/>
      <c r="F4917" t="inlineStr"/>
      <c r="G4917" t="inlineStr">
        <is>
          <t>Donnée calculée</t>
        </is>
      </c>
      <c r="H4917" t="inlineStr"/>
      <c r="I4917" t="inlineStr"/>
    </row>
    <row r="4918">
      <c r="A4918" t="inlineStr">
        <is>
          <t>2019</t>
        </is>
      </c>
      <c r="B4918" t="inlineStr">
        <is>
          <t>1ère transformation</t>
        </is>
      </c>
      <c r="C4918" t="inlineStr">
        <is>
          <t>Issues de meunerie de seigle</t>
        </is>
      </c>
      <c r="D4918" t="n">
        <v>3.4</v>
      </c>
      <c r="E4918" t="inlineStr"/>
      <c r="F4918" t="inlineStr"/>
      <c r="G4918" t="inlineStr">
        <is>
          <t>Donnée calculée</t>
        </is>
      </c>
      <c r="H4918" t="inlineStr"/>
      <c r="I4918" t="inlineStr"/>
    </row>
    <row r="4919">
      <c r="A4919" t="inlineStr">
        <is>
          <t>2019</t>
        </is>
      </c>
      <c r="B4919" t="inlineStr">
        <is>
          <t>1ère transformation</t>
        </is>
      </c>
      <c r="C4919" t="inlineStr">
        <is>
          <t>Sons de seigle</t>
        </is>
      </c>
      <c r="D4919" t="n">
        <v>2.17</v>
      </c>
      <c r="E4919" t="inlineStr"/>
      <c r="F4919" t="inlineStr"/>
      <c r="G4919" t="inlineStr">
        <is>
          <t>Donnée calculée</t>
        </is>
      </c>
      <c r="H4919" t="inlineStr"/>
      <c r="I4919" t="inlineStr"/>
    </row>
    <row r="4920">
      <c r="A4920" t="inlineStr">
        <is>
          <t>2019</t>
        </is>
      </c>
      <c r="B4920" t="inlineStr">
        <is>
          <t>1ère transformation</t>
        </is>
      </c>
      <c r="C4920" t="inlineStr">
        <is>
          <t>Remoulages de seigle</t>
        </is>
      </c>
      <c r="D4920" t="n">
        <v>1.09</v>
      </c>
      <c r="E4920" t="inlineStr"/>
      <c r="F4920" t="inlineStr"/>
      <c r="G4920" t="inlineStr">
        <is>
          <t>Donnée calculée</t>
        </is>
      </c>
      <c r="H4920" t="inlineStr"/>
      <c r="I4920" t="inlineStr"/>
    </row>
    <row r="4921">
      <c r="A4921" t="inlineStr">
        <is>
          <t>2019</t>
        </is>
      </c>
      <c r="B4921" t="inlineStr">
        <is>
          <t>1ère transformation</t>
        </is>
      </c>
      <c r="C4921" t="inlineStr">
        <is>
          <t>Farines basses de seigle</t>
        </is>
      </c>
      <c r="D4921" t="n">
        <v>0.14</v>
      </c>
      <c r="E4921" t="inlineStr"/>
      <c r="F4921" t="inlineStr"/>
      <c r="G4921" t="inlineStr">
        <is>
          <t>Donnée calculée</t>
        </is>
      </c>
      <c r="H4921" t="inlineStr"/>
      <c r="I4921" t="inlineStr"/>
    </row>
    <row r="4922">
      <c r="A4922" t="inlineStr">
        <is>
          <t>2019</t>
        </is>
      </c>
      <c r="B4922" t="inlineStr">
        <is>
          <t>1ère transformation</t>
        </is>
      </c>
      <c r="C4922" t="inlineStr">
        <is>
          <t>Issues de meunerie de sarrasin</t>
        </is>
      </c>
      <c r="D4922" t="n">
        <v>2.99</v>
      </c>
      <c r="E4922" t="inlineStr"/>
      <c r="F4922" t="inlineStr"/>
      <c r="G4922" t="inlineStr">
        <is>
          <t>Donnée calculée</t>
        </is>
      </c>
      <c r="H4922" t="inlineStr"/>
      <c r="I4922" t="inlineStr"/>
    </row>
    <row r="4923">
      <c r="A4923" t="inlineStr">
        <is>
          <t>2019</t>
        </is>
      </c>
      <c r="B4923" t="inlineStr">
        <is>
          <t>1ère transformation</t>
        </is>
      </c>
      <c r="C4923" t="inlineStr">
        <is>
          <t>Sons de sarrasin</t>
        </is>
      </c>
      <c r="D4923" t="n">
        <v>1.92</v>
      </c>
      <c r="E4923" t="inlineStr"/>
      <c r="F4923" t="inlineStr"/>
      <c r="G4923" t="inlineStr">
        <is>
          <t>Donnée calculée</t>
        </is>
      </c>
      <c r="H4923" t="inlineStr"/>
      <c r="I4923" t="inlineStr"/>
    </row>
    <row r="4924">
      <c r="A4924" t="inlineStr">
        <is>
          <t>2019</t>
        </is>
      </c>
      <c r="B4924" t="inlineStr">
        <is>
          <t>1ère transformation</t>
        </is>
      </c>
      <c r="C4924" t="inlineStr">
        <is>
          <t>Remoulages de sarrasin</t>
        </is>
      </c>
      <c r="D4924" t="n">
        <v>0.96</v>
      </c>
      <c r="E4924" t="inlineStr"/>
      <c r="F4924" t="inlineStr"/>
      <c r="G4924" t="inlineStr">
        <is>
          <t>Donnée calculée</t>
        </is>
      </c>
      <c r="H4924" t="inlineStr"/>
      <c r="I4924" t="inlineStr"/>
    </row>
    <row r="4925">
      <c r="A4925" t="inlineStr">
        <is>
          <t>2019</t>
        </is>
      </c>
      <c r="B4925" t="inlineStr">
        <is>
          <t>1ère transformation</t>
        </is>
      </c>
      <c r="C4925" t="inlineStr">
        <is>
          <t>Farines basses de sarrasin</t>
        </is>
      </c>
      <c r="D4925" t="n">
        <v>0.12</v>
      </c>
      <c r="E4925" t="inlineStr"/>
      <c r="F4925" t="inlineStr"/>
      <c r="G4925" t="inlineStr">
        <is>
          <t>Donnée calculée</t>
        </is>
      </c>
      <c r="H4925" t="inlineStr"/>
      <c r="I4925" t="inlineStr"/>
    </row>
    <row r="4926">
      <c r="A4926" t="inlineStr">
        <is>
          <t>2019</t>
        </is>
      </c>
      <c r="B4926" t="inlineStr">
        <is>
          <t>1ère transformation</t>
        </is>
      </c>
      <c r="C4926" t="inlineStr">
        <is>
          <t>Refus de nettoyage</t>
        </is>
      </c>
      <c r="D4926" t="n">
        <v>2.02</v>
      </c>
      <c r="E4926" t="inlineStr"/>
      <c r="F4926" t="inlineStr"/>
      <c r="G4926" t="inlineStr">
        <is>
          <t>Donnée calculée</t>
        </is>
      </c>
      <c r="H4926" t="inlineStr"/>
      <c r="I4926" t="inlineStr"/>
    </row>
    <row r="4927">
      <c r="A4927" t="inlineStr">
        <is>
          <t>2019</t>
        </is>
      </c>
      <c r="B4927" t="inlineStr">
        <is>
          <t>1ère transformation</t>
        </is>
      </c>
      <c r="C4927" t="inlineStr">
        <is>
          <t>Refus de nettoyage de blé tendre</t>
        </is>
      </c>
      <c r="D4927" t="n">
        <v>2.01</v>
      </c>
      <c r="E4927" t="inlineStr"/>
      <c r="F4927" t="inlineStr"/>
      <c r="G4927" t="inlineStr">
        <is>
          <t>Donnée calculée</t>
        </is>
      </c>
      <c r="H4927" t="inlineStr"/>
      <c r="I4927" t="inlineStr"/>
    </row>
    <row r="4928">
      <c r="A4928" t="inlineStr">
        <is>
          <t>2019</t>
        </is>
      </c>
      <c r="B4928" t="inlineStr">
        <is>
          <t>1ère transformation</t>
        </is>
      </c>
      <c r="C4928" t="inlineStr">
        <is>
          <t>Refus de nettoyage d'épeautre</t>
        </is>
      </c>
      <c r="D4928" t="n">
        <v>0</v>
      </c>
      <c r="E4928" t="inlineStr"/>
      <c r="F4928" t="inlineStr"/>
      <c r="G4928" t="inlineStr">
        <is>
          <t>Donnée calculée</t>
        </is>
      </c>
      <c r="H4928" t="inlineStr"/>
      <c r="I4928" t="inlineStr"/>
    </row>
    <row r="4929">
      <c r="A4929" t="inlineStr">
        <is>
          <t>2019</t>
        </is>
      </c>
      <c r="B4929" t="inlineStr">
        <is>
          <t>1ère transformation</t>
        </is>
      </c>
      <c r="C4929" t="inlineStr">
        <is>
          <t>Refus de nettoyage de seigle</t>
        </is>
      </c>
      <c r="D4929" t="n">
        <v>0.01</v>
      </c>
      <c r="E4929" t="inlineStr"/>
      <c r="F4929" t="inlineStr"/>
      <c r="G4929" t="inlineStr">
        <is>
          <t>Donnée calculée</t>
        </is>
      </c>
      <c r="H4929" t="inlineStr"/>
      <c r="I4929" t="inlineStr"/>
    </row>
    <row r="4930">
      <c r="A4930" t="inlineStr">
        <is>
          <t>2019</t>
        </is>
      </c>
      <c r="B4930" t="inlineStr">
        <is>
          <t>1ère transformation</t>
        </is>
      </c>
      <c r="C4930" t="inlineStr">
        <is>
          <t>Refus de nettoyage de sarrasin</t>
        </is>
      </c>
      <c r="D4930" t="n">
        <v>0.01</v>
      </c>
      <c r="E4930" t="inlineStr"/>
      <c r="F4930" t="inlineStr"/>
      <c r="G4930" t="inlineStr">
        <is>
          <t>Donnée calculée</t>
        </is>
      </c>
      <c r="H4930" t="inlineStr"/>
      <c r="I4930" t="inlineStr"/>
    </row>
    <row r="4931">
      <c r="A4931" t="inlineStr">
        <is>
          <t>2019</t>
        </is>
      </c>
      <c r="B4931" t="inlineStr">
        <is>
          <t>1ère transformation</t>
        </is>
      </c>
      <c r="C4931" t="inlineStr">
        <is>
          <t>Semoule</t>
        </is>
      </c>
      <c r="D4931" t="n">
        <v>440</v>
      </c>
      <c r="E4931" t="inlineStr"/>
      <c r="F4931" t="inlineStr"/>
      <c r="G4931" t="inlineStr">
        <is>
          <t>Donnée calculée</t>
        </is>
      </c>
      <c r="H4931" t="inlineStr"/>
      <c r="I4931" t="inlineStr"/>
    </row>
    <row r="4932">
      <c r="A4932" t="inlineStr">
        <is>
          <t>2019</t>
        </is>
      </c>
      <c r="B4932" t="inlineStr">
        <is>
          <t>1ère transformation</t>
        </is>
      </c>
      <c r="C4932" t="inlineStr">
        <is>
          <t>Coproduits de Semoulerie</t>
        </is>
      </c>
      <c r="D4932" t="n">
        <v>138</v>
      </c>
      <c r="E4932" t="inlineStr"/>
      <c r="F4932" t="inlineStr"/>
      <c r="G4932" t="inlineStr">
        <is>
          <t>Donnée calculée</t>
        </is>
      </c>
      <c r="H4932" t="inlineStr"/>
      <c r="I4932" t="inlineStr"/>
    </row>
    <row r="4933">
      <c r="A4933" t="inlineStr">
        <is>
          <t>2019</t>
        </is>
      </c>
      <c r="B4933" t="inlineStr">
        <is>
          <t>1ère transformation</t>
        </is>
      </c>
      <c r="C4933" t="inlineStr">
        <is>
          <t>Gruau D</t>
        </is>
      </c>
      <c r="D4933" t="n">
        <v>31.9</v>
      </c>
      <c r="E4933" t="inlineStr"/>
      <c r="F4933" t="inlineStr"/>
      <c r="G4933" t="inlineStr">
        <is>
          <t>Donnée calculée</t>
        </is>
      </c>
      <c r="H4933" t="inlineStr"/>
      <c r="I4933" t="inlineStr"/>
    </row>
    <row r="4934">
      <c r="A4934" t="inlineStr">
        <is>
          <t>2019</t>
        </is>
      </c>
      <c r="B4934" t="inlineStr">
        <is>
          <t>1ère transformation</t>
        </is>
      </c>
      <c r="C4934" t="inlineStr">
        <is>
          <t>Sons et remoulages de blé dur</t>
        </is>
      </c>
      <c r="D4934" t="n">
        <v>101</v>
      </c>
      <c r="E4934" t="inlineStr"/>
      <c r="F4934" t="inlineStr"/>
      <c r="G4934" t="inlineStr">
        <is>
          <t>Donnée calculée</t>
        </is>
      </c>
      <c r="H4934" t="inlineStr"/>
      <c r="I4934" t="inlineStr"/>
    </row>
    <row r="4935">
      <c r="A4935" t="inlineStr">
        <is>
          <t>2019</t>
        </is>
      </c>
      <c r="B4935" t="inlineStr">
        <is>
          <t>1ère transformation</t>
        </is>
      </c>
      <c r="C4935" t="inlineStr">
        <is>
          <t>Ecarts de nettoyage</t>
        </is>
      </c>
      <c r="D4935" t="n">
        <v>5.31</v>
      </c>
      <c r="E4935" t="inlineStr"/>
      <c r="F4935" t="inlineStr"/>
      <c r="G4935" t="inlineStr">
        <is>
          <t>Donnée calculée</t>
        </is>
      </c>
      <c r="H4935" t="inlineStr"/>
      <c r="I4935" t="inlineStr"/>
    </row>
    <row r="4936">
      <c r="A4936" t="inlineStr">
        <is>
          <t>2019</t>
        </is>
      </c>
      <c r="B4936" t="inlineStr">
        <is>
          <t>1ère transformation</t>
        </is>
      </c>
      <c r="C4936" t="inlineStr">
        <is>
          <t>Semoule, gritz, hominy</t>
        </is>
      </c>
      <c r="D4936" t="n">
        <v>40</v>
      </c>
      <c r="E4936" t="inlineStr"/>
      <c r="F4936" t="inlineStr"/>
      <c r="G4936" t="inlineStr">
        <is>
          <t>Donnée calculée</t>
        </is>
      </c>
      <c r="H4936" t="inlineStr"/>
      <c r="I4936" t="inlineStr"/>
    </row>
    <row r="4937">
      <c r="A4937" t="inlineStr">
        <is>
          <t>2019</t>
        </is>
      </c>
      <c r="B4937" t="inlineStr">
        <is>
          <t>1ère transformation</t>
        </is>
      </c>
      <c r="C4937" t="inlineStr">
        <is>
          <t>Germes de maïs</t>
        </is>
      </c>
      <c r="D4937" t="n">
        <v>6.13</v>
      </c>
      <c r="E4937" t="inlineStr"/>
      <c r="F4937" t="inlineStr"/>
      <c r="G4937" t="inlineStr">
        <is>
          <t>Donnée calculée</t>
        </is>
      </c>
      <c r="H4937" t="inlineStr"/>
      <c r="I4937" t="inlineStr"/>
    </row>
    <row r="4938">
      <c r="A4938" t="inlineStr">
        <is>
          <t>2019</t>
        </is>
      </c>
      <c r="B4938" t="inlineStr">
        <is>
          <t>1ère transformation</t>
        </is>
      </c>
      <c r="C4938" t="inlineStr">
        <is>
          <t>Farine alimentaire</t>
        </is>
      </c>
      <c r="D4938" t="n">
        <v>10.4</v>
      </c>
      <c r="E4938" t="inlineStr"/>
      <c r="F4938" t="inlineStr"/>
      <c r="G4938" t="inlineStr">
        <is>
          <t>Donnée calculée</t>
        </is>
      </c>
      <c r="H4938" t="inlineStr"/>
      <c r="I4938" t="inlineStr"/>
    </row>
    <row r="4939">
      <c r="A4939" t="inlineStr">
        <is>
          <t>2019</t>
        </is>
      </c>
      <c r="B4939" t="inlineStr">
        <is>
          <t>1ère transformation</t>
        </is>
      </c>
      <c r="C4939" t="inlineStr">
        <is>
          <t>Farine fourragère</t>
        </is>
      </c>
      <c r="D4939" t="n">
        <v>31</v>
      </c>
      <c r="E4939" t="inlineStr"/>
      <c r="F4939" t="inlineStr"/>
      <c r="G4939" t="inlineStr">
        <is>
          <t>Donnée calculée</t>
        </is>
      </c>
      <c r="H4939" t="inlineStr"/>
      <c r="I4939" t="inlineStr"/>
    </row>
    <row r="4940">
      <c r="A4940" t="inlineStr">
        <is>
          <t>2019</t>
        </is>
      </c>
      <c r="B4940" t="inlineStr">
        <is>
          <t>1ère transformation</t>
        </is>
      </c>
      <c r="C4940" t="inlineStr">
        <is>
          <t>Malt</t>
        </is>
      </c>
      <c r="D4940" t="n">
        <v>1590</v>
      </c>
      <c r="E4940" t="inlineStr"/>
      <c r="F4940" t="inlineStr"/>
      <c r="G4940" t="inlineStr">
        <is>
          <t>Donnée calculée</t>
        </is>
      </c>
      <c r="H4940" t="inlineStr"/>
      <c r="I4940" t="inlineStr"/>
    </row>
    <row r="4941">
      <c r="A4941" t="inlineStr">
        <is>
          <t>2019</t>
        </is>
      </c>
      <c r="B4941" t="inlineStr">
        <is>
          <t>1ère transformation</t>
        </is>
      </c>
      <c r="C4941" t="inlineStr">
        <is>
          <t>Malt d'orge</t>
        </is>
      </c>
      <c r="D4941" t="n">
        <v>1590</v>
      </c>
      <c r="E4941" t="inlineStr"/>
      <c r="F4941" t="inlineStr"/>
      <c r="G4941" t="inlineStr">
        <is>
          <t>Donnée calculée</t>
        </is>
      </c>
      <c r="H4941" t="inlineStr"/>
      <c r="I4941" t="inlineStr"/>
    </row>
    <row r="4942">
      <c r="A4942" t="inlineStr">
        <is>
          <t>2019</t>
        </is>
      </c>
      <c r="B4942" t="inlineStr">
        <is>
          <t>1ère transformation</t>
        </is>
      </c>
      <c r="C4942" t="inlineStr">
        <is>
          <t>Malt de blé tendre</t>
        </is>
      </c>
      <c r="D4942" t="n">
        <v>3.8</v>
      </c>
      <c r="E4942" t="inlineStr"/>
      <c r="F4942" t="inlineStr"/>
      <c r="G4942" t="inlineStr">
        <is>
          <t>Donnée calculée</t>
        </is>
      </c>
      <c r="H4942" t="inlineStr"/>
      <c r="I4942" t="inlineStr"/>
    </row>
    <row r="4943">
      <c r="A4943" t="inlineStr">
        <is>
          <t>2019</t>
        </is>
      </c>
      <c r="B4943" t="inlineStr">
        <is>
          <t>1ère transformation</t>
        </is>
      </c>
      <c r="C4943" t="inlineStr">
        <is>
          <t>Coproduits de Malterie</t>
        </is>
      </c>
      <c r="D4943" t="n">
        <v>66.3</v>
      </c>
      <c r="E4943" t="inlineStr"/>
      <c r="F4943" t="inlineStr"/>
      <c r="G4943" t="inlineStr">
        <is>
          <t>Donnée calculée</t>
        </is>
      </c>
      <c r="H4943" t="inlineStr"/>
      <c r="I4943" t="inlineStr"/>
    </row>
    <row r="4944">
      <c r="A4944" t="inlineStr">
        <is>
          <t>2019</t>
        </is>
      </c>
      <c r="B4944" t="inlineStr">
        <is>
          <t>1ère transformation</t>
        </is>
      </c>
      <c r="C4944" t="inlineStr">
        <is>
          <t>Orgettes</t>
        </is>
      </c>
      <c r="D4944" t="n">
        <v>6.39</v>
      </c>
      <c r="E4944" t="inlineStr"/>
      <c r="F4944" t="inlineStr"/>
      <c r="G4944" t="inlineStr">
        <is>
          <t>Donnée calculée</t>
        </is>
      </c>
      <c r="H4944" t="inlineStr"/>
      <c r="I4944" t="inlineStr"/>
    </row>
    <row r="4945">
      <c r="A4945" t="inlineStr">
        <is>
          <t>2019</t>
        </is>
      </c>
      <c r="B4945" t="inlineStr">
        <is>
          <t>1ère transformation</t>
        </is>
      </c>
      <c r="C4945" t="inlineStr">
        <is>
          <t>Radicelles</t>
        </is>
      </c>
      <c r="D4945" t="n">
        <v>45.7</v>
      </c>
      <c r="E4945" t="inlineStr"/>
      <c r="F4945" t="inlineStr"/>
      <c r="G4945" t="inlineStr">
        <is>
          <t>Donnée calculée</t>
        </is>
      </c>
      <c r="H4945" t="inlineStr"/>
      <c r="I4945" t="inlineStr"/>
    </row>
    <row r="4946">
      <c r="A4946" t="inlineStr">
        <is>
          <t>2019</t>
        </is>
      </c>
      <c r="B4946" t="inlineStr">
        <is>
          <t>1ère transformation</t>
        </is>
      </c>
      <c r="C4946" t="inlineStr">
        <is>
          <t>Petits blés</t>
        </is>
      </c>
      <c r="D4946" t="n">
        <v>0.16</v>
      </c>
      <c r="E4946" t="inlineStr"/>
      <c r="F4946" t="inlineStr"/>
      <c r="G4946" t="inlineStr">
        <is>
          <t>Donnée calculée</t>
        </is>
      </c>
      <c r="H4946" t="inlineStr"/>
      <c r="I4946" t="inlineStr"/>
    </row>
    <row r="4947">
      <c r="A4947" t="inlineStr">
        <is>
          <t>2019</t>
        </is>
      </c>
      <c r="B4947" t="inlineStr">
        <is>
          <t>1ère transformation</t>
        </is>
      </c>
      <c r="C4947" t="inlineStr">
        <is>
          <t>Particules d'enveloppes</t>
        </is>
      </c>
      <c r="D4947" t="n">
        <v>14</v>
      </c>
      <c r="E4947" t="inlineStr"/>
      <c r="F4947" t="inlineStr"/>
      <c r="G4947" t="inlineStr">
        <is>
          <t>Donnée calculée</t>
        </is>
      </c>
      <c r="H4947" t="inlineStr"/>
      <c r="I4947" t="inlineStr"/>
    </row>
    <row r="4948">
      <c r="A4948" t="inlineStr">
        <is>
          <t>2019</t>
        </is>
      </c>
      <c r="B4948" t="inlineStr">
        <is>
          <t>1ère transformation</t>
        </is>
      </c>
      <c r="C4948" t="inlineStr">
        <is>
          <t>Riz, complet</t>
        </is>
      </c>
      <c r="D4948" t="n">
        <v>48.4</v>
      </c>
      <c r="E4948" t="n">
        <v>0</v>
      </c>
      <c r="F4948" t="n">
        <v>123</v>
      </c>
      <c r="G4948" t="inlineStr">
        <is>
          <t>Donnée calculée</t>
        </is>
      </c>
      <c r="H4948" t="inlineStr"/>
      <c r="I4948" t="inlineStr"/>
    </row>
    <row r="4949">
      <c r="A4949" t="inlineStr">
        <is>
          <t>2019</t>
        </is>
      </c>
      <c r="B4949" t="inlineStr">
        <is>
          <t>1ère transformation</t>
        </is>
      </c>
      <c r="C4949" t="inlineStr">
        <is>
          <t>Riz, complet (surplus)</t>
        </is>
      </c>
      <c r="D4949" t="n">
        <v>22.9</v>
      </c>
      <c r="E4949" t="n">
        <v>0</v>
      </c>
      <c r="F4949" t="n">
        <v>61.3</v>
      </c>
      <c r="G4949" t="inlineStr">
        <is>
          <t>Donnée calculée</t>
        </is>
      </c>
      <c r="H4949" t="inlineStr"/>
      <c r="I4949" t="inlineStr"/>
    </row>
    <row r="4950">
      <c r="A4950" t="inlineStr">
        <is>
          <t>2019</t>
        </is>
      </c>
      <c r="B4950" t="inlineStr">
        <is>
          <t>1ère transformation</t>
        </is>
      </c>
      <c r="C4950" t="inlineStr">
        <is>
          <t>Riz, complet (intermédiaire)</t>
        </is>
      </c>
      <c r="D4950" t="n">
        <v>25.4</v>
      </c>
      <c r="E4950" t="n">
        <v>0</v>
      </c>
      <c r="F4950" t="n">
        <v>61.3</v>
      </c>
      <c r="G4950" t="inlineStr">
        <is>
          <t>Donnée calculée</t>
        </is>
      </c>
      <c r="H4950" t="inlineStr"/>
      <c r="I4950" t="inlineStr"/>
    </row>
    <row r="4951">
      <c r="A4951" t="inlineStr">
        <is>
          <t>2019</t>
        </is>
      </c>
      <c r="B4951" t="inlineStr">
        <is>
          <t>1ère transformation</t>
        </is>
      </c>
      <c r="C4951" t="inlineStr">
        <is>
          <t>Balle de paddy</t>
        </is>
      </c>
      <c r="D4951" t="n">
        <v>10.3</v>
      </c>
      <c r="E4951" t="n">
        <v>0</v>
      </c>
      <c r="F4951" t="n">
        <v>20.8</v>
      </c>
      <c r="G4951" t="inlineStr">
        <is>
          <t>Donnée calculée</t>
        </is>
      </c>
      <c r="H4951" t="inlineStr"/>
      <c r="I4951" t="inlineStr"/>
    </row>
    <row r="4952">
      <c r="A4952" t="inlineStr">
        <is>
          <t>2019</t>
        </is>
      </c>
      <c r="B4952" t="inlineStr">
        <is>
          <t>1ère transformation</t>
        </is>
      </c>
      <c r="C4952" t="inlineStr">
        <is>
          <t>Riz étuvé, précuit ou soufflé</t>
        </is>
      </c>
      <c r="D4952" t="n">
        <v>5.59</v>
      </c>
      <c r="E4952" t="n">
        <v>0</v>
      </c>
      <c r="F4952" t="n">
        <v>500000000</v>
      </c>
      <c r="G4952" t="inlineStr">
        <is>
          <t>Donnée calculée</t>
        </is>
      </c>
      <c r="H4952" t="inlineStr"/>
      <c r="I4952" t="inlineStr"/>
    </row>
    <row r="4953">
      <c r="A4953" t="inlineStr">
        <is>
          <t>2019</t>
        </is>
      </c>
      <c r="B4953" t="inlineStr">
        <is>
          <t>1ère transformation</t>
        </is>
      </c>
      <c r="C4953" t="inlineStr">
        <is>
          <t>Coproduits usinage humide du riz</t>
        </is>
      </c>
      <c r="D4953" t="n">
        <v>89.5</v>
      </c>
      <c r="E4953" t="n">
        <v>0</v>
      </c>
      <c r="F4953" t="n">
        <v>500000000</v>
      </c>
      <c r="G4953" t="inlineStr">
        <is>
          <t>Donnée calculée</t>
        </is>
      </c>
      <c r="H4953" t="inlineStr"/>
      <c r="I4953" t="inlineStr"/>
    </row>
    <row r="4954">
      <c r="A4954" t="inlineStr">
        <is>
          <t>2019</t>
        </is>
      </c>
      <c r="B4954" t="inlineStr">
        <is>
          <t>1ère transformation</t>
        </is>
      </c>
      <c r="C4954" t="inlineStr">
        <is>
          <t>Coproduits usinage sec du riz</t>
        </is>
      </c>
      <c r="D4954" t="n">
        <v>10.3</v>
      </c>
      <c r="E4954" t="n">
        <v>0</v>
      </c>
      <c r="F4954" t="n">
        <v>20.8</v>
      </c>
      <c r="G4954" t="inlineStr">
        <is>
          <t>Donnée calculée</t>
        </is>
      </c>
      <c r="H4954" t="inlineStr"/>
      <c r="I4954" t="inlineStr"/>
    </row>
    <row r="4955">
      <c r="A4955" t="inlineStr">
        <is>
          <t>2019</t>
        </is>
      </c>
      <c r="B4955" t="inlineStr">
        <is>
          <t>1ère transformation</t>
        </is>
      </c>
      <c r="C4955" t="inlineStr">
        <is>
          <t>Sons blé tendre</t>
        </is>
      </c>
      <c r="D4955" t="n">
        <v>1040</v>
      </c>
      <c r="E4955" t="n">
        <v>799</v>
      </c>
      <c r="F4955" t="n">
        <v>2070</v>
      </c>
      <c r="G4955" t="inlineStr">
        <is>
          <t>Donnée calculée</t>
        </is>
      </c>
      <c r="H4955" t="inlineStr"/>
      <c r="I4955" t="inlineStr"/>
    </row>
    <row r="4956">
      <c r="A4956" t="inlineStr">
        <is>
          <t>2019</t>
        </is>
      </c>
      <c r="B4956" t="inlineStr">
        <is>
          <t>1ère transformation</t>
        </is>
      </c>
      <c r="C4956" t="inlineStr">
        <is>
          <t>Remoulages et farines basses</t>
        </is>
      </c>
      <c r="D4956" t="n">
        <v>449</v>
      </c>
      <c r="E4956" t="inlineStr"/>
      <c r="F4956" t="inlineStr"/>
      <c r="G4956" t="inlineStr">
        <is>
          <t>Donnée calculée</t>
        </is>
      </c>
      <c r="H4956" t="inlineStr"/>
      <c r="I4956" t="inlineStr"/>
    </row>
    <row r="4957">
      <c r="A4957" t="inlineStr">
        <is>
          <t>2019</t>
        </is>
      </c>
      <c r="B4957" t="inlineStr">
        <is>
          <t>1ère transformation</t>
        </is>
      </c>
      <c r="C4957" t="inlineStr">
        <is>
          <t>Produits de 1ère transformation</t>
        </is>
      </c>
      <c r="D4957" t="n">
        <v>9370</v>
      </c>
      <c r="E4957" t="n">
        <v>8700</v>
      </c>
      <c r="F4957" t="n">
        <v>500000000</v>
      </c>
      <c r="G4957" t="inlineStr">
        <is>
          <t>Donnée calculée</t>
        </is>
      </c>
      <c r="H4957" t="inlineStr"/>
      <c r="I4957" t="inlineStr"/>
    </row>
    <row r="4958">
      <c r="A4958" t="inlineStr">
        <is>
          <t>2019</t>
        </is>
      </c>
      <c r="B4958" t="inlineStr">
        <is>
          <t>1ère transformation</t>
        </is>
      </c>
      <c r="C4958" t="inlineStr">
        <is>
          <t>Coproduits de 1ère transformation</t>
        </is>
      </c>
      <c r="D4958" t="n">
        <v>2990</v>
      </c>
      <c r="E4958" t="n">
        <v>1490</v>
      </c>
      <c r="F4958" t="n">
        <v>500000000</v>
      </c>
      <c r="G4958" t="inlineStr">
        <is>
          <t>Donnée calculée</t>
        </is>
      </c>
      <c r="H4958" t="inlineStr"/>
      <c r="I4958" t="inlineStr"/>
    </row>
    <row r="4959">
      <c r="A4959" t="inlineStr">
        <is>
          <t>2019</t>
        </is>
      </c>
      <c r="B4959" t="inlineStr">
        <is>
          <t>2nde transformation</t>
        </is>
      </c>
      <c r="C4959" t="inlineStr">
        <is>
          <t>Pâtes et couscous</t>
        </is>
      </c>
      <c r="D4959" t="n">
        <v>338</v>
      </c>
      <c r="E4959" t="inlineStr"/>
      <c r="F4959" t="inlineStr"/>
      <c r="G4959" t="inlineStr">
        <is>
          <t>Donnée calculée</t>
        </is>
      </c>
      <c r="H4959" t="inlineStr"/>
      <c r="I4959" t="inlineStr"/>
    </row>
    <row r="4960">
      <c r="A4960" t="inlineStr">
        <is>
          <t>2019</t>
        </is>
      </c>
      <c r="B4960" t="inlineStr">
        <is>
          <t>2nde transformation</t>
        </is>
      </c>
      <c r="C4960" t="inlineStr">
        <is>
          <t>Pâtes alimentaires sèches non préparées</t>
        </is>
      </c>
      <c r="D4960" t="n">
        <v>250</v>
      </c>
      <c r="E4960" t="inlineStr"/>
      <c r="F4960" t="inlineStr"/>
      <c r="G4960" t="inlineStr">
        <is>
          <t>Donnée calculée</t>
        </is>
      </c>
      <c r="H4960" t="inlineStr"/>
      <c r="I4960" t="inlineStr"/>
    </row>
    <row r="4961">
      <c r="A4961" t="inlineStr">
        <is>
          <t>2019</t>
        </is>
      </c>
      <c r="B4961" t="inlineStr">
        <is>
          <t>2nde transformation</t>
        </is>
      </c>
      <c r="C4961" t="inlineStr">
        <is>
          <t>Couscous non préparé</t>
        </is>
      </c>
      <c r="D4961" t="n">
        <v>88.5</v>
      </c>
      <c r="E4961" t="inlineStr"/>
      <c r="F4961" t="inlineStr"/>
      <c r="G4961" t="inlineStr">
        <is>
          <t>Donnée calculée</t>
        </is>
      </c>
      <c r="H4961" t="inlineStr"/>
      <c r="I4961" t="inlineStr"/>
    </row>
    <row r="4962">
      <c r="A4962" t="inlineStr">
        <is>
          <t>2019</t>
        </is>
      </c>
      <c r="B4962" t="inlineStr">
        <is>
          <t>2nde transformation</t>
        </is>
      </c>
      <c r="C4962" t="inlineStr">
        <is>
          <t>Coproduits de Fab. de pâtes et couscous</t>
        </is>
      </c>
      <c r="D4962" t="n">
        <v>9.85</v>
      </c>
      <c r="E4962" t="n">
        <v>3.04</v>
      </c>
      <c r="F4962" t="n">
        <v>500000000</v>
      </c>
      <c r="G4962" t="inlineStr">
        <is>
          <t>Donnée calculée</t>
        </is>
      </c>
      <c r="H4962" t="inlineStr"/>
      <c r="I4962" t="inlineStr"/>
    </row>
    <row r="4963">
      <c r="A4963" t="inlineStr">
        <is>
          <t>2019</t>
        </is>
      </c>
      <c r="B4963" t="inlineStr">
        <is>
          <t>2nde transformation</t>
        </is>
      </c>
      <c r="C4963" t="inlineStr">
        <is>
          <t>Coproduits humides</t>
        </is>
      </c>
      <c r="D4963" t="n">
        <v>3.04</v>
      </c>
      <c r="E4963" t="inlineStr"/>
      <c r="F4963" t="inlineStr"/>
      <c r="G4963" t="inlineStr">
        <is>
          <t>Donnée calculée</t>
        </is>
      </c>
      <c r="H4963" t="inlineStr"/>
      <c r="I4963" t="inlineStr"/>
    </row>
    <row r="4964">
      <c r="A4964" t="inlineStr">
        <is>
          <t>2019</t>
        </is>
      </c>
      <c r="B4964" t="inlineStr">
        <is>
          <t>2nde transformation</t>
        </is>
      </c>
      <c r="C4964" t="inlineStr">
        <is>
          <t>Coproduits secs</t>
        </is>
      </c>
      <c r="D4964" t="n">
        <v>6.8</v>
      </c>
      <c r="E4964" t="n">
        <v>0</v>
      </c>
      <c r="F4964" t="n">
        <v>500000000</v>
      </c>
      <c r="G4964" t="inlineStr">
        <is>
          <t>Donnée calculée</t>
        </is>
      </c>
      <c r="H4964" t="inlineStr"/>
      <c r="I4964" t="inlineStr"/>
    </row>
    <row r="4965">
      <c r="A4965" t="inlineStr">
        <is>
          <t>2019</t>
        </is>
      </c>
      <c r="B4965" t="inlineStr">
        <is>
          <t>2nde transformation</t>
        </is>
      </c>
      <c r="C4965" t="inlineStr">
        <is>
          <t>Huile de maïs</t>
        </is>
      </c>
      <c r="D4965" t="n">
        <v>3.97</v>
      </c>
      <c r="E4965" t="n">
        <v>1.44</v>
      </c>
      <c r="F4965" t="n">
        <v>225000000</v>
      </c>
      <c r="G4965" t="inlineStr">
        <is>
          <t>Donnée calculée</t>
        </is>
      </c>
      <c r="H4965" t="inlineStr"/>
      <c r="I4965" t="inlineStr"/>
    </row>
    <row r="4966">
      <c r="A4966" t="inlineStr">
        <is>
          <t>2019</t>
        </is>
      </c>
      <c r="B4966" t="inlineStr">
        <is>
          <t>2nde transformation</t>
        </is>
      </c>
      <c r="C4966" t="inlineStr">
        <is>
          <t>Tourteaux de maïs</t>
        </is>
      </c>
      <c r="D4966" t="n">
        <v>4.85</v>
      </c>
      <c r="E4966" t="n">
        <v>0</v>
      </c>
      <c r="F4966" t="n">
        <v>275000000</v>
      </c>
      <c r="G4966" t="inlineStr">
        <is>
          <t>Donnée calculée</t>
        </is>
      </c>
      <c r="H4966" t="inlineStr"/>
      <c r="I4966" t="inlineStr"/>
    </row>
    <row r="4967">
      <c r="A4967" t="inlineStr">
        <is>
          <t>2019</t>
        </is>
      </c>
      <c r="B4967" t="inlineStr">
        <is>
          <t>2nde transformation</t>
        </is>
      </c>
      <c r="C4967" t="inlineStr">
        <is>
          <t>Ethanol</t>
        </is>
      </c>
      <c r="D4967" t="n">
        <v>934</v>
      </c>
      <c r="E4967" t="n">
        <v>891</v>
      </c>
      <c r="F4967" t="n">
        <v>167000000</v>
      </c>
      <c r="G4967" t="inlineStr">
        <is>
          <t>Donnée calculée</t>
        </is>
      </c>
      <c r="H4967" t="inlineStr"/>
      <c r="I4967" t="inlineStr"/>
    </row>
    <row r="4968">
      <c r="A4968" t="inlineStr">
        <is>
          <t>2019</t>
        </is>
      </c>
      <c r="B4968" t="inlineStr">
        <is>
          <t>2nde transformation</t>
        </is>
      </c>
      <c r="C4968" t="inlineStr">
        <is>
          <t>Ethanol de blé tendre</t>
        </is>
      </c>
      <c r="D4968" t="n">
        <v>520</v>
      </c>
      <c r="E4968" t="inlineStr"/>
      <c r="F4968" t="inlineStr"/>
      <c r="G4968" t="inlineStr">
        <is>
          <t>Donnée calculée</t>
        </is>
      </c>
      <c r="H4968" t="inlineStr"/>
      <c r="I4968" t="inlineStr"/>
    </row>
    <row r="4969">
      <c r="A4969" t="inlineStr">
        <is>
          <t>2019</t>
        </is>
      </c>
      <c r="B4969" t="inlineStr">
        <is>
          <t>2nde transformation</t>
        </is>
      </c>
      <c r="C4969" t="inlineStr">
        <is>
          <t>Ethanol de maïs</t>
        </is>
      </c>
      <c r="D4969" t="n">
        <v>414</v>
      </c>
      <c r="E4969" t="n">
        <v>371</v>
      </c>
      <c r="F4969" t="n">
        <v>167000000</v>
      </c>
      <c r="G4969" t="inlineStr">
        <is>
          <t>Donnée calculée</t>
        </is>
      </c>
      <c r="H4969" t="inlineStr"/>
      <c r="I4969" t="inlineStr"/>
    </row>
    <row r="4970">
      <c r="A4970" t="inlineStr">
        <is>
          <t>2019</t>
        </is>
      </c>
      <c r="B4970" t="inlineStr">
        <is>
          <t>2nde transformation</t>
        </is>
      </c>
      <c r="C4970" t="inlineStr">
        <is>
          <t>Drèches et solubles</t>
        </is>
      </c>
      <c r="D4970" t="n">
        <v>934</v>
      </c>
      <c r="E4970" t="n">
        <v>891</v>
      </c>
      <c r="F4970" t="n">
        <v>167000000</v>
      </c>
      <c r="G4970" t="inlineStr">
        <is>
          <t>Donnée calculée</t>
        </is>
      </c>
      <c r="H4970" t="inlineStr"/>
      <c r="I4970" t="inlineStr"/>
    </row>
    <row r="4971">
      <c r="A4971" t="inlineStr">
        <is>
          <t>2019</t>
        </is>
      </c>
      <c r="B4971" t="inlineStr">
        <is>
          <t>2nde transformation</t>
        </is>
      </c>
      <c r="C4971" t="inlineStr">
        <is>
          <t>Drèches et solubles de blé tendre</t>
        </is>
      </c>
      <c r="D4971" t="n">
        <v>520</v>
      </c>
      <c r="E4971" t="inlineStr"/>
      <c r="F4971" t="inlineStr"/>
      <c r="G4971" t="inlineStr">
        <is>
          <t>Donnée calculée</t>
        </is>
      </c>
      <c r="H4971" t="inlineStr"/>
      <c r="I4971" t="inlineStr"/>
    </row>
    <row r="4972">
      <c r="A4972" t="inlineStr">
        <is>
          <t>2019</t>
        </is>
      </c>
      <c r="B4972" t="inlineStr">
        <is>
          <t>2nde transformation</t>
        </is>
      </c>
      <c r="C4972" t="inlineStr">
        <is>
          <t>Drèches et solubles de maïs</t>
        </is>
      </c>
      <c r="D4972" t="n">
        <v>414</v>
      </c>
      <c r="E4972" t="n">
        <v>371</v>
      </c>
      <c r="F4972" t="n">
        <v>167000000</v>
      </c>
      <c r="G4972" t="inlineStr">
        <is>
          <t>Donnée calculée</t>
        </is>
      </c>
      <c r="H4972" t="inlineStr"/>
      <c r="I4972" t="inlineStr"/>
    </row>
    <row r="4973">
      <c r="A4973" t="inlineStr">
        <is>
          <t>2019</t>
        </is>
      </c>
      <c r="B4973" t="inlineStr">
        <is>
          <t>2nde transformation</t>
        </is>
      </c>
      <c r="C4973" t="inlineStr">
        <is>
          <t>CO2</t>
        </is>
      </c>
      <c r="D4973" t="n">
        <v>934</v>
      </c>
      <c r="E4973" t="n">
        <v>891</v>
      </c>
      <c r="F4973" t="n">
        <v>167000000</v>
      </c>
      <c r="G4973" t="inlineStr">
        <is>
          <t>Donnée calculée</t>
        </is>
      </c>
      <c r="H4973" t="inlineStr"/>
      <c r="I4973" t="inlineStr"/>
    </row>
    <row r="4974">
      <c r="A4974" t="inlineStr">
        <is>
          <t>2019</t>
        </is>
      </c>
      <c r="B4974" t="inlineStr">
        <is>
          <t>2nde transformation</t>
        </is>
      </c>
      <c r="C4974" t="inlineStr">
        <is>
          <t>CO2 de blé tendre</t>
        </is>
      </c>
      <c r="D4974" t="n">
        <v>520</v>
      </c>
      <c r="E4974" t="inlineStr"/>
      <c r="F4974" t="inlineStr"/>
      <c r="G4974" t="inlineStr">
        <is>
          <t>Donnée calculée</t>
        </is>
      </c>
      <c r="H4974" t="inlineStr"/>
      <c r="I4974" t="inlineStr"/>
    </row>
    <row r="4975">
      <c r="A4975" t="inlineStr">
        <is>
          <t>2019</t>
        </is>
      </c>
      <c r="B4975" t="inlineStr">
        <is>
          <t>2nde transformation</t>
        </is>
      </c>
      <c r="C4975" t="inlineStr">
        <is>
          <t>CO2 de maïs</t>
        </is>
      </c>
      <c r="D4975" t="n">
        <v>414</v>
      </c>
      <c r="E4975" t="n">
        <v>371</v>
      </c>
      <c r="F4975" t="n">
        <v>167000000</v>
      </c>
      <c r="G4975" t="inlineStr">
        <is>
          <t>Donnée calculée</t>
        </is>
      </c>
      <c r="H4975" t="inlineStr"/>
      <c r="I4975" t="inlineStr"/>
    </row>
    <row r="4976">
      <c r="A4976" t="inlineStr">
        <is>
          <t>2019</t>
        </is>
      </c>
      <c r="B4976" t="inlineStr">
        <is>
          <t>2nde transformation</t>
        </is>
      </c>
      <c r="C4976" t="inlineStr">
        <is>
          <t>Bière</t>
        </is>
      </c>
      <c r="D4976" t="n">
        <v>1990</v>
      </c>
      <c r="E4976" t="inlineStr"/>
      <c r="F4976" t="inlineStr"/>
      <c r="G4976" t="inlineStr">
        <is>
          <t>Donnée calculée</t>
        </is>
      </c>
      <c r="H4976" t="inlineStr"/>
      <c r="I4976" t="inlineStr"/>
    </row>
    <row r="4977">
      <c r="A4977" t="inlineStr">
        <is>
          <t>2019</t>
        </is>
      </c>
      <c r="B4977" t="inlineStr">
        <is>
          <t>2nde transformation</t>
        </is>
      </c>
      <c r="C4977" t="inlineStr">
        <is>
          <t>Coproduits de Brasserie</t>
        </is>
      </c>
      <c r="D4977" t="n">
        <v>13</v>
      </c>
      <c r="E4977" t="n">
        <v>0</v>
      </c>
      <c r="F4977" t="n">
        <v>500000000</v>
      </c>
      <c r="G4977" t="inlineStr">
        <is>
          <t>Donnée calculée</t>
        </is>
      </c>
      <c r="H4977" t="inlineStr"/>
      <c r="I4977" t="inlineStr"/>
    </row>
    <row r="4978">
      <c r="A4978" t="inlineStr">
        <is>
          <t>2019</t>
        </is>
      </c>
      <c r="B4978" t="inlineStr">
        <is>
          <t>2nde transformation</t>
        </is>
      </c>
      <c r="C4978" t="inlineStr">
        <is>
          <t>Drèches</t>
        </is>
      </c>
      <c r="D4978" t="n">
        <v>0</v>
      </c>
      <c r="E4978" t="n">
        <v>0</v>
      </c>
      <c r="F4978" t="n">
        <v>500000000</v>
      </c>
      <c r="G4978" t="inlineStr">
        <is>
          <t>Donnée calculée</t>
        </is>
      </c>
      <c r="H4978" t="inlineStr"/>
      <c r="I4978" t="inlineStr"/>
    </row>
    <row r="4979">
      <c r="A4979" t="inlineStr">
        <is>
          <t>2019</t>
        </is>
      </c>
      <c r="B4979" t="inlineStr">
        <is>
          <t>2nde transformation</t>
        </is>
      </c>
      <c r="C4979" t="inlineStr">
        <is>
          <t>Levures</t>
        </is>
      </c>
      <c r="D4979" t="n">
        <v>3.62</v>
      </c>
      <c r="E4979" t="n">
        <v>0</v>
      </c>
      <c r="F4979" t="n">
        <v>500000000</v>
      </c>
      <c r="G4979" t="inlineStr">
        <is>
          <t>Donnée calculée</t>
        </is>
      </c>
      <c r="H4979" t="inlineStr"/>
      <c r="I4979" t="inlineStr"/>
    </row>
    <row r="4980">
      <c r="A4980" t="inlineStr">
        <is>
          <t>2019</t>
        </is>
      </c>
      <c r="B4980" t="inlineStr">
        <is>
          <t>2nde transformation</t>
        </is>
      </c>
      <c r="C4980" t="inlineStr">
        <is>
          <t>Kieselguhr</t>
        </is>
      </c>
      <c r="D4980" t="n">
        <v>2.46</v>
      </c>
      <c r="E4980" t="n">
        <v>0</v>
      </c>
      <c r="F4980" t="n">
        <v>500000000</v>
      </c>
      <c r="G4980" t="inlineStr">
        <is>
          <t>Donnée calculée</t>
        </is>
      </c>
      <c r="H4980" t="inlineStr"/>
      <c r="I4980" t="inlineStr"/>
    </row>
    <row r="4981">
      <c r="A4981" t="inlineStr">
        <is>
          <t>2019</t>
        </is>
      </c>
      <c r="B4981" t="inlineStr">
        <is>
          <t>2nde transformation</t>
        </is>
      </c>
      <c r="C4981" t="inlineStr">
        <is>
          <t>Troubles</t>
        </is>
      </c>
      <c r="D4981" t="n">
        <v>3.19</v>
      </c>
      <c r="E4981" t="n">
        <v>0</v>
      </c>
      <c r="F4981" t="n">
        <v>500000000</v>
      </c>
      <c r="G4981" t="inlineStr">
        <is>
          <t>Donnée calculée</t>
        </is>
      </c>
      <c r="H4981" t="inlineStr"/>
      <c r="I4981" t="inlineStr"/>
    </row>
    <row r="4982">
      <c r="A4982" t="inlineStr">
        <is>
          <t>2019</t>
        </is>
      </c>
      <c r="B4982" t="inlineStr">
        <is>
          <t>2nde transformation</t>
        </is>
      </c>
      <c r="C4982" t="inlineStr">
        <is>
          <t>Ecarts de production</t>
        </is>
      </c>
      <c r="D4982" t="n">
        <v>3.74</v>
      </c>
      <c r="E4982" t="n">
        <v>0</v>
      </c>
      <c r="F4982" t="n">
        <v>500000000</v>
      </c>
      <c r="G4982" t="inlineStr">
        <is>
          <t>Donnée calculée</t>
        </is>
      </c>
      <c r="H4982" t="inlineStr"/>
      <c r="I4982" t="inlineStr"/>
    </row>
    <row r="4983">
      <c r="A4983" t="inlineStr">
        <is>
          <t>2019</t>
        </is>
      </c>
      <c r="B4983" t="inlineStr">
        <is>
          <t>2nde transformation</t>
        </is>
      </c>
      <c r="C4983" t="inlineStr">
        <is>
          <t>Riz, partiellement ou totalement blanchi et brisures</t>
        </is>
      </c>
      <c r="D4983" t="n">
        <v>133</v>
      </c>
      <c r="E4983" t="n">
        <v>133</v>
      </c>
      <c r="F4983" t="n">
        <v>154</v>
      </c>
      <c r="G4983" t="inlineStr">
        <is>
          <t>Donnée calculée</t>
        </is>
      </c>
      <c r="H4983" t="inlineStr"/>
      <c r="I4983" t="inlineStr"/>
    </row>
    <row r="4984">
      <c r="A4984" t="inlineStr">
        <is>
          <t>2019</t>
        </is>
      </c>
      <c r="B4984" t="inlineStr">
        <is>
          <t>2nde transformation</t>
        </is>
      </c>
      <c r="C4984" t="inlineStr">
        <is>
          <t>Riz, partiellement ou totalement blanchi</t>
        </is>
      </c>
      <c r="D4984" t="n">
        <v>133</v>
      </c>
      <c r="E4984" t="inlineStr"/>
      <c r="F4984" t="inlineStr"/>
      <c r="G4984" t="inlineStr">
        <is>
          <t>Donnée calculée</t>
        </is>
      </c>
      <c r="H4984" t="inlineStr"/>
      <c r="I4984" t="inlineStr"/>
    </row>
    <row r="4985">
      <c r="A4985" t="inlineStr">
        <is>
          <t>2019</t>
        </is>
      </c>
      <c r="B4985" t="inlineStr">
        <is>
          <t>2nde transformation</t>
        </is>
      </c>
      <c r="C4985" t="inlineStr">
        <is>
          <t>Riz, semi-complet</t>
        </is>
      </c>
      <c r="D4985" t="n">
        <v>66.40000000000001</v>
      </c>
      <c r="E4985" t="n">
        <v>0</v>
      </c>
      <c r="F4985" t="n">
        <v>133</v>
      </c>
      <c r="G4985" t="inlineStr">
        <is>
          <t>Donnée calculée</t>
        </is>
      </c>
      <c r="H4985" t="inlineStr"/>
      <c r="I4985" t="inlineStr"/>
    </row>
    <row r="4986">
      <c r="A4986" t="inlineStr">
        <is>
          <t>2019</t>
        </is>
      </c>
      <c r="B4986" t="inlineStr">
        <is>
          <t>2nde transformation</t>
        </is>
      </c>
      <c r="C4986" t="inlineStr">
        <is>
          <t>Riz, blanchi</t>
        </is>
      </c>
      <c r="D4986" t="n">
        <v>66.40000000000001</v>
      </c>
      <c r="E4986" t="n">
        <v>0</v>
      </c>
      <c r="F4986" t="n">
        <v>133</v>
      </c>
      <c r="G4986" t="inlineStr">
        <is>
          <t>Donnée calculée</t>
        </is>
      </c>
      <c r="H4986" t="inlineStr"/>
      <c r="I4986" t="inlineStr"/>
    </row>
    <row r="4987">
      <c r="A4987" t="inlineStr">
        <is>
          <t>2019</t>
        </is>
      </c>
      <c r="B4987" t="inlineStr">
        <is>
          <t>2nde transformation</t>
        </is>
      </c>
      <c r="C4987" t="inlineStr">
        <is>
          <t>Brisures de riz</t>
        </is>
      </c>
      <c r="D4987" t="n">
        <v>0.01</v>
      </c>
      <c r="E4987" t="n">
        <v>0</v>
      </c>
      <c r="F4987" t="n">
        <v>20.8</v>
      </c>
      <c r="G4987" t="inlineStr">
        <is>
          <t>Donnée calculée</t>
        </is>
      </c>
      <c r="H4987" t="inlineStr"/>
      <c r="I4987" t="inlineStr"/>
    </row>
    <row r="4988">
      <c r="A4988" t="inlineStr">
        <is>
          <t>2019</t>
        </is>
      </c>
      <c r="B4988" t="inlineStr">
        <is>
          <t>2nde transformation</t>
        </is>
      </c>
      <c r="C4988" t="inlineStr">
        <is>
          <t>Son de riz</t>
        </is>
      </c>
      <c r="D4988" t="n">
        <v>9.619999999999999</v>
      </c>
      <c r="E4988" t="n">
        <v>0</v>
      </c>
      <c r="F4988" t="n">
        <v>20.8</v>
      </c>
      <c r="G4988" t="inlineStr">
        <is>
          <t>Donnée calculée</t>
        </is>
      </c>
      <c r="H4988" t="inlineStr"/>
      <c r="I4988" t="inlineStr"/>
    </row>
    <row r="4989">
      <c r="A4989" t="inlineStr">
        <is>
          <t>2019</t>
        </is>
      </c>
      <c r="B4989" t="inlineStr">
        <is>
          <t>2nde transformation</t>
        </is>
      </c>
      <c r="C4989" t="inlineStr">
        <is>
          <t>Coproduits usinage sec du riz</t>
        </is>
      </c>
      <c r="D4989" t="n">
        <v>9.640000000000001</v>
      </c>
      <c r="E4989" t="n">
        <v>0</v>
      </c>
      <c r="F4989" t="n">
        <v>20.8</v>
      </c>
      <c r="G4989" t="inlineStr">
        <is>
          <t>Donnée calculée</t>
        </is>
      </c>
      <c r="H4989" t="inlineStr"/>
      <c r="I4989" t="inlineStr"/>
    </row>
    <row r="4990">
      <c r="A4990" t="inlineStr">
        <is>
          <t>2019</t>
        </is>
      </c>
      <c r="B4990" t="inlineStr">
        <is>
          <t>2nde transformation</t>
        </is>
      </c>
      <c r="C4990" t="inlineStr">
        <is>
          <t>Produits de 2nde transformation</t>
        </is>
      </c>
      <c r="D4990" t="n">
        <v>3400</v>
      </c>
      <c r="E4990" t="n">
        <v>3350</v>
      </c>
      <c r="F4990" t="n">
        <v>392000000</v>
      </c>
      <c r="G4990" t="inlineStr">
        <is>
          <t>Donnée calculée</t>
        </is>
      </c>
      <c r="H4990" t="inlineStr"/>
      <c r="I4990" t="inlineStr"/>
    </row>
    <row r="4991">
      <c r="A4991" t="inlineStr">
        <is>
          <t>2019</t>
        </is>
      </c>
      <c r="B4991" t="inlineStr">
        <is>
          <t>2nde transformation</t>
        </is>
      </c>
      <c r="C4991" t="inlineStr">
        <is>
          <t>Coproduits de 2nde transformation</t>
        </is>
      </c>
      <c r="D4991" t="n">
        <v>1910</v>
      </c>
      <c r="E4991" t="n">
        <v>1780</v>
      </c>
      <c r="F4991" t="n">
        <v>500000000</v>
      </c>
      <c r="G4991" t="inlineStr">
        <is>
          <t>Donnée calculée</t>
        </is>
      </c>
      <c r="H4991" t="inlineStr"/>
      <c r="I4991" t="inlineStr"/>
    </row>
    <row r="4992">
      <c r="A4992" t="inlineStr">
        <is>
          <t>2019</t>
        </is>
      </c>
      <c r="B4992" t="inlineStr">
        <is>
          <t>Production - Synthétique</t>
        </is>
      </c>
      <c r="C4992" t="inlineStr">
        <is>
          <t>Céréales - Synthétique</t>
        </is>
      </c>
      <c r="D4992" t="n">
        <v>68600</v>
      </c>
      <c r="E4992" t="n">
        <v>68000</v>
      </c>
      <c r="F4992" t="n">
        <v>500000000</v>
      </c>
      <c r="G4992" t="inlineStr">
        <is>
          <t>Donnée calculée</t>
        </is>
      </c>
      <c r="H4992" t="inlineStr"/>
      <c r="I4992" t="inlineStr"/>
    </row>
    <row r="4993">
      <c r="A4993" t="inlineStr">
        <is>
          <t>2019</t>
        </is>
      </c>
      <c r="B4993" t="inlineStr">
        <is>
          <t>Blé tendre - Synthétique</t>
        </is>
      </c>
      <c r="C4993" t="inlineStr">
        <is>
          <t>Céréales - Synthétique</t>
        </is>
      </c>
      <c r="D4993" t="n">
        <v>37500</v>
      </c>
      <c r="E4993" t="n">
        <v>37500</v>
      </c>
      <c r="F4993" t="n">
        <v>37500</v>
      </c>
      <c r="G4993" t="inlineStr">
        <is>
          <t>Donnée calculée</t>
        </is>
      </c>
      <c r="H4993" t="inlineStr"/>
      <c r="I4993" t="inlineStr"/>
    </row>
    <row r="4994">
      <c r="A4994" t="inlineStr">
        <is>
          <t>2019</t>
        </is>
      </c>
      <c r="B4994" t="inlineStr">
        <is>
          <t>Blé dur - Synthétique</t>
        </is>
      </c>
      <c r="C4994" t="inlineStr">
        <is>
          <t>Céréales - Synthétique</t>
        </is>
      </c>
      <c r="D4994" t="n">
        <v>1830</v>
      </c>
      <c r="E4994" t="inlineStr"/>
      <c r="F4994" t="inlineStr"/>
      <c r="G4994" t="inlineStr">
        <is>
          <t>Donnée calculée</t>
        </is>
      </c>
      <c r="H4994" t="inlineStr"/>
      <c r="I4994" t="inlineStr"/>
    </row>
    <row r="4995">
      <c r="A4995" t="inlineStr">
        <is>
          <t>2019</t>
        </is>
      </c>
      <c r="B4995" t="inlineStr">
        <is>
          <t>Maïs - Synthétique</t>
        </is>
      </c>
      <c r="C4995" t="inlineStr">
        <is>
          <t>Céréales - Synthétique</t>
        </is>
      </c>
      <c r="D4995" t="n">
        <v>12900</v>
      </c>
      <c r="E4995" t="inlineStr"/>
      <c r="F4995" t="inlineStr"/>
      <c r="G4995" t="inlineStr">
        <is>
          <t>Donnée calculée</t>
        </is>
      </c>
      <c r="H4995" t="inlineStr"/>
      <c r="I4995" t="inlineStr"/>
    </row>
    <row r="4996">
      <c r="A4996" t="inlineStr">
        <is>
          <t>2019</t>
        </is>
      </c>
      <c r="B4996" t="inlineStr">
        <is>
          <t>Orge - Synthétique</t>
        </is>
      </c>
      <c r="C4996" t="inlineStr">
        <is>
          <t>Céréales - Synthétique</t>
        </is>
      </c>
      <c r="D4996" t="n">
        <v>13100</v>
      </c>
      <c r="E4996" t="inlineStr"/>
      <c r="F4996" t="inlineStr"/>
      <c r="G4996" t="inlineStr">
        <is>
          <t>Donnée calculée</t>
        </is>
      </c>
      <c r="H4996" t="inlineStr"/>
      <c r="I4996" t="inlineStr"/>
    </row>
    <row r="4997">
      <c r="A4997" t="inlineStr">
        <is>
          <t>2019</t>
        </is>
      </c>
      <c r="B4997" t="inlineStr">
        <is>
          <t>Autres céréales - Synthétique</t>
        </is>
      </c>
      <c r="C4997" t="inlineStr">
        <is>
          <t>Céréales - Synthétique</t>
        </is>
      </c>
      <c r="D4997" t="n">
        <v>3210</v>
      </c>
      <c r="E4997" t="n">
        <v>2610</v>
      </c>
      <c r="F4997" t="n">
        <v>500000000</v>
      </c>
      <c r="G4997" t="inlineStr">
        <is>
          <t>Donnée calculée</t>
        </is>
      </c>
      <c r="H4997" t="inlineStr"/>
      <c r="I4997" t="inlineStr"/>
    </row>
    <row r="4998">
      <c r="A4998" t="inlineStr">
        <is>
          <t>2019</t>
        </is>
      </c>
      <c r="B4998" t="inlineStr">
        <is>
          <t>1ère transformation - Synthétique</t>
        </is>
      </c>
      <c r="C4998" t="inlineStr">
        <is>
          <t>Produits transformés - 1ère transformation - Synthétique</t>
        </is>
      </c>
      <c r="D4998" t="n">
        <v>9370</v>
      </c>
      <c r="E4998" t="n">
        <v>8700</v>
      </c>
      <c r="F4998" t="n">
        <v>500000000</v>
      </c>
      <c r="G4998" t="inlineStr">
        <is>
          <t>Donnée calculée</t>
        </is>
      </c>
      <c r="H4998" t="inlineStr"/>
      <c r="I4998" t="inlineStr"/>
    </row>
    <row r="4999">
      <c r="A4999" t="inlineStr">
        <is>
          <t>2019</t>
        </is>
      </c>
      <c r="B4999" t="inlineStr">
        <is>
          <t>1ère transformation - Synthétique</t>
        </is>
      </c>
      <c r="C4999" t="inlineStr">
        <is>
          <t>Résidus - 1ère transformation - Synthétique</t>
        </is>
      </c>
      <c r="D4999" t="n">
        <v>2990</v>
      </c>
      <c r="E4999" t="n">
        <v>1490</v>
      </c>
      <c r="F4999" t="n">
        <v>500000000</v>
      </c>
      <c r="G4999" t="inlineStr">
        <is>
          <t>Donnée calculée</t>
        </is>
      </c>
      <c r="H4999" t="inlineStr"/>
      <c r="I4999" t="inlineStr"/>
    </row>
    <row r="5000">
      <c r="A5000" t="inlineStr">
        <is>
          <t>2019</t>
        </is>
      </c>
      <c r="B5000" t="inlineStr">
        <is>
          <t>2nde transformation - Synthétique</t>
        </is>
      </c>
      <c r="C5000" t="inlineStr">
        <is>
          <t>Produits transformés - 2nde transformation - Synthétique</t>
        </is>
      </c>
      <c r="D5000" t="n">
        <v>3400</v>
      </c>
      <c r="E5000" t="n">
        <v>3350</v>
      </c>
      <c r="F5000" t="n">
        <v>392000000</v>
      </c>
      <c r="G5000" t="inlineStr">
        <is>
          <t>Donnée calculée</t>
        </is>
      </c>
      <c r="H5000" t="inlineStr"/>
      <c r="I5000" t="inlineStr"/>
    </row>
    <row r="5001">
      <c r="A5001" t="inlineStr">
        <is>
          <t>2019</t>
        </is>
      </c>
      <c r="B5001" t="inlineStr">
        <is>
          <t>2nde transformation - Synthétique</t>
        </is>
      </c>
      <c r="C5001" t="inlineStr">
        <is>
          <t>Résidus - 2nde transformation - Synthétique</t>
        </is>
      </c>
      <c r="D5001" t="n">
        <v>1910</v>
      </c>
      <c r="E5001" t="n">
        <v>1780</v>
      </c>
      <c r="F5001" t="n">
        <v>500000000</v>
      </c>
      <c r="G5001" t="inlineStr">
        <is>
          <t>Donnée calculée</t>
        </is>
      </c>
      <c r="H5001" t="inlineStr"/>
      <c r="I5001" t="inlineStr"/>
    </row>
    <row r="5002">
      <c r="A5002" t="inlineStr">
        <is>
          <t>2019</t>
        </is>
      </c>
      <c r="B5002" t="inlineStr">
        <is>
          <t>Fabrication d'aliments pour animaux - Synthétique</t>
        </is>
      </c>
      <c r="C5002" t="inlineStr">
        <is>
          <t>Aliments pour animaux - Synthétique</t>
        </is>
      </c>
      <c r="D5002" t="n">
        <v>13900</v>
      </c>
      <c r="E5002" t="n">
        <v>12200</v>
      </c>
      <c r="F5002" t="n">
        <v>500000000</v>
      </c>
      <c r="G5002" t="inlineStr">
        <is>
          <t>Donnée calculée</t>
        </is>
      </c>
      <c r="H5002" t="inlineStr"/>
      <c r="I5002" t="inlineStr"/>
    </row>
    <row r="5003">
      <c r="A5003" t="inlineStr">
        <is>
          <t>2019</t>
        </is>
      </c>
      <c r="B5003" t="inlineStr">
        <is>
          <t>International</t>
        </is>
      </c>
      <c r="C5003" t="inlineStr">
        <is>
          <t>Céréales collectées</t>
        </is>
      </c>
      <c r="D5003" t="n">
        <v>7170</v>
      </c>
      <c r="E5003" t="n">
        <v>900</v>
      </c>
      <c r="F5003" t="n">
        <v>500000000</v>
      </c>
      <c r="G5003" t="inlineStr">
        <is>
          <t>Donnée calculée</t>
        </is>
      </c>
      <c r="H5003" t="inlineStr"/>
      <c r="I5003" t="inlineStr"/>
    </row>
    <row r="5004">
      <c r="A5004" t="inlineStr">
        <is>
          <t>2019</t>
        </is>
      </c>
      <c r="B5004" t="inlineStr">
        <is>
          <t>International</t>
        </is>
      </c>
      <c r="C5004" t="inlineStr">
        <is>
          <t>Céréales collectées (hors riz)</t>
        </is>
      </c>
      <c r="D5004" t="n">
        <v>7160</v>
      </c>
      <c r="E5004" t="n">
        <v>890</v>
      </c>
      <c r="F5004" t="n">
        <v>500000000</v>
      </c>
      <c r="G5004" t="inlineStr">
        <is>
          <t>Donnée calculée</t>
        </is>
      </c>
      <c r="H5004" t="inlineStr"/>
      <c r="I5004" t="inlineStr"/>
    </row>
    <row r="5005">
      <c r="A5005" t="inlineStr">
        <is>
          <t>2019</t>
        </is>
      </c>
      <c r="B5005" t="inlineStr">
        <is>
          <t>International</t>
        </is>
      </c>
      <c r="C5005" t="inlineStr">
        <is>
          <t>Blé dur collecté</t>
        </is>
      </c>
      <c r="D5005" t="n">
        <v>46.1</v>
      </c>
      <c r="E5005" t="inlineStr"/>
      <c r="F5005" t="inlineStr"/>
      <c r="G5005" t="inlineStr">
        <is>
          <t>Donnée calculée</t>
        </is>
      </c>
      <c r="H5005" t="inlineStr"/>
      <c r="I5005" t="inlineStr"/>
    </row>
    <row r="5006">
      <c r="A5006" t="inlineStr">
        <is>
          <t>2019</t>
        </is>
      </c>
      <c r="B5006" t="inlineStr">
        <is>
          <t>International</t>
        </is>
      </c>
      <c r="C5006" t="inlineStr">
        <is>
          <t>Blé dur collecté (conso)</t>
        </is>
      </c>
      <c r="D5006" t="n">
        <v>38</v>
      </c>
      <c r="E5006" t="inlineStr"/>
      <c r="F5006" t="inlineStr"/>
      <c r="G5006" t="inlineStr">
        <is>
          <t>Donnée collectée</t>
        </is>
      </c>
      <c r="H5006" t="inlineStr"/>
      <c r="I5006" t="inlineStr"/>
    </row>
    <row r="5007">
      <c r="A5007" t="inlineStr">
        <is>
          <t>2019</t>
        </is>
      </c>
      <c r="B5007" t="inlineStr">
        <is>
          <t>International</t>
        </is>
      </c>
      <c r="C5007" t="inlineStr">
        <is>
          <t>Blé dur collecté (semence)</t>
        </is>
      </c>
      <c r="D5007" t="n">
        <v>8.09</v>
      </c>
      <c r="E5007" t="inlineStr"/>
      <c r="F5007" t="inlineStr"/>
      <c r="G5007" t="inlineStr">
        <is>
          <t>Donnée collectée</t>
        </is>
      </c>
      <c r="H5007" t="inlineStr"/>
      <c r="I5007" t="inlineStr"/>
    </row>
    <row r="5008">
      <c r="A5008" t="inlineStr">
        <is>
          <t>2019</t>
        </is>
      </c>
      <c r="B5008" t="inlineStr">
        <is>
          <t>International</t>
        </is>
      </c>
      <c r="C5008" t="inlineStr">
        <is>
          <t>Blé tendre collecté</t>
        </is>
      </c>
      <c r="D5008" t="n">
        <v>0</v>
      </c>
      <c r="E5008" t="n">
        <v>0</v>
      </c>
      <c r="F5008" t="n">
        <v>500000000</v>
      </c>
      <c r="G5008" t="inlineStr">
        <is>
          <t>Donnée calculée</t>
        </is>
      </c>
      <c r="H5008" t="inlineStr"/>
      <c r="I5008" t="inlineStr"/>
    </row>
    <row r="5009">
      <c r="A5009" t="inlineStr">
        <is>
          <t>2019</t>
        </is>
      </c>
      <c r="B5009" t="inlineStr">
        <is>
          <t>International</t>
        </is>
      </c>
      <c r="C5009" t="inlineStr">
        <is>
          <t>Blé tendre collecté (conso)</t>
        </is>
      </c>
      <c r="D5009" t="n">
        <v>0</v>
      </c>
      <c r="E5009" t="n">
        <v>0</v>
      </c>
      <c r="F5009" t="n">
        <v>500000000</v>
      </c>
      <c r="G5009" t="inlineStr">
        <is>
          <t>Donnée calculée</t>
        </is>
      </c>
      <c r="H5009" t="inlineStr"/>
      <c r="I5009" t="inlineStr"/>
    </row>
    <row r="5010">
      <c r="A5010" t="inlineStr">
        <is>
          <t>2019</t>
        </is>
      </c>
      <c r="B5010" t="inlineStr">
        <is>
          <t>International</t>
        </is>
      </c>
      <c r="C5010" t="inlineStr">
        <is>
          <t>Blé tendre collecté (semence)</t>
        </is>
      </c>
      <c r="D5010" t="n">
        <v>0</v>
      </c>
      <c r="E5010" t="n">
        <v>0</v>
      </c>
      <c r="F5010" t="n">
        <v>5.65</v>
      </c>
      <c r="G5010" t="inlineStr">
        <is>
          <t>Donnée calculée</t>
        </is>
      </c>
      <c r="H5010" t="inlineStr"/>
      <c r="I5010" t="inlineStr"/>
    </row>
    <row r="5011">
      <c r="A5011" t="inlineStr">
        <is>
          <t>2019</t>
        </is>
      </c>
      <c r="B5011" t="inlineStr">
        <is>
          <t>International</t>
        </is>
      </c>
      <c r="C5011" t="inlineStr">
        <is>
          <t>Maïs-grain collecté</t>
        </is>
      </c>
      <c r="D5011" t="n">
        <v>705</v>
      </c>
      <c r="E5011" t="inlineStr"/>
      <c r="F5011" t="inlineStr"/>
      <c r="G5011" t="inlineStr">
        <is>
          <t>Donnée calculée</t>
        </is>
      </c>
      <c r="H5011" t="inlineStr"/>
      <c r="I5011" t="inlineStr"/>
    </row>
    <row r="5012">
      <c r="A5012" t="inlineStr">
        <is>
          <t>2019</t>
        </is>
      </c>
      <c r="B5012" t="inlineStr">
        <is>
          <t>International</t>
        </is>
      </c>
      <c r="C5012" t="inlineStr">
        <is>
          <t>Maïs-grain collecté (conso)</t>
        </is>
      </c>
      <c r="D5012" t="n">
        <v>661</v>
      </c>
      <c r="E5012" t="inlineStr"/>
      <c r="F5012" t="inlineStr"/>
      <c r="G5012" t="inlineStr">
        <is>
          <t>Donnée collectée</t>
        </is>
      </c>
      <c r="H5012" t="inlineStr"/>
      <c r="I5012" t="inlineStr"/>
    </row>
    <row r="5013">
      <c r="A5013" t="inlineStr">
        <is>
          <t>2019</t>
        </is>
      </c>
      <c r="B5013" t="inlineStr">
        <is>
          <t>International</t>
        </is>
      </c>
      <c r="C5013" t="inlineStr">
        <is>
          <t>Maïs-grain collecté (semence)</t>
        </is>
      </c>
      <c r="D5013" t="n">
        <v>44</v>
      </c>
      <c r="E5013" t="inlineStr"/>
      <c r="F5013" t="inlineStr"/>
      <c r="G5013" t="inlineStr">
        <is>
          <t>Donnée collectée</t>
        </is>
      </c>
      <c r="H5013" t="inlineStr"/>
      <c r="I5013" t="inlineStr"/>
    </row>
    <row r="5014">
      <c r="A5014" t="inlineStr">
        <is>
          <t>2019</t>
        </is>
      </c>
      <c r="B5014" t="inlineStr">
        <is>
          <t>International</t>
        </is>
      </c>
      <c r="C5014" t="inlineStr">
        <is>
          <t>Orge collecté</t>
        </is>
      </c>
      <c r="D5014" t="n">
        <v>93.5</v>
      </c>
      <c r="E5014" t="inlineStr"/>
      <c r="F5014" t="inlineStr"/>
      <c r="G5014" t="inlineStr">
        <is>
          <t>Donnée calculée</t>
        </is>
      </c>
      <c r="H5014" t="inlineStr"/>
      <c r="I5014" t="inlineStr"/>
    </row>
    <row r="5015">
      <c r="A5015" t="inlineStr">
        <is>
          <t>2019</t>
        </is>
      </c>
      <c r="B5015" t="inlineStr">
        <is>
          <t>International</t>
        </is>
      </c>
      <c r="C5015" t="inlineStr">
        <is>
          <t>Orge collecté (conso)</t>
        </is>
      </c>
      <c r="D5015" t="n">
        <v>91.5</v>
      </c>
      <c r="E5015" t="inlineStr"/>
      <c r="F5015" t="inlineStr"/>
      <c r="G5015" t="inlineStr">
        <is>
          <t>Donnée collectée</t>
        </is>
      </c>
      <c r="H5015" t="inlineStr"/>
      <c r="I5015" t="inlineStr"/>
    </row>
    <row r="5016">
      <c r="A5016" t="inlineStr">
        <is>
          <t>2019</t>
        </is>
      </c>
      <c r="B5016" t="inlineStr">
        <is>
          <t>International</t>
        </is>
      </c>
      <c r="C5016" t="inlineStr">
        <is>
          <t>Orge collecté (semence)</t>
        </is>
      </c>
      <c r="D5016" t="n">
        <v>2.02</v>
      </c>
      <c r="E5016" t="inlineStr"/>
      <c r="F5016" t="inlineStr"/>
      <c r="G5016" t="inlineStr">
        <is>
          <t>Donnée collectée</t>
        </is>
      </c>
      <c r="H5016" t="inlineStr"/>
      <c r="I5016" t="inlineStr"/>
    </row>
    <row r="5017">
      <c r="A5017" t="inlineStr">
        <is>
          <t>2019</t>
        </is>
      </c>
      <c r="B5017" t="inlineStr">
        <is>
          <t>International</t>
        </is>
      </c>
      <c r="C5017" t="inlineStr">
        <is>
          <t>Seigle collecté</t>
        </is>
      </c>
      <c r="D5017" t="n">
        <v>5.2</v>
      </c>
      <c r="E5017" t="inlineStr"/>
      <c r="F5017" t="inlineStr"/>
      <c r="G5017" t="inlineStr">
        <is>
          <t>Donnée calculée</t>
        </is>
      </c>
      <c r="H5017" t="inlineStr"/>
      <c r="I5017" t="inlineStr"/>
    </row>
    <row r="5018">
      <c r="A5018" t="inlineStr">
        <is>
          <t>2019</t>
        </is>
      </c>
      <c r="B5018" t="inlineStr">
        <is>
          <t>International</t>
        </is>
      </c>
      <c r="C5018" t="inlineStr">
        <is>
          <t>Seigle collecté (conso)</t>
        </is>
      </c>
      <c r="D5018" t="n">
        <v>1.77</v>
      </c>
      <c r="E5018" t="inlineStr"/>
      <c r="F5018" t="inlineStr"/>
      <c r="G5018" t="inlineStr">
        <is>
          <t>Donnée collectée</t>
        </is>
      </c>
      <c r="H5018" t="inlineStr"/>
      <c r="I5018" t="inlineStr"/>
    </row>
    <row r="5019">
      <c r="A5019" t="inlineStr">
        <is>
          <t>2019</t>
        </is>
      </c>
      <c r="B5019" t="inlineStr">
        <is>
          <t>International</t>
        </is>
      </c>
      <c r="C5019" t="inlineStr">
        <is>
          <t>Seigle collecté (semence)</t>
        </is>
      </c>
      <c r="D5019" t="n">
        <v>3.44</v>
      </c>
      <c r="E5019" t="inlineStr"/>
      <c r="F5019" t="inlineStr"/>
      <c r="G5019" t="inlineStr">
        <is>
          <t>Donnée collectée</t>
        </is>
      </c>
      <c r="H5019" t="inlineStr"/>
      <c r="I5019" t="inlineStr"/>
    </row>
    <row r="5020">
      <c r="A5020" t="inlineStr">
        <is>
          <t>2019</t>
        </is>
      </c>
      <c r="B5020" t="inlineStr">
        <is>
          <t>International</t>
        </is>
      </c>
      <c r="C5020" t="inlineStr">
        <is>
          <t>Avoine collecté</t>
        </is>
      </c>
      <c r="D5020" t="n">
        <v>12.8</v>
      </c>
      <c r="E5020" t="inlineStr"/>
      <c r="F5020" t="inlineStr"/>
      <c r="G5020" t="inlineStr">
        <is>
          <t>Donnée calculée</t>
        </is>
      </c>
      <c r="H5020" t="inlineStr"/>
      <c r="I5020" t="inlineStr"/>
    </row>
    <row r="5021">
      <c r="A5021" t="inlineStr">
        <is>
          <t>2019</t>
        </is>
      </c>
      <c r="B5021" t="inlineStr">
        <is>
          <t>International</t>
        </is>
      </c>
      <c r="C5021" t="inlineStr">
        <is>
          <t>Avoine collecté (conso)</t>
        </is>
      </c>
      <c r="D5021" t="n">
        <v>9.800000000000001</v>
      </c>
      <c r="E5021" t="inlineStr"/>
      <c r="F5021" t="inlineStr"/>
      <c r="G5021" t="inlineStr">
        <is>
          <t>Donnée collectée</t>
        </is>
      </c>
      <c r="H5021" t="inlineStr"/>
      <c r="I5021" t="inlineStr"/>
    </row>
    <row r="5022">
      <c r="A5022" t="inlineStr">
        <is>
          <t>2019</t>
        </is>
      </c>
      <c r="B5022" t="inlineStr">
        <is>
          <t>International</t>
        </is>
      </c>
      <c r="C5022" t="inlineStr">
        <is>
          <t>Avoine collecté (semence)</t>
        </is>
      </c>
      <c r="D5022" t="n">
        <v>3.03</v>
      </c>
      <c r="E5022" t="inlineStr"/>
      <c r="F5022" t="inlineStr"/>
      <c r="G5022" t="inlineStr">
        <is>
          <t>Donnée collectée</t>
        </is>
      </c>
      <c r="H5022" t="inlineStr"/>
      <c r="I5022" t="inlineStr"/>
    </row>
    <row r="5023">
      <c r="A5023" t="inlineStr">
        <is>
          <t>2019</t>
        </is>
      </c>
      <c r="B5023" t="inlineStr">
        <is>
          <t>International</t>
        </is>
      </c>
      <c r="C5023" t="inlineStr">
        <is>
          <t>Sorgho-grain collecté</t>
        </is>
      </c>
      <c r="D5023" t="n">
        <v>2.39</v>
      </c>
      <c r="E5023" t="inlineStr"/>
      <c r="F5023" t="inlineStr"/>
      <c r="G5023" t="inlineStr">
        <is>
          <t>Donnée calculée</t>
        </is>
      </c>
      <c r="H5023" t="inlineStr"/>
      <c r="I5023" t="inlineStr"/>
    </row>
    <row r="5024">
      <c r="A5024" t="inlineStr">
        <is>
          <t>2019</t>
        </is>
      </c>
      <c r="B5024" t="inlineStr">
        <is>
          <t>International</t>
        </is>
      </c>
      <c r="C5024" t="inlineStr">
        <is>
          <t>Sorgho-grain collecté (conso)</t>
        </is>
      </c>
      <c r="D5024" t="n">
        <v>0.83</v>
      </c>
      <c r="E5024" t="inlineStr"/>
      <c r="F5024" t="inlineStr"/>
      <c r="G5024" t="inlineStr">
        <is>
          <t>Donnée collectée</t>
        </is>
      </c>
      <c r="H5024" t="inlineStr"/>
      <c r="I5024" t="inlineStr"/>
    </row>
    <row r="5025">
      <c r="A5025" t="inlineStr">
        <is>
          <t>2019</t>
        </is>
      </c>
      <c r="B5025" t="inlineStr">
        <is>
          <t>International</t>
        </is>
      </c>
      <c r="C5025" t="inlineStr">
        <is>
          <t>Sorgho-grain collecté (semence)</t>
        </is>
      </c>
      <c r="D5025" t="n">
        <v>1.56</v>
      </c>
      <c r="E5025" t="inlineStr"/>
      <c r="F5025" t="inlineStr"/>
      <c r="G5025" t="inlineStr">
        <is>
          <t>Donnée collectée</t>
        </is>
      </c>
      <c r="H5025" t="inlineStr"/>
      <c r="I5025" t="inlineStr"/>
    </row>
    <row r="5026">
      <c r="A5026" t="inlineStr">
        <is>
          <t>2019</t>
        </is>
      </c>
      <c r="B5026" t="inlineStr">
        <is>
          <t>International</t>
        </is>
      </c>
      <c r="C5026" t="inlineStr">
        <is>
          <t>Triticale collecté</t>
        </is>
      </c>
      <c r="D5026" t="n">
        <v>836</v>
      </c>
      <c r="E5026" t="n">
        <v>0</v>
      </c>
      <c r="F5026" t="n">
        <v>500000000</v>
      </c>
      <c r="G5026" t="inlineStr">
        <is>
          <t>Donnée calculée</t>
        </is>
      </c>
      <c r="H5026" t="inlineStr"/>
      <c r="I5026" t="inlineStr"/>
    </row>
    <row r="5027">
      <c r="A5027" t="inlineStr">
        <is>
          <t>2019</t>
        </is>
      </c>
      <c r="B5027" t="inlineStr">
        <is>
          <t>International</t>
        </is>
      </c>
      <c r="C5027" t="inlineStr">
        <is>
          <t>Triticale collecté (conso)</t>
        </is>
      </c>
      <c r="D5027" t="n">
        <v>1.73</v>
      </c>
      <c r="E5027" t="n">
        <v>0</v>
      </c>
      <c r="F5027" t="n">
        <v>500000000</v>
      </c>
      <c r="G5027" t="inlineStr">
        <is>
          <t>Donnée calculée</t>
        </is>
      </c>
      <c r="H5027" t="inlineStr"/>
      <c r="I5027" t="inlineStr"/>
    </row>
    <row r="5028">
      <c r="A5028" t="inlineStr">
        <is>
          <t>2019</t>
        </is>
      </c>
      <c r="B5028" t="inlineStr">
        <is>
          <t>International</t>
        </is>
      </c>
      <c r="C5028" t="inlineStr">
        <is>
          <t>Triticale collecté (semence)</t>
        </is>
      </c>
      <c r="D5028" t="n">
        <v>834</v>
      </c>
      <c r="E5028" t="n">
        <v>0</v>
      </c>
      <c r="F5028" t="n">
        <v>918</v>
      </c>
      <c r="G5028" t="inlineStr">
        <is>
          <t>Donnée calculée</t>
        </is>
      </c>
      <c r="H5028" t="inlineStr"/>
      <c r="I5028" t="inlineStr"/>
    </row>
    <row r="5029">
      <c r="A5029" t="inlineStr">
        <is>
          <t>2019</t>
        </is>
      </c>
      <c r="B5029" t="inlineStr">
        <is>
          <t>International</t>
        </is>
      </c>
      <c r="C5029" t="inlineStr">
        <is>
          <t>Millet collecté</t>
        </is>
      </c>
      <c r="D5029" t="n">
        <v>2.82</v>
      </c>
      <c r="E5029" t="inlineStr"/>
      <c r="F5029" t="inlineStr"/>
      <c r="G5029" t="inlineStr">
        <is>
          <t>Donnée calculée</t>
        </is>
      </c>
      <c r="H5029" t="inlineStr"/>
      <c r="I5029" t="inlineStr"/>
    </row>
    <row r="5030">
      <c r="A5030" t="inlineStr">
        <is>
          <t>2019</t>
        </is>
      </c>
      <c r="B5030" t="inlineStr">
        <is>
          <t>International</t>
        </is>
      </c>
      <c r="C5030" t="inlineStr">
        <is>
          <t>Millet collecté (conso)</t>
        </is>
      </c>
      <c r="D5030" t="n">
        <v>2.45</v>
      </c>
      <c r="E5030" t="inlineStr"/>
      <c r="F5030" t="inlineStr"/>
      <c r="G5030" t="inlineStr">
        <is>
          <t>Donnée collectée</t>
        </is>
      </c>
      <c r="H5030" t="inlineStr"/>
      <c r="I5030" t="inlineStr"/>
    </row>
    <row r="5031">
      <c r="A5031" t="inlineStr">
        <is>
          <t>2019</t>
        </is>
      </c>
      <c r="B5031" t="inlineStr">
        <is>
          <t>International</t>
        </is>
      </c>
      <c r="C5031" t="inlineStr">
        <is>
          <t>Millet collecté (semence)</t>
        </is>
      </c>
      <c r="D5031" t="n">
        <v>0.37</v>
      </c>
      <c r="E5031" t="inlineStr"/>
      <c r="F5031" t="inlineStr"/>
      <c r="G5031" t="inlineStr">
        <is>
          <t>Donnée collectée</t>
        </is>
      </c>
      <c r="H5031" t="inlineStr"/>
      <c r="I5031" t="inlineStr"/>
    </row>
    <row r="5032">
      <c r="A5032" t="inlineStr">
        <is>
          <t>2019</t>
        </is>
      </c>
      <c r="B5032" t="inlineStr">
        <is>
          <t>International</t>
        </is>
      </c>
      <c r="C5032" t="inlineStr">
        <is>
          <t>Sarrasin collecté</t>
        </is>
      </c>
      <c r="D5032" t="n">
        <v>4.92</v>
      </c>
      <c r="E5032" t="inlineStr"/>
      <c r="F5032" t="inlineStr"/>
      <c r="G5032" t="inlineStr">
        <is>
          <t>Donnée collectée</t>
        </is>
      </c>
      <c r="H5032" t="inlineStr"/>
      <c r="I5032" t="inlineStr"/>
    </row>
    <row r="5033">
      <c r="A5033" t="inlineStr">
        <is>
          <t>2019</t>
        </is>
      </c>
      <c r="B5033" t="inlineStr">
        <is>
          <t>International</t>
        </is>
      </c>
      <c r="C5033" t="inlineStr">
        <is>
          <t>Sarrasin collecté (conso)</t>
        </is>
      </c>
      <c r="D5033" t="n">
        <v>0.98</v>
      </c>
      <c r="E5033" t="n">
        <v>0</v>
      </c>
      <c r="F5033" t="n">
        <v>4.92</v>
      </c>
      <c r="G5033" t="inlineStr">
        <is>
          <t>Donnée calculée</t>
        </is>
      </c>
      <c r="H5033" t="inlineStr"/>
      <c r="I5033" t="inlineStr"/>
    </row>
    <row r="5034">
      <c r="A5034" t="inlineStr">
        <is>
          <t>2019</t>
        </is>
      </c>
      <c r="B5034" t="inlineStr">
        <is>
          <t>International</t>
        </is>
      </c>
      <c r="C5034" t="inlineStr">
        <is>
          <t>Sarrasin collecté (semence)</t>
        </is>
      </c>
      <c r="D5034" t="n">
        <v>3.94</v>
      </c>
      <c r="E5034" t="n">
        <v>0</v>
      </c>
      <c r="F5034" t="n">
        <v>4.92</v>
      </c>
      <c r="G5034" t="inlineStr">
        <is>
          <t>Donnée calculée</t>
        </is>
      </c>
      <c r="H5034" t="inlineStr"/>
      <c r="I5034" t="inlineStr"/>
    </row>
    <row r="5035">
      <c r="A5035" t="inlineStr">
        <is>
          <t>2019</t>
        </is>
      </c>
      <c r="B5035" t="inlineStr">
        <is>
          <t>International</t>
        </is>
      </c>
      <c r="C5035" t="inlineStr">
        <is>
          <t>Alpiste collecté</t>
        </is>
      </c>
      <c r="D5035" t="n">
        <v>1.54</v>
      </c>
      <c r="E5035" t="inlineStr"/>
      <c r="F5035" t="inlineStr"/>
      <c r="G5035" t="inlineStr">
        <is>
          <t>Donnée collectée</t>
        </is>
      </c>
      <c r="H5035" t="inlineStr"/>
      <c r="I5035" t="inlineStr"/>
    </row>
    <row r="5036">
      <c r="A5036" t="inlineStr">
        <is>
          <t>2019</t>
        </is>
      </c>
      <c r="B5036" t="inlineStr">
        <is>
          <t>International</t>
        </is>
      </c>
      <c r="C5036" t="inlineStr">
        <is>
          <t>Alpiste collecté (conso)</t>
        </is>
      </c>
      <c r="D5036" t="n">
        <v>1.54</v>
      </c>
      <c r="E5036" t="n">
        <v>0</v>
      </c>
      <c r="F5036" t="n">
        <v>1.54</v>
      </c>
      <c r="G5036" t="inlineStr">
        <is>
          <t>Donnée calculée</t>
        </is>
      </c>
      <c r="H5036" t="inlineStr"/>
      <c r="I5036" t="inlineStr"/>
    </row>
    <row r="5037">
      <c r="A5037" t="inlineStr">
        <is>
          <t>2019</t>
        </is>
      </c>
      <c r="B5037" t="inlineStr">
        <is>
          <t>International</t>
        </is>
      </c>
      <c r="C5037" t="inlineStr">
        <is>
          <t>Alpiste collecté (semence)</t>
        </is>
      </c>
      <c r="D5037" t="n">
        <v>0</v>
      </c>
      <c r="E5037" t="n">
        <v>0</v>
      </c>
      <c r="F5037" t="n">
        <v>1.54</v>
      </c>
      <c r="G5037" t="inlineStr">
        <is>
          <t>Donnée calculée</t>
        </is>
      </c>
      <c r="H5037" t="inlineStr"/>
      <c r="I5037" t="inlineStr"/>
    </row>
    <row r="5038">
      <c r="A5038" t="inlineStr">
        <is>
          <t>2019</t>
        </is>
      </c>
      <c r="B5038" t="inlineStr">
        <is>
          <t>International</t>
        </is>
      </c>
      <c r="C5038" t="inlineStr">
        <is>
          <t>Epeautre collecté</t>
        </is>
      </c>
      <c r="D5038" t="n">
        <v>1220</v>
      </c>
      <c r="E5038" t="n">
        <v>0</v>
      </c>
      <c r="F5038" t="n">
        <v>500000000</v>
      </c>
      <c r="G5038" t="inlineStr">
        <is>
          <t>Donnée calculée</t>
        </is>
      </c>
      <c r="H5038" t="inlineStr"/>
      <c r="I5038" t="inlineStr"/>
    </row>
    <row r="5039">
      <c r="A5039" t="inlineStr">
        <is>
          <t>2019</t>
        </is>
      </c>
      <c r="B5039" t="inlineStr">
        <is>
          <t>International</t>
        </is>
      </c>
      <c r="C5039" t="inlineStr">
        <is>
          <t>Epeautre collecté (conso)</t>
        </is>
      </c>
      <c r="D5039" t="n">
        <v>1220</v>
      </c>
      <c r="E5039" t="n">
        <v>0</v>
      </c>
      <c r="F5039" t="n">
        <v>500000000</v>
      </c>
      <c r="G5039" t="inlineStr">
        <is>
          <t>Donnée calculée</t>
        </is>
      </c>
      <c r="H5039" t="inlineStr"/>
      <c r="I5039" t="inlineStr"/>
    </row>
    <row r="5040">
      <c r="A5040" t="inlineStr">
        <is>
          <t>2019</t>
        </is>
      </c>
      <c r="B5040" t="inlineStr">
        <is>
          <t>International</t>
        </is>
      </c>
      <c r="C5040" t="inlineStr">
        <is>
          <t>Epeautre collecté (semence)</t>
        </is>
      </c>
      <c r="D5040" t="n">
        <v>2.44</v>
      </c>
      <c r="E5040" t="n">
        <v>0</v>
      </c>
      <c r="F5040" t="n">
        <v>5.65</v>
      </c>
      <c r="G5040" t="inlineStr">
        <is>
          <t>Donnée calculée</t>
        </is>
      </c>
      <c r="H5040" t="inlineStr"/>
      <c r="I5040" t="inlineStr"/>
    </row>
    <row r="5041">
      <c r="A5041" t="inlineStr">
        <is>
          <t>2019</t>
        </is>
      </c>
      <c r="B5041" t="inlineStr">
        <is>
          <t>International</t>
        </is>
      </c>
      <c r="C5041" t="inlineStr">
        <is>
          <t>Méteil collecté</t>
        </is>
      </c>
      <c r="D5041" t="n">
        <v>1210</v>
      </c>
      <c r="E5041" t="n">
        <v>0</v>
      </c>
      <c r="F5041" t="n">
        <v>500000000</v>
      </c>
      <c r="G5041" t="inlineStr">
        <is>
          <t>Donnée calculée</t>
        </is>
      </c>
      <c r="H5041" t="inlineStr"/>
      <c r="I5041" t="inlineStr"/>
    </row>
    <row r="5042">
      <c r="A5042" t="inlineStr">
        <is>
          <t>2019</t>
        </is>
      </c>
      <c r="B5042" t="inlineStr">
        <is>
          <t>International</t>
        </is>
      </c>
      <c r="C5042" t="inlineStr">
        <is>
          <t>Méteil collecté (conso)</t>
        </is>
      </c>
      <c r="D5042" t="n">
        <v>1210</v>
      </c>
      <c r="E5042" t="n">
        <v>0</v>
      </c>
      <c r="F5042" t="n">
        <v>500000000</v>
      </c>
      <c r="G5042" t="inlineStr">
        <is>
          <t>Donnée calculée</t>
        </is>
      </c>
      <c r="H5042" t="inlineStr"/>
      <c r="I5042" t="inlineStr"/>
    </row>
    <row r="5043">
      <c r="A5043" t="inlineStr">
        <is>
          <t>2019</t>
        </is>
      </c>
      <c r="B5043" t="inlineStr">
        <is>
          <t>International</t>
        </is>
      </c>
      <c r="C5043" t="inlineStr">
        <is>
          <t>Méteil collecté (semence)</t>
        </is>
      </c>
      <c r="D5043" t="n">
        <v>3.21</v>
      </c>
      <c r="E5043" t="n">
        <v>0</v>
      </c>
      <c r="F5043" t="n">
        <v>5.65</v>
      </c>
      <c r="G5043" t="inlineStr">
        <is>
          <t>Donnée calculée</t>
        </is>
      </c>
      <c r="H5043" t="inlineStr"/>
      <c r="I5043" t="inlineStr"/>
    </row>
    <row r="5044">
      <c r="A5044" t="inlineStr">
        <is>
          <t>2019</t>
        </is>
      </c>
      <c r="B5044" t="inlineStr">
        <is>
          <t>International</t>
        </is>
      </c>
      <c r="C5044" t="inlineStr">
        <is>
          <t>Fonio collecté</t>
        </is>
      </c>
      <c r="D5044" t="n">
        <v>0.17</v>
      </c>
      <c r="E5044" t="inlineStr"/>
      <c r="F5044" t="inlineStr"/>
      <c r="G5044" t="inlineStr">
        <is>
          <t>Donnée collectée</t>
        </is>
      </c>
      <c r="H5044" t="inlineStr"/>
      <c r="I5044" t="inlineStr"/>
    </row>
    <row r="5045">
      <c r="A5045" t="inlineStr">
        <is>
          <t>2019</t>
        </is>
      </c>
      <c r="B5045" t="inlineStr">
        <is>
          <t>International</t>
        </is>
      </c>
      <c r="C5045" t="inlineStr">
        <is>
          <t>Quinoa collecté</t>
        </is>
      </c>
      <c r="D5045" t="n">
        <v>9.01</v>
      </c>
      <c r="E5045" t="inlineStr"/>
      <c r="F5045" t="inlineStr"/>
      <c r="G5045" t="inlineStr">
        <is>
          <t>Donnée collectée</t>
        </is>
      </c>
      <c r="H5045" t="inlineStr"/>
      <c r="I5045" t="inlineStr"/>
    </row>
    <row r="5046">
      <c r="A5046" t="inlineStr">
        <is>
          <t>2019</t>
        </is>
      </c>
      <c r="B5046" t="inlineStr">
        <is>
          <t>International</t>
        </is>
      </c>
      <c r="C5046" t="inlineStr">
        <is>
          <t>Autres céréales collectées</t>
        </is>
      </c>
      <c r="D5046" t="n">
        <v>6.94</v>
      </c>
      <c r="E5046" t="inlineStr"/>
      <c r="F5046" t="inlineStr"/>
      <c r="G5046" t="inlineStr">
        <is>
          <t>Donnée collectée</t>
        </is>
      </c>
      <c r="H5046" t="inlineStr"/>
      <c r="I5046" t="inlineStr"/>
    </row>
    <row r="5047">
      <c r="A5047" t="inlineStr">
        <is>
          <t>2019</t>
        </is>
      </c>
      <c r="B5047" t="inlineStr">
        <is>
          <t>International</t>
        </is>
      </c>
      <c r="C5047" t="inlineStr">
        <is>
          <t>Mélanges de céréales (hors méteil) collectés</t>
        </is>
      </c>
      <c r="D5047" t="n">
        <v>3000</v>
      </c>
      <c r="E5047" t="n">
        <v>0</v>
      </c>
      <c r="F5047" t="n">
        <v>500000000</v>
      </c>
      <c r="G5047" t="inlineStr">
        <is>
          <t>Donnée calculée</t>
        </is>
      </c>
      <c r="H5047" t="inlineStr"/>
      <c r="I5047" t="inlineStr"/>
    </row>
    <row r="5048">
      <c r="A5048" t="inlineStr">
        <is>
          <t>2019</t>
        </is>
      </c>
      <c r="B5048" t="inlineStr">
        <is>
          <t>International</t>
        </is>
      </c>
      <c r="C5048" t="inlineStr">
        <is>
          <t>Riz collecté</t>
        </is>
      </c>
      <c r="D5048" t="n">
        <v>9.31</v>
      </c>
      <c r="E5048" t="inlineStr"/>
      <c r="F5048" t="inlineStr"/>
      <c r="G5048" t="inlineStr">
        <is>
          <t>Donnée collectée</t>
        </is>
      </c>
      <c r="H5048" t="inlineStr"/>
      <c r="I5048" t="inlineStr"/>
    </row>
    <row r="5049">
      <c r="A5049" t="inlineStr">
        <is>
          <t>2019</t>
        </is>
      </c>
      <c r="B5049" t="inlineStr">
        <is>
          <t>International</t>
        </is>
      </c>
      <c r="C5049" t="inlineStr">
        <is>
          <t>Riz collecté (conso)</t>
        </is>
      </c>
      <c r="D5049" t="n">
        <v>4.55</v>
      </c>
      <c r="E5049" t="n">
        <v>0</v>
      </c>
      <c r="F5049" t="n">
        <v>9.31</v>
      </c>
      <c r="G5049" t="inlineStr">
        <is>
          <t>Donnée calculée</t>
        </is>
      </c>
      <c r="H5049" t="inlineStr"/>
      <c r="I5049" t="inlineStr"/>
    </row>
    <row r="5050">
      <c r="A5050" t="inlineStr">
        <is>
          <t>2019</t>
        </is>
      </c>
      <c r="B5050" t="inlineStr">
        <is>
          <t>International</t>
        </is>
      </c>
      <c r="C5050" t="inlineStr">
        <is>
          <t>Riz collecté (semence)</t>
        </is>
      </c>
      <c r="D5050" t="n">
        <v>4.75</v>
      </c>
      <c r="E5050" t="n">
        <v>0</v>
      </c>
      <c r="F5050" t="n">
        <v>9.31</v>
      </c>
      <c r="G5050" t="inlineStr">
        <is>
          <t>Donnée calculée</t>
        </is>
      </c>
      <c r="H5050" t="inlineStr"/>
      <c r="I5050" t="inlineStr"/>
    </row>
    <row r="5051">
      <c r="A5051" t="inlineStr">
        <is>
          <t>2019</t>
        </is>
      </c>
      <c r="B5051" t="inlineStr">
        <is>
          <t>International</t>
        </is>
      </c>
      <c r="C5051" t="inlineStr">
        <is>
          <t>Blé tendre, épeautre et méteil collectés</t>
        </is>
      </c>
      <c r="D5051" t="n">
        <v>2430</v>
      </c>
      <c r="E5051" t="n">
        <v>5.65</v>
      </c>
      <c r="F5051" t="n">
        <v>500000000</v>
      </c>
      <c r="G5051" t="inlineStr">
        <is>
          <t>Donnée calculée</t>
        </is>
      </c>
      <c r="H5051" t="inlineStr"/>
      <c r="I5051" t="inlineStr"/>
    </row>
    <row r="5052">
      <c r="A5052" t="inlineStr">
        <is>
          <t>2019</t>
        </is>
      </c>
      <c r="B5052" t="inlineStr">
        <is>
          <t>International</t>
        </is>
      </c>
      <c r="C5052" t="inlineStr">
        <is>
          <t>Blé tendre, épeautre et méteil collectés (conso)</t>
        </is>
      </c>
      <c r="D5052" t="n">
        <v>2430</v>
      </c>
      <c r="E5052" t="n">
        <v>0</v>
      </c>
      <c r="F5052" t="n">
        <v>500000000</v>
      </c>
      <c r="G5052" t="inlineStr">
        <is>
          <t>Donnée calculée</t>
        </is>
      </c>
      <c r="H5052" t="inlineStr"/>
      <c r="I5052" t="inlineStr"/>
    </row>
    <row r="5053">
      <c r="A5053" t="inlineStr">
        <is>
          <t>2019</t>
        </is>
      </c>
      <c r="B5053" t="inlineStr">
        <is>
          <t>International</t>
        </is>
      </c>
      <c r="C5053" t="inlineStr">
        <is>
          <t>Blé tendre, épeautre et méteil collectés (semence)</t>
        </is>
      </c>
      <c r="D5053" t="n">
        <v>5.65</v>
      </c>
      <c r="E5053" t="inlineStr"/>
      <c r="F5053" t="inlineStr"/>
      <c r="G5053" t="inlineStr">
        <is>
          <t>Donnée collectée</t>
        </is>
      </c>
      <c r="H5053" t="inlineStr"/>
      <c r="I5053" t="inlineStr"/>
    </row>
    <row r="5054">
      <c r="A5054" t="inlineStr">
        <is>
          <t>2019</t>
        </is>
      </c>
      <c r="B5054" t="inlineStr">
        <is>
          <t>International</t>
        </is>
      </c>
      <c r="C5054" t="inlineStr">
        <is>
          <t>Produits d'amidonnerie</t>
        </is>
      </c>
      <c r="D5054" t="n">
        <v>243</v>
      </c>
      <c r="E5054" t="inlineStr"/>
      <c r="F5054" t="inlineStr"/>
      <c r="G5054" t="inlineStr">
        <is>
          <t>Donnée calculée</t>
        </is>
      </c>
      <c r="H5054" t="inlineStr"/>
      <c r="I5054" t="inlineStr"/>
    </row>
    <row r="5055">
      <c r="A5055" t="inlineStr">
        <is>
          <t>2019</t>
        </is>
      </c>
      <c r="B5055" t="inlineStr">
        <is>
          <t>International</t>
        </is>
      </c>
      <c r="C5055" t="inlineStr">
        <is>
          <t>Amidon</t>
        </is>
      </c>
      <c r="D5055" t="n">
        <v>180</v>
      </c>
      <c r="E5055" t="inlineStr"/>
      <c r="F5055" t="inlineStr"/>
      <c r="G5055" t="inlineStr">
        <is>
          <t>Donnée calculée</t>
        </is>
      </c>
      <c r="H5055" t="inlineStr"/>
      <c r="I5055" t="inlineStr"/>
    </row>
    <row r="5056">
      <c r="A5056" t="inlineStr">
        <is>
          <t>2019</t>
        </is>
      </c>
      <c r="B5056" t="inlineStr">
        <is>
          <t>International</t>
        </is>
      </c>
      <c r="C5056" t="inlineStr">
        <is>
          <t>Amidon de blé tendre</t>
        </is>
      </c>
      <c r="D5056" t="n">
        <v>46.4</v>
      </c>
      <c r="E5056" t="inlineStr"/>
      <c r="F5056" t="inlineStr"/>
      <c r="G5056" t="inlineStr">
        <is>
          <t>Donnée collectée</t>
        </is>
      </c>
      <c r="H5056" t="inlineStr"/>
      <c r="I5056" t="inlineStr"/>
    </row>
    <row r="5057">
      <c r="A5057" t="inlineStr">
        <is>
          <t>2019</t>
        </is>
      </c>
      <c r="B5057" t="inlineStr">
        <is>
          <t>International</t>
        </is>
      </c>
      <c r="C5057" t="inlineStr">
        <is>
          <t>Amidon de maïs</t>
        </is>
      </c>
      <c r="D5057" t="n">
        <v>133</v>
      </c>
      <c r="E5057" t="inlineStr"/>
      <c r="F5057" t="inlineStr"/>
      <c r="G5057" t="inlineStr">
        <is>
          <t>Donnée collectée</t>
        </is>
      </c>
      <c r="H5057" t="inlineStr"/>
      <c r="I5057" t="inlineStr"/>
    </row>
    <row r="5058">
      <c r="A5058" t="inlineStr">
        <is>
          <t>2019</t>
        </is>
      </c>
      <c r="B5058" t="inlineStr">
        <is>
          <t>International</t>
        </is>
      </c>
      <c r="C5058" t="inlineStr">
        <is>
          <t>Gluten</t>
        </is>
      </c>
      <c r="D5058" t="n">
        <v>63.7</v>
      </c>
      <c r="E5058" t="inlineStr"/>
      <c r="F5058" t="inlineStr"/>
      <c r="G5058" t="inlineStr">
        <is>
          <t>Donnée collectée</t>
        </is>
      </c>
      <c r="H5058" t="inlineStr"/>
      <c r="I5058" t="inlineStr"/>
    </row>
    <row r="5059">
      <c r="A5059" t="inlineStr">
        <is>
          <t>2019</t>
        </is>
      </c>
      <c r="B5059" t="inlineStr">
        <is>
          <t>International</t>
        </is>
      </c>
      <c r="C5059" t="inlineStr">
        <is>
          <t>Coproduits d'amidonnerie</t>
        </is>
      </c>
      <c r="D5059" t="n">
        <v>506</v>
      </c>
      <c r="E5059" t="n">
        <v>0</v>
      </c>
      <c r="F5059" t="n">
        <v>500000000</v>
      </c>
      <c r="G5059" t="inlineStr">
        <is>
          <t>Donnée calculée</t>
        </is>
      </c>
      <c r="H5059" t="inlineStr"/>
      <c r="I5059" t="inlineStr"/>
    </row>
    <row r="5060">
      <c r="A5060" t="inlineStr">
        <is>
          <t>2019</t>
        </is>
      </c>
      <c r="B5060" t="inlineStr">
        <is>
          <t>International</t>
        </is>
      </c>
      <c r="C5060" t="inlineStr">
        <is>
          <t>Coproduits d'amidonnerie de blé tendre</t>
        </is>
      </c>
      <c r="D5060" t="n">
        <v>308</v>
      </c>
      <c r="E5060" t="n">
        <v>0</v>
      </c>
      <c r="F5060" t="n">
        <v>500000000</v>
      </c>
      <c r="G5060" t="inlineStr">
        <is>
          <t>Donnée calculée</t>
        </is>
      </c>
      <c r="H5060" t="inlineStr"/>
      <c r="I5060" t="inlineStr"/>
    </row>
    <row r="5061">
      <c r="A5061" t="inlineStr">
        <is>
          <t>2019</t>
        </is>
      </c>
      <c r="B5061" t="inlineStr">
        <is>
          <t>International</t>
        </is>
      </c>
      <c r="C5061" t="inlineStr">
        <is>
          <t>Wheat gluten feed et solubles</t>
        </is>
      </c>
      <c r="D5061" t="n">
        <v>17.1</v>
      </c>
      <c r="E5061" t="n">
        <v>0</v>
      </c>
      <c r="F5061" t="n">
        <v>500000000</v>
      </c>
      <c r="G5061" t="inlineStr">
        <is>
          <t>Donnée calculée</t>
        </is>
      </c>
      <c r="H5061" t="inlineStr"/>
      <c r="I5061" t="inlineStr"/>
    </row>
    <row r="5062">
      <c r="A5062" t="inlineStr">
        <is>
          <t>2019</t>
        </is>
      </c>
      <c r="B5062" t="inlineStr">
        <is>
          <t>International</t>
        </is>
      </c>
      <c r="C5062" t="inlineStr">
        <is>
          <t>Sons d'amidonnerie</t>
        </is>
      </c>
      <c r="D5062" t="n">
        <v>291</v>
      </c>
      <c r="E5062" t="n">
        <v>0</v>
      </c>
      <c r="F5062" t="n">
        <v>500000000</v>
      </c>
      <c r="G5062" t="inlineStr">
        <is>
          <t>Donnée calculée</t>
        </is>
      </c>
      <c r="H5062" t="inlineStr"/>
      <c r="I5062" t="inlineStr"/>
    </row>
    <row r="5063">
      <c r="A5063" t="inlineStr">
        <is>
          <t>2019</t>
        </is>
      </c>
      <c r="B5063" t="inlineStr">
        <is>
          <t>International</t>
        </is>
      </c>
      <c r="C5063" t="inlineStr">
        <is>
          <t>Coproduits d'amidonnerie de maïs</t>
        </is>
      </c>
      <c r="D5063" t="n">
        <v>198</v>
      </c>
      <c r="E5063" t="n">
        <v>0</v>
      </c>
      <c r="F5063" t="n">
        <v>500000000</v>
      </c>
      <c r="G5063" t="inlineStr">
        <is>
          <t>Donnée calculée</t>
        </is>
      </c>
      <c r="H5063" t="inlineStr"/>
      <c r="I5063" t="inlineStr"/>
    </row>
    <row r="5064">
      <c r="A5064" t="inlineStr">
        <is>
          <t>2019</t>
        </is>
      </c>
      <c r="B5064" t="inlineStr">
        <is>
          <t>International</t>
        </is>
      </c>
      <c r="C5064" t="inlineStr">
        <is>
          <t>Corn gluten feed et solubles</t>
        </is>
      </c>
      <c r="D5064" t="n">
        <v>198</v>
      </c>
      <c r="E5064" t="n">
        <v>0</v>
      </c>
      <c r="F5064" t="n">
        <v>500000000</v>
      </c>
      <c r="G5064" t="inlineStr">
        <is>
          <t>Donnée calculée</t>
        </is>
      </c>
      <c r="H5064" t="inlineStr"/>
      <c r="I5064" t="inlineStr"/>
    </row>
    <row r="5065">
      <c r="A5065" t="inlineStr">
        <is>
          <t>2019</t>
        </is>
      </c>
      <c r="B5065" t="inlineStr">
        <is>
          <t>International</t>
        </is>
      </c>
      <c r="C5065" t="inlineStr">
        <is>
          <t>Farine</t>
        </is>
      </c>
      <c r="D5065" t="n">
        <v>332</v>
      </c>
      <c r="E5065" t="n">
        <v>256</v>
      </c>
      <c r="F5065" t="n">
        <v>500000000</v>
      </c>
      <c r="G5065" t="inlineStr">
        <is>
          <t>Donnée calculée</t>
        </is>
      </c>
      <c r="H5065" t="inlineStr"/>
      <c r="I5065" t="inlineStr"/>
    </row>
    <row r="5066">
      <c r="A5066" t="inlineStr">
        <is>
          <t>2019</t>
        </is>
      </c>
      <c r="B5066" t="inlineStr">
        <is>
          <t>International</t>
        </is>
      </c>
      <c r="C5066" t="inlineStr">
        <is>
          <t>Farine de blé tendre</t>
        </is>
      </c>
      <c r="D5066" t="n">
        <v>256</v>
      </c>
      <c r="E5066" t="inlineStr"/>
      <c r="F5066" t="inlineStr"/>
      <c r="G5066" t="inlineStr">
        <is>
          <t>Donnée collectée</t>
        </is>
      </c>
      <c r="H5066" t="inlineStr"/>
      <c r="I5066" t="inlineStr"/>
    </row>
    <row r="5067">
      <c r="A5067" t="inlineStr">
        <is>
          <t>2019</t>
        </is>
      </c>
      <c r="B5067" t="inlineStr">
        <is>
          <t>International</t>
        </is>
      </c>
      <c r="C5067" t="inlineStr">
        <is>
          <t>Farine d'épeautre</t>
        </is>
      </c>
      <c r="D5067" t="n">
        <v>19.5</v>
      </c>
      <c r="E5067" t="n">
        <v>0</v>
      </c>
      <c r="F5067" t="n">
        <v>500000000</v>
      </c>
      <c r="G5067" t="inlineStr">
        <is>
          <t>Donnée calculée</t>
        </is>
      </c>
      <c r="H5067" t="inlineStr"/>
      <c r="I5067" t="inlineStr"/>
    </row>
    <row r="5068">
      <c r="A5068" t="inlineStr">
        <is>
          <t>2019</t>
        </is>
      </c>
      <c r="B5068" t="inlineStr">
        <is>
          <t>International</t>
        </is>
      </c>
      <c r="C5068" t="inlineStr">
        <is>
          <t>Farine de seigle</t>
        </is>
      </c>
      <c r="D5068" t="n">
        <v>28.1</v>
      </c>
      <c r="E5068" t="n">
        <v>0</v>
      </c>
      <c r="F5068" t="n">
        <v>500000000</v>
      </c>
      <c r="G5068" t="inlineStr">
        <is>
          <t>Donnée calculée</t>
        </is>
      </c>
      <c r="H5068" t="inlineStr"/>
      <c r="I5068" t="inlineStr"/>
    </row>
    <row r="5069">
      <c r="A5069" t="inlineStr">
        <is>
          <t>2019</t>
        </is>
      </c>
      <c r="B5069" t="inlineStr">
        <is>
          <t>International</t>
        </is>
      </c>
      <c r="C5069" t="inlineStr">
        <is>
          <t>Farine de sarrasin</t>
        </is>
      </c>
      <c r="D5069" t="n">
        <v>28.7</v>
      </c>
      <c r="E5069" t="n">
        <v>0</v>
      </c>
      <c r="F5069" t="n">
        <v>500000000</v>
      </c>
      <c r="G5069" t="inlineStr">
        <is>
          <t>Donnée calculée</t>
        </is>
      </c>
      <c r="H5069" t="inlineStr"/>
      <c r="I5069" t="inlineStr"/>
    </row>
    <row r="5070">
      <c r="A5070" t="inlineStr">
        <is>
          <t>2019</t>
        </is>
      </c>
      <c r="B5070" t="inlineStr">
        <is>
          <t>International</t>
        </is>
      </c>
      <c r="C5070" t="inlineStr">
        <is>
          <t>Coproduits de meunerie</t>
        </is>
      </c>
      <c r="D5070" t="n">
        <v>82.40000000000001</v>
      </c>
      <c r="E5070" t="n">
        <v>32.9</v>
      </c>
      <c r="F5070" t="n">
        <v>500000000</v>
      </c>
      <c r="G5070" t="inlineStr">
        <is>
          <t>Donnée calculée</t>
        </is>
      </c>
      <c r="H5070" t="inlineStr"/>
      <c r="I5070" t="inlineStr"/>
    </row>
    <row r="5071">
      <c r="A5071" t="inlineStr">
        <is>
          <t>2019</t>
        </is>
      </c>
      <c r="B5071" t="inlineStr">
        <is>
          <t>International</t>
        </is>
      </c>
      <c r="C5071" t="inlineStr">
        <is>
          <t>Issues de meunerie</t>
        </is>
      </c>
      <c r="D5071" t="n">
        <v>82.40000000000001</v>
      </c>
      <c r="E5071" t="n">
        <v>32.9</v>
      </c>
      <c r="F5071" t="n">
        <v>500000000</v>
      </c>
      <c r="G5071" t="inlineStr">
        <is>
          <t>Donnée calculée</t>
        </is>
      </c>
      <c r="H5071" t="inlineStr"/>
      <c r="I5071" t="inlineStr"/>
    </row>
    <row r="5072">
      <c r="A5072" t="inlineStr">
        <is>
          <t>2019</t>
        </is>
      </c>
      <c r="B5072" t="inlineStr">
        <is>
          <t>International</t>
        </is>
      </c>
      <c r="C5072" t="inlineStr">
        <is>
          <t>Issues de meunerie de blé tendre</t>
        </is>
      </c>
      <c r="D5072" t="n">
        <v>32.9</v>
      </c>
      <c r="E5072" t="inlineStr"/>
      <c r="F5072" t="inlineStr"/>
      <c r="G5072" t="inlineStr">
        <is>
          <t>Donnée collectée</t>
        </is>
      </c>
      <c r="H5072" t="inlineStr"/>
      <c r="I5072" t="inlineStr"/>
    </row>
    <row r="5073">
      <c r="A5073" t="inlineStr">
        <is>
          <t>2019</t>
        </is>
      </c>
      <c r="B5073" t="inlineStr">
        <is>
          <t>International</t>
        </is>
      </c>
      <c r="C5073" t="inlineStr">
        <is>
          <t>Sons de blé tendre</t>
        </is>
      </c>
      <c r="D5073" t="n">
        <v>32.9</v>
      </c>
      <c r="E5073" t="n">
        <v>0</v>
      </c>
      <c r="F5073" t="n">
        <v>32.9</v>
      </c>
      <c r="G5073" t="inlineStr">
        <is>
          <t>Donnée calculée</t>
        </is>
      </c>
      <c r="H5073" t="inlineStr"/>
      <c r="I5073" t="inlineStr"/>
    </row>
    <row r="5074">
      <c r="A5074" t="inlineStr">
        <is>
          <t>2019</t>
        </is>
      </c>
      <c r="B5074" t="inlineStr">
        <is>
          <t>International</t>
        </is>
      </c>
      <c r="C5074" t="inlineStr">
        <is>
          <t>Remoulages de blé tendre</t>
        </is>
      </c>
      <c r="D5074" t="n">
        <v>0</v>
      </c>
      <c r="E5074" t="n">
        <v>0</v>
      </c>
      <c r="F5074" t="n">
        <v>32.9</v>
      </c>
      <c r="G5074" t="inlineStr">
        <is>
          <t>Donnée calculée</t>
        </is>
      </c>
      <c r="H5074" t="inlineStr"/>
      <c r="I5074" t="inlineStr"/>
    </row>
    <row r="5075">
      <c r="A5075" t="inlineStr">
        <is>
          <t>2019</t>
        </is>
      </c>
      <c r="B5075" t="inlineStr">
        <is>
          <t>International</t>
        </is>
      </c>
      <c r="C5075" t="inlineStr">
        <is>
          <t>Farines basses de blé tendre</t>
        </is>
      </c>
      <c r="D5075" t="n">
        <v>0</v>
      </c>
      <c r="E5075" t="n">
        <v>0</v>
      </c>
      <c r="F5075" t="n">
        <v>32.9</v>
      </c>
      <c r="G5075" t="inlineStr">
        <is>
          <t>Donnée calculée</t>
        </is>
      </c>
      <c r="H5075" t="inlineStr"/>
      <c r="I5075" t="inlineStr"/>
    </row>
    <row r="5076">
      <c r="A5076" t="inlineStr">
        <is>
          <t>2019</t>
        </is>
      </c>
      <c r="B5076" t="inlineStr">
        <is>
          <t>International</t>
        </is>
      </c>
      <c r="C5076" t="inlineStr">
        <is>
          <t>Issues de meunerie d'épeautre</t>
        </is>
      </c>
      <c r="D5076" t="n">
        <v>16.6</v>
      </c>
      <c r="E5076" t="n">
        <v>0</v>
      </c>
      <c r="F5076" t="n">
        <v>500000000</v>
      </c>
      <c r="G5076" t="inlineStr">
        <is>
          <t>Donnée calculée</t>
        </is>
      </c>
      <c r="H5076" t="inlineStr"/>
      <c r="I5076" t="inlineStr"/>
    </row>
    <row r="5077">
      <c r="A5077" t="inlineStr">
        <is>
          <t>2019</t>
        </is>
      </c>
      <c r="B5077" t="inlineStr">
        <is>
          <t>International</t>
        </is>
      </c>
      <c r="C5077" t="inlineStr">
        <is>
          <t>Sons d'épeautre</t>
        </is>
      </c>
      <c r="D5077" t="n">
        <v>4.66</v>
      </c>
      <c r="E5077" t="n">
        <v>0</v>
      </c>
      <c r="F5077" t="n">
        <v>500000000</v>
      </c>
      <c r="G5077" t="inlineStr">
        <is>
          <t>Donnée calculée</t>
        </is>
      </c>
      <c r="H5077" t="inlineStr"/>
      <c r="I5077" t="inlineStr"/>
    </row>
    <row r="5078">
      <c r="A5078" t="inlineStr">
        <is>
          <t>2019</t>
        </is>
      </c>
      <c r="B5078" t="inlineStr">
        <is>
          <t>International</t>
        </is>
      </c>
      <c r="C5078" t="inlineStr">
        <is>
          <t>Remoulages d'épeautre</t>
        </is>
      </c>
      <c r="D5078" t="n">
        <v>5.72</v>
      </c>
      <c r="E5078" t="n">
        <v>0</v>
      </c>
      <c r="F5078" t="n">
        <v>500000000</v>
      </c>
      <c r="G5078" t="inlineStr">
        <is>
          <t>Donnée calculée</t>
        </is>
      </c>
      <c r="H5078" t="inlineStr"/>
      <c r="I5078" t="inlineStr"/>
    </row>
    <row r="5079">
      <c r="A5079" t="inlineStr">
        <is>
          <t>2019</t>
        </is>
      </c>
      <c r="B5079" t="inlineStr">
        <is>
          <t>International</t>
        </is>
      </c>
      <c r="C5079" t="inlineStr">
        <is>
          <t>Farines basses d'épeautre</t>
        </is>
      </c>
      <c r="D5079" t="n">
        <v>6.2</v>
      </c>
      <c r="E5079" t="n">
        <v>0</v>
      </c>
      <c r="F5079" t="n">
        <v>500000000</v>
      </c>
      <c r="G5079" t="inlineStr">
        <is>
          <t>Donnée calculée</t>
        </is>
      </c>
      <c r="H5079" t="inlineStr"/>
      <c r="I5079" t="inlineStr"/>
    </row>
    <row r="5080">
      <c r="A5080" t="inlineStr">
        <is>
          <t>2019</t>
        </is>
      </c>
      <c r="B5080" t="inlineStr">
        <is>
          <t>International</t>
        </is>
      </c>
      <c r="C5080" t="inlineStr">
        <is>
          <t>Issues de meunerie de seigle</t>
        </is>
      </c>
      <c r="D5080" t="n">
        <v>16.3</v>
      </c>
      <c r="E5080" t="n">
        <v>0</v>
      </c>
      <c r="F5080" t="n">
        <v>500000000</v>
      </c>
      <c r="G5080" t="inlineStr">
        <is>
          <t>Donnée calculée</t>
        </is>
      </c>
      <c r="H5080" t="inlineStr"/>
      <c r="I5080" t="inlineStr"/>
    </row>
    <row r="5081">
      <c r="A5081" t="inlineStr">
        <is>
          <t>2019</t>
        </is>
      </c>
      <c r="B5081" t="inlineStr">
        <is>
          <t>International</t>
        </is>
      </c>
      <c r="C5081" t="inlineStr">
        <is>
          <t>Sons de seigle</t>
        </is>
      </c>
      <c r="D5081" t="n">
        <v>4.44</v>
      </c>
      <c r="E5081" t="n">
        <v>0</v>
      </c>
      <c r="F5081" t="n">
        <v>500000000</v>
      </c>
      <c r="G5081" t="inlineStr">
        <is>
          <t>Donnée calculée</t>
        </is>
      </c>
      <c r="H5081" t="inlineStr"/>
      <c r="I5081" t="inlineStr"/>
    </row>
    <row r="5082">
      <c r="A5082" t="inlineStr">
        <is>
          <t>2019</t>
        </is>
      </c>
      <c r="B5082" t="inlineStr">
        <is>
          <t>International</t>
        </is>
      </c>
      <c r="C5082" t="inlineStr">
        <is>
          <t>Remoulages de seigle</t>
        </is>
      </c>
      <c r="D5082" t="n">
        <v>5.57</v>
      </c>
      <c r="E5082" t="n">
        <v>0</v>
      </c>
      <c r="F5082" t="n">
        <v>500000000</v>
      </c>
      <c r="G5082" t="inlineStr">
        <is>
          <t>Donnée calculée</t>
        </is>
      </c>
      <c r="H5082" t="inlineStr"/>
      <c r="I5082" t="inlineStr"/>
    </row>
    <row r="5083">
      <c r="A5083" t="inlineStr">
        <is>
          <t>2019</t>
        </is>
      </c>
      <c r="B5083" t="inlineStr">
        <is>
          <t>International</t>
        </is>
      </c>
      <c r="C5083" t="inlineStr">
        <is>
          <t>Farines basses de seigle</t>
        </is>
      </c>
      <c r="D5083" t="n">
        <v>6.32</v>
      </c>
      <c r="E5083" t="n">
        <v>0</v>
      </c>
      <c r="F5083" t="n">
        <v>500000000</v>
      </c>
      <c r="G5083" t="inlineStr">
        <is>
          <t>Donnée calculée</t>
        </is>
      </c>
      <c r="H5083" t="inlineStr"/>
      <c r="I5083" t="inlineStr"/>
    </row>
    <row r="5084">
      <c r="A5084" t="inlineStr">
        <is>
          <t>2019</t>
        </is>
      </c>
      <c r="B5084" t="inlineStr">
        <is>
          <t>International</t>
        </is>
      </c>
      <c r="C5084" t="inlineStr">
        <is>
          <t>Issues de meunerie de sarrasin</t>
        </is>
      </c>
      <c r="D5084" t="n">
        <v>16.6</v>
      </c>
      <c r="E5084" t="n">
        <v>0</v>
      </c>
      <c r="F5084" t="n">
        <v>500000000</v>
      </c>
      <c r="G5084" t="inlineStr">
        <is>
          <t>Donnée calculée</t>
        </is>
      </c>
      <c r="H5084" t="inlineStr"/>
      <c r="I5084" t="inlineStr"/>
    </row>
    <row r="5085">
      <c r="A5085" t="inlineStr">
        <is>
          <t>2019</t>
        </is>
      </c>
      <c r="B5085" t="inlineStr">
        <is>
          <t>International</t>
        </is>
      </c>
      <c r="C5085" t="inlineStr">
        <is>
          <t>Sons de sarrasin</t>
        </is>
      </c>
      <c r="D5085" t="n">
        <v>4.56</v>
      </c>
      <c r="E5085" t="n">
        <v>0</v>
      </c>
      <c r="F5085" t="n">
        <v>500000000</v>
      </c>
      <c r="G5085" t="inlineStr">
        <is>
          <t>Donnée calculée</t>
        </is>
      </c>
      <c r="H5085" t="inlineStr"/>
      <c r="I5085" t="inlineStr"/>
    </row>
    <row r="5086">
      <c r="A5086" t="inlineStr">
        <is>
          <t>2019</t>
        </is>
      </c>
      <c r="B5086" t="inlineStr">
        <is>
          <t>International</t>
        </is>
      </c>
      <c r="C5086" t="inlineStr">
        <is>
          <t>Remoulages de sarrasin</t>
        </is>
      </c>
      <c r="D5086" t="n">
        <v>5.6</v>
      </c>
      <c r="E5086" t="n">
        <v>0</v>
      </c>
      <c r="F5086" t="n">
        <v>500000000</v>
      </c>
      <c r="G5086" t="inlineStr">
        <is>
          <t>Donnée calculée</t>
        </is>
      </c>
      <c r="H5086" t="inlineStr"/>
      <c r="I5086" t="inlineStr"/>
    </row>
    <row r="5087">
      <c r="A5087" t="inlineStr">
        <is>
          <t>2019</t>
        </is>
      </c>
      <c r="B5087" t="inlineStr">
        <is>
          <t>International</t>
        </is>
      </c>
      <c r="C5087" t="inlineStr">
        <is>
          <t>Farines basses de sarrasin</t>
        </is>
      </c>
      <c r="D5087" t="n">
        <v>6.44</v>
      </c>
      <c r="E5087" t="n">
        <v>0</v>
      </c>
      <c r="F5087" t="n">
        <v>500000000</v>
      </c>
      <c r="G5087" t="inlineStr">
        <is>
          <t>Donnée calculée</t>
        </is>
      </c>
      <c r="H5087" t="inlineStr"/>
      <c r="I5087" t="inlineStr"/>
    </row>
    <row r="5088">
      <c r="A5088" t="inlineStr">
        <is>
          <t>2019</t>
        </is>
      </c>
      <c r="B5088" t="inlineStr">
        <is>
          <t>International</t>
        </is>
      </c>
      <c r="C5088" t="inlineStr">
        <is>
          <t>Semoule</t>
        </is>
      </c>
      <c r="D5088" t="n">
        <v>4.21</v>
      </c>
      <c r="E5088" t="n">
        <v>0</v>
      </c>
      <c r="F5088" t="n">
        <v>500000000</v>
      </c>
      <c r="G5088" t="inlineStr">
        <is>
          <t>Donnée calculée</t>
        </is>
      </c>
      <c r="H5088" t="inlineStr"/>
      <c r="I5088" t="inlineStr"/>
    </row>
    <row r="5089">
      <c r="A5089" t="inlineStr">
        <is>
          <t>2019</t>
        </is>
      </c>
      <c r="B5089" t="inlineStr">
        <is>
          <t>International</t>
        </is>
      </c>
      <c r="C5089" t="inlineStr">
        <is>
          <t>Pâtes et couscous</t>
        </is>
      </c>
      <c r="D5089" t="n">
        <v>373</v>
      </c>
      <c r="E5089" t="inlineStr"/>
      <c r="F5089" t="inlineStr"/>
      <c r="G5089" t="inlineStr">
        <is>
          <t>Donnée calculée</t>
        </is>
      </c>
      <c r="H5089" t="inlineStr"/>
      <c r="I5089" t="inlineStr"/>
    </row>
    <row r="5090">
      <c r="A5090" t="inlineStr">
        <is>
          <t>2019</t>
        </is>
      </c>
      <c r="B5090" t="inlineStr">
        <is>
          <t>International</t>
        </is>
      </c>
      <c r="C5090" t="inlineStr">
        <is>
          <t>Pâtes alimentaires sèches non préparées</t>
        </is>
      </c>
      <c r="D5090" t="n">
        <v>345</v>
      </c>
      <c r="E5090" t="inlineStr"/>
      <c r="F5090" t="inlineStr"/>
      <c r="G5090" t="inlineStr">
        <is>
          <t>Donnée collectée</t>
        </is>
      </c>
      <c r="H5090" t="inlineStr"/>
      <c r="I5090" t="inlineStr"/>
    </row>
    <row r="5091">
      <c r="A5091" t="inlineStr">
        <is>
          <t>2019</t>
        </is>
      </c>
      <c r="B5091" t="inlineStr">
        <is>
          <t>International</t>
        </is>
      </c>
      <c r="C5091" t="inlineStr">
        <is>
          <t>Couscous non préparé</t>
        </is>
      </c>
      <c r="D5091" t="n">
        <v>28.6</v>
      </c>
      <c r="E5091" t="inlineStr"/>
      <c r="F5091" t="inlineStr"/>
      <c r="G5091" t="inlineStr">
        <is>
          <t>Donnée collectée</t>
        </is>
      </c>
      <c r="H5091" t="inlineStr"/>
      <c r="I5091" t="inlineStr"/>
    </row>
    <row r="5092">
      <c r="A5092" t="inlineStr">
        <is>
          <t>2019</t>
        </is>
      </c>
      <c r="B5092" t="inlineStr">
        <is>
          <t>International</t>
        </is>
      </c>
      <c r="C5092" t="inlineStr">
        <is>
          <t>Semoule, gritz, hominy</t>
        </is>
      </c>
      <c r="D5092" t="n">
        <v>13.3</v>
      </c>
      <c r="E5092" t="n">
        <v>0</v>
      </c>
      <c r="F5092" t="n">
        <v>13.3</v>
      </c>
      <c r="G5092" t="inlineStr">
        <is>
          <t>Donnée calculée</t>
        </is>
      </c>
      <c r="H5092" t="inlineStr"/>
      <c r="I5092" t="inlineStr"/>
    </row>
    <row r="5093">
      <c r="A5093" t="inlineStr">
        <is>
          <t>2019</t>
        </is>
      </c>
      <c r="B5093" t="inlineStr">
        <is>
          <t>International</t>
        </is>
      </c>
      <c r="C5093" t="inlineStr">
        <is>
          <t>Germes de maïs</t>
        </is>
      </c>
      <c r="D5093" t="n">
        <v>65.7</v>
      </c>
      <c r="E5093" t="n">
        <v>0</v>
      </c>
      <c r="F5093" t="n">
        <v>500000000</v>
      </c>
      <c r="G5093" t="inlineStr">
        <is>
          <t>Donnée calculée</t>
        </is>
      </c>
      <c r="H5093" t="inlineStr"/>
      <c r="I5093" t="inlineStr"/>
    </row>
    <row r="5094">
      <c r="A5094" t="inlineStr">
        <is>
          <t>2019</t>
        </is>
      </c>
      <c r="B5094" t="inlineStr">
        <is>
          <t>International</t>
        </is>
      </c>
      <c r="C5094" t="inlineStr">
        <is>
          <t>Farine alimentaire</t>
        </is>
      </c>
      <c r="D5094" t="n">
        <v>23.1</v>
      </c>
      <c r="E5094" t="inlineStr"/>
      <c r="F5094" t="inlineStr"/>
      <c r="G5094" t="inlineStr">
        <is>
          <t>Donnée collectée</t>
        </is>
      </c>
      <c r="H5094" t="inlineStr"/>
      <c r="I5094" t="inlineStr"/>
    </row>
    <row r="5095">
      <c r="A5095" t="inlineStr">
        <is>
          <t>2019</t>
        </is>
      </c>
      <c r="B5095" t="inlineStr">
        <is>
          <t>International</t>
        </is>
      </c>
      <c r="C5095" t="inlineStr">
        <is>
          <t>Farine fourragère</t>
        </is>
      </c>
      <c r="D5095" t="n">
        <v>0.57</v>
      </c>
      <c r="E5095" t="n">
        <v>0</v>
      </c>
      <c r="F5095" t="n">
        <v>9.07</v>
      </c>
      <c r="G5095" t="inlineStr">
        <is>
          <t>Donnée calculée</t>
        </is>
      </c>
      <c r="H5095" t="inlineStr"/>
      <c r="I5095" t="inlineStr"/>
    </row>
    <row r="5096">
      <c r="A5096" t="inlineStr">
        <is>
          <t>2019</t>
        </is>
      </c>
      <c r="B5096" t="inlineStr">
        <is>
          <t>International</t>
        </is>
      </c>
      <c r="C5096" t="inlineStr">
        <is>
          <t>Huile de maïs</t>
        </is>
      </c>
      <c r="D5096" t="n">
        <v>1.97</v>
      </c>
      <c r="E5096" t="inlineStr"/>
      <c r="F5096" t="inlineStr"/>
      <c r="G5096" t="inlineStr">
        <is>
          <t>Donnée collectée</t>
        </is>
      </c>
      <c r="H5096" t="inlineStr"/>
      <c r="I5096" t="inlineStr"/>
    </row>
    <row r="5097">
      <c r="A5097" t="inlineStr">
        <is>
          <t>2019</t>
        </is>
      </c>
      <c r="B5097" t="inlineStr">
        <is>
          <t>International</t>
        </is>
      </c>
      <c r="C5097" t="inlineStr">
        <is>
          <t>Tourteaux de maïs</t>
        </is>
      </c>
      <c r="D5097" t="n">
        <v>45.9</v>
      </c>
      <c r="E5097" t="n">
        <v>0</v>
      </c>
      <c r="F5097" t="n">
        <v>500000000</v>
      </c>
      <c r="G5097" t="inlineStr">
        <is>
          <t>Donnée calculée</t>
        </is>
      </c>
      <c r="H5097" t="inlineStr"/>
      <c r="I5097" t="inlineStr"/>
    </row>
    <row r="5098">
      <c r="A5098" t="inlineStr">
        <is>
          <t>2019</t>
        </is>
      </c>
      <c r="B5098" t="inlineStr">
        <is>
          <t>International</t>
        </is>
      </c>
      <c r="C5098" t="inlineStr">
        <is>
          <t>Malt</t>
        </is>
      </c>
      <c r="D5098" t="n">
        <v>107</v>
      </c>
      <c r="E5098" t="n">
        <v>0</v>
      </c>
      <c r="F5098" t="n">
        <v>500000000</v>
      </c>
      <c r="G5098" t="inlineStr">
        <is>
          <t>Donnée calculée</t>
        </is>
      </c>
      <c r="H5098" t="inlineStr"/>
      <c r="I5098" t="inlineStr"/>
    </row>
    <row r="5099">
      <c r="A5099" t="inlineStr">
        <is>
          <t>2019</t>
        </is>
      </c>
      <c r="B5099" t="inlineStr">
        <is>
          <t>International</t>
        </is>
      </c>
      <c r="C5099" t="inlineStr">
        <is>
          <t>Malt d'orge</t>
        </is>
      </c>
      <c r="D5099" t="n">
        <v>0.08</v>
      </c>
      <c r="E5099" t="n">
        <v>0</v>
      </c>
      <c r="F5099" t="n">
        <v>500000000</v>
      </c>
      <c r="G5099" t="inlineStr">
        <is>
          <t>Donnée calculée</t>
        </is>
      </c>
      <c r="H5099" t="inlineStr"/>
      <c r="I5099" t="inlineStr"/>
    </row>
    <row r="5100">
      <c r="A5100" t="inlineStr">
        <is>
          <t>2019</t>
        </is>
      </c>
      <c r="B5100" t="inlineStr">
        <is>
          <t>International</t>
        </is>
      </c>
      <c r="C5100" t="inlineStr">
        <is>
          <t>Malt de blé tendre</t>
        </is>
      </c>
      <c r="D5100" t="n">
        <v>107</v>
      </c>
      <c r="E5100" t="n">
        <v>0</v>
      </c>
      <c r="F5100" t="n">
        <v>500000000</v>
      </c>
      <c r="G5100" t="inlineStr">
        <is>
          <t>Donnée calculée</t>
        </is>
      </c>
      <c r="H5100" t="inlineStr"/>
      <c r="I5100" t="inlineStr"/>
    </row>
    <row r="5101">
      <c r="A5101" t="inlineStr">
        <is>
          <t>2019</t>
        </is>
      </c>
      <c r="B5101" t="inlineStr">
        <is>
          <t>International</t>
        </is>
      </c>
      <c r="C5101" t="inlineStr">
        <is>
          <t>Bière</t>
        </is>
      </c>
      <c r="D5101" t="n">
        <v>3.13</v>
      </c>
      <c r="E5101" t="n">
        <v>0</v>
      </c>
      <c r="F5101" t="n">
        <v>500000000</v>
      </c>
      <c r="G5101" t="inlineStr">
        <is>
          <t>Donnée calculée</t>
        </is>
      </c>
      <c r="H5101" t="inlineStr"/>
      <c r="I5101" t="inlineStr"/>
    </row>
    <row r="5102">
      <c r="A5102" t="inlineStr">
        <is>
          <t>2019</t>
        </is>
      </c>
      <c r="B5102" t="inlineStr">
        <is>
          <t>International</t>
        </is>
      </c>
      <c r="C5102" t="inlineStr">
        <is>
          <t>Coproduits de Brasserie</t>
        </is>
      </c>
      <c r="D5102" t="n">
        <v>247</v>
      </c>
      <c r="E5102" t="inlineStr"/>
      <c r="F5102" t="inlineStr"/>
      <c r="G5102" t="inlineStr">
        <is>
          <t>Donnée collectée</t>
        </is>
      </c>
      <c r="H5102" t="inlineStr"/>
      <c r="I5102" t="inlineStr"/>
    </row>
    <row r="5103">
      <c r="A5103" t="inlineStr">
        <is>
          <t>2019</t>
        </is>
      </c>
      <c r="B5103" t="inlineStr">
        <is>
          <t>International</t>
        </is>
      </c>
      <c r="C5103" t="inlineStr">
        <is>
          <t>Drèches</t>
        </is>
      </c>
      <c r="D5103" t="n">
        <v>51.2</v>
      </c>
      <c r="E5103" t="n">
        <v>0</v>
      </c>
      <c r="F5103" t="n">
        <v>247</v>
      </c>
      <c r="G5103" t="inlineStr">
        <is>
          <t>Donnée calculée</t>
        </is>
      </c>
      <c r="H5103" t="inlineStr"/>
      <c r="I5103" t="inlineStr"/>
    </row>
    <row r="5104">
      <c r="A5104" t="inlineStr">
        <is>
          <t>2019</t>
        </is>
      </c>
      <c r="B5104" t="inlineStr">
        <is>
          <t>International</t>
        </is>
      </c>
      <c r="C5104" t="inlineStr">
        <is>
          <t>Levures</t>
        </is>
      </c>
      <c r="D5104" t="n">
        <v>38</v>
      </c>
      <c r="E5104" t="n">
        <v>0</v>
      </c>
      <c r="F5104" t="n">
        <v>247</v>
      </c>
      <c r="G5104" t="inlineStr">
        <is>
          <t>Donnée calculée</t>
        </is>
      </c>
      <c r="H5104" t="inlineStr"/>
      <c r="I5104" t="inlineStr"/>
    </row>
    <row r="5105">
      <c r="A5105" t="inlineStr">
        <is>
          <t>2019</t>
        </is>
      </c>
      <c r="B5105" t="inlineStr">
        <is>
          <t>International</t>
        </is>
      </c>
      <c r="C5105" t="inlineStr">
        <is>
          <t>Kieselguhr</t>
        </is>
      </c>
      <c r="D5105" t="n">
        <v>36.3</v>
      </c>
      <c r="E5105" t="n">
        <v>0</v>
      </c>
      <c r="F5105" t="n">
        <v>247</v>
      </c>
      <c r="G5105" t="inlineStr">
        <is>
          <t>Donnée calculée</t>
        </is>
      </c>
      <c r="H5105" t="inlineStr"/>
      <c r="I5105" t="inlineStr"/>
    </row>
    <row r="5106">
      <c r="A5106" t="inlineStr">
        <is>
          <t>2019</t>
        </is>
      </c>
      <c r="B5106" t="inlineStr">
        <is>
          <t>International</t>
        </is>
      </c>
      <c r="C5106" t="inlineStr">
        <is>
          <t>Troubles</t>
        </is>
      </c>
      <c r="D5106" t="n">
        <v>67.90000000000001</v>
      </c>
      <c r="E5106" t="n">
        <v>0</v>
      </c>
      <c r="F5106" t="n">
        <v>247</v>
      </c>
      <c r="G5106" t="inlineStr">
        <is>
          <t>Donnée calculée</t>
        </is>
      </c>
      <c r="H5106" t="inlineStr"/>
      <c r="I5106" t="inlineStr"/>
    </row>
    <row r="5107">
      <c r="A5107" t="inlineStr">
        <is>
          <t>2019</t>
        </is>
      </c>
      <c r="B5107" t="inlineStr">
        <is>
          <t>International</t>
        </is>
      </c>
      <c r="C5107" t="inlineStr">
        <is>
          <t>Ecarts de production</t>
        </is>
      </c>
      <c r="D5107" t="n">
        <v>53.1</v>
      </c>
      <c r="E5107" t="n">
        <v>0</v>
      </c>
      <c r="F5107" t="n">
        <v>247</v>
      </c>
      <c r="G5107" t="inlineStr">
        <is>
          <t>Donnée calculée</t>
        </is>
      </c>
      <c r="H5107" t="inlineStr"/>
      <c r="I5107" t="inlineStr"/>
    </row>
    <row r="5108">
      <c r="A5108" t="inlineStr">
        <is>
          <t>2019</t>
        </is>
      </c>
      <c r="B5108" t="inlineStr">
        <is>
          <t>International</t>
        </is>
      </c>
      <c r="C5108" t="inlineStr">
        <is>
          <t>Riz, complet</t>
        </is>
      </c>
      <c r="D5108" t="n">
        <v>102</v>
      </c>
      <c r="E5108" t="inlineStr"/>
      <c r="F5108" t="inlineStr"/>
      <c r="G5108" t="inlineStr">
        <is>
          <t>Donnée collectée</t>
        </is>
      </c>
      <c r="H5108" t="inlineStr"/>
      <c r="I5108" t="inlineStr"/>
    </row>
    <row r="5109">
      <c r="A5109" t="inlineStr">
        <is>
          <t>2019</t>
        </is>
      </c>
      <c r="B5109" t="inlineStr">
        <is>
          <t>International</t>
        </is>
      </c>
      <c r="C5109" t="inlineStr">
        <is>
          <t>Riz, complet (surplus)</t>
        </is>
      </c>
      <c r="D5109" t="n">
        <v>56.3</v>
      </c>
      <c r="E5109" t="n">
        <v>0</v>
      </c>
      <c r="F5109" t="n">
        <v>102</v>
      </c>
      <c r="G5109" t="inlineStr">
        <is>
          <t>Donnée calculée</t>
        </is>
      </c>
      <c r="H5109" t="inlineStr"/>
      <c r="I5109" t="inlineStr"/>
    </row>
    <row r="5110">
      <c r="A5110" t="inlineStr">
        <is>
          <t>2019</t>
        </is>
      </c>
      <c r="B5110" t="inlineStr">
        <is>
          <t>International</t>
        </is>
      </c>
      <c r="C5110" t="inlineStr">
        <is>
          <t>Riz, complet (intermédiaire)</t>
        </is>
      </c>
      <c r="D5110" t="n">
        <v>45.5</v>
      </c>
      <c r="E5110" t="n">
        <v>0</v>
      </c>
      <c r="F5110" t="n">
        <v>102</v>
      </c>
      <c r="G5110" t="inlineStr">
        <is>
          <t>Donnée calculée</t>
        </is>
      </c>
      <c r="H5110" t="inlineStr"/>
      <c r="I5110" t="inlineStr"/>
    </row>
    <row r="5111">
      <c r="A5111" t="inlineStr">
        <is>
          <t>2019</t>
        </is>
      </c>
      <c r="B5111" t="inlineStr">
        <is>
          <t>International</t>
        </is>
      </c>
      <c r="C5111" t="inlineStr">
        <is>
          <t>Riz, partiellement ou totalement blanchi et brisures</t>
        </is>
      </c>
      <c r="D5111" t="n">
        <v>484</v>
      </c>
      <c r="E5111" t="inlineStr"/>
      <c r="F5111" t="inlineStr"/>
      <c r="G5111" t="inlineStr">
        <is>
          <t>Donnée calculée</t>
        </is>
      </c>
      <c r="H5111" t="inlineStr"/>
      <c r="I5111" t="inlineStr"/>
    </row>
    <row r="5112">
      <c r="A5112" t="inlineStr">
        <is>
          <t>2019</t>
        </is>
      </c>
      <c r="B5112" t="inlineStr">
        <is>
          <t>International</t>
        </is>
      </c>
      <c r="C5112" t="inlineStr">
        <is>
          <t>Riz, partiellement ou totalement blanchi</t>
        </is>
      </c>
      <c r="D5112" t="n">
        <v>367</v>
      </c>
      <c r="E5112" t="inlineStr"/>
      <c r="F5112" t="inlineStr"/>
      <c r="G5112" t="inlineStr">
        <is>
          <t>Donnée collectée</t>
        </is>
      </c>
      <c r="H5112" t="inlineStr"/>
      <c r="I5112" t="inlineStr"/>
    </row>
    <row r="5113">
      <c r="A5113" t="inlineStr">
        <is>
          <t>2019</t>
        </is>
      </c>
      <c r="B5113" t="inlineStr">
        <is>
          <t>International</t>
        </is>
      </c>
      <c r="C5113" t="inlineStr">
        <is>
          <t>Riz, semi-complet</t>
        </is>
      </c>
      <c r="D5113" t="n">
        <v>183</v>
      </c>
      <c r="E5113" t="n">
        <v>0</v>
      </c>
      <c r="F5113" t="n">
        <v>367</v>
      </c>
      <c r="G5113" t="inlineStr">
        <is>
          <t>Donnée calculée</t>
        </is>
      </c>
      <c r="H5113" t="inlineStr"/>
      <c r="I5113" t="inlineStr"/>
    </row>
    <row r="5114">
      <c r="A5114" t="inlineStr">
        <is>
          <t>2019</t>
        </is>
      </c>
      <c r="B5114" t="inlineStr">
        <is>
          <t>International</t>
        </is>
      </c>
      <c r="C5114" t="inlineStr">
        <is>
          <t>Riz, blanchi</t>
        </is>
      </c>
      <c r="D5114" t="n">
        <v>183</v>
      </c>
      <c r="E5114" t="n">
        <v>0</v>
      </c>
      <c r="F5114" t="n">
        <v>367</v>
      </c>
      <c r="G5114" t="inlineStr">
        <is>
          <t>Donnée calculée</t>
        </is>
      </c>
      <c r="H5114" t="inlineStr"/>
      <c r="I5114" t="inlineStr"/>
    </row>
    <row r="5115">
      <c r="A5115" t="inlineStr">
        <is>
          <t>2019</t>
        </is>
      </c>
      <c r="B5115" t="inlineStr">
        <is>
          <t>International</t>
        </is>
      </c>
      <c r="C5115" t="inlineStr">
        <is>
          <t>Brisures de riz</t>
        </is>
      </c>
      <c r="D5115" t="n">
        <v>117</v>
      </c>
      <c r="E5115" t="inlineStr"/>
      <c r="F5115" t="inlineStr"/>
      <c r="G5115" t="inlineStr">
        <is>
          <t>Donnée collectée</t>
        </is>
      </c>
      <c r="H5115" t="inlineStr"/>
      <c r="I5115" t="inlineStr"/>
    </row>
    <row r="5116">
      <c r="A5116" t="inlineStr">
        <is>
          <t>2019</t>
        </is>
      </c>
      <c r="B5116" t="inlineStr">
        <is>
          <t>International</t>
        </is>
      </c>
      <c r="C5116" t="inlineStr">
        <is>
          <t>Riz étuvé, précuit ou soufflé</t>
        </is>
      </c>
      <c r="D5116" t="n">
        <v>56.5</v>
      </c>
      <c r="E5116" t="n">
        <v>0</v>
      </c>
      <c r="F5116" t="n">
        <v>500000000</v>
      </c>
      <c r="G5116" t="inlineStr">
        <is>
          <t>Donnée calculée</t>
        </is>
      </c>
      <c r="H5116" t="inlineStr"/>
      <c r="I5116" t="inlineStr"/>
    </row>
    <row r="5117">
      <c r="A5117" t="inlineStr">
        <is>
          <t>2019</t>
        </is>
      </c>
      <c r="B5117" t="inlineStr">
        <is>
          <t>International</t>
        </is>
      </c>
      <c r="C5117" t="inlineStr">
        <is>
          <t>Coproduits usinage sec du riz</t>
        </is>
      </c>
      <c r="D5117" t="n">
        <v>117</v>
      </c>
      <c r="E5117" t="inlineStr"/>
      <c r="F5117" t="inlineStr"/>
      <c r="G5117" t="inlineStr">
        <is>
          <t>Donnée calculée</t>
        </is>
      </c>
      <c r="H5117" t="inlineStr"/>
      <c r="I5117" t="inlineStr"/>
    </row>
    <row r="5118">
      <c r="A5118" t="inlineStr">
        <is>
          <t>2019</t>
        </is>
      </c>
      <c r="B5118" t="inlineStr">
        <is>
          <t>International</t>
        </is>
      </c>
      <c r="C5118" t="inlineStr">
        <is>
          <t>Sons blé tendre</t>
        </is>
      </c>
      <c r="D5118" t="n">
        <v>324</v>
      </c>
      <c r="E5118" t="n">
        <v>0</v>
      </c>
      <c r="F5118" t="n">
        <v>500000000</v>
      </c>
      <c r="G5118" t="inlineStr">
        <is>
          <t>Donnée calculée</t>
        </is>
      </c>
      <c r="H5118" t="inlineStr"/>
      <c r="I5118" t="inlineStr"/>
    </row>
    <row r="5119">
      <c r="A5119" t="inlineStr">
        <is>
          <t>2019</t>
        </is>
      </c>
      <c r="B5119" t="inlineStr">
        <is>
          <t>International</t>
        </is>
      </c>
      <c r="C5119" t="inlineStr">
        <is>
          <t>Remoulages et farines basses</t>
        </is>
      </c>
      <c r="D5119" t="n">
        <v>0</v>
      </c>
      <c r="E5119" t="n">
        <v>0</v>
      </c>
      <c r="F5119" t="n">
        <v>65.7</v>
      </c>
      <c r="G5119" t="inlineStr">
        <is>
          <t>Donnée calculée</t>
        </is>
      </c>
      <c r="H5119" t="inlineStr"/>
      <c r="I5119" t="inlineStr"/>
    </row>
    <row r="5120">
      <c r="A5120" t="inlineStr">
        <is>
          <t>2019</t>
        </is>
      </c>
      <c r="B5120" t="inlineStr">
        <is>
          <t>International</t>
        </is>
      </c>
      <c r="C5120" t="inlineStr">
        <is>
          <t>Produits de 1ère transformation</t>
        </is>
      </c>
      <c r="D5120" t="n">
        <v>947</v>
      </c>
      <c r="E5120" t="n">
        <v>624</v>
      </c>
      <c r="F5120" t="n">
        <v>500000000</v>
      </c>
      <c r="G5120" t="inlineStr">
        <is>
          <t>Donnée calculée</t>
        </is>
      </c>
      <c r="H5120" t="inlineStr"/>
      <c r="I5120" t="inlineStr"/>
    </row>
    <row r="5121">
      <c r="A5121" t="inlineStr">
        <is>
          <t>2019</t>
        </is>
      </c>
      <c r="B5121" t="inlineStr">
        <is>
          <t>International</t>
        </is>
      </c>
      <c r="C5121" t="inlineStr">
        <is>
          <t>Coproduits de 1ère transformation</t>
        </is>
      </c>
      <c r="D5121" t="n">
        <v>589</v>
      </c>
      <c r="E5121" t="n">
        <v>32.9</v>
      </c>
      <c r="F5121" t="n">
        <v>500000000</v>
      </c>
      <c r="G5121" t="inlineStr">
        <is>
          <t>Donnée calculée</t>
        </is>
      </c>
      <c r="H5121" t="inlineStr"/>
      <c r="I5121" t="inlineStr"/>
    </row>
    <row r="5122">
      <c r="A5122" t="inlineStr">
        <is>
          <t>2019</t>
        </is>
      </c>
      <c r="B5122" t="inlineStr">
        <is>
          <t>International</t>
        </is>
      </c>
      <c r="C5122" t="inlineStr">
        <is>
          <t>Produits de 2nde transformation</t>
        </is>
      </c>
      <c r="D5122" t="n">
        <v>745</v>
      </c>
      <c r="E5122" t="n">
        <v>742</v>
      </c>
      <c r="F5122" t="n">
        <v>500000000</v>
      </c>
      <c r="G5122" t="inlineStr">
        <is>
          <t>Donnée calculée</t>
        </is>
      </c>
      <c r="H5122" t="inlineStr"/>
      <c r="I5122" t="inlineStr"/>
    </row>
    <row r="5123">
      <c r="A5123" t="inlineStr">
        <is>
          <t>2019</t>
        </is>
      </c>
      <c r="B5123" t="inlineStr">
        <is>
          <t>International</t>
        </is>
      </c>
      <c r="C5123" t="inlineStr">
        <is>
          <t>Coproduits de 2nde transformation</t>
        </is>
      </c>
      <c r="D5123" t="n">
        <v>409</v>
      </c>
      <c r="E5123" t="n">
        <v>364</v>
      </c>
      <c r="F5123" t="n">
        <v>500000000</v>
      </c>
      <c r="G5123" t="inlineStr">
        <is>
          <t>Donnée calculée</t>
        </is>
      </c>
      <c r="H5123" t="inlineStr"/>
      <c r="I5123" t="inlineStr"/>
    </row>
    <row r="5124">
      <c r="A5124" t="inlineStr">
        <is>
          <t>2019</t>
        </is>
      </c>
      <c r="B5124" t="inlineStr">
        <is>
          <t>International</t>
        </is>
      </c>
      <c r="C5124" t="inlineStr">
        <is>
          <t>Céréales - Synthétique</t>
        </is>
      </c>
      <c r="D5124" t="n">
        <v>7170</v>
      </c>
      <c r="E5124" t="n">
        <v>900</v>
      </c>
      <c r="F5124" t="n">
        <v>500000000</v>
      </c>
      <c r="G5124" t="inlineStr">
        <is>
          <t>Donnée calculée</t>
        </is>
      </c>
      <c r="H5124" t="inlineStr"/>
      <c r="I5124" t="inlineStr"/>
    </row>
    <row r="5125">
      <c r="A5125" t="inlineStr">
        <is>
          <t>2019</t>
        </is>
      </c>
      <c r="B5125" t="inlineStr">
        <is>
          <t>International</t>
        </is>
      </c>
      <c r="C5125" t="inlineStr">
        <is>
          <t>Produits transformés - 1ère transformation - Synthétique</t>
        </is>
      </c>
      <c r="D5125" t="n">
        <v>947</v>
      </c>
      <c r="E5125" t="n">
        <v>624</v>
      </c>
      <c r="F5125" t="n">
        <v>500000000</v>
      </c>
      <c r="G5125" t="inlineStr">
        <is>
          <t>Donnée calculée</t>
        </is>
      </c>
      <c r="H5125" t="inlineStr"/>
      <c r="I5125" t="inlineStr"/>
    </row>
    <row r="5126">
      <c r="A5126" t="inlineStr">
        <is>
          <t>2019</t>
        </is>
      </c>
      <c r="B5126" t="inlineStr">
        <is>
          <t>International</t>
        </is>
      </c>
      <c r="C5126" t="inlineStr">
        <is>
          <t>Produits transformés - 2nde transformation - Synthétique</t>
        </is>
      </c>
      <c r="D5126" t="n">
        <v>745</v>
      </c>
      <c r="E5126" t="n">
        <v>742</v>
      </c>
      <c r="F5126" t="n">
        <v>500000000</v>
      </c>
      <c r="G5126" t="inlineStr">
        <is>
          <t>Donnée calculée</t>
        </is>
      </c>
      <c r="H5126" t="inlineStr"/>
      <c r="I5126" t="inlineStr"/>
    </row>
    <row r="5127">
      <c r="A5127" t="inlineStr">
        <is>
          <t>2019</t>
        </is>
      </c>
      <c r="B5127" t="inlineStr">
        <is>
          <t>International</t>
        </is>
      </c>
      <c r="C5127" t="inlineStr">
        <is>
          <t>Résidus - 1ère transformation - Synthétique</t>
        </is>
      </c>
      <c r="D5127" t="n">
        <v>589</v>
      </c>
      <c r="E5127" t="n">
        <v>32.9</v>
      </c>
      <c r="F5127" t="n">
        <v>500000000</v>
      </c>
      <c r="G5127" t="inlineStr">
        <is>
          <t>Donnée calculée</t>
        </is>
      </c>
      <c r="H5127" t="inlineStr"/>
      <c r="I5127" t="inlineStr"/>
    </row>
    <row r="5128">
      <c r="A5128" t="inlineStr">
        <is>
          <t>2019</t>
        </is>
      </c>
      <c r="B5128" t="inlineStr">
        <is>
          <t>International</t>
        </is>
      </c>
      <c r="C5128" t="inlineStr">
        <is>
          <t>Résidus - 2nde transformation - Synthétique</t>
        </is>
      </c>
      <c r="D5128" t="n">
        <v>409</v>
      </c>
      <c r="E5128" t="n">
        <v>364</v>
      </c>
      <c r="F5128" t="n">
        <v>500000000</v>
      </c>
      <c r="G5128" t="inlineStr">
        <is>
          <t>Donnée calculée</t>
        </is>
      </c>
      <c r="H5128" t="inlineStr"/>
      <c r="I5128" t="inlineStr"/>
    </row>
    <row r="5129">
      <c r="A5129" t="inlineStr">
        <is>
          <t>2019</t>
        </is>
      </c>
      <c r="B5129" t="inlineStr">
        <is>
          <t>Céréales</t>
        </is>
      </c>
      <c r="C5129" t="inlineStr">
        <is>
          <t>Ferme</t>
        </is>
      </c>
      <c r="D5129" t="n">
        <v>9390</v>
      </c>
      <c r="E5129" t="n">
        <v>9060</v>
      </c>
      <c r="F5129" t="n">
        <v>10200</v>
      </c>
      <c r="G5129" t="inlineStr">
        <is>
          <t>Donnée calculée</t>
        </is>
      </c>
      <c r="H5129" t="inlineStr"/>
      <c r="I5129" t="inlineStr"/>
    </row>
    <row r="5130">
      <c r="A5130" t="inlineStr">
        <is>
          <t>2019</t>
        </is>
      </c>
      <c r="B5130" t="inlineStr">
        <is>
          <t>Céréales (hors riz)</t>
        </is>
      </c>
      <c r="C5130" t="inlineStr">
        <is>
          <t>Ferme</t>
        </is>
      </c>
      <c r="D5130" t="n">
        <v>9380</v>
      </c>
      <c r="E5130" t="n">
        <v>9050</v>
      </c>
      <c r="F5130" t="n">
        <v>10200</v>
      </c>
      <c r="G5130" t="inlineStr">
        <is>
          <t>Donnée calculée</t>
        </is>
      </c>
      <c r="H5130" t="inlineStr"/>
      <c r="I5130" t="inlineStr"/>
    </row>
    <row r="5131">
      <c r="A5131" t="inlineStr">
        <is>
          <t>2019</t>
        </is>
      </c>
      <c r="B5131" t="inlineStr">
        <is>
          <t>Blé</t>
        </is>
      </c>
      <c r="C5131" t="inlineStr">
        <is>
          <t>Ferme</t>
        </is>
      </c>
      <c r="D5131" t="n">
        <v>2980</v>
      </c>
      <c r="E5131" t="n">
        <v>2980</v>
      </c>
      <c r="F5131" t="n">
        <v>2980</v>
      </c>
      <c r="G5131" t="inlineStr">
        <is>
          <t>Donnée calculée</t>
        </is>
      </c>
      <c r="H5131" t="inlineStr"/>
      <c r="I5131" t="inlineStr"/>
    </row>
    <row r="5132">
      <c r="A5132" t="inlineStr">
        <is>
          <t>2019</t>
        </is>
      </c>
      <c r="B5132" t="inlineStr">
        <is>
          <t>Blé dur</t>
        </is>
      </c>
      <c r="C5132" t="inlineStr">
        <is>
          <t>Ferme</t>
        </is>
      </c>
      <c r="D5132" t="n">
        <v>0.1</v>
      </c>
      <c r="E5132" t="inlineStr"/>
      <c r="F5132" t="inlineStr"/>
      <c r="G5132" t="inlineStr">
        <is>
          <t>Donnée calculée</t>
        </is>
      </c>
      <c r="H5132" t="inlineStr"/>
      <c r="I5132" t="inlineStr"/>
    </row>
    <row r="5133">
      <c r="A5133" t="inlineStr">
        <is>
          <t>2019</t>
        </is>
      </c>
      <c r="B5133" t="inlineStr">
        <is>
          <t>Blé tendre et méteil</t>
        </is>
      </c>
      <c r="C5133" t="inlineStr">
        <is>
          <t>Ferme</t>
        </is>
      </c>
      <c r="D5133" t="n">
        <v>2980</v>
      </c>
      <c r="E5133" t="n">
        <v>2980</v>
      </c>
      <c r="F5133" t="n">
        <v>2980</v>
      </c>
      <c r="G5133" t="inlineStr">
        <is>
          <t>Donnée calculée</t>
        </is>
      </c>
      <c r="H5133" t="inlineStr"/>
      <c r="I5133" t="inlineStr"/>
    </row>
    <row r="5134">
      <c r="A5134" t="inlineStr">
        <is>
          <t>2019</t>
        </is>
      </c>
      <c r="B5134" t="inlineStr">
        <is>
          <t>Blé tendre</t>
        </is>
      </c>
      <c r="C5134" t="inlineStr">
        <is>
          <t>Ferme</t>
        </is>
      </c>
      <c r="D5134" t="n">
        <v>2980</v>
      </c>
      <c r="E5134" t="n">
        <v>2980</v>
      </c>
      <c r="F5134" t="n">
        <v>2980</v>
      </c>
      <c r="G5134" t="inlineStr">
        <is>
          <t>Donnée calculée</t>
        </is>
      </c>
      <c r="H5134" t="inlineStr"/>
      <c r="I5134" t="inlineStr"/>
    </row>
    <row r="5135">
      <c r="A5135" t="inlineStr">
        <is>
          <t>2019</t>
        </is>
      </c>
      <c r="B5135" t="inlineStr">
        <is>
          <t>Méteil</t>
        </is>
      </c>
      <c r="C5135" t="inlineStr">
        <is>
          <t>Ferme</t>
        </is>
      </c>
      <c r="D5135" t="n">
        <v>0</v>
      </c>
      <c r="E5135" t="n">
        <v>0</v>
      </c>
      <c r="F5135" t="n">
        <v>0.01</v>
      </c>
      <c r="G5135" t="inlineStr">
        <is>
          <t>Donnée calculée</t>
        </is>
      </c>
      <c r="H5135" t="inlineStr"/>
      <c r="I5135" t="inlineStr"/>
    </row>
    <row r="5136">
      <c r="A5136" t="inlineStr">
        <is>
          <t>2019</t>
        </is>
      </c>
      <c r="B5136" t="inlineStr">
        <is>
          <t>Maïs-grain</t>
        </is>
      </c>
      <c r="C5136" t="inlineStr">
        <is>
          <t>Ferme</t>
        </is>
      </c>
      <c r="D5136" t="n">
        <v>2650</v>
      </c>
      <c r="E5136" t="inlineStr"/>
      <c r="F5136" t="inlineStr"/>
      <c r="G5136" t="inlineStr">
        <is>
          <t>Donnée calculée</t>
        </is>
      </c>
      <c r="H5136" t="inlineStr"/>
      <c r="I5136" t="inlineStr"/>
    </row>
    <row r="5137">
      <c r="A5137" t="inlineStr">
        <is>
          <t>2019</t>
        </is>
      </c>
      <c r="B5137" t="inlineStr">
        <is>
          <t>Maïs-grain (conso)</t>
        </is>
      </c>
      <c r="C5137" t="inlineStr">
        <is>
          <t>Ferme</t>
        </is>
      </c>
      <c r="D5137" t="n">
        <v>2650</v>
      </c>
      <c r="E5137" t="n">
        <v>2420</v>
      </c>
      <c r="F5137" t="n">
        <v>2650</v>
      </c>
      <c r="G5137" t="inlineStr">
        <is>
          <t>Donnée calculée</t>
        </is>
      </c>
      <c r="H5137" t="inlineStr"/>
      <c r="I5137" t="inlineStr"/>
    </row>
    <row r="5138">
      <c r="A5138" t="inlineStr">
        <is>
          <t>2019</t>
        </is>
      </c>
      <c r="B5138" t="inlineStr">
        <is>
          <t>Maïs-grain (semence)</t>
        </is>
      </c>
      <c r="C5138" t="inlineStr">
        <is>
          <t>Ferme</t>
        </is>
      </c>
      <c r="D5138" t="n">
        <v>0</v>
      </c>
      <c r="E5138" t="n">
        <v>0</v>
      </c>
      <c r="F5138" t="n">
        <v>233</v>
      </c>
      <c r="G5138" t="inlineStr">
        <is>
          <t>Donnée calculée</t>
        </is>
      </c>
      <c r="H5138" t="inlineStr"/>
      <c r="I5138" t="inlineStr"/>
    </row>
    <row r="5139">
      <c r="A5139" t="inlineStr">
        <is>
          <t>2019</t>
        </is>
      </c>
      <c r="B5139" t="inlineStr">
        <is>
          <t>Orge, seigle et avoine</t>
        </is>
      </c>
      <c r="C5139" t="inlineStr">
        <is>
          <t>Ferme</t>
        </is>
      </c>
      <c r="D5139" t="n">
        <v>2420</v>
      </c>
      <c r="E5139" t="n">
        <v>2420</v>
      </c>
      <c r="F5139" t="n">
        <v>2420</v>
      </c>
      <c r="G5139" t="inlineStr">
        <is>
          <t>Donnée calculée</t>
        </is>
      </c>
      <c r="H5139" t="inlineStr"/>
      <c r="I5139" t="inlineStr"/>
    </row>
    <row r="5140">
      <c r="A5140" t="inlineStr">
        <is>
          <t>2019</t>
        </is>
      </c>
      <c r="B5140" t="inlineStr">
        <is>
          <t>Orge</t>
        </is>
      </c>
      <c r="C5140" t="inlineStr">
        <is>
          <t>Ferme</t>
        </is>
      </c>
      <c r="D5140" t="n">
        <v>2180</v>
      </c>
      <c r="E5140" t="inlineStr"/>
      <c r="F5140" t="inlineStr"/>
      <c r="G5140" t="inlineStr">
        <is>
          <t>Donnée calculée</t>
        </is>
      </c>
      <c r="H5140" t="inlineStr"/>
      <c r="I5140" t="inlineStr"/>
    </row>
    <row r="5141">
      <c r="A5141" t="inlineStr">
        <is>
          <t>2019</t>
        </is>
      </c>
      <c r="B5141" t="inlineStr">
        <is>
          <t>Seigle</t>
        </is>
      </c>
      <c r="C5141" t="inlineStr">
        <is>
          <t>Ferme</t>
        </is>
      </c>
      <c r="D5141" t="n">
        <v>78</v>
      </c>
      <c r="E5141" t="n">
        <v>78</v>
      </c>
      <c r="F5141" t="n">
        <v>78</v>
      </c>
      <c r="G5141" t="inlineStr">
        <is>
          <t>Donnée calculée</t>
        </is>
      </c>
      <c r="H5141" t="inlineStr"/>
      <c r="I5141" t="inlineStr"/>
    </row>
    <row r="5142">
      <c r="A5142" t="inlineStr">
        <is>
          <t>2019</t>
        </is>
      </c>
      <c r="B5142" t="inlineStr">
        <is>
          <t>Avoine</t>
        </is>
      </c>
      <c r="C5142" t="inlineStr">
        <is>
          <t>Ferme</t>
        </is>
      </c>
      <c r="D5142" t="n">
        <v>163</v>
      </c>
      <c r="E5142" t="inlineStr"/>
      <c r="F5142" t="inlineStr"/>
      <c r="G5142" t="inlineStr">
        <is>
          <t>Donnée calculée</t>
        </is>
      </c>
      <c r="H5142" t="inlineStr"/>
      <c r="I5142" t="inlineStr"/>
    </row>
    <row r="5143">
      <c r="A5143" t="inlineStr">
        <is>
          <t>2019</t>
        </is>
      </c>
      <c r="B5143" t="inlineStr">
        <is>
          <t>Sorgho-grain, millet et autres céréales</t>
        </is>
      </c>
      <c r="C5143" t="inlineStr">
        <is>
          <t>Ferme</t>
        </is>
      </c>
      <c r="D5143" t="n">
        <v>1150</v>
      </c>
      <c r="E5143" t="n">
        <v>1000</v>
      </c>
      <c r="F5143" t="n">
        <v>1710</v>
      </c>
      <c r="G5143" t="inlineStr">
        <is>
          <t>Donnée calculée</t>
        </is>
      </c>
      <c r="H5143" t="inlineStr"/>
      <c r="I5143" t="inlineStr"/>
    </row>
    <row r="5144">
      <c r="A5144" t="inlineStr">
        <is>
          <t>2019</t>
        </is>
      </c>
      <c r="B5144" t="inlineStr">
        <is>
          <t>Sorgho-grain</t>
        </is>
      </c>
      <c r="C5144" t="inlineStr">
        <is>
          <t>Ferme</t>
        </is>
      </c>
      <c r="D5144" t="n">
        <v>74.90000000000001</v>
      </c>
      <c r="E5144" t="inlineStr"/>
      <c r="F5144" t="inlineStr"/>
      <c r="G5144" t="inlineStr">
        <is>
          <t>Donnée calculée</t>
        </is>
      </c>
      <c r="H5144" t="inlineStr"/>
      <c r="I5144" t="inlineStr"/>
    </row>
    <row r="5145">
      <c r="A5145" t="inlineStr">
        <is>
          <t>2019</t>
        </is>
      </c>
      <c r="B5145" t="inlineStr">
        <is>
          <t>Sorgho-grain (conso)</t>
        </is>
      </c>
      <c r="C5145" t="inlineStr">
        <is>
          <t>Ferme</t>
        </is>
      </c>
      <c r="D5145" t="n">
        <v>74.90000000000001</v>
      </c>
      <c r="E5145" t="n">
        <v>72.5</v>
      </c>
      <c r="F5145" t="n">
        <v>74.90000000000001</v>
      </c>
      <c r="G5145" t="inlineStr">
        <is>
          <t>Donnée calculée</t>
        </is>
      </c>
      <c r="H5145" t="inlineStr"/>
      <c r="I5145" t="inlineStr"/>
    </row>
    <row r="5146">
      <c r="A5146" t="inlineStr">
        <is>
          <t>2019</t>
        </is>
      </c>
      <c r="B5146" t="inlineStr">
        <is>
          <t>Sorgho-grain (semence)</t>
        </is>
      </c>
      <c r="C5146" t="inlineStr">
        <is>
          <t>Ferme</t>
        </is>
      </c>
      <c r="D5146" t="n">
        <v>0</v>
      </c>
      <c r="E5146" t="n">
        <v>0</v>
      </c>
      <c r="F5146" t="n">
        <v>2.45</v>
      </c>
      <c r="G5146" t="inlineStr">
        <is>
          <t>Donnée calculée</t>
        </is>
      </c>
      <c r="H5146" t="inlineStr"/>
      <c r="I5146" t="inlineStr"/>
    </row>
    <row r="5147">
      <c r="A5147" t="inlineStr">
        <is>
          <t>2019</t>
        </is>
      </c>
      <c r="B5147" t="inlineStr">
        <is>
          <t>Triticale</t>
        </is>
      </c>
      <c r="C5147" t="inlineStr">
        <is>
          <t>Ferme</t>
        </is>
      </c>
      <c r="D5147" t="n">
        <v>926</v>
      </c>
      <c r="E5147" t="inlineStr"/>
      <c r="F5147" t="inlineStr"/>
      <c r="G5147" t="inlineStr">
        <is>
          <t>Donnée calculée</t>
        </is>
      </c>
      <c r="H5147" t="inlineStr"/>
      <c r="I5147" t="inlineStr"/>
    </row>
    <row r="5148">
      <c r="A5148" t="inlineStr">
        <is>
          <t>2019</t>
        </is>
      </c>
      <c r="B5148" t="inlineStr">
        <is>
          <t>Millet et autres céréales</t>
        </is>
      </c>
      <c r="C5148" t="inlineStr">
        <is>
          <t>Ferme</t>
        </is>
      </c>
      <c r="D5148" t="n">
        <v>153</v>
      </c>
      <c r="E5148" t="n">
        <v>0.2</v>
      </c>
      <c r="F5148" t="n">
        <v>710</v>
      </c>
      <c r="G5148" t="inlineStr">
        <is>
          <t>Donnée calculée</t>
        </is>
      </c>
      <c r="H5148" t="inlineStr"/>
      <c r="I5148" t="inlineStr"/>
    </row>
    <row r="5149">
      <c r="A5149" t="inlineStr">
        <is>
          <t>2019</t>
        </is>
      </c>
      <c r="B5149" t="inlineStr">
        <is>
          <t>Millet</t>
        </is>
      </c>
      <c r="C5149" t="inlineStr">
        <is>
          <t>Ferme</t>
        </is>
      </c>
      <c r="D5149" t="n">
        <v>53.1</v>
      </c>
      <c r="E5149" t="n">
        <v>0</v>
      </c>
      <c r="F5149" t="n">
        <v>177</v>
      </c>
      <c r="G5149" t="inlineStr">
        <is>
          <t>Donnée calculée</t>
        </is>
      </c>
      <c r="H5149" t="inlineStr"/>
      <c r="I5149" t="inlineStr"/>
    </row>
    <row r="5150">
      <c r="A5150" t="inlineStr">
        <is>
          <t>2019</t>
        </is>
      </c>
      <c r="B5150" t="inlineStr">
        <is>
          <t>Autres céréales</t>
        </is>
      </c>
      <c r="C5150" t="inlineStr">
        <is>
          <t>Ferme</t>
        </is>
      </c>
      <c r="D5150" t="n">
        <v>99.90000000000001</v>
      </c>
      <c r="E5150" t="n">
        <v>0.2</v>
      </c>
      <c r="F5150" t="n">
        <v>532</v>
      </c>
      <c r="G5150" t="inlineStr">
        <is>
          <t>Donnée calculée</t>
        </is>
      </c>
      <c r="H5150" t="inlineStr"/>
      <c r="I5150" t="inlineStr"/>
    </row>
    <row r="5151">
      <c r="A5151" t="inlineStr">
        <is>
          <t>2019</t>
        </is>
      </c>
      <c r="B5151" t="inlineStr">
        <is>
          <t>Sarrasin</t>
        </is>
      </c>
      <c r="C5151" t="inlineStr">
        <is>
          <t>Ferme</t>
        </is>
      </c>
      <c r="D5151" t="n">
        <v>25.6</v>
      </c>
      <c r="E5151" t="n">
        <v>0</v>
      </c>
      <c r="F5151" t="n">
        <v>177</v>
      </c>
      <c r="G5151" t="inlineStr">
        <is>
          <t>Donnée calculée</t>
        </is>
      </c>
      <c r="H5151" t="inlineStr"/>
      <c r="I5151" t="inlineStr"/>
    </row>
    <row r="5152">
      <c r="A5152" t="inlineStr">
        <is>
          <t>2019</t>
        </is>
      </c>
      <c r="B5152" t="inlineStr">
        <is>
          <t>Alpiste</t>
        </is>
      </c>
      <c r="C5152" t="inlineStr">
        <is>
          <t>Ferme</t>
        </is>
      </c>
      <c r="D5152" t="n">
        <v>33.8</v>
      </c>
      <c r="E5152" t="n">
        <v>0.2</v>
      </c>
      <c r="F5152" t="n">
        <v>178</v>
      </c>
      <c r="G5152" t="inlineStr">
        <is>
          <t>Donnée calculée</t>
        </is>
      </c>
      <c r="H5152" t="inlineStr"/>
      <c r="I5152" t="inlineStr"/>
    </row>
    <row r="5153">
      <c r="A5153" t="inlineStr">
        <is>
          <t>2019</t>
        </is>
      </c>
      <c r="B5153" t="inlineStr">
        <is>
          <t>Epeautre</t>
        </is>
      </c>
      <c r="C5153" t="inlineStr">
        <is>
          <t>Ferme</t>
        </is>
      </c>
      <c r="D5153" t="n">
        <v>0</v>
      </c>
      <c r="E5153" t="n">
        <v>0</v>
      </c>
      <c r="F5153" t="n">
        <v>0.04</v>
      </c>
      <c r="G5153" t="inlineStr">
        <is>
          <t>Donnée calculée</t>
        </is>
      </c>
      <c r="H5153" t="inlineStr"/>
      <c r="I5153" t="inlineStr"/>
    </row>
    <row r="5154">
      <c r="A5154" t="inlineStr">
        <is>
          <t>2019</t>
        </is>
      </c>
      <c r="B5154" t="inlineStr">
        <is>
          <t>Autres céréales, autres</t>
        </is>
      </c>
      <c r="C5154" t="inlineStr">
        <is>
          <t>Ferme</t>
        </is>
      </c>
      <c r="D5154" t="n">
        <v>40.6</v>
      </c>
      <c r="E5154" t="n">
        <v>0</v>
      </c>
      <c r="F5154" t="n">
        <v>177</v>
      </c>
      <c r="G5154" t="inlineStr">
        <is>
          <t>Donnée calculée</t>
        </is>
      </c>
      <c r="H5154" t="inlineStr"/>
      <c r="I5154" t="inlineStr"/>
    </row>
    <row r="5155">
      <c r="A5155" t="inlineStr">
        <is>
          <t>2019</t>
        </is>
      </c>
      <c r="B5155" t="inlineStr">
        <is>
          <t>Mélanges de céréales (hors méteil)</t>
        </is>
      </c>
      <c r="C5155" t="inlineStr">
        <is>
          <t>Ferme</t>
        </is>
      </c>
      <c r="D5155" t="n">
        <v>174</v>
      </c>
      <c r="E5155" t="n">
        <v>0</v>
      </c>
      <c r="F5155" t="n">
        <v>457</v>
      </c>
      <c r="G5155" t="inlineStr">
        <is>
          <t>Donnée calculée</t>
        </is>
      </c>
      <c r="H5155" t="inlineStr"/>
      <c r="I5155" t="inlineStr"/>
    </row>
    <row r="5156">
      <c r="A5156" t="inlineStr">
        <is>
          <t>2019</t>
        </is>
      </c>
      <c r="B5156" t="inlineStr">
        <is>
          <t>Riz</t>
        </is>
      </c>
      <c r="C5156" t="inlineStr">
        <is>
          <t>Ferme</t>
        </is>
      </c>
      <c r="D5156" t="n">
        <v>11</v>
      </c>
      <c r="E5156" t="inlineStr"/>
      <c r="F5156" t="inlineStr"/>
      <c r="G5156" t="inlineStr">
        <is>
          <t>Donnée calculée</t>
        </is>
      </c>
      <c r="H5156" t="inlineStr"/>
      <c r="I5156" t="inlineStr"/>
    </row>
    <row r="5157">
      <c r="A5157" t="inlineStr">
        <is>
          <t>2019</t>
        </is>
      </c>
      <c r="B5157" t="inlineStr">
        <is>
          <t>Riz indica</t>
        </is>
      </c>
      <c r="C5157" t="inlineStr">
        <is>
          <t>Ferme</t>
        </is>
      </c>
      <c r="D5157" t="n">
        <v>1.2</v>
      </c>
      <c r="E5157" t="n">
        <v>0</v>
      </c>
      <c r="F5157" t="n">
        <v>11</v>
      </c>
      <c r="G5157" t="inlineStr">
        <is>
          <t>Donnée calculée</t>
        </is>
      </c>
      <c r="H5157" t="inlineStr"/>
      <c r="I5157" t="inlineStr"/>
    </row>
    <row r="5158">
      <c r="A5158" t="inlineStr">
        <is>
          <t>2019</t>
        </is>
      </c>
      <c r="B5158" t="inlineStr">
        <is>
          <t>Autres riz (Japonica)</t>
        </is>
      </c>
      <c r="C5158" t="inlineStr">
        <is>
          <t>Ferme</t>
        </is>
      </c>
      <c r="D5158" t="n">
        <v>9.77</v>
      </c>
      <c r="E5158" t="n">
        <v>0</v>
      </c>
      <c r="F5158" t="n">
        <v>11</v>
      </c>
      <c r="G5158" t="inlineStr">
        <is>
          <t>Donnée calculée</t>
        </is>
      </c>
      <c r="H5158" t="inlineStr"/>
      <c r="I5158" t="inlineStr"/>
    </row>
    <row r="5159">
      <c r="A5159" t="inlineStr">
        <is>
          <t>2019</t>
        </is>
      </c>
      <c r="B5159" t="inlineStr">
        <is>
          <t>Blé tendre et épeautre</t>
        </is>
      </c>
      <c r="C5159" t="inlineStr">
        <is>
          <t>Ferme</t>
        </is>
      </c>
      <c r="D5159" t="n">
        <v>2980</v>
      </c>
      <c r="E5159" t="inlineStr"/>
      <c r="F5159" t="inlineStr"/>
      <c r="G5159" t="inlineStr">
        <is>
          <t>Donnée collectée</t>
        </is>
      </c>
      <c r="H5159" t="inlineStr"/>
      <c r="I5159" t="inlineStr"/>
    </row>
    <row r="5160">
      <c r="A5160" t="inlineStr">
        <is>
          <t>2019</t>
        </is>
      </c>
      <c r="B5160" t="inlineStr">
        <is>
          <t>Seigle et méteil</t>
        </is>
      </c>
      <c r="C5160" t="inlineStr">
        <is>
          <t>Ferme</t>
        </is>
      </c>
      <c r="D5160" t="n">
        <v>78</v>
      </c>
      <c r="E5160" t="inlineStr"/>
      <c r="F5160" t="inlineStr"/>
      <c r="G5160" t="inlineStr">
        <is>
          <t>Donnée collectée</t>
        </is>
      </c>
      <c r="H5160" t="inlineStr"/>
      <c r="I5160" t="inlineStr"/>
    </row>
    <row r="5161">
      <c r="A5161" t="inlineStr">
        <is>
          <t>2019</t>
        </is>
      </c>
      <c r="B5161" t="inlineStr">
        <is>
          <t>Céréales</t>
        </is>
      </c>
      <c r="C5161" t="inlineStr">
        <is>
          <t>Ferme - Blé dur</t>
        </is>
      </c>
      <c r="D5161" t="n">
        <v>0.1</v>
      </c>
      <c r="E5161" t="inlineStr"/>
      <c r="F5161" t="inlineStr"/>
      <c r="G5161" t="inlineStr">
        <is>
          <t>Donnée calculée</t>
        </is>
      </c>
      <c r="H5161" t="inlineStr"/>
      <c r="I5161" t="inlineStr"/>
    </row>
    <row r="5162">
      <c r="A5162" t="inlineStr">
        <is>
          <t>2019</t>
        </is>
      </c>
      <c r="B5162" t="inlineStr">
        <is>
          <t>Céréales (hors riz)</t>
        </is>
      </c>
      <c r="C5162" t="inlineStr">
        <is>
          <t>Ferme - Blé dur</t>
        </is>
      </c>
      <c r="D5162" t="n">
        <v>0.1</v>
      </c>
      <c r="E5162" t="inlineStr"/>
      <c r="F5162" t="inlineStr"/>
      <c r="G5162" t="inlineStr">
        <is>
          <t>Donnée calculée</t>
        </is>
      </c>
      <c r="H5162" t="inlineStr"/>
      <c r="I5162" t="inlineStr"/>
    </row>
    <row r="5163">
      <c r="A5163" t="inlineStr">
        <is>
          <t>2019</t>
        </is>
      </c>
      <c r="B5163" t="inlineStr">
        <is>
          <t>Blé</t>
        </is>
      </c>
      <c r="C5163" t="inlineStr">
        <is>
          <t>Ferme - Blé dur</t>
        </is>
      </c>
      <c r="D5163" t="n">
        <v>0.1</v>
      </c>
      <c r="E5163" t="inlineStr"/>
      <c r="F5163" t="inlineStr"/>
      <c r="G5163" t="inlineStr">
        <is>
          <t>Donnée calculée</t>
        </is>
      </c>
      <c r="H5163" t="inlineStr"/>
      <c r="I5163" t="inlineStr"/>
    </row>
    <row r="5164">
      <c r="A5164" t="inlineStr">
        <is>
          <t>2019</t>
        </is>
      </c>
      <c r="B5164" t="inlineStr">
        <is>
          <t>Blé dur</t>
        </is>
      </c>
      <c r="C5164" t="inlineStr">
        <is>
          <t>Ferme - Blé dur</t>
        </is>
      </c>
      <c r="D5164" t="n">
        <v>0.1</v>
      </c>
      <c r="E5164" t="inlineStr"/>
      <c r="F5164" t="inlineStr"/>
      <c r="G5164" t="inlineStr">
        <is>
          <t>Donnée collectée</t>
        </is>
      </c>
      <c r="H5164" t="inlineStr"/>
      <c r="I5164" t="inlineStr"/>
    </row>
    <row r="5165">
      <c r="A5165" t="inlineStr">
        <is>
          <t>2019</t>
        </is>
      </c>
      <c r="B5165" t="inlineStr">
        <is>
          <t>Céréales</t>
        </is>
      </c>
      <c r="C5165" t="inlineStr">
        <is>
          <t>Ferme - Blé tendre</t>
        </is>
      </c>
      <c r="D5165" t="n">
        <v>2980</v>
      </c>
      <c r="E5165" t="n">
        <v>2980</v>
      </c>
      <c r="F5165" t="n">
        <v>2980</v>
      </c>
      <c r="G5165" t="inlineStr">
        <is>
          <t>Donnée calculée</t>
        </is>
      </c>
      <c r="H5165" t="inlineStr"/>
      <c r="I5165" t="inlineStr"/>
    </row>
    <row r="5166">
      <c r="A5166" t="inlineStr">
        <is>
          <t>2019</t>
        </is>
      </c>
      <c r="B5166" t="inlineStr">
        <is>
          <t>Céréales (hors riz)</t>
        </is>
      </c>
      <c r="C5166" t="inlineStr">
        <is>
          <t>Ferme - Blé tendre</t>
        </is>
      </c>
      <c r="D5166" t="n">
        <v>2980</v>
      </c>
      <c r="E5166" t="n">
        <v>2980</v>
      </c>
      <c r="F5166" t="n">
        <v>2980</v>
      </c>
      <c r="G5166" t="inlineStr">
        <is>
          <t>Donnée calculée</t>
        </is>
      </c>
      <c r="H5166" t="inlineStr"/>
      <c r="I5166" t="inlineStr"/>
    </row>
    <row r="5167">
      <c r="A5167" t="inlineStr">
        <is>
          <t>2019</t>
        </is>
      </c>
      <c r="B5167" t="inlineStr">
        <is>
          <t>Blé</t>
        </is>
      </c>
      <c r="C5167" t="inlineStr">
        <is>
          <t>Ferme - Blé tendre</t>
        </is>
      </c>
      <c r="D5167" t="n">
        <v>2980</v>
      </c>
      <c r="E5167" t="n">
        <v>2980</v>
      </c>
      <c r="F5167" t="n">
        <v>2980</v>
      </c>
      <c r="G5167" t="inlineStr">
        <is>
          <t>Donnée calculée</t>
        </is>
      </c>
      <c r="H5167" t="inlineStr"/>
      <c r="I5167" t="inlineStr"/>
    </row>
    <row r="5168">
      <c r="A5168" t="inlineStr">
        <is>
          <t>2019</t>
        </is>
      </c>
      <c r="B5168" t="inlineStr">
        <is>
          <t>Blé tendre et méteil</t>
        </is>
      </c>
      <c r="C5168" t="inlineStr">
        <is>
          <t>Ferme - Blé tendre</t>
        </is>
      </c>
      <c r="D5168" t="n">
        <v>2980</v>
      </c>
      <c r="E5168" t="n">
        <v>2980</v>
      </c>
      <c r="F5168" t="n">
        <v>2980</v>
      </c>
      <c r="G5168" t="inlineStr">
        <is>
          <t>Donnée calculée</t>
        </is>
      </c>
      <c r="H5168" t="inlineStr"/>
      <c r="I5168" t="inlineStr"/>
    </row>
    <row r="5169">
      <c r="A5169" t="inlineStr">
        <is>
          <t>2019</t>
        </is>
      </c>
      <c r="B5169" t="inlineStr">
        <is>
          <t>Blé tendre</t>
        </is>
      </c>
      <c r="C5169" t="inlineStr">
        <is>
          <t>Ferme - Blé tendre</t>
        </is>
      </c>
      <c r="D5169" t="n">
        <v>2980</v>
      </c>
      <c r="E5169" t="n">
        <v>2980</v>
      </c>
      <c r="F5169" t="n">
        <v>2980</v>
      </c>
      <c r="G5169" t="inlineStr">
        <is>
          <t>Donnée calculée</t>
        </is>
      </c>
      <c r="H5169" t="inlineStr"/>
      <c r="I5169" t="inlineStr"/>
    </row>
    <row r="5170">
      <c r="A5170" t="inlineStr">
        <is>
          <t>2019</t>
        </is>
      </c>
      <c r="B5170" t="inlineStr">
        <is>
          <t>Blé tendre et épeautre</t>
        </is>
      </c>
      <c r="C5170" t="inlineStr">
        <is>
          <t>Ferme - Blé tendre</t>
        </is>
      </c>
      <c r="D5170" t="n">
        <v>2980</v>
      </c>
      <c r="E5170" t="n">
        <v>2980</v>
      </c>
      <c r="F5170" t="n">
        <v>2980</v>
      </c>
      <c r="G5170" t="inlineStr">
        <is>
          <t>Donnée calculée</t>
        </is>
      </c>
      <c r="H5170" t="inlineStr"/>
      <c r="I5170" t="inlineStr"/>
    </row>
    <row r="5171">
      <c r="A5171" t="inlineStr">
        <is>
          <t>2019</t>
        </is>
      </c>
      <c r="B5171" t="inlineStr">
        <is>
          <t>Céréales</t>
        </is>
      </c>
      <c r="C5171" t="inlineStr">
        <is>
          <t>Ferme - Méteil</t>
        </is>
      </c>
      <c r="D5171" t="n">
        <v>0</v>
      </c>
      <c r="E5171" t="n">
        <v>0</v>
      </c>
      <c r="F5171" t="n">
        <v>0.01</v>
      </c>
      <c r="G5171" t="inlineStr">
        <is>
          <t>Donnée calculée</t>
        </is>
      </c>
      <c r="H5171" t="inlineStr"/>
      <c r="I5171" t="inlineStr"/>
    </row>
    <row r="5172">
      <c r="A5172" t="inlineStr">
        <is>
          <t>2019</t>
        </is>
      </c>
      <c r="B5172" t="inlineStr">
        <is>
          <t>Céréales (hors riz)</t>
        </is>
      </c>
      <c r="C5172" t="inlineStr">
        <is>
          <t>Ferme - Méteil</t>
        </is>
      </c>
      <c r="D5172" t="n">
        <v>0</v>
      </c>
      <c r="E5172" t="n">
        <v>0</v>
      </c>
      <c r="F5172" t="n">
        <v>0.01</v>
      </c>
      <c r="G5172" t="inlineStr">
        <is>
          <t>Donnée calculée</t>
        </is>
      </c>
      <c r="H5172" t="inlineStr"/>
      <c r="I5172" t="inlineStr"/>
    </row>
    <row r="5173">
      <c r="A5173" t="inlineStr">
        <is>
          <t>2019</t>
        </is>
      </c>
      <c r="B5173" t="inlineStr">
        <is>
          <t>Blé</t>
        </is>
      </c>
      <c r="C5173" t="inlineStr">
        <is>
          <t>Ferme - Méteil</t>
        </is>
      </c>
      <c r="D5173" t="n">
        <v>0</v>
      </c>
      <c r="E5173" t="n">
        <v>0</v>
      </c>
      <c r="F5173" t="n">
        <v>0.01</v>
      </c>
      <c r="G5173" t="inlineStr">
        <is>
          <t>Donnée calculée</t>
        </is>
      </c>
      <c r="H5173" t="inlineStr"/>
      <c r="I5173" t="inlineStr"/>
    </row>
    <row r="5174">
      <c r="A5174" t="inlineStr">
        <is>
          <t>2019</t>
        </is>
      </c>
      <c r="B5174" t="inlineStr">
        <is>
          <t>Blé tendre et méteil</t>
        </is>
      </c>
      <c r="C5174" t="inlineStr">
        <is>
          <t>Ferme - Méteil</t>
        </is>
      </c>
      <c r="D5174" t="n">
        <v>0</v>
      </c>
      <c r="E5174" t="n">
        <v>0</v>
      </c>
      <c r="F5174" t="n">
        <v>0.01</v>
      </c>
      <c r="G5174" t="inlineStr">
        <is>
          <t>Donnée calculée</t>
        </is>
      </c>
      <c r="H5174" t="inlineStr"/>
      <c r="I5174" t="inlineStr"/>
    </row>
    <row r="5175">
      <c r="A5175" t="inlineStr">
        <is>
          <t>2019</t>
        </is>
      </c>
      <c r="B5175" t="inlineStr">
        <is>
          <t>Méteil</t>
        </is>
      </c>
      <c r="C5175" t="inlineStr">
        <is>
          <t>Ferme - Méteil</t>
        </is>
      </c>
      <c r="D5175" t="n">
        <v>0</v>
      </c>
      <c r="E5175" t="n">
        <v>0</v>
      </c>
      <c r="F5175" t="n">
        <v>0.01</v>
      </c>
      <c r="G5175" t="inlineStr">
        <is>
          <t>Donnée calculée</t>
        </is>
      </c>
      <c r="H5175" t="inlineStr"/>
      <c r="I5175" t="inlineStr"/>
    </row>
    <row r="5176">
      <c r="A5176" t="inlineStr">
        <is>
          <t>2019</t>
        </is>
      </c>
      <c r="B5176" t="inlineStr">
        <is>
          <t>Seigle et méteil</t>
        </is>
      </c>
      <c r="C5176" t="inlineStr">
        <is>
          <t>Ferme - Méteil</t>
        </is>
      </c>
      <c r="D5176" t="n">
        <v>0</v>
      </c>
      <c r="E5176" t="n">
        <v>0</v>
      </c>
      <c r="F5176" t="n">
        <v>0.01</v>
      </c>
      <c r="G5176" t="inlineStr">
        <is>
          <t>Donnée calculée</t>
        </is>
      </c>
      <c r="H5176" t="inlineStr"/>
      <c r="I5176" t="inlineStr"/>
    </row>
    <row r="5177">
      <c r="A5177" t="inlineStr">
        <is>
          <t>2019</t>
        </is>
      </c>
      <c r="B5177" t="inlineStr">
        <is>
          <t>Céréales</t>
        </is>
      </c>
      <c r="C5177" t="inlineStr">
        <is>
          <t>Ferme - Maïs-grain</t>
        </is>
      </c>
      <c r="D5177" t="n">
        <v>2650</v>
      </c>
      <c r="E5177" t="inlineStr"/>
      <c r="F5177" t="inlineStr"/>
      <c r="G5177" t="inlineStr">
        <is>
          <t>Donnée calculée</t>
        </is>
      </c>
      <c r="H5177" t="inlineStr"/>
      <c r="I5177" t="inlineStr"/>
    </row>
    <row r="5178">
      <c r="A5178" t="inlineStr">
        <is>
          <t>2019</t>
        </is>
      </c>
      <c r="B5178" t="inlineStr">
        <is>
          <t>Céréales (hors riz)</t>
        </is>
      </c>
      <c r="C5178" t="inlineStr">
        <is>
          <t>Ferme - Maïs-grain</t>
        </is>
      </c>
      <c r="D5178" t="n">
        <v>2650</v>
      </c>
      <c r="E5178" t="inlineStr"/>
      <c r="F5178" t="inlineStr"/>
      <c r="G5178" t="inlineStr">
        <is>
          <t>Donnée calculée</t>
        </is>
      </c>
      <c r="H5178" t="inlineStr"/>
      <c r="I5178" t="inlineStr"/>
    </row>
    <row r="5179">
      <c r="A5179" t="inlineStr">
        <is>
          <t>2019</t>
        </is>
      </c>
      <c r="B5179" t="inlineStr">
        <is>
          <t>Maïs-grain</t>
        </is>
      </c>
      <c r="C5179" t="inlineStr">
        <is>
          <t>Ferme - Maïs-grain</t>
        </is>
      </c>
      <c r="D5179" t="n">
        <v>2650</v>
      </c>
      <c r="E5179" t="inlineStr"/>
      <c r="F5179" t="inlineStr"/>
      <c r="G5179" t="inlineStr">
        <is>
          <t>Donnée collectée</t>
        </is>
      </c>
      <c r="H5179" t="inlineStr"/>
      <c r="I5179" t="inlineStr"/>
    </row>
    <row r="5180">
      <c r="A5180" t="inlineStr">
        <is>
          <t>2019</t>
        </is>
      </c>
      <c r="B5180" t="inlineStr">
        <is>
          <t>Maïs-grain (conso)</t>
        </is>
      </c>
      <c r="C5180" t="inlineStr">
        <is>
          <t>Ferme - Maïs-grain</t>
        </is>
      </c>
      <c r="D5180" t="n">
        <v>2650</v>
      </c>
      <c r="E5180" t="n">
        <v>2420</v>
      </c>
      <c r="F5180" t="n">
        <v>2650</v>
      </c>
      <c r="G5180" t="inlineStr">
        <is>
          <t>Donnée calculée</t>
        </is>
      </c>
      <c r="H5180" t="inlineStr"/>
      <c r="I5180" t="inlineStr"/>
    </row>
    <row r="5181">
      <c r="A5181" t="inlineStr">
        <is>
          <t>2019</t>
        </is>
      </c>
      <c r="B5181" t="inlineStr">
        <is>
          <t>Maïs-grain (semence)</t>
        </is>
      </c>
      <c r="C5181" t="inlineStr">
        <is>
          <t>Ferme - Maïs-grain</t>
        </is>
      </c>
      <c r="D5181" t="n">
        <v>0</v>
      </c>
      <c r="E5181" t="n">
        <v>0</v>
      </c>
      <c r="F5181" t="n">
        <v>233</v>
      </c>
      <c r="G5181" t="inlineStr">
        <is>
          <t>Donnée calculée</t>
        </is>
      </c>
      <c r="H5181" t="inlineStr"/>
      <c r="I5181" t="inlineStr"/>
    </row>
    <row r="5182">
      <c r="A5182" t="inlineStr">
        <is>
          <t>2019</t>
        </is>
      </c>
      <c r="B5182" t="inlineStr">
        <is>
          <t>Céréales</t>
        </is>
      </c>
      <c r="C5182" t="inlineStr">
        <is>
          <t>Ferme - Orge</t>
        </is>
      </c>
      <c r="D5182" t="n">
        <v>2180</v>
      </c>
      <c r="E5182" t="inlineStr"/>
      <c r="F5182" t="inlineStr"/>
      <c r="G5182" t="inlineStr">
        <is>
          <t>Donnée calculée</t>
        </is>
      </c>
      <c r="H5182" t="inlineStr"/>
      <c r="I5182" t="inlineStr"/>
    </row>
    <row r="5183">
      <c r="A5183" t="inlineStr">
        <is>
          <t>2019</t>
        </is>
      </c>
      <c r="B5183" t="inlineStr">
        <is>
          <t>Céréales (hors riz)</t>
        </is>
      </c>
      <c r="C5183" t="inlineStr">
        <is>
          <t>Ferme - Orge</t>
        </is>
      </c>
      <c r="D5183" t="n">
        <v>2180</v>
      </c>
      <c r="E5183" t="inlineStr"/>
      <c r="F5183" t="inlineStr"/>
      <c r="G5183" t="inlineStr">
        <is>
          <t>Donnée calculée</t>
        </is>
      </c>
      <c r="H5183" t="inlineStr"/>
      <c r="I5183" t="inlineStr"/>
    </row>
    <row r="5184">
      <c r="A5184" t="inlineStr">
        <is>
          <t>2019</t>
        </is>
      </c>
      <c r="B5184" t="inlineStr">
        <is>
          <t>Orge, seigle et avoine</t>
        </is>
      </c>
      <c r="C5184" t="inlineStr">
        <is>
          <t>Ferme - Orge</t>
        </is>
      </c>
      <c r="D5184" t="n">
        <v>2180</v>
      </c>
      <c r="E5184" t="inlineStr"/>
      <c r="F5184" t="inlineStr"/>
      <c r="G5184" t="inlineStr">
        <is>
          <t>Donnée calculée</t>
        </is>
      </c>
      <c r="H5184" t="inlineStr"/>
      <c r="I5184" t="inlineStr"/>
    </row>
    <row r="5185">
      <c r="A5185" t="inlineStr">
        <is>
          <t>2019</t>
        </is>
      </c>
      <c r="B5185" t="inlineStr">
        <is>
          <t>Orge</t>
        </is>
      </c>
      <c r="C5185" t="inlineStr">
        <is>
          <t>Ferme - Orge</t>
        </is>
      </c>
      <c r="D5185" t="n">
        <v>2180</v>
      </c>
      <c r="E5185" t="inlineStr"/>
      <c r="F5185" t="inlineStr"/>
      <c r="G5185" t="inlineStr">
        <is>
          <t>Donnée collectée</t>
        </is>
      </c>
      <c r="H5185" t="inlineStr"/>
      <c r="I5185" t="inlineStr"/>
    </row>
    <row r="5186">
      <c r="A5186" t="inlineStr">
        <is>
          <t>2019</t>
        </is>
      </c>
      <c r="B5186" t="inlineStr">
        <is>
          <t>Céréales</t>
        </is>
      </c>
      <c r="C5186" t="inlineStr">
        <is>
          <t>Ferme - Seigle</t>
        </is>
      </c>
      <c r="D5186" t="n">
        <v>78</v>
      </c>
      <c r="E5186" t="n">
        <v>78</v>
      </c>
      <c r="F5186" t="n">
        <v>78</v>
      </c>
      <c r="G5186" t="inlineStr">
        <is>
          <t>Donnée calculée</t>
        </is>
      </c>
      <c r="H5186" t="inlineStr"/>
      <c r="I5186" t="inlineStr"/>
    </row>
    <row r="5187">
      <c r="A5187" t="inlineStr">
        <is>
          <t>2019</t>
        </is>
      </c>
      <c r="B5187" t="inlineStr">
        <is>
          <t>Céréales (hors riz)</t>
        </is>
      </c>
      <c r="C5187" t="inlineStr">
        <is>
          <t>Ferme - Seigle</t>
        </is>
      </c>
      <c r="D5187" t="n">
        <v>78</v>
      </c>
      <c r="E5187" t="n">
        <v>78</v>
      </c>
      <c r="F5187" t="n">
        <v>78</v>
      </c>
      <c r="G5187" t="inlineStr">
        <is>
          <t>Donnée calculée</t>
        </is>
      </c>
      <c r="H5187" t="inlineStr"/>
      <c r="I5187" t="inlineStr"/>
    </row>
    <row r="5188">
      <c r="A5188" t="inlineStr">
        <is>
          <t>2019</t>
        </is>
      </c>
      <c r="B5188" t="inlineStr">
        <is>
          <t>Orge, seigle et avoine</t>
        </is>
      </c>
      <c r="C5188" t="inlineStr">
        <is>
          <t>Ferme - Seigle</t>
        </is>
      </c>
      <c r="D5188" t="n">
        <v>78</v>
      </c>
      <c r="E5188" t="n">
        <v>78</v>
      </c>
      <c r="F5188" t="n">
        <v>78</v>
      </c>
      <c r="G5188" t="inlineStr">
        <is>
          <t>Donnée calculée</t>
        </is>
      </c>
      <c r="H5188" t="inlineStr"/>
      <c r="I5188" t="inlineStr"/>
    </row>
    <row r="5189">
      <c r="A5189" t="inlineStr">
        <is>
          <t>2019</t>
        </is>
      </c>
      <c r="B5189" t="inlineStr">
        <is>
          <t>Seigle</t>
        </is>
      </c>
      <c r="C5189" t="inlineStr">
        <is>
          <t>Ferme - Seigle</t>
        </is>
      </c>
      <c r="D5189" t="n">
        <v>78</v>
      </c>
      <c r="E5189" t="n">
        <v>78</v>
      </c>
      <c r="F5189" t="n">
        <v>78</v>
      </c>
      <c r="G5189" t="inlineStr">
        <is>
          <t>Donnée calculée</t>
        </is>
      </c>
      <c r="H5189" t="inlineStr"/>
      <c r="I5189" t="inlineStr"/>
    </row>
    <row r="5190">
      <c r="A5190" t="inlineStr">
        <is>
          <t>2019</t>
        </is>
      </c>
      <c r="B5190" t="inlineStr">
        <is>
          <t>Seigle et méteil</t>
        </is>
      </c>
      <c r="C5190" t="inlineStr">
        <is>
          <t>Ferme - Seigle</t>
        </is>
      </c>
      <c r="D5190" t="n">
        <v>78</v>
      </c>
      <c r="E5190" t="n">
        <v>78</v>
      </c>
      <c r="F5190" t="n">
        <v>78</v>
      </c>
      <c r="G5190" t="inlineStr">
        <is>
          <t>Donnée calculée</t>
        </is>
      </c>
      <c r="H5190" t="inlineStr"/>
      <c r="I5190" t="inlineStr"/>
    </row>
    <row r="5191">
      <c r="A5191" t="inlineStr">
        <is>
          <t>2019</t>
        </is>
      </c>
      <c r="B5191" t="inlineStr">
        <is>
          <t>Céréales</t>
        </is>
      </c>
      <c r="C5191" t="inlineStr">
        <is>
          <t>Ferme - Avoine</t>
        </is>
      </c>
      <c r="D5191" t="n">
        <v>163</v>
      </c>
      <c r="E5191" t="inlineStr"/>
      <c r="F5191" t="inlineStr"/>
      <c r="G5191" t="inlineStr">
        <is>
          <t>Donnée calculée</t>
        </is>
      </c>
      <c r="H5191" t="inlineStr"/>
      <c r="I5191" t="inlineStr"/>
    </row>
    <row r="5192">
      <c r="A5192" t="inlineStr">
        <is>
          <t>2019</t>
        </is>
      </c>
      <c r="B5192" t="inlineStr">
        <is>
          <t>Céréales (hors riz)</t>
        </is>
      </c>
      <c r="C5192" t="inlineStr">
        <is>
          <t>Ferme - Avoine</t>
        </is>
      </c>
      <c r="D5192" t="n">
        <v>163</v>
      </c>
      <c r="E5192" t="inlineStr"/>
      <c r="F5192" t="inlineStr"/>
      <c r="G5192" t="inlineStr">
        <is>
          <t>Donnée calculée</t>
        </is>
      </c>
      <c r="H5192" t="inlineStr"/>
      <c r="I5192" t="inlineStr"/>
    </row>
    <row r="5193">
      <c r="A5193" t="inlineStr">
        <is>
          <t>2019</t>
        </is>
      </c>
      <c r="B5193" t="inlineStr">
        <is>
          <t>Orge, seigle et avoine</t>
        </is>
      </c>
      <c r="C5193" t="inlineStr">
        <is>
          <t>Ferme - Avoine</t>
        </is>
      </c>
      <c r="D5193" t="n">
        <v>163</v>
      </c>
      <c r="E5193" t="inlineStr"/>
      <c r="F5193" t="inlineStr"/>
      <c r="G5193" t="inlineStr">
        <is>
          <t>Donnée calculée</t>
        </is>
      </c>
      <c r="H5193" t="inlineStr"/>
      <c r="I5193" t="inlineStr"/>
    </row>
    <row r="5194">
      <c r="A5194" t="inlineStr">
        <is>
          <t>2019</t>
        </is>
      </c>
      <c r="B5194" t="inlineStr">
        <is>
          <t>Avoine</t>
        </is>
      </c>
      <c r="C5194" t="inlineStr">
        <is>
          <t>Ferme - Avoine</t>
        </is>
      </c>
      <c r="D5194" t="n">
        <v>163</v>
      </c>
      <c r="E5194" t="inlineStr"/>
      <c r="F5194" t="inlineStr"/>
      <c r="G5194" t="inlineStr">
        <is>
          <t>Donnée collectée</t>
        </is>
      </c>
      <c r="H5194" t="inlineStr"/>
      <c r="I5194" t="inlineStr"/>
    </row>
    <row r="5195">
      <c r="A5195" t="inlineStr">
        <is>
          <t>2019</t>
        </is>
      </c>
      <c r="B5195" t="inlineStr">
        <is>
          <t>Céréales</t>
        </is>
      </c>
      <c r="C5195" t="inlineStr">
        <is>
          <t>Ferme - Sorgho-grain</t>
        </is>
      </c>
      <c r="D5195" t="n">
        <v>74.90000000000001</v>
      </c>
      <c r="E5195" t="inlineStr"/>
      <c r="F5195" t="inlineStr"/>
      <c r="G5195" t="inlineStr">
        <is>
          <t>Donnée calculée</t>
        </is>
      </c>
      <c r="H5195" t="inlineStr"/>
      <c r="I5195" t="inlineStr"/>
    </row>
    <row r="5196">
      <c r="A5196" t="inlineStr">
        <is>
          <t>2019</t>
        </is>
      </c>
      <c r="B5196" t="inlineStr">
        <is>
          <t>Céréales (hors riz)</t>
        </is>
      </c>
      <c r="C5196" t="inlineStr">
        <is>
          <t>Ferme - Sorgho-grain</t>
        </is>
      </c>
      <c r="D5196" t="n">
        <v>74.90000000000001</v>
      </c>
      <c r="E5196" t="inlineStr"/>
      <c r="F5196" t="inlineStr"/>
      <c r="G5196" t="inlineStr">
        <is>
          <t>Donnée calculée</t>
        </is>
      </c>
      <c r="H5196" t="inlineStr"/>
      <c r="I5196" t="inlineStr"/>
    </row>
    <row r="5197">
      <c r="A5197" t="inlineStr">
        <is>
          <t>2019</t>
        </is>
      </c>
      <c r="B5197" t="inlineStr">
        <is>
          <t>Sorgho-grain, millet et autres céréales</t>
        </is>
      </c>
      <c r="C5197" t="inlineStr">
        <is>
          <t>Ferme - Sorgho-grain</t>
        </is>
      </c>
      <c r="D5197" t="n">
        <v>74.90000000000001</v>
      </c>
      <c r="E5197" t="inlineStr"/>
      <c r="F5197" t="inlineStr"/>
      <c r="G5197" t="inlineStr">
        <is>
          <t>Donnée calculée</t>
        </is>
      </c>
      <c r="H5197" t="inlineStr"/>
      <c r="I5197" t="inlineStr"/>
    </row>
    <row r="5198">
      <c r="A5198" t="inlineStr">
        <is>
          <t>2019</t>
        </is>
      </c>
      <c r="B5198" t="inlineStr">
        <is>
          <t>Sorgho-grain</t>
        </is>
      </c>
      <c r="C5198" t="inlineStr">
        <is>
          <t>Ferme - Sorgho-grain</t>
        </is>
      </c>
      <c r="D5198" t="n">
        <v>74.90000000000001</v>
      </c>
      <c r="E5198" t="inlineStr"/>
      <c r="F5198" t="inlineStr"/>
      <c r="G5198" t="inlineStr">
        <is>
          <t>Donnée collectée</t>
        </is>
      </c>
      <c r="H5198" t="inlineStr"/>
      <c r="I5198" t="inlineStr"/>
    </row>
    <row r="5199">
      <c r="A5199" t="inlineStr">
        <is>
          <t>2019</t>
        </is>
      </c>
      <c r="B5199" t="inlineStr">
        <is>
          <t>Sorgho-grain (conso)</t>
        </is>
      </c>
      <c r="C5199" t="inlineStr">
        <is>
          <t>Ferme - Sorgho-grain</t>
        </is>
      </c>
      <c r="D5199" t="n">
        <v>74.90000000000001</v>
      </c>
      <c r="E5199" t="n">
        <v>72.5</v>
      </c>
      <c r="F5199" t="n">
        <v>74.90000000000001</v>
      </c>
      <c r="G5199" t="inlineStr">
        <is>
          <t>Donnée calculée</t>
        </is>
      </c>
      <c r="H5199" t="inlineStr"/>
      <c r="I5199" t="inlineStr"/>
    </row>
    <row r="5200">
      <c r="A5200" t="inlineStr">
        <is>
          <t>2019</t>
        </is>
      </c>
      <c r="B5200" t="inlineStr">
        <is>
          <t>Sorgho-grain (semence)</t>
        </is>
      </c>
      <c r="C5200" t="inlineStr">
        <is>
          <t>Ferme - Sorgho-grain</t>
        </is>
      </c>
      <c r="D5200" t="n">
        <v>0</v>
      </c>
      <c r="E5200" t="n">
        <v>0</v>
      </c>
      <c r="F5200" t="n">
        <v>2.45</v>
      </c>
      <c r="G5200" t="inlineStr">
        <is>
          <t>Donnée calculée</t>
        </is>
      </c>
      <c r="H5200" t="inlineStr"/>
      <c r="I5200" t="inlineStr"/>
    </row>
    <row r="5201">
      <c r="A5201" t="inlineStr">
        <is>
          <t>2019</t>
        </is>
      </c>
      <c r="B5201" t="inlineStr">
        <is>
          <t>Céréales</t>
        </is>
      </c>
      <c r="C5201" t="inlineStr">
        <is>
          <t>Ferme - Triticale</t>
        </is>
      </c>
      <c r="D5201" t="n">
        <v>926</v>
      </c>
      <c r="E5201" t="inlineStr"/>
      <c r="F5201" t="inlineStr"/>
      <c r="G5201" t="inlineStr">
        <is>
          <t>Donnée calculée</t>
        </is>
      </c>
      <c r="H5201" t="inlineStr"/>
      <c r="I5201" t="inlineStr"/>
    </row>
    <row r="5202">
      <c r="A5202" t="inlineStr">
        <is>
          <t>2019</t>
        </is>
      </c>
      <c r="B5202" t="inlineStr">
        <is>
          <t>Céréales (hors riz)</t>
        </is>
      </c>
      <c r="C5202" t="inlineStr">
        <is>
          <t>Ferme - Triticale</t>
        </is>
      </c>
      <c r="D5202" t="n">
        <v>926</v>
      </c>
      <c r="E5202" t="inlineStr"/>
      <c r="F5202" t="inlineStr"/>
      <c r="G5202" t="inlineStr">
        <is>
          <t>Donnée calculée</t>
        </is>
      </c>
      <c r="H5202" t="inlineStr"/>
      <c r="I5202" t="inlineStr"/>
    </row>
    <row r="5203">
      <c r="A5203" t="inlineStr">
        <is>
          <t>2019</t>
        </is>
      </c>
      <c r="B5203" t="inlineStr">
        <is>
          <t>Sorgho-grain, millet et autres céréales</t>
        </is>
      </c>
      <c r="C5203" t="inlineStr">
        <is>
          <t>Ferme - Triticale</t>
        </is>
      </c>
      <c r="D5203" t="n">
        <v>926</v>
      </c>
      <c r="E5203" t="inlineStr"/>
      <c r="F5203" t="inlineStr"/>
      <c r="G5203" t="inlineStr">
        <is>
          <t>Donnée calculée</t>
        </is>
      </c>
      <c r="H5203" t="inlineStr"/>
      <c r="I5203" t="inlineStr"/>
    </row>
    <row r="5204">
      <c r="A5204" t="inlineStr">
        <is>
          <t>2019</t>
        </is>
      </c>
      <c r="B5204" t="inlineStr">
        <is>
          <t>Triticale</t>
        </is>
      </c>
      <c r="C5204" t="inlineStr">
        <is>
          <t>Ferme - Triticale</t>
        </is>
      </c>
      <c r="D5204" t="n">
        <v>926</v>
      </c>
      <c r="E5204" t="inlineStr"/>
      <c r="F5204" t="inlineStr"/>
      <c r="G5204" t="inlineStr">
        <is>
          <t>Donnée collectée</t>
        </is>
      </c>
      <c r="H5204" t="inlineStr"/>
      <c r="I5204" t="inlineStr"/>
    </row>
    <row r="5205">
      <c r="A5205" t="inlineStr">
        <is>
          <t>2019</t>
        </is>
      </c>
      <c r="B5205" t="inlineStr">
        <is>
          <t>Céréales</t>
        </is>
      </c>
      <c r="C5205" t="inlineStr">
        <is>
          <t>Ferme - Millet</t>
        </is>
      </c>
      <c r="D5205" t="n">
        <v>53.1</v>
      </c>
      <c r="E5205" t="n">
        <v>0</v>
      </c>
      <c r="F5205" t="n">
        <v>177</v>
      </c>
      <c r="G5205" t="inlineStr">
        <is>
          <t>Donnée calculée</t>
        </is>
      </c>
      <c r="H5205" t="inlineStr"/>
      <c r="I5205" t="inlineStr"/>
    </row>
    <row r="5206">
      <c r="A5206" t="inlineStr">
        <is>
          <t>2019</t>
        </is>
      </c>
      <c r="B5206" t="inlineStr">
        <is>
          <t>Céréales (hors riz)</t>
        </is>
      </c>
      <c r="C5206" t="inlineStr">
        <is>
          <t>Ferme - Millet</t>
        </is>
      </c>
      <c r="D5206" t="n">
        <v>53.1</v>
      </c>
      <c r="E5206" t="n">
        <v>0</v>
      </c>
      <c r="F5206" t="n">
        <v>177</v>
      </c>
      <c r="G5206" t="inlineStr">
        <is>
          <t>Donnée calculée</t>
        </is>
      </c>
      <c r="H5206" t="inlineStr"/>
      <c r="I5206" t="inlineStr"/>
    </row>
    <row r="5207">
      <c r="A5207" t="inlineStr">
        <is>
          <t>2019</t>
        </is>
      </c>
      <c r="B5207" t="inlineStr">
        <is>
          <t>Sorgho-grain, millet et autres céréales</t>
        </is>
      </c>
      <c r="C5207" t="inlineStr">
        <is>
          <t>Ferme - Millet</t>
        </is>
      </c>
      <c r="D5207" t="n">
        <v>53.1</v>
      </c>
      <c r="E5207" t="n">
        <v>0</v>
      </c>
      <c r="F5207" t="n">
        <v>177</v>
      </c>
      <c r="G5207" t="inlineStr">
        <is>
          <t>Donnée calculée</t>
        </is>
      </c>
      <c r="H5207" t="inlineStr"/>
      <c r="I5207" t="inlineStr"/>
    </row>
    <row r="5208">
      <c r="A5208" t="inlineStr">
        <is>
          <t>2019</t>
        </is>
      </c>
      <c r="B5208" t="inlineStr">
        <is>
          <t>Millet et autres céréales</t>
        </is>
      </c>
      <c r="C5208" t="inlineStr">
        <is>
          <t>Ferme - Millet</t>
        </is>
      </c>
      <c r="D5208" t="n">
        <v>53.1</v>
      </c>
      <c r="E5208" t="n">
        <v>0</v>
      </c>
      <c r="F5208" t="n">
        <v>177</v>
      </c>
      <c r="G5208" t="inlineStr">
        <is>
          <t>Donnée calculée</t>
        </is>
      </c>
      <c r="H5208" t="inlineStr"/>
      <c r="I5208" t="inlineStr"/>
    </row>
    <row r="5209">
      <c r="A5209" t="inlineStr">
        <is>
          <t>2019</t>
        </is>
      </c>
      <c r="B5209" t="inlineStr">
        <is>
          <t>Millet</t>
        </is>
      </c>
      <c r="C5209" t="inlineStr">
        <is>
          <t>Ferme - Millet</t>
        </is>
      </c>
      <c r="D5209" t="n">
        <v>53.1</v>
      </c>
      <c r="E5209" t="n">
        <v>0</v>
      </c>
      <c r="F5209" t="n">
        <v>177</v>
      </c>
      <c r="G5209" t="inlineStr">
        <is>
          <t>Donnée calculée</t>
        </is>
      </c>
      <c r="H5209" t="inlineStr"/>
      <c r="I5209" t="inlineStr"/>
    </row>
    <row r="5210">
      <c r="A5210" t="inlineStr">
        <is>
          <t>2019</t>
        </is>
      </c>
      <c r="B5210" t="inlineStr">
        <is>
          <t>Céréales</t>
        </is>
      </c>
      <c r="C5210" t="inlineStr">
        <is>
          <t>Ferme - Sarrasin</t>
        </is>
      </c>
      <c r="D5210" t="n">
        <v>25.6</v>
      </c>
      <c r="E5210" t="n">
        <v>0</v>
      </c>
      <c r="F5210" t="n">
        <v>177</v>
      </c>
      <c r="G5210" t="inlineStr">
        <is>
          <t>Donnée calculée</t>
        </is>
      </c>
      <c r="H5210" t="inlineStr"/>
      <c r="I5210" t="inlineStr"/>
    </row>
    <row r="5211">
      <c r="A5211" t="inlineStr">
        <is>
          <t>2019</t>
        </is>
      </c>
      <c r="B5211" t="inlineStr">
        <is>
          <t>Céréales (hors riz)</t>
        </is>
      </c>
      <c r="C5211" t="inlineStr">
        <is>
          <t>Ferme - Sarrasin</t>
        </is>
      </c>
      <c r="D5211" t="n">
        <v>25.6</v>
      </c>
      <c r="E5211" t="n">
        <v>0</v>
      </c>
      <c r="F5211" t="n">
        <v>177</v>
      </c>
      <c r="G5211" t="inlineStr">
        <is>
          <t>Donnée calculée</t>
        </is>
      </c>
      <c r="H5211" t="inlineStr"/>
      <c r="I5211" t="inlineStr"/>
    </row>
    <row r="5212">
      <c r="A5212" t="inlineStr">
        <is>
          <t>2019</t>
        </is>
      </c>
      <c r="B5212" t="inlineStr">
        <is>
          <t>Sorgho-grain, millet et autres céréales</t>
        </is>
      </c>
      <c r="C5212" t="inlineStr">
        <is>
          <t>Ferme - Sarrasin</t>
        </is>
      </c>
      <c r="D5212" t="n">
        <v>25.6</v>
      </c>
      <c r="E5212" t="n">
        <v>0</v>
      </c>
      <c r="F5212" t="n">
        <v>177</v>
      </c>
      <c r="G5212" t="inlineStr">
        <is>
          <t>Donnée calculée</t>
        </is>
      </c>
      <c r="H5212" t="inlineStr"/>
      <c r="I5212" t="inlineStr"/>
    </row>
    <row r="5213">
      <c r="A5213" t="inlineStr">
        <is>
          <t>2019</t>
        </is>
      </c>
      <c r="B5213" t="inlineStr">
        <is>
          <t>Millet et autres céréales</t>
        </is>
      </c>
      <c r="C5213" t="inlineStr">
        <is>
          <t>Ferme - Sarrasin</t>
        </is>
      </c>
      <c r="D5213" t="n">
        <v>25.6</v>
      </c>
      <c r="E5213" t="n">
        <v>0</v>
      </c>
      <c r="F5213" t="n">
        <v>177</v>
      </c>
      <c r="G5213" t="inlineStr">
        <is>
          <t>Donnée calculée</t>
        </is>
      </c>
      <c r="H5213" t="inlineStr"/>
      <c r="I5213" t="inlineStr"/>
    </row>
    <row r="5214">
      <c r="A5214" t="inlineStr">
        <is>
          <t>2019</t>
        </is>
      </c>
      <c r="B5214" t="inlineStr">
        <is>
          <t>Autres céréales</t>
        </is>
      </c>
      <c r="C5214" t="inlineStr">
        <is>
          <t>Ferme - Sarrasin</t>
        </is>
      </c>
      <c r="D5214" t="n">
        <v>25.6</v>
      </c>
      <c r="E5214" t="n">
        <v>0</v>
      </c>
      <c r="F5214" t="n">
        <v>177</v>
      </c>
      <c r="G5214" t="inlineStr">
        <is>
          <t>Donnée calculée</t>
        </is>
      </c>
      <c r="H5214" t="inlineStr"/>
      <c r="I5214" t="inlineStr"/>
    </row>
    <row r="5215">
      <c r="A5215" t="inlineStr">
        <is>
          <t>2019</t>
        </is>
      </c>
      <c r="B5215" t="inlineStr">
        <is>
          <t>Sarrasin</t>
        </is>
      </c>
      <c r="C5215" t="inlineStr">
        <is>
          <t>Ferme - Sarrasin</t>
        </is>
      </c>
      <c r="D5215" t="n">
        <v>25.6</v>
      </c>
      <c r="E5215" t="n">
        <v>0</v>
      </c>
      <c r="F5215" t="n">
        <v>177</v>
      </c>
      <c r="G5215" t="inlineStr">
        <is>
          <t>Donnée calculée</t>
        </is>
      </c>
      <c r="H5215" t="inlineStr"/>
      <c r="I5215" t="inlineStr"/>
    </row>
    <row r="5216">
      <c r="A5216" t="inlineStr">
        <is>
          <t>2019</t>
        </is>
      </c>
      <c r="B5216" t="inlineStr">
        <is>
          <t>Céréales</t>
        </is>
      </c>
      <c r="C5216" t="inlineStr">
        <is>
          <t>Ferme - Alpiste</t>
        </is>
      </c>
      <c r="D5216" t="n">
        <v>33.8</v>
      </c>
      <c r="E5216" t="n">
        <v>0.2</v>
      </c>
      <c r="F5216" t="n">
        <v>178</v>
      </c>
      <c r="G5216" t="inlineStr">
        <is>
          <t>Donnée calculée</t>
        </is>
      </c>
      <c r="H5216" t="inlineStr"/>
      <c r="I5216" t="inlineStr"/>
    </row>
    <row r="5217">
      <c r="A5217" t="inlineStr">
        <is>
          <t>2019</t>
        </is>
      </c>
      <c r="B5217" t="inlineStr">
        <is>
          <t>Céréales (hors riz)</t>
        </is>
      </c>
      <c r="C5217" t="inlineStr">
        <is>
          <t>Ferme - Alpiste</t>
        </is>
      </c>
      <c r="D5217" t="n">
        <v>33.8</v>
      </c>
      <c r="E5217" t="n">
        <v>0.2</v>
      </c>
      <c r="F5217" t="n">
        <v>178</v>
      </c>
      <c r="G5217" t="inlineStr">
        <is>
          <t>Donnée calculée</t>
        </is>
      </c>
      <c r="H5217" t="inlineStr"/>
      <c r="I5217" t="inlineStr"/>
    </row>
    <row r="5218">
      <c r="A5218" t="inlineStr">
        <is>
          <t>2019</t>
        </is>
      </c>
      <c r="B5218" t="inlineStr">
        <is>
          <t>Sorgho-grain, millet et autres céréales</t>
        </is>
      </c>
      <c r="C5218" t="inlineStr">
        <is>
          <t>Ferme - Alpiste</t>
        </is>
      </c>
      <c r="D5218" t="n">
        <v>33.8</v>
      </c>
      <c r="E5218" t="n">
        <v>0.2</v>
      </c>
      <c r="F5218" t="n">
        <v>178</v>
      </c>
      <c r="G5218" t="inlineStr">
        <is>
          <t>Donnée calculée</t>
        </is>
      </c>
      <c r="H5218" t="inlineStr"/>
      <c r="I5218" t="inlineStr"/>
    </row>
    <row r="5219">
      <c r="A5219" t="inlineStr">
        <is>
          <t>2019</t>
        </is>
      </c>
      <c r="B5219" t="inlineStr">
        <is>
          <t>Millet et autres céréales</t>
        </is>
      </c>
      <c r="C5219" t="inlineStr">
        <is>
          <t>Ferme - Alpiste</t>
        </is>
      </c>
      <c r="D5219" t="n">
        <v>33.8</v>
      </c>
      <c r="E5219" t="n">
        <v>0.2</v>
      </c>
      <c r="F5219" t="n">
        <v>178</v>
      </c>
      <c r="G5219" t="inlineStr">
        <is>
          <t>Donnée calculée</t>
        </is>
      </c>
      <c r="H5219" t="inlineStr"/>
      <c r="I5219" t="inlineStr"/>
    </row>
    <row r="5220">
      <c r="A5220" t="inlineStr">
        <is>
          <t>2019</t>
        </is>
      </c>
      <c r="B5220" t="inlineStr">
        <is>
          <t>Autres céréales</t>
        </is>
      </c>
      <c r="C5220" t="inlineStr">
        <is>
          <t>Ferme - Alpiste</t>
        </is>
      </c>
      <c r="D5220" t="n">
        <v>33.8</v>
      </c>
      <c r="E5220" t="n">
        <v>0.2</v>
      </c>
      <c r="F5220" t="n">
        <v>178</v>
      </c>
      <c r="G5220" t="inlineStr">
        <is>
          <t>Donnée calculée</t>
        </is>
      </c>
      <c r="H5220" t="inlineStr"/>
      <c r="I5220" t="inlineStr"/>
    </row>
    <row r="5221">
      <c r="A5221" t="inlineStr">
        <is>
          <t>2019</t>
        </is>
      </c>
      <c r="B5221" t="inlineStr">
        <is>
          <t>Alpiste</t>
        </is>
      </c>
      <c r="C5221" t="inlineStr">
        <is>
          <t>Ferme - Alpiste</t>
        </is>
      </c>
      <c r="D5221" t="n">
        <v>33.8</v>
      </c>
      <c r="E5221" t="n">
        <v>0.2</v>
      </c>
      <c r="F5221" t="n">
        <v>178</v>
      </c>
      <c r="G5221" t="inlineStr">
        <is>
          <t>Donnée calculée</t>
        </is>
      </c>
      <c r="H5221" t="inlineStr"/>
      <c r="I5221" t="inlineStr"/>
    </row>
    <row r="5222">
      <c r="A5222" t="inlineStr">
        <is>
          <t>2019</t>
        </is>
      </c>
      <c r="B5222" t="inlineStr">
        <is>
          <t>Céréales</t>
        </is>
      </c>
      <c r="C5222" t="inlineStr">
        <is>
          <t>Ferme - Epeautre</t>
        </is>
      </c>
      <c r="D5222" t="n">
        <v>0</v>
      </c>
      <c r="E5222" t="n">
        <v>0</v>
      </c>
      <c r="F5222" t="n">
        <v>0.04</v>
      </c>
      <c r="G5222" t="inlineStr">
        <is>
          <t>Donnée calculée</t>
        </is>
      </c>
      <c r="H5222" t="inlineStr"/>
      <c r="I5222" t="inlineStr"/>
    </row>
    <row r="5223">
      <c r="A5223" t="inlineStr">
        <is>
          <t>2019</t>
        </is>
      </c>
      <c r="B5223" t="inlineStr">
        <is>
          <t>Céréales (hors riz)</t>
        </is>
      </c>
      <c r="C5223" t="inlineStr">
        <is>
          <t>Ferme - Epeautre</t>
        </is>
      </c>
      <c r="D5223" t="n">
        <v>0</v>
      </c>
      <c r="E5223" t="n">
        <v>0</v>
      </c>
      <c r="F5223" t="n">
        <v>0.04</v>
      </c>
      <c r="G5223" t="inlineStr">
        <is>
          <t>Donnée calculée</t>
        </is>
      </c>
      <c r="H5223" t="inlineStr"/>
      <c r="I5223" t="inlineStr"/>
    </row>
    <row r="5224">
      <c r="A5224" t="inlineStr">
        <is>
          <t>2019</t>
        </is>
      </c>
      <c r="B5224" t="inlineStr">
        <is>
          <t>Sorgho-grain, millet et autres céréales</t>
        </is>
      </c>
      <c r="C5224" t="inlineStr">
        <is>
          <t>Ferme - Epeautre</t>
        </is>
      </c>
      <c r="D5224" t="n">
        <v>0</v>
      </c>
      <c r="E5224" t="n">
        <v>0</v>
      </c>
      <c r="F5224" t="n">
        <v>0.04</v>
      </c>
      <c r="G5224" t="inlineStr">
        <is>
          <t>Donnée calculée</t>
        </is>
      </c>
      <c r="H5224" t="inlineStr"/>
      <c r="I5224" t="inlineStr"/>
    </row>
    <row r="5225">
      <c r="A5225" t="inlineStr">
        <is>
          <t>2019</t>
        </is>
      </c>
      <c r="B5225" t="inlineStr">
        <is>
          <t>Millet et autres céréales</t>
        </is>
      </c>
      <c r="C5225" t="inlineStr">
        <is>
          <t>Ferme - Epeautre</t>
        </is>
      </c>
      <c r="D5225" t="n">
        <v>0</v>
      </c>
      <c r="E5225" t="n">
        <v>0</v>
      </c>
      <c r="F5225" t="n">
        <v>0.04</v>
      </c>
      <c r="G5225" t="inlineStr">
        <is>
          <t>Donnée calculée</t>
        </is>
      </c>
      <c r="H5225" t="inlineStr"/>
      <c r="I5225" t="inlineStr"/>
    </row>
    <row r="5226">
      <c r="A5226" t="inlineStr">
        <is>
          <t>2019</t>
        </is>
      </c>
      <c r="B5226" t="inlineStr">
        <is>
          <t>Autres céréales</t>
        </is>
      </c>
      <c r="C5226" t="inlineStr">
        <is>
          <t>Ferme - Epeautre</t>
        </is>
      </c>
      <c r="D5226" t="n">
        <v>0</v>
      </c>
      <c r="E5226" t="n">
        <v>0</v>
      </c>
      <c r="F5226" t="n">
        <v>0.04</v>
      </c>
      <c r="G5226" t="inlineStr">
        <is>
          <t>Donnée calculée</t>
        </is>
      </c>
      <c r="H5226" t="inlineStr"/>
      <c r="I5226" t="inlineStr"/>
    </row>
    <row r="5227">
      <c r="A5227" t="inlineStr">
        <is>
          <t>2019</t>
        </is>
      </c>
      <c r="B5227" t="inlineStr">
        <is>
          <t>Epeautre</t>
        </is>
      </c>
      <c r="C5227" t="inlineStr">
        <is>
          <t>Ferme - Epeautre</t>
        </is>
      </c>
      <c r="D5227" t="n">
        <v>0</v>
      </c>
      <c r="E5227" t="n">
        <v>0</v>
      </c>
      <c r="F5227" t="n">
        <v>0.04</v>
      </c>
      <c r="G5227" t="inlineStr">
        <is>
          <t>Donnée calculée</t>
        </is>
      </c>
      <c r="H5227" t="inlineStr"/>
      <c r="I5227" t="inlineStr"/>
    </row>
    <row r="5228">
      <c r="A5228" t="inlineStr">
        <is>
          <t>2019</t>
        </is>
      </c>
      <c r="B5228" t="inlineStr">
        <is>
          <t>Blé tendre et épeautre</t>
        </is>
      </c>
      <c r="C5228" t="inlineStr">
        <is>
          <t>Ferme - Epeautre</t>
        </is>
      </c>
      <c r="D5228" t="n">
        <v>0</v>
      </c>
      <c r="E5228" t="n">
        <v>0</v>
      </c>
      <c r="F5228" t="n">
        <v>0.04</v>
      </c>
      <c r="G5228" t="inlineStr">
        <is>
          <t>Donnée calculée</t>
        </is>
      </c>
      <c r="H5228" t="inlineStr"/>
      <c r="I5228" t="inlineStr"/>
    </row>
    <row r="5229">
      <c r="A5229" t="inlineStr">
        <is>
          <t>2019</t>
        </is>
      </c>
      <c r="B5229" t="inlineStr">
        <is>
          <t>Céréales</t>
        </is>
      </c>
      <c r="C5229" t="inlineStr">
        <is>
          <t>Ferme - Autres céréales, autres</t>
        </is>
      </c>
      <c r="D5229" t="n">
        <v>40.6</v>
      </c>
      <c r="E5229" t="n">
        <v>0</v>
      </c>
      <c r="F5229" t="n">
        <v>177</v>
      </c>
      <c r="G5229" t="inlineStr">
        <is>
          <t>Donnée calculée</t>
        </is>
      </c>
      <c r="H5229" t="inlineStr"/>
      <c r="I5229" t="inlineStr"/>
    </row>
    <row r="5230">
      <c r="A5230" t="inlineStr">
        <is>
          <t>2019</t>
        </is>
      </c>
      <c r="B5230" t="inlineStr">
        <is>
          <t>Céréales (hors riz)</t>
        </is>
      </c>
      <c r="C5230" t="inlineStr">
        <is>
          <t>Ferme - Autres céréales, autres</t>
        </is>
      </c>
      <c r="D5230" t="n">
        <v>40.6</v>
      </c>
      <c r="E5230" t="n">
        <v>0</v>
      </c>
      <c r="F5230" t="n">
        <v>177</v>
      </c>
      <c r="G5230" t="inlineStr">
        <is>
          <t>Donnée calculée</t>
        </is>
      </c>
      <c r="H5230" t="inlineStr"/>
      <c r="I5230" t="inlineStr"/>
    </row>
    <row r="5231">
      <c r="A5231" t="inlineStr">
        <is>
          <t>2019</t>
        </is>
      </c>
      <c r="B5231" t="inlineStr">
        <is>
          <t>Sorgho-grain, millet et autres céréales</t>
        </is>
      </c>
      <c r="C5231" t="inlineStr">
        <is>
          <t>Ferme - Autres céréales, autres</t>
        </is>
      </c>
      <c r="D5231" t="n">
        <v>40.6</v>
      </c>
      <c r="E5231" t="n">
        <v>0</v>
      </c>
      <c r="F5231" t="n">
        <v>177</v>
      </c>
      <c r="G5231" t="inlineStr">
        <is>
          <t>Donnée calculée</t>
        </is>
      </c>
      <c r="H5231" t="inlineStr"/>
      <c r="I5231" t="inlineStr"/>
    </row>
    <row r="5232">
      <c r="A5232" t="inlineStr">
        <is>
          <t>2019</t>
        </is>
      </c>
      <c r="B5232" t="inlineStr">
        <is>
          <t>Millet et autres céréales</t>
        </is>
      </c>
      <c r="C5232" t="inlineStr">
        <is>
          <t>Ferme - Autres céréales, autres</t>
        </is>
      </c>
      <c r="D5232" t="n">
        <v>40.6</v>
      </c>
      <c r="E5232" t="n">
        <v>0</v>
      </c>
      <c r="F5232" t="n">
        <v>177</v>
      </c>
      <c r="G5232" t="inlineStr">
        <is>
          <t>Donnée calculée</t>
        </is>
      </c>
      <c r="H5232" t="inlineStr"/>
      <c r="I5232" t="inlineStr"/>
    </row>
    <row r="5233">
      <c r="A5233" t="inlineStr">
        <is>
          <t>2019</t>
        </is>
      </c>
      <c r="B5233" t="inlineStr">
        <is>
          <t>Autres céréales</t>
        </is>
      </c>
      <c r="C5233" t="inlineStr">
        <is>
          <t>Ferme - Autres céréales, autres</t>
        </is>
      </c>
      <c r="D5233" t="n">
        <v>40.6</v>
      </c>
      <c r="E5233" t="n">
        <v>0</v>
      </c>
      <c r="F5233" t="n">
        <v>177</v>
      </c>
      <c r="G5233" t="inlineStr">
        <is>
          <t>Donnée calculée</t>
        </is>
      </c>
      <c r="H5233" t="inlineStr"/>
      <c r="I5233" t="inlineStr"/>
    </row>
    <row r="5234">
      <c r="A5234" t="inlineStr">
        <is>
          <t>2019</t>
        </is>
      </c>
      <c r="B5234" t="inlineStr">
        <is>
          <t>Autres céréales, autres</t>
        </is>
      </c>
      <c r="C5234" t="inlineStr">
        <is>
          <t>Ferme - Autres céréales, autres</t>
        </is>
      </c>
      <c r="D5234" t="n">
        <v>40.6</v>
      </c>
      <c r="E5234" t="n">
        <v>0</v>
      </c>
      <c r="F5234" t="n">
        <v>177</v>
      </c>
      <c r="G5234" t="inlineStr">
        <is>
          <t>Donnée calculée</t>
        </is>
      </c>
      <c r="H5234" t="inlineStr"/>
      <c r="I5234" t="inlineStr"/>
    </row>
    <row r="5235">
      <c r="A5235" t="inlineStr">
        <is>
          <t>2019</t>
        </is>
      </c>
      <c r="B5235" t="inlineStr">
        <is>
          <t>Céréales</t>
        </is>
      </c>
      <c r="C5235" t="inlineStr">
        <is>
          <t>Ferme - Mélanges de céréales (hors méteil)</t>
        </is>
      </c>
      <c r="D5235" t="n">
        <v>174</v>
      </c>
      <c r="E5235" t="n">
        <v>0</v>
      </c>
      <c r="F5235" t="n">
        <v>457</v>
      </c>
      <c r="G5235" t="inlineStr">
        <is>
          <t>Donnée calculée</t>
        </is>
      </c>
      <c r="H5235" t="inlineStr"/>
      <c r="I5235" t="inlineStr"/>
    </row>
    <row r="5236">
      <c r="A5236" t="inlineStr">
        <is>
          <t>2019</t>
        </is>
      </c>
      <c r="B5236" t="inlineStr">
        <is>
          <t>Céréales (hors riz)</t>
        </is>
      </c>
      <c r="C5236" t="inlineStr">
        <is>
          <t>Ferme - Mélanges de céréales (hors méteil)</t>
        </is>
      </c>
      <c r="D5236" t="n">
        <v>174</v>
      </c>
      <c r="E5236" t="n">
        <v>0</v>
      </c>
      <c r="F5236" t="n">
        <v>457</v>
      </c>
      <c r="G5236" t="inlineStr">
        <is>
          <t>Donnée calculée</t>
        </is>
      </c>
      <c r="H5236" t="inlineStr"/>
      <c r="I5236" t="inlineStr"/>
    </row>
    <row r="5237">
      <c r="A5237" t="inlineStr">
        <is>
          <t>2019</t>
        </is>
      </c>
      <c r="B5237" t="inlineStr">
        <is>
          <t>Mélanges de céréales (hors méteil)</t>
        </is>
      </c>
      <c r="C5237" t="inlineStr">
        <is>
          <t>Ferme - Mélanges de céréales (hors méteil)</t>
        </is>
      </c>
      <c r="D5237" t="n">
        <v>174</v>
      </c>
      <c r="E5237" t="n">
        <v>0</v>
      </c>
      <c r="F5237" t="n">
        <v>457</v>
      </c>
      <c r="G5237" t="inlineStr">
        <is>
          <t>Donnée calculée</t>
        </is>
      </c>
      <c r="H5237" t="inlineStr"/>
      <c r="I5237" t="inlineStr"/>
    </row>
    <row r="5238">
      <c r="A5238" t="inlineStr">
        <is>
          <t>2019</t>
        </is>
      </c>
      <c r="B5238" t="inlineStr">
        <is>
          <t>Céréales</t>
        </is>
      </c>
      <c r="C5238" t="inlineStr">
        <is>
          <t>Ferme - Riz</t>
        </is>
      </c>
      <c r="D5238" t="n">
        <v>11</v>
      </c>
      <c r="E5238" t="inlineStr"/>
      <c r="F5238" t="inlineStr"/>
      <c r="G5238" t="inlineStr">
        <is>
          <t>Donnée calculée</t>
        </is>
      </c>
      <c r="H5238" t="inlineStr"/>
      <c r="I5238" t="inlineStr"/>
    </row>
    <row r="5239">
      <c r="A5239" t="inlineStr">
        <is>
          <t>2019</t>
        </is>
      </c>
      <c r="B5239" t="inlineStr">
        <is>
          <t>Riz</t>
        </is>
      </c>
      <c r="C5239" t="inlineStr">
        <is>
          <t>Ferme - Riz</t>
        </is>
      </c>
      <c r="D5239" t="n">
        <v>11</v>
      </c>
      <c r="E5239" t="inlineStr"/>
      <c r="F5239" t="inlineStr"/>
      <c r="G5239" t="inlineStr">
        <is>
          <t>Donnée collectée</t>
        </is>
      </c>
      <c r="H5239" t="inlineStr"/>
      <c r="I5239" t="inlineStr"/>
    </row>
    <row r="5240">
      <c r="A5240" t="inlineStr">
        <is>
          <t>2019</t>
        </is>
      </c>
      <c r="B5240" t="inlineStr">
        <is>
          <t>Riz indica</t>
        </is>
      </c>
      <c r="C5240" t="inlineStr">
        <is>
          <t>Ferme - Riz</t>
        </is>
      </c>
      <c r="D5240" t="n">
        <v>1.2</v>
      </c>
      <c r="E5240" t="n">
        <v>0</v>
      </c>
      <c r="F5240" t="n">
        <v>11</v>
      </c>
      <c r="G5240" t="inlineStr">
        <is>
          <t>Donnée calculée</t>
        </is>
      </c>
      <c r="H5240" t="inlineStr"/>
      <c r="I5240" t="inlineStr"/>
    </row>
    <row r="5241">
      <c r="A5241" t="inlineStr">
        <is>
          <t>2019</t>
        </is>
      </c>
      <c r="B5241" t="inlineStr">
        <is>
          <t>Autres riz (Japonica)</t>
        </is>
      </c>
      <c r="C5241" t="inlineStr">
        <is>
          <t>Ferme - Riz</t>
        </is>
      </c>
      <c r="D5241" t="n">
        <v>9.77</v>
      </c>
      <c r="E5241" t="n">
        <v>0</v>
      </c>
      <c r="F5241" t="n">
        <v>11</v>
      </c>
      <c r="G5241" t="inlineStr">
        <is>
          <t>Donnée calculée</t>
        </is>
      </c>
      <c r="H5241" t="inlineStr"/>
      <c r="I5241" t="inlineStr"/>
    </row>
    <row r="5242">
      <c r="A5242" t="inlineStr">
        <is>
          <t>2019</t>
        </is>
      </c>
      <c r="B5242" t="inlineStr">
        <is>
          <t>Céréales</t>
        </is>
      </c>
      <c r="C5242" t="inlineStr">
        <is>
          <t>OS</t>
        </is>
      </c>
      <c r="D5242" t="n">
        <v>46300</v>
      </c>
      <c r="E5242" t="n">
        <v>45900</v>
      </c>
      <c r="F5242" t="n">
        <v>47400</v>
      </c>
      <c r="G5242" t="inlineStr">
        <is>
          <t>Donnée calculée</t>
        </is>
      </c>
      <c r="H5242" t="inlineStr"/>
      <c r="I5242" t="inlineStr"/>
    </row>
    <row r="5243">
      <c r="A5243" t="inlineStr">
        <is>
          <t>2019</t>
        </is>
      </c>
      <c r="B5243" t="inlineStr">
        <is>
          <t>Céréales (hors riz)</t>
        </is>
      </c>
      <c r="C5243" t="inlineStr">
        <is>
          <t>OS</t>
        </is>
      </c>
      <c r="D5243" t="n">
        <v>46200</v>
      </c>
      <c r="E5243" t="n">
        <v>45900</v>
      </c>
      <c r="F5243" t="n">
        <v>47300</v>
      </c>
      <c r="G5243" t="inlineStr">
        <is>
          <t>Donnée calculée</t>
        </is>
      </c>
      <c r="H5243" t="inlineStr"/>
      <c r="I5243" t="inlineStr"/>
    </row>
    <row r="5244">
      <c r="A5244" t="inlineStr">
        <is>
          <t>2019</t>
        </is>
      </c>
      <c r="B5244" t="inlineStr">
        <is>
          <t>Blé</t>
        </is>
      </c>
      <c r="C5244" t="inlineStr">
        <is>
          <t>OS</t>
        </is>
      </c>
      <c r="D5244" t="n">
        <v>27400</v>
      </c>
      <c r="E5244" t="n">
        <v>27400</v>
      </c>
      <c r="F5244" t="n">
        <v>27500</v>
      </c>
      <c r="G5244" t="inlineStr">
        <is>
          <t>Donnée calculée</t>
        </is>
      </c>
      <c r="H5244" t="inlineStr"/>
      <c r="I5244" t="inlineStr"/>
    </row>
    <row r="5245">
      <c r="A5245" t="inlineStr">
        <is>
          <t>2019</t>
        </is>
      </c>
      <c r="B5245" t="inlineStr">
        <is>
          <t>Blé dur</t>
        </is>
      </c>
      <c r="C5245" t="inlineStr">
        <is>
          <t>OS</t>
        </is>
      </c>
      <c r="D5245" t="n">
        <v>1270</v>
      </c>
      <c r="E5245" t="n">
        <v>1270</v>
      </c>
      <c r="F5245" t="n">
        <v>1270</v>
      </c>
      <c r="G5245" t="inlineStr">
        <is>
          <t>Donnée calculée</t>
        </is>
      </c>
      <c r="H5245" t="inlineStr"/>
      <c r="I5245" t="inlineStr"/>
    </row>
    <row r="5246">
      <c r="A5246" t="inlineStr">
        <is>
          <t>2019</t>
        </is>
      </c>
      <c r="B5246" t="inlineStr">
        <is>
          <t>Blé tendre et méteil</t>
        </is>
      </c>
      <c r="C5246" t="inlineStr">
        <is>
          <t>OS</t>
        </is>
      </c>
      <c r="D5246" t="n">
        <v>26100</v>
      </c>
      <c r="E5246" t="n">
        <v>26100</v>
      </c>
      <c r="F5246" t="n">
        <v>26200</v>
      </c>
      <c r="G5246" t="inlineStr">
        <is>
          <t>Donnée calculée</t>
        </is>
      </c>
      <c r="H5246" t="inlineStr"/>
      <c r="I5246" t="inlineStr"/>
    </row>
    <row r="5247">
      <c r="A5247" t="inlineStr">
        <is>
          <t>2019</t>
        </is>
      </c>
      <c r="B5247" t="inlineStr">
        <is>
          <t>Blé tendre</t>
        </is>
      </c>
      <c r="C5247" t="inlineStr">
        <is>
          <t>OS</t>
        </is>
      </c>
      <c r="D5247" t="n">
        <v>26100</v>
      </c>
      <c r="E5247" t="n">
        <v>26100</v>
      </c>
      <c r="F5247" t="n">
        <v>26200</v>
      </c>
      <c r="G5247" t="inlineStr">
        <is>
          <t>Donnée calculée</t>
        </is>
      </c>
      <c r="H5247" t="inlineStr"/>
      <c r="I5247" t="inlineStr"/>
    </row>
    <row r="5248">
      <c r="A5248" t="inlineStr">
        <is>
          <t>2019</t>
        </is>
      </c>
      <c r="B5248" t="inlineStr">
        <is>
          <t>Méteil</t>
        </is>
      </c>
      <c r="C5248" t="inlineStr">
        <is>
          <t>OS</t>
        </is>
      </c>
      <c r="D5248" t="n">
        <v>3.57</v>
      </c>
      <c r="E5248" t="n">
        <v>3.56</v>
      </c>
      <c r="F5248" t="n">
        <v>3.57</v>
      </c>
      <c r="G5248" t="inlineStr">
        <is>
          <t>Donnée calculée</t>
        </is>
      </c>
      <c r="H5248" t="inlineStr"/>
      <c r="I5248" t="inlineStr"/>
    </row>
    <row r="5249">
      <c r="A5249" t="inlineStr">
        <is>
          <t>2019</t>
        </is>
      </c>
      <c r="B5249" t="inlineStr">
        <is>
          <t>Maïs-grain</t>
        </is>
      </c>
      <c r="C5249" t="inlineStr">
        <is>
          <t>OS</t>
        </is>
      </c>
      <c r="D5249" t="n">
        <v>7970</v>
      </c>
      <c r="E5249" t="n">
        <v>7730</v>
      </c>
      <c r="F5249" t="n">
        <v>8280</v>
      </c>
      <c r="G5249" t="inlineStr">
        <is>
          <t>Donnée calculée</t>
        </is>
      </c>
      <c r="H5249" t="inlineStr"/>
      <c r="I5249" t="inlineStr"/>
    </row>
    <row r="5250">
      <c r="A5250" t="inlineStr">
        <is>
          <t>2019</t>
        </is>
      </c>
      <c r="B5250" t="inlineStr">
        <is>
          <t>Maïs-grain (conso)</t>
        </is>
      </c>
      <c r="C5250" t="inlineStr">
        <is>
          <t>OS</t>
        </is>
      </c>
      <c r="D5250" t="n">
        <v>7730</v>
      </c>
      <c r="E5250" t="n">
        <v>7730</v>
      </c>
      <c r="F5250" t="n">
        <v>8050</v>
      </c>
      <c r="G5250" t="inlineStr">
        <is>
          <t>Donnée calculée</t>
        </is>
      </c>
      <c r="H5250" t="inlineStr"/>
      <c r="I5250" t="inlineStr"/>
    </row>
    <row r="5251">
      <c r="A5251" t="inlineStr">
        <is>
          <t>2019</t>
        </is>
      </c>
      <c r="B5251" t="inlineStr">
        <is>
          <t>Maïs-grain (semence)</t>
        </is>
      </c>
      <c r="C5251" t="inlineStr">
        <is>
          <t>OS</t>
        </is>
      </c>
      <c r="D5251" t="n">
        <v>233</v>
      </c>
      <c r="E5251" t="n">
        <v>0</v>
      </c>
      <c r="F5251" t="n">
        <v>233</v>
      </c>
      <c r="G5251" t="inlineStr">
        <is>
          <t>Donnée calculée</t>
        </is>
      </c>
      <c r="H5251" t="inlineStr"/>
      <c r="I5251" t="inlineStr"/>
    </row>
    <row r="5252">
      <c r="A5252" t="inlineStr">
        <is>
          <t>2019</t>
        </is>
      </c>
      <c r="B5252" t="inlineStr">
        <is>
          <t>Orge, seigle et avoine</t>
        </is>
      </c>
      <c r="C5252" t="inlineStr">
        <is>
          <t>OS</t>
        </is>
      </c>
      <c r="D5252" t="n">
        <v>9860</v>
      </c>
      <c r="E5252" t="n">
        <v>9850</v>
      </c>
      <c r="F5252" t="n">
        <v>9980</v>
      </c>
      <c r="G5252" t="inlineStr">
        <is>
          <t>Donnée calculée</t>
        </is>
      </c>
      <c r="H5252" t="inlineStr"/>
      <c r="I5252" t="inlineStr"/>
    </row>
    <row r="5253">
      <c r="A5253" t="inlineStr">
        <is>
          <t>2019</t>
        </is>
      </c>
      <c r="B5253" t="inlineStr">
        <is>
          <t>Orge</t>
        </is>
      </c>
      <c r="C5253" t="inlineStr">
        <is>
          <t>OS</t>
        </is>
      </c>
      <c r="D5253" t="n">
        <v>9590</v>
      </c>
      <c r="E5253" t="n">
        <v>9590</v>
      </c>
      <c r="F5253" t="n">
        <v>9710</v>
      </c>
      <c r="G5253" t="inlineStr">
        <is>
          <t>Donnée calculée</t>
        </is>
      </c>
      <c r="H5253" t="inlineStr"/>
      <c r="I5253" t="inlineStr"/>
    </row>
    <row r="5254">
      <c r="A5254" t="inlineStr">
        <is>
          <t>2019</t>
        </is>
      </c>
      <c r="B5254" t="inlineStr">
        <is>
          <t>Seigle</t>
        </is>
      </c>
      <c r="C5254" t="inlineStr">
        <is>
          <t>OS</t>
        </is>
      </c>
      <c r="D5254" t="n">
        <v>49.9</v>
      </c>
      <c r="E5254" t="n">
        <v>49.8</v>
      </c>
      <c r="F5254" t="n">
        <v>50</v>
      </c>
      <c r="G5254" t="inlineStr">
        <is>
          <t>Donnée calculée</t>
        </is>
      </c>
      <c r="H5254" t="inlineStr"/>
      <c r="I5254" t="inlineStr"/>
    </row>
    <row r="5255">
      <c r="A5255" t="inlineStr">
        <is>
          <t>2019</t>
        </is>
      </c>
      <c r="B5255" t="inlineStr">
        <is>
          <t>Avoine</t>
        </is>
      </c>
      <c r="C5255" t="inlineStr">
        <is>
          <t>OS</t>
        </is>
      </c>
      <c r="D5255" t="n">
        <v>212</v>
      </c>
      <c r="E5255" t="n">
        <v>212</v>
      </c>
      <c r="F5255" t="n">
        <v>213</v>
      </c>
      <c r="G5255" t="inlineStr">
        <is>
          <t>Donnée calculée</t>
        </is>
      </c>
      <c r="H5255" t="inlineStr"/>
      <c r="I5255" t="inlineStr"/>
    </row>
    <row r="5256">
      <c r="A5256" t="inlineStr">
        <is>
          <t>2019</t>
        </is>
      </c>
      <c r="B5256" t="inlineStr">
        <is>
          <t>Sorgho-grain, millet et autres céréales</t>
        </is>
      </c>
      <c r="C5256" t="inlineStr">
        <is>
          <t>OS</t>
        </is>
      </c>
      <c r="D5256" t="n">
        <v>924</v>
      </c>
      <c r="E5256" t="n">
        <v>896</v>
      </c>
      <c r="F5256" t="n">
        <v>1080</v>
      </c>
      <c r="G5256" t="inlineStr">
        <is>
          <t>Donnée calculée</t>
        </is>
      </c>
      <c r="H5256" t="inlineStr"/>
      <c r="I5256" t="inlineStr"/>
    </row>
    <row r="5257">
      <c r="A5257" t="inlineStr">
        <is>
          <t>2019</t>
        </is>
      </c>
      <c r="B5257" t="inlineStr">
        <is>
          <t>Sorgho-grain</t>
        </is>
      </c>
      <c r="C5257" t="inlineStr">
        <is>
          <t>OS</t>
        </is>
      </c>
      <c r="D5257" t="n">
        <v>200</v>
      </c>
      <c r="E5257" t="n">
        <v>197</v>
      </c>
      <c r="F5257" t="n">
        <v>203</v>
      </c>
      <c r="G5257" t="inlineStr">
        <is>
          <t>Donnée calculée</t>
        </is>
      </c>
      <c r="H5257" t="inlineStr"/>
      <c r="I5257" t="inlineStr"/>
    </row>
    <row r="5258">
      <c r="A5258" t="inlineStr">
        <is>
          <t>2019</t>
        </is>
      </c>
      <c r="B5258" t="inlineStr">
        <is>
          <t>Sorgho-grain (conso)</t>
        </is>
      </c>
      <c r="C5258" t="inlineStr">
        <is>
          <t>OS</t>
        </is>
      </c>
      <c r="D5258" t="n">
        <v>198</v>
      </c>
      <c r="E5258" t="n">
        <v>197</v>
      </c>
      <c r="F5258" t="n">
        <v>201</v>
      </c>
      <c r="G5258" t="inlineStr">
        <is>
          <t>Donnée calculée</t>
        </is>
      </c>
      <c r="H5258" t="inlineStr"/>
      <c r="I5258" t="inlineStr"/>
    </row>
    <row r="5259">
      <c r="A5259" t="inlineStr">
        <is>
          <t>2019</t>
        </is>
      </c>
      <c r="B5259" t="inlineStr">
        <is>
          <t>Sorgho-grain (semence)</t>
        </is>
      </c>
      <c r="C5259" t="inlineStr">
        <is>
          <t>OS</t>
        </is>
      </c>
      <c r="D5259" t="n">
        <v>2.45</v>
      </c>
      <c r="E5259" t="n">
        <v>0</v>
      </c>
      <c r="F5259" t="n">
        <v>2.45</v>
      </c>
      <c r="G5259" t="inlineStr">
        <is>
          <t>Donnée calculée</t>
        </is>
      </c>
      <c r="H5259" t="inlineStr"/>
      <c r="I5259" t="inlineStr"/>
    </row>
    <row r="5260">
      <c r="A5260" t="inlineStr">
        <is>
          <t>2019</t>
        </is>
      </c>
      <c r="B5260" t="inlineStr">
        <is>
          <t>Triticale</t>
        </is>
      </c>
      <c r="C5260" t="inlineStr">
        <is>
          <t>OS</t>
        </is>
      </c>
      <c r="D5260" t="n">
        <v>648</v>
      </c>
      <c r="E5260" t="n">
        <v>647</v>
      </c>
      <c r="F5260" t="n">
        <v>650</v>
      </c>
      <c r="G5260" t="inlineStr">
        <is>
          <t>Donnée calculée</t>
        </is>
      </c>
      <c r="H5260" t="inlineStr"/>
      <c r="I5260" t="inlineStr"/>
    </row>
    <row r="5261">
      <c r="A5261" t="inlineStr">
        <is>
          <t>2019</t>
        </is>
      </c>
      <c r="B5261" t="inlineStr">
        <is>
          <t>Millet et autres céréales</t>
        </is>
      </c>
      <c r="C5261" t="inlineStr">
        <is>
          <t>OS</t>
        </is>
      </c>
      <c r="D5261" t="n">
        <v>76.40000000000001</v>
      </c>
      <c r="E5261" t="n">
        <v>51.8</v>
      </c>
      <c r="F5261" t="n">
        <v>229</v>
      </c>
      <c r="G5261" t="inlineStr">
        <is>
          <t>Donnée calculée</t>
        </is>
      </c>
      <c r="H5261" t="inlineStr"/>
      <c r="I5261" t="inlineStr"/>
    </row>
    <row r="5262">
      <c r="A5262" t="inlineStr">
        <is>
          <t>2019</t>
        </is>
      </c>
      <c r="B5262" t="inlineStr">
        <is>
          <t>Millet</t>
        </is>
      </c>
      <c r="C5262" t="inlineStr">
        <is>
          <t>OS</t>
        </is>
      </c>
      <c r="D5262" t="n">
        <v>28.4</v>
      </c>
      <c r="E5262" t="n">
        <v>28.4</v>
      </c>
      <c r="F5262" t="n">
        <v>28.5</v>
      </c>
      <c r="G5262" t="inlineStr">
        <is>
          <t>Donnée calculée</t>
        </is>
      </c>
      <c r="H5262" t="inlineStr"/>
      <c r="I5262" t="inlineStr"/>
    </row>
    <row r="5263">
      <c r="A5263" t="inlineStr">
        <is>
          <t>2019</t>
        </is>
      </c>
      <c r="B5263" t="inlineStr">
        <is>
          <t>Autres céréales</t>
        </is>
      </c>
      <c r="C5263" t="inlineStr">
        <is>
          <t>OS</t>
        </is>
      </c>
      <c r="D5263" t="n">
        <v>48</v>
      </c>
      <c r="E5263" t="n">
        <v>23.4</v>
      </c>
      <c r="F5263" t="n">
        <v>201</v>
      </c>
      <c r="G5263" t="inlineStr">
        <is>
          <t>Donnée calculée</t>
        </is>
      </c>
      <c r="H5263" t="inlineStr"/>
      <c r="I5263" t="inlineStr"/>
    </row>
    <row r="5264">
      <c r="A5264" t="inlineStr">
        <is>
          <t>2019</t>
        </is>
      </c>
      <c r="B5264" t="inlineStr">
        <is>
          <t>Sarrasin</t>
        </is>
      </c>
      <c r="C5264" t="inlineStr">
        <is>
          <t>OS</t>
        </is>
      </c>
      <c r="D5264" t="n">
        <v>10.1</v>
      </c>
      <c r="E5264" t="n">
        <v>10.1</v>
      </c>
      <c r="F5264" t="n">
        <v>10.1</v>
      </c>
      <c r="G5264" t="inlineStr">
        <is>
          <t>Donnée calculée</t>
        </is>
      </c>
      <c r="H5264" t="inlineStr"/>
      <c r="I5264" t="inlineStr"/>
    </row>
    <row r="5265">
      <c r="A5265" t="inlineStr">
        <is>
          <t>2019</t>
        </is>
      </c>
      <c r="B5265" t="inlineStr">
        <is>
          <t>Alpiste</t>
        </is>
      </c>
      <c r="C5265" t="inlineStr">
        <is>
          <t>OS</t>
        </is>
      </c>
      <c r="D5265" t="n">
        <v>0.13</v>
      </c>
      <c r="E5265" t="n">
        <v>0.13</v>
      </c>
      <c r="F5265" t="n">
        <v>0.13</v>
      </c>
      <c r="G5265" t="inlineStr">
        <is>
          <t>Donnée calculée</t>
        </is>
      </c>
      <c r="H5265" t="inlineStr"/>
      <c r="I5265" t="inlineStr"/>
    </row>
    <row r="5266">
      <c r="A5266" t="inlineStr">
        <is>
          <t>2019</t>
        </is>
      </c>
      <c r="B5266" t="inlineStr">
        <is>
          <t>Epeautre</t>
        </is>
      </c>
      <c r="C5266" t="inlineStr">
        <is>
          <t>OS</t>
        </is>
      </c>
      <c r="D5266" t="n">
        <v>13.3</v>
      </c>
      <c r="E5266" t="n">
        <v>13.2</v>
      </c>
      <c r="F5266" t="n">
        <v>13.3</v>
      </c>
      <c r="G5266" t="inlineStr">
        <is>
          <t>Donnée calculée</t>
        </is>
      </c>
      <c r="H5266" t="inlineStr"/>
      <c r="I5266" t="inlineStr"/>
    </row>
    <row r="5267">
      <c r="A5267" t="inlineStr">
        <is>
          <t>2019</t>
        </is>
      </c>
      <c r="B5267" t="inlineStr">
        <is>
          <t>Autres céréales, autres</t>
        </is>
      </c>
      <c r="C5267" t="inlineStr">
        <is>
          <t>OS</t>
        </is>
      </c>
      <c r="D5267" t="n">
        <v>24.4</v>
      </c>
      <c r="E5267" t="n">
        <v>0</v>
      </c>
      <c r="F5267" t="n">
        <v>177</v>
      </c>
      <c r="G5267" t="inlineStr">
        <is>
          <t>Donnée calculée</t>
        </is>
      </c>
      <c r="H5267" t="inlineStr"/>
      <c r="I5267" t="inlineStr"/>
    </row>
    <row r="5268">
      <c r="A5268" t="inlineStr">
        <is>
          <t>2019</t>
        </is>
      </c>
      <c r="B5268" t="inlineStr">
        <is>
          <t>Mélanges de céréales (hors méteil)</t>
        </is>
      </c>
      <c r="C5268" t="inlineStr">
        <is>
          <t>OS</t>
        </is>
      </c>
      <c r="D5268" t="n">
        <v>86.2</v>
      </c>
      <c r="E5268" t="n">
        <v>0</v>
      </c>
      <c r="F5268" t="n">
        <v>457</v>
      </c>
      <c r="G5268" t="inlineStr">
        <is>
          <t>Donnée calculée</t>
        </is>
      </c>
      <c r="H5268" t="inlineStr"/>
      <c r="I5268" t="inlineStr"/>
    </row>
    <row r="5269">
      <c r="A5269" t="inlineStr">
        <is>
          <t>2019</t>
        </is>
      </c>
      <c r="B5269" t="inlineStr">
        <is>
          <t>Riz</t>
        </is>
      </c>
      <c r="C5269" t="inlineStr">
        <is>
          <t>OS</t>
        </is>
      </c>
      <c r="D5269" t="n">
        <v>62.6</v>
      </c>
      <c r="E5269" t="n">
        <v>51.2</v>
      </c>
      <c r="F5269" t="n">
        <v>73.5</v>
      </c>
      <c r="G5269" t="inlineStr">
        <is>
          <t>Donnée calculée</t>
        </is>
      </c>
      <c r="H5269" t="inlineStr"/>
      <c r="I5269" t="inlineStr"/>
    </row>
    <row r="5270">
      <c r="A5270" t="inlineStr">
        <is>
          <t>2019</t>
        </is>
      </c>
      <c r="B5270" t="inlineStr">
        <is>
          <t>Riz indica</t>
        </is>
      </c>
      <c r="C5270" t="inlineStr">
        <is>
          <t>OS</t>
        </is>
      </c>
      <c r="D5270" t="n">
        <v>8.92</v>
      </c>
      <c r="E5270" t="n">
        <v>0</v>
      </c>
      <c r="F5270" t="n">
        <v>11.2</v>
      </c>
      <c r="G5270" t="inlineStr">
        <is>
          <t>Donnée calculée</t>
        </is>
      </c>
      <c r="H5270" t="inlineStr"/>
      <c r="I5270" t="inlineStr"/>
    </row>
    <row r="5271">
      <c r="A5271" t="inlineStr">
        <is>
          <t>2019</t>
        </is>
      </c>
      <c r="B5271" t="inlineStr">
        <is>
          <t>Autres riz (Japonica)</t>
        </is>
      </c>
      <c r="C5271" t="inlineStr">
        <is>
          <t>OS</t>
        </is>
      </c>
      <c r="D5271" t="n">
        <v>53.7</v>
      </c>
      <c r="E5271" t="n">
        <v>51.2</v>
      </c>
      <c r="F5271" t="n">
        <v>62.7</v>
      </c>
      <c r="G5271" t="inlineStr">
        <is>
          <t>Donnée calculée</t>
        </is>
      </c>
      <c r="H5271" t="inlineStr"/>
      <c r="I5271" t="inlineStr"/>
    </row>
    <row r="5272">
      <c r="A5272" t="inlineStr">
        <is>
          <t>2019</t>
        </is>
      </c>
      <c r="B5272" t="inlineStr">
        <is>
          <t>Blé tendre et épeautre</t>
        </is>
      </c>
      <c r="C5272" t="inlineStr">
        <is>
          <t>OS</t>
        </is>
      </c>
      <c r="D5272" t="n">
        <v>26100</v>
      </c>
      <c r="E5272" t="n">
        <v>26100</v>
      </c>
      <c r="F5272" t="n">
        <v>26200</v>
      </c>
      <c r="G5272" t="inlineStr">
        <is>
          <t>Donnée calculée</t>
        </is>
      </c>
      <c r="H5272" t="inlineStr"/>
      <c r="I5272" t="inlineStr"/>
    </row>
    <row r="5273">
      <c r="A5273" t="inlineStr">
        <is>
          <t>2019</t>
        </is>
      </c>
      <c r="B5273" t="inlineStr">
        <is>
          <t>Seigle et méteil</t>
        </is>
      </c>
      <c r="C5273" t="inlineStr">
        <is>
          <t>OS</t>
        </is>
      </c>
      <c r="D5273" t="n">
        <v>53.5</v>
      </c>
      <c r="E5273" t="n">
        <v>53.3</v>
      </c>
      <c r="F5273" t="n">
        <v>53.6</v>
      </c>
      <c r="G5273" t="inlineStr">
        <is>
          <t>Donnée calculée</t>
        </is>
      </c>
      <c r="H5273" t="inlineStr"/>
      <c r="I5273" t="inlineStr"/>
    </row>
    <row r="5274">
      <c r="A5274" t="inlineStr">
        <is>
          <t>2019</t>
        </is>
      </c>
      <c r="B5274" t="inlineStr">
        <is>
          <t>Céréales (n-1)</t>
        </is>
      </c>
      <c r="C5274" t="inlineStr">
        <is>
          <t>OS</t>
        </is>
      </c>
      <c r="D5274" t="n">
        <v>12900</v>
      </c>
      <c r="E5274" t="n">
        <v>12200</v>
      </c>
      <c r="F5274" t="n">
        <v>500000000</v>
      </c>
      <c r="G5274" t="inlineStr">
        <is>
          <t>Donnée calculée</t>
        </is>
      </c>
      <c r="H5274" t="inlineStr"/>
      <c r="I5274" t="inlineStr"/>
    </row>
    <row r="5275">
      <c r="A5275" t="inlineStr">
        <is>
          <t>2019</t>
        </is>
      </c>
      <c r="B5275" t="inlineStr">
        <is>
          <t>Céréales (hors riz) (n-1)</t>
        </is>
      </c>
      <c r="C5275" t="inlineStr">
        <is>
          <t>OS</t>
        </is>
      </c>
      <c r="D5275" t="n">
        <v>12900</v>
      </c>
      <c r="E5275" t="n">
        <v>12200</v>
      </c>
      <c r="F5275" t="n">
        <v>500000000</v>
      </c>
      <c r="G5275" t="inlineStr">
        <is>
          <t>Donnée calculée</t>
        </is>
      </c>
      <c r="H5275" t="inlineStr"/>
      <c r="I5275" t="inlineStr"/>
    </row>
    <row r="5276">
      <c r="A5276" t="inlineStr">
        <is>
          <t>2019</t>
        </is>
      </c>
      <c r="B5276" t="inlineStr">
        <is>
          <t>Blé (n-1)</t>
        </is>
      </c>
      <c r="C5276" t="inlineStr">
        <is>
          <t>OS</t>
        </is>
      </c>
      <c r="D5276" t="n">
        <v>8990</v>
      </c>
      <c r="E5276" t="n">
        <v>8860</v>
      </c>
      <c r="F5276" t="n">
        <v>8990</v>
      </c>
      <c r="G5276" t="inlineStr">
        <is>
          <t>Donnée calculée</t>
        </is>
      </c>
      <c r="H5276" t="inlineStr"/>
      <c r="I5276" t="inlineStr"/>
    </row>
    <row r="5277">
      <c r="A5277" t="inlineStr">
        <is>
          <t>2019</t>
        </is>
      </c>
      <c r="B5277" t="inlineStr">
        <is>
          <t>Blé dur (n-1)</t>
        </is>
      </c>
      <c r="C5277" t="inlineStr">
        <is>
          <t>OS</t>
        </is>
      </c>
      <c r="D5277" t="n">
        <v>565</v>
      </c>
      <c r="E5277" t="n">
        <v>559</v>
      </c>
      <c r="F5277" t="n">
        <v>566</v>
      </c>
      <c r="G5277" t="inlineStr">
        <is>
          <t>Donnée calculée</t>
        </is>
      </c>
      <c r="H5277" t="inlineStr"/>
      <c r="I5277" t="inlineStr"/>
    </row>
    <row r="5278">
      <c r="A5278" t="inlineStr">
        <is>
          <t>2019</t>
        </is>
      </c>
      <c r="B5278" t="inlineStr">
        <is>
          <t>Blé tendre et méteil (n-1)</t>
        </is>
      </c>
      <c r="C5278" t="inlineStr">
        <is>
          <t>OS</t>
        </is>
      </c>
      <c r="D5278" t="n">
        <v>8420</v>
      </c>
      <c r="E5278" t="n">
        <v>8300</v>
      </c>
      <c r="F5278" t="n">
        <v>8420</v>
      </c>
      <c r="G5278" t="inlineStr">
        <is>
          <t>Donnée calculée</t>
        </is>
      </c>
      <c r="H5278" t="inlineStr"/>
      <c r="I5278" t="inlineStr"/>
    </row>
    <row r="5279">
      <c r="A5279" t="inlineStr">
        <is>
          <t>2019</t>
        </is>
      </c>
      <c r="B5279" t="inlineStr">
        <is>
          <t>Blé tendre (n-1)</t>
        </is>
      </c>
      <c r="C5279" t="inlineStr">
        <is>
          <t>OS</t>
        </is>
      </c>
      <c r="D5279" t="n">
        <v>8420</v>
      </c>
      <c r="E5279" t="n">
        <v>8300</v>
      </c>
      <c r="F5279" t="n">
        <v>8420</v>
      </c>
      <c r="G5279" t="inlineStr">
        <is>
          <t>Donnée calculée</t>
        </is>
      </c>
      <c r="H5279" t="inlineStr"/>
      <c r="I5279" t="inlineStr"/>
    </row>
    <row r="5280">
      <c r="A5280" t="inlineStr">
        <is>
          <t>2019</t>
        </is>
      </c>
      <c r="B5280" t="inlineStr">
        <is>
          <t>Méteil (n-1)</t>
        </is>
      </c>
      <c r="C5280" t="inlineStr">
        <is>
          <t>OS</t>
        </is>
      </c>
      <c r="D5280" t="n">
        <v>0.33</v>
      </c>
      <c r="E5280" t="n">
        <v>0.32</v>
      </c>
      <c r="F5280" t="n">
        <v>0.34</v>
      </c>
      <c r="G5280" t="inlineStr">
        <is>
          <t>Donnée calculée</t>
        </is>
      </c>
      <c r="H5280" t="inlineStr"/>
      <c r="I5280" t="inlineStr"/>
    </row>
    <row r="5281">
      <c r="A5281" t="inlineStr">
        <is>
          <t>2019</t>
        </is>
      </c>
      <c r="B5281" t="inlineStr">
        <is>
          <t>Maïs-grain (n-1)</t>
        </is>
      </c>
      <c r="C5281" t="inlineStr">
        <is>
          <t>OS</t>
        </is>
      </c>
      <c r="D5281" t="n">
        <v>2290</v>
      </c>
      <c r="E5281" t="n">
        <v>1980</v>
      </c>
      <c r="F5281" t="n">
        <v>2530</v>
      </c>
      <c r="G5281" t="inlineStr">
        <is>
          <t>Donnée calculée</t>
        </is>
      </c>
      <c r="H5281" t="inlineStr"/>
      <c r="I5281" t="inlineStr"/>
    </row>
    <row r="5282">
      <c r="A5282" t="inlineStr">
        <is>
          <t>2019</t>
        </is>
      </c>
      <c r="B5282" t="inlineStr">
        <is>
          <t>Maïs-grain (conso) (n-1)</t>
        </is>
      </c>
      <c r="C5282" t="inlineStr">
        <is>
          <t>OS</t>
        </is>
      </c>
      <c r="D5282" t="n">
        <v>1150</v>
      </c>
      <c r="E5282" t="n">
        <v>0</v>
      </c>
      <c r="F5282" t="n">
        <v>2300</v>
      </c>
      <c r="G5282" t="inlineStr">
        <is>
          <t>Donnée calculée</t>
        </is>
      </c>
      <c r="H5282" t="inlineStr"/>
      <c r="I5282" t="inlineStr"/>
    </row>
    <row r="5283">
      <c r="A5283" t="inlineStr">
        <is>
          <t>2019</t>
        </is>
      </c>
      <c r="B5283" t="inlineStr">
        <is>
          <t>Maïs-grain (semence) (n-1)</t>
        </is>
      </c>
      <c r="C5283" t="inlineStr">
        <is>
          <t>OS</t>
        </is>
      </c>
      <c r="D5283" t="n">
        <v>1150</v>
      </c>
      <c r="E5283" t="n">
        <v>0</v>
      </c>
      <c r="F5283" t="n">
        <v>2300</v>
      </c>
      <c r="G5283" t="inlineStr">
        <is>
          <t>Donnée calculée</t>
        </is>
      </c>
      <c r="H5283" t="inlineStr"/>
      <c r="I5283" t="inlineStr"/>
    </row>
    <row r="5284">
      <c r="A5284" t="inlineStr">
        <is>
          <t>2019</t>
        </is>
      </c>
      <c r="B5284" t="inlineStr">
        <is>
          <t>Orge, seigle et avoine (n-1)</t>
        </is>
      </c>
      <c r="C5284" t="inlineStr">
        <is>
          <t>OS</t>
        </is>
      </c>
      <c r="D5284" t="n">
        <v>1410</v>
      </c>
      <c r="E5284" t="n">
        <v>1290</v>
      </c>
      <c r="F5284" t="n">
        <v>1410</v>
      </c>
      <c r="G5284" t="inlineStr">
        <is>
          <t>Donnée calculée</t>
        </is>
      </c>
      <c r="H5284" t="inlineStr"/>
      <c r="I5284" t="inlineStr"/>
    </row>
    <row r="5285">
      <c r="A5285" t="inlineStr">
        <is>
          <t>2019</t>
        </is>
      </c>
      <c r="B5285" t="inlineStr">
        <is>
          <t>Orge (n-1)</t>
        </is>
      </c>
      <c r="C5285" t="inlineStr">
        <is>
          <t>OS</t>
        </is>
      </c>
      <c r="D5285" t="n">
        <v>1370</v>
      </c>
      <c r="E5285" t="n">
        <v>1250</v>
      </c>
      <c r="F5285" t="n">
        <v>1370</v>
      </c>
      <c r="G5285" t="inlineStr">
        <is>
          <t>Donnée calculée</t>
        </is>
      </c>
      <c r="H5285" t="inlineStr"/>
      <c r="I5285" t="inlineStr"/>
    </row>
    <row r="5286">
      <c r="A5286" t="inlineStr">
        <is>
          <t>2019</t>
        </is>
      </c>
      <c r="B5286" t="inlineStr">
        <is>
          <t>Seigle (n-1)</t>
        </is>
      </c>
      <c r="C5286" t="inlineStr">
        <is>
          <t>OS</t>
        </is>
      </c>
      <c r="D5286" t="n">
        <v>6.05</v>
      </c>
      <c r="E5286" t="n">
        <v>5.91</v>
      </c>
      <c r="F5286" t="n">
        <v>6.19</v>
      </c>
      <c r="G5286" t="inlineStr">
        <is>
          <t>Donnée calculée</t>
        </is>
      </c>
      <c r="H5286" t="inlineStr"/>
      <c r="I5286" t="inlineStr"/>
    </row>
    <row r="5287">
      <c r="A5287" t="inlineStr">
        <is>
          <t>2019</t>
        </is>
      </c>
      <c r="B5287" t="inlineStr">
        <is>
          <t>Avoine (n-1)</t>
        </is>
      </c>
      <c r="C5287" t="inlineStr">
        <is>
          <t>OS</t>
        </is>
      </c>
      <c r="D5287" t="n">
        <v>36</v>
      </c>
      <c r="E5287" t="n">
        <v>35.1</v>
      </c>
      <c r="F5287" t="n">
        <v>36.3</v>
      </c>
      <c r="G5287" t="inlineStr">
        <is>
          <t>Donnée calculée</t>
        </is>
      </c>
      <c r="H5287" t="inlineStr"/>
      <c r="I5287" t="inlineStr"/>
    </row>
    <row r="5288">
      <c r="A5288" t="inlineStr">
        <is>
          <t>2019</t>
        </is>
      </c>
      <c r="B5288" t="inlineStr">
        <is>
          <t>Sorgho-grain, millet et autres céréales (n-1)</t>
        </is>
      </c>
      <c r="C5288" t="inlineStr">
        <is>
          <t>OS</t>
        </is>
      </c>
      <c r="D5288" t="n">
        <v>122</v>
      </c>
      <c r="E5288" t="n">
        <v>76.2</v>
      </c>
      <c r="F5288" t="n">
        <v>500000000</v>
      </c>
      <c r="G5288" t="inlineStr">
        <is>
          <t>Donnée calculée</t>
        </is>
      </c>
      <c r="H5288" t="inlineStr"/>
      <c r="I5288" t="inlineStr"/>
    </row>
    <row r="5289">
      <c r="A5289" t="inlineStr">
        <is>
          <t>2019</t>
        </is>
      </c>
      <c r="B5289" t="inlineStr">
        <is>
          <t>Sorgho-grain (n-1)</t>
        </is>
      </c>
      <c r="C5289" t="inlineStr">
        <is>
          <t>OS</t>
        </is>
      </c>
      <c r="D5289" t="n">
        <v>15.2</v>
      </c>
      <c r="E5289" t="n">
        <v>12.3</v>
      </c>
      <c r="F5289" t="n">
        <v>18.3</v>
      </c>
      <c r="G5289" t="inlineStr">
        <is>
          <t>Donnée calculée</t>
        </is>
      </c>
      <c r="H5289" t="inlineStr"/>
      <c r="I5289" t="inlineStr"/>
    </row>
    <row r="5290">
      <c r="A5290" t="inlineStr">
        <is>
          <t>2019</t>
        </is>
      </c>
      <c r="B5290" t="inlineStr">
        <is>
          <t>Sorgho-grain (conso) (n-1)</t>
        </is>
      </c>
      <c r="C5290" t="inlineStr">
        <is>
          <t>OS</t>
        </is>
      </c>
      <c r="D5290" t="n">
        <v>7.63</v>
      </c>
      <c r="E5290" t="n">
        <v>0</v>
      </c>
      <c r="F5290" t="n">
        <v>15.8</v>
      </c>
      <c r="G5290" t="inlineStr">
        <is>
          <t>Donnée calculée</t>
        </is>
      </c>
      <c r="H5290" t="inlineStr"/>
      <c r="I5290" t="inlineStr"/>
    </row>
    <row r="5291">
      <c r="A5291" t="inlineStr">
        <is>
          <t>2019</t>
        </is>
      </c>
      <c r="B5291" t="inlineStr">
        <is>
          <t>Sorgho-grain (semence) (n-1)</t>
        </is>
      </c>
      <c r="C5291" t="inlineStr">
        <is>
          <t>OS</t>
        </is>
      </c>
      <c r="D5291" t="n">
        <v>7.63</v>
      </c>
      <c r="E5291" t="n">
        <v>0</v>
      </c>
      <c r="F5291" t="n">
        <v>15.8</v>
      </c>
      <c r="G5291" t="inlineStr">
        <is>
          <t>Donnée calculée</t>
        </is>
      </c>
      <c r="H5291" t="inlineStr"/>
      <c r="I5291" t="inlineStr"/>
    </row>
    <row r="5292">
      <c r="A5292" t="inlineStr">
        <is>
          <t>2019</t>
        </is>
      </c>
      <c r="B5292" t="inlineStr">
        <is>
          <t>Triticale (n-1)</t>
        </is>
      </c>
      <c r="C5292" t="inlineStr">
        <is>
          <t>OS</t>
        </is>
      </c>
      <c r="D5292" t="n">
        <v>54.9</v>
      </c>
      <c r="E5292" t="n">
        <v>52</v>
      </c>
      <c r="F5292" t="n">
        <v>55.5</v>
      </c>
      <c r="G5292" t="inlineStr">
        <is>
          <t>Donnée calculée</t>
        </is>
      </c>
      <c r="H5292" t="inlineStr"/>
      <c r="I5292" t="inlineStr"/>
    </row>
    <row r="5293">
      <c r="A5293" t="inlineStr">
        <is>
          <t>2019</t>
        </is>
      </c>
      <c r="B5293" t="inlineStr">
        <is>
          <t>Millet et autres céréales (n-1)</t>
        </is>
      </c>
      <c r="C5293" t="inlineStr">
        <is>
          <t>OS</t>
        </is>
      </c>
      <c r="D5293" t="n">
        <v>52.3</v>
      </c>
      <c r="E5293" t="n">
        <v>11.9</v>
      </c>
      <c r="F5293" t="n">
        <v>500000000</v>
      </c>
      <c r="G5293" t="inlineStr">
        <is>
          <t>Donnée calculée</t>
        </is>
      </c>
      <c r="H5293" t="inlineStr"/>
      <c r="I5293" t="inlineStr"/>
    </row>
    <row r="5294">
      <c r="A5294" t="inlineStr">
        <is>
          <t>2019</t>
        </is>
      </c>
      <c r="B5294" t="inlineStr">
        <is>
          <t>Millet (n-1)</t>
        </is>
      </c>
      <c r="C5294" t="inlineStr">
        <is>
          <t>OS</t>
        </is>
      </c>
      <c r="D5294" t="n">
        <v>4.63</v>
      </c>
      <c r="E5294" t="n">
        <v>4.55</v>
      </c>
      <c r="F5294" t="n">
        <v>4.71</v>
      </c>
      <c r="G5294" t="inlineStr">
        <is>
          <t>Donnée calculée</t>
        </is>
      </c>
      <c r="H5294" t="inlineStr"/>
      <c r="I5294" t="inlineStr"/>
    </row>
    <row r="5295">
      <c r="A5295" t="inlineStr">
        <is>
          <t>2019</t>
        </is>
      </c>
      <c r="B5295" t="inlineStr">
        <is>
          <t>Autres céréales (n-1)</t>
        </is>
      </c>
      <c r="C5295" t="inlineStr">
        <is>
          <t>OS</t>
        </is>
      </c>
      <c r="D5295" t="n">
        <v>47.6</v>
      </c>
      <c r="E5295" t="n">
        <v>7.32</v>
      </c>
      <c r="F5295" t="n">
        <v>500000000</v>
      </c>
      <c r="G5295" t="inlineStr">
        <is>
          <t>Donnée calculée</t>
        </is>
      </c>
      <c r="H5295" t="inlineStr"/>
      <c r="I5295" t="inlineStr"/>
    </row>
    <row r="5296">
      <c r="A5296" t="inlineStr">
        <is>
          <t>2019</t>
        </is>
      </c>
      <c r="B5296" t="inlineStr">
        <is>
          <t>Sarrasin (n-1)</t>
        </is>
      </c>
      <c r="C5296" t="inlineStr">
        <is>
          <t>OS</t>
        </is>
      </c>
      <c r="D5296" t="n">
        <v>2.9</v>
      </c>
      <c r="E5296" t="n">
        <v>2.87</v>
      </c>
      <c r="F5296" t="n">
        <v>2.93</v>
      </c>
      <c r="G5296" t="inlineStr">
        <is>
          <t>Donnée calculée</t>
        </is>
      </c>
      <c r="H5296" t="inlineStr"/>
      <c r="I5296" t="inlineStr"/>
    </row>
    <row r="5297">
      <c r="A5297" t="inlineStr">
        <is>
          <t>2019</t>
        </is>
      </c>
      <c r="B5297" t="inlineStr">
        <is>
          <t>Alpiste (n-1)</t>
        </is>
      </c>
      <c r="C5297" t="inlineStr">
        <is>
          <t>OS</t>
        </is>
      </c>
      <c r="D5297" t="n">
        <v>0.1</v>
      </c>
      <c r="E5297" t="n">
        <v>0.1</v>
      </c>
      <c r="F5297" t="n">
        <v>0.1</v>
      </c>
      <c r="G5297" t="inlineStr">
        <is>
          <t>Donnée calculée</t>
        </is>
      </c>
      <c r="H5297" t="inlineStr"/>
      <c r="I5297" t="inlineStr"/>
    </row>
    <row r="5298">
      <c r="A5298" t="inlineStr">
        <is>
          <t>2019</t>
        </is>
      </c>
      <c r="B5298" t="inlineStr">
        <is>
          <t>Epeautre (n-1)</t>
        </is>
      </c>
      <c r="C5298" t="inlineStr">
        <is>
          <t>OS</t>
        </is>
      </c>
      <c r="D5298" t="n">
        <v>4.39</v>
      </c>
      <c r="E5298" t="n">
        <v>4.35</v>
      </c>
      <c r="F5298" t="n">
        <v>4.43</v>
      </c>
      <c r="G5298" t="inlineStr">
        <is>
          <t>Donnée calculée</t>
        </is>
      </c>
      <c r="H5298" t="inlineStr"/>
      <c r="I5298" t="inlineStr"/>
    </row>
    <row r="5299">
      <c r="A5299" t="inlineStr">
        <is>
          <t>2019</t>
        </is>
      </c>
      <c r="B5299" t="inlineStr">
        <is>
          <t>Autres céréales, autres (n-1)</t>
        </is>
      </c>
      <c r="C5299" t="inlineStr">
        <is>
          <t>OS</t>
        </is>
      </c>
      <c r="D5299" t="n">
        <v>40.2</v>
      </c>
      <c r="E5299" t="n">
        <v>0</v>
      </c>
      <c r="F5299" t="n">
        <v>500000000</v>
      </c>
      <c r="G5299" t="inlineStr">
        <is>
          <t>Donnée calculée</t>
        </is>
      </c>
      <c r="H5299" t="inlineStr"/>
      <c r="I5299" t="inlineStr"/>
    </row>
    <row r="5300">
      <c r="A5300" t="inlineStr">
        <is>
          <t>2019</t>
        </is>
      </c>
      <c r="B5300" t="inlineStr">
        <is>
          <t>Mélanges de céréales (hors méteil) (n-1)</t>
        </is>
      </c>
      <c r="C5300" t="inlineStr">
        <is>
          <t>OS</t>
        </is>
      </c>
      <c r="D5300" t="n">
        <v>120</v>
      </c>
      <c r="E5300" t="n">
        <v>0</v>
      </c>
      <c r="F5300" t="n">
        <v>500000000</v>
      </c>
      <c r="G5300" t="inlineStr">
        <is>
          <t>Donnée calculée</t>
        </is>
      </c>
      <c r="H5300" t="inlineStr"/>
      <c r="I5300" t="inlineStr"/>
    </row>
    <row r="5301">
      <c r="A5301" t="inlineStr">
        <is>
          <t>2019</t>
        </is>
      </c>
      <c r="B5301" t="inlineStr">
        <is>
          <t>Riz (n-1)</t>
        </is>
      </c>
      <c r="C5301" t="inlineStr">
        <is>
          <t>OS</t>
        </is>
      </c>
      <c r="D5301" t="n">
        <v>8.52</v>
      </c>
      <c r="E5301" t="n">
        <v>0</v>
      </c>
      <c r="F5301" t="n">
        <v>17.6</v>
      </c>
      <c r="G5301" t="inlineStr">
        <is>
          <t>Donnée calculée</t>
        </is>
      </c>
      <c r="H5301" t="inlineStr"/>
      <c r="I5301" t="inlineStr"/>
    </row>
    <row r="5302">
      <c r="A5302" t="inlineStr">
        <is>
          <t>2019</t>
        </is>
      </c>
      <c r="B5302" t="inlineStr">
        <is>
          <t>Riz indica (n-1)</t>
        </is>
      </c>
      <c r="C5302" t="inlineStr">
        <is>
          <t>OS</t>
        </is>
      </c>
      <c r="D5302" t="n">
        <v>4.26</v>
      </c>
      <c r="E5302" t="n">
        <v>0</v>
      </c>
      <c r="F5302" t="n">
        <v>8.789999999999999</v>
      </c>
      <c r="G5302" t="inlineStr">
        <is>
          <t>Donnée calculée</t>
        </is>
      </c>
      <c r="H5302" t="inlineStr"/>
      <c r="I5302" t="inlineStr"/>
    </row>
    <row r="5303">
      <c r="A5303" t="inlineStr">
        <is>
          <t>2019</t>
        </is>
      </c>
      <c r="B5303" t="inlineStr">
        <is>
          <t>Autres riz (Japonica) (n-1)</t>
        </is>
      </c>
      <c r="C5303" t="inlineStr">
        <is>
          <t>OS</t>
        </is>
      </c>
      <c r="D5303" t="n">
        <v>4.26</v>
      </c>
      <c r="E5303" t="n">
        <v>0</v>
      </c>
      <c r="F5303" t="n">
        <v>8.789999999999999</v>
      </c>
      <c r="G5303" t="inlineStr">
        <is>
          <t>Donnée calculée</t>
        </is>
      </c>
      <c r="H5303" t="inlineStr"/>
      <c r="I5303" t="inlineStr"/>
    </row>
    <row r="5304">
      <c r="A5304" t="inlineStr">
        <is>
          <t>2019</t>
        </is>
      </c>
      <c r="B5304" t="inlineStr">
        <is>
          <t>Céréales</t>
        </is>
      </c>
      <c r="C5304" t="inlineStr">
        <is>
          <t>OS - Blé dur</t>
        </is>
      </c>
      <c r="D5304" t="n">
        <v>1270</v>
      </c>
      <c r="E5304" t="n">
        <v>1270</v>
      </c>
      <c r="F5304" t="n">
        <v>1270</v>
      </c>
      <c r="G5304" t="inlineStr">
        <is>
          <t>Donnée calculée</t>
        </is>
      </c>
      <c r="H5304" t="inlineStr"/>
      <c r="I5304" t="inlineStr"/>
    </row>
    <row r="5305">
      <c r="A5305" t="inlineStr">
        <is>
          <t>2019</t>
        </is>
      </c>
      <c r="B5305" t="inlineStr">
        <is>
          <t>Céréales (hors riz)</t>
        </is>
      </c>
      <c r="C5305" t="inlineStr">
        <is>
          <t>OS - Blé dur</t>
        </is>
      </c>
      <c r="D5305" t="n">
        <v>1270</v>
      </c>
      <c r="E5305" t="n">
        <v>1270</v>
      </c>
      <c r="F5305" t="n">
        <v>1270</v>
      </c>
      <c r="G5305" t="inlineStr">
        <is>
          <t>Donnée calculée</t>
        </is>
      </c>
      <c r="H5305" t="inlineStr"/>
      <c r="I5305" t="inlineStr"/>
    </row>
    <row r="5306">
      <c r="A5306" t="inlineStr">
        <is>
          <t>2019</t>
        </is>
      </c>
      <c r="B5306" t="inlineStr">
        <is>
          <t>Blé</t>
        </is>
      </c>
      <c r="C5306" t="inlineStr">
        <is>
          <t>OS - Blé dur</t>
        </is>
      </c>
      <c r="D5306" t="n">
        <v>1270</v>
      </c>
      <c r="E5306" t="n">
        <v>1270</v>
      </c>
      <c r="F5306" t="n">
        <v>1270</v>
      </c>
      <c r="G5306" t="inlineStr">
        <is>
          <t>Donnée calculée</t>
        </is>
      </c>
      <c r="H5306" t="inlineStr"/>
      <c r="I5306" t="inlineStr"/>
    </row>
    <row r="5307">
      <c r="A5307" t="inlineStr">
        <is>
          <t>2019</t>
        </is>
      </c>
      <c r="B5307" t="inlineStr">
        <is>
          <t>Blé dur</t>
        </is>
      </c>
      <c r="C5307" t="inlineStr">
        <is>
          <t>OS - Blé dur</t>
        </is>
      </c>
      <c r="D5307" t="n">
        <v>1270</v>
      </c>
      <c r="E5307" t="n">
        <v>1270</v>
      </c>
      <c r="F5307" t="n">
        <v>1270</v>
      </c>
      <c r="G5307" t="inlineStr">
        <is>
          <t>Donnée calculée</t>
        </is>
      </c>
      <c r="H5307" t="inlineStr"/>
      <c r="I5307" t="inlineStr"/>
    </row>
    <row r="5308">
      <c r="A5308" t="inlineStr">
        <is>
          <t>2019</t>
        </is>
      </c>
      <c r="B5308" t="inlineStr">
        <is>
          <t>Céréales (n-1)</t>
        </is>
      </c>
      <c r="C5308" t="inlineStr">
        <is>
          <t>OS - Blé dur</t>
        </is>
      </c>
      <c r="D5308" t="n">
        <v>565</v>
      </c>
      <c r="E5308" t="n">
        <v>559</v>
      </c>
      <c r="F5308" t="n">
        <v>566</v>
      </c>
      <c r="G5308" t="inlineStr">
        <is>
          <t>Donnée calculée</t>
        </is>
      </c>
      <c r="H5308" t="inlineStr"/>
      <c r="I5308" t="inlineStr"/>
    </row>
    <row r="5309">
      <c r="A5309" t="inlineStr">
        <is>
          <t>2019</t>
        </is>
      </c>
      <c r="B5309" t="inlineStr">
        <is>
          <t>Céréales (hors riz) (n-1)</t>
        </is>
      </c>
      <c r="C5309" t="inlineStr">
        <is>
          <t>OS - Blé dur</t>
        </is>
      </c>
      <c r="D5309" t="n">
        <v>565</v>
      </c>
      <c r="E5309" t="n">
        <v>559</v>
      </c>
      <c r="F5309" t="n">
        <v>566</v>
      </c>
      <c r="G5309" t="inlineStr">
        <is>
          <t>Donnée calculée</t>
        </is>
      </c>
      <c r="H5309" t="inlineStr"/>
      <c r="I5309" t="inlineStr"/>
    </row>
    <row r="5310">
      <c r="A5310" t="inlineStr">
        <is>
          <t>2019</t>
        </is>
      </c>
      <c r="B5310" t="inlineStr">
        <is>
          <t>Blé (n-1)</t>
        </is>
      </c>
      <c r="C5310" t="inlineStr">
        <is>
          <t>OS - Blé dur</t>
        </is>
      </c>
      <c r="D5310" t="n">
        <v>565</v>
      </c>
      <c r="E5310" t="n">
        <v>559</v>
      </c>
      <c r="F5310" t="n">
        <v>566</v>
      </c>
      <c r="G5310" t="inlineStr">
        <is>
          <t>Donnée calculée</t>
        </is>
      </c>
      <c r="H5310" t="inlineStr"/>
      <c r="I5310" t="inlineStr"/>
    </row>
    <row r="5311">
      <c r="A5311" t="inlineStr">
        <is>
          <t>2019</t>
        </is>
      </c>
      <c r="B5311" t="inlineStr">
        <is>
          <t>Blé dur (n-1)</t>
        </is>
      </c>
      <c r="C5311" t="inlineStr">
        <is>
          <t>OS - Blé dur</t>
        </is>
      </c>
      <c r="D5311" t="n">
        <v>565</v>
      </c>
      <c r="E5311" t="n">
        <v>559</v>
      </c>
      <c r="F5311" t="n">
        <v>566</v>
      </c>
      <c r="G5311" t="inlineStr">
        <is>
          <t>Donnée calculée</t>
        </is>
      </c>
      <c r="H5311" t="inlineStr"/>
      <c r="I5311" t="inlineStr"/>
    </row>
    <row r="5312">
      <c r="A5312" t="inlineStr">
        <is>
          <t>2019</t>
        </is>
      </c>
      <c r="B5312" t="inlineStr">
        <is>
          <t>Céréales (n-1)</t>
        </is>
      </c>
      <c r="C5312" t="inlineStr">
        <is>
          <t>OS - Blé dur (n-1)</t>
        </is>
      </c>
      <c r="D5312" t="n">
        <v>565</v>
      </c>
      <c r="E5312" t="n">
        <v>559</v>
      </c>
      <c r="F5312" t="n">
        <v>566</v>
      </c>
      <c r="G5312" t="inlineStr">
        <is>
          <t>Donnée calculée</t>
        </is>
      </c>
      <c r="H5312" t="inlineStr"/>
      <c r="I5312" t="inlineStr"/>
    </row>
    <row r="5313">
      <c r="A5313" t="inlineStr">
        <is>
          <t>2019</t>
        </is>
      </c>
      <c r="B5313" t="inlineStr">
        <is>
          <t>Céréales (hors riz) (n-1)</t>
        </is>
      </c>
      <c r="C5313" t="inlineStr">
        <is>
          <t>OS - Blé dur (n-1)</t>
        </is>
      </c>
      <c r="D5313" t="n">
        <v>565</v>
      </c>
      <c r="E5313" t="n">
        <v>559</v>
      </c>
      <c r="F5313" t="n">
        <v>566</v>
      </c>
      <c r="G5313" t="inlineStr">
        <is>
          <t>Donnée calculée</t>
        </is>
      </c>
      <c r="H5313" t="inlineStr"/>
      <c r="I5313" t="inlineStr"/>
    </row>
    <row r="5314">
      <c r="A5314" t="inlineStr">
        <is>
          <t>2019</t>
        </is>
      </c>
      <c r="B5314" t="inlineStr">
        <is>
          <t>Blé (n-1)</t>
        </is>
      </c>
      <c r="C5314" t="inlineStr">
        <is>
          <t>OS - Blé dur (n-1)</t>
        </is>
      </c>
      <c r="D5314" t="n">
        <v>565</v>
      </c>
      <c r="E5314" t="n">
        <v>559</v>
      </c>
      <c r="F5314" t="n">
        <v>566</v>
      </c>
      <c r="G5314" t="inlineStr">
        <is>
          <t>Donnée calculée</t>
        </is>
      </c>
      <c r="H5314" t="inlineStr"/>
      <c r="I5314" t="inlineStr"/>
    </row>
    <row r="5315">
      <c r="A5315" t="inlineStr">
        <is>
          <t>2019</t>
        </is>
      </c>
      <c r="B5315" t="inlineStr">
        <is>
          <t>Blé dur (n-1)</t>
        </is>
      </c>
      <c r="C5315" t="inlineStr">
        <is>
          <t>OS - Blé dur (n-1)</t>
        </is>
      </c>
      <c r="D5315" t="n">
        <v>565</v>
      </c>
      <c r="E5315" t="n">
        <v>559</v>
      </c>
      <c r="F5315" t="n">
        <v>566</v>
      </c>
      <c r="G5315" t="inlineStr">
        <is>
          <t>Donnée calculée</t>
        </is>
      </c>
      <c r="H5315" t="inlineStr"/>
      <c r="I5315" t="inlineStr"/>
    </row>
    <row r="5316">
      <c r="A5316" t="inlineStr">
        <is>
          <t>2019</t>
        </is>
      </c>
      <c r="B5316" t="inlineStr">
        <is>
          <t>Céréales</t>
        </is>
      </c>
      <c r="C5316" t="inlineStr">
        <is>
          <t>OS - Blé dur (n)</t>
        </is>
      </c>
      <c r="D5316" t="n">
        <v>1270</v>
      </c>
      <c r="E5316" t="n">
        <v>1270</v>
      </c>
      <c r="F5316" t="n">
        <v>1270</v>
      </c>
      <c r="G5316" t="inlineStr">
        <is>
          <t>Donnée calculée</t>
        </is>
      </c>
      <c r="H5316" t="inlineStr"/>
      <c r="I5316" t="inlineStr"/>
    </row>
    <row r="5317">
      <c r="A5317" t="inlineStr">
        <is>
          <t>2019</t>
        </is>
      </c>
      <c r="B5317" t="inlineStr">
        <is>
          <t>Céréales (hors riz)</t>
        </is>
      </c>
      <c r="C5317" t="inlineStr">
        <is>
          <t>OS - Blé dur (n)</t>
        </is>
      </c>
      <c r="D5317" t="n">
        <v>1270</v>
      </c>
      <c r="E5317" t="n">
        <v>1270</v>
      </c>
      <c r="F5317" t="n">
        <v>1270</v>
      </c>
      <c r="G5317" t="inlineStr">
        <is>
          <t>Donnée calculée</t>
        </is>
      </c>
      <c r="H5317" t="inlineStr"/>
      <c r="I5317" t="inlineStr"/>
    </row>
    <row r="5318">
      <c r="A5318" t="inlineStr">
        <is>
          <t>2019</t>
        </is>
      </c>
      <c r="B5318" t="inlineStr">
        <is>
          <t>Blé</t>
        </is>
      </c>
      <c r="C5318" t="inlineStr">
        <is>
          <t>OS - Blé dur (n)</t>
        </is>
      </c>
      <c r="D5318" t="n">
        <v>1270</v>
      </c>
      <c r="E5318" t="n">
        <v>1270</v>
      </c>
      <c r="F5318" t="n">
        <v>1270</v>
      </c>
      <c r="G5318" t="inlineStr">
        <is>
          <t>Donnée calculée</t>
        </is>
      </c>
      <c r="H5318" t="inlineStr"/>
      <c r="I5318" t="inlineStr"/>
    </row>
    <row r="5319">
      <c r="A5319" t="inlineStr">
        <is>
          <t>2019</t>
        </is>
      </c>
      <c r="B5319" t="inlineStr">
        <is>
          <t>Blé dur</t>
        </is>
      </c>
      <c r="C5319" t="inlineStr">
        <is>
          <t>OS - Blé dur (n)</t>
        </is>
      </c>
      <c r="D5319" t="n">
        <v>1270</v>
      </c>
      <c r="E5319" t="n">
        <v>1270</v>
      </c>
      <c r="F5319" t="n">
        <v>1270</v>
      </c>
      <c r="G5319" t="inlineStr">
        <is>
          <t>Donnée calculée</t>
        </is>
      </c>
      <c r="H5319" t="inlineStr"/>
      <c r="I5319" t="inlineStr"/>
    </row>
    <row r="5320">
      <c r="A5320" t="inlineStr">
        <is>
          <t>2019</t>
        </is>
      </c>
      <c r="B5320" t="inlineStr">
        <is>
          <t>Céréales</t>
        </is>
      </c>
      <c r="C5320" t="inlineStr">
        <is>
          <t>OS - Blé tendre</t>
        </is>
      </c>
      <c r="D5320" t="n">
        <v>26100</v>
      </c>
      <c r="E5320" t="n">
        <v>26100</v>
      </c>
      <c r="F5320" t="n">
        <v>26200</v>
      </c>
      <c r="G5320" t="inlineStr">
        <is>
          <t>Donnée calculée</t>
        </is>
      </c>
      <c r="H5320" t="inlineStr"/>
      <c r="I5320" t="inlineStr"/>
    </row>
    <row r="5321">
      <c r="A5321" t="inlineStr">
        <is>
          <t>2019</t>
        </is>
      </c>
      <c r="B5321" t="inlineStr">
        <is>
          <t>Céréales (hors riz)</t>
        </is>
      </c>
      <c r="C5321" t="inlineStr">
        <is>
          <t>OS - Blé tendre</t>
        </is>
      </c>
      <c r="D5321" t="n">
        <v>26100</v>
      </c>
      <c r="E5321" t="n">
        <v>26100</v>
      </c>
      <c r="F5321" t="n">
        <v>26200</v>
      </c>
      <c r="G5321" t="inlineStr">
        <is>
          <t>Donnée calculée</t>
        </is>
      </c>
      <c r="H5321" t="inlineStr"/>
      <c r="I5321" t="inlineStr"/>
    </row>
    <row r="5322">
      <c r="A5322" t="inlineStr">
        <is>
          <t>2019</t>
        </is>
      </c>
      <c r="B5322" t="inlineStr">
        <is>
          <t>Blé</t>
        </is>
      </c>
      <c r="C5322" t="inlineStr">
        <is>
          <t>OS - Blé tendre</t>
        </is>
      </c>
      <c r="D5322" t="n">
        <v>26100</v>
      </c>
      <c r="E5322" t="n">
        <v>26100</v>
      </c>
      <c r="F5322" t="n">
        <v>26200</v>
      </c>
      <c r="G5322" t="inlineStr">
        <is>
          <t>Donnée calculée</t>
        </is>
      </c>
      <c r="H5322" t="inlineStr"/>
      <c r="I5322" t="inlineStr"/>
    </row>
    <row r="5323">
      <c r="A5323" t="inlineStr">
        <is>
          <t>2019</t>
        </is>
      </c>
      <c r="B5323" t="inlineStr">
        <is>
          <t>Blé tendre et méteil</t>
        </is>
      </c>
      <c r="C5323" t="inlineStr">
        <is>
          <t>OS - Blé tendre</t>
        </is>
      </c>
      <c r="D5323" t="n">
        <v>26100</v>
      </c>
      <c r="E5323" t="n">
        <v>26100</v>
      </c>
      <c r="F5323" t="n">
        <v>26200</v>
      </c>
      <c r="G5323" t="inlineStr">
        <is>
          <t>Donnée calculée</t>
        </is>
      </c>
      <c r="H5323" t="inlineStr"/>
      <c r="I5323" t="inlineStr"/>
    </row>
    <row r="5324">
      <c r="A5324" t="inlineStr">
        <is>
          <t>2019</t>
        </is>
      </c>
      <c r="B5324" t="inlineStr">
        <is>
          <t>Blé tendre</t>
        </is>
      </c>
      <c r="C5324" t="inlineStr">
        <is>
          <t>OS - Blé tendre</t>
        </is>
      </c>
      <c r="D5324" t="n">
        <v>26100</v>
      </c>
      <c r="E5324" t="n">
        <v>26100</v>
      </c>
      <c r="F5324" t="n">
        <v>26200</v>
      </c>
      <c r="G5324" t="inlineStr">
        <is>
          <t>Donnée calculée</t>
        </is>
      </c>
      <c r="H5324" t="inlineStr"/>
      <c r="I5324" t="inlineStr"/>
    </row>
    <row r="5325">
      <c r="A5325" t="inlineStr">
        <is>
          <t>2019</t>
        </is>
      </c>
      <c r="B5325" t="inlineStr">
        <is>
          <t>Blé tendre et épeautre</t>
        </is>
      </c>
      <c r="C5325" t="inlineStr">
        <is>
          <t>OS - Blé tendre</t>
        </is>
      </c>
      <c r="D5325" t="n">
        <v>26100</v>
      </c>
      <c r="E5325" t="n">
        <v>26100</v>
      </c>
      <c r="F5325" t="n">
        <v>26200</v>
      </c>
      <c r="G5325" t="inlineStr">
        <is>
          <t>Donnée calculée</t>
        </is>
      </c>
      <c r="H5325" t="inlineStr"/>
      <c r="I5325" t="inlineStr"/>
    </row>
    <row r="5326">
      <c r="A5326" t="inlineStr">
        <is>
          <t>2019</t>
        </is>
      </c>
      <c r="B5326" t="inlineStr">
        <is>
          <t>Céréales (n-1)</t>
        </is>
      </c>
      <c r="C5326" t="inlineStr">
        <is>
          <t>OS - Blé tendre</t>
        </is>
      </c>
      <c r="D5326" t="n">
        <v>8420</v>
      </c>
      <c r="E5326" t="n">
        <v>8300</v>
      </c>
      <c r="F5326" t="n">
        <v>8420</v>
      </c>
      <c r="G5326" t="inlineStr">
        <is>
          <t>Donnée calculée</t>
        </is>
      </c>
      <c r="H5326" t="inlineStr"/>
      <c r="I5326" t="inlineStr"/>
    </row>
    <row r="5327">
      <c r="A5327" t="inlineStr">
        <is>
          <t>2019</t>
        </is>
      </c>
      <c r="B5327" t="inlineStr">
        <is>
          <t>Céréales (hors riz) (n-1)</t>
        </is>
      </c>
      <c r="C5327" t="inlineStr">
        <is>
          <t>OS - Blé tendre</t>
        </is>
      </c>
      <c r="D5327" t="n">
        <v>8420</v>
      </c>
      <c r="E5327" t="n">
        <v>8300</v>
      </c>
      <c r="F5327" t="n">
        <v>8420</v>
      </c>
      <c r="G5327" t="inlineStr">
        <is>
          <t>Donnée calculée</t>
        </is>
      </c>
      <c r="H5327" t="inlineStr"/>
      <c r="I5327" t="inlineStr"/>
    </row>
    <row r="5328">
      <c r="A5328" t="inlineStr">
        <is>
          <t>2019</t>
        </is>
      </c>
      <c r="B5328" t="inlineStr">
        <is>
          <t>Blé (n-1)</t>
        </is>
      </c>
      <c r="C5328" t="inlineStr">
        <is>
          <t>OS - Blé tendre</t>
        </is>
      </c>
      <c r="D5328" t="n">
        <v>8420</v>
      </c>
      <c r="E5328" t="n">
        <v>8300</v>
      </c>
      <c r="F5328" t="n">
        <v>8420</v>
      </c>
      <c r="G5328" t="inlineStr">
        <is>
          <t>Donnée calculée</t>
        </is>
      </c>
      <c r="H5328" t="inlineStr"/>
      <c r="I5328" t="inlineStr"/>
    </row>
    <row r="5329">
      <c r="A5329" t="inlineStr">
        <is>
          <t>2019</t>
        </is>
      </c>
      <c r="B5329" t="inlineStr">
        <is>
          <t>Blé tendre et méteil (n-1)</t>
        </is>
      </c>
      <c r="C5329" t="inlineStr">
        <is>
          <t>OS - Blé tendre</t>
        </is>
      </c>
      <c r="D5329" t="n">
        <v>8420</v>
      </c>
      <c r="E5329" t="n">
        <v>8300</v>
      </c>
      <c r="F5329" t="n">
        <v>8420</v>
      </c>
      <c r="G5329" t="inlineStr">
        <is>
          <t>Donnée calculée</t>
        </is>
      </c>
      <c r="H5329" t="inlineStr"/>
      <c r="I5329" t="inlineStr"/>
    </row>
    <row r="5330">
      <c r="A5330" t="inlineStr">
        <is>
          <t>2019</t>
        </is>
      </c>
      <c r="B5330" t="inlineStr">
        <is>
          <t>Blé tendre (n-1)</t>
        </is>
      </c>
      <c r="C5330" t="inlineStr">
        <is>
          <t>OS - Blé tendre</t>
        </is>
      </c>
      <c r="D5330" t="n">
        <v>8420</v>
      </c>
      <c r="E5330" t="n">
        <v>8300</v>
      </c>
      <c r="F5330" t="n">
        <v>8420</v>
      </c>
      <c r="G5330" t="inlineStr">
        <is>
          <t>Donnée calculée</t>
        </is>
      </c>
      <c r="H5330" t="inlineStr"/>
      <c r="I5330" t="inlineStr"/>
    </row>
    <row r="5331">
      <c r="A5331" t="inlineStr">
        <is>
          <t>2019</t>
        </is>
      </c>
      <c r="B5331" t="inlineStr">
        <is>
          <t>Céréales (n-1)</t>
        </is>
      </c>
      <c r="C5331" t="inlineStr">
        <is>
          <t>OS - Blé tendre (n-1)</t>
        </is>
      </c>
      <c r="D5331" t="n">
        <v>8420</v>
      </c>
      <c r="E5331" t="n">
        <v>8300</v>
      </c>
      <c r="F5331" t="n">
        <v>8420</v>
      </c>
      <c r="G5331" t="inlineStr">
        <is>
          <t>Donnée calculée</t>
        </is>
      </c>
      <c r="H5331" t="inlineStr"/>
      <c r="I5331" t="inlineStr"/>
    </row>
    <row r="5332">
      <c r="A5332" t="inlineStr">
        <is>
          <t>2019</t>
        </is>
      </c>
      <c r="B5332" t="inlineStr">
        <is>
          <t>Céréales (hors riz) (n-1)</t>
        </is>
      </c>
      <c r="C5332" t="inlineStr">
        <is>
          <t>OS - Blé tendre (n-1)</t>
        </is>
      </c>
      <c r="D5332" t="n">
        <v>8420</v>
      </c>
      <c r="E5332" t="n">
        <v>8300</v>
      </c>
      <c r="F5332" t="n">
        <v>8420</v>
      </c>
      <c r="G5332" t="inlineStr">
        <is>
          <t>Donnée calculée</t>
        </is>
      </c>
      <c r="H5332" t="inlineStr"/>
      <c r="I5332" t="inlineStr"/>
    </row>
    <row r="5333">
      <c r="A5333" t="inlineStr">
        <is>
          <t>2019</t>
        </is>
      </c>
      <c r="B5333" t="inlineStr">
        <is>
          <t>Blé (n-1)</t>
        </is>
      </c>
      <c r="C5333" t="inlineStr">
        <is>
          <t>OS - Blé tendre (n-1)</t>
        </is>
      </c>
      <c r="D5333" t="n">
        <v>8420</v>
      </c>
      <c r="E5333" t="n">
        <v>8300</v>
      </c>
      <c r="F5333" t="n">
        <v>8420</v>
      </c>
      <c r="G5333" t="inlineStr">
        <is>
          <t>Donnée calculée</t>
        </is>
      </c>
      <c r="H5333" t="inlineStr"/>
      <c r="I5333" t="inlineStr"/>
    </row>
    <row r="5334">
      <c r="A5334" t="inlineStr">
        <is>
          <t>2019</t>
        </is>
      </c>
      <c r="B5334" t="inlineStr">
        <is>
          <t>Blé tendre et méteil (n-1)</t>
        </is>
      </c>
      <c r="C5334" t="inlineStr">
        <is>
          <t>OS - Blé tendre (n-1)</t>
        </is>
      </c>
      <c r="D5334" t="n">
        <v>8420</v>
      </c>
      <c r="E5334" t="n">
        <v>8300</v>
      </c>
      <c r="F5334" t="n">
        <v>8420</v>
      </c>
      <c r="G5334" t="inlineStr">
        <is>
          <t>Donnée calculée</t>
        </is>
      </c>
      <c r="H5334" t="inlineStr"/>
      <c r="I5334" t="inlineStr"/>
    </row>
    <row r="5335">
      <c r="A5335" t="inlineStr">
        <is>
          <t>2019</t>
        </is>
      </c>
      <c r="B5335" t="inlineStr">
        <is>
          <t>Blé tendre (n-1)</t>
        </is>
      </c>
      <c r="C5335" t="inlineStr">
        <is>
          <t>OS - Blé tendre (n-1)</t>
        </is>
      </c>
      <c r="D5335" t="n">
        <v>8420</v>
      </c>
      <c r="E5335" t="n">
        <v>8300</v>
      </c>
      <c r="F5335" t="n">
        <v>8420</v>
      </c>
      <c r="G5335" t="inlineStr">
        <is>
          <t>Donnée calculée</t>
        </is>
      </c>
      <c r="H5335" t="inlineStr"/>
      <c r="I5335" t="inlineStr"/>
    </row>
    <row r="5336">
      <c r="A5336" t="inlineStr">
        <is>
          <t>2019</t>
        </is>
      </c>
      <c r="B5336" t="inlineStr">
        <is>
          <t>Céréales</t>
        </is>
      </c>
      <c r="C5336" t="inlineStr">
        <is>
          <t>OS - Blé tendre (n)</t>
        </is>
      </c>
      <c r="D5336" t="n">
        <v>26100</v>
      </c>
      <c r="E5336" t="n">
        <v>26100</v>
      </c>
      <c r="F5336" t="n">
        <v>26200</v>
      </c>
      <c r="G5336" t="inlineStr">
        <is>
          <t>Donnée calculée</t>
        </is>
      </c>
      <c r="H5336" t="inlineStr"/>
      <c r="I5336" t="inlineStr"/>
    </row>
    <row r="5337">
      <c r="A5337" t="inlineStr">
        <is>
          <t>2019</t>
        </is>
      </c>
      <c r="B5337" t="inlineStr">
        <is>
          <t>Céréales (hors riz)</t>
        </is>
      </c>
      <c r="C5337" t="inlineStr">
        <is>
          <t>OS - Blé tendre (n)</t>
        </is>
      </c>
      <c r="D5337" t="n">
        <v>26100</v>
      </c>
      <c r="E5337" t="n">
        <v>26100</v>
      </c>
      <c r="F5337" t="n">
        <v>26200</v>
      </c>
      <c r="G5337" t="inlineStr">
        <is>
          <t>Donnée calculée</t>
        </is>
      </c>
      <c r="H5337" t="inlineStr"/>
      <c r="I5337" t="inlineStr"/>
    </row>
    <row r="5338">
      <c r="A5338" t="inlineStr">
        <is>
          <t>2019</t>
        </is>
      </c>
      <c r="B5338" t="inlineStr">
        <is>
          <t>Blé</t>
        </is>
      </c>
      <c r="C5338" t="inlineStr">
        <is>
          <t>OS - Blé tendre (n)</t>
        </is>
      </c>
      <c r="D5338" t="n">
        <v>26100</v>
      </c>
      <c r="E5338" t="n">
        <v>26100</v>
      </c>
      <c r="F5338" t="n">
        <v>26200</v>
      </c>
      <c r="G5338" t="inlineStr">
        <is>
          <t>Donnée calculée</t>
        </is>
      </c>
      <c r="H5338" t="inlineStr"/>
      <c r="I5338" t="inlineStr"/>
    </row>
    <row r="5339">
      <c r="A5339" t="inlineStr">
        <is>
          <t>2019</t>
        </is>
      </c>
      <c r="B5339" t="inlineStr">
        <is>
          <t>Blé tendre et méteil</t>
        </is>
      </c>
      <c r="C5339" t="inlineStr">
        <is>
          <t>OS - Blé tendre (n)</t>
        </is>
      </c>
      <c r="D5339" t="n">
        <v>26100</v>
      </c>
      <c r="E5339" t="n">
        <v>26100</v>
      </c>
      <c r="F5339" t="n">
        <v>26200</v>
      </c>
      <c r="G5339" t="inlineStr">
        <is>
          <t>Donnée calculée</t>
        </is>
      </c>
      <c r="H5339" t="inlineStr"/>
      <c r="I5339" t="inlineStr"/>
    </row>
    <row r="5340">
      <c r="A5340" t="inlineStr">
        <is>
          <t>2019</t>
        </is>
      </c>
      <c r="B5340" t="inlineStr">
        <is>
          <t>Blé tendre</t>
        </is>
      </c>
      <c r="C5340" t="inlineStr">
        <is>
          <t>OS - Blé tendre (n)</t>
        </is>
      </c>
      <c r="D5340" t="n">
        <v>26100</v>
      </c>
      <c r="E5340" t="n">
        <v>26100</v>
      </c>
      <c r="F5340" t="n">
        <v>26200</v>
      </c>
      <c r="G5340" t="inlineStr">
        <is>
          <t>Donnée calculée</t>
        </is>
      </c>
      <c r="H5340" t="inlineStr"/>
      <c r="I5340" t="inlineStr"/>
    </row>
    <row r="5341">
      <c r="A5341" t="inlineStr">
        <is>
          <t>2019</t>
        </is>
      </c>
      <c r="B5341" t="inlineStr">
        <is>
          <t>Blé tendre et épeautre</t>
        </is>
      </c>
      <c r="C5341" t="inlineStr">
        <is>
          <t>OS - Blé tendre (n)</t>
        </is>
      </c>
      <c r="D5341" t="n">
        <v>26100</v>
      </c>
      <c r="E5341" t="n">
        <v>26100</v>
      </c>
      <c r="F5341" t="n">
        <v>26200</v>
      </c>
      <c r="G5341" t="inlineStr">
        <is>
          <t>Donnée calculée</t>
        </is>
      </c>
      <c r="H5341" t="inlineStr"/>
      <c r="I5341" t="inlineStr"/>
    </row>
    <row r="5342">
      <c r="A5342" t="inlineStr">
        <is>
          <t>2019</t>
        </is>
      </c>
      <c r="B5342" t="inlineStr">
        <is>
          <t>Céréales</t>
        </is>
      </c>
      <c r="C5342" t="inlineStr">
        <is>
          <t>OS - Méteil</t>
        </is>
      </c>
      <c r="D5342" t="n">
        <v>3.57</v>
      </c>
      <c r="E5342" t="n">
        <v>3.56</v>
      </c>
      <c r="F5342" t="n">
        <v>3.57</v>
      </c>
      <c r="G5342" t="inlineStr">
        <is>
          <t>Donnée calculée</t>
        </is>
      </c>
      <c r="H5342" t="inlineStr"/>
      <c r="I5342" t="inlineStr"/>
    </row>
    <row r="5343">
      <c r="A5343" t="inlineStr">
        <is>
          <t>2019</t>
        </is>
      </c>
      <c r="B5343" t="inlineStr">
        <is>
          <t>Céréales (hors riz)</t>
        </is>
      </c>
      <c r="C5343" t="inlineStr">
        <is>
          <t>OS - Méteil</t>
        </is>
      </c>
      <c r="D5343" t="n">
        <v>3.57</v>
      </c>
      <c r="E5343" t="n">
        <v>3.56</v>
      </c>
      <c r="F5343" t="n">
        <v>3.57</v>
      </c>
      <c r="G5343" t="inlineStr">
        <is>
          <t>Donnée calculée</t>
        </is>
      </c>
      <c r="H5343" t="inlineStr"/>
      <c r="I5343" t="inlineStr"/>
    </row>
    <row r="5344">
      <c r="A5344" t="inlineStr">
        <is>
          <t>2019</t>
        </is>
      </c>
      <c r="B5344" t="inlineStr">
        <is>
          <t>Blé</t>
        </is>
      </c>
      <c r="C5344" t="inlineStr">
        <is>
          <t>OS - Méteil</t>
        </is>
      </c>
      <c r="D5344" t="n">
        <v>3.57</v>
      </c>
      <c r="E5344" t="n">
        <v>3.56</v>
      </c>
      <c r="F5344" t="n">
        <v>3.57</v>
      </c>
      <c r="G5344" t="inlineStr">
        <is>
          <t>Donnée calculée</t>
        </is>
      </c>
      <c r="H5344" t="inlineStr"/>
      <c r="I5344" t="inlineStr"/>
    </row>
    <row r="5345">
      <c r="A5345" t="inlineStr">
        <is>
          <t>2019</t>
        </is>
      </c>
      <c r="B5345" t="inlineStr">
        <is>
          <t>Blé tendre et méteil</t>
        </is>
      </c>
      <c r="C5345" t="inlineStr">
        <is>
          <t>OS - Méteil</t>
        </is>
      </c>
      <c r="D5345" t="n">
        <v>3.57</v>
      </c>
      <c r="E5345" t="n">
        <v>3.56</v>
      </c>
      <c r="F5345" t="n">
        <v>3.57</v>
      </c>
      <c r="G5345" t="inlineStr">
        <is>
          <t>Donnée calculée</t>
        </is>
      </c>
      <c r="H5345" t="inlineStr"/>
      <c r="I5345" t="inlineStr"/>
    </row>
    <row r="5346">
      <c r="A5346" t="inlineStr">
        <is>
          <t>2019</t>
        </is>
      </c>
      <c r="B5346" t="inlineStr">
        <is>
          <t>Méteil</t>
        </is>
      </c>
      <c r="C5346" t="inlineStr">
        <is>
          <t>OS - Méteil</t>
        </is>
      </c>
      <c r="D5346" t="n">
        <v>3.57</v>
      </c>
      <c r="E5346" t="n">
        <v>3.56</v>
      </c>
      <c r="F5346" t="n">
        <v>3.57</v>
      </c>
      <c r="G5346" t="inlineStr">
        <is>
          <t>Donnée calculée</t>
        </is>
      </c>
      <c r="H5346" t="inlineStr"/>
      <c r="I5346" t="inlineStr"/>
    </row>
    <row r="5347">
      <c r="A5347" t="inlineStr">
        <is>
          <t>2019</t>
        </is>
      </c>
      <c r="B5347" t="inlineStr">
        <is>
          <t>Seigle et méteil</t>
        </is>
      </c>
      <c r="C5347" t="inlineStr">
        <is>
          <t>OS - Méteil</t>
        </is>
      </c>
      <c r="D5347" t="n">
        <v>3.57</v>
      </c>
      <c r="E5347" t="n">
        <v>3.56</v>
      </c>
      <c r="F5347" t="n">
        <v>3.57</v>
      </c>
      <c r="G5347" t="inlineStr">
        <is>
          <t>Donnée calculée</t>
        </is>
      </c>
      <c r="H5347" t="inlineStr"/>
      <c r="I5347" t="inlineStr"/>
    </row>
    <row r="5348">
      <c r="A5348" t="inlineStr">
        <is>
          <t>2019</t>
        </is>
      </c>
      <c r="B5348" t="inlineStr">
        <is>
          <t>Céréales (n-1)</t>
        </is>
      </c>
      <c r="C5348" t="inlineStr">
        <is>
          <t>OS - Méteil</t>
        </is>
      </c>
      <c r="D5348" t="n">
        <v>0.33</v>
      </c>
      <c r="E5348" t="n">
        <v>0.32</v>
      </c>
      <c r="F5348" t="n">
        <v>0.34</v>
      </c>
      <c r="G5348" t="inlineStr">
        <is>
          <t>Donnée calculée</t>
        </is>
      </c>
      <c r="H5348" t="inlineStr"/>
      <c r="I5348" t="inlineStr"/>
    </row>
    <row r="5349">
      <c r="A5349" t="inlineStr">
        <is>
          <t>2019</t>
        </is>
      </c>
      <c r="B5349" t="inlineStr">
        <is>
          <t>Céréales (hors riz) (n-1)</t>
        </is>
      </c>
      <c r="C5349" t="inlineStr">
        <is>
          <t>OS - Méteil</t>
        </is>
      </c>
      <c r="D5349" t="n">
        <v>0.33</v>
      </c>
      <c r="E5349" t="n">
        <v>0.32</v>
      </c>
      <c r="F5349" t="n">
        <v>0.34</v>
      </c>
      <c r="G5349" t="inlineStr">
        <is>
          <t>Donnée calculée</t>
        </is>
      </c>
      <c r="H5349" t="inlineStr"/>
      <c r="I5349" t="inlineStr"/>
    </row>
    <row r="5350">
      <c r="A5350" t="inlineStr">
        <is>
          <t>2019</t>
        </is>
      </c>
      <c r="B5350" t="inlineStr">
        <is>
          <t>Blé (n-1)</t>
        </is>
      </c>
      <c r="C5350" t="inlineStr">
        <is>
          <t>OS - Méteil</t>
        </is>
      </c>
      <c r="D5350" t="n">
        <v>0.33</v>
      </c>
      <c r="E5350" t="n">
        <v>0.32</v>
      </c>
      <c r="F5350" t="n">
        <v>0.34</v>
      </c>
      <c r="G5350" t="inlineStr">
        <is>
          <t>Donnée calculée</t>
        </is>
      </c>
      <c r="H5350" t="inlineStr"/>
      <c r="I5350" t="inlineStr"/>
    </row>
    <row r="5351">
      <c r="A5351" t="inlineStr">
        <is>
          <t>2019</t>
        </is>
      </c>
      <c r="B5351" t="inlineStr">
        <is>
          <t>Blé tendre et méteil (n-1)</t>
        </is>
      </c>
      <c r="C5351" t="inlineStr">
        <is>
          <t>OS - Méteil</t>
        </is>
      </c>
      <c r="D5351" t="n">
        <v>0.33</v>
      </c>
      <c r="E5351" t="n">
        <v>0.32</v>
      </c>
      <c r="F5351" t="n">
        <v>0.34</v>
      </c>
      <c r="G5351" t="inlineStr">
        <is>
          <t>Donnée calculée</t>
        </is>
      </c>
      <c r="H5351" t="inlineStr"/>
      <c r="I5351" t="inlineStr"/>
    </row>
    <row r="5352">
      <c r="A5352" t="inlineStr">
        <is>
          <t>2019</t>
        </is>
      </c>
      <c r="B5352" t="inlineStr">
        <is>
          <t>Méteil (n-1)</t>
        </is>
      </c>
      <c r="C5352" t="inlineStr">
        <is>
          <t>OS - Méteil</t>
        </is>
      </c>
      <c r="D5352" t="n">
        <v>0.33</v>
      </c>
      <c r="E5352" t="n">
        <v>0.32</v>
      </c>
      <c r="F5352" t="n">
        <v>0.34</v>
      </c>
      <c r="G5352" t="inlineStr">
        <is>
          <t>Donnée calculée</t>
        </is>
      </c>
      <c r="H5352" t="inlineStr"/>
      <c r="I5352" t="inlineStr"/>
    </row>
    <row r="5353">
      <c r="A5353" t="inlineStr">
        <is>
          <t>2019</t>
        </is>
      </c>
      <c r="B5353" t="inlineStr">
        <is>
          <t>Céréales (n-1)</t>
        </is>
      </c>
      <c r="C5353" t="inlineStr">
        <is>
          <t>OS - Méteil (n-1)</t>
        </is>
      </c>
      <c r="D5353" t="n">
        <v>0.33</v>
      </c>
      <c r="E5353" t="n">
        <v>0.32</v>
      </c>
      <c r="F5353" t="n">
        <v>0.34</v>
      </c>
      <c r="G5353" t="inlineStr">
        <is>
          <t>Donnée calculée</t>
        </is>
      </c>
      <c r="H5353" t="inlineStr"/>
      <c r="I5353" t="inlineStr"/>
    </row>
    <row r="5354">
      <c r="A5354" t="inlineStr">
        <is>
          <t>2019</t>
        </is>
      </c>
      <c r="B5354" t="inlineStr">
        <is>
          <t>Céréales (hors riz) (n-1)</t>
        </is>
      </c>
      <c r="C5354" t="inlineStr">
        <is>
          <t>OS - Méteil (n-1)</t>
        </is>
      </c>
      <c r="D5354" t="n">
        <v>0.33</v>
      </c>
      <c r="E5354" t="n">
        <v>0.32</v>
      </c>
      <c r="F5354" t="n">
        <v>0.34</v>
      </c>
      <c r="G5354" t="inlineStr">
        <is>
          <t>Donnée calculée</t>
        </is>
      </c>
      <c r="H5354" t="inlineStr"/>
      <c r="I5354" t="inlineStr"/>
    </row>
    <row r="5355">
      <c r="A5355" t="inlineStr">
        <is>
          <t>2019</t>
        </is>
      </c>
      <c r="B5355" t="inlineStr">
        <is>
          <t>Blé (n-1)</t>
        </is>
      </c>
      <c r="C5355" t="inlineStr">
        <is>
          <t>OS - Méteil (n-1)</t>
        </is>
      </c>
      <c r="D5355" t="n">
        <v>0.33</v>
      </c>
      <c r="E5355" t="n">
        <v>0.32</v>
      </c>
      <c r="F5355" t="n">
        <v>0.34</v>
      </c>
      <c r="G5355" t="inlineStr">
        <is>
          <t>Donnée calculée</t>
        </is>
      </c>
      <c r="H5355" t="inlineStr"/>
      <c r="I5355" t="inlineStr"/>
    </row>
    <row r="5356">
      <c r="A5356" t="inlineStr">
        <is>
          <t>2019</t>
        </is>
      </c>
      <c r="B5356" t="inlineStr">
        <is>
          <t>Blé tendre et méteil (n-1)</t>
        </is>
      </c>
      <c r="C5356" t="inlineStr">
        <is>
          <t>OS - Méteil (n-1)</t>
        </is>
      </c>
      <c r="D5356" t="n">
        <v>0.33</v>
      </c>
      <c r="E5356" t="n">
        <v>0.32</v>
      </c>
      <c r="F5356" t="n">
        <v>0.34</v>
      </c>
      <c r="G5356" t="inlineStr">
        <is>
          <t>Donnée calculée</t>
        </is>
      </c>
      <c r="H5356" t="inlineStr"/>
      <c r="I5356" t="inlineStr"/>
    </row>
    <row r="5357">
      <c r="A5357" t="inlineStr">
        <is>
          <t>2019</t>
        </is>
      </c>
      <c r="B5357" t="inlineStr">
        <is>
          <t>Méteil (n-1)</t>
        </is>
      </c>
      <c r="C5357" t="inlineStr">
        <is>
          <t>OS - Méteil (n-1)</t>
        </is>
      </c>
      <c r="D5357" t="n">
        <v>0.33</v>
      </c>
      <c r="E5357" t="n">
        <v>0.32</v>
      </c>
      <c r="F5357" t="n">
        <v>0.34</v>
      </c>
      <c r="G5357" t="inlineStr">
        <is>
          <t>Donnée calculée</t>
        </is>
      </c>
      <c r="H5357" t="inlineStr"/>
      <c r="I5357" t="inlineStr"/>
    </row>
    <row r="5358">
      <c r="A5358" t="inlineStr">
        <is>
          <t>2019</t>
        </is>
      </c>
      <c r="B5358" t="inlineStr">
        <is>
          <t>Céréales</t>
        </is>
      </c>
      <c r="C5358" t="inlineStr">
        <is>
          <t>OS - Méteil (n)</t>
        </is>
      </c>
      <c r="D5358" t="n">
        <v>3.57</v>
      </c>
      <c r="E5358" t="n">
        <v>3.56</v>
      </c>
      <c r="F5358" t="n">
        <v>3.57</v>
      </c>
      <c r="G5358" t="inlineStr">
        <is>
          <t>Donnée calculée</t>
        </is>
      </c>
      <c r="H5358" t="inlineStr"/>
      <c r="I5358" t="inlineStr"/>
    </row>
    <row r="5359">
      <c r="A5359" t="inlineStr">
        <is>
          <t>2019</t>
        </is>
      </c>
      <c r="B5359" t="inlineStr">
        <is>
          <t>Céréales (hors riz)</t>
        </is>
      </c>
      <c r="C5359" t="inlineStr">
        <is>
          <t>OS - Méteil (n)</t>
        </is>
      </c>
      <c r="D5359" t="n">
        <v>3.57</v>
      </c>
      <c r="E5359" t="n">
        <v>3.56</v>
      </c>
      <c r="F5359" t="n">
        <v>3.57</v>
      </c>
      <c r="G5359" t="inlineStr">
        <is>
          <t>Donnée calculée</t>
        </is>
      </c>
      <c r="H5359" t="inlineStr"/>
      <c r="I5359" t="inlineStr"/>
    </row>
    <row r="5360">
      <c r="A5360" t="inlineStr">
        <is>
          <t>2019</t>
        </is>
      </c>
      <c r="B5360" t="inlineStr">
        <is>
          <t>Blé</t>
        </is>
      </c>
      <c r="C5360" t="inlineStr">
        <is>
          <t>OS - Méteil (n)</t>
        </is>
      </c>
      <c r="D5360" t="n">
        <v>3.57</v>
      </c>
      <c r="E5360" t="n">
        <v>3.56</v>
      </c>
      <c r="F5360" t="n">
        <v>3.57</v>
      </c>
      <c r="G5360" t="inlineStr">
        <is>
          <t>Donnée calculée</t>
        </is>
      </c>
      <c r="H5360" t="inlineStr"/>
      <c r="I5360" t="inlineStr"/>
    </row>
    <row r="5361">
      <c r="A5361" t="inlineStr">
        <is>
          <t>2019</t>
        </is>
      </c>
      <c r="B5361" t="inlineStr">
        <is>
          <t>Blé tendre et méteil</t>
        </is>
      </c>
      <c r="C5361" t="inlineStr">
        <is>
          <t>OS - Méteil (n)</t>
        </is>
      </c>
      <c r="D5361" t="n">
        <v>3.57</v>
      </c>
      <c r="E5361" t="n">
        <v>3.56</v>
      </c>
      <c r="F5361" t="n">
        <v>3.57</v>
      </c>
      <c r="G5361" t="inlineStr">
        <is>
          <t>Donnée calculée</t>
        </is>
      </c>
      <c r="H5361" t="inlineStr"/>
      <c r="I5361" t="inlineStr"/>
    </row>
    <row r="5362">
      <c r="A5362" t="inlineStr">
        <is>
          <t>2019</t>
        </is>
      </c>
      <c r="B5362" t="inlineStr">
        <is>
          <t>Méteil</t>
        </is>
      </c>
      <c r="C5362" t="inlineStr">
        <is>
          <t>OS - Méteil (n)</t>
        </is>
      </c>
      <c r="D5362" t="n">
        <v>3.57</v>
      </c>
      <c r="E5362" t="n">
        <v>3.56</v>
      </c>
      <c r="F5362" t="n">
        <v>3.57</v>
      </c>
      <c r="G5362" t="inlineStr">
        <is>
          <t>Donnée calculée</t>
        </is>
      </c>
      <c r="H5362" t="inlineStr"/>
      <c r="I5362" t="inlineStr"/>
    </row>
    <row r="5363">
      <c r="A5363" t="inlineStr">
        <is>
          <t>2019</t>
        </is>
      </c>
      <c r="B5363" t="inlineStr">
        <is>
          <t>Seigle et méteil</t>
        </is>
      </c>
      <c r="C5363" t="inlineStr">
        <is>
          <t>OS - Méteil (n)</t>
        </is>
      </c>
      <c r="D5363" t="n">
        <v>3.57</v>
      </c>
      <c r="E5363" t="n">
        <v>3.56</v>
      </c>
      <c r="F5363" t="n">
        <v>3.57</v>
      </c>
      <c r="G5363" t="inlineStr">
        <is>
          <t>Donnée calculée</t>
        </is>
      </c>
      <c r="H5363" t="inlineStr"/>
      <c r="I5363" t="inlineStr"/>
    </row>
    <row r="5364">
      <c r="A5364" t="inlineStr">
        <is>
          <t>2019</t>
        </is>
      </c>
      <c r="B5364" t="inlineStr">
        <is>
          <t>Céréales</t>
        </is>
      </c>
      <c r="C5364" t="inlineStr">
        <is>
          <t>OS - Maïs-grain</t>
        </is>
      </c>
      <c r="D5364" t="n">
        <v>7970</v>
      </c>
      <c r="E5364" t="n">
        <v>7730</v>
      </c>
      <c r="F5364" t="n">
        <v>8280</v>
      </c>
      <c r="G5364" t="inlineStr">
        <is>
          <t>Donnée calculée</t>
        </is>
      </c>
      <c r="H5364" t="inlineStr"/>
      <c r="I5364" t="inlineStr"/>
    </row>
    <row r="5365">
      <c r="A5365" t="inlineStr">
        <is>
          <t>2019</t>
        </is>
      </c>
      <c r="B5365" t="inlineStr">
        <is>
          <t>Céréales (hors riz)</t>
        </is>
      </c>
      <c r="C5365" t="inlineStr">
        <is>
          <t>OS - Maïs-grain</t>
        </is>
      </c>
      <c r="D5365" t="n">
        <v>7970</v>
      </c>
      <c r="E5365" t="n">
        <v>7730</v>
      </c>
      <c r="F5365" t="n">
        <v>8280</v>
      </c>
      <c r="G5365" t="inlineStr">
        <is>
          <t>Donnée calculée</t>
        </is>
      </c>
      <c r="H5365" t="inlineStr"/>
      <c r="I5365" t="inlineStr"/>
    </row>
    <row r="5366">
      <c r="A5366" t="inlineStr">
        <is>
          <t>2019</t>
        </is>
      </c>
      <c r="B5366" t="inlineStr">
        <is>
          <t>Maïs-grain</t>
        </is>
      </c>
      <c r="C5366" t="inlineStr">
        <is>
          <t>OS - Maïs-grain</t>
        </is>
      </c>
      <c r="D5366" t="n">
        <v>7970</v>
      </c>
      <c r="E5366" t="n">
        <v>7730</v>
      </c>
      <c r="F5366" t="n">
        <v>8280</v>
      </c>
      <c r="G5366" t="inlineStr">
        <is>
          <t>Donnée calculée</t>
        </is>
      </c>
      <c r="H5366" t="inlineStr"/>
      <c r="I5366" t="inlineStr"/>
    </row>
    <row r="5367">
      <c r="A5367" t="inlineStr">
        <is>
          <t>2019</t>
        </is>
      </c>
      <c r="B5367" t="inlineStr">
        <is>
          <t>Maïs-grain (conso)</t>
        </is>
      </c>
      <c r="C5367" t="inlineStr">
        <is>
          <t>OS - Maïs-grain</t>
        </is>
      </c>
      <c r="D5367" t="n">
        <v>7730</v>
      </c>
      <c r="E5367" t="n">
        <v>7730</v>
      </c>
      <c r="F5367" t="n">
        <v>8050</v>
      </c>
      <c r="G5367" t="inlineStr">
        <is>
          <t>Donnée calculée</t>
        </is>
      </c>
      <c r="H5367" t="inlineStr"/>
      <c r="I5367" t="inlineStr"/>
    </row>
    <row r="5368">
      <c r="A5368" t="inlineStr">
        <is>
          <t>2019</t>
        </is>
      </c>
      <c r="B5368" t="inlineStr">
        <is>
          <t>Maïs-grain (semence)</t>
        </is>
      </c>
      <c r="C5368" t="inlineStr">
        <is>
          <t>OS - Maïs-grain</t>
        </is>
      </c>
      <c r="D5368" t="n">
        <v>233</v>
      </c>
      <c r="E5368" t="n">
        <v>0</v>
      </c>
      <c r="F5368" t="n">
        <v>233</v>
      </c>
      <c r="G5368" t="inlineStr">
        <is>
          <t>Donnée calculée</t>
        </is>
      </c>
      <c r="H5368" t="inlineStr"/>
      <c r="I5368" t="inlineStr"/>
    </row>
    <row r="5369">
      <c r="A5369" t="inlineStr">
        <is>
          <t>2019</t>
        </is>
      </c>
      <c r="B5369" t="inlineStr">
        <is>
          <t>Céréales (n-1)</t>
        </is>
      </c>
      <c r="C5369" t="inlineStr">
        <is>
          <t>OS - Maïs-grain</t>
        </is>
      </c>
      <c r="D5369" t="n">
        <v>2290</v>
      </c>
      <c r="E5369" t="n">
        <v>1980</v>
      </c>
      <c r="F5369" t="n">
        <v>2530</v>
      </c>
      <c r="G5369" t="inlineStr">
        <is>
          <t>Donnée calculée</t>
        </is>
      </c>
      <c r="H5369" t="inlineStr"/>
      <c r="I5369" t="inlineStr"/>
    </row>
    <row r="5370">
      <c r="A5370" t="inlineStr">
        <is>
          <t>2019</t>
        </is>
      </c>
      <c r="B5370" t="inlineStr">
        <is>
          <t>Céréales (hors riz) (n-1)</t>
        </is>
      </c>
      <c r="C5370" t="inlineStr">
        <is>
          <t>OS - Maïs-grain</t>
        </is>
      </c>
      <c r="D5370" t="n">
        <v>2290</v>
      </c>
      <c r="E5370" t="n">
        <v>1980</v>
      </c>
      <c r="F5370" t="n">
        <v>2530</v>
      </c>
      <c r="G5370" t="inlineStr">
        <is>
          <t>Donnée calculée</t>
        </is>
      </c>
      <c r="H5370" t="inlineStr"/>
      <c r="I5370" t="inlineStr"/>
    </row>
    <row r="5371">
      <c r="A5371" t="inlineStr">
        <is>
          <t>2019</t>
        </is>
      </c>
      <c r="B5371" t="inlineStr">
        <is>
          <t>Maïs-grain (n-1)</t>
        </is>
      </c>
      <c r="C5371" t="inlineStr">
        <is>
          <t>OS - Maïs-grain</t>
        </is>
      </c>
      <c r="D5371" t="n">
        <v>2290</v>
      </c>
      <c r="E5371" t="n">
        <v>1980</v>
      </c>
      <c r="F5371" t="n">
        <v>2530</v>
      </c>
      <c r="G5371" t="inlineStr">
        <is>
          <t>Donnée calculée</t>
        </is>
      </c>
      <c r="H5371" t="inlineStr"/>
      <c r="I5371" t="inlineStr"/>
    </row>
    <row r="5372">
      <c r="A5372" t="inlineStr">
        <is>
          <t>2019</t>
        </is>
      </c>
      <c r="B5372" t="inlineStr">
        <is>
          <t>Maïs-grain (conso) (n-1)</t>
        </is>
      </c>
      <c r="C5372" t="inlineStr">
        <is>
          <t>OS - Maïs-grain</t>
        </is>
      </c>
      <c r="D5372" t="n">
        <v>1150</v>
      </c>
      <c r="E5372" t="n">
        <v>0</v>
      </c>
      <c r="F5372" t="n">
        <v>2300</v>
      </c>
      <c r="G5372" t="inlineStr">
        <is>
          <t>Donnée calculée</t>
        </is>
      </c>
      <c r="H5372" t="inlineStr"/>
      <c r="I5372" t="inlineStr"/>
    </row>
    <row r="5373">
      <c r="A5373" t="inlineStr">
        <is>
          <t>2019</t>
        </is>
      </c>
      <c r="B5373" t="inlineStr">
        <is>
          <t>Maïs-grain (semence) (n-1)</t>
        </is>
      </c>
      <c r="C5373" t="inlineStr">
        <is>
          <t>OS - Maïs-grain</t>
        </is>
      </c>
      <c r="D5373" t="n">
        <v>1150</v>
      </c>
      <c r="E5373" t="n">
        <v>0</v>
      </c>
      <c r="F5373" t="n">
        <v>2300</v>
      </c>
      <c r="G5373" t="inlineStr">
        <is>
          <t>Donnée calculée</t>
        </is>
      </c>
      <c r="H5373" t="inlineStr"/>
      <c r="I5373" t="inlineStr"/>
    </row>
    <row r="5374">
      <c r="A5374" t="inlineStr">
        <is>
          <t>2019</t>
        </is>
      </c>
      <c r="B5374" t="inlineStr">
        <is>
          <t>Céréales (n-1)</t>
        </is>
      </c>
      <c r="C5374" t="inlineStr">
        <is>
          <t>OS - Maïs-grain (n-1)</t>
        </is>
      </c>
      <c r="D5374" t="n">
        <v>2290</v>
      </c>
      <c r="E5374" t="n">
        <v>1980</v>
      </c>
      <c r="F5374" t="n">
        <v>2530</v>
      </c>
      <c r="G5374" t="inlineStr">
        <is>
          <t>Donnée calculée</t>
        </is>
      </c>
      <c r="H5374" t="inlineStr"/>
      <c r="I5374" t="inlineStr"/>
    </row>
    <row r="5375">
      <c r="A5375" t="inlineStr">
        <is>
          <t>2019</t>
        </is>
      </c>
      <c r="B5375" t="inlineStr">
        <is>
          <t>Céréales (hors riz) (n-1)</t>
        </is>
      </c>
      <c r="C5375" t="inlineStr">
        <is>
          <t>OS - Maïs-grain (n-1)</t>
        </is>
      </c>
      <c r="D5375" t="n">
        <v>2290</v>
      </c>
      <c r="E5375" t="n">
        <v>1980</v>
      </c>
      <c r="F5375" t="n">
        <v>2530</v>
      </c>
      <c r="G5375" t="inlineStr">
        <is>
          <t>Donnée calculée</t>
        </is>
      </c>
      <c r="H5375" t="inlineStr"/>
      <c r="I5375" t="inlineStr"/>
    </row>
    <row r="5376">
      <c r="A5376" t="inlineStr">
        <is>
          <t>2019</t>
        </is>
      </c>
      <c r="B5376" t="inlineStr">
        <is>
          <t>Maïs-grain (n-1)</t>
        </is>
      </c>
      <c r="C5376" t="inlineStr">
        <is>
          <t>OS - Maïs-grain (n-1)</t>
        </is>
      </c>
      <c r="D5376" t="n">
        <v>2290</v>
      </c>
      <c r="E5376" t="n">
        <v>1980</v>
      </c>
      <c r="F5376" t="n">
        <v>2530</v>
      </c>
      <c r="G5376" t="inlineStr">
        <is>
          <t>Donnée calculée</t>
        </is>
      </c>
      <c r="H5376" t="inlineStr"/>
      <c r="I5376" t="inlineStr"/>
    </row>
    <row r="5377">
      <c r="A5377" t="inlineStr">
        <is>
          <t>2019</t>
        </is>
      </c>
      <c r="B5377" t="inlineStr">
        <is>
          <t>Maïs-grain (conso) (n-1)</t>
        </is>
      </c>
      <c r="C5377" t="inlineStr">
        <is>
          <t>OS - Maïs-grain (n-1)</t>
        </is>
      </c>
      <c r="D5377" t="n">
        <v>1150</v>
      </c>
      <c r="E5377" t="n">
        <v>0</v>
      </c>
      <c r="F5377" t="n">
        <v>2300</v>
      </c>
      <c r="G5377" t="inlineStr">
        <is>
          <t>Donnée calculée</t>
        </is>
      </c>
      <c r="H5377" t="inlineStr"/>
      <c r="I5377" t="inlineStr"/>
    </row>
    <row r="5378">
      <c r="A5378" t="inlineStr">
        <is>
          <t>2019</t>
        </is>
      </c>
      <c r="B5378" t="inlineStr">
        <is>
          <t>Maïs-grain (semence) (n-1)</t>
        </is>
      </c>
      <c r="C5378" t="inlineStr">
        <is>
          <t>OS - Maïs-grain (n-1)</t>
        </is>
      </c>
      <c r="D5378" t="n">
        <v>1150</v>
      </c>
      <c r="E5378" t="n">
        <v>0</v>
      </c>
      <c r="F5378" t="n">
        <v>2300</v>
      </c>
      <c r="G5378" t="inlineStr">
        <is>
          <t>Donnée calculée</t>
        </is>
      </c>
      <c r="H5378" t="inlineStr"/>
      <c r="I5378" t="inlineStr"/>
    </row>
    <row r="5379">
      <c r="A5379" t="inlineStr">
        <is>
          <t>2019</t>
        </is>
      </c>
      <c r="B5379" t="inlineStr">
        <is>
          <t>Céréales</t>
        </is>
      </c>
      <c r="C5379" t="inlineStr">
        <is>
          <t>OS - Maïs-grain (n)</t>
        </is>
      </c>
      <c r="D5379" t="n">
        <v>7970</v>
      </c>
      <c r="E5379" t="n">
        <v>7730</v>
      </c>
      <c r="F5379" t="n">
        <v>8280</v>
      </c>
      <c r="G5379" t="inlineStr">
        <is>
          <t>Donnée calculée</t>
        </is>
      </c>
      <c r="H5379" t="inlineStr"/>
      <c r="I5379" t="inlineStr"/>
    </row>
    <row r="5380">
      <c r="A5380" t="inlineStr">
        <is>
          <t>2019</t>
        </is>
      </c>
      <c r="B5380" t="inlineStr">
        <is>
          <t>Céréales (hors riz)</t>
        </is>
      </c>
      <c r="C5380" t="inlineStr">
        <is>
          <t>OS - Maïs-grain (n)</t>
        </is>
      </c>
      <c r="D5380" t="n">
        <v>7970</v>
      </c>
      <c r="E5380" t="n">
        <v>7730</v>
      </c>
      <c r="F5380" t="n">
        <v>8280</v>
      </c>
      <c r="G5380" t="inlineStr">
        <is>
          <t>Donnée calculée</t>
        </is>
      </c>
      <c r="H5380" t="inlineStr"/>
      <c r="I5380" t="inlineStr"/>
    </row>
    <row r="5381">
      <c r="A5381" t="inlineStr">
        <is>
          <t>2019</t>
        </is>
      </c>
      <c r="B5381" t="inlineStr">
        <is>
          <t>Maïs-grain</t>
        </is>
      </c>
      <c r="C5381" t="inlineStr">
        <is>
          <t>OS - Maïs-grain (n)</t>
        </is>
      </c>
      <c r="D5381" t="n">
        <v>7970</v>
      </c>
      <c r="E5381" t="n">
        <v>7730</v>
      </c>
      <c r="F5381" t="n">
        <v>8280</v>
      </c>
      <c r="G5381" t="inlineStr">
        <is>
          <t>Donnée calculée</t>
        </is>
      </c>
      <c r="H5381" t="inlineStr"/>
      <c r="I5381" t="inlineStr"/>
    </row>
    <row r="5382">
      <c r="A5382" t="inlineStr">
        <is>
          <t>2019</t>
        </is>
      </c>
      <c r="B5382" t="inlineStr">
        <is>
          <t>Maïs-grain (conso)</t>
        </is>
      </c>
      <c r="C5382" t="inlineStr">
        <is>
          <t>OS - Maïs-grain (n)</t>
        </is>
      </c>
      <c r="D5382" t="n">
        <v>7730</v>
      </c>
      <c r="E5382" t="n">
        <v>7730</v>
      </c>
      <c r="F5382" t="n">
        <v>8050</v>
      </c>
      <c r="G5382" t="inlineStr">
        <is>
          <t>Donnée calculée</t>
        </is>
      </c>
      <c r="H5382" t="inlineStr"/>
      <c r="I5382" t="inlineStr"/>
    </row>
    <row r="5383">
      <c r="A5383" t="inlineStr">
        <is>
          <t>2019</t>
        </is>
      </c>
      <c r="B5383" t="inlineStr">
        <is>
          <t>Maïs-grain (semence)</t>
        </is>
      </c>
      <c r="C5383" t="inlineStr">
        <is>
          <t>OS - Maïs-grain (n)</t>
        </is>
      </c>
      <c r="D5383" t="n">
        <v>233</v>
      </c>
      <c r="E5383" t="n">
        <v>0</v>
      </c>
      <c r="F5383" t="n">
        <v>233</v>
      </c>
      <c r="G5383" t="inlineStr">
        <is>
          <t>Donnée calculée</t>
        </is>
      </c>
      <c r="H5383" t="inlineStr"/>
      <c r="I5383" t="inlineStr"/>
    </row>
    <row r="5384">
      <c r="A5384" t="inlineStr">
        <is>
          <t>2019</t>
        </is>
      </c>
      <c r="B5384" t="inlineStr">
        <is>
          <t>Céréales</t>
        </is>
      </c>
      <c r="C5384" t="inlineStr">
        <is>
          <t>OS - Orge</t>
        </is>
      </c>
      <c r="D5384" t="n">
        <v>9590</v>
      </c>
      <c r="E5384" t="n">
        <v>9590</v>
      </c>
      <c r="F5384" t="n">
        <v>9710</v>
      </c>
      <c r="G5384" t="inlineStr">
        <is>
          <t>Donnée calculée</t>
        </is>
      </c>
      <c r="H5384" t="inlineStr"/>
      <c r="I5384" t="inlineStr"/>
    </row>
    <row r="5385">
      <c r="A5385" t="inlineStr">
        <is>
          <t>2019</t>
        </is>
      </c>
      <c r="B5385" t="inlineStr">
        <is>
          <t>Céréales (hors riz)</t>
        </is>
      </c>
      <c r="C5385" t="inlineStr">
        <is>
          <t>OS - Orge</t>
        </is>
      </c>
      <c r="D5385" t="n">
        <v>9590</v>
      </c>
      <c r="E5385" t="n">
        <v>9590</v>
      </c>
      <c r="F5385" t="n">
        <v>9710</v>
      </c>
      <c r="G5385" t="inlineStr">
        <is>
          <t>Donnée calculée</t>
        </is>
      </c>
      <c r="H5385" t="inlineStr"/>
      <c r="I5385" t="inlineStr"/>
    </row>
    <row r="5386">
      <c r="A5386" t="inlineStr">
        <is>
          <t>2019</t>
        </is>
      </c>
      <c r="B5386" t="inlineStr">
        <is>
          <t>Orge, seigle et avoine</t>
        </is>
      </c>
      <c r="C5386" t="inlineStr">
        <is>
          <t>OS - Orge</t>
        </is>
      </c>
      <c r="D5386" t="n">
        <v>9590</v>
      </c>
      <c r="E5386" t="n">
        <v>9590</v>
      </c>
      <c r="F5386" t="n">
        <v>9710</v>
      </c>
      <c r="G5386" t="inlineStr">
        <is>
          <t>Donnée calculée</t>
        </is>
      </c>
      <c r="H5386" t="inlineStr"/>
      <c r="I5386" t="inlineStr"/>
    </row>
    <row r="5387">
      <c r="A5387" t="inlineStr">
        <is>
          <t>2019</t>
        </is>
      </c>
      <c r="B5387" t="inlineStr">
        <is>
          <t>Orge</t>
        </is>
      </c>
      <c r="C5387" t="inlineStr">
        <is>
          <t>OS - Orge</t>
        </is>
      </c>
      <c r="D5387" t="n">
        <v>9590</v>
      </c>
      <c r="E5387" t="n">
        <v>9590</v>
      </c>
      <c r="F5387" t="n">
        <v>9710</v>
      </c>
      <c r="G5387" t="inlineStr">
        <is>
          <t>Donnée calculée</t>
        </is>
      </c>
      <c r="H5387" t="inlineStr"/>
      <c r="I5387" t="inlineStr"/>
    </row>
    <row r="5388">
      <c r="A5388" t="inlineStr">
        <is>
          <t>2019</t>
        </is>
      </c>
      <c r="B5388" t="inlineStr">
        <is>
          <t>Céréales (n-1)</t>
        </is>
      </c>
      <c r="C5388" t="inlineStr">
        <is>
          <t>OS - Orge</t>
        </is>
      </c>
      <c r="D5388" t="n">
        <v>1370</v>
      </c>
      <c r="E5388" t="n">
        <v>1250</v>
      </c>
      <c r="F5388" t="n">
        <v>1370</v>
      </c>
      <c r="G5388" t="inlineStr">
        <is>
          <t>Donnée calculée</t>
        </is>
      </c>
      <c r="H5388" t="inlineStr"/>
      <c r="I5388" t="inlineStr"/>
    </row>
    <row r="5389">
      <c r="A5389" t="inlineStr">
        <is>
          <t>2019</t>
        </is>
      </c>
      <c r="B5389" t="inlineStr">
        <is>
          <t>Céréales (hors riz) (n-1)</t>
        </is>
      </c>
      <c r="C5389" t="inlineStr">
        <is>
          <t>OS - Orge</t>
        </is>
      </c>
      <c r="D5389" t="n">
        <v>1370</v>
      </c>
      <c r="E5389" t="n">
        <v>1250</v>
      </c>
      <c r="F5389" t="n">
        <v>1370</v>
      </c>
      <c r="G5389" t="inlineStr">
        <is>
          <t>Donnée calculée</t>
        </is>
      </c>
      <c r="H5389" t="inlineStr"/>
      <c r="I5389" t="inlineStr"/>
    </row>
    <row r="5390">
      <c r="A5390" t="inlineStr">
        <is>
          <t>2019</t>
        </is>
      </c>
      <c r="B5390" t="inlineStr">
        <is>
          <t>Orge, seigle et avoine (n-1)</t>
        </is>
      </c>
      <c r="C5390" t="inlineStr">
        <is>
          <t>OS - Orge</t>
        </is>
      </c>
      <c r="D5390" t="n">
        <v>1370</v>
      </c>
      <c r="E5390" t="n">
        <v>1250</v>
      </c>
      <c r="F5390" t="n">
        <v>1370</v>
      </c>
      <c r="G5390" t="inlineStr">
        <is>
          <t>Donnée calculée</t>
        </is>
      </c>
      <c r="H5390" t="inlineStr"/>
      <c r="I5390" t="inlineStr"/>
    </row>
    <row r="5391">
      <c r="A5391" t="inlineStr">
        <is>
          <t>2019</t>
        </is>
      </c>
      <c r="B5391" t="inlineStr">
        <is>
          <t>Orge (n-1)</t>
        </is>
      </c>
      <c r="C5391" t="inlineStr">
        <is>
          <t>OS - Orge</t>
        </is>
      </c>
      <c r="D5391" t="n">
        <v>1370</v>
      </c>
      <c r="E5391" t="n">
        <v>1250</v>
      </c>
      <c r="F5391" t="n">
        <v>1370</v>
      </c>
      <c r="G5391" t="inlineStr">
        <is>
          <t>Donnée calculée</t>
        </is>
      </c>
      <c r="H5391" t="inlineStr"/>
      <c r="I5391" t="inlineStr"/>
    </row>
    <row r="5392">
      <c r="A5392" t="inlineStr">
        <is>
          <t>2019</t>
        </is>
      </c>
      <c r="B5392" t="inlineStr">
        <is>
          <t>Céréales (n-1)</t>
        </is>
      </c>
      <c r="C5392" t="inlineStr">
        <is>
          <t>OS - Orge (n-1)</t>
        </is>
      </c>
      <c r="D5392" t="n">
        <v>1370</v>
      </c>
      <c r="E5392" t="n">
        <v>1250</v>
      </c>
      <c r="F5392" t="n">
        <v>1370</v>
      </c>
      <c r="G5392" t="inlineStr">
        <is>
          <t>Donnée calculée</t>
        </is>
      </c>
      <c r="H5392" t="inlineStr"/>
      <c r="I5392" t="inlineStr"/>
    </row>
    <row r="5393">
      <c r="A5393" t="inlineStr">
        <is>
          <t>2019</t>
        </is>
      </c>
      <c r="B5393" t="inlineStr">
        <is>
          <t>Céréales (hors riz) (n-1)</t>
        </is>
      </c>
      <c r="C5393" t="inlineStr">
        <is>
          <t>OS - Orge (n-1)</t>
        </is>
      </c>
      <c r="D5393" t="n">
        <v>1370</v>
      </c>
      <c r="E5393" t="n">
        <v>1250</v>
      </c>
      <c r="F5393" t="n">
        <v>1370</v>
      </c>
      <c r="G5393" t="inlineStr">
        <is>
          <t>Donnée calculée</t>
        </is>
      </c>
      <c r="H5393" t="inlineStr"/>
      <c r="I5393" t="inlineStr"/>
    </row>
    <row r="5394">
      <c r="A5394" t="inlineStr">
        <is>
          <t>2019</t>
        </is>
      </c>
      <c r="B5394" t="inlineStr">
        <is>
          <t>Orge, seigle et avoine (n-1)</t>
        </is>
      </c>
      <c r="C5394" t="inlineStr">
        <is>
          <t>OS - Orge (n-1)</t>
        </is>
      </c>
      <c r="D5394" t="n">
        <v>1370</v>
      </c>
      <c r="E5394" t="n">
        <v>1250</v>
      </c>
      <c r="F5394" t="n">
        <v>1370</v>
      </c>
      <c r="G5394" t="inlineStr">
        <is>
          <t>Donnée calculée</t>
        </is>
      </c>
      <c r="H5394" t="inlineStr"/>
      <c r="I5394" t="inlineStr"/>
    </row>
    <row r="5395">
      <c r="A5395" t="inlineStr">
        <is>
          <t>2019</t>
        </is>
      </c>
      <c r="B5395" t="inlineStr">
        <is>
          <t>Orge (n-1)</t>
        </is>
      </c>
      <c r="C5395" t="inlineStr">
        <is>
          <t>OS - Orge (n-1)</t>
        </is>
      </c>
      <c r="D5395" t="n">
        <v>1370</v>
      </c>
      <c r="E5395" t="n">
        <v>1250</v>
      </c>
      <c r="F5395" t="n">
        <v>1370</v>
      </c>
      <c r="G5395" t="inlineStr">
        <is>
          <t>Donnée calculée</t>
        </is>
      </c>
      <c r="H5395" t="inlineStr"/>
      <c r="I5395" t="inlineStr"/>
    </row>
    <row r="5396">
      <c r="A5396" t="inlineStr">
        <is>
          <t>2019</t>
        </is>
      </c>
      <c r="B5396" t="inlineStr">
        <is>
          <t>Céréales</t>
        </is>
      </c>
      <c r="C5396" t="inlineStr">
        <is>
          <t>OS - Orge (n)</t>
        </is>
      </c>
      <c r="D5396" t="n">
        <v>9590</v>
      </c>
      <c r="E5396" t="n">
        <v>9590</v>
      </c>
      <c r="F5396" t="n">
        <v>9710</v>
      </c>
      <c r="G5396" t="inlineStr">
        <is>
          <t>Donnée calculée</t>
        </is>
      </c>
      <c r="H5396" t="inlineStr"/>
      <c r="I5396" t="inlineStr"/>
    </row>
    <row r="5397">
      <c r="A5397" t="inlineStr">
        <is>
          <t>2019</t>
        </is>
      </c>
      <c r="B5397" t="inlineStr">
        <is>
          <t>Céréales (hors riz)</t>
        </is>
      </c>
      <c r="C5397" t="inlineStr">
        <is>
          <t>OS - Orge (n)</t>
        </is>
      </c>
      <c r="D5397" t="n">
        <v>9590</v>
      </c>
      <c r="E5397" t="n">
        <v>9590</v>
      </c>
      <c r="F5397" t="n">
        <v>9710</v>
      </c>
      <c r="G5397" t="inlineStr">
        <is>
          <t>Donnée calculée</t>
        </is>
      </c>
      <c r="H5397" t="inlineStr"/>
      <c r="I5397" t="inlineStr"/>
    </row>
    <row r="5398">
      <c r="A5398" t="inlineStr">
        <is>
          <t>2019</t>
        </is>
      </c>
      <c r="B5398" t="inlineStr">
        <is>
          <t>Orge, seigle et avoine</t>
        </is>
      </c>
      <c r="C5398" t="inlineStr">
        <is>
          <t>OS - Orge (n)</t>
        </is>
      </c>
      <c r="D5398" t="n">
        <v>9590</v>
      </c>
      <c r="E5398" t="n">
        <v>9590</v>
      </c>
      <c r="F5398" t="n">
        <v>9710</v>
      </c>
      <c r="G5398" t="inlineStr">
        <is>
          <t>Donnée calculée</t>
        </is>
      </c>
      <c r="H5398" t="inlineStr"/>
      <c r="I5398" t="inlineStr"/>
    </row>
    <row r="5399">
      <c r="A5399" t="inlineStr">
        <is>
          <t>2019</t>
        </is>
      </c>
      <c r="B5399" t="inlineStr">
        <is>
          <t>Orge</t>
        </is>
      </c>
      <c r="C5399" t="inlineStr">
        <is>
          <t>OS - Orge (n)</t>
        </is>
      </c>
      <c r="D5399" t="n">
        <v>9590</v>
      </c>
      <c r="E5399" t="n">
        <v>9590</v>
      </c>
      <c r="F5399" t="n">
        <v>9710</v>
      </c>
      <c r="G5399" t="inlineStr">
        <is>
          <t>Donnée calculée</t>
        </is>
      </c>
      <c r="H5399" t="inlineStr"/>
      <c r="I5399" t="inlineStr"/>
    </row>
    <row r="5400">
      <c r="A5400" t="inlineStr">
        <is>
          <t>2019</t>
        </is>
      </c>
      <c r="B5400" t="inlineStr">
        <is>
          <t>Céréales</t>
        </is>
      </c>
      <c r="C5400" t="inlineStr">
        <is>
          <t>OS - Seigle</t>
        </is>
      </c>
      <c r="D5400" t="n">
        <v>49.9</v>
      </c>
      <c r="E5400" t="n">
        <v>49.8</v>
      </c>
      <c r="F5400" t="n">
        <v>50</v>
      </c>
      <c r="G5400" t="inlineStr">
        <is>
          <t>Donnée calculée</t>
        </is>
      </c>
      <c r="H5400" t="inlineStr"/>
      <c r="I5400" t="inlineStr"/>
    </row>
    <row r="5401">
      <c r="A5401" t="inlineStr">
        <is>
          <t>2019</t>
        </is>
      </c>
      <c r="B5401" t="inlineStr">
        <is>
          <t>Céréales (hors riz)</t>
        </is>
      </c>
      <c r="C5401" t="inlineStr">
        <is>
          <t>OS - Seigle</t>
        </is>
      </c>
      <c r="D5401" t="n">
        <v>49.9</v>
      </c>
      <c r="E5401" t="n">
        <v>49.8</v>
      </c>
      <c r="F5401" t="n">
        <v>50</v>
      </c>
      <c r="G5401" t="inlineStr">
        <is>
          <t>Donnée calculée</t>
        </is>
      </c>
      <c r="H5401" t="inlineStr"/>
      <c r="I5401" t="inlineStr"/>
    </row>
    <row r="5402">
      <c r="A5402" t="inlineStr">
        <is>
          <t>2019</t>
        </is>
      </c>
      <c r="B5402" t="inlineStr">
        <is>
          <t>Orge, seigle et avoine</t>
        </is>
      </c>
      <c r="C5402" t="inlineStr">
        <is>
          <t>OS - Seigle</t>
        </is>
      </c>
      <c r="D5402" t="n">
        <v>49.9</v>
      </c>
      <c r="E5402" t="n">
        <v>49.8</v>
      </c>
      <c r="F5402" t="n">
        <v>50</v>
      </c>
      <c r="G5402" t="inlineStr">
        <is>
          <t>Donnée calculée</t>
        </is>
      </c>
      <c r="H5402" t="inlineStr"/>
      <c r="I5402" t="inlineStr"/>
    </row>
    <row r="5403">
      <c r="A5403" t="inlineStr">
        <is>
          <t>2019</t>
        </is>
      </c>
      <c r="B5403" t="inlineStr">
        <is>
          <t>Seigle</t>
        </is>
      </c>
      <c r="C5403" t="inlineStr">
        <is>
          <t>OS - Seigle</t>
        </is>
      </c>
      <c r="D5403" t="n">
        <v>49.9</v>
      </c>
      <c r="E5403" t="n">
        <v>49.8</v>
      </c>
      <c r="F5403" t="n">
        <v>50</v>
      </c>
      <c r="G5403" t="inlineStr">
        <is>
          <t>Donnée calculée</t>
        </is>
      </c>
      <c r="H5403" t="inlineStr"/>
      <c r="I5403" t="inlineStr"/>
    </row>
    <row r="5404">
      <c r="A5404" t="inlineStr">
        <is>
          <t>2019</t>
        </is>
      </c>
      <c r="B5404" t="inlineStr">
        <is>
          <t>Seigle et méteil</t>
        </is>
      </c>
      <c r="C5404" t="inlineStr">
        <is>
          <t>OS - Seigle</t>
        </is>
      </c>
      <c r="D5404" t="n">
        <v>49.9</v>
      </c>
      <c r="E5404" t="n">
        <v>49.8</v>
      </c>
      <c r="F5404" t="n">
        <v>50</v>
      </c>
      <c r="G5404" t="inlineStr">
        <is>
          <t>Donnée calculée</t>
        </is>
      </c>
      <c r="H5404" t="inlineStr"/>
      <c r="I5404" t="inlineStr"/>
    </row>
    <row r="5405">
      <c r="A5405" t="inlineStr">
        <is>
          <t>2019</t>
        </is>
      </c>
      <c r="B5405" t="inlineStr">
        <is>
          <t>Céréales (n-1)</t>
        </is>
      </c>
      <c r="C5405" t="inlineStr">
        <is>
          <t>OS - Seigle</t>
        </is>
      </c>
      <c r="D5405" t="n">
        <v>6.05</v>
      </c>
      <c r="E5405" t="n">
        <v>5.91</v>
      </c>
      <c r="F5405" t="n">
        <v>6.19</v>
      </c>
      <c r="G5405" t="inlineStr">
        <is>
          <t>Donnée calculée</t>
        </is>
      </c>
      <c r="H5405" t="inlineStr"/>
      <c r="I5405" t="inlineStr"/>
    </row>
    <row r="5406">
      <c r="A5406" t="inlineStr">
        <is>
          <t>2019</t>
        </is>
      </c>
      <c r="B5406" t="inlineStr">
        <is>
          <t>Céréales (hors riz) (n-1)</t>
        </is>
      </c>
      <c r="C5406" t="inlineStr">
        <is>
          <t>OS - Seigle</t>
        </is>
      </c>
      <c r="D5406" t="n">
        <v>6.05</v>
      </c>
      <c r="E5406" t="n">
        <v>5.91</v>
      </c>
      <c r="F5406" t="n">
        <v>6.19</v>
      </c>
      <c r="G5406" t="inlineStr">
        <is>
          <t>Donnée calculée</t>
        </is>
      </c>
      <c r="H5406" t="inlineStr"/>
      <c r="I5406" t="inlineStr"/>
    </row>
    <row r="5407">
      <c r="A5407" t="inlineStr">
        <is>
          <t>2019</t>
        </is>
      </c>
      <c r="B5407" t="inlineStr">
        <is>
          <t>Orge, seigle et avoine (n-1)</t>
        </is>
      </c>
      <c r="C5407" t="inlineStr">
        <is>
          <t>OS - Seigle</t>
        </is>
      </c>
      <c r="D5407" t="n">
        <v>6.05</v>
      </c>
      <c r="E5407" t="n">
        <v>5.91</v>
      </c>
      <c r="F5407" t="n">
        <v>6.19</v>
      </c>
      <c r="G5407" t="inlineStr">
        <is>
          <t>Donnée calculée</t>
        </is>
      </c>
      <c r="H5407" t="inlineStr"/>
      <c r="I5407" t="inlineStr"/>
    </row>
    <row r="5408">
      <c r="A5408" t="inlineStr">
        <is>
          <t>2019</t>
        </is>
      </c>
      <c r="B5408" t="inlineStr">
        <is>
          <t>Seigle (n-1)</t>
        </is>
      </c>
      <c r="C5408" t="inlineStr">
        <is>
          <t>OS - Seigle</t>
        </is>
      </c>
      <c r="D5408" t="n">
        <v>6.05</v>
      </c>
      <c r="E5408" t="n">
        <v>5.91</v>
      </c>
      <c r="F5408" t="n">
        <v>6.19</v>
      </c>
      <c r="G5408" t="inlineStr">
        <is>
          <t>Donnée calculée</t>
        </is>
      </c>
      <c r="H5408" t="inlineStr"/>
      <c r="I5408" t="inlineStr"/>
    </row>
    <row r="5409">
      <c r="A5409" t="inlineStr">
        <is>
          <t>2019</t>
        </is>
      </c>
      <c r="B5409" t="inlineStr">
        <is>
          <t>Céréales (n-1)</t>
        </is>
      </c>
      <c r="C5409" t="inlineStr">
        <is>
          <t>OS - Seigle (n-1)</t>
        </is>
      </c>
      <c r="D5409" t="n">
        <v>6.05</v>
      </c>
      <c r="E5409" t="n">
        <v>5.91</v>
      </c>
      <c r="F5409" t="n">
        <v>6.19</v>
      </c>
      <c r="G5409" t="inlineStr">
        <is>
          <t>Donnée calculée</t>
        </is>
      </c>
      <c r="H5409" t="inlineStr"/>
      <c r="I5409" t="inlineStr"/>
    </row>
    <row r="5410">
      <c r="A5410" t="inlineStr">
        <is>
          <t>2019</t>
        </is>
      </c>
      <c r="B5410" t="inlineStr">
        <is>
          <t>Céréales (hors riz) (n-1)</t>
        </is>
      </c>
      <c r="C5410" t="inlineStr">
        <is>
          <t>OS - Seigle (n-1)</t>
        </is>
      </c>
      <c r="D5410" t="n">
        <v>6.05</v>
      </c>
      <c r="E5410" t="n">
        <v>5.91</v>
      </c>
      <c r="F5410" t="n">
        <v>6.19</v>
      </c>
      <c r="G5410" t="inlineStr">
        <is>
          <t>Donnée calculée</t>
        </is>
      </c>
      <c r="H5410" t="inlineStr"/>
      <c r="I5410" t="inlineStr"/>
    </row>
    <row r="5411">
      <c r="A5411" t="inlineStr">
        <is>
          <t>2019</t>
        </is>
      </c>
      <c r="B5411" t="inlineStr">
        <is>
          <t>Orge, seigle et avoine (n-1)</t>
        </is>
      </c>
      <c r="C5411" t="inlineStr">
        <is>
          <t>OS - Seigle (n-1)</t>
        </is>
      </c>
      <c r="D5411" t="n">
        <v>6.05</v>
      </c>
      <c r="E5411" t="n">
        <v>5.91</v>
      </c>
      <c r="F5411" t="n">
        <v>6.19</v>
      </c>
      <c r="G5411" t="inlineStr">
        <is>
          <t>Donnée calculée</t>
        </is>
      </c>
      <c r="H5411" t="inlineStr"/>
      <c r="I5411" t="inlineStr"/>
    </row>
    <row r="5412">
      <c r="A5412" t="inlineStr">
        <is>
          <t>2019</t>
        </is>
      </c>
      <c r="B5412" t="inlineStr">
        <is>
          <t>Seigle (n-1)</t>
        </is>
      </c>
      <c r="C5412" t="inlineStr">
        <is>
          <t>OS - Seigle (n-1)</t>
        </is>
      </c>
      <c r="D5412" t="n">
        <v>6.05</v>
      </c>
      <c r="E5412" t="n">
        <v>5.91</v>
      </c>
      <c r="F5412" t="n">
        <v>6.19</v>
      </c>
      <c r="G5412" t="inlineStr">
        <is>
          <t>Donnée calculée</t>
        </is>
      </c>
      <c r="H5412" t="inlineStr"/>
      <c r="I5412" t="inlineStr"/>
    </row>
    <row r="5413">
      <c r="A5413" t="inlineStr">
        <is>
          <t>2019</t>
        </is>
      </c>
      <c r="B5413" t="inlineStr">
        <is>
          <t>Céréales</t>
        </is>
      </c>
      <c r="C5413" t="inlineStr">
        <is>
          <t>OS - Seigle (n)</t>
        </is>
      </c>
      <c r="D5413" t="n">
        <v>49.9</v>
      </c>
      <c r="E5413" t="n">
        <v>49.8</v>
      </c>
      <c r="F5413" t="n">
        <v>50</v>
      </c>
      <c r="G5413" t="inlineStr">
        <is>
          <t>Donnée calculée</t>
        </is>
      </c>
      <c r="H5413" t="inlineStr"/>
      <c r="I5413" t="inlineStr"/>
    </row>
    <row r="5414">
      <c r="A5414" t="inlineStr">
        <is>
          <t>2019</t>
        </is>
      </c>
      <c r="B5414" t="inlineStr">
        <is>
          <t>Céréales (hors riz)</t>
        </is>
      </c>
      <c r="C5414" t="inlineStr">
        <is>
          <t>OS - Seigle (n)</t>
        </is>
      </c>
      <c r="D5414" t="n">
        <v>49.9</v>
      </c>
      <c r="E5414" t="n">
        <v>49.8</v>
      </c>
      <c r="F5414" t="n">
        <v>50</v>
      </c>
      <c r="G5414" t="inlineStr">
        <is>
          <t>Donnée calculée</t>
        </is>
      </c>
      <c r="H5414" t="inlineStr"/>
      <c r="I5414" t="inlineStr"/>
    </row>
    <row r="5415">
      <c r="A5415" t="inlineStr">
        <is>
          <t>2019</t>
        </is>
      </c>
      <c r="B5415" t="inlineStr">
        <is>
          <t>Orge, seigle et avoine</t>
        </is>
      </c>
      <c r="C5415" t="inlineStr">
        <is>
          <t>OS - Seigle (n)</t>
        </is>
      </c>
      <c r="D5415" t="n">
        <v>49.9</v>
      </c>
      <c r="E5415" t="n">
        <v>49.8</v>
      </c>
      <c r="F5415" t="n">
        <v>50</v>
      </c>
      <c r="G5415" t="inlineStr">
        <is>
          <t>Donnée calculée</t>
        </is>
      </c>
      <c r="H5415" t="inlineStr"/>
      <c r="I5415" t="inlineStr"/>
    </row>
    <row r="5416">
      <c r="A5416" t="inlineStr">
        <is>
          <t>2019</t>
        </is>
      </c>
      <c r="B5416" t="inlineStr">
        <is>
          <t>Seigle</t>
        </is>
      </c>
      <c r="C5416" t="inlineStr">
        <is>
          <t>OS - Seigle (n)</t>
        </is>
      </c>
      <c r="D5416" t="n">
        <v>49.9</v>
      </c>
      <c r="E5416" t="n">
        <v>49.8</v>
      </c>
      <c r="F5416" t="n">
        <v>50</v>
      </c>
      <c r="G5416" t="inlineStr">
        <is>
          <t>Donnée calculée</t>
        </is>
      </c>
      <c r="H5416" t="inlineStr"/>
      <c r="I5416" t="inlineStr"/>
    </row>
    <row r="5417">
      <c r="A5417" t="inlineStr">
        <is>
          <t>2019</t>
        </is>
      </c>
      <c r="B5417" t="inlineStr">
        <is>
          <t>Seigle et méteil</t>
        </is>
      </c>
      <c r="C5417" t="inlineStr">
        <is>
          <t>OS - Seigle (n)</t>
        </is>
      </c>
      <c r="D5417" t="n">
        <v>49.9</v>
      </c>
      <c r="E5417" t="n">
        <v>49.8</v>
      </c>
      <c r="F5417" t="n">
        <v>50</v>
      </c>
      <c r="G5417" t="inlineStr">
        <is>
          <t>Donnée calculée</t>
        </is>
      </c>
      <c r="H5417" t="inlineStr"/>
      <c r="I5417" t="inlineStr"/>
    </row>
    <row r="5418">
      <c r="A5418" t="inlineStr">
        <is>
          <t>2019</t>
        </is>
      </c>
      <c r="B5418" t="inlineStr">
        <is>
          <t>Céréales</t>
        </is>
      </c>
      <c r="C5418" t="inlineStr">
        <is>
          <t>OS - Avoine</t>
        </is>
      </c>
      <c r="D5418" t="n">
        <v>212</v>
      </c>
      <c r="E5418" t="n">
        <v>212</v>
      </c>
      <c r="F5418" t="n">
        <v>213</v>
      </c>
      <c r="G5418" t="inlineStr">
        <is>
          <t>Donnée calculée</t>
        </is>
      </c>
      <c r="H5418" t="inlineStr"/>
      <c r="I5418" t="inlineStr"/>
    </row>
    <row r="5419">
      <c r="A5419" t="inlineStr">
        <is>
          <t>2019</t>
        </is>
      </c>
      <c r="B5419" t="inlineStr">
        <is>
          <t>Céréales (hors riz)</t>
        </is>
      </c>
      <c r="C5419" t="inlineStr">
        <is>
          <t>OS - Avoine</t>
        </is>
      </c>
      <c r="D5419" t="n">
        <v>212</v>
      </c>
      <c r="E5419" t="n">
        <v>212</v>
      </c>
      <c r="F5419" t="n">
        <v>213</v>
      </c>
      <c r="G5419" t="inlineStr">
        <is>
          <t>Donnée calculée</t>
        </is>
      </c>
      <c r="H5419" t="inlineStr"/>
      <c r="I5419" t="inlineStr"/>
    </row>
    <row r="5420">
      <c r="A5420" t="inlineStr">
        <is>
          <t>2019</t>
        </is>
      </c>
      <c r="B5420" t="inlineStr">
        <is>
          <t>Orge, seigle et avoine</t>
        </is>
      </c>
      <c r="C5420" t="inlineStr">
        <is>
          <t>OS - Avoine</t>
        </is>
      </c>
      <c r="D5420" t="n">
        <v>212</v>
      </c>
      <c r="E5420" t="n">
        <v>212</v>
      </c>
      <c r="F5420" t="n">
        <v>213</v>
      </c>
      <c r="G5420" t="inlineStr">
        <is>
          <t>Donnée calculée</t>
        </is>
      </c>
      <c r="H5420" t="inlineStr"/>
      <c r="I5420" t="inlineStr"/>
    </row>
    <row r="5421">
      <c r="A5421" t="inlineStr">
        <is>
          <t>2019</t>
        </is>
      </c>
      <c r="B5421" t="inlineStr">
        <is>
          <t>Avoine</t>
        </is>
      </c>
      <c r="C5421" t="inlineStr">
        <is>
          <t>OS - Avoine</t>
        </is>
      </c>
      <c r="D5421" t="n">
        <v>212</v>
      </c>
      <c r="E5421" t="n">
        <v>212</v>
      </c>
      <c r="F5421" t="n">
        <v>213</v>
      </c>
      <c r="G5421" t="inlineStr">
        <is>
          <t>Donnée calculée</t>
        </is>
      </c>
      <c r="H5421" t="inlineStr"/>
      <c r="I5421" t="inlineStr"/>
    </row>
    <row r="5422">
      <c r="A5422" t="inlineStr">
        <is>
          <t>2019</t>
        </is>
      </c>
      <c r="B5422" t="inlineStr">
        <is>
          <t>Céréales (n-1)</t>
        </is>
      </c>
      <c r="C5422" t="inlineStr">
        <is>
          <t>OS - Avoine</t>
        </is>
      </c>
      <c r="D5422" t="n">
        <v>36</v>
      </c>
      <c r="E5422" t="n">
        <v>35.1</v>
      </c>
      <c r="F5422" t="n">
        <v>36.3</v>
      </c>
      <c r="G5422" t="inlineStr">
        <is>
          <t>Donnée calculée</t>
        </is>
      </c>
      <c r="H5422" t="inlineStr"/>
      <c r="I5422" t="inlineStr"/>
    </row>
    <row r="5423">
      <c r="A5423" t="inlineStr">
        <is>
          <t>2019</t>
        </is>
      </c>
      <c r="B5423" t="inlineStr">
        <is>
          <t>Céréales (hors riz) (n-1)</t>
        </is>
      </c>
      <c r="C5423" t="inlineStr">
        <is>
          <t>OS - Avoine</t>
        </is>
      </c>
      <c r="D5423" t="n">
        <v>36</v>
      </c>
      <c r="E5423" t="n">
        <v>35.1</v>
      </c>
      <c r="F5423" t="n">
        <v>36.3</v>
      </c>
      <c r="G5423" t="inlineStr">
        <is>
          <t>Donnée calculée</t>
        </is>
      </c>
      <c r="H5423" t="inlineStr"/>
      <c r="I5423" t="inlineStr"/>
    </row>
    <row r="5424">
      <c r="A5424" t="inlineStr">
        <is>
          <t>2019</t>
        </is>
      </c>
      <c r="B5424" t="inlineStr">
        <is>
          <t>Orge, seigle et avoine (n-1)</t>
        </is>
      </c>
      <c r="C5424" t="inlineStr">
        <is>
          <t>OS - Avoine</t>
        </is>
      </c>
      <c r="D5424" t="n">
        <v>36</v>
      </c>
      <c r="E5424" t="n">
        <v>35.1</v>
      </c>
      <c r="F5424" t="n">
        <v>36.3</v>
      </c>
      <c r="G5424" t="inlineStr">
        <is>
          <t>Donnée calculée</t>
        </is>
      </c>
      <c r="H5424" t="inlineStr"/>
      <c r="I5424" t="inlineStr"/>
    </row>
    <row r="5425">
      <c r="A5425" t="inlineStr">
        <is>
          <t>2019</t>
        </is>
      </c>
      <c r="B5425" t="inlineStr">
        <is>
          <t>Avoine (n-1)</t>
        </is>
      </c>
      <c r="C5425" t="inlineStr">
        <is>
          <t>OS - Avoine</t>
        </is>
      </c>
      <c r="D5425" t="n">
        <v>36</v>
      </c>
      <c r="E5425" t="n">
        <v>35.1</v>
      </c>
      <c r="F5425" t="n">
        <v>36.3</v>
      </c>
      <c r="G5425" t="inlineStr">
        <is>
          <t>Donnée calculée</t>
        </is>
      </c>
      <c r="H5425" t="inlineStr"/>
      <c r="I5425" t="inlineStr"/>
    </row>
    <row r="5426">
      <c r="A5426" t="inlineStr">
        <is>
          <t>2019</t>
        </is>
      </c>
      <c r="B5426" t="inlineStr">
        <is>
          <t>Céréales (n-1)</t>
        </is>
      </c>
      <c r="C5426" t="inlineStr">
        <is>
          <t>OS - Avoine (n-1)</t>
        </is>
      </c>
      <c r="D5426" t="n">
        <v>36</v>
      </c>
      <c r="E5426" t="n">
        <v>35.1</v>
      </c>
      <c r="F5426" t="n">
        <v>36.3</v>
      </c>
      <c r="G5426" t="inlineStr">
        <is>
          <t>Donnée calculée</t>
        </is>
      </c>
      <c r="H5426" t="inlineStr"/>
      <c r="I5426" t="inlineStr"/>
    </row>
    <row r="5427">
      <c r="A5427" t="inlineStr">
        <is>
          <t>2019</t>
        </is>
      </c>
      <c r="B5427" t="inlineStr">
        <is>
          <t>Céréales (hors riz) (n-1)</t>
        </is>
      </c>
      <c r="C5427" t="inlineStr">
        <is>
          <t>OS - Avoine (n-1)</t>
        </is>
      </c>
      <c r="D5427" t="n">
        <v>36</v>
      </c>
      <c r="E5427" t="n">
        <v>35.1</v>
      </c>
      <c r="F5427" t="n">
        <v>36.3</v>
      </c>
      <c r="G5427" t="inlineStr">
        <is>
          <t>Donnée calculée</t>
        </is>
      </c>
      <c r="H5427" t="inlineStr"/>
      <c r="I5427" t="inlineStr"/>
    </row>
    <row r="5428">
      <c r="A5428" t="inlineStr">
        <is>
          <t>2019</t>
        </is>
      </c>
      <c r="B5428" t="inlineStr">
        <is>
          <t>Orge, seigle et avoine (n-1)</t>
        </is>
      </c>
      <c r="C5428" t="inlineStr">
        <is>
          <t>OS - Avoine (n-1)</t>
        </is>
      </c>
      <c r="D5428" t="n">
        <v>36</v>
      </c>
      <c r="E5428" t="n">
        <v>35.1</v>
      </c>
      <c r="F5428" t="n">
        <v>36.3</v>
      </c>
      <c r="G5428" t="inlineStr">
        <is>
          <t>Donnée calculée</t>
        </is>
      </c>
      <c r="H5428" t="inlineStr"/>
      <c r="I5428" t="inlineStr"/>
    </row>
    <row r="5429">
      <c r="A5429" t="inlineStr">
        <is>
          <t>2019</t>
        </is>
      </c>
      <c r="B5429" t="inlineStr">
        <is>
          <t>Avoine (n-1)</t>
        </is>
      </c>
      <c r="C5429" t="inlineStr">
        <is>
          <t>OS - Avoine (n-1)</t>
        </is>
      </c>
      <c r="D5429" t="n">
        <v>36</v>
      </c>
      <c r="E5429" t="n">
        <v>35.1</v>
      </c>
      <c r="F5429" t="n">
        <v>36.3</v>
      </c>
      <c r="G5429" t="inlineStr">
        <is>
          <t>Donnée calculée</t>
        </is>
      </c>
      <c r="H5429" t="inlineStr"/>
      <c r="I5429" t="inlineStr"/>
    </row>
    <row r="5430">
      <c r="A5430" t="inlineStr">
        <is>
          <t>2019</t>
        </is>
      </c>
      <c r="B5430" t="inlineStr">
        <is>
          <t>Céréales</t>
        </is>
      </c>
      <c r="C5430" t="inlineStr">
        <is>
          <t>OS - Avoine (n)</t>
        </is>
      </c>
      <c r="D5430" t="n">
        <v>212</v>
      </c>
      <c r="E5430" t="n">
        <v>212</v>
      </c>
      <c r="F5430" t="n">
        <v>213</v>
      </c>
      <c r="G5430" t="inlineStr">
        <is>
          <t>Donnée calculée</t>
        </is>
      </c>
      <c r="H5430" t="inlineStr"/>
      <c r="I5430" t="inlineStr"/>
    </row>
    <row r="5431">
      <c r="A5431" t="inlineStr">
        <is>
          <t>2019</t>
        </is>
      </c>
      <c r="B5431" t="inlineStr">
        <is>
          <t>Céréales (hors riz)</t>
        </is>
      </c>
      <c r="C5431" t="inlineStr">
        <is>
          <t>OS - Avoine (n)</t>
        </is>
      </c>
      <c r="D5431" t="n">
        <v>212</v>
      </c>
      <c r="E5431" t="n">
        <v>212</v>
      </c>
      <c r="F5431" t="n">
        <v>213</v>
      </c>
      <c r="G5431" t="inlineStr">
        <is>
          <t>Donnée calculée</t>
        </is>
      </c>
      <c r="H5431" t="inlineStr"/>
      <c r="I5431" t="inlineStr"/>
    </row>
    <row r="5432">
      <c r="A5432" t="inlineStr">
        <is>
          <t>2019</t>
        </is>
      </c>
      <c r="B5432" t="inlineStr">
        <is>
          <t>Orge, seigle et avoine</t>
        </is>
      </c>
      <c r="C5432" t="inlineStr">
        <is>
          <t>OS - Avoine (n)</t>
        </is>
      </c>
      <c r="D5432" t="n">
        <v>212</v>
      </c>
      <c r="E5432" t="n">
        <v>212</v>
      </c>
      <c r="F5432" t="n">
        <v>213</v>
      </c>
      <c r="G5432" t="inlineStr">
        <is>
          <t>Donnée calculée</t>
        </is>
      </c>
      <c r="H5432" t="inlineStr"/>
      <c r="I5432" t="inlineStr"/>
    </row>
    <row r="5433">
      <c r="A5433" t="inlineStr">
        <is>
          <t>2019</t>
        </is>
      </c>
      <c r="B5433" t="inlineStr">
        <is>
          <t>Avoine</t>
        </is>
      </c>
      <c r="C5433" t="inlineStr">
        <is>
          <t>OS - Avoine (n)</t>
        </is>
      </c>
      <c r="D5433" t="n">
        <v>212</v>
      </c>
      <c r="E5433" t="n">
        <v>212</v>
      </c>
      <c r="F5433" t="n">
        <v>213</v>
      </c>
      <c r="G5433" t="inlineStr">
        <is>
          <t>Donnée calculée</t>
        </is>
      </c>
      <c r="H5433" t="inlineStr"/>
      <c r="I5433" t="inlineStr"/>
    </row>
    <row r="5434">
      <c r="A5434" t="inlineStr">
        <is>
          <t>2019</t>
        </is>
      </c>
      <c r="B5434" t="inlineStr">
        <is>
          <t>Céréales</t>
        </is>
      </c>
      <c r="C5434" t="inlineStr">
        <is>
          <t>OS - Sorgho-grain</t>
        </is>
      </c>
      <c r="D5434" t="n">
        <v>200</v>
      </c>
      <c r="E5434" t="n">
        <v>197</v>
      </c>
      <c r="F5434" t="n">
        <v>203</v>
      </c>
      <c r="G5434" t="inlineStr">
        <is>
          <t>Donnée calculée</t>
        </is>
      </c>
      <c r="H5434" t="inlineStr"/>
      <c r="I5434" t="inlineStr"/>
    </row>
    <row r="5435">
      <c r="A5435" t="inlineStr">
        <is>
          <t>2019</t>
        </is>
      </c>
      <c r="B5435" t="inlineStr">
        <is>
          <t>Céréales (hors riz)</t>
        </is>
      </c>
      <c r="C5435" t="inlineStr">
        <is>
          <t>OS - Sorgho-grain</t>
        </is>
      </c>
      <c r="D5435" t="n">
        <v>200</v>
      </c>
      <c r="E5435" t="n">
        <v>197</v>
      </c>
      <c r="F5435" t="n">
        <v>203</v>
      </c>
      <c r="G5435" t="inlineStr">
        <is>
          <t>Donnée calculée</t>
        </is>
      </c>
      <c r="H5435" t="inlineStr"/>
      <c r="I5435" t="inlineStr"/>
    </row>
    <row r="5436">
      <c r="A5436" t="inlineStr">
        <is>
          <t>2019</t>
        </is>
      </c>
      <c r="B5436" t="inlineStr">
        <is>
          <t>Sorgho-grain, millet et autres céréales</t>
        </is>
      </c>
      <c r="C5436" t="inlineStr">
        <is>
          <t>OS - Sorgho-grain</t>
        </is>
      </c>
      <c r="D5436" t="n">
        <v>200</v>
      </c>
      <c r="E5436" t="n">
        <v>197</v>
      </c>
      <c r="F5436" t="n">
        <v>203</v>
      </c>
      <c r="G5436" t="inlineStr">
        <is>
          <t>Donnée calculée</t>
        </is>
      </c>
      <c r="H5436" t="inlineStr"/>
      <c r="I5436" t="inlineStr"/>
    </row>
    <row r="5437">
      <c r="A5437" t="inlineStr">
        <is>
          <t>2019</t>
        </is>
      </c>
      <c r="B5437" t="inlineStr">
        <is>
          <t>Sorgho-grain</t>
        </is>
      </c>
      <c r="C5437" t="inlineStr">
        <is>
          <t>OS - Sorgho-grain</t>
        </is>
      </c>
      <c r="D5437" t="n">
        <v>200</v>
      </c>
      <c r="E5437" t="n">
        <v>197</v>
      </c>
      <c r="F5437" t="n">
        <v>203</v>
      </c>
      <c r="G5437" t="inlineStr">
        <is>
          <t>Donnée calculée</t>
        </is>
      </c>
      <c r="H5437" t="inlineStr"/>
      <c r="I5437" t="inlineStr"/>
    </row>
    <row r="5438">
      <c r="A5438" t="inlineStr">
        <is>
          <t>2019</t>
        </is>
      </c>
      <c r="B5438" t="inlineStr">
        <is>
          <t>Sorgho-grain (conso)</t>
        </is>
      </c>
      <c r="C5438" t="inlineStr">
        <is>
          <t>OS - Sorgho-grain</t>
        </is>
      </c>
      <c r="D5438" t="n">
        <v>198</v>
      </c>
      <c r="E5438" t="n">
        <v>197</v>
      </c>
      <c r="F5438" t="n">
        <v>201</v>
      </c>
      <c r="G5438" t="inlineStr">
        <is>
          <t>Donnée calculée</t>
        </is>
      </c>
      <c r="H5438" t="inlineStr"/>
      <c r="I5438" t="inlineStr"/>
    </row>
    <row r="5439">
      <c r="A5439" t="inlineStr">
        <is>
          <t>2019</t>
        </is>
      </c>
      <c r="B5439" t="inlineStr">
        <is>
          <t>Sorgho-grain (semence)</t>
        </is>
      </c>
      <c r="C5439" t="inlineStr">
        <is>
          <t>OS - Sorgho-grain</t>
        </is>
      </c>
      <c r="D5439" t="n">
        <v>2.45</v>
      </c>
      <c r="E5439" t="n">
        <v>0</v>
      </c>
      <c r="F5439" t="n">
        <v>2.45</v>
      </c>
      <c r="G5439" t="inlineStr">
        <is>
          <t>Donnée calculée</t>
        </is>
      </c>
      <c r="H5439" t="inlineStr"/>
      <c r="I5439" t="inlineStr"/>
    </row>
    <row r="5440">
      <c r="A5440" t="inlineStr">
        <is>
          <t>2019</t>
        </is>
      </c>
      <c r="B5440" t="inlineStr">
        <is>
          <t>Céréales (n-1)</t>
        </is>
      </c>
      <c r="C5440" t="inlineStr">
        <is>
          <t>OS - Sorgho-grain</t>
        </is>
      </c>
      <c r="D5440" t="n">
        <v>15.2</v>
      </c>
      <c r="E5440" t="n">
        <v>12.3</v>
      </c>
      <c r="F5440" t="n">
        <v>18.3</v>
      </c>
      <c r="G5440" t="inlineStr">
        <is>
          <t>Donnée calculée</t>
        </is>
      </c>
      <c r="H5440" t="inlineStr"/>
      <c r="I5440" t="inlineStr"/>
    </row>
    <row r="5441">
      <c r="A5441" t="inlineStr">
        <is>
          <t>2019</t>
        </is>
      </c>
      <c r="B5441" t="inlineStr">
        <is>
          <t>Céréales (hors riz) (n-1)</t>
        </is>
      </c>
      <c r="C5441" t="inlineStr">
        <is>
          <t>OS - Sorgho-grain</t>
        </is>
      </c>
      <c r="D5441" t="n">
        <v>15.2</v>
      </c>
      <c r="E5441" t="n">
        <v>12.3</v>
      </c>
      <c r="F5441" t="n">
        <v>18.3</v>
      </c>
      <c r="G5441" t="inlineStr">
        <is>
          <t>Donnée calculée</t>
        </is>
      </c>
      <c r="H5441" t="inlineStr"/>
      <c r="I5441" t="inlineStr"/>
    </row>
    <row r="5442">
      <c r="A5442" t="inlineStr">
        <is>
          <t>2019</t>
        </is>
      </c>
      <c r="B5442" t="inlineStr">
        <is>
          <t>Sorgho-grain, millet et autres céréales (n-1)</t>
        </is>
      </c>
      <c r="C5442" t="inlineStr">
        <is>
          <t>OS - Sorgho-grain</t>
        </is>
      </c>
      <c r="D5442" t="n">
        <v>15.2</v>
      </c>
      <c r="E5442" t="n">
        <v>12.3</v>
      </c>
      <c r="F5442" t="n">
        <v>18.3</v>
      </c>
      <c r="G5442" t="inlineStr">
        <is>
          <t>Donnée calculée</t>
        </is>
      </c>
      <c r="H5442" t="inlineStr"/>
      <c r="I5442" t="inlineStr"/>
    </row>
    <row r="5443">
      <c r="A5443" t="inlineStr">
        <is>
          <t>2019</t>
        </is>
      </c>
      <c r="B5443" t="inlineStr">
        <is>
          <t>Sorgho-grain (n-1)</t>
        </is>
      </c>
      <c r="C5443" t="inlineStr">
        <is>
          <t>OS - Sorgho-grain</t>
        </is>
      </c>
      <c r="D5443" t="n">
        <v>15.2</v>
      </c>
      <c r="E5443" t="n">
        <v>12.3</v>
      </c>
      <c r="F5443" t="n">
        <v>18.3</v>
      </c>
      <c r="G5443" t="inlineStr">
        <is>
          <t>Donnée calculée</t>
        </is>
      </c>
      <c r="H5443" t="inlineStr"/>
      <c r="I5443" t="inlineStr"/>
    </row>
    <row r="5444">
      <c r="A5444" t="inlineStr">
        <is>
          <t>2019</t>
        </is>
      </c>
      <c r="B5444" t="inlineStr">
        <is>
          <t>Sorgho-grain (conso) (n-1)</t>
        </is>
      </c>
      <c r="C5444" t="inlineStr">
        <is>
          <t>OS - Sorgho-grain</t>
        </is>
      </c>
      <c r="D5444" t="n">
        <v>7.63</v>
      </c>
      <c r="E5444" t="n">
        <v>0</v>
      </c>
      <c r="F5444" t="n">
        <v>15.8</v>
      </c>
      <c r="G5444" t="inlineStr">
        <is>
          <t>Donnée calculée</t>
        </is>
      </c>
      <c r="H5444" t="inlineStr"/>
      <c r="I5444" t="inlineStr"/>
    </row>
    <row r="5445">
      <c r="A5445" t="inlineStr">
        <is>
          <t>2019</t>
        </is>
      </c>
      <c r="B5445" t="inlineStr">
        <is>
          <t>Sorgho-grain (semence) (n-1)</t>
        </is>
      </c>
      <c r="C5445" t="inlineStr">
        <is>
          <t>OS - Sorgho-grain</t>
        </is>
      </c>
      <c r="D5445" t="n">
        <v>7.63</v>
      </c>
      <c r="E5445" t="n">
        <v>0</v>
      </c>
      <c r="F5445" t="n">
        <v>15.8</v>
      </c>
      <c r="G5445" t="inlineStr">
        <is>
          <t>Donnée calculée</t>
        </is>
      </c>
      <c r="H5445" t="inlineStr"/>
      <c r="I5445" t="inlineStr"/>
    </row>
    <row r="5446">
      <c r="A5446" t="inlineStr">
        <is>
          <t>2019</t>
        </is>
      </c>
      <c r="B5446" t="inlineStr">
        <is>
          <t>Céréales (n-1)</t>
        </is>
      </c>
      <c r="C5446" t="inlineStr">
        <is>
          <t>OS - Sorgho-grain (n-1)</t>
        </is>
      </c>
      <c r="D5446" t="n">
        <v>15.2</v>
      </c>
      <c r="E5446" t="n">
        <v>12.3</v>
      </c>
      <c r="F5446" t="n">
        <v>18.3</v>
      </c>
      <c r="G5446" t="inlineStr">
        <is>
          <t>Donnée calculée</t>
        </is>
      </c>
      <c r="H5446" t="inlineStr"/>
      <c r="I5446" t="inlineStr"/>
    </row>
    <row r="5447">
      <c r="A5447" t="inlineStr">
        <is>
          <t>2019</t>
        </is>
      </c>
      <c r="B5447" t="inlineStr">
        <is>
          <t>Céréales (hors riz) (n-1)</t>
        </is>
      </c>
      <c r="C5447" t="inlineStr">
        <is>
          <t>OS - Sorgho-grain (n-1)</t>
        </is>
      </c>
      <c r="D5447" t="n">
        <v>15.2</v>
      </c>
      <c r="E5447" t="n">
        <v>12.3</v>
      </c>
      <c r="F5447" t="n">
        <v>18.3</v>
      </c>
      <c r="G5447" t="inlineStr">
        <is>
          <t>Donnée calculée</t>
        </is>
      </c>
      <c r="H5447" t="inlineStr"/>
      <c r="I5447" t="inlineStr"/>
    </row>
    <row r="5448">
      <c r="A5448" t="inlineStr">
        <is>
          <t>2019</t>
        </is>
      </c>
      <c r="B5448" t="inlineStr">
        <is>
          <t>Sorgho-grain, millet et autres céréales (n-1)</t>
        </is>
      </c>
      <c r="C5448" t="inlineStr">
        <is>
          <t>OS - Sorgho-grain (n-1)</t>
        </is>
      </c>
      <c r="D5448" t="n">
        <v>15.2</v>
      </c>
      <c r="E5448" t="n">
        <v>12.3</v>
      </c>
      <c r="F5448" t="n">
        <v>18.3</v>
      </c>
      <c r="G5448" t="inlineStr">
        <is>
          <t>Donnée calculée</t>
        </is>
      </c>
      <c r="H5448" t="inlineStr"/>
      <c r="I5448" t="inlineStr"/>
    </row>
    <row r="5449">
      <c r="A5449" t="inlineStr">
        <is>
          <t>2019</t>
        </is>
      </c>
      <c r="B5449" t="inlineStr">
        <is>
          <t>Sorgho-grain (n-1)</t>
        </is>
      </c>
      <c r="C5449" t="inlineStr">
        <is>
          <t>OS - Sorgho-grain (n-1)</t>
        </is>
      </c>
      <c r="D5449" t="n">
        <v>15.2</v>
      </c>
      <c r="E5449" t="n">
        <v>12.3</v>
      </c>
      <c r="F5449" t="n">
        <v>18.3</v>
      </c>
      <c r="G5449" t="inlineStr">
        <is>
          <t>Donnée calculée</t>
        </is>
      </c>
      <c r="H5449" t="inlineStr"/>
      <c r="I5449" t="inlineStr"/>
    </row>
    <row r="5450">
      <c r="A5450" t="inlineStr">
        <is>
          <t>2019</t>
        </is>
      </c>
      <c r="B5450" t="inlineStr">
        <is>
          <t>Sorgho-grain (conso) (n-1)</t>
        </is>
      </c>
      <c r="C5450" t="inlineStr">
        <is>
          <t>OS - Sorgho-grain (n-1)</t>
        </is>
      </c>
      <c r="D5450" t="n">
        <v>7.63</v>
      </c>
      <c r="E5450" t="n">
        <v>0</v>
      </c>
      <c r="F5450" t="n">
        <v>15.8</v>
      </c>
      <c r="G5450" t="inlineStr">
        <is>
          <t>Donnée calculée</t>
        </is>
      </c>
      <c r="H5450" t="inlineStr"/>
      <c r="I5450" t="inlineStr"/>
    </row>
    <row r="5451">
      <c r="A5451" t="inlineStr">
        <is>
          <t>2019</t>
        </is>
      </c>
      <c r="B5451" t="inlineStr">
        <is>
          <t>Sorgho-grain (semence) (n-1)</t>
        </is>
      </c>
      <c r="C5451" t="inlineStr">
        <is>
          <t>OS - Sorgho-grain (n-1)</t>
        </is>
      </c>
      <c r="D5451" t="n">
        <v>7.63</v>
      </c>
      <c r="E5451" t="n">
        <v>0</v>
      </c>
      <c r="F5451" t="n">
        <v>15.8</v>
      </c>
      <c r="G5451" t="inlineStr">
        <is>
          <t>Donnée calculée</t>
        </is>
      </c>
      <c r="H5451" t="inlineStr"/>
      <c r="I5451" t="inlineStr"/>
    </row>
    <row r="5452">
      <c r="A5452" t="inlineStr">
        <is>
          <t>2019</t>
        </is>
      </c>
      <c r="B5452" t="inlineStr">
        <is>
          <t>Céréales</t>
        </is>
      </c>
      <c r="C5452" t="inlineStr">
        <is>
          <t>OS - Sorgho-grain (n)</t>
        </is>
      </c>
      <c r="D5452" t="n">
        <v>200</v>
      </c>
      <c r="E5452" t="n">
        <v>197</v>
      </c>
      <c r="F5452" t="n">
        <v>203</v>
      </c>
      <c r="G5452" t="inlineStr">
        <is>
          <t>Donnée calculée</t>
        </is>
      </c>
      <c r="H5452" t="inlineStr"/>
      <c r="I5452" t="inlineStr"/>
    </row>
    <row r="5453">
      <c r="A5453" t="inlineStr">
        <is>
          <t>2019</t>
        </is>
      </c>
      <c r="B5453" t="inlineStr">
        <is>
          <t>Céréales (hors riz)</t>
        </is>
      </c>
      <c r="C5453" t="inlineStr">
        <is>
          <t>OS - Sorgho-grain (n)</t>
        </is>
      </c>
      <c r="D5453" t="n">
        <v>200</v>
      </c>
      <c r="E5453" t="n">
        <v>197</v>
      </c>
      <c r="F5453" t="n">
        <v>203</v>
      </c>
      <c r="G5453" t="inlineStr">
        <is>
          <t>Donnée calculée</t>
        </is>
      </c>
      <c r="H5453" t="inlineStr"/>
      <c r="I5453" t="inlineStr"/>
    </row>
    <row r="5454">
      <c r="A5454" t="inlineStr">
        <is>
          <t>2019</t>
        </is>
      </c>
      <c r="B5454" t="inlineStr">
        <is>
          <t>Sorgho-grain, millet et autres céréales</t>
        </is>
      </c>
      <c r="C5454" t="inlineStr">
        <is>
          <t>OS - Sorgho-grain (n)</t>
        </is>
      </c>
      <c r="D5454" t="n">
        <v>200</v>
      </c>
      <c r="E5454" t="n">
        <v>197</v>
      </c>
      <c r="F5454" t="n">
        <v>203</v>
      </c>
      <c r="G5454" t="inlineStr">
        <is>
          <t>Donnée calculée</t>
        </is>
      </c>
      <c r="H5454" t="inlineStr"/>
      <c r="I5454" t="inlineStr"/>
    </row>
    <row r="5455">
      <c r="A5455" t="inlineStr">
        <is>
          <t>2019</t>
        </is>
      </c>
      <c r="B5455" t="inlineStr">
        <is>
          <t>Sorgho-grain</t>
        </is>
      </c>
      <c r="C5455" t="inlineStr">
        <is>
          <t>OS - Sorgho-grain (n)</t>
        </is>
      </c>
      <c r="D5455" t="n">
        <v>200</v>
      </c>
      <c r="E5455" t="n">
        <v>197</v>
      </c>
      <c r="F5455" t="n">
        <v>203</v>
      </c>
      <c r="G5455" t="inlineStr">
        <is>
          <t>Donnée calculée</t>
        </is>
      </c>
      <c r="H5455" t="inlineStr"/>
      <c r="I5455" t="inlineStr"/>
    </row>
    <row r="5456">
      <c r="A5456" t="inlineStr">
        <is>
          <t>2019</t>
        </is>
      </c>
      <c r="B5456" t="inlineStr">
        <is>
          <t>Sorgho-grain (conso)</t>
        </is>
      </c>
      <c r="C5456" t="inlineStr">
        <is>
          <t>OS - Sorgho-grain (n)</t>
        </is>
      </c>
      <c r="D5456" t="n">
        <v>198</v>
      </c>
      <c r="E5456" t="n">
        <v>197</v>
      </c>
      <c r="F5456" t="n">
        <v>201</v>
      </c>
      <c r="G5456" t="inlineStr">
        <is>
          <t>Donnée calculée</t>
        </is>
      </c>
      <c r="H5456" t="inlineStr"/>
      <c r="I5456" t="inlineStr"/>
    </row>
    <row r="5457">
      <c r="A5457" t="inlineStr">
        <is>
          <t>2019</t>
        </is>
      </c>
      <c r="B5457" t="inlineStr">
        <is>
          <t>Sorgho-grain (semence)</t>
        </is>
      </c>
      <c r="C5457" t="inlineStr">
        <is>
          <t>OS - Sorgho-grain (n)</t>
        </is>
      </c>
      <c r="D5457" t="n">
        <v>2.45</v>
      </c>
      <c r="E5457" t="n">
        <v>0</v>
      </c>
      <c r="F5457" t="n">
        <v>2.45</v>
      </c>
      <c r="G5457" t="inlineStr">
        <is>
          <t>Donnée calculée</t>
        </is>
      </c>
      <c r="H5457" t="inlineStr"/>
      <c r="I5457" t="inlineStr"/>
    </row>
    <row r="5458">
      <c r="A5458" t="inlineStr">
        <is>
          <t>2019</t>
        </is>
      </c>
      <c r="B5458" t="inlineStr">
        <is>
          <t>Céréales</t>
        </is>
      </c>
      <c r="C5458" t="inlineStr">
        <is>
          <t>OS - Triticale</t>
        </is>
      </c>
      <c r="D5458" t="n">
        <v>648</v>
      </c>
      <c r="E5458" t="n">
        <v>647</v>
      </c>
      <c r="F5458" t="n">
        <v>650</v>
      </c>
      <c r="G5458" t="inlineStr">
        <is>
          <t>Donnée calculée</t>
        </is>
      </c>
      <c r="H5458" t="inlineStr"/>
      <c r="I5458" t="inlineStr"/>
    </row>
    <row r="5459">
      <c r="A5459" t="inlineStr">
        <is>
          <t>2019</t>
        </is>
      </c>
      <c r="B5459" t="inlineStr">
        <is>
          <t>Céréales (hors riz)</t>
        </is>
      </c>
      <c r="C5459" t="inlineStr">
        <is>
          <t>OS - Triticale</t>
        </is>
      </c>
      <c r="D5459" t="n">
        <v>648</v>
      </c>
      <c r="E5459" t="n">
        <v>647</v>
      </c>
      <c r="F5459" t="n">
        <v>650</v>
      </c>
      <c r="G5459" t="inlineStr">
        <is>
          <t>Donnée calculée</t>
        </is>
      </c>
      <c r="H5459" t="inlineStr"/>
      <c r="I5459" t="inlineStr"/>
    </row>
    <row r="5460">
      <c r="A5460" t="inlineStr">
        <is>
          <t>2019</t>
        </is>
      </c>
      <c r="B5460" t="inlineStr">
        <is>
          <t>Sorgho-grain, millet et autres céréales</t>
        </is>
      </c>
      <c r="C5460" t="inlineStr">
        <is>
          <t>OS - Triticale</t>
        </is>
      </c>
      <c r="D5460" t="n">
        <v>648</v>
      </c>
      <c r="E5460" t="n">
        <v>647</v>
      </c>
      <c r="F5460" t="n">
        <v>650</v>
      </c>
      <c r="G5460" t="inlineStr">
        <is>
          <t>Donnée calculée</t>
        </is>
      </c>
      <c r="H5460" t="inlineStr"/>
      <c r="I5460" t="inlineStr"/>
    </row>
    <row r="5461">
      <c r="A5461" t="inlineStr">
        <is>
          <t>2019</t>
        </is>
      </c>
      <c r="B5461" t="inlineStr">
        <is>
          <t>Triticale</t>
        </is>
      </c>
      <c r="C5461" t="inlineStr">
        <is>
          <t>OS - Triticale</t>
        </is>
      </c>
      <c r="D5461" t="n">
        <v>648</v>
      </c>
      <c r="E5461" t="n">
        <v>647</v>
      </c>
      <c r="F5461" t="n">
        <v>650</v>
      </c>
      <c r="G5461" t="inlineStr">
        <is>
          <t>Donnée calculée</t>
        </is>
      </c>
      <c r="H5461" t="inlineStr"/>
      <c r="I5461" t="inlineStr"/>
    </row>
    <row r="5462">
      <c r="A5462" t="inlineStr">
        <is>
          <t>2019</t>
        </is>
      </c>
      <c r="B5462" t="inlineStr">
        <is>
          <t>Céréales (n-1)</t>
        </is>
      </c>
      <c r="C5462" t="inlineStr">
        <is>
          <t>OS - Triticale</t>
        </is>
      </c>
      <c r="D5462" t="n">
        <v>54.9</v>
      </c>
      <c r="E5462" t="n">
        <v>52</v>
      </c>
      <c r="F5462" t="n">
        <v>55.5</v>
      </c>
      <c r="G5462" t="inlineStr">
        <is>
          <t>Donnée calculée</t>
        </is>
      </c>
      <c r="H5462" t="inlineStr"/>
      <c r="I5462" t="inlineStr"/>
    </row>
    <row r="5463">
      <c r="A5463" t="inlineStr">
        <is>
          <t>2019</t>
        </is>
      </c>
      <c r="B5463" t="inlineStr">
        <is>
          <t>Céréales (hors riz) (n-1)</t>
        </is>
      </c>
      <c r="C5463" t="inlineStr">
        <is>
          <t>OS - Triticale</t>
        </is>
      </c>
      <c r="D5463" t="n">
        <v>54.9</v>
      </c>
      <c r="E5463" t="n">
        <v>52</v>
      </c>
      <c r="F5463" t="n">
        <v>55.5</v>
      </c>
      <c r="G5463" t="inlineStr">
        <is>
          <t>Donnée calculée</t>
        </is>
      </c>
      <c r="H5463" t="inlineStr"/>
      <c r="I5463" t="inlineStr"/>
    </row>
    <row r="5464">
      <c r="A5464" t="inlineStr">
        <is>
          <t>2019</t>
        </is>
      </c>
      <c r="B5464" t="inlineStr">
        <is>
          <t>Sorgho-grain, millet et autres céréales (n-1)</t>
        </is>
      </c>
      <c r="C5464" t="inlineStr">
        <is>
          <t>OS - Triticale</t>
        </is>
      </c>
      <c r="D5464" t="n">
        <v>54.9</v>
      </c>
      <c r="E5464" t="n">
        <v>52</v>
      </c>
      <c r="F5464" t="n">
        <v>55.5</v>
      </c>
      <c r="G5464" t="inlineStr">
        <is>
          <t>Donnée calculée</t>
        </is>
      </c>
      <c r="H5464" t="inlineStr"/>
      <c r="I5464" t="inlineStr"/>
    </row>
    <row r="5465">
      <c r="A5465" t="inlineStr">
        <is>
          <t>2019</t>
        </is>
      </c>
      <c r="B5465" t="inlineStr">
        <is>
          <t>Triticale (n-1)</t>
        </is>
      </c>
      <c r="C5465" t="inlineStr">
        <is>
          <t>OS - Triticale</t>
        </is>
      </c>
      <c r="D5465" t="n">
        <v>54.9</v>
      </c>
      <c r="E5465" t="n">
        <v>52</v>
      </c>
      <c r="F5465" t="n">
        <v>55.5</v>
      </c>
      <c r="G5465" t="inlineStr">
        <is>
          <t>Donnée calculée</t>
        </is>
      </c>
      <c r="H5465" t="inlineStr"/>
      <c r="I5465" t="inlineStr"/>
    </row>
    <row r="5466">
      <c r="A5466" t="inlineStr">
        <is>
          <t>2019</t>
        </is>
      </c>
      <c r="B5466" t="inlineStr">
        <is>
          <t>Céréales (n-1)</t>
        </is>
      </c>
      <c r="C5466" t="inlineStr">
        <is>
          <t>OS - Triticale (n-1)</t>
        </is>
      </c>
      <c r="D5466" t="n">
        <v>54.9</v>
      </c>
      <c r="E5466" t="n">
        <v>52</v>
      </c>
      <c r="F5466" t="n">
        <v>55.5</v>
      </c>
      <c r="G5466" t="inlineStr">
        <is>
          <t>Donnée calculée</t>
        </is>
      </c>
      <c r="H5466" t="inlineStr"/>
      <c r="I5466" t="inlineStr"/>
    </row>
    <row r="5467">
      <c r="A5467" t="inlineStr">
        <is>
          <t>2019</t>
        </is>
      </c>
      <c r="B5467" t="inlineStr">
        <is>
          <t>Céréales (hors riz) (n-1)</t>
        </is>
      </c>
      <c r="C5467" t="inlineStr">
        <is>
          <t>OS - Triticale (n-1)</t>
        </is>
      </c>
      <c r="D5467" t="n">
        <v>54.9</v>
      </c>
      <c r="E5467" t="n">
        <v>52</v>
      </c>
      <c r="F5467" t="n">
        <v>55.5</v>
      </c>
      <c r="G5467" t="inlineStr">
        <is>
          <t>Donnée calculée</t>
        </is>
      </c>
      <c r="H5467" t="inlineStr"/>
      <c r="I5467" t="inlineStr"/>
    </row>
    <row r="5468">
      <c r="A5468" t="inlineStr">
        <is>
          <t>2019</t>
        </is>
      </c>
      <c r="B5468" t="inlineStr">
        <is>
          <t>Sorgho-grain, millet et autres céréales (n-1)</t>
        </is>
      </c>
      <c r="C5468" t="inlineStr">
        <is>
          <t>OS - Triticale (n-1)</t>
        </is>
      </c>
      <c r="D5468" t="n">
        <v>54.9</v>
      </c>
      <c r="E5468" t="n">
        <v>52</v>
      </c>
      <c r="F5468" t="n">
        <v>55.5</v>
      </c>
      <c r="G5468" t="inlineStr">
        <is>
          <t>Donnée calculée</t>
        </is>
      </c>
      <c r="H5468" t="inlineStr"/>
      <c r="I5468" t="inlineStr"/>
    </row>
    <row r="5469">
      <c r="A5469" t="inlineStr">
        <is>
          <t>2019</t>
        </is>
      </c>
      <c r="B5469" t="inlineStr">
        <is>
          <t>Triticale (n-1)</t>
        </is>
      </c>
      <c r="C5469" t="inlineStr">
        <is>
          <t>OS - Triticale (n-1)</t>
        </is>
      </c>
      <c r="D5469" t="n">
        <v>54.9</v>
      </c>
      <c r="E5469" t="n">
        <v>52</v>
      </c>
      <c r="F5469" t="n">
        <v>55.5</v>
      </c>
      <c r="G5469" t="inlineStr">
        <is>
          <t>Donnée calculée</t>
        </is>
      </c>
      <c r="H5469" t="inlineStr"/>
      <c r="I5469" t="inlineStr"/>
    </row>
    <row r="5470">
      <c r="A5470" t="inlineStr">
        <is>
          <t>2019</t>
        </is>
      </c>
      <c r="B5470" t="inlineStr">
        <is>
          <t>Céréales</t>
        </is>
      </c>
      <c r="C5470" t="inlineStr">
        <is>
          <t>OS - Triticale (n)</t>
        </is>
      </c>
      <c r="D5470" t="n">
        <v>648</v>
      </c>
      <c r="E5470" t="n">
        <v>647</v>
      </c>
      <c r="F5470" t="n">
        <v>650</v>
      </c>
      <c r="G5470" t="inlineStr">
        <is>
          <t>Donnée calculée</t>
        </is>
      </c>
      <c r="H5470" t="inlineStr"/>
      <c r="I5470" t="inlineStr"/>
    </row>
    <row r="5471">
      <c r="A5471" t="inlineStr">
        <is>
          <t>2019</t>
        </is>
      </c>
      <c r="B5471" t="inlineStr">
        <is>
          <t>Céréales (hors riz)</t>
        </is>
      </c>
      <c r="C5471" t="inlineStr">
        <is>
          <t>OS - Triticale (n)</t>
        </is>
      </c>
      <c r="D5471" t="n">
        <v>648</v>
      </c>
      <c r="E5471" t="n">
        <v>647</v>
      </c>
      <c r="F5471" t="n">
        <v>650</v>
      </c>
      <c r="G5471" t="inlineStr">
        <is>
          <t>Donnée calculée</t>
        </is>
      </c>
      <c r="H5471" t="inlineStr"/>
      <c r="I5471" t="inlineStr"/>
    </row>
    <row r="5472">
      <c r="A5472" t="inlineStr">
        <is>
          <t>2019</t>
        </is>
      </c>
      <c r="B5472" t="inlineStr">
        <is>
          <t>Sorgho-grain, millet et autres céréales</t>
        </is>
      </c>
      <c r="C5472" t="inlineStr">
        <is>
          <t>OS - Triticale (n)</t>
        </is>
      </c>
      <c r="D5472" t="n">
        <v>648</v>
      </c>
      <c r="E5472" t="n">
        <v>647</v>
      </c>
      <c r="F5472" t="n">
        <v>650</v>
      </c>
      <c r="G5472" t="inlineStr">
        <is>
          <t>Donnée calculée</t>
        </is>
      </c>
      <c r="H5472" t="inlineStr"/>
      <c r="I5472" t="inlineStr"/>
    </row>
    <row r="5473">
      <c r="A5473" t="inlineStr">
        <is>
          <t>2019</t>
        </is>
      </c>
      <c r="B5473" t="inlineStr">
        <is>
          <t>Triticale</t>
        </is>
      </c>
      <c r="C5473" t="inlineStr">
        <is>
          <t>OS - Triticale (n)</t>
        </is>
      </c>
      <c r="D5473" t="n">
        <v>648</v>
      </c>
      <c r="E5473" t="n">
        <v>647</v>
      </c>
      <c r="F5473" t="n">
        <v>650</v>
      </c>
      <c r="G5473" t="inlineStr">
        <is>
          <t>Donnée calculée</t>
        </is>
      </c>
      <c r="H5473" t="inlineStr"/>
      <c r="I5473" t="inlineStr"/>
    </row>
    <row r="5474">
      <c r="A5474" t="inlineStr">
        <is>
          <t>2019</t>
        </is>
      </c>
      <c r="B5474" t="inlineStr">
        <is>
          <t>Céréales</t>
        </is>
      </c>
      <c r="C5474" t="inlineStr">
        <is>
          <t>OS - Millet</t>
        </is>
      </c>
      <c r="D5474" t="n">
        <v>28.4</v>
      </c>
      <c r="E5474" t="n">
        <v>28.4</v>
      </c>
      <c r="F5474" t="n">
        <v>28.5</v>
      </c>
      <c r="G5474" t="inlineStr">
        <is>
          <t>Donnée calculée</t>
        </is>
      </c>
      <c r="H5474" t="inlineStr"/>
      <c r="I5474" t="inlineStr"/>
    </row>
    <row r="5475">
      <c r="A5475" t="inlineStr">
        <is>
          <t>2019</t>
        </is>
      </c>
      <c r="B5475" t="inlineStr">
        <is>
          <t>Céréales (hors riz)</t>
        </is>
      </c>
      <c r="C5475" t="inlineStr">
        <is>
          <t>OS - Millet</t>
        </is>
      </c>
      <c r="D5475" t="n">
        <v>28.4</v>
      </c>
      <c r="E5475" t="n">
        <v>28.4</v>
      </c>
      <c r="F5475" t="n">
        <v>28.5</v>
      </c>
      <c r="G5475" t="inlineStr">
        <is>
          <t>Donnée calculée</t>
        </is>
      </c>
      <c r="H5475" t="inlineStr"/>
      <c r="I5475" t="inlineStr"/>
    </row>
    <row r="5476">
      <c r="A5476" t="inlineStr">
        <is>
          <t>2019</t>
        </is>
      </c>
      <c r="B5476" t="inlineStr">
        <is>
          <t>Sorgho-grain, millet et autres céréales</t>
        </is>
      </c>
      <c r="C5476" t="inlineStr">
        <is>
          <t>OS - Millet</t>
        </is>
      </c>
      <c r="D5476" t="n">
        <v>28.4</v>
      </c>
      <c r="E5476" t="n">
        <v>28.4</v>
      </c>
      <c r="F5476" t="n">
        <v>28.5</v>
      </c>
      <c r="G5476" t="inlineStr">
        <is>
          <t>Donnée calculée</t>
        </is>
      </c>
      <c r="H5476" t="inlineStr"/>
      <c r="I5476" t="inlineStr"/>
    </row>
    <row r="5477">
      <c r="A5477" t="inlineStr">
        <is>
          <t>2019</t>
        </is>
      </c>
      <c r="B5477" t="inlineStr">
        <is>
          <t>Millet et autres céréales</t>
        </is>
      </c>
      <c r="C5477" t="inlineStr">
        <is>
          <t>OS - Millet</t>
        </is>
      </c>
      <c r="D5477" t="n">
        <v>28.4</v>
      </c>
      <c r="E5477" t="n">
        <v>28.4</v>
      </c>
      <c r="F5477" t="n">
        <v>28.5</v>
      </c>
      <c r="G5477" t="inlineStr">
        <is>
          <t>Donnée calculée</t>
        </is>
      </c>
      <c r="H5477" t="inlineStr"/>
      <c r="I5477" t="inlineStr"/>
    </row>
    <row r="5478">
      <c r="A5478" t="inlineStr">
        <is>
          <t>2019</t>
        </is>
      </c>
      <c r="B5478" t="inlineStr">
        <is>
          <t>Millet</t>
        </is>
      </c>
      <c r="C5478" t="inlineStr">
        <is>
          <t>OS - Millet</t>
        </is>
      </c>
      <c r="D5478" t="n">
        <v>28.4</v>
      </c>
      <c r="E5478" t="n">
        <v>28.4</v>
      </c>
      <c r="F5478" t="n">
        <v>28.5</v>
      </c>
      <c r="G5478" t="inlineStr">
        <is>
          <t>Donnée calculée</t>
        </is>
      </c>
      <c r="H5478" t="inlineStr"/>
      <c r="I5478" t="inlineStr"/>
    </row>
    <row r="5479">
      <c r="A5479" t="inlineStr">
        <is>
          <t>2019</t>
        </is>
      </c>
      <c r="B5479" t="inlineStr">
        <is>
          <t>Céréales (n-1)</t>
        </is>
      </c>
      <c r="C5479" t="inlineStr">
        <is>
          <t>OS - Millet</t>
        </is>
      </c>
      <c r="D5479" t="n">
        <v>4.63</v>
      </c>
      <c r="E5479" t="n">
        <v>4.55</v>
      </c>
      <c r="F5479" t="n">
        <v>4.71</v>
      </c>
      <c r="G5479" t="inlineStr">
        <is>
          <t>Donnée calculée</t>
        </is>
      </c>
      <c r="H5479" t="inlineStr"/>
      <c r="I5479" t="inlineStr"/>
    </row>
    <row r="5480">
      <c r="A5480" t="inlineStr">
        <is>
          <t>2019</t>
        </is>
      </c>
      <c r="B5480" t="inlineStr">
        <is>
          <t>Céréales (hors riz) (n-1)</t>
        </is>
      </c>
      <c r="C5480" t="inlineStr">
        <is>
          <t>OS - Millet</t>
        </is>
      </c>
      <c r="D5480" t="n">
        <v>4.63</v>
      </c>
      <c r="E5480" t="n">
        <v>4.55</v>
      </c>
      <c r="F5480" t="n">
        <v>4.71</v>
      </c>
      <c r="G5480" t="inlineStr">
        <is>
          <t>Donnée calculée</t>
        </is>
      </c>
      <c r="H5480" t="inlineStr"/>
      <c r="I5480" t="inlineStr"/>
    </row>
    <row r="5481">
      <c r="A5481" t="inlineStr">
        <is>
          <t>2019</t>
        </is>
      </c>
      <c r="B5481" t="inlineStr">
        <is>
          <t>Sorgho-grain, millet et autres céréales (n-1)</t>
        </is>
      </c>
      <c r="C5481" t="inlineStr">
        <is>
          <t>OS - Millet</t>
        </is>
      </c>
      <c r="D5481" t="n">
        <v>4.63</v>
      </c>
      <c r="E5481" t="n">
        <v>4.55</v>
      </c>
      <c r="F5481" t="n">
        <v>4.71</v>
      </c>
      <c r="G5481" t="inlineStr">
        <is>
          <t>Donnée calculée</t>
        </is>
      </c>
      <c r="H5481" t="inlineStr"/>
      <c r="I5481" t="inlineStr"/>
    </row>
    <row r="5482">
      <c r="A5482" t="inlineStr">
        <is>
          <t>2019</t>
        </is>
      </c>
      <c r="B5482" t="inlineStr">
        <is>
          <t>Millet et autres céréales (n-1)</t>
        </is>
      </c>
      <c r="C5482" t="inlineStr">
        <is>
          <t>OS - Millet</t>
        </is>
      </c>
      <c r="D5482" t="n">
        <v>4.63</v>
      </c>
      <c r="E5482" t="n">
        <v>4.55</v>
      </c>
      <c r="F5482" t="n">
        <v>4.71</v>
      </c>
      <c r="G5482" t="inlineStr">
        <is>
          <t>Donnée calculée</t>
        </is>
      </c>
      <c r="H5482" t="inlineStr"/>
      <c r="I5482" t="inlineStr"/>
    </row>
    <row r="5483">
      <c r="A5483" t="inlineStr">
        <is>
          <t>2019</t>
        </is>
      </c>
      <c r="B5483" t="inlineStr">
        <is>
          <t>Millet (n-1)</t>
        </is>
      </c>
      <c r="C5483" t="inlineStr">
        <is>
          <t>OS - Millet</t>
        </is>
      </c>
      <c r="D5483" t="n">
        <v>4.63</v>
      </c>
      <c r="E5483" t="n">
        <v>4.55</v>
      </c>
      <c r="F5483" t="n">
        <v>4.71</v>
      </c>
      <c r="G5483" t="inlineStr">
        <is>
          <t>Donnée calculée</t>
        </is>
      </c>
      <c r="H5483" t="inlineStr"/>
      <c r="I5483" t="inlineStr"/>
    </row>
    <row r="5484">
      <c r="A5484" t="inlineStr">
        <is>
          <t>2019</t>
        </is>
      </c>
      <c r="B5484" t="inlineStr">
        <is>
          <t>Céréales (n-1)</t>
        </is>
      </c>
      <c r="C5484" t="inlineStr">
        <is>
          <t>OS - Millet (n-1)</t>
        </is>
      </c>
      <c r="D5484" t="n">
        <v>4.63</v>
      </c>
      <c r="E5484" t="n">
        <v>4.55</v>
      </c>
      <c r="F5484" t="n">
        <v>4.71</v>
      </c>
      <c r="G5484" t="inlineStr">
        <is>
          <t>Donnée calculée</t>
        </is>
      </c>
      <c r="H5484" t="inlineStr"/>
      <c r="I5484" t="inlineStr"/>
    </row>
    <row r="5485">
      <c r="A5485" t="inlineStr">
        <is>
          <t>2019</t>
        </is>
      </c>
      <c r="B5485" t="inlineStr">
        <is>
          <t>Céréales (hors riz) (n-1)</t>
        </is>
      </c>
      <c r="C5485" t="inlineStr">
        <is>
          <t>OS - Millet (n-1)</t>
        </is>
      </c>
      <c r="D5485" t="n">
        <v>4.63</v>
      </c>
      <c r="E5485" t="n">
        <v>4.55</v>
      </c>
      <c r="F5485" t="n">
        <v>4.71</v>
      </c>
      <c r="G5485" t="inlineStr">
        <is>
          <t>Donnée calculée</t>
        </is>
      </c>
      <c r="H5485" t="inlineStr"/>
      <c r="I5485" t="inlineStr"/>
    </row>
    <row r="5486">
      <c r="A5486" t="inlineStr">
        <is>
          <t>2019</t>
        </is>
      </c>
      <c r="B5486" t="inlineStr">
        <is>
          <t>Sorgho-grain, millet et autres céréales (n-1)</t>
        </is>
      </c>
      <c r="C5486" t="inlineStr">
        <is>
          <t>OS - Millet (n-1)</t>
        </is>
      </c>
      <c r="D5486" t="n">
        <v>4.63</v>
      </c>
      <c r="E5486" t="n">
        <v>4.55</v>
      </c>
      <c r="F5486" t="n">
        <v>4.71</v>
      </c>
      <c r="G5486" t="inlineStr">
        <is>
          <t>Donnée calculée</t>
        </is>
      </c>
      <c r="H5486" t="inlineStr"/>
      <c r="I5486" t="inlineStr"/>
    </row>
    <row r="5487">
      <c r="A5487" t="inlineStr">
        <is>
          <t>2019</t>
        </is>
      </c>
      <c r="B5487" t="inlineStr">
        <is>
          <t>Millet et autres céréales (n-1)</t>
        </is>
      </c>
      <c r="C5487" t="inlineStr">
        <is>
          <t>OS - Millet (n-1)</t>
        </is>
      </c>
      <c r="D5487" t="n">
        <v>4.63</v>
      </c>
      <c r="E5487" t="n">
        <v>4.55</v>
      </c>
      <c r="F5487" t="n">
        <v>4.71</v>
      </c>
      <c r="G5487" t="inlineStr">
        <is>
          <t>Donnée calculée</t>
        </is>
      </c>
      <c r="H5487" t="inlineStr"/>
      <c r="I5487" t="inlineStr"/>
    </row>
    <row r="5488">
      <c r="A5488" t="inlineStr">
        <is>
          <t>2019</t>
        </is>
      </c>
      <c r="B5488" t="inlineStr">
        <is>
          <t>Millet (n-1)</t>
        </is>
      </c>
      <c r="C5488" t="inlineStr">
        <is>
          <t>OS - Millet (n-1)</t>
        </is>
      </c>
      <c r="D5488" t="n">
        <v>4.63</v>
      </c>
      <c r="E5488" t="n">
        <v>4.55</v>
      </c>
      <c r="F5488" t="n">
        <v>4.71</v>
      </c>
      <c r="G5488" t="inlineStr">
        <is>
          <t>Donnée calculée</t>
        </is>
      </c>
      <c r="H5488" t="inlineStr"/>
      <c r="I5488" t="inlineStr"/>
    </row>
    <row r="5489">
      <c r="A5489" t="inlineStr">
        <is>
          <t>2019</t>
        </is>
      </c>
      <c r="B5489" t="inlineStr">
        <is>
          <t>Céréales</t>
        </is>
      </c>
      <c r="C5489" t="inlineStr">
        <is>
          <t>OS - Millet (n)</t>
        </is>
      </c>
      <c r="D5489" t="n">
        <v>28.4</v>
      </c>
      <c r="E5489" t="n">
        <v>28.4</v>
      </c>
      <c r="F5489" t="n">
        <v>28.5</v>
      </c>
      <c r="G5489" t="inlineStr">
        <is>
          <t>Donnée calculée</t>
        </is>
      </c>
      <c r="H5489" t="inlineStr"/>
      <c r="I5489" t="inlineStr"/>
    </row>
    <row r="5490">
      <c r="A5490" t="inlineStr">
        <is>
          <t>2019</t>
        </is>
      </c>
      <c r="B5490" t="inlineStr">
        <is>
          <t>Céréales (hors riz)</t>
        </is>
      </c>
      <c r="C5490" t="inlineStr">
        <is>
          <t>OS - Millet (n)</t>
        </is>
      </c>
      <c r="D5490" t="n">
        <v>28.4</v>
      </c>
      <c r="E5490" t="n">
        <v>28.4</v>
      </c>
      <c r="F5490" t="n">
        <v>28.5</v>
      </c>
      <c r="G5490" t="inlineStr">
        <is>
          <t>Donnée calculée</t>
        </is>
      </c>
      <c r="H5490" t="inlineStr"/>
      <c r="I5490" t="inlineStr"/>
    </row>
    <row r="5491">
      <c r="A5491" t="inlineStr">
        <is>
          <t>2019</t>
        </is>
      </c>
      <c r="B5491" t="inlineStr">
        <is>
          <t>Sorgho-grain, millet et autres céréales</t>
        </is>
      </c>
      <c r="C5491" t="inlineStr">
        <is>
          <t>OS - Millet (n)</t>
        </is>
      </c>
      <c r="D5491" t="n">
        <v>28.4</v>
      </c>
      <c r="E5491" t="n">
        <v>28.4</v>
      </c>
      <c r="F5491" t="n">
        <v>28.5</v>
      </c>
      <c r="G5491" t="inlineStr">
        <is>
          <t>Donnée calculée</t>
        </is>
      </c>
      <c r="H5491" t="inlineStr"/>
      <c r="I5491" t="inlineStr"/>
    </row>
    <row r="5492">
      <c r="A5492" t="inlineStr">
        <is>
          <t>2019</t>
        </is>
      </c>
      <c r="B5492" t="inlineStr">
        <is>
          <t>Millet et autres céréales</t>
        </is>
      </c>
      <c r="C5492" t="inlineStr">
        <is>
          <t>OS - Millet (n)</t>
        </is>
      </c>
      <c r="D5492" t="n">
        <v>28.4</v>
      </c>
      <c r="E5492" t="n">
        <v>28.4</v>
      </c>
      <c r="F5492" t="n">
        <v>28.5</v>
      </c>
      <c r="G5492" t="inlineStr">
        <is>
          <t>Donnée calculée</t>
        </is>
      </c>
      <c r="H5492" t="inlineStr"/>
      <c r="I5492" t="inlineStr"/>
    </row>
    <row r="5493">
      <c r="A5493" t="inlineStr">
        <is>
          <t>2019</t>
        </is>
      </c>
      <c r="B5493" t="inlineStr">
        <is>
          <t>Millet</t>
        </is>
      </c>
      <c r="C5493" t="inlineStr">
        <is>
          <t>OS - Millet (n)</t>
        </is>
      </c>
      <c r="D5493" t="n">
        <v>28.4</v>
      </c>
      <c r="E5493" t="n">
        <v>28.4</v>
      </c>
      <c r="F5493" t="n">
        <v>28.5</v>
      </c>
      <c r="G5493" t="inlineStr">
        <is>
          <t>Donnée calculée</t>
        </is>
      </c>
      <c r="H5493" t="inlineStr"/>
      <c r="I5493" t="inlineStr"/>
    </row>
    <row r="5494">
      <c r="A5494" t="inlineStr">
        <is>
          <t>2019</t>
        </is>
      </c>
      <c r="B5494" t="inlineStr">
        <is>
          <t>Céréales</t>
        </is>
      </c>
      <c r="C5494" t="inlineStr">
        <is>
          <t>OS - Sarrasin</t>
        </is>
      </c>
      <c r="D5494" t="n">
        <v>10.1</v>
      </c>
      <c r="E5494" t="n">
        <v>10.1</v>
      </c>
      <c r="F5494" t="n">
        <v>10.1</v>
      </c>
      <c r="G5494" t="inlineStr">
        <is>
          <t>Donnée calculée</t>
        </is>
      </c>
      <c r="H5494" t="inlineStr"/>
      <c r="I5494" t="inlineStr"/>
    </row>
    <row r="5495">
      <c r="A5495" t="inlineStr">
        <is>
          <t>2019</t>
        </is>
      </c>
      <c r="B5495" t="inlineStr">
        <is>
          <t>Céréales (hors riz)</t>
        </is>
      </c>
      <c r="C5495" t="inlineStr">
        <is>
          <t>OS - Sarrasin</t>
        </is>
      </c>
      <c r="D5495" t="n">
        <v>10.1</v>
      </c>
      <c r="E5495" t="n">
        <v>10.1</v>
      </c>
      <c r="F5495" t="n">
        <v>10.1</v>
      </c>
      <c r="G5495" t="inlineStr">
        <is>
          <t>Donnée calculée</t>
        </is>
      </c>
      <c r="H5495" t="inlineStr"/>
      <c r="I5495" t="inlineStr"/>
    </row>
    <row r="5496">
      <c r="A5496" t="inlineStr">
        <is>
          <t>2019</t>
        </is>
      </c>
      <c r="B5496" t="inlineStr">
        <is>
          <t>Sorgho-grain, millet et autres céréales</t>
        </is>
      </c>
      <c r="C5496" t="inlineStr">
        <is>
          <t>OS - Sarrasin</t>
        </is>
      </c>
      <c r="D5496" t="n">
        <v>10.1</v>
      </c>
      <c r="E5496" t="n">
        <v>10.1</v>
      </c>
      <c r="F5496" t="n">
        <v>10.1</v>
      </c>
      <c r="G5496" t="inlineStr">
        <is>
          <t>Donnée calculée</t>
        </is>
      </c>
      <c r="H5496" t="inlineStr"/>
      <c r="I5496" t="inlineStr"/>
    </row>
    <row r="5497">
      <c r="A5497" t="inlineStr">
        <is>
          <t>2019</t>
        </is>
      </c>
      <c r="B5497" t="inlineStr">
        <is>
          <t>Millet et autres céréales</t>
        </is>
      </c>
      <c r="C5497" t="inlineStr">
        <is>
          <t>OS - Sarrasin</t>
        </is>
      </c>
      <c r="D5497" t="n">
        <v>10.1</v>
      </c>
      <c r="E5497" t="n">
        <v>10.1</v>
      </c>
      <c r="F5497" t="n">
        <v>10.1</v>
      </c>
      <c r="G5497" t="inlineStr">
        <is>
          <t>Donnée calculée</t>
        </is>
      </c>
      <c r="H5497" t="inlineStr"/>
      <c r="I5497" t="inlineStr"/>
    </row>
    <row r="5498">
      <c r="A5498" t="inlineStr">
        <is>
          <t>2019</t>
        </is>
      </c>
      <c r="B5498" t="inlineStr">
        <is>
          <t>Autres céréales</t>
        </is>
      </c>
      <c r="C5498" t="inlineStr">
        <is>
          <t>OS - Sarrasin</t>
        </is>
      </c>
      <c r="D5498" t="n">
        <v>10.1</v>
      </c>
      <c r="E5498" t="n">
        <v>10.1</v>
      </c>
      <c r="F5498" t="n">
        <v>10.1</v>
      </c>
      <c r="G5498" t="inlineStr">
        <is>
          <t>Donnée calculée</t>
        </is>
      </c>
      <c r="H5498" t="inlineStr"/>
      <c r="I5498" t="inlineStr"/>
    </row>
    <row r="5499">
      <c r="A5499" t="inlineStr">
        <is>
          <t>2019</t>
        </is>
      </c>
      <c r="B5499" t="inlineStr">
        <is>
          <t>Sarrasin</t>
        </is>
      </c>
      <c r="C5499" t="inlineStr">
        <is>
          <t>OS - Sarrasin</t>
        </is>
      </c>
      <c r="D5499" t="n">
        <v>10.1</v>
      </c>
      <c r="E5499" t="n">
        <v>10.1</v>
      </c>
      <c r="F5499" t="n">
        <v>10.1</v>
      </c>
      <c r="G5499" t="inlineStr">
        <is>
          <t>Donnée calculée</t>
        </is>
      </c>
      <c r="H5499" t="inlineStr"/>
      <c r="I5499" t="inlineStr"/>
    </row>
    <row r="5500">
      <c r="A5500" t="inlineStr">
        <is>
          <t>2019</t>
        </is>
      </c>
      <c r="B5500" t="inlineStr">
        <is>
          <t>Céréales (n-1)</t>
        </is>
      </c>
      <c r="C5500" t="inlineStr">
        <is>
          <t>OS - Sarrasin</t>
        </is>
      </c>
      <c r="D5500" t="n">
        <v>2.9</v>
      </c>
      <c r="E5500" t="n">
        <v>2.87</v>
      </c>
      <c r="F5500" t="n">
        <v>2.93</v>
      </c>
      <c r="G5500" t="inlineStr">
        <is>
          <t>Donnée calculée</t>
        </is>
      </c>
      <c r="H5500" t="inlineStr"/>
      <c r="I5500" t="inlineStr"/>
    </row>
    <row r="5501">
      <c r="A5501" t="inlineStr">
        <is>
          <t>2019</t>
        </is>
      </c>
      <c r="B5501" t="inlineStr">
        <is>
          <t>Céréales (hors riz) (n-1)</t>
        </is>
      </c>
      <c r="C5501" t="inlineStr">
        <is>
          <t>OS - Sarrasin</t>
        </is>
      </c>
      <c r="D5501" t="n">
        <v>2.9</v>
      </c>
      <c r="E5501" t="n">
        <v>2.87</v>
      </c>
      <c r="F5501" t="n">
        <v>2.93</v>
      </c>
      <c r="G5501" t="inlineStr">
        <is>
          <t>Donnée calculée</t>
        </is>
      </c>
      <c r="H5501" t="inlineStr"/>
      <c r="I5501" t="inlineStr"/>
    </row>
    <row r="5502">
      <c r="A5502" t="inlineStr">
        <is>
          <t>2019</t>
        </is>
      </c>
      <c r="B5502" t="inlineStr">
        <is>
          <t>Sorgho-grain, millet et autres céréales (n-1)</t>
        </is>
      </c>
      <c r="C5502" t="inlineStr">
        <is>
          <t>OS - Sarrasin</t>
        </is>
      </c>
      <c r="D5502" t="n">
        <v>2.9</v>
      </c>
      <c r="E5502" t="n">
        <v>2.87</v>
      </c>
      <c r="F5502" t="n">
        <v>2.93</v>
      </c>
      <c r="G5502" t="inlineStr">
        <is>
          <t>Donnée calculée</t>
        </is>
      </c>
      <c r="H5502" t="inlineStr"/>
      <c r="I5502" t="inlineStr"/>
    </row>
    <row r="5503">
      <c r="A5503" t="inlineStr">
        <is>
          <t>2019</t>
        </is>
      </c>
      <c r="B5503" t="inlineStr">
        <is>
          <t>Millet et autres céréales (n-1)</t>
        </is>
      </c>
      <c r="C5503" t="inlineStr">
        <is>
          <t>OS - Sarrasin</t>
        </is>
      </c>
      <c r="D5503" t="n">
        <v>2.9</v>
      </c>
      <c r="E5503" t="n">
        <v>2.87</v>
      </c>
      <c r="F5503" t="n">
        <v>2.93</v>
      </c>
      <c r="G5503" t="inlineStr">
        <is>
          <t>Donnée calculée</t>
        </is>
      </c>
      <c r="H5503" t="inlineStr"/>
      <c r="I5503" t="inlineStr"/>
    </row>
    <row r="5504">
      <c r="A5504" t="inlineStr">
        <is>
          <t>2019</t>
        </is>
      </c>
      <c r="B5504" t="inlineStr">
        <is>
          <t>Autres céréales (n-1)</t>
        </is>
      </c>
      <c r="C5504" t="inlineStr">
        <is>
          <t>OS - Sarrasin</t>
        </is>
      </c>
      <c r="D5504" t="n">
        <v>2.9</v>
      </c>
      <c r="E5504" t="n">
        <v>2.87</v>
      </c>
      <c r="F5504" t="n">
        <v>2.93</v>
      </c>
      <c r="G5504" t="inlineStr">
        <is>
          <t>Donnée calculée</t>
        </is>
      </c>
      <c r="H5504" t="inlineStr"/>
      <c r="I5504" t="inlineStr"/>
    </row>
    <row r="5505">
      <c r="A5505" t="inlineStr">
        <is>
          <t>2019</t>
        </is>
      </c>
      <c r="B5505" t="inlineStr">
        <is>
          <t>Sarrasin (n-1)</t>
        </is>
      </c>
      <c r="C5505" t="inlineStr">
        <is>
          <t>OS - Sarrasin</t>
        </is>
      </c>
      <c r="D5505" t="n">
        <v>2.9</v>
      </c>
      <c r="E5505" t="n">
        <v>2.87</v>
      </c>
      <c r="F5505" t="n">
        <v>2.93</v>
      </c>
      <c r="G5505" t="inlineStr">
        <is>
          <t>Donnée calculée</t>
        </is>
      </c>
      <c r="H5505" t="inlineStr"/>
      <c r="I5505" t="inlineStr"/>
    </row>
    <row r="5506">
      <c r="A5506" t="inlineStr">
        <is>
          <t>2019</t>
        </is>
      </c>
      <c r="B5506" t="inlineStr">
        <is>
          <t>Céréales (n-1)</t>
        </is>
      </c>
      <c r="C5506" t="inlineStr">
        <is>
          <t>OS - Sarrasin (n-1)</t>
        </is>
      </c>
      <c r="D5506" t="n">
        <v>2.9</v>
      </c>
      <c r="E5506" t="n">
        <v>2.87</v>
      </c>
      <c r="F5506" t="n">
        <v>2.93</v>
      </c>
      <c r="G5506" t="inlineStr">
        <is>
          <t>Donnée calculée</t>
        </is>
      </c>
      <c r="H5506" t="inlineStr"/>
      <c r="I5506" t="inlineStr"/>
    </row>
    <row r="5507">
      <c r="A5507" t="inlineStr">
        <is>
          <t>2019</t>
        </is>
      </c>
      <c r="B5507" t="inlineStr">
        <is>
          <t>Céréales (hors riz) (n-1)</t>
        </is>
      </c>
      <c r="C5507" t="inlineStr">
        <is>
          <t>OS - Sarrasin (n-1)</t>
        </is>
      </c>
      <c r="D5507" t="n">
        <v>2.9</v>
      </c>
      <c r="E5507" t="n">
        <v>2.87</v>
      </c>
      <c r="F5507" t="n">
        <v>2.93</v>
      </c>
      <c r="G5507" t="inlineStr">
        <is>
          <t>Donnée calculée</t>
        </is>
      </c>
      <c r="H5507" t="inlineStr"/>
      <c r="I5507" t="inlineStr"/>
    </row>
    <row r="5508">
      <c r="A5508" t="inlineStr">
        <is>
          <t>2019</t>
        </is>
      </c>
      <c r="B5508" t="inlineStr">
        <is>
          <t>Sorgho-grain, millet et autres céréales (n-1)</t>
        </is>
      </c>
      <c r="C5508" t="inlineStr">
        <is>
          <t>OS - Sarrasin (n-1)</t>
        </is>
      </c>
      <c r="D5508" t="n">
        <v>2.9</v>
      </c>
      <c r="E5508" t="n">
        <v>2.87</v>
      </c>
      <c r="F5508" t="n">
        <v>2.93</v>
      </c>
      <c r="G5508" t="inlineStr">
        <is>
          <t>Donnée calculée</t>
        </is>
      </c>
      <c r="H5508" t="inlineStr"/>
      <c r="I5508" t="inlineStr"/>
    </row>
    <row r="5509">
      <c r="A5509" t="inlineStr">
        <is>
          <t>2019</t>
        </is>
      </c>
      <c r="B5509" t="inlineStr">
        <is>
          <t>Millet et autres céréales (n-1)</t>
        </is>
      </c>
      <c r="C5509" t="inlineStr">
        <is>
          <t>OS - Sarrasin (n-1)</t>
        </is>
      </c>
      <c r="D5509" t="n">
        <v>2.9</v>
      </c>
      <c r="E5509" t="n">
        <v>2.87</v>
      </c>
      <c r="F5509" t="n">
        <v>2.93</v>
      </c>
      <c r="G5509" t="inlineStr">
        <is>
          <t>Donnée calculée</t>
        </is>
      </c>
      <c r="H5509" t="inlineStr"/>
      <c r="I5509" t="inlineStr"/>
    </row>
    <row r="5510">
      <c r="A5510" t="inlineStr">
        <is>
          <t>2019</t>
        </is>
      </c>
      <c r="B5510" t="inlineStr">
        <is>
          <t>Autres céréales (n-1)</t>
        </is>
      </c>
      <c r="C5510" t="inlineStr">
        <is>
          <t>OS - Sarrasin (n-1)</t>
        </is>
      </c>
      <c r="D5510" t="n">
        <v>2.9</v>
      </c>
      <c r="E5510" t="n">
        <v>2.87</v>
      </c>
      <c r="F5510" t="n">
        <v>2.93</v>
      </c>
      <c r="G5510" t="inlineStr">
        <is>
          <t>Donnée calculée</t>
        </is>
      </c>
      <c r="H5510" t="inlineStr"/>
      <c r="I5510" t="inlineStr"/>
    </row>
    <row r="5511">
      <c r="A5511" t="inlineStr">
        <is>
          <t>2019</t>
        </is>
      </c>
      <c r="B5511" t="inlineStr">
        <is>
          <t>Sarrasin (n-1)</t>
        </is>
      </c>
      <c r="C5511" t="inlineStr">
        <is>
          <t>OS - Sarrasin (n-1)</t>
        </is>
      </c>
      <c r="D5511" t="n">
        <v>2.9</v>
      </c>
      <c r="E5511" t="n">
        <v>2.87</v>
      </c>
      <c r="F5511" t="n">
        <v>2.93</v>
      </c>
      <c r="G5511" t="inlineStr">
        <is>
          <t>Donnée calculée</t>
        </is>
      </c>
      <c r="H5511" t="inlineStr"/>
      <c r="I5511" t="inlineStr"/>
    </row>
    <row r="5512">
      <c r="A5512" t="inlineStr">
        <is>
          <t>2019</t>
        </is>
      </c>
      <c r="B5512" t="inlineStr">
        <is>
          <t>Céréales</t>
        </is>
      </c>
      <c r="C5512" t="inlineStr">
        <is>
          <t>OS - Sarrasin (n)</t>
        </is>
      </c>
      <c r="D5512" t="n">
        <v>10.1</v>
      </c>
      <c r="E5512" t="n">
        <v>10.1</v>
      </c>
      <c r="F5512" t="n">
        <v>10.1</v>
      </c>
      <c r="G5512" t="inlineStr">
        <is>
          <t>Donnée calculée</t>
        </is>
      </c>
      <c r="H5512" t="inlineStr"/>
      <c r="I5512" t="inlineStr"/>
    </row>
    <row r="5513">
      <c r="A5513" t="inlineStr">
        <is>
          <t>2019</t>
        </is>
      </c>
      <c r="B5513" t="inlineStr">
        <is>
          <t>Céréales (hors riz)</t>
        </is>
      </c>
      <c r="C5513" t="inlineStr">
        <is>
          <t>OS - Sarrasin (n)</t>
        </is>
      </c>
      <c r="D5513" t="n">
        <v>10.1</v>
      </c>
      <c r="E5513" t="n">
        <v>10.1</v>
      </c>
      <c r="F5513" t="n">
        <v>10.1</v>
      </c>
      <c r="G5513" t="inlineStr">
        <is>
          <t>Donnée calculée</t>
        </is>
      </c>
      <c r="H5513" t="inlineStr"/>
      <c r="I5513" t="inlineStr"/>
    </row>
    <row r="5514">
      <c r="A5514" t="inlineStr">
        <is>
          <t>2019</t>
        </is>
      </c>
      <c r="B5514" t="inlineStr">
        <is>
          <t>Sorgho-grain, millet et autres céréales</t>
        </is>
      </c>
      <c r="C5514" t="inlineStr">
        <is>
          <t>OS - Sarrasin (n)</t>
        </is>
      </c>
      <c r="D5514" t="n">
        <v>10.1</v>
      </c>
      <c r="E5514" t="n">
        <v>10.1</v>
      </c>
      <c r="F5514" t="n">
        <v>10.1</v>
      </c>
      <c r="G5514" t="inlineStr">
        <is>
          <t>Donnée calculée</t>
        </is>
      </c>
      <c r="H5514" t="inlineStr"/>
      <c r="I5514" t="inlineStr"/>
    </row>
    <row r="5515">
      <c r="A5515" t="inlineStr">
        <is>
          <t>2019</t>
        </is>
      </c>
      <c r="B5515" t="inlineStr">
        <is>
          <t>Millet et autres céréales</t>
        </is>
      </c>
      <c r="C5515" t="inlineStr">
        <is>
          <t>OS - Sarrasin (n)</t>
        </is>
      </c>
      <c r="D5515" t="n">
        <v>10.1</v>
      </c>
      <c r="E5515" t="n">
        <v>10.1</v>
      </c>
      <c r="F5515" t="n">
        <v>10.1</v>
      </c>
      <c r="G5515" t="inlineStr">
        <is>
          <t>Donnée calculée</t>
        </is>
      </c>
      <c r="H5515" t="inlineStr"/>
      <c r="I5515" t="inlineStr"/>
    </row>
    <row r="5516">
      <c r="A5516" t="inlineStr">
        <is>
          <t>2019</t>
        </is>
      </c>
      <c r="B5516" t="inlineStr">
        <is>
          <t>Autres céréales</t>
        </is>
      </c>
      <c r="C5516" t="inlineStr">
        <is>
          <t>OS - Sarrasin (n)</t>
        </is>
      </c>
      <c r="D5516" t="n">
        <v>10.1</v>
      </c>
      <c r="E5516" t="n">
        <v>10.1</v>
      </c>
      <c r="F5516" t="n">
        <v>10.1</v>
      </c>
      <c r="G5516" t="inlineStr">
        <is>
          <t>Donnée calculée</t>
        </is>
      </c>
      <c r="H5516" t="inlineStr"/>
      <c r="I5516" t="inlineStr"/>
    </row>
    <row r="5517">
      <c r="A5517" t="inlineStr">
        <is>
          <t>2019</t>
        </is>
      </c>
      <c r="B5517" t="inlineStr">
        <is>
          <t>Sarrasin</t>
        </is>
      </c>
      <c r="C5517" t="inlineStr">
        <is>
          <t>OS - Sarrasin (n)</t>
        </is>
      </c>
      <c r="D5517" t="n">
        <v>10.1</v>
      </c>
      <c r="E5517" t="n">
        <v>10.1</v>
      </c>
      <c r="F5517" t="n">
        <v>10.1</v>
      </c>
      <c r="G5517" t="inlineStr">
        <is>
          <t>Donnée calculée</t>
        </is>
      </c>
      <c r="H5517" t="inlineStr"/>
      <c r="I5517" t="inlineStr"/>
    </row>
    <row r="5518">
      <c r="A5518" t="inlineStr">
        <is>
          <t>2019</t>
        </is>
      </c>
      <c r="B5518" t="inlineStr">
        <is>
          <t>Céréales</t>
        </is>
      </c>
      <c r="C5518" t="inlineStr">
        <is>
          <t>OS - Alpiste</t>
        </is>
      </c>
      <c r="D5518" t="n">
        <v>0.13</v>
      </c>
      <c r="E5518" t="n">
        <v>0.13</v>
      </c>
      <c r="F5518" t="n">
        <v>0.13</v>
      </c>
      <c r="G5518" t="inlineStr">
        <is>
          <t>Donnée calculée</t>
        </is>
      </c>
      <c r="H5518" t="inlineStr"/>
      <c r="I5518" t="inlineStr"/>
    </row>
    <row r="5519">
      <c r="A5519" t="inlineStr">
        <is>
          <t>2019</t>
        </is>
      </c>
      <c r="B5519" t="inlineStr">
        <is>
          <t>Céréales (hors riz)</t>
        </is>
      </c>
      <c r="C5519" t="inlineStr">
        <is>
          <t>OS - Alpiste</t>
        </is>
      </c>
      <c r="D5519" t="n">
        <v>0.13</v>
      </c>
      <c r="E5519" t="n">
        <v>0.13</v>
      </c>
      <c r="F5519" t="n">
        <v>0.13</v>
      </c>
      <c r="G5519" t="inlineStr">
        <is>
          <t>Donnée calculée</t>
        </is>
      </c>
      <c r="H5519" t="inlineStr"/>
      <c r="I5519" t="inlineStr"/>
    </row>
    <row r="5520">
      <c r="A5520" t="inlineStr">
        <is>
          <t>2019</t>
        </is>
      </c>
      <c r="B5520" t="inlineStr">
        <is>
          <t>Sorgho-grain, millet et autres céréales</t>
        </is>
      </c>
      <c r="C5520" t="inlineStr">
        <is>
          <t>OS - Alpiste</t>
        </is>
      </c>
      <c r="D5520" t="n">
        <v>0.13</v>
      </c>
      <c r="E5520" t="n">
        <v>0.13</v>
      </c>
      <c r="F5520" t="n">
        <v>0.13</v>
      </c>
      <c r="G5520" t="inlineStr">
        <is>
          <t>Donnée calculée</t>
        </is>
      </c>
      <c r="H5520" t="inlineStr"/>
      <c r="I5520" t="inlineStr"/>
    </row>
    <row r="5521">
      <c r="A5521" t="inlineStr">
        <is>
          <t>2019</t>
        </is>
      </c>
      <c r="B5521" t="inlineStr">
        <is>
          <t>Millet et autres céréales</t>
        </is>
      </c>
      <c r="C5521" t="inlineStr">
        <is>
          <t>OS - Alpiste</t>
        </is>
      </c>
      <c r="D5521" t="n">
        <v>0.13</v>
      </c>
      <c r="E5521" t="n">
        <v>0.13</v>
      </c>
      <c r="F5521" t="n">
        <v>0.13</v>
      </c>
      <c r="G5521" t="inlineStr">
        <is>
          <t>Donnée calculée</t>
        </is>
      </c>
      <c r="H5521" t="inlineStr"/>
      <c r="I5521" t="inlineStr"/>
    </row>
    <row r="5522">
      <c r="A5522" t="inlineStr">
        <is>
          <t>2019</t>
        </is>
      </c>
      <c r="B5522" t="inlineStr">
        <is>
          <t>Autres céréales</t>
        </is>
      </c>
      <c r="C5522" t="inlineStr">
        <is>
          <t>OS - Alpiste</t>
        </is>
      </c>
      <c r="D5522" t="n">
        <v>0.13</v>
      </c>
      <c r="E5522" t="n">
        <v>0.13</v>
      </c>
      <c r="F5522" t="n">
        <v>0.13</v>
      </c>
      <c r="G5522" t="inlineStr">
        <is>
          <t>Donnée calculée</t>
        </is>
      </c>
      <c r="H5522" t="inlineStr"/>
      <c r="I5522" t="inlineStr"/>
    </row>
    <row r="5523">
      <c r="A5523" t="inlineStr">
        <is>
          <t>2019</t>
        </is>
      </c>
      <c r="B5523" t="inlineStr">
        <is>
          <t>Alpiste</t>
        </is>
      </c>
      <c r="C5523" t="inlineStr">
        <is>
          <t>OS - Alpiste</t>
        </is>
      </c>
      <c r="D5523" t="n">
        <v>0.13</v>
      </c>
      <c r="E5523" t="n">
        <v>0.13</v>
      </c>
      <c r="F5523" t="n">
        <v>0.13</v>
      </c>
      <c r="G5523" t="inlineStr">
        <is>
          <t>Donnée calculée</t>
        </is>
      </c>
      <c r="H5523" t="inlineStr"/>
      <c r="I5523" t="inlineStr"/>
    </row>
    <row r="5524">
      <c r="A5524" t="inlineStr">
        <is>
          <t>2019</t>
        </is>
      </c>
      <c r="B5524" t="inlineStr">
        <is>
          <t>Céréales (n-1)</t>
        </is>
      </c>
      <c r="C5524" t="inlineStr">
        <is>
          <t>OS - Alpiste</t>
        </is>
      </c>
      <c r="D5524" t="n">
        <v>0.1</v>
      </c>
      <c r="E5524" t="n">
        <v>0.1</v>
      </c>
      <c r="F5524" t="n">
        <v>0.1</v>
      </c>
      <c r="G5524" t="inlineStr">
        <is>
          <t>Donnée calculée</t>
        </is>
      </c>
      <c r="H5524" t="inlineStr"/>
      <c r="I5524" t="inlineStr"/>
    </row>
    <row r="5525">
      <c r="A5525" t="inlineStr">
        <is>
          <t>2019</t>
        </is>
      </c>
      <c r="B5525" t="inlineStr">
        <is>
          <t>Céréales (hors riz) (n-1)</t>
        </is>
      </c>
      <c r="C5525" t="inlineStr">
        <is>
          <t>OS - Alpiste</t>
        </is>
      </c>
      <c r="D5525" t="n">
        <v>0.1</v>
      </c>
      <c r="E5525" t="n">
        <v>0.1</v>
      </c>
      <c r="F5525" t="n">
        <v>0.1</v>
      </c>
      <c r="G5525" t="inlineStr">
        <is>
          <t>Donnée calculée</t>
        </is>
      </c>
      <c r="H5525" t="inlineStr"/>
      <c r="I5525" t="inlineStr"/>
    </row>
    <row r="5526">
      <c r="A5526" t="inlineStr">
        <is>
          <t>2019</t>
        </is>
      </c>
      <c r="B5526" t="inlineStr">
        <is>
          <t>Sorgho-grain, millet et autres céréales (n-1)</t>
        </is>
      </c>
      <c r="C5526" t="inlineStr">
        <is>
          <t>OS - Alpiste</t>
        </is>
      </c>
      <c r="D5526" t="n">
        <v>0.1</v>
      </c>
      <c r="E5526" t="n">
        <v>0.1</v>
      </c>
      <c r="F5526" t="n">
        <v>0.1</v>
      </c>
      <c r="G5526" t="inlineStr">
        <is>
          <t>Donnée calculée</t>
        </is>
      </c>
      <c r="H5526" t="inlineStr"/>
      <c r="I5526" t="inlineStr"/>
    </row>
    <row r="5527">
      <c r="A5527" t="inlineStr">
        <is>
          <t>2019</t>
        </is>
      </c>
      <c r="B5527" t="inlineStr">
        <is>
          <t>Millet et autres céréales (n-1)</t>
        </is>
      </c>
      <c r="C5527" t="inlineStr">
        <is>
          <t>OS - Alpiste</t>
        </is>
      </c>
      <c r="D5527" t="n">
        <v>0.1</v>
      </c>
      <c r="E5527" t="n">
        <v>0.1</v>
      </c>
      <c r="F5527" t="n">
        <v>0.1</v>
      </c>
      <c r="G5527" t="inlineStr">
        <is>
          <t>Donnée calculée</t>
        </is>
      </c>
      <c r="H5527" t="inlineStr"/>
      <c r="I5527" t="inlineStr"/>
    </row>
    <row r="5528">
      <c r="A5528" t="inlineStr">
        <is>
          <t>2019</t>
        </is>
      </c>
      <c r="B5528" t="inlineStr">
        <is>
          <t>Autres céréales (n-1)</t>
        </is>
      </c>
      <c r="C5528" t="inlineStr">
        <is>
          <t>OS - Alpiste</t>
        </is>
      </c>
      <c r="D5528" t="n">
        <v>0.1</v>
      </c>
      <c r="E5528" t="n">
        <v>0.1</v>
      </c>
      <c r="F5528" t="n">
        <v>0.1</v>
      </c>
      <c r="G5528" t="inlineStr">
        <is>
          <t>Donnée calculée</t>
        </is>
      </c>
      <c r="H5528" t="inlineStr"/>
      <c r="I5528" t="inlineStr"/>
    </row>
    <row r="5529">
      <c r="A5529" t="inlineStr">
        <is>
          <t>2019</t>
        </is>
      </c>
      <c r="B5529" t="inlineStr">
        <is>
          <t>Alpiste (n-1)</t>
        </is>
      </c>
      <c r="C5529" t="inlineStr">
        <is>
          <t>OS - Alpiste</t>
        </is>
      </c>
      <c r="D5529" t="n">
        <v>0.1</v>
      </c>
      <c r="E5529" t="n">
        <v>0.1</v>
      </c>
      <c r="F5529" t="n">
        <v>0.1</v>
      </c>
      <c r="G5529" t="inlineStr">
        <is>
          <t>Donnée calculée</t>
        </is>
      </c>
      <c r="H5529" t="inlineStr"/>
      <c r="I5529" t="inlineStr"/>
    </row>
    <row r="5530">
      <c r="A5530" t="inlineStr">
        <is>
          <t>2019</t>
        </is>
      </c>
      <c r="B5530" t="inlineStr">
        <is>
          <t>Céréales (n-1)</t>
        </is>
      </c>
      <c r="C5530" t="inlineStr">
        <is>
          <t>OS - Alpiste (n-1)</t>
        </is>
      </c>
      <c r="D5530" t="n">
        <v>0.1</v>
      </c>
      <c r="E5530" t="n">
        <v>0.1</v>
      </c>
      <c r="F5530" t="n">
        <v>0.1</v>
      </c>
      <c r="G5530" t="inlineStr">
        <is>
          <t>Donnée calculée</t>
        </is>
      </c>
      <c r="H5530" t="inlineStr"/>
      <c r="I5530" t="inlineStr"/>
    </row>
    <row r="5531">
      <c r="A5531" t="inlineStr">
        <is>
          <t>2019</t>
        </is>
      </c>
      <c r="B5531" t="inlineStr">
        <is>
          <t>Céréales (hors riz) (n-1)</t>
        </is>
      </c>
      <c r="C5531" t="inlineStr">
        <is>
          <t>OS - Alpiste (n-1)</t>
        </is>
      </c>
      <c r="D5531" t="n">
        <v>0.1</v>
      </c>
      <c r="E5531" t="n">
        <v>0.1</v>
      </c>
      <c r="F5531" t="n">
        <v>0.1</v>
      </c>
      <c r="G5531" t="inlineStr">
        <is>
          <t>Donnée calculée</t>
        </is>
      </c>
      <c r="H5531" t="inlineStr"/>
      <c r="I5531" t="inlineStr"/>
    </row>
    <row r="5532">
      <c r="A5532" t="inlineStr">
        <is>
          <t>2019</t>
        </is>
      </c>
      <c r="B5532" t="inlineStr">
        <is>
          <t>Sorgho-grain, millet et autres céréales (n-1)</t>
        </is>
      </c>
      <c r="C5532" t="inlineStr">
        <is>
          <t>OS - Alpiste (n-1)</t>
        </is>
      </c>
      <c r="D5532" t="n">
        <v>0.1</v>
      </c>
      <c r="E5532" t="n">
        <v>0.1</v>
      </c>
      <c r="F5532" t="n">
        <v>0.1</v>
      </c>
      <c r="G5532" t="inlineStr">
        <is>
          <t>Donnée calculée</t>
        </is>
      </c>
      <c r="H5532" t="inlineStr"/>
      <c r="I5532" t="inlineStr"/>
    </row>
    <row r="5533">
      <c r="A5533" t="inlineStr">
        <is>
          <t>2019</t>
        </is>
      </c>
      <c r="B5533" t="inlineStr">
        <is>
          <t>Millet et autres céréales (n-1)</t>
        </is>
      </c>
      <c r="C5533" t="inlineStr">
        <is>
          <t>OS - Alpiste (n-1)</t>
        </is>
      </c>
      <c r="D5533" t="n">
        <v>0.1</v>
      </c>
      <c r="E5533" t="n">
        <v>0.1</v>
      </c>
      <c r="F5533" t="n">
        <v>0.1</v>
      </c>
      <c r="G5533" t="inlineStr">
        <is>
          <t>Donnée calculée</t>
        </is>
      </c>
      <c r="H5533" t="inlineStr"/>
      <c r="I5533" t="inlineStr"/>
    </row>
    <row r="5534">
      <c r="A5534" t="inlineStr">
        <is>
          <t>2019</t>
        </is>
      </c>
      <c r="B5534" t="inlineStr">
        <is>
          <t>Autres céréales (n-1)</t>
        </is>
      </c>
      <c r="C5534" t="inlineStr">
        <is>
          <t>OS - Alpiste (n-1)</t>
        </is>
      </c>
      <c r="D5534" t="n">
        <v>0.1</v>
      </c>
      <c r="E5534" t="n">
        <v>0.1</v>
      </c>
      <c r="F5534" t="n">
        <v>0.1</v>
      </c>
      <c r="G5534" t="inlineStr">
        <is>
          <t>Donnée calculée</t>
        </is>
      </c>
      <c r="H5534" t="inlineStr"/>
      <c r="I5534" t="inlineStr"/>
    </row>
    <row r="5535">
      <c r="A5535" t="inlineStr">
        <is>
          <t>2019</t>
        </is>
      </c>
      <c r="B5535" t="inlineStr">
        <is>
          <t>Alpiste (n-1)</t>
        </is>
      </c>
      <c r="C5535" t="inlineStr">
        <is>
          <t>OS - Alpiste (n-1)</t>
        </is>
      </c>
      <c r="D5535" t="n">
        <v>0.1</v>
      </c>
      <c r="E5535" t="n">
        <v>0.1</v>
      </c>
      <c r="F5535" t="n">
        <v>0.1</v>
      </c>
      <c r="G5535" t="inlineStr">
        <is>
          <t>Donnée calculée</t>
        </is>
      </c>
      <c r="H5535" t="inlineStr"/>
      <c r="I5535" t="inlineStr"/>
    </row>
    <row r="5536">
      <c r="A5536" t="inlineStr">
        <is>
          <t>2019</t>
        </is>
      </c>
      <c r="B5536" t="inlineStr">
        <is>
          <t>Céréales</t>
        </is>
      </c>
      <c r="C5536" t="inlineStr">
        <is>
          <t>OS - Alpiste (n)</t>
        </is>
      </c>
      <c r="D5536" t="n">
        <v>0.13</v>
      </c>
      <c r="E5536" t="n">
        <v>0.13</v>
      </c>
      <c r="F5536" t="n">
        <v>0.13</v>
      </c>
      <c r="G5536" t="inlineStr">
        <is>
          <t>Donnée calculée</t>
        </is>
      </c>
      <c r="H5536" t="inlineStr"/>
      <c r="I5536" t="inlineStr"/>
    </row>
    <row r="5537">
      <c r="A5537" t="inlineStr">
        <is>
          <t>2019</t>
        </is>
      </c>
      <c r="B5537" t="inlineStr">
        <is>
          <t>Céréales (hors riz)</t>
        </is>
      </c>
      <c r="C5537" t="inlineStr">
        <is>
          <t>OS - Alpiste (n)</t>
        </is>
      </c>
      <c r="D5537" t="n">
        <v>0.13</v>
      </c>
      <c r="E5537" t="n">
        <v>0.13</v>
      </c>
      <c r="F5537" t="n">
        <v>0.13</v>
      </c>
      <c r="G5537" t="inlineStr">
        <is>
          <t>Donnée calculée</t>
        </is>
      </c>
      <c r="H5537" t="inlineStr"/>
      <c r="I5537" t="inlineStr"/>
    </row>
    <row r="5538">
      <c r="A5538" t="inlineStr">
        <is>
          <t>2019</t>
        </is>
      </c>
      <c r="B5538" t="inlineStr">
        <is>
          <t>Sorgho-grain, millet et autres céréales</t>
        </is>
      </c>
      <c r="C5538" t="inlineStr">
        <is>
          <t>OS - Alpiste (n)</t>
        </is>
      </c>
      <c r="D5538" t="n">
        <v>0.13</v>
      </c>
      <c r="E5538" t="n">
        <v>0.13</v>
      </c>
      <c r="F5538" t="n">
        <v>0.13</v>
      </c>
      <c r="G5538" t="inlineStr">
        <is>
          <t>Donnée calculée</t>
        </is>
      </c>
      <c r="H5538" t="inlineStr"/>
      <c r="I5538" t="inlineStr"/>
    </row>
    <row r="5539">
      <c r="A5539" t="inlineStr">
        <is>
          <t>2019</t>
        </is>
      </c>
      <c r="B5539" t="inlineStr">
        <is>
          <t>Millet et autres céréales</t>
        </is>
      </c>
      <c r="C5539" t="inlineStr">
        <is>
          <t>OS - Alpiste (n)</t>
        </is>
      </c>
      <c r="D5539" t="n">
        <v>0.13</v>
      </c>
      <c r="E5539" t="n">
        <v>0.13</v>
      </c>
      <c r="F5539" t="n">
        <v>0.13</v>
      </c>
      <c r="G5539" t="inlineStr">
        <is>
          <t>Donnée calculée</t>
        </is>
      </c>
      <c r="H5539" t="inlineStr"/>
      <c r="I5539" t="inlineStr"/>
    </row>
    <row r="5540">
      <c r="A5540" t="inlineStr">
        <is>
          <t>2019</t>
        </is>
      </c>
      <c r="B5540" t="inlineStr">
        <is>
          <t>Autres céréales</t>
        </is>
      </c>
      <c r="C5540" t="inlineStr">
        <is>
          <t>OS - Alpiste (n)</t>
        </is>
      </c>
      <c r="D5540" t="n">
        <v>0.13</v>
      </c>
      <c r="E5540" t="n">
        <v>0.13</v>
      </c>
      <c r="F5540" t="n">
        <v>0.13</v>
      </c>
      <c r="G5540" t="inlineStr">
        <is>
          <t>Donnée calculée</t>
        </is>
      </c>
      <c r="H5540" t="inlineStr"/>
      <c r="I5540" t="inlineStr"/>
    </row>
    <row r="5541">
      <c r="A5541" t="inlineStr">
        <is>
          <t>2019</t>
        </is>
      </c>
      <c r="B5541" t="inlineStr">
        <is>
          <t>Alpiste</t>
        </is>
      </c>
      <c r="C5541" t="inlineStr">
        <is>
          <t>OS - Alpiste (n)</t>
        </is>
      </c>
      <c r="D5541" t="n">
        <v>0.13</v>
      </c>
      <c r="E5541" t="n">
        <v>0.13</v>
      </c>
      <c r="F5541" t="n">
        <v>0.13</v>
      </c>
      <c r="G5541" t="inlineStr">
        <is>
          <t>Donnée calculée</t>
        </is>
      </c>
      <c r="H5541" t="inlineStr"/>
      <c r="I5541" t="inlineStr"/>
    </row>
    <row r="5542">
      <c r="A5542" t="inlineStr">
        <is>
          <t>2019</t>
        </is>
      </c>
      <c r="B5542" t="inlineStr">
        <is>
          <t>Céréales</t>
        </is>
      </c>
      <c r="C5542" t="inlineStr">
        <is>
          <t>OS - Epeautre</t>
        </is>
      </c>
      <c r="D5542" t="n">
        <v>13.3</v>
      </c>
      <c r="E5542" t="n">
        <v>13.2</v>
      </c>
      <c r="F5542" t="n">
        <v>13.3</v>
      </c>
      <c r="G5542" t="inlineStr">
        <is>
          <t>Donnée calculée</t>
        </is>
      </c>
      <c r="H5542" t="inlineStr"/>
      <c r="I5542" t="inlineStr"/>
    </row>
    <row r="5543">
      <c r="A5543" t="inlineStr">
        <is>
          <t>2019</t>
        </is>
      </c>
      <c r="B5543" t="inlineStr">
        <is>
          <t>Céréales (hors riz)</t>
        </is>
      </c>
      <c r="C5543" t="inlineStr">
        <is>
          <t>OS - Epeautre</t>
        </is>
      </c>
      <c r="D5543" t="n">
        <v>13.3</v>
      </c>
      <c r="E5543" t="n">
        <v>13.2</v>
      </c>
      <c r="F5543" t="n">
        <v>13.3</v>
      </c>
      <c r="G5543" t="inlineStr">
        <is>
          <t>Donnée calculée</t>
        </is>
      </c>
      <c r="H5543" t="inlineStr"/>
      <c r="I5543" t="inlineStr"/>
    </row>
    <row r="5544">
      <c r="A5544" t="inlineStr">
        <is>
          <t>2019</t>
        </is>
      </c>
      <c r="B5544" t="inlineStr">
        <is>
          <t>Sorgho-grain, millet et autres céréales</t>
        </is>
      </c>
      <c r="C5544" t="inlineStr">
        <is>
          <t>OS - Epeautre</t>
        </is>
      </c>
      <c r="D5544" t="n">
        <v>13.3</v>
      </c>
      <c r="E5544" t="n">
        <v>13.2</v>
      </c>
      <c r="F5544" t="n">
        <v>13.3</v>
      </c>
      <c r="G5544" t="inlineStr">
        <is>
          <t>Donnée calculée</t>
        </is>
      </c>
      <c r="H5544" t="inlineStr"/>
      <c r="I5544" t="inlineStr"/>
    </row>
    <row r="5545">
      <c r="A5545" t="inlineStr">
        <is>
          <t>2019</t>
        </is>
      </c>
      <c r="B5545" t="inlineStr">
        <is>
          <t>Millet et autres céréales</t>
        </is>
      </c>
      <c r="C5545" t="inlineStr">
        <is>
          <t>OS - Epeautre</t>
        </is>
      </c>
      <c r="D5545" t="n">
        <v>13.3</v>
      </c>
      <c r="E5545" t="n">
        <v>13.2</v>
      </c>
      <c r="F5545" t="n">
        <v>13.3</v>
      </c>
      <c r="G5545" t="inlineStr">
        <is>
          <t>Donnée calculée</t>
        </is>
      </c>
      <c r="H5545" t="inlineStr"/>
      <c r="I5545" t="inlineStr"/>
    </row>
    <row r="5546">
      <c r="A5546" t="inlineStr">
        <is>
          <t>2019</t>
        </is>
      </c>
      <c r="B5546" t="inlineStr">
        <is>
          <t>Autres céréales</t>
        </is>
      </c>
      <c r="C5546" t="inlineStr">
        <is>
          <t>OS - Epeautre</t>
        </is>
      </c>
      <c r="D5546" t="n">
        <v>13.3</v>
      </c>
      <c r="E5546" t="n">
        <v>13.2</v>
      </c>
      <c r="F5546" t="n">
        <v>13.3</v>
      </c>
      <c r="G5546" t="inlineStr">
        <is>
          <t>Donnée calculée</t>
        </is>
      </c>
      <c r="H5546" t="inlineStr"/>
      <c r="I5546" t="inlineStr"/>
    </row>
    <row r="5547">
      <c r="A5547" t="inlineStr">
        <is>
          <t>2019</t>
        </is>
      </c>
      <c r="B5547" t="inlineStr">
        <is>
          <t>Epeautre</t>
        </is>
      </c>
      <c r="C5547" t="inlineStr">
        <is>
          <t>OS - Epeautre</t>
        </is>
      </c>
      <c r="D5547" t="n">
        <v>13.3</v>
      </c>
      <c r="E5547" t="n">
        <v>13.2</v>
      </c>
      <c r="F5547" t="n">
        <v>13.3</v>
      </c>
      <c r="G5547" t="inlineStr">
        <is>
          <t>Donnée calculée</t>
        </is>
      </c>
      <c r="H5547" t="inlineStr"/>
      <c r="I5547" t="inlineStr"/>
    </row>
    <row r="5548">
      <c r="A5548" t="inlineStr">
        <is>
          <t>2019</t>
        </is>
      </c>
      <c r="B5548" t="inlineStr">
        <is>
          <t>Blé tendre et épeautre</t>
        </is>
      </c>
      <c r="C5548" t="inlineStr">
        <is>
          <t>OS - Epeautre</t>
        </is>
      </c>
      <c r="D5548" t="n">
        <v>13.3</v>
      </c>
      <c r="E5548" t="n">
        <v>13.2</v>
      </c>
      <c r="F5548" t="n">
        <v>13.3</v>
      </c>
      <c r="G5548" t="inlineStr">
        <is>
          <t>Donnée calculée</t>
        </is>
      </c>
      <c r="H5548" t="inlineStr"/>
      <c r="I5548" t="inlineStr"/>
    </row>
    <row r="5549">
      <c r="A5549" t="inlineStr">
        <is>
          <t>2019</t>
        </is>
      </c>
      <c r="B5549" t="inlineStr">
        <is>
          <t>Céréales (n-1)</t>
        </is>
      </c>
      <c r="C5549" t="inlineStr">
        <is>
          <t>OS - Epeautre</t>
        </is>
      </c>
      <c r="D5549" t="n">
        <v>4.39</v>
      </c>
      <c r="E5549" t="n">
        <v>4.35</v>
      </c>
      <c r="F5549" t="n">
        <v>4.43</v>
      </c>
      <c r="G5549" t="inlineStr">
        <is>
          <t>Donnée calculée</t>
        </is>
      </c>
      <c r="H5549" t="inlineStr"/>
      <c r="I5549" t="inlineStr"/>
    </row>
    <row r="5550">
      <c r="A5550" t="inlineStr">
        <is>
          <t>2019</t>
        </is>
      </c>
      <c r="B5550" t="inlineStr">
        <is>
          <t>Céréales (hors riz) (n-1)</t>
        </is>
      </c>
      <c r="C5550" t="inlineStr">
        <is>
          <t>OS - Epeautre</t>
        </is>
      </c>
      <c r="D5550" t="n">
        <v>4.39</v>
      </c>
      <c r="E5550" t="n">
        <v>4.35</v>
      </c>
      <c r="F5550" t="n">
        <v>4.43</v>
      </c>
      <c r="G5550" t="inlineStr">
        <is>
          <t>Donnée calculée</t>
        </is>
      </c>
      <c r="H5550" t="inlineStr"/>
      <c r="I5550" t="inlineStr"/>
    </row>
    <row r="5551">
      <c r="A5551" t="inlineStr">
        <is>
          <t>2019</t>
        </is>
      </c>
      <c r="B5551" t="inlineStr">
        <is>
          <t>Sorgho-grain, millet et autres céréales (n-1)</t>
        </is>
      </c>
      <c r="C5551" t="inlineStr">
        <is>
          <t>OS - Epeautre</t>
        </is>
      </c>
      <c r="D5551" t="n">
        <v>4.39</v>
      </c>
      <c r="E5551" t="n">
        <v>4.35</v>
      </c>
      <c r="F5551" t="n">
        <v>4.43</v>
      </c>
      <c r="G5551" t="inlineStr">
        <is>
          <t>Donnée calculée</t>
        </is>
      </c>
      <c r="H5551" t="inlineStr"/>
      <c r="I5551" t="inlineStr"/>
    </row>
    <row r="5552">
      <c r="A5552" t="inlineStr">
        <is>
          <t>2019</t>
        </is>
      </c>
      <c r="B5552" t="inlineStr">
        <is>
          <t>Millet et autres céréales (n-1)</t>
        </is>
      </c>
      <c r="C5552" t="inlineStr">
        <is>
          <t>OS - Epeautre</t>
        </is>
      </c>
      <c r="D5552" t="n">
        <v>4.39</v>
      </c>
      <c r="E5552" t="n">
        <v>4.35</v>
      </c>
      <c r="F5552" t="n">
        <v>4.43</v>
      </c>
      <c r="G5552" t="inlineStr">
        <is>
          <t>Donnée calculée</t>
        </is>
      </c>
      <c r="H5552" t="inlineStr"/>
      <c r="I5552" t="inlineStr"/>
    </row>
    <row r="5553">
      <c r="A5553" t="inlineStr">
        <is>
          <t>2019</t>
        </is>
      </c>
      <c r="B5553" t="inlineStr">
        <is>
          <t>Autres céréales (n-1)</t>
        </is>
      </c>
      <c r="C5553" t="inlineStr">
        <is>
          <t>OS - Epeautre</t>
        </is>
      </c>
      <c r="D5553" t="n">
        <v>4.39</v>
      </c>
      <c r="E5553" t="n">
        <v>4.35</v>
      </c>
      <c r="F5553" t="n">
        <v>4.43</v>
      </c>
      <c r="G5553" t="inlineStr">
        <is>
          <t>Donnée calculée</t>
        </is>
      </c>
      <c r="H5553" t="inlineStr"/>
      <c r="I5553" t="inlineStr"/>
    </row>
    <row r="5554">
      <c r="A5554" t="inlineStr">
        <is>
          <t>2019</t>
        </is>
      </c>
      <c r="B5554" t="inlineStr">
        <is>
          <t>Epeautre (n-1)</t>
        </is>
      </c>
      <c r="C5554" t="inlineStr">
        <is>
          <t>OS - Epeautre</t>
        </is>
      </c>
      <c r="D5554" t="n">
        <v>4.39</v>
      </c>
      <c r="E5554" t="n">
        <v>4.35</v>
      </c>
      <c r="F5554" t="n">
        <v>4.43</v>
      </c>
      <c r="G5554" t="inlineStr">
        <is>
          <t>Donnée calculée</t>
        </is>
      </c>
      <c r="H5554" t="inlineStr"/>
      <c r="I5554" t="inlineStr"/>
    </row>
    <row r="5555">
      <c r="A5555" t="inlineStr">
        <is>
          <t>2019</t>
        </is>
      </c>
      <c r="B5555" t="inlineStr">
        <is>
          <t>Céréales (n-1)</t>
        </is>
      </c>
      <c r="C5555" t="inlineStr">
        <is>
          <t>OS - Epeautre (n-1)</t>
        </is>
      </c>
      <c r="D5555" t="n">
        <v>4.39</v>
      </c>
      <c r="E5555" t="n">
        <v>4.35</v>
      </c>
      <c r="F5555" t="n">
        <v>4.43</v>
      </c>
      <c r="G5555" t="inlineStr">
        <is>
          <t>Donnée calculée</t>
        </is>
      </c>
      <c r="H5555" t="inlineStr"/>
      <c r="I5555" t="inlineStr"/>
    </row>
    <row r="5556">
      <c r="A5556" t="inlineStr">
        <is>
          <t>2019</t>
        </is>
      </c>
      <c r="B5556" t="inlineStr">
        <is>
          <t>Céréales (hors riz) (n-1)</t>
        </is>
      </c>
      <c r="C5556" t="inlineStr">
        <is>
          <t>OS - Epeautre (n-1)</t>
        </is>
      </c>
      <c r="D5556" t="n">
        <v>4.39</v>
      </c>
      <c r="E5556" t="n">
        <v>4.35</v>
      </c>
      <c r="F5556" t="n">
        <v>4.43</v>
      </c>
      <c r="G5556" t="inlineStr">
        <is>
          <t>Donnée calculée</t>
        </is>
      </c>
      <c r="H5556" t="inlineStr"/>
      <c r="I5556" t="inlineStr"/>
    </row>
    <row r="5557">
      <c r="A5557" t="inlineStr">
        <is>
          <t>2019</t>
        </is>
      </c>
      <c r="B5557" t="inlineStr">
        <is>
          <t>Sorgho-grain, millet et autres céréales (n-1)</t>
        </is>
      </c>
      <c r="C5557" t="inlineStr">
        <is>
          <t>OS - Epeautre (n-1)</t>
        </is>
      </c>
      <c r="D5557" t="n">
        <v>4.39</v>
      </c>
      <c r="E5557" t="n">
        <v>4.35</v>
      </c>
      <c r="F5557" t="n">
        <v>4.43</v>
      </c>
      <c r="G5557" t="inlineStr">
        <is>
          <t>Donnée calculée</t>
        </is>
      </c>
      <c r="H5557" t="inlineStr"/>
      <c r="I5557" t="inlineStr"/>
    </row>
    <row r="5558">
      <c r="A5558" t="inlineStr">
        <is>
          <t>2019</t>
        </is>
      </c>
      <c r="B5558" t="inlineStr">
        <is>
          <t>Millet et autres céréales (n-1)</t>
        </is>
      </c>
      <c r="C5558" t="inlineStr">
        <is>
          <t>OS - Epeautre (n-1)</t>
        </is>
      </c>
      <c r="D5558" t="n">
        <v>4.39</v>
      </c>
      <c r="E5558" t="n">
        <v>4.35</v>
      </c>
      <c r="F5558" t="n">
        <v>4.43</v>
      </c>
      <c r="G5558" t="inlineStr">
        <is>
          <t>Donnée calculée</t>
        </is>
      </c>
      <c r="H5558" t="inlineStr"/>
      <c r="I5558" t="inlineStr"/>
    </row>
    <row r="5559">
      <c r="A5559" t="inlineStr">
        <is>
          <t>2019</t>
        </is>
      </c>
      <c r="B5559" t="inlineStr">
        <is>
          <t>Autres céréales (n-1)</t>
        </is>
      </c>
      <c r="C5559" t="inlineStr">
        <is>
          <t>OS - Epeautre (n-1)</t>
        </is>
      </c>
      <c r="D5559" t="n">
        <v>4.39</v>
      </c>
      <c r="E5559" t="n">
        <v>4.35</v>
      </c>
      <c r="F5559" t="n">
        <v>4.43</v>
      </c>
      <c r="G5559" t="inlineStr">
        <is>
          <t>Donnée calculée</t>
        </is>
      </c>
      <c r="H5559" t="inlineStr"/>
      <c r="I5559" t="inlineStr"/>
    </row>
    <row r="5560">
      <c r="A5560" t="inlineStr">
        <is>
          <t>2019</t>
        </is>
      </c>
      <c r="B5560" t="inlineStr">
        <is>
          <t>Epeautre (n-1)</t>
        </is>
      </c>
      <c r="C5560" t="inlineStr">
        <is>
          <t>OS - Epeautre (n-1)</t>
        </is>
      </c>
      <c r="D5560" t="n">
        <v>4.39</v>
      </c>
      <c r="E5560" t="n">
        <v>4.35</v>
      </c>
      <c r="F5560" t="n">
        <v>4.43</v>
      </c>
      <c r="G5560" t="inlineStr">
        <is>
          <t>Donnée calculée</t>
        </is>
      </c>
      <c r="H5560" t="inlineStr"/>
      <c r="I5560" t="inlineStr"/>
    </row>
    <row r="5561">
      <c r="A5561" t="inlineStr">
        <is>
          <t>2019</t>
        </is>
      </c>
      <c r="B5561" t="inlineStr">
        <is>
          <t>Céréales</t>
        </is>
      </c>
      <c r="C5561" t="inlineStr">
        <is>
          <t>OS - Epeautre (n)</t>
        </is>
      </c>
      <c r="D5561" t="n">
        <v>13.3</v>
      </c>
      <c r="E5561" t="n">
        <v>13.2</v>
      </c>
      <c r="F5561" t="n">
        <v>13.3</v>
      </c>
      <c r="G5561" t="inlineStr">
        <is>
          <t>Donnée calculée</t>
        </is>
      </c>
      <c r="H5561" t="inlineStr"/>
      <c r="I5561" t="inlineStr"/>
    </row>
    <row r="5562">
      <c r="A5562" t="inlineStr">
        <is>
          <t>2019</t>
        </is>
      </c>
      <c r="B5562" t="inlineStr">
        <is>
          <t>Céréales (hors riz)</t>
        </is>
      </c>
      <c r="C5562" t="inlineStr">
        <is>
          <t>OS - Epeautre (n)</t>
        </is>
      </c>
      <c r="D5562" t="n">
        <v>13.3</v>
      </c>
      <c r="E5562" t="n">
        <v>13.2</v>
      </c>
      <c r="F5562" t="n">
        <v>13.3</v>
      </c>
      <c r="G5562" t="inlineStr">
        <is>
          <t>Donnée calculée</t>
        </is>
      </c>
      <c r="H5562" t="inlineStr"/>
      <c r="I5562" t="inlineStr"/>
    </row>
    <row r="5563">
      <c r="A5563" t="inlineStr">
        <is>
          <t>2019</t>
        </is>
      </c>
      <c r="B5563" t="inlineStr">
        <is>
          <t>Sorgho-grain, millet et autres céréales</t>
        </is>
      </c>
      <c r="C5563" t="inlineStr">
        <is>
          <t>OS - Epeautre (n)</t>
        </is>
      </c>
      <c r="D5563" t="n">
        <v>13.3</v>
      </c>
      <c r="E5563" t="n">
        <v>13.2</v>
      </c>
      <c r="F5563" t="n">
        <v>13.3</v>
      </c>
      <c r="G5563" t="inlineStr">
        <is>
          <t>Donnée calculée</t>
        </is>
      </c>
      <c r="H5563" t="inlineStr"/>
      <c r="I5563" t="inlineStr"/>
    </row>
    <row r="5564">
      <c r="A5564" t="inlineStr">
        <is>
          <t>2019</t>
        </is>
      </c>
      <c r="B5564" t="inlineStr">
        <is>
          <t>Millet et autres céréales</t>
        </is>
      </c>
      <c r="C5564" t="inlineStr">
        <is>
          <t>OS - Epeautre (n)</t>
        </is>
      </c>
      <c r="D5564" t="n">
        <v>13.3</v>
      </c>
      <c r="E5564" t="n">
        <v>13.2</v>
      </c>
      <c r="F5564" t="n">
        <v>13.3</v>
      </c>
      <c r="G5564" t="inlineStr">
        <is>
          <t>Donnée calculée</t>
        </is>
      </c>
      <c r="H5564" t="inlineStr"/>
      <c r="I5564" t="inlineStr"/>
    </row>
    <row r="5565">
      <c r="A5565" t="inlineStr">
        <is>
          <t>2019</t>
        </is>
      </c>
      <c r="B5565" t="inlineStr">
        <is>
          <t>Autres céréales</t>
        </is>
      </c>
      <c r="C5565" t="inlineStr">
        <is>
          <t>OS - Epeautre (n)</t>
        </is>
      </c>
      <c r="D5565" t="n">
        <v>13.3</v>
      </c>
      <c r="E5565" t="n">
        <v>13.2</v>
      </c>
      <c r="F5565" t="n">
        <v>13.3</v>
      </c>
      <c r="G5565" t="inlineStr">
        <is>
          <t>Donnée calculée</t>
        </is>
      </c>
      <c r="H5565" t="inlineStr"/>
      <c r="I5565" t="inlineStr"/>
    </row>
    <row r="5566">
      <c r="A5566" t="inlineStr">
        <is>
          <t>2019</t>
        </is>
      </c>
      <c r="B5566" t="inlineStr">
        <is>
          <t>Epeautre</t>
        </is>
      </c>
      <c r="C5566" t="inlineStr">
        <is>
          <t>OS - Epeautre (n)</t>
        </is>
      </c>
      <c r="D5566" t="n">
        <v>13.3</v>
      </c>
      <c r="E5566" t="n">
        <v>13.2</v>
      </c>
      <c r="F5566" t="n">
        <v>13.3</v>
      </c>
      <c r="G5566" t="inlineStr">
        <is>
          <t>Donnée calculée</t>
        </is>
      </c>
      <c r="H5566" t="inlineStr"/>
      <c r="I5566" t="inlineStr"/>
    </row>
    <row r="5567">
      <c r="A5567" t="inlineStr">
        <is>
          <t>2019</t>
        </is>
      </c>
      <c r="B5567" t="inlineStr">
        <is>
          <t>Blé tendre et épeautre</t>
        </is>
      </c>
      <c r="C5567" t="inlineStr">
        <is>
          <t>OS - Epeautre (n)</t>
        </is>
      </c>
      <c r="D5567" t="n">
        <v>13.3</v>
      </c>
      <c r="E5567" t="n">
        <v>13.2</v>
      </c>
      <c r="F5567" t="n">
        <v>13.3</v>
      </c>
      <c r="G5567" t="inlineStr">
        <is>
          <t>Donnée calculée</t>
        </is>
      </c>
      <c r="H5567" t="inlineStr"/>
      <c r="I5567" t="inlineStr"/>
    </row>
    <row r="5568">
      <c r="A5568" t="inlineStr">
        <is>
          <t>2019</t>
        </is>
      </c>
      <c r="B5568" t="inlineStr">
        <is>
          <t>Céréales</t>
        </is>
      </c>
      <c r="C5568" t="inlineStr">
        <is>
          <t>OS - Autres céréales, autres</t>
        </is>
      </c>
      <c r="D5568" t="n">
        <v>24.4</v>
      </c>
      <c r="E5568" t="n">
        <v>0</v>
      </c>
      <c r="F5568" t="n">
        <v>177</v>
      </c>
      <c r="G5568" t="inlineStr">
        <is>
          <t>Donnée calculée</t>
        </is>
      </c>
      <c r="H5568" t="inlineStr"/>
      <c r="I5568" t="inlineStr"/>
    </row>
    <row r="5569">
      <c r="A5569" t="inlineStr">
        <is>
          <t>2019</t>
        </is>
      </c>
      <c r="B5569" t="inlineStr">
        <is>
          <t>Céréales (hors riz)</t>
        </is>
      </c>
      <c r="C5569" t="inlineStr">
        <is>
          <t>OS - Autres céréales, autres</t>
        </is>
      </c>
      <c r="D5569" t="n">
        <v>24.4</v>
      </c>
      <c r="E5569" t="n">
        <v>0</v>
      </c>
      <c r="F5569" t="n">
        <v>177</v>
      </c>
      <c r="G5569" t="inlineStr">
        <is>
          <t>Donnée calculée</t>
        </is>
      </c>
      <c r="H5569" t="inlineStr"/>
      <c r="I5569" t="inlineStr"/>
    </row>
    <row r="5570">
      <c r="A5570" t="inlineStr">
        <is>
          <t>2019</t>
        </is>
      </c>
      <c r="B5570" t="inlineStr">
        <is>
          <t>Sorgho-grain, millet et autres céréales</t>
        </is>
      </c>
      <c r="C5570" t="inlineStr">
        <is>
          <t>OS - Autres céréales, autres</t>
        </is>
      </c>
      <c r="D5570" t="n">
        <v>24.4</v>
      </c>
      <c r="E5570" t="n">
        <v>0</v>
      </c>
      <c r="F5570" t="n">
        <v>177</v>
      </c>
      <c r="G5570" t="inlineStr">
        <is>
          <t>Donnée calculée</t>
        </is>
      </c>
      <c r="H5570" t="inlineStr"/>
      <c r="I5570" t="inlineStr"/>
    </row>
    <row r="5571">
      <c r="A5571" t="inlineStr">
        <is>
          <t>2019</t>
        </is>
      </c>
      <c r="B5571" t="inlineStr">
        <is>
          <t>Millet et autres céréales</t>
        </is>
      </c>
      <c r="C5571" t="inlineStr">
        <is>
          <t>OS - Autres céréales, autres</t>
        </is>
      </c>
      <c r="D5571" t="n">
        <v>24.4</v>
      </c>
      <c r="E5571" t="n">
        <v>0</v>
      </c>
      <c r="F5571" t="n">
        <v>177</v>
      </c>
      <c r="G5571" t="inlineStr">
        <is>
          <t>Donnée calculée</t>
        </is>
      </c>
      <c r="H5571" t="inlineStr"/>
      <c r="I5571" t="inlineStr"/>
    </row>
    <row r="5572">
      <c r="A5572" t="inlineStr">
        <is>
          <t>2019</t>
        </is>
      </c>
      <c r="B5572" t="inlineStr">
        <is>
          <t>Autres céréales</t>
        </is>
      </c>
      <c r="C5572" t="inlineStr">
        <is>
          <t>OS - Autres céréales, autres</t>
        </is>
      </c>
      <c r="D5572" t="n">
        <v>24.4</v>
      </c>
      <c r="E5572" t="n">
        <v>0</v>
      </c>
      <c r="F5572" t="n">
        <v>177</v>
      </c>
      <c r="G5572" t="inlineStr">
        <is>
          <t>Donnée calculée</t>
        </is>
      </c>
      <c r="H5572" t="inlineStr"/>
      <c r="I5572" t="inlineStr"/>
    </row>
    <row r="5573">
      <c r="A5573" t="inlineStr">
        <is>
          <t>2019</t>
        </is>
      </c>
      <c r="B5573" t="inlineStr">
        <is>
          <t>Autres céréales, autres</t>
        </is>
      </c>
      <c r="C5573" t="inlineStr">
        <is>
          <t>OS - Autres céréales, autres</t>
        </is>
      </c>
      <c r="D5573" t="n">
        <v>24.4</v>
      </c>
      <c r="E5573" t="n">
        <v>0</v>
      </c>
      <c r="F5573" t="n">
        <v>177</v>
      </c>
      <c r="G5573" t="inlineStr">
        <is>
          <t>Donnée calculée</t>
        </is>
      </c>
      <c r="H5573" t="inlineStr"/>
      <c r="I5573" t="inlineStr"/>
    </row>
    <row r="5574">
      <c r="A5574" t="inlineStr">
        <is>
          <t>2019</t>
        </is>
      </c>
      <c r="B5574" t="inlineStr">
        <is>
          <t>Céréales (n-1)</t>
        </is>
      </c>
      <c r="C5574" t="inlineStr">
        <is>
          <t>OS - Autres céréales, autres</t>
        </is>
      </c>
      <c r="D5574" t="n">
        <v>40.2</v>
      </c>
      <c r="E5574" t="n">
        <v>0</v>
      </c>
      <c r="F5574" t="n">
        <v>500000000</v>
      </c>
      <c r="G5574" t="inlineStr">
        <is>
          <t>Donnée calculée</t>
        </is>
      </c>
      <c r="H5574" t="inlineStr"/>
      <c r="I5574" t="inlineStr"/>
    </row>
    <row r="5575">
      <c r="A5575" t="inlineStr">
        <is>
          <t>2019</t>
        </is>
      </c>
      <c r="B5575" t="inlineStr">
        <is>
          <t>Céréales (hors riz) (n-1)</t>
        </is>
      </c>
      <c r="C5575" t="inlineStr">
        <is>
          <t>OS - Autres céréales, autres</t>
        </is>
      </c>
      <c r="D5575" t="n">
        <v>40.2</v>
      </c>
      <c r="E5575" t="n">
        <v>0</v>
      </c>
      <c r="F5575" t="n">
        <v>500000000</v>
      </c>
      <c r="G5575" t="inlineStr">
        <is>
          <t>Donnée calculée</t>
        </is>
      </c>
      <c r="H5575" t="inlineStr"/>
      <c r="I5575" t="inlineStr"/>
    </row>
    <row r="5576">
      <c r="A5576" t="inlineStr">
        <is>
          <t>2019</t>
        </is>
      </c>
      <c r="B5576" t="inlineStr">
        <is>
          <t>Sorgho-grain, millet et autres céréales (n-1)</t>
        </is>
      </c>
      <c r="C5576" t="inlineStr">
        <is>
          <t>OS - Autres céréales, autres</t>
        </is>
      </c>
      <c r="D5576" t="n">
        <v>40.2</v>
      </c>
      <c r="E5576" t="n">
        <v>0</v>
      </c>
      <c r="F5576" t="n">
        <v>500000000</v>
      </c>
      <c r="G5576" t="inlineStr">
        <is>
          <t>Donnée calculée</t>
        </is>
      </c>
      <c r="H5576" t="inlineStr"/>
      <c r="I5576" t="inlineStr"/>
    </row>
    <row r="5577">
      <c r="A5577" t="inlineStr">
        <is>
          <t>2019</t>
        </is>
      </c>
      <c r="B5577" t="inlineStr">
        <is>
          <t>Millet et autres céréales (n-1)</t>
        </is>
      </c>
      <c r="C5577" t="inlineStr">
        <is>
          <t>OS - Autres céréales, autres</t>
        </is>
      </c>
      <c r="D5577" t="n">
        <v>40.2</v>
      </c>
      <c r="E5577" t="n">
        <v>0</v>
      </c>
      <c r="F5577" t="n">
        <v>500000000</v>
      </c>
      <c r="G5577" t="inlineStr">
        <is>
          <t>Donnée calculée</t>
        </is>
      </c>
      <c r="H5577" t="inlineStr"/>
      <c r="I5577" t="inlineStr"/>
    </row>
    <row r="5578">
      <c r="A5578" t="inlineStr">
        <is>
          <t>2019</t>
        </is>
      </c>
      <c r="B5578" t="inlineStr">
        <is>
          <t>Autres céréales (n-1)</t>
        </is>
      </c>
      <c r="C5578" t="inlineStr">
        <is>
          <t>OS - Autres céréales, autres</t>
        </is>
      </c>
      <c r="D5578" t="n">
        <v>40.2</v>
      </c>
      <c r="E5578" t="n">
        <v>0</v>
      </c>
      <c r="F5578" t="n">
        <v>500000000</v>
      </c>
      <c r="G5578" t="inlineStr">
        <is>
          <t>Donnée calculée</t>
        </is>
      </c>
      <c r="H5578" t="inlineStr"/>
      <c r="I5578" t="inlineStr"/>
    </row>
    <row r="5579">
      <c r="A5579" t="inlineStr">
        <is>
          <t>2019</t>
        </is>
      </c>
      <c r="B5579" t="inlineStr">
        <is>
          <t>Autres céréales, autres (n-1)</t>
        </is>
      </c>
      <c r="C5579" t="inlineStr">
        <is>
          <t>OS - Autres céréales, autres</t>
        </is>
      </c>
      <c r="D5579" t="n">
        <v>40.2</v>
      </c>
      <c r="E5579" t="n">
        <v>0</v>
      </c>
      <c r="F5579" t="n">
        <v>500000000</v>
      </c>
      <c r="G5579" t="inlineStr">
        <is>
          <t>Donnée calculée</t>
        </is>
      </c>
      <c r="H5579" t="inlineStr"/>
      <c r="I5579" t="inlineStr"/>
    </row>
    <row r="5580">
      <c r="A5580" t="inlineStr">
        <is>
          <t>2019</t>
        </is>
      </c>
      <c r="B5580" t="inlineStr">
        <is>
          <t>Céréales (n-1)</t>
        </is>
      </c>
      <c r="C5580" t="inlineStr">
        <is>
          <t>OS - Autres céréales, autres (n-1)</t>
        </is>
      </c>
      <c r="D5580" t="n">
        <v>40.2</v>
      </c>
      <c r="E5580" t="n">
        <v>0</v>
      </c>
      <c r="F5580" t="n">
        <v>500000000</v>
      </c>
      <c r="G5580" t="inlineStr">
        <is>
          <t>Donnée calculée</t>
        </is>
      </c>
      <c r="H5580" t="inlineStr"/>
      <c r="I5580" t="inlineStr"/>
    </row>
    <row r="5581">
      <c r="A5581" t="inlineStr">
        <is>
          <t>2019</t>
        </is>
      </c>
      <c r="B5581" t="inlineStr">
        <is>
          <t>Céréales (hors riz) (n-1)</t>
        </is>
      </c>
      <c r="C5581" t="inlineStr">
        <is>
          <t>OS - Autres céréales, autres (n-1)</t>
        </is>
      </c>
      <c r="D5581" t="n">
        <v>40.2</v>
      </c>
      <c r="E5581" t="n">
        <v>0</v>
      </c>
      <c r="F5581" t="n">
        <v>500000000</v>
      </c>
      <c r="G5581" t="inlineStr">
        <is>
          <t>Donnée calculée</t>
        </is>
      </c>
      <c r="H5581" t="inlineStr"/>
      <c r="I5581" t="inlineStr"/>
    </row>
    <row r="5582">
      <c r="A5582" t="inlineStr">
        <is>
          <t>2019</t>
        </is>
      </c>
      <c r="B5582" t="inlineStr">
        <is>
          <t>Sorgho-grain, millet et autres céréales (n-1)</t>
        </is>
      </c>
      <c r="C5582" t="inlineStr">
        <is>
          <t>OS - Autres céréales, autres (n-1)</t>
        </is>
      </c>
      <c r="D5582" t="n">
        <v>40.2</v>
      </c>
      <c r="E5582" t="n">
        <v>0</v>
      </c>
      <c r="F5582" t="n">
        <v>500000000</v>
      </c>
      <c r="G5582" t="inlineStr">
        <is>
          <t>Donnée calculée</t>
        </is>
      </c>
      <c r="H5582" t="inlineStr"/>
      <c r="I5582" t="inlineStr"/>
    </row>
    <row r="5583">
      <c r="A5583" t="inlineStr">
        <is>
          <t>2019</t>
        </is>
      </c>
      <c r="B5583" t="inlineStr">
        <is>
          <t>Millet et autres céréales (n-1)</t>
        </is>
      </c>
      <c r="C5583" t="inlineStr">
        <is>
          <t>OS - Autres céréales, autres (n-1)</t>
        </is>
      </c>
      <c r="D5583" t="n">
        <v>40.2</v>
      </c>
      <c r="E5583" t="n">
        <v>0</v>
      </c>
      <c r="F5583" t="n">
        <v>500000000</v>
      </c>
      <c r="G5583" t="inlineStr">
        <is>
          <t>Donnée calculée</t>
        </is>
      </c>
      <c r="H5583" t="inlineStr"/>
      <c r="I5583" t="inlineStr"/>
    </row>
    <row r="5584">
      <c r="A5584" t="inlineStr">
        <is>
          <t>2019</t>
        </is>
      </c>
      <c r="B5584" t="inlineStr">
        <is>
          <t>Autres céréales (n-1)</t>
        </is>
      </c>
      <c r="C5584" t="inlineStr">
        <is>
          <t>OS - Autres céréales, autres (n-1)</t>
        </is>
      </c>
      <c r="D5584" t="n">
        <v>40.2</v>
      </c>
      <c r="E5584" t="n">
        <v>0</v>
      </c>
      <c r="F5584" t="n">
        <v>500000000</v>
      </c>
      <c r="G5584" t="inlineStr">
        <is>
          <t>Donnée calculée</t>
        </is>
      </c>
      <c r="H5584" t="inlineStr"/>
      <c r="I5584" t="inlineStr"/>
    </row>
    <row r="5585">
      <c r="A5585" t="inlineStr">
        <is>
          <t>2019</t>
        </is>
      </c>
      <c r="B5585" t="inlineStr">
        <is>
          <t>Autres céréales, autres (n-1)</t>
        </is>
      </c>
      <c r="C5585" t="inlineStr">
        <is>
          <t>OS - Autres céréales, autres (n-1)</t>
        </is>
      </c>
      <c r="D5585" t="n">
        <v>40.2</v>
      </c>
      <c r="E5585" t="n">
        <v>0</v>
      </c>
      <c r="F5585" t="n">
        <v>500000000</v>
      </c>
      <c r="G5585" t="inlineStr">
        <is>
          <t>Donnée calculée</t>
        </is>
      </c>
      <c r="H5585" t="inlineStr"/>
      <c r="I5585" t="inlineStr"/>
    </row>
    <row r="5586">
      <c r="A5586" t="inlineStr">
        <is>
          <t>2019</t>
        </is>
      </c>
      <c r="B5586" t="inlineStr">
        <is>
          <t>Céréales</t>
        </is>
      </c>
      <c r="C5586" t="inlineStr">
        <is>
          <t>OS - Autres céréales, autres (n)</t>
        </is>
      </c>
      <c r="D5586" t="n">
        <v>24.4</v>
      </c>
      <c r="E5586" t="n">
        <v>0</v>
      </c>
      <c r="F5586" t="n">
        <v>177</v>
      </c>
      <c r="G5586" t="inlineStr">
        <is>
          <t>Donnée calculée</t>
        </is>
      </c>
      <c r="H5586" t="inlineStr"/>
      <c r="I5586" t="inlineStr"/>
    </row>
    <row r="5587">
      <c r="A5587" t="inlineStr">
        <is>
          <t>2019</t>
        </is>
      </c>
      <c r="B5587" t="inlineStr">
        <is>
          <t>Céréales (hors riz)</t>
        </is>
      </c>
      <c r="C5587" t="inlineStr">
        <is>
          <t>OS - Autres céréales, autres (n)</t>
        </is>
      </c>
      <c r="D5587" t="n">
        <v>24.4</v>
      </c>
      <c r="E5587" t="n">
        <v>0</v>
      </c>
      <c r="F5587" t="n">
        <v>177</v>
      </c>
      <c r="G5587" t="inlineStr">
        <is>
          <t>Donnée calculée</t>
        </is>
      </c>
      <c r="H5587" t="inlineStr"/>
      <c r="I5587" t="inlineStr"/>
    </row>
    <row r="5588">
      <c r="A5588" t="inlineStr">
        <is>
          <t>2019</t>
        </is>
      </c>
      <c r="B5588" t="inlineStr">
        <is>
          <t>Sorgho-grain, millet et autres céréales</t>
        </is>
      </c>
      <c r="C5588" t="inlineStr">
        <is>
          <t>OS - Autres céréales, autres (n)</t>
        </is>
      </c>
      <c r="D5588" t="n">
        <v>24.4</v>
      </c>
      <c r="E5588" t="n">
        <v>0</v>
      </c>
      <c r="F5588" t="n">
        <v>177</v>
      </c>
      <c r="G5588" t="inlineStr">
        <is>
          <t>Donnée calculée</t>
        </is>
      </c>
      <c r="H5588" t="inlineStr"/>
      <c r="I5588" t="inlineStr"/>
    </row>
    <row r="5589">
      <c r="A5589" t="inlineStr">
        <is>
          <t>2019</t>
        </is>
      </c>
      <c r="B5589" t="inlineStr">
        <is>
          <t>Millet et autres céréales</t>
        </is>
      </c>
      <c r="C5589" t="inlineStr">
        <is>
          <t>OS - Autres céréales, autres (n)</t>
        </is>
      </c>
      <c r="D5589" t="n">
        <v>24.4</v>
      </c>
      <c r="E5589" t="n">
        <v>0</v>
      </c>
      <c r="F5589" t="n">
        <v>177</v>
      </c>
      <c r="G5589" t="inlineStr">
        <is>
          <t>Donnée calculée</t>
        </is>
      </c>
      <c r="H5589" t="inlineStr"/>
      <c r="I5589" t="inlineStr"/>
    </row>
    <row r="5590">
      <c r="A5590" t="inlineStr">
        <is>
          <t>2019</t>
        </is>
      </c>
      <c r="B5590" t="inlineStr">
        <is>
          <t>Autres céréales</t>
        </is>
      </c>
      <c r="C5590" t="inlineStr">
        <is>
          <t>OS - Autres céréales, autres (n)</t>
        </is>
      </c>
      <c r="D5590" t="n">
        <v>24.4</v>
      </c>
      <c r="E5590" t="n">
        <v>0</v>
      </c>
      <c r="F5590" t="n">
        <v>177</v>
      </c>
      <c r="G5590" t="inlineStr">
        <is>
          <t>Donnée calculée</t>
        </is>
      </c>
      <c r="H5590" t="inlineStr"/>
      <c r="I5590" t="inlineStr"/>
    </row>
    <row r="5591">
      <c r="A5591" t="inlineStr">
        <is>
          <t>2019</t>
        </is>
      </c>
      <c r="B5591" t="inlineStr">
        <is>
          <t>Autres céréales, autres</t>
        </is>
      </c>
      <c r="C5591" t="inlineStr">
        <is>
          <t>OS - Autres céréales, autres (n)</t>
        </is>
      </c>
      <c r="D5591" t="n">
        <v>24.4</v>
      </c>
      <c r="E5591" t="n">
        <v>0</v>
      </c>
      <c r="F5591" t="n">
        <v>177</v>
      </c>
      <c r="G5591" t="inlineStr">
        <is>
          <t>Donnée calculée</t>
        </is>
      </c>
      <c r="H5591" t="inlineStr"/>
      <c r="I5591" t="inlineStr"/>
    </row>
    <row r="5592">
      <c r="A5592" t="inlineStr">
        <is>
          <t>2019</t>
        </is>
      </c>
      <c r="B5592" t="inlineStr">
        <is>
          <t>Céréales</t>
        </is>
      </c>
      <c r="C5592" t="inlineStr">
        <is>
          <t>OS - Mélanges de céréales (hors méteil)</t>
        </is>
      </c>
      <c r="D5592" t="n">
        <v>86.2</v>
      </c>
      <c r="E5592" t="n">
        <v>0</v>
      </c>
      <c r="F5592" t="n">
        <v>457</v>
      </c>
      <c r="G5592" t="inlineStr">
        <is>
          <t>Donnée calculée</t>
        </is>
      </c>
      <c r="H5592" t="inlineStr"/>
      <c r="I5592" t="inlineStr"/>
    </row>
    <row r="5593">
      <c r="A5593" t="inlineStr">
        <is>
          <t>2019</t>
        </is>
      </c>
      <c r="B5593" t="inlineStr">
        <is>
          <t>Céréales (hors riz)</t>
        </is>
      </c>
      <c r="C5593" t="inlineStr">
        <is>
          <t>OS - Mélanges de céréales (hors méteil)</t>
        </is>
      </c>
      <c r="D5593" t="n">
        <v>86.2</v>
      </c>
      <c r="E5593" t="n">
        <v>0</v>
      </c>
      <c r="F5593" t="n">
        <v>457</v>
      </c>
      <c r="G5593" t="inlineStr">
        <is>
          <t>Donnée calculée</t>
        </is>
      </c>
      <c r="H5593" t="inlineStr"/>
      <c r="I5593" t="inlineStr"/>
    </row>
    <row r="5594">
      <c r="A5594" t="inlineStr">
        <is>
          <t>2019</t>
        </is>
      </c>
      <c r="B5594" t="inlineStr">
        <is>
          <t>Mélanges de céréales (hors méteil)</t>
        </is>
      </c>
      <c r="C5594" t="inlineStr">
        <is>
          <t>OS - Mélanges de céréales (hors méteil)</t>
        </is>
      </c>
      <c r="D5594" t="n">
        <v>86.2</v>
      </c>
      <c r="E5594" t="n">
        <v>0</v>
      </c>
      <c r="F5594" t="n">
        <v>457</v>
      </c>
      <c r="G5594" t="inlineStr">
        <is>
          <t>Donnée calculée</t>
        </is>
      </c>
      <c r="H5594" t="inlineStr"/>
      <c r="I5594" t="inlineStr"/>
    </row>
    <row r="5595">
      <c r="A5595" t="inlineStr">
        <is>
          <t>2019</t>
        </is>
      </c>
      <c r="B5595" t="inlineStr">
        <is>
          <t>Céréales (n-1)</t>
        </is>
      </c>
      <c r="C5595" t="inlineStr">
        <is>
          <t>OS - Mélanges de céréales (hors méteil)</t>
        </is>
      </c>
      <c r="D5595" t="n">
        <v>120</v>
      </c>
      <c r="E5595" t="n">
        <v>0</v>
      </c>
      <c r="F5595" t="n">
        <v>500000000</v>
      </c>
      <c r="G5595" t="inlineStr">
        <is>
          <t>Donnée calculée</t>
        </is>
      </c>
      <c r="H5595" t="inlineStr"/>
      <c r="I5595" t="inlineStr"/>
    </row>
    <row r="5596">
      <c r="A5596" t="inlineStr">
        <is>
          <t>2019</t>
        </is>
      </c>
      <c r="B5596" t="inlineStr">
        <is>
          <t>Céréales (hors riz) (n-1)</t>
        </is>
      </c>
      <c r="C5596" t="inlineStr">
        <is>
          <t>OS - Mélanges de céréales (hors méteil)</t>
        </is>
      </c>
      <c r="D5596" t="n">
        <v>120</v>
      </c>
      <c r="E5596" t="n">
        <v>0</v>
      </c>
      <c r="F5596" t="n">
        <v>500000000</v>
      </c>
      <c r="G5596" t="inlineStr">
        <is>
          <t>Donnée calculée</t>
        </is>
      </c>
      <c r="H5596" t="inlineStr"/>
      <c r="I5596" t="inlineStr"/>
    </row>
    <row r="5597">
      <c r="A5597" t="inlineStr">
        <is>
          <t>2019</t>
        </is>
      </c>
      <c r="B5597" t="inlineStr">
        <is>
          <t>Mélanges de céréales (hors méteil) (n-1)</t>
        </is>
      </c>
      <c r="C5597" t="inlineStr">
        <is>
          <t>OS - Mélanges de céréales (hors méteil)</t>
        </is>
      </c>
      <c r="D5597" t="n">
        <v>120</v>
      </c>
      <c r="E5597" t="n">
        <v>0</v>
      </c>
      <c r="F5597" t="n">
        <v>500000000</v>
      </c>
      <c r="G5597" t="inlineStr">
        <is>
          <t>Donnée calculée</t>
        </is>
      </c>
      <c r="H5597" t="inlineStr"/>
      <c r="I5597" t="inlineStr"/>
    </row>
    <row r="5598">
      <c r="A5598" t="inlineStr">
        <is>
          <t>2019</t>
        </is>
      </c>
      <c r="B5598" t="inlineStr">
        <is>
          <t>Céréales (n-1)</t>
        </is>
      </c>
      <c r="C5598" t="inlineStr">
        <is>
          <t>OS - Mélanges de céréales (hors méteil) (n-1)</t>
        </is>
      </c>
      <c r="D5598" t="n">
        <v>120</v>
      </c>
      <c r="E5598" t="n">
        <v>0</v>
      </c>
      <c r="F5598" t="n">
        <v>500000000</v>
      </c>
      <c r="G5598" t="inlineStr">
        <is>
          <t>Donnée calculée</t>
        </is>
      </c>
      <c r="H5598" t="inlineStr"/>
      <c r="I5598" t="inlineStr"/>
    </row>
    <row r="5599">
      <c r="A5599" t="inlineStr">
        <is>
          <t>2019</t>
        </is>
      </c>
      <c r="B5599" t="inlineStr">
        <is>
          <t>Céréales (hors riz) (n-1)</t>
        </is>
      </c>
      <c r="C5599" t="inlineStr">
        <is>
          <t>OS - Mélanges de céréales (hors méteil) (n-1)</t>
        </is>
      </c>
      <c r="D5599" t="n">
        <v>120</v>
      </c>
      <c r="E5599" t="n">
        <v>0</v>
      </c>
      <c r="F5599" t="n">
        <v>500000000</v>
      </c>
      <c r="G5599" t="inlineStr">
        <is>
          <t>Donnée calculée</t>
        </is>
      </c>
      <c r="H5599" t="inlineStr"/>
      <c r="I5599" t="inlineStr"/>
    </row>
    <row r="5600">
      <c r="A5600" t="inlineStr">
        <is>
          <t>2019</t>
        </is>
      </c>
      <c r="B5600" t="inlineStr">
        <is>
          <t>Mélanges de céréales (hors méteil) (n-1)</t>
        </is>
      </c>
      <c r="C5600" t="inlineStr">
        <is>
          <t>OS - Mélanges de céréales (hors méteil) (n-1)</t>
        </is>
      </c>
      <c r="D5600" t="n">
        <v>120</v>
      </c>
      <c r="E5600" t="n">
        <v>0</v>
      </c>
      <c r="F5600" t="n">
        <v>500000000</v>
      </c>
      <c r="G5600" t="inlineStr">
        <is>
          <t>Donnée calculée</t>
        </is>
      </c>
      <c r="H5600" t="inlineStr"/>
      <c r="I5600" t="inlineStr"/>
    </row>
    <row r="5601">
      <c r="A5601" t="inlineStr">
        <is>
          <t>2019</t>
        </is>
      </c>
      <c r="B5601" t="inlineStr">
        <is>
          <t>Céréales</t>
        </is>
      </c>
      <c r="C5601" t="inlineStr">
        <is>
          <t>OS - Mélanges de céréales (hors méteil) (n)</t>
        </is>
      </c>
      <c r="D5601" t="n">
        <v>86.2</v>
      </c>
      <c r="E5601" t="n">
        <v>0</v>
      </c>
      <c r="F5601" t="n">
        <v>457</v>
      </c>
      <c r="G5601" t="inlineStr">
        <is>
          <t>Donnée calculée</t>
        </is>
      </c>
      <c r="H5601" t="inlineStr"/>
      <c r="I5601" t="inlineStr"/>
    </row>
    <row r="5602">
      <c r="A5602" t="inlineStr">
        <is>
          <t>2019</t>
        </is>
      </c>
      <c r="B5602" t="inlineStr">
        <is>
          <t>Céréales (hors riz)</t>
        </is>
      </c>
      <c r="C5602" t="inlineStr">
        <is>
          <t>OS - Mélanges de céréales (hors méteil) (n)</t>
        </is>
      </c>
      <c r="D5602" t="n">
        <v>86.2</v>
      </c>
      <c r="E5602" t="n">
        <v>0</v>
      </c>
      <c r="F5602" t="n">
        <v>457</v>
      </c>
      <c r="G5602" t="inlineStr">
        <is>
          <t>Donnée calculée</t>
        </is>
      </c>
      <c r="H5602" t="inlineStr"/>
      <c r="I5602" t="inlineStr"/>
    </row>
    <row r="5603">
      <c r="A5603" t="inlineStr">
        <is>
          <t>2019</t>
        </is>
      </c>
      <c r="B5603" t="inlineStr">
        <is>
          <t>Mélanges de céréales (hors méteil)</t>
        </is>
      </c>
      <c r="C5603" t="inlineStr">
        <is>
          <t>OS - Mélanges de céréales (hors méteil) (n)</t>
        </is>
      </c>
      <c r="D5603" t="n">
        <v>86.2</v>
      </c>
      <c r="E5603" t="n">
        <v>0</v>
      </c>
      <c r="F5603" t="n">
        <v>457</v>
      </c>
      <c r="G5603" t="inlineStr">
        <is>
          <t>Donnée calculée</t>
        </is>
      </c>
      <c r="H5603" t="inlineStr"/>
      <c r="I5603" t="inlineStr"/>
    </row>
    <row r="5604">
      <c r="A5604" t="inlineStr">
        <is>
          <t>2019</t>
        </is>
      </c>
      <c r="B5604" t="inlineStr">
        <is>
          <t>Céréales</t>
        </is>
      </c>
      <c r="C5604" t="inlineStr">
        <is>
          <t>OS - Riz</t>
        </is>
      </c>
      <c r="D5604" t="n">
        <v>62.6</v>
      </c>
      <c r="E5604" t="n">
        <v>51.2</v>
      </c>
      <c r="F5604" t="n">
        <v>73.5</v>
      </c>
      <c r="G5604" t="inlineStr">
        <is>
          <t>Donnée calculée</t>
        </is>
      </c>
      <c r="H5604" t="inlineStr"/>
      <c r="I5604" t="inlineStr"/>
    </row>
    <row r="5605">
      <c r="A5605" t="inlineStr">
        <is>
          <t>2019</t>
        </is>
      </c>
      <c r="B5605" t="inlineStr">
        <is>
          <t>Riz</t>
        </is>
      </c>
      <c r="C5605" t="inlineStr">
        <is>
          <t>OS - Riz</t>
        </is>
      </c>
      <c r="D5605" t="n">
        <v>62.6</v>
      </c>
      <c r="E5605" t="n">
        <v>51.2</v>
      </c>
      <c r="F5605" t="n">
        <v>73.5</v>
      </c>
      <c r="G5605" t="inlineStr">
        <is>
          <t>Donnée calculée</t>
        </is>
      </c>
      <c r="H5605" t="inlineStr"/>
      <c r="I5605" t="inlineStr"/>
    </row>
    <row r="5606">
      <c r="A5606" t="inlineStr">
        <is>
          <t>2019</t>
        </is>
      </c>
      <c r="B5606" t="inlineStr">
        <is>
          <t>Riz indica</t>
        </is>
      </c>
      <c r="C5606" t="inlineStr">
        <is>
          <t>OS - Riz</t>
        </is>
      </c>
      <c r="D5606" t="n">
        <v>8.92</v>
      </c>
      <c r="E5606" t="n">
        <v>0</v>
      </c>
      <c r="F5606" t="n">
        <v>11.2</v>
      </c>
      <c r="G5606" t="inlineStr">
        <is>
          <t>Donnée calculée</t>
        </is>
      </c>
      <c r="H5606" t="inlineStr"/>
      <c r="I5606" t="inlineStr"/>
    </row>
    <row r="5607">
      <c r="A5607" t="inlineStr">
        <is>
          <t>2019</t>
        </is>
      </c>
      <c r="B5607" t="inlineStr">
        <is>
          <t>Autres riz (Japonica)</t>
        </is>
      </c>
      <c r="C5607" t="inlineStr">
        <is>
          <t>OS - Riz</t>
        </is>
      </c>
      <c r="D5607" t="n">
        <v>53.7</v>
      </c>
      <c r="E5607" t="n">
        <v>51.2</v>
      </c>
      <c r="F5607" t="n">
        <v>62.7</v>
      </c>
      <c r="G5607" t="inlineStr">
        <is>
          <t>Donnée calculée</t>
        </is>
      </c>
      <c r="H5607" t="inlineStr"/>
      <c r="I5607" t="inlineStr"/>
    </row>
    <row r="5608">
      <c r="A5608" t="inlineStr">
        <is>
          <t>2019</t>
        </is>
      </c>
      <c r="B5608" t="inlineStr">
        <is>
          <t>Céréales (n-1)</t>
        </is>
      </c>
      <c r="C5608" t="inlineStr">
        <is>
          <t>OS - Riz</t>
        </is>
      </c>
      <c r="D5608" t="n">
        <v>8.52</v>
      </c>
      <c r="E5608" t="n">
        <v>0</v>
      </c>
      <c r="F5608" t="n">
        <v>17.6</v>
      </c>
      <c r="G5608" t="inlineStr">
        <is>
          <t>Donnée calculée</t>
        </is>
      </c>
      <c r="H5608" t="inlineStr"/>
      <c r="I5608" t="inlineStr"/>
    </row>
    <row r="5609">
      <c r="A5609" t="inlineStr">
        <is>
          <t>2019</t>
        </is>
      </c>
      <c r="B5609" t="inlineStr">
        <is>
          <t>Riz (n-1)</t>
        </is>
      </c>
      <c r="C5609" t="inlineStr">
        <is>
          <t>OS - Riz</t>
        </is>
      </c>
      <c r="D5609" t="n">
        <v>8.52</v>
      </c>
      <c r="E5609" t="n">
        <v>0</v>
      </c>
      <c r="F5609" t="n">
        <v>17.6</v>
      </c>
      <c r="G5609" t="inlineStr">
        <is>
          <t>Donnée calculée</t>
        </is>
      </c>
      <c r="H5609" t="inlineStr"/>
      <c r="I5609" t="inlineStr"/>
    </row>
    <row r="5610">
      <c r="A5610" t="inlineStr">
        <is>
          <t>2019</t>
        </is>
      </c>
      <c r="B5610" t="inlineStr">
        <is>
          <t>Riz indica (n-1)</t>
        </is>
      </c>
      <c r="C5610" t="inlineStr">
        <is>
          <t>OS - Riz</t>
        </is>
      </c>
      <c r="D5610" t="n">
        <v>4.26</v>
      </c>
      <c r="E5610" t="n">
        <v>0</v>
      </c>
      <c r="F5610" t="n">
        <v>8.789999999999999</v>
      </c>
      <c r="G5610" t="inlineStr">
        <is>
          <t>Donnée calculée</t>
        </is>
      </c>
      <c r="H5610" t="inlineStr"/>
      <c r="I5610" t="inlineStr"/>
    </row>
    <row r="5611">
      <c r="A5611" t="inlineStr">
        <is>
          <t>2019</t>
        </is>
      </c>
      <c r="B5611" t="inlineStr">
        <is>
          <t>Autres riz (Japonica) (n-1)</t>
        </is>
      </c>
      <c r="C5611" t="inlineStr">
        <is>
          <t>OS - Riz</t>
        </is>
      </c>
      <c r="D5611" t="n">
        <v>4.26</v>
      </c>
      <c r="E5611" t="n">
        <v>0</v>
      </c>
      <c r="F5611" t="n">
        <v>8.789999999999999</v>
      </c>
      <c r="G5611" t="inlineStr">
        <is>
          <t>Donnée calculée</t>
        </is>
      </c>
      <c r="H5611" t="inlineStr"/>
      <c r="I5611" t="inlineStr"/>
    </row>
    <row r="5612">
      <c r="A5612" t="inlineStr">
        <is>
          <t>2019</t>
        </is>
      </c>
      <c r="B5612" t="inlineStr">
        <is>
          <t>Céréales (n-1)</t>
        </is>
      </c>
      <c r="C5612" t="inlineStr">
        <is>
          <t>OS - Riz (n-1)</t>
        </is>
      </c>
      <c r="D5612" t="n">
        <v>8.52</v>
      </c>
      <c r="E5612" t="n">
        <v>0</v>
      </c>
      <c r="F5612" t="n">
        <v>17.6</v>
      </c>
      <c r="G5612" t="inlineStr">
        <is>
          <t>Donnée calculée</t>
        </is>
      </c>
      <c r="H5612" t="inlineStr"/>
      <c r="I5612" t="inlineStr"/>
    </row>
    <row r="5613">
      <c r="A5613" t="inlineStr">
        <is>
          <t>2019</t>
        </is>
      </c>
      <c r="B5613" t="inlineStr">
        <is>
          <t>Riz (n-1)</t>
        </is>
      </c>
      <c r="C5613" t="inlineStr">
        <is>
          <t>OS - Riz (n-1)</t>
        </is>
      </c>
      <c r="D5613" t="n">
        <v>8.52</v>
      </c>
      <c r="E5613" t="n">
        <v>0</v>
      </c>
      <c r="F5613" t="n">
        <v>17.6</v>
      </c>
      <c r="G5613" t="inlineStr">
        <is>
          <t>Donnée calculée</t>
        </is>
      </c>
      <c r="H5613" t="inlineStr"/>
      <c r="I5613" t="inlineStr"/>
    </row>
    <row r="5614">
      <c r="A5614" t="inlineStr">
        <is>
          <t>2019</t>
        </is>
      </c>
      <c r="B5614" t="inlineStr">
        <is>
          <t>Riz indica (n-1)</t>
        </is>
      </c>
      <c r="C5614" t="inlineStr">
        <is>
          <t>OS - Riz (n-1)</t>
        </is>
      </c>
      <c r="D5614" t="n">
        <v>4.26</v>
      </c>
      <c r="E5614" t="n">
        <v>0</v>
      </c>
      <c r="F5614" t="n">
        <v>8.789999999999999</v>
      </c>
      <c r="G5614" t="inlineStr">
        <is>
          <t>Donnée calculée</t>
        </is>
      </c>
      <c r="H5614" t="inlineStr"/>
      <c r="I5614" t="inlineStr"/>
    </row>
    <row r="5615">
      <c r="A5615" t="inlineStr">
        <is>
          <t>2019</t>
        </is>
      </c>
      <c r="B5615" t="inlineStr">
        <is>
          <t>Autres riz (Japonica) (n-1)</t>
        </is>
      </c>
      <c r="C5615" t="inlineStr">
        <is>
          <t>OS - Riz (n-1)</t>
        </is>
      </c>
      <c r="D5615" t="n">
        <v>4.26</v>
      </c>
      <c r="E5615" t="n">
        <v>0</v>
      </c>
      <c r="F5615" t="n">
        <v>8.789999999999999</v>
      </c>
      <c r="G5615" t="inlineStr">
        <is>
          <t>Donnée calculée</t>
        </is>
      </c>
      <c r="H5615" t="inlineStr"/>
      <c r="I5615" t="inlineStr"/>
    </row>
    <row r="5616">
      <c r="A5616" t="inlineStr">
        <is>
          <t>2019</t>
        </is>
      </c>
      <c r="B5616" t="inlineStr">
        <is>
          <t>Céréales</t>
        </is>
      </c>
      <c r="C5616" t="inlineStr">
        <is>
          <t>OS - Riz (n)</t>
        </is>
      </c>
      <c r="D5616" t="n">
        <v>62.6</v>
      </c>
      <c r="E5616" t="n">
        <v>51.2</v>
      </c>
      <c r="F5616" t="n">
        <v>73.5</v>
      </c>
      <c r="G5616" t="inlineStr">
        <is>
          <t>Donnée calculée</t>
        </is>
      </c>
      <c r="H5616" t="inlineStr"/>
      <c r="I5616" t="inlineStr"/>
    </row>
    <row r="5617">
      <c r="A5617" t="inlineStr">
        <is>
          <t>2019</t>
        </is>
      </c>
      <c r="B5617" t="inlineStr">
        <is>
          <t>Riz</t>
        </is>
      </c>
      <c r="C5617" t="inlineStr">
        <is>
          <t>OS - Riz (n)</t>
        </is>
      </c>
      <c r="D5617" t="n">
        <v>62.6</v>
      </c>
      <c r="E5617" t="n">
        <v>51.2</v>
      </c>
      <c r="F5617" t="n">
        <v>73.5</v>
      </c>
      <c r="G5617" t="inlineStr">
        <is>
          <t>Donnée calculée</t>
        </is>
      </c>
      <c r="H5617" t="inlineStr"/>
      <c r="I5617" t="inlineStr"/>
    </row>
    <row r="5618">
      <c r="A5618" t="inlineStr">
        <is>
          <t>2019</t>
        </is>
      </c>
      <c r="B5618" t="inlineStr">
        <is>
          <t>Riz indica</t>
        </is>
      </c>
      <c r="C5618" t="inlineStr">
        <is>
          <t>OS - Riz (n)</t>
        </is>
      </c>
      <c r="D5618" t="n">
        <v>8.92</v>
      </c>
      <c r="E5618" t="n">
        <v>0</v>
      </c>
      <c r="F5618" t="n">
        <v>11.2</v>
      </c>
      <c r="G5618" t="inlineStr">
        <is>
          <t>Donnée calculée</t>
        </is>
      </c>
      <c r="H5618" t="inlineStr"/>
      <c r="I5618" t="inlineStr"/>
    </row>
    <row r="5619">
      <c r="A5619" t="inlineStr">
        <is>
          <t>2019</t>
        </is>
      </c>
      <c r="B5619" t="inlineStr">
        <is>
          <t>Autres riz (Japonica)</t>
        </is>
      </c>
      <c r="C5619" t="inlineStr">
        <is>
          <t>OS - Riz (n)</t>
        </is>
      </c>
      <c r="D5619" t="n">
        <v>53.7</v>
      </c>
      <c r="E5619" t="n">
        <v>51.2</v>
      </c>
      <c r="F5619" t="n">
        <v>62.7</v>
      </c>
      <c r="G5619" t="inlineStr">
        <is>
          <t>Donnée calculée</t>
        </is>
      </c>
      <c r="H5619" t="inlineStr"/>
      <c r="I5619" t="inlineStr"/>
    </row>
    <row r="5620">
      <c r="A5620" t="inlineStr">
        <is>
          <t>2019</t>
        </is>
      </c>
      <c r="B5620" t="inlineStr">
        <is>
          <t>Céréales</t>
        </is>
      </c>
      <c r="C5620" t="inlineStr">
        <is>
          <t>Stockage avant mise sur le marché l'année suivante</t>
        </is>
      </c>
      <c r="D5620" t="n">
        <v>15400</v>
      </c>
      <c r="E5620" t="n">
        <v>14700</v>
      </c>
      <c r="F5620" t="n">
        <v>16700</v>
      </c>
      <c r="G5620" t="inlineStr">
        <is>
          <t>Donnée calculée</t>
        </is>
      </c>
      <c r="H5620" t="inlineStr"/>
      <c r="I5620" t="inlineStr"/>
    </row>
    <row r="5621">
      <c r="A5621" t="inlineStr">
        <is>
          <t>2019</t>
        </is>
      </c>
      <c r="B5621" t="inlineStr">
        <is>
          <t>Céréales (hors riz)</t>
        </is>
      </c>
      <c r="C5621" t="inlineStr">
        <is>
          <t>Stockage avant mise sur le marché l'année suivante</t>
        </is>
      </c>
      <c r="D5621" t="n">
        <v>15400</v>
      </c>
      <c r="E5621" t="n">
        <v>14700</v>
      </c>
      <c r="F5621" t="n">
        <v>16600</v>
      </c>
      <c r="G5621" t="inlineStr">
        <is>
          <t>Donnée calculée</t>
        </is>
      </c>
      <c r="H5621" t="inlineStr"/>
      <c r="I5621" t="inlineStr"/>
    </row>
    <row r="5622">
      <c r="A5622" t="inlineStr">
        <is>
          <t>2019</t>
        </is>
      </c>
      <c r="B5622" t="inlineStr">
        <is>
          <t>Blé</t>
        </is>
      </c>
      <c r="C5622" t="inlineStr">
        <is>
          <t>Stockage avant mise sur le marché l'année suivante</t>
        </is>
      </c>
      <c r="D5622" t="n">
        <v>10700</v>
      </c>
      <c r="E5622" t="n">
        <v>10600</v>
      </c>
      <c r="F5622" t="n">
        <v>10700</v>
      </c>
      <c r="G5622" t="inlineStr">
        <is>
          <t>Donnée calculée</t>
        </is>
      </c>
      <c r="H5622" t="inlineStr"/>
      <c r="I5622" t="inlineStr"/>
    </row>
    <row r="5623">
      <c r="A5623" t="inlineStr">
        <is>
          <t>2019</t>
        </is>
      </c>
      <c r="B5623" t="inlineStr">
        <is>
          <t>Blé dur</t>
        </is>
      </c>
      <c r="C5623" t="inlineStr">
        <is>
          <t>Stockage avant mise sur le marché l'année suivante</t>
        </is>
      </c>
      <c r="D5623" t="n">
        <v>300</v>
      </c>
      <c r="E5623" t="n">
        <v>294</v>
      </c>
      <c r="F5623" t="n">
        <v>300</v>
      </c>
      <c r="G5623" t="inlineStr">
        <is>
          <t>Donnée calculée</t>
        </is>
      </c>
      <c r="H5623" t="inlineStr"/>
      <c r="I5623" t="inlineStr"/>
    </row>
    <row r="5624">
      <c r="A5624" t="inlineStr">
        <is>
          <t>2019</t>
        </is>
      </c>
      <c r="B5624" t="inlineStr">
        <is>
          <t>Blé tendre et méteil</t>
        </is>
      </c>
      <c r="C5624" t="inlineStr">
        <is>
          <t>Stockage avant mise sur le marché l'année suivante</t>
        </is>
      </c>
      <c r="D5624" t="n">
        <v>10400</v>
      </c>
      <c r="E5624" t="n">
        <v>10300</v>
      </c>
      <c r="F5624" t="n">
        <v>10400</v>
      </c>
      <c r="G5624" t="inlineStr">
        <is>
          <t>Donnée calculée</t>
        </is>
      </c>
      <c r="H5624" t="inlineStr"/>
      <c r="I5624" t="inlineStr"/>
    </row>
    <row r="5625">
      <c r="A5625" t="inlineStr">
        <is>
          <t>2019</t>
        </is>
      </c>
      <c r="B5625" t="inlineStr">
        <is>
          <t>Blé tendre</t>
        </is>
      </c>
      <c r="C5625" t="inlineStr">
        <is>
          <t>Stockage avant mise sur le marché l'année suivante</t>
        </is>
      </c>
      <c r="D5625" t="n">
        <v>10400</v>
      </c>
      <c r="E5625" t="n">
        <v>10300</v>
      </c>
      <c r="F5625" t="n">
        <v>10400</v>
      </c>
      <c r="G5625" t="inlineStr">
        <is>
          <t>Donnée calculée</t>
        </is>
      </c>
      <c r="H5625" t="inlineStr"/>
      <c r="I5625" t="inlineStr"/>
    </row>
    <row r="5626">
      <c r="A5626" t="inlineStr">
        <is>
          <t>2019</t>
        </is>
      </c>
      <c r="B5626" t="inlineStr">
        <is>
          <t>Méteil</t>
        </is>
      </c>
      <c r="C5626" t="inlineStr">
        <is>
          <t>Stockage avant mise sur le marché l'année suivante</t>
        </is>
      </c>
      <c r="D5626" t="n">
        <v>0</v>
      </c>
      <c r="E5626" t="n">
        <v>0</v>
      </c>
      <c r="F5626" t="n">
        <v>0.01</v>
      </c>
      <c r="G5626" t="inlineStr">
        <is>
          <t>Donnée calculée</t>
        </is>
      </c>
      <c r="H5626" t="inlineStr"/>
      <c r="I5626" t="inlineStr"/>
    </row>
    <row r="5627">
      <c r="A5627" t="inlineStr">
        <is>
          <t>2019</t>
        </is>
      </c>
      <c r="B5627" t="inlineStr">
        <is>
          <t>Maïs-grain</t>
        </is>
      </c>
      <c r="C5627" t="inlineStr">
        <is>
          <t>Stockage avant mise sur le marché l'année suivante</t>
        </is>
      </c>
      <c r="D5627" t="n">
        <v>2380</v>
      </c>
      <c r="E5627" t="n">
        <v>2060</v>
      </c>
      <c r="F5627" t="n">
        <v>2610</v>
      </c>
      <c r="G5627" t="inlineStr">
        <is>
          <t>Donnée calculée</t>
        </is>
      </c>
      <c r="H5627" t="inlineStr"/>
      <c r="I5627" t="inlineStr"/>
    </row>
    <row r="5628">
      <c r="A5628" t="inlineStr">
        <is>
          <t>2019</t>
        </is>
      </c>
      <c r="B5628" t="inlineStr">
        <is>
          <t>Maïs-grain (conso)</t>
        </is>
      </c>
      <c r="C5628" t="inlineStr">
        <is>
          <t>Stockage avant mise sur le marché l'année suivante</t>
        </is>
      </c>
      <c r="D5628" t="n">
        <v>2380</v>
      </c>
      <c r="E5628" t="n">
        <v>2060</v>
      </c>
      <c r="F5628" t="n">
        <v>2380</v>
      </c>
      <c r="G5628" t="inlineStr">
        <is>
          <t>Donnée calculée</t>
        </is>
      </c>
      <c r="H5628" t="inlineStr"/>
      <c r="I5628" t="inlineStr"/>
    </row>
    <row r="5629">
      <c r="A5629" t="inlineStr">
        <is>
          <t>2019</t>
        </is>
      </c>
      <c r="B5629" t="inlineStr">
        <is>
          <t>Maïs-grain (semence)</t>
        </is>
      </c>
      <c r="C5629" t="inlineStr">
        <is>
          <t>Stockage avant mise sur le marché l'année suivante</t>
        </is>
      </c>
      <c r="D5629" t="n">
        <v>0</v>
      </c>
      <c r="E5629" t="n">
        <v>0</v>
      </c>
      <c r="F5629" t="n">
        <v>233</v>
      </c>
      <c r="G5629" t="inlineStr">
        <is>
          <t>Donnée calculée</t>
        </is>
      </c>
      <c r="H5629" t="inlineStr"/>
      <c r="I5629" t="inlineStr"/>
    </row>
    <row r="5630">
      <c r="A5630" t="inlineStr">
        <is>
          <t>2019</t>
        </is>
      </c>
      <c r="B5630" t="inlineStr">
        <is>
          <t>Orge, seigle et avoine</t>
        </is>
      </c>
      <c r="C5630" t="inlineStr">
        <is>
          <t>Stockage avant mise sur le marché l'année suivante</t>
        </is>
      </c>
      <c r="D5630" t="n">
        <v>2000</v>
      </c>
      <c r="E5630" t="n">
        <v>1880</v>
      </c>
      <c r="F5630" t="n">
        <v>2000</v>
      </c>
      <c r="G5630" t="inlineStr">
        <is>
          <t>Donnée calculée</t>
        </is>
      </c>
      <c r="H5630" t="inlineStr"/>
      <c r="I5630" t="inlineStr"/>
    </row>
    <row r="5631">
      <c r="A5631" t="inlineStr">
        <is>
          <t>2019</t>
        </is>
      </c>
      <c r="B5631" t="inlineStr">
        <is>
          <t>Orge</t>
        </is>
      </c>
      <c r="C5631" t="inlineStr">
        <is>
          <t>Stockage avant mise sur le marché l'année suivante</t>
        </is>
      </c>
      <c r="D5631" t="n">
        <v>1960</v>
      </c>
      <c r="E5631" t="n">
        <v>1840</v>
      </c>
      <c r="F5631" t="n">
        <v>1960</v>
      </c>
      <c r="G5631" t="inlineStr">
        <is>
          <t>Donnée calculée</t>
        </is>
      </c>
      <c r="H5631" t="inlineStr"/>
      <c r="I5631" t="inlineStr"/>
    </row>
    <row r="5632">
      <c r="A5632" t="inlineStr">
        <is>
          <t>2019</t>
        </is>
      </c>
      <c r="B5632" t="inlineStr">
        <is>
          <t>Seigle</t>
        </is>
      </c>
      <c r="C5632" t="inlineStr">
        <is>
          <t>Stockage avant mise sur le marché l'année suivante</t>
        </is>
      </c>
      <c r="D5632" t="n">
        <v>7.31</v>
      </c>
      <c r="E5632" t="n">
        <v>7.17</v>
      </c>
      <c r="F5632" t="n">
        <v>7.46</v>
      </c>
      <c r="G5632" t="inlineStr">
        <is>
          <t>Donnée calculée</t>
        </is>
      </c>
      <c r="H5632" t="inlineStr"/>
      <c r="I5632" t="inlineStr"/>
    </row>
    <row r="5633">
      <c r="A5633" t="inlineStr">
        <is>
          <t>2019</t>
        </is>
      </c>
      <c r="B5633" t="inlineStr">
        <is>
          <t>Avoine</t>
        </is>
      </c>
      <c r="C5633" t="inlineStr">
        <is>
          <t>Stockage avant mise sur le marché l'année suivante</t>
        </is>
      </c>
      <c r="D5633" t="n">
        <v>32.3</v>
      </c>
      <c r="E5633" t="n">
        <v>31.4</v>
      </c>
      <c r="F5633" t="n">
        <v>32.6</v>
      </c>
      <c r="G5633" t="inlineStr">
        <is>
          <t>Donnée calculée</t>
        </is>
      </c>
      <c r="H5633" t="inlineStr"/>
      <c r="I5633" t="inlineStr"/>
    </row>
    <row r="5634">
      <c r="A5634" t="inlineStr">
        <is>
          <t>2019</t>
        </is>
      </c>
      <c r="B5634" t="inlineStr">
        <is>
          <t>Sorgho-grain, millet et autres céréales</t>
        </is>
      </c>
      <c r="C5634" t="inlineStr">
        <is>
          <t>Stockage avant mise sur le marché l'année suivante</t>
        </is>
      </c>
      <c r="D5634" t="n">
        <v>114</v>
      </c>
      <c r="E5634" t="n">
        <v>108</v>
      </c>
      <c r="F5634" t="n">
        <v>827</v>
      </c>
      <c r="G5634" t="inlineStr">
        <is>
          <t>Donnée calculée</t>
        </is>
      </c>
      <c r="H5634" t="inlineStr"/>
      <c r="I5634" t="inlineStr"/>
    </row>
    <row r="5635">
      <c r="A5635" t="inlineStr">
        <is>
          <t>2019</t>
        </is>
      </c>
      <c r="B5635" t="inlineStr">
        <is>
          <t>Sorgho-grain</t>
        </is>
      </c>
      <c r="C5635" t="inlineStr">
        <is>
          <t>Stockage avant mise sur le marché l'année suivante</t>
        </is>
      </c>
      <c r="D5635" t="n">
        <v>27.1</v>
      </c>
      <c r="E5635" t="n">
        <v>24.2</v>
      </c>
      <c r="F5635" t="n">
        <v>30.2</v>
      </c>
      <c r="G5635" t="inlineStr">
        <is>
          <t>Donnée calculée</t>
        </is>
      </c>
      <c r="H5635" t="inlineStr"/>
      <c r="I5635" t="inlineStr"/>
    </row>
    <row r="5636">
      <c r="A5636" t="inlineStr">
        <is>
          <t>2019</t>
        </is>
      </c>
      <c r="B5636" t="inlineStr">
        <is>
          <t>Sorgho-grain (conso)</t>
        </is>
      </c>
      <c r="C5636" t="inlineStr">
        <is>
          <t>Stockage avant mise sur le marché l'année suivante</t>
        </is>
      </c>
      <c r="D5636" t="n">
        <v>27.1</v>
      </c>
      <c r="E5636" t="n">
        <v>24.2</v>
      </c>
      <c r="F5636" t="n">
        <v>27.7</v>
      </c>
      <c r="G5636" t="inlineStr">
        <is>
          <t>Donnée calculée</t>
        </is>
      </c>
      <c r="H5636" t="inlineStr"/>
      <c r="I5636" t="inlineStr"/>
    </row>
    <row r="5637">
      <c r="A5637" t="inlineStr">
        <is>
          <t>2019</t>
        </is>
      </c>
      <c r="B5637" t="inlineStr">
        <is>
          <t>Sorgho-grain (semence)</t>
        </is>
      </c>
      <c r="C5637" t="inlineStr">
        <is>
          <t>Stockage avant mise sur le marché l'année suivante</t>
        </is>
      </c>
      <c r="D5637" t="n">
        <v>0</v>
      </c>
      <c r="E5637" t="n">
        <v>0</v>
      </c>
      <c r="F5637" t="n">
        <v>2.45</v>
      </c>
      <c r="G5637" t="inlineStr">
        <is>
          <t>Donnée calculée</t>
        </is>
      </c>
      <c r="H5637" t="inlineStr"/>
      <c r="I5637" t="inlineStr"/>
    </row>
    <row r="5638">
      <c r="A5638" t="inlineStr">
        <is>
          <t>2019</t>
        </is>
      </c>
      <c r="B5638" t="inlineStr">
        <is>
          <t>Triticale</t>
        </is>
      </c>
      <c r="C5638" t="inlineStr">
        <is>
          <t>Stockage avant mise sur le marché l'année suivante</t>
        </is>
      </c>
      <c r="D5638" t="n">
        <v>87.09999999999999</v>
      </c>
      <c r="E5638" t="n">
        <v>84.3</v>
      </c>
      <c r="F5638" t="n">
        <v>87.8</v>
      </c>
      <c r="G5638" t="inlineStr">
        <is>
          <t>Donnée calculée</t>
        </is>
      </c>
      <c r="H5638" t="inlineStr"/>
      <c r="I5638" t="inlineStr"/>
    </row>
    <row r="5639">
      <c r="A5639" t="inlineStr">
        <is>
          <t>2019</t>
        </is>
      </c>
      <c r="B5639" t="inlineStr">
        <is>
          <t>Millet et autres céréales</t>
        </is>
      </c>
      <c r="C5639" t="inlineStr">
        <is>
          <t>Stockage avant mise sur le marché l'année suivante</t>
        </is>
      </c>
      <c r="D5639" t="n">
        <v>0.01</v>
      </c>
      <c r="E5639" t="n">
        <v>0</v>
      </c>
      <c r="F5639" t="n">
        <v>710</v>
      </c>
      <c r="G5639" t="inlineStr">
        <is>
          <t>Donnée calculée</t>
        </is>
      </c>
      <c r="H5639" t="inlineStr"/>
      <c r="I5639" t="inlineStr"/>
    </row>
    <row r="5640">
      <c r="A5640" t="inlineStr">
        <is>
          <t>2019</t>
        </is>
      </c>
      <c r="B5640" t="inlineStr">
        <is>
          <t>Millet</t>
        </is>
      </c>
      <c r="C5640" t="inlineStr">
        <is>
          <t>Stockage avant mise sur le marché l'année suivante</t>
        </is>
      </c>
      <c r="D5640" t="n">
        <v>0</v>
      </c>
      <c r="E5640" t="n">
        <v>0</v>
      </c>
      <c r="F5640" t="n">
        <v>177</v>
      </c>
      <c r="G5640" t="inlineStr">
        <is>
          <t>Donnée calculée</t>
        </is>
      </c>
      <c r="H5640" t="inlineStr"/>
      <c r="I5640" t="inlineStr"/>
    </row>
    <row r="5641">
      <c r="A5641" t="inlineStr">
        <is>
          <t>2019</t>
        </is>
      </c>
      <c r="B5641" t="inlineStr">
        <is>
          <t>Autres céréales</t>
        </is>
      </c>
      <c r="C5641" t="inlineStr">
        <is>
          <t>Stockage avant mise sur le marché l'année suivante</t>
        </is>
      </c>
      <c r="D5641" t="n">
        <v>0.01</v>
      </c>
      <c r="E5641" t="n">
        <v>0</v>
      </c>
      <c r="F5641" t="n">
        <v>532</v>
      </c>
      <c r="G5641" t="inlineStr">
        <is>
          <t>Donnée calculée</t>
        </is>
      </c>
      <c r="H5641" t="inlineStr"/>
      <c r="I5641" t="inlineStr"/>
    </row>
    <row r="5642">
      <c r="A5642" t="inlineStr">
        <is>
          <t>2019</t>
        </is>
      </c>
      <c r="B5642" t="inlineStr">
        <is>
          <t>Sarrasin</t>
        </is>
      </c>
      <c r="C5642" t="inlineStr">
        <is>
          <t>Stockage avant mise sur le marché l'année suivante</t>
        </is>
      </c>
      <c r="D5642" t="n">
        <v>0</v>
      </c>
      <c r="E5642" t="n">
        <v>0</v>
      </c>
      <c r="F5642" t="n">
        <v>177</v>
      </c>
      <c r="G5642" t="inlineStr">
        <is>
          <t>Donnée calculée</t>
        </is>
      </c>
      <c r="H5642" t="inlineStr"/>
      <c r="I5642" t="inlineStr"/>
    </row>
    <row r="5643">
      <c r="A5643" t="inlineStr">
        <is>
          <t>2019</t>
        </is>
      </c>
      <c r="B5643" t="inlineStr">
        <is>
          <t>Alpiste</t>
        </is>
      </c>
      <c r="C5643" t="inlineStr">
        <is>
          <t>Stockage avant mise sur le marché l'année suivante</t>
        </is>
      </c>
      <c r="D5643" t="n">
        <v>0</v>
      </c>
      <c r="E5643" t="n">
        <v>0</v>
      </c>
      <c r="F5643" t="n">
        <v>177</v>
      </c>
      <c r="G5643" t="inlineStr">
        <is>
          <t>Donnée calculée</t>
        </is>
      </c>
      <c r="H5643" t="inlineStr"/>
      <c r="I5643" t="inlineStr"/>
    </row>
    <row r="5644">
      <c r="A5644" t="inlineStr">
        <is>
          <t>2019</t>
        </is>
      </c>
      <c r="B5644" t="inlineStr">
        <is>
          <t>Epeautre</t>
        </is>
      </c>
      <c r="C5644" t="inlineStr">
        <is>
          <t>Stockage avant mise sur le marché l'année suivante</t>
        </is>
      </c>
      <c r="D5644" t="n">
        <v>0</v>
      </c>
      <c r="E5644" t="n">
        <v>0</v>
      </c>
      <c r="F5644" t="n">
        <v>0.04</v>
      </c>
      <c r="G5644" t="inlineStr">
        <is>
          <t>Donnée calculée</t>
        </is>
      </c>
      <c r="H5644" t="inlineStr"/>
      <c r="I5644" t="inlineStr"/>
    </row>
    <row r="5645">
      <c r="A5645" t="inlineStr">
        <is>
          <t>2019</t>
        </is>
      </c>
      <c r="B5645" t="inlineStr">
        <is>
          <t>Autres céréales, autres</t>
        </is>
      </c>
      <c r="C5645" t="inlineStr">
        <is>
          <t>Stockage avant mise sur le marché l'année suivante</t>
        </is>
      </c>
      <c r="D5645" t="n">
        <v>0</v>
      </c>
      <c r="E5645" t="n">
        <v>0</v>
      </c>
      <c r="F5645" t="n">
        <v>177</v>
      </c>
      <c r="G5645" t="inlineStr">
        <is>
          <t>Donnée calculée</t>
        </is>
      </c>
      <c r="H5645" t="inlineStr"/>
      <c r="I5645" t="inlineStr"/>
    </row>
    <row r="5646">
      <c r="A5646" t="inlineStr">
        <is>
          <t>2019</t>
        </is>
      </c>
      <c r="B5646" t="inlineStr">
        <is>
          <t>Mélanges de céréales (hors méteil)</t>
        </is>
      </c>
      <c r="C5646" t="inlineStr">
        <is>
          <t>Stockage avant mise sur le marché l'année suivante</t>
        </is>
      </c>
      <c r="D5646" t="n">
        <v>197</v>
      </c>
      <c r="E5646" t="n">
        <v>0</v>
      </c>
      <c r="F5646" t="n">
        <v>457</v>
      </c>
      <c r="G5646" t="inlineStr">
        <is>
          <t>Donnée calculée</t>
        </is>
      </c>
      <c r="H5646" t="inlineStr"/>
      <c r="I5646" t="inlineStr"/>
    </row>
    <row r="5647">
      <c r="A5647" t="inlineStr">
        <is>
          <t>2019</t>
        </is>
      </c>
      <c r="B5647" t="inlineStr">
        <is>
          <t>Riz</t>
        </is>
      </c>
      <c r="C5647" t="inlineStr">
        <is>
          <t>Stockage avant mise sur le marché l'année suivante</t>
        </is>
      </c>
      <c r="D5647" t="n">
        <v>10.9</v>
      </c>
      <c r="E5647" t="n">
        <v>0</v>
      </c>
      <c r="F5647" t="n">
        <v>22.4</v>
      </c>
      <c r="G5647" t="inlineStr">
        <is>
          <t>Donnée calculée</t>
        </is>
      </c>
      <c r="H5647" t="inlineStr"/>
      <c r="I5647" t="inlineStr"/>
    </row>
    <row r="5648">
      <c r="A5648" t="inlineStr">
        <is>
          <t>2019</t>
        </is>
      </c>
      <c r="B5648" t="inlineStr">
        <is>
          <t>Riz indica</t>
        </is>
      </c>
      <c r="C5648" t="inlineStr">
        <is>
          <t>Stockage avant mise sur le marché l'année suivante</t>
        </is>
      </c>
      <c r="D5648" t="n">
        <v>1.08</v>
      </c>
      <c r="E5648" t="n">
        <v>0</v>
      </c>
      <c r="F5648" t="n">
        <v>11.2</v>
      </c>
      <c r="G5648" t="inlineStr">
        <is>
          <t>Donnée calculée</t>
        </is>
      </c>
      <c r="H5648" t="inlineStr"/>
      <c r="I5648" t="inlineStr"/>
    </row>
    <row r="5649">
      <c r="A5649" t="inlineStr">
        <is>
          <t>2019</t>
        </is>
      </c>
      <c r="B5649" t="inlineStr">
        <is>
          <t>Autres riz (Japonica)</t>
        </is>
      </c>
      <c r="C5649" t="inlineStr">
        <is>
          <t>Stockage avant mise sur le marché l'année suivante</t>
        </is>
      </c>
      <c r="D5649" t="n">
        <v>9.82</v>
      </c>
      <c r="E5649" t="n">
        <v>0</v>
      </c>
      <c r="F5649" t="n">
        <v>11.2</v>
      </c>
      <c r="G5649" t="inlineStr">
        <is>
          <t>Donnée calculée</t>
        </is>
      </c>
      <c r="H5649" t="inlineStr"/>
      <c r="I5649" t="inlineStr"/>
    </row>
    <row r="5650">
      <c r="A5650" t="inlineStr">
        <is>
          <t>2019</t>
        </is>
      </c>
      <c r="B5650" t="inlineStr">
        <is>
          <t>Blé tendre et épeautre</t>
        </is>
      </c>
      <c r="C5650" t="inlineStr">
        <is>
          <t>Stockage avant mise sur le marché l'année suivante</t>
        </is>
      </c>
      <c r="D5650" t="n">
        <v>10400</v>
      </c>
      <c r="E5650" t="n">
        <v>10300</v>
      </c>
      <c r="F5650" t="n">
        <v>10400</v>
      </c>
      <c r="G5650" t="inlineStr">
        <is>
          <t>Donnée calculée</t>
        </is>
      </c>
      <c r="H5650" t="inlineStr"/>
      <c r="I5650" t="inlineStr"/>
    </row>
    <row r="5651">
      <c r="A5651" t="inlineStr">
        <is>
          <t>2019</t>
        </is>
      </c>
      <c r="B5651" t="inlineStr">
        <is>
          <t>Seigle et méteil</t>
        </is>
      </c>
      <c r="C5651" t="inlineStr">
        <is>
          <t>Stockage avant mise sur le marché l'année suivante</t>
        </is>
      </c>
      <c r="D5651" t="n">
        <v>7.31</v>
      </c>
      <c r="E5651" t="n">
        <v>7.17</v>
      </c>
      <c r="F5651" t="n">
        <v>7.47</v>
      </c>
      <c r="G5651" t="inlineStr">
        <is>
          <t>Donnée calculée</t>
        </is>
      </c>
      <c r="H5651" t="inlineStr"/>
      <c r="I5651" t="inlineStr"/>
    </row>
    <row r="5652">
      <c r="A5652" t="inlineStr">
        <is>
          <t>2019</t>
        </is>
      </c>
      <c r="B5652" t="inlineStr">
        <is>
          <t>Céréales collectées</t>
        </is>
      </c>
      <c r="C5652" t="inlineStr">
        <is>
          <t>Variation de stock</t>
        </is>
      </c>
      <c r="D5652" t="n">
        <v>2850</v>
      </c>
      <c r="E5652" t="n">
        <v>1640</v>
      </c>
      <c r="F5652" t="n">
        <v>500000000</v>
      </c>
      <c r="G5652" t="inlineStr">
        <is>
          <t>Donnée calculée</t>
        </is>
      </c>
      <c r="H5652" t="inlineStr"/>
      <c r="I5652" t="inlineStr"/>
    </row>
    <row r="5653">
      <c r="A5653" t="inlineStr">
        <is>
          <t>2019</t>
        </is>
      </c>
      <c r="B5653" t="inlineStr">
        <is>
          <t>Céréales collectées (hors riz)</t>
        </is>
      </c>
      <c r="C5653" t="inlineStr">
        <is>
          <t>Variation de stock</t>
        </is>
      </c>
      <c r="D5653" t="n">
        <v>2840</v>
      </c>
      <c r="E5653" t="n">
        <v>1630</v>
      </c>
      <c r="F5653" t="n">
        <v>500000000</v>
      </c>
      <c r="G5653" t="inlineStr">
        <is>
          <t>Donnée calculée</t>
        </is>
      </c>
      <c r="H5653" t="inlineStr"/>
      <c r="I5653" t="inlineStr"/>
    </row>
    <row r="5654">
      <c r="A5654" t="inlineStr">
        <is>
          <t>2019</t>
        </is>
      </c>
      <c r="B5654" t="inlineStr">
        <is>
          <t>Blé dur collecté</t>
        </is>
      </c>
      <c r="C5654" t="inlineStr">
        <is>
          <t>Variation de stock</t>
        </is>
      </c>
      <c r="D5654" t="n">
        <v>1.25</v>
      </c>
      <c r="E5654" t="inlineStr"/>
      <c r="F5654" t="inlineStr"/>
      <c r="G5654" t="inlineStr">
        <is>
          <t>Donnée calculée</t>
        </is>
      </c>
      <c r="H5654" t="inlineStr"/>
      <c r="I5654" t="inlineStr"/>
    </row>
    <row r="5655">
      <c r="A5655" t="inlineStr">
        <is>
          <t>2019</t>
        </is>
      </c>
      <c r="B5655" t="inlineStr">
        <is>
          <t>Blé dur collecté (conso)</t>
        </is>
      </c>
      <c r="C5655" t="inlineStr">
        <is>
          <t>Variation de stock</t>
        </is>
      </c>
      <c r="D5655" t="n">
        <v>0</v>
      </c>
      <c r="E5655" t="inlineStr"/>
      <c r="F5655" t="inlineStr"/>
      <c r="G5655" t="inlineStr">
        <is>
          <t>Donnée calculée</t>
        </is>
      </c>
      <c r="H5655" t="inlineStr"/>
      <c r="I5655" t="inlineStr"/>
    </row>
    <row r="5656">
      <c r="A5656" t="inlineStr">
        <is>
          <t>2019</t>
        </is>
      </c>
      <c r="B5656" t="inlineStr">
        <is>
          <t>Blé dur collecté (semence)</t>
        </is>
      </c>
      <c r="C5656" t="inlineStr">
        <is>
          <t>Variation de stock</t>
        </is>
      </c>
      <c r="D5656" t="n">
        <v>1.25</v>
      </c>
      <c r="E5656" t="inlineStr"/>
      <c r="F5656" t="inlineStr"/>
      <c r="G5656" t="inlineStr">
        <is>
          <t>Donnée calculée</t>
        </is>
      </c>
      <c r="H5656" t="inlineStr"/>
      <c r="I5656" t="inlineStr"/>
    </row>
    <row r="5657">
      <c r="A5657" t="inlineStr">
        <is>
          <t>2019</t>
        </is>
      </c>
      <c r="B5657" t="inlineStr">
        <is>
          <t>Blé tendre collecté</t>
        </is>
      </c>
      <c r="C5657" t="inlineStr">
        <is>
          <t>Variation de stock</t>
        </is>
      </c>
      <c r="D5657" t="n">
        <v>1190</v>
      </c>
      <c r="E5657" t="inlineStr"/>
      <c r="F5657" t="inlineStr"/>
      <c r="G5657" t="inlineStr">
        <is>
          <t>Donnée calculée</t>
        </is>
      </c>
      <c r="H5657" t="inlineStr"/>
      <c r="I5657" t="inlineStr"/>
    </row>
    <row r="5658">
      <c r="A5658" t="inlineStr">
        <is>
          <t>2019</t>
        </is>
      </c>
      <c r="B5658" t="inlineStr">
        <is>
          <t>Blé tendre collecté (conso)</t>
        </is>
      </c>
      <c r="C5658" t="inlineStr">
        <is>
          <t>Variation de stock</t>
        </is>
      </c>
      <c r="D5658" t="n">
        <v>1170</v>
      </c>
      <c r="E5658" t="inlineStr"/>
      <c r="F5658" t="inlineStr"/>
      <c r="G5658" t="inlineStr">
        <is>
          <t>Donnée calculée</t>
        </is>
      </c>
      <c r="H5658" t="inlineStr"/>
      <c r="I5658" t="inlineStr"/>
    </row>
    <row r="5659">
      <c r="A5659" t="inlineStr">
        <is>
          <t>2019</t>
        </is>
      </c>
      <c r="B5659" t="inlineStr">
        <is>
          <t>Blé tendre collecté (semence)</t>
        </is>
      </c>
      <c r="C5659" t="inlineStr">
        <is>
          <t>Variation de stock</t>
        </is>
      </c>
      <c r="D5659" t="n">
        <v>21.9</v>
      </c>
      <c r="E5659" t="inlineStr"/>
      <c r="F5659" t="inlineStr"/>
      <c r="G5659" t="inlineStr">
        <is>
          <t>Donnée calculée</t>
        </is>
      </c>
      <c r="H5659" t="inlineStr"/>
      <c r="I5659" t="inlineStr"/>
    </row>
    <row r="5660">
      <c r="A5660" t="inlineStr">
        <is>
          <t>2019</t>
        </is>
      </c>
      <c r="B5660" t="inlineStr">
        <is>
          <t>Maïs-grain collecté</t>
        </is>
      </c>
      <c r="C5660" t="inlineStr">
        <is>
          <t>Variation de stock</t>
        </is>
      </c>
      <c r="D5660" t="n">
        <v>24</v>
      </c>
      <c r="E5660" t="inlineStr"/>
      <c r="F5660" t="inlineStr"/>
      <c r="G5660" t="inlineStr">
        <is>
          <t>Donnée calculée</t>
        </is>
      </c>
      <c r="H5660" t="inlineStr"/>
      <c r="I5660" t="inlineStr"/>
    </row>
    <row r="5661">
      <c r="A5661" t="inlineStr">
        <is>
          <t>2019</t>
        </is>
      </c>
      <c r="B5661" t="inlineStr">
        <is>
          <t>Maïs-grain collecté (conso)</t>
        </is>
      </c>
      <c r="C5661" t="inlineStr">
        <is>
          <t>Variation de stock</t>
        </is>
      </c>
      <c r="D5661" t="n">
        <v>0</v>
      </c>
      <c r="E5661" t="inlineStr"/>
      <c r="F5661" t="inlineStr"/>
      <c r="G5661" t="inlineStr">
        <is>
          <t>Donnée calculée</t>
        </is>
      </c>
      <c r="H5661" t="inlineStr"/>
      <c r="I5661" t="inlineStr"/>
    </row>
    <row r="5662">
      <c r="A5662" t="inlineStr">
        <is>
          <t>2019</t>
        </is>
      </c>
      <c r="B5662" t="inlineStr">
        <is>
          <t>Maïs-grain collecté (semence)</t>
        </is>
      </c>
      <c r="C5662" t="inlineStr">
        <is>
          <t>Variation de stock</t>
        </is>
      </c>
      <c r="D5662" t="n">
        <v>24</v>
      </c>
      <c r="E5662" t="inlineStr"/>
      <c r="F5662" t="inlineStr"/>
      <c r="G5662" t="inlineStr">
        <is>
          <t>Donnée calculée</t>
        </is>
      </c>
      <c r="H5662" t="inlineStr"/>
      <c r="I5662" t="inlineStr"/>
    </row>
    <row r="5663">
      <c r="A5663" t="inlineStr">
        <is>
          <t>2019</t>
        </is>
      </c>
      <c r="B5663" t="inlineStr">
        <is>
          <t>Orge collecté</t>
        </is>
      </c>
      <c r="C5663" t="inlineStr">
        <is>
          <t>Variation de stock</t>
        </is>
      </c>
      <c r="D5663" t="n">
        <v>287</v>
      </c>
      <c r="E5663" t="inlineStr"/>
      <c r="F5663" t="inlineStr"/>
      <c r="G5663" t="inlineStr">
        <is>
          <t>Donnée calculée</t>
        </is>
      </c>
      <c r="H5663" t="inlineStr"/>
      <c r="I5663" t="inlineStr"/>
    </row>
    <row r="5664">
      <c r="A5664" t="inlineStr">
        <is>
          <t>2019</t>
        </is>
      </c>
      <c r="B5664" t="inlineStr">
        <is>
          <t>Orge collecté (conso)</t>
        </is>
      </c>
      <c r="C5664" t="inlineStr">
        <is>
          <t>Variation de stock</t>
        </is>
      </c>
      <c r="D5664" t="n">
        <v>280</v>
      </c>
      <c r="E5664" t="inlineStr"/>
      <c r="F5664" t="inlineStr"/>
      <c r="G5664" t="inlineStr">
        <is>
          <t>Donnée calculée</t>
        </is>
      </c>
      <c r="H5664" t="inlineStr"/>
      <c r="I5664" t="inlineStr"/>
    </row>
    <row r="5665">
      <c r="A5665" t="inlineStr">
        <is>
          <t>2019</t>
        </is>
      </c>
      <c r="B5665" t="inlineStr">
        <is>
          <t>Orge collecté (semence)</t>
        </is>
      </c>
      <c r="C5665" t="inlineStr">
        <is>
          <t>Variation de stock</t>
        </is>
      </c>
      <c r="D5665" t="n">
        <v>7.09</v>
      </c>
      <c r="E5665" t="inlineStr"/>
      <c r="F5665" t="inlineStr"/>
      <c r="G5665" t="inlineStr">
        <is>
          <t>Donnée calculée</t>
        </is>
      </c>
      <c r="H5665" t="inlineStr"/>
      <c r="I5665" t="inlineStr"/>
    </row>
    <row r="5666">
      <c r="A5666" t="inlineStr">
        <is>
          <t>2019</t>
        </is>
      </c>
      <c r="B5666" t="inlineStr">
        <is>
          <t>Seigle collecté</t>
        </is>
      </c>
      <c r="C5666" t="inlineStr">
        <is>
          <t>Variation de stock</t>
        </is>
      </c>
      <c r="D5666" t="n">
        <v>11.7</v>
      </c>
      <c r="E5666" t="inlineStr"/>
      <c r="F5666" t="inlineStr"/>
      <c r="G5666" t="inlineStr">
        <is>
          <t>Donnée calculée</t>
        </is>
      </c>
      <c r="H5666" t="inlineStr"/>
      <c r="I5666" t="inlineStr"/>
    </row>
    <row r="5667">
      <c r="A5667" t="inlineStr">
        <is>
          <t>2019</t>
        </is>
      </c>
      <c r="B5667" t="inlineStr">
        <is>
          <t>Seigle collecté (conso)</t>
        </is>
      </c>
      <c r="C5667" t="inlineStr">
        <is>
          <t>Variation de stock</t>
        </is>
      </c>
      <c r="D5667" t="n">
        <v>11.6</v>
      </c>
      <c r="E5667" t="inlineStr"/>
      <c r="F5667" t="inlineStr"/>
      <c r="G5667" t="inlineStr">
        <is>
          <t>Donnée calculée</t>
        </is>
      </c>
      <c r="H5667" t="inlineStr"/>
      <c r="I5667" t="inlineStr"/>
    </row>
    <row r="5668">
      <c r="A5668" t="inlineStr">
        <is>
          <t>2019</t>
        </is>
      </c>
      <c r="B5668" t="inlineStr">
        <is>
          <t>Seigle collecté (semence)</t>
        </is>
      </c>
      <c r="C5668" t="inlineStr">
        <is>
          <t>Variation de stock</t>
        </is>
      </c>
      <c r="D5668" t="n">
        <v>0.18</v>
      </c>
      <c r="E5668" t="inlineStr"/>
      <c r="F5668" t="inlineStr"/>
      <c r="G5668" t="inlineStr">
        <is>
          <t>Donnée calculée</t>
        </is>
      </c>
      <c r="H5668" t="inlineStr"/>
      <c r="I5668" t="inlineStr"/>
    </row>
    <row r="5669">
      <c r="A5669" t="inlineStr">
        <is>
          <t>2019</t>
        </is>
      </c>
      <c r="B5669" t="inlineStr">
        <is>
          <t>Avoine collecté</t>
        </is>
      </c>
      <c r="C5669" t="inlineStr">
        <is>
          <t>Variation de stock</t>
        </is>
      </c>
      <c r="D5669" t="n">
        <v>0</v>
      </c>
      <c r="E5669" t="inlineStr"/>
      <c r="F5669" t="inlineStr"/>
      <c r="G5669" t="inlineStr">
        <is>
          <t>Donnée calculée</t>
        </is>
      </c>
      <c r="H5669" t="inlineStr"/>
      <c r="I5669" t="inlineStr"/>
    </row>
    <row r="5670">
      <c r="A5670" t="inlineStr">
        <is>
          <t>2019</t>
        </is>
      </c>
      <c r="B5670" t="inlineStr">
        <is>
          <t>Avoine collecté (conso)</t>
        </is>
      </c>
      <c r="C5670" t="inlineStr">
        <is>
          <t>Variation de stock</t>
        </is>
      </c>
      <c r="D5670" t="n">
        <v>0</v>
      </c>
      <c r="E5670" t="inlineStr"/>
      <c r="F5670" t="inlineStr"/>
      <c r="G5670" t="inlineStr">
        <is>
          <t>Donnée calculée</t>
        </is>
      </c>
      <c r="H5670" t="inlineStr"/>
      <c r="I5670" t="inlineStr"/>
    </row>
    <row r="5671">
      <c r="A5671" t="inlineStr">
        <is>
          <t>2019</t>
        </is>
      </c>
      <c r="B5671" t="inlineStr">
        <is>
          <t>Avoine collecté (semence)</t>
        </is>
      </c>
      <c r="C5671" t="inlineStr">
        <is>
          <t>Variation de stock</t>
        </is>
      </c>
      <c r="D5671" t="n">
        <v>0</v>
      </c>
      <c r="E5671" t="inlineStr"/>
      <c r="F5671" t="inlineStr"/>
      <c r="G5671" t="inlineStr">
        <is>
          <t>Donnée calculée</t>
        </is>
      </c>
      <c r="H5671" t="inlineStr"/>
      <c r="I5671" t="inlineStr"/>
    </row>
    <row r="5672">
      <c r="A5672" t="inlineStr">
        <is>
          <t>2019</t>
        </is>
      </c>
      <c r="B5672" t="inlineStr">
        <is>
          <t>Sorgho-grain collecté</t>
        </is>
      </c>
      <c r="C5672" t="inlineStr">
        <is>
          <t>Variation de stock</t>
        </is>
      </c>
      <c r="D5672" t="n">
        <v>12.5</v>
      </c>
      <c r="E5672" t="inlineStr"/>
      <c r="F5672" t="inlineStr"/>
      <c r="G5672" t="inlineStr">
        <is>
          <t>Donnée calculée</t>
        </is>
      </c>
      <c r="H5672" t="inlineStr"/>
      <c r="I5672" t="inlineStr"/>
    </row>
    <row r="5673">
      <c r="A5673" t="inlineStr">
        <is>
          <t>2019</t>
        </is>
      </c>
      <c r="B5673" t="inlineStr">
        <is>
          <t>Sorgho-grain collecté (conso)</t>
        </is>
      </c>
      <c r="C5673" t="inlineStr">
        <is>
          <t>Variation de stock</t>
        </is>
      </c>
      <c r="D5673" t="n">
        <v>12.5</v>
      </c>
      <c r="E5673" t="inlineStr"/>
      <c r="F5673" t="inlineStr"/>
      <c r="G5673" t="inlineStr">
        <is>
          <t>Donnée calculée</t>
        </is>
      </c>
      <c r="H5673" t="inlineStr"/>
      <c r="I5673" t="inlineStr"/>
    </row>
    <row r="5674">
      <c r="A5674" t="inlineStr">
        <is>
          <t>2019</t>
        </is>
      </c>
      <c r="B5674" t="inlineStr">
        <is>
          <t>Sorgho-grain collecté (semence)</t>
        </is>
      </c>
      <c r="C5674" t="inlineStr">
        <is>
          <t>Variation de stock</t>
        </is>
      </c>
      <c r="D5674" t="n">
        <v>0</v>
      </c>
      <c r="E5674" t="inlineStr"/>
      <c r="F5674" t="inlineStr"/>
      <c r="G5674" t="inlineStr">
        <is>
          <t>Donnée calculée</t>
        </is>
      </c>
      <c r="H5674" t="inlineStr"/>
      <c r="I5674" t="inlineStr"/>
    </row>
    <row r="5675">
      <c r="A5675" t="inlineStr">
        <is>
          <t>2019</t>
        </is>
      </c>
      <c r="B5675" t="inlineStr">
        <is>
          <t>Triticale collecté</t>
        </is>
      </c>
      <c r="C5675" t="inlineStr">
        <is>
          <t>Variation de stock</t>
        </is>
      </c>
      <c r="D5675" t="n">
        <v>98.90000000000001</v>
      </c>
      <c r="E5675" t="inlineStr"/>
      <c r="F5675" t="inlineStr"/>
      <c r="G5675" t="inlineStr">
        <is>
          <t>Donnée calculée</t>
        </is>
      </c>
      <c r="H5675" t="inlineStr"/>
      <c r="I5675" t="inlineStr"/>
    </row>
    <row r="5676">
      <c r="A5676" t="inlineStr">
        <is>
          <t>2019</t>
        </is>
      </c>
      <c r="B5676" t="inlineStr">
        <is>
          <t>Triticale collecté (conso)</t>
        </is>
      </c>
      <c r="C5676" t="inlineStr">
        <is>
          <t>Variation de stock</t>
        </is>
      </c>
      <c r="D5676" t="n">
        <v>95.90000000000001</v>
      </c>
      <c r="E5676" t="inlineStr"/>
      <c r="F5676" t="inlineStr"/>
      <c r="G5676" t="inlineStr">
        <is>
          <t>Donnée calculée</t>
        </is>
      </c>
      <c r="H5676" t="inlineStr"/>
      <c r="I5676" t="inlineStr"/>
    </row>
    <row r="5677">
      <c r="A5677" t="inlineStr">
        <is>
          <t>2019</t>
        </is>
      </c>
      <c r="B5677" t="inlineStr">
        <is>
          <t>Triticale collecté (semence)</t>
        </is>
      </c>
      <c r="C5677" t="inlineStr">
        <is>
          <t>Variation de stock</t>
        </is>
      </c>
      <c r="D5677" t="n">
        <v>2.99</v>
      </c>
      <c r="E5677" t="inlineStr"/>
      <c r="F5677" t="inlineStr"/>
      <c r="G5677" t="inlineStr">
        <is>
          <t>Donnée calculée</t>
        </is>
      </c>
      <c r="H5677" t="inlineStr"/>
      <c r="I5677" t="inlineStr"/>
    </row>
    <row r="5678">
      <c r="A5678" t="inlineStr">
        <is>
          <t>2019</t>
        </is>
      </c>
      <c r="B5678" t="inlineStr">
        <is>
          <t>Millet collecté</t>
        </is>
      </c>
      <c r="C5678" t="inlineStr">
        <is>
          <t>Variation de stock</t>
        </is>
      </c>
      <c r="D5678" t="n">
        <v>0</v>
      </c>
      <c r="E5678" t="inlineStr"/>
      <c r="F5678" t="inlineStr"/>
      <c r="G5678" t="inlineStr">
        <is>
          <t>Donnée calculée</t>
        </is>
      </c>
      <c r="H5678" t="inlineStr"/>
      <c r="I5678" t="inlineStr"/>
    </row>
    <row r="5679">
      <c r="A5679" t="inlineStr">
        <is>
          <t>2019</t>
        </is>
      </c>
      <c r="B5679" t="inlineStr">
        <is>
          <t>Millet collecté (conso)</t>
        </is>
      </c>
      <c r="C5679" t="inlineStr">
        <is>
          <t>Variation de stock</t>
        </is>
      </c>
      <c r="D5679" t="n">
        <v>0</v>
      </c>
      <c r="E5679" t="inlineStr"/>
      <c r="F5679" t="inlineStr"/>
      <c r="G5679" t="inlineStr">
        <is>
          <t>Donnée calculée</t>
        </is>
      </c>
      <c r="H5679" t="inlineStr"/>
      <c r="I5679" t="inlineStr"/>
    </row>
    <row r="5680">
      <c r="A5680" t="inlineStr">
        <is>
          <t>2019</t>
        </is>
      </c>
      <c r="B5680" t="inlineStr">
        <is>
          <t>Millet collecté (semence)</t>
        </is>
      </c>
      <c r="C5680" t="inlineStr">
        <is>
          <t>Variation de stock</t>
        </is>
      </c>
      <c r="D5680" t="n">
        <v>0</v>
      </c>
      <c r="E5680" t="inlineStr"/>
      <c r="F5680" t="inlineStr"/>
      <c r="G5680" t="inlineStr">
        <is>
          <t>Donnée calculée</t>
        </is>
      </c>
      <c r="H5680" t="inlineStr"/>
      <c r="I5680" t="inlineStr"/>
    </row>
    <row r="5681">
      <c r="A5681" t="inlineStr">
        <is>
          <t>2019</t>
        </is>
      </c>
      <c r="B5681" t="inlineStr">
        <is>
          <t>Sarrasin collecté</t>
        </is>
      </c>
      <c r="C5681" t="inlineStr">
        <is>
          <t>Variation de stock</t>
        </is>
      </c>
      <c r="D5681" t="n">
        <v>0</v>
      </c>
      <c r="E5681" t="inlineStr"/>
      <c r="F5681" t="inlineStr"/>
      <c r="G5681" t="inlineStr">
        <is>
          <t>Donnée calculée</t>
        </is>
      </c>
      <c r="H5681" t="inlineStr"/>
      <c r="I5681" t="inlineStr"/>
    </row>
    <row r="5682">
      <c r="A5682" t="inlineStr">
        <is>
          <t>2019</t>
        </is>
      </c>
      <c r="B5682" t="inlineStr">
        <is>
          <t>Sarrasin collecté (conso)</t>
        </is>
      </c>
      <c r="C5682" t="inlineStr">
        <is>
          <t>Variation de stock</t>
        </is>
      </c>
      <c r="D5682" t="n">
        <v>0</v>
      </c>
      <c r="E5682" t="inlineStr"/>
      <c r="F5682" t="inlineStr"/>
      <c r="G5682" t="inlineStr">
        <is>
          <t>Donnée calculée</t>
        </is>
      </c>
      <c r="H5682" t="inlineStr"/>
      <c r="I5682" t="inlineStr"/>
    </row>
    <row r="5683">
      <c r="A5683" t="inlineStr">
        <is>
          <t>2019</t>
        </is>
      </c>
      <c r="B5683" t="inlineStr">
        <is>
          <t>Sarrasin collecté (semence)</t>
        </is>
      </c>
      <c r="C5683" t="inlineStr">
        <is>
          <t>Variation de stock</t>
        </is>
      </c>
      <c r="D5683" t="n">
        <v>0</v>
      </c>
      <c r="E5683" t="inlineStr"/>
      <c r="F5683" t="inlineStr"/>
      <c r="G5683" t="inlineStr">
        <is>
          <t>Donnée calculée</t>
        </is>
      </c>
      <c r="H5683" t="inlineStr"/>
      <c r="I5683" t="inlineStr"/>
    </row>
    <row r="5684">
      <c r="A5684" t="inlineStr">
        <is>
          <t>2019</t>
        </is>
      </c>
      <c r="B5684" t="inlineStr">
        <is>
          <t>Alpiste collecté</t>
        </is>
      </c>
      <c r="C5684" t="inlineStr">
        <is>
          <t>Variation de stock</t>
        </is>
      </c>
      <c r="D5684" t="n">
        <v>0</v>
      </c>
      <c r="E5684" t="inlineStr"/>
      <c r="F5684" t="inlineStr"/>
      <c r="G5684" t="inlineStr">
        <is>
          <t>Donnée calculée</t>
        </is>
      </c>
      <c r="H5684" t="inlineStr"/>
      <c r="I5684" t="inlineStr"/>
    </row>
    <row r="5685">
      <c r="A5685" t="inlineStr">
        <is>
          <t>2019</t>
        </is>
      </c>
      <c r="B5685" t="inlineStr">
        <is>
          <t>Alpiste collecté (conso)</t>
        </is>
      </c>
      <c r="C5685" t="inlineStr">
        <is>
          <t>Variation de stock</t>
        </is>
      </c>
      <c r="D5685" t="n">
        <v>0</v>
      </c>
      <c r="E5685" t="inlineStr"/>
      <c r="F5685" t="inlineStr"/>
      <c r="G5685" t="inlineStr">
        <is>
          <t>Donnée calculée</t>
        </is>
      </c>
      <c r="H5685" t="inlineStr"/>
      <c r="I5685" t="inlineStr"/>
    </row>
    <row r="5686">
      <c r="A5686" t="inlineStr">
        <is>
          <t>2019</t>
        </is>
      </c>
      <c r="B5686" t="inlineStr">
        <is>
          <t>Alpiste collecté (semence)</t>
        </is>
      </c>
      <c r="C5686" t="inlineStr">
        <is>
          <t>Variation de stock</t>
        </is>
      </c>
      <c r="D5686" t="n">
        <v>0</v>
      </c>
      <c r="E5686" t="inlineStr"/>
      <c r="F5686" t="inlineStr"/>
      <c r="G5686" t="inlineStr">
        <is>
          <t>Donnée calculée</t>
        </is>
      </c>
      <c r="H5686" t="inlineStr"/>
      <c r="I5686" t="inlineStr"/>
    </row>
    <row r="5687">
      <c r="A5687" t="inlineStr">
        <is>
          <t>2019</t>
        </is>
      </c>
      <c r="B5687" t="inlineStr">
        <is>
          <t>Epeautre collecté</t>
        </is>
      </c>
      <c r="C5687" t="inlineStr">
        <is>
          <t>Variation de stock</t>
        </is>
      </c>
      <c r="D5687" t="n">
        <v>0</v>
      </c>
      <c r="E5687" t="inlineStr"/>
      <c r="F5687" t="inlineStr"/>
      <c r="G5687" t="inlineStr">
        <is>
          <t>Donnée calculée</t>
        </is>
      </c>
      <c r="H5687" t="inlineStr"/>
      <c r="I5687" t="inlineStr"/>
    </row>
    <row r="5688">
      <c r="A5688" t="inlineStr">
        <is>
          <t>2019</t>
        </is>
      </c>
      <c r="B5688" t="inlineStr">
        <is>
          <t>Epeautre collecté (conso)</t>
        </is>
      </c>
      <c r="C5688" t="inlineStr">
        <is>
          <t>Variation de stock</t>
        </is>
      </c>
      <c r="D5688" t="n">
        <v>0</v>
      </c>
      <c r="E5688" t="inlineStr"/>
      <c r="F5688" t="inlineStr"/>
      <c r="G5688" t="inlineStr">
        <is>
          <t>Donnée calculée</t>
        </is>
      </c>
      <c r="H5688" t="inlineStr"/>
      <c r="I5688" t="inlineStr"/>
    </row>
    <row r="5689">
      <c r="A5689" t="inlineStr">
        <is>
          <t>2019</t>
        </is>
      </c>
      <c r="B5689" t="inlineStr">
        <is>
          <t>Epeautre collecté (semence)</t>
        </is>
      </c>
      <c r="C5689" t="inlineStr">
        <is>
          <t>Variation de stock</t>
        </is>
      </c>
      <c r="D5689" t="n">
        <v>0</v>
      </c>
      <c r="E5689" t="inlineStr"/>
      <c r="F5689" t="inlineStr"/>
      <c r="G5689" t="inlineStr">
        <is>
          <t>Donnée calculée</t>
        </is>
      </c>
      <c r="H5689" t="inlineStr"/>
      <c r="I5689" t="inlineStr"/>
    </row>
    <row r="5690">
      <c r="A5690" t="inlineStr">
        <is>
          <t>2019</t>
        </is>
      </c>
      <c r="B5690" t="inlineStr">
        <is>
          <t>Méteil collecté</t>
        </is>
      </c>
      <c r="C5690" t="inlineStr">
        <is>
          <t>Variation de stock</t>
        </is>
      </c>
      <c r="D5690" t="n">
        <v>1.16</v>
      </c>
      <c r="E5690" t="inlineStr"/>
      <c r="F5690" t="inlineStr"/>
      <c r="G5690" t="inlineStr">
        <is>
          <t>Donnée calculée</t>
        </is>
      </c>
      <c r="H5690" t="inlineStr"/>
      <c r="I5690" t="inlineStr"/>
    </row>
    <row r="5691">
      <c r="A5691" t="inlineStr">
        <is>
          <t>2019</t>
        </is>
      </c>
      <c r="B5691" t="inlineStr">
        <is>
          <t>Méteil collecté (conso)</t>
        </is>
      </c>
      <c r="C5691" t="inlineStr">
        <is>
          <t>Variation de stock</t>
        </is>
      </c>
      <c r="D5691" t="n">
        <v>1.16</v>
      </c>
      <c r="E5691" t="inlineStr"/>
      <c r="F5691" t="inlineStr"/>
      <c r="G5691" t="inlineStr">
        <is>
          <t>Donnée calculée</t>
        </is>
      </c>
      <c r="H5691" t="inlineStr"/>
      <c r="I5691" t="inlineStr"/>
    </row>
    <row r="5692">
      <c r="A5692" t="inlineStr">
        <is>
          <t>2019</t>
        </is>
      </c>
      <c r="B5692" t="inlineStr">
        <is>
          <t>Méteil collecté (semence)</t>
        </is>
      </c>
      <c r="C5692" t="inlineStr">
        <is>
          <t>Variation de stock</t>
        </is>
      </c>
      <c r="D5692" t="n">
        <v>0</v>
      </c>
      <c r="E5692" t="inlineStr"/>
      <c r="F5692" t="inlineStr"/>
      <c r="G5692" t="inlineStr">
        <is>
          <t>Donnée calculée</t>
        </is>
      </c>
      <c r="H5692" t="inlineStr"/>
      <c r="I5692" t="inlineStr"/>
    </row>
    <row r="5693">
      <c r="A5693" t="inlineStr">
        <is>
          <t>2019</t>
        </is>
      </c>
      <c r="B5693" t="inlineStr">
        <is>
          <t>Fonio collecté</t>
        </is>
      </c>
      <c r="C5693" t="inlineStr">
        <is>
          <t>Variation de stock</t>
        </is>
      </c>
      <c r="D5693" t="n">
        <v>10.6</v>
      </c>
      <c r="E5693" t="n">
        <v>0</v>
      </c>
      <c r="F5693" t="n">
        <v>500000000</v>
      </c>
      <c r="G5693" t="inlineStr">
        <is>
          <t>Donnée calculée</t>
        </is>
      </c>
      <c r="H5693" t="inlineStr"/>
      <c r="I5693" t="inlineStr"/>
    </row>
    <row r="5694">
      <c r="A5694" t="inlineStr">
        <is>
          <t>2019</t>
        </is>
      </c>
      <c r="B5694" t="inlineStr">
        <is>
          <t>Quinoa collecté</t>
        </is>
      </c>
      <c r="C5694" t="inlineStr">
        <is>
          <t>Variation de stock</t>
        </is>
      </c>
      <c r="D5694" t="n">
        <v>16.1</v>
      </c>
      <c r="E5694" t="n">
        <v>0</v>
      </c>
      <c r="F5694" t="n">
        <v>500000000</v>
      </c>
      <c r="G5694" t="inlineStr">
        <is>
          <t>Donnée calculée</t>
        </is>
      </c>
      <c r="H5694" t="inlineStr"/>
      <c r="I5694" t="inlineStr"/>
    </row>
    <row r="5695">
      <c r="A5695" t="inlineStr">
        <is>
          <t>2019</t>
        </is>
      </c>
      <c r="B5695" t="inlineStr">
        <is>
          <t>Autres céréales collectées</t>
        </is>
      </c>
      <c r="C5695" t="inlineStr">
        <is>
          <t>Variation de stock</t>
        </is>
      </c>
      <c r="D5695" t="n">
        <v>1.5</v>
      </c>
      <c r="E5695" t="n">
        <v>0</v>
      </c>
      <c r="F5695" t="n">
        <v>500000000</v>
      </c>
      <c r="G5695" t="inlineStr">
        <is>
          <t>Donnée calculée</t>
        </is>
      </c>
      <c r="H5695" t="inlineStr"/>
      <c r="I5695" t="inlineStr"/>
    </row>
    <row r="5696">
      <c r="A5696" t="inlineStr">
        <is>
          <t>2019</t>
        </is>
      </c>
      <c r="B5696" t="inlineStr">
        <is>
          <t>Mélanges de céréales (hors méteil) collectés</t>
        </is>
      </c>
      <c r="C5696" t="inlineStr">
        <is>
          <t>Variation de stock</t>
        </is>
      </c>
      <c r="D5696" t="n">
        <v>1180</v>
      </c>
      <c r="E5696" t="n">
        <v>0</v>
      </c>
      <c r="F5696" t="n">
        <v>500000000</v>
      </c>
      <c r="G5696" t="inlineStr">
        <is>
          <t>Donnée calculée</t>
        </is>
      </c>
      <c r="H5696" t="inlineStr"/>
      <c r="I5696" t="inlineStr"/>
    </row>
    <row r="5697">
      <c r="A5697" t="inlineStr">
        <is>
          <t>2019</t>
        </is>
      </c>
      <c r="B5697" t="inlineStr">
        <is>
          <t>Riz collecté</t>
        </is>
      </c>
      <c r="C5697" t="inlineStr">
        <is>
          <t>Variation de stock</t>
        </is>
      </c>
      <c r="D5697" t="n">
        <v>8.34</v>
      </c>
      <c r="E5697" t="inlineStr"/>
      <c r="F5697" t="inlineStr"/>
      <c r="G5697" t="inlineStr">
        <is>
          <t>Donnée calculée</t>
        </is>
      </c>
      <c r="H5697" t="inlineStr"/>
      <c r="I5697" t="inlineStr"/>
    </row>
    <row r="5698">
      <c r="A5698" t="inlineStr">
        <is>
          <t>2019</t>
        </is>
      </c>
      <c r="B5698" t="inlineStr">
        <is>
          <t>Riz collecté (conso)</t>
        </is>
      </c>
      <c r="C5698" t="inlineStr">
        <is>
          <t>Variation de stock</t>
        </is>
      </c>
      <c r="D5698" t="n">
        <v>8.34</v>
      </c>
      <c r="E5698" t="inlineStr"/>
      <c r="F5698" t="inlineStr"/>
      <c r="G5698" t="inlineStr">
        <is>
          <t>Donnée calculée</t>
        </is>
      </c>
      <c r="H5698" t="inlineStr"/>
      <c r="I5698" t="inlineStr"/>
    </row>
    <row r="5699">
      <c r="A5699" t="inlineStr">
        <is>
          <t>2019</t>
        </is>
      </c>
      <c r="B5699" t="inlineStr">
        <is>
          <t>Riz collecté (semence)</t>
        </is>
      </c>
      <c r="C5699" t="inlineStr">
        <is>
          <t>Variation de stock</t>
        </is>
      </c>
      <c r="D5699" t="n">
        <v>0</v>
      </c>
      <c r="E5699" t="inlineStr"/>
      <c r="F5699" t="inlineStr"/>
      <c r="G5699" t="inlineStr">
        <is>
          <t>Donnée calculée</t>
        </is>
      </c>
      <c r="H5699" t="inlineStr"/>
      <c r="I5699" t="inlineStr"/>
    </row>
    <row r="5700">
      <c r="A5700" t="inlineStr">
        <is>
          <t>2019</t>
        </is>
      </c>
      <c r="B5700" t="inlineStr">
        <is>
          <t>Blé tendre, épeautre et méteil collectés</t>
        </is>
      </c>
      <c r="C5700" t="inlineStr">
        <is>
          <t>Variation de stock</t>
        </is>
      </c>
      <c r="D5700" t="n">
        <v>1200</v>
      </c>
      <c r="E5700" t="inlineStr"/>
      <c r="F5700" t="inlineStr"/>
      <c r="G5700" t="inlineStr">
        <is>
          <t>Donnée calculée</t>
        </is>
      </c>
      <c r="H5700" t="inlineStr"/>
      <c r="I5700" t="inlineStr"/>
    </row>
    <row r="5701">
      <c r="A5701" t="inlineStr">
        <is>
          <t>2019</t>
        </is>
      </c>
      <c r="B5701" t="inlineStr">
        <is>
          <t>Blé tendre, épeautre et méteil collectés (conso)</t>
        </is>
      </c>
      <c r="C5701" t="inlineStr">
        <is>
          <t>Variation de stock</t>
        </is>
      </c>
      <c r="D5701" t="n">
        <v>1170</v>
      </c>
      <c r="E5701" t="inlineStr"/>
      <c r="F5701" t="inlineStr"/>
      <c r="G5701" t="inlineStr">
        <is>
          <t>Donnée calculée</t>
        </is>
      </c>
      <c r="H5701" t="inlineStr"/>
      <c r="I5701" t="inlineStr"/>
    </row>
    <row r="5702">
      <c r="A5702" t="inlineStr">
        <is>
          <t>2019</t>
        </is>
      </c>
      <c r="B5702" t="inlineStr">
        <is>
          <t>Blé tendre, épeautre et méteil collectés (semence)</t>
        </is>
      </c>
      <c r="C5702" t="inlineStr">
        <is>
          <t>Variation de stock</t>
        </is>
      </c>
      <c r="D5702" t="n">
        <v>21.9</v>
      </c>
      <c r="E5702" t="inlineStr"/>
      <c r="F5702" t="inlineStr"/>
      <c r="G5702" t="inlineStr">
        <is>
          <t>Donnée calculée</t>
        </is>
      </c>
      <c r="H5702" t="inlineStr"/>
      <c r="I5702" t="inlineStr"/>
    </row>
    <row r="5703">
      <c r="A5703" t="inlineStr">
        <is>
          <t>2019</t>
        </is>
      </c>
      <c r="B5703" t="inlineStr">
        <is>
          <t>Céréales autoconsommées</t>
        </is>
      </c>
      <c r="C5703" t="inlineStr">
        <is>
          <t>Variation de stock</t>
        </is>
      </c>
      <c r="D5703" t="n">
        <v>4900</v>
      </c>
      <c r="E5703" t="n">
        <v>0</v>
      </c>
      <c r="F5703" t="n">
        <v>500000000</v>
      </c>
      <c r="G5703" t="inlineStr">
        <is>
          <t>Donnée calculée</t>
        </is>
      </c>
      <c r="H5703" t="inlineStr"/>
      <c r="I5703" t="inlineStr"/>
    </row>
    <row r="5704">
      <c r="A5704" t="inlineStr">
        <is>
          <t>2019</t>
        </is>
      </c>
      <c r="B5704" t="inlineStr">
        <is>
          <t>Céréales (hors riz) autoconsommées</t>
        </is>
      </c>
      <c r="C5704" t="inlineStr">
        <is>
          <t>Variation de stock</t>
        </is>
      </c>
      <c r="D5704" t="n">
        <v>4900</v>
      </c>
      <c r="E5704" t="n">
        <v>0</v>
      </c>
      <c r="F5704" t="n">
        <v>500000000</v>
      </c>
      <c r="G5704" t="inlineStr">
        <is>
          <t>Donnée calculée</t>
        </is>
      </c>
      <c r="H5704" t="inlineStr"/>
      <c r="I5704" t="inlineStr"/>
    </row>
    <row r="5705">
      <c r="A5705" t="inlineStr">
        <is>
          <t>2019</t>
        </is>
      </c>
      <c r="B5705" t="inlineStr">
        <is>
          <t>Blé autoconsommé</t>
        </is>
      </c>
      <c r="C5705" t="inlineStr">
        <is>
          <t>Variation de stock</t>
        </is>
      </c>
      <c r="D5705" t="n">
        <v>1690</v>
      </c>
      <c r="E5705" t="n">
        <v>0</v>
      </c>
      <c r="F5705" t="n">
        <v>500000000</v>
      </c>
      <c r="G5705" t="inlineStr">
        <is>
          <t>Donnée calculée</t>
        </is>
      </c>
      <c r="H5705" t="inlineStr"/>
      <c r="I5705" t="inlineStr"/>
    </row>
    <row r="5706">
      <c r="A5706" t="inlineStr">
        <is>
          <t>2019</t>
        </is>
      </c>
      <c r="B5706" t="inlineStr">
        <is>
          <t>Blé dur autoconsommé</t>
        </is>
      </c>
      <c r="C5706" t="inlineStr">
        <is>
          <t>Variation de stock</t>
        </is>
      </c>
      <c r="D5706" t="n">
        <v>3.13</v>
      </c>
      <c r="E5706" t="n">
        <v>0</v>
      </c>
      <c r="F5706" t="n">
        <v>500000000</v>
      </c>
      <c r="G5706" t="inlineStr">
        <is>
          <t>Donnée calculée</t>
        </is>
      </c>
      <c r="H5706" t="inlineStr"/>
      <c r="I5706" t="inlineStr"/>
    </row>
    <row r="5707">
      <c r="A5707" t="inlineStr">
        <is>
          <t>2019</t>
        </is>
      </c>
      <c r="B5707" t="inlineStr">
        <is>
          <t>Blé tendre et méteil autoconsommés</t>
        </is>
      </c>
      <c r="C5707" t="inlineStr">
        <is>
          <t>Variation de stock</t>
        </is>
      </c>
      <c r="D5707" t="n">
        <v>1680</v>
      </c>
      <c r="E5707" t="n">
        <v>0</v>
      </c>
      <c r="F5707" t="n">
        <v>500000000</v>
      </c>
      <c r="G5707" t="inlineStr">
        <is>
          <t>Donnée calculée</t>
        </is>
      </c>
      <c r="H5707" t="inlineStr"/>
      <c r="I5707" t="inlineStr"/>
    </row>
    <row r="5708">
      <c r="A5708" t="inlineStr">
        <is>
          <t>2019</t>
        </is>
      </c>
      <c r="B5708" t="inlineStr">
        <is>
          <t>Blé tendre autoconsommé</t>
        </is>
      </c>
      <c r="C5708" t="inlineStr">
        <is>
          <t>Variation de stock</t>
        </is>
      </c>
      <c r="D5708" t="n">
        <v>1680</v>
      </c>
      <c r="E5708" t="n">
        <v>0</v>
      </c>
      <c r="F5708" t="n">
        <v>500000000</v>
      </c>
      <c r="G5708" t="inlineStr">
        <is>
          <t>Donnée calculée</t>
        </is>
      </c>
      <c r="H5708" t="inlineStr"/>
      <c r="I5708" t="inlineStr"/>
    </row>
    <row r="5709">
      <c r="A5709" t="inlineStr">
        <is>
          <t>2019</t>
        </is>
      </c>
      <c r="B5709" t="inlineStr">
        <is>
          <t>Maïs-grain autoconsommé</t>
        </is>
      </c>
      <c r="C5709" t="inlineStr">
        <is>
          <t>Variation de stock</t>
        </is>
      </c>
      <c r="D5709" t="n">
        <v>1850</v>
      </c>
      <c r="E5709" t="n">
        <v>0</v>
      </c>
      <c r="F5709" t="n">
        <v>500000000</v>
      </c>
      <c r="G5709" t="inlineStr">
        <is>
          <t>Donnée calculée</t>
        </is>
      </c>
      <c r="H5709" t="inlineStr"/>
      <c r="I5709" t="inlineStr"/>
    </row>
    <row r="5710">
      <c r="A5710" t="inlineStr">
        <is>
          <t>2019</t>
        </is>
      </c>
      <c r="B5710" t="inlineStr">
        <is>
          <t>Maïs-grain (conso) autoconsommé</t>
        </is>
      </c>
      <c r="C5710" t="inlineStr">
        <is>
          <t>Variation de stock</t>
        </is>
      </c>
      <c r="D5710" t="n">
        <v>802</v>
      </c>
      <c r="E5710" t="n">
        <v>0</v>
      </c>
      <c r="F5710" t="n">
        <v>500000000</v>
      </c>
      <c r="G5710" t="inlineStr">
        <is>
          <t>Donnée calculée</t>
        </is>
      </c>
      <c r="H5710" t="inlineStr"/>
      <c r="I5710" t="inlineStr"/>
    </row>
    <row r="5711">
      <c r="A5711" t="inlineStr">
        <is>
          <t>2019</t>
        </is>
      </c>
      <c r="B5711" t="inlineStr">
        <is>
          <t>Maïs-grain (semence) autoconsommé</t>
        </is>
      </c>
      <c r="C5711" t="inlineStr">
        <is>
          <t>Variation de stock</t>
        </is>
      </c>
      <c r="D5711" t="n">
        <v>1050</v>
      </c>
      <c r="E5711" t="n">
        <v>0</v>
      </c>
      <c r="F5711" t="n">
        <v>500000000</v>
      </c>
      <c r="G5711" t="inlineStr">
        <is>
          <t>Donnée calculée</t>
        </is>
      </c>
      <c r="H5711" t="inlineStr"/>
      <c r="I5711" t="inlineStr"/>
    </row>
    <row r="5712">
      <c r="A5712" t="inlineStr">
        <is>
          <t>2019</t>
        </is>
      </c>
      <c r="B5712" t="inlineStr">
        <is>
          <t>Orge, seigle et avoine autoconsommés</t>
        </is>
      </c>
      <c r="C5712" t="inlineStr">
        <is>
          <t>Variation de stock</t>
        </is>
      </c>
      <c r="D5712" t="n">
        <v>1360</v>
      </c>
      <c r="E5712" t="n">
        <v>0</v>
      </c>
      <c r="F5712" t="n">
        <v>500000000</v>
      </c>
      <c r="G5712" t="inlineStr">
        <is>
          <t>Donnée calculée</t>
        </is>
      </c>
      <c r="H5712" t="inlineStr"/>
      <c r="I5712" t="inlineStr"/>
    </row>
    <row r="5713">
      <c r="A5713" t="inlineStr">
        <is>
          <t>2019</t>
        </is>
      </c>
      <c r="B5713" t="inlineStr">
        <is>
          <t>Orge autoconsommé</t>
        </is>
      </c>
      <c r="C5713" t="inlineStr">
        <is>
          <t>Variation de stock</t>
        </is>
      </c>
      <c r="D5713" t="n">
        <v>1360</v>
      </c>
      <c r="E5713" t="n">
        <v>0</v>
      </c>
      <c r="F5713" t="n">
        <v>500000000</v>
      </c>
      <c r="G5713" t="inlineStr">
        <is>
          <t>Donnée calculée</t>
        </is>
      </c>
      <c r="H5713" t="inlineStr"/>
      <c r="I5713" t="inlineStr"/>
    </row>
    <row r="5714">
      <c r="A5714" t="inlineStr">
        <is>
          <t>2019</t>
        </is>
      </c>
      <c r="B5714" t="inlineStr">
        <is>
          <t>Céréales collectées</t>
        </is>
      </c>
      <c r="C5714" t="inlineStr">
        <is>
          <t>Variation de stock positive</t>
        </is>
      </c>
      <c r="D5714" t="n">
        <v>2850</v>
      </c>
      <c r="E5714" t="n">
        <v>1640</v>
      </c>
      <c r="F5714" t="n">
        <v>500000000</v>
      </c>
      <c r="G5714" t="inlineStr">
        <is>
          <t>Donnée calculée</t>
        </is>
      </c>
      <c r="H5714" t="inlineStr"/>
      <c r="I5714" t="inlineStr"/>
    </row>
    <row r="5715">
      <c r="A5715" t="inlineStr">
        <is>
          <t>2019</t>
        </is>
      </c>
      <c r="B5715" t="inlineStr">
        <is>
          <t>Céréales collectées (hors riz)</t>
        </is>
      </c>
      <c r="C5715" t="inlineStr">
        <is>
          <t>Variation de stock positive</t>
        </is>
      </c>
      <c r="D5715" t="n">
        <v>2840</v>
      </c>
      <c r="E5715" t="n">
        <v>1630</v>
      </c>
      <c r="F5715" t="n">
        <v>500000000</v>
      </c>
      <c r="G5715" t="inlineStr">
        <is>
          <t>Donnée calculée</t>
        </is>
      </c>
      <c r="H5715" t="inlineStr"/>
      <c r="I5715" t="inlineStr"/>
    </row>
    <row r="5716">
      <c r="A5716" t="inlineStr">
        <is>
          <t>2019</t>
        </is>
      </c>
      <c r="B5716" t="inlineStr">
        <is>
          <t>Blé dur collecté</t>
        </is>
      </c>
      <c r="C5716" t="inlineStr">
        <is>
          <t>Variation de stock positive</t>
        </is>
      </c>
      <c r="D5716" t="n">
        <v>1.25</v>
      </c>
      <c r="E5716" t="inlineStr"/>
      <c r="F5716" t="inlineStr"/>
      <c r="G5716" t="inlineStr">
        <is>
          <t>Donnée calculée</t>
        </is>
      </c>
      <c r="H5716" t="inlineStr"/>
      <c r="I5716" t="inlineStr"/>
    </row>
    <row r="5717">
      <c r="A5717" t="inlineStr">
        <is>
          <t>2019</t>
        </is>
      </c>
      <c r="B5717" t="inlineStr">
        <is>
          <t>Blé dur collecté (conso)</t>
        </is>
      </c>
      <c r="C5717" t="inlineStr">
        <is>
          <t>Variation de stock positive</t>
        </is>
      </c>
      <c r="D5717" t="n">
        <v>0</v>
      </c>
      <c r="E5717" t="inlineStr"/>
      <c r="F5717" t="inlineStr"/>
      <c r="G5717" t="inlineStr">
        <is>
          <t>Donnée collectée</t>
        </is>
      </c>
      <c r="H5717" t="inlineStr"/>
      <c r="I5717" t="inlineStr"/>
    </row>
    <row r="5718">
      <c r="A5718" t="inlineStr">
        <is>
          <t>2019</t>
        </is>
      </c>
      <c r="B5718" t="inlineStr">
        <is>
          <t>Blé dur collecté (semence)</t>
        </is>
      </c>
      <c r="C5718" t="inlineStr">
        <is>
          <t>Variation de stock positive</t>
        </is>
      </c>
      <c r="D5718" t="n">
        <v>1.25</v>
      </c>
      <c r="E5718" t="inlineStr"/>
      <c r="F5718" t="inlineStr"/>
      <c r="G5718" t="inlineStr">
        <is>
          <t>Donnée collectée</t>
        </is>
      </c>
      <c r="H5718" t="inlineStr"/>
      <c r="I5718" t="inlineStr"/>
    </row>
    <row r="5719">
      <c r="A5719" t="inlineStr">
        <is>
          <t>2019</t>
        </is>
      </c>
      <c r="B5719" t="inlineStr">
        <is>
          <t>Blé tendre collecté</t>
        </is>
      </c>
      <c r="C5719" t="inlineStr">
        <is>
          <t>Variation de stock positive</t>
        </is>
      </c>
      <c r="D5719" t="n">
        <v>1190</v>
      </c>
      <c r="E5719" t="inlineStr"/>
      <c r="F5719" t="inlineStr"/>
      <c r="G5719" t="inlineStr">
        <is>
          <t>Donnée calculée</t>
        </is>
      </c>
      <c r="H5719" t="inlineStr"/>
      <c r="I5719" t="inlineStr"/>
    </row>
    <row r="5720">
      <c r="A5720" t="inlineStr">
        <is>
          <t>2019</t>
        </is>
      </c>
      <c r="B5720" t="inlineStr">
        <is>
          <t>Blé tendre collecté (conso)</t>
        </is>
      </c>
      <c r="C5720" t="inlineStr">
        <is>
          <t>Variation de stock positive</t>
        </is>
      </c>
      <c r="D5720" t="n">
        <v>1170</v>
      </c>
      <c r="E5720" t="inlineStr"/>
      <c r="F5720" t="inlineStr"/>
      <c r="G5720" t="inlineStr">
        <is>
          <t>Donnée collectée</t>
        </is>
      </c>
      <c r="H5720" t="inlineStr"/>
      <c r="I5720" t="inlineStr"/>
    </row>
    <row r="5721">
      <c r="A5721" t="inlineStr">
        <is>
          <t>2019</t>
        </is>
      </c>
      <c r="B5721" t="inlineStr">
        <is>
          <t>Blé tendre collecté (semence)</t>
        </is>
      </c>
      <c r="C5721" t="inlineStr">
        <is>
          <t>Variation de stock positive</t>
        </is>
      </c>
      <c r="D5721" t="n">
        <v>21.9</v>
      </c>
      <c r="E5721" t="inlineStr"/>
      <c r="F5721" t="inlineStr"/>
      <c r="G5721" t="inlineStr">
        <is>
          <t>Donnée collectée</t>
        </is>
      </c>
      <c r="H5721" t="inlineStr"/>
      <c r="I5721" t="inlineStr"/>
    </row>
    <row r="5722">
      <c r="A5722" t="inlineStr">
        <is>
          <t>2019</t>
        </is>
      </c>
      <c r="B5722" t="inlineStr">
        <is>
          <t>Maïs-grain collecté</t>
        </is>
      </c>
      <c r="C5722" t="inlineStr">
        <is>
          <t>Variation de stock positive</t>
        </is>
      </c>
      <c r="D5722" t="n">
        <v>24</v>
      </c>
      <c r="E5722" t="inlineStr"/>
      <c r="F5722" t="inlineStr"/>
      <c r="G5722" t="inlineStr">
        <is>
          <t>Donnée calculée</t>
        </is>
      </c>
      <c r="H5722" t="inlineStr"/>
      <c r="I5722" t="inlineStr"/>
    </row>
    <row r="5723">
      <c r="A5723" t="inlineStr">
        <is>
          <t>2019</t>
        </is>
      </c>
      <c r="B5723" t="inlineStr">
        <is>
          <t>Maïs-grain collecté (conso)</t>
        </is>
      </c>
      <c r="C5723" t="inlineStr">
        <is>
          <t>Variation de stock positive</t>
        </is>
      </c>
      <c r="D5723" t="n">
        <v>0</v>
      </c>
      <c r="E5723" t="inlineStr"/>
      <c r="F5723" t="inlineStr"/>
      <c r="G5723" t="inlineStr">
        <is>
          <t>Donnée collectée</t>
        </is>
      </c>
      <c r="H5723" t="inlineStr"/>
      <c r="I5723" t="inlineStr"/>
    </row>
    <row r="5724">
      <c r="A5724" t="inlineStr">
        <is>
          <t>2019</t>
        </is>
      </c>
      <c r="B5724" t="inlineStr">
        <is>
          <t>Maïs-grain collecté (semence)</t>
        </is>
      </c>
      <c r="C5724" t="inlineStr">
        <is>
          <t>Variation de stock positive</t>
        </is>
      </c>
      <c r="D5724" t="n">
        <v>24</v>
      </c>
      <c r="E5724" t="inlineStr"/>
      <c r="F5724" t="inlineStr"/>
      <c r="G5724" t="inlineStr">
        <is>
          <t>Donnée collectée</t>
        </is>
      </c>
      <c r="H5724" t="inlineStr"/>
      <c r="I5724" t="inlineStr"/>
    </row>
    <row r="5725">
      <c r="A5725" t="inlineStr">
        <is>
          <t>2019</t>
        </is>
      </c>
      <c r="B5725" t="inlineStr">
        <is>
          <t>Orge collecté</t>
        </is>
      </c>
      <c r="C5725" t="inlineStr">
        <is>
          <t>Variation de stock positive</t>
        </is>
      </c>
      <c r="D5725" t="n">
        <v>287</v>
      </c>
      <c r="E5725" t="inlineStr"/>
      <c r="F5725" t="inlineStr"/>
      <c r="G5725" t="inlineStr">
        <is>
          <t>Donnée calculée</t>
        </is>
      </c>
      <c r="H5725" t="inlineStr"/>
      <c r="I5725" t="inlineStr"/>
    </row>
    <row r="5726">
      <c r="A5726" t="inlineStr">
        <is>
          <t>2019</t>
        </is>
      </c>
      <c r="B5726" t="inlineStr">
        <is>
          <t>Orge collecté (conso)</t>
        </is>
      </c>
      <c r="C5726" t="inlineStr">
        <is>
          <t>Variation de stock positive</t>
        </is>
      </c>
      <c r="D5726" t="n">
        <v>280</v>
      </c>
      <c r="E5726" t="inlineStr"/>
      <c r="F5726" t="inlineStr"/>
      <c r="G5726" t="inlineStr">
        <is>
          <t>Donnée collectée</t>
        </is>
      </c>
      <c r="H5726" t="inlineStr"/>
      <c r="I5726" t="inlineStr"/>
    </row>
    <row r="5727">
      <c r="A5727" t="inlineStr">
        <is>
          <t>2019</t>
        </is>
      </c>
      <c r="B5727" t="inlineStr">
        <is>
          <t>Orge collecté (semence)</t>
        </is>
      </c>
      <c r="C5727" t="inlineStr">
        <is>
          <t>Variation de stock positive</t>
        </is>
      </c>
      <c r="D5727" t="n">
        <v>7.09</v>
      </c>
      <c r="E5727" t="inlineStr"/>
      <c r="F5727" t="inlineStr"/>
      <c r="G5727" t="inlineStr">
        <is>
          <t>Donnée collectée</t>
        </is>
      </c>
      <c r="H5727" t="inlineStr"/>
      <c r="I5727" t="inlineStr"/>
    </row>
    <row r="5728">
      <c r="A5728" t="inlineStr">
        <is>
          <t>2019</t>
        </is>
      </c>
      <c r="B5728" t="inlineStr">
        <is>
          <t>Seigle collecté</t>
        </is>
      </c>
      <c r="C5728" t="inlineStr">
        <is>
          <t>Variation de stock positive</t>
        </is>
      </c>
      <c r="D5728" t="n">
        <v>11.7</v>
      </c>
      <c r="E5728" t="inlineStr"/>
      <c r="F5728" t="inlineStr"/>
      <c r="G5728" t="inlineStr">
        <is>
          <t>Donnée calculée</t>
        </is>
      </c>
      <c r="H5728" t="inlineStr"/>
      <c r="I5728" t="inlineStr"/>
    </row>
    <row r="5729">
      <c r="A5729" t="inlineStr">
        <is>
          <t>2019</t>
        </is>
      </c>
      <c r="B5729" t="inlineStr">
        <is>
          <t>Seigle collecté (conso)</t>
        </is>
      </c>
      <c r="C5729" t="inlineStr">
        <is>
          <t>Variation de stock positive</t>
        </is>
      </c>
      <c r="D5729" t="n">
        <v>11.6</v>
      </c>
      <c r="E5729" t="inlineStr"/>
      <c r="F5729" t="inlineStr"/>
      <c r="G5729" t="inlineStr">
        <is>
          <t>Donnée collectée</t>
        </is>
      </c>
      <c r="H5729" t="inlineStr"/>
      <c r="I5729" t="inlineStr"/>
    </row>
    <row r="5730">
      <c r="A5730" t="inlineStr">
        <is>
          <t>2019</t>
        </is>
      </c>
      <c r="B5730" t="inlineStr">
        <is>
          <t>Seigle collecté (semence)</t>
        </is>
      </c>
      <c r="C5730" t="inlineStr">
        <is>
          <t>Variation de stock positive</t>
        </is>
      </c>
      <c r="D5730" t="n">
        <v>0.18</v>
      </c>
      <c r="E5730" t="inlineStr"/>
      <c r="F5730" t="inlineStr"/>
      <c r="G5730" t="inlineStr">
        <is>
          <t>Donnée collectée</t>
        </is>
      </c>
      <c r="H5730" t="inlineStr"/>
      <c r="I5730" t="inlineStr"/>
    </row>
    <row r="5731">
      <c r="A5731" t="inlineStr">
        <is>
          <t>2019</t>
        </is>
      </c>
      <c r="B5731" t="inlineStr">
        <is>
          <t>Avoine collecté</t>
        </is>
      </c>
      <c r="C5731" t="inlineStr">
        <is>
          <t>Variation de stock positive</t>
        </is>
      </c>
      <c r="D5731" t="n">
        <v>0</v>
      </c>
      <c r="E5731" t="inlineStr"/>
      <c r="F5731" t="inlineStr"/>
      <c r="G5731" t="inlineStr">
        <is>
          <t>Donnée calculée</t>
        </is>
      </c>
      <c r="H5731" t="inlineStr"/>
      <c r="I5731" t="inlineStr"/>
    </row>
    <row r="5732">
      <c r="A5732" t="inlineStr">
        <is>
          <t>2019</t>
        </is>
      </c>
      <c r="B5732" t="inlineStr">
        <is>
          <t>Avoine collecté (conso)</t>
        </is>
      </c>
      <c r="C5732" t="inlineStr">
        <is>
          <t>Variation de stock positive</t>
        </is>
      </c>
      <c r="D5732" t="n">
        <v>0</v>
      </c>
      <c r="E5732" t="inlineStr"/>
      <c r="F5732" t="inlineStr"/>
      <c r="G5732" t="inlineStr">
        <is>
          <t>Donnée collectée</t>
        </is>
      </c>
      <c r="H5732" t="inlineStr"/>
      <c r="I5732" t="inlineStr"/>
    </row>
    <row r="5733">
      <c r="A5733" t="inlineStr">
        <is>
          <t>2019</t>
        </is>
      </c>
      <c r="B5733" t="inlineStr">
        <is>
          <t>Avoine collecté (semence)</t>
        </is>
      </c>
      <c r="C5733" t="inlineStr">
        <is>
          <t>Variation de stock positive</t>
        </is>
      </c>
      <c r="D5733" t="n">
        <v>0</v>
      </c>
      <c r="E5733" t="inlineStr"/>
      <c r="F5733" t="inlineStr"/>
      <c r="G5733" t="inlineStr">
        <is>
          <t>Donnée collectée</t>
        </is>
      </c>
      <c r="H5733" t="inlineStr"/>
      <c r="I5733" t="inlineStr"/>
    </row>
    <row r="5734">
      <c r="A5734" t="inlineStr">
        <is>
          <t>2019</t>
        </is>
      </c>
      <c r="B5734" t="inlineStr">
        <is>
          <t>Sorgho-grain collecté</t>
        </is>
      </c>
      <c r="C5734" t="inlineStr">
        <is>
          <t>Variation de stock positive</t>
        </is>
      </c>
      <c r="D5734" t="n">
        <v>12.5</v>
      </c>
      <c r="E5734" t="inlineStr"/>
      <c r="F5734" t="inlineStr"/>
      <c r="G5734" t="inlineStr">
        <is>
          <t>Donnée calculée</t>
        </is>
      </c>
      <c r="H5734" t="inlineStr"/>
      <c r="I5734" t="inlineStr"/>
    </row>
    <row r="5735">
      <c r="A5735" t="inlineStr">
        <is>
          <t>2019</t>
        </is>
      </c>
      <c r="B5735" t="inlineStr">
        <is>
          <t>Sorgho-grain collecté (conso)</t>
        </is>
      </c>
      <c r="C5735" t="inlineStr">
        <is>
          <t>Variation de stock positive</t>
        </is>
      </c>
      <c r="D5735" t="n">
        <v>12.5</v>
      </c>
      <c r="E5735" t="inlineStr"/>
      <c r="F5735" t="inlineStr"/>
      <c r="G5735" t="inlineStr">
        <is>
          <t>Donnée collectée</t>
        </is>
      </c>
      <c r="H5735" t="inlineStr"/>
      <c r="I5735" t="inlineStr"/>
    </row>
    <row r="5736">
      <c r="A5736" t="inlineStr">
        <is>
          <t>2019</t>
        </is>
      </c>
      <c r="B5736" t="inlineStr">
        <is>
          <t>Sorgho-grain collecté (semence)</t>
        </is>
      </c>
      <c r="C5736" t="inlineStr">
        <is>
          <t>Variation de stock positive</t>
        </is>
      </c>
      <c r="D5736" t="n">
        <v>0</v>
      </c>
      <c r="E5736" t="inlineStr"/>
      <c r="F5736" t="inlineStr"/>
      <c r="G5736" t="inlineStr">
        <is>
          <t>Donnée collectée</t>
        </is>
      </c>
      <c r="H5736" t="inlineStr"/>
      <c r="I5736" t="inlineStr"/>
    </row>
    <row r="5737">
      <c r="A5737" t="inlineStr">
        <is>
          <t>2019</t>
        </is>
      </c>
      <c r="B5737" t="inlineStr">
        <is>
          <t>Triticale collecté</t>
        </is>
      </c>
      <c r="C5737" t="inlineStr">
        <is>
          <t>Variation de stock positive</t>
        </is>
      </c>
      <c r="D5737" t="n">
        <v>98.90000000000001</v>
      </c>
      <c r="E5737" t="inlineStr"/>
      <c r="F5737" t="inlineStr"/>
      <c r="G5737" t="inlineStr">
        <is>
          <t>Donnée calculée</t>
        </is>
      </c>
      <c r="H5737" t="inlineStr"/>
      <c r="I5737" t="inlineStr"/>
    </row>
    <row r="5738">
      <c r="A5738" t="inlineStr">
        <is>
          <t>2019</t>
        </is>
      </c>
      <c r="B5738" t="inlineStr">
        <is>
          <t>Triticale collecté (conso)</t>
        </is>
      </c>
      <c r="C5738" t="inlineStr">
        <is>
          <t>Variation de stock positive</t>
        </is>
      </c>
      <c r="D5738" t="n">
        <v>95.90000000000001</v>
      </c>
      <c r="E5738" t="inlineStr"/>
      <c r="F5738" t="inlineStr"/>
      <c r="G5738" t="inlineStr">
        <is>
          <t>Donnée collectée</t>
        </is>
      </c>
      <c r="H5738" t="inlineStr"/>
      <c r="I5738" t="inlineStr"/>
    </row>
    <row r="5739">
      <c r="A5739" t="inlineStr">
        <is>
          <t>2019</t>
        </is>
      </c>
      <c r="B5739" t="inlineStr">
        <is>
          <t>Triticale collecté (semence)</t>
        </is>
      </c>
      <c r="C5739" t="inlineStr">
        <is>
          <t>Variation de stock positive</t>
        </is>
      </c>
      <c r="D5739" t="n">
        <v>2.99</v>
      </c>
      <c r="E5739" t="inlineStr"/>
      <c r="F5739" t="inlineStr"/>
      <c r="G5739" t="inlineStr">
        <is>
          <t>Donnée collectée</t>
        </is>
      </c>
      <c r="H5739" t="inlineStr"/>
      <c r="I5739" t="inlineStr"/>
    </row>
    <row r="5740">
      <c r="A5740" t="inlineStr">
        <is>
          <t>2019</t>
        </is>
      </c>
      <c r="B5740" t="inlineStr">
        <is>
          <t>Millet collecté</t>
        </is>
      </c>
      <c r="C5740" t="inlineStr">
        <is>
          <t>Variation de stock positive</t>
        </is>
      </c>
      <c r="D5740" t="n">
        <v>0</v>
      </c>
      <c r="E5740" t="inlineStr"/>
      <c r="F5740" t="inlineStr"/>
      <c r="G5740" t="inlineStr">
        <is>
          <t>Donnée calculée</t>
        </is>
      </c>
      <c r="H5740" t="inlineStr"/>
      <c r="I5740" t="inlineStr"/>
    </row>
    <row r="5741">
      <c r="A5741" t="inlineStr">
        <is>
          <t>2019</t>
        </is>
      </c>
      <c r="B5741" t="inlineStr">
        <is>
          <t>Millet collecté (conso)</t>
        </is>
      </c>
      <c r="C5741" t="inlineStr">
        <is>
          <t>Variation de stock positive</t>
        </is>
      </c>
      <c r="D5741" t="n">
        <v>0</v>
      </c>
      <c r="E5741" t="inlineStr"/>
      <c r="F5741" t="inlineStr"/>
      <c r="G5741" t="inlineStr">
        <is>
          <t>Donnée collectée</t>
        </is>
      </c>
      <c r="H5741" t="inlineStr"/>
      <c r="I5741" t="inlineStr"/>
    </row>
    <row r="5742">
      <c r="A5742" t="inlineStr">
        <is>
          <t>2019</t>
        </is>
      </c>
      <c r="B5742" t="inlineStr">
        <is>
          <t>Millet collecté (semence)</t>
        </is>
      </c>
      <c r="C5742" t="inlineStr">
        <is>
          <t>Variation de stock positive</t>
        </is>
      </c>
      <c r="D5742" t="n">
        <v>0</v>
      </c>
      <c r="E5742" t="inlineStr"/>
      <c r="F5742" t="inlineStr"/>
      <c r="G5742" t="inlineStr">
        <is>
          <t>Donnée collectée</t>
        </is>
      </c>
      <c r="H5742" t="inlineStr"/>
      <c r="I5742" t="inlineStr"/>
    </row>
    <row r="5743">
      <c r="A5743" t="inlineStr">
        <is>
          <t>2019</t>
        </is>
      </c>
      <c r="B5743" t="inlineStr">
        <is>
          <t>Sarrasin collecté</t>
        </is>
      </c>
      <c r="C5743" t="inlineStr">
        <is>
          <t>Variation de stock positive</t>
        </is>
      </c>
      <c r="D5743" t="n">
        <v>0</v>
      </c>
      <c r="E5743" t="inlineStr"/>
      <c r="F5743" t="inlineStr"/>
      <c r="G5743" t="inlineStr">
        <is>
          <t>Donnée calculée</t>
        </is>
      </c>
      <c r="H5743" t="inlineStr"/>
      <c r="I5743" t="inlineStr"/>
    </row>
    <row r="5744">
      <c r="A5744" t="inlineStr">
        <is>
          <t>2019</t>
        </is>
      </c>
      <c r="B5744" t="inlineStr">
        <is>
          <t>Sarrasin collecté (conso)</t>
        </is>
      </c>
      <c r="C5744" t="inlineStr">
        <is>
          <t>Variation de stock positive</t>
        </is>
      </c>
      <c r="D5744" t="n">
        <v>0</v>
      </c>
      <c r="E5744" t="inlineStr"/>
      <c r="F5744" t="inlineStr"/>
      <c r="G5744" t="inlineStr">
        <is>
          <t>Donnée collectée</t>
        </is>
      </c>
      <c r="H5744" t="inlineStr"/>
      <c r="I5744" t="inlineStr"/>
    </row>
    <row r="5745">
      <c r="A5745" t="inlineStr">
        <is>
          <t>2019</t>
        </is>
      </c>
      <c r="B5745" t="inlineStr">
        <is>
          <t>Sarrasin collecté (semence)</t>
        </is>
      </c>
      <c r="C5745" t="inlineStr">
        <is>
          <t>Variation de stock positive</t>
        </is>
      </c>
      <c r="D5745" t="n">
        <v>0</v>
      </c>
      <c r="E5745" t="inlineStr"/>
      <c r="F5745" t="inlineStr"/>
      <c r="G5745" t="inlineStr">
        <is>
          <t>Donnée collectée</t>
        </is>
      </c>
      <c r="H5745" t="inlineStr"/>
      <c r="I5745" t="inlineStr"/>
    </row>
    <row r="5746">
      <c r="A5746" t="inlineStr">
        <is>
          <t>2019</t>
        </is>
      </c>
      <c r="B5746" t="inlineStr">
        <is>
          <t>Alpiste collecté</t>
        </is>
      </c>
      <c r="C5746" t="inlineStr">
        <is>
          <t>Variation de stock positive</t>
        </is>
      </c>
      <c r="D5746" t="n">
        <v>0</v>
      </c>
      <c r="E5746" t="inlineStr"/>
      <c r="F5746" t="inlineStr"/>
      <c r="G5746" t="inlineStr">
        <is>
          <t>Donnée calculée</t>
        </is>
      </c>
      <c r="H5746" t="inlineStr"/>
      <c r="I5746" t="inlineStr"/>
    </row>
    <row r="5747">
      <c r="A5747" t="inlineStr">
        <is>
          <t>2019</t>
        </is>
      </c>
      <c r="B5747" t="inlineStr">
        <is>
          <t>Alpiste collecté (conso)</t>
        </is>
      </c>
      <c r="C5747" t="inlineStr">
        <is>
          <t>Variation de stock positive</t>
        </is>
      </c>
      <c r="D5747" t="n">
        <v>0</v>
      </c>
      <c r="E5747" t="inlineStr"/>
      <c r="F5747" t="inlineStr"/>
      <c r="G5747" t="inlineStr">
        <is>
          <t>Donnée collectée</t>
        </is>
      </c>
      <c r="H5747" t="inlineStr"/>
      <c r="I5747" t="inlineStr"/>
    </row>
    <row r="5748">
      <c r="A5748" t="inlineStr">
        <is>
          <t>2019</t>
        </is>
      </c>
      <c r="B5748" t="inlineStr">
        <is>
          <t>Alpiste collecté (semence)</t>
        </is>
      </c>
      <c r="C5748" t="inlineStr">
        <is>
          <t>Variation de stock positive</t>
        </is>
      </c>
      <c r="D5748" t="n">
        <v>0</v>
      </c>
      <c r="E5748" t="inlineStr"/>
      <c r="F5748" t="inlineStr"/>
      <c r="G5748" t="inlineStr">
        <is>
          <t>Donnée collectée</t>
        </is>
      </c>
      <c r="H5748" t="inlineStr"/>
      <c r="I5748" t="inlineStr"/>
    </row>
    <row r="5749">
      <c r="A5749" t="inlineStr">
        <is>
          <t>2019</t>
        </is>
      </c>
      <c r="B5749" t="inlineStr">
        <is>
          <t>Epeautre collecté</t>
        </is>
      </c>
      <c r="C5749" t="inlineStr">
        <is>
          <t>Variation de stock positive</t>
        </is>
      </c>
      <c r="D5749" t="n">
        <v>0</v>
      </c>
      <c r="E5749" t="inlineStr"/>
      <c r="F5749" t="inlineStr"/>
      <c r="G5749" t="inlineStr">
        <is>
          <t>Donnée calculée</t>
        </is>
      </c>
      <c r="H5749" t="inlineStr"/>
      <c r="I5749" t="inlineStr"/>
    </row>
    <row r="5750">
      <c r="A5750" t="inlineStr">
        <is>
          <t>2019</t>
        </is>
      </c>
      <c r="B5750" t="inlineStr">
        <is>
          <t>Epeautre collecté (conso)</t>
        </is>
      </c>
      <c r="C5750" t="inlineStr">
        <is>
          <t>Variation de stock positive</t>
        </is>
      </c>
      <c r="D5750" t="n">
        <v>0</v>
      </c>
      <c r="E5750" t="inlineStr"/>
      <c r="F5750" t="inlineStr"/>
      <c r="G5750" t="inlineStr">
        <is>
          <t>Donnée collectée</t>
        </is>
      </c>
      <c r="H5750" t="inlineStr"/>
      <c r="I5750" t="inlineStr"/>
    </row>
    <row r="5751">
      <c r="A5751" t="inlineStr">
        <is>
          <t>2019</t>
        </is>
      </c>
      <c r="B5751" t="inlineStr">
        <is>
          <t>Epeautre collecté (semence)</t>
        </is>
      </c>
      <c r="C5751" t="inlineStr">
        <is>
          <t>Variation de stock positive</t>
        </is>
      </c>
      <c r="D5751" t="n">
        <v>0</v>
      </c>
      <c r="E5751" t="inlineStr"/>
      <c r="F5751" t="inlineStr"/>
      <c r="G5751" t="inlineStr">
        <is>
          <t>Donnée collectée</t>
        </is>
      </c>
      <c r="H5751" t="inlineStr"/>
      <c r="I5751" t="inlineStr"/>
    </row>
    <row r="5752">
      <c r="A5752" t="inlineStr">
        <is>
          <t>2019</t>
        </is>
      </c>
      <c r="B5752" t="inlineStr">
        <is>
          <t>Méteil collecté</t>
        </is>
      </c>
      <c r="C5752" t="inlineStr">
        <is>
          <t>Variation de stock positive</t>
        </is>
      </c>
      <c r="D5752" t="n">
        <v>1.16</v>
      </c>
      <c r="E5752" t="inlineStr"/>
      <c r="F5752" t="inlineStr"/>
      <c r="G5752" t="inlineStr">
        <is>
          <t>Donnée calculée</t>
        </is>
      </c>
      <c r="H5752" t="inlineStr"/>
      <c r="I5752" t="inlineStr"/>
    </row>
    <row r="5753">
      <c r="A5753" t="inlineStr">
        <is>
          <t>2019</t>
        </is>
      </c>
      <c r="B5753" t="inlineStr">
        <is>
          <t>Méteil collecté (conso)</t>
        </is>
      </c>
      <c r="C5753" t="inlineStr">
        <is>
          <t>Variation de stock positive</t>
        </is>
      </c>
      <c r="D5753" t="n">
        <v>1.16</v>
      </c>
      <c r="E5753" t="inlineStr"/>
      <c r="F5753" t="inlineStr"/>
      <c r="G5753" t="inlineStr">
        <is>
          <t>Donnée collectée</t>
        </is>
      </c>
      <c r="H5753" t="inlineStr"/>
      <c r="I5753" t="inlineStr"/>
    </row>
    <row r="5754">
      <c r="A5754" t="inlineStr">
        <is>
          <t>2019</t>
        </is>
      </c>
      <c r="B5754" t="inlineStr">
        <is>
          <t>Méteil collecté (semence)</t>
        </is>
      </c>
      <c r="C5754" t="inlineStr">
        <is>
          <t>Variation de stock positive</t>
        </is>
      </c>
      <c r="D5754" t="n">
        <v>0</v>
      </c>
      <c r="E5754" t="inlineStr"/>
      <c r="F5754" t="inlineStr"/>
      <c r="G5754" t="inlineStr">
        <is>
          <t>Donnée collectée</t>
        </is>
      </c>
      <c r="H5754" t="inlineStr"/>
      <c r="I5754" t="inlineStr"/>
    </row>
    <row r="5755">
      <c r="A5755" t="inlineStr">
        <is>
          <t>2019</t>
        </is>
      </c>
      <c r="B5755" t="inlineStr">
        <is>
          <t>Fonio collecté</t>
        </is>
      </c>
      <c r="C5755" t="inlineStr">
        <is>
          <t>Variation de stock positive</t>
        </is>
      </c>
      <c r="D5755" t="n">
        <v>10.6</v>
      </c>
      <c r="E5755" t="n">
        <v>0</v>
      </c>
      <c r="F5755" t="n">
        <v>500000000</v>
      </c>
      <c r="G5755" t="inlineStr">
        <is>
          <t>Donnée calculée</t>
        </is>
      </c>
      <c r="H5755" t="inlineStr"/>
      <c r="I5755" t="inlineStr"/>
    </row>
    <row r="5756">
      <c r="A5756" t="inlineStr">
        <is>
          <t>2019</t>
        </is>
      </c>
      <c r="B5756" t="inlineStr">
        <is>
          <t>Quinoa collecté</t>
        </is>
      </c>
      <c r="C5756" t="inlineStr">
        <is>
          <t>Variation de stock positive</t>
        </is>
      </c>
      <c r="D5756" t="n">
        <v>16.1</v>
      </c>
      <c r="E5756" t="n">
        <v>0</v>
      </c>
      <c r="F5756" t="n">
        <v>500000000</v>
      </c>
      <c r="G5756" t="inlineStr">
        <is>
          <t>Donnée calculée</t>
        </is>
      </c>
      <c r="H5756" t="inlineStr"/>
      <c r="I5756" t="inlineStr"/>
    </row>
    <row r="5757">
      <c r="A5757" t="inlineStr">
        <is>
          <t>2019</t>
        </is>
      </c>
      <c r="B5757" t="inlineStr">
        <is>
          <t>Autres céréales collectées</t>
        </is>
      </c>
      <c r="C5757" t="inlineStr">
        <is>
          <t>Variation de stock positive</t>
        </is>
      </c>
      <c r="D5757" t="n">
        <v>1.5</v>
      </c>
      <c r="E5757" t="n">
        <v>0</v>
      </c>
      <c r="F5757" t="n">
        <v>500000000</v>
      </c>
      <c r="G5757" t="inlineStr">
        <is>
          <t>Donnée calculée</t>
        </is>
      </c>
      <c r="H5757" t="inlineStr"/>
      <c r="I5757" t="inlineStr"/>
    </row>
    <row r="5758">
      <c r="A5758" t="inlineStr">
        <is>
          <t>2019</t>
        </is>
      </c>
      <c r="B5758" t="inlineStr">
        <is>
          <t>Mélanges de céréales (hors méteil) collectés</t>
        </is>
      </c>
      <c r="C5758" t="inlineStr">
        <is>
          <t>Variation de stock positive</t>
        </is>
      </c>
      <c r="D5758" t="n">
        <v>1180</v>
      </c>
      <c r="E5758" t="n">
        <v>0</v>
      </c>
      <c r="F5758" t="n">
        <v>500000000</v>
      </c>
      <c r="G5758" t="inlineStr">
        <is>
          <t>Donnée calculée</t>
        </is>
      </c>
      <c r="H5758" t="inlineStr"/>
      <c r="I5758" t="inlineStr"/>
    </row>
    <row r="5759">
      <c r="A5759" t="inlineStr">
        <is>
          <t>2019</t>
        </is>
      </c>
      <c r="B5759" t="inlineStr">
        <is>
          <t>Riz collecté</t>
        </is>
      </c>
      <c r="C5759" t="inlineStr">
        <is>
          <t>Variation de stock positive</t>
        </is>
      </c>
      <c r="D5759" t="n">
        <v>8.34</v>
      </c>
      <c r="E5759" t="inlineStr"/>
      <c r="F5759" t="inlineStr"/>
      <c r="G5759" t="inlineStr">
        <is>
          <t>Donnée calculée</t>
        </is>
      </c>
      <c r="H5759" t="inlineStr"/>
      <c r="I5759" t="inlineStr"/>
    </row>
    <row r="5760">
      <c r="A5760" t="inlineStr">
        <is>
          <t>2019</t>
        </is>
      </c>
      <c r="B5760" t="inlineStr">
        <is>
          <t>Riz collecté (conso)</t>
        </is>
      </c>
      <c r="C5760" t="inlineStr">
        <is>
          <t>Variation de stock positive</t>
        </is>
      </c>
      <c r="D5760" t="n">
        <v>8.34</v>
      </c>
      <c r="E5760" t="inlineStr"/>
      <c r="F5760" t="inlineStr"/>
      <c r="G5760" t="inlineStr">
        <is>
          <t>Donnée collectée</t>
        </is>
      </c>
      <c r="H5760" t="inlineStr"/>
      <c r="I5760" t="inlineStr"/>
    </row>
    <row r="5761">
      <c r="A5761" t="inlineStr">
        <is>
          <t>2019</t>
        </is>
      </c>
      <c r="B5761" t="inlineStr">
        <is>
          <t>Riz collecté (semence)</t>
        </is>
      </c>
      <c r="C5761" t="inlineStr">
        <is>
          <t>Variation de stock positive</t>
        </is>
      </c>
      <c r="D5761" t="n">
        <v>0</v>
      </c>
      <c r="E5761" t="inlineStr"/>
      <c r="F5761" t="inlineStr"/>
      <c r="G5761" t="inlineStr">
        <is>
          <t>Donnée collectée</t>
        </is>
      </c>
      <c r="H5761" t="inlineStr"/>
      <c r="I5761" t="inlineStr"/>
    </row>
    <row r="5762">
      <c r="A5762" t="inlineStr">
        <is>
          <t>2019</t>
        </is>
      </c>
      <c r="B5762" t="inlineStr">
        <is>
          <t>Blé tendre, épeautre et méteil collectés</t>
        </is>
      </c>
      <c r="C5762" t="inlineStr">
        <is>
          <t>Variation de stock positive</t>
        </is>
      </c>
      <c r="D5762" t="n">
        <v>1200</v>
      </c>
      <c r="E5762" t="inlineStr"/>
      <c r="F5762" t="inlineStr"/>
      <c r="G5762" t="inlineStr">
        <is>
          <t>Donnée calculée</t>
        </is>
      </c>
      <c r="H5762" t="inlineStr"/>
      <c r="I5762" t="inlineStr"/>
    </row>
    <row r="5763">
      <c r="A5763" t="inlineStr">
        <is>
          <t>2019</t>
        </is>
      </c>
      <c r="B5763" t="inlineStr">
        <is>
          <t>Blé tendre, épeautre et méteil collectés (conso)</t>
        </is>
      </c>
      <c r="C5763" t="inlineStr">
        <is>
          <t>Variation de stock positive</t>
        </is>
      </c>
      <c r="D5763" t="n">
        <v>1170</v>
      </c>
      <c r="E5763" t="inlineStr"/>
      <c r="F5763" t="inlineStr"/>
      <c r="G5763" t="inlineStr">
        <is>
          <t>Donnée calculée</t>
        </is>
      </c>
      <c r="H5763" t="inlineStr"/>
      <c r="I5763" t="inlineStr"/>
    </row>
    <row r="5764">
      <c r="A5764" t="inlineStr">
        <is>
          <t>2019</t>
        </is>
      </c>
      <c r="B5764" t="inlineStr">
        <is>
          <t>Blé tendre, épeautre et méteil collectés (semence)</t>
        </is>
      </c>
      <c r="C5764" t="inlineStr">
        <is>
          <t>Variation de stock positive</t>
        </is>
      </c>
      <c r="D5764" t="n">
        <v>21.9</v>
      </c>
      <c r="E5764" t="inlineStr"/>
      <c r="F5764" t="inlineStr"/>
      <c r="G5764" t="inlineStr">
        <is>
          <t>Donnée calculée</t>
        </is>
      </c>
      <c r="H5764" t="inlineStr"/>
      <c r="I5764" t="inlineStr"/>
    </row>
    <row r="5765">
      <c r="A5765" t="inlineStr">
        <is>
          <t>2019</t>
        </is>
      </c>
      <c r="B5765" t="inlineStr">
        <is>
          <t>Céréales autoconsommées</t>
        </is>
      </c>
      <c r="C5765" t="inlineStr">
        <is>
          <t>Variation de stock positive</t>
        </is>
      </c>
      <c r="D5765" t="n">
        <v>4900</v>
      </c>
      <c r="E5765" t="n">
        <v>0</v>
      </c>
      <c r="F5765" t="n">
        <v>500000000</v>
      </c>
      <c r="G5765" t="inlineStr">
        <is>
          <t>Donnée calculée</t>
        </is>
      </c>
      <c r="H5765" t="inlineStr"/>
      <c r="I5765" t="inlineStr"/>
    </row>
    <row r="5766">
      <c r="A5766" t="inlineStr">
        <is>
          <t>2019</t>
        </is>
      </c>
      <c r="B5766" t="inlineStr">
        <is>
          <t>Céréales (hors riz) autoconsommées</t>
        </is>
      </c>
      <c r="C5766" t="inlineStr">
        <is>
          <t>Variation de stock positive</t>
        </is>
      </c>
      <c r="D5766" t="n">
        <v>4900</v>
      </c>
      <c r="E5766" t="n">
        <v>0</v>
      </c>
      <c r="F5766" t="n">
        <v>500000000</v>
      </c>
      <c r="G5766" t="inlineStr">
        <is>
          <t>Donnée calculée</t>
        </is>
      </c>
      <c r="H5766" t="inlineStr"/>
      <c r="I5766" t="inlineStr"/>
    </row>
    <row r="5767">
      <c r="A5767" t="inlineStr">
        <is>
          <t>2019</t>
        </is>
      </c>
      <c r="B5767" t="inlineStr">
        <is>
          <t>Blé autoconsommé</t>
        </is>
      </c>
      <c r="C5767" t="inlineStr">
        <is>
          <t>Variation de stock positive</t>
        </is>
      </c>
      <c r="D5767" t="n">
        <v>1690</v>
      </c>
      <c r="E5767" t="n">
        <v>0</v>
      </c>
      <c r="F5767" t="n">
        <v>500000000</v>
      </c>
      <c r="G5767" t="inlineStr">
        <is>
          <t>Donnée calculée</t>
        </is>
      </c>
      <c r="H5767" t="inlineStr"/>
      <c r="I5767" t="inlineStr"/>
    </row>
    <row r="5768">
      <c r="A5768" t="inlineStr">
        <is>
          <t>2019</t>
        </is>
      </c>
      <c r="B5768" t="inlineStr">
        <is>
          <t>Blé dur autoconsommé</t>
        </is>
      </c>
      <c r="C5768" t="inlineStr">
        <is>
          <t>Variation de stock positive</t>
        </is>
      </c>
      <c r="D5768" t="n">
        <v>3.13</v>
      </c>
      <c r="E5768" t="n">
        <v>0</v>
      </c>
      <c r="F5768" t="n">
        <v>500000000</v>
      </c>
      <c r="G5768" t="inlineStr">
        <is>
          <t>Donnée calculée</t>
        </is>
      </c>
      <c r="H5768" t="inlineStr"/>
      <c r="I5768" t="inlineStr"/>
    </row>
    <row r="5769">
      <c r="A5769" t="inlineStr">
        <is>
          <t>2019</t>
        </is>
      </c>
      <c r="B5769" t="inlineStr">
        <is>
          <t>Blé tendre et méteil autoconsommés</t>
        </is>
      </c>
      <c r="C5769" t="inlineStr">
        <is>
          <t>Variation de stock positive</t>
        </is>
      </c>
      <c r="D5769" t="n">
        <v>1680</v>
      </c>
      <c r="E5769" t="n">
        <v>0</v>
      </c>
      <c r="F5769" t="n">
        <v>500000000</v>
      </c>
      <c r="G5769" t="inlineStr">
        <is>
          <t>Donnée calculée</t>
        </is>
      </c>
      <c r="H5769" t="inlineStr"/>
      <c r="I5769" t="inlineStr"/>
    </row>
    <row r="5770">
      <c r="A5770" t="inlineStr">
        <is>
          <t>2019</t>
        </is>
      </c>
      <c r="B5770" t="inlineStr">
        <is>
          <t>Blé tendre autoconsommé</t>
        </is>
      </c>
      <c r="C5770" t="inlineStr">
        <is>
          <t>Variation de stock positive</t>
        </is>
      </c>
      <c r="D5770" t="n">
        <v>1680</v>
      </c>
      <c r="E5770" t="n">
        <v>0</v>
      </c>
      <c r="F5770" t="n">
        <v>500000000</v>
      </c>
      <c r="G5770" t="inlineStr">
        <is>
          <t>Donnée calculée</t>
        </is>
      </c>
      <c r="H5770" t="inlineStr"/>
      <c r="I5770" t="inlineStr"/>
    </row>
    <row r="5771">
      <c r="A5771" t="inlineStr">
        <is>
          <t>2019</t>
        </is>
      </c>
      <c r="B5771" t="inlineStr">
        <is>
          <t>Maïs-grain autoconsommé</t>
        </is>
      </c>
      <c r="C5771" t="inlineStr">
        <is>
          <t>Variation de stock positive</t>
        </is>
      </c>
      <c r="D5771" t="n">
        <v>1850</v>
      </c>
      <c r="E5771" t="n">
        <v>0</v>
      </c>
      <c r="F5771" t="n">
        <v>500000000</v>
      </c>
      <c r="G5771" t="inlineStr">
        <is>
          <t>Donnée calculée</t>
        </is>
      </c>
      <c r="H5771" t="inlineStr"/>
      <c r="I5771" t="inlineStr"/>
    </row>
    <row r="5772">
      <c r="A5772" t="inlineStr">
        <is>
          <t>2019</t>
        </is>
      </c>
      <c r="B5772" t="inlineStr">
        <is>
          <t>Maïs-grain (conso) autoconsommé</t>
        </is>
      </c>
      <c r="C5772" t="inlineStr">
        <is>
          <t>Variation de stock positive</t>
        </is>
      </c>
      <c r="D5772" t="n">
        <v>802</v>
      </c>
      <c r="E5772" t="n">
        <v>0</v>
      </c>
      <c r="F5772" t="n">
        <v>500000000</v>
      </c>
      <c r="G5772" t="inlineStr">
        <is>
          <t>Donnée calculée</t>
        </is>
      </c>
      <c r="H5772" t="inlineStr"/>
      <c r="I5772" t="inlineStr"/>
    </row>
    <row r="5773">
      <c r="A5773" t="inlineStr">
        <is>
          <t>2019</t>
        </is>
      </c>
      <c r="B5773" t="inlineStr">
        <is>
          <t>Maïs-grain (semence) autoconsommé</t>
        </is>
      </c>
      <c r="C5773" t="inlineStr">
        <is>
          <t>Variation de stock positive</t>
        </is>
      </c>
      <c r="D5773" t="n">
        <v>1050</v>
      </c>
      <c r="E5773" t="n">
        <v>0</v>
      </c>
      <c r="F5773" t="n">
        <v>500000000</v>
      </c>
      <c r="G5773" t="inlineStr">
        <is>
          <t>Donnée calculée</t>
        </is>
      </c>
      <c r="H5773" t="inlineStr"/>
      <c r="I5773" t="inlineStr"/>
    </row>
    <row r="5774">
      <c r="A5774" t="inlineStr">
        <is>
          <t>2019</t>
        </is>
      </c>
      <c r="B5774" t="inlineStr">
        <is>
          <t>Orge, seigle et avoine autoconsommés</t>
        </is>
      </c>
      <c r="C5774" t="inlineStr">
        <is>
          <t>Variation de stock positive</t>
        </is>
      </c>
      <c r="D5774" t="n">
        <v>1360</v>
      </c>
      <c r="E5774" t="n">
        <v>0</v>
      </c>
      <c r="F5774" t="n">
        <v>500000000</v>
      </c>
      <c r="G5774" t="inlineStr">
        <is>
          <t>Donnée calculée</t>
        </is>
      </c>
      <c r="H5774" t="inlineStr"/>
      <c r="I5774" t="inlineStr"/>
    </row>
    <row r="5775">
      <c r="A5775" t="inlineStr">
        <is>
          <t>2019</t>
        </is>
      </c>
      <c r="B5775" t="inlineStr">
        <is>
          <t>Orge autoconsommé</t>
        </is>
      </c>
      <c r="C5775" t="inlineStr">
        <is>
          <t>Variation de stock positive</t>
        </is>
      </c>
      <c r="D5775" t="n">
        <v>1360</v>
      </c>
      <c r="E5775" t="n">
        <v>0</v>
      </c>
      <c r="F5775" t="n">
        <v>500000000</v>
      </c>
      <c r="G5775" t="inlineStr">
        <is>
          <t>Donnée calculée</t>
        </is>
      </c>
      <c r="H5775" t="inlineStr"/>
      <c r="I5775" t="inlineStr"/>
    </row>
    <row r="5776">
      <c r="A5776" t="inlineStr">
        <is>
          <t>2019</t>
        </is>
      </c>
      <c r="B5776" t="inlineStr">
        <is>
          <t>Céréales collectées</t>
        </is>
      </c>
      <c r="C5776" t="inlineStr">
        <is>
          <t>Variation de stock OS positive</t>
        </is>
      </c>
      <c r="D5776" t="n">
        <v>2850</v>
      </c>
      <c r="E5776" t="n">
        <v>1640</v>
      </c>
      <c r="F5776" t="n">
        <v>500000000</v>
      </c>
      <c r="G5776" t="inlineStr">
        <is>
          <t>Donnée calculée</t>
        </is>
      </c>
      <c r="H5776" t="inlineStr"/>
      <c r="I5776" t="inlineStr"/>
    </row>
    <row r="5777">
      <c r="A5777" t="inlineStr">
        <is>
          <t>2019</t>
        </is>
      </c>
      <c r="B5777" t="inlineStr">
        <is>
          <t>Céréales collectées (hors riz)</t>
        </is>
      </c>
      <c r="C5777" t="inlineStr">
        <is>
          <t>Variation de stock OS positive</t>
        </is>
      </c>
      <c r="D5777" t="n">
        <v>2840</v>
      </c>
      <c r="E5777" t="n">
        <v>1630</v>
      </c>
      <c r="F5777" t="n">
        <v>500000000</v>
      </c>
      <c r="G5777" t="inlineStr">
        <is>
          <t>Donnée calculée</t>
        </is>
      </c>
      <c r="H5777" t="inlineStr"/>
      <c r="I5777" t="inlineStr"/>
    </row>
    <row r="5778">
      <c r="A5778" t="inlineStr">
        <is>
          <t>2019</t>
        </is>
      </c>
      <c r="B5778" t="inlineStr">
        <is>
          <t>Blé dur collecté</t>
        </is>
      </c>
      <c r="C5778" t="inlineStr">
        <is>
          <t>Variation de stock OS positive</t>
        </is>
      </c>
      <c r="D5778" t="n">
        <v>1.25</v>
      </c>
      <c r="E5778" t="inlineStr"/>
      <c r="F5778" t="inlineStr"/>
      <c r="G5778" t="inlineStr">
        <is>
          <t>Donnée calculée</t>
        </is>
      </c>
      <c r="H5778" t="inlineStr"/>
      <c r="I5778" t="inlineStr"/>
    </row>
    <row r="5779">
      <c r="A5779" t="inlineStr">
        <is>
          <t>2019</t>
        </is>
      </c>
      <c r="B5779" t="inlineStr">
        <is>
          <t>Blé dur collecté (conso)</t>
        </is>
      </c>
      <c r="C5779" t="inlineStr">
        <is>
          <t>Variation de stock OS positive</t>
        </is>
      </c>
      <c r="D5779" t="n">
        <v>0</v>
      </c>
      <c r="E5779" t="inlineStr"/>
      <c r="F5779" t="inlineStr"/>
      <c r="G5779" t="inlineStr">
        <is>
          <t>Donnée calculée</t>
        </is>
      </c>
      <c r="H5779" t="inlineStr"/>
      <c r="I5779" t="inlineStr"/>
    </row>
    <row r="5780">
      <c r="A5780" t="inlineStr">
        <is>
          <t>2019</t>
        </is>
      </c>
      <c r="B5780" t="inlineStr">
        <is>
          <t>Blé dur collecté (semence)</t>
        </is>
      </c>
      <c r="C5780" t="inlineStr">
        <is>
          <t>Variation de stock OS positive</t>
        </is>
      </c>
      <c r="D5780" t="n">
        <v>1.25</v>
      </c>
      <c r="E5780" t="inlineStr"/>
      <c r="F5780" t="inlineStr"/>
      <c r="G5780" t="inlineStr">
        <is>
          <t>Donnée calculée</t>
        </is>
      </c>
      <c r="H5780" t="inlineStr"/>
      <c r="I5780" t="inlineStr"/>
    </row>
    <row r="5781">
      <c r="A5781" t="inlineStr">
        <is>
          <t>2019</t>
        </is>
      </c>
      <c r="B5781" t="inlineStr">
        <is>
          <t>Blé tendre collecté</t>
        </is>
      </c>
      <c r="C5781" t="inlineStr">
        <is>
          <t>Variation de stock OS positive</t>
        </is>
      </c>
      <c r="D5781" t="n">
        <v>1190</v>
      </c>
      <c r="E5781" t="inlineStr"/>
      <c r="F5781" t="inlineStr"/>
      <c r="G5781" t="inlineStr">
        <is>
          <t>Donnée calculée</t>
        </is>
      </c>
      <c r="H5781" t="inlineStr"/>
      <c r="I5781" t="inlineStr"/>
    </row>
    <row r="5782">
      <c r="A5782" t="inlineStr">
        <is>
          <t>2019</t>
        </is>
      </c>
      <c r="B5782" t="inlineStr">
        <is>
          <t>Blé tendre collecté (conso)</t>
        </is>
      </c>
      <c r="C5782" t="inlineStr">
        <is>
          <t>Variation de stock OS positive</t>
        </is>
      </c>
      <c r="D5782" t="n">
        <v>1170</v>
      </c>
      <c r="E5782" t="inlineStr"/>
      <c r="F5782" t="inlineStr"/>
      <c r="G5782" t="inlineStr">
        <is>
          <t>Donnée calculée</t>
        </is>
      </c>
      <c r="H5782" t="inlineStr"/>
      <c r="I5782" t="inlineStr"/>
    </row>
    <row r="5783">
      <c r="A5783" t="inlineStr">
        <is>
          <t>2019</t>
        </is>
      </c>
      <c r="B5783" t="inlineStr">
        <is>
          <t>Blé tendre collecté (semence)</t>
        </is>
      </c>
      <c r="C5783" t="inlineStr">
        <is>
          <t>Variation de stock OS positive</t>
        </is>
      </c>
      <c r="D5783" t="n">
        <v>21.9</v>
      </c>
      <c r="E5783" t="inlineStr"/>
      <c r="F5783" t="inlineStr"/>
      <c r="G5783" t="inlineStr">
        <is>
          <t>Donnée calculée</t>
        </is>
      </c>
      <c r="H5783" t="inlineStr"/>
      <c r="I5783" t="inlineStr"/>
    </row>
    <row r="5784">
      <c r="A5784" t="inlineStr">
        <is>
          <t>2019</t>
        </is>
      </c>
      <c r="B5784" t="inlineStr">
        <is>
          <t>Maïs-grain collecté</t>
        </is>
      </c>
      <c r="C5784" t="inlineStr">
        <is>
          <t>Variation de stock OS positive</t>
        </is>
      </c>
      <c r="D5784" t="n">
        <v>24</v>
      </c>
      <c r="E5784" t="inlineStr"/>
      <c r="F5784" t="inlineStr"/>
      <c r="G5784" t="inlineStr">
        <is>
          <t>Donnée calculée</t>
        </is>
      </c>
      <c r="H5784" t="inlineStr"/>
      <c r="I5784" t="inlineStr"/>
    </row>
    <row r="5785">
      <c r="A5785" t="inlineStr">
        <is>
          <t>2019</t>
        </is>
      </c>
      <c r="B5785" t="inlineStr">
        <is>
          <t>Maïs-grain collecté (conso)</t>
        </is>
      </c>
      <c r="C5785" t="inlineStr">
        <is>
          <t>Variation de stock OS positive</t>
        </is>
      </c>
      <c r="D5785" t="n">
        <v>0</v>
      </c>
      <c r="E5785" t="inlineStr"/>
      <c r="F5785" t="inlineStr"/>
      <c r="G5785" t="inlineStr">
        <is>
          <t>Donnée calculée</t>
        </is>
      </c>
      <c r="H5785" t="inlineStr"/>
      <c r="I5785" t="inlineStr"/>
    </row>
    <row r="5786">
      <c r="A5786" t="inlineStr">
        <is>
          <t>2019</t>
        </is>
      </c>
      <c r="B5786" t="inlineStr">
        <is>
          <t>Maïs-grain collecté (semence)</t>
        </is>
      </c>
      <c r="C5786" t="inlineStr">
        <is>
          <t>Variation de stock OS positive</t>
        </is>
      </c>
      <c r="D5786" t="n">
        <v>24</v>
      </c>
      <c r="E5786" t="inlineStr"/>
      <c r="F5786" t="inlineStr"/>
      <c r="G5786" t="inlineStr">
        <is>
          <t>Donnée calculée</t>
        </is>
      </c>
      <c r="H5786" t="inlineStr"/>
      <c r="I5786" t="inlineStr"/>
    </row>
    <row r="5787">
      <c r="A5787" t="inlineStr">
        <is>
          <t>2019</t>
        </is>
      </c>
      <c r="B5787" t="inlineStr">
        <is>
          <t>Orge collecté</t>
        </is>
      </c>
      <c r="C5787" t="inlineStr">
        <is>
          <t>Variation de stock OS positive</t>
        </is>
      </c>
      <c r="D5787" t="n">
        <v>287</v>
      </c>
      <c r="E5787" t="inlineStr"/>
      <c r="F5787" t="inlineStr"/>
      <c r="G5787" t="inlineStr">
        <is>
          <t>Donnée calculée</t>
        </is>
      </c>
      <c r="H5787" t="inlineStr"/>
      <c r="I5787" t="inlineStr"/>
    </row>
    <row r="5788">
      <c r="A5788" t="inlineStr">
        <is>
          <t>2019</t>
        </is>
      </c>
      <c r="B5788" t="inlineStr">
        <is>
          <t>Orge collecté (conso)</t>
        </is>
      </c>
      <c r="C5788" t="inlineStr">
        <is>
          <t>Variation de stock OS positive</t>
        </is>
      </c>
      <c r="D5788" t="n">
        <v>280</v>
      </c>
      <c r="E5788" t="inlineStr"/>
      <c r="F5788" t="inlineStr"/>
      <c r="G5788" t="inlineStr">
        <is>
          <t>Donnée calculée</t>
        </is>
      </c>
      <c r="H5788" t="inlineStr"/>
      <c r="I5788" t="inlineStr"/>
    </row>
    <row r="5789">
      <c r="A5789" t="inlineStr">
        <is>
          <t>2019</t>
        </is>
      </c>
      <c r="B5789" t="inlineStr">
        <is>
          <t>Orge collecté (semence)</t>
        </is>
      </c>
      <c r="C5789" t="inlineStr">
        <is>
          <t>Variation de stock OS positive</t>
        </is>
      </c>
      <c r="D5789" t="n">
        <v>7.09</v>
      </c>
      <c r="E5789" t="inlineStr"/>
      <c r="F5789" t="inlineStr"/>
      <c r="G5789" t="inlineStr">
        <is>
          <t>Donnée calculée</t>
        </is>
      </c>
      <c r="H5789" t="inlineStr"/>
      <c r="I5789" t="inlineStr"/>
    </row>
    <row r="5790">
      <c r="A5790" t="inlineStr">
        <is>
          <t>2019</t>
        </is>
      </c>
      <c r="B5790" t="inlineStr">
        <is>
          <t>Seigle collecté</t>
        </is>
      </c>
      <c r="C5790" t="inlineStr">
        <is>
          <t>Variation de stock OS positive</t>
        </is>
      </c>
      <c r="D5790" t="n">
        <v>11.7</v>
      </c>
      <c r="E5790" t="inlineStr"/>
      <c r="F5790" t="inlineStr"/>
      <c r="G5790" t="inlineStr">
        <is>
          <t>Donnée calculée</t>
        </is>
      </c>
      <c r="H5790" t="inlineStr"/>
      <c r="I5790" t="inlineStr"/>
    </row>
    <row r="5791">
      <c r="A5791" t="inlineStr">
        <is>
          <t>2019</t>
        </is>
      </c>
      <c r="B5791" t="inlineStr">
        <is>
          <t>Seigle collecté (conso)</t>
        </is>
      </c>
      <c r="C5791" t="inlineStr">
        <is>
          <t>Variation de stock OS positive</t>
        </is>
      </c>
      <c r="D5791" t="n">
        <v>11.6</v>
      </c>
      <c r="E5791" t="inlineStr"/>
      <c r="F5791" t="inlineStr"/>
      <c r="G5791" t="inlineStr">
        <is>
          <t>Donnée calculée</t>
        </is>
      </c>
      <c r="H5791" t="inlineStr"/>
      <c r="I5791" t="inlineStr"/>
    </row>
    <row r="5792">
      <c r="A5792" t="inlineStr">
        <is>
          <t>2019</t>
        </is>
      </c>
      <c r="B5792" t="inlineStr">
        <is>
          <t>Seigle collecté (semence)</t>
        </is>
      </c>
      <c r="C5792" t="inlineStr">
        <is>
          <t>Variation de stock OS positive</t>
        </is>
      </c>
      <c r="D5792" t="n">
        <v>0.18</v>
      </c>
      <c r="E5792" t="inlineStr"/>
      <c r="F5792" t="inlineStr"/>
      <c r="G5792" t="inlineStr">
        <is>
          <t>Donnée calculée</t>
        </is>
      </c>
      <c r="H5792" t="inlineStr"/>
      <c r="I5792" t="inlineStr"/>
    </row>
    <row r="5793">
      <c r="A5793" t="inlineStr">
        <is>
          <t>2019</t>
        </is>
      </c>
      <c r="B5793" t="inlineStr">
        <is>
          <t>Avoine collecté</t>
        </is>
      </c>
      <c r="C5793" t="inlineStr">
        <is>
          <t>Variation de stock OS positive</t>
        </is>
      </c>
      <c r="D5793" t="n">
        <v>0</v>
      </c>
      <c r="E5793" t="inlineStr"/>
      <c r="F5793" t="inlineStr"/>
      <c r="G5793" t="inlineStr">
        <is>
          <t>Donnée calculée</t>
        </is>
      </c>
      <c r="H5793" t="inlineStr"/>
      <c r="I5793" t="inlineStr"/>
    </row>
    <row r="5794">
      <c r="A5794" t="inlineStr">
        <is>
          <t>2019</t>
        </is>
      </c>
      <c r="B5794" t="inlineStr">
        <is>
          <t>Avoine collecté (conso)</t>
        </is>
      </c>
      <c r="C5794" t="inlineStr">
        <is>
          <t>Variation de stock OS positive</t>
        </is>
      </c>
      <c r="D5794" t="n">
        <v>0</v>
      </c>
      <c r="E5794" t="inlineStr"/>
      <c r="F5794" t="inlineStr"/>
      <c r="G5794" t="inlineStr">
        <is>
          <t>Donnée calculée</t>
        </is>
      </c>
      <c r="H5794" t="inlineStr"/>
      <c r="I5794" t="inlineStr"/>
    </row>
    <row r="5795">
      <c r="A5795" t="inlineStr">
        <is>
          <t>2019</t>
        </is>
      </c>
      <c r="B5795" t="inlineStr">
        <is>
          <t>Avoine collecté (semence)</t>
        </is>
      </c>
      <c r="C5795" t="inlineStr">
        <is>
          <t>Variation de stock OS positive</t>
        </is>
      </c>
      <c r="D5795" t="n">
        <v>0</v>
      </c>
      <c r="E5795" t="inlineStr"/>
      <c r="F5795" t="inlineStr"/>
      <c r="G5795" t="inlineStr">
        <is>
          <t>Donnée calculée</t>
        </is>
      </c>
      <c r="H5795" t="inlineStr"/>
      <c r="I5795" t="inlineStr"/>
    </row>
    <row r="5796">
      <c r="A5796" t="inlineStr">
        <is>
          <t>2019</t>
        </is>
      </c>
      <c r="B5796" t="inlineStr">
        <is>
          <t>Sorgho-grain collecté</t>
        </is>
      </c>
      <c r="C5796" t="inlineStr">
        <is>
          <t>Variation de stock OS positive</t>
        </is>
      </c>
      <c r="D5796" t="n">
        <v>12.5</v>
      </c>
      <c r="E5796" t="inlineStr"/>
      <c r="F5796" t="inlineStr"/>
      <c r="G5796" t="inlineStr">
        <is>
          <t>Donnée calculée</t>
        </is>
      </c>
      <c r="H5796" t="inlineStr"/>
      <c r="I5796" t="inlineStr"/>
    </row>
    <row r="5797">
      <c r="A5797" t="inlineStr">
        <is>
          <t>2019</t>
        </is>
      </c>
      <c r="B5797" t="inlineStr">
        <is>
          <t>Sorgho-grain collecté (conso)</t>
        </is>
      </c>
      <c r="C5797" t="inlineStr">
        <is>
          <t>Variation de stock OS positive</t>
        </is>
      </c>
      <c r="D5797" t="n">
        <v>12.5</v>
      </c>
      <c r="E5797" t="inlineStr"/>
      <c r="F5797" t="inlineStr"/>
      <c r="G5797" t="inlineStr">
        <is>
          <t>Donnée calculée</t>
        </is>
      </c>
      <c r="H5797" t="inlineStr"/>
      <c r="I5797" t="inlineStr"/>
    </row>
    <row r="5798">
      <c r="A5798" t="inlineStr">
        <is>
          <t>2019</t>
        </is>
      </c>
      <c r="B5798" t="inlineStr">
        <is>
          <t>Sorgho-grain collecté (semence)</t>
        </is>
      </c>
      <c r="C5798" t="inlineStr">
        <is>
          <t>Variation de stock OS positive</t>
        </is>
      </c>
      <c r="D5798" t="n">
        <v>0</v>
      </c>
      <c r="E5798" t="inlineStr"/>
      <c r="F5798" t="inlineStr"/>
      <c r="G5798" t="inlineStr">
        <is>
          <t>Donnée calculée</t>
        </is>
      </c>
      <c r="H5798" t="inlineStr"/>
      <c r="I5798" t="inlineStr"/>
    </row>
    <row r="5799">
      <c r="A5799" t="inlineStr">
        <is>
          <t>2019</t>
        </is>
      </c>
      <c r="B5799" t="inlineStr">
        <is>
          <t>Triticale collecté</t>
        </is>
      </c>
      <c r="C5799" t="inlineStr">
        <is>
          <t>Variation de stock OS positive</t>
        </is>
      </c>
      <c r="D5799" t="n">
        <v>98.90000000000001</v>
      </c>
      <c r="E5799" t="inlineStr"/>
      <c r="F5799" t="inlineStr"/>
      <c r="G5799" t="inlineStr">
        <is>
          <t>Donnée calculée</t>
        </is>
      </c>
      <c r="H5799" t="inlineStr"/>
      <c r="I5799" t="inlineStr"/>
    </row>
    <row r="5800">
      <c r="A5800" t="inlineStr">
        <is>
          <t>2019</t>
        </is>
      </c>
      <c r="B5800" t="inlineStr">
        <is>
          <t>Triticale collecté (conso)</t>
        </is>
      </c>
      <c r="C5800" t="inlineStr">
        <is>
          <t>Variation de stock OS positive</t>
        </is>
      </c>
      <c r="D5800" t="n">
        <v>95.90000000000001</v>
      </c>
      <c r="E5800" t="inlineStr"/>
      <c r="F5800" t="inlineStr"/>
      <c r="G5800" t="inlineStr">
        <is>
          <t>Donnée calculée</t>
        </is>
      </c>
      <c r="H5800" t="inlineStr"/>
      <c r="I5800" t="inlineStr"/>
    </row>
    <row r="5801">
      <c r="A5801" t="inlineStr">
        <is>
          <t>2019</t>
        </is>
      </c>
      <c r="B5801" t="inlineStr">
        <is>
          <t>Triticale collecté (semence)</t>
        </is>
      </c>
      <c r="C5801" t="inlineStr">
        <is>
          <t>Variation de stock OS positive</t>
        </is>
      </c>
      <c r="D5801" t="n">
        <v>2.99</v>
      </c>
      <c r="E5801" t="inlineStr"/>
      <c r="F5801" t="inlineStr"/>
      <c r="G5801" t="inlineStr">
        <is>
          <t>Donnée calculée</t>
        </is>
      </c>
      <c r="H5801" t="inlineStr"/>
      <c r="I5801" t="inlineStr"/>
    </row>
    <row r="5802">
      <c r="A5802" t="inlineStr">
        <is>
          <t>2019</t>
        </is>
      </c>
      <c r="B5802" t="inlineStr">
        <is>
          <t>Millet collecté</t>
        </is>
      </c>
      <c r="C5802" t="inlineStr">
        <is>
          <t>Variation de stock OS positive</t>
        </is>
      </c>
      <c r="D5802" t="n">
        <v>0</v>
      </c>
      <c r="E5802" t="inlineStr"/>
      <c r="F5802" t="inlineStr"/>
      <c r="G5802" t="inlineStr">
        <is>
          <t>Donnée calculée</t>
        </is>
      </c>
      <c r="H5802" t="inlineStr"/>
      <c r="I5802" t="inlineStr"/>
    </row>
    <row r="5803">
      <c r="A5803" t="inlineStr">
        <is>
          <t>2019</t>
        </is>
      </c>
      <c r="B5803" t="inlineStr">
        <is>
          <t>Millet collecté (conso)</t>
        </is>
      </c>
      <c r="C5803" t="inlineStr">
        <is>
          <t>Variation de stock OS positive</t>
        </is>
      </c>
      <c r="D5803" t="n">
        <v>0</v>
      </c>
      <c r="E5803" t="inlineStr"/>
      <c r="F5803" t="inlineStr"/>
      <c r="G5803" t="inlineStr">
        <is>
          <t>Donnée calculée</t>
        </is>
      </c>
      <c r="H5803" t="inlineStr"/>
      <c r="I5803" t="inlineStr"/>
    </row>
    <row r="5804">
      <c r="A5804" t="inlineStr">
        <is>
          <t>2019</t>
        </is>
      </c>
      <c r="B5804" t="inlineStr">
        <is>
          <t>Millet collecté (semence)</t>
        </is>
      </c>
      <c r="C5804" t="inlineStr">
        <is>
          <t>Variation de stock OS positive</t>
        </is>
      </c>
      <c r="D5804" t="n">
        <v>0</v>
      </c>
      <c r="E5804" t="inlineStr"/>
      <c r="F5804" t="inlineStr"/>
      <c r="G5804" t="inlineStr">
        <is>
          <t>Donnée calculée</t>
        </is>
      </c>
      <c r="H5804" t="inlineStr"/>
      <c r="I5804" t="inlineStr"/>
    </row>
    <row r="5805">
      <c r="A5805" t="inlineStr">
        <is>
          <t>2019</t>
        </is>
      </c>
      <c r="B5805" t="inlineStr">
        <is>
          <t>Sarrasin collecté</t>
        </is>
      </c>
      <c r="C5805" t="inlineStr">
        <is>
          <t>Variation de stock OS positive</t>
        </is>
      </c>
      <c r="D5805" t="n">
        <v>0</v>
      </c>
      <c r="E5805" t="inlineStr"/>
      <c r="F5805" t="inlineStr"/>
      <c r="G5805" t="inlineStr">
        <is>
          <t>Donnée calculée</t>
        </is>
      </c>
      <c r="H5805" t="inlineStr"/>
      <c r="I5805" t="inlineStr"/>
    </row>
    <row r="5806">
      <c r="A5806" t="inlineStr">
        <is>
          <t>2019</t>
        </is>
      </c>
      <c r="B5806" t="inlineStr">
        <is>
          <t>Sarrasin collecté (conso)</t>
        </is>
      </c>
      <c r="C5806" t="inlineStr">
        <is>
          <t>Variation de stock OS positive</t>
        </is>
      </c>
      <c r="D5806" t="n">
        <v>0</v>
      </c>
      <c r="E5806" t="inlineStr"/>
      <c r="F5806" t="inlineStr"/>
      <c r="G5806" t="inlineStr">
        <is>
          <t>Donnée calculée</t>
        </is>
      </c>
      <c r="H5806" t="inlineStr"/>
      <c r="I5806" t="inlineStr"/>
    </row>
    <row r="5807">
      <c r="A5807" t="inlineStr">
        <is>
          <t>2019</t>
        </is>
      </c>
      <c r="B5807" t="inlineStr">
        <is>
          <t>Sarrasin collecté (semence)</t>
        </is>
      </c>
      <c r="C5807" t="inlineStr">
        <is>
          <t>Variation de stock OS positive</t>
        </is>
      </c>
      <c r="D5807" t="n">
        <v>0</v>
      </c>
      <c r="E5807" t="inlineStr"/>
      <c r="F5807" t="inlineStr"/>
      <c r="G5807" t="inlineStr">
        <is>
          <t>Donnée calculée</t>
        </is>
      </c>
      <c r="H5807" t="inlineStr"/>
      <c r="I5807" t="inlineStr"/>
    </row>
    <row r="5808">
      <c r="A5808" t="inlineStr">
        <is>
          <t>2019</t>
        </is>
      </c>
      <c r="B5808" t="inlineStr">
        <is>
          <t>Alpiste collecté</t>
        </is>
      </c>
      <c r="C5808" t="inlineStr">
        <is>
          <t>Variation de stock OS positive</t>
        </is>
      </c>
      <c r="D5808" t="n">
        <v>0</v>
      </c>
      <c r="E5808" t="inlineStr"/>
      <c r="F5808" t="inlineStr"/>
      <c r="G5808" t="inlineStr">
        <is>
          <t>Donnée calculée</t>
        </is>
      </c>
      <c r="H5808" t="inlineStr"/>
      <c r="I5808" t="inlineStr"/>
    </row>
    <row r="5809">
      <c r="A5809" t="inlineStr">
        <is>
          <t>2019</t>
        </is>
      </c>
      <c r="B5809" t="inlineStr">
        <is>
          <t>Alpiste collecté (conso)</t>
        </is>
      </c>
      <c r="C5809" t="inlineStr">
        <is>
          <t>Variation de stock OS positive</t>
        </is>
      </c>
      <c r="D5809" t="n">
        <v>0</v>
      </c>
      <c r="E5809" t="inlineStr"/>
      <c r="F5809" t="inlineStr"/>
      <c r="G5809" t="inlineStr">
        <is>
          <t>Donnée calculée</t>
        </is>
      </c>
      <c r="H5809" t="inlineStr"/>
      <c r="I5809" t="inlineStr"/>
    </row>
    <row r="5810">
      <c r="A5810" t="inlineStr">
        <is>
          <t>2019</t>
        </is>
      </c>
      <c r="B5810" t="inlineStr">
        <is>
          <t>Alpiste collecté (semence)</t>
        </is>
      </c>
      <c r="C5810" t="inlineStr">
        <is>
          <t>Variation de stock OS positive</t>
        </is>
      </c>
      <c r="D5810" t="n">
        <v>0</v>
      </c>
      <c r="E5810" t="inlineStr"/>
      <c r="F5810" t="inlineStr"/>
      <c r="G5810" t="inlineStr">
        <is>
          <t>Donnée calculée</t>
        </is>
      </c>
      <c r="H5810" t="inlineStr"/>
      <c r="I5810" t="inlineStr"/>
    </row>
    <row r="5811">
      <c r="A5811" t="inlineStr">
        <is>
          <t>2019</t>
        </is>
      </c>
      <c r="B5811" t="inlineStr">
        <is>
          <t>Epeautre collecté</t>
        </is>
      </c>
      <c r="C5811" t="inlineStr">
        <is>
          <t>Variation de stock OS positive</t>
        </is>
      </c>
      <c r="D5811" t="n">
        <v>0</v>
      </c>
      <c r="E5811" t="inlineStr"/>
      <c r="F5811" t="inlineStr"/>
      <c r="G5811" t="inlineStr">
        <is>
          <t>Donnée calculée</t>
        </is>
      </c>
      <c r="H5811" t="inlineStr"/>
      <c r="I5811" t="inlineStr"/>
    </row>
    <row r="5812">
      <c r="A5812" t="inlineStr">
        <is>
          <t>2019</t>
        </is>
      </c>
      <c r="B5812" t="inlineStr">
        <is>
          <t>Epeautre collecté (conso)</t>
        </is>
      </c>
      <c r="C5812" t="inlineStr">
        <is>
          <t>Variation de stock OS positive</t>
        </is>
      </c>
      <c r="D5812" t="n">
        <v>0</v>
      </c>
      <c r="E5812" t="inlineStr"/>
      <c r="F5812" t="inlineStr"/>
      <c r="G5812" t="inlineStr">
        <is>
          <t>Donnée calculée</t>
        </is>
      </c>
      <c r="H5812" t="inlineStr"/>
      <c r="I5812" t="inlineStr"/>
    </row>
    <row r="5813">
      <c r="A5813" t="inlineStr">
        <is>
          <t>2019</t>
        </is>
      </c>
      <c r="B5813" t="inlineStr">
        <is>
          <t>Epeautre collecté (semence)</t>
        </is>
      </c>
      <c r="C5813" t="inlineStr">
        <is>
          <t>Variation de stock OS positive</t>
        </is>
      </c>
      <c r="D5813" t="n">
        <v>0</v>
      </c>
      <c r="E5813" t="inlineStr"/>
      <c r="F5813" t="inlineStr"/>
      <c r="G5813" t="inlineStr">
        <is>
          <t>Donnée calculée</t>
        </is>
      </c>
      <c r="H5813" t="inlineStr"/>
      <c r="I5813" t="inlineStr"/>
    </row>
    <row r="5814">
      <c r="A5814" t="inlineStr">
        <is>
          <t>2019</t>
        </is>
      </c>
      <c r="B5814" t="inlineStr">
        <is>
          <t>Méteil collecté</t>
        </is>
      </c>
      <c r="C5814" t="inlineStr">
        <is>
          <t>Variation de stock OS positive</t>
        </is>
      </c>
      <c r="D5814" t="n">
        <v>1.16</v>
      </c>
      <c r="E5814" t="inlineStr"/>
      <c r="F5814" t="inlineStr"/>
      <c r="G5814" t="inlineStr">
        <is>
          <t>Donnée calculée</t>
        </is>
      </c>
      <c r="H5814" t="inlineStr"/>
      <c r="I5814" t="inlineStr"/>
    </row>
    <row r="5815">
      <c r="A5815" t="inlineStr">
        <is>
          <t>2019</t>
        </is>
      </c>
      <c r="B5815" t="inlineStr">
        <is>
          <t>Méteil collecté (conso)</t>
        </is>
      </c>
      <c r="C5815" t="inlineStr">
        <is>
          <t>Variation de stock OS positive</t>
        </is>
      </c>
      <c r="D5815" t="n">
        <v>1.16</v>
      </c>
      <c r="E5815" t="inlineStr"/>
      <c r="F5815" t="inlineStr"/>
      <c r="G5815" t="inlineStr">
        <is>
          <t>Donnée calculée</t>
        </is>
      </c>
      <c r="H5815" t="inlineStr"/>
      <c r="I5815" t="inlineStr"/>
    </row>
    <row r="5816">
      <c r="A5816" t="inlineStr">
        <is>
          <t>2019</t>
        </is>
      </c>
      <c r="B5816" t="inlineStr">
        <is>
          <t>Méteil collecté (semence)</t>
        </is>
      </c>
      <c r="C5816" t="inlineStr">
        <is>
          <t>Variation de stock OS positive</t>
        </is>
      </c>
      <c r="D5816" t="n">
        <v>0</v>
      </c>
      <c r="E5816" t="inlineStr"/>
      <c r="F5816" t="inlineStr"/>
      <c r="G5816" t="inlineStr">
        <is>
          <t>Donnée calculée</t>
        </is>
      </c>
      <c r="H5816" t="inlineStr"/>
      <c r="I5816" t="inlineStr"/>
    </row>
    <row r="5817">
      <c r="A5817" t="inlineStr">
        <is>
          <t>2019</t>
        </is>
      </c>
      <c r="B5817" t="inlineStr">
        <is>
          <t>Fonio collecté</t>
        </is>
      </c>
      <c r="C5817" t="inlineStr">
        <is>
          <t>Variation de stock OS positive</t>
        </is>
      </c>
      <c r="D5817" t="n">
        <v>10.6</v>
      </c>
      <c r="E5817" t="n">
        <v>0</v>
      </c>
      <c r="F5817" t="n">
        <v>500000000</v>
      </c>
      <c r="G5817" t="inlineStr">
        <is>
          <t>Donnée calculée</t>
        </is>
      </c>
      <c r="H5817" t="inlineStr"/>
      <c r="I5817" t="inlineStr"/>
    </row>
    <row r="5818">
      <c r="A5818" t="inlineStr">
        <is>
          <t>2019</t>
        </is>
      </c>
      <c r="B5818" t="inlineStr">
        <is>
          <t>Quinoa collecté</t>
        </is>
      </c>
      <c r="C5818" t="inlineStr">
        <is>
          <t>Variation de stock OS positive</t>
        </is>
      </c>
      <c r="D5818" t="n">
        <v>16.1</v>
      </c>
      <c r="E5818" t="n">
        <v>0</v>
      </c>
      <c r="F5818" t="n">
        <v>500000000</v>
      </c>
      <c r="G5818" t="inlineStr">
        <is>
          <t>Donnée calculée</t>
        </is>
      </c>
      <c r="H5818" t="inlineStr"/>
      <c r="I5818" t="inlineStr"/>
    </row>
    <row r="5819">
      <c r="A5819" t="inlineStr">
        <is>
          <t>2019</t>
        </is>
      </c>
      <c r="B5819" t="inlineStr">
        <is>
          <t>Autres céréales collectées</t>
        </is>
      </c>
      <c r="C5819" t="inlineStr">
        <is>
          <t>Variation de stock OS positive</t>
        </is>
      </c>
      <c r="D5819" t="n">
        <v>1.5</v>
      </c>
      <c r="E5819" t="n">
        <v>0</v>
      </c>
      <c r="F5819" t="n">
        <v>500000000</v>
      </c>
      <c r="G5819" t="inlineStr">
        <is>
          <t>Donnée calculée</t>
        </is>
      </c>
      <c r="H5819" t="inlineStr"/>
      <c r="I5819" t="inlineStr"/>
    </row>
    <row r="5820">
      <c r="A5820" t="inlineStr">
        <is>
          <t>2019</t>
        </is>
      </c>
      <c r="B5820" t="inlineStr">
        <is>
          <t>Mélanges de céréales (hors méteil) collectés</t>
        </is>
      </c>
      <c r="C5820" t="inlineStr">
        <is>
          <t>Variation de stock OS positive</t>
        </is>
      </c>
      <c r="D5820" t="n">
        <v>1180</v>
      </c>
      <c r="E5820" t="n">
        <v>0</v>
      </c>
      <c r="F5820" t="n">
        <v>500000000</v>
      </c>
      <c r="G5820" t="inlineStr">
        <is>
          <t>Donnée calculée</t>
        </is>
      </c>
      <c r="H5820" t="inlineStr"/>
      <c r="I5820" t="inlineStr"/>
    </row>
    <row r="5821">
      <c r="A5821" t="inlineStr">
        <is>
          <t>2019</t>
        </is>
      </c>
      <c r="B5821" t="inlineStr">
        <is>
          <t>Riz collecté</t>
        </is>
      </c>
      <c r="C5821" t="inlineStr">
        <is>
          <t>Variation de stock OS positive</t>
        </is>
      </c>
      <c r="D5821" t="n">
        <v>8.34</v>
      </c>
      <c r="E5821" t="inlineStr"/>
      <c r="F5821" t="inlineStr"/>
      <c r="G5821" t="inlineStr">
        <is>
          <t>Donnée calculée</t>
        </is>
      </c>
      <c r="H5821" t="inlineStr"/>
      <c r="I5821" t="inlineStr"/>
    </row>
    <row r="5822">
      <c r="A5822" t="inlineStr">
        <is>
          <t>2019</t>
        </is>
      </c>
      <c r="B5822" t="inlineStr">
        <is>
          <t>Riz collecté (conso)</t>
        </is>
      </c>
      <c r="C5822" t="inlineStr">
        <is>
          <t>Variation de stock OS positive</t>
        </is>
      </c>
      <c r="D5822" t="n">
        <v>8.34</v>
      </c>
      <c r="E5822" t="inlineStr"/>
      <c r="F5822" t="inlineStr"/>
      <c r="G5822" t="inlineStr">
        <is>
          <t>Donnée calculée</t>
        </is>
      </c>
      <c r="H5822" t="inlineStr"/>
      <c r="I5822" t="inlineStr"/>
    </row>
    <row r="5823">
      <c r="A5823" t="inlineStr">
        <is>
          <t>2019</t>
        </is>
      </c>
      <c r="B5823" t="inlineStr">
        <is>
          <t>Riz collecté (semence)</t>
        </is>
      </c>
      <c r="C5823" t="inlineStr">
        <is>
          <t>Variation de stock OS positive</t>
        </is>
      </c>
      <c r="D5823" t="n">
        <v>0</v>
      </c>
      <c r="E5823" t="inlineStr"/>
      <c r="F5823" t="inlineStr"/>
      <c r="G5823" t="inlineStr">
        <is>
          <t>Donnée calculée</t>
        </is>
      </c>
      <c r="H5823" t="inlineStr"/>
      <c r="I5823" t="inlineStr"/>
    </row>
    <row r="5824">
      <c r="A5824" t="inlineStr">
        <is>
          <t>2019</t>
        </is>
      </c>
      <c r="B5824" t="inlineStr">
        <is>
          <t>Blé tendre, épeautre et méteil collectés</t>
        </is>
      </c>
      <c r="C5824" t="inlineStr">
        <is>
          <t>Variation de stock OS positive</t>
        </is>
      </c>
      <c r="D5824" t="n">
        <v>1200</v>
      </c>
      <c r="E5824" t="inlineStr"/>
      <c r="F5824" t="inlineStr"/>
      <c r="G5824" t="inlineStr">
        <is>
          <t>Donnée calculée</t>
        </is>
      </c>
      <c r="H5824" t="inlineStr"/>
      <c r="I5824" t="inlineStr"/>
    </row>
    <row r="5825">
      <c r="A5825" t="inlineStr">
        <is>
          <t>2019</t>
        </is>
      </c>
      <c r="B5825" t="inlineStr">
        <is>
          <t>Blé tendre, épeautre et méteil collectés (conso)</t>
        </is>
      </c>
      <c r="C5825" t="inlineStr">
        <is>
          <t>Variation de stock OS positive</t>
        </is>
      </c>
      <c r="D5825" t="n">
        <v>1170</v>
      </c>
      <c r="E5825" t="inlineStr"/>
      <c r="F5825" t="inlineStr"/>
      <c r="G5825" t="inlineStr">
        <is>
          <t>Donnée calculée</t>
        </is>
      </c>
      <c r="H5825" t="inlineStr"/>
      <c r="I5825" t="inlineStr"/>
    </row>
    <row r="5826">
      <c r="A5826" t="inlineStr">
        <is>
          <t>2019</t>
        </is>
      </c>
      <c r="B5826" t="inlineStr">
        <is>
          <t>Blé tendre, épeautre et méteil collectés (semence)</t>
        </is>
      </c>
      <c r="C5826" t="inlineStr">
        <is>
          <t>Variation de stock OS positive</t>
        </is>
      </c>
      <c r="D5826" t="n">
        <v>21.9</v>
      </c>
      <c r="E5826" t="inlineStr"/>
      <c r="F5826" t="inlineStr"/>
      <c r="G5826" t="inlineStr">
        <is>
          <t>Donnée calculée</t>
        </is>
      </c>
      <c r="H5826" t="inlineStr"/>
      <c r="I5826" t="inlineStr"/>
    </row>
    <row r="5827">
      <c r="A5827" t="inlineStr">
        <is>
          <t>2019</t>
        </is>
      </c>
      <c r="B5827" t="inlineStr">
        <is>
          <t>Céréales autoconsommées</t>
        </is>
      </c>
      <c r="C5827" t="inlineStr">
        <is>
          <t>Variation de stock avant autoconsommation positive</t>
        </is>
      </c>
      <c r="D5827" t="n">
        <v>4900</v>
      </c>
      <c r="E5827" t="n">
        <v>0</v>
      </c>
      <c r="F5827" t="n">
        <v>500000000</v>
      </c>
      <c r="G5827" t="inlineStr">
        <is>
          <t>Donnée calculée</t>
        </is>
      </c>
      <c r="H5827" t="inlineStr"/>
      <c r="I5827" t="inlineStr"/>
    </row>
    <row r="5828">
      <c r="A5828" t="inlineStr">
        <is>
          <t>2019</t>
        </is>
      </c>
      <c r="B5828" t="inlineStr">
        <is>
          <t>Céréales (hors riz) autoconsommées</t>
        </is>
      </c>
      <c r="C5828" t="inlineStr">
        <is>
          <t>Variation de stock avant autoconsommation positive</t>
        </is>
      </c>
      <c r="D5828" t="n">
        <v>4900</v>
      </c>
      <c r="E5828" t="n">
        <v>0</v>
      </c>
      <c r="F5828" t="n">
        <v>500000000</v>
      </c>
      <c r="G5828" t="inlineStr">
        <is>
          <t>Donnée calculée</t>
        </is>
      </c>
      <c r="H5828" t="inlineStr"/>
      <c r="I5828" t="inlineStr"/>
    </row>
    <row r="5829">
      <c r="A5829" t="inlineStr">
        <is>
          <t>2019</t>
        </is>
      </c>
      <c r="B5829" t="inlineStr">
        <is>
          <t>Blé autoconsommé</t>
        </is>
      </c>
      <c r="C5829" t="inlineStr">
        <is>
          <t>Variation de stock avant autoconsommation positive</t>
        </is>
      </c>
      <c r="D5829" t="n">
        <v>1690</v>
      </c>
      <c r="E5829" t="n">
        <v>0</v>
      </c>
      <c r="F5829" t="n">
        <v>500000000</v>
      </c>
      <c r="G5829" t="inlineStr">
        <is>
          <t>Donnée calculée</t>
        </is>
      </c>
      <c r="H5829" t="inlineStr"/>
      <c r="I5829" t="inlineStr"/>
    </row>
    <row r="5830">
      <c r="A5830" t="inlineStr">
        <is>
          <t>2019</t>
        </is>
      </c>
      <c r="B5830" t="inlineStr">
        <is>
          <t>Blé dur autoconsommé</t>
        </is>
      </c>
      <c r="C5830" t="inlineStr">
        <is>
          <t>Variation de stock avant autoconsommation positive</t>
        </is>
      </c>
      <c r="D5830" t="n">
        <v>3.13</v>
      </c>
      <c r="E5830" t="n">
        <v>0</v>
      </c>
      <c r="F5830" t="n">
        <v>500000000</v>
      </c>
      <c r="G5830" t="inlineStr">
        <is>
          <t>Donnée calculée</t>
        </is>
      </c>
      <c r="H5830" t="inlineStr"/>
      <c r="I5830" t="inlineStr"/>
    </row>
    <row r="5831">
      <c r="A5831" t="inlineStr">
        <is>
          <t>2019</t>
        </is>
      </c>
      <c r="B5831" t="inlineStr">
        <is>
          <t>Blé tendre et méteil autoconsommés</t>
        </is>
      </c>
      <c r="C5831" t="inlineStr">
        <is>
          <t>Variation de stock avant autoconsommation positive</t>
        </is>
      </c>
      <c r="D5831" t="n">
        <v>1680</v>
      </c>
      <c r="E5831" t="n">
        <v>0</v>
      </c>
      <c r="F5831" t="n">
        <v>500000000</v>
      </c>
      <c r="G5831" t="inlineStr">
        <is>
          <t>Donnée calculée</t>
        </is>
      </c>
      <c r="H5831" t="inlineStr"/>
      <c r="I5831" t="inlineStr"/>
    </row>
    <row r="5832">
      <c r="A5832" t="inlineStr">
        <is>
          <t>2019</t>
        </is>
      </c>
      <c r="B5832" t="inlineStr">
        <is>
          <t>Blé tendre autoconsommé</t>
        </is>
      </c>
      <c r="C5832" t="inlineStr">
        <is>
          <t>Variation de stock avant autoconsommation positive</t>
        </is>
      </c>
      <c r="D5832" t="n">
        <v>1680</v>
      </c>
      <c r="E5832" t="n">
        <v>0</v>
      </c>
      <c r="F5832" t="n">
        <v>500000000</v>
      </c>
      <c r="G5832" t="inlineStr">
        <is>
          <t>Donnée calculée</t>
        </is>
      </c>
      <c r="H5832" t="inlineStr"/>
      <c r="I5832" t="inlineStr"/>
    </row>
    <row r="5833">
      <c r="A5833" t="inlineStr">
        <is>
          <t>2019</t>
        </is>
      </c>
      <c r="B5833" t="inlineStr">
        <is>
          <t>Maïs-grain autoconsommé</t>
        </is>
      </c>
      <c r="C5833" t="inlineStr">
        <is>
          <t>Variation de stock avant autoconsommation positive</t>
        </is>
      </c>
      <c r="D5833" t="n">
        <v>1850</v>
      </c>
      <c r="E5833" t="n">
        <v>0</v>
      </c>
      <c r="F5833" t="n">
        <v>500000000</v>
      </c>
      <c r="G5833" t="inlineStr">
        <is>
          <t>Donnée calculée</t>
        </is>
      </c>
      <c r="H5833" t="inlineStr"/>
      <c r="I5833" t="inlineStr"/>
    </row>
    <row r="5834">
      <c r="A5834" t="inlineStr">
        <is>
          <t>2019</t>
        </is>
      </c>
      <c r="B5834" t="inlineStr">
        <is>
          <t>Maïs-grain (conso) autoconsommé</t>
        </is>
      </c>
      <c r="C5834" t="inlineStr">
        <is>
          <t>Variation de stock avant autoconsommation positive</t>
        </is>
      </c>
      <c r="D5834" t="n">
        <v>802</v>
      </c>
      <c r="E5834" t="n">
        <v>0</v>
      </c>
      <c r="F5834" t="n">
        <v>500000000</v>
      </c>
      <c r="G5834" t="inlineStr">
        <is>
          <t>Donnée calculée</t>
        </is>
      </c>
      <c r="H5834" t="inlineStr"/>
      <c r="I5834" t="inlineStr"/>
    </row>
    <row r="5835">
      <c r="A5835" t="inlineStr">
        <is>
          <t>2019</t>
        </is>
      </c>
      <c r="B5835" t="inlineStr">
        <is>
          <t>Maïs-grain (semence) autoconsommé</t>
        </is>
      </c>
      <c r="C5835" t="inlineStr">
        <is>
          <t>Variation de stock avant autoconsommation positive</t>
        </is>
      </c>
      <c r="D5835" t="n">
        <v>1050</v>
      </c>
      <c r="E5835" t="n">
        <v>0</v>
      </c>
      <c r="F5835" t="n">
        <v>500000000</v>
      </c>
      <c r="G5835" t="inlineStr">
        <is>
          <t>Donnée calculée</t>
        </is>
      </c>
      <c r="H5835" t="inlineStr"/>
      <c r="I5835" t="inlineStr"/>
    </row>
    <row r="5836">
      <c r="A5836" t="inlineStr">
        <is>
          <t>2019</t>
        </is>
      </c>
      <c r="B5836" t="inlineStr">
        <is>
          <t>Orge, seigle et avoine autoconsommés</t>
        </is>
      </c>
      <c r="C5836" t="inlineStr">
        <is>
          <t>Variation de stock avant autoconsommation positive</t>
        </is>
      </c>
      <c r="D5836" t="n">
        <v>1360</v>
      </c>
      <c r="E5836" t="n">
        <v>0</v>
      </c>
      <c r="F5836" t="n">
        <v>500000000</v>
      </c>
      <c r="G5836" t="inlineStr">
        <is>
          <t>Donnée calculée</t>
        </is>
      </c>
      <c r="H5836" t="inlineStr"/>
      <c r="I5836" t="inlineStr"/>
    </row>
    <row r="5837">
      <c r="A5837" t="inlineStr">
        <is>
          <t>2019</t>
        </is>
      </c>
      <c r="B5837" t="inlineStr">
        <is>
          <t>Orge autoconsommé</t>
        </is>
      </c>
      <c r="C5837" t="inlineStr">
        <is>
          <t>Variation de stock avant autoconsommation positive</t>
        </is>
      </c>
      <c r="D5837" t="n">
        <v>1360</v>
      </c>
      <c r="E5837" t="n">
        <v>0</v>
      </c>
      <c r="F5837" t="n">
        <v>500000000</v>
      </c>
      <c r="G5837" t="inlineStr">
        <is>
          <t>Donnée calculée</t>
        </is>
      </c>
      <c r="H5837" t="inlineStr"/>
      <c r="I5837" t="inlineStr"/>
    </row>
    <row r="5838">
      <c r="A5838" t="inlineStr">
        <is>
          <t>2019</t>
        </is>
      </c>
      <c r="B5838" t="inlineStr">
        <is>
          <t>Céréales collectées</t>
        </is>
      </c>
      <c r="C5838" t="inlineStr">
        <is>
          <t>Semences</t>
        </is>
      </c>
      <c r="D5838" t="n">
        <v>1460</v>
      </c>
      <c r="E5838" t="n">
        <v>383</v>
      </c>
      <c r="F5838" t="n">
        <v>2570</v>
      </c>
      <c r="G5838" t="inlineStr">
        <is>
          <t>Donnée calculée</t>
        </is>
      </c>
      <c r="H5838" t="inlineStr"/>
      <c r="I5838" t="inlineStr"/>
    </row>
    <row r="5839">
      <c r="A5839" t="inlineStr">
        <is>
          <t>2019</t>
        </is>
      </c>
      <c r="B5839" t="inlineStr">
        <is>
          <t>Céréales collectées (hors riz)</t>
        </is>
      </c>
      <c r="C5839" t="inlineStr">
        <is>
          <t>Semences</t>
        </is>
      </c>
      <c r="D5839" t="n">
        <v>1460</v>
      </c>
      <c r="E5839" t="n">
        <v>383</v>
      </c>
      <c r="F5839" t="n">
        <v>2560</v>
      </c>
      <c r="G5839" t="inlineStr">
        <is>
          <t>Donnée calculée</t>
        </is>
      </c>
      <c r="H5839" t="inlineStr"/>
      <c r="I5839" t="inlineStr"/>
    </row>
    <row r="5840">
      <c r="A5840" t="inlineStr">
        <is>
          <t>2019</t>
        </is>
      </c>
      <c r="B5840" t="inlineStr">
        <is>
          <t>Blé dur collecté</t>
        </is>
      </c>
      <c r="C5840" t="inlineStr">
        <is>
          <t>Semences</t>
        </is>
      </c>
      <c r="D5840" t="n">
        <v>0</v>
      </c>
      <c r="E5840" t="n">
        <v>0</v>
      </c>
      <c r="F5840" t="n">
        <v>0</v>
      </c>
      <c r="G5840" t="inlineStr">
        <is>
          <t>Donnée calculée</t>
        </is>
      </c>
      <c r="H5840" t="inlineStr"/>
      <c r="I5840" t="inlineStr"/>
    </row>
    <row r="5841">
      <c r="A5841" t="inlineStr">
        <is>
          <t>2019</t>
        </is>
      </c>
      <c r="B5841" t="inlineStr">
        <is>
          <t>Blé dur collecté (semence)</t>
        </is>
      </c>
      <c r="C5841" t="inlineStr">
        <is>
          <t>Semences</t>
        </is>
      </c>
      <c r="D5841" t="n">
        <v>0</v>
      </c>
      <c r="E5841" t="n">
        <v>0</v>
      </c>
      <c r="F5841" t="n">
        <v>0</v>
      </c>
      <c r="G5841" t="inlineStr">
        <is>
          <t>Donnée calculée</t>
        </is>
      </c>
      <c r="H5841" t="inlineStr"/>
      <c r="I5841" t="inlineStr"/>
    </row>
    <row r="5842">
      <c r="A5842" t="inlineStr">
        <is>
          <t>2019</t>
        </is>
      </c>
      <c r="B5842" t="inlineStr">
        <is>
          <t>Blé tendre collecté</t>
        </is>
      </c>
      <c r="C5842" t="inlineStr">
        <is>
          <t>Semences</t>
        </is>
      </c>
      <c r="D5842" t="n">
        <v>220</v>
      </c>
      <c r="E5842" t="n">
        <v>186</v>
      </c>
      <c r="F5842" t="n">
        <v>220</v>
      </c>
      <c r="G5842" t="inlineStr">
        <is>
          <t>Donnée calculée</t>
        </is>
      </c>
      <c r="H5842" t="inlineStr"/>
      <c r="I5842" t="inlineStr"/>
    </row>
    <row r="5843">
      <c r="A5843" t="inlineStr">
        <is>
          <t>2019</t>
        </is>
      </c>
      <c r="B5843" t="inlineStr">
        <is>
          <t>Blé tendre collecté (semence)</t>
        </is>
      </c>
      <c r="C5843" t="inlineStr">
        <is>
          <t>Semences</t>
        </is>
      </c>
      <c r="D5843" t="n">
        <v>220</v>
      </c>
      <c r="E5843" t="n">
        <v>186</v>
      </c>
      <c r="F5843" t="n">
        <v>220</v>
      </c>
      <c r="G5843" t="inlineStr">
        <is>
          <t>Donnée calculée</t>
        </is>
      </c>
      <c r="H5843" t="inlineStr"/>
      <c r="I5843" t="inlineStr"/>
    </row>
    <row r="5844">
      <c r="A5844" t="inlineStr">
        <is>
          <t>2019</t>
        </is>
      </c>
      <c r="B5844" t="inlineStr">
        <is>
          <t>Maïs-grain collecté</t>
        </is>
      </c>
      <c r="C5844" t="inlineStr">
        <is>
          <t>Semences</t>
        </is>
      </c>
      <c r="D5844" t="n">
        <v>75.7</v>
      </c>
      <c r="E5844" t="n">
        <v>0</v>
      </c>
      <c r="F5844" t="n">
        <v>75.7</v>
      </c>
      <c r="G5844" t="inlineStr">
        <is>
          <t>Donnée calculée</t>
        </is>
      </c>
      <c r="H5844" t="inlineStr"/>
      <c r="I5844" t="inlineStr"/>
    </row>
    <row r="5845">
      <c r="A5845" t="inlineStr">
        <is>
          <t>2019</t>
        </is>
      </c>
      <c r="B5845" t="inlineStr">
        <is>
          <t>Maïs-grain collecté (semence)</t>
        </is>
      </c>
      <c r="C5845" t="inlineStr">
        <is>
          <t>Semences</t>
        </is>
      </c>
      <c r="D5845" t="n">
        <v>75.7</v>
      </c>
      <c r="E5845" t="n">
        <v>0</v>
      </c>
      <c r="F5845" t="n">
        <v>75.7</v>
      </c>
      <c r="G5845" t="inlineStr">
        <is>
          <t>Donnée calculée</t>
        </is>
      </c>
      <c r="H5845" t="inlineStr"/>
      <c r="I5845" t="inlineStr"/>
    </row>
    <row r="5846">
      <c r="A5846" t="inlineStr">
        <is>
          <t>2019</t>
        </is>
      </c>
      <c r="B5846" t="inlineStr">
        <is>
          <t>Orge collecté</t>
        </is>
      </c>
      <c r="C5846" t="inlineStr">
        <is>
          <t>Semences</t>
        </is>
      </c>
      <c r="D5846" t="n">
        <v>192</v>
      </c>
      <c r="E5846" t="n">
        <v>189</v>
      </c>
      <c r="F5846" t="n">
        <v>192</v>
      </c>
      <c r="G5846" t="inlineStr">
        <is>
          <t>Donnée calculée</t>
        </is>
      </c>
      <c r="H5846" t="inlineStr"/>
      <c r="I5846" t="inlineStr"/>
    </row>
    <row r="5847">
      <c r="A5847" t="inlineStr">
        <is>
          <t>2019</t>
        </is>
      </c>
      <c r="B5847" t="inlineStr">
        <is>
          <t>Orge collecté (semence)</t>
        </is>
      </c>
      <c r="C5847" t="inlineStr">
        <is>
          <t>Semences</t>
        </is>
      </c>
      <c r="D5847" t="n">
        <v>192</v>
      </c>
      <c r="E5847" t="n">
        <v>189</v>
      </c>
      <c r="F5847" t="n">
        <v>192</v>
      </c>
      <c r="G5847" t="inlineStr">
        <is>
          <t>Donnée calculée</t>
        </is>
      </c>
      <c r="H5847" t="inlineStr"/>
      <c r="I5847" t="inlineStr"/>
    </row>
    <row r="5848">
      <c r="A5848" t="inlineStr">
        <is>
          <t>2019</t>
        </is>
      </c>
      <c r="B5848" t="inlineStr">
        <is>
          <t>Seigle collecté</t>
        </is>
      </c>
      <c r="C5848" t="inlineStr">
        <is>
          <t>Semences</t>
        </is>
      </c>
      <c r="D5848" t="n">
        <v>0</v>
      </c>
      <c r="E5848" t="n">
        <v>0</v>
      </c>
      <c r="F5848" t="n">
        <v>0.03</v>
      </c>
      <c r="G5848" t="inlineStr">
        <is>
          <t>Donnée calculée</t>
        </is>
      </c>
      <c r="H5848" t="inlineStr"/>
      <c r="I5848" t="inlineStr"/>
    </row>
    <row r="5849">
      <c r="A5849" t="inlineStr">
        <is>
          <t>2019</t>
        </is>
      </c>
      <c r="B5849" t="inlineStr">
        <is>
          <t>Seigle collecté (semence)</t>
        </is>
      </c>
      <c r="C5849" t="inlineStr">
        <is>
          <t>Semences</t>
        </is>
      </c>
      <c r="D5849" t="n">
        <v>0</v>
      </c>
      <c r="E5849" t="n">
        <v>0</v>
      </c>
      <c r="F5849" t="n">
        <v>0.03</v>
      </c>
      <c r="G5849" t="inlineStr">
        <is>
          <t>Donnée calculée</t>
        </is>
      </c>
      <c r="H5849" t="inlineStr"/>
      <c r="I5849" t="inlineStr"/>
    </row>
    <row r="5850">
      <c r="A5850" t="inlineStr">
        <is>
          <t>2019</t>
        </is>
      </c>
      <c r="B5850" t="inlineStr">
        <is>
          <t>Avoine collecté</t>
        </is>
      </c>
      <c r="C5850" t="inlineStr">
        <is>
          <t>Semences</t>
        </is>
      </c>
      <c r="D5850" t="n">
        <v>8.73</v>
      </c>
      <c r="E5850" t="n">
        <v>8.6</v>
      </c>
      <c r="F5850" t="n">
        <v>8.85</v>
      </c>
      <c r="G5850" t="inlineStr">
        <is>
          <t>Donnée calculée</t>
        </is>
      </c>
      <c r="H5850" t="inlineStr"/>
      <c r="I5850" t="inlineStr"/>
    </row>
    <row r="5851">
      <c r="A5851" t="inlineStr">
        <is>
          <t>2019</t>
        </is>
      </c>
      <c r="B5851" t="inlineStr">
        <is>
          <t>Avoine collecté (semence)</t>
        </is>
      </c>
      <c r="C5851" t="inlineStr">
        <is>
          <t>Semences</t>
        </is>
      </c>
      <c r="D5851" t="n">
        <v>8.73</v>
      </c>
      <c r="E5851" t="n">
        <v>8.6</v>
      </c>
      <c r="F5851" t="n">
        <v>8.85</v>
      </c>
      <c r="G5851" t="inlineStr">
        <is>
          <t>Donnée calculée</t>
        </is>
      </c>
      <c r="H5851" t="inlineStr"/>
      <c r="I5851" t="inlineStr"/>
    </row>
    <row r="5852">
      <c r="A5852" t="inlineStr">
        <is>
          <t>2019</t>
        </is>
      </c>
      <c r="B5852" t="inlineStr">
        <is>
          <t>Sorgho-grain collecté</t>
        </is>
      </c>
      <c r="C5852" t="inlineStr">
        <is>
          <t>Semences</t>
        </is>
      </c>
      <c r="D5852" t="n">
        <v>0</v>
      </c>
      <c r="E5852" t="n">
        <v>0</v>
      </c>
      <c r="F5852" t="n">
        <v>0.62</v>
      </c>
      <c r="G5852" t="inlineStr">
        <is>
          <t>Donnée calculée</t>
        </is>
      </c>
      <c r="H5852" t="inlineStr"/>
      <c r="I5852" t="inlineStr"/>
    </row>
    <row r="5853">
      <c r="A5853" t="inlineStr">
        <is>
          <t>2019</t>
        </is>
      </c>
      <c r="B5853" t="inlineStr">
        <is>
          <t>Sorgho-grain collecté (semence)</t>
        </is>
      </c>
      <c r="C5853" t="inlineStr">
        <is>
          <t>Semences</t>
        </is>
      </c>
      <c r="D5853" t="n">
        <v>0</v>
      </c>
      <c r="E5853" t="n">
        <v>0</v>
      </c>
      <c r="F5853" t="n">
        <v>0.62</v>
      </c>
      <c r="G5853" t="inlineStr">
        <is>
          <t>Donnée calculée</t>
        </is>
      </c>
      <c r="H5853" t="inlineStr"/>
      <c r="I5853" t="inlineStr"/>
    </row>
    <row r="5854">
      <c r="A5854" t="inlineStr">
        <is>
          <t>2019</t>
        </is>
      </c>
      <c r="B5854" t="inlineStr">
        <is>
          <t>Triticale collecté</t>
        </is>
      </c>
      <c r="C5854" t="inlineStr">
        <is>
          <t>Semences</t>
        </is>
      </c>
      <c r="D5854" t="n">
        <v>868</v>
      </c>
      <c r="E5854" t="n">
        <v>0</v>
      </c>
      <c r="F5854" t="n">
        <v>891</v>
      </c>
      <c r="G5854" t="inlineStr">
        <is>
          <t>Donnée calculée</t>
        </is>
      </c>
      <c r="H5854" t="inlineStr"/>
      <c r="I5854" t="inlineStr"/>
    </row>
    <row r="5855">
      <c r="A5855" t="inlineStr">
        <is>
          <t>2019</t>
        </is>
      </c>
      <c r="B5855" t="inlineStr">
        <is>
          <t>Triticale collecté (semence)</t>
        </is>
      </c>
      <c r="C5855" t="inlineStr">
        <is>
          <t>Semences</t>
        </is>
      </c>
      <c r="D5855" t="n">
        <v>868</v>
      </c>
      <c r="E5855" t="n">
        <v>0</v>
      </c>
      <c r="F5855" t="n">
        <v>891</v>
      </c>
      <c r="G5855" t="inlineStr">
        <is>
          <t>Donnée calculée</t>
        </is>
      </c>
      <c r="H5855" t="inlineStr"/>
      <c r="I5855" t="inlineStr"/>
    </row>
    <row r="5856">
      <c r="A5856" t="inlineStr">
        <is>
          <t>2019</t>
        </is>
      </c>
      <c r="B5856" t="inlineStr">
        <is>
          <t>Millet collecté</t>
        </is>
      </c>
      <c r="C5856" t="inlineStr">
        <is>
          <t>Semences</t>
        </is>
      </c>
      <c r="D5856" t="n">
        <v>0</v>
      </c>
      <c r="E5856" t="n">
        <v>0</v>
      </c>
      <c r="F5856" t="n">
        <v>177</v>
      </c>
      <c r="G5856" t="inlineStr">
        <is>
          <t>Donnée calculée</t>
        </is>
      </c>
      <c r="H5856" t="inlineStr"/>
      <c r="I5856" t="inlineStr"/>
    </row>
    <row r="5857">
      <c r="A5857" t="inlineStr">
        <is>
          <t>2019</t>
        </is>
      </c>
      <c r="B5857" t="inlineStr">
        <is>
          <t>Millet collecté (semence)</t>
        </is>
      </c>
      <c r="C5857" t="inlineStr">
        <is>
          <t>Semences</t>
        </is>
      </c>
      <c r="D5857" t="n">
        <v>0</v>
      </c>
      <c r="E5857" t="n">
        <v>0</v>
      </c>
      <c r="F5857" t="n">
        <v>177</v>
      </c>
      <c r="G5857" t="inlineStr">
        <is>
          <t>Donnée calculée</t>
        </is>
      </c>
      <c r="H5857" t="inlineStr"/>
      <c r="I5857" t="inlineStr"/>
    </row>
    <row r="5858">
      <c r="A5858" t="inlineStr">
        <is>
          <t>2019</t>
        </is>
      </c>
      <c r="B5858" t="inlineStr">
        <is>
          <t>Sarrasin collecté</t>
        </is>
      </c>
      <c r="C5858" t="inlineStr">
        <is>
          <t>Semences</t>
        </is>
      </c>
      <c r="D5858" t="n">
        <v>3.28</v>
      </c>
      <c r="E5858" t="n">
        <v>0</v>
      </c>
      <c r="F5858" t="n">
        <v>5.25</v>
      </c>
      <c r="G5858" t="inlineStr">
        <is>
          <t>Donnée calculée</t>
        </is>
      </c>
      <c r="H5858" t="inlineStr"/>
      <c r="I5858" t="inlineStr"/>
    </row>
    <row r="5859">
      <c r="A5859" t="inlineStr">
        <is>
          <t>2019</t>
        </is>
      </c>
      <c r="B5859" t="inlineStr">
        <is>
          <t>Sarrasin collecté (semence)</t>
        </is>
      </c>
      <c r="C5859" t="inlineStr">
        <is>
          <t>Semences</t>
        </is>
      </c>
      <c r="D5859" t="n">
        <v>3.28</v>
      </c>
      <c r="E5859" t="n">
        <v>0</v>
      </c>
      <c r="F5859" t="n">
        <v>5.25</v>
      </c>
      <c r="G5859" t="inlineStr">
        <is>
          <t>Donnée calculée</t>
        </is>
      </c>
      <c r="H5859" t="inlineStr"/>
      <c r="I5859" t="inlineStr"/>
    </row>
    <row r="5860">
      <c r="A5860" t="inlineStr">
        <is>
          <t>2019</t>
        </is>
      </c>
      <c r="B5860" t="inlineStr">
        <is>
          <t>Alpiste collecté</t>
        </is>
      </c>
      <c r="C5860" t="inlineStr">
        <is>
          <t>Semences</t>
        </is>
      </c>
      <c r="D5860" t="n">
        <v>0.2</v>
      </c>
      <c r="E5860" t="n">
        <v>0.2</v>
      </c>
      <c r="F5860" t="n">
        <v>1.74</v>
      </c>
      <c r="G5860" t="inlineStr">
        <is>
          <t>Donnée calculée</t>
        </is>
      </c>
      <c r="H5860" t="inlineStr"/>
      <c r="I5860" t="inlineStr"/>
    </row>
    <row r="5861">
      <c r="A5861" t="inlineStr">
        <is>
          <t>2019</t>
        </is>
      </c>
      <c r="B5861" t="inlineStr">
        <is>
          <t>Alpiste collecté (semence)</t>
        </is>
      </c>
      <c r="C5861" t="inlineStr">
        <is>
          <t>Semences</t>
        </is>
      </c>
      <c r="D5861" t="n">
        <v>0.2</v>
      </c>
      <c r="E5861" t="n">
        <v>0.2</v>
      </c>
      <c r="F5861" t="n">
        <v>1.74</v>
      </c>
      <c r="G5861" t="inlineStr">
        <is>
          <t>Donnée calculée</t>
        </is>
      </c>
      <c r="H5861" t="inlineStr"/>
      <c r="I5861" t="inlineStr"/>
    </row>
    <row r="5862">
      <c r="A5862" t="inlineStr">
        <is>
          <t>2019</t>
        </is>
      </c>
      <c r="B5862" t="inlineStr">
        <is>
          <t>Epeautre collecté</t>
        </is>
      </c>
      <c r="C5862" t="inlineStr">
        <is>
          <t>Semences</t>
        </is>
      </c>
      <c r="D5862" t="n">
        <v>0</v>
      </c>
      <c r="E5862" t="n">
        <v>0</v>
      </c>
      <c r="F5862" t="n">
        <v>0.04</v>
      </c>
      <c r="G5862" t="inlineStr">
        <is>
          <t>Donnée calculée</t>
        </is>
      </c>
      <c r="H5862" t="inlineStr"/>
      <c r="I5862" t="inlineStr"/>
    </row>
    <row r="5863">
      <c r="A5863" t="inlineStr">
        <is>
          <t>2019</t>
        </is>
      </c>
      <c r="B5863" t="inlineStr">
        <is>
          <t>Epeautre collecté (semence)</t>
        </is>
      </c>
      <c r="C5863" t="inlineStr">
        <is>
          <t>Semences</t>
        </is>
      </c>
      <c r="D5863" t="n">
        <v>0</v>
      </c>
      <c r="E5863" t="n">
        <v>0</v>
      </c>
      <c r="F5863" t="n">
        <v>0.04</v>
      </c>
      <c r="G5863" t="inlineStr">
        <is>
          <t>Donnée calculée</t>
        </is>
      </c>
      <c r="H5863" t="inlineStr"/>
      <c r="I5863" t="inlineStr"/>
    </row>
    <row r="5864">
      <c r="A5864" t="inlineStr">
        <is>
          <t>2019</t>
        </is>
      </c>
      <c r="B5864" t="inlineStr">
        <is>
          <t>Méteil collecté</t>
        </is>
      </c>
      <c r="C5864" t="inlineStr">
        <is>
          <t>Semences</t>
        </is>
      </c>
      <c r="D5864" t="n">
        <v>0</v>
      </c>
      <c r="E5864" t="n">
        <v>0</v>
      </c>
      <c r="F5864" t="n">
        <v>0.01</v>
      </c>
      <c r="G5864" t="inlineStr">
        <is>
          <t>Donnée calculée</t>
        </is>
      </c>
      <c r="H5864" t="inlineStr"/>
      <c r="I5864" t="inlineStr"/>
    </row>
    <row r="5865">
      <c r="A5865" t="inlineStr">
        <is>
          <t>2019</t>
        </is>
      </c>
      <c r="B5865" t="inlineStr">
        <is>
          <t>Méteil collecté (semence)</t>
        </is>
      </c>
      <c r="C5865" t="inlineStr">
        <is>
          <t>Semences</t>
        </is>
      </c>
      <c r="D5865" t="n">
        <v>0</v>
      </c>
      <c r="E5865" t="n">
        <v>0</v>
      </c>
      <c r="F5865" t="n">
        <v>0.01</v>
      </c>
      <c r="G5865" t="inlineStr">
        <is>
          <t>Donnée calculée</t>
        </is>
      </c>
      <c r="H5865" t="inlineStr"/>
      <c r="I5865" t="inlineStr"/>
    </row>
    <row r="5866">
      <c r="A5866" t="inlineStr">
        <is>
          <t>2019</t>
        </is>
      </c>
      <c r="B5866" t="inlineStr">
        <is>
          <t>Fonio collecté</t>
        </is>
      </c>
      <c r="C5866" t="inlineStr">
        <is>
          <t>Semences</t>
        </is>
      </c>
      <c r="D5866" t="n">
        <v>0</v>
      </c>
      <c r="E5866" t="n">
        <v>0</v>
      </c>
      <c r="F5866" t="n">
        <v>177</v>
      </c>
      <c r="G5866" t="inlineStr">
        <is>
          <t>Donnée calculée</t>
        </is>
      </c>
      <c r="H5866" t="inlineStr"/>
      <c r="I5866" t="inlineStr"/>
    </row>
    <row r="5867">
      <c r="A5867" t="inlineStr">
        <is>
          <t>2019</t>
        </is>
      </c>
      <c r="B5867" t="inlineStr">
        <is>
          <t>Quinoa collecté</t>
        </is>
      </c>
      <c r="C5867" t="inlineStr">
        <is>
          <t>Semences</t>
        </is>
      </c>
      <c r="D5867" t="n">
        <v>0</v>
      </c>
      <c r="E5867" t="n">
        <v>0</v>
      </c>
      <c r="F5867" t="n">
        <v>177</v>
      </c>
      <c r="G5867" t="inlineStr">
        <is>
          <t>Donnée calculée</t>
        </is>
      </c>
      <c r="H5867" t="inlineStr"/>
      <c r="I5867" t="inlineStr"/>
    </row>
    <row r="5868">
      <c r="A5868" t="inlineStr">
        <is>
          <t>2019</t>
        </is>
      </c>
      <c r="B5868" t="inlineStr">
        <is>
          <t>Autres céréales collectées</t>
        </is>
      </c>
      <c r="C5868" t="inlineStr">
        <is>
          <t>Semences</t>
        </is>
      </c>
      <c r="D5868" t="n">
        <v>0</v>
      </c>
      <c r="E5868" t="n">
        <v>0</v>
      </c>
      <c r="F5868" t="n">
        <v>177</v>
      </c>
      <c r="G5868" t="inlineStr">
        <is>
          <t>Donnée calculée</t>
        </is>
      </c>
      <c r="H5868" t="inlineStr"/>
      <c r="I5868" t="inlineStr"/>
    </row>
    <row r="5869">
      <c r="A5869" t="inlineStr">
        <is>
          <t>2019</t>
        </is>
      </c>
      <c r="B5869" t="inlineStr">
        <is>
          <t>Mélanges de céréales (hors méteil) collectés</t>
        </is>
      </c>
      <c r="C5869" t="inlineStr">
        <is>
          <t>Semences</t>
        </is>
      </c>
      <c r="D5869" t="n">
        <v>91.40000000000001</v>
      </c>
      <c r="E5869" t="n">
        <v>0</v>
      </c>
      <c r="F5869" t="n">
        <v>457</v>
      </c>
      <c r="G5869" t="inlineStr">
        <is>
          <t>Donnée calculée</t>
        </is>
      </c>
      <c r="H5869" t="inlineStr"/>
      <c r="I5869" t="inlineStr"/>
    </row>
    <row r="5870">
      <c r="A5870" t="inlineStr">
        <is>
          <t>2019</t>
        </is>
      </c>
      <c r="B5870" t="inlineStr">
        <is>
          <t>Riz collecté</t>
        </is>
      </c>
      <c r="C5870" t="inlineStr">
        <is>
          <t>Semences</t>
        </is>
      </c>
      <c r="D5870" t="n">
        <v>1.89</v>
      </c>
      <c r="E5870" t="n">
        <v>0</v>
      </c>
      <c r="F5870" t="n">
        <v>10.9</v>
      </c>
      <c r="G5870" t="inlineStr">
        <is>
          <t>Donnée calculée</t>
        </is>
      </c>
      <c r="H5870" t="inlineStr"/>
      <c r="I5870" t="inlineStr"/>
    </row>
    <row r="5871">
      <c r="A5871" t="inlineStr">
        <is>
          <t>2019</t>
        </is>
      </c>
      <c r="B5871" t="inlineStr">
        <is>
          <t>Riz collecté (semence)</t>
        </is>
      </c>
      <c r="C5871" t="inlineStr">
        <is>
          <t>Semences</t>
        </is>
      </c>
      <c r="D5871" t="n">
        <v>1.89</v>
      </c>
      <c r="E5871" t="n">
        <v>0</v>
      </c>
      <c r="F5871" t="n">
        <v>10.9</v>
      </c>
      <c r="G5871" t="inlineStr">
        <is>
          <t>Donnée calculée</t>
        </is>
      </c>
      <c r="H5871" t="inlineStr"/>
      <c r="I5871" t="inlineStr"/>
    </row>
    <row r="5872">
      <c r="A5872" t="inlineStr">
        <is>
          <t>2019</t>
        </is>
      </c>
      <c r="B5872" t="inlineStr">
        <is>
          <t>Blé tendre, épeautre et méteil collectés</t>
        </is>
      </c>
      <c r="C5872" t="inlineStr">
        <is>
          <t>Semences</t>
        </is>
      </c>
      <c r="D5872" t="n">
        <v>220</v>
      </c>
      <c r="E5872" t="n">
        <v>186</v>
      </c>
      <c r="F5872" t="n">
        <v>220</v>
      </c>
      <c r="G5872" t="inlineStr">
        <is>
          <t>Donnée calculée</t>
        </is>
      </c>
      <c r="H5872" t="inlineStr"/>
      <c r="I5872" t="inlineStr"/>
    </row>
    <row r="5873">
      <c r="A5873" t="inlineStr">
        <is>
          <t>2019</t>
        </is>
      </c>
      <c r="B5873" t="inlineStr">
        <is>
          <t>Blé tendre, épeautre et méteil collectés (semence)</t>
        </is>
      </c>
      <c r="C5873" t="inlineStr">
        <is>
          <t>Semences</t>
        </is>
      </c>
      <c r="D5873" t="n">
        <v>220</v>
      </c>
      <c r="E5873" t="n">
        <v>186</v>
      </c>
      <c r="F5873" t="n">
        <v>220</v>
      </c>
      <c r="G5873" t="inlineStr">
        <is>
          <t>Donnée calculée</t>
        </is>
      </c>
      <c r="H5873" t="inlineStr"/>
      <c r="I5873" t="inlineStr"/>
    </row>
    <row r="5874">
      <c r="A5874" t="inlineStr">
        <is>
          <t>2019</t>
        </is>
      </c>
      <c r="B5874" t="inlineStr">
        <is>
          <t>Céréales autoconsommées</t>
        </is>
      </c>
      <c r="C5874" t="inlineStr">
        <is>
          <t>Semences</t>
        </is>
      </c>
      <c r="D5874" t="n">
        <v>1390</v>
      </c>
      <c r="E5874" t="n">
        <v>336</v>
      </c>
      <c r="F5874" t="n">
        <v>2340</v>
      </c>
      <c r="G5874" t="inlineStr">
        <is>
          <t>Donnée calculée</t>
        </is>
      </c>
      <c r="H5874" t="inlineStr"/>
      <c r="I5874" t="inlineStr"/>
    </row>
    <row r="5875">
      <c r="A5875" t="inlineStr">
        <is>
          <t>2019</t>
        </is>
      </c>
      <c r="B5875" t="inlineStr">
        <is>
          <t>Céréales (hors riz) autoconsommées</t>
        </is>
      </c>
      <c r="C5875" t="inlineStr">
        <is>
          <t>Semences</t>
        </is>
      </c>
      <c r="D5875" t="n">
        <v>1390</v>
      </c>
      <c r="E5875" t="n">
        <v>336</v>
      </c>
      <c r="F5875" t="n">
        <v>2320</v>
      </c>
      <c r="G5875" t="inlineStr">
        <is>
          <t>Donnée calculée</t>
        </is>
      </c>
      <c r="H5875" t="inlineStr"/>
      <c r="I5875" t="inlineStr"/>
    </row>
    <row r="5876">
      <c r="A5876" t="inlineStr">
        <is>
          <t>2019</t>
        </is>
      </c>
      <c r="B5876" t="inlineStr">
        <is>
          <t>Blé autoconsommé</t>
        </is>
      </c>
      <c r="C5876" t="inlineStr">
        <is>
          <t>Semences</t>
        </is>
      </c>
      <c r="D5876" t="n">
        <v>248</v>
      </c>
      <c r="E5876" t="n">
        <v>192</v>
      </c>
      <c r="F5876" t="n">
        <v>250</v>
      </c>
      <c r="G5876" t="inlineStr">
        <is>
          <t>Donnée calculée</t>
        </is>
      </c>
      <c r="H5876" t="inlineStr"/>
      <c r="I5876" t="inlineStr"/>
    </row>
    <row r="5877">
      <c r="A5877" t="inlineStr">
        <is>
          <t>2019</t>
        </is>
      </c>
      <c r="B5877" t="inlineStr">
        <is>
          <t>Blé dur autoconsommé</t>
        </is>
      </c>
      <c r="C5877" t="inlineStr">
        <is>
          <t>Semences</t>
        </is>
      </c>
      <c r="D5877" t="n">
        <v>0</v>
      </c>
      <c r="E5877" t="n">
        <v>0</v>
      </c>
      <c r="F5877" t="n">
        <v>0</v>
      </c>
      <c r="G5877" t="inlineStr">
        <is>
          <t>Donnée calculée</t>
        </is>
      </c>
      <c r="H5877" t="inlineStr"/>
      <c r="I5877" t="inlineStr"/>
    </row>
    <row r="5878">
      <c r="A5878" t="inlineStr">
        <is>
          <t>2019</t>
        </is>
      </c>
      <c r="B5878" t="inlineStr">
        <is>
          <t>Blé tendre et méteil autoconsommés</t>
        </is>
      </c>
      <c r="C5878" t="inlineStr">
        <is>
          <t>Semences</t>
        </is>
      </c>
      <c r="D5878" t="n">
        <v>248</v>
      </c>
      <c r="E5878" t="n">
        <v>192</v>
      </c>
      <c r="F5878" t="n">
        <v>250</v>
      </c>
      <c r="G5878" t="inlineStr">
        <is>
          <t>Donnée calculée</t>
        </is>
      </c>
      <c r="H5878" t="inlineStr"/>
      <c r="I5878" t="inlineStr"/>
    </row>
    <row r="5879">
      <c r="A5879" t="inlineStr">
        <is>
          <t>2019</t>
        </is>
      </c>
      <c r="B5879" t="inlineStr">
        <is>
          <t>Blé tendre autoconsommé</t>
        </is>
      </c>
      <c r="C5879" t="inlineStr">
        <is>
          <t>Semences</t>
        </is>
      </c>
      <c r="D5879" t="n">
        <v>248</v>
      </c>
      <c r="E5879" t="n">
        <v>192</v>
      </c>
      <c r="F5879" t="n">
        <v>250</v>
      </c>
      <c r="G5879" t="inlineStr">
        <is>
          <t>Donnée calculée</t>
        </is>
      </c>
      <c r="H5879" t="inlineStr"/>
      <c r="I5879" t="inlineStr"/>
    </row>
    <row r="5880">
      <c r="A5880" t="inlineStr">
        <is>
          <t>2019</t>
        </is>
      </c>
      <c r="B5880" t="inlineStr">
        <is>
          <t>Méteil autoconsommé</t>
        </is>
      </c>
      <c r="C5880" t="inlineStr">
        <is>
          <t>Semences</t>
        </is>
      </c>
      <c r="D5880" t="n">
        <v>0</v>
      </c>
      <c r="E5880" t="n">
        <v>0</v>
      </c>
      <c r="F5880" t="n">
        <v>0.01</v>
      </c>
      <c r="G5880" t="inlineStr">
        <is>
          <t>Donnée calculée</t>
        </is>
      </c>
      <c r="H5880" t="inlineStr"/>
      <c r="I5880" t="inlineStr"/>
    </row>
    <row r="5881">
      <c r="A5881" t="inlineStr">
        <is>
          <t>2019</t>
        </is>
      </c>
      <c r="B5881" t="inlineStr">
        <is>
          <t>Maïs-grain autoconsommé</t>
        </is>
      </c>
      <c r="C5881" t="inlineStr">
        <is>
          <t>Semences</t>
        </is>
      </c>
      <c r="D5881" t="n">
        <v>0.03</v>
      </c>
      <c r="E5881" t="n">
        <v>0</v>
      </c>
      <c r="F5881" t="n">
        <v>0.08</v>
      </c>
      <c r="G5881" t="inlineStr">
        <is>
          <t>Donnée calculée</t>
        </is>
      </c>
      <c r="H5881" t="inlineStr"/>
      <c r="I5881" t="inlineStr"/>
    </row>
    <row r="5882">
      <c r="A5882" t="inlineStr">
        <is>
          <t>2019</t>
        </is>
      </c>
      <c r="B5882" t="inlineStr">
        <is>
          <t>Maïs-grain (semence) autoconsommé</t>
        </is>
      </c>
      <c r="C5882" t="inlineStr">
        <is>
          <t>Semences</t>
        </is>
      </c>
      <c r="D5882" t="n">
        <v>0.03</v>
      </c>
      <c r="E5882" t="n">
        <v>0</v>
      </c>
      <c r="F5882" t="n">
        <v>0.08</v>
      </c>
      <c r="G5882" t="inlineStr">
        <is>
          <t>Donnée calculée</t>
        </is>
      </c>
      <c r="H5882" t="inlineStr"/>
      <c r="I5882" t="inlineStr"/>
    </row>
    <row r="5883">
      <c r="A5883" t="inlineStr">
        <is>
          <t>2019</t>
        </is>
      </c>
      <c r="B5883" t="inlineStr">
        <is>
          <t>Orge, seigle et avoine autoconsommés</t>
        </is>
      </c>
      <c r="C5883" t="inlineStr">
        <is>
          <t>Semences</t>
        </is>
      </c>
      <c r="D5883" t="n">
        <v>151</v>
      </c>
      <c r="E5883" t="n">
        <v>143</v>
      </c>
      <c r="F5883" t="n">
        <v>163</v>
      </c>
      <c r="G5883" t="inlineStr">
        <is>
          <t>Donnée calculée</t>
        </is>
      </c>
      <c r="H5883" t="inlineStr"/>
      <c r="I5883" t="inlineStr"/>
    </row>
    <row r="5884">
      <c r="A5884" t="inlineStr">
        <is>
          <t>2019</t>
        </is>
      </c>
      <c r="B5884" t="inlineStr">
        <is>
          <t>Orge autoconsommé</t>
        </is>
      </c>
      <c r="C5884" t="inlineStr">
        <is>
          <t>Semences</t>
        </is>
      </c>
      <c r="D5884" t="n">
        <v>142</v>
      </c>
      <c r="E5884" t="n">
        <v>135</v>
      </c>
      <c r="F5884" t="n">
        <v>154</v>
      </c>
      <c r="G5884" t="inlineStr">
        <is>
          <t>Donnée calculée</t>
        </is>
      </c>
      <c r="H5884" t="inlineStr"/>
      <c r="I5884" t="inlineStr"/>
    </row>
    <row r="5885">
      <c r="A5885" t="inlineStr">
        <is>
          <t>2019</t>
        </is>
      </c>
      <c r="B5885" t="inlineStr">
        <is>
          <t>Seigle autoconsommé</t>
        </is>
      </c>
      <c r="C5885" t="inlineStr">
        <is>
          <t>Semences</t>
        </is>
      </c>
      <c r="D5885" t="n">
        <v>0</v>
      </c>
      <c r="E5885" t="n">
        <v>0</v>
      </c>
      <c r="F5885" t="n">
        <v>0.03</v>
      </c>
      <c r="G5885" t="inlineStr">
        <is>
          <t>Donnée calculée</t>
        </is>
      </c>
      <c r="H5885" t="inlineStr"/>
      <c r="I5885" t="inlineStr"/>
    </row>
    <row r="5886">
      <c r="A5886" t="inlineStr">
        <is>
          <t>2019</t>
        </is>
      </c>
      <c r="B5886" t="inlineStr">
        <is>
          <t>Avoine autoconsommé</t>
        </is>
      </c>
      <c r="C5886" t="inlineStr">
        <is>
          <t>Semences</t>
        </is>
      </c>
      <c r="D5886" t="n">
        <v>8.73</v>
      </c>
      <c r="E5886" t="n">
        <v>8.6</v>
      </c>
      <c r="F5886" t="n">
        <v>8.85</v>
      </c>
      <c r="G5886" t="inlineStr">
        <is>
          <t>Donnée calculée</t>
        </is>
      </c>
      <c r="H5886" t="inlineStr"/>
      <c r="I5886" t="inlineStr"/>
    </row>
    <row r="5887">
      <c r="A5887" t="inlineStr">
        <is>
          <t>2019</t>
        </is>
      </c>
      <c r="B5887" t="inlineStr">
        <is>
          <t>Sorgho-grain, millet et autres céréales autoconsommés</t>
        </is>
      </c>
      <c r="C5887" t="inlineStr">
        <is>
          <t>Semences</t>
        </is>
      </c>
      <c r="D5887" t="n">
        <v>897</v>
      </c>
      <c r="E5887" t="n">
        <v>0.2</v>
      </c>
      <c r="F5887" t="n">
        <v>1460</v>
      </c>
      <c r="G5887" t="inlineStr">
        <is>
          <t>Donnée calculée</t>
        </is>
      </c>
      <c r="H5887" t="inlineStr"/>
      <c r="I5887" t="inlineStr"/>
    </row>
    <row r="5888">
      <c r="A5888" t="inlineStr">
        <is>
          <t>2019</t>
        </is>
      </c>
      <c r="B5888" t="inlineStr">
        <is>
          <t>Sorgho-grain autoconsommé</t>
        </is>
      </c>
      <c r="C5888" t="inlineStr">
        <is>
          <t>Semences</t>
        </is>
      </c>
      <c r="D5888" t="n">
        <v>0</v>
      </c>
      <c r="E5888" t="n">
        <v>0</v>
      </c>
      <c r="F5888" t="n">
        <v>0</v>
      </c>
      <c r="G5888" t="inlineStr">
        <is>
          <t>Donnée calculée</t>
        </is>
      </c>
      <c r="H5888" t="inlineStr"/>
      <c r="I5888" t="inlineStr"/>
    </row>
    <row r="5889">
      <c r="A5889" t="inlineStr">
        <is>
          <t>2019</t>
        </is>
      </c>
      <c r="B5889" t="inlineStr">
        <is>
          <t>Sorgho-grain (semence) autoconsommé</t>
        </is>
      </c>
      <c r="C5889" t="inlineStr">
        <is>
          <t>Semences</t>
        </is>
      </c>
      <c r="D5889" t="n">
        <v>0</v>
      </c>
      <c r="E5889" t="n">
        <v>0</v>
      </c>
      <c r="F5889" t="n">
        <v>0</v>
      </c>
      <c r="G5889" t="inlineStr">
        <is>
          <t>Donnée calculée</t>
        </is>
      </c>
      <c r="H5889" t="inlineStr"/>
      <c r="I5889" t="inlineStr"/>
    </row>
    <row r="5890">
      <c r="A5890" t="inlineStr">
        <is>
          <t>2019</t>
        </is>
      </c>
      <c r="B5890" t="inlineStr">
        <is>
          <t>Triticale autoconsommé</t>
        </is>
      </c>
      <c r="C5890" t="inlineStr">
        <is>
          <t>Semences</t>
        </is>
      </c>
      <c r="D5890" t="n">
        <v>893</v>
      </c>
      <c r="E5890" t="n">
        <v>0</v>
      </c>
      <c r="F5890" t="n">
        <v>916</v>
      </c>
      <c r="G5890" t="inlineStr">
        <is>
          <t>Donnée calculée</t>
        </is>
      </c>
      <c r="H5890" t="inlineStr"/>
      <c r="I5890" t="inlineStr"/>
    </row>
    <row r="5891">
      <c r="A5891" t="inlineStr">
        <is>
          <t>2019</t>
        </is>
      </c>
      <c r="B5891" t="inlineStr">
        <is>
          <t>Millet et autres céréales autoconsommés</t>
        </is>
      </c>
      <c r="C5891" t="inlineStr">
        <is>
          <t>Semences</t>
        </is>
      </c>
      <c r="D5891" t="n">
        <v>0</v>
      </c>
      <c r="E5891" t="n">
        <v>0</v>
      </c>
      <c r="F5891" t="n">
        <v>178</v>
      </c>
      <c r="G5891" t="inlineStr">
        <is>
          <t>Donnée calculée</t>
        </is>
      </c>
      <c r="H5891" t="inlineStr"/>
      <c r="I5891" t="inlineStr"/>
    </row>
    <row r="5892">
      <c r="A5892" t="inlineStr">
        <is>
          <t>2019</t>
        </is>
      </c>
      <c r="B5892" t="inlineStr">
        <is>
          <t>Millet autoconsommé</t>
        </is>
      </c>
      <c r="C5892" t="inlineStr">
        <is>
          <t>Semences</t>
        </is>
      </c>
      <c r="D5892" t="n">
        <v>0</v>
      </c>
      <c r="E5892" t="n">
        <v>0</v>
      </c>
      <c r="F5892" t="n">
        <v>177</v>
      </c>
      <c r="G5892" t="inlineStr">
        <is>
          <t>Donnée calculée</t>
        </is>
      </c>
      <c r="H5892" t="inlineStr"/>
      <c r="I5892" t="inlineStr"/>
    </row>
    <row r="5893">
      <c r="A5893" t="inlineStr">
        <is>
          <t>2019</t>
        </is>
      </c>
      <c r="B5893" t="inlineStr">
        <is>
          <t>Autres céréales autoconsommées</t>
        </is>
      </c>
      <c r="C5893" t="inlineStr">
        <is>
          <t>Semences</t>
        </is>
      </c>
      <c r="D5893" t="n">
        <v>3.48</v>
      </c>
      <c r="E5893" t="n">
        <v>0.2</v>
      </c>
      <c r="F5893" t="n">
        <v>184</v>
      </c>
      <c r="G5893" t="inlineStr">
        <is>
          <t>Donnée calculée</t>
        </is>
      </c>
      <c r="H5893" t="inlineStr"/>
      <c r="I5893" t="inlineStr"/>
    </row>
    <row r="5894">
      <c r="A5894" t="inlineStr">
        <is>
          <t>2019</t>
        </is>
      </c>
      <c r="B5894" t="inlineStr">
        <is>
          <t>Sarrasin autoconsommé</t>
        </is>
      </c>
      <c r="C5894" t="inlineStr">
        <is>
          <t>Semences</t>
        </is>
      </c>
      <c r="D5894" t="n">
        <v>3.28</v>
      </c>
      <c r="E5894" t="n">
        <v>0</v>
      </c>
      <c r="F5894" t="n">
        <v>5.25</v>
      </c>
      <c r="G5894" t="inlineStr">
        <is>
          <t>Donnée calculée</t>
        </is>
      </c>
      <c r="H5894" t="inlineStr"/>
      <c r="I5894" t="inlineStr"/>
    </row>
    <row r="5895">
      <c r="A5895" t="inlineStr">
        <is>
          <t>2019</t>
        </is>
      </c>
      <c r="B5895" t="inlineStr">
        <is>
          <t>Alpiste autoconsommé</t>
        </is>
      </c>
      <c r="C5895" t="inlineStr">
        <is>
          <t>Semences</t>
        </is>
      </c>
      <c r="D5895" t="n">
        <v>0.2</v>
      </c>
      <c r="E5895" t="n">
        <v>0.2</v>
      </c>
      <c r="F5895" t="n">
        <v>1.74</v>
      </c>
      <c r="G5895" t="inlineStr">
        <is>
          <t>Donnée calculée</t>
        </is>
      </c>
      <c r="H5895" t="inlineStr"/>
      <c r="I5895" t="inlineStr"/>
    </row>
    <row r="5896">
      <c r="A5896" t="inlineStr">
        <is>
          <t>2019</t>
        </is>
      </c>
      <c r="B5896" t="inlineStr">
        <is>
          <t>Epeautre autoconsommé</t>
        </is>
      </c>
      <c r="C5896" t="inlineStr">
        <is>
          <t>Semences</t>
        </is>
      </c>
      <c r="D5896" t="n">
        <v>0</v>
      </c>
      <c r="E5896" t="n">
        <v>0</v>
      </c>
      <c r="F5896" t="n">
        <v>0.04</v>
      </c>
      <c r="G5896" t="inlineStr">
        <is>
          <t>Donnée calculée</t>
        </is>
      </c>
      <c r="H5896" t="inlineStr"/>
      <c r="I5896" t="inlineStr"/>
    </row>
    <row r="5897">
      <c r="A5897" t="inlineStr">
        <is>
          <t>2019</t>
        </is>
      </c>
      <c r="B5897" t="inlineStr">
        <is>
          <t>Autres céréales, autres autoconsommées</t>
        </is>
      </c>
      <c r="C5897" t="inlineStr">
        <is>
          <t>Semences</t>
        </is>
      </c>
      <c r="D5897" t="n">
        <v>0</v>
      </c>
      <c r="E5897" t="n">
        <v>0</v>
      </c>
      <c r="F5897" t="n">
        <v>177</v>
      </c>
      <c r="G5897" t="inlineStr">
        <is>
          <t>Donnée calculée</t>
        </is>
      </c>
      <c r="H5897" t="inlineStr"/>
      <c r="I5897" t="inlineStr"/>
    </row>
    <row r="5898">
      <c r="A5898" t="inlineStr">
        <is>
          <t>2019</t>
        </is>
      </c>
      <c r="B5898" t="inlineStr">
        <is>
          <t>Mélanges de céréales (hors méteil) autoconsommés</t>
        </is>
      </c>
      <c r="C5898" t="inlineStr">
        <is>
          <t>Semences</t>
        </is>
      </c>
      <c r="D5898" t="n">
        <v>91.40000000000001</v>
      </c>
      <c r="E5898" t="n">
        <v>0</v>
      </c>
      <c r="F5898" t="n">
        <v>457</v>
      </c>
      <c r="G5898" t="inlineStr">
        <is>
          <t>Donnée calculée</t>
        </is>
      </c>
      <c r="H5898" t="inlineStr"/>
      <c r="I5898" t="inlineStr"/>
    </row>
    <row r="5899">
      <c r="A5899" t="inlineStr">
        <is>
          <t>2019</t>
        </is>
      </c>
      <c r="B5899" t="inlineStr">
        <is>
          <t>Riz autoconsommé</t>
        </is>
      </c>
      <c r="C5899" t="inlineStr">
        <is>
          <t>Semences</t>
        </is>
      </c>
      <c r="D5899" t="n">
        <v>1.89</v>
      </c>
      <c r="E5899" t="n">
        <v>0</v>
      </c>
      <c r="F5899" t="n">
        <v>10.9</v>
      </c>
      <c r="G5899" t="inlineStr">
        <is>
          <t>Donnée calculée</t>
        </is>
      </c>
      <c r="H5899" t="inlineStr"/>
      <c r="I5899" t="inlineStr"/>
    </row>
    <row r="5900">
      <c r="A5900" t="inlineStr">
        <is>
          <t>2019</t>
        </is>
      </c>
      <c r="B5900" t="inlineStr">
        <is>
          <t>Céréales autoconsommées</t>
        </is>
      </c>
      <c r="C5900" t="inlineStr">
        <is>
          <t>Semences fermières</t>
        </is>
      </c>
      <c r="D5900" t="n">
        <v>1390</v>
      </c>
      <c r="E5900" t="n">
        <v>336</v>
      </c>
      <c r="F5900" t="n">
        <v>2340</v>
      </c>
      <c r="G5900" t="inlineStr">
        <is>
          <t>Donnée calculée</t>
        </is>
      </c>
      <c r="H5900" t="inlineStr"/>
      <c r="I5900" t="inlineStr"/>
    </row>
    <row r="5901">
      <c r="A5901" t="inlineStr">
        <is>
          <t>2019</t>
        </is>
      </c>
      <c r="B5901" t="inlineStr">
        <is>
          <t>Céréales (hors riz) autoconsommées</t>
        </is>
      </c>
      <c r="C5901" t="inlineStr">
        <is>
          <t>Semences fermières</t>
        </is>
      </c>
      <c r="D5901" t="n">
        <v>1390</v>
      </c>
      <c r="E5901" t="n">
        <v>336</v>
      </c>
      <c r="F5901" t="n">
        <v>2320</v>
      </c>
      <c r="G5901" t="inlineStr">
        <is>
          <t>Donnée calculée</t>
        </is>
      </c>
      <c r="H5901" t="inlineStr"/>
      <c r="I5901" t="inlineStr"/>
    </row>
    <row r="5902">
      <c r="A5902" t="inlineStr">
        <is>
          <t>2019</t>
        </is>
      </c>
      <c r="B5902" t="inlineStr">
        <is>
          <t>Blé autoconsommé</t>
        </is>
      </c>
      <c r="C5902" t="inlineStr">
        <is>
          <t>Semences fermières</t>
        </is>
      </c>
      <c r="D5902" t="n">
        <v>248</v>
      </c>
      <c r="E5902" t="n">
        <v>192</v>
      </c>
      <c r="F5902" t="n">
        <v>250</v>
      </c>
      <c r="G5902" t="inlineStr">
        <is>
          <t>Donnée calculée</t>
        </is>
      </c>
      <c r="H5902" t="inlineStr"/>
      <c r="I5902" t="inlineStr"/>
    </row>
    <row r="5903">
      <c r="A5903" t="inlineStr">
        <is>
          <t>2019</t>
        </is>
      </c>
      <c r="B5903" t="inlineStr">
        <is>
          <t>Blé dur autoconsommé</t>
        </is>
      </c>
      <c r="C5903" t="inlineStr">
        <is>
          <t>Semences fermières</t>
        </is>
      </c>
      <c r="D5903" t="n">
        <v>0</v>
      </c>
      <c r="E5903" t="n">
        <v>0</v>
      </c>
      <c r="F5903" t="n">
        <v>0</v>
      </c>
      <c r="G5903" t="inlineStr">
        <is>
          <t>Donnée calculée</t>
        </is>
      </c>
      <c r="H5903" t="inlineStr"/>
      <c r="I5903" t="inlineStr"/>
    </row>
    <row r="5904">
      <c r="A5904" t="inlineStr">
        <is>
          <t>2019</t>
        </is>
      </c>
      <c r="B5904" t="inlineStr">
        <is>
          <t>Blé tendre et méteil autoconsommés</t>
        </is>
      </c>
      <c r="C5904" t="inlineStr">
        <is>
          <t>Semences fermières</t>
        </is>
      </c>
      <c r="D5904" t="n">
        <v>248</v>
      </c>
      <c r="E5904" t="n">
        <v>192</v>
      </c>
      <c r="F5904" t="n">
        <v>250</v>
      </c>
      <c r="G5904" t="inlineStr">
        <is>
          <t>Donnée calculée</t>
        </is>
      </c>
      <c r="H5904" t="inlineStr"/>
      <c r="I5904" t="inlineStr"/>
    </row>
    <row r="5905">
      <c r="A5905" t="inlineStr">
        <is>
          <t>2019</t>
        </is>
      </c>
      <c r="B5905" t="inlineStr">
        <is>
          <t>Blé tendre autoconsommé</t>
        </is>
      </c>
      <c r="C5905" t="inlineStr">
        <is>
          <t>Semences fermières</t>
        </is>
      </c>
      <c r="D5905" t="n">
        <v>248</v>
      </c>
      <c r="E5905" t="n">
        <v>192</v>
      </c>
      <c r="F5905" t="n">
        <v>250</v>
      </c>
      <c r="G5905" t="inlineStr">
        <is>
          <t>Donnée calculée</t>
        </is>
      </c>
      <c r="H5905" t="inlineStr"/>
      <c r="I5905" t="inlineStr"/>
    </row>
    <row r="5906">
      <c r="A5906" t="inlineStr">
        <is>
          <t>2019</t>
        </is>
      </c>
      <c r="B5906" t="inlineStr">
        <is>
          <t>Méteil autoconsommé</t>
        </is>
      </c>
      <c r="C5906" t="inlineStr">
        <is>
          <t>Semences fermières</t>
        </is>
      </c>
      <c r="D5906" t="n">
        <v>0</v>
      </c>
      <c r="E5906" t="n">
        <v>0</v>
      </c>
      <c r="F5906" t="n">
        <v>0.01</v>
      </c>
      <c r="G5906" t="inlineStr">
        <is>
          <t>Donnée calculée</t>
        </is>
      </c>
      <c r="H5906" t="inlineStr"/>
      <c r="I5906" t="inlineStr"/>
    </row>
    <row r="5907">
      <c r="A5907" t="inlineStr">
        <is>
          <t>2019</t>
        </is>
      </c>
      <c r="B5907" t="inlineStr">
        <is>
          <t>Maïs-grain autoconsommé</t>
        </is>
      </c>
      <c r="C5907" t="inlineStr">
        <is>
          <t>Semences fermières</t>
        </is>
      </c>
      <c r="D5907" t="n">
        <v>0.03</v>
      </c>
      <c r="E5907" t="n">
        <v>0</v>
      </c>
      <c r="F5907" t="n">
        <v>0.08</v>
      </c>
      <c r="G5907" t="inlineStr">
        <is>
          <t>Donnée calculée</t>
        </is>
      </c>
      <c r="H5907" t="inlineStr"/>
      <c r="I5907" t="inlineStr"/>
    </row>
    <row r="5908">
      <c r="A5908" t="inlineStr">
        <is>
          <t>2019</t>
        </is>
      </c>
      <c r="B5908" t="inlineStr">
        <is>
          <t>Maïs-grain (semence) autoconsommé</t>
        </is>
      </c>
      <c r="C5908" t="inlineStr">
        <is>
          <t>Semences fermières</t>
        </is>
      </c>
      <c r="D5908" t="n">
        <v>0.03</v>
      </c>
      <c r="E5908" t="n">
        <v>0</v>
      </c>
      <c r="F5908" t="n">
        <v>0.08</v>
      </c>
      <c r="G5908" t="inlineStr">
        <is>
          <t>Donnée calculée</t>
        </is>
      </c>
      <c r="H5908" t="inlineStr"/>
      <c r="I5908" t="inlineStr"/>
    </row>
    <row r="5909">
      <c r="A5909" t="inlineStr">
        <is>
          <t>2019</t>
        </is>
      </c>
      <c r="B5909" t="inlineStr">
        <is>
          <t>Orge, seigle et avoine autoconsommés</t>
        </is>
      </c>
      <c r="C5909" t="inlineStr">
        <is>
          <t>Semences fermières</t>
        </is>
      </c>
      <c r="D5909" t="n">
        <v>151</v>
      </c>
      <c r="E5909" t="n">
        <v>143</v>
      </c>
      <c r="F5909" t="n">
        <v>163</v>
      </c>
      <c r="G5909" t="inlineStr">
        <is>
          <t>Donnée calculée</t>
        </is>
      </c>
      <c r="H5909" t="inlineStr"/>
      <c r="I5909" t="inlineStr"/>
    </row>
    <row r="5910">
      <c r="A5910" t="inlineStr">
        <is>
          <t>2019</t>
        </is>
      </c>
      <c r="B5910" t="inlineStr">
        <is>
          <t>Orge autoconsommé</t>
        </is>
      </c>
      <c r="C5910" t="inlineStr">
        <is>
          <t>Semences fermières</t>
        </is>
      </c>
      <c r="D5910" t="n">
        <v>142</v>
      </c>
      <c r="E5910" t="n">
        <v>135</v>
      </c>
      <c r="F5910" t="n">
        <v>154</v>
      </c>
      <c r="G5910" t="inlineStr">
        <is>
          <t>Donnée calculée</t>
        </is>
      </c>
      <c r="H5910" t="inlineStr"/>
      <c r="I5910" t="inlineStr"/>
    </row>
    <row r="5911">
      <c r="A5911" t="inlineStr">
        <is>
          <t>2019</t>
        </is>
      </c>
      <c r="B5911" t="inlineStr">
        <is>
          <t>Seigle autoconsommé</t>
        </is>
      </c>
      <c r="C5911" t="inlineStr">
        <is>
          <t>Semences fermières</t>
        </is>
      </c>
      <c r="D5911" t="n">
        <v>0</v>
      </c>
      <c r="E5911" t="n">
        <v>0</v>
      </c>
      <c r="F5911" t="n">
        <v>0.03</v>
      </c>
      <c r="G5911" t="inlineStr">
        <is>
          <t>Donnée calculée</t>
        </is>
      </c>
      <c r="H5911" t="inlineStr"/>
      <c r="I5911" t="inlineStr"/>
    </row>
    <row r="5912">
      <c r="A5912" t="inlineStr">
        <is>
          <t>2019</t>
        </is>
      </c>
      <c r="B5912" t="inlineStr">
        <is>
          <t>Avoine autoconsommé</t>
        </is>
      </c>
      <c r="C5912" t="inlineStr">
        <is>
          <t>Semences fermières</t>
        </is>
      </c>
      <c r="D5912" t="n">
        <v>8.73</v>
      </c>
      <c r="E5912" t="n">
        <v>8.6</v>
      </c>
      <c r="F5912" t="n">
        <v>8.85</v>
      </c>
      <c r="G5912" t="inlineStr">
        <is>
          <t>Donnée calculée</t>
        </is>
      </c>
      <c r="H5912" t="inlineStr"/>
      <c r="I5912" t="inlineStr"/>
    </row>
    <row r="5913">
      <c r="A5913" t="inlineStr">
        <is>
          <t>2019</t>
        </is>
      </c>
      <c r="B5913" t="inlineStr">
        <is>
          <t>Sorgho-grain, millet et autres céréales autoconsommés</t>
        </is>
      </c>
      <c r="C5913" t="inlineStr">
        <is>
          <t>Semences fermières</t>
        </is>
      </c>
      <c r="D5913" t="n">
        <v>897</v>
      </c>
      <c r="E5913" t="n">
        <v>0.2</v>
      </c>
      <c r="F5913" t="n">
        <v>1460</v>
      </c>
      <c r="G5913" t="inlineStr">
        <is>
          <t>Donnée calculée</t>
        </is>
      </c>
      <c r="H5913" t="inlineStr"/>
      <c r="I5913" t="inlineStr"/>
    </row>
    <row r="5914">
      <c r="A5914" t="inlineStr">
        <is>
          <t>2019</t>
        </is>
      </c>
      <c r="B5914" t="inlineStr">
        <is>
          <t>Sorgho-grain autoconsommé</t>
        </is>
      </c>
      <c r="C5914" t="inlineStr">
        <is>
          <t>Semences fermières</t>
        </is>
      </c>
      <c r="D5914" t="n">
        <v>0</v>
      </c>
      <c r="E5914" t="n">
        <v>0</v>
      </c>
      <c r="F5914" t="n">
        <v>0</v>
      </c>
      <c r="G5914" t="inlineStr">
        <is>
          <t>Donnée calculée</t>
        </is>
      </c>
      <c r="H5914" t="inlineStr"/>
      <c r="I5914" t="inlineStr"/>
    </row>
    <row r="5915">
      <c r="A5915" t="inlineStr">
        <is>
          <t>2019</t>
        </is>
      </c>
      <c r="B5915" t="inlineStr">
        <is>
          <t>Sorgho-grain (semence) autoconsommé</t>
        </is>
      </c>
      <c r="C5915" t="inlineStr">
        <is>
          <t>Semences fermières</t>
        </is>
      </c>
      <c r="D5915" t="n">
        <v>0</v>
      </c>
      <c r="E5915" t="n">
        <v>0</v>
      </c>
      <c r="F5915" t="n">
        <v>0</v>
      </c>
      <c r="G5915" t="inlineStr">
        <is>
          <t>Donnée calculée</t>
        </is>
      </c>
      <c r="H5915" t="inlineStr"/>
      <c r="I5915" t="inlineStr"/>
    </row>
    <row r="5916">
      <c r="A5916" t="inlineStr">
        <is>
          <t>2019</t>
        </is>
      </c>
      <c r="B5916" t="inlineStr">
        <is>
          <t>Triticale autoconsommé</t>
        </is>
      </c>
      <c r="C5916" t="inlineStr">
        <is>
          <t>Semences fermières</t>
        </is>
      </c>
      <c r="D5916" t="n">
        <v>893</v>
      </c>
      <c r="E5916" t="n">
        <v>0</v>
      </c>
      <c r="F5916" t="n">
        <v>916</v>
      </c>
      <c r="G5916" t="inlineStr">
        <is>
          <t>Donnée calculée</t>
        </is>
      </c>
      <c r="H5916" t="inlineStr"/>
      <c r="I5916" t="inlineStr"/>
    </row>
    <row r="5917">
      <c r="A5917" t="inlineStr">
        <is>
          <t>2019</t>
        </is>
      </c>
      <c r="B5917" t="inlineStr">
        <is>
          <t>Millet et autres céréales autoconsommés</t>
        </is>
      </c>
      <c r="C5917" t="inlineStr">
        <is>
          <t>Semences fermières</t>
        </is>
      </c>
      <c r="D5917" t="n">
        <v>0</v>
      </c>
      <c r="E5917" t="n">
        <v>0</v>
      </c>
      <c r="F5917" t="n">
        <v>178</v>
      </c>
      <c r="G5917" t="inlineStr">
        <is>
          <t>Donnée calculée</t>
        </is>
      </c>
      <c r="H5917" t="inlineStr"/>
      <c r="I5917" t="inlineStr"/>
    </row>
    <row r="5918">
      <c r="A5918" t="inlineStr">
        <is>
          <t>2019</t>
        </is>
      </c>
      <c r="B5918" t="inlineStr">
        <is>
          <t>Millet autoconsommé</t>
        </is>
      </c>
      <c r="C5918" t="inlineStr">
        <is>
          <t>Semences fermières</t>
        </is>
      </c>
      <c r="D5918" t="n">
        <v>0</v>
      </c>
      <c r="E5918" t="n">
        <v>0</v>
      </c>
      <c r="F5918" t="n">
        <v>177</v>
      </c>
      <c r="G5918" t="inlineStr">
        <is>
          <t>Donnée calculée</t>
        </is>
      </c>
      <c r="H5918" t="inlineStr"/>
      <c r="I5918" t="inlineStr"/>
    </row>
    <row r="5919">
      <c r="A5919" t="inlineStr">
        <is>
          <t>2019</t>
        </is>
      </c>
      <c r="B5919" t="inlineStr">
        <is>
          <t>Autres céréales autoconsommées</t>
        </is>
      </c>
      <c r="C5919" t="inlineStr">
        <is>
          <t>Semences fermières</t>
        </is>
      </c>
      <c r="D5919" t="n">
        <v>3.48</v>
      </c>
      <c r="E5919" t="n">
        <v>0.2</v>
      </c>
      <c r="F5919" t="n">
        <v>184</v>
      </c>
      <c r="G5919" t="inlineStr">
        <is>
          <t>Donnée calculée</t>
        </is>
      </c>
      <c r="H5919" t="inlineStr"/>
      <c r="I5919" t="inlineStr"/>
    </row>
    <row r="5920">
      <c r="A5920" t="inlineStr">
        <is>
          <t>2019</t>
        </is>
      </c>
      <c r="B5920" t="inlineStr">
        <is>
          <t>Sarrasin autoconsommé</t>
        </is>
      </c>
      <c r="C5920" t="inlineStr">
        <is>
          <t>Semences fermières</t>
        </is>
      </c>
      <c r="D5920" t="n">
        <v>3.28</v>
      </c>
      <c r="E5920" t="n">
        <v>0</v>
      </c>
      <c r="F5920" t="n">
        <v>5.25</v>
      </c>
      <c r="G5920" t="inlineStr">
        <is>
          <t>Donnée calculée</t>
        </is>
      </c>
      <c r="H5920" t="inlineStr"/>
      <c r="I5920" t="inlineStr"/>
    </row>
    <row r="5921">
      <c r="A5921" t="inlineStr">
        <is>
          <t>2019</t>
        </is>
      </c>
      <c r="B5921" t="inlineStr">
        <is>
          <t>Alpiste autoconsommé</t>
        </is>
      </c>
      <c r="C5921" t="inlineStr">
        <is>
          <t>Semences fermières</t>
        </is>
      </c>
      <c r="D5921" t="n">
        <v>0.2</v>
      </c>
      <c r="E5921" t="n">
        <v>0.2</v>
      </c>
      <c r="F5921" t="n">
        <v>1.74</v>
      </c>
      <c r="G5921" t="inlineStr">
        <is>
          <t>Donnée calculée</t>
        </is>
      </c>
      <c r="H5921" t="inlineStr"/>
      <c r="I5921" t="inlineStr"/>
    </row>
    <row r="5922">
      <c r="A5922" t="inlineStr">
        <is>
          <t>2019</t>
        </is>
      </c>
      <c r="B5922" t="inlineStr">
        <is>
          <t>Epeautre autoconsommé</t>
        </is>
      </c>
      <c r="C5922" t="inlineStr">
        <is>
          <t>Semences fermières</t>
        </is>
      </c>
      <c r="D5922" t="n">
        <v>0</v>
      </c>
      <c r="E5922" t="n">
        <v>0</v>
      </c>
      <c r="F5922" t="n">
        <v>0.04</v>
      </c>
      <c r="G5922" t="inlineStr">
        <is>
          <t>Donnée calculée</t>
        </is>
      </c>
      <c r="H5922" t="inlineStr"/>
      <c r="I5922" t="inlineStr"/>
    </row>
    <row r="5923">
      <c r="A5923" t="inlineStr">
        <is>
          <t>2019</t>
        </is>
      </c>
      <c r="B5923" t="inlineStr">
        <is>
          <t>Autres céréales, autres autoconsommées</t>
        </is>
      </c>
      <c r="C5923" t="inlineStr">
        <is>
          <t>Semences fermières</t>
        </is>
      </c>
      <c r="D5923" t="n">
        <v>0</v>
      </c>
      <c r="E5923" t="n">
        <v>0</v>
      </c>
      <c r="F5923" t="n">
        <v>177</v>
      </c>
      <c r="G5923" t="inlineStr">
        <is>
          <t>Donnée calculée</t>
        </is>
      </c>
      <c r="H5923" t="inlineStr"/>
      <c r="I5923" t="inlineStr"/>
    </row>
    <row r="5924">
      <c r="A5924" t="inlineStr">
        <is>
          <t>2019</t>
        </is>
      </c>
      <c r="B5924" t="inlineStr">
        <is>
          <t>Mélanges de céréales (hors méteil) autoconsommés</t>
        </is>
      </c>
      <c r="C5924" t="inlineStr">
        <is>
          <t>Semences fermières</t>
        </is>
      </c>
      <c r="D5924" t="n">
        <v>91.40000000000001</v>
      </c>
      <c r="E5924" t="n">
        <v>0</v>
      </c>
      <c r="F5924" t="n">
        <v>457</v>
      </c>
      <c r="G5924" t="inlineStr">
        <is>
          <t>Donnée calculée</t>
        </is>
      </c>
      <c r="H5924" t="inlineStr"/>
      <c r="I5924" t="inlineStr"/>
    </row>
    <row r="5925">
      <c r="A5925" t="inlineStr">
        <is>
          <t>2019</t>
        </is>
      </c>
      <c r="B5925" t="inlineStr">
        <is>
          <t>Riz autoconsommé</t>
        </is>
      </c>
      <c r="C5925" t="inlineStr">
        <is>
          <t>Semences fermières</t>
        </is>
      </c>
      <c r="D5925" t="n">
        <v>1.89</v>
      </c>
      <c r="E5925" t="n">
        <v>0</v>
      </c>
      <c r="F5925" t="n">
        <v>10.9</v>
      </c>
      <c r="G5925" t="inlineStr">
        <is>
          <t>Donnée calculée</t>
        </is>
      </c>
      <c r="H5925" t="inlineStr"/>
      <c r="I5925" t="inlineStr"/>
    </row>
    <row r="5926">
      <c r="A5926" t="inlineStr">
        <is>
          <t>2019</t>
        </is>
      </c>
      <c r="B5926" t="inlineStr">
        <is>
          <t>Céréales collectées</t>
        </is>
      </c>
      <c r="C5926" t="inlineStr">
        <is>
          <t>Semences certifiées</t>
        </is>
      </c>
      <c r="D5926" t="n">
        <v>1460</v>
      </c>
      <c r="E5926" t="n">
        <v>383</v>
      </c>
      <c r="F5926" t="n">
        <v>2570</v>
      </c>
      <c r="G5926" t="inlineStr">
        <is>
          <t>Donnée calculée</t>
        </is>
      </c>
      <c r="H5926" t="inlineStr"/>
      <c r="I5926" t="inlineStr"/>
    </row>
    <row r="5927">
      <c r="A5927" t="inlineStr">
        <is>
          <t>2019</t>
        </is>
      </c>
      <c r="B5927" t="inlineStr">
        <is>
          <t>Céréales collectées (hors riz)</t>
        </is>
      </c>
      <c r="C5927" t="inlineStr">
        <is>
          <t>Semences certifiées</t>
        </is>
      </c>
      <c r="D5927" t="n">
        <v>1460</v>
      </c>
      <c r="E5927" t="n">
        <v>383</v>
      </c>
      <c r="F5927" t="n">
        <v>2560</v>
      </c>
      <c r="G5927" t="inlineStr">
        <is>
          <t>Donnée calculée</t>
        </is>
      </c>
      <c r="H5927" t="inlineStr"/>
      <c r="I5927" t="inlineStr"/>
    </row>
    <row r="5928">
      <c r="A5928" t="inlineStr">
        <is>
          <t>2019</t>
        </is>
      </c>
      <c r="B5928" t="inlineStr">
        <is>
          <t>Blé dur collecté</t>
        </is>
      </c>
      <c r="C5928" t="inlineStr">
        <is>
          <t>Semences certifiées</t>
        </is>
      </c>
      <c r="D5928" t="n">
        <v>0</v>
      </c>
      <c r="E5928" t="n">
        <v>0</v>
      </c>
      <c r="F5928" t="n">
        <v>0</v>
      </c>
      <c r="G5928" t="inlineStr">
        <is>
          <t>Donnée calculée</t>
        </is>
      </c>
      <c r="H5928" t="inlineStr"/>
      <c r="I5928" t="inlineStr"/>
    </row>
    <row r="5929">
      <c r="A5929" t="inlineStr">
        <is>
          <t>2019</t>
        </is>
      </c>
      <c r="B5929" t="inlineStr">
        <is>
          <t>Blé dur collecté (semence)</t>
        </is>
      </c>
      <c r="C5929" t="inlineStr">
        <is>
          <t>Semences certifiées</t>
        </is>
      </c>
      <c r="D5929" t="n">
        <v>0</v>
      </c>
      <c r="E5929" t="n">
        <v>0</v>
      </c>
      <c r="F5929" t="n">
        <v>0</v>
      </c>
      <c r="G5929" t="inlineStr">
        <is>
          <t>Donnée calculée</t>
        </is>
      </c>
      <c r="H5929" t="inlineStr"/>
      <c r="I5929" t="inlineStr"/>
    </row>
    <row r="5930">
      <c r="A5930" t="inlineStr">
        <is>
          <t>2019</t>
        </is>
      </c>
      <c r="B5930" t="inlineStr">
        <is>
          <t>Blé tendre collecté</t>
        </is>
      </c>
      <c r="C5930" t="inlineStr">
        <is>
          <t>Semences certifiées</t>
        </is>
      </c>
      <c r="D5930" t="n">
        <v>220</v>
      </c>
      <c r="E5930" t="n">
        <v>186</v>
      </c>
      <c r="F5930" t="n">
        <v>220</v>
      </c>
      <c r="G5930" t="inlineStr">
        <is>
          <t>Donnée calculée</t>
        </is>
      </c>
      <c r="H5930" t="inlineStr"/>
      <c r="I5930" t="inlineStr"/>
    </row>
    <row r="5931">
      <c r="A5931" t="inlineStr">
        <is>
          <t>2019</t>
        </is>
      </c>
      <c r="B5931" t="inlineStr">
        <is>
          <t>Blé tendre collecté (semence)</t>
        </is>
      </c>
      <c r="C5931" t="inlineStr">
        <is>
          <t>Semences certifiées</t>
        </is>
      </c>
      <c r="D5931" t="n">
        <v>220</v>
      </c>
      <c r="E5931" t="n">
        <v>186</v>
      </c>
      <c r="F5931" t="n">
        <v>220</v>
      </c>
      <c r="G5931" t="inlineStr">
        <is>
          <t>Donnée calculée</t>
        </is>
      </c>
      <c r="H5931" t="inlineStr"/>
      <c r="I5931" t="inlineStr"/>
    </row>
    <row r="5932">
      <c r="A5932" t="inlineStr">
        <is>
          <t>2019</t>
        </is>
      </c>
      <c r="B5932" t="inlineStr">
        <is>
          <t>Maïs-grain collecté</t>
        </is>
      </c>
      <c r="C5932" t="inlineStr">
        <is>
          <t>Semences certifiées</t>
        </is>
      </c>
      <c r="D5932" t="n">
        <v>75.7</v>
      </c>
      <c r="E5932" t="n">
        <v>0</v>
      </c>
      <c r="F5932" t="n">
        <v>75.7</v>
      </c>
      <c r="G5932" t="inlineStr">
        <is>
          <t>Donnée calculée</t>
        </is>
      </c>
      <c r="H5932" t="inlineStr"/>
      <c r="I5932" t="inlineStr"/>
    </row>
    <row r="5933">
      <c r="A5933" t="inlineStr">
        <is>
          <t>2019</t>
        </is>
      </c>
      <c r="B5933" t="inlineStr">
        <is>
          <t>Maïs-grain collecté (semence)</t>
        </is>
      </c>
      <c r="C5933" t="inlineStr">
        <is>
          <t>Semences certifiées</t>
        </is>
      </c>
      <c r="D5933" t="n">
        <v>75.7</v>
      </c>
      <c r="E5933" t="n">
        <v>0</v>
      </c>
      <c r="F5933" t="n">
        <v>75.7</v>
      </c>
      <c r="G5933" t="inlineStr">
        <is>
          <t>Donnée calculée</t>
        </is>
      </c>
      <c r="H5933" t="inlineStr"/>
      <c r="I5933" t="inlineStr"/>
    </row>
    <row r="5934">
      <c r="A5934" t="inlineStr">
        <is>
          <t>2019</t>
        </is>
      </c>
      <c r="B5934" t="inlineStr">
        <is>
          <t>Orge collecté</t>
        </is>
      </c>
      <c r="C5934" t="inlineStr">
        <is>
          <t>Semences certifiées</t>
        </is>
      </c>
      <c r="D5934" t="n">
        <v>192</v>
      </c>
      <c r="E5934" t="n">
        <v>189</v>
      </c>
      <c r="F5934" t="n">
        <v>192</v>
      </c>
      <c r="G5934" t="inlineStr">
        <is>
          <t>Donnée calculée</t>
        </is>
      </c>
      <c r="H5934" t="inlineStr"/>
      <c r="I5934" t="inlineStr"/>
    </row>
    <row r="5935">
      <c r="A5935" t="inlineStr">
        <is>
          <t>2019</t>
        </is>
      </c>
      <c r="B5935" t="inlineStr">
        <is>
          <t>Orge collecté (semence)</t>
        </is>
      </c>
      <c r="C5935" t="inlineStr">
        <is>
          <t>Semences certifiées</t>
        </is>
      </c>
      <c r="D5935" t="n">
        <v>192</v>
      </c>
      <c r="E5935" t="n">
        <v>189</v>
      </c>
      <c r="F5935" t="n">
        <v>192</v>
      </c>
      <c r="G5935" t="inlineStr">
        <is>
          <t>Donnée calculée</t>
        </is>
      </c>
      <c r="H5935" t="inlineStr"/>
      <c r="I5935" t="inlineStr"/>
    </row>
    <row r="5936">
      <c r="A5936" t="inlineStr">
        <is>
          <t>2019</t>
        </is>
      </c>
      <c r="B5936" t="inlineStr">
        <is>
          <t>Seigle collecté</t>
        </is>
      </c>
      <c r="C5936" t="inlineStr">
        <is>
          <t>Semences certifiées</t>
        </is>
      </c>
      <c r="D5936" t="n">
        <v>0</v>
      </c>
      <c r="E5936" t="n">
        <v>0</v>
      </c>
      <c r="F5936" t="n">
        <v>0.03</v>
      </c>
      <c r="G5936" t="inlineStr">
        <is>
          <t>Donnée calculée</t>
        </is>
      </c>
      <c r="H5936" t="inlineStr"/>
      <c r="I5936" t="inlineStr"/>
    </row>
    <row r="5937">
      <c r="A5937" t="inlineStr">
        <is>
          <t>2019</t>
        </is>
      </c>
      <c r="B5937" t="inlineStr">
        <is>
          <t>Seigle collecté (semence)</t>
        </is>
      </c>
      <c r="C5937" t="inlineStr">
        <is>
          <t>Semences certifiées</t>
        </is>
      </c>
      <c r="D5937" t="n">
        <v>0</v>
      </c>
      <c r="E5937" t="n">
        <v>0</v>
      </c>
      <c r="F5937" t="n">
        <v>0.03</v>
      </c>
      <c r="G5937" t="inlineStr">
        <is>
          <t>Donnée calculée</t>
        </is>
      </c>
      <c r="H5937" t="inlineStr"/>
      <c r="I5937" t="inlineStr"/>
    </row>
    <row r="5938">
      <c r="A5938" t="inlineStr">
        <is>
          <t>2019</t>
        </is>
      </c>
      <c r="B5938" t="inlineStr">
        <is>
          <t>Avoine collecté</t>
        </is>
      </c>
      <c r="C5938" t="inlineStr">
        <is>
          <t>Semences certifiées</t>
        </is>
      </c>
      <c r="D5938" t="n">
        <v>8.73</v>
      </c>
      <c r="E5938" t="n">
        <v>8.6</v>
      </c>
      <c r="F5938" t="n">
        <v>8.85</v>
      </c>
      <c r="G5938" t="inlineStr">
        <is>
          <t>Donnée calculée</t>
        </is>
      </c>
      <c r="H5938" t="inlineStr"/>
      <c r="I5938" t="inlineStr"/>
    </row>
    <row r="5939">
      <c r="A5939" t="inlineStr">
        <is>
          <t>2019</t>
        </is>
      </c>
      <c r="B5939" t="inlineStr">
        <is>
          <t>Avoine collecté (semence)</t>
        </is>
      </c>
      <c r="C5939" t="inlineStr">
        <is>
          <t>Semences certifiées</t>
        </is>
      </c>
      <c r="D5939" t="n">
        <v>8.73</v>
      </c>
      <c r="E5939" t="n">
        <v>8.6</v>
      </c>
      <c r="F5939" t="n">
        <v>8.85</v>
      </c>
      <c r="G5939" t="inlineStr">
        <is>
          <t>Donnée calculée</t>
        </is>
      </c>
      <c r="H5939" t="inlineStr"/>
      <c r="I5939" t="inlineStr"/>
    </row>
    <row r="5940">
      <c r="A5940" t="inlineStr">
        <is>
          <t>2019</t>
        </is>
      </c>
      <c r="B5940" t="inlineStr">
        <is>
          <t>Sorgho-grain collecté</t>
        </is>
      </c>
      <c r="C5940" t="inlineStr">
        <is>
          <t>Semences certifiées</t>
        </is>
      </c>
      <c r="D5940" t="n">
        <v>0</v>
      </c>
      <c r="E5940" t="n">
        <v>0</v>
      </c>
      <c r="F5940" t="n">
        <v>0.62</v>
      </c>
      <c r="G5940" t="inlineStr">
        <is>
          <t>Donnée calculée</t>
        </is>
      </c>
      <c r="H5940" t="inlineStr"/>
      <c r="I5940" t="inlineStr"/>
    </row>
    <row r="5941">
      <c r="A5941" t="inlineStr">
        <is>
          <t>2019</t>
        </is>
      </c>
      <c r="B5941" t="inlineStr">
        <is>
          <t>Sorgho-grain collecté (semence)</t>
        </is>
      </c>
      <c r="C5941" t="inlineStr">
        <is>
          <t>Semences certifiées</t>
        </is>
      </c>
      <c r="D5941" t="n">
        <v>0</v>
      </c>
      <c r="E5941" t="n">
        <v>0</v>
      </c>
      <c r="F5941" t="n">
        <v>0.62</v>
      </c>
      <c r="G5941" t="inlineStr">
        <is>
          <t>Donnée calculée</t>
        </is>
      </c>
      <c r="H5941" t="inlineStr"/>
      <c r="I5941" t="inlineStr"/>
    </row>
    <row r="5942">
      <c r="A5942" t="inlineStr">
        <is>
          <t>2019</t>
        </is>
      </c>
      <c r="B5942" t="inlineStr">
        <is>
          <t>Triticale collecté</t>
        </is>
      </c>
      <c r="C5942" t="inlineStr">
        <is>
          <t>Semences certifiées</t>
        </is>
      </c>
      <c r="D5942" t="n">
        <v>868</v>
      </c>
      <c r="E5942" t="n">
        <v>0</v>
      </c>
      <c r="F5942" t="n">
        <v>891</v>
      </c>
      <c r="G5942" t="inlineStr">
        <is>
          <t>Donnée calculée</t>
        </is>
      </c>
      <c r="H5942" t="inlineStr"/>
      <c r="I5942" t="inlineStr"/>
    </row>
    <row r="5943">
      <c r="A5943" t="inlineStr">
        <is>
          <t>2019</t>
        </is>
      </c>
      <c r="B5943" t="inlineStr">
        <is>
          <t>Triticale collecté (semence)</t>
        </is>
      </c>
      <c r="C5943" t="inlineStr">
        <is>
          <t>Semences certifiées</t>
        </is>
      </c>
      <c r="D5943" t="n">
        <v>868</v>
      </c>
      <c r="E5943" t="n">
        <v>0</v>
      </c>
      <c r="F5943" t="n">
        <v>891</v>
      </c>
      <c r="G5943" t="inlineStr">
        <is>
          <t>Donnée calculée</t>
        </is>
      </c>
      <c r="H5943" t="inlineStr"/>
      <c r="I5943" t="inlineStr"/>
    </row>
    <row r="5944">
      <c r="A5944" t="inlineStr">
        <is>
          <t>2019</t>
        </is>
      </c>
      <c r="B5944" t="inlineStr">
        <is>
          <t>Millet collecté</t>
        </is>
      </c>
      <c r="C5944" t="inlineStr">
        <is>
          <t>Semences certifiées</t>
        </is>
      </c>
      <c r="D5944" t="n">
        <v>0</v>
      </c>
      <c r="E5944" t="n">
        <v>0</v>
      </c>
      <c r="F5944" t="n">
        <v>177</v>
      </c>
      <c r="G5944" t="inlineStr">
        <is>
          <t>Donnée calculée</t>
        </is>
      </c>
      <c r="H5944" t="inlineStr"/>
      <c r="I5944" t="inlineStr"/>
    </row>
    <row r="5945">
      <c r="A5945" t="inlineStr">
        <is>
          <t>2019</t>
        </is>
      </c>
      <c r="B5945" t="inlineStr">
        <is>
          <t>Millet collecté (semence)</t>
        </is>
      </c>
      <c r="C5945" t="inlineStr">
        <is>
          <t>Semences certifiées</t>
        </is>
      </c>
      <c r="D5945" t="n">
        <v>0</v>
      </c>
      <c r="E5945" t="n">
        <v>0</v>
      </c>
      <c r="F5945" t="n">
        <v>177</v>
      </c>
      <c r="G5945" t="inlineStr">
        <is>
          <t>Donnée calculée</t>
        </is>
      </c>
      <c r="H5945" t="inlineStr"/>
      <c r="I5945" t="inlineStr"/>
    </row>
    <row r="5946">
      <c r="A5946" t="inlineStr">
        <is>
          <t>2019</t>
        </is>
      </c>
      <c r="B5946" t="inlineStr">
        <is>
          <t>Sarrasin collecté</t>
        </is>
      </c>
      <c r="C5946" t="inlineStr">
        <is>
          <t>Semences certifiées</t>
        </is>
      </c>
      <c r="D5946" t="n">
        <v>3.28</v>
      </c>
      <c r="E5946" t="n">
        <v>0</v>
      </c>
      <c r="F5946" t="n">
        <v>5.25</v>
      </c>
      <c r="G5946" t="inlineStr">
        <is>
          <t>Donnée calculée</t>
        </is>
      </c>
      <c r="H5946" t="inlineStr"/>
      <c r="I5946" t="inlineStr"/>
    </row>
    <row r="5947">
      <c r="A5947" t="inlineStr">
        <is>
          <t>2019</t>
        </is>
      </c>
      <c r="B5947" t="inlineStr">
        <is>
          <t>Sarrasin collecté (semence)</t>
        </is>
      </c>
      <c r="C5947" t="inlineStr">
        <is>
          <t>Semences certifiées</t>
        </is>
      </c>
      <c r="D5947" t="n">
        <v>3.28</v>
      </c>
      <c r="E5947" t="n">
        <v>0</v>
      </c>
      <c r="F5947" t="n">
        <v>5.25</v>
      </c>
      <c r="G5947" t="inlineStr">
        <is>
          <t>Donnée calculée</t>
        </is>
      </c>
      <c r="H5947" t="inlineStr"/>
      <c r="I5947" t="inlineStr"/>
    </row>
    <row r="5948">
      <c r="A5948" t="inlineStr">
        <is>
          <t>2019</t>
        </is>
      </c>
      <c r="B5948" t="inlineStr">
        <is>
          <t>Alpiste collecté</t>
        </is>
      </c>
      <c r="C5948" t="inlineStr">
        <is>
          <t>Semences certifiées</t>
        </is>
      </c>
      <c r="D5948" t="n">
        <v>0.2</v>
      </c>
      <c r="E5948" t="n">
        <v>0.2</v>
      </c>
      <c r="F5948" t="n">
        <v>1.74</v>
      </c>
      <c r="G5948" t="inlineStr">
        <is>
          <t>Donnée calculée</t>
        </is>
      </c>
      <c r="H5948" t="inlineStr"/>
      <c r="I5948" t="inlineStr"/>
    </row>
    <row r="5949">
      <c r="A5949" t="inlineStr">
        <is>
          <t>2019</t>
        </is>
      </c>
      <c r="B5949" t="inlineStr">
        <is>
          <t>Alpiste collecté (semence)</t>
        </is>
      </c>
      <c r="C5949" t="inlineStr">
        <is>
          <t>Semences certifiées</t>
        </is>
      </c>
      <c r="D5949" t="n">
        <v>0.2</v>
      </c>
      <c r="E5949" t="n">
        <v>0.2</v>
      </c>
      <c r="F5949" t="n">
        <v>1.74</v>
      </c>
      <c r="G5949" t="inlineStr">
        <is>
          <t>Donnée calculée</t>
        </is>
      </c>
      <c r="H5949" t="inlineStr"/>
      <c r="I5949" t="inlineStr"/>
    </row>
    <row r="5950">
      <c r="A5950" t="inlineStr">
        <is>
          <t>2019</t>
        </is>
      </c>
      <c r="B5950" t="inlineStr">
        <is>
          <t>Epeautre collecté</t>
        </is>
      </c>
      <c r="C5950" t="inlineStr">
        <is>
          <t>Semences certifiées</t>
        </is>
      </c>
      <c r="D5950" t="n">
        <v>0</v>
      </c>
      <c r="E5950" t="n">
        <v>0</v>
      </c>
      <c r="F5950" t="n">
        <v>0.04</v>
      </c>
      <c r="G5950" t="inlineStr">
        <is>
          <t>Donnée calculée</t>
        </is>
      </c>
      <c r="H5950" t="inlineStr"/>
      <c r="I5950" t="inlineStr"/>
    </row>
    <row r="5951">
      <c r="A5951" t="inlineStr">
        <is>
          <t>2019</t>
        </is>
      </c>
      <c r="B5951" t="inlineStr">
        <is>
          <t>Epeautre collecté (semence)</t>
        </is>
      </c>
      <c r="C5951" t="inlineStr">
        <is>
          <t>Semences certifiées</t>
        </is>
      </c>
      <c r="D5951" t="n">
        <v>0</v>
      </c>
      <c r="E5951" t="n">
        <v>0</v>
      </c>
      <c r="F5951" t="n">
        <v>0.04</v>
      </c>
      <c r="G5951" t="inlineStr">
        <is>
          <t>Donnée calculée</t>
        </is>
      </c>
      <c r="H5951" t="inlineStr"/>
      <c r="I5951" t="inlineStr"/>
    </row>
    <row r="5952">
      <c r="A5952" t="inlineStr">
        <is>
          <t>2019</t>
        </is>
      </c>
      <c r="B5952" t="inlineStr">
        <is>
          <t>Méteil collecté</t>
        </is>
      </c>
      <c r="C5952" t="inlineStr">
        <is>
          <t>Semences certifiées</t>
        </is>
      </c>
      <c r="D5952" t="n">
        <v>0</v>
      </c>
      <c r="E5952" t="n">
        <v>0</v>
      </c>
      <c r="F5952" t="n">
        <v>0.01</v>
      </c>
      <c r="G5952" t="inlineStr">
        <is>
          <t>Donnée calculée</t>
        </is>
      </c>
      <c r="H5952" t="inlineStr"/>
      <c r="I5952" t="inlineStr"/>
    </row>
    <row r="5953">
      <c r="A5953" t="inlineStr">
        <is>
          <t>2019</t>
        </is>
      </c>
      <c r="B5953" t="inlineStr">
        <is>
          <t>Méteil collecté (semence)</t>
        </is>
      </c>
      <c r="C5953" t="inlineStr">
        <is>
          <t>Semences certifiées</t>
        </is>
      </c>
      <c r="D5953" t="n">
        <v>0</v>
      </c>
      <c r="E5953" t="n">
        <v>0</v>
      </c>
      <c r="F5953" t="n">
        <v>0.01</v>
      </c>
      <c r="G5953" t="inlineStr">
        <is>
          <t>Donnée calculée</t>
        </is>
      </c>
      <c r="H5953" t="inlineStr"/>
      <c r="I5953" t="inlineStr"/>
    </row>
    <row r="5954">
      <c r="A5954" t="inlineStr">
        <is>
          <t>2019</t>
        </is>
      </c>
      <c r="B5954" t="inlineStr">
        <is>
          <t>Fonio collecté</t>
        </is>
      </c>
      <c r="C5954" t="inlineStr">
        <is>
          <t>Semences certifiées</t>
        </is>
      </c>
      <c r="D5954" t="n">
        <v>0</v>
      </c>
      <c r="E5954" t="n">
        <v>0</v>
      </c>
      <c r="F5954" t="n">
        <v>177</v>
      </c>
      <c r="G5954" t="inlineStr">
        <is>
          <t>Donnée calculée</t>
        </is>
      </c>
      <c r="H5954" t="inlineStr"/>
      <c r="I5954" t="inlineStr"/>
    </row>
    <row r="5955">
      <c r="A5955" t="inlineStr">
        <is>
          <t>2019</t>
        </is>
      </c>
      <c r="B5955" t="inlineStr">
        <is>
          <t>Quinoa collecté</t>
        </is>
      </c>
      <c r="C5955" t="inlineStr">
        <is>
          <t>Semences certifiées</t>
        </is>
      </c>
      <c r="D5955" t="n">
        <v>0</v>
      </c>
      <c r="E5955" t="n">
        <v>0</v>
      </c>
      <c r="F5955" t="n">
        <v>177</v>
      </c>
      <c r="G5955" t="inlineStr">
        <is>
          <t>Donnée calculée</t>
        </is>
      </c>
      <c r="H5955" t="inlineStr"/>
      <c r="I5955" t="inlineStr"/>
    </row>
    <row r="5956">
      <c r="A5956" t="inlineStr">
        <is>
          <t>2019</t>
        </is>
      </c>
      <c r="B5956" t="inlineStr">
        <is>
          <t>Autres céréales collectées</t>
        </is>
      </c>
      <c r="C5956" t="inlineStr">
        <is>
          <t>Semences certifiées</t>
        </is>
      </c>
      <c r="D5956" t="n">
        <v>0</v>
      </c>
      <c r="E5956" t="n">
        <v>0</v>
      </c>
      <c r="F5956" t="n">
        <v>177</v>
      </c>
      <c r="G5956" t="inlineStr">
        <is>
          <t>Donnée calculée</t>
        </is>
      </c>
      <c r="H5956" t="inlineStr"/>
      <c r="I5956" t="inlineStr"/>
    </row>
    <row r="5957">
      <c r="A5957" t="inlineStr">
        <is>
          <t>2019</t>
        </is>
      </c>
      <c r="B5957" t="inlineStr">
        <is>
          <t>Mélanges de céréales (hors méteil) collectés</t>
        </is>
      </c>
      <c r="C5957" t="inlineStr">
        <is>
          <t>Semences certifiées</t>
        </is>
      </c>
      <c r="D5957" t="n">
        <v>91.40000000000001</v>
      </c>
      <c r="E5957" t="n">
        <v>0</v>
      </c>
      <c r="F5957" t="n">
        <v>457</v>
      </c>
      <c r="G5957" t="inlineStr">
        <is>
          <t>Donnée calculée</t>
        </is>
      </c>
      <c r="H5957" t="inlineStr"/>
      <c r="I5957" t="inlineStr"/>
    </row>
    <row r="5958">
      <c r="A5958" t="inlineStr">
        <is>
          <t>2019</t>
        </is>
      </c>
      <c r="B5958" t="inlineStr">
        <is>
          <t>Riz collecté</t>
        </is>
      </c>
      <c r="C5958" t="inlineStr">
        <is>
          <t>Semences certifiées</t>
        </is>
      </c>
      <c r="D5958" t="n">
        <v>1.89</v>
      </c>
      <c r="E5958" t="n">
        <v>0</v>
      </c>
      <c r="F5958" t="n">
        <v>10.9</v>
      </c>
      <c r="G5958" t="inlineStr">
        <is>
          <t>Donnée calculée</t>
        </is>
      </c>
      <c r="H5958" t="inlineStr"/>
      <c r="I5958" t="inlineStr"/>
    </row>
    <row r="5959">
      <c r="A5959" t="inlineStr">
        <is>
          <t>2019</t>
        </is>
      </c>
      <c r="B5959" t="inlineStr">
        <is>
          <t>Riz collecté (semence)</t>
        </is>
      </c>
      <c r="C5959" t="inlineStr">
        <is>
          <t>Semences certifiées</t>
        </is>
      </c>
      <c r="D5959" t="n">
        <v>1.89</v>
      </c>
      <c r="E5959" t="n">
        <v>0</v>
      </c>
      <c r="F5959" t="n">
        <v>10.9</v>
      </c>
      <c r="G5959" t="inlineStr">
        <is>
          <t>Donnée calculée</t>
        </is>
      </c>
      <c r="H5959" t="inlineStr"/>
      <c r="I5959" t="inlineStr"/>
    </row>
    <row r="5960">
      <c r="A5960" t="inlineStr">
        <is>
          <t>2019</t>
        </is>
      </c>
      <c r="B5960" t="inlineStr">
        <is>
          <t>Blé tendre, épeautre et méteil collectés</t>
        </is>
      </c>
      <c r="C5960" t="inlineStr">
        <is>
          <t>Semences certifiées</t>
        </is>
      </c>
      <c r="D5960" t="n">
        <v>220</v>
      </c>
      <c r="E5960" t="n">
        <v>186</v>
      </c>
      <c r="F5960" t="n">
        <v>220</v>
      </c>
      <c r="G5960" t="inlineStr">
        <is>
          <t>Donnée calculée</t>
        </is>
      </c>
      <c r="H5960" t="inlineStr"/>
      <c r="I5960" t="inlineStr"/>
    </row>
    <row r="5961">
      <c r="A5961" t="inlineStr">
        <is>
          <t>2019</t>
        </is>
      </c>
      <c r="B5961" t="inlineStr">
        <is>
          <t>Blé tendre, épeautre et méteil collectés (semence)</t>
        </is>
      </c>
      <c r="C5961" t="inlineStr">
        <is>
          <t>Semences certifiées</t>
        </is>
      </c>
      <c r="D5961" t="n">
        <v>220</v>
      </c>
      <c r="E5961" t="n">
        <v>186</v>
      </c>
      <c r="F5961" t="n">
        <v>220</v>
      </c>
      <c r="G5961" t="inlineStr">
        <is>
          <t>Donnée calculée</t>
        </is>
      </c>
      <c r="H5961" t="inlineStr"/>
      <c r="I5961" t="inlineStr"/>
    </row>
    <row r="5962">
      <c r="A5962" t="inlineStr">
        <is>
          <t>2019</t>
        </is>
      </c>
      <c r="B5962" t="inlineStr">
        <is>
          <t>Céréales autoconsommées</t>
        </is>
      </c>
      <c r="C5962" t="inlineStr">
        <is>
          <t>Pertes</t>
        </is>
      </c>
      <c r="D5962" t="n">
        <v>392</v>
      </c>
      <c r="E5962" t="n">
        <v>90.59999999999999</v>
      </c>
      <c r="F5962" t="n">
        <v>689</v>
      </c>
      <c r="G5962" t="inlineStr">
        <is>
          <t>Donnée calculée</t>
        </is>
      </c>
      <c r="H5962" t="inlineStr"/>
      <c r="I5962" t="inlineStr"/>
    </row>
    <row r="5963">
      <c r="A5963" t="inlineStr">
        <is>
          <t>2019</t>
        </is>
      </c>
      <c r="B5963" t="inlineStr">
        <is>
          <t>Céréales (hors riz) autoconsommées</t>
        </is>
      </c>
      <c r="C5963" t="inlineStr">
        <is>
          <t>Pertes</t>
        </is>
      </c>
      <c r="D5963" t="n">
        <v>391</v>
      </c>
      <c r="E5963" t="n">
        <v>90.5</v>
      </c>
      <c r="F5963" t="n">
        <v>689</v>
      </c>
      <c r="G5963" t="inlineStr">
        <is>
          <t>Donnée calculée</t>
        </is>
      </c>
      <c r="H5963" t="inlineStr"/>
      <c r="I5963" t="inlineStr"/>
    </row>
    <row r="5964">
      <c r="A5964" t="inlineStr">
        <is>
          <t>2019</t>
        </is>
      </c>
      <c r="B5964" t="inlineStr">
        <is>
          <t>Blé autoconsommé</t>
        </is>
      </c>
      <c r="C5964" t="inlineStr">
        <is>
          <t>Pertes</t>
        </is>
      </c>
      <c r="D5964" t="n">
        <v>149</v>
      </c>
      <c r="E5964" t="n">
        <v>29.8</v>
      </c>
      <c r="F5964" t="n">
        <v>149</v>
      </c>
      <c r="G5964" t="inlineStr">
        <is>
          <t>Donnée calculée</t>
        </is>
      </c>
      <c r="H5964" t="inlineStr"/>
      <c r="I5964" t="inlineStr"/>
    </row>
    <row r="5965">
      <c r="A5965" t="inlineStr">
        <is>
          <t>2019</t>
        </is>
      </c>
      <c r="B5965" t="inlineStr">
        <is>
          <t>Blé dur autoconsommé</t>
        </is>
      </c>
      <c r="C5965" t="inlineStr">
        <is>
          <t>Pertes</t>
        </is>
      </c>
      <c r="D5965" t="n">
        <v>0</v>
      </c>
      <c r="E5965" t="n">
        <v>0</v>
      </c>
      <c r="F5965" t="n">
        <v>0</v>
      </c>
      <c r="G5965" t="inlineStr">
        <is>
          <t>Donnée calculée</t>
        </is>
      </c>
      <c r="H5965" t="inlineStr"/>
      <c r="I5965" t="inlineStr"/>
    </row>
    <row r="5966">
      <c r="A5966" t="inlineStr">
        <is>
          <t>2019</t>
        </is>
      </c>
      <c r="B5966" t="inlineStr">
        <is>
          <t>Blé tendre et méteil autoconsommés</t>
        </is>
      </c>
      <c r="C5966" t="inlineStr">
        <is>
          <t>Pertes</t>
        </is>
      </c>
      <c r="D5966" t="n">
        <v>149</v>
      </c>
      <c r="E5966" t="n">
        <v>29.8</v>
      </c>
      <c r="F5966" t="n">
        <v>149</v>
      </c>
      <c r="G5966" t="inlineStr">
        <is>
          <t>Donnée calculée</t>
        </is>
      </c>
      <c r="H5966" t="inlineStr"/>
      <c r="I5966" t="inlineStr"/>
    </row>
    <row r="5967">
      <c r="A5967" t="inlineStr">
        <is>
          <t>2019</t>
        </is>
      </c>
      <c r="B5967" t="inlineStr">
        <is>
          <t>Blé tendre autoconsommé</t>
        </is>
      </c>
      <c r="C5967" t="inlineStr">
        <is>
          <t>Pertes</t>
        </is>
      </c>
      <c r="D5967" t="n">
        <v>149</v>
      </c>
      <c r="E5967" t="n">
        <v>29.8</v>
      </c>
      <c r="F5967" t="n">
        <v>149</v>
      </c>
      <c r="G5967" t="inlineStr">
        <is>
          <t>Donnée calculée</t>
        </is>
      </c>
      <c r="H5967" t="inlineStr"/>
      <c r="I5967" t="inlineStr"/>
    </row>
    <row r="5968">
      <c r="A5968" t="inlineStr">
        <is>
          <t>2019</t>
        </is>
      </c>
      <c r="B5968" t="inlineStr">
        <is>
          <t>Méteil autoconsommé</t>
        </is>
      </c>
      <c r="C5968" t="inlineStr">
        <is>
          <t>Pertes</t>
        </is>
      </c>
      <c r="D5968" t="n">
        <v>0</v>
      </c>
      <c r="E5968" t="n">
        <v>0</v>
      </c>
      <c r="F5968" t="n">
        <v>0</v>
      </c>
      <c r="G5968" t="inlineStr">
        <is>
          <t>Donnée calculée</t>
        </is>
      </c>
      <c r="H5968" t="inlineStr"/>
      <c r="I5968" t="inlineStr"/>
    </row>
    <row r="5969">
      <c r="A5969" t="inlineStr">
        <is>
          <t>2019</t>
        </is>
      </c>
      <c r="B5969" t="inlineStr">
        <is>
          <t>Maïs-grain autoconsommé</t>
        </is>
      </c>
      <c r="C5969" t="inlineStr">
        <is>
          <t>Pertes</t>
        </is>
      </c>
      <c r="D5969" t="n">
        <v>130</v>
      </c>
      <c r="E5969" t="n">
        <v>26.5</v>
      </c>
      <c r="F5969" t="n">
        <v>133</v>
      </c>
      <c r="G5969" t="inlineStr">
        <is>
          <t>Donnée calculée</t>
        </is>
      </c>
      <c r="H5969" t="inlineStr"/>
      <c r="I5969" t="inlineStr"/>
    </row>
    <row r="5970">
      <c r="A5970" t="inlineStr">
        <is>
          <t>2019</t>
        </is>
      </c>
      <c r="B5970" t="inlineStr">
        <is>
          <t>Maïs-grain (conso) autoconsommé</t>
        </is>
      </c>
      <c r="C5970" t="inlineStr">
        <is>
          <t>Pertes</t>
        </is>
      </c>
      <c r="D5970" t="n">
        <v>31.5</v>
      </c>
      <c r="E5970" t="n">
        <v>0</v>
      </c>
      <c r="F5970" t="n">
        <v>133</v>
      </c>
      <c r="G5970" t="inlineStr">
        <is>
          <t>Donnée calculée</t>
        </is>
      </c>
      <c r="H5970" t="inlineStr"/>
      <c r="I5970" t="inlineStr"/>
    </row>
    <row r="5971">
      <c r="A5971" t="inlineStr">
        <is>
          <t>2019</t>
        </is>
      </c>
      <c r="B5971" t="inlineStr">
        <is>
          <t>Maïs-grain (semence) autoconsommé</t>
        </is>
      </c>
      <c r="C5971" t="inlineStr">
        <is>
          <t>Pertes</t>
        </is>
      </c>
      <c r="D5971" t="n">
        <v>98.8</v>
      </c>
      <c r="E5971" t="n">
        <v>0</v>
      </c>
      <c r="F5971" t="n">
        <v>133</v>
      </c>
      <c r="G5971" t="inlineStr">
        <is>
          <t>Donnée calculée</t>
        </is>
      </c>
      <c r="H5971" t="inlineStr"/>
      <c r="I5971" t="inlineStr"/>
    </row>
    <row r="5972">
      <c r="A5972" t="inlineStr">
        <is>
          <t>2019</t>
        </is>
      </c>
      <c r="B5972" t="inlineStr">
        <is>
          <t>Orge, seigle et avoine autoconsommés</t>
        </is>
      </c>
      <c r="C5972" t="inlineStr">
        <is>
          <t>Pertes</t>
        </is>
      </c>
      <c r="D5972" t="n">
        <v>90.8</v>
      </c>
      <c r="E5972" t="n">
        <v>24.1</v>
      </c>
      <c r="F5972" t="n">
        <v>121</v>
      </c>
      <c r="G5972" t="inlineStr">
        <is>
          <t>Donnée calculée</t>
        </is>
      </c>
      <c r="H5972" t="inlineStr"/>
      <c r="I5972" t="inlineStr"/>
    </row>
    <row r="5973">
      <c r="A5973" t="inlineStr">
        <is>
          <t>2019</t>
        </is>
      </c>
      <c r="B5973" t="inlineStr">
        <is>
          <t>Orge autoconsommé</t>
        </is>
      </c>
      <c r="C5973" t="inlineStr">
        <is>
          <t>Pertes</t>
        </is>
      </c>
      <c r="D5973" t="n">
        <v>84.59999999999999</v>
      </c>
      <c r="E5973" t="n">
        <v>21.8</v>
      </c>
      <c r="F5973" t="n">
        <v>109</v>
      </c>
      <c r="G5973" t="inlineStr">
        <is>
          <t>Donnée calculée</t>
        </is>
      </c>
      <c r="H5973" t="inlineStr"/>
      <c r="I5973" t="inlineStr"/>
    </row>
    <row r="5974">
      <c r="A5974" t="inlineStr">
        <is>
          <t>2019</t>
        </is>
      </c>
      <c r="B5974" t="inlineStr">
        <is>
          <t>Seigle autoconsommé</t>
        </is>
      </c>
      <c r="C5974" t="inlineStr">
        <is>
          <t>Pertes</t>
        </is>
      </c>
      <c r="D5974" t="n">
        <v>2.07</v>
      </c>
      <c r="E5974" t="n">
        <v>0.74</v>
      </c>
      <c r="F5974" t="n">
        <v>3.9</v>
      </c>
      <c r="G5974" t="inlineStr">
        <is>
          <t>Donnée calculée</t>
        </is>
      </c>
      <c r="H5974" t="inlineStr"/>
      <c r="I5974" t="inlineStr"/>
    </row>
    <row r="5975">
      <c r="A5975" t="inlineStr">
        <is>
          <t>2019</t>
        </is>
      </c>
      <c r="B5975" t="inlineStr">
        <is>
          <t>Avoine autoconsommé</t>
        </is>
      </c>
      <c r="C5975" t="inlineStr">
        <is>
          <t>Pertes</t>
        </is>
      </c>
      <c r="D5975" t="n">
        <v>4.09</v>
      </c>
      <c r="E5975" t="n">
        <v>1.63</v>
      </c>
      <c r="F5975" t="n">
        <v>8.140000000000001</v>
      </c>
      <c r="G5975" t="inlineStr">
        <is>
          <t>Donnée calculée</t>
        </is>
      </c>
      <c r="H5975" t="inlineStr"/>
      <c r="I5975" t="inlineStr"/>
    </row>
    <row r="5976">
      <c r="A5976" t="inlineStr">
        <is>
          <t>2019</t>
        </is>
      </c>
      <c r="B5976" t="inlineStr">
        <is>
          <t>Sorgho-grain, millet et autres céréales autoconsommés</t>
        </is>
      </c>
      <c r="C5976" t="inlineStr">
        <is>
          <t>Pertes</t>
        </is>
      </c>
      <c r="D5976" t="n">
        <v>19.6</v>
      </c>
      <c r="E5976" t="n">
        <v>10</v>
      </c>
      <c r="F5976" t="n">
        <v>263</v>
      </c>
      <c r="G5976" t="inlineStr">
        <is>
          <t>Donnée calculée</t>
        </is>
      </c>
      <c r="H5976" t="inlineStr"/>
      <c r="I5976" t="inlineStr"/>
    </row>
    <row r="5977">
      <c r="A5977" t="inlineStr">
        <is>
          <t>2019</t>
        </is>
      </c>
      <c r="B5977" t="inlineStr">
        <is>
          <t>Sorgho-grain autoconsommé</t>
        </is>
      </c>
      <c r="C5977" t="inlineStr">
        <is>
          <t>Pertes</t>
        </is>
      </c>
      <c r="D5977" t="n">
        <v>0.75</v>
      </c>
      <c r="E5977" t="n">
        <v>0.75</v>
      </c>
      <c r="F5977" t="n">
        <v>3.74</v>
      </c>
      <c r="G5977" t="inlineStr">
        <is>
          <t>Donnée calculée</t>
        </is>
      </c>
      <c r="H5977" t="inlineStr"/>
      <c r="I5977" t="inlineStr"/>
    </row>
    <row r="5978">
      <c r="A5978" t="inlineStr">
        <is>
          <t>2019</t>
        </is>
      </c>
      <c r="B5978" t="inlineStr">
        <is>
          <t>Sorgho-grain (conso) autoconsommé</t>
        </is>
      </c>
      <c r="C5978" t="inlineStr">
        <is>
          <t>Pertes</t>
        </is>
      </c>
      <c r="D5978" t="n">
        <v>0.38</v>
      </c>
      <c r="E5978" t="n">
        <v>0</v>
      </c>
      <c r="F5978" t="n">
        <v>3.74</v>
      </c>
      <c r="G5978" t="inlineStr">
        <is>
          <t>Donnée calculée</t>
        </is>
      </c>
      <c r="H5978" t="inlineStr"/>
      <c r="I5978" t="inlineStr"/>
    </row>
    <row r="5979">
      <c r="A5979" t="inlineStr">
        <is>
          <t>2019</t>
        </is>
      </c>
      <c r="B5979" t="inlineStr">
        <is>
          <t>Sorgho-grain (semence) autoconsommé</t>
        </is>
      </c>
      <c r="C5979" t="inlineStr">
        <is>
          <t>Pertes</t>
        </is>
      </c>
      <c r="D5979" t="n">
        <v>0.37</v>
      </c>
      <c r="E5979" t="n">
        <v>0</v>
      </c>
      <c r="F5979" t="n">
        <v>3.74</v>
      </c>
      <c r="G5979" t="inlineStr">
        <is>
          <t>Donnée calculée</t>
        </is>
      </c>
      <c r="H5979" t="inlineStr"/>
      <c r="I5979" t="inlineStr"/>
    </row>
    <row r="5980">
      <c r="A5980" t="inlineStr">
        <is>
          <t>2019</t>
        </is>
      </c>
      <c r="B5980" t="inlineStr">
        <is>
          <t>Triticale autoconsommé</t>
        </is>
      </c>
      <c r="C5980" t="inlineStr">
        <is>
          <t>Pertes</t>
        </is>
      </c>
      <c r="D5980" t="n">
        <v>17.3</v>
      </c>
      <c r="E5980" t="n">
        <v>9.26</v>
      </c>
      <c r="F5980" t="n">
        <v>46.3</v>
      </c>
      <c r="G5980" t="inlineStr">
        <is>
          <t>Donnée calculée</t>
        </is>
      </c>
      <c r="H5980" t="inlineStr"/>
      <c r="I5980" t="inlineStr"/>
    </row>
    <row r="5981">
      <c r="A5981" t="inlineStr">
        <is>
          <t>2019</t>
        </is>
      </c>
      <c r="B5981" t="inlineStr">
        <is>
          <t>Millet et autres céréales autoconsommés</t>
        </is>
      </c>
      <c r="C5981" t="inlineStr">
        <is>
          <t>Pertes</t>
        </is>
      </c>
      <c r="D5981" t="n">
        <v>0</v>
      </c>
      <c r="E5981" t="n">
        <v>0</v>
      </c>
      <c r="F5981" t="n">
        <v>178</v>
      </c>
      <c r="G5981" t="inlineStr">
        <is>
          <t>Donnée calculée</t>
        </is>
      </c>
      <c r="H5981" t="inlineStr"/>
      <c r="I5981" t="inlineStr"/>
    </row>
    <row r="5982">
      <c r="A5982" t="inlineStr">
        <is>
          <t>2019</t>
        </is>
      </c>
      <c r="B5982" t="inlineStr">
        <is>
          <t>Millet autoconsommé</t>
        </is>
      </c>
      <c r="C5982" t="inlineStr">
        <is>
          <t>Pertes</t>
        </is>
      </c>
      <c r="D5982" t="n">
        <v>0.53</v>
      </c>
      <c r="E5982" t="n">
        <v>0</v>
      </c>
      <c r="F5982" t="n">
        <v>8.880000000000001</v>
      </c>
      <c r="G5982" t="inlineStr">
        <is>
          <t>Donnée calculée</t>
        </is>
      </c>
      <c r="H5982" t="inlineStr"/>
      <c r="I5982" t="inlineStr"/>
    </row>
    <row r="5983">
      <c r="A5983" t="inlineStr">
        <is>
          <t>2019</t>
        </is>
      </c>
      <c r="B5983" t="inlineStr">
        <is>
          <t>Autres céréales autoconsommées</t>
        </is>
      </c>
      <c r="C5983" t="inlineStr">
        <is>
          <t>Pertes</t>
        </is>
      </c>
      <c r="D5983" t="n">
        <v>1</v>
      </c>
      <c r="E5983" t="n">
        <v>0</v>
      </c>
      <c r="F5983" t="n">
        <v>26.6</v>
      </c>
      <c r="G5983" t="inlineStr">
        <is>
          <t>Donnée calculée</t>
        </is>
      </c>
      <c r="H5983" t="inlineStr"/>
      <c r="I5983" t="inlineStr"/>
    </row>
    <row r="5984">
      <c r="A5984" t="inlineStr">
        <is>
          <t>2019</t>
        </is>
      </c>
      <c r="B5984" t="inlineStr">
        <is>
          <t>Sarrasin autoconsommé</t>
        </is>
      </c>
      <c r="C5984" t="inlineStr">
        <is>
          <t>Pertes</t>
        </is>
      </c>
      <c r="D5984" t="n">
        <v>0.26</v>
      </c>
      <c r="E5984" t="n">
        <v>0</v>
      </c>
      <c r="F5984" t="n">
        <v>8.880000000000001</v>
      </c>
      <c r="G5984" t="inlineStr">
        <is>
          <t>Donnée calculée</t>
        </is>
      </c>
      <c r="H5984" t="inlineStr"/>
      <c r="I5984" t="inlineStr"/>
    </row>
    <row r="5985">
      <c r="A5985" t="inlineStr">
        <is>
          <t>2019</t>
        </is>
      </c>
      <c r="B5985" t="inlineStr">
        <is>
          <t>Alpiste autoconsommé</t>
        </is>
      </c>
      <c r="C5985" t="inlineStr">
        <is>
          <t>Pertes</t>
        </is>
      </c>
      <c r="D5985" t="n">
        <v>0.34</v>
      </c>
      <c r="E5985" t="n">
        <v>0</v>
      </c>
      <c r="F5985" t="n">
        <v>8.880000000000001</v>
      </c>
      <c r="G5985" t="inlineStr">
        <is>
          <t>Donnée calculée</t>
        </is>
      </c>
      <c r="H5985" t="inlineStr"/>
      <c r="I5985" t="inlineStr"/>
    </row>
    <row r="5986">
      <c r="A5986" t="inlineStr">
        <is>
          <t>2019</t>
        </is>
      </c>
      <c r="B5986" t="inlineStr">
        <is>
          <t>Epeautre autoconsommé</t>
        </is>
      </c>
      <c r="C5986" t="inlineStr">
        <is>
          <t>Pertes</t>
        </is>
      </c>
      <c r="D5986" t="n">
        <v>0</v>
      </c>
      <c r="E5986" t="n">
        <v>0</v>
      </c>
      <c r="F5986" t="n">
        <v>0</v>
      </c>
      <c r="G5986" t="inlineStr">
        <is>
          <t>Donnée calculée</t>
        </is>
      </c>
      <c r="H5986" t="inlineStr"/>
      <c r="I5986" t="inlineStr"/>
    </row>
    <row r="5987">
      <c r="A5987" t="inlineStr">
        <is>
          <t>2019</t>
        </is>
      </c>
      <c r="B5987" t="inlineStr">
        <is>
          <t>Autres céréales, autres autoconsommées</t>
        </is>
      </c>
      <c r="C5987" t="inlineStr">
        <is>
          <t>Pertes</t>
        </is>
      </c>
      <c r="D5987" t="n">
        <v>0.41</v>
      </c>
      <c r="E5987" t="n">
        <v>0</v>
      </c>
      <c r="F5987" t="n">
        <v>8.880000000000001</v>
      </c>
      <c r="G5987" t="inlineStr">
        <is>
          <t>Donnée calculée</t>
        </is>
      </c>
      <c r="H5987" t="inlineStr"/>
      <c r="I5987" t="inlineStr"/>
    </row>
    <row r="5988">
      <c r="A5988" t="inlineStr">
        <is>
          <t>2019</t>
        </is>
      </c>
      <c r="B5988" t="inlineStr">
        <is>
          <t>Mélanges de céréales (hors méteil) autoconsommés</t>
        </is>
      </c>
      <c r="C5988" t="inlineStr">
        <is>
          <t>Pertes</t>
        </is>
      </c>
      <c r="D5988" t="n">
        <v>1.75</v>
      </c>
      <c r="E5988" t="n">
        <v>0</v>
      </c>
      <c r="F5988" t="n">
        <v>22.9</v>
      </c>
      <c r="G5988" t="inlineStr">
        <is>
          <t>Donnée calculée</t>
        </is>
      </c>
      <c r="H5988" t="inlineStr"/>
      <c r="I5988" t="inlineStr"/>
    </row>
    <row r="5989">
      <c r="A5989" t="inlineStr">
        <is>
          <t>2019</t>
        </is>
      </c>
      <c r="B5989" t="inlineStr">
        <is>
          <t>Riz autoconsommé</t>
        </is>
      </c>
      <c r="C5989" t="inlineStr">
        <is>
          <t>Pertes</t>
        </is>
      </c>
      <c r="D5989" t="n">
        <v>0.33</v>
      </c>
      <c r="E5989" t="n">
        <v>0.11</v>
      </c>
      <c r="F5989" t="n">
        <v>0.55</v>
      </c>
      <c r="G5989" t="inlineStr">
        <is>
          <t>Donnée calculée</t>
        </is>
      </c>
      <c r="H5989" t="inlineStr"/>
      <c r="I5989" t="inlineStr"/>
    </row>
    <row r="5990">
      <c r="A5990" t="inlineStr">
        <is>
          <t>2019</t>
        </is>
      </c>
      <c r="B5990" t="inlineStr">
        <is>
          <t>Céréales collectées</t>
        </is>
      </c>
      <c r="C5990" t="inlineStr">
        <is>
          <t>Freinte</t>
        </is>
      </c>
      <c r="D5990" t="n">
        <v>58.8</v>
      </c>
      <c r="E5990" t="n">
        <v>58.5</v>
      </c>
      <c r="F5990" t="n">
        <v>498000</v>
      </c>
      <c r="G5990" t="inlineStr">
        <is>
          <t>Donnée calculée</t>
        </is>
      </c>
      <c r="H5990" t="inlineStr"/>
      <c r="I5990" t="inlineStr"/>
    </row>
    <row r="5991">
      <c r="A5991" t="inlineStr">
        <is>
          <t>2019</t>
        </is>
      </c>
      <c r="B5991" t="inlineStr">
        <is>
          <t>Céréales collectées (hors riz)</t>
        </is>
      </c>
      <c r="C5991" t="inlineStr">
        <is>
          <t>Freinte</t>
        </is>
      </c>
      <c r="D5991" t="n">
        <v>58.8</v>
      </c>
      <c r="E5991" t="n">
        <v>58.5</v>
      </c>
      <c r="F5991" t="n">
        <v>498000</v>
      </c>
      <c r="G5991" t="inlineStr">
        <is>
          <t>Donnée calculée</t>
        </is>
      </c>
      <c r="H5991" t="inlineStr"/>
      <c r="I5991" t="inlineStr"/>
    </row>
    <row r="5992">
      <c r="A5992" t="inlineStr">
        <is>
          <t>2019</t>
        </is>
      </c>
      <c r="B5992" t="inlineStr">
        <is>
          <t>Blé dur collecté</t>
        </is>
      </c>
      <c r="C5992" t="inlineStr">
        <is>
          <t>Freinte</t>
        </is>
      </c>
      <c r="D5992" t="n">
        <v>1.83</v>
      </c>
      <c r="E5992" t="inlineStr"/>
      <c r="F5992" t="inlineStr"/>
      <c r="G5992" t="inlineStr">
        <is>
          <t>Donnée calculée</t>
        </is>
      </c>
      <c r="H5992" t="inlineStr"/>
      <c r="I5992" t="inlineStr"/>
    </row>
    <row r="5993">
      <c r="A5993" t="inlineStr">
        <is>
          <t>2019</t>
        </is>
      </c>
      <c r="B5993" t="inlineStr">
        <is>
          <t>Blé dur collecté (conso)</t>
        </is>
      </c>
      <c r="C5993" t="inlineStr">
        <is>
          <t>Freinte</t>
        </is>
      </c>
      <c r="D5993" t="n">
        <v>1.83</v>
      </c>
      <c r="E5993" t="n">
        <v>1.83</v>
      </c>
      <c r="F5993" t="n">
        <v>1.83</v>
      </c>
      <c r="G5993" t="inlineStr">
        <is>
          <t>Donnée calculée</t>
        </is>
      </c>
      <c r="H5993" t="inlineStr"/>
      <c r="I5993" t="inlineStr"/>
    </row>
    <row r="5994">
      <c r="A5994" t="inlineStr">
        <is>
          <t>2019</t>
        </is>
      </c>
      <c r="B5994" t="inlineStr">
        <is>
          <t>Blé dur collecté (semence)</t>
        </is>
      </c>
      <c r="C5994" t="inlineStr">
        <is>
          <t>Freinte</t>
        </is>
      </c>
      <c r="D5994" t="n">
        <v>0</v>
      </c>
      <c r="E5994" t="n">
        <v>0</v>
      </c>
      <c r="F5994" t="n">
        <v>0</v>
      </c>
      <c r="G5994" t="inlineStr">
        <is>
          <t>Donnée calculée</t>
        </is>
      </c>
      <c r="H5994" t="inlineStr"/>
      <c r="I5994" t="inlineStr"/>
    </row>
    <row r="5995">
      <c r="A5995" t="inlineStr">
        <is>
          <t>2019</t>
        </is>
      </c>
      <c r="B5995" t="inlineStr">
        <is>
          <t>Blé tendre collecté</t>
        </is>
      </c>
      <c r="C5995" t="inlineStr">
        <is>
          <t>Freinte</t>
        </is>
      </c>
      <c r="D5995" t="n">
        <v>34.4</v>
      </c>
      <c r="E5995" t="inlineStr"/>
      <c r="F5995" t="inlineStr"/>
      <c r="G5995" t="inlineStr">
        <is>
          <t>Donnée calculée</t>
        </is>
      </c>
      <c r="H5995" t="inlineStr"/>
      <c r="I5995" t="inlineStr"/>
    </row>
    <row r="5996">
      <c r="A5996" t="inlineStr">
        <is>
          <t>2019</t>
        </is>
      </c>
      <c r="B5996" t="inlineStr">
        <is>
          <t>Blé tendre collecté (conso)</t>
        </is>
      </c>
      <c r="C5996" t="inlineStr">
        <is>
          <t>Freinte</t>
        </is>
      </c>
      <c r="D5996" t="n">
        <v>34.4</v>
      </c>
      <c r="E5996" t="n">
        <v>0</v>
      </c>
      <c r="F5996" t="n">
        <v>34.4</v>
      </c>
      <c r="G5996" t="inlineStr">
        <is>
          <t>Donnée calculée</t>
        </is>
      </c>
      <c r="H5996" t="inlineStr"/>
      <c r="I5996" t="inlineStr"/>
    </row>
    <row r="5997">
      <c r="A5997" t="inlineStr">
        <is>
          <t>2019</t>
        </is>
      </c>
      <c r="B5997" t="inlineStr">
        <is>
          <t>Blé tendre collecté (semence)</t>
        </is>
      </c>
      <c r="C5997" t="inlineStr">
        <is>
          <t>Freinte</t>
        </is>
      </c>
      <c r="D5997" t="n">
        <v>0</v>
      </c>
      <c r="E5997" t="n">
        <v>0</v>
      </c>
      <c r="F5997" t="n">
        <v>34.4</v>
      </c>
      <c r="G5997" t="inlineStr">
        <is>
          <t>Donnée calculée</t>
        </is>
      </c>
      <c r="H5997" t="inlineStr"/>
      <c r="I5997" t="inlineStr"/>
    </row>
    <row r="5998">
      <c r="A5998" t="inlineStr">
        <is>
          <t>2019</t>
        </is>
      </c>
      <c r="B5998" t="inlineStr">
        <is>
          <t>Maïs-grain collecté</t>
        </is>
      </c>
      <c r="C5998" t="inlineStr">
        <is>
          <t>Freinte</t>
        </is>
      </c>
      <c r="D5998" t="n">
        <v>10.2</v>
      </c>
      <c r="E5998" t="inlineStr"/>
      <c r="F5998" t="inlineStr"/>
      <c r="G5998" t="inlineStr">
        <is>
          <t>Donnée calculée</t>
        </is>
      </c>
      <c r="H5998" t="inlineStr"/>
      <c r="I5998" t="inlineStr"/>
    </row>
    <row r="5999">
      <c r="A5999" t="inlineStr">
        <is>
          <t>2019</t>
        </is>
      </c>
      <c r="B5999" t="inlineStr">
        <is>
          <t>Maïs-grain collecté (conso)</t>
        </is>
      </c>
      <c r="C5999" t="inlineStr">
        <is>
          <t>Freinte</t>
        </is>
      </c>
      <c r="D5999" t="n">
        <v>10.2</v>
      </c>
      <c r="E5999" t="n">
        <v>0</v>
      </c>
      <c r="F5999" t="n">
        <v>10.2</v>
      </c>
      <c r="G5999" t="inlineStr">
        <is>
          <t>Donnée calculée</t>
        </is>
      </c>
      <c r="H5999" t="inlineStr"/>
      <c r="I5999" t="inlineStr"/>
    </row>
    <row r="6000">
      <c r="A6000" t="inlineStr">
        <is>
          <t>2019</t>
        </is>
      </c>
      <c r="B6000" t="inlineStr">
        <is>
          <t>Maïs-grain collecté (semence)</t>
        </is>
      </c>
      <c r="C6000" t="inlineStr">
        <is>
          <t>Freinte</t>
        </is>
      </c>
      <c r="D6000" t="n">
        <v>0</v>
      </c>
      <c r="E6000" t="n">
        <v>0</v>
      </c>
      <c r="F6000" t="n">
        <v>10.2</v>
      </c>
      <c r="G6000" t="inlineStr">
        <is>
          <t>Donnée calculée</t>
        </is>
      </c>
      <c r="H6000" t="inlineStr"/>
      <c r="I6000" t="inlineStr"/>
    </row>
    <row r="6001">
      <c r="A6001" t="inlineStr">
        <is>
          <t>2019</t>
        </is>
      </c>
      <c r="B6001" t="inlineStr">
        <is>
          <t>Orge collecté</t>
        </is>
      </c>
      <c r="C6001" t="inlineStr">
        <is>
          <t>Freinte</t>
        </is>
      </c>
      <c r="D6001" t="n">
        <v>10.8</v>
      </c>
      <c r="E6001" t="inlineStr"/>
      <c r="F6001" t="inlineStr"/>
      <c r="G6001" t="inlineStr">
        <is>
          <t>Donnée calculée</t>
        </is>
      </c>
      <c r="H6001" t="inlineStr"/>
      <c r="I6001" t="inlineStr"/>
    </row>
    <row r="6002">
      <c r="A6002" t="inlineStr">
        <is>
          <t>2019</t>
        </is>
      </c>
      <c r="B6002" t="inlineStr">
        <is>
          <t>Orge collecté (conso)</t>
        </is>
      </c>
      <c r="C6002" t="inlineStr">
        <is>
          <t>Freinte</t>
        </is>
      </c>
      <c r="D6002" t="n">
        <v>3.08</v>
      </c>
      <c r="E6002" t="n">
        <v>0</v>
      </c>
      <c r="F6002" t="n">
        <v>3.08</v>
      </c>
      <c r="G6002" t="inlineStr">
        <is>
          <t>Donnée calculée</t>
        </is>
      </c>
      <c r="H6002" t="inlineStr"/>
      <c r="I6002" t="inlineStr"/>
    </row>
    <row r="6003">
      <c r="A6003" t="inlineStr">
        <is>
          <t>2019</t>
        </is>
      </c>
      <c r="B6003" t="inlineStr">
        <is>
          <t>Orge collecté (semence)</t>
        </is>
      </c>
      <c r="C6003" t="inlineStr">
        <is>
          <t>Freinte</t>
        </is>
      </c>
      <c r="D6003" t="n">
        <v>7.76</v>
      </c>
      <c r="E6003" t="n">
        <v>7.76</v>
      </c>
      <c r="F6003" t="n">
        <v>10.8</v>
      </c>
      <c r="G6003" t="inlineStr">
        <is>
          <t>Donnée calculée</t>
        </is>
      </c>
      <c r="H6003" t="inlineStr"/>
      <c r="I6003" t="inlineStr"/>
    </row>
    <row r="6004">
      <c r="A6004" t="inlineStr">
        <is>
          <t>2019</t>
        </is>
      </c>
      <c r="B6004" t="inlineStr">
        <is>
          <t>Seigle collecté</t>
        </is>
      </c>
      <c r="C6004" t="inlineStr">
        <is>
          <t>Freinte</t>
        </is>
      </c>
      <c r="D6004" t="n">
        <v>0.06</v>
      </c>
      <c r="E6004" t="inlineStr"/>
      <c r="F6004" t="inlineStr"/>
      <c r="G6004" t="inlineStr">
        <is>
          <t>Donnée calculée</t>
        </is>
      </c>
      <c r="H6004" t="inlineStr"/>
      <c r="I6004" t="inlineStr"/>
    </row>
    <row r="6005">
      <c r="A6005" t="inlineStr">
        <is>
          <t>2019</t>
        </is>
      </c>
      <c r="B6005" t="inlineStr">
        <is>
          <t>Seigle collecté (conso)</t>
        </is>
      </c>
      <c r="C6005" t="inlineStr">
        <is>
          <t>Freinte</t>
        </is>
      </c>
      <c r="D6005" t="n">
        <v>0.03</v>
      </c>
      <c r="E6005" t="n">
        <v>0</v>
      </c>
      <c r="F6005" t="n">
        <v>0.06</v>
      </c>
      <c r="G6005" t="inlineStr">
        <is>
          <t>Donnée calculée</t>
        </is>
      </c>
      <c r="H6005" t="inlineStr"/>
      <c r="I6005" t="inlineStr"/>
    </row>
    <row r="6006">
      <c r="A6006" t="inlineStr">
        <is>
          <t>2019</t>
        </is>
      </c>
      <c r="B6006" t="inlineStr">
        <is>
          <t>Seigle collecté (semence)</t>
        </is>
      </c>
      <c r="C6006" t="inlineStr">
        <is>
          <t>Freinte</t>
        </is>
      </c>
      <c r="D6006" t="n">
        <v>0.03</v>
      </c>
      <c r="E6006" t="n">
        <v>0</v>
      </c>
      <c r="F6006" t="n">
        <v>0.06</v>
      </c>
      <c r="G6006" t="inlineStr">
        <is>
          <t>Donnée calculée</t>
        </is>
      </c>
      <c r="H6006" t="inlineStr"/>
      <c r="I6006" t="inlineStr"/>
    </row>
    <row r="6007">
      <c r="A6007" t="inlineStr">
        <is>
          <t>2019</t>
        </is>
      </c>
      <c r="B6007" t="inlineStr">
        <is>
          <t>Avoine collecté</t>
        </is>
      </c>
      <c r="C6007" t="inlineStr">
        <is>
          <t>Freinte</t>
        </is>
      </c>
      <c r="D6007" t="n">
        <v>0.25</v>
      </c>
      <c r="E6007" t="inlineStr"/>
      <c r="F6007" t="inlineStr"/>
      <c r="G6007" t="inlineStr">
        <is>
          <t>Donnée calculée</t>
        </is>
      </c>
      <c r="H6007" t="inlineStr"/>
      <c r="I6007" t="inlineStr"/>
    </row>
    <row r="6008">
      <c r="A6008" t="inlineStr">
        <is>
          <t>2019</t>
        </is>
      </c>
      <c r="B6008" t="inlineStr">
        <is>
          <t>Avoine collecté (conso)</t>
        </is>
      </c>
      <c r="C6008" t="inlineStr">
        <is>
          <t>Freinte</t>
        </is>
      </c>
      <c r="D6008" t="n">
        <v>0.12</v>
      </c>
      <c r="E6008" t="n">
        <v>0</v>
      </c>
      <c r="F6008" t="n">
        <v>0.25</v>
      </c>
      <c r="G6008" t="inlineStr">
        <is>
          <t>Donnée calculée</t>
        </is>
      </c>
      <c r="H6008" t="inlineStr"/>
      <c r="I6008" t="inlineStr"/>
    </row>
    <row r="6009">
      <c r="A6009" t="inlineStr">
        <is>
          <t>2019</t>
        </is>
      </c>
      <c r="B6009" t="inlineStr">
        <is>
          <t>Avoine collecté (semence)</t>
        </is>
      </c>
      <c r="C6009" t="inlineStr">
        <is>
          <t>Freinte</t>
        </is>
      </c>
      <c r="D6009" t="n">
        <v>0.12</v>
      </c>
      <c r="E6009" t="n">
        <v>0</v>
      </c>
      <c r="F6009" t="n">
        <v>0.25</v>
      </c>
      <c r="G6009" t="inlineStr">
        <is>
          <t>Donnée calculée</t>
        </is>
      </c>
      <c r="H6009" t="inlineStr"/>
      <c r="I6009" t="inlineStr"/>
    </row>
    <row r="6010">
      <c r="A6010" t="inlineStr">
        <is>
          <t>2019</t>
        </is>
      </c>
      <c r="B6010" t="inlineStr">
        <is>
          <t>Sorgho-grain collecté</t>
        </is>
      </c>
      <c r="C6010" t="inlineStr">
        <is>
          <t>Freinte</t>
        </is>
      </c>
      <c r="D6010" t="n">
        <v>0.21</v>
      </c>
      <c r="E6010" t="inlineStr"/>
      <c r="F6010" t="inlineStr"/>
      <c r="G6010" t="inlineStr">
        <is>
          <t>Donnée calculée</t>
        </is>
      </c>
      <c r="H6010" t="inlineStr"/>
      <c r="I6010" t="inlineStr"/>
    </row>
    <row r="6011">
      <c r="A6011" t="inlineStr">
        <is>
          <t>2019</t>
        </is>
      </c>
      <c r="B6011" t="inlineStr">
        <is>
          <t>Sorgho-grain collecté (conso)</t>
        </is>
      </c>
      <c r="C6011" t="inlineStr">
        <is>
          <t>Freinte</t>
        </is>
      </c>
      <c r="D6011" t="n">
        <v>0.48</v>
      </c>
      <c r="E6011" t="n">
        <v>0</v>
      </c>
      <c r="F6011" t="n">
        <v>0.21</v>
      </c>
      <c r="G6011" t="inlineStr">
        <is>
          <t>Donnée calculée</t>
        </is>
      </c>
      <c r="H6011" t="inlineStr"/>
      <c r="I6011" t="inlineStr"/>
    </row>
    <row r="6012">
      <c r="A6012" t="inlineStr">
        <is>
          <t>2019</t>
        </is>
      </c>
      <c r="B6012" t="inlineStr">
        <is>
          <t>Sorgho-grain collecté (semence)</t>
        </is>
      </c>
      <c r="C6012" t="inlineStr">
        <is>
          <t>Freinte</t>
        </is>
      </c>
      <c r="D6012" t="n">
        <v>0</v>
      </c>
      <c r="E6012" t="n">
        <v>0</v>
      </c>
      <c r="F6012" t="n">
        <v>0.21</v>
      </c>
      <c r="G6012" t="inlineStr">
        <is>
          <t>Donnée calculée</t>
        </is>
      </c>
      <c r="H6012" t="inlineStr"/>
      <c r="I6012" t="inlineStr"/>
    </row>
    <row r="6013">
      <c r="A6013" t="inlineStr">
        <is>
          <t>2019</t>
        </is>
      </c>
      <c r="B6013" t="inlineStr">
        <is>
          <t>Triticale collecté</t>
        </is>
      </c>
      <c r="C6013" t="inlineStr">
        <is>
          <t>Freinte</t>
        </is>
      </c>
      <c r="D6013" t="n">
        <v>0.7</v>
      </c>
      <c r="E6013" t="inlineStr"/>
      <c r="F6013" t="inlineStr"/>
      <c r="G6013" t="inlineStr">
        <is>
          <t>Donnée calculée</t>
        </is>
      </c>
      <c r="H6013" t="inlineStr"/>
      <c r="I6013" t="inlineStr"/>
    </row>
    <row r="6014">
      <c r="A6014" t="inlineStr">
        <is>
          <t>2019</t>
        </is>
      </c>
      <c r="B6014" t="inlineStr">
        <is>
          <t>Triticale collecté (conso)</t>
        </is>
      </c>
      <c r="C6014" t="inlineStr">
        <is>
          <t>Freinte</t>
        </is>
      </c>
      <c r="D6014" t="n">
        <v>0.53</v>
      </c>
      <c r="E6014" t="n">
        <v>0</v>
      </c>
      <c r="F6014" t="n">
        <v>0.7</v>
      </c>
      <c r="G6014" t="inlineStr">
        <is>
          <t>Donnée calculée</t>
        </is>
      </c>
      <c r="H6014" t="inlineStr"/>
      <c r="I6014" t="inlineStr"/>
    </row>
    <row r="6015">
      <c r="A6015" t="inlineStr">
        <is>
          <t>2019</t>
        </is>
      </c>
      <c r="B6015" t="inlineStr">
        <is>
          <t>Triticale collecté (semence)</t>
        </is>
      </c>
      <c r="C6015" t="inlineStr">
        <is>
          <t>Freinte</t>
        </is>
      </c>
      <c r="D6015" t="n">
        <v>0.17</v>
      </c>
      <c r="E6015" t="n">
        <v>0</v>
      </c>
      <c r="F6015" t="n">
        <v>0.7</v>
      </c>
      <c r="G6015" t="inlineStr">
        <is>
          <t>Donnée calculée</t>
        </is>
      </c>
      <c r="H6015" t="inlineStr"/>
      <c r="I6015" t="inlineStr"/>
    </row>
    <row r="6016">
      <c r="A6016" t="inlineStr">
        <is>
          <t>2019</t>
        </is>
      </c>
      <c r="B6016" t="inlineStr">
        <is>
          <t>Millet collecté</t>
        </is>
      </c>
      <c r="C6016" t="inlineStr">
        <is>
          <t>Freinte</t>
        </is>
      </c>
      <c r="D6016" t="n">
        <v>0.03</v>
      </c>
      <c r="E6016" t="inlineStr"/>
      <c r="F6016" t="inlineStr"/>
      <c r="G6016" t="inlineStr">
        <is>
          <t>Donnée calculée</t>
        </is>
      </c>
      <c r="H6016" t="inlineStr"/>
      <c r="I6016" t="inlineStr"/>
    </row>
    <row r="6017">
      <c r="A6017" t="inlineStr">
        <is>
          <t>2019</t>
        </is>
      </c>
      <c r="B6017" t="inlineStr">
        <is>
          <t>Millet collecté (conso)</t>
        </is>
      </c>
      <c r="C6017" t="inlineStr">
        <is>
          <t>Freinte</t>
        </is>
      </c>
      <c r="D6017" t="n">
        <v>0.68</v>
      </c>
      <c r="E6017" t="n">
        <v>0</v>
      </c>
      <c r="F6017" t="n">
        <v>0.03</v>
      </c>
      <c r="G6017" t="inlineStr">
        <is>
          <t>Donnée calculée</t>
        </is>
      </c>
      <c r="H6017" t="inlineStr"/>
      <c r="I6017" t="inlineStr"/>
    </row>
    <row r="6018">
      <c r="A6018" t="inlineStr">
        <is>
          <t>2019</t>
        </is>
      </c>
      <c r="B6018" t="inlineStr">
        <is>
          <t>Millet collecté (semence)</t>
        </is>
      </c>
      <c r="C6018" t="inlineStr">
        <is>
          <t>Freinte</t>
        </is>
      </c>
      <c r="D6018" t="n">
        <v>0</v>
      </c>
      <c r="E6018" t="n">
        <v>0</v>
      </c>
      <c r="F6018" t="n">
        <v>0.03</v>
      </c>
      <c r="G6018" t="inlineStr">
        <is>
          <t>Donnée calculée</t>
        </is>
      </c>
      <c r="H6018" t="inlineStr"/>
      <c r="I6018" t="inlineStr"/>
    </row>
    <row r="6019">
      <c r="A6019" t="inlineStr">
        <is>
          <t>2019</t>
        </is>
      </c>
      <c r="B6019" t="inlineStr">
        <is>
          <t>Sarrasin collecté</t>
        </is>
      </c>
      <c r="C6019" t="inlineStr">
        <is>
          <t>Freinte</t>
        </is>
      </c>
      <c r="D6019" t="n">
        <v>0.01</v>
      </c>
      <c r="E6019" t="inlineStr"/>
      <c r="F6019" t="inlineStr"/>
      <c r="G6019" t="inlineStr">
        <is>
          <t>Donnée calculée</t>
        </is>
      </c>
      <c r="H6019" t="inlineStr"/>
      <c r="I6019" t="inlineStr"/>
    </row>
    <row r="6020">
      <c r="A6020" t="inlineStr">
        <is>
          <t>2019</t>
        </is>
      </c>
      <c r="B6020" t="inlineStr">
        <is>
          <t>Sarrasin collecté (conso)</t>
        </is>
      </c>
      <c r="C6020" t="inlineStr">
        <is>
          <t>Freinte</t>
        </is>
      </c>
      <c r="D6020" t="n">
        <v>0.01</v>
      </c>
      <c r="E6020" t="n">
        <v>0</v>
      </c>
      <c r="F6020" t="n">
        <v>0.01</v>
      </c>
      <c r="G6020" t="inlineStr">
        <is>
          <t>Donnée calculée</t>
        </is>
      </c>
      <c r="H6020" t="inlineStr"/>
      <c r="I6020" t="inlineStr"/>
    </row>
    <row r="6021">
      <c r="A6021" t="inlineStr">
        <is>
          <t>2019</t>
        </is>
      </c>
      <c r="B6021" t="inlineStr">
        <is>
          <t>Sarrasin collecté (semence)</t>
        </is>
      </c>
      <c r="C6021" t="inlineStr">
        <is>
          <t>Freinte</t>
        </is>
      </c>
      <c r="D6021" t="n">
        <v>0.01</v>
      </c>
      <c r="E6021" t="n">
        <v>0</v>
      </c>
      <c r="F6021" t="n">
        <v>0.01</v>
      </c>
      <c r="G6021" t="inlineStr">
        <is>
          <t>Donnée calculée</t>
        </is>
      </c>
      <c r="H6021" t="inlineStr"/>
      <c r="I6021" t="inlineStr"/>
    </row>
    <row r="6022">
      <c r="A6022" t="inlineStr">
        <is>
          <t>2019</t>
        </is>
      </c>
      <c r="B6022" t="inlineStr">
        <is>
          <t>Alpiste collecté</t>
        </is>
      </c>
      <c r="C6022" t="inlineStr">
        <is>
          <t>Freinte</t>
        </is>
      </c>
      <c r="D6022" t="n">
        <v>0</v>
      </c>
      <c r="E6022" t="inlineStr"/>
      <c r="F6022" t="inlineStr"/>
      <c r="G6022" t="inlineStr">
        <is>
          <t>Donnée calculée</t>
        </is>
      </c>
      <c r="H6022" t="inlineStr"/>
      <c r="I6022" t="inlineStr"/>
    </row>
    <row r="6023">
      <c r="A6023" t="inlineStr">
        <is>
          <t>2019</t>
        </is>
      </c>
      <c r="B6023" t="inlineStr">
        <is>
          <t>Alpiste collecté (conso)</t>
        </is>
      </c>
      <c r="C6023" t="inlineStr">
        <is>
          <t>Freinte</t>
        </is>
      </c>
      <c r="D6023" t="n">
        <v>0</v>
      </c>
      <c r="E6023" t="n">
        <v>0</v>
      </c>
      <c r="F6023" t="n">
        <v>0</v>
      </c>
      <c r="G6023" t="inlineStr">
        <is>
          <t>Donnée calculée</t>
        </is>
      </c>
      <c r="H6023" t="inlineStr"/>
      <c r="I6023" t="inlineStr"/>
    </row>
    <row r="6024">
      <c r="A6024" t="inlineStr">
        <is>
          <t>2019</t>
        </is>
      </c>
      <c r="B6024" t="inlineStr">
        <is>
          <t>Alpiste collecté (semence)</t>
        </is>
      </c>
      <c r="C6024" t="inlineStr">
        <is>
          <t>Freinte</t>
        </is>
      </c>
      <c r="D6024" t="n">
        <v>0</v>
      </c>
      <c r="E6024" t="n">
        <v>0</v>
      </c>
      <c r="F6024" t="n">
        <v>0</v>
      </c>
      <c r="G6024" t="inlineStr">
        <is>
          <t>Donnée calculée</t>
        </is>
      </c>
      <c r="H6024" t="inlineStr"/>
      <c r="I6024" t="inlineStr"/>
    </row>
    <row r="6025">
      <c r="A6025" t="inlineStr">
        <is>
          <t>2019</t>
        </is>
      </c>
      <c r="B6025" t="inlineStr">
        <is>
          <t>Epeautre collecté</t>
        </is>
      </c>
      <c r="C6025" t="inlineStr">
        <is>
          <t>Freinte</t>
        </is>
      </c>
      <c r="D6025" t="n">
        <v>0.02</v>
      </c>
      <c r="E6025" t="inlineStr"/>
      <c r="F6025" t="inlineStr"/>
      <c r="G6025" t="inlineStr">
        <is>
          <t>Donnée calculée</t>
        </is>
      </c>
      <c r="H6025" t="inlineStr"/>
      <c r="I6025" t="inlineStr"/>
    </row>
    <row r="6026">
      <c r="A6026" t="inlineStr">
        <is>
          <t>2019</t>
        </is>
      </c>
      <c r="B6026" t="inlineStr">
        <is>
          <t>Epeautre collecté (conso)</t>
        </is>
      </c>
      <c r="C6026" t="inlineStr">
        <is>
          <t>Freinte</t>
        </is>
      </c>
      <c r="D6026" t="n">
        <v>0.01</v>
      </c>
      <c r="E6026" t="n">
        <v>0</v>
      </c>
      <c r="F6026" t="n">
        <v>0.02</v>
      </c>
      <c r="G6026" t="inlineStr">
        <is>
          <t>Donnée calculée</t>
        </is>
      </c>
      <c r="H6026" t="inlineStr"/>
      <c r="I6026" t="inlineStr"/>
    </row>
    <row r="6027">
      <c r="A6027" t="inlineStr">
        <is>
          <t>2019</t>
        </is>
      </c>
      <c r="B6027" t="inlineStr">
        <is>
          <t>Epeautre collecté (semence)</t>
        </is>
      </c>
      <c r="C6027" t="inlineStr">
        <is>
          <t>Freinte</t>
        </is>
      </c>
      <c r="D6027" t="n">
        <v>0.01</v>
      </c>
      <c r="E6027" t="n">
        <v>0</v>
      </c>
      <c r="F6027" t="n">
        <v>0.02</v>
      </c>
      <c r="G6027" t="inlineStr">
        <is>
          <t>Donnée calculée</t>
        </is>
      </c>
      <c r="H6027" t="inlineStr"/>
      <c r="I6027" t="inlineStr"/>
    </row>
    <row r="6028">
      <c r="A6028" t="inlineStr">
        <is>
          <t>2019</t>
        </is>
      </c>
      <c r="B6028" t="inlineStr">
        <is>
          <t>Méteil collecté</t>
        </is>
      </c>
      <c r="C6028" t="inlineStr">
        <is>
          <t>Freinte</t>
        </is>
      </c>
      <c r="D6028" t="n">
        <v>0</v>
      </c>
      <c r="E6028" t="inlineStr"/>
      <c r="F6028" t="inlineStr"/>
      <c r="G6028" t="inlineStr">
        <is>
          <t>Donnée calculée</t>
        </is>
      </c>
      <c r="H6028" t="inlineStr"/>
      <c r="I6028" t="inlineStr"/>
    </row>
    <row r="6029">
      <c r="A6029" t="inlineStr">
        <is>
          <t>2019</t>
        </is>
      </c>
      <c r="B6029" t="inlineStr">
        <is>
          <t>Méteil collecté (conso)</t>
        </is>
      </c>
      <c r="C6029" t="inlineStr">
        <is>
          <t>Freinte</t>
        </is>
      </c>
      <c r="D6029" t="n">
        <v>0</v>
      </c>
      <c r="E6029" t="n">
        <v>0</v>
      </c>
      <c r="F6029" t="n">
        <v>0</v>
      </c>
      <c r="G6029" t="inlineStr">
        <is>
          <t>Donnée calculée</t>
        </is>
      </c>
      <c r="H6029" t="inlineStr"/>
      <c r="I6029" t="inlineStr"/>
    </row>
    <row r="6030">
      <c r="A6030" t="inlineStr">
        <is>
          <t>2019</t>
        </is>
      </c>
      <c r="B6030" t="inlineStr">
        <is>
          <t>Méteil collecté (semence)</t>
        </is>
      </c>
      <c r="C6030" t="inlineStr">
        <is>
          <t>Freinte</t>
        </is>
      </c>
      <c r="D6030" t="n">
        <v>0</v>
      </c>
      <c r="E6030" t="n">
        <v>0</v>
      </c>
      <c r="F6030" t="n">
        <v>0</v>
      </c>
      <c r="G6030" t="inlineStr">
        <is>
          <t>Donnée calculée</t>
        </is>
      </c>
      <c r="H6030" t="inlineStr"/>
      <c r="I6030" t="inlineStr"/>
    </row>
    <row r="6031">
      <c r="A6031" t="inlineStr">
        <is>
          <t>2019</t>
        </is>
      </c>
      <c r="B6031" t="inlineStr">
        <is>
          <t>Fonio collecté</t>
        </is>
      </c>
      <c r="C6031" t="inlineStr">
        <is>
          <t>Freinte</t>
        </is>
      </c>
      <c r="D6031" t="n">
        <v>0.02</v>
      </c>
      <c r="E6031" t="n">
        <v>0</v>
      </c>
      <c r="F6031" t="n">
        <v>497000</v>
      </c>
      <c r="G6031" t="inlineStr">
        <is>
          <t>Donnée calculée</t>
        </is>
      </c>
      <c r="H6031" t="inlineStr"/>
      <c r="I6031" t="inlineStr"/>
    </row>
    <row r="6032">
      <c r="A6032" t="inlineStr">
        <is>
          <t>2019</t>
        </is>
      </c>
      <c r="B6032" t="inlineStr">
        <is>
          <t>Quinoa collecté</t>
        </is>
      </c>
      <c r="C6032" t="inlineStr">
        <is>
          <t>Freinte</t>
        </is>
      </c>
      <c r="D6032" t="n">
        <v>0.02</v>
      </c>
      <c r="E6032" t="n">
        <v>0</v>
      </c>
      <c r="F6032" t="n">
        <v>497000</v>
      </c>
      <c r="G6032" t="inlineStr">
        <is>
          <t>Donnée calculée</t>
        </is>
      </c>
      <c r="H6032" t="inlineStr"/>
      <c r="I6032" t="inlineStr"/>
    </row>
    <row r="6033">
      <c r="A6033" t="inlineStr">
        <is>
          <t>2019</t>
        </is>
      </c>
      <c r="B6033" t="inlineStr">
        <is>
          <t>Autres céréales collectées</t>
        </is>
      </c>
      <c r="C6033" t="inlineStr">
        <is>
          <t>Freinte</t>
        </is>
      </c>
      <c r="D6033" t="n">
        <v>0.02</v>
      </c>
      <c r="E6033" t="n">
        <v>0</v>
      </c>
      <c r="F6033" t="n">
        <v>497000</v>
      </c>
      <c r="G6033" t="inlineStr">
        <is>
          <t>Donnée calculée</t>
        </is>
      </c>
      <c r="H6033" t="inlineStr"/>
      <c r="I6033" t="inlineStr"/>
    </row>
    <row r="6034">
      <c r="A6034" t="inlineStr">
        <is>
          <t>2019</t>
        </is>
      </c>
      <c r="B6034" t="inlineStr">
        <is>
          <t>Mélanges de céréales (hors méteil) collectés</t>
        </is>
      </c>
      <c r="C6034" t="inlineStr">
        <is>
          <t>Freinte</t>
        </is>
      </c>
      <c r="D6034" t="n">
        <v>0.21</v>
      </c>
      <c r="E6034" t="n">
        <v>0</v>
      </c>
      <c r="F6034" t="n">
        <v>497000</v>
      </c>
      <c r="G6034" t="inlineStr">
        <is>
          <t>Donnée calculée</t>
        </is>
      </c>
      <c r="H6034" t="inlineStr"/>
      <c r="I6034" t="inlineStr"/>
    </row>
    <row r="6035">
      <c r="A6035" t="inlineStr">
        <is>
          <t>2019</t>
        </is>
      </c>
      <c r="B6035" t="inlineStr">
        <is>
          <t>Blé tendre, épeautre et méteil collectés</t>
        </is>
      </c>
      <c r="C6035" t="inlineStr">
        <is>
          <t>Freinte</t>
        </is>
      </c>
      <c r="D6035" t="n">
        <v>34.4</v>
      </c>
      <c r="E6035" t="inlineStr"/>
      <c r="F6035" t="inlineStr"/>
      <c r="G6035" t="inlineStr">
        <is>
          <t>Donnée calculée</t>
        </is>
      </c>
      <c r="H6035" t="inlineStr"/>
      <c r="I6035" t="inlineStr"/>
    </row>
    <row r="6036">
      <c r="A6036" t="inlineStr">
        <is>
          <t>2019</t>
        </is>
      </c>
      <c r="B6036" t="inlineStr">
        <is>
          <t>Blé tendre, épeautre et méteil collectés (conso)</t>
        </is>
      </c>
      <c r="C6036" t="inlineStr">
        <is>
          <t>Freinte</t>
        </is>
      </c>
      <c r="D6036" t="n">
        <v>34.4</v>
      </c>
      <c r="E6036" t="n">
        <v>0</v>
      </c>
      <c r="F6036" t="n">
        <v>34.4</v>
      </c>
      <c r="G6036" t="inlineStr">
        <is>
          <t>Donnée calculée</t>
        </is>
      </c>
      <c r="H6036" t="inlineStr"/>
      <c r="I6036" t="inlineStr"/>
    </row>
    <row r="6037">
      <c r="A6037" t="inlineStr">
        <is>
          <t>2019</t>
        </is>
      </c>
      <c r="B6037" t="inlineStr">
        <is>
          <t>Blé tendre, épeautre et méteil collectés (semence)</t>
        </is>
      </c>
      <c r="C6037" t="inlineStr">
        <is>
          <t>Freinte</t>
        </is>
      </c>
      <c r="D6037" t="n">
        <v>0.01</v>
      </c>
      <c r="E6037" t="n">
        <v>0</v>
      </c>
      <c r="F6037" t="n">
        <v>34.4</v>
      </c>
      <c r="G6037" t="inlineStr">
        <is>
          <t>Donnée calculée</t>
        </is>
      </c>
      <c r="H6037" t="inlineStr"/>
      <c r="I6037" t="inlineStr"/>
    </row>
    <row r="6038">
      <c r="A6038" t="inlineStr">
        <is>
          <t>2019</t>
        </is>
      </c>
      <c r="B6038" t="inlineStr">
        <is>
          <t>Céréales autoconsommées</t>
        </is>
      </c>
      <c r="C6038" t="inlineStr">
        <is>
          <t>Freinte</t>
        </is>
      </c>
      <c r="D6038" t="n">
        <v>9.380000000000001</v>
      </c>
      <c r="E6038" t="n">
        <v>8.960000000000001</v>
      </c>
      <c r="F6038" t="n">
        <v>188</v>
      </c>
      <c r="G6038" t="inlineStr">
        <is>
          <t>Donnée calculée</t>
        </is>
      </c>
      <c r="H6038" t="inlineStr"/>
      <c r="I6038" t="inlineStr"/>
    </row>
    <row r="6039">
      <c r="A6039" t="inlineStr">
        <is>
          <t>2019</t>
        </is>
      </c>
      <c r="B6039" t="inlineStr">
        <is>
          <t>Céréales (hors riz) autoconsommées</t>
        </is>
      </c>
      <c r="C6039" t="inlineStr">
        <is>
          <t>Freinte</t>
        </is>
      </c>
      <c r="D6039" t="n">
        <v>9.380000000000001</v>
      </c>
      <c r="E6039" t="n">
        <v>8.960000000000001</v>
      </c>
      <c r="F6039" t="n">
        <v>188</v>
      </c>
      <c r="G6039" t="inlineStr">
        <is>
          <t>Donnée calculée</t>
        </is>
      </c>
      <c r="H6039" t="inlineStr"/>
      <c r="I6039" t="inlineStr"/>
    </row>
    <row r="6040">
      <c r="A6040" t="inlineStr">
        <is>
          <t>2019</t>
        </is>
      </c>
      <c r="B6040" t="inlineStr">
        <is>
          <t>Blé autoconsommé</t>
        </is>
      </c>
      <c r="C6040" t="inlineStr">
        <is>
          <t>Freinte</t>
        </is>
      </c>
      <c r="D6040" t="n">
        <v>2.98</v>
      </c>
      <c r="E6040" t="n">
        <v>2.97</v>
      </c>
      <c r="F6040" t="n">
        <v>2.98</v>
      </c>
      <c r="G6040" t="inlineStr">
        <is>
          <t>Donnée calculée</t>
        </is>
      </c>
      <c r="H6040" t="inlineStr"/>
      <c r="I6040" t="inlineStr"/>
    </row>
    <row r="6041">
      <c r="A6041" t="inlineStr">
        <is>
          <t>2019</t>
        </is>
      </c>
      <c r="B6041" t="inlineStr">
        <is>
          <t>Blé dur autoconsommé</t>
        </is>
      </c>
      <c r="C6041" t="inlineStr">
        <is>
          <t>Freinte</t>
        </is>
      </c>
      <c r="D6041" t="n">
        <v>0</v>
      </c>
      <c r="E6041" t="inlineStr"/>
      <c r="F6041" t="inlineStr"/>
      <c r="G6041" t="inlineStr">
        <is>
          <t>Donnée calculée</t>
        </is>
      </c>
      <c r="H6041" t="inlineStr"/>
      <c r="I6041" t="inlineStr"/>
    </row>
    <row r="6042">
      <c r="A6042" t="inlineStr">
        <is>
          <t>2019</t>
        </is>
      </c>
      <c r="B6042" t="inlineStr">
        <is>
          <t>Blé tendre et méteil autoconsommés</t>
        </is>
      </c>
      <c r="C6042" t="inlineStr">
        <is>
          <t>Freinte</t>
        </is>
      </c>
      <c r="D6042" t="n">
        <v>2.98</v>
      </c>
      <c r="E6042" t="n">
        <v>2.97</v>
      </c>
      <c r="F6042" t="n">
        <v>2.98</v>
      </c>
      <c r="G6042" t="inlineStr">
        <is>
          <t>Donnée calculée</t>
        </is>
      </c>
      <c r="H6042" t="inlineStr"/>
      <c r="I6042" t="inlineStr"/>
    </row>
    <row r="6043">
      <c r="A6043" t="inlineStr">
        <is>
          <t>2019</t>
        </is>
      </c>
      <c r="B6043" t="inlineStr">
        <is>
          <t>Blé tendre autoconsommé</t>
        </is>
      </c>
      <c r="C6043" t="inlineStr">
        <is>
          <t>Freinte</t>
        </is>
      </c>
      <c r="D6043" t="n">
        <v>2.98</v>
      </c>
      <c r="E6043" t="n">
        <v>2.97</v>
      </c>
      <c r="F6043" t="n">
        <v>2.98</v>
      </c>
      <c r="G6043" t="inlineStr">
        <is>
          <t>Donnée calculée</t>
        </is>
      </c>
      <c r="H6043" t="inlineStr"/>
      <c r="I6043" t="inlineStr"/>
    </row>
    <row r="6044">
      <c r="A6044" t="inlineStr">
        <is>
          <t>2019</t>
        </is>
      </c>
      <c r="B6044" t="inlineStr">
        <is>
          <t>Méteil autoconsommé</t>
        </is>
      </c>
      <c r="C6044" t="inlineStr">
        <is>
          <t>Freinte</t>
        </is>
      </c>
      <c r="D6044" t="n">
        <v>0</v>
      </c>
      <c r="E6044" t="n">
        <v>0</v>
      </c>
      <c r="F6044" t="n">
        <v>0</v>
      </c>
      <c r="G6044" t="inlineStr">
        <is>
          <t>Donnée calculée</t>
        </is>
      </c>
      <c r="H6044" t="inlineStr"/>
      <c r="I6044" t="inlineStr"/>
    </row>
    <row r="6045">
      <c r="A6045" t="inlineStr">
        <is>
          <t>2019</t>
        </is>
      </c>
      <c r="B6045" t="inlineStr">
        <is>
          <t>Maïs-grain autoconsommé</t>
        </is>
      </c>
      <c r="C6045" t="inlineStr">
        <is>
          <t>Freinte</t>
        </is>
      </c>
      <c r="D6045" t="n">
        <v>2.65</v>
      </c>
      <c r="E6045" t="inlineStr"/>
      <c r="F6045" t="inlineStr"/>
      <c r="G6045" t="inlineStr">
        <is>
          <t>Donnée calculée</t>
        </is>
      </c>
      <c r="H6045" t="inlineStr"/>
      <c r="I6045" t="inlineStr"/>
    </row>
    <row r="6046">
      <c r="A6046" t="inlineStr">
        <is>
          <t>2019</t>
        </is>
      </c>
      <c r="B6046" t="inlineStr">
        <is>
          <t>Maïs-grain (conso) autoconsommé</t>
        </is>
      </c>
      <c r="C6046" t="inlineStr">
        <is>
          <t>Freinte</t>
        </is>
      </c>
      <c r="D6046" t="n">
        <v>1.49</v>
      </c>
      <c r="E6046" t="n">
        <v>0</v>
      </c>
      <c r="F6046" t="n">
        <v>2.65</v>
      </c>
      <c r="G6046" t="inlineStr">
        <is>
          <t>Donnée calculée</t>
        </is>
      </c>
      <c r="H6046" t="inlineStr"/>
      <c r="I6046" t="inlineStr"/>
    </row>
    <row r="6047">
      <c r="A6047" t="inlineStr">
        <is>
          <t>2019</t>
        </is>
      </c>
      <c r="B6047" t="inlineStr">
        <is>
          <t>Maïs-grain (semence) autoconsommé</t>
        </is>
      </c>
      <c r="C6047" t="inlineStr">
        <is>
          <t>Freinte</t>
        </is>
      </c>
      <c r="D6047" t="n">
        <v>1.16</v>
      </c>
      <c r="E6047" t="n">
        <v>0</v>
      </c>
      <c r="F6047" t="n">
        <v>2.65</v>
      </c>
      <c r="G6047" t="inlineStr">
        <is>
          <t>Donnée calculée</t>
        </is>
      </c>
      <c r="H6047" t="inlineStr"/>
      <c r="I6047" t="inlineStr"/>
    </row>
    <row r="6048">
      <c r="A6048" t="inlineStr">
        <is>
          <t>2019</t>
        </is>
      </c>
      <c r="B6048" t="inlineStr">
        <is>
          <t>Orge, seigle et avoine autoconsommés</t>
        </is>
      </c>
      <c r="C6048" t="inlineStr">
        <is>
          <t>Freinte</t>
        </is>
      </c>
      <c r="D6048" t="n">
        <v>2.42</v>
      </c>
      <c r="E6048" t="n">
        <v>2.34</v>
      </c>
      <c r="F6048" t="n">
        <v>2.42</v>
      </c>
      <c r="G6048" t="inlineStr">
        <is>
          <t>Donnée calculée</t>
        </is>
      </c>
      <c r="H6048" t="inlineStr"/>
      <c r="I6048" t="inlineStr"/>
    </row>
    <row r="6049">
      <c r="A6049" t="inlineStr">
        <is>
          <t>2019</t>
        </is>
      </c>
      <c r="B6049" t="inlineStr">
        <is>
          <t>Orge autoconsommé</t>
        </is>
      </c>
      <c r="C6049" t="inlineStr">
        <is>
          <t>Freinte</t>
        </is>
      </c>
      <c r="D6049" t="n">
        <v>2.18</v>
      </c>
      <c r="E6049" t="inlineStr"/>
      <c r="F6049" t="inlineStr"/>
      <c r="G6049" t="inlineStr">
        <is>
          <t>Donnée calculée</t>
        </is>
      </c>
      <c r="H6049" t="inlineStr"/>
      <c r="I6049" t="inlineStr"/>
    </row>
    <row r="6050">
      <c r="A6050" t="inlineStr">
        <is>
          <t>2019</t>
        </is>
      </c>
      <c r="B6050" t="inlineStr">
        <is>
          <t>Seigle autoconsommé</t>
        </is>
      </c>
      <c r="C6050" t="inlineStr">
        <is>
          <t>Freinte</t>
        </is>
      </c>
      <c r="D6050" t="n">
        <v>0.08</v>
      </c>
      <c r="E6050" t="n">
        <v>0</v>
      </c>
      <c r="F6050" t="n">
        <v>0.08</v>
      </c>
      <c r="G6050" t="inlineStr">
        <is>
          <t>Donnée calculée</t>
        </is>
      </c>
      <c r="H6050" t="inlineStr"/>
      <c r="I6050" t="inlineStr"/>
    </row>
    <row r="6051">
      <c r="A6051" t="inlineStr">
        <is>
          <t>2019</t>
        </is>
      </c>
      <c r="B6051" t="inlineStr">
        <is>
          <t>Avoine autoconsommé</t>
        </is>
      </c>
      <c r="C6051" t="inlineStr">
        <is>
          <t>Freinte</t>
        </is>
      </c>
      <c r="D6051" t="n">
        <v>0.16</v>
      </c>
      <c r="E6051" t="inlineStr"/>
      <c r="F6051" t="inlineStr"/>
      <c r="G6051" t="inlineStr">
        <is>
          <t>Donnée calculée</t>
        </is>
      </c>
      <c r="H6051" t="inlineStr"/>
      <c r="I6051" t="inlineStr"/>
    </row>
    <row r="6052">
      <c r="A6052" t="inlineStr">
        <is>
          <t>2019</t>
        </is>
      </c>
      <c r="B6052" t="inlineStr">
        <is>
          <t>Sorgho-grain, millet et autres céréales autoconsommés</t>
        </is>
      </c>
      <c r="C6052" t="inlineStr">
        <is>
          <t>Freinte</t>
        </is>
      </c>
      <c r="D6052" t="n">
        <v>1.15</v>
      </c>
      <c r="E6052" t="n">
        <v>1</v>
      </c>
      <c r="F6052" t="n">
        <v>180</v>
      </c>
      <c r="G6052" t="inlineStr">
        <is>
          <t>Donnée calculée</t>
        </is>
      </c>
      <c r="H6052" t="inlineStr"/>
      <c r="I6052" t="inlineStr"/>
    </row>
    <row r="6053">
      <c r="A6053" t="inlineStr">
        <is>
          <t>2019</t>
        </is>
      </c>
      <c r="B6053" t="inlineStr">
        <is>
          <t>Sorgho-grain autoconsommé</t>
        </is>
      </c>
      <c r="C6053" t="inlineStr">
        <is>
          <t>Freinte</t>
        </is>
      </c>
      <c r="D6053" t="n">
        <v>0.07000000000000001</v>
      </c>
      <c r="E6053" t="inlineStr"/>
      <c r="F6053" t="inlineStr"/>
      <c r="G6053" t="inlineStr">
        <is>
          <t>Donnée calculée</t>
        </is>
      </c>
      <c r="H6053" t="inlineStr"/>
      <c r="I6053" t="inlineStr"/>
    </row>
    <row r="6054">
      <c r="A6054" t="inlineStr">
        <is>
          <t>2019</t>
        </is>
      </c>
      <c r="B6054" t="inlineStr">
        <is>
          <t>Sorgho-grain (conso) autoconsommé</t>
        </is>
      </c>
      <c r="C6054" t="inlineStr">
        <is>
          <t>Freinte</t>
        </is>
      </c>
      <c r="D6054" t="n">
        <v>0.04</v>
      </c>
      <c r="E6054" t="n">
        <v>0</v>
      </c>
      <c r="F6054" t="n">
        <v>0.07000000000000001</v>
      </c>
      <c r="G6054" t="inlineStr">
        <is>
          <t>Donnée calculée</t>
        </is>
      </c>
      <c r="H6054" t="inlineStr"/>
      <c r="I6054" t="inlineStr"/>
    </row>
    <row r="6055">
      <c r="A6055" t="inlineStr">
        <is>
          <t>2019</t>
        </is>
      </c>
      <c r="B6055" t="inlineStr">
        <is>
          <t>Sorgho-grain (semence) autoconsommé</t>
        </is>
      </c>
      <c r="C6055" t="inlineStr">
        <is>
          <t>Freinte</t>
        </is>
      </c>
      <c r="D6055" t="n">
        <v>0.04</v>
      </c>
      <c r="E6055" t="n">
        <v>0</v>
      </c>
      <c r="F6055" t="n">
        <v>0.07000000000000001</v>
      </c>
      <c r="G6055" t="inlineStr">
        <is>
          <t>Donnée calculée</t>
        </is>
      </c>
      <c r="H6055" t="inlineStr"/>
      <c r="I6055" t="inlineStr"/>
    </row>
    <row r="6056">
      <c r="A6056" t="inlineStr">
        <is>
          <t>2019</t>
        </is>
      </c>
      <c r="B6056" t="inlineStr">
        <is>
          <t>Triticale autoconsommé</t>
        </is>
      </c>
      <c r="C6056" t="inlineStr">
        <is>
          <t>Freinte</t>
        </is>
      </c>
      <c r="D6056" t="n">
        <v>0.93</v>
      </c>
      <c r="E6056" t="inlineStr"/>
      <c r="F6056" t="inlineStr"/>
      <c r="G6056" t="inlineStr">
        <is>
          <t>Donnée calculée</t>
        </is>
      </c>
      <c r="H6056" t="inlineStr"/>
      <c r="I6056" t="inlineStr"/>
    </row>
    <row r="6057">
      <c r="A6057" t="inlineStr">
        <is>
          <t>2019</t>
        </is>
      </c>
      <c r="B6057" t="inlineStr">
        <is>
          <t>Millet et autres céréales autoconsommés</t>
        </is>
      </c>
      <c r="C6057" t="inlineStr">
        <is>
          <t>Freinte</t>
        </is>
      </c>
      <c r="D6057" t="n">
        <v>0</v>
      </c>
      <c r="E6057" t="n">
        <v>0</v>
      </c>
      <c r="F6057" t="n">
        <v>178</v>
      </c>
      <c r="G6057" t="inlineStr">
        <is>
          <t>Donnée calculée</t>
        </is>
      </c>
      <c r="H6057" t="inlineStr"/>
      <c r="I6057" t="inlineStr"/>
    </row>
    <row r="6058">
      <c r="A6058" t="inlineStr">
        <is>
          <t>2019</t>
        </is>
      </c>
      <c r="B6058" t="inlineStr">
        <is>
          <t>Millet autoconsommé</t>
        </is>
      </c>
      <c r="C6058" t="inlineStr">
        <is>
          <t>Freinte</t>
        </is>
      </c>
      <c r="D6058" t="n">
        <v>0.05</v>
      </c>
      <c r="E6058" t="n">
        <v>0</v>
      </c>
      <c r="F6058" t="n">
        <v>0.23</v>
      </c>
      <c r="G6058" t="inlineStr">
        <is>
          <t>Donnée calculée</t>
        </is>
      </c>
      <c r="H6058" t="inlineStr"/>
      <c r="I6058" t="inlineStr"/>
    </row>
    <row r="6059">
      <c r="A6059" t="inlineStr">
        <is>
          <t>2019</t>
        </is>
      </c>
      <c r="B6059" t="inlineStr">
        <is>
          <t>Autres céréales autoconsommées</t>
        </is>
      </c>
      <c r="C6059" t="inlineStr">
        <is>
          <t>Freinte</t>
        </is>
      </c>
      <c r="D6059" t="n">
        <v>0.1</v>
      </c>
      <c r="E6059" t="n">
        <v>0</v>
      </c>
      <c r="F6059" t="n">
        <v>0.66</v>
      </c>
      <c r="G6059" t="inlineStr">
        <is>
          <t>Donnée calculée</t>
        </is>
      </c>
      <c r="H6059" t="inlineStr"/>
      <c r="I6059" t="inlineStr"/>
    </row>
    <row r="6060">
      <c r="A6060" t="inlineStr">
        <is>
          <t>2019</t>
        </is>
      </c>
      <c r="B6060" t="inlineStr">
        <is>
          <t>Sarrasin autoconsommé</t>
        </is>
      </c>
      <c r="C6060" t="inlineStr">
        <is>
          <t>Freinte</t>
        </is>
      </c>
      <c r="D6060" t="n">
        <v>0.03</v>
      </c>
      <c r="E6060" t="n">
        <v>0</v>
      </c>
      <c r="F6060" t="n">
        <v>0.22</v>
      </c>
      <c r="G6060" t="inlineStr">
        <is>
          <t>Donnée calculée</t>
        </is>
      </c>
      <c r="H6060" t="inlineStr"/>
      <c r="I6060" t="inlineStr"/>
    </row>
    <row r="6061">
      <c r="A6061" t="inlineStr">
        <is>
          <t>2019</t>
        </is>
      </c>
      <c r="B6061" t="inlineStr">
        <is>
          <t>Alpiste autoconsommé</t>
        </is>
      </c>
      <c r="C6061" t="inlineStr">
        <is>
          <t>Freinte</t>
        </is>
      </c>
      <c r="D6061" t="n">
        <v>0.03</v>
      </c>
      <c r="E6061" t="n">
        <v>0</v>
      </c>
      <c r="F6061" t="n">
        <v>0.22</v>
      </c>
      <c r="G6061" t="inlineStr">
        <is>
          <t>Donnée calculée</t>
        </is>
      </c>
      <c r="H6061" t="inlineStr"/>
      <c r="I6061" t="inlineStr"/>
    </row>
    <row r="6062">
      <c r="A6062" t="inlineStr">
        <is>
          <t>2019</t>
        </is>
      </c>
      <c r="B6062" t="inlineStr">
        <is>
          <t>Epeautre autoconsommé</t>
        </is>
      </c>
      <c r="C6062" t="inlineStr">
        <is>
          <t>Freinte</t>
        </is>
      </c>
      <c r="D6062" t="n">
        <v>0</v>
      </c>
      <c r="E6062" t="n">
        <v>0</v>
      </c>
      <c r="F6062" t="n">
        <v>0.01</v>
      </c>
      <c r="G6062" t="inlineStr">
        <is>
          <t>Donnée calculée</t>
        </is>
      </c>
      <c r="H6062" t="inlineStr"/>
      <c r="I6062" t="inlineStr"/>
    </row>
    <row r="6063">
      <c r="A6063" t="inlineStr">
        <is>
          <t>2019</t>
        </is>
      </c>
      <c r="B6063" t="inlineStr">
        <is>
          <t>Autres céréales, autres autoconsommées</t>
        </is>
      </c>
      <c r="C6063" t="inlineStr">
        <is>
          <t>Freinte</t>
        </is>
      </c>
      <c r="D6063" t="n">
        <v>0.04</v>
      </c>
      <c r="E6063" t="n">
        <v>0</v>
      </c>
      <c r="F6063" t="n">
        <v>0.22</v>
      </c>
      <c r="G6063" t="inlineStr">
        <is>
          <t>Donnée calculée</t>
        </is>
      </c>
      <c r="H6063" t="inlineStr"/>
      <c r="I6063" t="inlineStr"/>
    </row>
    <row r="6064">
      <c r="A6064" t="inlineStr">
        <is>
          <t>2019</t>
        </is>
      </c>
      <c r="B6064" t="inlineStr">
        <is>
          <t>Mélanges de céréales (hors méteil) autoconsommés</t>
        </is>
      </c>
      <c r="C6064" t="inlineStr">
        <is>
          <t>Freinte</t>
        </is>
      </c>
      <c r="D6064" t="n">
        <v>0.17</v>
      </c>
      <c r="E6064" t="n">
        <v>0</v>
      </c>
      <c r="F6064" t="n">
        <v>0.46</v>
      </c>
      <c r="G6064" t="inlineStr">
        <is>
          <t>Donnée calculée</t>
        </is>
      </c>
      <c r="H6064" t="inlineStr"/>
      <c r="I6064" t="inlineStr"/>
    </row>
    <row r="6065">
      <c r="A6065" t="inlineStr">
        <is>
          <t>2019</t>
        </is>
      </c>
      <c r="B6065" t="inlineStr">
        <is>
          <t>Céréales collectées</t>
        </is>
      </c>
      <c r="C6065" t="inlineStr">
        <is>
          <t>Amidonnerie</t>
        </is>
      </c>
      <c r="D6065" t="n">
        <v>4800</v>
      </c>
      <c r="E6065" t="n">
        <v>4800</v>
      </c>
      <c r="F6065" t="n">
        <v>4880</v>
      </c>
      <c r="G6065" t="inlineStr">
        <is>
          <t>Donnée calculée</t>
        </is>
      </c>
      <c r="H6065" t="inlineStr"/>
      <c r="I6065" t="inlineStr"/>
    </row>
    <row r="6066">
      <c r="A6066" t="inlineStr">
        <is>
          <t>2019</t>
        </is>
      </c>
      <c r="B6066" t="inlineStr">
        <is>
          <t>Céréales collectées (hors riz)</t>
        </is>
      </c>
      <c r="C6066" t="inlineStr">
        <is>
          <t>Amidonnerie</t>
        </is>
      </c>
      <c r="D6066" t="n">
        <v>4800</v>
      </c>
      <c r="E6066" t="n">
        <v>4800</v>
      </c>
      <c r="F6066" t="n">
        <v>4880</v>
      </c>
      <c r="G6066" t="inlineStr">
        <is>
          <t>Donnée calculée</t>
        </is>
      </c>
      <c r="H6066" t="inlineStr"/>
      <c r="I6066" t="inlineStr"/>
    </row>
    <row r="6067">
      <c r="A6067" t="inlineStr">
        <is>
          <t>2019</t>
        </is>
      </c>
      <c r="B6067" t="inlineStr">
        <is>
          <t>Blé tendre collecté</t>
        </is>
      </c>
      <c r="C6067" t="inlineStr">
        <is>
          <t>Amidonnerie</t>
        </is>
      </c>
      <c r="D6067" t="n">
        <v>2700</v>
      </c>
      <c r="E6067" t="inlineStr"/>
      <c r="F6067" t="inlineStr"/>
      <c r="G6067" t="inlineStr">
        <is>
          <t>Donnée calculée</t>
        </is>
      </c>
      <c r="H6067" t="inlineStr"/>
      <c r="I6067" t="inlineStr"/>
    </row>
    <row r="6068">
      <c r="A6068" t="inlineStr">
        <is>
          <t>2019</t>
        </is>
      </c>
      <c r="B6068" t="inlineStr">
        <is>
          <t>Blé tendre collecté (conso)</t>
        </is>
      </c>
      <c r="C6068" t="inlineStr">
        <is>
          <t>Amidonnerie</t>
        </is>
      </c>
      <c r="D6068" t="n">
        <v>2700</v>
      </c>
      <c r="E6068" t="inlineStr"/>
      <c r="F6068" t="inlineStr"/>
      <c r="G6068" t="inlineStr">
        <is>
          <t>Donnée calculée</t>
        </is>
      </c>
      <c r="H6068" t="inlineStr"/>
      <c r="I6068" t="inlineStr"/>
    </row>
    <row r="6069">
      <c r="A6069" t="inlineStr">
        <is>
          <t>2019</t>
        </is>
      </c>
      <c r="B6069" t="inlineStr">
        <is>
          <t>Maïs-grain collecté</t>
        </is>
      </c>
      <c r="C6069" t="inlineStr">
        <is>
          <t>Amidonnerie</t>
        </is>
      </c>
      <c r="D6069" t="n">
        <v>2100</v>
      </c>
      <c r="E6069" t="n">
        <v>2100</v>
      </c>
      <c r="F6069" t="n">
        <v>2180</v>
      </c>
      <c r="G6069" t="inlineStr">
        <is>
          <t>Donnée calculée</t>
        </is>
      </c>
      <c r="H6069" t="inlineStr"/>
      <c r="I6069" t="inlineStr"/>
    </row>
    <row r="6070">
      <c r="A6070" t="inlineStr">
        <is>
          <t>2019</t>
        </is>
      </c>
      <c r="B6070" t="inlineStr">
        <is>
          <t>Maïs-grain collecté (conso)</t>
        </is>
      </c>
      <c r="C6070" t="inlineStr">
        <is>
          <t>Amidonnerie</t>
        </is>
      </c>
      <c r="D6070" t="n">
        <v>2100</v>
      </c>
      <c r="E6070" t="inlineStr"/>
      <c r="F6070" t="inlineStr"/>
      <c r="G6070" t="inlineStr">
        <is>
          <t>Donnée calculée</t>
        </is>
      </c>
      <c r="H6070" t="inlineStr"/>
      <c r="I6070" t="inlineStr"/>
    </row>
    <row r="6071">
      <c r="A6071" t="inlineStr">
        <is>
          <t>2019</t>
        </is>
      </c>
      <c r="B6071" t="inlineStr">
        <is>
          <t>Maïs-grain collecté (semence)</t>
        </is>
      </c>
      <c r="C6071" t="inlineStr">
        <is>
          <t>Amidonnerie</t>
        </is>
      </c>
      <c r="D6071" t="n">
        <v>0</v>
      </c>
      <c r="E6071" t="n">
        <v>0</v>
      </c>
      <c r="F6071" t="n">
        <v>75.7</v>
      </c>
      <c r="G6071" t="inlineStr">
        <is>
          <t>Donnée calculée</t>
        </is>
      </c>
      <c r="H6071" t="inlineStr"/>
      <c r="I6071" t="inlineStr"/>
    </row>
    <row r="6072">
      <c r="A6072" t="inlineStr">
        <is>
          <t>2019</t>
        </is>
      </c>
      <c r="B6072" t="inlineStr">
        <is>
          <t>Blé tendre, épeautre et méteil collectés</t>
        </is>
      </c>
      <c r="C6072" t="inlineStr">
        <is>
          <t>Amidonnerie</t>
        </is>
      </c>
      <c r="D6072" t="n">
        <v>2700</v>
      </c>
      <c r="E6072" t="inlineStr"/>
      <c r="F6072" t="inlineStr"/>
      <c r="G6072" t="inlineStr">
        <is>
          <t>Donnée calculée</t>
        </is>
      </c>
      <c r="H6072" t="inlineStr"/>
      <c r="I6072" t="inlineStr"/>
    </row>
    <row r="6073">
      <c r="A6073" t="inlineStr">
        <is>
          <t>2019</t>
        </is>
      </c>
      <c r="B6073" t="inlineStr">
        <is>
          <t>Blé tendre, épeautre et méteil collectés (conso)</t>
        </is>
      </c>
      <c r="C6073" t="inlineStr">
        <is>
          <t>Amidonnerie</t>
        </is>
      </c>
      <c r="D6073" t="n">
        <v>2700</v>
      </c>
      <c r="E6073" t="inlineStr"/>
      <c r="F6073" t="inlineStr"/>
      <c r="G6073" t="inlineStr">
        <is>
          <t>Donnée calculée</t>
        </is>
      </c>
      <c r="H6073" t="inlineStr"/>
      <c r="I6073" t="inlineStr"/>
    </row>
    <row r="6074">
      <c r="A6074" t="inlineStr">
        <is>
          <t>2019</t>
        </is>
      </c>
      <c r="B6074" t="inlineStr">
        <is>
          <t>Farine</t>
        </is>
      </c>
      <c r="C6074" t="inlineStr">
        <is>
          <t>Amidonnerie</t>
        </is>
      </c>
      <c r="D6074" t="n">
        <v>30.4</v>
      </c>
      <c r="E6074" t="inlineStr"/>
      <c r="F6074" t="inlineStr"/>
      <c r="G6074" t="inlineStr">
        <is>
          <t>Donnée calculée</t>
        </is>
      </c>
      <c r="H6074" t="inlineStr"/>
      <c r="I6074" t="inlineStr"/>
    </row>
    <row r="6075">
      <c r="A6075" t="inlineStr">
        <is>
          <t>2019</t>
        </is>
      </c>
      <c r="B6075" t="inlineStr">
        <is>
          <t>Farine de blé tendre</t>
        </is>
      </c>
      <c r="C6075" t="inlineStr">
        <is>
          <t>Amidonnerie</t>
        </is>
      </c>
      <c r="D6075" t="n">
        <v>30.4</v>
      </c>
      <c r="E6075" t="inlineStr"/>
      <c r="F6075" t="inlineStr"/>
      <c r="G6075" t="inlineStr">
        <is>
          <t>Donnée calculée</t>
        </is>
      </c>
      <c r="H6075" t="inlineStr"/>
      <c r="I6075" t="inlineStr"/>
    </row>
    <row r="6076">
      <c r="A6076" t="inlineStr">
        <is>
          <t>2019</t>
        </is>
      </c>
      <c r="B6076" t="inlineStr">
        <is>
          <t>Produits de 1ère transformation</t>
        </is>
      </c>
      <c r="C6076" t="inlineStr">
        <is>
          <t>Amidonnerie</t>
        </is>
      </c>
      <c r="D6076" t="n">
        <v>30.4</v>
      </c>
      <c r="E6076" t="inlineStr"/>
      <c r="F6076" t="inlineStr"/>
      <c r="G6076" t="inlineStr">
        <is>
          <t>Donnée calculée</t>
        </is>
      </c>
      <c r="H6076" t="inlineStr"/>
      <c r="I6076" t="inlineStr"/>
    </row>
    <row r="6077">
      <c r="A6077" t="inlineStr">
        <is>
          <t>2019</t>
        </is>
      </c>
      <c r="B6077" t="inlineStr">
        <is>
          <t>Céréales collectées</t>
        </is>
      </c>
      <c r="C6077" t="inlineStr">
        <is>
          <t>Amidonnerie - Blé tendre</t>
        </is>
      </c>
      <c r="D6077" t="n">
        <v>2700</v>
      </c>
      <c r="E6077" t="inlineStr"/>
      <c r="F6077" t="inlineStr"/>
      <c r="G6077" t="inlineStr">
        <is>
          <t>Donnée calculée</t>
        </is>
      </c>
      <c r="H6077" t="inlineStr"/>
      <c r="I6077" t="inlineStr"/>
    </row>
    <row r="6078">
      <c r="A6078" t="inlineStr">
        <is>
          <t>2019</t>
        </is>
      </c>
      <c r="B6078" t="inlineStr">
        <is>
          <t>Céréales collectées (hors riz)</t>
        </is>
      </c>
      <c r="C6078" t="inlineStr">
        <is>
          <t>Amidonnerie - Blé tendre</t>
        </is>
      </c>
      <c r="D6078" t="n">
        <v>2700</v>
      </c>
      <c r="E6078" t="inlineStr"/>
      <c r="F6078" t="inlineStr"/>
      <c r="G6078" t="inlineStr">
        <is>
          <t>Donnée calculée</t>
        </is>
      </c>
      <c r="H6078" t="inlineStr"/>
      <c r="I6078" t="inlineStr"/>
    </row>
    <row r="6079">
      <c r="A6079" t="inlineStr">
        <is>
          <t>2019</t>
        </is>
      </c>
      <c r="B6079" t="inlineStr">
        <is>
          <t>Blé tendre collecté</t>
        </is>
      </c>
      <c r="C6079" t="inlineStr">
        <is>
          <t>Amidonnerie - Blé tendre</t>
        </is>
      </c>
      <c r="D6079" t="n">
        <v>2700</v>
      </c>
      <c r="E6079" t="inlineStr"/>
      <c r="F6079" t="inlineStr"/>
      <c r="G6079" t="inlineStr">
        <is>
          <t>Donnée calculée</t>
        </is>
      </c>
      <c r="H6079" t="inlineStr"/>
      <c r="I6079" t="inlineStr"/>
    </row>
    <row r="6080">
      <c r="A6080" t="inlineStr">
        <is>
          <t>2019</t>
        </is>
      </c>
      <c r="B6080" t="inlineStr">
        <is>
          <t>Blé tendre collecté (conso)</t>
        </is>
      </c>
      <c r="C6080" t="inlineStr">
        <is>
          <t>Amidonnerie - Blé tendre</t>
        </is>
      </c>
      <c r="D6080" t="n">
        <v>2700</v>
      </c>
      <c r="E6080" t="inlineStr"/>
      <c r="F6080" t="inlineStr"/>
      <c r="G6080" t="inlineStr">
        <is>
          <t>Donnée collectée</t>
        </is>
      </c>
      <c r="H6080" t="inlineStr"/>
      <c r="I6080" t="inlineStr"/>
    </row>
    <row r="6081">
      <c r="A6081" t="inlineStr">
        <is>
          <t>2019</t>
        </is>
      </c>
      <c r="B6081" t="inlineStr">
        <is>
          <t>Blé tendre, épeautre et méteil collectés</t>
        </is>
      </c>
      <c r="C6081" t="inlineStr">
        <is>
          <t>Amidonnerie - Blé tendre</t>
        </is>
      </c>
      <c r="D6081" t="n">
        <v>2700</v>
      </c>
      <c r="E6081" t="inlineStr"/>
      <c r="F6081" t="inlineStr"/>
      <c r="G6081" t="inlineStr">
        <is>
          <t>Donnée calculée</t>
        </is>
      </c>
      <c r="H6081" t="inlineStr"/>
      <c r="I6081" t="inlineStr"/>
    </row>
    <row r="6082">
      <c r="A6082" t="inlineStr">
        <is>
          <t>2019</t>
        </is>
      </c>
      <c r="B6082" t="inlineStr">
        <is>
          <t>Blé tendre, épeautre et méteil collectés (conso)</t>
        </is>
      </c>
      <c r="C6082" t="inlineStr">
        <is>
          <t>Amidonnerie - Blé tendre</t>
        </is>
      </c>
      <c r="D6082" t="n">
        <v>2700</v>
      </c>
      <c r="E6082" t="inlineStr"/>
      <c r="F6082" t="inlineStr"/>
      <c r="G6082" t="inlineStr">
        <is>
          <t>Donnée calculée</t>
        </is>
      </c>
      <c r="H6082" t="inlineStr"/>
      <c r="I6082" t="inlineStr"/>
    </row>
    <row r="6083">
      <c r="A6083" t="inlineStr">
        <is>
          <t>2019</t>
        </is>
      </c>
      <c r="B6083" t="inlineStr">
        <is>
          <t>Farine</t>
        </is>
      </c>
      <c r="C6083" t="inlineStr">
        <is>
          <t>Amidonnerie - Blé tendre</t>
        </is>
      </c>
      <c r="D6083" t="n">
        <v>30.4</v>
      </c>
      <c r="E6083" t="inlineStr"/>
      <c r="F6083" t="inlineStr"/>
      <c r="G6083" t="inlineStr">
        <is>
          <t>Donnée calculée</t>
        </is>
      </c>
      <c r="H6083" t="inlineStr"/>
      <c r="I6083" t="inlineStr"/>
    </row>
    <row r="6084">
      <c r="A6084" t="inlineStr">
        <is>
          <t>2019</t>
        </is>
      </c>
      <c r="B6084" t="inlineStr">
        <is>
          <t>Farine de blé tendre</t>
        </is>
      </c>
      <c r="C6084" t="inlineStr">
        <is>
          <t>Amidonnerie - Blé tendre</t>
        </is>
      </c>
      <c r="D6084" t="n">
        <v>30.4</v>
      </c>
      <c r="E6084" t="inlineStr"/>
      <c r="F6084" t="inlineStr"/>
      <c r="G6084" t="inlineStr">
        <is>
          <t>Donnée collectée</t>
        </is>
      </c>
      <c r="H6084" t="inlineStr"/>
      <c r="I6084" t="inlineStr"/>
    </row>
    <row r="6085">
      <c r="A6085" t="inlineStr">
        <is>
          <t>2019</t>
        </is>
      </c>
      <c r="B6085" t="inlineStr">
        <is>
          <t>Produits de 1ère transformation</t>
        </is>
      </c>
      <c r="C6085" t="inlineStr">
        <is>
          <t>Amidonnerie - Blé tendre</t>
        </is>
      </c>
      <c r="D6085" t="n">
        <v>30.4</v>
      </c>
      <c r="E6085" t="inlineStr"/>
      <c r="F6085" t="inlineStr"/>
      <c r="G6085" t="inlineStr">
        <is>
          <t>Donnée calculée</t>
        </is>
      </c>
      <c r="H6085" t="inlineStr"/>
      <c r="I6085" t="inlineStr"/>
    </row>
    <row r="6086">
      <c r="A6086" t="inlineStr">
        <is>
          <t>2019</t>
        </is>
      </c>
      <c r="B6086" t="inlineStr">
        <is>
          <t>Céréales collectées</t>
        </is>
      </c>
      <c r="C6086" t="inlineStr">
        <is>
          <t>Amidonnerie - Maïs</t>
        </is>
      </c>
      <c r="D6086" t="n">
        <v>2100</v>
      </c>
      <c r="E6086" t="n">
        <v>2100</v>
      </c>
      <c r="F6086" t="n">
        <v>2180</v>
      </c>
      <c r="G6086" t="inlineStr">
        <is>
          <t>Donnée calculée</t>
        </is>
      </c>
      <c r="H6086" t="inlineStr"/>
      <c r="I6086" t="inlineStr"/>
    </row>
    <row r="6087">
      <c r="A6087" t="inlineStr">
        <is>
          <t>2019</t>
        </is>
      </c>
      <c r="B6087" t="inlineStr">
        <is>
          <t>Céréales collectées (hors riz)</t>
        </is>
      </c>
      <c r="C6087" t="inlineStr">
        <is>
          <t>Amidonnerie - Maïs</t>
        </is>
      </c>
      <c r="D6087" t="n">
        <v>2100</v>
      </c>
      <c r="E6087" t="n">
        <v>2100</v>
      </c>
      <c r="F6087" t="n">
        <v>2180</v>
      </c>
      <c r="G6087" t="inlineStr">
        <is>
          <t>Donnée calculée</t>
        </is>
      </c>
      <c r="H6087" t="inlineStr"/>
      <c r="I6087" t="inlineStr"/>
    </row>
    <row r="6088">
      <c r="A6088" t="inlineStr">
        <is>
          <t>2019</t>
        </is>
      </c>
      <c r="B6088" t="inlineStr">
        <is>
          <t>Maïs-grain collecté</t>
        </is>
      </c>
      <c r="C6088" t="inlineStr">
        <is>
          <t>Amidonnerie - Maïs</t>
        </is>
      </c>
      <c r="D6088" t="n">
        <v>2100</v>
      </c>
      <c r="E6088" t="n">
        <v>2100</v>
      </c>
      <c r="F6088" t="n">
        <v>2180</v>
      </c>
      <c r="G6088" t="inlineStr">
        <is>
          <t>Donnée calculée</t>
        </is>
      </c>
      <c r="H6088" t="inlineStr"/>
      <c r="I6088" t="inlineStr"/>
    </row>
    <row r="6089">
      <c r="A6089" t="inlineStr">
        <is>
          <t>2019</t>
        </is>
      </c>
      <c r="B6089" t="inlineStr">
        <is>
          <t>Maïs-grain collecté (conso)</t>
        </is>
      </c>
      <c r="C6089" t="inlineStr">
        <is>
          <t>Amidonnerie - Maïs</t>
        </is>
      </c>
      <c r="D6089" t="n">
        <v>2100</v>
      </c>
      <c r="E6089" t="inlineStr"/>
      <c r="F6089" t="inlineStr"/>
      <c r="G6089" t="inlineStr">
        <is>
          <t>Donnée collectée</t>
        </is>
      </c>
      <c r="H6089" t="inlineStr"/>
      <c r="I6089" t="inlineStr"/>
    </row>
    <row r="6090">
      <c r="A6090" t="inlineStr">
        <is>
          <t>2019</t>
        </is>
      </c>
      <c r="B6090" t="inlineStr">
        <is>
          <t>Maïs-grain collecté (semence)</t>
        </is>
      </c>
      <c r="C6090" t="inlineStr">
        <is>
          <t>Amidonnerie - Maïs</t>
        </is>
      </c>
      <c r="D6090" t="n">
        <v>0</v>
      </c>
      <c r="E6090" t="n">
        <v>0</v>
      </c>
      <c r="F6090" t="n">
        <v>75.7</v>
      </c>
      <c r="G6090" t="inlineStr">
        <is>
          <t>Donnée calculée</t>
        </is>
      </c>
      <c r="H6090" t="inlineStr"/>
      <c r="I6090" t="inlineStr"/>
    </row>
    <row r="6091">
      <c r="A6091" t="inlineStr">
        <is>
          <t>2019</t>
        </is>
      </c>
      <c r="B6091" t="inlineStr">
        <is>
          <t>Céréales collectées</t>
        </is>
      </c>
      <c r="C6091" t="inlineStr">
        <is>
          <t>Meunerie</t>
        </is>
      </c>
      <c r="D6091" t="n">
        <v>5050</v>
      </c>
      <c r="E6091" t="inlineStr"/>
      <c r="F6091" t="inlineStr"/>
      <c r="G6091" t="inlineStr">
        <is>
          <t>Donnée calculée</t>
        </is>
      </c>
      <c r="H6091" t="inlineStr"/>
      <c r="I6091" t="inlineStr"/>
    </row>
    <row r="6092">
      <c r="A6092" t="inlineStr">
        <is>
          <t>2019</t>
        </is>
      </c>
      <c r="B6092" t="inlineStr">
        <is>
          <t>Céréales collectées (hors riz)</t>
        </is>
      </c>
      <c r="C6092" t="inlineStr">
        <is>
          <t>Meunerie</t>
        </is>
      </c>
      <c r="D6092" t="n">
        <v>5050</v>
      </c>
      <c r="E6092" t="inlineStr"/>
      <c r="F6092" t="inlineStr"/>
      <c r="G6092" t="inlineStr">
        <is>
          <t>Donnée calculée</t>
        </is>
      </c>
      <c r="H6092" t="inlineStr"/>
      <c r="I6092" t="inlineStr"/>
    </row>
    <row r="6093">
      <c r="A6093" t="inlineStr">
        <is>
          <t>2019</t>
        </is>
      </c>
      <c r="B6093" t="inlineStr">
        <is>
          <t>Blé tendre collecté</t>
        </is>
      </c>
      <c r="C6093" t="inlineStr">
        <is>
          <t>Meunerie</t>
        </is>
      </c>
      <c r="D6093" t="n">
        <v>5010</v>
      </c>
      <c r="E6093" t="inlineStr"/>
      <c r="F6093" t="inlineStr"/>
      <c r="G6093" t="inlineStr">
        <is>
          <t>Donnée calculée</t>
        </is>
      </c>
      <c r="H6093" t="inlineStr"/>
      <c r="I6093" t="inlineStr"/>
    </row>
    <row r="6094">
      <c r="A6094" t="inlineStr">
        <is>
          <t>2019</t>
        </is>
      </c>
      <c r="B6094" t="inlineStr">
        <is>
          <t>Blé tendre collecté (conso)</t>
        </is>
      </c>
      <c r="C6094" t="inlineStr">
        <is>
          <t>Meunerie</t>
        </is>
      </c>
      <c r="D6094" t="n">
        <v>5010</v>
      </c>
      <c r="E6094" t="inlineStr"/>
      <c r="F6094" t="inlineStr"/>
      <c r="G6094" t="inlineStr">
        <is>
          <t>Donnée calculée</t>
        </is>
      </c>
      <c r="H6094" t="inlineStr"/>
      <c r="I6094" t="inlineStr"/>
    </row>
    <row r="6095">
      <c r="A6095" t="inlineStr">
        <is>
          <t>2019</t>
        </is>
      </c>
      <c r="B6095" t="inlineStr">
        <is>
          <t>Seigle collecté</t>
        </is>
      </c>
      <c r="C6095" t="inlineStr">
        <is>
          <t>Meunerie</t>
        </is>
      </c>
      <c r="D6095" t="n">
        <v>14.7</v>
      </c>
      <c r="E6095" t="inlineStr"/>
      <c r="F6095" t="inlineStr"/>
      <c r="G6095" t="inlineStr">
        <is>
          <t>Donnée calculée</t>
        </is>
      </c>
      <c r="H6095" t="inlineStr"/>
      <c r="I6095" t="inlineStr"/>
    </row>
    <row r="6096">
      <c r="A6096" t="inlineStr">
        <is>
          <t>2019</t>
        </is>
      </c>
      <c r="B6096" t="inlineStr">
        <is>
          <t>Seigle collecté (conso)</t>
        </is>
      </c>
      <c r="C6096" t="inlineStr">
        <is>
          <t>Meunerie</t>
        </is>
      </c>
      <c r="D6096" t="n">
        <v>14.7</v>
      </c>
      <c r="E6096" t="inlineStr"/>
      <c r="F6096" t="inlineStr"/>
      <c r="G6096" t="inlineStr">
        <is>
          <t>Donnée calculée</t>
        </is>
      </c>
      <c r="H6096" t="inlineStr"/>
      <c r="I6096" t="inlineStr"/>
    </row>
    <row r="6097">
      <c r="A6097" t="inlineStr">
        <is>
          <t>2019</t>
        </is>
      </c>
      <c r="B6097" t="inlineStr">
        <is>
          <t>Sarrasin collecté</t>
        </is>
      </c>
      <c r="C6097" t="inlineStr">
        <is>
          <t>Meunerie</t>
        </is>
      </c>
      <c r="D6097" t="n">
        <v>13</v>
      </c>
      <c r="E6097" t="inlineStr"/>
      <c r="F6097" t="inlineStr"/>
      <c r="G6097" t="inlineStr">
        <is>
          <t>Donnée calculée</t>
        </is>
      </c>
      <c r="H6097" t="inlineStr"/>
      <c r="I6097" t="inlineStr"/>
    </row>
    <row r="6098">
      <c r="A6098" t="inlineStr">
        <is>
          <t>2019</t>
        </is>
      </c>
      <c r="B6098" t="inlineStr">
        <is>
          <t>Sarrasin collecté (conso)</t>
        </is>
      </c>
      <c r="C6098" t="inlineStr">
        <is>
          <t>Meunerie</t>
        </is>
      </c>
      <c r="D6098" t="n">
        <v>13</v>
      </c>
      <c r="E6098" t="inlineStr"/>
      <c r="F6098" t="inlineStr"/>
      <c r="G6098" t="inlineStr">
        <is>
          <t>Donnée calculée</t>
        </is>
      </c>
      <c r="H6098" t="inlineStr"/>
      <c r="I6098" t="inlineStr"/>
    </row>
    <row r="6099">
      <c r="A6099" t="inlineStr">
        <is>
          <t>2019</t>
        </is>
      </c>
      <c r="B6099" t="inlineStr">
        <is>
          <t>Epeautre collecté</t>
        </is>
      </c>
      <c r="C6099" t="inlineStr">
        <is>
          <t>Meunerie</t>
        </is>
      </c>
      <c r="D6099" t="n">
        <v>9.94</v>
      </c>
      <c r="E6099" t="inlineStr"/>
      <c r="F6099" t="inlineStr"/>
      <c r="G6099" t="inlineStr">
        <is>
          <t>Donnée calculée</t>
        </is>
      </c>
      <c r="H6099" t="inlineStr"/>
      <c r="I6099" t="inlineStr"/>
    </row>
    <row r="6100">
      <c r="A6100" t="inlineStr">
        <is>
          <t>2019</t>
        </is>
      </c>
      <c r="B6100" t="inlineStr">
        <is>
          <t>Epeautre collecté (conso)</t>
        </is>
      </c>
      <c r="C6100" t="inlineStr">
        <is>
          <t>Meunerie</t>
        </is>
      </c>
      <c r="D6100" t="n">
        <v>9.94</v>
      </c>
      <c r="E6100" t="inlineStr"/>
      <c r="F6100" t="inlineStr"/>
      <c r="G6100" t="inlineStr">
        <is>
          <t>Donnée calculée</t>
        </is>
      </c>
      <c r="H6100" t="inlineStr"/>
      <c r="I6100" t="inlineStr"/>
    </row>
    <row r="6101">
      <c r="A6101" t="inlineStr">
        <is>
          <t>2019</t>
        </is>
      </c>
      <c r="B6101" t="inlineStr">
        <is>
          <t>Blé tendre, épeautre et méteil collectés</t>
        </is>
      </c>
      <c r="C6101" t="inlineStr">
        <is>
          <t>Meunerie</t>
        </is>
      </c>
      <c r="D6101" t="n">
        <v>5020</v>
      </c>
      <c r="E6101" t="inlineStr"/>
      <c r="F6101" t="inlineStr"/>
      <c r="G6101" t="inlineStr">
        <is>
          <t>Donnée calculée</t>
        </is>
      </c>
      <c r="H6101" t="inlineStr"/>
      <c r="I6101" t="inlineStr"/>
    </row>
    <row r="6102">
      <c r="A6102" t="inlineStr">
        <is>
          <t>2019</t>
        </is>
      </c>
      <c r="B6102" t="inlineStr">
        <is>
          <t>Blé tendre, épeautre et méteil collectés (conso)</t>
        </is>
      </c>
      <c r="C6102" t="inlineStr">
        <is>
          <t>Meunerie</t>
        </is>
      </c>
      <c r="D6102" t="n">
        <v>5020</v>
      </c>
      <c r="E6102" t="inlineStr"/>
      <c r="F6102" t="inlineStr"/>
      <c r="G6102" t="inlineStr">
        <is>
          <t>Donnée calculée</t>
        </is>
      </c>
      <c r="H6102" t="inlineStr"/>
      <c r="I6102" t="inlineStr"/>
    </row>
    <row r="6103">
      <c r="A6103" t="inlineStr">
        <is>
          <t>2019</t>
        </is>
      </c>
      <c r="B6103" t="inlineStr">
        <is>
          <t>Céréales collectées</t>
        </is>
      </c>
      <c r="C6103" t="inlineStr">
        <is>
          <t>Meunerie - Blé tendre</t>
        </is>
      </c>
      <c r="D6103" t="n">
        <v>5010</v>
      </c>
      <c r="E6103" t="inlineStr"/>
      <c r="F6103" t="inlineStr"/>
      <c r="G6103" t="inlineStr">
        <is>
          <t>Donnée calculée</t>
        </is>
      </c>
      <c r="H6103" t="inlineStr"/>
      <c r="I6103" t="inlineStr"/>
    </row>
    <row r="6104">
      <c r="A6104" t="inlineStr">
        <is>
          <t>2019</t>
        </is>
      </c>
      <c r="B6104" t="inlineStr">
        <is>
          <t>Céréales collectées (hors riz)</t>
        </is>
      </c>
      <c r="C6104" t="inlineStr">
        <is>
          <t>Meunerie - Blé tendre</t>
        </is>
      </c>
      <c r="D6104" t="n">
        <v>5010</v>
      </c>
      <c r="E6104" t="inlineStr"/>
      <c r="F6104" t="inlineStr"/>
      <c r="G6104" t="inlineStr">
        <is>
          <t>Donnée calculée</t>
        </is>
      </c>
      <c r="H6104" t="inlineStr"/>
      <c r="I6104" t="inlineStr"/>
    </row>
    <row r="6105">
      <c r="A6105" t="inlineStr">
        <is>
          <t>2019</t>
        </is>
      </c>
      <c r="B6105" t="inlineStr">
        <is>
          <t>Blé tendre collecté</t>
        </is>
      </c>
      <c r="C6105" t="inlineStr">
        <is>
          <t>Meunerie - Blé tendre</t>
        </is>
      </c>
      <c r="D6105" t="n">
        <v>5010</v>
      </c>
      <c r="E6105" t="inlineStr"/>
      <c r="F6105" t="inlineStr"/>
      <c r="G6105" t="inlineStr">
        <is>
          <t>Donnée calculée</t>
        </is>
      </c>
      <c r="H6105" t="inlineStr"/>
      <c r="I6105" t="inlineStr"/>
    </row>
    <row r="6106">
      <c r="A6106" t="inlineStr">
        <is>
          <t>2019</t>
        </is>
      </c>
      <c r="B6106" t="inlineStr">
        <is>
          <t>Blé tendre collecté (conso)</t>
        </is>
      </c>
      <c r="C6106" t="inlineStr">
        <is>
          <t>Meunerie - Blé tendre</t>
        </is>
      </c>
      <c r="D6106" t="n">
        <v>5010</v>
      </c>
      <c r="E6106" t="inlineStr"/>
      <c r="F6106" t="inlineStr"/>
      <c r="G6106" t="inlineStr">
        <is>
          <t>Donnée collectée</t>
        </is>
      </c>
      <c r="H6106" t="inlineStr"/>
      <c r="I6106" t="inlineStr"/>
    </row>
    <row r="6107">
      <c r="A6107" t="inlineStr">
        <is>
          <t>2019</t>
        </is>
      </c>
      <c r="B6107" t="inlineStr">
        <is>
          <t>Blé tendre, épeautre et méteil collectés</t>
        </is>
      </c>
      <c r="C6107" t="inlineStr">
        <is>
          <t>Meunerie - Blé tendre</t>
        </is>
      </c>
      <c r="D6107" t="n">
        <v>5010</v>
      </c>
      <c r="E6107" t="inlineStr"/>
      <c r="F6107" t="inlineStr"/>
      <c r="G6107" t="inlineStr">
        <is>
          <t>Donnée calculée</t>
        </is>
      </c>
      <c r="H6107" t="inlineStr"/>
      <c r="I6107" t="inlineStr"/>
    </row>
    <row r="6108">
      <c r="A6108" t="inlineStr">
        <is>
          <t>2019</t>
        </is>
      </c>
      <c r="B6108" t="inlineStr">
        <is>
          <t>Blé tendre, épeautre et méteil collectés (conso)</t>
        </is>
      </c>
      <c r="C6108" t="inlineStr">
        <is>
          <t>Meunerie - Blé tendre</t>
        </is>
      </c>
      <c r="D6108" t="n">
        <v>5010</v>
      </c>
      <c r="E6108" t="inlineStr"/>
      <c r="F6108" t="inlineStr"/>
      <c r="G6108" t="inlineStr">
        <is>
          <t>Donnée calculée</t>
        </is>
      </c>
      <c r="H6108" t="inlineStr"/>
      <c r="I6108" t="inlineStr"/>
    </row>
    <row r="6109">
      <c r="A6109" t="inlineStr">
        <is>
          <t>2019</t>
        </is>
      </c>
      <c r="B6109" t="inlineStr">
        <is>
          <t>Céréales collectées</t>
        </is>
      </c>
      <c r="C6109" t="inlineStr">
        <is>
          <t>Meunerie - Epeautre</t>
        </is>
      </c>
      <c r="D6109" t="n">
        <v>9.94</v>
      </c>
      <c r="E6109" t="inlineStr"/>
      <c r="F6109" t="inlineStr"/>
      <c r="G6109" t="inlineStr">
        <is>
          <t>Donnée calculée</t>
        </is>
      </c>
      <c r="H6109" t="inlineStr"/>
      <c r="I6109" t="inlineStr"/>
    </row>
    <row r="6110">
      <c r="A6110" t="inlineStr">
        <is>
          <t>2019</t>
        </is>
      </c>
      <c r="B6110" t="inlineStr">
        <is>
          <t>Céréales collectées (hors riz)</t>
        </is>
      </c>
      <c r="C6110" t="inlineStr">
        <is>
          <t>Meunerie - Epeautre</t>
        </is>
      </c>
      <c r="D6110" t="n">
        <v>9.94</v>
      </c>
      <c r="E6110" t="inlineStr"/>
      <c r="F6110" t="inlineStr"/>
      <c r="G6110" t="inlineStr">
        <is>
          <t>Donnée calculée</t>
        </is>
      </c>
      <c r="H6110" t="inlineStr"/>
      <c r="I6110" t="inlineStr"/>
    </row>
    <row r="6111">
      <c r="A6111" t="inlineStr">
        <is>
          <t>2019</t>
        </is>
      </c>
      <c r="B6111" t="inlineStr">
        <is>
          <t>Epeautre collecté</t>
        </is>
      </c>
      <c r="C6111" t="inlineStr">
        <is>
          <t>Meunerie - Epeautre</t>
        </is>
      </c>
      <c r="D6111" t="n">
        <v>9.94</v>
      </c>
      <c r="E6111" t="inlineStr"/>
      <c r="F6111" t="inlineStr"/>
      <c r="G6111" t="inlineStr">
        <is>
          <t>Donnée calculée</t>
        </is>
      </c>
      <c r="H6111" t="inlineStr"/>
      <c r="I6111" t="inlineStr"/>
    </row>
    <row r="6112">
      <c r="A6112" t="inlineStr">
        <is>
          <t>2019</t>
        </is>
      </c>
      <c r="B6112" t="inlineStr">
        <is>
          <t>Epeautre collecté (conso)</t>
        </is>
      </c>
      <c r="C6112" t="inlineStr">
        <is>
          <t>Meunerie - Epeautre</t>
        </is>
      </c>
      <c r="D6112" t="n">
        <v>9.94</v>
      </c>
      <c r="E6112" t="inlineStr"/>
      <c r="F6112" t="inlineStr"/>
      <c r="G6112" t="inlineStr">
        <is>
          <t>Donnée collectée</t>
        </is>
      </c>
      <c r="H6112" t="inlineStr"/>
      <c r="I6112" t="inlineStr"/>
    </row>
    <row r="6113">
      <c r="A6113" t="inlineStr">
        <is>
          <t>2019</t>
        </is>
      </c>
      <c r="B6113" t="inlineStr">
        <is>
          <t>Blé tendre, épeautre et méteil collectés</t>
        </is>
      </c>
      <c r="C6113" t="inlineStr">
        <is>
          <t>Meunerie - Epeautre</t>
        </is>
      </c>
      <c r="D6113" t="n">
        <v>9.94</v>
      </c>
      <c r="E6113" t="inlineStr"/>
      <c r="F6113" t="inlineStr"/>
      <c r="G6113" t="inlineStr">
        <is>
          <t>Donnée calculée</t>
        </is>
      </c>
      <c r="H6113" t="inlineStr"/>
      <c r="I6113" t="inlineStr"/>
    </row>
    <row r="6114">
      <c r="A6114" t="inlineStr">
        <is>
          <t>2019</t>
        </is>
      </c>
      <c r="B6114" t="inlineStr">
        <is>
          <t>Blé tendre, épeautre et méteil collectés (conso)</t>
        </is>
      </c>
      <c r="C6114" t="inlineStr">
        <is>
          <t>Meunerie - Epeautre</t>
        </is>
      </c>
      <c r="D6114" t="n">
        <v>9.94</v>
      </c>
      <c r="E6114" t="inlineStr"/>
      <c r="F6114" t="inlineStr"/>
      <c r="G6114" t="inlineStr">
        <is>
          <t>Donnée calculée</t>
        </is>
      </c>
      <c r="H6114" t="inlineStr"/>
      <c r="I6114" t="inlineStr"/>
    </row>
    <row r="6115">
      <c r="A6115" t="inlineStr">
        <is>
          <t>2019</t>
        </is>
      </c>
      <c r="B6115" t="inlineStr">
        <is>
          <t>Céréales collectées</t>
        </is>
      </c>
      <c r="C6115" t="inlineStr">
        <is>
          <t>Meunerie - Seigle</t>
        </is>
      </c>
      <c r="D6115" t="n">
        <v>14.7</v>
      </c>
      <c r="E6115" t="inlineStr"/>
      <c r="F6115" t="inlineStr"/>
      <c r="G6115" t="inlineStr">
        <is>
          <t>Donnée calculée</t>
        </is>
      </c>
      <c r="H6115" t="inlineStr"/>
      <c r="I6115" t="inlineStr"/>
    </row>
    <row r="6116">
      <c r="A6116" t="inlineStr">
        <is>
          <t>2019</t>
        </is>
      </c>
      <c r="B6116" t="inlineStr">
        <is>
          <t>Céréales collectées (hors riz)</t>
        </is>
      </c>
      <c r="C6116" t="inlineStr">
        <is>
          <t>Meunerie - Seigle</t>
        </is>
      </c>
      <c r="D6116" t="n">
        <v>14.7</v>
      </c>
      <c r="E6116" t="inlineStr"/>
      <c r="F6116" t="inlineStr"/>
      <c r="G6116" t="inlineStr">
        <is>
          <t>Donnée calculée</t>
        </is>
      </c>
      <c r="H6116" t="inlineStr"/>
      <c r="I6116" t="inlineStr"/>
    </row>
    <row r="6117">
      <c r="A6117" t="inlineStr">
        <is>
          <t>2019</t>
        </is>
      </c>
      <c r="B6117" t="inlineStr">
        <is>
          <t>Seigle collecté</t>
        </is>
      </c>
      <c r="C6117" t="inlineStr">
        <is>
          <t>Meunerie - Seigle</t>
        </is>
      </c>
      <c r="D6117" t="n">
        <v>14.7</v>
      </c>
      <c r="E6117" t="inlineStr"/>
      <c r="F6117" t="inlineStr"/>
      <c r="G6117" t="inlineStr">
        <is>
          <t>Donnée calculée</t>
        </is>
      </c>
      <c r="H6117" t="inlineStr"/>
      <c r="I6117" t="inlineStr"/>
    </row>
    <row r="6118">
      <c r="A6118" t="inlineStr">
        <is>
          <t>2019</t>
        </is>
      </c>
      <c r="B6118" t="inlineStr">
        <is>
          <t>Seigle collecté (conso)</t>
        </is>
      </c>
      <c r="C6118" t="inlineStr">
        <is>
          <t>Meunerie - Seigle</t>
        </is>
      </c>
      <c r="D6118" t="n">
        <v>14.7</v>
      </c>
      <c r="E6118" t="inlineStr"/>
      <c r="F6118" t="inlineStr"/>
      <c r="G6118" t="inlineStr">
        <is>
          <t>Donnée collectée</t>
        </is>
      </c>
      <c r="H6118" t="inlineStr"/>
      <c r="I6118" t="inlineStr"/>
    </row>
    <row r="6119">
      <c r="A6119" t="inlineStr">
        <is>
          <t>2019</t>
        </is>
      </c>
      <c r="B6119" t="inlineStr">
        <is>
          <t>Céréales collectées</t>
        </is>
      </c>
      <c r="C6119" t="inlineStr">
        <is>
          <t>Meunerie - Sarrasin</t>
        </is>
      </c>
      <c r="D6119" t="n">
        <v>13</v>
      </c>
      <c r="E6119" t="inlineStr"/>
      <c r="F6119" t="inlineStr"/>
      <c r="G6119" t="inlineStr">
        <is>
          <t>Donnée calculée</t>
        </is>
      </c>
      <c r="H6119" t="inlineStr"/>
      <c r="I6119" t="inlineStr"/>
    </row>
    <row r="6120">
      <c r="A6120" t="inlineStr">
        <is>
          <t>2019</t>
        </is>
      </c>
      <c r="B6120" t="inlineStr">
        <is>
          <t>Céréales collectées (hors riz)</t>
        </is>
      </c>
      <c r="C6120" t="inlineStr">
        <is>
          <t>Meunerie - Sarrasin</t>
        </is>
      </c>
      <c r="D6120" t="n">
        <v>13</v>
      </c>
      <c r="E6120" t="inlineStr"/>
      <c r="F6120" t="inlineStr"/>
      <c r="G6120" t="inlineStr">
        <is>
          <t>Donnée calculée</t>
        </is>
      </c>
      <c r="H6120" t="inlineStr"/>
      <c r="I6120" t="inlineStr"/>
    </row>
    <row r="6121">
      <c r="A6121" t="inlineStr">
        <is>
          <t>2019</t>
        </is>
      </c>
      <c r="B6121" t="inlineStr">
        <is>
          <t>Sarrasin collecté</t>
        </is>
      </c>
      <c r="C6121" t="inlineStr">
        <is>
          <t>Meunerie - Sarrasin</t>
        </is>
      </c>
      <c r="D6121" t="n">
        <v>13</v>
      </c>
      <c r="E6121" t="inlineStr"/>
      <c r="F6121" t="inlineStr"/>
      <c r="G6121" t="inlineStr">
        <is>
          <t>Donnée calculée</t>
        </is>
      </c>
      <c r="H6121" t="inlineStr"/>
      <c r="I6121" t="inlineStr"/>
    </row>
    <row r="6122">
      <c r="A6122" t="inlineStr">
        <is>
          <t>2019</t>
        </is>
      </c>
      <c r="B6122" t="inlineStr">
        <is>
          <t>Sarrasin collecté (conso)</t>
        </is>
      </c>
      <c r="C6122" t="inlineStr">
        <is>
          <t>Meunerie - Sarrasin</t>
        </is>
      </c>
      <c r="D6122" t="n">
        <v>13</v>
      </c>
      <c r="E6122" t="inlineStr"/>
      <c r="F6122" t="inlineStr"/>
      <c r="G6122" t="inlineStr">
        <is>
          <t>Donnée collectée</t>
        </is>
      </c>
      <c r="H6122" t="inlineStr"/>
      <c r="I6122" t="inlineStr"/>
    </row>
    <row r="6123">
      <c r="A6123" t="inlineStr">
        <is>
          <t>2019</t>
        </is>
      </c>
      <c r="B6123" t="inlineStr">
        <is>
          <t>Céréales collectées</t>
        </is>
      </c>
      <c r="C6123" t="inlineStr">
        <is>
          <t>Semoulerie</t>
        </is>
      </c>
      <c r="D6123" t="n">
        <v>578</v>
      </c>
      <c r="E6123" t="inlineStr"/>
      <c r="F6123" t="inlineStr"/>
      <c r="G6123" t="inlineStr">
        <is>
          <t>Donnée calculée</t>
        </is>
      </c>
      <c r="H6123" t="inlineStr"/>
      <c r="I6123" t="inlineStr"/>
    </row>
    <row r="6124">
      <c r="A6124" t="inlineStr">
        <is>
          <t>2019</t>
        </is>
      </c>
      <c r="B6124" t="inlineStr">
        <is>
          <t>Céréales collectées (hors riz)</t>
        </is>
      </c>
      <c r="C6124" t="inlineStr">
        <is>
          <t>Semoulerie</t>
        </is>
      </c>
      <c r="D6124" t="n">
        <v>578</v>
      </c>
      <c r="E6124" t="inlineStr"/>
      <c r="F6124" t="inlineStr"/>
      <c r="G6124" t="inlineStr">
        <is>
          <t>Donnée calculée</t>
        </is>
      </c>
      <c r="H6124" t="inlineStr"/>
      <c r="I6124" t="inlineStr"/>
    </row>
    <row r="6125">
      <c r="A6125" t="inlineStr">
        <is>
          <t>2019</t>
        </is>
      </c>
      <c r="B6125" t="inlineStr">
        <is>
          <t>Blé dur collecté</t>
        </is>
      </c>
      <c r="C6125" t="inlineStr">
        <is>
          <t>Semoulerie</t>
        </is>
      </c>
      <c r="D6125" t="n">
        <v>578</v>
      </c>
      <c r="E6125" t="inlineStr"/>
      <c r="F6125" t="inlineStr"/>
      <c r="G6125" t="inlineStr">
        <is>
          <t>Donnée calculée</t>
        </is>
      </c>
      <c r="H6125" t="inlineStr"/>
      <c r="I6125" t="inlineStr"/>
    </row>
    <row r="6126">
      <c r="A6126" t="inlineStr">
        <is>
          <t>2019</t>
        </is>
      </c>
      <c r="B6126" t="inlineStr">
        <is>
          <t>Blé dur collecté (conso)</t>
        </is>
      </c>
      <c r="C6126" t="inlineStr">
        <is>
          <t>Semoulerie</t>
        </is>
      </c>
      <c r="D6126" t="n">
        <v>578</v>
      </c>
      <c r="E6126" t="inlineStr"/>
      <c r="F6126" t="inlineStr"/>
      <c r="G6126" t="inlineStr">
        <is>
          <t>Donnée collectée</t>
        </is>
      </c>
      <c r="H6126" t="inlineStr"/>
      <c r="I6126" t="inlineStr"/>
    </row>
    <row r="6127">
      <c r="A6127" t="inlineStr">
        <is>
          <t>2019</t>
        </is>
      </c>
      <c r="B6127" t="inlineStr">
        <is>
          <t>Semoule</t>
        </is>
      </c>
      <c r="C6127" t="inlineStr">
        <is>
          <t>Indus. pâtes &amp; couscous</t>
        </is>
      </c>
      <c r="D6127" t="n">
        <v>341</v>
      </c>
      <c r="E6127" t="inlineStr"/>
      <c r="F6127" t="inlineStr"/>
      <c r="G6127" t="inlineStr">
        <is>
          <t>Donnée collectée</t>
        </is>
      </c>
      <c r="H6127" t="inlineStr"/>
      <c r="I6127" t="inlineStr"/>
    </row>
    <row r="6128">
      <c r="A6128" t="inlineStr">
        <is>
          <t>2019</t>
        </is>
      </c>
      <c r="B6128" t="inlineStr">
        <is>
          <t>Coproduits de Fab. de pâtes et couscous</t>
        </is>
      </c>
      <c r="C6128" t="inlineStr">
        <is>
          <t>Indus. pâtes &amp; couscous</t>
        </is>
      </c>
      <c r="D6128" t="n">
        <v>6.8</v>
      </c>
      <c r="E6128" t="n">
        <v>0</v>
      </c>
      <c r="F6128" t="n">
        <v>500000000</v>
      </c>
      <c r="G6128" t="inlineStr">
        <is>
          <t>Donnée calculée</t>
        </is>
      </c>
      <c r="H6128" t="inlineStr"/>
      <c r="I6128" t="inlineStr"/>
    </row>
    <row r="6129">
      <c r="A6129" t="inlineStr">
        <is>
          <t>2019</t>
        </is>
      </c>
      <c r="B6129" t="inlineStr">
        <is>
          <t>Coproduits secs</t>
        </is>
      </c>
      <c r="C6129" t="inlineStr">
        <is>
          <t>Indus. pâtes &amp; couscous</t>
        </is>
      </c>
      <c r="D6129" t="n">
        <v>6.8</v>
      </c>
      <c r="E6129" t="n">
        <v>0</v>
      </c>
      <c r="F6129" t="n">
        <v>500000000</v>
      </c>
      <c r="G6129" t="inlineStr">
        <is>
          <t>Donnée calculée</t>
        </is>
      </c>
      <c r="H6129" t="inlineStr"/>
      <c r="I6129" t="inlineStr"/>
    </row>
    <row r="6130">
      <c r="A6130" t="inlineStr">
        <is>
          <t>2019</t>
        </is>
      </c>
      <c r="B6130" t="inlineStr">
        <is>
          <t>Produits de 1ère transformation</t>
        </is>
      </c>
      <c r="C6130" t="inlineStr">
        <is>
          <t>Indus. pâtes &amp; couscous</t>
        </is>
      </c>
      <c r="D6130" t="n">
        <v>341</v>
      </c>
      <c r="E6130" t="inlineStr"/>
      <c r="F6130" t="inlineStr"/>
      <c r="G6130" t="inlineStr">
        <is>
          <t>Donnée calculée</t>
        </is>
      </c>
      <c r="H6130" t="inlineStr"/>
      <c r="I6130" t="inlineStr"/>
    </row>
    <row r="6131">
      <c r="A6131" t="inlineStr">
        <is>
          <t>2019</t>
        </is>
      </c>
      <c r="B6131" t="inlineStr">
        <is>
          <t>Coproduits de 2nde transformation</t>
        </is>
      </c>
      <c r="C6131" t="inlineStr">
        <is>
          <t>Indus. pâtes &amp; couscous</t>
        </is>
      </c>
      <c r="D6131" t="n">
        <v>6.8</v>
      </c>
      <c r="E6131" t="n">
        <v>0</v>
      </c>
      <c r="F6131" t="n">
        <v>500000000</v>
      </c>
      <c r="G6131" t="inlineStr">
        <is>
          <t>Donnée calculée</t>
        </is>
      </c>
      <c r="H6131" t="inlineStr"/>
      <c r="I6131" t="inlineStr"/>
    </row>
    <row r="6132">
      <c r="A6132" t="inlineStr">
        <is>
          <t>2019</t>
        </is>
      </c>
      <c r="B6132" t="inlineStr">
        <is>
          <t>Céréales collectées</t>
        </is>
      </c>
      <c r="C6132" t="inlineStr">
        <is>
          <t>Maïserie</t>
        </is>
      </c>
      <c r="D6132" t="n">
        <v>87.59999999999999</v>
      </c>
      <c r="E6132" t="inlineStr"/>
      <c r="F6132" t="inlineStr"/>
      <c r="G6132" t="inlineStr">
        <is>
          <t>Donnée calculée</t>
        </is>
      </c>
      <c r="H6132" t="inlineStr"/>
      <c r="I6132" t="inlineStr"/>
    </row>
    <row r="6133">
      <c r="A6133" t="inlineStr">
        <is>
          <t>2019</t>
        </is>
      </c>
      <c r="B6133" t="inlineStr">
        <is>
          <t>Céréales collectées (hors riz)</t>
        </is>
      </c>
      <c r="C6133" t="inlineStr">
        <is>
          <t>Maïserie</t>
        </is>
      </c>
      <c r="D6133" t="n">
        <v>87.59999999999999</v>
      </c>
      <c r="E6133" t="inlineStr"/>
      <c r="F6133" t="inlineStr"/>
      <c r="G6133" t="inlineStr">
        <is>
          <t>Donnée calculée</t>
        </is>
      </c>
      <c r="H6133" t="inlineStr"/>
      <c r="I6133" t="inlineStr"/>
    </row>
    <row r="6134">
      <c r="A6134" t="inlineStr">
        <is>
          <t>2019</t>
        </is>
      </c>
      <c r="B6134" t="inlineStr">
        <is>
          <t>Maïs-grain collecté</t>
        </is>
      </c>
      <c r="C6134" t="inlineStr">
        <is>
          <t>Maïserie</t>
        </is>
      </c>
      <c r="D6134" t="n">
        <v>87.59999999999999</v>
      </c>
      <c r="E6134" t="inlineStr"/>
      <c r="F6134" t="inlineStr"/>
      <c r="G6134" t="inlineStr">
        <is>
          <t>Donnée calculée</t>
        </is>
      </c>
      <c r="H6134" t="inlineStr"/>
      <c r="I6134" t="inlineStr"/>
    </row>
    <row r="6135">
      <c r="A6135" t="inlineStr">
        <is>
          <t>2019</t>
        </is>
      </c>
      <c r="B6135" t="inlineStr">
        <is>
          <t>Maïs-grain collecté (conso)</t>
        </is>
      </c>
      <c r="C6135" t="inlineStr">
        <is>
          <t>Maïserie</t>
        </is>
      </c>
      <c r="D6135" t="n">
        <v>87.59999999999999</v>
      </c>
      <c r="E6135" t="inlineStr"/>
      <c r="F6135" t="inlineStr"/>
      <c r="G6135" t="inlineStr">
        <is>
          <t>Donnée collectée</t>
        </is>
      </c>
      <c r="H6135" t="inlineStr"/>
      <c r="I6135" t="inlineStr"/>
    </row>
    <row r="6136">
      <c r="A6136" t="inlineStr">
        <is>
          <t>2019</t>
        </is>
      </c>
      <c r="B6136" t="inlineStr">
        <is>
          <t>Germes de maïs</t>
        </is>
      </c>
      <c r="C6136" t="inlineStr">
        <is>
          <t>Maïserie 2</t>
        </is>
      </c>
      <c r="D6136" t="n">
        <v>8.83</v>
      </c>
      <c r="E6136" t="n">
        <v>3.19</v>
      </c>
      <c r="F6136" t="n">
        <v>500000000</v>
      </c>
      <c r="G6136" t="inlineStr">
        <is>
          <t>Donnée calculée</t>
        </is>
      </c>
      <c r="H6136" t="inlineStr"/>
      <c r="I6136" t="inlineStr"/>
    </row>
    <row r="6137">
      <c r="A6137" t="inlineStr">
        <is>
          <t>2019</t>
        </is>
      </c>
      <c r="B6137" t="inlineStr">
        <is>
          <t>Produits de 1ère transformation</t>
        </is>
      </c>
      <c r="C6137" t="inlineStr">
        <is>
          <t>Maïserie 2</t>
        </is>
      </c>
      <c r="D6137" t="n">
        <v>8.83</v>
      </c>
      <c r="E6137" t="n">
        <v>3.19</v>
      </c>
      <c r="F6137" t="n">
        <v>500000000</v>
      </c>
      <c r="G6137" t="inlineStr">
        <is>
          <t>Donnée calculée</t>
        </is>
      </c>
      <c r="H6137" t="inlineStr"/>
      <c r="I6137" t="inlineStr"/>
    </row>
    <row r="6138">
      <c r="A6138" t="inlineStr">
        <is>
          <t>2019</t>
        </is>
      </c>
      <c r="B6138" t="inlineStr">
        <is>
          <t>Céréales collectées</t>
        </is>
      </c>
      <c r="C6138" t="inlineStr">
        <is>
          <t>Distillerie</t>
        </is>
      </c>
      <c r="D6138" t="n">
        <v>2080</v>
      </c>
      <c r="E6138" t="inlineStr"/>
      <c r="F6138" t="inlineStr"/>
      <c r="G6138" t="inlineStr">
        <is>
          <t>Donnée calculée</t>
        </is>
      </c>
      <c r="H6138" t="inlineStr"/>
      <c r="I6138" t="inlineStr"/>
    </row>
    <row r="6139">
      <c r="A6139" t="inlineStr">
        <is>
          <t>2019</t>
        </is>
      </c>
      <c r="B6139" t="inlineStr">
        <is>
          <t>Céréales collectées (hors riz)</t>
        </is>
      </c>
      <c r="C6139" t="inlineStr">
        <is>
          <t>Distillerie</t>
        </is>
      </c>
      <c r="D6139" t="n">
        <v>2080</v>
      </c>
      <c r="E6139" t="inlineStr"/>
      <c r="F6139" t="inlineStr"/>
      <c r="G6139" t="inlineStr">
        <is>
          <t>Donnée calculée</t>
        </is>
      </c>
      <c r="H6139" t="inlineStr"/>
      <c r="I6139" t="inlineStr"/>
    </row>
    <row r="6140">
      <c r="A6140" t="inlineStr">
        <is>
          <t>2019</t>
        </is>
      </c>
      <c r="B6140" t="inlineStr">
        <is>
          <t>Blé tendre collecté</t>
        </is>
      </c>
      <c r="C6140" t="inlineStr">
        <is>
          <t>Distillerie</t>
        </is>
      </c>
      <c r="D6140" t="n">
        <v>1560</v>
      </c>
      <c r="E6140" t="inlineStr"/>
      <c r="F6140" t="inlineStr"/>
      <c r="G6140" t="inlineStr">
        <is>
          <t>Donnée calculée</t>
        </is>
      </c>
      <c r="H6140" t="inlineStr"/>
      <c r="I6140" t="inlineStr"/>
    </row>
    <row r="6141">
      <c r="A6141" t="inlineStr">
        <is>
          <t>2019</t>
        </is>
      </c>
      <c r="B6141" t="inlineStr">
        <is>
          <t>Blé tendre collecté (conso)</t>
        </is>
      </c>
      <c r="C6141" t="inlineStr">
        <is>
          <t>Distillerie</t>
        </is>
      </c>
      <c r="D6141" t="n">
        <v>1560</v>
      </c>
      <c r="E6141" t="inlineStr"/>
      <c r="F6141" t="inlineStr"/>
      <c r="G6141" t="inlineStr">
        <is>
          <t>Donnée calculée</t>
        </is>
      </c>
      <c r="H6141" t="inlineStr"/>
      <c r="I6141" t="inlineStr"/>
    </row>
    <row r="6142">
      <c r="A6142" t="inlineStr">
        <is>
          <t>2019</t>
        </is>
      </c>
      <c r="B6142" t="inlineStr">
        <is>
          <t>Maïs-grain collecté</t>
        </is>
      </c>
      <c r="C6142" t="inlineStr">
        <is>
          <t>Distillerie</t>
        </is>
      </c>
      <c r="D6142" t="n">
        <v>525</v>
      </c>
      <c r="E6142" t="inlineStr"/>
      <c r="F6142" t="inlineStr"/>
      <c r="G6142" t="inlineStr">
        <is>
          <t>Donnée calculée</t>
        </is>
      </c>
      <c r="H6142" t="inlineStr"/>
      <c r="I6142" t="inlineStr"/>
    </row>
    <row r="6143">
      <c r="A6143" t="inlineStr">
        <is>
          <t>2019</t>
        </is>
      </c>
      <c r="B6143" t="inlineStr">
        <is>
          <t>Maïs-grain collecté (conso)</t>
        </is>
      </c>
      <c r="C6143" t="inlineStr">
        <is>
          <t>Distillerie</t>
        </is>
      </c>
      <c r="D6143" t="n">
        <v>525</v>
      </c>
      <c r="E6143" t="inlineStr"/>
      <c r="F6143" t="inlineStr"/>
      <c r="G6143" t="inlineStr">
        <is>
          <t>Donnée calculée</t>
        </is>
      </c>
      <c r="H6143" t="inlineStr"/>
      <c r="I6143" t="inlineStr"/>
    </row>
    <row r="6144">
      <c r="A6144" t="inlineStr">
        <is>
          <t>2019</t>
        </is>
      </c>
      <c r="B6144" t="inlineStr">
        <is>
          <t>Blé tendre, épeautre et méteil collectés</t>
        </is>
      </c>
      <c r="C6144" t="inlineStr">
        <is>
          <t>Distillerie</t>
        </is>
      </c>
      <c r="D6144" t="n">
        <v>1560</v>
      </c>
      <c r="E6144" t="inlineStr"/>
      <c r="F6144" t="inlineStr"/>
      <c r="G6144" t="inlineStr">
        <is>
          <t>Donnée calculée</t>
        </is>
      </c>
      <c r="H6144" t="inlineStr"/>
      <c r="I6144" t="inlineStr"/>
    </row>
    <row r="6145">
      <c r="A6145" t="inlineStr">
        <is>
          <t>2019</t>
        </is>
      </c>
      <c r="B6145" t="inlineStr">
        <is>
          <t>Blé tendre, épeautre et méteil collectés (conso)</t>
        </is>
      </c>
      <c r="C6145" t="inlineStr">
        <is>
          <t>Distillerie</t>
        </is>
      </c>
      <c r="D6145" t="n">
        <v>1560</v>
      </c>
      <c r="E6145" t="inlineStr"/>
      <c r="F6145" t="inlineStr"/>
      <c r="G6145" t="inlineStr">
        <is>
          <t>Donnée calculée</t>
        </is>
      </c>
      <c r="H6145" t="inlineStr"/>
      <c r="I6145" t="inlineStr"/>
    </row>
    <row r="6146">
      <c r="A6146" t="inlineStr">
        <is>
          <t>2019</t>
        </is>
      </c>
      <c r="B6146" t="inlineStr">
        <is>
          <t>Coproduits d'amidonnerie</t>
        </is>
      </c>
      <c r="C6146" t="inlineStr">
        <is>
          <t>Distillerie</t>
        </is>
      </c>
      <c r="D6146" t="n">
        <v>717</v>
      </c>
      <c r="E6146" t="n">
        <v>587</v>
      </c>
      <c r="F6146" t="n">
        <v>500000000</v>
      </c>
      <c r="G6146" t="inlineStr">
        <is>
          <t>Donnée calculée</t>
        </is>
      </c>
      <c r="H6146" t="inlineStr"/>
      <c r="I6146" t="inlineStr"/>
    </row>
    <row r="6147">
      <c r="A6147" t="inlineStr">
        <is>
          <t>2019</t>
        </is>
      </c>
      <c r="B6147" t="inlineStr">
        <is>
          <t>Coproduits d'amidonnerie de maïs</t>
        </is>
      </c>
      <c r="C6147" t="inlineStr">
        <is>
          <t>Distillerie</t>
        </is>
      </c>
      <c r="D6147" t="n">
        <v>717</v>
      </c>
      <c r="E6147" t="n">
        <v>587</v>
      </c>
      <c r="F6147" t="n">
        <v>500000000</v>
      </c>
      <c r="G6147" t="inlineStr">
        <is>
          <t>Donnée calculée</t>
        </is>
      </c>
      <c r="H6147" t="inlineStr"/>
      <c r="I6147" t="inlineStr"/>
    </row>
    <row r="6148">
      <c r="A6148" t="inlineStr">
        <is>
          <t>2019</t>
        </is>
      </c>
      <c r="B6148" t="inlineStr">
        <is>
          <t>Corn gluten feed et solubles</t>
        </is>
      </c>
      <c r="C6148" t="inlineStr">
        <is>
          <t>Distillerie</t>
        </is>
      </c>
      <c r="D6148" t="n">
        <v>717</v>
      </c>
      <c r="E6148" t="n">
        <v>587</v>
      </c>
      <c r="F6148" t="n">
        <v>500000000</v>
      </c>
      <c r="G6148" t="inlineStr">
        <is>
          <t>Donnée calculée</t>
        </is>
      </c>
      <c r="H6148" t="inlineStr"/>
      <c r="I6148" t="inlineStr"/>
    </row>
    <row r="6149">
      <c r="A6149" t="inlineStr">
        <is>
          <t>2019</t>
        </is>
      </c>
      <c r="B6149" t="inlineStr">
        <is>
          <t>Coproduits de 1ère transformation</t>
        </is>
      </c>
      <c r="C6149" t="inlineStr">
        <is>
          <t>Distillerie</t>
        </is>
      </c>
      <c r="D6149" t="n">
        <v>717</v>
      </c>
      <c r="E6149" t="n">
        <v>587</v>
      </c>
      <c r="F6149" t="n">
        <v>500000000</v>
      </c>
      <c r="G6149" t="inlineStr">
        <is>
          <t>Donnée calculée</t>
        </is>
      </c>
      <c r="H6149" t="inlineStr"/>
      <c r="I6149" t="inlineStr"/>
    </row>
    <row r="6150">
      <c r="A6150" t="inlineStr">
        <is>
          <t>2019</t>
        </is>
      </c>
      <c r="B6150" t="inlineStr">
        <is>
          <t>Céréales collectées</t>
        </is>
      </c>
      <c r="C6150" t="inlineStr">
        <is>
          <t>Distillerie - Blé tendre</t>
        </is>
      </c>
      <c r="D6150" t="n">
        <v>1560</v>
      </c>
      <c r="E6150" t="inlineStr"/>
      <c r="F6150" t="inlineStr"/>
      <c r="G6150" t="inlineStr">
        <is>
          <t>Donnée calculée</t>
        </is>
      </c>
      <c r="H6150" t="inlineStr"/>
      <c r="I6150" t="inlineStr"/>
    </row>
    <row r="6151">
      <c r="A6151" t="inlineStr">
        <is>
          <t>2019</t>
        </is>
      </c>
      <c r="B6151" t="inlineStr">
        <is>
          <t>Céréales collectées (hors riz)</t>
        </is>
      </c>
      <c r="C6151" t="inlineStr">
        <is>
          <t>Distillerie - Blé tendre</t>
        </is>
      </c>
      <c r="D6151" t="n">
        <v>1560</v>
      </c>
      <c r="E6151" t="inlineStr"/>
      <c r="F6151" t="inlineStr"/>
      <c r="G6151" t="inlineStr">
        <is>
          <t>Donnée calculée</t>
        </is>
      </c>
      <c r="H6151" t="inlineStr"/>
      <c r="I6151" t="inlineStr"/>
    </row>
    <row r="6152">
      <c r="A6152" t="inlineStr">
        <is>
          <t>2019</t>
        </is>
      </c>
      <c r="B6152" t="inlineStr">
        <is>
          <t>Blé tendre collecté</t>
        </is>
      </c>
      <c r="C6152" t="inlineStr">
        <is>
          <t>Distillerie - Blé tendre</t>
        </is>
      </c>
      <c r="D6152" t="n">
        <v>1560</v>
      </c>
      <c r="E6152" t="inlineStr"/>
      <c r="F6152" t="inlineStr"/>
      <c r="G6152" t="inlineStr">
        <is>
          <t>Donnée calculée</t>
        </is>
      </c>
      <c r="H6152" t="inlineStr"/>
      <c r="I6152" t="inlineStr"/>
    </row>
    <row r="6153">
      <c r="A6153" t="inlineStr">
        <is>
          <t>2019</t>
        </is>
      </c>
      <c r="B6153" t="inlineStr">
        <is>
          <t>Blé tendre collecté (conso)</t>
        </is>
      </c>
      <c r="C6153" t="inlineStr">
        <is>
          <t>Distillerie - Blé tendre</t>
        </is>
      </c>
      <c r="D6153" t="n">
        <v>1560</v>
      </c>
      <c r="E6153" t="inlineStr"/>
      <c r="F6153" t="inlineStr"/>
      <c r="G6153" t="inlineStr">
        <is>
          <t>Donnée collectée</t>
        </is>
      </c>
      <c r="H6153" t="inlineStr"/>
      <c r="I6153" t="inlineStr"/>
    </row>
    <row r="6154">
      <c r="A6154" t="inlineStr">
        <is>
          <t>2019</t>
        </is>
      </c>
      <c r="B6154" t="inlineStr">
        <is>
          <t>Blé tendre, épeautre et méteil collectés</t>
        </is>
      </c>
      <c r="C6154" t="inlineStr">
        <is>
          <t>Distillerie - Blé tendre</t>
        </is>
      </c>
      <c r="D6154" t="n">
        <v>1560</v>
      </c>
      <c r="E6154" t="inlineStr"/>
      <c r="F6154" t="inlineStr"/>
      <c r="G6154" t="inlineStr">
        <is>
          <t>Donnée calculée</t>
        </is>
      </c>
      <c r="H6154" t="inlineStr"/>
      <c r="I6154" t="inlineStr"/>
    </row>
    <row r="6155">
      <c r="A6155" t="inlineStr">
        <is>
          <t>2019</t>
        </is>
      </c>
      <c r="B6155" t="inlineStr">
        <is>
          <t>Blé tendre, épeautre et méteil collectés (conso)</t>
        </is>
      </c>
      <c r="C6155" t="inlineStr">
        <is>
          <t>Distillerie - Blé tendre</t>
        </is>
      </c>
      <c r="D6155" t="n">
        <v>1560</v>
      </c>
      <c r="E6155" t="inlineStr"/>
      <c r="F6155" t="inlineStr"/>
      <c r="G6155" t="inlineStr">
        <is>
          <t>Donnée calculée</t>
        </is>
      </c>
      <c r="H6155" t="inlineStr"/>
      <c r="I6155" t="inlineStr"/>
    </row>
    <row r="6156">
      <c r="A6156" t="inlineStr">
        <is>
          <t>2019</t>
        </is>
      </c>
      <c r="B6156" t="inlineStr">
        <is>
          <t>Céréales collectées</t>
        </is>
      </c>
      <c r="C6156" t="inlineStr">
        <is>
          <t>Distillerie - Maïs-grain</t>
        </is>
      </c>
      <c r="D6156" t="n">
        <v>525</v>
      </c>
      <c r="E6156" t="inlineStr"/>
      <c r="F6156" t="inlineStr"/>
      <c r="G6156" t="inlineStr">
        <is>
          <t>Donnée calculée</t>
        </is>
      </c>
      <c r="H6156" t="inlineStr"/>
      <c r="I6156" t="inlineStr"/>
    </row>
    <row r="6157">
      <c r="A6157" t="inlineStr">
        <is>
          <t>2019</t>
        </is>
      </c>
      <c r="B6157" t="inlineStr">
        <is>
          <t>Céréales collectées (hors riz)</t>
        </is>
      </c>
      <c r="C6157" t="inlineStr">
        <is>
          <t>Distillerie - Maïs-grain</t>
        </is>
      </c>
      <c r="D6157" t="n">
        <v>525</v>
      </c>
      <c r="E6157" t="inlineStr"/>
      <c r="F6157" t="inlineStr"/>
      <c r="G6157" t="inlineStr">
        <is>
          <t>Donnée calculée</t>
        </is>
      </c>
      <c r="H6157" t="inlineStr"/>
      <c r="I6157" t="inlineStr"/>
    </row>
    <row r="6158">
      <c r="A6158" t="inlineStr">
        <is>
          <t>2019</t>
        </is>
      </c>
      <c r="B6158" t="inlineStr">
        <is>
          <t>Maïs-grain collecté</t>
        </is>
      </c>
      <c r="C6158" t="inlineStr">
        <is>
          <t>Distillerie - Maïs-grain</t>
        </is>
      </c>
      <c r="D6158" t="n">
        <v>525</v>
      </c>
      <c r="E6158" t="inlineStr"/>
      <c r="F6158" t="inlineStr"/>
      <c r="G6158" t="inlineStr">
        <is>
          <t>Donnée calculée</t>
        </is>
      </c>
      <c r="H6158" t="inlineStr"/>
      <c r="I6158" t="inlineStr"/>
    </row>
    <row r="6159">
      <c r="A6159" t="inlineStr">
        <is>
          <t>2019</t>
        </is>
      </c>
      <c r="B6159" t="inlineStr">
        <is>
          <t>Maïs-grain collecté (conso)</t>
        </is>
      </c>
      <c r="C6159" t="inlineStr">
        <is>
          <t>Distillerie - Maïs-grain</t>
        </is>
      </c>
      <c r="D6159" t="n">
        <v>525</v>
      </c>
      <c r="E6159" t="inlineStr"/>
      <c r="F6159" t="inlineStr"/>
      <c r="G6159" t="inlineStr">
        <is>
          <t>Donnée collectée</t>
        </is>
      </c>
      <c r="H6159" t="inlineStr"/>
      <c r="I6159" t="inlineStr"/>
    </row>
    <row r="6160">
      <c r="A6160" t="inlineStr">
        <is>
          <t>2019</t>
        </is>
      </c>
      <c r="B6160" t="inlineStr">
        <is>
          <t>Coproduits d'amidonnerie</t>
        </is>
      </c>
      <c r="C6160" t="inlineStr">
        <is>
          <t>Distillerie - Maïs-grain</t>
        </is>
      </c>
      <c r="D6160" t="n">
        <v>717</v>
      </c>
      <c r="E6160" t="n">
        <v>587</v>
      </c>
      <c r="F6160" t="n">
        <v>500000000</v>
      </c>
      <c r="G6160" t="inlineStr">
        <is>
          <t>Donnée calculée</t>
        </is>
      </c>
      <c r="H6160" t="inlineStr"/>
      <c r="I6160" t="inlineStr"/>
    </row>
    <row r="6161">
      <c r="A6161" t="inlineStr">
        <is>
          <t>2019</t>
        </is>
      </c>
      <c r="B6161" t="inlineStr">
        <is>
          <t>Coproduits d'amidonnerie de maïs</t>
        </is>
      </c>
      <c r="C6161" t="inlineStr">
        <is>
          <t>Distillerie - Maïs-grain</t>
        </is>
      </c>
      <c r="D6161" t="n">
        <v>717</v>
      </c>
      <c r="E6161" t="n">
        <v>587</v>
      </c>
      <c r="F6161" t="n">
        <v>500000000</v>
      </c>
      <c r="G6161" t="inlineStr">
        <is>
          <t>Donnée calculée</t>
        </is>
      </c>
      <c r="H6161" t="inlineStr"/>
      <c r="I6161" t="inlineStr"/>
    </row>
    <row r="6162">
      <c r="A6162" t="inlineStr">
        <is>
          <t>2019</t>
        </is>
      </c>
      <c r="B6162" t="inlineStr">
        <is>
          <t>Corn gluten feed et solubles</t>
        </is>
      </c>
      <c r="C6162" t="inlineStr">
        <is>
          <t>Distillerie - Maïs-grain</t>
        </is>
      </c>
      <c r="D6162" t="n">
        <v>717</v>
      </c>
      <c r="E6162" t="n">
        <v>587</v>
      </c>
      <c r="F6162" t="n">
        <v>500000000</v>
      </c>
      <c r="G6162" t="inlineStr">
        <is>
          <t>Donnée calculée</t>
        </is>
      </c>
      <c r="H6162" t="inlineStr"/>
      <c r="I6162" t="inlineStr"/>
    </row>
    <row r="6163">
      <c r="A6163" t="inlineStr">
        <is>
          <t>2019</t>
        </is>
      </c>
      <c r="B6163" t="inlineStr">
        <is>
          <t>Coproduits de 1ère transformation</t>
        </is>
      </c>
      <c r="C6163" t="inlineStr">
        <is>
          <t>Distillerie - Maïs-grain</t>
        </is>
      </c>
      <c r="D6163" t="n">
        <v>717</v>
      </c>
      <c r="E6163" t="n">
        <v>587</v>
      </c>
      <c r="F6163" t="n">
        <v>500000000</v>
      </c>
      <c r="G6163" t="inlineStr">
        <is>
          <t>Donnée calculée</t>
        </is>
      </c>
      <c r="H6163" t="inlineStr"/>
      <c r="I6163" t="inlineStr"/>
    </row>
    <row r="6164">
      <c r="A6164" t="inlineStr">
        <is>
          <t>2019</t>
        </is>
      </c>
      <c r="B6164" t="inlineStr">
        <is>
          <t>Céréales collectées</t>
        </is>
      </c>
      <c r="C6164" t="inlineStr">
        <is>
          <t>Malterie</t>
        </is>
      </c>
      <c r="D6164" t="n">
        <v>1660</v>
      </c>
      <c r="E6164" t="inlineStr"/>
      <c r="F6164" t="inlineStr"/>
      <c r="G6164" t="inlineStr">
        <is>
          <t>Donnée calculée</t>
        </is>
      </c>
      <c r="H6164" t="inlineStr"/>
      <c r="I6164" t="inlineStr"/>
    </row>
    <row r="6165">
      <c r="A6165" t="inlineStr">
        <is>
          <t>2019</t>
        </is>
      </c>
      <c r="B6165" t="inlineStr">
        <is>
          <t>Céréales collectées (hors riz)</t>
        </is>
      </c>
      <c r="C6165" t="inlineStr">
        <is>
          <t>Malterie</t>
        </is>
      </c>
      <c r="D6165" t="n">
        <v>1660</v>
      </c>
      <c r="E6165" t="inlineStr"/>
      <c r="F6165" t="inlineStr"/>
      <c r="G6165" t="inlineStr">
        <is>
          <t>Donnée calculée</t>
        </is>
      </c>
      <c r="H6165" t="inlineStr"/>
      <c r="I6165" t="inlineStr"/>
    </row>
    <row r="6166">
      <c r="A6166" t="inlineStr">
        <is>
          <t>2019</t>
        </is>
      </c>
      <c r="B6166" t="inlineStr">
        <is>
          <t>Blé tendre collecté</t>
        </is>
      </c>
      <c r="C6166" t="inlineStr">
        <is>
          <t>Malterie</t>
        </is>
      </c>
      <c r="D6166" t="n">
        <v>18</v>
      </c>
      <c r="E6166" t="inlineStr"/>
      <c r="F6166" t="inlineStr"/>
      <c r="G6166" t="inlineStr">
        <is>
          <t>Donnée calculée</t>
        </is>
      </c>
      <c r="H6166" t="inlineStr"/>
      <c r="I6166" t="inlineStr"/>
    </row>
    <row r="6167">
      <c r="A6167" t="inlineStr">
        <is>
          <t>2019</t>
        </is>
      </c>
      <c r="B6167" t="inlineStr">
        <is>
          <t>Blé tendre collecté (conso)</t>
        </is>
      </c>
      <c r="C6167" t="inlineStr">
        <is>
          <t>Malterie</t>
        </is>
      </c>
      <c r="D6167" t="n">
        <v>18</v>
      </c>
      <c r="E6167" t="inlineStr"/>
      <c r="F6167" t="inlineStr"/>
      <c r="G6167" t="inlineStr">
        <is>
          <t>Donnée calculée</t>
        </is>
      </c>
      <c r="H6167" t="inlineStr"/>
      <c r="I6167" t="inlineStr"/>
    </row>
    <row r="6168">
      <c r="A6168" t="inlineStr">
        <is>
          <t>2019</t>
        </is>
      </c>
      <c r="B6168" t="inlineStr">
        <is>
          <t>Orge collecté</t>
        </is>
      </c>
      <c r="C6168" t="inlineStr">
        <is>
          <t>Malterie</t>
        </is>
      </c>
      <c r="D6168" t="n">
        <v>1640</v>
      </c>
      <c r="E6168" t="inlineStr"/>
      <c r="F6168" t="inlineStr"/>
      <c r="G6168" t="inlineStr">
        <is>
          <t>Donnée calculée</t>
        </is>
      </c>
      <c r="H6168" t="inlineStr"/>
      <c r="I6168" t="inlineStr"/>
    </row>
    <row r="6169">
      <c r="A6169" t="inlineStr">
        <is>
          <t>2019</t>
        </is>
      </c>
      <c r="B6169" t="inlineStr">
        <is>
          <t>Orge collecté (conso)</t>
        </is>
      </c>
      <c r="C6169" t="inlineStr">
        <is>
          <t>Malterie</t>
        </is>
      </c>
      <c r="D6169" t="n">
        <v>1640</v>
      </c>
      <c r="E6169" t="inlineStr"/>
      <c r="F6169" t="inlineStr"/>
      <c r="G6169" t="inlineStr">
        <is>
          <t>Donnée calculée</t>
        </is>
      </c>
      <c r="H6169" t="inlineStr"/>
      <c r="I6169" t="inlineStr"/>
    </row>
    <row r="6170">
      <c r="A6170" t="inlineStr">
        <is>
          <t>2019</t>
        </is>
      </c>
      <c r="B6170" t="inlineStr">
        <is>
          <t>Blé tendre, épeautre et méteil collectés</t>
        </is>
      </c>
      <c r="C6170" t="inlineStr">
        <is>
          <t>Malterie</t>
        </is>
      </c>
      <c r="D6170" t="n">
        <v>18</v>
      </c>
      <c r="E6170" t="inlineStr"/>
      <c r="F6170" t="inlineStr"/>
      <c r="G6170" t="inlineStr">
        <is>
          <t>Donnée calculée</t>
        </is>
      </c>
      <c r="H6170" t="inlineStr"/>
      <c r="I6170" t="inlineStr"/>
    </row>
    <row r="6171">
      <c r="A6171" t="inlineStr">
        <is>
          <t>2019</t>
        </is>
      </c>
      <c r="B6171" t="inlineStr">
        <is>
          <t>Blé tendre, épeautre et méteil collectés (conso)</t>
        </is>
      </c>
      <c r="C6171" t="inlineStr">
        <is>
          <t>Malterie</t>
        </is>
      </c>
      <c r="D6171" t="n">
        <v>18</v>
      </c>
      <c r="E6171" t="inlineStr"/>
      <c r="F6171" t="inlineStr"/>
      <c r="G6171" t="inlineStr">
        <is>
          <t>Donnée calculée</t>
        </is>
      </c>
      <c r="H6171" t="inlineStr"/>
      <c r="I6171" t="inlineStr"/>
    </row>
    <row r="6172">
      <c r="A6172" t="inlineStr">
        <is>
          <t>2019</t>
        </is>
      </c>
      <c r="B6172" t="inlineStr">
        <is>
          <t>Céréales collectées</t>
        </is>
      </c>
      <c r="C6172" t="inlineStr">
        <is>
          <t>Malterie - Orge</t>
        </is>
      </c>
      <c r="D6172" t="n">
        <v>1640</v>
      </c>
      <c r="E6172" t="inlineStr"/>
      <c r="F6172" t="inlineStr"/>
      <c r="G6172" t="inlineStr">
        <is>
          <t>Donnée calculée</t>
        </is>
      </c>
      <c r="H6172" t="inlineStr"/>
      <c r="I6172" t="inlineStr"/>
    </row>
    <row r="6173">
      <c r="A6173" t="inlineStr">
        <is>
          <t>2019</t>
        </is>
      </c>
      <c r="B6173" t="inlineStr">
        <is>
          <t>Céréales collectées (hors riz)</t>
        </is>
      </c>
      <c r="C6173" t="inlineStr">
        <is>
          <t>Malterie - Orge</t>
        </is>
      </c>
      <c r="D6173" t="n">
        <v>1640</v>
      </c>
      <c r="E6173" t="inlineStr"/>
      <c r="F6173" t="inlineStr"/>
      <c r="G6173" t="inlineStr">
        <is>
          <t>Donnée calculée</t>
        </is>
      </c>
      <c r="H6173" t="inlineStr"/>
      <c r="I6173" t="inlineStr"/>
    </row>
    <row r="6174">
      <c r="A6174" t="inlineStr">
        <is>
          <t>2019</t>
        </is>
      </c>
      <c r="B6174" t="inlineStr">
        <is>
          <t>Orge collecté</t>
        </is>
      </c>
      <c r="C6174" t="inlineStr">
        <is>
          <t>Malterie - Orge</t>
        </is>
      </c>
      <c r="D6174" t="n">
        <v>1640</v>
      </c>
      <c r="E6174" t="inlineStr"/>
      <c r="F6174" t="inlineStr"/>
      <c r="G6174" t="inlineStr">
        <is>
          <t>Donnée calculée</t>
        </is>
      </c>
      <c r="H6174" t="inlineStr"/>
      <c r="I6174" t="inlineStr"/>
    </row>
    <row r="6175">
      <c r="A6175" t="inlineStr">
        <is>
          <t>2019</t>
        </is>
      </c>
      <c r="B6175" t="inlineStr">
        <is>
          <t>Orge collecté (conso)</t>
        </is>
      </c>
      <c r="C6175" t="inlineStr">
        <is>
          <t>Malterie - Orge</t>
        </is>
      </c>
      <c r="D6175" t="n">
        <v>1640</v>
      </c>
      <c r="E6175" t="inlineStr"/>
      <c r="F6175" t="inlineStr"/>
      <c r="G6175" t="inlineStr">
        <is>
          <t>Donnée collectée</t>
        </is>
      </c>
      <c r="H6175" t="inlineStr"/>
      <c r="I6175" t="inlineStr"/>
    </row>
    <row r="6176">
      <c r="A6176" t="inlineStr">
        <is>
          <t>2019</t>
        </is>
      </c>
      <c r="B6176" t="inlineStr">
        <is>
          <t>Céréales collectées</t>
        </is>
      </c>
      <c r="C6176" t="inlineStr">
        <is>
          <t>Malterie - Blé tendre</t>
        </is>
      </c>
      <c r="D6176" t="n">
        <v>18</v>
      </c>
      <c r="E6176" t="inlineStr"/>
      <c r="F6176" t="inlineStr"/>
      <c r="G6176" t="inlineStr">
        <is>
          <t>Donnée calculée</t>
        </is>
      </c>
      <c r="H6176" t="inlineStr"/>
      <c r="I6176" t="inlineStr"/>
    </row>
    <row r="6177">
      <c r="A6177" t="inlineStr">
        <is>
          <t>2019</t>
        </is>
      </c>
      <c r="B6177" t="inlineStr">
        <is>
          <t>Céréales collectées (hors riz)</t>
        </is>
      </c>
      <c r="C6177" t="inlineStr">
        <is>
          <t>Malterie - Blé tendre</t>
        </is>
      </c>
      <c r="D6177" t="n">
        <v>18</v>
      </c>
      <c r="E6177" t="inlineStr"/>
      <c r="F6177" t="inlineStr"/>
      <c r="G6177" t="inlineStr">
        <is>
          <t>Donnée calculée</t>
        </is>
      </c>
      <c r="H6177" t="inlineStr"/>
      <c r="I6177" t="inlineStr"/>
    </row>
    <row r="6178">
      <c r="A6178" t="inlineStr">
        <is>
          <t>2019</t>
        </is>
      </c>
      <c r="B6178" t="inlineStr">
        <is>
          <t>Blé tendre collecté</t>
        </is>
      </c>
      <c r="C6178" t="inlineStr">
        <is>
          <t>Malterie - Blé tendre</t>
        </is>
      </c>
      <c r="D6178" t="n">
        <v>18</v>
      </c>
      <c r="E6178" t="inlineStr"/>
      <c r="F6178" t="inlineStr"/>
      <c r="G6178" t="inlineStr">
        <is>
          <t>Donnée calculée</t>
        </is>
      </c>
      <c r="H6178" t="inlineStr"/>
      <c r="I6178" t="inlineStr"/>
    </row>
    <row r="6179">
      <c r="A6179" t="inlineStr">
        <is>
          <t>2019</t>
        </is>
      </c>
      <c r="B6179" t="inlineStr">
        <is>
          <t>Blé tendre collecté (conso)</t>
        </is>
      </c>
      <c r="C6179" t="inlineStr">
        <is>
          <t>Malterie - Blé tendre</t>
        </is>
      </c>
      <c r="D6179" t="n">
        <v>18</v>
      </c>
      <c r="E6179" t="inlineStr"/>
      <c r="F6179" t="inlineStr"/>
      <c r="G6179" t="inlineStr">
        <is>
          <t>Donnée collectée</t>
        </is>
      </c>
      <c r="H6179" t="inlineStr"/>
      <c r="I6179" t="inlineStr"/>
    </row>
    <row r="6180">
      <c r="A6180" t="inlineStr">
        <is>
          <t>2019</t>
        </is>
      </c>
      <c r="B6180" t="inlineStr">
        <is>
          <t>Blé tendre, épeautre et méteil collectés</t>
        </is>
      </c>
      <c r="C6180" t="inlineStr">
        <is>
          <t>Malterie - Blé tendre</t>
        </is>
      </c>
      <c r="D6180" t="n">
        <v>18</v>
      </c>
      <c r="E6180" t="inlineStr"/>
      <c r="F6180" t="inlineStr"/>
      <c r="G6180" t="inlineStr">
        <is>
          <t>Donnée calculée</t>
        </is>
      </c>
      <c r="H6180" t="inlineStr"/>
      <c r="I6180" t="inlineStr"/>
    </row>
    <row r="6181">
      <c r="A6181" t="inlineStr">
        <is>
          <t>2019</t>
        </is>
      </c>
      <c r="B6181" t="inlineStr">
        <is>
          <t>Blé tendre, épeautre et méteil collectés (conso)</t>
        </is>
      </c>
      <c r="C6181" t="inlineStr">
        <is>
          <t>Malterie - Blé tendre</t>
        </is>
      </c>
      <c r="D6181" t="n">
        <v>18</v>
      </c>
      <c r="E6181" t="inlineStr"/>
      <c r="F6181" t="inlineStr"/>
      <c r="G6181" t="inlineStr">
        <is>
          <t>Donnée calculée</t>
        </is>
      </c>
      <c r="H6181" t="inlineStr"/>
      <c r="I6181" t="inlineStr"/>
    </row>
    <row r="6182">
      <c r="A6182" t="inlineStr">
        <is>
          <t>2019</t>
        </is>
      </c>
      <c r="B6182" t="inlineStr">
        <is>
          <t>Malt</t>
        </is>
      </c>
      <c r="C6182" t="inlineStr">
        <is>
          <t>Brasserie</t>
        </is>
      </c>
      <c r="D6182" t="n">
        <v>568</v>
      </c>
      <c r="E6182" t="n">
        <v>457</v>
      </c>
      <c r="F6182" t="n">
        <v>500000000</v>
      </c>
      <c r="G6182" t="inlineStr">
        <is>
          <t>Donnée calculée</t>
        </is>
      </c>
      <c r="H6182" t="inlineStr"/>
      <c r="I6182" t="inlineStr"/>
    </row>
    <row r="6183">
      <c r="A6183" t="inlineStr">
        <is>
          <t>2019</t>
        </is>
      </c>
      <c r="B6183" t="inlineStr">
        <is>
          <t>Malt d'orge</t>
        </is>
      </c>
      <c r="C6183" t="inlineStr">
        <is>
          <t>Brasserie</t>
        </is>
      </c>
      <c r="D6183" t="n">
        <v>520</v>
      </c>
      <c r="E6183" t="n">
        <v>457</v>
      </c>
      <c r="F6183" t="n">
        <v>500000000</v>
      </c>
      <c r="G6183" t="inlineStr">
        <is>
          <t>Donnée calculée</t>
        </is>
      </c>
      <c r="H6183" t="inlineStr"/>
      <c r="I6183" t="inlineStr"/>
    </row>
    <row r="6184">
      <c r="A6184" t="inlineStr">
        <is>
          <t>2019</t>
        </is>
      </c>
      <c r="B6184" t="inlineStr">
        <is>
          <t>Malt de blé tendre</t>
        </is>
      </c>
      <c r="C6184" t="inlineStr">
        <is>
          <t>Brasserie</t>
        </is>
      </c>
      <c r="D6184" t="n">
        <v>48.1</v>
      </c>
      <c r="E6184" t="n">
        <v>0</v>
      </c>
      <c r="F6184" t="n">
        <v>500000000</v>
      </c>
      <c r="G6184" t="inlineStr">
        <is>
          <t>Donnée calculée</t>
        </is>
      </c>
      <c r="H6184" t="inlineStr"/>
      <c r="I6184" t="inlineStr"/>
    </row>
    <row r="6185">
      <c r="A6185" t="inlineStr">
        <is>
          <t>2019</t>
        </is>
      </c>
      <c r="B6185" t="inlineStr">
        <is>
          <t>Eau - Fabrication de bière</t>
        </is>
      </c>
      <c r="C6185" t="inlineStr">
        <is>
          <t>Brasserie</t>
        </is>
      </c>
      <c r="D6185" t="n">
        <v>1430</v>
      </c>
      <c r="E6185" t="n">
        <v>0</v>
      </c>
      <c r="F6185" t="n">
        <v>500000000</v>
      </c>
      <c r="G6185" t="inlineStr">
        <is>
          <t>Donnée calculée</t>
        </is>
      </c>
      <c r="H6185" t="inlineStr"/>
      <c r="I6185" t="inlineStr"/>
    </row>
    <row r="6186">
      <c r="A6186" t="inlineStr">
        <is>
          <t>2019</t>
        </is>
      </c>
      <c r="B6186" t="inlineStr">
        <is>
          <t>Produits de 1ère transformation</t>
        </is>
      </c>
      <c r="C6186" t="inlineStr">
        <is>
          <t>Brasserie</t>
        </is>
      </c>
      <c r="D6186" t="n">
        <v>568</v>
      </c>
      <c r="E6186" t="n">
        <v>457</v>
      </c>
      <c r="F6186" t="n">
        <v>500000000</v>
      </c>
      <c r="G6186" t="inlineStr">
        <is>
          <t>Donnée calculée</t>
        </is>
      </c>
      <c r="H6186" t="inlineStr"/>
      <c r="I6186" t="inlineStr"/>
    </row>
    <row r="6187">
      <c r="A6187" t="inlineStr">
        <is>
          <t>2019</t>
        </is>
      </c>
      <c r="B6187" t="inlineStr">
        <is>
          <t>Céréales collectées</t>
        </is>
      </c>
      <c r="C6187" t="inlineStr">
        <is>
          <t>Décorticage</t>
        </is>
      </c>
      <c r="D6187" t="n">
        <v>58.7</v>
      </c>
      <c r="E6187" t="n">
        <v>0</v>
      </c>
      <c r="F6187" t="n">
        <v>61.3</v>
      </c>
      <c r="G6187" t="inlineStr">
        <is>
          <t>Donnée calculée</t>
        </is>
      </c>
      <c r="H6187" t="inlineStr"/>
      <c r="I6187" t="inlineStr"/>
    </row>
    <row r="6188">
      <c r="A6188" t="inlineStr">
        <is>
          <t>2019</t>
        </is>
      </c>
      <c r="B6188" t="inlineStr">
        <is>
          <t>Riz collecté</t>
        </is>
      </c>
      <c r="C6188" t="inlineStr">
        <is>
          <t>Décorticage</t>
        </is>
      </c>
      <c r="D6188" t="n">
        <v>58.7</v>
      </c>
      <c r="E6188" t="n">
        <v>0</v>
      </c>
      <c r="F6188" t="n">
        <v>61.3</v>
      </c>
      <c r="G6188" t="inlineStr">
        <is>
          <t>Donnée calculée</t>
        </is>
      </c>
      <c r="H6188" t="inlineStr"/>
      <c r="I6188" t="inlineStr"/>
    </row>
    <row r="6189">
      <c r="A6189" t="inlineStr">
        <is>
          <t>2019</t>
        </is>
      </c>
      <c r="B6189" t="inlineStr">
        <is>
          <t>Riz collecté (conso)</t>
        </is>
      </c>
      <c r="C6189" t="inlineStr">
        <is>
          <t>Décorticage</t>
        </is>
      </c>
      <c r="D6189" t="n">
        <v>58.7</v>
      </c>
      <c r="E6189" t="n">
        <v>0</v>
      </c>
      <c r="F6189" t="n">
        <v>61.3</v>
      </c>
      <c r="G6189" t="inlineStr">
        <is>
          <t>Donnée calculée</t>
        </is>
      </c>
      <c r="H6189" t="inlineStr"/>
      <c r="I6189" t="inlineStr"/>
    </row>
    <row r="6190">
      <c r="A6190" t="inlineStr">
        <is>
          <t>2019</t>
        </is>
      </c>
      <c r="B6190" t="inlineStr">
        <is>
          <t>Riz, complet</t>
        </is>
      </c>
      <c r="C6190" t="inlineStr">
        <is>
          <t>Blanchiment</t>
        </is>
      </c>
      <c r="D6190" t="n">
        <v>142</v>
      </c>
      <c r="E6190" t="n">
        <v>0</v>
      </c>
      <c r="F6190" t="n">
        <v>307</v>
      </c>
      <c r="G6190" t="inlineStr">
        <is>
          <t>Donnée calculée</t>
        </is>
      </c>
      <c r="H6190" t="inlineStr"/>
      <c r="I6190" t="inlineStr"/>
    </row>
    <row r="6191">
      <c r="A6191" t="inlineStr">
        <is>
          <t>2019</t>
        </is>
      </c>
      <c r="B6191" t="inlineStr">
        <is>
          <t>Riz, complet (surplus)</t>
        </is>
      </c>
      <c r="C6191" t="inlineStr">
        <is>
          <t>Blanchiment</t>
        </is>
      </c>
      <c r="D6191" t="n">
        <v>71.5</v>
      </c>
      <c r="E6191" t="n">
        <v>0</v>
      </c>
      <c r="F6191" t="n">
        <v>154</v>
      </c>
      <c r="G6191" t="inlineStr">
        <is>
          <t>Donnée calculée</t>
        </is>
      </c>
      <c r="H6191" t="inlineStr"/>
      <c r="I6191" t="inlineStr"/>
    </row>
    <row r="6192">
      <c r="A6192" t="inlineStr">
        <is>
          <t>2019</t>
        </is>
      </c>
      <c r="B6192" t="inlineStr">
        <is>
          <t>Riz, complet (intermédiaire)</t>
        </is>
      </c>
      <c r="C6192" t="inlineStr">
        <is>
          <t>Blanchiment</t>
        </is>
      </c>
      <c r="D6192" t="n">
        <v>70.09999999999999</v>
      </c>
      <c r="E6192" t="n">
        <v>0</v>
      </c>
      <c r="F6192" t="n">
        <v>154</v>
      </c>
      <c r="G6192" t="inlineStr">
        <is>
          <t>Donnée calculée</t>
        </is>
      </c>
      <c r="H6192" t="inlineStr"/>
      <c r="I6192" t="inlineStr"/>
    </row>
    <row r="6193">
      <c r="A6193" t="inlineStr">
        <is>
          <t>2019</t>
        </is>
      </c>
      <c r="B6193" t="inlineStr">
        <is>
          <t>Riz, partiellement ou totalement blanchi et brisures</t>
        </is>
      </c>
      <c r="C6193" t="inlineStr">
        <is>
          <t>Blanchiment</t>
        </is>
      </c>
      <c r="D6193" t="n">
        <v>0.8100000000000001</v>
      </c>
      <c r="E6193" t="n">
        <v>0</v>
      </c>
      <c r="F6193" t="n">
        <v>291</v>
      </c>
      <c r="G6193" t="inlineStr">
        <is>
          <t>Donnée calculée</t>
        </is>
      </c>
      <c r="H6193" t="inlineStr"/>
      <c r="I6193" t="inlineStr"/>
    </row>
    <row r="6194">
      <c r="A6194" t="inlineStr">
        <is>
          <t>2019</t>
        </is>
      </c>
      <c r="B6194" t="inlineStr">
        <is>
          <t>Riz, partiellement ou totalement blanchi</t>
        </is>
      </c>
      <c r="C6194" t="inlineStr">
        <is>
          <t>Blanchiment</t>
        </is>
      </c>
      <c r="D6194" t="n">
        <v>0.5600000000000001</v>
      </c>
      <c r="E6194" t="n">
        <v>0</v>
      </c>
      <c r="F6194" t="n">
        <v>154</v>
      </c>
      <c r="G6194" t="inlineStr">
        <is>
          <t>Donnée calculée</t>
        </is>
      </c>
      <c r="H6194" t="inlineStr"/>
      <c r="I6194" t="inlineStr"/>
    </row>
    <row r="6195">
      <c r="A6195" t="inlineStr">
        <is>
          <t>2019</t>
        </is>
      </c>
      <c r="B6195" t="inlineStr">
        <is>
          <t>Riz, semi-complet</t>
        </is>
      </c>
      <c r="C6195" t="inlineStr">
        <is>
          <t>Blanchiment</t>
        </is>
      </c>
      <c r="D6195" t="n">
        <v>0.28</v>
      </c>
      <c r="E6195" t="n">
        <v>0</v>
      </c>
      <c r="F6195" t="n">
        <v>154</v>
      </c>
      <c r="G6195" t="inlineStr">
        <is>
          <t>Donnée calculée</t>
        </is>
      </c>
      <c r="H6195" t="inlineStr"/>
      <c r="I6195" t="inlineStr"/>
    </row>
    <row r="6196">
      <c r="A6196" t="inlineStr">
        <is>
          <t>2019</t>
        </is>
      </c>
      <c r="B6196" t="inlineStr">
        <is>
          <t>Riz, blanchi</t>
        </is>
      </c>
      <c r="C6196" t="inlineStr">
        <is>
          <t>Blanchiment</t>
        </is>
      </c>
      <c r="D6196" t="n">
        <v>0.28</v>
      </c>
      <c r="E6196" t="n">
        <v>0</v>
      </c>
      <c r="F6196" t="n">
        <v>154</v>
      </c>
      <c r="G6196" t="inlineStr">
        <is>
          <t>Donnée calculée</t>
        </is>
      </c>
      <c r="H6196" t="inlineStr"/>
      <c r="I6196" t="inlineStr"/>
    </row>
    <row r="6197">
      <c r="A6197" t="inlineStr">
        <is>
          <t>2019</t>
        </is>
      </c>
      <c r="B6197" t="inlineStr">
        <is>
          <t>Brisures de riz</t>
        </is>
      </c>
      <c r="C6197" t="inlineStr">
        <is>
          <t>Blanchiment</t>
        </is>
      </c>
      <c r="D6197" t="n">
        <v>0.24</v>
      </c>
      <c r="E6197" t="n">
        <v>0</v>
      </c>
      <c r="F6197" t="n">
        <v>138</v>
      </c>
      <c r="G6197" t="inlineStr">
        <is>
          <t>Donnée calculée</t>
        </is>
      </c>
      <c r="H6197" t="inlineStr"/>
      <c r="I6197" t="inlineStr"/>
    </row>
    <row r="6198">
      <c r="A6198" t="inlineStr">
        <is>
          <t>2019</t>
        </is>
      </c>
      <c r="B6198" t="inlineStr">
        <is>
          <t>Coproduits usinage sec du riz</t>
        </is>
      </c>
      <c r="C6198" t="inlineStr">
        <is>
          <t>Blanchiment</t>
        </is>
      </c>
      <c r="D6198" t="n">
        <v>0.24</v>
      </c>
      <c r="E6198" t="n">
        <v>0</v>
      </c>
      <c r="F6198" t="n">
        <v>138</v>
      </c>
      <c r="G6198" t="inlineStr">
        <is>
          <t>Donnée calculée</t>
        </is>
      </c>
      <c r="H6198" t="inlineStr"/>
      <c r="I6198" t="inlineStr"/>
    </row>
    <row r="6199">
      <c r="A6199" t="inlineStr">
        <is>
          <t>2019</t>
        </is>
      </c>
      <c r="B6199" t="inlineStr">
        <is>
          <t>Produits de 1ère transformation</t>
        </is>
      </c>
      <c r="C6199" t="inlineStr">
        <is>
          <t>Blanchiment</t>
        </is>
      </c>
      <c r="D6199" t="n">
        <v>142</v>
      </c>
      <c r="E6199" t="n">
        <v>0</v>
      </c>
      <c r="F6199" t="n">
        <v>307</v>
      </c>
      <c r="G6199" t="inlineStr">
        <is>
          <t>Donnée calculée</t>
        </is>
      </c>
      <c r="H6199" t="inlineStr"/>
      <c r="I6199" t="inlineStr"/>
    </row>
    <row r="6200">
      <c r="A6200" t="inlineStr">
        <is>
          <t>2019</t>
        </is>
      </c>
      <c r="B6200" t="inlineStr">
        <is>
          <t>Produits de 2nde transformation</t>
        </is>
      </c>
      <c r="C6200" t="inlineStr">
        <is>
          <t>Blanchiment</t>
        </is>
      </c>
      <c r="D6200" t="n">
        <v>0.5600000000000001</v>
      </c>
      <c r="E6200" t="n">
        <v>0</v>
      </c>
      <c r="F6200" t="n">
        <v>154</v>
      </c>
      <c r="G6200" t="inlineStr">
        <is>
          <t>Donnée calculée</t>
        </is>
      </c>
      <c r="H6200" t="inlineStr"/>
      <c r="I6200" t="inlineStr"/>
    </row>
    <row r="6201">
      <c r="A6201" t="inlineStr">
        <is>
          <t>2019</t>
        </is>
      </c>
      <c r="B6201" t="inlineStr">
        <is>
          <t>Coproduits de 2nde transformation</t>
        </is>
      </c>
      <c r="C6201" t="inlineStr">
        <is>
          <t>Blanchiment</t>
        </is>
      </c>
      <c r="D6201" t="n">
        <v>0.24</v>
      </c>
      <c r="E6201" t="n">
        <v>0</v>
      </c>
      <c r="F6201" t="n">
        <v>138</v>
      </c>
      <c r="G6201" t="inlineStr">
        <is>
          <t>Donnée calculée</t>
        </is>
      </c>
      <c r="H6201" t="inlineStr"/>
      <c r="I6201" t="inlineStr"/>
    </row>
    <row r="6202">
      <c r="A6202" t="inlineStr">
        <is>
          <t>2019</t>
        </is>
      </c>
      <c r="B6202" t="inlineStr">
        <is>
          <t>Céréales collectées</t>
        </is>
      </c>
      <c r="C6202" t="inlineStr">
        <is>
          <t>Etuvage/Cuisson (dont autre décorticage et blanchiment)</t>
        </is>
      </c>
      <c r="D6202" t="n">
        <v>0.7</v>
      </c>
      <c r="E6202" t="n">
        <v>0</v>
      </c>
      <c r="F6202" t="n">
        <v>61.3</v>
      </c>
      <c r="G6202" t="inlineStr">
        <is>
          <t>Donnée calculée</t>
        </is>
      </c>
      <c r="H6202" t="inlineStr"/>
      <c r="I6202" t="inlineStr"/>
    </row>
    <row r="6203">
      <c r="A6203" t="inlineStr">
        <is>
          <t>2019</t>
        </is>
      </c>
      <c r="B6203" t="inlineStr">
        <is>
          <t>Riz collecté</t>
        </is>
      </c>
      <c r="C6203" t="inlineStr">
        <is>
          <t>Etuvage/Cuisson (dont autre décorticage et blanchiment)</t>
        </is>
      </c>
      <c r="D6203" t="n">
        <v>0.7</v>
      </c>
      <c r="E6203" t="n">
        <v>0</v>
      </c>
      <c r="F6203" t="n">
        <v>61.3</v>
      </c>
      <c r="G6203" t="inlineStr">
        <is>
          <t>Donnée calculée</t>
        </is>
      </c>
      <c r="H6203" t="inlineStr"/>
      <c r="I6203" t="inlineStr"/>
    </row>
    <row r="6204">
      <c r="A6204" t="inlineStr">
        <is>
          <t>2019</t>
        </is>
      </c>
      <c r="B6204" t="inlineStr">
        <is>
          <t>Riz collecté (conso)</t>
        </is>
      </c>
      <c r="C6204" t="inlineStr">
        <is>
          <t>Etuvage/Cuisson (dont autre décorticage et blanchiment)</t>
        </is>
      </c>
      <c r="D6204" t="n">
        <v>0.7</v>
      </c>
      <c r="E6204" t="n">
        <v>0</v>
      </c>
      <c r="F6204" t="n">
        <v>61.3</v>
      </c>
      <c r="G6204" t="inlineStr">
        <is>
          <t>Donnée calculée</t>
        </is>
      </c>
      <c r="H6204" t="inlineStr"/>
      <c r="I6204" t="inlineStr"/>
    </row>
    <row r="6205">
      <c r="A6205" t="inlineStr">
        <is>
          <t>2019</t>
        </is>
      </c>
      <c r="B6205" t="inlineStr">
        <is>
          <t>Eau - Etuvage/Cuisson du riz</t>
        </is>
      </c>
      <c r="C6205" t="inlineStr">
        <is>
          <t>Etuvage/Cuisson (dont autre décorticage et blanchiment)</t>
        </is>
      </c>
      <c r="D6205" t="n">
        <v>94.40000000000001</v>
      </c>
      <c r="E6205" t="n">
        <v>0</v>
      </c>
      <c r="F6205" t="n">
        <v>500000000</v>
      </c>
      <c r="G6205" t="inlineStr">
        <is>
          <t>Donnée calculée</t>
        </is>
      </c>
      <c r="H6205" t="inlineStr"/>
      <c r="I6205" t="inlineStr"/>
    </row>
    <row r="6206">
      <c r="A6206" t="inlineStr">
        <is>
          <t>2019</t>
        </is>
      </c>
      <c r="B6206" t="inlineStr">
        <is>
          <t>Céréales collectées</t>
        </is>
      </c>
      <c r="C6206" t="inlineStr">
        <is>
          <t>Débouchés</t>
        </is>
      </c>
      <c r="D6206" t="n">
        <v>15000</v>
      </c>
      <c r="E6206" t="n">
        <v>10300</v>
      </c>
      <c r="F6206" t="n">
        <v>500000000</v>
      </c>
      <c r="G6206" t="inlineStr">
        <is>
          <t>Donnée calculée</t>
        </is>
      </c>
      <c r="H6206" t="inlineStr"/>
      <c r="I6206" t="inlineStr"/>
    </row>
    <row r="6207">
      <c r="A6207" t="inlineStr">
        <is>
          <t>2019</t>
        </is>
      </c>
      <c r="B6207" t="inlineStr">
        <is>
          <t>Céréales collectées (hors riz)</t>
        </is>
      </c>
      <c r="C6207" t="inlineStr">
        <is>
          <t>Débouchés</t>
        </is>
      </c>
      <c r="D6207" t="n">
        <v>15000</v>
      </c>
      <c r="E6207" t="n">
        <v>10300</v>
      </c>
      <c r="F6207" t="n">
        <v>500000000</v>
      </c>
      <c r="G6207" t="inlineStr">
        <is>
          <t>Donnée calculée</t>
        </is>
      </c>
      <c r="H6207" t="inlineStr"/>
      <c r="I6207" t="inlineStr"/>
    </row>
    <row r="6208">
      <c r="A6208" t="inlineStr">
        <is>
          <t>2019</t>
        </is>
      </c>
      <c r="B6208" t="inlineStr">
        <is>
          <t>Blé dur collecté</t>
        </is>
      </c>
      <c r="C6208" t="inlineStr">
        <is>
          <t>Débouchés</t>
        </is>
      </c>
      <c r="D6208" t="n">
        <v>37.9</v>
      </c>
      <c r="E6208" t="n">
        <v>37.9</v>
      </c>
      <c r="F6208" t="n">
        <v>37.9</v>
      </c>
      <c r="G6208" t="inlineStr">
        <is>
          <t>Donnée calculée</t>
        </is>
      </c>
      <c r="H6208" t="inlineStr"/>
      <c r="I6208" t="inlineStr"/>
    </row>
    <row r="6209">
      <c r="A6209" t="inlineStr">
        <is>
          <t>2019</t>
        </is>
      </c>
      <c r="B6209" t="inlineStr">
        <is>
          <t>Blé dur collecté (conso)</t>
        </is>
      </c>
      <c r="C6209" t="inlineStr">
        <is>
          <t>Débouchés</t>
        </is>
      </c>
      <c r="D6209" t="n">
        <v>37.9</v>
      </c>
      <c r="E6209" t="n">
        <v>37.9</v>
      </c>
      <c r="F6209" t="n">
        <v>37.9</v>
      </c>
      <c r="G6209" t="inlineStr">
        <is>
          <t>Donnée calculée</t>
        </is>
      </c>
      <c r="H6209" t="inlineStr"/>
      <c r="I6209" t="inlineStr"/>
    </row>
    <row r="6210">
      <c r="A6210" t="inlineStr">
        <is>
          <t>2019</t>
        </is>
      </c>
      <c r="B6210" t="inlineStr">
        <is>
          <t>Blé tendre collecté</t>
        </is>
      </c>
      <c r="C6210" t="inlineStr">
        <is>
          <t>Débouchés</t>
        </is>
      </c>
      <c r="D6210" t="n">
        <v>6090</v>
      </c>
      <c r="E6210" t="n">
        <v>4640</v>
      </c>
      <c r="F6210" t="n">
        <v>500000000</v>
      </c>
      <c r="G6210" t="inlineStr">
        <is>
          <t>Donnée calculée</t>
        </is>
      </c>
      <c r="H6210" t="inlineStr"/>
      <c r="I6210" t="inlineStr"/>
    </row>
    <row r="6211">
      <c r="A6211" t="inlineStr">
        <is>
          <t>2019</t>
        </is>
      </c>
      <c r="B6211" t="inlineStr">
        <is>
          <t>Blé tendre collecté (conso)</t>
        </is>
      </c>
      <c r="C6211" t="inlineStr">
        <is>
          <t>Débouchés</t>
        </is>
      </c>
      <c r="D6211" t="n">
        <v>6090</v>
      </c>
      <c r="E6211" t="n">
        <v>4640</v>
      </c>
      <c r="F6211" t="n">
        <v>500000000</v>
      </c>
      <c r="G6211" t="inlineStr">
        <is>
          <t>Donnée calculée</t>
        </is>
      </c>
      <c r="H6211" t="inlineStr"/>
      <c r="I6211" t="inlineStr"/>
    </row>
    <row r="6212">
      <c r="A6212" t="inlineStr">
        <is>
          <t>2019</t>
        </is>
      </c>
      <c r="B6212" t="inlineStr">
        <is>
          <t>Maïs-grain collecté</t>
        </is>
      </c>
      <c r="C6212" t="inlineStr">
        <is>
          <t>Débouchés</t>
        </is>
      </c>
      <c r="D6212" t="n">
        <v>4590</v>
      </c>
      <c r="E6212" t="n">
        <v>3370</v>
      </c>
      <c r="F6212" t="n">
        <v>5830</v>
      </c>
      <c r="G6212" t="inlineStr">
        <is>
          <t>Donnée calculée</t>
        </is>
      </c>
      <c r="H6212" t="inlineStr"/>
      <c r="I6212" t="inlineStr"/>
    </row>
    <row r="6213">
      <c r="A6213" t="inlineStr">
        <is>
          <t>2019</t>
        </is>
      </c>
      <c r="B6213" t="inlineStr">
        <is>
          <t>Maïs-grain collecté (conso)</t>
        </is>
      </c>
      <c r="C6213" t="inlineStr">
        <is>
          <t>Débouchés</t>
        </is>
      </c>
      <c r="D6213" t="n">
        <v>4590</v>
      </c>
      <c r="E6213" t="n">
        <v>3370</v>
      </c>
      <c r="F6213" t="n">
        <v>5830</v>
      </c>
      <c r="G6213" t="inlineStr">
        <is>
          <t>Donnée calculée</t>
        </is>
      </c>
      <c r="H6213" t="inlineStr"/>
      <c r="I6213" t="inlineStr"/>
    </row>
    <row r="6214">
      <c r="A6214" t="inlineStr">
        <is>
          <t>2019</t>
        </is>
      </c>
      <c r="B6214" t="inlineStr">
        <is>
          <t>Orge collecté</t>
        </is>
      </c>
      <c r="C6214" t="inlineStr">
        <is>
          <t>Débouchés</t>
        </is>
      </c>
      <c r="D6214" t="n">
        <v>1630</v>
      </c>
      <c r="E6214" t="n">
        <v>1630</v>
      </c>
      <c r="F6214" t="n">
        <v>1640</v>
      </c>
      <c r="G6214" t="inlineStr">
        <is>
          <t>Donnée calculée</t>
        </is>
      </c>
      <c r="H6214" t="inlineStr"/>
      <c r="I6214" t="inlineStr"/>
    </row>
    <row r="6215">
      <c r="A6215" t="inlineStr">
        <is>
          <t>2019</t>
        </is>
      </c>
      <c r="B6215" t="inlineStr">
        <is>
          <t>Orge collecté (conso)</t>
        </is>
      </c>
      <c r="C6215" t="inlineStr">
        <is>
          <t>Débouchés</t>
        </is>
      </c>
      <c r="D6215" t="n">
        <v>1630</v>
      </c>
      <c r="E6215" t="n">
        <v>1630</v>
      </c>
      <c r="F6215" t="n">
        <v>1640</v>
      </c>
      <c r="G6215" t="inlineStr">
        <is>
          <t>Donnée calculée</t>
        </is>
      </c>
      <c r="H6215" t="inlineStr"/>
      <c r="I6215" t="inlineStr"/>
    </row>
    <row r="6216">
      <c r="A6216" t="inlineStr">
        <is>
          <t>2019</t>
        </is>
      </c>
      <c r="B6216" t="inlineStr">
        <is>
          <t>Seigle collecté</t>
        </is>
      </c>
      <c r="C6216" t="inlineStr">
        <is>
          <t>Débouchés</t>
        </is>
      </c>
      <c r="D6216" t="n">
        <v>6.44</v>
      </c>
      <c r="E6216" t="n">
        <v>4.43</v>
      </c>
      <c r="F6216" t="n">
        <v>49.9</v>
      </c>
      <c r="G6216" t="inlineStr">
        <is>
          <t>Donnée calculée</t>
        </is>
      </c>
      <c r="H6216" t="inlineStr"/>
      <c r="I6216" t="inlineStr"/>
    </row>
    <row r="6217">
      <c r="A6217" t="inlineStr">
        <is>
          <t>2019</t>
        </is>
      </c>
      <c r="B6217" t="inlineStr">
        <is>
          <t>Seigle collecté (conso)</t>
        </is>
      </c>
      <c r="C6217" t="inlineStr">
        <is>
          <t>Débouchés</t>
        </is>
      </c>
      <c r="D6217" t="n">
        <v>6.44</v>
      </c>
      <c r="E6217" t="n">
        <v>4.43</v>
      </c>
      <c r="F6217" t="n">
        <v>49.9</v>
      </c>
      <c r="G6217" t="inlineStr">
        <is>
          <t>Donnée calculée</t>
        </is>
      </c>
      <c r="H6217" t="inlineStr"/>
      <c r="I6217" t="inlineStr"/>
    </row>
    <row r="6218">
      <c r="A6218" t="inlineStr">
        <is>
          <t>2019</t>
        </is>
      </c>
      <c r="B6218" t="inlineStr">
        <is>
          <t>Avoine collecté</t>
        </is>
      </c>
      <c r="C6218" t="inlineStr">
        <is>
          <t>Débouchés</t>
        </is>
      </c>
      <c r="D6218" t="n">
        <v>194</v>
      </c>
      <c r="E6218" t="n">
        <v>91.40000000000001</v>
      </c>
      <c r="F6218" t="n">
        <v>298</v>
      </c>
      <c r="G6218" t="inlineStr">
        <is>
          <t>Donnée calculée</t>
        </is>
      </c>
      <c r="H6218" t="inlineStr"/>
      <c r="I6218" t="inlineStr"/>
    </row>
    <row r="6219">
      <c r="A6219" t="inlineStr">
        <is>
          <t>2019</t>
        </is>
      </c>
      <c r="B6219" t="inlineStr">
        <is>
          <t>Avoine collecté (conso)</t>
        </is>
      </c>
      <c r="C6219" t="inlineStr">
        <is>
          <t>Débouchés</t>
        </is>
      </c>
      <c r="D6219" t="n">
        <v>194</v>
      </c>
      <c r="E6219" t="n">
        <v>91.40000000000001</v>
      </c>
      <c r="F6219" t="n">
        <v>298</v>
      </c>
      <c r="G6219" t="inlineStr">
        <is>
          <t>Donnée calculée</t>
        </is>
      </c>
      <c r="H6219" t="inlineStr"/>
      <c r="I6219" t="inlineStr"/>
    </row>
    <row r="6220">
      <c r="A6220" t="inlineStr">
        <is>
          <t>2019</t>
        </is>
      </c>
      <c r="B6220" t="inlineStr">
        <is>
          <t>Sorgho-grain collecté</t>
        </is>
      </c>
      <c r="C6220" t="inlineStr">
        <is>
          <t>Débouchés</t>
        </is>
      </c>
      <c r="D6220" t="n">
        <v>82.8</v>
      </c>
      <c r="E6220" t="n">
        <v>82.8</v>
      </c>
      <c r="F6220" t="n">
        <v>83.40000000000001</v>
      </c>
      <c r="G6220" t="inlineStr">
        <is>
          <t>Donnée calculée</t>
        </is>
      </c>
      <c r="H6220" t="inlineStr"/>
      <c r="I6220" t="inlineStr"/>
    </row>
    <row r="6221">
      <c r="A6221" t="inlineStr">
        <is>
          <t>2019</t>
        </is>
      </c>
      <c r="B6221" t="inlineStr">
        <is>
          <t>Sorgho-grain collecté (conso)</t>
        </is>
      </c>
      <c r="C6221" t="inlineStr">
        <is>
          <t>Débouchés</t>
        </is>
      </c>
      <c r="D6221" t="n">
        <v>82.8</v>
      </c>
      <c r="E6221" t="n">
        <v>82.8</v>
      </c>
      <c r="F6221" t="n">
        <v>83.40000000000001</v>
      </c>
      <c r="G6221" t="inlineStr">
        <is>
          <t>Donnée calculée</t>
        </is>
      </c>
      <c r="H6221" t="inlineStr"/>
      <c r="I6221" t="inlineStr"/>
    </row>
    <row r="6222">
      <c r="A6222" t="inlineStr">
        <is>
          <t>2019</t>
        </is>
      </c>
      <c r="B6222" t="inlineStr">
        <is>
          <t>Triticale collecté</t>
        </is>
      </c>
      <c r="C6222" t="inlineStr">
        <is>
          <t>Débouchés</t>
        </is>
      </c>
      <c r="D6222" t="n">
        <v>505</v>
      </c>
      <c r="E6222" t="n">
        <v>452</v>
      </c>
      <c r="F6222" t="n">
        <v>500000000</v>
      </c>
      <c r="G6222" t="inlineStr">
        <is>
          <t>Donnée calculée</t>
        </is>
      </c>
      <c r="H6222" t="inlineStr"/>
      <c r="I6222" t="inlineStr"/>
    </row>
    <row r="6223">
      <c r="A6223" t="inlineStr">
        <is>
          <t>2019</t>
        </is>
      </c>
      <c r="B6223" t="inlineStr">
        <is>
          <t>Triticale collecté (conso)</t>
        </is>
      </c>
      <c r="C6223" t="inlineStr">
        <is>
          <t>Débouchés</t>
        </is>
      </c>
      <c r="D6223" t="n">
        <v>505</v>
      </c>
      <c r="E6223" t="n">
        <v>452</v>
      </c>
      <c r="F6223" t="n">
        <v>500000000</v>
      </c>
      <c r="G6223" t="inlineStr">
        <is>
          <t>Donnée calculée</t>
        </is>
      </c>
      <c r="H6223" t="inlineStr"/>
      <c r="I6223" t="inlineStr"/>
    </row>
    <row r="6224">
      <c r="A6224" t="inlineStr">
        <is>
          <t>2019</t>
        </is>
      </c>
      <c r="B6224" t="inlineStr">
        <is>
          <t>Millet collecté</t>
        </is>
      </c>
      <c r="C6224" t="inlineStr">
        <is>
          <t>Débouchés</t>
        </is>
      </c>
      <c r="D6224" t="n">
        <v>15.6</v>
      </c>
      <c r="E6224" t="n">
        <v>16.3</v>
      </c>
      <c r="F6224" t="n">
        <v>16.3</v>
      </c>
      <c r="G6224" t="inlineStr">
        <is>
          <t>Donnée calculée</t>
        </is>
      </c>
      <c r="H6224" t="inlineStr"/>
      <c r="I6224" t="inlineStr"/>
    </row>
    <row r="6225">
      <c r="A6225" t="inlineStr">
        <is>
          <t>2019</t>
        </is>
      </c>
      <c r="B6225" t="inlineStr">
        <is>
          <t>Millet collecté (conso)</t>
        </is>
      </c>
      <c r="C6225" t="inlineStr">
        <is>
          <t>Débouchés</t>
        </is>
      </c>
      <c r="D6225" t="n">
        <v>15.6</v>
      </c>
      <c r="E6225" t="n">
        <v>16.3</v>
      </c>
      <c r="F6225" t="n">
        <v>16.3</v>
      </c>
      <c r="G6225" t="inlineStr">
        <is>
          <t>Donnée calculée</t>
        </is>
      </c>
      <c r="H6225" t="inlineStr"/>
      <c r="I6225" t="inlineStr"/>
    </row>
    <row r="6226">
      <c r="A6226" t="inlineStr">
        <is>
          <t>2019</t>
        </is>
      </c>
      <c r="B6226" t="inlineStr">
        <is>
          <t>Sarrasin collecté</t>
        </is>
      </c>
      <c r="C6226" t="inlineStr">
        <is>
          <t>Débouchés</t>
        </is>
      </c>
      <c r="D6226" t="n">
        <v>10.9</v>
      </c>
      <c r="E6226" t="n">
        <v>8.960000000000001</v>
      </c>
      <c r="F6226" t="n">
        <v>14.2</v>
      </c>
      <c r="G6226" t="inlineStr">
        <is>
          <t>Donnée calculée</t>
        </is>
      </c>
      <c r="H6226" t="inlineStr"/>
      <c r="I6226" t="inlineStr"/>
    </row>
    <row r="6227">
      <c r="A6227" t="inlineStr">
        <is>
          <t>2019</t>
        </is>
      </c>
      <c r="B6227" t="inlineStr">
        <is>
          <t>Sarrasin collecté (conso)</t>
        </is>
      </c>
      <c r="C6227" t="inlineStr">
        <is>
          <t>Débouchés</t>
        </is>
      </c>
      <c r="D6227" t="n">
        <v>10.9</v>
      </c>
      <c r="E6227" t="n">
        <v>8.960000000000001</v>
      </c>
      <c r="F6227" t="n">
        <v>14.2</v>
      </c>
      <c r="G6227" t="inlineStr">
        <is>
          <t>Donnée calculée</t>
        </is>
      </c>
      <c r="H6227" t="inlineStr"/>
      <c r="I6227" t="inlineStr"/>
    </row>
    <row r="6228">
      <c r="A6228" t="inlineStr">
        <is>
          <t>2019</t>
        </is>
      </c>
      <c r="B6228" t="inlineStr">
        <is>
          <t>Alpiste collecté</t>
        </is>
      </c>
      <c r="C6228" t="inlineStr">
        <is>
          <t>Débouchés</t>
        </is>
      </c>
      <c r="D6228" t="n">
        <v>1.6</v>
      </c>
      <c r="E6228" t="n">
        <v>0</v>
      </c>
      <c r="F6228" t="n">
        <v>1.6</v>
      </c>
      <c r="G6228" t="inlineStr">
        <is>
          <t>Donnée calculée</t>
        </is>
      </c>
      <c r="H6228" t="inlineStr"/>
      <c r="I6228" t="inlineStr"/>
    </row>
    <row r="6229">
      <c r="A6229" t="inlineStr">
        <is>
          <t>2019</t>
        </is>
      </c>
      <c r="B6229" t="inlineStr">
        <is>
          <t>Alpiste collecté (conso)</t>
        </is>
      </c>
      <c r="C6229" t="inlineStr">
        <is>
          <t>Débouchés</t>
        </is>
      </c>
      <c r="D6229" t="n">
        <v>1.6</v>
      </c>
      <c r="E6229" t="n">
        <v>0</v>
      </c>
      <c r="F6229" t="n">
        <v>1.6</v>
      </c>
      <c r="G6229" t="inlineStr">
        <is>
          <t>Donnée calculée</t>
        </is>
      </c>
      <c r="H6229" t="inlineStr"/>
      <c r="I6229" t="inlineStr"/>
    </row>
    <row r="6230">
      <c r="A6230" t="inlineStr">
        <is>
          <t>2019</t>
        </is>
      </c>
      <c r="B6230" t="inlineStr">
        <is>
          <t>Epeautre collecté</t>
        </is>
      </c>
      <c r="C6230" t="inlineStr">
        <is>
          <t>Débouchés</t>
        </is>
      </c>
      <c r="D6230" t="n">
        <v>868</v>
      </c>
      <c r="E6230" t="n">
        <v>0</v>
      </c>
      <c r="F6230" t="n">
        <v>500000000</v>
      </c>
      <c r="G6230" t="inlineStr">
        <is>
          <t>Donnée calculée</t>
        </is>
      </c>
      <c r="H6230" t="inlineStr"/>
      <c r="I6230" t="inlineStr"/>
    </row>
    <row r="6231">
      <c r="A6231" t="inlineStr">
        <is>
          <t>2019</t>
        </is>
      </c>
      <c r="B6231" t="inlineStr">
        <is>
          <t>Epeautre collecté (conso)</t>
        </is>
      </c>
      <c r="C6231" t="inlineStr">
        <is>
          <t>Débouchés</t>
        </is>
      </c>
      <c r="D6231" t="n">
        <v>868</v>
      </c>
      <c r="E6231" t="n">
        <v>0</v>
      </c>
      <c r="F6231" t="n">
        <v>500000000</v>
      </c>
      <c r="G6231" t="inlineStr">
        <is>
          <t>Donnée calculée</t>
        </is>
      </c>
      <c r="H6231" t="inlineStr"/>
      <c r="I6231" t="inlineStr"/>
    </row>
    <row r="6232">
      <c r="A6232" t="inlineStr">
        <is>
          <t>2019</t>
        </is>
      </c>
      <c r="B6232" t="inlineStr">
        <is>
          <t>Méteil collecté</t>
        </is>
      </c>
      <c r="C6232" t="inlineStr">
        <is>
          <t>Débouchés</t>
        </is>
      </c>
      <c r="D6232" t="n">
        <v>869</v>
      </c>
      <c r="E6232" t="n">
        <v>0</v>
      </c>
      <c r="F6232" t="n">
        <v>500000000</v>
      </c>
      <c r="G6232" t="inlineStr">
        <is>
          <t>Donnée calculée</t>
        </is>
      </c>
      <c r="H6232" t="inlineStr"/>
      <c r="I6232" t="inlineStr"/>
    </row>
    <row r="6233">
      <c r="A6233" t="inlineStr">
        <is>
          <t>2019</t>
        </is>
      </c>
      <c r="B6233" t="inlineStr">
        <is>
          <t>Méteil collecté (conso)</t>
        </is>
      </c>
      <c r="C6233" t="inlineStr">
        <is>
          <t>Débouchés</t>
        </is>
      </c>
      <c r="D6233" t="n">
        <v>869</v>
      </c>
      <c r="E6233" t="n">
        <v>0</v>
      </c>
      <c r="F6233" t="n">
        <v>500000000</v>
      </c>
      <c r="G6233" t="inlineStr">
        <is>
          <t>Donnée calculée</t>
        </is>
      </c>
      <c r="H6233" t="inlineStr"/>
      <c r="I6233" t="inlineStr"/>
    </row>
    <row r="6234">
      <c r="A6234" t="inlineStr">
        <is>
          <t>2019</t>
        </is>
      </c>
      <c r="B6234" t="inlineStr">
        <is>
          <t>Fonio collecté</t>
        </is>
      </c>
      <c r="C6234" t="inlineStr">
        <is>
          <t>Débouchés</t>
        </is>
      </c>
      <c r="D6234" t="n">
        <v>13.8</v>
      </c>
      <c r="E6234" t="n">
        <v>0</v>
      </c>
      <c r="F6234" t="n">
        <v>500000000</v>
      </c>
      <c r="G6234" t="inlineStr">
        <is>
          <t>Donnée calculée</t>
        </is>
      </c>
      <c r="H6234" t="inlineStr"/>
      <c r="I6234" t="inlineStr"/>
    </row>
    <row r="6235">
      <c r="A6235" t="inlineStr">
        <is>
          <t>2019</t>
        </is>
      </c>
      <c r="B6235" t="inlineStr">
        <is>
          <t>Quinoa collecté</t>
        </is>
      </c>
      <c r="C6235" t="inlineStr">
        <is>
          <t>Débouchés</t>
        </is>
      </c>
      <c r="D6235" t="n">
        <v>14.4</v>
      </c>
      <c r="E6235" t="n">
        <v>0</v>
      </c>
      <c r="F6235" t="n">
        <v>500000000</v>
      </c>
      <c r="G6235" t="inlineStr">
        <is>
          <t>Donnée calculée</t>
        </is>
      </c>
      <c r="H6235" t="inlineStr"/>
      <c r="I6235" t="inlineStr"/>
    </row>
    <row r="6236">
      <c r="A6236" t="inlineStr">
        <is>
          <t>2019</t>
        </is>
      </c>
      <c r="B6236" t="inlineStr">
        <is>
          <t>Autres céréales collectées</t>
        </is>
      </c>
      <c r="C6236" t="inlineStr">
        <is>
          <t>Débouchés</t>
        </is>
      </c>
      <c r="D6236" t="n">
        <v>1.5</v>
      </c>
      <c r="E6236" t="n">
        <v>0</v>
      </c>
      <c r="F6236" t="n">
        <v>500000000</v>
      </c>
      <c r="G6236" t="inlineStr">
        <is>
          <t>Donnée calculée</t>
        </is>
      </c>
      <c r="H6236" t="inlineStr"/>
      <c r="I6236" t="inlineStr"/>
    </row>
    <row r="6237">
      <c r="A6237" t="inlineStr">
        <is>
          <t>2019</t>
        </is>
      </c>
      <c r="B6237" t="inlineStr">
        <is>
          <t>Mélanges de céréales (hors méteil) collectés</t>
        </is>
      </c>
      <c r="C6237" t="inlineStr">
        <is>
          <t>Débouchés</t>
        </is>
      </c>
      <c r="D6237" t="n">
        <v>14.9</v>
      </c>
      <c r="E6237" t="n">
        <v>0</v>
      </c>
      <c r="F6237" t="n">
        <v>500000000</v>
      </c>
      <c r="G6237" t="inlineStr">
        <is>
          <t>Donnée calculée</t>
        </is>
      </c>
      <c r="H6237" t="inlineStr"/>
      <c r="I6237" t="inlineStr"/>
    </row>
    <row r="6238">
      <c r="A6238" t="inlineStr">
        <is>
          <t>2019</t>
        </is>
      </c>
      <c r="B6238" t="inlineStr">
        <is>
          <t>Blé tendre, épeautre et méteil collectés</t>
        </is>
      </c>
      <c r="C6238" t="inlineStr">
        <is>
          <t>Débouchés</t>
        </is>
      </c>
      <c r="D6238" t="n">
        <v>7830</v>
      </c>
      <c r="E6238" t="n">
        <v>4640</v>
      </c>
      <c r="F6238" t="n">
        <v>500000000</v>
      </c>
      <c r="G6238" t="inlineStr">
        <is>
          <t>Donnée calculée</t>
        </is>
      </c>
      <c r="H6238" t="inlineStr"/>
      <c r="I6238" t="inlineStr"/>
    </row>
    <row r="6239">
      <c r="A6239" t="inlineStr">
        <is>
          <t>2019</t>
        </is>
      </c>
      <c r="B6239" t="inlineStr">
        <is>
          <t>Blé tendre, épeautre et méteil collectés (conso)</t>
        </is>
      </c>
      <c r="C6239" t="inlineStr">
        <is>
          <t>Débouchés</t>
        </is>
      </c>
      <c r="D6239" t="n">
        <v>7830</v>
      </c>
      <c r="E6239" t="n">
        <v>4640</v>
      </c>
      <c r="F6239" t="n">
        <v>500000000</v>
      </c>
      <c r="G6239" t="inlineStr">
        <is>
          <t>Donnée calculée</t>
        </is>
      </c>
      <c r="H6239" t="inlineStr"/>
      <c r="I6239" t="inlineStr"/>
    </row>
    <row r="6240">
      <c r="A6240" t="inlineStr">
        <is>
          <t>2019</t>
        </is>
      </c>
      <c r="B6240" t="inlineStr">
        <is>
          <t>Céréales autoconsommées</t>
        </is>
      </c>
      <c r="C6240" t="inlineStr">
        <is>
          <t>Débouchés</t>
        </is>
      </c>
      <c r="D6240" t="n">
        <v>2750</v>
      </c>
      <c r="E6240" t="n">
        <v>287</v>
      </c>
      <c r="F6240" t="n">
        <v>500000000</v>
      </c>
      <c r="G6240" t="inlineStr">
        <is>
          <t>Donnée calculée</t>
        </is>
      </c>
      <c r="H6240" t="inlineStr"/>
      <c r="I6240" t="inlineStr"/>
    </row>
    <row r="6241">
      <c r="A6241" t="inlineStr">
        <is>
          <t>2019</t>
        </is>
      </c>
      <c r="B6241" t="inlineStr">
        <is>
          <t>Céréales (hors riz) autoconsommées</t>
        </is>
      </c>
      <c r="C6241" t="inlineStr">
        <is>
          <t>Débouchés</t>
        </is>
      </c>
      <c r="D6241" t="n">
        <v>2740</v>
      </c>
      <c r="E6241" t="n">
        <v>287</v>
      </c>
      <c r="F6241" t="n">
        <v>500000000</v>
      </c>
      <c r="G6241" t="inlineStr">
        <is>
          <t>Donnée calculée</t>
        </is>
      </c>
      <c r="H6241" t="inlineStr"/>
      <c r="I6241" t="inlineStr"/>
    </row>
    <row r="6242">
      <c r="A6242" t="inlineStr">
        <is>
          <t>2019</t>
        </is>
      </c>
      <c r="B6242" t="inlineStr">
        <is>
          <t>Blé autoconsommé</t>
        </is>
      </c>
      <c r="C6242" t="inlineStr">
        <is>
          <t>Débouchés</t>
        </is>
      </c>
      <c r="D6242" t="n">
        <v>935</v>
      </c>
      <c r="E6242" t="n">
        <v>0</v>
      </c>
      <c r="F6242" t="n">
        <v>500000000</v>
      </c>
      <c r="G6242" t="inlineStr">
        <is>
          <t>Donnée calculée</t>
        </is>
      </c>
      <c r="H6242" t="inlineStr"/>
      <c r="I6242" t="inlineStr"/>
    </row>
    <row r="6243">
      <c r="A6243" t="inlineStr">
        <is>
          <t>2019</t>
        </is>
      </c>
      <c r="B6243" t="inlineStr">
        <is>
          <t>Blé dur autoconsommé</t>
        </is>
      </c>
      <c r="C6243" t="inlineStr">
        <is>
          <t>Débouchés</t>
        </is>
      </c>
      <c r="D6243" t="n">
        <v>5.54</v>
      </c>
      <c r="E6243" t="n">
        <v>0</v>
      </c>
      <c r="F6243" t="n">
        <v>500000000</v>
      </c>
      <c r="G6243" t="inlineStr">
        <is>
          <t>Donnée calculée</t>
        </is>
      </c>
      <c r="H6243" t="inlineStr"/>
      <c r="I6243" t="inlineStr"/>
    </row>
    <row r="6244">
      <c r="A6244" t="inlineStr">
        <is>
          <t>2019</t>
        </is>
      </c>
      <c r="B6244" t="inlineStr">
        <is>
          <t>Blé tendre et méteil autoconsommés</t>
        </is>
      </c>
      <c r="C6244" t="inlineStr">
        <is>
          <t>Débouchés</t>
        </is>
      </c>
      <c r="D6244" t="n">
        <v>929</v>
      </c>
      <c r="E6244" t="n">
        <v>0</v>
      </c>
      <c r="F6244" t="n">
        <v>500000000</v>
      </c>
      <c r="G6244" t="inlineStr">
        <is>
          <t>Donnée calculée</t>
        </is>
      </c>
      <c r="H6244" t="inlineStr"/>
      <c r="I6244" t="inlineStr"/>
    </row>
    <row r="6245">
      <c r="A6245" t="inlineStr">
        <is>
          <t>2019</t>
        </is>
      </c>
      <c r="B6245" t="inlineStr">
        <is>
          <t>Blé tendre autoconsommé</t>
        </is>
      </c>
      <c r="C6245" t="inlineStr">
        <is>
          <t>Débouchés</t>
        </is>
      </c>
      <c r="D6245" t="n">
        <v>929</v>
      </c>
      <c r="E6245" t="n">
        <v>0</v>
      </c>
      <c r="F6245" t="n">
        <v>500000000</v>
      </c>
      <c r="G6245" t="inlineStr">
        <is>
          <t>Donnée calculée</t>
        </is>
      </c>
      <c r="H6245" t="inlineStr"/>
      <c r="I6245" t="inlineStr"/>
    </row>
    <row r="6246">
      <c r="A6246" t="inlineStr">
        <is>
          <t>2019</t>
        </is>
      </c>
      <c r="B6246" t="inlineStr">
        <is>
          <t>Méteil autoconsommé</t>
        </is>
      </c>
      <c r="C6246" t="inlineStr">
        <is>
          <t>Débouchés</t>
        </is>
      </c>
      <c r="D6246" t="n">
        <v>0</v>
      </c>
      <c r="E6246" t="n">
        <v>0</v>
      </c>
      <c r="F6246" t="n">
        <v>0.01</v>
      </c>
      <c r="G6246" t="inlineStr">
        <is>
          <t>Donnée calculée</t>
        </is>
      </c>
      <c r="H6246" t="inlineStr"/>
      <c r="I6246" t="inlineStr"/>
    </row>
    <row r="6247">
      <c r="A6247" t="inlineStr">
        <is>
          <t>2019</t>
        </is>
      </c>
      <c r="B6247" t="inlineStr">
        <is>
          <t>Maïs-grain autoconsommé</t>
        </is>
      </c>
      <c r="C6247" t="inlineStr">
        <is>
          <t>Débouchés</t>
        </is>
      </c>
      <c r="D6247" t="n">
        <v>676</v>
      </c>
      <c r="E6247" t="n">
        <v>0</v>
      </c>
      <c r="F6247" t="n">
        <v>500000000</v>
      </c>
      <c r="G6247" t="inlineStr">
        <is>
          <t>Donnée calculée</t>
        </is>
      </c>
      <c r="H6247" t="inlineStr"/>
      <c r="I6247" t="inlineStr"/>
    </row>
    <row r="6248">
      <c r="A6248" t="inlineStr">
        <is>
          <t>2019</t>
        </is>
      </c>
      <c r="B6248" t="inlineStr">
        <is>
          <t>Maïs-grain (conso) autoconsommé</t>
        </is>
      </c>
      <c r="C6248" t="inlineStr">
        <is>
          <t>Débouchés</t>
        </is>
      </c>
      <c r="D6248" t="n">
        <v>676</v>
      </c>
      <c r="E6248" t="n">
        <v>0</v>
      </c>
      <c r="F6248" t="n">
        <v>500000000</v>
      </c>
      <c r="G6248" t="inlineStr">
        <is>
          <t>Donnée calculée</t>
        </is>
      </c>
      <c r="H6248" t="inlineStr"/>
      <c r="I6248" t="inlineStr"/>
    </row>
    <row r="6249">
      <c r="A6249" t="inlineStr">
        <is>
          <t>2019</t>
        </is>
      </c>
      <c r="B6249" t="inlineStr">
        <is>
          <t>Orge, seigle et avoine autoconsommés</t>
        </is>
      </c>
      <c r="C6249" t="inlineStr">
        <is>
          <t>Débouchés</t>
        </is>
      </c>
      <c r="D6249" t="n">
        <v>813</v>
      </c>
      <c r="E6249" t="n">
        <v>220</v>
      </c>
      <c r="F6249" t="n">
        <v>500000000</v>
      </c>
      <c r="G6249" t="inlineStr">
        <is>
          <t>Donnée calculée</t>
        </is>
      </c>
      <c r="H6249" t="inlineStr"/>
      <c r="I6249" t="inlineStr"/>
    </row>
    <row r="6250">
      <c r="A6250" t="inlineStr">
        <is>
          <t>2019</t>
        </is>
      </c>
      <c r="B6250" t="inlineStr">
        <is>
          <t>Orge autoconsommé</t>
        </is>
      </c>
      <c r="C6250" t="inlineStr">
        <is>
          <t>Débouchés</t>
        </is>
      </c>
      <c r="D6250" t="n">
        <v>587</v>
      </c>
      <c r="E6250" t="n">
        <v>0</v>
      </c>
      <c r="F6250" t="n">
        <v>500000000</v>
      </c>
      <c r="G6250" t="inlineStr">
        <is>
          <t>Donnée calculée</t>
        </is>
      </c>
      <c r="H6250" t="inlineStr"/>
      <c r="I6250" t="inlineStr"/>
    </row>
    <row r="6251">
      <c r="A6251" t="inlineStr">
        <is>
          <t>2019</t>
        </is>
      </c>
      <c r="B6251" t="inlineStr">
        <is>
          <t>Seigle autoconsommé</t>
        </is>
      </c>
      <c r="C6251" t="inlineStr">
        <is>
          <t>Débouchés</t>
        </is>
      </c>
      <c r="D6251" t="n">
        <v>75.8</v>
      </c>
      <c r="E6251" t="n">
        <v>74</v>
      </c>
      <c r="F6251" t="n">
        <v>77.2</v>
      </c>
      <c r="G6251" t="inlineStr">
        <is>
          <t>Donnée calculée</t>
        </is>
      </c>
      <c r="H6251" t="inlineStr"/>
      <c r="I6251" t="inlineStr"/>
    </row>
    <row r="6252">
      <c r="A6252" t="inlineStr">
        <is>
          <t>2019</t>
        </is>
      </c>
      <c r="B6252" t="inlineStr">
        <is>
          <t>Avoine autoconsommé</t>
        </is>
      </c>
      <c r="C6252" t="inlineStr">
        <is>
          <t>Débouchés</t>
        </is>
      </c>
      <c r="D6252" t="n">
        <v>150</v>
      </c>
      <c r="E6252" t="n">
        <v>146</v>
      </c>
      <c r="F6252" t="n">
        <v>152</v>
      </c>
      <c r="G6252" t="inlineStr">
        <is>
          <t>Donnée calculée</t>
        </is>
      </c>
      <c r="H6252" t="inlineStr"/>
      <c r="I6252" t="inlineStr"/>
    </row>
    <row r="6253">
      <c r="A6253" t="inlineStr">
        <is>
          <t>2019</t>
        </is>
      </c>
      <c r="B6253" t="inlineStr">
        <is>
          <t>Sorgho-grain, millet et autres céréales autoconsommés</t>
        </is>
      </c>
      <c r="C6253" t="inlineStr">
        <is>
          <t>Débouchés</t>
        </is>
      </c>
      <c r="D6253" t="n">
        <v>236</v>
      </c>
      <c r="E6253" t="n">
        <v>67.3</v>
      </c>
      <c r="F6253" t="n">
        <v>1880</v>
      </c>
      <c r="G6253" t="inlineStr">
        <is>
          <t>Donnée calculée</t>
        </is>
      </c>
      <c r="H6253" t="inlineStr"/>
      <c r="I6253" t="inlineStr"/>
    </row>
    <row r="6254">
      <c r="A6254" t="inlineStr">
        <is>
          <t>2019</t>
        </is>
      </c>
      <c r="B6254" t="inlineStr">
        <is>
          <t>Sorgho-grain autoconsommé</t>
        </is>
      </c>
      <c r="C6254" t="inlineStr">
        <is>
          <t>Débouchés</t>
        </is>
      </c>
      <c r="D6254" t="n">
        <v>74.09999999999999</v>
      </c>
      <c r="E6254" t="n">
        <v>67.3</v>
      </c>
      <c r="F6254" t="n">
        <v>74.90000000000001</v>
      </c>
      <c r="G6254" t="inlineStr">
        <is>
          <t>Donnée calculée</t>
        </is>
      </c>
      <c r="H6254" t="inlineStr"/>
      <c r="I6254" t="inlineStr"/>
    </row>
    <row r="6255">
      <c r="A6255" t="inlineStr">
        <is>
          <t>2019</t>
        </is>
      </c>
      <c r="B6255" t="inlineStr">
        <is>
          <t>Sorgho-grain (conso) autoconsommé</t>
        </is>
      </c>
      <c r="C6255" t="inlineStr">
        <is>
          <t>Débouchés</t>
        </is>
      </c>
      <c r="D6255" t="n">
        <v>74.09999999999999</v>
      </c>
      <c r="E6255" t="n">
        <v>67.3</v>
      </c>
      <c r="F6255" t="n">
        <v>74.90000000000001</v>
      </c>
      <c r="G6255" t="inlineStr">
        <is>
          <t>Donnée calculée</t>
        </is>
      </c>
      <c r="H6255" t="inlineStr"/>
      <c r="I6255" t="inlineStr"/>
    </row>
    <row r="6256">
      <c r="A6256" t="inlineStr">
        <is>
          <t>2019</t>
        </is>
      </c>
      <c r="B6256" t="inlineStr">
        <is>
          <t>Triticale autoconsommé</t>
        </is>
      </c>
      <c r="C6256" t="inlineStr">
        <is>
          <t>Débouchés</t>
        </is>
      </c>
      <c r="D6256" t="n">
        <v>14.4</v>
      </c>
      <c r="E6256" t="n">
        <v>0</v>
      </c>
      <c r="F6256" t="n">
        <v>916</v>
      </c>
      <c r="G6256" t="inlineStr">
        <is>
          <t>Donnée calculée</t>
        </is>
      </c>
      <c r="H6256" t="inlineStr"/>
      <c r="I6256" t="inlineStr"/>
    </row>
    <row r="6257">
      <c r="A6257" t="inlineStr">
        <is>
          <t>2019</t>
        </is>
      </c>
      <c r="B6257" t="inlineStr">
        <is>
          <t>Millet et autres céréales autoconsommés</t>
        </is>
      </c>
      <c r="C6257" t="inlineStr">
        <is>
          <t>Débouchés</t>
        </is>
      </c>
      <c r="D6257" t="n">
        <v>0</v>
      </c>
      <c r="E6257" t="n">
        <v>0</v>
      </c>
      <c r="F6257" t="n">
        <v>178</v>
      </c>
      <c r="G6257" t="inlineStr">
        <is>
          <t>Donnée calculée</t>
        </is>
      </c>
      <c r="H6257" t="inlineStr"/>
      <c r="I6257" t="inlineStr"/>
    </row>
    <row r="6258">
      <c r="A6258" t="inlineStr">
        <is>
          <t>2019</t>
        </is>
      </c>
      <c r="B6258" t="inlineStr">
        <is>
          <t>Millet autoconsommé</t>
        </is>
      </c>
      <c r="C6258" t="inlineStr">
        <is>
          <t>Débouchés</t>
        </is>
      </c>
      <c r="D6258" t="n">
        <v>52.6</v>
      </c>
      <c r="E6258" t="n">
        <v>0</v>
      </c>
      <c r="F6258" t="n">
        <v>177</v>
      </c>
      <c r="G6258" t="inlineStr">
        <is>
          <t>Donnée calculée</t>
        </is>
      </c>
      <c r="H6258" t="inlineStr"/>
      <c r="I6258" t="inlineStr"/>
    </row>
    <row r="6259">
      <c r="A6259" t="inlineStr">
        <is>
          <t>2019</t>
        </is>
      </c>
      <c r="B6259" t="inlineStr">
        <is>
          <t>Autres céréales autoconsommées</t>
        </is>
      </c>
      <c r="C6259" t="inlineStr">
        <is>
          <t>Débouchés</t>
        </is>
      </c>
      <c r="D6259" t="n">
        <v>95.40000000000001</v>
      </c>
      <c r="E6259" t="n">
        <v>0</v>
      </c>
      <c r="F6259" t="n">
        <v>532</v>
      </c>
      <c r="G6259" t="inlineStr">
        <is>
          <t>Donnée calculée</t>
        </is>
      </c>
      <c r="H6259" t="inlineStr"/>
      <c r="I6259" t="inlineStr"/>
    </row>
    <row r="6260">
      <c r="A6260" t="inlineStr">
        <is>
          <t>2019</t>
        </is>
      </c>
      <c r="B6260" t="inlineStr">
        <is>
          <t>Sarrasin autoconsommé</t>
        </is>
      </c>
      <c r="C6260" t="inlineStr">
        <is>
          <t>Débouchés</t>
        </is>
      </c>
      <c r="D6260" t="n">
        <v>22</v>
      </c>
      <c r="E6260" t="n">
        <v>0</v>
      </c>
      <c r="F6260" t="n">
        <v>177</v>
      </c>
      <c r="G6260" t="inlineStr">
        <is>
          <t>Donnée calculée</t>
        </is>
      </c>
      <c r="H6260" t="inlineStr"/>
      <c r="I6260" t="inlineStr"/>
    </row>
    <row r="6261">
      <c r="A6261" t="inlineStr">
        <is>
          <t>2019</t>
        </is>
      </c>
      <c r="B6261" t="inlineStr">
        <is>
          <t>Alpiste autoconsommé</t>
        </is>
      </c>
      <c r="C6261" t="inlineStr">
        <is>
          <t>Débouchés</t>
        </is>
      </c>
      <c r="D6261" t="n">
        <v>33.2</v>
      </c>
      <c r="E6261" t="n">
        <v>0</v>
      </c>
      <c r="F6261" t="n">
        <v>177</v>
      </c>
      <c r="G6261" t="inlineStr">
        <is>
          <t>Donnée calculée</t>
        </is>
      </c>
      <c r="H6261" t="inlineStr"/>
      <c r="I6261" t="inlineStr"/>
    </row>
    <row r="6262">
      <c r="A6262" t="inlineStr">
        <is>
          <t>2019</t>
        </is>
      </c>
      <c r="B6262" t="inlineStr">
        <is>
          <t>Epeautre autoconsommé</t>
        </is>
      </c>
      <c r="C6262" t="inlineStr">
        <is>
          <t>Débouchés</t>
        </is>
      </c>
      <c r="D6262" t="n">
        <v>0</v>
      </c>
      <c r="E6262" t="n">
        <v>0</v>
      </c>
      <c r="F6262" t="n">
        <v>0.04</v>
      </c>
      <c r="G6262" t="inlineStr">
        <is>
          <t>Donnée calculée</t>
        </is>
      </c>
      <c r="H6262" t="inlineStr"/>
      <c r="I6262" t="inlineStr"/>
    </row>
    <row r="6263">
      <c r="A6263" t="inlineStr">
        <is>
          <t>2019</t>
        </is>
      </c>
      <c r="B6263" t="inlineStr">
        <is>
          <t>Autres céréales, autres autoconsommées</t>
        </is>
      </c>
      <c r="C6263" t="inlineStr">
        <is>
          <t>Débouchés</t>
        </is>
      </c>
      <c r="D6263" t="n">
        <v>40.2</v>
      </c>
      <c r="E6263" t="n">
        <v>0</v>
      </c>
      <c r="F6263" t="n">
        <v>177</v>
      </c>
      <c r="G6263" t="inlineStr">
        <is>
          <t>Donnée calculée</t>
        </is>
      </c>
      <c r="H6263" t="inlineStr"/>
      <c r="I6263" t="inlineStr"/>
    </row>
    <row r="6264">
      <c r="A6264" t="inlineStr">
        <is>
          <t>2019</t>
        </is>
      </c>
      <c r="B6264" t="inlineStr">
        <is>
          <t>Mélanges de céréales (hors méteil) autoconsommés</t>
        </is>
      </c>
      <c r="C6264" t="inlineStr">
        <is>
          <t>Débouchés</t>
        </is>
      </c>
      <c r="D6264" t="n">
        <v>80.3</v>
      </c>
      <c r="E6264" t="n">
        <v>0</v>
      </c>
      <c r="F6264" t="n">
        <v>457</v>
      </c>
      <c r="G6264" t="inlineStr">
        <is>
          <t>Donnée calculée</t>
        </is>
      </c>
      <c r="H6264" t="inlineStr"/>
      <c r="I6264" t="inlineStr"/>
    </row>
    <row r="6265">
      <c r="A6265" t="inlineStr">
        <is>
          <t>2019</t>
        </is>
      </c>
      <c r="B6265" t="inlineStr">
        <is>
          <t>Riz autoconsommé</t>
        </is>
      </c>
      <c r="C6265" t="inlineStr">
        <is>
          <t>Débouchés</t>
        </is>
      </c>
      <c r="D6265" t="n">
        <v>8.75</v>
      </c>
      <c r="E6265" t="n">
        <v>0</v>
      </c>
      <c r="F6265" t="n">
        <v>10.9</v>
      </c>
      <c r="G6265" t="inlineStr">
        <is>
          <t>Donnée calculée</t>
        </is>
      </c>
      <c r="H6265" t="inlineStr"/>
      <c r="I6265" t="inlineStr"/>
    </row>
    <row r="6266">
      <c r="A6266" t="inlineStr">
        <is>
          <t>2019</t>
        </is>
      </c>
      <c r="B6266" t="inlineStr">
        <is>
          <t>Issues de céréales</t>
        </is>
      </c>
      <c r="C6266" t="inlineStr">
        <is>
          <t>Débouchés</t>
        </is>
      </c>
      <c r="D6266" t="n">
        <v>336</v>
      </c>
      <c r="E6266" t="n">
        <v>334</v>
      </c>
      <c r="F6266" t="n">
        <v>2490000</v>
      </c>
      <c r="G6266" t="inlineStr">
        <is>
          <t>Donnée calculée</t>
        </is>
      </c>
      <c r="H6266" t="inlineStr"/>
      <c r="I6266" t="inlineStr"/>
    </row>
    <row r="6267">
      <c r="A6267" t="inlineStr">
        <is>
          <t>2019</t>
        </is>
      </c>
      <c r="B6267" t="inlineStr">
        <is>
          <t>Issues de céréales (hors riz)</t>
        </is>
      </c>
      <c r="C6267" t="inlineStr">
        <is>
          <t>Débouchés</t>
        </is>
      </c>
      <c r="D6267" t="n">
        <v>335</v>
      </c>
      <c r="E6267" t="n">
        <v>334</v>
      </c>
      <c r="F6267" t="n">
        <v>2490000</v>
      </c>
      <c r="G6267" t="inlineStr">
        <is>
          <t>Donnée calculée</t>
        </is>
      </c>
      <c r="H6267" t="inlineStr"/>
      <c r="I6267" t="inlineStr"/>
    </row>
    <row r="6268">
      <c r="A6268" t="inlineStr">
        <is>
          <t>2019</t>
        </is>
      </c>
      <c r="B6268" t="inlineStr">
        <is>
          <t>Issues de blé dur</t>
        </is>
      </c>
      <c r="C6268" t="inlineStr">
        <is>
          <t>Débouchés</t>
        </is>
      </c>
      <c r="D6268" t="n">
        <v>6.39</v>
      </c>
      <c r="E6268" t="inlineStr"/>
      <c r="F6268" t="inlineStr"/>
      <c r="G6268" t="inlineStr">
        <is>
          <t>Donnée calculée</t>
        </is>
      </c>
      <c r="H6268" t="inlineStr"/>
      <c r="I6268" t="inlineStr"/>
    </row>
    <row r="6269">
      <c r="A6269" t="inlineStr">
        <is>
          <t>2019</t>
        </is>
      </c>
      <c r="B6269" t="inlineStr">
        <is>
          <t>Issues de blé tendre</t>
        </is>
      </c>
      <c r="C6269" t="inlineStr">
        <is>
          <t>Débouchés</t>
        </is>
      </c>
      <c r="D6269" t="n">
        <v>120</v>
      </c>
      <c r="E6269" t="inlineStr"/>
      <c r="F6269" t="inlineStr"/>
      <c r="G6269" t="inlineStr">
        <is>
          <t>Donnée calculée</t>
        </is>
      </c>
      <c r="H6269" t="inlineStr"/>
      <c r="I6269" t="inlineStr"/>
    </row>
    <row r="6270">
      <c r="A6270" t="inlineStr">
        <is>
          <t>2019</t>
        </is>
      </c>
      <c r="B6270" t="inlineStr">
        <is>
          <t>Issues de maïs-grain</t>
        </is>
      </c>
      <c r="C6270" t="inlineStr">
        <is>
          <t>Débouchés</t>
        </is>
      </c>
      <c r="D6270" t="n">
        <v>81.40000000000001</v>
      </c>
      <c r="E6270" t="inlineStr"/>
      <c r="F6270" t="inlineStr"/>
      <c r="G6270" t="inlineStr">
        <is>
          <t>Donnée calculée</t>
        </is>
      </c>
      <c r="H6270" t="inlineStr"/>
      <c r="I6270" t="inlineStr"/>
    </row>
    <row r="6271">
      <c r="A6271" t="inlineStr">
        <is>
          <t>2019</t>
        </is>
      </c>
      <c r="B6271" t="inlineStr">
        <is>
          <t>Issues d'orge</t>
        </is>
      </c>
      <c r="C6271" t="inlineStr">
        <is>
          <t>Débouchés</t>
        </is>
      </c>
      <c r="D6271" t="n">
        <v>119</v>
      </c>
      <c r="E6271" t="inlineStr"/>
      <c r="F6271" t="inlineStr"/>
      <c r="G6271" t="inlineStr">
        <is>
          <t>Donnée calculée</t>
        </is>
      </c>
      <c r="H6271" t="inlineStr"/>
      <c r="I6271" t="inlineStr"/>
    </row>
    <row r="6272">
      <c r="A6272" t="inlineStr">
        <is>
          <t>2019</t>
        </is>
      </c>
      <c r="B6272" t="inlineStr">
        <is>
          <t>Issues de seigle</t>
        </is>
      </c>
      <c r="C6272" t="inlineStr">
        <is>
          <t>Débouchés</t>
        </is>
      </c>
      <c r="D6272" t="n">
        <v>0.28</v>
      </c>
      <c r="E6272" t="inlineStr"/>
      <c r="F6272" t="inlineStr"/>
      <c r="G6272" t="inlineStr">
        <is>
          <t>Donnée calculée</t>
        </is>
      </c>
      <c r="H6272" t="inlineStr"/>
      <c r="I6272" t="inlineStr"/>
    </row>
    <row r="6273">
      <c r="A6273" t="inlineStr">
        <is>
          <t>2019</t>
        </is>
      </c>
      <c r="B6273" t="inlineStr">
        <is>
          <t>Issues d'avoine</t>
        </is>
      </c>
      <c r="C6273" t="inlineStr">
        <is>
          <t>Débouchés</t>
        </is>
      </c>
      <c r="D6273" t="n">
        <v>1.23</v>
      </c>
      <c r="E6273" t="inlineStr"/>
      <c r="F6273" t="inlineStr"/>
      <c r="G6273" t="inlineStr">
        <is>
          <t>Donnée calculée</t>
        </is>
      </c>
      <c r="H6273" t="inlineStr"/>
      <c r="I6273" t="inlineStr"/>
    </row>
    <row r="6274">
      <c r="A6274" t="inlineStr">
        <is>
          <t>2019</t>
        </is>
      </c>
      <c r="B6274" t="inlineStr">
        <is>
          <t>Issues de sorgho-grain</t>
        </is>
      </c>
      <c r="C6274" t="inlineStr">
        <is>
          <t>Débouchés</t>
        </is>
      </c>
      <c r="D6274" t="n">
        <v>1.07</v>
      </c>
      <c r="E6274" t="inlineStr"/>
      <c r="F6274" t="inlineStr"/>
      <c r="G6274" t="inlineStr">
        <is>
          <t>Donnée calculée</t>
        </is>
      </c>
      <c r="H6274" t="inlineStr"/>
      <c r="I6274" t="inlineStr"/>
    </row>
    <row r="6275">
      <c r="A6275" t="inlineStr">
        <is>
          <t>2019</t>
        </is>
      </c>
      <c r="B6275" t="inlineStr">
        <is>
          <t>Issues de triticale</t>
        </is>
      </c>
      <c r="C6275" t="inlineStr">
        <is>
          <t>Débouchés</t>
        </is>
      </c>
      <c r="D6275" t="n">
        <v>3.49</v>
      </c>
      <c r="E6275" t="inlineStr"/>
      <c r="F6275" t="inlineStr"/>
      <c r="G6275" t="inlineStr">
        <is>
          <t>Donnée calculée</t>
        </is>
      </c>
      <c r="H6275" t="inlineStr"/>
      <c r="I6275" t="inlineStr"/>
    </row>
    <row r="6276">
      <c r="A6276" t="inlineStr">
        <is>
          <t>2019</t>
        </is>
      </c>
      <c r="B6276" t="inlineStr">
        <is>
          <t>Issues de millet</t>
        </is>
      </c>
      <c r="C6276" t="inlineStr">
        <is>
          <t>Débouchés</t>
        </is>
      </c>
      <c r="D6276" t="n">
        <v>0.16</v>
      </c>
      <c r="E6276" t="inlineStr"/>
      <c r="F6276" t="inlineStr"/>
      <c r="G6276" t="inlineStr">
        <is>
          <t>Donnée calculée</t>
        </is>
      </c>
      <c r="H6276" t="inlineStr"/>
      <c r="I6276" t="inlineStr"/>
    </row>
    <row r="6277">
      <c r="A6277" t="inlineStr">
        <is>
          <t>2019</t>
        </is>
      </c>
      <c r="B6277" t="inlineStr">
        <is>
          <t>Issues de sarrasin</t>
        </is>
      </c>
      <c r="C6277" t="inlineStr">
        <is>
          <t>Débouchés</t>
        </is>
      </c>
      <c r="D6277" t="n">
        <v>0.06</v>
      </c>
      <c r="E6277" t="inlineStr"/>
      <c r="F6277" t="inlineStr"/>
      <c r="G6277" t="inlineStr">
        <is>
          <t>Donnée calculée</t>
        </is>
      </c>
      <c r="H6277" t="inlineStr"/>
      <c r="I6277" t="inlineStr"/>
    </row>
    <row r="6278">
      <c r="A6278" t="inlineStr">
        <is>
          <t>2019</t>
        </is>
      </c>
      <c r="B6278" t="inlineStr">
        <is>
          <t>Issues d'alpiste</t>
        </is>
      </c>
      <c r="C6278" t="inlineStr">
        <is>
          <t>Débouchés</t>
        </is>
      </c>
      <c r="D6278" t="n">
        <v>0</v>
      </c>
      <c r="E6278" t="inlineStr"/>
      <c r="F6278" t="inlineStr"/>
      <c r="G6278" t="inlineStr">
        <is>
          <t>Donnée calculée</t>
        </is>
      </c>
      <c r="H6278" t="inlineStr"/>
      <c r="I6278" t="inlineStr"/>
    </row>
    <row r="6279">
      <c r="A6279" t="inlineStr">
        <is>
          <t>2019</t>
        </is>
      </c>
      <c r="B6279" t="inlineStr">
        <is>
          <t>Issues d'épeautre</t>
        </is>
      </c>
      <c r="C6279" t="inlineStr">
        <is>
          <t>Débouchés</t>
        </is>
      </c>
      <c r="D6279" t="n">
        <v>0.09</v>
      </c>
      <c r="E6279" t="inlineStr"/>
      <c r="F6279" t="inlineStr"/>
      <c r="G6279" t="inlineStr">
        <is>
          <t>Donnée calculée</t>
        </is>
      </c>
      <c r="H6279" t="inlineStr"/>
      <c r="I6279" t="inlineStr"/>
    </row>
    <row r="6280">
      <c r="A6280" t="inlineStr">
        <is>
          <t>2019</t>
        </is>
      </c>
      <c r="B6280" t="inlineStr">
        <is>
          <t>Issues de méteil</t>
        </is>
      </c>
      <c r="C6280" t="inlineStr">
        <is>
          <t>Débouchés</t>
        </is>
      </c>
      <c r="D6280" t="n">
        <v>0.02</v>
      </c>
      <c r="E6280" t="inlineStr"/>
      <c r="F6280" t="inlineStr"/>
      <c r="G6280" t="inlineStr">
        <is>
          <t>Donnée calculée</t>
        </is>
      </c>
      <c r="H6280" t="inlineStr"/>
      <c r="I6280" t="inlineStr"/>
    </row>
    <row r="6281">
      <c r="A6281" t="inlineStr">
        <is>
          <t>2019</t>
        </is>
      </c>
      <c r="B6281" t="inlineStr">
        <is>
          <t>Issues de fonio</t>
        </is>
      </c>
      <c r="C6281" t="inlineStr">
        <is>
          <t>Débouchés</t>
        </is>
      </c>
      <c r="D6281" t="n">
        <v>0.12</v>
      </c>
      <c r="E6281" t="n">
        <v>0</v>
      </c>
      <c r="F6281" t="n">
        <v>2490000</v>
      </c>
      <c r="G6281" t="inlineStr">
        <is>
          <t>Donnée calculée</t>
        </is>
      </c>
      <c r="H6281" t="inlineStr"/>
      <c r="I6281" t="inlineStr"/>
    </row>
    <row r="6282">
      <c r="A6282" t="inlineStr">
        <is>
          <t>2019</t>
        </is>
      </c>
      <c r="B6282" t="inlineStr">
        <is>
          <t>Issues de quinoa</t>
        </is>
      </c>
      <c r="C6282" t="inlineStr">
        <is>
          <t>Débouchés</t>
        </is>
      </c>
      <c r="D6282" t="n">
        <v>0.12</v>
      </c>
      <c r="E6282" t="n">
        <v>0</v>
      </c>
      <c r="F6282" t="n">
        <v>2490000</v>
      </c>
      <c r="G6282" t="inlineStr">
        <is>
          <t>Donnée calculée</t>
        </is>
      </c>
      <c r="H6282" t="inlineStr"/>
      <c r="I6282" t="inlineStr"/>
    </row>
    <row r="6283">
      <c r="A6283" t="inlineStr">
        <is>
          <t>2019</t>
        </is>
      </c>
      <c r="B6283" t="inlineStr">
        <is>
          <t>Issues d'autres céréales</t>
        </is>
      </c>
      <c r="C6283" t="inlineStr">
        <is>
          <t>Débouchés</t>
        </is>
      </c>
      <c r="D6283" t="n">
        <v>0.08</v>
      </c>
      <c r="E6283" t="n">
        <v>0</v>
      </c>
      <c r="F6283" t="n">
        <v>2490000</v>
      </c>
      <c r="G6283" t="inlineStr">
        <is>
          <t>Donnée calculée</t>
        </is>
      </c>
      <c r="H6283" t="inlineStr"/>
      <c r="I6283" t="inlineStr"/>
    </row>
    <row r="6284">
      <c r="A6284" t="inlineStr">
        <is>
          <t>2019</t>
        </is>
      </c>
      <c r="B6284" t="inlineStr">
        <is>
          <t>Issues de mélanges de céréales (hors méteil)</t>
        </is>
      </c>
      <c r="C6284" t="inlineStr">
        <is>
          <t>Débouchés</t>
        </is>
      </c>
      <c r="D6284" t="n">
        <v>1.03</v>
      </c>
      <c r="E6284" t="n">
        <v>0</v>
      </c>
      <c r="F6284" t="n">
        <v>2490000</v>
      </c>
      <c r="G6284" t="inlineStr">
        <is>
          <t>Donnée calculée</t>
        </is>
      </c>
      <c r="H6284" t="inlineStr"/>
      <c r="I6284" t="inlineStr"/>
    </row>
    <row r="6285">
      <c r="A6285" t="inlineStr">
        <is>
          <t>2019</t>
        </is>
      </c>
      <c r="B6285" t="inlineStr">
        <is>
          <t>Issues de riz</t>
        </is>
      </c>
      <c r="C6285" t="inlineStr">
        <is>
          <t>Débouchés</t>
        </is>
      </c>
      <c r="D6285" t="n">
        <v>0.35</v>
      </c>
      <c r="E6285" t="inlineStr"/>
      <c r="F6285" t="inlineStr"/>
      <c r="G6285" t="inlineStr">
        <is>
          <t>Donnée calculée</t>
        </is>
      </c>
      <c r="H6285" t="inlineStr"/>
      <c r="I6285" t="inlineStr"/>
    </row>
    <row r="6286">
      <c r="A6286" t="inlineStr">
        <is>
          <t>2019</t>
        </is>
      </c>
      <c r="B6286" t="inlineStr">
        <is>
          <t>Produits d'amidonnerie</t>
        </is>
      </c>
      <c r="C6286" t="inlineStr">
        <is>
          <t>Débouchés</t>
        </is>
      </c>
      <c r="D6286" t="n">
        <v>2000</v>
      </c>
      <c r="E6286" t="n">
        <v>1460</v>
      </c>
      <c r="F6286" t="n">
        <v>17000</v>
      </c>
      <c r="G6286" t="inlineStr">
        <is>
          <t>Donnée calculée</t>
        </is>
      </c>
      <c r="H6286" t="inlineStr"/>
      <c r="I6286" t="inlineStr"/>
    </row>
    <row r="6287">
      <c r="A6287" t="inlineStr">
        <is>
          <t>2019</t>
        </is>
      </c>
      <c r="B6287" t="inlineStr">
        <is>
          <t>Amidon</t>
        </is>
      </c>
      <c r="C6287" t="inlineStr">
        <is>
          <t>Débouchés</t>
        </is>
      </c>
      <c r="D6287" t="n">
        <v>1450</v>
      </c>
      <c r="E6287" t="n">
        <v>1410</v>
      </c>
      <c r="F6287" t="n">
        <v>10400</v>
      </c>
      <c r="G6287" t="inlineStr">
        <is>
          <t>Donnée calculée</t>
        </is>
      </c>
      <c r="H6287" t="inlineStr"/>
      <c r="I6287" t="inlineStr"/>
    </row>
    <row r="6288">
      <c r="A6288" t="inlineStr">
        <is>
          <t>2019</t>
        </is>
      </c>
      <c r="B6288" t="inlineStr">
        <is>
          <t>Amidon de blé tendre</t>
        </is>
      </c>
      <c r="C6288" t="inlineStr">
        <is>
          <t>Débouchés</t>
        </is>
      </c>
      <c r="D6288" t="n">
        <v>1410</v>
      </c>
      <c r="E6288" t="inlineStr"/>
      <c r="F6288" t="inlineStr"/>
      <c r="G6288" t="inlineStr">
        <is>
          <t>Donnée calculée</t>
        </is>
      </c>
      <c r="H6288" t="inlineStr"/>
      <c r="I6288" t="inlineStr"/>
    </row>
    <row r="6289">
      <c r="A6289" t="inlineStr">
        <is>
          <t>2019</t>
        </is>
      </c>
      <c r="B6289" t="inlineStr">
        <is>
          <t>Amidon de maïs</t>
        </is>
      </c>
      <c r="C6289" t="inlineStr">
        <is>
          <t>Débouchés</t>
        </is>
      </c>
      <c r="D6289" t="n">
        <v>46.8</v>
      </c>
      <c r="E6289" t="n">
        <v>0</v>
      </c>
      <c r="F6289" t="n">
        <v>8980</v>
      </c>
      <c r="G6289" t="inlineStr">
        <is>
          <t>Donnée calculée</t>
        </is>
      </c>
      <c r="H6289" t="inlineStr"/>
      <c r="I6289" t="inlineStr"/>
    </row>
    <row r="6290">
      <c r="A6290" t="inlineStr">
        <is>
          <t>2019</t>
        </is>
      </c>
      <c r="B6290" t="inlineStr">
        <is>
          <t>Gluten</t>
        </is>
      </c>
      <c r="C6290" t="inlineStr">
        <is>
          <t>Débouchés</t>
        </is>
      </c>
      <c r="D6290" t="n">
        <v>547</v>
      </c>
      <c r="E6290" t="n">
        <v>53.1</v>
      </c>
      <c r="F6290" t="n">
        <v>9880</v>
      </c>
      <c r="G6290" t="inlineStr">
        <is>
          <t>Donnée calculée</t>
        </is>
      </c>
      <c r="H6290" t="inlineStr"/>
      <c r="I6290" t="inlineStr"/>
    </row>
    <row r="6291">
      <c r="A6291" t="inlineStr">
        <is>
          <t>2019</t>
        </is>
      </c>
      <c r="B6291" t="inlineStr">
        <is>
          <t>Coproduits d'amidonnerie</t>
        </is>
      </c>
      <c r="C6291" t="inlineStr">
        <is>
          <t>Débouchés</t>
        </is>
      </c>
      <c r="D6291" t="n">
        <v>799</v>
      </c>
      <c r="E6291" t="n">
        <v>407</v>
      </c>
      <c r="F6291" t="n">
        <v>500000000</v>
      </c>
      <c r="G6291" t="inlineStr">
        <is>
          <t>Donnée calculée</t>
        </is>
      </c>
      <c r="H6291" t="inlineStr"/>
      <c r="I6291" t="inlineStr"/>
    </row>
    <row r="6292">
      <c r="A6292" t="inlineStr">
        <is>
          <t>2019</t>
        </is>
      </c>
      <c r="B6292" t="inlineStr">
        <is>
          <t>Coproduits d'amidonnerie de blé tendre</t>
        </is>
      </c>
      <c r="C6292" t="inlineStr">
        <is>
          <t>Débouchés</t>
        </is>
      </c>
      <c r="D6292" t="n">
        <v>713</v>
      </c>
      <c r="E6292" t="n">
        <v>328</v>
      </c>
      <c r="F6292" t="n">
        <v>500000000</v>
      </c>
      <c r="G6292" t="inlineStr">
        <is>
          <t>Donnée calculée</t>
        </is>
      </c>
      <c r="H6292" t="inlineStr"/>
      <c r="I6292" t="inlineStr"/>
    </row>
    <row r="6293">
      <c r="A6293" t="inlineStr">
        <is>
          <t>2019</t>
        </is>
      </c>
      <c r="B6293" t="inlineStr">
        <is>
          <t>Wheat gluten feed et solubles</t>
        </is>
      </c>
      <c r="C6293" t="inlineStr">
        <is>
          <t>Débouchés</t>
        </is>
      </c>
      <c r="D6293" t="n">
        <v>398</v>
      </c>
      <c r="E6293" t="n">
        <v>328</v>
      </c>
      <c r="F6293" t="n">
        <v>500000000</v>
      </c>
      <c r="G6293" t="inlineStr">
        <is>
          <t>Donnée calculée</t>
        </is>
      </c>
      <c r="H6293" t="inlineStr"/>
      <c r="I6293" t="inlineStr"/>
    </row>
    <row r="6294">
      <c r="A6294" t="inlineStr">
        <is>
          <t>2019</t>
        </is>
      </c>
      <c r="B6294" t="inlineStr">
        <is>
          <t>Sons d'amidonnerie</t>
        </is>
      </c>
      <c r="C6294" t="inlineStr">
        <is>
          <t>Débouchés</t>
        </is>
      </c>
      <c r="D6294" t="n">
        <v>315</v>
      </c>
      <c r="E6294" t="n">
        <v>0</v>
      </c>
      <c r="F6294" t="n">
        <v>500000000</v>
      </c>
      <c r="G6294" t="inlineStr">
        <is>
          <t>Donnée calculée</t>
        </is>
      </c>
      <c r="H6294" t="inlineStr"/>
      <c r="I6294" t="inlineStr"/>
    </row>
    <row r="6295">
      <c r="A6295" t="inlineStr">
        <is>
          <t>2019</t>
        </is>
      </c>
      <c r="B6295" t="inlineStr">
        <is>
          <t>Coproduits d'amidonnerie de maïs</t>
        </is>
      </c>
      <c r="C6295" t="inlineStr">
        <is>
          <t>Débouchés</t>
        </is>
      </c>
      <c r="D6295" t="n">
        <v>86.8</v>
      </c>
      <c r="E6295" t="n">
        <v>78.5</v>
      </c>
      <c r="F6295" t="n">
        <v>500000000</v>
      </c>
      <c r="G6295" t="inlineStr">
        <is>
          <t>Donnée calculée</t>
        </is>
      </c>
      <c r="H6295" t="inlineStr"/>
      <c r="I6295" t="inlineStr"/>
    </row>
    <row r="6296">
      <c r="A6296" t="inlineStr">
        <is>
          <t>2019</t>
        </is>
      </c>
      <c r="B6296" t="inlineStr">
        <is>
          <t>Corn gluten feed et solubles</t>
        </is>
      </c>
      <c r="C6296" t="inlineStr">
        <is>
          <t>Débouchés</t>
        </is>
      </c>
      <c r="D6296" t="n">
        <v>86.8</v>
      </c>
      <c r="E6296" t="n">
        <v>78.5</v>
      </c>
      <c r="F6296" t="n">
        <v>500000000</v>
      </c>
      <c r="G6296" t="inlineStr">
        <is>
          <t>Donnée calculée</t>
        </is>
      </c>
      <c r="H6296" t="inlineStr"/>
      <c r="I6296" t="inlineStr"/>
    </row>
    <row r="6297">
      <c r="A6297" t="inlineStr">
        <is>
          <t>2019</t>
        </is>
      </c>
      <c r="B6297" t="inlineStr">
        <is>
          <t>Farine</t>
        </is>
      </c>
      <c r="C6297" t="inlineStr">
        <is>
          <t>Débouchés</t>
        </is>
      </c>
      <c r="D6297" t="n">
        <v>3840</v>
      </c>
      <c r="E6297" t="n">
        <v>3810</v>
      </c>
      <c r="F6297" t="n">
        <v>500000000</v>
      </c>
      <c r="G6297" t="inlineStr">
        <is>
          <t>Donnée calculée</t>
        </is>
      </c>
      <c r="H6297" t="inlineStr"/>
      <c r="I6297" t="inlineStr"/>
    </row>
    <row r="6298">
      <c r="A6298" t="inlineStr">
        <is>
          <t>2019</t>
        </is>
      </c>
      <c r="B6298" t="inlineStr">
        <is>
          <t>Farine de blé tendre</t>
        </is>
      </c>
      <c r="C6298" t="inlineStr">
        <is>
          <t>Débouchés</t>
        </is>
      </c>
      <c r="D6298" t="n">
        <v>3810</v>
      </c>
      <c r="E6298" t="inlineStr"/>
      <c r="F6298" t="inlineStr"/>
      <c r="G6298" t="inlineStr">
        <is>
          <t>Donnée calculée</t>
        </is>
      </c>
      <c r="H6298" t="inlineStr"/>
      <c r="I6298" t="inlineStr"/>
    </row>
    <row r="6299">
      <c r="A6299" t="inlineStr">
        <is>
          <t>2019</t>
        </is>
      </c>
      <c r="B6299" t="inlineStr">
        <is>
          <t>Farine d'épeautre</t>
        </is>
      </c>
      <c r="C6299" t="inlineStr">
        <is>
          <t>Débouchés</t>
        </is>
      </c>
      <c r="D6299" t="n">
        <v>10.2</v>
      </c>
      <c r="E6299" t="n">
        <v>0</v>
      </c>
      <c r="F6299" t="n">
        <v>500000000</v>
      </c>
      <c r="G6299" t="inlineStr">
        <is>
          <t>Donnée calculée</t>
        </is>
      </c>
      <c r="H6299" t="inlineStr"/>
      <c r="I6299" t="inlineStr"/>
    </row>
    <row r="6300">
      <c r="A6300" t="inlineStr">
        <is>
          <t>2019</t>
        </is>
      </c>
      <c r="B6300" t="inlineStr">
        <is>
          <t>Farine de seigle</t>
        </is>
      </c>
      <c r="C6300" t="inlineStr">
        <is>
          <t>Débouchés</t>
        </is>
      </c>
      <c r="D6300" t="n">
        <v>10.4</v>
      </c>
      <c r="E6300" t="n">
        <v>0</v>
      </c>
      <c r="F6300" t="n">
        <v>500000000</v>
      </c>
      <c r="G6300" t="inlineStr">
        <is>
          <t>Donnée calculée</t>
        </is>
      </c>
      <c r="H6300" t="inlineStr"/>
      <c r="I6300" t="inlineStr"/>
    </row>
    <row r="6301">
      <c r="A6301" t="inlineStr">
        <is>
          <t>2019</t>
        </is>
      </c>
      <c r="B6301" t="inlineStr">
        <is>
          <t>Farine de sarrasin</t>
        </is>
      </c>
      <c r="C6301" t="inlineStr">
        <is>
          <t>Débouchés</t>
        </is>
      </c>
      <c r="D6301" t="n">
        <v>10.2</v>
      </c>
      <c r="E6301" t="n">
        <v>0</v>
      </c>
      <c r="F6301" t="n">
        <v>500000000</v>
      </c>
      <c r="G6301" t="inlineStr">
        <is>
          <t>Donnée calculée</t>
        </is>
      </c>
      <c r="H6301" t="inlineStr"/>
      <c r="I6301" t="inlineStr"/>
    </row>
    <row r="6302">
      <c r="A6302" t="inlineStr">
        <is>
          <t>2019</t>
        </is>
      </c>
      <c r="B6302" t="inlineStr">
        <is>
          <t>Coproduits de meunerie</t>
        </is>
      </c>
      <c r="C6302" t="inlineStr">
        <is>
          <t>Débouchés</t>
        </is>
      </c>
      <c r="D6302" t="n">
        <v>932</v>
      </c>
      <c r="E6302" t="n">
        <v>932</v>
      </c>
      <c r="F6302" t="n">
        <v>500000000</v>
      </c>
      <c r="G6302" t="inlineStr">
        <is>
          <t>Donnée calculée</t>
        </is>
      </c>
      <c r="H6302" t="inlineStr"/>
      <c r="I6302" t="inlineStr"/>
    </row>
    <row r="6303">
      <c r="A6303" t="inlineStr">
        <is>
          <t>2019</t>
        </is>
      </c>
      <c r="B6303" t="inlineStr">
        <is>
          <t>Issues de meunerie</t>
        </is>
      </c>
      <c r="C6303" t="inlineStr">
        <is>
          <t>Débouchés</t>
        </is>
      </c>
      <c r="D6303" t="n">
        <v>930</v>
      </c>
      <c r="E6303" t="n">
        <v>930</v>
      </c>
      <c r="F6303" t="n">
        <v>500000000</v>
      </c>
      <c r="G6303" t="inlineStr">
        <is>
          <t>Donnée calculée</t>
        </is>
      </c>
      <c r="H6303" t="inlineStr"/>
      <c r="I6303" t="inlineStr"/>
    </row>
    <row r="6304">
      <c r="A6304" t="inlineStr">
        <is>
          <t>2019</t>
        </is>
      </c>
      <c r="B6304" t="inlineStr">
        <is>
          <t>Issues de meunerie de blé tendre</t>
        </is>
      </c>
      <c r="C6304" t="inlineStr">
        <is>
          <t>Débouchés</t>
        </is>
      </c>
      <c r="D6304" t="n">
        <v>930</v>
      </c>
      <c r="E6304" t="inlineStr"/>
      <c r="F6304" t="inlineStr"/>
      <c r="G6304" t="inlineStr">
        <is>
          <t>Donnée calculée</t>
        </is>
      </c>
      <c r="H6304" t="inlineStr"/>
      <c r="I6304" t="inlineStr"/>
    </row>
    <row r="6305">
      <c r="A6305" t="inlineStr">
        <is>
          <t>2019</t>
        </is>
      </c>
      <c r="B6305" t="inlineStr">
        <is>
          <t>Sons de blé tendre</t>
        </is>
      </c>
      <c r="C6305" t="inlineStr">
        <is>
          <t>Débouchés</t>
        </is>
      </c>
      <c r="D6305" t="n">
        <v>736</v>
      </c>
      <c r="E6305" t="n">
        <v>448</v>
      </c>
      <c r="F6305" t="n">
        <v>762</v>
      </c>
      <c r="G6305" t="inlineStr">
        <is>
          <t>Donnée calculée</t>
        </is>
      </c>
      <c r="H6305" t="inlineStr"/>
      <c r="I6305" t="inlineStr"/>
    </row>
    <row r="6306">
      <c r="A6306" t="inlineStr">
        <is>
          <t>2019</t>
        </is>
      </c>
      <c r="B6306" t="inlineStr">
        <is>
          <t>Remoulages de blé tendre</t>
        </is>
      </c>
      <c r="C6306" t="inlineStr">
        <is>
          <t>Débouchés</t>
        </is>
      </c>
      <c r="D6306" t="n">
        <v>172</v>
      </c>
      <c r="E6306" t="n">
        <v>84.40000000000001</v>
      </c>
      <c r="F6306" t="n">
        <v>482</v>
      </c>
      <c r="G6306" t="inlineStr">
        <is>
          <t>Donnée calculée</t>
        </is>
      </c>
      <c r="H6306" t="inlineStr"/>
      <c r="I6306" t="inlineStr"/>
    </row>
    <row r="6307">
      <c r="A6307" t="inlineStr">
        <is>
          <t>2019</t>
        </is>
      </c>
      <c r="B6307" t="inlineStr">
        <is>
          <t>Farines basses de blé tendre</t>
        </is>
      </c>
      <c r="C6307" t="inlineStr">
        <is>
          <t>Débouchés</t>
        </is>
      </c>
      <c r="D6307" t="n">
        <v>21</v>
      </c>
      <c r="E6307" t="n">
        <v>0</v>
      </c>
      <c r="F6307" t="n">
        <v>166</v>
      </c>
      <c r="G6307" t="inlineStr">
        <is>
          <t>Donnée calculée</t>
        </is>
      </c>
      <c r="H6307" t="inlineStr"/>
      <c r="I6307" t="inlineStr"/>
    </row>
    <row r="6308">
      <c r="A6308" t="inlineStr">
        <is>
          <t>2019</t>
        </is>
      </c>
      <c r="B6308" t="inlineStr">
        <is>
          <t>Issues de meunerie d'épeautre</t>
        </is>
      </c>
      <c r="C6308" t="inlineStr">
        <is>
          <t>Débouchés</t>
        </is>
      </c>
      <c r="D6308" t="n">
        <v>0.02</v>
      </c>
      <c r="E6308" t="n">
        <v>0</v>
      </c>
      <c r="F6308" t="n">
        <v>500000000</v>
      </c>
      <c r="G6308" t="inlineStr">
        <is>
          <t>Donnée calculée</t>
        </is>
      </c>
      <c r="H6308" t="inlineStr"/>
      <c r="I6308" t="inlineStr"/>
    </row>
    <row r="6309">
      <c r="A6309" t="inlineStr">
        <is>
          <t>2019</t>
        </is>
      </c>
      <c r="B6309" t="inlineStr">
        <is>
          <t>Sons d'épeautre</t>
        </is>
      </c>
      <c r="C6309" t="inlineStr">
        <is>
          <t>Débouchés</t>
        </is>
      </c>
      <c r="D6309" t="n">
        <v>0.02</v>
      </c>
      <c r="E6309" t="n">
        <v>0</v>
      </c>
      <c r="F6309" t="n">
        <v>500000000</v>
      </c>
      <c r="G6309" t="inlineStr">
        <is>
          <t>Donnée calculée</t>
        </is>
      </c>
      <c r="H6309" t="inlineStr"/>
      <c r="I6309" t="inlineStr"/>
    </row>
    <row r="6310">
      <c r="A6310" t="inlineStr">
        <is>
          <t>2019</t>
        </is>
      </c>
      <c r="B6310" t="inlineStr">
        <is>
          <t>Remoulages d'épeautre</t>
        </is>
      </c>
      <c r="C6310" t="inlineStr">
        <is>
          <t>Débouchés</t>
        </is>
      </c>
      <c r="D6310" t="n">
        <v>0</v>
      </c>
      <c r="E6310" t="n">
        <v>0</v>
      </c>
      <c r="F6310" t="n">
        <v>500000000</v>
      </c>
      <c r="G6310" t="inlineStr">
        <is>
          <t>Donnée calculée</t>
        </is>
      </c>
      <c r="H6310" t="inlineStr"/>
      <c r="I6310" t="inlineStr"/>
    </row>
    <row r="6311">
      <c r="A6311" t="inlineStr">
        <is>
          <t>2019</t>
        </is>
      </c>
      <c r="B6311" t="inlineStr">
        <is>
          <t>Farines basses d'épeautre</t>
        </is>
      </c>
      <c r="C6311" t="inlineStr">
        <is>
          <t>Débouchés</t>
        </is>
      </c>
      <c r="D6311" t="n">
        <v>0</v>
      </c>
      <c r="E6311" t="n">
        <v>0</v>
      </c>
      <c r="F6311" t="n">
        <v>500000000</v>
      </c>
      <c r="G6311" t="inlineStr">
        <is>
          <t>Donnée calculée</t>
        </is>
      </c>
      <c r="H6311" t="inlineStr"/>
      <c r="I6311" t="inlineStr"/>
    </row>
    <row r="6312">
      <c r="A6312" t="inlineStr">
        <is>
          <t>2019</t>
        </is>
      </c>
      <c r="B6312" t="inlineStr">
        <is>
          <t>Issues de meunerie de seigle</t>
        </is>
      </c>
      <c r="C6312" t="inlineStr">
        <is>
          <t>Débouchés</t>
        </is>
      </c>
      <c r="D6312" t="n">
        <v>0.03</v>
      </c>
      <c r="E6312" t="n">
        <v>0</v>
      </c>
      <c r="F6312" t="n">
        <v>500000000</v>
      </c>
      <c r="G6312" t="inlineStr">
        <is>
          <t>Donnée calculée</t>
        </is>
      </c>
      <c r="H6312" t="inlineStr"/>
      <c r="I6312" t="inlineStr"/>
    </row>
    <row r="6313">
      <c r="A6313" t="inlineStr">
        <is>
          <t>2019</t>
        </is>
      </c>
      <c r="B6313" t="inlineStr">
        <is>
          <t>Sons de seigle</t>
        </is>
      </c>
      <c r="C6313" t="inlineStr">
        <is>
          <t>Débouchés</t>
        </is>
      </c>
      <c r="D6313" t="n">
        <v>0.03</v>
      </c>
      <c r="E6313" t="n">
        <v>0</v>
      </c>
      <c r="F6313" t="n">
        <v>500000000</v>
      </c>
      <c r="G6313" t="inlineStr">
        <is>
          <t>Donnée calculée</t>
        </is>
      </c>
      <c r="H6313" t="inlineStr"/>
      <c r="I6313" t="inlineStr"/>
    </row>
    <row r="6314">
      <c r="A6314" t="inlineStr">
        <is>
          <t>2019</t>
        </is>
      </c>
      <c r="B6314" t="inlineStr">
        <is>
          <t>Remoulages de seigle</t>
        </is>
      </c>
      <c r="C6314" t="inlineStr">
        <is>
          <t>Débouchés</t>
        </is>
      </c>
      <c r="D6314" t="n">
        <v>0</v>
      </c>
      <c r="E6314" t="n">
        <v>0</v>
      </c>
      <c r="F6314" t="n">
        <v>500000000</v>
      </c>
      <c r="G6314" t="inlineStr">
        <is>
          <t>Donnée calculée</t>
        </is>
      </c>
      <c r="H6314" t="inlineStr"/>
      <c r="I6314" t="inlineStr"/>
    </row>
    <row r="6315">
      <c r="A6315" t="inlineStr">
        <is>
          <t>2019</t>
        </is>
      </c>
      <c r="B6315" t="inlineStr">
        <is>
          <t>Farines basses de seigle</t>
        </is>
      </c>
      <c r="C6315" t="inlineStr">
        <is>
          <t>Débouchés</t>
        </is>
      </c>
      <c r="D6315" t="n">
        <v>0</v>
      </c>
      <c r="E6315" t="n">
        <v>0</v>
      </c>
      <c r="F6315" t="n">
        <v>500000000</v>
      </c>
      <c r="G6315" t="inlineStr">
        <is>
          <t>Donnée calculée</t>
        </is>
      </c>
      <c r="H6315" t="inlineStr"/>
      <c r="I6315" t="inlineStr"/>
    </row>
    <row r="6316">
      <c r="A6316" t="inlineStr">
        <is>
          <t>2019</t>
        </is>
      </c>
      <c r="B6316" t="inlineStr">
        <is>
          <t>Issues de meunerie de sarrasin</t>
        </is>
      </c>
      <c r="C6316" t="inlineStr">
        <is>
          <t>Débouchés</t>
        </is>
      </c>
      <c r="D6316" t="n">
        <v>0.03</v>
      </c>
      <c r="E6316" t="n">
        <v>0</v>
      </c>
      <c r="F6316" t="n">
        <v>500000000</v>
      </c>
      <c r="G6316" t="inlineStr">
        <is>
          <t>Donnée calculée</t>
        </is>
      </c>
      <c r="H6316" t="inlineStr"/>
      <c r="I6316" t="inlineStr"/>
    </row>
    <row r="6317">
      <c r="A6317" t="inlineStr">
        <is>
          <t>2019</t>
        </is>
      </c>
      <c r="B6317" t="inlineStr">
        <is>
          <t>Sons de sarrasin</t>
        </is>
      </c>
      <c r="C6317" t="inlineStr">
        <is>
          <t>Débouchés</t>
        </is>
      </c>
      <c r="D6317" t="n">
        <v>0.03</v>
      </c>
      <c r="E6317" t="n">
        <v>0</v>
      </c>
      <c r="F6317" t="n">
        <v>500000000</v>
      </c>
      <c r="G6317" t="inlineStr">
        <is>
          <t>Donnée calculée</t>
        </is>
      </c>
      <c r="H6317" t="inlineStr"/>
      <c r="I6317" t="inlineStr"/>
    </row>
    <row r="6318">
      <c r="A6318" t="inlineStr">
        <is>
          <t>2019</t>
        </is>
      </c>
      <c r="B6318" t="inlineStr">
        <is>
          <t>Remoulages de sarrasin</t>
        </is>
      </c>
      <c r="C6318" t="inlineStr">
        <is>
          <t>Débouchés</t>
        </is>
      </c>
      <c r="D6318" t="n">
        <v>0</v>
      </c>
      <c r="E6318" t="n">
        <v>0</v>
      </c>
      <c r="F6318" t="n">
        <v>500000000</v>
      </c>
      <c r="G6318" t="inlineStr">
        <is>
          <t>Donnée calculée</t>
        </is>
      </c>
      <c r="H6318" t="inlineStr"/>
      <c r="I6318" t="inlineStr"/>
    </row>
    <row r="6319">
      <c r="A6319" t="inlineStr">
        <is>
          <t>2019</t>
        </is>
      </c>
      <c r="B6319" t="inlineStr">
        <is>
          <t>Farines basses de sarrasin</t>
        </is>
      </c>
      <c r="C6319" t="inlineStr">
        <is>
          <t>Débouchés</t>
        </is>
      </c>
      <c r="D6319" t="n">
        <v>0</v>
      </c>
      <c r="E6319" t="n">
        <v>0</v>
      </c>
      <c r="F6319" t="n">
        <v>500000000</v>
      </c>
      <c r="G6319" t="inlineStr">
        <is>
          <t>Donnée calculée</t>
        </is>
      </c>
      <c r="H6319" t="inlineStr"/>
      <c r="I6319" t="inlineStr"/>
    </row>
    <row r="6320">
      <c r="A6320" t="inlineStr">
        <is>
          <t>2019</t>
        </is>
      </c>
      <c r="B6320" t="inlineStr">
        <is>
          <t>Refus de nettoyage</t>
        </is>
      </c>
      <c r="C6320" t="inlineStr">
        <is>
          <t>Débouchés</t>
        </is>
      </c>
      <c r="D6320" t="n">
        <v>2.02</v>
      </c>
      <c r="E6320" t="inlineStr"/>
      <c r="F6320" t="inlineStr"/>
      <c r="G6320" t="inlineStr">
        <is>
          <t>Donnée calculée</t>
        </is>
      </c>
      <c r="H6320" t="inlineStr"/>
      <c r="I6320" t="inlineStr"/>
    </row>
    <row r="6321">
      <c r="A6321" t="inlineStr">
        <is>
          <t>2019</t>
        </is>
      </c>
      <c r="B6321" t="inlineStr">
        <is>
          <t>Refus de nettoyage de blé tendre</t>
        </is>
      </c>
      <c r="C6321" t="inlineStr">
        <is>
          <t>Débouchés</t>
        </is>
      </c>
      <c r="D6321" t="n">
        <v>2.01</v>
      </c>
      <c r="E6321" t="inlineStr"/>
      <c r="F6321" t="inlineStr"/>
      <c r="G6321" t="inlineStr">
        <is>
          <t>Donnée calculée</t>
        </is>
      </c>
      <c r="H6321" t="inlineStr"/>
      <c r="I6321" t="inlineStr"/>
    </row>
    <row r="6322">
      <c r="A6322" t="inlineStr">
        <is>
          <t>2019</t>
        </is>
      </c>
      <c r="B6322" t="inlineStr">
        <is>
          <t>Refus de nettoyage d'épeautre</t>
        </is>
      </c>
      <c r="C6322" t="inlineStr">
        <is>
          <t>Débouchés</t>
        </is>
      </c>
      <c r="D6322" t="n">
        <v>0</v>
      </c>
      <c r="E6322" t="inlineStr"/>
      <c r="F6322" t="inlineStr"/>
      <c r="G6322" t="inlineStr">
        <is>
          <t>Donnée calculée</t>
        </is>
      </c>
      <c r="H6322" t="inlineStr"/>
      <c r="I6322" t="inlineStr"/>
    </row>
    <row r="6323">
      <c r="A6323" t="inlineStr">
        <is>
          <t>2019</t>
        </is>
      </c>
      <c r="B6323" t="inlineStr">
        <is>
          <t>Refus de nettoyage de seigle</t>
        </is>
      </c>
      <c r="C6323" t="inlineStr">
        <is>
          <t>Débouchés</t>
        </is>
      </c>
      <c r="D6323" t="n">
        <v>0.01</v>
      </c>
      <c r="E6323" t="inlineStr"/>
      <c r="F6323" t="inlineStr"/>
      <c r="G6323" t="inlineStr">
        <is>
          <t>Donnée calculée</t>
        </is>
      </c>
      <c r="H6323" t="inlineStr"/>
      <c r="I6323" t="inlineStr"/>
    </row>
    <row r="6324">
      <c r="A6324" t="inlineStr">
        <is>
          <t>2019</t>
        </is>
      </c>
      <c r="B6324" t="inlineStr">
        <is>
          <t>Refus de nettoyage de sarrasin</t>
        </is>
      </c>
      <c r="C6324" t="inlineStr">
        <is>
          <t>Débouchés</t>
        </is>
      </c>
      <c r="D6324" t="n">
        <v>0.01</v>
      </c>
      <c r="E6324" t="inlineStr"/>
      <c r="F6324" t="inlineStr"/>
      <c r="G6324" t="inlineStr">
        <is>
          <t>Donnée calculée</t>
        </is>
      </c>
      <c r="H6324" t="inlineStr"/>
      <c r="I6324" t="inlineStr"/>
    </row>
    <row r="6325">
      <c r="A6325" t="inlineStr">
        <is>
          <t>2019</t>
        </is>
      </c>
      <c r="B6325" t="inlineStr">
        <is>
          <t>Semoule</t>
        </is>
      </c>
      <c r="C6325" t="inlineStr">
        <is>
          <t>Débouchés</t>
        </is>
      </c>
      <c r="D6325" t="n">
        <v>46.8</v>
      </c>
      <c r="E6325" t="n">
        <v>42.5</v>
      </c>
      <c r="F6325" t="n">
        <v>500000000</v>
      </c>
      <c r="G6325" t="inlineStr">
        <is>
          <t>Donnée calculée</t>
        </is>
      </c>
      <c r="H6325" t="inlineStr"/>
      <c r="I6325" t="inlineStr"/>
    </row>
    <row r="6326">
      <c r="A6326" t="inlineStr">
        <is>
          <t>2019</t>
        </is>
      </c>
      <c r="B6326" t="inlineStr">
        <is>
          <t>Coproduits de Semoulerie</t>
        </is>
      </c>
      <c r="C6326" t="inlineStr">
        <is>
          <t>Débouchés</t>
        </is>
      </c>
      <c r="D6326" t="n">
        <v>138</v>
      </c>
      <c r="E6326" t="inlineStr"/>
      <c r="F6326" t="inlineStr"/>
      <c r="G6326" t="inlineStr">
        <is>
          <t>Donnée calculée</t>
        </is>
      </c>
      <c r="H6326" t="inlineStr"/>
      <c r="I6326" t="inlineStr"/>
    </row>
    <row r="6327">
      <c r="A6327" t="inlineStr">
        <is>
          <t>2019</t>
        </is>
      </c>
      <c r="B6327" t="inlineStr">
        <is>
          <t>Gruau D</t>
        </is>
      </c>
      <c r="C6327" t="inlineStr">
        <is>
          <t>Débouchés</t>
        </is>
      </c>
      <c r="D6327" t="n">
        <v>31.9</v>
      </c>
      <c r="E6327" t="inlineStr"/>
      <c r="F6327" t="inlineStr"/>
      <c r="G6327" t="inlineStr">
        <is>
          <t>Donnée calculée</t>
        </is>
      </c>
      <c r="H6327" t="inlineStr"/>
      <c r="I6327" t="inlineStr"/>
    </row>
    <row r="6328">
      <c r="A6328" t="inlineStr">
        <is>
          <t>2019</t>
        </is>
      </c>
      <c r="B6328" t="inlineStr">
        <is>
          <t>Sons et remoulages de blé dur</t>
        </is>
      </c>
      <c r="C6328" t="inlineStr">
        <is>
          <t>Débouchés</t>
        </is>
      </c>
      <c r="D6328" t="n">
        <v>101</v>
      </c>
      <c r="E6328" t="inlineStr"/>
      <c r="F6328" t="inlineStr"/>
      <c r="G6328" t="inlineStr">
        <is>
          <t>Donnée calculée</t>
        </is>
      </c>
      <c r="H6328" t="inlineStr"/>
      <c r="I6328" t="inlineStr"/>
    </row>
    <row r="6329">
      <c r="A6329" t="inlineStr">
        <is>
          <t>2019</t>
        </is>
      </c>
      <c r="B6329" t="inlineStr">
        <is>
          <t>Ecarts de nettoyage</t>
        </is>
      </c>
      <c r="C6329" t="inlineStr">
        <is>
          <t>Débouchés</t>
        </is>
      </c>
      <c r="D6329" t="n">
        <v>5.31</v>
      </c>
      <c r="E6329" t="inlineStr"/>
      <c r="F6329" t="inlineStr"/>
      <c r="G6329" t="inlineStr">
        <is>
          <t>Donnée calculée</t>
        </is>
      </c>
      <c r="H6329" t="inlineStr"/>
      <c r="I6329" t="inlineStr"/>
    </row>
    <row r="6330">
      <c r="A6330" t="inlineStr">
        <is>
          <t>2019</t>
        </is>
      </c>
      <c r="B6330" t="inlineStr">
        <is>
          <t>Pâtes et couscous</t>
        </is>
      </c>
      <c r="C6330" t="inlineStr">
        <is>
          <t>Débouchés</t>
        </is>
      </c>
      <c r="D6330" t="n">
        <v>651</v>
      </c>
      <c r="E6330" t="inlineStr"/>
      <c r="F6330" t="inlineStr"/>
      <c r="G6330" t="inlineStr">
        <is>
          <t>Donnée calculée</t>
        </is>
      </c>
      <c r="H6330" t="inlineStr"/>
      <c r="I6330" t="inlineStr"/>
    </row>
    <row r="6331">
      <c r="A6331" t="inlineStr">
        <is>
          <t>2019</t>
        </is>
      </c>
      <c r="B6331" t="inlineStr">
        <is>
          <t>Pâtes alimentaires sèches non préparées</t>
        </is>
      </c>
      <c r="C6331" t="inlineStr">
        <is>
          <t>Débouchés</t>
        </is>
      </c>
      <c r="D6331" t="n">
        <v>551</v>
      </c>
      <c r="E6331" t="inlineStr"/>
      <c r="F6331" t="inlineStr"/>
      <c r="G6331" t="inlineStr">
        <is>
          <t>Donnée calculée</t>
        </is>
      </c>
      <c r="H6331" t="inlineStr"/>
      <c r="I6331" t="inlineStr"/>
    </row>
    <row r="6332">
      <c r="A6332" t="inlineStr">
        <is>
          <t>2019</t>
        </is>
      </c>
      <c r="B6332" t="inlineStr">
        <is>
          <t>Couscous non préparé</t>
        </is>
      </c>
      <c r="C6332" t="inlineStr">
        <is>
          <t>Débouchés</t>
        </is>
      </c>
      <c r="D6332" t="n">
        <v>99.8</v>
      </c>
      <c r="E6332" t="inlineStr"/>
      <c r="F6332" t="inlineStr"/>
      <c r="G6332" t="inlineStr">
        <is>
          <t>Donnée calculée</t>
        </is>
      </c>
      <c r="H6332" t="inlineStr"/>
      <c r="I6332" t="inlineStr"/>
    </row>
    <row r="6333">
      <c r="A6333" t="inlineStr">
        <is>
          <t>2019</t>
        </is>
      </c>
      <c r="B6333" t="inlineStr">
        <is>
          <t>Coproduits de Fab. de pâtes et couscous</t>
        </is>
      </c>
      <c r="C6333" t="inlineStr">
        <is>
          <t>Débouchés</t>
        </is>
      </c>
      <c r="D6333" t="n">
        <v>3.04</v>
      </c>
      <c r="E6333" t="inlineStr"/>
      <c r="F6333" t="inlineStr"/>
      <c r="G6333" t="inlineStr">
        <is>
          <t>Donnée calculée</t>
        </is>
      </c>
      <c r="H6333" t="inlineStr"/>
      <c r="I6333" t="inlineStr"/>
    </row>
    <row r="6334">
      <c r="A6334" t="inlineStr">
        <is>
          <t>2019</t>
        </is>
      </c>
      <c r="B6334" t="inlineStr">
        <is>
          <t>Coproduits humides</t>
        </is>
      </c>
      <c r="C6334" t="inlineStr">
        <is>
          <t>Débouchés</t>
        </is>
      </c>
      <c r="D6334" t="n">
        <v>3.04</v>
      </c>
      <c r="E6334" t="inlineStr"/>
      <c r="F6334" t="inlineStr"/>
      <c r="G6334" t="inlineStr">
        <is>
          <t>Donnée calculée</t>
        </is>
      </c>
      <c r="H6334" t="inlineStr"/>
      <c r="I6334" t="inlineStr"/>
    </row>
    <row r="6335">
      <c r="A6335" t="inlineStr">
        <is>
          <t>2019</t>
        </is>
      </c>
      <c r="B6335" t="inlineStr">
        <is>
          <t>Semoule, gritz, hominy</t>
        </is>
      </c>
      <c r="C6335" t="inlineStr">
        <is>
          <t>Débouchés</t>
        </is>
      </c>
      <c r="D6335" t="n">
        <v>5.93</v>
      </c>
      <c r="E6335" t="n">
        <v>0</v>
      </c>
      <c r="F6335" t="n">
        <v>53.3</v>
      </c>
      <c r="G6335" t="inlineStr">
        <is>
          <t>Donnée calculée</t>
        </is>
      </c>
      <c r="H6335" t="inlineStr"/>
      <c r="I6335" t="inlineStr"/>
    </row>
    <row r="6336">
      <c r="A6336" t="inlineStr">
        <is>
          <t>2019</t>
        </is>
      </c>
      <c r="B6336" t="inlineStr">
        <is>
          <t>Farine alimentaire</t>
        </is>
      </c>
      <c r="C6336" t="inlineStr">
        <is>
          <t>Débouchés</t>
        </is>
      </c>
      <c r="D6336" t="n">
        <v>0</v>
      </c>
      <c r="E6336" t="inlineStr"/>
      <c r="F6336" t="inlineStr"/>
      <c r="G6336" t="inlineStr">
        <is>
          <t>Donnée calculée</t>
        </is>
      </c>
      <c r="H6336" t="inlineStr"/>
      <c r="I6336" t="inlineStr"/>
    </row>
    <row r="6337">
      <c r="A6337" t="inlineStr">
        <is>
          <t>2019</t>
        </is>
      </c>
      <c r="B6337" t="inlineStr">
        <is>
          <t>Farine fourragère</t>
        </is>
      </c>
      <c r="C6337" t="inlineStr">
        <is>
          <t>Débouchés</t>
        </is>
      </c>
      <c r="D6337" t="n">
        <v>0</v>
      </c>
      <c r="E6337" t="n">
        <v>0</v>
      </c>
      <c r="F6337" t="n">
        <v>40.1</v>
      </c>
      <c r="G6337" t="inlineStr">
        <is>
          <t>Donnée calculée</t>
        </is>
      </c>
      <c r="H6337" t="inlineStr"/>
      <c r="I6337" t="inlineStr"/>
    </row>
    <row r="6338">
      <c r="A6338" t="inlineStr">
        <is>
          <t>2019</t>
        </is>
      </c>
      <c r="B6338" t="inlineStr">
        <is>
          <t>Huile de maïs</t>
        </is>
      </c>
      <c r="C6338" t="inlineStr">
        <is>
          <t>Débouchés</t>
        </is>
      </c>
      <c r="D6338" t="n">
        <v>2.53</v>
      </c>
      <c r="E6338" t="n">
        <v>0</v>
      </c>
      <c r="F6338" t="n">
        <v>225000000</v>
      </c>
      <c r="G6338" t="inlineStr">
        <is>
          <t>Donnée calculée</t>
        </is>
      </c>
      <c r="H6338" t="inlineStr"/>
      <c r="I6338" t="inlineStr"/>
    </row>
    <row r="6339">
      <c r="A6339" t="inlineStr">
        <is>
          <t>2019</t>
        </is>
      </c>
      <c r="B6339" t="inlineStr">
        <is>
          <t>Tourteaux de maïs</t>
        </is>
      </c>
      <c r="C6339" t="inlineStr">
        <is>
          <t>Débouchés</t>
        </is>
      </c>
      <c r="D6339" t="n">
        <v>39.4</v>
      </c>
      <c r="E6339" t="n">
        <v>29.9</v>
      </c>
      <c r="F6339" t="n">
        <v>500000000</v>
      </c>
      <c r="G6339" t="inlineStr">
        <is>
          <t>Donnée calculée</t>
        </is>
      </c>
      <c r="H6339" t="inlineStr"/>
      <c r="I6339" t="inlineStr"/>
    </row>
    <row r="6340">
      <c r="A6340" t="inlineStr">
        <is>
          <t>2019</t>
        </is>
      </c>
      <c r="B6340" t="inlineStr">
        <is>
          <t>Ethanol</t>
        </is>
      </c>
      <c r="C6340" t="inlineStr">
        <is>
          <t>Débouchés</t>
        </is>
      </c>
      <c r="D6340" t="n">
        <v>934</v>
      </c>
      <c r="E6340" t="n">
        <v>891</v>
      </c>
      <c r="F6340" t="n">
        <v>167000000</v>
      </c>
      <c r="G6340" t="inlineStr">
        <is>
          <t>Donnée calculée</t>
        </is>
      </c>
      <c r="H6340" t="inlineStr"/>
      <c r="I6340" t="inlineStr"/>
    </row>
    <row r="6341">
      <c r="A6341" t="inlineStr">
        <is>
          <t>2019</t>
        </is>
      </c>
      <c r="B6341" t="inlineStr">
        <is>
          <t>Ethanol de blé tendre</t>
        </is>
      </c>
      <c r="C6341" t="inlineStr">
        <is>
          <t>Débouchés</t>
        </is>
      </c>
      <c r="D6341" t="n">
        <v>520</v>
      </c>
      <c r="E6341" t="inlineStr"/>
      <c r="F6341" t="inlineStr"/>
      <c r="G6341" t="inlineStr">
        <is>
          <t>Donnée calculée</t>
        </is>
      </c>
      <c r="H6341" t="inlineStr"/>
      <c r="I6341" t="inlineStr"/>
    </row>
    <row r="6342">
      <c r="A6342" t="inlineStr">
        <is>
          <t>2019</t>
        </is>
      </c>
      <c r="B6342" t="inlineStr">
        <is>
          <t>Ethanol de maïs</t>
        </is>
      </c>
      <c r="C6342" t="inlineStr">
        <is>
          <t>Débouchés</t>
        </is>
      </c>
      <c r="D6342" t="n">
        <v>414</v>
      </c>
      <c r="E6342" t="n">
        <v>371</v>
      </c>
      <c r="F6342" t="n">
        <v>167000000</v>
      </c>
      <c r="G6342" t="inlineStr">
        <is>
          <t>Donnée calculée</t>
        </is>
      </c>
      <c r="H6342" t="inlineStr"/>
      <c r="I6342" t="inlineStr"/>
    </row>
    <row r="6343">
      <c r="A6343" t="inlineStr">
        <is>
          <t>2019</t>
        </is>
      </c>
      <c r="B6343" t="inlineStr">
        <is>
          <t>Drèches et solubles</t>
        </is>
      </c>
      <c r="C6343" t="inlineStr">
        <is>
          <t>Débouchés</t>
        </is>
      </c>
      <c r="D6343" t="n">
        <v>934</v>
      </c>
      <c r="E6343" t="n">
        <v>891</v>
      </c>
      <c r="F6343" t="n">
        <v>167000000</v>
      </c>
      <c r="G6343" t="inlineStr">
        <is>
          <t>Donnée calculée</t>
        </is>
      </c>
      <c r="H6343" t="inlineStr"/>
      <c r="I6343" t="inlineStr"/>
    </row>
    <row r="6344">
      <c r="A6344" t="inlineStr">
        <is>
          <t>2019</t>
        </is>
      </c>
      <c r="B6344" t="inlineStr">
        <is>
          <t>Drèches et solubles de blé tendre</t>
        </is>
      </c>
      <c r="C6344" t="inlineStr">
        <is>
          <t>Débouchés</t>
        </is>
      </c>
      <c r="D6344" t="n">
        <v>520</v>
      </c>
      <c r="E6344" t="inlineStr"/>
      <c r="F6344" t="inlineStr"/>
      <c r="G6344" t="inlineStr">
        <is>
          <t>Donnée calculée</t>
        </is>
      </c>
      <c r="H6344" t="inlineStr"/>
      <c r="I6344" t="inlineStr"/>
    </row>
    <row r="6345">
      <c r="A6345" t="inlineStr">
        <is>
          <t>2019</t>
        </is>
      </c>
      <c r="B6345" t="inlineStr">
        <is>
          <t>Drèches et solubles de maïs</t>
        </is>
      </c>
      <c r="C6345" t="inlineStr">
        <is>
          <t>Débouchés</t>
        </is>
      </c>
      <c r="D6345" t="n">
        <v>414</v>
      </c>
      <c r="E6345" t="n">
        <v>371</v>
      </c>
      <c r="F6345" t="n">
        <v>167000000</v>
      </c>
      <c r="G6345" t="inlineStr">
        <is>
          <t>Donnée calculée</t>
        </is>
      </c>
      <c r="H6345" t="inlineStr"/>
      <c r="I6345" t="inlineStr"/>
    </row>
    <row r="6346">
      <c r="A6346" t="inlineStr">
        <is>
          <t>2019</t>
        </is>
      </c>
      <c r="B6346" t="inlineStr">
        <is>
          <t>Coproduits de Malterie</t>
        </is>
      </c>
      <c r="C6346" t="inlineStr">
        <is>
          <t>Débouchés</t>
        </is>
      </c>
      <c r="D6346" t="n">
        <v>66.3</v>
      </c>
      <c r="E6346" t="inlineStr"/>
      <c r="F6346" t="inlineStr"/>
      <c r="G6346" t="inlineStr">
        <is>
          <t>Donnée calculée</t>
        </is>
      </c>
      <c r="H6346" t="inlineStr"/>
      <c r="I6346" t="inlineStr"/>
    </row>
    <row r="6347">
      <c r="A6347" t="inlineStr">
        <is>
          <t>2019</t>
        </is>
      </c>
      <c r="B6347" t="inlineStr">
        <is>
          <t>Orgettes</t>
        </is>
      </c>
      <c r="C6347" t="inlineStr">
        <is>
          <t>Débouchés</t>
        </is>
      </c>
      <c r="D6347" t="n">
        <v>6.39</v>
      </c>
      <c r="E6347" t="inlineStr"/>
      <c r="F6347" t="inlineStr"/>
      <c r="G6347" t="inlineStr">
        <is>
          <t>Donnée calculée</t>
        </is>
      </c>
      <c r="H6347" t="inlineStr"/>
      <c r="I6347" t="inlineStr"/>
    </row>
    <row r="6348">
      <c r="A6348" t="inlineStr">
        <is>
          <t>2019</t>
        </is>
      </c>
      <c r="B6348" t="inlineStr">
        <is>
          <t>Radicelles</t>
        </is>
      </c>
      <c r="C6348" t="inlineStr">
        <is>
          <t>Débouchés</t>
        </is>
      </c>
      <c r="D6348" t="n">
        <v>45.7</v>
      </c>
      <c r="E6348" t="inlineStr"/>
      <c r="F6348" t="inlineStr"/>
      <c r="G6348" t="inlineStr">
        <is>
          <t>Donnée calculée</t>
        </is>
      </c>
      <c r="H6348" t="inlineStr"/>
      <c r="I6348" t="inlineStr"/>
    </row>
    <row r="6349">
      <c r="A6349" t="inlineStr">
        <is>
          <t>2019</t>
        </is>
      </c>
      <c r="B6349" t="inlineStr">
        <is>
          <t>Petits blés</t>
        </is>
      </c>
      <c r="C6349" t="inlineStr">
        <is>
          <t>Débouchés</t>
        </is>
      </c>
      <c r="D6349" t="n">
        <v>0.16</v>
      </c>
      <c r="E6349" t="inlineStr"/>
      <c r="F6349" t="inlineStr"/>
      <c r="G6349" t="inlineStr">
        <is>
          <t>Donnée calculée</t>
        </is>
      </c>
      <c r="H6349" t="inlineStr"/>
      <c r="I6349" t="inlineStr"/>
    </row>
    <row r="6350">
      <c r="A6350" t="inlineStr">
        <is>
          <t>2019</t>
        </is>
      </c>
      <c r="B6350" t="inlineStr">
        <is>
          <t>Particules d'enveloppes</t>
        </is>
      </c>
      <c r="C6350" t="inlineStr">
        <is>
          <t>Débouchés</t>
        </is>
      </c>
      <c r="D6350" t="n">
        <v>14</v>
      </c>
      <c r="E6350" t="inlineStr"/>
      <c r="F6350" t="inlineStr"/>
      <c r="G6350" t="inlineStr">
        <is>
          <t>Donnée calculée</t>
        </is>
      </c>
      <c r="H6350" t="inlineStr"/>
      <c r="I6350" t="inlineStr"/>
    </row>
    <row r="6351">
      <c r="A6351" t="inlineStr">
        <is>
          <t>2019</t>
        </is>
      </c>
      <c r="B6351" t="inlineStr">
        <is>
          <t>Bière</t>
        </is>
      </c>
      <c r="C6351" t="inlineStr">
        <is>
          <t>Débouchés</t>
        </is>
      </c>
      <c r="D6351" t="n">
        <v>1490</v>
      </c>
      <c r="E6351" t="n">
        <v>1490</v>
      </c>
      <c r="F6351" t="n">
        <v>500000000</v>
      </c>
      <c r="G6351" t="inlineStr">
        <is>
          <t>Donnée calculée</t>
        </is>
      </c>
      <c r="H6351" t="inlineStr"/>
      <c r="I6351" t="inlineStr"/>
    </row>
    <row r="6352">
      <c r="A6352" t="inlineStr">
        <is>
          <t>2019</t>
        </is>
      </c>
      <c r="B6352" t="inlineStr">
        <is>
          <t>Coproduits de Brasserie</t>
        </is>
      </c>
      <c r="C6352" t="inlineStr">
        <is>
          <t>Débouchés</t>
        </is>
      </c>
      <c r="D6352" t="n">
        <v>136</v>
      </c>
      <c r="E6352" t="n">
        <v>0</v>
      </c>
      <c r="F6352" t="n">
        <v>500000000</v>
      </c>
      <c r="G6352" t="inlineStr">
        <is>
          <t>Donnée calculée</t>
        </is>
      </c>
      <c r="H6352" t="inlineStr"/>
      <c r="I6352" t="inlineStr"/>
    </row>
    <row r="6353">
      <c r="A6353" t="inlineStr">
        <is>
          <t>2019</t>
        </is>
      </c>
      <c r="B6353" t="inlineStr">
        <is>
          <t>Drèches</t>
        </is>
      </c>
      <c r="C6353" t="inlineStr">
        <is>
          <t>Débouchés</t>
        </is>
      </c>
      <c r="D6353" t="n">
        <v>28.4</v>
      </c>
      <c r="E6353" t="n">
        <v>0</v>
      </c>
      <c r="F6353" t="n">
        <v>500000000</v>
      </c>
      <c r="G6353" t="inlineStr">
        <is>
          <t>Donnée calculée</t>
        </is>
      </c>
      <c r="H6353" t="inlineStr"/>
      <c r="I6353" t="inlineStr"/>
    </row>
    <row r="6354">
      <c r="A6354" t="inlineStr">
        <is>
          <t>2019</t>
        </is>
      </c>
      <c r="B6354" t="inlineStr">
        <is>
          <t>Levures</t>
        </is>
      </c>
      <c r="C6354" t="inlineStr">
        <is>
          <t>Débouchés</t>
        </is>
      </c>
      <c r="D6354" t="n">
        <v>5.63</v>
      </c>
      <c r="E6354" t="n">
        <v>0</v>
      </c>
      <c r="F6354" t="n">
        <v>500000000</v>
      </c>
      <c r="G6354" t="inlineStr">
        <is>
          <t>Donnée calculée</t>
        </is>
      </c>
      <c r="H6354" t="inlineStr"/>
      <c r="I6354" t="inlineStr"/>
    </row>
    <row r="6355">
      <c r="A6355" t="inlineStr">
        <is>
          <t>2019</t>
        </is>
      </c>
      <c r="B6355" t="inlineStr">
        <is>
          <t>Kieselguhr</t>
        </is>
      </c>
      <c r="C6355" t="inlineStr">
        <is>
          <t>Débouchés</t>
        </is>
      </c>
      <c r="D6355" t="n">
        <v>1.01</v>
      </c>
      <c r="E6355" t="n">
        <v>0</v>
      </c>
      <c r="F6355" t="n">
        <v>500000000</v>
      </c>
      <c r="G6355" t="inlineStr">
        <is>
          <t>Donnée calculée</t>
        </is>
      </c>
      <c r="H6355" t="inlineStr"/>
      <c r="I6355" t="inlineStr"/>
    </row>
    <row r="6356">
      <c r="A6356" t="inlineStr">
        <is>
          <t>2019</t>
        </is>
      </c>
      <c r="B6356" t="inlineStr">
        <is>
          <t>Troubles</t>
        </is>
      </c>
      <c r="C6356" t="inlineStr">
        <is>
          <t>Débouchés</t>
        </is>
      </c>
      <c r="D6356" t="n">
        <v>65</v>
      </c>
      <c r="E6356" t="n">
        <v>0</v>
      </c>
      <c r="F6356" t="n">
        <v>500000000</v>
      </c>
      <c r="G6356" t="inlineStr">
        <is>
          <t>Donnée calculée</t>
        </is>
      </c>
      <c r="H6356" t="inlineStr"/>
      <c r="I6356" t="inlineStr"/>
    </row>
    <row r="6357">
      <c r="A6357" t="inlineStr">
        <is>
          <t>2019</t>
        </is>
      </c>
      <c r="B6357" t="inlineStr">
        <is>
          <t>Ecarts de production</t>
        </is>
      </c>
      <c r="C6357" t="inlineStr">
        <is>
          <t>Débouchés</t>
        </is>
      </c>
      <c r="D6357" t="n">
        <v>35.8</v>
      </c>
      <c r="E6357" t="n">
        <v>0</v>
      </c>
      <c r="F6357" t="n">
        <v>500000000</v>
      </c>
      <c r="G6357" t="inlineStr">
        <is>
          <t>Donnée calculée</t>
        </is>
      </c>
      <c r="H6357" t="inlineStr"/>
      <c r="I6357" t="inlineStr"/>
    </row>
    <row r="6358">
      <c r="A6358" t="inlineStr">
        <is>
          <t>2019</t>
        </is>
      </c>
      <c r="B6358" t="inlineStr">
        <is>
          <t>Riz, complet</t>
        </is>
      </c>
      <c r="C6358" t="inlineStr">
        <is>
          <t>Débouchés</t>
        </is>
      </c>
      <c r="D6358" t="n">
        <v>4.69</v>
      </c>
      <c r="E6358" t="n">
        <v>0</v>
      </c>
      <c r="F6358" t="n">
        <v>163</v>
      </c>
      <c r="G6358" t="inlineStr">
        <is>
          <t>Donnée calculée</t>
        </is>
      </c>
      <c r="H6358" t="inlineStr"/>
      <c r="I6358" t="inlineStr"/>
    </row>
    <row r="6359">
      <c r="A6359" t="inlineStr">
        <is>
          <t>2019</t>
        </is>
      </c>
      <c r="B6359" t="inlineStr">
        <is>
          <t>Riz, complet (surplus)</t>
        </is>
      </c>
      <c r="C6359" t="inlineStr">
        <is>
          <t>Débouchés</t>
        </is>
      </c>
      <c r="D6359" t="n">
        <v>4.69</v>
      </c>
      <c r="E6359" t="n">
        <v>0</v>
      </c>
      <c r="F6359" t="n">
        <v>163</v>
      </c>
      <c r="G6359" t="inlineStr">
        <is>
          <t>Donnée calculée</t>
        </is>
      </c>
      <c r="H6359" t="inlineStr"/>
      <c r="I6359" t="inlineStr"/>
    </row>
    <row r="6360">
      <c r="A6360" t="inlineStr">
        <is>
          <t>2019</t>
        </is>
      </c>
      <c r="B6360" t="inlineStr">
        <is>
          <t>Balle de paddy</t>
        </is>
      </c>
      <c r="C6360" t="inlineStr">
        <is>
          <t>Débouchés</t>
        </is>
      </c>
      <c r="D6360" t="n">
        <v>10.3</v>
      </c>
      <c r="E6360" t="n">
        <v>0</v>
      </c>
      <c r="F6360" t="n">
        <v>62.5</v>
      </c>
      <c r="G6360" t="inlineStr">
        <is>
          <t>Donnée calculée</t>
        </is>
      </c>
      <c r="H6360" t="inlineStr"/>
      <c r="I6360" t="inlineStr"/>
    </row>
    <row r="6361">
      <c r="A6361" t="inlineStr">
        <is>
          <t>2019</t>
        </is>
      </c>
      <c r="B6361" t="inlineStr">
        <is>
          <t>Riz, partiellement ou totalement blanchi et brisures</t>
        </is>
      </c>
      <c r="C6361" t="inlineStr">
        <is>
          <t>Débouchés</t>
        </is>
      </c>
      <c r="D6361" t="n">
        <v>477</v>
      </c>
      <c r="E6361" t="n">
        <v>311</v>
      </c>
      <c r="F6361" t="n">
        <v>755</v>
      </c>
      <c r="G6361" t="inlineStr">
        <is>
          <t>Donnée calculée</t>
        </is>
      </c>
      <c r="H6361" t="inlineStr"/>
      <c r="I6361" t="inlineStr"/>
    </row>
    <row r="6362">
      <c r="A6362" t="inlineStr">
        <is>
          <t>2019</t>
        </is>
      </c>
      <c r="B6362" t="inlineStr">
        <is>
          <t>Riz, partiellement ou totalement blanchi</t>
        </is>
      </c>
      <c r="C6362" t="inlineStr">
        <is>
          <t>Débouchés</t>
        </is>
      </c>
      <c r="D6362" t="n">
        <v>464</v>
      </c>
      <c r="E6362" t="n">
        <v>311</v>
      </c>
      <c r="F6362" t="n">
        <v>464</v>
      </c>
      <c r="G6362" t="inlineStr">
        <is>
          <t>Donnée calculée</t>
        </is>
      </c>
      <c r="H6362" t="inlineStr"/>
      <c r="I6362" t="inlineStr"/>
    </row>
    <row r="6363">
      <c r="A6363" t="inlineStr">
        <is>
          <t>2019</t>
        </is>
      </c>
      <c r="B6363" t="inlineStr">
        <is>
          <t>Riz, semi-complet</t>
        </is>
      </c>
      <c r="C6363" t="inlineStr">
        <is>
          <t>Débouchés</t>
        </is>
      </c>
      <c r="D6363" t="n">
        <v>232</v>
      </c>
      <c r="E6363" t="n">
        <v>0</v>
      </c>
      <c r="F6363" t="n">
        <v>464</v>
      </c>
      <c r="G6363" t="inlineStr">
        <is>
          <t>Donnée calculée</t>
        </is>
      </c>
      <c r="H6363" t="inlineStr"/>
      <c r="I6363" t="inlineStr"/>
    </row>
    <row r="6364">
      <c r="A6364" t="inlineStr">
        <is>
          <t>2019</t>
        </is>
      </c>
      <c r="B6364" t="inlineStr">
        <is>
          <t>Riz, blanchi</t>
        </is>
      </c>
      <c r="C6364" t="inlineStr">
        <is>
          <t>Débouchés</t>
        </is>
      </c>
      <c r="D6364" t="n">
        <v>232</v>
      </c>
      <c r="E6364" t="n">
        <v>0</v>
      </c>
      <c r="F6364" t="n">
        <v>464</v>
      </c>
      <c r="G6364" t="inlineStr">
        <is>
          <t>Donnée calculée</t>
        </is>
      </c>
      <c r="H6364" t="inlineStr"/>
      <c r="I6364" t="inlineStr"/>
    </row>
    <row r="6365">
      <c r="A6365" t="inlineStr">
        <is>
          <t>2019</t>
        </is>
      </c>
      <c r="B6365" t="inlineStr">
        <is>
          <t>Brisures de riz</t>
        </is>
      </c>
      <c r="C6365" t="inlineStr">
        <is>
          <t>Débouchés</t>
        </is>
      </c>
      <c r="D6365" t="n">
        <v>13.1</v>
      </c>
      <c r="E6365" t="n">
        <v>0</v>
      </c>
      <c r="F6365" t="n">
        <v>445</v>
      </c>
      <c r="G6365" t="inlineStr">
        <is>
          <t>Donnée calculée</t>
        </is>
      </c>
      <c r="H6365" t="inlineStr"/>
      <c r="I6365" t="inlineStr"/>
    </row>
    <row r="6366">
      <c r="A6366" t="inlineStr">
        <is>
          <t>2019</t>
        </is>
      </c>
      <c r="B6366" t="inlineStr">
        <is>
          <t>Son de riz</t>
        </is>
      </c>
      <c r="C6366" t="inlineStr">
        <is>
          <t>Débouchés</t>
        </is>
      </c>
      <c r="D6366" t="n">
        <v>9.619999999999999</v>
      </c>
      <c r="E6366" t="n">
        <v>0</v>
      </c>
      <c r="F6366" t="n">
        <v>104</v>
      </c>
      <c r="G6366" t="inlineStr">
        <is>
          <t>Donnée calculée</t>
        </is>
      </c>
      <c r="H6366" t="inlineStr"/>
      <c r="I6366" t="inlineStr"/>
    </row>
    <row r="6367">
      <c r="A6367" t="inlineStr">
        <is>
          <t>2019</t>
        </is>
      </c>
      <c r="B6367" t="inlineStr">
        <is>
          <t>Riz étuvé, précuit ou soufflé</t>
        </is>
      </c>
      <c r="C6367" t="inlineStr">
        <is>
          <t>Débouchés</t>
        </is>
      </c>
      <c r="D6367" t="n">
        <v>6.74</v>
      </c>
      <c r="E6367" t="n">
        <v>0</v>
      </c>
      <c r="F6367" t="n">
        <v>500000000</v>
      </c>
      <c r="G6367" t="inlineStr">
        <is>
          <t>Donnée calculée</t>
        </is>
      </c>
      <c r="H6367" t="inlineStr"/>
      <c r="I6367" t="inlineStr"/>
    </row>
    <row r="6368">
      <c r="A6368" t="inlineStr">
        <is>
          <t>2019</t>
        </is>
      </c>
      <c r="B6368" t="inlineStr">
        <is>
          <t>Coproduits usinage humide du riz</t>
        </is>
      </c>
      <c r="C6368" t="inlineStr">
        <is>
          <t>Débouchés</t>
        </is>
      </c>
      <c r="D6368" t="n">
        <v>89.5</v>
      </c>
      <c r="E6368" t="n">
        <v>0</v>
      </c>
      <c r="F6368" t="n">
        <v>500000000</v>
      </c>
      <c r="G6368" t="inlineStr">
        <is>
          <t>Donnée calculée</t>
        </is>
      </c>
      <c r="H6368" t="inlineStr"/>
      <c r="I6368" t="inlineStr"/>
    </row>
    <row r="6369">
      <c r="A6369" t="inlineStr">
        <is>
          <t>2019</t>
        </is>
      </c>
      <c r="B6369" t="inlineStr">
        <is>
          <t>Coproduits usinage sec du riz</t>
        </is>
      </c>
      <c r="C6369" t="inlineStr">
        <is>
          <t>Débouchés</t>
        </is>
      </c>
      <c r="D6369" t="n">
        <v>33.1</v>
      </c>
      <c r="E6369" t="n">
        <v>0</v>
      </c>
      <c r="F6369" t="n">
        <v>516</v>
      </c>
      <c r="G6369" t="inlineStr">
        <is>
          <t>Donnée calculée</t>
        </is>
      </c>
      <c r="H6369" t="inlineStr"/>
      <c r="I6369" t="inlineStr"/>
    </row>
    <row r="6370">
      <c r="A6370" t="inlineStr">
        <is>
          <t>2019</t>
        </is>
      </c>
      <c r="B6370" t="inlineStr">
        <is>
          <t>Sons blé tendre</t>
        </is>
      </c>
      <c r="C6370" t="inlineStr">
        <is>
          <t>Débouchés</t>
        </is>
      </c>
      <c r="D6370" t="n">
        <v>1050</v>
      </c>
      <c r="E6370" t="n">
        <v>736</v>
      </c>
      <c r="F6370" t="n">
        <v>500000000</v>
      </c>
      <c r="G6370" t="inlineStr">
        <is>
          <t>Donnée calculée</t>
        </is>
      </c>
      <c r="H6370" t="inlineStr"/>
      <c r="I6370" t="inlineStr"/>
    </row>
    <row r="6371">
      <c r="A6371" t="inlineStr">
        <is>
          <t>2019</t>
        </is>
      </c>
      <c r="B6371" t="inlineStr">
        <is>
          <t>Remoulages et farines basses</t>
        </is>
      </c>
      <c r="C6371" t="inlineStr">
        <is>
          <t>Débouchés</t>
        </is>
      </c>
      <c r="D6371" t="n">
        <v>193</v>
      </c>
      <c r="E6371" t="n">
        <v>167</v>
      </c>
      <c r="F6371" t="n">
        <v>482</v>
      </c>
      <c r="G6371" t="inlineStr">
        <is>
          <t>Donnée calculée</t>
        </is>
      </c>
      <c r="H6371" t="inlineStr"/>
      <c r="I6371" t="inlineStr"/>
    </row>
    <row r="6372">
      <c r="A6372" t="inlineStr">
        <is>
          <t>2019</t>
        </is>
      </c>
      <c r="B6372" t="inlineStr">
        <is>
          <t>Produits de 1ère transformation</t>
        </is>
      </c>
      <c r="C6372" t="inlineStr">
        <is>
          <t>Débouchés</t>
        </is>
      </c>
      <c r="D6372" t="n">
        <v>5910</v>
      </c>
      <c r="E6372" t="n">
        <v>5310</v>
      </c>
      <c r="F6372" t="n">
        <v>500000000</v>
      </c>
      <c r="G6372" t="inlineStr">
        <is>
          <t>Donnée calculée</t>
        </is>
      </c>
      <c r="H6372" t="inlineStr"/>
      <c r="I6372" t="inlineStr"/>
    </row>
    <row r="6373">
      <c r="A6373" t="inlineStr">
        <is>
          <t>2019</t>
        </is>
      </c>
      <c r="B6373" t="inlineStr">
        <is>
          <t>Coproduits de 1ère transformation</t>
        </is>
      </c>
      <c r="C6373" t="inlineStr">
        <is>
          <t>Débouchés</t>
        </is>
      </c>
      <c r="D6373" t="n">
        <v>2040</v>
      </c>
      <c r="E6373" t="n">
        <v>1540</v>
      </c>
      <c r="F6373" t="n">
        <v>500000000</v>
      </c>
      <c r="G6373" t="inlineStr">
        <is>
          <t>Donnée calculée</t>
        </is>
      </c>
      <c r="H6373" t="inlineStr"/>
      <c r="I6373" t="inlineStr"/>
    </row>
    <row r="6374">
      <c r="A6374" t="inlineStr">
        <is>
          <t>2019</t>
        </is>
      </c>
      <c r="B6374" t="inlineStr">
        <is>
          <t>Produits de 2nde transformation</t>
        </is>
      </c>
      <c r="C6374" t="inlineStr">
        <is>
          <t>Débouchés</t>
        </is>
      </c>
      <c r="D6374" t="n">
        <v>3540</v>
      </c>
      <c r="E6374" t="n">
        <v>3340</v>
      </c>
      <c r="F6374" t="n">
        <v>500000000</v>
      </c>
      <c r="G6374" t="inlineStr">
        <is>
          <t>Donnée calculée</t>
        </is>
      </c>
      <c r="H6374" t="inlineStr"/>
      <c r="I6374" t="inlineStr"/>
    </row>
    <row r="6375">
      <c r="A6375" t="inlineStr">
        <is>
          <t>2019</t>
        </is>
      </c>
      <c r="B6375" t="inlineStr">
        <is>
          <t>Coproduits de 2nde transformation</t>
        </is>
      </c>
      <c r="C6375" t="inlineStr">
        <is>
          <t>Débouchés</t>
        </is>
      </c>
      <c r="D6375" t="n">
        <v>1130</v>
      </c>
      <c r="E6375" t="n">
        <v>924</v>
      </c>
      <c r="F6375" t="n">
        <v>500000000</v>
      </c>
      <c r="G6375" t="inlineStr">
        <is>
          <t>Donnée calculée</t>
        </is>
      </c>
      <c r="H6375" t="inlineStr"/>
      <c r="I6375" t="inlineStr"/>
    </row>
    <row r="6376">
      <c r="A6376" t="inlineStr">
        <is>
          <t>2019</t>
        </is>
      </c>
      <c r="B6376" t="inlineStr">
        <is>
          <t>Céréales collectées</t>
        </is>
      </c>
      <c r="C6376" t="inlineStr">
        <is>
          <t>Usages alimentaires</t>
        </is>
      </c>
      <c r="D6376" t="n">
        <v>13100</v>
      </c>
      <c r="E6376" t="n">
        <v>10300</v>
      </c>
      <c r="F6376" t="n">
        <v>500000000</v>
      </c>
      <c r="G6376" t="inlineStr">
        <is>
          <t>Donnée calculée</t>
        </is>
      </c>
      <c r="H6376" t="inlineStr"/>
      <c r="I6376" t="inlineStr"/>
    </row>
    <row r="6377">
      <c r="A6377" t="inlineStr">
        <is>
          <t>2019</t>
        </is>
      </c>
      <c r="B6377" t="inlineStr">
        <is>
          <t>Céréales collectées (hors riz)</t>
        </is>
      </c>
      <c r="C6377" t="inlineStr">
        <is>
          <t>Usages alimentaires</t>
        </is>
      </c>
      <c r="D6377" t="n">
        <v>13100</v>
      </c>
      <c r="E6377" t="n">
        <v>10300</v>
      </c>
      <c r="F6377" t="n">
        <v>500000000</v>
      </c>
      <c r="G6377" t="inlineStr">
        <is>
          <t>Donnée calculée</t>
        </is>
      </c>
      <c r="H6377" t="inlineStr"/>
      <c r="I6377" t="inlineStr"/>
    </row>
    <row r="6378">
      <c r="A6378" t="inlineStr">
        <is>
          <t>2019</t>
        </is>
      </c>
      <c r="B6378" t="inlineStr">
        <is>
          <t>Blé dur collecté</t>
        </is>
      </c>
      <c r="C6378" t="inlineStr">
        <is>
          <t>Usages alimentaires</t>
        </is>
      </c>
      <c r="D6378" t="n">
        <v>37.9</v>
      </c>
      <c r="E6378" t="n">
        <v>37.9</v>
      </c>
      <c r="F6378" t="n">
        <v>37.9</v>
      </c>
      <c r="G6378" t="inlineStr">
        <is>
          <t>Donnée calculée</t>
        </is>
      </c>
      <c r="H6378" t="inlineStr"/>
      <c r="I6378" t="inlineStr"/>
    </row>
    <row r="6379">
      <c r="A6379" t="inlineStr">
        <is>
          <t>2019</t>
        </is>
      </c>
      <c r="B6379" t="inlineStr">
        <is>
          <t>Blé dur collecté (conso)</t>
        </is>
      </c>
      <c r="C6379" t="inlineStr">
        <is>
          <t>Usages alimentaires</t>
        </is>
      </c>
      <c r="D6379" t="n">
        <v>37.9</v>
      </c>
      <c r="E6379" t="n">
        <v>37.9</v>
      </c>
      <c r="F6379" t="n">
        <v>37.9</v>
      </c>
      <c r="G6379" t="inlineStr">
        <is>
          <t>Donnée calculée</t>
        </is>
      </c>
      <c r="H6379" t="inlineStr"/>
      <c r="I6379" t="inlineStr"/>
    </row>
    <row r="6380">
      <c r="A6380" t="inlineStr">
        <is>
          <t>2019</t>
        </is>
      </c>
      <c r="B6380" t="inlineStr">
        <is>
          <t>Blé tendre collecté</t>
        </is>
      </c>
      <c r="C6380" t="inlineStr">
        <is>
          <t>Usages alimentaires</t>
        </is>
      </c>
      <c r="D6380" t="n">
        <v>6090</v>
      </c>
      <c r="E6380" t="n">
        <v>4640</v>
      </c>
      <c r="F6380" t="n">
        <v>500000000</v>
      </c>
      <c r="G6380" t="inlineStr">
        <is>
          <t>Donnée calculée</t>
        </is>
      </c>
      <c r="H6380" t="inlineStr"/>
      <c r="I6380" t="inlineStr"/>
    </row>
    <row r="6381">
      <c r="A6381" t="inlineStr">
        <is>
          <t>2019</t>
        </is>
      </c>
      <c r="B6381" t="inlineStr">
        <is>
          <t>Blé tendre collecté (conso)</t>
        </is>
      </c>
      <c r="C6381" t="inlineStr">
        <is>
          <t>Usages alimentaires</t>
        </is>
      </c>
      <c r="D6381" t="n">
        <v>6090</v>
      </c>
      <c r="E6381" t="n">
        <v>4640</v>
      </c>
      <c r="F6381" t="n">
        <v>500000000</v>
      </c>
      <c r="G6381" t="inlineStr">
        <is>
          <t>Donnée calculée</t>
        </is>
      </c>
      <c r="H6381" t="inlineStr"/>
      <c r="I6381" t="inlineStr"/>
    </row>
    <row r="6382">
      <c r="A6382" t="inlineStr">
        <is>
          <t>2019</t>
        </is>
      </c>
      <c r="B6382" t="inlineStr">
        <is>
          <t>Maïs-grain collecté</t>
        </is>
      </c>
      <c r="C6382" t="inlineStr">
        <is>
          <t>Usages alimentaires</t>
        </is>
      </c>
      <c r="D6382" t="n">
        <v>4590</v>
      </c>
      <c r="E6382" t="n">
        <v>3370</v>
      </c>
      <c r="F6382" t="n">
        <v>5830</v>
      </c>
      <c r="G6382" t="inlineStr">
        <is>
          <t>Donnée calculée</t>
        </is>
      </c>
      <c r="H6382" t="inlineStr"/>
      <c r="I6382" t="inlineStr"/>
    </row>
    <row r="6383">
      <c r="A6383" t="inlineStr">
        <is>
          <t>2019</t>
        </is>
      </c>
      <c r="B6383" t="inlineStr">
        <is>
          <t>Maïs-grain collecté (conso)</t>
        </is>
      </c>
      <c r="C6383" t="inlineStr">
        <is>
          <t>Usages alimentaires</t>
        </is>
      </c>
      <c r="D6383" t="n">
        <v>4590</v>
      </c>
      <c r="E6383" t="n">
        <v>3370</v>
      </c>
      <c r="F6383" t="n">
        <v>5830</v>
      </c>
      <c r="G6383" t="inlineStr">
        <is>
          <t>Donnée calculée</t>
        </is>
      </c>
      <c r="H6383" t="inlineStr"/>
      <c r="I6383" t="inlineStr"/>
    </row>
    <row r="6384">
      <c r="A6384" t="inlineStr">
        <is>
          <t>2019</t>
        </is>
      </c>
      <c r="B6384" t="inlineStr">
        <is>
          <t>Orge collecté</t>
        </is>
      </c>
      <c r="C6384" t="inlineStr">
        <is>
          <t>Usages alimentaires</t>
        </is>
      </c>
      <c r="D6384" t="n">
        <v>1630</v>
      </c>
      <c r="E6384" t="n">
        <v>1630</v>
      </c>
      <c r="F6384" t="n">
        <v>1640</v>
      </c>
      <c r="G6384" t="inlineStr">
        <is>
          <t>Donnée calculée</t>
        </is>
      </c>
      <c r="H6384" t="inlineStr"/>
      <c r="I6384" t="inlineStr"/>
    </row>
    <row r="6385">
      <c r="A6385" t="inlineStr">
        <is>
          <t>2019</t>
        </is>
      </c>
      <c r="B6385" t="inlineStr">
        <is>
          <t>Orge collecté (conso)</t>
        </is>
      </c>
      <c r="C6385" t="inlineStr">
        <is>
          <t>Usages alimentaires</t>
        </is>
      </c>
      <c r="D6385" t="n">
        <v>1630</v>
      </c>
      <c r="E6385" t="n">
        <v>1630</v>
      </c>
      <c r="F6385" t="n">
        <v>1640</v>
      </c>
      <c r="G6385" t="inlineStr">
        <is>
          <t>Donnée calculée</t>
        </is>
      </c>
      <c r="H6385" t="inlineStr"/>
      <c r="I6385" t="inlineStr"/>
    </row>
    <row r="6386">
      <c r="A6386" t="inlineStr">
        <is>
          <t>2019</t>
        </is>
      </c>
      <c r="B6386" t="inlineStr">
        <is>
          <t>Seigle collecté</t>
        </is>
      </c>
      <c r="C6386" t="inlineStr">
        <is>
          <t>Usages alimentaires</t>
        </is>
      </c>
      <c r="D6386" t="n">
        <v>6.44</v>
      </c>
      <c r="E6386" t="n">
        <v>4.43</v>
      </c>
      <c r="F6386" t="n">
        <v>49.9</v>
      </c>
      <c r="G6386" t="inlineStr">
        <is>
          <t>Donnée calculée</t>
        </is>
      </c>
      <c r="H6386" t="inlineStr"/>
      <c r="I6386" t="inlineStr"/>
    </row>
    <row r="6387">
      <c r="A6387" t="inlineStr">
        <is>
          <t>2019</t>
        </is>
      </c>
      <c r="B6387" t="inlineStr">
        <is>
          <t>Seigle collecté (conso)</t>
        </is>
      </c>
      <c r="C6387" t="inlineStr">
        <is>
          <t>Usages alimentaires</t>
        </is>
      </c>
      <c r="D6387" t="n">
        <v>6.44</v>
      </c>
      <c r="E6387" t="n">
        <v>4.43</v>
      </c>
      <c r="F6387" t="n">
        <v>49.9</v>
      </c>
      <c r="G6387" t="inlineStr">
        <is>
          <t>Donnée calculée</t>
        </is>
      </c>
      <c r="H6387" t="inlineStr"/>
      <c r="I6387" t="inlineStr"/>
    </row>
    <row r="6388">
      <c r="A6388" t="inlineStr">
        <is>
          <t>2019</t>
        </is>
      </c>
      <c r="B6388" t="inlineStr">
        <is>
          <t>Avoine collecté</t>
        </is>
      </c>
      <c r="C6388" t="inlineStr">
        <is>
          <t>Usages alimentaires</t>
        </is>
      </c>
      <c r="D6388" t="n">
        <v>194</v>
      </c>
      <c r="E6388" t="n">
        <v>91.40000000000001</v>
      </c>
      <c r="F6388" t="n">
        <v>298</v>
      </c>
      <c r="G6388" t="inlineStr">
        <is>
          <t>Donnée calculée</t>
        </is>
      </c>
      <c r="H6388" t="inlineStr"/>
      <c r="I6388" t="inlineStr"/>
    </row>
    <row r="6389">
      <c r="A6389" t="inlineStr">
        <is>
          <t>2019</t>
        </is>
      </c>
      <c r="B6389" t="inlineStr">
        <is>
          <t>Avoine collecté (conso)</t>
        </is>
      </c>
      <c r="C6389" t="inlineStr">
        <is>
          <t>Usages alimentaires</t>
        </is>
      </c>
      <c r="D6389" t="n">
        <v>194</v>
      </c>
      <c r="E6389" t="n">
        <v>91.40000000000001</v>
      </c>
      <c r="F6389" t="n">
        <v>298</v>
      </c>
      <c r="G6389" t="inlineStr">
        <is>
          <t>Donnée calculée</t>
        </is>
      </c>
      <c r="H6389" t="inlineStr"/>
      <c r="I6389" t="inlineStr"/>
    </row>
    <row r="6390">
      <c r="A6390" t="inlineStr">
        <is>
          <t>2019</t>
        </is>
      </c>
      <c r="B6390" t="inlineStr">
        <is>
          <t>Sorgho-grain collecté</t>
        </is>
      </c>
      <c r="C6390" t="inlineStr">
        <is>
          <t>Usages alimentaires</t>
        </is>
      </c>
      <c r="D6390" t="n">
        <v>82.8</v>
      </c>
      <c r="E6390" t="n">
        <v>82.8</v>
      </c>
      <c r="F6390" t="n">
        <v>83.40000000000001</v>
      </c>
      <c r="G6390" t="inlineStr">
        <is>
          <t>Donnée calculée</t>
        </is>
      </c>
      <c r="H6390" t="inlineStr"/>
      <c r="I6390" t="inlineStr"/>
    </row>
    <row r="6391">
      <c r="A6391" t="inlineStr">
        <is>
          <t>2019</t>
        </is>
      </c>
      <c r="B6391" t="inlineStr">
        <is>
          <t>Sorgho-grain collecté (conso)</t>
        </is>
      </c>
      <c r="C6391" t="inlineStr">
        <is>
          <t>Usages alimentaires</t>
        </is>
      </c>
      <c r="D6391" t="n">
        <v>82.8</v>
      </c>
      <c r="E6391" t="n">
        <v>82.8</v>
      </c>
      <c r="F6391" t="n">
        <v>83.40000000000001</v>
      </c>
      <c r="G6391" t="inlineStr">
        <is>
          <t>Donnée calculée</t>
        </is>
      </c>
      <c r="H6391" t="inlineStr"/>
      <c r="I6391" t="inlineStr"/>
    </row>
    <row r="6392">
      <c r="A6392" t="inlineStr">
        <is>
          <t>2019</t>
        </is>
      </c>
      <c r="B6392" t="inlineStr">
        <is>
          <t>Triticale collecté</t>
        </is>
      </c>
      <c r="C6392" t="inlineStr">
        <is>
          <t>Usages alimentaires</t>
        </is>
      </c>
      <c r="D6392" t="n">
        <v>505</v>
      </c>
      <c r="E6392" t="n">
        <v>452</v>
      </c>
      <c r="F6392" t="n">
        <v>500000000</v>
      </c>
      <c r="G6392" t="inlineStr">
        <is>
          <t>Donnée calculée</t>
        </is>
      </c>
      <c r="H6392" t="inlineStr"/>
      <c r="I6392" t="inlineStr"/>
    </row>
    <row r="6393">
      <c r="A6393" t="inlineStr">
        <is>
          <t>2019</t>
        </is>
      </c>
      <c r="B6393" t="inlineStr">
        <is>
          <t>Triticale collecté (conso)</t>
        </is>
      </c>
      <c r="C6393" t="inlineStr">
        <is>
          <t>Usages alimentaires</t>
        </is>
      </c>
      <c r="D6393" t="n">
        <v>505</v>
      </c>
      <c r="E6393" t="n">
        <v>452</v>
      </c>
      <c r="F6393" t="n">
        <v>500000000</v>
      </c>
      <c r="G6393" t="inlineStr">
        <is>
          <t>Donnée calculée</t>
        </is>
      </c>
      <c r="H6393" t="inlineStr"/>
      <c r="I6393" t="inlineStr"/>
    </row>
    <row r="6394">
      <c r="A6394" t="inlineStr">
        <is>
          <t>2019</t>
        </is>
      </c>
      <c r="B6394" t="inlineStr">
        <is>
          <t>Blé tendre, épeautre et méteil collectés</t>
        </is>
      </c>
      <c r="C6394" t="inlineStr">
        <is>
          <t>Usages alimentaires</t>
        </is>
      </c>
      <c r="D6394" t="n">
        <v>6090</v>
      </c>
      <c r="E6394" t="n">
        <v>4640</v>
      </c>
      <c r="F6394" t="n">
        <v>500000000</v>
      </c>
      <c r="G6394" t="inlineStr">
        <is>
          <t>Donnée calculée</t>
        </is>
      </c>
      <c r="H6394" t="inlineStr"/>
      <c r="I6394" t="inlineStr"/>
    </row>
    <row r="6395">
      <c r="A6395" t="inlineStr">
        <is>
          <t>2019</t>
        </is>
      </c>
      <c r="B6395" t="inlineStr">
        <is>
          <t>Blé tendre, épeautre et méteil collectés (conso)</t>
        </is>
      </c>
      <c r="C6395" t="inlineStr">
        <is>
          <t>Usages alimentaires</t>
        </is>
      </c>
      <c r="D6395" t="n">
        <v>6090</v>
      </c>
      <c r="E6395" t="n">
        <v>4640</v>
      </c>
      <c r="F6395" t="n">
        <v>500000000</v>
      </c>
      <c r="G6395" t="inlineStr">
        <is>
          <t>Donnée calculée</t>
        </is>
      </c>
      <c r="H6395" t="inlineStr"/>
      <c r="I6395" t="inlineStr"/>
    </row>
    <row r="6396">
      <c r="A6396" t="inlineStr">
        <is>
          <t>2019</t>
        </is>
      </c>
      <c r="B6396" t="inlineStr">
        <is>
          <t>Céréales autoconsommées</t>
        </is>
      </c>
      <c r="C6396" t="inlineStr">
        <is>
          <t>Usages alimentaires</t>
        </is>
      </c>
      <c r="D6396" t="n">
        <v>2740</v>
      </c>
      <c r="E6396" t="n">
        <v>287</v>
      </c>
      <c r="F6396" t="n">
        <v>500000000</v>
      </c>
      <c r="G6396" t="inlineStr">
        <is>
          <t>Donnée calculée</t>
        </is>
      </c>
      <c r="H6396" t="inlineStr"/>
      <c r="I6396" t="inlineStr"/>
    </row>
    <row r="6397">
      <c r="A6397" t="inlineStr">
        <is>
          <t>2019</t>
        </is>
      </c>
      <c r="B6397" t="inlineStr">
        <is>
          <t>Céréales (hors riz) autoconsommées</t>
        </is>
      </c>
      <c r="C6397" t="inlineStr">
        <is>
          <t>Usages alimentaires</t>
        </is>
      </c>
      <c r="D6397" t="n">
        <v>2740</v>
      </c>
      <c r="E6397" t="n">
        <v>287</v>
      </c>
      <c r="F6397" t="n">
        <v>500000000</v>
      </c>
      <c r="G6397" t="inlineStr">
        <is>
          <t>Donnée calculée</t>
        </is>
      </c>
      <c r="H6397" t="inlineStr"/>
      <c r="I6397" t="inlineStr"/>
    </row>
    <row r="6398">
      <c r="A6398" t="inlineStr">
        <is>
          <t>2019</t>
        </is>
      </c>
      <c r="B6398" t="inlineStr">
        <is>
          <t>Blé autoconsommé</t>
        </is>
      </c>
      <c r="C6398" t="inlineStr">
        <is>
          <t>Usages alimentaires</t>
        </is>
      </c>
      <c r="D6398" t="n">
        <v>935</v>
      </c>
      <c r="E6398" t="n">
        <v>0</v>
      </c>
      <c r="F6398" t="n">
        <v>500000000</v>
      </c>
      <c r="G6398" t="inlineStr">
        <is>
          <t>Donnée calculée</t>
        </is>
      </c>
      <c r="H6398" t="inlineStr"/>
      <c r="I6398" t="inlineStr"/>
    </row>
    <row r="6399">
      <c r="A6399" t="inlineStr">
        <is>
          <t>2019</t>
        </is>
      </c>
      <c r="B6399" t="inlineStr">
        <is>
          <t>Blé dur autoconsommé</t>
        </is>
      </c>
      <c r="C6399" t="inlineStr">
        <is>
          <t>Usages alimentaires</t>
        </is>
      </c>
      <c r="D6399" t="n">
        <v>5.54</v>
      </c>
      <c r="E6399" t="n">
        <v>0</v>
      </c>
      <c r="F6399" t="n">
        <v>500000000</v>
      </c>
      <c r="G6399" t="inlineStr">
        <is>
          <t>Donnée calculée</t>
        </is>
      </c>
      <c r="H6399" t="inlineStr"/>
      <c r="I6399" t="inlineStr"/>
    </row>
    <row r="6400">
      <c r="A6400" t="inlineStr">
        <is>
          <t>2019</t>
        </is>
      </c>
      <c r="B6400" t="inlineStr">
        <is>
          <t>Blé tendre et méteil autoconsommés</t>
        </is>
      </c>
      <c r="C6400" t="inlineStr">
        <is>
          <t>Usages alimentaires</t>
        </is>
      </c>
      <c r="D6400" t="n">
        <v>929</v>
      </c>
      <c r="E6400" t="n">
        <v>0</v>
      </c>
      <c r="F6400" t="n">
        <v>500000000</v>
      </c>
      <c r="G6400" t="inlineStr">
        <is>
          <t>Donnée calculée</t>
        </is>
      </c>
      <c r="H6400" t="inlineStr"/>
      <c r="I6400" t="inlineStr"/>
    </row>
    <row r="6401">
      <c r="A6401" t="inlineStr">
        <is>
          <t>2019</t>
        </is>
      </c>
      <c r="B6401" t="inlineStr">
        <is>
          <t>Blé tendre autoconsommé</t>
        </is>
      </c>
      <c r="C6401" t="inlineStr">
        <is>
          <t>Usages alimentaires</t>
        </is>
      </c>
      <c r="D6401" t="n">
        <v>929</v>
      </c>
      <c r="E6401" t="n">
        <v>0</v>
      </c>
      <c r="F6401" t="n">
        <v>500000000</v>
      </c>
      <c r="G6401" t="inlineStr">
        <is>
          <t>Donnée calculée</t>
        </is>
      </c>
      <c r="H6401" t="inlineStr"/>
      <c r="I6401" t="inlineStr"/>
    </row>
    <row r="6402">
      <c r="A6402" t="inlineStr">
        <is>
          <t>2019</t>
        </is>
      </c>
      <c r="B6402" t="inlineStr">
        <is>
          <t>Méteil autoconsommé</t>
        </is>
      </c>
      <c r="C6402" t="inlineStr">
        <is>
          <t>Usages alimentaires</t>
        </is>
      </c>
      <c r="D6402" t="n">
        <v>0</v>
      </c>
      <c r="E6402" t="n">
        <v>0</v>
      </c>
      <c r="F6402" t="n">
        <v>0.01</v>
      </c>
      <c r="G6402" t="inlineStr">
        <is>
          <t>Donnée calculée</t>
        </is>
      </c>
      <c r="H6402" t="inlineStr"/>
      <c r="I6402" t="inlineStr"/>
    </row>
    <row r="6403">
      <c r="A6403" t="inlineStr">
        <is>
          <t>2019</t>
        </is>
      </c>
      <c r="B6403" t="inlineStr">
        <is>
          <t>Maïs-grain autoconsommé</t>
        </is>
      </c>
      <c r="C6403" t="inlineStr">
        <is>
          <t>Usages alimentaires</t>
        </is>
      </c>
      <c r="D6403" t="n">
        <v>676</v>
      </c>
      <c r="E6403" t="n">
        <v>0</v>
      </c>
      <c r="F6403" t="n">
        <v>500000000</v>
      </c>
      <c r="G6403" t="inlineStr">
        <is>
          <t>Donnée calculée</t>
        </is>
      </c>
      <c r="H6403" t="inlineStr"/>
      <c r="I6403" t="inlineStr"/>
    </row>
    <row r="6404">
      <c r="A6404" t="inlineStr">
        <is>
          <t>2019</t>
        </is>
      </c>
      <c r="B6404" t="inlineStr">
        <is>
          <t>Maïs-grain (conso) autoconsommé</t>
        </is>
      </c>
      <c r="C6404" t="inlineStr">
        <is>
          <t>Usages alimentaires</t>
        </is>
      </c>
      <c r="D6404" t="n">
        <v>676</v>
      </c>
      <c r="E6404" t="n">
        <v>0</v>
      </c>
      <c r="F6404" t="n">
        <v>500000000</v>
      </c>
      <c r="G6404" t="inlineStr">
        <is>
          <t>Donnée calculée</t>
        </is>
      </c>
      <c r="H6404" t="inlineStr"/>
      <c r="I6404" t="inlineStr"/>
    </row>
    <row r="6405">
      <c r="A6405" t="inlineStr">
        <is>
          <t>2019</t>
        </is>
      </c>
      <c r="B6405" t="inlineStr">
        <is>
          <t>Orge, seigle et avoine autoconsommés</t>
        </is>
      </c>
      <c r="C6405" t="inlineStr">
        <is>
          <t>Usages alimentaires</t>
        </is>
      </c>
      <c r="D6405" t="n">
        <v>813</v>
      </c>
      <c r="E6405" t="n">
        <v>220</v>
      </c>
      <c r="F6405" t="n">
        <v>500000000</v>
      </c>
      <c r="G6405" t="inlineStr">
        <is>
          <t>Donnée calculée</t>
        </is>
      </c>
      <c r="H6405" t="inlineStr"/>
      <c r="I6405" t="inlineStr"/>
    </row>
    <row r="6406">
      <c r="A6406" t="inlineStr">
        <is>
          <t>2019</t>
        </is>
      </c>
      <c r="B6406" t="inlineStr">
        <is>
          <t>Orge autoconsommé</t>
        </is>
      </c>
      <c r="C6406" t="inlineStr">
        <is>
          <t>Usages alimentaires</t>
        </is>
      </c>
      <c r="D6406" t="n">
        <v>587</v>
      </c>
      <c r="E6406" t="n">
        <v>0</v>
      </c>
      <c r="F6406" t="n">
        <v>500000000</v>
      </c>
      <c r="G6406" t="inlineStr">
        <is>
          <t>Donnée calculée</t>
        </is>
      </c>
      <c r="H6406" t="inlineStr"/>
      <c r="I6406" t="inlineStr"/>
    </row>
    <row r="6407">
      <c r="A6407" t="inlineStr">
        <is>
          <t>2019</t>
        </is>
      </c>
      <c r="B6407" t="inlineStr">
        <is>
          <t>Seigle autoconsommé</t>
        </is>
      </c>
      <c r="C6407" t="inlineStr">
        <is>
          <t>Usages alimentaires</t>
        </is>
      </c>
      <c r="D6407" t="n">
        <v>75.8</v>
      </c>
      <c r="E6407" t="n">
        <v>74</v>
      </c>
      <c r="F6407" t="n">
        <v>77.2</v>
      </c>
      <c r="G6407" t="inlineStr">
        <is>
          <t>Donnée calculée</t>
        </is>
      </c>
      <c r="H6407" t="inlineStr"/>
      <c r="I6407" t="inlineStr"/>
    </row>
    <row r="6408">
      <c r="A6408" t="inlineStr">
        <is>
          <t>2019</t>
        </is>
      </c>
      <c r="B6408" t="inlineStr">
        <is>
          <t>Avoine autoconsommé</t>
        </is>
      </c>
      <c r="C6408" t="inlineStr">
        <is>
          <t>Usages alimentaires</t>
        </is>
      </c>
      <c r="D6408" t="n">
        <v>150</v>
      </c>
      <c r="E6408" t="n">
        <v>146</v>
      </c>
      <c r="F6408" t="n">
        <v>152</v>
      </c>
      <c r="G6408" t="inlineStr">
        <is>
          <t>Donnée calculée</t>
        </is>
      </c>
      <c r="H6408" t="inlineStr"/>
      <c r="I6408" t="inlineStr"/>
    </row>
    <row r="6409">
      <c r="A6409" t="inlineStr">
        <is>
          <t>2019</t>
        </is>
      </c>
      <c r="B6409" t="inlineStr">
        <is>
          <t>Sorgho-grain, millet et autres céréales autoconsommés</t>
        </is>
      </c>
      <c r="C6409" t="inlineStr">
        <is>
          <t>Usages alimentaires</t>
        </is>
      </c>
      <c r="D6409" t="n">
        <v>236</v>
      </c>
      <c r="E6409" t="n">
        <v>67.3</v>
      </c>
      <c r="F6409" t="n">
        <v>1880</v>
      </c>
      <c r="G6409" t="inlineStr">
        <is>
          <t>Donnée calculée</t>
        </is>
      </c>
      <c r="H6409" t="inlineStr"/>
      <c r="I6409" t="inlineStr"/>
    </row>
    <row r="6410">
      <c r="A6410" t="inlineStr">
        <is>
          <t>2019</t>
        </is>
      </c>
      <c r="B6410" t="inlineStr">
        <is>
          <t>Sorgho-grain autoconsommé</t>
        </is>
      </c>
      <c r="C6410" t="inlineStr">
        <is>
          <t>Usages alimentaires</t>
        </is>
      </c>
      <c r="D6410" t="n">
        <v>74.09999999999999</v>
      </c>
      <c r="E6410" t="n">
        <v>67.3</v>
      </c>
      <c r="F6410" t="n">
        <v>74.90000000000001</v>
      </c>
      <c r="G6410" t="inlineStr">
        <is>
          <t>Donnée calculée</t>
        </is>
      </c>
      <c r="H6410" t="inlineStr"/>
      <c r="I6410" t="inlineStr"/>
    </row>
    <row r="6411">
      <c r="A6411" t="inlineStr">
        <is>
          <t>2019</t>
        </is>
      </c>
      <c r="B6411" t="inlineStr">
        <is>
          <t>Sorgho-grain (conso) autoconsommé</t>
        </is>
      </c>
      <c r="C6411" t="inlineStr">
        <is>
          <t>Usages alimentaires</t>
        </is>
      </c>
      <c r="D6411" t="n">
        <v>74.09999999999999</v>
      </c>
      <c r="E6411" t="n">
        <v>67.3</v>
      </c>
      <c r="F6411" t="n">
        <v>74.90000000000001</v>
      </c>
      <c r="G6411" t="inlineStr">
        <is>
          <t>Donnée calculée</t>
        </is>
      </c>
      <c r="H6411" t="inlineStr"/>
      <c r="I6411" t="inlineStr"/>
    </row>
    <row r="6412">
      <c r="A6412" t="inlineStr">
        <is>
          <t>2019</t>
        </is>
      </c>
      <c r="B6412" t="inlineStr">
        <is>
          <t>Triticale autoconsommé</t>
        </is>
      </c>
      <c r="C6412" t="inlineStr">
        <is>
          <t>Usages alimentaires</t>
        </is>
      </c>
      <c r="D6412" t="n">
        <v>14.4</v>
      </c>
      <c r="E6412" t="n">
        <v>0</v>
      </c>
      <c r="F6412" t="n">
        <v>916</v>
      </c>
      <c r="G6412" t="inlineStr">
        <is>
          <t>Donnée calculée</t>
        </is>
      </c>
      <c r="H6412" t="inlineStr"/>
      <c r="I6412" t="inlineStr"/>
    </row>
    <row r="6413">
      <c r="A6413" t="inlineStr">
        <is>
          <t>2019</t>
        </is>
      </c>
      <c r="B6413" t="inlineStr">
        <is>
          <t>Millet et autres céréales autoconsommés</t>
        </is>
      </c>
      <c r="C6413" t="inlineStr">
        <is>
          <t>Usages alimentaires</t>
        </is>
      </c>
      <c r="D6413" t="n">
        <v>0</v>
      </c>
      <c r="E6413" t="n">
        <v>0</v>
      </c>
      <c r="F6413" t="n">
        <v>178</v>
      </c>
      <c r="G6413" t="inlineStr">
        <is>
          <t>Donnée calculée</t>
        </is>
      </c>
      <c r="H6413" t="inlineStr"/>
      <c r="I6413" t="inlineStr"/>
    </row>
    <row r="6414">
      <c r="A6414" t="inlineStr">
        <is>
          <t>2019</t>
        </is>
      </c>
      <c r="B6414" t="inlineStr">
        <is>
          <t>Millet autoconsommé</t>
        </is>
      </c>
      <c r="C6414" t="inlineStr">
        <is>
          <t>Usages alimentaires</t>
        </is>
      </c>
      <c r="D6414" t="n">
        <v>52.6</v>
      </c>
      <c r="E6414" t="n">
        <v>0</v>
      </c>
      <c r="F6414" t="n">
        <v>177</v>
      </c>
      <c r="G6414" t="inlineStr">
        <is>
          <t>Donnée calculée</t>
        </is>
      </c>
      <c r="H6414" t="inlineStr"/>
      <c r="I6414" t="inlineStr"/>
    </row>
    <row r="6415">
      <c r="A6415" t="inlineStr">
        <is>
          <t>2019</t>
        </is>
      </c>
      <c r="B6415" t="inlineStr">
        <is>
          <t>Autres céréales autoconsommées</t>
        </is>
      </c>
      <c r="C6415" t="inlineStr">
        <is>
          <t>Usages alimentaires</t>
        </is>
      </c>
      <c r="D6415" t="n">
        <v>95.40000000000001</v>
      </c>
      <c r="E6415" t="n">
        <v>0</v>
      </c>
      <c r="F6415" t="n">
        <v>532</v>
      </c>
      <c r="G6415" t="inlineStr">
        <is>
          <t>Donnée calculée</t>
        </is>
      </c>
      <c r="H6415" t="inlineStr"/>
      <c r="I6415" t="inlineStr"/>
    </row>
    <row r="6416">
      <c r="A6416" t="inlineStr">
        <is>
          <t>2019</t>
        </is>
      </c>
      <c r="B6416" t="inlineStr">
        <is>
          <t>Sarrasin autoconsommé</t>
        </is>
      </c>
      <c r="C6416" t="inlineStr">
        <is>
          <t>Usages alimentaires</t>
        </is>
      </c>
      <c r="D6416" t="n">
        <v>22</v>
      </c>
      <c r="E6416" t="n">
        <v>0</v>
      </c>
      <c r="F6416" t="n">
        <v>177</v>
      </c>
      <c r="G6416" t="inlineStr">
        <is>
          <t>Donnée calculée</t>
        </is>
      </c>
      <c r="H6416" t="inlineStr"/>
      <c r="I6416" t="inlineStr"/>
    </row>
    <row r="6417">
      <c r="A6417" t="inlineStr">
        <is>
          <t>2019</t>
        </is>
      </c>
      <c r="B6417" t="inlineStr">
        <is>
          <t>Alpiste autoconsommé</t>
        </is>
      </c>
      <c r="C6417" t="inlineStr">
        <is>
          <t>Usages alimentaires</t>
        </is>
      </c>
      <c r="D6417" t="n">
        <v>33.2</v>
      </c>
      <c r="E6417" t="n">
        <v>0</v>
      </c>
      <c r="F6417" t="n">
        <v>177</v>
      </c>
      <c r="G6417" t="inlineStr">
        <is>
          <t>Donnée calculée</t>
        </is>
      </c>
      <c r="H6417" t="inlineStr"/>
      <c r="I6417" t="inlineStr"/>
    </row>
    <row r="6418">
      <c r="A6418" t="inlineStr">
        <is>
          <t>2019</t>
        </is>
      </c>
      <c r="B6418" t="inlineStr">
        <is>
          <t>Epeautre autoconsommé</t>
        </is>
      </c>
      <c r="C6418" t="inlineStr">
        <is>
          <t>Usages alimentaires</t>
        </is>
      </c>
      <c r="D6418" t="n">
        <v>0</v>
      </c>
      <c r="E6418" t="n">
        <v>0</v>
      </c>
      <c r="F6418" t="n">
        <v>0.04</v>
      </c>
      <c r="G6418" t="inlineStr">
        <is>
          <t>Donnée calculée</t>
        </is>
      </c>
      <c r="H6418" t="inlineStr"/>
      <c r="I6418" t="inlineStr"/>
    </row>
    <row r="6419">
      <c r="A6419" t="inlineStr">
        <is>
          <t>2019</t>
        </is>
      </c>
      <c r="B6419" t="inlineStr">
        <is>
          <t>Autres céréales, autres autoconsommées</t>
        </is>
      </c>
      <c r="C6419" t="inlineStr">
        <is>
          <t>Usages alimentaires</t>
        </is>
      </c>
      <c r="D6419" t="n">
        <v>40.2</v>
      </c>
      <c r="E6419" t="n">
        <v>0</v>
      </c>
      <c r="F6419" t="n">
        <v>177</v>
      </c>
      <c r="G6419" t="inlineStr">
        <is>
          <t>Donnée calculée</t>
        </is>
      </c>
      <c r="H6419" t="inlineStr"/>
      <c r="I6419" t="inlineStr"/>
    </row>
    <row r="6420">
      <c r="A6420" t="inlineStr">
        <is>
          <t>2019</t>
        </is>
      </c>
      <c r="B6420" t="inlineStr">
        <is>
          <t>Mélanges de céréales (hors méteil) autoconsommés</t>
        </is>
      </c>
      <c r="C6420" t="inlineStr">
        <is>
          <t>Usages alimentaires</t>
        </is>
      </c>
      <c r="D6420" t="n">
        <v>80.3</v>
      </c>
      <c r="E6420" t="n">
        <v>0</v>
      </c>
      <c r="F6420" t="n">
        <v>457</v>
      </c>
      <c r="G6420" t="inlineStr">
        <is>
          <t>Donnée calculée</t>
        </is>
      </c>
      <c r="H6420" t="inlineStr"/>
      <c r="I6420" t="inlineStr"/>
    </row>
    <row r="6421">
      <c r="A6421" t="inlineStr">
        <is>
          <t>2019</t>
        </is>
      </c>
      <c r="B6421" t="inlineStr">
        <is>
          <t>Issues de céréales</t>
        </is>
      </c>
      <c r="C6421" t="inlineStr">
        <is>
          <t>Usages alimentaires</t>
        </is>
      </c>
      <c r="D6421" t="n">
        <v>184</v>
      </c>
      <c r="E6421" t="n">
        <v>183</v>
      </c>
      <c r="F6421" t="n">
        <v>1400000</v>
      </c>
      <c r="G6421" t="inlineStr">
        <is>
          <t>Donnée calculée</t>
        </is>
      </c>
      <c r="H6421" t="inlineStr"/>
      <c r="I6421" t="inlineStr"/>
    </row>
    <row r="6422">
      <c r="A6422" t="inlineStr">
        <is>
          <t>2019</t>
        </is>
      </c>
      <c r="B6422" t="inlineStr">
        <is>
          <t>Issues de céréales (hors riz)</t>
        </is>
      </c>
      <c r="C6422" t="inlineStr">
        <is>
          <t>Usages alimentaires</t>
        </is>
      </c>
      <c r="D6422" t="n">
        <v>183</v>
      </c>
      <c r="E6422" t="n">
        <v>183</v>
      </c>
      <c r="F6422" t="n">
        <v>1400000</v>
      </c>
      <c r="G6422" t="inlineStr">
        <is>
          <t>Donnée calculée</t>
        </is>
      </c>
      <c r="H6422" t="inlineStr"/>
      <c r="I6422" t="inlineStr"/>
    </row>
    <row r="6423">
      <c r="A6423" t="inlineStr">
        <is>
          <t>2019</t>
        </is>
      </c>
      <c r="B6423" t="inlineStr">
        <is>
          <t>Issues de blé dur</t>
        </is>
      </c>
      <c r="C6423" t="inlineStr">
        <is>
          <t>Usages alimentaires</t>
        </is>
      </c>
      <c r="D6423" t="n">
        <v>3.6</v>
      </c>
      <c r="E6423" t="inlineStr"/>
      <c r="F6423" t="inlineStr"/>
      <c r="G6423" t="inlineStr">
        <is>
          <t>Donnée calculée</t>
        </is>
      </c>
      <c r="H6423" t="inlineStr"/>
      <c r="I6423" t="inlineStr"/>
    </row>
    <row r="6424">
      <c r="A6424" t="inlineStr">
        <is>
          <t>2019</t>
        </is>
      </c>
      <c r="B6424" t="inlineStr">
        <is>
          <t>Issues de blé tendre</t>
        </is>
      </c>
      <c r="C6424" t="inlineStr">
        <is>
          <t>Usages alimentaires</t>
        </is>
      </c>
      <c r="D6424" t="n">
        <v>67.90000000000001</v>
      </c>
      <c r="E6424" t="inlineStr"/>
      <c r="F6424" t="inlineStr"/>
      <c r="G6424" t="inlineStr">
        <is>
          <t>Donnée calculée</t>
        </is>
      </c>
      <c r="H6424" t="inlineStr"/>
      <c r="I6424" t="inlineStr"/>
    </row>
    <row r="6425">
      <c r="A6425" t="inlineStr">
        <is>
          <t>2019</t>
        </is>
      </c>
      <c r="B6425" t="inlineStr">
        <is>
          <t>Issues de maïs-grain</t>
        </is>
      </c>
      <c r="C6425" t="inlineStr">
        <is>
          <t>Usages alimentaires</t>
        </is>
      </c>
      <c r="D6425" t="n">
        <v>40.3</v>
      </c>
      <c r="E6425" t="inlineStr"/>
      <c r="F6425" t="inlineStr"/>
      <c r="G6425" t="inlineStr">
        <is>
          <t>Donnée calculée</t>
        </is>
      </c>
      <c r="H6425" t="inlineStr"/>
      <c r="I6425" t="inlineStr"/>
    </row>
    <row r="6426">
      <c r="A6426" t="inlineStr">
        <is>
          <t>2019</t>
        </is>
      </c>
      <c r="B6426" t="inlineStr">
        <is>
          <t>Issues d'orge</t>
        </is>
      </c>
      <c r="C6426" t="inlineStr">
        <is>
          <t>Usages alimentaires</t>
        </is>
      </c>
      <c r="D6426" t="n">
        <v>67.3</v>
      </c>
      <c r="E6426" t="inlineStr"/>
      <c r="F6426" t="inlineStr"/>
      <c r="G6426" t="inlineStr">
        <is>
          <t>Donnée calculée</t>
        </is>
      </c>
      <c r="H6426" t="inlineStr"/>
      <c r="I6426" t="inlineStr"/>
    </row>
    <row r="6427">
      <c r="A6427" t="inlineStr">
        <is>
          <t>2019</t>
        </is>
      </c>
      <c r="B6427" t="inlineStr">
        <is>
          <t>Issues de seigle</t>
        </is>
      </c>
      <c r="C6427" t="inlineStr">
        <is>
          <t>Usages alimentaires</t>
        </is>
      </c>
      <c r="D6427" t="n">
        <v>0.16</v>
      </c>
      <c r="E6427" t="inlineStr"/>
      <c r="F6427" t="inlineStr"/>
      <c r="G6427" t="inlineStr">
        <is>
          <t>Donnée calculée</t>
        </is>
      </c>
      <c r="H6427" t="inlineStr"/>
      <c r="I6427" t="inlineStr"/>
    </row>
    <row r="6428">
      <c r="A6428" t="inlineStr">
        <is>
          <t>2019</t>
        </is>
      </c>
      <c r="B6428" t="inlineStr">
        <is>
          <t>Issues d'avoine</t>
        </is>
      </c>
      <c r="C6428" t="inlineStr">
        <is>
          <t>Usages alimentaires</t>
        </is>
      </c>
      <c r="D6428" t="n">
        <v>0.7</v>
      </c>
      <c r="E6428" t="inlineStr"/>
      <c r="F6428" t="inlineStr"/>
      <c r="G6428" t="inlineStr">
        <is>
          <t>Donnée calculée</t>
        </is>
      </c>
      <c r="H6428" t="inlineStr"/>
      <c r="I6428" t="inlineStr"/>
    </row>
    <row r="6429">
      <c r="A6429" t="inlineStr">
        <is>
          <t>2019</t>
        </is>
      </c>
      <c r="B6429" t="inlineStr">
        <is>
          <t>Issues de sorgho-grain</t>
        </is>
      </c>
      <c r="C6429" t="inlineStr">
        <is>
          <t>Usages alimentaires</t>
        </is>
      </c>
      <c r="D6429" t="n">
        <v>0.61</v>
      </c>
      <c r="E6429" t="inlineStr"/>
      <c r="F6429" t="inlineStr"/>
      <c r="G6429" t="inlineStr">
        <is>
          <t>Donnée calculée</t>
        </is>
      </c>
      <c r="H6429" t="inlineStr"/>
      <c r="I6429" t="inlineStr"/>
    </row>
    <row r="6430">
      <c r="A6430" t="inlineStr">
        <is>
          <t>2019</t>
        </is>
      </c>
      <c r="B6430" t="inlineStr">
        <is>
          <t>Issues de triticale</t>
        </is>
      </c>
      <c r="C6430" t="inlineStr">
        <is>
          <t>Usages alimentaires</t>
        </is>
      </c>
      <c r="D6430" t="n">
        <v>1.97</v>
      </c>
      <c r="E6430" t="inlineStr"/>
      <c r="F6430" t="inlineStr"/>
      <c r="G6430" t="inlineStr">
        <is>
          <t>Donnée calculée</t>
        </is>
      </c>
      <c r="H6430" t="inlineStr"/>
      <c r="I6430" t="inlineStr"/>
    </row>
    <row r="6431">
      <c r="A6431" t="inlineStr">
        <is>
          <t>2019</t>
        </is>
      </c>
      <c r="B6431" t="inlineStr">
        <is>
          <t>Issues de millet</t>
        </is>
      </c>
      <c r="C6431" t="inlineStr">
        <is>
          <t>Usages alimentaires</t>
        </is>
      </c>
      <c r="D6431" t="n">
        <v>0.09</v>
      </c>
      <c r="E6431" t="inlineStr"/>
      <c r="F6431" t="inlineStr"/>
      <c r="G6431" t="inlineStr">
        <is>
          <t>Donnée calculée</t>
        </is>
      </c>
      <c r="H6431" t="inlineStr"/>
      <c r="I6431" t="inlineStr"/>
    </row>
    <row r="6432">
      <c r="A6432" t="inlineStr">
        <is>
          <t>2019</t>
        </is>
      </c>
      <c r="B6432" t="inlineStr">
        <is>
          <t>Issues de sarrasin</t>
        </is>
      </c>
      <c r="C6432" t="inlineStr">
        <is>
          <t>Usages alimentaires</t>
        </is>
      </c>
      <c r="D6432" t="n">
        <v>0.04</v>
      </c>
      <c r="E6432" t="inlineStr"/>
      <c r="F6432" t="inlineStr"/>
      <c r="G6432" t="inlineStr">
        <is>
          <t>Donnée calculée</t>
        </is>
      </c>
      <c r="H6432" t="inlineStr"/>
      <c r="I6432" t="inlineStr"/>
    </row>
    <row r="6433">
      <c r="A6433" t="inlineStr">
        <is>
          <t>2019</t>
        </is>
      </c>
      <c r="B6433" t="inlineStr">
        <is>
          <t>Issues d'alpiste</t>
        </is>
      </c>
      <c r="C6433" t="inlineStr">
        <is>
          <t>Usages alimentaires</t>
        </is>
      </c>
      <c r="D6433" t="n">
        <v>0</v>
      </c>
      <c r="E6433" t="inlineStr"/>
      <c r="F6433" t="inlineStr"/>
      <c r="G6433" t="inlineStr">
        <is>
          <t>Donnée calculée</t>
        </is>
      </c>
      <c r="H6433" t="inlineStr"/>
      <c r="I6433" t="inlineStr"/>
    </row>
    <row r="6434">
      <c r="A6434" t="inlineStr">
        <is>
          <t>2019</t>
        </is>
      </c>
      <c r="B6434" t="inlineStr">
        <is>
          <t>Issues d'épeautre</t>
        </is>
      </c>
      <c r="C6434" t="inlineStr">
        <is>
          <t>Usages alimentaires</t>
        </is>
      </c>
      <c r="D6434" t="n">
        <v>0.05</v>
      </c>
      <c r="E6434" t="inlineStr"/>
      <c r="F6434" t="inlineStr"/>
      <c r="G6434" t="inlineStr">
        <is>
          <t>Donnée calculée</t>
        </is>
      </c>
      <c r="H6434" t="inlineStr"/>
      <c r="I6434" t="inlineStr"/>
    </row>
    <row r="6435">
      <c r="A6435" t="inlineStr">
        <is>
          <t>2019</t>
        </is>
      </c>
      <c r="B6435" t="inlineStr">
        <is>
          <t>Issues de méteil</t>
        </is>
      </c>
      <c r="C6435" t="inlineStr">
        <is>
          <t>Usages alimentaires</t>
        </is>
      </c>
      <c r="D6435" t="n">
        <v>0.01</v>
      </c>
      <c r="E6435" t="inlineStr"/>
      <c r="F6435" t="inlineStr"/>
      <c r="G6435" t="inlineStr">
        <is>
          <t>Donnée calculée</t>
        </is>
      </c>
      <c r="H6435" t="inlineStr"/>
      <c r="I6435" t="inlineStr"/>
    </row>
    <row r="6436">
      <c r="A6436" t="inlineStr">
        <is>
          <t>2019</t>
        </is>
      </c>
      <c r="B6436" t="inlineStr">
        <is>
          <t>Issues de fonio</t>
        </is>
      </c>
      <c r="C6436" t="inlineStr">
        <is>
          <t>Usages alimentaires</t>
        </is>
      </c>
      <c r="D6436" t="n">
        <v>0.07000000000000001</v>
      </c>
      <c r="E6436" t="n">
        <v>0</v>
      </c>
      <c r="F6436" t="n">
        <v>1400000</v>
      </c>
      <c r="G6436" t="inlineStr">
        <is>
          <t>Donnée calculée</t>
        </is>
      </c>
      <c r="H6436" t="inlineStr"/>
      <c r="I6436" t="inlineStr"/>
    </row>
    <row r="6437">
      <c r="A6437" t="inlineStr">
        <is>
          <t>2019</t>
        </is>
      </c>
      <c r="B6437" t="inlineStr">
        <is>
          <t>Issues de quinoa</t>
        </is>
      </c>
      <c r="C6437" t="inlineStr">
        <is>
          <t>Usages alimentaires</t>
        </is>
      </c>
      <c r="D6437" t="n">
        <v>0.07000000000000001</v>
      </c>
      <c r="E6437" t="n">
        <v>0</v>
      </c>
      <c r="F6437" t="n">
        <v>1400000</v>
      </c>
      <c r="G6437" t="inlineStr">
        <is>
          <t>Donnée calculée</t>
        </is>
      </c>
      <c r="H6437" t="inlineStr"/>
      <c r="I6437" t="inlineStr"/>
    </row>
    <row r="6438">
      <c r="A6438" t="inlineStr">
        <is>
          <t>2019</t>
        </is>
      </c>
      <c r="B6438" t="inlineStr">
        <is>
          <t>Issues d'autres céréales</t>
        </is>
      </c>
      <c r="C6438" t="inlineStr">
        <is>
          <t>Usages alimentaires</t>
        </is>
      </c>
      <c r="D6438" t="n">
        <v>0.05</v>
      </c>
      <c r="E6438" t="n">
        <v>0</v>
      </c>
      <c r="F6438" t="n">
        <v>1400000</v>
      </c>
      <c r="G6438" t="inlineStr">
        <is>
          <t>Donnée calculée</t>
        </is>
      </c>
      <c r="H6438" t="inlineStr"/>
      <c r="I6438" t="inlineStr"/>
    </row>
    <row r="6439">
      <c r="A6439" t="inlineStr">
        <is>
          <t>2019</t>
        </is>
      </c>
      <c r="B6439" t="inlineStr">
        <is>
          <t>Issues de mélanges de céréales (hors méteil)</t>
        </is>
      </c>
      <c r="C6439" t="inlineStr">
        <is>
          <t>Usages alimentaires</t>
        </is>
      </c>
      <c r="D6439" t="n">
        <v>0.58</v>
      </c>
      <c r="E6439" t="n">
        <v>0</v>
      </c>
      <c r="F6439" t="n">
        <v>1400000</v>
      </c>
      <c r="G6439" t="inlineStr">
        <is>
          <t>Donnée calculée</t>
        </is>
      </c>
      <c r="H6439" t="inlineStr"/>
      <c r="I6439" t="inlineStr"/>
    </row>
    <row r="6440">
      <c r="A6440" t="inlineStr">
        <is>
          <t>2019</t>
        </is>
      </c>
      <c r="B6440" t="inlineStr">
        <is>
          <t>Issues de riz</t>
        </is>
      </c>
      <c r="C6440" t="inlineStr">
        <is>
          <t>Usages alimentaires</t>
        </is>
      </c>
      <c r="D6440" t="n">
        <v>0.2</v>
      </c>
      <c r="E6440" t="inlineStr"/>
      <c r="F6440" t="inlineStr"/>
      <c r="G6440" t="inlineStr">
        <is>
          <t>Donnée calculée</t>
        </is>
      </c>
      <c r="H6440" t="inlineStr"/>
      <c r="I6440" t="inlineStr"/>
    </row>
    <row r="6441">
      <c r="A6441" t="inlineStr">
        <is>
          <t>2019</t>
        </is>
      </c>
      <c r="B6441" t="inlineStr">
        <is>
          <t>Produits d'amidonnerie</t>
        </is>
      </c>
      <c r="C6441" t="inlineStr">
        <is>
          <t>Usages alimentaires</t>
        </is>
      </c>
      <c r="D6441" t="n">
        <v>1020</v>
      </c>
      <c r="E6441" t="n">
        <v>745</v>
      </c>
      <c r="F6441" t="n">
        <v>8670</v>
      </c>
      <c r="G6441" t="inlineStr">
        <is>
          <t>Donnée calculée</t>
        </is>
      </c>
      <c r="H6441" t="inlineStr"/>
      <c r="I6441" t="inlineStr"/>
    </row>
    <row r="6442">
      <c r="A6442" t="inlineStr">
        <is>
          <t>2019</t>
        </is>
      </c>
      <c r="B6442" t="inlineStr">
        <is>
          <t>Amidon</t>
        </is>
      </c>
      <c r="C6442" t="inlineStr">
        <is>
          <t>Usages alimentaires</t>
        </is>
      </c>
      <c r="D6442" t="n">
        <v>706</v>
      </c>
      <c r="E6442" t="n">
        <v>0</v>
      </c>
      <c r="F6442" t="n">
        <v>7400</v>
      </c>
      <c r="G6442" t="inlineStr">
        <is>
          <t>Donnée calculée</t>
        </is>
      </c>
      <c r="H6442" t="inlineStr"/>
      <c r="I6442" t="inlineStr"/>
    </row>
    <row r="6443">
      <c r="A6443" t="inlineStr">
        <is>
          <t>2019</t>
        </is>
      </c>
      <c r="B6443" t="inlineStr">
        <is>
          <t>Amidon de blé tendre</t>
        </is>
      </c>
      <c r="C6443" t="inlineStr">
        <is>
          <t>Usages alimentaires</t>
        </is>
      </c>
      <c r="D6443" t="n">
        <v>673</v>
      </c>
      <c r="E6443" t="n">
        <v>0</v>
      </c>
      <c r="F6443" t="n">
        <v>1410</v>
      </c>
      <c r="G6443" t="inlineStr">
        <is>
          <t>Donnée calculée</t>
        </is>
      </c>
      <c r="H6443" t="inlineStr"/>
      <c r="I6443" t="inlineStr"/>
    </row>
    <row r="6444">
      <c r="A6444" t="inlineStr">
        <is>
          <t>2019</t>
        </is>
      </c>
      <c r="B6444" t="inlineStr">
        <is>
          <t>Amidon de maïs</t>
        </is>
      </c>
      <c r="C6444" t="inlineStr">
        <is>
          <t>Usages alimentaires</t>
        </is>
      </c>
      <c r="D6444" t="n">
        <v>32.7</v>
      </c>
      <c r="E6444" t="n">
        <v>0</v>
      </c>
      <c r="F6444" t="n">
        <v>5990</v>
      </c>
      <c r="G6444" t="inlineStr">
        <is>
          <t>Donnée calculée</t>
        </is>
      </c>
      <c r="H6444" t="inlineStr"/>
      <c r="I6444" t="inlineStr"/>
    </row>
    <row r="6445">
      <c r="A6445" t="inlineStr">
        <is>
          <t>2019</t>
        </is>
      </c>
      <c r="B6445" t="inlineStr">
        <is>
          <t>Gluten</t>
        </is>
      </c>
      <c r="C6445" t="inlineStr">
        <is>
          <t>Usages alimentaires</t>
        </is>
      </c>
      <c r="D6445" t="n">
        <v>315</v>
      </c>
      <c r="E6445" t="n">
        <v>53.1</v>
      </c>
      <c r="F6445" t="n">
        <v>5950</v>
      </c>
      <c r="G6445" t="inlineStr">
        <is>
          <t>Donnée calculée</t>
        </is>
      </c>
      <c r="H6445" t="inlineStr"/>
      <c r="I6445" t="inlineStr"/>
    </row>
    <row r="6446">
      <c r="A6446" t="inlineStr">
        <is>
          <t>2019</t>
        </is>
      </c>
      <c r="B6446" t="inlineStr">
        <is>
          <t>Coproduits d'amidonnerie</t>
        </is>
      </c>
      <c r="C6446" t="inlineStr">
        <is>
          <t>Usages alimentaires</t>
        </is>
      </c>
      <c r="D6446" t="n">
        <v>706</v>
      </c>
      <c r="E6446" t="n">
        <v>407</v>
      </c>
      <c r="F6446" t="n">
        <v>500000000</v>
      </c>
      <c r="G6446" t="inlineStr">
        <is>
          <t>Donnée calculée</t>
        </is>
      </c>
      <c r="H6446" t="inlineStr"/>
      <c r="I6446" t="inlineStr"/>
    </row>
    <row r="6447">
      <c r="A6447" t="inlineStr">
        <is>
          <t>2019</t>
        </is>
      </c>
      <c r="B6447" t="inlineStr">
        <is>
          <t>Coproduits d'amidonnerie de blé tendre</t>
        </is>
      </c>
      <c r="C6447" t="inlineStr">
        <is>
          <t>Usages alimentaires</t>
        </is>
      </c>
      <c r="D6447" t="n">
        <v>619</v>
      </c>
      <c r="E6447" t="n">
        <v>328</v>
      </c>
      <c r="F6447" t="n">
        <v>500000000</v>
      </c>
      <c r="G6447" t="inlineStr">
        <is>
          <t>Donnée calculée</t>
        </is>
      </c>
      <c r="H6447" t="inlineStr"/>
      <c r="I6447" t="inlineStr"/>
    </row>
    <row r="6448">
      <c r="A6448" t="inlineStr">
        <is>
          <t>2019</t>
        </is>
      </c>
      <c r="B6448" t="inlineStr">
        <is>
          <t>Wheat gluten feed et solubles</t>
        </is>
      </c>
      <c r="C6448" t="inlineStr">
        <is>
          <t>Usages alimentaires</t>
        </is>
      </c>
      <c r="D6448" t="n">
        <v>352</v>
      </c>
      <c r="E6448" t="n">
        <v>328</v>
      </c>
      <c r="F6448" t="n">
        <v>500000000</v>
      </c>
      <c r="G6448" t="inlineStr">
        <is>
          <t>Donnée calculée</t>
        </is>
      </c>
      <c r="H6448" t="inlineStr"/>
      <c r="I6448" t="inlineStr"/>
    </row>
    <row r="6449">
      <c r="A6449" t="inlineStr">
        <is>
          <t>2019</t>
        </is>
      </c>
      <c r="B6449" t="inlineStr">
        <is>
          <t>Sons d'amidonnerie</t>
        </is>
      </c>
      <c r="C6449" t="inlineStr">
        <is>
          <t>Usages alimentaires</t>
        </is>
      </c>
      <c r="D6449" t="n">
        <v>267</v>
      </c>
      <c r="E6449" t="n">
        <v>0</v>
      </c>
      <c r="F6449" t="n">
        <v>500000000</v>
      </c>
      <c r="G6449" t="inlineStr">
        <is>
          <t>Donnée calculée</t>
        </is>
      </c>
      <c r="H6449" t="inlineStr"/>
      <c r="I6449" t="inlineStr"/>
    </row>
    <row r="6450">
      <c r="A6450" t="inlineStr">
        <is>
          <t>2019</t>
        </is>
      </c>
      <c r="B6450" t="inlineStr">
        <is>
          <t>Coproduits d'amidonnerie de maïs</t>
        </is>
      </c>
      <c r="C6450" t="inlineStr">
        <is>
          <t>Usages alimentaires</t>
        </is>
      </c>
      <c r="D6450" t="n">
        <v>86.8</v>
      </c>
      <c r="E6450" t="n">
        <v>78.5</v>
      </c>
      <c r="F6450" t="n">
        <v>500000000</v>
      </c>
      <c r="G6450" t="inlineStr">
        <is>
          <t>Donnée calculée</t>
        </is>
      </c>
      <c r="H6450" t="inlineStr"/>
      <c r="I6450" t="inlineStr"/>
    </row>
    <row r="6451">
      <c r="A6451" t="inlineStr">
        <is>
          <t>2019</t>
        </is>
      </c>
      <c r="B6451" t="inlineStr">
        <is>
          <t>Corn gluten feed et solubles</t>
        </is>
      </c>
      <c r="C6451" t="inlineStr">
        <is>
          <t>Usages alimentaires</t>
        </is>
      </c>
      <c r="D6451" t="n">
        <v>86.8</v>
      </c>
      <c r="E6451" t="n">
        <v>78.5</v>
      </c>
      <c r="F6451" t="n">
        <v>500000000</v>
      </c>
      <c r="G6451" t="inlineStr">
        <is>
          <t>Donnée calculée</t>
        </is>
      </c>
      <c r="H6451" t="inlineStr"/>
      <c r="I6451" t="inlineStr"/>
    </row>
    <row r="6452">
      <c r="A6452" t="inlineStr">
        <is>
          <t>2019</t>
        </is>
      </c>
      <c r="B6452" t="inlineStr">
        <is>
          <t>Farine</t>
        </is>
      </c>
      <c r="C6452" t="inlineStr">
        <is>
          <t>Usages alimentaires</t>
        </is>
      </c>
      <c r="D6452" t="n">
        <v>3840</v>
      </c>
      <c r="E6452" t="n">
        <v>3810</v>
      </c>
      <c r="F6452" t="n">
        <v>500000000</v>
      </c>
      <c r="G6452" t="inlineStr">
        <is>
          <t>Donnée calculée</t>
        </is>
      </c>
      <c r="H6452" t="inlineStr"/>
      <c r="I6452" t="inlineStr"/>
    </row>
    <row r="6453">
      <c r="A6453" t="inlineStr">
        <is>
          <t>2019</t>
        </is>
      </c>
      <c r="B6453" t="inlineStr">
        <is>
          <t>Farine de blé tendre</t>
        </is>
      </c>
      <c r="C6453" t="inlineStr">
        <is>
          <t>Usages alimentaires</t>
        </is>
      </c>
      <c r="D6453" t="n">
        <v>3810</v>
      </c>
      <c r="E6453" t="inlineStr"/>
      <c r="F6453" t="inlineStr"/>
      <c r="G6453" t="inlineStr">
        <is>
          <t>Donnée calculée</t>
        </is>
      </c>
      <c r="H6453" t="inlineStr"/>
      <c r="I6453" t="inlineStr"/>
    </row>
    <row r="6454">
      <c r="A6454" t="inlineStr">
        <is>
          <t>2019</t>
        </is>
      </c>
      <c r="B6454" t="inlineStr">
        <is>
          <t>Farine d'épeautre</t>
        </is>
      </c>
      <c r="C6454" t="inlineStr">
        <is>
          <t>Usages alimentaires</t>
        </is>
      </c>
      <c r="D6454" t="n">
        <v>10.2</v>
      </c>
      <c r="E6454" t="n">
        <v>0</v>
      </c>
      <c r="F6454" t="n">
        <v>500000000</v>
      </c>
      <c r="G6454" t="inlineStr">
        <is>
          <t>Donnée calculée</t>
        </is>
      </c>
      <c r="H6454" t="inlineStr"/>
      <c r="I6454" t="inlineStr"/>
    </row>
    <row r="6455">
      <c r="A6455" t="inlineStr">
        <is>
          <t>2019</t>
        </is>
      </c>
      <c r="B6455" t="inlineStr">
        <is>
          <t>Farine de seigle</t>
        </is>
      </c>
      <c r="C6455" t="inlineStr">
        <is>
          <t>Usages alimentaires</t>
        </is>
      </c>
      <c r="D6455" t="n">
        <v>10.4</v>
      </c>
      <c r="E6455" t="n">
        <v>0</v>
      </c>
      <c r="F6455" t="n">
        <v>500000000</v>
      </c>
      <c r="G6455" t="inlineStr">
        <is>
          <t>Donnée calculée</t>
        </is>
      </c>
      <c r="H6455" t="inlineStr"/>
      <c r="I6455" t="inlineStr"/>
    </row>
    <row r="6456">
      <c r="A6456" t="inlineStr">
        <is>
          <t>2019</t>
        </is>
      </c>
      <c r="B6456" t="inlineStr">
        <is>
          <t>Farine de sarrasin</t>
        </is>
      </c>
      <c r="C6456" t="inlineStr">
        <is>
          <t>Usages alimentaires</t>
        </is>
      </c>
      <c r="D6456" t="n">
        <v>10.2</v>
      </c>
      <c r="E6456" t="n">
        <v>0</v>
      </c>
      <c r="F6456" t="n">
        <v>500000000</v>
      </c>
      <c r="G6456" t="inlineStr">
        <is>
          <t>Donnée calculée</t>
        </is>
      </c>
      <c r="H6456" t="inlineStr"/>
      <c r="I6456" t="inlineStr"/>
    </row>
    <row r="6457">
      <c r="A6457" t="inlineStr">
        <is>
          <t>2019</t>
        </is>
      </c>
      <c r="B6457" t="inlineStr">
        <is>
          <t>Coproduits de meunerie</t>
        </is>
      </c>
      <c r="C6457" t="inlineStr">
        <is>
          <t>Usages alimentaires</t>
        </is>
      </c>
      <c r="D6457" t="n">
        <v>932</v>
      </c>
      <c r="E6457" t="n">
        <v>932</v>
      </c>
      <c r="F6457" t="n">
        <v>500000000</v>
      </c>
      <c r="G6457" t="inlineStr">
        <is>
          <t>Donnée calculée</t>
        </is>
      </c>
      <c r="H6457" t="inlineStr"/>
      <c r="I6457" t="inlineStr"/>
    </row>
    <row r="6458">
      <c r="A6458" t="inlineStr">
        <is>
          <t>2019</t>
        </is>
      </c>
      <c r="B6458" t="inlineStr">
        <is>
          <t>Issues de meunerie</t>
        </is>
      </c>
      <c r="C6458" t="inlineStr">
        <is>
          <t>Usages alimentaires</t>
        </is>
      </c>
      <c r="D6458" t="n">
        <v>930</v>
      </c>
      <c r="E6458" t="n">
        <v>930</v>
      </c>
      <c r="F6458" t="n">
        <v>500000000</v>
      </c>
      <c r="G6458" t="inlineStr">
        <is>
          <t>Donnée calculée</t>
        </is>
      </c>
      <c r="H6458" t="inlineStr"/>
      <c r="I6458" t="inlineStr"/>
    </row>
    <row r="6459">
      <c r="A6459" t="inlineStr">
        <is>
          <t>2019</t>
        </is>
      </c>
      <c r="B6459" t="inlineStr">
        <is>
          <t>Issues de meunerie de blé tendre</t>
        </is>
      </c>
      <c r="C6459" t="inlineStr">
        <is>
          <t>Usages alimentaires</t>
        </is>
      </c>
      <c r="D6459" t="n">
        <v>930</v>
      </c>
      <c r="E6459" t="inlineStr"/>
      <c r="F6459" t="inlineStr"/>
      <c r="G6459" t="inlineStr">
        <is>
          <t>Donnée calculée</t>
        </is>
      </c>
      <c r="H6459" t="inlineStr"/>
      <c r="I6459" t="inlineStr"/>
    </row>
    <row r="6460">
      <c r="A6460" t="inlineStr">
        <is>
          <t>2019</t>
        </is>
      </c>
      <c r="B6460" t="inlineStr">
        <is>
          <t>Sons de blé tendre</t>
        </is>
      </c>
      <c r="C6460" t="inlineStr">
        <is>
          <t>Usages alimentaires</t>
        </is>
      </c>
      <c r="D6460" t="n">
        <v>736</v>
      </c>
      <c r="E6460" t="n">
        <v>448</v>
      </c>
      <c r="F6460" t="n">
        <v>762</v>
      </c>
      <c r="G6460" t="inlineStr">
        <is>
          <t>Donnée calculée</t>
        </is>
      </c>
      <c r="H6460" t="inlineStr"/>
      <c r="I6460" t="inlineStr"/>
    </row>
    <row r="6461">
      <c r="A6461" t="inlineStr">
        <is>
          <t>2019</t>
        </is>
      </c>
      <c r="B6461" t="inlineStr">
        <is>
          <t>Remoulages de blé tendre</t>
        </is>
      </c>
      <c r="C6461" t="inlineStr">
        <is>
          <t>Usages alimentaires</t>
        </is>
      </c>
      <c r="D6461" t="n">
        <v>172</v>
      </c>
      <c r="E6461" t="n">
        <v>84.40000000000001</v>
      </c>
      <c r="F6461" t="n">
        <v>482</v>
      </c>
      <c r="G6461" t="inlineStr">
        <is>
          <t>Donnée calculée</t>
        </is>
      </c>
      <c r="H6461" t="inlineStr"/>
      <c r="I6461" t="inlineStr"/>
    </row>
    <row r="6462">
      <c r="A6462" t="inlineStr">
        <is>
          <t>2019</t>
        </is>
      </c>
      <c r="B6462" t="inlineStr">
        <is>
          <t>Farines basses de blé tendre</t>
        </is>
      </c>
      <c r="C6462" t="inlineStr">
        <is>
          <t>Usages alimentaires</t>
        </is>
      </c>
      <c r="D6462" t="n">
        <v>21</v>
      </c>
      <c r="E6462" t="n">
        <v>0</v>
      </c>
      <c r="F6462" t="n">
        <v>166</v>
      </c>
      <c r="G6462" t="inlineStr">
        <is>
          <t>Donnée calculée</t>
        </is>
      </c>
      <c r="H6462" t="inlineStr"/>
      <c r="I6462" t="inlineStr"/>
    </row>
    <row r="6463">
      <c r="A6463" t="inlineStr">
        <is>
          <t>2019</t>
        </is>
      </c>
      <c r="B6463" t="inlineStr">
        <is>
          <t>Issues de meunerie d'épeautre</t>
        </is>
      </c>
      <c r="C6463" t="inlineStr">
        <is>
          <t>Usages alimentaires</t>
        </is>
      </c>
      <c r="D6463" t="n">
        <v>0.02</v>
      </c>
      <c r="E6463" t="n">
        <v>0</v>
      </c>
      <c r="F6463" t="n">
        <v>500000000</v>
      </c>
      <c r="G6463" t="inlineStr">
        <is>
          <t>Donnée calculée</t>
        </is>
      </c>
      <c r="H6463" t="inlineStr"/>
      <c r="I6463" t="inlineStr"/>
    </row>
    <row r="6464">
      <c r="A6464" t="inlineStr">
        <is>
          <t>2019</t>
        </is>
      </c>
      <c r="B6464" t="inlineStr">
        <is>
          <t>Sons d'épeautre</t>
        </is>
      </c>
      <c r="C6464" t="inlineStr">
        <is>
          <t>Usages alimentaires</t>
        </is>
      </c>
      <c r="D6464" t="n">
        <v>0.02</v>
      </c>
      <c r="E6464" t="n">
        <v>0</v>
      </c>
      <c r="F6464" t="n">
        <v>500000000</v>
      </c>
      <c r="G6464" t="inlineStr">
        <is>
          <t>Donnée calculée</t>
        </is>
      </c>
      <c r="H6464" t="inlineStr"/>
      <c r="I6464" t="inlineStr"/>
    </row>
    <row r="6465">
      <c r="A6465" t="inlineStr">
        <is>
          <t>2019</t>
        </is>
      </c>
      <c r="B6465" t="inlineStr">
        <is>
          <t>Remoulages d'épeautre</t>
        </is>
      </c>
      <c r="C6465" t="inlineStr">
        <is>
          <t>Usages alimentaires</t>
        </is>
      </c>
      <c r="D6465" t="n">
        <v>0</v>
      </c>
      <c r="E6465" t="n">
        <v>0</v>
      </c>
      <c r="F6465" t="n">
        <v>500000000</v>
      </c>
      <c r="G6465" t="inlineStr">
        <is>
          <t>Donnée calculée</t>
        </is>
      </c>
      <c r="H6465" t="inlineStr"/>
      <c r="I6465" t="inlineStr"/>
    </row>
    <row r="6466">
      <c r="A6466" t="inlineStr">
        <is>
          <t>2019</t>
        </is>
      </c>
      <c r="B6466" t="inlineStr">
        <is>
          <t>Farines basses d'épeautre</t>
        </is>
      </c>
      <c r="C6466" t="inlineStr">
        <is>
          <t>Usages alimentaires</t>
        </is>
      </c>
      <c r="D6466" t="n">
        <v>0</v>
      </c>
      <c r="E6466" t="n">
        <v>0</v>
      </c>
      <c r="F6466" t="n">
        <v>500000000</v>
      </c>
      <c r="G6466" t="inlineStr">
        <is>
          <t>Donnée calculée</t>
        </is>
      </c>
      <c r="H6466" t="inlineStr"/>
      <c r="I6466" t="inlineStr"/>
    </row>
    <row r="6467">
      <c r="A6467" t="inlineStr">
        <is>
          <t>2019</t>
        </is>
      </c>
      <c r="B6467" t="inlineStr">
        <is>
          <t>Issues de meunerie de seigle</t>
        </is>
      </c>
      <c r="C6467" t="inlineStr">
        <is>
          <t>Usages alimentaires</t>
        </is>
      </c>
      <c r="D6467" t="n">
        <v>0.03</v>
      </c>
      <c r="E6467" t="n">
        <v>0</v>
      </c>
      <c r="F6467" t="n">
        <v>500000000</v>
      </c>
      <c r="G6467" t="inlineStr">
        <is>
          <t>Donnée calculée</t>
        </is>
      </c>
      <c r="H6467" t="inlineStr"/>
      <c r="I6467" t="inlineStr"/>
    </row>
    <row r="6468">
      <c r="A6468" t="inlineStr">
        <is>
          <t>2019</t>
        </is>
      </c>
      <c r="B6468" t="inlineStr">
        <is>
          <t>Sons de seigle</t>
        </is>
      </c>
      <c r="C6468" t="inlineStr">
        <is>
          <t>Usages alimentaires</t>
        </is>
      </c>
      <c r="D6468" t="n">
        <v>0.03</v>
      </c>
      <c r="E6468" t="n">
        <v>0</v>
      </c>
      <c r="F6468" t="n">
        <v>500000000</v>
      </c>
      <c r="G6468" t="inlineStr">
        <is>
          <t>Donnée calculée</t>
        </is>
      </c>
      <c r="H6468" t="inlineStr"/>
      <c r="I6468" t="inlineStr"/>
    </row>
    <row r="6469">
      <c r="A6469" t="inlineStr">
        <is>
          <t>2019</t>
        </is>
      </c>
      <c r="B6469" t="inlineStr">
        <is>
          <t>Remoulages de seigle</t>
        </is>
      </c>
      <c r="C6469" t="inlineStr">
        <is>
          <t>Usages alimentaires</t>
        </is>
      </c>
      <c r="D6469" t="n">
        <v>0</v>
      </c>
      <c r="E6469" t="n">
        <v>0</v>
      </c>
      <c r="F6469" t="n">
        <v>500000000</v>
      </c>
      <c r="G6469" t="inlineStr">
        <is>
          <t>Donnée calculée</t>
        </is>
      </c>
      <c r="H6469" t="inlineStr"/>
      <c r="I6469" t="inlineStr"/>
    </row>
    <row r="6470">
      <c r="A6470" t="inlineStr">
        <is>
          <t>2019</t>
        </is>
      </c>
      <c r="B6470" t="inlineStr">
        <is>
          <t>Farines basses de seigle</t>
        </is>
      </c>
      <c r="C6470" t="inlineStr">
        <is>
          <t>Usages alimentaires</t>
        </is>
      </c>
      <c r="D6470" t="n">
        <v>0</v>
      </c>
      <c r="E6470" t="n">
        <v>0</v>
      </c>
      <c r="F6470" t="n">
        <v>500000000</v>
      </c>
      <c r="G6470" t="inlineStr">
        <is>
          <t>Donnée calculée</t>
        </is>
      </c>
      <c r="H6470" t="inlineStr"/>
      <c r="I6470" t="inlineStr"/>
    </row>
    <row r="6471">
      <c r="A6471" t="inlineStr">
        <is>
          <t>2019</t>
        </is>
      </c>
      <c r="B6471" t="inlineStr">
        <is>
          <t>Issues de meunerie de sarrasin</t>
        </is>
      </c>
      <c r="C6471" t="inlineStr">
        <is>
          <t>Usages alimentaires</t>
        </is>
      </c>
      <c r="D6471" t="n">
        <v>0.03</v>
      </c>
      <c r="E6471" t="n">
        <v>0</v>
      </c>
      <c r="F6471" t="n">
        <v>500000000</v>
      </c>
      <c r="G6471" t="inlineStr">
        <is>
          <t>Donnée calculée</t>
        </is>
      </c>
      <c r="H6471" t="inlineStr"/>
      <c r="I6471" t="inlineStr"/>
    </row>
    <row r="6472">
      <c r="A6472" t="inlineStr">
        <is>
          <t>2019</t>
        </is>
      </c>
      <c r="B6472" t="inlineStr">
        <is>
          <t>Sons de sarrasin</t>
        </is>
      </c>
      <c r="C6472" t="inlineStr">
        <is>
          <t>Usages alimentaires</t>
        </is>
      </c>
      <c r="D6472" t="n">
        <v>0.03</v>
      </c>
      <c r="E6472" t="n">
        <v>0</v>
      </c>
      <c r="F6472" t="n">
        <v>500000000</v>
      </c>
      <c r="G6472" t="inlineStr">
        <is>
          <t>Donnée calculée</t>
        </is>
      </c>
      <c r="H6472" t="inlineStr"/>
      <c r="I6472" t="inlineStr"/>
    </row>
    <row r="6473">
      <c r="A6473" t="inlineStr">
        <is>
          <t>2019</t>
        </is>
      </c>
      <c r="B6473" t="inlineStr">
        <is>
          <t>Remoulages de sarrasin</t>
        </is>
      </c>
      <c r="C6473" t="inlineStr">
        <is>
          <t>Usages alimentaires</t>
        </is>
      </c>
      <c r="D6473" t="n">
        <v>0</v>
      </c>
      <c r="E6473" t="n">
        <v>0</v>
      </c>
      <c r="F6473" t="n">
        <v>500000000</v>
      </c>
      <c r="G6473" t="inlineStr">
        <is>
          <t>Donnée calculée</t>
        </is>
      </c>
      <c r="H6473" t="inlineStr"/>
      <c r="I6473" t="inlineStr"/>
    </row>
    <row r="6474">
      <c r="A6474" t="inlineStr">
        <is>
          <t>2019</t>
        </is>
      </c>
      <c r="B6474" t="inlineStr">
        <is>
          <t>Farines basses de sarrasin</t>
        </is>
      </c>
      <c r="C6474" t="inlineStr">
        <is>
          <t>Usages alimentaires</t>
        </is>
      </c>
      <c r="D6474" t="n">
        <v>0</v>
      </c>
      <c r="E6474" t="n">
        <v>0</v>
      </c>
      <c r="F6474" t="n">
        <v>500000000</v>
      </c>
      <c r="G6474" t="inlineStr">
        <is>
          <t>Donnée calculée</t>
        </is>
      </c>
      <c r="H6474" t="inlineStr"/>
      <c r="I6474" t="inlineStr"/>
    </row>
    <row r="6475">
      <c r="A6475" t="inlineStr">
        <is>
          <t>2019</t>
        </is>
      </c>
      <c r="B6475" t="inlineStr">
        <is>
          <t>Refus de nettoyage</t>
        </is>
      </c>
      <c r="C6475" t="inlineStr">
        <is>
          <t>Usages alimentaires</t>
        </is>
      </c>
      <c r="D6475" t="n">
        <v>2.02</v>
      </c>
      <c r="E6475" t="inlineStr"/>
      <c r="F6475" t="inlineStr"/>
      <c r="G6475" t="inlineStr">
        <is>
          <t>Donnée calculée</t>
        </is>
      </c>
      <c r="H6475" t="inlineStr"/>
      <c r="I6475" t="inlineStr"/>
    </row>
    <row r="6476">
      <c r="A6476" t="inlineStr">
        <is>
          <t>2019</t>
        </is>
      </c>
      <c r="B6476" t="inlineStr">
        <is>
          <t>Refus de nettoyage de blé tendre</t>
        </is>
      </c>
      <c r="C6476" t="inlineStr">
        <is>
          <t>Usages alimentaires</t>
        </is>
      </c>
      <c r="D6476" t="n">
        <v>2.01</v>
      </c>
      <c r="E6476" t="inlineStr"/>
      <c r="F6476" t="inlineStr"/>
      <c r="G6476" t="inlineStr">
        <is>
          <t>Donnée calculée</t>
        </is>
      </c>
      <c r="H6476" t="inlineStr"/>
      <c r="I6476" t="inlineStr"/>
    </row>
    <row r="6477">
      <c r="A6477" t="inlineStr">
        <is>
          <t>2019</t>
        </is>
      </c>
      <c r="B6477" t="inlineStr">
        <is>
          <t>Refus de nettoyage d'épeautre</t>
        </is>
      </c>
      <c r="C6477" t="inlineStr">
        <is>
          <t>Usages alimentaires</t>
        </is>
      </c>
      <c r="D6477" t="n">
        <v>0</v>
      </c>
      <c r="E6477" t="inlineStr"/>
      <c r="F6477" t="inlineStr"/>
      <c r="G6477" t="inlineStr">
        <is>
          <t>Donnée calculée</t>
        </is>
      </c>
      <c r="H6477" t="inlineStr"/>
      <c r="I6477" t="inlineStr"/>
    </row>
    <row r="6478">
      <c r="A6478" t="inlineStr">
        <is>
          <t>2019</t>
        </is>
      </c>
      <c r="B6478" t="inlineStr">
        <is>
          <t>Refus de nettoyage de seigle</t>
        </is>
      </c>
      <c r="C6478" t="inlineStr">
        <is>
          <t>Usages alimentaires</t>
        </is>
      </c>
      <c r="D6478" t="n">
        <v>0.01</v>
      </c>
      <c r="E6478" t="inlineStr"/>
      <c r="F6478" t="inlineStr"/>
      <c r="G6478" t="inlineStr">
        <is>
          <t>Donnée calculée</t>
        </is>
      </c>
      <c r="H6478" t="inlineStr"/>
      <c r="I6478" t="inlineStr"/>
    </row>
    <row r="6479">
      <c r="A6479" t="inlineStr">
        <is>
          <t>2019</t>
        </is>
      </c>
      <c r="B6479" t="inlineStr">
        <is>
          <t>Refus de nettoyage de sarrasin</t>
        </is>
      </c>
      <c r="C6479" t="inlineStr">
        <is>
          <t>Usages alimentaires</t>
        </is>
      </c>
      <c r="D6479" t="n">
        <v>0.01</v>
      </c>
      <c r="E6479" t="inlineStr"/>
      <c r="F6479" t="inlineStr"/>
      <c r="G6479" t="inlineStr">
        <is>
          <t>Donnée calculée</t>
        </is>
      </c>
      <c r="H6479" t="inlineStr"/>
      <c r="I6479" t="inlineStr"/>
    </row>
    <row r="6480">
      <c r="A6480" t="inlineStr">
        <is>
          <t>2019</t>
        </is>
      </c>
      <c r="B6480" t="inlineStr">
        <is>
          <t>Semoule</t>
        </is>
      </c>
      <c r="C6480" t="inlineStr">
        <is>
          <t>Usages alimentaires</t>
        </is>
      </c>
      <c r="D6480" t="n">
        <v>46.8</v>
      </c>
      <c r="E6480" t="n">
        <v>42.5</v>
      </c>
      <c r="F6480" t="n">
        <v>500000000</v>
      </c>
      <c r="G6480" t="inlineStr">
        <is>
          <t>Donnée calculée</t>
        </is>
      </c>
      <c r="H6480" t="inlineStr"/>
      <c r="I6480" t="inlineStr"/>
    </row>
    <row r="6481">
      <c r="A6481" t="inlineStr">
        <is>
          <t>2019</t>
        </is>
      </c>
      <c r="B6481" t="inlineStr">
        <is>
          <t>Coproduits de Semoulerie</t>
        </is>
      </c>
      <c r="C6481" t="inlineStr">
        <is>
          <t>Usages alimentaires</t>
        </is>
      </c>
      <c r="D6481" t="n">
        <v>138</v>
      </c>
      <c r="E6481" t="inlineStr"/>
      <c r="F6481" t="inlineStr"/>
      <c r="G6481" t="inlineStr">
        <is>
          <t>Donnée calculée</t>
        </is>
      </c>
      <c r="H6481" t="inlineStr"/>
      <c r="I6481" t="inlineStr"/>
    </row>
    <row r="6482">
      <c r="A6482" t="inlineStr">
        <is>
          <t>2019</t>
        </is>
      </c>
      <c r="B6482" t="inlineStr">
        <is>
          <t>Gruau D</t>
        </is>
      </c>
      <c r="C6482" t="inlineStr">
        <is>
          <t>Usages alimentaires</t>
        </is>
      </c>
      <c r="D6482" t="n">
        <v>31.9</v>
      </c>
      <c r="E6482" t="inlineStr"/>
      <c r="F6482" t="inlineStr"/>
      <c r="G6482" t="inlineStr">
        <is>
          <t>Donnée calculée</t>
        </is>
      </c>
      <c r="H6482" t="inlineStr"/>
      <c r="I6482" t="inlineStr"/>
    </row>
    <row r="6483">
      <c r="A6483" t="inlineStr">
        <is>
          <t>2019</t>
        </is>
      </c>
      <c r="B6483" t="inlineStr">
        <is>
          <t>Sons et remoulages de blé dur</t>
        </is>
      </c>
      <c r="C6483" t="inlineStr">
        <is>
          <t>Usages alimentaires</t>
        </is>
      </c>
      <c r="D6483" t="n">
        <v>101</v>
      </c>
      <c r="E6483" t="inlineStr"/>
      <c r="F6483" t="inlineStr"/>
      <c r="G6483" t="inlineStr">
        <is>
          <t>Donnée calculée</t>
        </is>
      </c>
      <c r="H6483" t="inlineStr"/>
      <c r="I6483" t="inlineStr"/>
    </row>
    <row r="6484">
      <c r="A6484" t="inlineStr">
        <is>
          <t>2019</t>
        </is>
      </c>
      <c r="B6484" t="inlineStr">
        <is>
          <t>Ecarts de nettoyage</t>
        </is>
      </c>
      <c r="C6484" t="inlineStr">
        <is>
          <t>Usages alimentaires</t>
        </is>
      </c>
      <c r="D6484" t="n">
        <v>5.31</v>
      </c>
      <c r="E6484" t="inlineStr"/>
      <c r="F6484" t="inlineStr"/>
      <c r="G6484" t="inlineStr">
        <is>
          <t>Donnée calculée</t>
        </is>
      </c>
      <c r="H6484" t="inlineStr"/>
      <c r="I6484" t="inlineStr"/>
    </row>
    <row r="6485">
      <c r="A6485" t="inlineStr">
        <is>
          <t>2019</t>
        </is>
      </c>
      <c r="B6485" t="inlineStr">
        <is>
          <t>Pâtes et couscous</t>
        </is>
      </c>
      <c r="C6485" t="inlineStr">
        <is>
          <t>Usages alimentaires</t>
        </is>
      </c>
      <c r="D6485" t="n">
        <v>651</v>
      </c>
      <c r="E6485" t="inlineStr"/>
      <c r="F6485" t="inlineStr"/>
      <c r="G6485" t="inlineStr">
        <is>
          <t>Donnée calculée</t>
        </is>
      </c>
      <c r="H6485" t="inlineStr"/>
      <c r="I6485" t="inlineStr"/>
    </row>
    <row r="6486">
      <c r="A6486" t="inlineStr">
        <is>
          <t>2019</t>
        </is>
      </c>
      <c r="B6486" t="inlineStr">
        <is>
          <t>Pâtes alimentaires sèches non préparées</t>
        </is>
      </c>
      <c r="C6486" t="inlineStr">
        <is>
          <t>Usages alimentaires</t>
        </is>
      </c>
      <c r="D6486" t="n">
        <v>551</v>
      </c>
      <c r="E6486" t="inlineStr"/>
      <c r="F6486" t="inlineStr"/>
      <c r="G6486" t="inlineStr">
        <is>
          <t>Donnée calculée</t>
        </is>
      </c>
      <c r="H6486" t="inlineStr"/>
      <c r="I6486" t="inlineStr"/>
    </row>
    <row r="6487">
      <c r="A6487" t="inlineStr">
        <is>
          <t>2019</t>
        </is>
      </c>
      <c r="B6487" t="inlineStr">
        <is>
          <t>Couscous non préparé</t>
        </is>
      </c>
      <c r="C6487" t="inlineStr">
        <is>
          <t>Usages alimentaires</t>
        </is>
      </c>
      <c r="D6487" t="n">
        <v>99.8</v>
      </c>
      <c r="E6487" t="inlineStr"/>
      <c r="F6487" t="inlineStr"/>
      <c r="G6487" t="inlineStr">
        <is>
          <t>Donnée calculée</t>
        </is>
      </c>
      <c r="H6487" t="inlineStr"/>
      <c r="I6487" t="inlineStr"/>
    </row>
    <row r="6488">
      <c r="A6488" t="inlineStr">
        <is>
          <t>2019</t>
        </is>
      </c>
      <c r="B6488" t="inlineStr">
        <is>
          <t>Coproduits de Fab. de pâtes et couscous</t>
        </is>
      </c>
      <c r="C6488" t="inlineStr">
        <is>
          <t>Usages alimentaires</t>
        </is>
      </c>
      <c r="D6488" t="n">
        <v>3.04</v>
      </c>
      <c r="E6488" t="inlineStr"/>
      <c r="F6488" t="inlineStr"/>
      <c r="G6488" t="inlineStr">
        <is>
          <t>Donnée calculée</t>
        </is>
      </c>
      <c r="H6488" t="inlineStr"/>
      <c r="I6488" t="inlineStr"/>
    </row>
    <row r="6489">
      <c r="A6489" t="inlineStr">
        <is>
          <t>2019</t>
        </is>
      </c>
      <c r="B6489" t="inlineStr">
        <is>
          <t>Coproduits humides</t>
        </is>
      </c>
      <c r="C6489" t="inlineStr">
        <is>
          <t>Usages alimentaires</t>
        </is>
      </c>
      <c r="D6489" t="n">
        <v>3.04</v>
      </c>
      <c r="E6489" t="inlineStr"/>
      <c r="F6489" t="inlineStr"/>
      <c r="G6489" t="inlineStr">
        <is>
          <t>Donnée calculée</t>
        </is>
      </c>
      <c r="H6489" t="inlineStr"/>
      <c r="I6489" t="inlineStr"/>
    </row>
    <row r="6490">
      <c r="A6490" t="inlineStr">
        <is>
          <t>2019</t>
        </is>
      </c>
      <c r="B6490" t="inlineStr">
        <is>
          <t>Semoule, gritz, hominy</t>
        </is>
      </c>
      <c r="C6490" t="inlineStr">
        <is>
          <t>Usages alimentaires</t>
        </is>
      </c>
      <c r="D6490" t="n">
        <v>5.93</v>
      </c>
      <c r="E6490" t="n">
        <v>0</v>
      </c>
      <c r="F6490" t="n">
        <v>53.3</v>
      </c>
      <c r="G6490" t="inlineStr">
        <is>
          <t>Donnée calculée</t>
        </is>
      </c>
      <c r="H6490" t="inlineStr"/>
      <c r="I6490" t="inlineStr"/>
    </row>
    <row r="6491">
      <c r="A6491" t="inlineStr">
        <is>
          <t>2019</t>
        </is>
      </c>
      <c r="B6491" t="inlineStr">
        <is>
          <t>Farine alimentaire</t>
        </is>
      </c>
      <c r="C6491" t="inlineStr">
        <is>
          <t>Usages alimentaires</t>
        </is>
      </c>
      <c r="D6491" t="n">
        <v>0</v>
      </c>
      <c r="E6491" t="inlineStr"/>
      <c r="F6491" t="inlineStr"/>
      <c r="G6491" t="inlineStr">
        <is>
          <t>Donnée calculée</t>
        </is>
      </c>
      <c r="H6491" t="inlineStr"/>
      <c r="I6491" t="inlineStr"/>
    </row>
    <row r="6492">
      <c r="A6492" t="inlineStr">
        <is>
          <t>2019</t>
        </is>
      </c>
      <c r="B6492" t="inlineStr">
        <is>
          <t>Farine fourragère</t>
        </is>
      </c>
      <c r="C6492" t="inlineStr">
        <is>
          <t>Usages alimentaires</t>
        </is>
      </c>
      <c r="D6492" t="n">
        <v>0</v>
      </c>
      <c r="E6492" t="n">
        <v>0</v>
      </c>
      <c r="F6492" t="n">
        <v>40.1</v>
      </c>
      <c r="G6492" t="inlineStr">
        <is>
          <t>Donnée calculée</t>
        </is>
      </c>
      <c r="H6492" t="inlineStr"/>
      <c r="I6492" t="inlineStr"/>
    </row>
    <row r="6493">
      <c r="A6493" t="inlineStr">
        <is>
          <t>2019</t>
        </is>
      </c>
      <c r="B6493" t="inlineStr">
        <is>
          <t>Huile de maïs</t>
        </is>
      </c>
      <c r="C6493" t="inlineStr">
        <is>
          <t>Usages alimentaires</t>
        </is>
      </c>
      <c r="D6493" t="n">
        <v>2.53</v>
      </c>
      <c r="E6493" t="n">
        <v>0</v>
      </c>
      <c r="F6493" t="n">
        <v>225000000</v>
      </c>
      <c r="G6493" t="inlineStr">
        <is>
          <t>Donnée calculée</t>
        </is>
      </c>
      <c r="H6493" t="inlineStr"/>
      <c r="I6493" t="inlineStr"/>
    </row>
    <row r="6494">
      <c r="A6494" t="inlineStr">
        <is>
          <t>2019</t>
        </is>
      </c>
      <c r="B6494" t="inlineStr">
        <is>
          <t>Tourteaux de maïs</t>
        </is>
      </c>
      <c r="C6494" t="inlineStr">
        <is>
          <t>Usages alimentaires</t>
        </is>
      </c>
      <c r="D6494" t="n">
        <v>39.4</v>
      </c>
      <c r="E6494" t="n">
        <v>29.9</v>
      </c>
      <c r="F6494" t="n">
        <v>500000000</v>
      </c>
      <c r="G6494" t="inlineStr">
        <is>
          <t>Donnée calculée</t>
        </is>
      </c>
      <c r="H6494" t="inlineStr"/>
      <c r="I6494" t="inlineStr"/>
    </row>
    <row r="6495">
      <c r="A6495" t="inlineStr">
        <is>
          <t>2019</t>
        </is>
      </c>
      <c r="B6495" t="inlineStr">
        <is>
          <t>Drèches et solubles</t>
        </is>
      </c>
      <c r="C6495" t="inlineStr">
        <is>
          <t>Usages alimentaires</t>
        </is>
      </c>
      <c r="D6495" t="n">
        <v>934</v>
      </c>
      <c r="E6495" t="n">
        <v>891</v>
      </c>
      <c r="F6495" t="n">
        <v>167000000</v>
      </c>
      <c r="G6495" t="inlineStr">
        <is>
          <t>Donnée calculée</t>
        </is>
      </c>
      <c r="H6495" t="inlineStr"/>
      <c r="I6495" t="inlineStr"/>
    </row>
    <row r="6496">
      <c r="A6496" t="inlineStr">
        <is>
          <t>2019</t>
        </is>
      </c>
      <c r="B6496" t="inlineStr">
        <is>
          <t>Drèches et solubles de blé tendre</t>
        </is>
      </c>
      <c r="C6496" t="inlineStr">
        <is>
          <t>Usages alimentaires</t>
        </is>
      </c>
      <c r="D6496" t="n">
        <v>520</v>
      </c>
      <c r="E6496" t="inlineStr"/>
      <c r="F6496" t="inlineStr"/>
      <c r="G6496" t="inlineStr">
        <is>
          <t>Donnée calculée</t>
        </is>
      </c>
      <c r="H6496" t="inlineStr"/>
      <c r="I6496" t="inlineStr"/>
    </row>
    <row r="6497">
      <c r="A6497" t="inlineStr">
        <is>
          <t>2019</t>
        </is>
      </c>
      <c r="B6497" t="inlineStr">
        <is>
          <t>Drèches et solubles de maïs</t>
        </is>
      </c>
      <c r="C6497" t="inlineStr">
        <is>
          <t>Usages alimentaires</t>
        </is>
      </c>
      <c r="D6497" t="n">
        <v>414</v>
      </c>
      <c r="E6497" t="n">
        <v>371</v>
      </c>
      <c r="F6497" t="n">
        <v>167000000</v>
      </c>
      <c r="G6497" t="inlineStr">
        <is>
          <t>Donnée calculée</t>
        </is>
      </c>
      <c r="H6497" t="inlineStr"/>
      <c r="I6497" t="inlineStr"/>
    </row>
    <row r="6498">
      <c r="A6498" t="inlineStr">
        <is>
          <t>2019</t>
        </is>
      </c>
      <c r="B6498" t="inlineStr">
        <is>
          <t>Coproduits de Malterie</t>
        </is>
      </c>
      <c r="C6498" t="inlineStr">
        <is>
          <t>Usages alimentaires</t>
        </is>
      </c>
      <c r="D6498" t="n">
        <v>64</v>
      </c>
      <c r="E6498" t="inlineStr"/>
      <c r="F6498" t="inlineStr"/>
      <c r="G6498" t="inlineStr">
        <is>
          <t>Donnée calculée</t>
        </is>
      </c>
      <c r="H6498" t="inlineStr"/>
      <c r="I6498" t="inlineStr"/>
    </row>
    <row r="6499">
      <c r="A6499" t="inlineStr">
        <is>
          <t>2019</t>
        </is>
      </c>
      <c r="B6499" t="inlineStr">
        <is>
          <t>Orgettes</t>
        </is>
      </c>
      <c r="C6499" t="inlineStr">
        <is>
          <t>Usages alimentaires</t>
        </is>
      </c>
      <c r="D6499" t="n">
        <v>6.39</v>
      </c>
      <c r="E6499" t="inlineStr"/>
      <c r="F6499" t="inlineStr"/>
      <c r="G6499" t="inlineStr">
        <is>
          <t>Donnée calculée</t>
        </is>
      </c>
      <c r="H6499" t="inlineStr"/>
      <c r="I6499" t="inlineStr"/>
    </row>
    <row r="6500">
      <c r="A6500" t="inlineStr">
        <is>
          <t>2019</t>
        </is>
      </c>
      <c r="B6500" t="inlineStr">
        <is>
          <t>Radicelles</t>
        </is>
      </c>
      <c r="C6500" t="inlineStr">
        <is>
          <t>Usages alimentaires</t>
        </is>
      </c>
      <c r="D6500" t="n">
        <v>43.4</v>
      </c>
      <c r="E6500" t="inlineStr"/>
      <c r="F6500" t="inlineStr"/>
      <c r="G6500" t="inlineStr">
        <is>
          <t>Donnée calculée</t>
        </is>
      </c>
      <c r="H6500" t="inlineStr"/>
      <c r="I6500" t="inlineStr"/>
    </row>
    <row r="6501">
      <c r="A6501" t="inlineStr">
        <is>
          <t>2019</t>
        </is>
      </c>
      <c r="B6501" t="inlineStr">
        <is>
          <t>Petits blés</t>
        </is>
      </c>
      <c r="C6501" t="inlineStr">
        <is>
          <t>Usages alimentaires</t>
        </is>
      </c>
      <c r="D6501" t="n">
        <v>0.16</v>
      </c>
      <c r="E6501" t="inlineStr"/>
      <c r="F6501" t="inlineStr"/>
      <c r="G6501" t="inlineStr">
        <is>
          <t>Donnée calculée</t>
        </is>
      </c>
      <c r="H6501" t="inlineStr"/>
      <c r="I6501" t="inlineStr"/>
    </row>
    <row r="6502">
      <c r="A6502" t="inlineStr">
        <is>
          <t>2019</t>
        </is>
      </c>
      <c r="B6502" t="inlineStr">
        <is>
          <t>Particules d'enveloppes</t>
        </is>
      </c>
      <c r="C6502" t="inlineStr">
        <is>
          <t>Usages alimentaires</t>
        </is>
      </c>
      <c r="D6502" t="n">
        <v>14</v>
      </c>
      <c r="E6502" t="inlineStr"/>
      <c r="F6502" t="inlineStr"/>
      <c r="G6502" t="inlineStr">
        <is>
          <t>Donnée calculée</t>
        </is>
      </c>
      <c r="H6502" t="inlineStr"/>
      <c r="I6502" t="inlineStr"/>
    </row>
    <row r="6503">
      <c r="A6503" t="inlineStr">
        <is>
          <t>2019</t>
        </is>
      </c>
      <c r="B6503" t="inlineStr">
        <is>
          <t>Bière</t>
        </is>
      </c>
      <c r="C6503" t="inlineStr">
        <is>
          <t>Usages alimentaires</t>
        </is>
      </c>
      <c r="D6503" t="n">
        <v>1490</v>
      </c>
      <c r="E6503" t="n">
        <v>1490</v>
      </c>
      <c r="F6503" t="n">
        <v>500000000</v>
      </c>
      <c r="G6503" t="inlineStr">
        <is>
          <t>Donnée calculée</t>
        </is>
      </c>
      <c r="H6503" t="inlineStr"/>
      <c r="I6503" t="inlineStr"/>
    </row>
    <row r="6504">
      <c r="A6504" t="inlineStr">
        <is>
          <t>2019</t>
        </is>
      </c>
      <c r="B6504" t="inlineStr">
        <is>
          <t>Coproduits de Brasserie</t>
        </is>
      </c>
      <c r="C6504" t="inlineStr">
        <is>
          <t>Usages alimentaires</t>
        </is>
      </c>
      <c r="D6504" t="n">
        <v>15</v>
      </c>
      <c r="E6504" t="n">
        <v>0</v>
      </c>
      <c r="F6504" t="n">
        <v>500000000</v>
      </c>
      <c r="G6504" t="inlineStr">
        <is>
          <t>Donnée calculée</t>
        </is>
      </c>
      <c r="H6504" t="inlineStr"/>
      <c r="I6504" t="inlineStr"/>
    </row>
    <row r="6505">
      <c r="A6505" t="inlineStr">
        <is>
          <t>2019</t>
        </is>
      </c>
      <c r="B6505" t="inlineStr">
        <is>
          <t>Drèches</t>
        </is>
      </c>
      <c r="C6505" t="inlineStr">
        <is>
          <t>Usages alimentaires</t>
        </is>
      </c>
      <c r="D6505" t="n">
        <v>0</v>
      </c>
      <c r="E6505" t="n">
        <v>0</v>
      </c>
      <c r="F6505" t="n">
        <v>493000000</v>
      </c>
      <c r="G6505" t="inlineStr">
        <is>
          <t>Donnée calculée</t>
        </is>
      </c>
      <c r="H6505" t="inlineStr"/>
      <c r="I6505" t="inlineStr"/>
    </row>
    <row r="6506">
      <c r="A6506" t="inlineStr">
        <is>
          <t>2019</t>
        </is>
      </c>
      <c r="B6506" t="inlineStr">
        <is>
          <t>Levures</t>
        </is>
      </c>
      <c r="C6506" t="inlineStr">
        <is>
          <t>Usages alimentaires</t>
        </is>
      </c>
      <c r="D6506" t="n">
        <v>5.63</v>
      </c>
      <c r="E6506" t="n">
        <v>0</v>
      </c>
      <c r="F6506" t="n">
        <v>500000000</v>
      </c>
      <c r="G6506" t="inlineStr">
        <is>
          <t>Donnée calculée</t>
        </is>
      </c>
      <c r="H6506" t="inlineStr"/>
      <c r="I6506" t="inlineStr"/>
    </row>
    <row r="6507">
      <c r="A6507" t="inlineStr">
        <is>
          <t>2019</t>
        </is>
      </c>
      <c r="B6507" t="inlineStr">
        <is>
          <t>Ecarts de production</t>
        </is>
      </c>
      <c r="C6507" t="inlineStr">
        <is>
          <t>Usages alimentaires</t>
        </is>
      </c>
      <c r="D6507" t="n">
        <v>9.34</v>
      </c>
      <c r="E6507" t="n">
        <v>0</v>
      </c>
      <c r="F6507" t="n">
        <v>500000000</v>
      </c>
      <c r="G6507" t="inlineStr">
        <is>
          <t>Donnée calculée</t>
        </is>
      </c>
      <c r="H6507" t="inlineStr"/>
      <c r="I6507" t="inlineStr"/>
    </row>
    <row r="6508">
      <c r="A6508" t="inlineStr">
        <is>
          <t>2019</t>
        </is>
      </c>
      <c r="B6508" t="inlineStr">
        <is>
          <t>Riz, complet</t>
        </is>
      </c>
      <c r="C6508" t="inlineStr">
        <is>
          <t>Usages alimentaires</t>
        </is>
      </c>
      <c r="D6508" t="n">
        <v>4.69</v>
      </c>
      <c r="E6508" t="n">
        <v>0</v>
      </c>
      <c r="F6508" t="n">
        <v>163</v>
      </c>
      <c r="G6508" t="inlineStr">
        <is>
          <t>Donnée calculée</t>
        </is>
      </c>
      <c r="H6508" t="inlineStr"/>
      <c r="I6508" t="inlineStr"/>
    </row>
    <row r="6509">
      <c r="A6509" t="inlineStr">
        <is>
          <t>2019</t>
        </is>
      </c>
      <c r="B6509" t="inlineStr">
        <is>
          <t>Riz, complet (surplus)</t>
        </is>
      </c>
      <c r="C6509" t="inlineStr">
        <is>
          <t>Usages alimentaires</t>
        </is>
      </c>
      <c r="D6509" t="n">
        <v>4.69</v>
      </c>
      <c r="E6509" t="n">
        <v>0</v>
      </c>
      <c r="F6509" t="n">
        <v>163</v>
      </c>
      <c r="G6509" t="inlineStr">
        <is>
          <t>Donnée calculée</t>
        </is>
      </c>
      <c r="H6509" t="inlineStr"/>
      <c r="I6509" t="inlineStr"/>
    </row>
    <row r="6510">
      <c r="A6510" t="inlineStr">
        <is>
          <t>2019</t>
        </is>
      </c>
      <c r="B6510" t="inlineStr">
        <is>
          <t>Riz, partiellement ou totalement blanchi et brisures</t>
        </is>
      </c>
      <c r="C6510" t="inlineStr">
        <is>
          <t>Usages alimentaires</t>
        </is>
      </c>
      <c r="D6510" t="n">
        <v>477</v>
      </c>
      <c r="E6510" t="n">
        <v>311</v>
      </c>
      <c r="F6510" t="n">
        <v>755</v>
      </c>
      <c r="G6510" t="inlineStr">
        <is>
          <t>Donnée calculée</t>
        </is>
      </c>
      <c r="H6510" t="inlineStr"/>
      <c r="I6510" t="inlineStr"/>
    </row>
    <row r="6511">
      <c r="A6511" t="inlineStr">
        <is>
          <t>2019</t>
        </is>
      </c>
      <c r="B6511" t="inlineStr">
        <is>
          <t>Riz, partiellement ou totalement blanchi</t>
        </is>
      </c>
      <c r="C6511" t="inlineStr">
        <is>
          <t>Usages alimentaires</t>
        </is>
      </c>
      <c r="D6511" t="n">
        <v>464</v>
      </c>
      <c r="E6511" t="n">
        <v>311</v>
      </c>
      <c r="F6511" t="n">
        <v>464</v>
      </c>
      <c r="G6511" t="inlineStr">
        <is>
          <t>Donnée calculée</t>
        </is>
      </c>
      <c r="H6511" t="inlineStr"/>
      <c r="I6511" t="inlineStr"/>
    </row>
    <row r="6512">
      <c r="A6512" t="inlineStr">
        <is>
          <t>2019</t>
        </is>
      </c>
      <c r="B6512" t="inlineStr">
        <is>
          <t>Riz, semi-complet</t>
        </is>
      </c>
      <c r="C6512" t="inlineStr">
        <is>
          <t>Usages alimentaires</t>
        </is>
      </c>
      <c r="D6512" t="n">
        <v>232</v>
      </c>
      <c r="E6512" t="n">
        <v>0</v>
      </c>
      <c r="F6512" t="n">
        <v>464</v>
      </c>
      <c r="G6512" t="inlineStr">
        <is>
          <t>Donnée calculée</t>
        </is>
      </c>
      <c r="H6512" t="inlineStr"/>
      <c r="I6512" t="inlineStr"/>
    </row>
    <row r="6513">
      <c r="A6513" t="inlineStr">
        <is>
          <t>2019</t>
        </is>
      </c>
      <c r="B6513" t="inlineStr">
        <is>
          <t>Riz, blanchi</t>
        </is>
      </c>
      <c r="C6513" t="inlineStr">
        <is>
          <t>Usages alimentaires</t>
        </is>
      </c>
      <c r="D6513" t="n">
        <v>232</v>
      </c>
      <c r="E6513" t="n">
        <v>0</v>
      </c>
      <c r="F6513" t="n">
        <v>464</v>
      </c>
      <c r="G6513" t="inlineStr">
        <is>
          <t>Donnée calculée</t>
        </is>
      </c>
      <c r="H6513" t="inlineStr"/>
      <c r="I6513" t="inlineStr"/>
    </row>
    <row r="6514">
      <c r="A6514" t="inlineStr">
        <is>
          <t>2019</t>
        </is>
      </c>
      <c r="B6514" t="inlineStr">
        <is>
          <t>Brisures de riz</t>
        </is>
      </c>
      <c r="C6514" t="inlineStr">
        <is>
          <t>Usages alimentaires</t>
        </is>
      </c>
      <c r="D6514" t="n">
        <v>13.1</v>
      </c>
      <c r="E6514" t="n">
        <v>0</v>
      </c>
      <c r="F6514" t="n">
        <v>445</v>
      </c>
      <c r="G6514" t="inlineStr">
        <is>
          <t>Donnée calculée</t>
        </is>
      </c>
      <c r="H6514" t="inlineStr"/>
      <c r="I6514" t="inlineStr"/>
    </row>
    <row r="6515">
      <c r="A6515" t="inlineStr">
        <is>
          <t>2019</t>
        </is>
      </c>
      <c r="B6515" t="inlineStr">
        <is>
          <t>Son de riz</t>
        </is>
      </c>
      <c r="C6515" t="inlineStr">
        <is>
          <t>Usages alimentaires</t>
        </is>
      </c>
      <c r="D6515" t="n">
        <v>9.609999999999999</v>
      </c>
      <c r="E6515" t="n">
        <v>0</v>
      </c>
      <c r="F6515" t="n">
        <v>83.3</v>
      </c>
      <c r="G6515" t="inlineStr">
        <is>
          <t>Donnée calculée</t>
        </is>
      </c>
      <c r="H6515" t="inlineStr"/>
      <c r="I6515" t="inlineStr"/>
    </row>
    <row r="6516">
      <c r="A6516" t="inlineStr">
        <is>
          <t>2019</t>
        </is>
      </c>
      <c r="B6516" t="inlineStr">
        <is>
          <t>Riz étuvé, précuit ou soufflé</t>
        </is>
      </c>
      <c r="C6516" t="inlineStr">
        <is>
          <t>Usages alimentaires</t>
        </is>
      </c>
      <c r="D6516" t="n">
        <v>6.74</v>
      </c>
      <c r="E6516" t="n">
        <v>0</v>
      </c>
      <c r="F6516" t="n">
        <v>500000000</v>
      </c>
      <c r="G6516" t="inlineStr">
        <is>
          <t>Donnée calculée</t>
        </is>
      </c>
      <c r="H6516" t="inlineStr"/>
      <c r="I6516" t="inlineStr"/>
    </row>
    <row r="6517">
      <c r="A6517" t="inlineStr">
        <is>
          <t>2019</t>
        </is>
      </c>
      <c r="B6517" t="inlineStr">
        <is>
          <t>Coproduits usinage humide du riz</t>
        </is>
      </c>
      <c r="C6517" t="inlineStr">
        <is>
          <t>Usages alimentaires</t>
        </is>
      </c>
      <c r="D6517" t="n">
        <v>81.90000000000001</v>
      </c>
      <c r="E6517" t="n">
        <v>0</v>
      </c>
      <c r="F6517" t="n">
        <v>500000000</v>
      </c>
      <c r="G6517" t="inlineStr">
        <is>
          <t>Donnée calculée</t>
        </is>
      </c>
      <c r="H6517" t="inlineStr"/>
      <c r="I6517" t="inlineStr"/>
    </row>
    <row r="6518">
      <c r="A6518" t="inlineStr">
        <is>
          <t>2019</t>
        </is>
      </c>
      <c r="B6518" t="inlineStr">
        <is>
          <t>Coproduits usinage sec du riz</t>
        </is>
      </c>
      <c r="C6518" t="inlineStr">
        <is>
          <t>Usages alimentaires</t>
        </is>
      </c>
      <c r="D6518" t="n">
        <v>22.7</v>
      </c>
      <c r="E6518" t="n">
        <v>0</v>
      </c>
      <c r="F6518" t="n">
        <v>445</v>
      </c>
      <c r="G6518" t="inlineStr">
        <is>
          <t>Donnée calculée</t>
        </is>
      </c>
      <c r="H6518" t="inlineStr"/>
      <c r="I6518" t="inlineStr"/>
    </row>
    <row r="6519">
      <c r="A6519" t="inlineStr">
        <is>
          <t>2019</t>
        </is>
      </c>
      <c r="B6519" t="inlineStr">
        <is>
          <t>Sons blé tendre</t>
        </is>
      </c>
      <c r="C6519" t="inlineStr">
        <is>
          <t>Usages alimentaires</t>
        </is>
      </c>
      <c r="D6519" t="n">
        <v>1000</v>
      </c>
      <c r="E6519" t="n">
        <v>736</v>
      </c>
      <c r="F6519" t="n">
        <v>500000000</v>
      </c>
      <c r="G6519" t="inlineStr">
        <is>
          <t>Donnée calculée</t>
        </is>
      </c>
      <c r="H6519" t="inlineStr"/>
      <c r="I6519" t="inlineStr"/>
    </row>
    <row r="6520">
      <c r="A6520" t="inlineStr">
        <is>
          <t>2019</t>
        </is>
      </c>
      <c r="B6520" t="inlineStr">
        <is>
          <t>Remoulages et farines basses</t>
        </is>
      </c>
      <c r="C6520" t="inlineStr">
        <is>
          <t>Usages alimentaires</t>
        </is>
      </c>
      <c r="D6520" t="n">
        <v>193</v>
      </c>
      <c r="E6520" t="n">
        <v>167</v>
      </c>
      <c r="F6520" t="n">
        <v>482</v>
      </c>
      <c r="G6520" t="inlineStr">
        <is>
          <t>Donnée calculée</t>
        </is>
      </c>
      <c r="H6520" t="inlineStr"/>
      <c r="I6520" t="inlineStr"/>
    </row>
    <row r="6521">
      <c r="A6521" t="inlineStr">
        <is>
          <t>2019</t>
        </is>
      </c>
      <c r="B6521" t="inlineStr">
        <is>
          <t>Produits de 1ère transformation</t>
        </is>
      </c>
      <c r="C6521" t="inlineStr">
        <is>
          <t>Usages alimentaires</t>
        </is>
      </c>
      <c r="D6521" t="n">
        <v>4930</v>
      </c>
      <c r="E6521" t="n">
        <v>4600</v>
      </c>
      <c r="F6521" t="n">
        <v>500000000</v>
      </c>
      <c r="G6521" t="inlineStr">
        <is>
          <t>Donnée calculée</t>
        </is>
      </c>
      <c r="H6521" t="inlineStr"/>
      <c r="I6521" t="inlineStr"/>
    </row>
    <row r="6522">
      <c r="A6522" t="inlineStr">
        <is>
          <t>2019</t>
        </is>
      </c>
      <c r="B6522" t="inlineStr">
        <is>
          <t>Coproduits de 1ère transformation</t>
        </is>
      </c>
      <c r="C6522" t="inlineStr">
        <is>
          <t>Usages alimentaires</t>
        </is>
      </c>
      <c r="D6522" t="n">
        <v>1920</v>
      </c>
      <c r="E6522" t="n">
        <v>1540</v>
      </c>
      <c r="F6522" t="n">
        <v>500000000</v>
      </c>
      <c r="G6522" t="inlineStr">
        <is>
          <t>Donnée calculée</t>
        </is>
      </c>
      <c r="H6522" t="inlineStr"/>
      <c r="I6522" t="inlineStr"/>
    </row>
    <row r="6523">
      <c r="A6523" t="inlineStr">
        <is>
          <t>2019</t>
        </is>
      </c>
      <c r="B6523" t="inlineStr">
        <is>
          <t>Produits de 2nde transformation</t>
        </is>
      </c>
      <c r="C6523" t="inlineStr">
        <is>
          <t>Usages alimentaires</t>
        </is>
      </c>
      <c r="D6523" t="n">
        <v>2610</v>
      </c>
      <c r="E6523" t="n">
        <v>2450</v>
      </c>
      <c r="F6523" t="n">
        <v>500000000</v>
      </c>
      <c r="G6523" t="inlineStr">
        <is>
          <t>Donnée calculée</t>
        </is>
      </c>
      <c r="H6523" t="inlineStr"/>
      <c r="I6523" t="inlineStr"/>
    </row>
    <row r="6524">
      <c r="A6524" t="inlineStr">
        <is>
          <t>2019</t>
        </is>
      </c>
      <c r="B6524" t="inlineStr">
        <is>
          <t>Coproduits de 2nde transformation</t>
        </is>
      </c>
      <c r="C6524" t="inlineStr">
        <is>
          <t>Usages alimentaires</t>
        </is>
      </c>
      <c r="D6524" t="n">
        <v>1010</v>
      </c>
      <c r="E6524" t="n">
        <v>924</v>
      </c>
      <c r="F6524" t="n">
        <v>500000000</v>
      </c>
      <c r="G6524" t="inlineStr">
        <is>
          <t>Donnée calculée</t>
        </is>
      </c>
      <c r="H6524" t="inlineStr"/>
      <c r="I6524" t="inlineStr"/>
    </row>
    <row r="6525">
      <c r="A6525" t="inlineStr">
        <is>
          <t>2019</t>
        </is>
      </c>
      <c r="B6525" t="inlineStr">
        <is>
          <t>Céréales collectées</t>
        </is>
      </c>
      <c r="C6525" t="inlineStr">
        <is>
          <t>Alimentation animale</t>
        </is>
      </c>
      <c r="D6525" t="n">
        <v>13100</v>
      </c>
      <c r="E6525" t="n">
        <v>10300</v>
      </c>
      <c r="F6525" t="n">
        <v>500000000</v>
      </c>
      <c r="G6525" t="inlineStr">
        <is>
          <t>Donnée calculée</t>
        </is>
      </c>
      <c r="H6525" t="inlineStr"/>
      <c r="I6525" t="inlineStr"/>
    </row>
    <row r="6526">
      <c r="A6526" t="inlineStr">
        <is>
          <t>2019</t>
        </is>
      </c>
      <c r="B6526" t="inlineStr">
        <is>
          <t>Céréales collectées (hors riz)</t>
        </is>
      </c>
      <c r="C6526" t="inlineStr">
        <is>
          <t>Alimentation animale</t>
        </is>
      </c>
      <c r="D6526" t="n">
        <v>13100</v>
      </c>
      <c r="E6526" t="n">
        <v>10300</v>
      </c>
      <c r="F6526" t="n">
        <v>500000000</v>
      </c>
      <c r="G6526" t="inlineStr">
        <is>
          <t>Donnée calculée</t>
        </is>
      </c>
      <c r="H6526" t="inlineStr"/>
      <c r="I6526" t="inlineStr"/>
    </row>
    <row r="6527">
      <c r="A6527" t="inlineStr">
        <is>
          <t>2019</t>
        </is>
      </c>
      <c r="B6527" t="inlineStr">
        <is>
          <t>Blé dur collecté</t>
        </is>
      </c>
      <c r="C6527" t="inlineStr">
        <is>
          <t>Alimentation animale</t>
        </is>
      </c>
      <c r="D6527" t="n">
        <v>37.9</v>
      </c>
      <c r="E6527" t="n">
        <v>37.9</v>
      </c>
      <c r="F6527" t="n">
        <v>37.9</v>
      </c>
      <c r="G6527" t="inlineStr">
        <is>
          <t>Donnée calculée</t>
        </is>
      </c>
      <c r="H6527" t="inlineStr"/>
      <c r="I6527" t="inlineStr"/>
    </row>
    <row r="6528">
      <c r="A6528" t="inlineStr">
        <is>
          <t>2019</t>
        </is>
      </c>
      <c r="B6528" t="inlineStr">
        <is>
          <t>Blé dur collecté (conso)</t>
        </is>
      </c>
      <c r="C6528" t="inlineStr">
        <is>
          <t>Alimentation animale</t>
        </is>
      </c>
      <c r="D6528" t="n">
        <v>37.9</v>
      </c>
      <c r="E6528" t="n">
        <v>37.9</v>
      </c>
      <c r="F6528" t="n">
        <v>37.9</v>
      </c>
      <c r="G6528" t="inlineStr">
        <is>
          <t>Donnée calculée</t>
        </is>
      </c>
      <c r="H6528" t="inlineStr"/>
      <c r="I6528" t="inlineStr"/>
    </row>
    <row r="6529">
      <c r="A6529" t="inlineStr">
        <is>
          <t>2019</t>
        </is>
      </c>
      <c r="B6529" t="inlineStr">
        <is>
          <t>Blé tendre collecté</t>
        </is>
      </c>
      <c r="C6529" t="inlineStr">
        <is>
          <t>Alimentation animale</t>
        </is>
      </c>
      <c r="D6529" t="n">
        <v>6090</v>
      </c>
      <c r="E6529" t="n">
        <v>4640</v>
      </c>
      <c r="F6529" t="n">
        <v>500000000</v>
      </c>
      <c r="G6529" t="inlineStr">
        <is>
          <t>Donnée calculée</t>
        </is>
      </c>
      <c r="H6529" t="inlineStr"/>
      <c r="I6529" t="inlineStr"/>
    </row>
    <row r="6530">
      <c r="A6530" t="inlineStr">
        <is>
          <t>2019</t>
        </is>
      </c>
      <c r="B6530" t="inlineStr">
        <is>
          <t>Blé tendre collecté (conso)</t>
        </is>
      </c>
      <c r="C6530" t="inlineStr">
        <is>
          <t>Alimentation animale</t>
        </is>
      </c>
      <c r="D6530" t="n">
        <v>6090</v>
      </c>
      <c r="E6530" t="n">
        <v>4640</v>
      </c>
      <c r="F6530" t="n">
        <v>500000000</v>
      </c>
      <c r="G6530" t="inlineStr">
        <is>
          <t>Donnée calculée</t>
        </is>
      </c>
      <c r="H6530" t="inlineStr"/>
      <c r="I6530" t="inlineStr"/>
    </row>
    <row r="6531">
      <c r="A6531" t="inlineStr">
        <is>
          <t>2019</t>
        </is>
      </c>
      <c r="B6531" t="inlineStr">
        <is>
          <t>Maïs-grain collecté</t>
        </is>
      </c>
      <c r="C6531" t="inlineStr">
        <is>
          <t>Alimentation animale</t>
        </is>
      </c>
      <c r="D6531" t="n">
        <v>4590</v>
      </c>
      <c r="E6531" t="n">
        <v>3370</v>
      </c>
      <c r="F6531" t="n">
        <v>5830</v>
      </c>
      <c r="G6531" t="inlineStr">
        <is>
          <t>Donnée calculée</t>
        </is>
      </c>
      <c r="H6531" t="inlineStr"/>
      <c r="I6531" t="inlineStr"/>
    </row>
    <row r="6532">
      <c r="A6532" t="inlineStr">
        <is>
          <t>2019</t>
        </is>
      </c>
      <c r="B6532" t="inlineStr">
        <is>
          <t>Maïs-grain collecté (conso)</t>
        </is>
      </c>
      <c r="C6532" t="inlineStr">
        <is>
          <t>Alimentation animale</t>
        </is>
      </c>
      <c r="D6532" t="n">
        <v>4590</v>
      </c>
      <c r="E6532" t="n">
        <v>3370</v>
      </c>
      <c r="F6532" t="n">
        <v>5830</v>
      </c>
      <c r="G6532" t="inlineStr">
        <is>
          <t>Donnée calculée</t>
        </is>
      </c>
      <c r="H6532" t="inlineStr"/>
      <c r="I6532" t="inlineStr"/>
    </row>
    <row r="6533">
      <c r="A6533" t="inlineStr">
        <is>
          <t>2019</t>
        </is>
      </c>
      <c r="B6533" t="inlineStr">
        <is>
          <t>Orge collecté</t>
        </is>
      </c>
      <c r="C6533" t="inlineStr">
        <is>
          <t>Alimentation animale</t>
        </is>
      </c>
      <c r="D6533" t="n">
        <v>1610</v>
      </c>
      <c r="E6533" t="n">
        <v>1610</v>
      </c>
      <c r="F6533" t="n">
        <v>1620</v>
      </c>
      <c r="G6533" t="inlineStr">
        <is>
          <t>Donnée calculée</t>
        </is>
      </c>
      <c r="H6533" t="inlineStr"/>
      <c r="I6533" t="inlineStr"/>
    </row>
    <row r="6534">
      <c r="A6534" t="inlineStr">
        <is>
          <t>2019</t>
        </is>
      </c>
      <c r="B6534" t="inlineStr">
        <is>
          <t>Orge collecté (conso)</t>
        </is>
      </c>
      <c r="C6534" t="inlineStr">
        <is>
          <t>Alimentation animale</t>
        </is>
      </c>
      <c r="D6534" t="n">
        <v>1610</v>
      </c>
      <c r="E6534" t="n">
        <v>1610</v>
      </c>
      <c r="F6534" t="n">
        <v>1620</v>
      </c>
      <c r="G6534" t="inlineStr">
        <is>
          <t>Donnée calculée</t>
        </is>
      </c>
      <c r="H6534" t="inlineStr"/>
      <c r="I6534" t="inlineStr"/>
    </row>
    <row r="6535">
      <c r="A6535" t="inlineStr">
        <is>
          <t>2019</t>
        </is>
      </c>
      <c r="B6535" t="inlineStr">
        <is>
          <t>Seigle collecté</t>
        </is>
      </c>
      <c r="C6535" t="inlineStr">
        <is>
          <t>Alimentation animale</t>
        </is>
      </c>
      <c r="D6535" t="n">
        <v>6.44</v>
      </c>
      <c r="E6535" t="n">
        <v>4.43</v>
      </c>
      <c r="F6535" t="n">
        <v>49.9</v>
      </c>
      <c r="G6535" t="inlineStr">
        <is>
          <t>Donnée calculée</t>
        </is>
      </c>
      <c r="H6535" t="inlineStr"/>
      <c r="I6535" t="inlineStr"/>
    </row>
    <row r="6536">
      <c r="A6536" t="inlineStr">
        <is>
          <t>2019</t>
        </is>
      </c>
      <c r="B6536" t="inlineStr">
        <is>
          <t>Seigle collecté (conso)</t>
        </is>
      </c>
      <c r="C6536" t="inlineStr">
        <is>
          <t>Alimentation animale</t>
        </is>
      </c>
      <c r="D6536" t="n">
        <v>6.44</v>
      </c>
      <c r="E6536" t="n">
        <v>4.43</v>
      </c>
      <c r="F6536" t="n">
        <v>49.9</v>
      </c>
      <c r="G6536" t="inlineStr">
        <is>
          <t>Donnée calculée</t>
        </is>
      </c>
      <c r="H6536" t="inlineStr"/>
      <c r="I6536" t="inlineStr"/>
    </row>
    <row r="6537">
      <c r="A6537" t="inlineStr">
        <is>
          <t>2019</t>
        </is>
      </c>
      <c r="B6537" t="inlineStr">
        <is>
          <t>Avoine collecté</t>
        </is>
      </c>
      <c r="C6537" t="inlineStr">
        <is>
          <t>Alimentation animale</t>
        </is>
      </c>
      <c r="D6537" t="n">
        <v>184</v>
      </c>
      <c r="E6537" t="n">
        <v>81.40000000000001</v>
      </c>
      <c r="F6537" t="n">
        <v>288</v>
      </c>
      <c r="G6537" t="inlineStr">
        <is>
          <t>Donnée calculée</t>
        </is>
      </c>
      <c r="H6537" t="inlineStr"/>
      <c r="I6537" t="inlineStr"/>
    </row>
    <row r="6538">
      <c r="A6538" t="inlineStr">
        <is>
          <t>2019</t>
        </is>
      </c>
      <c r="B6538" t="inlineStr">
        <is>
          <t>Avoine collecté (conso)</t>
        </is>
      </c>
      <c r="C6538" t="inlineStr">
        <is>
          <t>Alimentation animale</t>
        </is>
      </c>
      <c r="D6538" t="n">
        <v>184</v>
      </c>
      <c r="E6538" t="n">
        <v>81.40000000000001</v>
      </c>
      <c r="F6538" t="n">
        <v>288</v>
      </c>
      <c r="G6538" t="inlineStr">
        <is>
          <t>Donnée calculée</t>
        </is>
      </c>
      <c r="H6538" t="inlineStr"/>
      <c r="I6538" t="inlineStr"/>
    </row>
    <row r="6539">
      <c r="A6539" t="inlineStr">
        <is>
          <t>2019</t>
        </is>
      </c>
      <c r="B6539" t="inlineStr">
        <is>
          <t>Sorgho-grain collecté</t>
        </is>
      </c>
      <c r="C6539" t="inlineStr">
        <is>
          <t>Alimentation animale</t>
        </is>
      </c>
      <c r="D6539" t="n">
        <v>82.8</v>
      </c>
      <c r="E6539" t="n">
        <v>82.8</v>
      </c>
      <c r="F6539" t="n">
        <v>83.40000000000001</v>
      </c>
      <c r="G6539" t="inlineStr">
        <is>
          <t>Donnée calculée</t>
        </is>
      </c>
      <c r="H6539" t="inlineStr"/>
      <c r="I6539" t="inlineStr"/>
    </row>
    <row r="6540">
      <c r="A6540" t="inlineStr">
        <is>
          <t>2019</t>
        </is>
      </c>
      <c r="B6540" t="inlineStr">
        <is>
          <t>Sorgho-grain collecté (conso)</t>
        </is>
      </c>
      <c r="C6540" t="inlineStr">
        <is>
          <t>Alimentation animale</t>
        </is>
      </c>
      <c r="D6540" t="n">
        <v>82.8</v>
      </c>
      <c r="E6540" t="n">
        <v>82.8</v>
      </c>
      <c r="F6540" t="n">
        <v>83.40000000000001</v>
      </c>
      <c r="G6540" t="inlineStr">
        <is>
          <t>Donnée calculée</t>
        </is>
      </c>
      <c r="H6540" t="inlineStr"/>
      <c r="I6540" t="inlineStr"/>
    </row>
    <row r="6541">
      <c r="A6541" t="inlineStr">
        <is>
          <t>2019</t>
        </is>
      </c>
      <c r="B6541" t="inlineStr">
        <is>
          <t>Triticale collecté</t>
        </is>
      </c>
      <c r="C6541" t="inlineStr">
        <is>
          <t>Alimentation animale</t>
        </is>
      </c>
      <c r="D6541" t="n">
        <v>505</v>
      </c>
      <c r="E6541" t="n">
        <v>452</v>
      </c>
      <c r="F6541" t="n">
        <v>500000000</v>
      </c>
      <c r="G6541" t="inlineStr">
        <is>
          <t>Donnée calculée</t>
        </is>
      </c>
      <c r="H6541" t="inlineStr"/>
      <c r="I6541" t="inlineStr"/>
    </row>
    <row r="6542">
      <c r="A6542" t="inlineStr">
        <is>
          <t>2019</t>
        </is>
      </c>
      <c r="B6542" t="inlineStr">
        <is>
          <t>Triticale collecté (conso)</t>
        </is>
      </c>
      <c r="C6542" t="inlineStr">
        <is>
          <t>Alimentation animale</t>
        </is>
      </c>
      <c r="D6542" t="n">
        <v>505</v>
      </c>
      <c r="E6542" t="n">
        <v>452</v>
      </c>
      <c r="F6542" t="n">
        <v>500000000</v>
      </c>
      <c r="G6542" t="inlineStr">
        <is>
          <t>Donnée calculée</t>
        </is>
      </c>
      <c r="H6542" t="inlineStr"/>
      <c r="I6542" t="inlineStr"/>
    </row>
    <row r="6543">
      <c r="A6543" t="inlineStr">
        <is>
          <t>2019</t>
        </is>
      </c>
      <c r="B6543" t="inlineStr">
        <is>
          <t>Blé tendre, épeautre et méteil collectés</t>
        </is>
      </c>
      <c r="C6543" t="inlineStr">
        <is>
          <t>Alimentation animale</t>
        </is>
      </c>
      <c r="D6543" t="n">
        <v>6090</v>
      </c>
      <c r="E6543" t="n">
        <v>4640</v>
      </c>
      <c r="F6543" t="n">
        <v>500000000</v>
      </c>
      <c r="G6543" t="inlineStr">
        <is>
          <t>Donnée calculée</t>
        </is>
      </c>
      <c r="H6543" t="inlineStr"/>
      <c r="I6543" t="inlineStr"/>
    </row>
    <row r="6544">
      <c r="A6544" t="inlineStr">
        <is>
          <t>2019</t>
        </is>
      </c>
      <c r="B6544" t="inlineStr">
        <is>
          <t>Blé tendre, épeautre et méteil collectés (conso)</t>
        </is>
      </c>
      <c r="C6544" t="inlineStr">
        <is>
          <t>Alimentation animale</t>
        </is>
      </c>
      <c r="D6544" t="n">
        <v>6090</v>
      </c>
      <c r="E6544" t="n">
        <v>4640</v>
      </c>
      <c r="F6544" t="n">
        <v>500000000</v>
      </c>
      <c r="G6544" t="inlineStr">
        <is>
          <t>Donnée calculée</t>
        </is>
      </c>
      <c r="H6544" t="inlineStr"/>
      <c r="I6544" t="inlineStr"/>
    </row>
    <row r="6545">
      <c r="A6545" t="inlineStr">
        <is>
          <t>2019</t>
        </is>
      </c>
      <c r="B6545" t="inlineStr">
        <is>
          <t>Céréales autoconsommées</t>
        </is>
      </c>
      <c r="C6545" t="inlineStr">
        <is>
          <t>Alimentation animale</t>
        </is>
      </c>
      <c r="D6545" t="n">
        <v>2740</v>
      </c>
      <c r="E6545" t="n">
        <v>287</v>
      </c>
      <c r="F6545" t="n">
        <v>500000000</v>
      </c>
      <c r="G6545" t="inlineStr">
        <is>
          <t>Donnée calculée</t>
        </is>
      </c>
      <c r="H6545" t="inlineStr"/>
      <c r="I6545" t="inlineStr"/>
    </row>
    <row r="6546">
      <c r="A6546" t="inlineStr">
        <is>
          <t>2019</t>
        </is>
      </c>
      <c r="B6546" t="inlineStr">
        <is>
          <t>Céréales (hors riz) autoconsommées</t>
        </is>
      </c>
      <c r="C6546" t="inlineStr">
        <is>
          <t>Alimentation animale</t>
        </is>
      </c>
      <c r="D6546" t="n">
        <v>2740</v>
      </c>
      <c r="E6546" t="n">
        <v>287</v>
      </c>
      <c r="F6546" t="n">
        <v>500000000</v>
      </c>
      <c r="G6546" t="inlineStr">
        <is>
          <t>Donnée calculée</t>
        </is>
      </c>
      <c r="H6546" t="inlineStr"/>
      <c r="I6546" t="inlineStr"/>
    </row>
    <row r="6547">
      <c r="A6547" t="inlineStr">
        <is>
          <t>2019</t>
        </is>
      </c>
      <c r="B6547" t="inlineStr">
        <is>
          <t>Blé autoconsommé</t>
        </is>
      </c>
      <c r="C6547" t="inlineStr">
        <is>
          <t>Alimentation animale</t>
        </is>
      </c>
      <c r="D6547" t="n">
        <v>935</v>
      </c>
      <c r="E6547" t="n">
        <v>0</v>
      </c>
      <c r="F6547" t="n">
        <v>500000000</v>
      </c>
      <c r="G6547" t="inlineStr">
        <is>
          <t>Donnée calculée</t>
        </is>
      </c>
      <c r="H6547" t="inlineStr"/>
      <c r="I6547" t="inlineStr"/>
    </row>
    <row r="6548">
      <c r="A6548" t="inlineStr">
        <is>
          <t>2019</t>
        </is>
      </c>
      <c r="B6548" t="inlineStr">
        <is>
          <t>Blé dur autoconsommé</t>
        </is>
      </c>
      <c r="C6548" t="inlineStr">
        <is>
          <t>Alimentation animale</t>
        </is>
      </c>
      <c r="D6548" t="n">
        <v>5.54</v>
      </c>
      <c r="E6548" t="n">
        <v>0</v>
      </c>
      <c r="F6548" t="n">
        <v>500000000</v>
      </c>
      <c r="G6548" t="inlineStr">
        <is>
          <t>Donnée calculée</t>
        </is>
      </c>
      <c r="H6548" t="inlineStr"/>
      <c r="I6548" t="inlineStr"/>
    </row>
    <row r="6549">
      <c r="A6549" t="inlineStr">
        <is>
          <t>2019</t>
        </is>
      </c>
      <c r="B6549" t="inlineStr">
        <is>
          <t>Blé tendre et méteil autoconsommés</t>
        </is>
      </c>
      <c r="C6549" t="inlineStr">
        <is>
          <t>Alimentation animale</t>
        </is>
      </c>
      <c r="D6549" t="n">
        <v>929</v>
      </c>
      <c r="E6549" t="n">
        <v>0</v>
      </c>
      <c r="F6549" t="n">
        <v>500000000</v>
      </c>
      <c r="G6549" t="inlineStr">
        <is>
          <t>Donnée calculée</t>
        </is>
      </c>
      <c r="H6549" t="inlineStr"/>
      <c r="I6549" t="inlineStr"/>
    </row>
    <row r="6550">
      <c r="A6550" t="inlineStr">
        <is>
          <t>2019</t>
        </is>
      </c>
      <c r="B6550" t="inlineStr">
        <is>
          <t>Blé tendre autoconsommé</t>
        </is>
      </c>
      <c r="C6550" t="inlineStr">
        <is>
          <t>Alimentation animale</t>
        </is>
      </c>
      <c r="D6550" t="n">
        <v>929</v>
      </c>
      <c r="E6550" t="n">
        <v>0</v>
      </c>
      <c r="F6550" t="n">
        <v>500000000</v>
      </c>
      <c r="G6550" t="inlineStr">
        <is>
          <t>Donnée calculée</t>
        </is>
      </c>
      <c r="H6550" t="inlineStr"/>
      <c r="I6550" t="inlineStr"/>
    </row>
    <row r="6551">
      <c r="A6551" t="inlineStr">
        <is>
          <t>2019</t>
        </is>
      </c>
      <c r="B6551" t="inlineStr">
        <is>
          <t>Méteil autoconsommé</t>
        </is>
      </c>
      <c r="C6551" t="inlineStr">
        <is>
          <t>Alimentation animale</t>
        </is>
      </c>
      <c r="D6551" t="n">
        <v>0</v>
      </c>
      <c r="E6551" t="n">
        <v>0</v>
      </c>
      <c r="F6551" t="n">
        <v>0.01</v>
      </c>
      <c r="G6551" t="inlineStr">
        <is>
          <t>Donnée calculée</t>
        </is>
      </c>
      <c r="H6551" t="inlineStr"/>
      <c r="I6551" t="inlineStr"/>
    </row>
    <row r="6552">
      <c r="A6552" t="inlineStr">
        <is>
          <t>2019</t>
        </is>
      </c>
      <c r="B6552" t="inlineStr">
        <is>
          <t>Maïs-grain autoconsommé</t>
        </is>
      </c>
      <c r="C6552" t="inlineStr">
        <is>
          <t>Alimentation animale</t>
        </is>
      </c>
      <c r="D6552" t="n">
        <v>676</v>
      </c>
      <c r="E6552" t="n">
        <v>0</v>
      </c>
      <c r="F6552" t="n">
        <v>500000000</v>
      </c>
      <c r="G6552" t="inlineStr">
        <is>
          <t>Donnée calculée</t>
        </is>
      </c>
      <c r="H6552" t="inlineStr"/>
      <c r="I6552" t="inlineStr"/>
    </row>
    <row r="6553">
      <c r="A6553" t="inlineStr">
        <is>
          <t>2019</t>
        </is>
      </c>
      <c r="B6553" t="inlineStr">
        <is>
          <t>Maïs-grain (conso) autoconsommé</t>
        </is>
      </c>
      <c r="C6553" t="inlineStr">
        <is>
          <t>Alimentation animale</t>
        </is>
      </c>
      <c r="D6553" t="n">
        <v>676</v>
      </c>
      <c r="E6553" t="n">
        <v>0</v>
      </c>
      <c r="F6553" t="n">
        <v>500000000</v>
      </c>
      <c r="G6553" t="inlineStr">
        <is>
          <t>Donnée calculée</t>
        </is>
      </c>
      <c r="H6553" t="inlineStr"/>
      <c r="I6553" t="inlineStr"/>
    </row>
    <row r="6554">
      <c r="A6554" t="inlineStr">
        <is>
          <t>2019</t>
        </is>
      </c>
      <c r="B6554" t="inlineStr">
        <is>
          <t>Orge, seigle et avoine autoconsommés</t>
        </is>
      </c>
      <c r="C6554" t="inlineStr">
        <is>
          <t>Alimentation animale</t>
        </is>
      </c>
      <c r="D6554" t="n">
        <v>813</v>
      </c>
      <c r="E6554" t="n">
        <v>220</v>
      </c>
      <c r="F6554" t="n">
        <v>500000000</v>
      </c>
      <c r="G6554" t="inlineStr">
        <is>
          <t>Donnée calculée</t>
        </is>
      </c>
      <c r="H6554" t="inlineStr"/>
      <c r="I6554" t="inlineStr"/>
    </row>
    <row r="6555">
      <c r="A6555" t="inlineStr">
        <is>
          <t>2019</t>
        </is>
      </c>
      <c r="B6555" t="inlineStr">
        <is>
          <t>Orge autoconsommé</t>
        </is>
      </c>
      <c r="C6555" t="inlineStr">
        <is>
          <t>Alimentation animale</t>
        </is>
      </c>
      <c r="D6555" t="n">
        <v>587</v>
      </c>
      <c r="E6555" t="n">
        <v>0</v>
      </c>
      <c r="F6555" t="n">
        <v>500000000</v>
      </c>
      <c r="G6555" t="inlineStr">
        <is>
          <t>Donnée calculée</t>
        </is>
      </c>
      <c r="H6555" t="inlineStr"/>
      <c r="I6555" t="inlineStr"/>
    </row>
    <row r="6556">
      <c r="A6556" t="inlineStr">
        <is>
          <t>2019</t>
        </is>
      </c>
      <c r="B6556" t="inlineStr">
        <is>
          <t>Seigle autoconsommé</t>
        </is>
      </c>
      <c r="C6556" t="inlineStr">
        <is>
          <t>Alimentation animale</t>
        </is>
      </c>
      <c r="D6556" t="n">
        <v>75.8</v>
      </c>
      <c r="E6556" t="n">
        <v>74</v>
      </c>
      <c r="F6556" t="n">
        <v>77.2</v>
      </c>
      <c r="G6556" t="inlineStr">
        <is>
          <t>Donnée calculée</t>
        </is>
      </c>
      <c r="H6556" t="inlineStr"/>
      <c r="I6556" t="inlineStr"/>
    </row>
    <row r="6557">
      <c r="A6557" t="inlineStr">
        <is>
          <t>2019</t>
        </is>
      </c>
      <c r="B6557" t="inlineStr">
        <is>
          <t>Avoine autoconsommé</t>
        </is>
      </c>
      <c r="C6557" t="inlineStr">
        <is>
          <t>Alimentation animale</t>
        </is>
      </c>
      <c r="D6557" t="n">
        <v>150</v>
      </c>
      <c r="E6557" t="n">
        <v>146</v>
      </c>
      <c r="F6557" t="n">
        <v>152</v>
      </c>
      <c r="G6557" t="inlineStr">
        <is>
          <t>Donnée calculée</t>
        </is>
      </c>
      <c r="H6557" t="inlineStr"/>
      <c r="I6557" t="inlineStr"/>
    </row>
    <row r="6558">
      <c r="A6558" t="inlineStr">
        <is>
          <t>2019</t>
        </is>
      </c>
      <c r="B6558" t="inlineStr">
        <is>
          <t>Sorgho-grain, millet et autres céréales autoconsommés</t>
        </is>
      </c>
      <c r="C6558" t="inlineStr">
        <is>
          <t>Alimentation animale</t>
        </is>
      </c>
      <c r="D6558" t="n">
        <v>236</v>
      </c>
      <c r="E6558" t="n">
        <v>67.3</v>
      </c>
      <c r="F6558" t="n">
        <v>1880</v>
      </c>
      <c r="G6558" t="inlineStr">
        <is>
          <t>Donnée calculée</t>
        </is>
      </c>
      <c r="H6558" t="inlineStr"/>
      <c r="I6558" t="inlineStr"/>
    </row>
    <row r="6559">
      <c r="A6559" t="inlineStr">
        <is>
          <t>2019</t>
        </is>
      </c>
      <c r="B6559" t="inlineStr">
        <is>
          <t>Sorgho-grain autoconsommé</t>
        </is>
      </c>
      <c r="C6559" t="inlineStr">
        <is>
          <t>Alimentation animale</t>
        </is>
      </c>
      <c r="D6559" t="n">
        <v>74.09999999999999</v>
      </c>
      <c r="E6559" t="n">
        <v>67.3</v>
      </c>
      <c r="F6559" t="n">
        <v>74.90000000000001</v>
      </c>
      <c r="G6559" t="inlineStr">
        <is>
          <t>Donnée calculée</t>
        </is>
      </c>
      <c r="H6559" t="inlineStr"/>
      <c r="I6559" t="inlineStr"/>
    </row>
    <row r="6560">
      <c r="A6560" t="inlineStr">
        <is>
          <t>2019</t>
        </is>
      </c>
      <c r="B6560" t="inlineStr">
        <is>
          <t>Sorgho-grain (conso) autoconsommé</t>
        </is>
      </c>
      <c r="C6560" t="inlineStr">
        <is>
          <t>Alimentation animale</t>
        </is>
      </c>
      <c r="D6560" t="n">
        <v>74.09999999999999</v>
      </c>
      <c r="E6560" t="n">
        <v>67.3</v>
      </c>
      <c r="F6560" t="n">
        <v>74.90000000000001</v>
      </c>
      <c r="G6560" t="inlineStr">
        <is>
          <t>Donnée calculée</t>
        </is>
      </c>
      <c r="H6560" t="inlineStr"/>
      <c r="I6560" t="inlineStr"/>
    </row>
    <row r="6561">
      <c r="A6561" t="inlineStr">
        <is>
          <t>2019</t>
        </is>
      </c>
      <c r="B6561" t="inlineStr">
        <is>
          <t>Triticale autoconsommé</t>
        </is>
      </c>
      <c r="C6561" t="inlineStr">
        <is>
          <t>Alimentation animale</t>
        </is>
      </c>
      <c r="D6561" t="n">
        <v>14.4</v>
      </c>
      <c r="E6561" t="n">
        <v>0</v>
      </c>
      <c r="F6561" t="n">
        <v>916</v>
      </c>
      <c r="G6561" t="inlineStr">
        <is>
          <t>Donnée calculée</t>
        </is>
      </c>
      <c r="H6561" t="inlineStr"/>
      <c r="I6561" t="inlineStr"/>
    </row>
    <row r="6562">
      <c r="A6562" t="inlineStr">
        <is>
          <t>2019</t>
        </is>
      </c>
      <c r="B6562" t="inlineStr">
        <is>
          <t>Millet et autres céréales autoconsommés</t>
        </is>
      </c>
      <c r="C6562" t="inlineStr">
        <is>
          <t>Alimentation animale</t>
        </is>
      </c>
      <c r="D6562" t="n">
        <v>0</v>
      </c>
      <c r="E6562" t="n">
        <v>0</v>
      </c>
      <c r="F6562" t="n">
        <v>178</v>
      </c>
      <c r="G6562" t="inlineStr">
        <is>
          <t>Donnée calculée</t>
        </is>
      </c>
      <c r="H6562" t="inlineStr"/>
      <c r="I6562" t="inlineStr"/>
    </row>
    <row r="6563">
      <c r="A6563" t="inlineStr">
        <is>
          <t>2019</t>
        </is>
      </c>
      <c r="B6563" t="inlineStr">
        <is>
          <t>Millet autoconsommé</t>
        </is>
      </c>
      <c r="C6563" t="inlineStr">
        <is>
          <t>Alimentation animale</t>
        </is>
      </c>
      <c r="D6563" t="n">
        <v>52.6</v>
      </c>
      <c r="E6563" t="n">
        <v>0</v>
      </c>
      <c r="F6563" t="n">
        <v>177</v>
      </c>
      <c r="G6563" t="inlineStr">
        <is>
          <t>Donnée calculée</t>
        </is>
      </c>
      <c r="H6563" t="inlineStr"/>
      <c r="I6563" t="inlineStr"/>
    </row>
    <row r="6564">
      <c r="A6564" t="inlineStr">
        <is>
          <t>2019</t>
        </is>
      </c>
      <c r="B6564" t="inlineStr">
        <is>
          <t>Autres céréales autoconsommées</t>
        </is>
      </c>
      <c r="C6564" t="inlineStr">
        <is>
          <t>Alimentation animale</t>
        </is>
      </c>
      <c r="D6564" t="n">
        <v>95.40000000000001</v>
      </c>
      <c r="E6564" t="n">
        <v>0</v>
      </c>
      <c r="F6564" t="n">
        <v>532</v>
      </c>
      <c r="G6564" t="inlineStr">
        <is>
          <t>Donnée calculée</t>
        </is>
      </c>
      <c r="H6564" t="inlineStr"/>
      <c r="I6564" t="inlineStr"/>
    </row>
    <row r="6565">
      <c r="A6565" t="inlineStr">
        <is>
          <t>2019</t>
        </is>
      </c>
      <c r="B6565" t="inlineStr">
        <is>
          <t>Sarrasin autoconsommé</t>
        </is>
      </c>
      <c r="C6565" t="inlineStr">
        <is>
          <t>Alimentation animale</t>
        </is>
      </c>
      <c r="D6565" t="n">
        <v>22</v>
      </c>
      <c r="E6565" t="n">
        <v>0</v>
      </c>
      <c r="F6565" t="n">
        <v>177</v>
      </c>
      <c r="G6565" t="inlineStr">
        <is>
          <t>Donnée calculée</t>
        </is>
      </c>
      <c r="H6565" t="inlineStr"/>
      <c r="I6565" t="inlineStr"/>
    </row>
    <row r="6566">
      <c r="A6566" t="inlineStr">
        <is>
          <t>2019</t>
        </is>
      </c>
      <c r="B6566" t="inlineStr">
        <is>
          <t>Alpiste autoconsommé</t>
        </is>
      </c>
      <c r="C6566" t="inlineStr">
        <is>
          <t>Alimentation animale</t>
        </is>
      </c>
      <c r="D6566" t="n">
        <v>33.2</v>
      </c>
      <c r="E6566" t="n">
        <v>0</v>
      </c>
      <c r="F6566" t="n">
        <v>177</v>
      </c>
      <c r="G6566" t="inlineStr">
        <is>
          <t>Donnée calculée</t>
        </is>
      </c>
      <c r="H6566" t="inlineStr"/>
      <c r="I6566" t="inlineStr"/>
    </row>
    <row r="6567">
      <c r="A6567" t="inlineStr">
        <is>
          <t>2019</t>
        </is>
      </c>
      <c r="B6567" t="inlineStr">
        <is>
          <t>Epeautre autoconsommé</t>
        </is>
      </c>
      <c r="C6567" t="inlineStr">
        <is>
          <t>Alimentation animale</t>
        </is>
      </c>
      <c r="D6567" t="n">
        <v>0</v>
      </c>
      <c r="E6567" t="n">
        <v>0</v>
      </c>
      <c r="F6567" t="n">
        <v>0.04</v>
      </c>
      <c r="G6567" t="inlineStr">
        <is>
          <t>Donnée calculée</t>
        </is>
      </c>
      <c r="H6567" t="inlineStr"/>
      <c r="I6567" t="inlineStr"/>
    </row>
    <row r="6568">
      <c r="A6568" t="inlineStr">
        <is>
          <t>2019</t>
        </is>
      </c>
      <c r="B6568" t="inlineStr">
        <is>
          <t>Autres céréales, autres autoconsommées</t>
        </is>
      </c>
      <c r="C6568" t="inlineStr">
        <is>
          <t>Alimentation animale</t>
        </is>
      </c>
      <c r="D6568" t="n">
        <v>40.2</v>
      </c>
      <c r="E6568" t="n">
        <v>0</v>
      </c>
      <c r="F6568" t="n">
        <v>177</v>
      </c>
      <c r="G6568" t="inlineStr">
        <is>
          <t>Donnée calculée</t>
        </is>
      </c>
      <c r="H6568" t="inlineStr"/>
      <c r="I6568" t="inlineStr"/>
    </row>
    <row r="6569">
      <c r="A6569" t="inlineStr">
        <is>
          <t>2019</t>
        </is>
      </c>
      <c r="B6569" t="inlineStr">
        <is>
          <t>Mélanges de céréales (hors méteil) autoconsommés</t>
        </is>
      </c>
      <c r="C6569" t="inlineStr">
        <is>
          <t>Alimentation animale</t>
        </is>
      </c>
      <c r="D6569" t="n">
        <v>80.3</v>
      </c>
      <c r="E6569" t="n">
        <v>0</v>
      </c>
      <c r="F6569" t="n">
        <v>457</v>
      </c>
      <c r="G6569" t="inlineStr">
        <is>
          <t>Donnée calculée</t>
        </is>
      </c>
      <c r="H6569" t="inlineStr"/>
      <c r="I6569" t="inlineStr"/>
    </row>
    <row r="6570">
      <c r="A6570" t="inlineStr">
        <is>
          <t>2019</t>
        </is>
      </c>
      <c r="B6570" t="inlineStr">
        <is>
          <t>Issues de céréales</t>
        </is>
      </c>
      <c r="C6570" t="inlineStr">
        <is>
          <t>Alimentation animale</t>
        </is>
      </c>
      <c r="D6570" t="n">
        <v>184</v>
      </c>
      <c r="E6570" t="n">
        <v>183</v>
      </c>
      <c r="F6570" t="n">
        <v>1400000</v>
      </c>
      <c r="G6570" t="inlineStr">
        <is>
          <t>Donnée calculée</t>
        </is>
      </c>
      <c r="H6570" t="inlineStr"/>
      <c r="I6570" t="inlineStr"/>
    </row>
    <row r="6571">
      <c r="A6571" t="inlineStr">
        <is>
          <t>2019</t>
        </is>
      </c>
      <c r="B6571" t="inlineStr">
        <is>
          <t>Issues de céréales (hors riz)</t>
        </is>
      </c>
      <c r="C6571" t="inlineStr">
        <is>
          <t>Alimentation animale</t>
        </is>
      </c>
      <c r="D6571" t="n">
        <v>183</v>
      </c>
      <c r="E6571" t="n">
        <v>183</v>
      </c>
      <c r="F6571" t="n">
        <v>1400000</v>
      </c>
      <c r="G6571" t="inlineStr">
        <is>
          <t>Donnée calculée</t>
        </is>
      </c>
      <c r="H6571" t="inlineStr"/>
      <c r="I6571" t="inlineStr"/>
    </row>
    <row r="6572">
      <c r="A6572" t="inlineStr">
        <is>
          <t>2019</t>
        </is>
      </c>
      <c r="B6572" t="inlineStr">
        <is>
          <t>Issues de blé dur</t>
        </is>
      </c>
      <c r="C6572" t="inlineStr">
        <is>
          <t>Alimentation animale</t>
        </is>
      </c>
      <c r="D6572" t="n">
        <v>3.6</v>
      </c>
      <c r="E6572" t="inlineStr"/>
      <c r="F6572" t="inlineStr"/>
      <c r="G6572" t="inlineStr">
        <is>
          <t>Donnée calculée</t>
        </is>
      </c>
      <c r="H6572" t="inlineStr"/>
      <c r="I6572" t="inlineStr"/>
    </row>
    <row r="6573">
      <c r="A6573" t="inlineStr">
        <is>
          <t>2019</t>
        </is>
      </c>
      <c r="B6573" t="inlineStr">
        <is>
          <t>Issues de blé tendre</t>
        </is>
      </c>
      <c r="C6573" t="inlineStr">
        <is>
          <t>Alimentation animale</t>
        </is>
      </c>
      <c r="D6573" t="n">
        <v>67.90000000000001</v>
      </c>
      <c r="E6573" t="inlineStr"/>
      <c r="F6573" t="inlineStr"/>
      <c r="G6573" t="inlineStr">
        <is>
          <t>Donnée calculée</t>
        </is>
      </c>
      <c r="H6573" t="inlineStr"/>
      <c r="I6573" t="inlineStr"/>
    </row>
    <row r="6574">
      <c r="A6574" t="inlineStr">
        <is>
          <t>2019</t>
        </is>
      </c>
      <c r="B6574" t="inlineStr">
        <is>
          <t>Issues de maïs-grain</t>
        </is>
      </c>
      <c r="C6574" t="inlineStr">
        <is>
          <t>Alimentation animale</t>
        </is>
      </c>
      <c r="D6574" t="n">
        <v>40.3</v>
      </c>
      <c r="E6574" t="inlineStr"/>
      <c r="F6574" t="inlineStr"/>
      <c r="G6574" t="inlineStr">
        <is>
          <t>Donnée calculée</t>
        </is>
      </c>
      <c r="H6574" t="inlineStr"/>
      <c r="I6574" t="inlineStr"/>
    </row>
    <row r="6575">
      <c r="A6575" t="inlineStr">
        <is>
          <t>2019</t>
        </is>
      </c>
      <c r="B6575" t="inlineStr">
        <is>
          <t>Issues d'orge</t>
        </is>
      </c>
      <c r="C6575" t="inlineStr">
        <is>
          <t>Alimentation animale</t>
        </is>
      </c>
      <c r="D6575" t="n">
        <v>67.3</v>
      </c>
      <c r="E6575" t="inlineStr"/>
      <c r="F6575" t="inlineStr"/>
      <c r="G6575" t="inlineStr">
        <is>
          <t>Donnée calculée</t>
        </is>
      </c>
      <c r="H6575" t="inlineStr"/>
      <c r="I6575" t="inlineStr"/>
    </row>
    <row r="6576">
      <c r="A6576" t="inlineStr">
        <is>
          <t>2019</t>
        </is>
      </c>
      <c r="B6576" t="inlineStr">
        <is>
          <t>Issues de seigle</t>
        </is>
      </c>
      <c r="C6576" t="inlineStr">
        <is>
          <t>Alimentation animale</t>
        </is>
      </c>
      <c r="D6576" t="n">
        <v>0.16</v>
      </c>
      <c r="E6576" t="inlineStr"/>
      <c r="F6576" t="inlineStr"/>
      <c r="G6576" t="inlineStr">
        <is>
          <t>Donnée calculée</t>
        </is>
      </c>
      <c r="H6576" t="inlineStr"/>
      <c r="I6576" t="inlineStr"/>
    </row>
    <row r="6577">
      <c r="A6577" t="inlineStr">
        <is>
          <t>2019</t>
        </is>
      </c>
      <c r="B6577" t="inlineStr">
        <is>
          <t>Issues d'avoine</t>
        </is>
      </c>
      <c r="C6577" t="inlineStr">
        <is>
          <t>Alimentation animale</t>
        </is>
      </c>
      <c r="D6577" t="n">
        <v>0.7</v>
      </c>
      <c r="E6577" t="inlineStr"/>
      <c r="F6577" t="inlineStr"/>
      <c r="G6577" t="inlineStr">
        <is>
          <t>Donnée calculée</t>
        </is>
      </c>
      <c r="H6577" t="inlineStr"/>
      <c r="I6577" t="inlineStr"/>
    </row>
    <row r="6578">
      <c r="A6578" t="inlineStr">
        <is>
          <t>2019</t>
        </is>
      </c>
      <c r="B6578" t="inlineStr">
        <is>
          <t>Issues de sorgho-grain</t>
        </is>
      </c>
      <c r="C6578" t="inlineStr">
        <is>
          <t>Alimentation animale</t>
        </is>
      </c>
      <c r="D6578" t="n">
        <v>0.61</v>
      </c>
      <c r="E6578" t="inlineStr"/>
      <c r="F6578" t="inlineStr"/>
      <c r="G6578" t="inlineStr">
        <is>
          <t>Donnée calculée</t>
        </is>
      </c>
      <c r="H6578" t="inlineStr"/>
      <c r="I6578" t="inlineStr"/>
    </row>
    <row r="6579">
      <c r="A6579" t="inlineStr">
        <is>
          <t>2019</t>
        </is>
      </c>
      <c r="B6579" t="inlineStr">
        <is>
          <t>Issues de triticale</t>
        </is>
      </c>
      <c r="C6579" t="inlineStr">
        <is>
          <t>Alimentation animale</t>
        </is>
      </c>
      <c r="D6579" t="n">
        <v>1.97</v>
      </c>
      <c r="E6579" t="inlineStr"/>
      <c r="F6579" t="inlineStr"/>
      <c r="G6579" t="inlineStr">
        <is>
          <t>Donnée calculée</t>
        </is>
      </c>
      <c r="H6579" t="inlineStr"/>
      <c r="I6579" t="inlineStr"/>
    </row>
    <row r="6580">
      <c r="A6580" t="inlineStr">
        <is>
          <t>2019</t>
        </is>
      </c>
      <c r="B6580" t="inlineStr">
        <is>
          <t>Issues de millet</t>
        </is>
      </c>
      <c r="C6580" t="inlineStr">
        <is>
          <t>Alimentation animale</t>
        </is>
      </c>
      <c r="D6580" t="n">
        <v>0.09</v>
      </c>
      <c r="E6580" t="inlineStr"/>
      <c r="F6580" t="inlineStr"/>
      <c r="G6580" t="inlineStr">
        <is>
          <t>Donnée calculée</t>
        </is>
      </c>
      <c r="H6580" t="inlineStr"/>
      <c r="I6580" t="inlineStr"/>
    </row>
    <row r="6581">
      <c r="A6581" t="inlineStr">
        <is>
          <t>2019</t>
        </is>
      </c>
      <c r="B6581" t="inlineStr">
        <is>
          <t>Issues de sarrasin</t>
        </is>
      </c>
      <c r="C6581" t="inlineStr">
        <is>
          <t>Alimentation animale</t>
        </is>
      </c>
      <c r="D6581" t="n">
        <v>0.04</v>
      </c>
      <c r="E6581" t="inlineStr"/>
      <c r="F6581" t="inlineStr"/>
      <c r="G6581" t="inlineStr">
        <is>
          <t>Donnée calculée</t>
        </is>
      </c>
      <c r="H6581" t="inlineStr"/>
      <c r="I6581" t="inlineStr"/>
    </row>
    <row r="6582">
      <c r="A6582" t="inlineStr">
        <is>
          <t>2019</t>
        </is>
      </c>
      <c r="B6582" t="inlineStr">
        <is>
          <t>Issues d'alpiste</t>
        </is>
      </c>
      <c r="C6582" t="inlineStr">
        <is>
          <t>Alimentation animale</t>
        </is>
      </c>
      <c r="D6582" t="n">
        <v>0</v>
      </c>
      <c r="E6582" t="inlineStr"/>
      <c r="F6582" t="inlineStr"/>
      <c r="G6582" t="inlineStr">
        <is>
          <t>Donnée calculée</t>
        </is>
      </c>
      <c r="H6582" t="inlineStr"/>
      <c r="I6582" t="inlineStr"/>
    </row>
    <row r="6583">
      <c r="A6583" t="inlineStr">
        <is>
          <t>2019</t>
        </is>
      </c>
      <c r="B6583" t="inlineStr">
        <is>
          <t>Issues d'épeautre</t>
        </is>
      </c>
      <c r="C6583" t="inlineStr">
        <is>
          <t>Alimentation animale</t>
        </is>
      </c>
      <c r="D6583" t="n">
        <v>0.05</v>
      </c>
      <c r="E6583" t="inlineStr"/>
      <c r="F6583" t="inlineStr"/>
      <c r="G6583" t="inlineStr">
        <is>
          <t>Donnée calculée</t>
        </is>
      </c>
      <c r="H6583" t="inlineStr"/>
      <c r="I6583" t="inlineStr"/>
    </row>
    <row r="6584">
      <c r="A6584" t="inlineStr">
        <is>
          <t>2019</t>
        </is>
      </c>
      <c r="B6584" t="inlineStr">
        <is>
          <t>Issues de méteil</t>
        </is>
      </c>
      <c r="C6584" t="inlineStr">
        <is>
          <t>Alimentation animale</t>
        </is>
      </c>
      <c r="D6584" t="n">
        <v>0.01</v>
      </c>
      <c r="E6584" t="inlineStr"/>
      <c r="F6584" t="inlineStr"/>
      <c r="G6584" t="inlineStr">
        <is>
          <t>Donnée calculée</t>
        </is>
      </c>
      <c r="H6584" t="inlineStr"/>
      <c r="I6584" t="inlineStr"/>
    </row>
    <row r="6585">
      <c r="A6585" t="inlineStr">
        <is>
          <t>2019</t>
        </is>
      </c>
      <c r="B6585" t="inlineStr">
        <is>
          <t>Issues de fonio</t>
        </is>
      </c>
      <c r="C6585" t="inlineStr">
        <is>
          <t>Alimentation animale</t>
        </is>
      </c>
      <c r="D6585" t="n">
        <v>0.07000000000000001</v>
      </c>
      <c r="E6585" t="n">
        <v>0</v>
      </c>
      <c r="F6585" t="n">
        <v>1400000</v>
      </c>
      <c r="G6585" t="inlineStr">
        <is>
          <t>Donnée calculée</t>
        </is>
      </c>
      <c r="H6585" t="inlineStr"/>
      <c r="I6585" t="inlineStr"/>
    </row>
    <row r="6586">
      <c r="A6586" t="inlineStr">
        <is>
          <t>2019</t>
        </is>
      </c>
      <c r="B6586" t="inlineStr">
        <is>
          <t>Issues de quinoa</t>
        </is>
      </c>
      <c r="C6586" t="inlineStr">
        <is>
          <t>Alimentation animale</t>
        </is>
      </c>
      <c r="D6586" t="n">
        <v>0.07000000000000001</v>
      </c>
      <c r="E6586" t="n">
        <v>0</v>
      </c>
      <c r="F6586" t="n">
        <v>1400000</v>
      </c>
      <c r="G6586" t="inlineStr">
        <is>
          <t>Donnée calculée</t>
        </is>
      </c>
      <c r="H6586" t="inlineStr"/>
      <c r="I6586" t="inlineStr"/>
    </row>
    <row r="6587">
      <c r="A6587" t="inlineStr">
        <is>
          <t>2019</t>
        </is>
      </c>
      <c r="B6587" t="inlineStr">
        <is>
          <t>Issues d'autres céréales</t>
        </is>
      </c>
      <c r="C6587" t="inlineStr">
        <is>
          <t>Alimentation animale</t>
        </is>
      </c>
      <c r="D6587" t="n">
        <v>0.05</v>
      </c>
      <c r="E6587" t="n">
        <v>0</v>
      </c>
      <c r="F6587" t="n">
        <v>1400000</v>
      </c>
      <c r="G6587" t="inlineStr">
        <is>
          <t>Donnée calculée</t>
        </is>
      </c>
      <c r="H6587" t="inlineStr"/>
      <c r="I6587" t="inlineStr"/>
    </row>
    <row r="6588">
      <c r="A6588" t="inlineStr">
        <is>
          <t>2019</t>
        </is>
      </c>
      <c r="B6588" t="inlineStr">
        <is>
          <t>Issues de mélanges de céréales (hors méteil)</t>
        </is>
      </c>
      <c r="C6588" t="inlineStr">
        <is>
          <t>Alimentation animale</t>
        </is>
      </c>
      <c r="D6588" t="n">
        <v>0.58</v>
      </c>
      <c r="E6588" t="n">
        <v>0</v>
      </c>
      <c r="F6588" t="n">
        <v>1400000</v>
      </c>
      <c r="G6588" t="inlineStr">
        <is>
          <t>Donnée calculée</t>
        </is>
      </c>
      <c r="H6588" t="inlineStr"/>
      <c r="I6588" t="inlineStr"/>
    </row>
    <row r="6589">
      <c r="A6589" t="inlineStr">
        <is>
          <t>2019</t>
        </is>
      </c>
      <c r="B6589" t="inlineStr">
        <is>
          <t>Issues de riz</t>
        </is>
      </c>
      <c r="C6589" t="inlineStr">
        <is>
          <t>Alimentation animale</t>
        </is>
      </c>
      <c r="D6589" t="n">
        <v>0.2</v>
      </c>
      <c r="E6589" t="inlineStr"/>
      <c r="F6589" t="inlineStr"/>
      <c r="G6589" t="inlineStr">
        <is>
          <t>Donnée calculée</t>
        </is>
      </c>
      <c r="H6589" t="inlineStr"/>
      <c r="I6589" t="inlineStr"/>
    </row>
    <row r="6590">
      <c r="A6590" t="inlineStr">
        <is>
          <t>2019</t>
        </is>
      </c>
      <c r="B6590" t="inlineStr">
        <is>
          <t>Produits d'amidonnerie</t>
        </is>
      </c>
      <c r="C6590" t="inlineStr">
        <is>
          <t>Alimentation animale</t>
        </is>
      </c>
      <c r="D6590" t="n">
        <v>702</v>
      </c>
      <c r="E6590" t="n">
        <v>53.1</v>
      </c>
      <c r="F6590" t="n">
        <v>8670</v>
      </c>
      <c r="G6590" t="inlineStr">
        <is>
          <t>Donnée calculée</t>
        </is>
      </c>
      <c r="H6590" t="inlineStr"/>
      <c r="I6590" t="inlineStr"/>
    </row>
    <row r="6591">
      <c r="A6591" t="inlineStr">
        <is>
          <t>2019</t>
        </is>
      </c>
      <c r="B6591" t="inlineStr">
        <is>
          <t>Amidon</t>
        </is>
      </c>
      <c r="C6591" t="inlineStr">
        <is>
          <t>Alimentation animale</t>
        </is>
      </c>
      <c r="D6591" t="n">
        <v>519</v>
      </c>
      <c r="E6591" t="n">
        <v>0</v>
      </c>
      <c r="F6591" t="n">
        <v>5900</v>
      </c>
      <c r="G6591" t="inlineStr">
        <is>
          <t>Donnée calculée</t>
        </is>
      </c>
      <c r="H6591" t="inlineStr"/>
      <c r="I6591" t="inlineStr"/>
    </row>
    <row r="6592">
      <c r="A6592" t="inlineStr">
        <is>
          <t>2019</t>
        </is>
      </c>
      <c r="B6592" t="inlineStr">
        <is>
          <t>Amidon de blé tendre</t>
        </is>
      </c>
      <c r="C6592" t="inlineStr">
        <is>
          <t>Alimentation animale</t>
        </is>
      </c>
      <c r="D6592" t="n">
        <v>497</v>
      </c>
      <c r="E6592" t="n">
        <v>0</v>
      </c>
      <c r="F6592" t="n">
        <v>1410</v>
      </c>
      <c r="G6592" t="inlineStr">
        <is>
          <t>Donnée calculée</t>
        </is>
      </c>
      <c r="H6592" t="inlineStr"/>
      <c r="I6592" t="inlineStr"/>
    </row>
    <row r="6593">
      <c r="A6593" t="inlineStr">
        <is>
          <t>2019</t>
        </is>
      </c>
      <c r="B6593" t="inlineStr">
        <is>
          <t>Amidon de maïs</t>
        </is>
      </c>
      <c r="C6593" t="inlineStr">
        <is>
          <t>Alimentation animale</t>
        </is>
      </c>
      <c r="D6593" t="n">
        <v>22.9</v>
      </c>
      <c r="E6593" t="n">
        <v>0</v>
      </c>
      <c r="F6593" t="n">
        <v>4490</v>
      </c>
      <c r="G6593" t="inlineStr">
        <is>
          <t>Donnée calculée</t>
        </is>
      </c>
      <c r="H6593" t="inlineStr"/>
      <c r="I6593" t="inlineStr"/>
    </row>
    <row r="6594">
      <c r="A6594" t="inlineStr">
        <is>
          <t>2019</t>
        </is>
      </c>
      <c r="B6594" t="inlineStr">
        <is>
          <t>Gluten</t>
        </is>
      </c>
      <c r="C6594" t="inlineStr">
        <is>
          <t>Alimentation animale</t>
        </is>
      </c>
      <c r="D6594" t="n">
        <v>183</v>
      </c>
      <c r="E6594" t="n">
        <v>53.1</v>
      </c>
      <c r="F6594" t="n">
        <v>3990</v>
      </c>
      <c r="G6594" t="inlineStr">
        <is>
          <t>Donnée calculée</t>
        </is>
      </c>
      <c r="H6594" t="inlineStr"/>
      <c r="I6594" t="inlineStr"/>
    </row>
    <row r="6595">
      <c r="A6595" t="inlineStr">
        <is>
          <t>2019</t>
        </is>
      </c>
      <c r="B6595" t="inlineStr">
        <is>
          <t>Coproduits d'amidonnerie</t>
        </is>
      </c>
      <c r="C6595" t="inlineStr">
        <is>
          <t>Alimentation animale</t>
        </is>
      </c>
      <c r="D6595" t="n">
        <v>706</v>
      </c>
      <c r="E6595" t="n">
        <v>407</v>
      </c>
      <c r="F6595" t="n">
        <v>500000000</v>
      </c>
      <c r="G6595" t="inlineStr">
        <is>
          <t>Donnée calculée</t>
        </is>
      </c>
      <c r="H6595" t="inlineStr"/>
      <c r="I6595" t="inlineStr"/>
    </row>
    <row r="6596">
      <c r="A6596" t="inlineStr">
        <is>
          <t>2019</t>
        </is>
      </c>
      <c r="B6596" t="inlineStr">
        <is>
          <t>Coproduits d'amidonnerie de blé tendre</t>
        </is>
      </c>
      <c r="C6596" t="inlineStr">
        <is>
          <t>Alimentation animale</t>
        </is>
      </c>
      <c r="D6596" t="n">
        <v>619</v>
      </c>
      <c r="E6596" t="n">
        <v>328</v>
      </c>
      <c r="F6596" t="n">
        <v>500000000</v>
      </c>
      <c r="G6596" t="inlineStr">
        <is>
          <t>Donnée calculée</t>
        </is>
      </c>
      <c r="H6596" t="inlineStr"/>
      <c r="I6596" t="inlineStr"/>
    </row>
    <row r="6597">
      <c r="A6597" t="inlineStr">
        <is>
          <t>2019</t>
        </is>
      </c>
      <c r="B6597" t="inlineStr">
        <is>
          <t>Wheat gluten feed et solubles</t>
        </is>
      </c>
      <c r="C6597" t="inlineStr">
        <is>
          <t>Alimentation animale</t>
        </is>
      </c>
      <c r="D6597" t="n">
        <v>352</v>
      </c>
      <c r="E6597" t="n">
        <v>328</v>
      </c>
      <c r="F6597" t="n">
        <v>500000000</v>
      </c>
      <c r="G6597" t="inlineStr">
        <is>
          <t>Donnée calculée</t>
        </is>
      </c>
      <c r="H6597" t="inlineStr"/>
      <c r="I6597" t="inlineStr"/>
    </row>
    <row r="6598">
      <c r="A6598" t="inlineStr">
        <is>
          <t>2019</t>
        </is>
      </c>
      <c r="B6598" t="inlineStr">
        <is>
          <t>Sons d'amidonnerie</t>
        </is>
      </c>
      <c r="C6598" t="inlineStr">
        <is>
          <t>Alimentation animale</t>
        </is>
      </c>
      <c r="D6598" t="n">
        <v>267</v>
      </c>
      <c r="E6598" t="n">
        <v>0</v>
      </c>
      <c r="F6598" t="n">
        <v>500000000</v>
      </c>
      <c r="G6598" t="inlineStr">
        <is>
          <t>Donnée calculée</t>
        </is>
      </c>
      <c r="H6598" t="inlineStr"/>
      <c r="I6598" t="inlineStr"/>
    </row>
    <row r="6599">
      <c r="A6599" t="inlineStr">
        <is>
          <t>2019</t>
        </is>
      </c>
      <c r="B6599" t="inlineStr">
        <is>
          <t>Coproduits d'amidonnerie de maïs</t>
        </is>
      </c>
      <c r="C6599" t="inlineStr">
        <is>
          <t>Alimentation animale</t>
        </is>
      </c>
      <c r="D6599" t="n">
        <v>86.8</v>
      </c>
      <c r="E6599" t="n">
        <v>78.5</v>
      </c>
      <c r="F6599" t="n">
        <v>500000000</v>
      </c>
      <c r="G6599" t="inlineStr">
        <is>
          <t>Donnée calculée</t>
        </is>
      </c>
      <c r="H6599" t="inlineStr"/>
      <c r="I6599" t="inlineStr"/>
    </row>
    <row r="6600">
      <c r="A6600" t="inlineStr">
        <is>
          <t>2019</t>
        </is>
      </c>
      <c r="B6600" t="inlineStr">
        <is>
          <t>Corn gluten feed et solubles</t>
        </is>
      </c>
      <c r="C6600" t="inlineStr">
        <is>
          <t>Alimentation animale</t>
        </is>
      </c>
      <c r="D6600" t="n">
        <v>86.8</v>
      </c>
      <c r="E6600" t="n">
        <v>78.5</v>
      </c>
      <c r="F6600" t="n">
        <v>500000000</v>
      </c>
      <c r="G6600" t="inlineStr">
        <is>
          <t>Donnée calculée</t>
        </is>
      </c>
      <c r="H6600" t="inlineStr"/>
      <c r="I6600" t="inlineStr"/>
    </row>
    <row r="6601">
      <c r="A6601" t="inlineStr">
        <is>
          <t>2019</t>
        </is>
      </c>
      <c r="B6601" t="inlineStr">
        <is>
          <t>Farine</t>
        </is>
      </c>
      <c r="C6601" t="inlineStr">
        <is>
          <t>Alimentation animale</t>
        </is>
      </c>
      <c r="D6601" t="n">
        <v>68.3</v>
      </c>
      <c r="E6601" t="inlineStr"/>
      <c r="F6601" t="inlineStr"/>
      <c r="G6601" t="inlineStr">
        <is>
          <t>Donnée calculée</t>
        </is>
      </c>
      <c r="H6601" t="inlineStr"/>
      <c r="I6601" t="inlineStr"/>
    </row>
    <row r="6602">
      <c r="A6602" t="inlineStr">
        <is>
          <t>2019</t>
        </is>
      </c>
      <c r="B6602" t="inlineStr">
        <is>
          <t>Farine de blé tendre</t>
        </is>
      </c>
      <c r="C6602" t="inlineStr">
        <is>
          <t>Alimentation animale</t>
        </is>
      </c>
      <c r="D6602" t="n">
        <v>68.3</v>
      </c>
      <c r="E6602" t="inlineStr"/>
      <c r="F6602" t="inlineStr"/>
      <c r="G6602" t="inlineStr">
        <is>
          <t>Donnée collectée</t>
        </is>
      </c>
      <c r="H6602" t="inlineStr"/>
      <c r="I6602" t="inlineStr"/>
    </row>
    <row r="6603">
      <c r="A6603" t="inlineStr">
        <is>
          <t>2019</t>
        </is>
      </c>
      <c r="B6603" t="inlineStr">
        <is>
          <t>Coproduits de meunerie</t>
        </is>
      </c>
      <c r="C6603" t="inlineStr">
        <is>
          <t>Alimentation animale</t>
        </is>
      </c>
      <c r="D6603" t="n">
        <v>919</v>
      </c>
      <c r="E6603" t="n">
        <v>919</v>
      </c>
      <c r="F6603" t="n">
        <v>500000000</v>
      </c>
      <c r="G6603" t="inlineStr">
        <is>
          <t>Donnée calculée</t>
        </is>
      </c>
      <c r="H6603" t="inlineStr"/>
      <c r="I6603" t="inlineStr"/>
    </row>
    <row r="6604">
      <c r="A6604" t="inlineStr">
        <is>
          <t>2019</t>
        </is>
      </c>
      <c r="B6604" t="inlineStr">
        <is>
          <t>Issues de meunerie</t>
        </is>
      </c>
      <c r="C6604" t="inlineStr">
        <is>
          <t>Alimentation animale</t>
        </is>
      </c>
      <c r="D6604" t="n">
        <v>917</v>
      </c>
      <c r="E6604" t="n">
        <v>917</v>
      </c>
      <c r="F6604" t="n">
        <v>500000000</v>
      </c>
      <c r="G6604" t="inlineStr">
        <is>
          <t>Donnée calculée</t>
        </is>
      </c>
      <c r="H6604" t="inlineStr"/>
      <c r="I6604" t="inlineStr"/>
    </row>
    <row r="6605">
      <c r="A6605" t="inlineStr">
        <is>
          <t>2019</t>
        </is>
      </c>
      <c r="B6605" t="inlineStr">
        <is>
          <t>Issues de meunerie de blé tendre</t>
        </is>
      </c>
      <c r="C6605" t="inlineStr">
        <is>
          <t>Alimentation animale</t>
        </is>
      </c>
      <c r="D6605" t="n">
        <v>917</v>
      </c>
      <c r="E6605" t="inlineStr"/>
      <c r="F6605" t="inlineStr"/>
      <c r="G6605" t="inlineStr">
        <is>
          <t>Donnée calculée</t>
        </is>
      </c>
      <c r="H6605" t="inlineStr"/>
      <c r="I6605" t="inlineStr"/>
    </row>
    <row r="6606">
      <c r="A6606" t="inlineStr">
        <is>
          <t>2019</t>
        </is>
      </c>
      <c r="B6606" t="inlineStr">
        <is>
          <t>Sons de blé tendre</t>
        </is>
      </c>
      <c r="C6606" t="inlineStr">
        <is>
          <t>Alimentation animale</t>
        </is>
      </c>
      <c r="D6606" t="n">
        <v>724</v>
      </c>
      <c r="E6606" t="n">
        <v>435</v>
      </c>
      <c r="F6606" t="n">
        <v>750</v>
      </c>
      <c r="G6606" t="inlineStr">
        <is>
          <t>Donnée calculée</t>
        </is>
      </c>
      <c r="H6606" t="inlineStr"/>
      <c r="I6606" t="inlineStr"/>
    </row>
    <row r="6607">
      <c r="A6607" t="inlineStr">
        <is>
          <t>2019</t>
        </is>
      </c>
      <c r="B6607" t="inlineStr">
        <is>
          <t>Remoulages de blé tendre</t>
        </is>
      </c>
      <c r="C6607" t="inlineStr">
        <is>
          <t>Alimentation animale</t>
        </is>
      </c>
      <c r="D6607" t="n">
        <v>172</v>
      </c>
      <c r="E6607" t="n">
        <v>84.40000000000001</v>
      </c>
      <c r="F6607" t="n">
        <v>482</v>
      </c>
      <c r="G6607" t="inlineStr">
        <is>
          <t>Donnée calculée</t>
        </is>
      </c>
      <c r="H6607" t="inlineStr"/>
      <c r="I6607" t="inlineStr"/>
    </row>
    <row r="6608">
      <c r="A6608" t="inlineStr">
        <is>
          <t>2019</t>
        </is>
      </c>
      <c r="B6608" t="inlineStr">
        <is>
          <t>Farines basses de blé tendre</t>
        </is>
      </c>
      <c r="C6608" t="inlineStr">
        <is>
          <t>Alimentation animale</t>
        </is>
      </c>
      <c r="D6608" t="n">
        <v>21</v>
      </c>
      <c r="E6608" t="n">
        <v>0</v>
      </c>
      <c r="F6608" t="n">
        <v>166</v>
      </c>
      <c r="G6608" t="inlineStr">
        <is>
          <t>Donnée calculée</t>
        </is>
      </c>
      <c r="H6608" t="inlineStr"/>
      <c r="I6608" t="inlineStr"/>
    </row>
    <row r="6609">
      <c r="A6609" t="inlineStr">
        <is>
          <t>2019</t>
        </is>
      </c>
      <c r="B6609" t="inlineStr">
        <is>
          <t>Issues de meunerie d'épeautre</t>
        </is>
      </c>
      <c r="C6609" t="inlineStr">
        <is>
          <t>Alimentation animale</t>
        </is>
      </c>
      <c r="D6609" t="n">
        <v>0</v>
      </c>
      <c r="E6609" t="n">
        <v>0</v>
      </c>
      <c r="F6609" t="n">
        <v>500000000</v>
      </c>
      <c r="G6609" t="inlineStr">
        <is>
          <t>Donnée calculée</t>
        </is>
      </c>
      <c r="H6609" t="inlineStr"/>
      <c r="I6609" t="inlineStr"/>
    </row>
    <row r="6610">
      <c r="A6610" t="inlineStr">
        <is>
          <t>2019</t>
        </is>
      </c>
      <c r="B6610" t="inlineStr">
        <is>
          <t>Sons d'épeautre</t>
        </is>
      </c>
      <c r="C6610" t="inlineStr">
        <is>
          <t>Alimentation animale</t>
        </is>
      </c>
      <c r="D6610" t="n">
        <v>0</v>
      </c>
      <c r="E6610" t="n">
        <v>0</v>
      </c>
      <c r="F6610" t="n">
        <v>500000000</v>
      </c>
      <c r="G6610" t="inlineStr">
        <is>
          <t>Donnée calculée</t>
        </is>
      </c>
      <c r="H6610" t="inlineStr"/>
      <c r="I6610" t="inlineStr"/>
    </row>
    <row r="6611">
      <c r="A6611" t="inlineStr">
        <is>
          <t>2019</t>
        </is>
      </c>
      <c r="B6611" t="inlineStr">
        <is>
          <t>Remoulages d'épeautre</t>
        </is>
      </c>
      <c r="C6611" t="inlineStr">
        <is>
          <t>Alimentation animale</t>
        </is>
      </c>
      <c r="D6611" t="n">
        <v>0</v>
      </c>
      <c r="E6611" t="n">
        <v>0</v>
      </c>
      <c r="F6611" t="n">
        <v>500000000</v>
      </c>
      <c r="G6611" t="inlineStr">
        <is>
          <t>Donnée calculée</t>
        </is>
      </c>
      <c r="H6611" t="inlineStr"/>
      <c r="I6611" t="inlineStr"/>
    </row>
    <row r="6612">
      <c r="A6612" t="inlineStr">
        <is>
          <t>2019</t>
        </is>
      </c>
      <c r="B6612" t="inlineStr">
        <is>
          <t>Farines basses d'épeautre</t>
        </is>
      </c>
      <c r="C6612" t="inlineStr">
        <is>
          <t>Alimentation animale</t>
        </is>
      </c>
      <c r="D6612" t="n">
        <v>0</v>
      </c>
      <c r="E6612" t="n">
        <v>0</v>
      </c>
      <c r="F6612" t="n">
        <v>500000000</v>
      </c>
      <c r="G6612" t="inlineStr">
        <is>
          <t>Donnée calculée</t>
        </is>
      </c>
      <c r="H6612" t="inlineStr"/>
      <c r="I6612" t="inlineStr"/>
    </row>
    <row r="6613">
      <c r="A6613" t="inlineStr">
        <is>
          <t>2019</t>
        </is>
      </c>
      <c r="B6613" t="inlineStr">
        <is>
          <t>Issues de meunerie de seigle</t>
        </is>
      </c>
      <c r="C6613" t="inlineStr">
        <is>
          <t>Alimentation animale</t>
        </is>
      </c>
      <c r="D6613" t="n">
        <v>0</v>
      </c>
      <c r="E6613" t="n">
        <v>0</v>
      </c>
      <c r="F6613" t="n">
        <v>500000000</v>
      </c>
      <c r="G6613" t="inlineStr">
        <is>
          <t>Donnée calculée</t>
        </is>
      </c>
      <c r="H6613" t="inlineStr"/>
      <c r="I6613" t="inlineStr"/>
    </row>
    <row r="6614">
      <c r="A6614" t="inlineStr">
        <is>
          <t>2019</t>
        </is>
      </c>
      <c r="B6614" t="inlineStr">
        <is>
          <t>Sons de seigle</t>
        </is>
      </c>
      <c r="C6614" t="inlineStr">
        <is>
          <t>Alimentation animale</t>
        </is>
      </c>
      <c r="D6614" t="n">
        <v>0</v>
      </c>
      <c r="E6614" t="n">
        <v>0</v>
      </c>
      <c r="F6614" t="n">
        <v>500000000</v>
      </c>
      <c r="G6614" t="inlineStr">
        <is>
          <t>Donnée calculée</t>
        </is>
      </c>
      <c r="H6614" t="inlineStr"/>
      <c r="I6614" t="inlineStr"/>
    </row>
    <row r="6615">
      <c r="A6615" t="inlineStr">
        <is>
          <t>2019</t>
        </is>
      </c>
      <c r="B6615" t="inlineStr">
        <is>
          <t>Remoulages de seigle</t>
        </is>
      </c>
      <c r="C6615" t="inlineStr">
        <is>
          <t>Alimentation animale</t>
        </is>
      </c>
      <c r="D6615" t="n">
        <v>0</v>
      </c>
      <c r="E6615" t="n">
        <v>0</v>
      </c>
      <c r="F6615" t="n">
        <v>500000000</v>
      </c>
      <c r="G6615" t="inlineStr">
        <is>
          <t>Donnée calculée</t>
        </is>
      </c>
      <c r="H6615" t="inlineStr"/>
      <c r="I6615" t="inlineStr"/>
    </row>
    <row r="6616">
      <c r="A6616" t="inlineStr">
        <is>
          <t>2019</t>
        </is>
      </c>
      <c r="B6616" t="inlineStr">
        <is>
          <t>Farines basses de seigle</t>
        </is>
      </c>
      <c r="C6616" t="inlineStr">
        <is>
          <t>Alimentation animale</t>
        </is>
      </c>
      <c r="D6616" t="n">
        <v>0</v>
      </c>
      <c r="E6616" t="n">
        <v>0</v>
      </c>
      <c r="F6616" t="n">
        <v>500000000</v>
      </c>
      <c r="G6616" t="inlineStr">
        <is>
          <t>Donnée calculée</t>
        </is>
      </c>
      <c r="H6616" t="inlineStr"/>
      <c r="I6616" t="inlineStr"/>
    </row>
    <row r="6617">
      <c r="A6617" t="inlineStr">
        <is>
          <t>2019</t>
        </is>
      </c>
      <c r="B6617" t="inlineStr">
        <is>
          <t>Issues de meunerie de sarrasin</t>
        </is>
      </c>
      <c r="C6617" t="inlineStr">
        <is>
          <t>Alimentation animale</t>
        </is>
      </c>
      <c r="D6617" t="n">
        <v>0</v>
      </c>
      <c r="E6617" t="n">
        <v>0</v>
      </c>
      <c r="F6617" t="n">
        <v>500000000</v>
      </c>
      <c r="G6617" t="inlineStr">
        <is>
          <t>Donnée calculée</t>
        </is>
      </c>
      <c r="H6617" t="inlineStr"/>
      <c r="I6617" t="inlineStr"/>
    </row>
    <row r="6618">
      <c r="A6618" t="inlineStr">
        <is>
          <t>2019</t>
        </is>
      </c>
      <c r="B6618" t="inlineStr">
        <is>
          <t>Sons de sarrasin</t>
        </is>
      </c>
      <c r="C6618" t="inlineStr">
        <is>
          <t>Alimentation animale</t>
        </is>
      </c>
      <c r="D6618" t="n">
        <v>0</v>
      </c>
      <c r="E6618" t="n">
        <v>0</v>
      </c>
      <c r="F6618" t="n">
        <v>500000000</v>
      </c>
      <c r="G6618" t="inlineStr">
        <is>
          <t>Donnée calculée</t>
        </is>
      </c>
      <c r="H6618" t="inlineStr"/>
      <c r="I6618" t="inlineStr"/>
    </row>
    <row r="6619">
      <c r="A6619" t="inlineStr">
        <is>
          <t>2019</t>
        </is>
      </c>
      <c r="B6619" t="inlineStr">
        <is>
          <t>Remoulages de sarrasin</t>
        </is>
      </c>
      <c r="C6619" t="inlineStr">
        <is>
          <t>Alimentation animale</t>
        </is>
      </c>
      <c r="D6619" t="n">
        <v>0</v>
      </c>
      <c r="E6619" t="n">
        <v>0</v>
      </c>
      <c r="F6619" t="n">
        <v>500000000</v>
      </c>
      <c r="G6619" t="inlineStr">
        <is>
          <t>Donnée calculée</t>
        </is>
      </c>
      <c r="H6619" t="inlineStr"/>
      <c r="I6619" t="inlineStr"/>
    </row>
    <row r="6620">
      <c r="A6620" t="inlineStr">
        <is>
          <t>2019</t>
        </is>
      </c>
      <c r="B6620" t="inlineStr">
        <is>
          <t>Farines basses de sarrasin</t>
        </is>
      </c>
      <c r="C6620" t="inlineStr">
        <is>
          <t>Alimentation animale</t>
        </is>
      </c>
      <c r="D6620" t="n">
        <v>0</v>
      </c>
      <c r="E6620" t="n">
        <v>0</v>
      </c>
      <c r="F6620" t="n">
        <v>500000000</v>
      </c>
      <c r="G6620" t="inlineStr">
        <is>
          <t>Donnée calculée</t>
        </is>
      </c>
      <c r="H6620" t="inlineStr"/>
      <c r="I6620" t="inlineStr"/>
    </row>
    <row r="6621">
      <c r="A6621" t="inlineStr">
        <is>
          <t>2019</t>
        </is>
      </c>
      <c r="B6621" t="inlineStr">
        <is>
          <t>Refus de nettoyage</t>
        </is>
      </c>
      <c r="C6621" t="inlineStr">
        <is>
          <t>Alimentation animale</t>
        </is>
      </c>
      <c r="D6621" t="n">
        <v>2.02</v>
      </c>
      <c r="E6621" t="inlineStr"/>
      <c r="F6621" t="inlineStr"/>
      <c r="G6621" t="inlineStr">
        <is>
          <t>Donnée calculée</t>
        </is>
      </c>
      <c r="H6621" t="inlineStr"/>
      <c r="I6621" t="inlineStr"/>
    </row>
    <row r="6622">
      <c r="A6622" t="inlineStr">
        <is>
          <t>2019</t>
        </is>
      </c>
      <c r="B6622" t="inlineStr">
        <is>
          <t>Refus de nettoyage de blé tendre</t>
        </is>
      </c>
      <c r="C6622" t="inlineStr">
        <is>
          <t>Alimentation animale</t>
        </is>
      </c>
      <c r="D6622" t="n">
        <v>2.01</v>
      </c>
      <c r="E6622" t="inlineStr"/>
      <c r="F6622" t="inlineStr"/>
      <c r="G6622" t="inlineStr">
        <is>
          <t>Donnée calculée</t>
        </is>
      </c>
      <c r="H6622" t="inlineStr"/>
      <c r="I6622" t="inlineStr"/>
    </row>
    <row r="6623">
      <c r="A6623" t="inlineStr">
        <is>
          <t>2019</t>
        </is>
      </c>
      <c r="B6623" t="inlineStr">
        <is>
          <t>Refus de nettoyage d'épeautre</t>
        </is>
      </c>
      <c r="C6623" t="inlineStr">
        <is>
          <t>Alimentation animale</t>
        </is>
      </c>
      <c r="D6623" t="n">
        <v>0</v>
      </c>
      <c r="E6623" t="inlineStr"/>
      <c r="F6623" t="inlineStr"/>
      <c r="G6623" t="inlineStr">
        <is>
          <t>Donnée calculée</t>
        </is>
      </c>
      <c r="H6623" t="inlineStr"/>
      <c r="I6623" t="inlineStr"/>
    </row>
    <row r="6624">
      <c r="A6624" t="inlineStr">
        <is>
          <t>2019</t>
        </is>
      </c>
      <c r="B6624" t="inlineStr">
        <is>
          <t>Refus de nettoyage de seigle</t>
        </is>
      </c>
      <c r="C6624" t="inlineStr">
        <is>
          <t>Alimentation animale</t>
        </is>
      </c>
      <c r="D6624" t="n">
        <v>0.01</v>
      </c>
      <c r="E6624" t="inlineStr"/>
      <c r="F6624" t="inlineStr"/>
      <c r="G6624" t="inlineStr">
        <is>
          <t>Donnée calculée</t>
        </is>
      </c>
      <c r="H6624" t="inlineStr"/>
      <c r="I6624" t="inlineStr"/>
    </row>
    <row r="6625">
      <c r="A6625" t="inlineStr">
        <is>
          <t>2019</t>
        </is>
      </c>
      <c r="B6625" t="inlineStr">
        <is>
          <t>Refus de nettoyage de sarrasin</t>
        </is>
      </c>
      <c r="C6625" t="inlineStr">
        <is>
          <t>Alimentation animale</t>
        </is>
      </c>
      <c r="D6625" t="n">
        <v>0.01</v>
      </c>
      <c r="E6625" t="inlineStr"/>
      <c r="F6625" t="inlineStr"/>
      <c r="G6625" t="inlineStr">
        <is>
          <t>Donnée calculée</t>
        </is>
      </c>
      <c r="H6625" t="inlineStr"/>
      <c r="I6625" t="inlineStr"/>
    </row>
    <row r="6626">
      <c r="A6626" t="inlineStr">
        <is>
          <t>2019</t>
        </is>
      </c>
      <c r="B6626" t="inlineStr">
        <is>
          <t>Coproduits de Semoulerie</t>
        </is>
      </c>
      <c r="C6626" t="inlineStr">
        <is>
          <t>Alimentation animale</t>
        </is>
      </c>
      <c r="D6626" t="n">
        <v>138</v>
      </c>
      <c r="E6626" t="inlineStr"/>
      <c r="F6626" t="inlineStr"/>
      <c r="G6626" t="inlineStr">
        <is>
          <t>Donnée calculée</t>
        </is>
      </c>
      <c r="H6626" t="inlineStr"/>
      <c r="I6626" t="inlineStr"/>
    </row>
    <row r="6627">
      <c r="A6627" t="inlineStr">
        <is>
          <t>2019</t>
        </is>
      </c>
      <c r="B6627" t="inlineStr">
        <is>
          <t>Gruau D</t>
        </is>
      </c>
      <c r="C6627" t="inlineStr">
        <is>
          <t>Alimentation animale</t>
        </is>
      </c>
      <c r="D6627" t="n">
        <v>31.9</v>
      </c>
      <c r="E6627" t="inlineStr"/>
      <c r="F6627" t="inlineStr"/>
      <c r="G6627" t="inlineStr">
        <is>
          <t>Donnée calculée</t>
        </is>
      </c>
      <c r="H6627" t="inlineStr"/>
      <c r="I6627" t="inlineStr"/>
    </row>
    <row r="6628">
      <c r="A6628" t="inlineStr">
        <is>
          <t>2019</t>
        </is>
      </c>
      <c r="B6628" t="inlineStr">
        <is>
          <t>Sons et remoulages de blé dur</t>
        </is>
      </c>
      <c r="C6628" t="inlineStr">
        <is>
          <t>Alimentation animale</t>
        </is>
      </c>
      <c r="D6628" t="n">
        <v>101</v>
      </c>
      <c r="E6628" t="inlineStr"/>
      <c r="F6628" t="inlineStr"/>
      <c r="G6628" t="inlineStr">
        <is>
          <t>Donnée calculée</t>
        </is>
      </c>
      <c r="H6628" t="inlineStr"/>
      <c r="I6628" t="inlineStr"/>
    </row>
    <row r="6629">
      <c r="A6629" t="inlineStr">
        <is>
          <t>2019</t>
        </is>
      </c>
      <c r="B6629" t="inlineStr">
        <is>
          <t>Ecarts de nettoyage</t>
        </is>
      </c>
      <c r="C6629" t="inlineStr">
        <is>
          <t>Alimentation animale</t>
        </is>
      </c>
      <c r="D6629" t="n">
        <v>5.31</v>
      </c>
      <c r="E6629" t="inlineStr"/>
      <c r="F6629" t="inlineStr"/>
      <c r="G6629" t="inlineStr">
        <is>
          <t>Donnée calculée</t>
        </is>
      </c>
      <c r="H6629" t="inlineStr"/>
      <c r="I6629" t="inlineStr"/>
    </row>
    <row r="6630">
      <c r="A6630" t="inlineStr">
        <is>
          <t>2019</t>
        </is>
      </c>
      <c r="B6630" t="inlineStr">
        <is>
          <t>Coproduits de Fab. de pâtes et couscous</t>
        </is>
      </c>
      <c r="C6630" t="inlineStr">
        <is>
          <t>Alimentation animale</t>
        </is>
      </c>
      <c r="D6630" t="n">
        <v>3.04</v>
      </c>
      <c r="E6630" t="inlineStr"/>
      <c r="F6630" t="inlineStr"/>
      <c r="G6630" t="inlineStr">
        <is>
          <t>Donnée calculée</t>
        </is>
      </c>
      <c r="H6630" t="inlineStr"/>
      <c r="I6630" t="inlineStr"/>
    </row>
    <row r="6631">
      <c r="A6631" t="inlineStr">
        <is>
          <t>2019</t>
        </is>
      </c>
      <c r="B6631" t="inlineStr">
        <is>
          <t>Coproduits humides</t>
        </is>
      </c>
      <c r="C6631" t="inlineStr">
        <is>
          <t>Alimentation animale</t>
        </is>
      </c>
      <c r="D6631" t="n">
        <v>3.04</v>
      </c>
      <c r="E6631" t="inlineStr"/>
      <c r="F6631" t="inlineStr"/>
      <c r="G6631" t="inlineStr">
        <is>
          <t>Donnée calculée</t>
        </is>
      </c>
      <c r="H6631" t="inlineStr"/>
      <c r="I6631" t="inlineStr"/>
    </row>
    <row r="6632">
      <c r="A6632" t="inlineStr">
        <is>
          <t>2019</t>
        </is>
      </c>
      <c r="B6632" t="inlineStr">
        <is>
          <t>Farine fourragère</t>
        </is>
      </c>
      <c r="C6632" t="inlineStr">
        <is>
          <t>Alimentation animale</t>
        </is>
      </c>
      <c r="D6632" t="n">
        <v>0</v>
      </c>
      <c r="E6632" t="n">
        <v>0</v>
      </c>
      <c r="F6632" t="n">
        <v>40.1</v>
      </c>
      <c r="G6632" t="inlineStr">
        <is>
          <t>Donnée calculée</t>
        </is>
      </c>
      <c r="H6632" t="inlineStr"/>
      <c r="I6632" t="inlineStr"/>
    </row>
    <row r="6633">
      <c r="A6633" t="inlineStr">
        <is>
          <t>2019</t>
        </is>
      </c>
      <c r="B6633" t="inlineStr">
        <is>
          <t>Tourteaux de maïs</t>
        </is>
      </c>
      <c r="C6633" t="inlineStr">
        <is>
          <t>Alimentation animale</t>
        </is>
      </c>
      <c r="D6633" t="n">
        <v>39.4</v>
      </c>
      <c r="E6633" t="n">
        <v>29.9</v>
      </c>
      <c r="F6633" t="n">
        <v>500000000</v>
      </c>
      <c r="G6633" t="inlineStr">
        <is>
          <t>Donnée calculée</t>
        </is>
      </c>
      <c r="H6633" t="inlineStr"/>
      <c r="I6633" t="inlineStr"/>
    </row>
    <row r="6634">
      <c r="A6634" t="inlineStr">
        <is>
          <t>2019</t>
        </is>
      </c>
      <c r="B6634" t="inlineStr">
        <is>
          <t>Drèches et solubles</t>
        </is>
      </c>
      <c r="C6634" t="inlineStr">
        <is>
          <t>Alimentation animale</t>
        </is>
      </c>
      <c r="D6634" t="n">
        <v>934</v>
      </c>
      <c r="E6634" t="n">
        <v>891</v>
      </c>
      <c r="F6634" t="n">
        <v>167000000</v>
      </c>
      <c r="G6634" t="inlineStr">
        <is>
          <t>Donnée calculée</t>
        </is>
      </c>
      <c r="H6634" t="inlineStr"/>
      <c r="I6634" t="inlineStr"/>
    </row>
    <row r="6635">
      <c r="A6635" t="inlineStr">
        <is>
          <t>2019</t>
        </is>
      </c>
      <c r="B6635" t="inlineStr">
        <is>
          <t>Drèches et solubles de blé tendre</t>
        </is>
      </c>
      <c r="C6635" t="inlineStr">
        <is>
          <t>Alimentation animale</t>
        </is>
      </c>
      <c r="D6635" t="n">
        <v>520</v>
      </c>
      <c r="E6635" t="inlineStr"/>
      <c r="F6635" t="inlineStr"/>
      <c r="G6635" t="inlineStr">
        <is>
          <t>Donnée calculée</t>
        </is>
      </c>
      <c r="H6635" t="inlineStr"/>
      <c r="I6635" t="inlineStr"/>
    </row>
    <row r="6636">
      <c r="A6636" t="inlineStr">
        <is>
          <t>2019</t>
        </is>
      </c>
      <c r="B6636" t="inlineStr">
        <is>
          <t>Drèches et solubles de maïs</t>
        </is>
      </c>
      <c r="C6636" t="inlineStr">
        <is>
          <t>Alimentation animale</t>
        </is>
      </c>
      <c r="D6636" t="n">
        <v>414</v>
      </c>
      <c r="E6636" t="n">
        <v>371</v>
      </c>
      <c r="F6636" t="n">
        <v>167000000</v>
      </c>
      <c r="G6636" t="inlineStr">
        <is>
          <t>Donnée calculée</t>
        </is>
      </c>
      <c r="H6636" t="inlineStr"/>
      <c r="I6636" t="inlineStr"/>
    </row>
    <row r="6637">
      <c r="A6637" t="inlineStr">
        <is>
          <t>2019</t>
        </is>
      </c>
      <c r="B6637" t="inlineStr">
        <is>
          <t>Coproduits de Malterie</t>
        </is>
      </c>
      <c r="C6637" t="inlineStr">
        <is>
          <t>Alimentation animale</t>
        </is>
      </c>
      <c r="D6637" t="n">
        <v>64</v>
      </c>
      <c r="E6637" t="inlineStr"/>
      <c r="F6637" t="inlineStr"/>
      <c r="G6637" t="inlineStr">
        <is>
          <t>Donnée calculée</t>
        </is>
      </c>
      <c r="H6637" t="inlineStr"/>
      <c r="I6637" t="inlineStr"/>
    </row>
    <row r="6638">
      <c r="A6638" t="inlineStr">
        <is>
          <t>2019</t>
        </is>
      </c>
      <c r="B6638" t="inlineStr">
        <is>
          <t>Orgettes</t>
        </is>
      </c>
      <c r="C6638" t="inlineStr">
        <is>
          <t>Alimentation animale</t>
        </is>
      </c>
      <c r="D6638" t="n">
        <v>6.39</v>
      </c>
      <c r="E6638" t="inlineStr"/>
      <c r="F6638" t="inlineStr"/>
      <c r="G6638" t="inlineStr">
        <is>
          <t>Donnée calculée</t>
        </is>
      </c>
      <c r="H6638" t="inlineStr"/>
      <c r="I6638" t="inlineStr"/>
    </row>
    <row r="6639">
      <c r="A6639" t="inlineStr">
        <is>
          <t>2019</t>
        </is>
      </c>
      <c r="B6639" t="inlineStr">
        <is>
          <t>Radicelles</t>
        </is>
      </c>
      <c r="C6639" t="inlineStr">
        <is>
          <t>Alimentation animale</t>
        </is>
      </c>
      <c r="D6639" t="n">
        <v>43.4</v>
      </c>
      <c r="E6639" t="inlineStr"/>
      <c r="F6639" t="inlineStr"/>
      <c r="G6639" t="inlineStr">
        <is>
          <t>Donnée calculée</t>
        </is>
      </c>
      <c r="H6639" t="inlineStr"/>
      <c r="I6639" t="inlineStr"/>
    </row>
    <row r="6640">
      <c r="A6640" t="inlineStr">
        <is>
          <t>2019</t>
        </is>
      </c>
      <c r="B6640" t="inlineStr">
        <is>
          <t>Petits blés</t>
        </is>
      </c>
      <c r="C6640" t="inlineStr">
        <is>
          <t>Alimentation animale</t>
        </is>
      </c>
      <c r="D6640" t="n">
        <v>0.16</v>
      </c>
      <c r="E6640" t="inlineStr"/>
      <c r="F6640" t="inlineStr"/>
      <c r="G6640" t="inlineStr">
        <is>
          <t>Donnée calculée</t>
        </is>
      </c>
      <c r="H6640" t="inlineStr"/>
      <c r="I6640" t="inlineStr"/>
    </row>
    <row r="6641">
      <c r="A6641" t="inlineStr">
        <is>
          <t>2019</t>
        </is>
      </c>
      <c r="B6641" t="inlineStr">
        <is>
          <t>Particules d'enveloppes</t>
        </is>
      </c>
      <c r="C6641" t="inlineStr">
        <is>
          <t>Alimentation animale</t>
        </is>
      </c>
      <c r="D6641" t="n">
        <v>14</v>
      </c>
      <c r="E6641" t="inlineStr"/>
      <c r="F6641" t="inlineStr"/>
      <c r="G6641" t="inlineStr">
        <is>
          <t>Donnée calculée</t>
        </is>
      </c>
      <c r="H6641" t="inlineStr"/>
      <c r="I6641" t="inlineStr"/>
    </row>
    <row r="6642">
      <c r="A6642" t="inlineStr">
        <is>
          <t>2019</t>
        </is>
      </c>
      <c r="B6642" t="inlineStr">
        <is>
          <t>Coproduits de Brasserie</t>
        </is>
      </c>
      <c r="C6642" t="inlineStr">
        <is>
          <t>Alimentation animale</t>
        </is>
      </c>
      <c r="D6642" t="n">
        <v>5.63</v>
      </c>
      <c r="E6642" t="n">
        <v>0</v>
      </c>
      <c r="F6642" t="n">
        <v>500000000</v>
      </c>
      <c r="G6642" t="inlineStr">
        <is>
          <t>Donnée calculée</t>
        </is>
      </c>
      <c r="H6642" t="inlineStr"/>
      <c r="I6642" t="inlineStr"/>
    </row>
    <row r="6643">
      <c r="A6643" t="inlineStr">
        <is>
          <t>2019</t>
        </is>
      </c>
      <c r="B6643" t="inlineStr">
        <is>
          <t>Drèches</t>
        </is>
      </c>
      <c r="C6643" t="inlineStr">
        <is>
          <t>Alimentation animale</t>
        </is>
      </c>
      <c r="D6643" t="n">
        <v>0</v>
      </c>
      <c r="E6643" t="n">
        <v>0</v>
      </c>
      <c r="F6643" t="n">
        <v>493000000</v>
      </c>
      <c r="G6643" t="inlineStr">
        <is>
          <t>Donnée calculée</t>
        </is>
      </c>
      <c r="H6643" t="inlineStr"/>
      <c r="I6643" t="inlineStr"/>
    </row>
    <row r="6644">
      <c r="A6644" t="inlineStr">
        <is>
          <t>2019</t>
        </is>
      </c>
      <c r="B6644" t="inlineStr">
        <is>
          <t>Levures</t>
        </is>
      </c>
      <c r="C6644" t="inlineStr">
        <is>
          <t>Alimentation animale</t>
        </is>
      </c>
      <c r="D6644" t="n">
        <v>5.63</v>
      </c>
      <c r="E6644" t="n">
        <v>0</v>
      </c>
      <c r="F6644" t="n">
        <v>500000000</v>
      </c>
      <c r="G6644" t="inlineStr">
        <is>
          <t>Donnée calculée</t>
        </is>
      </c>
      <c r="H6644" t="inlineStr"/>
      <c r="I6644" t="inlineStr"/>
    </row>
    <row r="6645">
      <c r="A6645" t="inlineStr">
        <is>
          <t>2019</t>
        </is>
      </c>
      <c r="B6645" t="inlineStr">
        <is>
          <t>Riz, partiellement ou totalement blanchi et brisures</t>
        </is>
      </c>
      <c r="C6645" t="inlineStr">
        <is>
          <t>Alimentation animale</t>
        </is>
      </c>
      <c r="D6645" t="n">
        <v>5.54</v>
      </c>
      <c r="E6645" t="n">
        <v>0</v>
      </c>
      <c r="F6645" t="n">
        <v>413</v>
      </c>
      <c r="G6645" t="inlineStr">
        <is>
          <t>Donnée calculée</t>
        </is>
      </c>
      <c r="H6645" t="inlineStr"/>
      <c r="I6645" t="inlineStr"/>
    </row>
    <row r="6646">
      <c r="A6646" t="inlineStr">
        <is>
          <t>2019</t>
        </is>
      </c>
      <c r="B6646" t="inlineStr">
        <is>
          <t>Brisures de riz</t>
        </is>
      </c>
      <c r="C6646" t="inlineStr">
        <is>
          <t>Alimentation animale</t>
        </is>
      </c>
      <c r="D6646" t="n">
        <v>5.54</v>
      </c>
      <c r="E6646" t="n">
        <v>0</v>
      </c>
      <c r="F6646" t="n">
        <v>413</v>
      </c>
      <c r="G6646" t="inlineStr">
        <is>
          <t>Donnée calculée</t>
        </is>
      </c>
      <c r="H6646" t="inlineStr"/>
      <c r="I6646" t="inlineStr"/>
    </row>
    <row r="6647">
      <c r="A6647" t="inlineStr">
        <is>
          <t>2019</t>
        </is>
      </c>
      <c r="B6647" t="inlineStr">
        <is>
          <t>Son de riz</t>
        </is>
      </c>
      <c r="C6647" t="inlineStr">
        <is>
          <t>Alimentation animale</t>
        </is>
      </c>
      <c r="D6647" t="n">
        <v>8.789999999999999</v>
      </c>
      <c r="E6647" t="n">
        <v>0</v>
      </c>
      <c r="F6647" t="n">
        <v>62.5</v>
      </c>
      <c r="G6647" t="inlineStr">
        <is>
          <t>Donnée calculée</t>
        </is>
      </c>
      <c r="H6647" t="inlineStr"/>
      <c r="I6647" t="inlineStr"/>
    </row>
    <row r="6648">
      <c r="A6648" t="inlineStr">
        <is>
          <t>2019</t>
        </is>
      </c>
      <c r="B6648" t="inlineStr">
        <is>
          <t>Coproduits usinage humide du riz</t>
        </is>
      </c>
      <c r="C6648" t="inlineStr">
        <is>
          <t>Alimentation animale</t>
        </is>
      </c>
      <c r="D6648" t="n">
        <v>49.1</v>
      </c>
      <c r="E6648" t="n">
        <v>0</v>
      </c>
      <c r="F6648" t="n">
        <v>500000000</v>
      </c>
      <c r="G6648" t="inlineStr">
        <is>
          <t>Donnée calculée</t>
        </is>
      </c>
      <c r="H6648" t="inlineStr"/>
      <c r="I6648" t="inlineStr"/>
    </row>
    <row r="6649">
      <c r="A6649" t="inlineStr">
        <is>
          <t>2019</t>
        </is>
      </c>
      <c r="B6649" t="inlineStr">
        <is>
          <t>Coproduits usinage sec du riz</t>
        </is>
      </c>
      <c r="C6649" t="inlineStr">
        <is>
          <t>Alimentation animale</t>
        </is>
      </c>
      <c r="D6649" t="n">
        <v>14.3</v>
      </c>
      <c r="E6649" t="n">
        <v>0</v>
      </c>
      <c r="F6649" t="n">
        <v>445</v>
      </c>
      <c r="G6649" t="inlineStr">
        <is>
          <t>Donnée calculée</t>
        </is>
      </c>
      <c r="H6649" t="inlineStr"/>
      <c r="I6649" t="inlineStr"/>
    </row>
    <row r="6650">
      <c r="A6650" t="inlineStr">
        <is>
          <t>2019</t>
        </is>
      </c>
      <c r="B6650" t="inlineStr">
        <is>
          <t>Sons blé tendre</t>
        </is>
      </c>
      <c r="C6650" t="inlineStr">
        <is>
          <t>Alimentation animale</t>
        </is>
      </c>
      <c r="D6650" t="n">
        <v>991</v>
      </c>
      <c r="E6650" t="n">
        <v>724</v>
      </c>
      <c r="F6650" t="n">
        <v>500000000</v>
      </c>
      <c r="G6650" t="inlineStr">
        <is>
          <t>Donnée calculée</t>
        </is>
      </c>
      <c r="H6650" t="inlineStr"/>
      <c r="I6650" t="inlineStr"/>
    </row>
    <row r="6651">
      <c r="A6651" t="inlineStr">
        <is>
          <t>2019</t>
        </is>
      </c>
      <c r="B6651" t="inlineStr">
        <is>
          <t>Remoulages et farines basses</t>
        </is>
      </c>
      <c r="C6651" t="inlineStr">
        <is>
          <t>Alimentation animale</t>
        </is>
      </c>
      <c r="D6651" t="n">
        <v>193</v>
      </c>
      <c r="E6651" t="n">
        <v>167</v>
      </c>
      <c r="F6651" t="n">
        <v>482</v>
      </c>
      <c r="G6651" t="inlineStr">
        <is>
          <t>Donnée calculée</t>
        </is>
      </c>
      <c r="H6651" t="inlineStr"/>
      <c r="I6651" t="inlineStr"/>
    </row>
    <row r="6652">
      <c r="A6652" t="inlineStr">
        <is>
          <t>2019</t>
        </is>
      </c>
      <c r="B6652" t="inlineStr">
        <is>
          <t>Produits de 1ère transformation</t>
        </is>
      </c>
      <c r="C6652" t="inlineStr">
        <is>
          <t>Alimentation animale</t>
        </is>
      </c>
      <c r="D6652" t="n">
        <v>770</v>
      </c>
      <c r="E6652" t="n">
        <v>121</v>
      </c>
      <c r="F6652" t="n">
        <v>8740</v>
      </c>
      <c r="G6652" t="inlineStr">
        <is>
          <t>Donnée calculée</t>
        </is>
      </c>
      <c r="H6652" t="inlineStr"/>
      <c r="I6652" t="inlineStr"/>
    </row>
    <row r="6653">
      <c r="A6653" t="inlineStr">
        <is>
          <t>2019</t>
        </is>
      </c>
      <c r="B6653" t="inlineStr">
        <is>
          <t>Coproduits de 1ère transformation</t>
        </is>
      </c>
      <c r="C6653" t="inlineStr">
        <is>
          <t>Alimentation animale</t>
        </is>
      </c>
      <c r="D6653" t="n">
        <v>1880</v>
      </c>
      <c r="E6653" t="n">
        <v>1530</v>
      </c>
      <c r="F6653" t="n">
        <v>500000000</v>
      </c>
      <c r="G6653" t="inlineStr">
        <is>
          <t>Donnée calculée</t>
        </is>
      </c>
      <c r="H6653" t="inlineStr"/>
      <c r="I6653" t="inlineStr"/>
    </row>
    <row r="6654">
      <c r="A6654" t="inlineStr">
        <is>
          <t>2019</t>
        </is>
      </c>
      <c r="B6654" t="inlineStr">
        <is>
          <t>Coproduits de 2nde transformation</t>
        </is>
      </c>
      <c r="C6654" t="inlineStr">
        <is>
          <t>Alimentation animale</t>
        </is>
      </c>
      <c r="D6654" t="n">
        <v>996</v>
      </c>
      <c r="E6654" t="n">
        <v>924</v>
      </c>
      <c r="F6654" t="n">
        <v>500000000</v>
      </c>
      <c r="G6654" t="inlineStr">
        <is>
          <t>Donnée calculée</t>
        </is>
      </c>
      <c r="H6654" t="inlineStr"/>
      <c r="I6654" t="inlineStr"/>
    </row>
    <row r="6655">
      <c r="A6655" t="inlineStr">
        <is>
          <t>2019</t>
        </is>
      </c>
      <c r="B6655" t="inlineStr">
        <is>
          <t>Céréales collectées</t>
        </is>
      </c>
      <c r="C6655" t="inlineStr">
        <is>
          <t>Alimentation animale rente (EA)</t>
        </is>
      </c>
      <c r="D6655" t="n">
        <v>11500</v>
      </c>
      <c r="E6655" t="n">
        <v>10300</v>
      </c>
      <c r="F6655" t="n">
        <v>500000000</v>
      </c>
      <c r="G6655" t="inlineStr">
        <is>
          <t>Donnée calculée</t>
        </is>
      </c>
      <c r="H6655" t="inlineStr"/>
      <c r="I6655" t="inlineStr"/>
    </row>
    <row r="6656">
      <c r="A6656" t="inlineStr">
        <is>
          <t>2019</t>
        </is>
      </c>
      <c r="B6656" t="inlineStr">
        <is>
          <t>Céréales collectées (hors riz)</t>
        </is>
      </c>
      <c r="C6656" t="inlineStr">
        <is>
          <t>Alimentation animale rente (EA)</t>
        </is>
      </c>
      <c r="D6656" t="n">
        <v>11500</v>
      </c>
      <c r="E6656" t="n">
        <v>10300</v>
      </c>
      <c r="F6656" t="n">
        <v>500000000</v>
      </c>
      <c r="G6656" t="inlineStr">
        <is>
          <t>Donnée calculée</t>
        </is>
      </c>
      <c r="H6656" t="inlineStr"/>
      <c r="I6656" t="inlineStr"/>
    </row>
    <row r="6657">
      <c r="A6657" t="inlineStr">
        <is>
          <t>2019</t>
        </is>
      </c>
      <c r="B6657" t="inlineStr">
        <is>
          <t>Blé dur collecté</t>
        </is>
      </c>
      <c r="C6657" t="inlineStr">
        <is>
          <t>Alimentation animale rente (EA)</t>
        </is>
      </c>
      <c r="D6657" t="n">
        <v>37.9</v>
      </c>
      <c r="E6657" t="n">
        <v>37.9</v>
      </c>
      <c r="F6657" t="n">
        <v>37.9</v>
      </c>
      <c r="G6657" t="inlineStr">
        <is>
          <t>Donnée calculée</t>
        </is>
      </c>
      <c r="H6657" t="inlineStr"/>
      <c r="I6657" t="inlineStr"/>
    </row>
    <row r="6658">
      <c r="A6658" t="inlineStr">
        <is>
          <t>2019</t>
        </is>
      </c>
      <c r="B6658" t="inlineStr">
        <is>
          <t>Blé dur collecté (conso)</t>
        </is>
      </c>
      <c r="C6658" t="inlineStr">
        <is>
          <t>Alimentation animale rente (EA)</t>
        </is>
      </c>
      <c r="D6658" t="n">
        <v>37.9</v>
      </c>
      <c r="E6658" t="n">
        <v>37.9</v>
      </c>
      <c r="F6658" t="n">
        <v>37.9</v>
      </c>
      <c r="G6658" t="inlineStr">
        <is>
          <t>Donnée calculée</t>
        </is>
      </c>
      <c r="H6658" t="inlineStr"/>
      <c r="I6658" t="inlineStr"/>
    </row>
    <row r="6659">
      <c r="A6659" t="inlineStr">
        <is>
          <t>2019</t>
        </is>
      </c>
      <c r="B6659" t="inlineStr">
        <is>
          <t>Blé tendre collecté</t>
        </is>
      </c>
      <c r="C6659" t="inlineStr">
        <is>
          <t>Alimentation animale rente (EA)</t>
        </is>
      </c>
      <c r="D6659" t="n">
        <v>5160</v>
      </c>
      <c r="E6659" t="n">
        <v>4640</v>
      </c>
      <c r="F6659" t="n">
        <v>500000000</v>
      </c>
      <c r="G6659" t="inlineStr">
        <is>
          <t>Donnée calculée</t>
        </is>
      </c>
      <c r="H6659" t="inlineStr"/>
      <c r="I6659" t="inlineStr"/>
    </row>
    <row r="6660">
      <c r="A6660" t="inlineStr">
        <is>
          <t>2019</t>
        </is>
      </c>
      <c r="B6660" t="inlineStr">
        <is>
          <t>Blé tendre collecté (conso)</t>
        </is>
      </c>
      <c r="C6660" t="inlineStr">
        <is>
          <t>Alimentation animale rente (EA)</t>
        </is>
      </c>
      <c r="D6660" t="n">
        <v>5160</v>
      </c>
      <c r="E6660" t="n">
        <v>4640</v>
      </c>
      <c r="F6660" t="n">
        <v>500000000</v>
      </c>
      <c r="G6660" t="inlineStr">
        <is>
          <t>Donnée calculée</t>
        </is>
      </c>
      <c r="H6660" t="inlineStr"/>
      <c r="I6660" t="inlineStr"/>
    </row>
    <row r="6661">
      <c r="A6661" t="inlineStr">
        <is>
          <t>2019</t>
        </is>
      </c>
      <c r="B6661" t="inlineStr">
        <is>
          <t>Maïs-grain collecté</t>
        </is>
      </c>
      <c r="C6661" t="inlineStr">
        <is>
          <t>Alimentation animale rente (EA)</t>
        </is>
      </c>
      <c r="D6661" t="n">
        <v>3870</v>
      </c>
      <c r="E6661" t="n">
        <v>3370</v>
      </c>
      <c r="F6661" t="n">
        <v>4600</v>
      </c>
      <c r="G6661" t="inlineStr">
        <is>
          <t>Donnée calculée</t>
        </is>
      </c>
      <c r="H6661" t="inlineStr"/>
      <c r="I6661" t="inlineStr"/>
    </row>
    <row r="6662">
      <c r="A6662" t="inlineStr">
        <is>
          <t>2019</t>
        </is>
      </c>
      <c r="B6662" t="inlineStr">
        <is>
          <t>Maïs-grain collecté (conso)</t>
        </is>
      </c>
      <c r="C6662" t="inlineStr">
        <is>
          <t>Alimentation animale rente (EA)</t>
        </is>
      </c>
      <c r="D6662" t="n">
        <v>3870</v>
      </c>
      <c r="E6662" t="n">
        <v>3370</v>
      </c>
      <c r="F6662" t="n">
        <v>4600</v>
      </c>
      <c r="G6662" t="inlineStr">
        <is>
          <t>Donnée calculée</t>
        </is>
      </c>
      <c r="H6662" t="inlineStr"/>
      <c r="I6662" t="inlineStr"/>
    </row>
    <row r="6663">
      <c r="A6663" t="inlineStr">
        <is>
          <t>2019</t>
        </is>
      </c>
      <c r="B6663" t="inlineStr">
        <is>
          <t>Orge collecté</t>
        </is>
      </c>
      <c r="C6663" t="inlineStr">
        <is>
          <t>Alimentation animale rente (EA)</t>
        </is>
      </c>
      <c r="D6663" t="n">
        <v>1610</v>
      </c>
      <c r="E6663" t="n">
        <v>1610</v>
      </c>
      <c r="F6663" t="n">
        <v>1620</v>
      </c>
      <c r="G6663" t="inlineStr">
        <is>
          <t>Donnée calculée</t>
        </is>
      </c>
      <c r="H6663" t="inlineStr"/>
      <c r="I6663" t="inlineStr"/>
    </row>
    <row r="6664">
      <c r="A6664" t="inlineStr">
        <is>
          <t>2019</t>
        </is>
      </c>
      <c r="B6664" t="inlineStr">
        <is>
          <t>Orge collecté (conso)</t>
        </is>
      </c>
      <c r="C6664" t="inlineStr">
        <is>
          <t>Alimentation animale rente (EA)</t>
        </is>
      </c>
      <c r="D6664" t="n">
        <v>1610</v>
      </c>
      <c r="E6664" t="n">
        <v>1610</v>
      </c>
      <c r="F6664" t="n">
        <v>1620</v>
      </c>
      <c r="G6664" t="inlineStr">
        <is>
          <t>Donnée calculée</t>
        </is>
      </c>
      <c r="H6664" t="inlineStr"/>
      <c r="I6664" t="inlineStr"/>
    </row>
    <row r="6665">
      <c r="A6665" t="inlineStr">
        <is>
          <t>2019</t>
        </is>
      </c>
      <c r="B6665" t="inlineStr">
        <is>
          <t>Seigle collecté</t>
        </is>
      </c>
      <c r="C6665" t="inlineStr">
        <is>
          <t>Alimentation animale rente (EA)</t>
        </is>
      </c>
      <c r="D6665" t="n">
        <v>5.23</v>
      </c>
      <c r="E6665" t="n">
        <v>4.43</v>
      </c>
      <c r="F6665" t="n">
        <v>27.2</v>
      </c>
      <c r="G6665" t="inlineStr">
        <is>
          <t>Donnée calculée</t>
        </is>
      </c>
      <c r="H6665" t="inlineStr"/>
      <c r="I6665" t="inlineStr"/>
    </row>
    <row r="6666">
      <c r="A6666" t="inlineStr">
        <is>
          <t>2019</t>
        </is>
      </c>
      <c r="B6666" t="inlineStr">
        <is>
          <t>Seigle collecté (conso)</t>
        </is>
      </c>
      <c r="C6666" t="inlineStr">
        <is>
          <t>Alimentation animale rente (EA)</t>
        </is>
      </c>
      <c r="D6666" t="n">
        <v>5.23</v>
      </c>
      <c r="E6666" t="n">
        <v>4.43</v>
      </c>
      <c r="F6666" t="n">
        <v>27.2</v>
      </c>
      <c r="G6666" t="inlineStr">
        <is>
          <t>Donnée calculée</t>
        </is>
      </c>
      <c r="H6666" t="inlineStr"/>
      <c r="I6666" t="inlineStr"/>
    </row>
    <row r="6667">
      <c r="A6667" t="inlineStr">
        <is>
          <t>2019</t>
        </is>
      </c>
      <c r="B6667" t="inlineStr">
        <is>
          <t>Avoine collecté</t>
        </is>
      </c>
      <c r="C6667" t="inlineStr">
        <is>
          <t>Alimentation animale rente (EA)</t>
        </is>
      </c>
      <c r="D6667" t="n">
        <v>184</v>
      </c>
      <c r="E6667" t="n">
        <v>81.40000000000001</v>
      </c>
      <c r="F6667" t="n">
        <v>185</v>
      </c>
      <c r="G6667" t="inlineStr">
        <is>
          <t>Donnée calculée</t>
        </is>
      </c>
      <c r="H6667" t="inlineStr"/>
      <c r="I6667" t="inlineStr"/>
    </row>
    <row r="6668">
      <c r="A6668" t="inlineStr">
        <is>
          <t>2019</t>
        </is>
      </c>
      <c r="B6668" t="inlineStr">
        <is>
          <t>Avoine collecté (conso)</t>
        </is>
      </c>
      <c r="C6668" t="inlineStr">
        <is>
          <t>Alimentation animale rente (EA)</t>
        </is>
      </c>
      <c r="D6668" t="n">
        <v>184</v>
      </c>
      <c r="E6668" t="n">
        <v>81.40000000000001</v>
      </c>
      <c r="F6668" t="n">
        <v>185</v>
      </c>
      <c r="G6668" t="inlineStr">
        <is>
          <t>Donnée calculée</t>
        </is>
      </c>
      <c r="H6668" t="inlineStr"/>
      <c r="I6668" t="inlineStr"/>
    </row>
    <row r="6669">
      <c r="A6669" t="inlineStr">
        <is>
          <t>2019</t>
        </is>
      </c>
      <c r="B6669" t="inlineStr">
        <is>
          <t>Sorgho-grain collecté</t>
        </is>
      </c>
      <c r="C6669" t="inlineStr">
        <is>
          <t>Alimentation animale rente (EA)</t>
        </is>
      </c>
      <c r="D6669" t="n">
        <v>81.90000000000001</v>
      </c>
      <c r="E6669" t="n">
        <v>65.5</v>
      </c>
      <c r="F6669" t="n">
        <v>65.8</v>
      </c>
      <c r="G6669" t="inlineStr">
        <is>
          <t>Donnée calculée</t>
        </is>
      </c>
      <c r="H6669" t="inlineStr"/>
      <c r="I6669" t="inlineStr"/>
    </row>
    <row r="6670">
      <c r="A6670" t="inlineStr">
        <is>
          <t>2019</t>
        </is>
      </c>
      <c r="B6670" t="inlineStr">
        <is>
          <t>Sorgho-grain collecté (conso)</t>
        </is>
      </c>
      <c r="C6670" t="inlineStr">
        <is>
          <t>Alimentation animale rente (EA)</t>
        </is>
      </c>
      <c r="D6670" t="n">
        <v>81.90000000000001</v>
      </c>
      <c r="E6670" t="n">
        <v>65.5</v>
      </c>
      <c r="F6670" t="n">
        <v>65.8</v>
      </c>
      <c r="G6670" t="inlineStr">
        <is>
          <t>Donnée calculée</t>
        </is>
      </c>
      <c r="H6670" t="inlineStr"/>
      <c r="I6670" t="inlineStr"/>
    </row>
    <row r="6671">
      <c r="A6671" t="inlineStr">
        <is>
          <t>2019</t>
        </is>
      </c>
      <c r="B6671" t="inlineStr">
        <is>
          <t>Triticale collecté</t>
        </is>
      </c>
      <c r="C6671" t="inlineStr">
        <is>
          <t>Alimentation animale rente (EA)</t>
        </is>
      </c>
      <c r="D6671" t="n">
        <v>504</v>
      </c>
      <c r="E6671" t="n">
        <v>452</v>
      </c>
      <c r="F6671" t="n">
        <v>500000000</v>
      </c>
      <c r="G6671" t="inlineStr">
        <is>
          <t>Donnée calculée</t>
        </is>
      </c>
      <c r="H6671" t="inlineStr"/>
      <c r="I6671" t="inlineStr"/>
    </row>
    <row r="6672">
      <c r="A6672" t="inlineStr">
        <is>
          <t>2019</t>
        </is>
      </c>
      <c r="B6672" t="inlineStr">
        <is>
          <t>Triticale collecté (conso)</t>
        </is>
      </c>
      <c r="C6672" t="inlineStr">
        <is>
          <t>Alimentation animale rente (EA)</t>
        </is>
      </c>
      <c r="D6672" t="n">
        <v>504</v>
      </c>
      <c r="E6672" t="n">
        <v>452</v>
      </c>
      <c r="F6672" t="n">
        <v>500000000</v>
      </c>
      <c r="G6672" t="inlineStr">
        <is>
          <t>Donnée calculée</t>
        </is>
      </c>
      <c r="H6672" t="inlineStr"/>
      <c r="I6672" t="inlineStr"/>
    </row>
    <row r="6673">
      <c r="A6673" t="inlineStr">
        <is>
          <t>2019</t>
        </is>
      </c>
      <c r="B6673" t="inlineStr">
        <is>
          <t>Blé tendre, épeautre et méteil collectés</t>
        </is>
      </c>
      <c r="C6673" t="inlineStr">
        <is>
          <t>Alimentation animale rente (EA)</t>
        </is>
      </c>
      <c r="D6673" t="n">
        <v>5160</v>
      </c>
      <c r="E6673" t="n">
        <v>4640</v>
      </c>
      <c r="F6673" t="n">
        <v>500000000</v>
      </c>
      <c r="G6673" t="inlineStr">
        <is>
          <t>Donnée calculée</t>
        </is>
      </c>
      <c r="H6673" t="inlineStr"/>
      <c r="I6673" t="inlineStr"/>
    </row>
    <row r="6674">
      <c r="A6674" t="inlineStr">
        <is>
          <t>2019</t>
        </is>
      </c>
      <c r="B6674" t="inlineStr">
        <is>
          <t>Blé tendre, épeautre et méteil collectés (conso)</t>
        </is>
      </c>
      <c r="C6674" t="inlineStr">
        <is>
          <t>Alimentation animale rente (EA)</t>
        </is>
      </c>
      <c r="D6674" t="n">
        <v>5160</v>
      </c>
      <c r="E6674" t="n">
        <v>4640</v>
      </c>
      <c r="F6674" t="n">
        <v>500000000</v>
      </c>
      <c r="G6674" t="inlineStr">
        <is>
          <t>Donnée calculée</t>
        </is>
      </c>
      <c r="H6674" t="inlineStr"/>
      <c r="I6674" t="inlineStr"/>
    </row>
    <row r="6675">
      <c r="A6675" t="inlineStr">
        <is>
          <t>2019</t>
        </is>
      </c>
      <c r="B6675" t="inlineStr">
        <is>
          <t>Céréales autoconsommées</t>
        </is>
      </c>
      <c r="C6675" t="inlineStr">
        <is>
          <t>Alimentation animale rente (EA)</t>
        </is>
      </c>
      <c r="D6675" t="n">
        <v>2740</v>
      </c>
      <c r="E6675" t="n">
        <v>287</v>
      </c>
      <c r="F6675" t="n">
        <v>500000000</v>
      </c>
      <c r="G6675" t="inlineStr">
        <is>
          <t>Donnée calculée</t>
        </is>
      </c>
      <c r="H6675" t="inlineStr"/>
      <c r="I6675" t="inlineStr"/>
    </row>
    <row r="6676">
      <c r="A6676" t="inlineStr">
        <is>
          <t>2019</t>
        </is>
      </c>
      <c r="B6676" t="inlineStr">
        <is>
          <t>Céréales (hors riz) autoconsommées</t>
        </is>
      </c>
      <c r="C6676" t="inlineStr">
        <is>
          <t>Alimentation animale rente (EA)</t>
        </is>
      </c>
      <c r="D6676" t="n">
        <v>2740</v>
      </c>
      <c r="E6676" t="n">
        <v>287</v>
      </c>
      <c r="F6676" t="n">
        <v>500000000</v>
      </c>
      <c r="G6676" t="inlineStr">
        <is>
          <t>Donnée calculée</t>
        </is>
      </c>
      <c r="H6676" t="inlineStr"/>
      <c r="I6676" t="inlineStr"/>
    </row>
    <row r="6677">
      <c r="A6677" t="inlineStr">
        <is>
          <t>2019</t>
        </is>
      </c>
      <c r="B6677" t="inlineStr">
        <is>
          <t>Blé autoconsommé</t>
        </is>
      </c>
      <c r="C6677" t="inlineStr">
        <is>
          <t>Alimentation animale rente (EA)</t>
        </is>
      </c>
      <c r="D6677" t="n">
        <v>935</v>
      </c>
      <c r="E6677" t="n">
        <v>0</v>
      </c>
      <c r="F6677" t="n">
        <v>500000000</v>
      </c>
      <c r="G6677" t="inlineStr">
        <is>
          <t>Donnée calculée</t>
        </is>
      </c>
      <c r="H6677" t="inlineStr"/>
      <c r="I6677" t="inlineStr"/>
    </row>
    <row r="6678">
      <c r="A6678" t="inlineStr">
        <is>
          <t>2019</t>
        </is>
      </c>
      <c r="B6678" t="inlineStr">
        <is>
          <t>Blé dur autoconsommé</t>
        </is>
      </c>
      <c r="C6678" t="inlineStr">
        <is>
          <t>Alimentation animale rente (EA)</t>
        </is>
      </c>
      <c r="D6678" t="n">
        <v>5.54</v>
      </c>
      <c r="E6678" t="n">
        <v>0</v>
      </c>
      <c r="F6678" t="n">
        <v>500000000</v>
      </c>
      <c r="G6678" t="inlineStr">
        <is>
          <t>Donnée calculée</t>
        </is>
      </c>
      <c r="H6678" t="inlineStr"/>
      <c r="I6678" t="inlineStr"/>
    </row>
    <row r="6679">
      <c r="A6679" t="inlineStr">
        <is>
          <t>2019</t>
        </is>
      </c>
      <c r="B6679" t="inlineStr">
        <is>
          <t>Blé tendre et méteil autoconsommés</t>
        </is>
      </c>
      <c r="C6679" t="inlineStr">
        <is>
          <t>Alimentation animale rente (EA)</t>
        </is>
      </c>
      <c r="D6679" t="n">
        <v>929</v>
      </c>
      <c r="E6679" t="n">
        <v>0</v>
      </c>
      <c r="F6679" t="n">
        <v>500000000</v>
      </c>
      <c r="G6679" t="inlineStr">
        <is>
          <t>Donnée calculée</t>
        </is>
      </c>
      <c r="H6679" t="inlineStr"/>
      <c r="I6679" t="inlineStr"/>
    </row>
    <row r="6680">
      <c r="A6680" t="inlineStr">
        <is>
          <t>2019</t>
        </is>
      </c>
      <c r="B6680" t="inlineStr">
        <is>
          <t>Blé tendre autoconsommé</t>
        </is>
      </c>
      <c r="C6680" t="inlineStr">
        <is>
          <t>Alimentation animale rente (EA)</t>
        </is>
      </c>
      <c r="D6680" t="n">
        <v>929</v>
      </c>
      <c r="E6680" t="n">
        <v>0</v>
      </c>
      <c r="F6680" t="n">
        <v>500000000</v>
      </c>
      <c r="G6680" t="inlineStr">
        <is>
          <t>Donnée calculée</t>
        </is>
      </c>
      <c r="H6680" t="inlineStr"/>
      <c r="I6680" t="inlineStr"/>
    </row>
    <row r="6681">
      <c r="A6681" t="inlineStr">
        <is>
          <t>2019</t>
        </is>
      </c>
      <c r="B6681" t="inlineStr">
        <is>
          <t>Méteil autoconsommé</t>
        </is>
      </c>
      <c r="C6681" t="inlineStr">
        <is>
          <t>Alimentation animale rente (EA)</t>
        </is>
      </c>
      <c r="D6681" t="n">
        <v>0</v>
      </c>
      <c r="E6681" t="n">
        <v>0</v>
      </c>
      <c r="F6681" t="n">
        <v>0.01</v>
      </c>
      <c r="G6681" t="inlineStr">
        <is>
          <t>Donnée calculée</t>
        </is>
      </c>
      <c r="H6681" t="inlineStr"/>
      <c r="I6681" t="inlineStr"/>
    </row>
    <row r="6682">
      <c r="A6682" t="inlineStr">
        <is>
          <t>2019</t>
        </is>
      </c>
      <c r="B6682" t="inlineStr">
        <is>
          <t>Maïs-grain autoconsommé</t>
        </is>
      </c>
      <c r="C6682" t="inlineStr">
        <is>
          <t>Alimentation animale rente (EA)</t>
        </is>
      </c>
      <c r="D6682" t="n">
        <v>676</v>
      </c>
      <c r="E6682" t="n">
        <v>0</v>
      </c>
      <c r="F6682" t="n">
        <v>500000000</v>
      </c>
      <c r="G6682" t="inlineStr">
        <is>
          <t>Donnée calculée</t>
        </is>
      </c>
      <c r="H6682" t="inlineStr"/>
      <c r="I6682" t="inlineStr"/>
    </row>
    <row r="6683">
      <c r="A6683" t="inlineStr">
        <is>
          <t>2019</t>
        </is>
      </c>
      <c r="B6683" t="inlineStr">
        <is>
          <t>Maïs-grain (conso) autoconsommé</t>
        </is>
      </c>
      <c r="C6683" t="inlineStr">
        <is>
          <t>Alimentation animale rente (EA)</t>
        </is>
      </c>
      <c r="D6683" t="n">
        <v>676</v>
      </c>
      <c r="E6683" t="n">
        <v>0</v>
      </c>
      <c r="F6683" t="n">
        <v>500000000</v>
      </c>
      <c r="G6683" t="inlineStr">
        <is>
          <t>Donnée calculée</t>
        </is>
      </c>
      <c r="H6683" t="inlineStr"/>
      <c r="I6683" t="inlineStr"/>
    </row>
    <row r="6684">
      <c r="A6684" t="inlineStr">
        <is>
          <t>2019</t>
        </is>
      </c>
      <c r="B6684" t="inlineStr">
        <is>
          <t>Orge, seigle et avoine autoconsommés</t>
        </is>
      </c>
      <c r="C6684" t="inlineStr">
        <is>
          <t>Alimentation animale rente (EA)</t>
        </is>
      </c>
      <c r="D6684" t="n">
        <v>813</v>
      </c>
      <c r="E6684" t="n">
        <v>220</v>
      </c>
      <c r="F6684" t="n">
        <v>500000000</v>
      </c>
      <c r="G6684" t="inlineStr">
        <is>
          <t>Donnée calculée</t>
        </is>
      </c>
      <c r="H6684" t="inlineStr"/>
      <c r="I6684" t="inlineStr"/>
    </row>
    <row r="6685">
      <c r="A6685" t="inlineStr">
        <is>
          <t>2019</t>
        </is>
      </c>
      <c r="B6685" t="inlineStr">
        <is>
          <t>Orge autoconsommé</t>
        </is>
      </c>
      <c r="C6685" t="inlineStr">
        <is>
          <t>Alimentation animale rente (EA)</t>
        </is>
      </c>
      <c r="D6685" t="n">
        <v>587</v>
      </c>
      <c r="E6685" t="n">
        <v>0</v>
      </c>
      <c r="F6685" t="n">
        <v>500000000</v>
      </c>
      <c r="G6685" t="inlineStr">
        <is>
          <t>Donnée calculée</t>
        </is>
      </c>
      <c r="H6685" t="inlineStr"/>
      <c r="I6685" t="inlineStr"/>
    </row>
    <row r="6686">
      <c r="A6686" t="inlineStr">
        <is>
          <t>2019</t>
        </is>
      </c>
      <c r="B6686" t="inlineStr">
        <is>
          <t>Seigle autoconsommé</t>
        </is>
      </c>
      <c r="C6686" t="inlineStr">
        <is>
          <t>Alimentation animale rente (EA)</t>
        </is>
      </c>
      <c r="D6686" t="n">
        <v>75.8</v>
      </c>
      <c r="E6686" t="n">
        <v>74</v>
      </c>
      <c r="F6686" t="n">
        <v>77.2</v>
      </c>
      <c r="G6686" t="inlineStr">
        <is>
          <t>Donnée calculée</t>
        </is>
      </c>
      <c r="H6686" t="inlineStr"/>
      <c r="I6686" t="inlineStr"/>
    </row>
    <row r="6687">
      <c r="A6687" t="inlineStr">
        <is>
          <t>2019</t>
        </is>
      </c>
      <c r="B6687" t="inlineStr">
        <is>
          <t>Avoine autoconsommé</t>
        </is>
      </c>
      <c r="C6687" t="inlineStr">
        <is>
          <t>Alimentation animale rente (EA)</t>
        </is>
      </c>
      <c r="D6687" t="n">
        <v>150</v>
      </c>
      <c r="E6687" t="n">
        <v>146</v>
      </c>
      <c r="F6687" t="n">
        <v>152</v>
      </c>
      <c r="G6687" t="inlineStr">
        <is>
          <t>Donnée calculée</t>
        </is>
      </c>
      <c r="H6687" t="inlineStr"/>
      <c r="I6687" t="inlineStr"/>
    </row>
    <row r="6688">
      <c r="A6688" t="inlineStr">
        <is>
          <t>2019</t>
        </is>
      </c>
      <c r="B6688" t="inlineStr">
        <is>
          <t>Sorgho-grain, millet et autres céréales autoconsommés</t>
        </is>
      </c>
      <c r="C6688" t="inlineStr">
        <is>
          <t>Alimentation animale rente (EA)</t>
        </is>
      </c>
      <c r="D6688" t="n">
        <v>236</v>
      </c>
      <c r="E6688" t="n">
        <v>67.3</v>
      </c>
      <c r="F6688" t="n">
        <v>1880</v>
      </c>
      <c r="G6688" t="inlineStr">
        <is>
          <t>Donnée calculée</t>
        </is>
      </c>
      <c r="H6688" t="inlineStr"/>
      <c r="I6688" t="inlineStr"/>
    </row>
    <row r="6689">
      <c r="A6689" t="inlineStr">
        <is>
          <t>2019</t>
        </is>
      </c>
      <c r="B6689" t="inlineStr">
        <is>
          <t>Sorgho-grain autoconsommé</t>
        </is>
      </c>
      <c r="C6689" t="inlineStr">
        <is>
          <t>Alimentation animale rente (EA)</t>
        </is>
      </c>
      <c r="D6689" t="n">
        <v>74.09999999999999</v>
      </c>
      <c r="E6689" t="n">
        <v>67.3</v>
      </c>
      <c r="F6689" t="n">
        <v>74.90000000000001</v>
      </c>
      <c r="G6689" t="inlineStr">
        <is>
          <t>Donnée calculée</t>
        </is>
      </c>
      <c r="H6689" t="inlineStr"/>
      <c r="I6689" t="inlineStr"/>
    </row>
    <row r="6690">
      <c r="A6690" t="inlineStr">
        <is>
          <t>2019</t>
        </is>
      </c>
      <c r="B6690" t="inlineStr">
        <is>
          <t>Sorgho-grain (conso) autoconsommé</t>
        </is>
      </c>
      <c r="C6690" t="inlineStr">
        <is>
          <t>Alimentation animale rente (EA)</t>
        </is>
      </c>
      <c r="D6690" t="n">
        <v>74.09999999999999</v>
      </c>
      <c r="E6690" t="n">
        <v>67.3</v>
      </c>
      <c r="F6690" t="n">
        <v>74.90000000000001</v>
      </c>
      <c r="G6690" t="inlineStr">
        <is>
          <t>Donnée calculée</t>
        </is>
      </c>
      <c r="H6690" t="inlineStr"/>
      <c r="I6690" t="inlineStr"/>
    </row>
    <row r="6691">
      <c r="A6691" t="inlineStr">
        <is>
          <t>2019</t>
        </is>
      </c>
      <c r="B6691" t="inlineStr">
        <is>
          <t>Triticale autoconsommé</t>
        </is>
      </c>
      <c r="C6691" t="inlineStr">
        <is>
          <t>Alimentation animale rente (EA)</t>
        </is>
      </c>
      <c r="D6691" t="n">
        <v>14.4</v>
      </c>
      <c r="E6691" t="n">
        <v>0</v>
      </c>
      <c r="F6691" t="n">
        <v>916</v>
      </c>
      <c r="G6691" t="inlineStr">
        <is>
          <t>Donnée calculée</t>
        </is>
      </c>
      <c r="H6691" t="inlineStr"/>
      <c r="I6691" t="inlineStr"/>
    </row>
    <row r="6692">
      <c r="A6692" t="inlineStr">
        <is>
          <t>2019</t>
        </is>
      </c>
      <c r="B6692" t="inlineStr">
        <is>
          <t>Millet et autres céréales autoconsommés</t>
        </is>
      </c>
      <c r="C6692" t="inlineStr">
        <is>
          <t>Alimentation animale rente (EA)</t>
        </is>
      </c>
      <c r="D6692" t="n">
        <v>0</v>
      </c>
      <c r="E6692" t="n">
        <v>0</v>
      </c>
      <c r="F6692" t="n">
        <v>178</v>
      </c>
      <c r="G6692" t="inlineStr">
        <is>
          <t>Donnée calculée</t>
        </is>
      </c>
      <c r="H6692" t="inlineStr"/>
      <c r="I6692" t="inlineStr"/>
    </row>
    <row r="6693">
      <c r="A6693" t="inlineStr">
        <is>
          <t>2019</t>
        </is>
      </c>
      <c r="B6693" t="inlineStr">
        <is>
          <t>Millet autoconsommé</t>
        </is>
      </c>
      <c r="C6693" t="inlineStr">
        <is>
          <t>Alimentation animale rente (EA)</t>
        </is>
      </c>
      <c r="D6693" t="n">
        <v>52.6</v>
      </c>
      <c r="E6693" t="n">
        <v>0</v>
      </c>
      <c r="F6693" t="n">
        <v>177</v>
      </c>
      <c r="G6693" t="inlineStr">
        <is>
          <t>Donnée calculée</t>
        </is>
      </c>
      <c r="H6693" t="inlineStr"/>
      <c r="I6693" t="inlineStr"/>
    </row>
    <row r="6694">
      <c r="A6694" t="inlineStr">
        <is>
          <t>2019</t>
        </is>
      </c>
      <c r="B6694" t="inlineStr">
        <is>
          <t>Autres céréales autoconsommées</t>
        </is>
      </c>
      <c r="C6694" t="inlineStr">
        <is>
          <t>Alimentation animale rente (EA)</t>
        </is>
      </c>
      <c r="D6694" t="n">
        <v>95.40000000000001</v>
      </c>
      <c r="E6694" t="n">
        <v>0</v>
      </c>
      <c r="F6694" t="n">
        <v>532</v>
      </c>
      <c r="G6694" t="inlineStr">
        <is>
          <t>Donnée calculée</t>
        </is>
      </c>
      <c r="H6694" t="inlineStr"/>
      <c r="I6694" t="inlineStr"/>
    </row>
    <row r="6695">
      <c r="A6695" t="inlineStr">
        <is>
          <t>2019</t>
        </is>
      </c>
      <c r="B6695" t="inlineStr">
        <is>
          <t>Sarrasin autoconsommé</t>
        </is>
      </c>
      <c r="C6695" t="inlineStr">
        <is>
          <t>Alimentation animale rente (EA)</t>
        </is>
      </c>
      <c r="D6695" t="n">
        <v>22</v>
      </c>
      <c r="E6695" t="n">
        <v>0</v>
      </c>
      <c r="F6695" t="n">
        <v>177</v>
      </c>
      <c r="G6695" t="inlineStr">
        <is>
          <t>Donnée calculée</t>
        </is>
      </c>
      <c r="H6695" t="inlineStr"/>
      <c r="I6695" t="inlineStr"/>
    </row>
    <row r="6696">
      <c r="A6696" t="inlineStr">
        <is>
          <t>2019</t>
        </is>
      </c>
      <c r="B6696" t="inlineStr">
        <is>
          <t>Alpiste autoconsommé</t>
        </is>
      </c>
      <c r="C6696" t="inlineStr">
        <is>
          <t>Alimentation animale rente (EA)</t>
        </is>
      </c>
      <c r="D6696" t="n">
        <v>33.2</v>
      </c>
      <c r="E6696" t="n">
        <v>0</v>
      </c>
      <c r="F6696" t="n">
        <v>177</v>
      </c>
      <c r="G6696" t="inlineStr">
        <is>
          <t>Donnée calculée</t>
        </is>
      </c>
      <c r="H6696" t="inlineStr"/>
      <c r="I6696" t="inlineStr"/>
    </row>
    <row r="6697">
      <c r="A6697" t="inlineStr">
        <is>
          <t>2019</t>
        </is>
      </c>
      <c r="B6697" t="inlineStr">
        <is>
          <t>Epeautre autoconsommé</t>
        </is>
      </c>
      <c r="C6697" t="inlineStr">
        <is>
          <t>Alimentation animale rente (EA)</t>
        </is>
      </c>
      <c r="D6697" t="n">
        <v>0</v>
      </c>
      <c r="E6697" t="n">
        <v>0</v>
      </c>
      <c r="F6697" t="n">
        <v>0.04</v>
      </c>
      <c r="G6697" t="inlineStr">
        <is>
          <t>Donnée calculée</t>
        </is>
      </c>
      <c r="H6697" t="inlineStr"/>
      <c r="I6697" t="inlineStr"/>
    </row>
    <row r="6698">
      <c r="A6698" t="inlineStr">
        <is>
          <t>2019</t>
        </is>
      </c>
      <c r="B6698" t="inlineStr">
        <is>
          <t>Autres céréales, autres autoconsommées</t>
        </is>
      </c>
      <c r="C6698" t="inlineStr">
        <is>
          <t>Alimentation animale rente (EA)</t>
        </is>
      </c>
      <c r="D6698" t="n">
        <v>40.2</v>
      </c>
      <c r="E6698" t="n">
        <v>0</v>
      </c>
      <c r="F6698" t="n">
        <v>177</v>
      </c>
      <c r="G6698" t="inlineStr">
        <is>
          <t>Donnée calculée</t>
        </is>
      </c>
      <c r="H6698" t="inlineStr"/>
      <c r="I6698" t="inlineStr"/>
    </row>
    <row r="6699">
      <c r="A6699" t="inlineStr">
        <is>
          <t>2019</t>
        </is>
      </c>
      <c r="B6699" t="inlineStr">
        <is>
          <t>Mélanges de céréales (hors méteil) autoconsommés</t>
        </is>
      </c>
      <c r="C6699" t="inlineStr">
        <is>
          <t>Alimentation animale rente (EA)</t>
        </is>
      </c>
      <c r="D6699" t="n">
        <v>80.3</v>
      </c>
      <c r="E6699" t="n">
        <v>0</v>
      </c>
      <c r="F6699" t="n">
        <v>457</v>
      </c>
      <c r="G6699" t="inlineStr">
        <is>
          <t>Donnée calculée</t>
        </is>
      </c>
      <c r="H6699" t="inlineStr"/>
      <c r="I6699" t="inlineStr"/>
    </row>
    <row r="6700">
      <c r="A6700" t="inlineStr">
        <is>
          <t>2019</t>
        </is>
      </c>
      <c r="B6700" t="inlineStr">
        <is>
          <t>Issues de céréales</t>
        </is>
      </c>
      <c r="C6700" t="inlineStr">
        <is>
          <t>Alimentation animale rente (EA)</t>
        </is>
      </c>
      <c r="D6700" t="n">
        <v>184</v>
      </c>
      <c r="E6700" t="n">
        <v>183</v>
      </c>
      <c r="F6700" t="n">
        <v>1400000</v>
      </c>
      <c r="G6700" t="inlineStr">
        <is>
          <t>Donnée calculée</t>
        </is>
      </c>
      <c r="H6700" t="inlineStr"/>
      <c r="I6700" t="inlineStr"/>
    </row>
    <row r="6701">
      <c r="A6701" t="inlineStr">
        <is>
          <t>2019</t>
        </is>
      </c>
      <c r="B6701" t="inlineStr">
        <is>
          <t>Issues de céréales (hors riz)</t>
        </is>
      </c>
      <c r="C6701" t="inlineStr">
        <is>
          <t>Alimentation animale rente (EA)</t>
        </is>
      </c>
      <c r="D6701" t="n">
        <v>183</v>
      </c>
      <c r="E6701" t="n">
        <v>183</v>
      </c>
      <c r="F6701" t="n">
        <v>1400000</v>
      </c>
      <c r="G6701" t="inlineStr">
        <is>
          <t>Donnée calculée</t>
        </is>
      </c>
      <c r="H6701" t="inlineStr"/>
      <c r="I6701" t="inlineStr"/>
    </row>
    <row r="6702">
      <c r="A6702" t="inlineStr">
        <is>
          <t>2019</t>
        </is>
      </c>
      <c r="B6702" t="inlineStr">
        <is>
          <t>Issues de blé dur</t>
        </is>
      </c>
      <c r="C6702" t="inlineStr">
        <is>
          <t>Alimentation animale rente (EA)</t>
        </is>
      </c>
      <c r="D6702" t="n">
        <v>3.6</v>
      </c>
      <c r="E6702" t="inlineStr"/>
      <c r="F6702" t="inlineStr"/>
      <c r="G6702" t="inlineStr">
        <is>
          <t>Donnée calculée</t>
        </is>
      </c>
      <c r="H6702" t="inlineStr"/>
      <c r="I6702" t="inlineStr"/>
    </row>
    <row r="6703">
      <c r="A6703" t="inlineStr">
        <is>
          <t>2019</t>
        </is>
      </c>
      <c r="B6703" t="inlineStr">
        <is>
          <t>Issues de blé tendre</t>
        </is>
      </c>
      <c r="C6703" t="inlineStr">
        <is>
          <t>Alimentation animale rente (EA)</t>
        </is>
      </c>
      <c r="D6703" t="n">
        <v>67.90000000000001</v>
      </c>
      <c r="E6703" t="inlineStr"/>
      <c r="F6703" t="inlineStr"/>
      <c r="G6703" t="inlineStr">
        <is>
          <t>Donnée calculée</t>
        </is>
      </c>
      <c r="H6703" t="inlineStr"/>
      <c r="I6703" t="inlineStr"/>
    </row>
    <row r="6704">
      <c r="A6704" t="inlineStr">
        <is>
          <t>2019</t>
        </is>
      </c>
      <c r="B6704" t="inlineStr">
        <is>
          <t>Issues de maïs-grain</t>
        </is>
      </c>
      <c r="C6704" t="inlineStr">
        <is>
          <t>Alimentation animale rente (EA)</t>
        </is>
      </c>
      <c r="D6704" t="n">
        <v>40.3</v>
      </c>
      <c r="E6704" t="inlineStr"/>
      <c r="F6704" t="inlineStr"/>
      <c r="G6704" t="inlineStr">
        <is>
          <t>Donnée calculée</t>
        </is>
      </c>
      <c r="H6704" t="inlineStr"/>
      <c r="I6704" t="inlineStr"/>
    </row>
    <row r="6705">
      <c r="A6705" t="inlineStr">
        <is>
          <t>2019</t>
        </is>
      </c>
      <c r="B6705" t="inlineStr">
        <is>
          <t>Issues d'orge</t>
        </is>
      </c>
      <c r="C6705" t="inlineStr">
        <is>
          <t>Alimentation animale rente (EA)</t>
        </is>
      </c>
      <c r="D6705" t="n">
        <v>67.3</v>
      </c>
      <c r="E6705" t="inlineStr"/>
      <c r="F6705" t="inlineStr"/>
      <c r="G6705" t="inlineStr">
        <is>
          <t>Donnée calculée</t>
        </is>
      </c>
      <c r="H6705" t="inlineStr"/>
      <c r="I6705" t="inlineStr"/>
    </row>
    <row r="6706">
      <c r="A6706" t="inlineStr">
        <is>
          <t>2019</t>
        </is>
      </c>
      <c r="B6706" t="inlineStr">
        <is>
          <t>Issues de seigle</t>
        </is>
      </c>
      <c r="C6706" t="inlineStr">
        <is>
          <t>Alimentation animale rente (EA)</t>
        </is>
      </c>
      <c r="D6706" t="n">
        <v>0.16</v>
      </c>
      <c r="E6706" t="inlineStr"/>
      <c r="F6706" t="inlineStr"/>
      <c r="G6706" t="inlineStr">
        <is>
          <t>Donnée calculée</t>
        </is>
      </c>
      <c r="H6706" t="inlineStr"/>
      <c r="I6706" t="inlineStr"/>
    </row>
    <row r="6707">
      <c r="A6707" t="inlineStr">
        <is>
          <t>2019</t>
        </is>
      </c>
      <c r="B6707" t="inlineStr">
        <is>
          <t>Issues d'avoine</t>
        </is>
      </c>
      <c r="C6707" t="inlineStr">
        <is>
          <t>Alimentation animale rente (EA)</t>
        </is>
      </c>
      <c r="D6707" t="n">
        <v>0.7</v>
      </c>
      <c r="E6707" t="inlineStr"/>
      <c r="F6707" t="inlineStr"/>
      <c r="G6707" t="inlineStr">
        <is>
          <t>Donnée calculée</t>
        </is>
      </c>
      <c r="H6707" t="inlineStr"/>
      <c r="I6707" t="inlineStr"/>
    </row>
    <row r="6708">
      <c r="A6708" t="inlineStr">
        <is>
          <t>2019</t>
        </is>
      </c>
      <c r="B6708" t="inlineStr">
        <is>
          <t>Issues de sorgho-grain</t>
        </is>
      </c>
      <c r="C6708" t="inlineStr">
        <is>
          <t>Alimentation animale rente (EA)</t>
        </is>
      </c>
      <c r="D6708" t="n">
        <v>0.61</v>
      </c>
      <c r="E6708" t="inlineStr"/>
      <c r="F6708" t="inlineStr"/>
      <c r="G6708" t="inlineStr">
        <is>
          <t>Donnée calculée</t>
        </is>
      </c>
      <c r="H6708" t="inlineStr"/>
      <c r="I6708" t="inlineStr"/>
    </row>
    <row r="6709">
      <c r="A6709" t="inlineStr">
        <is>
          <t>2019</t>
        </is>
      </c>
      <c r="B6709" t="inlineStr">
        <is>
          <t>Issues de triticale</t>
        </is>
      </c>
      <c r="C6709" t="inlineStr">
        <is>
          <t>Alimentation animale rente (EA)</t>
        </is>
      </c>
      <c r="D6709" t="n">
        <v>1.97</v>
      </c>
      <c r="E6709" t="inlineStr"/>
      <c r="F6709" t="inlineStr"/>
      <c r="G6709" t="inlineStr">
        <is>
          <t>Donnée calculée</t>
        </is>
      </c>
      <c r="H6709" t="inlineStr"/>
      <c r="I6709" t="inlineStr"/>
    </row>
    <row r="6710">
      <c r="A6710" t="inlineStr">
        <is>
          <t>2019</t>
        </is>
      </c>
      <c r="B6710" t="inlineStr">
        <is>
          <t>Issues de millet</t>
        </is>
      </c>
      <c r="C6710" t="inlineStr">
        <is>
          <t>Alimentation animale rente (EA)</t>
        </is>
      </c>
      <c r="D6710" t="n">
        <v>0.09</v>
      </c>
      <c r="E6710" t="inlineStr"/>
      <c r="F6710" t="inlineStr"/>
      <c r="G6710" t="inlineStr">
        <is>
          <t>Donnée calculée</t>
        </is>
      </c>
      <c r="H6710" t="inlineStr"/>
      <c r="I6710" t="inlineStr"/>
    </row>
    <row r="6711">
      <c r="A6711" t="inlineStr">
        <is>
          <t>2019</t>
        </is>
      </c>
      <c r="B6711" t="inlineStr">
        <is>
          <t>Issues de sarrasin</t>
        </is>
      </c>
      <c r="C6711" t="inlineStr">
        <is>
          <t>Alimentation animale rente (EA)</t>
        </is>
      </c>
      <c r="D6711" t="n">
        <v>0.04</v>
      </c>
      <c r="E6711" t="inlineStr"/>
      <c r="F6711" t="inlineStr"/>
      <c r="G6711" t="inlineStr">
        <is>
          <t>Donnée calculée</t>
        </is>
      </c>
      <c r="H6711" t="inlineStr"/>
      <c r="I6711" t="inlineStr"/>
    </row>
    <row r="6712">
      <c r="A6712" t="inlineStr">
        <is>
          <t>2019</t>
        </is>
      </c>
      <c r="B6712" t="inlineStr">
        <is>
          <t>Issues d'alpiste</t>
        </is>
      </c>
      <c r="C6712" t="inlineStr">
        <is>
          <t>Alimentation animale rente (EA)</t>
        </is>
      </c>
      <c r="D6712" t="n">
        <v>0</v>
      </c>
      <c r="E6712" t="inlineStr"/>
      <c r="F6712" t="inlineStr"/>
      <c r="G6712" t="inlineStr">
        <is>
          <t>Donnée calculée</t>
        </is>
      </c>
      <c r="H6712" t="inlineStr"/>
      <c r="I6712" t="inlineStr"/>
    </row>
    <row r="6713">
      <c r="A6713" t="inlineStr">
        <is>
          <t>2019</t>
        </is>
      </c>
      <c r="B6713" t="inlineStr">
        <is>
          <t>Issues d'épeautre</t>
        </is>
      </c>
      <c r="C6713" t="inlineStr">
        <is>
          <t>Alimentation animale rente (EA)</t>
        </is>
      </c>
      <c r="D6713" t="n">
        <v>0.05</v>
      </c>
      <c r="E6713" t="inlineStr"/>
      <c r="F6713" t="inlineStr"/>
      <c r="G6713" t="inlineStr">
        <is>
          <t>Donnée calculée</t>
        </is>
      </c>
      <c r="H6713" t="inlineStr"/>
      <c r="I6713" t="inlineStr"/>
    </row>
    <row r="6714">
      <c r="A6714" t="inlineStr">
        <is>
          <t>2019</t>
        </is>
      </c>
      <c r="B6714" t="inlineStr">
        <is>
          <t>Issues de méteil</t>
        </is>
      </c>
      <c r="C6714" t="inlineStr">
        <is>
          <t>Alimentation animale rente (EA)</t>
        </is>
      </c>
      <c r="D6714" t="n">
        <v>0.01</v>
      </c>
      <c r="E6714" t="inlineStr"/>
      <c r="F6714" t="inlineStr"/>
      <c r="G6714" t="inlineStr">
        <is>
          <t>Donnée calculée</t>
        </is>
      </c>
      <c r="H6714" t="inlineStr"/>
      <c r="I6714" t="inlineStr"/>
    </row>
    <row r="6715">
      <c r="A6715" t="inlineStr">
        <is>
          <t>2019</t>
        </is>
      </c>
      <c r="B6715" t="inlineStr">
        <is>
          <t>Issues de fonio</t>
        </is>
      </c>
      <c r="C6715" t="inlineStr">
        <is>
          <t>Alimentation animale rente (EA)</t>
        </is>
      </c>
      <c r="D6715" t="n">
        <v>0.07000000000000001</v>
      </c>
      <c r="E6715" t="n">
        <v>0</v>
      </c>
      <c r="F6715" t="n">
        <v>1400000</v>
      </c>
      <c r="G6715" t="inlineStr">
        <is>
          <t>Donnée calculée</t>
        </is>
      </c>
      <c r="H6715" t="inlineStr"/>
      <c r="I6715" t="inlineStr"/>
    </row>
    <row r="6716">
      <c r="A6716" t="inlineStr">
        <is>
          <t>2019</t>
        </is>
      </c>
      <c r="B6716" t="inlineStr">
        <is>
          <t>Issues de quinoa</t>
        </is>
      </c>
      <c r="C6716" t="inlineStr">
        <is>
          <t>Alimentation animale rente (EA)</t>
        </is>
      </c>
      <c r="D6716" t="n">
        <v>0.07000000000000001</v>
      </c>
      <c r="E6716" t="n">
        <v>0</v>
      </c>
      <c r="F6716" t="n">
        <v>1400000</v>
      </c>
      <c r="G6716" t="inlineStr">
        <is>
          <t>Donnée calculée</t>
        </is>
      </c>
      <c r="H6716" t="inlineStr"/>
      <c r="I6716" t="inlineStr"/>
    </row>
    <row r="6717">
      <c r="A6717" t="inlineStr">
        <is>
          <t>2019</t>
        </is>
      </c>
      <c r="B6717" t="inlineStr">
        <is>
          <t>Issues d'autres céréales</t>
        </is>
      </c>
      <c r="C6717" t="inlineStr">
        <is>
          <t>Alimentation animale rente (EA)</t>
        </is>
      </c>
      <c r="D6717" t="n">
        <v>0.05</v>
      </c>
      <c r="E6717" t="n">
        <v>0</v>
      </c>
      <c r="F6717" t="n">
        <v>1400000</v>
      </c>
      <c r="G6717" t="inlineStr">
        <is>
          <t>Donnée calculée</t>
        </is>
      </c>
      <c r="H6717" t="inlineStr"/>
      <c r="I6717" t="inlineStr"/>
    </row>
    <row r="6718">
      <c r="A6718" t="inlineStr">
        <is>
          <t>2019</t>
        </is>
      </c>
      <c r="B6718" t="inlineStr">
        <is>
          <t>Issues de mélanges de céréales (hors méteil)</t>
        </is>
      </c>
      <c r="C6718" t="inlineStr">
        <is>
          <t>Alimentation animale rente (EA)</t>
        </is>
      </c>
      <c r="D6718" t="n">
        <v>0.58</v>
      </c>
      <c r="E6718" t="n">
        <v>0</v>
      </c>
      <c r="F6718" t="n">
        <v>1400000</v>
      </c>
      <c r="G6718" t="inlineStr">
        <is>
          <t>Donnée calculée</t>
        </is>
      </c>
      <c r="H6718" t="inlineStr"/>
      <c r="I6718" t="inlineStr"/>
    </row>
    <row r="6719">
      <c r="A6719" t="inlineStr">
        <is>
          <t>2019</t>
        </is>
      </c>
      <c r="B6719" t="inlineStr">
        <is>
          <t>Issues de riz</t>
        </is>
      </c>
      <c r="C6719" t="inlineStr">
        <is>
          <t>Alimentation animale rente (EA)</t>
        </is>
      </c>
      <c r="D6719" t="n">
        <v>0.2</v>
      </c>
      <c r="E6719" t="inlineStr"/>
      <c r="F6719" t="inlineStr"/>
      <c r="G6719" t="inlineStr">
        <is>
          <t>Donnée calculée</t>
        </is>
      </c>
      <c r="H6719" t="inlineStr"/>
      <c r="I6719" t="inlineStr"/>
    </row>
    <row r="6720">
      <c r="A6720" t="inlineStr">
        <is>
          <t>2019</t>
        </is>
      </c>
      <c r="B6720" t="inlineStr">
        <is>
          <t>Produits d'amidonnerie</t>
        </is>
      </c>
      <c r="C6720" t="inlineStr">
        <is>
          <t>Alimentation animale rente (EA)</t>
        </is>
      </c>
      <c r="D6720" t="n">
        <v>702</v>
      </c>
      <c r="E6720" t="n">
        <v>53.1</v>
      </c>
      <c r="F6720" t="n">
        <v>6420</v>
      </c>
      <c r="G6720" t="inlineStr">
        <is>
          <t>Donnée calculée</t>
        </is>
      </c>
      <c r="H6720" t="inlineStr"/>
      <c r="I6720" t="inlineStr"/>
    </row>
    <row r="6721">
      <c r="A6721" t="inlineStr">
        <is>
          <t>2019</t>
        </is>
      </c>
      <c r="B6721" t="inlineStr">
        <is>
          <t>Amidon</t>
        </is>
      </c>
      <c r="C6721" t="inlineStr">
        <is>
          <t>Alimentation animale rente (EA)</t>
        </is>
      </c>
      <c r="D6721" t="n">
        <v>519</v>
      </c>
      <c r="E6721" t="n">
        <v>0</v>
      </c>
      <c r="F6721" t="n">
        <v>4400</v>
      </c>
      <c r="G6721" t="inlineStr">
        <is>
          <t>Donnée calculée</t>
        </is>
      </c>
      <c r="H6721" t="inlineStr"/>
      <c r="I6721" t="inlineStr"/>
    </row>
    <row r="6722">
      <c r="A6722" t="inlineStr">
        <is>
          <t>2019</t>
        </is>
      </c>
      <c r="B6722" t="inlineStr">
        <is>
          <t>Amidon de blé tendre</t>
        </is>
      </c>
      <c r="C6722" t="inlineStr">
        <is>
          <t>Alimentation animale rente (EA)</t>
        </is>
      </c>
      <c r="D6722" t="n">
        <v>497</v>
      </c>
      <c r="E6722" t="n">
        <v>0</v>
      </c>
      <c r="F6722" t="n">
        <v>1410</v>
      </c>
      <c r="G6722" t="inlineStr">
        <is>
          <t>Donnée calculée</t>
        </is>
      </c>
      <c r="H6722" t="inlineStr"/>
      <c r="I6722" t="inlineStr"/>
    </row>
    <row r="6723">
      <c r="A6723" t="inlineStr">
        <is>
          <t>2019</t>
        </is>
      </c>
      <c r="B6723" t="inlineStr">
        <is>
          <t>Amidon de maïs</t>
        </is>
      </c>
      <c r="C6723" t="inlineStr">
        <is>
          <t>Alimentation animale rente (EA)</t>
        </is>
      </c>
      <c r="D6723" t="n">
        <v>22.9</v>
      </c>
      <c r="E6723" t="n">
        <v>0</v>
      </c>
      <c r="F6723" t="n">
        <v>2990</v>
      </c>
      <c r="G6723" t="inlineStr">
        <is>
          <t>Donnée calculée</t>
        </is>
      </c>
      <c r="H6723" t="inlineStr"/>
      <c r="I6723" t="inlineStr"/>
    </row>
    <row r="6724">
      <c r="A6724" t="inlineStr">
        <is>
          <t>2019</t>
        </is>
      </c>
      <c r="B6724" t="inlineStr">
        <is>
          <t>Gluten</t>
        </is>
      </c>
      <c r="C6724" t="inlineStr">
        <is>
          <t>Alimentation animale rente (EA)</t>
        </is>
      </c>
      <c r="D6724" t="n">
        <v>183</v>
      </c>
      <c r="E6724" t="n">
        <v>53.1</v>
      </c>
      <c r="F6724" t="n">
        <v>2020</v>
      </c>
      <c r="G6724" t="inlineStr">
        <is>
          <t>Donnée calculée</t>
        </is>
      </c>
      <c r="H6724" t="inlineStr"/>
      <c r="I6724" t="inlineStr"/>
    </row>
    <row r="6725">
      <c r="A6725" t="inlineStr">
        <is>
          <t>2019</t>
        </is>
      </c>
      <c r="B6725" t="inlineStr">
        <is>
          <t>Coproduits d'amidonnerie</t>
        </is>
      </c>
      <c r="C6725" t="inlineStr">
        <is>
          <t>Alimentation animale rente (EA)</t>
        </is>
      </c>
      <c r="D6725" t="n">
        <v>706</v>
      </c>
      <c r="E6725" t="n">
        <v>407</v>
      </c>
      <c r="F6725" t="n">
        <v>500000000</v>
      </c>
      <c r="G6725" t="inlineStr">
        <is>
          <t>Donnée calculée</t>
        </is>
      </c>
      <c r="H6725" t="inlineStr"/>
      <c r="I6725" t="inlineStr"/>
    </row>
    <row r="6726">
      <c r="A6726" t="inlineStr">
        <is>
          <t>2019</t>
        </is>
      </c>
      <c r="B6726" t="inlineStr">
        <is>
          <t>Coproduits d'amidonnerie de blé tendre</t>
        </is>
      </c>
      <c r="C6726" t="inlineStr">
        <is>
          <t>Alimentation animale rente (EA)</t>
        </is>
      </c>
      <c r="D6726" t="n">
        <v>619</v>
      </c>
      <c r="E6726" t="n">
        <v>328</v>
      </c>
      <c r="F6726" t="n">
        <v>500000000</v>
      </c>
      <c r="G6726" t="inlineStr">
        <is>
          <t>Donnée calculée</t>
        </is>
      </c>
      <c r="H6726" t="inlineStr"/>
      <c r="I6726" t="inlineStr"/>
    </row>
    <row r="6727">
      <c r="A6727" t="inlineStr">
        <is>
          <t>2019</t>
        </is>
      </c>
      <c r="B6727" t="inlineStr">
        <is>
          <t>Wheat gluten feed et solubles</t>
        </is>
      </c>
      <c r="C6727" t="inlineStr">
        <is>
          <t>Alimentation animale rente (EA)</t>
        </is>
      </c>
      <c r="D6727" t="n">
        <v>352</v>
      </c>
      <c r="E6727" t="n">
        <v>328</v>
      </c>
      <c r="F6727" t="n">
        <v>500000000</v>
      </c>
      <c r="G6727" t="inlineStr">
        <is>
          <t>Donnée calculée</t>
        </is>
      </c>
      <c r="H6727" t="inlineStr"/>
      <c r="I6727" t="inlineStr"/>
    </row>
    <row r="6728">
      <c r="A6728" t="inlineStr">
        <is>
          <t>2019</t>
        </is>
      </c>
      <c r="B6728" t="inlineStr">
        <is>
          <t>Sons d'amidonnerie</t>
        </is>
      </c>
      <c r="C6728" t="inlineStr">
        <is>
          <t>Alimentation animale rente (EA)</t>
        </is>
      </c>
      <c r="D6728" t="n">
        <v>267</v>
      </c>
      <c r="E6728" t="n">
        <v>0</v>
      </c>
      <c r="F6728" t="n">
        <v>500000000</v>
      </c>
      <c r="G6728" t="inlineStr">
        <is>
          <t>Donnée calculée</t>
        </is>
      </c>
      <c r="H6728" t="inlineStr"/>
      <c r="I6728" t="inlineStr"/>
    </row>
    <row r="6729">
      <c r="A6729" t="inlineStr">
        <is>
          <t>2019</t>
        </is>
      </c>
      <c r="B6729" t="inlineStr">
        <is>
          <t>Coproduits d'amidonnerie de maïs</t>
        </is>
      </c>
      <c r="C6729" t="inlineStr">
        <is>
          <t>Alimentation animale rente (EA)</t>
        </is>
      </c>
      <c r="D6729" t="n">
        <v>86.8</v>
      </c>
      <c r="E6729" t="n">
        <v>78.5</v>
      </c>
      <c r="F6729" t="n">
        <v>500000000</v>
      </c>
      <c r="G6729" t="inlineStr">
        <is>
          <t>Donnée calculée</t>
        </is>
      </c>
      <c r="H6729" t="inlineStr"/>
      <c r="I6729" t="inlineStr"/>
    </row>
    <row r="6730">
      <c r="A6730" t="inlineStr">
        <is>
          <t>2019</t>
        </is>
      </c>
      <c r="B6730" t="inlineStr">
        <is>
          <t>Corn gluten feed et solubles</t>
        </is>
      </c>
      <c r="C6730" t="inlineStr">
        <is>
          <t>Alimentation animale rente (EA)</t>
        </is>
      </c>
      <c r="D6730" t="n">
        <v>86.8</v>
      </c>
      <c r="E6730" t="n">
        <v>78.5</v>
      </c>
      <c r="F6730" t="n">
        <v>500000000</v>
      </c>
      <c r="G6730" t="inlineStr">
        <is>
          <t>Donnée calculée</t>
        </is>
      </c>
      <c r="H6730" t="inlineStr"/>
      <c r="I6730" t="inlineStr"/>
    </row>
    <row r="6731">
      <c r="A6731" t="inlineStr">
        <is>
          <t>2019</t>
        </is>
      </c>
      <c r="B6731" t="inlineStr">
        <is>
          <t>Farine</t>
        </is>
      </c>
      <c r="C6731" t="inlineStr">
        <is>
          <t>Alimentation animale rente (EA)</t>
        </is>
      </c>
      <c r="D6731" t="n">
        <v>68.3</v>
      </c>
      <c r="E6731" t="n">
        <v>0</v>
      </c>
      <c r="F6731" t="n">
        <v>68.3</v>
      </c>
      <c r="G6731" t="inlineStr">
        <is>
          <t>Donnée calculée</t>
        </is>
      </c>
      <c r="H6731" t="inlineStr"/>
      <c r="I6731" t="inlineStr"/>
    </row>
    <row r="6732">
      <c r="A6732" t="inlineStr">
        <is>
          <t>2019</t>
        </is>
      </c>
      <c r="B6732" t="inlineStr">
        <is>
          <t>Farine de blé tendre</t>
        </is>
      </c>
      <c r="C6732" t="inlineStr">
        <is>
          <t>Alimentation animale rente (EA)</t>
        </is>
      </c>
      <c r="D6732" t="n">
        <v>68.3</v>
      </c>
      <c r="E6732" t="n">
        <v>0</v>
      </c>
      <c r="F6732" t="n">
        <v>68.3</v>
      </c>
      <c r="G6732" t="inlineStr">
        <is>
          <t>Donnée calculée</t>
        </is>
      </c>
      <c r="H6732" t="inlineStr"/>
      <c r="I6732" t="inlineStr"/>
    </row>
    <row r="6733">
      <c r="A6733" t="inlineStr">
        <is>
          <t>2019</t>
        </is>
      </c>
      <c r="B6733" t="inlineStr">
        <is>
          <t>Coproduits de meunerie</t>
        </is>
      </c>
      <c r="C6733" t="inlineStr">
        <is>
          <t>Alimentation animale rente (EA)</t>
        </is>
      </c>
      <c r="D6733" t="n">
        <v>893</v>
      </c>
      <c r="E6733" t="n">
        <v>86.40000000000001</v>
      </c>
      <c r="F6733" t="n">
        <v>500000000</v>
      </c>
      <c r="G6733" t="inlineStr">
        <is>
          <t>Donnée calculée</t>
        </is>
      </c>
      <c r="H6733" t="inlineStr"/>
      <c r="I6733" t="inlineStr"/>
    </row>
    <row r="6734">
      <c r="A6734" t="inlineStr">
        <is>
          <t>2019</t>
        </is>
      </c>
      <c r="B6734" t="inlineStr">
        <is>
          <t>Issues de meunerie</t>
        </is>
      </c>
      <c r="C6734" t="inlineStr">
        <is>
          <t>Alimentation animale rente (EA)</t>
        </is>
      </c>
      <c r="D6734" t="n">
        <v>891</v>
      </c>
      <c r="E6734" t="n">
        <v>84.40000000000001</v>
      </c>
      <c r="F6734" t="n">
        <v>500000000</v>
      </c>
      <c r="G6734" t="inlineStr">
        <is>
          <t>Donnée calculée</t>
        </is>
      </c>
      <c r="H6734" t="inlineStr"/>
      <c r="I6734" t="inlineStr"/>
    </row>
    <row r="6735">
      <c r="A6735" t="inlineStr">
        <is>
          <t>2019</t>
        </is>
      </c>
      <c r="B6735" t="inlineStr">
        <is>
          <t>Issues de meunerie de blé tendre</t>
        </is>
      </c>
      <c r="C6735" t="inlineStr">
        <is>
          <t>Alimentation animale rente (EA)</t>
        </is>
      </c>
      <c r="D6735" t="n">
        <v>891</v>
      </c>
      <c r="E6735" t="n">
        <v>84.40000000000001</v>
      </c>
      <c r="F6735" t="n">
        <v>917</v>
      </c>
      <c r="G6735" t="inlineStr">
        <is>
          <t>Donnée calculée</t>
        </is>
      </c>
      <c r="H6735" t="inlineStr"/>
      <c r="I6735" t="inlineStr"/>
    </row>
    <row r="6736">
      <c r="A6736" t="inlineStr">
        <is>
          <t>2019</t>
        </is>
      </c>
      <c r="B6736" t="inlineStr">
        <is>
          <t>Sons de blé tendre</t>
        </is>
      </c>
      <c r="C6736" t="inlineStr">
        <is>
          <t>Alimentation animale rente (EA)</t>
        </is>
      </c>
      <c r="D6736" t="n">
        <v>724</v>
      </c>
      <c r="E6736" t="n">
        <v>0</v>
      </c>
      <c r="F6736" t="n">
        <v>724</v>
      </c>
      <c r="G6736" t="inlineStr">
        <is>
          <t>Donnée calculée</t>
        </is>
      </c>
      <c r="H6736" t="inlineStr"/>
      <c r="I6736" t="inlineStr"/>
    </row>
    <row r="6737">
      <c r="A6737" t="inlineStr">
        <is>
          <t>2019</t>
        </is>
      </c>
      <c r="B6737" t="inlineStr">
        <is>
          <t>Remoulages de blé tendre</t>
        </is>
      </c>
      <c r="C6737" t="inlineStr">
        <is>
          <t>Alimentation animale rente (EA)</t>
        </is>
      </c>
      <c r="D6737" t="n">
        <v>146</v>
      </c>
      <c r="E6737" t="n">
        <v>84.40000000000001</v>
      </c>
      <c r="F6737" t="n">
        <v>167</v>
      </c>
      <c r="G6737" t="inlineStr">
        <is>
          <t>Donnée calculée</t>
        </is>
      </c>
      <c r="H6737" t="inlineStr"/>
      <c r="I6737" t="inlineStr"/>
    </row>
    <row r="6738">
      <c r="A6738" t="inlineStr">
        <is>
          <t>2019</t>
        </is>
      </c>
      <c r="B6738" t="inlineStr">
        <is>
          <t>Farines basses de blé tendre</t>
        </is>
      </c>
      <c r="C6738" t="inlineStr">
        <is>
          <t>Alimentation animale rente (EA)</t>
        </is>
      </c>
      <c r="D6738" t="n">
        <v>21</v>
      </c>
      <c r="E6738" t="n">
        <v>0</v>
      </c>
      <c r="F6738" t="n">
        <v>82.8</v>
      </c>
      <c r="G6738" t="inlineStr">
        <is>
          <t>Donnée calculée</t>
        </is>
      </c>
      <c r="H6738" t="inlineStr"/>
      <c r="I6738" t="inlineStr"/>
    </row>
    <row r="6739">
      <c r="A6739" t="inlineStr">
        <is>
          <t>2019</t>
        </is>
      </c>
      <c r="B6739" t="inlineStr">
        <is>
          <t>Issues de meunerie d'épeautre</t>
        </is>
      </c>
      <c r="C6739" t="inlineStr">
        <is>
          <t>Alimentation animale rente (EA)</t>
        </is>
      </c>
      <c r="D6739" t="n">
        <v>0</v>
      </c>
      <c r="E6739" t="n">
        <v>0</v>
      </c>
      <c r="F6739" t="n">
        <v>500000000</v>
      </c>
      <c r="G6739" t="inlineStr">
        <is>
          <t>Donnée calculée</t>
        </is>
      </c>
      <c r="H6739" t="inlineStr"/>
      <c r="I6739" t="inlineStr"/>
    </row>
    <row r="6740">
      <c r="A6740" t="inlineStr">
        <is>
          <t>2019</t>
        </is>
      </c>
      <c r="B6740" t="inlineStr">
        <is>
          <t>Sons d'épeautre</t>
        </is>
      </c>
      <c r="C6740" t="inlineStr">
        <is>
          <t>Alimentation animale rente (EA)</t>
        </is>
      </c>
      <c r="D6740" t="n">
        <v>0</v>
      </c>
      <c r="E6740" t="n">
        <v>0</v>
      </c>
      <c r="F6740" t="n">
        <v>500000000</v>
      </c>
      <c r="G6740" t="inlineStr">
        <is>
          <t>Donnée calculée</t>
        </is>
      </c>
      <c r="H6740" t="inlineStr"/>
      <c r="I6740" t="inlineStr"/>
    </row>
    <row r="6741">
      <c r="A6741" t="inlineStr">
        <is>
          <t>2019</t>
        </is>
      </c>
      <c r="B6741" t="inlineStr">
        <is>
          <t>Remoulages d'épeautre</t>
        </is>
      </c>
      <c r="C6741" t="inlineStr">
        <is>
          <t>Alimentation animale rente (EA)</t>
        </is>
      </c>
      <c r="D6741" t="n">
        <v>0</v>
      </c>
      <c r="E6741" t="n">
        <v>0</v>
      </c>
      <c r="F6741" t="n">
        <v>500000000</v>
      </c>
      <c r="G6741" t="inlineStr">
        <is>
          <t>Donnée calculée</t>
        </is>
      </c>
      <c r="H6741" t="inlineStr"/>
      <c r="I6741" t="inlineStr"/>
    </row>
    <row r="6742">
      <c r="A6742" t="inlineStr">
        <is>
          <t>2019</t>
        </is>
      </c>
      <c r="B6742" t="inlineStr">
        <is>
          <t>Farines basses d'épeautre</t>
        </is>
      </c>
      <c r="C6742" t="inlineStr">
        <is>
          <t>Alimentation animale rente (EA)</t>
        </is>
      </c>
      <c r="D6742" t="n">
        <v>0</v>
      </c>
      <c r="E6742" t="n">
        <v>0</v>
      </c>
      <c r="F6742" t="n">
        <v>500000000</v>
      </c>
      <c r="G6742" t="inlineStr">
        <is>
          <t>Donnée calculée</t>
        </is>
      </c>
      <c r="H6742" t="inlineStr"/>
      <c r="I6742" t="inlineStr"/>
    </row>
    <row r="6743">
      <c r="A6743" t="inlineStr">
        <is>
          <t>2019</t>
        </is>
      </c>
      <c r="B6743" t="inlineStr">
        <is>
          <t>Issues de meunerie de seigle</t>
        </is>
      </c>
      <c r="C6743" t="inlineStr">
        <is>
          <t>Alimentation animale rente (EA)</t>
        </is>
      </c>
      <c r="D6743" t="n">
        <v>0</v>
      </c>
      <c r="E6743" t="n">
        <v>0</v>
      </c>
      <c r="F6743" t="n">
        <v>500000000</v>
      </c>
      <c r="G6743" t="inlineStr">
        <is>
          <t>Donnée calculée</t>
        </is>
      </c>
      <c r="H6743" t="inlineStr"/>
      <c r="I6743" t="inlineStr"/>
    </row>
    <row r="6744">
      <c r="A6744" t="inlineStr">
        <is>
          <t>2019</t>
        </is>
      </c>
      <c r="B6744" t="inlineStr">
        <is>
          <t>Sons de seigle</t>
        </is>
      </c>
      <c r="C6744" t="inlineStr">
        <is>
          <t>Alimentation animale rente (EA)</t>
        </is>
      </c>
      <c r="D6744" t="n">
        <v>0</v>
      </c>
      <c r="E6744" t="n">
        <v>0</v>
      </c>
      <c r="F6744" t="n">
        <v>500000000</v>
      </c>
      <c r="G6744" t="inlineStr">
        <is>
          <t>Donnée calculée</t>
        </is>
      </c>
      <c r="H6744" t="inlineStr"/>
      <c r="I6744" t="inlineStr"/>
    </row>
    <row r="6745">
      <c r="A6745" t="inlineStr">
        <is>
          <t>2019</t>
        </is>
      </c>
      <c r="B6745" t="inlineStr">
        <is>
          <t>Remoulages de seigle</t>
        </is>
      </c>
      <c r="C6745" t="inlineStr">
        <is>
          <t>Alimentation animale rente (EA)</t>
        </is>
      </c>
      <c r="D6745" t="n">
        <v>0</v>
      </c>
      <c r="E6745" t="n">
        <v>0</v>
      </c>
      <c r="F6745" t="n">
        <v>500000000</v>
      </c>
      <c r="G6745" t="inlineStr">
        <is>
          <t>Donnée calculée</t>
        </is>
      </c>
      <c r="H6745" t="inlineStr"/>
      <c r="I6745" t="inlineStr"/>
    </row>
    <row r="6746">
      <c r="A6746" t="inlineStr">
        <is>
          <t>2019</t>
        </is>
      </c>
      <c r="B6746" t="inlineStr">
        <is>
          <t>Farines basses de seigle</t>
        </is>
      </c>
      <c r="C6746" t="inlineStr">
        <is>
          <t>Alimentation animale rente (EA)</t>
        </is>
      </c>
      <c r="D6746" t="n">
        <v>0</v>
      </c>
      <c r="E6746" t="n">
        <v>0</v>
      </c>
      <c r="F6746" t="n">
        <v>500000000</v>
      </c>
      <c r="G6746" t="inlineStr">
        <is>
          <t>Donnée calculée</t>
        </is>
      </c>
      <c r="H6746" t="inlineStr"/>
      <c r="I6746" t="inlineStr"/>
    </row>
    <row r="6747">
      <c r="A6747" t="inlineStr">
        <is>
          <t>2019</t>
        </is>
      </c>
      <c r="B6747" t="inlineStr">
        <is>
          <t>Issues de meunerie de sarrasin</t>
        </is>
      </c>
      <c r="C6747" t="inlineStr">
        <is>
          <t>Alimentation animale rente (EA)</t>
        </is>
      </c>
      <c r="D6747" t="n">
        <v>0</v>
      </c>
      <c r="E6747" t="n">
        <v>0</v>
      </c>
      <c r="F6747" t="n">
        <v>500000000</v>
      </c>
      <c r="G6747" t="inlineStr">
        <is>
          <t>Donnée calculée</t>
        </is>
      </c>
      <c r="H6747" t="inlineStr"/>
      <c r="I6747" t="inlineStr"/>
    </row>
    <row r="6748">
      <c r="A6748" t="inlineStr">
        <is>
          <t>2019</t>
        </is>
      </c>
      <c r="B6748" t="inlineStr">
        <is>
          <t>Sons de sarrasin</t>
        </is>
      </c>
      <c r="C6748" t="inlineStr">
        <is>
          <t>Alimentation animale rente (EA)</t>
        </is>
      </c>
      <c r="D6748" t="n">
        <v>0</v>
      </c>
      <c r="E6748" t="n">
        <v>0</v>
      </c>
      <c r="F6748" t="n">
        <v>500000000</v>
      </c>
      <c r="G6748" t="inlineStr">
        <is>
          <t>Donnée calculée</t>
        </is>
      </c>
      <c r="H6748" t="inlineStr"/>
      <c r="I6748" t="inlineStr"/>
    </row>
    <row r="6749">
      <c r="A6749" t="inlineStr">
        <is>
          <t>2019</t>
        </is>
      </c>
      <c r="B6749" t="inlineStr">
        <is>
          <t>Remoulages de sarrasin</t>
        </is>
      </c>
      <c r="C6749" t="inlineStr">
        <is>
          <t>Alimentation animale rente (EA)</t>
        </is>
      </c>
      <c r="D6749" t="n">
        <v>0</v>
      </c>
      <c r="E6749" t="n">
        <v>0</v>
      </c>
      <c r="F6749" t="n">
        <v>500000000</v>
      </c>
      <c r="G6749" t="inlineStr">
        <is>
          <t>Donnée calculée</t>
        </is>
      </c>
      <c r="H6749" t="inlineStr"/>
      <c r="I6749" t="inlineStr"/>
    </row>
    <row r="6750">
      <c r="A6750" t="inlineStr">
        <is>
          <t>2019</t>
        </is>
      </c>
      <c r="B6750" t="inlineStr">
        <is>
          <t>Farines basses de sarrasin</t>
        </is>
      </c>
      <c r="C6750" t="inlineStr">
        <is>
          <t>Alimentation animale rente (EA)</t>
        </is>
      </c>
      <c r="D6750" t="n">
        <v>0</v>
      </c>
      <c r="E6750" t="n">
        <v>0</v>
      </c>
      <c r="F6750" t="n">
        <v>500000000</v>
      </c>
      <c r="G6750" t="inlineStr">
        <is>
          <t>Donnée calculée</t>
        </is>
      </c>
      <c r="H6750" t="inlineStr"/>
      <c r="I6750" t="inlineStr"/>
    </row>
    <row r="6751">
      <c r="A6751" t="inlineStr">
        <is>
          <t>2019</t>
        </is>
      </c>
      <c r="B6751" t="inlineStr">
        <is>
          <t>Refus de nettoyage</t>
        </is>
      </c>
      <c r="C6751" t="inlineStr">
        <is>
          <t>Alimentation animale rente (EA)</t>
        </is>
      </c>
      <c r="D6751" t="n">
        <v>2.02</v>
      </c>
      <c r="E6751" t="inlineStr"/>
      <c r="F6751" t="inlineStr"/>
      <c r="G6751" t="inlineStr">
        <is>
          <t>Donnée calculée</t>
        </is>
      </c>
      <c r="H6751" t="inlineStr"/>
      <c r="I6751" t="inlineStr"/>
    </row>
    <row r="6752">
      <c r="A6752" t="inlineStr">
        <is>
          <t>2019</t>
        </is>
      </c>
      <c r="B6752" t="inlineStr">
        <is>
          <t>Refus de nettoyage de blé tendre</t>
        </is>
      </c>
      <c r="C6752" t="inlineStr">
        <is>
          <t>Alimentation animale rente (EA)</t>
        </is>
      </c>
      <c r="D6752" t="n">
        <v>2.01</v>
      </c>
      <c r="E6752" t="inlineStr"/>
      <c r="F6752" t="inlineStr"/>
      <c r="G6752" t="inlineStr">
        <is>
          <t>Donnée calculée</t>
        </is>
      </c>
      <c r="H6752" t="inlineStr"/>
      <c r="I6752" t="inlineStr"/>
    </row>
    <row r="6753">
      <c r="A6753" t="inlineStr">
        <is>
          <t>2019</t>
        </is>
      </c>
      <c r="B6753" t="inlineStr">
        <is>
          <t>Refus de nettoyage d'épeautre</t>
        </is>
      </c>
      <c r="C6753" t="inlineStr">
        <is>
          <t>Alimentation animale rente (EA)</t>
        </is>
      </c>
      <c r="D6753" t="n">
        <v>0</v>
      </c>
      <c r="E6753" t="inlineStr"/>
      <c r="F6753" t="inlineStr"/>
      <c r="G6753" t="inlineStr">
        <is>
          <t>Donnée calculée</t>
        </is>
      </c>
      <c r="H6753" t="inlineStr"/>
      <c r="I6753" t="inlineStr"/>
    </row>
    <row r="6754">
      <c r="A6754" t="inlineStr">
        <is>
          <t>2019</t>
        </is>
      </c>
      <c r="B6754" t="inlineStr">
        <is>
          <t>Refus de nettoyage de seigle</t>
        </is>
      </c>
      <c r="C6754" t="inlineStr">
        <is>
          <t>Alimentation animale rente (EA)</t>
        </is>
      </c>
      <c r="D6754" t="n">
        <v>0.01</v>
      </c>
      <c r="E6754" t="inlineStr"/>
      <c r="F6754" t="inlineStr"/>
      <c r="G6754" t="inlineStr">
        <is>
          <t>Donnée calculée</t>
        </is>
      </c>
      <c r="H6754" t="inlineStr"/>
      <c r="I6754" t="inlineStr"/>
    </row>
    <row r="6755">
      <c r="A6755" t="inlineStr">
        <is>
          <t>2019</t>
        </is>
      </c>
      <c r="B6755" t="inlineStr">
        <is>
          <t>Refus de nettoyage de sarrasin</t>
        </is>
      </c>
      <c r="C6755" t="inlineStr">
        <is>
          <t>Alimentation animale rente (EA)</t>
        </is>
      </c>
      <c r="D6755" t="n">
        <v>0.01</v>
      </c>
      <c r="E6755" t="inlineStr"/>
      <c r="F6755" t="inlineStr"/>
      <c r="G6755" t="inlineStr">
        <is>
          <t>Donnée calculée</t>
        </is>
      </c>
      <c r="H6755" t="inlineStr"/>
      <c r="I6755" t="inlineStr"/>
    </row>
    <row r="6756">
      <c r="A6756" t="inlineStr">
        <is>
          <t>2019</t>
        </is>
      </c>
      <c r="B6756" t="inlineStr">
        <is>
          <t>Coproduits de Semoulerie</t>
        </is>
      </c>
      <c r="C6756" t="inlineStr">
        <is>
          <t>Alimentation animale rente (EA)</t>
        </is>
      </c>
      <c r="D6756" t="n">
        <v>106</v>
      </c>
      <c r="E6756" t="inlineStr"/>
      <c r="F6756" t="inlineStr"/>
      <c r="G6756" t="inlineStr">
        <is>
          <t>Donnée calculée</t>
        </is>
      </c>
      <c r="H6756" t="inlineStr"/>
      <c r="I6756" t="inlineStr"/>
    </row>
    <row r="6757">
      <c r="A6757" t="inlineStr">
        <is>
          <t>2019</t>
        </is>
      </c>
      <c r="B6757" t="inlineStr">
        <is>
          <t>Sons et remoulages de blé dur</t>
        </is>
      </c>
      <c r="C6757" t="inlineStr">
        <is>
          <t>Alimentation animale rente (EA)</t>
        </is>
      </c>
      <c r="D6757" t="n">
        <v>101</v>
      </c>
      <c r="E6757" t="inlineStr"/>
      <c r="F6757" t="inlineStr"/>
      <c r="G6757" t="inlineStr">
        <is>
          <t>Donnée calculée</t>
        </is>
      </c>
      <c r="H6757" t="inlineStr"/>
      <c r="I6757" t="inlineStr"/>
    </row>
    <row r="6758">
      <c r="A6758" t="inlineStr">
        <is>
          <t>2019</t>
        </is>
      </c>
      <c r="B6758" t="inlineStr">
        <is>
          <t>Ecarts de nettoyage</t>
        </is>
      </c>
      <c r="C6758" t="inlineStr">
        <is>
          <t>Alimentation animale rente (EA)</t>
        </is>
      </c>
      <c r="D6758" t="n">
        <v>5.31</v>
      </c>
      <c r="E6758" t="inlineStr"/>
      <c r="F6758" t="inlineStr"/>
      <c r="G6758" t="inlineStr">
        <is>
          <t>Donnée calculée</t>
        </is>
      </c>
      <c r="H6758" t="inlineStr"/>
      <c r="I6758" t="inlineStr"/>
    </row>
    <row r="6759">
      <c r="A6759" t="inlineStr">
        <is>
          <t>2019</t>
        </is>
      </c>
      <c r="B6759" t="inlineStr">
        <is>
          <t>Coproduits de Fab. de pâtes et couscous</t>
        </is>
      </c>
      <c r="C6759" t="inlineStr">
        <is>
          <t>Alimentation animale rente (EA)</t>
        </is>
      </c>
      <c r="D6759" t="n">
        <v>3.04</v>
      </c>
      <c r="E6759" t="inlineStr"/>
      <c r="F6759" t="inlineStr"/>
      <c r="G6759" t="inlineStr">
        <is>
          <t>Donnée calculée</t>
        </is>
      </c>
      <c r="H6759" t="inlineStr"/>
      <c r="I6759" t="inlineStr"/>
    </row>
    <row r="6760">
      <c r="A6760" t="inlineStr">
        <is>
          <t>2019</t>
        </is>
      </c>
      <c r="B6760" t="inlineStr">
        <is>
          <t>Coproduits humides</t>
        </is>
      </c>
      <c r="C6760" t="inlineStr">
        <is>
          <t>Alimentation animale rente (EA)</t>
        </is>
      </c>
      <c r="D6760" t="n">
        <v>3.04</v>
      </c>
      <c r="E6760" t="inlineStr"/>
      <c r="F6760" t="inlineStr"/>
      <c r="G6760" t="inlineStr">
        <is>
          <t>Donnée calculée</t>
        </is>
      </c>
      <c r="H6760" t="inlineStr"/>
      <c r="I6760" t="inlineStr"/>
    </row>
    <row r="6761">
      <c r="A6761" t="inlineStr">
        <is>
          <t>2019</t>
        </is>
      </c>
      <c r="B6761" t="inlineStr">
        <is>
          <t>Farine fourragère</t>
        </is>
      </c>
      <c r="C6761" t="inlineStr">
        <is>
          <t>Alimentation animale rente (EA)</t>
        </is>
      </c>
      <c r="D6761" t="n">
        <v>0</v>
      </c>
      <c r="E6761" t="n">
        <v>0</v>
      </c>
      <c r="F6761" t="n">
        <v>40.1</v>
      </c>
      <c r="G6761" t="inlineStr">
        <is>
          <t>Donnée calculée</t>
        </is>
      </c>
      <c r="H6761" t="inlineStr"/>
      <c r="I6761" t="inlineStr"/>
    </row>
    <row r="6762">
      <c r="A6762" t="inlineStr">
        <is>
          <t>2019</t>
        </is>
      </c>
      <c r="B6762" t="inlineStr">
        <is>
          <t>Tourteaux de maïs</t>
        </is>
      </c>
      <c r="C6762" t="inlineStr">
        <is>
          <t>Alimentation animale rente (EA)</t>
        </is>
      </c>
      <c r="D6762" t="n">
        <v>39.4</v>
      </c>
      <c r="E6762" t="n">
        <v>29.9</v>
      </c>
      <c r="F6762" t="n">
        <v>500000000</v>
      </c>
      <c r="G6762" t="inlineStr">
        <is>
          <t>Donnée calculée</t>
        </is>
      </c>
      <c r="H6762" t="inlineStr"/>
      <c r="I6762" t="inlineStr"/>
    </row>
    <row r="6763">
      <c r="A6763" t="inlineStr">
        <is>
          <t>2019</t>
        </is>
      </c>
      <c r="B6763" t="inlineStr">
        <is>
          <t>Drèches et solubles</t>
        </is>
      </c>
      <c r="C6763" t="inlineStr">
        <is>
          <t>Alimentation animale rente (EA)</t>
        </is>
      </c>
      <c r="D6763" t="n">
        <v>934</v>
      </c>
      <c r="E6763" t="n">
        <v>371</v>
      </c>
      <c r="F6763" t="n">
        <v>167000000</v>
      </c>
      <c r="G6763" t="inlineStr">
        <is>
          <t>Donnée calculée</t>
        </is>
      </c>
      <c r="H6763" t="inlineStr"/>
      <c r="I6763" t="inlineStr"/>
    </row>
    <row r="6764">
      <c r="A6764" t="inlineStr">
        <is>
          <t>2019</t>
        </is>
      </c>
      <c r="B6764" t="inlineStr">
        <is>
          <t>Drèches et solubles de blé tendre</t>
        </is>
      </c>
      <c r="C6764" t="inlineStr">
        <is>
          <t>Alimentation animale rente (EA)</t>
        </is>
      </c>
      <c r="D6764" t="n">
        <v>520</v>
      </c>
      <c r="E6764" t="n">
        <v>0</v>
      </c>
      <c r="F6764" t="n">
        <v>520</v>
      </c>
      <c r="G6764" t="inlineStr">
        <is>
          <t>Donnée calculée</t>
        </is>
      </c>
      <c r="H6764" t="inlineStr"/>
      <c r="I6764" t="inlineStr"/>
    </row>
    <row r="6765">
      <c r="A6765" t="inlineStr">
        <is>
          <t>2019</t>
        </is>
      </c>
      <c r="B6765" t="inlineStr">
        <is>
          <t>Drèches et solubles de maïs</t>
        </is>
      </c>
      <c r="C6765" t="inlineStr">
        <is>
          <t>Alimentation animale rente (EA)</t>
        </is>
      </c>
      <c r="D6765" t="n">
        <v>414</v>
      </c>
      <c r="E6765" t="n">
        <v>371</v>
      </c>
      <c r="F6765" t="n">
        <v>167000000</v>
      </c>
      <c r="G6765" t="inlineStr">
        <is>
          <t>Donnée calculée</t>
        </is>
      </c>
      <c r="H6765" t="inlineStr"/>
      <c r="I6765" t="inlineStr"/>
    </row>
    <row r="6766">
      <c r="A6766" t="inlineStr">
        <is>
          <t>2019</t>
        </is>
      </c>
      <c r="B6766" t="inlineStr">
        <is>
          <t>Coproduits de Malterie</t>
        </is>
      </c>
      <c r="C6766" t="inlineStr">
        <is>
          <t>Alimentation animale rente (EA)</t>
        </is>
      </c>
      <c r="D6766" t="n">
        <v>64</v>
      </c>
      <c r="E6766" t="inlineStr"/>
      <c r="F6766" t="inlineStr"/>
      <c r="G6766" t="inlineStr">
        <is>
          <t>Donnée calculée</t>
        </is>
      </c>
      <c r="H6766" t="inlineStr"/>
      <c r="I6766" t="inlineStr"/>
    </row>
    <row r="6767">
      <c r="A6767" t="inlineStr">
        <is>
          <t>2019</t>
        </is>
      </c>
      <c r="B6767" t="inlineStr">
        <is>
          <t>Orgettes</t>
        </is>
      </c>
      <c r="C6767" t="inlineStr">
        <is>
          <t>Alimentation animale rente (EA)</t>
        </is>
      </c>
      <c r="D6767" t="n">
        <v>6.39</v>
      </c>
      <c r="E6767" t="inlineStr"/>
      <c r="F6767" t="inlineStr"/>
      <c r="G6767" t="inlineStr">
        <is>
          <t>Donnée calculée</t>
        </is>
      </c>
      <c r="H6767" t="inlineStr"/>
      <c r="I6767" t="inlineStr"/>
    </row>
    <row r="6768">
      <c r="A6768" t="inlineStr">
        <is>
          <t>2019</t>
        </is>
      </c>
      <c r="B6768" t="inlineStr">
        <is>
          <t>Radicelles</t>
        </is>
      </c>
      <c r="C6768" t="inlineStr">
        <is>
          <t>Alimentation animale rente (EA)</t>
        </is>
      </c>
      <c r="D6768" t="n">
        <v>43.4</v>
      </c>
      <c r="E6768" t="inlineStr"/>
      <c r="F6768" t="inlineStr"/>
      <c r="G6768" t="inlineStr">
        <is>
          <t>Donnée calculée</t>
        </is>
      </c>
      <c r="H6768" t="inlineStr"/>
      <c r="I6768" t="inlineStr"/>
    </row>
    <row r="6769">
      <c r="A6769" t="inlineStr">
        <is>
          <t>2019</t>
        </is>
      </c>
      <c r="B6769" t="inlineStr">
        <is>
          <t>Petits blés</t>
        </is>
      </c>
      <c r="C6769" t="inlineStr">
        <is>
          <t>Alimentation animale rente (EA)</t>
        </is>
      </c>
      <c r="D6769" t="n">
        <v>0.16</v>
      </c>
      <c r="E6769" t="inlineStr"/>
      <c r="F6769" t="inlineStr"/>
      <c r="G6769" t="inlineStr">
        <is>
          <t>Donnée calculée</t>
        </is>
      </c>
      <c r="H6769" t="inlineStr"/>
      <c r="I6769" t="inlineStr"/>
    </row>
    <row r="6770">
      <c r="A6770" t="inlineStr">
        <is>
          <t>2019</t>
        </is>
      </c>
      <c r="B6770" t="inlineStr">
        <is>
          <t>Particules d'enveloppes</t>
        </is>
      </c>
      <c r="C6770" t="inlineStr">
        <is>
          <t>Alimentation animale rente (EA)</t>
        </is>
      </c>
      <c r="D6770" t="n">
        <v>14</v>
      </c>
      <c r="E6770" t="inlineStr"/>
      <c r="F6770" t="inlineStr"/>
      <c r="G6770" t="inlineStr">
        <is>
          <t>Donnée calculée</t>
        </is>
      </c>
      <c r="H6770" t="inlineStr"/>
      <c r="I6770" t="inlineStr"/>
    </row>
    <row r="6771">
      <c r="A6771" t="inlineStr">
        <is>
          <t>2019</t>
        </is>
      </c>
      <c r="B6771" t="inlineStr">
        <is>
          <t>Coproduits de Brasserie</t>
        </is>
      </c>
      <c r="C6771" t="inlineStr">
        <is>
          <t>Alimentation animale rente (EA)</t>
        </is>
      </c>
      <c r="D6771" t="n">
        <v>5.63</v>
      </c>
      <c r="E6771" t="n">
        <v>0</v>
      </c>
      <c r="F6771" t="n">
        <v>500000000</v>
      </c>
      <c r="G6771" t="inlineStr">
        <is>
          <t>Donnée calculée</t>
        </is>
      </c>
      <c r="H6771" t="inlineStr"/>
      <c r="I6771" t="inlineStr"/>
    </row>
    <row r="6772">
      <c r="A6772" t="inlineStr">
        <is>
          <t>2019</t>
        </is>
      </c>
      <c r="B6772" t="inlineStr">
        <is>
          <t>Drèches</t>
        </is>
      </c>
      <c r="C6772" t="inlineStr">
        <is>
          <t>Alimentation animale rente (EA)</t>
        </is>
      </c>
      <c r="D6772" t="n">
        <v>0</v>
      </c>
      <c r="E6772" t="n">
        <v>0</v>
      </c>
      <c r="F6772" t="n">
        <v>493000000</v>
      </c>
      <c r="G6772" t="inlineStr">
        <is>
          <t>Donnée calculée</t>
        </is>
      </c>
      <c r="H6772" t="inlineStr"/>
      <c r="I6772" t="inlineStr"/>
    </row>
    <row r="6773">
      <c r="A6773" t="inlineStr">
        <is>
          <t>2019</t>
        </is>
      </c>
      <c r="B6773" t="inlineStr">
        <is>
          <t>Levures</t>
        </is>
      </c>
      <c r="C6773" t="inlineStr">
        <is>
          <t>Alimentation animale rente (EA)</t>
        </is>
      </c>
      <c r="D6773" t="n">
        <v>5.63</v>
      </c>
      <c r="E6773" t="n">
        <v>0</v>
      </c>
      <c r="F6773" t="n">
        <v>500000000</v>
      </c>
      <c r="G6773" t="inlineStr">
        <is>
          <t>Donnée calculée</t>
        </is>
      </c>
      <c r="H6773" t="inlineStr"/>
      <c r="I6773" t="inlineStr"/>
    </row>
    <row r="6774">
      <c r="A6774" t="inlineStr">
        <is>
          <t>2019</t>
        </is>
      </c>
      <c r="B6774" t="inlineStr">
        <is>
          <t>Riz, partiellement ou totalement blanchi et brisures</t>
        </is>
      </c>
      <c r="C6774" t="inlineStr">
        <is>
          <t>Alimentation animale rente (EA)</t>
        </is>
      </c>
      <c r="D6774" t="n">
        <v>5.54</v>
      </c>
      <c r="E6774" t="n">
        <v>0</v>
      </c>
      <c r="F6774" t="n">
        <v>276</v>
      </c>
      <c r="G6774" t="inlineStr">
        <is>
          <t>Donnée calculée</t>
        </is>
      </c>
      <c r="H6774" t="inlineStr"/>
      <c r="I6774" t="inlineStr"/>
    </row>
    <row r="6775">
      <c r="A6775" t="inlineStr">
        <is>
          <t>2019</t>
        </is>
      </c>
      <c r="B6775" t="inlineStr">
        <is>
          <t>Brisures de riz</t>
        </is>
      </c>
      <c r="C6775" t="inlineStr">
        <is>
          <t>Alimentation animale rente (EA)</t>
        </is>
      </c>
      <c r="D6775" t="n">
        <v>5.54</v>
      </c>
      <c r="E6775" t="n">
        <v>0</v>
      </c>
      <c r="F6775" t="n">
        <v>276</v>
      </c>
      <c r="G6775" t="inlineStr">
        <is>
          <t>Donnée calculée</t>
        </is>
      </c>
      <c r="H6775" t="inlineStr"/>
      <c r="I6775" t="inlineStr"/>
    </row>
    <row r="6776">
      <c r="A6776" t="inlineStr">
        <is>
          <t>2019</t>
        </is>
      </c>
      <c r="B6776" t="inlineStr">
        <is>
          <t>Son de riz</t>
        </is>
      </c>
      <c r="C6776" t="inlineStr">
        <is>
          <t>Alimentation animale rente (EA)</t>
        </is>
      </c>
      <c r="D6776" t="n">
        <v>8.789999999999999</v>
      </c>
      <c r="E6776" t="n">
        <v>0</v>
      </c>
      <c r="F6776" t="n">
        <v>41.7</v>
      </c>
      <c r="G6776" t="inlineStr">
        <is>
          <t>Donnée calculée</t>
        </is>
      </c>
      <c r="H6776" t="inlineStr"/>
      <c r="I6776" t="inlineStr"/>
    </row>
    <row r="6777">
      <c r="A6777" t="inlineStr">
        <is>
          <t>2019</t>
        </is>
      </c>
      <c r="B6777" t="inlineStr">
        <is>
          <t>Coproduits usinage humide du riz</t>
        </is>
      </c>
      <c r="C6777" t="inlineStr">
        <is>
          <t>Alimentation animale rente (EA)</t>
        </is>
      </c>
      <c r="D6777" t="n">
        <v>49.1</v>
      </c>
      <c r="E6777" t="n">
        <v>0</v>
      </c>
      <c r="F6777" t="n">
        <v>500000000</v>
      </c>
      <c r="G6777" t="inlineStr">
        <is>
          <t>Donnée calculée</t>
        </is>
      </c>
      <c r="H6777" t="inlineStr"/>
      <c r="I6777" t="inlineStr"/>
    </row>
    <row r="6778">
      <c r="A6778" t="inlineStr">
        <is>
          <t>2019</t>
        </is>
      </c>
      <c r="B6778" t="inlineStr">
        <is>
          <t>Coproduits usinage sec du riz</t>
        </is>
      </c>
      <c r="C6778" t="inlineStr">
        <is>
          <t>Alimentation animale rente (EA)</t>
        </is>
      </c>
      <c r="D6778" t="n">
        <v>14.3</v>
      </c>
      <c r="E6778" t="n">
        <v>0</v>
      </c>
      <c r="F6778" t="n">
        <v>317</v>
      </c>
      <c r="G6778" t="inlineStr">
        <is>
          <t>Donnée calculée</t>
        </is>
      </c>
      <c r="H6778" t="inlineStr"/>
      <c r="I6778" t="inlineStr"/>
    </row>
    <row r="6779">
      <c r="A6779" t="inlineStr">
        <is>
          <t>2019</t>
        </is>
      </c>
      <c r="B6779" t="inlineStr">
        <is>
          <t>Sons blé tendre</t>
        </is>
      </c>
      <c r="C6779" t="inlineStr">
        <is>
          <t>Alimentation animale rente (EA)</t>
        </is>
      </c>
      <c r="D6779" t="n">
        <v>991</v>
      </c>
      <c r="E6779" t="n">
        <v>724</v>
      </c>
      <c r="F6779" t="n">
        <v>500000000</v>
      </c>
      <c r="G6779" t="inlineStr">
        <is>
          <t>Donnée calculée</t>
        </is>
      </c>
      <c r="H6779" t="inlineStr"/>
      <c r="I6779" t="inlineStr"/>
    </row>
    <row r="6780">
      <c r="A6780" t="inlineStr">
        <is>
          <t>2019</t>
        </is>
      </c>
      <c r="B6780" t="inlineStr">
        <is>
          <t>Remoulages et farines basses</t>
        </is>
      </c>
      <c r="C6780" t="inlineStr">
        <is>
          <t>Alimentation animale rente (EA)</t>
        </is>
      </c>
      <c r="D6780" t="n">
        <v>167</v>
      </c>
      <c r="E6780" t="inlineStr"/>
      <c r="F6780" t="inlineStr"/>
      <c r="G6780" t="inlineStr">
        <is>
          <t>Donnée calculée</t>
        </is>
      </c>
      <c r="H6780" t="inlineStr"/>
      <c r="I6780" t="inlineStr"/>
    </row>
    <row r="6781">
      <c r="A6781" t="inlineStr">
        <is>
          <t>2019</t>
        </is>
      </c>
      <c r="B6781" t="inlineStr">
        <is>
          <t>Produits de 1ère transformation</t>
        </is>
      </c>
      <c r="C6781" t="inlineStr">
        <is>
          <t>Alimentation animale rente (EA)</t>
        </is>
      </c>
      <c r="D6781" t="n">
        <v>770</v>
      </c>
      <c r="E6781" t="n">
        <v>53.1</v>
      </c>
      <c r="F6781" t="n">
        <v>6490</v>
      </c>
      <c r="G6781" t="inlineStr">
        <is>
          <t>Donnée calculée</t>
        </is>
      </c>
      <c r="H6781" t="inlineStr"/>
      <c r="I6781" t="inlineStr"/>
    </row>
    <row r="6782">
      <c r="A6782" t="inlineStr">
        <is>
          <t>2019</t>
        </is>
      </c>
      <c r="B6782" t="inlineStr">
        <is>
          <t>Coproduits de 1ère transformation</t>
        </is>
      </c>
      <c r="C6782" t="inlineStr">
        <is>
          <t>Alimentation animale rente (EA)</t>
        </is>
      </c>
      <c r="D6782" t="n">
        <v>1820</v>
      </c>
      <c r="E6782" t="n">
        <v>664</v>
      </c>
      <c r="F6782" t="n">
        <v>500000000</v>
      </c>
      <c r="G6782" t="inlineStr">
        <is>
          <t>Donnée calculée</t>
        </is>
      </c>
      <c r="H6782" t="inlineStr"/>
      <c r="I6782" t="inlineStr"/>
    </row>
    <row r="6783">
      <c r="A6783" t="inlineStr">
        <is>
          <t>2019</t>
        </is>
      </c>
      <c r="B6783" t="inlineStr">
        <is>
          <t>Coproduits de 2nde transformation</t>
        </is>
      </c>
      <c r="C6783" t="inlineStr">
        <is>
          <t>Alimentation animale rente (EA)</t>
        </is>
      </c>
      <c r="D6783" t="n">
        <v>996</v>
      </c>
      <c r="E6783" t="n">
        <v>404</v>
      </c>
      <c r="F6783" t="n">
        <v>500000000</v>
      </c>
      <c r="G6783" t="inlineStr">
        <is>
          <t>Donnée calculée</t>
        </is>
      </c>
      <c r="H6783" t="inlineStr"/>
      <c r="I6783" t="inlineStr"/>
    </row>
    <row r="6784">
      <c r="A6784" t="inlineStr">
        <is>
          <t>2019</t>
        </is>
      </c>
      <c r="B6784" t="inlineStr">
        <is>
          <t>Céréales collectées</t>
        </is>
      </c>
      <c r="C6784" t="inlineStr">
        <is>
          <t>Alimentation animale rente (EA) (hors FAB)</t>
        </is>
      </c>
      <c r="D6784" t="n">
        <v>1220</v>
      </c>
      <c r="E6784" t="n">
        <v>17.3</v>
      </c>
      <c r="F6784" t="n">
        <v>500000000</v>
      </c>
      <c r="G6784" t="inlineStr">
        <is>
          <t>Donnée calculée</t>
        </is>
      </c>
      <c r="H6784" t="inlineStr"/>
      <c r="I6784" t="inlineStr"/>
    </row>
    <row r="6785">
      <c r="A6785" t="inlineStr">
        <is>
          <t>2019</t>
        </is>
      </c>
      <c r="B6785" t="inlineStr">
        <is>
          <t>Céréales collectées (hors riz)</t>
        </is>
      </c>
      <c r="C6785" t="inlineStr">
        <is>
          <t>Alimentation animale rente (EA) (hors FAB)</t>
        </is>
      </c>
      <c r="D6785" t="n">
        <v>1220</v>
      </c>
      <c r="E6785" t="n">
        <v>17.3</v>
      </c>
      <c r="F6785" t="n">
        <v>500000000</v>
      </c>
      <c r="G6785" t="inlineStr">
        <is>
          <t>Donnée calculée</t>
        </is>
      </c>
      <c r="H6785" t="inlineStr"/>
      <c r="I6785" t="inlineStr"/>
    </row>
    <row r="6786">
      <c r="A6786" t="inlineStr">
        <is>
          <t>2019</t>
        </is>
      </c>
      <c r="B6786" t="inlineStr">
        <is>
          <t>Blé dur collecté</t>
        </is>
      </c>
      <c r="C6786" t="inlineStr">
        <is>
          <t>Alimentation animale rente (EA) (hors FAB)</t>
        </is>
      </c>
      <c r="D6786" t="n">
        <v>0</v>
      </c>
      <c r="E6786" t="n">
        <v>0</v>
      </c>
      <c r="F6786" t="n">
        <v>0</v>
      </c>
      <c r="G6786" t="inlineStr">
        <is>
          <t>Donnée calculée</t>
        </is>
      </c>
      <c r="H6786" t="inlineStr"/>
      <c r="I6786" t="inlineStr"/>
    </row>
    <row r="6787">
      <c r="A6787" t="inlineStr">
        <is>
          <t>2019</t>
        </is>
      </c>
      <c r="B6787" t="inlineStr">
        <is>
          <t>Blé dur collecté (conso)</t>
        </is>
      </c>
      <c r="C6787" t="inlineStr">
        <is>
          <t>Alimentation animale rente (EA) (hors FAB)</t>
        </is>
      </c>
      <c r="D6787" t="n">
        <v>0</v>
      </c>
      <c r="E6787" t="n">
        <v>0</v>
      </c>
      <c r="F6787" t="n">
        <v>0</v>
      </c>
      <c r="G6787" t="inlineStr">
        <is>
          <t>Donnée calculée</t>
        </is>
      </c>
      <c r="H6787" t="inlineStr"/>
      <c r="I6787" t="inlineStr"/>
    </row>
    <row r="6788">
      <c r="A6788" t="inlineStr">
        <is>
          <t>2019</t>
        </is>
      </c>
      <c r="B6788" t="inlineStr">
        <is>
          <t>Blé tendre collecté</t>
        </is>
      </c>
      <c r="C6788" t="inlineStr">
        <is>
          <t>Alimentation animale rente (EA) (hors FAB)</t>
        </is>
      </c>
      <c r="D6788" t="n">
        <v>525</v>
      </c>
      <c r="E6788" t="n">
        <v>0</v>
      </c>
      <c r="F6788" t="n">
        <v>500000000</v>
      </c>
      <c r="G6788" t="inlineStr">
        <is>
          <t>Donnée calculée</t>
        </is>
      </c>
      <c r="H6788" t="inlineStr"/>
      <c r="I6788" t="inlineStr"/>
    </row>
    <row r="6789">
      <c r="A6789" t="inlineStr">
        <is>
          <t>2019</t>
        </is>
      </c>
      <c r="B6789" t="inlineStr">
        <is>
          <t>Blé tendre collecté (conso)</t>
        </is>
      </c>
      <c r="C6789" t="inlineStr">
        <is>
          <t>Alimentation animale rente (EA) (hors FAB)</t>
        </is>
      </c>
      <c r="D6789" t="n">
        <v>525</v>
      </c>
      <c r="E6789" t="n">
        <v>0</v>
      </c>
      <c r="F6789" t="n">
        <v>500000000</v>
      </c>
      <c r="G6789" t="inlineStr">
        <is>
          <t>Donnée calculée</t>
        </is>
      </c>
      <c r="H6789" t="inlineStr"/>
      <c r="I6789" t="inlineStr"/>
    </row>
    <row r="6790">
      <c r="A6790" t="inlineStr">
        <is>
          <t>2019</t>
        </is>
      </c>
      <c r="B6790" t="inlineStr">
        <is>
          <t>Maïs-grain collecté</t>
        </is>
      </c>
      <c r="C6790" t="inlineStr">
        <is>
          <t>Alimentation animale rente (EA) (hors FAB)</t>
        </is>
      </c>
      <c r="D6790" t="n">
        <v>505</v>
      </c>
      <c r="E6790" t="n">
        <v>0</v>
      </c>
      <c r="F6790" t="n">
        <v>1230</v>
      </c>
      <c r="G6790" t="inlineStr">
        <is>
          <t>Donnée calculée</t>
        </is>
      </c>
      <c r="H6790" t="inlineStr"/>
      <c r="I6790" t="inlineStr"/>
    </row>
    <row r="6791">
      <c r="A6791" t="inlineStr">
        <is>
          <t>2019</t>
        </is>
      </c>
      <c r="B6791" t="inlineStr">
        <is>
          <t>Maïs-grain collecté (conso)</t>
        </is>
      </c>
      <c r="C6791" t="inlineStr">
        <is>
          <t>Alimentation animale rente (EA) (hors FAB)</t>
        </is>
      </c>
      <c r="D6791" t="n">
        <v>505</v>
      </c>
      <c r="E6791" t="n">
        <v>0</v>
      </c>
      <c r="F6791" t="n">
        <v>1230</v>
      </c>
      <c r="G6791" t="inlineStr">
        <is>
          <t>Donnée calculée</t>
        </is>
      </c>
      <c r="H6791" t="inlineStr"/>
      <c r="I6791" t="inlineStr"/>
    </row>
    <row r="6792">
      <c r="A6792" t="inlineStr">
        <is>
          <t>2019</t>
        </is>
      </c>
      <c r="B6792" t="inlineStr">
        <is>
          <t>Orge collecté</t>
        </is>
      </c>
      <c r="C6792" t="inlineStr">
        <is>
          <t>Alimentation animale rente (EA) (hors FAB)</t>
        </is>
      </c>
      <c r="D6792" t="n">
        <v>0</v>
      </c>
      <c r="E6792" t="n">
        <v>0</v>
      </c>
      <c r="F6792" t="n">
        <v>3.08</v>
      </c>
      <c r="G6792" t="inlineStr">
        <is>
          <t>Donnée calculée</t>
        </is>
      </c>
      <c r="H6792" t="inlineStr"/>
      <c r="I6792" t="inlineStr"/>
    </row>
    <row r="6793">
      <c r="A6793" t="inlineStr">
        <is>
          <t>2019</t>
        </is>
      </c>
      <c r="B6793" t="inlineStr">
        <is>
          <t>Orge collecté (conso)</t>
        </is>
      </c>
      <c r="C6793" t="inlineStr">
        <is>
          <t>Alimentation animale rente (EA) (hors FAB)</t>
        </is>
      </c>
      <c r="D6793" t="n">
        <v>0</v>
      </c>
      <c r="E6793" t="n">
        <v>0</v>
      </c>
      <c r="F6793" t="n">
        <v>3.08</v>
      </c>
      <c r="G6793" t="inlineStr">
        <is>
          <t>Donnée calculée</t>
        </is>
      </c>
      <c r="H6793" t="inlineStr"/>
      <c r="I6793" t="inlineStr"/>
    </row>
    <row r="6794">
      <c r="A6794" t="inlineStr">
        <is>
          <t>2019</t>
        </is>
      </c>
      <c r="B6794" t="inlineStr">
        <is>
          <t>Seigle collecté</t>
        </is>
      </c>
      <c r="C6794" t="inlineStr">
        <is>
          <t>Alimentation animale rente (EA) (hors FAB)</t>
        </is>
      </c>
      <c r="D6794" t="n">
        <v>0.8100000000000001</v>
      </c>
      <c r="E6794" t="n">
        <v>0</v>
      </c>
      <c r="F6794" t="n">
        <v>22.8</v>
      </c>
      <c r="G6794" t="inlineStr">
        <is>
          <t>Donnée calculée</t>
        </is>
      </c>
      <c r="H6794" t="inlineStr"/>
      <c r="I6794" t="inlineStr"/>
    </row>
    <row r="6795">
      <c r="A6795" t="inlineStr">
        <is>
          <t>2019</t>
        </is>
      </c>
      <c r="B6795" t="inlineStr">
        <is>
          <t>Seigle collecté (conso)</t>
        </is>
      </c>
      <c r="C6795" t="inlineStr">
        <is>
          <t>Alimentation animale rente (EA) (hors FAB)</t>
        </is>
      </c>
      <c r="D6795" t="n">
        <v>0.8100000000000001</v>
      </c>
      <c r="E6795" t="n">
        <v>0</v>
      </c>
      <c r="F6795" t="n">
        <v>22.8</v>
      </c>
      <c r="G6795" t="inlineStr">
        <is>
          <t>Donnée calculée</t>
        </is>
      </c>
      <c r="H6795" t="inlineStr"/>
      <c r="I6795" t="inlineStr"/>
    </row>
    <row r="6796">
      <c r="A6796" t="inlineStr">
        <is>
          <t>2019</t>
        </is>
      </c>
      <c r="B6796" t="inlineStr">
        <is>
          <t>Avoine collecté</t>
        </is>
      </c>
      <c r="C6796" t="inlineStr">
        <is>
          <t>Alimentation animale rente (EA) (hors FAB)</t>
        </is>
      </c>
      <c r="D6796" t="n">
        <v>103</v>
      </c>
      <c r="E6796" t="n">
        <v>0</v>
      </c>
      <c r="F6796" t="n">
        <v>103</v>
      </c>
      <c r="G6796" t="inlineStr">
        <is>
          <t>Donnée calculée</t>
        </is>
      </c>
      <c r="H6796" t="inlineStr"/>
      <c r="I6796" t="inlineStr"/>
    </row>
    <row r="6797">
      <c r="A6797" t="inlineStr">
        <is>
          <t>2019</t>
        </is>
      </c>
      <c r="B6797" t="inlineStr">
        <is>
          <t>Avoine collecté (conso)</t>
        </is>
      </c>
      <c r="C6797" t="inlineStr">
        <is>
          <t>Alimentation animale rente (EA) (hors FAB)</t>
        </is>
      </c>
      <c r="D6797" t="n">
        <v>103</v>
      </c>
      <c r="E6797" t="n">
        <v>0</v>
      </c>
      <c r="F6797" t="n">
        <v>103</v>
      </c>
      <c r="G6797" t="inlineStr">
        <is>
          <t>Donnée calculée</t>
        </is>
      </c>
      <c r="H6797" t="inlineStr"/>
      <c r="I6797" t="inlineStr"/>
    </row>
    <row r="6798">
      <c r="A6798" t="inlineStr">
        <is>
          <t>2019</t>
        </is>
      </c>
      <c r="B6798" t="inlineStr">
        <is>
          <t>Sorgho-grain collecté</t>
        </is>
      </c>
      <c r="C6798" t="inlineStr">
        <is>
          <t>Alimentation animale rente (EA) (hors FAB)</t>
        </is>
      </c>
      <c r="D6798" t="n">
        <v>33.7</v>
      </c>
      <c r="E6798" t="n">
        <v>17.3</v>
      </c>
      <c r="F6798" t="n">
        <v>17.6</v>
      </c>
      <c r="G6798" t="inlineStr">
        <is>
          <t>Donnée calculée</t>
        </is>
      </c>
      <c r="H6798" t="inlineStr"/>
      <c r="I6798" t="inlineStr"/>
    </row>
    <row r="6799">
      <c r="A6799" t="inlineStr">
        <is>
          <t>2019</t>
        </is>
      </c>
      <c r="B6799" t="inlineStr">
        <is>
          <t>Sorgho-grain collecté (conso)</t>
        </is>
      </c>
      <c r="C6799" t="inlineStr">
        <is>
          <t>Alimentation animale rente (EA) (hors FAB)</t>
        </is>
      </c>
      <c r="D6799" t="n">
        <v>33.7</v>
      </c>
      <c r="E6799" t="n">
        <v>17.3</v>
      </c>
      <c r="F6799" t="n">
        <v>17.6</v>
      </c>
      <c r="G6799" t="inlineStr">
        <is>
          <t>Donnée calculée</t>
        </is>
      </c>
      <c r="H6799" t="inlineStr"/>
      <c r="I6799" t="inlineStr"/>
    </row>
    <row r="6800">
      <c r="A6800" t="inlineStr">
        <is>
          <t>2019</t>
        </is>
      </c>
      <c r="B6800" t="inlineStr">
        <is>
          <t>Triticale collecté</t>
        </is>
      </c>
      <c r="C6800" t="inlineStr">
        <is>
          <t>Alimentation animale rente (EA) (hors FAB)</t>
        </is>
      </c>
      <c r="D6800" t="n">
        <v>52.2</v>
      </c>
      <c r="E6800" t="n">
        <v>0</v>
      </c>
      <c r="F6800" t="n">
        <v>500000000</v>
      </c>
      <c r="G6800" t="inlineStr">
        <is>
          <t>Donnée calculée</t>
        </is>
      </c>
      <c r="H6800" t="inlineStr"/>
      <c r="I6800" t="inlineStr"/>
    </row>
    <row r="6801">
      <c r="A6801" t="inlineStr">
        <is>
          <t>2019</t>
        </is>
      </c>
      <c r="B6801" t="inlineStr">
        <is>
          <t>Triticale collecté (conso)</t>
        </is>
      </c>
      <c r="C6801" t="inlineStr">
        <is>
          <t>Alimentation animale rente (EA) (hors FAB)</t>
        </is>
      </c>
      <c r="D6801" t="n">
        <v>52.2</v>
      </c>
      <c r="E6801" t="n">
        <v>0</v>
      </c>
      <c r="F6801" t="n">
        <v>500000000</v>
      </c>
      <c r="G6801" t="inlineStr">
        <is>
          <t>Donnée calculée</t>
        </is>
      </c>
      <c r="H6801" t="inlineStr"/>
      <c r="I6801" t="inlineStr"/>
    </row>
    <row r="6802">
      <c r="A6802" t="inlineStr">
        <is>
          <t>2019</t>
        </is>
      </c>
      <c r="B6802" t="inlineStr">
        <is>
          <t>Blé tendre, épeautre et méteil collectés</t>
        </is>
      </c>
      <c r="C6802" t="inlineStr">
        <is>
          <t>Alimentation animale rente (EA) (hors FAB)</t>
        </is>
      </c>
      <c r="D6802" t="n">
        <v>525</v>
      </c>
      <c r="E6802" t="n">
        <v>0</v>
      </c>
      <c r="F6802" t="n">
        <v>500000000</v>
      </c>
      <c r="G6802" t="inlineStr">
        <is>
          <t>Donnée calculée</t>
        </is>
      </c>
      <c r="H6802" t="inlineStr"/>
      <c r="I6802" t="inlineStr"/>
    </row>
    <row r="6803">
      <c r="A6803" t="inlineStr">
        <is>
          <t>2019</t>
        </is>
      </c>
      <c r="B6803" t="inlineStr">
        <is>
          <t>Blé tendre, épeautre et méteil collectés (conso)</t>
        </is>
      </c>
      <c r="C6803" t="inlineStr">
        <is>
          <t>Alimentation animale rente (EA) (hors FAB)</t>
        </is>
      </c>
      <c r="D6803" t="n">
        <v>525</v>
      </c>
      <c r="E6803" t="n">
        <v>0</v>
      </c>
      <c r="F6803" t="n">
        <v>500000000</v>
      </c>
      <c r="G6803" t="inlineStr">
        <is>
          <t>Donnée calculée</t>
        </is>
      </c>
      <c r="H6803" t="inlineStr"/>
      <c r="I6803" t="inlineStr"/>
    </row>
    <row r="6804">
      <c r="A6804" t="inlineStr">
        <is>
          <t>2019</t>
        </is>
      </c>
      <c r="B6804" t="inlineStr">
        <is>
          <t>Céréales autoconsommées</t>
        </is>
      </c>
      <c r="C6804" t="inlineStr">
        <is>
          <t>Alimentation animale rente (EA) (hors FAB)</t>
        </is>
      </c>
      <c r="D6804" t="n">
        <v>2740</v>
      </c>
      <c r="E6804" t="n">
        <v>287</v>
      </c>
      <c r="F6804" t="n">
        <v>500000000</v>
      </c>
      <c r="G6804" t="inlineStr">
        <is>
          <t>Donnée calculée</t>
        </is>
      </c>
      <c r="H6804" t="inlineStr"/>
      <c r="I6804" t="inlineStr"/>
    </row>
    <row r="6805">
      <c r="A6805" t="inlineStr">
        <is>
          <t>2019</t>
        </is>
      </c>
      <c r="B6805" t="inlineStr">
        <is>
          <t>Céréales (hors riz) autoconsommées</t>
        </is>
      </c>
      <c r="C6805" t="inlineStr">
        <is>
          <t>Alimentation animale rente (EA) (hors FAB)</t>
        </is>
      </c>
      <c r="D6805" t="n">
        <v>2740</v>
      </c>
      <c r="E6805" t="n">
        <v>287</v>
      </c>
      <c r="F6805" t="n">
        <v>500000000</v>
      </c>
      <c r="G6805" t="inlineStr">
        <is>
          <t>Donnée calculée</t>
        </is>
      </c>
      <c r="H6805" t="inlineStr"/>
      <c r="I6805" t="inlineStr"/>
    </row>
    <row r="6806">
      <c r="A6806" t="inlineStr">
        <is>
          <t>2019</t>
        </is>
      </c>
      <c r="B6806" t="inlineStr">
        <is>
          <t>Blé autoconsommé</t>
        </is>
      </c>
      <c r="C6806" t="inlineStr">
        <is>
          <t>Alimentation animale rente (EA) (hors FAB)</t>
        </is>
      </c>
      <c r="D6806" t="n">
        <v>935</v>
      </c>
      <c r="E6806" t="n">
        <v>0</v>
      </c>
      <c r="F6806" t="n">
        <v>500000000</v>
      </c>
      <c r="G6806" t="inlineStr">
        <is>
          <t>Donnée calculée</t>
        </is>
      </c>
      <c r="H6806" t="inlineStr"/>
      <c r="I6806" t="inlineStr"/>
    </row>
    <row r="6807">
      <c r="A6807" t="inlineStr">
        <is>
          <t>2019</t>
        </is>
      </c>
      <c r="B6807" t="inlineStr">
        <is>
          <t>Blé dur autoconsommé</t>
        </is>
      </c>
      <c r="C6807" t="inlineStr">
        <is>
          <t>Alimentation animale rente (EA) (hors FAB)</t>
        </is>
      </c>
      <c r="D6807" t="n">
        <v>5.54</v>
      </c>
      <c r="E6807" t="n">
        <v>0</v>
      </c>
      <c r="F6807" t="n">
        <v>500000000</v>
      </c>
      <c r="G6807" t="inlineStr">
        <is>
          <t>Donnée calculée</t>
        </is>
      </c>
      <c r="H6807" t="inlineStr"/>
      <c r="I6807" t="inlineStr"/>
    </row>
    <row r="6808">
      <c r="A6808" t="inlineStr">
        <is>
          <t>2019</t>
        </is>
      </c>
      <c r="B6808" t="inlineStr">
        <is>
          <t>Blé tendre et méteil autoconsommés</t>
        </is>
      </c>
      <c r="C6808" t="inlineStr">
        <is>
          <t>Alimentation animale rente (EA) (hors FAB)</t>
        </is>
      </c>
      <c r="D6808" t="n">
        <v>929</v>
      </c>
      <c r="E6808" t="n">
        <v>0</v>
      </c>
      <c r="F6808" t="n">
        <v>500000000</v>
      </c>
      <c r="G6808" t="inlineStr">
        <is>
          <t>Donnée calculée</t>
        </is>
      </c>
      <c r="H6808" t="inlineStr"/>
      <c r="I6808" t="inlineStr"/>
    </row>
    <row r="6809">
      <c r="A6809" t="inlineStr">
        <is>
          <t>2019</t>
        </is>
      </c>
      <c r="B6809" t="inlineStr">
        <is>
          <t>Blé tendre autoconsommé</t>
        </is>
      </c>
      <c r="C6809" t="inlineStr">
        <is>
          <t>Alimentation animale rente (EA) (hors FAB)</t>
        </is>
      </c>
      <c r="D6809" t="n">
        <v>929</v>
      </c>
      <c r="E6809" t="n">
        <v>0</v>
      </c>
      <c r="F6809" t="n">
        <v>500000000</v>
      </c>
      <c r="G6809" t="inlineStr">
        <is>
          <t>Donnée calculée</t>
        </is>
      </c>
      <c r="H6809" t="inlineStr"/>
      <c r="I6809" t="inlineStr"/>
    </row>
    <row r="6810">
      <c r="A6810" t="inlineStr">
        <is>
          <t>2019</t>
        </is>
      </c>
      <c r="B6810" t="inlineStr">
        <is>
          <t>Méteil autoconsommé</t>
        </is>
      </c>
      <c r="C6810" t="inlineStr">
        <is>
          <t>Alimentation animale rente (EA) (hors FAB)</t>
        </is>
      </c>
      <c r="D6810" t="n">
        <v>0</v>
      </c>
      <c r="E6810" t="n">
        <v>0</v>
      </c>
      <c r="F6810" t="n">
        <v>0.01</v>
      </c>
      <c r="G6810" t="inlineStr">
        <is>
          <t>Donnée calculée</t>
        </is>
      </c>
      <c r="H6810" t="inlineStr"/>
      <c r="I6810" t="inlineStr"/>
    </row>
    <row r="6811">
      <c r="A6811" t="inlineStr">
        <is>
          <t>2019</t>
        </is>
      </c>
      <c r="B6811" t="inlineStr">
        <is>
          <t>Maïs-grain autoconsommé</t>
        </is>
      </c>
      <c r="C6811" t="inlineStr">
        <is>
          <t>Alimentation animale rente (EA) (hors FAB)</t>
        </is>
      </c>
      <c r="D6811" t="n">
        <v>676</v>
      </c>
      <c r="E6811" t="n">
        <v>0</v>
      </c>
      <c r="F6811" t="n">
        <v>500000000</v>
      </c>
      <c r="G6811" t="inlineStr">
        <is>
          <t>Donnée calculée</t>
        </is>
      </c>
      <c r="H6811" t="inlineStr"/>
      <c r="I6811" t="inlineStr"/>
    </row>
    <row r="6812">
      <c r="A6812" t="inlineStr">
        <is>
          <t>2019</t>
        </is>
      </c>
      <c r="B6812" t="inlineStr">
        <is>
          <t>Maïs-grain (conso) autoconsommé</t>
        </is>
      </c>
      <c r="C6812" t="inlineStr">
        <is>
          <t>Alimentation animale rente (EA) (hors FAB)</t>
        </is>
      </c>
      <c r="D6812" t="n">
        <v>676</v>
      </c>
      <c r="E6812" t="n">
        <v>0</v>
      </c>
      <c r="F6812" t="n">
        <v>500000000</v>
      </c>
      <c r="G6812" t="inlineStr">
        <is>
          <t>Donnée calculée</t>
        </is>
      </c>
      <c r="H6812" t="inlineStr"/>
      <c r="I6812" t="inlineStr"/>
    </row>
    <row r="6813">
      <c r="A6813" t="inlineStr">
        <is>
          <t>2019</t>
        </is>
      </c>
      <c r="B6813" t="inlineStr">
        <is>
          <t>Orge, seigle et avoine autoconsommés</t>
        </is>
      </c>
      <c r="C6813" t="inlineStr">
        <is>
          <t>Alimentation animale rente (EA) (hors FAB)</t>
        </is>
      </c>
      <c r="D6813" t="n">
        <v>813</v>
      </c>
      <c r="E6813" t="n">
        <v>220</v>
      </c>
      <c r="F6813" t="n">
        <v>500000000</v>
      </c>
      <c r="G6813" t="inlineStr">
        <is>
          <t>Donnée calculée</t>
        </is>
      </c>
      <c r="H6813" t="inlineStr"/>
      <c r="I6813" t="inlineStr"/>
    </row>
    <row r="6814">
      <c r="A6814" t="inlineStr">
        <is>
          <t>2019</t>
        </is>
      </c>
      <c r="B6814" t="inlineStr">
        <is>
          <t>Orge autoconsommé</t>
        </is>
      </c>
      <c r="C6814" t="inlineStr">
        <is>
          <t>Alimentation animale rente (EA) (hors FAB)</t>
        </is>
      </c>
      <c r="D6814" t="n">
        <v>587</v>
      </c>
      <c r="E6814" t="n">
        <v>0</v>
      </c>
      <c r="F6814" t="n">
        <v>500000000</v>
      </c>
      <c r="G6814" t="inlineStr">
        <is>
          <t>Donnée calculée</t>
        </is>
      </c>
      <c r="H6814" t="inlineStr"/>
      <c r="I6814" t="inlineStr"/>
    </row>
    <row r="6815">
      <c r="A6815" t="inlineStr">
        <is>
          <t>2019</t>
        </is>
      </c>
      <c r="B6815" t="inlineStr">
        <is>
          <t>Seigle autoconsommé</t>
        </is>
      </c>
      <c r="C6815" t="inlineStr">
        <is>
          <t>Alimentation animale rente (EA) (hors FAB)</t>
        </is>
      </c>
      <c r="D6815" t="n">
        <v>75.8</v>
      </c>
      <c r="E6815" t="n">
        <v>74</v>
      </c>
      <c r="F6815" t="n">
        <v>77.2</v>
      </c>
      <c r="G6815" t="inlineStr">
        <is>
          <t>Donnée calculée</t>
        </is>
      </c>
      <c r="H6815" t="inlineStr"/>
      <c r="I6815" t="inlineStr"/>
    </row>
    <row r="6816">
      <c r="A6816" t="inlineStr">
        <is>
          <t>2019</t>
        </is>
      </c>
      <c r="B6816" t="inlineStr">
        <is>
          <t>Avoine autoconsommé</t>
        </is>
      </c>
      <c r="C6816" t="inlineStr">
        <is>
          <t>Alimentation animale rente (EA) (hors FAB)</t>
        </is>
      </c>
      <c r="D6816" t="n">
        <v>150</v>
      </c>
      <c r="E6816" t="n">
        <v>146</v>
      </c>
      <c r="F6816" t="n">
        <v>152</v>
      </c>
      <c r="G6816" t="inlineStr">
        <is>
          <t>Donnée calculée</t>
        </is>
      </c>
      <c r="H6816" t="inlineStr"/>
      <c r="I6816" t="inlineStr"/>
    </row>
    <row r="6817">
      <c r="A6817" t="inlineStr">
        <is>
          <t>2019</t>
        </is>
      </c>
      <c r="B6817" t="inlineStr">
        <is>
          <t>Sorgho-grain, millet et autres céréales autoconsommés</t>
        </is>
      </c>
      <c r="C6817" t="inlineStr">
        <is>
          <t>Alimentation animale rente (EA) (hors FAB)</t>
        </is>
      </c>
      <c r="D6817" t="n">
        <v>236</v>
      </c>
      <c r="E6817" t="n">
        <v>67.3</v>
      </c>
      <c r="F6817" t="n">
        <v>1880</v>
      </c>
      <c r="G6817" t="inlineStr">
        <is>
          <t>Donnée calculée</t>
        </is>
      </c>
      <c r="H6817" t="inlineStr"/>
      <c r="I6817" t="inlineStr"/>
    </row>
    <row r="6818">
      <c r="A6818" t="inlineStr">
        <is>
          <t>2019</t>
        </is>
      </c>
      <c r="B6818" t="inlineStr">
        <is>
          <t>Sorgho-grain autoconsommé</t>
        </is>
      </c>
      <c r="C6818" t="inlineStr">
        <is>
          <t>Alimentation animale rente (EA) (hors FAB)</t>
        </is>
      </c>
      <c r="D6818" t="n">
        <v>74.09999999999999</v>
      </c>
      <c r="E6818" t="n">
        <v>67.3</v>
      </c>
      <c r="F6818" t="n">
        <v>74.90000000000001</v>
      </c>
      <c r="G6818" t="inlineStr">
        <is>
          <t>Donnée calculée</t>
        </is>
      </c>
      <c r="H6818" t="inlineStr"/>
      <c r="I6818" t="inlineStr"/>
    </row>
    <row r="6819">
      <c r="A6819" t="inlineStr">
        <is>
          <t>2019</t>
        </is>
      </c>
      <c r="B6819" t="inlineStr">
        <is>
          <t>Sorgho-grain (conso) autoconsommé</t>
        </is>
      </c>
      <c r="C6819" t="inlineStr">
        <is>
          <t>Alimentation animale rente (EA) (hors FAB)</t>
        </is>
      </c>
      <c r="D6819" t="n">
        <v>74.09999999999999</v>
      </c>
      <c r="E6819" t="n">
        <v>67.3</v>
      </c>
      <c r="F6819" t="n">
        <v>74.90000000000001</v>
      </c>
      <c r="G6819" t="inlineStr">
        <is>
          <t>Donnée calculée</t>
        </is>
      </c>
      <c r="H6819" t="inlineStr"/>
      <c r="I6819" t="inlineStr"/>
    </row>
    <row r="6820">
      <c r="A6820" t="inlineStr">
        <is>
          <t>2019</t>
        </is>
      </c>
      <c r="B6820" t="inlineStr">
        <is>
          <t>Triticale autoconsommé</t>
        </is>
      </c>
      <c r="C6820" t="inlineStr">
        <is>
          <t>Alimentation animale rente (EA) (hors FAB)</t>
        </is>
      </c>
      <c r="D6820" t="n">
        <v>14.4</v>
      </c>
      <c r="E6820" t="n">
        <v>0</v>
      </c>
      <c r="F6820" t="n">
        <v>916</v>
      </c>
      <c r="G6820" t="inlineStr">
        <is>
          <t>Donnée calculée</t>
        </is>
      </c>
      <c r="H6820" t="inlineStr"/>
      <c r="I6820" t="inlineStr"/>
    </row>
    <row r="6821">
      <c r="A6821" t="inlineStr">
        <is>
          <t>2019</t>
        </is>
      </c>
      <c r="B6821" t="inlineStr">
        <is>
          <t>Millet et autres céréales autoconsommés</t>
        </is>
      </c>
      <c r="C6821" t="inlineStr">
        <is>
          <t>Alimentation animale rente (EA) (hors FAB)</t>
        </is>
      </c>
      <c r="D6821" t="n">
        <v>0</v>
      </c>
      <c r="E6821" t="n">
        <v>0</v>
      </c>
      <c r="F6821" t="n">
        <v>178</v>
      </c>
      <c r="G6821" t="inlineStr">
        <is>
          <t>Donnée calculée</t>
        </is>
      </c>
      <c r="H6821" t="inlineStr"/>
      <c r="I6821" t="inlineStr"/>
    </row>
    <row r="6822">
      <c r="A6822" t="inlineStr">
        <is>
          <t>2019</t>
        </is>
      </c>
      <c r="B6822" t="inlineStr">
        <is>
          <t>Millet autoconsommé</t>
        </is>
      </c>
      <c r="C6822" t="inlineStr">
        <is>
          <t>Alimentation animale rente (EA) (hors FAB)</t>
        </is>
      </c>
      <c r="D6822" t="n">
        <v>52.6</v>
      </c>
      <c r="E6822" t="n">
        <v>0</v>
      </c>
      <c r="F6822" t="n">
        <v>177</v>
      </c>
      <c r="G6822" t="inlineStr">
        <is>
          <t>Donnée calculée</t>
        </is>
      </c>
      <c r="H6822" t="inlineStr"/>
      <c r="I6822" t="inlineStr"/>
    </row>
    <row r="6823">
      <c r="A6823" t="inlineStr">
        <is>
          <t>2019</t>
        </is>
      </c>
      <c r="B6823" t="inlineStr">
        <is>
          <t>Autres céréales autoconsommées</t>
        </is>
      </c>
      <c r="C6823" t="inlineStr">
        <is>
          <t>Alimentation animale rente (EA) (hors FAB)</t>
        </is>
      </c>
      <c r="D6823" t="n">
        <v>95.40000000000001</v>
      </c>
      <c r="E6823" t="n">
        <v>0</v>
      </c>
      <c r="F6823" t="n">
        <v>532</v>
      </c>
      <c r="G6823" t="inlineStr">
        <is>
          <t>Donnée calculée</t>
        </is>
      </c>
      <c r="H6823" t="inlineStr"/>
      <c r="I6823" t="inlineStr"/>
    </row>
    <row r="6824">
      <c r="A6824" t="inlineStr">
        <is>
          <t>2019</t>
        </is>
      </c>
      <c r="B6824" t="inlineStr">
        <is>
          <t>Sarrasin autoconsommé</t>
        </is>
      </c>
      <c r="C6824" t="inlineStr">
        <is>
          <t>Alimentation animale rente (EA) (hors FAB)</t>
        </is>
      </c>
      <c r="D6824" t="n">
        <v>22</v>
      </c>
      <c r="E6824" t="n">
        <v>0</v>
      </c>
      <c r="F6824" t="n">
        <v>177</v>
      </c>
      <c r="G6824" t="inlineStr">
        <is>
          <t>Donnée calculée</t>
        </is>
      </c>
      <c r="H6824" t="inlineStr"/>
      <c r="I6824" t="inlineStr"/>
    </row>
    <row r="6825">
      <c r="A6825" t="inlineStr">
        <is>
          <t>2019</t>
        </is>
      </c>
      <c r="B6825" t="inlineStr">
        <is>
          <t>Alpiste autoconsommé</t>
        </is>
      </c>
      <c r="C6825" t="inlineStr">
        <is>
          <t>Alimentation animale rente (EA) (hors FAB)</t>
        </is>
      </c>
      <c r="D6825" t="n">
        <v>33.2</v>
      </c>
      <c r="E6825" t="n">
        <v>0</v>
      </c>
      <c r="F6825" t="n">
        <v>177</v>
      </c>
      <c r="G6825" t="inlineStr">
        <is>
          <t>Donnée calculée</t>
        </is>
      </c>
      <c r="H6825" t="inlineStr"/>
      <c r="I6825" t="inlineStr"/>
    </row>
    <row r="6826">
      <c r="A6826" t="inlineStr">
        <is>
          <t>2019</t>
        </is>
      </c>
      <c r="B6826" t="inlineStr">
        <is>
          <t>Epeautre autoconsommé</t>
        </is>
      </c>
      <c r="C6826" t="inlineStr">
        <is>
          <t>Alimentation animale rente (EA) (hors FAB)</t>
        </is>
      </c>
      <c r="D6826" t="n">
        <v>0</v>
      </c>
      <c r="E6826" t="n">
        <v>0</v>
      </c>
      <c r="F6826" t="n">
        <v>0.04</v>
      </c>
      <c r="G6826" t="inlineStr">
        <is>
          <t>Donnée calculée</t>
        </is>
      </c>
      <c r="H6826" t="inlineStr"/>
      <c r="I6826" t="inlineStr"/>
    </row>
    <row r="6827">
      <c r="A6827" t="inlineStr">
        <is>
          <t>2019</t>
        </is>
      </c>
      <c r="B6827" t="inlineStr">
        <is>
          <t>Autres céréales, autres autoconsommées</t>
        </is>
      </c>
      <c r="C6827" t="inlineStr">
        <is>
          <t>Alimentation animale rente (EA) (hors FAB)</t>
        </is>
      </c>
      <c r="D6827" t="n">
        <v>40.2</v>
      </c>
      <c r="E6827" t="n">
        <v>0</v>
      </c>
      <c r="F6827" t="n">
        <v>177</v>
      </c>
      <c r="G6827" t="inlineStr">
        <is>
          <t>Donnée calculée</t>
        </is>
      </c>
      <c r="H6827" t="inlineStr"/>
      <c r="I6827" t="inlineStr"/>
    </row>
    <row r="6828">
      <c r="A6828" t="inlineStr">
        <is>
          <t>2019</t>
        </is>
      </c>
      <c r="B6828" t="inlineStr">
        <is>
          <t>Mélanges de céréales (hors méteil) autoconsommés</t>
        </is>
      </c>
      <c r="C6828" t="inlineStr">
        <is>
          <t>Alimentation animale rente (EA) (hors FAB)</t>
        </is>
      </c>
      <c r="D6828" t="n">
        <v>80.3</v>
      </c>
      <c r="E6828" t="n">
        <v>0</v>
      </c>
      <c r="F6828" t="n">
        <v>457</v>
      </c>
      <c r="G6828" t="inlineStr">
        <is>
          <t>Donnée calculée</t>
        </is>
      </c>
      <c r="H6828" t="inlineStr"/>
      <c r="I6828" t="inlineStr"/>
    </row>
    <row r="6829">
      <c r="A6829" t="inlineStr">
        <is>
          <t>2019</t>
        </is>
      </c>
      <c r="B6829" t="inlineStr">
        <is>
          <t>Issues de céréales</t>
        </is>
      </c>
      <c r="C6829" t="inlineStr">
        <is>
          <t>Alimentation animale rente (EA) (hors FAB)</t>
        </is>
      </c>
      <c r="D6829" t="n">
        <v>184</v>
      </c>
      <c r="E6829" t="n">
        <v>183</v>
      </c>
      <c r="F6829" t="n">
        <v>1400000</v>
      </c>
      <c r="G6829" t="inlineStr">
        <is>
          <t>Donnée calculée</t>
        </is>
      </c>
      <c r="H6829" t="inlineStr"/>
      <c r="I6829" t="inlineStr"/>
    </row>
    <row r="6830">
      <c r="A6830" t="inlineStr">
        <is>
          <t>2019</t>
        </is>
      </c>
      <c r="B6830" t="inlineStr">
        <is>
          <t>Issues de céréales (hors riz)</t>
        </is>
      </c>
      <c r="C6830" t="inlineStr">
        <is>
          <t>Alimentation animale rente (EA) (hors FAB)</t>
        </is>
      </c>
      <c r="D6830" t="n">
        <v>183</v>
      </c>
      <c r="E6830" t="n">
        <v>183</v>
      </c>
      <c r="F6830" t="n">
        <v>1400000</v>
      </c>
      <c r="G6830" t="inlineStr">
        <is>
          <t>Donnée calculée</t>
        </is>
      </c>
      <c r="H6830" t="inlineStr"/>
      <c r="I6830" t="inlineStr"/>
    </row>
    <row r="6831">
      <c r="A6831" t="inlineStr">
        <is>
          <t>2019</t>
        </is>
      </c>
      <c r="B6831" t="inlineStr">
        <is>
          <t>Issues de blé dur</t>
        </is>
      </c>
      <c r="C6831" t="inlineStr">
        <is>
          <t>Alimentation animale rente (EA) (hors FAB)</t>
        </is>
      </c>
      <c r="D6831" t="n">
        <v>3.6</v>
      </c>
      <c r="E6831" t="inlineStr"/>
      <c r="F6831" t="inlineStr"/>
      <c r="G6831" t="inlineStr">
        <is>
          <t>Donnée calculée</t>
        </is>
      </c>
      <c r="H6831" t="inlineStr"/>
      <c r="I6831" t="inlineStr"/>
    </row>
    <row r="6832">
      <c r="A6832" t="inlineStr">
        <is>
          <t>2019</t>
        </is>
      </c>
      <c r="B6832" t="inlineStr">
        <is>
          <t>Issues de blé tendre</t>
        </is>
      </c>
      <c r="C6832" t="inlineStr">
        <is>
          <t>Alimentation animale rente (EA) (hors FAB)</t>
        </is>
      </c>
      <c r="D6832" t="n">
        <v>67.90000000000001</v>
      </c>
      <c r="E6832" t="inlineStr"/>
      <c r="F6832" t="inlineStr"/>
      <c r="G6832" t="inlineStr">
        <is>
          <t>Donnée calculée</t>
        </is>
      </c>
      <c r="H6832" t="inlineStr"/>
      <c r="I6832" t="inlineStr"/>
    </row>
    <row r="6833">
      <c r="A6833" t="inlineStr">
        <is>
          <t>2019</t>
        </is>
      </c>
      <c r="B6833" t="inlineStr">
        <is>
          <t>Issues de maïs-grain</t>
        </is>
      </c>
      <c r="C6833" t="inlineStr">
        <is>
          <t>Alimentation animale rente (EA) (hors FAB)</t>
        </is>
      </c>
      <c r="D6833" t="n">
        <v>40.3</v>
      </c>
      <c r="E6833" t="inlineStr"/>
      <c r="F6833" t="inlineStr"/>
      <c r="G6833" t="inlineStr">
        <is>
          <t>Donnée calculée</t>
        </is>
      </c>
      <c r="H6833" t="inlineStr"/>
      <c r="I6833" t="inlineStr"/>
    </row>
    <row r="6834">
      <c r="A6834" t="inlineStr">
        <is>
          <t>2019</t>
        </is>
      </c>
      <c r="B6834" t="inlineStr">
        <is>
          <t>Issues d'orge</t>
        </is>
      </c>
      <c r="C6834" t="inlineStr">
        <is>
          <t>Alimentation animale rente (EA) (hors FAB)</t>
        </is>
      </c>
      <c r="D6834" t="n">
        <v>67.3</v>
      </c>
      <c r="E6834" t="inlineStr"/>
      <c r="F6834" t="inlineStr"/>
      <c r="G6834" t="inlineStr">
        <is>
          <t>Donnée calculée</t>
        </is>
      </c>
      <c r="H6834" t="inlineStr"/>
      <c r="I6834" t="inlineStr"/>
    </row>
    <row r="6835">
      <c r="A6835" t="inlineStr">
        <is>
          <t>2019</t>
        </is>
      </c>
      <c r="B6835" t="inlineStr">
        <is>
          <t>Issues de seigle</t>
        </is>
      </c>
      <c r="C6835" t="inlineStr">
        <is>
          <t>Alimentation animale rente (EA) (hors FAB)</t>
        </is>
      </c>
      <c r="D6835" t="n">
        <v>0.16</v>
      </c>
      <c r="E6835" t="inlineStr"/>
      <c r="F6835" t="inlineStr"/>
      <c r="G6835" t="inlineStr">
        <is>
          <t>Donnée calculée</t>
        </is>
      </c>
      <c r="H6835" t="inlineStr"/>
      <c r="I6835" t="inlineStr"/>
    </row>
    <row r="6836">
      <c r="A6836" t="inlineStr">
        <is>
          <t>2019</t>
        </is>
      </c>
      <c r="B6836" t="inlineStr">
        <is>
          <t>Issues d'avoine</t>
        </is>
      </c>
      <c r="C6836" t="inlineStr">
        <is>
          <t>Alimentation animale rente (EA) (hors FAB)</t>
        </is>
      </c>
      <c r="D6836" t="n">
        <v>0.7</v>
      </c>
      <c r="E6836" t="inlineStr"/>
      <c r="F6836" t="inlineStr"/>
      <c r="G6836" t="inlineStr">
        <is>
          <t>Donnée calculée</t>
        </is>
      </c>
      <c r="H6836" t="inlineStr"/>
      <c r="I6836" t="inlineStr"/>
    </row>
    <row r="6837">
      <c r="A6837" t="inlineStr">
        <is>
          <t>2019</t>
        </is>
      </c>
      <c r="B6837" t="inlineStr">
        <is>
          <t>Issues de sorgho-grain</t>
        </is>
      </c>
      <c r="C6837" t="inlineStr">
        <is>
          <t>Alimentation animale rente (EA) (hors FAB)</t>
        </is>
      </c>
      <c r="D6837" t="n">
        <v>0.61</v>
      </c>
      <c r="E6837" t="inlineStr"/>
      <c r="F6837" t="inlineStr"/>
      <c r="G6837" t="inlineStr">
        <is>
          <t>Donnée calculée</t>
        </is>
      </c>
      <c r="H6837" t="inlineStr"/>
      <c r="I6837" t="inlineStr"/>
    </row>
    <row r="6838">
      <c r="A6838" t="inlineStr">
        <is>
          <t>2019</t>
        </is>
      </c>
      <c r="B6838" t="inlineStr">
        <is>
          <t>Issues de triticale</t>
        </is>
      </c>
      <c r="C6838" t="inlineStr">
        <is>
          <t>Alimentation animale rente (EA) (hors FAB)</t>
        </is>
      </c>
      <c r="D6838" t="n">
        <v>1.97</v>
      </c>
      <c r="E6838" t="inlineStr"/>
      <c r="F6838" t="inlineStr"/>
      <c r="G6838" t="inlineStr">
        <is>
          <t>Donnée calculée</t>
        </is>
      </c>
      <c r="H6838" t="inlineStr"/>
      <c r="I6838" t="inlineStr"/>
    </row>
    <row r="6839">
      <c r="A6839" t="inlineStr">
        <is>
          <t>2019</t>
        </is>
      </c>
      <c r="B6839" t="inlineStr">
        <is>
          <t>Issues de millet</t>
        </is>
      </c>
      <c r="C6839" t="inlineStr">
        <is>
          <t>Alimentation animale rente (EA) (hors FAB)</t>
        </is>
      </c>
      <c r="D6839" t="n">
        <v>0.09</v>
      </c>
      <c r="E6839" t="inlineStr"/>
      <c r="F6839" t="inlineStr"/>
      <c r="G6839" t="inlineStr">
        <is>
          <t>Donnée calculée</t>
        </is>
      </c>
      <c r="H6839" t="inlineStr"/>
      <c r="I6839" t="inlineStr"/>
    </row>
    <row r="6840">
      <c r="A6840" t="inlineStr">
        <is>
          <t>2019</t>
        </is>
      </c>
      <c r="B6840" t="inlineStr">
        <is>
          <t>Issues de sarrasin</t>
        </is>
      </c>
      <c r="C6840" t="inlineStr">
        <is>
          <t>Alimentation animale rente (EA) (hors FAB)</t>
        </is>
      </c>
      <c r="D6840" t="n">
        <v>0.04</v>
      </c>
      <c r="E6840" t="inlineStr"/>
      <c r="F6840" t="inlineStr"/>
      <c r="G6840" t="inlineStr">
        <is>
          <t>Donnée calculée</t>
        </is>
      </c>
      <c r="H6840" t="inlineStr"/>
      <c r="I6840" t="inlineStr"/>
    </row>
    <row r="6841">
      <c r="A6841" t="inlineStr">
        <is>
          <t>2019</t>
        </is>
      </c>
      <c r="B6841" t="inlineStr">
        <is>
          <t>Issues d'alpiste</t>
        </is>
      </c>
      <c r="C6841" t="inlineStr">
        <is>
          <t>Alimentation animale rente (EA) (hors FAB)</t>
        </is>
      </c>
      <c r="D6841" t="n">
        <v>0</v>
      </c>
      <c r="E6841" t="inlineStr"/>
      <c r="F6841" t="inlineStr"/>
      <c r="G6841" t="inlineStr">
        <is>
          <t>Donnée calculée</t>
        </is>
      </c>
      <c r="H6841" t="inlineStr"/>
      <c r="I6841" t="inlineStr"/>
    </row>
    <row r="6842">
      <c r="A6842" t="inlineStr">
        <is>
          <t>2019</t>
        </is>
      </c>
      <c r="B6842" t="inlineStr">
        <is>
          <t>Issues d'épeautre</t>
        </is>
      </c>
      <c r="C6842" t="inlineStr">
        <is>
          <t>Alimentation animale rente (EA) (hors FAB)</t>
        </is>
      </c>
      <c r="D6842" t="n">
        <v>0.05</v>
      </c>
      <c r="E6842" t="inlineStr"/>
      <c r="F6842" t="inlineStr"/>
      <c r="G6842" t="inlineStr">
        <is>
          <t>Donnée calculée</t>
        </is>
      </c>
      <c r="H6842" t="inlineStr"/>
      <c r="I6842" t="inlineStr"/>
    </row>
    <row r="6843">
      <c r="A6843" t="inlineStr">
        <is>
          <t>2019</t>
        </is>
      </c>
      <c r="B6843" t="inlineStr">
        <is>
          <t>Issues de méteil</t>
        </is>
      </c>
      <c r="C6843" t="inlineStr">
        <is>
          <t>Alimentation animale rente (EA) (hors FAB)</t>
        </is>
      </c>
      <c r="D6843" t="n">
        <v>0.01</v>
      </c>
      <c r="E6843" t="inlineStr"/>
      <c r="F6843" t="inlineStr"/>
      <c r="G6843" t="inlineStr">
        <is>
          <t>Donnée calculée</t>
        </is>
      </c>
      <c r="H6843" t="inlineStr"/>
      <c r="I6843" t="inlineStr"/>
    </row>
    <row r="6844">
      <c r="A6844" t="inlineStr">
        <is>
          <t>2019</t>
        </is>
      </c>
      <c r="B6844" t="inlineStr">
        <is>
          <t>Issues de fonio</t>
        </is>
      </c>
      <c r="C6844" t="inlineStr">
        <is>
          <t>Alimentation animale rente (EA) (hors FAB)</t>
        </is>
      </c>
      <c r="D6844" t="n">
        <v>0.07000000000000001</v>
      </c>
      <c r="E6844" t="n">
        <v>0</v>
      </c>
      <c r="F6844" t="n">
        <v>1400000</v>
      </c>
      <c r="G6844" t="inlineStr">
        <is>
          <t>Donnée calculée</t>
        </is>
      </c>
      <c r="H6844" t="inlineStr"/>
      <c r="I6844" t="inlineStr"/>
    </row>
    <row r="6845">
      <c r="A6845" t="inlineStr">
        <is>
          <t>2019</t>
        </is>
      </c>
      <c r="B6845" t="inlineStr">
        <is>
          <t>Issues de quinoa</t>
        </is>
      </c>
      <c r="C6845" t="inlineStr">
        <is>
          <t>Alimentation animale rente (EA) (hors FAB)</t>
        </is>
      </c>
      <c r="D6845" t="n">
        <v>0.07000000000000001</v>
      </c>
      <c r="E6845" t="n">
        <v>0</v>
      </c>
      <c r="F6845" t="n">
        <v>1400000</v>
      </c>
      <c r="G6845" t="inlineStr">
        <is>
          <t>Donnée calculée</t>
        </is>
      </c>
      <c r="H6845" t="inlineStr"/>
      <c r="I6845" t="inlineStr"/>
    </row>
    <row r="6846">
      <c r="A6846" t="inlineStr">
        <is>
          <t>2019</t>
        </is>
      </c>
      <c r="B6846" t="inlineStr">
        <is>
          <t>Issues d'autres céréales</t>
        </is>
      </c>
      <c r="C6846" t="inlineStr">
        <is>
          <t>Alimentation animale rente (EA) (hors FAB)</t>
        </is>
      </c>
      <c r="D6846" t="n">
        <v>0.05</v>
      </c>
      <c r="E6846" t="n">
        <v>0</v>
      </c>
      <c r="F6846" t="n">
        <v>1400000</v>
      </c>
      <c r="G6846" t="inlineStr">
        <is>
          <t>Donnée calculée</t>
        </is>
      </c>
      <c r="H6846" t="inlineStr"/>
      <c r="I6846" t="inlineStr"/>
    </row>
    <row r="6847">
      <c r="A6847" t="inlineStr">
        <is>
          <t>2019</t>
        </is>
      </c>
      <c r="B6847" t="inlineStr">
        <is>
          <t>Issues de mélanges de céréales (hors méteil)</t>
        </is>
      </c>
      <c r="C6847" t="inlineStr">
        <is>
          <t>Alimentation animale rente (EA) (hors FAB)</t>
        </is>
      </c>
      <c r="D6847" t="n">
        <v>0.58</v>
      </c>
      <c r="E6847" t="n">
        <v>0</v>
      </c>
      <c r="F6847" t="n">
        <v>1400000</v>
      </c>
      <c r="G6847" t="inlineStr">
        <is>
          <t>Donnée calculée</t>
        </is>
      </c>
      <c r="H6847" t="inlineStr"/>
      <c r="I6847" t="inlineStr"/>
    </row>
    <row r="6848">
      <c r="A6848" t="inlineStr">
        <is>
          <t>2019</t>
        </is>
      </c>
      <c r="B6848" t="inlineStr">
        <is>
          <t>Issues de riz</t>
        </is>
      </c>
      <c r="C6848" t="inlineStr">
        <is>
          <t>Alimentation animale rente (EA) (hors FAB)</t>
        </is>
      </c>
      <c r="D6848" t="n">
        <v>0.2</v>
      </c>
      <c r="E6848" t="inlineStr"/>
      <c r="F6848" t="inlineStr"/>
      <c r="G6848" t="inlineStr">
        <is>
          <t>Donnée calculée</t>
        </is>
      </c>
      <c r="H6848" t="inlineStr"/>
      <c r="I6848" t="inlineStr"/>
    </row>
    <row r="6849">
      <c r="A6849" t="inlineStr">
        <is>
          <t>2019</t>
        </is>
      </c>
      <c r="B6849" t="inlineStr">
        <is>
          <t>Produits d'amidonnerie</t>
        </is>
      </c>
      <c r="C6849" t="inlineStr">
        <is>
          <t>Alimentation animale rente (EA) (hors FAB)</t>
        </is>
      </c>
      <c r="D6849" t="n">
        <v>649</v>
      </c>
      <c r="E6849" t="n">
        <v>0</v>
      </c>
      <c r="F6849" t="n">
        <v>4870</v>
      </c>
      <c r="G6849" t="inlineStr">
        <is>
          <t>Donnée calculée</t>
        </is>
      </c>
      <c r="H6849" t="inlineStr"/>
      <c r="I6849" t="inlineStr"/>
    </row>
    <row r="6850">
      <c r="A6850" t="inlineStr">
        <is>
          <t>2019</t>
        </is>
      </c>
      <c r="B6850" t="inlineStr">
        <is>
          <t>Amidon</t>
        </is>
      </c>
      <c r="C6850" t="inlineStr">
        <is>
          <t>Alimentation animale rente (EA) (hors FAB)</t>
        </is>
      </c>
      <c r="D6850" t="n">
        <v>519</v>
      </c>
      <c r="E6850" t="n">
        <v>0</v>
      </c>
      <c r="F6850" t="n">
        <v>2910</v>
      </c>
      <c r="G6850" t="inlineStr">
        <is>
          <t>Donnée calculée</t>
        </is>
      </c>
      <c r="H6850" t="inlineStr"/>
      <c r="I6850" t="inlineStr"/>
    </row>
    <row r="6851">
      <c r="A6851" t="inlineStr">
        <is>
          <t>2019</t>
        </is>
      </c>
      <c r="B6851" t="inlineStr">
        <is>
          <t>Amidon de blé tendre</t>
        </is>
      </c>
      <c r="C6851" t="inlineStr">
        <is>
          <t>Alimentation animale rente (EA) (hors FAB)</t>
        </is>
      </c>
      <c r="D6851" t="n">
        <v>497</v>
      </c>
      <c r="E6851" t="n">
        <v>0</v>
      </c>
      <c r="F6851" t="n">
        <v>1410</v>
      </c>
      <c r="G6851" t="inlineStr">
        <is>
          <t>Donnée calculée</t>
        </is>
      </c>
      <c r="H6851" t="inlineStr"/>
      <c r="I6851" t="inlineStr"/>
    </row>
    <row r="6852">
      <c r="A6852" t="inlineStr">
        <is>
          <t>2019</t>
        </is>
      </c>
      <c r="B6852" t="inlineStr">
        <is>
          <t>Amidon de maïs</t>
        </is>
      </c>
      <c r="C6852" t="inlineStr">
        <is>
          <t>Alimentation animale rente (EA) (hors FAB)</t>
        </is>
      </c>
      <c r="D6852" t="n">
        <v>22.9</v>
      </c>
      <c r="E6852" t="n">
        <v>0</v>
      </c>
      <c r="F6852" t="n">
        <v>1500</v>
      </c>
      <c r="G6852" t="inlineStr">
        <is>
          <t>Donnée calculée</t>
        </is>
      </c>
      <c r="H6852" t="inlineStr"/>
      <c r="I6852" t="inlineStr"/>
    </row>
    <row r="6853">
      <c r="A6853" t="inlineStr">
        <is>
          <t>2019</t>
        </is>
      </c>
      <c r="B6853" t="inlineStr">
        <is>
          <t>Gluten</t>
        </is>
      </c>
      <c r="C6853" t="inlineStr">
        <is>
          <t>Alimentation animale rente (EA) (hors FAB)</t>
        </is>
      </c>
      <c r="D6853" t="n">
        <v>130</v>
      </c>
      <c r="E6853" t="n">
        <v>0</v>
      </c>
      <c r="F6853" t="n">
        <v>1970</v>
      </c>
      <c r="G6853" t="inlineStr">
        <is>
          <t>Donnée calculée</t>
        </is>
      </c>
      <c r="H6853" t="inlineStr"/>
      <c r="I6853" t="inlineStr"/>
    </row>
    <row r="6854">
      <c r="A6854" t="inlineStr">
        <is>
          <t>2019</t>
        </is>
      </c>
      <c r="B6854" t="inlineStr">
        <is>
          <t>Coproduits d'amidonnerie</t>
        </is>
      </c>
      <c r="C6854" t="inlineStr">
        <is>
          <t>Alimentation animale rente (EA) (hors FAB)</t>
        </is>
      </c>
      <c r="D6854" t="n">
        <v>299</v>
      </c>
      <c r="E6854" t="n">
        <v>0</v>
      </c>
      <c r="F6854" t="n">
        <v>500000000</v>
      </c>
      <c r="G6854" t="inlineStr">
        <is>
          <t>Donnée calculée</t>
        </is>
      </c>
      <c r="H6854" t="inlineStr"/>
      <c r="I6854" t="inlineStr"/>
    </row>
    <row r="6855">
      <c r="A6855" t="inlineStr">
        <is>
          <t>2019</t>
        </is>
      </c>
      <c r="B6855" t="inlineStr">
        <is>
          <t>Coproduits d'amidonnerie de blé tendre</t>
        </is>
      </c>
      <c r="C6855" t="inlineStr">
        <is>
          <t>Alimentation animale rente (EA) (hors FAB)</t>
        </is>
      </c>
      <c r="D6855" t="n">
        <v>291</v>
      </c>
      <c r="E6855" t="n">
        <v>0</v>
      </c>
      <c r="F6855" t="n">
        <v>500000000</v>
      </c>
      <c r="G6855" t="inlineStr">
        <is>
          <t>Donnée calculée</t>
        </is>
      </c>
      <c r="H6855" t="inlineStr"/>
      <c r="I6855" t="inlineStr"/>
    </row>
    <row r="6856">
      <c r="A6856" t="inlineStr">
        <is>
          <t>2019</t>
        </is>
      </c>
      <c r="B6856" t="inlineStr">
        <is>
          <t>Wheat gluten feed et solubles</t>
        </is>
      </c>
      <c r="C6856" t="inlineStr">
        <is>
          <t>Alimentation animale rente (EA) (hors FAB)</t>
        </is>
      </c>
      <c r="D6856" t="n">
        <v>23.6</v>
      </c>
      <c r="E6856" t="n">
        <v>0</v>
      </c>
      <c r="F6856" t="n">
        <v>500000000</v>
      </c>
      <c r="G6856" t="inlineStr">
        <is>
          <t>Donnée calculée</t>
        </is>
      </c>
      <c r="H6856" t="inlineStr"/>
      <c r="I6856" t="inlineStr"/>
    </row>
    <row r="6857">
      <c r="A6857" t="inlineStr">
        <is>
          <t>2019</t>
        </is>
      </c>
      <c r="B6857" t="inlineStr">
        <is>
          <t>Sons d'amidonnerie</t>
        </is>
      </c>
      <c r="C6857" t="inlineStr">
        <is>
          <t>Alimentation animale rente (EA) (hors FAB)</t>
        </is>
      </c>
      <c r="D6857" t="n">
        <v>267</v>
      </c>
      <c r="E6857" t="n">
        <v>0</v>
      </c>
      <c r="F6857" t="n">
        <v>500000000</v>
      </c>
      <c r="G6857" t="inlineStr">
        <is>
          <t>Donnée calculée</t>
        </is>
      </c>
      <c r="H6857" t="inlineStr"/>
      <c r="I6857" t="inlineStr"/>
    </row>
    <row r="6858">
      <c r="A6858" t="inlineStr">
        <is>
          <t>2019</t>
        </is>
      </c>
      <c r="B6858" t="inlineStr">
        <is>
          <t>Coproduits d'amidonnerie de maïs</t>
        </is>
      </c>
      <c r="C6858" t="inlineStr">
        <is>
          <t>Alimentation animale rente (EA) (hors FAB)</t>
        </is>
      </c>
      <c r="D6858" t="n">
        <v>8.25</v>
      </c>
      <c r="E6858" t="n">
        <v>0</v>
      </c>
      <c r="F6858" t="n">
        <v>500000000</v>
      </c>
      <c r="G6858" t="inlineStr">
        <is>
          <t>Donnée calculée</t>
        </is>
      </c>
      <c r="H6858" t="inlineStr"/>
      <c r="I6858" t="inlineStr"/>
    </row>
    <row r="6859">
      <c r="A6859" t="inlineStr">
        <is>
          <t>2019</t>
        </is>
      </c>
      <c r="B6859" t="inlineStr">
        <is>
          <t>Corn gluten feed et solubles</t>
        </is>
      </c>
      <c r="C6859" t="inlineStr">
        <is>
          <t>Alimentation animale rente (EA) (hors FAB)</t>
        </is>
      </c>
      <c r="D6859" t="n">
        <v>8.25</v>
      </c>
      <c r="E6859" t="n">
        <v>0</v>
      </c>
      <c r="F6859" t="n">
        <v>500000000</v>
      </c>
      <c r="G6859" t="inlineStr">
        <is>
          <t>Donnée calculée</t>
        </is>
      </c>
      <c r="H6859" t="inlineStr"/>
      <c r="I6859" t="inlineStr"/>
    </row>
    <row r="6860">
      <c r="A6860" t="inlineStr">
        <is>
          <t>2019</t>
        </is>
      </c>
      <c r="B6860" t="inlineStr">
        <is>
          <t>Farine</t>
        </is>
      </c>
      <c r="C6860" t="inlineStr">
        <is>
          <t>Alimentation animale rente (EA) (hors FAB)</t>
        </is>
      </c>
      <c r="D6860" t="n">
        <v>68.3</v>
      </c>
      <c r="E6860" t="n">
        <v>0</v>
      </c>
      <c r="F6860" t="n">
        <v>68.3</v>
      </c>
      <c r="G6860" t="inlineStr">
        <is>
          <t>Donnée calculée</t>
        </is>
      </c>
      <c r="H6860" t="inlineStr"/>
      <c r="I6860" t="inlineStr"/>
    </row>
    <row r="6861">
      <c r="A6861" t="inlineStr">
        <is>
          <t>2019</t>
        </is>
      </c>
      <c r="B6861" t="inlineStr">
        <is>
          <t>Farine de blé tendre</t>
        </is>
      </c>
      <c r="C6861" t="inlineStr">
        <is>
          <t>Alimentation animale rente (EA) (hors FAB)</t>
        </is>
      </c>
      <c r="D6861" t="n">
        <v>68.3</v>
      </c>
      <c r="E6861" t="n">
        <v>0</v>
      </c>
      <c r="F6861" t="n">
        <v>68.3</v>
      </c>
      <c r="G6861" t="inlineStr">
        <is>
          <t>Donnée calculée</t>
        </is>
      </c>
      <c r="H6861" t="inlineStr"/>
      <c r="I6861" t="inlineStr"/>
    </row>
    <row r="6862">
      <c r="A6862" t="inlineStr">
        <is>
          <t>2019</t>
        </is>
      </c>
      <c r="B6862" t="inlineStr">
        <is>
          <t>Coproduits de meunerie</t>
        </is>
      </c>
      <c r="C6862" t="inlineStr">
        <is>
          <t>Alimentation animale rente (EA) (hors FAB)</t>
        </is>
      </c>
      <c r="D6862" t="n">
        <v>2.02</v>
      </c>
      <c r="E6862" t="inlineStr"/>
      <c r="F6862" t="inlineStr"/>
      <c r="G6862" t="inlineStr">
        <is>
          <t>Donnée calculée</t>
        </is>
      </c>
      <c r="H6862" t="inlineStr"/>
      <c r="I6862" t="inlineStr"/>
    </row>
    <row r="6863">
      <c r="A6863" t="inlineStr">
        <is>
          <t>2019</t>
        </is>
      </c>
      <c r="B6863" t="inlineStr">
        <is>
          <t>Refus de nettoyage</t>
        </is>
      </c>
      <c r="C6863" t="inlineStr">
        <is>
          <t>Alimentation animale rente (EA) (hors FAB)</t>
        </is>
      </c>
      <c r="D6863" t="n">
        <v>2.02</v>
      </c>
      <c r="E6863" t="inlineStr"/>
      <c r="F6863" t="inlineStr"/>
      <c r="G6863" t="inlineStr">
        <is>
          <t>Donnée calculée</t>
        </is>
      </c>
      <c r="H6863" t="inlineStr"/>
      <c r="I6863" t="inlineStr"/>
    </row>
    <row r="6864">
      <c r="A6864" t="inlineStr">
        <is>
          <t>2019</t>
        </is>
      </c>
      <c r="B6864" t="inlineStr">
        <is>
          <t>Refus de nettoyage de blé tendre</t>
        </is>
      </c>
      <c r="C6864" t="inlineStr">
        <is>
          <t>Alimentation animale rente (EA) (hors FAB)</t>
        </is>
      </c>
      <c r="D6864" t="n">
        <v>2.01</v>
      </c>
      <c r="E6864" t="inlineStr"/>
      <c r="F6864" t="inlineStr"/>
      <c r="G6864" t="inlineStr">
        <is>
          <t>Donnée calculée</t>
        </is>
      </c>
      <c r="H6864" t="inlineStr"/>
      <c r="I6864" t="inlineStr"/>
    </row>
    <row r="6865">
      <c r="A6865" t="inlineStr">
        <is>
          <t>2019</t>
        </is>
      </c>
      <c r="B6865" t="inlineStr">
        <is>
          <t>Refus de nettoyage d'épeautre</t>
        </is>
      </c>
      <c r="C6865" t="inlineStr">
        <is>
          <t>Alimentation animale rente (EA) (hors FAB)</t>
        </is>
      </c>
      <c r="D6865" t="n">
        <v>0</v>
      </c>
      <c r="E6865" t="inlineStr"/>
      <c r="F6865" t="inlineStr"/>
      <c r="G6865" t="inlineStr">
        <is>
          <t>Donnée calculée</t>
        </is>
      </c>
      <c r="H6865" t="inlineStr"/>
      <c r="I6865" t="inlineStr"/>
    </row>
    <row r="6866">
      <c r="A6866" t="inlineStr">
        <is>
          <t>2019</t>
        </is>
      </c>
      <c r="B6866" t="inlineStr">
        <is>
          <t>Refus de nettoyage de seigle</t>
        </is>
      </c>
      <c r="C6866" t="inlineStr">
        <is>
          <t>Alimentation animale rente (EA) (hors FAB)</t>
        </is>
      </c>
      <c r="D6866" t="n">
        <v>0.01</v>
      </c>
      <c r="E6866" t="inlineStr"/>
      <c r="F6866" t="inlineStr"/>
      <c r="G6866" t="inlineStr">
        <is>
          <t>Donnée calculée</t>
        </is>
      </c>
      <c r="H6866" t="inlineStr"/>
      <c r="I6866" t="inlineStr"/>
    </row>
    <row r="6867">
      <c r="A6867" t="inlineStr">
        <is>
          <t>2019</t>
        </is>
      </c>
      <c r="B6867" t="inlineStr">
        <is>
          <t>Refus de nettoyage de sarrasin</t>
        </is>
      </c>
      <c r="C6867" t="inlineStr">
        <is>
          <t>Alimentation animale rente (EA) (hors FAB)</t>
        </is>
      </c>
      <c r="D6867" t="n">
        <v>0.01</v>
      </c>
      <c r="E6867" t="inlineStr"/>
      <c r="F6867" t="inlineStr"/>
      <c r="G6867" t="inlineStr">
        <is>
          <t>Donnée calculée</t>
        </is>
      </c>
      <c r="H6867" t="inlineStr"/>
      <c r="I6867" t="inlineStr"/>
    </row>
    <row r="6868">
      <c r="A6868" t="inlineStr">
        <is>
          <t>2019</t>
        </is>
      </c>
      <c r="B6868" t="inlineStr">
        <is>
          <t>Coproduits de Fab. de pâtes et couscous</t>
        </is>
      </c>
      <c r="C6868" t="inlineStr">
        <is>
          <t>Alimentation animale rente (EA) (hors FAB)</t>
        </is>
      </c>
      <c r="D6868" t="n">
        <v>3.04</v>
      </c>
      <c r="E6868" t="inlineStr"/>
      <c r="F6868" t="inlineStr"/>
      <c r="G6868" t="inlineStr">
        <is>
          <t>Donnée calculée</t>
        </is>
      </c>
      <c r="H6868" t="inlineStr"/>
      <c r="I6868" t="inlineStr"/>
    </row>
    <row r="6869">
      <c r="A6869" t="inlineStr">
        <is>
          <t>2019</t>
        </is>
      </c>
      <c r="B6869" t="inlineStr">
        <is>
          <t>Coproduits humides</t>
        </is>
      </c>
      <c r="C6869" t="inlineStr">
        <is>
          <t>Alimentation animale rente (EA) (hors FAB)</t>
        </is>
      </c>
      <c r="D6869" t="n">
        <v>3.04</v>
      </c>
      <c r="E6869" t="inlineStr"/>
      <c r="F6869" t="inlineStr"/>
      <c r="G6869" t="inlineStr">
        <is>
          <t>Donnée calculée</t>
        </is>
      </c>
      <c r="H6869" t="inlineStr"/>
      <c r="I6869" t="inlineStr"/>
    </row>
    <row r="6870">
      <c r="A6870" t="inlineStr">
        <is>
          <t>2019</t>
        </is>
      </c>
      <c r="B6870" t="inlineStr">
        <is>
          <t>Tourteaux de maïs</t>
        </is>
      </c>
      <c r="C6870" t="inlineStr">
        <is>
          <t>Alimentation animale rente (EA) (hors FAB)</t>
        </is>
      </c>
      <c r="D6870" t="n">
        <v>9.539999999999999</v>
      </c>
      <c r="E6870" t="n">
        <v>0</v>
      </c>
      <c r="F6870" t="n">
        <v>500000000</v>
      </c>
      <c r="G6870" t="inlineStr">
        <is>
          <t>Donnée calculée</t>
        </is>
      </c>
      <c r="H6870" t="inlineStr"/>
      <c r="I6870" t="inlineStr"/>
    </row>
    <row r="6871">
      <c r="A6871" t="inlineStr">
        <is>
          <t>2019</t>
        </is>
      </c>
      <c r="B6871" t="inlineStr">
        <is>
          <t>Drèches et solubles</t>
        </is>
      </c>
      <c r="C6871" t="inlineStr">
        <is>
          <t>Alimentation animale rente (EA) (hors FAB)</t>
        </is>
      </c>
      <c r="D6871" t="n">
        <v>563</v>
      </c>
      <c r="E6871" t="n">
        <v>0</v>
      </c>
      <c r="F6871" t="n">
        <v>167000000</v>
      </c>
      <c r="G6871" t="inlineStr">
        <is>
          <t>Donnée calculée</t>
        </is>
      </c>
      <c r="H6871" t="inlineStr"/>
      <c r="I6871" t="inlineStr"/>
    </row>
    <row r="6872">
      <c r="A6872" t="inlineStr">
        <is>
          <t>2019</t>
        </is>
      </c>
      <c r="B6872" t="inlineStr">
        <is>
          <t>Drèches et solubles de blé tendre</t>
        </is>
      </c>
      <c r="C6872" t="inlineStr">
        <is>
          <t>Alimentation animale rente (EA) (hors FAB)</t>
        </is>
      </c>
      <c r="D6872" t="n">
        <v>520</v>
      </c>
      <c r="E6872" t="n">
        <v>0</v>
      </c>
      <c r="F6872" t="n">
        <v>520</v>
      </c>
      <c r="G6872" t="inlineStr">
        <is>
          <t>Donnée calculée</t>
        </is>
      </c>
      <c r="H6872" t="inlineStr"/>
      <c r="I6872" t="inlineStr"/>
    </row>
    <row r="6873">
      <c r="A6873" t="inlineStr">
        <is>
          <t>2019</t>
        </is>
      </c>
      <c r="B6873" t="inlineStr">
        <is>
          <t>Drèches et solubles de maïs</t>
        </is>
      </c>
      <c r="C6873" t="inlineStr">
        <is>
          <t>Alimentation animale rente (EA) (hors FAB)</t>
        </is>
      </c>
      <c r="D6873" t="n">
        <v>43.1</v>
      </c>
      <c r="E6873" t="n">
        <v>0</v>
      </c>
      <c r="F6873" t="n">
        <v>167000000</v>
      </c>
      <c r="G6873" t="inlineStr">
        <is>
          <t>Donnée calculée</t>
        </is>
      </c>
      <c r="H6873" t="inlineStr"/>
      <c r="I6873" t="inlineStr"/>
    </row>
    <row r="6874">
      <c r="A6874" t="inlineStr">
        <is>
          <t>2019</t>
        </is>
      </c>
      <c r="B6874" t="inlineStr">
        <is>
          <t>Coproduits de Malterie</t>
        </is>
      </c>
      <c r="C6874" t="inlineStr">
        <is>
          <t>Alimentation animale rente (EA) (hors FAB)</t>
        </is>
      </c>
      <c r="D6874" t="n">
        <v>3.4</v>
      </c>
      <c r="E6874" t="inlineStr"/>
      <c r="F6874" t="inlineStr"/>
      <c r="G6874" t="inlineStr">
        <is>
          <t>Donnée calculée</t>
        </is>
      </c>
      <c r="H6874" t="inlineStr"/>
      <c r="I6874" t="inlineStr"/>
    </row>
    <row r="6875">
      <c r="A6875" t="inlineStr">
        <is>
          <t>2019</t>
        </is>
      </c>
      <c r="B6875" t="inlineStr">
        <is>
          <t>Orgettes</t>
        </is>
      </c>
      <c r="C6875" t="inlineStr">
        <is>
          <t>Alimentation animale rente (EA) (hors FAB)</t>
        </is>
      </c>
      <c r="D6875" t="n">
        <v>1.07</v>
      </c>
      <c r="E6875" t="inlineStr"/>
      <c r="F6875" t="inlineStr"/>
      <c r="G6875" t="inlineStr">
        <is>
          <t>Donnée calculée</t>
        </is>
      </c>
      <c r="H6875" t="inlineStr"/>
      <c r="I6875" t="inlineStr"/>
    </row>
    <row r="6876">
      <c r="A6876" t="inlineStr">
        <is>
          <t>2019</t>
        </is>
      </c>
      <c r="B6876" t="inlineStr">
        <is>
          <t>Radicelles</t>
        </is>
      </c>
      <c r="C6876" t="inlineStr">
        <is>
          <t>Alimentation animale rente (EA) (hors FAB)</t>
        </is>
      </c>
      <c r="D6876" t="n">
        <v>2.18</v>
      </c>
      <c r="E6876" t="inlineStr"/>
      <c r="F6876" t="inlineStr"/>
      <c r="G6876" t="inlineStr">
        <is>
          <t>Donnée calculée</t>
        </is>
      </c>
      <c r="H6876" t="inlineStr"/>
      <c r="I6876" t="inlineStr"/>
    </row>
    <row r="6877">
      <c r="A6877" t="inlineStr">
        <is>
          <t>2019</t>
        </is>
      </c>
      <c r="B6877" t="inlineStr">
        <is>
          <t>Petits blés</t>
        </is>
      </c>
      <c r="C6877" t="inlineStr">
        <is>
          <t>Alimentation animale rente (EA) (hors FAB)</t>
        </is>
      </c>
      <c r="D6877" t="n">
        <v>0.16</v>
      </c>
      <c r="E6877" t="inlineStr"/>
      <c r="F6877" t="inlineStr"/>
      <c r="G6877" t="inlineStr">
        <is>
          <t>Donnée calculée</t>
        </is>
      </c>
      <c r="H6877" t="inlineStr"/>
      <c r="I6877" t="inlineStr"/>
    </row>
    <row r="6878">
      <c r="A6878" t="inlineStr">
        <is>
          <t>2019</t>
        </is>
      </c>
      <c r="B6878" t="inlineStr">
        <is>
          <t>Coproduits de Brasserie</t>
        </is>
      </c>
      <c r="C6878" t="inlineStr">
        <is>
          <t>Alimentation animale rente (EA) (hors FAB)</t>
        </is>
      </c>
      <c r="D6878" t="n">
        <v>5.63</v>
      </c>
      <c r="E6878" t="n">
        <v>0</v>
      </c>
      <c r="F6878" t="n">
        <v>500000000</v>
      </c>
      <c r="G6878" t="inlineStr">
        <is>
          <t>Donnée calculée</t>
        </is>
      </c>
      <c r="H6878" t="inlineStr"/>
      <c r="I6878" t="inlineStr"/>
    </row>
    <row r="6879">
      <c r="A6879" t="inlineStr">
        <is>
          <t>2019</t>
        </is>
      </c>
      <c r="B6879" t="inlineStr">
        <is>
          <t>Drèches</t>
        </is>
      </c>
      <c r="C6879" t="inlineStr">
        <is>
          <t>Alimentation animale rente (EA) (hors FAB)</t>
        </is>
      </c>
      <c r="D6879" t="n">
        <v>0</v>
      </c>
      <c r="E6879" t="n">
        <v>0</v>
      </c>
      <c r="F6879" t="n">
        <v>212000000</v>
      </c>
      <c r="G6879" t="inlineStr">
        <is>
          <t>Donnée calculée</t>
        </is>
      </c>
      <c r="H6879" t="inlineStr"/>
      <c r="I6879" t="inlineStr"/>
    </row>
    <row r="6880">
      <c r="A6880" t="inlineStr">
        <is>
          <t>2019</t>
        </is>
      </c>
      <c r="B6880" t="inlineStr">
        <is>
          <t>Levures</t>
        </is>
      </c>
      <c r="C6880" t="inlineStr">
        <is>
          <t>Alimentation animale rente (EA) (hors FAB)</t>
        </is>
      </c>
      <c r="D6880" t="n">
        <v>5.63</v>
      </c>
      <c r="E6880" t="n">
        <v>0</v>
      </c>
      <c r="F6880" t="n">
        <v>500000000</v>
      </c>
      <c r="G6880" t="inlineStr">
        <is>
          <t>Donnée calculée</t>
        </is>
      </c>
      <c r="H6880" t="inlineStr"/>
      <c r="I6880" t="inlineStr"/>
    </row>
    <row r="6881">
      <c r="A6881" t="inlineStr">
        <is>
          <t>2019</t>
        </is>
      </c>
      <c r="B6881" t="inlineStr">
        <is>
          <t>Riz, partiellement ou totalement blanchi et brisures</t>
        </is>
      </c>
      <c r="C6881" t="inlineStr">
        <is>
          <t>Alimentation animale rente (EA) (hors FAB)</t>
        </is>
      </c>
      <c r="D6881" t="n">
        <v>5.54</v>
      </c>
      <c r="E6881" t="n">
        <v>0</v>
      </c>
      <c r="F6881" t="n">
        <v>138</v>
      </c>
      <c r="G6881" t="inlineStr">
        <is>
          <t>Donnée calculée</t>
        </is>
      </c>
      <c r="H6881" t="inlineStr"/>
      <c r="I6881" t="inlineStr"/>
    </row>
    <row r="6882">
      <c r="A6882" t="inlineStr">
        <is>
          <t>2019</t>
        </is>
      </c>
      <c r="B6882" t="inlineStr">
        <is>
          <t>Brisures de riz</t>
        </is>
      </c>
      <c r="C6882" t="inlineStr">
        <is>
          <t>Alimentation animale rente (EA) (hors FAB)</t>
        </is>
      </c>
      <c r="D6882" t="n">
        <v>5.54</v>
      </c>
      <c r="E6882" t="n">
        <v>0</v>
      </c>
      <c r="F6882" t="n">
        <v>138</v>
      </c>
      <c r="G6882" t="inlineStr">
        <is>
          <t>Donnée calculée</t>
        </is>
      </c>
      <c r="H6882" t="inlineStr"/>
      <c r="I6882" t="inlineStr"/>
    </row>
    <row r="6883">
      <c r="A6883" t="inlineStr">
        <is>
          <t>2019</t>
        </is>
      </c>
      <c r="B6883" t="inlineStr">
        <is>
          <t>Son de riz</t>
        </is>
      </c>
      <c r="C6883" t="inlineStr">
        <is>
          <t>Alimentation animale rente (EA) (hors FAB)</t>
        </is>
      </c>
      <c r="D6883" t="n">
        <v>8.789999999999999</v>
      </c>
      <c r="E6883" t="n">
        <v>0</v>
      </c>
      <c r="F6883" t="n">
        <v>20.8</v>
      </c>
      <c r="G6883" t="inlineStr">
        <is>
          <t>Donnée calculée</t>
        </is>
      </c>
      <c r="H6883" t="inlineStr"/>
      <c r="I6883" t="inlineStr"/>
    </row>
    <row r="6884">
      <c r="A6884" t="inlineStr">
        <is>
          <t>2019</t>
        </is>
      </c>
      <c r="B6884" t="inlineStr">
        <is>
          <t>Coproduits usinage humide du riz</t>
        </is>
      </c>
      <c r="C6884" t="inlineStr">
        <is>
          <t>Alimentation animale rente (EA) (hors FAB)</t>
        </is>
      </c>
      <c r="D6884" t="n">
        <v>49.1</v>
      </c>
      <c r="E6884" t="n">
        <v>0</v>
      </c>
      <c r="F6884" t="n">
        <v>500000000</v>
      </c>
      <c r="G6884" t="inlineStr">
        <is>
          <t>Donnée calculée</t>
        </is>
      </c>
      <c r="H6884" t="inlineStr"/>
      <c r="I6884" t="inlineStr"/>
    </row>
    <row r="6885">
      <c r="A6885" t="inlineStr">
        <is>
          <t>2019</t>
        </is>
      </c>
      <c r="B6885" t="inlineStr">
        <is>
          <t>Coproduits usinage sec du riz</t>
        </is>
      </c>
      <c r="C6885" t="inlineStr">
        <is>
          <t>Alimentation animale rente (EA) (hors FAB)</t>
        </is>
      </c>
      <c r="D6885" t="n">
        <v>14.3</v>
      </c>
      <c r="E6885" t="n">
        <v>0</v>
      </c>
      <c r="F6885" t="n">
        <v>159</v>
      </c>
      <c r="G6885" t="inlineStr">
        <is>
          <t>Donnée calculée</t>
        </is>
      </c>
      <c r="H6885" t="inlineStr"/>
      <c r="I6885" t="inlineStr"/>
    </row>
    <row r="6886">
      <c r="A6886" t="inlineStr">
        <is>
          <t>2019</t>
        </is>
      </c>
      <c r="B6886" t="inlineStr">
        <is>
          <t>Sons blé tendre</t>
        </is>
      </c>
      <c r="C6886" t="inlineStr">
        <is>
          <t>Alimentation animale rente (EA) (hors FAB)</t>
        </is>
      </c>
      <c r="D6886" t="n">
        <v>267</v>
      </c>
      <c r="E6886" t="n">
        <v>0</v>
      </c>
      <c r="F6886" t="n">
        <v>500000000</v>
      </c>
      <c r="G6886" t="inlineStr">
        <is>
          <t>Donnée calculée</t>
        </is>
      </c>
      <c r="H6886" t="inlineStr"/>
      <c r="I6886" t="inlineStr"/>
    </row>
    <row r="6887">
      <c r="A6887" t="inlineStr">
        <is>
          <t>2019</t>
        </is>
      </c>
      <c r="B6887" t="inlineStr">
        <is>
          <t>Produits de 1ère transformation</t>
        </is>
      </c>
      <c r="C6887" t="inlineStr">
        <is>
          <t>Alimentation animale rente (EA) (hors FAB)</t>
        </is>
      </c>
      <c r="D6887" t="n">
        <v>717</v>
      </c>
      <c r="E6887" t="n">
        <v>0</v>
      </c>
      <c r="F6887" t="n">
        <v>4940</v>
      </c>
      <c r="G6887" t="inlineStr">
        <is>
          <t>Donnée calculée</t>
        </is>
      </c>
      <c r="H6887" t="inlineStr"/>
      <c r="I6887" t="inlineStr"/>
    </row>
    <row r="6888">
      <c r="A6888" t="inlineStr">
        <is>
          <t>2019</t>
        </is>
      </c>
      <c r="B6888" t="inlineStr">
        <is>
          <t>Coproduits de 1ère transformation</t>
        </is>
      </c>
      <c r="C6888" t="inlineStr">
        <is>
          <t>Alimentation animale rente (EA) (hors FAB)</t>
        </is>
      </c>
      <c r="D6888" t="n">
        <v>354</v>
      </c>
      <c r="E6888" t="n">
        <v>5.42</v>
      </c>
      <c r="F6888" t="n">
        <v>500000000</v>
      </c>
      <c r="G6888" t="inlineStr">
        <is>
          <t>Donnée calculée</t>
        </is>
      </c>
      <c r="H6888" t="inlineStr"/>
      <c r="I6888" t="inlineStr"/>
    </row>
    <row r="6889">
      <c r="A6889" t="inlineStr">
        <is>
          <t>2019</t>
        </is>
      </c>
      <c r="B6889" t="inlineStr">
        <is>
          <t>Coproduits de 2nde transformation</t>
        </is>
      </c>
      <c r="C6889" t="inlineStr">
        <is>
          <t>Alimentation animale rente (EA) (hors FAB)</t>
        </is>
      </c>
      <c r="D6889" t="n">
        <v>596</v>
      </c>
      <c r="E6889" t="n">
        <v>3.04</v>
      </c>
      <c r="F6889" t="n">
        <v>500000000</v>
      </c>
      <c r="G6889" t="inlineStr">
        <is>
          <t>Donnée calculée</t>
        </is>
      </c>
      <c r="H6889" t="inlineStr"/>
      <c r="I6889" t="inlineStr"/>
    </row>
    <row r="6890">
      <c r="A6890" t="inlineStr">
        <is>
          <t>2019</t>
        </is>
      </c>
      <c r="B6890" t="inlineStr">
        <is>
          <t>Céréales collectées</t>
        </is>
      </c>
      <c r="C6890" t="inlineStr">
        <is>
          <t>FAB</t>
        </is>
      </c>
      <c r="D6890" t="n">
        <v>10200</v>
      </c>
      <c r="E6890" t="inlineStr"/>
      <c r="F6890" t="inlineStr"/>
      <c r="G6890" t="inlineStr">
        <is>
          <t>Donnée calculée</t>
        </is>
      </c>
      <c r="H6890" t="inlineStr"/>
      <c r="I6890" t="inlineStr"/>
    </row>
    <row r="6891">
      <c r="A6891" t="inlineStr">
        <is>
          <t>2019</t>
        </is>
      </c>
      <c r="B6891" t="inlineStr">
        <is>
          <t>Céréales collectées (hors riz)</t>
        </is>
      </c>
      <c r="C6891" t="inlineStr">
        <is>
          <t>FAB</t>
        </is>
      </c>
      <c r="D6891" t="n">
        <v>10200</v>
      </c>
      <c r="E6891" t="inlineStr"/>
      <c r="F6891" t="inlineStr"/>
      <c r="G6891" t="inlineStr">
        <is>
          <t>Donnée calculée</t>
        </is>
      </c>
      <c r="H6891" t="inlineStr"/>
      <c r="I6891" t="inlineStr"/>
    </row>
    <row r="6892">
      <c r="A6892" t="inlineStr">
        <is>
          <t>2019</t>
        </is>
      </c>
      <c r="B6892" t="inlineStr">
        <is>
          <t>Blé dur collecté</t>
        </is>
      </c>
      <c r="C6892" t="inlineStr">
        <is>
          <t>FAB</t>
        </is>
      </c>
      <c r="D6892" t="n">
        <v>37.9</v>
      </c>
      <c r="E6892" t="inlineStr"/>
      <c r="F6892" t="inlineStr"/>
      <c r="G6892" t="inlineStr">
        <is>
          <t>Donnée calculée</t>
        </is>
      </c>
      <c r="H6892" t="inlineStr"/>
      <c r="I6892" t="inlineStr"/>
    </row>
    <row r="6893">
      <c r="A6893" t="inlineStr">
        <is>
          <t>2019</t>
        </is>
      </c>
      <c r="B6893" t="inlineStr">
        <is>
          <t>Blé dur collecté (conso)</t>
        </is>
      </c>
      <c r="C6893" t="inlineStr">
        <is>
          <t>FAB</t>
        </is>
      </c>
      <c r="D6893" t="n">
        <v>37.9</v>
      </c>
      <c r="E6893" t="inlineStr"/>
      <c r="F6893" t="inlineStr"/>
      <c r="G6893" t="inlineStr">
        <is>
          <t>Donnée collectée</t>
        </is>
      </c>
      <c r="H6893" t="inlineStr"/>
      <c r="I6893" t="inlineStr"/>
    </row>
    <row r="6894">
      <c r="A6894" t="inlineStr">
        <is>
          <t>2019</t>
        </is>
      </c>
      <c r="B6894" t="inlineStr">
        <is>
          <t>Blé tendre collecté</t>
        </is>
      </c>
      <c r="C6894" t="inlineStr">
        <is>
          <t>FAB</t>
        </is>
      </c>
      <c r="D6894" t="n">
        <v>4640</v>
      </c>
      <c r="E6894" t="inlineStr"/>
      <c r="F6894" t="inlineStr"/>
      <c r="G6894" t="inlineStr">
        <is>
          <t>Donnée calculée</t>
        </is>
      </c>
      <c r="H6894" t="inlineStr"/>
      <c r="I6894" t="inlineStr"/>
    </row>
    <row r="6895">
      <c r="A6895" t="inlineStr">
        <is>
          <t>2019</t>
        </is>
      </c>
      <c r="B6895" t="inlineStr">
        <is>
          <t>Blé tendre collecté (conso)</t>
        </is>
      </c>
      <c r="C6895" t="inlineStr">
        <is>
          <t>FAB</t>
        </is>
      </c>
      <c r="D6895" t="n">
        <v>4640</v>
      </c>
      <c r="E6895" t="inlineStr"/>
      <c r="F6895" t="inlineStr"/>
      <c r="G6895" t="inlineStr">
        <is>
          <t>Donnée collectée</t>
        </is>
      </c>
      <c r="H6895" t="inlineStr"/>
      <c r="I6895" t="inlineStr"/>
    </row>
    <row r="6896">
      <c r="A6896" t="inlineStr">
        <is>
          <t>2019</t>
        </is>
      </c>
      <c r="B6896" t="inlineStr">
        <is>
          <t>Maïs-grain collecté</t>
        </is>
      </c>
      <c r="C6896" t="inlineStr">
        <is>
          <t>FAB</t>
        </is>
      </c>
      <c r="D6896" t="n">
        <v>3370</v>
      </c>
      <c r="E6896" t="inlineStr"/>
      <c r="F6896" t="inlineStr"/>
      <c r="G6896" t="inlineStr">
        <is>
          <t>Donnée calculée</t>
        </is>
      </c>
      <c r="H6896" t="inlineStr"/>
      <c r="I6896" t="inlineStr"/>
    </row>
    <row r="6897">
      <c r="A6897" t="inlineStr">
        <is>
          <t>2019</t>
        </is>
      </c>
      <c r="B6897" t="inlineStr">
        <is>
          <t>Maïs-grain collecté (conso)</t>
        </is>
      </c>
      <c r="C6897" t="inlineStr">
        <is>
          <t>FAB</t>
        </is>
      </c>
      <c r="D6897" t="n">
        <v>3370</v>
      </c>
      <c r="E6897" t="inlineStr"/>
      <c r="F6897" t="inlineStr"/>
      <c r="G6897" t="inlineStr">
        <is>
          <t>Donnée collectée</t>
        </is>
      </c>
      <c r="H6897" t="inlineStr"/>
      <c r="I6897" t="inlineStr"/>
    </row>
    <row r="6898">
      <c r="A6898" t="inlineStr">
        <is>
          <t>2019</t>
        </is>
      </c>
      <c r="B6898" t="inlineStr">
        <is>
          <t>Orge collecté</t>
        </is>
      </c>
      <c r="C6898" t="inlineStr">
        <is>
          <t>FAB</t>
        </is>
      </c>
      <c r="D6898" t="n">
        <v>1610</v>
      </c>
      <c r="E6898" t="inlineStr"/>
      <c r="F6898" t="inlineStr"/>
      <c r="G6898" t="inlineStr">
        <is>
          <t>Donnée calculée</t>
        </is>
      </c>
      <c r="H6898" t="inlineStr"/>
      <c r="I6898" t="inlineStr"/>
    </row>
    <row r="6899">
      <c r="A6899" t="inlineStr">
        <is>
          <t>2019</t>
        </is>
      </c>
      <c r="B6899" t="inlineStr">
        <is>
          <t>Orge collecté (conso)</t>
        </is>
      </c>
      <c r="C6899" t="inlineStr">
        <is>
          <t>FAB</t>
        </is>
      </c>
      <c r="D6899" t="n">
        <v>1610</v>
      </c>
      <c r="E6899" t="inlineStr"/>
      <c r="F6899" t="inlineStr"/>
      <c r="G6899" t="inlineStr">
        <is>
          <t>Donnée collectée</t>
        </is>
      </c>
      <c r="H6899" t="inlineStr"/>
      <c r="I6899" t="inlineStr"/>
    </row>
    <row r="6900">
      <c r="A6900" t="inlineStr">
        <is>
          <t>2019</t>
        </is>
      </c>
      <c r="B6900" t="inlineStr">
        <is>
          <t>Seigle collecté</t>
        </is>
      </c>
      <c r="C6900" t="inlineStr">
        <is>
          <t>FAB</t>
        </is>
      </c>
      <c r="D6900" t="n">
        <v>4.43</v>
      </c>
      <c r="E6900" t="inlineStr"/>
      <c r="F6900" t="inlineStr"/>
      <c r="G6900" t="inlineStr">
        <is>
          <t>Donnée calculée</t>
        </is>
      </c>
      <c r="H6900" t="inlineStr"/>
      <c r="I6900" t="inlineStr"/>
    </row>
    <row r="6901">
      <c r="A6901" t="inlineStr">
        <is>
          <t>2019</t>
        </is>
      </c>
      <c r="B6901" t="inlineStr">
        <is>
          <t>Seigle collecté (conso)</t>
        </is>
      </c>
      <c r="C6901" t="inlineStr">
        <is>
          <t>FAB</t>
        </is>
      </c>
      <c r="D6901" t="n">
        <v>4.43</v>
      </c>
      <c r="E6901" t="inlineStr"/>
      <c r="F6901" t="inlineStr"/>
      <c r="G6901" t="inlineStr">
        <is>
          <t>Donnée collectée</t>
        </is>
      </c>
      <c r="H6901" t="inlineStr"/>
      <c r="I6901" t="inlineStr"/>
    </row>
    <row r="6902">
      <c r="A6902" t="inlineStr">
        <is>
          <t>2019</t>
        </is>
      </c>
      <c r="B6902" t="inlineStr">
        <is>
          <t>Avoine collecté</t>
        </is>
      </c>
      <c r="C6902" t="inlineStr">
        <is>
          <t>FAB</t>
        </is>
      </c>
      <c r="D6902" t="n">
        <v>81.40000000000001</v>
      </c>
      <c r="E6902" t="inlineStr"/>
      <c r="F6902" t="inlineStr"/>
      <c r="G6902" t="inlineStr">
        <is>
          <t>Donnée calculée</t>
        </is>
      </c>
      <c r="H6902" t="inlineStr"/>
      <c r="I6902" t="inlineStr"/>
    </row>
    <row r="6903">
      <c r="A6903" t="inlineStr">
        <is>
          <t>2019</t>
        </is>
      </c>
      <c r="B6903" t="inlineStr">
        <is>
          <t>Avoine collecté (conso)</t>
        </is>
      </c>
      <c r="C6903" t="inlineStr">
        <is>
          <t>FAB</t>
        </is>
      </c>
      <c r="D6903" t="n">
        <v>81.40000000000001</v>
      </c>
      <c r="E6903" t="inlineStr"/>
      <c r="F6903" t="inlineStr"/>
      <c r="G6903" t="inlineStr">
        <is>
          <t>Donnée collectée</t>
        </is>
      </c>
      <c r="H6903" t="inlineStr"/>
      <c r="I6903" t="inlineStr"/>
    </row>
    <row r="6904">
      <c r="A6904" t="inlineStr">
        <is>
          <t>2019</t>
        </is>
      </c>
      <c r="B6904" t="inlineStr">
        <is>
          <t>Sorgho-grain collecté</t>
        </is>
      </c>
      <c r="C6904" t="inlineStr">
        <is>
          <t>FAB</t>
        </is>
      </c>
      <c r="D6904" t="n">
        <v>48.2</v>
      </c>
      <c r="E6904" t="inlineStr"/>
      <c r="F6904" t="inlineStr"/>
      <c r="G6904" t="inlineStr">
        <is>
          <t>Donnée calculée</t>
        </is>
      </c>
      <c r="H6904" t="inlineStr"/>
      <c r="I6904" t="inlineStr"/>
    </row>
    <row r="6905">
      <c r="A6905" t="inlineStr">
        <is>
          <t>2019</t>
        </is>
      </c>
      <c r="B6905" t="inlineStr">
        <is>
          <t>Sorgho-grain collecté (conso)</t>
        </is>
      </c>
      <c r="C6905" t="inlineStr">
        <is>
          <t>FAB</t>
        </is>
      </c>
      <c r="D6905" t="n">
        <v>48.2</v>
      </c>
      <c r="E6905" t="inlineStr"/>
      <c r="F6905" t="inlineStr"/>
      <c r="G6905" t="inlineStr">
        <is>
          <t>Donnée collectée</t>
        </is>
      </c>
      <c r="H6905" t="inlineStr"/>
      <c r="I6905" t="inlineStr"/>
    </row>
    <row r="6906">
      <c r="A6906" t="inlineStr">
        <is>
          <t>2019</t>
        </is>
      </c>
      <c r="B6906" t="inlineStr">
        <is>
          <t>Triticale collecté</t>
        </is>
      </c>
      <c r="C6906" t="inlineStr">
        <is>
          <t>FAB</t>
        </is>
      </c>
      <c r="D6906" t="n">
        <v>452</v>
      </c>
      <c r="E6906" t="inlineStr"/>
      <c r="F6906" t="inlineStr"/>
      <c r="G6906" t="inlineStr">
        <is>
          <t>Donnée calculée</t>
        </is>
      </c>
      <c r="H6906" t="inlineStr"/>
      <c r="I6906" t="inlineStr"/>
    </row>
    <row r="6907">
      <c r="A6907" t="inlineStr">
        <is>
          <t>2019</t>
        </is>
      </c>
      <c r="B6907" t="inlineStr">
        <is>
          <t>Triticale collecté (conso)</t>
        </is>
      </c>
      <c r="C6907" t="inlineStr">
        <is>
          <t>FAB</t>
        </is>
      </c>
      <c r="D6907" t="n">
        <v>452</v>
      </c>
      <c r="E6907" t="inlineStr"/>
      <c r="F6907" t="inlineStr"/>
      <c r="G6907" t="inlineStr">
        <is>
          <t>Donnée collectée</t>
        </is>
      </c>
      <c r="H6907" t="inlineStr"/>
      <c r="I6907" t="inlineStr"/>
    </row>
    <row r="6908">
      <c r="A6908" t="inlineStr">
        <is>
          <t>2019</t>
        </is>
      </c>
      <c r="B6908" t="inlineStr">
        <is>
          <t>Blé tendre, épeautre et méteil collectés</t>
        </is>
      </c>
      <c r="C6908" t="inlineStr">
        <is>
          <t>FAB</t>
        </is>
      </c>
      <c r="D6908" t="n">
        <v>4640</v>
      </c>
      <c r="E6908" t="inlineStr"/>
      <c r="F6908" t="inlineStr"/>
      <c r="G6908" t="inlineStr">
        <is>
          <t>Donnée calculée</t>
        </is>
      </c>
      <c r="H6908" t="inlineStr"/>
      <c r="I6908" t="inlineStr"/>
    </row>
    <row r="6909">
      <c r="A6909" t="inlineStr">
        <is>
          <t>2019</t>
        </is>
      </c>
      <c r="B6909" t="inlineStr">
        <is>
          <t>Blé tendre, épeautre et méteil collectés (conso)</t>
        </is>
      </c>
      <c r="C6909" t="inlineStr">
        <is>
          <t>FAB</t>
        </is>
      </c>
      <c r="D6909" t="n">
        <v>4640</v>
      </c>
      <c r="E6909" t="inlineStr"/>
      <c r="F6909" t="inlineStr"/>
      <c r="G6909" t="inlineStr">
        <is>
          <t>Donnée calculée</t>
        </is>
      </c>
      <c r="H6909" t="inlineStr"/>
      <c r="I6909" t="inlineStr"/>
    </row>
    <row r="6910">
      <c r="A6910" t="inlineStr">
        <is>
          <t>2019</t>
        </is>
      </c>
      <c r="B6910" t="inlineStr">
        <is>
          <t>Produits d'amidonnerie</t>
        </is>
      </c>
      <c r="C6910" t="inlineStr">
        <is>
          <t>FAB</t>
        </is>
      </c>
      <c r="D6910" t="n">
        <v>53.1</v>
      </c>
      <c r="E6910" t="n">
        <v>53.1</v>
      </c>
      <c r="F6910" t="n">
        <v>2960</v>
      </c>
      <c r="G6910" t="inlineStr">
        <is>
          <t>Donnée calculée</t>
        </is>
      </c>
      <c r="H6910" t="inlineStr"/>
      <c r="I6910" t="inlineStr"/>
    </row>
    <row r="6911">
      <c r="A6911" t="inlineStr">
        <is>
          <t>2019</t>
        </is>
      </c>
      <c r="B6911" t="inlineStr">
        <is>
          <t>Amidon</t>
        </is>
      </c>
      <c r="C6911" t="inlineStr">
        <is>
          <t>FAB</t>
        </is>
      </c>
      <c r="D6911" t="n">
        <v>0</v>
      </c>
      <c r="E6911" t="n">
        <v>0</v>
      </c>
      <c r="F6911" t="n">
        <v>2910</v>
      </c>
      <c r="G6911" t="inlineStr">
        <is>
          <t>Donnée calculée</t>
        </is>
      </c>
      <c r="H6911" t="inlineStr"/>
      <c r="I6911" t="inlineStr"/>
    </row>
    <row r="6912">
      <c r="A6912" t="inlineStr">
        <is>
          <t>2019</t>
        </is>
      </c>
      <c r="B6912" t="inlineStr">
        <is>
          <t>Amidon de blé tendre</t>
        </is>
      </c>
      <c r="C6912" t="inlineStr">
        <is>
          <t>FAB</t>
        </is>
      </c>
      <c r="D6912" t="n">
        <v>0</v>
      </c>
      <c r="E6912" t="n">
        <v>0</v>
      </c>
      <c r="F6912" t="n">
        <v>1410</v>
      </c>
      <c r="G6912" t="inlineStr">
        <is>
          <t>Donnée calculée</t>
        </is>
      </c>
      <c r="H6912" t="inlineStr"/>
      <c r="I6912" t="inlineStr"/>
    </row>
    <row r="6913">
      <c r="A6913" t="inlineStr">
        <is>
          <t>2019</t>
        </is>
      </c>
      <c r="B6913" t="inlineStr">
        <is>
          <t>Amidon de maïs</t>
        </is>
      </c>
      <c r="C6913" t="inlineStr">
        <is>
          <t>FAB</t>
        </is>
      </c>
      <c r="D6913" t="n">
        <v>0</v>
      </c>
      <c r="E6913" t="n">
        <v>0</v>
      </c>
      <c r="F6913" t="n">
        <v>1500</v>
      </c>
      <c r="G6913" t="inlineStr">
        <is>
          <t>Donnée calculée</t>
        </is>
      </c>
      <c r="H6913" t="inlineStr"/>
      <c r="I6913" t="inlineStr"/>
    </row>
    <row r="6914">
      <c r="A6914" t="inlineStr">
        <is>
          <t>2019</t>
        </is>
      </c>
      <c r="B6914" t="inlineStr">
        <is>
          <t>Gluten</t>
        </is>
      </c>
      <c r="C6914" t="inlineStr">
        <is>
          <t>FAB</t>
        </is>
      </c>
      <c r="D6914" t="n">
        <v>53.1</v>
      </c>
      <c r="E6914" t="inlineStr"/>
      <c r="F6914" t="inlineStr"/>
      <c r="G6914" t="inlineStr">
        <is>
          <t>Donnée collectée</t>
        </is>
      </c>
      <c r="H6914" t="inlineStr"/>
      <c r="I6914" t="inlineStr"/>
    </row>
    <row r="6915">
      <c r="A6915" t="inlineStr">
        <is>
          <t>2019</t>
        </is>
      </c>
      <c r="B6915" t="inlineStr">
        <is>
          <t>Coproduits d'amidonnerie</t>
        </is>
      </c>
      <c r="C6915" t="inlineStr">
        <is>
          <t>FAB</t>
        </is>
      </c>
      <c r="D6915" t="n">
        <v>407</v>
      </c>
      <c r="E6915" t="n">
        <v>407</v>
      </c>
      <c r="F6915" t="n">
        <v>1130</v>
      </c>
      <c r="G6915" t="inlineStr">
        <is>
          <t>Donnée calculée</t>
        </is>
      </c>
      <c r="H6915" t="inlineStr"/>
      <c r="I6915" t="inlineStr"/>
    </row>
    <row r="6916">
      <c r="A6916" t="inlineStr">
        <is>
          <t>2019</t>
        </is>
      </c>
      <c r="B6916" t="inlineStr">
        <is>
          <t>Coproduits d'amidonnerie de blé tendre</t>
        </is>
      </c>
      <c r="C6916" t="inlineStr">
        <is>
          <t>FAB</t>
        </is>
      </c>
      <c r="D6916" t="n">
        <v>328</v>
      </c>
      <c r="E6916" t="n">
        <v>328</v>
      </c>
      <c r="F6916" t="n">
        <v>1050</v>
      </c>
      <c r="G6916" t="inlineStr">
        <is>
          <t>Donnée calculée</t>
        </is>
      </c>
      <c r="H6916" t="inlineStr"/>
      <c r="I6916" t="inlineStr"/>
    </row>
    <row r="6917">
      <c r="A6917" t="inlineStr">
        <is>
          <t>2019</t>
        </is>
      </c>
      <c r="B6917" t="inlineStr">
        <is>
          <t>Wheat gluten feed et solubles</t>
        </is>
      </c>
      <c r="C6917" t="inlineStr">
        <is>
          <t>FAB</t>
        </is>
      </c>
      <c r="D6917" t="n">
        <v>328</v>
      </c>
      <c r="E6917" t="inlineStr"/>
      <c r="F6917" t="inlineStr"/>
      <c r="G6917" t="inlineStr">
        <is>
          <t>Donnée collectée</t>
        </is>
      </c>
      <c r="H6917" t="inlineStr"/>
      <c r="I6917" t="inlineStr"/>
    </row>
    <row r="6918">
      <c r="A6918" t="inlineStr">
        <is>
          <t>2019</t>
        </is>
      </c>
      <c r="B6918" t="inlineStr">
        <is>
          <t>Sons d'amidonnerie</t>
        </is>
      </c>
      <c r="C6918" t="inlineStr">
        <is>
          <t>FAB</t>
        </is>
      </c>
      <c r="D6918" t="n">
        <v>0</v>
      </c>
      <c r="E6918" t="n">
        <v>0</v>
      </c>
      <c r="F6918" t="n">
        <v>724</v>
      </c>
      <c r="G6918" t="inlineStr">
        <is>
          <t>Donnée calculée</t>
        </is>
      </c>
      <c r="H6918" t="inlineStr"/>
      <c r="I6918" t="inlineStr"/>
    </row>
    <row r="6919">
      <c r="A6919" t="inlineStr">
        <is>
          <t>2019</t>
        </is>
      </c>
      <c r="B6919" t="inlineStr">
        <is>
          <t>Coproduits d'amidonnerie de maïs</t>
        </is>
      </c>
      <c r="C6919" t="inlineStr">
        <is>
          <t>FAB</t>
        </is>
      </c>
      <c r="D6919" t="n">
        <v>78.5</v>
      </c>
      <c r="E6919" t="inlineStr"/>
      <c r="F6919" t="inlineStr"/>
      <c r="G6919" t="inlineStr">
        <is>
          <t>Donnée calculée</t>
        </is>
      </c>
      <c r="H6919" t="inlineStr"/>
      <c r="I6919" t="inlineStr"/>
    </row>
    <row r="6920">
      <c r="A6920" t="inlineStr">
        <is>
          <t>2019</t>
        </is>
      </c>
      <c r="B6920" t="inlineStr">
        <is>
          <t>Corn gluten feed et solubles</t>
        </is>
      </c>
      <c r="C6920" t="inlineStr">
        <is>
          <t>FAB</t>
        </is>
      </c>
      <c r="D6920" t="n">
        <v>78.5</v>
      </c>
      <c r="E6920" t="inlineStr"/>
      <c r="F6920" t="inlineStr"/>
      <c r="G6920" t="inlineStr">
        <is>
          <t>Donnée collectée</t>
        </is>
      </c>
      <c r="H6920" t="inlineStr"/>
      <c r="I6920" t="inlineStr"/>
    </row>
    <row r="6921">
      <c r="A6921" t="inlineStr">
        <is>
          <t>2019</t>
        </is>
      </c>
      <c r="B6921" t="inlineStr">
        <is>
          <t>Farine</t>
        </is>
      </c>
      <c r="C6921" t="inlineStr">
        <is>
          <t>FAB</t>
        </is>
      </c>
      <c r="D6921" t="n">
        <v>0</v>
      </c>
      <c r="E6921" t="n">
        <v>0</v>
      </c>
      <c r="F6921" t="n">
        <v>68.3</v>
      </c>
      <c r="G6921" t="inlineStr">
        <is>
          <t>Donnée calculée</t>
        </is>
      </c>
      <c r="H6921" t="inlineStr"/>
      <c r="I6921" t="inlineStr"/>
    </row>
    <row r="6922">
      <c r="A6922" t="inlineStr">
        <is>
          <t>2019</t>
        </is>
      </c>
      <c r="B6922" t="inlineStr">
        <is>
          <t>Farine de blé tendre</t>
        </is>
      </c>
      <c r="C6922" t="inlineStr">
        <is>
          <t>FAB</t>
        </is>
      </c>
      <c r="D6922" t="n">
        <v>0</v>
      </c>
      <c r="E6922" t="n">
        <v>0</v>
      </c>
      <c r="F6922" t="n">
        <v>68.3</v>
      </c>
      <c r="G6922" t="inlineStr">
        <is>
          <t>Donnée calculée</t>
        </is>
      </c>
      <c r="H6922" t="inlineStr"/>
      <c r="I6922" t="inlineStr"/>
    </row>
    <row r="6923">
      <c r="A6923" t="inlineStr">
        <is>
          <t>2019</t>
        </is>
      </c>
      <c r="B6923" t="inlineStr">
        <is>
          <t>Coproduits de meunerie</t>
        </is>
      </c>
      <c r="C6923" t="inlineStr">
        <is>
          <t>FAB</t>
        </is>
      </c>
      <c r="D6923" t="n">
        <v>891</v>
      </c>
      <c r="E6923" t="n">
        <v>84.40000000000001</v>
      </c>
      <c r="F6923" t="n">
        <v>500000000</v>
      </c>
      <c r="G6923" t="inlineStr">
        <is>
          <t>Donnée calculée</t>
        </is>
      </c>
      <c r="H6923" t="inlineStr"/>
      <c r="I6923" t="inlineStr"/>
    </row>
    <row r="6924">
      <c r="A6924" t="inlineStr">
        <is>
          <t>2019</t>
        </is>
      </c>
      <c r="B6924" t="inlineStr">
        <is>
          <t>Issues de meunerie</t>
        </is>
      </c>
      <c r="C6924" t="inlineStr">
        <is>
          <t>FAB</t>
        </is>
      </c>
      <c r="D6924" t="n">
        <v>891</v>
      </c>
      <c r="E6924" t="n">
        <v>84.40000000000001</v>
      </c>
      <c r="F6924" t="n">
        <v>500000000</v>
      </c>
      <c r="G6924" t="inlineStr">
        <is>
          <t>Donnée calculée</t>
        </is>
      </c>
      <c r="H6924" t="inlineStr"/>
      <c r="I6924" t="inlineStr"/>
    </row>
    <row r="6925">
      <c r="A6925" t="inlineStr">
        <is>
          <t>2019</t>
        </is>
      </c>
      <c r="B6925" t="inlineStr">
        <is>
          <t>Issues de meunerie de blé tendre</t>
        </is>
      </c>
      <c r="C6925" t="inlineStr">
        <is>
          <t>FAB</t>
        </is>
      </c>
      <c r="D6925" t="n">
        <v>891</v>
      </c>
      <c r="E6925" t="n">
        <v>84.40000000000001</v>
      </c>
      <c r="F6925" t="n">
        <v>917</v>
      </c>
      <c r="G6925" t="inlineStr">
        <is>
          <t>Donnée calculée</t>
        </is>
      </c>
      <c r="H6925" t="inlineStr"/>
      <c r="I6925" t="inlineStr"/>
    </row>
    <row r="6926">
      <c r="A6926" t="inlineStr">
        <is>
          <t>2019</t>
        </is>
      </c>
      <c r="B6926" t="inlineStr">
        <is>
          <t>Sons de blé tendre</t>
        </is>
      </c>
      <c r="C6926" t="inlineStr">
        <is>
          <t>FAB</t>
        </is>
      </c>
      <c r="D6926" t="n">
        <v>724</v>
      </c>
      <c r="E6926" t="n">
        <v>0</v>
      </c>
      <c r="F6926" t="n">
        <v>724</v>
      </c>
      <c r="G6926" t="inlineStr">
        <is>
          <t>Donnée calculée</t>
        </is>
      </c>
      <c r="H6926" t="inlineStr"/>
      <c r="I6926" t="inlineStr"/>
    </row>
    <row r="6927">
      <c r="A6927" t="inlineStr">
        <is>
          <t>2019</t>
        </is>
      </c>
      <c r="B6927" t="inlineStr">
        <is>
          <t>Remoulages de blé tendre</t>
        </is>
      </c>
      <c r="C6927" t="inlineStr">
        <is>
          <t>FAB</t>
        </is>
      </c>
      <c r="D6927" t="n">
        <v>146</v>
      </c>
      <c r="E6927" t="n">
        <v>84.40000000000001</v>
      </c>
      <c r="F6927" t="n">
        <v>167</v>
      </c>
      <c r="G6927" t="inlineStr">
        <is>
          <t>Donnée calculée</t>
        </is>
      </c>
      <c r="H6927" t="inlineStr"/>
      <c r="I6927" t="inlineStr"/>
    </row>
    <row r="6928">
      <c r="A6928" t="inlineStr">
        <is>
          <t>2019</t>
        </is>
      </c>
      <c r="B6928" t="inlineStr">
        <is>
          <t>Farines basses de blé tendre</t>
        </is>
      </c>
      <c r="C6928" t="inlineStr">
        <is>
          <t>FAB</t>
        </is>
      </c>
      <c r="D6928" t="n">
        <v>21</v>
      </c>
      <c r="E6928" t="n">
        <v>0</v>
      </c>
      <c r="F6928" t="n">
        <v>82.8</v>
      </c>
      <c r="G6928" t="inlineStr">
        <is>
          <t>Donnée calculée</t>
        </is>
      </c>
      <c r="H6928" t="inlineStr"/>
      <c r="I6928" t="inlineStr"/>
    </row>
    <row r="6929">
      <c r="A6929" t="inlineStr">
        <is>
          <t>2019</t>
        </is>
      </c>
      <c r="B6929" t="inlineStr">
        <is>
          <t>Issues de meunerie d'épeautre</t>
        </is>
      </c>
      <c r="C6929" t="inlineStr">
        <is>
          <t>FAB</t>
        </is>
      </c>
      <c r="D6929" t="n">
        <v>0</v>
      </c>
      <c r="E6929" t="n">
        <v>0</v>
      </c>
      <c r="F6929" t="n">
        <v>500000000</v>
      </c>
      <c r="G6929" t="inlineStr">
        <is>
          <t>Donnée calculée</t>
        </is>
      </c>
      <c r="H6929" t="inlineStr"/>
      <c r="I6929" t="inlineStr"/>
    </row>
    <row r="6930">
      <c r="A6930" t="inlineStr">
        <is>
          <t>2019</t>
        </is>
      </c>
      <c r="B6930" t="inlineStr">
        <is>
          <t>Sons d'épeautre</t>
        </is>
      </c>
      <c r="C6930" t="inlineStr">
        <is>
          <t>FAB</t>
        </is>
      </c>
      <c r="D6930" t="n">
        <v>0</v>
      </c>
      <c r="E6930" t="n">
        <v>0</v>
      </c>
      <c r="F6930" t="n">
        <v>500000000</v>
      </c>
      <c r="G6930" t="inlineStr">
        <is>
          <t>Donnée calculée</t>
        </is>
      </c>
      <c r="H6930" t="inlineStr"/>
      <c r="I6930" t="inlineStr"/>
    </row>
    <row r="6931">
      <c r="A6931" t="inlineStr">
        <is>
          <t>2019</t>
        </is>
      </c>
      <c r="B6931" t="inlineStr">
        <is>
          <t>Remoulages d'épeautre</t>
        </is>
      </c>
      <c r="C6931" t="inlineStr">
        <is>
          <t>FAB</t>
        </is>
      </c>
      <c r="D6931" t="n">
        <v>0</v>
      </c>
      <c r="E6931" t="n">
        <v>0</v>
      </c>
      <c r="F6931" t="n">
        <v>500000000</v>
      </c>
      <c r="G6931" t="inlineStr">
        <is>
          <t>Donnée calculée</t>
        </is>
      </c>
      <c r="H6931" t="inlineStr"/>
      <c r="I6931" t="inlineStr"/>
    </row>
    <row r="6932">
      <c r="A6932" t="inlineStr">
        <is>
          <t>2019</t>
        </is>
      </c>
      <c r="B6932" t="inlineStr">
        <is>
          <t>Farines basses d'épeautre</t>
        </is>
      </c>
      <c r="C6932" t="inlineStr">
        <is>
          <t>FAB</t>
        </is>
      </c>
      <c r="D6932" t="n">
        <v>0</v>
      </c>
      <c r="E6932" t="n">
        <v>0</v>
      </c>
      <c r="F6932" t="n">
        <v>500000000</v>
      </c>
      <c r="G6932" t="inlineStr">
        <is>
          <t>Donnée calculée</t>
        </is>
      </c>
      <c r="H6932" t="inlineStr"/>
      <c r="I6932" t="inlineStr"/>
    </row>
    <row r="6933">
      <c r="A6933" t="inlineStr">
        <is>
          <t>2019</t>
        </is>
      </c>
      <c r="B6933" t="inlineStr">
        <is>
          <t>Issues de meunerie de seigle</t>
        </is>
      </c>
      <c r="C6933" t="inlineStr">
        <is>
          <t>FAB</t>
        </is>
      </c>
      <c r="D6933" t="n">
        <v>0</v>
      </c>
      <c r="E6933" t="n">
        <v>0</v>
      </c>
      <c r="F6933" t="n">
        <v>500000000</v>
      </c>
      <c r="G6933" t="inlineStr">
        <is>
          <t>Donnée calculée</t>
        </is>
      </c>
      <c r="H6933" t="inlineStr"/>
      <c r="I6933" t="inlineStr"/>
    </row>
    <row r="6934">
      <c r="A6934" t="inlineStr">
        <is>
          <t>2019</t>
        </is>
      </c>
      <c r="B6934" t="inlineStr">
        <is>
          <t>Sons de seigle</t>
        </is>
      </c>
      <c r="C6934" t="inlineStr">
        <is>
          <t>FAB</t>
        </is>
      </c>
      <c r="D6934" t="n">
        <v>0</v>
      </c>
      <c r="E6934" t="n">
        <v>0</v>
      </c>
      <c r="F6934" t="n">
        <v>500000000</v>
      </c>
      <c r="G6934" t="inlineStr">
        <is>
          <t>Donnée calculée</t>
        </is>
      </c>
      <c r="H6934" t="inlineStr"/>
      <c r="I6934" t="inlineStr"/>
    </row>
    <row r="6935">
      <c r="A6935" t="inlineStr">
        <is>
          <t>2019</t>
        </is>
      </c>
      <c r="B6935" t="inlineStr">
        <is>
          <t>Remoulages de seigle</t>
        </is>
      </c>
      <c r="C6935" t="inlineStr">
        <is>
          <t>FAB</t>
        </is>
      </c>
      <c r="D6935" t="n">
        <v>0</v>
      </c>
      <c r="E6935" t="n">
        <v>0</v>
      </c>
      <c r="F6935" t="n">
        <v>500000000</v>
      </c>
      <c r="G6935" t="inlineStr">
        <is>
          <t>Donnée calculée</t>
        </is>
      </c>
      <c r="H6935" t="inlineStr"/>
      <c r="I6935" t="inlineStr"/>
    </row>
    <row r="6936">
      <c r="A6936" t="inlineStr">
        <is>
          <t>2019</t>
        </is>
      </c>
      <c r="B6936" t="inlineStr">
        <is>
          <t>Farines basses de seigle</t>
        </is>
      </c>
      <c r="C6936" t="inlineStr">
        <is>
          <t>FAB</t>
        </is>
      </c>
      <c r="D6936" t="n">
        <v>0</v>
      </c>
      <c r="E6936" t="n">
        <v>0</v>
      </c>
      <c r="F6936" t="n">
        <v>500000000</v>
      </c>
      <c r="G6936" t="inlineStr">
        <is>
          <t>Donnée calculée</t>
        </is>
      </c>
      <c r="H6936" t="inlineStr"/>
      <c r="I6936" t="inlineStr"/>
    </row>
    <row r="6937">
      <c r="A6937" t="inlineStr">
        <is>
          <t>2019</t>
        </is>
      </c>
      <c r="B6937" t="inlineStr">
        <is>
          <t>Issues de meunerie de sarrasin</t>
        </is>
      </c>
      <c r="C6937" t="inlineStr">
        <is>
          <t>FAB</t>
        </is>
      </c>
      <c r="D6937" t="n">
        <v>0</v>
      </c>
      <c r="E6937" t="n">
        <v>0</v>
      </c>
      <c r="F6937" t="n">
        <v>500000000</v>
      </c>
      <c r="G6937" t="inlineStr">
        <is>
          <t>Donnée calculée</t>
        </is>
      </c>
      <c r="H6937" t="inlineStr"/>
      <c r="I6937" t="inlineStr"/>
    </row>
    <row r="6938">
      <c r="A6938" t="inlineStr">
        <is>
          <t>2019</t>
        </is>
      </c>
      <c r="B6938" t="inlineStr">
        <is>
          <t>Sons de sarrasin</t>
        </is>
      </c>
      <c r="C6938" t="inlineStr">
        <is>
          <t>FAB</t>
        </is>
      </c>
      <c r="D6938" t="n">
        <v>0</v>
      </c>
      <c r="E6938" t="n">
        <v>0</v>
      </c>
      <c r="F6938" t="n">
        <v>500000000</v>
      </c>
      <c r="G6938" t="inlineStr">
        <is>
          <t>Donnée calculée</t>
        </is>
      </c>
      <c r="H6938" t="inlineStr"/>
      <c r="I6938" t="inlineStr"/>
    </row>
    <row r="6939">
      <c r="A6939" t="inlineStr">
        <is>
          <t>2019</t>
        </is>
      </c>
      <c r="B6939" t="inlineStr">
        <is>
          <t>Remoulages de sarrasin</t>
        </is>
      </c>
      <c r="C6939" t="inlineStr">
        <is>
          <t>FAB</t>
        </is>
      </c>
      <c r="D6939" t="n">
        <v>0</v>
      </c>
      <c r="E6939" t="n">
        <v>0</v>
      </c>
      <c r="F6939" t="n">
        <v>500000000</v>
      </c>
      <c r="G6939" t="inlineStr">
        <is>
          <t>Donnée calculée</t>
        </is>
      </c>
      <c r="H6939" t="inlineStr"/>
      <c r="I6939" t="inlineStr"/>
    </row>
    <row r="6940">
      <c r="A6940" t="inlineStr">
        <is>
          <t>2019</t>
        </is>
      </c>
      <c r="B6940" t="inlineStr">
        <is>
          <t>Farines basses de sarrasin</t>
        </is>
      </c>
      <c r="C6940" t="inlineStr">
        <is>
          <t>FAB</t>
        </is>
      </c>
      <c r="D6940" t="n">
        <v>0</v>
      </c>
      <c r="E6940" t="n">
        <v>0</v>
      </c>
      <c r="F6940" t="n">
        <v>500000000</v>
      </c>
      <c r="G6940" t="inlineStr">
        <is>
          <t>Donnée calculée</t>
        </is>
      </c>
      <c r="H6940" t="inlineStr"/>
      <c r="I6940" t="inlineStr"/>
    </row>
    <row r="6941">
      <c r="A6941" t="inlineStr">
        <is>
          <t>2019</t>
        </is>
      </c>
      <c r="B6941" t="inlineStr">
        <is>
          <t>Coproduits de Semoulerie</t>
        </is>
      </c>
      <c r="C6941" t="inlineStr">
        <is>
          <t>FAB</t>
        </is>
      </c>
      <c r="D6941" t="n">
        <v>106</v>
      </c>
      <c r="E6941" t="inlineStr"/>
      <c r="F6941" t="inlineStr"/>
      <c r="G6941" t="inlineStr">
        <is>
          <t>Donnée calculée</t>
        </is>
      </c>
      <c r="H6941" t="inlineStr"/>
      <c r="I6941" t="inlineStr"/>
    </row>
    <row r="6942">
      <c r="A6942" t="inlineStr">
        <is>
          <t>2019</t>
        </is>
      </c>
      <c r="B6942" t="inlineStr">
        <is>
          <t>Sons et remoulages de blé dur</t>
        </is>
      </c>
      <c r="C6942" t="inlineStr">
        <is>
          <t>FAB</t>
        </is>
      </c>
      <c r="D6942" t="n">
        <v>101</v>
      </c>
      <c r="E6942" t="inlineStr"/>
      <c r="F6942" t="inlineStr"/>
      <c r="G6942" t="inlineStr">
        <is>
          <t>Donnée calculée</t>
        </is>
      </c>
      <c r="H6942" t="inlineStr"/>
      <c r="I6942" t="inlineStr"/>
    </row>
    <row r="6943">
      <c r="A6943" t="inlineStr">
        <is>
          <t>2019</t>
        </is>
      </c>
      <c r="B6943" t="inlineStr">
        <is>
          <t>Ecarts de nettoyage</t>
        </is>
      </c>
      <c r="C6943" t="inlineStr">
        <is>
          <t>FAB</t>
        </is>
      </c>
      <c r="D6943" t="n">
        <v>5.31</v>
      </c>
      <c r="E6943" t="inlineStr"/>
      <c r="F6943" t="inlineStr"/>
      <c r="G6943" t="inlineStr">
        <is>
          <t>Donnée calculée</t>
        </is>
      </c>
      <c r="H6943" t="inlineStr"/>
      <c r="I6943" t="inlineStr"/>
    </row>
    <row r="6944">
      <c r="A6944" t="inlineStr">
        <is>
          <t>2019</t>
        </is>
      </c>
      <c r="B6944" t="inlineStr">
        <is>
          <t>Farine fourragère</t>
        </is>
      </c>
      <c r="C6944" t="inlineStr">
        <is>
          <t>FAB</t>
        </is>
      </c>
      <c r="D6944" t="n">
        <v>0</v>
      </c>
      <c r="E6944" t="n">
        <v>0</v>
      </c>
      <c r="F6944" t="n">
        <v>40.1</v>
      </c>
      <c r="G6944" t="inlineStr">
        <is>
          <t>Donnée calculée</t>
        </is>
      </c>
      <c r="H6944" t="inlineStr"/>
      <c r="I6944" t="inlineStr"/>
    </row>
    <row r="6945">
      <c r="A6945" t="inlineStr">
        <is>
          <t>2019</t>
        </is>
      </c>
      <c r="B6945" t="inlineStr">
        <is>
          <t>Tourteaux de maïs</t>
        </is>
      </c>
      <c r="C6945" t="inlineStr">
        <is>
          <t>FAB</t>
        </is>
      </c>
      <c r="D6945" t="n">
        <v>29.9</v>
      </c>
      <c r="E6945" t="inlineStr"/>
      <c r="F6945" t="inlineStr"/>
      <c r="G6945" t="inlineStr">
        <is>
          <t>Donnée collectée</t>
        </is>
      </c>
      <c r="H6945" t="inlineStr"/>
      <c r="I6945" t="inlineStr"/>
    </row>
    <row r="6946">
      <c r="A6946" t="inlineStr">
        <is>
          <t>2019</t>
        </is>
      </c>
      <c r="B6946" t="inlineStr">
        <is>
          <t>Drèches et solubles</t>
        </is>
      </c>
      <c r="C6946" t="inlineStr">
        <is>
          <t>FAB</t>
        </is>
      </c>
      <c r="D6946" t="n">
        <v>371</v>
      </c>
      <c r="E6946" t="n">
        <v>371</v>
      </c>
      <c r="F6946" t="n">
        <v>891</v>
      </c>
      <c r="G6946" t="inlineStr">
        <is>
          <t>Donnée calculée</t>
        </is>
      </c>
      <c r="H6946" t="inlineStr"/>
      <c r="I6946" t="inlineStr"/>
    </row>
    <row r="6947">
      <c r="A6947" t="inlineStr">
        <is>
          <t>2019</t>
        </is>
      </c>
      <c r="B6947" t="inlineStr">
        <is>
          <t>Drèches et solubles de blé tendre</t>
        </is>
      </c>
      <c r="C6947" t="inlineStr">
        <is>
          <t>FAB</t>
        </is>
      </c>
      <c r="D6947" t="n">
        <v>0</v>
      </c>
      <c r="E6947" t="n">
        <v>0</v>
      </c>
      <c r="F6947" t="n">
        <v>520</v>
      </c>
      <c r="G6947" t="inlineStr">
        <is>
          <t>Donnée calculée</t>
        </is>
      </c>
      <c r="H6947" t="inlineStr"/>
      <c r="I6947" t="inlineStr"/>
    </row>
    <row r="6948">
      <c r="A6948" t="inlineStr">
        <is>
          <t>2019</t>
        </is>
      </c>
      <c r="B6948" t="inlineStr">
        <is>
          <t>Drèches et solubles de maïs</t>
        </is>
      </c>
      <c r="C6948" t="inlineStr">
        <is>
          <t>FAB</t>
        </is>
      </c>
      <c r="D6948" t="n">
        <v>371</v>
      </c>
      <c r="E6948" t="inlineStr"/>
      <c r="F6948" t="inlineStr"/>
      <c r="G6948" t="inlineStr">
        <is>
          <t>Donnée collectée</t>
        </is>
      </c>
      <c r="H6948" t="inlineStr"/>
      <c r="I6948" t="inlineStr"/>
    </row>
    <row r="6949">
      <c r="A6949" t="inlineStr">
        <is>
          <t>2019</t>
        </is>
      </c>
      <c r="B6949" t="inlineStr">
        <is>
          <t>Coproduits de Malterie</t>
        </is>
      </c>
      <c r="C6949" t="inlineStr">
        <is>
          <t>FAB</t>
        </is>
      </c>
      <c r="D6949" t="n">
        <v>60.6</v>
      </c>
      <c r="E6949" t="inlineStr"/>
      <c r="F6949" t="inlineStr"/>
      <c r="G6949" t="inlineStr">
        <is>
          <t>Donnée calculée</t>
        </is>
      </c>
      <c r="H6949" t="inlineStr"/>
      <c r="I6949" t="inlineStr"/>
    </row>
    <row r="6950">
      <c r="A6950" t="inlineStr">
        <is>
          <t>2019</t>
        </is>
      </c>
      <c r="B6950" t="inlineStr">
        <is>
          <t>Orgettes</t>
        </is>
      </c>
      <c r="C6950" t="inlineStr">
        <is>
          <t>FAB</t>
        </is>
      </c>
      <c r="D6950" t="n">
        <v>5.33</v>
      </c>
      <c r="E6950" t="inlineStr"/>
      <c r="F6950" t="inlineStr"/>
      <c r="G6950" t="inlineStr">
        <is>
          <t>Donnée calculée</t>
        </is>
      </c>
      <c r="H6950" t="inlineStr"/>
      <c r="I6950" t="inlineStr"/>
    </row>
    <row r="6951">
      <c r="A6951" t="inlineStr">
        <is>
          <t>2019</t>
        </is>
      </c>
      <c r="B6951" t="inlineStr">
        <is>
          <t>Radicelles</t>
        </is>
      </c>
      <c r="C6951" t="inlineStr">
        <is>
          <t>FAB</t>
        </is>
      </c>
      <c r="D6951" t="n">
        <v>41.3</v>
      </c>
      <c r="E6951" t="inlineStr"/>
      <c r="F6951" t="inlineStr"/>
      <c r="G6951" t="inlineStr">
        <is>
          <t>Donnée calculée</t>
        </is>
      </c>
      <c r="H6951" t="inlineStr"/>
      <c r="I6951" t="inlineStr"/>
    </row>
    <row r="6952">
      <c r="A6952" t="inlineStr">
        <is>
          <t>2019</t>
        </is>
      </c>
      <c r="B6952" t="inlineStr">
        <is>
          <t>Particules d'enveloppes</t>
        </is>
      </c>
      <c r="C6952" t="inlineStr">
        <is>
          <t>FAB</t>
        </is>
      </c>
      <c r="D6952" t="n">
        <v>14</v>
      </c>
      <c r="E6952" t="inlineStr"/>
      <c r="F6952" t="inlineStr"/>
      <c r="G6952" t="inlineStr">
        <is>
          <t>Donnée calculée</t>
        </is>
      </c>
      <c r="H6952" t="inlineStr"/>
      <c r="I6952" t="inlineStr"/>
    </row>
    <row r="6953">
      <c r="A6953" t="inlineStr">
        <is>
          <t>2019</t>
        </is>
      </c>
      <c r="B6953" t="inlineStr">
        <is>
          <t>Coproduits de Brasserie</t>
        </is>
      </c>
      <c r="C6953" t="inlineStr">
        <is>
          <t>FAB</t>
        </is>
      </c>
      <c r="D6953" t="n">
        <v>0</v>
      </c>
      <c r="E6953" t="n">
        <v>0</v>
      </c>
      <c r="F6953" t="n">
        <v>500000000</v>
      </c>
      <c r="G6953" t="inlineStr">
        <is>
          <t>Donnée calculée</t>
        </is>
      </c>
      <c r="H6953" t="inlineStr"/>
      <c r="I6953" t="inlineStr"/>
    </row>
    <row r="6954">
      <c r="A6954" t="inlineStr">
        <is>
          <t>2019</t>
        </is>
      </c>
      <c r="B6954" t="inlineStr">
        <is>
          <t>Drèches</t>
        </is>
      </c>
      <c r="C6954" t="inlineStr">
        <is>
          <t>FAB</t>
        </is>
      </c>
      <c r="D6954" t="n">
        <v>0</v>
      </c>
      <c r="E6954" t="n">
        <v>0</v>
      </c>
      <c r="F6954" t="n">
        <v>281000000</v>
      </c>
      <c r="G6954" t="inlineStr">
        <is>
          <t>Donnée calculée</t>
        </is>
      </c>
      <c r="H6954" t="inlineStr"/>
      <c r="I6954" t="inlineStr"/>
    </row>
    <row r="6955">
      <c r="A6955" t="inlineStr">
        <is>
          <t>2019</t>
        </is>
      </c>
      <c r="B6955" t="inlineStr">
        <is>
          <t>Levures</t>
        </is>
      </c>
      <c r="C6955" t="inlineStr">
        <is>
          <t>FAB</t>
        </is>
      </c>
      <c r="D6955" t="n">
        <v>0</v>
      </c>
      <c r="E6955" t="n">
        <v>0</v>
      </c>
      <c r="F6955" t="n">
        <v>500000000</v>
      </c>
      <c r="G6955" t="inlineStr">
        <is>
          <t>Donnée calculée</t>
        </is>
      </c>
      <c r="H6955" t="inlineStr"/>
      <c r="I6955" t="inlineStr"/>
    </row>
    <row r="6956">
      <c r="A6956" t="inlineStr">
        <is>
          <t>2019</t>
        </is>
      </c>
      <c r="B6956" t="inlineStr">
        <is>
          <t>Riz, partiellement ou totalement blanchi et brisures</t>
        </is>
      </c>
      <c r="C6956" t="inlineStr">
        <is>
          <t>FAB</t>
        </is>
      </c>
      <c r="D6956" t="n">
        <v>0</v>
      </c>
      <c r="E6956" t="n">
        <v>0</v>
      </c>
      <c r="F6956" t="n">
        <v>138</v>
      </c>
      <c r="G6956" t="inlineStr">
        <is>
          <t>Donnée calculée</t>
        </is>
      </c>
      <c r="H6956" t="inlineStr"/>
      <c r="I6956" t="inlineStr"/>
    </row>
    <row r="6957">
      <c r="A6957" t="inlineStr">
        <is>
          <t>2019</t>
        </is>
      </c>
      <c r="B6957" t="inlineStr">
        <is>
          <t>Brisures de riz</t>
        </is>
      </c>
      <c r="C6957" t="inlineStr">
        <is>
          <t>FAB</t>
        </is>
      </c>
      <c r="D6957" t="n">
        <v>0</v>
      </c>
      <c r="E6957" t="n">
        <v>0</v>
      </c>
      <c r="F6957" t="n">
        <v>138</v>
      </c>
      <c r="G6957" t="inlineStr">
        <is>
          <t>Donnée calculée</t>
        </is>
      </c>
      <c r="H6957" t="inlineStr"/>
      <c r="I6957" t="inlineStr"/>
    </row>
    <row r="6958">
      <c r="A6958" t="inlineStr">
        <is>
          <t>2019</t>
        </is>
      </c>
      <c r="B6958" t="inlineStr">
        <is>
          <t>Son de riz</t>
        </is>
      </c>
      <c r="C6958" t="inlineStr">
        <is>
          <t>FAB</t>
        </is>
      </c>
      <c r="D6958" t="n">
        <v>0</v>
      </c>
      <c r="E6958" t="n">
        <v>0</v>
      </c>
      <c r="F6958" t="n">
        <v>20.8</v>
      </c>
      <c r="G6958" t="inlineStr">
        <is>
          <t>Donnée calculée</t>
        </is>
      </c>
      <c r="H6958" t="inlineStr"/>
      <c r="I6958" t="inlineStr"/>
    </row>
    <row r="6959">
      <c r="A6959" t="inlineStr">
        <is>
          <t>2019</t>
        </is>
      </c>
      <c r="B6959" t="inlineStr">
        <is>
          <t>Coproduits usinage humide du riz</t>
        </is>
      </c>
      <c r="C6959" t="inlineStr">
        <is>
          <t>FAB</t>
        </is>
      </c>
      <c r="D6959" t="n">
        <v>0</v>
      </c>
      <c r="E6959" t="n">
        <v>0</v>
      </c>
      <c r="F6959" t="n">
        <v>500000000</v>
      </c>
      <c r="G6959" t="inlineStr">
        <is>
          <t>Donnée calculée</t>
        </is>
      </c>
      <c r="H6959" t="inlineStr"/>
      <c r="I6959" t="inlineStr"/>
    </row>
    <row r="6960">
      <c r="A6960" t="inlineStr">
        <is>
          <t>2019</t>
        </is>
      </c>
      <c r="B6960" t="inlineStr">
        <is>
          <t>Coproduits usinage sec du riz</t>
        </is>
      </c>
      <c r="C6960" t="inlineStr">
        <is>
          <t>FAB</t>
        </is>
      </c>
      <c r="D6960" t="n">
        <v>0</v>
      </c>
      <c r="E6960" t="n">
        <v>0</v>
      </c>
      <c r="F6960" t="n">
        <v>159</v>
      </c>
      <c r="G6960" t="inlineStr">
        <is>
          <t>Donnée calculée</t>
        </is>
      </c>
      <c r="H6960" t="inlineStr"/>
      <c r="I6960" t="inlineStr"/>
    </row>
    <row r="6961">
      <c r="A6961" t="inlineStr">
        <is>
          <t>2019</t>
        </is>
      </c>
      <c r="B6961" t="inlineStr">
        <is>
          <t>Sons blé tendre</t>
        </is>
      </c>
      <c r="C6961" t="inlineStr">
        <is>
          <t>FAB</t>
        </is>
      </c>
      <c r="D6961" t="n">
        <v>724</v>
      </c>
      <c r="E6961" t="inlineStr"/>
      <c r="F6961" t="inlineStr"/>
      <c r="G6961" t="inlineStr">
        <is>
          <t>Donnée collectée</t>
        </is>
      </c>
      <c r="H6961" t="inlineStr"/>
      <c r="I6961" t="inlineStr"/>
    </row>
    <row r="6962">
      <c r="A6962" t="inlineStr">
        <is>
          <t>2019</t>
        </is>
      </c>
      <c r="B6962" t="inlineStr">
        <is>
          <t>Remoulages et farines basses</t>
        </is>
      </c>
      <c r="C6962" t="inlineStr">
        <is>
          <t>FAB</t>
        </is>
      </c>
      <c r="D6962" t="n">
        <v>167</v>
      </c>
      <c r="E6962" t="inlineStr"/>
      <c r="F6962" t="inlineStr"/>
      <c r="G6962" t="inlineStr">
        <is>
          <t>Donnée collectée</t>
        </is>
      </c>
      <c r="H6962" t="inlineStr"/>
      <c r="I6962" t="inlineStr"/>
    </row>
    <row r="6963">
      <c r="A6963" t="inlineStr">
        <is>
          <t>2019</t>
        </is>
      </c>
      <c r="B6963" t="inlineStr">
        <is>
          <t>Produits de 1ère transformation</t>
        </is>
      </c>
      <c r="C6963" t="inlineStr">
        <is>
          <t>FAB</t>
        </is>
      </c>
      <c r="D6963" t="n">
        <v>53.1</v>
      </c>
      <c r="E6963" t="n">
        <v>53.1</v>
      </c>
      <c r="F6963" t="n">
        <v>3030</v>
      </c>
      <c r="G6963" t="inlineStr">
        <is>
          <t>Donnée calculée</t>
        </is>
      </c>
      <c r="H6963" t="inlineStr"/>
      <c r="I6963" t="inlineStr"/>
    </row>
    <row r="6964">
      <c r="A6964" t="inlineStr">
        <is>
          <t>2019</t>
        </is>
      </c>
      <c r="B6964" t="inlineStr">
        <is>
          <t>Coproduits de 1ère transformation</t>
        </is>
      </c>
      <c r="C6964" t="inlineStr">
        <is>
          <t>FAB</t>
        </is>
      </c>
      <c r="D6964" t="n">
        <v>1460</v>
      </c>
      <c r="E6964" t="n">
        <v>658</v>
      </c>
      <c r="F6964" t="n">
        <v>500000000</v>
      </c>
      <c r="G6964" t="inlineStr">
        <is>
          <t>Donnée calculée</t>
        </is>
      </c>
      <c r="H6964" t="inlineStr"/>
      <c r="I6964" t="inlineStr"/>
    </row>
    <row r="6965">
      <c r="A6965" t="inlineStr">
        <is>
          <t>2019</t>
        </is>
      </c>
      <c r="B6965" t="inlineStr">
        <is>
          <t>Coproduits de 2nde transformation</t>
        </is>
      </c>
      <c r="C6965" t="inlineStr">
        <is>
          <t>FAB</t>
        </is>
      </c>
      <c r="D6965" t="n">
        <v>401</v>
      </c>
      <c r="E6965" t="n">
        <v>401</v>
      </c>
      <c r="F6965" t="n">
        <v>500000000</v>
      </c>
      <c r="G6965" t="inlineStr">
        <is>
          <t>Donnée calculée</t>
        </is>
      </c>
      <c r="H6965" t="inlineStr"/>
      <c r="I6965" t="inlineStr"/>
    </row>
    <row r="6966">
      <c r="A6966" t="inlineStr">
        <is>
          <t>2019</t>
        </is>
      </c>
      <c r="B6966" t="inlineStr">
        <is>
          <t>Céréales collectées</t>
        </is>
      </c>
      <c r="C6966" t="inlineStr">
        <is>
          <t>Petfood</t>
        </is>
      </c>
      <c r="D6966" t="n">
        <v>1650</v>
      </c>
      <c r="E6966" t="n">
        <v>17.3</v>
      </c>
      <c r="F6966" t="n">
        <v>500000000</v>
      </c>
      <c r="G6966" t="inlineStr">
        <is>
          <t>Donnée calculée</t>
        </is>
      </c>
      <c r="H6966" t="inlineStr"/>
      <c r="I6966" t="inlineStr"/>
    </row>
    <row r="6967">
      <c r="A6967" t="inlineStr">
        <is>
          <t>2019</t>
        </is>
      </c>
      <c r="B6967" t="inlineStr">
        <is>
          <t>Céréales collectées (hors riz)</t>
        </is>
      </c>
      <c r="C6967" t="inlineStr">
        <is>
          <t>Petfood</t>
        </is>
      </c>
      <c r="D6967" t="n">
        <v>1650</v>
      </c>
      <c r="E6967" t="n">
        <v>17.3</v>
      </c>
      <c r="F6967" t="n">
        <v>500000000</v>
      </c>
      <c r="G6967" t="inlineStr">
        <is>
          <t>Donnée calculée</t>
        </is>
      </c>
      <c r="H6967" t="inlineStr"/>
      <c r="I6967" t="inlineStr"/>
    </row>
    <row r="6968">
      <c r="A6968" t="inlineStr">
        <is>
          <t>2019</t>
        </is>
      </c>
      <c r="B6968" t="inlineStr">
        <is>
          <t>Blé dur collecté</t>
        </is>
      </c>
      <c r="C6968" t="inlineStr">
        <is>
          <t>Petfood</t>
        </is>
      </c>
      <c r="D6968" t="n">
        <v>0</v>
      </c>
      <c r="E6968" t="n">
        <v>0</v>
      </c>
      <c r="F6968" t="n">
        <v>0</v>
      </c>
      <c r="G6968" t="inlineStr">
        <is>
          <t>Donnée calculée</t>
        </is>
      </c>
      <c r="H6968" t="inlineStr"/>
      <c r="I6968" t="inlineStr"/>
    </row>
    <row r="6969">
      <c r="A6969" t="inlineStr">
        <is>
          <t>2019</t>
        </is>
      </c>
      <c r="B6969" t="inlineStr">
        <is>
          <t>Blé dur collecté (conso)</t>
        </is>
      </c>
      <c r="C6969" t="inlineStr">
        <is>
          <t>Petfood</t>
        </is>
      </c>
      <c r="D6969" t="n">
        <v>0</v>
      </c>
      <c r="E6969" t="n">
        <v>0</v>
      </c>
      <c r="F6969" t="n">
        <v>0</v>
      </c>
      <c r="G6969" t="inlineStr">
        <is>
          <t>Donnée calculée</t>
        </is>
      </c>
      <c r="H6969" t="inlineStr"/>
      <c r="I6969" t="inlineStr"/>
    </row>
    <row r="6970">
      <c r="A6970" t="inlineStr">
        <is>
          <t>2019</t>
        </is>
      </c>
      <c r="B6970" t="inlineStr">
        <is>
          <t>Blé tendre collecté</t>
        </is>
      </c>
      <c r="C6970" t="inlineStr">
        <is>
          <t>Petfood</t>
        </is>
      </c>
      <c r="D6970" t="n">
        <v>929</v>
      </c>
      <c r="E6970" t="n">
        <v>0</v>
      </c>
      <c r="F6970" t="n">
        <v>500000000</v>
      </c>
      <c r="G6970" t="inlineStr">
        <is>
          <t>Donnée calculée</t>
        </is>
      </c>
      <c r="H6970" t="inlineStr"/>
      <c r="I6970" t="inlineStr"/>
    </row>
    <row r="6971">
      <c r="A6971" t="inlineStr">
        <is>
          <t>2019</t>
        </is>
      </c>
      <c r="B6971" t="inlineStr">
        <is>
          <t>Blé tendre collecté (conso)</t>
        </is>
      </c>
      <c r="C6971" t="inlineStr">
        <is>
          <t>Petfood</t>
        </is>
      </c>
      <c r="D6971" t="n">
        <v>929</v>
      </c>
      <c r="E6971" t="n">
        <v>0</v>
      </c>
      <c r="F6971" t="n">
        <v>500000000</v>
      </c>
      <c r="G6971" t="inlineStr">
        <is>
          <t>Donnée calculée</t>
        </is>
      </c>
      <c r="H6971" t="inlineStr"/>
      <c r="I6971" t="inlineStr"/>
    </row>
    <row r="6972">
      <c r="A6972" t="inlineStr">
        <is>
          <t>2019</t>
        </is>
      </c>
      <c r="B6972" t="inlineStr">
        <is>
          <t>Maïs-grain collecté</t>
        </is>
      </c>
      <c r="C6972" t="inlineStr">
        <is>
          <t>Petfood</t>
        </is>
      </c>
      <c r="D6972" t="n">
        <v>717</v>
      </c>
      <c r="E6972" t="n">
        <v>0</v>
      </c>
      <c r="F6972" t="n">
        <v>1230</v>
      </c>
      <c r="G6972" t="inlineStr">
        <is>
          <t>Donnée calculée</t>
        </is>
      </c>
      <c r="H6972" t="inlineStr"/>
      <c r="I6972" t="inlineStr"/>
    </row>
    <row r="6973">
      <c r="A6973" t="inlineStr">
        <is>
          <t>2019</t>
        </is>
      </c>
      <c r="B6973" t="inlineStr">
        <is>
          <t>Maïs-grain collecté (conso)</t>
        </is>
      </c>
      <c r="C6973" t="inlineStr">
        <is>
          <t>Petfood</t>
        </is>
      </c>
      <c r="D6973" t="n">
        <v>717</v>
      </c>
      <c r="E6973" t="n">
        <v>0</v>
      </c>
      <c r="F6973" t="n">
        <v>1230</v>
      </c>
      <c r="G6973" t="inlineStr">
        <is>
          <t>Donnée calculée</t>
        </is>
      </c>
      <c r="H6973" t="inlineStr"/>
      <c r="I6973" t="inlineStr"/>
    </row>
    <row r="6974">
      <c r="A6974" t="inlineStr">
        <is>
          <t>2019</t>
        </is>
      </c>
      <c r="B6974" t="inlineStr">
        <is>
          <t>Orge collecté</t>
        </is>
      </c>
      <c r="C6974" t="inlineStr">
        <is>
          <t>Petfood</t>
        </is>
      </c>
      <c r="D6974" t="n">
        <v>0</v>
      </c>
      <c r="E6974" t="n">
        <v>0</v>
      </c>
      <c r="F6974" t="n">
        <v>3.08</v>
      </c>
      <c r="G6974" t="inlineStr">
        <is>
          <t>Donnée calculée</t>
        </is>
      </c>
      <c r="H6974" t="inlineStr"/>
      <c r="I6974" t="inlineStr"/>
    </row>
    <row r="6975">
      <c r="A6975" t="inlineStr">
        <is>
          <t>2019</t>
        </is>
      </c>
      <c r="B6975" t="inlineStr">
        <is>
          <t>Orge collecté (conso)</t>
        </is>
      </c>
      <c r="C6975" t="inlineStr">
        <is>
          <t>Petfood</t>
        </is>
      </c>
      <c r="D6975" t="n">
        <v>0</v>
      </c>
      <c r="E6975" t="n">
        <v>0</v>
      </c>
      <c r="F6975" t="n">
        <v>3.08</v>
      </c>
      <c r="G6975" t="inlineStr">
        <is>
          <t>Donnée calculée</t>
        </is>
      </c>
      <c r="H6975" t="inlineStr"/>
      <c r="I6975" t="inlineStr"/>
    </row>
    <row r="6976">
      <c r="A6976" t="inlineStr">
        <is>
          <t>2019</t>
        </is>
      </c>
      <c r="B6976" t="inlineStr">
        <is>
          <t>Seigle collecté</t>
        </is>
      </c>
      <c r="C6976" t="inlineStr">
        <is>
          <t>Petfood</t>
        </is>
      </c>
      <c r="D6976" t="n">
        <v>1.21</v>
      </c>
      <c r="E6976" t="n">
        <v>0</v>
      </c>
      <c r="F6976" t="n">
        <v>22.8</v>
      </c>
      <c r="G6976" t="inlineStr">
        <is>
          <t>Donnée calculée</t>
        </is>
      </c>
      <c r="H6976" t="inlineStr"/>
      <c r="I6976" t="inlineStr"/>
    </row>
    <row r="6977">
      <c r="A6977" t="inlineStr">
        <is>
          <t>2019</t>
        </is>
      </c>
      <c r="B6977" t="inlineStr">
        <is>
          <t>Seigle collecté (conso)</t>
        </is>
      </c>
      <c r="C6977" t="inlineStr">
        <is>
          <t>Petfood</t>
        </is>
      </c>
      <c r="D6977" t="n">
        <v>1.21</v>
      </c>
      <c r="E6977" t="n">
        <v>0</v>
      </c>
      <c r="F6977" t="n">
        <v>22.8</v>
      </c>
      <c r="G6977" t="inlineStr">
        <is>
          <t>Donnée calculée</t>
        </is>
      </c>
      <c r="H6977" t="inlineStr"/>
      <c r="I6977" t="inlineStr"/>
    </row>
    <row r="6978">
      <c r="A6978" t="inlineStr">
        <is>
          <t>2019</t>
        </is>
      </c>
      <c r="B6978" t="inlineStr">
        <is>
          <t>Avoine collecté</t>
        </is>
      </c>
      <c r="C6978" t="inlineStr">
        <is>
          <t>Petfood</t>
        </is>
      </c>
      <c r="D6978" t="n">
        <v>0.03</v>
      </c>
      <c r="E6978" t="n">
        <v>0</v>
      </c>
      <c r="F6978" t="n">
        <v>103</v>
      </c>
      <c r="G6978" t="inlineStr">
        <is>
          <t>Donnée calculée</t>
        </is>
      </c>
      <c r="H6978" t="inlineStr"/>
      <c r="I6978" t="inlineStr"/>
    </row>
    <row r="6979">
      <c r="A6979" t="inlineStr">
        <is>
          <t>2019</t>
        </is>
      </c>
      <c r="B6979" t="inlineStr">
        <is>
          <t>Avoine collecté (conso)</t>
        </is>
      </c>
      <c r="C6979" t="inlineStr">
        <is>
          <t>Petfood</t>
        </is>
      </c>
      <c r="D6979" t="n">
        <v>0.03</v>
      </c>
      <c r="E6979" t="n">
        <v>0</v>
      </c>
      <c r="F6979" t="n">
        <v>103</v>
      </c>
      <c r="G6979" t="inlineStr">
        <is>
          <t>Donnée calculée</t>
        </is>
      </c>
      <c r="H6979" t="inlineStr"/>
      <c r="I6979" t="inlineStr"/>
    </row>
    <row r="6980">
      <c r="A6980" t="inlineStr">
        <is>
          <t>2019</t>
        </is>
      </c>
      <c r="B6980" t="inlineStr">
        <is>
          <t>Sorgho-grain collecté</t>
        </is>
      </c>
      <c r="C6980" t="inlineStr">
        <is>
          <t>Petfood</t>
        </is>
      </c>
      <c r="D6980" t="n">
        <v>0.92</v>
      </c>
      <c r="E6980" t="n">
        <v>17.3</v>
      </c>
      <c r="F6980" t="n">
        <v>17.6</v>
      </c>
      <c r="G6980" t="inlineStr">
        <is>
          <t>Donnée calculée</t>
        </is>
      </c>
      <c r="H6980" t="inlineStr"/>
      <c r="I6980" t="inlineStr"/>
    </row>
    <row r="6981">
      <c r="A6981" t="inlineStr">
        <is>
          <t>2019</t>
        </is>
      </c>
      <c r="B6981" t="inlineStr">
        <is>
          <t>Sorgho-grain collecté (conso)</t>
        </is>
      </c>
      <c r="C6981" t="inlineStr">
        <is>
          <t>Petfood</t>
        </is>
      </c>
      <c r="D6981" t="n">
        <v>0.92</v>
      </c>
      <c r="E6981" t="n">
        <v>17.3</v>
      </c>
      <c r="F6981" t="n">
        <v>17.6</v>
      </c>
      <c r="G6981" t="inlineStr">
        <is>
          <t>Donnée calculée</t>
        </is>
      </c>
      <c r="H6981" t="inlineStr"/>
      <c r="I6981" t="inlineStr"/>
    </row>
    <row r="6982">
      <c r="A6982" t="inlineStr">
        <is>
          <t>2019</t>
        </is>
      </c>
      <c r="B6982" t="inlineStr">
        <is>
          <t>Triticale collecté</t>
        </is>
      </c>
      <c r="C6982" t="inlineStr">
        <is>
          <t>Petfood</t>
        </is>
      </c>
      <c r="D6982" t="n">
        <v>1.8</v>
      </c>
      <c r="E6982" t="n">
        <v>0</v>
      </c>
      <c r="F6982" t="n">
        <v>500000000</v>
      </c>
      <c r="G6982" t="inlineStr">
        <is>
          <t>Donnée calculée</t>
        </is>
      </c>
      <c r="H6982" t="inlineStr"/>
      <c r="I6982" t="inlineStr"/>
    </row>
    <row r="6983">
      <c r="A6983" t="inlineStr">
        <is>
          <t>2019</t>
        </is>
      </c>
      <c r="B6983" t="inlineStr">
        <is>
          <t>Triticale collecté (conso)</t>
        </is>
      </c>
      <c r="C6983" t="inlineStr">
        <is>
          <t>Petfood</t>
        </is>
      </c>
      <c r="D6983" t="n">
        <v>1.8</v>
      </c>
      <c r="E6983" t="n">
        <v>0</v>
      </c>
      <c r="F6983" t="n">
        <v>500000000</v>
      </c>
      <c r="G6983" t="inlineStr">
        <is>
          <t>Donnée calculée</t>
        </is>
      </c>
      <c r="H6983" t="inlineStr"/>
      <c r="I6983" t="inlineStr"/>
    </row>
    <row r="6984">
      <c r="A6984" t="inlineStr">
        <is>
          <t>2019</t>
        </is>
      </c>
      <c r="B6984" t="inlineStr">
        <is>
          <t>Blé tendre, épeautre et méteil collectés</t>
        </is>
      </c>
      <c r="C6984" t="inlineStr">
        <is>
          <t>Petfood</t>
        </is>
      </c>
      <c r="D6984" t="n">
        <v>929</v>
      </c>
      <c r="E6984" t="n">
        <v>0</v>
      </c>
      <c r="F6984" t="n">
        <v>500000000</v>
      </c>
      <c r="G6984" t="inlineStr">
        <is>
          <t>Donnée calculée</t>
        </is>
      </c>
      <c r="H6984" t="inlineStr"/>
      <c r="I6984" t="inlineStr"/>
    </row>
    <row r="6985">
      <c r="A6985" t="inlineStr">
        <is>
          <t>2019</t>
        </is>
      </c>
      <c r="B6985" t="inlineStr">
        <is>
          <t>Blé tendre, épeautre et méteil collectés (conso)</t>
        </is>
      </c>
      <c r="C6985" t="inlineStr">
        <is>
          <t>Petfood</t>
        </is>
      </c>
      <c r="D6985" t="n">
        <v>929</v>
      </c>
      <c r="E6985" t="n">
        <v>0</v>
      </c>
      <c r="F6985" t="n">
        <v>500000000</v>
      </c>
      <c r="G6985" t="inlineStr">
        <is>
          <t>Donnée calculée</t>
        </is>
      </c>
      <c r="H6985" t="inlineStr"/>
      <c r="I6985" t="inlineStr"/>
    </row>
    <row r="6986">
      <c r="A6986" t="inlineStr">
        <is>
          <t>2019</t>
        </is>
      </c>
      <c r="B6986" t="inlineStr">
        <is>
          <t>Produits d'amidonnerie</t>
        </is>
      </c>
      <c r="C6986" t="inlineStr">
        <is>
          <t>Petfood</t>
        </is>
      </c>
      <c r="D6986" t="n">
        <v>0</v>
      </c>
      <c r="E6986" t="n">
        <v>0</v>
      </c>
      <c r="F6986" t="n">
        <v>4870</v>
      </c>
      <c r="G6986" t="inlineStr">
        <is>
          <t>Donnée calculée</t>
        </is>
      </c>
      <c r="H6986" t="inlineStr"/>
      <c r="I6986" t="inlineStr"/>
    </row>
    <row r="6987">
      <c r="A6987" t="inlineStr">
        <is>
          <t>2019</t>
        </is>
      </c>
      <c r="B6987" t="inlineStr">
        <is>
          <t>Amidon</t>
        </is>
      </c>
      <c r="C6987" t="inlineStr">
        <is>
          <t>Petfood</t>
        </is>
      </c>
      <c r="D6987" t="n">
        <v>0</v>
      </c>
      <c r="E6987" t="n">
        <v>0</v>
      </c>
      <c r="F6987" t="n">
        <v>2910</v>
      </c>
      <c r="G6987" t="inlineStr">
        <is>
          <t>Donnée calculée</t>
        </is>
      </c>
      <c r="H6987" t="inlineStr"/>
      <c r="I6987" t="inlineStr"/>
    </row>
    <row r="6988">
      <c r="A6988" t="inlineStr">
        <is>
          <t>2019</t>
        </is>
      </c>
      <c r="B6988" t="inlineStr">
        <is>
          <t>Amidon de blé tendre</t>
        </is>
      </c>
      <c r="C6988" t="inlineStr">
        <is>
          <t>Petfood</t>
        </is>
      </c>
      <c r="D6988" t="n">
        <v>0</v>
      </c>
      <c r="E6988" t="n">
        <v>0</v>
      </c>
      <c r="F6988" t="n">
        <v>1410</v>
      </c>
      <c r="G6988" t="inlineStr">
        <is>
          <t>Donnée calculée</t>
        </is>
      </c>
      <c r="H6988" t="inlineStr"/>
      <c r="I6988" t="inlineStr"/>
    </row>
    <row r="6989">
      <c r="A6989" t="inlineStr">
        <is>
          <t>2019</t>
        </is>
      </c>
      <c r="B6989" t="inlineStr">
        <is>
          <t>Amidon de maïs</t>
        </is>
      </c>
      <c r="C6989" t="inlineStr">
        <is>
          <t>Petfood</t>
        </is>
      </c>
      <c r="D6989" t="n">
        <v>0</v>
      </c>
      <c r="E6989" t="n">
        <v>0</v>
      </c>
      <c r="F6989" t="n">
        <v>1500</v>
      </c>
      <c r="G6989" t="inlineStr">
        <is>
          <t>Donnée calculée</t>
        </is>
      </c>
      <c r="H6989" t="inlineStr"/>
      <c r="I6989" t="inlineStr"/>
    </row>
    <row r="6990">
      <c r="A6990" t="inlineStr">
        <is>
          <t>2019</t>
        </is>
      </c>
      <c r="B6990" t="inlineStr">
        <is>
          <t>Gluten</t>
        </is>
      </c>
      <c r="C6990" t="inlineStr">
        <is>
          <t>Petfood</t>
        </is>
      </c>
      <c r="D6990" t="n">
        <v>0</v>
      </c>
      <c r="E6990" t="n">
        <v>0</v>
      </c>
      <c r="F6990" t="n">
        <v>1970</v>
      </c>
      <c r="G6990" t="inlineStr">
        <is>
          <t>Donnée calculée</t>
        </is>
      </c>
      <c r="H6990" t="inlineStr"/>
      <c r="I6990" t="inlineStr"/>
    </row>
    <row r="6991">
      <c r="A6991" t="inlineStr">
        <is>
          <t>2019</t>
        </is>
      </c>
      <c r="B6991" t="inlineStr">
        <is>
          <t>Coproduits d'amidonnerie</t>
        </is>
      </c>
      <c r="C6991" t="inlineStr">
        <is>
          <t>Petfood</t>
        </is>
      </c>
      <c r="D6991" t="n">
        <v>0</v>
      </c>
      <c r="E6991" t="n">
        <v>0</v>
      </c>
      <c r="F6991" t="n">
        <v>500000000</v>
      </c>
      <c r="G6991" t="inlineStr">
        <is>
          <t>Donnée calculée</t>
        </is>
      </c>
      <c r="H6991" t="inlineStr"/>
      <c r="I6991" t="inlineStr"/>
    </row>
    <row r="6992">
      <c r="A6992" t="inlineStr">
        <is>
          <t>2019</t>
        </is>
      </c>
      <c r="B6992" t="inlineStr">
        <is>
          <t>Coproduits d'amidonnerie de blé tendre</t>
        </is>
      </c>
      <c r="C6992" t="inlineStr">
        <is>
          <t>Petfood</t>
        </is>
      </c>
      <c r="D6992" t="n">
        <v>0</v>
      </c>
      <c r="E6992" t="n">
        <v>0</v>
      </c>
      <c r="F6992" t="n">
        <v>500000000</v>
      </c>
      <c r="G6992" t="inlineStr">
        <is>
          <t>Donnée calculée</t>
        </is>
      </c>
      <c r="H6992" t="inlineStr"/>
      <c r="I6992" t="inlineStr"/>
    </row>
    <row r="6993">
      <c r="A6993" t="inlineStr">
        <is>
          <t>2019</t>
        </is>
      </c>
      <c r="B6993" t="inlineStr">
        <is>
          <t>Wheat gluten feed et solubles</t>
        </is>
      </c>
      <c r="C6993" t="inlineStr">
        <is>
          <t>Petfood</t>
        </is>
      </c>
      <c r="D6993" t="n">
        <v>0</v>
      </c>
      <c r="E6993" t="n">
        <v>0</v>
      </c>
      <c r="F6993" t="n">
        <v>500000000</v>
      </c>
      <c r="G6993" t="inlineStr">
        <is>
          <t>Donnée calculée</t>
        </is>
      </c>
      <c r="H6993" t="inlineStr"/>
      <c r="I6993" t="inlineStr"/>
    </row>
    <row r="6994">
      <c r="A6994" t="inlineStr">
        <is>
          <t>2019</t>
        </is>
      </c>
      <c r="B6994" t="inlineStr">
        <is>
          <t>Sons d'amidonnerie</t>
        </is>
      </c>
      <c r="C6994" t="inlineStr">
        <is>
          <t>Petfood</t>
        </is>
      </c>
      <c r="D6994" t="n">
        <v>0</v>
      </c>
      <c r="E6994" t="n">
        <v>0</v>
      </c>
      <c r="F6994" t="n">
        <v>500000000</v>
      </c>
      <c r="G6994" t="inlineStr">
        <is>
          <t>Donnée calculée</t>
        </is>
      </c>
      <c r="H6994" t="inlineStr"/>
      <c r="I6994" t="inlineStr"/>
    </row>
    <row r="6995">
      <c r="A6995" t="inlineStr">
        <is>
          <t>2019</t>
        </is>
      </c>
      <c r="B6995" t="inlineStr">
        <is>
          <t>Coproduits d'amidonnerie de maïs</t>
        </is>
      </c>
      <c r="C6995" t="inlineStr">
        <is>
          <t>Petfood</t>
        </is>
      </c>
      <c r="D6995" t="n">
        <v>0</v>
      </c>
      <c r="E6995" t="n">
        <v>0</v>
      </c>
      <c r="F6995" t="n">
        <v>500000000</v>
      </c>
      <c r="G6995" t="inlineStr">
        <is>
          <t>Donnée calculée</t>
        </is>
      </c>
      <c r="H6995" t="inlineStr"/>
      <c r="I6995" t="inlineStr"/>
    </row>
    <row r="6996">
      <c r="A6996" t="inlineStr">
        <is>
          <t>2019</t>
        </is>
      </c>
      <c r="B6996" t="inlineStr">
        <is>
          <t>Corn gluten feed et solubles</t>
        </is>
      </c>
      <c r="C6996" t="inlineStr">
        <is>
          <t>Petfood</t>
        </is>
      </c>
      <c r="D6996" t="n">
        <v>0</v>
      </c>
      <c r="E6996" t="n">
        <v>0</v>
      </c>
      <c r="F6996" t="n">
        <v>500000000</v>
      </c>
      <c r="G6996" t="inlineStr">
        <is>
          <t>Donnée calculée</t>
        </is>
      </c>
      <c r="H6996" t="inlineStr"/>
      <c r="I6996" t="inlineStr"/>
    </row>
    <row r="6997">
      <c r="A6997" t="inlineStr">
        <is>
          <t>2019</t>
        </is>
      </c>
      <c r="B6997" t="inlineStr">
        <is>
          <t>Farine</t>
        </is>
      </c>
      <c r="C6997" t="inlineStr">
        <is>
          <t>Petfood</t>
        </is>
      </c>
      <c r="D6997" t="n">
        <v>0</v>
      </c>
      <c r="E6997" t="n">
        <v>0</v>
      </c>
      <c r="F6997" t="n">
        <v>68.3</v>
      </c>
      <c r="G6997" t="inlineStr">
        <is>
          <t>Donnée calculée</t>
        </is>
      </c>
      <c r="H6997" t="inlineStr"/>
      <c r="I6997" t="inlineStr"/>
    </row>
    <row r="6998">
      <c r="A6998" t="inlineStr">
        <is>
          <t>2019</t>
        </is>
      </c>
      <c r="B6998" t="inlineStr">
        <is>
          <t>Farine de blé tendre</t>
        </is>
      </c>
      <c r="C6998" t="inlineStr">
        <is>
          <t>Petfood</t>
        </is>
      </c>
      <c r="D6998" t="n">
        <v>0</v>
      </c>
      <c r="E6998" t="n">
        <v>0</v>
      </c>
      <c r="F6998" t="n">
        <v>68.3</v>
      </c>
      <c r="G6998" t="inlineStr">
        <is>
          <t>Donnée calculée</t>
        </is>
      </c>
      <c r="H6998" t="inlineStr"/>
      <c r="I6998" t="inlineStr"/>
    </row>
    <row r="6999">
      <c r="A6999" t="inlineStr">
        <is>
          <t>2019</t>
        </is>
      </c>
      <c r="B6999" t="inlineStr">
        <is>
          <t>Coproduits de meunerie</t>
        </is>
      </c>
      <c r="C6999" t="inlineStr">
        <is>
          <t>Petfood</t>
        </is>
      </c>
      <c r="D6999" t="n">
        <v>26.2</v>
      </c>
      <c r="E6999" t="n">
        <v>0</v>
      </c>
      <c r="F6999" t="n">
        <v>500000000</v>
      </c>
      <c r="G6999" t="inlineStr">
        <is>
          <t>Donnée calculée</t>
        </is>
      </c>
      <c r="H6999" t="inlineStr"/>
      <c r="I6999" t="inlineStr"/>
    </row>
    <row r="7000">
      <c r="A7000" t="inlineStr">
        <is>
          <t>2019</t>
        </is>
      </c>
      <c r="B7000" t="inlineStr">
        <is>
          <t>Issues de meunerie</t>
        </is>
      </c>
      <c r="C7000" t="inlineStr">
        <is>
          <t>Petfood</t>
        </is>
      </c>
      <c r="D7000" t="n">
        <v>26.2</v>
      </c>
      <c r="E7000" t="n">
        <v>0</v>
      </c>
      <c r="F7000" t="n">
        <v>500000000</v>
      </c>
      <c r="G7000" t="inlineStr">
        <is>
          <t>Donnée calculée</t>
        </is>
      </c>
      <c r="H7000" t="inlineStr"/>
      <c r="I7000" t="inlineStr"/>
    </row>
    <row r="7001">
      <c r="A7001" t="inlineStr">
        <is>
          <t>2019</t>
        </is>
      </c>
      <c r="B7001" t="inlineStr">
        <is>
          <t>Issues de meunerie de blé tendre</t>
        </is>
      </c>
      <c r="C7001" t="inlineStr">
        <is>
          <t>Petfood</t>
        </is>
      </c>
      <c r="D7001" t="n">
        <v>26.2</v>
      </c>
      <c r="E7001" t="n">
        <v>0</v>
      </c>
      <c r="F7001" t="n">
        <v>833</v>
      </c>
      <c r="G7001" t="inlineStr">
        <is>
          <t>Donnée calculée</t>
        </is>
      </c>
      <c r="H7001" t="inlineStr"/>
      <c r="I7001" t="inlineStr"/>
    </row>
    <row r="7002">
      <c r="A7002" t="inlineStr">
        <is>
          <t>2019</t>
        </is>
      </c>
      <c r="B7002" t="inlineStr">
        <is>
          <t>Sons de blé tendre</t>
        </is>
      </c>
      <c r="C7002" t="inlineStr">
        <is>
          <t>Petfood</t>
        </is>
      </c>
      <c r="D7002" t="n">
        <v>0</v>
      </c>
      <c r="E7002" t="n">
        <v>0</v>
      </c>
      <c r="F7002" t="n">
        <v>750</v>
      </c>
      <c r="G7002" t="inlineStr">
        <is>
          <t>Donnée calculée</t>
        </is>
      </c>
      <c r="H7002" t="inlineStr"/>
      <c r="I7002" t="inlineStr"/>
    </row>
    <row r="7003">
      <c r="A7003" t="inlineStr">
        <is>
          <t>2019</t>
        </is>
      </c>
      <c r="B7003" t="inlineStr">
        <is>
          <t>Remoulages de blé tendre</t>
        </is>
      </c>
      <c r="C7003" t="inlineStr">
        <is>
          <t>Petfood</t>
        </is>
      </c>
      <c r="D7003" t="n">
        <v>26.2</v>
      </c>
      <c r="E7003" t="n">
        <v>0</v>
      </c>
      <c r="F7003" t="n">
        <v>315</v>
      </c>
      <c r="G7003" t="inlineStr">
        <is>
          <t>Donnée calculée</t>
        </is>
      </c>
      <c r="H7003" t="inlineStr"/>
      <c r="I7003" t="inlineStr"/>
    </row>
    <row r="7004">
      <c r="A7004" t="inlineStr">
        <is>
          <t>2019</t>
        </is>
      </c>
      <c r="B7004" t="inlineStr">
        <is>
          <t>Farines basses de blé tendre</t>
        </is>
      </c>
      <c r="C7004" t="inlineStr">
        <is>
          <t>Petfood</t>
        </is>
      </c>
      <c r="D7004" t="n">
        <v>0</v>
      </c>
      <c r="E7004" t="n">
        <v>0</v>
      </c>
      <c r="F7004" t="n">
        <v>82.8</v>
      </c>
      <c r="G7004" t="inlineStr">
        <is>
          <t>Donnée calculée</t>
        </is>
      </c>
      <c r="H7004" t="inlineStr"/>
      <c r="I7004" t="inlineStr"/>
    </row>
    <row r="7005">
      <c r="A7005" t="inlineStr">
        <is>
          <t>2019</t>
        </is>
      </c>
      <c r="B7005" t="inlineStr">
        <is>
          <t>Issues de meunerie d'épeautre</t>
        </is>
      </c>
      <c r="C7005" t="inlineStr">
        <is>
          <t>Petfood</t>
        </is>
      </c>
      <c r="D7005" t="n">
        <v>0</v>
      </c>
      <c r="E7005" t="n">
        <v>0</v>
      </c>
      <c r="F7005" t="n">
        <v>500000000</v>
      </c>
      <c r="G7005" t="inlineStr">
        <is>
          <t>Donnée calculée</t>
        </is>
      </c>
      <c r="H7005" t="inlineStr"/>
      <c r="I7005" t="inlineStr"/>
    </row>
    <row r="7006">
      <c r="A7006" t="inlineStr">
        <is>
          <t>2019</t>
        </is>
      </c>
      <c r="B7006" t="inlineStr">
        <is>
          <t>Sons d'épeautre</t>
        </is>
      </c>
      <c r="C7006" t="inlineStr">
        <is>
          <t>Petfood</t>
        </is>
      </c>
      <c r="D7006" t="n">
        <v>0</v>
      </c>
      <c r="E7006" t="n">
        <v>0</v>
      </c>
      <c r="F7006" t="n">
        <v>500000000</v>
      </c>
      <c r="G7006" t="inlineStr">
        <is>
          <t>Donnée calculée</t>
        </is>
      </c>
      <c r="H7006" t="inlineStr"/>
      <c r="I7006" t="inlineStr"/>
    </row>
    <row r="7007">
      <c r="A7007" t="inlineStr">
        <is>
          <t>2019</t>
        </is>
      </c>
      <c r="B7007" t="inlineStr">
        <is>
          <t>Remoulages d'épeautre</t>
        </is>
      </c>
      <c r="C7007" t="inlineStr">
        <is>
          <t>Petfood</t>
        </is>
      </c>
      <c r="D7007" t="n">
        <v>0</v>
      </c>
      <c r="E7007" t="n">
        <v>0</v>
      </c>
      <c r="F7007" t="n">
        <v>500000000</v>
      </c>
      <c r="G7007" t="inlineStr">
        <is>
          <t>Donnée calculée</t>
        </is>
      </c>
      <c r="H7007" t="inlineStr"/>
      <c r="I7007" t="inlineStr"/>
    </row>
    <row r="7008">
      <c r="A7008" t="inlineStr">
        <is>
          <t>2019</t>
        </is>
      </c>
      <c r="B7008" t="inlineStr">
        <is>
          <t>Farines basses d'épeautre</t>
        </is>
      </c>
      <c r="C7008" t="inlineStr">
        <is>
          <t>Petfood</t>
        </is>
      </c>
      <c r="D7008" t="n">
        <v>0</v>
      </c>
      <c r="E7008" t="n">
        <v>0</v>
      </c>
      <c r="F7008" t="n">
        <v>500000000</v>
      </c>
      <c r="G7008" t="inlineStr">
        <is>
          <t>Donnée calculée</t>
        </is>
      </c>
      <c r="H7008" t="inlineStr"/>
      <c r="I7008" t="inlineStr"/>
    </row>
    <row r="7009">
      <c r="A7009" t="inlineStr">
        <is>
          <t>2019</t>
        </is>
      </c>
      <c r="B7009" t="inlineStr">
        <is>
          <t>Issues de meunerie de seigle</t>
        </is>
      </c>
      <c r="C7009" t="inlineStr">
        <is>
          <t>Petfood</t>
        </is>
      </c>
      <c r="D7009" t="n">
        <v>0</v>
      </c>
      <c r="E7009" t="n">
        <v>0</v>
      </c>
      <c r="F7009" t="n">
        <v>500000000</v>
      </c>
      <c r="G7009" t="inlineStr">
        <is>
          <t>Donnée calculée</t>
        </is>
      </c>
      <c r="H7009" t="inlineStr"/>
      <c r="I7009" t="inlineStr"/>
    </row>
    <row r="7010">
      <c r="A7010" t="inlineStr">
        <is>
          <t>2019</t>
        </is>
      </c>
      <c r="B7010" t="inlineStr">
        <is>
          <t>Sons de seigle</t>
        </is>
      </c>
      <c r="C7010" t="inlineStr">
        <is>
          <t>Petfood</t>
        </is>
      </c>
      <c r="D7010" t="n">
        <v>0</v>
      </c>
      <c r="E7010" t="n">
        <v>0</v>
      </c>
      <c r="F7010" t="n">
        <v>500000000</v>
      </c>
      <c r="G7010" t="inlineStr">
        <is>
          <t>Donnée calculée</t>
        </is>
      </c>
      <c r="H7010" t="inlineStr"/>
      <c r="I7010" t="inlineStr"/>
    </row>
    <row r="7011">
      <c r="A7011" t="inlineStr">
        <is>
          <t>2019</t>
        </is>
      </c>
      <c r="B7011" t="inlineStr">
        <is>
          <t>Remoulages de seigle</t>
        </is>
      </c>
      <c r="C7011" t="inlineStr">
        <is>
          <t>Petfood</t>
        </is>
      </c>
      <c r="D7011" t="n">
        <v>0</v>
      </c>
      <c r="E7011" t="n">
        <v>0</v>
      </c>
      <c r="F7011" t="n">
        <v>500000000</v>
      </c>
      <c r="G7011" t="inlineStr">
        <is>
          <t>Donnée calculée</t>
        </is>
      </c>
      <c r="H7011" t="inlineStr"/>
      <c r="I7011" t="inlineStr"/>
    </row>
    <row r="7012">
      <c r="A7012" t="inlineStr">
        <is>
          <t>2019</t>
        </is>
      </c>
      <c r="B7012" t="inlineStr">
        <is>
          <t>Farines basses de seigle</t>
        </is>
      </c>
      <c r="C7012" t="inlineStr">
        <is>
          <t>Petfood</t>
        </is>
      </c>
      <c r="D7012" t="n">
        <v>0</v>
      </c>
      <c r="E7012" t="n">
        <v>0</v>
      </c>
      <c r="F7012" t="n">
        <v>500000000</v>
      </c>
      <c r="G7012" t="inlineStr">
        <is>
          <t>Donnée calculée</t>
        </is>
      </c>
      <c r="H7012" t="inlineStr"/>
      <c r="I7012" t="inlineStr"/>
    </row>
    <row r="7013">
      <c r="A7013" t="inlineStr">
        <is>
          <t>2019</t>
        </is>
      </c>
      <c r="B7013" t="inlineStr">
        <is>
          <t>Issues de meunerie de sarrasin</t>
        </is>
      </c>
      <c r="C7013" t="inlineStr">
        <is>
          <t>Petfood</t>
        </is>
      </c>
      <c r="D7013" t="n">
        <v>0</v>
      </c>
      <c r="E7013" t="n">
        <v>0</v>
      </c>
      <c r="F7013" t="n">
        <v>500000000</v>
      </c>
      <c r="G7013" t="inlineStr">
        <is>
          <t>Donnée calculée</t>
        </is>
      </c>
      <c r="H7013" t="inlineStr"/>
      <c r="I7013" t="inlineStr"/>
    </row>
    <row r="7014">
      <c r="A7014" t="inlineStr">
        <is>
          <t>2019</t>
        </is>
      </c>
      <c r="B7014" t="inlineStr">
        <is>
          <t>Sons de sarrasin</t>
        </is>
      </c>
      <c r="C7014" t="inlineStr">
        <is>
          <t>Petfood</t>
        </is>
      </c>
      <c r="D7014" t="n">
        <v>0</v>
      </c>
      <c r="E7014" t="n">
        <v>0</v>
      </c>
      <c r="F7014" t="n">
        <v>500000000</v>
      </c>
      <c r="G7014" t="inlineStr">
        <is>
          <t>Donnée calculée</t>
        </is>
      </c>
      <c r="H7014" t="inlineStr"/>
      <c r="I7014" t="inlineStr"/>
    </row>
    <row r="7015">
      <c r="A7015" t="inlineStr">
        <is>
          <t>2019</t>
        </is>
      </c>
      <c r="B7015" t="inlineStr">
        <is>
          <t>Remoulages de sarrasin</t>
        </is>
      </c>
      <c r="C7015" t="inlineStr">
        <is>
          <t>Petfood</t>
        </is>
      </c>
      <c r="D7015" t="n">
        <v>0</v>
      </c>
      <c r="E7015" t="n">
        <v>0</v>
      </c>
      <c r="F7015" t="n">
        <v>500000000</v>
      </c>
      <c r="G7015" t="inlineStr">
        <is>
          <t>Donnée calculée</t>
        </is>
      </c>
      <c r="H7015" t="inlineStr"/>
      <c r="I7015" t="inlineStr"/>
    </row>
    <row r="7016">
      <c r="A7016" t="inlineStr">
        <is>
          <t>2019</t>
        </is>
      </c>
      <c r="B7016" t="inlineStr">
        <is>
          <t>Farines basses de sarrasin</t>
        </is>
      </c>
      <c r="C7016" t="inlineStr">
        <is>
          <t>Petfood</t>
        </is>
      </c>
      <c r="D7016" t="n">
        <v>0</v>
      </c>
      <c r="E7016" t="n">
        <v>0</v>
      </c>
      <c r="F7016" t="n">
        <v>500000000</v>
      </c>
      <c r="G7016" t="inlineStr">
        <is>
          <t>Donnée calculée</t>
        </is>
      </c>
      <c r="H7016" t="inlineStr"/>
      <c r="I7016" t="inlineStr"/>
    </row>
    <row r="7017">
      <c r="A7017" t="inlineStr">
        <is>
          <t>2019</t>
        </is>
      </c>
      <c r="B7017" t="inlineStr">
        <is>
          <t>Coproduits de Semoulerie</t>
        </is>
      </c>
      <c r="C7017" t="inlineStr">
        <is>
          <t>Petfood</t>
        </is>
      </c>
      <c r="D7017" t="n">
        <v>31.9</v>
      </c>
      <c r="E7017" t="inlineStr"/>
      <c r="F7017" t="inlineStr"/>
      <c r="G7017" t="inlineStr">
        <is>
          <t>Donnée calculée</t>
        </is>
      </c>
      <c r="H7017" t="inlineStr"/>
      <c r="I7017" t="inlineStr"/>
    </row>
    <row r="7018">
      <c r="A7018" t="inlineStr">
        <is>
          <t>2019</t>
        </is>
      </c>
      <c r="B7018" t="inlineStr">
        <is>
          <t>Gruau D</t>
        </is>
      </c>
      <c r="C7018" t="inlineStr">
        <is>
          <t>Petfood</t>
        </is>
      </c>
      <c r="D7018" t="n">
        <v>31.9</v>
      </c>
      <c r="E7018" t="inlineStr"/>
      <c r="F7018" t="inlineStr"/>
      <c r="G7018" t="inlineStr">
        <is>
          <t>Donnée calculée</t>
        </is>
      </c>
      <c r="H7018" t="inlineStr"/>
      <c r="I7018" t="inlineStr"/>
    </row>
    <row r="7019">
      <c r="A7019" t="inlineStr">
        <is>
          <t>2019</t>
        </is>
      </c>
      <c r="B7019" t="inlineStr">
        <is>
          <t>Tourteaux de maïs</t>
        </is>
      </c>
      <c r="C7019" t="inlineStr">
        <is>
          <t>Petfood</t>
        </is>
      </c>
      <c r="D7019" t="n">
        <v>0</v>
      </c>
      <c r="E7019" t="n">
        <v>0</v>
      </c>
      <c r="F7019" t="n">
        <v>500000000</v>
      </c>
      <c r="G7019" t="inlineStr">
        <is>
          <t>Donnée calculée</t>
        </is>
      </c>
      <c r="H7019" t="inlineStr"/>
      <c r="I7019" t="inlineStr"/>
    </row>
    <row r="7020">
      <c r="A7020" t="inlineStr">
        <is>
          <t>2019</t>
        </is>
      </c>
      <c r="B7020" t="inlineStr">
        <is>
          <t>Drèches et solubles</t>
        </is>
      </c>
      <c r="C7020" t="inlineStr">
        <is>
          <t>Petfood</t>
        </is>
      </c>
      <c r="D7020" t="n">
        <v>0</v>
      </c>
      <c r="E7020" t="n">
        <v>0</v>
      </c>
      <c r="F7020" t="n">
        <v>167000000</v>
      </c>
      <c r="G7020" t="inlineStr">
        <is>
          <t>Donnée calculée</t>
        </is>
      </c>
      <c r="H7020" t="inlineStr"/>
      <c r="I7020" t="inlineStr"/>
    </row>
    <row r="7021">
      <c r="A7021" t="inlineStr">
        <is>
          <t>2019</t>
        </is>
      </c>
      <c r="B7021" t="inlineStr">
        <is>
          <t>Drèches et solubles de blé tendre</t>
        </is>
      </c>
      <c r="C7021" t="inlineStr">
        <is>
          <t>Petfood</t>
        </is>
      </c>
      <c r="D7021" t="n">
        <v>0</v>
      </c>
      <c r="E7021" t="n">
        <v>0</v>
      </c>
      <c r="F7021" t="n">
        <v>520</v>
      </c>
      <c r="G7021" t="inlineStr">
        <is>
          <t>Donnée calculée</t>
        </is>
      </c>
      <c r="H7021" t="inlineStr"/>
      <c r="I7021" t="inlineStr"/>
    </row>
    <row r="7022">
      <c r="A7022" t="inlineStr">
        <is>
          <t>2019</t>
        </is>
      </c>
      <c r="B7022" t="inlineStr">
        <is>
          <t>Drèches et solubles de maïs</t>
        </is>
      </c>
      <c r="C7022" t="inlineStr">
        <is>
          <t>Petfood</t>
        </is>
      </c>
      <c r="D7022" t="n">
        <v>0</v>
      </c>
      <c r="E7022" t="n">
        <v>0</v>
      </c>
      <c r="F7022" t="n">
        <v>167000000</v>
      </c>
      <c r="G7022" t="inlineStr">
        <is>
          <t>Donnée calculée</t>
        </is>
      </c>
      <c r="H7022" t="inlineStr"/>
      <c r="I7022" t="inlineStr"/>
    </row>
    <row r="7023">
      <c r="A7023" t="inlineStr">
        <is>
          <t>2019</t>
        </is>
      </c>
      <c r="B7023" t="inlineStr">
        <is>
          <t>Riz, partiellement ou totalement blanchi et brisures</t>
        </is>
      </c>
      <c r="C7023" t="inlineStr">
        <is>
          <t>Petfood</t>
        </is>
      </c>
      <c r="D7023" t="n">
        <v>0</v>
      </c>
      <c r="E7023" t="n">
        <v>0</v>
      </c>
      <c r="F7023" t="n">
        <v>138</v>
      </c>
      <c r="G7023" t="inlineStr">
        <is>
          <t>Donnée calculée</t>
        </is>
      </c>
      <c r="H7023" t="inlineStr"/>
      <c r="I7023" t="inlineStr"/>
    </row>
    <row r="7024">
      <c r="A7024" t="inlineStr">
        <is>
          <t>2019</t>
        </is>
      </c>
      <c r="B7024" t="inlineStr">
        <is>
          <t>Brisures de riz</t>
        </is>
      </c>
      <c r="C7024" t="inlineStr">
        <is>
          <t>Petfood</t>
        </is>
      </c>
      <c r="D7024" t="n">
        <v>0</v>
      </c>
      <c r="E7024" t="n">
        <v>0</v>
      </c>
      <c r="F7024" t="n">
        <v>138</v>
      </c>
      <c r="G7024" t="inlineStr">
        <is>
          <t>Donnée calculée</t>
        </is>
      </c>
      <c r="H7024" t="inlineStr"/>
      <c r="I7024" t="inlineStr"/>
    </row>
    <row r="7025">
      <c r="A7025" t="inlineStr">
        <is>
          <t>2019</t>
        </is>
      </c>
      <c r="B7025" t="inlineStr">
        <is>
          <t>Son de riz</t>
        </is>
      </c>
      <c r="C7025" t="inlineStr">
        <is>
          <t>Petfood</t>
        </is>
      </c>
      <c r="D7025" t="n">
        <v>0</v>
      </c>
      <c r="E7025" t="n">
        <v>0</v>
      </c>
      <c r="F7025" t="n">
        <v>20.8</v>
      </c>
      <c r="G7025" t="inlineStr">
        <is>
          <t>Donnée calculée</t>
        </is>
      </c>
      <c r="H7025" t="inlineStr"/>
      <c r="I7025" t="inlineStr"/>
    </row>
    <row r="7026">
      <c r="A7026" t="inlineStr">
        <is>
          <t>2019</t>
        </is>
      </c>
      <c r="B7026" t="inlineStr">
        <is>
          <t>Coproduits usinage humide du riz</t>
        </is>
      </c>
      <c r="C7026" t="inlineStr">
        <is>
          <t>Petfood</t>
        </is>
      </c>
      <c r="D7026" t="n">
        <v>0</v>
      </c>
      <c r="E7026" t="n">
        <v>0</v>
      </c>
      <c r="F7026" t="n">
        <v>500000000</v>
      </c>
      <c r="G7026" t="inlineStr">
        <is>
          <t>Donnée calculée</t>
        </is>
      </c>
      <c r="H7026" t="inlineStr"/>
      <c r="I7026" t="inlineStr"/>
    </row>
    <row r="7027">
      <c r="A7027" t="inlineStr">
        <is>
          <t>2019</t>
        </is>
      </c>
      <c r="B7027" t="inlineStr">
        <is>
          <t>Coproduits usinage sec du riz</t>
        </is>
      </c>
      <c r="C7027" t="inlineStr">
        <is>
          <t>Petfood</t>
        </is>
      </c>
      <c r="D7027" t="n">
        <v>0</v>
      </c>
      <c r="E7027" t="n">
        <v>0</v>
      </c>
      <c r="F7027" t="n">
        <v>159</v>
      </c>
      <c r="G7027" t="inlineStr">
        <is>
          <t>Donnée calculée</t>
        </is>
      </c>
      <c r="H7027" t="inlineStr"/>
      <c r="I7027" t="inlineStr"/>
    </row>
    <row r="7028">
      <c r="A7028" t="inlineStr">
        <is>
          <t>2019</t>
        </is>
      </c>
      <c r="B7028" t="inlineStr">
        <is>
          <t>Sons blé tendre</t>
        </is>
      </c>
      <c r="C7028" t="inlineStr">
        <is>
          <t>Petfood</t>
        </is>
      </c>
      <c r="D7028" t="n">
        <v>0</v>
      </c>
      <c r="E7028" t="n">
        <v>0</v>
      </c>
      <c r="F7028" t="n">
        <v>500000000</v>
      </c>
      <c r="G7028" t="inlineStr">
        <is>
          <t>Donnée calculée</t>
        </is>
      </c>
      <c r="H7028" t="inlineStr"/>
      <c r="I7028" t="inlineStr"/>
    </row>
    <row r="7029">
      <c r="A7029" t="inlineStr">
        <is>
          <t>2019</t>
        </is>
      </c>
      <c r="B7029" t="inlineStr">
        <is>
          <t>Remoulages et farines basses</t>
        </is>
      </c>
      <c r="C7029" t="inlineStr">
        <is>
          <t>Petfood</t>
        </is>
      </c>
      <c r="D7029" t="n">
        <v>26.2</v>
      </c>
      <c r="E7029" t="n">
        <v>0</v>
      </c>
      <c r="F7029" t="n">
        <v>315</v>
      </c>
      <c r="G7029" t="inlineStr">
        <is>
          <t>Donnée calculée</t>
        </is>
      </c>
      <c r="H7029" t="inlineStr"/>
      <c r="I7029" t="inlineStr"/>
    </row>
    <row r="7030">
      <c r="A7030" t="inlineStr">
        <is>
          <t>2019</t>
        </is>
      </c>
      <c r="B7030" t="inlineStr">
        <is>
          <t>Produits de 1ère transformation</t>
        </is>
      </c>
      <c r="C7030" t="inlineStr">
        <is>
          <t>Petfood</t>
        </is>
      </c>
      <c r="D7030" t="n">
        <v>0</v>
      </c>
      <c r="E7030" t="n">
        <v>0</v>
      </c>
      <c r="F7030" t="n">
        <v>4940</v>
      </c>
      <c r="G7030" t="inlineStr">
        <is>
          <t>Donnée calculée</t>
        </is>
      </c>
      <c r="H7030" t="inlineStr"/>
      <c r="I7030" t="inlineStr"/>
    </row>
    <row r="7031">
      <c r="A7031" t="inlineStr">
        <is>
          <t>2019</t>
        </is>
      </c>
      <c r="B7031" t="inlineStr">
        <is>
          <t>Coproduits de 1ère transformation</t>
        </is>
      </c>
      <c r="C7031" t="inlineStr">
        <is>
          <t>Petfood</t>
        </is>
      </c>
      <c r="D7031" t="n">
        <v>58.1</v>
      </c>
      <c r="E7031" t="n">
        <v>31.9</v>
      </c>
      <c r="F7031" t="n">
        <v>500000000</v>
      </c>
      <c r="G7031" t="inlineStr">
        <is>
          <t>Donnée calculée</t>
        </is>
      </c>
      <c r="H7031" t="inlineStr"/>
      <c r="I7031" t="inlineStr"/>
    </row>
    <row r="7032">
      <c r="A7032" t="inlineStr">
        <is>
          <t>2019</t>
        </is>
      </c>
      <c r="B7032" t="inlineStr">
        <is>
          <t>Coproduits de 2nde transformation</t>
        </is>
      </c>
      <c r="C7032" t="inlineStr">
        <is>
          <t>Petfood</t>
        </is>
      </c>
      <c r="D7032" t="n">
        <v>0</v>
      </c>
      <c r="E7032" t="n">
        <v>0</v>
      </c>
      <c r="F7032" t="n">
        <v>500000000</v>
      </c>
      <c r="G7032" t="inlineStr">
        <is>
          <t>Donnée calculée</t>
        </is>
      </c>
      <c r="H7032" t="inlineStr"/>
      <c r="I7032" t="inlineStr"/>
    </row>
    <row r="7033">
      <c r="A7033" t="inlineStr">
        <is>
          <t>2019</t>
        </is>
      </c>
      <c r="B7033" t="inlineStr">
        <is>
          <t>Céréales collectées</t>
        </is>
      </c>
      <c r="C7033" t="inlineStr">
        <is>
          <t>Alimentation humaine</t>
        </is>
      </c>
      <c r="D7033" t="n">
        <v>30</v>
      </c>
      <c r="E7033" t="inlineStr"/>
      <c r="F7033" t="inlineStr"/>
      <c r="G7033" t="inlineStr">
        <is>
          <t>Donnée calculée</t>
        </is>
      </c>
      <c r="H7033" t="inlineStr"/>
      <c r="I7033" t="inlineStr"/>
    </row>
    <row r="7034">
      <c r="A7034" t="inlineStr">
        <is>
          <t>2019</t>
        </is>
      </c>
      <c r="B7034" t="inlineStr">
        <is>
          <t>Céréales collectées (hors riz)</t>
        </is>
      </c>
      <c r="C7034" t="inlineStr">
        <is>
          <t>Alimentation humaine</t>
        </is>
      </c>
      <c r="D7034" t="n">
        <v>30</v>
      </c>
      <c r="E7034" t="inlineStr"/>
      <c r="F7034" t="inlineStr"/>
      <c r="G7034" t="inlineStr">
        <is>
          <t>Donnée calculée</t>
        </is>
      </c>
      <c r="H7034" t="inlineStr"/>
      <c r="I7034" t="inlineStr"/>
    </row>
    <row r="7035">
      <c r="A7035" t="inlineStr">
        <is>
          <t>2019</t>
        </is>
      </c>
      <c r="B7035" t="inlineStr">
        <is>
          <t>Orge collecté</t>
        </is>
      </c>
      <c r="C7035" t="inlineStr">
        <is>
          <t>Alimentation humaine</t>
        </is>
      </c>
      <c r="D7035" t="n">
        <v>20</v>
      </c>
      <c r="E7035" t="inlineStr"/>
      <c r="F7035" t="inlineStr"/>
      <c r="G7035" t="inlineStr">
        <is>
          <t>Donnée calculée</t>
        </is>
      </c>
      <c r="H7035" t="inlineStr"/>
      <c r="I7035" t="inlineStr"/>
    </row>
    <row r="7036">
      <c r="A7036" t="inlineStr">
        <is>
          <t>2019</t>
        </is>
      </c>
      <c r="B7036" t="inlineStr">
        <is>
          <t>Orge collecté (conso)</t>
        </is>
      </c>
      <c r="C7036" t="inlineStr">
        <is>
          <t>Alimentation humaine</t>
        </is>
      </c>
      <c r="D7036" t="n">
        <v>20</v>
      </c>
      <c r="E7036" t="inlineStr"/>
      <c r="F7036" t="inlineStr"/>
      <c r="G7036" t="inlineStr">
        <is>
          <t>Donnée calculée</t>
        </is>
      </c>
      <c r="H7036" t="inlineStr"/>
      <c r="I7036" t="inlineStr"/>
    </row>
    <row r="7037">
      <c r="A7037" t="inlineStr">
        <is>
          <t>2019</t>
        </is>
      </c>
      <c r="B7037" t="inlineStr">
        <is>
          <t>Avoine collecté</t>
        </is>
      </c>
      <c r="C7037" t="inlineStr">
        <is>
          <t>Alimentation humaine</t>
        </is>
      </c>
      <c r="D7037" t="n">
        <v>10</v>
      </c>
      <c r="E7037" t="inlineStr"/>
      <c r="F7037" t="inlineStr"/>
      <c r="G7037" t="inlineStr">
        <is>
          <t>Donnée calculée</t>
        </is>
      </c>
      <c r="H7037" t="inlineStr"/>
      <c r="I7037" t="inlineStr"/>
    </row>
    <row r="7038">
      <c r="A7038" t="inlineStr">
        <is>
          <t>2019</t>
        </is>
      </c>
      <c r="B7038" t="inlineStr">
        <is>
          <t>Avoine collecté (conso)</t>
        </is>
      </c>
      <c r="C7038" t="inlineStr">
        <is>
          <t>Alimentation humaine</t>
        </is>
      </c>
      <c r="D7038" t="n">
        <v>10</v>
      </c>
      <c r="E7038" t="inlineStr"/>
      <c r="F7038" t="inlineStr"/>
      <c r="G7038" t="inlineStr">
        <is>
          <t>Donnée calculée</t>
        </is>
      </c>
      <c r="H7038" t="inlineStr"/>
      <c r="I7038" t="inlineStr"/>
    </row>
    <row r="7039">
      <c r="A7039" t="inlineStr">
        <is>
          <t>2019</t>
        </is>
      </c>
      <c r="B7039" t="inlineStr">
        <is>
          <t>Produits d'amidonnerie</t>
        </is>
      </c>
      <c r="C7039" t="inlineStr">
        <is>
          <t>Alimentation humaine</t>
        </is>
      </c>
      <c r="D7039" t="n">
        <v>319</v>
      </c>
      <c r="E7039" t="n">
        <v>0</v>
      </c>
      <c r="F7039" t="n">
        <v>4870</v>
      </c>
      <c r="G7039" t="inlineStr">
        <is>
          <t>Donnée calculée</t>
        </is>
      </c>
      <c r="H7039" t="inlineStr"/>
      <c r="I7039" t="inlineStr"/>
    </row>
    <row r="7040">
      <c r="A7040" t="inlineStr">
        <is>
          <t>2019</t>
        </is>
      </c>
      <c r="B7040" t="inlineStr">
        <is>
          <t>Amidon</t>
        </is>
      </c>
      <c r="C7040" t="inlineStr">
        <is>
          <t>Alimentation humaine</t>
        </is>
      </c>
      <c r="D7040" t="n">
        <v>186</v>
      </c>
      <c r="E7040" t="n">
        <v>0</v>
      </c>
      <c r="F7040" t="n">
        <v>2910</v>
      </c>
      <c r="G7040" t="inlineStr">
        <is>
          <t>Donnée calculée</t>
        </is>
      </c>
      <c r="H7040" t="inlineStr"/>
      <c r="I7040" t="inlineStr"/>
    </row>
    <row r="7041">
      <c r="A7041" t="inlineStr">
        <is>
          <t>2019</t>
        </is>
      </c>
      <c r="B7041" t="inlineStr">
        <is>
          <t>Amidon de blé tendre</t>
        </is>
      </c>
      <c r="C7041" t="inlineStr">
        <is>
          <t>Alimentation humaine</t>
        </is>
      </c>
      <c r="D7041" t="n">
        <v>176</v>
      </c>
      <c r="E7041" t="n">
        <v>0</v>
      </c>
      <c r="F7041" t="n">
        <v>1410</v>
      </c>
      <c r="G7041" t="inlineStr">
        <is>
          <t>Donnée calculée</t>
        </is>
      </c>
      <c r="H7041" t="inlineStr"/>
      <c r="I7041" t="inlineStr"/>
    </row>
    <row r="7042">
      <c r="A7042" t="inlineStr">
        <is>
          <t>2019</t>
        </is>
      </c>
      <c r="B7042" t="inlineStr">
        <is>
          <t>Amidon de maïs</t>
        </is>
      </c>
      <c r="C7042" t="inlineStr">
        <is>
          <t>Alimentation humaine</t>
        </is>
      </c>
      <c r="D7042" t="n">
        <v>9.81</v>
      </c>
      <c r="E7042" t="n">
        <v>0</v>
      </c>
      <c r="F7042" t="n">
        <v>1500</v>
      </c>
      <c r="G7042" t="inlineStr">
        <is>
          <t>Donnée calculée</t>
        </is>
      </c>
      <c r="H7042" t="inlineStr"/>
      <c r="I7042" t="inlineStr"/>
    </row>
    <row r="7043">
      <c r="A7043" t="inlineStr">
        <is>
          <t>2019</t>
        </is>
      </c>
      <c r="B7043" t="inlineStr">
        <is>
          <t>Gluten</t>
        </is>
      </c>
      <c r="C7043" t="inlineStr">
        <is>
          <t>Alimentation humaine</t>
        </is>
      </c>
      <c r="D7043" t="n">
        <v>132</v>
      </c>
      <c r="E7043" t="n">
        <v>0</v>
      </c>
      <c r="F7043" t="n">
        <v>1970</v>
      </c>
      <c r="G7043" t="inlineStr">
        <is>
          <t>Donnée calculée</t>
        </is>
      </c>
      <c r="H7043" t="inlineStr"/>
      <c r="I7043" t="inlineStr"/>
    </row>
    <row r="7044">
      <c r="A7044" t="inlineStr">
        <is>
          <t>2019</t>
        </is>
      </c>
      <c r="B7044" t="inlineStr">
        <is>
          <t>Farine</t>
        </is>
      </c>
      <c r="C7044" t="inlineStr">
        <is>
          <t>Alimentation humaine</t>
        </is>
      </c>
      <c r="D7044" t="n">
        <v>3770</v>
      </c>
      <c r="E7044" t="n">
        <v>3740</v>
      </c>
      <c r="F7044" t="n">
        <v>500000000</v>
      </c>
      <c r="G7044" t="inlineStr">
        <is>
          <t>Donnée calculée</t>
        </is>
      </c>
      <c r="H7044" t="inlineStr"/>
      <c r="I7044" t="inlineStr"/>
    </row>
    <row r="7045">
      <c r="A7045" t="inlineStr">
        <is>
          <t>2019</t>
        </is>
      </c>
      <c r="B7045" t="inlineStr">
        <is>
          <t>Farine de blé tendre</t>
        </is>
      </c>
      <c r="C7045" t="inlineStr">
        <is>
          <t>Alimentation humaine</t>
        </is>
      </c>
      <c r="D7045" t="n">
        <v>3740</v>
      </c>
      <c r="E7045" t="inlineStr"/>
      <c r="F7045" t="inlineStr"/>
      <c r="G7045" t="inlineStr">
        <is>
          <t>Donnée calculée</t>
        </is>
      </c>
      <c r="H7045" t="inlineStr"/>
      <c r="I7045" t="inlineStr"/>
    </row>
    <row r="7046">
      <c r="A7046" t="inlineStr">
        <is>
          <t>2019</t>
        </is>
      </c>
      <c r="B7046" t="inlineStr">
        <is>
          <t>Farine d'épeautre</t>
        </is>
      </c>
      <c r="C7046" t="inlineStr">
        <is>
          <t>Alimentation humaine</t>
        </is>
      </c>
      <c r="D7046" t="n">
        <v>10.2</v>
      </c>
      <c r="E7046" t="n">
        <v>0</v>
      </c>
      <c r="F7046" t="n">
        <v>500000000</v>
      </c>
      <c r="G7046" t="inlineStr">
        <is>
          <t>Donnée calculée</t>
        </is>
      </c>
      <c r="H7046" t="inlineStr"/>
      <c r="I7046" t="inlineStr"/>
    </row>
    <row r="7047">
      <c r="A7047" t="inlineStr">
        <is>
          <t>2019</t>
        </is>
      </c>
      <c r="B7047" t="inlineStr">
        <is>
          <t>Farine de seigle</t>
        </is>
      </c>
      <c r="C7047" t="inlineStr">
        <is>
          <t>Alimentation humaine</t>
        </is>
      </c>
      <c r="D7047" t="n">
        <v>10.4</v>
      </c>
      <c r="E7047" t="n">
        <v>0</v>
      </c>
      <c r="F7047" t="n">
        <v>500000000</v>
      </c>
      <c r="G7047" t="inlineStr">
        <is>
          <t>Donnée calculée</t>
        </is>
      </c>
      <c r="H7047" t="inlineStr"/>
      <c r="I7047" t="inlineStr"/>
    </row>
    <row r="7048">
      <c r="A7048" t="inlineStr">
        <is>
          <t>2019</t>
        </is>
      </c>
      <c r="B7048" t="inlineStr">
        <is>
          <t>Farine de sarrasin</t>
        </is>
      </c>
      <c r="C7048" t="inlineStr">
        <is>
          <t>Alimentation humaine</t>
        </is>
      </c>
      <c r="D7048" t="n">
        <v>10.2</v>
      </c>
      <c r="E7048" t="n">
        <v>0</v>
      </c>
      <c r="F7048" t="n">
        <v>500000000</v>
      </c>
      <c r="G7048" t="inlineStr">
        <is>
          <t>Donnée calculée</t>
        </is>
      </c>
      <c r="H7048" t="inlineStr"/>
      <c r="I7048" t="inlineStr"/>
    </row>
    <row r="7049">
      <c r="A7049" t="inlineStr">
        <is>
          <t>2019</t>
        </is>
      </c>
      <c r="B7049" t="inlineStr">
        <is>
          <t>Coproduits de meunerie</t>
        </is>
      </c>
      <c r="C7049" t="inlineStr">
        <is>
          <t>Alimentation humaine</t>
        </is>
      </c>
      <c r="D7049" t="n">
        <v>12.6</v>
      </c>
      <c r="E7049" t="inlineStr"/>
      <c r="F7049" t="inlineStr"/>
      <c r="G7049" t="inlineStr">
        <is>
          <t>Donnée calculée</t>
        </is>
      </c>
      <c r="H7049" t="inlineStr"/>
      <c r="I7049" t="inlineStr"/>
    </row>
    <row r="7050">
      <c r="A7050" t="inlineStr">
        <is>
          <t>2019</t>
        </is>
      </c>
      <c r="B7050" t="inlineStr">
        <is>
          <t>Issues de meunerie</t>
        </is>
      </c>
      <c r="C7050" t="inlineStr">
        <is>
          <t>Alimentation humaine</t>
        </is>
      </c>
      <c r="D7050" t="n">
        <v>12.6</v>
      </c>
      <c r="E7050" t="inlineStr"/>
      <c r="F7050" t="inlineStr"/>
      <c r="G7050" t="inlineStr">
        <is>
          <t>Donnée calculée</t>
        </is>
      </c>
      <c r="H7050" t="inlineStr"/>
      <c r="I7050" t="inlineStr"/>
    </row>
    <row r="7051">
      <c r="A7051" t="inlineStr">
        <is>
          <t>2019</t>
        </is>
      </c>
      <c r="B7051" t="inlineStr">
        <is>
          <t>Issues de meunerie de blé tendre</t>
        </is>
      </c>
      <c r="C7051" t="inlineStr">
        <is>
          <t>Alimentation humaine</t>
        </is>
      </c>
      <c r="D7051" t="n">
        <v>12.5</v>
      </c>
      <c r="E7051" t="inlineStr"/>
      <c r="F7051" t="inlineStr"/>
      <c r="G7051" t="inlineStr">
        <is>
          <t>Donnée calculée</t>
        </is>
      </c>
      <c r="H7051" t="inlineStr"/>
      <c r="I7051" t="inlineStr"/>
    </row>
    <row r="7052">
      <c r="A7052" t="inlineStr">
        <is>
          <t>2019</t>
        </is>
      </c>
      <c r="B7052" t="inlineStr">
        <is>
          <t>Sons de blé tendre</t>
        </is>
      </c>
      <c r="C7052" t="inlineStr">
        <is>
          <t>Alimentation humaine</t>
        </is>
      </c>
      <c r="D7052" t="n">
        <v>12.5</v>
      </c>
      <c r="E7052" t="inlineStr"/>
      <c r="F7052" t="inlineStr"/>
      <c r="G7052" t="inlineStr">
        <is>
          <t>Donnée calculée</t>
        </is>
      </c>
      <c r="H7052" t="inlineStr"/>
      <c r="I7052" t="inlineStr"/>
    </row>
    <row r="7053">
      <c r="A7053" t="inlineStr">
        <is>
          <t>2019</t>
        </is>
      </c>
      <c r="B7053" t="inlineStr">
        <is>
          <t>Issues de meunerie d'épeautre</t>
        </is>
      </c>
      <c r="C7053" t="inlineStr">
        <is>
          <t>Alimentation humaine</t>
        </is>
      </c>
      <c r="D7053" t="n">
        <v>0.02</v>
      </c>
      <c r="E7053" t="inlineStr"/>
      <c r="F7053" t="inlineStr"/>
      <c r="G7053" t="inlineStr">
        <is>
          <t>Donnée calculée</t>
        </is>
      </c>
      <c r="H7053" t="inlineStr"/>
      <c r="I7053" t="inlineStr"/>
    </row>
    <row r="7054">
      <c r="A7054" t="inlineStr">
        <is>
          <t>2019</t>
        </is>
      </c>
      <c r="B7054" t="inlineStr">
        <is>
          <t>Sons d'épeautre</t>
        </is>
      </c>
      <c r="C7054" t="inlineStr">
        <is>
          <t>Alimentation humaine</t>
        </is>
      </c>
      <c r="D7054" t="n">
        <v>0.02</v>
      </c>
      <c r="E7054" t="inlineStr"/>
      <c r="F7054" t="inlineStr"/>
      <c r="G7054" t="inlineStr">
        <is>
          <t>Donnée calculée</t>
        </is>
      </c>
      <c r="H7054" t="inlineStr"/>
      <c r="I7054" t="inlineStr"/>
    </row>
    <row r="7055">
      <c r="A7055" t="inlineStr">
        <is>
          <t>2019</t>
        </is>
      </c>
      <c r="B7055" t="inlineStr">
        <is>
          <t>Issues de meunerie de seigle</t>
        </is>
      </c>
      <c r="C7055" t="inlineStr">
        <is>
          <t>Alimentation humaine</t>
        </is>
      </c>
      <c r="D7055" t="n">
        <v>0.03</v>
      </c>
      <c r="E7055" t="inlineStr"/>
      <c r="F7055" t="inlineStr"/>
      <c r="G7055" t="inlineStr">
        <is>
          <t>Donnée calculée</t>
        </is>
      </c>
      <c r="H7055" t="inlineStr"/>
      <c r="I7055" t="inlineStr"/>
    </row>
    <row r="7056">
      <c r="A7056" t="inlineStr">
        <is>
          <t>2019</t>
        </is>
      </c>
      <c r="B7056" t="inlineStr">
        <is>
          <t>Sons de seigle</t>
        </is>
      </c>
      <c r="C7056" t="inlineStr">
        <is>
          <t>Alimentation humaine</t>
        </is>
      </c>
      <c r="D7056" t="n">
        <v>0.03</v>
      </c>
      <c r="E7056" t="inlineStr"/>
      <c r="F7056" t="inlineStr"/>
      <c r="G7056" t="inlineStr">
        <is>
          <t>Donnée calculée</t>
        </is>
      </c>
      <c r="H7056" t="inlineStr"/>
      <c r="I7056" t="inlineStr"/>
    </row>
    <row r="7057">
      <c r="A7057" t="inlineStr">
        <is>
          <t>2019</t>
        </is>
      </c>
      <c r="B7057" t="inlineStr">
        <is>
          <t>Issues de meunerie de sarrasin</t>
        </is>
      </c>
      <c r="C7057" t="inlineStr">
        <is>
          <t>Alimentation humaine</t>
        </is>
      </c>
      <c r="D7057" t="n">
        <v>0.03</v>
      </c>
      <c r="E7057" t="inlineStr"/>
      <c r="F7057" t="inlineStr"/>
      <c r="G7057" t="inlineStr">
        <is>
          <t>Donnée calculée</t>
        </is>
      </c>
      <c r="H7057" t="inlineStr"/>
      <c r="I7057" t="inlineStr"/>
    </row>
    <row r="7058">
      <c r="A7058" t="inlineStr">
        <is>
          <t>2019</t>
        </is>
      </c>
      <c r="B7058" t="inlineStr">
        <is>
          <t>Sons de sarrasin</t>
        </is>
      </c>
      <c r="C7058" t="inlineStr">
        <is>
          <t>Alimentation humaine</t>
        </is>
      </c>
      <c r="D7058" t="n">
        <v>0.03</v>
      </c>
      <c r="E7058" t="inlineStr"/>
      <c r="F7058" t="inlineStr"/>
      <c r="G7058" t="inlineStr">
        <is>
          <t>Donnée calculée</t>
        </is>
      </c>
      <c r="H7058" t="inlineStr"/>
      <c r="I7058" t="inlineStr"/>
    </row>
    <row r="7059">
      <c r="A7059" t="inlineStr">
        <is>
          <t>2019</t>
        </is>
      </c>
      <c r="B7059" t="inlineStr">
        <is>
          <t>Semoule</t>
        </is>
      </c>
      <c r="C7059" t="inlineStr">
        <is>
          <t>Alimentation humaine</t>
        </is>
      </c>
      <c r="D7059" t="n">
        <v>46.8</v>
      </c>
      <c r="E7059" t="n">
        <v>42.5</v>
      </c>
      <c r="F7059" t="n">
        <v>500000000</v>
      </c>
      <c r="G7059" t="inlineStr">
        <is>
          <t>Donnée calculée</t>
        </is>
      </c>
      <c r="H7059" t="inlineStr"/>
      <c r="I7059" t="inlineStr"/>
    </row>
    <row r="7060">
      <c r="A7060" t="inlineStr">
        <is>
          <t>2019</t>
        </is>
      </c>
      <c r="B7060" t="inlineStr">
        <is>
          <t>Pâtes et couscous</t>
        </is>
      </c>
      <c r="C7060" t="inlineStr">
        <is>
          <t>Alimentation humaine</t>
        </is>
      </c>
      <c r="D7060" t="n">
        <v>651</v>
      </c>
      <c r="E7060" t="inlineStr"/>
      <c r="F7060" t="inlineStr"/>
      <c r="G7060" t="inlineStr">
        <is>
          <t>Donnée calculée</t>
        </is>
      </c>
      <c r="H7060" t="inlineStr"/>
      <c r="I7060" t="inlineStr"/>
    </row>
    <row r="7061">
      <c r="A7061" t="inlineStr">
        <is>
          <t>2019</t>
        </is>
      </c>
      <c r="B7061" t="inlineStr">
        <is>
          <t>Pâtes alimentaires sèches non préparées</t>
        </is>
      </c>
      <c r="C7061" t="inlineStr">
        <is>
          <t>Alimentation humaine</t>
        </is>
      </c>
      <c r="D7061" t="n">
        <v>551</v>
      </c>
      <c r="E7061" t="inlineStr"/>
      <c r="F7061" t="inlineStr"/>
      <c r="G7061" t="inlineStr">
        <is>
          <t>Donnée calculée</t>
        </is>
      </c>
      <c r="H7061" t="inlineStr"/>
      <c r="I7061" t="inlineStr"/>
    </row>
    <row r="7062">
      <c r="A7062" t="inlineStr">
        <is>
          <t>2019</t>
        </is>
      </c>
      <c r="B7062" t="inlineStr">
        <is>
          <t>Couscous non préparé</t>
        </is>
      </c>
      <c r="C7062" t="inlineStr">
        <is>
          <t>Alimentation humaine</t>
        </is>
      </c>
      <c r="D7062" t="n">
        <v>99.8</v>
      </c>
      <c r="E7062" t="inlineStr"/>
      <c r="F7062" t="inlineStr"/>
      <c r="G7062" t="inlineStr">
        <is>
          <t>Donnée calculée</t>
        </is>
      </c>
      <c r="H7062" t="inlineStr"/>
      <c r="I7062" t="inlineStr"/>
    </row>
    <row r="7063">
      <c r="A7063" t="inlineStr">
        <is>
          <t>2019</t>
        </is>
      </c>
      <c r="B7063" t="inlineStr">
        <is>
          <t>Semoule, gritz, hominy</t>
        </is>
      </c>
      <c r="C7063" t="inlineStr">
        <is>
          <t>Alimentation humaine</t>
        </is>
      </c>
      <c r="D7063" t="n">
        <v>5.93</v>
      </c>
      <c r="E7063" t="n">
        <v>0</v>
      </c>
      <c r="F7063" t="n">
        <v>53.3</v>
      </c>
      <c r="G7063" t="inlineStr">
        <is>
          <t>Donnée calculée</t>
        </is>
      </c>
      <c r="H7063" t="inlineStr"/>
      <c r="I7063" t="inlineStr"/>
    </row>
    <row r="7064">
      <c r="A7064" t="inlineStr">
        <is>
          <t>2019</t>
        </is>
      </c>
      <c r="B7064" t="inlineStr">
        <is>
          <t>Farine alimentaire</t>
        </is>
      </c>
      <c r="C7064" t="inlineStr">
        <is>
          <t>Alimentation humaine</t>
        </is>
      </c>
      <c r="D7064" t="n">
        <v>0</v>
      </c>
      <c r="E7064" t="inlineStr"/>
      <c r="F7064" t="inlineStr"/>
      <c r="G7064" t="inlineStr">
        <is>
          <t>Donnée calculée</t>
        </is>
      </c>
      <c r="H7064" t="inlineStr"/>
      <c r="I7064" t="inlineStr"/>
    </row>
    <row r="7065">
      <c r="A7065" t="inlineStr">
        <is>
          <t>2019</t>
        </is>
      </c>
      <c r="B7065" t="inlineStr">
        <is>
          <t>Huile de maïs</t>
        </is>
      </c>
      <c r="C7065" t="inlineStr">
        <is>
          <t>Alimentation humaine</t>
        </is>
      </c>
      <c r="D7065" t="n">
        <v>2.53</v>
      </c>
      <c r="E7065" t="n">
        <v>0</v>
      </c>
      <c r="F7065" t="n">
        <v>225000000</v>
      </c>
      <c r="G7065" t="inlineStr">
        <is>
          <t>Donnée calculée</t>
        </is>
      </c>
      <c r="H7065" t="inlineStr"/>
      <c r="I7065" t="inlineStr"/>
    </row>
    <row r="7066">
      <c r="A7066" t="inlineStr">
        <is>
          <t>2019</t>
        </is>
      </c>
      <c r="B7066" t="inlineStr">
        <is>
          <t>Bière</t>
        </is>
      </c>
      <c r="C7066" t="inlineStr">
        <is>
          <t>Alimentation humaine</t>
        </is>
      </c>
      <c r="D7066" t="n">
        <v>1490</v>
      </c>
      <c r="E7066" t="n">
        <v>1490</v>
      </c>
      <c r="F7066" t="n">
        <v>500000000</v>
      </c>
      <c r="G7066" t="inlineStr">
        <is>
          <t>Donnée calculée</t>
        </is>
      </c>
      <c r="H7066" t="inlineStr"/>
      <c r="I7066" t="inlineStr"/>
    </row>
    <row r="7067">
      <c r="A7067" t="inlineStr">
        <is>
          <t>2019</t>
        </is>
      </c>
      <c r="B7067" t="inlineStr">
        <is>
          <t>Coproduits de Brasserie</t>
        </is>
      </c>
      <c r="C7067" t="inlineStr">
        <is>
          <t>Alimentation humaine</t>
        </is>
      </c>
      <c r="D7067" t="n">
        <v>9.34</v>
      </c>
      <c r="E7067" t="n">
        <v>0</v>
      </c>
      <c r="F7067" t="n">
        <v>500000000</v>
      </c>
      <c r="G7067" t="inlineStr">
        <is>
          <t>Donnée calculée</t>
        </is>
      </c>
      <c r="H7067" t="inlineStr"/>
      <c r="I7067" t="inlineStr"/>
    </row>
    <row r="7068">
      <c r="A7068" t="inlineStr">
        <is>
          <t>2019</t>
        </is>
      </c>
      <c r="B7068" t="inlineStr">
        <is>
          <t>Ecarts de production</t>
        </is>
      </c>
      <c r="C7068" t="inlineStr">
        <is>
          <t>Alimentation humaine</t>
        </is>
      </c>
      <c r="D7068" t="n">
        <v>9.34</v>
      </c>
      <c r="E7068" t="n">
        <v>0</v>
      </c>
      <c r="F7068" t="n">
        <v>500000000</v>
      </c>
      <c r="G7068" t="inlineStr">
        <is>
          <t>Donnée calculée</t>
        </is>
      </c>
      <c r="H7068" t="inlineStr"/>
      <c r="I7068" t="inlineStr"/>
    </row>
    <row r="7069">
      <c r="A7069" t="inlineStr">
        <is>
          <t>2019</t>
        </is>
      </c>
      <c r="B7069" t="inlineStr">
        <is>
          <t>Riz, complet</t>
        </is>
      </c>
      <c r="C7069" t="inlineStr">
        <is>
          <t>Alimentation humaine</t>
        </is>
      </c>
      <c r="D7069" t="n">
        <v>4.69</v>
      </c>
      <c r="E7069" t="n">
        <v>0</v>
      </c>
      <c r="F7069" t="n">
        <v>163</v>
      </c>
      <c r="G7069" t="inlineStr">
        <is>
          <t>Donnée calculée</t>
        </is>
      </c>
      <c r="H7069" t="inlineStr"/>
      <c r="I7069" t="inlineStr"/>
    </row>
    <row r="7070">
      <c r="A7070" t="inlineStr">
        <is>
          <t>2019</t>
        </is>
      </c>
      <c r="B7070" t="inlineStr">
        <is>
          <t>Riz, complet (surplus)</t>
        </is>
      </c>
      <c r="C7070" t="inlineStr">
        <is>
          <t>Alimentation humaine</t>
        </is>
      </c>
      <c r="D7070" t="n">
        <v>4.69</v>
      </c>
      <c r="E7070" t="n">
        <v>0</v>
      </c>
      <c r="F7070" t="n">
        <v>163</v>
      </c>
      <c r="G7070" t="inlineStr">
        <is>
          <t>Donnée calculée</t>
        </is>
      </c>
      <c r="H7070" t="inlineStr"/>
      <c r="I7070" t="inlineStr"/>
    </row>
    <row r="7071">
      <c r="A7071" t="inlineStr">
        <is>
          <t>2019</t>
        </is>
      </c>
      <c r="B7071" t="inlineStr">
        <is>
          <t>Riz, partiellement ou totalement blanchi et brisures</t>
        </is>
      </c>
      <c r="C7071" t="inlineStr">
        <is>
          <t>Alimentation humaine</t>
        </is>
      </c>
      <c r="D7071" t="n">
        <v>471</v>
      </c>
      <c r="E7071" t="n">
        <v>311</v>
      </c>
      <c r="F7071" t="n">
        <v>602</v>
      </c>
      <c r="G7071" t="inlineStr">
        <is>
          <t>Donnée calculée</t>
        </is>
      </c>
      <c r="H7071" t="inlineStr"/>
      <c r="I7071" t="inlineStr"/>
    </row>
    <row r="7072">
      <c r="A7072" t="inlineStr">
        <is>
          <t>2019</t>
        </is>
      </c>
      <c r="B7072" t="inlineStr">
        <is>
          <t>Riz, partiellement ou totalement blanchi</t>
        </is>
      </c>
      <c r="C7072" t="inlineStr">
        <is>
          <t>Alimentation humaine</t>
        </is>
      </c>
      <c r="D7072" t="n">
        <v>464</v>
      </c>
      <c r="E7072" t="n">
        <v>311</v>
      </c>
      <c r="F7072" t="n">
        <v>464</v>
      </c>
      <c r="G7072" t="inlineStr">
        <is>
          <t>Donnée calculée</t>
        </is>
      </c>
      <c r="H7072" t="inlineStr"/>
      <c r="I7072" t="inlineStr"/>
    </row>
    <row r="7073">
      <c r="A7073" t="inlineStr">
        <is>
          <t>2019</t>
        </is>
      </c>
      <c r="B7073" t="inlineStr">
        <is>
          <t>Riz, semi-complet</t>
        </is>
      </c>
      <c r="C7073" t="inlineStr">
        <is>
          <t>Alimentation humaine</t>
        </is>
      </c>
      <c r="D7073" t="n">
        <v>232</v>
      </c>
      <c r="E7073" t="n">
        <v>0</v>
      </c>
      <c r="F7073" t="n">
        <v>464</v>
      </c>
      <c r="G7073" t="inlineStr">
        <is>
          <t>Donnée calculée</t>
        </is>
      </c>
      <c r="H7073" t="inlineStr"/>
      <c r="I7073" t="inlineStr"/>
    </row>
    <row r="7074">
      <c r="A7074" t="inlineStr">
        <is>
          <t>2019</t>
        </is>
      </c>
      <c r="B7074" t="inlineStr">
        <is>
          <t>Riz, blanchi</t>
        </is>
      </c>
      <c r="C7074" t="inlineStr">
        <is>
          <t>Alimentation humaine</t>
        </is>
      </c>
      <c r="D7074" t="n">
        <v>232</v>
      </c>
      <c r="E7074" t="n">
        <v>0</v>
      </c>
      <c r="F7074" t="n">
        <v>464</v>
      </c>
      <c r="G7074" t="inlineStr">
        <is>
          <t>Donnée calculée</t>
        </is>
      </c>
      <c r="H7074" t="inlineStr"/>
      <c r="I7074" t="inlineStr"/>
    </row>
    <row r="7075">
      <c r="A7075" t="inlineStr">
        <is>
          <t>2019</t>
        </is>
      </c>
      <c r="B7075" t="inlineStr">
        <is>
          <t>Brisures de riz</t>
        </is>
      </c>
      <c r="C7075" t="inlineStr">
        <is>
          <t>Alimentation humaine</t>
        </is>
      </c>
      <c r="D7075" t="n">
        <v>7.59</v>
      </c>
      <c r="E7075" t="n">
        <v>0</v>
      </c>
      <c r="F7075" t="n">
        <v>138</v>
      </c>
      <c r="G7075" t="inlineStr">
        <is>
          <t>Donnée calculée</t>
        </is>
      </c>
      <c r="H7075" t="inlineStr"/>
      <c r="I7075" t="inlineStr"/>
    </row>
    <row r="7076">
      <c r="A7076" t="inlineStr">
        <is>
          <t>2019</t>
        </is>
      </c>
      <c r="B7076" t="inlineStr">
        <is>
          <t>Son de riz</t>
        </is>
      </c>
      <c r="C7076" t="inlineStr">
        <is>
          <t>Alimentation humaine</t>
        </is>
      </c>
      <c r="D7076" t="n">
        <v>0.83</v>
      </c>
      <c r="E7076" t="n">
        <v>0</v>
      </c>
      <c r="F7076" t="n">
        <v>20.8</v>
      </c>
      <c r="G7076" t="inlineStr">
        <is>
          <t>Donnée calculée</t>
        </is>
      </c>
      <c r="H7076" t="inlineStr"/>
      <c r="I7076" t="inlineStr"/>
    </row>
    <row r="7077">
      <c r="A7077" t="inlineStr">
        <is>
          <t>2019</t>
        </is>
      </c>
      <c r="B7077" t="inlineStr">
        <is>
          <t>Riz étuvé, précuit ou soufflé</t>
        </is>
      </c>
      <c r="C7077" t="inlineStr">
        <is>
          <t>Alimentation humaine</t>
        </is>
      </c>
      <c r="D7077" t="n">
        <v>6.74</v>
      </c>
      <c r="E7077" t="n">
        <v>0</v>
      </c>
      <c r="F7077" t="n">
        <v>500000000</v>
      </c>
      <c r="G7077" t="inlineStr">
        <is>
          <t>Donnée calculée</t>
        </is>
      </c>
      <c r="H7077" t="inlineStr"/>
      <c r="I7077" t="inlineStr"/>
    </row>
    <row r="7078">
      <c r="A7078" t="inlineStr">
        <is>
          <t>2019</t>
        </is>
      </c>
      <c r="B7078" t="inlineStr">
        <is>
          <t>Coproduits usinage humide du riz</t>
        </is>
      </c>
      <c r="C7078" t="inlineStr">
        <is>
          <t>Alimentation humaine</t>
        </is>
      </c>
      <c r="D7078" t="n">
        <v>32.8</v>
      </c>
      <c r="E7078" t="n">
        <v>0</v>
      </c>
      <c r="F7078" t="n">
        <v>500000000</v>
      </c>
      <c r="G7078" t="inlineStr">
        <is>
          <t>Donnée calculée</t>
        </is>
      </c>
      <c r="H7078" t="inlineStr"/>
      <c r="I7078" t="inlineStr"/>
    </row>
    <row r="7079">
      <c r="A7079" t="inlineStr">
        <is>
          <t>2019</t>
        </is>
      </c>
      <c r="B7079" t="inlineStr">
        <is>
          <t>Coproduits usinage sec du riz</t>
        </is>
      </c>
      <c r="C7079" t="inlineStr">
        <is>
          <t>Alimentation humaine</t>
        </is>
      </c>
      <c r="D7079" t="n">
        <v>8.41</v>
      </c>
      <c r="E7079" t="n">
        <v>0</v>
      </c>
      <c r="F7079" t="n">
        <v>159</v>
      </c>
      <c r="G7079" t="inlineStr">
        <is>
          <t>Donnée calculée</t>
        </is>
      </c>
      <c r="H7079" t="inlineStr"/>
      <c r="I7079" t="inlineStr"/>
    </row>
    <row r="7080">
      <c r="A7080" t="inlineStr">
        <is>
          <t>2019</t>
        </is>
      </c>
      <c r="B7080" t="inlineStr">
        <is>
          <t>Sons blé tendre</t>
        </is>
      </c>
      <c r="C7080" t="inlineStr">
        <is>
          <t>Alimentation humaine</t>
        </is>
      </c>
      <c r="D7080" t="n">
        <v>12.5</v>
      </c>
      <c r="E7080" t="inlineStr"/>
      <c r="F7080" t="inlineStr"/>
      <c r="G7080" t="inlineStr">
        <is>
          <t>Donnée calculée</t>
        </is>
      </c>
      <c r="H7080" t="inlineStr"/>
      <c r="I7080" t="inlineStr"/>
    </row>
    <row r="7081">
      <c r="A7081" t="inlineStr">
        <is>
          <t>2019</t>
        </is>
      </c>
      <c r="B7081" t="inlineStr">
        <is>
          <t>Produits de 1ère transformation</t>
        </is>
      </c>
      <c r="C7081" t="inlineStr">
        <is>
          <t>Alimentation humaine</t>
        </is>
      </c>
      <c r="D7081" t="n">
        <v>4160</v>
      </c>
      <c r="E7081" t="n">
        <v>3790</v>
      </c>
      <c r="F7081" t="n">
        <v>500000000</v>
      </c>
      <c r="G7081" t="inlineStr">
        <is>
          <t>Donnée calculée</t>
        </is>
      </c>
      <c r="H7081" t="inlineStr"/>
      <c r="I7081" t="inlineStr"/>
    </row>
    <row r="7082">
      <c r="A7082" t="inlineStr">
        <is>
          <t>2019</t>
        </is>
      </c>
      <c r="B7082" t="inlineStr">
        <is>
          <t>Coproduits de 1ère transformation</t>
        </is>
      </c>
      <c r="C7082" t="inlineStr">
        <is>
          <t>Alimentation humaine</t>
        </is>
      </c>
      <c r="D7082" t="n">
        <v>45.3</v>
      </c>
      <c r="E7082" t="n">
        <v>12.6</v>
      </c>
      <c r="F7082" t="n">
        <v>500000000</v>
      </c>
      <c r="G7082" t="inlineStr">
        <is>
          <t>Donnée calculée</t>
        </is>
      </c>
      <c r="H7082" t="inlineStr"/>
      <c r="I7082" t="inlineStr"/>
    </row>
    <row r="7083">
      <c r="A7083" t="inlineStr">
        <is>
          <t>2019</t>
        </is>
      </c>
      <c r="B7083" t="inlineStr">
        <is>
          <t>Produits de 2nde transformation</t>
        </is>
      </c>
      <c r="C7083" t="inlineStr">
        <is>
          <t>Alimentation humaine</t>
        </is>
      </c>
      <c r="D7083" t="n">
        <v>2610</v>
      </c>
      <c r="E7083" t="n">
        <v>2450</v>
      </c>
      <c r="F7083" t="n">
        <v>500000000</v>
      </c>
      <c r="G7083" t="inlineStr">
        <is>
          <t>Donnée calculée</t>
        </is>
      </c>
      <c r="H7083" t="inlineStr"/>
      <c r="I7083" t="inlineStr"/>
    </row>
    <row r="7084">
      <c r="A7084" t="inlineStr">
        <is>
          <t>2019</t>
        </is>
      </c>
      <c r="B7084" t="inlineStr">
        <is>
          <t>Coproduits de 2nde transformation</t>
        </is>
      </c>
      <c r="C7084" t="inlineStr">
        <is>
          <t>Alimentation humaine</t>
        </is>
      </c>
      <c r="D7084" t="n">
        <v>17.8</v>
      </c>
      <c r="E7084" t="n">
        <v>0</v>
      </c>
      <c r="F7084" t="n">
        <v>500000000</v>
      </c>
      <c r="G7084" t="inlineStr">
        <is>
          <t>Donnée calculée</t>
        </is>
      </c>
      <c r="H7084" t="inlineStr"/>
      <c r="I7084" t="inlineStr"/>
    </row>
    <row r="7085">
      <c r="A7085" t="inlineStr">
        <is>
          <t>2019</t>
        </is>
      </c>
      <c r="B7085" t="inlineStr">
        <is>
          <t>Farine</t>
        </is>
      </c>
      <c r="C7085" t="inlineStr">
        <is>
          <t>Débouchés farine de blé</t>
        </is>
      </c>
      <c r="D7085" t="n">
        <v>3740</v>
      </c>
      <c r="E7085" t="inlineStr"/>
      <c r="F7085" t="inlineStr"/>
      <c r="G7085" t="inlineStr">
        <is>
          <t>Donnée calculée</t>
        </is>
      </c>
      <c r="H7085" t="inlineStr"/>
      <c r="I7085" t="inlineStr"/>
    </row>
    <row r="7086">
      <c r="A7086" t="inlineStr">
        <is>
          <t>2019</t>
        </is>
      </c>
      <c r="B7086" t="inlineStr">
        <is>
          <t>Farine de blé tendre</t>
        </is>
      </c>
      <c r="C7086" t="inlineStr">
        <is>
          <t>Débouchés farine de blé</t>
        </is>
      </c>
      <c r="D7086" t="n">
        <v>3740</v>
      </c>
      <c r="E7086" t="inlineStr"/>
      <c r="F7086" t="inlineStr"/>
      <c r="G7086" t="inlineStr">
        <is>
          <t>Donnée calculée</t>
        </is>
      </c>
      <c r="H7086" t="inlineStr"/>
      <c r="I7086" t="inlineStr"/>
    </row>
    <row r="7087">
      <c r="A7087" t="inlineStr">
        <is>
          <t>2019</t>
        </is>
      </c>
      <c r="B7087" t="inlineStr">
        <is>
          <t>Produits de 1ère transformation</t>
        </is>
      </c>
      <c r="C7087" t="inlineStr">
        <is>
          <t>Débouchés farine de blé</t>
        </is>
      </c>
      <c r="D7087" t="n">
        <v>3740</v>
      </c>
      <c r="E7087" t="inlineStr"/>
      <c r="F7087" t="inlineStr"/>
      <c r="G7087" t="inlineStr">
        <is>
          <t>Donnée calculée</t>
        </is>
      </c>
      <c r="H7087" t="inlineStr"/>
      <c r="I7087" t="inlineStr"/>
    </row>
    <row r="7088">
      <c r="A7088" t="inlineStr">
        <is>
          <t>2019</t>
        </is>
      </c>
      <c r="B7088" t="inlineStr">
        <is>
          <t>Farine</t>
        </is>
      </c>
      <c r="C7088" t="inlineStr">
        <is>
          <t>Boulangerie et pâtisserie</t>
        </is>
      </c>
      <c r="D7088" t="n">
        <v>2260</v>
      </c>
      <c r="E7088" t="inlineStr"/>
      <c r="F7088" t="inlineStr"/>
      <c r="G7088" t="inlineStr">
        <is>
          <t>Donnée calculée</t>
        </is>
      </c>
      <c r="H7088" t="inlineStr"/>
      <c r="I7088" t="inlineStr"/>
    </row>
    <row r="7089">
      <c r="A7089" t="inlineStr">
        <is>
          <t>2019</t>
        </is>
      </c>
      <c r="B7089" t="inlineStr">
        <is>
          <t>Farine de blé tendre</t>
        </is>
      </c>
      <c r="C7089" t="inlineStr">
        <is>
          <t>Boulangerie et pâtisserie</t>
        </is>
      </c>
      <c r="D7089" t="n">
        <v>2260</v>
      </c>
      <c r="E7089" t="inlineStr"/>
      <c r="F7089" t="inlineStr"/>
      <c r="G7089" t="inlineStr">
        <is>
          <t>Donnée calculée</t>
        </is>
      </c>
      <c r="H7089" t="inlineStr"/>
      <c r="I7089" t="inlineStr"/>
    </row>
    <row r="7090">
      <c r="A7090" t="inlineStr">
        <is>
          <t>2019</t>
        </is>
      </c>
      <c r="B7090" t="inlineStr">
        <is>
          <t>Produits de 1ère transformation</t>
        </is>
      </c>
      <c r="C7090" t="inlineStr">
        <is>
          <t>Boulangerie et pâtisserie</t>
        </is>
      </c>
      <c r="D7090" t="n">
        <v>2260</v>
      </c>
      <c r="E7090" t="inlineStr"/>
      <c r="F7090" t="inlineStr"/>
      <c r="G7090" t="inlineStr">
        <is>
          <t>Donnée calculée</t>
        </is>
      </c>
      <c r="H7090" t="inlineStr"/>
      <c r="I7090" t="inlineStr"/>
    </row>
    <row r="7091">
      <c r="A7091" t="inlineStr">
        <is>
          <t>2019</t>
        </is>
      </c>
      <c r="B7091" t="inlineStr">
        <is>
          <t>Farine</t>
        </is>
      </c>
      <c r="C7091" t="inlineStr">
        <is>
          <t>Boulangerie et pâtisserie artisanale</t>
        </is>
      </c>
      <c r="D7091" t="n">
        <v>1250</v>
      </c>
      <c r="E7091" t="inlineStr"/>
      <c r="F7091" t="inlineStr"/>
      <c r="G7091" t="inlineStr">
        <is>
          <t>Donnée calculée</t>
        </is>
      </c>
      <c r="H7091" t="inlineStr"/>
      <c r="I7091" t="inlineStr"/>
    </row>
    <row r="7092">
      <c r="A7092" t="inlineStr">
        <is>
          <t>2019</t>
        </is>
      </c>
      <c r="B7092" t="inlineStr">
        <is>
          <t>Farine de blé tendre</t>
        </is>
      </c>
      <c r="C7092" t="inlineStr">
        <is>
          <t>Boulangerie et pâtisserie artisanale</t>
        </is>
      </c>
      <c r="D7092" t="n">
        <v>1250</v>
      </c>
      <c r="E7092" t="inlineStr"/>
      <c r="F7092" t="inlineStr"/>
      <c r="G7092" t="inlineStr">
        <is>
          <t>Donnée collectée</t>
        </is>
      </c>
      <c r="H7092" t="inlineStr"/>
      <c r="I7092" t="inlineStr"/>
    </row>
    <row r="7093">
      <c r="A7093" t="inlineStr">
        <is>
          <t>2019</t>
        </is>
      </c>
      <c r="B7093" t="inlineStr">
        <is>
          <t>Produits de 1ère transformation</t>
        </is>
      </c>
      <c r="C7093" t="inlineStr">
        <is>
          <t>Boulangerie et pâtisserie artisanale</t>
        </is>
      </c>
      <c r="D7093" t="n">
        <v>1250</v>
      </c>
      <c r="E7093" t="inlineStr"/>
      <c r="F7093" t="inlineStr"/>
      <c r="G7093" t="inlineStr">
        <is>
          <t>Donnée calculée</t>
        </is>
      </c>
      <c r="H7093" t="inlineStr"/>
      <c r="I7093" t="inlineStr"/>
    </row>
    <row r="7094">
      <c r="A7094" t="inlineStr">
        <is>
          <t>2019</t>
        </is>
      </c>
      <c r="B7094" t="inlineStr">
        <is>
          <t>Farine</t>
        </is>
      </c>
      <c r="C7094" t="inlineStr">
        <is>
          <t>Boulangerie et pâtisserie industrielle</t>
        </is>
      </c>
      <c r="D7094" t="n">
        <v>803</v>
      </c>
      <c r="E7094" t="inlineStr"/>
      <c r="F7094" t="inlineStr"/>
      <c r="G7094" t="inlineStr">
        <is>
          <t>Donnée calculée</t>
        </is>
      </c>
      <c r="H7094" t="inlineStr"/>
      <c r="I7094" t="inlineStr"/>
    </row>
    <row r="7095">
      <c r="A7095" t="inlineStr">
        <is>
          <t>2019</t>
        </is>
      </c>
      <c r="B7095" t="inlineStr">
        <is>
          <t>Farine de blé tendre</t>
        </is>
      </c>
      <c r="C7095" t="inlineStr">
        <is>
          <t>Boulangerie et pâtisserie industrielle</t>
        </is>
      </c>
      <c r="D7095" t="n">
        <v>803</v>
      </c>
      <c r="E7095" t="inlineStr"/>
      <c r="F7095" t="inlineStr"/>
      <c r="G7095" t="inlineStr">
        <is>
          <t>Donnée collectée</t>
        </is>
      </c>
      <c r="H7095" t="inlineStr"/>
      <c r="I7095" t="inlineStr"/>
    </row>
    <row r="7096">
      <c r="A7096" t="inlineStr">
        <is>
          <t>2019</t>
        </is>
      </c>
      <c r="B7096" t="inlineStr">
        <is>
          <t>Produits de 1ère transformation</t>
        </is>
      </c>
      <c r="C7096" t="inlineStr">
        <is>
          <t>Boulangerie et pâtisserie industrielle</t>
        </is>
      </c>
      <c r="D7096" t="n">
        <v>803</v>
      </c>
      <c r="E7096" t="inlineStr"/>
      <c r="F7096" t="inlineStr"/>
      <c r="G7096" t="inlineStr">
        <is>
          <t>Donnée calculée</t>
        </is>
      </c>
      <c r="H7096" t="inlineStr"/>
      <c r="I7096" t="inlineStr"/>
    </row>
    <row r="7097">
      <c r="A7097" t="inlineStr">
        <is>
          <t>2019</t>
        </is>
      </c>
      <c r="B7097" t="inlineStr">
        <is>
          <t>Farine</t>
        </is>
      </c>
      <c r="C7097" t="inlineStr">
        <is>
          <t>Labo boulangerie GMS</t>
        </is>
      </c>
      <c r="D7097" t="n">
        <v>211</v>
      </c>
      <c r="E7097" t="inlineStr"/>
      <c r="F7097" t="inlineStr"/>
      <c r="G7097" t="inlineStr">
        <is>
          <t>Donnée calculée</t>
        </is>
      </c>
      <c r="H7097" t="inlineStr"/>
      <c r="I7097" t="inlineStr"/>
    </row>
    <row r="7098">
      <c r="A7098" t="inlineStr">
        <is>
          <t>2019</t>
        </is>
      </c>
      <c r="B7098" t="inlineStr">
        <is>
          <t>Farine de blé tendre</t>
        </is>
      </c>
      <c r="C7098" t="inlineStr">
        <is>
          <t>Labo boulangerie GMS</t>
        </is>
      </c>
      <c r="D7098" t="n">
        <v>211</v>
      </c>
      <c r="E7098" t="inlineStr"/>
      <c r="F7098" t="inlineStr"/>
      <c r="G7098" t="inlineStr">
        <is>
          <t>Donnée collectée</t>
        </is>
      </c>
      <c r="H7098" t="inlineStr"/>
      <c r="I7098" t="inlineStr"/>
    </row>
    <row r="7099">
      <c r="A7099" t="inlineStr">
        <is>
          <t>2019</t>
        </is>
      </c>
      <c r="B7099" t="inlineStr">
        <is>
          <t>Produits de 1ère transformation</t>
        </is>
      </c>
      <c r="C7099" t="inlineStr">
        <is>
          <t>Labo boulangerie GMS</t>
        </is>
      </c>
      <c r="D7099" t="n">
        <v>211</v>
      </c>
      <c r="E7099" t="inlineStr"/>
      <c r="F7099" t="inlineStr"/>
      <c r="G7099" t="inlineStr">
        <is>
          <t>Donnée calculée</t>
        </is>
      </c>
      <c r="H7099" t="inlineStr"/>
      <c r="I7099" t="inlineStr"/>
    </row>
    <row r="7100">
      <c r="A7100" t="inlineStr">
        <is>
          <t>2019</t>
        </is>
      </c>
      <c r="B7100" t="inlineStr">
        <is>
          <t>Farine</t>
        </is>
      </c>
      <c r="C7100" t="inlineStr">
        <is>
          <t>Secteur public</t>
        </is>
      </c>
      <c r="D7100" t="n">
        <v>1.14</v>
      </c>
      <c r="E7100" t="inlineStr"/>
      <c r="F7100" t="inlineStr"/>
      <c r="G7100" t="inlineStr">
        <is>
          <t>Donnée calculée</t>
        </is>
      </c>
      <c r="H7100" t="inlineStr"/>
      <c r="I7100" t="inlineStr"/>
    </row>
    <row r="7101">
      <c r="A7101" t="inlineStr">
        <is>
          <t>2019</t>
        </is>
      </c>
      <c r="B7101" t="inlineStr">
        <is>
          <t>Farine de blé tendre</t>
        </is>
      </c>
      <c r="C7101" t="inlineStr">
        <is>
          <t>Secteur public</t>
        </is>
      </c>
      <c r="D7101" t="n">
        <v>1.14</v>
      </c>
      <c r="E7101" t="inlineStr"/>
      <c r="F7101" t="inlineStr"/>
      <c r="G7101" t="inlineStr">
        <is>
          <t>Donnée collectée</t>
        </is>
      </c>
      <c r="H7101" t="inlineStr"/>
      <c r="I7101" t="inlineStr"/>
    </row>
    <row r="7102">
      <c r="A7102" t="inlineStr">
        <is>
          <t>2019</t>
        </is>
      </c>
      <c r="B7102" t="inlineStr">
        <is>
          <t>Produits de 1ère transformation</t>
        </is>
      </c>
      <c r="C7102" t="inlineStr">
        <is>
          <t>Secteur public</t>
        </is>
      </c>
      <c r="D7102" t="n">
        <v>1.14</v>
      </c>
      <c r="E7102" t="inlineStr"/>
      <c r="F7102" t="inlineStr"/>
      <c r="G7102" t="inlineStr">
        <is>
          <t>Donnée calculée</t>
        </is>
      </c>
      <c r="H7102" t="inlineStr"/>
      <c r="I7102" t="inlineStr"/>
    </row>
    <row r="7103">
      <c r="A7103" t="inlineStr">
        <is>
          <t>2019</t>
        </is>
      </c>
      <c r="B7103" t="inlineStr">
        <is>
          <t>Farine</t>
        </is>
      </c>
      <c r="C7103" t="inlineStr">
        <is>
          <t>Sachets</t>
        </is>
      </c>
      <c r="D7103" t="n">
        <v>212</v>
      </c>
      <c r="E7103" t="inlineStr"/>
      <c r="F7103" t="inlineStr"/>
      <c r="G7103" t="inlineStr">
        <is>
          <t>Donnée calculée</t>
        </is>
      </c>
      <c r="H7103" t="inlineStr"/>
      <c r="I7103" t="inlineStr"/>
    </row>
    <row r="7104">
      <c r="A7104" t="inlineStr">
        <is>
          <t>2019</t>
        </is>
      </c>
      <c r="B7104" t="inlineStr">
        <is>
          <t>Farine de blé tendre</t>
        </is>
      </c>
      <c r="C7104" t="inlineStr">
        <is>
          <t>Sachets</t>
        </is>
      </c>
      <c r="D7104" t="n">
        <v>212</v>
      </c>
      <c r="E7104" t="inlineStr"/>
      <c r="F7104" t="inlineStr"/>
      <c r="G7104" t="inlineStr">
        <is>
          <t>Donnée calculée</t>
        </is>
      </c>
      <c r="H7104" t="inlineStr"/>
      <c r="I7104" t="inlineStr"/>
    </row>
    <row r="7105">
      <c r="A7105" t="inlineStr">
        <is>
          <t>2019</t>
        </is>
      </c>
      <c r="B7105" t="inlineStr">
        <is>
          <t>Produits de 1ère transformation</t>
        </is>
      </c>
      <c r="C7105" t="inlineStr">
        <is>
          <t>Sachets</t>
        </is>
      </c>
      <c r="D7105" t="n">
        <v>212</v>
      </c>
      <c r="E7105" t="inlineStr"/>
      <c r="F7105" t="inlineStr"/>
      <c r="G7105" t="inlineStr">
        <is>
          <t>Donnée calculée</t>
        </is>
      </c>
      <c r="H7105" t="inlineStr"/>
      <c r="I7105" t="inlineStr"/>
    </row>
    <row r="7106">
      <c r="A7106" t="inlineStr">
        <is>
          <t>2019</t>
        </is>
      </c>
      <c r="B7106" t="inlineStr">
        <is>
          <t>Farine</t>
        </is>
      </c>
      <c r="C7106" t="inlineStr">
        <is>
          <t>Conditionneurs en sachets</t>
        </is>
      </c>
      <c r="D7106" t="n">
        <v>0.29</v>
      </c>
      <c r="E7106" t="inlineStr"/>
      <c r="F7106" t="inlineStr"/>
      <c r="G7106" t="inlineStr">
        <is>
          <t>Donnée calculée</t>
        </is>
      </c>
      <c r="H7106" t="inlineStr"/>
      <c r="I7106" t="inlineStr"/>
    </row>
    <row r="7107">
      <c r="A7107" t="inlineStr">
        <is>
          <t>2019</t>
        </is>
      </c>
      <c r="B7107" t="inlineStr">
        <is>
          <t>Farine de blé tendre</t>
        </is>
      </c>
      <c r="C7107" t="inlineStr">
        <is>
          <t>Conditionneurs en sachets</t>
        </is>
      </c>
      <c r="D7107" t="n">
        <v>0.29</v>
      </c>
      <c r="E7107" t="inlineStr"/>
      <c r="F7107" t="inlineStr"/>
      <c r="G7107" t="inlineStr">
        <is>
          <t>Donnée collectée</t>
        </is>
      </c>
      <c r="H7107" t="inlineStr"/>
      <c r="I7107" t="inlineStr"/>
    </row>
    <row r="7108">
      <c r="A7108" t="inlineStr">
        <is>
          <t>2019</t>
        </is>
      </c>
      <c r="B7108" t="inlineStr">
        <is>
          <t>Produits de 1ère transformation</t>
        </is>
      </c>
      <c r="C7108" t="inlineStr">
        <is>
          <t>Conditionneurs en sachets</t>
        </is>
      </c>
      <c r="D7108" t="n">
        <v>0.29</v>
      </c>
      <c r="E7108" t="inlineStr"/>
      <c r="F7108" t="inlineStr"/>
      <c r="G7108" t="inlineStr">
        <is>
          <t>Donnée calculée</t>
        </is>
      </c>
      <c r="H7108" t="inlineStr"/>
      <c r="I7108" t="inlineStr"/>
    </row>
    <row r="7109">
      <c r="A7109" t="inlineStr">
        <is>
          <t>2019</t>
        </is>
      </c>
      <c r="B7109" t="inlineStr">
        <is>
          <t>Farine</t>
        </is>
      </c>
      <c r="C7109" t="inlineStr">
        <is>
          <t>Ventes de sachets</t>
        </is>
      </c>
      <c r="D7109" t="n">
        <v>212</v>
      </c>
      <c r="E7109" t="inlineStr"/>
      <c r="F7109" t="inlineStr"/>
      <c r="G7109" t="inlineStr">
        <is>
          <t>Donnée calculée</t>
        </is>
      </c>
      <c r="H7109" t="inlineStr"/>
      <c r="I7109" t="inlineStr"/>
    </row>
    <row r="7110">
      <c r="A7110" t="inlineStr">
        <is>
          <t>2019</t>
        </is>
      </c>
      <c r="B7110" t="inlineStr">
        <is>
          <t>Farine de blé tendre</t>
        </is>
      </c>
      <c r="C7110" t="inlineStr">
        <is>
          <t>Ventes de sachets</t>
        </is>
      </c>
      <c r="D7110" t="n">
        <v>212</v>
      </c>
      <c r="E7110" t="inlineStr"/>
      <c r="F7110" t="inlineStr"/>
      <c r="G7110" t="inlineStr">
        <is>
          <t>Donnée collectée</t>
        </is>
      </c>
      <c r="H7110" t="inlineStr"/>
      <c r="I7110" t="inlineStr"/>
    </row>
    <row r="7111">
      <c r="A7111" t="inlineStr">
        <is>
          <t>2019</t>
        </is>
      </c>
      <c r="B7111" t="inlineStr">
        <is>
          <t>Produits de 1ère transformation</t>
        </is>
      </c>
      <c r="C7111" t="inlineStr">
        <is>
          <t>Ventes de sachets</t>
        </is>
      </c>
      <c r="D7111" t="n">
        <v>212</v>
      </c>
      <c r="E7111" t="inlineStr"/>
      <c r="F7111" t="inlineStr"/>
      <c r="G7111" t="inlineStr">
        <is>
          <t>Donnée calculée</t>
        </is>
      </c>
      <c r="H7111" t="inlineStr"/>
      <c r="I7111" t="inlineStr"/>
    </row>
    <row r="7112">
      <c r="A7112" t="inlineStr">
        <is>
          <t>2019</t>
        </is>
      </c>
      <c r="B7112" t="inlineStr">
        <is>
          <t>Farine</t>
        </is>
      </c>
      <c r="C7112" t="inlineStr">
        <is>
          <t>Autres utilisations alimentaires</t>
        </is>
      </c>
      <c r="D7112" t="n">
        <v>1120</v>
      </c>
      <c r="E7112" t="inlineStr"/>
      <c r="F7112" t="inlineStr"/>
      <c r="G7112" t="inlineStr">
        <is>
          <t>Donnée calculée</t>
        </is>
      </c>
      <c r="H7112" t="inlineStr"/>
      <c r="I7112" t="inlineStr"/>
    </row>
    <row r="7113">
      <c r="A7113" t="inlineStr">
        <is>
          <t>2019</t>
        </is>
      </c>
      <c r="B7113" t="inlineStr">
        <is>
          <t>Farine de blé tendre</t>
        </is>
      </c>
      <c r="C7113" t="inlineStr">
        <is>
          <t>Autres utilisations alimentaires</t>
        </is>
      </c>
      <c r="D7113" t="n">
        <v>1120</v>
      </c>
      <c r="E7113" t="inlineStr"/>
      <c r="F7113" t="inlineStr"/>
      <c r="G7113" t="inlineStr">
        <is>
          <t>Donnée calculée</t>
        </is>
      </c>
      <c r="H7113" t="inlineStr"/>
      <c r="I7113" t="inlineStr"/>
    </row>
    <row r="7114">
      <c r="A7114" t="inlineStr">
        <is>
          <t>2019</t>
        </is>
      </c>
      <c r="B7114" t="inlineStr">
        <is>
          <t>Produits de 1ère transformation</t>
        </is>
      </c>
      <c r="C7114" t="inlineStr">
        <is>
          <t>Autres utilisations alimentaires</t>
        </is>
      </c>
      <c r="D7114" t="n">
        <v>1120</v>
      </c>
      <c r="E7114" t="inlineStr"/>
      <c r="F7114" t="inlineStr"/>
      <c r="G7114" t="inlineStr">
        <is>
          <t>Donnée calculée</t>
        </is>
      </c>
      <c r="H7114" t="inlineStr"/>
      <c r="I7114" t="inlineStr"/>
    </row>
    <row r="7115">
      <c r="A7115" t="inlineStr">
        <is>
          <t>2019</t>
        </is>
      </c>
      <c r="B7115" t="inlineStr">
        <is>
          <t>Farine</t>
        </is>
      </c>
      <c r="C7115" t="inlineStr">
        <is>
          <t>Industries utilisatrices alimentaires</t>
        </is>
      </c>
      <c r="D7115" t="n">
        <v>1000</v>
      </c>
      <c r="E7115" t="inlineStr"/>
      <c r="F7115" t="inlineStr"/>
      <c r="G7115" t="inlineStr">
        <is>
          <t>Donnée calculée</t>
        </is>
      </c>
      <c r="H7115" t="inlineStr"/>
      <c r="I7115" t="inlineStr"/>
    </row>
    <row r="7116">
      <c r="A7116" t="inlineStr">
        <is>
          <t>2019</t>
        </is>
      </c>
      <c r="B7116" t="inlineStr">
        <is>
          <t>Farine de blé tendre</t>
        </is>
      </c>
      <c r="C7116" t="inlineStr">
        <is>
          <t>Industries utilisatrices alimentaires</t>
        </is>
      </c>
      <c r="D7116" t="n">
        <v>1000</v>
      </c>
      <c r="E7116" t="inlineStr"/>
      <c r="F7116" t="inlineStr"/>
      <c r="G7116" t="inlineStr">
        <is>
          <t>Donnée collectée</t>
        </is>
      </c>
      <c r="H7116" t="inlineStr"/>
      <c r="I7116" t="inlineStr"/>
    </row>
    <row r="7117">
      <c r="A7117" t="inlineStr">
        <is>
          <t>2019</t>
        </is>
      </c>
      <c r="B7117" t="inlineStr">
        <is>
          <t>Produits de 1ère transformation</t>
        </is>
      </c>
      <c r="C7117" t="inlineStr">
        <is>
          <t>Industries utilisatrices alimentaires</t>
        </is>
      </c>
      <c r="D7117" t="n">
        <v>1000</v>
      </c>
      <c r="E7117" t="inlineStr"/>
      <c r="F7117" t="inlineStr"/>
      <c r="G7117" t="inlineStr">
        <is>
          <t>Donnée calculée</t>
        </is>
      </c>
      <c r="H7117" t="inlineStr"/>
      <c r="I7117" t="inlineStr"/>
    </row>
    <row r="7118">
      <c r="A7118" t="inlineStr">
        <is>
          <t>2019</t>
        </is>
      </c>
      <c r="B7118" t="inlineStr">
        <is>
          <t>Farine</t>
        </is>
      </c>
      <c r="C7118" t="inlineStr">
        <is>
          <t>Utilisations diverses alimentaires</t>
        </is>
      </c>
      <c r="D7118" t="n">
        <v>112</v>
      </c>
      <c r="E7118" t="inlineStr"/>
      <c r="F7118" t="inlineStr"/>
      <c r="G7118" t="inlineStr">
        <is>
          <t>Donnée calculée</t>
        </is>
      </c>
      <c r="H7118" t="inlineStr"/>
      <c r="I7118" t="inlineStr"/>
    </row>
    <row r="7119">
      <c r="A7119" t="inlineStr">
        <is>
          <t>2019</t>
        </is>
      </c>
      <c r="B7119" t="inlineStr">
        <is>
          <t>Farine de blé tendre</t>
        </is>
      </c>
      <c r="C7119" t="inlineStr">
        <is>
          <t>Utilisations diverses alimentaires</t>
        </is>
      </c>
      <c r="D7119" t="n">
        <v>112</v>
      </c>
      <c r="E7119" t="inlineStr"/>
      <c r="F7119" t="inlineStr"/>
      <c r="G7119" t="inlineStr">
        <is>
          <t>Donnée collectée</t>
        </is>
      </c>
      <c r="H7119" t="inlineStr"/>
      <c r="I7119" t="inlineStr"/>
    </row>
    <row r="7120">
      <c r="A7120" t="inlineStr">
        <is>
          <t>2019</t>
        </is>
      </c>
      <c r="B7120" t="inlineStr">
        <is>
          <t>Produits de 1ère transformation</t>
        </is>
      </c>
      <c r="C7120" t="inlineStr">
        <is>
          <t>Utilisations diverses alimentaires</t>
        </is>
      </c>
      <c r="D7120" t="n">
        <v>112</v>
      </c>
      <c r="E7120" t="inlineStr"/>
      <c r="F7120" t="inlineStr"/>
      <c r="G7120" t="inlineStr">
        <is>
          <t>Donnée calculée</t>
        </is>
      </c>
      <c r="H7120" t="inlineStr"/>
      <c r="I7120" t="inlineStr"/>
    </row>
    <row r="7121">
      <c r="A7121" t="inlineStr">
        <is>
          <t>2019</t>
        </is>
      </c>
      <c r="B7121" t="inlineStr">
        <is>
          <t>Farine</t>
        </is>
      </c>
      <c r="C7121" t="inlineStr">
        <is>
          <t>Mixes et prémixes</t>
        </is>
      </c>
      <c r="D7121" t="n">
        <v>94</v>
      </c>
      <c r="E7121" t="inlineStr"/>
      <c r="F7121" t="inlineStr"/>
      <c r="G7121" t="inlineStr">
        <is>
          <t>Donnée calculée</t>
        </is>
      </c>
      <c r="H7121" t="inlineStr"/>
      <c r="I7121" t="inlineStr"/>
    </row>
    <row r="7122">
      <c r="A7122" t="inlineStr">
        <is>
          <t>2019</t>
        </is>
      </c>
      <c r="B7122" t="inlineStr">
        <is>
          <t>Farine de blé tendre</t>
        </is>
      </c>
      <c r="C7122" t="inlineStr">
        <is>
          <t>Mixes et prémixes</t>
        </is>
      </c>
      <c r="D7122" t="n">
        <v>94</v>
      </c>
      <c r="E7122" t="inlineStr"/>
      <c r="F7122" t="inlineStr"/>
      <c r="G7122" t="inlineStr">
        <is>
          <t>Donnée calculée</t>
        </is>
      </c>
      <c r="H7122" t="inlineStr"/>
      <c r="I7122" t="inlineStr"/>
    </row>
    <row r="7123">
      <c r="A7123" t="inlineStr">
        <is>
          <t>2019</t>
        </is>
      </c>
      <c r="B7123" t="inlineStr">
        <is>
          <t>Produits de 1ère transformation</t>
        </is>
      </c>
      <c r="C7123" t="inlineStr">
        <is>
          <t>Mixes et prémixes</t>
        </is>
      </c>
      <c r="D7123" t="n">
        <v>94</v>
      </c>
      <c r="E7123" t="inlineStr"/>
      <c r="F7123" t="inlineStr"/>
      <c r="G7123" t="inlineStr">
        <is>
          <t>Donnée calculée</t>
        </is>
      </c>
      <c r="H7123" t="inlineStr"/>
      <c r="I7123" t="inlineStr"/>
    </row>
    <row r="7124">
      <c r="A7124" t="inlineStr">
        <is>
          <t>2019</t>
        </is>
      </c>
      <c r="B7124" t="inlineStr">
        <is>
          <t>Farine</t>
        </is>
      </c>
      <c r="C7124" t="inlineStr">
        <is>
          <t>Fabricants de mixes ou prémixes</t>
        </is>
      </c>
      <c r="D7124" t="n">
        <v>19.2</v>
      </c>
      <c r="E7124" t="inlineStr"/>
      <c r="F7124" t="inlineStr"/>
      <c r="G7124" t="inlineStr">
        <is>
          <t>Donnée calculée</t>
        </is>
      </c>
      <c r="H7124" t="inlineStr"/>
      <c r="I7124" t="inlineStr"/>
    </row>
    <row r="7125">
      <c r="A7125" t="inlineStr">
        <is>
          <t>2019</t>
        </is>
      </c>
      <c r="B7125" t="inlineStr">
        <is>
          <t>Farine de blé tendre</t>
        </is>
      </c>
      <c r="C7125" t="inlineStr">
        <is>
          <t>Fabricants de mixes ou prémixes</t>
        </is>
      </c>
      <c r="D7125" t="n">
        <v>19.2</v>
      </c>
      <c r="E7125" t="inlineStr"/>
      <c r="F7125" t="inlineStr"/>
      <c r="G7125" t="inlineStr">
        <is>
          <t>Donnée collectée</t>
        </is>
      </c>
      <c r="H7125" t="inlineStr"/>
      <c r="I7125" t="inlineStr"/>
    </row>
    <row r="7126">
      <c r="A7126" t="inlineStr">
        <is>
          <t>2019</t>
        </is>
      </c>
      <c r="B7126" t="inlineStr">
        <is>
          <t>Produits de 1ère transformation</t>
        </is>
      </c>
      <c r="C7126" t="inlineStr">
        <is>
          <t>Fabricants de mixes ou prémixes</t>
        </is>
      </c>
      <c r="D7126" t="n">
        <v>19.2</v>
      </c>
      <c r="E7126" t="inlineStr"/>
      <c r="F7126" t="inlineStr"/>
      <c r="G7126" t="inlineStr">
        <is>
          <t>Donnée calculée</t>
        </is>
      </c>
      <c r="H7126" t="inlineStr"/>
      <c r="I7126" t="inlineStr"/>
    </row>
    <row r="7127">
      <c r="A7127" t="inlineStr">
        <is>
          <t>2019</t>
        </is>
      </c>
      <c r="B7127" t="inlineStr">
        <is>
          <t>Farine</t>
        </is>
      </c>
      <c r="C7127" t="inlineStr">
        <is>
          <t>Fabrication de mixes ou prémixes</t>
        </is>
      </c>
      <c r="D7127" t="n">
        <v>74.7</v>
      </c>
      <c r="E7127" t="inlineStr"/>
      <c r="F7127" t="inlineStr"/>
      <c r="G7127" t="inlineStr">
        <is>
          <t>Donnée calculée</t>
        </is>
      </c>
      <c r="H7127" t="inlineStr"/>
      <c r="I7127" t="inlineStr"/>
    </row>
    <row r="7128">
      <c r="A7128" t="inlineStr">
        <is>
          <t>2019</t>
        </is>
      </c>
      <c r="B7128" t="inlineStr">
        <is>
          <t>Farine de blé tendre</t>
        </is>
      </c>
      <c r="C7128" t="inlineStr">
        <is>
          <t>Fabrication de mixes ou prémixes</t>
        </is>
      </c>
      <c r="D7128" t="n">
        <v>74.7</v>
      </c>
      <c r="E7128" t="inlineStr"/>
      <c r="F7128" t="inlineStr"/>
      <c r="G7128" t="inlineStr">
        <is>
          <t>Donnée collectée</t>
        </is>
      </c>
      <c r="H7128" t="inlineStr"/>
      <c r="I7128" t="inlineStr"/>
    </row>
    <row r="7129">
      <c r="A7129" t="inlineStr">
        <is>
          <t>2019</t>
        </is>
      </c>
      <c r="B7129" t="inlineStr">
        <is>
          <t>Produits de 1ère transformation</t>
        </is>
      </c>
      <c r="C7129" t="inlineStr">
        <is>
          <t>Fabrication de mixes ou prémixes</t>
        </is>
      </c>
      <c r="D7129" t="n">
        <v>74.7</v>
      </c>
      <c r="E7129" t="inlineStr"/>
      <c r="F7129" t="inlineStr"/>
      <c r="G7129" t="inlineStr">
        <is>
          <t>Donnée calculée</t>
        </is>
      </c>
      <c r="H7129" t="inlineStr"/>
      <c r="I7129" t="inlineStr"/>
    </row>
    <row r="7130">
      <c r="A7130" t="inlineStr">
        <is>
          <t>2019</t>
        </is>
      </c>
      <c r="B7130" t="inlineStr">
        <is>
          <t>Farine</t>
        </is>
      </c>
      <c r="C7130" t="inlineStr">
        <is>
          <t>Négociants en farine</t>
        </is>
      </c>
      <c r="D7130" t="n">
        <v>56.2</v>
      </c>
      <c r="E7130" t="inlineStr"/>
      <c r="F7130" t="inlineStr"/>
      <c r="G7130" t="inlineStr">
        <is>
          <t>Donnée calculée</t>
        </is>
      </c>
      <c r="H7130" t="inlineStr"/>
      <c r="I7130" t="inlineStr"/>
    </row>
    <row r="7131">
      <c r="A7131" t="inlineStr">
        <is>
          <t>2019</t>
        </is>
      </c>
      <c r="B7131" t="inlineStr">
        <is>
          <t>Farine de blé tendre</t>
        </is>
      </c>
      <c r="C7131" t="inlineStr">
        <is>
          <t>Négociants en farine</t>
        </is>
      </c>
      <c r="D7131" t="n">
        <v>56.2</v>
      </c>
      <c r="E7131" t="inlineStr"/>
      <c r="F7131" t="inlineStr"/>
      <c r="G7131" t="inlineStr">
        <is>
          <t>Donnée collectée</t>
        </is>
      </c>
      <c r="H7131" t="inlineStr"/>
      <c r="I7131" t="inlineStr"/>
    </row>
    <row r="7132">
      <c r="A7132" t="inlineStr">
        <is>
          <t>2019</t>
        </is>
      </c>
      <c r="B7132" t="inlineStr">
        <is>
          <t>Produits de 1ère transformation</t>
        </is>
      </c>
      <c r="C7132" t="inlineStr">
        <is>
          <t>Négociants en farine</t>
        </is>
      </c>
      <c r="D7132" t="n">
        <v>56.2</v>
      </c>
      <c r="E7132" t="inlineStr"/>
      <c r="F7132" t="inlineStr"/>
      <c r="G7132" t="inlineStr">
        <is>
          <t>Donnée calculée</t>
        </is>
      </c>
      <c r="H7132" t="inlineStr"/>
      <c r="I7132" t="inlineStr"/>
    </row>
    <row r="7133">
      <c r="A7133" t="inlineStr">
        <is>
          <t>2019</t>
        </is>
      </c>
      <c r="B7133" t="inlineStr">
        <is>
          <t>Céréales collectées</t>
        </is>
      </c>
      <c r="C7133" t="inlineStr">
        <is>
          <t>Autres IAA ou consommation humaine</t>
        </is>
      </c>
      <c r="D7133" t="n">
        <v>30</v>
      </c>
      <c r="E7133" t="inlineStr"/>
      <c r="F7133" t="inlineStr"/>
      <c r="G7133" t="inlineStr">
        <is>
          <t>Donnée calculée</t>
        </is>
      </c>
      <c r="H7133" t="inlineStr"/>
      <c r="I7133" t="inlineStr"/>
    </row>
    <row r="7134">
      <c r="A7134" t="inlineStr">
        <is>
          <t>2019</t>
        </is>
      </c>
      <c r="B7134" t="inlineStr">
        <is>
          <t>Céréales collectées (hors riz)</t>
        </is>
      </c>
      <c r="C7134" t="inlineStr">
        <is>
          <t>Autres IAA ou consommation humaine</t>
        </is>
      </c>
      <c r="D7134" t="n">
        <v>30</v>
      </c>
      <c r="E7134" t="inlineStr"/>
      <c r="F7134" t="inlineStr"/>
      <c r="G7134" t="inlineStr">
        <is>
          <t>Donnée calculée</t>
        </is>
      </c>
      <c r="H7134" t="inlineStr"/>
      <c r="I7134" t="inlineStr"/>
    </row>
    <row r="7135">
      <c r="A7135" t="inlineStr">
        <is>
          <t>2019</t>
        </is>
      </c>
      <c r="B7135" t="inlineStr">
        <is>
          <t>Orge collecté</t>
        </is>
      </c>
      <c r="C7135" t="inlineStr">
        <is>
          <t>Autres IAA ou consommation humaine</t>
        </is>
      </c>
      <c r="D7135" t="n">
        <v>20</v>
      </c>
      <c r="E7135" t="inlineStr"/>
      <c r="F7135" t="inlineStr"/>
      <c r="G7135" t="inlineStr">
        <is>
          <t>Donnée calculée</t>
        </is>
      </c>
      <c r="H7135" t="inlineStr"/>
      <c r="I7135" t="inlineStr"/>
    </row>
    <row r="7136">
      <c r="A7136" t="inlineStr">
        <is>
          <t>2019</t>
        </is>
      </c>
      <c r="B7136" t="inlineStr">
        <is>
          <t>Orge collecté (conso)</t>
        </is>
      </c>
      <c r="C7136" t="inlineStr">
        <is>
          <t>Autres IAA ou consommation humaine</t>
        </is>
      </c>
      <c r="D7136" t="n">
        <v>20</v>
      </c>
      <c r="E7136" t="inlineStr"/>
      <c r="F7136" t="inlineStr"/>
      <c r="G7136" t="inlineStr">
        <is>
          <t>Donnée collectée</t>
        </is>
      </c>
      <c r="H7136" t="inlineStr"/>
      <c r="I7136" t="inlineStr"/>
    </row>
    <row r="7137">
      <c r="A7137" t="inlineStr">
        <is>
          <t>2019</t>
        </is>
      </c>
      <c r="B7137" t="inlineStr">
        <is>
          <t>Avoine collecté</t>
        </is>
      </c>
      <c r="C7137" t="inlineStr">
        <is>
          <t>Autres IAA ou consommation humaine</t>
        </is>
      </c>
      <c r="D7137" t="n">
        <v>10</v>
      </c>
      <c r="E7137" t="inlineStr"/>
      <c r="F7137" t="inlineStr"/>
      <c r="G7137" t="inlineStr">
        <is>
          <t>Donnée calculée</t>
        </is>
      </c>
      <c r="H7137" t="inlineStr"/>
      <c r="I7137" t="inlineStr"/>
    </row>
    <row r="7138">
      <c r="A7138" t="inlineStr">
        <is>
          <t>2019</t>
        </is>
      </c>
      <c r="B7138" t="inlineStr">
        <is>
          <t>Avoine collecté (conso)</t>
        </is>
      </c>
      <c r="C7138" t="inlineStr">
        <is>
          <t>Autres IAA ou consommation humaine</t>
        </is>
      </c>
      <c r="D7138" t="n">
        <v>10</v>
      </c>
      <c r="E7138" t="inlineStr"/>
      <c r="F7138" t="inlineStr"/>
      <c r="G7138" t="inlineStr">
        <is>
          <t>Donnée collectée</t>
        </is>
      </c>
      <c r="H7138" t="inlineStr"/>
      <c r="I7138" t="inlineStr"/>
    </row>
    <row r="7139">
      <c r="A7139" t="inlineStr">
        <is>
          <t>2019</t>
        </is>
      </c>
      <c r="B7139" t="inlineStr">
        <is>
          <t>Produits d'amidonnerie</t>
        </is>
      </c>
      <c r="C7139" t="inlineStr">
        <is>
          <t>Autres IAA ou consommation humaine</t>
        </is>
      </c>
      <c r="D7139" t="n">
        <v>319</v>
      </c>
      <c r="E7139" t="n">
        <v>0</v>
      </c>
      <c r="F7139" t="n">
        <v>4870</v>
      </c>
      <c r="G7139" t="inlineStr">
        <is>
          <t>Donnée calculée</t>
        </is>
      </c>
      <c r="H7139" t="inlineStr"/>
      <c r="I7139" t="inlineStr"/>
    </row>
    <row r="7140">
      <c r="A7140" t="inlineStr">
        <is>
          <t>2019</t>
        </is>
      </c>
      <c r="B7140" t="inlineStr">
        <is>
          <t>Amidon</t>
        </is>
      </c>
      <c r="C7140" t="inlineStr">
        <is>
          <t>Autres IAA ou consommation humaine</t>
        </is>
      </c>
      <c r="D7140" t="n">
        <v>186</v>
      </c>
      <c r="E7140" t="n">
        <v>0</v>
      </c>
      <c r="F7140" t="n">
        <v>2910</v>
      </c>
      <c r="G7140" t="inlineStr">
        <is>
          <t>Donnée calculée</t>
        </is>
      </c>
      <c r="H7140" t="inlineStr"/>
      <c r="I7140" t="inlineStr"/>
    </row>
    <row r="7141">
      <c r="A7141" t="inlineStr">
        <is>
          <t>2019</t>
        </is>
      </c>
      <c r="B7141" t="inlineStr">
        <is>
          <t>Amidon de blé tendre</t>
        </is>
      </c>
      <c r="C7141" t="inlineStr">
        <is>
          <t>Autres IAA ou consommation humaine</t>
        </is>
      </c>
      <c r="D7141" t="n">
        <v>176</v>
      </c>
      <c r="E7141" t="n">
        <v>0</v>
      </c>
      <c r="F7141" t="n">
        <v>1410</v>
      </c>
      <c r="G7141" t="inlineStr">
        <is>
          <t>Donnée calculée</t>
        </is>
      </c>
      <c r="H7141" t="inlineStr"/>
      <c r="I7141" t="inlineStr"/>
    </row>
    <row r="7142">
      <c r="A7142" t="inlineStr">
        <is>
          <t>2019</t>
        </is>
      </c>
      <c r="B7142" t="inlineStr">
        <is>
          <t>Amidon de maïs</t>
        </is>
      </c>
      <c r="C7142" t="inlineStr">
        <is>
          <t>Autres IAA ou consommation humaine</t>
        </is>
      </c>
      <c r="D7142" t="n">
        <v>9.81</v>
      </c>
      <c r="E7142" t="n">
        <v>0</v>
      </c>
      <c r="F7142" t="n">
        <v>1500</v>
      </c>
      <c r="G7142" t="inlineStr">
        <is>
          <t>Donnée calculée</t>
        </is>
      </c>
      <c r="H7142" t="inlineStr"/>
      <c r="I7142" t="inlineStr"/>
    </row>
    <row r="7143">
      <c r="A7143" t="inlineStr">
        <is>
          <t>2019</t>
        </is>
      </c>
      <c r="B7143" t="inlineStr">
        <is>
          <t>Gluten</t>
        </is>
      </c>
      <c r="C7143" t="inlineStr">
        <is>
          <t>Autres IAA ou consommation humaine</t>
        </is>
      </c>
      <c r="D7143" t="n">
        <v>132</v>
      </c>
      <c r="E7143" t="n">
        <v>0</v>
      </c>
      <c r="F7143" t="n">
        <v>1970</v>
      </c>
      <c r="G7143" t="inlineStr">
        <is>
          <t>Donnée calculée</t>
        </is>
      </c>
      <c r="H7143" t="inlineStr"/>
      <c r="I7143" t="inlineStr"/>
    </row>
    <row r="7144">
      <c r="A7144" t="inlineStr">
        <is>
          <t>2019</t>
        </is>
      </c>
      <c r="B7144" t="inlineStr">
        <is>
          <t>Farine</t>
        </is>
      </c>
      <c r="C7144" t="inlineStr">
        <is>
          <t>Autres IAA ou consommation humaine</t>
        </is>
      </c>
      <c r="D7144" t="n">
        <v>30.8</v>
      </c>
      <c r="E7144" t="n">
        <v>0</v>
      </c>
      <c r="F7144" t="n">
        <v>500000000</v>
      </c>
      <c r="G7144" t="inlineStr">
        <is>
          <t>Donnée calculée</t>
        </is>
      </c>
      <c r="H7144" t="inlineStr"/>
      <c r="I7144" t="inlineStr"/>
    </row>
    <row r="7145">
      <c r="A7145" t="inlineStr">
        <is>
          <t>2019</t>
        </is>
      </c>
      <c r="B7145" t="inlineStr">
        <is>
          <t>Farine d'épeautre</t>
        </is>
      </c>
      <c r="C7145" t="inlineStr">
        <is>
          <t>Autres IAA ou consommation humaine</t>
        </is>
      </c>
      <c r="D7145" t="n">
        <v>10.2</v>
      </c>
      <c r="E7145" t="n">
        <v>0</v>
      </c>
      <c r="F7145" t="n">
        <v>500000000</v>
      </c>
      <c r="G7145" t="inlineStr">
        <is>
          <t>Donnée calculée</t>
        </is>
      </c>
      <c r="H7145" t="inlineStr"/>
      <c r="I7145" t="inlineStr"/>
    </row>
    <row r="7146">
      <c r="A7146" t="inlineStr">
        <is>
          <t>2019</t>
        </is>
      </c>
      <c r="B7146" t="inlineStr">
        <is>
          <t>Farine de seigle</t>
        </is>
      </c>
      <c r="C7146" t="inlineStr">
        <is>
          <t>Autres IAA ou consommation humaine</t>
        </is>
      </c>
      <c r="D7146" t="n">
        <v>10.4</v>
      </c>
      <c r="E7146" t="n">
        <v>0</v>
      </c>
      <c r="F7146" t="n">
        <v>500000000</v>
      </c>
      <c r="G7146" t="inlineStr">
        <is>
          <t>Donnée calculée</t>
        </is>
      </c>
      <c r="H7146" t="inlineStr"/>
      <c r="I7146" t="inlineStr"/>
    </row>
    <row r="7147">
      <c r="A7147" t="inlineStr">
        <is>
          <t>2019</t>
        </is>
      </c>
      <c r="B7147" t="inlineStr">
        <is>
          <t>Farine de sarrasin</t>
        </is>
      </c>
      <c r="C7147" t="inlineStr">
        <is>
          <t>Autres IAA ou consommation humaine</t>
        </is>
      </c>
      <c r="D7147" t="n">
        <v>10.2</v>
      </c>
      <c r="E7147" t="n">
        <v>0</v>
      </c>
      <c r="F7147" t="n">
        <v>500000000</v>
      </c>
      <c r="G7147" t="inlineStr">
        <is>
          <t>Donnée calculée</t>
        </is>
      </c>
      <c r="H7147" t="inlineStr"/>
      <c r="I7147" t="inlineStr"/>
    </row>
    <row r="7148">
      <c r="A7148" t="inlineStr">
        <is>
          <t>2019</t>
        </is>
      </c>
      <c r="B7148" t="inlineStr">
        <is>
          <t>Coproduits de meunerie</t>
        </is>
      </c>
      <c r="C7148" t="inlineStr">
        <is>
          <t>Autres IAA ou consommation humaine</t>
        </is>
      </c>
      <c r="D7148" t="n">
        <v>12.6</v>
      </c>
      <c r="E7148" t="inlineStr"/>
      <c r="F7148" t="inlineStr"/>
      <c r="G7148" t="inlineStr">
        <is>
          <t>Donnée calculée</t>
        </is>
      </c>
      <c r="H7148" t="inlineStr"/>
      <c r="I7148" t="inlineStr"/>
    </row>
    <row r="7149">
      <c r="A7149" t="inlineStr">
        <is>
          <t>2019</t>
        </is>
      </c>
      <c r="B7149" t="inlineStr">
        <is>
          <t>Issues de meunerie</t>
        </is>
      </c>
      <c r="C7149" t="inlineStr">
        <is>
          <t>Autres IAA ou consommation humaine</t>
        </is>
      </c>
      <c r="D7149" t="n">
        <v>12.6</v>
      </c>
      <c r="E7149" t="inlineStr"/>
      <c r="F7149" t="inlineStr"/>
      <c r="G7149" t="inlineStr">
        <is>
          <t>Donnée calculée</t>
        </is>
      </c>
      <c r="H7149" t="inlineStr"/>
      <c r="I7149" t="inlineStr"/>
    </row>
    <row r="7150">
      <c r="A7150" t="inlineStr">
        <is>
          <t>2019</t>
        </is>
      </c>
      <c r="B7150" t="inlineStr">
        <is>
          <t>Issues de meunerie de blé tendre</t>
        </is>
      </c>
      <c r="C7150" t="inlineStr">
        <is>
          <t>Autres IAA ou consommation humaine</t>
        </is>
      </c>
      <c r="D7150" t="n">
        <v>12.5</v>
      </c>
      <c r="E7150" t="inlineStr"/>
      <c r="F7150" t="inlineStr"/>
      <c r="G7150" t="inlineStr">
        <is>
          <t>Donnée calculée</t>
        </is>
      </c>
      <c r="H7150" t="inlineStr"/>
      <c r="I7150" t="inlineStr"/>
    </row>
    <row r="7151">
      <c r="A7151" t="inlineStr">
        <is>
          <t>2019</t>
        </is>
      </c>
      <c r="B7151" t="inlineStr">
        <is>
          <t>Sons de blé tendre</t>
        </is>
      </c>
      <c r="C7151" t="inlineStr">
        <is>
          <t>Autres IAA ou consommation humaine</t>
        </is>
      </c>
      <c r="D7151" t="n">
        <v>12.5</v>
      </c>
      <c r="E7151" t="inlineStr"/>
      <c r="F7151" t="inlineStr"/>
      <c r="G7151" t="inlineStr">
        <is>
          <t>Donnée calculée</t>
        </is>
      </c>
      <c r="H7151" t="inlineStr"/>
      <c r="I7151" t="inlineStr"/>
    </row>
    <row r="7152">
      <c r="A7152" t="inlineStr">
        <is>
          <t>2019</t>
        </is>
      </c>
      <c r="B7152" t="inlineStr">
        <is>
          <t>Issues de meunerie d'épeautre</t>
        </is>
      </c>
      <c r="C7152" t="inlineStr">
        <is>
          <t>Autres IAA ou consommation humaine</t>
        </is>
      </c>
      <c r="D7152" t="n">
        <v>0.02</v>
      </c>
      <c r="E7152" t="inlineStr"/>
      <c r="F7152" t="inlineStr"/>
      <c r="G7152" t="inlineStr">
        <is>
          <t>Donnée calculée</t>
        </is>
      </c>
      <c r="H7152" t="inlineStr"/>
      <c r="I7152" t="inlineStr"/>
    </row>
    <row r="7153">
      <c r="A7153" t="inlineStr">
        <is>
          <t>2019</t>
        </is>
      </c>
      <c r="B7153" t="inlineStr">
        <is>
          <t>Sons d'épeautre</t>
        </is>
      </c>
      <c r="C7153" t="inlineStr">
        <is>
          <t>Autres IAA ou consommation humaine</t>
        </is>
      </c>
      <c r="D7153" t="n">
        <v>0.02</v>
      </c>
      <c r="E7153" t="inlineStr"/>
      <c r="F7153" t="inlineStr"/>
      <c r="G7153" t="inlineStr">
        <is>
          <t>Donnée calculée</t>
        </is>
      </c>
      <c r="H7153" t="inlineStr"/>
      <c r="I7153" t="inlineStr"/>
    </row>
    <row r="7154">
      <c r="A7154" t="inlineStr">
        <is>
          <t>2019</t>
        </is>
      </c>
      <c r="B7154" t="inlineStr">
        <is>
          <t>Issues de meunerie de seigle</t>
        </is>
      </c>
      <c r="C7154" t="inlineStr">
        <is>
          <t>Autres IAA ou consommation humaine</t>
        </is>
      </c>
      <c r="D7154" t="n">
        <v>0.03</v>
      </c>
      <c r="E7154" t="inlineStr"/>
      <c r="F7154" t="inlineStr"/>
      <c r="G7154" t="inlineStr">
        <is>
          <t>Donnée calculée</t>
        </is>
      </c>
      <c r="H7154" t="inlineStr"/>
      <c r="I7154" t="inlineStr"/>
    </row>
    <row r="7155">
      <c r="A7155" t="inlineStr">
        <is>
          <t>2019</t>
        </is>
      </c>
      <c r="B7155" t="inlineStr">
        <is>
          <t>Sons de seigle</t>
        </is>
      </c>
      <c r="C7155" t="inlineStr">
        <is>
          <t>Autres IAA ou consommation humaine</t>
        </is>
      </c>
      <c r="D7155" t="n">
        <v>0.03</v>
      </c>
      <c r="E7155" t="inlineStr"/>
      <c r="F7155" t="inlineStr"/>
      <c r="G7155" t="inlineStr">
        <is>
          <t>Donnée calculée</t>
        </is>
      </c>
      <c r="H7155" t="inlineStr"/>
      <c r="I7155" t="inlineStr"/>
    </row>
    <row r="7156">
      <c r="A7156" t="inlineStr">
        <is>
          <t>2019</t>
        </is>
      </c>
      <c r="B7156" t="inlineStr">
        <is>
          <t>Issues de meunerie de sarrasin</t>
        </is>
      </c>
      <c r="C7156" t="inlineStr">
        <is>
          <t>Autres IAA ou consommation humaine</t>
        </is>
      </c>
      <c r="D7156" t="n">
        <v>0.03</v>
      </c>
      <c r="E7156" t="inlineStr"/>
      <c r="F7156" t="inlineStr"/>
      <c r="G7156" t="inlineStr">
        <is>
          <t>Donnée calculée</t>
        </is>
      </c>
      <c r="H7156" t="inlineStr"/>
      <c r="I7156" t="inlineStr"/>
    </row>
    <row r="7157">
      <c r="A7157" t="inlineStr">
        <is>
          <t>2019</t>
        </is>
      </c>
      <c r="B7157" t="inlineStr">
        <is>
          <t>Sons de sarrasin</t>
        </is>
      </c>
      <c r="C7157" t="inlineStr">
        <is>
          <t>Autres IAA ou consommation humaine</t>
        </is>
      </c>
      <c r="D7157" t="n">
        <v>0.03</v>
      </c>
      <c r="E7157" t="inlineStr"/>
      <c r="F7157" t="inlineStr"/>
      <c r="G7157" t="inlineStr">
        <is>
          <t>Donnée calculée</t>
        </is>
      </c>
      <c r="H7157" t="inlineStr"/>
      <c r="I7157" t="inlineStr"/>
    </row>
    <row r="7158">
      <c r="A7158" t="inlineStr">
        <is>
          <t>2019</t>
        </is>
      </c>
      <c r="B7158" t="inlineStr">
        <is>
          <t>Semoule</t>
        </is>
      </c>
      <c r="C7158" t="inlineStr">
        <is>
          <t>Autres IAA ou consommation humaine</t>
        </is>
      </c>
      <c r="D7158" t="n">
        <v>46.8</v>
      </c>
      <c r="E7158" t="n">
        <v>42.5</v>
      </c>
      <c r="F7158" t="n">
        <v>500000000</v>
      </c>
      <c r="G7158" t="inlineStr">
        <is>
          <t>Donnée calculée</t>
        </is>
      </c>
      <c r="H7158" t="inlineStr"/>
      <c r="I7158" t="inlineStr"/>
    </row>
    <row r="7159">
      <c r="A7159" t="inlineStr">
        <is>
          <t>2019</t>
        </is>
      </c>
      <c r="B7159" t="inlineStr">
        <is>
          <t>Pâtes et couscous</t>
        </is>
      </c>
      <c r="C7159" t="inlineStr">
        <is>
          <t>Autres IAA ou consommation humaine</t>
        </is>
      </c>
      <c r="D7159" t="n">
        <v>651</v>
      </c>
      <c r="E7159" t="inlineStr"/>
      <c r="F7159" t="inlineStr"/>
      <c r="G7159" t="inlineStr">
        <is>
          <t>Donnée calculée</t>
        </is>
      </c>
      <c r="H7159" t="inlineStr"/>
      <c r="I7159" t="inlineStr"/>
    </row>
    <row r="7160">
      <c r="A7160" t="inlineStr">
        <is>
          <t>2019</t>
        </is>
      </c>
      <c r="B7160" t="inlineStr">
        <is>
          <t>Pâtes alimentaires sèches non préparées</t>
        </is>
      </c>
      <c r="C7160" t="inlineStr">
        <is>
          <t>Autres IAA ou consommation humaine</t>
        </is>
      </c>
      <c r="D7160" t="n">
        <v>551</v>
      </c>
      <c r="E7160" t="inlineStr"/>
      <c r="F7160" t="inlineStr"/>
      <c r="G7160" t="inlineStr">
        <is>
          <t>Donnée calculée</t>
        </is>
      </c>
      <c r="H7160" t="inlineStr"/>
      <c r="I7160" t="inlineStr"/>
    </row>
    <row r="7161">
      <c r="A7161" t="inlineStr">
        <is>
          <t>2019</t>
        </is>
      </c>
      <c r="B7161" t="inlineStr">
        <is>
          <t>Couscous non préparé</t>
        </is>
      </c>
      <c r="C7161" t="inlineStr">
        <is>
          <t>Autres IAA ou consommation humaine</t>
        </is>
      </c>
      <c r="D7161" t="n">
        <v>99.8</v>
      </c>
      <c r="E7161" t="inlineStr"/>
      <c r="F7161" t="inlineStr"/>
      <c r="G7161" t="inlineStr">
        <is>
          <t>Donnée calculée</t>
        </is>
      </c>
      <c r="H7161" t="inlineStr"/>
      <c r="I7161" t="inlineStr"/>
    </row>
    <row r="7162">
      <c r="A7162" t="inlineStr">
        <is>
          <t>2019</t>
        </is>
      </c>
      <c r="B7162" t="inlineStr">
        <is>
          <t>Semoule, gritz, hominy</t>
        </is>
      </c>
      <c r="C7162" t="inlineStr">
        <is>
          <t>Autres IAA ou consommation humaine</t>
        </is>
      </c>
      <c r="D7162" t="n">
        <v>5.93</v>
      </c>
      <c r="E7162" t="n">
        <v>0</v>
      </c>
      <c r="F7162" t="n">
        <v>53.3</v>
      </c>
      <c r="G7162" t="inlineStr">
        <is>
          <t>Donnée calculée</t>
        </is>
      </c>
      <c r="H7162" t="inlineStr"/>
      <c r="I7162" t="inlineStr"/>
    </row>
    <row r="7163">
      <c r="A7163" t="inlineStr">
        <is>
          <t>2019</t>
        </is>
      </c>
      <c r="B7163" t="inlineStr">
        <is>
          <t>Farine alimentaire</t>
        </is>
      </c>
      <c r="C7163" t="inlineStr">
        <is>
          <t>Autres IAA ou consommation humaine</t>
        </is>
      </c>
      <c r="D7163" t="n">
        <v>0</v>
      </c>
      <c r="E7163" t="inlineStr"/>
      <c r="F7163" t="inlineStr"/>
      <c r="G7163" t="inlineStr">
        <is>
          <t>Donnée calculée</t>
        </is>
      </c>
      <c r="H7163" t="inlineStr"/>
      <c r="I7163" t="inlineStr"/>
    </row>
    <row r="7164">
      <c r="A7164" t="inlineStr">
        <is>
          <t>2019</t>
        </is>
      </c>
      <c r="B7164" t="inlineStr">
        <is>
          <t>Huile de maïs</t>
        </is>
      </c>
      <c r="C7164" t="inlineStr">
        <is>
          <t>Autres IAA ou consommation humaine</t>
        </is>
      </c>
      <c r="D7164" t="n">
        <v>2.53</v>
      </c>
      <c r="E7164" t="n">
        <v>0</v>
      </c>
      <c r="F7164" t="n">
        <v>225000000</v>
      </c>
      <c r="G7164" t="inlineStr">
        <is>
          <t>Donnée calculée</t>
        </is>
      </c>
      <c r="H7164" t="inlineStr"/>
      <c r="I7164" t="inlineStr"/>
    </row>
    <row r="7165">
      <c r="A7165" t="inlineStr">
        <is>
          <t>2019</t>
        </is>
      </c>
      <c r="B7165" t="inlineStr">
        <is>
          <t>Bière</t>
        </is>
      </c>
      <c r="C7165" t="inlineStr">
        <is>
          <t>Autres IAA ou consommation humaine</t>
        </is>
      </c>
      <c r="D7165" t="n">
        <v>1490</v>
      </c>
      <c r="E7165" t="n">
        <v>1490</v>
      </c>
      <c r="F7165" t="n">
        <v>500000000</v>
      </c>
      <c r="G7165" t="inlineStr">
        <is>
          <t>Donnée calculée</t>
        </is>
      </c>
      <c r="H7165" t="inlineStr"/>
      <c r="I7165" t="inlineStr"/>
    </row>
    <row r="7166">
      <c r="A7166" t="inlineStr">
        <is>
          <t>2019</t>
        </is>
      </c>
      <c r="B7166" t="inlineStr">
        <is>
          <t>Coproduits de Brasserie</t>
        </is>
      </c>
      <c r="C7166" t="inlineStr">
        <is>
          <t>Autres IAA ou consommation humaine</t>
        </is>
      </c>
      <c r="D7166" t="n">
        <v>9.34</v>
      </c>
      <c r="E7166" t="n">
        <v>0</v>
      </c>
      <c r="F7166" t="n">
        <v>500000000</v>
      </c>
      <c r="G7166" t="inlineStr">
        <is>
          <t>Donnée calculée</t>
        </is>
      </c>
      <c r="H7166" t="inlineStr"/>
      <c r="I7166" t="inlineStr"/>
    </row>
    <row r="7167">
      <c r="A7167" t="inlineStr">
        <is>
          <t>2019</t>
        </is>
      </c>
      <c r="B7167" t="inlineStr">
        <is>
          <t>Ecarts de production</t>
        </is>
      </c>
      <c r="C7167" t="inlineStr">
        <is>
          <t>Autres IAA ou consommation humaine</t>
        </is>
      </c>
      <c r="D7167" t="n">
        <v>9.34</v>
      </c>
      <c r="E7167" t="n">
        <v>0</v>
      </c>
      <c r="F7167" t="n">
        <v>500000000</v>
      </c>
      <c r="G7167" t="inlineStr">
        <is>
          <t>Donnée calculée</t>
        </is>
      </c>
      <c r="H7167" t="inlineStr"/>
      <c r="I7167" t="inlineStr"/>
    </row>
    <row r="7168">
      <c r="A7168" t="inlineStr">
        <is>
          <t>2019</t>
        </is>
      </c>
      <c r="B7168" t="inlineStr">
        <is>
          <t>Riz, complet</t>
        </is>
      </c>
      <c r="C7168" t="inlineStr">
        <is>
          <t>Autres IAA ou consommation humaine</t>
        </is>
      </c>
      <c r="D7168" t="n">
        <v>4.69</v>
      </c>
      <c r="E7168" t="n">
        <v>0</v>
      </c>
      <c r="F7168" t="n">
        <v>163</v>
      </c>
      <c r="G7168" t="inlineStr">
        <is>
          <t>Donnée calculée</t>
        </is>
      </c>
      <c r="H7168" t="inlineStr"/>
      <c r="I7168" t="inlineStr"/>
    </row>
    <row r="7169">
      <c r="A7169" t="inlineStr">
        <is>
          <t>2019</t>
        </is>
      </c>
      <c r="B7169" t="inlineStr">
        <is>
          <t>Riz, complet (surplus)</t>
        </is>
      </c>
      <c r="C7169" t="inlineStr">
        <is>
          <t>Autres IAA ou consommation humaine</t>
        </is>
      </c>
      <c r="D7169" t="n">
        <v>4.69</v>
      </c>
      <c r="E7169" t="n">
        <v>0</v>
      </c>
      <c r="F7169" t="n">
        <v>163</v>
      </c>
      <c r="G7169" t="inlineStr">
        <is>
          <t>Donnée calculée</t>
        </is>
      </c>
      <c r="H7169" t="inlineStr"/>
      <c r="I7169" t="inlineStr"/>
    </row>
    <row r="7170">
      <c r="A7170" t="inlineStr">
        <is>
          <t>2019</t>
        </is>
      </c>
      <c r="B7170" t="inlineStr">
        <is>
          <t>Riz, partiellement ou totalement blanchi et brisures</t>
        </is>
      </c>
      <c r="C7170" t="inlineStr">
        <is>
          <t>Autres IAA ou consommation humaine</t>
        </is>
      </c>
      <c r="D7170" t="n">
        <v>471</v>
      </c>
      <c r="E7170" t="n">
        <v>311</v>
      </c>
      <c r="F7170" t="n">
        <v>602</v>
      </c>
      <c r="G7170" t="inlineStr">
        <is>
          <t>Donnée calculée</t>
        </is>
      </c>
      <c r="H7170" t="inlineStr"/>
      <c r="I7170" t="inlineStr"/>
    </row>
    <row r="7171">
      <c r="A7171" t="inlineStr">
        <is>
          <t>2019</t>
        </is>
      </c>
      <c r="B7171" t="inlineStr">
        <is>
          <t>Riz, partiellement ou totalement blanchi</t>
        </is>
      </c>
      <c r="C7171" t="inlineStr">
        <is>
          <t>Autres IAA ou consommation humaine</t>
        </is>
      </c>
      <c r="D7171" t="n">
        <v>464</v>
      </c>
      <c r="E7171" t="n">
        <v>311</v>
      </c>
      <c r="F7171" t="n">
        <v>464</v>
      </c>
      <c r="G7171" t="inlineStr">
        <is>
          <t>Donnée calculée</t>
        </is>
      </c>
      <c r="H7171" t="inlineStr"/>
      <c r="I7171" t="inlineStr"/>
    </row>
    <row r="7172">
      <c r="A7172" t="inlineStr">
        <is>
          <t>2019</t>
        </is>
      </c>
      <c r="B7172" t="inlineStr">
        <is>
          <t>Riz, semi-complet</t>
        </is>
      </c>
      <c r="C7172" t="inlineStr">
        <is>
          <t>Autres IAA ou consommation humaine</t>
        </is>
      </c>
      <c r="D7172" t="n">
        <v>232</v>
      </c>
      <c r="E7172" t="n">
        <v>0</v>
      </c>
      <c r="F7172" t="n">
        <v>464</v>
      </c>
      <c r="G7172" t="inlineStr">
        <is>
          <t>Donnée calculée</t>
        </is>
      </c>
      <c r="H7172" t="inlineStr"/>
      <c r="I7172" t="inlineStr"/>
    </row>
    <row r="7173">
      <c r="A7173" t="inlineStr">
        <is>
          <t>2019</t>
        </is>
      </c>
      <c r="B7173" t="inlineStr">
        <is>
          <t>Riz, blanchi</t>
        </is>
      </c>
      <c r="C7173" t="inlineStr">
        <is>
          <t>Autres IAA ou consommation humaine</t>
        </is>
      </c>
      <c r="D7173" t="n">
        <v>232</v>
      </c>
      <c r="E7173" t="n">
        <v>0</v>
      </c>
      <c r="F7173" t="n">
        <v>464</v>
      </c>
      <c r="G7173" t="inlineStr">
        <is>
          <t>Donnée calculée</t>
        </is>
      </c>
      <c r="H7173" t="inlineStr"/>
      <c r="I7173" t="inlineStr"/>
    </row>
    <row r="7174">
      <c r="A7174" t="inlineStr">
        <is>
          <t>2019</t>
        </is>
      </c>
      <c r="B7174" t="inlineStr">
        <is>
          <t>Brisures de riz</t>
        </is>
      </c>
      <c r="C7174" t="inlineStr">
        <is>
          <t>Autres IAA ou consommation humaine</t>
        </is>
      </c>
      <c r="D7174" t="n">
        <v>7.59</v>
      </c>
      <c r="E7174" t="n">
        <v>0</v>
      </c>
      <c r="F7174" t="n">
        <v>138</v>
      </c>
      <c r="G7174" t="inlineStr">
        <is>
          <t>Donnée calculée</t>
        </is>
      </c>
      <c r="H7174" t="inlineStr"/>
      <c r="I7174" t="inlineStr"/>
    </row>
    <row r="7175">
      <c r="A7175" t="inlineStr">
        <is>
          <t>2019</t>
        </is>
      </c>
      <c r="B7175" t="inlineStr">
        <is>
          <t>Son de riz</t>
        </is>
      </c>
      <c r="C7175" t="inlineStr">
        <is>
          <t>Autres IAA ou consommation humaine</t>
        </is>
      </c>
      <c r="D7175" t="n">
        <v>0.83</v>
      </c>
      <c r="E7175" t="n">
        <v>0</v>
      </c>
      <c r="F7175" t="n">
        <v>20.8</v>
      </c>
      <c r="G7175" t="inlineStr">
        <is>
          <t>Donnée calculée</t>
        </is>
      </c>
      <c r="H7175" t="inlineStr"/>
      <c r="I7175" t="inlineStr"/>
    </row>
    <row r="7176">
      <c r="A7176" t="inlineStr">
        <is>
          <t>2019</t>
        </is>
      </c>
      <c r="B7176" t="inlineStr">
        <is>
          <t>Riz étuvé, précuit ou soufflé</t>
        </is>
      </c>
      <c r="C7176" t="inlineStr">
        <is>
          <t>Autres IAA ou consommation humaine</t>
        </is>
      </c>
      <c r="D7176" t="n">
        <v>6.74</v>
      </c>
      <c r="E7176" t="n">
        <v>0</v>
      </c>
      <c r="F7176" t="n">
        <v>500000000</v>
      </c>
      <c r="G7176" t="inlineStr">
        <is>
          <t>Donnée calculée</t>
        </is>
      </c>
      <c r="H7176" t="inlineStr"/>
      <c r="I7176" t="inlineStr"/>
    </row>
    <row r="7177">
      <c r="A7177" t="inlineStr">
        <is>
          <t>2019</t>
        </is>
      </c>
      <c r="B7177" t="inlineStr">
        <is>
          <t>Coproduits usinage humide du riz</t>
        </is>
      </c>
      <c r="C7177" t="inlineStr">
        <is>
          <t>Autres IAA ou consommation humaine</t>
        </is>
      </c>
      <c r="D7177" t="n">
        <v>32.8</v>
      </c>
      <c r="E7177" t="n">
        <v>0</v>
      </c>
      <c r="F7177" t="n">
        <v>500000000</v>
      </c>
      <c r="G7177" t="inlineStr">
        <is>
          <t>Donnée calculée</t>
        </is>
      </c>
      <c r="H7177" t="inlineStr"/>
      <c r="I7177" t="inlineStr"/>
    </row>
    <row r="7178">
      <c r="A7178" t="inlineStr">
        <is>
          <t>2019</t>
        </is>
      </c>
      <c r="B7178" t="inlineStr">
        <is>
          <t>Coproduits usinage sec du riz</t>
        </is>
      </c>
      <c r="C7178" t="inlineStr">
        <is>
          <t>Autres IAA ou consommation humaine</t>
        </is>
      </c>
      <c r="D7178" t="n">
        <v>8.41</v>
      </c>
      <c r="E7178" t="n">
        <v>0</v>
      </c>
      <c r="F7178" t="n">
        <v>159</v>
      </c>
      <c r="G7178" t="inlineStr">
        <is>
          <t>Donnée calculée</t>
        </is>
      </c>
      <c r="H7178" t="inlineStr"/>
      <c r="I7178" t="inlineStr"/>
    </row>
    <row r="7179">
      <c r="A7179" t="inlineStr">
        <is>
          <t>2019</t>
        </is>
      </c>
      <c r="B7179" t="inlineStr">
        <is>
          <t>Sons blé tendre</t>
        </is>
      </c>
      <c r="C7179" t="inlineStr">
        <is>
          <t>Autres IAA ou consommation humaine</t>
        </is>
      </c>
      <c r="D7179" t="n">
        <v>12.5</v>
      </c>
      <c r="E7179" t="inlineStr"/>
      <c r="F7179" t="inlineStr"/>
      <c r="G7179" t="inlineStr">
        <is>
          <t>Donnée calculée</t>
        </is>
      </c>
      <c r="H7179" t="inlineStr"/>
      <c r="I7179" t="inlineStr"/>
    </row>
    <row r="7180">
      <c r="A7180" t="inlineStr">
        <is>
          <t>2019</t>
        </is>
      </c>
      <c r="B7180" t="inlineStr">
        <is>
          <t>Produits de 1ère transformation</t>
        </is>
      </c>
      <c r="C7180" t="inlineStr">
        <is>
          <t>Autres IAA ou consommation humaine</t>
        </is>
      </c>
      <c r="D7180" t="n">
        <v>414</v>
      </c>
      <c r="E7180" t="n">
        <v>42.5</v>
      </c>
      <c r="F7180" t="n">
        <v>500000000</v>
      </c>
      <c r="G7180" t="inlineStr">
        <is>
          <t>Donnée calculée</t>
        </is>
      </c>
      <c r="H7180" t="inlineStr"/>
      <c r="I7180" t="inlineStr"/>
    </row>
    <row r="7181">
      <c r="A7181" t="inlineStr">
        <is>
          <t>2019</t>
        </is>
      </c>
      <c r="B7181" t="inlineStr">
        <is>
          <t>Coproduits de 1ère transformation</t>
        </is>
      </c>
      <c r="C7181" t="inlineStr">
        <is>
          <t>Autres IAA ou consommation humaine</t>
        </is>
      </c>
      <c r="D7181" t="n">
        <v>45.3</v>
      </c>
      <c r="E7181" t="n">
        <v>12.6</v>
      </c>
      <c r="F7181" t="n">
        <v>500000000</v>
      </c>
      <c r="G7181" t="inlineStr">
        <is>
          <t>Donnée calculée</t>
        </is>
      </c>
      <c r="H7181" t="inlineStr"/>
      <c r="I7181" t="inlineStr"/>
    </row>
    <row r="7182">
      <c r="A7182" t="inlineStr">
        <is>
          <t>2019</t>
        </is>
      </c>
      <c r="B7182" t="inlineStr">
        <is>
          <t>Produits de 2nde transformation</t>
        </is>
      </c>
      <c r="C7182" t="inlineStr">
        <is>
          <t>Autres IAA ou consommation humaine</t>
        </is>
      </c>
      <c r="D7182" t="n">
        <v>2610</v>
      </c>
      <c r="E7182" t="n">
        <v>2450</v>
      </c>
      <c r="F7182" t="n">
        <v>500000000</v>
      </c>
      <c r="G7182" t="inlineStr">
        <is>
          <t>Donnée calculée</t>
        </is>
      </c>
      <c r="H7182" t="inlineStr"/>
      <c r="I7182" t="inlineStr"/>
    </row>
    <row r="7183">
      <c r="A7183" t="inlineStr">
        <is>
          <t>2019</t>
        </is>
      </c>
      <c r="B7183" t="inlineStr">
        <is>
          <t>Coproduits de 2nde transformation</t>
        </is>
      </c>
      <c r="C7183" t="inlineStr">
        <is>
          <t>Autres IAA ou consommation humaine</t>
        </is>
      </c>
      <c r="D7183" t="n">
        <v>17.8</v>
      </c>
      <c r="E7183" t="n">
        <v>0</v>
      </c>
      <c r="F7183" t="n">
        <v>500000000</v>
      </c>
      <c r="G7183" t="inlineStr">
        <is>
          <t>Donnée calculée</t>
        </is>
      </c>
      <c r="H7183" t="inlineStr"/>
      <c r="I7183" t="inlineStr"/>
    </row>
    <row r="7184">
      <c r="A7184" t="inlineStr">
        <is>
          <t>2019</t>
        </is>
      </c>
      <c r="B7184" t="inlineStr">
        <is>
          <t>Issues de céréales</t>
        </is>
      </c>
      <c r="C7184" t="inlineStr">
        <is>
          <t>Usages non-alimentaires</t>
        </is>
      </c>
      <c r="D7184" t="n">
        <v>152</v>
      </c>
      <c r="E7184" t="n">
        <v>151</v>
      </c>
      <c r="F7184" t="n">
        <v>1080000</v>
      </c>
      <c r="G7184" t="inlineStr">
        <is>
          <t>Donnée calculée</t>
        </is>
      </c>
      <c r="H7184" t="inlineStr"/>
      <c r="I7184" t="inlineStr"/>
    </row>
    <row r="7185">
      <c r="A7185" t="inlineStr">
        <is>
          <t>2019</t>
        </is>
      </c>
      <c r="B7185" t="inlineStr">
        <is>
          <t>Issues de céréales (hors riz)</t>
        </is>
      </c>
      <c r="C7185" t="inlineStr">
        <is>
          <t>Usages non-alimentaires</t>
        </is>
      </c>
      <c r="D7185" t="n">
        <v>152</v>
      </c>
      <c r="E7185" t="n">
        <v>151</v>
      </c>
      <c r="F7185" t="n">
        <v>1080000</v>
      </c>
      <c r="G7185" t="inlineStr">
        <is>
          <t>Donnée calculée</t>
        </is>
      </c>
      <c r="H7185" t="inlineStr"/>
      <c r="I7185" t="inlineStr"/>
    </row>
    <row r="7186">
      <c r="A7186" t="inlineStr">
        <is>
          <t>2019</t>
        </is>
      </c>
      <c r="B7186" t="inlineStr">
        <is>
          <t>Issues de blé dur</t>
        </is>
      </c>
      <c r="C7186" t="inlineStr">
        <is>
          <t>Usages non-alimentaires</t>
        </is>
      </c>
      <c r="D7186" t="n">
        <v>2.79</v>
      </c>
      <c r="E7186" t="inlineStr"/>
      <c r="F7186" t="inlineStr"/>
      <c r="G7186" t="inlineStr">
        <is>
          <t>Donnée calculée</t>
        </is>
      </c>
      <c r="H7186" t="inlineStr"/>
      <c r="I7186" t="inlineStr"/>
    </row>
    <row r="7187">
      <c r="A7187" t="inlineStr">
        <is>
          <t>2019</t>
        </is>
      </c>
      <c r="B7187" t="inlineStr">
        <is>
          <t>Issues de blé tendre</t>
        </is>
      </c>
      <c r="C7187" t="inlineStr">
        <is>
          <t>Usages non-alimentaires</t>
        </is>
      </c>
      <c r="D7187" t="n">
        <v>52.5</v>
      </c>
      <c r="E7187" t="inlineStr"/>
      <c r="F7187" t="inlineStr"/>
      <c r="G7187" t="inlineStr">
        <is>
          <t>Donnée calculée</t>
        </is>
      </c>
      <c r="H7187" t="inlineStr"/>
      <c r="I7187" t="inlineStr"/>
    </row>
    <row r="7188">
      <c r="A7188" t="inlineStr">
        <is>
          <t>2019</t>
        </is>
      </c>
      <c r="B7188" t="inlineStr">
        <is>
          <t>Issues de maïs-grain</t>
        </is>
      </c>
      <c r="C7188" t="inlineStr">
        <is>
          <t>Usages non-alimentaires</t>
        </is>
      </c>
      <c r="D7188" t="n">
        <v>41.1</v>
      </c>
      <c r="E7188" t="inlineStr"/>
      <c r="F7188" t="inlineStr"/>
      <c r="G7188" t="inlineStr">
        <is>
          <t>Donnée calculée</t>
        </is>
      </c>
      <c r="H7188" t="inlineStr"/>
      <c r="I7188" t="inlineStr"/>
    </row>
    <row r="7189">
      <c r="A7189" t="inlineStr">
        <is>
          <t>2019</t>
        </is>
      </c>
      <c r="B7189" t="inlineStr">
        <is>
          <t>Issues d'orge</t>
        </is>
      </c>
      <c r="C7189" t="inlineStr">
        <is>
          <t>Usages non-alimentaires</t>
        </is>
      </c>
      <c r="D7189" t="n">
        <v>52</v>
      </c>
      <c r="E7189" t="inlineStr"/>
      <c r="F7189" t="inlineStr"/>
      <c r="G7189" t="inlineStr">
        <is>
          <t>Donnée calculée</t>
        </is>
      </c>
      <c r="H7189" t="inlineStr"/>
      <c r="I7189" t="inlineStr"/>
    </row>
    <row r="7190">
      <c r="A7190" t="inlineStr">
        <is>
          <t>2019</t>
        </is>
      </c>
      <c r="B7190" t="inlineStr">
        <is>
          <t>Issues de seigle</t>
        </is>
      </c>
      <c r="C7190" t="inlineStr">
        <is>
          <t>Usages non-alimentaires</t>
        </is>
      </c>
      <c r="D7190" t="n">
        <v>0.12</v>
      </c>
      <c r="E7190" t="inlineStr"/>
      <c r="F7190" t="inlineStr"/>
      <c r="G7190" t="inlineStr">
        <is>
          <t>Donnée calculée</t>
        </is>
      </c>
      <c r="H7190" t="inlineStr"/>
      <c r="I7190" t="inlineStr"/>
    </row>
    <row r="7191">
      <c r="A7191" t="inlineStr">
        <is>
          <t>2019</t>
        </is>
      </c>
      <c r="B7191" t="inlineStr">
        <is>
          <t>Issues d'avoine</t>
        </is>
      </c>
      <c r="C7191" t="inlineStr">
        <is>
          <t>Usages non-alimentaires</t>
        </is>
      </c>
      <c r="D7191" t="n">
        <v>0.54</v>
      </c>
      <c r="E7191" t="inlineStr"/>
      <c r="F7191" t="inlineStr"/>
      <c r="G7191" t="inlineStr">
        <is>
          <t>Donnée calculée</t>
        </is>
      </c>
      <c r="H7191" t="inlineStr"/>
      <c r="I7191" t="inlineStr"/>
    </row>
    <row r="7192">
      <c r="A7192" t="inlineStr">
        <is>
          <t>2019</t>
        </is>
      </c>
      <c r="B7192" t="inlineStr">
        <is>
          <t>Issues de sorgho-grain</t>
        </is>
      </c>
      <c r="C7192" t="inlineStr">
        <is>
          <t>Usages non-alimentaires</t>
        </is>
      </c>
      <c r="D7192" t="n">
        <v>0.47</v>
      </c>
      <c r="E7192" t="inlineStr"/>
      <c r="F7192" t="inlineStr"/>
      <c r="G7192" t="inlineStr">
        <is>
          <t>Donnée calculée</t>
        </is>
      </c>
      <c r="H7192" t="inlineStr"/>
      <c r="I7192" t="inlineStr"/>
    </row>
    <row r="7193">
      <c r="A7193" t="inlineStr">
        <is>
          <t>2019</t>
        </is>
      </c>
      <c r="B7193" t="inlineStr">
        <is>
          <t>Issues de triticale</t>
        </is>
      </c>
      <c r="C7193" t="inlineStr">
        <is>
          <t>Usages non-alimentaires</t>
        </is>
      </c>
      <c r="D7193" t="n">
        <v>1.52</v>
      </c>
      <c r="E7193" t="inlineStr"/>
      <c r="F7193" t="inlineStr"/>
      <c r="G7193" t="inlineStr">
        <is>
          <t>Donnée calculée</t>
        </is>
      </c>
      <c r="H7193" t="inlineStr"/>
      <c r="I7193" t="inlineStr"/>
    </row>
    <row r="7194">
      <c r="A7194" t="inlineStr">
        <is>
          <t>2019</t>
        </is>
      </c>
      <c r="B7194" t="inlineStr">
        <is>
          <t>Issues de millet</t>
        </is>
      </c>
      <c r="C7194" t="inlineStr">
        <is>
          <t>Usages non-alimentaires</t>
        </is>
      </c>
      <c r="D7194" t="n">
        <v>0.07000000000000001</v>
      </c>
      <c r="E7194" t="inlineStr"/>
      <c r="F7194" t="inlineStr"/>
      <c r="G7194" t="inlineStr">
        <is>
          <t>Donnée calculée</t>
        </is>
      </c>
      <c r="H7194" t="inlineStr"/>
      <c r="I7194" t="inlineStr"/>
    </row>
    <row r="7195">
      <c r="A7195" t="inlineStr">
        <is>
          <t>2019</t>
        </is>
      </c>
      <c r="B7195" t="inlineStr">
        <is>
          <t>Issues de sarrasin</t>
        </is>
      </c>
      <c r="C7195" t="inlineStr">
        <is>
          <t>Usages non-alimentaires</t>
        </is>
      </c>
      <c r="D7195" t="n">
        <v>0.03</v>
      </c>
      <c r="E7195" t="inlineStr"/>
      <c r="F7195" t="inlineStr"/>
      <c r="G7195" t="inlineStr">
        <is>
          <t>Donnée calculée</t>
        </is>
      </c>
      <c r="H7195" t="inlineStr"/>
      <c r="I7195" t="inlineStr"/>
    </row>
    <row r="7196">
      <c r="A7196" t="inlineStr">
        <is>
          <t>2019</t>
        </is>
      </c>
      <c r="B7196" t="inlineStr">
        <is>
          <t>Issues d'alpiste</t>
        </is>
      </c>
      <c r="C7196" t="inlineStr">
        <is>
          <t>Usages non-alimentaires</t>
        </is>
      </c>
      <c r="D7196" t="n">
        <v>0</v>
      </c>
      <c r="E7196" t="inlineStr"/>
      <c r="F7196" t="inlineStr"/>
      <c r="G7196" t="inlineStr">
        <is>
          <t>Donnée calculée</t>
        </is>
      </c>
      <c r="H7196" t="inlineStr"/>
      <c r="I7196" t="inlineStr"/>
    </row>
    <row r="7197">
      <c r="A7197" t="inlineStr">
        <is>
          <t>2019</t>
        </is>
      </c>
      <c r="B7197" t="inlineStr">
        <is>
          <t>Issues d'épeautre</t>
        </is>
      </c>
      <c r="C7197" t="inlineStr">
        <is>
          <t>Usages non-alimentaires</t>
        </is>
      </c>
      <c r="D7197" t="n">
        <v>0.04</v>
      </c>
      <c r="E7197" t="inlineStr"/>
      <c r="F7197" t="inlineStr"/>
      <c r="G7197" t="inlineStr">
        <is>
          <t>Donnée calculée</t>
        </is>
      </c>
      <c r="H7197" t="inlineStr"/>
      <c r="I7197" t="inlineStr"/>
    </row>
    <row r="7198">
      <c r="A7198" t="inlineStr">
        <is>
          <t>2019</t>
        </is>
      </c>
      <c r="B7198" t="inlineStr">
        <is>
          <t>Issues de méteil</t>
        </is>
      </c>
      <c r="C7198" t="inlineStr">
        <is>
          <t>Usages non-alimentaires</t>
        </is>
      </c>
      <c r="D7198" t="n">
        <v>0.01</v>
      </c>
      <c r="E7198" t="inlineStr"/>
      <c r="F7198" t="inlineStr"/>
      <c r="G7198" t="inlineStr">
        <is>
          <t>Donnée calculée</t>
        </is>
      </c>
      <c r="H7198" t="inlineStr"/>
      <c r="I7198" t="inlineStr"/>
    </row>
    <row r="7199">
      <c r="A7199" t="inlineStr">
        <is>
          <t>2019</t>
        </is>
      </c>
      <c r="B7199" t="inlineStr">
        <is>
          <t>Issues de fonio</t>
        </is>
      </c>
      <c r="C7199" t="inlineStr">
        <is>
          <t>Usages non-alimentaires</t>
        </is>
      </c>
      <c r="D7199" t="n">
        <v>0.05</v>
      </c>
      <c r="E7199" t="n">
        <v>0</v>
      </c>
      <c r="F7199" t="n">
        <v>1080000</v>
      </c>
      <c r="G7199" t="inlineStr">
        <is>
          <t>Donnée calculée</t>
        </is>
      </c>
      <c r="H7199" t="inlineStr"/>
      <c r="I7199" t="inlineStr"/>
    </row>
    <row r="7200">
      <c r="A7200" t="inlineStr">
        <is>
          <t>2019</t>
        </is>
      </c>
      <c r="B7200" t="inlineStr">
        <is>
          <t>Issues de quinoa</t>
        </is>
      </c>
      <c r="C7200" t="inlineStr">
        <is>
          <t>Usages non-alimentaires</t>
        </is>
      </c>
      <c r="D7200" t="n">
        <v>0.05</v>
      </c>
      <c r="E7200" t="n">
        <v>0</v>
      </c>
      <c r="F7200" t="n">
        <v>1080000</v>
      </c>
      <c r="G7200" t="inlineStr">
        <is>
          <t>Donnée calculée</t>
        </is>
      </c>
      <c r="H7200" t="inlineStr"/>
      <c r="I7200" t="inlineStr"/>
    </row>
    <row r="7201">
      <c r="A7201" t="inlineStr">
        <is>
          <t>2019</t>
        </is>
      </c>
      <c r="B7201" t="inlineStr">
        <is>
          <t>Issues d'autres céréales</t>
        </is>
      </c>
      <c r="C7201" t="inlineStr">
        <is>
          <t>Usages non-alimentaires</t>
        </is>
      </c>
      <c r="D7201" t="n">
        <v>0.04</v>
      </c>
      <c r="E7201" t="n">
        <v>0</v>
      </c>
      <c r="F7201" t="n">
        <v>1080000</v>
      </c>
      <c r="G7201" t="inlineStr">
        <is>
          <t>Donnée calculée</t>
        </is>
      </c>
      <c r="H7201" t="inlineStr"/>
      <c r="I7201" t="inlineStr"/>
    </row>
    <row r="7202">
      <c r="A7202" t="inlineStr">
        <is>
          <t>2019</t>
        </is>
      </c>
      <c r="B7202" t="inlineStr">
        <is>
          <t>Issues de mélanges de céréales (hors méteil)</t>
        </is>
      </c>
      <c r="C7202" t="inlineStr">
        <is>
          <t>Usages non-alimentaires</t>
        </is>
      </c>
      <c r="D7202" t="n">
        <v>0.45</v>
      </c>
      <c r="E7202" t="n">
        <v>0</v>
      </c>
      <c r="F7202" t="n">
        <v>1080000</v>
      </c>
      <c r="G7202" t="inlineStr">
        <is>
          <t>Donnée calculée</t>
        </is>
      </c>
      <c r="H7202" t="inlineStr"/>
      <c r="I7202" t="inlineStr"/>
    </row>
    <row r="7203">
      <c r="A7203" t="inlineStr">
        <is>
          <t>2019</t>
        </is>
      </c>
      <c r="B7203" t="inlineStr">
        <is>
          <t>Issues de riz</t>
        </is>
      </c>
      <c r="C7203" t="inlineStr">
        <is>
          <t>Usages non-alimentaires</t>
        </is>
      </c>
      <c r="D7203" t="n">
        <v>0.15</v>
      </c>
      <c r="E7203" t="inlineStr"/>
      <c r="F7203" t="inlineStr"/>
      <c r="G7203" t="inlineStr">
        <is>
          <t>Donnée calculée</t>
        </is>
      </c>
      <c r="H7203" t="inlineStr"/>
      <c r="I7203" t="inlineStr"/>
    </row>
    <row r="7204">
      <c r="A7204" t="inlineStr">
        <is>
          <t>2019</t>
        </is>
      </c>
      <c r="B7204" t="inlineStr">
        <is>
          <t>Produits d'amidonnerie</t>
        </is>
      </c>
      <c r="C7204" t="inlineStr">
        <is>
          <t>Usages non-alimentaires</t>
        </is>
      </c>
      <c r="D7204" t="n">
        <v>981</v>
      </c>
      <c r="E7204" t="n">
        <v>716</v>
      </c>
      <c r="F7204" t="n">
        <v>8330</v>
      </c>
      <c r="G7204" t="inlineStr">
        <is>
          <t>Donnée calculée</t>
        </is>
      </c>
      <c r="H7204" t="inlineStr"/>
      <c r="I7204" t="inlineStr"/>
    </row>
    <row r="7205">
      <c r="A7205" t="inlineStr">
        <is>
          <t>2019</t>
        </is>
      </c>
      <c r="B7205" t="inlineStr">
        <is>
          <t>Amidon</t>
        </is>
      </c>
      <c r="C7205" t="inlineStr">
        <is>
          <t>Usages non-alimentaires</t>
        </is>
      </c>
      <c r="D7205" t="n">
        <v>749</v>
      </c>
      <c r="E7205" t="n">
        <v>0</v>
      </c>
      <c r="F7205" t="n">
        <v>4400</v>
      </c>
      <c r="G7205" t="inlineStr">
        <is>
          <t>Donnée calculée</t>
        </is>
      </c>
      <c r="H7205" t="inlineStr"/>
      <c r="I7205" t="inlineStr"/>
    </row>
    <row r="7206">
      <c r="A7206" t="inlineStr">
        <is>
          <t>2019</t>
        </is>
      </c>
      <c r="B7206" t="inlineStr">
        <is>
          <t>Amidon de blé tendre</t>
        </is>
      </c>
      <c r="C7206" t="inlineStr">
        <is>
          <t>Usages non-alimentaires</t>
        </is>
      </c>
      <c r="D7206" t="n">
        <v>735</v>
      </c>
      <c r="E7206" t="n">
        <v>0</v>
      </c>
      <c r="F7206" t="n">
        <v>1410</v>
      </c>
      <c r="G7206" t="inlineStr">
        <is>
          <t>Donnée calculée</t>
        </is>
      </c>
      <c r="H7206" t="inlineStr"/>
      <c r="I7206" t="inlineStr"/>
    </row>
    <row r="7207">
      <c r="A7207" t="inlineStr">
        <is>
          <t>2019</t>
        </is>
      </c>
      <c r="B7207" t="inlineStr">
        <is>
          <t>Amidon de maïs</t>
        </is>
      </c>
      <c r="C7207" t="inlineStr">
        <is>
          <t>Usages non-alimentaires</t>
        </is>
      </c>
      <c r="D7207" t="n">
        <v>14.1</v>
      </c>
      <c r="E7207" t="n">
        <v>0</v>
      </c>
      <c r="F7207" t="n">
        <v>2990</v>
      </c>
      <c r="G7207" t="inlineStr">
        <is>
          <t>Donnée calculée</t>
        </is>
      </c>
      <c r="H7207" t="inlineStr"/>
      <c r="I7207" t="inlineStr"/>
    </row>
    <row r="7208">
      <c r="A7208" t="inlineStr">
        <is>
          <t>2019</t>
        </is>
      </c>
      <c r="B7208" t="inlineStr">
        <is>
          <t>Gluten</t>
        </is>
      </c>
      <c r="C7208" t="inlineStr">
        <is>
          <t>Usages non-alimentaires</t>
        </is>
      </c>
      <c r="D7208" t="n">
        <v>232</v>
      </c>
      <c r="E7208" t="n">
        <v>0</v>
      </c>
      <c r="F7208" t="n">
        <v>3930</v>
      </c>
      <c r="G7208" t="inlineStr">
        <is>
          <t>Donnée calculée</t>
        </is>
      </c>
      <c r="H7208" t="inlineStr"/>
      <c r="I7208" t="inlineStr"/>
    </row>
    <row r="7209">
      <c r="A7209" t="inlineStr">
        <is>
          <t>2019</t>
        </is>
      </c>
      <c r="B7209" t="inlineStr">
        <is>
          <t>Coproduits d'amidonnerie</t>
        </is>
      </c>
      <c r="C7209" t="inlineStr">
        <is>
          <t>Usages non-alimentaires</t>
        </is>
      </c>
      <c r="D7209" t="n">
        <v>93.3</v>
      </c>
      <c r="E7209" t="n">
        <v>0</v>
      </c>
      <c r="F7209" t="n">
        <v>500000000</v>
      </c>
      <c r="G7209" t="inlineStr">
        <is>
          <t>Donnée calculée</t>
        </is>
      </c>
      <c r="H7209" t="inlineStr"/>
      <c r="I7209" t="inlineStr"/>
    </row>
    <row r="7210">
      <c r="A7210" t="inlineStr">
        <is>
          <t>2019</t>
        </is>
      </c>
      <c r="B7210" t="inlineStr">
        <is>
          <t>Coproduits d'amidonnerie de blé tendre</t>
        </is>
      </c>
      <c r="C7210" t="inlineStr">
        <is>
          <t>Usages non-alimentaires</t>
        </is>
      </c>
      <c r="D7210" t="n">
        <v>93.3</v>
      </c>
      <c r="E7210" t="n">
        <v>0</v>
      </c>
      <c r="F7210" t="n">
        <v>500000000</v>
      </c>
      <c r="G7210" t="inlineStr">
        <is>
          <t>Donnée calculée</t>
        </is>
      </c>
      <c r="H7210" t="inlineStr"/>
      <c r="I7210" t="inlineStr"/>
    </row>
    <row r="7211">
      <c r="A7211" t="inlineStr">
        <is>
          <t>2019</t>
        </is>
      </c>
      <c r="B7211" t="inlineStr">
        <is>
          <t>Wheat gluten feed et solubles</t>
        </is>
      </c>
      <c r="C7211" t="inlineStr">
        <is>
          <t>Usages non-alimentaires</t>
        </is>
      </c>
      <c r="D7211" t="n">
        <v>45.9</v>
      </c>
      <c r="E7211" t="n">
        <v>0</v>
      </c>
      <c r="F7211" t="n">
        <v>500000000</v>
      </c>
      <c r="G7211" t="inlineStr">
        <is>
          <t>Donnée calculée</t>
        </is>
      </c>
      <c r="H7211" t="inlineStr"/>
      <c r="I7211" t="inlineStr"/>
    </row>
    <row r="7212">
      <c r="A7212" t="inlineStr">
        <is>
          <t>2019</t>
        </is>
      </c>
      <c r="B7212" t="inlineStr">
        <is>
          <t>Sons d'amidonnerie</t>
        </is>
      </c>
      <c r="C7212" t="inlineStr">
        <is>
          <t>Usages non-alimentaires</t>
        </is>
      </c>
      <c r="D7212" t="n">
        <v>47.4</v>
      </c>
      <c r="E7212" t="n">
        <v>0</v>
      </c>
      <c r="F7212" t="n">
        <v>500000000</v>
      </c>
      <c r="G7212" t="inlineStr">
        <is>
          <t>Donnée calculée</t>
        </is>
      </c>
      <c r="H7212" t="inlineStr"/>
      <c r="I7212" t="inlineStr"/>
    </row>
    <row r="7213">
      <c r="A7213" t="inlineStr">
        <is>
          <t>2019</t>
        </is>
      </c>
      <c r="B7213" t="inlineStr">
        <is>
          <t>Coproduits d'amidonnerie de maïs</t>
        </is>
      </c>
      <c r="C7213" t="inlineStr">
        <is>
          <t>Usages non-alimentaires</t>
        </is>
      </c>
      <c r="D7213" t="n">
        <v>0.03</v>
      </c>
      <c r="E7213" t="n">
        <v>0</v>
      </c>
      <c r="F7213" t="n">
        <v>500000000</v>
      </c>
      <c r="G7213" t="inlineStr">
        <is>
          <t>Donnée calculée</t>
        </is>
      </c>
      <c r="H7213" t="inlineStr"/>
      <c r="I7213" t="inlineStr"/>
    </row>
    <row r="7214">
      <c r="A7214" t="inlineStr">
        <is>
          <t>2019</t>
        </is>
      </c>
      <c r="B7214" t="inlineStr">
        <is>
          <t>Corn gluten feed et solubles</t>
        </is>
      </c>
      <c r="C7214" t="inlineStr">
        <is>
          <t>Usages non-alimentaires</t>
        </is>
      </c>
      <c r="D7214" t="n">
        <v>0.03</v>
      </c>
      <c r="E7214" t="n">
        <v>0</v>
      </c>
      <c r="F7214" t="n">
        <v>500000000</v>
      </c>
      <c r="G7214" t="inlineStr">
        <is>
          <t>Donnée calculée</t>
        </is>
      </c>
      <c r="H7214" t="inlineStr"/>
      <c r="I7214" t="inlineStr"/>
    </row>
    <row r="7215">
      <c r="A7215" t="inlineStr">
        <is>
          <t>2019</t>
        </is>
      </c>
      <c r="B7215" t="inlineStr">
        <is>
          <t>Coproduits de Malterie</t>
        </is>
      </c>
      <c r="C7215" t="inlineStr">
        <is>
          <t>Usages non-alimentaires</t>
        </is>
      </c>
      <c r="D7215" t="n">
        <v>2.29</v>
      </c>
      <c r="E7215" t="inlineStr"/>
      <c r="F7215" t="inlineStr"/>
      <c r="G7215" t="inlineStr">
        <is>
          <t>Donnée calculée</t>
        </is>
      </c>
      <c r="H7215" t="inlineStr"/>
      <c r="I7215" t="inlineStr"/>
    </row>
    <row r="7216">
      <c r="A7216" t="inlineStr">
        <is>
          <t>2019</t>
        </is>
      </c>
      <c r="B7216" t="inlineStr">
        <is>
          <t>Radicelles</t>
        </is>
      </c>
      <c r="C7216" t="inlineStr">
        <is>
          <t>Usages non-alimentaires</t>
        </is>
      </c>
      <c r="D7216" t="n">
        <v>2.29</v>
      </c>
      <c r="E7216" t="inlineStr"/>
      <c r="F7216" t="inlineStr"/>
      <c r="G7216" t="inlineStr">
        <is>
          <t>Donnée calculée</t>
        </is>
      </c>
      <c r="H7216" t="inlineStr"/>
      <c r="I7216" t="inlineStr"/>
    </row>
    <row r="7217">
      <c r="A7217" t="inlineStr">
        <is>
          <t>2019</t>
        </is>
      </c>
      <c r="B7217" t="inlineStr">
        <is>
          <t>Coproduits de Brasserie</t>
        </is>
      </c>
      <c r="C7217" t="inlineStr">
        <is>
          <t>Usages non-alimentaires</t>
        </is>
      </c>
      <c r="D7217" t="n">
        <v>55.9</v>
      </c>
      <c r="E7217" t="n">
        <v>0</v>
      </c>
      <c r="F7217" t="n">
        <v>500000000</v>
      </c>
      <c r="G7217" t="inlineStr">
        <is>
          <t>Donnée calculée</t>
        </is>
      </c>
      <c r="H7217" t="inlineStr"/>
      <c r="I7217" t="inlineStr"/>
    </row>
    <row r="7218">
      <c r="A7218" t="inlineStr">
        <is>
          <t>2019</t>
        </is>
      </c>
      <c r="B7218" t="inlineStr">
        <is>
          <t>Drèches</t>
        </is>
      </c>
      <c r="C7218" t="inlineStr">
        <is>
          <t>Usages non-alimentaires</t>
        </is>
      </c>
      <c r="D7218" t="n">
        <v>28.4</v>
      </c>
      <c r="E7218" t="n">
        <v>0</v>
      </c>
      <c r="F7218" t="n">
        <v>172000000</v>
      </c>
      <c r="G7218" t="inlineStr">
        <is>
          <t>Donnée calculée</t>
        </is>
      </c>
      <c r="H7218" t="inlineStr"/>
      <c r="I7218" t="inlineStr"/>
    </row>
    <row r="7219">
      <c r="A7219" t="inlineStr">
        <is>
          <t>2019</t>
        </is>
      </c>
      <c r="B7219" t="inlineStr">
        <is>
          <t>Kieselguhr</t>
        </is>
      </c>
      <c r="C7219" t="inlineStr">
        <is>
          <t>Usages non-alimentaires</t>
        </is>
      </c>
      <c r="D7219" t="n">
        <v>1.01</v>
      </c>
      <c r="E7219" t="n">
        <v>0</v>
      </c>
      <c r="F7219" t="n">
        <v>500000000</v>
      </c>
      <c r="G7219" t="inlineStr">
        <is>
          <t>Donnée calculée</t>
        </is>
      </c>
      <c r="H7219" t="inlineStr"/>
      <c r="I7219" t="inlineStr"/>
    </row>
    <row r="7220">
      <c r="A7220" t="inlineStr">
        <is>
          <t>2019</t>
        </is>
      </c>
      <c r="B7220" t="inlineStr">
        <is>
          <t>Ecarts de production</t>
        </is>
      </c>
      <c r="C7220" t="inlineStr">
        <is>
          <t>Usages non-alimentaires</t>
        </is>
      </c>
      <c r="D7220" t="n">
        <v>26.5</v>
      </c>
      <c r="E7220" t="n">
        <v>0</v>
      </c>
      <c r="F7220" t="n">
        <v>500000000</v>
      </c>
      <c r="G7220" t="inlineStr">
        <is>
          <t>Donnée calculée</t>
        </is>
      </c>
      <c r="H7220" t="inlineStr"/>
      <c r="I7220" t="inlineStr"/>
    </row>
    <row r="7221">
      <c r="A7221" t="inlineStr">
        <is>
          <t>2019</t>
        </is>
      </c>
      <c r="B7221" t="inlineStr">
        <is>
          <t>Balle de paddy</t>
        </is>
      </c>
      <c r="C7221" t="inlineStr">
        <is>
          <t>Usages non-alimentaires</t>
        </is>
      </c>
      <c r="D7221" t="n">
        <v>10.3</v>
      </c>
      <c r="E7221" t="n">
        <v>0</v>
      </c>
      <c r="F7221" t="n">
        <v>62.5</v>
      </c>
      <c r="G7221" t="inlineStr">
        <is>
          <t>Donnée calculée</t>
        </is>
      </c>
      <c r="H7221" t="inlineStr"/>
      <c r="I7221" t="inlineStr"/>
    </row>
    <row r="7222">
      <c r="A7222" t="inlineStr">
        <is>
          <t>2019</t>
        </is>
      </c>
      <c r="B7222" t="inlineStr">
        <is>
          <t>Riz, partiellement ou totalement blanchi et brisures</t>
        </is>
      </c>
      <c r="C7222" t="inlineStr">
        <is>
          <t>Usages non-alimentaires</t>
        </is>
      </c>
      <c r="D7222" t="n">
        <v>0</v>
      </c>
      <c r="E7222" t="n">
        <v>0</v>
      </c>
      <c r="F7222" t="n">
        <v>138</v>
      </c>
      <c r="G7222" t="inlineStr">
        <is>
          <t>Donnée calculée</t>
        </is>
      </c>
      <c r="H7222" t="inlineStr"/>
      <c r="I7222" t="inlineStr"/>
    </row>
    <row r="7223">
      <c r="A7223" t="inlineStr">
        <is>
          <t>2019</t>
        </is>
      </c>
      <c r="B7223" t="inlineStr">
        <is>
          <t>Brisures de riz</t>
        </is>
      </c>
      <c r="C7223" t="inlineStr">
        <is>
          <t>Usages non-alimentaires</t>
        </is>
      </c>
      <c r="D7223" t="n">
        <v>0</v>
      </c>
      <c r="E7223" t="n">
        <v>0</v>
      </c>
      <c r="F7223" t="n">
        <v>138</v>
      </c>
      <c r="G7223" t="inlineStr">
        <is>
          <t>Donnée calculée</t>
        </is>
      </c>
      <c r="H7223" t="inlineStr"/>
      <c r="I7223" t="inlineStr"/>
    </row>
    <row r="7224">
      <c r="A7224" t="inlineStr">
        <is>
          <t>2019</t>
        </is>
      </c>
      <c r="B7224" t="inlineStr">
        <is>
          <t>Son de riz</t>
        </is>
      </c>
      <c r="C7224" t="inlineStr">
        <is>
          <t>Usages non-alimentaires</t>
        </is>
      </c>
      <c r="D7224" t="n">
        <v>0.01</v>
      </c>
      <c r="E7224" t="n">
        <v>0</v>
      </c>
      <c r="F7224" t="n">
        <v>20.8</v>
      </c>
      <c r="G7224" t="inlineStr">
        <is>
          <t>Donnée calculée</t>
        </is>
      </c>
      <c r="H7224" t="inlineStr"/>
      <c r="I7224" t="inlineStr"/>
    </row>
    <row r="7225">
      <c r="A7225" t="inlineStr">
        <is>
          <t>2019</t>
        </is>
      </c>
      <c r="B7225" t="inlineStr">
        <is>
          <t>Coproduits usinage humide du riz</t>
        </is>
      </c>
      <c r="C7225" t="inlineStr">
        <is>
          <t>Usages non-alimentaires</t>
        </is>
      </c>
      <c r="D7225" t="n">
        <v>7.64</v>
      </c>
      <c r="E7225" t="n">
        <v>0</v>
      </c>
      <c r="F7225" t="n">
        <v>500000000</v>
      </c>
      <c r="G7225" t="inlineStr">
        <is>
          <t>Donnée calculée</t>
        </is>
      </c>
      <c r="H7225" t="inlineStr"/>
      <c r="I7225" t="inlineStr"/>
    </row>
    <row r="7226">
      <c r="A7226" t="inlineStr">
        <is>
          <t>2019</t>
        </is>
      </c>
      <c r="B7226" t="inlineStr">
        <is>
          <t>Coproduits usinage sec du riz</t>
        </is>
      </c>
      <c r="C7226" t="inlineStr">
        <is>
          <t>Usages non-alimentaires</t>
        </is>
      </c>
      <c r="D7226" t="n">
        <v>10.3</v>
      </c>
      <c r="E7226" t="n">
        <v>0</v>
      </c>
      <c r="F7226" t="n">
        <v>221</v>
      </c>
      <c r="G7226" t="inlineStr">
        <is>
          <t>Donnée calculée</t>
        </is>
      </c>
      <c r="H7226" t="inlineStr"/>
      <c r="I7226" t="inlineStr"/>
    </row>
    <row r="7227">
      <c r="A7227" t="inlineStr">
        <is>
          <t>2019</t>
        </is>
      </c>
      <c r="B7227" t="inlineStr">
        <is>
          <t>Sons blé tendre</t>
        </is>
      </c>
      <c r="C7227" t="inlineStr">
        <is>
          <t>Usages non-alimentaires</t>
        </is>
      </c>
      <c r="D7227" t="n">
        <v>47.4</v>
      </c>
      <c r="E7227" t="n">
        <v>0</v>
      </c>
      <c r="F7227" t="n">
        <v>500000000</v>
      </c>
      <c r="G7227" t="inlineStr">
        <is>
          <t>Donnée calculée</t>
        </is>
      </c>
      <c r="H7227" t="inlineStr"/>
      <c r="I7227" t="inlineStr"/>
    </row>
    <row r="7228">
      <c r="A7228" t="inlineStr">
        <is>
          <t>2019</t>
        </is>
      </c>
      <c r="B7228" t="inlineStr">
        <is>
          <t>Produits de 1ère transformation</t>
        </is>
      </c>
      <c r="C7228" t="inlineStr">
        <is>
          <t>Usages non-alimentaires</t>
        </is>
      </c>
      <c r="D7228" t="n">
        <v>981</v>
      </c>
      <c r="E7228" t="n">
        <v>716</v>
      </c>
      <c r="F7228" t="n">
        <v>8330</v>
      </c>
      <c r="G7228" t="inlineStr">
        <is>
          <t>Donnée calculée</t>
        </is>
      </c>
      <c r="H7228" t="inlineStr"/>
      <c r="I7228" t="inlineStr"/>
    </row>
    <row r="7229">
      <c r="A7229" t="inlineStr">
        <is>
          <t>2019</t>
        </is>
      </c>
      <c r="B7229" t="inlineStr">
        <is>
          <t>Coproduits de 1ère transformation</t>
        </is>
      </c>
      <c r="C7229" t="inlineStr">
        <is>
          <t>Usages non-alimentaires</t>
        </is>
      </c>
      <c r="D7229" t="n">
        <v>114</v>
      </c>
      <c r="E7229" t="n">
        <v>2.29</v>
      </c>
      <c r="F7229" t="n">
        <v>500000000</v>
      </c>
      <c r="G7229" t="inlineStr">
        <is>
          <t>Donnée calculée</t>
        </is>
      </c>
      <c r="H7229" t="inlineStr"/>
      <c r="I7229" t="inlineStr"/>
    </row>
    <row r="7230">
      <c r="A7230" t="inlineStr">
        <is>
          <t>2019</t>
        </is>
      </c>
      <c r="B7230" t="inlineStr">
        <is>
          <t>Coproduits de 2nde transformation</t>
        </is>
      </c>
      <c r="C7230" t="inlineStr">
        <is>
          <t>Usages non-alimentaires</t>
        </is>
      </c>
      <c r="D7230" t="n">
        <v>55.9</v>
      </c>
      <c r="E7230" t="n">
        <v>0</v>
      </c>
      <c r="F7230" t="n">
        <v>500000000</v>
      </c>
      <c r="G7230" t="inlineStr">
        <is>
          <t>Donnée calculée</t>
        </is>
      </c>
      <c r="H7230" t="inlineStr"/>
      <c r="I7230" t="inlineStr"/>
    </row>
    <row r="7231">
      <c r="A7231" t="inlineStr">
        <is>
          <t>2019</t>
        </is>
      </c>
      <c r="B7231" t="inlineStr">
        <is>
          <t>Issues de céréales</t>
        </is>
      </c>
      <c r="C7231" t="inlineStr">
        <is>
          <t>Valorisation énergétique</t>
        </is>
      </c>
      <c r="D7231" t="n">
        <v>137</v>
      </c>
      <c r="E7231" t="n">
        <v>136</v>
      </c>
      <c r="F7231" t="n">
        <v>1050000</v>
      </c>
      <c r="G7231" t="inlineStr">
        <is>
          <t>Donnée calculée</t>
        </is>
      </c>
      <c r="H7231" t="inlineStr"/>
      <c r="I7231" t="inlineStr"/>
    </row>
    <row r="7232">
      <c r="A7232" t="inlineStr">
        <is>
          <t>2019</t>
        </is>
      </c>
      <c r="B7232" t="inlineStr">
        <is>
          <t>Issues de céréales (hors riz)</t>
        </is>
      </c>
      <c r="C7232" t="inlineStr">
        <is>
          <t>Valorisation énergétique</t>
        </is>
      </c>
      <c r="D7232" t="n">
        <v>137</v>
      </c>
      <c r="E7232" t="n">
        <v>136</v>
      </c>
      <c r="F7232" t="n">
        <v>1050000</v>
      </c>
      <c r="G7232" t="inlineStr">
        <is>
          <t>Donnée calculée</t>
        </is>
      </c>
      <c r="H7232" t="inlineStr"/>
      <c r="I7232" t="inlineStr"/>
    </row>
    <row r="7233">
      <c r="A7233" t="inlineStr">
        <is>
          <t>2019</t>
        </is>
      </c>
      <c r="B7233" t="inlineStr">
        <is>
          <t>Issues de blé dur</t>
        </is>
      </c>
      <c r="C7233" t="inlineStr">
        <is>
          <t>Valorisation énergétique</t>
        </is>
      </c>
      <c r="D7233" t="n">
        <v>2.69</v>
      </c>
      <c r="E7233" t="inlineStr"/>
      <c r="F7233" t="inlineStr"/>
      <c r="G7233" t="inlineStr">
        <is>
          <t>Donnée calculée</t>
        </is>
      </c>
      <c r="H7233" t="inlineStr"/>
      <c r="I7233" t="inlineStr"/>
    </row>
    <row r="7234">
      <c r="A7234" t="inlineStr">
        <is>
          <t>2019</t>
        </is>
      </c>
      <c r="B7234" t="inlineStr">
        <is>
          <t>Issues de blé tendre</t>
        </is>
      </c>
      <c r="C7234" t="inlineStr">
        <is>
          <t>Valorisation énergétique</t>
        </is>
      </c>
      <c r="D7234" t="n">
        <v>50.6</v>
      </c>
      <c r="E7234" t="inlineStr"/>
      <c r="F7234" t="inlineStr"/>
      <c r="G7234" t="inlineStr">
        <is>
          <t>Donnée calculée</t>
        </is>
      </c>
      <c r="H7234" t="inlineStr"/>
      <c r="I7234" t="inlineStr"/>
    </row>
    <row r="7235">
      <c r="A7235" t="inlineStr">
        <is>
          <t>2019</t>
        </is>
      </c>
      <c r="B7235" t="inlineStr">
        <is>
          <t>Issues de maïs-grain</t>
        </is>
      </c>
      <c r="C7235" t="inlineStr">
        <is>
          <t>Valorisation énergétique</t>
        </is>
      </c>
      <c r="D7235" t="n">
        <v>30</v>
      </c>
      <c r="E7235" t="inlineStr"/>
      <c r="F7235" t="inlineStr"/>
      <c r="G7235" t="inlineStr">
        <is>
          <t>Donnée calculée</t>
        </is>
      </c>
      <c r="H7235" t="inlineStr"/>
      <c r="I7235" t="inlineStr"/>
    </row>
    <row r="7236">
      <c r="A7236" t="inlineStr">
        <is>
          <t>2019</t>
        </is>
      </c>
      <c r="B7236" t="inlineStr">
        <is>
          <t>Issues d'orge</t>
        </is>
      </c>
      <c r="C7236" t="inlineStr">
        <is>
          <t>Valorisation énergétique</t>
        </is>
      </c>
      <c r="D7236" t="n">
        <v>50.2</v>
      </c>
      <c r="E7236" t="inlineStr"/>
      <c r="F7236" t="inlineStr"/>
      <c r="G7236" t="inlineStr">
        <is>
          <t>Donnée calculée</t>
        </is>
      </c>
      <c r="H7236" t="inlineStr"/>
      <c r="I7236" t="inlineStr"/>
    </row>
    <row r="7237">
      <c r="A7237" t="inlineStr">
        <is>
          <t>2019</t>
        </is>
      </c>
      <c r="B7237" t="inlineStr">
        <is>
          <t>Issues de seigle</t>
        </is>
      </c>
      <c r="C7237" t="inlineStr">
        <is>
          <t>Valorisation énergétique</t>
        </is>
      </c>
      <c r="D7237" t="n">
        <v>0.12</v>
      </c>
      <c r="E7237" t="inlineStr"/>
      <c r="F7237" t="inlineStr"/>
      <c r="G7237" t="inlineStr">
        <is>
          <t>Donnée calculée</t>
        </is>
      </c>
      <c r="H7237" t="inlineStr"/>
      <c r="I7237" t="inlineStr"/>
    </row>
    <row r="7238">
      <c r="A7238" t="inlineStr">
        <is>
          <t>2019</t>
        </is>
      </c>
      <c r="B7238" t="inlineStr">
        <is>
          <t>Issues d'avoine</t>
        </is>
      </c>
      <c r="C7238" t="inlineStr">
        <is>
          <t>Valorisation énergétique</t>
        </is>
      </c>
      <c r="D7238" t="n">
        <v>0.52</v>
      </c>
      <c r="E7238" t="inlineStr"/>
      <c r="F7238" t="inlineStr"/>
      <c r="G7238" t="inlineStr">
        <is>
          <t>Donnée calculée</t>
        </is>
      </c>
      <c r="H7238" t="inlineStr"/>
      <c r="I7238" t="inlineStr"/>
    </row>
    <row r="7239">
      <c r="A7239" t="inlineStr">
        <is>
          <t>2019</t>
        </is>
      </c>
      <c r="B7239" t="inlineStr">
        <is>
          <t>Issues de sorgho-grain</t>
        </is>
      </c>
      <c r="C7239" t="inlineStr">
        <is>
          <t>Valorisation énergétique</t>
        </is>
      </c>
      <c r="D7239" t="n">
        <v>0.45</v>
      </c>
      <c r="E7239" t="inlineStr"/>
      <c r="F7239" t="inlineStr"/>
      <c r="G7239" t="inlineStr">
        <is>
          <t>Donnée calculée</t>
        </is>
      </c>
      <c r="H7239" t="inlineStr"/>
      <c r="I7239" t="inlineStr"/>
    </row>
    <row r="7240">
      <c r="A7240" t="inlineStr">
        <is>
          <t>2019</t>
        </is>
      </c>
      <c r="B7240" t="inlineStr">
        <is>
          <t>Issues de triticale</t>
        </is>
      </c>
      <c r="C7240" t="inlineStr">
        <is>
          <t>Valorisation énergétique</t>
        </is>
      </c>
      <c r="D7240" t="n">
        <v>1.47</v>
      </c>
      <c r="E7240" t="inlineStr"/>
      <c r="F7240" t="inlineStr"/>
      <c r="G7240" t="inlineStr">
        <is>
          <t>Donnée calculée</t>
        </is>
      </c>
      <c r="H7240" t="inlineStr"/>
      <c r="I7240" t="inlineStr"/>
    </row>
    <row r="7241">
      <c r="A7241" t="inlineStr">
        <is>
          <t>2019</t>
        </is>
      </c>
      <c r="B7241" t="inlineStr">
        <is>
          <t>Issues de millet</t>
        </is>
      </c>
      <c r="C7241" t="inlineStr">
        <is>
          <t>Valorisation énergétique</t>
        </is>
      </c>
      <c r="D7241" t="n">
        <v>0.07000000000000001</v>
      </c>
      <c r="E7241" t="inlineStr"/>
      <c r="F7241" t="inlineStr"/>
      <c r="G7241" t="inlineStr">
        <is>
          <t>Donnée calculée</t>
        </is>
      </c>
      <c r="H7241" t="inlineStr"/>
      <c r="I7241" t="inlineStr"/>
    </row>
    <row r="7242">
      <c r="A7242" t="inlineStr">
        <is>
          <t>2019</t>
        </is>
      </c>
      <c r="B7242" t="inlineStr">
        <is>
          <t>Issues de sarrasin</t>
        </is>
      </c>
      <c r="C7242" t="inlineStr">
        <is>
          <t>Valorisation énergétique</t>
        </is>
      </c>
      <c r="D7242" t="n">
        <v>0.03</v>
      </c>
      <c r="E7242" t="inlineStr"/>
      <c r="F7242" t="inlineStr"/>
      <c r="G7242" t="inlineStr">
        <is>
          <t>Donnée calculée</t>
        </is>
      </c>
      <c r="H7242" t="inlineStr"/>
      <c r="I7242" t="inlineStr"/>
    </row>
    <row r="7243">
      <c r="A7243" t="inlineStr">
        <is>
          <t>2019</t>
        </is>
      </c>
      <c r="B7243" t="inlineStr">
        <is>
          <t>Issues d'alpiste</t>
        </is>
      </c>
      <c r="C7243" t="inlineStr">
        <is>
          <t>Valorisation énergétique</t>
        </is>
      </c>
      <c r="D7243" t="n">
        <v>0</v>
      </c>
      <c r="E7243" t="inlineStr"/>
      <c r="F7243" t="inlineStr"/>
      <c r="G7243" t="inlineStr">
        <is>
          <t>Donnée calculée</t>
        </is>
      </c>
      <c r="H7243" t="inlineStr"/>
      <c r="I7243" t="inlineStr"/>
    </row>
    <row r="7244">
      <c r="A7244" t="inlineStr">
        <is>
          <t>2019</t>
        </is>
      </c>
      <c r="B7244" t="inlineStr">
        <is>
          <t>Issues d'épeautre</t>
        </is>
      </c>
      <c r="C7244" t="inlineStr">
        <is>
          <t>Valorisation énergétique</t>
        </is>
      </c>
      <c r="D7244" t="n">
        <v>0.04</v>
      </c>
      <c r="E7244" t="inlineStr"/>
      <c r="F7244" t="inlineStr"/>
      <c r="G7244" t="inlineStr">
        <is>
          <t>Donnée calculée</t>
        </is>
      </c>
      <c r="H7244" t="inlineStr"/>
      <c r="I7244" t="inlineStr"/>
    </row>
    <row r="7245">
      <c r="A7245" t="inlineStr">
        <is>
          <t>2019</t>
        </is>
      </c>
      <c r="B7245" t="inlineStr">
        <is>
          <t>Issues de méteil</t>
        </is>
      </c>
      <c r="C7245" t="inlineStr">
        <is>
          <t>Valorisation énergétique</t>
        </is>
      </c>
      <c r="D7245" t="n">
        <v>0.01</v>
      </c>
      <c r="E7245" t="inlineStr"/>
      <c r="F7245" t="inlineStr"/>
      <c r="G7245" t="inlineStr">
        <is>
          <t>Donnée calculée</t>
        </is>
      </c>
      <c r="H7245" t="inlineStr"/>
      <c r="I7245" t="inlineStr"/>
    </row>
    <row r="7246">
      <c r="A7246" t="inlineStr">
        <is>
          <t>2019</t>
        </is>
      </c>
      <c r="B7246" t="inlineStr">
        <is>
          <t>Issues de fonio</t>
        </is>
      </c>
      <c r="C7246" t="inlineStr">
        <is>
          <t>Valorisation énergétique</t>
        </is>
      </c>
      <c r="D7246" t="n">
        <v>0.05</v>
      </c>
      <c r="E7246" t="n">
        <v>0</v>
      </c>
      <c r="F7246" t="n">
        <v>1050000</v>
      </c>
      <c r="G7246" t="inlineStr">
        <is>
          <t>Donnée calculée</t>
        </is>
      </c>
      <c r="H7246" t="inlineStr"/>
      <c r="I7246" t="inlineStr"/>
    </row>
    <row r="7247">
      <c r="A7247" t="inlineStr">
        <is>
          <t>2019</t>
        </is>
      </c>
      <c r="B7247" t="inlineStr">
        <is>
          <t>Issues de quinoa</t>
        </is>
      </c>
      <c r="C7247" t="inlineStr">
        <is>
          <t>Valorisation énergétique</t>
        </is>
      </c>
      <c r="D7247" t="n">
        <v>0.05</v>
      </c>
      <c r="E7247" t="n">
        <v>0</v>
      </c>
      <c r="F7247" t="n">
        <v>1050000</v>
      </c>
      <c r="G7247" t="inlineStr">
        <is>
          <t>Donnée calculée</t>
        </is>
      </c>
      <c r="H7247" t="inlineStr"/>
      <c r="I7247" t="inlineStr"/>
    </row>
    <row r="7248">
      <c r="A7248" t="inlineStr">
        <is>
          <t>2019</t>
        </is>
      </c>
      <c r="B7248" t="inlineStr">
        <is>
          <t>Issues d'autres céréales</t>
        </is>
      </c>
      <c r="C7248" t="inlineStr">
        <is>
          <t>Valorisation énergétique</t>
        </is>
      </c>
      <c r="D7248" t="n">
        <v>0.03</v>
      </c>
      <c r="E7248" t="n">
        <v>0</v>
      </c>
      <c r="F7248" t="n">
        <v>1050000</v>
      </c>
      <c r="G7248" t="inlineStr">
        <is>
          <t>Donnée calculée</t>
        </is>
      </c>
      <c r="H7248" t="inlineStr"/>
      <c r="I7248" t="inlineStr"/>
    </row>
    <row r="7249">
      <c r="A7249" t="inlineStr">
        <is>
          <t>2019</t>
        </is>
      </c>
      <c r="B7249" t="inlineStr">
        <is>
          <t>Issues de mélanges de céréales (hors méteil)</t>
        </is>
      </c>
      <c r="C7249" t="inlineStr">
        <is>
          <t>Valorisation énergétique</t>
        </is>
      </c>
      <c r="D7249" t="n">
        <v>0.43</v>
      </c>
      <c r="E7249" t="n">
        <v>0</v>
      </c>
      <c r="F7249" t="n">
        <v>1050000</v>
      </c>
      <c r="G7249" t="inlineStr">
        <is>
          <t>Donnée calculée</t>
        </is>
      </c>
      <c r="H7249" t="inlineStr"/>
      <c r="I7249" t="inlineStr"/>
    </row>
    <row r="7250">
      <c r="A7250" t="inlineStr">
        <is>
          <t>2019</t>
        </is>
      </c>
      <c r="B7250" t="inlineStr">
        <is>
          <t>Issues de riz</t>
        </is>
      </c>
      <c r="C7250" t="inlineStr">
        <is>
          <t>Valorisation énergétique</t>
        </is>
      </c>
      <c r="D7250" t="n">
        <v>0.15</v>
      </c>
      <c r="E7250" t="inlineStr"/>
      <c r="F7250" t="inlineStr"/>
      <c r="G7250" t="inlineStr">
        <is>
          <t>Donnée calculée</t>
        </is>
      </c>
      <c r="H7250" t="inlineStr"/>
      <c r="I7250" t="inlineStr"/>
    </row>
    <row r="7251">
      <c r="A7251" t="inlineStr">
        <is>
          <t>2019</t>
        </is>
      </c>
      <c r="B7251" t="inlineStr">
        <is>
          <t>Coproduits de Brasserie</t>
        </is>
      </c>
      <c r="C7251" t="inlineStr">
        <is>
          <t>Valorisation énergétique</t>
        </is>
      </c>
      <c r="D7251" t="n">
        <v>28.4</v>
      </c>
      <c r="E7251" t="n">
        <v>0</v>
      </c>
      <c r="F7251" t="n">
        <v>167000000</v>
      </c>
      <c r="G7251" t="inlineStr">
        <is>
          <t>Donnée calculée</t>
        </is>
      </c>
      <c r="H7251" t="inlineStr"/>
      <c r="I7251" t="inlineStr"/>
    </row>
    <row r="7252">
      <c r="A7252" t="inlineStr">
        <is>
          <t>2019</t>
        </is>
      </c>
      <c r="B7252" t="inlineStr">
        <is>
          <t>Drèches</t>
        </is>
      </c>
      <c r="C7252" t="inlineStr">
        <is>
          <t>Valorisation énergétique</t>
        </is>
      </c>
      <c r="D7252" t="n">
        <v>28.4</v>
      </c>
      <c r="E7252" t="n">
        <v>0</v>
      </c>
      <c r="F7252" t="n">
        <v>167000000</v>
      </c>
      <c r="G7252" t="inlineStr">
        <is>
          <t>Donnée calculée</t>
        </is>
      </c>
      <c r="H7252" t="inlineStr"/>
      <c r="I7252" t="inlineStr"/>
    </row>
    <row r="7253">
      <c r="A7253" t="inlineStr">
        <is>
          <t>2019</t>
        </is>
      </c>
      <c r="B7253" t="inlineStr">
        <is>
          <t>Balle de paddy</t>
        </is>
      </c>
      <c r="C7253" t="inlineStr">
        <is>
          <t>Valorisation énergétique</t>
        </is>
      </c>
      <c r="D7253" t="n">
        <v>2.26</v>
      </c>
      <c r="E7253" t="n">
        <v>0</v>
      </c>
      <c r="F7253" t="n">
        <v>20.8</v>
      </c>
      <c r="G7253" t="inlineStr">
        <is>
          <t>Donnée calculée</t>
        </is>
      </c>
      <c r="H7253" t="inlineStr"/>
      <c r="I7253" t="inlineStr"/>
    </row>
    <row r="7254">
      <c r="A7254" t="inlineStr">
        <is>
          <t>2019</t>
        </is>
      </c>
      <c r="B7254" t="inlineStr">
        <is>
          <t>Coproduits usinage sec du riz</t>
        </is>
      </c>
      <c r="C7254" t="inlineStr">
        <is>
          <t>Valorisation énergétique</t>
        </is>
      </c>
      <c r="D7254" t="n">
        <v>2.26</v>
      </c>
      <c r="E7254" t="n">
        <v>0</v>
      </c>
      <c r="F7254" t="n">
        <v>20.8</v>
      </c>
      <c r="G7254" t="inlineStr">
        <is>
          <t>Donnée calculée</t>
        </is>
      </c>
      <c r="H7254" t="inlineStr"/>
      <c r="I7254" t="inlineStr"/>
    </row>
    <row r="7255">
      <c r="A7255" t="inlineStr">
        <is>
          <t>2019</t>
        </is>
      </c>
      <c r="B7255" t="inlineStr">
        <is>
          <t>Coproduits de 1ère transformation</t>
        </is>
      </c>
      <c r="C7255" t="inlineStr">
        <is>
          <t>Valorisation énergétique</t>
        </is>
      </c>
      <c r="D7255" t="n">
        <v>2.26</v>
      </c>
      <c r="E7255" t="n">
        <v>0</v>
      </c>
      <c r="F7255" t="n">
        <v>20.8</v>
      </c>
      <c r="G7255" t="inlineStr">
        <is>
          <t>Donnée calculée</t>
        </is>
      </c>
      <c r="H7255" t="inlineStr"/>
      <c r="I7255" t="inlineStr"/>
    </row>
    <row r="7256">
      <c r="A7256" t="inlineStr">
        <is>
          <t>2019</t>
        </is>
      </c>
      <c r="B7256" t="inlineStr">
        <is>
          <t>Coproduits de 2nde transformation</t>
        </is>
      </c>
      <c r="C7256" t="inlineStr">
        <is>
          <t>Valorisation énergétique</t>
        </is>
      </c>
      <c r="D7256" t="n">
        <v>28.4</v>
      </c>
      <c r="E7256" t="n">
        <v>0</v>
      </c>
      <c r="F7256" t="n">
        <v>167000000</v>
      </c>
      <c r="G7256" t="inlineStr">
        <is>
          <t>Donnée calculée</t>
        </is>
      </c>
      <c r="H7256" t="inlineStr"/>
      <c r="I7256" t="inlineStr"/>
    </row>
    <row r="7257">
      <c r="A7257" t="inlineStr">
        <is>
          <t>2019</t>
        </is>
      </c>
      <c r="B7257" t="inlineStr">
        <is>
          <t>Issues de céréales</t>
        </is>
      </c>
      <c r="C7257" t="inlineStr">
        <is>
          <t>Méthanisation</t>
        </is>
      </c>
      <c r="D7257" t="n">
        <v>134</v>
      </c>
      <c r="E7257" t="n">
        <v>133</v>
      </c>
      <c r="F7257" t="n">
        <v>1020000</v>
      </c>
      <c r="G7257" t="inlineStr">
        <is>
          <t>Donnée calculée</t>
        </is>
      </c>
      <c r="H7257" t="inlineStr"/>
      <c r="I7257" t="inlineStr"/>
    </row>
    <row r="7258">
      <c r="A7258" t="inlineStr">
        <is>
          <t>2019</t>
        </is>
      </c>
      <c r="B7258" t="inlineStr">
        <is>
          <t>Issues de céréales (hors riz)</t>
        </is>
      </c>
      <c r="C7258" t="inlineStr">
        <is>
          <t>Méthanisation</t>
        </is>
      </c>
      <c r="D7258" t="n">
        <v>133</v>
      </c>
      <c r="E7258" t="n">
        <v>133</v>
      </c>
      <c r="F7258" t="n">
        <v>1020000</v>
      </c>
      <c r="G7258" t="inlineStr">
        <is>
          <t>Donnée calculée</t>
        </is>
      </c>
      <c r="H7258" t="inlineStr"/>
      <c r="I7258" t="inlineStr"/>
    </row>
    <row r="7259">
      <c r="A7259" t="inlineStr">
        <is>
          <t>2019</t>
        </is>
      </c>
      <c r="B7259" t="inlineStr">
        <is>
          <t>Issues de blé dur</t>
        </is>
      </c>
      <c r="C7259" t="inlineStr">
        <is>
          <t>Méthanisation</t>
        </is>
      </c>
      <c r="D7259" t="n">
        <v>2.62</v>
      </c>
      <c r="E7259" t="inlineStr"/>
      <c r="F7259" t="inlineStr"/>
      <c r="G7259" t="inlineStr">
        <is>
          <t>Donnée calculée</t>
        </is>
      </c>
      <c r="H7259" t="inlineStr"/>
      <c r="I7259" t="inlineStr"/>
    </row>
    <row r="7260">
      <c r="A7260" t="inlineStr">
        <is>
          <t>2019</t>
        </is>
      </c>
      <c r="B7260" t="inlineStr">
        <is>
          <t>Issues de blé tendre</t>
        </is>
      </c>
      <c r="C7260" t="inlineStr">
        <is>
          <t>Méthanisation</t>
        </is>
      </c>
      <c r="D7260" t="n">
        <v>49.4</v>
      </c>
      <c r="E7260" t="inlineStr"/>
      <c r="F7260" t="inlineStr"/>
      <c r="G7260" t="inlineStr">
        <is>
          <t>Donnée calculée</t>
        </is>
      </c>
      <c r="H7260" t="inlineStr"/>
      <c r="I7260" t="inlineStr"/>
    </row>
    <row r="7261">
      <c r="A7261" t="inlineStr">
        <is>
          <t>2019</t>
        </is>
      </c>
      <c r="B7261" t="inlineStr">
        <is>
          <t>Issues de maïs-grain</t>
        </is>
      </c>
      <c r="C7261" t="inlineStr">
        <is>
          <t>Méthanisation</t>
        </is>
      </c>
      <c r="D7261" t="n">
        <v>29.3</v>
      </c>
      <c r="E7261" t="inlineStr"/>
      <c r="F7261" t="inlineStr"/>
      <c r="G7261" t="inlineStr">
        <is>
          <t>Donnée calculée</t>
        </is>
      </c>
      <c r="H7261" t="inlineStr"/>
      <c r="I7261" t="inlineStr"/>
    </row>
    <row r="7262">
      <c r="A7262" t="inlineStr">
        <is>
          <t>2019</t>
        </is>
      </c>
      <c r="B7262" t="inlineStr">
        <is>
          <t>Issues d'orge</t>
        </is>
      </c>
      <c r="C7262" t="inlineStr">
        <is>
          <t>Méthanisation</t>
        </is>
      </c>
      <c r="D7262" t="n">
        <v>48.9</v>
      </c>
      <c r="E7262" t="inlineStr"/>
      <c r="F7262" t="inlineStr"/>
      <c r="G7262" t="inlineStr">
        <is>
          <t>Donnée calculée</t>
        </is>
      </c>
      <c r="H7262" t="inlineStr"/>
      <c r="I7262" t="inlineStr"/>
    </row>
    <row r="7263">
      <c r="A7263" t="inlineStr">
        <is>
          <t>2019</t>
        </is>
      </c>
      <c r="B7263" t="inlineStr">
        <is>
          <t>Issues de seigle</t>
        </is>
      </c>
      <c r="C7263" t="inlineStr">
        <is>
          <t>Méthanisation</t>
        </is>
      </c>
      <c r="D7263" t="n">
        <v>0.11</v>
      </c>
      <c r="E7263" t="inlineStr"/>
      <c r="F7263" t="inlineStr"/>
      <c r="G7263" t="inlineStr">
        <is>
          <t>Donnée calculée</t>
        </is>
      </c>
      <c r="H7263" t="inlineStr"/>
      <c r="I7263" t="inlineStr"/>
    </row>
    <row r="7264">
      <c r="A7264" t="inlineStr">
        <is>
          <t>2019</t>
        </is>
      </c>
      <c r="B7264" t="inlineStr">
        <is>
          <t>Issues d'avoine</t>
        </is>
      </c>
      <c r="C7264" t="inlineStr">
        <is>
          <t>Méthanisation</t>
        </is>
      </c>
      <c r="D7264" t="n">
        <v>0.51</v>
      </c>
      <c r="E7264" t="inlineStr"/>
      <c r="F7264" t="inlineStr"/>
      <c r="G7264" t="inlineStr">
        <is>
          <t>Donnée calculée</t>
        </is>
      </c>
      <c r="H7264" t="inlineStr"/>
      <c r="I7264" t="inlineStr"/>
    </row>
    <row r="7265">
      <c r="A7265" t="inlineStr">
        <is>
          <t>2019</t>
        </is>
      </c>
      <c r="B7265" t="inlineStr">
        <is>
          <t>Issues de sorgho-grain</t>
        </is>
      </c>
      <c r="C7265" t="inlineStr">
        <is>
          <t>Méthanisation</t>
        </is>
      </c>
      <c r="D7265" t="n">
        <v>0.44</v>
      </c>
      <c r="E7265" t="inlineStr"/>
      <c r="F7265" t="inlineStr"/>
      <c r="G7265" t="inlineStr">
        <is>
          <t>Donnée calculée</t>
        </is>
      </c>
      <c r="H7265" t="inlineStr"/>
      <c r="I7265" t="inlineStr"/>
    </row>
    <row r="7266">
      <c r="A7266" t="inlineStr">
        <is>
          <t>2019</t>
        </is>
      </c>
      <c r="B7266" t="inlineStr">
        <is>
          <t>Issues de triticale</t>
        </is>
      </c>
      <c r="C7266" t="inlineStr">
        <is>
          <t>Méthanisation</t>
        </is>
      </c>
      <c r="D7266" t="n">
        <v>1.43</v>
      </c>
      <c r="E7266" t="inlineStr"/>
      <c r="F7266" t="inlineStr"/>
      <c r="G7266" t="inlineStr">
        <is>
          <t>Donnée calculée</t>
        </is>
      </c>
      <c r="H7266" t="inlineStr"/>
      <c r="I7266" t="inlineStr"/>
    </row>
    <row r="7267">
      <c r="A7267" t="inlineStr">
        <is>
          <t>2019</t>
        </is>
      </c>
      <c r="B7267" t="inlineStr">
        <is>
          <t>Issues de millet</t>
        </is>
      </c>
      <c r="C7267" t="inlineStr">
        <is>
          <t>Méthanisation</t>
        </is>
      </c>
      <c r="D7267" t="n">
        <v>0.07000000000000001</v>
      </c>
      <c r="E7267" t="inlineStr"/>
      <c r="F7267" t="inlineStr"/>
      <c r="G7267" t="inlineStr">
        <is>
          <t>Donnée calculée</t>
        </is>
      </c>
      <c r="H7267" t="inlineStr"/>
      <c r="I7267" t="inlineStr"/>
    </row>
    <row r="7268">
      <c r="A7268" t="inlineStr">
        <is>
          <t>2019</t>
        </is>
      </c>
      <c r="B7268" t="inlineStr">
        <is>
          <t>Issues de sarrasin</t>
        </is>
      </c>
      <c r="C7268" t="inlineStr">
        <is>
          <t>Méthanisation</t>
        </is>
      </c>
      <c r="D7268" t="n">
        <v>0.03</v>
      </c>
      <c r="E7268" t="inlineStr"/>
      <c r="F7268" t="inlineStr"/>
      <c r="G7268" t="inlineStr">
        <is>
          <t>Donnée calculée</t>
        </is>
      </c>
      <c r="H7268" t="inlineStr"/>
      <c r="I7268" t="inlineStr"/>
    </row>
    <row r="7269">
      <c r="A7269" t="inlineStr">
        <is>
          <t>2019</t>
        </is>
      </c>
      <c r="B7269" t="inlineStr">
        <is>
          <t>Issues d'alpiste</t>
        </is>
      </c>
      <c r="C7269" t="inlineStr">
        <is>
          <t>Méthanisation</t>
        </is>
      </c>
      <c r="D7269" t="n">
        <v>0</v>
      </c>
      <c r="E7269" t="inlineStr"/>
      <c r="F7269" t="inlineStr"/>
      <c r="G7269" t="inlineStr">
        <is>
          <t>Donnée calculée</t>
        </is>
      </c>
      <c r="H7269" t="inlineStr"/>
      <c r="I7269" t="inlineStr"/>
    </row>
    <row r="7270">
      <c r="A7270" t="inlineStr">
        <is>
          <t>2019</t>
        </is>
      </c>
      <c r="B7270" t="inlineStr">
        <is>
          <t>Issues d'épeautre</t>
        </is>
      </c>
      <c r="C7270" t="inlineStr">
        <is>
          <t>Méthanisation</t>
        </is>
      </c>
      <c r="D7270" t="n">
        <v>0.04</v>
      </c>
      <c r="E7270" t="inlineStr"/>
      <c r="F7270" t="inlineStr"/>
      <c r="G7270" t="inlineStr">
        <is>
          <t>Donnée calculée</t>
        </is>
      </c>
      <c r="H7270" t="inlineStr"/>
      <c r="I7270" t="inlineStr"/>
    </row>
    <row r="7271">
      <c r="A7271" t="inlineStr">
        <is>
          <t>2019</t>
        </is>
      </c>
      <c r="B7271" t="inlineStr">
        <is>
          <t>Issues de méteil</t>
        </is>
      </c>
      <c r="C7271" t="inlineStr">
        <is>
          <t>Méthanisation</t>
        </is>
      </c>
      <c r="D7271" t="n">
        <v>0.01</v>
      </c>
      <c r="E7271" t="inlineStr"/>
      <c r="F7271" t="inlineStr"/>
      <c r="G7271" t="inlineStr">
        <is>
          <t>Donnée calculée</t>
        </is>
      </c>
      <c r="H7271" t="inlineStr"/>
      <c r="I7271" t="inlineStr"/>
    </row>
    <row r="7272">
      <c r="A7272" t="inlineStr">
        <is>
          <t>2019</t>
        </is>
      </c>
      <c r="B7272" t="inlineStr">
        <is>
          <t>Issues de fonio</t>
        </is>
      </c>
      <c r="C7272" t="inlineStr">
        <is>
          <t>Méthanisation</t>
        </is>
      </c>
      <c r="D7272" t="n">
        <v>0.05</v>
      </c>
      <c r="E7272" t="n">
        <v>0</v>
      </c>
      <c r="F7272" t="n">
        <v>1020000</v>
      </c>
      <c r="G7272" t="inlineStr">
        <is>
          <t>Donnée calculée</t>
        </is>
      </c>
      <c r="H7272" t="inlineStr"/>
      <c r="I7272" t="inlineStr"/>
    </row>
    <row r="7273">
      <c r="A7273" t="inlineStr">
        <is>
          <t>2019</t>
        </is>
      </c>
      <c r="B7273" t="inlineStr">
        <is>
          <t>Issues de quinoa</t>
        </is>
      </c>
      <c r="C7273" t="inlineStr">
        <is>
          <t>Méthanisation</t>
        </is>
      </c>
      <c r="D7273" t="n">
        <v>0.05</v>
      </c>
      <c r="E7273" t="n">
        <v>0</v>
      </c>
      <c r="F7273" t="n">
        <v>1020000</v>
      </c>
      <c r="G7273" t="inlineStr">
        <is>
          <t>Donnée calculée</t>
        </is>
      </c>
      <c r="H7273" t="inlineStr"/>
      <c r="I7273" t="inlineStr"/>
    </row>
    <row r="7274">
      <c r="A7274" t="inlineStr">
        <is>
          <t>2019</t>
        </is>
      </c>
      <c r="B7274" t="inlineStr">
        <is>
          <t>Issues d'autres céréales</t>
        </is>
      </c>
      <c r="C7274" t="inlineStr">
        <is>
          <t>Méthanisation</t>
        </is>
      </c>
      <c r="D7274" t="n">
        <v>0.03</v>
      </c>
      <c r="E7274" t="n">
        <v>0</v>
      </c>
      <c r="F7274" t="n">
        <v>1020000</v>
      </c>
      <c r="G7274" t="inlineStr">
        <is>
          <t>Donnée calculée</t>
        </is>
      </c>
      <c r="H7274" t="inlineStr"/>
      <c r="I7274" t="inlineStr"/>
    </row>
    <row r="7275">
      <c r="A7275" t="inlineStr">
        <is>
          <t>2019</t>
        </is>
      </c>
      <c r="B7275" t="inlineStr">
        <is>
          <t>Issues de mélanges de céréales (hors méteil)</t>
        </is>
      </c>
      <c r="C7275" t="inlineStr">
        <is>
          <t>Méthanisation</t>
        </is>
      </c>
      <c r="D7275" t="n">
        <v>0.42</v>
      </c>
      <c r="E7275" t="n">
        <v>0</v>
      </c>
      <c r="F7275" t="n">
        <v>1020000</v>
      </c>
      <c r="G7275" t="inlineStr">
        <is>
          <t>Donnée calculée</t>
        </is>
      </c>
      <c r="H7275" t="inlineStr"/>
      <c r="I7275" t="inlineStr"/>
    </row>
    <row r="7276">
      <c r="A7276" t="inlineStr">
        <is>
          <t>2019</t>
        </is>
      </c>
      <c r="B7276" t="inlineStr">
        <is>
          <t>Issues de riz</t>
        </is>
      </c>
      <c r="C7276" t="inlineStr">
        <is>
          <t>Méthanisation</t>
        </is>
      </c>
      <c r="D7276" t="n">
        <v>0.15</v>
      </c>
      <c r="E7276" t="inlineStr"/>
      <c r="F7276" t="inlineStr"/>
      <c r="G7276" t="inlineStr">
        <is>
          <t>Donnée calculée</t>
        </is>
      </c>
      <c r="H7276" t="inlineStr"/>
      <c r="I7276" t="inlineStr"/>
    </row>
    <row r="7277">
      <c r="A7277" t="inlineStr">
        <is>
          <t>2019</t>
        </is>
      </c>
      <c r="B7277" t="inlineStr">
        <is>
          <t>Coproduits de Brasserie</t>
        </is>
      </c>
      <c r="C7277" t="inlineStr">
        <is>
          <t>Méthanisation</t>
        </is>
      </c>
      <c r="D7277" t="n">
        <v>28.4</v>
      </c>
      <c r="E7277" t="n">
        <v>0</v>
      </c>
      <c r="F7277" t="n">
        <v>167000000</v>
      </c>
      <c r="G7277" t="inlineStr">
        <is>
          <t>Donnée calculée</t>
        </is>
      </c>
      <c r="H7277" t="inlineStr"/>
      <c r="I7277" t="inlineStr"/>
    </row>
    <row r="7278">
      <c r="A7278" t="inlineStr">
        <is>
          <t>2019</t>
        </is>
      </c>
      <c r="B7278" t="inlineStr">
        <is>
          <t>Drèches</t>
        </is>
      </c>
      <c r="C7278" t="inlineStr">
        <is>
          <t>Méthanisation</t>
        </is>
      </c>
      <c r="D7278" t="n">
        <v>28.4</v>
      </c>
      <c r="E7278" t="n">
        <v>0</v>
      </c>
      <c r="F7278" t="n">
        <v>167000000</v>
      </c>
      <c r="G7278" t="inlineStr">
        <is>
          <t>Donnée calculée</t>
        </is>
      </c>
      <c r="H7278" t="inlineStr"/>
      <c r="I7278" t="inlineStr"/>
    </row>
    <row r="7279">
      <c r="A7279" t="inlineStr">
        <is>
          <t>2019</t>
        </is>
      </c>
      <c r="B7279" t="inlineStr">
        <is>
          <t>Coproduits de 2nde transformation</t>
        </is>
      </c>
      <c r="C7279" t="inlineStr">
        <is>
          <t>Méthanisation</t>
        </is>
      </c>
      <c r="D7279" t="n">
        <v>28.4</v>
      </c>
      <c r="E7279" t="n">
        <v>0</v>
      </c>
      <c r="F7279" t="n">
        <v>167000000</v>
      </c>
      <c r="G7279" t="inlineStr">
        <is>
          <t>Donnée calculée</t>
        </is>
      </c>
      <c r="H7279" t="inlineStr"/>
      <c r="I7279" t="inlineStr"/>
    </row>
    <row r="7280">
      <c r="A7280" t="inlineStr">
        <is>
          <t>2019</t>
        </is>
      </c>
      <c r="B7280" t="inlineStr">
        <is>
          <t>Issues de céréales</t>
        </is>
      </c>
      <c r="C7280" t="inlineStr">
        <is>
          <t>Combustion</t>
        </is>
      </c>
      <c r="D7280" t="n">
        <v>3.27</v>
      </c>
      <c r="E7280" t="n">
        <v>3.26</v>
      </c>
      <c r="F7280" t="n">
        <v>25600</v>
      </c>
      <c r="G7280" t="inlineStr">
        <is>
          <t>Donnée calculée</t>
        </is>
      </c>
      <c r="H7280" t="inlineStr"/>
      <c r="I7280" t="inlineStr"/>
    </row>
    <row r="7281">
      <c r="A7281" t="inlineStr">
        <is>
          <t>2019</t>
        </is>
      </c>
      <c r="B7281" t="inlineStr">
        <is>
          <t>Issues de céréales (hors riz)</t>
        </is>
      </c>
      <c r="C7281" t="inlineStr">
        <is>
          <t>Combustion</t>
        </is>
      </c>
      <c r="D7281" t="n">
        <v>3.27</v>
      </c>
      <c r="E7281" t="n">
        <v>3.25</v>
      </c>
      <c r="F7281" t="n">
        <v>25600</v>
      </c>
      <c r="G7281" t="inlineStr">
        <is>
          <t>Donnée calculée</t>
        </is>
      </c>
      <c r="H7281" t="inlineStr"/>
      <c r="I7281" t="inlineStr"/>
    </row>
    <row r="7282">
      <c r="A7282" t="inlineStr">
        <is>
          <t>2019</t>
        </is>
      </c>
      <c r="B7282" t="inlineStr">
        <is>
          <t>Issues de blé dur</t>
        </is>
      </c>
      <c r="C7282" t="inlineStr">
        <is>
          <t>Combustion</t>
        </is>
      </c>
      <c r="D7282" t="n">
        <v>0.07000000000000001</v>
      </c>
      <c r="E7282" t="inlineStr"/>
      <c r="F7282" t="inlineStr"/>
      <c r="G7282" t="inlineStr">
        <is>
          <t>Donnée calculée</t>
        </is>
      </c>
      <c r="H7282" t="inlineStr"/>
      <c r="I7282" t="inlineStr"/>
    </row>
    <row r="7283">
      <c r="A7283" t="inlineStr">
        <is>
          <t>2019</t>
        </is>
      </c>
      <c r="B7283" t="inlineStr">
        <is>
          <t>Issues de blé tendre</t>
        </is>
      </c>
      <c r="C7283" t="inlineStr">
        <is>
          <t>Combustion</t>
        </is>
      </c>
      <c r="D7283" t="n">
        <v>1.24</v>
      </c>
      <c r="E7283" t="inlineStr"/>
      <c r="F7283" t="inlineStr"/>
      <c r="G7283" t="inlineStr">
        <is>
          <t>Donnée calculée</t>
        </is>
      </c>
      <c r="H7283" t="inlineStr"/>
      <c r="I7283" t="inlineStr"/>
    </row>
    <row r="7284">
      <c r="A7284" t="inlineStr">
        <is>
          <t>2019</t>
        </is>
      </c>
      <c r="B7284" t="inlineStr">
        <is>
          <t>Issues de maïs-grain</t>
        </is>
      </c>
      <c r="C7284" t="inlineStr">
        <is>
          <t>Combustion</t>
        </is>
      </c>
      <c r="D7284" t="n">
        <v>0.65</v>
      </c>
      <c r="E7284" t="inlineStr"/>
      <c r="F7284" t="inlineStr"/>
      <c r="G7284" t="inlineStr">
        <is>
          <t>Donnée calculée</t>
        </is>
      </c>
      <c r="H7284" t="inlineStr"/>
      <c r="I7284" t="inlineStr"/>
    </row>
    <row r="7285">
      <c r="A7285" t="inlineStr">
        <is>
          <t>2019</t>
        </is>
      </c>
      <c r="B7285" t="inlineStr">
        <is>
          <t>Issues d'orge</t>
        </is>
      </c>
      <c r="C7285" t="inlineStr">
        <is>
          <t>Combustion</t>
        </is>
      </c>
      <c r="D7285" t="n">
        <v>1.23</v>
      </c>
      <c r="E7285" t="inlineStr"/>
      <c r="F7285" t="inlineStr"/>
      <c r="G7285" t="inlineStr">
        <is>
          <t>Donnée calculée</t>
        </is>
      </c>
      <c r="H7285" t="inlineStr"/>
      <c r="I7285" t="inlineStr"/>
    </row>
    <row r="7286">
      <c r="A7286" t="inlineStr">
        <is>
          <t>2019</t>
        </is>
      </c>
      <c r="B7286" t="inlineStr">
        <is>
          <t>Issues de seigle</t>
        </is>
      </c>
      <c r="C7286" t="inlineStr">
        <is>
          <t>Combustion</t>
        </is>
      </c>
      <c r="D7286" t="n">
        <v>0</v>
      </c>
      <c r="E7286" t="inlineStr"/>
      <c r="F7286" t="inlineStr"/>
      <c r="G7286" t="inlineStr">
        <is>
          <t>Donnée calculée</t>
        </is>
      </c>
      <c r="H7286" t="inlineStr"/>
      <c r="I7286" t="inlineStr"/>
    </row>
    <row r="7287">
      <c r="A7287" t="inlineStr">
        <is>
          <t>2019</t>
        </is>
      </c>
      <c r="B7287" t="inlineStr">
        <is>
          <t>Issues d'avoine</t>
        </is>
      </c>
      <c r="C7287" t="inlineStr">
        <is>
          <t>Combustion</t>
        </is>
      </c>
      <c r="D7287" t="n">
        <v>0.01</v>
      </c>
      <c r="E7287" t="inlineStr"/>
      <c r="F7287" t="inlineStr"/>
      <c r="G7287" t="inlineStr">
        <is>
          <t>Donnée calculée</t>
        </is>
      </c>
      <c r="H7287" t="inlineStr"/>
      <c r="I7287" t="inlineStr"/>
    </row>
    <row r="7288">
      <c r="A7288" t="inlineStr">
        <is>
          <t>2019</t>
        </is>
      </c>
      <c r="B7288" t="inlineStr">
        <is>
          <t>Issues de sorgho-grain</t>
        </is>
      </c>
      <c r="C7288" t="inlineStr">
        <is>
          <t>Combustion</t>
        </is>
      </c>
      <c r="D7288" t="n">
        <v>0.01</v>
      </c>
      <c r="E7288" t="inlineStr"/>
      <c r="F7288" t="inlineStr"/>
      <c r="G7288" t="inlineStr">
        <is>
          <t>Donnée calculée</t>
        </is>
      </c>
      <c r="H7288" t="inlineStr"/>
      <c r="I7288" t="inlineStr"/>
    </row>
    <row r="7289">
      <c r="A7289" t="inlineStr">
        <is>
          <t>2019</t>
        </is>
      </c>
      <c r="B7289" t="inlineStr">
        <is>
          <t>Issues de triticale</t>
        </is>
      </c>
      <c r="C7289" t="inlineStr">
        <is>
          <t>Combustion</t>
        </is>
      </c>
      <c r="D7289" t="n">
        <v>0.04</v>
      </c>
      <c r="E7289" t="inlineStr"/>
      <c r="F7289" t="inlineStr"/>
      <c r="G7289" t="inlineStr">
        <is>
          <t>Donnée calculée</t>
        </is>
      </c>
      <c r="H7289" t="inlineStr"/>
      <c r="I7289" t="inlineStr"/>
    </row>
    <row r="7290">
      <c r="A7290" t="inlineStr">
        <is>
          <t>2019</t>
        </is>
      </c>
      <c r="B7290" t="inlineStr">
        <is>
          <t>Issues de millet</t>
        </is>
      </c>
      <c r="C7290" t="inlineStr">
        <is>
          <t>Combustion</t>
        </is>
      </c>
      <c r="D7290" t="n">
        <v>0</v>
      </c>
      <c r="E7290" t="inlineStr"/>
      <c r="F7290" t="inlineStr"/>
      <c r="G7290" t="inlineStr">
        <is>
          <t>Donnée calculée</t>
        </is>
      </c>
      <c r="H7290" t="inlineStr"/>
      <c r="I7290" t="inlineStr"/>
    </row>
    <row r="7291">
      <c r="A7291" t="inlineStr">
        <is>
          <t>2019</t>
        </is>
      </c>
      <c r="B7291" t="inlineStr">
        <is>
          <t>Issues de sarrasin</t>
        </is>
      </c>
      <c r="C7291" t="inlineStr">
        <is>
          <t>Combustion</t>
        </is>
      </c>
      <c r="D7291" t="n">
        <v>0</v>
      </c>
      <c r="E7291" t="inlineStr"/>
      <c r="F7291" t="inlineStr"/>
      <c r="G7291" t="inlineStr">
        <is>
          <t>Donnée calculée</t>
        </is>
      </c>
      <c r="H7291" t="inlineStr"/>
      <c r="I7291" t="inlineStr"/>
    </row>
    <row r="7292">
      <c r="A7292" t="inlineStr">
        <is>
          <t>2019</t>
        </is>
      </c>
      <c r="B7292" t="inlineStr">
        <is>
          <t>Issues d'alpiste</t>
        </is>
      </c>
      <c r="C7292" t="inlineStr">
        <is>
          <t>Combustion</t>
        </is>
      </c>
      <c r="D7292" t="n">
        <v>0</v>
      </c>
      <c r="E7292" t="inlineStr"/>
      <c r="F7292" t="inlineStr"/>
      <c r="G7292" t="inlineStr">
        <is>
          <t>Donnée calculée</t>
        </is>
      </c>
      <c r="H7292" t="inlineStr"/>
      <c r="I7292" t="inlineStr"/>
    </row>
    <row r="7293">
      <c r="A7293" t="inlineStr">
        <is>
          <t>2019</t>
        </is>
      </c>
      <c r="B7293" t="inlineStr">
        <is>
          <t>Issues d'épeautre</t>
        </is>
      </c>
      <c r="C7293" t="inlineStr">
        <is>
          <t>Combustion</t>
        </is>
      </c>
      <c r="D7293" t="n">
        <v>0</v>
      </c>
      <c r="E7293" t="inlineStr"/>
      <c r="F7293" t="inlineStr"/>
      <c r="G7293" t="inlineStr">
        <is>
          <t>Donnée calculée</t>
        </is>
      </c>
      <c r="H7293" t="inlineStr"/>
      <c r="I7293" t="inlineStr"/>
    </row>
    <row r="7294">
      <c r="A7294" t="inlineStr">
        <is>
          <t>2019</t>
        </is>
      </c>
      <c r="B7294" t="inlineStr">
        <is>
          <t>Issues de méteil</t>
        </is>
      </c>
      <c r="C7294" t="inlineStr">
        <is>
          <t>Combustion</t>
        </is>
      </c>
      <c r="D7294" t="n">
        <v>0</v>
      </c>
      <c r="E7294" t="inlineStr"/>
      <c r="F7294" t="inlineStr"/>
      <c r="G7294" t="inlineStr">
        <is>
          <t>Donnée calculée</t>
        </is>
      </c>
      <c r="H7294" t="inlineStr"/>
      <c r="I7294" t="inlineStr"/>
    </row>
    <row r="7295">
      <c r="A7295" t="inlineStr">
        <is>
          <t>2019</t>
        </is>
      </c>
      <c r="B7295" t="inlineStr">
        <is>
          <t>Issues de fonio</t>
        </is>
      </c>
      <c r="C7295" t="inlineStr">
        <is>
          <t>Combustion</t>
        </is>
      </c>
      <c r="D7295" t="n">
        <v>0</v>
      </c>
      <c r="E7295" t="n">
        <v>0</v>
      </c>
      <c r="F7295" t="n">
        <v>25600</v>
      </c>
      <c r="G7295" t="inlineStr">
        <is>
          <t>Donnée calculée</t>
        </is>
      </c>
      <c r="H7295" t="inlineStr"/>
      <c r="I7295" t="inlineStr"/>
    </row>
    <row r="7296">
      <c r="A7296" t="inlineStr">
        <is>
          <t>2019</t>
        </is>
      </c>
      <c r="B7296" t="inlineStr">
        <is>
          <t>Issues de quinoa</t>
        </is>
      </c>
      <c r="C7296" t="inlineStr">
        <is>
          <t>Combustion</t>
        </is>
      </c>
      <c r="D7296" t="n">
        <v>0</v>
      </c>
      <c r="E7296" t="n">
        <v>0</v>
      </c>
      <c r="F7296" t="n">
        <v>25600</v>
      </c>
      <c r="G7296" t="inlineStr">
        <is>
          <t>Donnée calculée</t>
        </is>
      </c>
      <c r="H7296" t="inlineStr"/>
      <c r="I7296" t="inlineStr"/>
    </row>
    <row r="7297">
      <c r="A7297" t="inlineStr">
        <is>
          <t>2019</t>
        </is>
      </c>
      <c r="B7297" t="inlineStr">
        <is>
          <t>Issues d'autres céréales</t>
        </is>
      </c>
      <c r="C7297" t="inlineStr">
        <is>
          <t>Combustion</t>
        </is>
      </c>
      <c r="D7297" t="n">
        <v>0</v>
      </c>
      <c r="E7297" t="n">
        <v>0</v>
      </c>
      <c r="F7297" t="n">
        <v>25600</v>
      </c>
      <c r="G7297" t="inlineStr">
        <is>
          <t>Donnée calculée</t>
        </is>
      </c>
      <c r="H7297" t="inlineStr"/>
      <c r="I7297" t="inlineStr"/>
    </row>
    <row r="7298">
      <c r="A7298" t="inlineStr">
        <is>
          <t>2019</t>
        </is>
      </c>
      <c r="B7298" t="inlineStr">
        <is>
          <t>Issues de mélanges de céréales (hors méteil)</t>
        </is>
      </c>
      <c r="C7298" t="inlineStr">
        <is>
          <t>Combustion</t>
        </is>
      </c>
      <c r="D7298" t="n">
        <v>0.01</v>
      </c>
      <c r="E7298" t="n">
        <v>0</v>
      </c>
      <c r="F7298" t="n">
        <v>25600</v>
      </c>
      <c r="G7298" t="inlineStr">
        <is>
          <t>Donnée calculée</t>
        </is>
      </c>
      <c r="H7298" t="inlineStr"/>
      <c r="I7298" t="inlineStr"/>
    </row>
    <row r="7299">
      <c r="A7299" t="inlineStr">
        <is>
          <t>2019</t>
        </is>
      </c>
      <c r="B7299" t="inlineStr">
        <is>
          <t>Issues de riz</t>
        </is>
      </c>
      <c r="C7299" t="inlineStr">
        <is>
          <t>Combustion</t>
        </is>
      </c>
      <c r="D7299" t="n">
        <v>0</v>
      </c>
      <c r="E7299" t="inlineStr"/>
      <c r="F7299" t="inlineStr"/>
      <c r="G7299" t="inlineStr">
        <is>
          <t>Donnée calculée</t>
        </is>
      </c>
      <c r="H7299" t="inlineStr"/>
      <c r="I7299" t="inlineStr"/>
    </row>
    <row r="7300">
      <c r="A7300" t="inlineStr">
        <is>
          <t>2019</t>
        </is>
      </c>
      <c r="B7300" t="inlineStr">
        <is>
          <t>Balle de paddy</t>
        </is>
      </c>
      <c r="C7300" t="inlineStr">
        <is>
          <t>Combustion</t>
        </is>
      </c>
      <c r="D7300" t="n">
        <v>2.26</v>
      </c>
      <c r="E7300" t="n">
        <v>0</v>
      </c>
      <c r="F7300" t="n">
        <v>20.8</v>
      </c>
      <c r="G7300" t="inlineStr">
        <is>
          <t>Donnée calculée</t>
        </is>
      </c>
      <c r="H7300" t="inlineStr"/>
      <c r="I7300" t="inlineStr"/>
    </row>
    <row r="7301">
      <c r="A7301" t="inlineStr">
        <is>
          <t>2019</t>
        </is>
      </c>
      <c r="B7301" t="inlineStr">
        <is>
          <t>Coproduits usinage sec du riz</t>
        </is>
      </c>
      <c r="C7301" t="inlineStr">
        <is>
          <t>Combustion</t>
        </is>
      </c>
      <c r="D7301" t="n">
        <v>2.26</v>
      </c>
      <c r="E7301" t="n">
        <v>0</v>
      </c>
      <c r="F7301" t="n">
        <v>20.8</v>
      </c>
      <c r="G7301" t="inlineStr">
        <is>
          <t>Donnée calculée</t>
        </is>
      </c>
      <c r="H7301" t="inlineStr"/>
      <c r="I7301" t="inlineStr"/>
    </row>
    <row r="7302">
      <c r="A7302" t="inlineStr">
        <is>
          <t>2019</t>
        </is>
      </c>
      <c r="B7302" t="inlineStr">
        <is>
          <t>Coproduits de 1ère transformation</t>
        </is>
      </c>
      <c r="C7302" t="inlineStr">
        <is>
          <t>Combustion</t>
        </is>
      </c>
      <c r="D7302" t="n">
        <v>2.26</v>
      </c>
      <c r="E7302" t="n">
        <v>0</v>
      </c>
      <c r="F7302" t="n">
        <v>20.8</v>
      </c>
      <c r="G7302" t="inlineStr">
        <is>
          <t>Donnée calculée</t>
        </is>
      </c>
      <c r="H7302" t="inlineStr"/>
      <c r="I7302" t="inlineStr"/>
    </row>
    <row r="7303">
      <c r="A7303" t="inlineStr">
        <is>
          <t>2019</t>
        </is>
      </c>
      <c r="B7303" t="inlineStr">
        <is>
          <t>Issues de céréales</t>
        </is>
      </c>
      <c r="C7303" t="inlineStr">
        <is>
          <t>Valorisation agronomique</t>
        </is>
      </c>
      <c r="D7303" t="n">
        <v>10.2</v>
      </c>
      <c r="E7303" t="inlineStr"/>
      <c r="F7303" t="inlineStr"/>
      <c r="G7303" t="inlineStr">
        <is>
          <t>Donnée calculée</t>
        </is>
      </c>
      <c r="H7303" t="inlineStr"/>
      <c r="I7303" t="inlineStr"/>
    </row>
    <row r="7304">
      <c r="A7304" t="inlineStr">
        <is>
          <t>2019</t>
        </is>
      </c>
      <c r="B7304" t="inlineStr">
        <is>
          <t>Issues de céréales (hors riz)</t>
        </is>
      </c>
      <c r="C7304" t="inlineStr">
        <is>
          <t>Valorisation agronomique</t>
        </is>
      </c>
      <c r="D7304" t="n">
        <v>10.2</v>
      </c>
      <c r="E7304" t="inlineStr"/>
      <c r="F7304" t="inlineStr"/>
      <c r="G7304" t="inlineStr">
        <is>
          <t>Donnée calculée</t>
        </is>
      </c>
      <c r="H7304" t="inlineStr"/>
      <c r="I7304" t="inlineStr"/>
    </row>
    <row r="7305">
      <c r="A7305" t="inlineStr">
        <is>
          <t>2019</t>
        </is>
      </c>
      <c r="B7305" t="inlineStr">
        <is>
          <t>Issues de maïs-grain</t>
        </is>
      </c>
      <c r="C7305" t="inlineStr">
        <is>
          <t>Valorisation agronomique</t>
        </is>
      </c>
      <c r="D7305" t="n">
        <v>10.2</v>
      </c>
      <c r="E7305" t="inlineStr"/>
      <c r="F7305" t="inlineStr"/>
      <c r="G7305" t="inlineStr">
        <is>
          <t>Donnée calculée</t>
        </is>
      </c>
      <c r="H7305" t="inlineStr"/>
      <c r="I7305" t="inlineStr"/>
    </row>
    <row r="7306">
      <c r="A7306" t="inlineStr">
        <is>
          <t>2019</t>
        </is>
      </c>
      <c r="B7306" t="inlineStr">
        <is>
          <t>Coproduits d'amidonnerie</t>
        </is>
      </c>
      <c r="C7306" t="inlineStr">
        <is>
          <t>Valorisation agronomique</t>
        </is>
      </c>
      <c r="D7306" t="n">
        <v>93.3</v>
      </c>
      <c r="E7306" t="n">
        <v>0</v>
      </c>
      <c r="F7306" t="n">
        <v>500000000</v>
      </c>
      <c r="G7306" t="inlineStr">
        <is>
          <t>Donnée calculée</t>
        </is>
      </c>
      <c r="H7306" t="inlineStr"/>
      <c r="I7306" t="inlineStr"/>
    </row>
    <row r="7307">
      <c r="A7307" t="inlineStr">
        <is>
          <t>2019</t>
        </is>
      </c>
      <c r="B7307" t="inlineStr">
        <is>
          <t>Coproduits d'amidonnerie de blé tendre</t>
        </is>
      </c>
      <c r="C7307" t="inlineStr">
        <is>
          <t>Valorisation agronomique</t>
        </is>
      </c>
      <c r="D7307" t="n">
        <v>93.3</v>
      </c>
      <c r="E7307" t="n">
        <v>0</v>
      </c>
      <c r="F7307" t="n">
        <v>500000000</v>
      </c>
      <c r="G7307" t="inlineStr">
        <is>
          <t>Donnée calculée</t>
        </is>
      </c>
      <c r="H7307" t="inlineStr"/>
      <c r="I7307" t="inlineStr"/>
    </row>
    <row r="7308">
      <c r="A7308" t="inlineStr">
        <is>
          <t>2019</t>
        </is>
      </c>
      <c r="B7308" t="inlineStr">
        <is>
          <t>Wheat gluten feed et solubles</t>
        </is>
      </c>
      <c r="C7308" t="inlineStr">
        <is>
          <t>Valorisation agronomique</t>
        </is>
      </c>
      <c r="D7308" t="n">
        <v>45.9</v>
      </c>
      <c r="E7308" t="n">
        <v>0</v>
      </c>
      <c r="F7308" t="n">
        <v>500000000</v>
      </c>
      <c r="G7308" t="inlineStr">
        <is>
          <t>Donnée calculée</t>
        </is>
      </c>
      <c r="H7308" t="inlineStr"/>
      <c r="I7308" t="inlineStr"/>
    </row>
    <row r="7309">
      <c r="A7309" t="inlineStr">
        <is>
          <t>2019</t>
        </is>
      </c>
      <c r="B7309" t="inlineStr">
        <is>
          <t>Sons d'amidonnerie</t>
        </is>
      </c>
      <c r="C7309" t="inlineStr">
        <is>
          <t>Valorisation agronomique</t>
        </is>
      </c>
      <c r="D7309" t="n">
        <v>47.4</v>
      </c>
      <c r="E7309" t="n">
        <v>0</v>
      </c>
      <c r="F7309" t="n">
        <v>500000000</v>
      </c>
      <c r="G7309" t="inlineStr">
        <is>
          <t>Donnée calculée</t>
        </is>
      </c>
      <c r="H7309" t="inlineStr"/>
      <c r="I7309" t="inlineStr"/>
    </row>
    <row r="7310">
      <c r="A7310" t="inlineStr">
        <is>
          <t>2019</t>
        </is>
      </c>
      <c r="B7310" t="inlineStr">
        <is>
          <t>Coproduits d'amidonnerie de maïs</t>
        </is>
      </c>
      <c r="C7310" t="inlineStr">
        <is>
          <t>Valorisation agronomique</t>
        </is>
      </c>
      <c r="D7310" t="n">
        <v>0.03</v>
      </c>
      <c r="E7310" t="n">
        <v>0</v>
      </c>
      <c r="F7310" t="n">
        <v>500000000</v>
      </c>
      <c r="G7310" t="inlineStr">
        <is>
          <t>Donnée calculée</t>
        </is>
      </c>
      <c r="H7310" t="inlineStr"/>
      <c r="I7310" t="inlineStr"/>
    </row>
    <row r="7311">
      <c r="A7311" t="inlineStr">
        <is>
          <t>2019</t>
        </is>
      </c>
      <c r="B7311" t="inlineStr">
        <is>
          <t>Corn gluten feed et solubles</t>
        </is>
      </c>
      <c r="C7311" t="inlineStr">
        <is>
          <t>Valorisation agronomique</t>
        </is>
      </c>
      <c r="D7311" t="n">
        <v>0.03</v>
      </c>
      <c r="E7311" t="n">
        <v>0</v>
      </c>
      <c r="F7311" t="n">
        <v>500000000</v>
      </c>
      <c r="G7311" t="inlineStr">
        <is>
          <t>Donnée calculée</t>
        </is>
      </c>
      <c r="H7311" t="inlineStr"/>
      <c r="I7311" t="inlineStr"/>
    </row>
    <row r="7312">
      <c r="A7312" t="inlineStr">
        <is>
          <t>2019</t>
        </is>
      </c>
      <c r="B7312" t="inlineStr">
        <is>
          <t>Coproduits de Brasserie</t>
        </is>
      </c>
      <c r="C7312" t="inlineStr">
        <is>
          <t>Valorisation agronomique</t>
        </is>
      </c>
      <c r="D7312" t="n">
        <v>27.5</v>
      </c>
      <c r="E7312" t="n">
        <v>0</v>
      </c>
      <c r="F7312" t="n">
        <v>500000000</v>
      </c>
      <c r="G7312" t="inlineStr">
        <is>
          <t>Donnée calculée</t>
        </is>
      </c>
      <c r="H7312" t="inlineStr"/>
      <c r="I7312" t="inlineStr"/>
    </row>
    <row r="7313">
      <c r="A7313" t="inlineStr">
        <is>
          <t>2019</t>
        </is>
      </c>
      <c r="B7313" t="inlineStr">
        <is>
          <t>Drèches</t>
        </is>
      </c>
      <c r="C7313" t="inlineStr">
        <is>
          <t>Valorisation agronomique</t>
        </is>
      </c>
      <c r="D7313" t="n">
        <v>0</v>
      </c>
      <c r="E7313" t="n">
        <v>0</v>
      </c>
      <c r="F7313" t="n">
        <v>5300000</v>
      </c>
      <c r="G7313" t="inlineStr">
        <is>
          <t>Donnée calculée</t>
        </is>
      </c>
      <c r="H7313" t="inlineStr"/>
      <c r="I7313" t="inlineStr"/>
    </row>
    <row r="7314">
      <c r="A7314" t="inlineStr">
        <is>
          <t>2019</t>
        </is>
      </c>
      <c r="B7314" t="inlineStr">
        <is>
          <t>Kieselguhr</t>
        </is>
      </c>
      <c r="C7314" t="inlineStr">
        <is>
          <t>Valorisation agronomique</t>
        </is>
      </c>
      <c r="D7314" t="n">
        <v>1.01</v>
      </c>
      <c r="E7314" t="n">
        <v>0</v>
      </c>
      <c r="F7314" t="n">
        <v>500000000</v>
      </c>
      <c r="G7314" t="inlineStr">
        <is>
          <t>Donnée calculée</t>
        </is>
      </c>
      <c r="H7314" t="inlineStr"/>
      <c r="I7314" t="inlineStr"/>
    </row>
    <row r="7315">
      <c r="A7315" t="inlineStr">
        <is>
          <t>2019</t>
        </is>
      </c>
      <c r="B7315" t="inlineStr">
        <is>
          <t>Ecarts de production</t>
        </is>
      </c>
      <c r="C7315" t="inlineStr">
        <is>
          <t>Valorisation agronomique</t>
        </is>
      </c>
      <c r="D7315" t="n">
        <v>26.5</v>
      </c>
      <c r="E7315" t="n">
        <v>0</v>
      </c>
      <c r="F7315" t="n">
        <v>500000000</v>
      </c>
      <c r="G7315" t="inlineStr">
        <is>
          <t>Donnée calculée</t>
        </is>
      </c>
      <c r="H7315" t="inlineStr"/>
      <c r="I7315" t="inlineStr"/>
    </row>
    <row r="7316">
      <c r="A7316" t="inlineStr">
        <is>
          <t>2019</t>
        </is>
      </c>
      <c r="B7316" t="inlineStr">
        <is>
          <t>Balle de paddy</t>
        </is>
      </c>
      <c r="C7316" t="inlineStr">
        <is>
          <t>Valorisation agronomique</t>
        </is>
      </c>
      <c r="D7316" t="n">
        <v>5.28</v>
      </c>
      <c r="E7316" t="n">
        <v>0</v>
      </c>
      <c r="F7316" t="n">
        <v>20.8</v>
      </c>
      <c r="G7316" t="inlineStr">
        <is>
          <t>Donnée calculée</t>
        </is>
      </c>
      <c r="H7316" t="inlineStr"/>
      <c r="I7316" t="inlineStr"/>
    </row>
    <row r="7317">
      <c r="A7317" t="inlineStr">
        <is>
          <t>2019</t>
        </is>
      </c>
      <c r="B7317" t="inlineStr">
        <is>
          <t>Coproduits usinage sec du riz</t>
        </is>
      </c>
      <c r="C7317" t="inlineStr">
        <is>
          <t>Valorisation agronomique</t>
        </is>
      </c>
      <c r="D7317" t="n">
        <v>5.28</v>
      </c>
      <c r="E7317" t="n">
        <v>0</v>
      </c>
      <c r="F7317" t="n">
        <v>20.8</v>
      </c>
      <c r="G7317" t="inlineStr">
        <is>
          <t>Donnée calculée</t>
        </is>
      </c>
      <c r="H7317" t="inlineStr"/>
      <c r="I7317" t="inlineStr"/>
    </row>
    <row r="7318">
      <c r="A7318" t="inlineStr">
        <is>
          <t>2019</t>
        </is>
      </c>
      <c r="B7318" t="inlineStr">
        <is>
          <t>Sons blé tendre</t>
        </is>
      </c>
      <c r="C7318" t="inlineStr">
        <is>
          <t>Valorisation agronomique</t>
        </is>
      </c>
      <c r="D7318" t="n">
        <v>47.4</v>
      </c>
      <c r="E7318" t="n">
        <v>0</v>
      </c>
      <c r="F7318" t="n">
        <v>500000000</v>
      </c>
      <c r="G7318" t="inlineStr">
        <is>
          <t>Donnée calculée</t>
        </is>
      </c>
      <c r="H7318" t="inlineStr"/>
      <c r="I7318" t="inlineStr"/>
    </row>
    <row r="7319">
      <c r="A7319" t="inlineStr">
        <is>
          <t>2019</t>
        </is>
      </c>
      <c r="B7319" t="inlineStr">
        <is>
          <t>Coproduits de 1ère transformation</t>
        </is>
      </c>
      <c r="C7319" t="inlineStr">
        <is>
          <t>Valorisation agronomique</t>
        </is>
      </c>
      <c r="D7319" t="n">
        <v>98.59999999999999</v>
      </c>
      <c r="E7319" t="n">
        <v>0</v>
      </c>
      <c r="F7319" t="n">
        <v>500000000</v>
      </c>
      <c r="G7319" t="inlineStr">
        <is>
          <t>Donnée calculée</t>
        </is>
      </c>
      <c r="H7319" t="inlineStr"/>
      <c r="I7319" t="inlineStr"/>
    </row>
    <row r="7320">
      <c r="A7320" t="inlineStr">
        <is>
          <t>2019</t>
        </is>
      </c>
      <c r="B7320" t="inlineStr">
        <is>
          <t>Coproduits de 2nde transformation</t>
        </is>
      </c>
      <c r="C7320" t="inlineStr">
        <is>
          <t>Valorisation agronomique</t>
        </is>
      </c>
      <c r="D7320" t="n">
        <v>27.5</v>
      </c>
      <c r="E7320" t="n">
        <v>0</v>
      </c>
      <c r="F7320" t="n">
        <v>500000000</v>
      </c>
      <c r="G7320" t="inlineStr">
        <is>
          <t>Donnée calculée</t>
        </is>
      </c>
      <c r="H7320" t="inlineStr"/>
      <c r="I7320" t="inlineStr"/>
    </row>
    <row r="7321">
      <c r="A7321" t="inlineStr">
        <is>
          <t>2019</t>
        </is>
      </c>
      <c r="B7321" t="inlineStr">
        <is>
          <t>Coproduits d'amidonnerie</t>
        </is>
      </c>
      <c r="C7321" t="inlineStr">
        <is>
          <t>Epandage</t>
        </is>
      </c>
      <c r="D7321" t="n">
        <v>47.2</v>
      </c>
      <c r="E7321" t="n">
        <v>0</v>
      </c>
      <c r="F7321" t="n">
        <v>500000000</v>
      </c>
      <c r="G7321" t="inlineStr">
        <is>
          <t>Donnée calculée</t>
        </is>
      </c>
      <c r="H7321" t="inlineStr"/>
      <c r="I7321" t="inlineStr"/>
    </row>
    <row r="7322">
      <c r="A7322" t="inlineStr">
        <is>
          <t>2019</t>
        </is>
      </c>
      <c r="B7322" t="inlineStr">
        <is>
          <t>Coproduits d'amidonnerie de blé tendre</t>
        </is>
      </c>
      <c r="C7322" t="inlineStr">
        <is>
          <t>Epandage</t>
        </is>
      </c>
      <c r="D7322" t="n">
        <v>47.2</v>
      </c>
      <c r="E7322" t="n">
        <v>0</v>
      </c>
      <c r="F7322" t="n">
        <v>500000000</v>
      </c>
      <c r="G7322" t="inlineStr">
        <is>
          <t>Donnée calculée</t>
        </is>
      </c>
      <c r="H7322" t="inlineStr"/>
      <c r="I7322" t="inlineStr"/>
    </row>
    <row r="7323">
      <c r="A7323" t="inlineStr">
        <is>
          <t>2019</t>
        </is>
      </c>
      <c r="B7323" t="inlineStr">
        <is>
          <t>Wheat gluten feed et solubles</t>
        </is>
      </c>
      <c r="C7323" t="inlineStr">
        <is>
          <t>Epandage</t>
        </is>
      </c>
      <c r="D7323" t="n">
        <v>23.3</v>
      </c>
      <c r="E7323" t="n">
        <v>0</v>
      </c>
      <c r="F7323" t="n">
        <v>500000000</v>
      </c>
      <c r="G7323" t="inlineStr">
        <is>
          <t>Donnée calculée</t>
        </is>
      </c>
      <c r="H7323" t="inlineStr"/>
      <c r="I7323" t="inlineStr"/>
    </row>
    <row r="7324">
      <c r="A7324" t="inlineStr">
        <is>
          <t>2019</t>
        </is>
      </c>
      <c r="B7324" t="inlineStr">
        <is>
          <t>Sons d'amidonnerie</t>
        </is>
      </c>
      <c r="C7324" t="inlineStr">
        <is>
          <t>Epandage</t>
        </is>
      </c>
      <c r="D7324" t="n">
        <v>23.9</v>
      </c>
      <c r="E7324" t="n">
        <v>0</v>
      </c>
      <c r="F7324" t="n">
        <v>500000000</v>
      </c>
      <c r="G7324" t="inlineStr">
        <is>
          <t>Donnée calculée</t>
        </is>
      </c>
      <c r="H7324" t="inlineStr"/>
      <c r="I7324" t="inlineStr"/>
    </row>
    <row r="7325">
      <c r="A7325" t="inlineStr">
        <is>
          <t>2019</t>
        </is>
      </c>
      <c r="B7325" t="inlineStr">
        <is>
          <t>Coproduits d'amidonnerie de maïs</t>
        </is>
      </c>
      <c r="C7325" t="inlineStr">
        <is>
          <t>Epandage</t>
        </is>
      </c>
      <c r="D7325" t="n">
        <v>0.01</v>
      </c>
      <c r="E7325" t="n">
        <v>0</v>
      </c>
      <c r="F7325" t="n">
        <v>500000000</v>
      </c>
      <c r="G7325" t="inlineStr">
        <is>
          <t>Donnée calculée</t>
        </is>
      </c>
      <c r="H7325" t="inlineStr"/>
      <c r="I7325" t="inlineStr"/>
    </row>
    <row r="7326">
      <c r="A7326" t="inlineStr">
        <is>
          <t>2019</t>
        </is>
      </c>
      <c r="B7326" t="inlineStr">
        <is>
          <t>Corn gluten feed et solubles</t>
        </is>
      </c>
      <c r="C7326" t="inlineStr">
        <is>
          <t>Epandage</t>
        </is>
      </c>
      <c r="D7326" t="n">
        <v>0.01</v>
      </c>
      <c r="E7326" t="n">
        <v>0</v>
      </c>
      <c r="F7326" t="n">
        <v>500000000</v>
      </c>
      <c r="G7326" t="inlineStr">
        <is>
          <t>Donnée calculée</t>
        </is>
      </c>
      <c r="H7326" t="inlineStr"/>
      <c r="I7326" t="inlineStr"/>
    </row>
    <row r="7327">
      <c r="A7327" t="inlineStr">
        <is>
          <t>2019</t>
        </is>
      </c>
      <c r="B7327" t="inlineStr">
        <is>
          <t>Coproduits de Brasserie</t>
        </is>
      </c>
      <c r="C7327" t="inlineStr">
        <is>
          <t>Epandage</t>
        </is>
      </c>
      <c r="D7327" t="n">
        <v>26.5</v>
      </c>
      <c r="E7327" t="n">
        <v>0</v>
      </c>
      <c r="F7327" t="n">
        <v>500000000</v>
      </c>
      <c r="G7327" t="inlineStr">
        <is>
          <t>Donnée calculée</t>
        </is>
      </c>
      <c r="H7327" t="inlineStr"/>
      <c r="I7327" t="inlineStr"/>
    </row>
    <row r="7328">
      <c r="A7328" t="inlineStr">
        <is>
          <t>2019</t>
        </is>
      </c>
      <c r="B7328" t="inlineStr">
        <is>
          <t>Ecarts de production</t>
        </is>
      </c>
      <c r="C7328" t="inlineStr">
        <is>
          <t>Epandage</t>
        </is>
      </c>
      <c r="D7328" t="n">
        <v>26.5</v>
      </c>
      <c r="E7328" t="n">
        <v>0</v>
      </c>
      <c r="F7328" t="n">
        <v>500000000</v>
      </c>
      <c r="G7328" t="inlineStr">
        <is>
          <t>Donnée calculée</t>
        </is>
      </c>
      <c r="H7328" t="inlineStr"/>
      <c r="I7328" t="inlineStr"/>
    </row>
    <row r="7329">
      <c r="A7329" t="inlineStr">
        <is>
          <t>2019</t>
        </is>
      </c>
      <c r="B7329" t="inlineStr">
        <is>
          <t>Sons blé tendre</t>
        </is>
      </c>
      <c r="C7329" t="inlineStr">
        <is>
          <t>Epandage</t>
        </is>
      </c>
      <c r="D7329" t="n">
        <v>23.9</v>
      </c>
      <c r="E7329" t="n">
        <v>0</v>
      </c>
      <c r="F7329" t="n">
        <v>500000000</v>
      </c>
      <c r="G7329" t="inlineStr">
        <is>
          <t>Donnée calculée</t>
        </is>
      </c>
      <c r="H7329" t="inlineStr"/>
      <c r="I7329" t="inlineStr"/>
    </row>
    <row r="7330">
      <c r="A7330" t="inlineStr">
        <is>
          <t>2019</t>
        </is>
      </c>
      <c r="B7330" t="inlineStr">
        <is>
          <t>Coproduits de 1ère transformation</t>
        </is>
      </c>
      <c r="C7330" t="inlineStr">
        <is>
          <t>Epandage</t>
        </is>
      </c>
      <c r="D7330" t="n">
        <v>47.2</v>
      </c>
      <c r="E7330" t="n">
        <v>0</v>
      </c>
      <c r="F7330" t="n">
        <v>500000000</v>
      </c>
      <c r="G7330" t="inlineStr">
        <is>
          <t>Donnée calculée</t>
        </is>
      </c>
      <c r="H7330" t="inlineStr"/>
      <c r="I7330" t="inlineStr"/>
    </row>
    <row r="7331">
      <c r="A7331" t="inlineStr">
        <is>
          <t>2019</t>
        </is>
      </c>
      <c r="B7331" t="inlineStr">
        <is>
          <t>Coproduits de 2nde transformation</t>
        </is>
      </c>
      <c r="C7331" t="inlineStr">
        <is>
          <t>Epandage</t>
        </is>
      </c>
      <c r="D7331" t="n">
        <v>26.5</v>
      </c>
      <c r="E7331" t="n">
        <v>0</v>
      </c>
      <c r="F7331" t="n">
        <v>500000000</v>
      </c>
      <c r="G7331" t="inlineStr">
        <is>
          <t>Donnée calculée</t>
        </is>
      </c>
      <c r="H7331" t="inlineStr"/>
      <c r="I7331" t="inlineStr"/>
    </row>
    <row r="7332">
      <c r="A7332" t="inlineStr">
        <is>
          <t>2019</t>
        </is>
      </c>
      <c r="B7332" t="inlineStr">
        <is>
          <t>Coproduits d'amidonnerie</t>
        </is>
      </c>
      <c r="C7332" t="inlineStr">
        <is>
          <t>Industrie de la fertilisation</t>
        </is>
      </c>
      <c r="D7332" t="n">
        <v>46.1</v>
      </c>
      <c r="E7332" t="n">
        <v>0</v>
      </c>
      <c r="F7332" t="n">
        <v>500000000</v>
      </c>
      <c r="G7332" t="inlineStr">
        <is>
          <t>Donnée calculée</t>
        </is>
      </c>
      <c r="H7332" t="inlineStr"/>
      <c r="I7332" t="inlineStr"/>
    </row>
    <row r="7333">
      <c r="A7333" t="inlineStr">
        <is>
          <t>2019</t>
        </is>
      </c>
      <c r="B7333" t="inlineStr">
        <is>
          <t>Coproduits d'amidonnerie de blé tendre</t>
        </is>
      </c>
      <c r="C7333" t="inlineStr">
        <is>
          <t>Industrie de la fertilisation</t>
        </is>
      </c>
      <c r="D7333" t="n">
        <v>46.1</v>
      </c>
      <c r="E7333" t="n">
        <v>0</v>
      </c>
      <c r="F7333" t="n">
        <v>500000000</v>
      </c>
      <c r="G7333" t="inlineStr">
        <is>
          <t>Donnée calculée</t>
        </is>
      </c>
      <c r="H7333" t="inlineStr"/>
      <c r="I7333" t="inlineStr"/>
    </row>
    <row r="7334">
      <c r="A7334" t="inlineStr">
        <is>
          <t>2019</t>
        </is>
      </c>
      <c r="B7334" t="inlineStr">
        <is>
          <t>Wheat gluten feed et solubles</t>
        </is>
      </c>
      <c r="C7334" t="inlineStr">
        <is>
          <t>Industrie de la fertilisation</t>
        </is>
      </c>
      <c r="D7334" t="n">
        <v>22.6</v>
      </c>
      <c r="E7334" t="n">
        <v>0</v>
      </c>
      <c r="F7334" t="n">
        <v>500000000</v>
      </c>
      <c r="G7334" t="inlineStr">
        <is>
          <t>Donnée calculée</t>
        </is>
      </c>
      <c r="H7334" t="inlineStr"/>
      <c r="I7334" t="inlineStr"/>
    </row>
    <row r="7335">
      <c r="A7335" t="inlineStr">
        <is>
          <t>2019</t>
        </is>
      </c>
      <c r="B7335" t="inlineStr">
        <is>
          <t>Sons d'amidonnerie</t>
        </is>
      </c>
      <c r="C7335" t="inlineStr">
        <is>
          <t>Industrie de la fertilisation</t>
        </is>
      </c>
      <c r="D7335" t="n">
        <v>23.5</v>
      </c>
      <c r="E7335" t="n">
        <v>0</v>
      </c>
      <c r="F7335" t="n">
        <v>500000000</v>
      </c>
      <c r="G7335" t="inlineStr">
        <is>
          <t>Donnée calculée</t>
        </is>
      </c>
      <c r="H7335" t="inlineStr"/>
      <c r="I7335" t="inlineStr"/>
    </row>
    <row r="7336">
      <c r="A7336" t="inlineStr">
        <is>
          <t>2019</t>
        </is>
      </c>
      <c r="B7336" t="inlineStr">
        <is>
          <t>Coproduits d'amidonnerie de maïs</t>
        </is>
      </c>
      <c r="C7336" t="inlineStr">
        <is>
          <t>Industrie de la fertilisation</t>
        </is>
      </c>
      <c r="D7336" t="n">
        <v>0.02</v>
      </c>
      <c r="E7336" t="n">
        <v>0</v>
      </c>
      <c r="F7336" t="n">
        <v>500000000</v>
      </c>
      <c r="G7336" t="inlineStr">
        <is>
          <t>Donnée calculée</t>
        </is>
      </c>
      <c r="H7336" t="inlineStr"/>
      <c r="I7336" t="inlineStr"/>
    </row>
    <row r="7337">
      <c r="A7337" t="inlineStr">
        <is>
          <t>2019</t>
        </is>
      </c>
      <c r="B7337" t="inlineStr">
        <is>
          <t>Corn gluten feed et solubles</t>
        </is>
      </c>
      <c r="C7337" t="inlineStr">
        <is>
          <t>Industrie de la fertilisation</t>
        </is>
      </c>
      <c r="D7337" t="n">
        <v>0.02</v>
      </c>
      <c r="E7337" t="n">
        <v>0</v>
      </c>
      <c r="F7337" t="n">
        <v>500000000</v>
      </c>
      <c r="G7337" t="inlineStr">
        <is>
          <t>Donnée calculée</t>
        </is>
      </c>
      <c r="H7337" t="inlineStr"/>
      <c r="I7337" t="inlineStr"/>
    </row>
    <row r="7338">
      <c r="A7338" t="inlineStr">
        <is>
          <t>2019</t>
        </is>
      </c>
      <c r="B7338" t="inlineStr">
        <is>
          <t>Balle de paddy</t>
        </is>
      </c>
      <c r="C7338" t="inlineStr">
        <is>
          <t>Industrie de la fertilisation</t>
        </is>
      </c>
      <c r="D7338" t="n">
        <v>5.28</v>
      </c>
      <c r="E7338" t="n">
        <v>0</v>
      </c>
      <c r="F7338" t="n">
        <v>20.8</v>
      </c>
      <c r="G7338" t="inlineStr">
        <is>
          <t>Donnée calculée</t>
        </is>
      </c>
      <c r="H7338" t="inlineStr"/>
      <c r="I7338" t="inlineStr"/>
    </row>
    <row r="7339">
      <c r="A7339" t="inlineStr">
        <is>
          <t>2019</t>
        </is>
      </c>
      <c r="B7339" t="inlineStr">
        <is>
          <t>Coproduits usinage sec du riz</t>
        </is>
      </c>
      <c r="C7339" t="inlineStr">
        <is>
          <t>Industrie de la fertilisation</t>
        </is>
      </c>
      <c r="D7339" t="n">
        <v>5.28</v>
      </c>
      <c r="E7339" t="n">
        <v>0</v>
      </c>
      <c r="F7339" t="n">
        <v>20.8</v>
      </c>
      <c r="G7339" t="inlineStr">
        <is>
          <t>Donnée calculée</t>
        </is>
      </c>
      <c r="H7339" t="inlineStr"/>
      <c r="I7339" t="inlineStr"/>
    </row>
    <row r="7340">
      <c r="A7340" t="inlineStr">
        <is>
          <t>2019</t>
        </is>
      </c>
      <c r="B7340" t="inlineStr">
        <is>
          <t>Sons blé tendre</t>
        </is>
      </c>
      <c r="C7340" t="inlineStr">
        <is>
          <t>Industrie de la fertilisation</t>
        </is>
      </c>
      <c r="D7340" t="n">
        <v>23.5</v>
      </c>
      <c r="E7340" t="n">
        <v>0</v>
      </c>
      <c r="F7340" t="n">
        <v>500000000</v>
      </c>
      <c r="G7340" t="inlineStr">
        <is>
          <t>Donnée calculée</t>
        </is>
      </c>
      <c r="H7340" t="inlineStr"/>
      <c r="I7340" t="inlineStr"/>
    </row>
    <row r="7341">
      <c r="A7341" t="inlineStr">
        <is>
          <t>2019</t>
        </is>
      </c>
      <c r="B7341" t="inlineStr">
        <is>
          <t>Coproduits de 1ère transformation</t>
        </is>
      </c>
      <c r="C7341" t="inlineStr">
        <is>
          <t>Industrie de la fertilisation</t>
        </is>
      </c>
      <c r="D7341" t="n">
        <v>51.4</v>
      </c>
      <c r="E7341" t="n">
        <v>0</v>
      </c>
      <c r="F7341" t="n">
        <v>500000000</v>
      </c>
      <c r="G7341" t="inlineStr">
        <is>
          <t>Donnée calculée</t>
        </is>
      </c>
      <c r="H7341" t="inlineStr"/>
      <c r="I7341" t="inlineStr"/>
    </row>
    <row r="7342">
      <c r="A7342" t="inlineStr">
        <is>
          <t>2019</t>
        </is>
      </c>
      <c r="B7342" t="inlineStr">
        <is>
          <t>Issues de céréales</t>
        </is>
      </c>
      <c r="C7342" t="inlineStr">
        <is>
          <t>Compostage</t>
        </is>
      </c>
      <c r="D7342" t="n">
        <v>10.2</v>
      </c>
      <c r="E7342" t="inlineStr"/>
      <c r="F7342" t="inlineStr"/>
      <c r="G7342" t="inlineStr">
        <is>
          <t>Donnée calculée</t>
        </is>
      </c>
      <c r="H7342" t="inlineStr"/>
      <c r="I7342" t="inlineStr"/>
    </row>
    <row r="7343">
      <c r="A7343" t="inlineStr">
        <is>
          <t>2019</t>
        </is>
      </c>
      <c r="B7343" t="inlineStr">
        <is>
          <t>Issues de céréales (hors riz)</t>
        </is>
      </c>
      <c r="C7343" t="inlineStr">
        <is>
          <t>Compostage</t>
        </is>
      </c>
      <c r="D7343" t="n">
        <v>10.2</v>
      </c>
      <c r="E7343" t="inlineStr"/>
      <c r="F7343" t="inlineStr"/>
      <c r="G7343" t="inlineStr">
        <is>
          <t>Donnée calculée</t>
        </is>
      </c>
      <c r="H7343" t="inlineStr"/>
      <c r="I7343" t="inlineStr"/>
    </row>
    <row r="7344">
      <c r="A7344" t="inlineStr">
        <is>
          <t>2019</t>
        </is>
      </c>
      <c r="B7344" t="inlineStr">
        <is>
          <t>Issues de maïs-grain</t>
        </is>
      </c>
      <c r="C7344" t="inlineStr">
        <is>
          <t>Compostage</t>
        </is>
      </c>
      <c r="D7344" t="n">
        <v>10.2</v>
      </c>
      <c r="E7344" t="inlineStr"/>
      <c r="F7344" t="inlineStr"/>
      <c r="G7344" t="inlineStr">
        <is>
          <t>Donnée calculée</t>
        </is>
      </c>
      <c r="H7344" t="inlineStr"/>
      <c r="I7344" t="inlineStr"/>
    </row>
    <row r="7345">
      <c r="A7345" t="inlineStr">
        <is>
          <t>2019</t>
        </is>
      </c>
      <c r="B7345" t="inlineStr">
        <is>
          <t>Coproduits de Brasserie</t>
        </is>
      </c>
      <c r="C7345" t="inlineStr">
        <is>
          <t>Compostage</t>
        </is>
      </c>
      <c r="D7345" t="n">
        <v>1.01</v>
      </c>
      <c r="E7345" t="n">
        <v>0</v>
      </c>
      <c r="F7345" t="n">
        <v>500000000</v>
      </c>
      <c r="G7345" t="inlineStr">
        <is>
          <t>Donnée calculée</t>
        </is>
      </c>
      <c r="H7345" t="inlineStr"/>
      <c r="I7345" t="inlineStr"/>
    </row>
    <row r="7346">
      <c r="A7346" t="inlineStr">
        <is>
          <t>2019</t>
        </is>
      </c>
      <c r="B7346" t="inlineStr">
        <is>
          <t>Drèches</t>
        </is>
      </c>
      <c r="C7346" t="inlineStr">
        <is>
          <t>Compostage</t>
        </is>
      </c>
      <c r="D7346" t="n">
        <v>0</v>
      </c>
      <c r="E7346" t="n">
        <v>0</v>
      </c>
      <c r="F7346" t="n">
        <v>5300000</v>
      </c>
      <c r="G7346" t="inlineStr">
        <is>
          <t>Donnée calculée</t>
        </is>
      </c>
      <c r="H7346" t="inlineStr"/>
      <c r="I7346" t="inlineStr"/>
    </row>
    <row r="7347">
      <c r="A7347" t="inlineStr">
        <is>
          <t>2019</t>
        </is>
      </c>
      <c r="B7347" t="inlineStr">
        <is>
          <t>Kieselguhr</t>
        </is>
      </c>
      <c r="C7347" t="inlineStr">
        <is>
          <t>Compostage</t>
        </is>
      </c>
      <c r="D7347" t="n">
        <v>1.01</v>
      </c>
      <c r="E7347" t="n">
        <v>0</v>
      </c>
      <c r="F7347" t="n">
        <v>500000000</v>
      </c>
      <c r="G7347" t="inlineStr">
        <is>
          <t>Donnée calculée</t>
        </is>
      </c>
      <c r="H7347" t="inlineStr"/>
      <c r="I7347" t="inlineStr"/>
    </row>
    <row r="7348">
      <c r="A7348" t="inlineStr">
        <is>
          <t>2019</t>
        </is>
      </c>
      <c r="B7348" t="inlineStr">
        <is>
          <t>Coproduits de 2nde transformation</t>
        </is>
      </c>
      <c r="C7348" t="inlineStr">
        <is>
          <t>Compostage</t>
        </is>
      </c>
      <c r="D7348" t="n">
        <v>1.01</v>
      </c>
      <c r="E7348" t="n">
        <v>0</v>
      </c>
      <c r="F7348" t="n">
        <v>500000000</v>
      </c>
      <c r="G7348" t="inlineStr">
        <is>
          <t>Donnée calculée</t>
        </is>
      </c>
      <c r="H7348" t="inlineStr"/>
      <c r="I7348" t="inlineStr"/>
    </row>
    <row r="7349">
      <c r="A7349" t="inlineStr">
        <is>
          <t>2019</t>
        </is>
      </c>
      <c r="B7349" t="inlineStr">
        <is>
          <t>Produits d'amidonnerie</t>
        </is>
      </c>
      <c r="C7349" t="inlineStr">
        <is>
          <t>Industries non-alimentaires</t>
        </is>
      </c>
      <c r="D7349" t="n">
        <v>981</v>
      </c>
      <c r="E7349" t="n">
        <v>716</v>
      </c>
      <c r="F7349" t="n">
        <v>8330</v>
      </c>
      <c r="G7349" t="inlineStr">
        <is>
          <t>Donnée calculée</t>
        </is>
      </c>
      <c r="H7349" t="inlineStr"/>
      <c r="I7349" t="inlineStr"/>
    </row>
    <row r="7350">
      <c r="A7350" t="inlineStr">
        <is>
          <t>2019</t>
        </is>
      </c>
      <c r="B7350" t="inlineStr">
        <is>
          <t>Amidon</t>
        </is>
      </c>
      <c r="C7350" t="inlineStr">
        <is>
          <t>Industries non-alimentaires</t>
        </is>
      </c>
      <c r="D7350" t="n">
        <v>749</v>
      </c>
      <c r="E7350" t="n">
        <v>0</v>
      </c>
      <c r="F7350" t="n">
        <v>4400</v>
      </c>
      <c r="G7350" t="inlineStr">
        <is>
          <t>Donnée calculée</t>
        </is>
      </c>
      <c r="H7350" t="inlineStr"/>
      <c r="I7350" t="inlineStr"/>
    </row>
    <row r="7351">
      <c r="A7351" t="inlineStr">
        <is>
          <t>2019</t>
        </is>
      </c>
      <c r="B7351" t="inlineStr">
        <is>
          <t>Amidon de blé tendre</t>
        </is>
      </c>
      <c r="C7351" t="inlineStr">
        <is>
          <t>Industries non-alimentaires</t>
        </is>
      </c>
      <c r="D7351" t="n">
        <v>735</v>
      </c>
      <c r="E7351" t="n">
        <v>0</v>
      </c>
      <c r="F7351" t="n">
        <v>1410</v>
      </c>
      <c r="G7351" t="inlineStr">
        <is>
          <t>Donnée calculée</t>
        </is>
      </c>
      <c r="H7351" t="inlineStr"/>
      <c r="I7351" t="inlineStr"/>
    </row>
    <row r="7352">
      <c r="A7352" t="inlineStr">
        <is>
          <t>2019</t>
        </is>
      </c>
      <c r="B7352" t="inlineStr">
        <is>
          <t>Amidon de maïs</t>
        </is>
      </c>
      <c r="C7352" t="inlineStr">
        <is>
          <t>Industries non-alimentaires</t>
        </is>
      </c>
      <c r="D7352" t="n">
        <v>14.1</v>
      </c>
      <c r="E7352" t="n">
        <v>0</v>
      </c>
      <c r="F7352" t="n">
        <v>2990</v>
      </c>
      <c r="G7352" t="inlineStr">
        <is>
          <t>Donnée calculée</t>
        </is>
      </c>
      <c r="H7352" t="inlineStr"/>
      <c r="I7352" t="inlineStr"/>
    </row>
    <row r="7353">
      <c r="A7353" t="inlineStr">
        <is>
          <t>2019</t>
        </is>
      </c>
      <c r="B7353" t="inlineStr">
        <is>
          <t>Gluten</t>
        </is>
      </c>
      <c r="C7353" t="inlineStr">
        <is>
          <t>Industries non-alimentaires</t>
        </is>
      </c>
      <c r="D7353" t="n">
        <v>232</v>
      </c>
      <c r="E7353" t="n">
        <v>0</v>
      </c>
      <c r="F7353" t="n">
        <v>3930</v>
      </c>
      <c r="G7353" t="inlineStr">
        <is>
          <t>Donnée calculée</t>
        </is>
      </c>
      <c r="H7353" t="inlineStr"/>
      <c r="I7353" t="inlineStr"/>
    </row>
    <row r="7354">
      <c r="A7354" t="inlineStr">
        <is>
          <t>2019</t>
        </is>
      </c>
      <c r="B7354" t="inlineStr">
        <is>
          <t>Coproduits de Malterie</t>
        </is>
      </c>
      <c r="C7354" t="inlineStr">
        <is>
          <t>Industries non-alimentaires</t>
        </is>
      </c>
      <c r="D7354" t="n">
        <v>2.29</v>
      </c>
      <c r="E7354" t="inlineStr"/>
      <c r="F7354" t="inlineStr"/>
      <c r="G7354" t="inlineStr">
        <is>
          <t>Donnée calculée</t>
        </is>
      </c>
      <c r="H7354" t="inlineStr"/>
      <c r="I7354" t="inlineStr"/>
    </row>
    <row r="7355">
      <c r="A7355" t="inlineStr">
        <is>
          <t>2019</t>
        </is>
      </c>
      <c r="B7355" t="inlineStr">
        <is>
          <t>Radicelles</t>
        </is>
      </c>
      <c r="C7355" t="inlineStr">
        <is>
          <t>Industries non-alimentaires</t>
        </is>
      </c>
      <c r="D7355" t="n">
        <v>2.29</v>
      </c>
      <c r="E7355" t="inlineStr"/>
      <c r="F7355" t="inlineStr"/>
      <c r="G7355" t="inlineStr">
        <is>
          <t>Donnée calculée</t>
        </is>
      </c>
      <c r="H7355" t="inlineStr"/>
      <c r="I7355" t="inlineStr"/>
    </row>
    <row r="7356">
      <c r="A7356" t="inlineStr">
        <is>
          <t>2019</t>
        </is>
      </c>
      <c r="B7356" t="inlineStr">
        <is>
          <t>Balle de paddy</t>
        </is>
      </c>
      <c r="C7356" t="inlineStr">
        <is>
          <t>Industries non-alimentaires</t>
        </is>
      </c>
      <c r="D7356" t="n">
        <v>2.76</v>
      </c>
      <c r="E7356" t="n">
        <v>0</v>
      </c>
      <c r="F7356" t="n">
        <v>20.8</v>
      </c>
      <c r="G7356" t="inlineStr">
        <is>
          <t>Donnée calculée</t>
        </is>
      </c>
      <c r="H7356" t="inlineStr"/>
      <c r="I7356" t="inlineStr"/>
    </row>
    <row r="7357">
      <c r="A7357" t="inlineStr">
        <is>
          <t>2019</t>
        </is>
      </c>
      <c r="B7357" t="inlineStr">
        <is>
          <t>Riz, partiellement ou totalement blanchi et brisures</t>
        </is>
      </c>
      <c r="C7357" t="inlineStr">
        <is>
          <t>Industries non-alimentaires</t>
        </is>
      </c>
      <c r="D7357" t="n">
        <v>0</v>
      </c>
      <c r="E7357" t="n">
        <v>0</v>
      </c>
      <c r="F7357" t="n">
        <v>138</v>
      </c>
      <c r="G7357" t="inlineStr">
        <is>
          <t>Donnée calculée</t>
        </is>
      </c>
      <c r="H7357" t="inlineStr"/>
      <c r="I7357" t="inlineStr"/>
    </row>
    <row r="7358">
      <c r="A7358" t="inlineStr">
        <is>
          <t>2019</t>
        </is>
      </c>
      <c r="B7358" t="inlineStr">
        <is>
          <t>Brisures de riz</t>
        </is>
      </c>
      <c r="C7358" t="inlineStr">
        <is>
          <t>Industries non-alimentaires</t>
        </is>
      </c>
      <c r="D7358" t="n">
        <v>0</v>
      </c>
      <c r="E7358" t="n">
        <v>0</v>
      </c>
      <c r="F7358" t="n">
        <v>138</v>
      </c>
      <c r="G7358" t="inlineStr">
        <is>
          <t>Donnée calculée</t>
        </is>
      </c>
      <c r="H7358" t="inlineStr"/>
      <c r="I7358" t="inlineStr"/>
    </row>
    <row r="7359">
      <c r="A7359" t="inlineStr">
        <is>
          <t>2019</t>
        </is>
      </c>
      <c r="B7359" t="inlineStr">
        <is>
          <t>Son de riz</t>
        </is>
      </c>
      <c r="C7359" t="inlineStr">
        <is>
          <t>Industries non-alimentaires</t>
        </is>
      </c>
      <c r="D7359" t="n">
        <v>0.01</v>
      </c>
      <c r="E7359" t="n">
        <v>0</v>
      </c>
      <c r="F7359" t="n">
        <v>20.8</v>
      </c>
      <c r="G7359" t="inlineStr">
        <is>
          <t>Donnée calculée</t>
        </is>
      </c>
      <c r="H7359" t="inlineStr"/>
      <c r="I7359" t="inlineStr"/>
    </row>
    <row r="7360">
      <c r="A7360" t="inlineStr">
        <is>
          <t>2019</t>
        </is>
      </c>
      <c r="B7360" t="inlineStr">
        <is>
          <t>Coproduits usinage humide du riz</t>
        </is>
      </c>
      <c r="C7360" t="inlineStr">
        <is>
          <t>Industries non-alimentaires</t>
        </is>
      </c>
      <c r="D7360" t="n">
        <v>7.64</v>
      </c>
      <c r="E7360" t="n">
        <v>0</v>
      </c>
      <c r="F7360" t="n">
        <v>500000000</v>
      </c>
      <c r="G7360" t="inlineStr">
        <is>
          <t>Donnée calculée</t>
        </is>
      </c>
      <c r="H7360" t="inlineStr"/>
      <c r="I7360" t="inlineStr"/>
    </row>
    <row r="7361">
      <c r="A7361" t="inlineStr">
        <is>
          <t>2019</t>
        </is>
      </c>
      <c r="B7361" t="inlineStr">
        <is>
          <t>Coproduits usinage sec du riz</t>
        </is>
      </c>
      <c r="C7361" t="inlineStr">
        <is>
          <t>Industries non-alimentaires</t>
        </is>
      </c>
      <c r="D7361" t="n">
        <v>2.78</v>
      </c>
      <c r="E7361" t="n">
        <v>0</v>
      </c>
      <c r="F7361" t="n">
        <v>179</v>
      </c>
      <c r="G7361" t="inlineStr">
        <is>
          <t>Donnée calculée</t>
        </is>
      </c>
      <c r="H7361" t="inlineStr"/>
      <c r="I7361" t="inlineStr"/>
    </row>
    <row r="7362">
      <c r="A7362" t="inlineStr">
        <is>
          <t>2019</t>
        </is>
      </c>
      <c r="B7362" t="inlineStr">
        <is>
          <t>Produits de 1ère transformation</t>
        </is>
      </c>
      <c r="C7362" t="inlineStr">
        <is>
          <t>Industries non-alimentaires</t>
        </is>
      </c>
      <c r="D7362" t="n">
        <v>981</v>
      </c>
      <c r="E7362" t="n">
        <v>716</v>
      </c>
      <c r="F7362" t="n">
        <v>8330</v>
      </c>
      <c r="G7362" t="inlineStr">
        <is>
          <t>Donnée calculée</t>
        </is>
      </c>
      <c r="H7362" t="inlineStr"/>
      <c r="I7362" t="inlineStr"/>
    </row>
    <row r="7363">
      <c r="A7363" t="inlineStr">
        <is>
          <t>2019</t>
        </is>
      </c>
      <c r="B7363" t="inlineStr">
        <is>
          <t>Coproduits de 1ère transformation</t>
        </is>
      </c>
      <c r="C7363" t="inlineStr">
        <is>
          <t>Industries non-alimentaires</t>
        </is>
      </c>
      <c r="D7363" t="n">
        <v>12.7</v>
      </c>
      <c r="E7363" t="n">
        <v>2.29</v>
      </c>
      <c r="F7363" t="n">
        <v>500000000</v>
      </c>
      <c r="G7363" t="inlineStr">
        <is>
          <t>Donnée calculée</t>
        </is>
      </c>
      <c r="H7363" t="inlineStr"/>
      <c r="I7363" t="inlineStr"/>
    </row>
    <row r="7364">
      <c r="A7364" t="inlineStr">
        <is>
          <t>2019</t>
        </is>
      </c>
      <c r="B7364" t="inlineStr">
        <is>
          <t>Coproduits de 2nde transformation</t>
        </is>
      </c>
      <c r="C7364" t="inlineStr">
        <is>
          <t>Industries non-alimentaires</t>
        </is>
      </c>
      <c r="D7364" t="n">
        <v>0.01</v>
      </c>
      <c r="E7364" t="n">
        <v>0</v>
      </c>
      <c r="F7364" t="n">
        <v>159</v>
      </c>
      <c r="G7364" t="inlineStr">
        <is>
          <t>Donnée calculée</t>
        </is>
      </c>
      <c r="H7364" t="inlineStr"/>
      <c r="I7364" t="inlineStr"/>
    </row>
    <row r="7365">
      <c r="A7365" t="inlineStr">
        <is>
          <t>2019</t>
        </is>
      </c>
      <c r="B7365" t="inlineStr">
        <is>
          <t>Produits d'amidonnerie</t>
        </is>
      </c>
      <c r="C7365" t="inlineStr">
        <is>
          <t>Industrie pharmaceutique, cosmétique</t>
        </is>
      </c>
      <c r="D7365" t="n">
        <v>263</v>
      </c>
      <c r="E7365" t="n">
        <v>0</v>
      </c>
      <c r="F7365" t="n">
        <v>4870</v>
      </c>
      <c r="G7365" t="inlineStr">
        <is>
          <t>Donnée calculée</t>
        </is>
      </c>
      <c r="H7365" t="inlineStr"/>
      <c r="I7365" t="inlineStr"/>
    </row>
    <row r="7366">
      <c r="A7366" t="inlineStr">
        <is>
          <t>2019</t>
        </is>
      </c>
      <c r="B7366" t="inlineStr">
        <is>
          <t>Amidon</t>
        </is>
      </c>
      <c r="C7366" t="inlineStr">
        <is>
          <t>Industrie pharmaceutique, cosmétique</t>
        </is>
      </c>
      <c r="D7366" t="n">
        <v>188</v>
      </c>
      <c r="E7366" t="n">
        <v>0</v>
      </c>
      <c r="F7366" t="n">
        <v>2910</v>
      </c>
      <c r="G7366" t="inlineStr">
        <is>
          <t>Donnée calculée</t>
        </is>
      </c>
      <c r="H7366" t="inlineStr"/>
      <c r="I7366" t="inlineStr"/>
    </row>
    <row r="7367">
      <c r="A7367" t="inlineStr">
        <is>
          <t>2019</t>
        </is>
      </c>
      <c r="B7367" t="inlineStr">
        <is>
          <t>Amidon de blé tendre</t>
        </is>
      </c>
      <c r="C7367" t="inlineStr">
        <is>
          <t>Industrie pharmaceutique, cosmétique</t>
        </is>
      </c>
      <c r="D7367" t="n">
        <v>183</v>
      </c>
      <c r="E7367" t="n">
        <v>0</v>
      </c>
      <c r="F7367" t="n">
        <v>1410</v>
      </c>
      <c r="G7367" t="inlineStr">
        <is>
          <t>Donnée calculée</t>
        </is>
      </c>
      <c r="H7367" t="inlineStr"/>
      <c r="I7367" t="inlineStr"/>
    </row>
    <row r="7368">
      <c r="A7368" t="inlineStr">
        <is>
          <t>2019</t>
        </is>
      </c>
      <c r="B7368" t="inlineStr">
        <is>
          <t>Amidon de maïs</t>
        </is>
      </c>
      <c r="C7368" t="inlineStr">
        <is>
          <t>Industrie pharmaceutique, cosmétique</t>
        </is>
      </c>
      <c r="D7368" t="n">
        <v>4.71</v>
      </c>
      <c r="E7368" t="n">
        <v>0</v>
      </c>
      <c r="F7368" t="n">
        <v>1500</v>
      </c>
      <c r="G7368" t="inlineStr">
        <is>
          <t>Donnée calculée</t>
        </is>
      </c>
      <c r="H7368" t="inlineStr"/>
      <c r="I7368" t="inlineStr"/>
    </row>
    <row r="7369">
      <c r="A7369" t="inlineStr">
        <is>
          <t>2019</t>
        </is>
      </c>
      <c r="B7369" t="inlineStr">
        <is>
          <t>Gluten</t>
        </is>
      </c>
      <c r="C7369" t="inlineStr">
        <is>
          <t>Industrie pharmaceutique, cosmétique</t>
        </is>
      </c>
      <c r="D7369" t="n">
        <v>74.8</v>
      </c>
      <c r="E7369" t="n">
        <v>0</v>
      </c>
      <c r="F7369" t="n">
        <v>1970</v>
      </c>
      <c r="G7369" t="inlineStr">
        <is>
          <t>Donnée calculée</t>
        </is>
      </c>
      <c r="H7369" t="inlineStr"/>
      <c r="I7369" t="inlineStr"/>
    </row>
    <row r="7370">
      <c r="A7370" t="inlineStr">
        <is>
          <t>2019</t>
        </is>
      </c>
      <c r="B7370" t="inlineStr">
        <is>
          <t>Coproduits de Malterie</t>
        </is>
      </c>
      <c r="C7370" t="inlineStr">
        <is>
          <t>Industrie pharmaceutique, cosmétique</t>
        </is>
      </c>
      <c r="D7370" t="n">
        <v>2.29</v>
      </c>
      <c r="E7370" t="inlineStr"/>
      <c r="F7370" t="inlineStr"/>
      <c r="G7370" t="inlineStr">
        <is>
          <t>Donnée calculée</t>
        </is>
      </c>
      <c r="H7370" t="inlineStr"/>
      <c r="I7370" t="inlineStr"/>
    </row>
    <row r="7371">
      <c r="A7371" t="inlineStr">
        <is>
          <t>2019</t>
        </is>
      </c>
      <c r="B7371" t="inlineStr">
        <is>
          <t>Radicelles</t>
        </is>
      </c>
      <c r="C7371" t="inlineStr">
        <is>
          <t>Industrie pharmaceutique, cosmétique</t>
        </is>
      </c>
      <c r="D7371" t="n">
        <v>2.29</v>
      </c>
      <c r="E7371" t="inlineStr"/>
      <c r="F7371" t="inlineStr"/>
      <c r="G7371" t="inlineStr">
        <is>
          <t>Donnée calculée</t>
        </is>
      </c>
      <c r="H7371" t="inlineStr"/>
      <c r="I7371" t="inlineStr"/>
    </row>
    <row r="7372">
      <c r="A7372" t="inlineStr">
        <is>
          <t>2019</t>
        </is>
      </c>
      <c r="B7372" t="inlineStr">
        <is>
          <t>Riz, partiellement ou totalement blanchi et brisures</t>
        </is>
      </c>
      <c r="C7372" t="inlineStr">
        <is>
          <t>Industrie pharmaceutique, cosmétique</t>
        </is>
      </c>
      <c r="D7372" t="n">
        <v>0</v>
      </c>
      <c r="E7372" t="n">
        <v>0</v>
      </c>
      <c r="F7372" t="n">
        <v>138</v>
      </c>
      <c r="G7372" t="inlineStr">
        <is>
          <t>Donnée calculée</t>
        </is>
      </c>
      <c r="H7372" t="inlineStr"/>
      <c r="I7372" t="inlineStr"/>
    </row>
    <row r="7373">
      <c r="A7373" t="inlineStr">
        <is>
          <t>2019</t>
        </is>
      </c>
      <c r="B7373" t="inlineStr">
        <is>
          <t>Brisures de riz</t>
        </is>
      </c>
      <c r="C7373" t="inlineStr">
        <is>
          <t>Industrie pharmaceutique, cosmétique</t>
        </is>
      </c>
      <c r="D7373" t="n">
        <v>0</v>
      </c>
      <c r="E7373" t="n">
        <v>0</v>
      </c>
      <c r="F7373" t="n">
        <v>138</v>
      </c>
      <c r="G7373" t="inlineStr">
        <is>
          <t>Donnée calculée</t>
        </is>
      </c>
      <c r="H7373" t="inlineStr"/>
      <c r="I7373" t="inlineStr"/>
    </row>
    <row r="7374">
      <c r="A7374" t="inlineStr">
        <is>
          <t>2019</t>
        </is>
      </c>
      <c r="B7374" t="inlineStr">
        <is>
          <t>Son de riz</t>
        </is>
      </c>
      <c r="C7374" t="inlineStr">
        <is>
          <t>Industrie pharmaceutique, cosmétique</t>
        </is>
      </c>
      <c r="D7374" t="n">
        <v>0.01</v>
      </c>
      <c r="E7374" t="n">
        <v>0</v>
      </c>
      <c r="F7374" t="n">
        <v>20.8</v>
      </c>
      <c r="G7374" t="inlineStr">
        <is>
          <t>Donnée calculée</t>
        </is>
      </c>
      <c r="H7374" t="inlineStr"/>
      <c r="I7374" t="inlineStr"/>
    </row>
    <row r="7375">
      <c r="A7375" t="inlineStr">
        <is>
          <t>2019</t>
        </is>
      </c>
      <c r="B7375" t="inlineStr">
        <is>
          <t>Coproduits usinage humide du riz</t>
        </is>
      </c>
      <c r="C7375" t="inlineStr">
        <is>
          <t>Industrie pharmaceutique, cosmétique</t>
        </is>
      </c>
      <c r="D7375" t="n">
        <v>7.64</v>
      </c>
      <c r="E7375" t="n">
        <v>0</v>
      </c>
      <c r="F7375" t="n">
        <v>500000000</v>
      </c>
      <c r="G7375" t="inlineStr">
        <is>
          <t>Donnée calculée</t>
        </is>
      </c>
      <c r="H7375" t="inlineStr"/>
      <c r="I7375" t="inlineStr"/>
    </row>
    <row r="7376">
      <c r="A7376" t="inlineStr">
        <is>
          <t>2019</t>
        </is>
      </c>
      <c r="B7376" t="inlineStr">
        <is>
          <t>Coproduits usinage sec du riz</t>
        </is>
      </c>
      <c r="C7376" t="inlineStr">
        <is>
          <t>Industrie pharmaceutique, cosmétique</t>
        </is>
      </c>
      <c r="D7376" t="n">
        <v>0.01</v>
      </c>
      <c r="E7376" t="n">
        <v>0</v>
      </c>
      <c r="F7376" t="n">
        <v>159</v>
      </c>
      <c r="G7376" t="inlineStr">
        <is>
          <t>Donnée calculée</t>
        </is>
      </c>
      <c r="H7376" t="inlineStr"/>
      <c r="I7376" t="inlineStr"/>
    </row>
    <row r="7377">
      <c r="A7377" t="inlineStr">
        <is>
          <t>2019</t>
        </is>
      </c>
      <c r="B7377" t="inlineStr">
        <is>
          <t>Produits de 1ère transformation</t>
        </is>
      </c>
      <c r="C7377" t="inlineStr">
        <is>
          <t>Industrie pharmaceutique, cosmétique</t>
        </is>
      </c>
      <c r="D7377" t="n">
        <v>263</v>
      </c>
      <c r="E7377" t="n">
        <v>0</v>
      </c>
      <c r="F7377" t="n">
        <v>4870</v>
      </c>
      <c r="G7377" t="inlineStr">
        <is>
          <t>Donnée calculée</t>
        </is>
      </c>
      <c r="H7377" t="inlineStr"/>
      <c r="I7377" t="inlineStr"/>
    </row>
    <row r="7378">
      <c r="A7378" t="inlineStr">
        <is>
          <t>2019</t>
        </is>
      </c>
      <c r="B7378" t="inlineStr">
        <is>
          <t>Coproduits de 1ère transformation</t>
        </is>
      </c>
      <c r="C7378" t="inlineStr">
        <is>
          <t>Industrie pharmaceutique, cosmétique</t>
        </is>
      </c>
      <c r="D7378" t="n">
        <v>9.93</v>
      </c>
      <c r="E7378" t="n">
        <v>2.29</v>
      </c>
      <c r="F7378" t="n">
        <v>500000000</v>
      </c>
      <c r="G7378" t="inlineStr">
        <is>
          <t>Donnée calculée</t>
        </is>
      </c>
      <c r="H7378" t="inlineStr"/>
      <c r="I7378" t="inlineStr"/>
    </row>
    <row r="7379">
      <c r="A7379" t="inlineStr">
        <is>
          <t>2019</t>
        </is>
      </c>
      <c r="B7379" t="inlineStr">
        <is>
          <t>Coproduits de 2nde transformation</t>
        </is>
      </c>
      <c r="C7379" t="inlineStr">
        <is>
          <t>Industrie pharmaceutique, cosmétique</t>
        </is>
      </c>
      <c r="D7379" t="n">
        <v>0.01</v>
      </c>
      <c r="E7379" t="n">
        <v>0</v>
      </c>
      <c r="F7379" t="n">
        <v>159</v>
      </c>
      <c r="G7379" t="inlineStr">
        <is>
          <t>Donnée calculée</t>
        </is>
      </c>
      <c r="H7379" t="inlineStr"/>
      <c r="I7379" t="inlineStr"/>
    </row>
    <row r="7380">
      <c r="A7380" t="inlineStr">
        <is>
          <t>2019</t>
        </is>
      </c>
      <c r="B7380" t="inlineStr">
        <is>
          <t>Produits d'amidonnerie</t>
        </is>
      </c>
      <c r="C7380" t="inlineStr">
        <is>
          <t>Autres industries non-alimentaires</t>
        </is>
      </c>
      <c r="D7380" t="n">
        <v>718</v>
      </c>
      <c r="E7380" t="n">
        <v>0</v>
      </c>
      <c r="F7380" t="n">
        <v>4870</v>
      </c>
      <c r="G7380" t="inlineStr">
        <is>
          <t>Donnée calculée</t>
        </is>
      </c>
      <c r="H7380" t="inlineStr"/>
      <c r="I7380" t="inlineStr"/>
    </row>
    <row r="7381">
      <c r="A7381" t="inlineStr">
        <is>
          <t>2019</t>
        </is>
      </c>
      <c r="B7381" t="inlineStr">
        <is>
          <t>Amidon</t>
        </is>
      </c>
      <c r="C7381" t="inlineStr">
        <is>
          <t>Autres industries non-alimentaires</t>
        </is>
      </c>
      <c r="D7381" t="n">
        <v>561</v>
      </c>
      <c r="E7381" t="n">
        <v>0</v>
      </c>
      <c r="F7381" t="n">
        <v>2910</v>
      </c>
      <c r="G7381" t="inlineStr">
        <is>
          <t>Donnée calculée</t>
        </is>
      </c>
      <c r="H7381" t="inlineStr"/>
      <c r="I7381" t="inlineStr"/>
    </row>
    <row r="7382">
      <c r="A7382" t="inlineStr">
        <is>
          <t>2019</t>
        </is>
      </c>
      <c r="B7382" t="inlineStr">
        <is>
          <t>Amidon de blé tendre</t>
        </is>
      </c>
      <c r="C7382" t="inlineStr">
        <is>
          <t>Autres industries non-alimentaires</t>
        </is>
      </c>
      <c r="D7382" t="n">
        <v>551</v>
      </c>
      <c r="E7382" t="n">
        <v>0</v>
      </c>
      <c r="F7382" t="n">
        <v>1410</v>
      </c>
      <c r="G7382" t="inlineStr">
        <is>
          <t>Donnée calculée</t>
        </is>
      </c>
      <c r="H7382" t="inlineStr"/>
      <c r="I7382" t="inlineStr"/>
    </row>
    <row r="7383">
      <c r="A7383" t="inlineStr">
        <is>
          <t>2019</t>
        </is>
      </c>
      <c r="B7383" t="inlineStr">
        <is>
          <t>Amidon de maïs</t>
        </is>
      </c>
      <c r="C7383" t="inlineStr">
        <is>
          <t>Autres industries non-alimentaires</t>
        </is>
      </c>
      <c r="D7383" t="n">
        <v>9.4</v>
      </c>
      <c r="E7383" t="n">
        <v>0</v>
      </c>
      <c r="F7383" t="n">
        <v>1500</v>
      </c>
      <c r="G7383" t="inlineStr">
        <is>
          <t>Donnée calculée</t>
        </is>
      </c>
      <c r="H7383" t="inlineStr"/>
      <c r="I7383" t="inlineStr"/>
    </row>
    <row r="7384">
      <c r="A7384" t="inlineStr">
        <is>
          <t>2019</t>
        </is>
      </c>
      <c r="B7384" t="inlineStr">
        <is>
          <t>Gluten</t>
        </is>
      </c>
      <c r="C7384" t="inlineStr">
        <is>
          <t>Autres industries non-alimentaires</t>
        </is>
      </c>
      <c r="D7384" t="n">
        <v>157</v>
      </c>
      <c r="E7384" t="n">
        <v>0</v>
      </c>
      <c r="F7384" t="n">
        <v>1970</v>
      </c>
      <c r="G7384" t="inlineStr">
        <is>
          <t>Donnée calculée</t>
        </is>
      </c>
      <c r="H7384" t="inlineStr"/>
      <c r="I7384" t="inlineStr"/>
    </row>
    <row r="7385">
      <c r="A7385" t="inlineStr">
        <is>
          <t>2019</t>
        </is>
      </c>
      <c r="B7385" t="inlineStr">
        <is>
          <t>Balle de paddy</t>
        </is>
      </c>
      <c r="C7385" t="inlineStr">
        <is>
          <t>Autres industries non-alimentaires</t>
        </is>
      </c>
      <c r="D7385" t="n">
        <v>2.76</v>
      </c>
      <c r="E7385" t="n">
        <v>0</v>
      </c>
      <c r="F7385" t="n">
        <v>20.8</v>
      </c>
      <c r="G7385" t="inlineStr">
        <is>
          <t>Donnée calculée</t>
        </is>
      </c>
      <c r="H7385" t="inlineStr"/>
      <c r="I7385" t="inlineStr"/>
    </row>
    <row r="7386">
      <c r="A7386" t="inlineStr">
        <is>
          <t>2019</t>
        </is>
      </c>
      <c r="B7386" t="inlineStr">
        <is>
          <t>Coproduits usinage sec du riz</t>
        </is>
      </c>
      <c r="C7386" t="inlineStr">
        <is>
          <t>Autres industries non-alimentaires</t>
        </is>
      </c>
      <c r="D7386" t="n">
        <v>2.76</v>
      </c>
      <c r="E7386" t="n">
        <v>0</v>
      </c>
      <c r="F7386" t="n">
        <v>20.8</v>
      </c>
      <c r="G7386" t="inlineStr">
        <is>
          <t>Donnée calculée</t>
        </is>
      </c>
      <c r="H7386" t="inlineStr"/>
      <c r="I7386" t="inlineStr"/>
    </row>
    <row r="7387">
      <c r="A7387" t="inlineStr">
        <is>
          <t>2019</t>
        </is>
      </c>
      <c r="B7387" t="inlineStr">
        <is>
          <t>Produits de 1ère transformation</t>
        </is>
      </c>
      <c r="C7387" t="inlineStr">
        <is>
          <t>Autres industries non-alimentaires</t>
        </is>
      </c>
      <c r="D7387" t="n">
        <v>718</v>
      </c>
      <c r="E7387" t="n">
        <v>0</v>
      </c>
      <c r="F7387" t="n">
        <v>4870</v>
      </c>
      <c r="G7387" t="inlineStr">
        <is>
          <t>Donnée calculée</t>
        </is>
      </c>
      <c r="H7387" t="inlineStr"/>
      <c r="I7387" t="inlineStr"/>
    </row>
    <row r="7388">
      <c r="A7388" t="inlineStr">
        <is>
          <t>2019</t>
        </is>
      </c>
      <c r="B7388" t="inlineStr">
        <is>
          <t>Coproduits de 1ère transformation</t>
        </is>
      </c>
      <c r="C7388" t="inlineStr">
        <is>
          <t>Autres industries non-alimentaires</t>
        </is>
      </c>
      <c r="D7388" t="n">
        <v>2.76</v>
      </c>
      <c r="E7388" t="n">
        <v>0</v>
      </c>
      <c r="F7388" t="n">
        <v>20.8</v>
      </c>
      <c r="G7388" t="inlineStr">
        <is>
          <t>Donnée calculée</t>
        </is>
      </c>
      <c r="H7388" t="inlineStr"/>
      <c r="I7388" t="inlineStr"/>
    </row>
    <row r="7389">
      <c r="A7389" t="inlineStr">
        <is>
          <t>2019</t>
        </is>
      </c>
      <c r="B7389" t="inlineStr">
        <is>
          <t>Issues de céréales</t>
        </is>
      </c>
      <c r="C7389" t="inlineStr">
        <is>
          <t>Divers</t>
        </is>
      </c>
      <c r="D7389" t="n">
        <v>4.89</v>
      </c>
      <c r="E7389" t="n">
        <v>4.87</v>
      </c>
      <c r="F7389" t="n">
        <v>38300</v>
      </c>
      <c r="G7389" t="inlineStr">
        <is>
          <t>Donnée calculée</t>
        </is>
      </c>
      <c r="H7389" t="inlineStr"/>
      <c r="I7389" t="inlineStr"/>
    </row>
    <row r="7390">
      <c r="A7390" t="inlineStr">
        <is>
          <t>2019</t>
        </is>
      </c>
      <c r="B7390" t="inlineStr">
        <is>
          <t>Issues de céréales (hors riz)</t>
        </is>
      </c>
      <c r="C7390" t="inlineStr">
        <is>
          <t>Divers</t>
        </is>
      </c>
      <c r="D7390" t="n">
        <v>4.89</v>
      </c>
      <c r="E7390" t="n">
        <v>4.87</v>
      </c>
      <c r="F7390" t="n">
        <v>38300</v>
      </c>
      <c r="G7390" t="inlineStr">
        <is>
          <t>Donnée calculée</t>
        </is>
      </c>
      <c r="H7390" t="inlineStr"/>
      <c r="I7390" t="inlineStr"/>
    </row>
    <row r="7391">
      <c r="A7391" t="inlineStr">
        <is>
          <t>2019</t>
        </is>
      </c>
      <c r="B7391" t="inlineStr">
        <is>
          <t>Issues de blé dur</t>
        </is>
      </c>
      <c r="C7391" t="inlineStr">
        <is>
          <t>Divers</t>
        </is>
      </c>
      <c r="D7391" t="n">
        <v>0.1</v>
      </c>
      <c r="E7391" t="inlineStr"/>
      <c r="F7391" t="inlineStr"/>
      <c r="G7391" t="inlineStr">
        <is>
          <t>Donnée calculée</t>
        </is>
      </c>
      <c r="H7391" t="inlineStr"/>
      <c r="I7391" t="inlineStr"/>
    </row>
    <row r="7392">
      <c r="A7392" t="inlineStr">
        <is>
          <t>2019</t>
        </is>
      </c>
      <c r="B7392" t="inlineStr">
        <is>
          <t>Issues de blé tendre</t>
        </is>
      </c>
      <c r="C7392" t="inlineStr">
        <is>
          <t>Divers</t>
        </is>
      </c>
      <c r="D7392" t="n">
        <v>1.85</v>
      </c>
      <c r="E7392" t="inlineStr"/>
      <c r="F7392" t="inlineStr"/>
      <c r="G7392" t="inlineStr">
        <is>
          <t>Donnée calculée</t>
        </is>
      </c>
      <c r="H7392" t="inlineStr"/>
      <c r="I7392" t="inlineStr"/>
    </row>
    <row r="7393">
      <c r="A7393" t="inlineStr">
        <is>
          <t>2019</t>
        </is>
      </c>
      <c r="B7393" t="inlineStr">
        <is>
          <t>Issues de maïs-grain</t>
        </is>
      </c>
      <c r="C7393" t="inlineStr">
        <is>
          <t>Divers</t>
        </is>
      </c>
      <c r="D7393" t="n">
        <v>0.98</v>
      </c>
      <c r="E7393" t="inlineStr"/>
      <c r="F7393" t="inlineStr"/>
      <c r="G7393" t="inlineStr">
        <is>
          <t>Donnée calculée</t>
        </is>
      </c>
      <c r="H7393" t="inlineStr"/>
      <c r="I7393" t="inlineStr"/>
    </row>
    <row r="7394">
      <c r="A7394" t="inlineStr">
        <is>
          <t>2019</t>
        </is>
      </c>
      <c r="B7394" t="inlineStr">
        <is>
          <t>Issues d'orge</t>
        </is>
      </c>
      <c r="C7394" t="inlineStr">
        <is>
          <t>Divers</t>
        </is>
      </c>
      <c r="D7394" t="n">
        <v>1.84</v>
      </c>
      <c r="E7394" t="inlineStr"/>
      <c r="F7394" t="inlineStr"/>
      <c r="G7394" t="inlineStr">
        <is>
          <t>Donnée calculée</t>
        </is>
      </c>
      <c r="H7394" t="inlineStr"/>
      <c r="I7394" t="inlineStr"/>
    </row>
    <row r="7395">
      <c r="A7395" t="inlineStr">
        <is>
          <t>2019</t>
        </is>
      </c>
      <c r="B7395" t="inlineStr">
        <is>
          <t>Issues de seigle</t>
        </is>
      </c>
      <c r="C7395" t="inlineStr">
        <is>
          <t>Divers</t>
        </is>
      </c>
      <c r="D7395" t="n">
        <v>0</v>
      </c>
      <c r="E7395" t="inlineStr"/>
      <c r="F7395" t="inlineStr"/>
      <c r="G7395" t="inlineStr">
        <is>
          <t>Donnée calculée</t>
        </is>
      </c>
      <c r="H7395" t="inlineStr"/>
      <c r="I7395" t="inlineStr"/>
    </row>
    <row r="7396">
      <c r="A7396" t="inlineStr">
        <is>
          <t>2019</t>
        </is>
      </c>
      <c r="B7396" t="inlineStr">
        <is>
          <t>Issues d'avoine</t>
        </is>
      </c>
      <c r="C7396" t="inlineStr">
        <is>
          <t>Divers</t>
        </is>
      </c>
      <c r="D7396" t="n">
        <v>0.02</v>
      </c>
      <c r="E7396" t="inlineStr"/>
      <c r="F7396" t="inlineStr"/>
      <c r="G7396" t="inlineStr">
        <is>
          <t>Donnée calculée</t>
        </is>
      </c>
      <c r="H7396" t="inlineStr"/>
      <c r="I7396" t="inlineStr"/>
    </row>
    <row r="7397">
      <c r="A7397" t="inlineStr">
        <is>
          <t>2019</t>
        </is>
      </c>
      <c r="B7397" t="inlineStr">
        <is>
          <t>Issues de sorgho-grain</t>
        </is>
      </c>
      <c r="C7397" t="inlineStr">
        <is>
          <t>Divers</t>
        </is>
      </c>
      <c r="D7397" t="n">
        <v>0.02</v>
      </c>
      <c r="E7397" t="inlineStr"/>
      <c r="F7397" t="inlineStr"/>
      <c r="G7397" t="inlineStr">
        <is>
          <t>Donnée calculée</t>
        </is>
      </c>
      <c r="H7397" t="inlineStr"/>
      <c r="I7397" t="inlineStr"/>
    </row>
    <row r="7398">
      <c r="A7398" t="inlineStr">
        <is>
          <t>2019</t>
        </is>
      </c>
      <c r="B7398" t="inlineStr">
        <is>
          <t>Issues de triticale</t>
        </is>
      </c>
      <c r="C7398" t="inlineStr">
        <is>
          <t>Divers</t>
        </is>
      </c>
      <c r="D7398" t="n">
        <v>0.05</v>
      </c>
      <c r="E7398" t="inlineStr"/>
      <c r="F7398" t="inlineStr"/>
      <c r="G7398" t="inlineStr">
        <is>
          <t>Donnée calculée</t>
        </is>
      </c>
      <c r="H7398" t="inlineStr"/>
      <c r="I7398" t="inlineStr"/>
    </row>
    <row r="7399">
      <c r="A7399" t="inlineStr">
        <is>
          <t>2019</t>
        </is>
      </c>
      <c r="B7399" t="inlineStr">
        <is>
          <t>Issues de millet</t>
        </is>
      </c>
      <c r="C7399" t="inlineStr">
        <is>
          <t>Divers</t>
        </is>
      </c>
      <c r="D7399" t="n">
        <v>0</v>
      </c>
      <c r="E7399" t="inlineStr"/>
      <c r="F7399" t="inlineStr"/>
      <c r="G7399" t="inlineStr">
        <is>
          <t>Donnée calculée</t>
        </is>
      </c>
      <c r="H7399" t="inlineStr"/>
      <c r="I7399" t="inlineStr"/>
    </row>
    <row r="7400">
      <c r="A7400" t="inlineStr">
        <is>
          <t>2019</t>
        </is>
      </c>
      <c r="B7400" t="inlineStr">
        <is>
          <t>Issues de sarrasin</t>
        </is>
      </c>
      <c r="C7400" t="inlineStr">
        <is>
          <t>Divers</t>
        </is>
      </c>
      <c r="D7400" t="n">
        <v>0</v>
      </c>
      <c r="E7400" t="inlineStr"/>
      <c r="F7400" t="inlineStr"/>
      <c r="G7400" t="inlineStr">
        <is>
          <t>Donnée calculée</t>
        </is>
      </c>
      <c r="H7400" t="inlineStr"/>
      <c r="I7400" t="inlineStr"/>
    </row>
    <row r="7401">
      <c r="A7401" t="inlineStr">
        <is>
          <t>2019</t>
        </is>
      </c>
      <c r="B7401" t="inlineStr">
        <is>
          <t>Issues d'alpiste</t>
        </is>
      </c>
      <c r="C7401" t="inlineStr">
        <is>
          <t>Divers</t>
        </is>
      </c>
      <c r="D7401" t="n">
        <v>0</v>
      </c>
      <c r="E7401" t="inlineStr"/>
      <c r="F7401" t="inlineStr"/>
      <c r="G7401" t="inlineStr">
        <is>
          <t>Donnée calculée</t>
        </is>
      </c>
      <c r="H7401" t="inlineStr"/>
      <c r="I7401" t="inlineStr"/>
    </row>
    <row r="7402">
      <c r="A7402" t="inlineStr">
        <is>
          <t>2019</t>
        </is>
      </c>
      <c r="B7402" t="inlineStr">
        <is>
          <t>Issues d'épeautre</t>
        </is>
      </c>
      <c r="C7402" t="inlineStr">
        <is>
          <t>Divers</t>
        </is>
      </c>
      <c r="D7402" t="n">
        <v>0</v>
      </c>
      <c r="E7402" t="inlineStr"/>
      <c r="F7402" t="inlineStr"/>
      <c r="G7402" t="inlineStr">
        <is>
          <t>Donnée calculée</t>
        </is>
      </c>
      <c r="H7402" t="inlineStr"/>
      <c r="I7402" t="inlineStr"/>
    </row>
    <row r="7403">
      <c r="A7403" t="inlineStr">
        <is>
          <t>2019</t>
        </is>
      </c>
      <c r="B7403" t="inlineStr">
        <is>
          <t>Issues de méteil</t>
        </is>
      </c>
      <c r="C7403" t="inlineStr">
        <is>
          <t>Divers</t>
        </is>
      </c>
      <c r="D7403" t="n">
        <v>0</v>
      </c>
      <c r="E7403" t="inlineStr"/>
      <c r="F7403" t="inlineStr"/>
      <c r="G7403" t="inlineStr">
        <is>
          <t>Donnée calculée</t>
        </is>
      </c>
      <c r="H7403" t="inlineStr"/>
      <c r="I7403" t="inlineStr"/>
    </row>
    <row r="7404">
      <c r="A7404" t="inlineStr">
        <is>
          <t>2019</t>
        </is>
      </c>
      <c r="B7404" t="inlineStr">
        <is>
          <t>Issues de fonio</t>
        </is>
      </c>
      <c r="C7404" t="inlineStr">
        <is>
          <t>Divers</t>
        </is>
      </c>
      <c r="D7404" t="n">
        <v>0</v>
      </c>
      <c r="E7404" t="n">
        <v>0</v>
      </c>
      <c r="F7404" t="n">
        <v>38300</v>
      </c>
      <c r="G7404" t="inlineStr">
        <is>
          <t>Donnée calculée</t>
        </is>
      </c>
      <c r="H7404" t="inlineStr"/>
      <c r="I7404" t="inlineStr"/>
    </row>
    <row r="7405">
      <c r="A7405" t="inlineStr">
        <is>
          <t>2019</t>
        </is>
      </c>
      <c r="B7405" t="inlineStr">
        <is>
          <t>Issues de quinoa</t>
        </is>
      </c>
      <c r="C7405" t="inlineStr">
        <is>
          <t>Divers</t>
        </is>
      </c>
      <c r="D7405" t="n">
        <v>0</v>
      </c>
      <c r="E7405" t="n">
        <v>0</v>
      </c>
      <c r="F7405" t="n">
        <v>38300</v>
      </c>
      <c r="G7405" t="inlineStr">
        <is>
          <t>Donnée calculée</t>
        </is>
      </c>
      <c r="H7405" t="inlineStr"/>
      <c r="I7405" t="inlineStr"/>
    </row>
    <row r="7406">
      <c r="A7406" t="inlineStr">
        <is>
          <t>2019</t>
        </is>
      </c>
      <c r="B7406" t="inlineStr">
        <is>
          <t>Issues d'autres céréales</t>
        </is>
      </c>
      <c r="C7406" t="inlineStr">
        <is>
          <t>Divers</t>
        </is>
      </c>
      <c r="D7406" t="n">
        <v>0</v>
      </c>
      <c r="E7406" t="n">
        <v>0</v>
      </c>
      <c r="F7406" t="n">
        <v>38300</v>
      </c>
      <c r="G7406" t="inlineStr">
        <is>
          <t>Donnée calculée</t>
        </is>
      </c>
      <c r="H7406" t="inlineStr"/>
      <c r="I7406" t="inlineStr"/>
    </row>
    <row r="7407">
      <c r="A7407" t="inlineStr">
        <is>
          <t>2019</t>
        </is>
      </c>
      <c r="B7407" t="inlineStr">
        <is>
          <t>Issues de mélanges de céréales (hors méteil)</t>
        </is>
      </c>
      <c r="C7407" t="inlineStr">
        <is>
          <t>Divers</t>
        </is>
      </c>
      <c r="D7407" t="n">
        <v>0.02</v>
      </c>
      <c r="E7407" t="n">
        <v>0</v>
      </c>
      <c r="F7407" t="n">
        <v>38300</v>
      </c>
      <c r="G7407" t="inlineStr">
        <is>
          <t>Donnée calculée</t>
        </is>
      </c>
      <c r="H7407" t="inlineStr"/>
      <c r="I7407" t="inlineStr"/>
    </row>
    <row r="7408">
      <c r="A7408" t="inlineStr">
        <is>
          <t>2019</t>
        </is>
      </c>
      <c r="B7408" t="inlineStr">
        <is>
          <t>Issues de riz</t>
        </is>
      </c>
      <c r="C7408" t="inlineStr">
        <is>
          <t>Divers</t>
        </is>
      </c>
      <c r="D7408" t="n">
        <v>0.01</v>
      </c>
      <c r="E7408" t="inlineStr"/>
      <c r="F7408" t="inlineStr"/>
      <c r="G7408" t="inlineStr">
        <is>
          <t>Donnée calculée</t>
        </is>
      </c>
      <c r="H7408" t="inlineStr"/>
      <c r="I7408" t="inlineStr"/>
    </row>
    <row r="7409">
      <c r="A7409" t="inlineStr">
        <is>
          <t>2019</t>
        </is>
      </c>
      <c r="B7409" t="inlineStr">
        <is>
          <t>Céréales collectées</t>
        </is>
      </c>
      <c r="C7409" t="inlineStr">
        <is>
          <t>Indéfini</t>
        </is>
      </c>
      <c r="D7409" t="n">
        <v>1810</v>
      </c>
      <c r="E7409" t="n">
        <v>25.2</v>
      </c>
      <c r="F7409" t="n">
        <v>500000000</v>
      </c>
      <c r="G7409" t="inlineStr">
        <is>
          <t>Donnée calculée</t>
        </is>
      </c>
      <c r="H7409" t="inlineStr"/>
      <c r="I7409" t="inlineStr"/>
    </row>
    <row r="7410">
      <c r="A7410" t="inlineStr">
        <is>
          <t>2019</t>
        </is>
      </c>
      <c r="B7410" t="inlineStr">
        <is>
          <t>Céréales collectées (hors riz)</t>
        </is>
      </c>
      <c r="C7410" t="inlineStr">
        <is>
          <t>Indéfini</t>
        </is>
      </c>
      <c r="D7410" t="n">
        <v>1810</v>
      </c>
      <c r="E7410" t="n">
        <v>25.2</v>
      </c>
      <c r="F7410" t="n">
        <v>500000000</v>
      </c>
      <c r="G7410" t="inlineStr">
        <is>
          <t>Donnée calculée</t>
        </is>
      </c>
      <c r="H7410" t="inlineStr"/>
      <c r="I7410" t="inlineStr"/>
    </row>
    <row r="7411">
      <c r="A7411" t="inlineStr">
        <is>
          <t>2019</t>
        </is>
      </c>
      <c r="B7411" t="inlineStr">
        <is>
          <t>Millet collecté</t>
        </is>
      </c>
      <c r="C7411" t="inlineStr">
        <is>
          <t>Indéfini</t>
        </is>
      </c>
      <c r="D7411" t="n">
        <v>15.6</v>
      </c>
      <c r="E7411" t="n">
        <v>16.3</v>
      </c>
      <c r="F7411" t="n">
        <v>16.3</v>
      </c>
      <c r="G7411" t="inlineStr">
        <is>
          <t>Donnée calculée</t>
        </is>
      </c>
      <c r="H7411" t="inlineStr"/>
      <c r="I7411" t="inlineStr"/>
    </row>
    <row r="7412">
      <c r="A7412" t="inlineStr">
        <is>
          <t>2019</t>
        </is>
      </c>
      <c r="B7412" t="inlineStr">
        <is>
          <t>Millet collecté (conso)</t>
        </is>
      </c>
      <c r="C7412" t="inlineStr">
        <is>
          <t>Indéfini</t>
        </is>
      </c>
      <c r="D7412" t="n">
        <v>15.6</v>
      </c>
      <c r="E7412" t="n">
        <v>16.3</v>
      </c>
      <c r="F7412" t="n">
        <v>16.3</v>
      </c>
      <c r="G7412" t="inlineStr">
        <is>
          <t>Donnée calculée</t>
        </is>
      </c>
      <c r="H7412" t="inlineStr"/>
      <c r="I7412" t="inlineStr"/>
    </row>
    <row r="7413">
      <c r="A7413" t="inlineStr">
        <is>
          <t>2019</t>
        </is>
      </c>
      <c r="B7413" t="inlineStr">
        <is>
          <t>Sarrasin collecté</t>
        </is>
      </c>
      <c r="C7413" t="inlineStr">
        <is>
          <t>Indéfini</t>
        </is>
      </c>
      <c r="D7413" t="n">
        <v>10.9</v>
      </c>
      <c r="E7413" t="n">
        <v>8.960000000000001</v>
      </c>
      <c r="F7413" t="n">
        <v>14.2</v>
      </c>
      <c r="G7413" t="inlineStr">
        <is>
          <t>Donnée calculée</t>
        </is>
      </c>
      <c r="H7413" t="inlineStr"/>
      <c r="I7413" t="inlineStr"/>
    </row>
    <row r="7414">
      <c r="A7414" t="inlineStr">
        <is>
          <t>2019</t>
        </is>
      </c>
      <c r="B7414" t="inlineStr">
        <is>
          <t>Sarrasin collecté (conso)</t>
        </is>
      </c>
      <c r="C7414" t="inlineStr">
        <is>
          <t>Indéfini</t>
        </is>
      </c>
      <c r="D7414" t="n">
        <v>10.9</v>
      </c>
      <c r="E7414" t="n">
        <v>8.960000000000001</v>
      </c>
      <c r="F7414" t="n">
        <v>14.2</v>
      </c>
      <c r="G7414" t="inlineStr">
        <is>
          <t>Donnée calculée</t>
        </is>
      </c>
      <c r="H7414" t="inlineStr"/>
      <c r="I7414" t="inlineStr"/>
    </row>
    <row r="7415">
      <c r="A7415" t="inlineStr">
        <is>
          <t>2019</t>
        </is>
      </c>
      <c r="B7415" t="inlineStr">
        <is>
          <t>Alpiste collecté</t>
        </is>
      </c>
      <c r="C7415" t="inlineStr">
        <is>
          <t>Indéfini</t>
        </is>
      </c>
      <c r="D7415" t="n">
        <v>1.6</v>
      </c>
      <c r="E7415" t="n">
        <v>0</v>
      </c>
      <c r="F7415" t="n">
        <v>1.6</v>
      </c>
      <c r="G7415" t="inlineStr">
        <is>
          <t>Donnée calculée</t>
        </is>
      </c>
      <c r="H7415" t="inlineStr"/>
      <c r="I7415" t="inlineStr"/>
    </row>
    <row r="7416">
      <c r="A7416" t="inlineStr">
        <is>
          <t>2019</t>
        </is>
      </c>
      <c r="B7416" t="inlineStr">
        <is>
          <t>Alpiste collecté (conso)</t>
        </is>
      </c>
      <c r="C7416" t="inlineStr">
        <is>
          <t>Indéfini</t>
        </is>
      </c>
      <c r="D7416" t="n">
        <v>1.6</v>
      </c>
      <c r="E7416" t="n">
        <v>0</v>
      </c>
      <c r="F7416" t="n">
        <v>1.6</v>
      </c>
      <c r="G7416" t="inlineStr">
        <is>
          <t>Donnée calculée</t>
        </is>
      </c>
      <c r="H7416" t="inlineStr"/>
      <c r="I7416" t="inlineStr"/>
    </row>
    <row r="7417">
      <c r="A7417" t="inlineStr">
        <is>
          <t>2019</t>
        </is>
      </c>
      <c r="B7417" t="inlineStr">
        <is>
          <t>Epeautre collecté</t>
        </is>
      </c>
      <c r="C7417" t="inlineStr">
        <is>
          <t>Indéfini</t>
        </is>
      </c>
      <c r="D7417" t="n">
        <v>868</v>
      </c>
      <c r="E7417" t="n">
        <v>0</v>
      </c>
      <c r="F7417" t="n">
        <v>500000000</v>
      </c>
      <c r="G7417" t="inlineStr">
        <is>
          <t>Donnée calculée</t>
        </is>
      </c>
      <c r="H7417" t="inlineStr"/>
      <c r="I7417" t="inlineStr"/>
    </row>
    <row r="7418">
      <c r="A7418" t="inlineStr">
        <is>
          <t>2019</t>
        </is>
      </c>
      <c r="B7418" t="inlineStr">
        <is>
          <t>Epeautre collecté (conso)</t>
        </is>
      </c>
      <c r="C7418" t="inlineStr">
        <is>
          <t>Indéfini</t>
        </is>
      </c>
      <c r="D7418" t="n">
        <v>868</v>
      </c>
      <c r="E7418" t="n">
        <v>0</v>
      </c>
      <c r="F7418" t="n">
        <v>500000000</v>
      </c>
      <c r="G7418" t="inlineStr">
        <is>
          <t>Donnée calculée</t>
        </is>
      </c>
      <c r="H7418" t="inlineStr"/>
      <c r="I7418" t="inlineStr"/>
    </row>
    <row r="7419">
      <c r="A7419" t="inlineStr">
        <is>
          <t>2019</t>
        </is>
      </c>
      <c r="B7419" t="inlineStr">
        <is>
          <t>Méteil collecté</t>
        </is>
      </c>
      <c r="C7419" t="inlineStr">
        <is>
          <t>Indéfini</t>
        </is>
      </c>
      <c r="D7419" t="n">
        <v>869</v>
      </c>
      <c r="E7419" t="n">
        <v>0</v>
      </c>
      <c r="F7419" t="n">
        <v>500000000</v>
      </c>
      <c r="G7419" t="inlineStr">
        <is>
          <t>Donnée calculée</t>
        </is>
      </c>
      <c r="H7419" t="inlineStr"/>
      <c r="I7419" t="inlineStr"/>
    </row>
    <row r="7420">
      <c r="A7420" t="inlineStr">
        <is>
          <t>2019</t>
        </is>
      </c>
      <c r="B7420" t="inlineStr">
        <is>
          <t>Méteil collecté (conso)</t>
        </is>
      </c>
      <c r="C7420" t="inlineStr">
        <is>
          <t>Indéfini</t>
        </is>
      </c>
      <c r="D7420" t="n">
        <v>869</v>
      </c>
      <c r="E7420" t="n">
        <v>0</v>
      </c>
      <c r="F7420" t="n">
        <v>500000000</v>
      </c>
      <c r="G7420" t="inlineStr">
        <is>
          <t>Donnée calculée</t>
        </is>
      </c>
      <c r="H7420" t="inlineStr"/>
      <c r="I7420" t="inlineStr"/>
    </row>
    <row r="7421">
      <c r="A7421" t="inlineStr">
        <is>
          <t>2019</t>
        </is>
      </c>
      <c r="B7421" t="inlineStr">
        <is>
          <t>Fonio collecté</t>
        </is>
      </c>
      <c r="C7421" t="inlineStr">
        <is>
          <t>Indéfini</t>
        </is>
      </c>
      <c r="D7421" t="n">
        <v>13.8</v>
      </c>
      <c r="E7421" t="n">
        <v>0</v>
      </c>
      <c r="F7421" t="n">
        <v>500000000</v>
      </c>
      <c r="G7421" t="inlineStr">
        <is>
          <t>Donnée calculée</t>
        </is>
      </c>
      <c r="H7421" t="inlineStr"/>
      <c r="I7421" t="inlineStr"/>
    </row>
    <row r="7422">
      <c r="A7422" t="inlineStr">
        <is>
          <t>2019</t>
        </is>
      </c>
      <c r="B7422" t="inlineStr">
        <is>
          <t>Quinoa collecté</t>
        </is>
      </c>
      <c r="C7422" t="inlineStr">
        <is>
          <t>Indéfini</t>
        </is>
      </c>
      <c r="D7422" t="n">
        <v>14.4</v>
      </c>
      <c r="E7422" t="n">
        <v>0</v>
      </c>
      <c r="F7422" t="n">
        <v>500000000</v>
      </c>
      <c r="G7422" t="inlineStr">
        <is>
          <t>Donnée calculée</t>
        </is>
      </c>
      <c r="H7422" t="inlineStr"/>
      <c r="I7422" t="inlineStr"/>
    </row>
    <row r="7423">
      <c r="A7423" t="inlineStr">
        <is>
          <t>2019</t>
        </is>
      </c>
      <c r="B7423" t="inlineStr">
        <is>
          <t>Autres céréales collectées</t>
        </is>
      </c>
      <c r="C7423" t="inlineStr">
        <is>
          <t>Indéfini</t>
        </is>
      </c>
      <c r="D7423" t="n">
        <v>1.5</v>
      </c>
      <c r="E7423" t="n">
        <v>0</v>
      </c>
      <c r="F7423" t="n">
        <v>500000000</v>
      </c>
      <c r="G7423" t="inlineStr">
        <is>
          <t>Donnée calculée</t>
        </is>
      </c>
      <c r="H7423" t="inlineStr"/>
      <c r="I7423" t="inlineStr"/>
    </row>
    <row r="7424">
      <c r="A7424" t="inlineStr">
        <is>
          <t>2019</t>
        </is>
      </c>
      <c r="B7424" t="inlineStr">
        <is>
          <t>Mélanges de céréales (hors méteil) collectés</t>
        </is>
      </c>
      <c r="C7424" t="inlineStr">
        <is>
          <t>Indéfini</t>
        </is>
      </c>
      <c r="D7424" t="n">
        <v>14.9</v>
      </c>
      <c r="E7424" t="n">
        <v>0</v>
      </c>
      <c r="F7424" t="n">
        <v>500000000</v>
      </c>
      <c r="G7424" t="inlineStr">
        <is>
          <t>Donnée calculée</t>
        </is>
      </c>
      <c r="H7424" t="inlineStr"/>
      <c r="I7424" t="inlineStr"/>
    </row>
    <row r="7425">
      <c r="A7425" t="inlineStr">
        <is>
          <t>2019</t>
        </is>
      </c>
      <c r="B7425" t="inlineStr">
        <is>
          <t>Blé tendre, épeautre et méteil collectés</t>
        </is>
      </c>
      <c r="C7425" t="inlineStr">
        <is>
          <t>Indéfini</t>
        </is>
      </c>
      <c r="D7425" t="n">
        <v>1740</v>
      </c>
      <c r="E7425" t="n">
        <v>0</v>
      </c>
      <c r="F7425" t="n">
        <v>500000000</v>
      </c>
      <c r="G7425" t="inlineStr">
        <is>
          <t>Donnée calculée</t>
        </is>
      </c>
      <c r="H7425" t="inlineStr"/>
      <c r="I7425" t="inlineStr"/>
    </row>
    <row r="7426">
      <c r="A7426" t="inlineStr">
        <is>
          <t>2019</t>
        </is>
      </c>
      <c r="B7426" t="inlineStr">
        <is>
          <t>Blé tendre, épeautre et méteil collectés (conso)</t>
        </is>
      </c>
      <c r="C7426" t="inlineStr">
        <is>
          <t>Indéfini</t>
        </is>
      </c>
      <c r="D7426" t="n">
        <v>1740</v>
      </c>
      <c r="E7426" t="n">
        <v>0</v>
      </c>
      <c r="F7426" t="n">
        <v>500000000</v>
      </c>
      <c r="G7426" t="inlineStr">
        <is>
          <t>Donnée calculée</t>
        </is>
      </c>
      <c r="H7426" t="inlineStr"/>
      <c r="I7426" t="inlineStr"/>
    </row>
    <row r="7427">
      <c r="A7427" t="inlineStr">
        <is>
          <t>2019</t>
        </is>
      </c>
      <c r="B7427" t="inlineStr">
        <is>
          <t>Céréales autoconsommées</t>
        </is>
      </c>
      <c r="C7427" t="inlineStr">
        <is>
          <t>Indéfini</t>
        </is>
      </c>
      <c r="D7427" t="n">
        <v>8.75</v>
      </c>
      <c r="E7427" t="n">
        <v>0</v>
      </c>
      <c r="F7427" t="n">
        <v>10.9</v>
      </c>
      <c r="G7427" t="inlineStr">
        <is>
          <t>Donnée calculée</t>
        </is>
      </c>
      <c r="H7427" t="inlineStr"/>
      <c r="I7427" t="inlineStr"/>
    </row>
    <row r="7428">
      <c r="A7428" t="inlineStr">
        <is>
          <t>2019</t>
        </is>
      </c>
      <c r="B7428" t="inlineStr">
        <is>
          <t>Riz autoconsommé</t>
        </is>
      </c>
      <c r="C7428" t="inlineStr">
        <is>
          <t>Indéfini</t>
        </is>
      </c>
      <c r="D7428" t="n">
        <v>8.75</v>
      </c>
      <c r="E7428" t="n">
        <v>0</v>
      </c>
      <c r="F7428" t="n">
        <v>10.9</v>
      </c>
      <c r="G7428" t="inlineStr">
        <is>
          <t>Donnée calculée</t>
        </is>
      </c>
      <c r="H7428" t="inlineStr"/>
      <c r="I7428" t="inlineStr"/>
    </row>
    <row r="7429">
      <c r="A7429" t="inlineStr">
        <is>
          <t>2019</t>
        </is>
      </c>
      <c r="B7429" t="inlineStr">
        <is>
          <t>Ethanol</t>
        </is>
      </c>
      <c r="C7429" t="inlineStr">
        <is>
          <t>Indéfini</t>
        </is>
      </c>
      <c r="D7429" t="n">
        <v>934</v>
      </c>
      <c r="E7429" t="n">
        <v>891</v>
      </c>
      <c r="F7429" t="n">
        <v>167000000</v>
      </c>
      <c r="G7429" t="inlineStr">
        <is>
          <t>Donnée calculée</t>
        </is>
      </c>
      <c r="H7429" t="inlineStr"/>
      <c r="I7429" t="inlineStr"/>
    </row>
    <row r="7430">
      <c r="A7430" t="inlineStr">
        <is>
          <t>2019</t>
        </is>
      </c>
      <c r="B7430" t="inlineStr">
        <is>
          <t>Ethanol de blé tendre</t>
        </is>
      </c>
      <c r="C7430" t="inlineStr">
        <is>
          <t>Indéfini</t>
        </is>
      </c>
      <c r="D7430" t="n">
        <v>520</v>
      </c>
      <c r="E7430" t="inlineStr"/>
      <c r="F7430" t="inlineStr"/>
      <c r="G7430" t="inlineStr">
        <is>
          <t>Donnée calculée</t>
        </is>
      </c>
      <c r="H7430" t="inlineStr"/>
      <c r="I7430" t="inlineStr"/>
    </row>
    <row r="7431">
      <c r="A7431" t="inlineStr">
        <is>
          <t>2019</t>
        </is>
      </c>
      <c r="B7431" t="inlineStr">
        <is>
          <t>Ethanol de maïs</t>
        </is>
      </c>
      <c r="C7431" t="inlineStr">
        <is>
          <t>Indéfini</t>
        </is>
      </c>
      <c r="D7431" t="n">
        <v>414</v>
      </c>
      <c r="E7431" t="n">
        <v>371</v>
      </c>
      <c r="F7431" t="n">
        <v>167000000</v>
      </c>
      <c r="G7431" t="inlineStr">
        <is>
          <t>Donnée calculée</t>
        </is>
      </c>
      <c r="H7431" t="inlineStr"/>
      <c r="I7431" t="inlineStr"/>
    </row>
    <row r="7432">
      <c r="A7432" t="inlineStr">
        <is>
          <t>2019</t>
        </is>
      </c>
      <c r="B7432" t="inlineStr">
        <is>
          <t>Coproduits de Brasserie</t>
        </is>
      </c>
      <c r="C7432" t="inlineStr">
        <is>
          <t>Indéfini</t>
        </is>
      </c>
      <c r="D7432" t="n">
        <v>65</v>
      </c>
      <c r="E7432" t="n">
        <v>0</v>
      </c>
      <c r="F7432" t="n">
        <v>500000000</v>
      </c>
      <c r="G7432" t="inlineStr">
        <is>
          <t>Donnée calculée</t>
        </is>
      </c>
      <c r="H7432" t="inlineStr"/>
      <c r="I7432" t="inlineStr"/>
    </row>
    <row r="7433">
      <c r="A7433" t="inlineStr">
        <is>
          <t>2019</t>
        </is>
      </c>
      <c r="B7433" t="inlineStr">
        <is>
          <t>Troubles</t>
        </is>
      </c>
      <c r="C7433" t="inlineStr">
        <is>
          <t>Indéfini</t>
        </is>
      </c>
      <c r="D7433" t="n">
        <v>65</v>
      </c>
      <c r="E7433" t="n">
        <v>0</v>
      </c>
      <c r="F7433" t="n">
        <v>500000000</v>
      </c>
      <c r="G7433" t="inlineStr">
        <is>
          <t>Donnée calculée</t>
        </is>
      </c>
      <c r="H7433" t="inlineStr"/>
      <c r="I7433" t="inlineStr"/>
    </row>
    <row r="7434">
      <c r="A7434" t="inlineStr">
        <is>
          <t>2019</t>
        </is>
      </c>
      <c r="B7434" t="inlineStr">
        <is>
          <t>Produits de 2nde transformation</t>
        </is>
      </c>
      <c r="C7434" t="inlineStr">
        <is>
          <t>Indéfini</t>
        </is>
      </c>
      <c r="D7434" t="n">
        <v>934</v>
      </c>
      <c r="E7434" t="n">
        <v>891</v>
      </c>
      <c r="F7434" t="n">
        <v>167000000</v>
      </c>
      <c r="G7434" t="inlineStr">
        <is>
          <t>Donnée calculée</t>
        </is>
      </c>
      <c r="H7434" t="inlineStr"/>
      <c r="I7434" t="inlineStr"/>
    </row>
    <row r="7435">
      <c r="A7435" t="inlineStr">
        <is>
          <t>2019</t>
        </is>
      </c>
      <c r="B7435" t="inlineStr">
        <is>
          <t>Coproduits de 2nde transformation</t>
        </is>
      </c>
      <c r="C7435" t="inlineStr">
        <is>
          <t>Indéfini</t>
        </is>
      </c>
      <c r="D7435" t="n">
        <v>65</v>
      </c>
      <c r="E7435" t="n">
        <v>0</v>
      </c>
      <c r="F7435" t="n">
        <v>500000000</v>
      </c>
      <c r="G7435" t="inlineStr">
        <is>
          <t>Donnée calculée</t>
        </is>
      </c>
      <c r="H7435" t="inlineStr"/>
      <c r="I7435" t="inlineStr"/>
    </row>
    <row r="7436">
      <c r="A7436" t="inlineStr">
        <is>
          <t>2019</t>
        </is>
      </c>
      <c r="B7436" t="inlineStr">
        <is>
          <t>Céréales collectées</t>
        </is>
      </c>
      <c r="C7436" t="inlineStr">
        <is>
          <t>1ère transformation</t>
        </is>
      </c>
      <c r="D7436" t="n">
        <v>12200</v>
      </c>
      <c r="E7436" t="n">
        <v>12200</v>
      </c>
      <c r="F7436" t="n">
        <v>12300</v>
      </c>
      <c r="G7436" t="inlineStr">
        <is>
          <t>Donnée calculée</t>
        </is>
      </c>
      <c r="H7436" t="inlineStr"/>
      <c r="I7436" t="inlineStr"/>
    </row>
    <row r="7437">
      <c r="A7437" t="inlineStr">
        <is>
          <t>2019</t>
        </is>
      </c>
      <c r="B7437" t="inlineStr">
        <is>
          <t>Céréales collectées (hors riz)</t>
        </is>
      </c>
      <c r="C7437" t="inlineStr">
        <is>
          <t>1ère transformation</t>
        </is>
      </c>
      <c r="D7437" t="n">
        <v>12200</v>
      </c>
      <c r="E7437" t="n">
        <v>12200</v>
      </c>
      <c r="F7437" t="n">
        <v>12200</v>
      </c>
      <c r="G7437" t="inlineStr">
        <is>
          <t>Donnée calculée</t>
        </is>
      </c>
      <c r="H7437" t="inlineStr"/>
      <c r="I7437" t="inlineStr"/>
    </row>
    <row r="7438">
      <c r="A7438" t="inlineStr">
        <is>
          <t>2019</t>
        </is>
      </c>
      <c r="B7438" t="inlineStr">
        <is>
          <t>Blé dur collecté</t>
        </is>
      </c>
      <c r="C7438" t="inlineStr">
        <is>
          <t>1ère transformation</t>
        </is>
      </c>
      <c r="D7438" t="n">
        <v>578</v>
      </c>
      <c r="E7438" t="inlineStr"/>
      <c r="F7438" t="inlineStr"/>
      <c r="G7438" t="inlineStr">
        <is>
          <t>Donnée calculée</t>
        </is>
      </c>
      <c r="H7438" t="inlineStr"/>
      <c r="I7438" t="inlineStr"/>
    </row>
    <row r="7439">
      <c r="A7439" t="inlineStr">
        <is>
          <t>2019</t>
        </is>
      </c>
      <c r="B7439" t="inlineStr">
        <is>
          <t>Blé dur collecté (conso)</t>
        </is>
      </c>
      <c r="C7439" t="inlineStr">
        <is>
          <t>1ère transformation</t>
        </is>
      </c>
      <c r="D7439" t="n">
        <v>578</v>
      </c>
      <c r="E7439" t="inlineStr"/>
      <c r="F7439" t="inlineStr"/>
      <c r="G7439" t="inlineStr">
        <is>
          <t>Donnée calculée</t>
        </is>
      </c>
      <c r="H7439" t="inlineStr"/>
      <c r="I7439" t="inlineStr"/>
    </row>
    <row r="7440">
      <c r="A7440" t="inlineStr">
        <is>
          <t>2019</t>
        </is>
      </c>
      <c r="B7440" t="inlineStr">
        <is>
          <t>Blé tendre collecté</t>
        </is>
      </c>
      <c r="C7440" t="inlineStr">
        <is>
          <t>1ère transformation</t>
        </is>
      </c>
      <c r="D7440" t="n">
        <v>7730</v>
      </c>
      <c r="E7440" t="inlineStr"/>
      <c r="F7440" t="inlineStr"/>
      <c r="G7440" t="inlineStr">
        <is>
          <t>Donnée calculée</t>
        </is>
      </c>
      <c r="H7440" t="inlineStr"/>
      <c r="I7440" t="inlineStr"/>
    </row>
    <row r="7441">
      <c r="A7441" t="inlineStr">
        <is>
          <t>2019</t>
        </is>
      </c>
      <c r="B7441" t="inlineStr">
        <is>
          <t>Blé tendre collecté (conso)</t>
        </is>
      </c>
      <c r="C7441" t="inlineStr">
        <is>
          <t>1ère transformation</t>
        </is>
      </c>
      <c r="D7441" t="n">
        <v>7730</v>
      </c>
      <c r="E7441" t="inlineStr"/>
      <c r="F7441" t="inlineStr"/>
      <c r="G7441" t="inlineStr">
        <is>
          <t>Donnée calculée</t>
        </is>
      </c>
      <c r="H7441" t="inlineStr"/>
      <c r="I7441" t="inlineStr"/>
    </row>
    <row r="7442">
      <c r="A7442" t="inlineStr">
        <is>
          <t>2019</t>
        </is>
      </c>
      <c r="B7442" t="inlineStr">
        <is>
          <t>Maïs-grain collecté</t>
        </is>
      </c>
      <c r="C7442" t="inlineStr">
        <is>
          <t>1ère transformation</t>
        </is>
      </c>
      <c r="D7442" t="n">
        <v>2190</v>
      </c>
      <c r="E7442" t="n">
        <v>2190</v>
      </c>
      <c r="F7442" t="n">
        <v>2260</v>
      </c>
      <c r="G7442" t="inlineStr">
        <is>
          <t>Donnée calculée</t>
        </is>
      </c>
      <c r="H7442" t="inlineStr"/>
      <c r="I7442" t="inlineStr"/>
    </row>
    <row r="7443">
      <c r="A7443" t="inlineStr">
        <is>
          <t>2019</t>
        </is>
      </c>
      <c r="B7443" t="inlineStr">
        <is>
          <t>Maïs-grain collecté (conso)</t>
        </is>
      </c>
      <c r="C7443" t="inlineStr">
        <is>
          <t>1ère transformation</t>
        </is>
      </c>
      <c r="D7443" t="n">
        <v>2190</v>
      </c>
      <c r="E7443" t="inlineStr"/>
      <c r="F7443" t="inlineStr"/>
      <c r="G7443" t="inlineStr">
        <is>
          <t>Donnée calculée</t>
        </is>
      </c>
      <c r="H7443" t="inlineStr"/>
      <c r="I7443" t="inlineStr"/>
    </row>
    <row r="7444">
      <c r="A7444" t="inlineStr">
        <is>
          <t>2019</t>
        </is>
      </c>
      <c r="B7444" t="inlineStr">
        <is>
          <t>Maïs-grain collecté (semence)</t>
        </is>
      </c>
      <c r="C7444" t="inlineStr">
        <is>
          <t>1ère transformation</t>
        </is>
      </c>
      <c r="D7444" t="n">
        <v>0</v>
      </c>
      <c r="E7444" t="n">
        <v>0</v>
      </c>
      <c r="F7444" t="n">
        <v>75.7</v>
      </c>
      <c r="G7444" t="inlineStr">
        <is>
          <t>Donnée calculée</t>
        </is>
      </c>
      <c r="H7444" t="inlineStr"/>
      <c r="I7444" t="inlineStr"/>
    </row>
    <row r="7445">
      <c r="A7445" t="inlineStr">
        <is>
          <t>2019</t>
        </is>
      </c>
      <c r="B7445" t="inlineStr">
        <is>
          <t>Orge collecté</t>
        </is>
      </c>
      <c r="C7445" t="inlineStr">
        <is>
          <t>1ère transformation</t>
        </is>
      </c>
      <c r="D7445" t="n">
        <v>1640</v>
      </c>
      <c r="E7445" t="inlineStr"/>
      <c r="F7445" t="inlineStr"/>
      <c r="G7445" t="inlineStr">
        <is>
          <t>Donnée calculée</t>
        </is>
      </c>
      <c r="H7445" t="inlineStr"/>
      <c r="I7445" t="inlineStr"/>
    </row>
    <row r="7446">
      <c r="A7446" t="inlineStr">
        <is>
          <t>2019</t>
        </is>
      </c>
      <c r="B7446" t="inlineStr">
        <is>
          <t>Orge collecté (conso)</t>
        </is>
      </c>
      <c r="C7446" t="inlineStr">
        <is>
          <t>1ère transformation</t>
        </is>
      </c>
      <c r="D7446" t="n">
        <v>1640</v>
      </c>
      <c r="E7446" t="inlineStr"/>
      <c r="F7446" t="inlineStr"/>
      <c r="G7446" t="inlineStr">
        <is>
          <t>Donnée calculée</t>
        </is>
      </c>
      <c r="H7446" t="inlineStr"/>
      <c r="I7446" t="inlineStr"/>
    </row>
    <row r="7447">
      <c r="A7447" t="inlineStr">
        <is>
          <t>2019</t>
        </is>
      </c>
      <c r="B7447" t="inlineStr">
        <is>
          <t>Seigle collecté</t>
        </is>
      </c>
      <c r="C7447" t="inlineStr">
        <is>
          <t>1ère transformation</t>
        </is>
      </c>
      <c r="D7447" t="n">
        <v>14.7</v>
      </c>
      <c r="E7447" t="inlineStr"/>
      <c r="F7447" t="inlineStr"/>
      <c r="G7447" t="inlineStr">
        <is>
          <t>Donnée calculée</t>
        </is>
      </c>
      <c r="H7447" t="inlineStr"/>
      <c r="I7447" t="inlineStr"/>
    </row>
    <row r="7448">
      <c r="A7448" t="inlineStr">
        <is>
          <t>2019</t>
        </is>
      </c>
      <c r="B7448" t="inlineStr">
        <is>
          <t>Seigle collecté (conso)</t>
        </is>
      </c>
      <c r="C7448" t="inlineStr">
        <is>
          <t>1ère transformation</t>
        </is>
      </c>
      <c r="D7448" t="n">
        <v>14.7</v>
      </c>
      <c r="E7448" t="inlineStr"/>
      <c r="F7448" t="inlineStr"/>
      <c r="G7448" t="inlineStr">
        <is>
          <t>Donnée calculée</t>
        </is>
      </c>
      <c r="H7448" t="inlineStr"/>
      <c r="I7448" t="inlineStr"/>
    </row>
    <row r="7449">
      <c r="A7449" t="inlineStr">
        <is>
          <t>2019</t>
        </is>
      </c>
      <c r="B7449" t="inlineStr">
        <is>
          <t>Sarrasin collecté</t>
        </is>
      </c>
      <c r="C7449" t="inlineStr">
        <is>
          <t>1ère transformation</t>
        </is>
      </c>
      <c r="D7449" t="n">
        <v>13</v>
      </c>
      <c r="E7449" t="inlineStr"/>
      <c r="F7449" t="inlineStr"/>
      <c r="G7449" t="inlineStr">
        <is>
          <t>Donnée calculée</t>
        </is>
      </c>
      <c r="H7449" t="inlineStr"/>
      <c r="I7449" t="inlineStr"/>
    </row>
    <row r="7450">
      <c r="A7450" t="inlineStr">
        <is>
          <t>2019</t>
        </is>
      </c>
      <c r="B7450" t="inlineStr">
        <is>
          <t>Sarrasin collecté (conso)</t>
        </is>
      </c>
      <c r="C7450" t="inlineStr">
        <is>
          <t>1ère transformation</t>
        </is>
      </c>
      <c r="D7450" t="n">
        <v>13</v>
      </c>
      <c r="E7450" t="inlineStr"/>
      <c r="F7450" t="inlineStr"/>
      <c r="G7450" t="inlineStr">
        <is>
          <t>Donnée calculée</t>
        </is>
      </c>
      <c r="H7450" t="inlineStr"/>
      <c r="I7450" t="inlineStr"/>
    </row>
    <row r="7451">
      <c r="A7451" t="inlineStr">
        <is>
          <t>2019</t>
        </is>
      </c>
      <c r="B7451" t="inlineStr">
        <is>
          <t>Epeautre collecté</t>
        </is>
      </c>
      <c r="C7451" t="inlineStr">
        <is>
          <t>1ère transformation</t>
        </is>
      </c>
      <c r="D7451" t="n">
        <v>9.94</v>
      </c>
      <c r="E7451" t="inlineStr"/>
      <c r="F7451" t="inlineStr"/>
      <c r="G7451" t="inlineStr">
        <is>
          <t>Donnée calculée</t>
        </is>
      </c>
      <c r="H7451" t="inlineStr"/>
      <c r="I7451" t="inlineStr"/>
    </row>
    <row r="7452">
      <c r="A7452" t="inlineStr">
        <is>
          <t>2019</t>
        </is>
      </c>
      <c r="B7452" t="inlineStr">
        <is>
          <t>Epeautre collecté (conso)</t>
        </is>
      </c>
      <c r="C7452" t="inlineStr">
        <is>
          <t>1ère transformation</t>
        </is>
      </c>
      <c r="D7452" t="n">
        <v>9.94</v>
      </c>
      <c r="E7452" t="inlineStr"/>
      <c r="F7452" t="inlineStr"/>
      <c r="G7452" t="inlineStr">
        <is>
          <t>Donnée calculée</t>
        </is>
      </c>
      <c r="H7452" t="inlineStr"/>
      <c r="I7452" t="inlineStr"/>
    </row>
    <row r="7453">
      <c r="A7453" t="inlineStr">
        <is>
          <t>2019</t>
        </is>
      </c>
      <c r="B7453" t="inlineStr">
        <is>
          <t>Riz collecté</t>
        </is>
      </c>
      <c r="C7453" t="inlineStr">
        <is>
          <t>1ère transformation</t>
        </is>
      </c>
      <c r="D7453" t="n">
        <v>59.4</v>
      </c>
      <c r="E7453" t="n">
        <v>50.4</v>
      </c>
      <c r="F7453" t="n">
        <v>61.3</v>
      </c>
      <c r="G7453" t="inlineStr">
        <is>
          <t>Donnée calculée</t>
        </is>
      </c>
      <c r="H7453" t="inlineStr"/>
      <c r="I7453" t="inlineStr"/>
    </row>
    <row r="7454">
      <c r="A7454" t="inlineStr">
        <is>
          <t>2019</t>
        </is>
      </c>
      <c r="B7454" t="inlineStr">
        <is>
          <t>Riz collecté (conso)</t>
        </is>
      </c>
      <c r="C7454" t="inlineStr">
        <is>
          <t>1ère transformation</t>
        </is>
      </c>
      <c r="D7454" t="n">
        <v>59.4</v>
      </c>
      <c r="E7454" t="n">
        <v>50.4</v>
      </c>
      <c r="F7454" t="n">
        <v>61.3</v>
      </c>
      <c r="G7454" t="inlineStr">
        <is>
          <t>Donnée calculée</t>
        </is>
      </c>
      <c r="H7454" t="inlineStr"/>
      <c r="I7454" t="inlineStr"/>
    </row>
    <row r="7455">
      <c r="A7455" t="inlineStr">
        <is>
          <t>2019</t>
        </is>
      </c>
      <c r="B7455" t="inlineStr">
        <is>
          <t>Blé tendre, épeautre et méteil collectés</t>
        </is>
      </c>
      <c r="C7455" t="inlineStr">
        <is>
          <t>1ère transformation</t>
        </is>
      </c>
      <c r="D7455" t="n">
        <v>7740</v>
      </c>
      <c r="E7455" t="inlineStr"/>
      <c r="F7455" t="inlineStr"/>
      <c r="G7455" t="inlineStr">
        <is>
          <t>Donnée calculée</t>
        </is>
      </c>
      <c r="H7455" t="inlineStr"/>
      <c r="I7455" t="inlineStr"/>
    </row>
    <row r="7456">
      <c r="A7456" t="inlineStr">
        <is>
          <t>2019</t>
        </is>
      </c>
      <c r="B7456" t="inlineStr">
        <is>
          <t>Blé tendre, épeautre et méteil collectés (conso)</t>
        </is>
      </c>
      <c r="C7456" t="inlineStr">
        <is>
          <t>1ère transformation</t>
        </is>
      </c>
      <c r="D7456" t="n">
        <v>7740</v>
      </c>
      <c r="E7456" t="inlineStr"/>
      <c r="F7456" t="inlineStr"/>
      <c r="G7456" t="inlineStr">
        <is>
          <t>Donnée calculée</t>
        </is>
      </c>
      <c r="H7456" t="inlineStr"/>
      <c r="I7456" t="inlineStr"/>
    </row>
    <row r="7457">
      <c r="A7457" t="inlineStr">
        <is>
          <t>2019</t>
        </is>
      </c>
      <c r="B7457" t="inlineStr">
        <is>
          <t>Farine</t>
        </is>
      </c>
      <c r="C7457" t="inlineStr">
        <is>
          <t>1ère transformation</t>
        </is>
      </c>
      <c r="D7457" t="n">
        <v>30.4</v>
      </c>
      <c r="E7457" t="inlineStr"/>
      <c r="F7457" t="inlineStr"/>
      <c r="G7457" t="inlineStr">
        <is>
          <t>Donnée calculée</t>
        </is>
      </c>
      <c r="H7457" t="inlineStr"/>
      <c r="I7457" t="inlineStr"/>
    </row>
    <row r="7458">
      <c r="A7458" t="inlineStr">
        <is>
          <t>2019</t>
        </is>
      </c>
      <c r="B7458" t="inlineStr">
        <is>
          <t>Farine de blé tendre</t>
        </is>
      </c>
      <c r="C7458" t="inlineStr">
        <is>
          <t>1ère transformation</t>
        </is>
      </c>
      <c r="D7458" t="n">
        <v>30.4</v>
      </c>
      <c r="E7458" t="inlineStr"/>
      <c r="F7458" t="inlineStr"/>
      <c r="G7458" t="inlineStr">
        <is>
          <t>Donnée calculée</t>
        </is>
      </c>
      <c r="H7458" t="inlineStr"/>
      <c r="I7458" t="inlineStr"/>
    </row>
    <row r="7459">
      <c r="A7459" t="inlineStr">
        <is>
          <t>2019</t>
        </is>
      </c>
      <c r="B7459" t="inlineStr">
        <is>
          <t>Eau - Etuvage/Cuisson du riz</t>
        </is>
      </c>
      <c r="C7459" t="inlineStr">
        <is>
          <t>1ère transformation</t>
        </is>
      </c>
      <c r="D7459" t="n">
        <v>94.40000000000001</v>
      </c>
      <c r="E7459" t="n">
        <v>0</v>
      </c>
      <c r="F7459" t="n">
        <v>500000000</v>
      </c>
      <c r="G7459" t="inlineStr">
        <is>
          <t>Donnée calculée</t>
        </is>
      </c>
      <c r="H7459" t="inlineStr"/>
      <c r="I7459" t="inlineStr"/>
    </row>
    <row r="7460">
      <c r="A7460" t="inlineStr">
        <is>
          <t>2019</t>
        </is>
      </c>
      <c r="B7460" t="inlineStr">
        <is>
          <t>Produits de 1ère transformation</t>
        </is>
      </c>
      <c r="C7460" t="inlineStr">
        <is>
          <t>1ère transformation</t>
        </is>
      </c>
      <c r="D7460" t="n">
        <v>30.4</v>
      </c>
      <c r="E7460" t="inlineStr"/>
      <c r="F7460" t="inlineStr"/>
      <c r="G7460" t="inlineStr">
        <is>
          <t>Donnée calculée</t>
        </is>
      </c>
      <c r="H7460" t="inlineStr"/>
      <c r="I7460" t="inlineStr"/>
    </row>
    <row r="7461">
      <c r="A7461" t="inlineStr">
        <is>
          <t>2019</t>
        </is>
      </c>
      <c r="B7461" t="inlineStr">
        <is>
          <t>Céréales collectées</t>
        </is>
      </c>
      <c r="C7461" t="inlineStr">
        <is>
          <t>2nde transformation</t>
        </is>
      </c>
      <c r="D7461" t="n">
        <v>2080</v>
      </c>
      <c r="E7461" t="inlineStr"/>
      <c r="F7461" t="inlineStr"/>
      <c r="G7461" t="inlineStr">
        <is>
          <t>Donnée calculée</t>
        </is>
      </c>
      <c r="H7461" t="inlineStr"/>
      <c r="I7461" t="inlineStr"/>
    </row>
    <row r="7462">
      <c r="A7462" t="inlineStr">
        <is>
          <t>2019</t>
        </is>
      </c>
      <c r="B7462" t="inlineStr">
        <is>
          <t>Céréales collectées (hors riz)</t>
        </is>
      </c>
      <c r="C7462" t="inlineStr">
        <is>
          <t>2nde transformation</t>
        </is>
      </c>
      <c r="D7462" t="n">
        <v>2080</v>
      </c>
      <c r="E7462" t="inlineStr"/>
      <c r="F7462" t="inlineStr"/>
      <c r="G7462" t="inlineStr">
        <is>
          <t>Donnée calculée</t>
        </is>
      </c>
      <c r="H7462" t="inlineStr"/>
      <c r="I7462" t="inlineStr"/>
    </row>
    <row r="7463">
      <c r="A7463" t="inlineStr">
        <is>
          <t>2019</t>
        </is>
      </c>
      <c r="B7463" t="inlineStr">
        <is>
          <t>Blé tendre collecté</t>
        </is>
      </c>
      <c r="C7463" t="inlineStr">
        <is>
          <t>2nde transformation</t>
        </is>
      </c>
      <c r="D7463" t="n">
        <v>1560</v>
      </c>
      <c r="E7463" t="inlineStr"/>
      <c r="F7463" t="inlineStr"/>
      <c r="G7463" t="inlineStr">
        <is>
          <t>Donnée calculée</t>
        </is>
      </c>
      <c r="H7463" t="inlineStr"/>
      <c r="I7463" t="inlineStr"/>
    </row>
    <row r="7464">
      <c r="A7464" t="inlineStr">
        <is>
          <t>2019</t>
        </is>
      </c>
      <c r="B7464" t="inlineStr">
        <is>
          <t>Blé tendre collecté (conso)</t>
        </is>
      </c>
      <c r="C7464" t="inlineStr">
        <is>
          <t>2nde transformation</t>
        </is>
      </c>
      <c r="D7464" t="n">
        <v>1560</v>
      </c>
      <c r="E7464" t="inlineStr"/>
      <c r="F7464" t="inlineStr"/>
      <c r="G7464" t="inlineStr">
        <is>
          <t>Donnée calculée</t>
        </is>
      </c>
      <c r="H7464" t="inlineStr"/>
      <c r="I7464" t="inlineStr"/>
    </row>
    <row r="7465">
      <c r="A7465" t="inlineStr">
        <is>
          <t>2019</t>
        </is>
      </c>
      <c r="B7465" t="inlineStr">
        <is>
          <t>Maïs-grain collecté</t>
        </is>
      </c>
      <c r="C7465" t="inlineStr">
        <is>
          <t>2nde transformation</t>
        </is>
      </c>
      <c r="D7465" t="n">
        <v>525</v>
      </c>
      <c r="E7465" t="inlineStr"/>
      <c r="F7465" t="inlineStr"/>
      <c r="G7465" t="inlineStr">
        <is>
          <t>Donnée calculée</t>
        </is>
      </c>
      <c r="H7465" t="inlineStr"/>
      <c r="I7465" t="inlineStr"/>
    </row>
    <row r="7466">
      <c r="A7466" t="inlineStr">
        <is>
          <t>2019</t>
        </is>
      </c>
      <c r="B7466" t="inlineStr">
        <is>
          <t>Maïs-grain collecté (conso)</t>
        </is>
      </c>
      <c r="C7466" t="inlineStr">
        <is>
          <t>2nde transformation</t>
        </is>
      </c>
      <c r="D7466" t="n">
        <v>525</v>
      </c>
      <c r="E7466" t="inlineStr"/>
      <c r="F7466" t="inlineStr"/>
      <c r="G7466" t="inlineStr">
        <is>
          <t>Donnée calculée</t>
        </is>
      </c>
      <c r="H7466" t="inlineStr"/>
      <c r="I7466" t="inlineStr"/>
    </row>
    <row r="7467">
      <c r="A7467" t="inlineStr">
        <is>
          <t>2019</t>
        </is>
      </c>
      <c r="B7467" t="inlineStr">
        <is>
          <t>Blé tendre, épeautre et méteil collectés</t>
        </is>
      </c>
      <c r="C7467" t="inlineStr">
        <is>
          <t>2nde transformation</t>
        </is>
      </c>
      <c r="D7467" t="n">
        <v>1560</v>
      </c>
      <c r="E7467" t="inlineStr"/>
      <c r="F7467" t="inlineStr"/>
      <c r="G7467" t="inlineStr">
        <is>
          <t>Donnée calculée</t>
        </is>
      </c>
      <c r="H7467" t="inlineStr"/>
      <c r="I7467" t="inlineStr"/>
    </row>
    <row r="7468">
      <c r="A7468" t="inlineStr">
        <is>
          <t>2019</t>
        </is>
      </c>
      <c r="B7468" t="inlineStr">
        <is>
          <t>Blé tendre, épeautre et méteil collectés (conso)</t>
        </is>
      </c>
      <c r="C7468" t="inlineStr">
        <is>
          <t>2nde transformation</t>
        </is>
      </c>
      <c r="D7468" t="n">
        <v>1560</v>
      </c>
      <c r="E7468" t="inlineStr"/>
      <c r="F7468" t="inlineStr"/>
      <c r="G7468" t="inlineStr">
        <is>
          <t>Donnée calculée</t>
        </is>
      </c>
      <c r="H7468" t="inlineStr"/>
      <c r="I7468" t="inlineStr"/>
    </row>
    <row r="7469">
      <c r="A7469" t="inlineStr">
        <is>
          <t>2019</t>
        </is>
      </c>
      <c r="B7469" t="inlineStr">
        <is>
          <t>Coproduits d'amidonnerie</t>
        </is>
      </c>
      <c r="C7469" t="inlineStr">
        <is>
          <t>2nde transformation</t>
        </is>
      </c>
      <c r="D7469" t="n">
        <v>717</v>
      </c>
      <c r="E7469" t="n">
        <v>587</v>
      </c>
      <c r="F7469" t="n">
        <v>500000000</v>
      </c>
      <c r="G7469" t="inlineStr">
        <is>
          <t>Donnée calculée</t>
        </is>
      </c>
      <c r="H7469" t="inlineStr"/>
      <c r="I7469" t="inlineStr"/>
    </row>
    <row r="7470">
      <c r="A7470" t="inlineStr">
        <is>
          <t>2019</t>
        </is>
      </c>
      <c r="B7470" t="inlineStr">
        <is>
          <t>Coproduits d'amidonnerie de maïs</t>
        </is>
      </c>
      <c r="C7470" t="inlineStr">
        <is>
          <t>2nde transformation</t>
        </is>
      </c>
      <c r="D7470" t="n">
        <v>717</v>
      </c>
      <c r="E7470" t="n">
        <v>587</v>
      </c>
      <c r="F7470" t="n">
        <v>500000000</v>
      </c>
      <c r="G7470" t="inlineStr">
        <is>
          <t>Donnée calculée</t>
        </is>
      </c>
      <c r="H7470" t="inlineStr"/>
      <c r="I7470" t="inlineStr"/>
    </row>
    <row r="7471">
      <c r="A7471" t="inlineStr">
        <is>
          <t>2019</t>
        </is>
      </c>
      <c r="B7471" t="inlineStr">
        <is>
          <t>Corn gluten feed et solubles</t>
        </is>
      </c>
      <c r="C7471" t="inlineStr">
        <is>
          <t>2nde transformation</t>
        </is>
      </c>
      <c r="D7471" t="n">
        <v>717</v>
      </c>
      <c r="E7471" t="n">
        <v>587</v>
      </c>
      <c r="F7471" t="n">
        <v>500000000</v>
      </c>
      <c r="G7471" t="inlineStr">
        <is>
          <t>Donnée calculée</t>
        </is>
      </c>
      <c r="H7471" t="inlineStr"/>
      <c r="I7471" t="inlineStr"/>
    </row>
    <row r="7472">
      <c r="A7472" t="inlineStr">
        <is>
          <t>2019</t>
        </is>
      </c>
      <c r="B7472" t="inlineStr">
        <is>
          <t>Semoule</t>
        </is>
      </c>
      <c r="C7472" t="inlineStr">
        <is>
          <t>2nde transformation</t>
        </is>
      </c>
      <c r="D7472" t="n">
        <v>341</v>
      </c>
      <c r="E7472" t="inlineStr"/>
      <c r="F7472" t="inlineStr"/>
      <c r="G7472" t="inlineStr">
        <is>
          <t>Donnée calculée</t>
        </is>
      </c>
      <c r="H7472" t="inlineStr"/>
      <c r="I7472" t="inlineStr"/>
    </row>
    <row r="7473">
      <c r="A7473" t="inlineStr">
        <is>
          <t>2019</t>
        </is>
      </c>
      <c r="B7473" t="inlineStr">
        <is>
          <t>Coproduits de Fab. de pâtes et couscous</t>
        </is>
      </c>
      <c r="C7473" t="inlineStr">
        <is>
          <t>2nde transformation</t>
        </is>
      </c>
      <c r="D7473" t="n">
        <v>6.8</v>
      </c>
      <c r="E7473" t="n">
        <v>0</v>
      </c>
      <c r="F7473" t="n">
        <v>500000000</v>
      </c>
      <c r="G7473" t="inlineStr">
        <is>
          <t>Donnée calculée</t>
        </is>
      </c>
      <c r="H7473" t="inlineStr"/>
      <c r="I7473" t="inlineStr"/>
    </row>
    <row r="7474">
      <c r="A7474" t="inlineStr">
        <is>
          <t>2019</t>
        </is>
      </c>
      <c r="B7474" t="inlineStr">
        <is>
          <t>Coproduits secs</t>
        </is>
      </c>
      <c r="C7474" t="inlineStr">
        <is>
          <t>2nde transformation</t>
        </is>
      </c>
      <c r="D7474" t="n">
        <v>6.8</v>
      </c>
      <c r="E7474" t="n">
        <v>0</v>
      </c>
      <c r="F7474" t="n">
        <v>500000000</v>
      </c>
      <c r="G7474" t="inlineStr">
        <is>
          <t>Donnée calculée</t>
        </is>
      </c>
      <c r="H7474" t="inlineStr"/>
      <c r="I7474" t="inlineStr"/>
    </row>
    <row r="7475">
      <c r="A7475" t="inlineStr">
        <is>
          <t>2019</t>
        </is>
      </c>
      <c r="B7475" t="inlineStr">
        <is>
          <t>Germes de maïs</t>
        </is>
      </c>
      <c r="C7475" t="inlineStr">
        <is>
          <t>2nde transformation</t>
        </is>
      </c>
      <c r="D7475" t="n">
        <v>8.83</v>
      </c>
      <c r="E7475" t="n">
        <v>3.19</v>
      </c>
      <c r="F7475" t="n">
        <v>500000000</v>
      </c>
      <c r="G7475" t="inlineStr">
        <is>
          <t>Donnée calculée</t>
        </is>
      </c>
      <c r="H7475" t="inlineStr"/>
      <c r="I7475" t="inlineStr"/>
    </row>
    <row r="7476">
      <c r="A7476" t="inlineStr">
        <is>
          <t>2019</t>
        </is>
      </c>
      <c r="B7476" t="inlineStr">
        <is>
          <t>Malt</t>
        </is>
      </c>
      <c r="C7476" t="inlineStr">
        <is>
          <t>2nde transformation</t>
        </is>
      </c>
      <c r="D7476" t="n">
        <v>568</v>
      </c>
      <c r="E7476" t="n">
        <v>457</v>
      </c>
      <c r="F7476" t="n">
        <v>500000000</v>
      </c>
      <c r="G7476" t="inlineStr">
        <is>
          <t>Donnée calculée</t>
        </is>
      </c>
      <c r="H7476" t="inlineStr"/>
      <c r="I7476" t="inlineStr"/>
    </row>
    <row r="7477">
      <c r="A7477" t="inlineStr">
        <is>
          <t>2019</t>
        </is>
      </c>
      <c r="B7477" t="inlineStr">
        <is>
          <t>Malt d'orge</t>
        </is>
      </c>
      <c r="C7477" t="inlineStr">
        <is>
          <t>2nde transformation</t>
        </is>
      </c>
      <c r="D7477" t="n">
        <v>520</v>
      </c>
      <c r="E7477" t="n">
        <v>457</v>
      </c>
      <c r="F7477" t="n">
        <v>500000000</v>
      </c>
      <c r="G7477" t="inlineStr">
        <is>
          <t>Donnée calculée</t>
        </is>
      </c>
      <c r="H7477" t="inlineStr"/>
      <c r="I7477" t="inlineStr"/>
    </row>
    <row r="7478">
      <c r="A7478" t="inlineStr">
        <is>
          <t>2019</t>
        </is>
      </c>
      <c r="B7478" t="inlineStr">
        <is>
          <t>Malt de blé tendre</t>
        </is>
      </c>
      <c r="C7478" t="inlineStr">
        <is>
          <t>2nde transformation</t>
        </is>
      </c>
      <c r="D7478" t="n">
        <v>48.1</v>
      </c>
      <c r="E7478" t="n">
        <v>0</v>
      </c>
      <c r="F7478" t="n">
        <v>500000000</v>
      </c>
      <c r="G7478" t="inlineStr">
        <is>
          <t>Donnée calculée</t>
        </is>
      </c>
      <c r="H7478" t="inlineStr"/>
      <c r="I7478" t="inlineStr"/>
    </row>
    <row r="7479">
      <c r="A7479" t="inlineStr">
        <is>
          <t>2019</t>
        </is>
      </c>
      <c r="B7479" t="inlineStr">
        <is>
          <t>Eau - Fabrication de bière</t>
        </is>
      </c>
      <c r="C7479" t="inlineStr">
        <is>
          <t>2nde transformation</t>
        </is>
      </c>
      <c r="D7479" t="n">
        <v>1430</v>
      </c>
      <c r="E7479" t="n">
        <v>0</v>
      </c>
      <c r="F7479" t="n">
        <v>500000000</v>
      </c>
      <c r="G7479" t="inlineStr">
        <is>
          <t>Donnée calculée</t>
        </is>
      </c>
      <c r="H7479" t="inlineStr"/>
      <c r="I7479" t="inlineStr"/>
    </row>
    <row r="7480">
      <c r="A7480" t="inlineStr">
        <is>
          <t>2019</t>
        </is>
      </c>
      <c r="B7480" t="inlineStr">
        <is>
          <t>Riz, complet</t>
        </is>
      </c>
      <c r="C7480" t="inlineStr">
        <is>
          <t>2nde transformation</t>
        </is>
      </c>
      <c r="D7480" t="n">
        <v>142</v>
      </c>
      <c r="E7480" t="n">
        <v>0</v>
      </c>
      <c r="F7480" t="n">
        <v>307</v>
      </c>
      <c r="G7480" t="inlineStr">
        <is>
          <t>Donnée calculée</t>
        </is>
      </c>
      <c r="H7480" t="inlineStr"/>
      <c r="I7480" t="inlineStr"/>
    </row>
    <row r="7481">
      <c r="A7481" t="inlineStr">
        <is>
          <t>2019</t>
        </is>
      </c>
      <c r="B7481" t="inlineStr">
        <is>
          <t>Riz, complet (surplus)</t>
        </is>
      </c>
      <c r="C7481" t="inlineStr">
        <is>
          <t>2nde transformation</t>
        </is>
      </c>
      <c r="D7481" t="n">
        <v>71.5</v>
      </c>
      <c r="E7481" t="n">
        <v>0</v>
      </c>
      <c r="F7481" t="n">
        <v>154</v>
      </c>
      <c r="G7481" t="inlineStr">
        <is>
          <t>Donnée calculée</t>
        </is>
      </c>
      <c r="H7481" t="inlineStr"/>
      <c r="I7481" t="inlineStr"/>
    </row>
    <row r="7482">
      <c r="A7482" t="inlineStr">
        <is>
          <t>2019</t>
        </is>
      </c>
      <c r="B7482" t="inlineStr">
        <is>
          <t>Riz, complet (intermédiaire)</t>
        </is>
      </c>
      <c r="C7482" t="inlineStr">
        <is>
          <t>2nde transformation</t>
        </is>
      </c>
      <c r="D7482" t="n">
        <v>70.09999999999999</v>
      </c>
      <c r="E7482" t="n">
        <v>0</v>
      </c>
      <c r="F7482" t="n">
        <v>154</v>
      </c>
      <c r="G7482" t="inlineStr">
        <is>
          <t>Donnée calculée</t>
        </is>
      </c>
      <c r="H7482" t="inlineStr"/>
      <c r="I7482" t="inlineStr"/>
    </row>
    <row r="7483">
      <c r="A7483" t="inlineStr">
        <is>
          <t>2019</t>
        </is>
      </c>
      <c r="B7483" t="inlineStr">
        <is>
          <t>Riz, partiellement ou totalement blanchi et brisures</t>
        </is>
      </c>
      <c r="C7483" t="inlineStr">
        <is>
          <t>2nde transformation</t>
        </is>
      </c>
      <c r="D7483" t="n">
        <v>0.8100000000000001</v>
      </c>
      <c r="E7483" t="n">
        <v>0</v>
      </c>
      <c r="F7483" t="n">
        <v>291</v>
      </c>
      <c r="G7483" t="inlineStr">
        <is>
          <t>Donnée calculée</t>
        </is>
      </c>
      <c r="H7483" t="inlineStr"/>
      <c r="I7483" t="inlineStr"/>
    </row>
    <row r="7484">
      <c r="A7484" t="inlineStr">
        <is>
          <t>2019</t>
        </is>
      </c>
      <c r="B7484" t="inlineStr">
        <is>
          <t>Riz, partiellement ou totalement blanchi</t>
        </is>
      </c>
      <c r="C7484" t="inlineStr">
        <is>
          <t>2nde transformation</t>
        </is>
      </c>
      <c r="D7484" t="n">
        <v>0.5600000000000001</v>
      </c>
      <c r="E7484" t="n">
        <v>0</v>
      </c>
      <c r="F7484" t="n">
        <v>154</v>
      </c>
      <c r="G7484" t="inlineStr">
        <is>
          <t>Donnée calculée</t>
        </is>
      </c>
      <c r="H7484" t="inlineStr"/>
      <c r="I7484" t="inlineStr"/>
    </row>
    <row r="7485">
      <c r="A7485" t="inlineStr">
        <is>
          <t>2019</t>
        </is>
      </c>
      <c r="B7485" t="inlineStr">
        <is>
          <t>Riz, semi-complet</t>
        </is>
      </c>
      <c r="C7485" t="inlineStr">
        <is>
          <t>2nde transformation</t>
        </is>
      </c>
      <c r="D7485" t="n">
        <v>0.28</v>
      </c>
      <c r="E7485" t="n">
        <v>0</v>
      </c>
      <c r="F7485" t="n">
        <v>154</v>
      </c>
      <c r="G7485" t="inlineStr">
        <is>
          <t>Donnée calculée</t>
        </is>
      </c>
      <c r="H7485" t="inlineStr"/>
      <c r="I7485" t="inlineStr"/>
    </row>
    <row r="7486">
      <c r="A7486" t="inlineStr">
        <is>
          <t>2019</t>
        </is>
      </c>
      <c r="B7486" t="inlineStr">
        <is>
          <t>Riz, blanchi</t>
        </is>
      </c>
      <c r="C7486" t="inlineStr">
        <is>
          <t>2nde transformation</t>
        </is>
      </c>
      <c r="D7486" t="n">
        <v>0.28</v>
      </c>
      <c r="E7486" t="n">
        <v>0</v>
      </c>
      <c r="F7486" t="n">
        <v>154</v>
      </c>
      <c r="G7486" t="inlineStr">
        <is>
          <t>Donnée calculée</t>
        </is>
      </c>
      <c r="H7486" t="inlineStr"/>
      <c r="I7486" t="inlineStr"/>
    </row>
    <row r="7487">
      <c r="A7487" t="inlineStr">
        <is>
          <t>2019</t>
        </is>
      </c>
      <c r="B7487" t="inlineStr">
        <is>
          <t>Brisures de riz</t>
        </is>
      </c>
      <c r="C7487" t="inlineStr">
        <is>
          <t>2nde transformation</t>
        </is>
      </c>
      <c r="D7487" t="n">
        <v>0.24</v>
      </c>
      <c r="E7487" t="n">
        <v>0</v>
      </c>
      <c r="F7487" t="n">
        <v>138</v>
      </c>
      <c r="G7487" t="inlineStr">
        <is>
          <t>Donnée calculée</t>
        </is>
      </c>
      <c r="H7487" t="inlineStr"/>
      <c r="I7487" t="inlineStr"/>
    </row>
    <row r="7488">
      <c r="A7488" t="inlineStr">
        <is>
          <t>2019</t>
        </is>
      </c>
      <c r="B7488" t="inlineStr">
        <is>
          <t>Coproduits usinage sec du riz</t>
        </is>
      </c>
      <c r="C7488" t="inlineStr">
        <is>
          <t>2nde transformation</t>
        </is>
      </c>
      <c r="D7488" t="n">
        <v>0.24</v>
      </c>
      <c r="E7488" t="n">
        <v>0</v>
      </c>
      <c r="F7488" t="n">
        <v>138</v>
      </c>
      <c r="G7488" t="inlineStr">
        <is>
          <t>Donnée calculée</t>
        </is>
      </c>
      <c r="H7488" t="inlineStr"/>
      <c r="I7488" t="inlineStr"/>
    </row>
    <row r="7489">
      <c r="A7489" t="inlineStr">
        <is>
          <t>2019</t>
        </is>
      </c>
      <c r="B7489" t="inlineStr">
        <is>
          <t>Produits de 1ère transformation</t>
        </is>
      </c>
      <c r="C7489" t="inlineStr">
        <is>
          <t>2nde transformation</t>
        </is>
      </c>
      <c r="D7489" t="n">
        <v>1060</v>
      </c>
      <c r="E7489" t="n">
        <v>801</v>
      </c>
      <c r="F7489" t="n">
        <v>500000000</v>
      </c>
      <c r="G7489" t="inlineStr">
        <is>
          <t>Donnée calculée</t>
        </is>
      </c>
      <c r="H7489" t="inlineStr"/>
      <c r="I7489" t="inlineStr"/>
    </row>
    <row r="7490">
      <c r="A7490" t="inlineStr">
        <is>
          <t>2019</t>
        </is>
      </c>
      <c r="B7490" t="inlineStr">
        <is>
          <t>Coproduits de 1ère transformation</t>
        </is>
      </c>
      <c r="C7490" t="inlineStr">
        <is>
          <t>2nde transformation</t>
        </is>
      </c>
      <c r="D7490" t="n">
        <v>717</v>
      </c>
      <c r="E7490" t="n">
        <v>587</v>
      </c>
      <c r="F7490" t="n">
        <v>500000000</v>
      </c>
      <c r="G7490" t="inlineStr">
        <is>
          <t>Donnée calculée</t>
        </is>
      </c>
      <c r="H7490" t="inlineStr"/>
      <c r="I7490" t="inlineStr"/>
    </row>
    <row r="7491">
      <c r="A7491" t="inlineStr">
        <is>
          <t>2019</t>
        </is>
      </c>
      <c r="B7491" t="inlineStr">
        <is>
          <t>Produits de 2nde transformation</t>
        </is>
      </c>
      <c r="C7491" t="inlineStr">
        <is>
          <t>2nde transformation</t>
        </is>
      </c>
      <c r="D7491" t="n">
        <v>0.5600000000000001</v>
      </c>
      <c r="E7491" t="n">
        <v>0</v>
      </c>
      <c r="F7491" t="n">
        <v>154</v>
      </c>
      <c r="G7491" t="inlineStr">
        <is>
          <t>Donnée calculée</t>
        </is>
      </c>
      <c r="H7491" t="inlineStr"/>
      <c r="I7491" t="inlineStr"/>
    </row>
    <row r="7492">
      <c r="A7492" t="inlineStr">
        <is>
          <t>2019</t>
        </is>
      </c>
      <c r="B7492" t="inlineStr">
        <is>
          <t>Coproduits de 2nde transformation</t>
        </is>
      </c>
      <c r="C7492" t="inlineStr">
        <is>
          <t>2nde transformation</t>
        </is>
      </c>
      <c r="D7492" t="n">
        <v>7.05</v>
      </c>
      <c r="E7492" t="n">
        <v>0</v>
      </c>
      <c r="F7492" t="n">
        <v>500000000</v>
      </c>
      <c r="G7492" t="inlineStr">
        <is>
          <t>Donnée calculée</t>
        </is>
      </c>
      <c r="H7492" t="inlineStr"/>
      <c r="I7492" t="inlineStr"/>
    </row>
    <row r="7493">
      <c r="A7493" t="inlineStr">
        <is>
          <t>2019</t>
        </is>
      </c>
      <c r="B7493" t="inlineStr">
        <is>
          <t>Produits d'amidonnerie</t>
        </is>
      </c>
      <c r="C7493" t="inlineStr">
        <is>
          <t>Industries de la panification et pharmaceutique</t>
        </is>
      </c>
      <c r="D7493" t="n">
        <v>263</v>
      </c>
      <c r="E7493" t="n">
        <v>0</v>
      </c>
      <c r="F7493" t="n">
        <v>4870</v>
      </c>
      <c r="G7493" t="inlineStr">
        <is>
          <t>Donnée calculée</t>
        </is>
      </c>
      <c r="H7493" t="inlineStr"/>
      <c r="I7493" t="inlineStr"/>
    </row>
    <row r="7494">
      <c r="A7494" t="inlineStr">
        <is>
          <t>2019</t>
        </is>
      </c>
      <c r="B7494" t="inlineStr">
        <is>
          <t>Amidon</t>
        </is>
      </c>
      <c r="C7494" t="inlineStr">
        <is>
          <t>Industries de la panification et pharmaceutique</t>
        </is>
      </c>
      <c r="D7494" t="n">
        <v>188</v>
      </c>
      <c r="E7494" t="n">
        <v>0</v>
      </c>
      <c r="F7494" t="n">
        <v>2910</v>
      </c>
      <c r="G7494" t="inlineStr">
        <is>
          <t>Donnée calculée</t>
        </is>
      </c>
      <c r="H7494" t="inlineStr"/>
      <c r="I7494" t="inlineStr"/>
    </row>
    <row r="7495">
      <c r="A7495" t="inlineStr">
        <is>
          <t>2019</t>
        </is>
      </c>
      <c r="B7495" t="inlineStr">
        <is>
          <t>Amidon de blé tendre</t>
        </is>
      </c>
      <c r="C7495" t="inlineStr">
        <is>
          <t>Industries de la panification et pharmaceutique</t>
        </is>
      </c>
      <c r="D7495" t="n">
        <v>183</v>
      </c>
      <c r="E7495" t="n">
        <v>0</v>
      </c>
      <c r="F7495" t="n">
        <v>1410</v>
      </c>
      <c r="G7495" t="inlineStr">
        <is>
          <t>Donnée calculée</t>
        </is>
      </c>
      <c r="H7495" t="inlineStr"/>
      <c r="I7495" t="inlineStr"/>
    </row>
    <row r="7496">
      <c r="A7496" t="inlineStr">
        <is>
          <t>2019</t>
        </is>
      </c>
      <c r="B7496" t="inlineStr">
        <is>
          <t>Amidon de maïs</t>
        </is>
      </c>
      <c r="C7496" t="inlineStr">
        <is>
          <t>Industries de la panification et pharmaceutique</t>
        </is>
      </c>
      <c r="D7496" t="n">
        <v>4.71</v>
      </c>
      <c r="E7496" t="n">
        <v>0</v>
      </c>
      <c r="F7496" t="n">
        <v>1500</v>
      </c>
      <c r="G7496" t="inlineStr">
        <is>
          <t>Donnée calculée</t>
        </is>
      </c>
      <c r="H7496" t="inlineStr"/>
      <c r="I7496" t="inlineStr"/>
    </row>
    <row r="7497">
      <c r="A7497" t="inlineStr">
        <is>
          <t>2019</t>
        </is>
      </c>
      <c r="B7497" t="inlineStr">
        <is>
          <t>Gluten</t>
        </is>
      </c>
      <c r="C7497" t="inlineStr">
        <is>
          <t>Industries de la panification et pharmaceutique</t>
        </is>
      </c>
      <c r="D7497" t="n">
        <v>74.8</v>
      </c>
      <c r="E7497" t="n">
        <v>0</v>
      </c>
      <c r="F7497" t="n">
        <v>1970</v>
      </c>
      <c r="G7497" t="inlineStr">
        <is>
          <t>Donnée calculée</t>
        </is>
      </c>
      <c r="H7497" t="inlineStr"/>
      <c r="I7497" t="inlineStr"/>
    </row>
    <row r="7498">
      <c r="A7498" t="inlineStr">
        <is>
          <t>2019</t>
        </is>
      </c>
      <c r="B7498" t="inlineStr">
        <is>
          <t>Farine</t>
        </is>
      </c>
      <c r="C7498" t="inlineStr">
        <is>
          <t>Industries de la panification et pharmaceutique</t>
        </is>
      </c>
      <c r="D7498" t="n">
        <v>803</v>
      </c>
      <c r="E7498" t="inlineStr"/>
      <c r="F7498" t="inlineStr"/>
      <c r="G7498" t="inlineStr">
        <is>
          <t>Donnée calculée</t>
        </is>
      </c>
      <c r="H7498" t="inlineStr"/>
      <c r="I7498" t="inlineStr"/>
    </row>
    <row r="7499">
      <c r="A7499" t="inlineStr">
        <is>
          <t>2019</t>
        </is>
      </c>
      <c r="B7499" t="inlineStr">
        <is>
          <t>Farine de blé tendre</t>
        </is>
      </c>
      <c r="C7499" t="inlineStr">
        <is>
          <t>Industries de la panification et pharmaceutique</t>
        </is>
      </c>
      <c r="D7499" t="n">
        <v>803</v>
      </c>
      <c r="E7499" t="inlineStr"/>
      <c r="F7499" t="inlineStr"/>
      <c r="G7499" t="inlineStr">
        <is>
          <t>Donnée calculée</t>
        </is>
      </c>
      <c r="H7499" t="inlineStr"/>
      <c r="I7499" t="inlineStr"/>
    </row>
    <row r="7500">
      <c r="A7500" t="inlineStr">
        <is>
          <t>2019</t>
        </is>
      </c>
      <c r="B7500" t="inlineStr">
        <is>
          <t>Coproduits de Malterie</t>
        </is>
      </c>
      <c r="C7500" t="inlineStr">
        <is>
          <t>Industries de la panification et pharmaceutique</t>
        </is>
      </c>
      <c r="D7500" t="n">
        <v>2.29</v>
      </c>
      <c r="E7500" t="inlineStr"/>
      <c r="F7500" t="inlineStr"/>
      <c r="G7500" t="inlineStr">
        <is>
          <t>Donnée calculée</t>
        </is>
      </c>
      <c r="H7500" t="inlineStr"/>
      <c r="I7500" t="inlineStr"/>
    </row>
    <row r="7501">
      <c r="A7501" t="inlineStr">
        <is>
          <t>2019</t>
        </is>
      </c>
      <c r="B7501" t="inlineStr">
        <is>
          <t>Radicelles</t>
        </is>
      </c>
      <c r="C7501" t="inlineStr">
        <is>
          <t>Industries de la panification et pharmaceutique</t>
        </is>
      </c>
      <c r="D7501" t="n">
        <v>2.29</v>
      </c>
      <c r="E7501" t="inlineStr"/>
      <c r="F7501" t="inlineStr"/>
      <c r="G7501" t="inlineStr">
        <is>
          <t>Donnée calculée</t>
        </is>
      </c>
      <c r="H7501" t="inlineStr"/>
      <c r="I7501" t="inlineStr"/>
    </row>
    <row r="7502">
      <c r="A7502" t="inlineStr">
        <is>
          <t>2019</t>
        </is>
      </c>
      <c r="B7502" t="inlineStr">
        <is>
          <t>Riz, partiellement ou totalement blanchi et brisures</t>
        </is>
      </c>
      <c r="C7502" t="inlineStr">
        <is>
          <t>Industries de la panification et pharmaceutique</t>
        </is>
      </c>
      <c r="D7502" t="n">
        <v>0</v>
      </c>
      <c r="E7502" t="n">
        <v>0</v>
      </c>
      <c r="F7502" t="n">
        <v>138</v>
      </c>
      <c r="G7502" t="inlineStr">
        <is>
          <t>Donnée calculée</t>
        </is>
      </c>
      <c r="H7502" t="inlineStr"/>
      <c r="I7502" t="inlineStr"/>
    </row>
    <row r="7503">
      <c r="A7503" t="inlineStr">
        <is>
          <t>2019</t>
        </is>
      </c>
      <c r="B7503" t="inlineStr">
        <is>
          <t>Brisures de riz</t>
        </is>
      </c>
      <c r="C7503" t="inlineStr">
        <is>
          <t>Industries de la panification et pharmaceutique</t>
        </is>
      </c>
      <c r="D7503" t="n">
        <v>0</v>
      </c>
      <c r="E7503" t="n">
        <v>0</v>
      </c>
      <c r="F7503" t="n">
        <v>138</v>
      </c>
      <c r="G7503" t="inlineStr">
        <is>
          <t>Donnée calculée</t>
        </is>
      </c>
      <c r="H7503" t="inlineStr"/>
      <c r="I7503" t="inlineStr"/>
    </row>
    <row r="7504">
      <c r="A7504" t="inlineStr">
        <is>
          <t>2019</t>
        </is>
      </c>
      <c r="B7504" t="inlineStr">
        <is>
          <t>Son de riz</t>
        </is>
      </c>
      <c r="C7504" t="inlineStr">
        <is>
          <t>Industries de la panification et pharmaceutique</t>
        </is>
      </c>
      <c r="D7504" t="n">
        <v>0.01</v>
      </c>
      <c r="E7504" t="n">
        <v>0</v>
      </c>
      <c r="F7504" t="n">
        <v>20.8</v>
      </c>
      <c r="G7504" t="inlineStr">
        <is>
          <t>Donnée calculée</t>
        </is>
      </c>
      <c r="H7504" t="inlineStr"/>
      <c r="I7504" t="inlineStr"/>
    </row>
    <row r="7505">
      <c r="A7505" t="inlineStr">
        <is>
          <t>2019</t>
        </is>
      </c>
      <c r="B7505" t="inlineStr">
        <is>
          <t>Coproduits usinage humide du riz</t>
        </is>
      </c>
      <c r="C7505" t="inlineStr">
        <is>
          <t>Industries de la panification et pharmaceutique</t>
        </is>
      </c>
      <c r="D7505" t="n">
        <v>7.64</v>
      </c>
      <c r="E7505" t="n">
        <v>0</v>
      </c>
      <c r="F7505" t="n">
        <v>500000000</v>
      </c>
      <c r="G7505" t="inlineStr">
        <is>
          <t>Donnée calculée</t>
        </is>
      </c>
      <c r="H7505" t="inlineStr"/>
      <c r="I7505" t="inlineStr"/>
    </row>
    <row r="7506">
      <c r="A7506" t="inlineStr">
        <is>
          <t>2019</t>
        </is>
      </c>
      <c r="B7506" t="inlineStr">
        <is>
          <t>Coproduits usinage sec du riz</t>
        </is>
      </c>
      <c r="C7506" t="inlineStr">
        <is>
          <t>Industries de la panification et pharmaceutique</t>
        </is>
      </c>
      <c r="D7506" t="n">
        <v>0.01</v>
      </c>
      <c r="E7506" t="n">
        <v>0</v>
      </c>
      <c r="F7506" t="n">
        <v>159</v>
      </c>
      <c r="G7506" t="inlineStr">
        <is>
          <t>Donnée calculée</t>
        </is>
      </c>
      <c r="H7506" t="inlineStr"/>
      <c r="I7506" t="inlineStr"/>
    </row>
    <row r="7507">
      <c r="A7507" t="inlineStr">
        <is>
          <t>2019</t>
        </is>
      </c>
      <c r="B7507" t="inlineStr">
        <is>
          <t>Produits de 1ère transformation</t>
        </is>
      </c>
      <c r="C7507" t="inlineStr">
        <is>
          <t>Industries de la panification et pharmaceutique</t>
        </is>
      </c>
      <c r="D7507" t="n">
        <v>1070</v>
      </c>
      <c r="E7507" t="n">
        <v>803</v>
      </c>
      <c r="F7507" t="n">
        <v>5670</v>
      </c>
      <c r="G7507" t="inlineStr">
        <is>
          <t>Donnée calculée</t>
        </is>
      </c>
      <c r="H7507" t="inlineStr"/>
      <c r="I7507" t="inlineStr"/>
    </row>
    <row r="7508">
      <c r="A7508" t="inlineStr">
        <is>
          <t>2019</t>
        </is>
      </c>
      <c r="B7508" t="inlineStr">
        <is>
          <t>Coproduits de 1ère transformation</t>
        </is>
      </c>
      <c r="C7508" t="inlineStr">
        <is>
          <t>Industries de la panification et pharmaceutique</t>
        </is>
      </c>
      <c r="D7508" t="n">
        <v>9.93</v>
      </c>
      <c r="E7508" t="n">
        <v>2.29</v>
      </c>
      <c r="F7508" t="n">
        <v>500000000</v>
      </c>
      <c r="G7508" t="inlineStr">
        <is>
          <t>Donnée calculée</t>
        </is>
      </c>
      <c r="H7508" t="inlineStr"/>
      <c r="I7508" t="inlineStr"/>
    </row>
    <row r="7509">
      <c r="A7509" t="inlineStr">
        <is>
          <t>2019</t>
        </is>
      </c>
      <c r="B7509" t="inlineStr">
        <is>
          <t>Coproduits de 2nde transformation</t>
        </is>
      </c>
      <c r="C7509" t="inlineStr">
        <is>
          <t>Industries de la panification et pharmaceutique</t>
        </is>
      </c>
      <c r="D7509" t="n">
        <v>0.01</v>
      </c>
      <c r="E7509" t="n">
        <v>0</v>
      </c>
      <c r="F7509" t="n">
        <v>159</v>
      </c>
      <c r="G7509" t="inlineStr">
        <is>
          <t>Donnée calculée</t>
        </is>
      </c>
      <c r="H7509" t="inlineStr"/>
      <c r="I7509" t="inlineStr"/>
    </row>
    <row r="7510">
      <c r="A7510" t="inlineStr">
        <is>
          <t>2019</t>
        </is>
      </c>
      <c r="B7510" t="inlineStr">
        <is>
          <t>Céréales - Synthétique</t>
        </is>
      </c>
      <c r="C7510" t="inlineStr">
        <is>
          <t>Variation de stock - Synthétique</t>
        </is>
      </c>
      <c r="D7510" t="n">
        <v>7040</v>
      </c>
      <c r="E7510" t="n">
        <v>0</v>
      </c>
      <c r="F7510" t="n">
        <v>500000000</v>
      </c>
      <c r="G7510" t="inlineStr">
        <is>
          <t>Donnée calculée</t>
        </is>
      </c>
      <c r="H7510" t="inlineStr"/>
      <c r="I7510" t="inlineStr"/>
    </row>
    <row r="7511">
      <c r="A7511" t="inlineStr">
        <is>
          <t>2019</t>
        </is>
      </c>
      <c r="B7511" t="inlineStr">
        <is>
          <t>Céréales - Synthétique</t>
        </is>
      </c>
      <c r="C7511" t="inlineStr">
        <is>
          <t>Pertes, freintes et semences - Synthétique</t>
        </is>
      </c>
      <c r="D7511" t="n">
        <v>3310</v>
      </c>
      <c r="E7511" t="n">
        <v>877</v>
      </c>
      <c r="F7511" t="n">
        <v>503000</v>
      </c>
      <c r="G7511" t="inlineStr">
        <is>
          <t>Donnée calculée</t>
        </is>
      </c>
      <c r="H7511" t="inlineStr"/>
      <c r="I7511" t="inlineStr"/>
    </row>
    <row r="7512">
      <c r="A7512" t="inlineStr">
        <is>
          <t>2019</t>
        </is>
      </c>
      <c r="B7512" t="inlineStr">
        <is>
          <t>Céréales - Synthétique</t>
        </is>
      </c>
      <c r="C7512" t="inlineStr">
        <is>
          <t>1ère transformation - Synthétique</t>
        </is>
      </c>
      <c r="D7512" t="n">
        <v>12200</v>
      </c>
      <c r="E7512" t="n">
        <v>12200</v>
      </c>
      <c r="F7512" t="n">
        <v>12300</v>
      </c>
      <c r="G7512" t="inlineStr">
        <is>
          <t>Donnée calculée</t>
        </is>
      </c>
      <c r="H7512" t="inlineStr"/>
      <c r="I7512" t="inlineStr"/>
    </row>
    <row r="7513">
      <c r="A7513" t="inlineStr">
        <is>
          <t>2019</t>
        </is>
      </c>
      <c r="B7513" t="inlineStr">
        <is>
          <t>Auxiliaires technologiques - Synthétique</t>
        </is>
      </c>
      <c r="C7513" t="inlineStr">
        <is>
          <t>1ère transformation - Synthétique</t>
        </is>
      </c>
      <c r="D7513" t="n">
        <v>94.40000000000001</v>
      </c>
      <c r="E7513" t="n">
        <v>0</v>
      </c>
      <c r="F7513" t="n">
        <v>500000000</v>
      </c>
      <c r="G7513" t="inlineStr">
        <is>
          <t>Donnée calculée</t>
        </is>
      </c>
      <c r="H7513" t="inlineStr"/>
      <c r="I7513" t="inlineStr"/>
    </row>
    <row r="7514">
      <c r="A7514" t="inlineStr">
        <is>
          <t>2019</t>
        </is>
      </c>
      <c r="B7514" t="inlineStr">
        <is>
          <t>Produits transformés - 1ère transformation - Synthétique</t>
        </is>
      </c>
      <c r="C7514" t="inlineStr">
        <is>
          <t>1ère transformation - Synthétique</t>
        </is>
      </c>
      <c r="D7514" t="n">
        <v>30.4</v>
      </c>
      <c r="E7514" t="inlineStr"/>
      <c r="F7514" t="inlineStr"/>
      <c r="G7514" t="inlineStr">
        <is>
          <t>Donnée calculée</t>
        </is>
      </c>
      <c r="H7514" t="inlineStr"/>
      <c r="I7514" t="inlineStr"/>
    </row>
    <row r="7515">
      <c r="A7515" t="inlineStr">
        <is>
          <t>2019</t>
        </is>
      </c>
      <c r="B7515" t="inlineStr">
        <is>
          <t>Céréales - Synthétique</t>
        </is>
      </c>
      <c r="C7515" t="inlineStr">
        <is>
          <t>2nde transformation - Synthétique</t>
        </is>
      </c>
      <c r="D7515" t="n">
        <v>2080</v>
      </c>
      <c r="E7515" t="inlineStr"/>
      <c r="F7515" t="inlineStr"/>
      <c r="G7515" t="inlineStr">
        <is>
          <t>Donnée calculée</t>
        </is>
      </c>
      <c r="H7515" t="inlineStr"/>
      <c r="I7515" t="inlineStr"/>
    </row>
    <row r="7516">
      <c r="A7516" t="inlineStr">
        <is>
          <t>2019</t>
        </is>
      </c>
      <c r="B7516" t="inlineStr">
        <is>
          <t>Auxiliaires technologiques - Synthétique</t>
        </is>
      </c>
      <c r="C7516" t="inlineStr">
        <is>
          <t>2nde transformation - Synthétique</t>
        </is>
      </c>
      <c r="D7516" t="n">
        <v>1430</v>
      </c>
      <c r="E7516" t="n">
        <v>0</v>
      </c>
      <c r="F7516" t="n">
        <v>500000000</v>
      </c>
      <c r="G7516" t="inlineStr">
        <is>
          <t>Donnée calculée</t>
        </is>
      </c>
      <c r="H7516" t="inlineStr"/>
      <c r="I7516" t="inlineStr"/>
    </row>
    <row r="7517">
      <c r="A7517" t="inlineStr">
        <is>
          <t>2019</t>
        </is>
      </c>
      <c r="B7517" t="inlineStr">
        <is>
          <t>Produits transformés - 1ère transformation - Synthétique</t>
        </is>
      </c>
      <c r="C7517" t="inlineStr">
        <is>
          <t>2nde transformation - Synthétique</t>
        </is>
      </c>
      <c r="D7517" t="n">
        <v>1060</v>
      </c>
      <c r="E7517" t="n">
        <v>801</v>
      </c>
      <c r="F7517" t="n">
        <v>500000000</v>
      </c>
      <c r="G7517" t="inlineStr">
        <is>
          <t>Donnée calculée</t>
        </is>
      </c>
      <c r="H7517" t="inlineStr"/>
      <c r="I7517" t="inlineStr"/>
    </row>
    <row r="7518">
      <c r="A7518" t="inlineStr">
        <is>
          <t>2019</t>
        </is>
      </c>
      <c r="B7518" t="inlineStr">
        <is>
          <t>Produits transformés - 2nde transformation - Synthétique</t>
        </is>
      </c>
      <c r="C7518" t="inlineStr">
        <is>
          <t>2nde transformation - Synthétique</t>
        </is>
      </c>
      <c r="D7518" t="n">
        <v>0.5600000000000001</v>
      </c>
      <c r="E7518" t="n">
        <v>0</v>
      </c>
      <c r="F7518" t="n">
        <v>154</v>
      </c>
      <c r="G7518" t="inlineStr">
        <is>
          <t>Donnée calculée</t>
        </is>
      </c>
      <c r="H7518" t="inlineStr"/>
      <c r="I7518" t="inlineStr"/>
    </row>
    <row r="7519">
      <c r="A7519" t="inlineStr">
        <is>
          <t>2019</t>
        </is>
      </c>
      <c r="B7519" t="inlineStr">
        <is>
          <t>Céréales - Synthétique</t>
        </is>
      </c>
      <c r="C7519" t="inlineStr">
        <is>
          <t>Fabrication d'aliments pour animaux - Synthétique</t>
        </is>
      </c>
      <c r="D7519" t="n">
        <v>11900</v>
      </c>
      <c r="E7519" t="n">
        <v>10300</v>
      </c>
      <c r="F7519" t="n">
        <v>500000000</v>
      </c>
      <c r="G7519" t="inlineStr">
        <is>
          <t>Donnée calculée</t>
        </is>
      </c>
      <c r="H7519" t="inlineStr"/>
      <c r="I7519" t="inlineStr"/>
    </row>
    <row r="7520">
      <c r="A7520" t="inlineStr">
        <is>
          <t>2019</t>
        </is>
      </c>
      <c r="B7520" t="inlineStr">
        <is>
          <t>Produits transformés - 1ère transformation - Synthétique</t>
        </is>
      </c>
      <c r="C7520" t="inlineStr">
        <is>
          <t>Fabrication d'aliments pour animaux - Synthétique</t>
        </is>
      </c>
      <c r="D7520" t="n">
        <v>53.1</v>
      </c>
      <c r="E7520" t="n">
        <v>53.1</v>
      </c>
      <c r="F7520" t="n">
        <v>7970</v>
      </c>
      <c r="G7520" t="inlineStr">
        <is>
          <t>Donnée calculée</t>
        </is>
      </c>
      <c r="H7520" t="inlineStr"/>
      <c r="I7520" t="inlineStr"/>
    </row>
    <row r="7521">
      <c r="A7521" t="inlineStr">
        <is>
          <t>2019</t>
        </is>
      </c>
      <c r="B7521" t="inlineStr">
        <is>
          <t>Résidus - 1ère transformation - Synthétique</t>
        </is>
      </c>
      <c r="C7521" t="inlineStr">
        <is>
          <t>Fabrication d'aliments pour animaux - Synthétique</t>
        </is>
      </c>
      <c r="D7521" t="n">
        <v>1520</v>
      </c>
      <c r="E7521" t="n">
        <v>1500</v>
      </c>
      <c r="F7521" t="n">
        <v>500000000</v>
      </c>
      <c r="G7521" t="inlineStr">
        <is>
          <t>Donnée calculée</t>
        </is>
      </c>
      <c r="H7521" t="inlineStr"/>
      <c r="I7521" t="inlineStr"/>
    </row>
    <row r="7522">
      <c r="A7522" t="inlineStr">
        <is>
          <t>2019</t>
        </is>
      </c>
      <c r="B7522" t="inlineStr">
        <is>
          <t>Résidus - 2nde transformation - Synthétique</t>
        </is>
      </c>
      <c r="C7522" t="inlineStr">
        <is>
          <t>Fabrication d'aliments pour animaux - Synthétique</t>
        </is>
      </c>
      <c r="D7522" t="n">
        <v>401</v>
      </c>
      <c r="E7522" t="n">
        <v>401</v>
      </c>
      <c r="F7522" t="n">
        <v>500000000</v>
      </c>
      <c r="G7522" t="inlineStr">
        <is>
          <t>Donnée calculée</t>
        </is>
      </c>
      <c r="H7522" t="inlineStr"/>
      <c r="I7522" t="inlineStr"/>
    </row>
    <row r="7523">
      <c r="A7523" t="inlineStr">
        <is>
          <t>2019</t>
        </is>
      </c>
      <c r="B7523" t="inlineStr">
        <is>
          <t>Céréales - Synthétique</t>
        </is>
      </c>
      <c r="C7523" t="inlineStr">
        <is>
          <t>Débouchés - Synthétique</t>
        </is>
      </c>
      <c r="D7523" t="n">
        <v>6140</v>
      </c>
      <c r="E7523" t="n">
        <v>694</v>
      </c>
      <c r="F7523" t="n">
        <v>500000000</v>
      </c>
      <c r="G7523" t="inlineStr">
        <is>
          <t>Donnée calculée</t>
        </is>
      </c>
      <c r="H7523" t="inlineStr"/>
      <c r="I7523" t="inlineStr"/>
    </row>
    <row r="7524">
      <c r="A7524" t="inlineStr">
        <is>
          <t>2019</t>
        </is>
      </c>
      <c r="B7524" t="inlineStr">
        <is>
          <t>Produits transformés - 1ère transformation - Synthétique</t>
        </is>
      </c>
      <c r="C7524" t="inlineStr">
        <is>
          <t>Débouchés - Synthétique</t>
        </is>
      </c>
      <c r="D7524" t="n">
        <v>5850</v>
      </c>
      <c r="E7524" t="n">
        <v>4500</v>
      </c>
      <c r="F7524" t="n">
        <v>500000000</v>
      </c>
      <c r="G7524" t="inlineStr">
        <is>
          <t>Donnée calculée</t>
        </is>
      </c>
      <c r="H7524" t="inlineStr"/>
      <c r="I7524" t="inlineStr"/>
    </row>
    <row r="7525">
      <c r="A7525" t="inlineStr">
        <is>
          <t>2019</t>
        </is>
      </c>
      <c r="B7525" t="inlineStr">
        <is>
          <t>Produits transformés - 2nde transformation - Synthétique</t>
        </is>
      </c>
      <c r="C7525" t="inlineStr">
        <is>
          <t>Débouchés - Synthétique</t>
        </is>
      </c>
      <c r="D7525" t="n">
        <v>3540</v>
      </c>
      <c r="E7525" t="n">
        <v>3340</v>
      </c>
      <c r="F7525" t="n">
        <v>500000000</v>
      </c>
      <c r="G7525" t="inlineStr">
        <is>
          <t>Donnée calculée</t>
        </is>
      </c>
      <c r="H7525" t="inlineStr"/>
      <c r="I7525" t="inlineStr"/>
    </row>
    <row r="7526">
      <c r="A7526" t="inlineStr">
        <is>
          <t>2019</t>
        </is>
      </c>
      <c r="B7526" t="inlineStr">
        <is>
          <t>Résidus - 1ère transformation - Synthétique</t>
        </is>
      </c>
      <c r="C7526" t="inlineStr">
        <is>
          <t>Débouchés - Synthétique</t>
        </is>
      </c>
      <c r="D7526" t="n">
        <v>513</v>
      </c>
      <c r="E7526" t="n">
        <v>20.3</v>
      </c>
      <c r="F7526" t="n">
        <v>500000000</v>
      </c>
      <c r="G7526" t="inlineStr">
        <is>
          <t>Donnée calculée</t>
        </is>
      </c>
      <c r="H7526" t="inlineStr"/>
      <c r="I7526" t="inlineStr"/>
    </row>
    <row r="7527">
      <c r="A7527" t="inlineStr">
        <is>
          <t>2019</t>
        </is>
      </c>
      <c r="B7527" t="inlineStr">
        <is>
          <t>Résidus - 2nde transformation - Synthétique</t>
        </is>
      </c>
      <c r="C7527" t="inlineStr">
        <is>
          <t>Débouchés - Synthétique</t>
        </is>
      </c>
      <c r="D7527" t="n">
        <v>734</v>
      </c>
      <c r="E7527" t="n">
        <v>3.04</v>
      </c>
      <c r="F7527" t="n">
        <v>500000000</v>
      </c>
      <c r="G7527" t="inlineStr">
        <is>
          <t>Donnée calculée</t>
        </is>
      </c>
      <c r="H7527" t="inlineStr"/>
      <c r="I7527" t="inlineStr"/>
    </row>
    <row r="7528">
      <c r="A7528" t="inlineStr">
        <is>
          <t>2019</t>
        </is>
      </c>
      <c r="B7528" t="inlineStr">
        <is>
          <t>Aliments pour animaux - Synthétique</t>
        </is>
      </c>
      <c r="C7528" t="inlineStr">
        <is>
          <t>Débouchés - Synthétique</t>
        </is>
      </c>
      <c r="D7528" t="n">
        <v>13900</v>
      </c>
      <c r="E7528" t="n">
        <v>12200</v>
      </c>
      <c r="F7528" t="n">
        <v>500000000</v>
      </c>
      <c r="G7528" t="inlineStr">
        <is>
          <t>Donnée calculée</t>
        </is>
      </c>
      <c r="H7528" t="inlineStr"/>
      <c r="I7528" t="inlineStr"/>
    </row>
    <row r="7529">
      <c r="A7529" t="inlineStr">
        <is>
          <t>2019</t>
        </is>
      </c>
      <c r="B7529" t="inlineStr">
        <is>
          <t>Céréales - Synthétique</t>
        </is>
      </c>
      <c r="C7529" t="inlineStr">
        <is>
          <t>Consommation humaine - Synthétique</t>
        </is>
      </c>
      <c r="D7529" t="n">
        <v>30</v>
      </c>
      <c r="E7529" t="inlineStr"/>
      <c r="F7529" t="inlineStr"/>
      <c r="G7529" t="inlineStr">
        <is>
          <t>Donnée calculée</t>
        </is>
      </c>
      <c r="H7529" t="inlineStr"/>
      <c r="I7529" t="inlineStr"/>
    </row>
    <row r="7530">
      <c r="A7530" t="inlineStr">
        <is>
          <t>2019</t>
        </is>
      </c>
      <c r="B7530" t="inlineStr">
        <is>
          <t>Produits transformés - 1ère transformation - Synthétique</t>
        </is>
      </c>
      <c r="C7530" t="inlineStr">
        <is>
          <t>Consommation humaine - Synthétique</t>
        </is>
      </c>
      <c r="D7530" t="n">
        <v>4160</v>
      </c>
      <c r="E7530" t="n">
        <v>3790</v>
      </c>
      <c r="F7530" t="n">
        <v>500000000</v>
      </c>
      <c r="G7530" t="inlineStr">
        <is>
          <t>Donnée calculée</t>
        </is>
      </c>
      <c r="H7530" t="inlineStr"/>
      <c r="I7530" t="inlineStr"/>
    </row>
    <row r="7531">
      <c r="A7531" t="inlineStr">
        <is>
          <t>2019</t>
        </is>
      </c>
      <c r="B7531" t="inlineStr">
        <is>
          <t>Produits transformés - 2nde transformation - Synthétique</t>
        </is>
      </c>
      <c r="C7531" t="inlineStr">
        <is>
          <t>Consommation humaine - Synthétique</t>
        </is>
      </c>
      <c r="D7531" t="n">
        <v>2610</v>
      </c>
      <c r="E7531" t="n">
        <v>2450</v>
      </c>
      <c r="F7531" t="n">
        <v>500000000</v>
      </c>
      <c r="G7531" t="inlineStr">
        <is>
          <t>Donnée calculée</t>
        </is>
      </c>
      <c r="H7531" t="inlineStr"/>
      <c r="I7531" t="inlineStr"/>
    </row>
    <row r="7532">
      <c r="A7532" t="inlineStr">
        <is>
          <t>2019</t>
        </is>
      </c>
      <c r="B7532" t="inlineStr">
        <is>
          <t>Résidus - 1ère transformation - Synthétique</t>
        </is>
      </c>
      <c r="C7532" t="inlineStr">
        <is>
          <t>Consommation humaine - Synthétique</t>
        </is>
      </c>
      <c r="D7532" t="n">
        <v>45.3</v>
      </c>
      <c r="E7532" t="n">
        <v>12.6</v>
      </c>
      <c r="F7532" t="n">
        <v>500000000</v>
      </c>
      <c r="G7532" t="inlineStr">
        <is>
          <t>Donnée calculée</t>
        </is>
      </c>
      <c r="H7532" t="inlineStr"/>
      <c r="I7532" t="inlineStr"/>
    </row>
    <row r="7533">
      <c r="A7533" t="inlineStr">
        <is>
          <t>2019</t>
        </is>
      </c>
      <c r="B7533" t="inlineStr">
        <is>
          <t>Résidus - 2nde transformation - Synthétique</t>
        </is>
      </c>
      <c r="C7533" t="inlineStr">
        <is>
          <t>Consommation humaine - Synthétique</t>
        </is>
      </c>
      <c r="D7533" t="n">
        <v>17.8</v>
      </c>
      <c r="E7533" t="n">
        <v>0</v>
      </c>
      <c r="F7533" t="n">
        <v>500000000</v>
      </c>
      <c r="G7533" t="inlineStr">
        <is>
          <t>Donnée calculée</t>
        </is>
      </c>
      <c r="H7533" t="inlineStr"/>
      <c r="I7533" t="inlineStr"/>
    </row>
    <row r="7534">
      <c r="A7534" t="inlineStr">
        <is>
          <t>2019</t>
        </is>
      </c>
      <c r="B7534" t="inlineStr">
        <is>
          <t>Céréales - Synthétique</t>
        </is>
      </c>
      <c r="C7534" t="inlineStr">
        <is>
          <t>Consommation animale - Synthétique</t>
        </is>
      </c>
      <c r="D7534" t="n">
        <v>4140</v>
      </c>
      <c r="E7534" t="n">
        <v>487</v>
      </c>
      <c r="F7534" t="n">
        <v>500000000</v>
      </c>
      <c r="G7534" t="inlineStr">
        <is>
          <t>Donnée calculée</t>
        </is>
      </c>
      <c r="H7534" t="inlineStr"/>
      <c r="I7534" t="inlineStr"/>
    </row>
    <row r="7535">
      <c r="A7535" t="inlineStr">
        <is>
          <t>2019</t>
        </is>
      </c>
      <c r="B7535" t="inlineStr">
        <is>
          <t>Produits transformés - 1ère transformation - Synthétique</t>
        </is>
      </c>
      <c r="C7535" t="inlineStr">
        <is>
          <t>Consommation animale - Synthétique</t>
        </is>
      </c>
      <c r="D7535" t="n">
        <v>717</v>
      </c>
      <c r="E7535" t="n">
        <v>0</v>
      </c>
      <c r="F7535" t="n">
        <v>4940</v>
      </c>
      <c r="G7535" t="inlineStr">
        <is>
          <t>Donnée calculée</t>
        </is>
      </c>
      <c r="H7535" t="inlineStr"/>
      <c r="I7535" t="inlineStr"/>
    </row>
    <row r="7536">
      <c r="A7536" t="inlineStr">
        <is>
          <t>2019</t>
        </is>
      </c>
      <c r="B7536" t="inlineStr">
        <is>
          <t>Résidus - 1ère transformation - Synthétique</t>
        </is>
      </c>
      <c r="C7536" t="inlineStr">
        <is>
          <t>Consommation animale - Synthétique</t>
        </is>
      </c>
      <c r="D7536" t="n">
        <v>354</v>
      </c>
      <c r="E7536" t="n">
        <v>5.42</v>
      </c>
      <c r="F7536" t="n">
        <v>500000000</v>
      </c>
      <c r="G7536" t="inlineStr">
        <is>
          <t>Donnée calculée</t>
        </is>
      </c>
      <c r="H7536" t="inlineStr"/>
      <c r="I7536" t="inlineStr"/>
    </row>
    <row r="7537">
      <c r="A7537" t="inlineStr">
        <is>
          <t>2019</t>
        </is>
      </c>
      <c r="B7537" t="inlineStr">
        <is>
          <t>Résidus - 2nde transformation - Synthétique</t>
        </is>
      </c>
      <c r="C7537" t="inlineStr">
        <is>
          <t>Consommation animale - Synthétique</t>
        </is>
      </c>
      <c r="D7537" t="n">
        <v>596</v>
      </c>
      <c r="E7537" t="n">
        <v>3.04</v>
      </c>
      <c r="F7537" t="n">
        <v>500000000</v>
      </c>
      <c r="G7537" t="inlineStr">
        <is>
          <t>Donnée calculée</t>
        </is>
      </c>
      <c r="H7537" t="inlineStr"/>
      <c r="I7537" t="inlineStr"/>
    </row>
    <row r="7538">
      <c r="A7538" t="inlineStr">
        <is>
          <t>2019</t>
        </is>
      </c>
      <c r="B7538" t="inlineStr">
        <is>
          <t>Aliments pour animaux - Synthétique</t>
        </is>
      </c>
      <c r="C7538" t="inlineStr">
        <is>
          <t>Consommation animale - Synthétique</t>
        </is>
      </c>
      <c r="D7538" t="n">
        <v>13900</v>
      </c>
      <c r="E7538" t="n">
        <v>12200</v>
      </c>
      <c r="F7538" t="n">
        <v>500000000</v>
      </c>
      <c r="G7538" t="inlineStr">
        <is>
          <t>Donnée calculée</t>
        </is>
      </c>
      <c r="H7538" t="inlineStr"/>
      <c r="I7538" t="inlineStr"/>
    </row>
    <row r="7539">
      <c r="A7539" t="inlineStr">
        <is>
          <t>2019</t>
        </is>
      </c>
      <c r="B7539" t="inlineStr">
        <is>
          <t>Céréales - Synthétique</t>
        </is>
      </c>
      <c r="C7539" t="inlineStr">
        <is>
          <t>Autres usages - Synthétique</t>
        </is>
      </c>
      <c r="D7539" t="n">
        <v>1970</v>
      </c>
      <c r="E7539" t="n">
        <v>177</v>
      </c>
      <c r="F7539" t="n">
        <v>500000000</v>
      </c>
      <c r="G7539" t="inlineStr">
        <is>
          <t>Donnée calculée</t>
        </is>
      </c>
      <c r="H7539" t="inlineStr"/>
      <c r="I7539" t="inlineStr"/>
    </row>
    <row r="7540">
      <c r="A7540" t="inlineStr">
        <is>
          <t>2019</t>
        </is>
      </c>
      <c r="B7540" t="inlineStr">
        <is>
          <t>Produits transformés - 1ère transformation - Synthétique</t>
        </is>
      </c>
      <c r="C7540" t="inlineStr">
        <is>
          <t>Autres usages - Synthétique</t>
        </is>
      </c>
      <c r="D7540" t="n">
        <v>981</v>
      </c>
      <c r="E7540" t="n">
        <v>716</v>
      </c>
      <c r="F7540" t="n">
        <v>8330</v>
      </c>
      <c r="G7540" t="inlineStr">
        <is>
          <t>Donnée calculée</t>
        </is>
      </c>
      <c r="H7540" t="inlineStr"/>
      <c r="I7540" t="inlineStr"/>
    </row>
    <row r="7541">
      <c r="A7541" t="inlineStr">
        <is>
          <t>2019</t>
        </is>
      </c>
      <c r="B7541" t="inlineStr">
        <is>
          <t>Produits transformés - 2nde transformation - Synthétique</t>
        </is>
      </c>
      <c r="C7541" t="inlineStr">
        <is>
          <t>Autres usages - Synthétique</t>
        </is>
      </c>
      <c r="D7541" t="n">
        <v>934</v>
      </c>
      <c r="E7541" t="n">
        <v>891</v>
      </c>
      <c r="F7541" t="n">
        <v>167000000</v>
      </c>
      <c r="G7541" t="inlineStr">
        <is>
          <t>Donnée calculée</t>
        </is>
      </c>
      <c r="H7541" t="inlineStr"/>
      <c r="I7541" t="inlineStr"/>
    </row>
    <row r="7542">
      <c r="A7542" t="inlineStr">
        <is>
          <t>2019</t>
        </is>
      </c>
      <c r="B7542" t="inlineStr">
        <is>
          <t>Résidus - 1ère transformation - Synthétique</t>
        </is>
      </c>
      <c r="C7542" t="inlineStr">
        <is>
          <t>Autres usages - Synthétique</t>
        </is>
      </c>
      <c r="D7542" t="n">
        <v>114</v>
      </c>
      <c r="E7542" t="n">
        <v>2.29</v>
      </c>
      <c r="F7542" t="n">
        <v>500000000</v>
      </c>
      <c r="G7542" t="inlineStr">
        <is>
          <t>Donnée calculée</t>
        </is>
      </c>
      <c r="H7542" t="inlineStr"/>
      <c r="I7542" t="inlineStr"/>
    </row>
    <row r="7543">
      <c r="A7543" t="inlineStr">
        <is>
          <t>2019</t>
        </is>
      </c>
      <c r="B7543" t="inlineStr">
        <is>
          <t>Résidus - 2nde transformation - Synthétique</t>
        </is>
      </c>
      <c r="C7543" t="inlineStr">
        <is>
          <t>Autres usages - Synthétique</t>
        </is>
      </c>
      <c r="D7543" t="n">
        <v>121</v>
      </c>
      <c r="E7543" t="n">
        <v>0</v>
      </c>
      <c r="F7543" t="n">
        <v>500000000</v>
      </c>
      <c r="G7543" t="inlineStr">
        <is>
          <t>Donnée calculée</t>
        </is>
      </c>
      <c r="H7543" t="inlineStr"/>
      <c r="I7543" t="inlineStr"/>
    </row>
    <row r="7544">
      <c r="A7544" t="inlineStr">
        <is>
          <t>2019</t>
        </is>
      </c>
      <c r="B7544" t="inlineStr">
        <is>
          <t>Céréales - Synthétique</t>
        </is>
      </c>
      <c r="C7544" t="inlineStr">
        <is>
          <t>Bioproduits - Synthétique</t>
        </is>
      </c>
      <c r="D7544" t="n">
        <v>10.2</v>
      </c>
      <c r="E7544" t="inlineStr"/>
      <c r="F7544" t="inlineStr"/>
      <c r="G7544" t="inlineStr">
        <is>
          <t>Donnée calculée</t>
        </is>
      </c>
      <c r="H7544" t="inlineStr"/>
      <c r="I7544" t="inlineStr"/>
    </row>
    <row r="7545">
      <c r="A7545" t="inlineStr">
        <is>
          <t>2019</t>
        </is>
      </c>
      <c r="B7545" t="inlineStr">
        <is>
          <t>Produits transformés - 1ère transformation - Synthétique</t>
        </is>
      </c>
      <c r="C7545" t="inlineStr">
        <is>
          <t>Bioproduits - Synthétique</t>
        </is>
      </c>
      <c r="D7545" t="n">
        <v>981</v>
      </c>
      <c r="E7545" t="n">
        <v>716</v>
      </c>
      <c r="F7545" t="n">
        <v>8330</v>
      </c>
      <c r="G7545" t="inlineStr">
        <is>
          <t>Donnée calculée</t>
        </is>
      </c>
      <c r="H7545" t="inlineStr"/>
      <c r="I7545" t="inlineStr"/>
    </row>
    <row r="7546">
      <c r="A7546" t="inlineStr">
        <is>
          <t>2019</t>
        </is>
      </c>
      <c r="B7546" t="inlineStr">
        <is>
          <t>Résidus - 1ère transformation - Synthétique</t>
        </is>
      </c>
      <c r="C7546" t="inlineStr">
        <is>
          <t>Bioproduits - Synthétique</t>
        </is>
      </c>
      <c r="D7546" t="n">
        <v>111</v>
      </c>
      <c r="E7546" t="n">
        <v>2.29</v>
      </c>
      <c r="F7546" t="n">
        <v>500000000</v>
      </c>
      <c r="G7546" t="inlineStr">
        <is>
          <t>Donnée calculée</t>
        </is>
      </c>
      <c r="H7546" t="inlineStr"/>
      <c r="I7546" t="inlineStr"/>
    </row>
    <row r="7547">
      <c r="A7547" t="inlineStr">
        <is>
          <t>2019</t>
        </is>
      </c>
      <c r="B7547" t="inlineStr">
        <is>
          <t>Résidus - 2nde transformation - Synthétique</t>
        </is>
      </c>
      <c r="C7547" t="inlineStr">
        <is>
          <t>Bioproduits - Synthétique</t>
        </is>
      </c>
      <c r="D7547" t="n">
        <v>27.5</v>
      </c>
      <c r="E7547" t="n">
        <v>0</v>
      </c>
      <c r="F7547" t="n">
        <v>500000000</v>
      </c>
      <c r="G7547" t="inlineStr">
        <is>
          <t>Donnée calculée</t>
        </is>
      </c>
      <c r="H7547" t="inlineStr"/>
      <c r="I7547" t="inlineStr"/>
    </row>
    <row r="7548">
      <c r="A7548" t="inlineStr">
        <is>
          <t>2019</t>
        </is>
      </c>
      <c r="B7548" t="inlineStr">
        <is>
          <t>Céréales - Synthétique</t>
        </is>
      </c>
      <c r="C7548" t="inlineStr">
        <is>
          <t>Energie - Synthétique</t>
        </is>
      </c>
      <c r="D7548" t="n">
        <v>137</v>
      </c>
      <c r="E7548" t="n">
        <v>136</v>
      </c>
      <c r="F7548" t="n">
        <v>1050000</v>
      </c>
      <c r="G7548" t="inlineStr">
        <is>
          <t>Donnée calculée</t>
        </is>
      </c>
      <c r="H7548" t="inlineStr"/>
      <c r="I7548" t="inlineStr"/>
    </row>
    <row r="7549">
      <c r="A7549" t="inlineStr">
        <is>
          <t>2019</t>
        </is>
      </c>
      <c r="B7549" t="inlineStr">
        <is>
          <t>Résidus - 1ère transformation - Synthétique</t>
        </is>
      </c>
      <c r="C7549" t="inlineStr">
        <is>
          <t>Energie - Synthétique</t>
        </is>
      </c>
      <c r="D7549" t="n">
        <v>2.26</v>
      </c>
      <c r="E7549" t="n">
        <v>0</v>
      </c>
      <c r="F7549" t="n">
        <v>20.8</v>
      </c>
      <c r="G7549" t="inlineStr">
        <is>
          <t>Donnée calculée</t>
        </is>
      </c>
      <c r="H7549" t="inlineStr"/>
      <c r="I7549" t="inlineStr"/>
    </row>
    <row r="7550">
      <c r="A7550" t="inlineStr">
        <is>
          <t>2019</t>
        </is>
      </c>
      <c r="B7550" t="inlineStr">
        <is>
          <t>Résidus - 2nde transformation - Synthétique</t>
        </is>
      </c>
      <c r="C7550" t="inlineStr">
        <is>
          <t>Energie - Synthétique</t>
        </is>
      </c>
      <c r="D7550" t="n">
        <v>28.4</v>
      </c>
      <c r="E7550" t="n">
        <v>0</v>
      </c>
      <c r="F7550" t="n">
        <v>167000000</v>
      </c>
      <c r="G7550" t="inlineStr">
        <is>
          <t>Donnée calculée</t>
        </is>
      </c>
      <c r="H7550" t="inlineStr"/>
      <c r="I7550" t="inlineStr"/>
    </row>
    <row r="7551">
      <c r="A7551" t="inlineStr">
        <is>
          <t>2019</t>
        </is>
      </c>
      <c r="B7551" t="inlineStr">
        <is>
          <t>Céréales - Synthétique</t>
        </is>
      </c>
      <c r="C7551" t="inlineStr">
        <is>
          <t>Indéfini - Synthétique</t>
        </is>
      </c>
      <c r="D7551" t="n">
        <v>1820</v>
      </c>
      <c r="E7551" t="n">
        <v>30.1</v>
      </c>
      <c r="F7551" t="n">
        <v>500000000</v>
      </c>
      <c r="G7551" t="inlineStr">
        <is>
          <t>Donnée calculée</t>
        </is>
      </c>
      <c r="H7551" t="inlineStr"/>
      <c r="I7551" t="inlineStr"/>
    </row>
    <row r="7552">
      <c r="A7552" t="inlineStr">
        <is>
          <t>2019</t>
        </is>
      </c>
      <c r="B7552" t="inlineStr">
        <is>
          <t>Produits transformés - 2nde transformation - Synthétique</t>
        </is>
      </c>
      <c r="C7552" t="inlineStr">
        <is>
          <t>Indéfini - Synthétique</t>
        </is>
      </c>
      <c r="D7552" t="n">
        <v>934</v>
      </c>
      <c r="E7552" t="n">
        <v>891</v>
      </c>
      <c r="F7552" t="n">
        <v>167000000</v>
      </c>
      <c r="G7552" t="inlineStr">
        <is>
          <t>Donnée calculée</t>
        </is>
      </c>
      <c r="H7552" t="inlineStr"/>
      <c r="I7552" t="inlineStr"/>
    </row>
    <row r="7553">
      <c r="A7553" t="inlineStr">
        <is>
          <t>2019</t>
        </is>
      </c>
      <c r="B7553" t="inlineStr">
        <is>
          <t>Résidus - 2nde transformation - Synthétique</t>
        </is>
      </c>
      <c r="C7553" t="inlineStr">
        <is>
          <t>Indéfini - Synthétique</t>
        </is>
      </c>
      <c r="D7553" t="n">
        <v>65</v>
      </c>
      <c r="E7553" t="n">
        <v>0</v>
      </c>
      <c r="F7553" t="n">
        <v>500000000</v>
      </c>
      <c r="G7553" t="inlineStr">
        <is>
          <t>Donnée calculée</t>
        </is>
      </c>
      <c r="H7553" t="inlineStr"/>
      <c r="I7553" t="inlineStr"/>
    </row>
    <row r="7554">
      <c r="A7554" t="inlineStr">
        <is>
          <t>2019</t>
        </is>
      </c>
      <c r="B7554" t="inlineStr">
        <is>
          <t>Céréales collectées</t>
        </is>
      </c>
      <c r="C7554" t="inlineStr">
        <is>
          <t>International</t>
        </is>
      </c>
      <c r="D7554" t="n">
        <v>33100</v>
      </c>
      <c r="E7554" t="n">
        <v>31100</v>
      </c>
      <c r="F7554" t="n">
        <v>500000000</v>
      </c>
      <c r="G7554" t="inlineStr">
        <is>
          <t>Donnée calculée</t>
        </is>
      </c>
      <c r="H7554" t="inlineStr"/>
      <c r="I7554" t="inlineStr"/>
    </row>
    <row r="7555">
      <c r="A7555" t="inlineStr">
        <is>
          <t>2019</t>
        </is>
      </c>
      <c r="B7555" t="inlineStr">
        <is>
          <t>Céréales collectées (hors riz)</t>
        </is>
      </c>
      <c r="C7555" t="inlineStr">
        <is>
          <t>International</t>
        </is>
      </c>
      <c r="D7555" t="n">
        <v>33100</v>
      </c>
      <c r="E7555" t="n">
        <v>31100</v>
      </c>
      <c r="F7555" t="n">
        <v>500000000</v>
      </c>
      <c r="G7555" t="inlineStr">
        <is>
          <t>Donnée calculée</t>
        </is>
      </c>
      <c r="H7555" t="inlineStr"/>
      <c r="I7555" t="inlineStr"/>
    </row>
    <row r="7556">
      <c r="A7556" t="inlineStr">
        <is>
          <t>2019</t>
        </is>
      </c>
      <c r="B7556" t="inlineStr">
        <is>
          <t>Blé dur collecté</t>
        </is>
      </c>
      <c r="C7556" t="inlineStr">
        <is>
          <t>International</t>
        </is>
      </c>
      <c r="D7556" t="n">
        <v>1560</v>
      </c>
      <c r="E7556" t="inlineStr"/>
      <c r="F7556" t="inlineStr"/>
      <c r="G7556" t="inlineStr">
        <is>
          <t>Donnée calculée</t>
        </is>
      </c>
      <c r="H7556" t="inlineStr"/>
      <c r="I7556" t="inlineStr"/>
    </row>
    <row r="7557">
      <c r="A7557" t="inlineStr">
        <is>
          <t>2019</t>
        </is>
      </c>
      <c r="B7557" t="inlineStr">
        <is>
          <t>Blé dur collecté (conso)</t>
        </is>
      </c>
      <c r="C7557" t="inlineStr">
        <is>
          <t>International</t>
        </is>
      </c>
      <c r="D7557" t="n">
        <v>1490</v>
      </c>
      <c r="E7557" t="inlineStr"/>
      <c r="F7557" t="inlineStr"/>
      <c r="G7557" t="inlineStr">
        <is>
          <t>Donnée collectée</t>
        </is>
      </c>
      <c r="H7557" t="inlineStr"/>
      <c r="I7557" t="inlineStr"/>
    </row>
    <row r="7558">
      <c r="A7558" t="inlineStr">
        <is>
          <t>2019</t>
        </is>
      </c>
      <c r="B7558" t="inlineStr">
        <is>
          <t>Blé dur collecté (semence)</t>
        </is>
      </c>
      <c r="C7558" t="inlineStr">
        <is>
          <t>International</t>
        </is>
      </c>
      <c r="D7558" t="n">
        <v>67.09999999999999</v>
      </c>
      <c r="E7558" t="inlineStr"/>
      <c r="F7558" t="inlineStr"/>
      <c r="G7558" t="inlineStr">
        <is>
          <t>Donnée collectée</t>
        </is>
      </c>
      <c r="H7558" t="inlineStr"/>
      <c r="I7558" t="inlineStr"/>
    </row>
    <row r="7559">
      <c r="A7559" t="inlineStr">
        <is>
          <t>2019</t>
        </is>
      </c>
      <c r="B7559" t="inlineStr">
        <is>
          <t>Blé tendre collecté</t>
        </is>
      </c>
      <c r="C7559" t="inlineStr">
        <is>
          <t>International</t>
        </is>
      </c>
      <c r="D7559" t="n">
        <v>17600</v>
      </c>
      <c r="E7559" t="n">
        <v>290</v>
      </c>
      <c r="F7559" t="n">
        <v>18300</v>
      </c>
      <c r="G7559" t="inlineStr">
        <is>
          <t>Donnée calculée</t>
        </is>
      </c>
      <c r="H7559" t="inlineStr"/>
      <c r="I7559" t="inlineStr"/>
    </row>
    <row r="7560">
      <c r="A7560" t="inlineStr">
        <is>
          <t>2019</t>
        </is>
      </c>
      <c r="B7560" t="inlineStr">
        <is>
          <t>Blé tendre collecté (conso)</t>
        </is>
      </c>
      <c r="C7560" t="inlineStr">
        <is>
          <t>International</t>
        </is>
      </c>
      <c r="D7560" t="n">
        <v>17300</v>
      </c>
      <c r="E7560" t="n">
        <v>0</v>
      </c>
      <c r="F7560" t="n">
        <v>18000</v>
      </c>
      <c r="G7560" t="inlineStr">
        <is>
          <t>Donnée calculée</t>
        </is>
      </c>
      <c r="H7560" t="inlineStr"/>
      <c r="I7560" t="inlineStr"/>
    </row>
    <row r="7561">
      <c r="A7561" t="inlineStr">
        <is>
          <t>2019</t>
        </is>
      </c>
      <c r="B7561" t="inlineStr">
        <is>
          <t>Blé tendre collecté (semence)</t>
        </is>
      </c>
      <c r="C7561" t="inlineStr">
        <is>
          <t>International</t>
        </is>
      </c>
      <c r="D7561" t="n">
        <v>296</v>
      </c>
      <c r="E7561" t="n">
        <v>290</v>
      </c>
      <c r="F7561" t="n">
        <v>302</v>
      </c>
      <c r="G7561" t="inlineStr">
        <is>
          <t>Donnée calculée</t>
        </is>
      </c>
      <c r="H7561" t="inlineStr"/>
      <c r="I7561" t="inlineStr"/>
    </row>
    <row r="7562">
      <c r="A7562" t="inlineStr">
        <is>
          <t>2019</t>
        </is>
      </c>
      <c r="B7562" t="inlineStr">
        <is>
          <t>Maïs-grain collecté</t>
        </is>
      </c>
      <c r="C7562" t="inlineStr">
        <is>
          <t>International</t>
        </is>
      </c>
      <c r="D7562" t="n">
        <v>3670</v>
      </c>
      <c r="E7562" t="inlineStr"/>
      <c r="F7562" t="inlineStr"/>
      <c r="G7562" t="inlineStr">
        <is>
          <t>Donnée calculée</t>
        </is>
      </c>
      <c r="H7562" t="inlineStr"/>
      <c r="I7562" t="inlineStr"/>
    </row>
    <row r="7563">
      <c r="A7563" t="inlineStr">
        <is>
          <t>2019</t>
        </is>
      </c>
      <c r="B7563" t="inlineStr">
        <is>
          <t>Maïs-grain collecté (conso)</t>
        </is>
      </c>
      <c r="C7563" t="inlineStr">
        <is>
          <t>International</t>
        </is>
      </c>
      <c r="D7563" t="n">
        <v>3500</v>
      </c>
      <c r="E7563" t="inlineStr"/>
      <c r="F7563" t="inlineStr"/>
      <c r="G7563" t="inlineStr">
        <is>
          <t>Donnée collectée</t>
        </is>
      </c>
      <c r="H7563" t="inlineStr"/>
      <c r="I7563" t="inlineStr"/>
    </row>
    <row r="7564">
      <c r="A7564" t="inlineStr">
        <is>
          <t>2019</t>
        </is>
      </c>
      <c r="B7564" t="inlineStr">
        <is>
          <t>Maïs-grain collecté (semence)</t>
        </is>
      </c>
      <c r="C7564" t="inlineStr">
        <is>
          <t>International</t>
        </is>
      </c>
      <c r="D7564" t="n">
        <v>176</v>
      </c>
      <c r="E7564" t="inlineStr"/>
      <c r="F7564" t="inlineStr"/>
      <c r="G7564" t="inlineStr">
        <is>
          <t>Donnée collectée</t>
        </is>
      </c>
      <c r="H7564" t="inlineStr"/>
      <c r="I7564" t="inlineStr"/>
    </row>
    <row r="7565">
      <c r="A7565" t="inlineStr">
        <is>
          <t>2019</t>
        </is>
      </c>
      <c r="B7565" t="inlineStr">
        <is>
          <t>Orge collecté</t>
        </is>
      </c>
      <c r="C7565" t="inlineStr">
        <is>
          <t>International</t>
        </is>
      </c>
      <c r="D7565" t="n">
        <v>7170</v>
      </c>
      <c r="E7565" t="inlineStr"/>
      <c r="F7565" t="inlineStr"/>
      <c r="G7565" t="inlineStr">
        <is>
          <t>Donnée calculée</t>
        </is>
      </c>
      <c r="H7565" t="inlineStr"/>
      <c r="I7565" t="inlineStr"/>
    </row>
    <row r="7566">
      <c r="A7566" t="inlineStr">
        <is>
          <t>2019</t>
        </is>
      </c>
      <c r="B7566" t="inlineStr">
        <is>
          <t>Orge collecté (conso)</t>
        </is>
      </c>
      <c r="C7566" t="inlineStr">
        <is>
          <t>International</t>
        </is>
      </c>
      <c r="D7566" t="n">
        <v>7150</v>
      </c>
      <c r="E7566" t="inlineStr"/>
      <c r="F7566" t="inlineStr"/>
      <c r="G7566" t="inlineStr">
        <is>
          <t>Donnée collectée</t>
        </is>
      </c>
      <c r="H7566" t="inlineStr"/>
      <c r="I7566" t="inlineStr"/>
    </row>
    <row r="7567">
      <c r="A7567" t="inlineStr">
        <is>
          <t>2019</t>
        </is>
      </c>
      <c r="B7567" t="inlineStr">
        <is>
          <t>Orge collecté (semence)</t>
        </is>
      </c>
      <c r="C7567" t="inlineStr">
        <is>
          <t>International</t>
        </is>
      </c>
      <c r="D7567" t="n">
        <v>23</v>
      </c>
      <c r="E7567" t="inlineStr"/>
      <c r="F7567" t="inlineStr"/>
      <c r="G7567" t="inlineStr">
        <is>
          <t>Donnée collectée</t>
        </is>
      </c>
      <c r="H7567" t="inlineStr"/>
      <c r="I7567" t="inlineStr"/>
    </row>
    <row r="7568">
      <c r="A7568" t="inlineStr">
        <is>
          <t>2019</t>
        </is>
      </c>
      <c r="B7568" t="inlineStr">
        <is>
          <t>Seigle collecté</t>
        </is>
      </c>
      <c r="C7568" t="inlineStr">
        <is>
          <t>International</t>
        </is>
      </c>
      <c r="D7568" t="n">
        <v>27.9</v>
      </c>
      <c r="E7568" t="n">
        <v>7.19</v>
      </c>
      <c r="F7568" t="n">
        <v>29.9</v>
      </c>
      <c r="G7568" t="inlineStr">
        <is>
          <t>Donnée calculée</t>
        </is>
      </c>
      <c r="H7568" t="inlineStr"/>
      <c r="I7568" t="inlineStr"/>
    </row>
    <row r="7569">
      <c r="A7569" t="inlineStr">
        <is>
          <t>2019</t>
        </is>
      </c>
      <c r="B7569" t="inlineStr">
        <is>
          <t>Seigle collecté (conso)</t>
        </is>
      </c>
      <c r="C7569" t="inlineStr">
        <is>
          <t>International</t>
        </is>
      </c>
      <c r="D7569" t="n">
        <v>20.7</v>
      </c>
      <c r="E7569" t="n">
        <v>0</v>
      </c>
      <c r="F7569" t="n">
        <v>22.8</v>
      </c>
      <c r="G7569" t="inlineStr">
        <is>
          <t>Donnée calculée</t>
        </is>
      </c>
      <c r="H7569" t="inlineStr"/>
      <c r="I7569" t="inlineStr"/>
    </row>
    <row r="7570">
      <c r="A7570" t="inlineStr">
        <is>
          <t>2019</t>
        </is>
      </c>
      <c r="B7570" t="inlineStr">
        <is>
          <t>Seigle collecté (semence)</t>
        </is>
      </c>
      <c r="C7570" t="inlineStr">
        <is>
          <t>International</t>
        </is>
      </c>
      <c r="D7570" t="n">
        <v>7.19</v>
      </c>
      <c r="E7570" t="inlineStr"/>
      <c r="F7570" t="inlineStr"/>
      <c r="G7570" t="inlineStr">
        <is>
          <t>Donnée collectée</t>
        </is>
      </c>
      <c r="H7570" t="inlineStr"/>
      <c r="I7570" t="inlineStr"/>
    </row>
    <row r="7571">
      <c r="A7571" t="inlineStr">
        <is>
          <t>2019</t>
        </is>
      </c>
      <c r="B7571" t="inlineStr">
        <is>
          <t>Avoine collecté</t>
        </is>
      </c>
      <c r="C7571" t="inlineStr">
        <is>
          <t>International</t>
        </is>
      </c>
      <c r="D7571" t="n">
        <v>110</v>
      </c>
      <c r="E7571" t="inlineStr"/>
      <c r="F7571" t="inlineStr"/>
      <c r="G7571" t="inlineStr">
        <is>
          <t>Donnée calculée</t>
        </is>
      </c>
      <c r="H7571" t="inlineStr"/>
      <c r="I7571" t="inlineStr"/>
    </row>
    <row r="7572">
      <c r="A7572" t="inlineStr">
        <is>
          <t>2019</t>
        </is>
      </c>
      <c r="B7572" t="inlineStr">
        <is>
          <t>Avoine collecté (conso)</t>
        </is>
      </c>
      <c r="C7572" t="inlineStr">
        <is>
          <t>International</t>
        </is>
      </c>
      <c r="D7572" t="n">
        <v>107</v>
      </c>
      <c r="E7572" t="inlineStr"/>
      <c r="F7572" t="inlineStr"/>
      <c r="G7572" t="inlineStr">
        <is>
          <t>Donnée collectée</t>
        </is>
      </c>
      <c r="H7572" t="inlineStr"/>
      <c r="I7572" t="inlineStr"/>
    </row>
    <row r="7573">
      <c r="A7573" t="inlineStr">
        <is>
          <t>2019</t>
        </is>
      </c>
      <c r="B7573" t="inlineStr">
        <is>
          <t>Avoine collecté (semence)</t>
        </is>
      </c>
      <c r="C7573" t="inlineStr">
        <is>
          <t>International</t>
        </is>
      </c>
      <c r="D7573" t="n">
        <v>3.73</v>
      </c>
      <c r="E7573" t="inlineStr"/>
      <c r="F7573" t="inlineStr"/>
      <c r="G7573" t="inlineStr">
        <is>
          <t>Donnée collectée</t>
        </is>
      </c>
      <c r="H7573" t="inlineStr"/>
      <c r="I7573" t="inlineStr"/>
    </row>
    <row r="7574">
      <c r="A7574" t="inlineStr">
        <is>
          <t>2019</t>
        </is>
      </c>
      <c r="B7574" t="inlineStr">
        <is>
          <t>Sorgho-grain collecté</t>
        </is>
      </c>
      <c r="C7574" t="inlineStr">
        <is>
          <t>International</t>
        </is>
      </c>
      <c r="D7574" t="n">
        <v>122</v>
      </c>
      <c r="E7574" t="inlineStr"/>
      <c r="F7574" t="inlineStr"/>
      <c r="G7574" t="inlineStr">
        <is>
          <t>Donnée calculée</t>
        </is>
      </c>
      <c r="H7574" t="inlineStr"/>
      <c r="I7574" t="inlineStr"/>
    </row>
    <row r="7575">
      <c r="A7575" t="inlineStr">
        <is>
          <t>2019</t>
        </is>
      </c>
      <c r="B7575" t="inlineStr">
        <is>
          <t>Sorgho-grain collecté (conso)</t>
        </is>
      </c>
      <c r="C7575" t="inlineStr">
        <is>
          <t>International</t>
        </is>
      </c>
      <c r="D7575" t="n">
        <v>118</v>
      </c>
      <c r="E7575" t="inlineStr"/>
      <c r="F7575" t="inlineStr"/>
      <c r="G7575" t="inlineStr">
        <is>
          <t>Donnée collectée</t>
        </is>
      </c>
      <c r="H7575" t="inlineStr"/>
      <c r="I7575" t="inlineStr"/>
    </row>
    <row r="7576">
      <c r="A7576" t="inlineStr">
        <is>
          <t>2019</t>
        </is>
      </c>
      <c r="B7576" t="inlineStr">
        <is>
          <t>Sorgho-grain collecté (semence)</t>
        </is>
      </c>
      <c r="C7576" t="inlineStr">
        <is>
          <t>International</t>
        </is>
      </c>
      <c r="D7576" t="n">
        <v>3.79</v>
      </c>
      <c r="E7576" t="inlineStr"/>
      <c r="F7576" t="inlineStr"/>
      <c r="G7576" t="inlineStr">
        <is>
          <t>Donnée collectée</t>
        </is>
      </c>
      <c r="H7576" t="inlineStr"/>
      <c r="I7576" t="inlineStr"/>
    </row>
    <row r="7577">
      <c r="A7577" t="inlineStr">
        <is>
          <t>2019</t>
        </is>
      </c>
      <c r="B7577" t="inlineStr">
        <is>
          <t>Triticale collecté</t>
        </is>
      </c>
      <c r="C7577" t="inlineStr">
        <is>
          <t>International</t>
        </is>
      </c>
      <c r="D7577" t="n">
        <v>61.2</v>
      </c>
      <c r="E7577" t="inlineStr"/>
      <c r="F7577" t="inlineStr"/>
      <c r="G7577" t="inlineStr">
        <is>
          <t>Donnée collectée</t>
        </is>
      </c>
      <c r="H7577" t="inlineStr"/>
      <c r="I7577" t="inlineStr"/>
    </row>
    <row r="7578">
      <c r="A7578" t="inlineStr">
        <is>
          <t>2019</t>
        </is>
      </c>
      <c r="B7578" t="inlineStr">
        <is>
          <t>Triticale collecté (conso)</t>
        </is>
      </c>
      <c r="C7578" t="inlineStr">
        <is>
          <t>International</t>
        </is>
      </c>
      <c r="D7578" t="n">
        <v>61.2</v>
      </c>
      <c r="E7578" t="n">
        <v>0</v>
      </c>
      <c r="F7578" t="n">
        <v>61.2</v>
      </c>
      <c r="G7578" t="inlineStr">
        <is>
          <t>Donnée calculée</t>
        </is>
      </c>
      <c r="H7578" t="inlineStr"/>
      <c r="I7578" t="inlineStr"/>
    </row>
    <row r="7579">
      <c r="A7579" t="inlineStr">
        <is>
          <t>2019</t>
        </is>
      </c>
      <c r="B7579" t="inlineStr">
        <is>
          <t>Triticale collecté (semence)</t>
        </is>
      </c>
      <c r="C7579" t="inlineStr">
        <is>
          <t>International</t>
        </is>
      </c>
      <c r="D7579" t="n">
        <v>0</v>
      </c>
      <c r="E7579" t="n">
        <v>0</v>
      </c>
      <c r="F7579" t="n">
        <v>61.2</v>
      </c>
      <c r="G7579" t="inlineStr">
        <is>
          <t>Donnée calculée</t>
        </is>
      </c>
      <c r="H7579" t="inlineStr"/>
      <c r="I7579" t="inlineStr"/>
    </row>
    <row r="7580">
      <c r="A7580" t="inlineStr">
        <is>
          <t>2019</t>
        </is>
      </c>
      <c r="B7580" t="inlineStr">
        <is>
          <t>Millet collecté</t>
        </is>
      </c>
      <c r="C7580" t="inlineStr">
        <is>
          <t>International</t>
        </is>
      </c>
      <c r="D7580" t="n">
        <v>31.8</v>
      </c>
      <c r="E7580" t="inlineStr"/>
      <c r="F7580" t="inlineStr"/>
      <c r="G7580" t="inlineStr">
        <is>
          <t>Donnée calculée</t>
        </is>
      </c>
      <c r="H7580" t="inlineStr"/>
      <c r="I7580" t="inlineStr"/>
    </row>
    <row r="7581">
      <c r="A7581" t="inlineStr">
        <is>
          <t>2019</t>
        </is>
      </c>
      <c r="B7581" t="inlineStr">
        <is>
          <t>Millet collecté (conso)</t>
        </is>
      </c>
      <c r="C7581" t="inlineStr">
        <is>
          <t>International</t>
        </is>
      </c>
      <c r="D7581" t="n">
        <v>30.5</v>
      </c>
      <c r="E7581" t="inlineStr"/>
      <c r="F7581" t="inlineStr"/>
      <c r="G7581" t="inlineStr">
        <is>
          <t>Donnée collectée</t>
        </is>
      </c>
      <c r="H7581" t="inlineStr"/>
      <c r="I7581" t="inlineStr"/>
    </row>
    <row r="7582">
      <c r="A7582" t="inlineStr">
        <is>
          <t>2019</t>
        </is>
      </c>
      <c r="B7582" t="inlineStr">
        <is>
          <t>Millet collecté (semence)</t>
        </is>
      </c>
      <c r="C7582" t="inlineStr">
        <is>
          <t>International</t>
        </is>
      </c>
      <c r="D7582" t="n">
        <v>1.33</v>
      </c>
      <c r="E7582" t="inlineStr"/>
      <c r="F7582" t="inlineStr"/>
      <c r="G7582" t="inlineStr">
        <is>
          <t>Donnée collectée</t>
        </is>
      </c>
      <c r="H7582" t="inlineStr"/>
      <c r="I7582" t="inlineStr"/>
    </row>
    <row r="7583">
      <c r="A7583" t="inlineStr">
        <is>
          <t>2019</t>
        </is>
      </c>
      <c r="B7583" t="inlineStr">
        <is>
          <t>Sarrasin collecté</t>
        </is>
      </c>
      <c r="C7583" t="inlineStr">
        <is>
          <t>International</t>
        </is>
      </c>
      <c r="D7583" t="n">
        <v>1.09</v>
      </c>
      <c r="E7583" t="inlineStr"/>
      <c r="F7583" t="inlineStr"/>
      <c r="G7583" t="inlineStr">
        <is>
          <t>Donnée collectée</t>
        </is>
      </c>
      <c r="H7583" t="inlineStr"/>
      <c r="I7583" t="inlineStr"/>
    </row>
    <row r="7584">
      <c r="A7584" t="inlineStr">
        <is>
          <t>2019</t>
        </is>
      </c>
      <c r="B7584" t="inlineStr">
        <is>
          <t>Sarrasin collecté (conso)</t>
        </is>
      </c>
      <c r="C7584" t="inlineStr">
        <is>
          <t>International</t>
        </is>
      </c>
      <c r="D7584" t="n">
        <v>0.11</v>
      </c>
      <c r="E7584" t="n">
        <v>0</v>
      </c>
      <c r="F7584" t="n">
        <v>1.09</v>
      </c>
      <c r="G7584" t="inlineStr">
        <is>
          <t>Donnée calculée</t>
        </is>
      </c>
      <c r="H7584" t="inlineStr"/>
      <c r="I7584" t="inlineStr"/>
    </row>
    <row r="7585">
      <c r="A7585" t="inlineStr">
        <is>
          <t>2019</t>
        </is>
      </c>
      <c r="B7585" t="inlineStr">
        <is>
          <t>Sarrasin collecté (semence)</t>
        </is>
      </c>
      <c r="C7585" t="inlineStr">
        <is>
          <t>International</t>
        </is>
      </c>
      <c r="D7585" t="n">
        <v>0.98</v>
      </c>
      <c r="E7585" t="n">
        <v>0</v>
      </c>
      <c r="F7585" t="n">
        <v>1.09</v>
      </c>
      <c r="G7585" t="inlineStr">
        <is>
          <t>Donnée calculée</t>
        </is>
      </c>
      <c r="H7585" t="inlineStr"/>
      <c r="I7585" t="inlineStr"/>
    </row>
    <row r="7586">
      <c r="A7586" t="inlineStr">
        <is>
          <t>2019</t>
        </is>
      </c>
      <c r="B7586" t="inlineStr">
        <is>
          <t>Alpiste collecté</t>
        </is>
      </c>
      <c r="C7586" t="inlineStr">
        <is>
          <t>International</t>
        </is>
      </c>
      <c r="D7586" t="n">
        <v>0</v>
      </c>
      <c r="E7586" t="inlineStr"/>
      <c r="F7586" t="inlineStr"/>
      <c r="G7586" t="inlineStr">
        <is>
          <t>Donnée collectée</t>
        </is>
      </c>
      <c r="H7586" t="inlineStr"/>
      <c r="I7586" t="inlineStr"/>
    </row>
    <row r="7587">
      <c r="A7587" t="inlineStr">
        <is>
          <t>2019</t>
        </is>
      </c>
      <c r="B7587" t="inlineStr">
        <is>
          <t>Alpiste collecté (conso)</t>
        </is>
      </c>
      <c r="C7587" t="inlineStr">
        <is>
          <t>International</t>
        </is>
      </c>
      <c r="D7587" t="n">
        <v>0</v>
      </c>
      <c r="E7587" t="n">
        <v>0</v>
      </c>
      <c r="F7587" t="n">
        <v>0</v>
      </c>
      <c r="G7587" t="inlineStr">
        <is>
          <t>Donnée calculée</t>
        </is>
      </c>
      <c r="H7587" t="inlineStr"/>
      <c r="I7587" t="inlineStr"/>
    </row>
    <row r="7588">
      <c r="A7588" t="inlineStr">
        <is>
          <t>2019</t>
        </is>
      </c>
      <c r="B7588" t="inlineStr">
        <is>
          <t>Alpiste collecté (semence)</t>
        </is>
      </c>
      <c r="C7588" t="inlineStr">
        <is>
          <t>International</t>
        </is>
      </c>
      <c r="D7588" t="n">
        <v>0</v>
      </c>
      <c r="E7588" t="n">
        <v>0</v>
      </c>
      <c r="F7588" t="n">
        <v>0</v>
      </c>
      <c r="G7588" t="inlineStr">
        <is>
          <t>Donnée calculée</t>
        </is>
      </c>
      <c r="H7588" t="inlineStr"/>
      <c r="I7588" t="inlineStr"/>
    </row>
    <row r="7589">
      <c r="A7589" t="inlineStr">
        <is>
          <t>2019</t>
        </is>
      </c>
      <c r="B7589" t="inlineStr">
        <is>
          <t>Epeautre collecté</t>
        </is>
      </c>
      <c r="C7589" t="inlineStr">
        <is>
          <t>International</t>
        </is>
      </c>
      <c r="D7589" t="n">
        <v>359</v>
      </c>
      <c r="E7589" t="n">
        <v>1</v>
      </c>
      <c r="F7589" t="n">
        <v>18000</v>
      </c>
      <c r="G7589" t="inlineStr">
        <is>
          <t>Donnée calculée</t>
        </is>
      </c>
      <c r="H7589" t="inlineStr"/>
      <c r="I7589" t="inlineStr"/>
    </row>
    <row r="7590">
      <c r="A7590" t="inlineStr">
        <is>
          <t>2019</t>
        </is>
      </c>
      <c r="B7590" t="inlineStr">
        <is>
          <t>Epeautre collecté (conso)</t>
        </is>
      </c>
      <c r="C7590" t="inlineStr">
        <is>
          <t>International</t>
        </is>
      </c>
      <c r="D7590" t="n">
        <v>356</v>
      </c>
      <c r="E7590" t="n">
        <v>0</v>
      </c>
      <c r="F7590" t="n">
        <v>18000</v>
      </c>
      <c r="G7590" t="inlineStr">
        <is>
          <t>Donnée calculée</t>
        </is>
      </c>
      <c r="H7590" t="inlineStr"/>
      <c r="I7590" t="inlineStr"/>
    </row>
    <row r="7591">
      <c r="A7591" t="inlineStr">
        <is>
          <t>2019</t>
        </is>
      </c>
      <c r="B7591" t="inlineStr">
        <is>
          <t>Epeautre collecté (semence)</t>
        </is>
      </c>
      <c r="C7591" t="inlineStr">
        <is>
          <t>International</t>
        </is>
      </c>
      <c r="D7591" t="n">
        <v>3.49</v>
      </c>
      <c r="E7591" t="n">
        <v>1</v>
      </c>
      <c r="F7591" t="n">
        <v>6.71</v>
      </c>
      <c r="G7591" t="inlineStr">
        <is>
          <t>Donnée calculée</t>
        </is>
      </c>
      <c r="H7591" t="inlineStr"/>
      <c r="I7591" t="inlineStr"/>
    </row>
    <row r="7592">
      <c r="A7592" t="inlineStr">
        <is>
          <t>2019</t>
        </is>
      </c>
      <c r="B7592" t="inlineStr">
        <is>
          <t>Méteil collecté</t>
        </is>
      </c>
      <c r="C7592" t="inlineStr">
        <is>
          <t>International</t>
        </is>
      </c>
      <c r="D7592" t="n">
        <v>348</v>
      </c>
      <c r="E7592" t="n">
        <v>0.29</v>
      </c>
      <c r="F7592" t="n">
        <v>18000</v>
      </c>
      <c r="G7592" t="inlineStr">
        <is>
          <t>Donnée calculée</t>
        </is>
      </c>
      <c r="H7592" t="inlineStr"/>
      <c r="I7592" t="inlineStr"/>
    </row>
    <row r="7593">
      <c r="A7593" t="inlineStr">
        <is>
          <t>2019</t>
        </is>
      </c>
      <c r="B7593" t="inlineStr">
        <is>
          <t>Méteil collecté (conso)</t>
        </is>
      </c>
      <c r="C7593" t="inlineStr">
        <is>
          <t>International</t>
        </is>
      </c>
      <c r="D7593" t="n">
        <v>344</v>
      </c>
      <c r="E7593" t="n">
        <v>0</v>
      </c>
      <c r="F7593" t="n">
        <v>18000</v>
      </c>
      <c r="G7593" t="inlineStr">
        <is>
          <t>Donnée calculée</t>
        </is>
      </c>
      <c r="H7593" t="inlineStr"/>
      <c r="I7593" t="inlineStr"/>
    </row>
    <row r="7594">
      <c r="A7594" t="inlineStr">
        <is>
          <t>2019</t>
        </is>
      </c>
      <c r="B7594" t="inlineStr">
        <is>
          <t>Méteil collecté (semence)</t>
        </is>
      </c>
      <c r="C7594" t="inlineStr">
        <is>
          <t>International</t>
        </is>
      </c>
      <c r="D7594" t="n">
        <v>3.51</v>
      </c>
      <c r="E7594" t="n">
        <v>0.29</v>
      </c>
      <c r="F7594" t="n">
        <v>5.95</v>
      </c>
      <c r="G7594" t="inlineStr">
        <is>
          <t>Donnée calculée</t>
        </is>
      </c>
      <c r="H7594" t="inlineStr"/>
      <c r="I7594" t="inlineStr"/>
    </row>
    <row r="7595">
      <c r="A7595" t="inlineStr">
        <is>
          <t>2019</t>
        </is>
      </c>
      <c r="B7595" t="inlineStr">
        <is>
          <t>Fonio collecté</t>
        </is>
      </c>
      <c r="C7595" t="inlineStr">
        <is>
          <t>International</t>
        </is>
      </c>
      <c r="D7595" t="n">
        <v>0</v>
      </c>
      <c r="E7595" t="inlineStr"/>
      <c r="F7595" t="inlineStr"/>
      <c r="G7595" t="inlineStr">
        <is>
          <t>Donnée collectée</t>
        </is>
      </c>
      <c r="H7595" t="inlineStr"/>
      <c r="I7595" t="inlineStr"/>
    </row>
    <row r="7596">
      <c r="A7596" t="inlineStr">
        <is>
          <t>2019</t>
        </is>
      </c>
      <c r="B7596" t="inlineStr">
        <is>
          <t>Quinoa collecté</t>
        </is>
      </c>
      <c r="C7596" t="inlineStr">
        <is>
          <t>International</t>
        </is>
      </c>
      <c r="D7596" t="n">
        <v>2.04</v>
      </c>
      <c r="E7596" t="inlineStr"/>
      <c r="F7596" t="inlineStr"/>
      <c r="G7596" t="inlineStr">
        <is>
          <t>Donnée collectée</t>
        </is>
      </c>
      <c r="H7596" t="inlineStr"/>
      <c r="I7596" t="inlineStr"/>
    </row>
    <row r="7597">
      <c r="A7597" t="inlineStr">
        <is>
          <t>2019</t>
        </is>
      </c>
      <c r="B7597" t="inlineStr">
        <is>
          <t>Autres céréales collectées</t>
        </is>
      </c>
      <c r="C7597" t="inlineStr">
        <is>
          <t>International</t>
        </is>
      </c>
      <c r="D7597" t="n">
        <v>93.3</v>
      </c>
      <c r="E7597" t="inlineStr"/>
      <c r="F7597" t="inlineStr"/>
      <c r="G7597" t="inlineStr">
        <is>
          <t>Donnée collectée</t>
        </is>
      </c>
      <c r="H7597" t="inlineStr"/>
      <c r="I7597" t="inlineStr"/>
    </row>
    <row r="7598">
      <c r="A7598" t="inlineStr">
        <is>
          <t>2019</t>
        </is>
      </c>
      <c r="B7598" t="inlineStr">
        <is>
          <t>Mélanges de céréales (hors méteil) collectés</t>
        </is>
      </c>
      <c r="C7598" t="inlineStr">
        <is>
          <t>International</t>
        </is>
      </c>
      <c r="D7598" t="n">
        <v>1930</v>
      </c>
      <c r="E7598" t="n">
        <v>0</v>
      </c>
      <c r="F7598" t="n">
        <v>500000000</v>
      </c>
      <c r="G7598" t="inlineStr">
        <is>
          <t>Donnée calculée</t>
        </is>
      </c>
      <c r="H7598" t="inlineStr"/>
      <c r="I7598" t="inlineStr"/>
    </row>
    <row r="7599">
      <c r="A7599" t="inlineStr">
        <is>
          <t>2019</t>
        </is>
      </c>
      <c r="B7599" t="inlineStr">
        <is>
          <t>Riz collecté</t>
        </is>
      </c>
      <c r="C7599" t="inlineStr">
        <is>
          <t>International</t>
        </is>
      </c>
      <c r="D7599" t="n">
        <v>10.5</v>
      </c>
      <c r="E7599" t="inlineStr"/>
      <c r="F7599" t="inlineStr"/>
      <c r="G7599" t="inlineStr">
        <is>
          <t>Donnée collectée</t>
        </is>
      </c>
      <c r="H7599" t="inlineStr"/>
      <c r="I7599" t="inlineStr"/>
    </row>
    <row r="7600">
      <c r="A7600" t="inlineStr">
        <is>
          <t>2019</t>
        </is>
      </c>
      <c r="B7600" t="inlineStr">
        <is>
          <t>Riz collecté (conso)</t>
        </is>
      </c>
      <c r="C7600" t="inlineStr">
        <is>
          <t>International</t>
        </is>
      </c>
      <c r="D7600" t="n">
        <v>5.88</v>
      </c>
      <c r="E7600" t="n">
        <v>0</v>
      </c>
      <c r="F7600" t="n">
        <v>10.5</v>
      </c>
      <c r="G7600" t="inlineStr">
        <is>
          <t>Donnée calculée</t>
        </is>
      </c>
      <c r="H7600" t="inlineStr"/>
      <c r="I7600" t="inlineStr"/>
    </row>
    <row r="7601">
      <c r="A7601" t="inlineStr">
        <is>
          <t>2019</t>
        </is>
      </c>
      <c r="B7601" t="inlineStr">
        <is>
          <t>Riz collecté (semence)</t>
        </is>
      </c>
      <c r="C7601" t="inlineStr">
        <is>
          <t>International</t>
        </is>
      </c>
      <c r="D7601" t="n">
        <v>4.65</v>
      </c>
      <c r="E7601" t="n">
        <v>0</v>
      </c>
      <c r="F7601" t="n">
        <v>10.5</v>
      </c>
      <c r="G7601" t="inlineStr">
        <is>
          <t>Donnée calculée</t>
        </is>
      </c>
      <c r="H7601" t="inlineStr"/>
      <c r="I7601" t="inlineStr"/>
    </row>
    <row r="7602">
      <c r="A7602" t="inlineStr">
        <is>
          <t>2019</t>
        </is>
      </c>
      <c r="B7602" t="inlineStr">
        <is>
          <t>Blé tendre, épeautre et méteil collectés</t>
        </is>
      </c>
      <c r="C7602" t="inlineStr">
        <is>
          <t>International</t>
        </is>
      </c>
      <c r="D7602" t="n">
        <v>18300</v>
      </c>
      <c r="E7602" t="inlineStr"/>
      <c r="F7602" t="inlineStr"/>
      <c r="G7602" t="inlineStr">
        <is>
          <t>Donnée calculée</t>
        </is>
      </c>
      <c r="H7602" t="inlineStr"/>
      <c r="I7602" t="inlineStr"/>
    </row>
    <row r="7603">
      <c r="A7603" t="inlineStr">
        <is>
          <t>2019</t>
        </is>
      </c>
      <c r="B7603" t="inlineStr">
        <is>
          <t>Blé tendre, épeautre et méteil collectés (conso)</t>
        </is>
      </c>
      <c r="C7603" t="inlineStr">
        <is>
          <t>International</t>
        </is>
      </c>
      <c r="D7603" t="n">
        <v>18000</v>
      </c>
      <c r="E7603" t="inlineStr"/>
      <c r="F7603" t="inlineStr"/>
      <c r="G7603" t="inlineStr">
        <is>
          <t>Donnée collectée</t>
        </is>
      </c>
      <c r="H7603" t="inlineStr"/>
      <c r="I7603" t="inlineStr"/>
    </row>
    <row r="7604">
      <c r="A7604" t="inlineStr">
        <is>
          <t>2019</t>
        </is>
      </c>
      <c r="B7604" t="inlineStr">
        <is>
          <t>Blé tendre, épeautre et méteil collectés (semence)</t>
        </is>
      </c>
      <c r="C7604" t="inlineStr">
        <is>
          <t>International</t>
        </is>
      </c>
      <c r="D7604" t="n">
        <v>303</v>
      </c>
      <c r="E7604" t="inlineStr"/>
      <c r="F7604" t="inlineStr"/>
      <c r="G7604" t="inlineStr">
        <is>
          <t>Donnée collectée</t>
        </is>
      </c>
      <c r="H7604" t="inlineStr"/>
      <c r="I7604" t="inlineStr"/>
    </row>
    <row r="7605">
      <c r="A7605" t="inlineStr">
        <is>
          <t>2019</t>
        </is>
      </c>
      <c r="B7605" t="inlineStr">
        <is>
          <t>Produits d'amidonnerie</t>
        </is>
      </c>
      <c r="C7605" t="inlineStr">
        <is>
          <t>International</t>
        </is>
      </c>
      <c r="D7605" t="n">
        <v>1680</v>
      </c>
      <c r="E7605" t="n">
        <v>225</v>
      </c>
      <c r="F7605" t="n">
        <v>1720</v>
      </c>
      <c r="G7605" t="inlineStr">
        <is>
          <t>Donnée calculée</t>
        </is>
      </c>
      <c r="H7605" t="inlineStr"/>
      <c r="I7605" t="inlineStr"/>
    </row>
    <row r="7606">
      <c r="A7606" t="inlineStr">
        <is>
          <t>2019</t>
        </is>
      </c>
      <c r="B7606" t="inlineStr">
        <is>
          <t>Amidon</t>
        </is>
      </c>
      <c r="C7606" t="inlineStr">
        <is>
          <t>International</t>
        </is>
      </c>
      <c r="D7606" t="n">
        <v>1550</v>
      </c>
      <c r="E7606" t="n">
        <v>95.7</v>
      </c>
      <c r="F7606" t="n">
        <v>1590</v>
      </c>
      <c r="G7606" t="inlineStr">
        <is>
          <t>Donnée calculée</t>
        </is>
      </c>
      <c r="H7606" t="inlineStr"/>
      <c r="I7606" t="inlineStr"/>
    </row>
    <row r="7607">
      <c r="A7607" t="inlineStr">
        <is>
          <t>2019</t>
        </is>
      </c>
      <c r="B7607" t="inlineStr">
        <is>
          <t>Amidon de blé tendre</t>
        </is>
      </c>
      <c r="C7607" t="inlineStr">
        <is>
          <t>International</t>
        </is>
      </c>
      <c r="D7607" t="n">
        <v>95.7</v>
      </c>
      <c r="E7607" t="inlineStr"/>
      <c r="F7607" t="inlineStr"/>
      <c r="G7607" t="inlineStr">
        <is>
          <t>Donnée collectée</t>
        </is>
      </c>
      <c r="H7607" t="inlineStr"/>
      <c r="I7607" t="inlineStr"/>
    </row>
    <row r="7608">
      <c r="A7608" t="inlineStr">
        <is>
          <t>2019</t>
        </is>
      </c>
      <c r="B7608" t="inlineStr">
        <is>
          <t>Amidon de maïs</t>
        </is>
      </c>
      <c r="C7608" t="inlineStr">
        <is>
          <t>International</t>
        </is>
      </c>
      <c r="D7608" t="n">
        <v>1450</v>
      </c>
      <c r="E7608" t="n">
        <v>0</v>
      </c>
      <c r="F7608" t="n">
        <v>1500</v>
      </c>
      <c r="G7608" t="inlineStr">
        <is>
          <t>Donnée calculée</t>
        </is>
      </c>
      <c r="H7608" t="inlineStr"/>
      <c r="I7608" t="inlineStr"/>
    </row>
    <row r="7609">
      <c r="A7609" t="inlineStr">
        <is>
          <t>2019</t>
        </is>
      </c>
      <c r="B7609" t="inlineStr">
        <is>
          <t>Gluten</t>
        </is>
      </c>
      <c r="C7609" t="inlineStr">
        <is>
          <t>International</t>
        </is>
      </c>
      <c r="D7609" t="n">
        <v>130</v>
      </c>
      <c r="E7609" t="inlineStr"/>
      <c r="F7609" t="inlineStr"/>
      <c r="G7609" t="inlineStr">
        <is>
          <t>Donnée collectée</t>
        </is>
      </c>
      <c r="H7609" t="inlineStr"/>
      <c r="I7609" t="inlineStr"/>
    </row>
    <row r="7610">
      <c r="A7610" t="inlineStr">
        <is>
          <t>2019</t>
        </is>
      </c>
      <c r="B7610" t="inlineStr">
        <is>
          <t>Coproduits d'amidonnerie</t>
        </is>
      </c>
      <c r="C7610" t="inlineStr">
        <is>
          <t>International</t>
        </is>
      </c>
      <c r="D7610" t="n">
        <v>387</v>
      </c>
      <c r="E7610" t="n">
        <v>0</v>
      </c>
      <c r="F7610" t="n">
        <v>500000000</v>
      </c>
      <c r="G7610" t="inlineStr">
        <is>
          <t>Donnée calculée</t>
        </is>
      </c>
      <c r="H7610" t="inlineStr"/>
      <c r="I7610" t="inlineStr"/>
    </row>
    <row r="7611">
      <c r="A7611" t="inlineStr">
        <is>
          <t>2019</t>
        </is>
      </c>
      <c r="B7611" t="inlineStr">
        <is>
          <t>Coproduits d'amidonnerie de blé tendre</t>
        </is>
      </c>
      <c r="C7611" t="inlineStr">
        <is>
          <t>International</t>
        </is>
      </c>
      <c r="D7611" t="n">
        <v>387</v>
      </c>
      <c r="E7611" t="n">
        <v>0</v>
      </c>
      <c r="F7611" t="n">
        <v>500000000</v>
      </c>
      <c r="G7611" t="inlineStr">
        <is>
          <t>Donnée calculée</t>
        </is>
      </c>
      <c r="H7611" t="inlineStr"/>
      <c r="I7611" t="inlineStr"/>
    </row>
    <row r="7612">
      <c r="A7612" t="inlineStr">
        <is>
          <t>2019</t>
        </is>
      </c>
      <c r="B7612" t="inlineStr">
        <is>
          <t>Wheat gluten feed et solubles</t>
        </is>
      </c>
      <c r="C7612" t="inlineStr">
        <is>
          <t>International</t>
        </is>
      </c>
      <c r="D7612" t="n">
        <v>172</v>
      </c>
      <c r="E7612" t="n">
        <v>0</v>
      </c>
      <c r="F7612" t="n">
        <v>500000000</v>
      </c>
      <c r="G7612" t="inlineStr">
        <is>
          <t>Donnée calculée</t>
        </is>
      </c>
      <c r="H7612" t="inlineStr"/>
      <c r="I7612" t="inlineStr"/>
    </row>
    <row r="7613">
      <c r="A7613" t="inlineStr">
        <is>
          <t>2019</t>
        </is>
      </c>
      <c r="B7613" t="inlineStr">
        <is>
          <t>Sons d'amidonnerie</t>
        </is>
      </c>
      <c r="C7613" t="inlineStr">
        <is>
          <t>International</t>
        </is>
      </c>
      <c r="D7613" t="n">
        <v>215</v>
      </c>
      <c r="E7613" t="n">
        <v>0</v>
      </c>
      <c r="F7613" t="n">
        <v>500000000</v>
      </c>
      <c r="G7613" t="inlineStr">
        <is>
          <t>Donnée calculée</t>
        </is>
      </c>
      <c r="H7613" t="inlineStr"/>
      <c r="I7613" t="inlineStr"/>
    </row>
    <row r="7614">
      <c r="A7614" t="inlineStr">
        <is>
          <t>2019</t>
        </is>
      </c>
      <c r="B7614" t="inlineStr">
        <is>
          <t>Coproduits d'amidonnerie de maïs</t>
        </is>
      </c>
      <c r="C7614" t="inlineStr">
        <is>
          <t>International</t>
        </is>
      </c>
      <c r="D7614" t="n">
        <v>0</v>
      </c>
      <c r="E7614" t="n">
        <v>0</v>
      </c>
      <c r="F7614" t="n">
        <v>500000000</v>
      </c>
      <c r="G7614" t="inlineStr">
        <is>
          <t>Donnée calculée</t>
        </is>
      </c>
      <c r="H7614" t="inlineStr"/>
      <c r="I7614" t="inlineStr"/>
    </row>
    <row r="7615">
      <c r="A7615" t="inlineStr">
        <is>
          <t>2019</t>
        </is>
      </c>
      <c r="B7615" t="inlineStr">
        <is>
          <t>Corn gluten feed et solubles</t>
        </is>
      </c>
      <c r="C7615" t="inlineStr">
        <is>
          <t>International</t>
        </is>
      </c>
      <c r="D7615" t="n">
        <v>0</v>
      </c>
      <c r="E7615" t="n">
        <v>0</v>
      </c>
      <c r="F7615" t="n">
        <v>500000000</v>
      </c>
      <c r="G7615" t="inlineStr">
        <is>
          <t>Donnée calculée</t>
        </is>
      </c>
      <c r="H7615" t="inlineStr"/>
      <c r="I7615" t="inlineStr"/>
    </row>
    <row r="7616">
      <c r="A7616" t="inlineStr">
        <is>
          <t>2019</t>
        </is>
      </c>
      <c r="B7616" t="inlineStr">
        <is>
          <t>Farine</t>
        </is>
      </c>
      <c r="C7616" t="inlineStr">
        <is>
          <t>International</t>
        </is>
      </c>
      <c r="D7616" t="n">
        <v>252</v>
      </c>
      <c r="E7616" t="n">
        <v>177</v>
      </c>
      <c r="F7616" t="n">
        <v>500000000</v>
      </c>
      <c r="G7616" t="inlineStr">
        <is>
          <t>Donnée calculée</t>
        </is>
      </c>
      <c r="H7616" t="inlineStr"/>
      <c r="I7616" t="inlineStr"/>
    </row>
    <row r="7617">
      <c r="A7617" t="inlineStr">
        <is>
          <t>2019</t>
        </is>
      </c>
      <c r="B7617" t="inlineStr">
        <is>
          <t>Farine de blé tendre</t>
        </is>
      </c>
      <c r="C7617" t="inlineStr">
        <is>
          <t>International</t>
        </is>
      </c>
      <c r="D7617" t="n">
        <v>177</v>
      </c>
      <c r="E7617" t="inlineStr"/>
      <c r="F7617" t="inlineStr"/>
      <c r="G7617" t="inlineStr">
        <is>
          <t>Donnée collectée</t>
        </is>
      </c>
      <c r="H7617" t="inlineStr"/>
      <c r="I7617" t="inlineStr"/>
    </row>
    <row r="7618">
      <c r="A7618" t="inlineStr">
        <is>
          <t>2019</t>
        </is>
      </c>
      <c r="B7618" t="inlineStr">
        <is>
          <t>Farine d'épeautre</t>
        </is>
      </c>
      <c r="C7618" t="inlineStr">
        <is>
          <t>International</t>
        </is>
      </c>
      <c r="D7618" t="n">
        <v>16.9</v>
      </c>
      <c r="E7618" t="n">
        <v>0</v>
      </c>
      <c r="F7618" t="n">
        <v>500000000</v>
      </c>
      <c r="G7618" t="inlineStr">
        <is>
          <t>Donnée calculée</t>
        </is>
      </c>
      <c r="H7618" t="inlineStr"/>
      <c r="I7618" t="inlineStr"/>
    </row>
    <row r="7619">
      <c r="A7619" t="inlineStr">
        <is>
          <t>2019</t>
        </is>
      </c>
      <c r="B7619" t="inlineStr">
        <is>
          <t>Farine de seigle</t>
        </is>
      </c>
      <c r="C7619" t="inlineStr">
        <is>
          <t>International</t>
        </is>
      </c>
      <c r="D7619" t="n">
        <v>29.1</v>
      </c>
      <c r="E7619" t="n">
        <v>0</v>
      </c>
      <c r="F7619" t="n">
        <v>500000000</v>
      </c>
      <c r="G7619" t="inlineStr">
        <is>
          <t>Donnée calculée</t>
        </is>
      </c>
      <c r="H7619" t="inlineStr"/>
      <c r="I7619" t="inlineStr"/>
    </row>
    <row r="7620">
      <c r="A7620" t="inlineStr">
        <is>
          <t>2019</t>
        </is>
      </c>
      <c r="B7620" t="inlineStr">
        <is>
          <t>Farine de sarrasin</t>
        </is>
      </c>
      <c r="C7620" t="inlineStr">
        <is>
          <t>International</t>
        </is>
      </c>
      <c r="D7620" t="n">
        <v>28.4</v>
      </c>
      <c r="E7620" t="n">
        <v>0</v>
      </c>
      <c r="F7620" t="n">
        <v>500000000</v>
      </c>
      <c r="G7620" t="inlineStr">
        <is>
          <t>Donnée calculée</t>
        </is>
      </c>
      <c r="H7620" t="inlineStr"/>
      <c r="I7620" t="inlineStr"/>
    </row>
    <row r="7621">
      <c r="A7621" t="inlineStr">
        <is>
          <t>2019</t>
        </is>
      </c>
      <c r="B7621" t="inlineStr">
        <is>
          <t>Coproduits de meunerie</t>
        </is>
      </c>
      <c r="C7621" t="inlineStr">
        <is>
          <t>International</t>
        </is>
      </c>
      <c r="D7621" t="n">
        <v>409</v>
      </c>
      <c r="E7621" t="n">
        <v>351</v>
      </c>
      <c r="F7621" t="n">
        <v>500000000</v>
      </c>
      <c r="G7621" t="inlineStr">
        <is>
          <t>Donnée calculée</t>
        </is>
      </c>
      <c r="H7621" t="inlineStr"/>
      <c r="I7621" t="inlineStr"/>
    </row>
    <row r="7622">
      <c r="A7622" t="inlineStr">
        <is>
          <t>2019</t>
        </is>
      </c>
      <c r="B7622" t="inlineStr">
        <is>
          <t>Issues de meunerie</t>
        </is>
      </c>
      <c r="C7622" t="inlineStr">
        <is>
          <t>International</t>
        </is>
      </c>
      <c r="D7622" t="n">
        <v>409</v>
      </c>
      <c r="E7622" t="n">
        <v>351</v>
      </c>
      <c r="F7622" t="n">
        <v>500000000</v>
      </c>
      <c r="G7622" t="inlineStr">
        <is>
          <t>Donnée calculée</t>
        </is>
      </c>
      <c r="H7622" t="inlineStr"/>
      <c r="I7622" t="inlineStr"/>
    </row>
    <row r="7623">
      <c r="A7623" t="inlineStr">
        <is>
          <t>2019</t>
        </is>
      </c>
      <c r="B7623" t="inlineStr">
        <is>
          <t>Issues de meunerie de blé tendre</t>
        </is>
      </c>
      <c r="C7623" t="inlineStr">
        <is>
          <t>International</t>
        </is>
      </c>
      <c r="D7623" t="n">
        <v>351</v>
      </c>
      <c r="E7623" t="inlineStr"/>
      <c r="F7623" t="inlineStr"/>
      <c r="G7623" t="inlineStr">
        <is>
          <t>Donnée collectée</t>
        </is>
      </c>
      <c r="H7623" t="inlineStr"/>
      <c r="I7623" t="inlineStr"/>
    </row>
    <row r="7624">
      <c r="A7624" t="inlineStr">
        <is>
          <t>2019</t>
        </is>
      </c>
      <c r="B7624" t="inlineStr">
        <is>
          <t>Sons de blé tendre</t>
        </is>
      </c>
      <c r="C7624" t="inlineStr">
        <is>
          <t>International</t>
        </is>
      </c>
      <c r="D7624" t="n">
        <v>95.40000000000001</v>
      </c>
      <c r="E7624" t="n">
        <v>36.3</v>
      </c>
      <c r="F7624" t="n">
        <v>351</v>
      </c>
      <c r="G7624" t="inlineStr">
        <is>
          <t>Donnée calculée</t>
        </is>
      </c>
      <c r="H7624" t="inlineStr"/>
      <c r="I7624" t="inlineStr"/>
    </row>
    <row r="7625">
      <c r="A7625" t="inlineStr">
        <is>
          <t>2019</t>
        </is>
      </c>
      <c r="B7625" t="inlineStr">
        <is>
          <t>Remoulages de blé tendre</t>
        </is>
      </c>
      <c r="C7625" t="inlineStr">
        <is>
          <t>International</t>
        </is>
      </c>
      <c r="D7625" t="n">
        <v>227</v>
      </c>
      <c r="E7625" t="n">
        <v>0</v>
      </c>
      <c r="F7625" t="n">
        <v>315</v>
      </c>
      <c r="G7625" t="inlineStr">
        <is>
          <t>Donnée calculée</t>
        </is>
      </c>
      <c r="H7625" t="inlineStr"/>
      <c r="I7625" t="inlineStr"/>
    </row>
    <row r="7626">
      <c r="A7626" t="inlineStr">
        <is>
          <t>2019</t>
        </is>
      </c>
      <c r="B7626" t="inlineStr">
        <is>
          <t>Farines basses de blé tendre</t>
        </is>
      </c>
      <c r="C7626" t="inlineStr">
        <is>
          <t>International</t>
        </is>
      </c>
      <c r="D7626" t="n">
        <v>29</v>
      </c>
      <c r="E7626" t="n">
        <v>0</v>
      </c>
      <c r="F7626" t="n">
        <v>82.8</v>
      </c>
      <c r="G7626" t="inlineStr">
        <is>
          <t>Donnée calculée</t>
        </is>
      </c>
      <c r="H7626" t="inlineStr"/>
      <c r="I7626" t="inlineStr"/>
    </row>
    <row r="7627">
      <c r="A7627" t="inlineStr">
        <is>
          <t>2019</t>
        </is>
      </c>
      <c r="B7627" t="inlineStr">
        <is>
          <t>Issues de meunerie d'épeautre</t>
        </is>
      </c>
      <c r="C7627" t="inlineStr">
        <is>
          <t>International</t>
        </is>
      </c>
      <c r="D7627" t="n">
        <v>18.9</v>
      </c>
      <c r="E7627" t="n">
        <v>0</v>
      </c>
      <c r="F7627" t="n">
        <v>500000000</v>
      </c>
      <c r="G7627" t="inlineStr">
        <is>
          <t>Donnée calculée</t>
        </is>
      </c>
      <c r="H7627" t="inlineStr"/>
      <c r="I7627" t="inlineStr"/>
    </row>
    <row r="7628">
      <c r="A7628" t="inlineStr">
        <is>
          <t>2019</t>
        </is>
      </c>
      <c r="B7628" t="inlineStr">
        <is>
          <t>Sons d'épeautre</t>
        </is>
      </c>
      <c r="C7628" t="inlineStr">
        <is>
          <t>International</t>
        </is>
      </c>
      <c r="D7628" t="n">
        <v>6.11</v>
      </c>
      <c r="E7628" t="n">
        <v>0</v>
      </c>
      <c r="F7628" t="n">
        <v>500000000</v>
      </c>
      <c r="G7628" t="inlineStr">
        <is>
          <t>Donnée calculée</t>
        </is>
      </c>
      <c r="H7628" t="inlineStr"/>
      <c r="I7628" t="inlineStr"/>
    </row>
    <row r="7629">
      <c r="A7629" t="inlineStr">
        <is>
          <t>2019</t>
        </is>
      </c>
      <c r="B7629" t="inlineStr">
        <is>
          <t>Remoulages d'épeautre</t>
        </is>
      </c>
      <c r="C7629" t="inlineStr">
        <is>
          <t>International</t>
        </is>
      </c>
      <c r="D7629" t="n">
        <v>6.45</v>
      </c>
      <c r="E7629" t="n">
        <v>0</v>
      </c>
      <c r="F7629" t="n">
        <v>500000000</v>
      </c>
      <c r="G7629" t="inlineStr">
        <is>
          <t>Donnée calculée</t>
        </is>
      </c>
      <c r="H7629" t="inlineStr"/>
      <c r="I7629" t="inlineStr"/>
    </row>
    <row r="7630">
      <c r="A7630" t="inlineStr">
        <is>
          <t>2019</t>
        </is>
      </c>
      <c r="B7630" t="inlineStr">
        <is>
          <t>Farines basses d'épeautre</t>
        </is>
      </c>
      <c r="C7630" t="inlineStr">
        <is>
          <t>International</t>
        </is>
      </c>
      <c r="D7630" t="n">
        <v>6.29</v>
      </c>
      <c r="E7630" t="n">
        <v>0</v>
      </c>
      <c r="F7630" t="n">
        <v>500000000</v>
      </c>
      <c r="G7630" t="inlineStr">
        <is>
          <t>Donnée calculée</t>
        </is>
      </c>
      <c r="H7630" t="inlineStr"/>
      <c r="I7630" t="inlineStr"/>
    </row>
    <row r="7631">
      <c r="A7631" t="inlineStr">
        <is>
          <t>2019</t>
        </is>
      </c>
      <c r="B7631" t="inlineStr">
        <is>
          <t>Issues de meunerie de seigle</t>
        </is>
      </c>
      <c r="C7631" t="inlineStr">
        <is>
          <t>International</t>
        </is>
      </c>
      <c r="D7631" t="n">
        <v>19.7</v>
      </c>
      <c r="E7631" t="n">
        <v>0</v>
      </c>
      <c r="F7631" t="n">
        <v>500000000</v>
      </c>
      <c r="G7631" t="inlineStr">
        <is>
          <t>Donnée calculée</t>
        </is>
      </c>
      <c r="H7631" t="inlineStr"/>
      <c r="I7631" t="inlineStr"/>
    </row>
    <row r="7632">
      <c r="A7632" t="inlineStr">
        <is>
          <t>2019</t>
        </is>
      </c>
      <c r="B7632" t="inlineStr">
        <is>
          <t>Sons de seigle</t>
        </is>
      </c>
      <c r="C7632" t="inlineStr">
        <is>
          <t>International</t>
        </is>
      </c>
      <c r="D7632" t="n">
        <v>6.58</v>
      </c>
      <c r="E7632" t="n">
        <v>0</v>
      </c>
      <c r="F7632" t="n">
        <v>500000000</v>
      </c>
      <c r="G7632" t="inlineStr">
        <is>
          <t>Donnée calculée</t>
        </is>
      </c>
      <c r="H7632" t="inlineStr"/>
      <c r="I7632" t="inlineStr"/>
    </row>
    <row r="7633">
      <c r="A7633" t="inlineStr">
        <is>
          <t>2019</t>
        </is>
      </c>
      <c r="B7633" t="inlineStr">
        <is>
          <t>Remoulages de seigle</t>
        </is>
      </c>
      <c r="C7633" t="inlineStr">
        <is>
          <t>International</t>
        </is>
      </c>
      <c r="D7633" t="n">
        <v>6.65</v>
      </c>
      <c r="E7633" t="n">
        <v>0</v>
      </c>
      <c r="F7633" t="n">
        <v>500000000</v>
      </c>
      <c r="G7633" t="inlineStr">
        <is>
          <t>Donnée calculée</t>
        </is>
      </c>
      <c r="H7633" t="inlineStr"/>
      <c r="I7633" t="inlineStr"/>
    </row>
    <row r="7634">
      <c r="A7634" t="inlineStr">
        <is>
          <t>2019</t>
        </is>
      </c>
      <c r="B7634" t="inlineStr">
        <is>
          <t>Farines basses de seigle</t>
        </is>
      </c>
      <c r="C7634" t="inlineStr">
        <is>
          <t>International</t>
        </is>
      </c>
      <c r="D7634" t="n">
        <v>6.46</v>
      </c>
      <c r="E7634" t="n">
        <v>0</v>
      </c>
      <c r="F7634" t="n">
        <v>500000000</v>
      </c>
      <c r="G7634" t="inlineStr">
        <is>
          <t>Donnée calculée</t>
        </is>
      </c>
      <c r="H7634" t="inlineStr"/>
      <c r="I7634" t="inlineStr"/>
    </row>
    <row r="7635">
      <c r="A7635" t="inlineStr">
        <is>
          <t>2019</t>
        </is>
      </c>
      <c r="B7635" t="inlineStr">
        <is>
          <t>Issues de meunerie de sarrasin</t>
        </is>
      </c>
      <c r="C7635" t="inlineStr">
        <is>
          <t>International</t>
        </is>
      </c>
      <c r="D7635" t="n">
        <v>19.6</v>
      </c>
      <c r="E7635" t="n">
        <v>0</v>
      </c>
      <c r="F7635" t="n">
        <v>500000000</v>
      </c>
      <c r="G7635" t="inlineStr">
        <is>
          <t>Donnée calculée</t>
        </is>
      </c>
      <c r="H7635" t="inlineStr"/>
      <c r="I7635" t="inlineStr"/>
    </row>
    <row r="7636">
      <c r="A7636" t="inlineStr">
        <is>
          <t>2019</t>
        </is>
      </c>
      <c r="B7636" t="inlineStr">
        <is>
          <t>Sons de sarrasin</t>
        </is>
      </c>
      <c r="C7636" t="inlineStr">
        <is>
          <t>International</t>
        </is>
      </c>
      <c r="D7636" t="n">
        <v>6.45</v>
      </c>
      <c r="E7636" t="n">
        <v>0</v>
      </c>
      <c r="F7636" t="n">
        <v>500000000</v>
      </c>
      <c r="G7636" t="inlineStr">
        <is>
          <t>Donnée calculée</t>
        </is>
      </c>
      <c r="H7636" t="inlineStr"/>
      <c r="I7636" t="inlineStr"/>
    </row>
    <row r="7637">
      <c r="A7637" t="inlineStr">
        <is>
          <t>2019</t>
        </is>
      </c>
      <c r="B7637" t="inlineStr">
        <is>
          <t>Remoulages de sarrasin</t>
        </is>
      </c>
      <c r="C7637" t="inlineStr">
        <is>
          <t>International</t>
        </is>
      </c>
      <c r="D7637" t="n">
        <v>6.55</v>
      </c>
      <c r="E7637" t="n">
        <v>0</v>
      </c>
      <c r="F7637" t="n">
        <v>500000000</v>
      </c>
      <c r="G7637" t="inlineStr">
        <is>
          <t>Donnée calculée</t>
        </is>
      </c>
      <c r="H7637" t="inlineStr"/>
      <c r="I7637" t="inlineStr"/>
    </row>
    <row r="7638">
      <c r="A7638" t="inlineStr">
        <is>
          <t>2019</t>
        </is>
      </c>
      <c r="B7638" t="inlineStr">
        <is>
          <t>Farines basses de sarrasin</t>
        </is>
      </c>
      <c r="C7638" t="inlineStr">
        <is>
          <t>International</t>
        </is>
      </c>
      <c r="D7638" t="n">
        <v>6.56</v>
      </c>
      <c r="E7638" t="n">
        <v>0</v>
      </c>
      <c r="F7638" t="n">
        <v>500000000</v>
      </c>
      <c r="G7638" t="inlineStr">
        <is>
          <t>Donnée calculée</t>
        </is>
      </c>
      <c r="H7638" t="inlineStr"/>
      <c r="I7638" t="inlineStr"/>
    </row>
    <row r="7639">
      <c r="A7639" t="inlineStr">
        <is>
          <t>2019</t>
        </is>
      </c>
      <c r="B7639" t="inlineStr">
        <is>
          <t>Semoule</t>
        </is>
      </c>
      <c r="C7639" t="inlineStr">
        <is>
          <t>International</t>
        </is>
      </c>
      <c r="D7639" t="n">
        <v>56.8</v>
      </c>
      <c r="E7639" t="inlineStr"/>
      <c r="F7639" t="inlineStr"/>
      <c r="G7639" t="inlineStr">
        <is>
          <t>Donnée collectée</t>
        </is>
      </c>
      <c r="H7639" t="inlineStr"/>
      <c r="I7639" t="inlineStr"/>
    </row>
    <row r="7640">
      <c r="A7640" t="inlineStr">
        <is>
          <t>2019</t>
        </is>
      </c>
      <c r="B7640" t="inlineStr">
        <is>
          <t>Pâtes et couscous</t>
        </is>
      </c>
      <c r="C7640" t="inlineStr">
        <is>
          <t>International</t>
        </is>
      </c>
      <c r="D7640" t="n">
        <v>60.6</v>
      </c>
      <c r="E7640" t="inlineStr"/>
      <c r="F7640" t="inlineStr"/>
      <c r="G7640" t="inlineStr">
        <is>
          <t>Donnée calculée</t>
        </is>
      </c>
      <c r="H7640" t="inlineStr"/>
      <c r="I7640" t="inlineStr"/>
    </row>
    <row r="7641">
      <c r="A7641" t="inlineStr">
        <is>
          <t>2019</t>
        </is>
      </c>
      <c r="B7641" t="inlineStr">
        <is>
          <t>Pâtes alimentaires sèches non préparées</t>
        </is>
      </c>
      <c r="C7641" t="inlineStr">
        <is>
          <t>International</t>
        </is>
      </c>
      <c r="D7641" t="n">
        <v>43.4</v>
      </c>
      <c r="E7641" t="inlineStr"/>
      <c r="F7641" t="inlineStr"/>
      <c r="G7641" t="inlineStr">
        <is>
          <t>Donnée collectée</t>
        </is>
      </c>
      <c r="H7641" t="inlineStr"/>
      <c r="I7641" t="inlineStr"/>
    </row>
    <row r="7642">
      <c r="A7642" t="inlineStr">
        <is>
          <t>2019</t>
        </is>
      </c>
      <c r="B7642" t="inlineStr">
        <is>
          <t>Couscous non préparé</t>
        </is>
      </c>
      <c r="C7642" t="inlineStr">
        <is>
          <t>International</t>
        </is>
      </c>
      <c r="D7642" t="n">
        <v>17.2</v>
      </c>
      <c r="E7642" t="inlineStr"/>
      <c r="F7642" t="inlineStr"/>
      <c r="G7642" t="inlineStr">
        <is>
          <t>Donnée collectée</t>
        </is>
      </c>
      <c r="H7642" t="inlineStr"/>
      <c r="I7642" t="inlineStr"/>
    </row>
    <row r="7643">
      <c r="A7643" t="inlineStr">
        <is>
          <t>2019</t>
        </is>
      </c>
      <c r="B7643" t="inlineStr">
        <is>
          <t>Semoule, gritz, hominy</t>
        </is>
      </c>
      <c r="C7643" t="inlineStr">
        <is>
          <t>International</t>
        </is>
      </c>
      <c r="D7643" t="n">
        <v>47.4</v>
      </c>
      <c r="E7643" t="n">
        <v>0</v>
      </c>
      <c r="F7643" t="n">
        <v>49.9</v>
      </c>
      <c r="G7643" t="inlineStr">
        <is>
          <t>Donnée calculée</t>
        </is>
      </c>
      <c r="H7643" t="inlineStr"/>
      <c r="I7643" t="inlineStr"/>
    </row>
    <row r="7644">
      <c r="A7644" t="inlineStr">
        <is>
          <t>2019</t>
        </is>
      </c>
      <c r="B7644" t="inlineStr">
        <is>
          <t>Germes de maïs</t>
        </is>
      </c>
      <c r="C7644" t="inlineStr">
        <is>
          <t>International</t>
        </is>
      </c>
      <c r="D7644" t="n">
        <v>63</v>
      </c>
      <c r="E7644" t="n">
        <v>0</v>
      </c>
      <c r="F7644" t="n">
        <v>500000000</v>
      </c>
      <c r="G7644" t="inlineStr">
        <is>
          <t>Donnée calculée</t>
        </is>
      </c>
      <c r="H7644" t="inlineStr"/>
      <c r="I7644" t="inlineStr"/>
    </row>
    <row r="7645">
      <c r="A7645" t="inlineStr">
        <is>
          <t>2019</t>
        </is>
      </c>
      <c r="B7645" t="inlineStr">
        <is>
          <t>Farine alimentaire</t>
        </is>
      </c>
      <c r="C7645" t="inlineStr">
        <is>
          <t>International</t>
        </is>
      </c>
      <c r="D7645" t="n">
        <v>33.6</v>
      </c>
      <c r="E7645" t="inlineStr"/>
      <c r="F7645" t="inlineStr"/>
      <c r="G7645" t="inlineStr">
        <is>
          <t>Donnée collectée</t>
        </is>
      </c>
      <c r="H7645" t="inlineStr"/>
      <c r="I7645" t="inlineStr"/>
    </row>
    <row r="7646">
      <c r="A7646" t="inlineStr">
        <is>
          <t>2019</t>
        </is>
      </c>
      <c r="B7646" t="inlineStr">
        <is>
          <t>Farine fourragère</t>
        </is>
      </c>
      <c r="C7646" t="inlineStr">
        <is>
          <t>International</t>
        </is>
      </c>
      <c r="D7646" t="n">
        <v>31.6</v>
      </c>
      <c r="E7646" t="n">
        <v>0</v>
      </c>
      <c r="F7646" t="n">
        <v>40.1</v>
      </c>
      <c r="G7646" t="inlineStr">
        <is>
          <t>Donnée calculée</t>
        </is>
      </c>
      <c r="H7646" t="inlineStr"/>
      <c r="I7646" t="inlineStr"/>
    </row>
    <row r="7647">
      <c r="A7647" t="inlineStr">
        <is>
          <t>2019</t>
        </is>
      </c>
      <c r="B7647" t="inlineStr">
        <is>
          <t>Huile de maïs</t>
        </is>
      </c>
      <c r="C7647" t="inlineStr">
        <is>
          <t>International</t>
        </is>
      </c>
      <c r="D7647" t="n">
        <v>3.41</v>
      </c>
      <c r="E7647" t="inlineStr"/>
      <c r="F7647" t="inlineStr"/>
      <c r="G7647" t="inlineStr">
        <is>
          <t>Donnée collectée</t>
        </is>
      </c>
      <c r="H7647" t="inlineStr"/>
      <c r="I7647" t="inlineStr"/>
    </row>
    <row r="7648">
      <c r="A7648" t="inlineStr">
        <is>
          <t>2019</t>
        </is>
      </c>
      <c r="B7648" t="inlineStr">
        <is>
          <t>Tourteaux de maïs</t>
        </is>
      </c>
      <c r="C7648" t="inlineStr">
        <is>
          <t>International</t>
        </is>
      </c>
      <c r="D7648" t="n">
        <v>11.3</v>
      </c>
      <c r="E7648" t="n">
        <v>0</v>
      </c>
      <c r="F7648" t="n">
        <v>500000000</v>
      </c>
      <c r="G7648" t="inlineStr">
        <is>
          <t>Donnée calculée</t>
        </is>
      </c>
      <c r="H7648" t="inlineStr"/>
      <c r="I7648" t="inlineStr"/>
    </row>
    <row r="7649">
      <c r="A7649" t="inlineStr">
        <is>
          <t>2019</t>
        </is>
      </c>
      <c r="B7649" t="inlineStr">
        <is>
          <t>Malt</t>
        </is>
      </c>
      <c r="C7649" t="inlineStr">
        <is>
          <t>International</t>
        </is>
      </c>
      <c r="D7649" t="n">
        <v>1130</v>
      </c>
      <c r="E7649" t="inlineStr"/>
      <c r="F7649" t="inlineStr"/>
      <c r="G7649" t="inlineStr">
        <is>
          <t>Donnée collectée</t>
        </is>
      </c>
      <c r="H7649" t="inlineStr"/>
      <c r="I7649" t="inlineStr"/>
    </row>
    <row r="7650">
      <c r="A7650" t="inlineStr">
        <is>
          <t>2019</t>
        </is>
      </c>
      <c r="B7650" t="inlineStr">
        <is>
          <t>Malt d'orge</t>
        </is>
      </c>
      <c r="C7650" t="inlineStr">
        <is>
          <t>International</t>
        </is>
      </c>
      <c r="D7650" t="n">
        <v>1070</v>
      </c>
      <c r="E7650" t="n">
        <v>0</v>
      </c>
      <c r="F7650" t="n">
        <v>1130</v>
      </c>
      <c r="G7650" t="inlineStr">
        <is>
          <t>Donnée calculée</t>
        </is>
      </c>
      <c r="H7650" t="inlineStr"/>
      <c r="I7650" t="inlineStr"/>
    </row>
    <row r="7651">
      <c r="A7651" t="inlineStr">
        <is>
          <t>2019</t>
        </is>
      </c>
      <c r="B7651" t="inlineStr">
        <is>
          <t>Malt de blé tendre</t>
        </is>
      </c>
      <c r="C7651" t="inlineStr">
        <is>
          <t>International</t>
        </is>
      </c>
      <c r="D7651" t="n">
        <v>62.5</v>
      </c>
      <c r="E7651" t="n">
        <v>0</v>
      </c>
      <c r="F7651" t="n">
        <v>1130</v>
      </c>
      <c r="G7651" t="inlineStr">
        <is>
          <t>Donnée calculée</t>
        </is>
      </c>
      <c r="H7651" t="inlineStr"/>
      <c r="I7651" t="inlineStr"/>
    </row>
    <row r="7652">
      <c r="A7652" t="inlineStr">
        <is>
          <t>2019</t>
        </is>
      </c>
      <c r="B7652" t="inlineStr">
        <is>
          <t>Bière</t>
        </is>
      </c>
      <c r="C7652" t="inlineStr">
        <is>
          <t>International</t>
        </is>
      </c>
      <c r="D7652" t="n">
        <v>498</v>
      </c>
      <c r="E7652" t="inlineStr"/>
      <c r="F7652" t="inlineStr"/>
      <c r="G7652" t="inlineStr">
        <is>
          <t>Donnée collectée</t>
        </is>
      </c>
      <c r="H7652" t="inlineStr"/>
      <c r="I7652" t="inlineStr"/>
    </row>
    <row r="7653">
      <c r="A7653" t="inlineStr">
        <is>
          <t>2019</t>
        </is>
      </c>
      <c r="B7653" t="inlineStr">
        <is>
          <t>Coproduits de Brasserie</t>
        </is>
      </c>
      <c r="C7653" t="inlineStr">
        <is>
          <t>International</t>
        </is>
      </c>
      <c r="D7653" t="n">
        <v>124</v>
      </c>
      <c r="E7653" t="inlineStr"/>
      <c r="F7653" t="inlineStr"/>
      <c r="G7653" t="inlineStr">
        <is>
          <t>Donnée collectée</t>
        </is>
      </c>
      <c r="H7653" t="inlineStr"/>
      <c r="I7653" t="inlineStr"/>
    </row>
    <row r="7654">
      <c r="A7654" t="inlineStr">
        <is>
          <t>2019</t>
        </is>
      </c>
      <c r="B7654" t="inlineStr">
        <is>
          <t>Drèches</t>
        </is>
      </c>
      <c r="C7654" t="inlineStr">
        <is>
          <t>International</t>
        </is>
      </c>
      <c r="D7654" t="n">
        <v>22.8</v>
      </c>
      <c r="E7654" t="n">
        <v>0</v>
      </c>
      <c r="F7654" t="n">
        <v>124</v>
      </c>
      <c r="G7654" t="inlineStr">
        <is>
          <t>Donnée calculée</t>
        </is>
      </c>
      <c r="H7654" t="inlineStr"/>
      <c r="I7654" t="inlineStr"/>
    </row>
    <row r="7655">
      <c r="A7655" t="inlineStr">
        <is>
          <t>2019</t>
        </is>
      </c>
      <c r="B7655" t="inlineStr">
        <is>
          <t>Levures</t>
        </is>
      </c>
      <c r="C7655" t="inlineStr">
        <is>
          <t>International</t>
        </is>
      </c>
      <c r="D7655" t="n">
        <v>36</v>
      </c>
      <c r="E7655" t="n">
        <v>0</v>
      </c>
      <c r="F7655" t="n">
        <v>124</v>
      </c>
      <c r="G7655" t="inlineStr">
        <is>
          <t>Donnée calculée</t>
        </is>
      </c>
      <c r="H7655" t="inlineStr"/>
      <c r="I7655" t="inlineStr"/>
    </row>
    <row r="7656">
      <c r="A7656" t="inlineStr">
        <is>
          <t>2019</t>
        </is>
      </c>
      <c r="B7656" t="inlineStr">
        <is>
          <t>Kieselguhr</t>
        </is>
      </c>
      <c r="C7656" t="inlineStr">
        <is>
          <t>International</t>
        </is>
      </c>
      <c r="D7656" t="n">
        <v>37.8</v>
      </c>
      <c r="E7656" t="n">
        <v>0</v>
      </c>
      <c r="F7656" t="n">
        <v>124</v>
      </c>
      <c r="G7656" t="inlineStr">
        <is>
          <t>Donnée calculée</t>
        </is>
      </c>
      <c r="H7656" t="inlineStr"/>
      <c r="I7656" t="inlineStr"/>
    </row>
    <row r="7657">
      <c r="A7657" t="inlineStr">
        <is>
          <t>2019</t>
        </is>
      </c>
      <c r="B7657" t="inlineStr">
        <is>
          <t>Troubles</t>
        </is>
      </c>
      <c r="C7657" t="inlineStr">
        <is>
          <t>International</t>
        </is>
      </c>
      <c r="D7657" t="n">
        <v>6.14</v>
      </c>
      <c r="E7657" t="n">
        <v>0</v>
      </c>
      <c r="F7657" t="n">
        <v>124</v>
      </c>
      <c r="G7657" t="inlineStr">
        <is>
          <t>Donnée calculée</t>
        </is>
      </c>
      <c r="H7657" t="inlineStr"/>
      <c r="I7657" t="inlineStr"/>
    </row>
    <row r="7658">
      <c r="A7658" t="inlineStr">
        <is>
          <t>2019</t>
        </is>
      </c>
      <c r="B7658" t="inlineStr">
        <is>
          <t>Ecarts de production</t>
        </is>
      </c>
      <c r="C7658" t="inlineStr">
        <is>
          <t>International</t>
        </is>
      </c>
      <c r="D7658" t="n">
        <v>21</v>
      </c>
      <c r="E7658" t="n">
        <v>0</v>
      </c>
      <c r="F7658" t="n">
        <v>124</v>
      </c>
      <c r="G7658" t="inlineStr">
        <is>
          <t>Donnée calculée</t>
        </is>
      </c>
      <c r="H7658" t="inlineStr"/>
      <c r="I7658" t="inlineStr"/>
    </row>
    <row r="7659">
      <c r="A7659" t="inlineStr">
        <is>
          <t>2019</t>
        </is>
      </c>
      <c r="B7659" t="inlineStr">
        <is>
          <t>Riz, complet</t>
        </is>
      </c>
      <c r="C7659" t="inlineStr">
        <is>
          <t>International</t>
        </is>
      </c>
      <c r="D7659" t="n">
        <v>3.91</v>
      </c>
      <c r="E7659" t="inlineStr"/>
      <c r="F7659" t="inlineStr"/>
      <c r="G7659" t="inlineStr">
        <is>
          <t>Donnée collectée</t>
        </is>
      </c>
      <c r="H7659" t="inlineStr"/>
      <c r="I7659" t="inlineStr"/>
    </row>
    <row r="7660">
      <c r="A7660" t="inlineStr">
        <is>
          <t>2019</t>
        </is>
      </c>
      <c r="B7660" t="inlineStr">
        <is>
          <t>Riz, complet (surplus)</t>
        </is>
      </c>
      <c r="C7660" t="inlineStr">
        <is>
          <t>International</t>
        </is>
      </c>
      <c r="D7660" t="n">
        <v>3.13</v>
      </c>
      <c r="E7660" t="n">
        <v>0</v>
      </c>
      <c r="F7660" t="n">
        <v>3.91</v>
      </c>
      <c r="G7660" t="inlineStr">
        <is>
          <t>Donnée calculée</t>
        </is>
      </c>
      <c r="H7660" t="inlineStr"/>
      <c r="I7660" t="inlineStr"/>
    </row>
    <row r="7661">
      <c r="A7661" t="inlineStr">
        <is>
          <t>2019</t>
        </is>
      </c>
      <c r="B7661" t="inlineStr">
        <is>
          <t>Riz, complet (intermédiaire)</t>
        </is>
      </c>
      <c r="C7661" t="inlineStr">
        <is>
          <t>International</t>
        </is>
      </c>
      <c r="D7661" t="n">
        <v>0.78</v>
      </c>
      <c r="E7661" t="n">
        <v>0</v>
      </c>
      <c r="F7661" t="n">
        <v>3.91</v>
      </c>
      <c r="G7661" t="inlineStr">
        <is>
          <t>Donnée calculée</t>
        </is>
      </c>
      <c r="H7661" t="inlineStr"/>
      <c r="I7661" t="inlineStr"/>
    </row>
    <row r="7662">
      <c r="A7662" t="inlineStr">
        <is>
          <t>2019</t>
        </is>
      </c>
      <c r="B7662" t="inlineStr">
        <is>
          <t>Riz, partiellement ou totalement blanchi et brisures</t>
        </is>
      </c>
      <c r="C7662" t="inlineStr">
        <is>
          <t>International</t>
        </is>
      </c>
      <c r="D7662" t="n">
        <v>139</v>
      </c>
      <c r="E7662" t="n">
        <v>35.6</v>
      </c>
      <c r="F7662" t="n">
        <v>173</v>
      </c>
      <c r="G7662" t="inlineStr">
        <is>
          <t>Donnée calculée</t>
        </is>
      </c>
      <c r="H7662" t="inlineStr"/>
      <c r="I7662" t="inlineStr"/>
    </row>
    <row r="7663">
      <c r="A7663" t="inlineStr">
        <is>
          <t>2019</t>
        </is>
      </c>
      <c r="B7663" t="inlineStr">
        <is>
          <t>Riz, partiellement ou totalement blanchi</t>
        </is>
      </c>
      <c r="C7663" t="inlineStr">
        <is>
          <t>International</t>
        </is>
      </c>
      <c r="D7663" t="n">
        <v>35.6</v>
      </c>
      <c r="E7663" t="inlineStr"/>
      <c r="F7663" t="inlineStr"/>
      <c r="G7663" t="inlineStr">
        <is>
          <t>Donnée collectée</t>
        </is>
      </c>
      <c r="H7663" t="inlineStr"/>
      <c r="I7663" t="inlineStr"/>
    </row>
    <row r="7664">
      <c r="A7664" t="inlineStr">
        <is>
          <t>2019</t>
        </is>
      </c>
      <c r="B7664" t="inlineStr">
        <is>
          <t>Riz, semi-complet</t>
        </is>
      </c>
      <c r="C7664" t="inlineStr">
        <is>
          <t>International</t>
        </is>
      </c>
      <c r="D7664" t="n">
        <v>17.8</v>
      </c>
      <c r="E7664" t="n">
        <v>0</v>
      </c>
      <c r="F7664" t="n">
        <v>35.6</v>
      </c>
      <c r="G7664" t="inlineStr">
        <is>
          <t>Donnée calculée</t>
        </is>
      </c>
      <c r="H7664" t="inlineStr"/>
      <c r="I7664" t="inlineStr"/>
    </row>
    <row r="7665">
      <c r="A7665" t="inlineStr">
        <is>
          <t>2019</t>
        </is>
      </c>
      <c r="B7665" t="inlineStr">
        <is>
          <t>Riz, blanchi</t>
        </is>
      </c>
      <c r="C7665" t="inlineStr">
        <is>
          <t>International</t>
        </is>
      </c>
      <c r="D7665" t="n">
        <v>17.8</v>
      </c>
      <c r="E7665" t="n">
        <v>0</v>
      </c>
      <c r="F7665" t="n">
        <v>35.6</v>
      </c>
      <c r="G7665" t="inlineStr">
        <is>
          <t>Donnée calculée</t>
        </is>
      </c>
      <c r="H7665" t="inlineStr"/>
      <c r="I7665" t="inlineStr"/>
    </row>
    <row r="7666">
      <c r="A7666" t="inlineStr">
        <is>
          <t>2019</t>
        </is>
      </c>
      <c r="B7666" t="inlineStr">
        <is>
          <t>Brisures de riz</t>
        </is>
      </c>
      <c r="C7666" t="inlineStr">
        <is>
          <t>International</t>
        </is>
      </c>
      <c r="D7666" t="n">
        <v>104</v>
      </c>
      <c r="E7666" t="n">
        <v>0</v>
      </c>
      <c r="F7666" t="n">
        <v>138</v>
      </c>
      <c r="G7666" t="inlineStr">
        <is>
          <t>Donnée calculée</t>
        </is>
      </c>
      <c r="H7666" t="inlineStr"/>
      <c r="I7666" t="inlineStr"/>
    </row>
    <row r="7667">
      <c r="A7667" t="inlineStr">
        <is>
          <t>2019</t>
        </is>
      </c>
      <c r="B7667" t="inlineStr">
        <is>
          <t>Riz étuvé, précuit ou soufflé</t>
        </is>
      </c>
      <c r="C7667" t="inlineStr">
        <is>
          <t>International</t>
        </is>
      </c>
      <c r="D7667" t="n">
        <v>55.4</v>
      </c>
      <c r="E7667" t="n">
        <v>0</v>
      </c>
      <c r="F7667" t="n">
        <v>500000000</v>
      </c>
      <c r="G7667" t="inlineStr">
        <is>
          <t>Donnée calculée</t>
        </is>
      </c>
      <c r="H7667" t="inlineStr"/>
      <c r="I7667" t="inlineStr"/>
    </row>
    <row r="7668">
      <c r="A7668" t="inlineStr">
        <is>
          <t>2019</t>
        </is>
      </c>
      <c r="B7668" t="inlineStr">
        <is>
          <t>Coproduits usinage sec du riz</t>
        </is>
      </c>
      <c r="C7668" t="inlineStr">
        <is>
          <t>International</t>
        </is>
      </c>
      <c r="D7668" t="n">
        <v>104</v>
      </c>
      <c r="E7668" t="n">
        <v>0</v>
      </c>
      <c r="F7668" t="n">
        <v>138</v>
      </c>
      <c r="G7668" t="inlineStr">
        <is>
          <t>Donnée calculée</t>
        </is>
      </c>
      <c r="H7668" t="inlineStr"/>
      <c r="I7668" t="inlineStr"/>
    </row>
    <row r="7669">
      <c r="A7669" t="inlineStr">
        <is>
          <t>2019</t>
        </is>
      </c>
      <c r="B7669" t="inlineStr">
        <is>
          <t>Sons blé tendre</t>
        </is>
      </c>
      <c r="C7669" t="inlineStr">
        <is>
          <t>International</t>
        </is>
      </c>
      <c r="D7669" t="n">
        <v>310</v>
      </c>
      <c r="E7669" t="n">
        <v>36.3</v>
      </c>
      <c r="F7669" t="n">
        <v>500000000</v>
      </c>
      <c r="G7669" t="inlineStr">
        <is>
          <t>Donnée calculée</t>
        </is>
      </c>
      <c r="H7669" t="inlineStr"/>
      <c r="I7669" t="inlineStr"/>
    </row>
    <row r="7670">
      <c r="A7670" t="inlineStr">
        <is>
          <t>2019</t>
        </is>
      </c>
      <c r="B7670" t="inlineStr">
        <is>
          <t>Remoulages et farines basses</t>
        </is>
      </c>
      <c r="C7670" t="inlineStr">
        <is>
          <t>International</t>
        </is>
      </c>
      <c r="D7670" t="n">
        <v>256</v>
      </c>
      <c r="E7670" t="n">
        <v>0</v>
      </c>
      <c r="F7670" t="n">
        <v>315</v>
      </c>
      <c r="G7670" t="inlineStr">
        <is>
          <t>Donnée calculée</t>
        </is>
      </c>
      <c r="H7670" t="inlineStr"/>
      <c r="I7670" t="inlineStr"/>
    </row>
    <row r="7671">
      <c r="A7671" t="inlineStr">
        <is>
          <t>2019</t>
        </is>
      </c>
      <c r="B7671" t="inlineStr">
        <is>
          <t>Produits de 1ère transformation</t>
        </is>
      </c>
      <c r="C7671" t="inlineStr">
        <is>
          <t>International</t>
        </is>
      </c>
      <c r="D7671" t="n">
        <v>3320</v>
      </c>
      <c r="E7671" t="n">
        <v>1630</v>
      </c>
      <c r="F7671" t="n">
        <v>500000000</v>
      </c>
      <c r="G7671" t="inlineStr">
        <is>
          <t>Donnée calculée</t>
        </is>
      </c>
      <c r="H7671" t="inlineStr"/>
      <c r="I7671" t="inlineStr"/>
    </row>
    <row r="7672">
      <c r="A7672" t="inlineStr">
        <is>
          <t>2019</t>
        </is>
      </c>
      <c r="B7672" t="inlineStr">
        <is>
          <t>Coproduits de 1ère transformation</t>
        </is>
      </c>
      <c r="C7672" t="inlineStr">
        <is>
          <t>International</t>
        </is>
      </c>
      <c r="D7672" t="n">
        <v>827</v>
      </c>
      <c r="E7672" t="n">
        <v>351</v>
      </c>
      <c r="F7672" t="n">
        <v>500000000</v>
      </c>
      <c r="G7672" t="inlineStr">
        <is>
          <t>Donnée calculée</t>
        </is>
      </c>
      <c r="H7672" t="inlineStr"/>
      <c r="I7672" t="inlineStr"/>
    </row>
    <row r="7673">
      <c r="A7673" t="inlineStr">
        <is>
          <t>2019</t>
        </is>
      </c>
      <c r="B7673" t="inlineStr">
        <is>
          <t>Produits de 2nde transformation</t>
        </is>
      </c>
      <c r="C7673" t="inlineStr">
        <is>
          <t>International</t>
        </is>
      </c>
      <c r="D7673" t="n">
        <v>598</v>
      </c>
      <c r="E7673" t="inlineStr"/>
      <c r="F7673" t="inlineStr"/>
      <c r="G7673" t="inlineStr">
        <is>
          <t>Donnée calculée</t>
        </is>
      </c>
      <c r="H7673" t="inlineStr"/>
      <c r="I7673" t="inlineStr"/>
    </row>
    <row r="7674">
      <c r="A7674" t="inlineStr">
        <is>
          <t>2019</t>
        </is>
      </c>
      <c r="B7674" t="inlineStr">
        <is>
          <t>Coproduits de 2nde transformation</t>
        </is>
      </c>
      <c r="C7674" t="inlineStr">
        <is>
          <t>International</t>
        </is>
      </c>
      <c r="D7674" t="n">
        <v>239</v>
      </c>
      <c r="E7674" t="n">
        <v>124</v>
      </c>
      <c r="F7674" t="n">
        <v>500000000</v>
      </c>
      <c r="G7674" t="inlineStr">
        <is>
          <t>Donnée calculée</t>
        </is>
      </c>
      <c r="H7674" t="inlineStr"/>
      <c r="I7674" t="inlineStr"/>
    </row>
    <row r="7675">
      <c r="A7675" t="inlineStr">
        <is>
          <t>2019</t>
        </is>
      </c>
      <c r="B7675" t="inlineStr">
        <is>
          <t>Céréales - Synthétique</t>
        </is>
      </c>
      <c r="C7675" t="inlineStr">
        <is>
          <t>International</t>
        </is>
      </c>
      <c r="D7675" t="n">
        <v>33100</v>
      </c>
      <c r="E7675" t="n">
        <v>31100</v>
      </c>
      <c r="F7675" t="n">
        <v>500000000</v>
      </c>
      <c r="G7675" t="inlineStr">
        <is>
          <t>Donnée calculée</t>
        </is>
      </c>
      <c r="H7675" t="inlineStr"/>
      <c r="I7675" t="inlineStr"/>
    </row>
    <row r="7676">
      <c r="A7676" t="inlineStr">
        <is>
          <t>2019</t>
        </is>
      </c>
      <c r="B7676" t="inlineStr">
        <is>
          <t>Produits transformés - 1ère transformation - Synthétique</t>
        </is>
      </c>
      <c r="C7676" t="inlineStr">
        <is>
          <t>International</t>
        </is>
      </c>
      <c r="D7676" t="n">
        <v>3320</v>
      </c>
      <c r="E7676" t="n">
        <v>1630</v>
      </c>
      <c r="F7676" t="n">
        <v>500000000</v>
      </c>
      <c r="G7676" t="inlineStr">
        <is>
          <t>Donnée calculée</t>
        </is>
      </c>
      <c r="H7676" t="inlineStr"/>
      <c r="I7676" t="inlineStr"/>
    </row>
    <row r="7677">
      <c r="A7677" t="inlineStr">
        <is>
          <t>2019</t>
        </is>
      </c>
      <c r="B7677" t="inlineStr">
        <is>
          <t>Produits transformés - 2nde transformation - Synthétique</t>
        </is>
      </c>
      <c r="C7677" t="inlineStr">
        <is>
          <t>International</t>
        </is>
      </c>
      <c r="D7677" t="n">
        <v>598</v>
      </c>
      <c r="E7677" t="inlineStr"/>
      <c r="F7677" t="inlineStr"/>
      <c r="G7677" t="inlineStr">
        <is>
          <t>Donnée calculée</t>
        </is>
      </c>
      <c r="H7677" t="inlineStr"/>
      <c r="I7677" t="inlineStr"/>
    </row>
    <row r="7678">
      <c r="A7678" t="inlineStr">
        <is>
          <t>2019</t>
        </is>
      </c>
      <c r="B7678" t="inlineStr">
        <is>
          <t>Résidus - 1ère transformation - Synthétique</t>
        </is>
      </c>
      <c r="C7678" t="inlineStr">
        <is>
          <t>International</t>
        </is>
      </c>
      <c r="D7678" t="n">
        <v>827</v>
      </c>
      <c r="E7678" t="n">
        <v>351</v>
      </c>
      <c r="F7678" t="n">
        <v>500000000</v>
      </c>
      <c r="G7678" t="inlineStr">
        <is>
          <t>Donnée calculée</t>
        </is>
      </c>
      <c r="H7678" t="inlineStr"/>
      <c r="I7678" t="inlineStr"/>
    </row>
    <row r="7679">
      <c r="A7679" t="inlineStr">
        <is>
          <t>2019</t>
        </is>
      </c>
      <c r="B7679" t="inlineStr">
        <is>
          <t>Résidus - 2nde transformation - Synthétique</t>
        </is>
      </c>
      <c r="C7679" t="inlineStr">
        <is>
          <t>International</t>
        </is>
      </c>
      <c r="D7679" t="n">
        <v>239</v>
      </c>
      <c r="E7679" t="n">
        <v>124</v>
      </c>
      <c r="F7679" t="n">
        <v>500000000</v>
      </c>
      <c r="G7679" t="inlineStr">
        <is>
          <t>Donnée calculée</t>
        </is>
      </c>
      <c r="H7679" t="inlineStr"/>
      <c r="I7679" t="inlineStr"/>
    </row>
  </sheetData>
  <pageMargins left="0.75" right="0.75" top="1" bottom="1" header="0.5" footer="0.5"/>
  <legacyDrawing xmlns:r="http://schemas.openxmlformats.org/officeDocument/2006/relationships" r:id="anysvml"/>
</worksheet>
</file>

<file path=xl/worksheets/sheet11.xml><?xml version="1.0" encoding="utf-8"?>
<worksheet xmlns="http://schemas.openxmlformats.org/spreadsheetml/2006/main">
  <sheetPr>
    <tabColor rgb="008064A2"/>
    <outlinePr summaryBelow="1" summaryRight="1"/>
    <pageSetUpPr/>
  </sheetPr>
  <dimension ref="A1:K7679"/>
  <sheetViews>
    <sheetView workbookViewId="0">
      <selection activeCell="A1" sqref="A1"/>
    </sheetView>
  </sheetViews>
  <sheetFormatPr baseColWidth="8" defaultRowHeight="15"/>
  <cols>
    <col width="13" customWidth="1" min="1" max="1"/>
    <col width="64" customWidth="1" min="2" max="2"/>
    <col width="64" customWidth="1" min="3" max="3"/>
    <col width="34" customWidth="1" min="4" max="4"/>
    <col width="29" customWidth="1" min="5" max="5"/>
    <col width="30" customWidth="1" min="6" max="6"/>
    <col width="27" customWidth="1" min="7" max="7"/>
    <col width="24" customWidth="1" min="8" max="8"/>
    <col width="24" customWidth="1" min="9" max="9"/>
    <col width="58" customWidth="1" min="10" max="10"/>
    <col width="24" customWidth="1" min="11" max="11"/>
  </cols>
  <sheetData>
    <row r="1">
      <c r="A1" s="2115" t="inlineStr">
        <is>
          <t>Année</t>
        </is>
      </c>
      <c r="B1" s="2115" t="inlineStr">
        <is>
          <t>Origine</t>
        </is>
      </c>
      <c r="C1" s="2115" t="inlineStr">
        <is>
          <t>Destination</t>
        </is>
      </c>
      <c r="D1" s="2115" t="inlineStr">
        <is>
          <t>Valeur de sortie du modèle</t>
        </is>
      </c>
      <c r="E1" s="2115" t="inlineStr">
        <is>
          <t>Valeur d'entrée</t>
        </is>
      </c>
      <c r="F1" s="2115" t="inlineStr">
        <is>
          <t>Incertitude d'entrée</t>
        </is>
      </c>
      <c r="G1" s="2115" t="inlineStr">
        <is>
          <t>sigma in %</t>
        </is>
      </c>
      <c r="H1" s="2115" t="inlineStr">
        <is>
          <t>Minimum d'entrée</t>
        </is>
      </c>
      <c r="I1" s="2115" t="inlineStr">
        <is>
          <t>Maximum d'entrée</t>
        </is>
      </c>
      <c r="J1" s="2115" t="inlineStr">
        <is>
          <t>Ecart entrée/sortie exprimé en nombre d'écart-type</t>
        </is>
      </c>
      <c r="K1" s="2115" t="inlineStr">
        <is>
          <t>Type de variable</t>
        </is>
      </c>
    </row>
    <row r="2">
      <c r="A2" t="inlineStr">
        <is>
          <t>2015</t>
        </is>
      </c>
      <c r="B2" t="inlineStr">
        <is>
          <t>Culture de céréales</t>
        </is>
      </c>
      <c r="C2" t="inlineStr">
        <is>
          <t>Céréales</t>
        </is>
      </c>
      <c r="D2" t="n">
        <v>72900</v>
      </c>
      <c r="E2" t="inlineStr"/>
      <c r="F2" t="inlineStr"/>
      <c r="G2" t="inlineStr"/>
      <c r="H2" t="inlineStr"/>
      <c r="I2" t="inlineStr"/>
      <c r="J2" t="inlineStr"/>
      <c r="K2" t="inlineStr">
        <is>
          <t>libre unbounded</t>
        </is>
      </c>
    </row>
    <row r="3">
      <c r="A3" t="inlineStr">
        <is>
          <t>2015</t>
        </is>
      </c>
      <c r="B3" t="inlineStr">
        <is>
          <t>Culture de céréales</t>
        </is>
      </c>
      <c r="C3" t="inlineStr">
        <is>
          <t>Céréales (hors riz)</t>
        </is>
      </c>
      <c r="D3" t="n">
        <v>72900</v>
      </c>
      <c r="E3" t="inlineStr"/>
      <c r="F3" t="inlineStr"/>
      <c r="G3" t="inlineStr"/>
      <c r="H3" t="inlineStr"/>
      <c r="I3" t="inlineStr"/>
      <c r="J3" t="inlineStr"/>
      <c r="K3" t="inlineStr">
        <is>
          <t>libre unbounded</t>
        </is>
      </c>
    </row>
    <row r="4">
      <c r="A4" t="inlineStr">
        <is>
          <t>2015</t>
        </is>
      </c>
      <c r="B4" t="inlineStr">
        <is>
          <t>Culture de céréales</t>
        </is>
      </c>
      <c r="C4" t="inlineStr">
        <is>
          <t>Blé</t>
        </is>
      </c>
      <c r="D4" t="n">
        <v>42700</v>
      </c>
      <c r="E4" t="inlineStr"/>
      <c r="F4" t="inlineStr"/>
      <c r="G4" t="inlineStr"/>
      <c r="H4" t="inlineStr"/>
      <c r="I4" t="inlineStr"/>
      <c r="J4" t="inlineStr"/>
      <c r="K4" t="inlineStr">
        <is>
          <t>déterminé</t>
        </is>
      </c>
    </row>
    <row r="5">
      <c r="A5" t="inlineStr">
        <is>
          <t>2015</t>
        </is>
      </c>
      <c r="B5" t="inlineStr">
        <is>
          <t>Culture de céréales</t>
        </is>
      </c>
      <c r="C5" t="inlineStr">
        <is>
          <t>Blé dur</t>
        </is>
      </c>
      <c r="D5" t="n">
        <v>1810</v>
      </c>
      <c r="E5" t="inlineStr"/>
      <c r="F5" t="inlineStr"/>
      <c r="G5" t="inlineStr"/>
      <c r="H5" t="inlineStr"/>
      <c r="I5" t="inlineStr"/>
      <c r="J5" t="inlineStr"/>
      <c r="K5" t="inlineStr">
        <is>
          <t>déterminé</t>
        </is>
      </c>
    </row>
    <row r="6">
      <c r="A6" t="inlineStr">
        <is>
          <t>2015</t>
        </is>
      </c>
      <c r="B6" t="inlineStr">
        <is>
          <t>Culture de céréales</t>
        </is>
      </c>
      <c r="C6" t="inlineStr">
        <is>
          <t>Blé tendre et méteil</t>
        </is>
      </c>
      <c r="D6" t="n">
        <v>40900</v>
      </c>
      <c r="E6" t="inlineStr"/>
      <c r="F6" t="inlineStr"/>
      <c r="G6" t="inlineStr"/>
      <c r="H6" t="inlineStr"/>
      <c r="I6" t="inlineStr"/>
      <c r="J6" t="inlineStr"/>
      <c r="K6" t="inlineStr">
        <is>
          <t>déterminé</t>
        </is>
      </c>
    </row>
    <row r="7">
      <c r="A7" t="inlineStr">
        <is>
          <t>2015</t>
        </is>
      </c>
      <c r="B7" t="inlineStr">
        <is>
          <t>Culture de céréales</t>
        </is>
      </c>
      <c r="C7" t="inlineStr">
        <is>
          <t>Blé tendre</t>
        </is>
      </c>
      <c r="D7" t="n">
        <v>40900</v>
      </c>
      <c r="E7" t="inlineStr"/>
      <c r="F7" t="inlineStr"/>
      <c r="G7" t="inlineStr"/>
      <c r="H7" t="inlineStr"/>
      <c r="I7" t="inlineStr"/>
      <c r="J7" t="inlineStr"/>
      <c r="K7" t="inlineStr">
        <is>
          <t>déterminé</t>
        </is>
      </c>
    </row>
    <row r="8">
      <c r="A8" t="inlineStr">
        <is>
          <t>2015</t>
        </is>
      </c>
      <c r="B8" t="inlineStr">
        <is>
          <t>Culture de céréales</t>
        </is>
      </c>
      <c r="C8" t="inlineStr">
        <is>
          <t>Méteil</t>
        </is>
      </c>
      <c r="D8" t="n">
        <v>1.1</v>
      </c>
      <c r="E8" t="inlineStr"/>
      <c r="F8" t="inlineStr"/>
      <c r="G8" t="inlineStr"/>
      <c r="H8" t="inlineStr"/>
      <c r="I8" t="inlineStr"/>
      <c r="J8" t="inlineStr"/>
      <c r="K8" t="inlineStr">
        <is>
          <t>déterminé</t>
        </is>
      </c>
    </row>
    <row r="9">
      <c r="A9" t="inlineStr">
        <is>
          <t>2015</t>
        </is>
      </c>
      <c r="B9" t="inlineStr">
        <is>
          <t>Culture de céréales</t>
        </is>
      </c>
      <c r="C9" t="inlineStr">
        <is>
          <t>Maïs-grain</t>
        </is>
      </c>
      <c r="D9" t="n">
        <v>13700</v>
      </c>
      <c r="E9" t="inlineStr"/>
      <c r="F9" t="inlineStr"/>
      <c r="G9" t="inlineStr"/>
      <c r="H9" t="inlineStr"/>
      <c r="I9" t="inlineStr"/>
      <c r="J9" t="inlineStr"/>
      <c r="K9" t="inlineStr">
        <is>
          <t>déterminé</t>
        </is>
      </c>
    </row>
    <row r="10">
      <c r="A10" t="inlineStr">
        <is>
          <t>2015</t>
        </is>
      </c>
      <c r="B10" t="inlineStr">
        <is>
          <t>Culture de céréales</t>
        </is>
      </c>
      <c r="C10" t="inlineStr">
        <is>
          <t>Maïs-grain (conso)</t>
        </is>
      </c>
      <c r="D10" t="n">
        <v>13500</v>
      </c>
      <c r="E10" t="inlineStr"/>
      <c r="F10" t="inlineStr"/>
      <c r="G10" t="inlineStr"/>
      <c r="H10" t="inlineStr"/>
      <c r="I10" t="inlineStr"/>
      <c r="J10" t="inlineStr"/>
      <c r="K10" t="inlineStr">
        <is>
          <t>déterminé</t>
        </is>
      </c>
    </row>
    <row r="11">
      <c r="A11" t="inlineStr">
        <is>
          <t>2015</t>
        </is>
      </c>
      <c r="B11" t="inlineStr">
        <is>
          <t>Culture de céréales</t>
        </is>
      </c>
      <c r="C11" t="inlineStr">
        <is>
          <t>Maïs-grain (semence)</t>
        </is>
      </c>
      <c r="D11" t="n">
        <v>249</v>
      </c>
      <c r="E11" t="inlineStr"/>
      <c r="F11" t="inlineStr"/>
      <c r="G11" t="inlineStr"/>
      <c r="H11" t="inlineStr"/>
      <c r="I11" t="inlineStr"/>
      <c r="J11" t="inlineStr"/>
      <c r="K11" t="inlineStr">
        <is>
          <t>déterminé</t>
        </is>
      </c>
    </row>
    <row r="12">
      <c r="A12" t="inlineStr">
        <is>
          <t>2015</t>
        </is>
      </c>
      <c r="B12" t="inlineStr">
        <is>
          <t>Culture de céréales</t>
        </is>
      </c>
      <c r="C12" t="inlineStr">
        <is>
          <t>Orge, seigle et avoine</t>
        </is>
      </c>
      <c r="D12" t="n">
        <v>13600</v>
      </c>
      <c r="E12" t="inlineStr"/>
      <c r="F12" t="inlineStr"/>
      <c r="G12" t="inlineStr"/>
      <c r="H12" t="inlineStr"/>
      <c r="I12" t="inlineStr"/>
      <c r="J12" t="inlineStr"/>
      <c r="K12" t="inlineStr">
        <is>
          <t>déterminé</t>
        </is>
      </c>
    </row>
    <row r="13">
      <c r="A13" t="inlineStr">
        <is>
          <t>2015</t>
        </is>
      </c>
      <c r="B13" t="inlineStr">
        <is>
          <t>Culture de céréales</t>
        </is>
      </c>
      <c r="C13" t="inlineStr">
        <is>
          <t>Orge</t>
        </is>
      </c>
      <c r="D13" t="n">
        <v>13100</v>
      </c>
      <c r="E13" t="inlineStr"/>
      <c r="F13" t="inlineStr"/>
      <c r="G13" t="inlineStr"/>
      <c r="H13" t="inlineStr"/>
      <c r="I13" t="inlineStr"/>
      <c r="J13" t="inlineStr"/>
      <c r="K13" t="inlineStr">
        <is>
          <t>déterminé</t>
        </is>
      </c>
    </row>
    <row r="14">
      <c r="A14" t="inlineStr">
        <is>
          <t>2015</t>
        </is>
      </c>
      <c r="B14" t="inlineStr">
        <is>
          <t>Culture de céréales</t>
        </is>
      </c>
      <c r="C14" t="inlineStr">
        <is>
          <t>Seigle</t>
        </is>
      </c>
      <c r="D14" t="n">
        <v>123</v>
      </c>
      <c r="E14" t="inlineStr"/>
      <c r="F14" t="inlineStr"/>
      <c r="G14" t="inlineStr"/>
      <c r="H14" t="inlineStr"/>
      <c r="I14" t="inlineStr"/>
      <c r="J14" t="inlineStr"/>
      <c r="K14" t="inlineStr">
        <is>
          <t>déterminé</t>
        </is>
      </c>
    </row>
    <row r="15">
      <c r="A15" t="inlineStr">
        <is>
          <t>2015</t>
        </is>
      </c>
      <c r="B15" t="inlineStr">
        <is>
          <t>Culture de céréales</t>
        </is>
      </c>
      <c r="C15" t="inlineStr">
        <is>
          <t>Avoine</t>
        </is>
      </c>
      <c r="D15" t="n">
        <v>400</v>
      </c>
      <c r="E15" t="inlineStr"/>
      <c r="F15" t="inlineStr"/>
      <c r="G15" t="inlineStr"/>
      <c r="H15" t="inlineStr"/>
      <c r="I15" t="inlineStr"/>
      <c r="J15" t="inlineStr"/>
      <c r="K15" t="inlineStr">
        <is>
          <t>déterminé</t>
        </is>
      </c>
    </row>
    <row r="16">
      <c r="A16" t="inlineStr">
        <is>
          <t>2015</t>
        </is>
      </c>
      <c r="B16" t="inlineStr">
        <is>
          <t>Culture de céréales</t>
        </is>
      </c>
      <c r="C16" t="inlineStr">
        <is>
          <t>Sorgho-grain, millet et autres céréales</t>
        </is>
      </c>
      <c r="D16" t="n">
        <v>2610</v>
      </c>
      <c r="E16" t="inlineStr"/>
      <c r="F16" t="inlineStr"/>
      <c r="G16" t="inlineStr"/>
      <c r="H16" t="inlineStr"/>
      <c r="I16" t="inlineStr"/>
      <c r="J16" t="inlineStr"/>
      <c r="K16" t="inlineStr">
        <is>
          <t>libre unbounded</t>
        </is>
      </c>
    </row>
    <row r="17">
      <c r="A17" t="inlineStr">
        <is>
          <t>2015</t>
        </is>
      </c>
      <c r="B17" t="inlineStr">
        <is>
          <t>Culture de céréales</t>
        </is>
      </c>
      <c r="C17" t="inlineStr">
        <is>
          <t>Sorgho-grain</t>
        </is>
      </c>
      <c r="D17" t="n">
        <v>533</v>
      </c>
      <c r="E17" t="inlineStr"/>
      <c r="F17" t="inlineStr"/>
      <c r="G17" t="inlineStr"/>
      <c r="H17" t="inlineStr"/>
      <c r="I17" t="inlineStr"/>
      <c r="J17" t="inlineStr"/>
      <c r="K17" t="inlineStr">
        <is>
          <t>libre unbounded</t>
        </is>
      </c>
    </row>
    <row r="18">
      <c r="A18" t="inlineStr">
        <is>
          <t>2015</t>
        </is>
      </c>
      <c r="B18" t="inlineStr">
        <is>
          <t>Culture de céréales</t>
        </is>
      </c>
      <c r="C18" t="inlineStr">
        <is>
          <t>Sorgho-grain (conso)</t>
        </is>
      </c>
      <c r="D18" t="n">
        <v>200</v>
      </c>
      <c r="E18" t="inlineStr"/>
      <c r="F18" t="inlineStr"/>
      <c r="G18" t="inlineStr"/>
      <c r="H18" t="inlineStr"/>
      <c r="I18" t="inlineStr"/>
      <c r="J18" t="inlineStr"/>
      <c r="K18" t="inlineStr">
        <is>
          <t>déterminé</t>
        </is>
      </c>
    </row>
    <row r="19">
      <c r="A19" t="inlineStr">
        <is>
          <t>2015</t>
        </is>
      </c>
      <c r="B19" t="inlineStr">
        <is>
          <t>Culture de céréales</t>
        </is>
      </c>
      <c r="C19" t="inlineStr">
        <is>
          <t>Sorgho-grain (semence)</t>
        </is>
      </c>
      <c r="D19" t="n">
        <v>333</v>
      </c>
      <c r="E19" t="inlineStr"/>
      <c r="F19" t="inlineStr"/>
      <c r="G19" t="inlineStr"/>
      <c r="H19" t="inlineStr"/>
      <c r="I19" t="inlineStr"/>
      <c r="J19" t="inlineStr"/>
      <c r="K19" t="inlineStr">
        <is>
          <t>libre unbounded</t>
        </is>
      </c>
    </row>
    <row r="20">
      <c r="A20" t="inlineStr">
        <is>
          <t>2015</t>
        </is>
      </c>
      <c r="B20" t="inlineStr">
        <is>
          <t>Culture de céréales</t>
        </is>
      </c>
      <c r="C20" t="inlineStr">
        <is>
          <t>Triticale</t>
        </is>
      </c>
      <c r="D20" t="n">
        <v>1870</v>
      </c>
      <c r="E20" t="inlineStr"/>
      <c r="F20" t="inlineStr"/>
      <c r="G20" t="inlineStr"/>
      <c r="H20" t="inlineStr"/>
      <c r="I20" t="inlineStr"/>
      <c r="J20" t="inlineStr"/>
      <c r="K20" t="inlineStr">
        <is>
          <t>déterminé</t>
        </is>
      </c>
    </row>
    <row r="21">
      <c r="A21" t="inlineStr">
        <is>
          <t>2015</t>
        </is>
      </c>
      <c r="B21" t="inlineStr">
        <is>
          <t>Culture de céréales</t>
        </is>
      </c>
      <c r="C21" t="inlineStr">
        <is>
          <t>Millet et autres céréales</t>
        </is>
      </c>
      <c r="D21" t="n">
        <v>206</v>
      </c>
      <c r="E21" t="inlineStr"/>
      <c r="F21" t="inlineStr"/>
      <c r="G21" t="inlineStr"/>
      <c r="H21" t="inlineStr"/>
      <c r="I21" t="inlineStr"/>
      <c r="J21" t="inlineStr"/>
      <c r="K21" t="inlineStr">
        <is>
          <t>déterminé</t>
        </is>
      </c>
    </row>
    <row r="22">
      <c r="A22" t="inlineStr">
        <is>
          <t>2015</t>
        </is>
      </c>
      <c r="B22" t="inlineStr">
        <is>
          <t>Culture de céréales</t>
        </is>
      </c>
      <c r="C22" t="inlineStr">
        <is>
          <t>Millet</t>
        </is>
      </c>
      <c r="D22" t="n">
        <v>54.3</v>
      </c>
      <c r="E22" t="inlineStr"/>
      <c r="F22" t="inlineStr"/>
      <c r="G22" t="inlineStr"/>
      <c r="H22" t="inlineStr"/>
      <c r="I22" t="inlineStr"/>
      <c r="J22" t="inlineStr"/>
      <c r="K22" t="inlineStr">
        <is>
          <t>libre</t>
        </is>
      </c>
    </row>
    <row r="23">
      <c r="A23" t="inlineStr">
        <is>
          <t>2015</t>
        </is>
      </c>
      <c r="B23" t="inlineStr">
        <is>
          <t>Culture de céréales</t>
        </is>
      </c>
      <c r="C23" t="inlineStr">
        <is>
          <t>Autres céréales</t>
        </is>
      </c>
      <c r="D23" t="n">
        <v>152</v>
      </c>
      <c r="E23" t="inlineStr"/>
      <c r="F23" t="inlineStr"/>
      <c r="G23" t="inlineStr"/>
      <c r="H23" t="inlineStr"/>
      <c r="I23" t="inlineStr"/>
      <c r="J23" t="inlineStr"/>
      <c r="K23" t="inlineStr">
        <is>
          <t>libre</t>
        </is>
      </c>
    </row>
    <row r="24">
      <c r="A24" t="inlineStr">
        <is>
          <t>2015</t>
        </is>
      </c>
      <c r="B24" t="inlineStr">
        <is>
          <t>Culture de céréales</t>
        </is>
      </c>
      <c r="C24" t="inlineStr">
        <is>
          <t>Sarrasin</t>
        </is>
      </c>
      <c r="D24" t="n">
        <v>37.8</v>
      </c>
      <c r="E24" t="inlineStr"/>
      <c r="F24" t="inlineStr"/>
      <c r="G24" t="inlineStr"/>
      <c r="H24" t="inlineStr"/>
      <c r="I24" t="inlineStr"/>
      <c r="J24" t="inlineStr"/>
      <c r="K24" t="inlineStr">
        <is>
          <t>libre</t>
        </is>
      </c>
    </row>
    <row r="25">
      <c r="A25" t="inlineStr">
        <is>
          <t>2015</t>
        </is>
      </c>
      <c r="B25" t="inlineStr">
        <is>
          <t>Culture de céréales</t>
        </is>
      </c>
      <c r="C25" t="inlineStr">
        <is>
          <t>Alpiste</t>
        </is>
      </c>
      <c r="D25" t="n">
        <v>26.8</v>
      </c>
      <c r="E25" t="inlineStr"/>
      <c r="F25" t="inlineStr"/>
      <c r="G25" t="inlineStr"/>
      <c r="H25" t="inlineStr"/>
      <c r="I25" t="inlineStr"/>
      <c r="J25" t="inlineStr"/>
      <c r="K25" t="inlineStr">
        <is>
          <t>libre</t>
        </is>
      </c>
    </row>
    <row r="26">
      <c r="A26" t="inlineStr">
        <is>
          <t>2015</t>
        </is>
      </c>
      <c r="B26" t="inlineStr">
        <is>
          <t>Culture de céréales</t>
        </is>
      </c>
      <c r="C26" t="inlineStr">
        <is>
          <t>Epeautre</t>
        </is>
      </c>
      <c r="D26" t="n">
        <v>34.3</v>
      </c>
      <c r="E26" t="inlineStr"/>
      <c r="F26" t="inlineStr"/>
      <c r="G26" t="inlineStr"/>
      <c r="H26" t="inlineStr"/>
      <c r="I26" t="inlineStr"/>
      <c r="J26" t="inlineStr"/>
      <c r="K26" t="inlineStr">
        <is>
          <t>déterminé</t>
        </is>
      </c>
    </row>
    <row r="27">
      <c r="A27" t="inlineStr">
        <is>
          <t>2015</t>
        </is>
      </c>
      <c r="B27" t="inlineStr">
        <is>
          <t>Culture de céréales</t>
        </is>
      </c>
      <c r="C27" t="inlineStr">
        <is>
          <t>Autres céréales, autres</t>
        </is>
      </c>
      <c r="D27" t="n">
        <v>53.2</v>
      </c>
      <c r="E27" t="inlineStr"/>
      <c r="F27" t="inlineStr"/>
      <c r="G27" t="inlineStr"/>
      <c r="H27" t="inlineStr"/>
      <c r="I27" t="inlineStr"/>
      <c r="J27" t="inlineStr"/>
      <c r="K27" t="inlineStr">
        <is>
          <t>libre</t>
        </is>
      </c>
    </row>
    <row r="28">
      <c r="A28" t="inlineStr">
        <is>
          <t>2015</t>
        </is>
      </c>
      <c r="B28" t="inlineStr">
        <is>
          <t>Culture de céréales</t>
        </is>
      </c>
      <c r="C28" t="inlineStr">
        <is>
          <t>Mélanges de céréales (hors méteil)</t>
        </is>
      </c>
      <c r="D28" t="n">
        <v>197</v>
      </c>
      <c r="E28" t="inlineStr"/>
      <c r="F28" t="inlineStr"/>
      <c r="G28" t="inlineStr"/>
      <c r="H28" t="inlineStr"/>
      <c r="I28" t="inlineStr"/>
      <c r="J28" t="inlineStr"/>
      <c r="K28" t="inlineStr">
        <is>
          <t>déterminé</t>
        </is>
      </c>
    </row>
    <row r="29">
      <c r="A29" t="inlineStr">
        <is>
          <t>2015</t>
        </is>
      </c>
      <c r="B29" t="inlineStr">
        <is>
          <t>Culture de céréales</t>
        </is>
      </c>
      <c r="C29" t="inlineStr">
        <is>
          <t>Riz</t>
        </is>
      </c>
      <c r="D29" t="n">
        <v>80.90000000000001</v>
      </c>
      <c r="E29" t="inlineStr"/>
      <c r="F29" t="inlineStr"/>
      <c r="G29" t="inlineStr"/>
      <c r="H29" t="inlineStr"/>
      <c r="I29" t="inlineStr"/>
      <c r="J29" t="inlineStr"/>
      <c r="K29" t="inlineStr">
        <is>
          <t>déterminé</t>
        </is>
      </c>
    </row>
    <row r="30">
      <c r="A30" t="inlineStr">
        <is>
          <t>2015</t>
        </is>
      </c>
      <c r="B30" t="inlineStr">
        <is>
          <t>Culture de céréales</t>
        </is>
      </c>
      <c r="C30" t="inlineStr">
        <is>
          <t>Riz indica</t>
        </is>
      </c>
      <c r="D30" t="n">
        <v>9.300000000000001</v>
      </c>
      <c r="E30" t="inlineStr"/>
      <c r="F30" t="inlineStr"/>
      <c r="G30" t="inlineStr"/>
      <c r="H30" t="inlineStr"/>
      <c r="I30" t="inlineStr"/>
      <c r="J30" t="inlineStr"/>
      <c r="K30" t="inlineStr">
        <is>
          <t>déterminé</t>
        </is>
      </c>
    </row>
    <row r="31">
      <c r="A31" t="inlineStr">
        <is>
          <t>2015</t>
        </is>
      </c>
      <c r="B31" t="inlineStr">
        <is>
          <t>Culture de céréales</t>
        </is>
      </c>
      <c r="C31" t="inlineStr">
        <is>
          <t>Autres riz (Japonica)</t>
        </is>
      </c>
      <c r="D31" t="n">
        <v>71.5</v>
      </c>
      <c r="E31" t="inlineStr"/>
      <c r="F31" t="inlineStr"/>
      <c r="G31" t="inlineStr"/>
      <c r="H31" t="inlineStr"/>
      <c r="I31" t="inlineStr"/>
      <c r="J31" t="inlineStr"/>
      <c r="K31" t="inlineStr">
        <is>
          <t>déterminé</t>
        </is>
      </c>
    </row>
    <row r="32">
      <c r="A32" t="inlineStr">
        <is>
          <t>2015</t>
        </is>
      </c>
      <c r="B32" t="inlineStr">
        <is>
          <t>Culture de céréales</t>
        </is>
      </c>
      <c r="C32" t="inlineStr">
        <is>
          <t>Blé tendre et épeautre</t>
        </is>
      </c>
      <c r="D32" t="n">
        <v>40900</v>
      </c>
      <c r="E32" t="inlineStr"/>
      <c r="F32" t="inlineStr"/>
      <c r="G32" t="inlineStr"/>
      <c r="H32" t="inlineStr"/>
      <c r="I32" t="inlineStr"/>
      <c r="J32" t="inlineStr"/>
      <c r="K32" t="inlineStr">
        <is>
          <t>déterminé</t>
        </is>
      </c>
    </row>
    <row r="33">
      <c r="A33" t="inlineStr">
        <is>
          <t>2015</t>
        </is>
      </c>
      <c r="B33" t="inlineStr">
        <is>
          <t>Culture de céréales</t>
        </is>
      </c>
      <c r="C33" t="inlineStr">
        <is>
          <t>Seigle et méteil</t>
        </is>
      </c>
      <c r="D33" t="n">
        <v>124</v>
      </c>
      <c r="E33" t="inlineStr"/>
      <c r="F33" t="inlineStr"/>
      <c r="G33" t="inlineStr"/>
      <c r="H33" t="inlineStr"/>
      <c r="I33" t="inlineStr"/>
      <c r="J33" t="inlineStr"/>
      <c r="K33" t="inlineStr">
        <is>
          <t>déterminé</t>
        </is>
      </c>
    </row>
    <row r="34">
      <c r="A34" t="inlineStr">
        <is>
          <t>2015</t>
        </is>
      </c>
      <c r="B34" t="inlineStr">
        <is>
          <t>Culture de céréales (hors riz)</t>
        </is>
      </c>
      <c r="C34" t="inlineStr">
        <is>
          <t>Céréales</t>
        </is>
      </c>
      <c r="D34" t="n">
        <v>72900</v>
      </c>
      <c r="E34" t="inlineStr"/>
      <c r="F34" t="inlineStr"/>
      <c r="G34" t="inlineStr"/>
      <c r="H34" t="inlineStr"/>
      <c r="I34" t="inlineStr"/>
      <c r="J34" t="inlineStr"/>
      <c r="K34" t="inlineStr">
        <is>
          <t>libre unbounded</t>
        </is>
      </c>
    </row>
    <row r="35">
      <c r="A35" t="inlineStr">
        <is>
          <t>2015</t>
        </is>
      </c>
      <c r="B35" t="inlineStr">
        <is>
          <t>Culture de céréales (hors riz)</t>
        </is>
      </c>
      <c r="C35" t="inlineStr">
        <is>
          <t>Céréales (hors riz)</t>
        </is>
      </c>
      <c r="D35" t="n">
        <v>72900</v>
      </c>
      <c r="E35" t="inlineStr"/>
      <c r="F35" t="inlineStr"/>
      <c r="G35" t="inlineStr"/>
      <c r="H35" t="inlineStr"/>
      <c r="I35" t="inlineStr"/>
      <c r="J35" t="inlineStr"/>
      <c r="K35" t="inlineStr">
        <is>
          <t>libre unbounded</t>
        </is>
      </c>
    </row>
    <row r="36">
      <c r="A36" t="inlineStr">
        <is>
          <t>2015</t>
        </is>
      </c>
      <c r="B36" t="inlineStr">
        <is>
          <t>Culture de céréales (hors riz)</t>
        </is>
      </c>
      <c r="C36" t="inlineStr">
        <is>
          <t>Blé</t>
        </is>
      </c>
      <c r="D36" t="n">
        <v>42700</v>
      </c>
      <c r="E36" t="inlineStr"/>
      <c r="F36" t="inlineStr"/>
      <c r="G36" t="inlineStr"/>
      <c r="H36" t="inlineStr"/>
      <c r="I36" t="inlineStr"/>
      <c r="J36" t="inlineStr"/>
      <c r="K36" t="inlineStr">
        <is>
          <t>déterminé</t>
        </is>
      </c>
    </row>
    <row r="37">
      <c r="A37" t="inlineStr">
        <is>
          <t>2015</t>
        </is>
      </c>
      <c r="B37" t="inlineStr">
        <is>
          <t>Culture de céréales (hors riz)</t>
        </is>
      </c>
      <c r="C37" t="inlineStr">
        <is>
          <t>Blé dur</t>
        </is>
      </c>
      <c r="D37" t="n">
        <v>1810</v>
      </c>
      <c r="E37" t="n">
        <v>1805.385</v>
      </c>
      <c r="F37" t="n">
        <v>90.26925</v>
      </c>
      <c r="G37" t="n">
        <v>0.1</v>
      </c>
      <c r="H37" t="n">
        <v>0</v>
      </c>
      <c r="I37" t="n">
        <v>500000000</v>
      </c>
      <c r="J37" t="n">
        <v>0</v>
      </c>
      <c r="K37" t="inlineStr">
        <is>
          <t>mesuré</t>
        </is>
      </c>
    </row>
    <row r="38">
      <c r="A38" t="inlineStr">
        <is>
          <t>2015</t>
        </is>
      </c>
      <c r="B38" t="inlineStr">
        <is>
          <t>Culture de céréales (hors riz)</t>
        </is>
      </c>
      <c r="C38" t="inlineStr">
        <is>
          <t>Blé tendre et méteil</t>
        </is>
      </c>
      <c r="D38" t="n">
        <v>40900</v>
      </c>
      <c r="E38" t="inlineStr"/>
      <c r="F38" t="inlineStr"/>
      <c r="G38" t="inlineStr"/>
      <c r="H38" t="inlineStr"/>
      <c r="I38" t="inlineStr"/>
      <c r="J38" t="inlineStr"/>
      <c r="K38" t="inlineStr">
        <is>
          <t>déterminé</t>
        </is>
      </c>
    </row>
    <row r="39">
      <c r="A39" t="inlineStr">
        <is>
          <t>2015</t>
        </is>
      </c>
      <c r="B39" t="inlineStr">
        <is>
          <t>Culture de céréales (hors riz)</t>
        </is>
      </c>
      <c r="C39" t="inlineStr">
        <is>
          <t>Blé tendre</t>
        </is>
      </c>
      <c r="D39" t="n">
        <v>40900</v>
      </c>
      <c r="E39" t="n">
        <v>40910.2991</v>
      </c>
      <c r="F39" t="n">
        <v>2045.514955</v>
      </c>
      <c r="G39" t="n">
        <v>0.1</v>
      </c>
      <c r="H39" t="n">
        <v>0</v>
      </c>
      <c r="I39" t="n">
        <v>500000000</v>
      </c>
      <c r="J39" t="n">
        <v>0</v>
      </c>
      <c r="K39" t="inlineStr">
        <is>
          <t>mesuré</t>
        </is>
      </c>
    </row>
    <row r="40">
      <c r="A40" t="inlineStr">
        <is>
          <t>2015</t>
        </is>
      </c>
      <c r="B40" t="inlineStr">
        <is>
          <t>Culture de céréales (hors riz)</t>
        </is>
      </c>
      <c r="C40" t="inlineStr">
        <is>
          <t>Méteil</t>
        </is>
      </c>
      <c r="D40" t="n">
        <v>1.1</v>
      </c>
      <c r="E40" t="inlineStr"/>
      <c r="F40" t="inlineStr"/>
      <c r="G40" t="inlineStr"/>
      <c r="H40" t="inlineStr"/>
      <c r="I40" t="inlineStr"/>
      <c r="J40" t="inlineStr"/>
      <c r="K40" t="inlineStr">
        <is>
          <t>déterminé</t>
        </is>
      </c>
    </row>
    <row r="41">
      <c r="A41" t="inlineStr">
        <is>
          <t>2015</t>
        </is>
      </c>
      <c r="B41" t="inlineStr">
        <is>
          <t>Culture de céréales (hors riz)</t>
        </is>
      </c>
      <c r="C41" t="inlineStr">
        <is>
          <t>Maïs-grain</t>
        </is>
      </c>
      <c r="D41" t="n">
        <v>13700</v>
      </c>
      <c r="E41" t="inlineStr"/>
      <c r="F41" t="inlineStr"/>
      <c r="G41" t="inlineStr"/>
      <c r="H41" t="inlineStr"/>
      <c r="I41" t="inlineStr"/>
      <c r="J41" t="inlineStr"/>
      <c r="K41" t="inlineStr">
        <is>
          <t>déterminé</t>
        </is>
      </c>
    </row>
    <row r="42">
      <c r="A42" t="inlineStr">
        <is>
          <t>2015</t>
        </is>
      </c>
      <c r="B42" t="inlineStr">
        <is>
          <t>Culture de céréales (hors riz)</t>
        </is>
      </c>
      <c r="C42" t="inlineStr">
        <is>
          <t>Maïs-grain (conso)</t>
        </is>
      </c>
      <c r="D42" t="n">
        <v>13500</v>
      </c>
      <c r="E42" t="n">
        <v>13467.469</v>
      </c>
      <c r="F42" t="n">
        <v>673.37345</v>
      </c>
      <c r="G42" t="n">
        <v>0.1</v>
      </c>
      <c r="H42" t="n">
        <v>0</v>
      </c>
      <c r="I42" t="n">
        <v>500000000</v>
      </c>
      <c r="J42" t="n">
        <v>0</v>
      </c>
      <c r="K42" t="inlineStr">
        <is>
          <t>mesuré</t>
        </is>
      </c>
    </row>
    <row r="43">
      <c r="A43" t="inlineStr">
        <is>
          <t>2015</t>
        </is>
      </c>
      <c r="B43" t="inlineStr">
        <is>
          <t>Culture de céréales (hors riz)</t>
        </is>
      </c>
      <c r="C43" t="inlineStr">
        <is>
          <t>Maïs-grain (semence)</t>
        </is>
      </c>
      <c r="D43" t="n">
        <v>249</v>
      </c>
      <c r="E43" t="n">
        <v>248.5794</v>
      </c>
      <c r="F43" t="n">
        <v>12.42897</v>
      </c>
      <c r="G43" t="n">
        <v>0.1</v>
      </c>
      <c r="H43" t="n">
        <v>0</v>
      </c>
      <c r="I43" t="n">
        <v>500000000</v>
      </c>
      <c r="J43" t="n">
        <v>0</v>
      </c>
      <c r="K43" t="inlineStr">
        <is>
          <t>mesuré</t>
        </is>
      </c>
    </row>
    <row r="44">
      <c r="A44" t="inlineStr">
        <is>
          <t>2015</t>
        </is>
      </c>
      <c r="B44" t="inlineStr">
        <is>
          <t>Culture de céréales (hors riz)</t>
        </is>
      </c>
      <c r="C44" t="inlineStr">
        <is>
          <t>Orge, seigle et avoine</t>
        </is>
      </c>
      <c r="D44" t="n">
        <v>13600</v>
      </c>
      <c r="E44" t="inlineStr"/>
      <c r="F44" t="inlineStr"/>
      <c r="G44" t="inlineStr"/>
      <c r="H44" t="inlineStr"/>
      <c r="I44" t="inlineStr"/>
      <c r="J44" t="inlineStr"/>
      <c r="K44" t="inlineStr">
        <is>
          <t>déterminé</t>
        </is>
      </c>
    </row>
    <row r="45">
      <c r="A45" t="inlineStr">
        <is>
          <t>2015</t>
        </is>
      </c>
      <c r="B45" t="inlineStr">
        <is>
          <t>Culture de céréales (hors riz)</t>
        </is>
      </c>
      <c r="C45" t="inlineStr">
        <is>
          <t>Orge</t>
        </is>
      </c>
      <c r="D45" t="n">
        <v>13100</v>
      </c>
      <c r="E45" t="n">
        <v>13098.2339</v>
      </c>
      <c r="F45" t="n">
        <v>654.9116950000001</v>
      </c>
      <c r="G45" t="n">
        <v>0.1</v>
      </c>
      <c r="H45" t="n">
        <v>0</v>
      </c>
      <c r="I45" t="n">
        <v>500000000</v>
      </c>
      <c r="J45" t="n">
        <v>0</v>
      </c>
      <c r="K45" t="inlineStr">
        <is>
          <t>mesuré</t>
        </is>
      </c>
    </row>
    <row r="46">
      <c r="A46" t="inlineStr">
        <is>
          <t>2015</t>
        </is>
      </c>
      <c r="B46" t="inlineStr">
        <is>
          <t>Culture de céréales (hors riz)</t>
        </is>
      </c>
      <c r="C46" t="inlineStr">
        <is>
          <t>Seigle</t>
        </is>
      </c>
      <c r="D46" t="n">
        <v>123</v>
      </c>
      <c r="E46" t="n">
        <v>123.492</v>
      </c>
      <c r="F46" t="n">
        <v>6.174600000000001</v>
      </c>
      <c r="G46" t="n">
        <v>0.1</v>
      </c>
      <c r="H46" t="n">
        <v>0</v>
      </c>
      <c r="I46" t="n">
        <v>500000000</v>
      </c>
      <c r="J46" t="n">
        <v>0.08</v>
      </c>
      <c r="K46" t="inlineStr">
        <is>
          <t>mesuré</t>
        </is>
      </c>
    </row>
    <row r="47">
      <c r="A47" t="inlineStr">
        <is>
          <t>2015</t>
        </is>
      </c>
      <c r="B47" t="inlineStr">
        <is>
          <t>Culture de céréales (hors riz)</t>
        </is>
      </c>
      <c r="C47" t="inlineStr">
        <is>
          <t>Avoine</t>
        </is>
      </c>
      <c r="D47" t="n">
        <v>400</v>
      </c>
      <c r="E47" t="n">
        <v>400.1031</v>
      </c>
      <c r="F47" t="n">
        <v>20.005155</v>
      </c>
      <c r="G47" t="n">
        <v>0.1</v>
      </c>
      <c r="H47" t="n">
        <v>0</v>
      </c>
      <c r="I47" t="n">
        <v>500000000</v>
      </c>
      <c r="J47" t="n">
        <v>0</v>
      </c>
      <c r="K47" t="inlineStr">
        <is>
          <t>mesuré</t>
        </is>
      </c>
    </row>
    <row r="48">
      <c r="A48" t="inlineStr">
        <is>
          <t>2015</t>
        </is>
      </c>
      <c r="B48" t="inlineStr">
        <is>
          <t>Culture de céréales (hors riz)</t>
        </is>
      </c>
      <c r="C48" t="inlineStr">
        <is>
          <t>Sorgho-grain, millet et autres céréales</t>
        </is>
      </c>
      <c r="D48" t="n">
        <v>2610</v>
      </c>
      <c r="E48" t="inlineStr"/>
      <c r="F48" t="inlineStr"/>
      <c r="G48" t="inlineStr"/>
      <c r="H48" t="inlineStr"/>
      <c r="I48" t="inlineStr"/>
      <c r="J48" t="inlineStr"/>
      <c r="K48" t="inlineStr">
        <is>
          <t>libre unbounded</t>
        </is>
      </c>
    </row>
    <row r="49">
      <c r="A49" t="inlineStr">
        <is>
          <t>2015</t>
        </is>
      </c>
      <c r="B49" t="inlineStr">
        <is>
          <t>Culture de céréales (hors riz)</t>
        </is>
      </c>
      <c r="C49" t="inlineStr">
        <is>
          <t>Sorgho-grain</t>
        </is>
      </c>
      <c r="D49" t="n">
        <v>533</v>
      </c>
      <c r="E49" t="inlineStr"/>
      <c r="F49" t="inlineStr"/>
      <c r="G49" t="inlineStr"/>
      <c r="H49" t="inlineStr"/>
      <c r="I49" t="inlineStr"/>
      <c r="J49" t="inlineStr"/>
      <c r="K49" t="inlineStr">
        <is>
          <t>libre unbounded</t>
        </is>
      </c>
    </row>
    <row r="50">
      <c r="A50" t="inlineStr">
        <is>
          <t>2015</t>
        </is>
      </c>
      <c r="B50" t="inlineStr">
        <is>
          <t>Culture de céréales (hors riz)</t>
        </is>
      </c>
      <c r="C50" t="inlineStr">
        <is>
          <t>Sorgho-grain (conso)</t>
        </is>
      </c>
      <c r="D50" t="n">
        <v>200</v>
      </c>
      <c r="E50" t="n">
        <v>200</v>
      </c>
      <c r="F50" t="n">
        <v>10</v>
      </c>
      <c r="G50" t="n">
        <v>0.1</v>
      </c>
      <c r="H50" t="n">
        <v>0</v>
      </c>
      <c r="I50" t="n">
        <v>500000000</v>
      </c>
      <c r="J50" t="n">
        <v>0</v>
      </c>
      <c r="K50" t="inlineStr">
        <is>
          <t>mesuré</t>
        </is>
      </c>
    </row>
    <row r="51">
      <c r="A51" t="inlineStr">
        <is>
          <t>2015</t>
        </is>
      </c>
      <c r="B51" t="inlineStr">
        <is>
          <t>Culture de céréales (hors riz)</t>
        </is>
      </c>
      <c r="C51" t="inlineStr">
        <is>
          <t>Sorgho-grain (semence)</t>
        </is>
      </c>
      <c r="D51" t="n">
        <v>333</v>
      </c>
      <c r="E51" t="inlineStr"/>
      <c r="F51" t="inlineStr"/>
      <c r="G51" t="inlineStr"/>
      <c r="H51" t="inlineStr"/>
      <c r="I51" t="inlineStr"/>
      <c r="J51" t="inlineStr"/>
      <c r="K51" t="inlineStr">
        <is>
          <t>libre unbounded</t>
        </is>
      </c>
    </row>
    <row r="52">
      <c r="A52" t="inlineStr">
        <is>
          <t>2015</t>
        </is>
      </c>
      <c r="B52" t="inlineStr">
        <is>
          <t>Culture de céréales (hors riz)</t>
        </is>
      </c>
      <c r="C52" t="inlineStr">
        <is>
          <t>Triticale</t>
        </is>
      </c>
      <c r="D52" t="n">
        <v>1870</v>
      </c>
      <c r="E52" t="n">
        <v>1865.6332</v>
      </c>
      <c r="F52" t="n">
        <v>93.28166</v>
      </c>
      <c r="G52" t="n">
        <v>0.1</v>
      </c>
      <c r="H52" t="n">
        <v>0</v>
      </c>
      <c r="I52" t="n">
        <v>500000000</v>
      </c>
      <c r="J52" t="n">
        <v>0</v>
      </c>
      <c r="K52" t="inlineStr">
        <is>
          <t>mesuré</t>
        </is>
      </c>
    </row>
    <row r="53">
      <c r="A53" t="inlineStr">
        <is>
          <t>2015</t>
        </is>
      </c>
      <c r="B53" t="inlineStr">
        <is>
          <t>Culture de céréales (hors riz)</t>
        </is>
      </c>
      <c r="C53" t="inlineStr">
        <is>
          <t>Millet et autres céréales</t>
        </is>
      </c>
      <c r="D53" t="n">
        <v>206</v>
      </c>
      <c r="E53" t="n">
        <v>206.3871</v>
      </c>
      <c r="F53" t="n">
        <v>10.319355</v>
      </c>
      <c r="G53" t="n">
        <v>0.1</v>
      </c>
      <c r="H53" t="n">
        <v>0</v>
      </c>
      <c r="I53" t="n">
        <v>500000000</v>
      </c>
      <c r="J53" t="n">
        <v>0</v>
      </c>
      <c r="K53" t="inlineStr">
        <is>
          <t>mesuré</t>
        </is>
      </c>
    </row>
    <row r="54">
      <c r="A54" t="inlineStr">
        <is>
          <t>2015</t>
        </is>
      </c>
      <c r="B54" t="inlineStr">
        <is>
          <t>Culture de céréales (hors riz)</t>
        </is>
      </c>
      <c r="C54" t="inlineStr">
        <is>
          <t>Millet</t>
        </is>
      </c>
      <c r="D54" t="n">
        <v>54.3</v>
      </c>
      <c r="E54" t="inlineStr"/>
      <c r="F54" t="inlineStr"/>
      <c r="G54" t="inlineStr"/>
      <c r="H54" t="inlineStr"/>
      <c r="I54" t="inlineStr"/>
      <c r="J54" t="inlineStr"/>
      <c r="K54" t="inlineStr">
        <is>
          <t>libre</t>
        </is>
      </c>
    </row>
    <row r="55">
      <c r="A55" t="inlineStr">
        <is>
          <t>2015</t>
        </is>
      </c>
      <c r="B55" t="inlineStr">
        <is>
          <t>Culture de céréales (hors riz)</t>
        </is>
      </c>
      <c r="C55" t="inlineStr">
        <is>
          <t>Autres céréales</t>
        </is>
      </c>
      <c r="D55" t="n">
        <v>152</v>
      </c>
      <c r="E55" t="inlineStr"/>
      <c r="F55" t="inlineStr"/>
      <c r="G55" t="inlineStr"/>
      <c r="H55" t="inlineStr"/>
      <c r="I55" t="inlineStr"/>
      <c r="J55" t="inlineStr"/>
      <c r="K55" t="inlineStr">
        <is>
          <t>libre</t>
        </is>
      </c>
    </row>
    <row r="56">
      <c r="A56" t="inlineStr">
        <is>
          <t>2015</t>
        </is>
      </c>
      <c r="B56" t="inlineStr">
        <is>
          <t>Culture de céréales (hors riz)</t>
        </is>
      </c>
      <c r="C56" t="inlineStr">
        <is>
          <t>Sarrasin</t>
        </is>
      </c>
      <c r="D56" t="n">
        <v>37.8</v>
      </c>
      <c r="E56" t="inlineStr"/>
      <c r="F56" t="inlineStr"/>
      <c r="G56" t="inlineStr"/>
      <c r="H56" t="inlineStr"/>
      <c r="I56" t="inlineStr"/>
      <c r="J56" t="inlineStr"/>
      <c r="K56" t="inlineStr">
        <is>
          <t>libre</t>
        </is>
      </c>
    </row>
    <row r="57">
      <c r="A57" t="inlineStr">
        <is>
          <t>2015</t>
        </is>
      </c>
      <c r="B57" t="inlineStr">
        <is>
          <t>Culture de céréales (hors riz)</t>
        </is>
      </c>
      <c r="C57" t="inlineStr">
        <is>
          <t>Alpiste</t>
        </is>
      </c>
      <c r="D57" t="n">
        <v>26.8</v>
      </c>
      <c r="E57" t="inlineStr"/>
      <c r="F57" t="inlineStr"/>
      <c r="G57" t="inlineStr"/>
      <c r="H57" t="inlineStr"/>
      <c r="I57" t="inlineStr"/>
      <c r="J57" t="inlineStr"/>
      <c r="K57" t="inlineStr">
        <is>
          <t>libre</t>
        </is>
      </c>
    </row>
    <row r="58">
      <c r="A58" t="inlineStr">
        <is>
          <t>2015</t>
        </is>
      </c>
      <c r="B58" t="inlineStr">
        <is>
          <t>Culture de céréales (hors riz)</t>
        </is>
      </c>
      <c r="C58" t="inlineStr">
        <is>
          <t>Epeautre</t>
        </is>
      </c>
      <c r="D58" t="n">
        <v>34.3</v>
      </c>
      <c r="E58" t="inlineStr"/>
      <c r="F58" t="inlineStr"/>
      <c r="G58" t="inlineStr"/>
      <c r="H58" t="inlineStr"/>
      <c r="I58" t="inlineStr"/>
      <c r="J58" t="inlineStr"/>
      <c r="K58" t="inlineStr">
        <is>
          <t>déterminé</t>
        </is>
      </c>
    </row>
    <row r="59">
      <c r="A59" t="inlineStr">
        <is>
          <t>2015</t>
        </is>
      </c>
      <c r="B59" t="inlineStr">
        <is>
          <t>Culture de céréales (hors riz)</t>
        </is>
      </c>
      <c r="C59" t="inlineStr">
        <is>
          <t>Autres céréales, autres</t>
        </is>
      </c>
      <c r="D59" t="n">
        <v>53.2</v>
      </c>
      <c r="E59" t="inlineStr"/>
      <c r="F59" t="inlineStr"/>
      <c r="G59" t="inlineStr"/>
      <c r="H59" t="inlineStr"/>
      <c r="I59" t="inlineStr"/>
      <c r="J59" t="inlineStr"/>
      <c r="K59" t="inlineStr">
        <is>
          <t>libre</t>
        </is>
      </c>
    </row>
    <row r="60">
      <c r="A60" t="inlineStr">
        <is>
          <t>2015</t>
        </is>
      </c>
      <c r="B60" t="inlineStr">
        <is>
          <t>Culture de céréales (hors riz)</t>
        </is>
      </c>
      <c r="C60" t="inlineStr">
        <is>
          <t>Mélanges de céréales (hors méteil)</t>
        </is>
      </c>
      <c r="D60" t="n">
        <v>197</v>
      </c>
      <c r="E60" t="n">
        <v>196.9825</v>
      </c>
      <c r="F60" t="n">
        <v>9.849125000000001</v>
      </c>
      <c r="G60" t="n">
        <v>0.1</v>
      </c>
      <c r="H60" t="n">
        <v>0</v>
      </c>
      <c r="I60" t="n">
        <v>500000000</v>
      </c>
      <c r="J60" t="n">
        <v>0</v>
      </c>
      <c r="K60" t="inlineStr">
        <is>
          <t>mesuré</t>
        </is>
      </c>
    </row>
    <row r="61">
      <c r="A61" t="inlineStr">
        <is>
          <t>2015</t>
        </is>
      </c>
      <c r="B61" t="inlineStr">
        <is>
          <t>Culture de céréales (hors riz)</t>
        </is>
      </c>
      <c r="C61" t="inlineStr">
        <is>
          <t>Blé tendre et épeautre</t>
        </is>
      </c>
      <c r="D61" t="n">
        <v>40900</v>
      </c>
      <c r="E61" t="n">
        <v>40944.6424</v>
      </c>
      <c r="F61" t="n">
        <v>2047.23212</v>
      </c>
      <c r="G61" t="n">
        <v>0.1</v>
      </c>
      <c r="H61" t="n">
        <v>0</v>
      </c>
      <c r="I61" t="n">
        <v>500000000</v>
      </c>
      <c r="J61" t="n">
        <v>0</v>
      </c>
      <c r="K61" t="inlineStr">
        <is>
          <t>mesuré</t>
        </is>
      </c>
    </row>
    <row r="62">
      <c r="A62" t="inlineStr">
        <is>
          <t>2015</t>
        </is>
      </c>
      <c r="B62" t="inlineStr">
        <is>
          <t>Culture de céréales (hors riz)</t>
        </is>
      </c>
      <c r="C62" t="inlineStr">
        <is>
          <t>Seigle et méteil</t>
        </is>
      </c>
      <c r="D62" t="n">
        <v>124</v>
      </c>
      <c r="E62" t="n">
        <v>123.5867</v>
      </c>
      <c r="F62" t="n">
        <v>6.179335</v>
      </c>
      <c r="G62" t="n">
        <v>0.1</v>
      </c>
      <c r="H62" t="n">
        <v>0</v>
      </c>
      <c r="I62" t="n">
        <v>500000000</v>
      </c>
      <c r="J62" t="n">
        <v>0.08</v>
      </c>
      <c r="K62" t="inlineStr">
        <is>
          <t>mesuré</t>
        </is>
      </c>
    </row>
    <row r="63">
      <c r="A63" t="inlineStr">
        <is>
          <t>2015</t>
        </is>
      </c>
      <c r="B63" t="inlineStr">
        <is>
          <t>Culture de riz</t>
        </is>
      </c>
      <c r="C63" t="inlineStr">
        <is>
          <t>Céréales</t>
        </is>
      </c>
      <c r="D63" t="n">
        <v>80.90000000000001</v>
      </c>
      <c r="E63" t="inlineStr"/>
      <c r="F63" t="inlineStr"/>
      <c r="G63" t="inlineStr"/>
      <c r="H63" t="inlineStr"/>
      <c r="I63" t="inlineStr"/>
      <c r="J63" t="inlineStr"/>
      <c r="K63" t="inlineStr">
        <is>
          <t>déterminé</t>
        </is>
      </c>
    </row>
    <row r="64">
      <c r="A64" t="inlineStr">
        <is>
          <t>2015</t>
        </is>
      </c>
      <c r="B64" t="inlineStr">
        <is>
          <t>Culture de riz</t>
        </is>
      </c>
      <c r="C64" t="inlineStr">
        <is>
          <t>Riz</t>
        </is>
      </c>
      <c r="D64" t="n">
        <v>80.90000000000001</v>
      </c>
      <c r="E64" t="inlineStr"/>
      <c r="F64" t="inlineStr"/>
      <c r="G64" t="inlineStr"/>
      <c r="H64" t="inlineStr"/>
      <c r="I64" t="inlineStr"/>
      <c r="J64" t="inlineStr"/>
      <c r="K64" t="inlineStr">
        <is>
          <t>déterminé</t>
        </is>
      </c>
    </row>
    <row r="65">
      <c r="A65" t="inlineStr">
        <is>
          <t>2015</t>
        </is>
      </c>
      <c r="B65" t="inlineStr">
        <is>
          <t>Culture de riz</t>
        </is>
      </c>
      <c r="C65" t="inlineStr">
        <is>
          <t>Riz indica</t>
        </is>
      </c>
      <c r="D65" t="n">
        <v>9.300000000000001</v>
      </c>
      <c r="E65" t="n">
        <v>9.331200000000001</v>
      </c>
      <c r="F65" t="n">
        <v>0.4665600000000001</v>
      </c>
      <c r="G65" t="n">
        <v>0.1</v>
      </c>
      <c r="H65" t="n">
        <v>0</v>
      </c>
      <c r="I65" t="n">
        <v>500000000</v>
      </c>
      <c r="J65" t="n">
        <v>0</v>
      </c>
      <c r="K65" t="inlineStr">
        <is>
          <t>mesuré</t>
        </is>
      </c>
    </row>
    <row r="66">
      <c r="A66" t="inlineStr">
        <is>
          <t>2015</t>
        </is>
      </c>
      <c r="B66" t="inlineStr">
        <is>
          <t>Culture de riz</t>
        </is>
      </c>
      <c r="C66" t="inlineStr">
        <is>
          <t>Autres riz (Japonica)</t>
        </is>
      </c>
      <c r="D66" t="n">
        <v>71.5</v>
      </c>
      <c r="E66" t="n">
        <v>71.527</v>
      </c>
      <c r="F66" t="n">
        <v>3.57635</v>
      </c>
      <c r="G66" t="n">
        <v>0.1</v>
      </c>
      <c r="H66" t="n">
        <v>0</v>
      </c>
      <c r="I66" t="n">
        <v>500000000</v>
      </c>
      <c r="J66" t="n">
        <v>0</v>
      </c>
      <c r="K66" t="inlineStr">
        <is>
          <t>mesuré</t>
        </is>
      </c>
    </row>
    <row r="67">
      <c r="A67" t="inlineStr">
        <is>
          <t>2015</t>
        </is>
      </c>
      <c r="B67" t="inlineStr">
        <is>
          <t>Ferme</t>
        </is>
      </c>
      <c r="C67" t="inlineStr">
        <is>
          <t>Céréales autoconsommées</t>
        </is>
      </c>
      <c r="D67" t="n">
        <v>9600</v>
      </c>
      <c r="E67" t="inlineStr"/>
      <c r="F67" t="inlineStr"/>
      <c r="G67" t="inlineStr"/>
      <c r="H67" t="inlineStr"/>
      <c r="I67" t="inlineStr"/>
      <c r="J67" t="inlineStr"/>
      <c r="K67" t="inlineStr">
        <is>
          <t>libre</t>
        </is>
      </c>
    </row>
    <row r="68">
      <c r="A68" t="inlineStr">
        <is>
          <t>2015</t>
        </is>
      </c>
      <c r="B68" t="inlineStr">
        <is>
          <t>Ferme</t>
        </is>
      </c>
      <c r="C68" t="inlineStr">
        <is>
          <t>Céréales (hors riz) autoconsommées</t>
        </is>
      </c>
      <c r="D68" t="n">
        <v>9600</v>
      </c>
      <c r="E68" t="inlineStr"/>
      <c r="F68" t="inlineStr"/>
      <c r="G68" t="inlineStr"/>
      <c r="H68" t="inlineStr"/>
      <c r="I68" t="inlineStr"/>
      <c r="J68" t="inlineStr"/>
      <c r="K68" t="inlineStr">
        <is>
          <t>libre</t>
        </is>
      </c>
    </row>
    <row r="69">
      <c r="A69" t="inlineStr">
        <is>
          <t>2015</t>
        </is>
      </c>
      <c r="B69" t="inlineStr">
        <is>
          <t>Ferme</t>
        </is>
      </c>
      <c r="C69" t="inlineStr">
        <is>
          <t>Blé autoconsommé</t>
        </is>
      </c>
      <c r="D69" t="n">
        <v>4080</v>
      </c>
      <c r="E69" t="inlineStr"/>
      <c r="F69" t="inlineStr"/>
      <c r="G69" t="inlineStr"/>
      <c r="H69" t="inlineStr"/>
      <c r="I69" t="inlineStr"/>
      <c r="J69" t="inlineStr"/>
      <c r="K69" t="inlineStr">
        <is>
          <t>libre</t>
        </is>
      </c>
    </row>
    <row r="70">
      <c r="A70" t="inlineStr">
        <is>
          <t>2015</t>
        </is>
      </c>
      <c r="B70" t="inlineStr">
        <is>
          <t>Ferme</t>
        </is>
      </c>
      <c r="C70" t="inlineStr">
        <is>
          <t>Blé dur autoconsommé</t>
        </is>
      </c>
      <c r="D70" t="n">
        <v>125</v>
      </c>
      <c r="E70" t="inlineStr"/>
      <c r="F70" t="inlineStr"/>
      <c r="G70" t="inlineStr"/>
      <c r="H70" t="inlineStr"/>
      <c r="I70" t="inlineStr"/>
      <c r="J70" t="inlineStr"/>
      <c r="K70" t="inlineStr">
        <is>
          <t>déterminé</t>
        </is>
      </c>
    </row>
    <row r="71">
      <c r="A71" t="inlineStr">
        <is>
          <t>2015</t>
        </is>
      </c>
      <c r="B71" t="inlineStr">
        <is>
          <t>Ferme</t>
        </is>
      </c>
      <c r="C71" t="inlineStr">
        <is>
          <t>Blé tendre et méteil autoconsommés</t>
        </is>
      </c>
      <c r="D71" t="n">
        <v>3950</v>
      </c>
      <c r="E71" t="inlineStr"/>
      <c r="F71" t="inlineStr"/>
      <c r="G71" t="inlineStr"/>
      <c r="H71" t="inlineStr"/>
      <c r="I71" t="inlineStr"/>
      <c r="J71" t="inlineStr"/>
      <c r="K71" t="inlineStr">
        <is>
          <t>libre</t>
        </is>
      </c>
    </row>
    <row r="72">
      <c r="A72" t="inlineStr">
        <is>
          <t>2015</t>
        </is>
      </c>
      <c r="B72" t="inlineStr">
        <is>
          <t>Ferme</t>
        </is>
      </c>
      <c r="C72" t="inlineStr">
        <is>
          <t>Blé tendre autoconsommé</t>
        </is>
      </c>
      <c r="D72" t="n">
        <v>3950</v>
      </c>
      <c r="E72" t="inlineStr"/>
      <c r="F72" t="inlineStr"/>
      <c r="G72" t="inlineStr"/>
      <c r="H72" t="inlineStr"/>
      <c r="I72" t="inlineStr"/>
      <c r="J72" t="inlineStr"/>
      <c r="K72" t="inlineStr">
        <is>
          <t>libre</t>
        </is>
      </c>
    </row>
    <row r="73">
      <c r="A73" t="inlineStr">
        <is>
          <t>2015</t>
        </is>
      </c>
      <c r="B73" t="inlineStr">
        <is>
          <t>Ferme</t>
        </is>
      </c>
      <c r="C73" t="inlineStr">
        <is>
          <t>Méteil autoconsommé</t>
        </is>
      </c>
      <c r="D73" t="n">
        <v>0.3</v>
      </c>
      <c r="E73" t="inlineStr"/>
      <c r="F73" t="inlineStr"/>
      <c r="G73" t="inlineStr"/>
      <c r="H73" t="inlineStr"/>
      <c r="I73" t="inlineStr"/>
      <c r="J73" t="inlineStr"/>
      <c r="K73" t="inlineStr">
        <is>
          <t>libre</t>
        </is>
      </c>
    </row>
    <row r="74">
      <c r="A74" t="inlineStr">
        <is>
          <t>2015</t>
        </is>
      </c>
      <c r="B74" t="inlineStr">
        <is>
          <t>Ferme</t>
        </is>
      </c>
      <c r="C74" t="inlineStr">
        <is>
          <t>Maïs-grain autoconsommé</t>
        </is>
      </c>
      <c r="D74" t="n">
        <v>1670</v>
      </c>
      <c r="E74" t="inlineStr"/>
      <c r="F74" t="inlineStr"/>
      <c r="G74" t="inlineStr"/>
      <c r="H74" t="inlineStr"/>
      <c r="I74" t="inlineStr"/>
      <c r="J74" t="inlineStr"/>
      <c r="K74" t="inlineStr">
        <is>
          <t>déterminé</t>
        </is>
      </c>
    </row>
    <row r="75">
      <c r="A75" t="inlineStr">
        <is>
          <t>2015</t>
        </is>
      </c>
      <c r="B75" t="inlineStr">
        <is>
          <t>Ferme</t>
        </is>
      </c>
      <c r="C75" t="inlineStr">
        <is>
          <t>Maïs-grain (conso) autoconsommé</t>
        </is>
      </c>
      <c r="D75" t="n">
        <v>1640</v>
      </c>
      <c r="E75" t="inlineStr"/>
      <c r="F75" t="inlineStr"/>
      <c r="G75" t="inlineStr"/>
      <c r="H75" t="inlineStr"/>
      <c r="I75" t="inlineStr"/>
      <c r="J75" t="inlineStr"/>
      <c r="K75" t="inlineStr">
        <is>
          <t>libre</t>
        </is>
      </c>
    </row>
    <row r="76">
      <c r="A76" t="inlineStr">
        <is>
          <t>2015</t>
        </is>
      </c>
      <c r="B76" t="inlineStr">
        <is>
          <t>Ferme</t>
        </is>
      </c>
      <c r="C76" t="inlineStr">
        <is>
          <t>Maïs-grain (semence) autoconsommé</t>
        </is>
      </c>
      <c r="D76" t="n">
        <v>27.2</v>
      </c>
      <c r="E76" t="inlineStr"/>
      <c r="F76" t="inlineStr"/>
      <c r="G76" t="inlineStr"/>
      <c r="H76" t="inlineStr"/>
      <c r="I76" t="inlineStr"/>
      <c r="J76" t="inlineStr"/>
      <c r="K76" t="inlineStr">
        <is>
          <t>libre</t>
        </is>
      </c>
    </row>
    <row r="77">
      <c r="A77" t="inlineStr">
        <is>
          <t>2015</t>
        </is>
      </c>
      <c r="B77" t="inlineStr">
        <is>
          <t>Ferme</t>
        </is>
      </c>
      <c r="C77" t="inlineStr">
        <is>
          <t>Orge, seigle et avoine autoconsommés</t>
        </is>
      </c>
      <c r="D77" t="n">
        <v>2460</v>
      </c>
      <c r="E77" t="inlineStr"/>
      <c r="F77" t="inlineStr"/>
      <c r="G77" t="inlineStr"/>
      <c r="H77" t="inlineStr"/>
      <c r="I77" t="inlineStr"/>
      <c r="J77" t="inlineStr"/>
      <c r="K77" t="inlineStr">
        <is>
          <t>libre</t>
        </is>
      </c>
    </row>
    <row r="78">
      <c r="A78" t="inlineStr">
        <is>
          <t>2015</t>
        </is>
      </c>
      <c r="B78" t="inlineStr">
        <is>
          <t>Ferme</t>
        </is>
      </c>
      <c r="C78" t="inlineStr">
        <is>
          <t>Orge autoconsommé</t>
        </is>
      </c>
      <c r="D78" t="n">
        <v>2210</v>
      </c>
      <c r="E78" t="inlineStr"/>
      <c r="F78" t="inlineStr"/>
      <c r="G78" t="inlineStr"/>
      <c r="H78" t="inlineStr"/>
      <c r="I78" t="inlineStr"/>
      <c r="J78" t="inlineStr"/>
      <c r="K78" t="inlineStr">
        <is>
          <t>déterminé</t>
        </is>
      </c>
    </row>
    <row r="79">
      <c r="A79" t="inlineStr">
        <is>
          <t>2015</t>
        </is>
      </c>
      <c r="B79" t="inlineStr">
        <is>
          <t>Ferme</t>
        </is>
      </c>
      <c r="C79" t="inlineStr">
        <is>
          <t>Seigle autoconsommé</t>
        </is>
      </c>
      <c r="D79" t="n">
        <v>67.5</v>
      </c>
      <c r="E79" t="inlineStr"/>
      <c r="F79" t="inlineStr"/>
      <c r="G79" t="inlineStr"/>
      <c r="H79" t="inlineStr"/>
      <c r="I79" t="inlineStr"/>
      <c r="J79" t="inlineStr"/>
      <c r="K79" t="inlineStr">
        <is>
          <t>libre</t>
        </is>
      </c>
    </row>
    <row r="80">
      <c r="A80" t="inlineStr">
        <is>
          <t>2015</t>
        </is>
      </c>
      <c r="B80" t="inlineStr">
        <is>
          <t>Ferme</t>
        </is>
      </c>
      <c r="C80" t="inlineStr">
        <is>
          <t>Avoine autoconsommé</t>
        </is>
      </c>
      <c r="D80" t="n">
        <v>184</v>
      </c>
      <c r="E80" t="inlineStr"/>
      <c r="F80" t="inlineStr"/>
      <c r="G80" t="inlineStr"/>
      <c r="H80" t="inlineStr"/>
      <c r="I80" t="inlineStr"/>
      <c r="J80" t="inlineStr"/>
      <c r="K80" t="inlineStr">
        <is>
          <t>déterminé</t>
        </is>
      </c>
    </row>
    <row r="81">
      <c r="A81" t="inlineStr">
        <is>
          <t>2015</t>
        </is>
      </c>
      <c r="B81" t="inlineStr">
        <is>
          <t>Ferme</t>
        </is>
      </c>
      <c r="C81" t="inlineStr">
        <is>
          <t>Sorgho-grain, millet et autres céréales autoconsommés</t>
        </is>
      </c>
      <c r="D81" t="n">
        <v>1260</v>
      </c>
      <c r="E81" t="inlineStr"/>
      <c r="F81" t="inlineStr"/>
      <c r="G81" t="inlineStr"/>
      <c r="H81" t="inlineStr"/>
      <c r="I81" t="inlineStr"/>
      <c r="J81" t="inlineStr"/>
      <c r="K81" t="inlineStr">
        <is>
          <t>libre</t>
        </is>
      </c>
    </row>
    <row r="82">
      <c r="A82" t="inlineStr">
        <is>
          <t>2015</t>
        </is>
      </c>
      <c r="B82" t="inlineStr">
        <is>
          <t>Ferme</t>
        </is>
      </c>
      <c r="C82" t="inlineStr">
        <is>
          <t>Sorgho-grain autoconsommé</t>
        </is>
      </c>
      <c r="D82" t="n">
        <v>35.6</v>
      </c>
      <c r="E82" t="inlineStr"/>
      <c r="F82" t="inlineStr"/>
      <c r="G82" t="inlineStr"/>
      <c r="H82" t="inlineStr"/>
      <c r="I82" t="inlineStr"/>
      <c r="J82" t="inlineStr"/>
      <c r="K82" t="inlineStr">
        <is>
          <t>déterminé</t>
        </is>
      </c>
    </row>
    <row r="83">
      <c r="A83" t="inlineStr">
        <is>
          <t>2015</t>
        </is>
      </c>
      <c r="B83" t="inlineStr">
        <is>
          <t>Ferme</t>
        </is>
      </c>
      <c r="C83" t="inlineStr">
        <is>
          <t>Sorgho-grain (conso) autoconsommé</t>
        </is>
      </c>
      <c r="D83" t="n">
        <v>35.3</v>
      </c>
      <c r="E83" t="inlineStr"/>
      <c r="F83" t="inlineStr"/>
      <c r="G83" t="inlineStr"/>
      <c r="H83" t="inlineStr"/>
      <c r="I83" t="inlineStr"/>
      <c r="J83" t="inlineStr"/>
      <c r="K83" t="inlineStr">
        <is>
          <t>libre</t>
        </is>
      </c>
    </row>
    <row r="84">
      <c r="A84" t="inlineStr">
        <is>
          <t>2015</t>
        </is>
      </c>
      <c r="B84" t="inlineStr">
        <is>
          <t>Ferme</t>
        </is>
      </c>
      <c r="C84" t="inlineStr">
        <is>
          <t>Sorgho-grain (semence) autoconsommé</t>
        </is>
      </c>
      <c r="D84" t="n">
        <v>0.3</v>
      </c>
      <c r="E84" t="inlineStr"/>
      <c r="F84" t="inlineStr"/>
      <c r="G84" t="inlineStr"/>
      <c r="H84" t="inlineStr"/>
      <c r="I84" t="inlineStr"/>
      <c r="J84" t="inlineStr"/>
      <c r="K84" t="inlineStr">
        <is>
          <t>libre</t>
        </is>
      </c>
    </row>
    <row r="85">
      <c r="A85" t="inlineStr">
        <is>
          <t>2015</t>
        </is>
      </c>
      <c r="B85" t="inlineStr">
        <is>
          <t>Ferme</t>
        </is>
      </c>
      <c r="C85" t="inlineStr">
        <is>
          <t>Triticale autoconsommé</t>
        </is>
      </c>
      <c r="D85" t="n">
        <v>1070</v>
      </c>
      <c r="E85" t="inlineStr"/>
      <c r="F85" t="inlineStr"/>
      <c r="G85" t="inlineStr"/>
      <c r="H85" t="inlineStr"/>
      <c r="I85" t="inlineStr"/>
      <c r="J85" t="inlineStr"/>
      <c r="K85" t="inlineStr">
        <is>
          <t>déterminé</t>
        </is>
      </c>
    </row>
    <row r="86">
      <c r="A86" t="inlineStr">
        <is>
          <t>2015</t>
        </is>
      </c>
      <c r="B86" t="inlineStr">
        <is>
          <t>Ferme</t>
        </is>
      </c>
      <c r="C86" t="inlineStr">
        <is>
          <t>Millet et autres céréales autoconsommés</t>
        </is>
      </c>
      <c r="D86" t="n">
        <v>0.3</v>
      </c>
      <c r="E86" t="inlineStr"/>
      <c r="F86" t="inlineStr"/>
      <c r="G86" t="inlineStr"/>
      <c r="H86" t="inlineStr"/>
      <c r="I86" t="inlineStr"/>
      <c r="J86" t="inlineStr"/>
      <c r="K86" t="inlineStr">
        <is>
          <t>libre</t>
        </is>
      </c>
    </row>
    <row r="87">
      <c r="A87" t="inlineStr">
        <is>
          <t>2015</t>
        </is>
      </c>
      <c r="B87" t="inlineStr">
        <is>
          <t>Ferme</t>
        </is>
      </c>
      <c r="C87" t="inlineStr">
        <is>
          <t>Millet autoconsommé</t>
        </is>
      </c>
      <c r="D87" t="n">
        <v>29.2</v>
      </c>
      <c r="E87" t="inlineStr"/>
      <c r="F87" t="inlineStr"/>
      <c r="G87" t="inlineStr"/>
      <c r="H87" t="inlineStr"/>
      <c r="I87" t="inlineStr"/>
      <c r="J87" t="inlineStr"/>
      <c r="K87" t="inlineStr">
        <is>
          <t>libre</t>
        </is>
      </c>
    </row>
    <row r="88">
      <c r="A88" t="inlineStr">
        <is>
          <t>2015</t>
        </is>
      </c>
      <c r="B88" t="inlineStr">
        <is>
          <t>Ferme</t>
        </is>
      </c>
      <c r="C88" t="inlineStr">
        <is>
          <t>Autres céréales autoconsommées</t>
        </is>
      </c>
      <c r="D88" t="n">
        <v>126</v>
      </c>
      <c r="E88" t="inlineStr"/>
      <c r="F88" t="inlineStr"/>
      <c r="G88" t="inlineStr"/>
      <c r="H88" t="inlineStr"/>
      <c r="I88" t="inlineStr"/>
      <c r="J88" t="inlineStr"/>
      <c r="K88" t="inlineStr">
        <is>
          <t>libre</t>
        </is>
      </c>
    </row>
    <row r="89">
      <c r="A89" t="inlineStr">
        <is>
          <t>2015</t>
        </is>
      </c>
      <c r="B89" t="inlineStr">
        <is>
          <t>Ferme</t>
        </is>
      </c>
      <c r="C89" t="inlineStr">
        <is>
          <t>Sarrasin autoconsommé</t>
        </is>
      </c>
      <c r="D89" t="n">
        <v>25.1</v>
      </c>
      <c r="E89" t="inlineStr"/>
      <c r="F89" t="inlineStr"/>
      <c r="G89" t="inlineStr"/>
      <c r="H89" t="inlineStr"/>
      <c r="I89" t="inlineStr"/>
      <c r="J89" t="inlineStr"/>
      <c r="K89" t="inlineStr">
        <is>
          <t>libre</t>
        </is>
      </c>
    </row>
    <row r="90">
      <c r="A90" t="inlineStr">
        <is>
          <t>2015</t>
        </is>
      </c>
      <c r="B90" t="inlineStr">
        <is>
          <t>Ferme</t>
        </is>
      </c>
      <c r="C90" t="inlineStr">
        <is>
          <t>Alpiste autoconsommé</t>
        </is>
      </c>
      <c r="D90" t="n">
        <v>26.4</v>
      </c>
      <c r="E90" t="inlineStr"/>
      <c r="F90" t="inlineStr"/>
      <c r="G90" t="inlineStr"/>
      <c r="H90" t="inlineStr"/>
      <c r="I90" t="inlineStr"/>
      <c r="J90" t="inlineStr"/>
      <c r="K90" t="inlineStr">
        <is>
          <t>libre</t>
        </is>
      </c>
    </row>
    <row r="91">
      <c r="A91" t="inlineStr">
        <is>
          <t>2015</t>
        </is>
      </c>
      <c r="B91" t="inlineStr">
        <is>
          <t>Ferme</t>
        </is>
      </c>
      <c r="C91" t="inlineStr">
        <is>
          <t>Epeautre autoconsommé</t>
        </is>
      </c>
      <c r="D91" t="n">
        <v>21</v>
      </c>
      <c r="E91" t="inlineStr"/>
      <c r="F91" t="inlineStr"/>
      <c r="G91" t="inlineStr"/>
      <c r="H91" t="inlineStr"/>
      <c r="I91" t="inlineStr"/>
      <c r="J91" t="inlineStr"/>
      <c r="K91" t="inlineStr">
        <is>
          <t>libre</t>
        </is>
      </c>
    </row>
    <row r="92">
      <c r="A92" t="inlineStr">
        <is>
          <t>2015</t>
        </is>
      </c>
      <c r="B92" t="inlineStr">
        <is>
          <t>Ferme</t>
        </is>
      </c>
      <c r="C92" t="inlineStr">
        <is>
          <t>Autres céréales, autres autoconsommées</t>
        </is>
      </c>
      <c r="D92" t="n">
        <v>53</v>
      </c>
      <c r="E92" t="inlineStr"/>
      <c r="F92" t="inlineStr"/>
      <c r="G92" t="inlineStr"/>
      <c r="H92" t="inlineStr"/>
      <c r="I92" t="inlineStr"/>
      <c r="J92" t="inlineStr"/>
      <c r="K92" t="inlineStr">
        <is>
          <t>libre</t>
        </is>
      </c>
    </row>
    <row r="93">
      <c r="A93" t="inlineStr">
        <is>
          <t>2015</t>
        </is>
      </c>
      <c r="B93" t="inlineStr">
        <is>
          <t>Ferme</t>
        </is>
      </c>
      <c r="C93" t="inlineStr">
        <is>
          <t>Mélanges de céréales (hors méteil) autoconsommés</t>
        </is>
      </c>
      <c r="D93" t="n">
        <v>126</v>
      </c>
      <c r="E93" t="inlineStr"/>
      <c r="F93" t="inlineStr"/>
      <c r="G93" t="inlineStr"/>
      <c r="H93" t="inlineStr"/>
      <c r="I93" t="inlineStr"/>
      <c r="J93" t="inlineStr"/>
      <c r="K93" t="inlineStr">
        <is>
          <t>libre</t>
        </is>
      </c>
    </row>
    <row r="94">
      <c r="A94" t="inlineStr">
        <is>
          <t>2015</t>
        </is>
      </c>
      <c r="B94" t="inlineStr">
        <is>
          <t>Ferme</t>
        </is>
      </c>
      <c r="C94" t="inlineStr">
        <is>
          <t>Riz autoconsommé</t>
        </is>
      </c>
      <c r="D94" t="n">
        <v>6</v>
      </c>
      <c r="E94" t="inlineStr"/>
      <c r="F94" t="inlineStr"/>
      <c r="G94" t="inlineStr"/>
      <c r="H94" t="inlineStr"/>
      <c r="I94" t="inlineStr"/>
      <c r="J94" t="inlineStr"/>
      <c r="K94" t="inlineStr">
        <is>
          <t>déterminé</t>
        </is>
      </c>
    </row>
    <row r="95">
      <c r="A95" t="inlineStr">
        <is>
          <t>2015</t>
        </is>
      </c>
      <c r="B95" t="inlineStr">
        <is>
          <t>Ferme - Blé dur</t>
        </is>
      </c>
      <c r="C95" t="inlineStr">
        <is>
          <t>Céréales autoconsommées</t>
        </is>
      </c>
      <c r="D95" t="n">
        <v>125</v>
      </c>
      <c r="E95" t="inlineStr"/>
      <c r="F95" t="inlineStr"/>
      <c r="G95" t="inlineStr"/>
      <c r="H95" t="inlineStr"/>
      <c r="I95" t="inlineStr"/>
      <c r="J95" t="inlineStr"/>
      <c r="K95" t="inlineStr">
        <is>
          <t>déterminé</t>
        </is>
      </c>
    </row>
    <row r="96">
      <c r="A96" t="inlineStr">
        <is>
          <t>2015</t>
        </is>
      </c>
      <c r="B96" t="inlineStr">
        <is>
          <t>Ferme - Blé dur</t>
        </is>
      </c>
      <c r="C96" t="inlineStr">
        <is>
          <t>Céréales (hors riz) autoconsommées</t>
        </is>
      </c>
      <c r="D96" t="n">
        <v>125</v>
      </c>
      <c r="E96" t="inlineStr"/>
      <c r="F96" t="inlineStr"/>
      <c r="G96" t="inlineStr"/>
      <c r="H96" t="inlineStr"/>
      <c r="I96" t="inlineStr"/>
      <c r="J96" t="inlineStr"/>
      <c r="K96" t="inlineStr">
        <is>
          <t>déterminé</t>
        </is>
      </c>
    </row>
    <row r="97">
      <c r="A97" t="inlineStr">
        <is>
          <t>2015</t>
        </is>
      </c>
      <c r="B97" t="inlineStr">
        <is>
          <t>Ferme - Blé dur</t>
        </is>
      </c>
      <c r="C97" t="inlineStr">
        <is>
          <t>Blé autoconsommé</t>
        </is>
      </c>
      <c r="D97" t="n">
        <v>125</v>
      </c>
      <c r="E97" t="inlineStr"/>
      <c r="F97" t="inlineStr"/>
      <c r="G97" t="inlineStr"/>
      <c r="H97" t="inlineStr"/>
      <c r="I97" t="inlineStr"/>
      <c r="J97" t="inlineStr"/>
      <c r="K97" t="inlineStr">
        <is>
          <t>déterminé</t>
        </is>
      </c>
    </row>
    <row r="98">
      <c r="A98" t="inlineStr">
        <is>
          <t>2015</t>
        </is>
      </c>
      <c r="B98" t="inlineStr">
        <is>
          <t>Ferme - Blé dur</t>
        </is>
      </c>
      <c r="C98" t="inlineStr">
        <is>
          <t>Blé dur autoconsommé</t>
        </is>
      </c>
      <c r="D98" t="n">
        <v>125</v>
      </c>
      <c r="E98" t="inlineStr"/>
      <c r="F98" t="inlineStr"/>
      <c r="G98" t="inlineStr"/>
      <c r="H98" t="inlineStr"/>
      <c r="I98" t="inlineStr"/>
      <c r="J98" t="inlineStr"/>
      <c r="K98" t="inlineStr">
        <is>
          <t>déterminé</t>
        </is>
      </c>
    </row>
    <row r="99">
      <c r="A99" t="inlineStr">
        <is>
          <t>2015</t>
        </is>
      </c>
      <c r="B99" t="inlineStr">
        <is>
          <t>Ferme - Blé tendre</t>
        </is>
      </c>
      <c r="C99" t="inlineStr">
        <is>
          <t>Céréales autoconsommées</t>
        </is>
      </c>
      <c r="D99" t="n">
        <v>3950</v>
      </c>
      <c r="E99" t="inlineStr"/>
      <c r="F99" t="inlineStr"/>
      <c r="G99" t="inlineStr"/>
      <c r="H99" t="inlineStr"/>
      <c r="I99" t="inlineStr"/>
      <c r="J99" t="inlineStr"/>
      <c r="K99" t="inlineStr">
        <is>
          <t>libre</t>
        </is>
      </c>
    </row>
    <row r="100">
      <c r="A100" t="inlineStr">
        <is>
          <t>2015</t>
        </is>
      </c>
      <c r="B100" t="inlineStr">
        <is>
          <t>Ferme - Blé tendre</t>
        </is>
      </c>
      <c r="C100" t="inlineStr">
        <is>
          <t>Céréales (hors riz) autoconsommées</t>
        </is>
      </c>
      <c r="D100" t="n">
        <v>3950</v>
      </c>
      <c r="E100" t="inlineStr"/>
      <c r="F100" t="inlineStr"/>
      <c r="G100" t="inlineStr"/>
      <c r="H100" t="inlineStr"/>
      <c r="I100" t="inlineStr"/>
      <c r="J100" t="inlineStr"/>
      <c r="K100" t="inlineStr">
        <is>
          <t>libre</t>
        </is>
      </c>
    </row>
    <row r="101">
      <c r="A101" t="inlineStr">
        <is>
          <t>2015</t>
        </is>
      </c>
      <c r="B101" t="inlineStr">
        <is>
          <t>Ferme - Blé tendre</t>
        </is>
      </c>
      <c r="C101" t="inlineStr">
        <is>
          <t>Blé autoconsommé</t>
        </is>
      </c>
      <c r="D101" t="n">
        <v>3950</v>
      </c>
      <c r="E101" t="inlineStr"/>
      <c r="F101" t="inlineStr"/>
      <c r="G101" t="inlineStr"/>
      <c r="H101" t="inlineStr"/>
      <c r="I101" t="inlineStr"/>
      <c r="J101" t="inlineStr"/>
      <c r="K101" t="inlineStr">
        <is>
          <t>libre</t>
        </is>
      </c>
    </row>
    <row r="102">
      <c r="A102" t="inlineStr">
        <is>
          <t>2015</t>
        </is>
      </c>
      <c r="B102" t="inlineStr">
        <is>
          <t>Ferme - Blé tendre</t>
        </is>
      </c>
      <c r="C102" t="inlineStr">
        <is>
          <t>Blé tendre et méteil autoconsommés</t>
        </is>
      </c>
      <c r="D102" t="n">
        <v>3950</v>
      </c>
      <c r="E102" t="inlineStr"/>
      <c r="F102" t="inlineStr"/>
      <c r="G102" t="inlineStr"/>
      <c r="H102" t="inlineStr"/>
      <c r="I102" t="inlineStr"/>
      <c r="J102" t="inlineStr"/>
      <c r="K102" t="inlineStr">
        <is>
          <t>libre</t>
        </is>
      </c>
    </row>
    <row r="103">
      <c r="A103" t="inlineStr">
        <is>
          <t>2015</t>
        </is>
      </c>
      <c r="B103" t="inlineStr">
        <is>
          <t>Ferme - Blé tendre</t>
        </is>
      </c>
      <c r="C103" t="inlineStr">
        <is>
          <t>Blé tendre autoconsommé</t>
        </is>
      </c>
      <c r="D103" t="n">
        <v>3950</v>
      </c>
      <c r="E103" t="inlineStr"/>
      <c r="F103" t="inlineStr"/>
      <c r="G103" t="inlineStr"/>
      <c r="H103" t="inlineStr"/>
      <c r="I103" t="inlineStr"/>
      <c r="J103" t="inlineStr"/>
      <c r="K103" t="inlineStr">
        <is>
          <t>libre</t>
        </is>
      </c>
    </row>
    <row r="104">
      <c r="A104" t="inlineStr">
        <is>
          <t>2015</t>
        </is>
      </c>
      <c r="B104" t="inlineStr">
        <is>
          <t>Ferme - Méteil</t>
        </is>
      </c>
      <c r="C104" t="inlineStr">
        <is>
          <t>Céréales autoconsommées</t>
        </is>
      </c>
      <c r="D104" t="n">
        <v>0.3</v>
      </c>
      <c r="E104" t="inlineStr"/>
      <c r="F104" t="inlineStr"/>
      <c r="G104" t="inlineStr"/>
      <c r="H104" t="inlineStr"/>
      <c r="I104" t="inlineStr"/>
      <c r="J104" t="inlineStr"/>
      <c r="K104" t="inlineStr">
        <is>
          <t>libre</t>
        </is>
      </c>
    </row>
    <row r="105">
      <c r="A105" t="inlineStr">
        <is>
          <t>2015</t>
        </is>
      </c>
      <c r="B105" t="inlineStr">
        <is>
          <t>Ferme - Méteil</t>
        </is>
      </c>
      <c r="C105" t="inlineStr">
        <is>
          <t>Céréales (hors riz) autoconsommées</t>
        </is>
      </c>
      <c r="D105" t="n">
        <v>0.3</v>
      </c>
      <c r="E105" t="inlineStr"/>
      <c r="F105" t="inlineStr"/>
      <c r="G105" t="inlineStr"/>
      <c r="H105" t="inlineStr"/>
      <c r="I105" t="inlineStr"/>
      <c r="J105" t="inlineStr"/>
      <c r="K105" t="inlineStr">
        <is>
          <t>libre</t>
        </is>
      </c>
    </row>
    <row r="106">
      <c r="A106" t="inlineStr">
        <is>
          <t>2015</t>
        </is>
      </c>
      <c r="B106" t="inlineStr">
        <is>
          <t>Ferme - Méteil</t>
        </is>
      </c>
      <c r="C106" t="inlineStr">
        <is>
          <t>Blé autoconsommé</t>
        </is>
      </c>
      <c r="D106" t="n">
        <v>0.3</v>
      </c>
      <c r="E106" t="inlineStr"/>
      <c r="F106" t="inlineStr"/>
      <c r="G106" t="inlineStr"/>
      <c r="H106" t="inlineStr"/>
      <c r="I106" t="inlineStr"/>
      <c r="J106" t="inlineStr"/>
      <c r="K106" t="inlineStr">
        <is>
          <t>libre</t>
        </is>
      </c>
    </row>
    <row r="107">
      <c r="A107" t="inlineStr">
        <is>
          <t>2015</t>
        </is>
      </c>
      <c r="B107" t="inlineStr">
        <is>
          <t>Ferme - Méteil</t>
        </is>
      </c>
      <c r="C107" t="inlineStr">
        <is>
          <t>Blé tendre et méteil autoconsommés</t>
        </is>
      </c>
      <c r="D107" t="n">
        <v>0.3</v>
      </c>
      <c r="E107" t="inlineStr"/>
      <c r="F107" t="inlineStr"/>
      <c r="G107" t="inlineStr"/>
      <c r="H107" t="inlineStr"/>
      <c r="I107" t="inlineStr"/>
      <c r="J107" t="inlineStr"/>
      <c r="K107" t="inlineStr">
        <is>
          <t>libre</t>
        </is>
      </c>
    </row>
    <row r="108">
      <c r="A108" t="inlineStr">
        <is>
          <t>2015</t>
        </is>
      </c>
      <c r="B108" t="inlineStr">
        <is>
          <t>Ferme - Méteil</t>
        </is>
      </c>
      <c r="C108" t="inlineStr">
        <is>
          <t>Méteil autoconsommé</t>
        </is>
      </c>
      <c r="D108" t="n">
        <v>0.3</v>
      </c>
      <c r="E108" t="inlineStr"/>
      <c r="F108" t="inlineStr"/>
      <c r="G108" t="inlineStr"/>
      <c r="H108" t="inlineStr"/>
      <c r="I108" t="inlineStr"/>
      <c r="J108" t="inlineStr"/>
      <c r="K108" t="inlineStr">
        <is>
          <t>libre</t>
        </is>
      </c>
    </row>
    <row r="109">
      <c r="A109" t="inlineStr">
        <is>
          <t>2015</t>
        </is>
      </c>
      <c r="B109" t="inlineStr">
        <is>
          <t>Ferme - Maïs-grain</t>
        </is>
      </c>
      <c r="C109" t="inlineStr">
        <is>
          <t>Céréales autoconsommées</t>
        </is>
      </c>
      <c r="D109" t="n">
        <v>1670</v>
      </c>
      <c r="E109" t="inlineStr"/>
      <c r="F109" t="inlineStr"/>
      <c r="G109" t="inlineStr"/>
      <c r="H109" t="inlineStr"/>
      <c r="I109" t="inlineStr"/>
      <c r="J109" t="inlineStr"/>
      <c r="K109" t="inlineStr">
        <is>
          <t>déterminé</t>
        </is>
      </c>
    </row>
    <row r="110">
      <c r="A110" t="inlineStr">
        <is>
          <t>2015</t>
        </is>
      </c>
      <c r="B110" t="inlineStr">
        <is>
          <t>Ferme - Maïs-grain</t>
        </is>
      </c>
      <c r="C110" t="inlineStr">
        <is>
          <t>Céréales (hors riz) autoconsommées</t>
        </is>
      </c>
      <c r="D110" t="n">
        <v>1670</v>
      </c>
      <c r="E110" t="inlineStr"/>
      <c r="F110" t="inlineStr"/>
      <c r="G110" t="inlineStr"/>
      <c r="H110" t="inlineStr"/>
      <c r="I110" t="inlineStr"/>
      <c r="J110" t="inlineStr"/>
      <c r="K110" t="inlineStr">
        <is>
          <t>déterminé</t>
        </is>
      </c>
    </row>
    <row r="111">
      <c r="A111" t="inlineStr">
        <is>
          <t>2015</t>
        </is>
      </c>
      <c r="B111" t="inlineStr">
        <is>
          <t>Ferme - Maïs-grain</t>
        </is>
      </c>
      <c r="C111" t="inlineStr">
        <is>
          <t>Maïs-grain autoconsommé</t>
        </is>
      </c>
      <c r="D111" t="n">
        <v>1670</v>
      </c>
      <c r="E111" t="inlineStr"/>
      <c r="F111" t="inlineStr"/>
      <c r="G111" t="inlineStr"/>
      <c r="H111" t="inlineStr"/>
      <c r="I111" t="inlineStr"/>
      <c r="J111" t="inlineStr"/>
      <c r="K111" t="inlineStr">
        <is>
          <t>déterminé</t>
        </is>
      </c>
    </row>
    <row r="112">
      <c r="A112" t="inlineStr">
        <is>
          <t>2015</t>
        </is>
      </c>
      <c r="B112" t="inlineStr">
        <is>
          <t>Ferme - Maïs-grain</t>
        </is>
      </c>
      <c r="C112" t="inlineStr">
        <is>
          <t>Maïs-grain (conso) autoconsommé</t>
        </is>
      </c>
      <c r="D112" t="n">
        <v>1640</v>
      </c>
      <c r="E112" t="inlineStr"/>
      <c r="F112" t="inlineStr"/>
      <c r="G112" t="inlineStr"/>
      <c r="H112" t="inlineStr"/>
      <c r="I112" t="inlineStr"/>
      <c r="J112" t="inlineStr"/>
      <c r="K112" t="inlineStr">
        <is>
          <t>libre</t>
        </is>
      </c>
    </row>
    <row r="113">
      <c r="A113" t="inlineStr">
        <is>
          <t>2015</t>
        </is>
      </c>
      <c r="B113" t="inlineStr">
        <is>
          <t>Ferme - Maïs-grain</t>
        </is>
      </c>
      <c r="C113" t="inlineStr">
        <is>
          <t>Maïs-grain (semence) autoconsommé</t>
        </is>
      </c>
      <c r="D113" t="n">
        <v>27.2</v>
      </c>
      <c r="E113" t="inlineStr"/>
      <c r="F113" t="inlineStr"/>
      <c r="G113" t="inlineStr"/>
      <c r="H113" t="inlineStr"/>
      <c r="I113" t="inlineStr"/>
      <c r="J113" t="inlineStr"/>
      <c r="K113" t="inlineStr">
        <is>
          <t>libre</t>
        </is>
      </c>
    </row>
    <row r="114">
      <c r="A114" t="inlineStr">
        <is>
          <t>2015</t>
        </is>
      </c>
      <c r="B114" t="inlineStr">
        <is>
          <t>Ferme - Orge</t>
        </is>
      </c>
      <c r="C114" t="inlineStr">
        <is>
          <t>Céréales autoconsommées</t>
        </is>
      </c>
      <c r="D114" t="n">
        <v>2210</v>
      </c>
      <c r="E114" t="inlineStr"/>
      <c r="F114" t="inlineStr"/>
      <c r="G114" t="inlineStr"/>
      <c r="H114" t="inlineStr"/>
      <c r="I114" t="inlineStr"/>
      <c r="J114" t="inlineStr"/>
      <c r="K114" t="inlineStr">
        <is>
          <t>déterminé</t>
        </is>
      </c>
    </row>
    <row r="115">
      <c r="A115" t="inlineStr">
        <is>
          <t>2015</t>
        </is>
      </c>
      <c r="B115" t="inlineStr">
        <is>
          <t>Ferme - Orge</t>
        </is>
      </c>
      <c r="C115" t="inlineStr">
        <is>
          <t>Céréales (hors riz) autoconsommées</t>
        </is>
      </c>
      <c r="D115" t="n">
        <v>2210</v>
      </c>
      <c r="E115" t="inlineStr"/>
      <c r="F115" t="inlineStr"/>
      <c r="G115" t="inlineStr"/>
      <c r="H115" t="inlineStr"/>
      <c r="I115" t="inlineStr"/>
      <c r="J115" t="inlineStr"/>
      <c r="K115" t="inlineStr">
        <is>
          <t>déterminé</t>
        </is>
      </c>
    </row>
    <row r="116">
      <c r="A116" t="inlineStr">
        <is>
          <t>2015</t>
        </is>
      </c>
      <c r="B116" t="inlineStr">
        <is>
          <t>Ferme - Orge</t>
        </is>
      </c>
      <c r="C116" t="inlineStr">
        <is>
          <t>Orge, seigle et avoine autoconsommés</t>
        </is>
      </c>
      <c r="D116" t="n">
        <v>2210</v>
      </c>
      <c r="E116" t="inlineStr"/>
      <c r="F116" t="inlineStr"/>
      <c r="G116" t="inlineStr"/>
      <c r="H116" t="inlineStr"/>
      <c r="I116" t="inlineStr"/>
      <c r="J116" t="inlineStr"/>
      <c r="K116" t="inlineStr">
        <is>
          <t>déterminé</t>
        </is>
      </c>
    </row>
    <row r="117">
      <c r="A117" t="inlineStr">
        <is>
          <t>2015</t>
        </is>
      </c>
      <c r="B117" t="inlineStr">
        <is>
          <t>Ferme - Orge</t>
        </is>
      </c>
      <c r="C117" t="inlineStr">
        <is>
          <t>Orge autoconsommé</t>
        </is>
      </c>
      <c r="D117" t="n">
        <v>2210</v>
      </c>
      <c r="E117" t="inlineStr"/>
      <c r="F117" t="inlineStr"/>
      <c r="G117" t="inlineStr"/>
      <c r="H117" t="inlineStr"/>
      <c r="I117" t="inlineStr"/>
      <c r="J117" t="inlineStr"/>
      <c r="K117" t="inlineStr">
        <is>
          <t>déterminé</t>
        </is>
      </c>
    </row>
    <row r="118">
      <c r="A118" t="inlineStr">
        <is>
          <t>2015</t>
        </is>
      </c>
      <c r="B118" t="inlineStr">
        <is>
          <t>Ferme - Seigle</t>
        </is>
      </c>
      <c r="C118" t="inlineStr">
        <is>
          <t>Céréales autoconsommées</t>
        </is>
      </c>
      <c r="D118" t="n">
        <v>67.5</v>
      </c>
      <c r="E118" t="inlineStr"/>
      <c r="F118" t="inlineStr"/>
      <c r="G118" t="inlineStr"/>
      <c r="H118" t="inlineStr"/>
      <c r="I118" t="inlineStr"/>
      <c r="J118" t="inlineStr"/>
      <c r="K118" t="inlineStr">
        <is>
          <t>libre</t>
        </is>
      </c>
    </row>
    <row r="119">
      <c r="A119" t="inlineStr">
        <is>
          <t>2015</t>
        </is>
      </c>
      <c r="B119" t="inlineStr">
        <is>
          <t>Ferme - Seigle</t>
        </is>
      </c>
      <c r="C119" t="inlineStr">
        <is>
          <t>Céréales (hors riz) autoconsommées</t>
        </is>
      </c>
      <c r="D119" t="n">
        <v>67.5</v>
      </c>
      <c r="E119" t="inlineStr"/>
      <c r="F119" t="inlineStr"/>
      <c r="G119" t="inlineStr"/>
      <c r="H119" t="inlineStr"/>
      <c r="I119" t="inlineStr"/>
      <c r="J119" t="inlineStr"/>
      <c r="K119" t="inlineStr">
        <is>
          <t>libre</t>
        </is>
      </c>
    </row>
    <row r="120">
      <c r="A120" t="inlineStr">
        <is>
          <t>2015</t>
        </is>
      </c>
      <c r="B120" t="inlineStr">
        <is>
          <t>Ferme - Seigle</t>
        </is>
      </c>
      <c r="C120" t="inlineStr">
        <is>
          <t>Orge, seigle et avoine autoconsommés</t>
        </is>
      </c>
      <c r="D120" t="n">
        <v>67.5</v>
      </c>
      <c r="E120" t="inlineStr"/>
      <c r="F120" t="inlineStr"/>
      <c r="G120" t="inlineStr"/>
      <c r="H120" t="inlineStr"/>
      <c r="I120" t="inlineStr"/>
      <c r="J120" t="inlineStr"/>
      <c r="K120" t="inlineStr">
        <is>
          <t>libre</t>
        </is>
      </c>
    </row>
    <row r="121">
      <c r="A121" t="inlineStr">
        <is>
          <t>2015</t>
        </is>
      </c>
      <c r="B121" t="inlineStr">
        <is>
          <t>Ferme - Seigle</t>
        </is>
      </c>
      <c r="C121" t="inlineStr">
        <is>
          <t>Seigle autoconsommé</t>
        </is>
      </c>
      <c r="D121" t="n">
        <v>67.5</v>
      </c>
      <c r="E121" t="inlineStr"/>
      <c r="F121" t="inlineStr"/>
      <c r="G121" t="inlineStr"/>
      <c r="H121" t="inlineStr"/>
      <c r="I121" t="inlineStr"/>
      <c r="J121" t="inlineStr"/>
      <c r="K121" t="inlineStr">
        <is>
          <t>libre</t>
        </is>
      </c>
    </row>
    <row r="122">
      <c r="A122" t="inlineStr">
        <is>
          <t>2015</t>
        </is>
      </c>
      <c r="B122" t="inlineStr">
        <is>
          <t>Ferme - Avoine</t>
        </is>
      </c>
      <c r="C122" t="inlineStr">
        <is>
          <t>Céréales autoconsommées</t>
        </is>
      </c>
      <c r="D122" t="n">
        <v>184</v>
      </c>
      <c r="E122" t="inlineStr"/>
      <c r="F122" t="inlineStr"/>
      <c r="G122" t="inlineStr"/>
      <c r="H122" t="inlineStr"/>
      <c r="I122" t="inlineStr"/>
      <c r="J122" t="inlineStr"/>
      <c r="K122" t="inlineStr">
        <is>
          <t>déterminé</t>
        </is>
      </c>
    </row>
    <row r="123">
      <c r="A123" t="inlineStr">
        <is>
          <t>2015</t>
        </is>
      </c>
      <c r="B123" t="inlineStr">
        <is>
          <t>Ferme - Avoine</t>
        </is>
      </c>
      <c r="C123" t="inlineStr">
        <is>
          <t>Céréales (hors riz) autoconsommées</t>
        </is>
      </c>
      <c r="D123" t="n">
        <v>184</v>
      </c>
      <c r="E123" t="inlineStr"/>
      <c r="F123" t="inlineStr"/>
      <c r="G123" t="inlineStr"/>
      <c r="H123" t="inlineStr"/>
      <c r="I123" t="inlineStr"/>
      <c r="J123" t="inlineStr"/>
      <c r="K123" t="inlineStr">
        <is>
          <t>déterminé</t>
        </is>
      </c>
    </row>
    <row r="124">
      <c r="A124" t="inlineStr">
        <is>
          <t>2015</t>
        </is>
      </c>
      <c r="B124" t="inlineStr">
        <is>
          <t>Ferme - Avoine</t>
        </is>
      </c>
      <c r="C124" t="inlineStr">
        <is>
          <t>Orge, seigle et avoine autoconsommés</t>
        </is>
      </c>
      <c r="D124" t="n">
        <v>184</v>
      </c>
      <c r="E124" t="inlineStr"/>
      <c r="F124" t="inlineStr"/>
      <c r="G124" t="inlineStr"/>
      <c r="H124" t="inlineStr"/>
      <c r="I124" t="inlineStr"/>
      <c r="J124" t="inlineStr"/>
      <c r="K124" t="inlineStr">
        <is>
          <t>déterminé</t>
        </is>
      </c>
    </row>
    <row r="125">
      <c r="A125" t="inlineStr">
        <is>
          <t>2015</t>
        </is>
      </c>
      <c r="B125" t="inlineStr">
        <is>
          <t>Ferme - Avoine</t>
        </is>
      </c>
      <c r="C125" t="inlineStr">
        <is>
          <t>Avoine autoconsommé</t>
        </is>
      </c>
      <c r="D125" t="n">
        <v>184</v>
      </c>
      <c r="E125" t="inlineStr"/>
      <c r="F125" t="inlineStr"/>
      <c r="G125" t="inlineStr"/>
      <c r="H125" t="inlineStr"/>
      <c r="I125" t="inlineStr"/>
      <c r="J125" t="inlineStr"/>
      <c r="K125" t="inlineStr">
        <is>
          <t>déterminé</t>
        </is>
      </c>
    </row>
    <row r="126">
      <c r="A126" t="inlineStr">
        <is>
          <t>2015</t>
        </is>
      </c>
      <c r="B126" t="inlineStr">
        <is>
          <t>Ferme - Sorgho-grain</t>
        </is>
      </c>
      <c r="C126" t="inlineStr">
        <is>
          <t>Céréales autoconsommées</t>
        </is>
      </c>
      <c r="D126" t="n">
        <v>35.6</v>
      </c>
      <c r="E126" t="inlineStr"/>
      <c r="F126" t="inlineStr"/>
      <c r="G126" t="inlineStr"/>
      <c r="H126" t="inlineStr"/>
      <c r="I126" t="inlineStr"/>
      <c r="J126" t="inlineStr"/>
      <c r="K126" t="inlineStr">
        <is>
          <t>déterminé</t>
        </is>
      </c>
    </row>
    <row r="127">
      <c r="A127" t="inlineStr">
        <is>
          <t>2015</t>
        </is>
      </c>
      <c r="B127" t="inlineStr">
        <is>
          <t>Ferme - Sorgho-grain</t>
        </is>
      </c>
      <c r="C127" t="inlineStr">
        <is>
          <t>Céréales (hors riz) autoconsommées</t>
        </is>
      </c>
      <c r="D127" t="n">
        <v>35.6</v>
      </c>
      <c r="E127" t="inlineStr"/>
      <c r="F127" t="inlineStr"/>
      <c r="G127" t="inlineStr"/>
      <c r="H127" t="inlineStr"/>
      <c r="I127" t="inlineStr"/>
      <c r="J127" t="inlineStr"/>
      <c r="K127" t="inlineStr">
        <is>
          <t>déterminé</t>
        </is>
      </c>
    </row>
    <row r="128">
      <c r="A128" t="inlineStr">
        <is>
          <t>2015</t>
        </is>
      </c>
      <c r="B128" t="inlineStr">
        <is>
          <t>Ferme - Sorgho-grain</t>
        </is>
      </c>
      <c r="C128" t="inlineStr">
        <is>
          <t>Sorgho-grain, millet et autres céréales autoconsommés</t>
        </is>
      </c>
      <c r="D128" t="n">
        <v>35.6</v>
      </c>
      <c r="E128" t="inlineStr"/>
      <c r="F128" t="inlineStr"/>
      <c r="G128" t="inlineStr"/>
      <c r="H128" t="inlineStr"/>
      <c r="I128" t="inlineStr"/>
      <c r="J128" t="inlineStr"/>
      <c r="K128" t="inlineStr">
        <is>
          <t>déterminé</t>
        </is>
      </c>
    </row>
    <row r="129">
      <c r="A129" t="inlineStr">
        <is>
          <t>2015</t>
        </is>
      </c>
      <c r="B129" t="inlineStr">
        <is>
          <t>Ferme - Sorgho-grain</t>
        </is>
      </c>
      <c r="C129" t="inlineStr">
        <is>
          <t>Sorgho-grain autoconsommé</t>
        </is>
      </c>
      <c r="D129" t="n">
        <v>35.6</v>
      </c>
      <c r="E129" t="inlineStr"/>
      <c r="F129" t="inlineStr"/>
      <c r="G129" t="inlineStr"/>
      <c r="H129" t="inlineStr"/>
      <c r="I129" t="inlineStr"/>
      <c r="J129" t="inlineStr"/>
      <c r="K129" t="inlineStr">
        <is>
          <t>déterminé</t>
        </is>
      </c>
    </row>
    <row r="130">
      <c r="A130" t="inlineStr">
        <is>
          <t>2015</t>
        </is>
      </c>
      <c r="B130" t="inlineStr">
        <is>
          <t>Ferme - Sorgho-grain</t>
        </is>
      </c>
      <c r="C130" t="inlineStr">
        <is>
          <t>Sorgho-grain (conso) autoconsommé</t>
        </is>
      </c>
      <c r="D130" t="n">
        <v>35.3</v>
      </c>
      <c r="E130" t="inlineStr"/>
      <c r="F130" t="inlineStr"/>
      <c r="G130" t="inlineStr"/>
      <c r="H130" t="inlineStr"/>
      <c r="I130" t="inlineStr"/>
      <c r="J130" t="inlineStr"/>
      <c r="K130" t="inlineStr">
        <is>
          <t>libre</t>
        </is>
      </c>
    </row>
    <row r="131">
      <c r="A131" t="inlineStr">
        <is>
          <t>2015</t>
        </is>
      </c>
      <c r="B131" t="inlineStr">
        <is>
          <t>Ferme - Sorgho-grain</t>
        </is>
      </c>
      <c r="C131" t="inlineStr">
        <is>
          <t>Sorgho-grain (semence) autoconsommé</t>
        </is>
      </c>
      <c r="D131" t="n">
        <v>0.3</v>
      </c>
      <c r="E131" t="inlineStr"/>
      <c r="F131" t="inlineStr"/>
      <c r="G131" t="inlineStr"/>
      <c r="H131" t="inlineStr"/>
      <c r="I131" t="inlineStr"/>
      <c r="J131" t="inlineStr"/>
      <c r="K131" t="inlineStr">
        <is>
          <t>libre</t>
        </is>
      </c>
    </row>
    <row r="132">
      <c r="A132" t="inlineStr">
        <is>
          <t>2015</t>
        </is>
      </c>
      <c r="B132" t="inlineStr">
        <is>
          <t>Ferme - Triticale</t>
        </is>
      </c>
      <c r="C132" t="inlineStr">
        <is>
          <t>Céréales autoconsommées</t>
        </is>
      </c>
      <c r="D132" t="n">
        <v>1070</v>
      </c>
      <c r="E132" t="inlineStr"/>
      <c r="F132" t="inlineStr"/>
      <c r="G132" t="inlineStr"/>
      <c r="H132" t="inlineStr"/>
      <c r="I132" t="inlineStr"/>
      <c r="J132" t="inlineStr"/>
      <c r="K132" t="inlineStr">
        <is>
          <t>déterminé</t>
        </is>
      </c>
    </row>
    <row r="133">
      <c r="A133" t="inlineStr">
        <is>
          <t>2015</t>
        </is>
      </c>
      <c r="B133" t="inlineStr">
        <is>
          <t>Ferme - Triticale</t>
        </is>
      </c>
      <c r="C133" t="inlineStr">
        <is>
          <t>Céréales (hors riz) autoconsommées</t>
        </is>
      </c>
      <c r="D133" t="n">
        <v>1070</v>
      </c>
      <c r="E133" t="inlineStr"/>
      <c r="F133" t="inlineStr"/>
      <c r="G133" t="inlineStr"/>
      <c r="H133" t="inlineStr"/>
      <c r="I133" t="inlineStr"/>
      <c r="J133" t="inlineStr"/>
      <c r="K133" t="inlineStr">
        <is>
          <t>déterminé</t>
        </is>
      </c>
    </row>
    <row r="134">
      <c r="A134" t="inlineStr">
        <is>
          <t>2015</t>
        </is>
      </c>
      <c r="B134" t="inlineStr">
        <is>
          <t>Ferme - Triticale</t>
        </is>
      </c>
      <c r="C134" t="inlineStr">
        <is>
          <t>Sorgho-grain, millet et autres céréales autoconsommés</t>
        </is>
      </c>
      <c r="D134" t="n">
        <v>1070</v>
      </c>
      <c r="E134" t="inlineStr"/>
      <c r="F134" t="inlineStr"/>
      <c r="G134" t="inlineStr"/>
      <c r="H134" t="inlineStr"/>
      <c r="I134" t="inlineStr"/>
      <c r="J134" t="inlineStr"/>
      <c r="K134" t="inlineStr">
        <is>
          <t>déterminé</t>
        </is>
      </c>
    </row>
    <row r="135">
      <c r="A135" t="inlineStr">
        <is>
          <t>2015</t>
        </is>
      </c>
      <c r="B135" t="inlineStr">
        <is>
          <t>Ferme - Triticale</t>
        </is>
      </c>
      <c r="C135" t="inlineStr">
        <is>
          <t>Triticale autoconsommé</t>
        </is>
      </c>
      <c r="D135" t="n">
        <v>1070</v>
      </c>
      <c r="E135" t="inlineStr"/>
      <c r="F135" t="inlineStr"/>
      <c r="G135" t="inlineStr"/>
      <c r="H135" t="inlineStr"/>
      <c r="I135" t="inlineStr"/>
      <c r="J135" t="inlineStr"/>
      <c r="K135" t="inlineStr">
        <is>
          <t>déterminé</t>
        </is>
      </c>
    </row>
    <row r="136">
      <c r="A136" t="inlineStr">
        <is>
          <t>2015</t>
        </is>
      </c>
      <c r="B136" t="inlineStr">
        <is>
          <t>Ferme - Millet</t>
        </is>
      </c>
      <c r="C136" t="inlineStr">
        <is>
          <t>Céréales autoconsommées</t>
        </is>
      </c>
      <c r="D136" t="n">
        <v>29.3</v>
      </c>
      <c r="E136" t="inlineStr"/>
      <c r="F136" t="inlineStr"/>
      <c r="G136" t="inlineStr"/>
      <c r="H136" t="inlineStr"/>
      <c r="I136" t="inlineStr"/>
      <c r="J136" t="inlineStr"/>
      <c r="K136" t="inlineStr">
        <is>
          <t>libre</t>
        </is>
      </c>
    </row>
    <row r="137">
      <c r="A137" t="inlineStr">
        <is>
          <t>2015</t>
        </is>
      </c>
      <c r="B137" t="inlineStr">
        <is>
          <t>Ferme - Millet</t>
        </is>
      </c>
      <c r="C137" t="inlineStr">
        <is>
          <t>Céréales (hors riz) autoconsommées</t>
        </is>
      </c>
      <c r="D137" t="n">
        <v>29.3</v>
      </c>
      <c r="E137" t="inlineStr"/>
      <c r="F137" t="inlineStr"/>
      <c r="G137" t="inlineStr"/>
      <c r="H137" t="inlineStr"/>
      <c r="I137" t="inlineStr"/>
      <c r="J137" t="inlineStr"/>
      <c r="K137" t="inlineStr">
        <is>
          <t>libre</t>
        </is>
      </c>
    </row>
    <row r="138">
      <c r="A138" t="inlineStr">
        <is>
          <t>2015</t>
        </is>
      </c>
      <c r="B138" t="inlineStr">
        <is>
          <t>Ferme - Millet</t>
        </is>
      </c>
      <c r="C138" t="inlineStr">
        <is>
          <t>Sorgho-grain, millet et autres céréales autoconsommés</t>
        </is>
      </c>
      <c r="D138" t="n">
        <v>29.3</v>
      </c>
      <c r="E138" t="inlineStr"/>
      <c r="F138" t="inlineStr"/>
      <c r="G138" t="inlineStr"/>
      <c r="H138" t="inlineStr"/>
      <c r="I138" t="inlineStr"/>
      <c r="J138" t="inlineStr"/>
      <c r="K138" t="inlineStr">
        <is>
          <t>libre</t>
        </is>
      </c>
    </row>
    <row r="139">
      <c r="A139" t="inlineStr">
        <is>
          <t>2015</t>
        </is>
      </c>
      <c r="B139" t="inlineStr">
        <is>
          <t>Ferme - Millet</t>
        </is>
      </c>
      <c r="C139" t="inlineStr">
        <is>
          <t>Millet et autres céréales autoconsommés</t>
        </is>
      </c>
      <c r="D139" t="n">
        <v>0.1</v>
      </c>
      <c r="E139" t="inlineStr"/>
      <c r="F139" t="inlineStr"/>
      <c r="G139" t="inlineStr"/>
      <c r="H139" t="inlineStr"/>
      <c r="I139" t="inlineStr"/>
      <c r="J139" t="inlineStr"/>
      <c r="K139" t="inlineStr">
        <is>
          <t>libre</t>
        </is>
      </c>
    </row>
    <row r="140">
      <c r="A140" t="inlineStr">
        <is>
          <t>2015</t>
        </is>
      </c>
      <c r="B140" t="inlineStr">
        <is>
          <t>Ferme - Millet</t>
        </is>
      </c>
      <c r="C140" t="inlineStr">
        <is>
          <t>Millet autoconsommé</t>
        </is>
      </c>
      <c r="D140" t="n">
        <v>29.2</v>
      </c>
      <c r="E140" t="inlineStr"/>
      <c r="F140" t="inlineStr"/>
      <c r="G140" t="inlineStr"/>
      <c r="H140" t="inlineStr"/>
      <c r="I140" t="inlineStr"/>
      <c r="J140" t="inlineStr"/>
      <c r="K140" t="inlineStr">
        <is>
          <t>libre</t>
        </is>
      </c>
    </row>
    <row r="141">
      <c r="A141" t="inlineStr">
        <is>
          <t>2015</t>
        </is>
      </c>
      <c r="B141" t="inlineStr">
        <is>
          <t>Ferme - Sarrasin</t>
        </is>
      </c>
      <c r="C141" t="inlineStr">
        <is>
          <t>Céréales autoconsommées</t>
        </is>
      </c>
      <c r="D141" t="n">
        <v>25.1</v>
      </c>
      <c r="E141" t="inlineStr"/>
      <c r="F141" t="inlineStr"/>
      <c r="G141" t="inlineStr"/>
      <c r="H141" t="inlineStr"/>
      <c r="I141" t="inlineStr"/>
      <c r="J141" t="inlineStr"/>
      <c r="K141" t="inlineStr">
        <is>
          <t>libre</t>
        </is>
      </c>
    </row>
    <row r="142">
      <c r="A142" t="inlineStr">
        <is>
          <t>2015</t>
        </is>
      </c>
      <c r="B142" t="inlineStr">
        <is>
          <t>Ferme - Sarrasin</t>
        </is>
      </c>
      <c r="C142" t="inlineStr">
        <is>
          <t>Céréales (hors riz) autoconsommées</t>
        </is>
      </c>
      <c r="D142" t="n">
        <v>25.1</v>
      </c>
      <c r="E142" t="inlineStr"/>
      <c r="F142" t="inlineStr"/>
      <c r="G142" t="inlineStr"/>
      <c r="H142" t="inlineStr"/>
      <c r="I142" t="inlineStr"/>
      <c r="J142" t="inlineStr"/>
      <c r="K142" t="inlineStr">
        <is>
          <t>libre</t>
        </is>
      </c>
    </row>
    <row r="143">
      <c r="A143" t="inlineStr">
        <is>
          <t>2015</t>
        </is>
      </c>
      <c r="B143" t="inlineStr">
        <is>
          <t>Ferme - Sarrasin</t>
        </is>
      </c>
      <c r="C143" t="inlineStr">
        <is>
          <t>Sorgho-grain, millet et autres céréales autoconsommés</t>
        </is>
      </c>
      <c r="D143" t="n">
        <v>25.1</v>
      </c>
      <c r="E143" t="inlineStr"/>
      <c r="F143" t="inlineStr"/>
      <c r="G143" t="inlineStr"/>
      <c r="H143" t="inlineStr"/>
      <c r="I143" t="inlineStr"/>
      <c r="J143" t="inlineStr"/>
      <c r="K143" t="inlineStr">
        <is>
          <t>libre</t>
        </is>
      </c>
    </row>
    <row r="144">
      <c r="A144" t="inlineStr">
        <is>
          <t>2015</t>
        </is>
      </c>
      <c r="B144" t="inlineStr">
        <is>
          <t>Ferme - Sarrasin</t>
        </is>
      </c>
      <c r="C144" t="inlineStr">
        <is>
          <t>Millet et autres céréales autoconsommés</t>
        </is>
      </c>
      <c r="D144" t="n">
        <v>0</v>
      </c>
      <c r="E144" t="inlineStr"/>
      <c r="F144" t="inlineStr"/>
      <c r="G144" t="inlineStr"/>
      <c r="H144" t="inlineStr"/>
      <c r="I144" t="inlineStr"/>
      <c r="J144" t="inlineStr"/>
      <c r="K144" t="inlineStr">
        <is>
          <t>libre</t>
        </is>
      </c>
    </row>
    <row r="145">
      <c r="A145" t="inlineStr">
        <is>
          <t>2015</t>
        </is>
      </c>
      <c r="B145" t="inlineStr">
        <is>
          <t>Ferme - Sarrasin</t>
        </is>
      </c>
      <c r="C145" t="inlineStr">
        <is>
          <t>Autres céréales autoconsommées</t>
        </is>
      </c>
      <c r="D145" t="n">
        <v>25.1</v>
      </c>
      <c r="E145" t="inlineStr"/>
      <c r="F145" t="inlineStr"/>
      <c r="G145" t="inlineStr"/>
      <c r="H145" t="inlineStr"/>
      <c r="I145" t="inlineStr"/>
      <c r="J145" t="inlineStr"/>
      <c r="K145" t="inlineStr">
        <is>
          <t>libre</t>
        </is>
      </c>
    </row>
    <row r="146">
      <c r="A146" t="inlineStr">
        <is>
          <t>2015</t>
        </is>
      </c>
      <c r="B146" t="inlineStr">
        <is>
          <t>Ferme - Sarrasin</t>
        </is>
      </c>
      <c r="C146" t="inlineStr">
        <is>
          <t>Sarrasin autoconsommé</t>
        </is>
      </c>
      <c r="D146" t="n">
        <v>25.1</v>
      </c>
      <c r="E146" t="inlineStr"/>
      <c r="F146" t="inlineStr"/>
      <c r="G146" t="inlineStr"/>
      <c r="H146" t="inlineStr"/>
      <c r="I146" t="inlineStr"/>
      <c r="J146" t="inlineStr"/>
      <c r="K146" t="inlineStr">
        <is>
          <t>libre</t>
        </is>
      </c>
    </row>
    <row r="147">
      <c r="A147" t="inlineStr">
        <is>
          <t>2015</t>
        </is>
      </c>
      <c r="B147" t="inlineStr">
        <is>
          <t>Ferme - Alpiste</t>
        </is>
      </c>
      <c r="C147" t="inlineStr">
        <is>
          <t>Céréales autoconsommées</t>
        </is>
      </c>
      <c r="D147" t="n">
        <v>26.4</v>
      </c>
      <c r="E147" t="inlineStr"/>
      <c r="F147" t="inlineStr"/>
      <c r="G147" t="inlineStr"/>
      <c r="H147" t="inlineStr"/>
      <c r="I147" t="inlineStr"/>
      <c r="J147" t="inlineStr"/>
      <c r="K147" t="inlineStr">
        <is>
          <t>libre</t>
        </is>
      </c>
    </row>
    <row r="148">
      <c r="A148" t="inlineStr">
        <is>
          <t>2015</t>
        </is>
      </c>
      <c r="B148" t="inlineStr">
        <is>
          <t>Ferme - Alpiste</t>
        </is>
      </c>
      <c r="C148" t="inlineStr">
        <is>
          <t>Céréales (hors riz) autoconsommées</t>
        </is>
      </c>
      <c r="D148" t="n">
        <v>26.4</v>
      </c>
      <c r="E148" t="inlineStr"/>
      <c r="F148" t="inlineStr"/>
      <c r="G148" t="inlineStr"/>
      <c r="H148" t="inlineStr"/>
      <c r="I148" t="inlineStr"/>
      <c r="J148" t="inlineStr"/>
      <c r="K148" t="inlineStr">
        <is>
          <t>libre</t>
        </is>
      </c>
    </row>
    <row r="149">
      <c r="A149" t="inlineStr">
        <is>
          <t>2015</t>
        </is>
      </c>
      <c r="B149" t="inlineStr">
        <is>
          <t>Ferme - Alpiste</t>
        </is>
      </c>
      <c r="C149" t="inlineStr">
        <is>
          <t>Sorgho-grain, millet et autres céréales autoconsommés</t>
        </is>
      </c>
      <c r="D149" t="n">
        <v>26.4</v>
      </c>
      <c r="E149" t="inlineStr"/>
      <c r="F149" t="inlineStr"/>
      <c r="G149" t="inlineStr"/>
      <c r="H149" t="inlineStr"/>
      <c r="I149" t="inlineStr"/>
      <c r="J149" t="inlineStr"/>
      <c r="K149" t="inlineStr">
        <is>
          <t>libre</t>
        </is>
      </c>
    </row>
    <row r="150">
      <c r="A150" t="inlineStr">
        <is>
          <t>2015</t>
        </is>
      </c>
      <c r="B150" t="inlineStr">
        <is>
          <t>Ferme - Alpiste</t>
        </is>
      </c>
      <c r="C150" t="inlineStr">
        <is>
          <t>Millet et autres céréales autoconsommés</t>
        </is>
      </c>
      <c r="D150" t="n">
        <v>0</v>
      </c>
      <c r="E150" t="inlineStr"/>
      <c r="F150" t="inlineStr"/>
      <c r="G150" t="inlineStr"/>
      <c r="H150" t="inlineStr"/>
      <c r="I150" t="inlineStr"/>
      <c r="J150" t="inlineStr"/>
      <c r="K150" t="inlineStr">
        <is>
          <t>libre</t>
        </is>
      </c>
    </row>
    <row r="151">
      <c r="A151" t="inlineStr">
        <is>
          <t>2015</t>
        </is>
      </c>
      <c r="B151" t="inlineStr">
        <is>
          <t>Ferme - Alpiste</t>
        </is>
      </c>
      <c r="C151" t="inlineStr">
        <is>
          <t>Autres céréales autoconsommées</t>
        </is>
      </c>
      <c r="D151" t="n">
        <v>26.4</v>
      </c>
      <c r="E151" t="inlineStr"/>
      <c r="F151" t="inlineStr"/>
      <c r="G151" t="inlineStr"/>
      <c r="H151" t="inlineStr"/>
      <c r="I151" t="inlineStr"/>
      <c r="J151" t="inlineStr"/>
      <c r="K151" t="inlineStr">
        <is>
          <t>libre</t>
        </is>
      </c>
    </row>
    <row r="152">
      <c r="A152" t="inlineStr">
        <is>
          <t>2015</t>
        </is>
      </c>
      <c r="B152" t="inlineStr">
        <is>
          <t>Ferme - Alpiste</t>
        </is>
      </c>
      <c r="C152" t="inlineStr">
        <is>
          <t>Alpiste autoconsommé</t>
        </is>
      </c>
      <c r="D152" t="n">
        <v>26.4</v>
      </c>
      <c r="E152" t="inlineStr"/>
      <c r="F152" t="inlineStr"/>
      <c r="G152" t="inlineStr"/>
      <c r="H152" t="inlineStr"/>
      <c r="I152" t="inlineStr"/>
      <c r="J152" t="inlineStr"/>
      <c r="K152" t="inlineStr">
        <is>
          <t>libre</t>
        </is>
      </c>
    </row>
    <row r="153">
      <c r="A153" t="inlineStr">
        <is>
          <t>2015</t>
        </is>
      </c>
      <c r="B153" t="inlineStr">
        <is>
          <t>Ferme - Epeautre</t>
        </is>
      </c>
      <c r="C153" t="inlineStr">
        <is>
          <t>Céréales autoconsommées</t>
        </is>
      </c>
      <c r="D153" t="n">
        <v>21.2</v>
      </c>
      <c r="E153" t="inlineStr"/>
      <c r="F153" t="inlineStr"/>
      <c r="G153" t="inlineStr"/>
      <c r="H153" t="inlineStr"/>
      <c r="I153" t="inlineStr"/>
      <c r="J153" t="inlineStr"/>
      <c r="K153" t="inlineStr">
        <is>
          <t>libre</t>
        </is>
      </c>
    </row>
    <row r="154">
      <c r="A154" t="inlineStr">
        <is>
          <t>2015</t>
        </is>
      </c>
      <c r="B154" t="inlineStr">
        <is>
          <t>Ferme - Epeautre</t>
        </is>
      </c>
      <c r="C154" t="inlineStr">
        <is>
          <t>Céréales (hors riz) autoconsommées</t>
        </is>
      </c>
      <c r="D154" t="n">
        <v>21.2</v>
      </c>
      <c r="E154" t="inlineStr"/>
      <c r="F154" t="inlineStr"/>
      <c r="G154" t="inlineStr"/>
      <c r="H154" t="inlineStr"/>
      <c r="I154" t="inlineStr"/>
      <c r="J154" t="inlineStr"/>
      <c r="K154" t="inlineStr">
        <is>
          <t>libre</t>
        </is>
      </c>
    </row>
    <row r="155">
      <c r="A155" t="inlineStr">
        <is>
          <t>2015</t>
        </is>
      </c>
      <c r="B155" t="inlineStr">
        <is>
          <t>Ferme - Epeautre</t>
        </is>
      </c>
      <c r="C155" t="inlineStr">
        <is>
          <t>Sorgho-grain, millet et autres céréales autoconsommés</t>
        </is>
      </c>
      <c r="D155" t="n">
        <v>21.2</v>
      </c>
      <c r="E155" t="inlineStr"/>
      <c r="F155" t="inlineStr"/>
      <c r="G155" t="inlineStr"/>
      <c r="H155" t="inlineStr"/>
      <c r="I155" t="inlineStr"/>
      <c r="J155" t="inlineStr"/>
      <c r="K155" t="inlineStr">
        <is>
          <t>libre</t>
        </is>
      </c>
    </row>
    <row r="156">
      <c r="A156" t="inlineStr">
        <is>
          <t>2015</t>
        </is>
      </c>
      <c r="B156" t="inlineStr">
        <is>
          <t>Ferme - Epeautre</t>
        </is>
      </c>
      <c r="C156" t="inlineStr">
        <is>
          <t>Millet et autres céréales autoconsommés</t>
        </is>
      </c>
      <c r="D156" t="n">
        <v>0.2</v>
      </c>
      <c r="E156" t="inlineStr"/>
      <c r="F156" t="inlineStr"/>
      <c r="G156" t="inlineStr"/>
      <c r="H156" t="inlineStr"/>
      <c r="I156" t="inlineStr"/>
      <c r="J156" t="inlineStr"/>
      <c r="K156" t="inlineStr">
        <is>
          <t>libre</t>
        </is>
      </c>
    </row>
    <row r="157">
      <c r="A157" t="inlineStr">
        <is>
          <t>2015</t>
        </is>
      </c>
      <c r="B157" t="inlineStr">
        <is>
          <t>Ferme - Epeautre</t>
        </is>
      </c>
      <c r="C157" t="inlineStr">
        <is>
          <t>Autres céréales autoconsommées</t>
        </is>
      </c>
      <c r="D157" t="n">
        <v>21</v>
      </c>
      <c r="E157" t="inlineStr"/>
      <c r="F157" t="inlineStr"/>
      <c r="G157" t="inlineStr"/>
      <c r="H157" t="inlineStr"/>
      <c r="I157" t="inlineStr"/>
      <c r="J157" t="inlineStr"/>
      <c r="K157" t="inlineStr">
        <is>
          <t>libre</t>
        </is>
      </c>
    </row>
    <row r="158">
      <c r="A158" t="inlineStr">
        <is>
          <t>2015</t>
        </is>
      </c>
      <c r="B158" t="inlineStr">
        <is>
          <t>Ferme - Epeautre</t>
        </is>
      </c>
      <c r="C158" t="inlineStr">
        <is>
          <t>Epeautre autoconsommé</t>
        </is>
      </c>
      <c r="D158" t="n">
        <v>21</v>
      </c>
      <c r="E158" t="inlineStr"/>
      <c r="F158" t="inlineStr"/>
      <c r="G158" t="inlineStr"/>
      <c r="H158" t="inlineStr"/>
      <c r="I158" t="inlineStr"/>
      <c r="J158" t="inlineStr"/>
      <c r="K158" t="inlineStr">
        <is>
          <t>libre</t>
        </is>
      </c>
    </row>
    <row r="159">
      <c r="A159" t="inlineStr">
        <is>
          <t>2015</t>
        </is>
      </c>
      <c r="B159" t="inlineStr">
        <is>
          <t>Ferme - Autres céréales, autres</t>
        </is>
      </c>
      <c r="C159" t="inlineStr">
        <is>
          <t>Céréales autoconsommées</t>
        </is>
      </c>
      <c r="D159" t="n">
        <v>53</v>
      </c>
      <c r="E159" t="inlineStr"/>
      <c r="F159" t="inlineStr"/>
      <c r="G159" t="inlineStr"/>
      <c r="H159" t="inlineStr"/>
      <c r="I159" t="inlineStr"/>
      <c r="J159" t="inlineStr"/>
      <c r="K159" t="inlineStr">
        <is>
          <t>libre</t>
        </is>
      </c>
    </row>
    <row r="160">
      <c r="A160" t="inlineStr">
        <is>
          <t>2015</t>
        </is>
      </c>
      <c r="B160" t="inlineStr">
        <is>
          <t>Ferme - Autres céréales, autres</t>
        </is>
      </c>
      <c r="C160" t="inlineStr">
        <is>
          <t>Céréales (hors riz) autoconsommées</t>
        </is>
      </c>
      <c r="D160" t="n">
        <v>53</v>
      </c>
      <c r="E160" t="inlineStr"/>
      <c r="F160" t="inlineStr"/>
      <c r="G160" t="inlineStr"/>
      <c r="H160" t="inlineStr"/>
      <c r="I160" t="inlineStr"/>
      <c r="J160" t="inlineStr"/>
      <c r="K160" t="inlineStr">
        <is>
          <t>libre</t>
        </is>
      </c>
    </row>
    <row r="161">
      <c r="A161" t="inlineStr">
        <is>
          <t>2015</t>
        </is>
      </c>
      <c r="B161" t="inlineStr">
        <is>
          <t>Ferme - Autres céréales, autres</t>
        </is>
      </c>
      <c r="C161" t="inlineStr">
        <is>
          <t>Sorgho-grain, millet et autres céréales autoconsommés</t>
        </is>
      </c>
      <c r="D161" t="n">
        <v>53</v>
      </c>
      <c r="E161" t="inlineStr"/>
      <c r="F161" t="inlineStr"/>
      <c r="G161" t="inlineStr"/>
      <c r="H161" t="inlineStr"/>
      <c r="I161" t="inlineStr"/>
      <c r="J161" t="inlineStr"/>
      <c r="K161" t="inlineStr">
        <is>
          <t>libre</t>
        </is>
      </c>
    </row>
    <row r="162">
      <c r="A162" t="inlineStr">
        <is>
          <t>2015</t>
        </is>
      </c>
      <c r="B162" t="inlineStr">
        <is>
          <t>Ferme - Autres céréales, autres</t>
        </is>
      </c>
      <c r="C162" t="inlineStr">
        <is>
          <t>Millet et autres céréales autoconsommés</t>
        </is>
      </c>
      <c r="D162" t="n">
        <v>0</v>
      </c>
      <c r="E162" t="inlineStr"/>
      <c r="F162" t="inlineStr"/>
      <c r="G162" t="inlineStr"/>
      <c r="H162" t="inlineStr"/>
      <c r="I162" t="inlineStr"/>
      <c r="J162" t="inlineStr"/>
      <c r="K162" t="inlineStr">
        <is>
          <t>libre</t>
        </is>
      </c>
    </row>
    <row r="163">
      <c r="A163" t="inlineStr">
        <is>
          <t>2015</t>
        </is>
      </c>
      <c r="B163" t="inlineStr">
        <is>
          <t>Ferme - Autres céréales, autres</t>
        </is>
      </c>
      <c r="C163" t="inlineStr">
        <is>
          <t>Autres céréales autoconsommées</t>
        </is>
      </c>
      <c r="D163" t="n">
        <v>53</v>
      </c>
      <c r="E163" t="inlineStr"/>
      <c r="F163" t="inlineStr"/>
      <c r="G163" t="inlineStr"/>
      <c r="H163" t="inlineStr"/>
      <c r="I163" t="inlineStr"/>
      <c r="J163" t="inlineStr"/>
      <c r="K163" t="inlineStr">
        <is>
          <t>libre</t>
        </is>
      </c>
    </row>
    <row r="164">
      <c r="A164" t="inlineStr">
        <is>
          <t>2015</t>
        </is>
      </c>
      <c r="B164" t="inlineStr">
        <is>
          <t>Ferme - Autres céréales, autres</t>
        </is>
      </c>
      <c r="C164" t="inlineStr">
        <is>
          <t>Autres céréales, autres autoconsommées</t>
        </is>
      </c>
      <c r="D164" t="n">
        <v>53</v>
      </c>
      <c r="E164" t="inlineStr"/>
      <c r="F164" t="inlineStr"/>
      <c r="G164" t="inlineStr"/>
      <c r="H164" t="inlineStr"/>
      <c r="I164" t="inlineStr"/>
      <c r="J164" t="inlineStr"/>
      <c r="K164" t="inlineStr">
        <is>
          <t>libre</t>
        </is>
      </c>
    </row>
    <row r="165">
      <c r="A165" t="inlineStr">
        <is>
          <t>2015</t>
        </is>
      </c>
      <c r="B165" t="inlineStr">
        <is>
          <t>Ferme - Mélanges de céréales (hors méteil)</t>
        </is>
      </c>
      <c r="C165" t="inlineStr">
        <is>
          <t>Céréales autoconsommées</t>
        </is>
      </c>
      <c r="D165" t="n">
        <v>126</v>
      </c>
      <c r="E165" t="inlineStr"/>
      <c r="F165" t="inlineStr"/>
      <c r="G165" t="inlineStr"/>
      <c r="H165" t="inlineStr"/>
      <c r="I165" t="inlineStr"/>
      <c r="J165" t="inlineStr"/>
      <c r="K165" t="inlineStr">
        <is>
          <t>libre</t>
        </is>
      </c>
    </row>
    <row r="166">
      <c r="A166" t="inlineStr">
        <is>
          <t>2015</t>
        </is>
      </c>
      <c r="B166" t="inlineStr">
        <is>
          <t>Ferme - Mélanges de céréales (hors méteil)</t>
        </is>
      </c>
      <c r="C166" t="inlineStr">
        <is>
          <t>Céréales (hors riz) autoconsommées</t>
        </is>
      </c>
      <c r="D166" t="n">
        <v>126</v>
      </c>
      <c r="E166" t="inlineStr"/>
      <c r="F166" t="inlineStr"/>
      <c r="G166" t="inlineStr"/>
      <c r="H166" t="inlineStr"/>
      <c r="I166" t="inlineStr"/>
      <c r="J166" t="inlineStr"/>
      <c r="K166" t="inlineStr">
        <is>
          <t>libre</t>
        </is>
      </c>
    </row>
    <row r="167">
      <c r="A167" t="inlineStr">
        <is>
          <t>2015</t>
        </is>
      </c>
      <c r="B167" t="inlineStr">
        <is>
          <t>Ferme - Mélanges de céréales (hors méteil)</t>
        </is>
      </c>
      <c r="C167" t="inlineStr">
        <is>
          <t>Mélanges de céréales (hors méteil) autoconsommés</t>
        </is>
      </c>
      <c r="D167" t="n">
        <v>126</v>
      </c>
      <c r="E167" t="inlineStr"/>
      <c r="F167" t="inlineStr"/>
      <c r="G167" t="inlineStr"/>
      <c r="H167" t="inlineStr"/>
      <c r="I167" t="inlineStr"/>
      <c r="J167" t="inlineStr"/>
      <c r="K167" t="inlineStr">
        <is>
          <t>libre</t>
        </is>
      </c>
    </row>
    <row r="168">
      <c r="A168" t="inlineStr">
        <is>
          <t>2015</t>
        </is>
      </c>
      <c r="B168" t="inlineStr">
        <is>
          <t>Ferme - Riz</t>
        </is>
      </c>
      <c r="C168" t="inlineStr">
        <is>
          <t>Céréales autoconsommées</t>
        </is>
      </c>
      <c r="D168" t="n">
        <v>6</v>
      </c>
      <c r="E168" t="inlineStr"/>
      <c r="F168" t="inlineStr"/>
      <c r="G168" t="inlineStr"/>
      <c r="H168" t="inlineStr"/>
      <c r="I168" t="inlineStr"/>
      <c r="J168" t="inlineStr"/>
      <c r="K168" t="inlineStr">
        <is>
          <t>déterminé</t>
        </is>
      </c>
    </row>
    <row r="169">
      <c r="A169" t="inlineStr">
        <is>
          <t>2015</t>
        </is>
      </c>
      <c r="B169" t="inlineStr">
        <is>
          <t>Ferme - Riz</t>
        </is>
      </c>
      <c r="C169" t="inlineStr">
        <is>
          <t>Riz autoconsommé</t>
        </is>
      </c>
      <c r="D169" t="n">
        <v>6</v>
      </c>
      <c r="E169" t="inlineStr"/>
      <c r="F169" t="inlineStr"/>
      <c r="G169" t="inlineStr"/>
      <c r="H169" t="inlineStr"/>
      <c r="I169" t="inlineStr"/>
      <c r="J169" t="inlineStr"/>
      <c r="K169" t="inlineStr">
        <is>
          <t>déterminé</t>
        </is>
      </c>
    </row>
    <row r="170">
      <c r="A170" t="inlineStr">
        <is>
          <t>2015</t>
        </is>
      </c>
      <c r="B170" t="inlineStr">
        <is>
          <t>OS</t>
        </is>
      </c>
      <c r="C170" t="inlineStr">
        <is>
          <t>Céréales collectées</t>
        </is>
      </c>
      <c r="D170" t="n">
        <v>61300</v>
      </c>
      <c r="E170" t="inlineStr"/>
      <c r="F170" t="inlineStr"/>
      <c r="G170" t="inlineStr"/>
      <c r="H170" t="inlineStr"/>
      <c r="I170" t="inlineStr"/>
      <c r="J170" t="inlineStr"/>
      <c r="K170" t="inlineStr">
        <is>
          <t>libre unbounded</t>
        </is>
      </c>
    </row>
    <row r="171">
      <c r="A171" t="inlineStr">
        <is>
          <t>2015</t>
        </is>
      </c>
      <c r="B171" t="inlineStr">
        <is>
          <t>OS</t>
        </is>
      </c>
      <c r="C171" t="inlineStr">
        <is>
          <t>Céréales collectées (hors riz)</t>
        </is>
      </c>
      <c r="D171" t="n">
        <v>61200</v>
      </c>
      <c r="E171" t="inlineStr"/>
      <c r="F171" t="inlineStr"/>
      <c r="G171" t="inlineStr"/>
      <c r="H171" t="inlineStr"/>
      <c r="I171" t="inlineStr"/>
      <c r="J171" t="inlineStr"/>
      <c r="K171" t="inlineStr">
        <is>
          <t>libre unbounded</t>
        </is>
      </c>
    </row>
    <row r="172">
      <c r="A172" t="inlineStr">
        <is>
          <t>2015</t>
        </is>
      </c>
      <c r="B172" t="inlineStr">
        <is>
          <t>OS</t>
        </is>
      </c>
      <c r="C172" t="inlineStr">
        <is>
          <t>Blé dur collecté</t>
        </is>
      </c>
      <c r="D172" t="n">
        <v>1560</v>
      </c>
      <c r="E172" t="inlineStr"/>
      <c r="F172" t="inlineStr"/>
      <c r="G172" t="inlineStr"/>
      <c r="H172" t="inlineStr"/>
      <c r="I172" t="inlineStr"/>
      <c r="J172" t="inlineStr"/>
      <c r="K172" t="inlineStr">
        <is>
          <t>déterminé</t>
        </is>
      </c>
    </row>
    <row r="173">
      <c r="A173" t="inlineStr">
        <is>
          <t>2015</t>
        </is>
      </c>
      <c r="B173" t="inlineStr">
        <is>
          <t>OS</t>
        </is>
      </c>
      <c r="C173" t="inlineStr">
        <is>
          <t>Blé dur collecté (conso)</t>
        </is>
      </c>
      <c r="D173" t="n">
        <v>1490</v>
      </c>
      <c r="E173" t="inlineStr"/>
      <c r="F173" t="inlineStr"/>
      <c r="G173" t="inlineStr"/>
      <c r="H173" t="inlineStr"/>
      <c r="I173" t="inlineStr"/>
      <c r="J173" t="inlineStr"/>
      <c r="K173" t="inlineStr">
        <is>
          <t>déterminé</t>
        </is>
      </c>
    </row>
    <row r="174">
      <c r="A174" t="inlineStr">
        <is>
          <t>2015</t>
        </is>
      </c>
      <c r="B174" t="inlineStr">
        <is>
          <t>OS</t>
        </is>
      </c>
      <c r="C174" t="inlineStr">
        <is>
          <t>Blé dur collecté (semence)</t>
        </is>
      </c>
      <c r="D174" t="n">
        <v>70.8</v>
      </c>
      <c r="E174" t="inlineStr"/>
      <c r="F174" t="inlineStr"/>
      <c r="G174" t="inlineStr"/>
      <c r="H174" t="inlineStr"/>
      <c r="I174" t="inlineStr"/>
      <c r="J174" t="inlineStr"/>
      <c r="K174" t="inlineStr">
        <is>
          <t>déterminé</t>
        </is>
      </c>
    </row>
    <row r="175">
      <c r="A175" t="inlineStr">
        <is>
          <t>2015</t>
        </is>
      </c>
      <c r="B175" t="inlineStr">
        <is>
          <t>OS</t>
        </is>
      </c>
      <c r="C175" t="inlineStr">
        <is>
          <t>Blé tendre collecté</t>
        </is>
      </c>
      <c r="D175" t="n">
        <v>34800</v>
      </c>
      <c r="E175" t="inlineStr"/>
      <c r="F175" t="inlineStr"/>
      <c r="G175" t="inlineStr"/>
      <c r="H175" t="inlineStr"/>
      <c r="I175" t="inlineStr"/>
      <c r="J175" t="inlineStr"/>
      <c r="K175" t="inlineStr">
        <is>
          <t>déterminé</t>
        </is>
      </c>
    </row>
    <row r="176">
      <c r="A176" t="inlineStr">
        <is>
          <t>2015</t>
        </is>
      </c>
      <c r="B176" t="inlineStr">
        <is>
          <t>OS</t>
        </is>
      </c>
      <c r="C176" t="inlineStr">
        <is>
          <t>Blé tendre collecté (conso)</t>
        </is>
      </c>
      <c r="D176" t="n">
        <v>34100</v>
      </c>
      <c r="E176" t="inlineStr"/>
      <c r="F176" t="inlineStr"/>
      <c r="G176" t="inlineStr"/>
      <c r="H176" t="inlineStr"/>
      <c r="I176" t="inlineStr"/>
      <c r="J176" t="inlineStr"/>
      <c r="K176" t="inlineStr">
        <is>
          <t>déterminé</t>
        </is>
      </c>
    </row>
    <row r="177">
      <c r="A177" t="inlineStr">
        <is>
          <t>2015</t>
        </is>
      </c>
      <c r="B177" t="inlineStr">
        <is>
          <t>OS</t>
        </is>
      </c>
      <c r="C177" t="inlineStr">
        <is>
          <t>Blé tendre collecté (semence)</t>
        </is>
      </c>
      <c r="D177" t="n">
        <v>677</v>
      </c>
      <c r="E177" t="inlineStr"/>
      <c r="F177" t="inlineStr"/>
      <c r="G177" t="inlineStr"/>
      <c r="H177" t="inlineStr"/>
      <c r="I177" t="inlineStr"/>
      <c r="J177" t="inlineStr"/>
      <c r="K177" t="inlineStr">
        <is>
          <t>déterminé</t>
        </is>
      </c>
    </row>
    <row r="178">
      <c r="A178" t="inlineStr">
        <is>
          <t>2015</t>
        </is>
      </c>
      <c r="B178" t="inlineStr">
        <is>
          <t>OS</t>
        </is>
      </c>
      <c r="C178" t="inlineStr">
        <is>
          <t>Maïs-grain collecté</t>
        </is>
      </c>
      <c r="D178" t="n">
        <v>12800</v>
      </c>
      <c r="E178" t="inlineStr"/>
      <c r="F178" t="inlineStr"/>
      <c r="G178" t="inlineStr"/>
      <c r="H178" t="inlineStr"/>
      <c r="I178" t="inlineStr"/>
      <c r="J178" t="inlineStr"/>
      <c r="K178" t="inlineStr">
        <is>
          <t>déterminé</t>
        </is>
      </c>
    </row>
    <row r="179">
      <c r="A179" t="inlineStr">
        <is>
          <t>2015</t>
        </is>
      </c>
      <c r="B179" t="inlineStr">
        <is>
          <t>OS</t>
        </is>
      </c>
      <c r="C179" t="inlineStr">
        <is>
          <t>Maïs-grain collecté (conso)</t>
        </is>
      </c>
      <c r="D179" t="n">
        <v>12500</v>
      </c>
      <c r="E179" t="inlineStr"/>
      <c r="F179" t="inlineStr"/>
      <c r="G179" t="inlineStr"/>
      <c r="H179" t="inlineStr"/>
      <c r="I179" t="inlineStr"/>
      <c r="J179" t="inlineStr"/>
      <c r="K179" t="inlineStr">
        <is>
          <t>déterminé</t>
        </is>
      </c>
    </row>
    <row r="180">
      <c r="A180" t="inlineStr">
        <is>
          <t>2015</t>
        </is>
      </c>
      <c r="B180" t="inlineStr">
        <is>
          <t>OS</t>
        </is>
      </c>
      <c r="C180" t="inlineStr">
        <is>
          <t>Maïs-grain collecté (semence)</t>
        </is>
      </c>
      <c r="D180" t="n">
        <v>253</v>
      </c>
      <c r="E180" t="inlineStr"/>
      <c r="F180" t="inlineStr"/>
      <c r="G180" t="inlineStr"/>
      <c r="H180" t="inlineStr"/>
      <c r="I180" t="inlineStr"/>
      <c r="J180" t="inlineStr"/>
      <c r="K180" t="inlineStr">
        <is>
          <t>déterminé</t>
        </is>
      </c>
    </row>
    <row r="181">
      <c r="A181" t="inlineStr">
        <is>
          <t>2015</t>
        </is>
      </c>
      <c r="B181" t="inlineStr">
        <is>
          <t>OS</t>
        </is>
      </c>
      <c r="C181" t="inlineStr">
        <is>
          <t>Orge collecté</t>
        </is>
      </c>
      <c r="D181" t="n">
        <v>10700</v>
      </c>
      <c r="E181" t="inlineStr"/>
      <c r="F181" t="inlineStr"/>
      <c r="G181" t="inlineStr"/>
      <c r="H181" t="inlineStr"/>
      <c r="I181" t="inlineStr"/>
      <c r="J181" t="inlineStr"/>
      <c r="K181" t="inlineStr">
        <is>
          <t>déterminé</t>
        </is>
      </c>
    </row>
    <row r="182">
      <c r="A182" t="inlineStr">
        <is>
          <t>2015</t>
        </is>
      </c>
      <c r="B182" t="inlineStr">
        <is>
          <t>OS</t>
        </is>
      </c>
      <c r="C182" t="inlineStr">
        <is>
          <t>Orge collecté (conso)</t>
        </is>
      </c>
      <c r="D182" t="n">
        <v>10400</v>
      </c>
      <c r="E182" t="inlineStr"/>
      <c r="F182" t="inlineStr"/>
      <c r="G182" t="inlineStr"/>
      <c r="H182" t="inlineStr"/>
      <c r="I182" t="inlineStr"/>
      <c r="J182" t="inlineStr"/>
      <c r="K182" t="inlineStr">
        <is>
          <t>déterminé</t>
        </is>
      </c>
    </row>
    <row r="183">
      <c r="A183" t="inlineStr">
        <is>
          <t>2015</t>
        </is>
      </c>
      <c r="B183" t="inlineStr">
        <is>
          <t>OS</t>
        </is>
      </c>
      <c r="C183" t="inlineStr">
        <is>
          <t>Orge collecté (semence)</t>
        </is>
      </c>
      <c r="D183" t="n">
        <v>278</v>
      </c>
      <c r="E183" t="inlineStr"/>
      <c r="F183" t="inlineStr"/>
      <c r="G183" t="inlineStr"/>
      <c r="H183" t="inlineStr"/>
      <c r="I183" t="inlineStr"/>
      <c r="J183" t="inlineStr"/>
      <c r="K183" t="inlineStr">
        <is>
          <t>déterminé</t>
        </is>
      </c>
    </row>
    <row r="184">
      <c r="A184" t="inlineStr">
        <is>
          <t>2015</t>
        </is>
      </c>
      <c r="B184" t="inlineStr">
        <is>
          <t>OS</t>
        </is>
      </c>
      <c r="C184" t="inlineStr">
        <is>
          <t>Seigle collecté</t>
        </is>
      </c>
      <c r="D184" t="n">
        <v>58</v>
      </c>
      <c r="E184" t="inlineStr"/>
      <c r="F184" t="inlineStr"/>
      <c r="G184" t="inlineStr"/>
      <c r="H184" t="inlineStr"/>
      <c r="I184" t="inlineStr"/>
      <c r="J184" t="inlineStr"/>
      <c r="K184" t="inlineStr">
        <is>
          <t>déterminé</t>
        </is>
      </c>
    </row>
    <row r="185">
      <c r="A185" t="inlineStr">
        <is>
          <t>2015</t>
        </is>
      </c>
      <c r="B185" t="inlineStr">
        <is>
          <t>OS</t>
        </is>
      </c>
      <c r="C185" t="inlineStr">
        <is>
          <t>Seigle collecté (conso)</t>
        </is>
      </c>
      <c r="D185" t="n">
        <v>54.1</v>
      </c>
      <c r="E185" t="inlineStr"/>
      <c r="F185" t="inlineStr"/>
      <c r="G185" t="inlineStr"/>
      <c r="H185" t="inlineStr"/>
      <c r="I185" t="inlineStr"/>
      <c r="J185" t="inlineStr"/>
      <c r="K185" t="inlineStr">
        <is>
          <t>déterminé</t>
        </is>
      </c>
    </row>
    <row r="186">
      <c r="A186" t="inlineStr">
        <is>
          <t>2015</t>
        </is>
      </c>
      <c r="B186" t="inlineStr">
        <is>
          <t>OS</t>
        </is>
      </c>
      <c r="C186" t="inlineStr">
        <is>
          <t>Seigle collecté (semence)</t>
        </is>
      </c>
      <c r="D186" t="n">
        <v>3.9</v>
      </c>
      <c r="E186" t="inlineStr"/>
      <c r="F186" t="inlineStr"/>
      <c r="G186" t="inlineStr"/>
      <c r="H186" t="inlineStr"/>
      <c r="I186" t="inlineStr"/>
      <c r="J186" t="inlineStr"/>
      <c r="K186" t="inlineStr">
        <is>
          <t>déterminé</t>
        </is>
      </c>
    </row>
    <row r="187">
      <c r="A187" t="inlineStr">
        <is>
          <t>2015</t>
        </is>
      </c>
      <c r="B187" t="inlineStr">
        <is>
          <t>OS</t>
        </is>
      </c>
      <c r="C187" t="inlineStr">
        <is>
          <t>Avoine collecté</t>
        </is>
      </c>
      <c r="D187" t="n">
        <v>224</v>
      </c>
      <c r="E187" t="inlineStr"/>
      <c r="F187" t="inlineStr"/>
      <c r="G187" t="inlineStr"/>
      <c r="H187" t="inlineStr"/>
      <c r="I187" t="inlineStr"/>
      <c r="J187" t="inlineStr"/>
      <c r="K187" t="inlineStr">
        <is>
          <t>déterminé</t>
        </is>
      </c>
    </row>
    <row r="188">
      <c r="A188" t="inlineStr">
        <is>
          <t>2015</t>
        </is>
      </c>
      <c r="B188" t="inlineStr">
        <is>
          <t>OS</t>
        </is>
      </c>
      <c r="C188" t="inlineStr">
        <is>
          <t>Avoine collecté (conso)</t>
        </is>
      </c>
      <c r="D188" t="n">
        <v>212</v>
      </c>
      <c r="E188" t="inlineStr"/>
      <c r="F188" t="inlineStr"/>
      <c r="G188" t="inlineStr"/>
      <c r="H188" t="inlineStr"/>
      <c r="I188" t="inlineStr"/>
      <c r="J188" t="inlineStr"/>
      <c r="K188" t="inlineStr">
        <is>
          <t>déterminé</t>
        </is>
      </c>
    </row>
    <row r="189">
      <c r="A189" t="inlineStr">
        <is>
          <t>2015</t>
        </is>
      </c>
      <c r="B189" t="inlineStr">
        <is>
          <t>OS</t>
        </is>
      </c>
      <c r="C189" t="inlineStr">
        <is>
          <t>Avoine collecté (semence)</t>
        </is>
      </c>
      <c r="D189" t="n">
        <v>12.4</v>
      </c>
      <c r="E189" t="inlineStr"/>
      <c r="F189" t="inlineStr"/>
      <c r="G189" t="inlineStr"/>
      <c r="H189" t="inlineStr"/>
      <c r="I189" t="inlineStr"/>
      <c r="J189" t="inlineStr"/>
      <c r="K189" t="inlineStr">
        <is>
          <t>déterminé</t>
        </is>
      </c>
    </row>
    <row r="190">
      <c r="A190" t="inlineStr">
        <is>
          <t>2015</t>
        </is>
      </c>
      <c r="B190" t="inlineStr">
        <is>
          <t>OS</t>
        </is>
      </c>
      <c r="C190" t="inlineStr">
        <is>
          <t>Sorgho-grain collecté</t>
        </is>
      </c>
      <c r="D190" t="n">
        <v>184</v>
      </c>
      <c r="E190" t="inlineStr"/>
      <c r="F190" t="inlineStr"/>
      <c r="G190" t="inlineStr"/>
      <c r="H190" t="inlineStr"/>
      <c r="I190" t="inlineStr"/>
      <c r="J190" t="inlineStr"/>
      <c r="K190" t="inlineStr">
        <is>
          <t>déterminé</t>
        </is>
      </c>
    </row>
    <row r="191">
      <c r="A191" t="inlineStr">
        <is>
          <t>2015</t>
        </is>
      </c>
      <c r="B191" t="inlineStr">
        <is>
          <t>OS</t>
        </is>
      </c>
      <c r="C191" t="inlineStr">
        <is>
          <t>Sorgho-grain collecté (conso)</t>
        </is>
      </c>
      <c r="D191" t="n">
        <v>182</v>
      </c>
      <c r="E191" t="inlineStr"/>
      <c r="F191" t="inlineStr"/>
      <c r="G191" t="inlineStr"/>
      <c r="H191" t="inlineStr"/>
      <c r="I191" t="inlineStr"/>
      <c r="J191" t="inlineStr"/>
      <c r="K191" t="inlineStr">
        <is>
          <t>déterminé</t>
        </is>
      </c>
    </row>
    <row r="192">
      <c r="A192" t="inlineStr">
        <is>
          <t>2015</t>
        </is>
      </c>
      <c r="B192" t="inlineStr">
        <is>
          <t>OS</t>
        </is>
      </c>
      <c r="C192" t="inlineStr">
        <is>
          <t>Sorgho-grain collecté (semence)</t>
        </is>
      </c>
      <c r="D192" t="n">
        <v>1.6</v>
      </c>
      <c r="E192" t="inlineStr"/>
      <c r="F192" t="inlineStr"/>
      <c r="G192" t="inlineStr"/>
      <c r="H192" t="inlineStr"/>
      <c r="I192" t="inlineStr"/>
      <c r="J192" t="inlineStr"/>
      <c r="K192" t="inlineStr">
        <is>
          <t>déterminé</t>
        </is>
      </c>
    </row>
    <row r="193">
      <c r="A193" t="inlineStr">
        <is>
          <t>2015</t>
        </is>
      </c>
      <c r="B193" t="inlineStr">
        <is>
          <t>OS</t>
        </is>
      </c>
      <c r="C193" t="inlineStr">
        <is>
          <t>Triticale collecté</t>
        </is>
      </c>
      <c r="D193" t="n">
        <v>789</v>
      </c>
      <c r="E193" t="inlineStr"/>
      <c r="F193" t="inlineStr"/>
      <c r="G193" t="inlineStr"/>
      <c r="H193" t="inlineStr"/>
      <c r="I193" t="inlineStr"/>
      <c r="J193" t="inlineStr"/>
      <c r="K193" t="inlineStr">
        <is>
          <t>déterminé</t>
        </is>
      </c>
    </row>
    <row r="194">
      <c r="A194" t="inlineStr">
        <is>
          <t>2015</t>
        </is>
      </c>
      <c r="B194" t="inlineStr">
        <is>
          <t>OS</t>
        </is>
      </c>
      <c r="C194" t="inlineStr">
        <is>
          <t>Triticale collecté (conso)</t>
        </is>
      </c>
      <c r="D194" t="n">
        <v>735</v>
      </c>
      <c r="E194" t="inlineStr"/>
      <c r="F194" t="inlineStr"/>
      <c r="G194" t="inlineStr"/>
      <c r="H194" t="inlineStr"/>
      <c r="I194" t="inlineStr"/>
      <c r="J194" t="inlineStr"/>
      <c r="K194" t="inlineStr">
        <is>
          <t>déterminé</t>
        </is>
      </c>
    </row>
    <row r="195">
      <c r="A195" t="inlineStr">
        <is>
          <t>2015</t>
        </is>
      </c>
      <c r="B195" t="inlineStr">
        <is>
          <t>OS</t>
        </is>
      </c>
      <c r="C195" t="inlineStr">
        <is>
          <t>Triticale collecté (semence)</t>
        </is>
      </c>
      <c r="D195" t="n">
        <v>54.3</v>
      </c>
      <c r="E195" t="inlineStr"/>
      <c r="F195" t="inlineStr"/>
      <c r="G195" t="inlineStr"/>
      <c r="H195" t="inlineStr"/>
      <c r="I195" t="inlineStr"/>
      <c r="J195" t="inlineStr"/>
      <c r="K195" t="inlineStr">
        <is>
          <t>déterminé</t>
        </is>
      </c>
    </row>
    <row r="196">
      <c r="A196" t="inlineStr">
        <is>
          <t>2015</t>
        </is>
      </c>
      <c r="B196" t="inlineStr">
        <is>
          <t>OS</t>
        </is>
      </c>
      <c r="C196" t="inlineStr">
        <is>
          <t>Millet collecté</t>
        </is>
      </c>
      <c r="D196" t="n">
        <v>31.1</v>
      </c>
      <c r="E196" t="inlineStr"/>
      <c r="F196" t="inlineStr"/>
      <c r="G196" t="inlineStr"/>
      <c r="H196" t="inlineStr"/>
      <c r="I196" t="inlineStr"/>
      <c r="J196" t="inlineStr"/>
      <c r="K196" t="inlineStr">
        <is>
          <t>déterminé</t>
        </is>
      </c>
    </row>
    <row r="197">
      <c r="A197" t="inlineStr">
        <is>
          <t>2015</t>
        </is>
      </c>
      <c r="B197" t="inlineStr">
        <is>
          <t>OS</t>
        </is>
      </c>
      <c r="C197" t="inlineStr">
        <is>
          <t>Millet collecté (conso)</t>
        </is>
      </c>
      <c r="D197" t="n">
        <v>30.9</v>
      </c>
      <c r="E197" t="inlineStr"/>
      <c r="F197" t="inlineStr"/>
      <c r="G197" t="inlineStr"/>
      <c r="H197" t="inlineStr"/>
      <c r="I197" t="inlineStr"/>
      <c r="J197" t="inlineStr"/>
      <c r="K197" t="inlineStr">
        <is>
          <t>déterminé</t>
        </is>
      </c>
    </row>
    <row r="198">
      <c r="A198" t="inlineStr">
        <is>
          <t>2015</t>
        </is>
      </c>
      <c r="B198" t="inlineStr">
        <is>
          <t>OS</t>
        </is>
      </c>
      <c r="C198" t="inlineStr">
        <is>
          <t>Millet collecté (semence)</t>
        </is>
      </c>
      <c r="D198" t="n">
        <v>0.2</v>
      </c>
      <c r="E198" t="inlineStr"/>
      <c r="F198" t="inlineStr"/>
      <c r="G198" t="inlineStr"/>
      <c r="H198" t="inlineStr"/>
      <c r="I198" t="inlineStr"/>
      <c r="J198" t="inlineStr"/>
      <c r="K198" t="inlineStr">
        <is>
          <t>déterminé</t>
        </is>
      </c>
    </row>
    <row r="199">
      <c r="A199" t="inlineStr">
        <is>
          <t>2015</t>
        </is>
      </c>
      <c r="B199" t="inlineStr">
        <is>
          <t>OS</t>
        </is>
      </c>
      <c r="C199" t="inlineStr">
        <is>
          <t>Sarrasin collecté</t>
        </is>
      </c>
      <c r="D199" t="n">
        <v>13.7</v>
      </c>
      <c r="E199" t="inlineStr"/>
      <c r="F199" t="inlineStr"/>
      <c r="G199" t="inlineStr"/>
      <c r="H199" t="inlineStr"/>
      <c r="I199" t="inlineStr"/>
      <c r="J199" t="inlineStr"/>
      <c r="K199" t="inlineStr">
        <is>
          <t>déterminé</t>
        </is>
      </c>
    </row>
    <row r="200">
      <c r="A200" t="inlineStr">
        <is>
          <t>2015</t>
        </is>
      </c>
      <c r="B200" t="inlineStr">
        <is>
          <t>OS</t>
        </is>
      </c>
      <c r="C200" t="inlineStr">
        <is>
          <t>Sarrasin collecté (conso)</t>
        </is>
      </c>
      <c r="D200" t="n">
        <v>13.4</v>
      </c>
      <c r="E200" t="inlineStr"/>
      <c r="F200" t="inlineStr"/>
      <c r="G200" t="inlineStr"/>
      <c r="H200" t="inlineStr"/>
      <c r="I200" t="inlineStr"/>
      <c r="J200" t="inlineStr"/>
      <c r="K200" t="inlineStr">
        <is>
          <t>déterminé</t>
        </is>
      </c>
    </row>
    <row r="201">
      <c r="A201" t="inlineStr">
        <is>
          <t>2015</t>
        </is>
      </c>
      <c r="B201" t="inlineStr">
        <is>
          <t>OS</t>
        </is>
      </c>
      <c r="C201" t="inlineStr">
        <is>
          <t>Sarrasin collecté (semence)</t>
        </is>
      </c>
      <c r="D201" t="n">
        <v>0.3</v>
      </c>
      <c r="E201" t="inlineStr"/>
      <c r="F201" t="inlineStr"/>
      <c r="G201" t="inlineStr"/>
      <c r="H201" t="inlineStr"/>
      <c r="I201" t="inlineStr"/>
      <c r="J201" t="inlineStr"/>
      <c r="K201" t="inlineStr">
        <is>
          <t>déterminé</t>
        </is>
      </c>
    </row>
    <row r="202">
      <c r="A202" t="inlineStr">
        <is>
          <t>2015</t>
        </is>
      </c>
      <c r="B202" t="inlineStr">
        <is>
          <t>OS</t>
        </is>
      </c>
      <c r="C202" t="inlineStr">
        <is>
          <t>Alpiste collecté</t>
        </is>
      </c>
      <c r="D202" t="n">
        <v>0.3</v>
      </c>
      <c r="E202" t="inlineStr"/>
      <c r="F202" t="inlineStr"/>
      <c r="G202" t="inlineStr"/>
      <c r="H202" t="inlineStr"/>
      <c r="I202" t="inlineStr"/>
      <c r="J202" t="inlineStr"/>
      <c r="K202" t="inlineStr">
        <is>
          <t>déterminé</t>
        </is>
      </c>
    </row>
    <row r="203">
      <c r="A203" t="inlineStr">
        <is>
          <t>2015</t>
        </is>
      </c>
      <c r="B203" t="inlineStr">
        <is>
          <t>OS</t>
        </is>
      </c>
      <c r="C203" t="inlineStr">
        <is>
          <t>Alpiste collecté (conso)</t>
        </is>
      </c>
      <c r="D203" t="n">
        <v>0.1</v>
      </c>
      <c r="E203" t="inlineStr"/>
      <c r="F203" t="inlineStr"/>
      <c r="G203" t="inlineStr"/>
      <c r="H203" t="inlineStr"/>
      <c r="I203" t="inlineStr"/>
      <c r="J203" t="inlineStr"/>
      <c r="K203" t="inlineStr">
        <is>
          <t>déterminé</t>
        </is>
      </c>
    </row>
    <row r="204">
      <c r="A204" t="inlineStr">
        <is>
          <t>2015</t>
        </is>
      </c>
      <c r="B204" t="inlineStr">
        <is>
          <t>OS</t>
        </is>
      </c>
      <c r="C204" t="inlineStr">
        <is>
          <t>Alpiste collecté (semence)</t>
        </is>
      </c>
      <c r="D204" t="n">
        <v>0.2</v>
      </c>
      <c r="E204" t="inlineStr"/>
      <c r="F204" t="inlineStr"/>
      <c r="G204" t="inlineStr"/>
      <c r="H204" t="inlineStr"/>
      <c r="I204" t="inlineStr"/>
      <c r="J204" t="inlineStr"/>
      <c r="K204" t="inlineStr">
        <is>
          <t>déterminé</t>
        </is>
      </c>
    </row>
    <row r="205">
      <c r="A205" t="inlineStr">
        <is>
          <t>2015</t>
        </is>
      </c>
      <c r="B205" t="inlineStr">
        <is>
          <t>OS</t>
        </is>
      </c>
      <c r="C205" t="inlineStr">
        <is>
          <t>Epeautre collecté</t>
        </is>
      </c>
      <c r="D205" t="n">
        <v>11.5</v>
      </c>
      <c r="E205" t="inlineStr"/>
      <c r="F205" t="inlineStr"/>
      <c r="G205" t="inlineStr"/>
      <c r="H205" t="inlineStr"/>
      <c r="I205" t="inlineStr"/>
      <c r="J205" t="inlineStr"/>
      <c r="K205" t="inlineStr">
        <is>
          <t>déterminé</t>
        </is>
      </c>
    </row>
    <row r="206">
      <c r="A206" t="inlineStr">
        <is>
          <t>2015</t>
        </is>
      </c>
      <c r="B206" t="inlineStr">
        <is>
          <t>OS</t>
        </is>
      </c>
      <c r="C206" t="inlineStr">
        <is>
          <t>Epeautre collecté (conso)</t>
        </is>
      </c>
      <c r="D206" t="n">
        <v>10.3</v>
      </c>
      <c r="E206" t="inlineStr"/>
      <c r="F206" t="inlineStr"/>
      <c r="G206" t="inlineStr"/>
      <c r="H206" t="inlineStr"/>
      <c r="I206" t="inlineStr"/>
      <c r="J206" t="inlineStr"/>
      <c r="K206" t="inlineStr">
        <is>
          <t>déterminé</t>
        </is>
      </c>
    </row>
    <row r="207">
      <c r="A207" t="inlineStr">
        <is>
          <t>2015</t>
        </is>
      </c>
      <c r="B207" t="inlineStr">
        <is>
          <t>OS</t>
        </is>
      </c>
      <c r="C207" t="inlineStr">
        <is>
          <t>Epeautre collecté (semence)</t>
        </is>
      </c>
      <c r="D207" t="n">
        <v>1.1</v>
      </c>
      <c r="E207" t="inlineStr"/>
      <c r="F207" t="inlineStr"/>
      <c r="G207" t="inlineStr"/>
      <c r="H207" t="inlineStr"/>
      <c r="I207" t="inlineStr"/>
      <c r="J207" t="inlineStr"/>
      <c r="K207" t="inlineStr">
        <is>
          <t>déterminé</t>
        </is>
      </c>
    </row>
    <row r="208">
      <c r="A208" t="inlineStr">
        <is>
          <t>2015</t>
        </is>
      </c>
      <c r="B208" t="inlineStr">
        <is>
          <t>OS</t>
        </is>
      </c>
      <c r="C208" t="inlineStr">
        <is>
          <t>Méteil collecté</t>
        </is>
      </c>
      <c r="D208" t="n">
        <v>0.8</v>
      </c>
      <c r="E208" t="inlineStr"/>
      <c r="F208" t="inlineStr"/>
      <c r="G208" t="inlineStr"/>
      <c r="H208" t="inlineStr"/>
      <c r="I208" t="inlineStr"/>
      <c r="J208" t="inlineStr"/>
      <c r="K208" t="inlineStr">
        <is>
          <t>déterminé</t>
        </is>
      </c>
    </row>
    <row r="209">
      <c r="A209" t="inlineStr">
        <is>
          <t>2015</t>
        </is>
      </c>
      <c r="B209" t="inlineStr">
        <is>
          <t>OS</t>
        </is>
      </c>
      <c r="C209" t="inlineStr">
        <is>
          <t>Méteil collecté (conso)</t>
        </is>
      </c>
      <c r="D209" t="n">
        <v>0.6</v>
      </c>
      <c r="E209" t="inlineStr"/>
      <c r="F209" t="inlineStr"/>
      <c r="G209" t="inlineStr"/>
      <c r="H209" t="inlineStr"/>
      <c r="I209" t="inlineStr"/>
      <c r="J209" t="inlineStr"/>
      <c r="K209" t="inlineStr">
        <is>
          <t>déterminé</t>
        </is>
      </c>
    </row>
    <row r="210">
      <c r="A210" t="inlineStr">
        <is>
          <t>2015</t>
        </is>
      </c>
      <c r="B210" t="inlineStr">
        <is>
          <t>OS</t>
        </is>
      </c>
      <c r="C210" t="inlineStr">
        <is>
          <t>Méteil collecté (semence)</t>
        </is>
      </c>
      <c r="D210" t="n">
        <v>0.2</v>
      </c>
      <c r="E210" t="inlineStr"/>
      <c r="F210" t="inlineStr"/>
      <c r="G210" t="inlineStr"/>
      <c r="H210" t="inlineStr"/>
      <c r="I210" t="inlineStr"/>
      <c r="J210" t="inlineStr"/>
      <c r="K210" t="inlineStr">
        <is>
          <t>déterminé</t>
        </is>
      </c>
    </row>
    <row r="211">
      <c r="A211" t="inlineStr">
        <is>
          <t>2015</t>
        </is>
      </c>
      <c r="B211" t="inlineStr">
        <is>
          <t>OS</t>
        </is>
      </c>
      <c r="C211" t="inlineStr">
        <is>
          <t>Fonio collecté</t>
        </is>
      </c>
      <c r="D211" t="n">
        <v>0</v>
      </c>
      <c r="E211" t="inlineStr"/>
      <c r="F211" t="inlineStr"/>
      <c r="G211" t="inlineStr"/>
      <c r="H211" t="inlineStr"/>
      <c r="I211" t="inlineStr"/>
      <c r="J211" t="inlineStr"/>
      <c r="K211" t="inlineStr">
        <is>
          <t>libre unbounded</t>
        </is>
      </c>
    </row>
    <row r="212">
      <c r="A212" t="inlineStr">
        <is>
          <t>2015</t>
        </is>
      </c>
      <c r="B212" t="inlineStr">
        <is>
          <t>OS</t>
        </is>
      </c>
      <c r="C212" t="inlineStr">
        <is>
          <t>Quinoa collecté</t>
        </is>
      </c>
      <c r="D212" t="n">
        <v>0</v>
      </c>
      <c r="E212" t="inlineStr"/>
      <c r="F212" t="inlineStr"/>
      <c r="G212" t="inlineStr"/>
      <c r="H212" t="inlineStr"/>
      <c r="I212" t="inlineStr"/>
      <c r="J212" t="inlineStr"/>
      <c r="K212" t="inlineStr">
        <is>
          <t>libre unbounded</t>
        </is>
      </c>
    </row>
    <row r="213">
      <c r="A213" t="inlineStr">
        <is>
          <t>2015</t>
        </is>
      </c>
      <c r="B213" t="inlineStr">
        <is>
          <t>OS</t>
        </is>
      </c>
      <c r="C213" t="inlineStr">
        <is>
          <t>Autres céréales collectées</t>
        </is>
      </c>
      <c r="D213" t="n">
        <v>0.1</v>
      </c>
      <c r="E213" t="inlineStr"/>
      <c r="F213" t="inlineStr"/>
      <c r="G213" t="inlineStr"/>
      <c r="H213" t="inlineStr"/>
      <c r="I213" t="inlineStr"/>
      <c r="J213" t="inlineStr"/>
      <c r="K213" t="inlineStr">
        <is>
          <t>libre unbounded</t>
        </is>
      </c>
    </row>
    <row r="214">
      <c r="A214" t="inlineStr">
        <is>
          <t>2015</t>
        </is>
      </c>
      <c r="B214" t="inlineStr">
        <is>
          <t>OS</t>
        </is>
      </c>
      <c r="C214" t="inlineStr">
        <is>
          <t>Mélanges de céréales (hors méteil) collectés</t>
        </is>
      </c>
      <c r="D214" t="n">
        <v>114</v>
      </c>
      <c r="E214" t="inlineStr"/>
      <c r="F214" t="inlineStr"/>
      <c r="G214" t="inlineStr"/>
      <c r="H214" t="inlineStr"/>
      <c r="I214" t="inlineStr"/>
      <c r="J214" t="inlineStr"/>
      <c r="K214" t="inlineStr">
        <is>
          <t>libre unbounded</t>
        </is>
      </c>
    </row>
    <row r="215">
      <c r="A215" t="inlineStr">
        <is>
          <t>2015</t>
        </is>
      </c>
      <c r="B215" t="inlineStr">
        <is>
          <t>OS</t>
        </is>
      </c>
      <c r="C215" t="inlineStr">
        <is>
          <t>Riz collecté</t>
        </is>
      </c>
      <c r="D215" t="n">
        <v>71.2</v>
      </c>
      <c r="E215" t="inlineStr"/>
      <c r="F215" t="inlineStr"/>
      <c r="G215" t="inlineStr"/>
      <c r="H215" t="inlineStr"/>
      <c r="I215" t="inlineStr"/>
      <c r="J215" t="inlineStr"/>
      <c r="K215" t="inlineStr">
        <is>
          <t>déterminé</t>
        </is>
      </c>
    </row>
    <row r="216">
      <c r="A216" t="inlineStr">
        <is>
          <t>2015</t>
        </is>
      </c>
      <c r="B216" t="inlineStr">
        <is>
          <t>OS</t>
        </is>
      </c>
      <c r="C216" t="inlineStr">
        <is>
          <t>Riz collecté (conso)</t>
        </is>
      </c>
      <c r="D216" t="n">
        <v>71</v>
      </c>
      <c r="E216" t="inlineStr"/>
      <c r="F216" t="inlineStr"/>
      <c r="G216" t="inlineStr"/>
      <c r="H216" t="inlineStr"/>
      <c r="I216" t="inlineStr"/>
      <c r="J216" t="inlineStr"/>
      <c r="K216" t="inlineStr">
        <is>
          <t>déterminé</t>
        </is>
      </c>
    </row>
    <row r="217">
      <c r="A217" t="inlineStr">
        <is>
          <t>2015</t>
        </is>
      </c>
      <c r="B217" t="inlineStr">
        <is>
          <t>OS</t>
        </is>
      </c>
      <c r="C217" t="inlineStr">
        <is>
          <t>Riz collecté (semence)</t>
        </is>
      </c>
      <c r="D217" t="n">
        <v>0.2</v>
      </c>
      <c r="E217" t="inlineStr"/>
      <c r="F217" t="inlineStr"/>
      <c r="G217" t="inlineStr"/>
      <c r="H217" t="inlineStr"/>
      <c r="I217" t="inlineStr"/>
      <c r="J217" t="inlineStr"/>
      <c r="K217" t="inlineStr">
        <is>
          <t>déterminé</t>
        </is>
      </c>
    </row>
    <row r="218">
      <c r="A218" t="inlineStr">
        <is>
          <t>2015</t>
        </is>
      </c>
      <c r="B218" t="inlineStr">
        <is>
          <t>OS</t>
        </is>
      </c>
      <c r="C218" t="inlineStr">
        <is>
          <t>Blé tendre, épeautre et méteil collectés</t>
        </is>
      </c>
      <c r="D218" t="n">
        <v>34800</v>
      </c>
      <c r="E218" t="inlineStr"/>
      <c r="F218" t="inlineStr"/>
      <c r="G218" t="inlineStr"/>
      <c r="H218" t="inlineStr"/>
      <c r="I218" t="inlineStr"/>
      <c r="J218" t="inlineStr"/>
      <c r="K218" t="inlineStr">
        <is>
          <t>déterminé</t>
        </is>
      </c>
    </row>
    <row r="219">
      <c r="A219" t="inlineStr">
        <is>
          <t>2015</t>
        </is>
      </c>
      <c r="B219" t="inlineStr">
        <is>
          <t>OS</t>
        </is>
      </c>
      <c r="C219" t="inlineStr">
        <is>
          <t>Blé tendre, épeautre et méteil collectés (conso)</t>
        </is>
      </c>
      <c r="D219" t="n">
        <v>34100</v>
      </c>
      <c r="E219" t="inlineStr"/>
      <c r="F219" t="inlineStr"/>
      <c r="G219" t="inlineStr"/>
      <c r="H219" t="inlineStr"/>
      <c r="I219" t="inlineStr"/>
      <c r="J219" t="inlineStr"/>
      <c r="K219" t="inlineStr">
        <is>
          <t>déterminé</t>
        </is>
      </c>
    </row>
    <row r="220">
      <c r="A220" t="inlineStr">
        <is>
          <t>2015</t>
        </is>
      </c>
      <c r="B220" t="inlineStr">
        <is>
          <t>OS</t>
        </is>
      </c>
      <c r="C220" t="inlineStr">
        <is>
          <t>Blé tendre, épeautre et méteil collectés (semence)</t>
        </is>
      </c>
      <c r="D220" t="n">
        <v>678</v>
      </c>
      <c r="E220" t="inlineStr"/>
      <c r="F220" t="inlineStr"/>
      <c r="G220" t="inlineStr"/>
      <c r="H220" t="inlineStr"/>
      <c r="I220" t="inlineStr"/>
      <c r="J220" t="inlineStr"/>
      <c r="K220" t="inlineStr">
        <is>
          <t>déterminé</t>
        </is>
      </c>
    </row>
    <row r="221">
      <c r="A221" t="inlineStr">
        <is>
          <t>2015</t>
        </is>
      </c>
      <c r="B221" t="inlineStr">
        <is>
          <t>OS</t>
        </is>
      </c>
      <c r="C221" t="inlineStr">
        <is>
          <t>Issues de céréales</t>
        </is>
      </c>
      <c r="D221" t="n">
        <v>355</v>
      </c>
      <c r="E221" t="inlineStr"/>
      <c r="F221" t="inlineStr"/>
      <c r="G221" t="inlineStr"/>
      <c r="H221" t="inlineStr"/>
      <c r="I221" t="inlineStr"/>
      <c r="J221" t="inlineStr"/>
      <c r="K221" t="inlineStr">
        <is>
          <t>libre</t>
        </is>
      </c>
    </row>
    <row r="222">
      <c r="A222" t="inlineStr">
        <is>
          <t>2015</t>
        </is>
      </c>
      <c r="B222" t="inlineStr">
        <is>
          <t>OS</t>
        </is>
      </c>
      <c r="C222" t="inlineStr">
        <is>
          <t>Issues de céréales (hors riz)</t>
        </is>
      </c>
      <c r="D222" t="n">
        <v>354</v>
      </c>
      <c r="E222" t="inlineStr"/>
      <c r="F222" t="inlineStr"/>
      <c r="G222" t="inlineStr"/>
      <c r="H222" t="inlineStr"/>
      <c r="I222" t="inlineStr"/>
      <c r="J222" t="inlineStr"/>
      <c r="K222" t="inlineStr">
        <is>
          <t>libre</t>
        </is>
      </c>
    </row>
    <row r="223">
      <c r="A223" t="inlineStr">
        <is>
          <t>2015</t>
        </is>
      </c>
      <c r="B223" t="inlineStr">
        <is>
          <t>OS</t>
        </is>
      </c>
      <c r="C223" t="inlineStr">
        <is>
          <t>Issues de blé dur</t>
        </is>
      </c>
      <c r="D223" t="n">
        <v>5.5</v>
      </c>
      <c r="E223" t="inlineStr"/>
      <c r="F223" t="inlineStr"/>
      <c r="G223" t="inlineStr"/>
      <c r="H223" t="inlineStr"/>
      <c r="I223" t="inlineStr"/>
      <c r="J223" t="inlineStr"/>
      <c r="K223" t="inlineStr">
        <is>
          <t>déterminé</t>
        </is>
      </c>
    </row>
    <row r="224">
      <c r="A224" t="inlineStr">
        <is>
          <t>2015</t>
        </is>
      </c>
      <c r="B224" t="inlineStr">
        <is>
          <t>OS</t>
        </is>
      </c>
      <c r="C224" t="inlineStr">
        <is>
          <t>Issues de blé tendre</t>
        </is>
      </c>
      <c r="D224" t="n">
        <v>122</v>
      </c>
      <c r="E224" t="inlineStr"/>
      <c r="F224" t="inlineStr"/>
      <c r="G224" t="inlineStr"/>
      <c r="H224" t="inlineStr"/>
      <c r="I224" t="inlineStr"/>
      <c r="J224" t="inlineStr"/>
      <c r="K224" t="inlineStr">
        <is>
          <t>déterminé</t>
        </is>
      </c>
    </row>
    <row r="225">
      <c r="A225" t="inlineStr">
        <is>
          <t>2015</t>
        </is>
      </c>
      <c r="B225" t="inlineStr">
        <is>
          <t>OS</t>
        </is>
      </c>
      <c r="C225" t="inlineStr">
        <is>
          <t>Issues de maïs-grain</t>
        </is>
      </c>
      <c r="D225" t="n">
        <v>102</v>
      </c>
      <c r="E225" t="inlineStr"/>
      <c r="F225" t="inlineStr"/>
      <c r="G225" t="inlineStr"/>
      <c r="H225" t="inlineStr"/>
      <c r="I225" t="inlineStr"/>
      <c r="J225" t="inlineStr"/>
      <c r="K225" t="inlineStr">
        <is>
          <t>déterminé</t>
        </is>
      </c>
    </row>
    <row r="226">
      <c r="A226" t="inlineStr">
        <is>
          <t>2015</t>
        </is>
      </c>
      <c r="B226" t="inlineStr">
        <is>
          <t>OS</t>
        </is>
      </c>
      <c r="C226" t="inlineStr">
        <is>
          <t>Issues d'orge</t>
        </is>
      </c>
      <c r="D226" t="n">
        <v>118</v>
      </c>
      <c r="E226" t="inlineStr"/>
      <c r="F226" t="inlineStr"/>
      <c r="G226" t="inlineStr"/>
      <c r="H226" t="inlineStr"/>
      <c r="I226" t="inlineStr"/>
      <c r="J226" t="inlineStr"/>
      <c r="K226" t="inlineStr">
        <is>
          <t>déterminé</t>
        </is>
      </c>
    </row>
    <row r="227">
      <c r="A227" t="inlineStr">
        <is>
          <t>2015</t>
        </is>
      </c>
      <c r="B227" t="inlineStr">
        <is>
          <t>OS</t>
        </is>
      </c>
      <c r="C227" t="inlineStr">
        <is>
          <t>Issues de seigle</t>
        </is>
      </c>
      <c r="D227" t="n">
        <v>0.3</v>
      </c>
      <c r="E227" t="inlineStr"/>
      <c r="F227" t="inlineStr"/>
      <c r="G227" t="inlineStr"/>
      <c r="H227" t="inlineStr"/>
      <c r="I227" t="inlineStr"/>
      <c r="J227" t="inlineStr"/>
      <c r="K227" t="inlineStr">
        <is>
          <t>déterminé</t>
        </is>
      </c>
    </row>
    <row r="228">
      <c r="A228" t="inlineStr">
        <is>
          <t>2015</t>
        </is>
      </c>
      <c r="B228" t="inlineStr">
        <is>
          <t>OS</t>
        </is>
      </c>
      <c r="C228" t="inlineStr">
        <is>
          <t>Issues d'avoine</t>
        </is>
      </c>
      <c r="D228" t="n">
        <v>1.1</v>
      </c>
      <c r="E228" t="inlineStr"/>
      <c r="F228" t="inlineStr"/>
      <c r="G228" t="inlineStr"/>
      <c r="H228" t="inlineStr"/>
      <c r="I228" t="inlineStr"/>
      <c r="J228" t="inlineStr"/>
      <c r="K228" t="inlineStr">
        <is>
          <t>déterminé</t>
        </is>
      </c>
    </row>
    <row r="229">
      <c r="A229" t="inlineStr">
        <is>
          <t>2015</t>
        </is>
      </c>
      <c r="B229" t="inlineStr">
        <is>
          <t>OS</t>
        </is>
      </c>
      <c r="C229" t="inlineStr">
        <is>
          <t>Issues de sorgho-grain</t>
        </is>
      </c>
      <c r="D229" t="n">
        <v>0.9</v>
      </c>
      <c r="E229" t="inlineStr"/>
      <c r="F229" t="inlineStr"/>
      <c r="G229" t="inlineStr"/>
      <c r="H229" t="inlineStr"/>
      <c r="I229" t="inlineStr"/>
      <c r="J229" t="inlineStr"/>
      <c r="K229" t="inlineStr">
        <is>
          <t>déterminé</t>
        </is>
      </c>
    </row>
    <row r="230">
      <c r="A230" t="inlineStr">
        <is>
          <t>2015</t>
        </is>
      </c>
      <c r="B230" t="inlineStr">
        <is>
          <t>OS</t>
        </is>
      </c>
      <c r="C230" t="inlineStr">
        <is>
          <t>Issues de triticale</t>
        </is>
      </c>
      <c r="D230" t="n">
        <v>3.9</v>
      </c>
      <c r="E230" t="inlineStr"/>
      <c r="F230" t="inlineStr"/>
      <c r="G230" t="inlineStr"/>
      <c r="H230" t="inlineStr"/>
      <c r="I230" t="inlineStr"/>
      <c r="J230" t="inlineStr"/>
      <c r="K230" t="inlineStr">
        <is>
          <t>déterminé</t>
        </is>
      </c>
    </row>
    <row r="231">
      <c r="A231" t="inlineStr">
        <is>
          <t>2015</t>
        </is>
      </c>
      <c r="B231" t="inlineStr">
        <is>
          <t>OS</t>
        </is>
      </c>
      <c r="C231" t="inlineStr">
        <is>
          <t>Issues de millet</t>
        </is>
      </c>
      <c r="D231" t="n">
        <v>0.2</v>
      </c>
      <c r="E231" t="inlineStr"/>
      <c r="F231" t="inlineStr"/>
      <c r="G231" t="inlineStr"/>
      <c r="H231" t="inlineStr"/>
      <c r="I231" t="inlineStr"/>
      <c r="J231" t="inlineStr"/>
      <c r="K231" t="inlineStr">
        <is>
          <t>déterminé</t>
        </is>
      </c>
    </row>
    <row r="232">
      <c r="A232" t="inlineStr">
        <is>
          <t>2015</t>
        </is>
      </c>
      <c r="B232" t="inlineStr">
        <is>
          <t>OS</t>
        </is>
      </c>
      <c r="C232" t="inlineStr">
        <is>
          <t>Issues de sarrasin</t>
        </is>
      </c>
      <c r="D232" t="n">
        <v>0.1</v>
      </c>
      <c r="E232" t="inlineStr"/>
      <c r="F232" t="inlineStr"/>
      <c r="G232" t="inlineStr"/>
      <c r="H232" t="inlineStr"/>
      <c r="I232" t="inlineStr"/>
      <c r="J232" t="inlineStr"/>
      <c r="K232" t="inlineStr">
        <is>
          <t>déterminé</t>
        </is>
      </c>
    </row>
    <row r="233">
      <c r="A233" t="inlineStr">
        <is>
          <t>2015</t>
        </is>
      </c>
      <c r="B233" t="inlineStr">
        <is>
          <t>OS</t>
        </is>
      </c>
      <c r="C233" t="inlineStr">
        <is>
          <t>Issues d'alpiste</t>
        </is>
      </c>
      <c r="D233" t="n">
        <v>0</v>
      </c>
      <c r="E233" t="inlineStr"/>
      <c r="F233" t="inlineStr"/>
      <c r="G233" t="inlineStr"/>
      <c r="H233" t="inlineStr"/>
      <c r="I233" t="inlineStr"/>
      <c r="J233" t="inlineStr"/>
      <c r="K233" t="inlineStr">
        <is>
          <t>déterminé</t>
        </is>
      </c>
    </row>
    <row r="234">
      <c r="A234" t="inlineStr">
        <is>
          <t>2015</t>
        </is>
      </c>
      <c r="B234" t="inlineStr">
        <is>
          <t>OS</t>
        </is>
      </c>
      <c r="C234" t="inlineStr">
        <is>
          <t>Issues d'épeautre</t>
        </is>
      </c>
      <c r="D234" t="n">
        <v>0.1</v>
      </c>
      <c r="E234" t="inlineStr"/>
      <c r="F234" t="inlineStr"/>
      <c r="G234" t="inlineStr"/>
      <c r="H234" t="inlineStr"/>
      <c r="I234" t="inlineStr"/>
      <c r="J234" t="inlineStr"/>
      <c r="K234" t="inlineStr">
        <is>
          <t>déterminé</t>
        </is>
      </c>
    </row>
    <row r="235">
      <c r="A235" t="inlineStr">
        <is>
          <t>2015</t>
        </is>
      </c>
      <c r="B235" t="inlineStr">
        <is>
          <t>OS</t>
        </is>
      </c>
      <c r="C235" t="inlineStr">
        <is>
          <t>Issues de méteil</t>
        </is>
      </c>
      <c r="D235" t="n">
        <v>0</v>
      </c>
      <c r="E235" t="inlineStr"/>
      <c r="F235" t="inlineStr"/>
      <c r="G235" t="inlineStr"/>
      <c r="H235" t="inlineStr"/>
      <c r="I235" t="inlineStr"/>
      <c r="J235" t="inlineStr"/>
      <c r="K235" t="inlineStr">
        <is>
          <t>déterminé</t>
        </is>
      </c>
    </row>
    <row r="236">
      <c r="A236" t="inlineStr">
        <is>
          <t>2015</t>
        </is>
      </c>
      <c r="B236" t="inlineStr">
        <is>
          <t>OS</t>
        </is>
      </c>
      <c r="C236" t="inlineStr">
        <is>
          <t>Issues de fonio</t>
        </is>
      </c>
      <c r="D236" t="n">
        <v>0</v>
      </c>
      <c r="E236" t="inlineStr"/>
      <c r="F236" t="inlineStr"/>
      <c r="G236" t="inlineStr"/>
      <c r="H236" t="inlineStr"/>
      <c r="I236" t="inlineStr"/>
      <c r="J236" t="inlineStr"/>
      <c r="K236" t="inlineStr">
        <is>
          <t>libre</t>
        </is>
      </c>
    </row>
    <row r="237">
      <c r="A237" t="inlineStr">
        <is>
          <t>2015</t>
        </is>
      </c>
      <c r="B237" t="inlineStr">
        <is>
          <t>OS</t>
        </is>
      </c>
      <c r="C237" t="inlineStr">
        <is>
          <t>Issues de quinoa</t>
        </is>
      </c>
      <c r="D237" t="n">
        <v>0</v>
      </c>
      <c r="E237" t="inlineStr"/>
      <c r="F237" t="inlineStr"/>
      <c r="G237" t="inlineStr"/>
      <c r="H237" t="inlineStr"/>
      <c r="I237" t="inlineStr"/>
      <c r="J237" t="inlineStr"/>
      <c r="K237" t="inlineStr">
        <is>
          <t>libre</t>
        </is>
      </c>
    </row>
    <row r="238">
      <c r="A238" t="inlineStr">
        <is>
          <t>2015</t>
        </is>
      </c>
      <c r="B238" t="inlineStr">
        <is>
          <t>OS</t>
        </is>
      </c>
      <c r="C238" t="inlineStr">
        <is>
          <t>Issues d'autres céréales</t>
        </is>
      </c>
      <c r="D238" t="n">
        <v>0</v>
      </c>
      <c r="E238" t="inlineStr"/>
      <c r="F238" t="inlineStr"/>
      <c r="G238" t="inlineStr"/>
      <c r="H238" t="inlineStr"/>
      <c r="I238" t="inlineStr"/>
      <c r="J238" t="inlineStr"/>
      <c r="K238" t="inlineStr">
        <is>
          <t>libre</t>
        </is>
      </c>
    </row>
    <row r="239">
      <c r="A239" t="inlineStr">
        <is>
          <t>2015</t>
        </is>
      </c>
      <c r="B239" t="inlineStr">
        <is>
          <t>OS</t>
        </is>
      </c>
      <c r="C239" t="inlineStr">
        <is>
          <t>Issues de mélanges de céréales (hors méteil)</t>
        </is>
      </c>
      <c r="D239" t="n">
        <v>0.6</v>
      </c>
      <c r="E239" t="inlineStr"/>
      <c r="F239" t="inlineStr"/>
      <c r="G239" t="inlineStr"/>
      <c r="H239" t="inlineStr"/>
      <c r="I239" t="inlineStr"/>
      <c r="J239" t="inlineStr"/>
      <c r="K239" t="inlineStr">
        <is>
          <t>libre</t>
        </is>
      </c>
    </row>
    <row r="240">
      <c r="A240" t="inlineStr">
        <is>
          <t>2015</t>
        </is>
      </c>
      <c r="B240" t="inlineStr">
        <is>
          <t>OS</t>
        </is>
      </c>
      <c r="C240" t="inlineStr">
        <is>
          <t>Issues de riz</t>
        </is>
      </c>
      <c r="D240" t="n">
        <v>0.4</v>
      </c>
      <c r="E240" t="inlineStr"/>
      <c r="F240" t="inlineStr"/>
      <c r="G240" t="inlineStr"/>
      <c r="H240" t="inlineStr"/>
      <c r="I240" t="inlineStr"/>
      <c r="J240" t="inlineStr"/>
      <c r="K240" t="inlineStr">
        <is>
          <t>déterminé</t>
        </is>
      </c>
    </row>
    <row r="241">
      <c r="A241" t="inlineStr">
        <is>
          <t>2015</t>
        </is>
      </c>
      <c r="B241" t="inlineStr">
        <is>
          <t>OS - Blé dur</t>
        </is>
      </c>
      <c r="C241" t="inlineStr">
        <is>
          <t>Céréales collectées</t>
        </is>
      </c>
      <c r="D241" t="n">
        <v>1560</v>
      </c>
      <c r="E241" t="inlineStr"/>
      <c r="F241" t="inlineStr"/>
      <c r="G241" t="inlineStr"/>
      <c r="H241" t="inlineStr"/>
      <c r="I241" t="inlineStr"/>
      <c r="J241" t="inlineStr"/>
      <c r="K241" t="inlineStr">
        <is>
          <t>déterminé</t>
        </is>
      </c>
    </row>
    <row r="242">
      <c r="A242" t="inlineStr">
        <is>
          <t>2015</t>
        </is>
      </c>
      <c r="B242" t="inlineStr">
        <is>
          <t>OS - Blé dur</t>
        </is>
      </c>
      <c r="C242" t="inlineStr">
        <is>
          <t>Céréales collectées (hors riz)</t>
        </is>
      </c>
      <c r="D242" t="n">
        <v>1560</v>
      </c>
      <c r="E242" t="inlineStr"/>
      <c r="F242" t="inlineStr"/>
      <c r="G242" t="inlineStr"/>
      <c r="H242" t="inlineStr"/>
      <c r="I242" t="inlineStr"/>
      <c r="J242" t="inlineStr"/>
      <c r="K242" t="inlineStr">
        <is>
          <t>déterminé</t>
        </is>
      </c>
    </row>
    <row r="243">
      <c r="A243" t="inlineStr">
        <is>
          <t>2015</t>
        </is>
      </c>
      <c r="B243" t="inlineStr">
        <is>
          <t>OS - Blé dur</t>
        </is>
      </c>
      <c r="C243" t="inlineStr">
        <is>
          <t>Blé dur collecté</t>
        </is>
      </c>
      <c r="D243" t="n">
        <v>1560</v>
      </c>
      <c r="E243" t="inlineStr"/>
      <c r="F243" t="inlineStr"/>
      <c r="G243" t="inlineStr"/>
      <c r="H243" t="inlineStr"/>
      <c r="I243" t="inlineStr"/>
      <c r="J243" t="inlineStr"/>
      <c r="K243" t="inlineStr">
        <is>
          <t>déterminé</t>
        </is>
      </c>
    </row>
    <row r="244">
      <c r="A244" t="inlineStr">
        <is>
          <t>2015</t>
        </is>
      </c>
      <c r="B244" t="inlineStr">
        <is>
          <t>OS - Blé dur</t>
        </is>
      </c>
      <c r="C244" t="inlineStr">
        <is>
          <t>Blé dur collecté (conso)</t>
        </is>
      </c>
      <c r="D244" t="n">
        <v>1490</v>
      </c>
      <c r="E244" t="inlineStr"/>
      <c r="F244" t="inlineStr"/>
      <c r="G244" t="inlineStr"/>
      <c r="H244" t="inlineStr"/>
      <c r="I244" t="inlineStr"/>
      <c r="J244" t="inlineStr"/>
      <c r="K244" t="inlineStr">
        <is>
          <t>déterminé</t>
        </is>
      </c>
    </row>
    <row r="245">
      <c r="A245" t="inlineStr">
        <is>
          <t>2015</t>
        </is>
      </c>
      <c r="B245" t="inlineStr">
        <is>
          <t>OS - Blé dur</t>
        </is>
      </c>
      <c r="C245" t="inlineStr">
        <is>
          <t>Blé dur collecté (semence)</t>
        </is>
      </c>
      <c r="D245" t="n">
        <v>70.8</v>
      </c>
      <c r="E245" t="inlineStr"/>
      <c r="F245" t="inlineStr"/>
      <c r="G245" t="inlineStr"/>
      <c r="H245" t="inlineStr"/>
      <c r="I245" t="inlineStr"/>
      <c r="J245" t="inlineStr"/>
      <c r="K245" t="inlineStr">
        <is>
          <t>déterminé</t>
        </is>
      </c>
    </row>
    <row r="246">
      <c r="A246" t="inlineStr">
        <is>
          <t>2015</t>
        </is>
      </c>
      <c r="B246" t="inlineStr">
        <is>
          <t>OS - Blé dur</t>
        </is>
      </c>
      <c r="C246" t="inlineStr">
        <is>
          <t>Issues de céréales</t>
        </is>
      </c>
      <c r="D246" t="n">
        <v>5.5</v>
      </c>
      <c r="E246" t="inlineStr"/>
      <c r="F246" t="inlineStr"/>
      <c r="G246" t="inlineStr"/>
      <c r="H246" t="inlineStr"/>
      <c r="I246" t="inlineStr"/>
      <c r="J246" t="inlineStr"/>
      <c r="K246" t="inlineStr">
        <is>
          <t>déterminé</t>
        </is>
      </c>
    </row>
    <row r="247">
      <c r="A247" t="inlineStr">
        <is>
          <t>2015</t>
        </is>
      </c>
      <c r="B247" t="inlineStr">
        <is>
          <t>OS - Blé dur</t>
        </is>
      </c>
      <c r="C247" t="inlineStr">
        <is>
          <t>Issues de céréales (hors riz)</t>
        </is>
      </c>
      <c r="D247" t="n">
        <v>5.5</v>
      </c>
      <c r="E247" t="inlineStr"/>
      <c r="F247" t="inlineStr"/>
      <c r="G247" t="inlineStr"/>
      <c r="H247" t="inlineStr"/>
      <c r="I247" t="inlineStr"/>
      <c r="J247" t="inlineStr"/>
      <c r="K247" t="inlineStr">
        <is>
          <t>déterminé</t>
        </is>
      </c>
    </row>
    <row r="248">
      <c r="A248" t="inlineStr">
        <is>
          <t>2015</t>
        </is>
      </c>
      <c r="B248" t="inlineStr">
        <is>
          <t>OS - Blé dur</t>
        </is>
      </c>
      <c r="C248" t="inlineStr">
        <is>
          <t>Issues de blé dur</t>
        </is>
      </c>
      <c r="D248" t="n">
        <v>5.5</v>
      </c>
      <c r="E248" t="inlineStr"/>
      <c r="F248" t="inlineStr"/>
      <c r="G248" t="inlineStr"/>
      <c r="H248" t="inlineStr"/>
      <c r="I248" t="inlineStr"/>
      <c r="J248" t="inlineStr"/>
      <c r="K248" t="inlineStr">
        <is>
          <t>déterminé</t>
        </is>
      </c>
    </row>
    <row r="249">
      <c r="A249" t="inlineStr">
        <is>
          <t>2015</t>
        </is>
      </c>
      <c r="B249" t="inlineStr">
        <is>
          <t>OS - Blé dur (n-1)</t>
        </is>
      </c>
      <c r="C249" t="inlineStr">
        <is>
          <t>Céréales collectées</t>
        </is>
      </c>
      <c r="D249" t="n">
        <v>243</v>
      </c>
      <c r="E249" t="inlineStr"/>
      <c r="F249" t="inlineStr"/>
      <c r="G249" t="inlineStr"/>
      <c r="H249" t="inlineStr"/>
      <c r="I249" t="inlineStr"/>
      <c r="J249" t="inlineStr"/>
      <c r="K249" t="inlineStr">
        <is>
          <t>déterminé</t>
        </is>
      </c>
    </row>
    <row r="250">
      <c r="A250" t="inlineStr">
        <is>
          <t>2015</t>
        </is>
      </c>
      <c r="B250" t="inlineStr">
        <is>
          <t>OS - Blé dur (n-1)</t>
        </is>
      </c>
      <c r="C250" t="inlineStr">
        <is>
          <t>Céréales collectées (hors riz)</t>
        </is>
      </c>
      <c r="D250" t="n">
        <v>243</v>
      </c>
      <c r="E250" t="inlineStr"/>
      <c r="F250" t="inlineStr"/>
      <c r="G250" t="inlineStr"/>
      <c r="H250" t="inlineStr"/>
      <c r="I250" t="inlineStr"/>
      <c r="J250" t="inlineStr"/>
      <c r="K250" t="inlineStr">
        <is>
          <t>déterminé</t>
        </is>
      </c>
    </row>
    <row r="251">
      <c r="A251" t="inlineStr">
        <is>
          <t>2015</t>
        </is>
      </c>
      <c r="B251" t="inlineStr">
        <is>
          <t>OS - Blé dur (n-1)</t>
        </is>
      </c>
      <c r="C251" t="inlineStr">
        <is>
          <t>Blé dur collecté</t>
        </is>
      </c>
      <c r="D251" t="n">
        <v>243</v>
      </c>
      <c r="E251" t="inlineStr"/>
      <c r="F251" t="inlineStr"/>
      <c r="G251" t="inlineStr"/>
      <c r="H251" t="inlineStr"/>
      <c r="I251" t="inlineStr"/>
      <c r="J251" t="inlineStr"/>
      <c r="K251" t="inlineStr">
        <is>
          <t>déterminé</t>
        </is>
      </c>
    </row>
    <row r="252">
      <c r="A252" t="inlineStr">
        <is>
          <t>2015</t>
        </is>
      </c>
      <c r="B252" t="inlineStr">
        <is>
          <t>OS - Blé dur (n-1)</t>
        </is>
      </c>
      <c r="C252" t="inlineStr">
        <is>
          <t>Blé dur collecté (conso)</t>
        </is>
      </c>
      <c r="D252" t="n">
        <v>242</v>
      </c>
      <c r="E252" t="n">
        <v>225.8583</v>
      </c>
      <c r="F252" t="n">
        <v>11.292915</v>
      </c>
      <c r="G252" t="n">
        <v>0.1</v>
      </c>
      <c r="H252" t="n">
        <v>0</v>
      </c>
      <c r="I252" t="n">
        <v>500000000</v>
      </c>
      <c r="J252" t="n">
        <v>1.46</v>
      </c>
      <c r="K252" t="inlineStr">
        <is>
          <t>mesuré</t>
        </is>
      </c>
    </row>
    <row r="253">
      <c r="A253" t="inlineStr">
        <is>
          <t>2015</t>
        </is>
      </c>
      <c r="B253" t="inlineStr">
        <is>
          <t>OS - Blé dur (n-1)</t>
        </is>
      </c>
      <c r="C253" t="inlineStr">
        <is>
          <t>Blé dur collecté (semence)</t>
        </is>
      </c>
      <c r="D253" t="n">
        <v>0.8</v>
      </c>
      <c r="E253" t="n">
        <v>0.7417</v>
      </c>
      <c r="F253" t="n">
        <v>0.037085</v>
      </c>
      <c r="G253" t="n">
        <v>0.09999999999999999</v>
      </c>
      <c r="H253" t="n">
        <v>0</v>
      </c>
      <c r="I253" t="n">
        <v>500000000</v>
      </c>
      <c r="J253" t="n">
        <v>1.65</v>
      </c>
      <c r="K253" t="inlineStr">
        <is>
          <t>mesuré</t>
        </is>
      </c>
    </row>
    <row r="254">
      <c r="A254" t="inlineStr">
        <is>
          <t>2015</t>
        </is>
      </c>
      <c r="B254" t="inlineStr">
        <is>
          <t>OS - Blé dur (n-1)</t>
        </is>
      </c>
      <c r="C254" t="inlineStr">
        <is>
          <t>Issues de céréales</t>
        </is>
      </c>
      <c r="D254" t="n">
        <v>5.5</v>
      </c>
      <c r="E254" t="inlineStr"/>
      <c r="F254" t="inlineStr"/>
      <c r="G254" t="inlineStr"/>
      <c r="H254" t="inlineStr"/>
      <c r="I254" t="inlineStr"/>
      <c r="J254" t="inlineStr"/>
      <c r="K254" t="inlineStr">
        <is>
          <t>libre</t>
        </is>
      </c>
    </row>
    <row r="255">
      <c r="A255" t="inlineStr">
        <is>
          <t>2015</t>
        </is>
      </c>
      <c r="B255" t="inlineStr">
        <is>
          <t>OS - Blé dur (n-1)</t>
        </is>
      </c>
      <c r="C255" t="inlineStr">
        <is>
          <t>Issues de céréales (hors riz)</t>
        </is>
      </c>
      <c r="D255" t="n">
        <v>5.5</v>
      </c>
      <c r="E255" t="inlineStr"/>
      <c r="F255" t="inlineStr"/>
      <c r="G255" t="inlineStr"/>
      <c r="H255" t="inlineStr"/>
      <c r="I255" t="inlineStr"/>
      <c r="J255" t="inlineStr"/>
      <c r="K255" t="inlineStr">
        <is>
          <t>libre</t>
        </is>
      </c>
    </row>
    <row r="256">
      <c r="A256" t="inlineStr">
        <is>
          <t>2015</t>
        </is>
      </c>
      <c r="B256" t="inlineStr">
        <is>
          <t>OS - Blé dur (n-1)</t>
        </is>
      </c>
      <c r="C256" t="inlineStr">
        <is>
          <t>Issues de blé dur</t>
        </is>
      </c>
      <c r="D256" t="n">
        <v>5.5</v>
      </c>
      <c r="E256" t="inlineStr"/>
      <c r="F256" t="inlineStr"/>
      <c r="G256" t="inlineStr"/>
      <c r="H256" t="inlineStr"/>
      <c r="I256" t="inlineStr"/>
      <c r="J256" t="inlineStr"/>
      <c r="K256" t="inlineStr">
        <is>
          <t>libre</t>
        </is>
      </c>
    </row>
    <row r="257">
      <c r="A257" t="inlineStr">
        <is>
          <t>2015</t>
        </is>
      </c>
      <c r="B257" t="inlineStr">
        <is>
          <t>OS - Blé dur (n)</t>
        </is>
      </c>
      <c r="C257" t="inlineStr">
        <is>
          <t>Céréales collectées</t>
        </is>
      </c>
      <c r="D257" t="n">
        <v>1320</v>
      </c>
      <c r="E257" t="inlineStr"/>
      <c r="F257" t="inlineStr"/>
      <c r="G257" t="inlineStr"/>
      <c r="H257" t="inlineStr"/>
      <c r="I257" t="inlineStr"/>
      <c r="J257" t="inlineStr"/>
      <c r="K257" t="inlineStr">
        <is>
          <t>déterminé</t>
        </is>
      </c>
    </row>
    <row r="258">
      <c r="A258" t="inlineStr">
        <is>
          <t>2015</t>
        </is>
      </c>
      <c r="B258" t="inlineStr">
        <is>
          <t>OS - Blé dur (n)</t>
        </is>
      </c>
      <c r="C258" t="inlineStr">
        <is>
          <t>Céréales collectées (hors riz)</t>
        </is>
      </c>
      <c r="D258" t="n">
        <v>1320</v>
      </c>
      <c r="E258" t="inlineStr"/>
      <c r="F258" t="inlineStr"/>
      <c r="G258" t="inlineStr"/>
      <c r="H258" t="inlineStr"/>
      <c r="I258" t="inlineStr"/>
      <c r="J258" t="inlineStr"/>
      <c r="K258" t="inlineStr">
        <is>
          <t>déterminé</t>
        </is>
      </c>
    </row>
    <row r="259">
      <c r="A259" t="inlineStr">
        <is>
          <t>2015</t>
        </is>
      </c>
      <c r="B259" t="inlineStr">
        <is>
          <t>OS - Blé dur (n)</t>
        </is>
      </c>
      <c r="C259" t="inlineStr">
        <is>
          <t>Blé dur collecté</t>
        </is>
      </c>
      <c r="D259" t="n">
        <v>1320</v>
      </c>
      <c r="E259" t="inlineStr"/>
      <c r="F259" t="inlineStr"/>
      <c r="G259" t="inlineStr"/>
      <c r="H259" t="inlineStr"/>
      <c r="I259" t="inlineStr"/>
      <c r="J259" t="inlineStr"/>
      <c r="K259" t="inlineStr">
        <is>
          <t>déterminé</t>
        </is>
      </c>
    </row>
    <row r="260">
      <c r="A260" t="inlineStr">
        <is>
          <t>2015</t>
        </is>
      </c>
      <c r="B260" t="inlineStr">
        <is>
          <t>OS - Blé dur (n)</t>
        </is>
      </c>
      <c r="C260" t="inlineStr">
        <is>
          <t>Blé dur collecté (conso)</t>
        </is>
      </c>
      <c r="D260" t="n">
        <v>1250</v>
      </c>
      <c r="E260" t="n">
        <v>1162.260300000001</v>
      </c>
      <c r="F260" t="n">
        <v>58.11301500000005</v>
      </c>
      <c r="G260" t="n">
        <v>0.1</v>
      </c>
      <c r="H260" t="n">
        <v>0</v>
      </c>
      <c r="I260" t="n">
        <v>500000000</v>
      </c>
      <c r="J260" t="n">
        <v>1.46</v>
      </c>
      <c r="K260" t="inlineStr">
        <is>
          <t>mesuré</t>
        </is>
      </c>
    </row>
    <row r="261">
      <c r="A261" t="inlineStr">
        <is>
          <t>2015</t>
        </is>
      </c>
      <c r="B261" t="inlineStr">
        <is>
          <t>OS - Blé dur (n)</t>
        </is>
      </c>
      <c r="C261" t="inlineStr">
        <is>
          <t>Blé dur collecté (semence)</t>
        </is>
      </c>
      <c r="D261" t="n">
        <v>70</v>
      </c>
      <c r="E261" t="n">
        <v>64.6404</v>
      </c>
      <c r="F261" t="n">
        <v>3.23202</v>
      </c>
      <c r="G261" t="n">
        <v>0.1</v>
      </c>
      <c r="H261" t="n">
        <v>0</v>
      </c>
      <c r="I261" t="n">
        <v>500000000</v>
      </c>
      <c r="J261" t="n">
        <v>1.65</v>
      </c>
      <c r="K261" t="inlineStr">
        <is>
          <t>mesuré</t>
        </is>
      </c>
    </row>
    <row r="262">
      <c r="A262" t="inlineStr">
        <is>
          <t>2015</t>
        </is>
      </c>
      <c r="B262" t="inlineStr">
        <is>
          <t>OS - Blé dur (n)</t>
        </is>
      </c>
      <c r="C262" t="inlineStr">
        <is>
          <t>Issues de céréales</t>
        </is>
      </c>
      <c r="D262" t="n">
        <v>0</v>
      </c>
      <c r="E262" t="inlineStr"/>
      <c r="F262" t="inlineStr"/>
      <c r="G262" t="inlineStr"/>
      <c r="H262" t="inlineStr"/>
      <c r="I262" t="inlineStr"/>
      <c r="J262" t="inlineStr"/>
      <c r="K262" t="inlineStr">
        <is>
          <t>libre</t>
        </is>
      </c>
    </row>
    <row r="263">
      <c r="A263" t="inlineStr">
        <is>
          <t>2015</t>
        </is>
      </c>
      <c r="B263" t="inlineStr">
        <is>
          <t>OS - Blé dur (n)</t>
        </is>
      </c>
      <c r="C263" t="inlineStr">
        <is>
          <t>Issues de céréales (hors riz)</t>
        </is>
      </c>
      <c r="D263" t="n">
        <v>0</v>
      </c>
      <c r="E263" t="inlineStr"/>
      <c r="F263" t="inlineStr"/>
      <c r="G263" t="inlineStr"/>
      <c r="H263" t="inlineStr"/>
      <c r="I263" t="inlineStr"/>
      <c r="J263" t="inlineStr"/>
      <c r="K263" t="inlineStr">
        <is>
          <t>libre</t>
        </is>
      </c>
    </row>
    <row r="264">
      <c r="A264" t="inlineStr">
        <is>
          <t>2015</t>
        </is>
      </c>
      <c r="B264" t="inlineStr">
        <is>
          <t>OS - Blé dur (n)</t>
        </is>
      </c>
      <c r="C264" t="inlineStr">
        <is>
          <t>Issues de blé dur</t>
        </is>
      </c>
      <c r="D264" t="n">
        <v>0</v>
      </c>
      <c r="E264" t="inlineStr"/>
      <c r="F264" t="inlineStr"/>
      <c r="G264" t="inlineStr"/>
      <c r="H264" t="inlineStr"/>
      <c r="I264" t="inlineStr"/>
      <c r="J264" t="inlineStr"/>
      <c r="K264" t="inlineStr">
        <is>
          <t>libre</t>
        </is>
      </c>
    </row>
    <row r="265">
      <c r="A265" t="inlineStr">
        <is>
          <t>2015</t>
        </is>
      </c>
      <c r="B265" t="inlineStr">
        <is>
          <t>OS - Blé tendre</t>
        </is>
      </c>
      <c r="C265" t="inlineStr">
        <is>
          <t>Céréales collectées</t>
        </is>
      </c>
      <c r="D265" t="n">
        <v>34800</v>
      </c>
      <c r="E265" t="inlineStr"/>
      <c r="F265" t="inlineStr"/>
      <c r="G265" t="inlineStr"/>
      <c r="H265" t="inlineStr"/>
      <c r="I265" t="inlineStr"/>
      <c r="J265" t="inlineStr"/>
      <c r="K265" t="inlineStr">
        <is>
          <t>déterminé</t>
        </is>
      </c>
    </row>
    <row r="266">
      <c r="A266" t="inlineStr">
        <is>
          <t>2015</t>
        </is>
      </c>
      <c r="B266" t="inlineStr">
        <is>
          <t>OS - Blé tendre</t>
        </is>
      </c>
      <c r="C266" t="inlineStr">
        <is>
          <t>Céréales collectées (hors riz)</t>
        </is>
      </c>
      <c r="D266" t="n">
        <v>34800</v>
      </c>
      <c r="E266" t="inlineStr"/>
      <c r="F266" t="inlineStr"/>
      <c r="G266" t="inlineStr"/>
      <c r="H266" t="inlineStr"/>
      <c r="I266" t="inlineStr"/>
      <c r="J266" t="inlineStr"/>
      <c r="K266" t="inlineStr">
        <is>
          <t>déterminé</t>
        </is>
      </c>
    </row>
    <row r="267">
      <c r="A267" t="inlineStr">
        <is>
          <t>2015</t>
        </is>
      </c>
      <c r="B267" t="inlineStr">
        <is>
          <t>OS - Blé tendre</t>
        </is>
      </c>
      <c r="C267" t="inlineStr">
        <is>
          <t>Blé tendre collecté</t>
        </is>
      </c>
      <c r="D267" t="n">
        <v>34800</v>
      </c>
      <c r="E267" t="inlineStr"/>
      <c r="F267" t="inlineStr"/>
      <c r="G267" t="inlineStr"/>
      <c r="H267" t="inlineStr"/>
      <c r="I267" t="inlineStr"/>
      <c r="J267" t="inlineStr"/>
      <c r="K267" t="inlineStr">
        <is>
          <t>déterminé</t>
        </is>
      </c>
    </row>
    <row r="268">
      <c r="A268" t="inlineStr">
        <is>
          <t>2015</t>
        </is>
      </c>
      <c r="B268" t="inlineStr">
        <is>
          <t>OS - Blé tendre</t>
        </is>
      </c>
      <c r="C268" t="inlineStr">
        <is>
          <t>Blé tendre collecté (conso)</t>
        </is>
      </c>
      <c r="D268" t="n">
        <v>34100</v>
      </c>
      <c r="E268" t="inlineStr"/>
      <c r="F268" t="inlineStr"/>
      <c r="G268" t="inlineStr"/>
      <c r="H268" t="inlineStr"/>
      <c r="I268" t="inlineStr"/>
      <c r="J268" t="inlineStr"/>
      <c r="K268" t="inlineStr">
        <is>
          <t>déterminé</t>
        </is>
      </c>
    </row>
    <row r="269">
      <c r="A269" t="inlineStr">
        <is>
          <t>2015</t>
        </is>
      </c>
      <c r="B269" t="inlineStr">
        <is>
          <t>OS - Blé tendre</t>
        </is>
      </c>
      <c r="C269" t="inlineStr">
        <is>
          <t>Blé tendre collecté (semence)</t>
        </is>
      </c>
      <c r="D269" t="n">
        <v>677</v>
      </c>
      <c r="E269" t="inlineStr"/>
      <c r="F269" t="inlineStr"/>
      <c r="G269" t="inlineStr"/>
      <c r="H269" t="inlineStr"/>
      <c r="I269" t="inlineStr"/>
      <c r="J269" t="inlineStr"/>
      <c r="K269" t="inlineStr">
        <is>
          <t>déterminé</t>
        </is>
      </c>
    </row>
    <row r="270">
      <c r="A270" t="inlineStr">
        <is>
          <t>2015</t>
        </is>
      </c>
      <c r="B270" t="inlineStr">
        <is>
          <t>OS - Blé tendre</t>
        </is>
      </c>
      <c r="C270" t="inlineStr">
        <is>
          <t>Blé tendre, épeautre et méteil collectés</t>
        </is>
      </c>
      <c r="D270" t="n">
        <v>34800</v>
      </c>
      <c r="E270" t="inlineStr"/>
      <c r="F270" t="inlineStr"/>
      <c r="G270" t="inlineStr"/>
      <c r="H270" t="inlineStr"/>
      <c r="I270" t="inlineStr"/>
      <c r="J270" t="inlineStr"/>
      <c r="K270" t="inlineStr">
        <is>
          <t>déterminé</t>
        </is>
      </c>
    </row>
    <row r="271">
      <c r="A271" t="inlineStr">
        <is>
          <t>2015</t>
        </is>
      </c>
      <c r="B271" t="inlineStr">
        <is>
          <t>OS - Blé tendre</t>
        </is>
      </c>
      <c r="C271" t="inlineStr">
        <is>
          <t>Blé tendre, épeautre et méteil collectés (conso)</t>
        </is>
      </c>
      <c r="D271" t="n">
        <v>34100</v>
      </c>
      <c r="E271" t="inlineStr"/>
      <c r="F271" t="inlineStr"/>
      <c r="G271" t="inlineStr"/>
      <c r="H271" t="inlineStr"/>
      <c r="I271" t="inlineStr"/>
      <c r="J271" t="inlineStr"/>
      <c r="K271" t="inlineStr">
        <is>
          <t>déterminé</t>
        </is>
      </c>
    </row>
    <row r="272">
      <c r="A272" t="inlineStr">
        <is>
          <t>2015</t>
        </is>
      </c>
      <c r="B272" t="inlineStr">
        <is>
          <t>OS - Blé tendre</t>
        </is>
      </c>
      <c r="C272" t="inlineStr">
        <is>
          <t>Blé tendre, épeautre et méteil collectés (semence)</t>
        </is>
      </c>
      <c r="D272" t="n">
        <v>677</v>
      </c>
      <c r="E272" t="inlineStr"/>
      <c r="F272" t="inlineStr"/>
      <c r="G272" t="inlineStr"/>
      <c r="H272" t="inlineStr"/>
      <c r="I272" t="inlineStr"/>
      <c r="J272" t="inlineStr"/>
      <c r="K272" t="inlineStr">
        <is>
          <t>déterminé</t>
        </is>
      </c>
    </row>
    <row r="273">
      <c r="A273" t="inlineStr">
        <is>
          <t>2015</t>
        </is>
      </c>
      <c r="B273" t="inlineStr">
        <is>
          <t>OS - Blé tendre</t>
        </is>
      </c>
      <c r="C273" t="inlineStr">
        <is>
          <t>Issues de céréales</t>
        </is>
      </c>
      <c r="D273" t="n">
        <v>122</v>
      </c>
      <c r="E273" t="inlineStr"/>
      <c r="F273" t="inlineStr"/>
      <c r="G273" t="inlineStr"/>
      <c r="H273" t="inlineStr"/>
      <c r="I273" t="inlineStr"/>
      <c r="J273" t="inlineStr"/>
      <c r="K273" t="inlineStr">
        <is>
          <t>déterminé</t>
        </is>
      </c>
    </row>
    <row r="274">
      <c r="A274" t="inlineStr">
        <is>
          <t>2015</t>
        </is>
      </c>
      <c r="B274" t="inlineStr">
        <is>
          <t>OS - Blé tendre</t>
        </is>
      </c>
      <c r="C274" t="inlineStr">
        <is>
          <t>Issues de céréales (hors riz)</t>
        </is>
      </c>
      <c r="D274" t="n">
        <v>122</v>
      </c>
      <c r="E274" t="inlineStr"/>
      <c r="F274" t="inlineStr"/>
      <c r="G274" t="inlineStr"/>
      <c r="H274" t="inlineStr"/>
      <c r="I274" t="inlineStr"/>
      <c r="J274" t="inlineStr"/>
      <c r="K274" t="inlineStr">
        <is>
          <t>déterminé</t>
        </is>
      </c>
    </row>
    <row r="275">
      <c r="A275" t="inlineStr">
        <is>
          <t>2015</t>
        </is>
      </c>
      <c r="B275" t="inlineStr">
        <is>
          <t>OS - Blé tendre</t>
        </is>
      </c>
      <c r="C275" t="inlineStr">
        <is>
          <t>Issues de blé tendre</t>
        </is>
      </c>
      <c r="D275" t="n">
        <v>122</v>
      </c>
      <c r="E275" t="inlineStr"/>
      <c r="F275" t="inlineStr"/>
      <c r="G275" t="inlineStr"/>
      <c r="H275" t="inlineStr"/>
      <c r="I275" t="inlineStr"/>
      <c r="J275" t="inlineStr"/>
      <c r="K275" t="inlineStr">
        <is>
          <t>déterminé</t>
        </is>
      </c>
    </row>
    <row r="276">
      <c r="A276" t="inlineStr">
        <is>
          <t>2015</t>
        </is>
      </c>
      <c r="B276" t="inlineStr">
        <is>
          <t>OS - Blé tendre (n-1)</t>
        </is>
      </c>
      <c r="C276" t="inlineStr">
        <is>
          <t>Céréales collectées</t>
        </is>
      </c>
      <c r="D276" t="n">
        <v>9770</v>
      </c>
      <c r="E276" t="inlineStr"/>
      <c r="F276" t="inlineStr"/>
      <c r="G276" t="inlineStr"/>
      <c r="H276" t="inlineStr"/>
      <c r="I276" t="inlineStr"/>
      <c r="J276" t="inlineStr"/>
      <c r="K276" t="inlineStr">
        <is>
          <t>déterminé</t>
        </is>
      </c>
    </row>
    <row r="277">
      <c r="A277" t="inlineStr">
        <is>
          <t>2015</t>
        </is>
      </c>
      <c r="B277" t="inlineStr">
        <is>
          <t>OS - Blé tendre (n-1)</t>
        </is>
      </c>
      <c r="C277" t="inlineStr">
        <is>
          <t>Céréales collectées (hors riz)</t>
        </is>
      </c>
      <c r="D277" t="n">
        <v>9770</v>
      </c>
      <c r="E277" t="inlineStr"/>
      <c r="F277" t="inlineStr"/>
      <c r="G277" t="inlineStr"/>
      <c r="H277" t="inlineStr"/>
      <c r="I277" t="inlineStr"/>
      <c r="J277" t="inlineStr"/>
      <c r="K277" t="inlineStr">
        <is>
          <t>déterminé</t>
        </is>
      </c>
    </row>
    <row r="278">
      <c r="A278" t="inlineStr">
        <is>
          <t>2015</t>
        </is>
      </c>
      <c r="B278" t="inlineStr">
        <is>
          <t>OS - Blé tendre (n-1)</t>
        </is>
      </c>
      <c r="C278" t="inlineStr">
        <is>
          <t>Blé tendre collecté</t>
        </is>
      </c>
      <c r="D278" t="n">
        <v>9770</v>
      </c>
      <c r="E278" t="inlineStr"/>
      <c r="F278" t="inlineStr"/>
      <c r="G278" t="inlineStr"/>
      <c r="H278" t="inlineStr"/>
      <c r="I278" t="inlineStr"/>
      <c r="J278" t="inlineStr"/>
      <c r="K278" t="inlineStr">
        <is>
          <t>déterminé</t>
        </is>
      </c>
    </row>
    <row r="279">
      <c r="A279" t="inlineStr">
        <is>
          <t>2015</t>
        </is>
      </c>
      <c r="B279" t="inlineStr">
        <is>
          <t>OS - Blé tendre (n-1)</t>
        </is>
      </c>
      <c r="C279" t="inlineStr">
        <is>
          <t>Blé tendre collecté (conso)</t>
        </is>
      </c>
      <c r="D279" t="n">
        <v>9720</v>
      </c>
      <c r="E279" t="n">
        <v>9724.3974</v>
      </c>
      <c r="F279" t="n">
        <v>486.21987</v>
      </c>
      <c r="G279" t="n">
        <v>0.1</v>
      </c>
      <c r="H279" t="n">
        <v>0</v>
      </c>
      <c r="I279" t="n">
        <v>500000000</v>
      </c>
      <c r="J279" t="n">
        <v>0</v>
      </c>
      <c r="K279" t="inlineStr">
        <is>
          <t>mesuré</t>
        </is>
      </c>
    </row>
    <row r="280">
      <c r="A280" t="inlineStr">
        <is>
          <t>2015</t>
        </is>
      </c>
      <c r="B280" t="inlineStr">
        <is>
          <t>OS - Blé tendre (n-1)</t>
        </is>
      </c>
      <c r="C280" t="inlineStr">
        <is>
          <t>Blé tendre collecté (semence)</t>
        </is>
      </c>
      <c r="D280" t="n">
        <v>41.5</v>
      </c>
      <c r="E280" t="n">
        <v>41.4511</v>
      </c>
      <c r="F280" t="n">
        <v>2.072555</v>
      </c>
      <c r="G280" t="n">
        <v>0.1</v>
      </c>
      <c r="H280" t="n">
        <v>0</v>
      </c>
      <c r="I280" t="n">
        <v>500000000</v>
      </c>
      <c r="J280" t="n">
        <v>0</v>
      </c>
      <c r="K280" t="inlineStr">
        <is>
          <t>mesuré</t>
        </is>
      </c>
    </row>
    <row r="281">
      <c r="A281" t="inlineStr">
        <is>
          <t>2015</t>
        </is>
      </c>
      <c r="B281" t="inlineStr">
        <is>
          <t>OS - Blé tendre (n-1)</t>
        </is>
      </c>
      <c r="C281" t="inlineStr">
        <is>
          <t>Blé tendre, épeautre et méteil collectés</t>
        </is>
      </c>
      <c r="D281" t="n">
        <v>9770</v>
      </c>
      <c r="E281" t="inlineStr"/>
      <c r="F281" t="inlineStr"/>
      <c r="G281" t="inlineStr"/>
      <c r="H281" t="inlineStr"/>
      <c r="I281" t="inlineStr"/>
      <c r="J281" t="inlineStr"/>
      <c r="K281" t="inlineStr">
        <is>
          <t>déterminé</t>
        </is>
      </c>
    </row>
    <row r="282">
      <c r="A282" t="inlineStr">
        <is>
          <t>2015</t>
        </is>
      </c>
      <c r="B282" t="inlineStr">
        <is>
          <t>OS - Blé tendre (n-1)</t>
        </is>
      </c>
      <c r="C282" t="inlineStr">
        <is>
          <t>Blé tendre, épeautre et méteil collectés (conso)</t>
        </is>
      </c>
      <c r="D282" t="n">
        <v>9720</v>
      </c>
      <c r="E282" t="inlineStr"/>
      <c r="F282" t="inlineStr"/>
      <c r="G282" t="inlineStr"/>
      <c r="H282" t="inlineStr"/>
      <c r="I282" t="inlineStr"/>
      <c r="J282" t="inlineStr"/>
      <c r="K282" t="inlineStr">
        <is>
          <t>déterminé</t>
        </is>
      </c>
    </row>
    <row r="283">
      <c r="A283" t="inlineStr">
        <is>
          <t>2015</t>
        </is>
      </c>
      <c r="B283" t="inlineStr">
        <is>
          <t>OS - Blé tendre (n-1)</t>
        </is>
      </c>
      <c r="C283" t="inlineStr">
        <is>
          <t>Blé tendre, épeautre et méteil collectés (semence)</t>
        </is>
      </c>
      <c r="D283" t="n">
        <v>41.5</v>
      </c>
      <c r="E283" t="inlineStr"/>
      <c r="F283" t="inlineStr"/>
      <c r="G283" t="inlineStr"/>
      <c r="H283" t="inlineStr"/>
      <c r="I283" t="inlineStr"/>
      <c r="J283" t="inlineStr"/>
      <c r="K283" t="inlineStr">
        <is>
          <t>déterminé</t>
        </is>
      </c>
    </row>
    <row r="284">
      <c r="A284" t="inlineStr">
        <is>
          <t>2015</t>
        </is>
      </c>
      <c r="B284" t="inlineStr">
        <is>
          <t>OS - Blé tendre (n-1)</t>
        </is>
      </c>
      <c r="C284" t="inlineStr">
        <is>
          <t>Issues de céréales</t>
        </is>
      </c>
      <c r="D284" t="n">
        <v>122</v>
      </c>
      <c r="E284" t="inlineStr"/>
      <c r="F284" t="inlineStr"/>
      <c r="G284" t="inlineStr"/>
      <c r="H284" t="inlineStr"/>
      <c r="I284" t="inlineStr"/>
      <c r="J284" t="inlineStr"/>
      <c r="K284" t="inlineStr">
        <is>
          <t>libre</t>
        </is>
      </c>
    </row>
    <row r="285">
      <c r="A285" t="inlineStr">
        <is>
          <t>2015</t>
        </is>
      </c>
      <c r="B285" t="inlineStr">
        <is>
          <t>OS - Blé tendre (n-1)</t>
        </is>
      </c>
      <c r="C285" t="inlineStr">
        <is>
          <t>Issues de céréales (hors riz)</t>
        </is>
      </c>
      <c r="D285" t="n">
        <v>122</v>
      </c>
      <c r="E285" t="inlineStr"/>
      <c r="F285" t="inlineStr"/>
      <c r="G285" t="inlineStr"/>
      <c r="H285" t="inlineStr"/>
      <c r="I285" t="inlineStr"/>
      <c r="J285" t="inlineStr"/>
      <c r="K285" t="inlineStr">
        <is>
          <t>libre</t>
        </is>
      </c>
    </row>
    <row r="286">
      <c r="A286" t="inlineStr">
        <is>
          <t>2015</t>
        </is>
      </c>
      <c r="B286" t="inlineStr">
        <is>
          <t>OS - Blé tendre (n-1)</t>
        </is>
      </c>
      <c r="C286" t="inlineStr">
        <is>
          <t>Issues de blé tendre</t>
        </is>
      </c>
      <c r="D286" t="n">
        <v>122</v>
      </c>
      <c r="E286" t="inlineStr"/>
      <c r="F286" t="inlineStr"/>
      <c r="G286" t="inlineStr"/>
      <c r="H286" t="inlineStr"/>
      <c r="I286" t="inlineStr"/>
      <c r="J286" t="inlineStr"/>
      <c r="K286" t="inlineStr">
        <is>
          <t>libre</t>
        </is>
      </c>
    </row>
    <row r="287">
      <c r="A287" t="inlineStr">
        <is>
          <t>2015</t>
        </is>
      </c>
      <c r="B287" t="inlineStr">
        <is>
          <t>OS - Blé tendre (n)</t>
        </is>
      </c>
      <c r="C287" t="inlineStr">
        <is>
          <t>Céréales collectées</t>
        </is>
      </c>
      <c r="D287" t="n">
        <v>25000</v>
      </c>
      <c r="E287" t="inlineStr"/>
      <c r="F287" t="inlineStr"/>
      <c r="G287" t="inlineStr"/>
      <c r="H287" t="inlineStr"/>
      <c r="I287" t="inlineStr"/>
      <c r="J287" t="inlineStr"/>
      <c r="K287" t="inlineStr">
        <is>
          <t>déterminé</t>
        </is>
      </c>
    </row>
    <row r="288">
      <c r="A288" t="inlineStr">
        <is>
          <t>2015</t>
        </is>
      </c>
      <c r="B288" t="inlineStr">
        <is>
          <t>OS - Blé tendre (n)</t>
        </is>
      </c>
      <c r="C288" t="inlineStr">
        <is>
          <t>Céréales collectées (hors riz)</t>
        </is>
      </c>
      <c r="D288" t="n">
        <v>25000</v>
      </c>
      <c r="E288" t="inlineStr"/>
      <c r="F288" t="inlineStr"/>
      <c r="G288" t="inlineStr"/>
      <c r="H288" t="inlineStr"/>
      <c r="I288" t="inlineStr"/>
      <c r="J288" t="inlineStr"/>
      <c r="K288" t="inlineStr">
        <is>
          <t>déterminé</t>
        </is>
      </c>
    </row>
    <row r="289">
      <c r="A289" t="inlineStr">
        <is>
          <t>2015</t>
        </is>
      </c>
      <c r="B289" t="inlineStr">
        <is>
          <t>OS - Blé tendre (n)</t>
        </is>
      </c>
      <c r="C289" t="inlineStr">
        <is>
          <t>Blé tendre collecté</t>
        </is>
      </c>
      <c r="D289" t="n">
        <v>25000</v>
      </c>
      <c r="E289" t="inlineStr"/>
      <c r="F289" t="inlineStr"/>
      <c r="G289" t="inlineStr"/>
      <c r="H289" t="inlineStr"/>
      <c r="I289" t="inlineStr"/>
      <c r="J289" t="inlineStr"/>
      <c r="K289" t="inlineStr">
        <is>
          <t>déterminé</t>
        </is>
      </c>
    </row>
    <row r="290">
      <c r="A290" t="inlineStr">
        <is>
          <t>2015</t>
        </is>
      </c>
      <c r="B290" t="inlineStr">
        <is>
          <t>OS - Blé tendre (n)</t>
        </is>
      </c>
      <c r="C290" t="inlineStr">
        <is>
          <t>Blé tendre collecté (conso)</t>
        </is>
      </c>
      <c r="D290" t="n">
        <v>24400</v>
      </c>
      <c r="E290" t="n">
        <v>24350.5612</v>
      </c>
      <c r="F290" t="n">
        <v>1217.52806</v>
      </c>
      <c r="G290" t="n">
        <v>0.1</v>
      </c>
      <c r="H290" t="n">
        <v>0</v>
      </c>
      <c r="I290" t="n">
        <v>500000000</v>
      </c>
      <c r="J290" t="n">
        <v>0</v>
      </c>
      <c r="K290" t="inlineStr">
        <is>
          <t>mesuré</t>
        </is>
      </c>
    </row>
    <row r="291">
      <c r="A291" t="inlineStr">
        <is>
          <t>2015</t>
        </is>
      </c>
      <c r="B291" t="inlineStr">
        <is>
          <t>OS - Blé tendre (n)</t>
        </is>
      </c>
      <c r="C291" t="inlineStr">
        <is>
          <t>Blé tendre collecté (semence)</t>
        </is>
      </c>
      <c r="D291" t="n">
        <v>635</v>
      </c>
      <c r="E291" t="n">
        <v>635.2655</v>
      </c>
      <c r="F291" t="n">
        <v>31.763275</v>
      </c>
      <c r="G291" t="n">
        <v>0.1</v>
      </c>
      <c r="H291" t="n">
        <v>0</v>
      </c>
      <c r="I291" t="n">
        <v>500000000</v>
      </c>
      <c r="J291" t="n">
        <v>0</v>
      </c>
      <c r="K291" t="inlineStr">
        <is>
          <t>mesuré</t>
        </is>
      </c>
    </row>
    <row r="292">
      <c r="A292" t="inlineStr">
        <is>
          <t>2015</t>
        </is>
      </c>
      <c r="B292" t="inlineStr">
        <is>
          <t>OS - Blé tendre (n)</t>
        </is>
      </c>
      <c r="C292" t="inlineStr">
        <is>
          <t>Blé tendre, épeautre et méteil collectés</t>
        </is>
      </c>
      <c r="D292" t="n">
        <v>25000</v>
      </c>
      <c r="E292" t="inlineStr"/>
      <c r="F292" t="inlineStr"/>
      <c r="G292" t="inlineStr"/>
      <c r="H292" t="inlineStr"/>
      <c r="I292" t="inlineStr"/>
      <c r="J292" t="inlineStr"/>
      <c r="K292" t="inlineStr">
        <is>
          <t>déterminé</t>
        </is>
      </c>
    </row>
    <row r="293">
      <c r="A293" t="inlineStr">
        <is>
          <t>2015</t>
        </is>
      </c>
      <c r="B293" t="inlineStr">
        <is>
          <t>OS - Blé tendre (n)</t>
        </is>
      </c>
      <c r="C293" t="inlineStr">
        <is>
          <t>Blé tendre, épeautre et méteil collectés (conso)</t>
        </is>
      </c>
      <c r="D293" t="n">
        <v>24400</v>
      </c>
      <c r="E293" t="inlineStr"/>
      <c r="F293" t="inlineStr"/>
      <c r="G293" t="inlineStr"/>
      <c r="H293" t="inlineStr"/>
      <c r="I293" t="inlineStr"/>
      <c r="J293" t="inlineStr"/>
      <c r="K293" t="inlineStr">
        <is>
          <t>déterminé</t>
        </is>
      </c>
    </row>
    <row r="294">
      <c r="A294" t="inlineStr">
        <is>
          <t>2015</t>
        </is>
      </c>
      <c r="B294" t="inlineStr">
        <is>
          <t>OS - Blé tendre (n)</t>
        </is>
      </c>
      <c r="C294" t="inlineStr">
        <is>
          <t>Blé tendre, épeautre et méteil collectés (semence)</t>
        </is>
      </c>
      <c r="D294" t="n">
        <v>635</v>
      </c>
      <c r="E294" t="inlineStr"/>
      <c r="F294" t="inlineStr"/>
      <c r="G294" t="inlineStr"/>
      <c r="H294" t="inlineStr"/>
      <c r="I294" t="inlineStr"/>
      <c r="J294" t="inlineStr"/>
      <c r="K294" t="inlineStr">
        <is>
          <t>déterminé</t>
        </is>
      </c>
    </row>
    <row r="295">
      <c r="A295" t="inlineStr">
        <is>
          <t>2015</t>
        </is>
      </c>
      <c r="B295" t="inlineStr">
        <is>
          <t>OS - Blé tendre (n)</t>
        </is>
      </c>
      <c r="C295" t="inlineStr">
        <is>
          <t>Issues de céréales</t>
        </is>
      </c>
      <c r="D295" t="n">
        <v>0</v>
      </c>
      <c r="E295" t="inlineStr"/>
      <c r="F295" t="inlineStr"/>
      <c r="G295" t="inlineStr"/>
      <c r="H295" t="inlineStr"/>
      <c r="I295" t="inlineStr"/>
      <c r="J295" t="inlineStr"/>
      <c r="K295" t="inlineStr">
        <is>
          <t>libre</t>
        </is>
      </c>
    </row>
    <row r="296">
      <c r="A296" t="inlineStr">
        <is>
          <t>2015</t>
        </is>
      </c>
      <c r="B296" t="inlineStr">
        <is>
          <t>OS - Blé tendre (n)</t>
        </is>
      </c>
      <c r="C296" t="inlineStr">
        <is>
          <t>Issues de céréales (hors riz)</t>
        </is>
      </c>
      <c r="D296" t="n">
        <v>0</v>
      </c>
      <c r="E296" t="inlineStr"/>
      <c r="F296" t="inlineStr"/>
      <c r="G296" t="inlineStr"/>
      <c r="H296" t="inlineStr"/>
      <c r="I296" t="inlineStr"/>
      <c r="J296" t="inlineStr"/>
      <c r="K296" t="inlineStr">
        <is>
          <t>libre</t>
        </is>
      </c>
    </row>
    <row r="297">
      <c r="A297" t="inlineStr">
        <is>
          <t>2015</t>
        </is>
      </c>
      <c r="B297" t="inlineStr">
        <is>
          <t>OS - Blé tendre (n)</t>
        </is>
      </c>
      <c r="C297" t="inlineStr">
        <is>
          <t>Issues de blé tendre</t>
        </is>
      </c>
      <c r="D297" t="n">
        <v>0</v>
      </c>
      <c r="E297" t="inlineStr"/>
      <c r="F297" t="inlineStr"/>
      <c r="G297" t="inlineStr"/>
      <c r="H297" t="inlineStr"/>
      <c r="I297" t="inlineStr"/>
      <c r="J297" t="inlineStr"/>
      <c r="K297" t="inlineStr">
        <is>
          <t>libre</t>
        </is>
      </c>
    </row>
    <row r="298">
      <c r="A298" t="inlineStr">
        <is>
          <t>2015</t>
        </is>
      </c>
      <c r="B298" t="inlineStr">
        <is>
          <t>OS - Méteil</t>
        </is>
      </c>
      <c r="C298" t="inlineStr">
        <is>
          <t>Céréales collectées</t>
        </is>
      </c>
      <c r="D298" t="n">
        <v>0.8</v>
      </c>
      <c r="E298" t="inlineStr"/>
      <c r="F298" t="inlineStr"/>
      <c r="G298" t="inlineStr"/>
      <c r="H298" t="inlineStr"/>
      <c r="I298" t="inlineStr"/>
      <c r="J298" t="inlineStr"/>
      <c r="K298" t="inlineStr">
        <is>
          <t>déterminé</t>
        </is>
      </c>
    </row>
    <row r="299">
      <c r="A299" t="inlineStr">
        <is>
          <t>2015</t>
        </is>
      </c>
      <c r="B299" t="inlineStr">
        <is>
          <t>OS - Méteil</t>
        </is>
      </c>
      <c r="C299" t="inlineStr">
        <is>
          <t>Céréales collectées (hors riz)</t>
        </is>
      </c>
      <c r="D299" t="n">
        <v>0.8</v>
      </c>
      <c r="E299" t="inlineStr"/>
      <c r="F299" t="inlineStr"/>
      <c r="G299" t="inlineStr"/>
      <c r="H299" t="inlineStr"/>
      <c r="I299" t="inlineStr"/>
      <c r="J299" t="inlineStr"/>
      <c r="K299" t="inlineStr">
        <is>
          <t>déterminé</t>
        </is>
      </c>
    </row>
    <row r="300">
      <c r="A300" t="inlineStr">
        <is>
          <t>2015</t>
        </is>
      </c>
      <c r="B300" t="inlineStr">
        <is>
          <t>OS - Méteil</t>
        </is>
      </c>
      <c r="C300" t="inlineStr">
        <is>
          <t>Méteil collecté</t>
        </is>
      </c>
      <c r="D300" t="n">
        <v>0.8</v>
      </c>
      <c r="E300" t="inlineStr"/>
      <c r="F300" t="inlineStr"/>
      <c r="G300" t="inlineStr"/>
      <c r="H300" t="inlineStr"/>
      <c r="I300" t="inlineStr"/>
      <c r="J300" t="inlineStr"/>
      <c r="K300" t="inlineStr">
        <is>
          <t>déterminé</t>
        </is>
      </c>
    </row>
    <row r="301">
      <c r="A301" t="inlineStr">
        <is>
          <t>2015</t>
        </is>
      </c>
      <c r="B301" t="inlineStr">
        <is>
          <t>OS - Méteil</t>
        </is>
      </c>
      <c r="C301" t="inlineStr">
        <is>
          <t>Méteil collecté (conso)</t>
        </is>
      </c>
      <c r="D301" t="n">
        <v>0.6</v>
      </c>
      <c r="E301" t="inlineStr"/>
      <c r="F301" t="inlineStr"/>
      <c r="G301" t="inlineStr"/>
      <c r="H301" t="inlineStr"/>
      <c r="I301" t="inlineStr"/>
      <c r="J301" t="inlineStr"/>
      <c r="K301" t="inlineStr">
        <is>
          <t>déterminé</t>
        </is>
      </c>
    </row>
    <row r="302">
      <c r="A302" t="inlineStr">
        <is>
          <t>2015</t>
        </is>
      </c>
      <c r="B302" t="inlineStr">
        <is>
          <t>OS - Méteil</t>
        </is>
      </c>
      <c r="C302" t="inlineStr">
        <is>
          <t>Méteil collecté (semence)</t>
        </is>
      </c>
      <c r="D302" t="n">
        <v>0.2</v>
      </c>
      <c r="E302" t="inlineStr"/>
      <c r="F302" t="inlineStr"/>
      <c r="G302" t="inlineStr"/>
      <c r="H302" t="inlineStr"/>
      <c r="I302" t="inlineStr"/>
      <c r="J302" t="inlineStr"/>
      <c r="K302" t="inlineStr">
        <is>
          <t>déterminé</t>
        </is>
      </c>
    </row>
    <row r="303">
      <c r="A303" t="inlineStr">
        <is>
          <t>2015</t>
        </is>
      </c>
      <c r="B303" t="inlineStr">
        <is>
          <t>OS - Méteil</t>
        </is>
      </c>
      <c r="C303" t="inlineStr">
        <is>
          <t>Blé tendre, épeautre et méteil collectés</t>
        </is>
      </c>
      <c r="D303" t="n">
        <v>0.8</v>
      </c>
      <c r="E303" t="inlineStr"/>
      <c r="F303" t="inlineStr"/>
      <c r="G303" t="inlineStr"/>
      <c r="H303" t="inlineStr"/>
      <c r="I303" t="inlineStr"/>
      <c r="J303" t="inlineStr"/>
      <c r="K303" t="inlineStr">
        <is>
          <t>déterminé</t>
        </is>
      </c>
    </row>
    <row r="304">
      <c r="A304" t="inlineStr">
        <is>
          <t>2015</t>
        </is>
      </c>
      <c r="B304" t="inlineStr">
        <is>
          <t>OS - Méteil</t>
        </is>
      </c>
      <c r="C304" t="inlineStr">
        <is>
          <t>Blé tendre, épeautre et méteil collectés (conso)</t>
        </is>
      </c>
      <c r="D304" t="n">
        <v>0.6</v>
      </c>
      <c r="E304" t="inlineStr"/>
      <c r="F304" t="inlineStr"/>
      <c r="G304" t="inlineStr"/>
      <c r="H304" t="inlineStr"/>
      <c r="I304" t="inlineStr"/>
      <c r="J304" t="inlineStr"/>
      <c r="K304" t="inlineStr">
        <is>
          <t>déterminé</t>
        </is>
      </c>
    </row>
    <row r="305">
      <c r="A305" t="inlineStr">
        <is>
          <t>2015</t>
        </is>
      </c>
      <c r="B305" t="inlineStr">
        <is>
          <t>OS - Méteil</t>
        </is>
      </c>
      <c r="C305" t="inlineStr">
        <is>
          <t>Blé tendre, épeautre et méteil collectés (semence)</t>
        </is>
      </c>
      <c r="D305" t="n">
        <v>0.2</v>
      </c>
      <c r="E305" t="inlineStr"/>
      <c r="F305" t="inlineStr"/>
      <c r="G305" t="inlineStr"/>
      <c r="H305" t="inlineStr"/>
      <c r="I305" t="inlineStr"/>
      <c r="J305" t="inlineStr"/>
      <c r="K305" t="inlineStr">
        <is>
          <t>déterminé</t>
        </is>
      </c>
    </row>
    <row r="306">
      <c r="A306" t="inlineStr">
        <is>
          <t>2015</t>
        </is>
      </c>
      <c r="B306" t="inlineStr">
        <is>
          <t>OS - Méteil</t>
        </is>
      </c>
      <c r="C306" t="inlineStr">
        <is>
          <t>Issues de céréales</t>
        </is>
      </c>
      <c r="D306" t="n">
        <v>0</v>
      </c>
      <c r="E306" t="inlineStr"/>
      <c r="F306" t="inlineStr"/>
      <c r="G306" t="inlineStr"/>
      <c r="H306" t="inlineStr"/>
      <c r="I306" t="inlineStr"/>
      <c r="J306" t="inlineStr"/>
      <c r="K306" t="inlineStr">
        <is>
          <t>déterminé</t>
        </is>
      </c>
    </row>
    <row r="307">
      <c r="A307" t="inlineStr">
        <is>
          <t>2015</t>
        </is>
      </c>
      <c r="B307" t="inlineStr">
        <is>
          <t>OS - Méteil</t>
        </is>
      </c>
      <c r="C307" t="inlineStr">
        <is>
          <t>Issues de céréales (hors riz)</t>
        </is>
      </c>
      <c r="D307" t="n">
        <v>0</v>
      </c>
      <c r="E307" t="inlineStr"/>
      <c r="F307" t="inlineStr"/>
      <c r="G307" t="inlineStr"/>
      <c r="H307" t="inlineStr"/>
      <c r="I307" t="inlineStr"/>
      <c r="J307" t="inlineStr"/>
      <c r="K307" t="inlineStr">
        <is>
          <t>déterminé</t>
        </is>
      </c>
    </row>
    <row r="308">
      <c r="A308" t="inlineStr">
        <is>
          <t>2015</t>
        </is>
      </c>
      <c r="B308" t="inlineStr">
        <is>
          <t>OS - Méteil</t>
        </is>
      </c>
      <c r="C308" t="inlineStr">
        <is>
          <t>Issues de méteil</t>
        </is>
      </c>
      <c r="D308" t="n">
        <v>0</v>
      </c>
      <c r="E308" t="inlineStr"/>
      <c r="F308" t="inlineStr"/>
      <c r="G308" t="inlineStr"/>
      <c r="H308" t="inlineStr"/>
      <c r="I308" t="inlineStr"/>
      <c r="J308" t="inlineStr"/>
      <c r="K308" t="inlineStr">
        <is>
          <t>déterminé</t>
        </is>
      </c>
    </row>
    <row r="309">
      <c r="A309" t="inlineStr">
        <is>
          <t>2015</t>
        </is>
      </c>
      <c r="B309" t="inlineStr">
        <is>
          <t>OS - Méteil (n-1)</t>
        </is>
      </c>
      <c r="C309" t="inlineStr">
        <is>
          <t>Céréales collectées</t>
        </is>
      </c>
      <c r="D309" t="n">
        <v>0.1</v>
      </c>
      <c r="E309" t="inlineStr"/>
      <c r="F309" t="inlineStr"/>
      <c r="G309" t="inlineStr"/>
      <c r="H309" t="inlineStr"/>
      <c r="I309" t="inlineStr"/>
      <c r="J309" t="inlineStr"/>
      <c r="K309" t="inlineStr">
        <is>
          <t>déterminé</t>
        </is>
      </c>
    </row>
    <row r="310">
      <c r="A310" t="inlineStr">
        <is>
          <t>2015</t>
        </is>
      </c>
      <c r="B310" t="inlineStr">
        <is>
          <t>OS - Méteil (n-1)</t>
        </is>
      </c>
      <c r="C310" t="inlineStr">
        <is>
          <t>Céréales collectées (hors riz)</t>
        </is>
      </c>
      <c r="D310" t="n">
        <v>0.1</v>
      </c>
      <c r="E310" t="inlineStr"/>
      <c r="F310" t="inlineStr"/>
      <c r="G310" t="inlineStr"/>
      <c r="H310" t="inlineStr"/>
      <c r="I310" t="inlineStr"/>
      <c r="J310" t="inlineStr"/>
      <c r="K310" t="inlineStr">
        <is>
          <t>déterminé</t>
        </is>
      </c>
    </row>
    <row r="311">
      <c r="A311" t="inlineStr">
        <is>
          <t>2015</t>
        </is>
      </c>
      <c r="B311" t="inlineStr">
        <is>
          <t>OS - Méteil (n-1)</t>
        </is>
      </c>
      <c r="C311" t="inlineStr">
        <is>
          <t>Méteil collecté</t>
        </is>
      </c>
      <c r="D311" t="n">
        <v>0.1</v>
      </c>
      <c r="E311" t="inlineStr"/>
      <c r="F311" t="inlineStr"/>
      <c r="G311" t="inlineStr"/>
      <c r="H311" t="inlineStr"/>
      <c r="I311" t="inlineStr"/>
      <c r="J311" t="inlineStr"/>
      <c r="K311" t="inlineStr">
        <is>
          <t>déterminé</t>
        </is>
      </c>
    </row>
    <row r="312">
      <c r="A312" t="inlineStr">
        <is>
          <t>2015</t>
        </is>
      </c>
      <c r="B312" t="inlineStr">
        <is>
          <t>OS - Méteil (n-1)</t>
        </is>
      </c>
      <c r="C312" t="inlineStr">
        <is>
          <t>Méteil collecté (conso)</t>
        </is>
      </c>
      <c r="D312" t="n">
        <v>0</v>
      </c>
      <c r="E312" t="n">
        <v>0.0048</v>
      </c>
      <c r="F312" t="n">
        <v>0.00024</v>
      </c>
      <c r="G312" t="n">
        <v>0.1</v>
      </c>
      <c r="H312" t="n">
        <v>0</v>
      </c>
      <c r="I312" t="n">
        <v>500000000</v>
      </c>
      <c r="J312" t="n">
        <v>2.34</v>
      </c>
      <c r="K312" t="inlineStr">
        <is>
          <t>mesuré</t>
        </is>
      </c>
    </row>
    <row r="313">
      <c r="A313" t="inlineStr">
        <is>
          <t>2015</t>
        </is>
      </c>
      <c r="B313" t="inlineStr">
        <is>
          <t>OS - Méteil (n-1)</t>
        </is>
      </c>
      <c r="C313" t="inlineStr">
        <is>
          <t>Méteil collecté (semence)</t>
        </is>
      </c>
      <c r="D313" t="n">
        <v>0.1</v>
      </c>
      <c r="E313" t="n">
        <v>0.1</v>
      </c>
      <c r="F313" t="n">
        <v>0</v>
      </c>
      <c r="G313" t="n">
        <v>0</v>
      </c>
      <c r="H313" t="n">
        <v>0</v>
      </c>
      <c r="I313" t="n">
        <v>500000000</v>
      </c>
      <c r="J313" t="n">
        <v>0</v>
      </c>
      <c r="K313" t="inlineStr">
        <is>
          <t>mesuré</t>
        </is>
      </c>
    </row>
    <row r="314">
      <c r="A314" t="inlineStr">
        <is>
          <t>2015</t>
        </is>
      </c>
      <c r="B314" t="inlineStr">
        <is>
          <t>OS - Méteil (n-1)</t>
        </is>
      </c>
      <c r="C314" t="inlineStr">
        <is>
          <t>Blé tendre, épeautre et méteil collectés</t>
        </is>
      </c>
      <c r="D314" t="n">
        <v>0.1</v>
      </c>
      <c r="E314" t="inlineStr"/>
      <c r="F314" t="inlineStr"/>
      <c r="G314" t="inlineStr"/>
      <c r="H314" t="inlineStr"/>
      <c r="I314" t="inlineStr"/>
      <c r="J314" t="inlineStr"/>
      <c r="K314" t="inlineStr">
        <is>
          <t>déterminé</t>
        </is>
      </c>
    </row>
    <row r="315">
      <c r="A315" t="inlineStr">
        <is>
          <t>2015</t>
        </is>
      </c>
      <c r="B315" t="inlineStr">
        <is>
          <t>OS - Méteil (n-1)</t>
        </is>
      </c>
      <c r="C315" t="inlineStr">
        <is>
          <t>Blé tendre, épeautre et méteil collectés (conso)</t>
        </is>
      </c>
      <c r="D315" t="n">
        <v>0</v>
      </c>
      <c r="E315" t="inlineStr"/>
      <c r="F315" t="inlineStr"/>
      <c r="G315" t="inlineStr"/>
      <c r="H315" t="inlineStr"/>
      <c r="I315" t="inlineStr"/>
      <c r="J315" t="inlineStr"/>
      <c r="K315" t="inlineStr">
        <is>
          <t>déterminé</t>
        </is>
      </c>
    </row>
    <row r="316">
      <c r="A316" t="inlineStr">
        <is>
          <t>2015</t>
        </is>
      </c>
      <c r="B316" t="inlineStr">
        <is>
          <t>OS - Méteil (n-1)</t>
        </is>
      </c>
      <c r="C316" t="inlineStr">
        <is>
          <t>Blé tendre, épeautre et méteil collectés (semence)</t>
        </is>
      </c>
      <c r="D316" t="n">
        <v>0.1</v>
      </c>
      <c r="E316" t="inlineStr"/>
      <c r="F316" t="inlineStr"/>
      <c r="G316" t="inlineStr"/>
      <c r="H316" t="inlineStr"/>
      <c r="I316" t="inlineStr"/>
      <c r="J316" t="inlineStr"/>
      <c r="K316" t="inlineStr">
        <is>
          <t>déterminé</t>
        </is>
      </c>
    </row>
    <row r="317">
      <c r="A317" t="inlineStr">
        <is>
          <t>2015</t>
        </is>
      </c>
      <c r="B317" t="inlineStr">
        <is>
          <t>OS - Méteil (n-1)</t>
        </is>
      </c>
      <c r="C317" t="inlineStr">
        <is>
          <t>Issues de céréales</t>
        </is>
      </c>
      <c r="D317" t="n">
        <v>0</v>
      </c>
      <c r="E317" t="inlineStr"/>
      <c r="F317" t="inlineStr"/>
      <c r="G317" t="inlineStr"/>
      <c r="H317" t="inlineStr"/>
      <c r="I317" t="inlineStr"/>
      <c r="J317" t="inlineStr"/>
      <c r="K317" t="inlineStr">
        <is>
          <t>libre</t>
        </is>
      </c>
    </row>
    <row r="318">
      <c r="A318" t="inlineStr">
        <is>
          <t>2015</t>
        </is>
      </c>
      <c r="B318" t="inlineStr">
        <is>
          <t>OS - Méteil (n-1)</t>
        </is>
      </c>
      <c r="C318" t="inlineStr">
        <is>
          <t>Issues de céréales (hors riz)</t>
        </is>
      </c>
      <c r="D318" t="n">
        <v>0</v>
      </c>
      <c r="E318" t="inlineStr"/>
      <c r="F318" t="inlineStr"/>
      <c r="G318" t="inlineStr"/>
      <c r="H318" t="inlineStr"/>
      <c r="I318" t="inlineStr"/>
      <c r="J318" t="inlineStr"/>
      <c r="K318" t="inlineStr">
        <is>
          <t>libre</t>
        </is>
      </c>
    </row>
    <row r="319">
      <c r="A319" t="inlineStr">
        <is>
          <t>2015</t>
        </is>
      </c>
      <c r="B319" t="inlineStr">
        <is>
          <t>OS - Méteil (n-1)</t>
        </is>
      </c>
      <c r="C319" t="inlineStr">
        <is>
          <t>Issues de méteil</t>
        </is>
      </c>
      <c r="D319" t="n">
        <v>0</v>
      </c>
      <c r="E319" t="inlineStr"/>
      <c r="F319" t="inlineStr"/>
      <c r="G319" t="inlineStr"/>
      <c r="H319" t="inlineStr"/>
      <c r="I319" t="inlineStr"/>
      <c r="J319" t="inlineStr"/>
      <c r="K319" t="inlineStr">
        <is>
          <t>libre</t>
        </is>
      </c>
    </row>
    <row r="320">
      <c r="A320" t="inlineStr">
        <is>
          <t>2015</t>
        </is>
      </c>
      <c r="B320" t="inlineStr">
        <is>
          <t>OS - Méteil (n)</t>
        </is>
      </c>
      <c r="C320" t="inlineStr">
        <is>
          <t>Céréales collectées</t>
        </is>
      </c>
      <c r="D320" t="n">
        <v>0.7</v>
      </c>
      <c r="E320" t="inlineStr"/>
      <c r="F320" t="inlineStr"/>
      <c r="G320" t="inlineStr"/>
      <c r="H320" t="inlineStr"/>
      <c r="I320" t="inlineStr"/>
      <c r="J320" t="inlineStr"/>
      <c r="K320" t="inlineStr">
        <is>
          <t>déterminé</t>
        </is>
      </c>
    </row>
    <row r="321">
      <c r="A321" t="inlineStr">
        <is>
          <t>2015</t>
        </is>
      </c>
      <c r="B321" t="inlineStr">
        <is>
          <t>OS - Méteil (n)</t>
        </is>
      </c>
      <c r="C321" t="inlineStr">
        <is>
          <t>Céréales collectées (hors riz)</t>
        </is>
      </c>
      <c r="D321" t="n">
        <v>0.7</v>
      </c>
      <c r="E321" t="inlineStr"/>
      <c r="F321" t="inlineStr"/>
      <c r="G321" t="inlineStr"/>
      <c r="H321" t="inlineStr"/>
      <c r="I321" t="inlineStr"/>
      <c r="J321" t="inlineStr"/>
      <c r="K321" t="inlineStr">
        <is>
          <t>déterminé</t>
        </is>
      </c>
    </row>
    <row r="322">
      <c r="A322" t="inlineStr">
        <is>
          <t>2015</t>
        </is>
      </c>
      <c r="B322" t="inlineStr">
        <is>
          <t>OS - Méteil (n)</t>
        </is>
      </c>
      <c r="C322" t="inlineStr">
        <is>
          <t>Méteil collecté</t>
        </is>
      </c>
      <c r="D322" t="n">
        <v>0.7</v>
      </c>
      <c r="E322" t="inlineStr"/>
      <c r="F322" t="inlineStr"/>
      <c r="G322" t="inlineStr"/>
      <c r="H322" t="inlineStr"/>
      <c r="I322" t="inlineStr"/>
      <c r="J322" t="inlineStr"/>
      <c r="K322" t="inlineStr">
        <is>
          <t>déterminé</t>
        </is>
      </c>
    </row>
    <row r="323">
      <c r="A323" t="inlineStr">
        <is>
          <t>2015</t>
        </is>
      </c>
      <c r="B323" t="inlineStr">
        <is>
          <t>OS - Méteil (n)</t>
        </is>
      </c>
      <c r="C323" t="inlineStr">
        <is>
          <t>Méteil collecté (conso)</t>
        </is>
      </c>
      <c r="D323" t="n">
        <v>0.6</v>
      </c>
      <c r="E323" t="n">
        <v>0.6181</v>
      </c>
      <c r="F323" t="n">
        <v>0.030905</v>
      </c>
      <c r="G323" t="n">
        <v>0.1</v>
      </c>
      <c r="H323" t="n">
        <v>0</v>
      </c>
      <c r="I323" t="n">
        <v>500000000</v>
      </c>
      <c r="J323" t="n">
        <v>0.07000000000000001</v>
      </c>
      <c r="K323" t="inlineStr">
        <is>
          <t>mesuré</t>
        </is>
      </c>
    </row>
    <row r="324">
      <c r="A324" t="inlineStr">
        <is>
          <t>2015</t>
        </is>
      </c>
      <c r="B324" t="inlineStr">
        <is>
          <t>OS - Méteil (n)</t>
        </is>
      </c>
      <c r="C324" t="inlineStr">
        <is>
          <t>Méteil collecté (semence)</t>
        </is>
      </c>
      <c r="D324" t="n">
        <v>0.1</v>
      </c>
      <c r="E324" t="n">
        <v>0.1</v>
      </c>
      <c r="F324" t="n">
        <v>0</v>
      </c>
      <c r="G324" t="n">
        <v>0</v>
      </c>
      <c r="H324" t="n">
        <v>0</v>
      </c>
      <c r="I324" t="n">
        <v>500000000</v>
      </c>
      <c r="J324" t="n">
        <v>0</v>
      </c>
      <c r="K324" t="inlineStr">
        <is>
          <t>mesuré</t>
        </is>
      </c>
    </row>
    <row r="325">
      <c r="A325" t="inlineStr">
        <is>
          <t>2015</t>
        </is>
      </c>
      <c r="B325" t="inlineStr">
        <is>
          <t>OS - Méteil (n)</t>
        </is>
      </c>
      <c r="C325" t="inlineStr">
        <is>
          <t>Blé tendre, épeautre et méteil collectés</t>
        </is>
      </c>
      <c r="D325" t="n">
        <v>0.7</v>
      </c>
      <c r="E325" t="inlineStr"/>
      <c r="F325" t="inlineStr"/>
      <c r="G325" t="inlineStr"/>
      <c r="H325" t="inlineStr"/>
      <c r="I325" t="inlineStr"/>
      <c r="J325" t="inlineStr"/>
      <c r="K325" t="inlineStr">
        <is>
          <t>déterminé</t>
        </is>
      </c>
    </row>
    <row r="326">
      <c r="A326" t="inlineStr">
        <is>
          <t>2015</t>
        </is>
      </c>
      <c r="B326" t="inlineStr">
        <is>
          <t>OS - Méteil (n)</t>
        </is>
      </c>
      <c r="C326" t="inlineStr">
        <is>
          <t>Blé tendre, épeautre et méteil collectés (conso)</t>
        </is>
      </c>
      <c r="D326" t="n">
        <v>0.6</v>
      </c>
      <c r="E326" t="inlineStr"/>
      <c r="F326" t="inlineStr"/>
      <c r="G326" t="inlineStr"/>
      <c r="H326" t="inlineStr"/>
      <c r="I326" t="inlineStr"/>
      <c r="J326" t="inlineStr"/>
      <c r="K326" t="inlineStr">
        <is>
          <t>déterminé</t>
        </is>
      </c>
    </row>
    <row r="327">
      <c r="A327" t="inlineStr">
        <is>
          <t>2015</t>
        </is>
      </c>
      <c r="B327" t="inlineStr">
        <is>
          <t>OS - Méteil (n)</t>
        </is>
      </c>
      <c r="C327" t="inlineStr">
        <is>
          <t>Blé tendre, épeautre et méteil collectés (semence)</t>
        </is>
      </c>
      <c r="D327" t="n">
        <v>0.1</v>
      </c>
      <c r="E327" t="inlineStr"/>
      <c r="F327" t="inlineStr"/>
      <c r="G327" t="inlineStr"/>
      <c r="H327" t="inlineStr"/>
      <c r="I327" t="inlineStr"/>
      <c r="J327" t="inlineStr"/>
      <c r="K327" t="inlineStr">
        <is>
          <t>déterminé</t>
        </is>
      </c>
    </row>
    <row r="328">
      <c r="A328" t="inlineStr">
        <is>
          <t>2015</t>
        </is>
      </c>
      <c r="B328" t="inlineStr">
        <is>
          <t>OS - Méteil (n)</t>
        </is>
      </c>
      <c r="C328" t="inlineStr">
        <is>
          <t>Issues de céréales</t>
        </is>
      </c>
      <c r="D328" t="n">
        <v>0</v>
      </c>
      <c r="E328" t="inlineStr"/>
      <c r="F328" t="inlineStr"/>
      <c r="G328" t="inlineStr"/>
      <c r="H328" t="inlineStr"/>
      <c r="I328" t="inlineStr"/>
      <c r="J328" t="inlineStr"/>
      <c r="K328" t="inlineStr">
        <is>
          <t>libre</t>
        </is>
      </c>
    </row>
    <row r="329">
      <c r="A329" t="inlineStr">
        <is>
          <t>2015</t>
        </is>
      </c>
      <c r="B329" t="inlineStr">
        <is>
          <t>OS - Méteil (n)</t>
        </is>
      </c>
      <c r="C329" t="inlineStr">
        <is>
          <t>Issues de céréales (hors riz)</t>
        </is>
      </c>
      <c r="D329" t="n">
        <v>0</v>
      </c>
      <c r="E329" t="inlineStr"/>
      <c r="F329" t="inlineStr"/>
      <c r="G329" t="inlineStr"/>
      <c r="H329" t="inlineStr"/>
      <c r="I329" t="inlineStr"/>
      <c r="J329" t="inlineStr"/>
      <c r="K329" t="inlineStr">
        <is>
          <t>libre</t>
        </is>
      </c>
    </row>
    <row r="330">
      <c r="A330" t="inlineStr">
        <is>
          <t>2015</t>
        </is>
      </c>
      <c r="B330" t="inlineStr">
        <is>
          <t>OS - Méteil (n)</t>
        </is>
      </c>
      <c r="C330" t="inlineStr">
        <is>
          <t>Issues de méteil</t>
        </is>
      </c>
      <c r="D330" t="n">
        <v>0</v>
      </c>
      <c r="E330" t="inlineStr"/>
      <c r="F330" t="inlineStr"/>
      <c r="G330" t="inlineStr"/>
      <c r="H330" t="inlineStr"/>
      <c r="I330" t="inlineStr"/>
      <c r="J330" t="inlineStr"/>
      <c r="K330" t="inlineStr">
        <is>
          <t>libre</t>
        </is>
      </c>
    </row>
    <row r="331">
      <c r="A331" t="inlineStr">
        <is>
          <t>2015</t>
        </is>
      </c>
      <c r="B331" t="inlineStr">
        <is>
          <t>OS - Maïs-grain</t>
        </is>
      </c>
      <c r="C331" t="inlineStr">
        <is>
          <t>Céréales collectées</t>
        </is>
      </c>
      <c r="D331" t="n">
        <v>12800</v>
      </c>
      <c r="E331" t="inlineStr"/>
      <c r="F331" t="inlineStr"/>
      <c r="G331" t="inlineStr"/>
      <c r="H331" t="inlineStr"/>
      <c r="I331" t="inlineStr"/>
      <c r="J331" t="inlineStr"/>
      <c r="K331" t="inlineStr">
        <is>
          <t>déterminé</t>
        </is>
      </c>
    </row>
    <row r="332">
      <c r="A332" t="inlineStr">
        <is>
          <t>2015</t>
        </is>
      </c>
      <c r="B332" t="inlineStr">
        <is>
          <t>OS - Maïs-grain</t>
        </is>
      </c>
      <c r="C332" t="inlineStr">
        <is>
          <t>Céréales collectées (hors riz)</t>
        </is>
      </c>
      <c r="D332" t="n">
        <v>12800</v>
      </c>
      <c r="E332" t="inlineStr"/>
      <c r="F332" t="inlineStr"/>
      <c r="G332" t="inlineStr"/>
      <c r="H332" t="inlineStr"/>
      <c r="I332" t="inlineStr"/>
      <c r="J332" t="inlineStr"/>
      <c r="K332" t="inlineStr">
        <is>
          <t>déterminé</t>
        </is>
      </c>
    </row>
    <row r="333">
      <c r="A333" t="inlineStr">
        <is>
          <t>2015</t>
        </is>
      </c>
      <c r="B333" t="inlineStr">
        <is>
          <t>OS - Maïs-grain</t>
        </is>
      </c>
      <c r="C333" t="inlineStr">
        <is>
          <t>Maïs-grain collecté</t>
        </is>
      </c>
      <c r="D333" t="n">
        <v>12800</v>
      </c>
      <c r="E333" t="inlineStr"/>
      <c r="F333" t="inlineStr"/>
      <c r="G333" t="inlineStr"/>
      <c r="H333" t="inlineStr"/>
      <c r="I333" t="inlineStr"/>
      <c r="J333" t="inlineStr"/>
      <c r="K333" t="inlineStr">
        <is>
          <t>déterminé</t>
        </is>
      </c>
    </row>
    <row r="334">
      <c r="A334" t="inlineStr">
        <is>
          <t>2015</t>
        </is>
      </c>
      <c r="B334" t="inlineStr">
        <is>
          <t>OS - Maïs-grain</t>
        </is>
      </c>
      <c r="C334" t="inlineStr">
        <is>
          <t>Maïs-grain collecté (conso)</t>
        </is>
      </c>
      <c r="D334" t="n">
        <v>12500</v>
      </c>
      <c r="E334" t="inlineStr"/>
      <c r="F334" t="inlineStr"/>
      <c r="G334" t="inlineStr"/>
      <c r="H334" t="inlineStr"/>
      <c r="I334" t="inlineStr"/>
      <c r="J334" t="inlineStr"/>
      <c r="K334" t="inlineStr">
        <is>
          <t>déterminé</t>
        </is>
      </c>
    </row>
    <row r="335">
      <c r="A335" t="inlineStr">
        <is>
          <t>2015</t>
        </is>
      </c>
      <c r="B335" t="inlineStr">
        <is>
          <t>OS - Maïs-grain</t>
        </is>
      </c>
      <c r="C335" t="inlineStr">
        <is>
          <t>Maïs-grain collecté (semence)</t>
        </is>
      </c>
      <c r="D335" t="n">
        <v>253</v>
      </c>
      <c r="E335" t="inlineStr"/>
      <c r="F335" t="inlineStr"/>
      <c r="G335" t="inlineStr"/>
      <c r="H335" t="inlineStr"/>
      <c r="I335" t="inlineStr"/>
      <c r="J335" t="inlineStr"/>
      <c r="K335" t="inlineStr">
        <is>
          <t>déterminé</t>
        </is>
      </c>
    </row>
    <row r="336">
      <c r="A336" t="inlineStr">
        <is>
          <t>2015</t>
        </is>
      </c>
      <c r="B336" t="inlineStr">
        <is>
          <t>OS - Maïs-grain</t>
        </is>
      </c>
      <c r="C336" t="inlineStr">
        <is>
          <t>Issues de céréales</t>
        </is>
      </c>
      <c r="D336" t="n">
        <v>102</v>
      </c>
      <c r="E336" t="inlineStr"/>
      <c r="F336" t="inlineStr"/>
      <c r="G336" t="inlineStr"/>
      <c r="H336" t="inlineStr"/>
      <c r="I336" t="inlineStr"/>
      <c r="J336" t="inlineStr"/>
      <c r="K336" t="inlineStr">
        <is>
          <t>déterminé</t>
        </is>
      </c>
    </row>
    <row r="337">
      <c r="A337" t="inlineStr">
        <is>
          <t>2015</t>
        </is>
      </c>
      <c r="B337" t="inlineStr">
        <is>
          <t>OS - Maïs-grain</t>
        </is>
      </c>
      <c r="C337" t="inlineStr">
        <is>
          <t>Issues de céréales (hors riz)</t>
        </is>
      </c>
      <c r="D337" t="n">
        <v>102</v>
      </c>
      <c r="E337" t="inlineStr"/>
      <c r="F337" t="inlineStr"/>
      <c r="G337" t="inlineStr"/>
      <c r="H337" t="inlineStr"/>
      <c r="I337" t="inlineStr"/>
      <c r="J337" t="inlineStr"/>
      <c r="K337" t="inlineStr">
        <is>
          <t>déterminé</t>
        </is>
      </c>
    </row>
    <row r="338">
      <c r="A338" t="inlineStr">
        <is>
          <t>2015</t>
        </is>
      </c>
      <c r="B338" t="inlineStr">
        <is>
          <t>OS - Maïs-grain</t>
        </is>
      </c>
      <c r="C338" t="inlineStr">
        <is>
          <t>Issues de maïs-grain</t>
        </is>
      </c>
      <c r="D338" t="n">
        <v>102</v>
      </c>
      <c r="E338" t="inlineStr"/>
      <c r="F338" t="inlineStr"/>
      <c r="G338" t="inlineStr"/>
      <c r="H338" t="inlineStr"/>
      <c r="I338" t="inlineStr"/>
      <c r="J338" t="inlineStr"/>
      <c r="K338" t="inlineStr">
        <is>
          <t>déterminé</t>
        </is>
      </c>
    </row>
    <row r="339">
      <c r="A339" t="inlineStr">
        <is>
          <t>2015</t>
        </is>
      </c>
      <c r="B339" t="inlineStr">
        <is>
          <t>OS - Maïs-grain (n-1)</t>
        </is>
      </c>
      <c r="C339" t="inlineStr">
        <is>
          <t>Céréales collectées</t>
        </is>
      </c>
      <c r="D339" t="n">
        <v>3580</v>
      </c>
      <c r="E339" t="inlineStr"/>
      <c r="F339" t="inlineStr"/>
      <c r="G339" t="inlineStr"/>
      <c r="H339" t="inlineStr"/>
      <c r="I339" t="inlineStr"/>
      <c r="J339" t="inlineStr"/>
      <c r="K339" t="inlineStr">
        <is>
          <t>déterminé</t>
        </is>
      </c>
    </row>
    <row r="340">
      <c r="A340" t="inlineStr">
        <is>
          <t>2015</t>
        </is>
      </c>
      <c r="B340" t="inlineStr">
        <is>
          <t>OS - Maïs-grain (n-1)</t>
        </is>
      </c>
      <c r="C340" t="inlineStr">
        <is>
          <t>Céréales collectées (hors riz)</t>
        </is>
      </c>
      <c r="D340" t="n">
        <v>3580</v>
      </c>
      <c r="E340" t="inlineStr"/>
      <c r="F340" t="inlineStr"/>
      <c r="G340" t="inlineStr"/>
      <c r="H340" t="inlineStr"/>
      <c r="I340" t="inlineStr"/>
      <c r="J340" t="inlineStr"/>
      <c r="K340" t="inlineStr">
        <is>
          <t>déterminé</t>
        </is>
      </c>
    </row>
    <row r="341">
      <c r="A341" t="inlineStr">
        <is>
          <t>2015</t>
        </is>
      </c>
      <c r="B341" t="inlineStr">
        <is>
          <t>OS - Maïs-grain (n-1)</t>
        </is>
      </c>
      <c r="C341" t="inlineStr">
        <is>
          <t>Maïs-grain collecté</t>
        </is>
      </c>
      <c r="D341" t="n">
        <v>3580</v>
      </c>
      <c r="E341" t="inlineStr"/>
      <c r="F341" t="inlineStr"/>
      <c r="G341" t="inlineStr"/>
      <c r="H341" t="inlineStr"/>
      <c r="I341" t="inlineStr"/>
      <c r="J341" t="inlineStr"/>
      <c r="K341" t="inlineStr">
        <is>
          <t>déterminé</t>
        </is>
      </c>
    </row>
    <row r="342">
      <c r="A342" t="inlineStr">
        <is>
          <t>2015</t>
        </is>
      </c>
      <c r="B342" t="inlineStr">
        <is>
          <t>OS - Maïs-grain (n-1)</t>
        </is>
      </c>
      <c r="C342" t="inlineStr">
        <is>
          <t>Maïs-grain collecté (conso)</t>
        </is>
      </c>
      <c r="D342" t="n">
        <v>3560</v>
      </c>
      <c r="E342" t="n">
        <v>3562.6928</v>
      </c>
      <c r="F342" t="n">
        <v>178.13464</v>
      </c>
      <c r="G342" t="n">
        <v>0.1</v>
      </c>
      <c r="H342" t="n">
        <v>0</v>
      </c>
      <c r="I342" t="n">
        <v>500000000</v>
      </c>
      <c r="J342" t="n">
        <v>0</v>
      </c>
      <c r="K342" t="inlineStr">
        <is>
          <t>mesuré</t>
        </is>
      </c>
    </row>
    <row r="343">
      <c r="A343" t="inlineStr">
        <is>
          <t>2015</t>
        </is>
      </c>
      <c r="B343" t="inlineStr">
        <is>
          <t>OS - Maïs-grain (n-1)</t>
        </is>
      </c>
      <c r="C343" t="inlineStr">
        <is>
          <t>Maïs-grain collecté (semence)</t>
        </is>
      </c>
      <c r="D343" t="n">
        <v>15.6</v>
      </c>
      <c r="E343" t="n">
        <v>15.1911</v>
      </c>
      <c r="F343" t="n">
        <v>0.759555</v>
      </c>
      <c r="G343" t="n">
        <v>0.1</v>
      </c>
      <c r="H343" t="n">
        <v>0</v>
      </c>
      <c r="I343" t="n">
        <v>500000000</v>
      </c>
      <c r="J343" t="n">
        <v>0.54</v>
      </c>
      <c r="K343" t="inlineStr">
        <is>
          <t>mesuré</t>
        </is>
      </c>
    </row>
    <row r="344">
      <c r="A344" t="inlineStr">
        <is>
          <t>2015</t>
        </is>
      </c>
      <c r="B344" t="inlineStr">
        <is>
          <t>OS - Maïs-grain (n-1)</t>
        </is>
      </c>
      <c r="C344" t="inlineStr">
        <is>
          <t>Issues de céréales</t>
        </is>
      </c>
      <c r="D344" t="n">
        <v>102</v>
      </c>
      <c r="E344" t="inlineStr"/>
      <c r="F344" t="inlineStr"/>
      <c r="G344" t="inlineStr"/>
      <c r="H344" t="inlineStr"/>
      <c r="I344" t="inlineStr"/>
      <c r="J344" t="inlineStr"/>
      <c r="K344" t="inlineStr">
        <is>
          <t>libre</t>
        </is>
      </c>
    </row>
    <row r="345">
      <c r="A345" t="inlineStr">
        <is>
          <t>2015</t>
        </is>
      </c>
      <c r="B345" t="inlineStr">
        <is>
          <t>OS - Maïs-grain (n-1)</t>
        </is>
      </c>
      <c r="C345" t="inlineStr">
        <is>
          <t>Issues de céréales (hors riz)</t>
        </is>
      </c>
      <c r="D345" t="n">
        <v>102</v>
      </c>
      <c r="E345" t="inlineStr"/>
      <c r="F345" t="inlineStr"/>
      <c r="G345" t="inlineStr"/>
      <c r="H345" t="inlineStr"/>
      <c r="I345" t="inlineStr"/>
      <c r="J345" t="inlineStr"/>
      <c r="K345" t="inlineStr">
        <is>
          <t>libre</t>
        </is>
      </c>
    </row>
    <row r="346">
      <c r="A346" t="inlineStr">
        <is>
          <t>2015</t>
        </is>
      </c>
      <c r="B346" t="inlineStr">
        <is>
          <t>OS - Maïs-grain (n-1)</t>
        </is>
      </c>
      <c r="C346" t="inlineStr">
        <is>
          <t>Issues de maïs-grain</t>
        </is>
      </c>
      <c r="D346" t="n">
        <v>102</v>
      </c>
      <c r="E346" t="inlineStr"/>
      <c r="F346" t="inlineStr"/>
      <c r="G346" t="inlineStr"/>
      <c r="H346" t="inlineStr"/>
      <c r="I346" t="inlineStr"/>
      <c r="J346" t="inlineStr"/>
      <c r="K346" t="inlineStr">
        <is>
          <t>libre</t>
        </is>
      </c>
    </row>
    <row r="347">
      <c r="A347" t="inlineStr">
        <is>
          <t>2015</t>
        </is>
      </c>
      <c r="B347" t="inlineStr">
        <is>
          <t>OS - Maïs-grain (n)</t>
        </is>
      </c>
      <c r="C347" t="inlineStr">
        <is>
          <t>Céréales collectées</t>
        </is>
      </c>
      <c r="D347" t="n">
        <v>9200</v>
      </c>
      <c r="E347" t="inlineStr"/>
      <c r="F347" t="inlineStr"/>
      <c r="G347" t="inlineStr"/>
      <c r="H347" t="inlineStr"/>
      <c r="I347" t="inlineStr"/>
      <c r="J347" t="inlineStr"/>
      <c r="K347" t="inlineStr">
        <is>
          <t>déterminé</t>
        </is>
      </c>
    </row>
    <row r="348">
      <c r="A348" t="inlineStr">
        <is>
          <t>2015</t>
        </is>
      </c>
      <c r="B348" t="inlineStr">
        <is>
          <t>OS - Maïs-grain (n)</t>
        </is>
      </c>
      <c r="C348" t="inlineStr">
        <is>
          <t>Céréales collectées (hors riz)</t>
        </is>
      </c>
      <c r="D348" t="n">
        <v>9200</v>
      </c>
      <c r="E348" t="inlineStr"/>
      <c r="F348" t="inlineStr"/>
      <c r="G348" t="inlineStr"/>
      <c r="H348" t="inlineStr"/>
      <c r="I348" t="inlineStr"/>
      <c r="J348" t="inlineStr"/>
      <c r="K348" t="inlineStr">
        <is>
          <t>déterminé</t>
        </is>
      </c>
    </row>
    <row r="349">
      <c r="A349" t="inlineStr">
        <is>
          <t>2015</t>
        </is>
      </c>
      <c r="B349" t="inlineStr">
        <is>
          <t>OS - Maïs-grain (n)</t>
        </is>
      </c>
      <c r="C349" t="inlineStr">
        <is>
          <t>Maïs-grain collecté</t>
        </is>
      </c>
      <c r="D349" t="n">
        <v>9200</v>
      </c>
      <c r="E349" t="inlineStr"/>
      <c r="F349" t="inlineStr"/>
      <c r="G349" t="inlineStr"/>
      <c r="H349" t="inlineStr"/>
      <c r="I349" t="inlineStr"/>
      <c r="J349" t="inlineStr"/>
      <c r="K349" t="inlineStr">
        <is>
          <t>déterminé</t>
        </is>
      </c>
    </row>
    <row r="350">
      <c r="A350" t="inlineStr">
        <is>
          <t>2015</t>
        </is>
      </c>
      <c r="B350" t="inlineStr">
        <is>
          <t>OS - Maïs-grain (n)</t>
        </is>
      </c>
      <c r="C350" t="inlineStr">
        <is>
          <t>Maïs-grain collecté (conso)</t>
        </is>
      </c>
      <c r="D350" t="n">
        <v>8960</v>
      </c>
      <c r="E350" t="n">
        <v>8958.477399999998</v>
      </c>
      <c r="F350" t="n">
        <v>447.9238699999999</v>
      </c>
      <c r="G350" t="n">
        <v>0.1</v>
      </c>
      <c r="H350" t="n">
        <v>0</v>
      </c>
      <c r="I350" t="n">
        <v>500000000</v>
      </c>
      <c r="J350" t="n">
        <v>0</v>
      </c>
      <c r="K350" t="inlineStr">
        <is>
          <t>mesuré</t>
        </is>
      </c>
    </row>
    <row r="351">
      <c r="A351" t="inlineStr">
        <is>
          <t>2015</t>
        </is>
      </c>
      <c r="B351" t="inlineStr">
        <is>
          <t>OS - Maïs-grain (n)</t>
        </is>
      </c>
      <c r="C351" t="inlineStr">
        <is>
          <t>Maïs-grain collecté (semence)</t>
        </is>
      </c>
      <c r="D351" t="n">
        <v>237</v>
      </c>
      <c r="E351" t="n">
        <v>230.9123</v>
      </c>
      <c r="F351" t="n">
        <v>11.545615</v>
      </c>
      <c r="G351" t="n">
        <v>0.1</v>
      </c>
      <c r="H351" t="n">
        <v>0</v>
      </c>
      <c r="I351" t="n">
        <v>500000000</v>
      </c>
      <c r="J351" t="n">
        <v>0.54</v>
      </c>
      <c r="K351" t="inlineStr">
        <is>
          <t>mesuré</t>
        </is>
      </c>
    </row>
    <row r="352">
      <c r="A352" t="inlineStr">
        <is>
          <t>2015</t>
        </is>
      </c>
      <c r="B352" t="inlineStr">
        <is>
          <t>OS - Maïs-grain (n)</t>
        </is>
      </c>
      <c r="C352" t="inlineStr">
        <is>
          <t>Issues de céréales</t>
        </is>
      </c>
      <c r="D352" t="n">
        <v>0</v>
      </c>
      <c r="E352" t="inlineStr"/>
      <c r="F352" t="inlineStr"/>
      <c r="G352" t="inlineStr"/>
      <c r="H352" t="inlineStr"/>
      <c r="I352" t="inlineStr"/>
      <c r="J352" t="inlineStr"/>
      <c r="K352" t="inlineStr">
        <is>
          <t>libre</t>
        </is>
      </c>
    </row>
    <row r="353">
      <c r="A353" t="inlineStr">
        <is>
          <t>2015</t>
        </is>
      </c>
      <c r="B353" t="inlineStr">
        <is>
          <t>OS - Maïs-grain (n)</t>
        </is>
      </c>
      <c r="C353" t="inlineStr">
        <is>
          <t>Issues de céréales (hors riz)</t>
        </is>
      </c>
      <c r="D353" t="n">
        <v>0</v>
      </c>
      <c r="E353" t="inlineStr"/>
      <c r="F353" t="inlineStr"/>
      <c r="G353" t="inlineStr"/>
      <c r="H353" t="inlineStr"/>
      <c r="I353" t="inlineStr"/>
      <c r="J353" t="inlineStr"/>
      <c r="K353" t="inlineStr">
        <is>
          <t>libre</t>
        </is>
      </c>
    </row>
    <row r="354">
      <c r="A354" t="inlineStr">
        <is>
          <t>2015</t>
        </is>
      </c>
      <c r="B354" t="inlineStr">
        <is>
          <t>OS - Maïs-grain (n)</t>
        </is>
      </c>
      <c r="C354" t="inlineStr">
        <is>
          <t>Issues de maïs-grain</t>
        </is>
      </c>
      <c r="D354" t="n">
        <v>0</v>
      </c>
      <c r="E354" t="inlineStr"/>
      <c r="F354" t="inlineStr"/>
      <c r="G354" t="inlineStr"/>
      <c r="H354" t="inlineStr"/>
      <c r="I354" t="inlineStr"/>
      <c r="J354" t="inlineStr"/>
      <c r="K354" t="inlineStr">
        <is>
          <t>libre</t>
        </is>
      </c>
    </row>
    <row r="355">
      <c r="A355" t="inlineStr">
        <is>
          <t>2015</t>
        </is>
      </c>
      <c r="B355" t="inlineStr">
        <is>
          <t>OS - Orge</t>
        </is>
      </c>
      <c r="C355" t="inlineStr">
        <is>
          <t>Céréales collectées</t>
        </is>
      </c>
      <c r="D355" t="n">
        <v>10700</v>
      </c>
      <c r="E355" t="inlineStr"/>
      <c r="F355" t="inlineStr"/>
      <c r="G355" t="inlineStr"/>
      <c r="H355" t="inlineStr"/>
      <c r="I355" t="inlineStr"/>
      <c r="J355" t="inlineStr"/>
      <c r="K355" t="inlineStr">
        <is>
          <t>déterminé</t>
        </is>
      </c>
    </row>
    <row r="356">
      <c r="A356" t="inlineStr">
        <is>
          <t>2015</t>
        </is>
      </c>
      <c r="B356" t="inlineStr">
        <is>
          <t>OS - Orge</t>
        </is>
      </c>
      <c r="C356" t="inlineStr">
        <is>
          <t>Céréales collectées (hors riz)</t>
        </is>
      </c>
      <c r="D356" t="n">
        <v>10700</v>
      </c>
      <c r="E356" t="inlineStr"/>
      <c r="F356" t="inlineStr"/>
      <c r="G356" t="inlineStr"/>
      <c r="H356" t="inlineStr"/>
      <c r="I356" t="inlineStr"/>
      <c r="J356" t="inlineStr"/>
      <c r="K356" t="inlineStr">
        <is>
          <t>déterminé</t>
        </is>
      </c>
    </row>
    <row r="357">
      <c r="A357" t="inlineStr">
        <is>
          <t>2015</t>
        </is>
      </c>
      <c r="B357" t="inlineStr">
        <is>
          <t>OS - Orge</t>
        </is>
      </c>
      <c r="C357" t="inlineStr">
        <is>
          <t>Orge collecté</t>
        </is>
      </c>
      <c r="D357" t="n">
        <v>10700</v>
      </c>
      <c r="E357" t="inlineStr"/>
      <c r="F357" t="inlineStr"/>
      <c r="G357" t="inlineStr"/>
      <c r="H357" t="inlineStr"/>
      <c r="I357" t="inlineStr"/>
      <c r="J357" t="inlineStr"/>
      <c r="K357" t="inlineStr">
        <is>
          <t>déterminé</t>
        </is>
      </c>
    </row>
    <row r="358">
      <c r="A358" t="inlineStr">
        <is>
          <t>2015</t>
        </is>
      </c>
      <c r="B358" t="inlineStr">
        <is>
          <t>OS - Orge</t>
        </is>
      </c>
      <c r="C358" t="inlineStr">
        <is>
          <t>Orge collecté (conso)</t>
        </is>
      </c>
      <c r="D358" t="n">
        <v>10400</v>
      </c>
      <c r="E358" t="inlineStr"/>
      <c r="F358" t="inlineStr"/>
      <c r="G358" t="inlineStr"/>
      <c r="H358" t="inlineStr"/>
      <c r="I358" t="inlineStr"/>
      <c r="J358" t="inlineStr"/>
      <c r="K358" t="inlineStr">
        <is>
          <t>déterminé</t>
        </is>
      </c>
    </row>
    <row r="359">
      <c r="A359" t="inlineStr">
        <is>
          <t>2015</t>
        </is>
      </c>
      <c r="B359" t="inlineStr">
        <is>
          <t>OS - Orge</t>
        </is>
      </c>
      <c r="C359" t="inlineStr">
        <is>
          <t>Orge collecté (semence)</t>
        </is>
      </c>
      <c r="D359" t="n">
        <v>278</v>
      </c>
      <c r="E359" t="inlineStr"/>
      <c r="F359" t="inlineStr"/>
      <c r="G359" t="inlineStr"/>
      <c r="H359" t="inlineStr"/>
      <c r="I359" t="inlineStr"/>
      <c r="J359" t="inlineStr"/>
      <c r="K359" t="inlineStr">
        <is>
          <t>déterminé</t>
        </is>
      </c>
    </row>
    <row r="360">
      <c r="A360" t="inlineStr">
        <is>
          <t>2015</t>
        </is>
      </c>
      <c r="B360" t="inlineStr">
        <is>
          <t>OS - Orge</t>
        </is>
      </c>
      <c r="C360" t="inlineStr">
        <is>
          <t>Issues de céréales</t>
        </is>
      </c>
      <c r="D360" t="n">
        <v>118</v>
      </c>
      <c r="E360" t="inlineStr"/>
      <c r="F360" t="inlineStr"/>
      <c r="G360" t="inlineStr"/>
      <c r="H360" t="inlineStr"/>
      <c r="I360" t="inlineStr"/>
      <c r="J360" t="inlineStr"/>
      <c r="K360" t="inlineStr">
        <is>
          <t>déterminé</t>
        </is>
      </c>
    </row>
    <row r="361">
      <c r="A361" t="inlineStr">
        <is>
          <t>2015</t>
        </is>
      </c>
      <c r="B361" t="inlineStr">
        <is>
          <t>OS - Orge</t>
        </is>
      </c>
      <c r="C361" t="inlineStr">
        <is>
          <t>Issues de céréales (hors riz)</t>
        </is>
      </c>
      <c r="D361" t="n">
        <v>118</v>
      </c>
      <c r="E361" t="inlineStr"/>
      <c r="F361" t="inlineStr"/>
      <c r="G361" t="inlineStr"/>
      <c r="H361" t="inlineStr"/>
      <c r="I361" t="inlineStr"/>
      <c r="J361" t="inlineStr"/>
      <c r="K361" t="inlineStr">
        <is>
          <t>déterminé</t>
        </is>
      </c>
    </row>
    <row r="362">
      <c r="A362" t="inlineStr">
        <is>
          <t>2015</t>
        </is>
      </c>
      <c r="B362" t="inlineStr">
        <is>
          <t>OS - Orge</t>
        </is>
      </c>
      <c r="C362" t="inlineStr">
        <is>
          <t>Issues d'orge</t>
        </is>
      </c>
      <c r="D362" t="n">
        <v>118</v>
      </c>
      <c r="E362" t="inlineStr"/>
      <c r="F362" t="inlineStr"/>
      <c r="G362" t="inlineStr"/>
      <c r="H362" t="inlineStr"/>
      <c r="I362" t="inlineStr"/>
      <c r="J362" t="inlineStr"/>
      <c r="K362" t="inlineStr">
        <is>
          <t>déterminé</t>
        </is>
      </c>
    </row>
    <row r="363">
      <c r="A363" t="inlineStr">
        <is>
          <t>2015</t>
        </is>
      </c>
      <c r="B363" t="inlineStr">
        <is>
          <t>OS - Orge (n-1)</t>
        </is>
      </c>
      <c r="C363" t="inlineStr">
        <is>
          <t>Céréales collectées</t>
        </is>
      </c>
      <c r="D363" t="n">
        <v>1860</v>
      </c>
      <c r="E363" t="inlineStr"/>
      <c r="F363" t="inlineStr"/>
      <c r="G363" t="inlineStr"/>
      <c r="H363" t="inlineStr"/>
      <c r="I363" t="inlineStr"/>
      <c r="J363" t="inlineStr"/>
      <c r="K363" t="inlineStr">
        <is>
          <t>déterminé</t>
        </is>
      </c>
    </row>
    <row r="364">
      <c r="A364" t="inlineStr">
        <is>
          <t>2015</t>
        </is>
      </c>
      <c r="B364" t="inlineStr">
        <is>
          <t>OS - Orge (n-1)</t>
        </is>
      </c>
      <c r="C364" t="inlineStr">
        <is>
          <t>Céréales collectées (hors riz)</t>
        </is>
      </c>
      <c r="D364" t="n">
        <v>1860</v>
      </c>
      <c r="E364" t="inlineStr"/>
      <c r="F364" t="inlineStr"/>
      <c r="G364" t="inlineStr"/>
      <c r="H364" t="inlineStr"/>
      <c r="I364" t="inlineStr"/>
      <c r="J364" t="inlineStr"/>
      <c r="K364" t="inlineStr">
        <is>
          <t>déterminé</t>
        </is>
      </c>
    </row>
    <row r="365">
      <c r="A365" t="inlineStr">
        <is>
          <t>2015</t>
        </is>
      </c>
      <c r="B365" t="inlineStr">
        <is>
          <t>OS - Orge (n-1)</t>
        </is>
      </c>
      <c r="C365" t="inlineStr">
        <is>
          <t>Orge collecté</t>
        </is>
      </c>
      <c r="D365" t="n">
        <v>1860</v>
      </c>
      <c r="E365" t="inlineStr"/>
      <c r="F365" t="inlineStr"/>
      <c r="G365" t="inlineStr"/>
      <c r="H365" t="inlineStr"/>
      <c r="I365" t="inlineStr"/>
      <c r="J365" t="inlineStr"/>
      <c r="K365" t="inlineStr">
        <is>
          <t>déterminé</t>
        </is>
      </c>
    </row>
    <row r="366">
      <c r="A366" t="inlineStr">
        <is>
          <t>2015</t>
        </is>
      </c>
      <c r="B366" t="inlineStr">
        <is>
          <t>OS - Orge (n-1)</t>
        </is>
      </c>
      <c r="C366" t="inlineStr">
        <is>
          <t>Orge collecté (conso)</t>
        </is>
      </c>
      <c r="D366" t="n">
        <v>1800</v>
      </c>
      <c r="E366" t="n">
        <v>1804.3814</v>
      </c>
      <c r="F366" t="n">
        <v>90.21906999999999</v>
      </c>
      <c r="G366" t="n">
        <v>0.1</v>
      </c>
      <c r="H366" t="n">
        <v>0</v>
      </c>
      <c r="I366" t="n">
        <v>500000000</v>
      </c>
      <c r="J366" t="n">
        <v>0</v>
      </c>
      <c r="K366" t="inlineStr">
        <is>
          <t>mesuré</t>
        </is>
      </c>
    </row>
    <row r="367">
      <c r="A367" t="inlineStr">
        <is>
          <t>2015</t>
        </is>
      </c>
      <c r="B367" t="inlineStr">
        <is>
          <t>OS - Orge (n-1)</t>
        </is>
      </c>
      <c r="C367" t="inlineStr">
        <is>
          <t>Orge collecté (semence)</t>
        </is>
      </c>
      <c r="D367" t="n">
        <v>52</v>
      </c>
      <c r="E367" t="n">
        <v>52.0401</v>
      </c>
      <c r="F367" t="n">
        <v>2.602005</v>
      </c>
      <c r="G367" t="n">
        <v>0.1</v>
      </c>
      <c r="H367" t="n">
        <v>0</v>
      </c>
      <c r="I367" t="n">
        <v>500000000</v>
      </c>
      <c r="J367" t="n">
        <v>0</v>
      </c>
      <c r="K367" t="inlineStr">
        <is>
          <t>mesuré</t>
        </is>
      </c>
    </row>
    <row r="368">
      <c r="A368" t="inlineStr">
        <is>
          <t>2015</t>
        </is>
      </c>
      <c r="B368" t="inlineStr">
        <is>
          <t>OS - Orge (n-1)</t>
        </is>
      </c>
      <c r="C368" t="inlineStr">
        <is>
          <t>Issues de céréales</t>
        </is>
      </c>
      <c r="D368" t="n">
        <v>118</v>
      </c>
      <c r="E368" t="inlineStr"/>
      <c r="F368" t="inlineStr"/>
      <c r="G368" t="inlineStr"/>
      <c r="H368" t="inlineStr"/>
      <c r="I368" t="inlineStr"/>
      <c r="J368" t="inlineStr"/>
      <c r="K368" t="inlineStr">
        <is>
          <t>libre</t>
        </is>
      </c>
    </row>
    <row r="369">
      <c r="A369" t="inlineStr">
        <is>
          <t>2015</t>
        </is>
      </c>
      <c r="B369" t="inlineStr">
        <is>
          <t>OS - Orge (n-1)</t>
        </is>
      </c>
      <c r="C369" t="inlineStr">
        <is>
          <t>Issues de céréales (hors riz)</t>
        </is>
      </c>
      <c r="D369" t="n">
        <v>118</v>
      </c>
      <c r="E369" t="inlineStr"/>
      <c r="F369" t="inlineStr"/>
      <c r="G369" t="inlineStr"/>
      <c r="H369" t="inlineStr"/>
      <c r="I369" t="inlineStr"/>
      <c r="J369" t="inlineStr"/>
      <c r="K369" t="inlineStr">
        <is>
          <t>libre</t>
        </is>
      </c>
    </row>
    <row r="370">
      <c r="A370" t="inlineStr">
        <is>
          <t>2015</t>
        </is>
      </c>
      <c r="B370" t="inlineStr">
        <is>
          <t>OS - Orge (n-1)</t>
        </is>
      </c>
      <c r="C370" t="inlineStr">
        <is>
          <t>Issues d'orge</t>
        </is>
      </c>
      <c r="D370" t="n">
        <v>118</v>
      </c>
      <c r="E370" t="inlineStr"/>
      <c r="F370" t="inlineStr"/>
      <c r="G370" t="inlineStr"/>
      <c r="H370" t="inlineStr"/>
      <c r="I370" t="inlineStr"/>
      <c r="J370" t="inlineStr"/>
      <c r="K370" t="inlineStr">
        <is>
          <t>libre</t>
        </is>
      </c>
    </row>
    <row r="371">
      <c r="A371" t="inlineStr">
        <is>
          <t>2015</t>
        </is>
      </c>
      <c r="B371" t="inlineStr">
        <is>
          <t>OS - Orge (n)</t>
        </is>
      </c>
      <c r="C371" t="inlineStr">
        <is>
          <t>Céréales collectées</t>
        </is>
      </c>
      <c r="D371" t="n">
        <v>8860</v>
      </c>
      <c r="E371" t="inlineStr"/>
      <c r="F371" t="inlineStr"/>
      <c r="G371" t="inlineStr"/>
      <c r="H371" t="inlineStr"/>
      <c r="I371" t="inlineStr"/>
      <c r="J371" t="inlineStr"/>
      <c r="K371" t="inlineStr">
        <is>
          <t>déterminé</t>
        </is>
      </c>
    </row>
    <row r="372">
      <c r="A372" t="inlineStr">
        <is>
          <t>2015</t>
        </is>
      </c>
      <c r="B372" t="inlineStr">
        <is>
          <t>OS - Orge (n)</t>
        </is>
      </c>
      <c r="C372" t="inlineStr">
        <is>
          <t>Céréales collectées (hors riz)</t>
        </is>
      </c>
      <c r="D372" t="n">
        <v>8860</v>
      </c>
      <c r="E372" t="inlineStr"/>
      <c r="F372" t="inlineStr"/>
      <c r="G372" t="inlineStr"/>
      <c r="H372" t="inlineStr"/>
      <c r="I372" t="inlineStr"/>
      <c r="J372" t="inlineStr"/>
      <c r="K372" t="inlineStr">
        <is>
          <t>déterminé</t>
        </is>
      </c>
    </row>
    <row r="373">
      <c r="A373" t="inlineStr">
        <is>
          <t>2015</t>
        </is>
      </c>
      <c r="B373" t="inlineStr">
        <is>
          <t>OS - Orge (n)</t>
        </is>
      </c>
      <c r="C373" t="inlineStr">
        <is>
          <t>Orge collecté</t>
        </is>
      </c>
      <c r="D373" t="n">
        <v>8860</v>
      </c>
      <c r="E373" t="inlineStr"/>
      <c r="F373" t="inlineStr"/>
      <c r="G373" t="inlineStr"/>
      <c r="H373" t="inlineStr"/>
      <c r="I373" t="inlineStr"/>
      <c r="J373" t="inlineStr"/>
      <c r="K373" t="inlineStr">
        <is>
          <t>déterminé</t>
        </is>
      </c>
    </row>
    <row r="374">
      <c r="A374" t="inlineStr">
        <is>
          <t>2015</t>
        </is>
      </c>
      <c r="B374" t="inlineStr">
        <is>
          <t>OS - Orge (n)</t>
        </is>
      </c>
      <c r="C374" t="inlineStr">
        <is>
          <t>Orge collecté (conso)</t>
        </is>
      </c>
      <c r="D374" t="n">
        <v>8630</v>
      </c>
      <c r="E374" t="n">
        <v>8633.2857</v>
      </c>
      <c r="F374" t="n">
        <v>431.6642850000001</v>
      </c>
      <c r="G374" t="n">
        <v>0.1</v>
      </c>
      <c r="H374" t="n">
        <v>0</v>
      </c>
      <c r="I374" t="n">
        <v>500000000</v>
      </c>
      <c r="J374" t="n">
        <v>0</v>
      </c>
      <c r="K374" t="inlineStr">
        <is>
          <t>mesuré</t>
        </is>
      </c>
    </row>
    <row r="375">
      <c r="A375" t="inlineStr">
        <is>
          <t>2015</t>
        </is>
      </c>
      <c r="B375" t="inlineStr">
        <is>
          <t>OS - Orge (n)</t>
        </is>
      </c>
      <c r="C375" t="inlineStr">
        <is>
          <t>Orge collecté (semence)</t>
        </is>
      </c>
      <c r="D375" t="n">
        <v>226</v>
      </c>
      <c r="E375" t="n">
        <v>226.2748</v>
      </c>
      <c r="F375" t="n">
        <v>11.31374</v>
      </c>
      <c r="G375" t="n">
        <v>0.1</v>
      </c>
      <c r="H375" t="n">
        <v>0</v>
      </c>
      <c r="I375" t="n">
        <v>500000000</v>
      </c>
      <c r="J375" t="n">
        <v>0</v>
      </c>
      <c r="K375" t="inlineStr">
        <is>
          <t>mesuré</t>
        </is>
      </c>
    </row>
    <row r="376">
      <c r="A376" t="inlineStr">
        <is>
          <t>2015</t>
        </is>
      </c>
      <c r="B376" t="inlineStr">
        <is>
          <t>OS - Orge (n)</t>
        </is>
      </c>
      <c r="C376" t="inlineStr">
        <is>
          <t>Issues de céréales</t>
        </is>
      </c>
      <c r="D376" t="n">
        <v>0</v>
      </c>
      <c r="E376" t="inlineStr"/>
      <c r="F376" t="inlineStr"/>
      <c r="G376" t="inlineStr"/>
      <c r="H376" t="inlineStr"/>
      <c r="I376" t="inlineStr"/>
      <c r="J376" t="inlineStr"/>
      <c r="K376" t="inlineStr">
        <is>
          <t>libre</t>
        </is>
      </c>
    </row>
    <row r="377">
      <c r="A377" t="inlineStr">
        <is>
          <t>2015</t>
        </is>
      </c>
      <c r="B377" t="inlineStr">
        <is>
          <t>OS - Orge (n)</t>
        </is>
      </c>
      <c r="C377" t="inlineStr">
        <is>
          <t>Issues de céréales (hors riz)</t>
        </is>
      </c>
      <c r="D377" t="n">
        <v>0</v>
      </c>
      <c r="E377" t="inlineStr"/>
      <c r="F377" t="inlineStr"/>
      <c r="G377" t="inlineStr"/>
      <c r="H377" t="inlineStr"/>
      <c r="I377" t="inlineStr"/>
      <c r="J377" t="inlineStr"/>
      <c r="K377" t="inlineStr">
        <is>
          <t>libre</t>
        </is>
      </c>
    </row>
    <row r="378">
      <c r="A378" t="inlineStr">
        <is>
          <t>2015</t>
        </is>
      </c>
      <c r="B378" t="inlineStr">
        <is>
          <t>OS - Orge (n)</t>
        </is>
      </c>
      <c r="C378" t="inlineStr">
        <is>
          <t>Issues d'orge</t>
        </is>
      </c>
      <c r="D378" t="n">
        <v>0</v>
      </c>
      <c r="E378" t="inlineStr"/>
      <c r="F378" t="inlineStr"/>
      <c r="G378" t="inlineStr"/>
      <c r="H378" t="inlineStr"/>
      <c r="I378" t="inlineStr"/>
      <c r="J378" t="inlineStr"/>
      <c r="K378" t="inlineStr">
        <is>
          <t>libre</t>
        </is>
      </c>
    </row>
    <row r="379">
      <c r="A379" t="inlineStr">
        <is>
          <t>2015</t>
        </is>
      </c>
      <c r="B379" t="inlineStr">
        <is>
          <t>OS - Seigle</t>
        </is>
      </c>
      <c r="C379" t="inlineStr">
        <is>
          <t>Céréales collectées</t>
        </is>
      </c>
      <c r="D379" t="n">
        <v>58</v>
      </c>
      <c r="E379" t="inlineStr"/>
      <c r="F379" t="inlineStr"/>
      <c r="G379" t="inlineStr"/>
      <c r="H379" t="inlineStr"/>
      <c r="I379" t="inlineStr"/>
      <c r="J379" t="inlineStr"/>
      <c r="K379" t="inlineStr">
        <is>
          <t>déterminé</t>
        </is>
      </c>
    </row>
    <row r="380">
      <c r="A380" t="inlineStr">
        <is>
          <t>2015</t>
        </is>
      </c>
      <c r="B380" t="inlineStr">
        <is>
          <t>OS - Seigle</t>
        </is>
      </c>
      <c r="C380" t="inlineStr">
        <is>
          <t>Céréales collectées (hors riz)</t>
        </is>
      </c>
      <c r="D380" t="n">
        <v>58</v>
      </c>
      <c r="E380" t="inlineStr"/>
      <c r="F380" t="inlineStr"/>
      <c r="G380" t="inlineStr"/>
      <c r="H380" t="inlineStr"/>
      <c r="I380" t="inlineStr"/>
      <c r="J380" t="inlineStr"/>
      <c r="K380" t="inlineStr">
        <is>
          <t>déterminé</t>
        </is>
      </c>
    </row>
    <row r="381">
      <c r="A381" t="inlineStr">
        <is>
          <t>2015</t>
        </is>
      </c>
      <c r="B381" t="inlineStr">
        <is>
          <t>OS - Seigle</t>
        </is>
      </c>
      <c r="C381" t="inlineStr">
        <is>
          <t>Seigle collecté</t>
        </is>
      </c>
      <c r="D381" t="n">
        <v>58</v>
      </c>
      <c r="E381" t="inlineStr"/>
      <c r="F381" t="inlineStr"/>
      <c r="G381" t="inlineStr"/>
      <c r="H381" t="inlineStr"/>
      <c r="I381" t="inlineStr"/>
      <c r="J381" t="inlineStr"/>
      <c r="K381" t="inlineStr">
        <is>
          <t>déterminé</t>
        </is>
      </c>
    </row>
    <row r="382">
      <c r="A382" t="inlineStr">
        <is>
          <t>2015</t>
        </is>
      </c>
      <c r="B382" t="inlineStr">
        <is>
          <t>OS - Seigle</t>
        </is>
      </c>
      <c r="C382" t="inlineStr">
        <is>
          <t>Seigle collecté (conso)</t>
        </is>
      </c>
      <c r="D382" t="n">
        <v>54.1</v>
      </c>
      <c r="E382" t="inlineStr"/>
      <c r="F382" t="inlineStr"/>
      <c r="G382" t="inlineStr"/>
      <c r="H382" t="inlineStr"/>
      <c r="I382" t="inlineStr"/>
      <c r="J382" t="inlineStr"/>
      <c r="K382" t="inlineStr">
        <is>
          <t>déterminé</t>
        </is>
      </c>
    </row>
    <row r="383">
      <c r="A383" t="inlineStr">
        <is>
          <t>2015</t>
        </is>
      </c>
      <c r="B383" t="inlineStr">
        <is>
          <t>OS - Seigle</t>
        </is>
      </c>
      <c r="C383" t="inlineStr">
        <is>
          <t>Seigle collecté (semence)</t>
        </is>
      </c>
      <c r="D383" t="n">
        <v>3.9</v>
      </c>
      <c r="E383" t="inlineStr"/>
      <c r="F383" t="inlineStr"/>
      <c r="G383" t="inlineStr"/>
      <c r="H383" t="inlineStr"/>
      <c r="I383" t="inlineStr"/>
      <c r="J383" t="inlineStr"/>
      <c r="K383" t="inlineStr">
        <is>
          <t>déterminé</t>
        </is>
      </c>
    </row>
    <row r="384">
      <c r="A384" t="inlineStr">
        <is>
          <t>2015</t>
        </is>
      </c>
      <c r="B384" t="inlineStr">
        <is>
          <t>OS - Seigle</t>
        </is>
      </c>
      <c r="C384" t="inlineStr">
        <is>
          <t>Issues de céréales</t>
        </is>
      </c>
      <c r="D384" t="n">
        <v>0.3</v>
      </c>
      <c r="E384" t="inlineStr"/>
      <c r="F384" t="inlineStr"/>
      <c r="G384" t="inlineStr"/>
      <c r="H384" t="inlineStr"/>
      <c r="I384" t="inlineStr"/>
      <c r="J384" t="inlineStr"/>
      <c r="K384" t="inlineStr">
        <is>
          <t>déterminé</t>
        </is>
      </c>
    </row>
    <row r="385">
      <c r="A385" t="inlineStr">
        <is>
          <t>2015</t>
        </is>
      </c>
      <c r="B385" t="inlineStr">
        <is>
          <t>OS - Seigle</t>
        </is>
      </c>
      <c r="C385" t="inlineStr">
        <is>
          <t>Issues de céréales (hors riz)</t>
        </is>
      </c>
      <c r="D385" t="n">
        <v>0.3</v>
      </c>
      <c r="E385" t="inlineStr"/>
      <c r="F385" t="inlineStr"/>
      <c r="G385" t="inlineStr"/>
      <c r="H385" t="inlineStr"/>
      <c r="I385" t="inlineStr"/>
      <c r="J385" t="inlineStr"/>
      <c r="K385" t="inlineStr">
        <is>
          <t>déterminé</t>
        </is>
      </c>
    </row>
    <row r="386">
      <c r="A386" t="inlineStr">
        <is>
          <t>2015</t>
        </is>
      </c>
      <c r="B386" t="inlineStr">
        <is>
          <t>OS - Seigle</t>
        </is>
      </c>
      <c r="C386" t="inlineStr">
        <is>
          <t>Issues de seigle</t>
        </is>
      </c>
      <c r="D386" t="n">
        <v>0.3</v>
      </c>
      <c r="E386" t="inlineStr"/>
      <c r="F386" t="inlineStr"/>
      <c r="G386" t="inlineStr"/>
      <c r="H386" t="inlineStr"/>
      <c r="I386" t="inlineStr"/>
      <c r="J386" t="inlineStr"/>
      <c r="K386" t="inlineStr">
        <is>
          <t>déterminé</t>
        </is>
      </c>
    </row>
    <row r="387">
      <c r="A387" t="inlineStr">
        <is>
          <t>2015</t>
        </is>
      </c>
      <c r="B387" t="inlineStr">
        <is>
          <t>OS - Seigle (n-1)</t>
        </is>
      </c>
      <c r="C387" t="inlineStr">
        <is>
          <t>Céréales collectées</t>
        </is>
      </c>
      <c r="D387" t="n">
        <v>11.1</v>
      </c>
      <c r="E387" t="inlineStr"/>
      <c r="F387" t="inlineStr"/>
      <c r="G387" t="inlineStr"/>
      <c r="H387" t="inlineStr"/>
      <c r="I387" t="inlineStr"/>
      <c r="J387" t="inlineStr"/>
      <c r="K387" t="inlineStr">
        <is>
          <t>déterminé</t>
        </is>
      </c>
    </row>
    <row r="388">
      <c r="A388" t="inlineStr">
        <is>
          <t>2015</t>
        </is>
      </c>
      <c r="B388" t="inlineStr">
        <is>
          <t>OS - Seigle (n-1)</t>
        </is>
      </c>
      <c r="C388" t="inlineStr">
        <is>
          <t>Céréales collectées (hors riz)</t>
        </is>
      </c>
      <c r="D388" t="n">
        <v>11.1</v>
      </c>
      <c r="E388" t="inlineStr"/>
      <c r="F388" t="inlineStr"/>
      <c r="G388" t="inlineStr"/>
      <c r="H388" t="inlineStr"/>
      <c r="I388" t="inlineStr"/>
      <c r="J388" t="inlineStr"/>
      <c r="K388" t="inlineStr">
        <is>
          <t>déterminé</t>
        </is>
      </c>
    </row>
    <row r="389">
      <c r="A389" t="inlineStr">
        <is>
          <t>2015</t>
        </is>
      </c>
      <c r="B389" t="inlineStr">
        <is>
          <t>OS - Seigle (n-1)</t>
        </is>
      </c>
      <c r="C389" t="inlineStr">
        <is>
          <t>Seigle collecté</t>
        </is>
      </c>
      <c r="D389" t="n">
        <v>11.1</v>
      </c>
      <c r="E389" t="inlineStr"/>
      <c r="F389" t="inlineStr"/>
      <c r="G389" t="inlineStr"/>
      <c r="H389" t="inlineStr"/>
      <c r="I389" t="inlineStr"/>
      <c r="J389" t="inlineStr"/>
      <c r="K389" t="inlineStr">
        <is>
          <t>déterminé</t>
        </is>
      </c>
    </row>
    <row r="390">
      <c r="A390" t="inlineStr">
        <is>
          <t>2015</t>
        </is>
      </c>
      <c r="B390" t="inlineStr">
        <is>
          <t>OS - Seigle (n-1)</t>
        </is>
      </c>
      <c r="C390" t="inlineStr">
        <is>
          <t>Seigle collecté (conso)</t>
        </is>
      </c>
      <c r="D390" t="n">
        <v>11</v>
      </c>
      <c r="E390" t="n">
        <v>11.0035</v>
      </c>
      <c r="F390" t="n">
        <v>0.5501750000000001</v>
      </c>
      <c r="G390" t="n">
        <v>0.1</v>
      </c>
      <c r="H390" t="n">
        <v>0</v>
      </c>
      <c r="I390" t="n">
        <v>500000000</v>
      </c>
      <c r="J390" t="n">
        <v>0</v>
      </c>
      <c r="K390" t="inlineStr">
        <is>
          <t>mesuré</t>
        </is>
      </c>
    </row>
    <row r="391">
      <c r="A391" t="inlineStr">
        <is>
          <t>2015</t>
        </is>
      </c>
      <c r="B391" t="inlineStr">
        <is>
          <t>OS - Seigle (n-1)</t>
        </is>
      </c>
      <c r="C391" t="inlineStr">
        <is>
          <t>Seigle collecté (semence)</t>
        </is>
      </c>
      <c r="D391" t="n">
        <v>0.1</v>
      </c>
      <c r="E391" t="n">
        <v>0.0339</v>
      </c>
      <c r="F391" t="n">
        <v>0.001695</v>
      </c>
      <c r="G391" t="n">
        <v>0.1</v>
      </c>
      <c r="H391" t="n">
        <v>0</v>
      </c>
      <c r="I391" t="n">
        <v>500000000</v>
      </c>
      <c r="J391" t="n">
        <v>14.12</v>
      </c>
      <c r="K391" t="inlineStr">
        <is>
          <t>mesuré</t>
        </is>
      </c>
    </row>
    <row r="392">
      <c r="A392" t="inlineStr">
        <is>
          <t>2015</t>
        </is>
      </c>
      <c r="B392" t="inlineStr">
        <is>
          <t>OS - Seigle (n-1)</t>
        </is>
      </c>
      <c r="C392" t="inlineStr">
        <is>
          <t>Issues de céréales</t>
        </is>
      </c>
      <c r="D392" t="n">
        <v>0.1</v>
      </c>
      <c r="E392" t="inlineStr"/>
      <c r="F392" t="inlineStr"/>
      <c r="G392" t="inlineStr"/>
      <c r="H392" t="inlineStr"/>
      <c r="I392" t="inlineStr"/>
      <c r="J392" t="inlineStr"/>
      <c r="K392" t="inlineStr">
        <is>
          <t>libre</t>
        </is>
      </c>
    </row>
    <row r="393">
      <c r="A393" t="inlineStr">
        <is>
          <t>2015</t>
        </is>
      </c>
      <c r="B393" t="inlineStr">
        <is>
          <t>OS - Seigle (n-1)</t>
        </is>
      </c>
      <c r="C393" t="inlineStr">
        <is>
          <t>Issues de céréales (hors riz)</t>
        </is>
      </c>
      <c r="D393" t="n">
        <v>0.1</v>
      </c>
      <c r="E393" t="inlineStr"/>
      <c r="F393" t="inlineStr"/>
      <c r="G393" t="inlineStr"/>
      <c r="H393" t="inlineStr"/>
      <c r="I393" t="inlineStr"/>
      <c r="J393" t="inlineStr"/>
      <c r="K393" t="inlineStr">
        <is>
          <t>libre</t>
        </is>
      </c>
    </row>
    <row r="394">
      <c r="A394" t="inlineStr">
        <is>
          <t>2015</t>
        </is>
      </c>
      <c r="B394" t="inlineStr">
        <is>
          <t>OS - Seigle (n-1)</t>
        </is>
      </c>
      <c r="C394" t="inlineStr">
        <is>
          <t>Issues de seigle</t>
        </is>
      </c>
      <c r="D394" t="n">
        <v>0.1</v>
      </c>
      <c r="E394" t="inlineStr"/>
      <c r="F394" t="inlineStr"/>
      <c r="G394" t="inlineStr"/>
      <c r="H394" t="inlineStr"/>
      <c r="I394" t="inlineStr"/>
      <c r="J394" t="inlineStr"/>
      <c r="K394" t="inlineStr">
        <is>
          <t>libre</t>
        </is>
      </c>
    </row>
    <row r="395">
      <c r="A395" t="inlineStr">
        <is>
          <t>2015</t>
        </is>
      </c>
      <c r="B395" t="inlineStr">
        <is>
          <t>OS - Seigle (n)</t>
        </is>
      </c>
      <c r="C395" t="inlineStr">
        <is>
          <t>Céréales collectées</t>
        </is>
      </c>
      <c r="D395" t="n">
        <v>46.9</v>
      </c>
      <c r="E395" t="inlineStr"/>
      <c r="F395" t="inlineStr"/>
      <c r="G395" t="inlineStr"/>
      <c r="H395" t="inlineStr"/>
      <c r="I395" t="inlineStr"/>
      <c r="J395" t="inlineStr"/>
      <c r="K395" t="inlineStr">
        <is>
          <t>déterminé</t>
        </is>
      </c>
    </row>
    <row r="396">
      <c r="A396" t="inlineStr">
        <is>
          <t>2015</t>
        </is>
      </c>
      <c r="B396" t="inlineStr">
        <is>
          <t>OS - Seigle (n)</t>
        </is>
      </c>
      <c r="C396" t="inlineStr">
        <is>
          <t>Céréales collectées (hors riz)</t>
        </is>
      </c>
      <c r="D396" t="n">
        <v>46.9</v>
      </c>
      <c r="E396" t="inlineStr"/>
      <c r="F396" t="inlineStr"/>
      <c r="G396" t="inlineStr"/>
      <c r="H396" t="inlineStr"/>
      <c r="I396" t="inlineStr"/>
      <c r="J396" t="inlineStr"/>
      <c r="K396" t="inlineStr">
        <is>
          <t>déterminé</t>
        </is>
      </c>
    </row>
    <row r="397">
      <c r="A397" t="inlineStr">
        <is>
          <t>2015</t>
        </is>
      </c>
      <c r="B397" t="inlineStr">
        <is>
          <t>OS - Seigle (n)</t>
        </is>
      </c>
      <c r="C397" t="inlineStr">
        <is>
          <t>Seigle collecté</t>
        </is>
      </c>
      <c r="D397" t="n">
        <v>46.9</v>
      </c>
      <c r="E397" t="inlineStr"/>
      <c r="F397" t="inlineStr"/>
      <c r="G397" t="inlineStr"/>
      <c r="H397" t="inlineStr"/>
      <c r="I397" t="inlineStr"/>
      <c r="J397" t="inlineStr"/>
      <c r="K397" t="inlineStr">
        <is>
          <t>déterminé</t>
        </is>
      </c>
    </row>
    <row r="398">
      <c r="A398" t="inlineStr">
        <is>
          <t>2015</t>
        </is>
      </c>
      <c r="B398" t="inlineStr">
        <is>
          <t>OS - Seigle (n)</t>
        </is>
      </c>
      <c r="C398" t="inlineStr">
        <is>
          <t>Seigle collecté (conso)</t>
        </is>
      </c>
      <c r="D398" t="n">
        <v>43.1</v>
      </c>
      <c r="E398" t="n">
        <v>43.0529</v>
      </c>
      <c r="F398" t="n">
        <v>2.152645</v>
      </c>
      <c r="G398" t="n">
        <v>0.1</v>
      </c>
      <c r="H398" t="n">
        <v>0</v>
      </c>
      <c r="I398" t="n">
        <v>500000000</v>
      </c>
      <c r="J398" t="n">
        <v>0</v>
      </c>
      <c r="K398" t="inlineStr">
        <is>
          <t>mesuré</t>
        </is>
      </c>
    </row>
    <row r="399">
      <c r="A399" t="inlineStr">
        <is>
          <t>2015</t>
        </is>
      </c>
      <c r="B399" t="inlineStr">
        <is>
          <t>OS - Seigle (n)</t>
        </is>
      </c>
      <c r="C399" t="inlineStr">
        <is>
          <t>Seigle collecté (semence)</t>
        </is>
      </c>
      <c r="D399" t="n">
        <v>3.9</v>
      </c>
      <c r="E399" t="n">
        <v>2.2761</v>
      </c>
      <c r="F399" t="n">
        <v>0.113805</v>
      </c>
      <c r="G399" t="n">
        <v>0.1</v>
      </c>
      <c r="H399" t="n">
        <v>0</v>
      </c>
      <c r="I399" t="n">
        <v>500000000</v>
      </c>
      <c r="J399" t="n">
        <v>14.12</v>
      </c>
      <c r="K399" t="inlineStr">
        <is>
          <t>mesuré</t>
        </is>
      </c>
    </row>
    <row r="400">
      <c r="A400" t="inlineStr">
        <is>
          <t>2015</t>
        </is>
      </c>
      <c r="B400" t="inlineStr">
        <is>
          <t>OS - Seigle (n)</t>
        </is>
      </c>
      <c r="C400" t="inlineStr">
        <is>
          <t>Issues de céréales</t>
        </is>
      </c>
      <c r="D400" t="n">
        <v>0.1</v>
      </c>
      <c r="E400" t="inlineStr"/>
      <c r="F400" t="inlineStr"/>
      <c r="G400" t="inlineStr"/>
      <c r="H400" t="inlineStr"/>
      <c r="I400" t="inlineStr"/>
      <c r="J400" t="inlineStr"/>
      <c r="K400" t="inlineStr">
        <is>
          <t>libre</t>
        </is>
      </c>
    </row>
    <row r="401">
      <c r="A401" t="inlineStr">
        <is>
          <t>2015</t>
        </is>
      </c>
      <c r="B401" t="inlineStr">
        <is>
          <t>OS - Seigle (n)</t>
        </is>
      </c>
      <c r="C401" t="inlineStr">
        <is>
          <t>Issues de céréales (hors riz)</t>
        </is>
      </c>
      <c r="D401" t="n">
        <v>0.1</v>
      </c>
      <c r="E401" t="inlineStr"/>
      <c r="F401" t="inlineStr"/>
      <c r="G401" t="inlineStr"/>
      <c r="H401" t="inlineStr"/>
      <c r="I401" t="inlineStr"/>
      <c r="J401" t="inlineStr"/>
      <c r="K401" t="inlineStr">
        <is>
          <t>libre</t>
        </is>
      </c>
    </row>
    <row r="402">
      <c r="A402" t="inlineStr">
        <is>
          <t>2015</t>
        </is>
      </c>
      <c r="B402" t="inlineStr">
        <is>
          <t>OS - Seigle (n)</t>
        </is>
      </c>
      <c r="C402" t="inlineStr">
        <is>
          <t>Issues de seigle</t>
        </is>
      </c>
      <c r="D402" t="n">
        <v>0.1</v>
      </c>
      <c r="E402" t="inlineStr"/>
      <c r="F402" t="inlineStr"/>
      <c r="G402" t="inlineStr"/>
      <c r="H402" t="inlineStr"/>
      <c r="I402" t="inlineStr"/>
      <c r="J402" t="inlineStr"/>
      <c r="K402" t="inlineStr">
        <is>
          <t>libre</t>
        </is>
      </c>
    </row>
    <row r="403">
      <c r="A403" t="inlineStr">
        <is>
          <t>2015</t>
        </is>
      </c>
      <c r="B403" t="inlineStr">
        <is>
          <t>OS - Avoine</t>
        </is>
      </c>
      <c r="C403" t="inlineStr">
        <is>
          <t>Céréales collectées</t>
        </is>
      </c>
      <c r="D403" t="n">
        <v>224</v>
      </c>
      <c r="E403" t="inlineStr"/>
      <c r="F403" t="inlineStr"/>
      <c r="G403" t="inlineStr"/>
      <c r="H403" t="inlineStr"/>
      <c r="I403" t="inlineStr"/>
      <c r="J403" t="inlineStr"/>
      <c r="K403" t="inlineStr">
        <is>
          <t>déterminé</t>
        </is>
      </c>
    </row>
    <row r="404">
      <c r="A404" t="inlineStr">
        <is>
          <t>2015</t>
        </is>
      </c>
      <c r="B404" t="inlineStr">
        <is>
          <t>OS - Avoine</t>
        </is>
      </c>
      <c r="C404" t="inlineStr">
        <is>
          <t>Céréales collectées (hors riz)</t>
        </is>
      </c>
      <c r="D404" t="n">
        <v>224</v>
      </c>
      <c r="E404" t="inlineStr"/>
      <c r="F404" t="inlineStr"/>
      <c r="G404" t="inlineStr"/>
      <c r="H404" t="inlineStr"/>
      <c r="I404" t="inlineStr"/>
      <c r="J404" t="inlineStr"/>
      <c r="K404" t="inlineStr">
        <is>
          <t>déterminé</t>
        </is>
      </c>
    </row>
    <row r="405">
      <c r="A405" t="inlineStr">
        <is>
          <t>2015</t>
        </is>
      </c>
      <c r="B405" t="inlineStr">
        <is>
          <t>OS - Avoine</t>
        </is>
      </c>
      <c r="C405" t="inlineStr">
        <is>
          <t>Avoine collecté</t>
        </is>
      </c>
      <c r="D405" t="n">
        <v>224</v>
      </c>
      <c r="E405" t="inlineStr"/>
      <c r="F405" t="inlineStr"/>
      <c r="G405" t="inlineStr"/>
      <c r="H405" t="inlineStr"/>
      <c r="I405" t="inlineStr"/>
      <c r="J405" t="inlineStr"/>
      <c r="K405" t="inlineStr">
        <is>
          <t>déterminé</t>
        </is>
      </c>
    </row>
    <row r="406">
      <c r="A406" t="inlineStr">
        <is>
          <t>2015</t>
        </is>
      </c>
      <c r="B406" t="inlineStr">
        <is>
          <t>OS - Avoine</t>
        </is>
      </c>
      <c r="C406" t="inlineStr">
        <is>
          <t>Avoine collecté (conso)</t>
        </is>
      </c>
      <c r="D406" t="n">
        <v>212</v>
      </c>
      <c r="E406" t="inlineStr"/>
      <c r="F406" t="inlineStr"/>
      <c r="G406" t="inlineStr"/>
      <c r="H406" t="inlineStr"/>
      <c r="I406" t="inlineStr"/>
      <c r="J406" t="inlineStr"/>
      <c r="K406" t="inlineStr">
        <is>
          <t>déterminé</t>
        </is>
      </c>
    </row>
    <row r="407">
      <c r="A407" t="inlineStr">
        <is>
          <t>2015</t>
        </is>
      </c>
      <c r="B407" t="inlineStr">
        <is>
          <t>OS - Avoine</t>
        </is>
      </c>
      <c r="C407" t="inlineStr">
        <is>
          <t>Avoine collecté (semence)</t>
        </is>
      </c>
      <c r="D407" t="n">
        <v>12.4</v>
      </c>
      <c r="E407" t="inlineStr"/>
      <c r="F407" t="inlineStr"/>
      <c r="G407" t="inlineStr"/>
      <c r="H407" t="inlineStr"/>
      <c r="I407" t="inlineStr"/>
      <c r="J407" t="inlineStr"/>
      <c r="K407" t="inlineStr">
        <is>
          <t>déterminé</t>
        </is>
      </c>
    </row>
    <row r="408">
      <c r="A408" t="inlineStr">
        <is>
          <t>2015</t>
        </is>
      </c>
      <c r="B408" t="inlineStr">
        <is>
          <t>OS - Avoine</t>
        </is>
      </c>
      <c r="C408" t="inlineStr">
        <is>
          <t>Issues de céréales</t>
        </is>
      </c>
      <c r="D408" t="n">
        <v>1.1</v>
      </c>
      <c r="E408" t="inlineStr"/>
      <c r="F408" t="inlineStr"/>
      <c r="G408" t="inlineStr"/>
      <c r="H408" t="inlineStr"/>
      <c r="I408" t="inlineStr"/>
      <c r="J408" t="inlineStr"/>
      <c r="K408" t="inlineStr">
        <is>
          <t>déterminé</t>
        </is>
      </c>
    </row>
    <row r="409">
      <c r="A409" t="inlineStr">
        <is>
          <t>2015</t>
        </is>
      </c>
      <c r="B409" t="inlineStr">
        <is>
          <t>OS - Avoine</t>
        </is>
      </c>
      <c r="C409" t="inlineStr">
        <is>
          <t>Issues de céréales (hors riz)</t>
        </is>
      </c>
      <c r="D409" t="n">
        <v>1.1</v>
      </c>
      <c r="E409" t="inlineStr"/>
      <c r="F409" t="inlineStr"/>
      <c r="G409" t="inlineStr"/>
      <c r="H409" t="inlineStr"/>
      <c r="I409" t="inlineStr"/>
      <c r="J409" t="inlineStr"/>
      <c r="K409" t="inlineStr">
        <is>
          <t>déterminé</t>
        </is>
      </c>
    </row>
    <row r="410">
      <c r="A410" t="inlineStr">
        <is>
          <t>2015</t>
        </is>
      </c>
      <c r="B410" t="inlineStr">
        <is>
          <t>OS - Avoine</t>
        </is>
      </c>
      <c r="C410" t="inlineStr">
        <is>
          <t>Issues d'avoine</t>
        </is>
      </c>
      <c r="D410" t="n">
        <v>1.1</v>
      </c>
      <c r="E410" t="inlineStr"/>
      <c r="F410" t="inlineStr"/>
      <c r="G410" t="inlineStr"/>
      <c r="H410" t="inlineStr"/>
      <c r="I410" t="inlineStr"/>
      <c r="J410" t="inlineStr"/>
      <c r="K410" t="inlineStr">
        <is>
          <t>déterminé</t>
        </is>
      </c>
    </row>
    <row r="411">
      <c r="A411" t="inlineStr">
        <is>
          <t>2015</t>
        </is>
      </c>
      <c r="B411" t="inlineStr">
        <is>
          <t>OS - Avoine (n-1)</t>
        </is>
      </c>
      <c r="C411" t="inlineStr">
        <is>
          <t>Céréales collectées</t>
        </is>
      </c>
      <c r="D411" t="n">
        <v>38.5</v>
      </c>
      <c r="E411" t="inlineStr"/>
      <c r="F411" t="inlineStr"/>
      <c r="G411" t="inlineStr"/>
      <c r="H411" t="inlineStr"/>
      <c r="I411" t="inlineStr"/>
      <c r="J411" t="inlineStr"/>
      <c r="K411" t="inlineStr">
        <is>
          <t>déterminé</t>
        </is>
      </c>
    </row>
    <row r="412">
      <c r="A412" t="inlineStr">
        <is>
          <t>2015</t>
        </is>
      </c>
      <c r="B412" t="inlineStr">
        <is>
          <t>OS - Avoine (n-1)</t>
        </is>
      </c>
      <c r="C412" t="inlineStr">
        <is>
          <t>Céréales collectées (hors riz)</t>
        </is>
      </c>
      <c r="D412" t="n">
        <v>38.5</v>
      </c>
      <c r="E412" t="inlineStr"/>
      <c r="F412" t="inlineStr"/>
      <c r="G412" t="inlineStr"/>
      <c r="H412" t="inlineStr"/>
      <c r="I412" t="inlineStr"/>
      <c r="J412" t="inlineStr"/>
      <c r="K412" t="inlineStr">
        <is>
          <t>déterminé</t>
        </is>
      </c>
    </row>
    <row r="413">
      <c r="A413" t="inlineStr">
        <is>
          <t>2015</t>
        </is>
      </c>
      <c r="B413" t="inlineStr">
        <is>
          <t>OS - Avoine (n-1)</t>
        </is>
      </c>
      <c r="C413" t="inlineStr">
        <is>
          <t>Avoine collecté</t>
        </is>
      </c>
      <c r="D413" t="n">
        <v>38.5</v>
      </c>
      <c r="E413" t="inlineStr"/>
      <c r="F413" t="inlineStr"/>
      <c r="G413" t="inlineStr"/>
      <c r="H413" t="inlineStr"/>
      <c r="I413" t="inlineStr"/>
      <c r="J413" t="inlineStr"/>
      <c r="K413" t="inlineStr">
        <is>
          <t>déterminé</t>
        </is>
      </c>
    </row>
    <row r="414">
      <c r="A414" t="inlineStr">
        <is>
          <t>2015</t>
        </is>
      </c>
      <c r="B414" t="inlineStr">
        <is>
          <t>OS - Avoine (n-1)</t>
        </is>
      </c>
      <c r="C414" t="inlineStr">
        <is>
          <t>Avoine collecté (conso)</t>
        </is>
      </c>
      <c r="D414" t="n">
        <v>35.1</v>
      </c>
      <c r="E414" t="n">
        <v>35.05280000000001</v>
      </c>
      <c r="F414" t="n">
        <v>1.752640000000001</v>
      </c>
      <c r="G414" t="n">
        <v>0.1</v>
      </c>
      <c r="H414" t="n">
        <v>0</v>
      </c>
      <c r="I414" t="n">
        <v>500000000</v>
      </c>
      <c r="J414" t="n">
        <v>0</v>
      </c>
      <c r="K414" t="inlineStr">
        <is>
          <t>mesuré</t>
        </is>
      </c>
    </row>
    <row r="415">
      <c r="A415" t="inlineStr">
        <is>
          <t>2015</t>
        </is>
      </c>
      <c r="B415" t="inlineStr">
        <is>
          <t>OS - Avoine (n-1)</t>
        </is>
      </c>
      <c r="C415" t="inlineStr">
        <is>
          <t>Avoine collecté (semence)</t>
        </is>
      </c>
      <c r="D415" t="n">
        <v>3.5</v>
      </c>
      <c r="E415" t="n">
        <v>3.4555</v>
      </c>
      <c r="F415" t="n">
        <v>0.172775</v>
      </c>
      <c r="G415" t="n">
        <v>0.1</v>
      </c>
      <c r="H415" t="n">
        <v>0</v>
      </c>
      <c r="I415" t="n">
        <v>500000000</v>
      </c>
      <c r="J415" t="n">
        <v>0</v>
      </c>
      <c r="K415" t="inlineStr">
        <is>
          <t>mesuré</t>
        </is>
      </c>
    </row>
    <row r="416">
      <c r="A416" t="inlineStr">
        <is>
          <t>2015</t>
        </is>
      </c>
      <c r="B416" t="inlineStr">
        <is>
          <t>OS - Avoine (n-1)</t>
        </is>
      </c>
      <c r="C416" t="inlineStr">
        <is>
          <t>Issues de céréales</t>
        </is>
      </c>
      <c r="D416" t="n">
        <v>1.1</v>
      </c>
      <c r="E416" t="inlineStr"/>
      <c r="F416" t="inlineStr"/>
      <c r="G416" t="inlineStr"/>
      <c r="H416" t="inlineStr"/>
      <c r="I416" t="inlineStr"/>
      <c r="J416" t="inlineStr"/>
      <c r="K416" t="inlineStr">
        <is>
          <t>libre</t>
        </is>
      </c>
    </row>
    <row r="417">
      <c r="A417" t="inlineStr">
        <is>
          <t>2015</t>
        </is>
      </c>
      <c r="B417" t="inlineStr">
        <is>
          <t>OS - Avoine (n-1)</t>
        </is>
      </c>
      <c r="C417" t="inlineStr">
        <is>
          <t>Issues de céréales (hors riz)</t>
        </is>
      </c>
      <c r="D417" t="n">
        <v>1.1</v>
      </c>
      <c r="E417" t="inlineStr"/>
      <c r="F417" t="inlineStr"/>
      <c r="G417" t="inlineStr"/>
      <c r="H417" t="inlineStr"/>
      <c r="I417" t="inlineStr"/>
      <c r="J417" t="inlineStr"/>
      <c r="K417" t="inlineStr">
        <is>
          <t>libre</t>
        </is>
      </c>
    </row>
    <row r="418">
      <c r="A418" t="inlineStr">
        <is>
          <t>2015</t>
        </is>
      </c>
      <c r="B418" t="inlineStr">
        <is>
          <t>OS - Avoine (n-1)</t>
        </is>
      </c>
      <c r="C418" t="inlineStr">
        <is>
          <t>Issues d'avoine</t>
        </is>
      </c>
      <c r="D418" t="n">
        <v>1.1</v>
      </c>
      <c r="E418" t="inlineStr"/>
      <c r="F418" t="inlineStr"/>
      <c r="G418" t="inlineStr"/>
      <c r="H418" t="inlineStr"/>
      <c r="I418" t="inlineStr"/>
      <c r="J418" t="inlineStr"/>
      <c r="K418" t="inlineStr">
        <is>
          <t>libre</t>
        </is>
      </c>
    </row>
    <row r="419">
      <c r="A419" t="inlineStr">
        <is>
          <t>2015</t>
        </is>
      </c>
      <c r="B419" t="inlineStr">
        <is>
          <t>OS - Avoine (n)</t>
        </is>
      </c>
      <c r="C419" t="inlineStr">
        <is>
          <t>Céréales collectées</t>
        </is>
      </c>
      <c r="D419" t="n">
        <v>186</v>
      </c>
      <c r="E419" t="inlineStr"/>
      <c r="F419" t="inlineStr"/>
      <c r="G419" t="inlineStr"/>
      <c r="H419" t="inlineStr"/>
      <c r="I419" t="inlineStr"/>
      <c r="J419" t="inlineStr"/>
      <c r="K419" t="inlineStr">
        <is>
          <t>déterminé</t>
        </is>
      </c>
    </row>
    <row r="420">
      <c r="A420" t="inlineStr">
        <is>
          <t>2015</t>
        </is>
      </c>
      <c r="B420" t="inlineStr">
        <is>
          <t>OS - Avoine (n)</t>
        </is>
      </c>
      <c r="C420" t="inlineStr">
        <is>
          <t>Céréales collectées (hors riz)</t>
        </is>
      </c>
      <c r="D420" t="n">
        <v>186</v>
      </c>
      <c r="E420" t="inlineStr"/>
      <c r="F420" t="inlineStr"/>
      <c r="G420" t="inlineStr"/>
      <c r="H420" t="inlineStr"/>
      <c r="I420" t="inlineStr"/>
      <c r="J420" t="inlineStr"/>
      <c r="K420" t="inlineStr">
        <is>
          <t>déterminé</t>
        </is>
      </c>
    </row>
    <row r="421">
      <c r="A421" t="inlineStr">
        <is>
          <t>2015</t>
        </is>
      </c>
      <c r="B421" t="inlineStr">
        <is>
          <t>OS - Avoine (n)</t>
        </is>
      </c>
      <c r="C421" t="inlineStr">
        <is>
          <t>Avoine collecté</t>
        </is>
      </c>
      <c r="D421" t="n">
        <v>186</v>
      </c>
      <c r="E421" t="inlineStr"/>
      <c r="F421" t="inlineStr"/>
      <c r="G421" t="inlineStr"/>
      <c r="H421" t="inlineStr"/>
      <c r="I421" t="inlineStr"/>
      <c r="J421" t="inlineStr"/>
      <c r="K421" t="inlineStr">
        <is>
          <t>déterminé</t>
        </is>
      </c>
    </row>
    <row r="422">
      <c r="A422" t="inlineStr">
        <is>
          <t>2015</t>
        </is>
      </c>
      <c r="B422" t="inlineStr">
        <is>
          <t>OS - Avoine (n)</t>
        </is>
      </c>
      <c r="C422" t="inlineStr">
        <is>
          <t>Avoine collecté (conso)</t>
        </is>
      </c>
      <c r="D422" t="n">
        <v>177</v>
      </c>
      <c r="E422" t="n">
        <v>177.0230999999999</v>
      </c>
      <c r="F422" t="n">
        <v>8.851154999999997</v>
      </c>
      <c r="G422" t="n">
        <v>0.09999999999999999</v>
      </c>
      <c r="H422" t="n">
        <v>0</v>
      </c>
      <c r="I422" t="n">
        <v>500000000</v>
      </c>
      <c r="J422" t="n">
        <v>0</v>
      </c>
      <c r="K422" t="inlineStr">
        <is>
          <t>mesuré</t>
        </is>
      </c>
    </row>
    <row r="423">
      <c r="A423" t="inlineStr">
        <is>
          <t>2015</t>
        </is>
      </c>
      <c r="B423" t="inlineStr">
        <is>
          <t>OS - Avoine (n)</t>
        </is>
      </c>
      <c r="C423" t="inlineStr">
        <is>
          <t>Avoine collecté (semence)</t>
        </is>
      </c>
      <c r="D423" t="n">
        <v>9</v>
      </c>
      <c r="E423" t="n">
        <v>8.992199999999999</v>
      </c>
      <c r="F423" t="n">
        <v>0.44961</v>
      </c>
      <c r="G423" t="n">
        <v>0.1</v>
      </c>
      <c r="H423" t="n">
        <v>0</v>
      </c>
      <c r="I423" t="n">
        <v>500000000</v>
      </c>
      <c r="J423" t="n">
        <v>0</v>
      </c>
      <c r="K423" t="inlineStr">
        <is>
          <t>mesuré</t>
        </is>
      </c>
    </row>
    <row r="424">
      <c r="A424" t="inlineStr">
        <is>
          <t>2015</t>
        </is>
      </c>
      <c r="B424" t="inlineStr">
        <is>
          <t>OS - Avoine (n)</t>
        </is>
      </c>
      <c r="C424" t="inlineStr">
        <is>
          <t>Issues de céréales</t>
        </is>
      </c>
      <c r="D424" t="n">
        <v>0</v>
      </c>
      <c r="E424" t="inlineStr"/>
      <c r="F424" t="inlineStr"/>
      <c r="G424" t="inlineStr"/>
      <c r="H424" t="inlineStr"/>
      <c r="I424" t="inlineStr"/>
      <c r="J424" t="inlineStr"/>
      <c r="K424" t="inlineStr">
        <is>
          <t>libre</t>
        </is>
      </c>
    </row>
    <row r="425">
      <c r="A425" t="inlineStr">
        <is>
          <t>2015</t>
        </is>
      </c>
      <c r="B425" t="inlineStr">
        <is>
          <t>OS - Avoine (n)</t>
        </is>
      </c>
      <c r="C425" t="inlineStr">
        <is>
          <t>Issues de céréales (hors riz)</t>
        </is>
      </c>
      <c r="D425" t="n">
        <v>0</v>
      </c>
      <c r="E425" t="inlineStr"/>
      <c r="F425" t="inlineStr"/>
      <c r="G425" t="inlineStr"/>
      <c r="H425" t="inlineStr"/>
      <c r="I425" t="inlineStr"/>
      <c r="J425" t="inlineStr"/>
      <c r="K425" t="inlineStr">
        <is>
          <t>libre</t>
        </is>
      </c>
    </row>
    <row r="426">
      <c r="A426" t="inlineStr">
        <is>
          <t>2015</t>
        </is>
      </c>
      <c r="B426" t="inlineStr">
        <is>
          <t>OS - Avoine (n)</t>
        </is>
      </c>
      <c r="C426" t="inlineStr">
        <is>
          <t>Issues d'avoine</t>
        </is>
      </c>
      <c r="D426" t="n">
        <v>0</v>
      </c>
      <c r="E426" t="inlineStr"/>
      <c r="F426" t="inlineStr"/>
      <c r="G426" t="inlineStr"/>
      <c r="H426" t="inlineStr"/>
      <c r="I426" t="inlineStr"/>
      <c r="J426" t="inlineStr"/>
      <c r="K426" t="inlineStr">
        <is>
          <t>libre</t>
        </is>
      </c>
    </row>
    <row r="427">
      <c r="A427" t="inlineStr">
        <is>
          <t>2015</t>
        </is>
      </c>
      <c r="B427" t="inlineStr">
        <is>
          <t>OS - Sorgho-grain</t>
        </is>
      </c>
      <c r="C427" t="inlineStr">
        <is>
          <t>Céréales collectées</t>
        </is>
      </c>
      <c r="D427" t="n">
        <v>184</v>
      </c>
      <c r="E427" t="inlineStr"/>
      <c r="F427" t="inlineStr"/>
      <c r="G427" t="inlineStr"/>
      <c r="H427" t="inlineStr"/>
      <c r="I427" t="inlineStr"/>
      <c r="J427" t="inlineStr"/>
      <c r="K427" t="inlineStr">
        <is>
          <t>déterminé</t>
        </is>
      </c>
    </row>
    <row r="428">
      <c r="A428" t="inlineStr">
        <is>
          <t>2015</t>
        </is>
      </c>
      <c r="B428" t="inlineStr">
        <is>
          <t>OS - Sorgho-grain</t>
        </is>
      </c>
      <c r="C428" t="inlineStr">
        <is>
          <t>Céréales collectées (hors riz)</t>
        </is>
      </c>
      <c r="D428" t="n">
        <v>184</v>
      </c>
      <c r="E428" t="inlineStr"/>
      <c r="F428" t="inlineStr"/>
      <c r="G428" t="inlineStr"/>
      <c r="H428" t="inlineStr"/>
      <c r="I428" t="inlineStr"/>
      <c r="J428" t="inlineStr"/>
      <c r="K428" t="inlineStr">
        <is>
          <t>déterminé</t>
        </is>
      </c>
    </row>
    <row r="429">
      <c r="A429" t="inlineStr">
        <is>
          <t>2015</t>
        </is>
      </c>
      <c r="B429" t="inlineStr">
        <is>
          <t>OS - Sorgho-grain</t>
        </is>
      </c>
      <c r="C429" t="inlineStr">
        <is>
          <t>Sorgho-grain collecté</t>
        </is>
      </c>
      <c r="D429" t="n">
        <v>184</v>
      </c>
      <c r="E429" t="inlineStr"/>
      <c r="F429" t="inlineStr"/>
      <c r="G429" t="inlineStr"/>
      <c r="H429" t="inlineStr"/>
      <c r="I429" t="inlineStr"/>
      <c r="J429" t="inlineStr"/>
      <c r="K429" t="inlineStr">
        <is>
          <t>déterminé</t>
        </is>
      </c>
    </row>
    <row r="430">
      <c r="A430" t="inlineStr">
        <is>
          <t>2015</t>
        </is>
      </c>
      <c r="B430" t="inlineStr">
        <is>
          <t>OS - Sorgho-grain</t>
        </is>
      </c>
      <c r="C430" t="inlineStr">
        <is>
          <t>Sorgho-grain collecté (conso)</t>
        </is>
      </c>
      <c r="D430" t="n">
        <v>182</v>
      </c>
      <c r="E430" t="inlineStr"/>
      <c r="F430" t="inlineStr"/>
      <c r="G430" t="inlineStr"/>
      <c r="H430" t="inlineStr"/>
      <c r="I430" t="inlineStr"/>
      <c r="J430" t="inlineStr"/>
      <c r="K430" t="inlineStr">
        <is>
          <t>déterminé</t>
        </is>
      </c>
    </row>
    <row r="431">
      <c r="A431" t="inlineStr">
        <is>
          <t>2015</t>
        </is>
      </c>
      <c r="B431" t="inlineStr">
        <is>
          <t>OS - Sorgho-grain</t>
        </is>
      </c>
      <c r="C431" t="inlineStr">
        <is>
          <t>Sorgho-grain collecté (semence)</t>
        </is>
      </c>
      <c r="D431" t="n">
        <v>1.6</v>
      </c>
      <c r="E431" t="inlineStr"/>
      <c r="F431" t="inlineStr"/>
      <c r="G431" t="inlineStr"/>
      <c r="H431" t="inlineStr"/>
      <c r="I431" t="inlineStr"/>
      <c r="J431" t="inlineStr"/>
      <c r="K431" t="inlineStr">
        <is>
          <t>déterminé</t>
        </is>
      </c>
    </row>
    <row r="432">
      <c r="A432" t="inlineStr">
        <is>
          <t>2015</t>
        </is>
      </c>
      <c r="B432" t="inlineStr">
        <is>
          <t>OS - Sorgho-grain</t>
        </is>
      </c>
      <c r="C432" t="inlineStr">
        <is>
          <t>Issues de céréales</t>
        </is>
      </c>
      <c r="D432" t="n">
        <v>0.9</v>
      </c>
      <c r="E432" t="inlineStr"/>
      <c r="F432" t="inlineStr"/>
      <c r="G432" t="inlineStr"/>
      <c r="H432" t="inlineStr"/>
      <c r="I432" t="inlineStr"/>
      <c r="J432" t="inlineStr"/>
      <c r="K432" t="inlineStr">
        <is>
          <t>déterminé</t>
        </is>
      </c>
    </row>
    <row r="433">
      <c r="A433" t="inlineStr">
        <is>
          <t>2015</t>
        </is>
      </c>
      <c r="B433" t="inlineStr">
        <is>
          <t>OS - Sorgho-grain</t>
        </is>
      </c>
      <c r="C433" t="inlineStr">
        <is>
          <t>Issues de céréales (hors riz)</t>
        </is>
      </c>
      <c r="D433" t="n">
        <v>0.9</v>
      </c>
      <c r="E433" t="inlineStr"/>
      <c r="F433" t="inlineStr"/>
      <c r="G433" t="inlineStr"/>
      <c r="H433" t="inlineStr"/>
      <c r="I433" t="inlineStr"/>
      <c r="J433" t="inlineStr"/>
      <c r="K433" t="inlineStr">
        <is>
          <t>déterminé</t>
        </is>
      </c>
    </row>
    <row r="434">
      <c r="A434" t="inlineStr">
        <is>
          <t>2015</t>
        </is>
      </c>
      <c r="B434" t="inlineStr">
        <is>
          <t>OS - Sorgho-grain</t>
        </is>
      </c>
      <c r="C434" t="inlineStr">
        <is>
          <t>Issues de sorgho-grain</t>
        </is>
      </c>
      <c r="D434" t="n">
        <v>0.9</v>
      </c>
      <c r="E434" t="inlineStr"/>
      <c r="F434" t="inlineStr"/>
      <c r="G434" t="inlineStr"/>
      <c r="H434" t="inlineStr"/>
      <c r="I434" t="inlineStr"/>
      <c r="J434" t="inlineStr"/>
      <c r="K434" t="inlineStr">
        <is>
          <t>déterminé</t>
        </is>
      </c>
    </row>
    <row r="435">
      <c r="A435" t="inlineStr">
        <is>
          <t>2015</t>
        </is>
      </c>
      <c r="B435" t="inlineStr">
        <is>
          <t>OS - Sorgho-grain (n-1)</t>
        </is>
      </c>
      <c r="C435" t="inlineStr">
        <is>
          <t>Céréales collectées</t>
        </is>
      </c>
      <c r="D435" t="n">
        <v>35.6</v>
      </c>
      <c r="E435" t="inlineStr"/>
      <c r="F435" t="inlineStr"/>
      <c r="G435" t="inlineStr"/>
      <c r="H435" t="inlineStr"/>
      <c r="I435" t="inlineStr"/>
      <c r="J435" t="inlineStr"/>
      <c r="K435" t="inlineStr">
        <is>
          <t>déterminé</t>
        </is>
      </c>
    </row>
    <row r="436">
      <c r="A436" t="inlineStr">
        <is>
          <t>2015</t>
        </is>
      </c>
      <c r="B436" t="inlineStr">
        <is>
          <t>OS - Sorgho-grain (n-1)</t>
        </is>
      </c>
      <c r="C436" t="inlineStr">
        <is>
          <t>Céréales collectées (hors riz)</t>
        </is>
      </c>
      <c r="D436" t="n">
        <v>35.6</v>
      </c>
      <c r="E436" t="inlineStr"/>
      <c r="F436" t="inlineStr"/>
      <c r="G436" t="inlineStr"/>
      <c r="H436" t="inlineStr"/>
      <c r="I436" t="inlineStr"/>
      <c r="J436" t="inlineStr"/>
      <c r="K436" t="inlineStr">
        <is>
          <t>déterminé</t>
        </is>
      </c>
    </row>
    <row r="437">
      <c r="A437" t="inlineStr">
        <is>
          <t>2015</t>
        </is>
      </c>
      <c r="B437" t="inlineStr">
        <is>
          <t>OS - Sorgho-grain (n-1)</t>
        </is>
      </c>
      <c r="C437" t="inlineStr">
        <is>
          <t>Sorgho-grain collecté</t>
        </is>
      </c>
      <c r="D437" t="n">
        <v>35.6</v>
      </c>
      <c r="E437" t="inlineStr"/>
      <c r="F437" t="inlineStr"/>
      <c r="G437" t="inlineStr"/>
      <c r="H437" t="inlineStr"/>
      <c r="I437" t="inlineStr"/>
      <c r="J437" t="inlineStr"/>
      <c r="K437" t="inlineStr">
        <is>
          <t>déterminé</t>
        </is>
      </c>
    </row>
    <row r="438">
      <c r="A438" t="inlineStr">
        <is>
          <t>2015</t>
        </is>
      </c>
      <c r="B438" t="inlineStr">
        <is>
          <t>OS - Sorgho-grain (n-1)</t>
        </is>
      </c>
      <c r="C438" t="inlineStr">
        <is>
          <t>Sorgho-grain collecté (conso)</t>
        </is>
      </c>
      <c r="D438" t="n">
        <v>35.3</v>
      </c>
      <c r="E438" t="n">
        <v>35.267</v>
      </c>
      <c r="F438" t="n">
        <v>1.76335</v>
      </c>
      <c r="G438" t="n">
        <v>0.1</v>
      </c>
      <c r="H438" t="n">
        <v>0</v>
      </c>
      <c r="I438" t="n">
        <v>500000000</v>
      </c>
      <c r="J438" t="n">
        <v>0</v>
      </c>
      <c r="K438" t="inlineStr">
        <is>
          <t>mesuré</t>
        </is>
      </c>
    </row>
    <row r="439">
      <c r="A439" t="inlineStr">
        <is>
          <t>2015</t>
        </is>
      </c>
      <c r="B439" t="inlineStr">
        <is>
          <t>OS - Sorgho-grain (n-1)</t>
        </is>
      </c>
      <c r="C439" t="inlineStr">
        <is>
          <t>Sorgho-grain collecté (semence)</t>
        </is>
      </c>
      <c r="D439" t="n">
        <v>0.4</v>
      </c>
      <c r="E439" t="n">
        <v>0.2833</v>
      </c>
      <c r="F439" t="n">
        <v>0.014165</v>
      </c>
      <c r="G439" t="n">
        <v>0.1</v>
      </c>
      <c r="H439" t="n">
        <v>0</v>
      </c>
      <c r="I439" t="n">
        <v>500000000</v>
      </c>
      <c r="J439" t="n">
        <v>6.78</v>
      </c>
      <c r="K439" t="inlineStr">
        <is>
          <t>mesuré</t>
        </is>
      </c>
    </row>
    <row r="440">
      <c r="A440" t="inlineStr">
        <is>
          <t>2015</t>
        </is>
      </c>
      <c r="B440" t="inlineStr">
        <is>
          <t>OS - Sorgho-grain (n-1)</t>
        </is>
      </c>
      <c r="C440" t="inlineStr">
        <is>
          <t>Issues de céréales</t>
        </is>
      </c>
      <c r="D440" t="n">
        <v>0.9</v>
      </c>
      <c r="E440" t="inlineStr"/>
      <c r="F440" t="inlineStr"/>
      <c r="G440" t="inlineStr"/>
      <c r="H440" t="inlineStr"/>
      <c r="I440" t="inlineStr"/>
      <c r="J440" t="inlineStr"/>
      <c r="K440" t="inlineStr">
        <is>
          <t>libre</t>
        </is>
      </c>
    </row>
    <row r="441">
      <c r="A441" t="inlineStr">
        <is>
          <t>2015</t>
        </is>
      </c>
      <c r="B441" t="inlineStr">
        <is>
          <t>OS - Sorgho-grain (n-1)</t>
        </is>
      </c>
      <c r="C441" t="inlineStr">
        <is>
          <t>Issues de céréales (hors riz)</t>
        </is>
      </c>
      <c r="D441" t="n">
        <v>0.9</v>
      </c>
      <c r="E441" t="inlineStr"/>
      <c r="F441" t="inlineStr"/>
      <c r="G441" t="inlineStr"/>
      <c r="H441" t="inlineStr"/>
      <c r="I441" t="inlineStr"/>
      <c r="J441" t="inlineStr"/>
      <c r="K441" t="inlineStr">
        <is>
          <t>libre</t>
        </is>
      </c>
    </row>
    <row r="442">
      <c r="A442" t="inlineStr">
        <is>
          <t>2015</t>
        </is>
      </c>
      <c r="B442" t="inlineStr">
        <is>
          <t>OS - Sorgho-grain (n-1)</t>
        </is>
      </c>
      <c r="C442" t="inlineStr">
        <is>
          <t>Issues de sorgho-grain</t>
        </is>
      </c>
      <c r="D442" t="n">
        <v>0.9</v>
      </c>
      <c r="E442" t="inlineStr"/>
      <c r="F442" t="inlineStr"/>
      <c r="G442" t="inlineStr"/>
      <c r="H442" t="inlineStr"/>
      <c r="I442" t="inlineStr"/>
      <c r="J442" t="inlineStr"/>
      <c r="K442" t="inlineStr">
        <is>
          <t>libre</t>
        </is>
      </c>
    </row>
    <row r="443">
      <c r="A443" t="inlineStr">
        <is>
          <t>2015</t>
        </is>
      </c>
      <c r="B443" t="inlineStr">
        <is>
          <t>OS - Sorgho-grain (n)</t>
        </is>
      </c>
      <c r="C443" t="inlineStr">
        <is>
          <t>Céréales collectées</t>
        </is>
      </c>
      <c r="D443" t="n">
        <v>148</v>
      </c>
      <c r="E443" t="inlineStr"/>
      <c r="F443" t="inlineStr"/>
      <c r="G443" t="inlineStr"/>
      <c r="H443" t="inlineStr"/>
      <c r="I443" t="inlineStr"/>
      <c r="J443" t="inlineStr"/>
      <c r="K443" t="inlineStr">
        <is>
          <t>déterminé</t>
        </is>
      </c>
    </row>
    <row r="444">
      <c r="A444" t="inlineStr">
        <is>
          <t>2015</t>
        </is>
      </c>
      <c r="B444" t="inlineStr">
        <is>
          <t>OS - Sorgho-grain (n)</t>
        </is>
      </c>
      <c r="C444" t="inlineStr">
        <is>
          <t>Céréales collectées (hors riz)</t>
        </is>
      </c>
      <c r="D444" t="n">
        <v>148</v>
      </c>
      <c r="E444" t="inlineStr"/>
      <c r="F444" t="inlineStr"/>
      <c r="G444" t="inlineStr"/>
      <c r="H444" t="inlineStr"/>
      <c r="I444" t="inlineStr"/>
      <c r="J444" t="inlineStr"/>
      <c r="K444" t="inlineStr">
        <is>
          <t>déterminé</t>
        </is>
      </c>
    </row>
    <row r="445">
      <c r="A445" t="inlineStr">
        <is>
          <t>2015</t>
        </is>
      </c>
      <c r="B445" t="inlineStr">
        <is>
          <t>OS - Sorgho-grain (n)</t>
        </is>
      </c>
      <c r="C445" t="inlineStr">
        <is>
          <t>Sorgho-grain collecté</t>
        </is>
      </c>
      <c r="D445" t="n">
        <v>148</v>
      </c>
      <c r="E445" t="inlineStr"/>
      <c r="F445" t="inlineStr"/>
      <c r="G445" t="inlineStr"/>
      <c r="H445" t="inlineStr"/>
      <c r="I445" t="inlineStr"/>
      <c r="J445" t="inlineStr"/>
      <c r="K445" t="inlineStr">
        <is>
          <t>déterminé</t>
        </is>
      </c>
    </row>
    <row r="446">
      <c r="A446" t="inlineStr">
        <is>
          <t>2015</t>
        </is>
      </c>
      <c r="B446" t="inlineStr">
        <is>
          <t>OS - Sorgho-grain (n)</t>
        </is>
      </c>
      <c r="C446" t="inlineStr">
        <is>
          <t>Sorgho-grain collecté (conso)</t>
        </is>
      </c>
      <c r="D446" t="n">
        <v>147</v>
      </c>
      <c r="E446" t="n">
        <v>146.7427</v>
      </c>
      <c r="F446" t="n">
        <v>7.337135</v>
      </c>
      <c r="G446" t="n">
        <v>0.1</v>
      </c>
      <c r="H446" t="n">
        <v>0</v>
      </c>
      <c r="I446" t="n">
        <v>500000000</v>
      </c>
      <c r="J446" t="n">
        <v>0</v>
      </c>
      <c r="K446" t="inlineStr">
        <is>
          <t>mesuré</t>
        </is>
      </c>
    </row>
    <row r="447">
      <c r="A447" t="inlineStr">
        <is>
          <t>2015</t>
        </is>
      </c>
      <c r="B447" t="inlineStr">
        <is>
          <t>OS - Sorgho-grain (n)</t>
        </is>
      </c>
      <c r="C447" t="inlineStr">
        <is>
          <t>Sorgho-grain collecté (semence)</t>
        </is>
      </c>
      <c r="D447" t="n">
        <v>1.3</v>
      </c>
      <c r="E447" t="n">
        <v>0.9374</v>
      </c>
      <c r="F447" t="n">
        <v>0.04687</v>
      </c>
      <c r="G447" t="n">
        <v>0.1</v>
      </c>
      <c r="H447" t="n">
        <v>0</v>
      </c>
      <c r="I447" t="n">
        <v>500000000</v>
      </c>
      <c r="J447" t="n">
        <v>6.78</v>
      </c>
      <c r="K447" t="inlineStr">
        <is>
          <t>mesuré</t>
        </is>
      </c>
    </row>
    <row r="448">
      <c r="A448" t="inlineStr">
        <is>
          <t>2015</t>
        </is>
      </c>
      <c r="B448" t="inlineStr">
        <is>
          <t>OS - Sorgho-grain (n)</t>
        </is>
      </c>
      <c r="C448" t="inlineStr">
        <is>
          <t>Issues de céréales</t>
        </is>
      </c>
      <c r="D448" t="n">
        <v>0</v>
      </c>
      <c r="E448" t="inlineStr"/>
      <c r="F448" t="inlineStr"/>
      <c r="G448" t="inlineStr"/>
      <c r="H448" t="inlineStr"/>
      <c r="I448" t="inlineStr"/>
      <c r="J448" t="inlineStr"/>
      <c r="K448" t="inlineStr">
        <is>
          <t>libre</t>
        </is>
      </c>
    </row>
    <row r="449">
      <c r="A449" t="inlineStr">
        <is>
          <t>2015</t>
        </is>
      </c>
      <c r="B449" t="inlineStr">
        <is>
          <t>OS - Sorgho-grain (n)</t>
        </is>
      </c>
      <c r="C449" t="inlineStr">
        <is>
          <t>Issues de céréales (hors riz)</t>
        </is>
      </c>
      <c r="D449" t="n">
        <v>0</v>
      </c>
      <c r="E449" t="inlineStr"/>
      <c r="F449" t="inlineStr"/>
      <c r="G449" t="inlineStr"/>
      <c r="H449" t="inlineStr"/>
      <c r="I449" t="inlineStr"/>
      <c r="J449" t="inlineStr"/>
      <c r="K449" t="inlineStr">
        <is>
          <t>libre</t>
        </is>
      </c>
    </row>
    <row r="450">
      <c r="A450" t="inlineStr">
        <is>
          <t>2015</t>
        </is>
      </c>
      <c r="B450" t="inlineStr">
        <is>
          <t>OS - Sorgho-grain (n)</t>
        </is>
      </c>
      <c r="C450" t="inlineStr">
        <is>
          <t>Issues de sorgho-grain</t>
        </is>
      </c>
      <c r="D450" t="n">
        <v>0</v>
      </c>
      <c r="E450" t="inlineStr"/>
      <c r="F450" t="inlineStr"/>
      <c r="G450" t="inlineStr"/>
      <c r="H450" t="inlineStr"/>
      <c r="I450" t="inlineStr"/>
      <c r="J450" t="inlineStr"/>
      <c r="K450" t="inlineStr">
        <is>
          <t>libre</t>
        </is>
      </c>
    </row>
    <row r="451">
      <c r="A451" t="inlineStr">
        <is>
          <t>2015</t>
        </is>
      </c>
      <c r="B451" t="inlineStr">
        <is>
          <t>OS - Triticale</t>
        </is>
      </c>
      <c r="C451" t="inlineStr">
        <is>
          <t>Céréales collectées</t>
        </is>
      </c>
      <c r="D451" t="n">
        <v>789</v>
      </c>
      <c r="E451" t="inlineStr"/>
      <c r="F451" t="inlineStr"/>
      <c r="G451" t="inlineStr"/>
      <c r="H451" t="inlineStr"/>
      <c r="I451" t="inlineStr"/>
      <c r="J451" t="inlineStr"/>
      <c r="K451" t="inlineStr">
        <is>
          <t>déterminé</t>
        </is>
      </c>
    </row>
    <row r="452">
      <c r="A452" t="inlineStr">
        <is>
          <t>2015</t>
        </is>
      </c>
      <c r="B452" t="inlineStr">
        <is>
          <t>OS - Triticale</t>
        </is>
      </c>
      <c r="C452" t="inlineStr">
        <is>
          <t>Céréales collectées (hors riz)</t>
        </is>
      </c>
      <c r="D452" t="n">
        <v>789</v>
      </c>
      <c r="E452" t="inlineStr"/>
      <c r="F452" t="inlineStr"/>
      <c r="G452" t="inlineStr"/>
      <c r="H452" t="inlineStr"/>
      <c r="I452" t="inlineStr"/>
      <c r="J452" t="inlineStr"/>
      <c r="K452" t="inlineStr">
        <is>
          <t>déterminé</t>
        </is>
      </c>
    </row>
    <row r="453">
      <c r="A453" t="inlineStr">
        <is>
          <t>2015</t>
        </is>
      </c>
      <c r="B453" t="inlineStr">
        <is>
          <t>OS - Triticale</t>
        </is>
      </c>
      <c r="C453" t="inlineStr">
        <is>
          <t>Triticale collecté</t>
        </is>
      </c>
      <c r="D453" t="n">
        <v>789</v>
      </c>
      <c r="E453" t="inlineStr"/>
      <c r="F453" t="inlineStr"/>
      <c r="G453" t="inlineStr"/>
      <c r="H453" t="inlineStr"/>
      <c r="I453" t="inlineStr"/>
      <c r="J453" t="inlineStr"/>
      <c r="K453" t="inlineStr">
        <is>
          <t>déterminé</t>
        </is>
      </c>
    </row>
    <row r="454">
      <c r="A454" t="inlineStr">
        <is>
          <t>2015</t>
        </is>
      </c>
      <c r="B454" t="inlineStr">
        <is>
          <t>OS - Triticale</t>
        </is>
      </c>
      <c r="C454" t="inlineStr">
        <is>
          <t>Triticale collecté (conso)</t>
        </is>
      </c>
      <c r="D454" t="n">
        <v>735</v>
      </c>
      <c r="E454" t="inlineStr"/>
      <c r="F454" t="inlineStr"/>
      <c r="G454" t="inlineStr"/>
      <c r="H454" t="inlineStr"/>
      <c r="I454" t="inlineStr"/>
      <c r="J454" t="inlineStr"/>
      <c r="K454" t="inlineStr">
        <is>
          <t>déterminé</t>
        </is>
      </c>
    </row>
    <row r="455">
      <c r="A455" t="inlineStr">
        <is>
          <t>2015</t>
        </is>
      </c>
      <c r="B455" t="inlineStr">
        <is>
          <t>OS - Triticale</t>
        </is>
      </c>
      <c r="C455" t="inlineStr">
        <is>
          <t>Triticale collecté (semence)</t>
        </is>
      </c>
      <c r="D455" t="n">
        <v>54.3</v>
      </c>
      <c r="E455" t="inlineStr"/>
      <c r="F455" t="inlineStr"/>
      <c r="G455" t="inlineStr"/>
      <c r="H455" t="inlineStr"/>
      <c r="I455" t="inlineStr"/>
      <c r="J455" t="inlineStr"/>
      <c r="K455" t="inlineStr">
        <is>
          <t>déterminé</t>
        </is>
      </c>
    </row>
    <row r="456">
      <c r="A456" t="inlineStr">
        <is>
          <t>2015</t>
        </is>
      </c>
      <c r="B456" t="inlineStr">
        <is>
          <t>OS - Triticale</t>
        </is>
      </c>
      <c r="C456" t="inlineStr">
        <is>
          <t>Issues de céréales</t>
        </is>
      </c>
      <c r="D456" t="n">
        <v>3.9</v>
      </c>
      <c r="E456" t="inlineStr"/>
      <c r="F456" t="inlineStr"/>
      <c r="G456" t="inlineStr"/>
      <c r="H456" t="inlineStr"/>
      <c r="I456" t="inlineStr"/>
      <c r="J456" t="inlineStr"/>
      <c r="K456" t="inlineStr">
        <is>
          <t>déterminé</t>
        </is>
      </c>
    </row>
    <row r="457">
      <c r="A457" t="inlineStr">
        <is>
          <t>2015</t>
        </is>
      </c>
      <c r="B457" t="inlineStr">
        <is>
          <t>OS - Triticale</t>
        </is>
      </c>
      <c r="C457" t="inlineStr">
        <is>
          <t>Issues de céréales (hors riz)</t>
        </is>
      </c>
      <c r="D457" t="n">
        <v>3.9</v>
      </c>
      <c r="E457" t="inlineStr"/>
      <c r="F457" t="inlineStr"/>
      <c r="G457" t="inlineStr"/>
      <c r="H457" t="inlineStr"/>
      <c r="I457" t="inlineStr"/>
      <c r="J457" t="inlineStr"/>
      <c r="K457" t="inlineStr">
        <is>
          <t>déterminé</t>
        </is>
      </c>
    </row>
    <row r="458">
      <c r="A458" t="inlineStr">
        <is>
          <t>2015</t>
        </is>
      </c>
      <c r="B458" t="inlineStr">
        <is>
          <t>OS - Triticale</t>
        </is>
      </c>
      <c r="C458" t="inlineStr">
        <is>
          <t>Issues de triticale</t>
        </is>
      </c>
      <c r="D458" t="n">
        <v>3.9</v>
      </c>
      <c r="E458" t="inlineStr"/>
      <c r="F458" t="inlineStr"/>
      <c r="G458" t="inlineStr"/>
      <c r="H458" t="inlineStr"/>
      <c r="I458" t="inlineStr"/>
      <c r="J458" t="inlineStr"/>
      <c r="K458" t="inlineStr">
        <is>
          <t>déterminé</t>
        </is>
      </c>
    </row>
    <row r="459">
      <c r="A459" t="inlineStr">
        <is>
          <t>2015</t>
        </is>
      </c>
      <c r="B459" t="inlineStr">
        <is>
          <t>OS - Triticale (n-1)</t>
        </is>
      </c>
      <c r="C459" t="inlineStr">
        <is>
          <t>Céréales collectées</t>
        </is>
      </c>
      <c r="D459" t="n">
        <v>99.09999999999999</v>
      </c>
      <c r="E459" t="inlineStr"/>
      <c r="F459" t="inlineStr"/>
      <c r="G459" t="inlineStr"/>
      <c r="H459" t="inlineStr"/>
      <c r="I459" t="inlineStr"/>
      <c r="J459" t="inlineStr"/>
      <c r="K459" t="inlineStr">
        <is>
          <t>déterminé</t>
        </is>
      </c>
    </row>
    <row r="460">
      <c r="A460" t="inlineStr">
        <is>
          <t>2015</t>
        </is>
      </c>
      <c r="B460" t="inlineStr">
        <is>
          <t>OS - Triticale (n-1)</t>
        </is>
      </c>
      <c r="C460" t="inlineStr">
        <is>
          <t>Céréales collectées (hors riz)</t>
        </is>
      </c>
      <c r="D460" t="n">
        <v>99.09999999999999</v>
      </c>
      <c r="E460" t="inlineStr"/>
      <c r="F460" t="inlineStr"/>
      <c r="G460" t="inlineStr"/>
      <c r="H460" t="inlineStr"/>
      <c r="I460" t="inlineStr"/>
      <c r="J460" t="inlineStr"/>
      <c r="K460" t="inlineStr">
        <is>
          <t>déterminé</t>
        </is>
      </c>
    </row>
    <row r="461">
      <c r="A461" t="inlineStr">
        <is>
          <t>2015</t>
        </is>
      </c>
      <c r="B461" t="inlineStr">
        <is>
          <t>OS - Triticale (n-1)</t>
        </is>
      </c>
      <c r="C461" t="inlineStr">
        <is>
          <t>Triticale collecté</t>
        </is>
      </c>
      <c r="D461" t="n">
        <v>99.09999999999999</v>
      </c>
      <c r="E461" t="inlineStr"/>
      <c r="F461" t="inlineStr"/>
      <c r="G461" t="inlineStr"/>
      <c r="H461" t="inlineStr"/>
      <c r="I461" t="inlineStr"/>
      <c r="J461" t="inlineStr"/>
      <c r="K461" t="inlineStr">
        <is>
          <t>déterminé</t>
        </is>
      </c>
    </row>
    <row r="462">
      <c r="A462" t="inlineStr">
        <is>
          <t>2015</t>
        </is>
      </c>
      <c r="B462" t="inlineStr">
        <is>
          <t>OS - Triticale (n-1)</t>
        </is>
      </c>
      <c r="C462" t="inlineStr">
        <is>
          <t>Triticale collecté (conso)</t>
        </is>
      </c>
      <c r="D462" t="n">
        <v>96.40000000000001</v>
      </c>
      <c r="E462" t="n">
        <v>96.44629999999999</v>
      </c>
      <c r="F462" t="n">
        <v>4.822315</v>
      </c>
      <c r="G462" t="n">
        <v>0.1</v>
      </c>
      <c r="H462" t="n">
        <v>0</v>
      </c>
      <c r="I462" t="n">
        <v>500000000</v>
      </c>
      <c r="J462" t="n">
        <v>0</v>
      </c>
      <c r="K462" t="inlineStr">
        <is>
          <t>mesuré</t>
        </is>
      </c>
    </row>
    <row r="463">
      <c r="A463" t="inlineStr">
        <is>
          <t>2015</t>
        </is>
      </c>
      <c r="B463" t="inlineStr">
        <is>
          <t>OS - Triticale (n-1)</t>
        </is>
      </c>
      <c r="C463" t="inlineStr">
        <is>
          <t>Triticale collecté (semence)</t>
        </is>
      </c>
      <c r="D463" t="n">
        <v>2.7</v>
      </c>
      <c r="E463" t="n">
        <v>2.7029</v>
      </c>
      <c r="F463" t="n">
        <v>0.135145</v>
      </c>
      <c r="G463" t="n">
        <v>0.1</v>
      </c>
      <c r="H463" t="n">
        <v>0</v>
      </c>
      <c r="I463" t="n">
        <v>500000000</v>
      </c>
      <c r="J463" t="n">
        <v>0</v>
      </c>
      <c r="K463" t="inlineStr">
        <is>
          <t>mesuré</t>
        </is>
      </c>
    </row>
    <row r="464">
      <c r="A464" t="inlineStr">
        <is>
          <t>2015</t>
        </is>
      </c>
      <c r="B464" t="inlineStr">
        <is>
          <t>OS - Triticale (n-1)</t>
        </is>
      </c>
      <c r="C464" t="inlineStr">
        <is>
          <t>Issues de céréales</t>
        </is>
      </c>
      <c r="D464" t="n">
        <v>3.9</v>
      </c>
      <c r="E464" t="inlineStr"/>
      <c r="F464" t="inlineStr"/>
      <c r="G464" t="inlineStr"/>
      <c r="H464" t="inlineStr"/>
      <c r="I464" t="inlineStr"/>
      <c r="J464" t="inlineStr"/>
      <c r="K464" t="inlineStr">
        <is>
          <t>libre</t>
        </is>
      </c>
    </row>
    <row r="465">
      <c r="A465" t="inlineStr">
        <is>
          <t>2015</t>
        </is>
      </c>
      <c r="B465" t="inlineStr">
        <is>
          <t>OS - Triticale (n-1)</t>
        </is>
      </c>
      <c r="C465" t="inlineStr">
        <is>
          <t>Issues de céréales (hors riz)</t>
        </is>
      </c>
      <c r="D465" t="n">
        <v>3.9</v>
      </c>
      <c r="E465" t="inlineStr"/>
      <c r="F465" t="inlineStr"/>
      <c r="G465" t="inlineStr"/>
      <c r="H465" t="inlineStr"/>
      <c r="I465" t="inlineStr"/>
      <c r="J465" t="inlineStr"/>
      <c r="K465" t="inlineStr">
        <is>
          <t>libre</t>
        </is>
      </c>
    </row>
    <row r="466">
      <c r="A466" t="inlineStr">
        <is>
          <t>2015</t>
        </is>
      </c>
      <c r="B466" t="inlineStr">
        <is>
          <t>OS - Triticale (n-1)</t>
        </is>
      </c>
      <c r="C466" t="inlineStr">
        <is>
          <t>Issues de triticale</t>
        </is>
      </c>
      <c r="D466" t="n">
        <v>3.9</v>
      </c>
      <c r="E466" t="inlineStr"/>
      <c r="F466" t="inlineStr"/>
      <c r="G466" t="inlineStr"/>
      <c r="H466" t="inlineStr"/>
      <c r="I466" t="inlineStr"/>
      <c r="J466" t="inlineStr"/>
      <c r="K466" t="inlineStr">
        <is>
          <t>libre</t>
        </is>
      </c>
    </row>
    <row r="467">
      <c r="A467" t="inlineStr">
        <is>
          <t>2015</t>
        </is>
      </c>
      <c r="B467" t="inlineStr">
        <is>
          <t>OS - Triticale (n)</t>
        </is>
      </c>
      <c r="C467" t="inlineStr">
        <is>
          <t>Céréales collectées</t>
        </is>
      </c>
      <c r="D467" t="n">
        <v>690</v>
      </c>
      <c r="E467" t="inlineStr"/>
      <c r="F467" t="inlineStr"/>
      <c r="G467" t="inlineStr"/>
      <c r="H467" t="inlineStr"/>
      <c r="I467" t="inlineStr"/>
      <c r="J467" t="inlineStr"/>
      <c r="K467" t="inlineStr">
        <is>
          <t>déterminé</t>
        </is>
      </c>
    </row>
    <row r="468">
      <c r="A468" t="inlineStr">
        <is>
          <t>2015</t>
        </is>
      </c>
      <c r="B468" t="inlineStr">
        <is>
          <t>OS - Triticale (n)</t>
        </is>
      </c>
      <c r="C468" t="inlineStr">
        <is>
          <t>Céréales collectées (hors riz)</t>
        </is>
      </c>
      <c r="D468" t="n">
        <v>690</v>
      </c>
      <c r="E468" t="inlineStr"/>
      <c r="F468" t="inlineStr"/>
      <c r="G468" t="inlineStr"/>
      <c r="H468" t="inlineStr"/>
      <c r="I468" t="inlineStr"/>
      <c r="J468" t="inlineStr"/>
      <c r="K468" t="inlineStr">
        <is>
          <t>déterminé</t>
        </is>
      </c>
    </row>
    <row r="469">
      <c r="A469" t="inlineStr">
        <is>
          <t>2015</t>
        </is>
      </c>
      <c r="B469" t="inlineStr">
        <is>
          <t>OS - Triticale (n)</t>
        </is>
      </c>
      <c r="C469" t="inlineStr">
        <is>
          <t>Triticale collecté</t>
        </is>
      </c>
      <c r="D469" t="n">
        <v>690</v>
      </c>
      <c r="E469" t="inlineStr"/>
      <c r="F469" t="inlineStr"/>
      <c r="G469" t="inlineStr"/>
      <c r="H469" t="inlineStr"/>
      <c r="I469" t="inlineStr"/>
      <c r="J469" t="inlineStr"/>
      <c r="K469" t="inlineStr">
        <is>
          <t>déterminé</t>
        </is>
      </c>
    </row>
    <row r="470">
      <c r="A470" t="inlineStr">
        <is>
          <t>2015</t>
        </is>
      </c>
      <c r="B470" t="inlineStr">
        <is>
          <t>OS - Triticale (n)</t>
        </is>
      </c>
      <c r="C470" t="inlineStr">
        <is>
          <t>Triticale collecté (conso)</t>
        </is>
      </c>
      <c r="D470" t="n">
        <v>638</v>
      </c>
      <c r="E470" t="n">
        <v>638.5266</v>
      </c>
      <c r="F470" t="n">
        <v>31.92633</v>
      </c>
      <c r="G470" t="n">
        <v>0.1</v>
      </c>
      <c r="H470" t="n">
        <v>0</v>
      </c>
      <c r="I470" t="n">
        <v>500000000</v>
      </c>
      <c r="J470" t="n">
        <v>0</v>
      </c>
      <c r="K470" t="inlineStr">
        <is>
          <t>mesuré</t>
        </is>
      </c>
    </row>
    <row r="471">
      <c r="A471" t="inlineStr">
        <is>
          <t>2015</t>
        </is>
      </c>
      <c r="B471" t="inlineStr">
        <is>
          <t>OS - Triticale (n)</t>
        </is>
      </c>
      <c r="C471" t="inlineStr">
        <is>
          <t>Triticale collecté (semence)</t>
        </is>
      </c>
      <c r="D471" t="n">
        <v>51.6</v>
      </c>
      <c r="E471" t="n">
        <v>51.5993</v>
      </c>
      <c r="F471" t="n">
        <v>2.579965</v>
      </c>
      <c r="G471" t="n">
        <v>0.1</v>
      </c>
      <c r="H471" t="n">
        <v>0</v>
      </c>
      <c r="I471" t="n">
        <v>500000000</v>
      </c>
      <c r="J471" t="n">
        <v>0</v>
      </c>
      <c r="K471" t="inlineStr">
        <is>
          <t>mesuré</t>
        </is>
      </c>
    </row>
    <row r="472">
      <c r="A472" t="inlineStr">
        <is>
          <t>2015</t>
        </is>
      </c>
      <c r="B472" t="inlineStr">
        <is>
          <t>OS - Triticale (n)</t>
        </is>
      </c>
      <c r="C472" t="inlineStr">
        <is>
          <t>Issues de céréales</t>
        </is>
      </c>
      <c r="D472" t="n">
        <v>0</v>
      </c>
      <c r="E472" t="inlineStr"/>
      <c r="F472" t="inlineStr"/>
      <c r="G472" t="inlineStr"/>
      <c r="H472" t="inlineStr"/>
      <c r="I472" t="inlineStr"/>
      <c r="J472" t="inlineStr"/>
      <c r="K472" t="inlineStr">
        <is>
          <t>libre</t>
        </is>
      </c>
    </row>
    <row r="473">
      <c r="A473" t="inlineStr">
        <is>
          <t>2015</t>
        </is>
      </c>
      <c r="B473" t="inlineStr">
        <is>
          <t>OS - Triticale (n)</t>
        </is>
      </c>
      <c r="C473" t="inlineStr">
        <is>
          <t>Issues de céréales (hors riz)</t>
        </is>
      </c>
      <c r="D473" t="n">
        <v>0</v>
      </c>
      <c r="E473" t="inlineStr"/>
      <c r="F473" t="inlineStr"/>
      <c r="G473" t="inlineStr"/>
      <c r="H473" t="inlineStr"/>
      <c r="I473" t="inlineStr"/>
      <c r="J473" t="inlineStr"/>
      <c r="K473" t="inlineStr">
        <is>
          <t>libre</t>
        </is>
      </c>
    </row>
    <row r="474">
      <c r="A474" t="inlineStr">
        <is>
          <t>2015</t>
        </is>
      </c>
      <c r="B474" t="inlineStr">
        <is>
          <t>OS - Triticale (n)</t>
        </is>
      </c>
      <c r="C474" t="inlineStr">
        <is>
          <t>Issues de triticale</t>
        </is>
      </c>
      <c r="D474" t="n">
        <v>0</v>
      </c>
      <c r="E474" t="inlineStr"/>
      <c r="F474" t="inlineStr"/>
      <c r="G474" t="inlineStr"/>
      <c r="H474" t="inlineStr"/>
      <c r="I474" t="inlineStr"/>
      <c r="J474" t="inlineStr"/>
      <c r="K474" t="inlineStr">
        <is>
          <t>libre</t>
        </is>
      </c>
    </row>
    <row r="475">
      <c r="A475" t="inlineStr">
        <is>
          <t>2015</t>
        </is>
      </c>
      <c r="B475" t="inlineStr">
        <is>
          <t>OS - Millet</t>
        </is>
      </c>
      <c r="C475" t="inlineStr">
        <is>
          <t>Céréales collectées</t>
        </is>
      </c>
      <c r="D475" t="n">
        <v>31.1</v>
      </c>
      <c r="E475" t="inlineStr"/>
      <c r="F475" t="inlineStr"/>
      <c r="G475" t="inlineStr"/>
      <c r="H475" t="inlineStr"/>
      <c r="I475" t="inlineStr"/>
      <c r="J475" t="inlineStr"/>
      <c r="K475" t="inlineStr">
        <is>
          <t>déterminé</t>
        </is>
      </c>
    </row>
    <row r="476">
      <c r="A476" t="inlineStr">
        <is>
          <t>2015</t>
        </is>
      </c>
      <c r="B476" t="inlineStr">
        <is>
          <t>OS - Millet</t>
        </is>
      </c>
      <c r="C476" t="inlineStr">
        <is>
          <t>Céréales collectées (hors riz)</t>
        </is>
      </c>
      <c r="D476" t="n">
        <v>31.1</v>
      </c>
      <c r="E476" t="inlineStr"/>
      <c r="F476" t="inlineStr"/>
      <c r="G476" t="inlineStr"/>
      <c r="H476" t="inlineStr"/>
      <c r="I476" t="inlineStr"/>
      <c r="J476" t="inlineStr"/>
      <c r="K476" t="inlineStr">
        <is>
          <t>déterminé</t>
        </is>
      </c>
    </row>
    <row r="477">
      <c r="A477" t="inlineStr">
        <is>
          <t>2015</t>
        </is>
      </c>
      <c r="B477" t="inlineStr">
        <is>
          <t>OS - Millet</t>
        </is>
      </c>
      <c r="C477" t="inlineStr">
        <is>
          <t>Millet collecté</t>
        </is>
      </c>
      <c r="D477" t="n">
        <v>31.1</v>
      </c>
      <c r="E477" t="inlineStr"/>
      <c r="F477" t="inlineStr"/>
      <c r="G477" t="inlineStr"/>
      <c r="H477" t="inlineStr"/>
      <c r="I477" t="inlineStr"/>
      <c r="J477" t="inlineStr"/>
      <c r="K477" t="inlineStr">
        <is>
          <t>déterminé</t>
        </is>
      </c>
    </row>
    <row r="478">
      <c r="A478" t="inlineStr">
        <is>
          <t>2015</t>
        </is>
      </c>
      <c r="B478" t="inlineStr">
        <is>
          <t>OS - Millet</t>
        </is>
      </c>
      <c r="C478" t="inlineStr">
        <is>
          <t>Millet collecté (conso)</t>
        </is>
      </c>
      <c r="D478" t="n">
        <v>30.9</v>
      </c>
      <c r="E478" t="inlineStr"/>
      <c r="F478" t="inlineStr"/>
      <c r="G478" t="inlineStr"/>
      <c r="H478" t="inlineStr"/>
      <c r="I478" t="inlineStr"/>
      <c r="J478" t="inlineStr"/>
      <c r="K478" t="inlineStr">
        <is>
          <t>déterminé</t>
        </is>
      </c>
    </row>
    <row r="479">
      <c r="A479" t="inlineStr">
        <is>
          <t>2015</t>
        </is>
      </c>
      <c r="B479" t="inlineStr">
        <is>
          <t>OS - Millet</t>
        </is>
      </c>
      <c r="C479" t="inlineStr">
        <is>
          <t>Millet collecté (semence)</t>
        </is>
      </c>
      <c r="D479" t="n">
        <v>0.2</v>
      </c>
      <c r="E479" t="inlineStr"/>
      <c r="F479" t="inlineStr"/>
      <c r="G479" t="inlineStr"/>
      <c r="H479" t="inlineStr"/>
      <c r="I479" t="inlineStr"/>
      <c r="J479" t="inlineStr"/>
      <c r="K479" t="inlineStr">
        <is>
          <t>déterminé</t>
        </is>
      </c>
    </row>
    <row r="480">
      <c r="A480" t="inlineStr">
        <is>
          <t>2015</t>
        </is>
      </c>
      <c r="B480" t="inlineStr">
        <is>
          <t>OS - Millet</t>
        </is>
      </c>
      <c r="C480" t="inlineStr">
        <is>
          <t>Issues de céréales</t>
        </is>
      </c>
      <c r="D480" t="n">
        <v>0.2</v>
      </c>
      <c r="E480" t="inlineStr"/>
      <c r="F480" t="inlineStr"/>
      <c r="G480" t="inlineStr"/>
      <c r="H480" t="inlineStr"/>
      <c r="I480" t="inlineStr"/>
      <c r="J480" t="inlineStr"/>
      <c r="K480" t="inlineStr">
        <is>
          <t>déterminé</t>
        </is>
      </c>
    </row>
    <row r="481">
      <c r="A481" t="inlineStr">
        <is>
          <t>2015</t>
        </is>
      </c>
      <c r="B481" t="inlineStr">
        <is>
          <t>OS - Millet</t>
        </is>
      </c>
      <c r="C481" t="inlineStr">
        <is>
          <t>Issues de céréales (hors riz)</t>
        </is>
      </c>
      <c r="D481" t="n">
        <v>0.2</v>
      </c>
      <c r="E481" t="inlineStr"/>
      <c r="F481" t="inlineStr"/>
      <c r="G481" t="inlineStr"/>
      <c r="H481" t="inlineStr"/>
      <c r="I481" t="inlineStr"/>
      <c r="J481" t="inlineStr"/>
      <c r="K481" t="inlineStr">
        <is>
          <t>déterminé</t>
        </is>
      </c>
    </row>
    <row r="482">
      <c r="A482" t="inlineStr">
        <is>
          <t>2015</t>
        </is>
      </c>
      <c r="B482" t="inlineStr">
        <is>
          <t>OS - Millet</t>
        </is>
      </c>
      <c r="C482" t="inlineStr">
        <is>
          <t>Issues de millet</t>
        </is>
      </c>
      <c r="D482" t="n">
        <v>0.2</v>
      </c>
      <c r="E482" t="inlineStr"/>
      <c r="F482" t="inlineStr"/>
      <c r="G482" t="inlineStr"/>
      <c r="H482" t="inlineStr"/>
      <c r="I482" t="inlineStr"/>
      <c r="J482" t="inlineStr"/>
      <c r="K482" t="inlineStr">
        <is>
          <t>déterminé</t>
        </is>
      </c>
    </row>
    <row r="483">
      <c r="A483" t="inlineStr">
        <is>
          <t>2015</t>
        </is>
      </c>
      <c r="B483" t="inlineStr">
        <is>
          <t>OS - Millet (n-1)</t>
        </is>
      </c>
      <c r="C483" t="inlineStr">
        <is>
          <t>Céréales collectées</t>
        </is>
      </c>
      <c r="D483" t="n">
        <v>6.6</v>
      </c>
      <c r="E483" t="inlineStr"/>
      <c r="F483" t="inlineStr"/>
      <c r="G483" t="inlineStr"/>
      <c r="H483" t="inlineStr"/>
      <c r="I483" t="inlineStr"/>
      <c r="J483" t="inlineStr"/>
      <c r="K483" t="inlineStr">
        <is>
          <t>déterminé</t>
        </is>
      </c>
    </row>
    <row r="484">
      <c r="A484" t="inlineStr">
        <is>
          <t>2015</t>
        </is>
      </c>
      <c r="B484" t="inlineStr">
        <is>
          <t>OS - Millet (n-1)</t>
        </is>
      </c>
      <c r="C484" t="inlineStr">
        <is>
          <t>Céréales collectées (hors riz)</t>
        </is>
      </c>
      <c r="D484" t="n">
        <v>6.6</v>
      </c>
      <c r="E484" t="inlineStr"/>
      <c r="F484" t="inlineStr"/>
      <c r="G484" t="inlineStr"/>
      <c r="H484" t="inlineStr"/>
      <c r="I484" t="inlineStr"/>
      <c r="J484" t="inlineStr"/>
      <c r="K484" t="inlineStr">
        <is>
          <t>déterminé</t>
        </is>
      </c>
    </row>
    <row r="485">
      <c r="A485" t="inlineStr">
        <is>
          <t>2015</t>
        </is>
      </c>
      <c r="B485" t="inlineStr">
        <is>
          <t>OS - Millet (n-1)</t>
        </is>
      </c>
      <c r="C485" t="inlineStr">
        <is>
          <t>Millet collecté</t>
        </is>
      </c>
      <c r="D485" t="n">
        <v>6.6</v>
      </c>
      <c r="E485" t="inlineStr"/>
      <c r="F485" t="inlineStr"/>
      <c r="G485" t="inlineStr"/>
      <c r="H485" t="inlineStr"/>
      <c r="I485" t="inlineStr"/>
      <c r="J485" t="inlineStr"/>
      <c r="K485" t="inlineStr">
        <is>
          <t>déterminé</t>
        </is>
      </c>
    </row>
    <row r="486">
      <c r="A486" t="inlineStr">
        <is>
          <t>2015</t>
        </is>
      </c>
      <c r="B486" t="inlineStr">
        <is>
          <t>OS - Millet (n-1)</t>
        </is>
      </c>
      <c r="C486" t="inlineStr">
        <is>
          <t>Millet collecté (conso)</t>
        </is>
      </c>
      <c r="D486" t="n">
        <v>6.5</v>
      </c>
      <c r="E486" t="n">
        <v>6.525099999999999</v>
      </c>
      <c r="F486" t="n">
        <v>0.326255</v>
      </c>
      <c r="G486" t="n">
        <v>0.1</v>
      </c>
      <c r="H486" t="n">
        <v>0</v>
      </c>
      <c r="I486" t="n">
        <v>500000000</v>
      </c>
      <c r="J486" t="n">
        <v>0.02</v>
      </c>
      <c r="K486" t="inlineStr">
        <is>
          <t>mesuré</t>
        </is>
      </c>
    </row>
    <row r="487">
      <c r="A487" t="inlineStr">
        <is>
          <t>2015</t>
        </is>
      </c>
      <c r="B487" t="inlineStr">
        <is>
          <t>OS - Millet (n-1)</t>
        </is>
      </c>
      <c r="C487" t="inlineStr">
        <is>
          <t>Millet collecté (semence)</t>
        </is>
      </c>
      <c r="D487" t="n">
        <v>0.1</v>
      </c>
      <c r="E487" t="n">
        <v>0.1</v>
      </c>
      <c r="F487" t="n">
        <v>0</v>
      </c>
      <c r="G487" t="n">
        <v>0</v>
      </c>
      <c r="H487" t="n">
        <v>0</v>
      </c>
      <c r="I487" t="n">
        <v>500000000</v>
      </c>
      <c r="J487" t="n">
        <v>0</v>
      </c>
      <c r="K487" t="inlineStr">
        <is>
          <t>mesuré</t>
        </is>
      </c>
    </row>
    <row r="488">
      <c r="A488" t="inlineStr">
        <is>
          <t>2015</t>
        </is>
      </c>
      <c r="B488" t="inlineStr">
        <is>
          <t>OS - Millet (n-1)</t>
        </is>
      </c>
      <c r="C488" t="inlineStr">
        <is>
          <t>Issues de céréales</t>
        </is>
      </c>
      <c r="D488" t="n">
        <v>0</v>
      </c>
      <c r="E488" t="inlineStr"/>
      <c r="F488" t="inlineStr"/>
      <c r="G488" t="inlineStr"/>
      <c r="H488" t="inlineStr"/>
      <c r="I488" t="inlineStr"/>
      <c r="J488" t="inlineStr"/>
      <c r="K488" t="inlineStr">
        <is>
          <t>libre</t>
        </is>
      </c>
    </row>
    <row r="489">
      <c r="A489" t="inlineStr">
        <is>
          <t>2015</t>
        </is>
      </c>
      <c r="B489" t="inlineStr">
        <is>
          <t>OS - Millet (n-1)</t>
        </is>
      </c>
      <c r="C489" t="inlineStr">
        <is>
          <t>Issues de céréales (hors riz)</t>
        </is>
      </c>
      <c r="D489" t="n">
        <v>0</v>
      </c>
      <c r="E489" t="inlineStr"/>
      <c r="F489" t="inlineStr"/>
      <c r="G489" t="inlineStr"/>
      <c r="H489" t="inlineStr"/>
      <c r="I489" t="inlineStr"/>
      <c r="J489" t="inlineStr"/>
      <c r="K489" t="inlineStr">
        <is>
          <t>libre</t>
        </is>
      </c>
    </row>
    <row r="490">
      <c r="A490" t="inlineStr">
        <is>
          <t>2015</t>
        </is>
      </c>
      <c r="B490" t="inlineStr">
        <is>
          <t>OS - Millet (n-1)</t>
        </is>
      </c>
      <c r="C490" t="inlineStr">
        <is>
          <t>Issues de millet</t>
        </is>
      </c>
      <c r="D490" t="n">
        <v>0</v>
      </c>
      <c r="E490" t="inlineStr"/>
      <c r="F490" t="inlineStr"/>
      <c r="G490" t="inlineStr"/>
      <c r="H490" t="inlineStr"/>
      <c r="I490" t="inlineStr"/>
      <c r="J490" t="inlineStr"/>
      <c r="K490" t="inlineStr">
        <is>
          <t>libre</t>
        </is>
      </c>
    </row>
    <row r="491">
      <c r="A491" t="inlineStr">
        <is>
          <t>2015</t>
        </is>
      </c>
      <c r="B491" t="inlineStr">
        <is>
          <t>OS - Millet (n)</t>
        </is>
      </c>
      <c r="C491" t="inlineStr">
        <is>
          <t>Céréales collectées</t>
        </is>
      </c>
      <c r="D491" t="n">
        <v>24.4</v>
      </c>
      <c r="E491" t="inlineStr"/>
      <c r="F491" t="inlineStr"/>
      <c r="G491" t="inlineStr"/>
      <c r="H491" t="inlineStr"/>
      <c r="I491" t="inlineStr"/>
      <c r="J491" t="inlineStr"/>
      <c r="K491" t="inlineStr">
        <is>
          <t>déterminé</t>
        </is>
      </c>
    </row>
    <row r="492">
      <c r="A492" t="inlineStr">
        <is>
          <t>2015</t>
        </is>
      </c>
      <c r="B492" t="inlineStr">
        <is>
          <t>OS - Millet (n)</t>
        </is>
      </c>
      <c r="C492" t="inlineStr">
        <is>
          <t>Céréales collectées (hors riz)</t>
        </is>
      </c>
      <c r="D492" t="n">
        <v>24.4</v>
      </c>
      <c r="E492" t="inlineStr"/>
      <c r="F492" t="inlineStr"/>
      <c r="G492" t="inlineStr"/>
      <c r="H492" t="inlineStr"/>
      <c r="I492" t="inlineStr"/>
      <c r="J492" t="inlineStr"/>
      <c r="K492" t="inlineStr">
        <is>
          <t>déterminé</t>
        </is>
      </c>
    </row>
    <row r="493">
      <c r="A493" t="inlineStr">
        <is>
          <t>2015</t>
        </is>
      </c>
      <c r="B493" t="inlineStr">
        <is>
          <t>OS - Millet (n)</t>
        </is>
      </c>
      <c r="C493" t="inlineStr">
        <is>
          <t>Millet collecté</t>
        </is>
      </c>
      <c r="D493" t="n">
        <v>24.4</v>
      </c>
      <c r="E493" t="inlineStr"/>
      <c r="F493" t="inlineStr"/>
      <c r="G493" t="inlineStr"/>
      <c r="H493" t="inlineStr"/>
      <c r="I493" t="inlineStr"/>
      <c r="J493" t="inlineStr"/>
      <c r="K493" t="inlineStr">
        <is>
          <t>déterminé</t>
        </is>
      </c>
    </row>
    <row r="494">
      <c r="A494" t="inlineStr">
        <is>
          <t>2015</t>
        </is>
      </c>
      <c r="B494" t="inlineStr">
        <is>
          <t>OS - Millet (n)</t>
        </is>
      </c>
      <c r="C494" t="inlineStr">
        <is>
          <t>Millet collecté (conso)</t>
        </is>
      </c>
      <c r="D494" t="n">
        <v>24.3</v>
      </c>
      <c r="E494" t="n">
        <v>24.3047</v>
      </c>
      <c r="F494" t="n">
        <v>1.215235</v>
      </c>
      <c r="G494" t="n">
        <v>0.1</v>
      </c>
      <c r="H494" t="n">
        <v>0</v>
      </c>
      <c r="I494" t="n">
        <v>500000000</v>
      </c>
      <c r="J494" t="n">
        <v>0.02</v>
      </c>
      <c r="K494" t="inlineStr">
        <is>
          <t>mesuré</t>
        </is>
      </c>
    </row>
    <row r="495">
      <c r="A495" t="inlineStr">
        <is>
          <t>2015</t>
        </is>
      </c>
      <c r="B495" t="inlineStr">
        <is>
          <t>OS - Millet (n)</t>
        </is>
      </c>
      <c r="C495" t="inlineStr">
        <is>
          <t>Millet collecté (semence)</t>
        </is>
      </c>
      <c r="D495" t="n">
        <v>0.1</v>
      </c>
      <c r="E495" t="n">
        <v>0.1</v>
      </c>
      <c r="F495" t="n">
        <v>0</v>
      </c>
      <c r="G495" t="n">
        <v>0</v>
      </c>
      <c r="H495" t="n">
        <v>0</v>
      </c>
      <c r="I495" t="n">
        <v>500000000</v>
      </c>
      <c r="J495" t="n">
        <v>0</v>
      </c>
      <c r="K495" t="inlineStr">
        <is>
          <t>mesuré</t>
        </is>
      </c>
    </row>
    <row r="496">
      <c r="A496" t="inlineStr">
        <is>
          <t>2015</t>
        </is>
      </c>
      <c r="B496" t="inlineStr">
        <is>
          <t>OS - Millet (n)</t>
        </is>
      </c>
      <c r="C496" t="inlineStr">
        <is>
          <t>Issues de céréales</t>
        </is>
      </c>
      <c r="D496" t="n">
        <v>0</v>
      </c>
      <c r="E496" t="inlineStr"/>
      <c r="F496" t="inlineStr"/>
      <c r="G496" t="inlineStr"/>
      <c r="H496" t="inlineStr"/>
      <c r="I496" t="inlineStr"/>
      <c r="J496" t="inlineStr"/>
      <c r="K496" t="inlineStr">
        <is>
          <t>libre</t>
        </is>
      </c>
    </row>
    <row r="497">
      <c r="A497" t="inlineStr">
        <is>
          <t>2015</t>
        </is>
      </c>
      <c r="B497" t="inlineStr">
        <is>
          <t>OS - Millet (n)</t>
        </is>
      </c>
      <c r="C497" t="inlineStr">
        <is>
          <t>Issues de céréales (hors riz)</t>
        </is>
      </c>
      <c r="D497" t="n">
        <v>0</v>
      </c>
      <c r="E497" t="inlineStr"/>
      <c r="F497" t="inlineStr"/>
      <c r="G497" t="inlineStr"/>
      <c r="H497" t="inlineStr"/>
      <c r="I497" t="inlineStr"/>
      <c r="J497" t="inlineStr"/>
      <c r="K497" t="inlineStr">
        <is>
          <t>libre</t>
        </is>
      </c>
    </row>
    <row r="498">
      <c r="A498" t="inlineStr">
        <is>
          <t>2015</t>
        </is>
      </c>
      <c r="B498" t="inlineStr">
        <is>
          <t>OS - Millet (n)</t>
        </is>
      </c>
      <c r="C498" t="inlineStr">
        <is>
          <t>Issues de millet</t>
        </is>
      </c>
      <c r="D498" t="n">
        <v>0</v>
      </c>
      <c r="E498" t="inlineStr"/>
      <c r="F498" t="inlineStr"/>
      <c r="G498" t="inlineStr"/>
      <c r="H498" t="inlineStr"/>
      <c r="I498" t="inlineStr"/>
      <c r="J498" t="inlineStr"/>
      <c r="K498" t="inlineStr">
        <is>
          <t>libre</t>
        </is>
      </c>
    </row>
    <row r="499">
      <c r="A499" t="inlineStr">
        <is>
          <t>2015</t>
        </is>
      </c>
      <c r="B499" t="inlineStr">
        <is>
          <t>OS - Sarrasin</t>
        </is>
      </c>
      <c r="C499" t="inlineStr">
        <is>
          <t>Céréales collectées</t>
        </is>
      </c>
      <c r="D499" t="n">
        <v>13.7</v>
      </c>
      <c r="E499" t="inlineStr"/>
      <c r="F499" t="inlineStr"/>
      <c r="G499" t="inlineStr"/>
      <c r="H499" t="inlineStr"/>
      <c r="I499" t="inlineStr"/>
      <c r="J499" t="inlineStr"/>
      <c r="K499" t="inlineStr">
        <is>
          <t>déterminé</t>
        </is>
      </c>
    </row>
    <row r="500">
      <c r="A500" t="inlineStr">
        <is>
          <t>2015</t>
        </is>
      </c>
      <c r="B500" t="inlineStr">
        <is>
          <t>OS - Sarrasin</t>
        </is>
      </c>
      <c r="C500" t="inlineStr">
        <is>
          <t>Céréales collectées (hors riz)</t>
        </is>
      </c>
      <c r="D500" t="n">
        <v>13.7</v>
      </c>
      <c r="E500" t="inlineStr"/>
      <c r="F500" t="inlineStr"/>
      <c r="G500" t="inlineStr"/>
      <c r="H500" t="inlineStr"/>
      <c r="I500" t="inlineStr"/>
      <c r="J500" t="inlineStr"/>
      <c r="K500" t="inlineStr">
        <is>
          <t>déterminé</t>
        </is>
      </c>
    </row>
    <row r="501">
      <c r="A501" t="inlineStr">
        <is>
          <t>2015</t>
        </is>
      </c>
      <c r="B501" t="inlineStr">
        <is>
          <t>OS - Sarrasin</t>
        </is>
      </c>
      <c r="C501" t="inlineStr">
        <is>
          <t>Sarrasin collecté</t>
        </is>
      </c>
      <c r="D501" t="n">
        <v>13.7</v>
      </c>
      <c r="E501" t="inlineStr"/>
      <c r="F501" t="inlineStr"/>
      <c r="G501" t="inlineStr"/>
      <c r="H501" t="inlineStr"/>
      <c r="I501" t="inlineStr"/>
      <c r="J501" t="inlineStr"/>
      <c r="K501" t="inlineStr">
        <is>
          <t>déterminé</t>
        </is>
      </c>
    </row>
    <row r="502">
      <c r="A502" t="inlineStr">
        <is>
          <t>2015</t>
        </is>
      </c>
      <c r="B502" t="inlineStr">
        <is>
          <t>OS - Sarrasin</t>
        </is>
      </c>
      <c r="C502" t="inlineStr">
        <is>
          <t>Sarrasin collecté (conso)</t>
        </is>
      </c>
      <c r="D502" t="n">
        <v>13.4</v>
      </c>
      <c r="E502" t="inlineStr"/>
      <c r="F502" t="inlineStr"/>
      <c r="G502" t="inlineStr"/>
      <c r="H502" t="inlineStr"/>
      <c r="I502" t="inlineStr"/>
      <c r="J502" t="inlineStr"/>
      <c r="K502" t="inlineStr">
        <is>
          <t>déterminé</t>
        </is>
      </c>
    </row>
    <row r="503">
      <c r="A503" t="inlineStr">
        <is>
          <t>2015</t>
        </is>
      </c>
      <c r="B503" t="inlineStr">
        <is>
          <t>OS - Sarrasin</t>
        </is>
      </c>
      <c r="C503" t="inlineStr">
        <is>
          <t>Sarrasin collecté (semence)</t>
        </is>
      </c>
      <c r="D503" t="n">
        <v>0.3</v>
      </c>
      <c r="E503" t="inlineStr"/>
      <c r="F503" t="inlineStr"/>
      <c r="G503" t="inlineStr"/>
      <c r="H503" t="inlineStr"/>
      <c r="I503" t="inlineStr"/>
      <c r="J503" t="inlineStr"/>
      <c r="K503" t="inlineStr">
        <is>
          <t>déterminé</t>
        </is>
      </c>
    </row>
    <row r="504">
      <c r="A504" t="inlineStr">
        <is>
          <t>2015</t>
        </is>
      </c>
      <c r="B504" t="inlineStr">
        <is>
          <t>OS - Sarrasin</t>
        </is>
      </c>
      <c r="C504" t="inlineStr">
        <is>
          <t>Issues de céréales</t>
        </is>
      </c>
      <c r="D504" t="n">
        <v>0.1</v>
      </c>
      <c r="E504" t="inlineStr"/>
      <c r="F504" t="inlineStr"/>
      <c r="G504" t="inlineStr"/>
      <c r="H504" t="inlineStr"/>
      <c r="I504" t="inlineStr"/>
      <c r="J504" t="inlineStr"/>
      <c r="K504" t="inlineStr">
        <is>
          <t>déterminé</t>
        </is>
      </c>
    </row>
    <row r="505">
      <c r="A505" t="inlineStr">
        <is>
          <t>2015</t>
        </is>
      </c>
      <c r="B505" t="inlineStr">
        <is>
          <t>OS - Sarrasin</t>
        </is>
      </c>
      <c r="C505" t="inlineStr">
        <is>
          <t>Issues de céréales (hors riz)</t>
        </is>
      </c>
      <c r="D505" t="n">
        <v>0.1</v>
      </c>
      <c r="E505" t="inlineStr"/>
      <c r="F505" t="inlineStr"/>
      <c r="G505" t="inlineStr"/>
      <c r="H505" t="inlineStr"/>
      <c r="I505" t="inlineStr"/>
      <c r="J505" t="inlineStr"/>
      <c r="K505" t="inlineStr">
        <is>
          <t>déterminé</t>
        </is>
      </c>
    </row>
    <row r="506">
      <c r="A506" t="inlineStr">
        <is>
          <t>2015</t>
        </is>
      </c>
      <c r="B506" t="inlineStr">
        <is>
          <t>OS - Sarrasin</t>
        </is>
      </c>
      <c r="C506" t="inlineStr">
        <is>
          <t>Issues de sarrasin</t>
        </is>
      </c>
      <c r="D506" t="n">
        <v>0.1</v>
      </c>
      <c r="E506" t="inlineStr"/>
      <c r="F506" t="inlineStr"/>
      <c r="G506" t="inlineStr"/>
      <c r="H506" t="inlineStr"/>
      <c r="I506" t="inlineStr"/>
      <c r="J506" t="inlineStr"/>
      <c r="K506" t="inlineStr">
        <is>
          <t>déterminé</t>
        </is>
      </c>
    </row>
    <row r="507">
      <c r="A507" t="inlineStr">
        <is>
          <t>2015</t>
        </is>
      </c>
      <c r="B507" t="inlineStr">
        <is>
          <t>OS - Sarrasin (n-1)</t>
        </is>
      </c>
      <c r="C507" t="inlineStr">
        <is>
          <t>Céréales collectées</t>
        </is>
      </c>
      <c r="D507" t="n">
        <v>1.3</v>
      </c>
      <c r="E507" t="inlineStr"/>
      <c r="F507" t="inlineStr"/>
      <c r="G507" t="inlineStr"/>
      <c r="H507" t="inlineStr"/>
      <c r="I507" t="inlineStr"/>
      <c r="J507" t="inlineStr"/>
      <c r="K507" t="inlineStr">
        <is>
          <t>déterminé</t>
        </is>
      </c>
    </row>
    <row r="508">
      <c r="A508" t="inlineStr">
        <is>
          <t>2015</t>
        </is>
      </c>
      <c r="B508" t="inlineStr">
        <is>
          <t>OS - Sarrasin (n-1)</t>
        </is>
      </c>
      <c r="C508" t="inlineStr">
        <is>
          <t>Céréales collectées (hors riz)</t>
        </is>
      </c>
      <c r="D508" t="n">
        <v>1.3</v>
      </c>
      <c r="E508" t="inlineStr"/>
      <c r="F508" t="inlineStr"/>
      <c r="G508" t="inlineStr"/>
      <c r="H508" t="inlineStr"/>
      <c r="I508" t="inlineStr"/>
      <c r="J508" t="inlineStr"/>
      <c r="K508" t="inlineStr">
        <is>
          <t>déterminé</t>
        </is>
      </c>
    </row>
    <row r="509">
      <c r="A509" t="inlineStr">
        <is>
          <t>2015</t>
        </is>
      </c>
      <c r="B509" t="inlineStr">
        <is>
          <t>OS - Sarrasin (n-1)</t>
        </is>
      </c>
      <c r="C509" t="inlineStr">
        <is>
          <t>Sarrasin collecté</t>
        </is>
      </c>
      <c r="D509" t="n">
        <v>1.3</v>
      </c>
      <c r="E509" t="inlineStr"/>
      <c r="F509" t="inlineStr"/>
      <c r="G509" t="inlineStr"/>
      <c r="H509" t="inlineStr"/>
      <c r="I509" t="inlineStr"/>
      <c r="J509" t="inlineStr"/>
      <c r="K509" t="inlineStr">
        <is>
          <t>déterminé</t>
        </is>
      </c>
    </row>
    <row r="510">
      <c r="A510" t="inlineStr">
        <is>
          <t>2015</t>
        </is>
      </c>
      <c r="B510" t="inlineStr">
        <is>
          <t>OS - Sarrasin (n-1)</t>
        </is>
      </c>
      <c r="C510" t="inlineStr">
        <is>
          <t>Sarrasin collecté (conso)</t>
        </is>
      </c>
      <c r="D510" t="n">
        <v>1.2</v>
      </c>
      <c r="E510" t="n">
        <v>1.2238</v>
      </c>
      <c r="F510" t="n">
        <v>0.06119</v>
      </c>
      <c r="G510" t="n">
        <v>0.1</v>
      </c>
      <c r="H510" t="n">
        <v>0</v>
      </c>
      <c r="I510" t="n">
        <v>500000000</v>
      </c>
      <c r="J510" t="n">
        <v>0.01</v>
      </c>
      <c r="K510" t="inlineStr">
        <is>
          <t>mesuré</t>
        </is>
      </c>
    </row>
    <row r="511">
      <c r="A511" t="inlineStr">
        <is>
          <t>2015</t>
        </is>
      </c>
      <c r="B511" t="inlineStr">
        <is>
          <t>OS - Sarrasin (n-1)</t>
        </is>
      </c>
      <c r="C511" t="inlineStr">
        <is>
          <t>Sarrasin collecté (semence)</t>
        </is>
      </c>
      <c r="D511" t="n">
        <v>0.1</v>
      </c>
      <c r="E511" t="n">
        <v>0.0842</v>
      </c>
      <c r="F511" t="n">
        <v>0.00421</v>
      </c>
      <c r="G511" t="n">
        <v>0.1</v>
      </c>
      <c r="H511" t="n">
        <v>0</v>
      </c>
      <c r="I511" t="n">
        <v>500000000</v>
      </c>
      <c r="J511" t="n">
        <v>0.01</v>
      </c>
      <c r="K511" t="inlineStr">
        <is>
          <t>mesuré</t>
        </is>
      </c>
    </row>
    <row r="512">
      <c r="A512" t="inlineStr">
        <is>
          <t>2015</t>
        </is>
      </c>
      <c r="B512" t="inlineStr">
        <is>
          <t>OS - Sarrasin (n-1)</t>
        </is>
      </c>
      <c r="C512" t="inlineStr">
        <is>
          <t>Issues de céréales</t>
        </is>
      </c>
      <c r="D512" t="n">
        <v>0</v>
      </c>
      <c r="E512" t="inlineStr"/>
      <c r="F512" t="inlineStr"/>
      <c r="G512" t="inlineStr"/>
      <c r="H512" t="inlineStr"/>
      <c r="I512" t="inlineStr"/>
      <c r="J512" t="inlineStr"/>
      <c r="K512" t="inlineStr">
        <is>
          <t>libre</t>
        </is>
      </c>
    </row>
    <row r="513">
      <c r="A513" t="inlineStr">
        <is>
          <t>2015</t>
        </is>
      </c>
      <c r="B513" t="inlineStr">
        <is>
          <t>OS - Sarrasin (n-1)</t>
        </is>
      </c>
      <c r="C513" t="inlineStr">
        <is>
          <t>Issues de céréales (hors riz)</t>
        </is>
      </c>
      <c r="D513" t="n">
        <v>0</v>
      </c>
      <c r="E513" t="inlineStr"/>
      <c r="F513" t="inlineStr"/>
      <c r="G513" t="inlineStr"/>
      <c r="H513" t="inlineStr"/>
      <c r="I513" t="inlineStr"/>
      <c r="J513" t="inlineStr"/>
      <c r="K513" t="inlineStr">
        <is>
          <t>libre</t>
        </is>
      </c>
    </row>
    <row r="514">
      <c r="A514" t="inlineStr">
        <is>
          <t>2015</t>
        </is>
      </c>
      <c r="B514" t="inlineStr">
        <is>
          <t>OS - Sarrasin (n-1)</t>
        </is>
      </c>
      <c r="C514" t="inlineStr">
        <is>
          <t>Issues de sarrasin</t>
        </is>
      </c>
      <c r="D514" t="n">
        <v>0</v>
      </c>
      <c r="E514" t="inlineStr"/>
      <c r="F514" t="inlineStr"/>
      <c r="G514" t="inlineStr"/>
      <c r="H514" t="inlineStr"/>
      <c r="I514" t="inlineStr"/>
      <c r="J514" t="inlineStr"/>
      <c r="K514" t="inlineStr">
        <is>
          <t>libre</t>
        </is>
      </c>
    </row>
    <row r="515">
      <c r="A515" t="inlineStr">
        <is>
          <t>2015</t>
        </is>
      </c>
      <c r="B515" t="inlineStr">
        <is>
          <t>OS - Sarrasin (n)</t>
        </is>
      </c>
      <c r="C515" t="inlineStr">
        <is>
          <t>Céréales collectées</t>
        </is>
      </c>
      <c r="D515" t="n">
        <v>12.4</v>
      </c>
      <c r="E515" t="inlineStr"/>
      <c r="F515" t="inlineStr"/>
      <c r="G515" t="inlineStr"/>
      <c r="H515" t="inlineStr"/>
      <c r="I515" t="inlineStr"/>
      <c r="J515" t="inlineStr"/>
      <c r="K515" t="inlineStr">
        <is>
          <t>déterminé</t>
        </is>
      </c>
    </row>
    <row r="516">
      <c r="A516" t="inlineStr">
        <is>
          <t>2015</t>
        </is>
      </c>
      <c r="B516" t="inlineStr">
        <is>
          <t>OS - Sarrasin (n)</t>
        </is>
      </c>
      <c r="C516" t="inlineStr">
        <is>
          <t>Céréales collectées (hors riz)</t>
        </is>
      </c>
      <c r="D516" t="n">
        <v>12.4</v>
      </c>
      <c r="E516" t="inlineStr"/>
      <c r="F516" t="inlineStr"/>
      <c r="G516" t="inlineStr"/>
      <c r="H516" t="inlineStr"/>
      <c r="I516" t="inlineStr"/>
      <c r="J516" t="inlineStr"/>
      <c r="K516" t="inlineStr">
        <is>
          <t>déterminé</t>
        </is>
      </c>
    </row>
    <row r="517">
      <c r="A517" t="inlineStr">
        <is>
          <t>2015</t>
        </is>
      </c>
      <c r="B517" t="inlineStr">
        <is>
          <t>OS - Sarrasin (n)</t>
        </is>
      </c>
      <c r="C517" t="inlineStr">
        <is>
          <t>Sarrasin collecté</t>
        </is>
      </c>
      <c r="D517" t="n">
        <v>12.4</v>
      </c>
      <c r="E517" t="inlineStr"/>
      <c r="F517" t="inlineStr"/>
      <c r="G517" t="inlineStr"/>
      <c r="H517" t="inlineStr"/>
      <c r="I517" t="inlineStr"/>
      <c r="J517" t="inlineStr"/>
      <c r="K517" t="inlineStr">
        <is>
          <t>déterminé</t>
        </is>
      </c>
    </row>
    <row r="518">
      <c r="A518" t="inlineStr">
        <is>
          <t>2015</t>
        </is>
      </c>
      <c r="B518" t="inlineStr">
        <is>
          <t>OS - Sarrasin (n)</t>
        </is>
      </c>
      <c r="C518" t="inlineStr">
        <is>
          <t>Sarrasin collecté (conso)</t>
        </is>
      </c>
      <c r="D518" t="n">
        <v>12.2</v>
      </c>
      <c r="E518" t="n">
        <v>12.2117</v>
      </c>
      <c r="F518" t="n">
        <v>0.610585</v>
      </c>
      <c r="G518" t="n">
        <v>0.1</v>
      </c>
      <c r="H518" t="n">
        <v>0</v>
      </c>
      <c r="I518" t="n">
        <v>500000000</v>
      </c>
      <c r="J518" t="n">
        <v>0.01</v>
      </c>
      <c r="K518" t="inlineStr">
        <is>
          <t>mesuré</t>
        </is>
      </c>
    </row>
    <row r="519">
      <c r="A519" t="inlineStr">
        <is>
          <t>2015</t>
        </is>
      </c>
      <c r="B519" t="inlineStr">
        <is>
          <t>OS - Sarrasin (n)</t>
        </is>
      </c>
      <c r="C519" t="inlineStr">
        <is>
          <t>Sarrasin collecté (semence)</t>
        </is>
      </c>
      <c r="D519" t="n">
        <v>0.2</v>
      </c>
      <c r="E519" t="n">
        <v>0.1827</v>
      </c>
      <c r="F519" t="n">
        <v>0.009135000000000001</v>
      </c>
      <c r="G519" t="n">
        <v>0.1</v>
      </c>
      <c r="H519" t="n">
        <v>0</v>
      </c>
      <c r="I519" t="n">
        <v>500000000</v>
      </c>
      <c r="J519" t="n">
        <v>0.01</v>
      </c>
      <c r="K519" t="inlineStr">
        <is>
          <t>mesuré</t>
        </is>
      </c>
    </row>
    <row r="520">
      <c r="A520" t="inlineStr">
        <is>
          <t>2015</t>
        </is>
      </c>
      <c r="B520" t="inlineStr">
        <is>
          <t>OS - Sarrasin (n)</t>
        </is>
      </c>
      <c r="C520" t="inlineStr">
        <is>
          <t>Issues de céréales</t>
        </is>
      </c>
      <c r="D520" t="n">
        <v>0</v>
      </c>
      <c r="E520" t="inlineStr"/>
      <c r="F520" t="inlineStr"/>
      <c r="G520" t="inlineStr"/>
      <c r="H520" t="inlineStr"/>
      <c r="I520" t="inlineStr"/>
      <c r="J520" t="inlineStr"/>
      <c r="K520" t="inlineStr">
        <is>
          <t>libre</t>
        </is>
      </c>
    </row>
    <row r="521">
      <c r="A521" t="inlineStr">
        <is>
          <t>2015</t>
        </is>
      </c>
      <c r="B521" t="inlineStr">
        <is>
          <t>OS - Sarrasin (n)</t>
        </is>
      </c>
      <c r="C521" t="inlineStr">
        <is>
          <t>Issues de céréales (hors riz)</t>
        </is>
      </c>
      <c r="D521" t="n">
        <v>0</v>
      </c>
      <c r="E521" t="inlineStr"/>
      <c r="F521" t="inlineStr"/>
      <c r="G521" t="inlineStr"/>
      <c r="H521" t="inlineStr"/>
      <c r="I521" t="inlineStr"/>
      <c r="J521" t="inlineStr"/>
      <c r="K521" t="inlineStr">
        <is>
          <t>libre</t>
        </is>
      </c>
    </row>
    <row r="522">
      <c r="A522" t="inlineStr">
        <is>
          <t>2015</t>
        </is>
      </c>
      <c r="B522" t="inlineStr">
        <is>
          <t>OS - Sarrasin (n)</t>
        </is>
      </c>
      <c r="C522" t="inlineStr">
        <is>
          <t>Issues de sarrasin</t>
        </is>
      </c>
      <c r="D522" t="n">
        <v>0</v>
      </c>
      <c r="E522" t="inlineStr"/>
      <c r="F522" t="inlineStr"/>
      <c r="G522" t="inlineStr"/>
      <c r="H522" t="inlineStr"/>
      <c r="I522" t="inlineStr"/>
      <c r="J522" t="inlineStr"/>
      <c r="K522" t="inlineStr">
        <is>
          <t>libre</t>
        </is>
      </c>
    </row>
    <row r="523">
      <c r="A523" t="inlineStr">
        <is>
          <t>2015</t>
        </is>
      </c>
      <c r="B523" t="inlineStr">
        <is>
          <t>OS - Alpiste</t>
        </is>
      </c>
      <c r="C523" t="inlineStr">
        <is>
          <t>Céréales collectées</t>
        </is>
      </c>
      <c r="D523" t="n">
        <v>0.3</v>
      </c>
      <c r="E523" t="inlineStr"/>
      <c r="F523" t="inlineStr"/>
      <c r="G523" t="inlineStr"/>
      <c r="H523" t="inlineStr"/>
      <c r="I523" t="inlineStr"/>
      <c r="J523" t="inlineStr"/>
      <c r="K523" t="inlineStr">
        <is>
          <t>déterminé</t>
        </is>
      </c>
    </row>
    <row r="524">
      <c r="A524" t="inlineStr">
        <is>
          <t>2015</t>
        </is>
      </c>
      <c r="B524" t="inlineStr">
        <is>
          <t>OS - Alpiste</t>
        </is>
      </c>
      <c r="C524" t="inlineStr">
        <is>
          <t>Céréales collectées (hors riz)</t>
        </is>
      </c>
      <c r="D524" t="n">
        <v>0.3</v>
      </c>
      <c r="E524" t="inlineStr"/>
      <c r="F524" t="inlineStr"/>
      <c r="G524" t="inlineStr"/>
      <c r="H524" t="inlineStr"/>
      <c r="I524" t="inlineStr"/>
      <c r="J524" t="inlineStr"/>
      <c r="K524" t="inlineStr">
        <is>
          <t>déterminé</t>
        </is>
      </c>
    </row>
    <row r="525">
      <c r="A525" t="inlineStr">
        <is>
          <t>2015</t>
        </is>
      </c>
      <c r="B525" t="inlineStr">
        <is>
          <t>OS - Alpiste</t>
        </is>
      </c>
      <c r="C525" t="inlineStr">
        <is>
          <t>Alpiste collecté</t>
        </is>
      </c>
      <c r="D525" t="n">
        <v>0.3</v>
      </c>
      <c r="E525" t="inlineStr"/>
      <c r="F525" t="inlineStr"/>
      <c r="G525" t="inlineStr"/>
      <c r="H525" t="inlineStr"/>
      <c r="I525" t="inlineStr"/>
      <c r="J525" t="inlineStr"/>
      <c r="K525" t="inlineStr">
        <is>
          <t>déterminé</t>
        </is>
      </c>
    </row>
    <row r="526">
      <c r="A526" t="inlineStr">
        <is>
          <t>2015</t>
        </is>
      </c>
      <c r="B526" t="inlineStr">
        <is>
          <t>OS - Alpiste</t>
        </is>
      </c>
      <c r="C526" t="inlineStr">
        <is>
          <t>Alpiste collecté (conso)</t>
        </is>
      </c>
      <c r="D526" t="n">
        <v>0.1</v>
      </c>
      <c r="E526" t="inlineStr"/>
      <c r="F526" t="inlineStr"/>
      <c r="G526" t="inlineStr"/>
      <c r="H526" t="inlineStr"/>
      <c r="I526" t="inlineStr"/>
      <c r="J526" t="inlineStr"/>
      <c r="K526" t="inlineStr">
        <is>
          <t>déterminé</t>
        </is>
      </c>
    </row>
    <row r="527">
      <c r="A527" t="inlineStr">
        <is>
          <t>2015</t>
        </is>
      </c>
      <c r="B527" t="inlineStr">
        <is>
          <t>OS - Alpiste</t>
        </is>
      </c>
      <c r="C527" t="inlineStr">
        <is>
          <t>Alpiste collecté (semence)</t>
        </is>
      </c>
      <c r="D527" t="n">
        <v>0.2</v>
      </c>
      <c r="E527" t="inlineStr"/>
      <c r="F527" t="inlineStr"/>
      <c r="G527" t="inlineStr"/>
      <c r="H527" t="inlineStr"/>
      <c r="I527" t="inlineStr"/>
      <c r="J527" t="inlineStr"/>
      <c r="K527" t="inlineStr">
        <is>
          <t>déterminé</t>
        </is>
      </c>
    </row>
    <row r="528">
      <c r="A528" t="inlineStr">
        <is>
          <t>2015</t>
        </is>
      </c>
      <c r="B528" t="inlineStr">
        <is>
          <t>OS - Alpiste</t>
        </is>
      </c>
      <c r="C528" t="inlineStr">
        <is>
          <t>Issues de céréales</t>
        </is>
      </c>
      <c r="D528" t="n">
        <v>0</v>
      </c>
      <c r="E528" t="inlineStr"/>
      <c r="F528" t="inlineStr"/>
      <c r="G528" t="inlineStr"/>
      <c r="H528" t="inlineStr"/>
      <c r="I528" t="inlineStr"/>
      <c r="J528" t="inlineStr"/>
      <c r="K528" t="inlineStr">
        <is>
          <t>déterminé</t>
        </is>
      </c>
    </row>
    <row r="529">
      <c r="A529" t="inlineStr">
        <is>
          <t>2015</t>
        </is>
      </c>
      <c r="B529" t="inlineStr">
        <is>
          <t>OS - Alpiste</t>
        </is>
      </c>
      <c r="C529" t="inlineStr">
        <is>
          <t>Issues de céréales (hors riz)</t>
        </is>
      </c>
      <c r="D529" t="n">
        <v>0</v>
      </c>
      <c r="E529" t="inlineStr"/>
      <c r="F529" t="inlineStr"/>
      <c r="G529" t="inlineStr"/>
      <c r="H529" t="inlineStr"/>
      <c r="I529" t="inlineStr"/>
      <c r="J529" t="inlineStr"/>
      <c r="K529" t="inlineStr">
        <is>
          <t>déterminé</t>
        </is>
      </c>
    </row>
    <row r="530">
      <c r="A530" t="inlineStr">
        <is>
          <t>2015</t>
        </is>
      </c>
      <c r="B530" t="inlineStr">
        <is>
          <t>OS - Alpiste</t>
        </is>
      </c>
      <c r="C530" t="inlineStr">
        <is>
          <t>Issues d'alpiste</t>
        </is>
      </c>
      <c r="D530" t="n">
        <v>0</v>
      </c>
      <c r="E530" t="inlineStr"/>
      <c r="F530" t="inlineStr"/>
      <c r="G530" t="inlineStr"/>
      <c r="H530" t="inlineStr"/>
      <c r="I530" t="inlineStr"/>
      <c r="J530" t="inlineStr"/>
      <c r="K530" t="inlineStr">
        <is>
          <t>déterminé</t>
        </is>
      </c>
    </row>
    <row r="531">
      <c r="A531" t="inlineStr">
        <is>
          <t>2015</t>
        </is>
      </c>
      <c r="B531" t="inlineStr">
        <is>
          <t>OS - Alpiste (n-1)</t>
        </is>
      </c>
      <c r="C531" t="inlineStr">
        <is>
          <t>Céréales collectées</t>
        </is>
      </c>
      <c r="D531" t="n">
        <v>0.2</v>
      </c>
      <c r="E531" t="inlineStr"/>
      <c r="F531" t="inlineStr"/>
      <c r="G531" t="inlineStr"/>
      <c r="H531" t="inlineStr"/>
      <c r="I531" t="inlineStr"/>
      <c r="J531" t="inlineStr"/>
      <c r="K531" t="inlineStr">
        <is>
          <t>déterminé</t>
        </is>
      </c>
    </row>
    <row r="532">
      <c r="A532" t="inlineStr">
        <is>
          <t>2015</t>
        </is>
      </c>
      <c r="B532" t="inlineStr">
        <is>
          <t>OS - Alpiste (n-1)</t>
        </is>
      </c>
      <c r="C532" t="inlineStr">
        <is>
          <t>Céréales collectées (hors riz)</t>
        </is>
      </c>
      <c r="D532" t="n">
        <v>0.2</v>
      </c>
      <c r="E532" t="inlineStr"/>
      <c r="F532" t="inlineStr"/>
      <c r="G532" t="inlineStr"/>
      <c r="H532" t="inlineStr"/>
      <c r="I532" t="inlineStr"/>
      <c r="J532" t="inlineStr"/>
      <c r="K532" t="inlineStr">
        <is>
          <t>déterminé</t>
        </is>
      </c>
    </row>
    <row r="533">
      <c r="A533" t="inlineStr">
        <is>
          <t>2015</t>
        </is>
      </c>
      <c r="B533" t="inlineStr">
        <is>
          <t>OS - Alpiste (n-1)</t>
        </is>
      </c>
      <c r="C533" t="inlineStr">
        <is>
          <t>Alpiste collecté</t>
        </is>
      </c>
      <c r="D533" t="n">
        <v>0.2</v>
      </c>
      <c r="E533" t="inlineStr"/>
      <c r="F533" t="inlineStr"/>
      <c r="G533" t="inlineStr"/>
      <c r="H533" t="inlineStr"/>
      <c r="I533" t="inlineStr"/>
      <c r="J533" t="inlineStr"/>
      <c r="K533" t="inlineStr">
        <is>
          <t>déterminé</t>
        </is>
      </c>
    </row>
    <row r="534">
      <c r="A534" t="inlineStr">
        <is>
          <t>2015</t>
        </is>
      </c>
      <c r="B534" t="inlineStr">
        <is>
          <t>OS - Alpiste (n-1)</t>
        </is>
      </c>
      <c r="C534" t="inlineStr">
        <is>
          <t>Alpiste collecté (conso)</t>
        </is>
      </c>
      <c r="D534" t="n">
        <v>0.1</v>
      </c>
      <c r="E534" t="n">
        <v>0.1</v>
      </c>
      <c r="F534" t="n">
        <v>0</v>
      </c>
      <c r="G534" t="n">
        <v>0</v>
      </c>
      <c r="H534" t="n">
        <v>0</v>
      </c>
      <c r="I534" t="n">
        <v>500000000</v>
      </c>
      <c r="J534" t="n">
        <v>0</v>
      </c>
      <c r="K534" t="inlineStr">
        <is>
          <t>mesuré</t>
        </is>
      </c>
    </row>
    <row r="535">
      <c r="A535" t="inlineStr">
        <is>
          <t>2015</t>
        </is>
      </c>
      <c r="B535" t="inlineStr">
        <is>
          <t>OS - Alpiste (n-1)</t>
        </is>
      </c>
      <c r="C535" t="inlineStr">
        <is>
          <t>Alpiste collecté (semence)</t>
        </is>
      </c>
      <c r="D535" t="n">
        <v>0.1</v>
      </c>
      <c r="E535" t="n">
        <v>0.1</v>
      </c>
      <c r="F535" t="n">
        <v>0</v>
      </c>
      <c r="G535" t="n">
        <v>0</v>
      </c>
      <c r="H535" t="n">
        <v>0</v>
      </c>
      <c r="I535" t="n">
        <v>500000000</v>
      </c>
      <c r="J535" t="n">
        <v>0</v>
      </c>
      <c r="K535" t="inlineStr">
        <is>
          <t>mesuré</t>
        </is>
      </c>
    </row>
    <row r="536">
      <c r="A536" t="inlineStr">
        <is>
          <t>2015</t>
        </is>
      </c>
      <c r="B536" t="inlineStr">
        <is>
          <t>OS - Alpiste (n-1)</t>
        </is>
      </c>
      <c r="C536" t="inlineStr">
        <is>
          <t>Issues de céréales</t>
        </is>
      </c>
      <c r="D536" t="n">
        <v>0</v>
      </c>
      <c r="E536" t="inlineStr"/>
      <c r="F536" t="inlineStr"/>
      <c r="G536" t="inlineStr"/>
      <c r="H536" t="inlineStr"/>
      <c r="I536" t="inlineStr"/>
      <c r="J536" t="inlineStr"/>
      <c r="K536" t="inlineStr">
        <is>
          <t>libre</t>
        </is>
      </c>
    </row>
    <row r="537">
      <c r="A537" t="inlineStr">
        <is>
          <t>2015</t>
        </is>
      </c>
      <c r="B537" t="inlineStr">
        <is>
          <t>OS - Alpiste (n-1)</t>
        </is>
      </c>
      <c r="C537" t="inlineStr">
        <is>
          <t>Issues de céréales (hors riz)</t>
        </is>
      </c>
      <c r="D537" t="n">
        <v>0</v>
      </c>
      <c r="E537" t="inlineStr"/>
      <c r="F537" t="inlineStr"/>
      <c r="G537" t="inlineStr"/>
      <c r="H537" t="inlineStr"/>
      <c r="I537" t="inlineStr"/>
      <c r="J537" t="inlineStr"/>
      <c r="K537" t="inlineStr">
        <is>
          <t>libre</t>
        </is>
      </c>
    </row>
    <row r="538">
      <c r="A538" t="inlineStr">
        <is>
          <t>2015</t>
        </is>
      </c>
      <c r="B538" t="inlineStr">
        <is>
          <t>OS - Alpiste (n-1)</t>
        </is>
      </c>
      <c r="C538" t="inlineStr">
        <is>
          <t>Issues d'alpiste</t>
        </is>
      </c>
      <c r="D538" t="n">
        <v>0</v>
      </c>
      <c r="E538" t="inlineStr"/>
      <c r="F538" t="inlineStr"/>
      <c r="G538" t="inlineStr"/>
      <c r="H538" t="inlineStr"/>
      <c r="I538" t="inlineStr"/>
      <c r="J538" t="inlineStr"/>
      <c r="K538" t="inlineStr">
        <is>
          <t>libre</t>
        </is>
      </c>
    </row>
    <row r="539">
      <c r="A539" t="inlineStr">
        <is>
          <t>2015</t>
        </is>
      </c>
      <c r="B539" t="inlineStr">
        <is>
          <t>OS - Alpiste (n)</t>
        </is>
      </c>
      <c r="C539" t="inlineStr">
        <is>
          <t>Céréales collectées</t>
        </is>
      </c>
      <c r="D539" t="n">
        <v>0.1</v>
      </c>
      <c r="E539" t="inlineStr"/>
      <c r="F539" t="inlineStr"/>
      <c r="G539" t="inlineStr"/>
      <c r="H539" t="inlineStr"/>
      <c r="I539" t="inlineStr"/>
      <c r="J539" t="inlineStr"/>
      <c r="K539" t="inlineStr">
        <is>
          <t>déterminé</t>
        </is>
      </c>
    </row>
    <row r="540">
      <c r="A540" t="inlineStr">
        <is>
          <t>2015</t>
        </is>
      </c>
      <c r="B540" t="inlineStr">
        <is>
          <t>OS - Alpiste (n)</t>
        </is>
      </c>
      <c r="C540" t="inlineStr">
        <is>
          <t>Céréales collectées (hors riz)</t>
        </is>
      </c>
      <c r="D540" t="n">
        <v>0.1</v>
      </c>
      <c r="E540" t="inlineStr"/>
      <c r="F540" t="inlineStr"/>
      <c r="G540" t="inlineStr"/>
      <c r="H540" t="inlineStr"/>
      <c r="I540" t="inlineStr"/>
      <c r="J540" t="inlineStr"/>
      <c r="K540" t="inlineStr">
        <is>
          <t>déterminé</t>
        </is>
      </c>
    </row>
    <row r="541">
      <c r="A541" t="inlineStr">
        <is>
          <t>2015</t>
        </is>
      </c>
      <c r="B541" t="inlineStr">
        <is>
          <t>OS - Alpiste (n)</t>
        </is>
      </c>
      <c r="C541" t="inlineStr">
        <is>
          <t>Alpiste collecté</t>
        </is>
      </c>
      <c r="D541" t="n">
        <v>0.1</v>
      </c>
      <c r="E541" t="inlineStr"/>
      <c r="F541" t="inlineStr"/>
      <c r="G541" t="inlineStr"/>
      <c r="H541" t="inlineStr"/>
      <c r="I541" t="inlineStr"/>
      <c r="J541" t="inlineStr"/>
      <c r="K541" t="inlineStr">
        <is>
          <t>déterminé</t>
        </is>
      </c>
    </row>
    <row r="542">
      <c r="A542" t="inlineStr">
        <is>
          <t>2015</t>
        </is>
      </c>
      <c r="B542" t="inlineStr">
        <is>
          <t>OS - Alpiste (n)</t>
        </is>
      </c>
      <c r="C542" t="inlineStr">
        <is>
          <t>Alpiste collecté (conso)</t>
        </is>
      </c>
      <c r="D542" t="n">
        <v>0</v>
      </c>
      <c r="E542" t="n">
        <v>0.0384</v>
      </c>
      <c r="F542" t="n">
        <v>0.00192</v>
      </c>
      <c r="G542" t="n">
        <v>0.1</v>
      </c>
      <c r="H542" t="n">
        <v>0</v>
      </c>
      <c r="I542" t="n">
        <v>500000000</v>
      </c>
      <c r="J542" t="n">
        <v>0.01</v>
      </c>
      <c r="K542" t="inlineStr">
        <is>
          <t>mesuré</t>
        </is>
      </c>
    </row>
    <row r="543">
      <c r="A543" t="inlineStr">
        <is>
          <t>2015</t>
        </is>
      </c>
      <c r="B543" t="inlineStr">
        <is>
          <t>OS - Alpiste (n)</t>
        </is>
      </c>
      <c r="C543" t="inlineStr">
        <is>
          <t>Alpiste collecté (semence)</t>
        </is>
      </c>
      <c r="D543" t="n">
        <v>0.1</v>
      </c>
      <c r="E543" t="n">
        <v>0.1</v>
      </c>
      <c r="F543" t="n">
        <v>0</v>
      </c>
      <c r="G543" t="n">
        <v>0</v>
      </c>
      <c r="H543" t="n">
        <v>0</v>
      </c>
      <c r="I543" t="n">
        <v>500000000</v>
      </c>
      <c r="J543" t="n">
        <v>0</v>
      </c>
      <c r="K543" t="inlineStr">
        <is>
          <t>mesuré</t>
        </is>
      </c>
    </row>
    <row r="544">
      <c r="A544" t="inlineStr">
        <is>
          <t>2015</t>
        </is>
      </c>
      <c r="B544" t="inlineStr">
        <is>
          <t>OS - Alpiste (n)</t>
        </is>
      </c>
      <c r="C544" t="inlineStr">
        <is>
          <t>Issues de céréales</t>
        </is>
      </c>
      <c r="D544" t="n">
        <v>0</v>
      </c>
      <c r="E544" t="inlineStr"/>
      <c r="F544" t="inlineStr"/>
      <c r="G544" t="inlineStr"/>
      <c r="H544" t="inlineStr"/>
      <c r="I544" t="inlineStr"/>
      <c r="J544" t="inlineStr"/>
      <c r="K544" t="inlineStr">
        <is>
          <t>libre</t>
        </is>
      </c>
    </row>
    <row r="545">
      <c r="A545" t="inlineStr">
        <is>
          <t>2015</t>
        </is>
      </c>
      <c r="B545" t="inlineStr">
        <is>
          <t>OS - Alpiste (n)</t>
        </is>
      </c>
      <c r="C545" t="inlineStr">
        <is>
          <t>Issues de céréales (hors riz)</t>
        </is>
      </c>
      <c r="D545" t="n">
        <v>0</v>
      </c>
      <c r="E545" t="inlineStr"/>
      <c r="F545" t="inlineStr"/>
      <c r="G545" t="inlineStr"/>
      <c r="H545" t="inlineStr"/>
      <c r="I545" t="inlineStr"/>
      <c r="J545" t="inlineStr"/>
      <c r="K545" t="inlineStr">
        <is>
          <t>libre</t>
        </is>
      </c>
    </row>
    <row r="546">
      <c r="A546" t="inlineStr">
        <is>
          <t>2015</t>
        </is>
      </c>
      <c r="B546" t="inlineStr">
        <is>
          <t>OS - Alpiste (n)</t>
        </is>
      </c>
      <c r="C546" t="inlineStr">
        <is>
          <t>Issues d'alpiste</t>
        </is>
      </c>
      <c r="D546" t="n">
        <v>0</v>
      </c>
      <c r="E546" t="inlineStr"/>
      <c r="F546" t="inlineStr"/>
      <c r="G546" t="inlineStr"/>
      <c r="H546" t="inlineStr"/>
      <c r="I546" t="inlineStr"/>
      <c r="J546" t="inlineStr"/>
      <c r="K546" t="inlineStr">
        <is>
          <t>libre</t>
        </is>
      </c>
    </row>
    <row r="547">
      <c r="A547" t="inlineStr">
        <is>
          <t>2015</t>
        </is>
      </c>
      <c r="B547" t="inlineStr">
        <is>
          <t>OS - Epeautre</t>
        </is>
      </c>
      <c r="C547" t="inlineStr">
        <is>
          <t>Céréales collectées</t>
        </is>
      </c>
      <c r="D547" t="n">
        <v>11.5</v>
      </c>
      <c r="E547" t="inlineStr"/>
      <c r="F547" t="inlineStr"/>
      <c r="G547" t="inlineStr"/>
      <c r="H547" t="inlineStr"/>
      <c r="I547" t="inlineStr"/>
      <c r="J547" t="inlineStr"/>
      <c r="K547" t="inlineStr">
        <is>
          <t>déterminé</t>
        </is>
      </c>
    </row>
    <row r="548">
      <c r="A548" t="inlineStr">
        <is>
          <t>2015</t>
        </is>
      </c>
      <c r="B548" t="inlineStr">
        <is>
          <t>OS - Epeautre</t>
        </is>
      </c>
      <c r="C548" t="inlineStr">
        <is>
          <t>Céréales collectées (hors riz)</t>
        </is>
      </c>
      <c r="D548" t="n">
        <v>11.5</v>
      </c>
      <c r="E548" t="inlineStr"/>
      <c r="F548" t="inlineStr"/>
      <c r="G548" t="inlineStr"/>
      <c r="H548" t="inlineStr"/>
      <c r="I548" t="inlineStr"/>
      <c r="J548" t="inlineStr"/>
      <c r="K548" t="inlineStr">
        <is>
          <t>déterminé</t>
        </is>
      </c>
    </row>
    <row r="549">
      <c r="A549" t="inlineStr">
        <is>
          <t>2015</t>
        </is>
      </c>
      <c r="B549" t="inlineStr">
        <is>
          <t>OS - Epeautre</t>
        </is>
      </c>
      <c r="C549" t="inlineStr">
        <is>
          <t>Epeautre collecté</t>
        </is>
      </c>
      <c r="D549" t="n">
        <v>11.5</v>
      </c>
      <c r="E549" t="inlineStr"/>
      <c r="F549" t="inlineStr"/>
      <c r="G549" t="inlineStr"/>
      <c r="H549" t="inlineStr"/>
      <c r="I549" t="inlineStr"/>
      <c r="J549" t="inlineStr"/>
      <c r="K549" t="inlineStr">
        <is>
          <t>déterminé</t>
        </is>
      </c>
    </row>
    <row r="550">
      <c r="A550" t="inlineStr">
        <is>
          <t>2015</t>
        </is>
      </c>
      <c r="B550" t="inlineStr">
        <is>
          <t>OS - Epeautre</t>
        </is>
      </c>
      <c r="C550" t="inlineStr">
        <is>
          <t>Epeautre collecté (conso)</t>
        </is>
      </c>
      <c r="D550" t="n">
        <v>10.3</v>
      </c>
      <c r="E550" t="inlineStr"/>
      <c r="F550" t="inlineStr"/>
      <c r="G550" t="inlineStr"/>
      <c r="H550" t="inlineStr"/>
      <c r="I550" t="inlineStr"/>
      <c r="J550" t="inlineStr"/>
      <c r="K550" t="inlineStr">
        <is>
          <t>déterminé</t>
        </is>
      </c>
    </row>
    <row r="551">
      <c r="A551" t="inlineStr">
        <is>
          <t>2015</t>
        </is>
      </c>
      <c r="B551" t="inlineStr">
        <is>
          <t>OS - Epeautre</t>
        </is>
      </c>
      <c r="C551" t="inlineStr">
        <is>
          <t>Epeautre collecté (semence)</t>
        </is>
      </c>
      <c r="D551" t="n">
        <v>1.1</v>
      </c>
      <c r="E551" t="inlineStr"/>
      <c r="F551" t="inlineStr"/>
      <c r="G551" t="inlineStr"/>
      <c r="H551" t="inlineStr"/>
      <c r="I551" t="inlineStr"/>
      <c r="J551" t="inlineStr"/>
      <c r="K551" t="inlineStr">
        <is>
          <t>déterminé</t>
        </is>
      </c>
    </row>
    <row r="552">
      <c r="A552" t="inlineStr">
        <is>
          <t>2015</t>
        </is>
      </c>
      <c r="B552" t="inlineStr">
        <is>
          <t>OS - Epeautre</t>
        </is>
      </c>
      <c r="C552" t="inlineStr">
        <is>
          <t>Blé tendre, épeautre et méteil collectés</t>
        </is>
      </c>
      <c r="D552" t="n">
        <v>11.5</v>
      </c>
      <c r="E552" t="inlineStr"/>
      <c r="F552" t="inlineStr"/>
      <c r="G552" t="inlineStr"/>
      <c r="H552" t="inlineStr"/>
      <c r="I552" t="inlineStr"/>
      <c r="J552" t="inlineStr"/>
      <c r="K552" t="inlineStr">
        <is>
          <t>déterminé</t>
        </is>
      </c>
    </row>
    <row r="553">
      <c r="A553" t="inlineStr">
        <is>
          <t>2015</t>
        </is>
      </c>
      <c r="B553" t="inlineStr">
        <is>
          <t>OS - Epeautre</t>
        </is>
      </c>
      <c r="C553" t="inlineStr">
        <is>
          <t>Blé tendre, épeautre et méteil collectés (conso)</t>
        </is>
      </c>
      <c r="D553" t="n">
        <v>10.3</v>
      </c>
      <c r="E553" t="inlineStr"/>
      <c r="F553" t="inlineStr"/>
      <c r="G553" t="inlineStr"/>
      <c r="H553" t="inlineStr"/>
      <c r="I553" t="inlineStr"/>
      <c r="J553" t="inlineStr"/>
      <c r="K553" t="inlineStr">
        <is>
          <t>déterminé</t>
        </is>
      </c>
    </row>
    <row r="554">
      <c r="A554" t="inlineStr">
        <is>
          <t>2015</t>
        </is>
      </c>
      <c r="B554" t="inlineStr">
        <is>
          <t>OS - Epeautre</t>
        </is>
      </c>
      <c r="C554" t="inlineStr">
        <is>
          <t>Blé tendre, épeautre et méteil collectés (semence)</t>
        </is>
      </c>
      <c r="D554" t="n">
        <v>1.1</v>
      </c>
      <c r="E554" t="inlineStr"/>
      <c r="F554" t="inlineStr"/>
      <c r="G554" t="inlineStr"/>
      <c r="H554" t="inlineStr"/>
      <c r="I554" t="inlineStr"/>
      <c r="J554" t="inlineStr"/>
      <c r="K554" t="inlineStr">
        <is>
          <t>déterminé</t>
        </is>
      </c>
    </row>
    <row r="555">
      <c r="A555" t="inlineStr">
        <is>
          <t>2015</t>
        </is>
      </c>
      <c r="B555" t="inlineStr">
        <is>
          <t>OS - Epeautre</t>
        </is>
      </c>
      <c r="C555" t="inlineStr">
        <is>
          <t>Issues de céréales</t>
        </is>
      </c>
      <c r="D555" t="n">
        <v>0.1</v>
      </c>
      <c r="E555" t="inlineStr"/>
      <c r="F555" t="inlineStr"/>
      <c r="G555" t="inlineStr"/>
      <c r="H555" t="inlineStr"/>
      <c r="I555" t="inlineStr"/>
      <c r="J555" t="inlineStr"/>
      <c r="K555" t="inlineStr">
        <is>
          <t>déterminé</t>
        </is>
      </c>
    </row>
    <row r="556">
      <c r="A556" t="inlineStr">
        <is>
          <t>2015</t>
        </is>
      </c>
      <c r="B556" t="inlineStr">
        <is>
          <t>OS - Epeautre</t>
        </is>
      </c>
      <c r="C556" t="inlineStr">
        <is>
          <t>Issues de céréales (hors riz)</t>
        </is>
      </c>
      <c r="D556" t="n">
        <v>0.1</v>
      </c>
      <c r="E556" t="inlineStr"/>
      <c r="F556" t="inlineStr"/>
      <c r="G556" t="inlineStr"/>
      <c r="H556" t="inlineStr"/>
      <c r="I556" t="inlineStr"/>
      <c r="J556" t="inlineStr"/>
      <c r="K556" t="inlineStr">
        <is>
          <t>déterminé</t>
        </is>
      </c>
    </row>
    <row r="557">
      <c r="A557" t="inlineStr">
        <is>
          <t>2015</t>
        </is>
      </c>
      <c r="B557" t="inlineStr">
        <is>
          <t>OS - Epeautre</t>
        </is>
      </c>
      <c r="C557" t="inlineStr">
        <is>
          <t>Issues d'épeautre</t>
        </is>
      </c>
      <c r="D557" t="n">
        <v>0.1</v>
      </c>
      <c r="E557" t="inlineStr"/>
      <c r="F557" t="inlineStr"/>
      <c r="G557" t="inlineStr"/>
      <c r="H557" t="inlineStr"/>
      <c r="I557" t="inlineStr"/>
      <c r="J557" t="inlineStr"/>
      <c r="K557" t="inlineStr">
        <is>
          <t>déterminé</t>
        </is>
      </c>
    </row>
    <row r="558">
      <c r="A558" t="inlineStr">
        <is>
          <t>2015</t>
        </is>
      </c>
      <c r="B558" t="inlineStr">
        <is>
          <t>OS - Epeautre (n-1)</t>
        </is>
      </c>
      <c r="C558" t="inlineStr">
        <is>
          <t>Céréales collectées</t>
        </is>
      </c>
      <c r="D558" t="n">
        <v>1.1</v>
      </c>
      <c r="E558" t="inlineStr"/>
      <c r="F558" t="inlineStr"/>
      <c r="G558" t="inlineStr"/>
      <c r="H558" t="inlineStr"/>
      <c r="I558" t="inlineStr"/>
      <c r="J558" t="inlineStr"/>
      <c r="K558" t="inlineStr">
        <is>
          <t>déterminé</t>
        </is>
      </c>
    </row>
    <row r="559">
      <c r="A559" t="inlineStr">
        <is>
          <t>2015</t>
        </is>
      </c>
      <c r="B559" t="inlineStr">
        <is>
          <t>OS - Epeautre (n-1)</t>
        </is>
      </c>
      <c r="C559" t="inlineStr">
        <is>
          <t>Céréales collectées (hors riz)</t>
        </is>
      </c>
      <c r="D559" t="n">
        <v>1.1</v>
      </c>
      <c r="E559" t="inlineStr"/>
      <c r="F559" t="inlineStr"/>
      <c r="G559" t="inlineStr"/>
      <c r="H559" t="inlineStr"/>
      <c r="I559" t="inlineStr"/>
      <c r="J559" t="inlineStr"/>
      <c r="K559" t="inlineStr">
        <is>
          <t>déterminé</t>
        </is>
      </c>
    </row>
    <row r="560">
      <c r="A560" t="inlineStr">
        <is>
          <t>2015</t>
        </is>
      </c>
      <c r="B560" t="inlineStr">
        <is>
          <t>OS - Epeautre (n-1)</t>
        </is>
      </c>
      <c r="C560" t="inlineStr">
        <is>
          <t>Epeautre collecté</t>
        </is>
      </c>
      <c r="D560" t="n">
        <v>1.1</v>
      </c>
      <c r="E560" t="inlineStr"/>
      <c r="F560" t="inlineStr"/>
      <c r="G560" t="inlineStr"/>
      <c r="H560" t="inlineStr"/>
      <c r="I560" t="inlineStr"/>
      <c r="J560" t="inlineStr"/>
      <c r="K560" t="inlineStr">
        <is>
          <t>déterminé</t>
        </is>
      </c>
    </row>
    <row r="561">
      <c r="A561" t="inlineStr">
        <is>
          <t>2015</t>
        </is>
      </c>
      <c r="B561" t="inlineStr">
        <is>
          <t>OS - Epeautre (n-1)</t>
        </is>
      </c>
      <c r="C561" t="inlineStr">
        <is>
          <t>Epeautre collecté (conso)</t>
        </is>
      </c>
      <c r="D561" t="n">
        <v>0.9</v>
      </c>
      <c r="E561" t="n">
        <v>0.8636999999999999</v>
      </c>
      <c r="F561" t="n">
        <v>0.043185</v>
      </c>
      <c r="G561" t="n">
        <v>0.1</v>
      </c>
      <c r="H561" t="n">
        <v>0</v>
      </c>
      <c r="I561" t="n">
        <v>500000000</v>
      </c>
      <c r="J561" t="n">
        <v>0.01</v>
      </c>
      <c r="K561" t="inlineStr">
        <is>
          <t>mesuré</t>
        </is>
      </c>
    </row>
    <row r="562">
      <c r="A562" t="inlineStr">
        <is>
          <t>2015</t>
        </is>
      </c>
      <c r="B562" t="inlineStr">
        <is>
          <t>OS - Epeautre (n-1)</t>
        </is>
      </c>
      <c r="C562" t="inlineStr">
        <is>
          <t>Epeautre collecté (semence)</t>
        </is>
      </c>
      <c r="D562" t="n">
        <v>0.3</v>
      </c>
      <c r="E562" t="n">
        <v>0.2531</v>
      </c>
      <c r="F562" t="n">
        <v>0.012655</v>
      </c>
      <c r="G562" t="n">
        <v>0.1</v>
      </c>
      <c r="H562" t="n">
        <v>0</v>
      </c>
      <c r="I562" t="n">
        <v>500000000</v>
      </c>
      <c r="J562" t="n">
        <v>0.01</v>
      </c>
      <c r="K562" t="inlineStr">
        <is>
          <t>mesuré</t>
        </is>
      </c>
    </row>
    <row r="563">
      <c r="A563" t="inlineStr">
        <is>
          <t>2015</t>
        </is>
      </c>
      <c r="B563" t="inlineStr">
        <is>
          <t>OS - Epeautre (n-1)</t>
        </is>
      </c>
      <c r="C563" t="inlineStr">
        <is>
          <t>Blé tendre, épeautre et méteil collectés</t>
        </is>
      </c>
      <c r="D563" t="n">
        <v>1.1</v>
      </c>
      <c r="E563" t="inlineStr"/>
      <c r="F563" t="inlineStr"/>
      <c r="G563" t="inlineStr"/>
      <c r="H563" t="inlineStr"/>
      <c r="I563" t="inlineStr"/>
      <c r="J563" t="inlineStr"/>
      <c r="K563" t="inlineStr">
        <is>
          <t>déterminé</t>
        </is>
      </c>
    </row>
    <row r="564">
      <c r="A564" t="inlineStr">
        <is>
          <t>2015</t>
        </is>
      </c>
      <c r="B564" t="inlineStr">
        <is>
          <t>OS - Epeautre (n-1)</t>
        </is>
      </c>
      <c r="C564" t="inlineStr">
        <is>
          <t>Blé tendre, épeautre et méteil collectés (conso)</t>
        </is>
      </c>
      <c r="D564" t="n">
        <v>0.9</v>
      </c>
      <c r="E564" t="inlineStr"/>
      <c r="F564" t="inlineStr"/>
      <c r="G564" t="inlineStr"/>
      <c r="H564" t="inlineStr"/>
      <c r="I564" t="inlineStr"/>
      <c r="J564" t="inlineStr"/>
      <c r="K564" t="inlineStr">
        <is>
          <t>déterminé</t>
        </is>
      </c>
    </row>
    <row r="565">
      <c r="A565" t="inlineStr">
        <is>
          <t>2015</t>
        </is>
      </c>
      <c r="B565" t="inlineStr">
        <is>
          <t>OS - Epeautre (n-1)</t>
        </is>
      </c>
      <c r="C565" t="inlineStr">
        <is>
          <t>Blé tendre, épeautre et méteil collectés (semence)</t>
        </is>
      </c>
      <c r="D565" t="n">
        <v>0.3</v>
      </c>
      <c r="E565" t="inlineStr"/>
      <c r="F565" t="inlineStr"/>
      <c r="G565" t="inlineStr"/>
      <c r="H565" t="inlineStr"/>
      <c r="I565" t="inlineStr"/>
      <c r="J565" t="inlineStr"/>
      <c r="K565" t="inlineStr">
        <is>
          <t>déterminé</t>
        </is>
      </c>
    </row>
    <row r="566">
      <c r="A566" t="inlineStr">
        <is>
          <t>2015</t>
        </is>
      </c>
      <c r="B566" t="inlineStr">
        <is>
          <t>OS - Epeautre (n-1)</t>
        </is>
      </c>
      <c r="C566" t="inlineStr">
        <is>
          <t>Issues de céréales</t>
        </is>
      </c>
      <c r="D566" t="n">
        <v>0</v>
      </c>
      <c r="E566" t="inlineStr"/>
      <c r="F566" t="inlineStr"/>
      <c r="G566" t="inlineStr"/>
      <c r="H566" t="inlineStr"/>
      <c r="I566" t="inlineStr"/>
      <c r="J566" t="inlineStr"/>
      <c r="K566" t="inlineStr">
        <is>
          <t>libre</t>
        </is>
      </c>
    </row>
    <row r="567">
      <c r="A567" t="inlineStr">
        <is>
          <t>2015</t>
        </is>
      </c>
      <c r="B567" t="inlineStr">
        <is>
          <t>OS - Epeautre (n-1)</t>
        </is>
      </c>
      <c r="C567" t="inlineStr">
        <is>
          <t>Issues de céréales (hors riz)</t>
        </is>
      </c>
      <c r="D567" t="n">
        <v>0</v>
      </c>
      <c r="E567" t="inlineStr"/>
      <c r="F567" t="inlineStr"/>
      <c r="G567" t="inlineStr"/>
      <c r="H567" t="inlineStr"/>
      <c r="I567" t="inlineStr"/>
      <c r="J567" t="inlineStr"/>
      <c r="K567" t="inlineStr">
        <is>
          <t>libre</t>
        </is>
      </c>
    </row>
    <row r="568">
      <c r="A568" t="inlineStr">
        <is>
          <t>2015</t>
        </is>
      </c>
      <c r="B568" t="inlineStr">
        <is>
          <t>OS - Epeautre (n-1)</t>
        </is>
      </c>
      <c r="C568" t="inlineStr">
        <is>
          <t>Issues d'épeautre</t>
        </is>
      </c>
      <c r="D568" t="n">
        <v>0</v>
      </c>
      <c r="E568" t="inlineStr"/>
      <c r="F568" t="inlineStr"/>
      <c r="G568" t="inlineStr"/>
      <c r="H568" t="inlineStr"/>
      <c r="I568" t="inlineStr"/>
      <c r="J568" t="inlineStr"/>
      <c r="K568" t="inlineStr">
        <is>
          <t>libre</t>
        </is>
      </c>
    </row>
    <row r="569">
      <c r="A569" t="inlineStr">
        <is>
          <t>2015</t>
        </is>
      </c>
      <c r="B569" t="inlineStr">
        <is>
          <t>OS - Epeautre (n)</t>
        </is>
      </c>
      <c r="C569" t="inlineStr">
        <is>
          <t>Céréales collectées</t>
        </is>
      </c>
      <c r="D569" t="n">
        <v>10.3</v>
      </c>
      <c r="E569" t="inlineStr"/>
      <c r="F569" t="inlineStr"/>
      <c r="G569" t="inlineStr"/>
      <c r="H569" t="inlineStr"/>
      <c r="I569" t="inlineStr"/>
      <c r="J569" t="inlineStr"/>
      <c r="K569" t="inlineStr">
        <is>
          <t>déterminé</t>
        </is>
      </c>
    </row>
    <row r="570">
      <c r="A570" t="inlineStr">
        <is>
          <t>2015</t>
        </is>
      </c>
      <c r="B570" t="inlineStr">
        <is>
          <t>OS - Epeautre (n)</t>
        </is>
      </c>
      <c r="C570" t="inlineStr">
        <is>
          <t>Céréales collectées (hors riz)</t>
        </is>
      </c>
      <c r="D570" t="n">
        <v>10.3</v>
      </c>
      <c r="E570" t="inlineStr"/>
      <c r="F570" t="inlineStr"/>
      <c r="G570" t="inlineStr"/>
      <c r="H570" t="inlineStr"/>
      <c r="I570" t="inlineStr"/>
      <c r="J570" t="inlineStr"/>
      <c r="K570" t="inlineStr">
        <is>
          <t>déterminé</t>
        </is>
      </c>
    </row>
    <row r="571">
      <c r="A571" t="inlineStr">
        <is>
          <t>2015</t>
        </is>
      </c>
      <c r="B571" t="inlineStr">
        <is>
          <t>OS - Epeautre (n)</t>
        </is>
      </c>
      <c r="C571" t="inlineStr">
        <is>
          <t>Epeautre collecté</t>
        </is>
      </c>
      <c r="D571" t="n">
        <v>10.3</v>
      </c>
      <c r="E571" t="inlineStr"/>
      <c r="F571" t="inlineStr"/>
      <c r="G571" t="inlineStr"/>
      <c r="H571" t="inlineStr"/>
      <c r="I571" t="inlineStr"/>
      <c r="J571" t="inlineStr"/>
      <c r="K571" t="inlineStr">
        <is>
          <t>déterminé</t>
        </is>
      </c>
    </row>
    <row r="572">
      <c r="A572" t="inlineStr">
        <is>
          <t>2015</t>
        </is>
      </c>
      <c r="B572" t="inlineStr">
        <is>
          <t>OS - Epeautre (n)</t>
        </is>
      </c>
      <c r="C572" t="inlineStr">
        <is>
          <t>Epeautre collecté (conso)</t>
        </is>
      </c>
      <c r="D572" t="n">
        <v>9.5</v>
      </c>
      <c r="E572" t="n">
        <v>9.449699999999998</v>
      </c>
      <c r="F572" t="n">
        <v>0.4724849999999999</v>
      </c>
      <c r="G572" t="n">
        <v>0.1</v>
      </c>
      <c r="H572" t="n">
        <v>0</v>
      </c>
      <c r="I572" t="n">
        <v>500000000</v>
      </c>
      <c r="J572" t="n">
        <v>0.01</v>
      </c>
      <c r="K572" t="inlineStr">
        <is>
          <t>mesuré</t>
        </is>
      </c>
    </row>
    <row r="573">
      <c r="A573" t="inlineStr">
        <is>
          <t>2015</t>
        </is>
      </c>
      <c r="B573" t="inlineStr">
        <is>
          <t>OS - Epeautre (n)</t>
        </is>
      </c>
      <c r="C573" t="inlineStr">
        <is>
          <t>Epeautre collecté (semence)</t>
        </is>
      </c>
      <c r="D573" t="n">
        <v>0.9</v>
      </c>
      <c r="E573" t="n">
        <v>0.8839999999999999</v>
      </c>
      <c r="F573" t="n">
        <v>0.0442</v>
      </c>
      <c r="G573" t="n">
        <v>0.1</v>
      </c>
      <c r="H573" t="n">
        <v>0</v>
      </c>
      <c r="I573" t="n">
        <v>500000000</v>
      </c>
      <c r="J573" t="n">
        <v>0.01</v>
      </c>
      <c r="K573" t="inlineStr">
        <is>
          <t>mesuré</t>
        </is>
      </c>
    </row>
    <row r="574">
      <c r="A574" t="inlineStr">
        <is>
          <t>2015</t>
        </is>
      </c>
      <c r="B574" t="inlineStr">
        <is>
          <t>OS - Epeautre (n)</t>
        </is>
      </c>
      <c r="C574" t="inlineStr">
        <is>
          <t>Blé tendre, épeautre et méteil collectés</t>
        </is>
      </c>
      <c r="D574" t="n">
        <v>10.3</v>
      </c>
      <c r="E574" t="inlineStr"/>
      <c r="F574" t="inlineStr"/>
      <c r="G574" t="inlineStr"/>
      <c r="H574" t="inlineStr"/>
      <c r="I574" t="inlineStr"/>
      <c r="J574" t="inlineStr"/>
      <c r="K574" t="inlineStr">
        <is>
          <t>déterminé</t>
        </is>
      </c>
    </row>
    <row r="575">
      <c r="A575" t="inlineStr">
        <is>
          <t>2015</t>
        </is>
      </c>
      <c r="B575" t="inlineStr">
        <is>
          <t>OS - Epeautre (n)</t>
        </is>
      </c>
      <c r="C575" t="inlineStr">
        <is>
          <t>Blé tendre, épeautre et méteil collectés (conso)</t>
        </is>
      </c>
      <c r="D575" t="n">
        <v>9.5</v>
      </c>
      <c r="E575" t="inlineStr"/>
      <c r="F575" t="inlineStr"/>
      <c r="G575" t="inlineStr"/>
      <c r="H575" t="inlineStr"/>
      <c r="I575" t="inlineStr"/>
      <c r="J575" t="inlineStr"/>
      <c r="K575" t="inlineStr">
        <is>
          <t>déterminé</t>
        </is>
      </c>
    </row>
    <row r="576">
      <c r="A576" t="inlineStr">
        <is>
          <t>2015</t>
        </is>
      </c>
      <c r="B576" t="inlineStr">
        <is>
          <t>OS - Epeautre (n)</t>
        </is>
      </c>
      <c r="C576" t="inlineStr">
        <is>
          <t>Blé tendre, épeautre et méteil collectés (semence)</t>
        </is>
      </c>
      <c r="D576" t="n">
        <v>0.9</v>
      </c>
      <c r="E576" t="inlineStr"/>
      <c r="F576" t="inlineStr"/>
      <c r="G576" t="inlineStr"/>
      <c r="H576" t="inlineStr"/>
      <c r="I576" t="inlineStr"/>
      <c r="J576" t="inlineStr"/>
      <c r="K576" t="inlineStr">
        <is>
          <t>déterminé</t>
        </is>
      </c>
    </row>
    <row r="577">
      <c r="A577" t="inlineStr">
        <is>
          <t>2015</t>
        </is>
      </c>
      <c r="B577" t="inlineStr">
        <is>
          <t>OS - Epeautre (n)</t>
        </is>
      </c>
      <c r="C577" t="inlineStr">
        <is>
          <t>Issues de céréales</t>
        </is>
      </c>
      <c r="D577" t="n">
        <v>0</v>
      </c>
      <c r="E577" t="inlineStr"/>
      <c r="F577" t="inlineStr"/>
      <c r="G577" t="inlineStr"/>
      <c r="H577" t="inlineStr"/>
      <c r="I577" t="inlineStr"/>
      <c r="J577" t="inlineStr"/>
      <c r="K577" t="inlineStr">
        <is>
          <t>libre</t>
        </is>
      </c>
    </row>
    <row r="578">
      <c r="A578" t="inlineStr">
        <is>
          <t>2015</t>
        </is>
      </c>
      <c r="B578" t="inlineStr">
        <is>
          <t>OS - Epeautre (n)</t>
        </is>
      </c>
      <c r="C578" t="inlineStr">
        <is>
          <t>Issues de céréales (hors riz)</t>
        </is>
      </c>
      <c r="D578" t="n">
        <v>0</v>
      </c>
      <c r="E578" t="inlineStr"/>
      <c r="F578" t="inlineStr"/>
      <c r="G578" t="inlineStr"/>
      <c r="H578" t="inlineStr"/>
      <c r="I578" t="inlineStr"/>
      <c r="J578" t="inlineStr"/>
      <c r="K578" t="inlineStr">
        <is>
          <t>libre</t>
        </is>
      </c>
    </row>
    <row r="579">
      <c r="A579" t="inlineStr">
        <is>
          <t>2015</t>
        </is>
      </c>
      <c r="B579" t="inlineStr">
        <is>
          <t>OS - Epeautre (n)</t>
        </is>
      </c>
      <c r="C579" t="inlineStr">
        <is>
          <t>Issues d'épeautre</t>
        </is>
      </c>
      <c r="D579" t="n">
        <v>0</v>
      </c>
      <c r="E579" t="inlineStr"/>
      <c r="F579" t="inlineStr"/>
      <c r="G579" t="inlineStr"/>
      <c r="H579" t="inlineStr"/>
      <c r="I579" t="inlineStr"/>
      <c r="J579" t="inlineStr"/>
      <c r="K579" t="inlineStr">
        <is>
          <t>libre</t>
        </is>
      </c>
    </row>
    <row r="580">
      <c r="A580" t="inlineStr">
        <is>
          <t>2015</t>
        </is>
      </c>
      <c r="B580" t="inlineStr">
        <is>
          <t>OS - Autres céréales, autres</t>
        </is>
      </c>
      <c r="C580" t="inlineStr">
        <is>
          <t>Céréales collectées</t>
        </is>
      </c>
      <c r="D580" t="n">
        <v>0.1</v>
      </c>
      <c r="E580" t="inlineStr"/>
      <c r="F580" t="inlineStr"/>
      <c r="G580" t="inlineStr"/>
      <c r="H580" t="inlineStr"/>
      <c r="I580" t="inlineStr"/>
      <c r="J580" t="inlineStr"/>
      <c r="K580" t="inlineStr">
        <is>
          <t>libre unbounded</t>
        </is>
      </c>
    </row>
    <row r="581">
      <c r="A581" t="inlineStr">
        <is>
          <t>2015</t>
        </is>
      </c>
      <c r="B581" t="inlineStr">
        <is>
          <t>OS - Autres céréales, autres</t>
        </is>
      </c>
      <c r="C581" t="inlineStr">
        <is>
          <t>Céréales collectées (hors riz)</t>
        </is>
      </c>
      <c r="D581" t="n">
        <v>0.1</v>
      </c>
      <c r="E581" t="inlineStr"/>
      <c r="F581" t="inlineStr"/>
      <c r="G581" t="inlineStr"/>
      <c r="H581" t="inlineStr"/>
      <c r="I581" t="inlineStr"/>
      <c r="J581" t="inlineStr"/>
      <c r="K581" t="inlineStr">
        <is>
          <t>libre unbounded</t>
        </is>
      </c>
    </row>
    <row r="582">
      <c r="A582" t="inlineStr">
        <is>
          <t>2015</t>
        </is>
      </c>
      <c r="B582" t="inlineStr">
        <is>
          <t>OS - Autres céréales, autres</t>
        </is>
      </c>
      <c r="C582" t="inlineStr">
        <is>
          <t>Fonio collecté</t>
        </is>
      </c>
      <c r="D582" t="n">
        <v>0</v>
      </c>
      <c r="E582" t="inlineStr"/>
      <c r="F582" t="inlineStr"/>
      <c r="G582" t="inlineStr"/>
      <c r="H582" t="inlineStr"/>
      <c r="I582" t="inlineStr"/>
      <c r="J582" t="inlineStr"/>
      <c r="K582" t="inlineStr">
        <is>
          <t>libre unbounded</t>
        </is>
      </c>
    </row>
    <row r="583">
      <c r="A583" t="inlineStr">
        <is>
          <t>2015</t>
        </is>
      </c>
      <c r="B583" t="inlineStr">
        <is>
          <t>OS - Autres céréales, autres</t>
        </is>
      </c>
      <c r="C583" t="inlineStr">
        <is>
          <t>Quinoa collecté</t>
        </is>
      </c>
      <c r="D583" t="n">
        <v>0</v>
      </c>
      <c r="E583" t="inlineStr"/>
      <c r="F583" t="inlineStr"/>
      <c r="G583" t="inlineStr"/>
      <c r="H583" t="inlineStr"/>
      <c r="I583" t="inlineStr"/>
      <c r="J583" t="inlineStr"/>
      <c r="K583" t="inlineStr">
        <is>
          <t>libre unbounded</t>
        </is>
      </c>
    </row>
    <row r="584">
      <c r="A584" t="inlineStr">
        <is>
          <t>2015</t>
        </is>
      </c>
      <c r="B584" t="inlineStr">
        <is>
          <t>OS - Autres céréales, autres</t>
        </is>
      </c>
      <c r="C584" t="inlineStr">
        <is>
          <t>Autres céréales collectées</t>
        </is>
      </c>
      <c r="D584" t="n">
        <v>0.1</v>
      </c>
      <c r="E584" t="inlineStr"/>
      <c r="F584" t="inlineStr"/>
      <c r="G584" t="inlineStr"/>
      <c r="H584" t="inlineStr"/>
      <c r="I584" t="inlineStr"/>
      <c r="J584" t="inlineStr"/>
      <c r="K584" t="inlineStr">
        <is>
          <t>libre unbounded</t>
        </is>
      </c>
    </row>
    <row r="585">
      <c r="A585" t="inlineStr">
        <is>
          <t>2015</t>
        </is>
      </c>
      <c r="B585" t="inlineStr">
        <is>
          <t>OS - Autres céréales, autres</t>
        </is>
      </c>
      <c r="C585" t="inlineStr">
        <is>
          <t>Issues de céréales</t>
        </is>
      </c>
      <c r="D585" t="n">
        <v>0</v>
      </c>
      <c r="E585" t="inlineStr"/>
      <c r="F585" t="inlineStr"/>
      <c r="G585" t="inlineStr"/>
      <c r="H585" t="inlineStr"/>
      <c r="I585" t="inlineStr"/>
      <c r="J585" t="inlineStr"/>
      <c r="K585" t="inlineStr">
        <is>
          <t>libre</t>
        </is>
      </c>
    </row>
    <row r="586">
      <c r="A586" t="inlineStr">
        <is>
          <t>2015</t>
        </is>
      </c>
      <c r="B586" t="inlineStr">
        <is>
          <t>OS - Autres céréales, autres</t>
        </is>
      </c>
      <c r="C586" t="inlineStr">
        <is>
          <t>Issues de céréales (hors riz)</t>
        </is>
      </c>
      <c r="D586" t="n">
        <v>0</v>
      </c>
      <c r="E586" t="inlineStr"/>
      <c r="F586" t="inlineStr"/>
      <c r="G586" t="inlineStr"/>
      <c r="H586" t="inlineStr"/>
      <c r="I586" t="inlineStr"/>
      <c r="J586" t="inlineStr"/>
      <c r="K586" t="inlineStr">
        <is>
          <t>libre</t>
        </is>
      </c>
    </row>
    <row r="587">
      <c r="A587" t="inlineStr">
        <is>
          <t>2015</t>
        </is>
      </c>
      <c r="B587" t="inlineStr">
        <is>
          <t>OS - Autres céréales, autres</t>
        </is>
      </c>
      <c r="C587" t="inlineStr">
        <is>
          <t>Issues de fonio</t>
        </is>
      </c>
      <c r="D587" t="n">
        <v>0</v>
      </c>
      <c r="E587" t="inlineStr"/>
      <c r="F587" t="inlineStr"/>
      <c r="G587" t="inlineStr"/>
      <c r="H587" t="inlineStr"/>
      <c r="I587" t="inlineStr"/>
      <c r="J587" t="inlineStr"/>
      <c r="K587" t="inlineStr">
        <is>
          <t>libre</t>
        </is>
      </c>
    </row>
    <row r="588">
      <c r="A588" t="inlineStr">
        <is>
          <t>2015</t>
        </is>
      </c>
      <c r="B588" t="inlineStr">
        <is>
          <t>OS - Autres céréales, autres</t>
        </is>
      </c>
      <c r="C588" t="inlineStr">
        <is>
          <t>Issues de quinoa</t>
        </is>
      </c>
      <c r="D588" t="n">
        <v>0</v>
      </c>
      <c r="E588" t="inlineStr"/>
      <c r="F588" t="inlineStr"/>
      <c r="G588" t="inlineStr"/>
      <c r="H588" t="inlineStr"/>
      <c r="I588" t="inlineStr"/>
      <c r="J588" t="inlineStr"/>
      <c r="K588" t="inlineStr">
        <is>
          <t>libre</t>
        </is>
      </c>
    </row>
    <row r="589">
      <c r="A589" t="inlineStr">
        <is>
          <t>2015</t>
        </is>
      </c>
      <c r="B589" t="inlineStr">
        <is>
          <t>OS - Autres céréales, autres</t>
        </is>
      </c>
      <c r="C589" t="inlineStr">
        <is>
          <t>Issues d'autres céréales</t>
        </is>
      </c>
      <c r="D589" t="n">
        <v>0</v>
      </c>
      <c r="E589" t="inlineStr"/>
      <c r="F589" t="inlineStr"/>
      <c r="G589" t="inlineStr"/>
      <c r="H589" t="inlineStr"/>
      <c r="I589" t="inlineStr"/>
      <c r="J589" t="inlineStr"/>
      <c r="K589" t="inlineStr">
        <is>
          <t>libre</t>
        </is>
      </c>
    </row>
    <row r="590">
      <c r="A590" t="inlineStr">
        <is>
          <t>2015</t>
        </is>
      </c>
      <c r="B590" t="inlineStr">
        <is>
          <t>OS - Autres céréales, autres (n-1)</t>
        </is>
      </c>
      <c r="C590" t="inlineStr">
        <is>
          <t>Céréales collectées</t>
        </is>
      </c>
      <c r="D590" t="n">
        <v>0.1</v>
      </c>
      <c r="E590" t="inlineStr"/>
      <c r="F590" t="inlineStr"/>
      <c r="G590" t="inlineStr"/>
      <c r="H590" t="inlineStr"/>
      <c r="I590" t="inlineStr"/>
      <c r="J590" t="inlineStr"/>
      <c r="K590" t="inlineStr">
        <is>
          <t>libre unbounded</t>
        </is>
      </c>
    </row>
    <row r="591">
      <c r="A591" t="inlineStr">
        <is>
          <t>2015</t>
        </is>
      </c>
      <c r="B591" t="inlineStr">
        <is>
          <t>OS - Autres céréales, autres (n-1)</t>
        </is>
      </c>
      <c r="C591" t="inlineStr">
        <is>
          <t>Céréales collectées (hors riz)</t>
        </is>
      </c>
      <c r="D591" t="n">
        <v>0.1</v>
      </c>
      <c r="E591" t="inlineStr"/>
      <c r="F591" t="inlineStr"/>
      <c r="G591" t="inlineStr"/>
      <c r="H591" t="inlineStr"/>
      <c r="I591" t="inlineStr"/>
      <c r="J591" t="inlineStr"/>
      <c r="K591" t="inlineStr">
        <is>
          <t>libre unbounded</t>
        </is>
      </c>
    </row>
    <row r="592">
      <c r="A592" t="inlineStr">
        <is>
          <t>2015</t>
        </is>
      </c>
      <c r="B592" t="inlineStr">
        <is>
          <t>OS - Autres céréales, autres (n-1)</t>
        </is>
      </c>
      <c r="C592" t="inlineStr">
        <is>
          <t>Fonio collecté</t>
        </is>
      </c>
      <c r="D592" t="n">
        <v>0</v>
      </c>
      <c r="E592" t="inlineStr"/>
      <c r="F592" t="inlineStr"/>
      <c r="G592" t="inlineStr"/>
      <c r="H592" t="inlineStr"/>
      <c r="I592" t="inlineStr"/>
      <c r="J592" t="inlineStr"/>
      <c r="K592" t="inlineStr">
        <is>
          <t>libre unbounded</t>
        </is>
      </c>
    </row>
    <row r="593">
      <c r="A593" t="inlineStr">
        <is>
          <t>2015</t>
        </is>
      </c>
      <c r="B593" t="inlineStr">
        <is>
          <t>OS - Autres céréales, autres (n-1)</t>
        </is>
      </c>
      <c r="C593" t="inlineStr">
        <is>
          <t>Quinoa collecté</t>
        </is>
      </c>
      <c r="D593" t="n">
        <v>0</v>
      </c>
      <c r="E593" t="inlineStr"/>
      <c r="F593" t="inlineStr"/>
      <c r="G593" t="inlineStr"/>
      <c r="H593" t="inlineStr"/>
      <c r="I593" t="inlineStr"/>
      <c r="J593" t="inlineStr"/>
      <c r="K593" t="inlineStr">
        <is>
          <t>libre unbounded</t>
        </is>
      </c>
    </row>
    <row r="594">
      <c r="A594" t="inlineStr">
        <is>
          <t>2015</t>
        </is>
      </c>
      <c r="B594" t="inlineStr">
        <is>
          <t>OS - Autres céréales, autres (n-1)</t>
        </is>
      </c>
      <c r="C594" t="inlineStr">
        <is>
          <t>Autres céréales collectées</t>
        </is>
      </c>
      <c r="D594" t="n">
        <v>0.1</v>
      </c>
      <c r="E594" t="inlineStr"/>
      <c r="F594" t="inlineStr"/>
      <c r="G594" t="inlineStr"/>
      <c r="H594" t="inlineStr"/>
      <c r="I594" t="inlineStr"/>
      <c r="J594" t="inlineStr"/>
      <c r="K594" t="inlineStr">
        <is>
          <t>libre unbounded</t>
        </is>
      </c>
    </row>
    <row r="595">
      <c r="A595" t="inlineStr">
        <is>
          <t>2015</t>
        </is>
      </c>
      <c r="B595" t="inlineStr">
        <is>
          <t>OS - Autres céréales, autres (n-1)</t>
        </is>
      </c>
      <c r="C595" t="inlineStr">
        <is>
          <t>Issues de céréales</t>
        </is>
      </c>
      <c r="D595" t="n">
        <v>0</v>
      </c>
      <c r="E595" t="inlineStr"/>
      <c r="F595" t="inlineStr"/>
      <c r="G595" t="inlineStr"/>
      <c r="H595" t="inlineStr"/>
      <c r="I595" t="inlineStr"/>
      <c r="J595" t="inlineStr"/>
      <c r="K595" t="inlineStr">
        <is>
          <t>libre</t>
        </is>
      </c>
    </row>
    <row r="596">
      <c r="A596" t="inlineStr">
        <is>
          <t>2015</t>
        </is>
      </c>
      <c r="B596" t="inlineStr">
        <is>
          <t>OS - Autres céréales, autres (n-1)</t>
        </is>
      </c>
      <c r="C596" t="inlineStr">
        <is>
          <t>Issues de céréales (hors riz)</t>
        </is>
      </c>
      <c r="D596" t="n">
        <v>0</v>
      </c>
      <c r="E596" t="inlineStr"/>
      <c r="F596" t="inlineStr"/>
      <c r="G596" t="inlineStr"/>
      <c r="H596" t="inlineStr"/>
      <c r="I596" t="inlineStr"/>
      <c r="J596" t="inlineStr"/>
      <c r="K596" t="inlineStr">
        <is>
          <t>libre</t>
        </is>
      </c>
    </row>
    <row r="597">
      <c r="A597" t="inlineStr">
        <is>
          <t>2015</t>
        </is>
      </c>
      <c r="B597" t="inlineStr">
        <is>
          <t>OS - Autres céréales, autres (n-1)</t>
        </is>
      </c>
      <c r="C597" t="inlineStr">
        <is>
          <t>Issues de fonio</t>
        </is>
      </c>
      <c r="D597" t="n">
        <v>0</v>
      </c>
      <c r="E597" t="inlineStr"/>
      <c r="F597" t="inlineStr"/>
      <c r="G597" t="inlineStr"/>
      <c r="H597" t="inlineStr"/>
      <c r="I597" t="inlineStr"/>
      <c r="J597" t="inlineStr"/>
      <c r="K597" t="inlineStr">
        <is>
          <t>libre</t>
        </is>
      </c>
    </row>
    <row r="598">
      <c r="A598" t="inlineStr">
        <is>
          <t>2015</t>
        </is>
      </c>
      <c r="B598" t="inlineStr">
        <is>
          <t>OS - Autres céréales, autres (n-1)</t>
        </is>
      </c>
      <c r="C598" t="inlineStr">
        <is>
          <t>Issues de quinoa</t>
        </is>
      </c>
      <c r="D598" t="n">
        <v>0</v>
      </c>
      <c r="E598" t="inlineStr"/>
      <c r="F598" t="inlineStr"/>
      <c r="G598" t="inlineStr"/>
      <c r="H598" t="inlineStr"/>
      <c r="I598" t="inlineStr"/>
      <c r="J598" t="inlineStr"/>
      <c r="K598" t="inlineStr">
        <is>
          <t>libre</t>
        </is>
      </c>
    </row>
    <row r="599">
      <c r="A599" t="inlineStr">
        <is>
          <t>2015</t>
        </is>
      </c>
      <c r="B599" t="inlineStr">
        <is>
          <t>OS - Autres céréales, autres (n-1)</t>
        </is>
      </c>
      <c r="C599" t="inlineStr">
        <is>
          <t>Issues d'autres céréales</t>
        </is>
      </c>
      <c r="D599" t="n">
        <v>0</v>
      </c>
      <c r="E599" t="inlineStr"/>
      <c r="F599" t="inlineStr"/>
      <c r="G599" t="inlineStr"/>
      <c r="H599" t="inlineStr"/>
      <c r="I599" t="inlineStr"/>
      <c r="J599" t="inlineStr"/>
      <c r="K599" t="inlineStr">
        <is>
          <t>libre</t>
        </is>
      </c>
    </row>
    <row r="600">
      <c r="A600" t="inlineStr">
        <is>
          <t>2015</t>
        </is>
      </c>
      <c r="B600" t="inlineStr">
        <is>
          <t>OS - Autres céréales, autres (n)</t>
        </is>
      </c>
      <c r="C600" t="inlineStr">
        <is>
          <t>Céréales collectées</t>
        </is>
      </c>
      <c r="D600" t="n">
        <v>0</v>
      </c>
      <c r="E600" t="inlineStr"/>
      <c r="F600" t="inlineStr"/>
      <c r="G600" t="inlineStr"/>
      <c r="H600" t="inlineStr"/>
      <c r="I600" t="inlineStr"/>
      <c r="J600" t="inlineStr"/>
      <c r="K600" t="inlineStr">
        <is>
          <t>libre</t>
        </is>
      </c>
    </row>
    <row r="601">
      <c r="A601" t="inlineStr">
        <is>
          <t>2015</t>
        </is>
      </c>
      <c r="B601" t="inlineStr">
        <is>
          <t>OS - Autres céréales, autres (n)</t>
        </is>
      </c>
      <c r="C601" t="inlineStr">
        <is>
          <t>Céréales collectées (hors riz)</t>
        </is>
      </c>
      <c r="D601" t="n">
        <v>0</v>
      </c>
      <c r="E601" t="inlineStr"/>
      <c r="F601" t="inlineStr"/>
      <c r="G601" t="inlineStr"/>
      <c r="H601" t="inlineStr"/>
      <c r="I601" t="inlineStr"/>
      <c r="J601" t="inlineStr"/>
      <c r="K601" t="inlineStr">
        <is>
          <t>libre</t>
        </is>
      </c>
    </row>
    <row r="602">
      <c r="A602" t="inlineStr">
        <is>
          <t>2015</t>
        </is>
      </c>
      <c r="B602" t="inlineStr">
        <is>
          <t>OS - Autres céréales, autres (n)</t>
        </is>
      </c>
      <c r="C602" t="inlineStr">
        <is>
          <t>Fonio collecté</t>
        </is>
      </c>
      <c r="D602" t="n">
        <v>0</v>
      </c>
      <c r="E602" t="inlineStr"/>
      <c r="F602" t="inlineStr"/>
      <c r="G602" t="inlineStr"/>
      <c r="H602" t="inlineStr"/>
      <c r="I602" t="inlineStr"/>
      <c r="J602" t="inlineStr"/>
      <c r="K602" t="inlineStr">
        <is>
          <t>libre</t>
        </is>
      </c>
    </row>
    <row r="603">
      <c r="A603" t="inlineStr">
        <is>
          <t>2015</t>
        </is>
      </c>
      <c r="B603" t="inlineStr">
        <is>
          <t>OS - Autres céréales, autres (n)</t>
        </is>
      </c>
      <c r="C603" t="inlineStr">
        <is>
          <t>Quinoa collecté</t>
        </is>
      </c>
      <c r="D603" t="n">
        <v>0</v>
      </c>
      <c r="E603" t="inlineStr"/>
      <c r="F603" t="inlineStr"/>
      <c r="G603" t="inlineStr"/>
      <c r="H603" t="inlineStr"/>
      <c r="I603" t="inlineStr"/>
      <c r="J603" t="inlineStr"/>
      <c r="K603" t="inlineStr">
        <is>
          <t>libre</t>
        </is>
      </c>
    </row>
    <row r="604">
      <c r="A604" t="inlineStr">
        <is>
          <t>2015</t>
        </is>
      </c>
      <c r="B604" t="inlineStr">
        <is>
          <t>OS - Autres céréales, autres (n)</t>
        </is>
      </c>
      <c r="C604" t="inlineStr">
        <is>
          <t>Autres céréales collectées</t>
        </is>
      </c>
      <c r="D604" t="n">
        <v>0</v>
      </c>
      <c r="E604" t="inlineStr"/>
      <c r="F604" t="inlineStr"/>
      <c r="G604" t="inlineStr"/>
      <c r="H604" t="inlineStr"/>
      <c r="I604" t="inlineStr"/>
      <c r="J604" t="inlineStr"/>
      <c r="K604" t="inlineStr">
        <is>
          <t>libre</t>
        </is>
      </c>
    </row>
    <row r="605">
      <c r="A605" t="inlineStr">
        <is>
          <t>2015</t>
        </is>
      </c>
      <c r="B605" t="inlineStr">
        <is>
          <t>OS - Autres céréales, autres (n)</t>
        </is>
      </c>
      <c r="C605" t="inlineStr">
        <is>
          <t>Issues de céréales</t>
        </is>
      </c>
      <c r="D605" t="n">
        <v>0</v>
      </c>
      <c r="E605" t="inlineStr"/>
      <c r="F605" t="inlineStr"/>
      <c r="G605" t="inlineStr"/>
      <c r="H605" t="inlineStr"/>
      <c r="I605" t="inlineStr"/>
      <c r="J605" t="inlineStr"/>
      <c r="K605" t="inlineStr">
        <is>
          <t>libre</t>
        </is>
      </c>
    </row>
    <row r="606">
      <c r="A606" t="inlineStr">
        <is>
          <t>2015</t>
        </is>
      </c>
      <c r="B606" t="inlineStr">
        <is>
          <t>OS - Autres céréales, autres (n)</t>
        </is>
      </c>
      <c r="C606" t="inlineStr">
        <is>
          <t>Issues de céréales (hors riz)</t>
        </is>
      </c>
      <c r="D606" t="n">
        <v>0</v>
      </c>
      <c r="E606" t="inlineStr"/>
      <c r="F606" t="inlineStr"/>
      <c r="G606" t="inlineStr"/>
      <c r="H606" t="inlineStr"/>
      <c r="I606" t="inlineStr"/>
      <c r="J606" t="inlineStr"/>
      <c r="K606" t="inlineStr">
        <is>
          <t>libre</t>
        </is>
      </c>
    </row>
    <row r="607">
      <c r="A607" t="inlineStr">
        <is>
          <t>2015</t>
        </is>
      </c>
      <c r="B607" t="inlineStr">
        <is>
          <t>OS - Autres céréales, autres (n)</t>
        </is>
      </c>
      <c r="C607" t="inlineStr">
        <is>
          <t>Issues de fonio</t>
        </is>
      </c>
      <c r="D607" t="n">
        <v>0</v>
      </c>
      <c r="E607" t="inlineStr"/>
      <c r="F607" t="inlineStr"/>
      <c r="G607" t="inlineStr"/>
      <c r="H607" t="inlineStr"/>
      <c r="I607" t="inlineStr"/>
      <c r="J607" t="inlineStr"/>
      <c r="K607" t="inlineStr">
        <is>
          <t>libre</t>
        </is>
      </c>
    </row>
    <row r="608">
      <c r="A608" t="inlineStr">
        <is>
          <t>2015</t>
        </is>
      </c>
      <c r="B608" t="inlineStr">
        <is>
          <t>OS - Autres céréales, autres (n)</t>
        </is>
      </c>
      <c r="C608" t="inlineStr">
        <is>
          <t>Issues de quinoa</t>
        </is>
      </c>
      <c r="D608" t="n">
        <v>0</v>
      </c>
      <c r="E608" t="inlineStr"/>
      <c r="F608" t="inlineStr"/>
      <c r="G608" t="inlineStr"/>
      <c r="H608" t="inlineStr"/>
      <c r="I608" t="inlineStr"/>
      <c r="J608" t="inlineStr"/>
      <c r="K608" t="inlineStr">
        <is>
          <t>libre</t>
        </is>
      </c>
    </row>
    <row r="609">
      <c r="A609" t="inlineStr">
        <is>
          <t>2015</t>
        </is>
      </c>
      <c r="B609" t="inlineStr">
        <is>
          <t>OS - Autres céréales, autres (n)</t>
        </is>
      </c>
      <c r="C609" t="inlineStr">
        <is>
          <t>Issues d'autres céréales</t>
        </is>
      </c>
      <c r="D609" t="n">
        <v>0</v>
      </c>
      <c r="E609" t="inlineStr"/>
      <c r="F609" t="inlineStr"/>
      <c r="G609" t="inlineStr"/>
      <c r="H609" t="inlineStr"/>
      <c r="I609" t="inlineStr"/>
      <c r="J609" t="inlineStr"/>
      <c r="K609" t="inlineStr">
        <is>
          <t>libre</t>
        </is>
      </c>
    </row>
    <row r="610">
      <c r="A610" t="inlineStr">
        <is>
          <t>2015</t>
        </is>
      </c>
      <c r="B610" t="inlineStr">
        <is>
          <t>OS - Mélanges de céréales (hors méteil)</t>
        </is>
      </c>
      <c r="C610" t="inlineStr">
        <is>
          <t>Céréales collectées</t>
        </is>
      </c>
      <c r="D610" t="n">
        <v>114</v>
      </c>
      <c r="E610" t="inlineStr"/>
      <c r="F610" t="inlineStr"/>
      <c r="G610" t="inlineStr"/>
      <c r="H610" t="inlineStr"/>
      <c r="I610" t="inlineStr"/>
      <c r="J610" t="inlineStr"/>
      <c r="K610" t="inlineStr">
        <is>
          <t>libre unbounded</t>
        </is>
      </c>
    </row>
    <row r="611">
      <c r="A611" t="inlineStr">
        <is>
          <t>2015</t>
        </is>
      </c>
      <c r="B611" t="inlineStr">
        <is>
          <t>OS - Mélanges de céréales (hors méteil)</t>
        </is>
      </c>
      <c r="C611" t="inlineStr">
        <is>
          <t>Céréales collectées (hors riz)</t>
        </is>
      </c>
      <c r="D611" t="n">
        <v>114</v>
      </c>
      <c r="E611" t="inlineStr"/>
      <c r="F611" t="inlineStr"/>
      <c r="G611" t="inlineStr"/>
      <c r="H611" t="inlineStr"/>
      <c r="I611" t="inlineStr"/>
      <c r="J611" t="inlineStr"/>
      <c r="K611" t="inlineStr">
        <is>
          <t>libre unbounded</t>
        </is>
      </c>
    </row>
    <row r="612">
      <c r="A612" t="inlineStr">
        <is>
          <t>2015</t>
        </is>
      </c>
      <c r="B612" t="inlineStr">
        <is>
          <t>OS - Mélanges de céréales (hors méteil)</t>
        </is>
      </c>
      <c r="C612" t="inlineStr">
        <is>
          <t>Mélanges de céréales (hors méteil) collectés</t>
        </is>
      </c>
      <c r="D612" t="n">
        <v>114</v>
      </c>
      <c r="E612" t="inlineStr"/>
      <c r="F612" t="inlineStr"/>
      <c r="G612" t="inlineStr"/>
      <c r="H612" t="inlineStr"/>
      <c r="I612" t="inlineStr"/>
      <c r="J612" t="inlineStr"/>
      <c r="K612" t="inlineStr">
        <is>
          <t>libre unbounded</t>
        </is>
      </c>
    </row>
    <row r="613">
      <c r="A613" t="inlineStr">
        <is>
          <t>2015</t>
        </is>
      </c>
      <c r="B613" t="inlineStr">
        <is>
          <t>OS - Mélanges de céréales (hors méteil)</t>
        </is>
      </c>
      <c r="C613" t="inlineStr">
        <is>
          <t>Issues de céréales</t>
        </is>
      </c>
      <c r="D613" t="n">
        <v>0.6</v>
      </c>
      <c r="E613" t="inlineStr"/>
      <c r="F613" t="inlineStr"/>
      <c r="G613" t="inlineStr"/>
      <c r="H613" t="inlineStr"/>
      <c r="I613" t="inlineStr"/>
      <c r="J613" t="inlineStr"/>
      <c r="K613" t="inlineStr">
        <is>
          <t>libre</t>
        </is>
      </c>
    </row>
    <row r="614">
      <c r="A614" t="inlineStr">
        <is>
          <t>2015</t>
        </is>
      </c>
      <c r="B614" t="inlineStr">
        <is>
          <t>OS - Mélanges de céréales (hors méteil)</t>
        </is>
      </c>
      <c r="C614" t="inlineStr">
        <is>
          <t>Issues de céréales (hors riz)</t>
        </is>
      </c>
      <c r="D614" t="n">
        <v>0.6</v>
      </c>
      <c r="E614" t="inlineStr"/>
      <c r="F614" t="inlineStr"/>
      <c r="G614" t="inlineStr"/>
      <c r="H614" t="inlineStr"/>
      <c r="I614" t="inlineStr"/>
      <c r="J614" t="inlineStr"/>
      <c r="K614" t="inlineStr">
        <is>
          <t>libre</t>
        </is>
      </c>
    </row>
    <row r="615">
      <c r="A615" t="inlineStr">
        <is>
          <t>2015</t>
        </is>
      </c>
      <c r="B615" t="inlineStr">
        <is>
          <t>OS - Mélanges de céréales (hors méteil)</t>
        </is>
      </c>
      <c r="C615" t="inlineStr">
        <is>
          <t>Issues de mélanges de céréales (hors méteil)</t>
        </is>
      </c>
      <c r="D615" t="n">
        <v>0.6</v>
      </c>
      <c r="E615" t="inlineStr"/>
      <c r="F615" t="inlineStr"/>
      <c r="G615" t="inlineStr"/>
      <c r="H615" t="inlineStr"/>
      <c r="I615" t="inlineStr"/>
      <c r="J615" t="inlineStr"/>
      <c r="K615" t="inlineStr">
        <is>
          <t>libre</t>
        </is>
      </c>
    </row>
    <row r="616">
      <c r="A616" t="inlineStr">
        <is>
          <t>2015</t>
        </is>
      </c>
      <c r="B616" t="inlineStr">
        <is>
          <t>OS - Mélanges de céréales (hors méteil) (n-1)</t>
        </is>
      </c>
      <c r="C616" t="inlineStr">
        <is>
          <t>Céréales collectées</t>
        </is>
      </c>
      <c r="D616" t="n">
        <v>69.3</v>
      </c>
      <c r="E616" t="inlineStr"/>
      <c r="F616" t="inlineStr"/>
      <c r="G616" t="inlineStr"/>
      <c r="H616" t="inlineStr"/>
      <c r="I616" t="inlineStr"/>
      <c r="J616" t="inlineStr"/>
      <c r="K616" t="inlineStr">
        <is>
          <t>libre unbounded</t>
        </is>
      </c>
    </row>
    <row r="617">
      <c r="A617" t="inlineStr">
        <is>
          <t>2015</t>
        </is>
      </c>
      <c r="B617" t="inlineStr">
        <is>
          <t>OS - Mélanges de céréales (hors méteil) (n-1)</t>
        </is>
      </c>
      <c r="C617" t="inlineStr">
        <is>
          <t>Céréales collectées (hors riz)</t>
        </is>
      </c>
      <c r="D617" t="n">
        <v>69.3</v>
      </c>
      <c r="E617" t="inlineStr"/>
      <c r="F617" t="inlineStr"/>
      <c r="G617" t="inlineStr"/>
      <c r="H617" t="inlineStr"/>
      <c r="I617" t="inlineStr"/>
      <c r="J617" t="inlineStr"/>
      <c r="K617" t="inlineStr">
        <is>
          <t>libre unbounded</t>
        </is>
      </c>
    </row>
    <row r="618">
      <c r="A618" t="inlineStr">
        <is>
          <t>2015</t>
        </is>
      </c>
      <c r="B618" t="inlineStr">
        <is>
          <t>OS - Mélanges de céréales (hors méteil) (n-1)</t>
        </is>
      </c>
      <c r="C618" t="inlineStr">
        <is>
          <t>Mélanges de céréales (hors méteil) collectés</t>
        </is>
      </c>
      <c r="D618" t="n">
        <v>69.3</v>
      </c>
      <c r="E618" t="inlineStr"/>
      <c r="F618" t="inlineStr"/>
      <c r="G618" t="inlineStr"/>
      <c r="H618" t="inlineStr"/>
      <c r="I618" t="inlineStr"/>
      <c r="J618" t="inlineStr"/>
      <c r="K618" t="inlineStr">
        <is>
          <t>libre unbounded</t>
        </is>
      </c>
    </row>
    <row r="619">
      <c r="A619" t="inlineStr">
        <is>
          <t>2015</t>
        </is>
      </c>
      <c r="B619" t="inlineStr">
        <is>
          <t>OS - Mélanges de céréales (hors méteil) (n-1)</t>
        </is>
      </c>
      <c r="C619" t="inlineStr">
        <is>
          <t>Issues de céréales</t>
        </is>
      </c>
      <c r="D619" t="n">
        <v>0.3</v>
      </c>
      <c r="E619" t="inlineStr"/>
      <c r="F619" t="inlineStr"/>
      <c r="G619" t="inlineStr"/>
      <c r="H619" t="inlineStr"/>
      <c r="I619" t="inlineStr"/>
      <c r="J619" t="inlineStr"/>
      <c r="K619" t="inlineStr">
        <is>
          <t>libre</t>
        </is>
      </c>
    </row>
    <row r="620">
      <c r="A620" t="inlineStr">
        <is>
          <t>2015</t>
        </is>
      </c>
      <c r="B620" t="inlineStr">
        <is>
          <t>OS - Mélanges de céréales (hors méteil) (n-1)</t>
        </is>
      </c>
      <c r="C620" t="inlineStr">
        <is>
          <t>Issues de céréales (hors riz)</t>
        </is>
      </c>
      <c r="D620" t="n">
        <v>0.3</v>
      </c>
      <c r="E620" t="inlineStr"/>
      <c r="F620" t="inlineStr"/>
      <c r="G620" t="inlineStr"/>
      <c r="H620" t="inlineStr"/>
      <c r="I620" t="inlineStr"/>
      <c r="J620" t="inlineStr"/>
      <c r="K620" t="inlineStr">
        <is>
          <t>libre</t>
        </is>
      </c>
    </row>
    <row r="621">
      <c r="A621" t="inlineStr">
        <is>
          <t>2015</t>
        </is>
      </c>
      <c r="B621" t="inlineStr">
        <is>
          <t>OS - Mélanges de céréales (hors méteil) (n-1)</t>
        </is>
      </c>
      <c r="C621" t="inlineStr">
        <is>
          <t>Issues de mélanges de céréales (hors méteil)</t>
        </is>
      </c>
      <c r="D621" t="n">
        <v>0.3</v>
      </c>
      <c r="E621" t="inlineStr"/>
      <c r="F621" t="inlineStr"/>
      <c r="G621" t="inlineStr"/>
      <c r="H621" t="inlineStr"/>
      <c r="I621" t="inlineStr"/>
      <c r="J621" t="inlineStr"/>
      <c r="K621" t="inlineStr">
        <is>
          <t>libre</t>
        </is>
      </c>
    </row>
    <row r="622">
      <c r="A622" t="inlineStr">
        <is>
          <t>2015</t>
        </is>
      </c>
      <c r="B622" t="inlineStr">
        <is>
          <t>OS - Mélanges de céréales (hors méteil) (n)</t>
        </is>
      </c>
      <c r="C622" t="inlineStr">
        <is>
          <t>Céréales collectées</t>
        </is>
      </c>
      <c r="D622" t="n">
        <v>44.6</v>
      </c>
      <c r="E622" t="inlineStr"/>
      <c r="F622" t="inlineStr"/>
      <c r="G622" t="inlineStr"/>
      <c r="H622" t="inlineStr"/>
      <c r="I622" t="inlineStr"/>
      <c r="J622" t="inlineStr"/>
      <c r="K622" t="inlineStr">
        <is>
          <t>libre</t>
        </is>
      </c>
    </row>
    <row r="623">
      <c r="A623" t="inlineStr">
        <is>
          <t>2015</t>
        </is>
      </c>
      <c r="B623" t="inlineStr">
        <is>
          <t>OS - Mélanges de céréales (hors méteil) (n)</t>
        </is>
      </c>
      <c r="C623" t="inlineStr">
        <is>
          <t>Céréales collectées (hors riz)</t>
        </is>
      </c>
      <c r="D623" t="n">
        <v>44.6</v>
      </c>
      <c r="E623" t="inlineStr"/>
      <c r="F623" t="inlineStr"/>
      <c r="G623" t="inlineStr"/>
      <c r="H623" t="inlineStr"/>
      <c r="I623" t="inlineStr"/>
      <c r="J623" t="inlineStr"/>
      <c r="K623" t="inlineStr">
        <is>
          <t>libre</t>
        </is>
      </c>
    </row>
    <row r="624">
      <c r="A624" t="inlineStr">
        <is>
          <t>2015</t>
        </is>
      </c>
      <c r="B624" t="inlineStr">
        <is>
          <t>OS - Mélanges de céréales (hors méteil) (n)</t>
        </is>
      </c>
      <c r="C624" t="inlineStr">
        <is>
          <t>Mélanges de céréales (hors méteil) collectés</t>
        </is>
      </c>
      <c r="D624" t="n">
        <v>44.6</v>
      </c>
      <c r="E624" t="inlineStr"/>
      <c r="F624" t="inlineStr"/>
      <c r="G624" t="inlineStr"/>
      <c r="H624" t="inlineStr"/>
      <c r="I624" t="inlineStr"/>
      <c r="J624" t="inlineStr"/>
      <c r="K624" t="inlineStr">
        <is>
          <t>libre</t>
        </is>
      </c>
    </row>
    <row r="625">
      <c r="A625" t="inlineStr">
        <is>
          <t>2015</t>
        </is>
      </c>
      <c r="B625" t="inlineStr">
        <is>
          <t>OS - Mélanges de céréales (hors méteil) (n)</t>
        </is>
      </c>
      <c r="C625" t="inlineStr">
        <is>
          <t>Issues de céréales</t>
        </is>
      </c>
      <c r="D625" t="n">
        <v>0.3</v>
      </c>
      <c r="E625" t="inlineStr"/>
      <c r="F625" t="inlineStr"/>
      <c r="G625" t="inlineStr"/>
      <c r="H625" t="inlineStr"/>
      <c r="I625" t="inlineStr"/>
      <c r="J625" t="inlineStr"/>
      <c r="K625" t="inlineStr">
        <is>
          <t>libre</t>
        </is>
      </c>
    </row>
    <row r="626">
      <c r="A626" t="inlineStr">
        <is>
          <t>2015</t>
        </is>
      </c>
      <c r="B626" t="inlineStr">
        <is>
          <t>OS - Mélanges de céréales (hors méteil) (n)</t>
        </is>
      </c>
      <c r="C626" t="inlineStr">
        <is>
          <t>Issues de céréales (hors riz)</t>
        </is>
      </c>
      <c r="D626" t="n">
        <v>0.3</v>
      </c>
      <c r="E626" t="inlineStr"/>
      <c r="F626" t="inlineStr"/>
      <c r="G626" t="inlineStr"/>
      <c r="H626" t="inlineStr"/>
      <c r="I626" t="inlineStr"/>
      <c r="J626" t="inlineStr"/>
      <c r="K626" t="inlineStr">
        <is>
          <t>libre</t>
        </is>
      </c>
    </row>
    <row r="627">
      <c r="A627" t="inlineStr">
        <is>
          <t>2015</t>
        </is>
      </c>
      <c r="B627" t="inlineStr">
        <is>
          <t>OS - Mélanges de céréales (hors méteil) (n)</t>
        </is>
      </c>
      <c r="C627" t="inlineStr">
        <is>
          <t>Issues de mélanges de céréales (hors méteil)</t>
        </is>
      </c>
      <c r="D627" t="n">
        <v>0.3</v>
      </c>
      <c r="E627" t="inlineStr"/>
      <c r="F627" t="inlineStr"/>
      <c r="G627" t="inlineStr"/>
      <c r="H627" t="inlineStr"/>
      <c r="I627" t="inlineStr"/>
      <c r="J627" t="inlineStr"/>
      <c r="K627" t="inlineStr">
        <is>
          <t>libre</t>
        </is>
      </c>
    </row>
    <row r="628">
      <c r="A628" t="inlineStr">
        <is>
          <t>2015</t>
        </is>
      </c>
      <c r="B628" t="inlineStr">
        <is>
          <t>OS - Riz</t>
        </is>
      </c>
      <c r="C628" t="inlineStr">
        <is>
          <t>Céréales collectées</t>
        </is>
      </c>
      <c r="D628" t="n">
        <v>71.2</v>
      </c>
      <c r="E628" t="inlineStr"/>
      <c r="F628" t="inlineStr"/>
      <c r="G628" t="inlineStr"/>
      <c r="H628" t="inlineStr"/>
      <c r="I628" t="inlineStr"/>
      <c r="J628" t="inlineStr"/>
      <c r="K628" t="inlineStr">
        <is>
          <t>déterminé</t>
        </is>
      </c>
    </row>
    <row r="629">
      <c r="A629" t="inlineStr">
        <is>
          <t>2015</t>
        </is>
      </c>
      <c r="B629" t="inlineStr">
        <is>
          <t>OS - Riz</t>
        </is>
      </c>
      <c r="C629" t="inlineStr">
        <is>
          <t>Riz collecté</t>
        </is>
      </c>
      <c r="D629" t="n">
        <v>71.2</v>
      </c>
      <c r="E629" t="inlineStr"/>
      <c r="F629" t="inlineStr"/>
      <c r="G629" t="inlineStr"/>
      <c r="H629" t="inlineStr"/>
      <c r="I629" t="inlineStr"/>
      <c r="J629" t="inlineStr"/>
      <c r="K629" t="inlineStr">
        <is>
          <t>déterminé</t>
        </is>
      </c>
    </row>
    <row r="630">
      <c r="A630" t="inlineStr">
        <is>
          <t>2015</t>
        </is>
      </c>
      <c r="B630" t="inlineStr">
        <is>
          <t>OS - Riz</t>
        </is>
      </c>
      <c r="C630" t="inlineStr">
        <is>
          <t>Riz collecté (conso)</t>
        </is>
      </c>
      <c r="D630" t="n">
        <v>71</v>
      </c>
      <c r="E630" t="inlineStr"/>
      <c r="F630" t="inlineStr"/>
      <c r="G630" t="inlineStr"/>
      <c r="H630" t="inlineStr"/>
      <c r="I630" t="inlineStr"/>
      <c r="J630" t="inlineStr"/>
      <c r="K630" t="inlineStr">
        <is>
          <t>déterminé</t>
        </is>
      </c>
    </row>
    <row r="631">
      <c r="A631" t="inlineStr">
        <is>
          <t>2015</t>
        </is>
      </c>
      <c r="B631" t="inlineStr">
        <is>
          <t>OS - Riz</t>
        </is>
      </c>
      <c r="C631" t="inlineStr">
        <is>
          <t>Riz collecté (semence)</t>
        </is>
      </c>
      <c r="D631" t="n">
        <v>0.2</v>
      </c>
      <c r="E631" t="inlineStr"/>
      <c r="F631" t="inlineStr"/>
      <c r="G631" t="inlineStr"/>
      <c r="H631" t="inlineStr"/>
      <c r="I631" t="inlineStr"/>
      <c r="J631" t="inlineStr"/>
      <c r="K631" t="inlineStr">
        <is>
          <t>déterminé</t>
        </is>
      </c>
    </row>
    <row r="632">
      <c r="A632" t="inlineStr">
        <is>
          <t>2015</t>
        </is>
      </c>
      <c r="B632" t="inlineStr">
        <is>
          <t>OS - Riz</t>
        </is>
      </c>
      <c r="C632" t="inlineStr">
        <is>
          <t>Issues de céréales</t>
        </is>
      </c>
      <c r="D632" t="n">
        <v>0.4</v>
      </c>
      <c r="E632" t="inlineStr"/>
      <c r="F632" t="inlineStr"/>
      <c r="G632" t="inlineStr"/>
      <c r="H632" t="inlineStr"/>
      <c r="I632" t="inlineStr"/>
      <c r="J632" t="inlineStr"/>
      <c r="K632" t="inlineStr">
        <is>
          <t>déterminé</t>
        </is>
      </c>
    </row>
    <row r="633">
      <c r="A633" t="inlineStr">
        <is>
          <t>2015</t>
        </is>
      </c>
      <c r="B633" t="inlineStr">
        <is>
          <t>OS - Riz</t>
        </is>
      </c>
      <c r="C633" t="inlineStr">
        <is>
          <t>Issues de riz</t>
        </is>
      </c>
      <c r="D633" t="n">
        <v>0.4</v>
      </c>
      <c r="E633" t="inlineStr"/>
      <c r="F633" t="inlineStr"/>
      <c r="G633" t="inlineStr"/>
      <c r="H633" t="inlineStr"/>
      <c r="I633" t="inlineStr"/>
      <c r="J633" t="inlineStr"/>
      <c r="K633" t="inlineStr">
        <is>
          <t>déterminé</t>
        </is>
      </c>
    </row>
    <row r="634">
      <c r="A634" t="inlineStr">
        <is>
          <t>2015</t>
        </is>
      </c>
      <c r="B634" t="inlineStr">
        <is>
          <t>OS - Riz (n-1)</t>
        </is>
      </c>
      <c r="C634" t="inlineStr">
        <is>
          <t>Céréales collectées</t>
        </is>
      </c>
      <c r="D634" t="n">
        <v>9.300000000000001</v>
      </c>
      <c r="E634" t="inlineStr"/>
      <c r="F634" t="inlineStr"/>
      <c r="G634" t="inlineStr"/>
      <c r="H634" t="inlineStr"/>
      <c r="I634" t="inlineStr"/>
      <c r="J634" t="inlineStr"/>
      <c r="K634" t="inlineStr">
        <is>
          <t>déterminé</t>
        </is>
      </c>
    </row>
    <row r="635">
      <c r="A635" t="inlineStr">
        <is>
          <t>2015</t>
        </is>
      </c>
      <c r="B635" t="inlineStr">
        <is>
          <t>OS - Riz (n-1)</t>
        </is>
      </c>
      <c r="C635" t="inlineStr">
        <is>
          <t>Riz collecté</t>
        </is>
      </c>
      <c r="D635" t="n">
        <v>9.300000000000001</v>
      </c>
      <c r="E635" t="inlineStr"/>
      <c r="F635" t="inlineStr"/>
      <c r="G635" t="inlineStr"/>
      <c r="H635" t="inlineStr"/>
      <c r="I635" t="inlineStr"/>
      <c r="J635" t="inlineStr"/>
      <c r="K635" t="inlineStr">
        <is>
          <t>déterminé</t>
        </is>
      </c>
    </row>
    <row r="636">
      <c r="A636" t="inlineStr">
        <is>
          <t>2015</t>
        </is>
      </c>
      <c r="B636" t="inlineStr">
        <is>
          <t>OS - Riz (n-1)</t>
        </is>
      </c>
      <c r="C636" t="inlineStr">
        <is>
          <t>Riz collecté (conso)</t>
        </is>
      </c>
      <c r="D636" t="n">
        <v>9.199999999999999</v>
      </c>
      <c r="E636" t="n">
        <v>9.2171</v>
      </c>
      <c r="F636" t="n">
        <v>0.460855</v>
      </c>
      <c r="G636" t="n">
        <v>0.1</v>
      </c>
      <c r="H636" t="n">
        <v>0</v>
      </c>
      <c r="I636" t="n">
        <v>500000000</v>
      </c>
      <c r="J636" t="n">
        <v>0</v>
      </c>
      <c r="K636" t="inlineStr">
        <is>
          <t>mesuré</t>
        </is>
      </c>
    </row>
    <row r="637">
      <c r="A637" t="inlineStr">
        <is>
          <t>2015</t>
        </is>
      </c>
      <c r="B637" t="inlineStr">
        <is>
          <t>OS - Riz (n-1)</t>
        </is>
      </c>
      <c r="C637" t="inlineStr">
        <is>
          <t>Riz collecté (semence)</t>
        </is>
      </c>
      <c r="D637" t="n">
        <v>0.1</v>
      </c>
      <c r="E637" t="n">
        <v>0.1</v>
      </c>
      <c r="F637" t="n">
        <v>0</v>
      </c>
      <c r="G637" t="n">
        <v>0</v>
      </c>
      <c r="H637" t="n">
        <v>0</v>
      </c>
      <c r="I637" t="n">
        <v>500000000</v>
      </c>
      <c r="J637" t="n">
        <v>0</v>
      </c>
      <c r="K637" t="inlineStr">
        <is>
          <t>mesuré</t>
        </is>
      </c>
    </row>
    <row r="638">
      <c r="A638" t="inlineStr">
        <is>
          <t>2015</t>
        </is>
      </c>
      <c r="B638" t="inlineStr">
        <is>
          <t>OS - Riz (n-1)</t>
        </is>
      </c>
      <c r="C638" t="inlineStr">
        <is>
          <t>Issues de céréales</t>
        </is>
      </c>
      <c r="D638" t="n">
        <v>0.4</v>
      </c>
      <c r="E638" t="inlineStr"/>
      <c r="F638" t="inlineStr"/>
      <c r="G638" t="inlineStr"/>
      <c r="H638" t="inlineStr"/>
      <c r="I638" t="inlineStr"/>
      <c r="J638" t="inlineStr"/>
      <c r="K638" t="inlineStr">
        <is>
          <t>libre</t>
        </is>
      </c>
    </row>
    <row r="639">
      <c r="A639" t="inlineStr">
        <is>
          <t>2015</t>
        </is>
      </c>
      <c r="B639" t="inlineStr">
        <is>
          <t>OS - Riz (n-1)</t>
        </is>
      </c>
      <c r="C639" t="inlineStr">
        <is>
          <t>Issues de riz</t>
        </is>
      </c>
      <c r="D639" t="n">
        <v>0.4</v>
      </c>
      <c r="E639" t="inlineStr"/>
      <c r="F639" t="inlineStr"/>
      <c r="G639" t="inlineStr"/>
      <c r="H639" t="inlineStr"/>
      <c r="I639" t="inlineStr"/>
      <c r="J639" t="inlineStr"/>
      <c r="K639" t="inlineStr">
        <is>
          <t>libre</t>
        </is>
      </c>
    </row>
    <row r="640">
      <c r="A640" t="inlineStr">
        <is>
          <t>2015</t>
        </is>
      </c>
      <c r="B640" t="inlineStr">
        <is>
          <t>OS - Riz (n)</t>
        </is>
      </c>
      <c r="C640" t="inlineStr">
        <is>
          <t>Céréales collectées</t>
        </is>
      </c>
      <c r="D640" t="n">
        <v>61.9</v>
      </c>
      <c r="E640" t="inlineStr"/>
      <c r="F640" t="inlineStr"/>
      <c r="G640" t="inlineStr"/>
      <c r="H640" t="inlineStr"/>
      <c r="I640" t="inlineStr"/>
      <c r="J640" t="inlineStr"/>
      <c r="K640" t="inlineStr">
        <is>
          <t>déterminé</t>
        </is>
      </c>
    </row>
    <row r="641">
      <c r="A641" t="inlineStr">
        <is>
          <t>2015</t>
        </is>
      </c>
      <c r="B641" t="inlineStr">
        <is>
          <t>OS - Riz (n)</t>
        </is>
      </c>
      <c r="C641" t="inlineStr">
        <is>
          <t>Riz collecté</t>
        </is>
      </c>
      <c r="D641" t="n">
        <v>61.9</v>
      </c>
      <c r="E641" t="inlineStr"/>
      <c r="F641" t="inlineStr"/>
      <c r="G641" t="inlineStr"/>
      <c r="H641" t="inlineStr"/>
      <c r="I641" t="inlineStr"/>
      <c r="J641" t="inlineStr"/>
      <c r="K641" t="inlineStr">
        <is>
          <t>déterminé</t>
        </is>
      </c>
    </row>
    <row r="642">
      <c r="A642" t="inlineStr">
        <is>
          <t>2015</t>
        </is>
      </c>
      <c r="B642" t="inlineStr">
        <is>
          <t>OS - Riz (n)</t>
        </is>
      </c>
      <c r="C642" t="inlineStr">
        <is>
          <t>Riz collecté (conso)</t>
        </is>
      </c>
      <c r="D642" t="n">
        <v>61.8</v>
      </c>
      <c r="E642" t="n">
        <v>61.7861</v>
      </c>
      <c r="F642" t="n">
        <v>3.089305</v>
      </c>
      <c r="G642" t="n">
        <v>0.1</v>
      </c>
      <c r="H642" t="n">
        <v>0</v>
      </c>
      <c r="I642" t="n">
        <v>500000000</v>
      </c>
      <c r="J642" t="n">
        <v>0</v>
      </c>
      <c r="K642" t="inlineStr">
        <is>
          <t>mesuré</t>
        </is>
      </c>
    </row>
    <row r="643">
      <c r="A643" t="inlineStr">
        <is>
          <t>2015</t>
        </is>
      </c>
      <c r="B643" t="inlineStr">
        <is>
          <t>OS - Riz (n)</t>
        </is>
      </c>
      <c r="C643" t="inlineStr">
        <is>
          <t>Riz collecté (semence)</t>
        </is>
      </c>
      <c r="D643" t="n">
        <v>0.1</v>
      </c>
      <c r="E643" t="n">
        <v>0.1</v>
      </c>
      <c r="F643" t="n">
        <v>0</v>
      </c>
      <c r="G643" t="n">
        <v>0</v>
      </c>
      <c r="H643" t="n">
        <v>0</v>
      </c>
      <c r="I643" t="n">
        <v>500000000</v>
      </c>
      <c r="J643" t="n">
        <v>0</v>
      </c>
      <c r="K643" t="inlineStr">
        <is>
          <t>mesuré</t>
        </is>
      </c>
    </row>
    <row r="644">
      <c r="A644" t="inlineStr">
        <is>
          <t>2015</t>
        </is>
      </c>
      <c r="B644" t="inlineStr">
        <is>
          <t>OS - Riz (n)</t>
        </is>
      </c>
      <c r="C644" t="inlineStr">
        <is>
          <t>Issues de céréales</t>
        </is>
      </c>
      <c r="D644" t="n">
        <v>0</v>
      </c>
      <c r="E644" t="inlineStr"/>
      <c r="F644" t="inlineStr"/>
      <c r="G644" t="inlineStr"/>
      <c r="H644" t="inlineStr"/>
      <c r="I644" t="inlineStr"/>
      <c r="J644" t="inlineStr"/>
      <c r="K644" t="inlineStr">
        <is>
          <t>libre</t>
        </is>
      </c>
    </row>
    <row r="645">
      <c r="A645" t="inlineStr">
        <is>
          <t>2015</t>
        </is>
      </c>
      <c r="B645" t="inlineStr">
        <is>
          <t>OS - Riz (n)</t>
        </is>
      </c>
      <c r="C645" t="inlineStr">
        <is>
          <t>Issues de riz</t>
        </is>
      </c>
      <c r="D645" t="n">
        <v>0</v>
      </c>
      <c r="E645" t="inlineStr"/>
      <c r="F645" t="inlineStr"/>
      <c r="G645" t="inlineStr"/>
      <c r="H645" t="inlineStr"/>
      <c r="I645" t="inlineStr"/>
      <c r="J645" t="inlineStr"/>
      <c r="K645" t="inlineStr">
        <is>
          <t>libre</t>
        </is>
      </c>
    </row>
    <row r="646">
      <c r="A646" t="inlineStr">
        <is>
          <t>2015</t>
        </is>
      </c>
      <c r="B646" t="inlineStr">
        <is>
          <t>Variation de stock</t>
        </is>
      </c>
      <c r="C646" t="inlineStr">
        <is>
          <t>Céréales collectées</t>
        </is>
      </c>
      <c r="D646" t="n">
        <v>2840</v>
      </c>
      <c r="E646" t="inlineStr"/>
      <c r="F646" t="inlineStr"/>
      <c r="G646" t="inlineStr"/>
      <c r="H646" t="inlineStr"/>
      <c r="I646" t="inlineStr"/>
      <c r="J646" t="inlineStr"/>
      <c r="K646" t="inlineStr">
        <is>
          <t>libre unbounded</t>
        </is>
      </c>
    </row>
    <row r="647">
      <c r="A647" t="inlineStr">
        <is>
          <t>2015</t>
        </is>
      </c>
      <c r="B647" t="inlineStr">
        <is>
          <t>Variation de stock</t>
        </is>
      </c>
      <c r="C647" t="inlineStr">
        <is>
          <t>Céréales collectées (hors riz)</t>
        </is>
      </c>
      <c r="D647" t="n">
        <v>2820</v>
      </c>
      <c r="E647" t="inlineStr"/>
      <c r="F647" t="inlineStr"/>
      <c r="G647" t="inlineStr"/>
      <c r="H647" t="inlineStr"/>
      <c r="I647" t="inlineStr"/>
      <c r="J647" t="inlineStr"/>
      <c r="K647" t="inlineStr">
        <is>
          <t>libre unbounded</t>
        </is>
      </c>
    </row>
    <row r="648">
      <c r="A648" t="inlineStr">
        <is>
          <t>2015</t>
        </is>
      </c>
      <c r="B648" t="inlineStr">
        <is>
          <t>Variation de stock</t>
        </is>
      </c>
      <c r="C648" t="inlineStr">
        <is>
          <t>Blé dur collecté</t>
        </is>
      </c>
      <c r="D648" t="n">
        <v>0</v>
      </c>
      <c r="E648" t="inlineStr"/>
      <c r="F648" t="inlineStr"/>
      <c r="G648" t="inlineStr"/>
      <c r="H648" t="inlineStr"/>
      <c r="I648" t="inlineStr"/>
      <c r="J648" t="inlineStr"/>
      <c r="K648" t="inlineStr">
        <is>
          <t>déterminé</t>
        </is>
      </c>
    </row>
    <row r="649">
      <c r="A649" t="inlineStr">
        <is>
          <t>2015</t>
        </is>
      </c>
      <c r="B649" t="inlineStr">
        <is>
          <t>Variation de stock</t>
        </is>
      </c>
      <c r="C649" t="inlineStr">
        <is>
          <t>Blé dur collecté (conso)</t>
        </is>
      </c>
      <c r="D649" t="n">
        <v>0</v>
      </c>
      <c r="E649" t="inlineStr"/>
      <c r="F649" t="inlineStr"/>
      <c r="G649" t="inlineStr"/>
      <c r="H649" t="inlineStr"/>
      <c r="I649" t="inlineStr"/>
      <c r="J649" t="inlineStr"/>
      <c r="K649" t="inlineStr">
        <is>
          <t>déterminé</t>
        </is>
      </c>
    </row>
    <row r="650">
      <c r="A650" t="inlineStr">
        <is>
          <t>2015</t>
        </is>
      </c>
      <c r="B650" t="inlineStr">
        <is>
          <t>Variation de stock</t>
        </is>
      </c>
      <c r="C650" t="inlineStr">
        <is>
          <t>Blé dur collecté (semence)</t>
        </is>
      </c>
      <c r="D650" t="n">
        <v>0</v>
      </c>
      <c r="E650" t="inlineStr"/>
      <c r="F650" t="inlineStr"/>
      <c r="G650" t="inlineStr"/>
      <c r="H650" t="inlineStr"/>
      <c r="I650" t="inlineStr"/>
      <c r="J650" t="inlineStr"/>
      <c r="K650" t="inlineStr">
        <is>
          <t>déterminé</t>
        </is>
      </c>
    </row>
    <row r="651">
      <c r="A651" t="inlineStr">
        <is>
          <t>2015</t>
        </is>
      </c>
      <c r="B651" t="inlineStr">
        <is>
          <t>Variation de stock</t>
        </is>
      </c>
      <c r="C651" t="inlineStr">
        <is>
          <t>Blé tendre collecté</t>
        </is>
      </c>
      <c r="D651" t="n">
        <v>0</v>
      </c>
      <c r="E651" t="inlineStr"/>
      <c r="F651" t="inlineStr"/>
      <c r="G651" t="inlineStr"/>
      <c r="H651" t="inlineStr"/>
      <c r="I651" t="inlineStr"/>
      <c r="J651" t="inlineStr"/>
      <c r="K651" t="inlineStr">
        <is>
          <t>déterminé</t>
        </is>
      </c>
    </row>
    <row r="652">
      <c r="A652" t="inlineStr">
        <is>
          <t>2015</t>
        </is>
      </c>
      <c r="B652" t="inlineStr">
        <is>
          <t>Variation de stock</t>
        </is>
      </c>
      <c r="C652" t="inlineStr">
        <is>
          <t>Blé tendre collecté (conso)</t>
        </is>
      </c>
      <c r="D652" t="n">
        <v>0</v>
      </c>
      <c r="E652" t="inlineStr"/>
      <c r="F652" t="inlineStr"/>
      <c r="G652" t="inlineStr"/>
      <c r="H652" t="inlineStr"/>
      <c r="I652" t="inlineStr"/>
      <c r="J652" t="inlineStr"/>
      <c r="K652" t="inlineStr">
        <is>
          <t>déterminé</t>
        </is>
      </c>
    </row>
    <row r="653">
      <c r="A653" t="inlineStr">
        <is>
          <t>2015</t>
        </is>
      </c>
      <c r="B653" t="inlineStr">
        <is>
          <t>Variation de stock</t>
        </is>
      </c>
      <c r="C653" t="inlineStr">
        <is>
          <t>Blé tendre collecté (semence)</t>
        </is>
      </c>
      <c r="D653" t="n">
        <v>0</v>
      </c>
      <c r="E653" t="inlineStr"/>
      <c r="F653" t="inlineStr"/>
      <c r="G653" t="inlineStr"/>
      <c r="H653" t="inlineStr"/>
      <c r="I653" t="inlineStr"/>
      <c r="J653" t="inlineStr"/>
      <c r="K653" t="inlineStr">
        <is>
          <t>déterminé</t>
        </is>
      </c>
    </row>
    <row r="654">
      <c r="A654" t="inlineStr">
        <is>
          <t>2015</t>
        </is>
      </c>
      <c r="B654" t="inlineStr">
        <is>
          <t>Variation de stock</t>
        </is>
      </c>
      <c r="C654" t="inlineStr">
        <is>
          <t>Maïs-grain collecté</t>
        </is>
      </c>
      <c r="D654" t="n">
        <v>2100</v>
      </c>
      <c r="E654" t="inlineStr"/>
      <c r="F654" t="inlineStr"/>
      <c r="G654" t="inlineStr"/>
      <c r="H654" t="inlineStr"/>
      <c r="I654" t="inlineStr"/>
      <c r="J654" t="inlineStr"/>
      <c r="K654" t="inlineStr">
        <is>
          <t>déterminé</t>
        </is>
      </c>
    </row>
    <row r="655">
      <c r="A655" t="inlineStr">
        <is>
          <t>2015</t>
        </is>
      </c>
      <c r="B655" t="inlineStr">
        <is>
          <t>Variation de stock</t>
        </is>
      </c>
      <c r="C655" t="inlineStr">
        <is>
          <t>Maïs-grain collecté (conso)</t>
        </is>
      </c>
      <c r="D655" t="n">
        <v>2080</v>
      </c>
      <c r="E655" t="inlineStr"/>
      <c r="F655" t="inlineStr"/>
      <c r="G655" t="inlineStr"/>
      <c r="H655" t="inlineStr"/>
      <c r="I655" t="inlineStr"/>
      <c r="J655" t="inlineStr"/>
      <c r="K655" t="inlineStr">
        <is>
          <t>déterminé</t>
        </is>
      </c>
    </row>
    <row r="656">
      <c r="A656" t="inlineStr">
        <is>
          <t>2015</t>
        </is>
      </c>
      <c r="B656" t="inlineStr">
        <is>
          <t>Variation de stock</t>
        </is>
      </c>
      <c r="C656" t="inlineStr">
        <is>
          <t>Maïs-grain collecté (semence)</t>
        </is>
      </c>
      <c r="D656" t="n">
        <v>16.2</v>
      </c>
      <c r="E656" t="inlineStr"/>
      <c r="F656" t="inlineStr"/>
      <c r="G656" t="inlineStr"/>
      <c r="H656" t="inlineStr"/>
      <c r="I656" t="inlineStr"/>
      <c r="J656" t="inlineStr"/>
      <c r="K656" t="inlineStr">
        <is>
          <t>déterminé</t>
        </is>
      </c>
    </row>
    <row r="657">
      <c r="A657" t="inlineStr">
        <is>
          <t>2015</t>
        </is>
      </c>
      <c r="B657" t="inlineStr">
        <is>
          <t>Variation de stock</t>
        </is>
      </c>
      <c r="C657" t="inlineStr">
        <is>
          <t>Orge collecté</t>
        </is>
      </c>
      <c r="D657" t="n">
        <v>159</v>
      </c>
      <c r="E657" t="inlineStr"/>
      <c r="F657" t="inlineStr"/>
      <c r="G657" t="inlineStr"/>
      <c r="H657" t="inlineStr"/>
      <c r="I657" t="inlineStr"/>
      <c r="J657" t="inlineStr"/>
      <c r="K657" t="inlineStr">
        <is>
          <t>déterminé</t>
        </is>
      </c>
    </row>
    <row r="658">
      <c r="A658" t="inlineStr">
        <is>
          <t>2015</t>
        </is>
      </c>
      <c r="B658" t="inlineStr">
        <is>
          <t>Variation de stock</t>
        </is>
      </c>
      <c r="C658" t="inlineStr">
        <is>
          <t>Orge collecté (conso)</t>
        </is>
      </c>
      <c r="D658" t="n">
        <v>159</v>
      </c>
      <c r="E658" t="inlineStr"/>
      <c r="F658" t="inlineStr"/>
      <c r="G658" t="inlineStr"/>
      <c r="H658" t="inlineStr"/>
      <c r="I658" t="inlineStr"/>
      <c r="J658" t="inlineStr"/>
      <c r="K658" t="inlineStr">
        <is>
          <t>déterminé</t>
        </is>
      </c>
    </row>
    <row r="659">
      <c r="A659" t="inlineStr">
        <is>
          <t>2015</t>
        </is>
      </c>
      <c r="B659" t="inlineStr">
        <is>
          <t>Variation de stock</t>
        </is>
      </c>
      <c r="C659" t="inlineStr">
        <is>
          <t>Orge collecté (semence)</t>
        </is>
      </c>
      <c r="D659" t="n">
        <v>0</v>
      </c>
      <c r="E659" t="inlineStr"/>
      <c r="F659" t="inlineStr"/>
      <c r="G659" t="inlineStr"/>
      <c r="H659" t="inlineStr"/>
      <c r="I659" t="inlineStr"/>
      <c r="J659" t="inlineStr"/>
      <c r="K659" t="inlineStr">
        <is>
          <t>déterminé</t>
        </is>
      </c>
    </row>
    <row r="660">
      <c r="A660" t="inlineStr">
        <is>
          <t>2015</t>
        </is>
      </c>
      <c r="B660" t="inlineStr">
        <is>
          <t>Variation de stock</t>
        </is>
      </c>
      <c r="C660" t="inlineStr">
        <is>
          <t>Seigle collecté</t>
        </is>
      </c>
      <c r="D660" t="n">
        <v>2.1</v>
      </c>
      <c r="E660" t="inlineStr"/>
      <c r="F660" t="inlineStr"/>
      <c r="G660" t="inlineStr"/>
      <c r="H660" t="inlineStr"/>
      <c r="I660" t="inlineStr"/>
      <c r="J660" t="inlineStr"/>
      <c r="K660" t="inlineStr">
        <is>
          <t>déterminé</t>
        </is>
      </c>
    </row>
    <row r="661">
      <c r="A661" t="inlineStr">
        <is>
          <t>2015</t>
        </is>
      </c>
      <c r="B661" t="inlineStr">
        <is>
          <t>Variation de stock</t>
        </is>
      </c>
      <c r="C661" t="inlineStr">
        <is>
          <t>Seigle collecté (conso)</t>
        </is>
      </c>
      <c r="D661" t="n">
        <v>2.1</v>
      </c>
      <c r="E661" t="inlineStr"/>
      <c r="F661" t="inlineStr"/>
      <c r="G661" t="inlineStr"/>
      <c r="H661" t="inlineStr"/>
      <c r="I661" t="inlineStr"/>
      <c r="J661" t="inlineStr"/>
      <c r="K661" t="inlineStr">
        <is>
          <t>déterminé</t>
        </is>
      </c>
    </row>
    <row r="662">
      <c r="A662" t="inlineStr">
        <is>
          <t>2015</t>
        </is>
      </c>
      <c r="B662" t="inlineStr">
        <is>
          <t>Variation de stock</t>
        </is>
      </c>
      <c r="C662" t="inlineStr">
        <is>
          <t>Seigle collecté (semence)</t>
        </is>
      </c>
      <c r="D662" t="n">
        <v>0</v>
      </c>
      <c r="E662" t="inlineStr"/>
      <c r="F662" t="inlineStr"/>
      <c r="G662" t="inlineStr"/>
      <c r="H662" t="inlineStr"/>
      <c r="I662" t="inlineStr"/>
      <c r="J662" t="inlineStr"/>
      <c r="K662" t="inlineStr">
        <is>
          <t>déterminé</t>
        </is>
      </c>
    </row>
    <row r="663">
      <c r="A663" t="inlineStr">
        <is>
          <t>2015</t>
        </is>
      </c>
      <c r="B663" t="inlineStr">
        <is>
          <t>Variation de stock</t>
        </is>
      </c>
      <c r="C663" t="inlineStr">
        <is>
          <t>Avoine collecté</t>
        </is>
      </c>
      <c r="D663" t="n">
        <v>33.6</v>
      </c>
      <c r="E663" t="inlineStr"/>
      <c r="F663" t="inlineStr"/>
      <c r="G663" t="inlineStr"/>
      <c r="H663" t="inlineStr"/>
      <c r="I663" t="inlineStr"/>
      <c r="J663" t="inlineStr"/>
      <c r="K663" t="inlineStr">
        <is>
          <t>déterminé</t>
        </is>
      </c>
    </row>
    <row r="664">
      <c r="A664" t="inlineStr">
        <is>
          <t>2015</t>
        </is>
      </c>
      <c r="B664" t="inlineStr">
        <is>
          <t>Variation de stock</t>
        </is>
      </c>
      <c r="C664" t="inlineStr">
        <is>
          <t>Avoine collecté (conso)</t>
        </is>
      </c>
      <c r="D664" t="n">
        <v>33.6</v>
      </c>
      <c r="E664" t="inlineStr"/>
      <c r="F664" t="inlineStr"/>
      <c r="G664" t="inlineStr"/>
      <c r="H664" t="inlineStr"/>
      <c r="I664" t="inlineStr"/>
      <c r="J664" t="inlineStr"/>
      <c r="K664" t="inlineStr">
        <is>
          <t>déterminé</t>
        </is>
      </c>
    </row>
    <row r="665">
      <c r="A665" t="inlineStr">
        <is>
          <t>2015</t>
        </is>
      </c>
      <c r="B665" t="inlineStr">
        <is>
          <t>Variation de stock</t>
        </is>
      </c>
      <c r="C665" t="inlineStr">
        <is>
          <t>Avoine collecté (semence)</t>
        </is>
      </c>
      <c r="D665" t="n">
        <v>0</v>
      </c>
      <c r="E665" t="inlineStr"/>
      <c r="F665" t="inlineStr"/>
      <c r="G665" t="inlineStr"/>
      <c r="H665" t="inlineStr"/>
      <c r="I665" t="inlineStr"/>
      <c r="J665" t="inlineStr"/>
      <c r="K665" t="inlineStr">
        <is>
          <t>déterminé</t>
        </is>
      </c>
    </row>
    <row r="666">
      <c r="A666" t="inlineStr">
        <is>
          <t>2015</t>
        </is>
      </c>
      <c r="B666" t="inlineStr">
        <is>
          <t>Variation de stock</t>
        </is>
      </c>
      <c r="C666" t="inlineStr">
        <is>
          <t>Sorgho-grain collecté</t>
        </is>
      </c>
      <c r="D666" t="n">
        <v>72.90000000000001</v>
      </c>
      <c r="E666" t="inlineStr"/>
      <c r="F666" t="inlineStr"/>
      <c r="G666" t="inlineStr"/>
      <c r="H666" t="inlineStr"/>
      <c r="I666" t="inlineStr"/>
      <c r="J666" t="inlineStr"/>
      <c r="K666" t="inlineStr">
        <is>
          <t>déterminé</t>
        </is>
      </c>
    </row>
    <row r="667">
      <c r="A667" t="inlineStr">
        <is>
          <t>2015</t>
        </is>
      </c>
      <c r="B667" t="inlineStr">
        <is>
          <t>Variation de stock</t>
        </is>
      </c>
      <c r="C667" t="inlineStr">
        <is>
          <t>Sorgho-grain collecté (conso)</t>
        </is>
      </c>
      <c r="D667" t="n">
        <v>72.90000000000001</v>
      </c>
      <c r="E667" t="inlineStr"/>
      <c r="F667" t="inlineStr"/>
      <c r="G667" t="inlineStr"/>
      <c r="H667" t="inlineStr"/>
      <c r="I667" t="inlineStr"/>
      <c r="J667" t="inlineStr"/>
      <c r="K667" t="inlineStr">
        <is>
          <t>déterminé</t>
        </is>
      </c>
    </row>
    <row r="668">
      <c r="A668" t="inlineStr">
        <is>
          <t>2015</t>
        </is>
      </c>
      <c r="B668" t="inlineStr">
        <is>
          <t>Variation de stock</t>
        </is>
      </c>
      <c r="C668" t="inlineStr">
        <is>
          <t>Sorgho-grain collecté (semence)</t>
        </is>
      </c>
      <c r="D668" t="n">
        <v>0</v>
      </c>
      <c r="E668" t="inlineStr"/>
      <c r="F668" t="inlineStr"/>
      <c r="G668" t="inlineStr"/>
      <c r="H668" t="inlineStr"/>
      <c r="I668" t="inlineStr"/>
      <c r="J668" t="inlineStr"/>
      <c r="K668" t="inlineStr">
        <is>
          <t>déterminé</t>
        </is>
      </c>
    </row>
    <row r="669">
      <c r="A669" t="inlineStr">
        <is>
          <t>2015</t>
        </is>
      </c>
      <c r="B669" t="inlineStr">
        <is>
          <t>Variation de stock</t>
        </is>
      </c>
      <c r="C669" t="inlineStr">
        <is>
          <t>Triticale collecté</t>
        </is>
      </c>
      <c r="D669" t="n">
        <v>107</v>
      </c>
      <c r="E669" t="inlineStr"/>
      <c r="F669" t="inlineStr"/>
      <c r="G669" t="inlineStr"/>
      <c r="H669" t="inlineStr"/>
      <c r="I669" t="inlineStr"/>
      <c r="J669" t="inlineStr"/>
      <c r="K669" t="inlineStr">
        <is>
          <t>déterminé</t>
        </is>
      </c>
    </row>
    <row r="670">
      <c r="A670" t="inlineStr">
        <is>
          <t>2015</t>
        </is>
      </c>
      <c r="B670" t="inlineStr">
        <is>
          <t>Variation de stock</t>
        </is>
      </c>
      <c r="C670" t="inlineStr">
        <is>
          <t>Triticale collecté (conso)</t>
        </is>
      </c>
      <c r="D670" t="n">
        <v>107</v>
      </c>
      <c r="E670" t="inlineStr"/>
      <c r="F670" t="inlineStr"/>
      <c r="G670" t="inlineStr"/>
      <c r="H670" t="inlineStr"/>
      <c r="I670" t="inlineStr"/>
      <c r="J670" t="inlineStr"/>
      <c r="K670" t="inlineStr">
        <is>
          <t>déterminé</t>
        </is>
      </c>
    </row>
    <row r="671">
      <c r="A671" t="inlineStr">
        <is>
          <t>2015</t>
        </is>
      </c>
      <c r="B671" t="inlineStr">
        <is>
          <t>Variation de stock</t>
        </is>
      </c>
      <c r="C671" t="inlineStr">
        <is>
          <t>Triticale collecté (semence)</t>
        </is>
      </c>
      <c r="D671" t="n">
        <v>0</v>
      </c>
      <c r="E671" t="inlineStr"/>
      <c r="F671" t="inlineStr"/>
      <c r="G671" t="inlineStr"/>
      <c r="H671" t="inlineStr"/>
      <c r="I671" t="inlineStr"/>
      <c r="J671" t="inlineStr"/>
      <c r="K671" t="inlineStr">
        <is>
          <t>déterminé</t>
        </is>
      </c>
    </row>
    <row r="672">
      <c r="A672" t="inlineStr">
        <is>
          <t>2015</t>
        </is>
      </c>
      <c r="B672" t="inlineStr">
        <is>
          <t>Variation de stock</t>
        </is>
      </c>
      <c r="C672" t="inlineStr">
        <is>
          <t>Millet collecté</t>
        </is>
      </c>
      <c r="D672" t="n">
        <v>7.7</v>
      </c>
      <c r="E672" t="inlineStr"/>
      <c r="F672" t="inlineStr"/>
      <c r="G672" t="inlineStr"/>
      <c r="H672" t="inlineStr"/>
      <c r="I672" t="inlineStr"/>
      <c r="J672" t="inlineStr"/>
      <c r="K672" t="inlineStr">
        <is>
          <t>déterminé</t>
        </is>
      </c>
    </row>
    <row r="673">
      <c r="A673" t="inlineStr">
        <is>
          <t>2015</t>
        </is>
      </c>
      <c r="B673" t="inlineStr">
        <is>
          <t>Variation de stock</t>
        </is>
      </c>
      <c r="C673" t="inlineStr">
        <is>
          <t>Millet collecté (conso)</t>
        </is>
      </c>
      <c r="D673" t="n">
        <v>7.7</v>
      </c>
      <c r="E673" t="inlineStr"/>
      <c r="F673" t="inlineStr"/>
      <c r="G673" t="inlineStr"/>
      <c r="H673" t="inlineStr"/>
      <c r="I673" t="inlineStr"/>
      <c r="J673" t="inlineStr"/>
      <c r="K673" t="inlineStr">
        <is>
          <t>déterminé</t>
        </is>
      </c>
    </row>
    <row r="674">
      <c r="A674" t="inlineStr">
        <is>
          <t>2015</t>
        </is>
      </c>
      <c r="B674" t="inlineStr">
        <is>
          <t>Variation de stock</t>
        </is>
      </c>
      <c r="C674" t="inlineStr">
        <is>
          <t>Millet collecté (semence)</t>
        </is>
      </c>
      <c r="D674" t="n">
        <v>0</v>
      </c>
      <c r="E674" t="inlineStr"/>
      <c r="F674" t="inlineStr"/>
      <c r="G674" t="inlineStr"/>
      <c r="H674" t="inlineStr"/>
      <c r="I674" t="inlineStr"/>
      <c r="J674" t="inlineStr"/>
      <c r="K674" t="inlineStr">
        <is>
          <t>déterminé</t>
        </is>
      </c>
    </row>
    <row r="675">
      <c r="A675" t="inlineStr">
        <is>
          <t>2015</t>
        </is>
      </c>
      <c r="B675" t="inlineStr">
        <is>
          <t>Variation de stock</t>
        </is>
      </c>
      <c r="C675" t="inlineStr">
        <is>
          <t>Sarrasin collecté</t>
        </is>
      </c>
      <c r="D675" t="n">
        <v>0</v>
      </c>
      <c r="E675" t="inlineStr"/>
      <c r="F675" t="inlineStr"/>
      <c r="G675" t="inlineStr"/>
      <c r="H675" t="inlineStr"/>
      <c r="I675" t="inlineStr"/>
      <c r="J675" t="inlineStr"/>
      <c r="K675" t="inlineStr">
        <is>
          <t>déterminé</t>
        </is>
      </c>
    </row>
    <row r="676">
      <c r="A676" t="inlineStr">
        <is>
          <t>2015</t>
        </is>
      </c>
      <c r="B676" t="inlineStr">
        <is>
          <t>Variation de stock</t>
        </is>
      </c>
      <c r="C676" t="inlineStr">
        <is>
          <t>Sarrasin collecté (conso)</t>
        </is>
      </c>
      <c r="D676" t="n">
        <v>0</v>
      </c>
      <c r="E676" t="inlineStr"/>
      <c r="F676" t="inlineStr"/>
      <c r="G676" t="inlineStr"/>
      <c r="H676" t="inlineStr"/>
      <c r="I676" t="inlineStr"/>
      <c r="J676" t="inlineStr"/>
      <c r="K676" t="inlineStr">
        <is>
          <t>déterminé</t>
        </is>
      </c>
    </row>
    <row r="677">
      <c r="A677" t="inlineStr">
        <is>
          <t>2015</t>
        </is>
      </c>
      <c r="B677" t="inlineStr">
        <is>
          <t>Variation de stock</t>
        </is>
      </c>
      <c r="C677" t="inlineStr">
        <is>
          <t>Sarrasin collecté (semence)</t>
        </is>
      </c>
      <c r="D677" t="n">
        <v>0</v>
      </c>
      <c r="E677" t="inlineStr"/>
      <c r="F677" t="inlineStr"/>
      <c r="G677" t="inlineStr"/>
      <c r="H677" t="inlineStr"/>
      <c r="I677" t="inlineStr"/>
      <c r="J677" t="inlineStr"/>
      <c r="K677" t="inlineStr">
        <is>
          <t>déterminé</t>
        </is>
      </c>
    </row>
    <row r="678">
      <c r="A678" t="inlineStr">
        <is>
          <t>2015</t>
        </is>
      </c>
      <c r="B678" t="inlineStr">
        <is>
          <t>Variation de stock</t>
        </is>
      </c>
      <c r="C678" t="inlineStr">
        <is>
          <t>Alpiste collecté</t>
        </is>
      </c>
      <c r="D678" t="n">
        <v>0</v>
      </c>
      <c r="E678" t="inlineStr"/>
      <c r="F678" t="inlineStr"/>
      <c r="G678" t="inlineStr"/>
      <c r="H678" t="inlineStr"/>
      <c r="I678" t="inlineStr"/>
      <c r="J678" t="inlineStr"/>
      <c r="K678" t="inlineStr">
        <is>
          <t>déterminé</t>
        </is>
      </c>
    </row>
    <row r="679">
      <c r="A679" t="inlineStr">
        <is>
          <t>2015</t>
        </is>
      </c>
      <c r="B679" t="inlineStr">
        <is>
          <t>Variation de stock</t>
        </is>
      </c>
      <c r="C679" t="inlineStr">
        <is>
          <t>Alpiste collecté (conso)</t>
        </is>
      </c>
      <c r="D679" t="n">
        <v>0</v>
      </c>
      <c r="E679" t="inlineStr"/>
      <c r="F679" t="inlineStr"/>
      <c r="G679" t="inlineStr"/>
      <c r="H679" t="inlineStr"/>
      <c r="I679" t="inlineStr"/>
      <c r="J679" t="inlineStr"/>
      <c r="K679" t="inlineStr">
        <is>
          <t>déterminé</t>
        </is>
      </c>
    </row>
    <row r="680">
      <c r="A680" t="inlineStr">
        <is>
          <t>2015</t>
        </is>
      </c>
      <c r="B680" t="inlineStr">
        <is>
          <t>Variation de stock</t>
        </is>
      </c>
      <c r="C680" t="inlineStr">
        <is>
          <t>Alpiste collecté (semence)</t>
        </is>
      </c>
      <c r="D680" t="n">
        <v>0</v>
      </c>
      <c r="E680" t="inlineStr"/>
      <c r="F680" t="inlineStr"/>
      <c r="G680" t="inlineStr"/>
      <c r="H680" t="inlineStr"/>
      <c r="I680" t="inlineStr"/>
      <c r="J680" t="inlineStr"/>
      <c r="K680" t="inlineStr">
        <is>
          <t>déterminé</t>
        </is>
      </c>
    </row>
    <row r="681">
      <c r="A681" t="inlineStr">
        <is>
          <t>2015</t>
        </is>
      </c>
      <c r="B681" t="inlineStr">
        <is>
          <t>Variation de stock</t>
        </is>
      </c>
      <c r="C681" t="inlineStr">
        <is>
          <t>Epeautre collecté</t>
        </is>
      </c>
      <c r="D681" t="n">
        <v>0.1</v>
      </c>
      <c r="E681" t="inlineStr"/>
      <c r="F681" t="inlineStr"/>
      <c r="G681" t="inlineStr"/>
      <c r="H681" t="inlineStr"/>
      <c r="I681" t="inlineStr"/>
      <c r="J681" t="inlineStr"/>
      <c r="K681" t="inlineStr">
        <is>
          <t>déterminé</t>
        </is>
      </c>
    </row>
    <row r="682">
      <c r="A682" t="inlineStr">
        <is>
          <t>2015</t>
        </is>
      </c>
      <c r="B682" t="inlineStr">
        <is>
          <t>Variation de stock</t>
        </is>
      </c>
      <c r="C682" t="inlineStr">
        <is>
          <t>Epeautre collecté (conso)</t>
        </is>
      </c>
      <c r="D682" t="n">
        <v>0</v>
      </c>
      <c r="E682" t="inlineStr"/>
      <c r="F682" t="inlineStr"/>
      <c r="G682" t="inlineStr"/>
      <c r="H682" t="inlineStr"/>
      <c r="I682" t="inlineStr"/>
      <c r="J682" t="inlineStr"/>
      <c r="K682" t="inlineStr">
        <is>
          <t>déterminé</t>
        </is>
      </c>
    </row>
    <row r="683">
      <c r="A683" t="inlineStr">
        <is>
          <t>2015</t>
        </is>
      </c>
      <c r="B683" t="inlineStr">
        <is>
          <t>Variation de stock</t>
        </is>
      </c>
      <c r="C683" t="inlineStr">
        <is>
          <t>Epeautre collecté (semence)</t>
        </is>
      </c>
      <c r="D683" t="n">
        <v>0.1</v>
      </c>
      <c r="E683" t="inlineStr"/>
      <c r="F683" t="inlineStr"/>
      <c r="G683" t="inlineStr"/>
      <c r="H683" t="inlineStr"/>
      <c r="I683" t="inlineStr"/>
      <c r="J683" t="inlineStr"/>
      <c r="K683" t="inlineStr">
        <is>
          <t>déterminé</t>
        </is>
      </c>
    </row>
    <row r="684">
      <c r="A684" t="inlineStr">
        <is>
          <t>2015</t>
        </is>
      </c>
      <c r="B684" t="inlineStr">
        <is>
          <t>Variation de stock</t>
        </is>
      </c>
      <c r="C684" t="inlineStr">
        <is>
          <t>Méteil collecté</t>
        </is>
      </c>
      <c r="D684" t="n">
        <v>0</v>
      </c>
      <c r="E684" t="inlineStr"/>
      <c r="F684" t="inlineStr"/>
      <c r="G684" t="inlineStr"/>
      <c r="H684" t="inlineStr"/>
      <c r="I684" t="inlineStr"/>
      <c r="J684" t="inlineStr"/>
      <c r="K684" t="inlineStr">
        <is>
          <t>déterminé</t>
        </is>
      </c>
    </row>
    <row r="685">
      <c r="A685" t="inlineStr">
        <is>
          <t>2015</t>
        </is>
      </c>
      <c r="B685" t="inlineStr">
        <is>
          <t>Variation de stock</t>
        </is>
      </c>
      <c r="C685" t="inlineStr">
        <is>
          <t>Méteil collecté (conso)</t>
        </is>
      </c>
      <c r="D685" t="n">
        <v>0</v>
      </c>
      <c r="E685" t="inlineStr"/>
      <c r="F685" t="inlineStr"/>
      <c r="G685" t="inlineStr"/>
      <c r="H685" t="inlineStr"/>
      <c r="I685" t="inlineStr"/>
      <c r="J685" t="inlineStr"/>
      <c r="K685" t="inlineStr">
        <is>
          <t>déterminé</t>
        </is>
      </c>
    </row>
    <row r="686">
      <c r="A686" t="inlineStr">
        <is>
          <t>2015</t>
        </is>
      </c>
      <c r="B686" t="inlineStr">
        <is>
          <t>Variation de stock</t>
        </is>
      </c>
      <c r="C686" t="inlineStr">
        <is>
          <t>Méteil collecté (semence)</t>
        </is>
      </c>
      <c r="D686" t="n">
        <v>0</v>
      </c>
      <c r="E686" t="inlineStr"/>
      <c r="F686" t="inlineStr"/>
      <c r="G686" t="inlineStr"/>
      <c r="H686" t="inlineStr"/>
      <c r="I686" t="inlineStr"/>
      <c r="J686" t="inlineStr"/>
      <c r="K686" t="inlineStr">
        <is>
          <t>déterminé</t>
        </is>
      </c>
    </row>
    <row r="687">
      <c r="A687" t="inlineStr">
        <is>
          <t>2015</t>
        </is>
      </c>
      <c r="B687" t="inlineStr">
        <is>
          <t>Variation de stock</t>
        </is>
      </c>
      <c r="C687" t="inlineStr">
        <is>
          <t>Fonio collecté</t>
        </is>
      </c>
      <c r="D687" t="n">
        <v>43.4</v>
      </c>
      <c r="E687" t="inlineStr"/>
      <c r="F687" t="inlineStr"/>
      <c r="G687" t="inlineStr"/>
      <c r="H687" t="inlineStr"/>
      <c r="I687" t="inlineStr"/>
      <c r="J687" t="inlineStr"/>
      <c r="K687" t="inlineStr">
        <is>
          <t>libre unbounded</t>
        </is>
      </c>
    </row>
    <row r="688">
      <c r="A688" t="inlineStr">
        <is>
          <t>2015</t>
        </is>
      </c>
      <c r="B688" t="inlineStr">
        <is>
          <t>Variation de stock</t>
        </is>
      </c>
      <c r="C688" t="inlineStr">
        <is>
          <t>Quinoa collecté</t>
        </is>
      </c>
      <c r="D688" t="n">
        <v>135</v>
      </c>
      <c r="E688" t="inlineStr"/>
      <c r="F688" t="inlineStr"/>
      <c r="G688" t="inlineStr"/>
      <c r="H688" t="inlineStr"/>
      <c r="I688" t="inlineStr"/>
      <c r="J688" t="inlineStr"/>
      <c r="K688" t="inlineStr">
        <is>
          <t>libre unbounded</t>
        </is>
      </c>
    </row>
    <row r="689">
      <c r="A689" t="inlineStr">
        <is>
          <t>2015</t>
        </is>
      </c>
      <c r="B689" t="inlineStr">
        <is>
          <t>Variation de stock</t>
        </is>
      </c>
      <c r="C689" t="inlineStr">
        <is>
          <t>Autres céréales collectées</t>
        </is>
      </c>
      <c r="D689" t="n">
        <v>157</v>
      </c>
      <c r="E689" t="inlineStr"/>
      <c r="F689" t="inlineStr"/>
      <c r="G689" t="inlineStr"/>
      <c r="H689" t="inlineStr"/>
      <c r="I689" t="inlineStr"/>
      <c r="J689" t="inlineStr"/>
      <c r="K689" t="inlineStr">
        <is>
          <t>libre unbounded</t>
        </is>
      </c>
    </row>
    <row r="690">
      <c r="A690" t="inlineStr">
        <is>
          <t>2015</t>
        </is>
      </c>
      <c r="B690" t="inlineStr">
        <is>
          <t>Variation de stock</t>
        </is>
      </c>
      <c r="C690" t="inlineStr">
        <is>
          <t>Mélanges de céréales (hors méteil) collectés</t>
        </is>
      </c>
      <c r="D690" t="n">
        <v>10.7</v>
      </c>
      <c r="E690" t="inlineStr"/>
      <c r="F690" t="inlineStr"/>
      <c r="G690" t="inlineStr"/>
      <c r="H690" t="inlineStr"/>
      <c r="I690" t="inlineStr"/>
      <c r="J690" t="inlineStr"/>
      <c r="K690" t="inlineStr">
        <is>
          <t>libre unbounded</t>
        </is>
      </c>
    </row>
    <row r="691">
      <c r="A691" t="inlineStr">
        <is>
          <t>2015</t>
        </is>
      </c>
      <c r="B691" t="inlineStr">
        <is>
          <t>Variation de stock</t>
        </is>
      </c>
      <c r="C691" t="inlineStr">
        <is>
          <t>Riz collecté</t>
        </is>
      </c>
      <c r="D691" t="n">
        <v>19.7</v>
      </c>
      <c r="E691" t="inlineStr"/>
      <c r="F691" t="inlineStr"/>
      <c r="G691" t="inlineStr"/>
      <c r="H691" t="inlineStr"/>
      <c r="I691" t="inlineStr"/>
      <c r="J691" t="inlineStr"/>
      <c r="K691" t="inlineStr">
        <is>
          <t>déterminé</t>
        </is>
      </c>
    </row>
    <row r="692">
      <c r="A692" t="inlineStr">
        <is>
          <t>2015</t>
        </is>
      </c>
      <c r="B692" t="inlineStr">
        <is>
          <t>Variation de stock</t>
        </is>
      </c>
      <c r="C692" t="inlineStr">
        <is>
          <t>Riz collecté (conso)</t>
        </is>
      </c>
      <c r="D692" t="n">
        <v>19.7</v>
      </c>
      <c r="E692" t="inlineStr"/>
      <c r="F692" t="inlineStr"/>
      <c r="G692" t="inlineStr"/>
      <c r="H692" t="inlineStr"/>
      <c r="I692" t="inlineStr"/>
      <c r="J692" t="inlineStr"/>
      <c r="K692" t="inlineStr">
        <is>
          <t>déterminé</t>
        </is>
      </c>
    </row>
    <row r="693">
      <c r="A693" t="inlineStr">
        <is>
          <t>2015</t>
        </is>
      </c>
      <c r="B693" t="inlineStr">
        <is>
          <t>Variation de stock</t>
        </is>
      </c>
      <c r="C693" t="inlineStr">
        <is>
          <t>Riz collecté (semence)</t>
        </is>
      </c>
      <c r="D693" t="n">
        <v>0</v>
      </c>
      <c r="E693" t="inlineStr"/>
      <c r="F693" t="inlineStr"/>
      <c r="G693" t="inlineStr"/>
      <c r="H693" t="inlineStr"/>
      <c r="I693" t="inlineStr"/>
      <c r="J693" t="inlineStr"/>
      <c r="K693" t="inlineStr">
        <is>
          <t>déterminé</t>
        </is>
      </c>
    </row>
    <row r="694">
      <c r="A694" t="inlineStr">
        <is>
          <t>2015</t>
        </is>
      </c>
      <c r="B694" t="inlineStr">
        <is>
          <t>Variation de stock</t>
        </is>
      </c>
      <c r="C694" t="inlineStr">
        <is>
          <t>Blé tendre, épeautre et méteil collectés</t>
        </is>
      </c>
      <c r="D694" t="n">
        <v>0.1</v>
      </c>
      <c r="E694" t="inlineStr"/>
      <c r="F694" t="inlineStr"/>
      <c r="G694" t="inlineStr"/>
      <c r="H694" t="inlineStr"/>
      <c r="I694" t="inlineStr"/>
      <c r="J694" t="inlineStr"/>
      <c r="K694" t="inlineStr">
        <is>
          <t>déterminé</t>
        </is>
      </c>
    </row>
    <row r="695">
      <c r="A695" t="inlineStr">
        <is>
          <t>2015</t>
        </is>
      </c>
      <c r="B695" t="inlineStr">
        <is>
          <t>Variation de stock</t>
        </is>
      </c>
      <c r="C695" t="inlineStr">
        <is>
          <t>Blé tendre, épeautre et méteil collectés (conso)</t>
        </is>
      </c>
      <c r="D695" t="n">
        <v>0</v>
      </c>
      <c r="E695" t="inlineStr"/>
      <c r="F695" t="inlineStr"/>
      <c r="G695" t="inlineStr"/>
      <c r="H695" t="inlineStr"/>
      <c r="I695" t="inlineStr"/>
      <c r="J695" t="inlineStr"/>
      <c r="K695" t="inlineStr">
        <is>
          <t>déterminé</t>
        </is>
      </c>
    </row>
    <row r="696">
      <c r="A696" t="inlineStr">
        <is>
          <t>2015</t>
        </is>
      </c>
      <c r="B696" t="inlineStr">
        <is>
          <t>Variation de stock</t>
        </is>
      </c>
      <c r="C696" t="inlineStr">
        <is>
          <t>Blé tendre, épeautre et méteil collectés (semence)</t>
        </is>
      </c>
      <c r="D696" t="n">
        <v>0.1</v>
      </c>
      <c r="E696" t="inlineStr"/>
      <c r="F696" t="inlineStr"/>
      <c r="G696" t="inlineStr"/>
      <c r="H696" t="inlineStr"/>
      <c r="I696" t="inlineStr"/>
      <c r="J696" t="inlineStr"/>
      <c r="K696" t="inlineStr">
        <is>
          <t>déterminé</t>
        </is>
      </c>
    </row>
    <row r="697">
      <c r="A697" t="inlineStr">
        <is>
          <t>2015</t>
        </is>
      </c>
      <c r="B697" t="inlineStr">
        <is>
          <t>Variation de stock</t>
        </is>
      </c>
      <c r="C697" t="inlineStr">
        <is>
          <t>Céréales autoconsommées</t>
        </is>
      </c>
      <c r="D697" t="n">
        <v>34</v>
      </c>
      <c r="E697" t="inlineStr"/>
      <c r="F697" t="inlineStr"/>
      <c r="G697" t="inlineStr"/>
      <c r="H697" t="inlineStr"/>
      <c r="I697" t="inlineStr"/>
      <c r="J697" t="inlineStr"/>
      <c r="K697" t="inlineStr">
        <is>
          <t>déterminé</t>
        </is>
      </c>
    </row>
    <row r="698">
      <c r="A698" t="inlineStr">
        <is>
          <t>2015</t>
        </is>
      </c>
      <c r="B698" t="inlineStr">
        <is>
          <t>Variation de stock</t>
        </is>
      </c>
      <c r="C698" t="inlineStr">
        <is>
          <t>Céréales (hors riz) autoconsommées</t>
        </is>
      </c>
      <c r="D698" t="n">
        <v>34</v>
      </c>
      <c r="E698" t="inlineStr"/>
      <c r="F698" t="inlineStr"/>
      <c r="G698" t="inlineStr"/>
      <c r="H698" t="inlineStr"/>
      <c r="I698" t="inlineStr"/>
      <c r="J698" t="inlineStr"/>
      <c r="K698" t="inlineStr">
        <is>
          <t>déterminé</t>
        </is>
      </c>
    </row>
    <row r="699">
      <c r="A699" t="inlineStr">
        <is>
          <t>2015</t>
        </is>
      </c>
      <c r="B699" t="inlineStr">
        <is>
          <t>Variation de stock</t>
        </is>
      </c>
      <c r="C699" t="inlineStr">
        <is>
          <t>Blé autoconsommé</t>
        </is>
      </c>
      <c r="D699" t="n">
        <v>0</v>
      </c>
      <c r="E699" t="inlineStr"/>
      <c r="F699" t="inlineStr"/>
      <c r="G699" t="inlineStr"/>
      <c r="H699" t="inlineStr"/>
      <c r="I699" t="inlineStr"/>
      <c r="J699" t="inlineStr"/>
      <c r="K699" t="inlineStr">
        <is>
          <t>déterminé</t>
        </is>
      </c>
    </row>
    <row r="700">
      <c r="A700" t="inlineStr">
        <is>
          <t>2015</t>
        </is>
      </c>
      <c r="B700" t="inlineStr">
        <is>
          <t>Variation de stock</t>
        </is>
      </c>
      <c r="C700" t="inlineStr">
        <is>
          <t>Blé dur autoconsommé</t>
        </is>
      </c>
      <c r="D700" t="n">
        <v>0</v>
      </c>
      <c r="E700" t="inlineStr"/>
      <c r="F700" t="inlineStr"/>
      <c r="G700" t="inlineStr"/>
      <c r="H700" t="inlineStr"/>
      <c r="I700" t="inlineStr"/>
      <c r="J700" t="inlineStr"/>
      <c r="K700" t="inlineStr">
        <is>
          <t>déterminé</t>
        </is>
      </c>
    </row>
    <row r="701">
      <c r="A701" t="inlineStr">
        <is>
          <t>2015</t>
        </is>
      </c>
      <c r="B701" t="inlineStr">
        <is>
          <t>Variation de stock</t>
        </is>
      </c>
      <c r="C701" t="inlineStr">
        <is>
          <t>Blé tendre et méteil autoconsommés</t>
        </is>
      </c>
      <c r="D701" t="n">
        <v>0</v>
      </c>
      <c r="E701" t="inlineStr"/>
      <c r="F701" t="inlineStr"/>
      <c r="G701" t="inlineStr"/>
      <c r="H701" t="inlineStr"/>
      <c r="I701" t="inlineStr"/>
      <c r="J701" t="inlineStr"/>
      <c r="K701" t="inlineStr">
        <is>
          <t>déterminé</t>
        </is>
      </c>
    </row>
    <row r="702">
      <c r="A702" t="inlineStr">
        <is>
          <t>2015</t>
        </is>
      </c>
      <c r="B702" t="inlineStr">
        <is>
          <t>Variation de stock</t>
        </is>
      </c>
      <c r="C702" t="inlineStr">
        <is>
          <t>Blé tendre autoconsommé</t>
        </is>
      </c>
      <c r="D702" t="n">
        <v>0</v>
      </c>
      <c r="E702" t="inlineStr"/>
      <c r="F702" t="inlineStr"/>
      <c r="G702" t="inlineStr"/>
      <c r="H702" t="inlineStr"/>
      <c r="I702" t="inlineStr"/>
      <c r="J702" t="inlineStr"/>
      <c r="K702" t="inlineStr">
        <is>
          <t>déterminé</t>
        </is>
      </c>
    </row>
    <row r="703">
      <c r="A703" t="inlineStr">
        <is>
          <t>2015</t>
        </is>
      </c>
      <c r="B703" t="inlineStr">
        <is>
          <t>Variation de stock</t>
        </is>
      </c>
      <c r="C703" t="inlineStr">
        <is>
          <t>Maïs-grain autoconsommé</t>
        </is>
      </c>
      <c r="D703" t="n">
        <v>34</v>
      </c>
      <c r="E703" t="inlineStr"/>
      <c r="F703" t="inlineStr"/>
      <c r="G703" t="inlineStr"/>
      <c r="H703" t="inlineStr"/>
      <c r="I703" t="inlineStr"/>
      <c r="J703" t="inlineStr"/>
      <c r="K703" t="inlineStr">
        <is>
          <t>déterminé</t>
        </is>
      </c>
    </row>
    <row r="704">
      <c r="A704" t="inlineStr">
        <is>
          <t>2015</t>
        </is>
      </c>
      <c r="B704" t="inlineStr">
        <is>
          <t>Variation de stock</t>
        </is>
      </c>
      <c r="C704" t="inlineStr">
        <is>
          <t>Maïs-grain (conso) autoconsommé</t>
        </is>
      </c>
      <c r="D704" t="n">
        <v>27.2</v>
      </c>
      <c r="E704" t="inlineStr"/>
      <c r="F704" t="inlineStr"/>
      <c r="G704" t="inlineStr"/>
      <c r="H704" t="inlineStr"/>
      <c r="I704" t="inlineStr"/>
      <c r="J704" t="inlineStr"/>
      <c r="K704" t="inlineStr">
        <is>
          <t>libre</t>
        </is>
      </c>
    </row>
    <row r="705">
      <c r="A705" t="inlineStr">
        <is>
          <t>2015</t>
        </is>
      </c>
      <c r="B705" t="inlineStr">
        <is>
          <t>Variation de stock</t>
        </is>
      </c>
      <c r="C705" t="inlineStr">
        <is>
          <t>Maïs-grain (semence) autoconsommé</t>
        </is>
      </c>
      <c r="D705" t="n">
        <v>6.8</v>
      </c>
      <c r="E705" t="inlineStr"/>
      <c r="F705" t="inlineStr"/>
      <c r="G705" t="inlineStr"/>
      <c r="H705" t="inlineStr"/>
      <c r="I705" t="inlineStr"/>
      <c r="J705" t="inlineStr"/>
      <c r="K705" t="inlineStr">
        <is>
          <t>libre</t>
        </is>
      </c>
    </row>
    <row r="706">
      <c r="A706" t="inlineStr">
        <is>
          <t>2015</t>
        </is>
      </c>
      <c r="B706" t="inlineStr">
        <is>
          <t>Variation de stock</t>
        </is>
      </c>
      <c r="C706" t="inlineStr">
        <is>
          <t>Orge, seigle et avoine autoconsommés</t>
        </is>
      </c>
      <c r="D706" t="n">
        <v>0</v>
      </c>
      <c r="E706" t="inlineStr"/>
      <c r="F706" t="inlineStr"/>
      <c r="G706" t="inlineStr"/>
      <c r="H706" t="inlineStr"/>
      <c r="I706" t="inlineStr"/>
      <c r="J706" t="inlineStr"/>
      <c r="K706" t="inlineStr">
        <is>
          <t>déterminé</t>
        </is>
      </c>
    </row>
    <row r="707">
      <c r="A707" t="inlineStr">
        <is>
          <t>2015</t>
        </is>
      </c>
      <c r="B707" t="inlineStr">
        <is>
          <t>Variation de stock</t>
        </is>
      </c>
      <c r="C707" t="inlineStr">
        <is>
          <t>Orge autoconsommé</t>
        </is>
      </c>
      <c r="D707" t="n">
        <v>0</v>
      </c>
      <c r="E707" t="inlineStr"/>
      <c r="F707" t="inlineStr"/>
      <c r="G707" t="inlineStr"/>
      <c r="H707" t="inlineStr"/>
      <c r="I707" t="inlineStr"/>
      <c r="J707" t="inlineStr"/>
      <c r="K707" t="inlineStr">
        <is>
          <t>déterminé</t>
        </is>
      </c>
    </row>
    <row r="708">
      <c r="A708" t="inlineStr">
        <is>
          <t>2015</t>
        </is>
      </c>
      <c r="B708" t="inlineStr">
        <is>
          <t>Variation de stock négative</t>
        </is>
      </c>
      <c r="C708" t="inlineStr">
        <is>
          <t>Céréales collectées</t>
        </is>
      </c>
      <c r="D708" t="n">
        <v>2840</v>
      </c>
      <c r="E708" t="inlineStr"/>
      <c r="F708" t="inlineStr"/>
      <c r="G708" t="inlineStr"/>
      <c r="H708" t="inlineStr"/>
      <c r="I708" t="inlineStr"/>
      <c r="J708" t="inlineStr"/>
      <c r="K708" t="inlineStr">
        <is>
          <t>libre unbounded</t>
        </is>
      </c>
    </row>
    <row r="709">
      <c r="A709" t="inlineStr">
        <is>
          <t>2015</t>
        </is>
      </c>
      <c r="B709" t="inlineStr">
        <is>
          <t>Variation de stock négative</t>
        </is>
      </c>
      <c r="C709" t="inlineStr">
        <is>
          <t>Céréales collectées (hors riz)</t>
        </is>
      </c>
      <c r="D709" t="n">
        <v>2820</v>
      </c>
      <c r="E709" t="inlineStr"/>
      <c r="F709" t="inlineStr"/>
      <c r="G709" t="inlineStr"/>
      <c r="H709" t="inlineStr"/>
      <c r="I709" t="inlineStr"/>
      <c r="J709" t="inlineStr"/>
      <c r="K709" t="inlineStr">
        <is>
          <t>libre unbounded</t>
        </is>
      </c>
    </row>
    <row r="710">
      <c r="A710" t="inlineStr">
        <is>
          <t>2015</t>
        </is>
      </c>
      <c r="B710" t="inlineStr">
        <is>
          <t>Variation de stock négative</t>
        </is>
      </c>
      <c r="C710" t="inlineStr">
        <is>
          <t>Blé dur collecté</t>
        </is>
      </c>
      <c r="D710" t="n">
        <v>0</v>
      </c>
      <c r="E710" t="inlineStr"/>
      <c r="F710" t="inlineStr"/>
      <c r="G710" t="inlineStr"/>
      <c r="H710" t="inlineStr"/>
      <c r="I710" t="inlineStr"/>
      <c r="J710" t="inlineStr"/>
      <c r="K710" t="inlineStr">
        <is>
          <t>déterminé</t>
        </is>
      </c>
    </row>
    <row r="711">
      <c r="A711" t="inlineStr">
        <is>
          <t>2015</t>
        </is>
      </c>
      <c r="B711" t="inlineStr">
        <is>
          <t>Variation de stock négative</t>
        </is>
      </c>
      <c r="C711" t="inlineStr">
        <is>
          <t>Blé dur collecté (conso)</t>
        </is>
      </c>
      <c r="D711" t="n">
        <v>0</v>
      </c>
      <c r="E711" t="n">
        <v>0</v>
      </c>
      <c r="F711" t="n">
        <v>0</v>
      </c>
      <c r="G711" t="inlineStr"/>
      <c r="H711" t="n">
        <v>0</v>
      </c>
      <c r="I711" t="n">
        <v>500000000</v>
      </c>
      <c r="J711" t="n">
        <v>0</v>
      </c>
      <c r="K711" t="inlineStr">
        <is>
          <t>mesuré</t>
        </is>
      </c>
    </row>
    <row r="712">
      <c r="A712" t="inlineStr">
        <is>
          <t>2015</t>
        </is>
      </c>
      <c r="B712" t="inlineStr">
        <is>
          <t>Variation de stock négative</t>
        </is>
      </c>
      <c r="C712" t="inlineStr">
        <is>
          <t>Blé dur collecté (semence)</t>
        </is>
      </c>
      <c r="D712" t="n">
        <v>0</v>
      </c>
      <c r="E712" t="n">
        <v>0</v>
      </c>
      <c r="F712" t="n">
        <v>0</v>
      </c>
      <c r="G712" t="inlineStr"/>
      <c r="H712" t="n">
        <v>0</v>
      </c>
      <c r="I712" t="n">
        <v>500000000</v>
      </c>
      <c r="J712" t="n">
        <v>0</v>
      </c>
      <c r="K712" t="inlineStr">
        <is>
          <t>mesuré</t>
        </is>
      </c>
    </row>
    <row r="713">
      <c r="A713" t="inlineStr">
        <is>
          <t>2015</t>
        </is>
      </c>
      <c r="B713" t="inlineStr">
        <is>
          <t>Variation de stock négative</t>
        </is>
      </c>
      <c r="C713" t="inlineStr">
        <is>
          <t>Blé tendre collecté</t>
        </is>
      </c>
      <c r="D713" t="n">
        <v>0</v>
      </c>
      <c r="E713" t="inlineStr"/>
      <c r="F713" t="inlineStr"/>
      <c r="G713" t="inlineStr"/>
      <c r="H713" t="inlineStr"/>
      <c r="I713" t="inlineStr"/>
      <c r="J713" t="inlineStr"/>
      <c r="K713" t="inlineStr">
        <is>
          <t>déterminé</t>
        </is>
      </c>
    </row>
    <row r="714">
      <c r="A714" t="inlineStr">
        <is>
          <t>2015</t>
        </is>
      </c>
      <c r="B714" t="inlineStr">
        <is>
          <t>Variation de stock négative</t>
        </is>
      </c>
      <c r="C714" t="inlineStr">
        <is>
          <t>Blé tendre collecté (conso)</t>
        </is>
      </c>
      <c r="D714" t="n">
        <v>0</v>
      </c>
      <c r="E714" t="n">
        <v>0</v>
      </c>
      <c r="F714" t="n">
        <v>0</v>
      </c>
      <c r="G714" t="inlineStr"/>
      <c r="H714" t="n">
        <v>0</v>
      </c>
      <c r="I714" t="n">
        <v>500000000</v>
      </c>
      <c r="J714" t="n">
        <v>0</v>
      </c>
      <c r="K714" t="inlineStr">
        <is>
          <t>mesuré</t>
        </is>
      </c>
    </row>
    <row r="715">
      <c r="A715" t="inlineStr">
        <is>
          <t>2015</t>
        </is>
      </c>
      <c r="B715" t="inlineStr">
        <is>
          <t>Variation de stock négative</t>
        </is>
      </c>
      <c r="C715" t="inlineStr">
        <is>
          <t>Blé tendre collecté (semence)</t>
        </is>
      </c>
      <c r="D715" t="n">
        <v>0</v>
      </c>
      <c r="E715" t="n">
        <v>0</v>
      </c>
      <c r="F715" t="n">
        <v>0</v>
      </c>
      <c r="G715" t="inlineStr"/>
      <c r="H715" t="n">
        <v>0</v>
      </c>
      <c r="I715" t="n">
        <v>500000000</v>
      </c>
      <c r="J715" t="n">
        <v>0</v>
      </c>
      <c r="K715" t="inlineStr">
        <is>
          <t>mesuré</t>
        </is>
      </c>
    </row>
    <row r="716">
      <c r="A716" t="inlineStr">
        <is>
          <t>2015</t>
        </is>
      </c>
      <c r="B716" t="inlineStr">
        <is>
          <t>Variation de stock négative</t>
        </is>
      </c>
      <c r="C716" t="inlineStr">
        <is>
          <t>Maïs-grain collecté</t>
        </is>
      </c>
      <c r="D716" t="n">
        <v>2100</v>
      </c>
      <c r="E716" t="inlineStr"/>
      <c r="F716" t="inlineStr"/>
      <c r="G716" t="inlineStr"/>
      <c r="H716" t="inlineStr"/>
      <c r="I716" t="inlineStr"/>
      <c r="J716" t="inlineStr"/>
      <c r="K716" t="inlineStr">
        <is>
          <t>déterminé</t>
        </is>
      </c>
    </row>
    <row r="717">
      <c r="A717" t="inlineStr">
        <is>
          <t>2015</t>
        </is>
      </c>
      <c r="B717" t="inlineStr">
        <is>
          <t>Variation de stock négative</t>
        </is>
      </c>
      <c r="C717" t="inlineStr">
        <is>
          <t>Maïs-grain collecté (conso)</t>
        </is>
      </c>
      <c r="D717" t="n">
        <v>2080</v>
      </c>
      <c r="E717" t="n">
        <v>2080.596</v>
      </c>
      <c r="F717" t="n">
        <v>104.0298</v>
      </c>
      <c r="G717" t="n">
        <v>0.1</v>
      </c>
      <c r="H717" t="n">
        <v>0</v>
      </c>
      <c r="I717" t="n">
        <v>500000000</v>
      </c>
      <c r="J717" t="n">
        <v>0</v>
      </c>
      <c r="K717" t="inlineStr">
        <is>
          <t>mesuré</t>
        </is>
      </c>
    </row>
    <row r="718">
      <c r="A718" t="inlineStr">
        <is>
          <t>2015</t>
        </is>
      </c>
      <c r="B718" t="inlineStr">
        <is>
          <t>Variation de stock négative</t>
        </is>
      </c>
      <c r="C718" t="inlineStr">
        <is>
          <t>Maïs-grain collecté (semence)</t>
        </is>
      </c>
      <c r="D718" t="n">
        <v>16.2</v>
      </c>
      <c r="E718" t="n">
        <v>15.77579999999999</v>
      </c>
      <c r="F718" t="n">
        <v>0.7887899999999994</v>
      </c>
      <c r="G718" t="n">
        <v>0.1</v>
      </c>
      <c r="H718" t="n">
        <v>0</v>
      </c>
      <c r="I718" t="n">
        <v>500000000</v>
      </c>
      <c r="J718" t="n">
        <v>0.54</v>
      </c>
      <c r="K718" t="inlineStr">
        <is>
          <t>mesuré</t>
        </is>
      </c>
    </row>
    <row r="719">
      <c r="A719" t="inlineStr">
        <is>
          <t>2015</t>
        </is>
      </c>
      <c r="B719" t="inlineStr">
        <is>
          <t>Variation de stock négative</t>
        </is>
      </c>
      <c r="C719" t="inlineStr">
        <is>
          <t>Orge collecté</t>
        </is>
      </c>
      <c r="D719" t="n">
        <v>159</v>
      </c>
      <c r="E719" t="inlineStr"/>
      <c r="F719" t="inlineStr"/>
      <c r="G719" t="inlineStr"/>
      <c r="H719" t="inlineStr"/>
      <c r="I719" t="inlineStr"/>
      <c r="J719" t="inlineStr"/>
      <c r="K719" t="inlineStr">
        <is>
          <t>déterminé</t>
        </is>
      </c>
    </row>
    <row r="720">
      <c r="A720" t="inlineStr">
        <is>
          <t>2015</t>
        </is>
      </c>
      <c r="B720" t="inlineStr">
        <is>
          <t>Variation de stock négative</t>
        </is>
      </c>
      <c r="C720" t="inlineStr">
        <is>
          <t>Orge collecté (conso)</t>
        </is>
      </c>
      <c r="D720" t="n">
        <v>159</v>
      </c>
      <c r="E720" t="n">
        <v>158.9480999999996</v>
      </c>
      <c r="F720" t="n">
        <v>7.947404999999982</v>
      </c>
      <c r="G720" t="n">
        <v>0.1</v>
      </c>
      <c r="H720" t="n">
        <v>0</v>
      </c>
      <c r="I720" t="n">
        <v>500000000</v>
      </c>
      <c r="J720" t="n">
        <v>0</v>
      </c>
      <c r="K720" t="inlineStr">
        <is>
          <t>mesuré</t>
        </is>
      </c>
    </row>
    <row r="721">
      <c r="A721" t="inlineStr">
        <is>
          <t>2015</t>
        </is>
      </c>
      <c r="B721" t="inlineStr">
        <is>
          <t>Variation de stock négative</t>
        </is>
      </c>
      <c r="C721" t="inlineStr">
        <is>
          <t>Orge collecté (semence)</t>
        </is>
      </c>
      <c r="D721" t="n">
        <v>0</v>
      </c>
      <c r="E721" t="n">
        <v>0</v>
      </c>
      <c r="F721" t="n">
        <v>0</v>
      </c>
      <c r="G721" t="inlineStr"/>
      <c r="H721" t="n">
        <v>0</v>
      </c>
      <c r="I721" t="n">
        <v>500000000</v>
      </c>
      <c r="J721" t="n">
        <v>0</v>
      </c>
      <c r="K721" t="inlineStr">
        <is>
          <t>mesuré</t>
        </is>
      </c>
    </row>
    <row r="722">
      <c r="A722" t="inlineStr">
        <is>
          <t>2015</t>
        </is>
      </c>
      <c r="B722" t="inlineStr">
        <is>
          <t>Variation de stock négative</t>
        </is>
      </c>
      <c r="C722" t="inlineStr">
        <is>
          <t>Seigle collecté</t>
        </is>
      </c>
      <c r="D722" t="n">
        <v>2.1</v>
      </c>
      <c r="E722" t="inlineStr"/>
      <c r="F722" t="inlineStr"/>
      <c r="G722" t="inlineStr"/>
      <c r="H722" t="inlineStr"/>
      <c r="I722" t="inlineStr"/>
      <c r="J722" t="inlineStr"/>
      <c r="K722" t="inlineStr">
        <is>
          <t>déterminé</t>
        </is>
      </c>
    </row>
    <row r="723">
      <c r="A723" t="inlineStr">
        <is>
          <t>2015</t>
        </is>
      </c>
      <c r="B723" t="inlineStr">
        <is>
          <t>Variation de stock négative</t>
        </is>
      </c>
      <c r="C723" t="inlineStr">
        <is>
          <t>Seigle collecté (conso)</t>
        </is>
      </c>
      <c r="D723" t="n">
        <v>2.1</v>
      </c>
      <c r="E723" t="n">
        <v>2.056</v>
      </c>
      <c r="F723" t="n">
        <v>0.1028</v>
      </c>
      <c r="G723" t="n">
        <v>0.1</v>
      </c>
      <c r="H723" t="n">
        <v>0</v>
      </c>
      <c r="I723" t="n">
        <v>500000000</v>
      </c>
      <c r="J723" t="n">
        <v>0</v>
      </c>
      <c r="K723" t="inlineStr">
        <is>
          <t>mesuré</t>
        </is>
      </c>
    </row>
    <row r="724">
      <c r="A724" t="inlineStr">
        <is>
          <t>2015</t>
        </is>
      </c>
      <c r="B724" t="inlineStr">
        <is>
          <t>Variation de stock négative</t>
        </is>
      </c>
      <c r="C724" t="inlineStr">
        <is>
          <t>Seigle collecté (semence)</t>
        </is>
      </c>
      <c r="D724" t="n">
        <v>0</v>
      </c>
      <c r="E724" t="n">
        <v>0</v>
      </c>
      <c r="F724" t="n">
        <v>0</v>
      </c>
      <c r="G724" t="inlineStr"/>
      <c r="H724" t="n">
        <v>0</v>
      </c>
      <c r="I724" t="n">
        <v>500000000</v>
      </c>
      <c r="J724" t="n">
        <v>0</v>
      </c>
      <c r="K724" t="inlineStr">
        <is>
          <t>mesuré</t>
        </is>
      </c>
    </row>
    <row r="725">
      <c r="A725" t="inlineStr">
        <is>
          <t>2015</t>
        </is>
      </c>
      <c r="B725" t="inlineStr">
        <is>
          <t>Variation de stock négative</t>
        </is>
      </c>
      <c r="C725" t="inlineStr">
        <is>
          <t>Avoine collecté</t>
        </is>
      </c>
      <c r="D725" t="n">
        <v>33.6</v>
      </c>
      <c r="E725" t="inlineStr"/>
      <c r="F725" t="inlineStr"/>
      <c r="G725" t="inlineStr"/>
      <c r="H725" t="inlineStr"/>
      <c r="I725" t="inlineStr"/>
      <c r="J725" t="inlineStr"/>
      <c r="K725" t="inlineStr">
        <is>
          <t>déterminé</t>
        </is>
      </c>
    </row>
    <row r="726">
      <c r="A726" t="inlineStr">
        <is>
          <t>2015</t>
        </is>
      </c>
      <c r="B726" t="inlineStr">
        <is>
          <t>Variation de stock négative</t>
        </is>
      </c>
      <c r="C726" t="inlineStr">
        <is>
          <t>Avoine collecté (conso)</t>
        </is>
      </c>
      <c r="D726" t="n">
        <v>33.6</v>
      </c>
      <c r="E726" t="n">
        <v>33.58880000000001</v>
      </c>
      <c r="F726" t="n">
        <v>1.67944</v>
      </c>
      <c r="G726" t="n">
        <v>0.1</v>
      </c>
      <c r="H726" t="n">
        <v>0</v>
      </c>
      <c r="I726" t="n">
        <v>500000000</v>
      </c>
      <c r="J726" t="n">
        <v>0</v>
      </c>
      <c r="K726" t="inlineStr">
        <is>
          <t>mesuré</t>
        </is>
      </c>
    </row>
    <row r="727">
      <c r="A727" t="inlineStr">
        <is>
          <t>2015</t>
        </is>
      </c>
      <c r="B727" t="inlineStr">
        <is>
          <t>Variation de stock négative</t>
        </is>
      </c>
      <c r="C727" t="inlineStr">
        <is>
          <t>Avoine collecté (semence)</t>
        </is>
      </c>
      <c r="D727" t="n">
        <v>0</v>
      </c>
      <c r="E727" t="n">
        <v>0.0425</v>
      </c>
      <c r="F727" t="n">
        <v>0.002125</v>
      </c>
      <c r="G727" t="n">
        <v>0.1</v>
      </c>
      <c r="H727" t="n">
        <v>0</v>
      </c>
      <c r="I727" t="n">
        <v>500000000</v>
      </c>
      <c r="J727" t="n">
        <v>0</v>
      </c>
      <c r="K727" t="inlineStr">
        <is>
          <t>mesuré</t>
        </is>
      </c>
    </row>
    <row r="728">
      <c r="A728" t="inlineStr">
        <is>
          <t>2015</t>
        </is>
      </c>
      <c r="B728" t="inlineStr">
        <is>
          <t>Variation de stock négative</t>
        </is>
      </c>
      <c r="C728" t="inlineStr">
        <is>
          <t>Sorgho-grain collecté</t>
        </is>
      </c>
      <c r="D728" t="n">
        <v>72.90000000000001</v>
      </c>
      <c r="E728" t="inlineStr"/>
      <c r="F728" t="inlineStr"/>
      <c r="G728" t="inlineStr"/>
      <c r="H728" t="inlineStr"/>
      <c r="I728" t="inlineStr"/>
      <c r="J728" t="inlineStr"/>
      <c r="K728" t="inlineStr">
        <is>
          <t>déterminé</t>
        </is>
      </c>
    </row>
    <row r="729">
      <c r="A729" t="inlineStr">
        <is>
          <t>2015</t>
        </is>
      </c>
      <c r="B729" t="inlineStr">
        <is>
          <t>Variation de stock négative</t>
        </is>
      </c>
      <c r="C729" t="inlineStr">
        <is>
          <t>Sorgho-grain collecté (conso)</t>
        </is>
      </c>
      <c r="D729" t="n">
        <v>72.90000000000001</v>
      </c>
      <c r="E729" t="n">
        <v>72.85980000000001</v>
      </c>
      <c r="F729" t="n">
        <v>3.642990000000001</v>
      </c>
      <c r="G729" t="n">
        <v>0.1</v>
      </c>
      <c r="H729" t="n">
        <v>0</v>
      </c>
      <c r="I729" t="n">
        <v>500000000</v>
      </c>
      <c r="J729" t="n">
        <v>0</v>
      </c>
      <c r="K729" t="inlineStr">
        <is>
          <t>mesuré</t>
        </is>
      </c>
    </row>
    <row r="730">
      <c r="A730" t="inlineStr">
        <is>
          <t>2015</t>
        </is>
      </c>
      <c r="B730" t="inlineStr">
        <is>
          <t>Variation de stock négative</t>
        </is>
      </c>
      <c r="C730" t="inlineStr">
        <is>
          <t>Sorgho-grain collecté (semence)</t>
        </is>
      </c>
      <c r="D730" t="n">
        <v>0</v>
      </c>
      <c r="E730" t="n">
        <v>0</v>
      </c>
      <c r="F730" t="n">
        <v>0</v>
      </c>
      <c r="G730" t="inlineStr"/>
      <c r="H730" t="n">
        <v>0</v>
      </c>
      <c r="I730" t="n">
        <v>500000000</v>
      </c>
      <c r="J730" t="n">
        <v>0</v>
      </c>
      <c r="K730" t="inlineStr">
        <is>
          <t>mesuré</t>
        </is>
      </c>
    </row>
    <row r="731">
      <c r="A731" t="inlineStr">
        <is>
          <t>2015</t>
        </is>
      </c>
      <c r="B731" t="inlineStr">
        <is>
          <t>Variation de stock négative</t>
        </is>
      </c>
      <c r="C731" t="inlineStr">
        <is>
          <t>Triticale collecté</t>
        </is>
      </c>
      <c r="D731" t="n">
        <v>107</v>
      </c>
      <c r="E731" t="inlineStr"/>
      <c r="F731" t="inlineStr"/>
      <c r="G731" t="inlineStr"/>
      <c r="H731" t="inlineStr"/>
      <c r="I731" t="inlineStr"/>
      <c r="J731" t="inlineStr"/>
      <c r="K731" t="inlineStr">
        <is>
          <t>déterminé</t>
        </is>
      </c>
    </row>
    <row r="732">
      <c r="A732" t="inlineStr">
        <is>
          <t>2015</t>
        </is>
      </c>
      <c r="B732" t="inlineStr">
        <is>
          <t>Variation de stock négative</t>
        </is>
      </c>
      <c r="C732" t="inlineStr">
        <is>
          <t>Triticale collecté (conso)</t>
        </is>
      </c>
      <c r="D732" t="n">
        <v>107</v>
      </c>
      <c r="E732" t="n">
        <v>106.8102</v>
      </c>
      <c r="F732" t="n">
        <v>5.340510000000001</v>
      </c>
      <c r="G732" t="n">
        <v>0.1</v>
      </c>
      <c r="H732" t="n">
        <v>0</v>
      </c>
      <c r="I732" t="n">
        <v>500000000</v>
      </c>
      <c r="J732" t="n">
        <v>0</v>
      </c>
      <c r="K732" t="inlineStr">
        <is>
          <t>mesuré</t>
        </is>
      </c>
    </row>
    <row r="733">
      <c r="A733" t="inlineStr">
        <is>
          <t>2015</t>
        </is>
      </c>
      <c r="B733" t="inlineStr">
        <is>
          <t>Variation de stock négative</t>
        </is>
      </c>
      <c r="C733" t="inlineStr">
        <is>
          <t>Triticale collecté (semence)</t>
        </is>
      </c>
      <c r="D733" t="n">
        <v>0</v>
      </c>
      <c r="E733" t="n">
        <v>0</v>
      </c>
      <c r="F733" t="n">
        <v>0</v>
      </c>
      <c r="G733" t="inlineStr"/>
      <c r="H733" t="n">
        <v>0</v>
      </c>
      <c r="I733" t="n">
        <v>500000000</v>
      </c>
      <c r="J733" t="n">
        <v>0</v>
      </c>
      <c r="K733" t="inlineStr">
        <is>
          <t>mesuré</t>
        </is>
      </c>
    </row>
    <row r="734">
      <c r="A734" t="inlineStr">
        <is>
          <t>2015</t>
        </is>
      </c>
      <c r="B734" t="inlineStr">
        <is>
          <t>Variation de stock négative</t>
        </is>
      </c>
      <c r="C734" t="inlineStr">
        <is>
          <t>Millet collecté</t>
        </is>
      </c>
      <c r="D734" t="n">
        <v>7.7</v>
      </c>
      <c r="E734" t="inlineStr"/>
      <c r="F734" t="inlineStr"/>
      <c r="G734" t="inlineStr"/>
      <c r="H734" t="inlineStr"/>
      <c r="I734" t="inlineStr"/>
      <c r="J734" t="inlineStr"/>
      <c r="K734" t="inlineStr">
        <is>
          <t>déterminé</t>
        </is>
      </c>
    </row>
    <row r="735">
      <c r="A735" t="inlineStr">
        <is>
          <t>2015</t>
        </is>
      </c>
      <c r="B735" t="inlineStr">
        <is>
          <t>Variation de stock négative</t>
        </is>
      </c>
      <c r="C735" t="inlineStr">
        <is>
          <t>Millet collecté (conso)</t>
        </is>
      </c>
      <c r="D735" t="n">
        <v>7.7</v>
      </c>
      <c r="E735" t="n">
        <v>7.748799999999999</v>
      </c>
      <c r="F735" t="n">
        <v>0.38744</v>
      </c>
      <c r="G735" t="n">
        <v>0.1</v>
      </c>
      <c r="H735" t="n">
        <v>0</v>
      </c>
      <c r="I735" t="n">
        <v>500000000</v>
      </c>
      <c r="J735" t="n">
        <v>0</v>
      </c>
      <c r="K735" t="inlineStr">
        <is>
          <t>mesuré</t>
        </is>
      </c>
    </row>
    <row r="736">
      <c r="A736" t="inlineStr">
        <is>
          <t>2015</t>
        </is>
      </c>
      <c r="B736" t="inlineStr">
        <is>
          <t>Variation de stock négative</t>
        </is>
      </c>
      <c r="C736" t="inlineStr">
        <is>
          <t>Millet collecté (semence)</t>
        </is>
      </c>
      <c r="D736" t="n">
        <v>0</v>
      </c>
      <c r="E736" t="n">
        <v>0</v>
      </c>
      <c r="F736" t="n">
        <v>0</v>
      </c>
      <c r="G736" t="inlineStr"/>
      <c r="H736" t="n">
        <v>0</v>
      </c>
      <c r="I736" t="n">
        <v>500000000</v>
      </c>
      <c r="J736" t="n">
        <v>0</v>
      </c>
      <c r="K736" t="inlineStr">
        <is>
          <t>mesuré</t>
        </is>
      </c>
    </row>
    <row r="737">
      <c r="A737" t="inlineStr">
        <is>
          <t>2015</t>
        </is>
      </c>
      <c r="B737" t="inlineStr">
        <is>
          <t>Variation de stock négative</t>
        </is>
      </c>
      <c r="C737" t="inlineStr">
        <is>
          <t>Sarrasin collecté</t>
        </is>
      </c>
      <c r="D737" t="n">
        <v>0</v>
      </c>
      <c r="E737" t="inlineStr"/>
      <c r="F737" t="inlineStr"/>
      <c r="G737" t="inlineStr"/>
      <c r="H737" t="inlineStr"/>
      <c r="I737" t="inlineStr"/>
      <c r="J737" t="inlineStr"/>
      <c r="K737" t="inlineStr">
        <is>
          <t>déterminé</t>
        </is>
      </c>
    </row>
    <row r="738">
      <c r="A738" t="inlineStr">
        <is>
          <t>2015</t>
        </is>
      </c>
      <c r="B738" t="inlineStr">
        <is>
          <t>Variation de stock négative</t>
        </is>
      </c>
      <c r="C738" t="inlineStr">
        <is>
          <t>Sarrasin collecté (conso)</t>
        </is>
      </c>
      <c r="D738" t="n">
        <v>0</v>
      </c>
      <c r="E738" t="n">
        <v>0</v>
      </c>
      <c r="F738" t="n">
        <v>0</v>
      </c>
      <c r="G738" t="inlineStr"/>
      <c r="H738" t="n">
        <v>0</v>
      </c>
      <c r="I738" t="n">
        <v>500000000</v>
      </c>
      <c r="J738" t="n">
        <v>0</v>
      </c>
      <c r="K738" t="inlineStr">
        <is>
          <t>mesuré</t>
        </is>
      </c>
    </row>
    <row r="739">
      <c r="A739" t="inlineStr">
        <is>
          <t>2015</t>
        </is>
      </c>
      <c r="B739" t="inlineStr">
        <is>
          <t>Variation de stock négative</t>
        </is>
      </c>
      <c r="C739" t="inlineStr">
        <is>
          <t>Sarrasin collecté (semence)</t>
        </is>
      </c>
      <c r="D739" t="n">
        <v>0</v>
      </c>
      <c r="E739" t="n">
        <v>0.0075</v>
      </c>
      <c r="F739" t="n">
        <v>0.000375</v>
      </c>
      <c r="G739" t="n">
        <v>0.1</v>
      </c>
      <c r="H739" t="n">
        <v>0</v>
      </c>
      <c r="I739" t="n">
        <v>500000000</v>
      </c>
      <c r="J739" t="n">
        <v>0</v>
      </c>
      <c r="K739" t="inlineStr">
        <is>
          <t>mesuré</t>
        </is>
      </c>
    </row>
    <row r="740">
      <c r="A740" t="inlineStr">
        <is>
          <t>2015</t>
        </is>
      </c>
      <c r="B740" t="inlineStr">
        <is>
          <t>Variation de stock négative</t>
        </is>
      </c>
      <c r="C740" t="inlineStr">
        <is>
          <t>Alpiste collecté</t>
        </is>
      </c>
      <c r="D740" t="n">
        <v>0</v>
      </c>
      <c r="E740" t="inlineStr"/>
      <c r="F740" t="inlineStr"/>
      <c r="G740" t="inlineStr"/>
      <c r="H740" t="inlineStr"/>
      <c r="I740" t="inlineStr"/>
      <c r="J740" t="inlineStr"/>
      <c r="K740" t="inlineStr">
        <is>
          <t>déterminé</t>
        </is>
      </c>
    </row>
    <row r="741">
      <c r="A741" t="inlineStr">
        <is>
          <t>2015</t>
        </is>
      </c>
      <c r="B741" t="inlineStr">
        <is>
          <t>Variation de stock négative</t>
        </is>
      </c>
      <c r="C741" t="inlineStr">
        <is>
          <t>Alpiste collecté (conso)</t>
        </is>
      </c>
      <c r="D741" t="n">
        <v>0</v>
      </c>
      <c r="E741" t="n">
        <v>0.0016</v>
      </c>
      <c r="F741" t="n">
        <v>7.999999999999999e-05</v>
      </c>
      <c r="G741" t="n">
        <v>0.1</v>
      </c>
      <c r="H741" t="n">
        <v>0</v>
      </c>
      <c r="I741" t="n">
        <v>500000000</v>
      </c>
      <c r="J741" t="n">
        <v>0</v>
      </c>
      <c r="K741" t="inlineStr">
        <is>
          <t>mesuré</t>
        </is>
      </c>
    </row>
    <row r="742">
      <c r="A742" t="inlineStr">
        <is>
          <t>2015</t>
        </is>
      </c>
      <c r="B742" t="inlineStr">
        <is>
          <t>Variation de stock négative</t>
        </is>
      </c>
      <c r="C742" t="inlineStr">
        <is>
          <t>Alpiste collecté (semence)</t>
        </is>
      </c>
      <c r="D742" t="n">
        <v>0</v>
      </c>
      <c r="E742" t="n">
        <v>0</v>
      </c>
      <c r="F742" t="n">
        <v>0</v>
      </c>
      <c r="G742" t="inlineStr"/>
      <c r="H742" t="n">
        <v>0</v>
      </c>
      <c r="I742" t="n">
        <v>500000000</v>
      </c>
      <c r="J742" t="n">
        <v>0</v>
      </c>
      <c r="K742" t="inlineStr">
        <is>
          <t>mesuré</t>
        </is>
      </c>
    </row>
    <row r="743">
      <c r="A743" t="inlineStr">
        <is>
          <t>2015</t>
        </is>
      </c>
      <c r="B743" t="inlineStr">
        <is>
          <t>Variation de stock négative</t>
        </is>
      </c>
      <c r="C743" t="inlineStr">
        <is>
          <t>Epeautre collecté</t>
        </is>
      </c>
      <c r="D743" t="n">
        <v>0.1</v>
      </c>
      <c r="E743" t="inlineStr"/>
      <c r="F743" t="inlineStr"/>
      <c r="G743" t="inlineStr"/>
      <c r="H743" t="inlineStr"/>
      <c r="I743" t="inlineStr"/>
      <c r="J743" t="inlineStr"/>
      <c r="K743" t="inlineStr">
        <is>
          <t>déterminé</t>
        </is>
      </c>
    </row>
    <row r="744">
      <c r="A744" t="inlineStr">
        <is>
          <t>2015</t>
        </is>
      </c>
      <c r="B744" t="inlineStr">
        <is>
          <t>Variation de stock négative</t>
        </is>
      </c>
      <c r="C744" t="inlineStr">
        <is>
          <t>Epeautre collecté (conso)</t>
        </is>
      </c>
      <c r="D744" t="n">
        <v>0</v>
      </c>
      <c r="E744" t="n">
        <v>0</v>
      </c>
      <c r="F744" t="n">
        <v>0</v>
      </c>
      <c r="G744" t="inlineStr"/>
      <c r="H744" t="n">
        <v>0</v>
      </c>
      <c r="I744" t="n">
        <v>500000000</v>
      </c>
      <c r="J744" t="n">
        <v>0</v>
      </c>
      <c r="K744" t="inlineStr">
        <is>
          <t>mesuré</t>
        </is>
      </c>
    </row>
    <row r="745">
      <c r="A745" t="inlineStr">
        <is>
          <t>2015</t>
        </is>
      </c>
      <c r="B745" t="inlineStr">
        <is>
          <t>Variation de stock négative</t>
        </is>
      </c>
      <c r="C745" t="inlineStr">
        <is>
          <t>Epeautre collecté (semence)</t>
        </is>
      </c>
      <c r="D745" t="n">
        <v>0.1</v>
      </c>
      <c r="E745" t="n">
        <v>0.05989999999999999</v>
      </c>
      <c r="F745" t="n">
        <v>0.002995</v>
      </c>
      <c r="G745" t="n">
        <v>0.1</v>
      </c>
      <c r="H745" t="n">
        <v>0</v>
      </c>
      <c r="I745" t="n">
        <v>500000000</v>
      </c>
      <c r="J745" t="n">
        <v>0</v>
      </c>
      <c r="K745" t="inlineStr">
        <is>
          <t>mesuré</t>
        </is>
      </c>
    </row>
    <row r="746">
      <c r="A746" t="inlineStr">
        <is>
          <t>2015</t>
        </is>
      </c>
      <c r="B746" t="inlineStr">
        <is>
          <t>Variation de stock négative</t>
        </is>
      </c>
      <c r="C746" t="inlineStr">
        <is>
          <t>Méteil collecté</t>
        </is>
      </c>
      <c r="D746" t="n">
        <v>0</v>
      </c>
      <c r="E746" t="inlineStr"/>
      <c r="F746" t="inlineStr"/>
      <c r="G746" t="inlineStr"/>
      <c r="H746" t="inlineStr"/>
      <c r="I746" t="inlineStr"/>
      <c r="J746" t="inlineStr"/>
      <c r="K746" t="inlineStr">
        <is>
          <t>déterminé</t>
        </is>
      </c>
    </row>
    <row r="747">
      <c r="A747" t="inlineStr">
        <is>
          <t>2015</t>
        </is>
      </c>
      <c r="B747" t="inlineStr">
        <is>
          <t>Variation de stock négative</t>
        </is>
      </c>
      <c r="C747" t="inlineStr">
        <is>
          <t>Méteil collecté (conso)</t>
        </is>
      </c>
      <c r="D747" t="n">
        <v>0</v>
      </c>
      <c r="E747" t="n">
        <v>0</v>
      </c>
      <c r="F747" t="n">
        <v>0</v>
      </c>
      <c r="G747" t="inlineStr"/>
      <c r="H747" t="n">
        <v>0</v>
      </c>
      <c r="I747" t="n">
        <v>500000000</v>
      </c>
      <c r="J747" t="n">
        <v>0</v>
      </c>
      <c r="K747" t="inlineStr">
        <is>
          <t>mesuré</t>
        </is>
      </c>
    </row>
    <row r="748">
      <c r="A748" t="inlineStr">
        <is>
          <t>2015</t>
        </is>
      </c>
      <c r="B748" t="inlineStr">
        <is>
          <t>Variation de stock négative</t>
        </is>
      </c>
      <c r="C748" t="inlineStr">
        <is>
          <t>Méteil collecté (semence)</t>
        </is>
      </c>
      <c r="D748" t="n">
        <v>0</v>
      </c>
      <c r="E748" t="n">
        <v>0</v>
      </c>
      <c r="F748" t="n">
        <v>0</v>
      </c>
      <c r="G748" t="inlineStr"/>
      <c r="H748" t="n">
        <v>0</v>
      </c>
      <c r="I748" t="n">
        <v>500000000</v>
      </c>
      <c r="J748" t="n">
        <v>0</v>
      </c>
      <c r="K748" t="inlineStr">
        <is>
          <t>mesuré</t>
        </is>
      </c>
    </row>
    <row r="749">
      <c r="A749" t="inlineStr">
        <is>
          <t>2015</t>
        </is>
      </c>
      <c r="B749" t="inlineStr">
        <is>
          <t>Variation de stock négative</t>
        </is>
      </c>
      <c r="C749" t="inlineStr">
        <is>
          <t>Fonio collecté</t>
        </is>
      </c>
      <c r="D749" t="n">
        <v>43.4</v>
      </c>
      <c r="E749" t="inlineStr"/>
      <c r="F749" t="inlineStr"/>
      <c r="G749" t="inlineStr"/>
      <c r="H749" t="inlineStr"/>
      <c r="I749" t="inlineStr"/>
      <c r="J749" t="inlineStr"/>
      <c r="K749" t="inlineStr">
        <is>
          <t>libre unbounded</t>
        </is>
      </c>
    </row>
    <row r="750">
      <c r="A750" t="inlineStr">
        <is>
          <t>2015</t>
        </is>
      </c>
      <c r="B750" t="inlineStr">
        <is>
          <t>Variation de stock négative</t>
        </is>
      </c>
      <c r="C750" t="inlineStr">
        <is>
          <t>Quinoa collecté</t>
        </is>
      </c>
      <c r="D750" t="n">
        <v>135</v>
      </c>
      <c r="E750" t="inlineStr"/>
      <c r="F750" t="inlineStr"/>
      <c r="G750" t="inlineStr"/>
      <c r="H750" t="inlineStr"/>
      <c r="I750" t="inlineStr"/>
      <c r="J750" t="inlineStr"/>
      <c r="K750" t="inlineStr">
        <is>
          <t>libre unbounded</t>
        </is>
      </c>
    </row>
    <row r="751">
      <c r="A751" t="inlineStr">
        <is>
          <t>2015</t>
        </is>
      </c>
      <c r="B751" t="inlineStr">
        <is>
          <t>Variation de stock négative</t>
        </is>
      </c>
      <c r="C751" t="inlineStr">
        <is>
          <t>Autres céréales collectées</t>
        </is>
      </c>
      <c r="D751" t="n">
        <v>157</v>
      </c>
      <c r="E751" t="inlineStr"/>
      <c r="F751" t="inlineStr"/>
      <c r="G751" t="inlineStr"/>
      <c r="H751" t="inlineStr"/>
      <c r="I751" t="inlineStr"/>
      <c r="J751" t="inlineStr"/>
      <c r="K751" t="inlineStr">
        <is>
          <t>libre unbounded</t>
        </is>
      </c>
    </row>
    <row r="752">
      <c r="A752" t="inlineStr">
        <is>
          <t>2015</t>
        </is>
      </c>
      <c r="B752" t="inlineStr">
        <is>
          <t>Variation de stock négative</t>
        </is>
      </c>
      <c r="C752" t="inlineStr">
        <is>
          <t>Mélanges de céréales (hors méteil) collectés</t>
        </is>
      </c>
      <c r="D752" t="n">
        <v>10.7</v>
      </c>
      <c r="E752" t="inlineStr"/>
      <c r="F752" t="inlineStr"/>
      <c r="G752" t="inlineStr"/>
      <c r="H752" t="inlineStr"/>
      <c r="I752" t="inlineStr"/>
      <c r="J752" t="inlineStr"/>
      <c r="K752" t="inlineStr">
        <is>
          <t>libre unbounded</t>
        </is>
      </c>
    </row>
    <row r="753">
      <c r="A753" t="inlineStr">
        <is>
          <t>2015</t>
        </is>
      </c>
      <c r="B753" t="inlineStr">
        <is>
          <t>Variation de stock négative</t>
        </is>
      </c>
      <c r="C753" t="inlineStr">
        <is>
          <t>Riz collecté</t>
        </is>
      </c>
      <c r="D753" t="n">
        <v>19.7</v>
      </c>
      <c r="E753" t="inlineStr"/>
      <c r="F753" t="inlineStr"/>
      <c r="G753" t="inlineStr"/>
      <c r="H753" t="inlineStr"/>
      <c r="I753" t="inlineStr"/>
      <c r="J753" t="inlineStr"/>
      <c r="K753" t="inlineStr">
        <is>
          <t>déterminé</t>
        </is>
      </c>
    </row>
    <row r="754">
      <c r="A754" t="inlineStr">
        <is>
          <t>2015</t>
        </is>
      </c>
      <c r="B754" t="inlineStr">
        <is>
          <t>Variation de stock négative</t>
        </is>
      </c>
      <c r="C754" t="inlineStr">
        <is>
          <t>Riz collecté (conso)</t>
        </is>
      </c>
      <c r="D754" t="n">
        <v>19.7</v>
      </c>
      <c r="E754" t="n">
        <v>19.7119</v>
      </c>
      <c r="F754" t="n">
        <v>0.985595</v>
      </c>
      <c r="G754" t="n">
        <v>0.1</v>
      </c>
      <c r="H754" t="n">
        <v>0</v>
      </c>
      <c r="I754" t="n">
        <v>500000000</v>
      </c>
      <c r="J754" t="n">
        <v>0</v>
      </c>
      <c r="K754" t="inlineStr">
        <is>
          <t>mesuré</t>
        </is>
      </c>
    </row>
    <row r="755">
      <c r="A755" t="inlineStr">
        <is>
          <t>2015</t>
        </is>
      </c>
      <c r="B755" t="inlineStr">
        <is>
          <t>Variation de stock négative</t>
        </is>
      </c>
      <c r="C755" t="inlineStr">
        <is>
          <t>Riz collecté (semence)</t>
        </is>
      </c>
      <c r="D755" t="n">
        <v>0</v>
      </c>
      <c r="E755" t="n">
        <v>0</v>
      </c>
      <c r="F755" t="n">
        <v>0</v>
      </c>
      <c r="G755" t="inlineStr"/>
      <c r="H755" t="n">
        <v>0</v>
      </c>
      <c r="I755" t="n">
        <v>500000000</v>
      </c>
      <c r="J755" t="n">
        <v>0</v>
      </c>
      <c r="K755" t="inlineStr">
        <is>
          <t>mesuré</t>
        </is>
      </c>
    </row>
    <row r="756">
      <c r="A756" t="inlineStr">
        <is>
          <t>2015</t>
        </is>
      </c>
      <c r="B756" t="inlineStr">
        <is>
          <t>Variation de stock négative</t>
        </is>
      </c>
      <c r="C756" t="inlineStr">
        <is>
          <t>Blé tendre, épeautre et méteil collectés</t>
        </is>
      </c>
      <c r="D756" t="n">
        <v>0.1</v>
      </c>
      <c r="E756" t="inlineStr"/>
      <c r="F756" t="inlineStr"/>
      <c r="G756" t="inlineStr"/>
      <c r="H756" t="inlineStr"/>
      <c r="I756" t="inlineStr"/>
      <c r="J756" t="inlineStr"/>
      <c r="K756" t="inlineStr">
        <is>
          <t>déterminé</t>
        </is>
      </c>
    </row>
    <row r="757">
      <c r="A757" t="inlineStr">
        <is>
          <t>2015</t>
        </is>
      </c>
      <c r="B757" t="inlineStr">
        <is>
          <t>Variation de stock négative</t>
        </is>
      </c>
      <c r="C757" t="inlineStr">
        <is>
          <t>Blé tendre, épeautre et méteil collectés (conso)</t>
        </is>
      </c>
      <c r="D757" t="n">
        <v>0</v>
      </c>
      <c r="E757" t="inlineStr"/>
      <c r="F757" t="inlineStr"/>
      <c r="G757" t="inlineStr"/>
      <c r="H757" t="inlineStr"/>
      <c r="I757" t="inlineStr"/>
      <c r="J757" t="inlineStr"/>
      <c r="K757" t="inlineStr">
        <is>
          <t>déterminé</t>
        </is>
      </c>
    </row>
    <row r="758">
      <c r="A758" t="inlineStr">
        <is>
          <t>2015</t>
        </is>
      </c>
      <c r="B758" t="inlineStr">
        <is>
          <t>Variation de stock négative</t>
        </is>
      </c>
      <c r="C758" t="inlineStr">
        <is>
          <t>Blé tendre, épeautre et méteil collectés (semence)</t>
        </is>
      </c>
      <c r="D758" t="n">
        <v>0.1</v>
      </c>
      <c r="E758" t="inlineStr"/>
      <c r="F758" t="inlineStr"/>
      <c r="G758" t="inlineStr"/>
      <c r="H758" t="inlineStr"/>
      <c r="I758" t="inlineStr"/>
      <c r="J758" t="inlineStr"/>
      <c r="K758" t="inlineStr">
        <is>
          <t>déterminé</t>
        </is>
      </c>
    </row>
    <row r="759">
      <c r="A759" t="inlineStr">
        <is>
          <t>2015</t>
        </is>
      </c>
      <c r="B759" t="inlineStr">
        <is>
          <t>Variation de stock négative</t>
        </is>
      </c>
      <c r="C759" t="inlineStr">
        <is>
          <t>Céréales autoconsommées</t>
        </is>
      </c>
      <c r="D759" t="n">
        <v>34</v>
      </c>
      <c r="E759" t="inlineStr"/>
      <c r="F759" t="inlineStr"/>
      <c r="G759" t="inlineStr"/>
      <c r="H759" t="inlineStr"/>
      <c r="I759" t="inlineStr"/>
      <c r="J759" t="inlineStr"/>
      <c r="K759" t="inlineStr">
        <is>
          <t>déterminé</t>
        </is>
      </c>
    </row>
    <row r="760">
      <c r="A760" t="inlineStr">
        <is>
          <t>2015</t>
        </is>
      </c>
      <c r="B760" t="inlineStr">
        <is>
          <t>Variation de stock négative</t>
        </is>
      </c>
      <c r="C760" t="inlineStr">
        <is>
          <t>Céréales (hors riz) autoconsommées</t>
        </is>
      </c>
      <c r="D760" t="n">
        <v>34</v>
      </c>
      <c r="E760" t="inlineStr"/>
      <c r="F760" t="inlineStr"/>
      <c r="G760" t="inlineStr"/>
      <c r="H760" t="inlineStr"/>
      <c r="I760" t="inlineStr"/>
      <c r="J760" t="inlineStr"/>
      <c r="K760" t="inlineStr">
        <is>
          <t>déterminé</t>
        </is>
      </c>
    </row>
    <row r="761">
      <c r="A761" t="inlineStr">
        <is>
          <t>2015</t>
        </is>
      </c>
      <c r="B761" t="inlineStr">
        <is>
          <t>Variation de stock négative</t>
        </is>
      </c>
      <c r="C761" t="inlineStr">
        <is>
          <t>Blé autoconsommé</t>
        </is>
      </c>
      <c r="D761" t="n">
        <v>0</v>
      </c>
      <c r="E761" t="inlineStr"/>
      <c r="F761" t="inlineStr"/>
      <c r="G761" t="inlineStr"/>
      <c r="H761" t="inlineStr"/>
      <c r="I761" t="inlineStr"/>
      <c r="J761" t="inlineStr"/>
      <c r="K761" t="inlineStr">
        <is>
          <t>déterminé</t>
        </is>
      </c>
    </row>
    <row r="762">
      <c r="A762" t="inlineStr">
        <is>
          <t>2015</t>
        </is>
      </c>
      <c r="B762" t="inlineStr">
        <is>
          <t>Variation de stock négative</t>
        </is>
      </c>
      <c r="C762" t="inlineStr">
        <is>
          <t>Blé dur autoconsommé</t>
        </is>
      </c>
      <c r="D762" t="n">
        <v>0</v>
      </c>
      <c r="E762" t="n">
        <v>0</v>
      </c>
      <c r="F762" t="n">
        <v>0</v>
      </c>
      <c r="G762" t="inlineStr"/>
      <c r="H762" t="n">
        <v>0</v>
      </c>
      <c r="I762" t="n">
        <v>500000000</v>
      </c>
      <c r="J762" t="n">
        <v>0</v>
      </c>
      <c r="K762" t="inlineStr">
        <is>
          <t>mesuré</t>
        </is>
      </c>
    </row>
    <row r="763">
      <c r="A763" t="inlineStr">
        <is>
          <t>2015</t>
        </is>
      </c>
      <c r="B763" t="inlineStr">
        <is>
          <t>Variation de stock négative</t>
        </is>
      </c>
      <c r="C763" t="inlineStr">
        <is>
          <t>Blé tendre et méteil autoconsommés</t>
        </is>
      </c>
      <c r="D763" t="n">
        <v>0</v>
      </c>
      <c r="E763" t="inlineStr"/>
      <c r="F763" t="inlineStr"/>
      <c r="G763" t="inlineStr"/>
      <c r="H763" t="inlineStr"/>
      <c r="I763" t="inlineStr"/>
      <c r="J763" t="inlineStr"/>
      <c r="K763" t="inlineStr">
        <is>
          <t>déterminé</t>
        </is>
      </c>
    </row>
    <row r="764">
      <c r="A764" t="inlineStr">
        <is>
          <t>2015</t>
        </is>
      </c>
      <c r="B764" t="inlineStr">
        <is>
          <t>Variation de stock négative</t>
        </is>
      </c>
      <c r="C764" t="inlineStr">
        <is>
          <t>Blé tendre autoconsommé</t>
        </is>
      </c>
      <c r="D764" t="n">
        <v>0</v>
      </c>
      <c r="E764" t="n">
        <v>0</v>
      </c>
      <c r="F764" t="n">
        <v>0</v>
      </c>
      <c r="G764" t="inlineStr"/>
      <c r="H764" t="n">
        <v>0</v>
      </c>
      <c r="I764" t="n">
        <v>500000000</v>
      </c>
      <c r="J764" t="n">
        <v>0</v>
      </c>
      <c r="K764" t="inlineStr">
        <is>
          <t>mesuré</t>
        </is>
      </c>
    </row>
    <row r="765">
      <c r="A765" t="inlineStr">
        <is>
          <t>2015</t>
        </is>
      </c>
      <c r="B765" t="inlineStr">
        <is>
          <t>Variation de stock négative</t>
        </is>
      </c>
      <c r="C765" t="inlineStr">
        <is>
          <t>Maïs-grain autoconsommé</t>
        </is>
      </c>
      <c r="D765" t="n">
        <v>34</v>
      </c>
      <c r="E765" t="n">
        <v>34</v>
      </c>
      <c r="F765" t="n">
        <v>1.7</v>
      </c>
      <c r="G765" t="n">
        <v>0.1</v>
      </c>
      <c r="H765" t="n">
        <v>0</v>
      </c>
      <c r="I765" t="n">
        <v>500000000</v>
      </c>
      <c r="J765" t="n">
        <v>0</v>
      </c>
      <c r="K765" t="inlineStr">
        <is>
          <t>mesuré</t>
        </is>
      </c>
    </row>
    <row r="766">
      <c r="A766" t="inlineStr">
        <is>
          <t>2015</t>
        </is>
      </c>
      <c r="B766" t="inlineStr">
        <is>
          <t>Variation de stock négative</t>
        </is>
      </c>
      <c r="C766" t="inlineStr">
        <is>
          <t>Maïs-grain (conso) autoconsommé</t>
        </is>
      </c>
      <c r="D766" t="n">
        <v>27.2</v>
      </c>
      <c r="E766" t="inlineStr"/>
      <c r="F766" t="inlineStr"/>
      <c r="G766" t="inlineStr"/>
      <c r="H766" t="inlineStr"/>
      <c r="I766" t="inlineStr"/>
      <c r="J766" t="inlineStr"/>
      <c r="K766" t="inlineStr">
        <is>
          <t>libre</t>
        </is>
      </c>
    </row>
    <row r="767">
      <c r="A767" t="inlineStr">
        <is>
          <t>2015</t>
        </is>
      </c>
      <c r="B767" t="inlineStr">
        <is>
          <t>Variation de stock négative</t>
        </is>
      </c>
      <c r="C767" t="inlineStr">
        <is>
          <t>Maïs-grain (semence) autoconsommé</t>
        </is>
      </c>
      <c r="D767" t="n">
        <v>6.8</v>
      </c>
      <c r="E767" t="inlineStr"/>
      <c r="F767" t="inlineStr"/>
      <c r="G767" t="inlineStr"/>
      <c r="H767" t="inlineStr"/>
      <c r="I767" t="inlineStr"/>
      <c r="J767" t="inlineStr"/>
      <c r="K767" t="inlineStr">
        <is>
          <t>libre</t>
        </is>
      </c>
    </row>
    <row r="768">
      <c r="A768" t="inlineStr">
        <is>
          <t>2015</t>
        </is>
      </c>
      <c r="B768" t="inlineStr">
        <is>
          <t>Variation de stock négative</t>
        </is>
      </c>
      <c r="C768" t="inlineStr">
        <is>
          <t>Orge, seigle et avoine autoconsommés</t>
        </is>
      </c>
      <c r="D768" t="n">
        <v>0</v>
      </c>
      <c r="E768" t="inlineStr"/>
      <c r="F768" t="inlineStr"/>
      <c r="G768" t="inlineStr"/>
      <c r="H768" t="inlineStr"/>
      <c r="I768" t="inlineStr"/>
      <c r="J768" t="inlineStr"/>
      <c r="K768" t="inlineStr">
        <is>
          <t>déterminé</t>
        </is>
      </c>
    </row>
    <row r="769">
      <c r="A769" t="inlineStr">
        <is>
          <t>2015</t>
        </is>
      </c>
      <c r="B769" t="inlineStr">
        <is>
          <t>Variation de stock négative</t>
        </is>
      </c>
      <c r="C769" t="inlineStr">
        <is>
          <t>Orge autoconsommé</t>
        </is>
      </c>
      <c r="D769" t="n">
        <v>0</v>
      </c>
      <c r="E769" t="n">
        <v>0</v>
      </c>
      <c r="F769" t="n">
        <v>0</v>
      </c>
      <c r="G769" t="inlineStr"/>
      <c r="H769" t="n">
        <v>0</v>
      </c>
      <c r="I769" t="n">
        <v>500000000</v>
      </c>
      <c r="J769" t="n">
        <v>0</v>
      </c>
      <c r="K769" t="inlineStr">
        <is>
          <t>mesuré</t>
        </is>
      </c>
    </row>
    <row r="770">
      <c r="A770" t="inlineStr">
        <is>
          <t>2015</t>
        </is>
      </c>
      <c r="B770" t="inlineStr">
        <is>
          <t>Variation de stock OS négative</t>
        </is>
      </c>
      <c r="C770" t="inlineStr">
        <is>
          <t>Céréales collectées</t>
        </is>
      </c>
      <c r="D770" t="n">
        <v>2840</v>
      </c>
      <c r="E770" t="inlineStr"/>
      <c r="F770" t="inlineStr"/>
      <c r="G770" t="inlineStr"/>
      <c r="H770" t="inlineStr"/>
      <c r="I770" t="inlineStr"/>
      <c r="J770" t="inlineStr"/>
      <c r="K770" t="inlineStr">
        <is>
          <t>libre unbounded</t>
        </is>
      </c>
    </row>
    <row r="771">
      <c r="A771" t="inlineStr">
        <is>
          <t>2015</t>
        </is>
      </c>
      <c r="B771" t="inlineStr">
        <is>
          <t>Variation de stock OS négative</t>
        </is>
      </c>
      <c r="C771" t="inlineStr">
        <is>
          <t>Céréales collectées (hors riz)</t>
        </is>
      </c>
      <c r="D771" t="n">
        <v>2820</v>
      </c>
      <c r="E771" t="inlineStr"/>
      <c r="F771" t="inlineStr"/>
      <c r="G771" t="inlineStr"/>
      <c r="H771" t="inlineStr"/>
      <c r="I771" t="inlineStr"/>
      <c r="J771" t="inlineStr"/>
      <c r="K771" t="inlineStr">
        <is>
          <t>libre unbounded</t>
        </is>
      </c>
    </row>
    <row r="772">
      <c r="A772" t="inlineStr">
        <is>
          <t>2015</t>
        </is>
      </c>
      <c r="B772" t="inlineStr">
        <is>
          <t>Variation de stock OS négative</t>
        </is>
      </c>
      <c r="C772" t="inlineStr">
        <is>
          <t>Blé dur collecté</t>
        </is>
      </c>
      <c r="D772" t="n">
        <v>0</v>
      </c>
      <c r="E772" t="inlineStr"/>
      <c r="F772" t="inlineStr"/>
      <c r="G772" t="inlineStr"/>
      <c r="H772" t="inlineStr"/>
      <c r="I772" t="inlineStr"/>
      <c r="J772" t="inlineStr"/>
      <c r="K772" t="inlineStr">
        <is>
          <t>déterminé</t>
        </is>
      </c>
    </row>
    <row r="773">
      <c r="A773" t="inlineStr">
        <is>
          <t>2015</t>
        </is>
      </c>
      <c r="B773" t="inlineStr">
        <is>
          <t>Variation de stock OS négative</t>
        </is>
      </c>
      <c r="C773" t="inlineStr">
        <is>
          <t>Blé dur collecté (conso)</t>
        </is>
      </c>
      <c r="D773" t="n">
        <v>0</v>
      </c>
      <c r="E773" t="inlineStr"/>
      <c r="F773" t="inlineStr"/>
      <c r="G773" t="inlineStr"/>
      <c r="H773" t="inlineStr"/>
      <c r="I773" t="inlineStr"/>
      <c r="J773" t="inlineStr"/>
      <c r="K773" t="inlineStr">
        <is>
          <t>déterminé</t>
        </is>
      </c>
    </row>
    <row r="774">
      <c r="A774" t="inlineStr">
        <is>
          <t>2015</t>
        </is>
      </c>
      <c r="B774" t="inlineStr">
        <is>
          <t>Variation de stock OS négative</t>
        </is>
      </c>
      <c r="C774" t="inlineStr">
        <is>
          <t>Blé dur collecté (semence)</t>
        </is>
      </c>
      <c r="D774" t="n">
        <v>0</v>
      </c>
      <c r="E774" t="inlineStr"/>
      <c r="F774" t="inlineStr"/>
      <c r="G774" t="inlineStr"/>
      <c r="H774" t="inlineStr"/>
      <c r="I774" t="inlineStr"/>
      <c r="J774" t="inlineStr"/>
      <c r="K774" t="inlineStr">
        <is>
          <t>déterminé</t>
        </is>
      </c>
    </row>
    <row r="775">
      <c r="A775" t="inlineStr">
        <is>
          <t>2015</t>
        </is>
      </c>
      <c r="B775" t="inlineStr">
        <is>
          <t>Variation de stock OS négative</t>
        </is>
      </c>
      <c r="C775" t="inlineStr">
        <is>
          <t>Blé tendre collecté</t>
        </is>
      </c>
      <c r="D775" t="n">
        <v>0</v>
      </c>
      <c r="E775" t="inlineStr"/>
      <c r="F775" t="inlineStr"/>
      <c r="G775" t="inlineStr"/>
      <c r="H775" t="inlineStr"/>
      <c r="I775" t="inlineStr"/>
      <c r="J775" t="inlineStr"/>
      <c r="K775" t="inlineStr">
        <is>
          <t>déterminé</t>
        </is>
      </c>
    </row>
    <row r="776">
      <c r="A776" t="inlineStr">
        <is>
          <t>2015</t>
        </is>
      </c>
      <c r="B776" t="inlineStr">
        <is>
          <t>Variation de stock OS négative</t>
        </is>
      </c>
      <c r="C776" t="inlineStr">
        <is>
          <t>Blé tendre collecté (conso)</t>
        </is>
      </c>
      <c r="D776" t="n">
        <v>0</v>
      </c>
      <c r="E776" t="inlineStr"/>
      <c r="F776" t="inlineStr"/>
      <c r="G776" t="inlineStr"/>
      <c r="H776" t="inlineStr"/>
      <c r="I776" t="inlineStr"/>
      <c r="J776" t="inlineStr"/>
      <c r="K776" t="inlineStr">
        <is>
          <t>déterminé</t>
        </is>
      </c>
    </row>
    <row r="777">
      <c r="A777" t="inlineStr">
        <is>
          <t>2015</t>
        </is>
      </c>
      <c r="B777" t="inlineStr">
        <is>
          <t>Variation de stock OS négative</t>
        </is>
      </c>
      <c r="C777" t="inlineStr">
        <is>
          <t>Blé tendre collecté (semence)</t>
        </is>
      </c>
      <c r="D777" t="n">
        <v>0</v>
      </c>
      <c r="E777" t="inlineStr"/>
      <c r="F777" t="inlineStr"/>
      <c r="G777" t="inlineStr"/>
      <c r="H777" t="inlineStr"/>
      <c r="I777" t="inlineStr"/>
      <c r="J777" t="inlineStr"/>
      <c r="K777" t="inlineStr">
        <is>
          <t>déterminé</t>
        </is>
      </c>
    </row>
    <row r="778">
      <c r="A778" t="inlineStr">
        <is>
          <t>2015</t>
        </is>
      </c>
      <c r="B778" t="inlineStr">
        <is>
          <t>Variation de stock OS négative</t>
        </is>
      </c>
      <c r="C778" t="inlineStr">
        <is>
          <t>Maïs-grain collecté</t>
        </is>
      </c>
      <c r="D778" t="n">
        <v>2100</v>
      </c>
      <c r="E778" t="inlineStr"/>
      <c r="F778" t="inlineStr"/>
      <c r="G778" t="inlineStr"/>
      <c r="H778" t="inlineStr"/>
      <c r="I778" t="inlineStr"/>
      <c r="J778" t="inlineStr"/>
      <c r="K778" t="inlineStr">
        <is>
          <t>déterminé</t>
        </is>
      </c>
    </row>
    <row r="779">
      <c r="A779" t="inlineStr">
        <is>
          <t>2015</t>
        </is>
      </c>
      <c r="B779" t="inlineStr">
        <is>
          <t>Variation de stock OS négative</t>
        </is>
      </c>
      <c r="C779" t="inlineStr">
        <is>
          <t>Maïs-grain collecté (conso)</t>
        </is>
      </c>
      <c r="D779" t="n">
        <v>2080</v>
      </c>
      <c r="E779" t="inlineStr"/>
      <c r="F779" t="inlineStr"/>
      <c r="G779" t="inlineStr"/>
      <c r="H779" t="inlineStr"/>
      <c r="I779" t="inlineStr"/>
      <c r="J779" t="inlineStr"/>
      <c r="K779" t="inlineStr">
        <is>
          <t>déterminé</t>
        </is>
      </c>
    </row>
    <row r="780">
      <c r="A780" t="inlineStr">
        <is>
          <t>2015</t>
        </is>
      </c>
      <c r="B780" t="inlineStr">
        <is>
          <t>Variation de stock OS négative</t>
        </is>
      </c>
      <c r="C780" t="inlineStr">
        <is>
          <t>Maïs-grain collecté (semence)</t>
        </is>
      </c>
      <c r="D780" t="n">
        <v>16.2</v>
      </c>
      <c r="E780" t="inlineStr"/>
      <c r="F780" t="inlineStr"/>
      <c r="G780" t="inlineStr"/>
      <c r="H780" t="inlineStr"/>
      <c r="I780" t="inlineStr"/>
      <c r="J780" t="inlineStr"/>
      <c r="K780" t="inlineStr">
        <is>
          <t>déterminé</t>
        </is>
      </c>
    </row>
    <row r="781">
      <c r="A781" t="inlineStr">
        <is>
          <t>2015</t>
        </is>
      </c>
      <c r="B781" t="inlineStr">
        <is>
          <t>Variation de stock OS négative</t>
        </is>
      </c>
      <c r="C781" t="inlineStr">
        <is>
          <t>Orge collecté</t>
        </is>
      </c>
      <c r="D781" t="n">
        <v>159</v>
      </c>
      <c r="E781" t="inlineStr"/>
      <c r="F781" t="inlineStr"/>
      <c r="G781" t="inlineStr"/>
      <c r="H781" t="inlineStr"/>
      <c r="I781" t="inlineStr"/>
      <c r="J781" t="inlineStr"/>
      <c r="K781" t="inlineStr">
        <is>
          <t>déterminé</t>
        </is>
      </c>
    </row>
    <row r="782">
      <c r="A782" t="inlineStr">
        <is>
          <t>2015</t>
        </is>
      </c>
      <c r="B782" t="inlineStr">
        <is>
          <t>Variation de stock OS négative</t>
        </is>
      </c>
      <c r="C782" t="inlineStr">
        <is>
          <t>Orge collecté (conso)</t>
        </is>
      </c>
      <c r="D782" t="n">
        <v>159</v>
      </c>
      <c r="E782" t="inlineStr"/>
      <c r="F782" t="inlineStr"/>
      <c r="G782" t="inlineStr"/>
      <c r="H782" t="inlineStr"/>
      <c r="I782" t="inlineStr"/>
      <c r="J782" t="inlineStr"/>
      <c r="K782" t="inlineStr">
        <is>
          <t>déterminé</t>
        </is>
      </c>
    </row>
    <row r="783">
      <c r="A783" t="inlineStr">
        <is>
          <t>2015</t>
        </is>
      </c>
      <c r="B783" t="inlineStr">
        <is>
          <t>Variation de stock OS négative</t>
        </is>
      </c>
      <c r="C783" t="inlineStr">
        <is>
          <t>Orge collecté (semence)</t>
        </is>
      </c>
      <c r="D783" t="n">
        <v>0</v>
      </c>
      <c r="E783" t="inlineStr"/>
      <c r="F783" t="inlineStr"/>
      <c r="G783" t="inlineStr"/>
      <c r="H783" t="inlineStr"/>
      <c r="I783" t="inlineStr"/>
      <c r="J783" t="inlineStr"/>
      <c r="K783" t="inlineStr">
        <is>
          <t>déterminé</t>
        </is>
      </c>
    </row>
    <row r="784">
      <c r="A784" t="inlineStr">
        <is>
          <t>2015</t>
        </is>
      </c>
      <c r="B784" t="inlineStr">
        <is>
          <t>Variation de stock OS négative</t>
        </is>
      </c>
      <c r="C784" t="inlineStr">
        <is>
          <t>Seigle collecté</t>
        </is>
      </c>
      <c r="D784" t="n">
        <v>2.1</v>
      </c>
      <c r="E784" t="inlineStr"/>
      <c r="F784" t="inlineStr"/>
      <c r="G784" t="inlineStr"/>
      <c r="H784" t="inlineStr"/>
      <c r="I784" t="inlineStr"/>
      <c r="J784" t="inlineStr"/>
      <c r="K784" t="inlineStr">
        <is>
          <t>déterminé</t>
        </is>
      </c>
    </row>
    <row r="785">
      <c r="A785" t="inlineStr">
        <is>
          <t>2015</t>
        </is>
      </c>
      <c r="B785" t="inlineStr">
        <is>
          <t>Variation de stock OS négative</t>
        </is>
      </c>
      <c r="C785" t="inlineStr">
        <is>
          <t>Seigle collecté (conso)</t>
        </is>
      </c>
      <c r="D785" t="n">
        <v>2.1</v>
      </c>
      <c r="E785" t="inlineStr"/>
      <c r="F785" t="inlineStr"/>
      <c r="G785" t="inlineStr"/>
      <c r="H785" t="inlineStr"/>
      <c r="I785" t="inlineStr"/>
      <c r="J785" t="inlineStr"/>
      <c r="K785" t="inlineStr">
        <is>
          <t>déterminé</t>
        </is>
      </c>
    </row>
    <row r="786">
      <c r="A786" t="inlineStr">
        <is>
          <t>2015</t>
        </is>
      </c>
      <c r="B786" t="inlineStr">
        <is>
          <t>Variation de stock OS négative</t>
        </is>
      </c>
      <c r="C786" t="inlineStr">
        <is>
          <t>Seigle collecté (semence)</t>
        </is>
      </c>
      <c r="D786" t="n">
        <v>0</v>
      </c>
      <c r="E786" t="inlineStr"/>
      <c r="F786" t="inlineStr"/>
      <c r="G786" t="inlineStr"/>
      <c r="H786" t="inlineStr"/>
      <c r="I786" t="inlineStr"/>
      <c r="J786" t="inlineStr"/>
      <c r="K786" t="inlineStr">
        <is>
          <t>déterminé</t>
        </is>
      </c>
    </row>
    <row r="787">
      <c r="A787" t="inlineStr">
        <is>
          <t>2015</t>
        </is>
      </c>
      <c r="B787" t="inlineStr">
        <is>
          <t>Variation de stock OS négative</t>
        </is>
      </c>
      <c r="C787" t="inlineStr">
        <is>
          <t>Avoine collecté</t>
        </is>
      </c>
      <c r="D787" t="n">
        <v>33.6</v>
      </c>
      <c r="E787" t="inlineStr"/>
      <c r="F787" t="inlineStr"/>
      <c r="G787" t="inlineStr"/>
      <c r="H787" t="inlineStr"/>
      <c r="I787" t="inlineStr"/>
      <c r="J787" t="inlineStr"/>
      <c r="K787" t="inlineStr">
        <is>
          <t>déterminé</t>
        </is>
      </c>
    </row>
    <row r="788">
      <c r="A788" t="inlineStr">
        <is>
          <t>2015</t>
        </is>
      </c>
      <c r="B788" t="inlineStr">
        <is>
          <t>Variation de stock OS négative</t>
        </is>
      </c>
      <c r="C788" t="inlineStr">
        <is>
          <t>Avoine collecté (conso)</t>
        </is>
      </c>
      <c r="D788" t="n">
        <v>33.6</v>
      </c>
      <c r="E788" t="inlineStr"/>
      <c r="F788" t="inlineStr"/>
      <c r="G788" t="inlineStr"/>
      <c r="H788" t="inlineStr"/>
      <c r="I788" t="inlineStr"/>
      <c r="J788" t="inlineStr"/>
      <c r="K788" t="inlineStr">
        <is>
          <t>déterminé</t>
        </is>
      </c>
    </row>
    <row r="789">
      <c r="A789" t="inlineStr">
        <is>
          <t>2015</t>
        </is>
      </c>
      <c r="B789" t="inlineStr">
        <is>
          <t>Variation de stock OS négative</t>
        </is>
      </c>
      <c r="C789" t="inlineStr">
        <is>
          <t>Avoine collecté (semence)</t>
        </is>
      </c>
      <c r="D789" t="n">
        <v>0</v>
      </c>
      <c r="E789" t="inlineStr"/>
      <c r="F789" t="inlineStr"/>
      <c r="G789" t="inlineStr"/>
      <c r="H789" t="inlineStr"/>
      <c r="I789" t="inlineStr"/>
      <c r="J789" t="inlineStr"/>
      <c r="K789" t="inlineStr">
        <is>
          <t>déterminé</t>
        </is>
      </c>
    </row>
    <row r="790">
      <c r="A790" t="inlineStr">
        <is>
          <t>2015</t>
        </is>
      </c>
      <c r="B790" t="inlineStr">
        <is>
          <t>Variation de stock OS négative</t>
        </is>
      </c>
      <c r="C790" t="inlineStr">
        <is>
          <t>Sorgho-grain collecté</t>
        </is>
      </c>
      <c r="D790" t="n">
        <v>72.90000000000001</v>
      </c>
      <c r="E790" t="inlineStr"/>
      <c r="F790" t="inlineStr"/>
      <c r="G790" t="inlineStr"/>
      <c r="H790" t="inlineStr"/>
      <c r="I790" t="inlineStr"/>
      <c r="J790" t="inlineStr"/>
      <c r="K790" t="inlineStr">
        <is>
          <t>déterminé</t>
        </is>
      </c>
    </row>
    <row r="791">
      <c r="A791" t="inlineStr">
        <is>
          <t>2015</t>
        </is>
      </c>
      <c r="B791" t="inlineStr">
        <is>
          <t>Variation de stock OS négative</t>
        </is>
      </c>
      <c r="C791" t="inlineStr">
        <is>
          <t>Sorgho-grain collecté (conso)</t>
        </is>
      </c>
      <c r="D791" t="n">
        <v>72.90000000000001</v>
      </c>
      <c r="E791" t="inlineStr"/>
      <c r="F791" t="inlineStr"/>
      <c r="G791" t="inlineStr"/>
      <c r="H791" t="inlineStr"/>
      <c r="I791" t="inlineStr"/>
      <c r="J791" t="inlineStr"/>
      <c r="K791" t="inlineStr">
        <is>
          <t>déterminé</t>
        </is>
      </c>
    </row>
    <row r="792">
      <c r="A792" t="inlineStr">
        <is>
          <t>2015</t>
        </is>
      </c>
      <c r="B792" t="inlineStr">
        <is>
          <t>Variation de stock OS négative</t>
        </is>
      </c>
      <c r="C792" t="inlineStr">
        <is>
          <t>Sorgho-grain collecté (semence)</t>
        </is>
      </c>
      <c r="D792" t="n">
        <v>0</v>
      </c>
      <c r="E792" t="inlineStr"/>
      <c r="F792" t="inlineStr"/>
      <c r="G792" t="inlineStr"/>
      <c r="H792" t="inlineStr"/>
      <c r="I792" t="inlineStr"/>
      <c r="J792" t="inlineStr"/>
      <c r="K792" t="inlineStr">
        <is>
          <t>déterminé</t>
        </is>
      </c>
    </row>
    <row r="793">
      <c r="A793" t="inlineStr">
        <is>
          <t>2015</t>
        </is>
      </c>
      <c r="B793" t="inlineStr">
        <is>
          <t>Variation de stock OS négative</t>
        </is>
      </c>
      <c r="C793" t="inlineStr">
        <is>
          <t>Triticale collecté</t>
        </is>
      </c>
      <c r="D793" t="n">
        <v>107</v>
      </c>
      <c r="E793" t="inlineStr"/>
      <c r="F793" t="inlineStr"/>
      <c r="G793" t="inlineStr"/>
      <c r="H793" t="inlineStr"/>
      <c r="I793" t="inlineStr"/>
      <c r="J793" t="inlineStr"/>
      <c r="K793" t="inlineStr">
        <is>
          <t>déterminé</t>
        </is>
      </c>
    </row>
    <row r="794">
      <c r="A794" t="inlineStr">
        <is>
          <t>2015</t>
        </is>
      </c>
      <c r="B794" t="inlineStr">
        <is>
          <t>Variation de stock OS négative</t>
        </is>
      </c>
      <c r="C794" t="inlineStr">
        <is>
          <t>Triticale collecté (conso)</t>
        </is>
      </c>
      <c r="D794" t="n">
        <v>107</v>
      </c>
      <c r="E794" t="inlineStr"/>
      <c r="F794" t="inlineStr"/>
      <c r="G794" t="inlineStr"/>
      <c r="H794" t="inlineStr"/>
      <c r="I794" t="inlineStr"/>
      <c r="J794" t="inlineStr"/>
      <c r="K794" t="inlineStr">
        <is>
          <t>déterminé</t>
        </is>
      </c>
    </row>
    <row r="795">
      <c r="A795" t="inlineStr">
        <is>
          <t>2015</t>
        </is>
      </c>
      <c r="B795" t="inlineStr">
        <is>
          <t>Variation de stock OS négative</t>
        </is>
      </c>
      <c r="C795" t="inlineStr">
        <is>
          <t>Triticale collecté (semence)</t>
        </is>
      </c>
      <c r="D795" t="n">
        <v>0</v>
      </c>
      <c r="E795" t="inlineStr"/>
      <c r="F795" t="inlineStr"/>
      <c r="G795" t="inlineStr"/>
      <c r="H795" t="inlineStr"/>
      <c r="I795" t="inlineStr"/>
      <c r="J795" t="inlineStr"/>
      <c r="K795" t="inlineStr">
        <is>
          <t>déterminé</t>
        </is>
      </c>
    </row>
    <row r="796">
      <c r="A796" t="inlineStr">
        <is>
          <t>2015</t>
        </is>
      </c>
      <c r="B796" t="inlineStr">
        <is>
          <t>Variation de stock OS négative</t>
        </is>
      </c>
      <c r="C796" t="inlineStr">
        <is>
          <t>Millet collecté</t>
        </is>
      </c>
      <c r="D796" t="n">
        <v>7.7</v>
      </c>
      <c r="E796" t="inlineStr"/>
      <c r="F796" t="inlineStr"/>
      <c r="G796" t="inlineStr"/>
      <c r="H796" t="inlineStr"/>
      <c r="I796" t="inlineStr"/>
      <c r="J796" t="inlineStr"/>
      <c r="K796" t="inlineStr">
        <is>
          <t>déterminé</t>
        </is>
      </c>
    </row>
    <row r="797">
      <c r="A797" t="inlineStr">
        <is>
          <t>2015</t>
        </is>
      </c>
      <c r="B797" t="inlineStr">
        <is>
          <t>Variation de stock OS négative</t>
        </is>
      </c>
      <c r="C797" t="inlineStr">
        <is>
          <t>Millet collecté (conso)</t>
        </is>
      </c>
      <c r="D797" t="n">
        <v>7.7</v>
      </c>
      <c r="E797" t="inlineStr"/>
      <c r="F797" t="inlineStr"/>
      <c r="G797" t="inlineStr"/>
      <c r="H797" t="inlineStr"/>
      <c r="I797" t="inlineStr"/>
      <c r="J797" t="inlineStr"/>
      <c r="K797" t="inlineStr">
        <is>
          <t>déterminé</t>
        </is>
      </c>
    </row>
    <row r="798">
      <c r="A798" t="inlineStr">
        <is>
          <t>2015</t>
        </is>
      </c>
      <c r="B798" t="inlineStr">
        <is>
          <t>Variation de stock OS négative</t>
        </is>
      </c>
      <c r="C798" t="inlineStr">
        <is>
          <t>Millet collecté (semence)</t>
        </is>
      </c>
      <c r="D798" t="n">
        <v>0</v>
      </c>
      <c r="E798" t="inlineStr"/>
      <c r="F798" t="inlineStr"/>
      <c r="G798" t="inlineStr"/>
      <c r="H798" t="inlineStr"/>
      <c r="I798" t="inlineStr"/>
      <c r="J798" t="inlineStr"/>
      <c r="K798" t="inlineStr">
        <is>
          <t>déterminé</t>
        </is>
      </c>
    </row>
    <row r="799">
      <c r="A799" t="inlineStr">
        <is>
          <t>2015</t>
        </is>
      </c>
      <c r="B799" t="inlineStr">
        <is>
          <t>Variation de stock OS négative</t>
        </is>
      </c>
      <c r="C799" t="inlineStr">
        <is>
          <t>Sarrasin collecté</t>
        </is>
      </c>
      <c r="D799" t="n">
        <v>0</v>
      </c>
      <c r="E799" t="inlineStr"/>
      <c r="F799" t="inlineStr"/>
      <c r="G799" t="inlineStr"/>
      <c r="H799" t="inlineStr"/>
      <c r="I799" t="inlineStr"/>
      <c r="J799" t="inlineStr"/>
      <c r="K799" t="inlineStr">
        <is>
          <t>déterminé</t>
        </is>
      </c>
    </row>
    <row r="800">
      <c r="A800" t="inlineStr">
        <is>
          <t>2015</t>
        </is>
      </c>
      <c r="B800" t="inlineStr">
        <is>
          <t>Variation de stock OS négative</t>
        </is>
      </c>
      <c r="C800" t="inlineStr">
        <is>
          <t>Sarrasin collecté (conso)</t>
        </is>
      </c>
      <c r="D800" t="n">
        <v>0</v>
      </c>
      <c r="E800" t="inlineStr"/>
      <c r="F800" t="inlineStr"/>
      <c r="G800" t="inlineStr"/>
      <c r="H800" t="inlineStr"/>
      <c r="I800" t="inlineStr"/>
      <c r="J800" t="inlineStr"/>
      <c r="K800" t="inlineStr">
        <is>
          <t>déterminé</t>
        </is>
      </c>
    </row>
    <row r="801">
      <c r="A801" t="inlineStr">
        <is>
          <t>2015</t>
        </is>
      </c>
      <c r="B801" t="inlineStr">
        <is>
          <t>Variation de stock OS négative</t>
        </is>
      </c>
      <c r="C801" t="inlineStr">
        <is>
          <t>Sarrasin collecté (semence)</t>
        </is>
      </c>
      <c r="D801" t="n">
        <v>0</v>
      </c>
      <c r="E801" t="inlineStr"/>
      <c r="F801" t="inlineStr"/>
      <c r="G801" t="inlineStr"/>
      <c r="H801" t="inlineStr"/>
      <c r="I801" t="inlineStr"/>
      <c r="J801" t="inlineStr"/>
      <c r="K801" t="inlineStr">
        <is>
          <t>déterminé</t>
        </is>
      </c>
    </row>
    <row r="802">
      <c r="A802" t="inlineStr">
        <is>
          <t>2015</t>
        </is>
      </c>
      <c r="B802" t="inlineStr">
        <is>
          <t>Variation de stock OS négative</t>
        </is>
      </c>
      <c r="C802" t="inlineStr">
        <is>
          <t>Alpiste collecté</t>
        </is>
      </c>
      <c r="D802" t="n">
        <v>0</v>
      </c>
      <c r="E802" t="inlineStr"/>
      <c r="F802" t="inlineStr"/>
      <c r="G802" t="inlineStr"/>
      <c r="H802" t="inlineStr"/>
      <c r="I802" t="inlineStr"/>
      <c r="J802" t="inlineStr"/>
      <c r="K802" t="inlineStr">
        <is>
          <t>déterminé</t>
        </is>
      </c>
    </row>
    <row r="803">
      <c r="A803" t="inlineStr">
        <is>
          <t>2015</t>
        </is>
      </c>
      <c r="B803" t="inlineStr">
        <is>
          <t>Variation de stock OS négative</t>
        </is>
      </c>
      <c r="C803" t="inlineStr">
        <is>
          <t>Alpiste collecté (conso)</t>
        </is>
      </c>
      <c r="D803" t="n">
        <v>0</v>
      </c>
      <c r="E803" t="inlineStr"/>
      <c r="F803" t="inlineStr"/>
      <c r="G803" t="inlineStr"/>
      <c r="H803" t="inlineStr"/>
      <c r="I803" t="inlineStr"/>
      <c r="J803" t="inlineStr"/>
      <c r="K803" t="inlineStr">
        <is>
          <t>déterminé</t>
        </is>
      </c>
    </row>
    <row r="804">
      <c r="A804" t="inlineStr">
        <is>
          <t>2015</t>
        </is>
      </c>
      <c r="B804" t="inlineStr">
        <is>
          <t>Variation de stock OS négative</t>
        </is>
      </c>
      <c r="C804" t="inlineStr">
        <is>
          <t>Alpiste collecté (semence)</t>
        </is>
      </c>
      <c r="D804" t="n">
        <v>0</v>
      </c>
      <c r="E804" t="inlineStr"/>
      <c r="F804" t="inlineStr"/>
      <c r="G804" t="inlineStr"/>
      <c r="H804" t="inlineStr"/>
      <c r="I804" t="inlineStr"/>
      <c r="J804" t="inlineStr"/>
      <c r="K804" t="inlineStr">
        <is>
          <t>déterminé</t>
        </is>
      </c>
    </row>
    <row r="805">
      <c r="A805" t="inlineStr">
        <is>
          <t>2015</t>
        </is>
      </c>
      <c r="B805" t="inlineStr">
        <is>
          <t>Variation de stock OS négative</t>
        </is>
      </c>
      <c r="C805" t="inlineStr">
        <is>
          <t>Epeautre collecté</t>
        </is>
      </c>
      <c r="D805" t="n">
        <v>0.1</v>
      </c>
      <c r="E805" t="inlineStr"/>
      <c r="F805" t="inlineStr"/>
      <c r="G805" t="inlineStr"/>
      <c r="H805" t="inlineStr"/>
      <c r="I805" t="inlineStr"/>
      <c r="J805" t="inlineStr"/>
      <c r="K805" t="inlineStr">
        <is>
          <t>déterminé</t>
        </is>
      </c>
    </row>
    <row r="806">
      <c r="A806" t="inlineStr">
        <is>
          <t>2015</t>
        </is>
      </c>
      <c r="B806" t="inlineStr">
        <is>
          <t>Variation de stock OS négative</t>
        </is>
      </c>
      <c r="C806" t="inlineStr">
        <is>
          <t>Epeautre collecté (conso)</t>
        </is>
      </c>
      <c r="D806" t="n">
        <v>0</v>
      </c>
      <c r="E806" t="inlineStr"/>
      <c r="F806" t="inlineStr"/>
      <c r="G806" t="inlineStr"/>
      <c r="H806" t="inlineStr"/>
      <c r="I806" t="inlineStr"/>
      <c r="J806" t="inlineStr"/>
      <c r="K806" t="inlineStr">
        <is>
          <t>déterminé</t>
        </is>
      </c>
    </row>
    <row r="807">
      <c r="A807" t="inlineStr">
        <is>
          <t>2015</t>
        </is>
      </c>
      <c r="B807" t="inlineStr">
        <is>
          <t>Variation de stock OS négative</t>
        </is>
      </c>
      <c r="C807" t="inlineStr">
        <is>
          <t>Epeautre collecté (semence)</t>
        </is>
      </c>
      <c r="D807" t="n">
        <v>0.1</v>
      </c>
      <c r="E807" t="inlineStr"/>
      <c r="F807" t="inlineStr"/>
      <c r="G807" t="inlineStr"/>
      <c r="H807" t="inlineStr"/>
      <c r="I807" t="inlineStr"/>
      <c r="J807" t="inlineStr"/>
      <c r="K807" t="inlineStr">
        <is>
          <t>déterminé</t>
        </is>
      </c>
    </row>
    <row r="808">
      <c r="A808" t="inlineStr">
        <is>
          <t>2015</t>
        </is>
      </c>
      <c r="B808" t="inlineStr">
        <is>
          <t>Variation de stock OS négative</t>
        </is>
      </c>
      <c r="C808" t="inlineStr">
        <is>
          <t>Méteil collecté</t>
        </is>
      </c>
      <c r="D808" t="n">
        <v>0</v>
      </c>
      <c r="E808" t="inlineStr"/>
      <c r="F808" t="inlineStr"/>
      <c r="G808" t="inlineStr"/>
      <c r="H808" t="inlineStr"/>
      <c r="I808" t="inlineStr"/>
      <c r="J808" t="inlineStr"/>
      <c r="K808" t="inlineStr">
        <is>
          <t>déterminé</t>
        </is>
      </c>
    </row>
    <row r="809">
      <c r="A809" t="inlineStr">
        <is>
          <t>2015</t>
        </is>
      </c>
      <c r="B809" t="inlineStr">
        <is>
          <t>Variation de stock OS négative</t>
        </is>
      </c>
      <c r="C809" t="inlineStr">
        <is>
          <t>Méteil collecté (conso)</t>
        </is>
      </c>
      <c r="D809" t="n">
        <v>0</v>
      </c>
      <c r="E809" t="inlineStr"/>
      <c r="F809" t="inlineStr"/>
      <c r="G809" t="inlineStr"/>
      <c r="H809" t="inlineStr"/>
      <c r="I809" t="inlineStr"/>
      <c r="J809" t="inlineStr"/>
      <c r="K809" t="inlineStr">
        <is>
          <t>déterminé</t>
        </is>
      </c>
    </row>
    <row r="810">
      <c r="A810" t="inlineStr">
        <is>
          <t>2015</t>
        </is>
      </c>
      <c r="B810" t="inlineStr">
        <is>
          <t>Variation de stock OS négative</t>
        </is>
      </c>
      <c r="C810" t="inlineStr">
        <is>
          <t>Méteil collecté (semence)</t>
        </is>
      </c>
      <c r="D810" t="n">
        <v>0</v>
      </c>
      <c r="E810" t="inlineStr"/>
      <c r="F810" t="inlineStr"/>
      <c r="G810" t="inlineStr"/>
      <c r="H810" t="inlineStr"/>
      <c r="I810" t="inlineStr"/>
      <c r="J810" t="inlineStr"/>
      <c r="K810" t="inlineStr">
        <is>
          <t>déterminé</t>
        </is>
      </c>
    </row>
    <row r="811">
      <c r="A811" t="inlineStr">
        <is>
          <t>2015</t>
        </is>
      </c>
      <c r="B811" t="inlineStr">
        <is>
          <t>Variation de stock OS négative</t>
        </is>
      </c>
      <c r="C811" t="inlineStr">
        <is>
          <t>Fonio collecté</t>
        </is>
      </c>
      <c r="D811" t="n">
        <v>43.4</v>
      </c>
      <c r="E811" t="inlineStr"/>
      <c r="F811" t="inlineStr"/>
      <c r="G811" t="inlineStr"/>
      <c r="H811" t="inlineStr"/>
      <c r="I811" t="inlineStr"/>
      <c r="J811" t="inlineStr"/>
      <c r="K811" t="inlineStr">
        <is>
          <t>libre unbounded</t>
        </is>
      </c>
    </row>
    <row r="812">
      <c r="A812" t="inlineStr">
        <is>
          <t>2015</t>
        </is>
      </c>
      <c r="B812" t="inlineStr">
        <is>
          <t>Variation de stock OS négative</t>
        </is>
      </c>
      <c r="C812" t="inlineStr">
        <is>
          <t>Quinoa collecté</t>
        </is>
      </c>
      <c r="D812" t="n">
        <v>135</v>
      </c>
      <c r="E812" t="inlineStr"/>
      <c r="F812" t="inlineStr"/>
      <c r="G812" t="inlineStr"/>
      <c r="H812" t="inlineStr"/>
      <c r="I812" t="inlineStr"/>
      <c r="J812" t="inlineStr"/>
      <c r="K812" t="inlineStr">
        <is>
          <t>libre unbounded</t>
        </is>
      </c>
    </row>
    <row r="813">
      <c r="A813" t="inlineStr">
        <is>
          <t>2015</t>
        </is>
      </c>
      <c r="B813" t="inlineStr">
        <is>
          <t>Variation de stock OS négative</t>
        </is>
      </c>
      <c r="C813" t="inlineStr">
        <is>
          <t>Autres céréales collectées</t>
        </is>
      </c>
      <c r="D813" t="n">
        <v>157</v>
      </c>
      <c r="E813" t="inlineStr"/>
      <c r="F813" t="inlineStr"/>
      <c r="G813" t="inlineStr"/>
      <c r="H813" t="inlineStr"/>
      <c r="I813" t="inlineStr"/>
      <c r="J813" t="inlineStr"/>
      <c r="K813" t="inlineStr">
        <is>
          <t>libre unbounded</t>
        </is>
      </c>
    </row>
    <row r="814">
      <c r="A814" t="inlineStr">
        <is>
          <t>2015</t>
        </is>
      </c>
      <c r="B814" t="inlineStr">
        <is>
          <t>Variation de stock OS négative</t>
        </is>
      </c>
      <c r="C814" t="inlineStr">
        <is>
          <t>Mélanges de céréales (hors méteil) collectés</t>
        </is>
      </c>
      <c r="D814" t="n">
        <v>10.7</v>
      </c>
      <c r="E814" t="inlineStr"/>
      <c r="F814" t="inlineStr"/>
      <c r="G814" t="inlineStr"/>
      <c r="H814" t="inlineStr"/>
      <c r="I814" t="inlineStr"/>
      <c r="J814" t="inlineStr"/>
      <c r="K814" t="inlineStr">
        <is>
          <t>libre unbounded</t>
        </is>
      </c>
    </row>
    <row r="815">
      <c r="A815" t="inlineStr">
        <is>
          <t>2015</t>
        </is>
      </c>
      <c r="B815" t="inlineStr">
        <is>
          <t>Variation de stock OS négative</t>
        </is>
      </c>
      <c r="C815" t="inlineStr">
        <is>
          <t>Riz collecté</t>
        </is>
      </c>
      <c r="D815" t="n">
        <v>19.7</v>
      </c>
      <c r="E815" t="inlineStr"/>
      <c r="F815" t="inlineStr"/>
      <c r="G815" t="inlineStr"/>
      <c r="H815" t="inlineStr"/>
      <c r="I815" t="inlineStr"/>
      <c r="J815" t="inlineStr"/>
      <c r="K815" t="inlineStr">
        <is>
          <t>déterminé</t>
        </is>
      </c>
    </row>
    <row r="816">
      <c r="A816" t="inlineStr">
        <is>
          <t>2015</t>
        </is>
      </c>
      <c r="B816" t="inlineStr">
        <is>
          <t>Variation de stock OS négative</t>
        </is>
      </c>
      <c r="C816" t="inlineStr">
        <is>
          <t>Riz collecté (conso)</t>
        </is>
      </c>
      <c r="D816" t="n">
        <v>19.7</v>
      </c>
      <c r="E816" t="inlineStr"/>
      <c r="F816" t="inlineStr"/>
      <c r="G816" t="inlineStr"/>
      <c r="H816" t="inlineStr"/>
      <c r="I816" t="inlineStr"/>
      <c r="J816" t="inlineStr"/>
      <c r="K816" t="inlineStr">
        <is>
          <t>déterminé</t>
        </is>
      </c>
    </row>
    <row r="817">
      <c r="A817" t="inlineStr">
        <is>
          <t>2015</t>
        </is>
      </c>
      <c r="B817" t="inlineStr">
        <is>
          <t>Variation de stock OS négative</t>
        </is>
      </c>
      <c r="C817" t="inlineStr">
        <is>
          <t>Riz collecté (semence)</t>
        </is>
      </c>
      <c r="D817" t="n">
        <v>0</v>
      </c>
      <c r="E817" t="inlineStr"/>
      <c r="F817" t="inlineStr"/>
      <c r="G817" t="inlineStr"/>
      <c r="H817" t="inlineStr"/>
      <c r="I817" t="inlineStr"/>
      <c r="J817" t="inlineStr"/>
      <c r="K817" t="inlineStr">
        <is>
          <t>déterminé</t>
        </is>
      </c>
    </row>
    <row r="818">
      <c r="A818" t="inlineStr">
        <is>
          <t>2015</t>
        </is>
      </c>
      <c r="B818" t="inlineStr">
        <is>
          <t>Variation de stock OS négative</t>
        </is>
      </c>
      <c r="C818" t="inlineStr">
        <is>
          <t>Blé tendre, épeautre et méteil collectés</t>
        </is>
      </c>
      <c r="D818" t="n">
        <v>0.1</v>
      </c>
      <c r="E818" t="inlineStr"/>
      <c r="F818" t="inlineStr"/>
      <c r="G818" t="inlineStr"/>
      <c r="H818" t="inlineStr"/>
      <c r="I818" t="inlineStr"/>
      <c r="J818" t="inlineStr"/>
      <c r="K818" t="inlineStr">
        <is>
          <t>déterminé</t>
        </is>
      </c>
    </row>
    <row r="819">
      <c r="A819" t="inlineStr">
        <is>
          <t>2015</t>
        </is>
      </c>
      <c r="B819" t="inlineStr">
        <is>
          <t>Variation de stock OS négative</t>
        </is>
      </c>
      <c r="C819" t="inlineStr">
        <is>
          <t>Blé tendre, épeautre et méteil collectés (conso)</t>
        </is>
      </c>
      <c r="D819" t="n">
        <v>0</v>
      </c>
      <c r="E819" t="inlineStr"/>
      <c r="F819" t="inlineStr"/>
      <c r="G819" t="inlineStr"/>
      <c r="H819" t="inlineStr"/>
      <c r="I819" t="inlineStr"/>
      <c r="J819" t="inlineStr"/>
      <c r="K819" t="inlineStr">
        <is>
          <t>déterminé</t>
        </is>
      </c>
    </row>
    <row r="820">
      <c r="A820" t="inlineStr">
        <is>
          <t>2015</t>
        </is>
      </c>
      <c r="B820" t="inlineStr">
        <is>
          <t>Variation de stock OS négative</t>
        </is>
      </c>
      <c r="C820" t="inlineStr">
        <is>
          <t>Blé tendre, épeautre et méteil collectés (semence)</t>
        </is>
      </c>
      <c r="D820" t="n">
        <v>0.1</v>
      </c>
      <c r="E820" t="inlineStr"/>
      <c r="F820" t="inlineStr"/>
      <c r="G820" t="inlineStr"/>
      <c r="H820" t="inlineStr"/>
      <c r="I820" t="inlineStr"/>
      <c r="J820" t="inlineStr"/>
      <c r="K820" t="inlineStr">
        <is>
          <t>déterminé</t>
        </is>
      </c>
    </row>
    <row r="821">
      <c r="A821" t="inlineStr">
        <is>
          <t>2015</t>
        </is>
      </c>
      <c r="B821" t="inlineStr">
        <is>
          <t>Variation de stock avant autoconsommation négative</t>
        </is>
      </c>
      <c r="C821" t="inlineStr">
        <is>
          <t>Céréales autoconsommées</t>
        </is>
      </c>
      <c r="D821" t="n">
        <v>34</v>
      </c>
      <c r="E821" t="inlineStr"/>
      <c r="F821" t="inlineStr"/>
      <c r="G821" t="inlineStr"/>
      <c r="H821" t="inlineStr"/>
      <c r="I821" t="inlineStr"/>
      <c r="J821" t="inlineStr"/>
      <c r="K821" t="inlineStr">
        <is>
          <t>déterminé</t>
        </is>
      </c>
    </row>
    <row r="822">
      <c r="A822" t="inlineStr">
        <is>
          <t>2015</t>
        </is>
      </c>
      <c r="B822" t="inlineStr">
        <is>
          <t>Variation de stock avant autoconsommation négative</t>
        </is>
      </c>
      <c r="C822" t="inlineStr">
        <is>
          <t>Céréales (hors riz) autoconsommées</t>
        </is>
      </c>
      <c r="D822" t="n">
        <v>34</v>
      </c>
      <c r="E822" t="inlineStr"/>
      <c r="F822" t="inlineStr"/>
      <c r="G822" t="inlineStr"/>
      <c r="H822" t="inlineStr"/>
      <c r="I822" t="inlineStr"/>
      <c r="J822" t="inlineStr"/>
      <c r="K822" t="inlineStr">
        <is>
          <t>déterminé</t>
        </is>
      </c>
    </row>
    <row r="823">
      <c r="A823" t="inlineStr">
        <is>
          <t>2015</t>
        </is>
      </c>
      <c r="B823" t="inlineStr">
        <is>
          <t>Variation de stock avant autoconsommation négative</t>
        </is>
      </c>
      <c r="C823" t="inlineStr">
        <is>
          <t>Blé autoconsommé</t>
        </is>
      </c>
      <c r="D823" t="n">
        <v>0</v>
      </c>
      <c r="E823" t="inlineStr"/>
      <c r="F823" t="inlineStr"/>
      <c r="G823" t="inlineStr"/>
      <c r="H823" t="inlineStr"/>
      <c r="I823" t="inlineStr"/>
      <c r="J823" t="inlineStr"/>
      <c r="K823" t="inlineStr">
        <is>
          <t>déterminé</t>
        </is>
      </c>
    </row>
    <row r="824">
      <c r="A824" t="inlineStr">
        <is>
          <t>2015</t>
        </is>
      </c>
      <c r="B824" t="inlineStr">
        <is>
          <t>Variation de stock avant autoconsommation négative</t>
        </is>
      </c>
      <c r="C824" t="inlineStr">
        <is>
          <t>Blé dur autoconsommé</t>
        </is>
      </c>
      <c r="D824" t="n">
        <v>0</v>
      </c>
      <c r="E824" t="inlineStr"/>
      <c r="F824" t="inlineStr"/>
      <c r="G824" t="inlineStr"/>
      <c r="H824" t="inlineStr"/>
      <c r="I824" t="inlineStr"/>
      <c r="J824" t="inlineStr"/>
      <c r="K824" t="inlineStr">
        <is>
          <t>déterminé</t>
        </is>
      </c>
    </row>
    <row r="825">
      <c r="A825" t="inlineStr">
        <is>
          <t>2015</t>
        </is>
      </c>
      <c r="B825" t="inlineStr">
        <is>
          <t>Variation de stock avant autoconsommation négative</t>
        </is>
      </c>
      <c r="C825" t="inlineStr">
        <is>
          <t>Blé tendre et méteil autoconsommés</t>
        </is>
      </c>
      <c r="D825" t="n">
        <v>0</v>
      </c>
      <c r="E825" t="inlineStr"/>
      <c r="F825" t="inlineStr"/>
      <c r="G825" t="inlineStr"/>
      <c r="H825" t="inlineStr"/>
      <c r="I825" t="inlineStr"/>
      <c r="J825" t="inlineStr"/>
      <c r="K825" t="inlineStr">
        <is>
          <t>déterminé</t>
        </is>
      </c>
    </row>
    <row r="826">
      <c r="A826" t="inlineStr">
        <is>
          <t>2015</t>
        </is>
      </c>
      <c r="B826" t="inlineStr">
        <is>
          <t>Variation de stock avant autoconsommation négative</t>
        </is>
      </c>
      <c r="C826" t="inlineStr">
        <is>
          <t>Blé tendre autoconsommé</t>
        </is>
      </c>
      <c r="D826" t="n">
        <v>0</v>
      </c>
      <c r="E826" t="inlineStr"/>
      <c r="F826" t="inlineStr"/>
      <c r="G826" t="inlineStr"/>
      <c r="H826" t="inlineStr"/>
      <c r="I826" t="inlineStr"/>
      <c r="J826" t="inlineStr"/>
      <c r="K826" t="inlineStr">
        <is>
          <t>déterminé</t>
        </is>
      </c>
    </row>
    <row r="827">
      <c r="A827" t="inlineStr">
        <is>
          <t>2015</t>
        </is>
      </c>
      <c r="B827" t="inlineStr">
        <is>
          <t>Variation de stock avant autoconsommation négative</t>
        </is>
      </c>
      <c r="C827" t="inlineStr">
        <is>
          <t>Maïs-grain autoconsommé</t>
        </is>
      </c>
      <c r="D827" t="n">
        <v>34</v>
      </c>
      <c r="E827" t="inlineStr"/>
      <c r="F827" t="inlineStr"/>
      <c r="G827" t="inlineStr"/>
      <c r="H827" t="inlineStr"/>
      <c r="I827" t="inlineStr"/>
      <c r="J827" t="inlineStr"/>
      <c r="K827" t="inlineStr">
        <is>
          <t>déterminé</t>
        </is>
      </c>
    </row>
    <row r="828">
      <c r="A828" t="inlineStr">
        <is>
          <t>2015</t>
        </is>
      </c>
      <c r="B828" t="inlineStr">
        <is>
          <t>Variation de stock avant autoconsommation négative</t>
        </is>
      </c>
      <c r="C828" t="inlineStr">
        <is>
          <t>Maïs-grain (conso) autoconsommé</t>
        </is>
      </c>
      <c r="D828" t="n">
        <v>27.2</v>
      </c>
      <c r="E828" t="inlineStr"/>
      <c r="F828" t="inlineStr"/>
      <c r="G828" t="inlineStr"/>
      <c r="H828" t="inlineStr"/>
      <c r="I828" t="inlineStr"/>
      <c r="J828" t="inlineStr"/>
      <c r="K828" t="inlineStr">
        <is>
          <t>libre</t>
        </is>
      </c>
    </row>
    <row r="829">
      <c r="A829" t="inlineStr">
        <is>
          <t>2015</t>
        </is>
      </c>
      <c r="B829" t="inlineStr">
        <is>
          <t>Variation de stock avant autoconsommation négative</t>
        </is>
      </c>
      <c r="C829" t="inlineStr">
        <is>
          <t>Maïs-grain (semence) autoconsommé</t>
        </is>
      </c>
      <c r="D829" t="n">
        <v>6.8</v>
      </c>
      <c r="E829" t="inlineStr"/>
      <c r="F829" t="inlineStr"/>
      <c r="G829" t="inlineStr"/>
      <c r="H829" t="inlineStr"/>
      <c r="I829" t="inlineStr"/>
      <c r="J829" t="inlineStr"/>
      <c r="K829" t="inlineStr">
        <is>
          <t>libre</t>
        </is>
      </c>
    </row>
    <row r="830">
      <c r="A830" t="inlineStr">
        <is>
          <t>2015</t>
        </is>
      </c>
      <c r="B830" t="inlineStr">
        <is>
          <t>Variation de stock avant autoconsommation négative</t>
        </is>
      </c>
      <c r="C830" t="inlineStr">
        <is>
          <t>Orge, seigle et avoine autoconsommés</t>
        </is>
      </c>
      <c r="D830" t="n">
        <v>0</v>
      </c>
      <c r="E830" t="inlineStr"/>
      <c r="F830" t="inlineStr"/>
      <c r="G830" t="inlineStr"/>
      <c r="H830" t="inlineStr"/>
      <c r="I830" t="inlineStr"/>
      <c r="J830" t="inlineStr"/>
      <c r="K830" t="inlineStr">
        <is>
          <t>déterminé</t>
        </is>
      </c>
    </row>
    <row r="831">
      <c r="A831" t="inlineStr">
        <is>
          <t>2015</t>
        </is>
      </c>
      <c r="B831" t="inlineStr">
        <is>
          <t>Variation de stock avant autoconsommation négative</t>
        </is>
      </c>
      <c r="C831" t="inlineStr">
        <is>
          <t>Orge autoconsommé</t>
        </is>
      </c>
      <c r="D831" t="n">
        <v>0</v>
      </c>
      <c r="E831" t="inlineStr"/>
      <c r="F831" t="inlineStr"/>
      <c r="G831" t="inlineStr"/>
      <c r="H831" t="inlineStr"/>
      <c r="I831" t="inlineStr"/>
      <c r="J831" t="inlineStr"/>
      <c r="K831" t="inlineStr">
        <is>
          <t>déterminé</t>
        </is>
      </c>
    </row>
    <row r="832">
      <c r="A832" t="inlineStr">
        <is>
          <t>2015</t>
        </is>
      </c>
      <c r="B832" t="inlineStr">
        <is>
          <t>Amidonnerie</t>
        </is>
      </c>
      <c r="C832" t="inlineStr">
        <is>
          <t>Produits d'amidonnerie</t>
        </is>
      </c>
      <c r="D832" t="n">
        <v>3340</v>
      </c>
      <c r="E832" t="inlineStr"/>
      <c r="F832" t="inlineStr"/>
      <c r="G832" t="inlineStr"/>
      <c r="H832" t="inlineStr"/>
      <c r="I832" t="inlineStr"/>
      <c r="J832" t="inlineStr"/>
      <c r="K832" t="inlineStr">
        <is>
          <t>déterminé</t>
        </is>
      </c>
    </row>
    <row r="833">
      <c r="A833" t="inlineStr">
        <is>
          <t>2015</t>
        </is>
      </c>
      <c r="B833" t="inlineStr">
        <is>
          <t>Amidonnerie</t>
        </is>
      </c>
      <c r="C833" t="inlineStr">
        <is>
          <t>Amidon</t>
        </is>
      </c>
      <c r="D833" t="n">
        <v>3140</v>
      </c>
      <c r="E833" t="inlineStr"/>
      <c r="F833" t="inlineStr"/>
      <c r="G833" t="inlineStr"/>
      <c r="H833" t="inlineStr"/>
      <c r="I833" t="inlineStr"/>
      <c r="J833" t="inlineStr"/>
      <c r="K833" t="inlineStr">
        <is>
          <t>déterminé</t>
        </is>
      </c>
    </row>
    <row r="834">
      <c r="A834" t="inlineStr">
        <is>
          <t>2015</t>
        </is>
      </c>
      <c r="B834" t="inlineStr">
        <is>
          <t>Amidonnerie</t>
        </is>
      </c>
      <c r="C834" t="inlineStr">
        <is>
          <t>Amidon de blé tendre</t>
        </is>
      </c>
      <c r="D834" t="n">
        <v>1490</v>
      </c>
      <c r="E834" t="inlineStr"/>
      <c r="F834" t="inlineStr"/>
      <c r="G834" t="inlineStr"/>
      <c r="H834" t="inlineStr"/>
      <c r="I834" t="inlineStr"/>
      <c r="J834" t="inlineStr"/>
      <c r="K834" t="inlineStr">
        <is>
          <t>déterminé</t>
        </is>
      </c>
    </row>
    <row r="835">
      <c r="A835" t="inlineStr">
        <is>
          <t>2015</t>
        </is>
      </c>
      <c r="B835" t="inlineStr">
        <is>
          <t>Amidonnerie</t>
        </is>
      </c>
      <c r="C835" t="inlineStr">
        <is>
          <t>Amidon de maïs</t>
        </is>
      </c>
      <c r="D835" t="n">
        <v>1660</v>
      </c>
      <c r="E835" t="inlineStr"/>
      <c r="F835" t="inlineStr"/>
      <c r="G835" t="inlineStr"/>
      <c r="H835" t="inlineStr"/>
      <c r="I835" t="inlineStr"/>
      <c r="J835" t="inlineStr"/>
      <c r="K835" t="inlineStr">
        <is>
          <t>déterminé</t>
        </is>
      </c>
    </row>
    <row r="836">
      <c r="A836" t="inlineStr">
        <is>
          <t>2015</t>
        </is>
      </c>
      <c r="B836" t="inlineStr">
        <is>
          <t>Amidonnerie</t>
        </is>
      </c>
      <c r="C836" t="inlineStr">
        <is>
          <t>Gluten</t>
        </is>
      </c>
      <c r="D836" t="n">
        <v>202</v>
      </c>
      <c r="E836" t="n">
        <v>200</v>
      </c>
      <c r="F836" t="n">
        <v>10</v>
      </c>
      <c r="G836" t="n">
        <v>0.1</v>
      </c>
      <c r="H836" t="n">
        <v>0</v>
      </c>
      <c r="I836" t="n">
        <v>500000000</v>
      </c>
      <c r="J836" t="n">
        <v>0.17</v>
      </c>
      <c r="K836" t="inlineStr">
        <is>
          <t>mesuré</t>
        </is>
      </c>
    </row>
    <row r="837">
      <c r="A837" t="inlineStr">
        <is>
          <t>2015</t>
        </is>
      </c>
      <c r="B837" t="inlineStr">
        <is>
          <t>Amidonnerie</t>
        </is>
      </c>
      <c r="C837" t="inlineStr">
        <is>
          <t>Coproduits d'amidonnerie</t>
        </is>
      </c>
      <c r="D837" t="n">
        <v>1710</v>
      </c>
      <c r="E837" t="inlineStr"/>
      <c r="F837" t="inlineStr"/>
      <c r="G837" t="inlineStr"/>
      <c r="H837" t="inlineStr"/>
      <c r="I837" t="inlineStr"/>
      <c r="J837" t="inlineStr"/>
      <c r="K837" t="inlineStr">
        <is>
          <t>déterminé</t>
        </is>
      </c>
    </row>
    <row r="838">
      <c r="A838" t="inlineStr">
        <is>
          <t>2015</t>
        </is>
      </c>
      <c r="B838" t="inlineStr">
        <is>
          <t>Amidonnerie</t>
        </is>
      </c>
      <c r="C838" t="inlineStr">
        <is>
          <t>Coproduits d'amidonnerie de blé tendre</t>
        </is>
      </c>
      <c r="D838" t="n">
        <v>1210</v>
      </c>
      <c r="E838" t="inlineStr"/>
      <c r="F838" t="inlineStr"/>
      <c r="G838" t="inlineStr"/>
      <c r="H838" t="inlineStr"/>
      <c r="I838" t="inlineStr"/>
      <c r="J838" t="inlineStr"/>
      <c r="K838" t="inlineStr">
        <is>
          <t>déterminé</t>
        </is>
      </c>
    </row>
    <row r="839">
      <c r="A839" t="inlineStr">
        <is>
          <t>2015</t>
        </is>
      </c>
      <c r="B839" t="inlineStr">
        <is>
          <t>Amidonnerie</t>
        </is>
      </c>
      <c r="C839" t="inlineStr">
        <is>
          <t>Wheat gluten feed et solubles</t>
        </is>
      </c>
      <c r="D839" t="n">
        <v>605</v>
      </c>
      <c r="E839" t="inlineStr"/>
      <c r="F839" t="inlineStr"/>
      <c r="G839" t="inlineStr"/>
      <c r="H839" t="inlineStr"/>
      <c r="I839" t="inlineStr"/>
      <c r="J839" t="inlineStr"/>
      <c r="K839" t="inlineStr">
        <is>
          <t>déterminé</t>
        </is>
      </c>
    </row>
    <row r="840">
      <c r="A840" t="inlineStr">
        <is>
          <t>2015</t>
        </is>
      </c>
      <c r="B840" t="inlineStr">
        <is>
          <t>Amidonnerie</t>
        </is>
      </c>
      <c r="C840" t="inlineStr">
        <is>
          <t>Sons d'amidonnerie</t>
        </is>
      </c>
      <c r="D840" t="n">
        <v>605</v>
      </c>
      <c r="E840" t="inlineStr"/>
      <c r="F840" t="inlineStr"/>
      <c r="G840" t="inlineStr"/>
      <c r="H840" t="inlineStr"/>
      <c r="I840" t="inlineStr"/>
      <c r="J840" t="inlineStr"/>
      <c r="K840" t="inlineStr">
        <is>
          <t>déterminé</t>
        </is>
      </c>
    </row>
    <row r="841">
      <c r="A841" t="inlineStr">
        <is>
          <t>2015</t>
        </is>
      </c>
      <c r="B841" t="inlineStr">
        <is>
          <t>Amidonnerie</t>
        </is>
      </c>
      <c r="C841" t="inlineStr">
        <is>
          <t>Coproduits d'amidonnerie de maïs</t>
        </is>
      </c>
      <c r="D841" t="n">
        <v>504</v>
      </c>
      <c r="E841" t="inlineStr"/>
      <c r="F841" t="inlineStr"/>
      <c r="G841" t="inlineStr"/>
      <c r="H841" t="inlineStr"/>
      <c r="I841" t="inlineStr"/>
      <c r="J841" t="inlineStr"/>
      <c r="K841" t="inlineStr">
        <is>
          <t>déterminé</t>
        </is>
      </c>
    </row>
    <row r="842">
      <c r="A842" t="inlineStr">
        <is>
          <t>2015</t>
        </is>
      </c>
      <c r="B842" t="inlineStr">
        <is>
          <t>Amidonnerie</t>
        </is>
      </c>
      <c r="C842" t="inlineStr">
        <is>
          <t>Corn gluten feed et solubles</t>
        </is>
      </c>
      <c r="D842" t="n">
        <v>504</v>
      </c>
      <c r="E842" t="inlineStr"/>
      <c r="F842" t="inlineStr"/>
      <c r="G842" t="inlineStr"/>
      <c r="H842" t="inlineStr"/>
      <c r="I842" t="inlineStr"/>
      <c r="J842" t="inlineStr"/>
      <c r="K842" t="inlineStr">
        <is>
          <t>déterminé</t>
        </is>
      </c>
    </row>
    <row r="843">
      <c r="A843" t="inlineStr">
        <is>
          <t>2015</t>
        </is>
      </c>
      <c r="B843" t="inlineStr">
        <is>
          <t>Amidonnerie</t>
        </is>
      </c>
      <c r="C843" t="inlineStr">
        <is>
          <t>Sons blé tendre</t>
        </is>
      </c>
      <c r="D843" t="n">
        <v>605</v>
      </c>
      <c r="E843" t="inlineStr"/>
      <c r="F843" t="inlineStr"/>
      <c r="G843" t="inlineStr"/>
      <c r="H843" t="inlineStr"/>
      <c r="I843" t="inlineStr"/>
      <c r="J843" t="inlineStr"/>
      <c r="K843" t="inlineStr">
        <is>
          <t>déterminé</t>
        </is>
      </c>
    </row>
    <row r="844">
      <c r="A844" t="inlineStr">
        <is>
          <t>2015</t>
        </is>
      </c>
      <c r="B844" t="inlineStr">
        <is>
          <t>Amidonnerie</t>
        </is>
      </c>
      <c r="C844" t="inlineStr">
        <is>
          <t>Produits de 1ère transformation</t>
        </is>
      </c>
      <c r="D844" t="n">
        <v>3340</v>
      </c>
      <c r="E844" t="inlineStr"/>
      <c r="F844" t="inlineStr"/>
      <c r="G844" t="inlineStr"/>
      <c r="H844" t="inlineStr"/>
      <c r="I844" t="inlineStr"/>
      <c r="J844" t="inlineStr"/>
      <c r="K844" t="inlineStr">
        <is>
          <t>déterminé</t>
        </is>
      </c>
    </row>
    <row r="845">
      <c r="A845" t="inlineStr">
        <is>
          <t>2015</t>
        </is>
      </c>
      <c r="B845" t="inlineStr">
        <is>
          <t>Amidonnerie</t>
        </is>
      </c>
      <c r="C845" t="inlineStr">
        <is>
          <t>Coproduits de 1ère transformation</t>
        </is>
      </c>
      <c r="D845" t="n">
        <v>1710</v>
      </c>
      <c r="E845" t="inlineStr"/>
      <c r="F845" t="inlineStr"/>
      <c r="G845" t="inlineStr"/>
      <c r="H845" t="inlineStr"/>
      <c r="I845" t="inlineStr"/>
      <c r="J845" t="inlineStr"/>
      <c r="K845" t="inlineStr">
        <is>
          <t>déterminé</t>
        </is>
      </c>
    </row>
    <row r="846">
      <c r="A846" t="inlineStr">
        <is>
          <t>2015</t>
        </is>
      </c>
      <c r="B846" t="inlineStr">
        <is>
          <t>Amidonnerie - Blé tendre</t>
        </is>
      </c>
      <c r="C846" t="inlineStr">
        <is>
          <t>Produits d'amidonnerie</t>
        </is>
      </c>
      <c r="D846" t="n">
        <v>1670</v>
      </c>
      <c r="E846" t="inlineStr"/>
      <c r="F846" t="inlineStr"/>
      <c r="G846" t="inlineStr"/>
      <c r="H846" t="inlineStr"/>
      <c r="I846" t="inlineStr"/>
      <c r="J846" t="inlineStr"/>
      <c r="K846" t="inlineStr">
        <is>
          <t>déterminé</t>
        </is>
      </c>
    </row>
    <row r="847">
      <c r="A847" t="inlineStr">
        <is>
          <t>2015</t>
        </is>
      </c>
      <c r="B847" t="inlineStr">
        <is>
          <t>Amidonnerie - Blé tendre</t>
        </is>
      </c>
      <c r="C847" t="inlineStr">
        <is>
          <t>Amidon</t>
        </is>
      </c>
      <c r="D847" t="n">
        <v>1490</v>
      </c>
      <c r="E847" t="inlineStr"/>
      <c r="F847" t="inlineStr"/>
      <c r="G847" t="inlineStr"/>
      <c r="H847" t="inlineStr"/>
      <c r="I847" t="inlineStr"/>
      <c r="J847" t="inlineStr"/>
      <c r="K847" t="inlineStr">
        <is>
          <t>déterminé</t>
        </is>
      </c>
    </row>
    <row r="848">
      <c r="A848" t="inlineStr">
        <is>
          <t>2015</t>
        </is>
      </c>
      <c r="B848" t="inlineStr">
        <is>
          <t>Amidonnerie - Blé tendre</t>
        </is>
      </c>
      <c r="C848" t="inlineStr">
        <is>
          <t>Amidon de blé tendre</t>
        </is>
      </c>
      <c r="D848" t="n">
        <v>1490</v>
      </c>
      <c r="E848" t="n">
        <v>1474</v>
      </c>
      <c r="F848" t="n">
        <v>73.7</v>
      </c>
      <c r="G848" t="n">
        <v>0.1</v>
      </c>
      <c r="H848" t="n">
        <v>0</v>
      </c>
      <c r="I848" t="n">
        <v>500000000</v>
      </c>
      <c r="J848" t="n">
        <v>0.17</v>
      </c>
      <c r="K848" t="inlineStr">
        <is>
          <t>mesuré</t>
        </is>
      </c>
    </row>
    <row r="849">
      <c r="A849" t="inlineStr">
        <is>
          <t>2015</t>
        </is>
      </c>
      <c r="B849" t="inlineStr">
        <is>
          <t>Amidonnerie - Blé tendre</t>
        </is>
      </c>
      <c r="C849" t="inlineStr">
        <is>
          <t>Gluten</t>
        </is>
      </c>
      <c r="D849" t="n">
        <v>181</v>
      </c>
      <c r="E849" t="inlineStr"/>
      <c r="F849" t="inlineStr"/>
      <c r="G849" t="inlineStr"/>
      <c r="H849" t="inlineStr"/>
      <c r="I849" t="inlineStr"/>
      <c r="J849" t="inlineStr"/>
      <c r="K849" t="inlineStr">
        <is>
          <t>déterminé</t>
        </is>
      </c>
    </row>
    <row r="850">
      <c r="A850" t="inlineStr">
        <is>
          <t>2015</t>
        </is>
      </c>
      <c r="B850" t="inlineStr">
        <is>
          <t>Amidonnerie - Blé tendre</t>
        </is>
      </c>
      <c r="C850" t="inlineStr">
        <is>
          <t>Coproduits d'amidonnerie</t>
        </is>
      </c>
      <c r="D850" t="n">
        <v>1210</v>
      </c>
      <c r="E850" t="inlineStr"/>
      <c r="F850" t="inlineStr"/>
      <c r="G850" t="inlineStr"/>
      <c r="H850" t="inlineStr"/>
      <c r="I850" t="inlineStr"/>
      <c r="J850" t="inlineStr"/>
      <c r="K850" t="inlineStr">
        <is>
          <t>déterminé</t>
        </is>
      </c>
    </row>
    <row r="851">
      <c r="A851" t="inlineStr">
        <is>
          <t>2015</t>
        </is>
      </c>
      <c r="B851" t="inlineStr">
        <is>
          <t>Amidonnerie - Blé tendre</t>
        </is>
      </c>
      <c r="C851" t="inlineStr">
        <is>
          <t>Coproduits d'amidonnerie de blé tendre</t>
        </is>
      </c>
      <c r="D851" t="n">
        <v>1210</v>
      </c>
      <c r="E851" t="inlineStr"/>
      <c r="F851" t="inlineStr"/>
      <c r="G851" t="inlineStr"/>
      <c r="H851" t="inlineStr"/>
      <c r="I851" t="inlineStr"/>
      <c r="J851" t="inlineStr"/>
      <c r="K851" t="inlineStr">
        <is>
          <t>déterminé</t>
        </is>
      </c>
    </row>
    <row r="852">
      <c r="A852" t="inlineStr">
        <is>
          <t>2015</t>
        </is>
      </c>
      <c r="B852" t="inlineStr">
        <is>
          <t>Amidonnerie - Blé tendre</t>
        </is>
      </c>
      <c r="C852" t="inlineStr">
        <is>
          <t>Wheat gluten feed et solubles</t>
        </is>
      </c>
      <c r="D852" t="n">
        <v>605</v>
      </c>
      <c r="E852" t="n">
        <v>600</v>
      </c>
      <c r="F852" t="n">
        <v>30</v>
      </c>
      <c r="G852" t="n">
        <v>0.1</v>
      </c>
      <c r="H852" t="n">
        <v>0</v>
      </c>
      <c r="I852" t="n">
        <v>500000000</v>
      </c>
      <c r="J852" t="n">
        <v>0.17</v>
      </c>
      <c r="K852" t="inlineStr">
        <is>
          <t>mesuré</t>
        </is>
      </c>
    </row>
    <row r="853">
      <c r="A853" t="inlineStr">
        <is>
          <t>2015</t>
        </is>
      </c>
      <c r="B853" t="inlineStr">
        <is>
          <t>Amidonnerie - Blé tendre</t>
        </is>
      </c>
      <c r="C853" t="inlineStr">
        <is>
          <t>Sons d'amidonnerie</t>
        </is>
      </c>
      <c r="D853" t="n">
        <v>605</v>
      </c>
      <c r="E853" t="n">
        <v>600</v>
      </c>
      <c r="F853" t="n">
        <v>30</v>
      </c>
      <c r="G853" t="n">
        <v>0.1</v>
      </c>
      <c r="H853" t="n">
        <v>0</v>
      </c>
      <c r="I853" t="n">
        <v>500000000</v>
      </c>
      <c r="J853" t="n">
        <v>0.17</v>
      </c>
      <c r="K853" t="inlineStr">
        <is>
          <t>mesuré</t>
        </is>
      </c>
    </row>
    <row r="854">
      <c r="A854" t="inlineStr">
        <is>
          <t>2015</t>
        </is>
      </c>
      <c r="B854" t="inlineStr">
        <is>
          <t>Amidonnerie - Blé tendre</t>
        </is>
      </c>
      <c r="C854" t="inlineStr">
        <is>
          <t>Sons blé tendre</t>
        </is>
      </c>
      <c r="D854" t="n">
        <v>605</v>
      </c>
      <c r="E854" t="inlineStr"/>
      <c r="F854" t="inlineStr"/>
      <c r="G854" t="inlineStr"/>
      <c r="H854" t="inlineStr"/>
      <c r="I854" t="inlineStr"/>
      <c r="J854" t="inlineStr"/>
      <c r="K854" t="inlineStr">
        <is>
          <t>déterminé</t>
        </is>
      </c>
    </row>
    <row r="855">
      <c r="A855" t="inlineStr">
        <is>
          <t>2015</t>
        </is>
      </c>
      <c r="B855" t="inlineStr">
        <is>
          <t>Amidonnerie - Blé tendre</t>
        </is>
      </c>
      <c r="C855" t="inlineStr">
        <is>
          <t>Produits de 1ère transformation</t>
        </is>
      </c>
      <c r="D855" t="n">
        <v>1670</v>
      </c>
      <c r="E855" t="inlineStr"/>
      <c r="F855" t="inlineStr"/>
      <c r="G855" t="inlineStr"/>
      <c r="H855" t="inlineStr"/>
      <c r="I855" t="inlineStr"/>
      <c r="J855" t="inlineStr"/>
      <c r="K855" t="inlineStr">
        <is>
          <t>déterminé</t>
        </is>
      </c>
    </row>
    <row r="856">
      <c r="A856" t="inlineStr">
        <is>
          <t>2015</t>
        </is>
      </c>
      <c r="B856" t="inlineStr">
        <is>
          <t>Amidonnerie - Blé tendre</t>
        </is>
      </c>
      <c r="C856" t="inlineStr">
        <is>
          <t>Coproduits de 1ère transformation</t>
        </is>
      </c>
      <c r="D856" t="n">
        <v>1210</v>
      </c>
      <c r="E856" t="inlineStr"/>
      <c r="F856" t="inlineStr"/>
      <c r="G856" t="inlineStr"/>
      <c r="H856" t="inlineStr"/>
      <c r="I856" t="inlineStr"/>
      <c r="J856" t="inlineStr"/>
      <c r="K856" t="inlineStr">
        <is>
          <t>déterminé</t>
        </is>
      </c>
    </row>
    <row r="857">
      <c r="A857" t="inlineStr">
        <is>
          <t>2015</t>
        </is>
      </c>
      <c r="B857" t="inlineStr">
        <is>
          <t>Amidonnerie - Maïs</t>
        </is>
      </c>
      <c r="C857" t="inlineStr">
        <is>
          <t>Produits d'amidonnerie</t>
        </is>
      </c>
      <c r="D857" t="n">
        <v>1680</v>
      </c>
      <c r="E857" t="inlineStr"/>
      <c r="F857" t="inlineStr"/>
      <c r="G857" t="inlineStr"/>
      <c r="H857" t="inlineStr"/>
      <c r="I857" t="inlineStr"/>
      <c r="J857" t="inlineStr"/>
      <c r="K857" t="inlineStr">
        <is>
          <t>déterminé</t>
        </is>
      </c>
    </row>
    <row r="858">
      <c r="A858" t="inlineStr">
        <is>
          <t>2015</t>
        </is>
      </c>
      <c r="B858" t="inlineStr">
        <is>
          <t>Amidonnerie - Maïs</t>
        </is>
      </c>
      <c r="C858" t="inlineStr">
        <is>
          <t>Amidon</t>
        </is>
      </c>
      <c r="D858" t="n">
        <v>1660</v>
      </c>
      <c r="E858" t="inlineStr"/>
      <c r="F858" t="inlineStr"/>
      <c r="G858" t="inlineStr"/>
      <c r="H858" t="inlineStr"/>
      <c r="I858" t="inlineStr"/>
      <c r="J858" t="inlineStr"/>
      <c r="K858" t="inlineStr">
        <is>
          <t>déterminé</t>
        </is>
      </c>
    </row>
    <row r="859">
      <c r="A859" t="inlineStr">
        <is>
          <t>2015</t>
        </is>
      </c>
      <c r="B859" t="inlineStr">
        <is>
          <t>Amidonnerie - Maïs</t>
        </is>
      </c>
      <c r="C859" t="inlineStr">
        <is>
          <t>Amidon de maïs</t>
        </is>
      </c>
      <c r="D859" t="n">
        <v>1660</v>
      </c>
      <c r="E859" t="n">
        <v>1641.5</v>
      </c>
      <c r="F859" t="n">
        <v>82.075</v>
      </c>
      <c r="G859" t="n">
        <v>0.1</v>
      </c>
      <c r="H859" t="n">
        <v>0</v>
      </c>
      <c r="I859" t="n">
        <v>500000000</v>
      </c>
      <c r="J859" t="n">
        <v>0.17</v>
      </c>
      <c r="K859" t="inlineStr">
        <is>
          <t>mesuré</t>
        </is>
      </c>
    </row>
    <row r="860">
      <c r="A860" t="inlineStr">
        <is>
          <t>2015</t>
        </is>
      </c>
      <c r="B860" t="inlineStr">
        <is>
          <t>Amidonnerie - Maïs</t>
        </is>
      </c>
      <c r="C860" t="inlineStr">
        <is>
          <t>Gluten</t>
        </is>
      </c>
      <c r="D860" t="n">
        <v>20.7</v>
      </c>
      <c r="E860" t="inlineStr"/>
      <c r="F860" t="inlineStr"/>
      <c r="G860" t="inlineStr"/>
      <c r="H860" t="inlineStr"/>
      <c r="I860" t="inlineStr"/>
      <c r="J860" t="inlineStr"/>
      <c r="K860" t="inlineStr">
        <is>
          <t>déterminé</t>
        </is>
      </c>
    </row>
    <row r="861">
      <c r="A861" t="inlineStr">
        <is>
          <t>2015</t>
        </is>
      </c>
      <c r="B861" t="inlineStr">
        <is>
          <t>Amidonnerie - Maïs</t>
        </is>
      </c>
      <c r="C861" t="inlineStr">
        <is>
          <t>Coproduits d'amidonnerie</t>
        </is>
      </c>
      <c r="D861" t="n">
        <v>504</v>
      </c>
      <c r="E861" t="inlineStr"/>
      <c r="F861" t="inlineStr"/>
      <c r="G861" t="inlineStr"/>
      <c r="H861" t="inlineStr"/>
      <c r="I861" t="inlineStr"/>
      <c r="J861" t="inlineStr"/>
      <c r="K861" t="inlineStr">
        <is>
          <t>déterminé</t>
        </is>
      </c>
    </row>
    <row r="862">
      <c r="A862" t="inlineStr">
        <is>
          <t>2015</t>
        </is>
      </c>
      <c r="B862" t="inlineStr">
        <is>
          <t>Amidonnerie - Maïs</t>
        </is>
      </c>
      <c r="C862" t="inlineStr">
        <is>
          <t>Coproduits d'amidonnerie de maïs</t>
        </is>
      </c>
      <c r="D862" t="n">
        <v>504</v>
      </c>
      <c r="E862" t="inlineStr"/>
      <c r="F862" t="inlineStr"/>
      <c r="G862" t="inlineStr"/>
      <c r="H862" t="inlineStr"/>
      <c r="I862" t="inlineStr"/>
      <c r="J862" t="inlineStr"/>
      <c r="K862" t="inlineStr">
        <is>
          <t>déterminé</t>
        </is>
      </c>
    </row>
    <row r="863">
      <c r="A863" t="inlineStr">
        <is>
          <t>2015</t>
        </is>
      </c>
      <c r="B863" t="inlineStr">
        <is>
          <t>Amidonnerie - Maïs</t>
        </is>
      </c>
      <c r="C863" t="inlineStr">
        <is>
          <t>Corn gluten feed et solubles</t>
        </is>
      </c>
      <c r="D863" t="n">
        <v>504</v>
      </c>
      <c r="E863" t="n">
        <v>500</v>
      </c>
      <c r="F863" t="n">
        <v>25</v>
      </c>
      <c r="G863" t="n">
        <v>0.1</v>
      </c>
      <c r="H863" t="n">
        <v>0</v>
      </c>
      <c r="I863" t="n">
        <v>500000000</v>
      </c>
      <c r="J863" t="n">
        <v>0.17</v>
      </c>
      <c r="K863" t="inlineStr">
        <is>
          <t>mesuré</t>
        </is>
      </c>
    </row>
    <row r="864">
      <c r="A864" t="inlineStr">
        <is>
          <t>2015</t>
        </is>
      </c>
      <c r="B864" t="inlineStr">
        <is>
          <t>Amidonnerie - Maïs</t>
        </is>
      </c>
      <c r="C864" t="inlineStr">
        <is>
          <t>Produits de 1ère transformation</t>
        </is>
      </c>
      <c r="D864" t="n">
        <v>1680</v>
      </c>
      <c r="E864" t="inlineStr"/>
      <c r="F864" t="inlineStr"/>
      <c r="G864" t="inlineStr"/>
      <c r="H864" t="inlineStr"/>
      <c r="I864" t="inlineStr"/>
      <c r="J864" t="inlineStr"/>
      <c r="K864" t="inlineStr">
        <is>
          <t>déterminé</t>
        </is>
      </c>
    </row>
    <row r="865">
      <c r="A865" t="inlineStr">
        <is>
          <t>2015</t>
        </is>
      </c>
      <c r="B865" t="inlineStr">
        <is>
          <t>Amidonnerie - Maïs</t>
        </is>
      </c>
      <c r="C865" t="inlineStr">
        <is>
          <t>Coproduits de 1ère transformation</t>
        </is>
      </c>
      <c r="D865" t="n">
        <v>504</v>
      </c>
      <c r="E865" t="inlineStr"/>
      <c r="F865" t="inlineStr"/>
      <c r="G865" t="inlineStr"/>
      <c r="H865" t="inlineStr"/>
      <c r="I865" t="inlineStr"/>
      <c r="J865" t="inlineStr"/>
      <c r="K865" t="inlineStr">
        <is>
          <t>déterminé</t>
        </is>
      </c>
    </row>
    <row r="866">
      <c r="A866" t="inlineStr">
        <is>
          <t>2015</t>
        </is>
      </c>
      <c r="B866" t="inlineStr">
        <is>
          <t>Meunerie</t>
        </is>
      </c>
      <c r="C866" t="inlineStr">
        <is>
          <t>Farine</t>
        </is>
      </c>
      <c r="D866" t="n">
        <v>4110</v>
      </c>
      <c r="E866" t="inlineStr"/>
      <c r="F866" t="inlineStr"/>
      <c r="G866" t="inlineStr"/>
      <c r="H866" t="inlineStr"/>
      <c r="I866" t="inlineStr"/>
      <c r="J866" t="inlineStr"/>
      <c r="K866" t="inlineStr">
        <is>
          <t>libre</t>
        </is>
      </c>
    </row>
    <row r="867">
      <c r="A867" t="inlineStr">
        <is>
          <t>2015</t>
        </is>
      </c>
      <c r="B867" t="inlineStr">
        <is>
          <t>Meunerie</t>
        </is>
      </c>
      <c r="C867" t="inlineStr">
        <is>
          <t>Farine de blé tendre</t>
        </is>
      </c>
      <c r="D867" t="n">
        <v>3990</v>
      </c>
      <c r="E867" t="inlineStr"/>
      <c r="F867" t="inlineStr"/>
      <c r="G867" t="inlineStr"/>
      <c r="H867" t="inlineStr"/>
      <c r="I867" t="inlineStr"/>
      <c r="J867" t="inlineStr"/>
      <c r="K867" t="inlineStr">
        <is>
          <t>déterminé</t>
        </is>
      </c>
    </row>
    <row r="868">
      <c r="A868" t="inlineStr">
        <is>
          <t>2015</t>
        </is>
      </c>
      <c r="B868" t="inlineStr">
        <is>
          <t>Meunerie</t>
        </is>
      </c>
      <c r="C868" t="inlineStr">
        <is>
          <t>Farine d'épeautre</t>
        </is>
      </c>
      <c r="D868" t="n">
        <v>103</v>
      </c>
      <c r="E868" t="inlineStr"/>
      <c r="F868" t="inlineStr"/>
      <c r="G868" t="inlineStr"/>
      <c r="H868" t="inlineStr"/>
      <c r="I868" t="inlineStr"/>
      <c r="J868" t="inlineStr"/>
      <c r="K868" t="inlineStr">
        <is>
          <t>libre</t>
        </is>
      </c>
    </row>
    <row r="869">
      <c r="A869" t="inlineStr">
        <is>
          <t>2015</t>
        </is>
      </c>
      <c r="B869" t="inlineStr">
        <is>
          <t>Meunerie</t>
        </is>
      </c>
      <c r="C869" t="inlineStr">
        <is>
          <t>Farine de seigle</t>
        </is>
      </c>
      <c r="D869" t="n">
        <v>13.1</v>
      </c>
      <c r="E869" t="inlineStr"/>
      <c r="F869" t="inlineStr"/>
      <c r="G869" t="inlineStr"/>
      <c r="H869" t="inlineStr"/>
      <c r="I869" t="inlineStr"/>
      <c r="J869" t="inlineStr"/>
      <c r="K869" t="inlineStr">
        <is>
          <t>déterminé</t>
        </is>
      </c>
    </row>
    <row r="870">
      <c r="A870" t="inlineStr">
        <is>
          <t>2015</t>
        </is>
      </c>
      <c r="B870" t="inlineStr">
        <is>
          <t>Meunerie</t>
        </is>
      </c>
      <c r="C870" t="inlineStr">
        <is>
          <t>Farine de sarrasin</t>
        </is>
      </c>
      <c r="D870" t="n">
        <v>11.2</v>
      </c>
      <c r="E870" t="inlineStr"/>
      <c r="F870" t="inlineStr"/>
      <c r="G870" t="inlineStr"/>
      <c r="H870" t="inlineStr"/>
      <c r="I870" t="inlineStr"/>
      <c r="J870" t="inlineStr"/>
      <c r="K870" t="inlineStr">
        <is>
          <t>libre</t>
        </is>
      </c>
    </row>
    <row r="871">
      <c r="A871" t="inlineStr">
        <is>
          <t>2015</t>
        </is>
      </c>
      <c r="B871" t="inlineStr">
        <is>
          <t>Meunerie</t>
        </is>
      </c>
      <c r="C871" t="inlineStr">
        <is>
          <t>Coproduits de meunerie</t>
        </is>
      </c>
      <c r="D871" t="n">
        <v>1390</v>
      </c>
      <c r="E871" t="inlineStr"/>
      <c r="F871" t="inlineStr"/>
      <c r="G871" t="inlineStr"/>
      <c r="H871" t="inlineStr"/>
      <c r="I871" t="inlineStr"/>
      <c r="J871" t="inlineStr"/>
      <c r="K871" t="inlineStr">
        <is>
          <t>libre</t>
        </is>
      </c>
    </row>
    <row r="872">
      <c r="A872" t="inlineStr">
        <is>
          <t>2015</t>
        </is>
      </c>
      <c r="B872" t="inlineStr">
        <is>
          <t>Meunerie</t>
        </is>
      </c>
      <c r="C872" t="inlineStr">
        <is>
          <t>Issues de meunerie</t>
        </is>
      </c>
      <c r="D872" t="n">
        <v>1390</v>
      </c>
      <c r="E872" t="inlineStr"/>
      <c r="F872" t="inlineStr"/>
      <c r="G872" t="inlineStr"/>
      <c r="H872" t="inlineStr"/>
      <c r="I872" t="inlineStr"/>
      <c r="J872" t="inlineStr"/>
      <c r="K872" t="inlineStr">
        <is>
          <t>libre</t>
        </is>
      </c>
    </row>
    <row r="873">
      <c r="A873" t="inlineStr">
        <is>
          <t>2015</t>
        </is>
      </c>
      <c r="B873" t="inlineStr">
        <is>
          <t>Meunerie</t>
        </is>
      </c>
      <c r="C873" t="inlineStr">
        <is>
          <t>Issues de meunerie de blé tendre</t>
        </is>
      </c>
      <c r="D873" t="n">
        <v>1350</v>
      </c>
      <c r="E873" t="inlineStr"/>
      <c r="F873" t="inlineStr"/>
      <c r="G873" t="inlineStr"/>
      <c r="H873" t="inlineStr"/>
      <c r="I873" t="inlineStr"/>
      <c r="J873" t="inlineStr"/>
      <c r="K873" t="inlineStr">
        <is>
          <t>déterminé</t>
        </is>
      </c>
    </row>
    <row r="874">
      <c r="A874" t="inlineStr">
        <is>
          <t>2015</t>
        </is>
      </c>
      <c r="B874" t="inlineStr">
        <is>
          <t>Meunerie</t>
        </is>
      </c>
      <c r="C874" t="inlineStr">
        <is>
          <t>Sons de blé tendre</t>
        </is>
      </c>
      <c r="D874" t="n">
        <v>864</v>
      </c>
      <c r="E874" t="inlineStr"/>
      <c r="F874" t="inlineStr"/>
      <c r="G874" t="inlineStr"/>
      <c r="H874" t="inlineStr"/>
      <c r="I874" t="inlineStr"/>
      <c r="J874" t="inlineStr"/>
      <c r="K874" t="inlineStr">
        <is>
          <t>déterminé</t>
        </is>
      </c>
    </row>
    <row r="875">
      <c r="A875" t="inlineStr">
        <is>
          <t>2015</t>
        </is>
      </c>
      <c r="B875" t="inlineStr">
        <is>
          <t>Meunerie</t>
        </is>
      </c>
      <c r="C875" t="inlineStr">
        <is>
          <t>Remoulages de blé tendre</t>
        </is>
      </c>
      <c r="D875" t="n">
        <v>432</v>
      </c>
      <c r="E875" t="inlineStr"/>
      <c r="F875" t="inlineStr"/>
      <c r="G875" t="inlineStr"/>
      <c r="H875" t="inlineStr"/>
      <c r="I875" t="inlineStr"/>
      <c r="J875" t="inlineStr"/>
      <c r="K875" t="inlineStr">
        <is>
          <t>déterminé</t>
        </is>
      </c>
    </row>
    <row r="876">
      <c r="A876" t="inlineStr">
        <is>
          <t>2015</t>
        </is>
      </c>
      <c r="B876" t="inlineStr">
        <is>
          <t>Meunerie</t>
        </is>
      </c>
      <c r="C876" t="inlineStr">
        <is>
          <t>Farines basses de blé tendre</t>
        </is>
      </c>
      <c r="D876" t="n">
        <v>54</v>
      </c>
      <c r="E876" t="inlineStr"/>
      <c r="F876" t="inlineStr"/>
      <c r="G876" t="inlineStr"/>
      <c r="H876" t="inlineStr"/>
      <c r="I876" t="inlineStr"/>
      <c r="J876" t="inlineStr"/>
      <c r="K876" t="inlineStr">
        <is>
          <t>déterminé</t>
        </is>
      </c>
    </row>
    <row r="877">
      <c r="A877" t="inlineStr">
        <is>
          <t>2015</t>
        </is>
      </c>
      <c r="B877" t="inlineStr">
        <is>
          <t>Meunerie</t>
        </is>
      </c>
      <c r="C877" t="inlineStr">
        <is>
          <t>Issues de meunerie d'épeautre</t>
        </is>
      </c>
      <c r="D877" t="n">
        <v>30.9</v>
      </c>
      <c r="E877" t="inlineStr"/>
      <c r="F877" t="inlineStr"/>
      <c r="G877" t="inlineStr"/>
      <c r="H877" t="inlineStr"/>
      <c r="I877" t="inlineStr"/>
      <c r="J877" t="inlineStr"/>
      <c r="K877" t="inlineStr">
        <is>
          <t>libre</t>
        </is>
      </c>
    </row>
    <row r="878">
      <c r="A878" t="inlineStr">
        <is>
          <t>2015</t>
        </is>
      </c>
      <c r="B878" t="inlineStr">
        <is>
          <t>Meunerie</t>
        </is>
      </c>
      <c r="C878" t="inlineStr">
        <is>
          <t>Sons d'épeautre</t>
        </is>
      </c>
      <c r="D878" t="n">
        <v>19.8</v>
      </c>
      <c r="E878" t="inlineStr"/>
      <c r="F878" t="inlineStr"/>
      <c r="G878" t="inlineStr"/>
      <c r="H878" t="inlineStr"/>
      <c r="I878" t="inlineStr"/>
      <c r="J878" t="inlineStr"/>
      <c r="K878" t="inlineStr">
        <is>
          <t>libre</t>
        </is>
      </c>
    </row>
    <row r="879">
      <c r="A879" t="inlineStr">
        <is>
          <t>2015</t>
        </is>
      </c>
      <c r="B879" t="inlineStr">
        <is>
          <t>Meunerie</t>
        </is>
      </c>
      <c r="C879" t="inlineStr">
        <is>
          <t>Remoulages d'épeautre</t>
        </is>
      </c>
      <c r="D879" t="n">
        <v>9.9</v>
      </c>
      <c r="E879" t="inlineStr"/>
      <c r="F879" t="inlineStr"/>
      <c r="G879" t="inlineStr"/>
      <c r="H879" t="inlineStr"/>
      <c r="I879" t="inlineStr"/>
      <c r="J879" t="inlineStr"/>
      <c r="K879" t="inlineStr">
        <is>
          <t>libre</t>
        </is>
      </c>
    </row>
    <row r="880">
      <c r="A880" t="inlineStr">
        <is>
          <t>2015</t>
        </is>
      </c>
      <c r="B880" t="inlineStr">
        <is>
          <t>Meunerie</t>
        </is>
      </c>
      <c r="C880" t="inlineStr">
        <is>
          <t>Farines basses d'épeautre</t>
        </is>
      </c>
      <c r="D880" t="n">
        <v>1.2</v>
      </c>
      <c r="E880" t="inlineStr"/>
      <c r="F880" t="inlineStr"/>
      <c r="G880" t="inlineStr"/>
      <c r="H880" t="inlineStr"/>
      <c r="I880" t="inlineStr"/>
      <c r="J880" t="inlineStr"/>
      <c r="K880" t="inlineStr">
        <is>
          <t>libre</t>
        </is>
      </c>
    </row>
    <row r="881">
      <c r="A881" t="inlineStr">
        <is>
          <t>2015</t>
        </is>
      </c>
      <c r="B881" t="inlineStr">
        <is>
          <t>Meunerie</t>
        </is>
      </c>
      <c r="C881" t="inlineStr">
        <is>
          <t>Issues de meunerie de seigle</t>
        </is>
      </c>
      <c r="D881" t="n">
        <v>3.9</v>
      </c>
      <c r="E881" t="inlineStr"/>
      <c r="F881" t="inlineStr"/>
      <c r="G881" t="inlineStr"/>
      <c r="H881" t="inlineStr"/>
      <c r="I881" t="inlineStr"/>
      <c r="J881" t="inlineStr"/>
      <c r="K881" t="inlineStr">
        <is>
          <t>déterminé</t>
        </is>
      </c>
    </row>
    <row r="882">
      <c r="A882" t="inlineStr">
        <is>
          <t>2015</t>
        </is>
      </c>
      <c r="B882" t="inlineStr">
        <is>
          <t>Meunerie</t>
        </is>
      </c>
      <c r="C882" t="inlineStr">
        <is>
          <t>Sons de seigle</t>
        </is>
      </c>
      <c r="D882" t="n">
        <v>2.5</v>
      </c>
      <c r="E882" t="inlineStr"/>
      <c r="F882" t="inlineStr"/>
      <c r="G882" t="inlineStr"/>
      <c r="H882" t="inlineStr"/>
      <c r="I882" t="inlineStr"/>
      <c r="J882" t="inlineStr"/>
      <c r="K882" t="inlineStr">
        <is>
          <t>déterminé</t>
        </is>
      </c>
    </row>
    <row r="883">
      <c r="A883" t="inlineStr">
        <is>
          <t>2015</t>
        </is>
      </c>
      <c r="B883" t="inlineStr">
        <is>
          <t>Meunerie</t>
        </is>
      </c>
      <c r="C883" t="inlineStr">
        <is>
          <t>Remoulages de seigle</t>
        </is>
      </c>
      <c r="D883" t="n">
        <v>1.3</v>
      </c>
      <c r="E883" t="inlineStr"/>
      <c r="F883" t="inlineStr"/>
      <c r="G883" t="inlineStr"/>
      <c r="H883" t="inlineStr"/>
      <c r="I883" t="inlineStr"/>
      <c r="J883" t="inlineStr"/>
      <c r="K883" t="inlineStr">
        <is>
          <t>déterminé</t>
        </is>
      </c>
    </row>
    <row r="884">
      <c r="A884" t="inlineStr">
        <is>
          <t>2015</t>
        </is>
      </c>
      <c r="B884" t="inlineStr">
        <is>
          <t>Meunerie</t>
        </is>
      </c>
      <c r="C884" t="inlineStr">
        <is>
          <t>Farines basses de seigle</t>
        </is>
      </c>
      <c r="D884" t="n">
        <v>0.2</v>
      </c>
      <c r="E884" t="inlineStr"/>
      <c r="F884" t="inlineStr"/>
      <c r="G884" t="inlineStr"/>
      <c r="H884" t="inlineStr"/>
      <c r="I884" t="inlineStr"/>
      <c r="J884" t="inlineStr"/>
      <c r="K884" t="inlineStr">
        <is>
          <t>déterminé</t>
        </is>
      </c>
    </row>
    <row r="885">
      <c r="A885" t="inlineStr">
        <is>
          <t>2015</t>
        </is>
      </c>
      <c r="B885" t="inlineStr">
        <is>
          <t>Meunerie</t>
        </is>
      </c>
      <c r="C885" t="inlineStr">
        <is>
          <t>Issues de meunerie de sarrasin</t>
        </is>
      </c>
      <c r="D885" t="n">
        <v>3.4</v>
      </c>
      <c r="E885" t="inlineStr"/>
      <c r="F885" t="inlineStr"/>
      <c r="G885" t="inlineStr"/>
      <c r="H885" t="inlineStr"/>
      <c r="I885" t="inlineStr"/>
      <c r="J885" t="inlineStr"/>
      <c r="K885" t="inlineStr">
        <is>
          <t>libre</t>
        </is>
      </c>
    </row>
    <row r="886">
      <c r="A886" t="inlineStr">
        <is>
          <t>2015</t>
        </is>
      </c>
      <c r="B886" t="inlineStr">
        <is>
          <t>Meunerie</t>
        </is>
      </c>
      <c r="C886" t="inlineStr">
        <is>
          <t>Sons de sarrasin</t>
        </is>
      </c>
      <c r="D886" t="n">
        <v>2.2</v>
      </c>
      <c r="E886" t="inlineStr"/>
      <c r="F886" t="inlineStr"/>
      <c r="G886" t="inlineStr"/>
      <c r="H886" t="inlineStr"/>
      <c r="I886" t="inlineStr"/>
      <c r="J886" t="inlineStr"/>
      <c r="K886" t="inlineStr">
        <is>
          <t>libre</t>
        </is>
      </c>
    </row>
    <row r="887">
      <c r="A887" t="inlineStr">
        <is>
          <t>2015</t>
        </is>
      </c>
      <c r="B887" t="inlineStr">
        <is>
          <t>Meunerie</t>
        </is>
      </c>
      <c r="C887" t="inlineStr">
        <is>
          <t>Remoulages de sarrasin</t>
        </is>
      </c>
      <c r="D887" t="n">
        <v>1.1</v>
      </c>
      <c r="E887" t="inlineStr"/>
      <c r="F887" t="inlineStr"/>
      <c r="G887" t="inlineStr"/>
      <c r="H887" t="inlineStr"/>
      <c r="I887" t="inlineStr"/>
      <c r="J887" t="inlineStr"/>
      <c r="K887" t="inlineStr">
        <is>
          <t>libre</t>
        </is>
      </c>
    </row>
    <row r="888">
      <c r="A888" t="inlineStr">
        <is>
          <t>2015</t>
        </is>
      </c>
      <c r="B888" t="inlineStr">
        <is>
          <t>Meunerie</t>
        </is>
      </c>
      <c r="C888" t="inlineStr">
        <is>
          <t>Farines basses de sarrasin</t>
        </is>
      </c>
      <c r="D888" t="n">
        <v>0.1</v>
      </c>
      <c r="E888" t="inlineStr"/>
      <c r="F888" t="inlineStr"/>
      <c r="G888" t="inlineStr"/>
      <c r="H888" t="inlineStr"/>
      <c r="I888" t="inlineStr"/>
      <c r="J888" t="inlineStr"/>
      <c r="K888" t="inlineStr">
        <is>
          <t>libre</t>
        </is>
      </c>
    </row>
    <row r="889">
      <c r="A889" t="inlineStr">
        <is>
          <t>2015</t>
        </is>
      </c>
      <c r="B889" t="inlineStr">
        <is>
          <t>Meunerie</t>
        </is>
      </c>
      <c r="C889" t="inlineStr">
        <is>
          <t>Refus de nettoyage</t>
        </is>
      </c>
      <c r="D889" t="n">
        <v>2.2</v>
      </c>
      <c r="E889" t="inlineStr"/>
      <c r="F889" t="inlineStr"/>
      <c r="G889" t="inlineStr"/>
      <c r="H889" t="inlineStr"/>
      <c r="I889" t="inlineStr"/>
      <c r="J889" t="inlineStr"/>
      <c r="K889" t="inlineStr">
        <is>
          <t>libre</t>
        </is>
      </c>
    </row>
    <row r="890">
      <c r="A890" t="inlineStr">
        <is>
          <t>2015</t>
        </is>
      </c>
      <c r="B890" t="inlineStr">
        <is>
          <t>Meunerie</t>
        </is>
      </c>
      <c r="C890" t="inlineStr">
        <is>
          <t>Refus de nettoyage de blé tendre</t>
        </is>
      </c>
      <c r="D890" t="n">
        <v>2.1</v>
      </c>
      <c r="E890" t="inlineStr"/>
      <c r="F890" t="inlineStr"/>
      <c r="G890" t="inlineStr"/>
      <c r="H890" t="inlineStr"/>
      <c r="I890" t="inlineStr"/>
      <c r="J890" t="inlineStr"/>
      <c r="K890" t="inlineStr">
        <is>
          <t>déterminé</t>
        </is>
      </c>
    </row>
    <row r="891">
      <c r="A891" t="inlineStr">
        <is>
          <t>2015</t>
        </is>
      </c>
      <c r="B891" t="inlineStr">
        <is>
          <t>Meunerie</t>
        </is>
      </c>
      <c r="C891" t="inlineStr">
        <is>
          <t>Refus de nettoyage d'épeautre</t>
        </is>
      </c>
      <c r="D891" t="n">
        <v>0.1</v>
      </c>
      <c r="E891" t="inlineStr"/>
      <c r="F891" t="inlineStr"/>
      <c r="G891" t="inlineStr"/>
      <c r="H891" t="inlineStr"/>
      <c r="I891" t="inlineStr"/>
      <c r="J891" t="inlineStr"/>
      <c r="K891" t="inlineStr">
        <is>
          <t>libre</t>
        </is>
      </c>
    </row>
    <row r="892">
      <c r="A892" t="inlineStr">
        <is>
          <t>2015</t>
        </is>
      </c>
      <c r="B892" t="inlineStr">
        <is>
          <t>Meunerie</t>
        </is>
      </c>
      <c r="C892" t="inlineStr">
        <is>
          <t>Refus de nettoyage de seigle</t>
        </is>
      </c>
      <c r="D892" t="n">
        <v>0</v>
      </c>
      <c r="E892" t="inlineStr"/>
      <c r="F892" t="inlineStr"/>
      <c r="G892" t="inlineStr"/>
      <c r="H892" t="inlineStr"/>
      <c r="I892" t="inlineStr"/>
      <c r="J892" t="inlineStr"/>
      <c r="K892" t="inlineStr">
        <is>
          <t>déterminé</t>
        </is>
      </c>
    </row>
    <row r="893">
      <c r="A893" t="inlineStr">
        <is>
          <t>2015</t>
        </is>
      </c>
      <c r="B893" t="inlineStr">
        <is>
          <t>Meunerie</t>
        </is>
      </c>
      <c r="C893" t="inlineStr">
        <is>
          <t>Refus de nettoyage de sarrasin</t>
        </is>
      </c>
      <c r="D893" t="n">
        <v>0</v>
      </c>
      <c r="E893" t="inlineStr"/>
      <c r="F893" t="inlineStr"/>
      <c r="G893" t="inlineStr"/>
      <c r="H893" t="inlineStr"/>
      <c r="I893" t="inlineStr"/>
      <c r="J893" t="inlineStr"/>
      <c r="K893" t="inlineStr">
        <is>
          <t>libre</t>
        </is>
      </c>
    </row>
    <row r="894">
      <c r="A894" t="inlineStr">
        <is>
          <t>2015</t>
        </is>
      </c>
      <c r="B894" t="inlineStr">
        <is>
          <t>Meunerie</t>
        </is>
      </c>
      <c r="C894" t="inlineStr">
        <is>
          <t>Sons blé tendre</t>
        </is>
      </c>
      <c r="D894" t="n">
        <v>864</v>
      </c>
      <c r="E894" t="inlineStr"/>
      <c r="F894" t="inlineStr"/>
      <c r="G894" t="inlineStr"/>
      <c r="H894" t="inlineStr"/>
      <c r="I894" t="inlineStr"/>
      <c r="J894" t="inlineStr"/>
      <c r="K894" t="inlineStr">
        <is>
          <t>déterminé</t>
        </is>
      </c>
    </row>
    <row r="895">
      <c r="A895" t="inlineStr">
        <is>
          <t>2015</t>
        </is>
      </c>
      <c r="B895" t="inlineStr">
        <is>
          <t>Meunerie</t>
        </is>
      </c>
      <c r="C895" t="inlineStr">
        <is>
          <t>Remoulages et farines basses</t>
        </is>
      </c>
      <c r="D895" t="n">
        <v>486</v>
      </c>
      <c r="E895" t="inlineStr"/>
      <c r="F895" t="inlineStr"/>
      <c r="G895" t="inlineStr"/>
      <c r="H895" t="inlineStr"/>
      <c r="I895" t="inlineStr"/>
      <c r="J895" t="inlineStr"/>
      <c r="K895" t="inlineStr">
        <is>
          <t>déterminé</t>
        </is>
      </c>
    </row>
    <row r="896">
      <c r="A896" t="inlineStr">
        <is>
          <t>2015</t>
        </is>
      </c>
      <c r="B896" t="inlineStr">
        <is>
          <t>Meunerie</t>
        </is>
      </c>
      <c r="C896" t="inlineStr">
        <is>
          <t>Produits de 1ère transformation</t>
        </is>
      </c>
      <c r="D896" t="n">
        <v>4110</v>
      </c>
      <c r="E896" t="inlineStr"/>
      <c r="F896" t="inlineStr"/>
      <c r="G896" t="inlineStr"/>
      <c r="H896" t="inlineStr"/>
      <c r="I896" t="inlineStr"/>
      <c r="J896" t="inlineStr"/>
      <c r="K896" t="inlineStr">
        <is>
          <t>libre</t>
        </is>
      </c>
    </row>
    <row r="897">
      <c r="A897" t="inlineStr">
        <is>
          <t>2015</t>
        </is>
      </c>
      <c r="B897" t="inlineStr">
        <is>
          <t>Meunerie</t>
        </is>
      </c>
      <c r="C897" t="inlineStr">
        <is>
          <t>Coproduits de 1ère transformation</t>
        </is>
      </c>
      <c r="D897" t="n">
        <v>1390</v>
      </c>
      <c r="E897" t="inlineStr"/>
      <c r="F897" t="inlineStr"/>
      <c r="G897" t="inlineStr"/>
      <c r="H897" t="inlineStr"/>
      <c r="I897" t="inlineStr"/>
      <c r="J897" t="inlineStr"/>
      <c r="K897" t="inlineStr">
        <is>
          <t>libre</t>
        </is>
      </c>
    </row>
    <row r="898">
      <c r="A898" t="inlineStr">
        <is>
          <t>2015</t>
        </is>
      </c>
      <c r="B898" t="inlineStr">
        <is>
          <t>Meunerie - Blé tendre</t>
        </is>
      </c>
      <c r="C898" t="inlineStr">
        <is>
          <t>Farine</t>
        </is>
      </c>
      <c r="D898" t="n">
        <v>3990</v>
      </c>
      <c r="E898" t="inlineStr"/>
      <c r="F898" t="inlineStr"/>
      <c r="G898" t="inlineStr"/>
      <c r="H898" t="inlineStr"/>
      <c r="I898" t="inlineStr"/>
      <c r="J898" t="inlineStr"/>
      <c r="K898" t="inlineStr">
        <is>
          <t>déterminé</t>
        </is>
      </c>
    </row>
    <row r="899">
      <c r="A899" t="inlineStr">
        <is>
          <t>2015</t>
        </is>
      </c>
      <c r="B899" t="inlineStr">
        <is>
          <t>Meunerie - Blé tendre</t>
        </is>
      </c>
      <c r="C899" t="inlineStr">
        <is>
          <t>Farine de blé tendre</t>
        </is>
      </c>
      <c r="D899" t="n">
        <v>3990</v>
      </c>
      <c r="E899" t="n">
        <v>4168.88344100001</v>
      </c>
      <c r="F899" t="n">
        <v>208.4441720500005</v>
      </c>
      <c r="G899" t="n">
        <v>0.1</v>
      </c>
      <c r="H899" t="n">
        <v>0</v>
      </c>
      <c r="I899" t="n">
        <v>500000000</v>
      </c>
      <c r="J899" t="n">
        <v>0.88</v>
      </c>
      <c r="K899" t="inlineStr">
        <is>
          <t>redondant</t>
        </is>
      </c>
    </row>
    <row r="900">
      <c r="A900" t="inlineStr">
        <is>
          <t>2015</t>
        </is>
      </c>
      <c r="B900" t="inlineStr">
        <is>
          <t>Meunerie - Blé tendre</t>
        </is>
      </c>
      <c r="C900" t="inlineStr">
        <is>
          <t>Coproduits de meunerie</t>
        </is>
      </c>
      <c r="D900" t="n">
        <v>1350</v>
      </c>
      <c r="E900" t="inlineStr"/>
      <c r="F900" t="inlineStr"/>
      <c r="G900" t="inlineStr"/>
      <c r="H900" t="inlineStr"/>
      <c r="I900" t="inlineStr"/>
      <c r="J900" t="inlineStr"/>
      <c r="K900" t="inlineStr">
        <is>
          <t>déterminé</t>
        </is>
      </c>
    </row>
    <row r="901">
      <c r="A901" t="inlineStr">
        <is>
          <t>2015</t>
        </is>
      </c>
      <c r="B901" t="inlineStr">
        <is>
          <t>Meunerie - Blé tendre</t>
        </is>
      </c>
      <c r="C901" t="inlineStr">
        <is>
          <t>Issues de meunerie</t>
        </is>
      </c>
      <c r="D901" t="n">
        <v>1350</v>
      </c>
      <c r="E901" t="inlineStr"/>
      <c r="F901" t="inlineStr"/>
      <c r="G901" t="inlineStr"/>
      <c r="H901" t="inlineStr"/>
      <c r="I901" t="inlineStr"/>
      <c r="J901" t="inlineStr"/>
      <c r="K901" t="inlineStr">
        <is>
          <t>déterminé</t>
        </is>
      </c>
    </row>
    <row r="902">
      <c r="A902" t="inlineStr">
        <is>
          <t>2015</t>
        </is>
      </c>
      <c r="B902" t="inlineStr">
        <is>
          <t>Meunerie - Blé tendre</t>
        </is>
      </c>
      <c r="C902" t="inlineStr">
        <is>
          <t>Issues de meunerie de blé tendre</t>
        </is>
      </c>
      <c r="D902" t="n">
        <v>1350</v>
      </c>
      <c r="E902" t="inlineStr"/>
      <c r="F902" t="inlineStr"/>
      <c r="G902" t="inlineStr"/>
      <c r="H902" t="inlineStr"/>
      <c r="I902" t="inlineStr"/>
      <c r="J902" t="inlineStr"/>
      <c r="K902" t="inlineStr">
        <is>
          <t>déterminé</t>
        </is>
      </c>
    </row>
    <row r="903">
      <c r="A903" t="inlineStr">
        <is>
          <t>2015</t>
        </is>
      </c>
      <c r="B903" t="inlineStr">
        <is>
          <t>Meunerie - Blé tendre</t>
        </is>
      </c>
      <c r="C903" t="inlineStr">
        <is>
          <t>Sons de blé tendre</t>
        </is>
      </c>
      <c r="D903" t="n">
        <v>864</v>
      </c>
      <c r="E903" t="inlineStr"/>
      <c r="F903" t="inlineStr"/>
      <c r="G903" t="inlineStr"/>
      <c r="H903" t="inlineStr"/>
      <c r="I903" t="inlineStr"/>
      <c r="J903" t="inlineStr"/>
      <c r="K903" t="inlineStr">
        <is>
          <t>déterminé</t>
        </is>
      </c>
    </row>
    <row r="904">
      <c r="A904" t="inlineStr">
        <is>
          <t>2015</t>
        </is>
      </c>
      <c r="B904" t="inlineStr">
        <is>
          <t>Meunerie - Blé tendre</t>
        </is>
      </c>
      <c r="C904" t="inlineStr">
        <is>
          <t>Remoulages de blé tendre</t>
        </is>
      </c>
      <c r="D904" t="n">
        <v>432</v>
      </c>
      <c r="E904" t="inlineStr"/>
      <c r="F904" t="inlineStr"/>
      <c r="G904" t="inlineStr"/>
      <c r="H904" t="inlineStr"/>
      <c r="I904" t="inlineStr"/>
      <c r="J904" t="inlineStr"/>
      <c r="K904" t="inlineStr">
        <is>
          <t>déterminé</t>
        </is>
      </c>
    </row>
    <row r="905">
      <c r="A905" t="inlineStr">
        <is>
          <t>2015</t>
        </is>
      </c>
      <c r="B905" t="inlineStr">
        <is>
          <t>Meunerie - Blé tendre</t>
        </is>
      </c>
      <c r="C905" t="inlineStr">
        <is>
          <t>Farines basses de blé tendre</t>
        </is>
      </c>
      <c r="D905" t="n">
        <v>54</v>
      </c>
      <c r="E905" t="inlineStr"/>
      <c r="F905" t="inlineStr"/>
      <c r="G905" t="inlineStr"/>
      <c r="H905" t="inlineStr"/>
      <c r="I905" t="inlineStr"/>
      <c r="J905" t="inlineStr"/>
      <c r="K905" t="inlineStr">
        <is>
          <t>déterminé</t>
        </is>
      </c>
    </row>
    <row r="906">
      <c r="A906" t="inlineStr">
        <is>
          <t>2015</t>
        </is>
      </c>
      <c r="B906" t="inlineStr">
        <is>
          <t>Meunerie - Blé tendre</t>
        </is>
      </c>
      <c r="C906" t="inlineStr">
        <is>
          <t>Refus de nettoyage</t>
        </is>
      </c>
      <c r="D906" t="n">
        <v>2.1</v>
      </c>
      <c r="E906" t="inlineStr"/>
      <c r="F906" t="inlineStr"/>
      <c r="G906" t="inlineStr"/>
      <c r="H906" t="inlineStr"/>
      <c r="I906" t="inlineStr"/>
      <c r="J906" t="inlineStr"/>
      <c r="K906" t="inlineStr">
        <is>
          <t>déterminé</t>
        </is>
      </c>
    </row>
    <row r="907">
      <c r="A907" t="inlineStr">
        <is>
          <t>2015</t>
        </is>
      </c>
      <c r="B907" t="inlineStr">
        <is>
          <t>Meunerie - Blé tendre</t>
        </is>
      </c>
      <c r="C907" t="inlineStr">
        <is>
          <t>Refus de nettoyage de blé tendre</t>
        </is>
      </c>
      <c r="D907" t="n">
        <v>2.1</v>
      </c>
      <c r="E907" t="inlineStr"/>
      <c r="F907" t="inlineStr"/>
      <c r="G907" t="inlineStr"/>
      <c r="H907" t="inlineStr"/>
      <c r="I907" t="inlineStr"/>
      <c r="J907" t="inlineStr"/>
      <c r="K907" t="inlineStr">
        <is>
          <t>déterminé</t>
        </is>
      </c>
    </row>
    <row r="908">
      <c r="A908" t="inlineStr">
        <is>
          <t>2015</t>
        </is>
      </c>
      <c r="B908" t="inlineStr">
        <is>
          <t>Meunerie - Blé tendre</t>
        </is>
      </c>
      <c r="C908" t="inlineStr">
        <is>
          <t>Sons blé tendre</t>
        </is>
      </c>
      <c r="D908" t="n">
        <v>864</v>
      </c>
      <c r="E908" t="inlineStr"/>
      <c r="F908" t="inlineStr"/>
      <c r="G908" t="inlineStr"/>
      <c r="H908" t="inlineStr"/>
      <c r="I908" t="inlineStr"/>
      <c r="J908" t="inlineStr"/>
      <c r="K908" t="inlineStr">
        <is>
          <t>déterminé</t>
        </is>
      </c>
    </row>
    <row r="909">
      <c r="A909" t="inlineStr">
        <is>
          <t>2015</t>
        </is>
      </c>
      <c r="B909" t="inlineStr">
        <is>
          <t>Meunerie - Blé tendre</t>
        </is>
      </c>
      <c r="C909" t="inlineStr">
        <is>
          <t>Remoulages et farines basses</t>
        </is>
      </c>
      <c r="D909" t="n">
        <v>486</v>
      </c>
      <c r="E909" t="inlineStr"/>
      <c r="F909" t="inlineStr"/>
      <c r="G909" t="inlineStr"/>
      <c r="H909" t="inlineStr"/>
      <c r="I909" t="inlineStr"/>
      <c r="J909" t="inlineStr"/>
      <c r="K909" t="inlineStr">
        <is>
          <t>déterminé</t>
        </is>
      </c>
    </row>
    <row r="910">
      <c r="A910" t="inlineStr">
        <is>
          <t>2015</t>
        </is>
      </c>
      <c r="B910" t="inlineStr">
        <is>
          <t>Meunerie - Blé tendre</t>
        </is>
      </c>
      <c r="C910" t="inlineStr">
        <is>
          <t>Produits de 1ère transformation</t>
        </is>
      </c>
      <c r="D910" t="n">
        <v>3990</v>
      </c>
      <c r="E910" t="inlineStr"/>
      <c r="F910" t="inlineStr"/>
      <c r="G910" t="inlineStr"/>
      <c r="H910" t="inlineStr"/>
      <c r="I910" t="inlineStr"/>
      <c r="J910" t="inlineStr"/>
      <c r="K910" t="inlineStr">
        <is>
          <t>déterminé</t>
        </is>
      </c>
    </row>
    <row r="911">
      <c r="A911" t="inlineStr">
        <is>
          <t>2015</t>
        </is>
      </c>
      <c r="B911" t="inlineStr">
        <is>
          <t>Meunerie - Blé tendre</t>
        </is>
      </c>
      <c r="C911" t="inlineStr">
        <is>
          <t>Coproduits de 1ère transformation</t>
        </is>
      </c>
      <c r="D911" t="n">
        <v>1350</v>
      </c>
      <c r="E911" t="inlineStr"/>
      <c r="F911" t="inlineStr"/>
      <c r="G911" t="inlineStr"/>
      <c r="H911" t="inlineStr"/>
      <c r="I911" t="inlineStr"/>
      <c r="J911" t="inlineStr"/>
      <c r="K911" t="inlineStr">
        <is>
          <t>déterminé</t>
        </is>
      </c>
    </row>
    <row r="912">
      <c r="A912" t="inlineStr">
        <is>
          <t>2015</t>
        </is>
      </c>
      <c r="B912" t="inlineStr">
        <is>
          <t>Meunerie - Epeautre</t>
        </is>
      </c>
      <c r="C912" t="inlineStr">
        <is>
          <t>Farine</t>
        </is>
      </c>
      <c r="D912" t="n">
        <v>103</v>
      </c>
      <c r="E912" t="inlineStr"/>
      <c r="F912" t="inlineStr"/>
      <c r="G912" t="inlineStr"/>
      <c r="H912" t="inlineStr"/>
      <c r="I912" t="inlineStr"/>
      <c r="J912" t="inlineStr"/>
      <c r="K912" t="inlineStr">
        <is>
          <t>libre</t>
        </is>
      </c>
    </row>
    <row r="913">
      <c r="A913" t="inlineStr">
        <is>
          <t>2015</t>
        </is>
      </c>
      <c r="B913" t="inlineStr">
        <is>
          <t>Meunerie - Epeautre</t>
        </is>
      </c>
      <c r="C913" t="inlineStr">
        <is>
          <t>Farine d'épeautre</t>
        </is>
      </c>
      <c r="D913" t="n">
        <v>103</v>
      </c>
      <c r="E913" t="inlineStr"/>
      <c r="F913" t="inlineStr"/>
      <c r="G913" t="inlineStr"/>
      <c r="H913" t="inlineStr"/>
      <c r="I913" t="inlineStr"/>
      <c r="J913" t="inlineStr"/>
      <c r="K913" t="inlineStr">
        <is>
          <t>libre</t>
        </is>
      </c>
    </row>
    <row r="914">
      <c r="A914" t="inlineStr">
        <is>
          <t>2015</t>
        </is>
      </c>
      <c r="B914" t="inlineStr">
        <is>
          <t>Meunerie - Epeautre</t>
        </is>
      </c>
      <c r="C914" t="inlineStr">
        <is>
          <t>Coproduits de meunerie</t>
        </is>
      </c>
      <c r="D914" t="n">
        <v>31</v>
      </c>
      <c r="E914" t="inlineStr"/>
      <c r="F914" t="inlineStr"/>
      <c r="G914" t="inlineStr"/>
      <c r="H914" t="inlineStr"/>
      <c r="I914" t="inlineStr"/>
      <c r="J914" t="inlineStr"/>
      <c r="K914" t="inlineStr">
        <is>
          <t>libre</t>
        </is>
      </c>
    </row>
    <row r="915">
      <c r="A915" t="inlineStr">
        <is>
          <t>2015</t>
        </is>
      </c>
      <c r="B915" t="inlineStr">
        <is>
          <t>Meunerie - Epeautre</t>
        </is>
      </c>
      <c r="C915" t="inlineStr">
        <is>
          <t>Issues de meunerie</t>
        </is>
      </c>
      <c r="D915" t="n">
        <v>30.9</v>
      </c>
      <c r="E915" t="inlineStr"/>
      <c r="F915" t="inlineStr"/>
      <c r="G915" t="inlineStr"/>
      <c r="H915" t="inlineStr"/>
      <c r="I915" t="inlineStr"/>
      <c r="J915" t="inlineStr"/>
      <c r="K915" t="inlineStr">
        <is>
          <t>libre</t>
        </is>
      </c>
    </row>
    <row r="916">
      <c r="A916" t="inlineStr">
        <is>
          <t>2015</t>
        </is>
      </c>
      <c r="B916" t="inlineStr">
        <is>
          <t>Meunerie - Epeautre</t>
        </is>
      </c>
      <c r="C916" t="inlineStr">
        <is>
          <t>Issues de meunerie d'épeautre</t>
        </is>
      </c>
      <c r="D916" t="n">
        <v>30.9</v>
      </c>
      <c r="E916" t="inlineStr"/>
      <c r="F916" t="inlineStr"/>
      <c r="G916" t="inlineStr"/>
      <c r="H916" t="inlineStr"/>
      <c r="I916" t="inlineStr"/>
      <c r="J916" t="inlineStr"/>
      <c r="K916" t="inlineStr">
        <is>
          <t>libre</t>
        </is>
      </c>
    </row>
    <row r="917">
      <c r="A917" t="inlineStr">
        <is>
          <t>2015</t>
        </is>
      </c>
      <c r="B917" t="inlineStr">
        <is>
          <t>Meunerie - Epeautre</t>
        </is>
      </c>
      <c r="C917" t="inlineStr">
        <is>
          <t>Sons d'épeautre</t>
        </is>
      </c>
      <c r="D917" t="n">
        <v>19.8</v>
      </c>
      <c r="E917" t="inlineStr"/>
      <c r="F917" t="inlineStr"/>
      <c r="G917" t="inlineStr"/>
      <c r="H917" t="inlineStr"/>
      <c r="I917" t="inlineStr"/>
      <c r="J917" t="inlineStr"/>
      <c r="K917" t="inlineStr">
        <is>
          <t>libre</t>
        </is>
      </c>
    </row>
    <row r="918">
      <c r="A918" t="inlineStr">
        <is>
          <t>2015</t>
        </is>
      </c>
      <c r="B918" t="inlineStr">
        <is>
          <t>Meunerie - Epeautre</t>
        </is>
      </c>
      <c r="C918" t="inlineStr">
        <is>
          <t>Remoulages d'épeautre</t>
        </is>
      </c>
      <c r="D918" t="n">
        <v>9.9</v>
      </c>
      <c r="E918" t="inlineStr"/>
      <c r="F918" t="inlineStr"/>
      <c r="G918" t="inlineStr"/>
      <c r="H918" t="inlineStr"/>
      <c r="I918" t="inlineStr"/>
      <c r="J918" t="inlineStr"/>
      <c r="K918" t="inlineStr">
        <is>
          <t>libre</t>
        </is>
      </c>
    </row>
    <row r="919">
      <c r="A919" t="inlineStr">
        <is>
          <t>2015</t>
        </is>
      </c>
      <c r="B919" t="inlineStr">
        <is>
          <t>Meunerie - Epeautre</t>
        </is>
      </c>
      <c r="C919" t="inlineStr">
        <is>
          <t>Farines basses d'épeautre</t>
        </is>
      </c>
      <c r="D919" t="n">
        <v>1.2</v>
      </c>
      <c r="E919" t="inlineStr"/>
      <c r="F919" t="inlineStr"/>
      <c r="G919" t="inlineStr"/>
      <c r="H919" t="inlineStr"/>
      <c r="I919" t="inlineStr"/>
      <c r="J919" t="inlineStr"/>
      <c r="K919" t="inlineStr">
        <is>
          <t>libre</t>
        </is>
      </c>
    </row>
    <row r="920">
      <c r="A920" t="inlineStr">
        <is>
          <t>2015</t>
        </is>
      </c>
      <c r="B920" t="inlineStr">
        <is>
          <t>Meunerie - Epeautre</t>
        </is>
      </c>
      <c r="C920" t="inlineStr">
        <is>
          <t>Refus de nettoyage</t>
        </is>
      </c>
      <c r="D920" t="n">
        <v>0.1</v>
      </c>
      <c r="E920" t="inlineStr"/>
      <c r="F920" t="inlineStr"/>
      <c r="G920" t="inlineStr"/>
      <c r="H920" t="inlineStr"/>
      <c r="I920" t="inlineStr"/>
      <c r="J920" t="inlineStr"/>
      <c r="K920" t="inlineStr">
        <is>
          <t>libre</t>
        </is>
      </c>
    </row>
    <row r="921">
      <c r="A921" t="inlineStr">
        <is>
          <t>2015</t>
        </is>
      </c>
      <c r="B921" t="inlineStr">
        <is>
          <t>Meunerie - Epeautre</t>
        </is>
      </c>
      <c r="C921" t="inlineStr">
        <is>
          <t>Refus de nettoyage d'épeautre</t>
        </is>
      </c>
      <c r="D921" t="n">
        <v>0.1</v>
      </c>
      <c r="E921" t="inlineStr"/>
      <c r="F921" t="inlineStr"/>
      <c r="G921" t="inlineStr"/>
      <c r="H921" t="inlineStr"/>
      <c r="I921" t="inlineStr"/>
      <c r="J921" t="inlineStr"/>
      <c r="K921" t="inlineStr">
        <is>
          <t>libre</t>
        </is>
      </c>
    </row>
    <row r="922">
      <c r="A922" t="inlineStr">
        <is>
          <t>2015</t>
        </is>
      </c>
      <c r="B922" t="inlineStr">
        <is>
          <t>Meunerie - Epeautre</t>
        </is>
      </c>
      <c r="C922" t="inlineStr">
        <is>
          <t>Produits de 1ère transformation</t>
        </is>
      </c>
      <c r="D922" t="n">
        <v>103</v>
      </c>
      <c r="E922" t="inlineStr"/>
      <c r="F922" t="inlineStr"/>
      <c r="G922" t="inlineStr"/>
      <c r="H922" t="inlineStr"/>
      <c r="I922" t="inlineStr"/>
      <c r="J922" t="inlineStr"/>
      <c r="K922" t="inlineStr">
        <is>
          <t>libre</t>
        </is>
      </c>
    </row>
    <row r="923">
      <c r="A923" t="inlineStr">
        <is>
          <t>2015</t>
        </is>
      </c>
      <c r="B923" t="inlineStr">
        <is>
          <t>Meunerie - Epeautre</t>
        </is>
      </c>
      <c r="C923" t="inlineStr">
        <is>
          <t>Coproduits de 1ère transformation</t>
        </is>
      </c>
      <c r="D923" t="n">
        <v>31</v>
      </c>
      <c r="E923" t="inlineStr"/>
      <c r="F923" t="inlineStr"/>
      <c r="G923" t="inlineStr"/>
      <c r="H923" t="inlineStr"/>
      <c r="I923" t="inlineStr"/>
      <c r="J923" t="inlineStr"/>
      <c r="K923" t="inlineStr">
        <is>
          <t>libre</t>
        </is>
      </c>
    </row>
    <row r="924">
      <c r="A924" t="inlineStr">
        <is>
          <t>2015</t>
        </is>
      </c>
      <c r="B924" t="inlineStr">
        <is>
          <t>Meunerie - Seigle</t>
        </is>
      </c>
      <c r="C924" t="inlineStr">
        <is>
          <t>Farine</t>
        </is>
      </c>
      <c r="D924" t="n">
        <v>13.1</v>
      </c>
      <c r="E924" t="inlineStr"/>
      <c r="F924" t="inlineStr"/>
      <c r="G924" t="inlineStr"/>
      <c r="H924" t="inlineStr"/>
      <c r="I924" t="inlineStr"/>
      <c r="J924" t="inlineStr"/>
      <c r="K924" t="inlineStr">
        <is>
          <t>déterminé</t>
        </is>
      </c>
    </row>
    <row r="925">
      <c r="A925" t="inlineStr">
        <is>
          <t>2015</t>
        </is>
      </c>
      <c r="B925" t="inlineStr">
        <is>
          <t>Meunerie - Seigle</t>
        </is>
      </c>
      <c r="C925" t="inlineStr">
        <is>
          <t>Farine de seigle</t>
        </is>
      </c>
      <c r="D925" t="n">
        <v>13.1</v>
      </c>
      <c r="E925" t="inlineStr"/>
      <c r="F925" t="inlineStr"/>
      <c r="G925" t="inlineStr"/>
      <c r="H925" t="inlineStr"/>
      <c r="I925" t="inlineStr"/>
      <c r="J925" t="inlineStr"/>
      <c r="K925" t="inlineStr">
        <is>
          <t>déterminé</t>
        </is>
      </c>
    </row>
    <row r="926">
      <c r="A926" t="inlineStr">
        <is>
          <t>2015</t>
        </is>
      </c>
      <c r="B926" t="inlineStr">
        <is>
          <t>Meunerie - Seigle</t>
        </is>
      </c>
      <c r="C926" t="inlineStr">
        <is>
          <t>Coproduits de meunerie</t>
        </is>
      </c>
      <c r="D926" t="n">
        <v>3.9</v>
      </c>
      <c r="E926" t="inlineStr"/>
      <c r="F926" t="inlineStr"/>
      <c r="G926" t="inlineStr"/>
      <c r="H926" t="inlineStr"/>
      <c r="I926" t="inlineStr"/>
      <c r="J926" t="inlineStr"/>
      <c r="K926" t="inlineStr">
        <is>
          <t>déterminé</t>
        </is>
      </c>
    </row>
    <row r="927">
      <c r="A927" t="inlineStr">
        <is>
          <t>2015</t>
        </is>
      </c>
      <c r="B927" t="inlineStr">
        <is>
          <t>Meunerie - Seigle</t>
        </is>
      </c>
      <c r="C927" t="inlineStr">
        <is>
          <t>Issues de meunerie</t>
        </is>
      </c>
      <c r="D927" t="n">
        <v>3.9</v>
      </c>
      <c r="E927" t="inlineStr"/>
      <c r="F927" t="inlineStr"/>
      <c r="G927" t="inlineStr"/>
      <c r="H927" t="inlineStr"/>
      <c r="I927" t="inlineStr"/>
      <c r="J927" t="inlineStr"/>
      <c r="K927" t="inlineStr">
        <is>
          <t>déterminé</t>
        </is>
      </c>
    </row>
    <row r="928">
      <c r="A928" t="inlineStr">
        <is>
          <t>2015</t>
        </is>
      </c>
      <c r="B928" t="inlineStr">
        <is>
          <t>Meunerie - Seigle</t>
        </is>
      </c>
      <c r="C928" t="inlineStr">
        <is>
          <t>Issues de meunerie de seigle</t>
        </is>
      </c>
      <c r="D928" t="n">
        <v>3.9</v>
      </c>
      <c r="E928" t="inlineStr"/>
      <c r="F928" t="inlineStr"/>
      <c r="G928" t="inlineStr"/>
      <c r="H928" t="inlineStr"/>
      <c r="I928" t="inlineStr"/>
      <c r="J928" t="inlineStr"/>
      <c r="K928" t="inlineStr">
        <is>
          <t>déterminé</t>
        </is>
      </c>
    </row>
    <row r="929">
      <c r="A929" t="inlineStr">
        <is>
          <t>2015</t>
        </is>
      </c>
      <c r="B929" t="inlineStr">
        <is>
          <t>Meunerie - Seigle</t>
        </is>
      </c>
      <c r="C929" t="inlineStr">
        <is>
          <t>Sons de seigle</t>
        </is>
      </c>
      <c r="D929" t="n">
        <v>2.5</v>
      </c>
      <c r="E929" t="inlineStr"/>
      <c r="F929" t="inlineStr"/>
      <c r="G929" t="inlineStr"/>
      <c r="H929" t="inlineStr"/>
      <c r="I929" t="inlineStr"/>
      <c r="J929" t="inlineStr"/>
      <c r="K929" t="inlineStr">
        <is>
          <t>déterminé</t>
        </is>
      </c>
    </row>
    <row r="930">
      <c r="A930" t="inlineStr">
        <is>
          <t>2015</t>
        </is>
      </c>
      <c r="B930" t="inlineStr">
        <is>
          <t>Meunerie - Seigle</t>
        </is>
      </c>
      <c r="C930" t="inlineStr">
        <is>
          <t>Remoulages de seigle</t>
        </is>
      </c>
      <c r="D930" t="n">
        <v>1.3</v>
      </c>
      <c r="E930" t="inlineStr"/>
      <c r="F930" t="inlineStr"/>
      <c r="G930" t="inlineStr"/>
      <c r="H930" t="inlineStr"/>
      <c r="I930" t="inlineStr"/>
      <c r="J930" t="inlineStr"/>
      <c r="K930" t="inlineStr">
        <is>
          <t>déterminé</t>
        </is>
      </c>
    </row>
    <row r="931">
      <c r="A931" t="inlineStr">
        <is>
          <t>2015</t>
        </is>
      </c>
      <c r="B931" t="inlineStr">
        <is>
          <t>Meunerie - Seigle</t>
        </is>
      </c>
      <c r="C931" t="inlineStr">
        <is>
          <t>Farines basses de seigle</t>
        </is>
      </c>
      <c r="D931" t="n">
        <v>0.2</v>
      </c>
      <c r="E931" t="inlineStr"/>
      <c r="F931" t="inlineStr"/>
      <c r="G931" t="inlineStr"/>
      <c r="H931" t="inlineStr"/>
      <c r="I931" t="inlineStr"/>
      <c r="J931" t="inlineStr"/>
      <c r="K931" t="inlineStr">
        <is>
          <t>déterminé</t>
        </is>
      </c>
    </row>
    <row r="932">
      <c r="A932" t="inlineStr">
        <is>
          <t>2015</t>
        </is>
      </c>
      <c r="B932" t="inlineStr">
        <is>
          <t>Meunerie - Seigle</t>
        </is>
      </c>
      <c r="C932" t="inlineStr">
        <is>
          <t>Refus de nettoyage</t>
        </is>
      </c>
      <c r="D932" t="n">
        <v>0</v>
      </c>
      <c r="E932" t="inlineStr"/>
      <c r="F932" t="inlineStr"/>
      <c r="G932" t="inlineStr"/>
      <c r="H932" t="inlineStr"/>
      <c r="I932" t="inlineStr"/>
      <c r="J932" t="inlineStr"/>
      <c r="K932" t="inlineStr">
        <is>
          <t>déterminé</t>
        </is>
      </c>
    </row>
    <row r="933">
      <c r="A933" t="inlineStr">
        <is>
          <t>2015</t>
        </is>
      </c>
      <c r="B933" t="inlineStr">
        <is>
          <t>Meunerie - Seigle</t>
        </is>
      </c>
      <c r="C933" t="inlineStr">
        <is>
          <t>Refus de nettoyage de seigle</t>
        </is>
      </c>
      <c r="D933" t="n">
        <v>0</v>
      </c>
      <c r="E933" t="inlineStr"/>
      <c r="F933" t="inlineStr"/>
      <c r="G933" t="inlineStr"/>
      <c r="H933" t="inlineStr"/>
      <c r="I933" t="inlineStr"/>
      <c r="J933" t="inlineStr"/>
      <c r="K933" t="inlineStr">
        <is>
          <t>déterminé</t>
        </is>
      </c>
    </row>
    <row r="934">
      <c r="A934" t="inlineStr">
        <is>
          <t>2015</t>
        </is>
      </c>
      <c r="B934" t="inlineStr">
        <is>
          <t>Meunerie - Seigle</t>
        </is>
      </c>
      <c r="C934" t="inlineStr">
        <is>
          <t>Produits de 1ère transformation</t>
        </is>
      </c>
      <c r="D934" t="n">
        <v>13.1</v>
      </c>
      <c r="E934" t="inlineStr"/>
      <c r="F934" t="inlineStr"/>
      <c r="G934" t="inlineStr"/>
      <c r="H934" t="inlineStr"/>
      <c r="I934" t="inlineStr"/>
      <c r="J934" t="inlineStr"/>
      <c r="K934" t="inlineStr">
        <is>
          <t>déterminé</t>
        </is>
      </c>
    </row>
    <row r="935">
      <c r="A935" t="inlineStr">
        <is>
          <t>2015</t>
        </is>
      </c>
      <c r="B935" t="inlineStr">
        <is>
          <t>Meunerie - Seigle</t>
        </is>
      </c>
      <c r="C935" t="inlineStr">
        <is>
          <t>Coproduits de 1ère transformation</t>
        </is>
      </c>
      <c r="D935" t="n">
        <v>3.9</v>
      </c>
      <c r="E935" t="inlineStr"/>
      <c r="F935" t="inlineStr"/>
      <c r="G935" t="inlineStr"/>
      <c r="H935" t="inlineStr"/>
      <c r="I935" t="inlineStr"/>
      <c r="J935" t="inlineStr"/>
      <c r="K935" t="inlineStr">
        <is>
          <t>déterminé</t>
        </is>
      </c>
    </row>
    <row r="936">
      <c r="A936" t="inlineStr">
        <is>
          <t>2015</t>
        </is>
      </c>
      <c r="B936" t="inlineStr">
        <is>
          <t>Meunerie - Sarrasin</t>
        </is>
      </c>
      <c r="C936" t="inlineStr">
        <is>
          <t>Farine</t>
        </is>
      </c>
      <c r="D936" t="n">
        <v>11.2</v>
      </c>
      <c r="E936" t="inlineStr"/>
      <c r="F936" t="inlineStr"/>
      <c r="G936" t="inlineStr"/>
      <c r="H936" t="inlineStr"/>
      <c r="I936" t="inlineStr"/>
      <c r="J936" t="inlineStr"/>
      <c r="K936" t="inlineStr">
        <is>
          <t>libre</t>
        </is>
      </c>
    </row>
    <row r="937">
      <c r="A937" t="inlineStr">
        <is>
          <t>2015</t>
        </is>
      </c>
      <c r="B937" t="inlineStr">
        <is>
          <t>Meunerie - Sarrasin</t>
        </is>
      </c>
      <c r="C937" t="inlineStr">
        <is>
          <t>Farine de sarrasin</t>
        </is>
      </c>
      <c r="D937" t="n">
        <v>11.2</v>
      </c>
      <c r="E937" t="inlineStr"/>
      <c r="F937" t="inlineStr"/>
      <c r="G937" t="inlineStr"/>
      <c r="H937" t="inlineStr"/>
      <c r="I937" t="inlineStr"/>
      <c r="J937" t="inlineStr"/>
      <c r="K937" t="inlineStr">
        <is>
          <t>libre</t>
        </is>
      </c>
    </row>
    <row r="938">
      <c r="A938" t="inlineStr">
        <is>
          <t>2015</t>
        </is>
      </c>
      <c r="B938" t="inlineStr">
        <is>
          <t>Meunerie - Sarrasin</t>
        </is>
      </c>
      <c r="C938" t="inlineStr">
        <is>
          <t>Coproduits de meunerie</t>
        </is>
      </c>
      <c r="D938" t="n">
        <v>3.4</v>
      </c>
      <c r="E938" t="inlineStr"/>
      <c r="F938" t="inlineStr"/>
      <c r="G938" t="inlineStr"/>
      <c r="H938" t="inlineStr"/>
      <c r="I938" t="inlineStr"/>
      <c r="J938" t="inlineStr"/>
      <c r="K938" t="inlineStr">
        <is>
          <t>libre</t>
        </is>
      </c>
    </row>
    <row r="939">
      <c r="A939" t="inlineStr">
        <is>
          <t>2015</t>
        </is>
      </c>
      <c r="B939" t="inlineStr">
        <is>
          <t>Meunerie - Sarrasin</t>
        </is>
      </c>
      <c r="C939" t="inlineStr">
        <is>
          <t>Issues de meunerie</t>
        </is>
      </c>
      <c r="D939" t="n">
        <v>3.4</v>
      </c>
      <c r="E939" t="inlineStr"/>
      <c r="F939" t="inlineStr"/>
      <c r="G939" t="inlineStr"/>
      <c r="H939" t="inlineStr"/>
      <c r="I939" t="inlineStr"/>
      <c r="J939" t="inlineStr"/>
      <c r="K939" t="inlineStr">
        <is>
          <t>libre</t>
        </is>
      </c>
    </row>
    <row r="940">
      <c r="A940" t="inlineStr">
        <is>
          <t>2015</t>
        </is>
      </c>
      <c r="B940" t="inlineStr">
        <is>
          <t>Meunerie - Sarrasin</t>
        </is>
      </c>
      <c r="C940" t="inlineStr">
        <is>
          <t>Issues de meunerie de sarrasin</t>
        </is>
      </c>
      <c r="D940" t="n">
        <v>3.4</v>
      </c>
      <c r="E940" t="inlineStr"/>
      <c r="F940" t="inlineStr"/>
      <c r="G940" t="inlineStr"/>
      <c r="H940" t="inlineStr"/>
      <c r="I940" t="inlineStr"/>
      <c r="J940" t="inlineStr"/>
      <c r="K940" t="inlineStr">
        <is>
          <t>libre</t>
        </is>
      </c>
    </row>
    <row r="941">
      <c r="A941" t="inlineStr">
        <is>
          <t>2015</t>
        </is>
      </c>
      <c r="B941" t="inlineStr">
        <is>
          <t>Meunerie - Sarrasin</t>
        </is>
      </c>
      <c r="C941" t="inlineStr">
        <is>
          <t>Sons de sarrasin</t>
        </is>
      </c>
      <c r="D941" t="n">
        <v>2.2</v>
      </c>
      <c r="E941" t="inlineStr"/>
      <c r="F941" t="inlineStr"/>
      <c r="G941" t="inlineStr"/>
      <c r="H941" t="inlineStr"/>
      <c r="I941" t="inlineStr"/>
      <c r="J941" t="inlineStr"/>
      <c r="K941" t="inlineStr">
        <is>
          <t>libre</t>
        </is>
      </c>
    </row>
    <row r="942">
      <c r="A942" t="inlineStr">
        <is>
          <t>2015</t>
        </is>
      </c>
      <c r="B942" t="inlineStr">
        <is>
          <t>Meunerie - Sarrasin</t>
        </is>
      </c>
      <c r="C942" t="inlineStr">
        <is>
          <t>Remoulages de sarrasin</t>
        </is>
      </c>
      <c r="D942" t="n">
        <v>1.1</v>
      </c>
      <c r="E942" t="inlineStr"/>
      <c r="F942" t="inlineStr"/>
      <c r="G942" t="inlineStr"/>
      <c r="H942" t="inlineStr"/>
      <c r="I942" t="inlineStr"/>
      <c r="J942" t="inlineStr"/>
      <c r="K942" t="inlineStr">
        <is>
          <t>libre</t>
        </is>
      </c>
    </row>
    <row r="943">
      <c r="A943" t="inlineStr">
        <is>
          <t>2015</t>
        </is>
      </c>
      <c r="B943" t="inlineStr">
        <is>
          <t>Meunerie - Sarrasin</t>
        </is>
      </c>
      <c r="C943" t="inlineStr">
        <is>
          <t>Farines basses de sarrasin</t>
        </is>
      </c>
      <c r="D943" t="n">
        <v>0.1</v>
      </c>
      <c r="E943" t="inlineStr"/>
      <c r="F943" t="inlineStr"/>
      <c r="G943" t="inlineStr"/>
      <c r="H943" t="inlineStr"/>
      <c r="I943" t="inlineStr"/>
      <c r="J943" t="inlineStr"/>
      <c r="K943" t="inlineStr">
        <is>
          <t>libre</t>
        </is>
      </c>
    </row>
    <row r="944">
      <c r="A944" t="inlineStr">
        <is>
          <t>2015</t>
        </is>
      </c>
      <c r="B944" t="inlineStr">
        <is>
          <t>Meunerie - Sarrasin</t>
        </is>
      </c>
      <c r="C944" t="inlineStr">
        <is>
          <t>Refus de nettoyage</t>
        </is>
      </c>
      <c r="D944" t="n">
        <v>0</v>
      </c>
      <c r="E944" t="inlineStr"/>
      <c r="F944" t="inlineStr"/>
      <c r="G944" t="inlineStr"/>
      <c r="H944" t="inlineStr"/>
      <c r="I944" t="inlineStr"/>
      <c r="J944" t="inlineStr"/>
      <c r="K944" t="inlineStr">
        <is>
          <t>libre</t>
        </is>
      </c>
    </row>
    <row r="945">
      <c r="A945" t="inlineStr">
        <is>
          <t>2015</t>
        </is>
      </c>
      <c r="B945" t="inlineStr">
        <is>
          <t>Meunerie - Sarrasin</t>
        </is>
      </c>
      <c r="C945" t="inlineStr">
        <is>
          <t>Refus de nettoyage de sarrasin</t>
        </is>
      </c>
      <c r="D945" t="n">
        <v>0</v>
      </c>
      <c r="E945" t="inlineStr"/>
      <c r="F945" t="inlineStr"/>
      <c r="G945" t="inlineStr"/>
      <c r="H945" t="inlineStr"/>
      <c r="I945" t="inlineStr"/>
      <c r="J945" t="inlineStr"/>
      <c r="K945" t="inlineStr">
        <is>
          <t>libre</t>
        </is>
      </c>
    </row>
    <row r="946">
      <c r="A946" t="inlineStr">
        <is>
          <t>2015</t>
        </is>
      </c>
      <c r="B946" t="inlineStr">
        <is>
          <t>Meunerie - Sarrasin</t>
        </is>
      </c>
      <c r="C946" t="inlineStr">
        <is>
          <t>Produits de 1ère transformation</t>
        </is>
      </c>
      <c r="D946" t="n">
        <v>11.2</v>
      </c>
      <c r="E946" t="inlineStr"/>
      <c r="F946" t="inlineStr"/>
      <c r="G946" t="inlineStr"/>
      <c r="H946" t="inlineStr"/>
      <c r="I946" t="inlineStr"/>
      <c r="J946" t="inlineStr"/>
      <c r="K946" t="inlineStr">
        <is>
          <t>libre</t>
        </is>
      </c>
    </row>
    <row r="947">
      <c r="A947" t="inlineStr">
        <is>
          <t>2015</t>
        </is>
      </c>
      <c r="B947" t="inlineStr">
        <is>
          <t>Meunerie - Sarrasin</t>
        </is>
      </c>
      <c r="C947" t="inlineStr">
        <is>
          <t>Coproduits de 1ère transformation</t>
        </is>
      </c>
      <c r="D947" t="n">
        <v>3.4</v>
      </c>
      <c r="E947" t="inlineStr"/>
      <c r="F947" t="inlineStr"/>
      <c r="G947" t="inlineStr"/>
      <c r="H947" t="inlineStr"/>
      <c r="I947" t="inlineStr"/>
      <c r="J947" t="inlineStr"/>
      <c r="K947" t="inlineStr">
        <is>
          <t>libre</t>
        </is>
      </c>
    </row>
    <row r="948">
      <c r="A948" t="inlineStr">
        <is>
          <t>2015</t>
        </is>
      </c>
      <c r="B948" t="inlineStr">
        <is>
          <t>Semoulerie</t>
        </is>
      </c>
      <c r="C948" t="inlineStr">
        <is>
          <t>Semoule</t>
        </is>
      </c>
      <c r="D948" t="n">
        <v>459</v>
      </c>
      <c r="E948" t="n">
        <v>491.741</v>
      </c>
      <c r="F948" t="n">
        <v>24.58705</v>
      </c>
      <c r="G948" t="n">
        <v>0.1</v>
      </c>
      <c r="H948" t="n">
        <v>0</v>
      </c>
      <c r="I948" t="n">
        <v>500000000</v>
      </c>
      <c r="J948" t="n">
        <v>1.32</v>
      </c>
      <c r="K948" t="inlineStr">
        <is>
          <t>redondant</t>
        </is>
      </c>
    </row>
    <row r="949">
      <c r="A949" t="inlineStr">
        <is>
          <t>2015</t>
        </is>
      </c>
      <c r="B949" t="inlineStr">
        <is>
          <t>Semoulerie</t>
        </is>
      </c>
      <c r="C949" t="inlineStr">
        <is>
          <t>Coproduits de Semoulerie</t>
        </is>
      </c>
      <c r="D949" t="n">
        <v>134</v>
      </c>
      <c r="E949" t="n">
        <v>143.41</v>
      </c>
      <c r="F949" t="n">
        <v>7.170500000000001</v>
      </c>
      <c r="G949" t="n">
        <v>0.1</v>
      </c>
      <c r="H949" t="n">
        <v>0</v>
      </c>
      <c r="I949" t="n">
        <v>500000000</v>
      </c>
      <c r="J949" t="n">
        <v>1.32</v>
      </c>
      <c r="K949" t="inlineStr">
        <is>
          <t>redondant</t>
        </is>
      </c>
    </row>
    <row r="950">
      <c r="A950" t="inlineStr">
        <is>
          <t>2015</t>
        </is>
      </c>
      <c r="B950" t="inlineStr">
        <is>
          <t>Semoulerie</t>
        </is>
      </c>
      <c r="C950" t="inlineStr">
        <is>
          <t>Gruau D</t>
        </is>
      </c>
      <c r="D950" t="n">
        <v>30.9</v>
      </c>
      <c r="E950" t="inlineStr"/>
      <c r="F950" t="inlineStr"/>
      <c r="G950" t="inlineStr"/>
      <c r="H950" t="inlineStr"/>
      <c r="I950" t="inlineStr"/>
      <c r="J950" t="inlineStr"/>
      <c r="K950" t="inlineStr">
        <is>
          <t>déterminé</t>
        </is>
      </c>
    </row>
    <row r="951">
      <c r="A951" t="inlineStr">
        <is>
          <t>2015</t>
        </is>
      </c>
      <c r="B951" t="inlineStr">
        <is>
          <t>Semoulerie</t>
        </is>
      </c>
      <c r="C951" t="inlineStr">
        <is>
          <t>Sons et remoulages de blé dur</t>
        </is>
      </c>
      <c r="D951" t="n">
        <v>97.90000000000001</v>
      </c>
      <c r="E951" t="inlineStr"/>
      <c r="F951" t="inlineStr"/>
      <c r="G951" t="inlineStr"/>
      <c r="H951" t="inlineStr"/>
      <c r="I951" t="inlineStr"/>
      <c r="J951" t="inlineStr"/>
      <c r="K951" t="inlineStr">
        <is>
          <t>déterminé</t>
        </is>
      </c>
    </row>
    <row r="952">
      <c r="A952" t="inlineStr">
        <is>
          <t>2015</t>
        </is>
      </c>
      <c r="B952" t="inlineStr">
        <is>
          <t>Semoulerie</t>
        </is>
      </c>
      <c r="C952" t="inlineStr">
        <is>
          <t>Ecarts de nettoyage</t>
        </is>
      </c>
      <c r="D952" t="n">
        <v>5.2</v>
      </c>
      <c r="E952" t="inlineStr"/>
      <c r="F952" t="inlineStr"/>
      <c r="G952" t="inlineStr"/>
      <c r="H952" t="inlineStr"/>
      <c r="I952" t="inlineStr"/>
      <c r="J952" t="inlineStr"/>
      <c r="K952" t="inlineStr">
        <is>
          <t>déterminé</t>
        </is>
      </c>
    </row>
    <row r="953">
      <c r="A953" t="inlineStr">
        <is>
          <t>2015</t>
        </is>
      </c>
      <c r="B953" t="inlineStr">
        <is>
          <t>Semoulerie</t>
        </is>
      </c>
      <c r="C953" t="inlineStr">
        <is>
          <t>Produits de 1ère transformation</t>
        </is>
      </c>
      <c r="D953" t="n">
        <v>459</v>
      </c>
      <c r="E953" t="inlineStr"/>
      <c r="F953" t="inlineStr"/>
      <c r="G953" t="inlineStr"/>
      <c r="H953" t="inlineStr"/>
      <c r="I953" t="inlineStr"/>
      <c r="J953" t="inlineStr"/>
      <c r="K953" t="inlineStr">
        <is>
          <t>déterminé</t>
        </is>
      </c>
    </row>
    <row r="954">
      <c r="A954" t="inlineStr">
        <is>
          <t>2015</t>
        </is>
      </c>
      <c r="B954" t="inlineStr">
        <is>
          <t>Semoulerie</t>
        </is>
      </c>
      <c r="C954" t="inlineStr">
        <is>
          <t>Coproduits de 1ère transformation</t>
        </is>
      </c>
      <c r="D954" t="n">
        <v>134</v>
      </c>
      <c r="E954" t="inlineStr"/>
      <c r="F954" t="inlineStr"/>
      <c r="G954" t="inlineStr"/>
      <c r="H954" t="inlineStr"/>
      <c r="I954" t="inlineStr"/>
      <c r="J954" t="inlineStr"/>
      <c r="K954" t="inlineStr">
        <is>
          <t>déterminé</t>
        </is>
      </c>
    </row>
    <row r="955">
      <c r="A955" t="inlineStr">
        <is>
          <t>2015</t>
        </is>
      </c>
      <c r="B955" t="inlineStr">
        <is>
          <t>Indus. pâtes &amp; couscous</t>
        </is>
      </c>
      <c r="C955" t="inlineStr">
        <is>
          <t>Pâtes et couscous</t>
        </is>
      </c>
      <c r="D955" t="n">
        <v>358</v>
      </c>
      <c r="E955" t="inlineStr"/>
      <c r="F955" t="inlineStr"/>
      <c r="G955" t="inlineStr"/>
      <c r="H955" t="inlineStr"/>
      <c r="I955" t="inlineStr"/>
      <c r="J955" t="inlineStr"/>
      <c r="K955" t="inlineStr">
        <is>
          <t>déterminé</t>
        </is>
      </c>
    </row>
    <row r="956">
      <c r="A956" t="inlineStr">
        <is>
          <t>2015</t>
        </is>
      </c>
      <c r="B956" t="inlineStr">
        <is>
          <t>Indus. pâtes &amp; couscous</t>
        </is>
      </c>
      <c r="C956" t="inlineStr">
        <is>
          <t>Pâtes alimentaires sèches non préparées</t>
        </is>
      </c>
      <c r="D956" t="n">
        <v>258</v>
      </c>
      <c r="E956" t="n">
        <v>237.157</v>
      </c>
      <c r="F956" t="n">
        <v>11.85785</v>
      </c>
      <c r="G956" t="n">
        <v>0.1</v>
      </c>
      <c r="H956" t="n">
        <v>0</v>
      </c>
      <c r="I956" t="n">
        <v>500000000</v>
      </c>
      <c r="J956" t="n">
        <v>1.8</v>
      </c>
      <c r="K956" t="inlineStr">
        <is>
          <t>mesuré</t>
        </is>
      </c>
    </row>
    <row r="957">
      <c r="A957" t="inlineStr">
        <is>
          <t>2015</t>
        </is>
      </c>
      <c r="B957" t="inlineStr">
        <is>
          <t>Indus. pâtes &amp; couscous</t>
        </is>
      </c>
      <c r="C957" t="inlineStr">
        <is>
          <t>Couscous non préparé</t>
        </is>
      </c>
      <c r="D957" t="n">
        <v>99.8</v>
      </c>
      <c r="E957" t="n">
        <v>91.586</v>
      </c>
      <c r="F957" t="n">
        <v>4.5793</v>
      </c>
      <c r="G957" t="n">
        <v>0.1</v>
      </c>
      <c r="H957" t="n">
        <v>0</v>
      </c>
      <c r="I957" t="n">
        <v>500000000</v>
      </c>
      <c r="J957" t="n">
        <v>1.8</v>
      </c>
      <c r="K957" t="inlineStr">
        <is>
          <t>mesuré</t>
        </is>
      </c>
    </row>
    <row r="958">
      <c r="A958" t="inlineStr">
        <is>
          <t>2015</t>
        </is>
      </c>
      <c r="B958" t="inlineStr">
        <is>
          <t>Indus. pâtes &amp; couscous</t>
        </is>
      </c>
      <c r="C958" t="inlineStr">
        <is>
          <t>Coproduits de Fab. de pâtes et couscous</t>
        </is>
      </c>
      <c r="D958" t="n">
        <v>4.1</v>
      </c>
      <c r="E958" t="inlineStr"/>
      <c r="F958" t="inlineStr"/>
      <c r="G958" t="inlineStr"/>
      <c r="H958" t="inlineStr"/>
      <c r="I958" t="inlineStr"/>
      <c r="J958" t="inlineStr"/>
      <c r="K958" t="inlineStr">
        <is>
          <t>libre unbounded</t>
        </is>
      </c>
    </row>
    <row r="959">
      <c r="A959" t="inlineStr">
        <is>
          <t>2015</t>
        </is>
      </c>
      <c r="B959" t="inlineStr">
        <is>
          <t>Indus. pâtes &amp; couscous</t>
        </is>
      </c>
      <c r="C959" t="inlineStr">
        <is>
          <t>Coproduits humides</t>
        </is>
      </c>
      <c r="D959" t="n">
        <v>3.6</v>
      </c>
      <c r="E959" t="inlineStr"/>
      <c r="F959" t="inlineStr"/>
      <c r="G959" t="inlineStr"/>
      <c r="H959" t="inlineStr"/>
      <c r="I959" t="inlineStr"/>
      <c r="J959" t="inlineStr"/>
      <c r="K959" t="inlineStr">
        <is>
          <t>déterminé</t>
        </is>
      </c>
    </row>
    <row r="960">
      <c r="A960" t="inlineStr">
        <is>
          <t>2015</t>
        </is>
      </c>
      <c r="B960" t="inlineStr">
        <is>
          <t>Indus. pâtes &amp; couscous</t>
        </is>
      </c>
      <c r="C960" t="inlineStr">
        <is>
          <t>Coproduits secs</t>
        </is>
      </c>
      <c r="D960" t="n">
        <v>0.5</v>
      </c>
      <c r="E960" t="inlineStr"/>
      <c r="F960" t="inlineStr"/>
      <c r="G960" t="inlineStr"/>
      <c r="H960" t="inlineStr"/>
      <c r="I960" t="inlineStr"/>
      <c r="J960" t="inlineStr"/>
      <c r="K960" t="inlineStr">
        <is>
          <t>libre unbounded</t>
        </is>
      </c>
    </row>
    <row r="961">
      <c r="A961" t="inlineStr">
        <is>
          <t>2015</t>
        </is>
      </c>
      <c r="B961" t="inlineStr">
        <is>
          <t>Indus. pâtes &amp; couscous</t>
        </is>
      </c>
      <c r="C961" t="inlineStr">
        <is>
          <t>Produits de 2nde transformation</t>
        </is>
      </c>
      <c r="D961" t="n">
        <v>358</v>
      </c>
      <c r="E961" t="inlineStr"/>
      <c r="F961" t="inlineStr"/>
      <c r="G961" t="inlineStr"/>
      <c r="H961" t="inlineStr"/>
      <c r="I961" t="inlineStr"/>
      <c r="J961" t="inlineStr"/>
      <c r="K961" t="inlineStr">
        <is>
          <t>déterminé</t>
        </is>
      </c>
    </row>
    <row r="962">
      <c r="A962" t="inlineStr">
        <is>
          <t>2015</t>
        </is>
      </c>
      <c r="B962" t="inlineStr">
        <is>
          <t>Indus. pâtes &amp; couscous</t>
        </is>
      </c>
      <c r="C962" t="inlineStr">
        <is>
          <t>Coproduits de 2nde transformation</t>
        </is>
      </c>
      <c r="D962" t="n">
        <v>4.1</v>
      </c>
      <c r="E962" t="inlineStr"/>
      <c r="F962" t="inlineStr"/>
      <c r="G962" t="inlineStr"/>
      <c r="H962" t="inlineStr"/>
      <c r="I962" t="inlineStr"/>
      <c r="J962" t="inlineStr"/>
      <c r="K962" t="inlineStr">
        <is>
          <t>libre unbounded</t>
        </is>
      </c>
    </row>
    <row r="963">
      <c r="A963" t="inlineStr">
        <is>
          <t>2015</t>
        </is>
      </c>
      <c r="B963" t="inlineStr">
        <is>
          <t>Maïserie</t>
        </is>
      </c>
      <c r="C963" t="inlineStr">
        <is>
          <t>Semoule, gritz, hominy</t>
        </is>
      </c>
      <c r="D963" t="n">
        <v>59.3</v>
      </c>
      <c r="E963" t="inlineStr"/>
      <c r="F963" t="inlineStr"/>
      <c r="G963" t="inlineStr"/>
      <c r="H963" t="inlineStr"/>
      <c r="I963" t="inlineStr"/>
      <c r="J963" t="inlineStr"/>
      <c r="K963" t="inlineStr">
        <is>
          <t>déterminé</t>
        </is>
      </c>
    </row>
    <row r="964">
      <c r="A964" t="inlineStr">
        <is>
          <t>2015</t>
        </is>
      </c>
      <c r="B964" t="inlineStr">
        <is>
          <t>Maïserie</t>
        </is>
      </c>
      <c r="C964" t="inlineStr">
        <is>
          <t>Germes de maïs</t>
        </is>
      </c>
      <c r="D964" t="n">
        <v>9.1</v>
      </c>
      <c r="E964" t="inlineStr"/>
      <c r="F964" t="inlineStr"/>
      <c r="G964" t="inlineStr"/>
      <c r="H964" t="inlineStr"/>
      <c r="I964" t="inlineStr"/>
      <c r="J964" t="inlineStr"/>
      <c r="K964" t="inlineStr">
        <is>
          <t>déterminé</t>
        </is>
      </c>
    </row>
    <row r="965">
      <c r="A965" t="inlineStr">
        <is>
          <t>2015</t>
        </is>
      </c>
      <c r="B965" t="inlineStr">
        <is>
          <t>Maïserie</t>
        </is>
      </c>
      <c r="C965" t="inlineStr">
        <is>
          <t>Farine alimentaire</t>
        </is>
      </c>
      <c r="D965" t="n">
        <v>15.5</v>
      </c>
      <c r="E965" t="inlineStr"/>
      <c r="F965" t="inlineStr"/>
      <c r="G965" t="inlineStr"/>
      <c r="H965" t="inlineStr"/>
      <c r="I965" t="inlineStr"/>
      <c r="J965" t="inlineStr"/>
      <c r="K965" t="inlineStr">
        <is>
          <t>déterminé</t>
        </is>
      </c>
    </row>
    <row r="966">
      <c r="A966" t="inlineStr">
        <is>
          <t>2015</t>
        </is>
      </c>
      <c r="B966" t="inlineStr">
        <is>
          <t>Maïserie</t>
        </is>
      </c>
      <c r="C966" t="inlineStr">
        <is>
          <t>Farine fourragère</t>
        </is>
      </c>
      <c r="D966" t="n">
        <v>46</v>
      </c>
      <c r="E966" t="inlineStr"/>
      <c r="F966" t="inlineStr"/>
      <c r="G966" t="inlineStr"/>
      <c r="H966" t="inlineStr"/>
      <c r="I966" t="inlineStr"/>
      <c r="J966" t="inlineStr"/>
      <c r="K966" t="inlineStr">
        <is>
          <t>déterminé</t>
        </is>
      </c>
    </row>
    <row r="967">
      <c r="A967" t="inlineStr">
        <is>
          <t>2015</t>
        </is>
      </c>
      <c r="B967" t="inlineStr">
        <is>
          <t>Maïserie</t>
        </is>
      </c>
      <c r="C967" t="inlineStr">
        <is>
          <t>Produits de 1ère transformation</t>
        </is>
      </c>
      <c r="D967" t="n">
        <v>83.90000000000001</v>
      </c>
      <c r="E967" t="inlineStr"/>
      <c r="F967" t="inlineStr"/>
      <c r="G967" t="inlineStr"/>
      <c r="H967" t="inlineStr"/>
      <c r="I967" t="inlineStr"/>
      <c r="J967" t="inlineStr"/>
      <c r="K967" t="inlineStr">
        <is>
          <t>déterminé</t>
        </is>
      </c>
    </row>
    <row r="968">
      <c r="A968" t="inlineStr">
        <is>
          <t>2015</t>
        </is>
      </c>
      <c r="B968" t="inlineStr">
        <is>
          <t>Maïserie</t>
        </is>
      </c>
      <c r="C968" t="inlineStr">
        <is>
          <t>Coproduits de 1ère transformation</t>
        </is>
      </c>
      <c r="D968" t="n">
        <v>46</v>
      </c>
      <c r="E968" t="inlineStr"/>
      <c r="F968" t="inlineStr"/>
      <c r="G968" t="inlineStr"/>
      <c r="H968" t="inlineStr"/>
      <c r="I968" t="inlineStr"/>
      <c r="J968" t="inlineStr"/>
      <c r="K968" t="inlineStr">
        <is>
          <t>déterminé</t>
        </is>
      </c>
    </row>
    <row r="969">
      <c r="A969" t="inlineStr">
        <is>
          <t>2015</t>
        </is>
      </c>
      <c r="B969" t="inlineStr">
        <is>
          <t>Maïserie 2</t>
        </is>
      </c>
      <c r="C969" t="inlineStr">
        <is>
          <t>Huile de maïs</t>
        </is>
      </c>
      <c r="D969" t="n">
        <v>8.199999999999999</v>
      </c>
      <c r="E969" t="inlineStr"/>
      <c r="F969" t="inlineStr"/>
      <c r="G969" t="inlineStr"/>
      <c r="H969" t="inlineStr"/>
      <c r="I969" t="inlineStr"/>
      <c r="J969" t="inlineStr"/>
      <c r="K969" t="inlineStr">
        <is>
          <t>libre</t>
        </is>
      </c>
    </row>
    <row r="970">
      <c r="A970" t="inlineStr">
        <is>
          <t>2015</t>
        </is>
      </c>
      <c r="B970" t="inlineStr">
        <is>
          <t>Maïserie 2</t>
        </is>
      </c>
      <c r="C970" t="inlineStr">
        <is>
          <t>Tourteaux de maïs</t>
        </is>
      </c>
      <c r="D970" t="n">
        <v>10</v>
      </c>
      <c r="E970" t="inlineStr"/>
      <c r="F970" t="inlineStr"/>
      <c r="G970" t="inlineStr"/>
      <c r="H970" t="inlineStr"/>
      <c r="I970" t="inlineStr"/>
      <c r="J970" t="inlineStr"/>
      <c r="K970" t="inlineStr">
        <is>
          <t>libre</t>
        </is>
      </c>
    </row>
    <row r="971">
      <c r="A971" t="inlineStr">
        <is>
          <t>2015</t>
        </is>
      </c>
      <c r="B971" t="inlineStr">
        <is>
          <t>Maïserie 2</t>
        </is>
      </c>
      <c r="C971" t="inlineStr">
        <is>
          <t>Produits de 2nde transformation</t>
        </is>
      </c>
      <c r="D971" t="n">
        <v>8.199999999999999</v>
      </c>
      <c r="E971" t="inlineStr"/>
      <c r="F971" t="inlineStr"/>
      <c r="G971" t="inlineStr"/>
      <c r="H971" t="inlineStr"/>
      <c r="I971" t="inlineStr"/>
      <c r="J971" t="inlineStr"/>
      <c r="K971" t="inlineStr">
        <is>
          <t>libre</t>
        </is>
      </c>
    </row>
    <row r="972">
      <c r="A972" t="inlineStr">
        <is>
          <t>2015</t>
        </is>
      </c>
      <c r="B972" t="inlineStr">
        <is>
          <t>Maïserie 2</t>
        </is>
      </c>
      <c r="C972" t="inlineStr">
        <is>
          <t>Coproduits de 2nde transformation</t>
        </is>
      </c>
      <c r="D972" t="n">
        <v>10</v>
      </c>
      <c r="E972" t="inlineStr"/>
      <c r="F972" t="inlineStr"/>
      <c r="G972" t="inlineStr"/>
      <c r="H972" t="inlineStr"/>
      <c r="I972" t="inlineStr"/>
      <c r="J972" t="inlineStr"/>
      <c r="K972" t="inlineStr">
        <is>
          <t>libre</t>
        </is>
      </c>
    </row>
    <row r="973">
      <c r="A973" t="inlineStr">
        <is>
          <t>2015</t>
        </is>
      </c>
      <c r="B973" t="inlineStr">
        <is>
          <t>Distillerie</t>
        </is>
      </c>
      <c r="C973" t="inlineStr">
        <is>
          <t>Ethanol</t>
        </is>
      </c>
      <c r="D973" t="n">
        <v>974</v>
      </c>
      <c r="E973" t="inlineStr"/>
      <c r="F973" t="inlineStr"/>
      <c r="G973" t="inlineStr"/>
      <c r="H973" t="inlineStr"/>
      <c r="I973" t="inlineStr"/>
      <c r="J973" t="inlineStr"/>
      <c r="K973" t="inlineStr">
        <is>
          <t>libre</t>
        </is>
      </c>
    </row>
    <row r="974">
      <c r="A974" t="inlineStr">
        <is>
          <t>2015</t>
        </is>
      </c>
      <c r="B974" t="inlineStr">
        <is>
          <t>Distillerie</t>
        </is>
      </c>
      <c r="C974" t="inlineStr">
        <is>
          <t>Ethanol de blé tendre</t>
        </is>
      </c>
      <c r="D974" t="n">
        <v>520</v>
      </c>
      <c r="E974" t="inlineStr"/>
      <c r="F974" t="inlineStr"/>
      <c r="G974" t="inlineStr"/>
      <c r="H974" t="inlineStr"/>
      <c r="I974" t="inlineStr"/>
      <c r="J974" t="inlineStr"/>
      <c r="K974" t="inlineStr">
        <is>
          <t>déterminé</t>
        </is>
      </c>
    </row>
    <row r="975">
      <c r="A975" t="inlineStr">
        <is>
          <t>2015</t>
        </is>
      </c>
      <c r="B975" t="inlineStr">
        <is>
          <t>Distillerie</t>
        </is>
      </c>
      <c r="C975" t="inlineStr">
        <is>
          <t>Ethanol de maïs</t>
        </is>
      </c>
      <c r="D975" t="n">
        <v>454</v>
      </c>
      <c r="E975" t="inlineStr"/>
      <c r="F975" t="inlineStr"/>
      <c r="G975" t="inlineStr"/>
      <c r="H975" t="inlineStr"/>
      <c r="I975" t="inlineStr"/>
      <c r="J975" t="inlineStr"/>
      <c r="K975" t="inlineStr">
        <is>
          <t>libre</t>
        </is>
      </c>
    </row>
    <row r="976">
      <c r="A976" t="inlineStr">
        <is>
          <t>2015</t>
        </is>
      </c>
      <c r="B976" t="inlineStr">
        <is>
          <t>Distillerie</t>
        </is>
      </c>
      <c r="C976" t="inlineStr">
        <is>
          <t>Drèches et solubles</t>
        </is>
      </c>
      <c r="D976" t="n">
        <v>974</v>
      </c>
      <c r="E976" t="inlineStr"/>
      <c r="F976" t="inlineStr"/>
      <c r="G976" t="inlineStr"/>
      <c r="H976" t="inlineStr"/>
      <c r="I976" t="inlineStr"/>
      <c r="J976" t="inlineStr"/>
      <c r="K976" t="inlineStr">
        <is>
          <t>libre</t>
        </is>
      </c>
    </row>
    <row r="977">
      <c r="A977" t="inlineStr">
        <is>
          <t>2015</t>
        </is>
      </c>
      <c r="B977" t="inlineStr">
        <is>
          <t>Distillerie</t>
        </is>
      </c>
      <c r="C977" t="inlineStr">
        <is>
          <t>Drèches et solubles de blé tendre</t>
        </is>
      </c>
      <c r="D977" t="n">
        <v>520</v>
      </c>
      <c r="E977" t="inlineStr"/>
      <c r="F977" t="inlineStr"/>
      <c r="G977" t="inlineStr"/>
      <c r="H977" t="inlineStr"/>
      <c r="I977" t="inlineStr"/>
      <c r="J977" t="inlineStr"/>
      <c r="K977" t="inlineStr">
        <is>
          <t>déterminé</t>
        </is>
      </c>
    </row>
    <row r="978">
      <c r="A978" t="inlineStr">
        <is>
          <t>2015</t>
        </is>
      </c>
      <c r="B978" t="inlineStr">
        <is>
          <t>Distillerie</t>
        </is>
      </c>
      <c r="C978" t="inlineStr">
        <is>
          <t>Drèches et solubles de maïs</t>
        </is>
      </c>
      <c r="D978" t="n">
        <v>454</v>
      </c>
      <c r="E978" t="inlineStr"/>
      <c r="F978" t="inlineStr"/>
      <c r="G978" t="inlineStr"/>
      <c r="H978" t="inlineStr"/>
      <c r="I978" t="inlineStr"/>
      <c r="J978" t="inlineStr"/>
      <c r="K978" t="inlineStr">
        <is>
          <t>libre</t>
        </is>
      </c>
    </row>
    <row r="979">
      <c r="A979" t="inlineStr">
        <is>
          <t>2015</t>
        </is>
      </c>
      <c r="B979" t="inlineStr">
        <is>
          <t>Distillerie</t>
        </is>
      </c>
      <c r="C979" t="inlineStr">
        <is>
          <t>CO2</t>
        </is>
      </c>
      <c r="D979" t="n">
        <v>974</v>
      </c>
      <c r="E979" t="inlineStr"/>
      <c r="F979" t="inlineStr"/>
      <c r="G979" t="inlineStr"/>
      <c r="H979" t="inlineStr"/>
      <c r="I979" t="inlineStr"/>
      <c r="J979" t="inlineStr"/>
      <c r="K979" t="inlineStr">
        <is>
          <t>libre</t>
        </is>
      </c>
    </row>
    <row r="980">
      <c r="A980" t="inlineStr">
        <is>
          <t>2015</t>
        </is>
      </c>
      <c r="B980" t="inlineStr">
        <is>
          <t>Distillerie</t>
        </is>
      </c>
      <c r="C980" t="inlineStr">
        <is>
          <t>CO2 de blé tendre</t>
        </is>
      </c>
      <c r="D980" t="n">
        <v>520</v>
      </c>
      <c r="E980" t="inlineStr"/>
      <c r="F980" t="inlineStr"/>
      <c r="G980" t="inlineStr"/>
      <c r="H980" t="inlineStr"/>
      <c r="I980" t="inlineStr"/>
      <c r="J980" t="inlineStr"/>
      <c r="K980" t="inlineStr">
        <is>
          <t>déterminé</t>
        </is>
      </c>
    </row>
    <row r="981">
      <c r="A981" t="inlineStr">
        <is>
          <t>2015</t>
        </is>
      </c>
      <c r="B981" t="inlineStr">
        <is>
          <t>Distillerie</t>
        </is>
      </c>
      <c r="C981" t="inlineStr">
        <is>
          <t>CO2 de maïs</t>
        </is>
      </c>
      <c r="D981" t="n">
        <v>454</v>
      </c>
      <c r="E981" t="inlineStr"/>
      <c r="F981" t="inlineStr"/>
      <c r="G981" t="inlineStr"/>
      <c r="H981" t="inlineStr"/>
      <c r="I981" t="inlineStr"/>
      <c r="J981" t="inlineStr"/>
      <c r="K981" t="inlineStr">
        <is>
          <t>libre</t>
        </is>
      </c>
    </row>
    <row r="982">
      <c r="A982" t="inlineStr">
        <is>
          <t>2015</t>
        </is>
      </c>
      <c r="B982" t="inlineStr">
        <is>
          <t>Distillerie</t>
        </is>
      </c>
      <c r="C982" t="inlineStr">
        <is>
          <t>Produits de 2nde transformation</t>
        </is>
      </c>
      <c r="D982" t="n">
        <v>974</v>
      </c>
      <c r="E982" t="inlineStr"/>
      <c r="F982" t="inlineStr"/>
      <c r="G982" t="inlineStr"/>
      <c r="H982" t="inlineStr"/>
      <c r="I982" t="inlineStr"/>
      <c r="J982" t="inlineStr"/>
      <c r="K982" t="inlineStr">
        <is>
          <t>libre</t>
        </is>
      </c>
    </row>
    <row r="983">
      <c r="A983" t="inlineStr">
        <is>
          <t>2015</t>
        </is>
      </c>
      <c r="B983" t="inlineStr">
        <is>
          <t>Distillerie</t>
        </is>
      </c>
      <c r="C983" t="inlineStr">
        <is>
          <t>Coproduits de 2nde transformation</t>
        </is>
      </c>
      <c r="D983" t="n">
        <v>1950</v>
      </c>
      <c r="E983" t="inlineStr"/>
      <c r="F983" t="inlineStr"/>
      <c r="G983" t="inlineStr"/>
      <c r="H983" t="inlineStr"/>
      <c r="I983" t="inlineStr"/>
      <c r="J983" t="inlineStr"/>
      <c r="K983" t="inlineStr">
        <is>
          <t>libre</t>
        </is>
      </c>
    </row>
    <row r="984">
      <c r="A984" t="inlineStr">
        <is>
          <t>2015</t>
        </is>
      </c>
      <c r="B984" t="inlineStr">
        <is>
          <t>Distillerie - Blé tendre</t>
        </is>
      </c>
      <c r="C984" t="inlineStr">
        <is>
          <t>Ethanol</t>
        </is>
      </c>
      <c r="D984" t="n">
        <v>520</v>
      </c>
      <c r="E984" t="inlineStr"/>
      <c r="F984" t="inlineStr"/>
      <c r="G984" t="inlineStr"/>
      <c r="H984" t="inlineStr"/>
      <c r="I984" t="inlineStr"/>
      <c r="J984" t="inlineStr"/>
      <c r="K984" t="inlineStr">
        <is>
          <t>déterminé</t>
        </is>
      </c>
    </row>
    <row r="985">
      <c r="A985" t="inlineStr">
        <is>
          <t>2015</t>
        </is>
      </c>
      <c r="B985" t="inlineStr">
        <is>
          <t>Distillerie - Blé tendre</t>
        </is>
      </c>
      <c r="C985" t="inlineStr">
        <is>
          <t>Ethanol de blé tendre</t>
        </is>
      </c>
      <c r="D985" t="n">
        <v>520</v>
      </c>
      <c r="E985" t="inlineStr"/>
      <c r="F985" t="inlineStr"/>
      <c r="G985" t="inlineStr"/>
      <c r="H985" t="inlineStr"/>
      <c r="I985" t="inlineStr"/>
      <c r="J985" t="inlineStr"/>
      <c r="K985" t="inlineStr">
        <is>
          <t>déterminé</t>
        </is>
      </c>
    </row>
    <row r="986">
      <c r="A986" t="inlineStr">
        <is>
          <t>2015</t>
        </is>
      </c>
      <c r="B986" t="inlineStr">
        <is>
          <t>Distillerie - Blé tendre</t>
        </is>
      </c>
      <c r="C986" t="inlineStr">
        <is>
          <t>Drèches et solubles</t>
        </is>
      </c>
      <c r="D986" t="n">
        <v>520</v>
      </c>
      <c r="E986" t="inlineStr"/>
      <c r="F986" t="inlineStr"/>
      <c r="G986" t="inlineStr"/>
      <c r="H986" t="inlineStr"/>
      <c r="I986" t="inlineStr"/>
      <c r="J986" t="inlineStr"/>
      <c r="K986" t="inlineStr">
        <is>
          <t>déterminé</t>
        </is>
      </c>
    </row>
    <row r="987">
      <c r="A987" t="inlineStr">
        <is>
          <t>2015</t>
        </is>
      </c>
      <c r="B987" t="inlineStr">
        <is>
          <t>Distillerie - Blé tendre</t>
        </is>
      </c>
      <c r="C987" t="inlineStr">
        <is>
          <t>Drèches et solubles de blé tendre</t>
        </is>
      </c>
      <c r="D987" t="n">
        <v>520</v>
      </c>
      <c r="E987" t="inlineStr"/>
      <c r="F987" t="inlineStr"/>
      <c r="G987" t="inlineStr"/>
      <c r="H987" t="inlineStr"/>
      <c r="I987" t="inlineStr"/>
      <c r="J987" t="inlineStr"/>
      <c r="K987" t="inlineStr">
        <is>
          <t>déterminé</t>
        </is>
      </c>
    </row>
    <row r="988">
      <c r="A988" t="inlineStr">
        <is>
          <t>2015</t>
        </is>
      </c>
      <c r="B988" t="inlineStr">
        <is>
          <t>Distillerie - Blé tendre</t>
        </is>
      </c>
      <c r="C988" t="inlineStr">
        <is>
          <t>CO2</t>
        </is>
      </c>
      <c r="D988" t="n">
        <v>520</v>
      </c>
      <c r="E988" t="inlineStr"/>
      <c r="F988" t="inlineStr"/>
      <c r="G988" t="inlineStr"/>
      <c r="H988" t="inlineStr"/>
      <c r="I988" t="inlineStr"/>
      <c r="J988" t="inlineStr"/>
      <c r="K988" t="inlineStr">
        <is>
          <t>déterminé</t>
        </is>
      </c>
    </row>
    <row r="989">
      <c r="A989" t="inlineStr">
        <is>
          <t>2015</t>
        </is>
      </c>
      <c r="B989" t="inlineStr">
        <is>
          <t>Distillerie - Blé tendre</t>
        </is>
      </c>
      <c r="C989" t="inlineStr">
        <is>
          <t>CO2 de blé tendre</t>
        </is>
      </c>
      <c r="D989" t="n">
        <v>520</v>
      </c>
      <c r="E989" t="inlineStr"/>
      <c r="F989" t="inlineStr"/>
      <c r="G989" t="inlineStr"/>
      <c r="H989" t="inlineStr"/>
      <c r="I989" t="inlineStr"/>
      <c r="J989" t="inlineStr"/>
      <c r="K989" t="inlineStr">
        <is>
          <t>déterminé</t>
        </is>
      </c>
    </row>
    <row r="990">
      <c r="A990" t="inlineStr">
        <is>
          <t>2015</t>
        </is>
      </c>
      <c r="B990" t="inlineStr">
        <is>
          <t>Distillerie - Blé tendre</t>
        </is>
      </c>
      <c r="C990" t="inlineStr">
        <is>
          <t>Produits de 2nde transformation</t>
        </is>
      </c>
      <c r="D990" t="n">
        <v>520</v>
      </c>
      <c r="E990" t="inlineStr"/>
      <c r="F990" t="inlineStr"/>
      <c r="G990" t="inlineStr"/>
      <c r="H990" t="inlineStr"/>
      <c r="I990" t="inlineStr"/>
      <c r="J990" t="inlineStr"/>
      <c r="K990" t="inlineStr">
        <is>
          <t>déterminé</t>
        </is>
      </c>
    </row>
    <row r="991">
      <c r="A991" t="inlineStr">
        <is>
          <t>2015</t>
        </is>
      </c>
      <c r="B991" t="inlineStr">
        <is>
          <t>Distillerie - Blé tendre</t>
        </is>
      </c>
      <c r="C991" t="inlineStr">
        <is>
          <t>Coproduits de 2nde transformation</t>
        </is>
      </c>
      <c r="D991" t="n">
        <v>1040</v>
      </c>
      <c r="E991" t="inlineStr"/>
      <c r="F991" t="inlineStr"/>
      <c r="G991" t="inlineStr"/>
      <c r="H991" t="inlineStr"/>
      <c r="I991" t="inlineStr"/>
      <c r="J991" t="inlineStr"/>
      <c r="K991" t="inlineStr">
        <is>
          <t>déterminé</t>
        </is>
      </c>
    </row>
    <row r="992">
      <c r="A992" t="inlineStr">
        <is>
          <t>2015</t>
        </is>
      </c>
      <c r="B992" t="inlineStr">
        <is>
          <t>Distillerie - Maïs-grain</t>
        </is>
      </c>
      <c r="C992" t="inlineStr">
        <is>
          <t>Ethanol</t>
        </is>
      </c>
      <c r="D992" t="n">
        <v>454</v>
      </c>
      <c r="E992" t="inlineStr"/>
      <c r="F992" t="inlineStr"/>
      <c r="G992" t="inlineStr"/>
      <c r="H992" t="inlineStr"/>
      <c r="I992" t="inlineStr"/>
      <c r="J992" t="inlineStr"/>
      <c r="K992" t="inlineStr">
        <is>
          <t>libre</t>
        </is>
      </c>
    </row>
    <row r="993">
      <c r="A993" t="inlineStr">
        <is>
          <t>2015</t>
        </is>
      </c>
      <c r="B993" t="inlineStr">
        <is>
          <t>Distillerie - Maïs-grain</t>
        </is>
      </c>
      <c r="C993" t="inlineStr">
        <is>
          <t>Ethanol de maïs</t>
        </is>
      </c>
      <c r="D993" t="n">
        <v>454</v>
      </c>
      <c r="E993" t="inlineStr"/>
      <c r="F993" t="inlineStr"/>
      <c r="G993" t="inlineStr"/>
      <c r="H993" t="inlineStr"/>
      <c r="I993" t="inlineStr"/>
      <c r="J993" t="inlineStr"/>
      <c r="K993" t="inlineStr">
        <is>
          <t>libre</t>
        </is>
      </c>
    </row>
    <row r="994">
      <c r="A994" t="inlineStr">
        <is>
          <t>2015</t>
        </is>
      </c>
      <c r="B994" t="inlineStr">
        <is>
          <t>Distillerie - Maïs-grain</t>
        </is>
      </c>
      <c r="C994" t="inlineStr">
        <is>
          <t>Drèches et solubles</t>
        </is>
      </c>
      <c r="D994" t="n">
        <v>454</v>
      </c>
      <c r="E994" t="inlineStr"/>
      <c r="F994" t="inlineStr"/>
      <c r="G994" t="inlineStr"/>
      <c r="H994" t="inlineStr"/>
      <c r="I994" t="inlineStr"/>
      <c r="J994" t="inlineStr"/>
      <c r="K994" t="inlineStr">
        <is>
          <t>libre</t>
        </is>
      </c>
    </row>
    <row r="995">
      <c r="A995" t="inlineStr">
        <is>
          <t>2015</t>
        </is>
      </c>
      <c r="B995" t="inlineStr">
        <is>
          <t>Distillerie - Maïs-grain</t>
        </is>
      </c>
      <c r="C995" t="inlineStr">
        <is>
          <t>Drèches et solubles de maïs</t>
        </is>
      </c>
      <c r="D995" t="n">
        <v>454</v>
      </c>
      <c r="E995" t="inlineStr"/>
      <c r="F995" t="inlineStr"/>
      <c r="G995" t="inlineStr"/>
      <c r="H995" t="inlineStr"/>
      <c r="I995" t="inlineStr"/>
      <c r="J995" t="inlineStr"/>
      <c r="K995" t="inlineStr">
        <is>
          <t>libre</t>
        </is>
      </c>
    </row>
    <row r="996">
      <c r="A996" t="inlineStr">
        <is>
          <t>2015</t>
        </is>
      </c>
      <c r="B996" t="inlineStr">
        <is>
          <t>Distillerie - Maïs-grain</t>
        </is>
      </c>
      <c r="C996" t="inlineStr">
        <is>
          <t>CO2</t>
        </is>
      </c>
      <c r="D996" t="n">
        <v>454</v>
      </c>
      <c r="E996" t="inlineStr"/>
      <c r="F996" t="inlineStr"/>
      <c r="G996" t="inlineStr"/>
      <c r="H996" t="inlineStr"/>
      <c r="I996" t="inlineStr"/>
      <c r="J996" t="inlineStr"/>
      <c r="K996" t="inlineStr">
        <is>
          <t>libre</t>
        </is>
      </c>
    </row>
    <row r="997">
      <c r="A997" t="inlineStr">
        <is>
          <t>2015</t>
        </is>
      </c>
      <c r="B997" t="inlineStr">
        <is>
          <t>Distillerie - Maïs-grain</t>
        </is>
      </c>
      <c r="C997" t="inlineStr">
        <is>
          <t>CO2 de maïs</t>
        </is>
      </c>
      <c r="D997" t="n">
        <v>454</v>
      </c>
      <c r="E997" t="inlineStr"/>
      <c r="F997" t="inlineStr"/>
      <c r="G997" t="inlineStr"/>
      <c r="H997" t="inlineStr"/>
      <c r="I997" t="inlineStr"/>
      <c r="J997" t="inlineStr"/>
      <c r="K997" t="inlineStr">
        <is>
          <t>libre</t>
        </is>
      </c>
    </row>
    <row r="998">
      <c r="A998" t="inlineStr">
        <is>
          <t>2015</t>
        </is>
      </c>
      <c r="B998" t="inlineStr">
        <is>
          <t>Distillerie - Maïs-grain</t>
        </is>
      </c>
      <c r="C998" t="inlineStr">
        <is>
          <t>Produits de 2nde transformation</t>
        </is>
      </c>
      <c r="D998" t="n">
        <v>454</v>
      </c>
      <c r="E998" t="inlineStr"/>
      <c r="F998" t="inlineStr"/>
      <c r="G998" t="inlineStr"/>
      <c r="H998" t="inlineStr"/>
      <c r="I998" t="inlineStr"/>
      <c r="J998" t="inlineStr"/>
      <c r="K998" t="inlineStr">
        <is>
          <t>libre</t>
        </is>
      </c>
    </row>
    <row r="999">
      <c r="A999" t="inlineStr">
        <is>
          <t>2015</t>
        </is>
      </c>
      <c r="B999" t="inlineStr">
        <is>
          <t>Distillerie - Maïs-grain</t>
        </is>
      </c>
      <c r="C999" t="inlineStr">
        <is>
          <t>Coproduits de 2nde transformation</t>
        </is>
      </c>
      <c r="D999" t="n">
        <v>908</v>
      </c>
      <c r="E999" t="inlineStr"/>
      <c r="F999" t="inlineStr"/>
      <c r="G999" t="inlineStr"/>
      <c r="H999" t="inlineStr"/>
      <c r="I999" t="inlineStr"/>
      <c r="J999" t="inlineStr"/>
      <c r="K999" t="inlineStr">
        <is>
          <t>libre</t>
        </is>
      </c>
    </row>
    <row r="1000">
      <c r="A1000" t="inlineStr">
        <is>
          <t>2015</t>
        </is>
      </c>
      <c r="B1000" t="inlineStr">
        <is>
          <t>Malterie</t>
        </is>
      </c>
      <c r="C1000" t="inlineStr">
        <is>
          <t>Malt</t>
        </is>
      </c>
      <c r="D1000" t="n">
        <v>1640</v>
      </c>
      <c r="E1000" t="inlineStr"/>
      <c r="F1000" t="inlineStr"/>
      <c r="G1000" t="inlineStr"/>
      <c r="H1000" t="inlineStr"/>
      <c r="I1000" t="inlineStr"/>
      <c r="J1000" t="inlineStr"/>
      <c r="K1000" t="inlineStr">
        <is>
          <t>déterminé</t>
        </is>
      </c>
    </row>
    <row r="1001">
      <c r="A1001" t="inlineStr">
        <is>
          <t>2015</t>
        </is>
      </c>
      <c r="B1001" t="inlineStr">
        <is>
          <t>Malterie</t>
        </is>
      </c>
      <c r="C1001" t="inlineStr">
        <is>
          <t>Malt d'orge</t>
        </is>
      </c>
      <c r="D1001" t="n">
        <v>1640</v>
      </c>
      <c r="E1001" t="inlineStr"/>
      <c r="F1001" t="inlineStr"/>
      <c r="G1001" t="inlineStr"/>
      <c r="H1001" t="inlineStr"/>
      <c r="I1001" t="inlineStr"/>
      <c r="J1001" t="inlineStr"/>
      <c r="K1001" t="inlineStr">
        <is>
          <t>déterminé</t>
        </is>
      </c>
    </row>
    <row r="1002">
      <c r="A1002" t="inlineStr">
        <is>
          <t>2015</t>
        </is>
      </c>
      <c r="B1002" t="inlineStr">
        <is>
          <t>Malterie</t>
        </is>
      </c>
      <c r="C1002" t="inlineStr">
        <is>
          <t>Malt de blé tendre</t>
        </is>
      </c>
      <c r="D1002" t="n">
        <v>6.1</v>
      </c>
      <c r="E1002" t="inlineStr"/>
      <c r="F1002" t="inlineStr"/>
      <c r="G1002" t="inlineStr"/>
      <c r="H1002" t="inlineStr"/>
      <c r="I1002" t="inlineStr"/>
      <c r="J1002" t="inlineStr"/>
      <c r="K1002" t="inlineStr">
        <is>
          <t>déterminé</t>
        </is>
      </c>
    </row>
    <row r="1003">
      <c r="A1003" t="inlineStr">
        <is>
          <t>2015</t>
        </is>
      </c>
      <c r="B1003" t="inlineStr">
        <is>
          <t>Malterie</t>
        </is>
      </c>
      <c r="C1003" t="inlineStr">
        <is>
          <t>Coproduits de Malterie</t>
        </is>
      </c>
      <c r="D1003" t="n">
        <v>76.59999999999999</v>
      </c>
      <c r="E1003" t="inlineStr"/>
      <c r="F1003" t="inlineStr"/>
      <c r="G1003" t="inlineStr"/>
      <c r="H1003" t="inlineStr"/>
      <c r="I1003" t="inlineStr"/>
      <c r="J1003" t="inlineStr"/>
      <c r="K1003" t="inlineStr">
        <is>
          <t>déterminé</t>
        </is>
      </c>
    </row>
    <row r="1004">
      <c r="A1004" t="inlineStr">
        <is>
          <t>2015</t>
        </is>
      </c>
      <c r="B1004" t="inlineStr">
        <is>
          <t>Malterie</t>
        </is>
      </c>
      <c r="C1004" t="inlineStr">
        <is>
          <t>Orgettes</t>
        </is>
      </c>
      <c r="D1004" t="n">
        <v>6.6</v>
      </c>
      <c r="E1004" t="inlineStr"/>
      <c r="F1004" t="inlineStr"/>
      <c r="G1004" t="inlineStr"/>
      <c r="H1004" t="inlineStr"/>
      <c r="I1004" t="inlineStr"/>
      <c r="J1004" t="inlineStr"/>
      <c r="K1004" t="inlineStr">
        <is>
          <t>déterminé</t>
        </is>
      </c>
    </row>
    <row r="1005">
      <c r="A1005" t="inlineStr">
        <is>
          <t>2015</t>
        </is>
      </c>
      <c r="B1005" t="inlineStr">
        <is>
          <t>Malterie</t>
        </is>
      </c>
      <c r="C1005" t="inlineStr">
        <is>
          <t>Radicelles</t>
        </is>
      </c>
      <c r="D1005" t="n">
        <v>47.2</v>
      </c>
      <c r="E1005" t="inlineStr"/>
      <c r="F1005" t="inlineStr"/>
      <c r="G1005" t="inlineStr"/>
      <c r="H1005" t="inlineStr"/>
      <c r="I1005" t="inlineStr"/>
      <c r="J1005" t="inlineStr"/>
      <c r="K1005" t="inlineStr">
        <is>
          <t>déterminé</t>
        </is>
      </c>
    </row>
    <row r="1006">
      <c r="A1006" t="inlineStr">
        <is>
          <t>2015</t>
        </is>
      </c>
      <c r="B1006" t="inlineStr">
        <is>
          <t>Malterie</t>
        </is>
      </c>
      <c r="C1006" t="inlineStr">
        <is>
          <t>Petits blés</t>
        </is>
      </c>
      <c r="D1006" t="n">
        <v>0.3</v>
      </c>
      <c r="E1006" t="inlineStr"/>
      <c r="F1006" t="inlineStr"/>
      <c r="G1006" t="inlineStr"/>
      <c r="H1006" t="inlineStr"/>
      <c r="I1006" t="inlineStr"/>
      <c r="J1006" t="inlineStr"/>
      <c r="K1006" t="inlineStr">
        <is>
          <t>déterminé</t>
        </is>
      </c>
    </row>
    <row r="1007">
      <c r="A1007" t="inlineStr">
        <is>
          <t>2015</t>
        </is>
      </c>
      <c r="B1007" t="inlineStr">
        <is>
          <t>Malterie</t>
        </is>
      </c>
      <c r="C1007" t="inlineStr">
        <is>
          <t>Particules d'enveloppes</t>
        </is>
      </c>
      <c r="D1007" t="n">
        <v>22.6</v>
      </c>
      <c r="E1007" t="inlineStr"/>
      <c r="F1007" t="inlineStr"/>
      <c r="G1007" t="inlineStr"/>
      <c r="H1007" t="inlineStr"/>
      <c r="I1007" t="inlineStr"/>
      <c r="J1007" t="inlineStr"/>
      <c r="K1007" t="inlineStr">
        <is>
          <t>déterminé</t>
        </is>
      </c>
    </row>
    <row r="1008">
      <c r="A1008" t="inlineStr">
        <is>
          <t>2015</t>
        </is>
      </c>
      <c r="B1008" t="inlineStr">
        <is>
          <t>Malterie</t>
        </is>
      </c>
      <c r="C1008" t="inlineStr">
        <is>
          <t>Produits de 1ère transformation</t>
        </is>
      </c>
      <c r="D1008" t="n">
        <v>1640</v>
      </c>
      <c r="E1008" t="inlineStr"/>
      <c r="F1008" t="inlineStr"/>
      <c r="G1008" t="inlineStr"/>
      <c r="H1008" t="inlineStr"/>
      <c r="I1008" t="inlineStr"/>
      <c r="J1008" t="inlineStr"/>
      <c r="K1008" t="inlineStr">
        <is>
          <t>déterminé</t>
        </is>
      </c>
    </row>
    <row r="1009">
      <c r="A1009" t="inlineStr">
        <is>
          <t>2015</t>
        </is>
      </c>
      <c r="B1009" t="inlineStr">
        <is>
          <t>Malterie</t>
        </is>
      </c>
      <c r="C1009" t="inlineStr">
        <is>
          <t>Coproduits de 1ère transformation</t>
        </is>
      </c>
      <c r="D1009" t="n">
        <v>76.59999999999999</v>
      </c>
      <c r="E1009" t="inlineStr"/>
      <c r="F1009" t="inlineStr"/>
      <c r="G1009" t="inlineStr"/>
      <c r="H1009" t="inlineStr"/>
      <c r="I1009" t="inlineStr"/>
      <c r="J1009" t="inlineStr"/>
      <c r="K1009" t="inlineStr">
        <is>
          <t>déterminé</t>
        </is>
      </c>
    </row>
    <row r="1010">
      <c r="A1010" t="inlineStr">
        <is>
          <t>2015</t>
        </is>
      </c>
      <c r="B1010" t="inlineStr">
        <is>
          <t>Malterie - Orge</t>
        </is>
      </c>
      <c r="C1010" t="inlineStr">
        <is>
          <t>Malt</t>
        </is>
      </c>
      <c r="D1010" t="n">
        <v>1640</v>
      </c>
      <c r="E1010" t="inlineStr"/>
      <c r="F1010" t="inlineStr"/>
      <c r="G1010" t="inlineStr"/>
      <c r="H1010" t="inlineStr"/>
      <c r="I1010" t="inlineStr"/>
      <c r="J1010" t="inlineStr"/>
      <c r="K1010" t="inlineStr">
        <is>
          <t>déterminé</t>
        </is>
      </c>
    </row>
    <row r="1011">
      <c r="A1011" t="inlineStr">
        <is>
          <t>2015</t>
        </is>
      </c>
      <c r="B1011" t="inlineStr">
        <is>
          <t>Malterie - Orge</t>
        </is>
      </c>
      <c r="C1011" t="inlineStr">
        <is>
          <t>Malt d'orge</t>
        </is>
      </c>
      <c r="D1011" t="n">
        <v>1640</v>
      </c>
      <c r="E1011" t="inlineStr"/>
      <c r="F1011" t="inlineStr"/>
      <c r="G1011" t="inlineStr"/>
      <c r="H1011" t="inlineStr"/>
      <c r="I1011" t="inlineStr"/>
      <c r="J1011" t="inlineStr"/>
      <c r="K1011" t="inlineStr">
        <is>
          <t>déterminé</t>
        </is>
      </c>
    </row>
    <row r="1012">
      <c r="A1012" t="inlineStr">
        <is>
          <t>2015</t>
        </is>
      </c>
      <c r="B1012" t="inlineStr">
        <is>
          <t>Malterie - Orge</t>
        </is>
      </c>
      <c r="C1012" t="inlineStr">
        <is>
          <t>Coproduits de Malterie</t>
        </is>
      </c>
      <c r="D1012" t="n">
        <v>53.8</v>
      </c>
      <c r="E1012" t="inlineStr"/>
      <c r="F1012" t="inlineStr"/>
      <c r="G1012" t="inlineStr"/>
      <c r="H1012" t="inlineStr"/>
      <c r="I1012" t="inlineStr"/>
      <c r="J1012" t="inlineStr"/>
      <c r="K1012" t="inlineStr">
        <is>
          <t>déterminé</t>
        </is>
      </c>
    </row>
    <row r="1013">
      <c r="A1013" t="inlineStr">
        <is>
          <t>2015</t>
        </is>
      </c>
      <c r="B1013" t="inlineStr">
        <is>
          <t>Malterie - Orge</t>
        </is>
      </c>
      <c r="C1013" t="inlineStr">
        <is>
          <t>Orgettes</t>
        </is>
      </c>
      <c r="D1013" t="n">
        <v>6.6</v>
      </c>
      <c r="E1013" t="inlineStr"/>
      <c r="F1013" t="inlineStr"/>
      <c r="G1013" t="inlineStr"/>
      <c r="H1013" t="inlineStr"/>
      <c r="I1013" t="inlineStr"/>
      <c r="J1013" t="inlineStr"/>
      <c r="K1013" t="inlineStr">
        <is>
          <t>déterminé</t>
        </is>
      </c>
    </row>
    <row r="1014">
      <c r="A1014" t="inlineStr">
        <is>
          <t>2015</t>
        </is>
      </c>
      <c r="B1014" t="inlineStr">
        <is>
          <t>Malterie - Orge</t>
        </is>
      </c>
      <c r="C1014" t="inlineStr">
        <is>
          <t>Radicelles</t>
        </is>
      </c>
      <c r="D1014" t="n">
        <v>47.2</v>
      </c>
      <c r="E1014" t="inlineStr"/>
      <c r="F1014" t="inlineStr"/>
      <c r="G1014" t="inlineStr"/>
      <c r="H1014" t="inlineStr"/>
      <c r="I1014" t="inlineStr"/>
      <c r="J1014" t="inlineStr"/>
      <c r="K1014" t="inlineStr">
        <is>
          <t>déterminé</t>
        </is>
      </c>
    </row>
    <row r="1015">
      <c r="A1015" t="inlineStr">
        <is>
          <t>2015</t>
        </is>
      </c>
      <c r="B1015" t="inlineStr">
        <is>
          <t>Malterie - Orge</t>
        </is>
      </c>
      <c r="C1015" t="inlineStr">
        <is>
          <t>Produits de 1ère transformation</t>
        </is>
      </c>
      <c r="D1015" t="n">
        <v>1640</v>
      </c>
      <c r="E1015" t="inlineStr"/>
      <c r="F1015" t="inlineStr"/>
      <c r="G1015" t="inlineStr"/>
      <c r="H1015" t="inlineStr"/>
      <c r="I1015" t="inlineStr"/>
      <c r="J1015" t="inlineStr"/>
      <c r="K1015" t="inlineStr">
        <is>
          <t>déterminé</t>
        </is>
      </c>
    </row>
    <row r="1016">
      <c r="A1016" t="inlineStr">
        <is>
          <t>2015</t>
        </is>
      </c>
      <c r="B1016" t="inlineStr">
        <is>
          <t>Malterie - Orge</t>
        </is>
      </c>
      <c r="C1016" t="inlineStr">
        <is>
          <t>Coproduits de 1ère transformation</t>
        </is>
      </c>
      <c r="D1016" t="n">
        <v>53.8</v>
      </c>
      <c r="E1016" t="inlineStr"/>
      <c r="F1016" t="inlineStr"/>
      <c r="G1016" t="inlineStr"/>
      <c r="H1016" t="inlineStr"/>
      <c r="I1016" t="inlineStr"/>
      <c r="J1016" t="inlineStr"/>
      <c r="K1016" t="inlineStr">
        <is>
          <t>déterminé</t>
        </is>
      </c>
    </row>
    <row r="1017">
      <c r="A1017" t="inlineStr">
        <is>
          <t>2015</t>
        </is>
      </c>
      <c r="B1017" t="inlineStr">
        <is>
          <t>Malterie - Blé tendre</t>
        </is>
      </c>
      <c r="C1017" t="inlineStr">
        <is>
          <t>Malt</t>
        </is>
      </c>
      <c r="D1017" t="n">
        <v>6.1</v>
      </c>
      <c r="E1017" t="inlineStr"/>
      <c r="F1017" t="inlineStr"/>
      <c r="G1017" t="inlineStr"/>
      <c r="H1017" t="inlineStr"/>
      <c r="I1017" t="inlineStr"/>
      <c r="J1017" t="inlineStr"/>
      <c r="K1017" t="inlineStr">
        <is>
          <t>déterminé</t>
        </is>
      </c>
    </row>
    <row r="1018">
      <c r="A1018" t="inlineStr">
        <is>
          <t>2015</t>
        </is>
      </c>
      <c r="B1018" t="inlineStr">
        <is>
          <t>Malterie - Blé tendre</t>
        </is>
      </c>
      <c r="C1018" t="inlineStr">
        <is>
          <t>Malt de blé tendre</t>
        </is>
      </c>
      <c r="D1018" t="n">
        <v>6.1</v>
      </c>
      <c r="E1018" t="inlineStr"/>
      <c r="F1018" t="inlineStr"/>
      <c r="G1018" t="inlineStr"/>
      <c r="H1018" t="inlineStr"/>
      <c r="I1018" t="inlineStr"/>
      <c r="J1018" t="inlineStr"/>
      <c r="K1018" t="inlineStr">
        <is>
          <t>déterminé</t>
        </is>
      </c>
    </row>
    <row r="1019">
      <c r="A1019" t="inlineStr">
        <is>
          <t>2015</t>
        </is>
      </c>
      <c r="B1019" t="inlineStr">
        <is>
          <t>Malterie - Blé tendre</t>
        </is>
      </c>
      <c r="C1019" t="inlineStr">
        <is>
          <t>Coproduits de Malterie</t>
        </is>
      </c>
      <c r="D1019" t="n">
        <v>22.9</v>
      </c>
      <c r="E1019" t="inlineStr"/>
      <c r="F1019" t="inlineStr"/>
      <c r="G1019" t="inlineStr"/>
      <c r="H1019" t="inlineStr"/>
      <c r="I1019" t="inlineStr"/>
      <c r="J1019" t="inlineStr"/>
      <c r="K1019" t="inlineStr">
        <is>
          <t>déterminé</t>
        </is>
      </c>
    </row>
    <row r="1020">
      <c r="A1020" t="inlineStr">
        <is>
          <t>2015</t>
        </is>
      </c>
      <c r="B1020" t="inlineStr">
        <is>
          <t>Malterie - Blé tendre</t>
        </is>
      </c>
      <c r="C1020" t="inlineStr">
        <is>
          <t>Petits blés</t>
        </is>
      </c>
      <c r="D1020" t="n">
        <v>0.3</v>
      </c>
      <c r="E1020" t="inlineStr"/>
      <c r="F1020" t="inlineStr"/>
      <c r="G1020" t="inlineStr"/>
      <c r="H1020" t="inlineStr"/>
      <c r="I1020" t="inlineStr"/>
      <c r="J1020" t="inlineStr"/>
      <c r="K1020" t="inlineStr">
        <is>
          <t>déterminé</t>
        </is>
      </c>
    </row>
    <row r="1021">
      <c r="A1021" t="inlineStr">
        <is>
          <t>2015</t>
        </is>
      </c>
      <c r="B1021" t="inlineStr">
        <is>
          <t>Malterie - Blé tendre</t>
        </is>
      </c>
      <c r="C1021" t="inlineStr">
        <is>
          <t>Particules d'enveloppes</t>
        </is>
      </c>
      <c r="D1021" t="n">
        <v>22.6</v>
      </c>
      <c r="E1021" t="inlineStr"/>
      <c r="F1021" t="inlineStr"/>
      <c r="G1021" t="inlineStr"/>
      <c r="H1021" t="inlineStr"/>
      <c r="I1021" t="inlineStr"/>
      <c r="J1021" t="inlineStr"/>
      <c r="K1021" t="inlineStr">
        <is>
          <t>déterminé</t>
        </is>
      </c>
    </row>
    <row r="1022">
      <c r="A1022" t="inlineStr">
        <is>
          <t>2015</t>
        </is>
      </c>
      <c r="B1022" t="inlineStr">
        <is>
          <t>Malterie - Blé tendre</t>
        </is>
      </c>
      <c r="C1022" t="inlineStr">
        <is>
          <t>Produits de 1ère transformation</t>
        </is>
      </c>
      <c r="D1022" t="n">
        <v>6.1</v>
      </c>
      <c r="E1022" t="inlineStr"/>
      <c r="F1022" t="inlineStr"/>
      <c r="G1022" t="inlineStr"/>
      <c r="H1022" t="inlineStr"/>
      <c r="I1022" t="inlineStr"/>
      <c r="J1022" t="inlineStr"/>
      <c r="K1022" t="inlineStr">
        <is>
          <t>déterminé</t>
        </is>
      </c>
    </row>
    <row r="1023">
      <c r="A1023" t="inlineStr">
        <is>
          <t>2015</t>
        </is>
      </c>
      <c r="B1023" t="inlineStr">
        <is>
          <t>Malterie - Blé tendre</t>
        </is>
      </c>
      <c r="C1023" t="inlineStr">
        <is>
          <t>Coproduits de 1ère transformation</t>
        </is>
      </c>
      <c r="D1023" t="n">
        <v>22.9</v>
      </c>
      <c r="E1023" t="inlineStr"/>
      <c r="F1023" t="inlineStr"/>
      <c r="G1023" t="inlineStr"/>
      <c r="H1023" t="inlineStr"/>
      <c r="I1023" t="inlineStr"/>
      <c r="J1023" t="inlineStr"/>
      <c r="K1023" t="inlineStr">
        <is>
          <t>déterminé</t>
        </is>
      </c>
    </row>
    <row r="1024">
      <c r="A1024" t="inlineStr">
        <is>
          <t>2015</t>
        </is>
      </c>
      <c r="B1024" t="inlineStr">
        <is>
          <t>Brasserie</t>
        </is>
      </c>
      <c r="C1024" t="inlineStr">
        <is>
          <t>Bière</t>
        </is>
      </c>
      <c r="D1024" t="n">
        <v>1900</v>
      </c>
      <c r="E1024" t="n">
        <v>1902.5462</v>
      </c>
      <c r="F1024" t="n">
        <v>95.12731000000001</v>
      </c>
      <c r="G1024" t="n">
        <v>0.1</v>
      </c>
      <c r="H1024" t="n">
        <v>0</v>
      </c>
      <c r="I1024" t="n">
        <v>500000000</v>
      </c>
      <c r="J1024" t="n">
        <v>0</v>
      </c>
      <c r="K1024" t="inlineStr">
        <is>
          <t>mesuré</t>
        </is>
      </c>
    </row>
    <row r="1025">
      <c r="A1025" t="inlineStr">
        <is>
          <t>2015</t>
        </is>
      </c>
      <c r="B1025" t="inlineStr">
        <is>
          <t>Brasserie</t>
        </is>
      </c>
      <c r="C1025" t="inlineStr">
        <is>
          <t>Coproduits de Brasserie</t>
        </is>
      </c>
      <c r="D1025" t="n">
        <v>0</v>
      </c>
      <c r="E1025" t="inlineStr"/>
      <c r="F1025" t="inlineStr"/>
      <c r="G1025" t="inlineStr"/>
      <c r="H1025" t="inlineStr"/>
      <c r="I1025" t="inlineStr"/>
      <c r="J1025" t="inlineStr"/>
      <c r="K1025" t="inlineStr">
        <is>
          <t>libre unbounded</t>
        </is>
      </c>
    </row>
    <row r="1026">
      <c r="A1026" t="inlineStr">
        <is>
          <t>2015</t>
        </is>
      </c>
      <c r="B1026" t="inlineStr">
        <is>
          <t>Brasserie</t>
        </is>
      </c>
      <c r="C1026" t="inlineStr">
        <is>
          <t>Drèches</t>
        </is>
      </c>
      <c r="D1026" t="n">
        <v>0</v>
      </c>
      <c r="E1026" t="inlineStr"/>
      <c r="F1026" t="inlineStr"/>
      <c r="G1026" t="inlineStr"/>
      <c r="H1026" t="inlineStr"/>
      <c r="I1026" t="inlineStr"/>
      <c r="J1026" t="inlineStr"/>
      <c r="K1026" t="inlineStr">
        <is>
          <t>libre unbounded</t>
        </is>
      </c>
    </row>
    <row r="1027">
      <c r="A1027" t="inlineStr">
        <is>
          <t>2015</t>
        </is>
      </c>
      <c r="B1027" t="inlineStr">
        <is>
          <t>Brasserie</t>
        </is>
      </c>
      <c r="C1027" t="inlineStr">
        <is>
          <t>Levures</t>
        </is>
      </c>
      <c r="D1027" t="n">
        <v>0</v>
      </c>
      <c r="E1027" t="inlineStr"/>
      <c r="F1027" t="inlineStr"/>
      <c r="G1027" t="inlineStr"/>
      <c r="H1027" t="inlineStr"/>
      <c r="I1027" t="inlineStr"/>
      <c r="J1027" t="inlineStr"/>
      <c r="K1027" t="inlineStr">
        <is>
          <t>libre unbounded</t>
        </is>
      </c>
    </row>
    <row r="1028">
      <c r="A1028" t="inlineStr">
        <is>
          <t>2015</t>
        </is>
      </c>
      <c r="B1028" t="inlineStr">
        <is>
          <t>Brasserie</t>
        </is>
      </c>
      <c r="C1028" t="inlineStr">
        <is>
          <t>Kieselguhr</t>
        </is>
      </c>
      <c r="D1028" t="n">
        <v>0</v>
      </c>
      <c r="E1028" t="inlineStr"/>
      <c r="F1028" t="inlineStr"/>
      <c r="G1028" t="inlineStr"/>
      <c r="H1028" t="inlineStr"/>
      <c r="I1028" t="inlineStr"/>
      <c r="J1028" t="inlineStr"/>
      <c r="K1028" t="inlineStr">
        <is>
          <t>libre unbounded</t>
        </is>
      </c>
    </row>
    <row r="1029">
      <c r="A1029" t="inlineStr">
        <is>
          <t>2015</t>
        </is>
      </c>
      <c r="B1029" t="inlineStr">
        <is>
          <t>Brasserie</t>
        </is>
      </c>
      <c r="C1029" t="inlineStr">
        <is>
          <t>Troubles</t>
        </is>
      </c>
      <c r="D1029" t="n">
        <v>0</v>
      </c>
      <c r="E1029" t="inlineStr"/>
      <c r="F1029" t="inlineStr"/>
      <c r="G1029" t="inlineStr"/>
      <c r="H1029" t="inlineStr"/>
      <c r="I1029" t="inlineStr"/>
      <c r="J1029" t="inlineStr"/>
      <c r="K1029" t="inlineStr">
        <is>
          <t>libre unbounded</t>
        </is>
      </c>
    </row>
    <row r="1030">
      <c r="A1030" t="inlineStr">
        <is>
          <t>2015</t>
        </is>
      </c>
      <c r="B1030" t="inlineStr">
        <is>
          <t>Brasserie</t>
        </is>
      </c>
      <c r="C1030" t="inlineStr">
        <is>
          <t>Ecarts de production</t>
        </is>
      </c>
      <c r="D1030" t="n">
        <v>0</v>
      </c>
      <c r="E1030" t="inlineStr"/>
      <c r="F1030" t="inlineStr"/>
      <c r="G1030" t="inlineStr"/>
      <c r="H1030" t="inlineStr"/>
      <c r="I1030" t="inlineStr"/>
      <c r="J1030" t="inlineStr"/>
      <c r="K1030" t="inlineStr">
        <is>
          <t>libre unbounded</t>
        </is>
      </c>
    </row>
    <row r="1031">
      <c r="A1031" t="inlineStr">
        <is>
          <t>2015</t>
        </is>
      </c>
      <c r="B1031" t="inlineStr">
        <is>
          <t>Brasserie</t>
        </is>
      </c>
      <c r="C1031" t="inlineStr">
        <is>
          <t>Produits de 2nde transformation</t>
        </is>
      </c>
      <c r="D1031" t="n">
        <v>1900</v>
      </c>
      <c r="E1031" t="inlineStr"/>
      <c r="F1031" t="inlineStr"/>
      <c r="G1031" t="inlineStr"/>
      <c r="H1031" t="inlineStr"/>
      <c r="I1031" t="inlineStr"/>
      <c r="J1031" t="inlineStr"/>
      <c r="K1031" t="inlineStr">
        <is>
          <t>déterminé</t>
        </is>
      </c>
    </row>
    <row r="1032">
      <c r="A1032" t="inlineStr">
        <is>
          <t>2015</t>
        </is>
      </c>
      <c r="B1032" t="inlineStr">
        <is>
          <t>Brasserie</t>
        </is>
      </c>
      <c r="C1032" t="inlineStr">
        <is>
          <t>Coproduits de 2nde transformation</t>
        </is>
      </c>
      <c r="D1032" t="n">
        <v>0</v>
      </c>
      <c r="E1032" t="inlineStr"/>
      <c r="F1032" t="inlineStr"/>
      <c r="G1032" t="inlineStr"/>
      <c r="H1032" t="inlineStr"/>
      <c r="I1032" t="inlineStr"/>
      <c r="J1032" t="inlineStr"/>
      <c r="K1032" t="inlineStr">
        <is>
          <t>libre unbounded</t>
        </is>
      </c>
    </row>
    <row r="1033">
      <c r="A1033" t="inlineStr">
        <is>
          <t>2015</t>
        </is>
      </c>
      <c r="B1033" t="inlineStr">
        <is>
          <t>Décorticage</t>
        </is>
      </c>
      <c r="C1033" t="inlineStr">
        <is>
          <t>Riz, complet</t>
        </is>
      </c>
      <c r="D1033" t="n">
        <v>86.40000000000001</v>
      </c>
      <c r="E1033" t="inlineStr"/>
      <c r="F1033" t="inlineStr"/>
      <c r="G1033" t="inlineStr"/>
      <c r="H1033" t="inlineStr"/>
      <c r="I1033" t="inlineStr"/>
      <c r="J1033" t="inlineStr"/>
      <c r="K1033" t="inlineStr">
        <is>
          <t>libre</t>
        </is>
      </c>
    </row>
    <row r="1034">
      <c r="A1034" t="inlineStr">
        <is>
          <t>2015</t>
        </is>
      </c>
      <c r="B1034" t="inlineStr">
        <is>
          <t>Décorticage</t>
        </is>
      </c>
      <c r="C1034" t="inlineStr">
        <is>
          <t>Riz, complet (surplus)</t>
        </is>
      </c>
      <c r="D1034" t="n">
        <v>6.1</v>
      </c>
      <c r="E1034" t="n">
        <v>6.130119</v>
      </c>
      <c r="F1034" t="n">
        <v>0.30650595</v>
      </c>
      <c r="G1034" t="n">
        <v>0.1</v>
      </c>
      <c r="H1034" t="n">
        <v>0</v>
      </c>
      <c r="I1034" t="n">
        <v>500000000</v>
      </c>
      <c r="J1034" t="n">
        <v>0</v>
      </c>
      <c r="K1034" t="inlineStr">
        <is>
          <t>mesuré</t>
        </is>
      </c>
    </row>
    <row r="1035">
      <c r="A1035" t="inlineStr">
        <is>
          <t>2015</t>
        </is>
      </c>
      <c r="B1035" t="inlineStr">
        <is>
          <t>Décorticage</t>
        </is>
      </c>
      <c r="C1035" t="inlineStr">
        <is>
          <t>Riz, complet (intermédiaire)</t>
        </is>
      </c>
      <c r="D1035" t="n">
        <v>80.3</v>
      </c>
      <c r="E1035" t="inlineStr"/>
      <c r="F1035" t="inlineStr"/>
      <c r="G1035" t="inlineStr"/>
      <c r="H1035" t="inlineStr"/>
      <c r="I1035" t="inlineStr"/>
      <c r="J1035" t="inlineStr"/>
      <c r="K1035" t="inlineStr">
        <is>
          <t>libre</t>
        </is>
      </c>
    </row>
    <row r="1036">
      <c r="A1036" t="inlineStr">
        <is>
          <t>2015</t>
        </is>
      </c>
      <c r="B1036" t="inlineStr">
        <is>
          <t>Décorticage</t>
        </is>
      </c>
      <c r="C1036" t="inlineStr">
        <is>
          <t>Balle de paddy</t>
        </is>
      </c>
      <c r="D1036" t="n">
        <v>0</v>
      </c>
      <c r="E1036" t="inlineStr"/>
      <c r="F1036" t="inlineStr"/>
      <c r="G1036" t="inlineStr"/>
      <c r="H1036" t="inlineStr"/>
      <c r="I1036" t="inlineStr"/>
      <c r="J1036" t="inlineStr"/>
      <c r="K1036" t="inlineStr">
        <is>
          <t>libre</t>
        </is>
      </c>
    </row>
    <row r="1037">
      <c r="A1037" t="inlineStr">
        <is>
          <t>2015</t>
        </is>
      </c>
      <c r="B1037" t="inlineStr">
        <is>
          <t>Décorticage</t>
        </is>
      </c>
      <c r="C1037" t="inlineStr">
        <is>
          <t>Coproduits usinage sec du riz</t>
        </is>
      </c>
      <c r="D1037" t="n">
        <v>0</v>
      </c>
      <c r="E1037" t="inlineStr"/>
      <c r="F1037" t="inlineStr"/>
      <c r="G1037" t="inlineStr"/>
      <c r="H1037" t="inlineStr"/>
      <c r="I1037" t="inlineStr"/>
      <c r="J1037" t="inlineStr"/>
      <c r="K1037" t="inlineStr">
        <is>
          <t>libre</t>
        </is>
      </c>
    </row>
    <row r="1038">
      <c r="A1038" t="inlineStr">
        <is>
          <t>2015</t>
        </is>
      </c>
      <c r="B1038" t="inlineStr">
        <is>
          <t>Décorticage</t>
        </is>
      </c>
      <c r="C1038" t="inlineStr">
        <is>
          <t>Produits de 1ère transformation</t>
        </is>
      </c>
      <c r="D1038" t="n">
        <v>86.40000000000001</v>
      </c>
      <c r="E1038" t="inlineStr"/>
      <c r="F1038" t="inlineStr"/>
      <c r="G1038" t="inlineStr"/>
      <c r="H1038" t="inlineStr"/>
      <c r="I1038" t="inlineStr"/>
      <c r="J1038" t="inlineStr"/>
      <c r="K1038" t="inlineStr">
        <is>
          <t>libre</t>
        </is>
      </c>
    </row>
    <row r="1039">
      <c r="A1039" t="inlineStr">
        <is>
          <t>2015</t>
        </is>
      </c>
      <c r="B1039" t="inlineStr">
        <is>
          <t>Décorticage</t>
        </is>
      </c>
      <c r="C1039" t="inlineStr">
        <is>
          <t>Coproduits de 1ère transformation</t>
        </is>
      </c>
      <c r="D1039" t="n">
        <v>0</v>
      </c>
      <c r="E1039" t="inlineStr"/>
      <c r="F1039" t="inlineStr"/>
      <c r="G1039" t="inlineStr"/>
      <c r="H1039" t="inlineStr"/>
      <c r="I1039" t="inlineStr"/>
      <c r="J1039" t="inlineStr"/>
      <c r="K1039" t="inlineStr">
        <is>
          <t>libre</t>
        </is>
      </c>
    </row>
    <row r="1040">
      <c r="A1040" t="inlineStr">
        <is>
          <t>2015</t>
        </is>
      </c>
      <c r="B1040" t="inlineStr">
        <is>
          <t>Blanchiment</t>
        </is>
      </c>
      <c r="C1040" t="inlineStr">
        <is>
          <t>Riz, partiellement ou totalement blanchi et brisures</t>
        </is>
      </c>
      <c r="D1040" t="n">
        <v>167</v>
      </c>
      <c r="E1040" t="inlineStr"/>
      <c r="F1040" t="inlineStr"/>
      <c r="G1040" t="inlineStr"/>
      <c r="H1040" t="inlineStr"/>
      <c r="I1040" t="inlineStr"/>
      <c r="J1040" t="inlineStr"/>
      <c r="K1040" t="inlineStr">
        <is>
          <t>déterminé</t>
        </is>
      </c>
    </row>
    <row r="1041">
      <c r="A1041" t="inlineStr">
        <is>
          <t>2015</t>
        </is>
      </c>
      <c r="B1041" t="inlineStr">
        <is>
          <t>Blanchiment</t>
        </is>
      </c>
      <c r="C1041" t="inlineStr">
        <is>
          <t>Riz, partiellement ou totalement blanchi</t>
        </is>
      </c>
      <c r="D1041" t="n">
        <v>142</v>
      </c>
      <c r="E1041" t="n">
        <v>141.970861</v>
      </c>
      <c r="F1041" t="n">
        <v>7.098543050000001</v>
      </c>
      <c r="G1041" t="n">
        <v>0.1</v>
      </c>
      <c r="H1041" t="n">
        <v>0</v>
      </c>
      <c r="I1041" t="n">
        <v>500000000</v>
      </c>
      <c r="J1041" t="n">
        <v>0</v>
      </c>
      <c r="K1041" t="inlineStr">
        <is>
          <t>mesuré</t>
        </is>
      </c>
    </row>
    <row r="1042">
      <c r="A1042" t="inlineStr">
        <is>
          <t>2015</t>
        </is>
      </c>
      <c r="B1042" t="inlineStr">
        <is>
          <t>Blanchiment</t>
        </is>
      </c>
      <c r="C1042" t="inlineStr">
        <is>
          <t>Riz, semi-complet</t>
        </is>
      </c>
      <c r="D1042" t="n">
        <v>71</v>
      </c>
      <c r="E1042" t="inlineStr"/>
      <c r="F1042" t="inlineStr"/>
      <c r="G1042" t="inlineStr"/>
      <c r="H1042" t="inlineStr"/>
      <c r="I1042" t="inlineStr"/>
      <c r="J1042" t="inlineStr"/>
      <c r="K1042" t="inlineStr">
        <is>
          <t>libre</t>
        </is>
      </c>
    </row>
    <row r="1043">
      <c r="A1043" t="inlineStr">
        <is>
          <t>2015</t>
        </is>
      </c>
      <c r="B1043" t="inlineStr">
        <is>
          <t>Blanchiment</t>
        </is>
      </c>
      <c r="C1043" t="inlineStr">
        <is>
          <t>Riz, blanchi</t>
        </is>
      </c>
      <c r="D1043" t="n">
        <v>71</v>
      </c>
      <c r="E1043" t="inlineStr"/>
      <c r="F1043" t="inlineStr"/>
      <c r="G1043" t="inlineStr"/>
      <c r="H1043" t="inlineStr"/>
      <c r="I1043" t="inlineStr"/>
      <c r="J1043" t="inlineStr"/>
      <c r="K1043" t="inlineStr">
        <is>
          <t>libre</t>
        </is>
      </c>
    </row>
    <row r="1044">
      <c r="A1044" t="inlineStr">
        <is>
          <t>2015</t>
        </is>
      </c>
      <c r="B1044" t="inlineStr">
        <is>
          <t>Blanchiment</t>
        </is>
      </c>
      <c r="C1044" t="inlineStr">
        <is>
          <t>Brisures de riz</t>
        </is>
      </c>
      <c r="D1044" t="n">
        <v>25.1</v>
      </c>
      <c r="E1044" t="n">
        <v>25.051696</v>
      </c>
      <c r="F1044" t="n">
        <v>1.2525848</v>
      </c>
      <c r="G1044" t="n">
        <v>0.1</v>
      </c>
      <c r="H1044" t="n">
        <v>0</v>
      </c>
      <c r="I1044" t="n">
        <v>500000000</v>
      </c>
      <c r="J1044" t="n">
        <v>0</v>
      </c>
      <c r="K1044" t="inlineStr">
        <is>
          <t>mesuré</t>
        </is>
      </c>
    </row>
    <row r="1045">
      <c r="A1045" t="inlineStr">
        <is>
          <t>2015</t>
        </is>
      </c>
      <c r="B1045" t="inlineStr">
        <is>
          <t>Blanchiment</t>
        </is>
      </c>
      <c r="C1045" t="inlineStr">
        <is>
          <t>Son de riz</t>
        </is>
      </c>
      <c r="D1045" t="n">
        <v>4.3</v>
      </c>
      <c r="E1045" t="inlineStr"/>
      <c r="F1045" t="inlineStr"/>
      <c r="G1045" t="inlineStr"/>
      <c r="H1045" t="inlineStr"/>
      <c r="I1045" t="inlineStr"/>
      <c r="J1045" t="inlineStr"/>
      <c r="K1045" t="inlineStr">
        <is>
          <t>libre</t>
        </is>
      </c>
    </row>
    <row r="1046">
      <c r="A1046" t="inlineStr">
        <is>
          <t>2015</t>
        </is>
      </c>
      <c r="B1046" t="inlineStr">
        <is>
          <t>Blanchiment</t>
        </is>
      </c>
      <c r="C1046" t="inlineStr">
        <is>
          <t>Coproduits usinage sec du riz</t>
        </is>
      </c>
      <c r="D1046" t="n">
        <v>29.4</v>
      </c>
      <c r="E1046" t="inlineStr"/>
      <c r="F1046" t="inlineStr"/>
      <c r="G1046" t="inlineStr"/>
      <c r="H1046" t="inlineStr"/>
      <c r="I1046" t="inlineStr"/>
      <c r="J1046" t="inlineStr"/>
      <c r="K1046" t="inlineStr">
        <is>
          <t>libre</t>
        </is>
      </c>
    </row>
    <row r="1047">
      <c r="A1047" t="inlineStr">
        <is>
          <t>2015</t>
        </is>
      </c>
      <c r="B1047" t="inlineStr">
        <is>
          <t>Blanchiment</t>
        </is>
      </c>
      <c r="C1047" t="inlineStr">
        <is>
          <t>Produits de 2nde transformation</t>
        </is>
      </c>
      <c r="D1047" t="n">
        <v>142</v>
      </c>
      <c r="E1047" t="inlineStr"/>
      <c r="F1047" t="inlineStr"/>
      <c r="G1047" t="inlineStr"/>
      <c r="H1047" t="inlineStr"/>
      <c r="I1047" t="inlineStr"/>
      <c r="J1047" t="inlineStr"/>
      <c r="K1047" t="inlineStr">
        <is>
          <t>déterminé</t>
        </is>
      </c>
    </row>
    <row r="1048">
      <c r="A1048" t="inlineStr">
        <is>
          <t>2015</t>
        </is>
      </c>
      <c r="B1048" t="inlineStr">
        <is>
          <t>Blanchiment</t>
        </is>
      </c>
      <c r="C1048" t="inlineStr">
        <is>
          <t>Coproduits de 2nde transformation</t>
        </is>
      </c>
      <c r="D1048" t="n">
        <v>29.4</v>
      </c>
      <c r="E1048" t="inlineStr"/>
      <c r="F1048" t="inlineStr"/>
      <c r="G1048" t="inlineStr"/>
      <c r="H1048" t="inlineStr"/>
      <c r="I1048" t="inlineStr"/>
      <c r="J1048" t="inlineStr"/>
      <c r="K1048" t="inlineStr">
        <is>
          <t>libre</t>
        </is>
      </c>
    </row>
    <row r="1049">
      <c r="A1049" t="inlineStr">
        <is>
          <t>2015</t>
        </is>
      </c>
      <c r="B1049" t="inlineStr">
        <is>
          <t>Etuvage/Cuisson (dont autre décorticage et blanchiment)</t>
        </is>
      </c>
      <c r="C1049" t="inlineStr">
        <is>
          <t>Riz étuvé, précuit ou soufflé</t>
        </is>
      </c>
      <c r="D1049" t="n">
        <v>0.4</v>
      </c>
      <c r="E1049" t="inlineStr"/>
      <c r="F1049" t="inlineStr"/>
      <c r="G1049" t="inlineStr"/>
      <c r="H1049" t="inlineStr"/>
      <c r="I1049" t="inlineStr"/>
      <c r="J1049" t="inlineStr"/>
      <c r="K1049" t="inlineStr">
        <is>
          <t>libre unbounded</t>
        </is>
      </c>
    </row>
    <row r="1050">
      <c r="A1050" t="inlineStr">
        <is>
          <t>2015</t>
        </is>
      </c>
      <c r="B1050" t="inlineStr">
        <is>
          <t>Etuvage/Cuisson (dont autre décorticage et blanchiment)</t>
        </is>
      </c>
      <c r="C1050" t="inlineStr">
        <is>
          <t>Coproduits usinage humide du riz</t>
        </is>
      </c>
      <c r="D1050" t="n">
        <v>0.2</v>
      </c>
      <c r="E1050" t="inlineStr"/>
      <c r="F1050" t="inlineStr"/>
      <c r="G1050" t="inlineStr"/>
      <c r="H1050" t="inlineStr"/>
      <c r="I1050" t="inlineStr"/>
      <c r="J1050" t="inlineStr"/>
      <c r="K1050" t="inlineStr">
        <is>
          <t>libre unbounded</t>
        </is>
      </c>
    </row>
    <row r="1051">
      <c r="A1051" t="inlineStr">
        <is>
          <t>2015</t>
        </is>
      </c>
      <c r="B1051" t="inlineStr">
        <is>
          <t>Etuvage/Cuisson (dont autre décorticage et blanchiment)</t>
        </is>
      </c>
      <c r="C1051" t="inlineStr">
        <is>
          <t>Produits de 1ère transformation</t>
        </is>
      </c>
      <c r="D1051" t="n">
        <v>0.4</v>
      </c>
      <c r="E1051" t="inlineStr"/>
      <c r="F1051" t="inlineStr"/>
      <c r="G1051" t="inlineStr"/>
      <c r="H1051" t="inlineStr"/>
      <c r="I1051" t="inlineStr"/>
      <c r="J1051" t="inlineStr"/>
      <c r="K1051" t="inlineStr">
        <is>
          <t>libre unbounded</t>
        </is>
      </c>
    </row>
    <row r="1052">
      <c r="A1052" t="inlineStr">
        <is>
          <t>2015</t>
        </is>
      </c>
      <c r="B1052" t="inlineStr">
        <is>
          <t>Etuvage/Cuisson (dont autre décorticage et blanchiment)</t>
        </is>
      </c>
      <c r="C1052" t="inlineStr">
        <is>
          <t>Coproduits de 1ère transformation</t>
        </is>
      </c>
      <c r="D1052" t="n">
        <v>0.2</v>
      </c>
      <c r="E1052" t="inlineStr"/>
      <c r="F1052" t="inlineStr"/>
      <c r="G1052" t="inlineStr"/>
      <c r="H1052" t="inlineStr"/>
      <c r="I1052" t="inlineStr"/>
      <c r="J1052" t="inlineStr"/>
      <c r="K1052" t="inlineStr">
        <is>
          <t>libre unbounded</t>
        </is>
      </c>
    </row>
    <row r="1053">
      <c r="A1053" t="inlineStr">
        <is>
          <t>2015</t>
        </is>
      </c>
      <c r="B1053" t="inlineStr">
        <is>
          <t>1ère transformation</t>
        </is>
      </c>
      <c r="C1053" t="inlineStr">
        <is>
          <t>Produits d'amidonnerie</t>
        </is>
      </c>
      <c r="D1053" t="n">
        <v>3340</v>
      </c>
      <c r="E1053" t="inlineStr"/>
      <c r="F1053" t="inlineStr"/>
      <c r="G1053" t="inlineStr"/>
      <c r="H1053" t="inlineStr"/>
      <c r="I1053" t="inlineStr"/>
      <c r="J1053" t="inlineStr"/>
      <c r="K1053" t="inlineStr">
        <is>
          <t>déterminé</t>
        </is>
      </c>
    </row>
    <row r="1054">
      <c r="A1054" t="inlineStr">
        <is>
          <t>2015</t>
        </is>
      </c>
      <c r="B1054" t="inlineStr">
        <is>
          <t>1ère transformation</t>
        </is>
      </c>
      <c r="C1054" t="inlineStr">
        <is>
          <t>Amidon</t>
        </is>
      </c>
      <c r="D1054" t="n">
        <v>3140</v>
      </c>
      <c r="E1054" t="inlineStr"/>
      <c r="F1054" t="inlineStr"/>
      <c r="G1054" t="inlineStr"/>
      <c r="H1054" t="inlineStr"/>
      <c r="I1054" t="inlineStr"/>
      <c r="J1054" t="inlineStr"/>
      <c r="K1054" t="inlineStr">
        <is>
          <t>déterminé</t>
        </is>
      </c>
    </row>
    <row r="1055">
      <c r="A1055" t="inlineStr">
        <is>
          <t>2015</t>
        </is>
      </c>
      <c r="B1055" t="inlineStr">
        <is>
          <t>1ère transformation</t>
        </is>
      </c>
      <c r="C1055" t="inlineStr">
        <is>
          <t>Amidon de blé tendre</t>
        </is>
      </c>
      <c r="D1055" t="n">
        <v>1490</v>
      </c>
      <c r="E1055" t="inlineStr"/>
      <c r="F1055" t="inlineStr"/>
      <c r="G1055" t="inlineStr"/>
      <c r="H1055" t="inlineStr"/>
      <c r="I1055" t="inlineStr"/>
      <c r="J1055" t="inlineStr"/>
      <c r="K1055" t="inlineStr">
        <is>
          <t>déterminé</t>
        </is>
      </c>
    </row>
    <row r="1056">
      <c r="A1056" t="inlineStr">
        <is>
          <t>2015</t>
        </is>
      </c>
      <c r="B1056" t="inlineStr">
        <is>
          <t>1ère transformation</t>
        </is>
      </c>
      <c r="C1056" t="inlineStr">
        <is>
          <t>Amidon de maïs</t>
        </is>
      </c>
      <c r="D1056" t="n">
        <v>1660</v>
      </c>
      <c r="E1056" t="inlineStr"/>
      <c r="F1056" t="inlineStr"/>
      <c r="G1056" t="inlineStr"/>
      <c r="H1056" t="inlineStr"/>
      <c r="I1056" t="inlineStr"/>
      <c r="J1056" t="inlineStr"/>
      <c r="K1056" t="inlineStr">
        <is>
          <t>déterminé</t>
        </is>
      </c>
    </row>
    <row r="1057">
      <c r="A1057" t="inlineStr">
        <is>
          <t>2015</t>
        </is>
      </c>
      <c r="B1057" t="inlineStr">
        <is>
          <t>1ère transformation</t>
        </is>
      </c>
      <c r="C1057" t="inlineStr">
        <is>
          <t>Gluten</t>
        </is>
      </c>
      <c r="D1057" t="n">
        <v>202</v>
      </c>
      <c r="E1057" t="inlineStr"/>
      <c r="F1057" t="inlineStr"/>
      <c r="G1057" t="inlineStr"/>
      <c r="H1057" t="inlineStr"/>
      <c r="I1057" t="inlineStr"/>
      <c r="J1057" t="inlineStr"/>
      <c r="K1057" t="inlineStr">
        <is>
          <t>déterminé</t>
        </is>
      </c>
    </row>
    <row r="1058">
      <c r="A1058" t="inlineStr">
        <is>
          <t>2015</t>
        </is>
      </c>
      <c r="B1058" t="inlineStr">
        <is>
          <t>1ère transformation</t>
        </is>
      </c>
      <c r="C1058" t="inlineStr">
        <is>
          <t>Coproduits d'amidonnerie</t>
        </is>
      </c>
      <c r="D1058" t="n">
        <v>1710</v>
      </c>
      <c r="E1058" t="inlineStr"/>
      <c r="F1058" t="inlineStr"/>
      <c r="G1058" t="inlineStr"/>
      <c r="H1058" t="inlineStr"/>
      <c r="I1058" t="inlineStr"/>
      <c r="J1058" t="inlineStr"/>
      <c r="K1058" t="inlineStr">
        <is>
          <t>déterminé</t>
        </is>
      </c>
    </row>
    <row r="1059">
      <c r="A1059" t="inlineStr">
        <is>
          <t>2015</t>
        </is>
      </c>
      <c r="B1059" t="inlineStr">
        <is>
          <t>1ère transformation</t>
        </is>
      </c>
      <c r="C1059" t="inlineStr">
        <is>
          <t>Coproduits d'amidonnerie de blé tendre</t>
        </is>
      </c>
      <c r="D1059" t="n">
        <v>1210</v>
      </c>
      <c r="E1059" t="inlineStr"/>
      <c r="F1059" t="inlineStr"/>
      <c r="G1059" t="inlineStr"/>
      <c r="H1059" t="inlineStr"/>
      <c r="I1059" t="inlineStr"/>
      <c r="J1059" t="inlineStr"/>
      <c r="K1059" t="inlineStr">
        <is>
          <t>déterminé</t>
        </is>
      </c>
    </row>
    <row r="1060">
      <c r="A1060" t="inlineStr">
        <is>
          <t>2015</t>
        </is>
      </c>
      <c r="B1060" t="inlineStr">
        <is>
          <t>1ère transformation</t>
        </is>
      </c>
      <c r="C1060" t="inlineStr">
        <is>
          <t>Wheat gluten feed et solubles</t>
        </is>
      </c>
      <c r="D1060" t="n">
        <v>605</v>
      </c>
      <c r="E1060" t="inlineStr"/>
      <c r="F1060" t="inlineStr"/>
      <c r="G1060" t="inlineStr"/>
      <c r="H1060" t="inlineStr"/>
      <c r="I1060" t="inlineStr"/>
      <c r="J1060" t="inlineStr"/>
      <c r="K1060" t="inlineStr">
        <is>
          <t>déterminé</t>
        </is>
      </c>
    </row>
    <row r="1061">
      <c r="A1061" t="inlineStr">
        <is>
          <t>2015</t>
        </is>
      </c>
      <c r="B1061" t="inlineStr">
        <is>
          <t>1ère transformation</t>
        </is>
      </c>
      <c r="C1061" t="inlineStr">
        <is>
          <t>Sons d'amidonnerie</t>
        </is>
      </c>
      <c r="D1061" t="n">
        <v>605</v>
      </c>
      <c r="E1061" t="inlineStr"/>
      <c r="F1061" t="inlineStr"/>
      <c r="G1061" t="inlineStr"/>
      <c r="H1061" t="inlineStr"/>
      <c r="I1061" t="inlineStr"/>
      <c r="J1061" t="inlineStr"/>
      <c r="K1061" t="inlineStr">
        <is>
          <t>déterminé</t>
        </is>
      </c>
    </row>
    <row r="1062">
      <c r="A1062" t="inlineStr">
        <is>
          <t>2015</t>
        </is>
      </c>
      <c r="B1062" t="inlineStr">
        <is>
          <t>1ère transformation</t>
        </is>
      </c>
      <c r="C1062" t="inlineStr">
        <is>
          <t>Coproduits d'amidonnerie de maïs</t>
        </is>
      </c>
      <c r="D1062" t="n">
        <v>504</v>
      </c>
      <c r="E1062" t="inlineStr"/>
      <c r="F1062" t="inlineStr"/>
      <c r="G1062" t="inlineStr"/>
      <c r="H1062" t="inlineStr"/>
      <c r="I1062" t="inlineStr"/>
      <c r="J1062" t="inlineStr"/>
      <c r="K1062" t="inlineStr">
        <is>
          <t>déterminé</t>
        </is>
      </c>
    </row>
    <row r="1063">
      <c r="A1063" t="inlineStr">
        <is>
          <t>2015</t>
        </is>
      </c>
      <c r="B1063" t="inlineStr">
        <is>
          <t>1ère transformation</t>
        </is>
      </c>
      <c r="C1063" t="inlineStr">
        <is>
          <t>Corn gluten feed et solubles</t>
        </is>
      </c>
      <c r="D1063" t="n">
        <v>504</v>
      </c>
      <c r="E1063" t="inlineStr"/>
      <c r="F1063" t="inlineStr"/>
      <c r="G1063" t="inlineStr"/>
      <c r="H1063" t="inlineStr"/>
      <c r="I1063" t="inlineStr"/>
      <c r="J1063" t="inlineStr"/>
      <c r="K1063" t="inlineStr">
        <is>
          <t>déterminé</t>
        </is>
      </c>
    </row>
    <row r="1064">
      <c r="A1064" t="inlineStr">
        <is>
          <t>2015</t>
        </is>
      </c>
      <c r="B1064" t="inlineStr">
        <is>
          <t>1ère transformation</t>
        </is>
      </c>
      <c r="C1064" t="inlineStr">
        <is>
          <t>Farine</t>
        </is>
      </c>
      <c r="D1064" t="n">
        <v>4110</v>
      </c>
      <c r="E1064" t="inlineStr"/>
      <c r="F1064" t="inlineStr"/>
      <c r="G1064" t="inlineStr"/>
      <c r="H1064" t="inlineStr"/>
      <c r="I1064" t="inlineStr"/>
      <c r="J1064" t="inlineStr"/>
      <c r="K1064" t="inlineStr">
        <is>
          <t>libre</t>
        </is>
      </c>
    </row>
    <row r="1065">
      <c r="A1065" t="inlineStr">
        <is>
          <t>2015</t>
        </is>
      </c>
      <c r="B1065" t="inlineStr">
        <is>
          <t>1ère transformation</t>
        </is>
      </c>
      <c r="C1065" t="inlineStr">
        <is>
          <t>Farine de blé tendre</t>
        </is>
      </c>
      <c r="D1065" t="n">
        <v>3990</v>
      </c>
      <c r="E1065" t="inlineStr"/>
      <c r="F1065" t="inlineStr"/>
      <c r="G1065" t="inlineStr"/>
      <c r="H1065" t="inlineStr"/>
      <c r="I1065" t="inlineStr"/>
      <c r="J1065" t="inlineStr"/>
      <c r="K1065" t="inlineStr">
        <is>
          <t>déterminé</t>
        </is>
      </c>
    </row>
    <row r="1066">
      <c r="A1066" t="inlineStr">
        <is>
          <t>2015</t>
        </is>
      </c>
      <c r="B1066" t="inlineStr">
        <is>
          <t>1ère transformation</t>
        </is>
      </c>
      <c r="C1066" t="inlineStr">
        <is>
          <t>Farine d'épeautre</t>
        </is>
      </c>
      <c r="D1066" t="n">
        <v>103</v>
      </c>
      <c r="E1066" t="inlineStr"/>
      <c r="F1066" t="inlineStr"/>
      <c r="G1066" t="inlineStr"/>
      <c r="H1066" t="inlineStr"/>
      <c r="I1066" t="inlineStr"/>
      <c r="J1066" t="inlineStr"/>
      <c r="K1066" t="inlineStr">
        <is>
          <t>libre</t>
        </is>
      </c>
    </row>
    <row r="1067">
      <c r="A1067" t="inlineStr">
        <is>
          <t>2015</t>
        </is>
      </c>
      <c r="B1067" t="inlineStr">
        <is>
          <t>1ère transformation</t>
        </is>
      </c>
      <c r="C1067" t="inlineStr">
        <is>
          <t>Farine de seigle</t>
        </is>
      </c>
      <c r="D1067" t="n">
        <v>13.1</v>
      </c>
      <c r="E1067" t="inlineStr"/>
      <c r="F1067" t="inlineStr"/>
      <c r="G1067" t="inlineStr"/>
      <c r="H1067" t="inlineStr"/>
      <c r="I1067" t="inlineStr"/>
      <c r="J1067" t="inlineStr"/>
      <c r="K1067" t="inlineStr">
        <is>
          <t>déterminé</t>
        </is>
      </c>
    </row>
    <row r="1068">
      <c r="A1068" t="inlineStr">
        <is>
          <t>2015</t>
        </is>
      </c>
      <c r="B1068" t="inlineStr">
        <is>
          <t>1ère transformation</t>
        </is>
      </c>
      <c r="C1068" t="inlineStr">
        <is>
          <t>Farine de sarrasin</t>
        </is>
      </c>
      <c r="D1068" t="n">
        <v>11.2</v>
      </c>
      <c r="E1068" t="inlineStr"/>
      <c r="F1068" t="inlineStr"/>
      <c r="G1068" t="inlineStr"/>
      <c r="H1068" t="inlineStr"/>
      <c r="I1068" t="inlineStr"/>
      <c r="J1068" t="inlineStr"/>
      <c r="K1068" t="inlineStr">
        <is>
          <t>libre</t>
        </is>
      </c>
    </row>
    <row r="1069">
      <c r="A1069" t="inlineStr">
        <is>
          <t>2015</t>
        </is>
      </c>
      <c r="B1069" t="inlineStr">
        <is>
          <t>1ère transformation</t>
        </is>
      </c>
      <c r="C1069" t="inlineStr">
        <is>
          <t>Coproduits de meunerie</t>
        </is>
      </c>
      <c r="D1069" t="n">
        <v>1390</v>
      </c>
      <c r="E1069" t="inlineStr"/>
      <c r="F1069" t="inlineStr"/>
      <c r="G1069" t="inlineStr"/>
      <c r="H1069" t="inlineStr"/>
      <c r="I1069" t="inlineStr"/>
      <c r="J1069" t="inlineStr"/>
      <c r="K1069" t="inlineStr">
        <is>
          <t>libre</t>
        </is>
      </c>
    </row>
    <row r="1070">
      <c r="A1070" t="inlineStr">
        <is>
          <t>2015</t>
        </is>
      </c>
      <c r="B1070" t="inlineStr">
        <is>
          <t>1ère transformation</t>
        </is>
      </c>
      <c r="C1070" t="inlineStr">
        <is>
          <t>Issues de meunerie</t>
        </is>
      </c>
      <c r="D1070" t="n">
        <v>1390</v>
      </c>
      <c r="E1070" t="inlineStr"/>
      <c r="F1070" t="inlineStr"/>
      <c r="G1070" t="inlineStr"/>
      <c r="H1070" t="inlineStr"/>
      <c r="I1070" t="inlineStr"/>
      <c r="J1070" t="inlineStr"/>
      <c r="K1070" t="inlineStr">
        <is>
          <t>libre</t>
        </is>
      </c>
    </row>
    <row r="1071">
      <c r="A1071" t="inlineStr">
        <is>
          <t>2015</t>
        </is>
      </c>
      <c r="B1071" t="inlineStr">
        <is>
          <t>1ère transformation</t>
        </is>
      </c>
      <c r="C1071" t="inlineStr">
        <is>
          <t>Issues de meunerie de blé tendre</t>
        </is>
      </c>
      <c r="D1071" t="n">
        <v>1350</v>
      </c>
      <c r="E1071" t="inlineStr"/>
      <c r="F1071" t="inlineStr"/>
      <c r="G1071" t="inlineStr"/>
      <c r="H1071" t="inlineStr"/>
      <c r="I1071" t="inlineStr"/>
      <c r="J1071" t="inlineStr"/>
      <c r="K1071" t="inlineStr">
        <is>
          <t>déterminé</t>
        </is>
      </c>
    </row>
    <row r="1072">
      <c r="A1072" t="inlineStr">
        <is>
          <t>2015</t>
        </is>
      </c>
      <c r="B1072" t="inlineStr">
        <is>
          <t>1ère transformation</t>
        </is>
      </c>
      <c r="C1072" t="inlineStr">
        <is>
          <t>Sons de blé tendre</t>
        </is>
      </c>
      <c r="D1072" t="n">
        <v>864</v>
      </c>
      <c r="E1072" t="inlineStr"/>
      <c r="F1072" t="inlineStr"/>
      <c r="G1072" t="inlineStr"/>
      <c r="H1072" t="inlineStr"/>
      <c r="I1072" t="inlineStr"/>
      <c r="J1072" t="inlineStr"/>
      <c r="K1072" t="inlineStr">
        <is>
          <t>déterminé</t>
        </is>
      </c>
    </row>
    <row r="1073">
      <c r="A1073" t="inlineStr">
        <is>
          <t>2015</t>
        </is>
      </c>
      <c r="B1073" t="inlineStr">
        <is>
          <t>1ère transformation</t>
        </is>
      </c>
      <c r="C1073" t="inlineStr">
        <is>
          <t>Remoulages de blé tendre</t>
        </is>
      </c>
      <c r="D1073" t="n">
        <v>432</v>
      </c>
      <c r="E1073" t="inlineStr"/>
      <c r="F1073" t="inlineStr"/>
      <c r="G1073" t="inlineStr"/>
      <c r="H1073" t="inlineStr"/>
      <c r="I1073" t="inlineStr"/>
      <c r="J1073" t="inlineStr"/>
      <c r="K1073" t="inlineStr">
        <is>
          <t>déterminé</t>
        </is>
      </c>
    </row>
    <row r="1074">
      <c r="A1074" t="inlineStr">
        <is>
          <t>2015</t>
        </is>
      </c>
      <c r="B1074" t="inlineStr">
        <is>
          <t>1ère transformation</t>
        </is>
      </c>
      <c r="C1074" t="inlineStr">
        <is>
          <t>Farines basses de blé tendre</t>
        </is>
      </c>
      <c r="D1074" t="n">
        <v>54</v>
      </c>
      <c r="E1074" t="inlineStr"/>
      <c r="F1074" t="inlineStr"/>
      <c r="G1074" t="inlineStr"/>
      <c r="H1074" t="inlineStr"/>
      <c r="I1074" t="inlineStr"/>
      <c r="J1074" t="inlineStr"/>
      <c r="K1074" t="inlineStr">
        <is>
          <t>déterminé</t>
        </is>
      </c>
    </row>
    <row r="1075">
      <c r="A1075" t="inlineStr">
        <is>
          <t>2015</t>
        </is>
      </c>
      <c r="B1075" t="inlineStr">
        <is>
          <t>1ère transformation</t>
        </is>
      </c>
      <c r="C1075" t="inlineStr">
        <is>
          <t>Issues de meunerie d'épeautre</t>
        </is>
      </c>
      <c r="D1075" t="n">
        <v>30.9</v>
      </c>
      <c r="E1075" t="inlineStr"/>
      <c r="F1075" t="inlineStr"/>
      <c r="G1075" t="inlineStr"/>
      <c r="H1075" t="inlineStr"/>
      <c r="I1075" t="inlineStr"/>
      <c r="J1075" t="inlineStr"/>
      <c r="K1075" t="inlineStr">
        <is>
          <t>libre</t>
        </is>
      </c>
    </row>
    <row r="1076">
      <c r="A1076" t="inlineStr">
        <is>
          <t>2015</t>
        </is>
      </c>
      <c r="B1076" t="inlineStr">
        <is>
          <t>1ère transformation</t>
        </is>
      </c>
      <c r="C1076" t="inlineStr">
        <is>
          <t>Sons d'épeautre</t>
        </is>
      </c>
      <c r="D1076" t="n">
        <v>19.8</v>
      </c>
      <c r="E1076" t="inlineStr"/>
      <c r="F1076" t="inlineStr"/>
      <c r="G1076" t="inlineStr"/>
      <c r="H1076" t="inlineStr"/>
      <c r="I1076" t="inlineStr"/>
      <c r="J1076" t="inlineStr"/>
      <c r="K1076" t="inlineStr">
        <is>
          <t>libre</t>
        </is>
      </c>
    </row>
    <row r="1077">
      <c r="A1077" t="inlineStr">
        <is>
          <t>2015</t>
        </is>
      </c>
      <c r="B1077" t="inlineStr">
        <is>
          <t>1ère transformation</t>
        </is>
      </c>
      <c r="C1077" t="inlineStr">
        <is>
          <t>Remoulages d'épeautre</t>
        </is>
      </c>
      <c r="D1077" t="n">
        <v>9.9</v>
      </c>
      <c r="E1077" t="inlineStr"/>
      <c r="F1077" t="inlineStr"/>
      <c r="G1077" t="inlineStr"/>
      <c r="H1077" t="inlineStr"/>
      <c r="I1077" t="inlineStr"/>
      <c r="J1077" t="inlineStr"/>
      <c r="K1077" t="inlineStr">
        <is>
          <t>libre</t>
        </is>
      </c>
    </row>
    <row r="1078">
      <c r="A1078" t="inlineStr">
        <is>
          <t>2015</t>
        </is>
      </c>
      <c r="B1078" t="inlineStr">
        <is>
          <t>1ère transformation</t>
        </is>
      </c>
      <c r="C1078" t="inlineStr">
        <is>
          <t>Farines basses d'épeautre</t>
        </is>
      </c>
      <c r="D1078" t="n">
        <v>1.2</v>
      </c>
      <c r="E1078" t="inlineStr"/>
      <c r="F1078" t="inlineStr"/>
      <c r="G1078" t="inlineStr"/>
      <c r="H1078" t="inlineStr"/>
      <c r="I1078" t="inlineStr"/>
      <c r="J1078" t="inlineStr"/>
      <c r="K1078" t="inlineStr">
        <is>
          <t>libre</t>
        </is>
      </c>
    </row>
    <row r="1079">
      <c r="A1079" t="inlineStr">
        <is>
          <t>2015</t>
        </is>
      </c>
      <c r="B1079" t="inlineStr">
        <is>
          <t>1ère transformation</t>
        </is>
      </c>
      <c r="C1079" t="inlineStr">
        <is>
          <t>Issues de meunerie de seigle</t>
        </is>
      </c>
      <c r="D1079" t="n">
        <v>3.9</v>
      </c>
      <c r="E1079" t="inlineStr"/>
      <c r="F1079" t="inlineStr"/>
      <c r="G1079" t="inlineStr"/>
      <c r="H1079" t="inlineStr"/>
      <c r="I1079" t="inlineStr"/>
      <c r="J1079" t="inlineStr"/>
      <c r="K1079" t="inlineStr">
        <is>
          <t>déterminé</t>
        </is>
      </c>
    </row>
    <row r="1080">
      <c r="A1080" t="inlineStr">
        <is>
          <t>2015</t>
        </is>
      </c>
      <c r="B1080" t="inlineStr">
        <is>
          <t>1ère transformation</t>
        </is>
      </c>
      <c r="C1080" t="inlineStr">
        <is>
          <t>Sons de seigle</t>
        </is>
      </c>
      <c r="D1080" t="n">
        <v>2.5</v>
      </c>
      <c r="E1080" t="inlineStr"/>
      <c r="F1080" t="inlineStr"/>
      <c r="G1080" t="inlineStr"/>
      <c r="H1080" t="inlineStr"/>
      <c r="I1080" t="inlineStr"/>
      <c r="J1080" t="inlineStr"/>
      <c r="K1080" t="inlineStr">
        <is>
          <t>déterminé</t>
        </is>
      </c>
    </row>
    <row r="1081">
      <c r="A1081" t="inlineStr">
        <is>
          <t>2015</t>
        </is>
      </c>
      <c r="B1081" t="inlineStr">
        <is>
          <t>1ère transformation</t>
        </is>
      </c>
      <c r="C1081" t="inlineStr">
        <is>
          <t>Remoulages de seigle</t>
        </is>
      </c>
      <c r="D1081" t="n">
        <v>1.3</v>
      </c>
      <c r="E1081" t="inlineStr"/>
      <c r="F1081" t="inlineStr"/>
      <c r="G1081" t="inlineStr"/>
      <c r="H1081" t="inlineStr"/>
      <c r="I1081" t="inlineStr"/>
      <c r="J1081" t="inlineStr"/>
      <c r="K1081" t="inlineStr">
        <is>
          <t>déterminé</t>
        </is>
      </c>
    </row>
    <row r="1082">
      <c r="A1082" t="inlineStr">
        <is>
          <t>2015</t>
        </is>
      </c>
      <c r="B1082" t="inlineStr">
        <is>
          <t>1ère transformation</t>
        </is>
      </c>
      <c r="C1082" t="inlineStr">
        <is>
          <t>Farines basses de seigle</t>
        </is>
      </c>
      <c r="D1082" t="n">
        <v>0.2</v>
      </c>
      <c r="E1082" t="inlineStr"/>
      <c r="F1082" t="inlineStr"/>
      <c r="G1082" t="inlineStr"/>
      <c r="H1082" t="inlineStr"/>
      <c r="I1082" t="inlineStr"/>
      <c r="J1082" t="inlineStr"/>
      <c r="K1082" t="inlineStr">
        <is>
          <t>déterminé</t>
        </is>
      </c>
    </row>
    <row r="1083">
      <c r="A1083" t="inlineStr">
        <is>
          <t>2015</t>
        </is>
      </c>
      <c r="B1083" t="inlineStr">
        <is>
          <t>1ère transformation</t>
        </is>
      </c>
      <c r="C1083" t="inlineStr">
        <is>
          <t>Issues de meunerie de sarrasin</t>
        </is>
      </c>
      <c r="D1083" t="n">
        <v>3.4</v>
      </c>
      <c r="E1083" t="inlineStr"/>
      <c r="F1083" t="inlineStr"/>
      <c r="G1083" t="inlineStr"/>
      <c r="H1083" t="inlineStr"/>
      <c r="I1083" t="inlineStr"/>
      <c r="J1083" t="inlineStr"/>
      <c r="K1083" t="inlineStr">
        <is>
          <t>libre</t>
        </is>
      </c>
    </row>
    <row r="1084">
      <c r="A1084" t="inlineStr">
        <is>
          <t>2015</t>
        </is>
      </c>
      <c r="B1084" t="inlineStr">
        <is>
          <t>1ère transformation</t>
        </is>
      </c>
      <c r="C1084" t="inlineStr">
        <is>
          <t>Sons de sarrasin</t>
        </is>
      </c>
      <c r="D1084" t="n">
        <v>2.2</v>
      </c>
      <c r="E1084" t="inlineStr"/>
      <c r="F1084" t="inlineStr"/>
      <c r="G1084" t="inlineStr"/>
      <c r="H1084" t="inlineStr"/>
      <c r="I1084" t="inlineStr"/>
      <c r="J1084" t="inlineStr"/>
      <c r="K1084" t="inlineStr">
        <is>
          <t>libre</t>
        </is>
      </c>
    </row>
    <row r="1085">
      <c r="A1085" t="inlineStr">
        <is>
          <t>2015</t>
        </is>
      </c>
      <c r="B1085" t="inlineStr">
        <is>
          <t>1ère transformation</t>
        </is>
      </c>
      <c r="C1085" t="inlineStr">
        <is>
          <t>Remoulages de sarrasin</t>
        </is>
      </c>
      <c r="D1085" t="n">
        <v>1.1</v>
      </c>
      <c r="E1085" t="inlineStr"/>
      <c r="F1085" t="inlineStr"/>
      <c r="G1085" t="inlineStr"/>
      <c r="H1085" t="inlineStr"/>
      <c r="I1085" t="inlineStr"/>
      <c r="J1085" t="inlineStr"/>
      <c r="K1085" t="inlineStr">
        <is>
          <t>libre</t>
        </is>
      </c>
    </row>
    <row r="1086">
      <c r="A1086" t="inlineStr">
        <is>
          <t>2015</t>
        </is>
      </c>
      <c r="B1086" t="inlineStr">
        <is>
          <t>1ère transformation</t>
        </is>
      </c>
      <c r="C1086" t="inlineStr">
        <is>
          <t>Farines basses de sarrasin</t>
        </is>
      </c>
      <c r="D1086" t="n">
        <v>0.1</v>
      </c>
      <c r="E1086" t="inlineStr"/>
      <c r="F1086" t="inlineStr"/>
      <c r="G1086" t="inlineStr"/>
      <c r="H1086" t="inlineStr"/>
      <c r="I1086" t="inlineStr"/>
      <c r="J1086" t="inlineStr"/>
      <c r="K1086" t="inlineStr">
        <is>
          <t>libre</t>
        </is>
      </c>
    </row>
    <row r="1087">
      <c r="A1087" t="inlineStr">
        <is>
          <t>2015</t>
        </is>
      </c>
      <c r="B1087" t="inlineStr">
        <is>
          <t>1ère transformation</t>
        </is>
      </c>
      <c r="C1087" t="inlineStr">
        <is>
          <t>Refus de nettoyage</t>
        </is>
      </c>
      <c r="D1087" t="n">
        <v>2.2</v>
      </c>
      <c r="E1087" t="inlineStr"/>
      <c r="F1087" t="inlineStr"/>
      <c r="G1087" t="inlineStr"/>
      <c r="H1087" t="inlineStr"/>
      <c r="I1087" t="inlineStr"/>
      <c r="J1087" t="inlineStr"/>
      <c r="K1087" t="inlineStr">
        <is>
          <t>libre</t>
        </is>
      </c>
    </row>
    <row r="1088">
      <c r="A1088" t="inlineStr">
        <is>
          <t>2015</t>
        </is>
      </c>
      <c r="B1088" t="inlineStr">
        <is>
          <t>1ère transformation</t>
        </is>
      </c>
      <c r="C1088" t="inlineStr">
        <is>
          <t>Refus de nettoyage de blé tendre</t>
        </is>
      </c>
      <c r="D1088" t="n">
        <v>2.1</v>
      </c>
      <c r="E1088" t="inlineStr"/>
      <c r="F1088" t="inlineStr"/>
      <c r="G1088" t="inlineStr"/>
      <c r="H1088" t="inlineStr"/>
      <c r="I1088" t="inlineStr"/>
      <c r="J1088" t="inlineStr"/>
      <c r="K1088" t="inlineStr">
        <is>
          <t>déterminé</t>
        </is>
      </c>
    </row>
    <row r="1089">
      <c r="A1089" t="inlineStr">
        <is>
          <t>2015</t>
        </is>
      </c>
      <c r="B1089" t="inlineStr">
        <is>
          <t>1ère transformation</t>
        </is>
      </c>
      <c r="C1089" t="inlineStr">
        <is>
          <t>Refus de nettoyage d'épeautre</t>
        </is>
      </c>
      <c r="D1089" t="n">
        <v>0.1</v>
      </c>
      <c r="E1089" t="inlineStr"/>
      <c r="F1089" t="inlineStr"/>
      <c r="G1089" t="inlineStr"/>
      <c r="H1089" t="inlineStr"/>
      <c r="I1089" t="inlineStr"/>
      <c r="J1089" t="inlineStr"/>
      <c r="K1089" t="inlineStr">
        <is>
          <t>libre</t>
        </is>
      </c>
    </row>
    <row r="1090">
      <c r="A1090" t="inlineStr">
        <is>
          <t>2015</t>
        </is>
      </c>
      <c r="B1090" t="inlineStr">
        <is>
          <t>1ère transformation</t>
        </is>
      </c>
      <c r="C1090" t="inlineStr">
        <is>
          <t>Refus de nettoyage de seigle</t>
        </is>
      </c>
      <c r="D1090" t="n">
        <v>0</v>
      </c>
      <c r="E1090" t="inlineStr"/>
      <c r="F1090" t="inlineStr"/>
      <c r="G1090" t="inlineStr"/>
      <c r="H1090" t="inlineStr"/>
      <c r="I1090" t="inlineStr"/>
      <c r="J1090" t="inlineStr"/>
      <c r="K1090" t="inlineStr">
        <is>
          <t>déterminé</t>
        </is>
      </c>
    </row>
    <row r="1091">
      <c r="A1091" t="inlineStr">
        <is>
          <t>2015</t>
        </is>
      </c>
      <c r="B1091" t="inlineStr">
        <is>
          <t>1ère transformation</t>
        </is>
      </c>
      <c r="C1091" t="inlineStr">
        <is>
          <t>Refus de nettoyage de sarrasin</t>
        </is>
      </c>
      <c r="D1091" t="n">
        <v>0</v>
      </c>
      <c r="E1091" t="inlineStr"/>
      <c r="F1091" t="inlineStr"/>
      <c r="G1091" t="inlineStr"/>
      <c r="H1091" t="inlineStr"/>
      <c r="I1091" t="inlineStr"/>
      <c r="J1091" t="inlineStr"/>
      <c r="K1091" t="inlineStr">
        <is>
          <t>libre</t>
        </is>
      </c>
    </row>
    <row r="1092">
      <c r="A1092" t="inlineStr">
        <is>
          <t>2015</t>
        </is>
      </c>
      <c r="B1092" t="inlineStr">
        <is>
          <t>1ère transformation</t>
        </is>
      </c>
      <c r="C1092" t="inlineStr">
        <is>
          <t>Semoule</t>
        </is>
      </c>
      <c r="D1092" t="n">
        <v>459</v>
      </c>
      <c r="E1092" t="inlineStr"/>
      <c r="F1092" t="inlineStr"/>
      <c r="G1092" t="inlineStr"/>
      <c r="H1092" t="inlineStr"/>
      <c r="I1092" t="inlineStr"/>
      <c r="J1092" t="inlineStr"/>
      <c r="K1092" t="inlineStr">
        <is>
          <t>déterminé</t>
        </is>
      </c>
    </row>
    <row r="1093">
      <c r="A1093" t="inlineStr">
        <is>
          <t>2015</t>
        </is>
      </c>
      <c r="B1093" t="inlineStr">
        <is>
          <t>1ère transformation</t>
        </is>
      </c>
      <c r="C1093" t="inlineStr">
        <is>
          <t>Coproduits de Semoulerie</t>
        </is>
      </c>
      <c r="D1093" t="n">
        <v>134</v>
      </c>
      <c r="E1093" t="inlineStr"/>
      <c r="F1093" t="inlineStr"/>
      <c r="G1093" t="inlineStr"/>
      <c r="H1093" t="inlineStr"/>
      <c r="I1093" t="inlineStr"/>
      <c r="J1093" t="inlineStr"/>
      <c r="K1093" t="inlineStr">
        <is>
          <t>déterminé</t>
        </is>
      </c>
    </row>
    <row r="1094">
      <c r="A1094" t="inlineStr">
        <is>
          <t>2015</t>
        </is>
      </c>
      <c r="B1094" t="inlineStr">
        <is>
          <t>1ère transformation</t>
        </is>
      </c>
      <c r="C1094" t="inlineStr">
        <is>
          <t>Gruau D</t>
        </is>
      </c>
      <c r="D1094" t="n">
        <v>30.9</v>
      </c>
      <c r="E1094" t="inlineStr"/>
      <c r="F1094" t="inlineStr"/>
      <c r="G1094" t="inlineStr"/>
      <c r="H1094" t="inlineStr"/>
      <c r="I1094" t="inlineStr"/>
      <c r="J1094" t="inlineStr"/>
      <c r="K1094" t="inlineStr">
        <is>
          <t>déterminé</t>
        </is>
      </c>
    </row>
    <row r="1095">
      <c r="A1095" t="inlineStr">
        <is>
          <t>2015</t>
        </is>
      </c>
      <c r="B1095" t="inlineStr">
        <is>
          <t>1ère transformation</t>
        </is>
      </c>
      <c r="C1095" t="inlineStr">
        <is>
          <t>Sons et remoulages de blé dur</t>
        </is>
      </c>
      <c r="D1095" t="n">
        <v>97.90000000000001</v>
      </c>
      <c r="E1095" t="inlineStr"/>
      <c r="F1095" t="inlineStr"/>
      <c r="G1095" t="inlineStr"/>
      <c r="H1095" t="inlineStr"/>
      <c r="I1095" t="inlineStr"/>
      <c r="J1095" t="inlineStr"/>
      <c r="K1095" t="inlineStr">
        <is>
          <t>déterminé</t>
        </is>
      </c>
    </row>
    <row r="1096">
      <c r="A1096" t="inlineStr">
        <is>
          <t>2015</t>
        </is>
      </c>
      <c r="B1096" t="inlineStr">
        <is>
          <t>1ère transformation</t>
        </is>
      </c>
      <c r="C1096" t="inlineStr">
        <is>
          <t>Ecarts de nettoyage</t>
        </is>
      </c>
      <c r="D1096" t="n">
        <v>5.2</v>
      </c>
      <c r="E1096" t="inlineStr"/>
      <c r="F1096" t="inlineStr"/>
      <c r="G1096" t="inlineStr"/>
      <c r="H1096" t="inlineStr"/>
      <c r="I1096" t="inlineStr"/>
      <c r="J1096" t="inlineStr"/>
      <c r="K1096" t="inlineStr">
        <is>
          <t>déterminé</t>
        </is>
      </c>
    </row>
    <row r="1097">
      <c r="A1097" t="inlineStr">
        <is>
          <t>2015</t>
        </is>
      </c>
      <c r="B1097" t="inlineStr">
        <is>
          <t>1ère transformation</t>
        </is>
      </c>
      <c r="C1097" t="inlineStr">
        <is>
          <t>Semoule, gritz, hominy</t>
        </is>
      </c>
      <c r="D1097" t="n">
        <v>59.3</v>
      </c>
      <c r="E1097" t="inlineStr"/>
      <c r="F1097" t="inlineStr"/>
      <c r="G1097" t="inlineStr"/>
      <c r="H1097" t="inlineStr"/>
      <c r="I1097" t="inlineStr"/>
      <c r="J1097" t="inlineStr"/>
      <c r="K1097" t="inlineStr">
        <is>
          <t>déterminé</t>
        </is>
      </c>
    </row>
    <row r="1098">
      <c r="A1098" t="inlineStr">
        <is>
          <t>2015</t>
        </is>
      </c>
      <c r="B1098" t="inlineStr">
        <is>
          <t>1ère transformation</t>
        </is>
      </c>
      <c r="C1098" t="inlineStr">
        <is>
          <t>Germes de maïs</t>
        </is>
      </c>
      <c r="D1098" t="n">
        <v>9.1</v>
      </c>
      <c r="E1098" t="inlineStr"/>
      <c r="F1098" t="inlineStr"/>
      <c r="G1098" t="inlineStr"/>
      <c r="H1098" t="inlineStr"/>
      <c r="I1098" t="inlineStr"/>
      <c r="J1098" t="inlineStr"/>
      <c r="K1098" t="inlineStr">
        <is>
          <t>déterminé</t>
        </is>
      </c>
    </row>
    <row r="1099">
      <c r="A1099" t="inlineStr">
        <is>
          <t>2015</t>
        </is>
      </c>
      <c r="B1099" t="inlineStr">
        <is>
          <t>1ère transformation</t>
        </is>
      </c>
      <c r="C1099" t="inlineStr">
        <is>
          <t>Farine alimentaire</t>
        </is>
      </c>
      <c r="D1099" t="n">
        <v>15.5</v>
      </c>
      <c r="E1099" t="inlineStr"/>
      <c r="F1099" t="inlineStr"/>
      <c r="G1099" t="inlineStr"/>
      <c r="H1099" t="inlineStr"/>
      <c r="I1099" t="inlineStr"/>
      <c r="J1099" t="inlineStr"/>
      <c r="K1099" t="inlineStr">
        <is>
          <t>déterminé</t>
        </is>
      </c>
    </row>
    <row r="1100">
      <c r="A1100" t="inlineStr">
        <is>
          <t>2015</t>
        </is>
      </c>
      <c r="B1100" t="inlineStr">
        <is>
          <t>1ère transformation</t>
        </is>
      </c>
      <c r="C1100" t="inlineStr">
        <is>
          <t>Farine fourragère</t>
        </is>
      </c>
      <c r="D1100" t="n">
        <v>46</v>
      </c>
      <c r="E1100" t="inlineStr"/>
      <c r="F1100" t="inlineStr"/>
      <c r="G1100" t="inlineStr"/>
      <c r="H1100" t="inlineStr"/>
      <c r="I1100" t="inlineStr"/>
      <c r="J1100" t="inlineStr"/>
      <c r="K1100" t="inlineStr">
        <is>
          <t>déterminé</t>
        </is>
      </c>
    </row>
    <row r="1101">
      <c r="A1101" t="inlineStr">
        <is>
          <t>2015</t>
        </is>
      </c>
      <c r="B1101" t="inlineStr">
        <is>
          <t>1ère transformation</t>
        </is>
      </c>
      <c r="C1101" t="inlineStr">
        <is>
          <t>Malt</t>
        </is>
      </c>
      <c r="D1101" t="n">
        <v>1640</v>
      </c>
      <c r="E1101" t="inlineStr"/>
      <c r="F1101" t="inlineStr"/>
      <c r="G1101" t="inlineStr"/>
      <c r="H1101" t="inlineStr"/>
      <c r="I1101" t="inlineStr"/>
      <c r="J1101" t="inlineStr"/>
      <c r="K1101" t="inlineStr">
        <is>
          <t>déterminé</t>
        </is>
      </c>
    </row>
    <row r="1102">
      <c r="A1102" t="inlineStr">
        <is>
          <t>2015</t>
        </is>
      </c>
      <c r="B1102" t="inlineStr">
        <is>
          <t>1ère transformation</t>
        </is>
      </c>
      <c r="C1102" t="inlineStr">
        <is>
          <t>Malt d'orge</t>
        </is>
      </c>
      <c r="D1102" t="n">
        <v>1640</v>
      </c>
      <c r="E1102" t="inlineStr"/>
      <c r="F1102" t="inlineStr"/>
      <c r="G1102" t="inlineStr"/>
      <c r="H1102" t="inlineStr"/>
      <c r="I1102" t="inlineStr"/>
      <c r="J1102" t="inlineStr"/>
      <c r="K1102" t="inlineStr">
        <is>
          <t>déterminé</t>
        </is>
      </c>
    </row>
    <row r="1103">
      <c r="A1103" t="inlineStr">
        <is>
          <t>2015</t>
        </is>
      </c>
      <c r="B1103" t="inlineStr">
        <is>
          <t>1ère transformation</t>
        </is>
      </c>
      <c r="C1103" t="inlineStr">
        <is>
          <t>Malt de blé tendre</t>
        </is>
      </c>
      <c r="D1103" t="n">
        <v>6.1</v>
      </c>
      <c r="E1103" t="inlineStr"/>
      <c r="F1103" t="inlineStr"/>
      <c r="G1103" t="inlineStr"/>
      <c r="H1103" t="inlineStr"/>
      <c r="I1103" t="inlineStr"/>
      <c r="J1103" t="inlineStr"/>
      <c r="K1103" t="inlineStr">
        <is>
          <t>déterminé</t>
        </is>
      </c>
    </row>
    <row r="1104">
      <c r="A1104" t="inlineStr">
        <is>
          <t>2015</t>
        </is>
      </c>
      <c r="B1104" t="inlineStr">
        <is>
          <t>1ère transformation</t>
        </is>
      </c>
      <c r="C1104" t="inlineStr">
        <is>
          <t>Coproduits de Malterie</t>
        </is>
      </c>
      <c r="D1104" t="n">
        <v>76.59999999999999</v>
      </c>
      <c r="E1104" t="inlineStr"/>
      <c r="F1104" t="inlineStr"/>
      <c r="G1104" t="inlineStr"/>
      <c r="H1104" t="inlineStr"/>
      <c r="I1104" t="inlineStr"/>
      <c r="J1104" t="inlineStr"/>
      <c r="K1104" t="inlineStr">
        <is>
          <t>déterminé</t>
        </is>
      </c>
    </row>
    <row r="1105">
      <c r="A1105" t="inlineStr">
        <is>
          <t>2015</t>
        </is>
      </c>
      <c r="B1105" t="inlineStr">
        <is>
          <t>1ère transformation</t>
        </is>
      </c>
      <c r="C1105" t="inlineStr">
        <is>
          <t>Orgettes</t>
        </is>
      </c>
      <c r="D1105" t="n">
        <v>6.6</v>
      </c>
      <c r="E1105" t="inlineStr"/>
      <c r="F1105" t="inlineStr"/>
      <c r="G1105" t="inlineStr"/>
      <c r="H1105" t="inlineStr"/>
      <c r="I1105" t="inlineStr"/>
      <c r="J1105" t="inlineStr"/>
      <c r="K1105" t="inlineStr">
        <is>
          <t>déterminé</t>
        </is>
      </c>
    </row>
    <row r="1106">
      <c r="A1106" t="inlineStr">
        <is>
          <t>2015</t>
        </is>
      </c>
      <c r="B1106" t="inlineStr">
        <is>
          <t>1ère transformation</t>
        </is>
      </c>
      <c r="C1106" t="inlineStr">
        <is>
          <t>Radicelles</t>
        </is>
      </c>
      <c r="D1106" t="n">
        <v>47.2</v>
      </c>
      <c r="E1106" t="inlineStr"/>
      <c r="F1106" t="inlineStr"/>
      <c r="G1106" t="inlineStr"/>
      <c r="H1106" t="inlineStr"/>
      <c r="I1106" t="inlineStr"/>
      <c r="J1106" t="inlineStr"/>
      <c r="K1106" t="inlineStr">
        <is>
          <t>déterminé</t>
        </is>
      </c>
    </row>
    <row r="1107">
      <c r="A1107" t="inlineStr">
        <is>
          <t>2015</t>
        </is>
      </c>
      <c r="B1107" t="inlineStr">
        <is>
          <t>1ère transformation</t>
        </is>
      </c>
      <c r="C1107" t="inlineStr">
        <is>
          <t>Petits blés</t>
        </is>
      </c>
      <c r="D1107" t="n">
        <v>0.3</v>
      </c>
      <c r="E1107" t="inlineStr"/>
      <c r="F1107" t="inlineStr"/>
      <c r="G1107" t="inlineStr"/>
      <c r="H1107" t="inlineStr"/>
      <c r="I1107" t="inlineStr"/>
      <c r="J1107" t="inlineStr"/>
      <c r="K1107" t="inlineStr">
        <is>
          <t>déterminé</t>
        </is>
      </c>
    </row>
    <row r="1108">
      <c r="A1108" t="inlineStr">
        <is>
          <t>2015</t>
        </is>
      </c>
      <c r="B1108" t="inlineStr">
        <is>
          <t>1ère transformation</t>
        </is>
      </c>
      <c r="C1108" t="inlineStr">
        <is>
          <t>Particules d'enveloppes</t>
        </is>
      </c>
      <c r="D1108" t="n">
        <v>22.6</v>
      </c>
      <c r="E1108" t="inlineStr"/>
      <c r="F1108" t="inlineStr"/>
      <c r="G1108" t="inlineStr"/>
      <c r="H1108" t="inlineStr"/>
      <c r="I1108" t="inlineStr"/>
      <c r="J1108" t="inlineStr"/>
      <c r="K1108" t="inlineStr">
        <is>
          <t>déterminé</t>
        </is>
      </c>
    </row>
    <row r="1109">
      <c r="A1109" t="inlineStr">
        <is>
          <t>2015</t>
        </is>
      </c>
      <c r="B1109" t="inlineStr">
        <is>
          <t>1ère transformation</t>
        </is>
      </c>
      <c r="C1109" t="inlineStr">
        <is>
          <t>Riz, complet</t>
        </is>
      </c>
      <c r="D1109" t="n">
        <v>86.40000000000001</v>
      </c>
      <c r="E1109" t="inlineStr"/>
      <c r="F1109" t="inlineStr"/>
      <c r="G1109" t="inlineStr"/>
      <c r="H1109" t="inlineStr"/>
      <c r="I1109" t="inlineStr"/>
      <c r="J1109" t="inlineStr"/>
      <c r="K1109" t="inlineStr">
        <is>
          <t>libre</t>
        </is>
      </c>
    </row>
    <row r="1110">
      <c r="A1110" t="inlineStr">
        <is>
          <t>2015</t>
        </is>
      </c>
      <c r="B1110" t="inlineStr">
        <is>
          <t>1ère transformation</t>
        </is>
      </c>
      <c r="C1110" t="inlineStr">
        <is>
          <t>Riz, complet (surplus)</t>
        </is>
      </c>
      <c r="D1110" t="n">
        <v>6.1</v>
      </c>
      <c r="E1110" t="inlineStr"/>
      <c r="F1110" t="inlineStr"/>
      <c r="G1110" t="inlineStr"/>
      <c r="H1110" t="inlineStr"/>
      <c r="I1110" t="inlineStr"/>
      <c r="J1110" t="inlineStr"/>
      <c r="K1110" t="inlineStr">
        <is>
          <t>déterminé</t>
        </is>
      </c>
    </row>
    <row r="1111">
      <c r="A1111" t="inlineStr">
        <is>
          <t>2015</t>
        </is>
      </c>
      <c r="B1111" t="inlineStr">
        <is>
          <t>1ère transformation</t>
        </is>
      </c>
      <c r="C1111" t="inlineStr">
        <is>
          <t>Riz, complet (intermédiaire)</t>
        </is>
      </c>
      <c r="D1111" t="n">
        <v>80.3</v>
      </c>
      <c r="E1111" t="inlineStr"/>
      <c r="F1111" t="inlineStr"/>
      <c r="G1111" t="inlineStr"/>
      <c r="H1111" t="inlineStr"/>
      <c r="I1111" t="inlineStr"/>
      <c r="J1111" t="inlineStr"/>
      <c r="K1111" t="inlineStr">
        <is>
          <t>libre</t>
        </is>
      </c>
    </row>
    <row r="1112">
      <c r="A1112" t="inlineStr">
        <is>
          <t>2015</t>
        </is>
      </c>
      <c r="B1112" t="inlineStr">
        <is>
          <t>1ère transformation</t>
        </is>
      </c>
      <c r="C1112" t="inlineStr">
        <is>
          <t>Balle de paddy</t>
        </is>
      </c>
      <c r="D1112" t="n">
        <v>0</v>
      </c>
      <c r="E1112" t="inlineStr"/>
      <c r="F1112" t="inlineStr"/>
      <c r="G1112" t="inlineStr"/>
      <c r="H1112" t="inlineStr"/>
      <c r="I1112" t="inlineStr"/>
      <c r="J1112" t="inlineStr"/>
      <c r="K1112" t="inlineStr">
        <is>
          <t>libre</t>
        </is>
      </c>
    </row>
    <row r="1113">
      <c r="A1113" t="inlineStr">
        <is>
          <t>2015</t>
        </is>
      </c>
      <c r="B1113" t="inlineStr">
        <is>
          <t>1ère transformation</t>
        </is>
      </c>
      <c r="C1113" t="inlineStr">
        <is>
          <t>Riz étuvé, précuit ou soufflé</t>
        </is>
      </c>
      <c r="D1113" t="n">
        <v>0.4</v>
      </c>
      <c r="E1113" t="inlineStr"/>
      <c r="F1113" t="inlineStr"/>
      <c r="G1113" t="inlineStr"/>
      <c r="H1113" t="inlineStr"/>
      <c r="I1113" t="inlineStr"/>
      <c r="J1113" t="inlineStr"/>
      <c r="K1113" t="inlineStr">
        <is>
          <t>libre unbounded</t>
        </is>
      </c>
    </row>
    <row r="1114">
      <c r="A1114" t="inlineStr">
        <is>
          <t>2015</t>
        </is>
      </c>
      <c r="B1114" t="inlineStr">
        <is>
          <t>1ère transformation</t>
        </is>
      </c>
      <c r="C1114" t="inlineStr">
        <is>
          <t>Coproduits usinage humide du riz</t>
        </is>
      </c>
      <c r="D1114" t="n">
        <v>0.2</v>
      </c>
      <c r="E1114" t="inlineStr"/>
      <c r="F1114" t="inlineStr"/>
      <c r="G1114" t="inlineStr"/>
      <c r="H1114" t="inlineStr"/>
      <c r="I1114" t="inlineStr"/>
      <c r="J1114" t="inlineStr"/>
      <c r="K1114" t="inlineStr">
        <is>
          <t>libre unbounded</t>
        </is>
      </c>
    </row>
    <row r="1115">
      <c r="A1115" t="inlineStr">
        <is>
          <t>2015</t>
        </is>
      </c>
      <c r="B1115" t="inlineStr">
        <is>
          <t>1ère transformation</t>
        </is>
      </c>
      <c r="C1115" t="inlineStr">
        <is>
          <t>Coproduits usinage sec du riz</t>
        </is>
      </c>
      <c r="D1115" t="n">
        <v>0</v>
      </c>
      <c r="E1115" t="inlineStr"/>
      <c r="F1115" t="inlineStr"/>
      <c r="G1115" t="inlineStr"/>
      <c r="H1115" t="inlineStr"/>
      <c r="I1115" t="inlineStr"/>
      <c r="J1115" t="inlineStr"/>
      <c r="K1115" t="inlineStr">
        <is>
          <t>libre</t>
        </is>
      </c>
    </row>
    <row r="1116">
      <c r="A1116" t="inlineStr">
        <is>
          <t>2015</t>
        </is>
      </c>
      <c r="B1116" t="inlineStr">
        <is>
          <t>1ère transformation</t>
        </is>
      </c>
      <c r="C1116" t="inlineStr">
        <is>
          <t>Sons blé tendre</t>
        </is>
      </c>
      <c r="D1116" t="n">
        <v>1470</v>
      </c>
      <c r="E1116" t="inlineStr"/>
      <c r="F1116" t="inlineStr"/>
      <c r="G1116" t="inlineStr"/>
      <c r="H1116" t="inlineStr"/>
      <c r="I1116" t="inlineStr"/>
      <c r="J1116" t="inlineStr"/>
      <c r="K1116" t="inlineStr">
        <is>
          <t>déterminé</t>
        </is>
      </c>
    </row>
    <row r="1117">
      <c r="A1117" t="inlineStr">
        <is>
          <t>2015</t>
        </is>
      </c>
      <c r="B1117" t="inlineStr">
        <is>
          <t>1ère transformation</t>
        </is>
      </c>
      <c r="C1117" t="inlineStr">
        <is>
          <t>Remoulages et farines basses</t>
        </is>
      </c>
      <c r="D1117" t="n">
        <v>486</v>
      </c>
      <c r="E1117" t="inlineStr"/>
      <c r="F1117" t="inlineStr"/>
      <c r="G1117" t="inlineStr"/>
      <c r="H1117" t="inlineStr"/>
      <c r="I1117" t="inlineStr"/>
      <c r="J1117" t="inlineStr"/>
      <c r="K1117" t="inlineStr">
        <is>
          <t>déterminé</t>
        </is>
      </c>
    </row>
    <row r="1118">
      <c r="A1118" t="inlineStr">
        <is>
          <t>2015</t>
        </is>
      </c>
      <c r="B1118" t="inlineStr">
        <is>
          <t>1ère transformation</t>
        </is>
      </c>
      <c r="C1118" t="inlineStr">
        <is>
          <t>Produits de 1ère transformation</t>
        </is>
      </c>
      <c r="D1118" t="n">
        <v>9730</v>
      </c>
      <c r="E1118" t="inlineStr"/>
      <c r="F1118" t="inlineStr"/>
      <c r="G1118" t="inlineStr"/>
      <c r="H1118" t="inlineStr"/>
      <c r="I1118" t="inlineStr"/>
      <c r="J1118" t="inlineStr"/>
      <c r="K1118" t="inlineStr">
        <is>
          <t>libre unbounded</t>
        </is>
      </c>
    </row>
    <row r="1119">
      <c r="A1119" t="inlineStr">
        <is>
          <t>2015</t>
        </is>
      </c>
      <c r="B1119" t="inlineStr">
        <is>
          <t>1ère transformation</t>
        </is>
      </c>
      <c r="C1119" t="inlineStr">
        <is>
          <t>Coproduits de 1ère transformation</t>
        </is>
      </c>
      <c r="D1119" t="n">
        <v>3360</v>
      </c>
      <c r="E1119" t="inlineStr"/>
      <c r="F1119" t="inlineStr"/>
      <c r="G1119" t="inlineStr"/>
      <c r="H1119" t="inlineStr"/>
      <c r="I1119" t="inlineStr"/>
      <c r="J1119" t="inlineStr"/>
      <c r="K1119" t="inlineStr">
        <is>
          <t>libre unbounded</t>
        </is>
      </c>
    </row>
    <row r="1120">
      <c r="A1120" t="inlineStr">
        <is>
          <t>2015</t>
        </is>
      </c>
      <c r="B1120" t="inlineStr">
        <is>
          <t>2nde transformation</t>
        </is>
      </c>
      <c r="C1120" t="inlineStr">
        <is>
          <t>Pâtes et couscous</t>
        </is>
      </c>
      <c r="D1120" t="n">
        <v>358</v>
      </c>
      <c r="E1120" t="inlineStr"/>
      <c r="F1120" t="inlineStr"/>
      <c r="G1120" t="inlineStr"/>
      <c r="H1120" t="inlineStr"/>
      <c r="I1120" t="inlineStr"/>
      <c r="J1120" t="inlineStr"/>
      <c r="K1120" t="inlineStr">
        <is>
          <t>déterminé</t>
        </is>
      </c>
    </row>
    <row r="1121">
      <c r="A1121" t="inlineStr">
        <is>
          <t>2015</t>
        </is>
      </c>
      <c r="B1121" t="inlineStr">
        <is>
          <t>2nde transformation</t>
        </is>
      </c>
      <c r="C1121" t="inlineStr">
        <is>
          <t>Pâtes alimentaires sèches non préparées</t>
        </is>
      </c>
      <c r="D1121" t="n">
        <v>258</v>
      </c>
      <c r="E1121" t="inlineStr"/>
      <c r="F1121" t="inlineStr"/>
      <c r="G1121" t="inlineStr"/>
      <c r="H1121" t="inlineStr"/>
      <c r="I1121" t="inlineStr"/>
      <c r="J1121" t="inlineStr"/>
      <c r="K1121" t="inlineStr">
        <is>
          <t>déterminé</t>
        </is>
      </c>
    </row>
    <row r="1122">
      <c r="A1122" t="inlineStr">
        <is>
          <t>2015</t>
        </is>
      </c>
      <c r="B1122" t="inlineStr">
        <is>
          <t>2nde transformation</t>
        </is>
      </c>
      <c r="C1122" t="inlineStr">
        <is>
          <t>Couscous non préparé</t>
        </is>
      </c>
      <c r="D1122" t="n">
        <v>99.8</v>
      </c>
      <c r="E1122" t="inlineStr"/>
      <c r="F1122" t="inlineStr"/>
      <c r="G1122" t="inlineStr"/>
      <c r="H1122" t="inlineStr"/>
      <c r="I1122" t="inlineStr"/>
      <c r="J1122" t="inlineStr"/>
      <c r="K1122" t="inlineStr">
        <is>
          <t>déterminé</t>
        </is>
      </c>
    </row>
    <row r="1123">
      <c r="A1123" t="inlineStr">
        <is>
          <t>2015</t>
        </is>
      </c>
      <c r="B1123" t="inlineStr">
        <is>
          <t>2nde transformation</t>
        </is>
      </c>
      <c r="C1123" t="inlineStr">
        <is>
          <t>Coproduits de Fab. de pâtes et couscous</t>
        </is>
      </c>
      <c r="D1123" t="n">
        <v>4.1</v>
      </c>
      <c r="E1123" t="inlineStr"/>
      <c r="F1123" t="inlineStr"/>
      <c r="G1123" t="inlineStr"/>
      <c r="H1123" t="inlineStr"/>
      <c r="I1123" t="inlineStr"/>
      <c r="J1123" t="inlineStr"/>
      <c r="K1123" t="inlineStr">
        <is>
          <t>libre unbounded</t>
        </is>
      </c>
    </row>
    <row r="1124">
      <c r="A1124" t="inlineStr">
        <is>
          <t>2015</t>
        </is>
      </c>
      <c r="B1124" t="inlineStr">
        <is>
          <t>2nde transformation</t>
        </is>
      </c>
      <c r="C1124" t="inlineStr">
        <is>
          <t>Coproduits humides</t>
        </is>
      </c>
      <c r="D1124" t="n">
        <v>3.6</v>
      </c>
      <c r="E1124" t="inlineStr"/>
      <c r="F1124" t="inlineStr"/>
      <c r="G1124" t="inlineStr"/>
      <c r="H1124" t="inlineStr"/>
      <c r="I1124" t="inlineStr"/>
      <c r="J1124" t="inlineStr"/>
      <c r="K1124" t="inlineStr">
        <is>
          <t>déterminé</t>
        </is>
      </c>
    </row>
    <row r="1125">
      <c r="A1125" t="inlineStr">
        <is>
          <t>2015</t>
        </is>
      </c>
      <c r="B1125" t="inlineStr">
        <is>
          <t>2nde transformation</t>
        </is>
      </c>
      <c r="C1125" t="inlineStr">
        <is>
          <t>Coproduits secs</t>
        </is>
      </c>
      <c r="D1125" t="n">
        <v>0.5</v>
      </c>
      <c r="E1125" t="inlineStr"/>
      <c r="F1125" t="inlineStr"/>
      <c r="G1125" t="inlineStr"/>
      <c r="H1125" t="inlineStr"/>
      <c r="I1125" t="inlineStr"/>
      <c r="J1125" t="inlineStr"/>
      <c r="K1125" t="inlineStr">
        <is>
          <t>libre unbounded</t>
        </is>
      </c>
    </row>
    <row r="1126">
      <c r="A1126" t="inlineStr">
        <is>
          <t>2015</t>
        </is>
      </c>
      <c r="B1126" t="inlineStr">
        <is>
          <t>2nde transformation</t>
        </is>
      </c>
      <c r="C1126" t="inlineStr">
        <is>
          <t>Huile de maïs</t>
        </is>
      </c>
      <c r="D1126" t="n">
        <v>8.199999999999999</v>
      </c>
      <c r="E1126" t="inlineStr"/>
      <c r="F1126" t="inlineStr"/>
      <c r="G1126" t="inlineStr"/>
      <c r="H1126" t="inlineStr"/>
      <c r="I1126" t="inlineStr"/>
      <c r="J1126" t="inlineStr"/>
      <c r="K1126" t="inlineStr">
        <is>
          <t>libre</t>
        </is>
      </c>
    </row>
    <row r="1127">
      <c r="A1127" t="inlineStr">
        <is>
          <t>2015</t>
        </is>
      </c>
      <c r="B1127" t="inlineStr">
        <is>
          <t>2nde transformation</t>
        </is>
      </c>
      <c r="C1127" t="inlineStr">
        <is>
          <t>Tourteaux de maïs</t>
        </is>
      </c>
      <c r="D1127" t="n">
        <v>10</v>
      </c>
      <c r="E1127" t="inlineStr"/>
      <c r="F1127" t="inlineStr"/>
      <c r="G1127" t="inlineStr"/>
      <c r="H1127" t="inlineStr"/>
      <c r="I1127" t="inlineStr"/>
      <c r="J1127" t="inlineStr"/>
      <c r="K1127" t="inlineStr">
        <is>
          <t>libre</t>
        </is>
      </c>
    </row>
    <row r="1128">
      <c r="A1128" t="inlineStr">
        <is>
          <t>2015</t>
        </is>
      </c>
      <c r="B1128" t="inlineStr">
        <is>
          <t>2nde transformation</t>
        </is>
      </c>
      <c r="C1128" t="inlineStr">
        <is>
          <t>Ethanol</t>
        </is>
      </c>
      <c r="D1128" t="n">
        <v>974</v>
      </c>
      <c r="E1128" t="inlineStr"/>
      <c r="F1128" t="inlineStr"/>
      <c r="G1128" t="inlineStr"/>
      <c r="H1128" t="inlineStr"/>
      <c r="I1128" t="inlineStr"/>
      <c r="J1128" t="inlineStr"/>
      <c r="K1128" t="inlineStr">
        <is>
          <t>libre</t>
        </is>
      </c>
    </row>
    <row r="1129">
      <c r="A1129" t="inlineStr">
        <is>
          <t>2015</t>
        </is>
      </c>
      <c r="B1129" t="inlineStr">
        <is>
          <t>2nde transformation</t>
        </is>
      </c>
      <c r="C1129" t="inlineStr">
        <is>
          <t>Ethanol de blé tendre</t>
        </is>
      </c>
      <c r="D1129" t="n">
        <v>520</v>
      </c>
      <c r="E1129" t="inlineStr"/>
      <c r="F1129" t="inlineStr"/>
      <c r="G1129" t="inlineStr"/>
      <c r="H1129" t="inlineStr"/>
      <c r="I1129" t="inlineStr"/>
      <c r="J1129" t="inlineStr"/>
      <c r="K1129" t="inlineStr">
        <is>
          <t>déterminé</t>
        </is>
      </c>
    </row>
    <row r="1130">
      <c r="A1130" t="inlineStr">
        <is>
          <t>2015</t>
        </is>
      </c>
      <c r="B1130" t="inlineStr">
        <is>
          <t>2nde transformation</t>
        </is>
      </c>
      <c r="C1130" t="inlineStr">
        <is>
          <t>Ethanol de maïs</t>
        </is>
      </c>
      <c r="D1130" t="n">
        <v>454</v>
      </c>
      <c r="E1130" t="inlineStr"/>
      <c r="F1130" t="inlineStr"/>
      <c r="G1130" t="inlineStr"/>
      <c r="H1130" t="inlineStr"/>
      <c r="I1130" t="inlineStr"/>
      <c r="J1130" t="inlineStr"/>
      <c r="K1130" t="inlineStr">
        <is>
          <t>libre</t>
        </is>
      </c>
    </row>
    <row r="1131">
      <c r="A1131" t="inlineStr">
        <is>
          <t>2015</t>
        </is>
      </c>
      <c r="B1131" t="inlineStr">
        <is>
          <t>2nde transformation</t>
        </is>
      </c>
      <c r="C1131" t="inlineStr">
        <is>
          <t>Drèches et solubles</t>
        </is>
      </c>
      <c r="D1131" t="n">
        <v>974</v>
      </c>
      <c r="E1131" t="inlineStr"/>
      <c r="F1131" t="inlineStr"/>
      <c r="G1131" t="inlineStr"/>
      <c r="H1131" t="inlineStr"/>
      <c r="I1131" t="inlineStr"/>
      <c r="J1131" t="inlineStr"/>
      <c r="K1131" t="inlineStr">
        <is>
          <t>libre</t>
        </is>
      </c>
    </row>
    <row r="1132">
      <c r="A1132" t="inlineStr">
        <is>
          <t>2015</t>
        </is>
      </c>
      <c r="B1132" t="inlineStr">
        <is>
          <t>2nde transformation</t>
        </is>
      </c>
      <c r="C1132" t="inlineStr">
        <is>
          <t>Drèches et solubles de blé tendre</t>
        </is>
      </c>
      <c r="D1132" t="n">
        <v>520</v>
      </c>
      <c r="E1132" t="inlineStr"/>
      <c r="F1132" t="inlineStr"/>
      <c r="G1132" t="inlineStr"/>
      <c r="H1132" t="inlineStr"/>
      <c r="I1132" t="inlineStr"/>
      <c r="J1132" t="inlineStr"/>
      <c r="K1132" t="inlineStr">
        <is>
          <t>déterminé</t>
        </is>
      </c>
    </row>
    <row r="1133">
      <c r="A1133" t="inlineStr">
        <is>
          <t>2015</t>
        </is>
      </c>
      <c r="B1133" t="inlineStr">
        <is>
          <t>2nde transformation</t>
        </is>
      </c>
      <c r="C1133" t="inlineStr">
        <is>
          <t>Drèches et solubles de maïs</t>
        </is>
      </c>
      <c r="D1133" t="n">
        <v>454</v>
      </c>
      <c r="E1133" t="inlineStr"/>
      <c r="F1133" t="inlineStr"/>
      <c r="G1133" t="inlineStr"/>
      <c r="H1133" t="inlineStr"/>
      <c r="I1133" t="inlineStr"/>
      <c r="J1133" t="inlineStr"/>
      <c r="K1133" t="inlineStr">
        <is>
          <t>libre</t>
        </is>
      </c>
    </row>
    <row r="1134">
      <c r="A1134" t="inlineStr">
        <is>
          <t>2015</t>
        </is>
      </c>
      <c r="B1134" t="inlineStr">
        <is>
          <t>2nde transformation</t>
        </is>
      </c>
      <c r="C1134" t="inlineStr">
        <is>
          <t>CO2</t>
        </is>
      </c>
      <c r="D1134" t="n">
        <v>974</v>
      </c>
      <c r="E1134" t="inlineStr"/>
      <c r="F1134" t="inlineStr"/>
      <c r="G1134" t="inlineStr"/>
      <c r="H1134" t="inlineStr"/>
      <c r="I1134" t="inlineStr"/>
      <c r="J1134" t="inlineStr"/>
      <c r="K1134" t="inlineStr">
        <is>
          <t>libre</t>
        </is>
      </c>
    </row>
    <row r="1135">
      <c r="A1135" t="inlineStr">
        <is>
          <t>2015</t>
        </is>
      </c>
      <c r="B1135" t="inlineStr">
        <is>
          <t>2nde transformation</t>
        </is>
      </c>
      <c r="C1135" t="inlineStr">
        <is>
          <t>CO2 de blé tendre</t>
        </is>
      </c>
      <c r="D1135" t="n">
        <v>520</v>
      </c>
      <c r="E1135" t="inlineStr"/>
      <c r="F1135" t="inlineStr"/>
      <c r="G1135" t="inlineStr"/>
      <c r="H1135" t="inlineStr"/>
      <c r="I1135" t="inlineStr"/>
      <c r="J1135" t="inlineStr"/>
      <c r="K1135" t="inlineStr">
        <is>
          <t>déterminé</t>
        </is>
      </c>
    </row>
    <row r="1136">
      <c r="A1136" t="inlineStr">
        <is>
          <t>2015</t>
        </is>
      </c>
      <c r="B1136" t="inlineStr">
        <is>
          <t>2nde transformation</t>
        </is>
      </c>
      <c r="C1136" t="inlineStr">
        <is>
          <t>CO2 de maïs</t>
        </is>
      </c>
      <c r="D1136" t="n">
        <v>454</v>
      </c>
      <c r="E1136" t="inlineStr"/>
      <c r="F1136" t="inlineStr"/>
      <c r="G1136" t="inlineStr"/>
      <c r="H1136" t="inlineStr"/>
      <c r="I1136" t="inlineStr"/>
      <c r="J1136" t="inlineStr"/>
      <c r="K1136" t="inlineStr">
        <is>
          <t>libre</t>
        </is>
      </c>
    </row>
    <row r="1137">
      <c r="A1137" t="inlineStr">
        <is>
          <t>2015</t>
        </is>
      </c>
      <c r="B1137" t="inlineStr">
        <is>
          <t>2nde transformation</t>
        </is>
      </c>
      <c r="C1137" t="inlineStr">
        <is>
          <t>Bière</t>
        </is>
      </c>
      <c r="D1137" t="n">
        <v>1900</v>
      </c>
      <c r="E1137" t="inlineStr"/>
      <c r="F1137" t="inlineStr"/>
      <c r="G1137" t="inlineStr"/>
      <c r="H1137" t="inlineStr"/>
      <c r="I1137" t="inlineStr"/>
      <c r="J1137" t="inlineStr"/>
      <c r="K1137" t="inlineStr">
        <is>
          <t>déterminé</t>
        </is>
      </c>
    </row>
    <row r="1138">
      <c r="A1138" t="inlineStr">
        <is>
          <t>2015</t>
        </is>
      </c>
      <c r="B1138" t="inlineStr">
        <is>
          <t>2nde transformation</t>
        </is>
      </c>
      <c r="C1138" t="inlineStr">
        <is>
          <t>Coproduits de Brasserie</t>
        </is>
      </c>
      <c r="D1138" t="n">
        <v>0</v>
      </c>
      <c r="E1138" t="inlineStr"/>
      <c r="F1138" t="inlineStr"/>
      <c r="G1138" t="inlineStr"/>
      <c r="H1138" t="inlineStr"/>
      <c r="I1138" t="inlineStr"/>
      <c r="J1138" t="inlineStr"/>
      <c r="K1138" t="inlineStr">
        <is>
          <t>libre unbounded</t>
        </is>
      </c>
    </row>
    <row r="1139">
      <c r="A1139" t="inlineStr">
        <is>
          <t>2015</t>
        </is>
      </c>
      <c r="B1139" t="inlineStr">
        <is>
          <t>2nde transformation</t>
        </is>
      </c>
      <c r="C1139" t="inlineStr">
        <is>
          <t>Drèches</t>
        </is>
      </c>
      <c r="D1139" t="n">
        <v>0</v>
      </c>
      <c r="E1139" t="inlineStr"/>
      <c r="F1139" t="inlineStr"/>
      <c r="G1139" t="inlineStr"/>
      <c r="H1139" t="inlineStr"/>
      <c r="I1139" t="inlineStr"/>
      <c r="J1139" t="inlineStr"/>
      <c r="K1139" t="inlineStr">
        <is>
          <t>libre unbounded</t>
        </is>
      </c>
    </row>
    <row r="1140">
      <c r="A1140" t="inlineStr">
        <is>
          <t>2015</t>
        </is>
      </c>
      <c r="B1140" t="inlineStr">
        <is>
          <t>2nde transformation</t>
        </is>
      </c>
      <c r="C1140" t="inlineStr">
        <is>
          <t>Levures</t>
        </is>
      </c>
      <c r="D1140" t="n">
        <v>0</v>
      </c>
      <c r="E1140" t="inlineStr"/>
      <c r="F1140" t="inlineStr"/>
      <c r="G1140" t="inlineStr"/>
      <c r="H1140" t="inlineStr"/>
      <c r="I1140" t="inlineStr"/>
      <c r="J1140" t="inlineStr"/>
      <c r="K1140" t="inlineStr">
        <is>
          <t>libre unbounded</t>
        </is>
      </c>
    </row>
    <row r="1141">
      <c r="A1141" t="inlineStr">
        <is>
          <t>2015</t>
        </is>
      </c>
      <c r="B1141" t="inlineStr">
        <is>
          <t>2nde transformation</t>
        </is>
      </c>
      <c r="C1141" t="inlineStr">
        <is>
          <t>Kieselguhr</t>
        </is>
      </c>
      <c r="D1141" t="n">
        <v>0</v>
      </c>
      <c r="E1141" t="inlineStr"/>
      <c r="F1141" t="inlineStr"/>
      <c r="G1141" t="inlineStr"/>
      <c r="H1141" t="inlineStr"/>
      <c r="I1141" t="inlineStr"/>
      <c r="J1141" t="inlineStr"/>
      <c r="K1141" t="inlineStr">
        <is>
          <t>libre unbounded</t>
        </is>
      </c>
    </row>
    <row r="1142">
      <c r="A1142" t="inlineStr">
        <is>
          <t>2015</t>
        </is>
      </c>
      <c r="B1142" t="inlineStr">
        <is>
          <t>2nde transformation</t>
        </is>
      </c>
      <c r="C1142" t="inlineStr">
        <is>
          <t>Troubles</t>
        </is>
      </c>
      <c r="D1142" t="n">
        <v>0</v>
      </c>
      <c r="E1142" t="inlineStr"/>
      <c r="F1142" t="inlineStr"/>
      <c r="G1142" t="inlineStr"/>
      <c r="H1142" t="inlineStr"/>
      <c r="I1142" t="inlineStr"/>
      <c r="J1142" t="inlineStr"/>
      <c r="K1142" t="inlineStr">
        <is>
          <t>libre unbounded</t>
        </is>
      </c>
    </row>
    <row r="1143">
      <c r="A1143" t="inlineStr">
        <is>
          <t>2015</t>
        </is>
      </c>
      <c r="B1143" t="inlineStr">
        <is>
          <t>2nde transformation</t>
        </is>
      </c>
      <c r="C1143" t="inlineStr">
        <is>
          <t>Ecarts de production</t>
        </is>
      </c>
      <c r="D1143" t="n">
        <v>0</v>
      </c>
      <c r="E1143" t="inlineStr"/>
      <c r="F1143" t="inlineStr"/>
      <c r="G1143" t="inlineStr"/>
      <c r="H1143" t="inlineStr"/>
      <c r="I1143" t="inlineStr"/>
      <c r="J1143" t="inlineStr"/>
      <c r="K1143" t="inlineStr">
        <is>
          <t>libre unbounded</t>
        </is>
      </c>
    </row>
    <row r="1144">
      <c r="A1144" t="inlineStr">
        <is>
          <t>2015</t>
        </is>
      </c>
      <c r="B1144" t="inlineStr">
        <is>
          <t>2nde transformation</t>
        </is>
      </c>
      <c r="C1144" t="inlineStr">
        <is>
          <t>Riz, partiellement ou totalement blanchi et brisures</t>
        </is>
      </c>
      <c r="D1144" t="n">
        <v>167</v>
      </c>
      <c r="E1144" t="inlineStr"/>
      <c r="F1144" t="inlineStr"/>
      <c r="G1144" t="inlineStr"/>
      <c r="H1144" t="inlineStr"/>
      <c r="I1144" t="inlineStr"/>
      <c r="J1144" t="inlineStr"/>
      <c r="K1144" t="inlineStr">
        <is>
          <t>déterminé</t>
        </is>
      </c>
    </row>
    <row r="1145">
      <c r="A1145" t="inlineStr">
        <is>
          <t>2015</t>
        </is>
      </c>
      <c r="B1145" t="inlineStr">
        <is>
          <t>2nde transformation</t>
        </is>
      </c>
      <c r="C1145" t="inlineStr">
        <is>
          <t>Riz, partiellement ou totalement blanchi</t>
        </is>
      </c>
      <c r="D1145" t="n">
        <v>142</v>
      </c>
      <c r="E1145" t="inlineStr"/>
      <c r="F1145" t="inlineStr"/>
      <c r="G1145" t="inlineStr"/>
      <c r="H1145" t="inlineStr"/>
      <c r="I1145" t="inlineStr"/>
      <c r="J1145" t="inlineStr"/>
      <c r="K1145" t="inlineStr">
        <is>
          <t>déterminé</t>
        </is>
      </c>
    </row>
    <row r="1146">
      <c r="A1146" t="inlineStr">
        <is>
          <t>2015</t>
        </is>
      </c>
      <c r="B1146" t="inlineStr">
        <is>
          <t>2nde transformation</t>
        </is>
      </c>
      <c r="C1146" t="inlineStr">
        <is>
          <t>Riz, semi-complet</t>
        </is>
      </c>
      <c r="D1146" t="n">
        <v>71</v>
      </c>
      <c r="E1146" t="inlineStr"/>
      <c r="F1146" t="inlineStr"/>
      <c r="G1146" t="inlineStr"/>
      <c r="H1146" t="inlineStr"/>
      <c r="I1146" t="inlineStr"/>
      <c r="J1146" t="inlineStr"/>
      <c r="K1146" t="inlineStr">
        <is>
          <t>libre</t>
        </is>
      </c>
    </row>
    <row r="1147">
      <c r="A1147" t="inlineStr">
        <is>
          <t>2015</t>
        </is>
      </c>
      <c r="B1147" t="inlineStr">
        <is>
          <t>2nde transformation</t>
        </is>
      </c>
      <c r="C1147" t="inlineStr">
        <is>
          <t>Riz, blanchi</t>
        </is>
      </c>
      <c r="D1147" t="n">
        <v>71</v>
      </c>
      <c r="E1147" t="inlineStr"/>
      <c r="F1147" t="inlineStr"/>
      <c r="G1147" t="inlineStr"/>
      <c r="H1147" t="inlineStr"/>
      <c r="I1147" t="inlineStr"/>
      <c r="J1147" t="inlineStr"/>
      <c r="K1147" t="inlineStr">
        <is>
          <t>libre</t>
        </is>
      </c>
    </row>
    <row r="1148">
      <c r="A1148" t="inlineStr">
        <is>
          <t>2015</t>
        </is>
      </c>
      <c r="B1148" t="inlineStr">
        <is>
          <t>2nde transformation</t>
        </is>
      </c>
      <c r="C1148" t="inlineStr">
        <is>
          <t>Brisures de riz</t>
        </is>
      </c>
      <c r="D1148" t="n">
        <v>25.1</v>
      </c>
      <c r="E1148" t="inlineStr"/>
      <c r="F1148" t="inlineStr"/>
      <c r="G1148" t="inlineStr"/>
      <c r="H1148" t="inlineStr"/>
      <c r="I1148" t="inlineStr"/>
      <c r="J1148" t="inlineStr"/>
      <c r="K1148" t="inlineStr">
        <is>
          <t>déterminé</t>
        </is>
      </c>
    </row>
    <row r="1149">
      <c r="A1149" t="inlineStr">
        <is>
          <t>2015</t>
        </is>
      </c>
      <c r="B1149" t="inlineStr">
        <is>
          <t>2nde transformation</t>
        </is>
      </c>
      <c r="C1149" t="inlineStr">
        <is>
          <t>Son de riz</t>
        </is>
      </c>
      <c r="D1149" t="n">
        <v>4.3</v>
      </c>
      <c r="E1149" t="inlineStr"/>
      <c r="F1149" t="inlineStr"/>
      <c r="G1149" t="inlineStr"/>
      <c r="H1149" t="inlineStr"/>
      <c r="I1149" t="inlineStr"/>
      <c r="J1149" t="inlineStr"/>
      <c r="K1149" t="inlineStr">
        <is>
          <t>libre</t>
        </is>
      </c>
    </row>
    <row r="1150">
      <c r="A1150" t="inlineStr">
        <is>
          <t>2015</t>
        </is>
      </c>
      <c r="B1150" t="inlineStr">
        <is>
          <t>2nde transformation</t>
        </is>
      </c>
      <c r="C1150" t="inlineStr">
        <is>
          <t>Coproduits usinage sec du riz</t>
        </is>
      </c>
      <c r="D1150" t="n">
        <v>29.4</v>
      </c>
      <c r="E1150" t="inlineStr"/>
      <c r="F1150" t="inlineStr"/>
      <c r="G1150" t="inlineStr"/>
      <c r="H1150" t="inlineStr"/>
      <c r="I1150" t="inlineStr"/>
      <c r="J1150" t="inlineStr"/>
      <c r="K1150" t="inlineStr">
        <is>
          <t>libre</t>
        </is>
      </c>
    </row>
    <row r="1151">
      <c r="A1151" t="inlineStr">
        <is>
          <t>2015</t>
        </is>
      </c>
      <c r="B1151" t="inlineStr">
        <is>
          <t>2nde transformation</t>
        </is>
      </c>
      <c r="C1151" t="inlineStr">
        <is>
          <t>Produits de 2nde transformation</t>
        </is>
      </c>
      <c r="D1151" t="n">
        <v>3390</v>
      </c>
      <c r="E1151" t="inlineStr"/>
      <c r="F1151" t="inlineStr"/>
      <c r="G1151" t="inlineStr"/>
      <c r="H1151" t="inlineStr"/>
      <c r="I1151" t="inlineStr"/>
      <c r="J1151" t="inlineStr"/>
      <c r="K1151" t="inlineStr">
        <is>
          <t>libre</t>
        </is>
      </c>
    </row>
    <row r="1152">
      <c r="A1152" t="inlineStr">
        <is>
          <t>2015</t>
        </is>
      </c>
      <c r="B1152" t="inlineStr">
        <is>
          <t>2nde transformation</t>
        </is>
      </c>
      <c r="C1152" t="inlineStr">
        <is>
          <t>Coproduits de 2nde transformation</t>
        </is>
      </c>
      <c r="D1152" t="n">
        <v>1990</v>
      </c>
      <c r="E1152" t="inlineStr"/>
      <c r="F1152" t="inlineStr"/>
      <c r="G1152" t="inlineStr"/>
      <c r="H1152" t="inlineStr"/>
      <c r="I1152" t="inlineStr"/>
      <c r="J1152" t="inlineStr"/>
      <c r="K1152" t="inlineStr">
        <is>
          <t>libre unbounded</t>
        </is>
      </c>
    </row>
    <row r="1153">
      <c r="A1153" t="inlineStr">
        <is>
          <t>2015</t>
        </is>
      </c>
      <c r="B1153" t="inlineStr">
        <is>
          <t>Production - Synthétique</t>
        </is>
      </c>
      <c r="C1153" t="inlineStr">
        <is>
          <t>Céréales - Synthétique</t>
        </is>
      </c>
      <c r="D1153" t="n">
        <v>71300</v>
      </c>
      <c r="E1153" t="inlineStr"/>
      <c r="F1153" t="inlineStr"/>
      <c r="G1153" t="inlineStr"/>
      <c r="H1153" t="inlineStr"/>
      <c r="I1153" t="inlineStr"/>
      <c r="J1153" t="inlineStr"/>
      <c r="K1153" t="inlineStr">
        <is>
          <t>libre unbounded</t>
        </is>
      </c>
    </row>
    <row r="1154">
      <c r="A1154" t="inlineStr">
        <is>
          <t>2015</t>
        </is>
      </c>
      <c r="B1154" t="inlineStr">
        <is>
          <t>Blé tendre - Synthétique</t>
        </is>
      </c>
      <c r="C1154" t="inlineStr">
        <is>
          <t>Céréales - Synthétique</t>
        </is>
      </c>
      <c r="D1154" t="n">
        <v>38800</v>
      </c>
      <c r="E1154" t="inlineStr"/>
      <c r="F1154" t="inlineStr"/>
      <c r="G1154" t="inlineStr"/>
      <c r="H1154" t="inlineStr"/>
      <c r="I1154" t="inlineStr"/>
      <c r="J1154" t="inlineStr"/>
      <c r="K1154" t="inlineStr">
        <is>
          <t>libre</t>
        </is>
      </c>
    </row>
    <row r="1155">
      <c r="A1155" t="inlineStr">
        <is>
          <t>2015</t>
        </is>
      </c>
      <c r="B1155" t="inlineStr">
        <is>
          <t>Blé dur - Synthétique</t>
        </is>
      </c>
      <c r="C1155" t="inlineStr">
        <is>
          <t>Céréales - Synthétique</t>
        </is>
      </c>
      <c r="D1155" t="n">
        <v>1690</v>
      </c>
      <c r="E1155" t="inlineStr"/>
      <c r="F1155" t="inlineStr"/>
      <c r="G1155" t="inlineStr"/>
      <c r="H1155" t="inlineStr"/>
      <c r="I1155" t="inlineStr"/>
      <c r="J1155" t="inlineStr"/>
      <c r="K1155" t="inlineStr">
        <is>
          <t>déterminé</t>
        </is>
      </c>
    </row>
    <row r="1156">
      <c r="A1156" t="inlineStr">
        <is>
          <t>2015</t>
        </is>
      </c>
      <c r="B1156" t="inlineStr">
        <is>
          <t>Maïs - Synthétique</t>
        </is>
      </c>
      <c r="C1156" t="inlineStr">
        <is>
          <t>Céréales - Synthétique</t>
        </is>
      </c>
      <c r="D1156" t="n">
        <v>14500</v>
      </c>
      <c r="E1156" t="inlineStr"/>
      <c r="F1156" t="inlineStr"/>
      <c r="G1156" t="inlineStr"/>
      <c r="H1156" t="inlineStr"/>
      <c r="I1156" t="inlineStr"/>
      <c r="J1156" t="inlineStr"/>
      <c r="K1156" t="inlineStr">
        <is>
          <t>déterminé</t>
        </is>
      </c>
    </row>
    <row r="1157">
      <c r="A1157" t="inlineStr">
        <is>
          <t>2015</t>
        </is>
      </c>
      <c r="B1157" t="inlineStr">
        <is>
          <t>Orge - Synthétique</t>
        </is>
      </c>
      <c r="C1157" t="inlineStr">
        <is>
          <t>Céréales - Synthétique</t>
        </is>
      </c>
      <c r="D1157" t="n">
        <v>13000</v>
      </c>
      <c r="E1157" t="inlineStr"/>
      <c r="F1157" t="inlineStr"/>
      <c r="G1157" t="inlineStr"/>
      <c r="H1157" t="inlineStr"/>
      <c r="I1157" t="inlineStr"/>
      <c r="J1157" t="inlineStr"/>
      <c r="K1157" t="inlineStr">
        <is>
          <t>déterminé</t>
        </is>
      </c>
    </row>
    <row r="1158">
      <c r="A1158" t="inlineStr">
        <is>
          <t>2015</t>
        </is>
      </c>
      <c r="B1158" t="inlineStr">
        <is>
          <t>Autres céréales - Synthétique</t>
        </is>
      </c>
      <c r="C1158" t="inlineStr">
        <is>
          <t>Céréales - Synthétique</t>
        </is>
      </c>
      <c r="D1158" t="n">
        <v>3150</v>
      </c>
      <c r="E1158" t="inlineStr"/>
      <c r="F1158" t="inlineStr"/>
      <c r="G1158" t="inlineStr"/>
      <c r="H1158" t="inlineStr"/>
      <c r="I1158" t="inlineStr"/>
      <c r="J1158" t="inlineStr"/>
      <c r="K1158" t="inlineStr">
        <is>
          <t>libre unbounded</t>
        </is>
      </c>
    </row>
    <row r="1159">
      <c r="A1159" t="inlineStr">
        <is>
          <t>2015</t>
        </is>
      </c>
      <c r="B1159" t="inlineStr">
        <is>
          <t>1ère transformation - Synthétique</t>
        </is>
      </c>
      <c r="C1159" t="inlineStr">
        <is>
          <t>Produits transformés - 1ère transformation - Synthétique</t>
        </is>
      </c>
      <c r="D1159" t="n">
        <v>9730</v>
      </c>
      <c r="E1159" t="inlineStr"/>
      <c r="F1159" t="inlineStr"/>
      <c r="G1159" t="inlineStr"/>
      <c r="H1159" t="inlineStr"/>
      <c r="I1159" t="inlineStr"/>
      <c r="J1159" t="inlineStr"/>
      <c r="K1159" t="inlineStr">
        <is>
          <t>libre unbounded</t>
        </is>
      </c>
    </row>
    <row r="1160">
      <c r="A1160" t="inlineStr">
        <is>
          <t>2015</t>
        </is>
      </c>
      <c r="B1160" t="inlineStr">
        <is>
          <t>1ère transformation - Synthétique</t>
        </is>
      </c>
      <c r="C1160" t="inlineStr">
        <is>
          <t>Résidus - 1ère transformation - Synthétique</t>
        </is>
      </c>
      <c r="D1160" t="n">
        <v>3360</v>
      </c>
      <c r="E1160" t="inlineStr"/>
      <c r="F1160" t="inlineStr"/>
      <c r="G1160" t="inlineStr"/>
      <c r="H1160" t="inlineStr"/>
      <c r="I1160" t="inlineStr"/>
      <c r="J1160" t="inlineStr"/>
      <c r="K1160" t="inlineStr">
        <is>
          <t>libre unbounded</t>
        </is>
      </c>
    </row>
    <row r="1161">
      <c r="A1161" t="inlineStr">
        <is>
          <t>2015</t>
        </is>
      </c>
      <c r="B1161" t="inlineStr">
        <is>
          <t>2nde transformation - Synthétique</t>
        </is>
      </c>
      <c r="C1161" t="inlineStr">
        <is>
          <t>Produits transformés - 2nde transformation - Synthétique</t>
        </is>
      </c>
      <c r="D1161" t="n">
        <v>3390</v>
      </c>
      <c r="E1161" t="inlineStr"/>
      <c r="F1161" t="inlineStr"/>
      <c r="G1161" t="inlineStr"/>
      <c r="H1161" t="inlineStr"/>
      <c r="I1161" t="inlineStr"/>
      <c r="J1161" t="inlineStr"/>
      <c r="K1161" t="inlineStr">
        <is>
          <t>libre</t>
        </is>
      </c>
    </row>
    <row r="1162">
      <c r="A1162" t="inlineStr">
        <is>
          <t>2015</t>
        </is>
      </c>
      <c r="B1162" t="inlineStr">
        <is>
          <t>2nde transformation - Synthétique</t>
        </is>
      </c>
      <c r="C1162" t="inlineStr">
        <is>
          <t>Résidus - 2nde transformation - Synthétique</t>
        </is>
      </c>
      <c r="D1162" t="n">
        <v>1990</v>
      </c>
      <c r="E1162" t="inlineStr"/>
      <c r="F1162" t="inlineStr"/>
      <c r="G1162" t="inlineStr"/>
      <c r="H1162" t="inlineStr"/>
      <c r="I1162" t="inlineStr"/>
      <c r="J1162" t="inlineStr"/>
      <c r="K1162" t="inlineStr">
        <is>
          <t>libre unbounded</t>
        </is>
      </c>
    </row>
    <row r="1163">
      <c r="A1163" t="inlineStr">
        <is>
          <t>2015</t>
        </is>
      </c>
      <c r="B1163" t="inlineStr">
        <is>
          <t>Fabrication d'aliments pour animaux - Synthétique</t>
        </is>
      </c>
      <c r="C1163" t="inlineStr">
        <is>
          <t>Aliments pour animaux - Synthétique</t>
        </is>
      </c>
      <c r="D1163" t="n">
        <v>13400</v>
      </c>
      <c r="E1163" t="inlineStr"/>
      <c r="F1163" t="inlineStr"/>
      <c r="G1163" t="inlineStr"/>
      <c r="H1163" t="inlineStr"/>
      <c r="I1163" t="inlineStr"/>
      <c r="J1163" t="inlineStr"/>
      <c r="K1163" t="inlineStr">
        <is>
          <t>libre unbounded</t>
        </is>
      </c>
    </row>
    <row r="1164">
      <c r="A1164" t="inlineStr">
        <is>
          <t>2015</t>
        </is>
      </c>
      <c r="B1164" t="inlineStr">
        <is>
          <t>International</t>
        </is>
      </c>
      <c r="C1164" t="inlineStr">
        <is>
          <t>Céréales collectées</t>
        </is>
      </c>
      <c r="D1164" t="n">
        <v>1280</v>
      </c>
      <c r="E1164" t="inlineStr"/>
      <c r="F1164" t="inlineStr"/>
      <c r="G1164" t="inlineStr"/>
      <c r="H1164" t="inlineStr"/>
      <c r="I1164" t="inlineStr"/>
      <c r="J1164" t="inlineStr"/>
      <c r="K1164" t="inlineStr">
        <is>
          <t>libre unbounded</t>
        </is>
      </c>
    </row>
    <row r="1165">
      <c r="A1165" t="inlineStr">
        <is>
          <t>2015</t>
        </is>
      </c>
      <c r="B1165" t="inlineStr">
        <is>
          <t>International</t>
        </is>
      </c>
      <c r="C1165" t="inlineStr">
        <is>
          <t>Céréales collectées (hors riz)</t>
        </is>
      </c>
      <c r="D1165" t="n">
        <v>1260</v>
      </c>
      <c r="E1165" t="inlineStr"/>
      <c r="F1165" t="inlineStr"/>
      <c r="G1165" t="inlineStr"/>
      <c r="H1165" t="inlineStr"/>
      <c r="I1165" t="inlineStr"/>
      <c r="J1165" t="inlineStr"/>
      <c r="K1165" t="inlineStr">
        <is>
          <t>libre unbounded</t>
        </is>
      </c>
    </row>
    <row r="1166">
      <c r="A1166" t="inlineStr">
        <is>
          <t>2015</t>
        </is>
      </c>
      <c r="B1166" t="inlineStr">
        <is>
          <t>International</t>
        </is>
      </c>
      <c r="C1166" t="inlineStr">
        <is>
          <t>Blé dur collecté</t>
        </is>
      </c>
      <c r="D1166" t="n">
        <v>146</v>
      </c>
      <c r="E1166" t="inlineStr"/>
      <c r="F1166" t="inlineStr"/>
      <c r="G1166" t="inlineStr"/>
      <c r="H1166" t="inlineStr"/>
      <c r="I1166" t="inlineStr"/>
      <c r="J1166" t="inlineStr"/>
      <c r="K1166" t="inlineStr">
        <is>
          <t>déterminé</t>
        </is>
      </c>
    </row>
    <row r="1167">
      <c r="A1167" t="inlineStr">
        <is>
          <t>2015</t>
        </is>
      </c>
      <c r="B1167" t="inlineStr">
        <is>
          <t>International</t>
        </is>
      </c>
      <c r="C1167" t="inlineStr">
        <is>
          <t>Blé dur collecté (conso)</t>
        </is>
      </c>
      <c r="D1167" t="n">
        <v>134</v>
      </c>
      <c r="E1167" t="n">
        <v>124.65363</v>
      </c>
      <c r="F1167" t="n">
        <v>6.232681500000001</v>
      </c>
      <c r="G1167" t="n">
        <v>0.1</v>
      </c>
      <c r="H1167" t="n">
        <v>0</v>
      </c>
      <c r="I1167" t="n">
        <v>500000000</v>
      </c>
      <c r="J1167" t="n">
        <v>1.46</v>
      </c>
      <c r="K1167" t="inlineStr">
        <is>
          <t>mesuré</t>
        </is>
      </c>
    </row>
    <row r="1168">
      <c r="A1168" t="inlineStr">
        <is>
          <t>2015</t>
        </is>
      </c>
      <c r="B1168" t="inlineStr">
        <is>
          <t>International</t>
        </is>
      </c>
      <c r="C1168" t="inlineStr">
        <is>
          <t>Blé dur collecté (semence)</t>
        </is>
      </c>
      <c r="D1168" t="n">
        <v>11.8</v>
      </c>
      <c r="E1168" t="n">
        <v>10.913539</v>
      </c>
      <c r="F1168" t="n">
        <v>0.54567695</v>
      </c>
      <c r="G1168" t="n">
        <v>0.1</v>
      </c>
      <c r="H1168" t="n">
        <v>0</v>
      </c>
      <c r="I1168" t="n">
        <v>500000000</v>
      </c>
      <c r="J1168" t="n">
        <v>1.66</v>
      </c>
      <c r="K1168" t="inlineStr">
        <is>
          <t>mesuré</t>
        </is>
      </c>
    </row>
    <row r="1169">
      <c r="A1169" t="inlineStr">
        <is>
          <t>2015</t>
        </is>
      </c>
      <c r="B1169" t="inlineStr">
        <is>
          <t>International</t>
        </is>
      </c>
      <c r="C1169" t="inlineStr">
        <is>
          <t>Blé tendre collecté</t>
        </is>
      </c>
      <c r="D1169" t="n">
        <v>7.7</v>
      </c>
      <c r="E1169" t="inlineStr"/>
      <c r="F1169" t="inlineStr"/>
      <c r="G1169" t="inlineStr"/>
      <c r="H1169" t="inlineStr"/>
      <c r="I1169" t="inlineStr"/>
      <c r="J1169" t="inlineStr"/>
      <c r="K1169" t="inlineStr">
        <is>
          <t>libre</t>
        </is>
      </c>
    </row>
    <row r="1170">
      <c r="A1170" t="inlineStr">
        <is>
          <t>2015</t>
        </is>
      </c>
      <c r="B1170" t="inlineStr">
        <is>
          <t>International</t>
        </is>
      </c>
      <c r="C1170" t="inlineStr">
        <is>
          <t>Blé tendre collecté (conso)</t>
        </is>
      </c>
      <c r="D1170" t="n">
        <v>0</v>
      </c>
      <c r="E1170" t="inlineStr"/>
      <c r="F1170" t="inlineStr"/>
      <c r="G1170" t="inlineStr"/>
      <c r="H1170" t="inlineStr"/>
      <c r="I1170" t="inlineStr"/>
      <c r="J1170" t="inlineStr"/>
      <c r="K1170" t="inlineStr">
        <is>
          <t>libre</t>
        </is>
      </c>
    </row>
    <row r="1171">
      <c r="A1171" t="inlineStr">
        <is>
          <t>2015</t>
        </is>
      </c>
      <c r="B1171" t="inlineStr">
        <is>
          <t>International</t>
        </is>
      </c>
      <c r="C1171" t="inlineStr">
        <is>
          <t>Blé tendre collecté (semence)</t>
        </is>
      </c>
      <c r="D1171" t="n">
        <v>7.7</v>
      </c>
      <c r="E1171" t="inlineStr"/>
      <c r="F1171" t="inlineStr"/>
      <c r="G1171" t="inlineStr"/>
      <c r="H1171" t="inlineStr"/>
      <c r="I1171" t="inlineStr"/>
      <c r="J1171" t="inlineStr"/>
      <c r="K1171" t="inlineStr">
        <is>
          <t>libre</t>
        </is>
      </c>
    </row>
    <row r="1172">
      <c r="A1172" t="inlineStr">
        <is>
          <t>2015</t>
        </is>
      </c>
      <c r="B1172" t="inlineStr">
        <is>
          <t>International</t>
        </is>
      </c>
      <c r="C1172" t="inlineStr">
        <is>
          <t>Maïs-grain collecté</t>
        </is>
      </c>
      <c r="D1172" t="n">
        <v>364</v>
      </c>
      <c r="E1172" t="inlineStr"/>
      <c r="F1172" t="inlineStr"/>
      <c r="G1172" t="inlineStr"/>
      <c r="H1172" t="inlineStr"/>
      <c r="I1172" t="inlineStr"/>
      <c r="J1172" t="inlineStr"/>
      <c r="K1172" t="inlineStr">
        <is>
          <t>déterminé</t>
        </is>
      </c>
    </row>
    <row r="1173">
      <c r="A1173" t="inlineStr">
        <is>
          <t>2015</t>
        </is>
      </c>
      <c r="B1173" t="inlineStr">
        <is>
          <t>International</t>
        </is>
      </c>
      <c r="C1173" t="inlineStr">
        <is>
          <t>Maïs-grain collecté (conso)</t>
        </is>
      </c>
      <c r="D1173" t="n">
        <v>324</v>
      </c>
      <c r="E1173" t="n">
        <v>323.690459</v>
      </c>
      <c r="F1173" t="n">
        <v>16.18452295</v>
      </c>
      <c r="G1173" t="n">
        <v>0.09999999999999999</v>
      </c>
      <c r="H1173" t="n">
        <v>0</v>
      </c>
      <c r="I1173" t="n">
        <v>500000000</v>
      </c>
      <c r="J1173" t="n">
        <v>0</v>
      </c>
      <c r="K1173" t="inlineStr">
        <is>
          <t>mesuré</t>
        </is>
      </c>
    </row>
    <row r="1174">
      <c r="A1174" t="inlineStr">
        <is>
          <t>2015</t>
        </is>
      </c>
      <c r="B1174" t="inlineStr">
        <is>
          <t>International</t>
        </is>
      </c>
      <c r="C1174" t="inlineStr">
        <is>
          <t>Maïs-grain collecté (semence)</t>
        </is>
      </c>
      <c r="D1174" t="n">
        <v>40.7</v>
      </c>
      <c r="E1174" t="n">
        <v>39.61086</v>
      </c>
      <c r="F1174" t="n">
        <v>1.980543</v>
      </c>
      <c r="G1174" t="n">
        <v>0.1</v>
      </c>
      <c r="H1174" t="n">
        <v>0</v>
      </c>
      <c r="I1174" t="n">
        <v>500000000</v>
      </c>
      <c r="J1174" t="n">
        <v>0.54</v>
      </c>
      <c r="K1174" t="inlineStr">
        <is>
          <t>mesuré</t>
        </is>
      </c>
    </row>
    <row r="1175">
      <c r="A1175" t="inlineStr">
        <is>
          <t>2015</t>
        </is>
      </c>
      <c r="B1175" t="inlineStr">
        <is>
          <t>International</t>
        </is>
      </c>
      <c r="C1175" t="inlineStr">
        <is>
          <t>Orge collecté</t>
        </is>
      </c>
      <c r="D1175" t="n">
        <v>63.3</v>
      </c>
      <c r="E1175" t="inlineStr"/>
      <c r="F1175" t="inlineStr"/>
      <c r="G1175" t="inlineStr"/>
      <c r="H1175" t="inlineStr"/>
      <c r="I1175" t="inlineStr"/>
      <c r="J1175" t="inlineStr"/>
      <c r="K1175" t="inlineStr">
        <is>
          <t>déterminé</t>
        </is>
      </c>
    </row>
    <row r="1176">
      <c r="A1176" t="inlineStr">
        <is>
          <t>2015</t>
        </is>
      </c>
      <c r="B1176" t="inlineStr">
        <is>
          <t>International</t>
        </is>
      </c>
      <c r="C1176" t="inlineStr">
        <is>
          <t>Orge collecté (conso)</t>
        </is>
      </c>
      <c r="D1176" t="n">
        <v>61.9</v>
      </c>
      <c r="E1176" t="n">
        <v>61.941078</v>
      </c>
      <c r="F1176" t="n">
        <v>3.0970539</v>
      </c>
      <c r="G1176" t="n">
        <v>0.1</v>
      </c>
      <c r="H1176" t="n">
        <v>0</v>
      </c>
      <c r="I1176" t="n">
        <v>500000000</v>
      </c>
      <c r="J1176" t="n">
        <v>0</v>
      </c>
      <c r="K1176" t="inlineStr">
        <is>
          <t>mesuré</t>
        </is>
      </c>
    </row>
    <row r="1177">
      <c r="A1177" t="inlineStr">
        <is>
          <t>2015</t>
        </is>
      </c>
      <c r="B1177" t="inlineStr">
        <is>
          <t>International</t>
        </is>
      </c>
      <c r="C1177" t="inlineStr">
        <is>
          <t>Orge collecté (semence)</t>
        </is>
      </c>
      <c r="D1177" t="n">
        <v>1.3</v>
      </c>
      <c r="E1177" t="n">
        <v>1.345183</v>
      </c>
      <c r="F1177" t="n">
        <v>0.06725915</v>
      </c>
      <c r="G1177" t="n">
        <v>0.1</v>
      </c>
      <c r="H1177" t="n">
        <v>0</v>
      </c>
      <c r="I1177" t="n">
        <v>500000000</v>
      </c>
      <c r="J1177" t="n">
        <v>0</v>
      </c>
      <c r="K1177" t="inlineStr">
        <is>
          <t>mesuré</t>
        </is>
      </c>
    </row>
    <row r="1178">
      <c r="A1178" t="inlineStr">
        <is>
          <t>2015</t>
        </is>
      </c>
      <c r="B1178" t="inlineStr">
        <is>
          <t>International</t>
        </is>
      </c>
      <c r="C1178" t="inlineStr">
        <is>
          <t>Seigle collecté</t>
        </is>
      </c>
      <c r="D1178" t="n">
        <v>1.1</v>
      </c>
      <c r="E1178" t="inlineStr"/>
      <c r="F1178" t="inlineStr"/>
      <c r="G1178" t="inlineStr"/>
      <c r="H1178" t="inlineStr"/>
      <c r="I1178" t="inlineStr"/>
      <c r="J1178" t="inlineStr"/>
      <c r="K1178" t="inlineStr">
        <is>
          <t>déterminé</t>
        </is>
      </c>
    </row>
    <row r="1179">
      <c r="A1179" t="inlineStr">
        <is>
          <t>2015</t>
        </is>
      </c>
      <c r="B1179" t="inlineStr">
        <is>
          <t>International</t>
        </is>
      </c>
      <c r="C1179" t="inlineStr">
        <is>
          <t>Seigle collecté (conso)</t>
        </is>
      </c>
      <c r="D1179" t="n">
        <v>0.6</v>
      </c>
      <c r="E1179" t="n">
        <v>0.6274189999999999</v>
      </c>
      <c r="F1179" t="n">
        <v>0.03137095</v>
      </c>
      <c r="G1179" t="n">
        <v>0.1</v>
      </c>
      <c r="H1179" t="n">
        <v>0</v>
      </c>
      <c r="I1179" t="n">
        <v>500000000</v>
      </c>
      <c r="J1179" t="n">
        <v>0</v>
      </c>
      <c r="K1179" t="inlineStr">
        <is>
          <t>mesuré</t>
        </is>
      </c>
    </row>
    <row r="1180">
      <c r="A1180" t="inlineStr">
        <is>
          <t>2015</t>
        </is>
      </c>
      <c r="B1180" t="inlineStr">
        <is>
          <t>International</t>
        </is>
      </c>
      <c r="C1180" t="inlineStr">
        <is>
          <t>Seigle collecté (semence)</t>
        </is>
      </c>
      <c r="D1180" t="n">
        <v>0.5</v>
      </c>
      <c r="E1180" t="n">
        <v>0.30068</v>
      </c>
      <c r="F1180" t="n">
        <v>0.015034</v>
      </c>
      <c r="G1180" t="n">
        <v>0.1</v>
      </c>
      <c r="H1180" t="n">
        <v>0</v>
      </c>
      <c r="I1180" t="n">
        <v>500000000</v>
      </c>
      <c r="J1180" t="n">
        <v>14.11</v>
      </c>
      <c r="K1180" t="inlineStr">
        <is>
          <t>mesuré</t>
        </is>
      </c>
    </row>
    <row r="1181">
      <c r="A1181" t="inlineStr">
        <is>
          <t>2015</t>
        </is>
      </c>
      <c r="B1181" t="inlineStr">
        <is>
          <t>International</t>
        </is>
      </c>
      <c r="C1181" t="inlineStr">
        <is>
          <t>Avoine collecté</t>
        </is>
      </c>
      <c r="D1181" t="n">
        <v>8.1</v>
      </c>
      <c r="E1181" t="inlineStr"/>
      <c r="F1181" t="inlineStr"/>
      <c r="G1181" t="inlineStr"/>
      <c r="H1181" t="inlineStr"/>
      <c r="I1181" t="inlineStr"/>
      <c r="J1181" t="inlineStr"/>
      <c r="K1181" t="inlineStr">
        <is>
          <t>déterminé</t>
        </is>
      </c>
    </row>
    <row r="1182">
      <c r="A1182" t="inlineStr">
        <is>
          <t>2015</t>
        </is>
      </c>
      <c r="B1182" t="inlineStr">
        <is>
          <t>International</t>
        </is>
      </c>
      <c r="C1182" t="inlineStr">
        <is>
          <t>Avoine collecté (conso)</t>
        </is>
      </c>
      <c r="D1182" t="n">
        <v>5.9</v>
      </c>
      <c r="E1182" t="n">
        <v>5.895243</v>
      </c>
      <c r="F1182" t="n">
        <v>0.29476215</v>
      </c>
      <c r="G1182" t="n">
        <v>0.1</v>
      </c>
      <c r="H1182" t="n">
        <v>0</v>
      </c>
      <c r="I1182" t="n">
        <v>500000000</v>
      </c>
      <c r="J1182" t="n">
        <v>0</v>
      </c>
      <c r="K1182" t="inlineStr">
        <is>
          <t>mesuré</t>
        </is>
      </c>
    </row>
    <row r="1183">
      <c r="A1183" t="inlineStr">
        <is>
          <t>2015</t>
        </is>
      </c>
      <c r="B1183" t="inlineStr">
        <is>
          <t>International</t>
        </is>
      </c>
      <c r="C1183" t="inlineStr">
        <is>
          <t>Avoine collecté (semence)</t>
        </is>
      </c>
      <c r="D1183" t="n">
        <v>2.2</v>
      </c>
      <c r="E1183" t="n">
        <v>2.229811</v>
      </c>
      <c r="F1183" t="n">
        <v>0.11149055</v>
      </c>
      <c r="G1183" t="n">
        <v>0.1</v>
      </c>
      <c r="H1183" t="n">
        <v>0</v>
      </c>
      <c r="I1183" t="n">
        <v>500000000</v>
      </c>
      <c r="J1183" t="n">
        <v>0</v>
      </c>
      <c r="K1183" t="inlineStr">
        <is>
          <t>mesuré</t>
        </is>
      </c>
    </row>
    <row r="1184">
      <c r="A1184" t="inlineStr">
        <is>
          <t>2015</t>
        </is>
      </c>
      <c r="B1184" t="inlineStr">
        <is>
          <t>International</t>
        </is>
      </c>
      <c r="C1184" t="inlineStr">
        <is>
          <t>Sorgho-grain collecté</t>
        </is>
      </c>
      <c r="D1184" t="n">
        <v>4.3</v>
      </c>
      <c r="E1184" t="inlineStr"/>
      <c r="F1184" t="inlineStr"/>
      <c r="G1184" t="inlineStr"/>
      <c r="H1184" t="inlineStr"/>
      <c r="I1184" t="inlineStr"/>
      <c r="J1184" t="inlineStr"/>
      <c r="K1184" t="inlineStr">
        <is>
          <t>déterminé</t>
        </is>
      </c>
    </row>
    <row r="1185">
      <c r="A1185" t="inlineStr">
        <is>
          <t>2015</t>
        </is>
      </c>
      <c r="B1185" t="inlineStr">
        <is>
          <t>International</t>
        </is>
      </c>
      <c r="C1185" t="inlineStr">
        <is>
          <t>Sorgho-grain collecté (conso)</t>
        </is>
      </c>
      <c r="D1185" t="n">
        <v>0.4</v>
      </c>
      <c r="E1185" t="n">
        <v>0.419854</v>
      </c>
      <c r="F1185" t="n">
        <v>0.0209927</v>
      </c>
      <c r="G1185" t="n">
        <v>0.1</v>
      </c>
      <c r="H1185" t="n">
        <v>0</v>
      </c>
      <c r="I1185" t="n">
        <v>500000000</v>
      </c>
      <c r="J1185" t="n">
        <v>0</v>
      </c>
      <c r="K1185" t="inlineStr">
        <is>
          <t>mesuré</t>
        </is>
      </c>
    </row>
    <row r="1186">
      <c r="A1186" t="inlineStr">
        <is>
          <t>2015</t>
        </is>
      </c>
      <c r="B1186" t="inlineStr">
        <is>
          <t>International</t>
        </is>
      </c>
      <c r="C1186" t="inlineStr">
        <is>
          <t>Sorgho-grain collecté (semence)</t>
        </is>
      </c>
      <c r="D1186" t="n">
        <v>3.9</v>
      </c>
      <c r="E1186" t="n">
        <v>2.896705</v>
      </c>
      <c r="F1186" t="n">
        <v>0.14483525</v>
      </c>
      <c r="G1186" t="n">
        <v>0.1</v>
      </c>
      <c r="H1186" t="n">
        <v>0</v>
      </c>
      <c r="I1186" t="n">
        <v>500000000</v>
      </c>
      <c r="J1186" t="n">
        <v>6.78</v>
      </c>
      <c r="K1186" t="inlineStr">
        <is>
          <t>mesuré</t>
        </is>
      </c>
    </row>
    <row r="1187">
      <c r="A1187" t="inlineStr">
        <is>
          <t>2015</t>
        </is>
      </c>
      <c r="B1187" t="inlineStr">
        <is>
          <t>International</t>
        </is>
      </c>
      <c r="C1187" t="inlineStr">
        <is>
          <t>Triticale collecté</t>
        </is>
      </c>
      <c r="D1187" t="n">
        <v>8.9</v>
      </c>
      <c r="E1187" t="n">
        <v>8.942836</v>
      </c>
      <c r="F1187" t="n">
        <v>0.4471418</v>
      </c>
      <c r="G1187" t="n">
        <v>0.1</v>
      </c>
      <c r="H1187" t="n">
        <v>0</v>
      </c>
      <c r="I1187" t="n">
        <v>500000000</v>
      </c>
      <c r="J1187" t="n">
        <v>0</v>
      </c>
      <c r="K1187" t="inlineStr">
        <is>
          <t>mesuré</t>
        </is>
      </c>
    </row>
    <row r="1188">
      <c r="A1188" t="inlineStr">
        <is>
          <t>2015</t>
        </is>
      </c>
      <c r="B1188" t="inlineStr">
        <is>
          <t>International</t>
        </is>
      </c>
      <c r="C1188" t="inlineStr">
        <is>
          <t>Triticale collecté (conso)</t>
        </is>
      </c>
      <c r="D1188" t="n">
        <v>0</v>
      </c>
      <c r="E1188" t="inlineStr"/>
      <c r="F1188" t="inlineStr"/>
      <c r="G1188" t="inlineStr"/>
      <c r="H1188" t="inlineStr"/>
      <c r="I1188" t="inlineStr"/>
      <c r="J1188" t="inlineStr"/>
      <c r="K1188" t="inlineStr">
        <is>
          <t>libre</t>
        </is>
      </c>
    </row>
    <row r="1189">
      <c r="A1189" t="inlineStr">
        <is>
          <t>2015</t>
        </is>
      </c>
      <c r="B1189" t="inlineStr">
        <is>
          <t>International</t>
        </is>
      </c>
      <c r="C1189" t="inlineStr">
        <is>
          <t>Triticale collecté (semence)</t>
        </is>
      </c>
      <c r="D1189" t="n">
        <v>8.9</v>
      </c>
      <c r="E1189" t="inlineStr"/>
      <c r="F1189" t="inlineStr"/>
      <c r="G1189" t="inlineStr"/>
      <c r="H1189" t="inlineStr"/>
      <c r="I1189" t="inlineStr"/>
      <c r="J1189" t="inlineStr"/>
      <c r="K1189" t="inlineStr">
        <is>
          <t>libre</t>
        </is>
      </c>
    </row>
    <row r="1190">
      <c r="A1190" t="inlineStr">
        <is>
          <t>2015</t>
        </is>
      </c>
      <c r="B1190" t="inlineStr">
        <is>
          <t>International</t>
        </is>
      </c>
      <c r="C1190" t="inlineStr">
        <is>
          <t>Millet collecté</t>
        </is>
      </c>
      <c r="D1190" t="n">
        <v>2.1</v>
      </c>
      <c r="E1190" t="inlineStr"/>
      <c r="F1190" t="inlineStr"/>
      <c r="G1190" t="inlineStr"/>
      <c r="H1190" t="inlineStr"/>
      <c r="I1190" t="inlineStr"/>
      <c r="J1190" t="inlineStr"/>
      <c r="K1190" t="inlineStr">
        <is>
          <t>déterminé</t>
        </is>
      </c>
    </row>
    <row r="1191">
      <c r="A1191" t="inlineStr">
        <is>
          <t>2015</t>
        </is>
      </c>
      <c r="B1191" t="inlineStr">
        <is>
          <t>International</t>
        </is>
      </c>
      <c r="C1191" t="inlineStr">
        <is>
          <t>Millet collecté (conso)</t>
        </is>
      </c>
      <c r="D1191" t="n">
        <v>2</v>
      </c>
      <c r="E1191" t="n">
        <v>2.006961</v>
      </c>
      <c r="F1191" t="n">
        <v>0.10034805</v>
      </c>
      <c r="G1191" t="n">
        <v>0.1</v>
      </c>
      <c r="H1191" t="n">
        <v>0</v>
      </c>
      <c r="I1191" t="n">
        <v>500000000</v>
      </c>
      <c r="J1191" t="n">
        <v>0</v>
      </c>
      <c r="K1191" t="inlineStr">
        <is>
          <t>mesuré</t>
        </is>
      </c>
    </row>
    <row r="1192">
      <c r="A1192" t="inlineStr">
        <is>
          <t>2015</t>
        </is>
      </c>
      <c r="B1192" t="inlineStr">
        <is>
          <t>International</t>
        </is>
      </c>
      <c r="C1192" t="inlineStr">
        <is>
          <t>Millet collecté (semence)</t>
        </is>
      </c>
      <c r="D1192" t="n">
        <v>0.1</v>
      </c>
      <c r="E1192" t="n">
        <v>0.087087</v>
      </c>
      <c r="F1192" t="n">
        <v>0.00435435</v>
      </c>
      <c r="G1192" t="n">
        <v>0.1</v>
      </c>
      <c r="H1192" t="n">
        <v>0</v>
      </c>
      <c r="I1192" t="n">
        <v>500000000</v>
      </c>
      <c r="J1192" t="n">
        <v>0</v>
      </c>
      <c r="K1192" t="inlineStr">
        <is>
          <t>mesuré</t>
        </is>
      </c>
    </row>
    <row r="1193">
      <c r="A1193" t="inlineStr">
        <is>
          <t>2015</t>
        </is>
      </c>
      <c r="B1193" t="inlineStr">
        <is>
          <t>International</t>
        </is>
      </c>
      <c r="C1193" t="inlineStr">
        <is>
          <t>Sarrasin collecté</t>
        </is>
      </c>
      <c r="D1193" t="n">
        <v>12.7</v>
      </c>
      <c r="E1193" t="n">
        <v>12.735327</v>
      </c>
      <c r="F1193" t="n">
        <v>0.63676635</v>
      </c>
      <c r="G1193" t="n">
        <v>0.1</v>
      </c>
      <c r="H1193" t="n">
        <v>0</v>
      </c>
      <c r="I1193" t="n">
        <v>500000000</v>
      </c>
      <c r="J1193" t="n">
        <v>0</v>
      </c>
      <c r="K1193" t="inlineStr">
        <is>
          <t>mesuré</t>
        </is>
      </c>
    </row>
    <row r="1194">
      <c r="A1194" t="inlineStr">
        <is>
          <t>2015</t>
        </is>
      </c>
      <c r="B1194" t="inlineStr">
        <is>
          <t>International</t>
        </is>
      </c>
      <c r="C1194" t="inlineStr">
        <is>
          <t>Sarrasin collecté (conso)</t>
        </is>
      </c>
      <c r="D1194" t="n">
        <v>3.4</v>
      </c>
      <c r="E1194" t="inlineStr"/>
      <c r="F1194" t="inlineStr"/>
      <c r="G1194" t="inlineStr"/>
      <c r="H1194" t="inlineStr"/>
      <c r="I1194" t="inlineStr"/>
      <c r="J1194" t="inlineStr"/>
      <c r="K1194" t="inlineStr">
        <is>
          <t>libre</t>
        </is>
      </c>
    </row>
    <row r="1195">
      <c r="A1195" t="inlineStr">
        <is>
          <t>2015</t>
        </is>
      </c>
      <c r="B1195" t="inlineStr">
        <is>
          <t>International</t>
        </is>
      </c>
      <c r="C1195" t="inlineStr">
        <is>
          <t>Sarrasin collecté (semence)</t>
        </is>
      </c>
      <c r="D1195" t="n">
        <v>9.300000000000001</v>
      </c>
      <c r="E1195" t="inlineStr"/>
      <c r="F1195" t="inlineStr"/>
      <c r="G1195" t="inlineStr"/>
      <c r="H1195" t="inlineStr"/>
      <c r="I1195" t="inlineStr"/>
      <c r="J1195" t="inlineStr"/>
      <c r="K1195" t="inlineStr">
        <is>
          <t>libre</t>
        </is>
      </c>
    </row>
    <row r="1196">
      <c r="A1196" t="inlineStr">
        <is>
          <t>2015</t>
        </is>
      </c>
      <c r="B1196" t="inlineStr">
        <is>
          <t>International</t>
        </is>
      </c>
      <c r="C1196" t="inlineStr">
        <is>
          <t>Alpiste collecté</t>
        </is>
      </c>
      <c r="D1196" t="n">
        <v>1.4</v>
      </c>
      <c r="E1196" t="n">
        <v>1.426477</v>
      </c>
      <c r="F1196" t="n">
        <v>0.07132385000000001</v>
      </c>
      <c r="G1196" t="n">
        <v>0.1</v>
      </c>
      <c r="H1196" t="n">
        <v>0</v>
      </c>
      <c r="I1196" t="n">
        <v>500000000</v>
      </c>
      <c r="J1196" t="n">
        <v>0</v>
      </c>
      <c r="K1196" t="inlineStr">
        <is>
          <t>mesuré</t>
        </is>
      </c>
    </row>
    <row r="1197">
      <c r="A1197" t="inlineStr">
        <is>
          <t>2015</t>
        </is>
      </c>
      <c r="B1197" t="inlineStr">
        <is>
          <t>International</t>
        </is>
      </c>
      <c r="C1197" t="inlineStr">
        <is>
          <t>Alpiste collecté (conso)</t>
        </is>
      </c>
      <c r="D1197" t="n">
        <v>0</v>
      </c>
      <c r="E1197" t="inlineStr"/>
      <c r="F1197" t="inlineStr"/>
      <c r="G1197" t="inlineStr"/>
      <c r="H1197" t="inlineStr"/>
      <c r="I1197" t="inlineStr"/>
      <c r="J1197" t="inlineStr"/>
      <c r="K1197" t="inlineStr">
        <is>
          <t>libre</t>
        </is>
      </c>
    </row>
    <row r="1198">
      <c r="A1198" t="inlineStr">
        <is>
          <t>2015</t>
        </is>
      </c>
      <c r="B1198" t="inlineStr">
        <is>
          <t>International</t>
        </is>
      </c>
      <c r="C1198" t="inlineStr">
        <is>
          <t>Alpiste collecté (semence)</t>
        </is>
      </c>
      <c r="D1198" t="n">
        <v>1.4</v>
      </c>
      <c r="E1198" t="inlineStr"/>
      <c r="F1198" t="inlineStr"/>
      <c r="G1198" t="inlineStr"/>
      <c r="H1198" t="inlineStr"/>
      <c r="I1198" t="inlineStr"/>
      <c r="J1198" t="inlineStr"/>
      <c r="K1198" t="inlineStr">
        <is>
          <t>libre</t>
        </is>
      </c>
    </row>
    <row r="1199">
      <c r="A1199" t="inlineStr">
        <is>
          <t>2015</t>
        </is>
      </c>
      <c r="B1199" t="inlineStr">
        <is>
          <t>International</t>
        </is>
      </c>
      <c r="C1199" t="inlineStr">
        <is>
          <t>Epeautre collecté</t>
        </is>
      </c>
      <c r="D1199" t="n">
        <v>286</v>
      </c>
      <c r="E1199" t="inlineStr"/>
      <c r="F1199" t="inlineStr"/>
      <c r="G1199" t="inlineStr"/>
      <c r="H1199" t="inlineStr"/>
      <c r="I1199" t="inlineStr"/>
      <c r="J1199" t="inlineStr"/>
      <c r="K1199" t="inlineStr">
        <is>
          <t>libre</t>
        </is>
      </c>
    </row>
    <row r="1200">
      <c r="A1200" t="inlineStr">
        <is>
          <t>2015</t>
        </is>
      </c>
      <c r="B1200" t="inlineStr">
        <is>
          <t>International</t>
        </is>
      </c>
      <c r="C1200" t="inlineStr">
        <is>
          <t>Epeautre collecté (conso)</t>
        </is>
      </c>
      <c r="D1200" t="n">
        <v>236</v>
      </c>
      <c r="E1200" t="inlineStr"/>
      <c r="F1200" t="inlineStr"/>
      <c r="G1200" t="inlineStr"/>
      <c r="H1200" t="inlineStr"/>
      <c r="I1200" t="inlineStr"/>
      <c r="J1200" t="inlineStr"/>
      <c r="K1200" t="inlineStr">
        <is>
          <t>libre</t>
        </is>
      </c>
    </row>
    <row r="1201">
      <c r="A1201" t="inlineStr">
        <is>
          <t>2015</t>
        </is>
      </c>
      <c r="B1201" t="inlineStr">
        <is>
          <t>International</t>
        </is>
      </c>
      <c r="C1201" t="inlineStr">
        <is>
          <t>Epeautre collecté (semence)</t>
        </is>
      </c>
      <c r="D1201" t="n">
        <v>49.4</v>
      </c>
      <c r="E1201" t="inlineStr"/>
      <c r="F1201" t="inlineStr"/>
      <c r="G1201" t="inlineStr"/>
      <c r="H1201" t="inlineStr"/>
      <c r="I1201" t="inlineStr"/>
      <c r="J1201" t="inlineStr"/>
      <c r="K1201" t="inlineStr">
        <is>
          <t>libre</t>
        </is>
      </c>
    </row>
    <row r="1202">
      <c r="A1202" t="inlineStr">
        <is>
          <t>2015</t>
        </is>
      </c>
      <c r="B1202" t="inlineStr">
        <is>
          <t>International</t>
        </is>
      </c>
      <c r="C1202" t="inlineStr">
        <is>
          <t>Méteil collecté</t>
        </is>
      </c>
      <c r="D1202" t="n">
        <v>204</v>
      </c>
      <c r="E1202" t="inlineStr"/>
      <c r="F1202" t="inlineStr"/>
      <c r="G1202" t="inlineStr"/>
      <c r="H1202" t="inlineStr"/>
      <c r="I1202" t="inlineStr"/>
      <c r="J1202" t="inlineStr"/>
      <c r="K1202" t="inlineStr">
        <is>
          <t>libre</t>
        </is>
      </c>
    </row>
    <row r="1203">
      <c r="A1203" t="inlineStr">
        <is>
          <t>2015</t>
        </is>
      </c>
      <c r="B1203" t="inlineStr">
        <is>
          <t>International</t>
        </is>
      </c>
      <c r="C1203" t="inlineStr">
        <is>
          <t>Méteil collecté (conso)</t>
        </is>
      </c>
      <c r="D1203" t="n">
        <v>192</v>
      </c>
      <c r="E1203" t="inlineStr"/>
      <c r="F1203" t="inlineStr"/>
      <c r="G1203" t="inlineStr"/>
      <c r="H1203" t="inlineStr"/>
      <c r="I1203" t="inlineStr"/>
      <c r="J1203" t="inlineStr"/>
      <c r="K1203" t="inlineStr">
        <is>
          <t>libre</t>
        </is>
      </c>
    </row>
    <row r="1204">
      <c r="A1204" t="inlineStr">
        <is>
          <t>2015</t>
        </is>
      </c>
      <c r="B1204" t="inlineStr">
        <is>
          <t>International</t>
        </is>
      </c>
      <c r="C1204" t="inlineStr">
        <is>
          <t>Méteil collecté (semence)</t>
        </is>
      </c>
      <c r="D1204" t="n">
        <v>11.8</v>
      </c>
      <c r="E1204" t="inlineStr"/>
      <c r="F1204" t="inlineStr"/>
      <c r="G1204" t="inlineStr"/>
      <c r="H1204" t="inlineStr"/>
      <c r="I1204" t="inlineStr"/>
      <c r="J1204" t="inlineStr"/>
      <c r="K1204" t="inlineStr">
        <is>
          <t>libre</t>
        </is>
      </c>
    </row>
    <row r="1205">
      <c r="A1205" t="inlineStr">
        <is>
          <t>2015</t>
        </is>
      </c>
      <c r="B1205" t="inlineStr">
        <is>
          <t>International</t>
        </is>
      </c>
      <c r="C1205" t="inlineStr">
        <is>
          <t>Fonio collecté</t>
        </is>
      </c>
      <c r="D1205" t="n">
        <v>0.1</v>
      </c>
      <c r="E1205" t="n">
        <v>0.07348</v>
      </c>
      <c r="F1205" t="n">
        <v>0.003674</v>
      </c>
      <c r="G1205" t="n">
        <v>0.1</v>
      </c>
      <c r="H1205" t="n">
        <v>0</v>
      </c>
      <c r="I1205" t="n">
        <v>500000000</v>
      </c>
      <c r="J1205" t="n">
        <v>0</v>
      </c>
      <c r="K1205" t="inlineStr">
        <is>
          <t>mesuré</t>
        </is>
      </c>
    </row>
    <row r="1206">
      <c r="A1206" t="inlineStr">
        <is>
          <t>2015</t>
        </is>
      </c>
      <c r="B1206" t="inlineStr">
        <is>
          <t>International</t>
        </is>
      </c>
      <c r="C1206" t="inlineStr">
        <is>
          <t>Quinoa collecté</t>
        </is>
      </c>
      <c r="D1206" t="n">
        <v>5.3</v>
      </c>
      <c r="E1206" t="n">
        <v>5.272845</v>
      </c>
      <c r="F1206" t="n">
        <v>0.26364225</v>
      </c>
      <c r="G1206" t="n">
        <v>0.1</v>
      </c>
      <c r="H1206" t="n">
        <v>0</v>
      </c>
      <c r="I1206" t="n">
        <v>500000000</v>
      </c>
      <c r="J1206" t="n">
        <v>0</v>
      </c>
      <c r="K1206" t="inlineStr">
        <is>
          <t>mesuré</t>
        </is>
      </c>
    </row>
    <row r="1207">
      <c r="A1207" t="inlineStr">
        <is>
          <t>2015</t>
        </is>
      </c>
      <c r="B1207" t="inlineStr">
        <is>
          <t>International</t>
        </is>
      </c>
      <c r="C1207" t="inlineStr">
        <is>
          <t>Autres céréales collectées</t>
        </is>
      </c>
      <c r="D1207" t="n">
        <v>8.300000000000001</v>
      </c>
      <c r="E1207" t="n">
        <v>8.252561</v>
      </c>
      <c r="F1207" t="n">
        <v>0.41262805</v>
      </c>
      <c r="G1207" t="n">
        <v>0.1</v>
      </c>
      <c r="H1207" t="n">
        <v>0</v>
      </c>
      <c r="I1207" t="n">
        <v>500000000</v>
      </c>
      <c r="J1207" t="n">
        <v>0</v>
      </c>
      <c r="K1207" t="inlineStr">
        <is>
          <t>mesuré</t>
        </is>
      </c>
    </row>
    <row r="1208">
      <c r="A1208" t="inlineStr">
        <is>
          <t>2015</t>
        </is>
      </c>
      <c r="B1208" t="inlineStr">
        <is>
          <t>International</t>
        </is>
      </c>
      <c r="C1208" t="inlineStr">
        <is>
          <t>Mélanges de céréales (hors méteil) collectés</t>
        </is>
      </c>
      <c r="D1208" t="n">
        <v>142</v>
      </c>
      <c r="E1208" t="inlineStr"/>
      <c r="F1208" t="inlineStr"/>
      <c r="G1208" t="inlineStr"/>
      <c r="H1208" t="inlineStr"/>
      <c r="I1208" t="inlineStr"/>
      <c r="J1208" t="inlineStr"/>
      <c r="K1208" t="inlineStr">
        <is>
          <t>libre unbounded</t>
        </is>
      </c>
    </row>
    <row r="1209">
      <c r="A1209" t="inlineStr">
        <is>
          <t>2015</t>
        </is>
      </c>
      <c r="B1209" t="inlineStr">
        <is>
          <t>International</t>
        </is>
      </c>
      <c r="C1209" t="inlineStr">
        <is>
          <t>Riz collecté</t>
        </is>
      </c>
      <c r="D1209" t="n">
        <v>11.3</v>
      </c>
      <c r="E1209" t="n">
        <v>11.321179</v>
      </c>
      <c r="F1209" t="n">
        <v>0.5660589500000001</v>
      </c>
      <c r="G1209" t="n">
        <v>0.1</v>
      </c>
      <c r="H1209" t="n">
        <v>0</v>
      </c>
      <c r="I1209" t="n">
        <v>500000000</v>
      </c>
      <c r="J1209" t="n">
        <v>0</v>
      </c>
      <c r="K1209" t="inlineStr">
        <is>
          <t>mesuré</t>
        </is>
      </c>
    </row>
    <row r="1210">
      <c r="A1210" t="inlineStr">
        <is>
          <t>2015</t>
        </is>
      </c>
      <c r="B1210" t="inlineStr">
        <is>
          <t>International</t>
        </is>
      </c>
      <c r="C1210" t="inlineStr">
        <is>
          <t>Riz collecté (conso)</t>
        </is>
      </c>
      <c r="D1210" t="n">
        <v>5</v>
      </c>
      <c r="E1210" t="inlineStr"/>
      <c r="F1210" t="inlineStr"/>
      <c r="G1210" t="inlineStr"/>
      <c r="H1210" t="inlineStr"/>
      <c r="I1210" t="inlineStr"/>
      <c r="J1210" t="inlineStr"/>
      <c r="K1210" t="inlineStr">
        <is>
          <t>libre</t>
        </is>
      </c>
    </row>
    <row r="1211">
      <c r="A1211" t="inlineStr">
        <is>
          <t>2015</t>
        </is>
      </c>
      <c r="B1211" t="inlineStr">
        <is>
          <t>International</t>
        </is>
      </c>
      <c r="C1211" t="inlineStr">
        <is>
          <t>Riz collecté (semence)</t>
        </is>
      </c>
      <c r="D1211" t="n">
        <v>6.3</v>
      </c>
      <c r="E1211" t="inlineStr"/>
      <c r="F1211" t="inlineStr"/>
      <c r="G1211" t="inlineStr"/>
      <c r="H1211" t="inlineStr"/>
      <c r="I1211" t="inlineStr"/>
      <c r="J1211" t="inlineStr"/>
      <c r="K1211" t="inlineStr">
        <is>
          <t>libre</t>
        </is>
      </c>
    </row>
    <row r="1212">
      <c r="A1212" t="inlineStr">
        <is>
          <t>2015</t>
        </is>
      </c>
      <c r="B1212" t="inlineStr">
        <is>
          <t>International</t>
        </is>
      </c>
      <c r="C1212" t="inlineStr">
        <is>
          <t>Blé tendre, épeautre et méteil collectés</t>
        </is>
      </c>
      <c r="D1212" t="n">
        <v>497</v>
      </c>
      <c r="E1212" t="inlineStr"/>
      <c r="F1212" t="inlineStr"/>
      <c r="G1212" t="inlineStr"/>
      <c r="H1212" t="inlineStr"/>
      <c r="I1212" t="inlineStr"/>
      <c r="J1212" t="inlineStr"/>
      <c r="K1212" t="inlineStr">
        <is>
          <t>déterminé</t>
        </is>
      </c>
    </row>
    <row r="1213">
      <c r="A1213" t="inlineStr">
        <is>
          <t>2015</t>
        </is>
      </c>
      <c r="B1213" t="inlineStr">
        <is>
          <t>International</t>
        </is>
      </c>
      <c r="C1213" t="inlineStr">
        <is>
          <t>Blé tendre, épeautre et méteil collectés (conso)</t>
        </is>
      </c>
      <c r="D1213" t="n">
        <v>428</v>
      </c>
      <c r="E1213" t="n">
        <v>428.351978</v>
      </c>
      <c r="F1213" t="n">
        <v>21.4175989</v>
      </c>
      <c r="G1213" t="n">
        <v>0.1</v>
      </c>
      <c r="H1213" t="n">
        <v>0</v>
      </c>
      <c r="I1213" t="n">
        <v>500000000</v>
      </c>
      <c r="J1213" t="n">
        <v>0</v>
      </c>
      <c r="K1213" t="inlineStr">
        <is>
          <t>mesuré</t>
        </is>
      </c>
    </row>
    <row r="1214">
      <c r="A1214" t="inlineStr">
        <is>
          <t>2015</t>
        </is>
      </c>
      <c r="B1214" t="inlineStr">
        <is>
          <t>International</t>
        </is>
      </c>
      <c r="C1214" t="inlineStr">
        <is>
          <t>Blé tendre, épeautre et méteil collectés (semence)</t>
        </is>
      </c>
      <c r="D1214" t="n">
        <v>69</v>
      </c>
      <c r="E1214" t="n">
        <v>69.00255300000001</v>
      </c>
      <c r="F1214" t="n">
        <v>3.450127650000001</v>
      </c>
      <c r="G1214" t="n">
        <v>0.1</v>
      </c>
      <c r="H1214" t="n">
        <v>0</v>
      </c>
      <c r="I1214" t="n">
        <v>500000000</v>
      </c>
      <c r="J1214" t="n">
        <v>0</v>
      </c>
      <c r="K1214" t="inlineStr">
        <is>
          <t>mesuré</t>
        </is>
      </c>
    </row>
    <row r="1215">
      <c r="A1215" t="inlineStr">
        <is>
          <t>2015</t>
        </is>
      </c>
      <c r="B1215" t="inlineStr">
        <is>
          <t>International</t>
        </is>
      </c>
      <c r="C1215" t="inlineStr">
        <is>
          <t>Produits d'amidonnerie</t>
        </is>
      </c>
      <c r="D1215" t="n">
        <v>186</v>
      </c>
      <c r="E1215" t="inlineStr"/>
      <c r="F1215" t="inlineStr"/>
      <c r="G1215" t="inlineStr"/>
      <c r="H1215" t="inlineStr"/>
      <c r="I1215" t="inlineStr"/>
      <c r="J1215" t="inlineStr"/>
      <c r="K1215" t="inlineStr">
        <is>
          <t>déterminé</t>
        </is>
      </c>
    </row>
    <row r="1216">
      <c r="A1216" t="inlineStr">
        <is>
          <t>2015</t>
        </is>
      </c>
      <c r="B1216" t="inlineStr">
        <is>
          <t>International</t>
        </is>
      </c>
      <c r="C1216" t="inlineStr">
        <is>
          <t>Amidon</t>
        </is>
      </c>
      <c r="D1216" t="n">
        <v>137</v>
      </c>
      <c r="E1216" t="inlineStr"/>
      <c r="F1216" t="inlineStr"/>
      <c r="G1216" t="inlineStr"/>
      <c r="H1216" t="inlineStr"/>
      <c r="I1216" t="inlineStr"/>
      <c r="J1216" t="inlineStr"/>
      <c r="K1216" t="inlineStr">
        <is>
          <t>déterminé</t>
        </is>
      </c>
    </row>
    <row r="1217">
      <c r="A1217" t="inlineStr">
        <is>
          <t>2015</t>
        </is>
      </c>
      <c r="B1217" t="inlineStr">
        <is>
          <t>International</t>
        </is>
      </c>
      <c r="C1217" t="inlineStr">
        <is>
          <t>Amidon de blé tendre</t>
        </is>
      </c>
      <c r="D1217" t="n">
        <v>57.6</v>
      </c>
      <c r="E1217" t="n">
        <v>57.624334</v>
      </c>
      <c r="F1217" t="n">
        <v>2.8812167</v>
      </c>
      <c r="G1217" t="n">
        <v>0.1</v>
      </c>
      <c r="H1217" t="n">
        <v>0</v>
      </c>
      <c r="I1217" t="n">
        <v>500000000</v>
      </c>
      <c r="J1217" t="n">
        <v>0</v>
      </c>
      <c r="K1217" t="inlineStr">
        <is>
          <t>mesuré</t>
        </is>
      </c>
    </row>
    <row r="1218">
      <c r="A1218" t="inlineStr">
        <is>
          <t>2015</t>
        </is>
      </c>
      <c r="B1218" t="inlineStr">
        <is>
          <t>International</t>
        </is>
      </c>
      <c r="C1218" t="inlineStr">
        <is>
          <t>Amidon de maïs</t>
        </is>
      </c>
      <c r="D1218" t="n">
        <v>79.40000000000001</v>
      </c>
      <c r="E1218" t="n">
        <v>79.363237</v>
      </c>
      <c r="F1218" t="n">
        <v>3.96816185</v>
      </c>
      <c r="G1218" t="n">
        <v>0.1</v>
      </c>
      <c r="H1218" t="n">
        <v>0</v>
      </c>
      <c r="I1218" t="n">
        <v>500000000</v>
      </c>
      <c r="J1218" t="n">
        <v>0</v>
      </c>
      <c r="K1218" t="inlineStr">
        <is>
          <t>mesuré</t>
        </is>
      </c>
    </row>
    <row r="1219">
      <c r="A1219" t="inlineStr">
        <is>
          <t>2015</t>
        </is>
      </c>
      <c r="B1219" t="inlineStr">
        <is>
          <t>International</t>
        </is>
      </c>
      <c r="C1219" t="inlineStr">
        <is>
          <t>Gluten</t>
        </is>
      </c>
      <c r="D1219" t="n">
        <v>48.9</v>
      </c>
      <c r="E1219" t="n">
        <v>48.882435</v>
      </c>
      <c r="F1219" t="n">
        <v>2.44412175</v>
      </c>
      <c r="G1219" t="n">
        <v>0.1</v>
      </c>
      <c r="H1219" t="n">
        <v>0</v>
      </c>
      <c r="I1219" t="n">
        <v>500000000</v>
      </c>
      <c r="J1219" t="n">
        <v>0</v>
      </c>
      <c r="K1219" t="inlineStr">
        <is>
          <t>mesuré</t>
        </is>
      </c>
    </row>
    <row r="1220">
      <c r="A1220" t="inlineStr">
        <is>
          <t>2015</t>
        </is>
      </c>
      <c r="B1220" t="inlineStr">
        <is>
          <t>International</t>
        </is>
      </c>
      <c r="C1220" t="inlineStr">
        <is>
          <t>Coproduits d'amidonnerie</t>
        </is>
      </c>
      <c r="D1220" t="n">
        <v>614</v>
      </c>
      <c r="E1220" t="inlineStr"/>
      <c r="F1220" t="inlineStr"/>
      <c r="G1220" t="inlineStr"/>
      <c r="H1220" t="inlineStr"/>
      <c r="I1220" t="inlineStr"/>
      <c r="J1220" t="inlineStr"/>
      <c r="K1220" t="inlineStr">
        <is>
          <t>libre unbounded</t>
        </is>
      </c>
    </row>
    <row r="1221">
      <c r="A1221" t="inlineStr">
        <is>
          <t>2015</t>
        </is>
      </c>
      <c r="B1221" t="inlineStr">
        <is>
          <t>International</t>
        </is>
      </c>
      <c r="C1221" t="inlineStr">
        <is>
          <t>Coproduits d'amidonnerie de blé tendre</t>
        </is>
      </c>
      <c r="D1221" t="n">
        <v>130</v>
      </c>
      <c r="E1221" t="inlineStr"/>
      <c r="F1221" t="inlineStr"/>
      <c r="G1221" t="inlineStr"/>
      <c r="H1221" t="inlineStr"/>
      <c r="I1221" t="inlineStr"/>
      <c r="J1221" t="inlineStr"/>
      <c r="K1221" t="inlineStr">
        <is>
          <t>libre unbounded</t>
        </is>
      </c>
    </row>
    <row r="1222">
      <c r="A1222" t="inlineStr">
        <is>
          <t>2015</t>
        </is>
      </c>
      <c r="B1222" t="inlineStr">
        <is>
          <t>International</t>
        </is>
      </c>
      <c r="C1222" t="inlineStr">
        <is>
          <t>Wheat gluten feed et solubles</t>
        </is>
      </c>
      <c r="D1222" t="n">
        <v>13.1</v>
      </c>
      <c r="E1222" t="inlineStr"/>
      <c r="F1222" t="inlineStr"/>
      <c r="G1222" t="inlineStr"/>
      <c r="H1222" t="inlineStr"/>
      <c r="I1222" t="inlineStr"/>
      <c r="J1222" t="inlineStr"/>
      <c r="K1222" t="inlineStr">
        <is>
          <t>libre unbounded</t>
        </is>
      </c>
    </row>
    <row r="1223">
      <c r="A1223" t="inlineStr">
        <is>
          <t>2015</t>
        </is>
      </c>
      <c r="B1223" t="inlineStr">
        <is>
          <t>International</t>
        </is>
      </c>
      <c r="C1223" t="inlineStr">
        <is>
          <t>Sons d'amidonnerie</t>
        </is>
      </c>
      <c r="D1223" t="n">
        <v>116</v>
      </c>
      <c r="E1223" t="inlineStr"/>
      <c r="F1223" t="inlineStr"/>
      <c r="G1223" t="inlineStr"/>
      <c r="H1223" t="inlineStr"/>
      <c r="I1223" t="inlineStr"/>
      <c r="J1223" t="inlineStr"/>
      <c r="K1223" t="inlineStr">
        <is>
          <t>libre unbounded</t>
        </is>
      </c>
    </row>
    <row r="1224">
      <c r="A1224" t="inlineStr">
        <is>
          <t>2015</t>
        </is>
      </c>
      <c r="B1224" t="inlineStr">
        <is>
          <t>International</t>
        </is>
      </c>
      <c r="C1224" t="inlineStr">
        <is>
          <t>Coproduits d'amidonnerie de maïs</t>
        </is>
      </c>
      <c r="D1224" t="n">
        <v>485</v>
      </c>
      <c r="E1224" t="inlineStr"/>
      <c r="F1224" t="inlineStr"/>
      <c r="G1224" t="inlineStr"/>
      <c r="H1224" t="inlineStr"/>
      <c r="I1224" t="inlineStr"/>
      <c r="J1224" t="inlineStr"/>
      <c r="K1224" t="inlineStr">
        <is>
          <t>libre unbounded</t>
        </is>
      </c>
    </row>
    <row r="1225">
      <c r="A1225" t="inlineStr">
        <is>
          <t>2015</t>
        </is>
      </c>
      <c r="B1225" t="inlineStr">
        <is>
          <t>International</t>
        </is>
      </c>
      <c r="C1225" t="inlineStr">
        <is>
          <t>Corn gluten feed et solubles</t>
        </is>
      </c>
      <c r="D1225" t="n">
        <v>485</v>
      </c>
      <c r="E1225" t="inlineStr"/>
      <c r="F1225" t="inlineStr"/>
      <c r="G1225" t="inlineStr"/>
      <c r="H1225" t="inlineStr"/>
      <c r="I1225" t="inlineStr"/>
      <c r="J1225" t="inlineStr"/>
      <c r="K1225" t="inlineStr">
        <is>
          <t>libre unbounded</t>
        </is>
      </c>
    </row>
    <row r="1226">
      <c r="A1226" t="inlineStr">
        <is>
          <t>2015</t>
        </is>
      </c>
      <c r="B1226" t="inlineStr">
        <is>
          <t>International</t>
        </is>
      </c>
      <c r="C1226" t="inlineStr">
        <is>
          <t>Farine</t>
        </is>
      </c>
      <c r="D1226" t="n">
        <v>310</v>
      </c>
      <c r="E1226" t="inlineStr"/>
      <c r="F1226" t="inlineStr"/>
      <c r="G1226" t="inlineStr"/>
      <c r="H1226" t="inlineStr"/>
      <c r="I1226" t="inlineStr"/>
      <c r="J1226" t="inlineStr"/>
      <c r="K1226" t="inlineStr">
        <is>
          <t>libre unbounded</t>
        </is>
      </c>
    </row>
    <row r="1227">
      <c r="A1227" t="inlineStr">
        <is>
          <t>2015</t>
        </is>
      </c>
      <c r="B1227" t="inlineStr">
        <is>
          <t>International</t>
        </is>
      </c>
      <c r="C1227" t="inlineStr">
        <is>
          <t>Farine de blé tendre</t>
        </is>
      </c>
      <c r="D1227" t="n">
        <v>309</v>
      </c>
      <c r="E1227" t="n">
        <v>323.320345</v>
      </c>
      <c r="F1227" t="n">
        <v>16.16601725</v>
      </c>
      <c r="G1227" t="n">
        <v>0.1</v>
      </c>
      <c r="H1227" t="n">
        <v>0</v>
      </c>
      <c r="I1227" t="n">
        <v>500000000</v>
      </c>
      <c r="J1227" t="n">
        <v>0.88</v>
      </c>
      <c r="K1227" t="inlineStr">
        <is>
          <t>redondant</t>
        </is>
      </c>
    </row>
    <row r="1228">
      <c r="A1228" t="inlineStr">
        <is>
          <t>2015</t>
        </is>
      </c>
      <c r="B1228" t="inlineStr">
        <is>
          <t>International</t>
        </is>
      </c>
      <c r="C1228" t="inlineStr">
        <is>
          <t>Farine d'épeautre</t>
        </is>
      </c>
      <c r="D1228" t="n">
        <v>0</v>
      </c>
      <c r="E1228" t="inlineStr"/>
      <c r="F1228" t="inlineStr"/>
      <c r="G1228" t="inlineStr"/>
      <c r="H1228" t="inlineStr"/>
      <c r="I1228" t="inlineStr"/>
      <c r="J1228" t="inlineStr"/>
      <c r="K1228" t="inlineStr">
        <is>
          <t>libre unbounded</t>
        </is>
      </c>
    </row>
    <row r="1229">
      <c r="A1229" t="inlineStr">
        <is>
          <t>2015</t>
        </is>
      </c>
      <c r="B1229" t="inlineStr">
        <is>
          <t>International</t>
        </is>
      </c>
      <c r="C1229" t="inlineStr">
        <is>
          <t>Farine de seigle</t>
        </is>
      </c>
      <c r="D1229" t="n">
        <v>0</v>
      </c>
      <c r="E1229" t="inlineStr"/>
      <c r="F1229" t="inlineStr"/>
      <c r="G1229" t="inlineStr"/>
      <c r="H1229" t="inlineStr"/>
      <c r="I1229" t="inlineStr"/>
      <c r="J1229" t="inlineStr"/>
      <c r="K1229" t="inlineStr">
        <is>
          <t>libre unbounded</t>
        </is>
      </c>
    </row>
    <row r="1230">
      <c r="A1230" t="inlineStr">
        <is>
          <t>2015</t>
        </is>
      </c>
      <c r="B1230" t="inlineStr">
        <is>
          <t>International</t>
        </is>
      </c>
      <c r="C1230" t="inlineStr">
        <is>
          <t>Farine de sarrasin</t>
        </is>
      </c>
      <c r="D1230" t="n">
        <v>1.1</v>
      </c>
      <c r="E1230" t="inlineStr"/>
      <c r="F1230" t="inlineStr"/>
      <c r="G1230" t="inlineStr"/>
      <c r="H1230" t="inlineStr"/>
      <c r="I1230" t="inlineStr"/>
      <c r="J1230" t="inlineStr"/>
      <c r="K1230" t="inlineStr">
        <is>
          <t>libre unbounded</t>
        </is>
      </c>
    </row>
    <row r="1231">
      <c r="A1231" t="inlineStr">
        <is>
          <t>2015</t>
        </is>
      </c>
      <c r="B1231" t="inlineStr">
        <is>
          <t>International</t>
        </is>
      </c>
      <c r="C1231" t="inlineStr">
        <is>
          <t>Coproduits de meunerie</t>
        </is>
      </c>
      <c r="D1231" t="n">
        <v>76.8</v>
      </c>
      <c r="E1231" t="inlineStr"/>
      <c r="F1231" t="inlineStr"/>
      <c r="G1231" t="inlineStr"/>
      <c r="H1231" t="inlineStr"/>
      <c r="I1231" t="inlineStr"/>
      <c r="J1231" t="inlineStr"/>
      <c r="K1231" t="inlineStr">
        <is>
          <t>libre unbounded</t>
        </is>
      </c>
    </row>
    <row r="1232">
      <c r="A1232" t="inlineStr">
        <is>
          <t>2015</t>
        </is>
      </c>
      <c r="B1232" t="inlineStr">
        <is>
          <t>International</t>
        </is>
      </c>
      <c r="C1232" t="inlineStr">
        <is>
          <t>Issues de meunerie</t>
        </is>
      </c>
      <c r="D1232" t="n">
        <v>76.8</v>
      </c>
      <c r="E1232" t="inlineStr"/>
      <c r="F1232" t="inlineStr"/>
      <c r="G1232" t="inlineStr"/>
      <c r="H1232" t="inlineStr"/>
      <c r="I1232" t="inlineStr"/>
      <c r="J1232" t="inlineStr"/>
      <c r="K1232" t="inlineStr">
        <is>
          <t>libre unbounded</t>
        </is>
      </c>
    </row>
    <row r="1233">
      <c r="A1233" t="inlineStr">
        <is>
          <t>2015</t>
        </is>
      </c>
      <c r="B1233" t="inlineStr">
        <is>
          <t>International</t>
        </is>
      </c>
      <c r="C1233" t="inlineStr">
        <is>
          <t>Issues de meunerie de blé tendre</t>
        </is>
      </c>
      <c r="D1233" t="n">
        <v>27.3</v>
      </c>
      <c r="E1233" t="n">
        <v>27.324043</v>
      </c>
      <c r="F1233" t="n">
        <v>1.36620215</v>
      </c>
      <c r="G1233" t="n">
        <v>0.1</v>
      </c>
      <c r="H1233" t="n">
        <v>0</v>
      </c>
      <c r="I1233" t="n">
        <v>500000000</v>
      </c>
      <c r="J1233" t="n">
        <v>0</v>
      </c>
      <c r="K1233" t="inlineStr">
        <is>
          <t>mesuré</t>
        </is>
      </c>
    </row>
    <row r="1234">
      <c r="A1234" t="inlineStr">
        <is>
          <t>2015</t>
        </is>
      </c>
      <c r="B1234" t="inlineStr">
        <is>
          <t>International</t>
        </is>
      </c>
      <c r="C1234" t="inlineStr">
        <is>
          <t>Sons de blé tendre</t>
        </is>
      </c>
      <c r="D1234" t="n">
        <v>3.4</v>
      </c>
      <c r="E1234" t="inlineStr"/>
      <c r="F1234" t="inlineStr"/>
      <c r="G1234" t="inlineStr"/>
      <c r="H1234" t="inlineStr"/>
      <c r="I1234" t="inlineStr"/>
      <c r="J1234" t="inlineStr"/>
      <c r="K1234" t="inlineStr">
        <is>
          <t>libre</t>
        </is>
      </c>
    </row>
    <row r="1235">
      <c r="A1235" t="inlineStr">
        <is>
          <t>2015</t>
        </is>
      </c>
      <c r="B1235" t="inlineStr">
        <is>
          <t>International</t>
        </is>
      </c>
      <c r="C1235" t="inlineStr">
        <is>
          <t>Remoulages de blé tendre</t>
        </is>
      </c>
      <c r="D1235" t="n">
        <v>0</v>
      </c>
      <c r="E1235" t="inlineStr"/>
      <c r="F1235" t="inlineStr"/>
      <c r="G1235" t="inlineStr"/>
      <c r="H1235" t="inlineStr"/>
      <c r="I1235" t="inlineStr"/>
      <c r="J1235" t="inlineStr"/>
      <c r="K1235" t="inlineStr">
        <is>
          <t>libre</t>
        </is>
      </c>
    </row>
    <row r="1236">
      <c r="A1236" t="inlineStr">
        <is>
          <t>2015</t>
        </is>
      </c>
      <c r="B1236" t="inlineStr">
        <is>
          <t>International</t>
        </is>
      </c>
      <c r="C1236" t="inlineStr">
        <is>
          <t>Farines basses de blé tendre</t>
        </is>
      </c>
      <c r="D1236" t="n">
        <v>23.9</v>
      </c>
      <c r="E1236" t="inlineStr"/>
      <c r="F1236" t="inlineStr"/>
      <c r="G1236" t="inlineStr"/>
      <c r="H1236" t="inlineStr"/>
      <c r="I1236" t="inlineStr"/>
      <c r="J1236" t="inlineStr"/>
      <c r="K1236" t="inlineStr">
        <is>
          <t>libre</t>
        </is>
      </c>
    </row>
    <row r="1237">
      <c r="A1237" t="inlineStr">
        <is>
          <t>2015</t>
        </is>
      </c>
      <c r="B1237" t="inlineStr">
        <is>
          <t>International</t>
        </is>
      </c>
      <c r="C1237" t="inlineStr">
        <is>
          <t>Issues de meunerie d'épeautre</t>
        </is>
      </c>
      <c r="D1237" t="n">
        <v>7.9</v>
      </c>
      <c r="E1237" t="inlineStr"/>
      <c r="F1237" t="inlineStr"/>
      <c r="G1237" t="inlineStr"/>
      <c r="H1237" t="inlineStr"/>
      <c r="I1237" t="inlineStr"/>
      <c r="J1237" t="inlineStr"/>
      <c r="K1237" t="inlineStr">
        <is>
          <t>libre unbounded</t>
        </is>
      </c>
    </row>
    <row r="1238">
      <c r="A1238" t="inlineStr">
        <is>
          <t>2015</t>
        </is>
      </c>
      <c r="B1238" t="inlineStr">
        <is>
          <t>International</t>
        </is>
      </c>
      <c r="C1238" t="inlineStr">
        <is>
          <t>Sons d'épeautre</t>
        </is>
      </c>
      <c r="D1238" t="n">
        <v>0</v>
      </c>
      <c r="E1238" t="inlineStr"/>
      <c r="F1238" t="inlineStr"/>
      <c r="G1238" t="inlineStr"/>
      <c r="H1238" t="inlineStr"/>
      <c r="I1238" t="inlineStr"/>
      <c r="J1238" t="inlineStr"/>
      <c r="K1238" t="inlineStr">
        <is>
          <t>libre unbounded</t>
        </is>
      </c>
    </row>
    <row r="1239">
      <c r="A1239" t="inlineStr">
        <is>
          <t>2015</t>
        </is>
      </c>
      <c r="B1239" t="inlineStr">
        <is>
          <t>International</t>
        </is>
      </c>
      <c r="C1239" t="inlineStr">
        <is>
          <t>Remoulages d'épeautre</t>
        </is>
      </c>
      <c r="D1239" t="n">
        <v>1.2</v>
      </c>
      <c r="E1239" t="inlineStr"/>
      <c r="F1239" t="inlineStr"/>
      <c r="G1239" t="inlineStr"/>
      <c r="H1239" t="inlineStr"/>
      <c r="I1239" t="inlineStr"/>
      <c r="J1239" t="inlineStr"/>
      <c r="K1239" t="inlineStr">
        <is>
          <t>libre unbounded</t>
        </is>
      </c>
    </row>
    <row r="1240">
      <c r="A1240" t="inlineStr">
        <is>
          <t>2015</t>
        </is>
      </c>
      <c r="B1240" t="inlineStr">
        <is>
          <t>International</t>
        </is>
      </c>
      <c r="C1240" t="inlineStr">
        <is>
          <t>Farines basses d'épeautre</t>
        </is>
      </c>
      <c r="D1240" t="n">
        <v>6.7</v>
      </c>
      <c r="E1240" t="inlineStr"/>
      <c r="F1240" t="inlineStr"/>
      <c r="G1240" t="inlineStr"/>
      <c r="H1240" t="inlineStr"/>
      <c r="I1240" t="inlineStr"/>
      <c r="J1240" t="inlineStr"/>
      <c r="K1240" t="inlineStr">
        <is>
          <t>libre unbounded</t>
        </is>
      </c>
    </row>
    <row r="1241">
      <c r="A1241" t="inlineStr">
        <is>
          <t>2015</t>
        </is>
      </c>
      <c r="B1241" t="inlineStr">
        <is>
          <t>International</t>
        </is>
      </c>
      <c r="C1241" t="inlineStr">
        <is>
          <t>Issues de meunerie de seigle</t>
        </is>
      </c>
      <c r="D1241" t="n">
        <v>23.9</v>
      </c>
      <c r="E1241" t="inlineStr"/>
      <c r="F1241" t="inlineStr"/>
      <c r="G1241" t="inlineStr"/>
      <c r="H1241" t="inlineStr"/>
      <c r="I1241" t="inlineStr"/>
      <c r="J1241" t="inlineStr"/>
      <c r="K1241" t="inlineStr">
        <is>
          <t>libre unbounded</t>
        </is>
      </c>
    </row>
    <row r="1242">
      <c r="A1242" t="inlineStr">
        <is>
          <t>2015</t>
        </is>
      </c>
      <c r="B1242" t="inlineStr">
        <is>
          <t>International</t>
        </is>
      </c>
      <c r="C1242" t="inlineStr">
        <is>
          <t>Sons de seigle</t>
        </is>
      </c>
      <c r="D1242" t="n">
        <v>7</v>
      </c>
      <c r="E1242" t="inlineStr"/>
      <c r="F1242" t="inlineStr"/>
      <c r="G1242" t="inlineStr"/>
      <c r="H1242" t="inlineStr"/>
      <c r="I1242" t="inlineStr"/>
      <c r="J1242" t="inlineStr"/>
      <c r="K1242" t="inlineStr">
        <is>
          <t>libre unbounded</t>
        </is>
      </c>
    </row>
    <row r="1243">
      <c r="A1243" t="inlineStr">
        <is>
          <t>2015</t>
        </is>
      </c>
      <c r="B1243" t="inlineStr">
        <is>
          <t>International</t>
        </is>
      </c>
      <c r="C1243" t="inlineStr">
        <is>
          <t>Remoulages de seigle</t>
        </is>
      </c>
      <c r="D1243" t="n">
        <v>6.2</v>
      </c>
      <c r="E1243" t="inlineStr"/>
      <c r="F1243" t="inlineStr"/>
      <c r="G1243" t="inlineStr"/>
      <c r="H1243" t="inlineStr"/>
      <c r="I1243" t="inlineStr"/>
      <c r="J1243" t="inlineStr"/>
      <c r="K1243" t="inlineStr">
        <is>
          <t>libre unbounded</t>
        </is>
      </c>
    </row>
    <row r="1244">
      <c r="A1244" t="inlineStr">
        <is>
          <t>2015</t>
        </is>
      </c>
      <c r="B1244" t="inlineStr">
        <is>
          <t>International</t>
        </is>
      </c>
      <c r="C1244" t="inlineStr">
        <is>
          <t>Farines basses de seigle</t>
        </is>
      </c>
      <c r="D1244" t="n">
        <v>10.7</v>
      </c>
      <c r="E1244" t="inlineStr"/>
      <c r="F1244" t="inlineStr"/>
      <c r="G1244" t="inlineStr"/>
      <c r="H1244" t="inlineStr"/>
      <c r="I1244" t="inlineStr"/>
      <c r="J1244" t="inlineStr"/>
      <c r="K1244" t="inlineStr">
        <is>
          <t>libre unbounded</t>
        </is>
      </c>
    </row>
    <row r="1245">
      <c r="A1245" t="inlineStr">
        <is>
          <t>2015</t>
        </is>
      </c>
      <c r="B1245" t="inlineStr">
        <is>
          <t>International</t>
        </is>
      </c>
      <c r="C1245" t="inlineStr">
        <is>
          <t>Issues de meunerie de sarrasin</t>
        </is>
      </c>
      <c r="D1245" t="n">
        <v>17.7</v>
      </c>
      <c r="E1245" t="inlineStr"/>
      <c r="F1245" t="inlineStr"/>
      <c r="G1245" t="inlineStr"/>
      <c r="H1245" t="inlineStr"/>
      <c r="I1245" t="inlineStr"/>
      <c r="J1245" t="inlineStr"/>
      <c r="K1245" t="inlineStr">
        <is>
          <t>libre unbounded</t>
        </is>
      </c>
    </row>
    <row r="1246">
      <c r="A1246" t="inlineStr">
        <is>
          <t>2015</t>
        </is>
      </c>
      <c r="B1246" t="inlineStr">
        <is>
          <t>International</t>
        </is>
      </c>
      <c r="C1246" t="inlineStr">
        <is>
          <t>Sons de sarrasin</t>
        </is>
      </c>
      <c r="D1246" t="n">
        <v>2.9</v>
      </c>
      <c r="E1246" t="inlineStr"/>
      <c r="F1246" t="inlineStr"/>
      <c r="G1246" t="inlineStr"/>
      <c r="H1246" t="inlineStr"/>
      <c r="I1246" t="inlineStr"/>
      <c r="J1246" t="inlineStr"/>
      <c r="K1246" t="inlineStr">
        <is>
          <t>libre unbounded</t>
        </is>
      </c>
    </row>
    <row r="1247">
      <c r="A1247" t="inlineStr">
        <is>
          <t>2015</t>
        </is>
      </c>
      <c r="B1247" t="inlineStr">
        <is>
          <t>International</t>
        </is>
      </c>
      <c r="C1247" t="inlineStr">
        <is>
          <t>Remoulages de sarrasin</t>
        </is>
      </c>
      <c r="D1247" t="n">
        <v>6.3</v>
      </c>
      <c r="E1247" t="inlineStr"/>
      <c r="F1247" t="inlineStr"/>
      <c r="G1247" t="inlineStr"/>
      <c r="H1247" t="inlineStr"/>
      <c r="I1247" t="inlineStr"/>
      <c r="J1247" t="inlineStr"/>
      <c r="K1247" t="inlineStr">
        <is>
          <t>libre unbounded</t>
        </is>
      </c>
    </row>
    <row r="1248">
      <c r="A1248" t="inlineStr">
        <is>
          <t>2015</t>
        </is>
      </c>
      <c r="B1248" t="inlineStr">
        <is>
          <t>International</t>
        </is>
      </c>
      <c r="C1248" t="inlineStr">
        <is>
          <t>Farines basses de sarrasin</t>
        </is>
      </c>
      <c r="D1248" t="n">
        <v>8.5</v>
      </c>
      <c r="E1248" t="inlineStr"/>
      <c r="F1248" t="inlineStr"/>
      <c r="G1248" t="inlineStr"/>
      <c r="H1248" t="inlineStr"/>
      <c r="I1248" t="inlineStr"/>
      <c r="J1248" t="inlineStr"/>
      <c r="K1248" t="inlineStr">
        <is>
          <t>libre unbounded</t>
        </is>
      </c>
    </row>
    <row r="1249">
      <c r="A1249" t="inlineStr">
        <is>
          <t>2015</t>
        </is>
      </c>
      <c r="B1249" t="inlineStr">
        <is>
          <t>International</t>
        </is>
      </c>
      <c r="C1249" t="inlineStr">
        <is>
          <t>Semoule</t>
        </is>
      </c>
      <c r="D1249" t="n">
        <v>0.2</v>
      </c>
      <c r="E1249" t="inlineStr"/>
      <c r="F1249" t="inlineStr"/>
      <c r="G1249" t="inlineStr"/>
      <c r="H1249" t="inlineStr"/>
      <c r="I1249" t="inlineStr"/>
      <c r="J1249" t="inlineStr"/>
      <c r="K1249" t="inlineStr">
        <is>
          <t>libre unbounded</t>
        </is>
      </c>
    </row>
    <row r="1250">
      <c r="A1250" t="inlineStr">
        <is>
          <t>2015</t>
        </is>
      </c>
      <c r="B1250" t="inlineStr">
        <is>
          <t>International</t>
        </is>
      </c>
      <c r="C1250" t="inlineStr">
        <is>
          <t>Pâtes et couscous</t>
        </is>
      </c>
      <c r="D1250" t="n">
        <v>318</v>
      </c>
      <c r="E1250" t="inlineStr"/>
      <c r="F1250" t="inlineStr"/>
      <c r="G1250" t="inlineStr"/>
      <c r="H1250" t="inlineStr"/>
      <c r="I1250" t="inlineStr"/>
      <c r="J1250" t="inlineStr"/>
      <c r="K1250" t="inlineStr">
        <is>
          <t>déterminé</t>
        </is>
      </c>
    </row>
    <row r="1251">
      <c r="A1251" t="inlineStr">
        <is>
          <t>2015</t>
        </is>
      </c>
      <c r="B1251" t="inlineStr">
        <is>
          <t>International</t>
        </is>
      </c>
      <c r="C1251" t="inlineStr">
        <is>
          <t>Pâtes alimentaires sèches non préparées</t>
        </is>
      </c>
      <c r="D1251" t="n">
        <v>292</v>
      </c>
      <c r="E1251" t="n">
        <v>291.765</v>
      </c>
      <c r="F1251" t="n">
        <v>14.58825</v>
      </c>
      <c r="G1251" t="n">
        <v>0.1</v>
      </c>
      <c r="H1251" t="n">
        <v>0</v>
      </c>
      <c r="I1251" t="n">
        <v>500000000</v>
      </c>
      <c r="J1251" t="n">
        <v>0</v>
      </c>
      <c r="K1251" t="inlineStr">
        <is>
          <t>mesuré</t>
        </is>
      </c>
    </row>
    <row r="1252">
      <c r="A1252" t="inlineStr">
        <is>
          <t>2015</t>
        </is>
      </c>
      <c r="B1252" t="inlineStr">
        <is>
          <t>International</t>
        </is>
      </c>
      <c r="C1252" t="inlineStr">
        <is>
          <t>Couscous non préparé</t>
        </is>
      </c>
      <c r="D1252" t="n">
        <v>25.8</v>
      </c>
      <c r="E1252" t="n">
        <v>25.802</v>
      </c>
      <c r="F1252" t="n">
        <v>1.2901</v>
      </c>
      <c r="G1252" t="n">
        <v>0.1</v>
      </c>
      <c r="H1252" t="n">
        <v>0</v>
      </c>
      <c r="I1252" t="n">
        <v>500000000</v>
      </c>
      <c r="J1252" t="n">
        <v>0</v>
      </c>
      <c r="K1252" t="inlineStr">
        <is>
          <t>mesuré</t>
        </is>
      </c>
    </row>
    <row r="1253">
      <c r="A1253" t="inlineStr">
        <is>
          <t>2015</t>
        </is>
      </c>
      <c r="B1253" t="inlineStr">
        <is>
          <t>International</t>
        </is>
      </c>
      <c r="C1253" t="inlineStr">
        <is>
          <t>Semoule, gritz, hominy</t>
        </is>
      </c>
      <c r="D1253" t="n">
        <v>0</v>
      </c>
      <c r="E1253" t="inlineStr"/>
      <c r="F1253" t="inlineStr"/>
      <c r="G1253" t="inlineStr"/>
      <c r="H1253" t="inlineStr"/>
      <c r="I1253" t="inlineStr"/>
      <c r="J1253" t="inlineStr"/>
      <c r="K1253" t="inlineStr">
        <is>
          <t>libre</t>
        </is>
      </c>
    </row>
    <row r="1254">
      <c r="A1254" t="inlineStr">
        <is>
          <t>2015</t>
        </is>
      </c>
      <c r="B1254" t="inlineStr">
        <is>
          <t>International</t>
        </is>
      </c>
      <c r="C1254" t="inlineStr">
        <is>
          <t>Germes de maïs</t>
        </is>
      </c>
      <c r="D1254" t="n">
        <v>9.199999999999999</v>
      </c>
      <c r="E1254" t="inlineStr"/>
      <c r="F1254" t="inlineStr"/>
      <c r="G1254" t="inlineStr"/>
      <c r="H1254" t="inlineStr"/>
      <c r="I1254" t="inlineStr"/>
      <c r="J1254" t="inlineStr"/>
      <c r="K1254" t="inlineStr">
        <is>
          <t>libre unbounded</t>
        </is>
      </c>
    </row>
    <row r="1255">
      <c r="A1255" t="inlineStr">
        <is>
          <t>2015</t>
        </is>
      </c>
      <c r="B1255" t="inlineStr">
        <is>
          <t>International</t>
        </is>
      </c>
      <c r="C1255" t="inlineStr">
        <is>
          <t>Farine alimentaire</t>
        </is>
      </c>
      <c r="D1255" t="n">
        <v>16.1</v>
      </c>
      <c r="E1255" t="n">
        <v>13.205359</v>
      </c>
      <c r="F1255" t="n">
        <v>0.66026795</v>
      </c>
      <c r="G1255" t="n">
        <v>0.1</v>
      </c>
      <c r="H1255" t="n">
        <v>0</v>
      </c>
      <c r="I1255" t="n">
        <v>500000000</v>
      </c>
      <c r="J1255" t="n">
        <v>4.32</v>
      </c>
      <c r="K1255" t="inlineStr">
        <is>
          <t>mesuré</t>
        </is>
      </c>
    </row>
    <row r="1256">
      <c r="A1256" t="inlineStr">
        <is>
          <t>2015</t>
        </is>
      </c>
      <c r="B1256" t="inlineStr">
        <is>
          <t>International</t>
        </is>
      </c>
      <c r="C1256" t="inlineStr">
        <is>
          <t>Farine fourragère</t>
        </is>
      </c>
      <c r="D1256" t="n">
        <v>6.1</v>
      </c>
      <c r="E1256" t="inlineStr"/>
      <c r="F1256" t="inlineStr"/>
      <c r="G1256" t="inlineStr"/>
      <c r="H1256" t="inlineStr"/>
      <c r="I1256" t="inlineStr"/>
      <c r="J1256" t="inlineStr"/>
      <c r="K1256" t="inlineStr">
        <is>
          <t>libre</t>
        </is>
      </c>
    </row>
    <row r="1257">
      <c r="A1257" t="inlineStr">
        <is>
          <t>2015</t>
        </is>
      </c>
      <c r="B1257" t="inlineStr">
        <is>
          <t>International</t>
        </is>
      </c>
      <c r="C1257" t="inlineStr">
        <is>
          <t>Huile de maïs</t>
        </is>
      </c>
      <c r="D1257" t="n">
        <v>2.1</v>
      </c>
      <c r="E1257" t="n">
        <v>2.144731</v>
      </c>
      <c r="F1257" t="n">
        <v>0.10723655</v>
      </c>
      <c r="G1257" t="n">
        <v>0.1</v>
      </c>
      <c r="H1257" t="n">
        <v>0</v>
      </c>
      <c r="I1257" t="n">
        <v>500000000</v>
      </c>
      <c r="J1257" t="n">
        <v>0</v>
      </c>
      <c r="K1257" t="inlineStr">
        <is>
          <t>mesuré</t>
        </is>
      </c>
    </row>
    <row r="1258">
      <c r="A1258" t="inlineStr">
        <is>
          <t>2015</t>
        </is>
      </c>
      <c r="B1258" t="inlineStr">
        <is>
          <t>International</t>
        </is>
      </c>
      <c r="C1258" t="inlineStr">
        <is>
          <t>Tourteaux de maïs</t>
        </is>
      </c>
      <c r="D1258" t="n">
        <v>51.2</v>
      </c>
      <c r="E1258" t="inlineStr"/>
      <c r="F1258" t="inlineStr"/>
      <c r="G1258" t="inlineStr"/>
      <c r="H1258" t="inlineStr"/>
      <c r="I1258" t="inlineStr"/>
      <c r="J1258" t="inlineStr"/>
      <c r="K1258" t="inlineStr">
        <is>
          <t>libre unbounded</t>
        </is>
      </c>
    </row>
    <row r="1259">
      <c r="A1259" t="inlineStr">
        <is>
          <t>2015</t>
        </is>
      </c>
      <c r="B1259" t="inlineStr">
        <is>
          <t>International</t>
        </is>
      </c>
      <c r="C1259" t="inlineStr">
        <is>
          <t>Malt</t>
        </is>
      </c>
      <c r="D1259" t="n">
        <v>13.9</v>
      </c>
      <c r="E1259" t="n">
        <v>13.851719</v>
      </c>
      <c r="F1259" t="n">
        <v>0.69258595</v>
      </c>
      <c r="G1259" t="n">
        <v>0.1</v>
      </c>
      <c r="H1259" t="n">
        <v>0</v>
      </c>
      <c r="I1259" t="n">
        <v>500000000</v>
      </c>
      <c r="J1259" t="n">
        <v>0</v>
      </c>
      <c r="K1259" t="inlineStr">
        <is>
          <t>mesuré</t>
        </is>
      </c>
    </row>
    <row r="1260">
      <c r="A1260" t="inlineStr">
        <is>
          <t>2015</t>
        </is>
      </c>
      <c r="B1260" t="inlineStr">
        <is>
          <t>International</t>
        </is>
      </c>
      <c r="C1260" t="inlineStr">
        <is>
          <t>Malt d'orge</t>
        </is>
      </c>
      <c r="D1260" t="n">
        <v>4.4</v>
      </c>
      <c r="E1260" t="inlineStr"/>
      <c r="F1260" t="inlineStr"/>
      <c r="G1260" t="inlineStr"/>
      <c r="H1260" t="inlineStr"/>
      <c r="I1260" t="inlineStr"/>
      <c r="J1260" t="inlineStr"/>
      <c r="K1260" t="inlineStr">
        <is>
          <t>libre</t>
        </is>
      </c>
    </row>
    <row r="1261">
      <c r="A1261" t="inlineStr">
        <is>
          <t>2015</t>
        </is>
      </c>
      <c r="B1261" t="inlineStr">
        <is>
          <t>International</t>
        </is>
      </c>
      <c r="C1261" t="inlineStr">
        <is>
          <t>Malt de blé tendre</t>
        </is>
      </c>
      <c r="D1261" t="n">
        <v>9.4</v>
      </c>
      <c r="E1261" t="inlineStr"/>
      <c r="F1261" t="inlineStr"/>
      <c r="G1261" t="inlineStr"/>
      <c r="H1261" t="inlineStr"/>
      <c r="I1261" t="inlineStr"/>
      <c r="J1261" t="inlineStr"/>
      <c r="K1261" t="inlineStr">
        <is>
          <t>libre</t>
        </is>
      </c>
    </row>
    <row r="1262">
      <c r="A1262" t="inlineStr">
        <is>
          <t>2015</t>
        </is>
      </c>
      <c r="B1262" t="inlineStr">
        <is>
          <t>International</t>
        </is>
      </c>
      <c r="C1262" t="inlineStr">
        <is>
          <t>Bière</t>
        </is>
      </c>
      <c r="D1262" t="n">
        <v>738</v>
      </c>
      <c r="E1262" t="n">
        <v>737.477026</v>
      </c>
      <c r="F1262" t="n">
        <v>36.87385130000001</v>
      </c>
      <c r="G1262" t="n">
        <v>0.1</v>
      </c>
      <c r="H1262" t="n">
        <v>0</v>
      </c>
      <c r="I1262" t="n">
        <v>500000000</v>
      </c>
      <c r="J1262" t="n">
        <v>0</v>
      </c>
      <c r="K1262" t="inlineStr">
        <is>
          <t>mesuré</t>
        </is>
      </c>
    </row>
    <row r="1263">
      <c r="A1263" t="inlineStr">
        <is>
          <t>2015</t>
        </is>
      </c>
      <c r="B1263" t="inlineStr">
        <is>
          <t>International</t>
        </is>
      </c>
      <c r="C1263" t="inlineStr">
        <is>
          <t>Coproduits de Brasserie</t>
        </is>
      </c>
      <c r="D1263" t="n">
        <v>183</v>
      </c>
      <c r="E1263" t="n">
        <v>182.647213</v>
      </c>
      <c r="F1263" t="n">
        <v>9.132360650000001</v>
      </c>
      <c r="G1263" t="n">
        <v>0.1</v>
      </c>
      <c r="H1263" t="n">
        <v>0</v>
      </c>
      <c r="I1263" t="n">
        <v>500000000</v>
      </c>
      <c r="J1263" t="n">
        <v>0</v>
      </c>
      <c r="K1263" t="inlineStr">
        <is>
          <t>mesuré</t>
        </is>
      </c>
    </row>
    <row r="1264">
      <c r="A1264" t="inlineStr">
        <is>
          <t>2015</t>
        </is>
      </c>
      <c r="B1264" t="inlineStr">
        <is>
          <t>International</t>
        </is>
      </c>
      <c r="C1264" t="inlineStr">
        <is>
          <t>Drèches</t>
        </is>
      </c>
      <c r="D1264" t="n">
        <v>36.9</v>
      </c>
      <c r="E1264" t="inlineStr"/>
      <c r="F1264" t="inlineStr"/>
      <c r="G1264" t="inlineStr"/>
      <c r="H1264" t="inlineStr"/>
      <c r="I1264" t="inlineStr"/>
      <c r="J1264" t="inlineStr"/>
      <c r="K1264" t="inlineStr">
        <is>
          <t>libre</t>
        </is>
      </c>
    </row>
    <row r="1265">
      <c r="A1265" t="inlineStr">
        <is>
          <t>2015</t>
        </is>
      </c>
      <c r="B1265" t="inlineStr">
        <is>
          <t>International</t>
        </is>
      </c>
      <c r="C1265" t="inlineStr">
        <is>
          <t>Levures</t>
        </is>
      </c>
      <c r="D1265" t="n">
        <v>27</v>
      </c>
      <c r="E1265" t="inlineStr"/>
      <c r="F1265" t="inlineStr"/>
      <c r="G1265" t="inlineStr"/>
      <c r="H1265" t="inlineStr"/>
      <c r="I1265" t="inlineStr"/>
      <c r="J1265" t="inlineStr"/>
      <c r="K1265" t="inlineStr">
        <is>
          <t>libre</t>
        </is>
      </c>
    </row>
    <row r="1266">
      <c r="A1266" t="inlineStr">
        <is>
          <t>2015</t>
        </is>
      </c>
      <c r="B1266" t="inlineStr">
        <is>
          <t>International</t>
        </is>
      </c>
      <c r="C1266" t="inlineStr">
        <is>
          <t>Kieselguhr</t>
        </is>
      </c>
      <c r="D1266" t="n">
        <v>27</v>
      </c>
      <c r="E1266" t="inlineStr"/>
      <c r="F1266" t="inlineStr"/>
      <c r="G1266" t="inlineStr"/>
      <c r="H1266" t="inlineStr"/>
      <c r="I1266" t="inlineStr"/>
      <c r="J1266" t="inlineStr"/>
      <c r="K1266" t="inlineStr">
        <is>
          <t>libre</t>
        </is>
      </c>
    </row>
    <row r="1267">
      <c r="A1267" t="inlineStr">
        <is>
          <t>2015</t>
        </is>
      </c>
      <c r="B1267" t="inlineStr">
        <is>
          <t>International</t>
        </is>
      </c>
      <c r="C1267" t="inlineStr">
        <is>
          <t>Troubles</t>
        </is>
      </c>
      <c r="D1267" t="n">
        <v>60.5</v>
      </c>
      <c r="E1267" t="inlineStr"/>
      <c r="F1267" t="inlineStr"/>
      <c r="G1267" t="inlineStr"/>
      <c r="H1267" t="inlineStr"/>
      <c r="I1267" t="inlineStr"/>
      <c r="J1267" t="inlineStr"/>
      <c r="K1267" t="inlineStr">
        <is>
          <t>libre</t>
        </is>
      </c>
    </row>
    <row r="1268">
      <c r="A1268" t="inlineStr">
        <is>
          <t>2015</t>
        </is>
      </c>
      <c r="B1268" t="inlineStr">
        <is>
          <t>International</t>
        </is>
      </c>
      <c r="C1268" t="inlineStr">
        <is>
          <t>Ecarts de production</t>
        </is>
      </c>
      <c r="D1268" t="n">
        <v>31.1</v>
      </c>
      <c r="E1268" t="inlineStr"/>
      <c r="F1268" t="inlineStr"/>
      <c r="G1268" t="inlineStr"/>
      <c r="H1268" t="inlineStr"/>
      <c r="I1268" t="inlineStr"/>
      <c r="J1268" t="inlineStr"/>
      <c r="K1268" t="inlineStr">
        <is>
          <t>libre</t>
        </is>
      </c>
    </row>
    <row r="1269">
      <c r="A1269" t="inlineStr">
        <is>
          <t>2015</t>
        </is>
      </c>
      <c r="B1269" t="inlineStr">
        <is>
          <t>International</t>
        </is>
      </c>
      <c r="C1269" t="inlineStr">
        <is>
          <t>Riz, complet</t>
        </is>
      </c>
      <c r="D1269" t="n">
        <v>106</v>
      </c>
      <c r="E1269" t="n">
        <v>105.634747</v>
      </c>
      <c r="F1269" t="n">
        <v>5.28173735</v>
      </c>
      <c r="G1269" t="n">
        <v>0.1</v>
      </c>
      <c r="H1269" t="n">
        <v>0</v>
      </c>
      <c r="I1269" t="n">
        <v>500000000</v>
      </c>
      <c r="J1269" t="n">
        <v>0</v>
      </c>
      <c r="K1269" t="inlineStr">
        <is>
          <t>mesuré</t>
        </is>
      </c>
    </row>
    <row r="1270">
      <c r="A1270" t="inlineStr">
        <is>
          <t>2015</t>
        </is>
      </c>
      <c r="B1270" t="inlineStr">
        <is>
          <t>International</t>
        </is>
      </c>
      <c r="C1270" t="inlineStr">
        <is>
          <t>Riz, complet (surplus)</t>
        </is>
      </c>
      <c r="D1270" t="n">
        <v>77.90000000000001</v>
      </c>
      <c r="E1270" t="inlineStr"/>
      <c r="F1270" t="inlineStr"/>
      <c r="G1270" t="inlineStr"/>
      <c r="H1270" t="inlineStr"/>
      <c r="I1270" t="inlineStr"/>
      <c r="J1270" t="inlineStr"/>
      <c r="K1270" t="inlineStr">
        <is>
          <t>libre</t>
        </is>
      </c>
    </row>
    <row r="1271">
      <c r="A1271" t="inlineStr">
        <is>
          <t>2015</t>
        </is>
      </c>
      <c r="B1271" t="inlineStr">
        <is>
          <t>International</t>
        </is>
      </c>
      <c r="C1271" t="inlineStr">
        <is>
          <t>Riz, complet (intermédiaire)</t>
        </is>
      </c>
      <c r="D1271" t="n">
        <v>27.7</v>
      </c>
      <c r="E1271" t="inlineStr"/>
      <c r="F1271" t="inlineStr"/>
      <c r="G1271" t="inlineStr"/>
      <c r="H1271" t="inlineStr"/>
      <c r="I1271" t="inlineStr"/>
      <c r="J1271" t="inlineStr"/>
      <c r="K1271" t="inlineStr">
        <is>
          <t>libre</t>
        </is>
      </c>
    </row>
    <row r="1272">
      <c r="A1272" t="inlineStr">
        <is>
          <t>2015</t>
        </is>
      </c>
      <c r="B1272" t="inlineStr">
        <is>
          <t>International</t>
        </is>
      </c>
      <c r="C1272" t="inlineStr">
        <is>
          <t>Riz, partiellement ou totalement blanchi et brisures</t>
        </is>
      </c>
      <c r="D1272" t="n">
        <v>452</v>
      </c>
      <c r="E1272" t="inlineStr"/>
      <c r="F1272" t="inlineStr"/>
      <c r="G1272" t="inlineStr"/>
      <c r="H1272" t="inlineStr"/>
      <c r="I1272" t="inlineStr"/>
      <c r="J1272" t="inlineStr"/>
      <c r="K1272" t="inlineStr">
        <is>
          <t>déterminé</t>
        </is>
      </c>
    </row>
    <row r="1273">
      <c r="A1273" t="inlineStr">
        <is>
          <t>2015</t>
        </is>
      </c>
      <c r="B1273" t="inlineStr">
        <is>
          <t>International</t>
        </is>
      </c>
      <c r="C1273" t="inlineStr">
        <is>
          <t>Riz, partiellement ou totalement blanchi</t>
        </is>
      </c>
      <c r="D1273" t="n">
        <v>337</v>
      </c>
      <c r="E1273" t="n">
        <v>336.989389</v>
      </c>
      <c r="F1273" t="n">
        <v>16.84946945</v>
      </c>
      <c r="G1273" t="n">
        <v>0.1</v>
      </c>
      <c r="H1273" t="n">
        <v>0</v>
      </c>
      <c r="I1273" t="n">
        <v>500000000</v>
      </c>
      <c r="J1273" t="n">
        <v>0</v>
      </c>
      <c r="K1273" t="inlineStr">
        <is>
          <t>mesuré</t>
        </is>
      </c>
    </row>
    <row r="1274">
      <c r="A1274" t="inlineStr">
        <is>
          <t>2015</t>
        </is>
      </c>
      <c r="B1274" t="inlineStr">
        <is>
          <t>International</t>
        </is>
      </c>
      <c r="C1274" t="inlineStr">
        <is>
          <t>Riz, semi-complet</t>
        </is>
      </c>
      <c r="D1274" t="n">
        <v>168</v>
      </c>
      <c r="E1274" t="inlineStr"/>
      <c r="F1274" t="inlineStr"/>
      <c r="G1274" t="inlineStr"/>
      <c r="H1274" t="inlineStr"/>
      <c r="I1274" t="inlineStr"/>
      <c r="J1274" t="inlineStr"/>
      <c r="K1274" t="inlineStr">
        <is>
          <t>libre</t>
        </is>
      </c>
    </row>
    <row r="1275">
      <c r="A1275" t="inlineStr">
        <is>
          <t>2015</t>
        </is>
      </c>
      <c r="B1275" t="inlineStr">
        <is>
          <t>International</t>
        </is>
      </c>
      <c r="C1275" t="inlineStr">
        <is>
          <t>Riz, blanchi</t>
        </is>
      </c>
      <c r="D1275" t="n">
        <v>168</v>
      </c>
      <c r="E1275" t="inlineStr"/>
      <c r="F1275" t="inlineStr"/>
      <c r="G1275" t="inlineStr"/>
      <c r="H1275" t="inlineStr"/>
      <c r="I1275" t="inlineStr"/>
      <c r="J1275" t="inlineStr"/>
      <c r="K1275" t="inlineStr">
        <is>
          <t>libre</t>
        </is>
      </c>
    </row>
    <row r="1276">
      <c r="A1276" t="inlineStr">
        <is>
          <t>2015</t>
        </is>
      </c>
      <c r="B1276" t="inlineStr">
        <is>
          <t>International</t>
        </is>
      </c>
      <c r="C1276" t="inlineStr">
        <is>
          <t>Brisures de riz</t>
        </is>
      </c>
      <c r="D1276" t="n">
        <v>115</v>
      </c>
      <c r="E1276" t="n">
        <v>115.016958</v>
      </c>
      <c r="F1276" t="n">
        <v>5.7508479</v>
      </c>
      <c r="G1276" t="n">
        <v>0.1</v>
      </c>
      <c r="H1276" t="n">
        <v>0</v>
      </c>
      <c r="I1276" t="n">
        <v>500000000</v>
      </c>
      <c r="J1276" t="n">
        <v>0</v>
      </c>
      <c r="K1276" t="inlineStr">
        <is>
          <t>mesuré</t>
        </is>
      </c>
    </row>
    <row r="1277">
      <c r="A1277" t="inlineStr">
        <is>
          <t>2015</t>
        </is>
      </c>
      <c r="B1277" t="inlineStr">
        <is>
          <t>International</t>
        </is>
      </c>
      <c r="C1277" t="inlineStr">
        <is>
          <t>Riz étuvé, précuit ou soufflé</t>
        </is>
      </c>
      <c r="D1277" t="n">
        <v>0</v>
      </c>
      <c r="E1277" t="inlineStr"/>
      <c r="F1277" t="inlineStr"/>
      <c r="G1277" t="inlineStr"/>
      <c r="H1277" t="inlineStr"/>
      <c r="I1277" t="inlineStr"/>
      <c r="J1277" t="inlineStr"/>
      <c r="K1277" t="inlineStr">
        <is>
          <t>libre unbounded</t>
        </is>
      </c>
    </row>
    <row r="1278">
      <c r="A1278" t="inlineStr">
        <is>
          <t>2015</t>
        </is>
      </c>
      <c r="B1278" t="inlineStr">
        <is>
          <t>International</t>
        </is>
      </c>
      <c r="C1278" t="inlineStr">
        <is>
          <t>Coproduits usinage sec du riz</t>
        </is>
      </c>
      <c r="D1278" t="n">
        <v>115</v>
      </c>
      <c r="E1278" t="inlineStr"/>
      <c r="F1278" t="inlineStr"/>
      <c r="G1278" t="inlineStr"/>
      <c r="H1278" t="inlineStr"/>
      <c r="I1278" t="inlineStr"/>
      <c r="J1278" t="inlineStr"/>
      <c r="K1278" t="inlineStr">
        <is>
          <t>déterminé</t>
        </is>
      </c>
    </row>
    <row r="1279">
      <c r="A1279" t="inlineStr">
        <is>
          <t>2015</t>
        </is>
      </c>
      <c r="B1279" t="inlineStr">
        <is>
          <t>International</t>
        </is>
      </c>
      <c r="C1279" t="inlineStr">
        <is>
          <t>Sons blé tendre</t>
        </is>
      </c>
      <c r="D1279" t="n">
        <v>120</v>
      </c>
      <c r="E1279" t="inlineStr"/>
      <c r="F1279" t="inlineStr"/>
      <c r="G1279" t="inlineStr"/>
      <c r="H1279" t="inlineStr"/>
      <c r="I1279" t="inlineStr"/>
      <c r="J1279" t="inlineStr"/>
      <c r="K1279" t="inlineStr">
        <is>
          <t>libre unbounded</t>
        </is>
      </c>
    </row>
    <row r="1280">
      <c r="A1280" t="inlineStr">
        <is>
          <t>2015</t>
        </is>
      </c>
      <c r="B1280" t="inlineStr">
        <is>
          <t>International</t>
        </is>
      </c>
      <c r="C1280" t="inlineStr">
        <is>
          <t>Remoulages et farines basses</t>
        </is>
      </c>
      <c r="D1280" t="n">
        <v>23.9</v>
      </c>
      <c r="E1280" t="inlineStr"/>
      <c r="F1280" t="inlineStr"/>
      <c r="G1280" t="inlineStr"/>
      <c r="H1280" t="inlineStr"/>
      <c r="I1280" t="inlineStr"/>
      <c r="J1280" t="inlineStr"/>
      <c r="K1280" t="inlineStr">
        <is>
          <t>libre</t>
        </is>
      </c>
    </row>
    <row r="1281">
      <c r="A1281" t="inlineStr">
        <is>
          <t>2015</t>
        </is>
      </c>
      <c r="B1281" t="inlineStr">
        <is>
          <t>International</t>
        </is>
      </c>
      <c r="C1281" t="inlineStr">
        <is>
          <t>Produits de 1ère transformation</t>
        </is>
      </c>
      <c r="D1281" t="n">
        <v>641</v>
      </c>
      <c r="E1281" t="inlineStr"/>
      <c r="F1281" t="inlineStr"/>
      <c r="G1281" t="inlineStr"/>
      <c r="H1281" t="inlineStr"/>
      <c r="I1281" t="inlineStr"/>
      <c r="J1281" t="inlineStr"/>
      <c r="K1281" t="inlineStr">
        <is>
          <t>libre unbounded</t>
        </is>
      </c>
    </row>
    <row r="1282">
      <c r="A1282" t="inlineStr">
        <is>
          <t>2015</t>
        </is>
      </c>
      <c r="B1282" t="inlineStr">
        <is>
          <t>International</t>
        </is>
      </c>
      <c r="C1282" t="inlineStr">
        <is>
          <t>Coproduits de 1ère transformation</t>
        </is>
      </c>
      <c r="D1282" t="n">
        <v>697</v>
      </c>
      <c r="E1282" t="inlineStr"/>
      <c r="F1282" t="inlineStr"/>
      <c r="G1282" t="inlineStr"/>
      <c r="H1282" t="inlineStr"/>
      <c r="I1282" t="inlineStr"/>
      <c r="J1282" t="inlineStr"/>
      <c r="K1282" t="inlineStr">
        <is>
          <t>libre unbounded</t>
        </is>
      </c>
    </row>
    <row r="1283">
      <c r="A1283" t="inlineStr">
        <is>
          <t>2015</t>
        </is>
      </c>
      <c r="B1283" t="inlineStr">
        <is>
          <t>International</t>
        </is>
      </c>
      <c r="C1283" t="inlineStr">
        <is>
          <t>Produits de 2nde transformation</t>
        </is>
      </c>
      <c r="D1283" t="n">
        <v>1390</v>
      </c>
      <c r="E1283" t="inlineStr"/>
      <c r="F1283" t="inlineStr"/>
      <c r="G1283" t="inlineStr"/>
      <c r="H1283" t="inlineStr"/>
      <c r="I1283" t="inlineStr"/>
      <c r="J1283" t="inlineStr"/>
      <c r="K1283" t="inlineStr">
        <is>
          <t>déterminé</t>
        </is>
      </c>
    </row>
    <row r="1284">
      <c r="A1284" t="inlineStr">
        <is>
          <t>2015</t>
        </is>
      </c>
      <c r="B1284" t="inlineStr">
        <is>
          <t>International</t>
        </is>
      </c>
      <c r="C1284" t="inlineStr">
        <is>
          <t>Coproduits de 2nde transformation</t>
        </is>
      </c>
      <c r="D1284" t="n">
        <v>349</v>
      </c>
      <c r="E1284" t="inlineStr"/>
      <c r="F1284" t="inlineStr"/>
      <c r="G1284" t="inlineStr"/>
      <c r="H1284" t="inlineStr"/>
      <c r="I1284" t="inlineStr"/>
      <c r="J1284" t="inlineStr"/>
      <c r="K1284" t="inlineStr">
        <is>
          <t>libre unbounded</t>
        </is>
      </c>
    </row>
    <row r="1285">
      <c r="A1285" t="inlineStr">
        <is>
          <t>2015</t>
        </is>
      </c>
      <c r="B1285" t="inlineStr">
        <is>
          <t>International</t>
        </is>
      </c>
      <c r="C1285" t="inlineStr">
        <is>
          <t>Céréales - Synthétique</t>
        </is>
      </c>
      <c r="D1285" t="n">
        <v>1280</v>
      </c>
      <c r="E1285" t="inlineStr"/>
      <c r="F1285" t="inlineStr"/>
      <c r="G1285" t="inlineStr"/>
      <c r="H1285" t="inlineStr"/>
      <c r="I1285" t="inlineStr"/>
      <c r="J1285" t="inlineStr"/>
      <c r="K1285" t="inlineStr">
        <is>
          <t>libre unbounded</t>
        </is>
      </c>
    </row>
    <row r="1286">
      <c r="A1286" t="inlineStr">
        <is>
          <t>2015</t>
        </is>
      </c>
      <c r="B1286" t="inlineStr">
        <is>
          <t>International</t>
        </is>
      </c>
      <c r="C1286" t="inlineStr">
        <is>
          <t>Produits transformés - 1ère transformation - Synthétique</t>
        </is>
      </c>
      <c r="D1286" t="n">
        <v>641</v>
      </c>
      <c r="E1286" t="inlineStr"/>
      <c r="F1286" t="inlineStr"/>
      <c r="G1286" t="inlineStr"/>
      <c r="H1286" t="inlineStr"/>
      <c r="I1286" t="inlineStr"/>
      <c r="J1286" t="inlineStr"/>
      <c r="K1286" t="inlineStr">
        <is>
          <t>libre unbounded</t>
        </is>
      </c>
    </row>
    <row r="1287">
      <c r="A1287" t="inlineStr">
        <is>
          <t>2015</t>
        </is>
      </c>
      <c r="B1287" t="inlineStr">
        <is>
          <t>International</t>
        </is>
      </c>
      <c r="C1287" t="inlineStr">
        <is>
          <t>Produits transformés - 2nde transformation - Synthétique</t>
        </is>
      </c>
      <c r="D1287" t="n">
        <v>1390</v>
      </c>
      <c r="E1287" t="inlineStr"/>
      <c r="F1287" t="inlineStr"/>
      <c r="G1287" t="inlineStr"/>
      <c r="H1287" t="inlineStr"/>
      <c r="I1287" t="inlineStr"/>
      <c r="J1287" t="inlineStr"/>
      <c r="K1287" t="inlineStr">
        <is>
          <t>déterminé</t>
        </is>
      </c>
    </row>
    <row r="1288">
      <c r="A1288" t="inlineStr">
        <is>
          <t>2015</t>
        </is>
      </c>
      <c r="B1288" t="inlineStr">
        <is>
          <t>International</t>
        </is>
      </c>
      <c r="C1288" t="inlineStr">
        <is>
          <t>Résidus - 1ère transformation - Synthétique</t>
        </is>
      </c>
      <c r="D1288" t="n">
        <v>697</v>
      </c>
      <c r="E1288" t="inlineStr"/>
      <c r="F1288" t="inlineStr"/>
      <c r="G1288" t="inlineStr"/>
      <c r="H1288" t="inlineStr"/>
      <c r="I1288" t="inlineStr"/>
      <c r="J1288" t="inlineStr"/>
      <c r="K1288" t="inlineStr">
        <is>
          <t>libre unbounded</t>
        </is>
      </c>
    </row>
    <row r="1289">
      <c r="A1289" t="inlineStr">
        <is>
          <t>2015</t>
        </is>
      </c>
      <c r="B1289" t="inlineStr">
        <is>
          <t>International</t>
        </is>
      </c>
      <c r="C1289" t="inlineStr">
        <is>
          <t>Résidus - 2nde transformation - Synthétique</t>
        </is>
      </c>
      <c r="D1289" t="n">
        <v>349</v>
      </c>
      <c r="E1289" t="inlineStr"/>
      <c r="F1289" t="inlineStr"/>
      <c r="G1289" t="inlineStr"/>
      <c r="H1289" t="inlineStr"/>
      <c r="I1289" t="inlineStr"/>
      <c r="J1289" t="inlineStr"/>
      <c r="K1289" t="inlineStr">
        <is>
          <t>libre unbounded</t>
        </is>
      </c>
    </row>
    <row r="1290">
      <c r="A1290" t="inlineStr">
        <is>
          <t>2015</t>
        </is>
      </c>
      <c r="B1290" t="inlineStr">
        <is>
          <t>Céréales</t>
        </is>
      </c>
      <c r="C1290" t="inlineStr">
        <is>
          <t>Ferme</t>
        </is>
      </c>
      <c r="D1290" t="n">
        <v>9600</v>
      </c>
      <c r="E1290" t="inlineStr"/>
      <c r="F1290" t="inlineStr"/>
      <c r="G1290" t="inlineStr"/>
      <c r="H1290" t="inlineStr"/>
      <c r="I1290" t="inlineStr"/>
      <c r="J1290" t="inlineStr"/>
      <c r="K1290" t="inlineStr">
        <is>
          <t>libre</t>
        </is>
      </c>
    </row>
    <row r="1291">
      <c r="A1291" t="inlineStr">
        <is>
          <t>2015</t>
        </is>
      </c>
      <c r="B1291" t="inlineStr">
        <is>
          <t>Céréales (hors riz)</t>
        </is>
      </c>
      <c r="C1291" t="inlineStr">
        <is>
          <t>Ferme</t>
        </is>
      </c>
      <c r="D1291" t="n">
        <v>9600</v>
      </c>
      <c r="E1291" t="inlineStr"/>
      <c r="F1291" t="inlineStr"/>
      <c r="G1291" t="inlineStr"/>
      <c r="H1291" t="inlineStr"/>
      <c r="I1291" t="inlineStr"/>
      <c r="J1291" t="inlineStr"/>
      <c r="K1291" t="inlineStr">
        <is>
          <t>libre</t>
        </is>
      </c>
    </row>
    <row r="1292">
      <c r="A1292" t="inlineStr">
        <is>
          <t>2015</t>
        </is>
      </c>
      <c r="B1292" t="inlineStr">
        <is>
          <t>Blé</t>
        </is>
      </c>
      <c r="C1292" t="inlineStr">
        <is>
          <t>Ferme</t>
        </is>
      </c>
      <c r="D1292" t="n">
        <v>4080</v>
      </c>
      <c r="E1292" t="inlineStr"/>
      <c r="F1292" t="inlineStr"/>
      <c r="G1292" t="inlineStr"/>
      <c r="H1292" t="inlineStr"/>
      <c r="I1292" t="inlineStr"/>
      <c r="J1292" t="inlineStr"/>
      <c r="K1292" t="inlineStr">
        <is>
          <t>libre</t>
        </is>
      </c>
    </row>
    <row r="1293">
      <c r="A1293" t="inlineStr">
        <is>
          <t>2015</t>
        </is>
      </c>
      <c r="B1293" t="inlineStr">
        <is>
          <t>Blé dur</t>
        </is>
      </c>
      <c r="C1293" t="inlineStr">
        <is>
          <t>Ferme</t>
        </is>
      </c>
      <c r="D1293" t="n">
        <v>125</v>
      </c>
      <c r="E1293" t="inlineStr"/>
      <c r="F1293" t="inlineStr"/>
      <c r="G1293" t="inlineStr"/>
      <c r="H1293" t="inlineStr"/>
      <c r="I1293" t="inlineStr"/>
      <c r="J1293" t="inlineStr"/>
      <c r="K1293" t="inlineStr">
        <is>
          <t>déterminé</t>
        </is>
      </c>
    </row>
    <row r="1294">
      <c r="A1294" t="inlineStr">
        <is>
          <t>2015</t>
        </is>
      </c>
      <c r="B1294" t="inlineStr">
        <is>
          <t>Blé tendre et méteil</t>
        </is>
      </c>
      <c r="C1294" t="inlineStr">
        <is>
          <t>Ferme</t>
        </is>
      </c>
      <c r="D1294" t="n">
        <v>3950</v>
      </c>
      <c r="E1294" t="inlineStr"/>
      <c r="F1294" t="inlineStr"/>
      <c r="G1294" t="inlineStr"/>
      <c r="H1294" t="inlineStr"/>
      <c r="I1294" t="inlineStr"/>
      <c r="J1294" t="inlineStr"/>
      <c r="K1294" t="inlineStr">
        <is>
          <t>libre</t>
        </is>
      </c>
    </row>
    <row r="1295">
      <c r="A1295" t="inlineStr">
        <is>
          <t>2015</t>
        </is>
      </c>
      <c r="B1295" t="inlineStr">
        <is>
          <t>Blé tendre</t>
        </is>
      </c>
      <c r="C1295" t="inlineStr">
        <is>
          <t>Ferme</t>
        </is>
      </c>
      <c r="D1295" t="n">
        <v>3950</v>
      </c>
      <c r="E1295" t="inlineStr"/>
      <c r="F1295" t="inlineStr"/>
      <c r="G1295" t="inlineStr"/>
      <c r="H1295" t="inlineStr"/>
      <c r="I1295" t="inlineStr"/>
      <c r="J1295" t="inlineStr"/>
      <c r="K1295" t="inlineStr">
        <is>
          <t>libre</t>
        </is>
      </c>
    </row>
    <row r="1296">
      <c r="A1296" t="inlineStr">
        <is>
          <t>2015</t>
        </is>
      </c>
      <c r="B1296" t="inlineStr">
        <is>
          <t>Méteil</t>
        </is>
      </c>
      <c r="C1296" t="inlineStr">
        <is>
          <t>Ferme</t>
        </is>
      </c>
      <c r="D1296" t="n">
        <v>0.3</v>
      </c>
      <c r="E1296" t="inlineStr"/>
      <c r="F1296" t="inlineStr"/>
      <c r="G1296" t="inlineStr"/>
      <c r="H1296" t="inlineStr"/>
      <c r="I1296" t="inlineStr"/>
      <c r="J1296" t="inlineStr"/>
      <c r="K1296" t="inlineStr">
        <is>
          <t>libre</t>
        </is>
      </c>
    </row>
    <row r="1297">
      <c r="A1297" t="inlineStr">
        <is>
          <t>2015</t>
        </is>
      </c>
      <c r="B1297" t="inlineStr">
        <is>
          <t>Maïs-grain</t>
        </is>
      </c>
      <c r="C1297" t="inlineStr">
        <is>
          <t>Ferme</t>
        </is>
      </c>
      <c r="D1297" t="n">
        <v>1670</v>
      </c>
      <c r="E1297" t="inlineStr"/>
      <c r="F1297" t="inlineStr"/>
      <c r="G1297" t="inlineStr"/>
      <c r="H1297" t="inlineStr"/>
      <c r="I1297" t="inlineStr"/>
      <c r="J1297" t="inlineStr"/>
      <c r="K1297" t="inlineStr">
        <is>
          <t>déterminé</t>
        </is>
      </c>
    </row>
    <row r="1298">
      <c r="A1298" t="inlineStr">
        <is>
          <t>2015</t>
        </is>
      </c>
      <c r="B1298" t="inlineStr">
        <is>
          <t>Maïs-grain (conso)</t>
        </is>
      </c>
      <c r="C1298" t="inlineStr">
        <is>
          <t>Ferme</t>
        </is>
      </c>
      <c r="D1298" t="n">
        <v>1670</v>
      </c>
      <c r="E1298" t="inlineStr"/>
      <c r="F1298" t="inlineStr"/>
      <c r="G1298" t="inlineStr"/>
      <c r="H1298" t="inlineStr"/>
      <c r="I1298" t="inlineStr"/>
      <c r="J1298" t="inlineStr"/>
      <c r="K1298" t="inlineStr">
        <is>
          <t>libre</t>
        </is>
      </c>
    </row>
    <row r="1299">
      <c r="A1299" t="inlineStr">
        <is>
          <t>2015</t>
        </is>
      </c>
      <c r="B1299" t="inlineStr">
        <is>
          <t>Maïs-grain (semence)</t>
        </is>
      </c>
      <c r="C1299" t="inlineStr">
        <is>
          <t>Ferme</t>
        </is>
      </c>
      <c r="D1299" t="n">
        <v>0</v>
      </c>
      <c r="E1299" t="inlineStr"/>
      <c r="F1299" t="inlineStr"/>
      <c r="G1299" t="inlineStr"/>
      <c r="H1299" t="inlineStr"/>
      <c r="I1299" t="inlineStr"/>
      <c r="J1299" t="inlineStr"/>
      <c r="K1299" t="inlineStr">
        <is>
          <t>libre</t>
        </is>
      </c>
    </row>
    <row r="1300">
      <c r="A1300" t="inlineStr">
        <is>
          <t>2015</t>
        </is>
      </c>
      <c r="B1300" t="inlineStr">
        <is>
          <t>Orge, seigle et avoine</t>
        </is>
      </c>
      <c r="C1300" t="inlineStr">
        <is>
          <t>Ferme</t>
        </is>
      </c>
      <c r="D1300" t="n">
        <v>2460</v>
      </c>
      <c r="E1300" t="inlineStr"/>
      <c r="F1300" t="inlineStr"/>
      <c r="G1300" t="inlineStr"/>
      <c r="H1300" t="inlineStr"/>
      <c r="I1300" t="inlineStr"/>
      <c r="J1300" t="inlineStr"/>
      <c r="K1300" t="inlineStr">
        <is>
          <t>libre</t>
        </is>
      </c>
    </row>
    <row r="1301">
      <c r="A1301" t="inlineStr">
        <is>
          <t>2015</t>
        </is>
      </c>
      <c r="B1301" t="inlineStr">
        <is>
          <t>Orge</t>
        </is>
      </c>
      <c r="C1301" t="inlineStr">
        <is>
          <t>Ferme</t>
        </is>
      </c>
      <c r="D1301" t="n">
        <v>2210</v>
      </c>
      <c r="E1301" t="inlineStr"/>
      <c r="F1301" t="inlineStr"/>
      <c r="G1301" t="inlineStr"/>
      <c r="H1301" t="inlineStr"/>
      <c r="I1301" t="inlineStr"/>
      <c r="J1301" t="inlineStr"/>
      <c r="K1301" t="inlineStr">
        <is>
          <t>déterminé</t>
        </is>
      </c>
    </row>
    <row r="1302">
      <c r="A1302" t="inlineStr">
        <is>
          <t>2015</t>
        </is>
      </c>
      <c r="B1302" t="inlineStr">
        <is>
          <t>Seigle</t>
        </is>
      </c>
      <c r="C1302" t="inlineStr">
        <is>
          <t>Ferme</t>
        </is>
      </c>
      <c r="D1302" t="n">
        <v>67.5</v>
      </c>
      <c r="E1302" t="inlineStr"/>
      <c r="F1302" t="inlineStr"/>
      <c r="G1302" t="inlineStr"/>
      <c r="H1302" t="inlineStr"/>
      <c r="I1302" t="inlineStr"/>
      <c r="J1302" t="inlineStr"/>
      <c r="K1302" t="inlineStr">
        <is>
          <t>libre</t>
        </is>
      </c>
    </row>
    <row r="1303">
      <c r="A1303" t="inlineStr">
        <is>
          <t>2015</t>
        </is>
      </c>
      <c r="B1303" t="inlineStr">
        <is>
          <t>Avoine</t>
        </is>
      </c>
      <c r="C1303" t="inlineStr">
        <is>
          <t>Ferme</t>
        </is>
      </c>
      <c r="D1303" t="n">
        <v>184</v>
      </c>
      <c r="E1303" t="inlineStr"/>
      <c r="F1303" t="inlineStr"/>
      <c r="G1303" t="inlineStr"/>
      <c r="H1303" t="inlineStr"/>
      <c r="I1303" t="inlineStr"/>
      <c r="J1303" t="inlineStr"/>
      <c r="K1303" t="inlineStr">
        <is>
          <t>déterminé</t>
        </is>
      </c>
    </row>
    <row r="1304">
      <c r="A1304" t="inlineStr">
        <is>
          <t>2015</t>
        </is>
      </c>
      <c r="B1304" t="inlineStr">
        <is>
          <t>Sorgho-grain, millet et autres céréales</t>
        </is>
      </c>
      <c r="C1304" t="inlineStr">
        <is>
          <t>Ferme</t>
        </is>
      </c>
      <c r="D1304" t="n">
        <v>1260</v>
      </c>
      <c r="E1304" t="inlineStr"/>
      <c r="F1304" t="inlineStr"/>
      <c r="G1304" t="inlineStr"/>
      <c r="H1304" t="inlineStr"/>
      <c r="I1304" t="inlineStr"/>
      <c r="J1304" t="inlineStr"/>
      <c r="K1304" t="inlineStr">
        <is>
          <t>libre</t>
        </is>
      </c>
    </row>
    <row r="1305">
      <c r="A1305" t="inlineStr">
        <is>
          <t>2015</t>
        </is>
      </c>
      <c r="B1305" t="inlineStr">
        <is>
          <t>Sorgho-grain</t>
        </is>
      </c>
      <c r="C1305" t="inlineStr">
        <is>
          <t>Ferme</t>
        </is>
      </c>
      <c r="D1305" t="n">
        <v>35.6</v>
      </c>
      <c r="E1305" t="inlineStr"/>
      <c r="F1305" t="inlineStr"/>
      <c r="G1305" t="inlineStr"/>
      <c r="H1305" t="inlineStr"/>
      <c r="I1305" t="inlineStr"/>
      <c r="J1305" t="inlineStr"/>
      <c r="K1305" t="inlineStr">
        <is>
          <t>déterminé</t>
        </is>
      </c>
    </row>
    <row r="1306">
      <c r="A1306" t="inlineStr">
        <is>
          <t>2015</t>
        </is>
      </c>
      <c r="B1306" t="inlineStr">
        <is>
          <t>Sorgho-grain (conso)</t>
        </is>
      </c>
      <c r="C1306" t="inlineStr">
        <is>
          <t>Ferme</t>
        </is>
      </c>
      <c r="D1306" t="n">
        <v>0</v>
      </c>
      <c r="E1306" t="inlineStr"/>
      <c r="F1306" t="inlineStr"/>
      <c r="G1306" t="inlineStr"/>
      <c r="H1306" t="inlineStr"/>
      <c r="I1306" t="inlineStr"/>
      <c r="J1306" t="inlineStr"/>
      <c r="K1306" t="inlineStr">
        <is>
          <t>libre</t>
        </is>
      </c>
    </row>
    <row r="1307">
      <c r="A1307" t="inlineStr">
        <is>
          <t>2015</t>
        </is>
      </c>
      <c r="B1307" t="inlineStr">
        <is>
          <t>Sorgho-grain (semence)</t>
        </is>
      </c>
      <c r="C1307" t="inlineStr">
        <is>
          <t>Ferme</t>
        </is>
      </c>
      <c r="D1307" t="n">
        <v>35.6</v>
      </c>
      <c r="E1307" t="inlineStr"/>
      <c r="F1307" t="inlineStr"/>
      <c r="G1307" t="inlineStr"/>
      <c r="H1307" t="inlineStr"/>
      <c r="I1307" t="inlineStr"/>
      <c r="J1307" t="inlineStr"/>
      <c r="K1307" t="inlineStr">
        <is>
          <t>libre</t>
        </is>
      </c>
    </row>
    <row r="1308">
      <c r="A1308" t="inlineStr">
        <is>
          <t>2015</t>
        </is>
      </c>
      <c r="B1308" t="inlineStr">
        <is>
          <t>Triticale</t>
        </is>
      </c>
      <c r="C1308" t="inlineStr">
        <is>
          <t>Ferme</t>
        </is>
      </c>
      <c r="D1308" t="n">
        <v>1070</v>
      </c>
      <c r="E1308" t="inlineStr"/>
      <c r="F1308" t="inlineStr"/>
      <c r="G1308" t="inlineStr"/>
      <c r="H1308" t="inlineStr"/>
      <c r="I1308" t="inlineStr"/>
      <c r="J1308" t="inlineStr"/>
      <c r="K1308" t="inlineStr">
        <is>
          <t>déterminé</t>
        </is>
      </c>
    </row>
    <row r="1309">
      <c r="A1309" t="inlineStr">
        <is>
          <t>2015</t>
        </is>
      </c>
      <c r="B1309" t="inlineStr">
        <is>
          <t>Millet et autres céréales</t>
        </is>
      </c>
      <c r="C1309" t="inlineStr">
        <is>
          <t>Ferme</t>
        </is>
      </c>
      <c r="D1309" t="n">
        <v>155</v>
      </c>
      <c r="E1309" t="inlineStr"/>
      <c r="F1309" t="inlineStr"/>
      <c r="G1309" t="inlineStr"/>
      <c r="H1309" t="inlineStr"/>
      <c r="I1309" t="inlineStr"/>
      <c r="J1309" t="inlineStr"/>
      <c r="K1309" t="inlineStr">
        <is>
          <t>libre</t>
        </is>
      </c>
    </row>
    <row r="1310">
      <c r="A1310" t="inlineStr">
        <is>
          <t>2015</t>
        </is>
      </c>
      <c r="B1310" t="inlineStr">
        <is>
          <t>Millet</t>
        </is>
      </c>
      <c r="C1310" t="inlineStr">
        <is>
          <t>Ferme</t>
        </is>
      </c>
      <c r="D1310" t="n">
        <v>29.3</v>
      </c>
      <c r="E1310" t="inlineStr"/>
      <c r="F1310" t="inlineStr"/>
      <c r="G1310" t="inlineStr"/>
      <c r="H1310" t="inlineStr"/>
      <c r="I1310" t="inlineStr"/>
      <c r="J1310" t="inlineStr"/>
      <c r="K1310" t="inlineStr">
        <is>
          <t>libre</t>
        </is>
      </c>
    </row>
    <row r="1311">
      <c r="A1311" t="inlineStr">
        <is>
          <t>2015</t>
        </is>
      </c>
      <c r="B1311" t="inlineStr">
        <is>
          <t>Autres céréales</t>
        </is>
      </c>
      <c r="C1311" t="inlineStr">
        <is>
          <t>Ferme</t>
        </is>
      </c>
      <c r="D1311" t="n">
        <v>126</v>
      </c>
      <c r="E1311" t="inlineStr"/>
      <c r="F1311" t="inlineStr"/>
      <c r="G1311" t="inlineStr"/>
      <c r="H1311" t="inlineStr"/>
      <c r="I1311" t="inlineStr"/>
      <c r="J1311" t="inlineStr"/>
      <c r="K1311" t="inlineStr">
        <is>
          <t>libre</t>
        </is>
      </c>
    </row>
    <row r="1312">
      <c r="A1312" t="inlineStr">
        <is>
          <t>2015</t>
        </is>
      </c>
      <c r="B1312" t="inlineStr">
        <is>
          <t>Sarrasin</t>
        </is>
      </c>
      <c r="C1312" t="inlineStr">
        <is>
          <t>Ferme</t>
        </is>
      </c>
      <c r="D1312" t="n">
        <v>25.1</v>
      </c>
      <c r="E1312" t="inlineStr"/>
      <c r="F1312" t="inlineStr"/>
      <c r="G1312" t="inlineStr"/>
      <c r="H1312" t="inlineStr"/>
      <c r="I1312" t="inlineStr"/>
      <c r="J1312" t="inlineStr"/>
      <c r="K1312" t="inlineStr">
        <is>
          <t>libre</t>
        </is>
      </c>
    </row>
    <row r="1313">
      <c r="A1313" t="inlineStr">
        <is>
          <t>2015</t>
        </is>
      </c>
      <c r="B1313" t="inlineStr">
        <is>
          <t>Alpiste</t>
        </is>
      </c>
      <c r="C1313" t="inlineStr">
        <is>
          <t>Ferme</t>
        </is>
      </c>
      <c r="D1313" t="n">
        <v>26.4</v>
      </c>
      <c r="E1313" t="inlineStr"/>
      <c r="F1313" t="inlineStr"/>
      <c r="G1313" t="inlineStr"/>
      <c r="H1313" t="inlineStr"/>
      <c r="I1313" t="inlineStr"/>
      <c r="J1313" t="inlineStr"/>
      <c r="K1313" t="inlineStr">
        <is>
          <t>libre</t>
        </is>
      </c>
    </row>
    <row r="1314">
      <c r="A1314" t="inlineStr">
        <is>
          <t>2015</t>
        </is>
      </c>
      <c r="B1314" t="inlineStr">
        <is>
          <t>Epeautre</t>
        </is>
      </c>
      <c r="C1314" t="inlineStr">
        <is>
          <t>Ferme</t>
        </is>
      </c>
      <c r="D1314" t="n">
        <v>21.2</v>
      </c>
      <c r="E1314" t="inlineStr"/>
      <c r="F1314" t="inlineStr"/>
      <c r="G1314" t="inlineStr"/>
      <c r="H1314" t="inlineStr"/>
      <c r="I1314" t="inlineStr"/>
      <c r="J1314" t="inlineStr"/>
      <c r="K1314" t="inlineStr">
        <is>
          <t>libre</t>
        </is>
      </c>
    </row>
    <row r="1315">
      <c r="A1315" t="inlineStr">
        <is>
          <t>2015</t>
        </is>
      </c>
      <c r="B1315" t="inlineStr">
        <is>
          <t>Autres céréales, autres</t>
        </is>
      </c>
      <c r="C1315" t="inlineStr">
        <is>
          <t>Ferme</t>
        </is>
      </c>
      <c r="D1315" t="n">
        <v>53</v>
      </c>
      <c r="E1315" t="inlineStr"/>
      <c r="F1315" t="inlineStr"/>
      <c r="G1315" t="inlineStr"/>
      <c r="H1315" t="inlineStr"/>
      <c r="I1315" t="inlineStr"/>
      <c r="J1315" t="inlineStr"/>
      <c r="K1315" t="inlineStr">
        <is>
          <t>libre</t>
        </is>
      </c>
    </row>
    <row r="1316">
      <c r="A1316" t="inlineStr">
        <is>
          <t>2015</t>
        </is>
      </c>
      <c r="B1316" t="inlineStr">
        <is>
          <t>Mélanges de céréales (hors méteil)</t>
        </is>
      </c>
      <c r="C1316" t="inlineStr">
        <is>
          <t>Ferme</t>
        </is>
      </c>
      <c r="D1316" t="n">
        <v>126</v>
      </c>
      <c r="E1316" t="inlineStr"/>
      <c r="F1316" t="inlineStr"/>
      <c r="G1316" t="inlineStr"/>
      <c r="H1316" t="inlineStr"/>
      <c r="I1316" t="inlineStr"/>
      <c r="J1316" t="inlineStr"/>
      <c r="K1316" t="inlineStr">
        <is>
          <t>libre</t>
        </is>
      </c>
    </row>
    <row r="1317">
      <c r="A1317" t="inlineStr">
        <is>
          <t>2015</t>
        </is>
      </c>
      <c r="B1317" t="inlineStr">
        <is>
          <t>Riz</t>
        </is>
      </c>
      <c r="C1317" t="inlineStr">
        <is>
          <t>Ferme</t>
        </is>
      </c>
      <c r="D1317" t="n">
        <v>6</v>
      </c>
      <c r="E1317" t="inlineStr"/>
      <c r="F1317" t="inlineStr"/>
      <c r="G1317" t="inlineStr"/>
      <c r="H1317" t="inlineStr"/>
      <c r="I1317" t="inlineStr"/>
      <c r="J1317" t="inlineStr"/>
      <c r="K1317" t="inlineStr">
        <is>
          <t>déterminé</t>
        </is>
      </c>
    </row>
    <row r="1318">
      <c r="A1318" t="inlineStr">
        <is>
          <t>2015</t>
        </is>
      </c>
      <c r="B1318" t="inlineStr">
        <is>
          <t>Riz indica</t>
        </is>
      </c>
      <c r="C1318" t="inlineStr">
        <is>
          <t>Ferme</t>
        </is>
      </c>
      <c r="D1318" t="n">
        <v>2.8</v>
      </c>
      <c r="E1318" t="inlineStr"/>
      <c r="F1318" t="inlineStr"/>
      <c r="G1318" t="inlineStr"/>
      <c r="H1318" t="inlineStr"/>
      <c r="I1318" t="inlineStr"/>
      <c r="J1318" t="inlineStr"/>
      <c r="K1318" t="inlineStr">
        <is>
          <t>libre</t>
        </is>
      </c>
    </row>
    <row r="1319">
      <c r="A1319" t="inlineStr">
        <is>
          <t>2015</t>
        </is>
      </c>
      <c r="B1319" t="inlineStr">
        <is>
          <t>Autres riz (Japonica)</t>
        </is>
      </c>
      <c r="C1319" t="inlineStr">
        <is>
          <t>Ferme</t>
        </is>
      </c>
      <c r="D1319" t="n">
        <v>3.2</v>
      </c>
      <c r="E1319" t="inlineStr"/>
      <c r="F1319" t="inlineStr"/>
      <c r="G1319" t="inlineStr"/>
      <c r="H1319" t="inlineStr"/>
      <c r="I1319" t="inlineStr"/>
      <c r="J1319" t="inlineStr"/>
      <c r="K1319" t="inlineStr">
        <is>
          <t>libre</t>
        </is>
      </c>
    </row>
    <row r="1320">
      <c r="A1320" t="inlineStr">
        <is>
          <t>2015</t>
        </is>
      </c>
      <c r="B1320" t="inlineStr">
        <is>
          <t>Blé tendre et épeautre</t>
        </is>
      </c>
      <c r="C1320" t="inlineStr">
        <is>
          <t>Ferme</t>
        </is>
      </c>
      <c r="D1320" t="n">
        <v>3970</v>
      </c>
      <c r="E1320" t="n">
        <v>3973.560600000002</v>
      </c>
      <c r="F1320" t="n">
        <v>198.6780300000001</v>
      </c>
      <c r="G1320" t="n">
        <v>0.1</v>
      </c>
      <c r="H1320" t="n">
        <v>0</v>
      </c>
      <c r="I1320" t="n">
        <v>500000000</v>
      </c>
      <c r="J1320" t="n">
        <v>0</v>
      </c>
      <c r="K1320" t="inlineStr">
        <is>
          <t>mesuré</t>
        </is>
      </c>
    </row>
    <row r="1321">
      <c r="A1321" t="inlineStr">
        <is>
          <t>2015</t>
        </is>
      </c>
      <c r="B1321" t="inlineStr">
        <is>
          <t>Seigle et méteil</t>
        </is>
      </c>
      <c r="C1321" t="inlineStr">
        <is>
          <t>Ferme</t>
        </is>
      </c>
      <c r="D1321" t="n">
        <v>67.90000000000001</v>
      </c>
      <c r="E1321" t="n">
        <v>67.8742</v>
      </c>
      <c r="F1321" t="n">
        <v>3.39371</v>
      </c>
      <c r="G1321" t="n">
        <v>0.1</v>
      </c>
      <c r="H1321" t="n">
        <v>0</v>
      </c>
      <c r="I1321" t="n">
        <v>500000000</v>
      </c>
      <c r="J1321" t="n">
        <v>0</v>
      </c>
      <c r="K1321" t="inlineStr">
        <is>
          <t>mesuré</t>
        </is>
      </c>
    </row>
    <row r="1322">
      <c r="A1322" t="inlineStr">
        <is>
          <t>2015</t>
        </is>
      </c>
      <c r="B1322" t="inlineStr">
        <is>
          <t>Céréales</t>
        </is>
      </c>
      <c r="C1322" t="inlineStr">
        <is>
          <t>Ferme - Blé dur</t>
        </is>
      </c>
      <c r="D1322" t="n">
        <v>125</v>
      </c>
      <c r="E1322" t="inlineStr"/>
      <c r="F1322" t="inlineStr"/>
      <c r="G1322" t="inlineStr"/>
      <c r="H1322" t="inlineStr"/>
      <c r="I1322" t="inlineStr"/>
      <c r="J1322" t="inlineStr"/>
      <c r="K1322" t="inlineStr">
        <is>
          <t>déterminé</t>
        </is>
      </c>
    </row>
    <row r="1323">
      <c r="A1323" t="inlineStr">
        <is>
          <t>2015</t>
        </is>
      </c>
      <c r="B1323" t="inlineStr">
        <is>
          <t>Céréales (hors riz)</t>
        </is>
      </c>
      <c r="C1323" t="inlineStr">
        <is>
          <t>Ferme - Blé dur</t>
        </is>
      </c>
      <c r="D1323" t="n">
        <v>125</v>
      </c>
      <c r="E1323" t="inlineStr"/>
      <c r="F1323" t="inlineStr"/>
      <c r="G1323" t="inlineStr"/>
      <c r="H1323" t="inlineStr"/>
      <c r="I1323" t="inlineStr"/>
      <c r="J1323" t="inlineStr"/>
      <c r="K1323" t="inlineStr">
        <is>
          <t>déterminé</t>
        </is>
      </c>
    </row>
    <row r="1324">
      <c r="A1324" t="inlineStr">
        <is>
          <t>2015</t>
        </is>
      </c>
      <c r="B1324" t="inlineStr">
        <is>
          <t>Blé</t>
        </is>
      </c>
      <c r="C1324" t="inlineStr">
        <is>
          <t>Ferme - Blé dur</t>
        </is>
      </c>
      <c r="D1324" t="n">
        <v>125</v>
      </c>
      <c r="E1324" t="inlineStr"/>
      <c r="F1324" t="inlineStr"/>
      <c r="G1324" t="inlineStr"/>
      <c r="H1324" t="inlineStr"/>
      <c r="I1324" t="inlineStr"/>
      <c r="J1324" t="inlineStr"/>
      <c r="K1324" t="inlineStr">
        <is>
          <t>déterminé</t>
        </is>
      </c>
    </row>
    <row r="1325">
      <c r="A1325" t="inlineStr">
        <is>
          <t>2015</t>
        </is>
      </c>
      <c r="B1325" t="inlineStr">
        <is>
          <t>Blé dur</t>
        </is>
      </c>
      <c r="C1325" t="inlineStr">
        <is>
          <t>Ferme - Blé dur</t>
        </is>
      </c>
      <c r="D1325" t="n">
        <v>125</v>
      </c>
      <c r="E1325" t="n">
        <v>102.6905999999992</v>
      </c>
      <c r="F1325" t="n">
        <v>5.134529999999959</v>
      </c>
      <c r="G1325" t="n">
        <v>0.1</v>
      </c>
      <c r="H1325" t="n">
        <v>0</v>
      </c>
      <c r="I1325" t="n">
        <v>500000000</v>
      </c>
      <c r="J1325" t="n">
        <v>4.26</v>
      </c>
      <c r="K1325" t="inlineStr">
        <is>
          <t>mesuré</t>
        </is>
      </c>
    </row>
    <row r="1326">
      <c r="A1326" t="inlineStr">
        <is>
          <t>2015</t>
        </is>
      </c>
      <c r="B1326" t="inlineStr">
        <is>
          <t>Céréales</t>
        </is>
      </c>
      <c r="C1326" t="inlineStr">
        <is>
          <t>Ferme - Blé tendre</t>
        </is>
      </c>
      <c r="D1326" t="n">
        <v>3950</v>
      </c>
      <c r="E1326" t="inlineStr"/>
      <c r="F1326" t="inlineStr"/>
      <c r="G1326" t="inlineStr"/>
      <c r="H1326" t="inlineStr"/>
      <c r="I1326" t="inlineStr"/>
      <c r="J1326" t="inlineStr"/>
      <c r="K1326" t="inlineStr">
        <is>
          <t>libre</t>
        </is>
      </c>
    </row>
    <row r="1327">
      <c r="A1327" t="inlineStr">
        <is>
          <t>2015</t>
        </is>
      </c>
      <c r="B1327" t="inlineStr">
        <is>
          <t>Céréales (hors riz)</t>
        </is>
      </c>
      <c r="C1327" t="inlineStr">
        <is>
          <t>Ferme - Blé tendre</t>
        </is>
      </c>
      <c r="D1327" t="n">
        <v>3950</v>
      </c>
      <c r="E1327" t="inlineStr"/>
      <c r="F1327" t="inlineStr"/>
      <c r="G1327" t="inlineStr"/>
      <c r="H1327" t="inlineStr"/>
      <c r="I1327" t="inlineStr"/>
      <c r="J1327" t="inlineStr"/>
      <c r="K1327" t="inlineStr">
        <is>
          <t>libre</t>
        </is>
      </c>
    </row>
    <row r="1328">
      <c r="A1328" t="inlineStr">
        <is>
          <t>2015</t>
        </is>
      </c>
      <c r="B1328" t="inlineStr">
        <is>
          <t>Blé</t>
        </is>
      </c>
      <c r="C1328" t="inlineStr">
        <is>
          <t>Ferme - Blé tendre</t>
        </is>
      </c>
      <c r="D1328" t="n">
        <v>3950</v>
      </c>
      <c r="E1328" t="inlineStr"/>
      <c r="F1328" t="inlineStr"/>
      <c r="G1328" t="inlineStr"/>
      <c r="H1328" t="inlineStr"/>
      <c r="I1328" t="inlineStr"/>
      <c r="J1328" t="inlineStr"/>
      <c r="K1328" t="inlineStr">
        <is>
          <t>libre</t>
        </is>
      </c>
    </row>
    <row r="1329">
      <c r="A1329" t="inlineStr">
        <is>
          <t>2015</t>
        </is>
      </c>
      <c r="B1329" t="inlineStr">
        <is>
          <t>Blé tendre et méteil</t>
        </is>
      </c>
      <c r="C1329" t="inlineStr">
        <is>
          <t>Ferme - Blé tendre</t>
        </is>
      </c>
      <c r="D1329" t="n">
        <v>3950</v>
      </c>
      <c r="E1329" t="inlineStr"/>
      <c r="F1329" t="inlineStr"/>
      <c r="G1329" t="inlineStr"/>
      <c r="H1329" t="inlineStr"/>
      <c r="I1329" t="inlineStr"/>
      <c r="J1329" t="inlineStr"/>
      <c r="K1329" t="inlineStr">
        <is>
          <t>libre</t>
        </is>
      </c>
    </row>
    <row r="1330">
      <c r="A1330" t="inlineStr">
        <is>
          <t>2015</t>
        </is>
      </c>
      <c r="B1330" t="inlineStr">
        <is>
          <t>Blé tendre</t>
        </is>
      </c>
      <c r="C1330" t="inlineStr">
        <is>
          <t>Ferme - Blé tendre</t>
        </is>
      </c>
      <c r="D1330" t="n">
        <v>3950</v>
      </c>
      <c r="E1330" t="inlineStr"/>
      <c r="F1330" t="inlineStr"/>
      <c r="G1330" t="inlineStr"/>
      <c r="H1330" t="inlineStr"/>
      <c r="I1330" t="inlineStr"/>
      <c r="J1330" t="inlineStr"/>
      <c r="K1330" t="inlineStr">
        <is>
          <t>libre</t>
        </is>
      </c>
    </row>
    <row r="1331">
      <c r="A1331" t="inlineStr">
        <is>
          <t>2015</t>
        </is>
      </c>
      <c r="B1331" t="inlineStr">
        <is>
          <t>Blé tendre et épeautre</t>
        </is>
      </c>
      <c r="C1331" t="inlineStr">
        <is>
          <t>Ferme - Blé tendre</t>
        </is>
      </c>
      <c r="D1331" t="n">
        <v>3950</v>
      </c>
      <c r="E1331" t="inlineStr"/>
      <c r="F1331" t="inlineStr"/>
      <c r="G1331" t="inlineStr"/>
      <c r="H1331" t="inlineStr"/>
      <c r="I1331" t="inlineStr"/>
      <c r="J1331" t="inlineStr"/>
      <c r="K1331" t="inlineStr">
        <is>
          <t>libre</t>
        </is>
      </c>
    </row>
    <row r="1332">
      <c r="A1332" t="inlineStr">
        <is>
          <t>2015</t>
        </is>
      </c>
      <c r="B1332" t="inlineStr">
        <is>
          <t>Céréales</t>
        </is>
      </c>
      <c r="C1332" t="inlineStr">
        <is>
          <t>Ferme - Méteil</t>
        </is>
      </c>
      <c r="D1332" t="n">
        <v>0.3</v>
      </c>
      <c r="E1332" t="inlineStr"/>
      <c r="F1332" t="inlineStr"/>
      <c r="G1332" t="inlineStr"/>
      <c r="H1332" t="inlineStr"/>
      <c r="I1332" t="inlineStr"/>
      <c r="J1332" t="inlineStr"/>
      <c r="K1332" t="inlineStr">
        <is>
          <t>libre</t>
        </is>
      </c>
    </row>
    <row r="1333">
      <c r="A1333" t="inlineStr">
        <is>
          <t>2015</t>
        </is>
      </c>
      <c r="B1333" t="inlineStr">
        <is>
          <t>Céréales (hors riz)</t>
        </is>
      </c>
      <c r="C1333" t="inlineStr">
        <is>
          <t>Ferme - Méteil</t>
        </is>
      </c>
      <c r="D1333" t="n">
        <v>0.3</v>
      </c>
      <c r="E1333" t="inlineStr"/>
      <c r="F1333" t="inlineStr"/>
      <c r="G1333" t="inlineStr"/>
      <c r="H1333" t="inlineStr"/>
      <c r="I1333" t="inlineStr"/>
      <c r="J1333" t="inlineStr"/>
      <c r="K1333" t="inlineStr">
        <is>
          <t>libre</t>
        </is>
      </c>
    </row>
    <row r="1334">
      <c r="A1334" t="inlineStr">
        <is>
          <t>2015</t>
        </is>
      </c>
      <c r="B1334" t="inlineStr">
        <is>
          <t>Blé</t>
        </is>
      </c>
      <c r="C1334" t="inlineStr">
        <is>
          <t>Ferme - Méteil</t>
        </is>
      </c>
      <c r="D1334" t="n">
        <v>0.3</v>
      </c>
      <c r="E1334" t="inlineStr"/>
      <c r="F1334" t="inlineStr"/>
      <c r="G1334" t="inlineStr"/>
      <c r="H1334" t="inlineStr"/>
      <c r="I1334" t="inlineStr"/>
      <c r="J1334" t="inlineStr"/>
      <c r="K1334" t="inlineStr">
        <is>
          <t>libre</t>
        </is>
      </c>
    </row>
    <row r="1335">
      <c r="A1335" t="inlineStr">
        <is>
          <t>2015</t>
        </is>
      </c>
      <c r="B1335" t="inlineStr">
        <is>
          <t>Blé tendre et méteil</t>
        </is>
      </c>
      <c r="C1335" t="inlineStr">
        <is>
          <t>Ferme - Méteil</t>
        </is>
      </c>
      <c r="D1335" t="n">
        <v>0.3</v>
      </c>
      <c r="E1335" t="inlineStr"/>
      <c r="F1335" t="inlineStr"/>
      <c r="G1335" t="inlineStr"/>
      <c r="H1335" t="inlineStr"/>
      <c r="I1335" t="inlineStr"/>
      <c r="J1335" t="inlineStr"/>
      <c r="K1335" t="inlineStr">
        <is>
          <t>libre</t>
        </is>
      </c>
    </row>
    <row r="1336">
      <c r="A1336" t="inlineStr">
        <is>
          <t>2015</t>
        </is>
      </c>
      <c r="B1336" t="inlineStr">
        <is>
          <t>Méteil</t>
        </is>
      </c>
      <c r="C1336" t="inlineStr">
        <is>
          <t>Ferme - Méteil</t>
        </is>
      </c>
      <c r="D1336" t="n">
        <v>0.3</v>
      </c>
      <c r="E1336" t="inlineStr"/>
      <c r="F1336" t="inlineStr"/>
      <c r="G1336" t="inlineStr"/>
      <c r="H1336" t="inlineStr"/>
      <c r="I1336" t="inlineStr"/>
      <c r="J1336" t="inlineStr"/>
      <c r="K1336" t="inlineStr">
        <is>
          <t>libre</t>
        </is>
      </c>
    </row>
    <row r="1337">
      <c r="A1337" t="inlineStr">
        <is>
          <t>2015</t>
        </is>
      </c>
      <c r="B1337" t="inlineStr">
        <is>
          <t>Seigle et méteil</t>
        </is>
      </c>
      <c r="C1337" t="inlineStr">
        <is>
          <t>Ferme - Méteil</t>
        </is>
      </c>
      <c r="D1337" t="n">
        <v>0.3</v>
      </c>
      <c r="E1337" t="inlineStr"/>
      <c r="F1337" t="inlineStr"/>
      <c r="G1337" t="inlineStr"/>
      <c r="H1337" t="inlineStr"/>
      <c r="I1337" t="inlineStr"/>
      <c r="J1337" t="inlineStr"/>
      <c r="K1337" t="inlineStr">
        <is>
          <t>libre</t>
        </is>
      </c>
    </row>
    <row r="1338">
      <c r="A1338" t="inlineStr">
        <is>
          <t>2015</t>
        </is>
      </c>
      <c r="B1338" t="inlineStr">
        <is>
          <t>Céréales</t>
        </is>
      </c>
      <c r="C1338" t="inlineStr">
        <is>
          <t>Ferme - Maïs-grain</t>
        </is>
      </c>
      <c r="D1338" t="n">
        <v>1670</v>
      </c>
      <c r="E1338" t="inlineStr"/>
      <c r="F1338" t="inlineStr"/>
      <c r="G1338" t="inlineStr"/>
      <c r="H1338" t="inlineStr"/>
      <c r="I1338" t="inlineStr"/>
      <c r="J1338" t="inlineStr"/>
      <c r="K1338" t="inlineStr">
        <is>
          <t>déterminé</t>
        </is>
      </c>
    </row>
    <row r="1339">
      <c r="A1339" t="inlineStr">
        <is>
          <t>2015</t>
        </is>
      </c>
      <c r="B1339" t="inlineStr">
        <is>
          <t>Céréales (hors riz)</t>
        </is>
      </c>
      <c r="C1339" t="inlineStr">
        <is>
          <t>Ferme - Maïs-grain</t>
        </is>
      </c>
      <c r="D1339" t="n">
        <v>1670</v>
      </c>
      <c r="E1339" t="inlineStr"/>
      <c r="F1339" t="inlineStr"/>
      <c r="G1339" t="inlineStr"/>
      <c r="H1339" t="inlineStr"/>
      <c r="I1339" t="inlineStr"/>
      <c r="J1339" t="inlineStr"/>
      <c r="K1339" t="inlineStr">
        <is>
          <t>déterminé</t>
        </is>
      </c>
    </row>
    <row r="1340">
      <c r="A1340" t="inlineStr">
        <is>
          <t>2015</t>
        </is>
      </c>
      <c r="B1340" t="inlineStr">
        <is>
          <t>Maïs-grain</t>
        </is>
      </c>
      <c r="C1340" t="inlineStr">
        <is>
          <t>Ferme - Maïs-grain</t>
        </is>
      </c>
      <c r="D1340" t="n">
        <v>1670</v>
      </c>
      <c r="E1340" t="n">
        <v>1670.3709</v>
      </c>
      <c r="F1340" t="n">
        <v>83.51854500000002</v>
      </c>
      <c r="G1340" t="n">
        <v>0.1</v>
      </c>
      <c r="H1340" t="n">
        <v>0</v>
      </c>
      <c r="I1340" t="n">
        <v>500000000</v>
      </c>
      <c r="J1340" t="n">
        <v>0</v>
      </c>
      <c r="K1340" t="inlineStr">
        <is>
          <t>mesuré</t>
        </is>
      </c>
    </row>
    <row r="1341">
      <c r="A1341" t="inlineStr">
        <is>
          <t>2015</t>
        </is>
      </c>
      <c r="B1341" t="inlineStr">
        <is>
          <t>Maïs-grain (conso)</t>
        </is>
      </c>
      <c r="C1341" t="inlineStr">
        <is>
          <t>Ferme - Maïs-grain</t>
        </is>
      </c>
      <c r="D1341" t="n">
        <v>1670</v>
      </c>
      <c r="E1341" t="inlineStr"/>
      <c r="F1341" t="inlineStr"/>
      <c r="G1341" t="inlineStr"/>
      <c r="H1341" t="inlineStr"/>
      <c r="I1341" t="inlineStr"/>
      <c r="J1341" t="inlineStr"/>
      <c r="K1341" t="inlineStr">
        <is>
          <t>libre</t>
        </is>
      </c>
    </row>
    <row r="1342">
      <c r="A1342" t="inlineStr">
        <is>
          <t>2015</t>
        </is>
      </c>
      <c r="B1342" t="inlineStr">
        <is>
          <t>Maïs-grain (semence)</t>
        </is>
      </c>
      <c r="C1342" t="inlineStr">
        <is>
          <t>Ferme - Maïs-grain</t>
        </is>
      </c>
      <c r="D1342" t="n">
        <v>0</v>
      </c>
      <c r="E1342" t="inlineStr"/>
      <c r="F1342" t="inlineStr"/>
      <c r="G1342" t="inlineStr"/>
      <c r="H1342" t="inlineStr"/>
      <c r="I1342" t="inlineStr"/>
      <c r="J1342" t="inlineStr"/>
      <c r="K1342" t="inlineStr">
        <is>
          <t>libre</t>
        </is>
      </c>
    </row>
    <row r="1343">
      <c r="A1343" t="inlineStr">
        <is>
          <t>2015</t>
        </is>
      </c>
      <c r="B1343" t="inlineStr">
        <is>
          <t>Céréales</t>
        </is>
      </c>
      <c r="C1343" t="inlineStr">
        <is>
          <t>Ferme - Orge</t>
        </is>
      </c>
      <c r="D1343" t="n">
        <v>2210</v>
      </c>
      <c r="E1343" t="inlineStr"/>
      <c r="F1343" t="inlineStr"/>
      <c r="G1343" t="inlineStr"/>
      <c r="H1343" t="inlineStr"/>
      <c r="I1343" t="inlineStr"/>
      <c r="J1343" t="inlineStr"/>
      <c r="K1343" t="inlineStr">
        <is>
          <t>déterminé</t>
        </is>
      </c>
    </row>
    <row r="1344">
      <c r="A1344" t="inlineStr">
        <is>
          <t>2015</t>
        </is>
      </c>
      <c r="B1344" t="inlineStr">
        <is>
          <t>Céréales (hors riz)</t>
        </is>
      </c>
      <c r="C1344" t="inlineStr">
        <is>
          <t>Ferme - Orge</t>
        </is>
      </c>
      <c r="D1344" t="n">
        <v>2210</v>
      </c>
      <c r="E1344" t="inlineStr"/>
      <c r="F1344" t="inlineStr"/>
      <c r="G1344" t="inlineStr"/>
      <c r="H1344" t="inlineStr"/>
      <c r="I1344" t="inlineStr"/>
      <c r="J1344" t="inlineStr"/>
      <c r="K1344" t="inlineStr">
        <is>
          <t>déterminé</t>
        </is>
      </c>
    </row>
    <row r="1345">
      <c r="A1345" t="inlineStr">
        <is>
          <t>2015</t>
        </is>
      </c>
      <c r="B1345" t="inlineStr">
        <is>
          <t>Orge, seigle et avoine</t>
        </is>
      </c>
      <c r="C1345" t="inlineStr">
        <is>
          <t>Ferme - Orge</t>
        </is>
      </c>
      <c r="D1345" t="n">
        <v>2210</v>
      </c>
      <c r="E1345" t="inlineStr"/>
      <c r="F1345" t="inlineStr"/>
      <c r="G1345" t="inlineStr"/>
      <c r="H1345" t="inlineStr"/>
      <c r="I1345" t="inlineStr"/>
      <c r="J1345" t="inlineStr"/>
      <c r="K1345" t="inlineStr">
        <is>
          <t>déterminé</t>
        </is>
      </c>
    </row>
    <row r="1346">
      <c r="A1346" t="inlineStr">
        <is>
          <t>2015</t>
        </is>
      </c>
      <c r="B1346" t="inlineStr">
        <is>
          <t>Orge</t>
        </is>
      </c>
      <c r="C1346" t="inlineStr">
        <is>
          <t>Ferme - Orge</t>
        </is>
      </c>
      <c r="D1346" t="n">
        <v>2210</v>
      </c>
      <c r="E1346" t="n">
        <v>2209.109599999998</v>
      </c>
      <c r="F1346" t="n">
        <v>110.4554799999999</v>
      </c>
      <c r="G1346" t="n">
        <v>0.1</v>
      </c>
      <c r="H1346" t="n">
        <v>0</v>
      </c>
      <c r="I1346" t="n">
        <v>500000000</v>
      </c>
      <c r="J1346" t="n">
        <v>0</v>
      </c>
      <c r="K1346" t="inlineStr">
        <is>
          <t>mesuré</t>
        </is>
      </c>
    </row>
    <row r="1347">
      <c r="A1347" t="inlineStr">
        <is>
          <t>2015</t>
        </is>
      </c>
      <c r="B1347" t="inlineStr">
        <is>
          <t>Céréales</t>
        </is>
      </c>
      <c r="C1347" t="inlineStr">
        <is>
          <t>Ferme - Seigle</t>
        </is>
      </c>
      <c r="D1347" t="n">
        <v>67.5</v>
      </c>
      <c r="E1347" t="inlineStr"/>
      <c r="F1347" t="inlineStr"/>
      <c r="G1347" t="inlineStr"/>
      <c r="H1347" t="inlineStr"/>
      <c r="I1347" t="inlineStr"/>
      <c r="J1347" t="inlineStr"/>
      <c r="K1347" t="inlineStr">
        <is>
          <t>libre</t>
        </is>
      </c>
    </row>
    <row r="1348">
      <c r="A1348" t="inlineStr">
        <is>
          <t>2015</t>
        </is>
      </c>
      <c r="B1348" t="inlineStr">
        <is>
          <t>Céréales (hors riz)</t>
        </is>
      </c>
      <c r="C1348" t="inlineStr">
        <is>
          <t>Ferme - Seigle</t>
        </is>
      </c>
      <c r="D1348" t="n">
        <v>67.5</v>
      </c>
      <c r="E1348" t="inlineStr"/>
      <c r="F1348" t="inlineStr"/>
      <c r="G1348" t="inlineStr"/>
      <c r="H1348" t="inlineStr"/>
      <c r="I1348" t="inlineStr"/>
      <c r="J1348" t="inlineStr"/>
      <c r="K1348" t="inlineStr">
        <is>
          <t>libre</t>
        </is>
      </c>
    </row>
    <row r="1349">
      <c r="A1349" t="inlineStr">
        <is>
          <t>2015</t>
        </is>
      </c>
      <c r="B1349" t="inlineStr">
        <is>
          <t>Orge, seigle et avoine</t>
        </is>
      </c>
      <c r="C1349" t="inlineStr">
        <is>
          <t>Ferme - Seigle</t>
        </is>
      </c>
      <c r="D1349" t="n">
        <v>67.5</v>
      </c>
      <c r="E1349" t="inlineStr"/>
      <c r="F1349" t="inlineStr"/>
      <c r="G1349" t="inlineStr"/>
      <c r="H1349" t="inlineStr"/>
      <c r="I1349" t="inlineStr"/>
      <c r="J1349" t="inlineStr"/>
      <c r="K1349" t="inlineStr">
        <is>
          <t>libre</t>
        </is>
      </c>
    </row>
    <row r="1350">
      <c r="A1350" t="inlineStr">
        <is>
          <t>2015</t>
        </is>
      </c>
      <c r="B1350" t="inlineStr">
        <is>
          <t>Seigle</t>
        </is>
      </c>
      <c r="C1350" t="inlineStr">
        <is>
          <t>Ferme - Seigle</t>
        </is>
      </c>
      <c r="D1350" t="n">
        <v>67.5</v>
      </c>
      <c r="E1350" t="inlineStr"/>
      <c r="F1350" t="inlineStr"/>
      <c r="G1350" t="inlineStr"/>
      <c r="H1350" t="inlineStr"/>
      <c r="I1350" t="inlineStr"/>
      <c r="J1350" t="inlineStr"/>
      <c r="K1350" t="inlineStr">
        <is>
          <t>libre</t>
        </is>
      </c>
    </row>
    <row r="1351">
      <c r="A1351" t="inlineStr">
        <is>
          <t>2015</t>
        </is>
      </c>
      <c r="B1351" t="inlineStr">
        <is>
          <t>Seigle et méteil</t>
        </is>
      </c>
      <c r="C1351" t="inlineStr">
        <is>
          <t>Ferme - Seigle</t>
        </is>
      </c>
      <c r="D1351" t="n">
        <v>67.5</v>
      </c>
      <c r="E1351" t="inlineStr"/>
      <c r="F1351" t="inlineStr"/>
      <c r="G1351" t="inlineStr"/>
      <c r="H1351" t="inlineStr"/>
      <c r="I1351" t="inlineStr"/>
      <c r="J1351" t="inlineStr"/>
      <c r="K1351" t="inlineStr">
        <is>
          <t>libre</t>
        </is>
      </c>
    </row>
    <row r="1352">
      <c r="A1352" t="inlineStr">
        <is>
          <t>2015</t>
        </is>
      </c>
      <c r="B1352" t="inlineStr">
        <is>
          <t>Céréales</t>
        </is>
      </c>
      <c r="C1352" t="inlineStr">
        <is>
          <t>Ferme - Avoine</t>
        </is>
      </c>
      <c r="D1352" t="n">
        <v>184</v>
      </c>
      <c r="E1352" t="inlineStr"/>
      <c r="F1352" t="inlineStr"/>
      <c r="G1352" t="inlineStr"/>
      <c r="H1352" t="inlineStr"/>
      <c r="I1352" t="inlineStr"/>
      <c r="J1352" t="inlineStr"/>
      <c r="K1352" t="inlineStr">
        <is>
          <t>déterminé</t>
        </is>
      </c>
    </row>
    <row r="1353">
      <c r="A1353" t="inlineStr">
        <is>
          <t>2015</t>
        </is>
      </c>
      <c r="B1353" t="inlineStr">
        <is>
          <t>Céréales (hors riz)</t>
        </is>
      </c>
      <c r="C1353" t="inlineStr">
        <is>
          <t>Ferme - Avoine</t>
        </is>
      </c>
      <c r="D1353" t="n">
        <v>184</v>
      </c>
      <c r="E1353" t="inlineStr"/>
      <c r="F1353" t="inlineStr"/>
      <c r="G1353" t="inlineStr"/>
      <c r="H1353" t="inlineStr"/>
      <c r="I1353" t="inlineStr"/>
      <c r="J1353" t="inlineStr"/>
      <c r="K1353" t="inlineStr">
        <is>
          <t>déterminé</t>
        </is>
      </c>
    </row>
    <row r="1354">
      <c r="A1354" t="inlineStr">
        <is>
          <t>2015</t>
        </is>
      </c>
      <c r="B1354" t="inlineStr">
        <is>
          <t>Orge, seigle et avoine</t>
        </is>
      </c>
      <c r="C1354" t="inlineStr">
        <is>
          <t>Ferme - Avoine</t>
        </is>
      </c>
      <c r="D1354" t="n">
        <v>184</v>
      </c>
      <c r="E1354" t="inlineStr"/>
      <c r="F1354" t="inlineStr"/>
      <c r="G1354" t="inlineStr"/>
      <c r="H1354" t="inlineStr"/>
      <c r="I1354" t="inlineStr"/>
      <c r="J1354" t="inlineStr"/>
      <c r="K1354" t="inlineStr">
        <is>
          <t>déterminé</t>
        </is>
      </c>
    </row>
    <row r="1355">
      <c r="A1355" t="inlineStr">
        <is>
          <t>2015</t>
        </is>
      </c>
      <c r="B1355" t="inlineStr">
        <is>
          <t>Avoine</t>
        </is>
      </c>
      <c r="C1355" t="inlineStr">
        <is>
          <t>Ferme - Avoine</t>
        </is>
      </c>
      <c r="D1355" t="n">
        <v>184</v>
      </c>
      <c r="E1355" t="n">
        <v>184.308</v>
      </c>
      <c r="F1355" t="n">
        <v>9.215400000000001</v>
      </c>
      <c r="G1355" t="n">
        <v>0.09999999999999999</v>
      </c>
      <c r="H1355" t="n">
        <v>0</v>
      </c>
      <c r="I1355" t="n">
        <v>500000000</v>
      </c>
      <c r="J1355" t="n">
        <v>0</v>
      </c>
      <c r="K1355" t="inlineStr">
        <is>
          <t>mesuré</t>
        </is>
      </c>
    </row>
    <row r="1356">
      <c r="A1356" t="inlineStr">
        <is>
          <t>2015</t>
        </is>
      </c>
      <c r="B1356" t="inlineStr">
        <is>
          <t>Céréales</t>
        </is>
      </c>
      <c r="C1356" t="inlineStr">
        <is>
          <t>Ferme - Sorgho-grain</t>
        </is>
      </c>
      <c r="D1356" t="n">
        <v>35.6</v>
      </c>
      <c r="E1356" t="inlineStr"/>
      <c r="F1356" t="inlineStr"/>
      <c r="G1356" t="inlineStr"/>
      <c r="H1356" t="inlineStr"/>
      <c r="I1356" t="inlineStr"/>
      <c r="J1356" t="inlineStr"/>
      <c r="K1356" t="inlineStr">
        <is>
          <t>déterminé</t>
        </is>
      </c>
    </row>
    <row r="1357">
      <c r="A1357" t="inlineStr">
        <is>
          <t>2015</t>
        </is>
      </c>
      <c r="B1357" t="inlineStr">
        <is>
          <t>Céréales (hors riz)</t>
        </is>
      </c>
      <c r="C1357" t="inlineStr">
        <is>
          <t>Ferme - Sorgho-grain</t>
        </is>
      </c>
      <c r="D1357" t="n">
        <v>35.6</v>
      </c>
      <c r="E1357" t="inlineStr"/>
      <c r="F1357" t="inlineStr"/>
      <c r="G1357" t="inlineStr"/>
      <c r="H1357" t="inlineStr"/>
      <c r="I1357" t="inlineStr"/>
      <c r="J1357" t="inlineStr"/>
      <c r="K1357" t="inlineStr">
        <is>
          <t>déterminé</t>
        </is>
      </c>
    </row>
    <row r="1358">
      <c r="A1358" t="inlineStr">
        <is>
          <t>2015</t>
        </is>
      </c>
      <c r="B1358" t="inlineStr">
        <is>
          <t>Sorgho-grain, millet et autres céréales</t>
        </is>
      </c>
      <c r="C1358" t="inlineStr">
        <is>
          <t>Ferme - Sorgho-grain</t>
        </is>
      </c>
      <c r="D1358" t="n">
        <v>35.6</v>
      </c>
      <c r="E1358" t="inlineStr"/>
      <c r="F1358" t="inlineStr"/>
      <c r="G1358" t="inlineStr"/>
      <c r="H1358" t="inlineStr"/>
      <c r="I1358" t="inlineStr"/>
      <c r="J1358" t="inlineStr"/>
      <c r="K1358" t="inlineStr">
        <is>
          <t>déterminé</t>
        </is>
      </c>
    </row>
    <row r="1359">
      <c r="A1359" t="inlineStr">
        <is>
          <t>2015</t>
        </is>
      </c>
      <c r="B1359" t="inlineStr">
        <is>
          <t>Sorgho-grain</t>
        </is>
      </c>
      <c r="C1359" t="inlineStr">
        <is>
          <t>Ferme - Sorgho-grain</t>
        </is>
      </c>
      <c r="D1359" t="n">
        <v>35.6</v>
      </c>
      <c r="E1359" t="n">
        <v>35.60490000000002</v>
      </c>
      <c r="F1359" t="n">
        <v>1.780245000000001</v>
      </c>
      <c r="G1359" t="n">
        <v>0.1</v>
      </c>
      <c r="H1359" t="n">
        <v>0</v>
      </c>
      <c r="I1359" t="n">
        <v>500000000</v>
      </c>
      <c r="J1359" t="n">
        <v>0</v>
      </c>
      <c r="K1359" t="inlineStr">
        <is>
          <t>mesuré</t>
        </is>
      </c>
    </row>
    <row r="1360">
      <c r="A1360" t="inlineStr">
        <is>
          <t>2015</t>
        </is>
      </c>
      <c r="B1360" t="inlineStr">
        <is>
          <t>Sorgho-grain (conso)</t>
        </is>
      </c>
      <c r="C1360" t="inlineStr">
        <is>
          <t>Ferme - Sorgho-grain</t>
        </is>
      </c>
      <c r="D1360" t="n">
        <v>0</v>
      </c>
      <c r="E1360" t="inlineStr"/>
      <c r="F1360" t="inlineStr"/>
      <c r="G1360" t="inlineStr"/>
      <c r="H1360" t="inlineStr"/>
      <c r="I1360" t="inlineStr"/>
      <c r="J1360" t="inlineStr"/>
      <c r="K1360" t="inlineStr">
        <is>
          <t>libre</t>
        </is>
      </c>
    </row>
    <row r="1361">
      <c r="A1361" t="inlineStr">
        <is>
          <t>2015</t>
        </is>
      </c>
      <c r="B1361" t="inlineStr">
        <is>
          <t>Sorgho-grain (semence)</t>
        </is>
      </c>
      <c r="C1361" t="inlineStr">
        <is>
          <t>Ferme - Sorgho-grain</t>
        </is>
      </c>
      <c r="D1361" t="n">
        <v>35.6</v>
      </c>
      <c r="E1361" t="inlineStr"/>
      <c r="F1361" t="inlineStr"/>
      <c r="G1361" t="inlineStr"/>
      <c r="H1361" t="inlineStr"/>
      <c r="I1361" t="inlineStr"/>
      <c r="J1361" t="inlineStr"/>
      <c r="K1361" t="inlineStr">
        <is>
          <t>libre</t>
        </is>
      </c>
    </row>
    <row r="1362">
      <c r="A1362" t="inlineStr">
        <is>
          <t>2015</t>
        </is>
      </c>
      <c r="B1362" t="inlineStr">
        <is>
          <t>Céréales</t>
        </is>
      </c>
      <c r="C1362" t="inlineStr">
        <is>
          <t>Ferme - Triticale</t>
        </is>
      </c>
      <c r="D1362" t="n">
        <v>1070</v>
      </c>
      <c r="E1362" t="inlineStr"/>
      <c r="F1362" t="inlineStr"/>
      <c r="G1362" t="inlineStr"/>
      <c r="H1362" t="inlineStr"/>
      <c r="I1362" t="inlineStr"/>
      <c r="J1362" t="inlineStr"/>
      <c r="K1362" t="inlineStr">
        <is>
          <t>déterminé</t>
        </is>
      </c>
    </row>
    <row r="1363">
      <c r="A1363" t="inlineStr">
        <is>
          <t>2015</t>
        </is>
      </c>
      <c r="B1363" t="inlineStr">
        <is>
          <t>Céréales (hors riz)</t>
        </is>
      </c>
      <c r="C1363" t="inlineStr">
        <is>
          <t>Ferme - Triticale</t>
        </is>
      </c>
      <c r="D1363" t="n">
        <v>1070</v>
      </c>
      <c r="E1363" t="inlineStr"/>
      <c r="F1363" t="inlineStr"/>
      <c r="G1363" t="inlineStr"/>
      <c r="H1363" t="inlineStr"/>
      <c r="I1363" t="inlineStr"/>
      <c r="J1363" t="inlineStr"/>
      <c r="K1363" t="inlineStr">
        <is>
          <t>déterminé</t>
        </is>
      </c>
    </row>
    <row r="1364">
      <c r="A1364" t="inlineStr">
        <is>
          <t>2015</t>
        </is>
      </c>
      <c r="B1364" t="inlineStr">
        <is>
          <t>Sorgho-grain, millet et autres céréales</t>
        </is>
      </c>
      <c r="C1364" t="inlineStr">
        <is>
          <t>Ferme - Triticale</t>
        </is>
      </c>
      <c r="D1364" t="n">
        <v>1070</v>
      </c>
      <c r="E1364" t="inlineStr"/>
      <c r="F1364" t="inlineStr"/>
      <c r="G1364" t="inlineStr"/>
      <c r="H1364" t="inlineStr"/>
      <c r="I1364" t="inlineStr"/>
      <c r="J1364" t="inlineStr"/>
      <c r="K1364" t="inlineStr">
        <is>
          <t>déterminé</t>
        </is>
      </c>
    </row>
    <row r="1365">
      <c r="A1365" t="inlineStr">
        <is>
          <t>2015</t>
        </is>
      </c>
      <c r="B1365" t="inlineStr">
        <is>
          <t>Triticale</t>
        </is>
      </c>
      <c r="C1365" t="inlineStr">
        <is>
          <t>Ferme - Triticale</t>
        </is>
      </c>
      <c r="D1365" t="n">
        <v>1070</v>
      </c>
      <c r="E1365" t="n">
        <v>1073.2827</v>
      </c>
      <c r="F1365" t="n">
        <v>53.664135</v>
      </c>
      <c r="G1365" t="n">
        <v>0.1</v>
      </c>
      <c r="H1365" t="n">
        <v>0</v>
      </c>
      <c r="I1365" t="n">
        <v>500000000</v>
      </c>
      <c r="J1365" t="n">
        <v>0</v>
      </c>
      <c r="K1365" t="inlineStr">
        <is>
          <t>mesuré</t>
        </is>
      </c>
    </row>
    <row r="1366">
      <c r="A1366" t="inlineStr">
        <is>
          <t>2015</t>
        </is>
      </c>
      <c r="B1366" t="inlineStr">
        <is>
          <t>Céréales</t>
        </is>
      </c>
      <c r="C1366" t="inlineStr">
        <is>
          <t>Ferme - Millet</t>
        </is>
      </c>
      <c r="D1366" t="n">
        <v>29.3</v>
      </c>
      <c r="E1366" t="inlineStr"/>
      <c r="F1366" t="inlineStr"/>
      <c r="G1366" t="inlineStr"/>
      <c r="H1366" t="inlineStr"/>
      <c r="I1366" t="inlineStr"/>
      <c r="J1366" t="inlineStr"/>
      <c r="K1366" t="inlineStr">
        <is>
          <t>libre</t>
        </is>
      </c>
    </row>
    <row r="1367">
      <c r="A1367" t="inlineStr">
        <is>
          <t>2015</t>
        </is>
      </c>
      <c r="B1367" t="inlineStr">
        <is>
          <t>Céréales (hors riz)</t>
        </is>
      </c>
      <c r="C1367" t="inlineStr">
        <is>
          <t>Ferme - Millet</t>
        </is>
      </c>
      <c r="D1367" t="n">
        <v>29.3</v>
      </c>
      <c r="E1367" t="inlineStr"/>
      <c r="F1367" t="inlineStr"/>
      <c r="G1367" t="inlineStr"/>
      <c r="H1367" t="inlineStr"/>
      <c r="I1367" t="inlineStr"/>
      <c r="J1367" t="inlineStr"/>
      <c r="K1367" t="inlineStr">
        <is>
          <t>libre</t>
        </is>
      </c>
    </row>
    <row r="1368">
      <c r="A1368" t="inlineStr">
        <is>
          <t>2015</t>
        </is>
      </c>
      <c r="B1368" t="inlineStr">
        <is>
          <t>Sorgho-grain, millet et autres céréales</t>
        </is>
      </c>
      <c r="C1368" t="inlineStr">
        <is>
          <t>Ferme - Millet</t>
        </is>
      </c>
      <c r="D1368" t="n">
        <v>29.3</v>
      </c>
      <c r="E1368" t="inlineStr"/>
      <c r="F1368" t="inlineStr"/>
      <c r="G1368" t="inlineStr"/>
      <c r="H1368" t="inlineStr"/>
      <c r="I1368" t="inlineStr"/>
      <c r="J1368" t="inlineStr"/>
      <c r="K1368" t="inlineStr">
        <is>
          <t>libre</t>
        </is>
      </c>
    </row>
    <row r="1369">
      <c r="A1369" t="inlineStr">
        <is>
          <t>2015</t>
        </is>
      </c>
      <c r="B1369" t="inlineStr">
        <is>
          <t>Millet et autres céréales</t>
        </is>
      </c>
      <c r="C1369" t="inlineStr">
        <is>
          <t>Ferme - Millet</t>
        </is>
      </c>
      <c r="D1369" t="n">
        <v>29.3</v>
      </c>
      <c r="E1369" t="inlineStr"/>
      <c r="F1369" t="inlineStr"/>
      <c r="G1369" t="inlineStr"/>
      <c r="H1369" t="inlineStr"/>
      <c r="I1369" t="inlineStr"/>
      <c r="J1369" t="inlineStr"/>
      <c r="K1369" t="inlineStr">
        <is>
          <t>libre</t>
        </is>
      </c>
    </row>
    <row r="1370">
      <c r="A1370" t="inlineStr">
        <is>
          <t>2015</t>
        </is>
      </c>
      <c r="B1370" t="inlineStr">
        <is>
          <t>Millet</t>
        </is>
      </c>
      <c r="C1370" t="inlineStr">
        <is>
          <t>Ferme - Millet</t>
        </is>
      </c>
      <c r="D1370" t="n">
        <v>29.3</v>
      </c>
      <c r="E1370" t="inlineStr"/>
      <c r="F1370" t="inlineStr"/>
      <c r="G1370" t="inlineStr"/>
      <c r="H1370" t="inlineStr"/>
      <c r="I1370" t="inlineStr"/>
      <c r="J1370" t="inlineStr"/>
      <c r="K1370" t="inlineStr">
        <is>
          <t>libre</t>
        </is>
      </c>
    </row>
    <row r="1371">
      <c r="A1371" t="inlineStr">
        <is>
          <t>2015</t>
        </is>
      </c>
      <c r="B1371" t="inlineStr">
        <is>
          <t>Céréales</t>
        </is>
      </c>
      <c r="C1371" t="inlineStr">
        <is>
          <t>Ferme - Sarrasin</t>
        </is>
      </c>
      <c r="D1371" t="n">
        <v>25.1</v>
      </c>
      <c r="E1371" t="inlineStr"/>
      <c r="F1371" t="inlineStr"/>
      <c r="G1371" t="inlineStr"/>
      <c r="H1371" t="inlineStr"/>
      <c r="I1371" t="inlineStr"/>
      <c r="J1371" t="inlineStr"/>
      <c r="K1371" t="inlineStr">
        <is>
          <t>libre</t>
        </is>
      </c>
    </row>
    <row r="1372">
      <c r="A1372" t="inlineStr">
        <is>
          <t>2015</t>
        </is>
      </c>
      <c r="B1372" t="inlineStr">
        <is>
          <t>Céréales (hors riz)</t>
        </is>
      </c>
      <c r="C1372" t="inlineStr">
        <is>
          <t>Ferme - Sarrasin</t>
        </is>
      </c>
      <c r="D1372" t="n">
        <v>25.1</v>
      </c>
      <c r="E1372" t="inlineStr"/>
      <c r="F1372" t="inlineStr"/>
      <c r="G1372" t="inlineStr"/>
      <c r="H1372" t="inlineStr"/>
      <c r="I1372" t="inlineStr"/>
      <c r="J1372" t="inlineStr"/>
      <c r="K1372" t="inlineStr">
        <is>
          <t>libre</t>
        </is>
      </c>
    </row>
    <row r="1373">
      <c r="A1373" t="inlineStr">
        <is>
          <t>2015</t>
        </is>
      </c>
      <c r="B1373" t="inlineStr">
        <is>
          <t>Sorgho-grain, millet et autres céréales</t>
        </is>
      </c>
      <c r="C1373" t="inlineStr">
        <is>
          <t>Ferme - Sarrasin</t>
        </is>
      </c>
      <c r="D1373" t="n">
        <v>25.1</v>
      </c>
      <c r="E1373" t="inlineStr"/>
      <c r="F1373" t="inlineStr"/>
      <c r="G1373" t="inlineStr"/>
      <c r="H1373" t="inlineStr"/>
      <c r="I1373" t="inlineStr"/>
      <c r="J1373" t="inlineStr"/>
      <c r="K1373" t="inlineStr">
        <is>
          <t>libre</t>
        </is>
      </c>
    </row>
    <row r="1374">
      <c r="A1374" t="inlineStr">
        <is>
          <t>2015</t>
        </is>
      </c>
      <c r="B1374" t="inlineStr">
        <is>
          <t>Millet et autres céréales</t>
        </is>
      </c>
      <c r="C1374" t="inlineStr">
        <is>
          <t>Ferme - Sarrasin</t>
        </is>
      </c>
      <c r="D1374" t="n">
        <v>25.1</v>
      </c>
      <c r="E1374" t="inlineStr"/>
      <c r="F1374" t="inlineStr"/>
      <c r="G1374" t="inlineStr"/>
      <c r="H1374" t="inlineStr"/>
      <c r="I1374" t="inlineStr"/>
      <c r="J1374" t="inlineStr"/>
      <c r="K1374" t="inlineStr">
        <is>
          <t>libre</t>
        </is>
      </c>
    </row>
    <row r="1375">
      <c r="A1375" t="inlineStr">
        <is>
          <t>2015</t>
        </is>
      </c>
      <c r="B1375" t="inlineStr">
        <is>
          <t>Autres céréales</t>
        </is>
      </c>
      <c r="C1375" t="inlineStr">
        <is>
          <t>Ferme - Sarrasin</t>
        </is>
      </c>
      <c r="D1375" t="n">
        <v>25.1</v>
      </c>
      <c r="E1375" t="inlineStr"/>
      <c r="F1375" t="inlineStr"/>
      <c r="G1375" t="inlineStr"/>
      <c r="H1375" t="inlineStr"/>
      <c r="I1375" t="inlineStr"/>
      <c r="J1375" t="inlineStr"/>
      <c r="K1375" t="inlineStr">
        <is>
          <t>libre</t>
        </is>
      </c>
    </row>
    <row r="1376">
      <c r="A1376" t="inlineStr">
        <is>
          <t>2015</t>
        </is>
      </c>
      <c r="B1376" t="inlineStr">
        <is>
          <t>Sarrasin</t>
        </is>
      </c>
      <c r="C1376" t="inlineStr">
        <is>
          <t>Ferme - Sarrasin</t>
        </is>
      </c>
      <c r="D1376" t="n">
        <v>25.1</v>
      </c>
      <c r="E1376" t="inlineStr"/>
      <c r="F1376" t="inlineStr"/>
      <c r="G1376" t="inlineStr"/>
      <c r="H1376" t="inlineStr"/>
      <c r="I1376" t="inlineStr"/>
      <c r="J1376" t="inlineStr"/>
      <c r="K1376" t="inlineStr">
        <is>
          <t>libre</t>
        </is>
      </c>
    </row>
    <row r="1377">
      <c r="A1377" t="inlineStr">
        <is>
          <t>2015</t>
        </is>
      </c>
      <c r="B1377" t="inlineStr">
        <is>
          <t>Céréales</t>
        </is>
      </c>
      <c r="C1377" t="inlineStr">
        <is>
          <t>Ferme - Alpiste</t>
        </is>
      </c>
      <c r="D1377" t="n">
        <v>26.4</v>
      </c>
      <c r="E1377" t="inlineStr"/>
      <c r="F1377" t="inlineStr"/>
      <c r="G1377" t="inlineStr"/>
      <c r="H1377" t="inlineStr"/>
      <c r="I1377" t="inlineStr"/>
      <c r="J1377" t="inlineStr"/>
      <c r="K1377" t="inlineStr">
        <is>
          <t>libre</t>
        </is>
      </c>
    </row>
    <row r="1378">
      <c r="A1378" t="inlineStr">
        <is>
          <t>2015</t>
        </is>
      </c>
      <c r="B1378" t="inlineStr">
        <is>
          <t>Céréales (hors riz)</t>
        </is>
      </c>
      <c r="C1378" t="inlineStr">
        <is>
          <t>Ferme - Alpiste</t>
        </is>
      </c>
      <c r="D1378" t="n">
        <v>26.4</v>
      </c>
      <c r="E1378" t="inlineStr"/>
      <c r="F1378" t="inlineStr"/>
      <c r="G1378" t="inlineStr"/>
      <c r="H1378" t="inlineStr"/>
      <c r="I1378" t="inlineStr"/>
      <c r="J1378" t="inlineStr"/>
      <c r="K1378" t="inlineStr">
        <is>
          <t>libre</t>
        </is>
      </c>
    </row>
    <row r="1379">
      <c r="A1379" t="inlineStr">
        <is>
          <t>2015</t>
        </is>
      </c>
      <c r="B1379" t="inlineStr">
        <is>
          <t>Sorgho-grain, millet et autres céréales</t>
        </is>
      </c>
      <c r="C1379" t="inlineStr">
        <is>
          <t>Ferme - Alpiste</t>
        </is>
      </c>
      <c r="D1379" t="n">
        <v>26.4</v>
      </c>
      <c r="E1379" t="inlineStr"/>
      <c r="F1379" t="inlineStr"/>
      <c r="G1379" t="inlineStr"/>
      <c r="H1379" t="inlineStr"/>
      <c r="I1379" t="inlineStr"/>
      <c r="J1379" t="inlineStr"/>
      <c r="K1379" t="inlineStr">
        <is>
          <t>libre</t>
        </is>
      </c>
    </row>
    <row r="1380">
      <c r="A1380" t="inlineStr">
        <is>
          <t>2015</t>
        </is>
      </c>
      <c r="B1380" t="inlineStr">
        <is>
          <t>Millet et autres céréales</t>
        </is>
      </c>
      <c r="C1380" t="inlineStr">
        <is>
          <t>Ferme - Alpiste</t>
        </is>
      </c>
      <c r="D1380" t="n">
        <v>26.4</v>
      </c>
      <c r="E1380" t="inlineStr"/>
      <c r="F1380" t="inlineStr"/>
      <c r="G1380" t="inlineStr"/>
      <c r="H1380" t="inlineStr"/>
      <c r="I1380" t="inlineStr"/>
      <c r="J1380" t="inlineStr"/>
      <c r="K1380" t="inlineStr">
        <is>
          <t>libre</t>
        </is>
      </c>
    </row>
    <row r="1381">
      <c r="A1381" t="inlineStr">
        <is>
          <t>2015</t>
        </is>
      </c>
      <c r="B1381" t="inlineStr">
        <is>
          <t>Autres céréales</t>
        </is>
      </c>
      <c r="C1381" t="inlineStr">
        <is>
          <t>Ferme - Alpiste</t>
        </is>
      </c>
      <c r="D1381" t="n">
        <v>26.4</v>
      </c>
      <c r="E1381" t="inlineStr"/>
      <c r="F1381" t="inlineStr"/>
      <c r="G1381" t="inlineStr"/>
      <c r="H1381" t="inlineStr"/>
      <c r="I1381" t="inlineStr"/>
      <c r="J1381" t="inlineStr"/>
      <c r="K1381" t="inlineStr">
        <is>
          <t>libre</t>
        </is>
      </c>
    </row>
    <row r="1382">
      <c r="A1382" t="inlineStr">
        <is>
          <t>2015</t>
        </is>
      </c>
      <c r="B1382" t="inlineStr">
        <is>
          <t>Alpiste</t>
        </is>
      </c>
      <c r="C1382" t="inlineStr">
        <is>
          <t>Ferme - Alpiste</t>
        </is>
      </c>
      <c r="D1382" t="n">
        <v>26.4</v>
      </c>
      <c r="E1382" t="inlineStr"/>
      <c r="F1382" t="inlineStr"/>
      <c r="G1382" t="inlineStr"/>
      <c r="H1382" t="inlineStr"/>
      <c r="I1382" t="inlineStr"/>
      <c r="J1382" t="inlineStr"/>
      <c r="K1382" t="inlineStr">
        <is>
          <t>libre</t>
        </is>
      </c>
    </row>
    <row r="1383">
      <c r="A1383" t="inlineStr">
        <is>
          <t>2015</t>
        </is>
      </c>
      <c r="B1383" t="inlineStr">
        <is>
          <t>Céréales</t>
        </is>
      </c>
      <c r="C1383" t="inlineStr">
        <is>
          <t>Ferme - Epeautre</t>
        </is>
      </c>
      <c r="D1383" t="n">
        <v>21.2</v>
      </c>
      <c r="E1383" t="inlineStr"/>
      <c r="F1383" t="inlineStr"/>
      <c r="G1383" t="inlineStr"/>
      <c r="H1383" t="inlineStr"/>
      <c r="I1383" t="inlineStr"/>
      <c r="J1383" t="inlineStr"/>
      <c r="K1383" t="inlineStr">
        <is>
          <t>libre</t>
        </is>
      </c>
    </row>
    <row r="1384">
      <c r="A1384" t="inlineStr">
        <is>
          <t>2015</t>
        </is>
      </c>
      <c r="B1384" t="inlineStr">
        <is>
          <t>Céréales (hors riz)</t>
        </is>
      </c>
      <c r="C1384" t="inlineStr">
        <is>
          <t>Ferme - Epeautre</t>
        </is>
      </c>
      <c r="D1384" t="n">
        <v>21.2</v>
      </c>
      <c r="E1384" t="inlineStr"/>
      <c r="F1384" t="inlineStr"/>
      <c r="G1384" t="inlineStr"/>
      <c r="H1384" t="inlineStr"/>
      <c r="I1384" t="inlineStr"/>
      <c r="J1384" t="inlineStr"/>
      <c r="K1384" t="inlineStr">
        <is>
          <t>libre</t>
        </is>
      </c>
    </row>
    <row r="1385">
      <c r="A1385" t="inlineStr">
        <is>
          <t>2015</t>
        </is>
      </c>
      <c r="B1385" t="inlineStr">
        <is>
          <t>Sorgho-grain, millet et autres céréales</t>
        </is>
      </c>
      <c r="C1385" t="inlineStr">
        <is>
          <t>Ferme - Epeautre</t>
        </is>
      </c>
      <c r="D1385" t="n">
        <v>21.2</v>
      </c>
      <c r="E1385" t="inlineStr"/>
      <c r="F1385" t="inlineStr"/>
      <c r="G1385" t="inlineStr"/>
      <c r="H1385" t="inlineStr"/>
      <c r="I1385" t="inlineStr"/>
      <c r="J1385" t="inlineStr"/>
      <c r="K1385" t="inlineStr">
        <is>
          <t>libre</t>
        </is>
      </c>
    </row>
    <row r="1386">
      <c r="A1386" t="inlineStr">
        <is>
          <t>2015</t>
        </is>
      </c>
      <c r="B1386" t="inlineStr">
        <is>
          <t>Millet et autres céréales</t>
        </is>
      </c>
      <c r="C1386" t="inlineStr">
        <is>
          <t>Ferme - Epeautre</t>
        </is>
      </c>
      <c r="D1386" t="n">
        <v>21.2</v>
      </c>
      <c r="E1386" t="inlineStr"/>
      <c r="F1386" t="inlineStr"/>
      <c r="G1386" t="inlineStr"/>
      <c r="H1386" t="inlineStr"/>
      <c r="I1386" t="inlineStr"/>
      <c r="J1386" t="inlineStr"/>
      <c r="K1386" t="inlineStr">
        <is>
          <t>libre</t>
        </is>
      </c>
    </row>
    <row r="1387">
      <c r="A1387" t="inlineStr">
        <is>
          <t>2015</t>
        </is>
      </c>
      <c r="B1387" t="inlineStr">
        <is>
          <t>Autres céréales</t>
        </is>
      </c>
      <c r="C1387" t="inlineStr">
        <is>
          <t>Ferme - Epeautre</t>
        </is>
      </c>
      <c r="D1387" t="n">
        <v>21.2</v>
      </c>
      <c r="E1387" t="inlineStr"/>
      <c r="F1387" t="inlineStr"/>
      <c r="G1387" t="inlineStr"/>
      <c r="H1387" t="inlineStr"/>
      <c r="I1387" t="inlineStr"/>
      <c r="J1387" t="inlineStr"/>
      <c r="K1387" t="inlineStr">
        <is>
          <t>libre</t>
        </is>
      </c>
    </row>
    <row r="1388">
      <c r="A1388" t="inlineStr">
        <is>
          <t>2015</t>
        </is>
      </c>
      <c r="B1388" t="inlineStr">
        <is>
          <t>Epeautre</t>
        </is>
      </c>
      <c r="C1388" t="inlineStr">
        <is>
          <t>Ferme - Epeautre</t>
        </is>
      </c>
      <c r="D1388" t="n">
        <v>21.2</v>
      </c>
      <c r="E1388" t="inlineStr"/>
      <c r="F1388" t="inlineStr"/>
      <c r="G1388" t="inlineStr"/>
      <c r="H1388" t="inlineStr"/>
      <c r="I1388" t="inlineStr"/>
      <c r="J1388" t="inlineStr"/>
      <c r="K1388" t="inlineStr">
        <is>
          <t>libre</t>
        </is>
      </c>
    </row>
    <row r="1389">
      <c r="A1389" t="inlineStr">
        <is>
          <t>2015</t>
        </is>
      </c>
      <c r="B1389" t="inlineStr">
        <is>
          <t>Blé tendre et épeautre</t>
        </is>
      </c>
      <c r="C1389" t="inlineStr">
        <is>
          <t>Ferme - Epeautre</t>
        </is>
      </c>
      <c r="D1389" t="n">
        <v>21.2</v>
      </c>
      <c r="E1389" t="inlineStr"/>
      <c r="F1389" t="inlineStr"/>
      <c r="G1389" t="inlineStr"/>
      <c r="H1389" t="inlineStr"/>
      <c r="I1389" t="inlineStr"/>
      <c r="J1389" t="inlineStr"/>
      <c r="K1389" t="inlineStr">
        <is>
          <t>libre</t>
        </is>
      </c>
    </row>
    <row r="1390">
      <c r="A1390" t="inlineStr">
        <is>
          <t>2015</t>
        </is>
      </c>
      <c r="B1390" t="inlineStr">
        <is>
          <t>Céréales</t>
        </is>
      </c>
      <c r="C1390" t="inlineStr">
        <is>
          <t>Ferme - Autres céréales, autres</t>
        </is>
      </c>
      <c r="D1390" t="n">
        <v>53</v>
      </c>
      <c r="E1390" t="inlineStr"/>
      <c r="F1390" t="inlineStr"/>
      <c r="G1390" t="inlineStr"/>
      <c r="H1390" t="inlineStr"/>
      <c r="I1390" t="inlineStr"/>
      <c r="J1390" t="inlineStr"/>
      <c r="K1390" t="inlineStr">
        <is>
          <t>libre</t>
        </is>
      </c>
    </row>
    <row r="1391">
      <c r="A1391" t="inlineStr">
        <is>
          <t>2015</t>
        </is>
      </c>
      <c r="B1391" t="inlineStr">
        <is>
          <t>Céréales (hors riz)</t>
        </is>
      </c>
      <c r="C1391" t="inlineStr">
        <is>
          <t>Ferme - Autres céréales, autres</t>
        </is>
      </c>
      <c r="D1391" t="n">
        <v>53</v>
      </c>
      <c r="E1391" t="inlineStr"/>
      <c r="F1391" t="inlineStr"/>
      <c r="G1391" t="inlineStr"/>
      <c r="H1391" t="inlineStr"/>
      <c r="I1391" t="inlineStr"/>
      <c r="J1391" t="inlineStr"/>
      <c r="K1391" t="inlineStr">
        <is>
          <t>libre</t>
        </is>
      </c>
    </row>
    <row r="1392">
      <c r="A1392" t="inlineStr">
        <is>
          <t>2015</t>
        </is>
      </c>
      <c r="B1392" t="inlineStr">
        <is>
          <t>Sorgho-grain, millet et autres céréales</t>
        </is>
      </c>
      <c r="C1392" t="inlineStr">
        <is>
          <t>Ferme - Autres céréales, autres</t>
        </is>
      </c>
      <c r="D1392" t="n">
        <v>53</v>
      </c>
      <c r="E1392" t="inlineStr"/>
      <c r="F1392" t="inlineStr"/>
      <c r="G1392" t="inlineStr"/>
      <c r="H1392" t="inlineStr"/>
      <c r="I1392" t="inlineStr"/>
      <c r="J1392" t="inlineStr"/>
      <c r="K1392" t="inlineStr">
        <is>
          <t>libre</t>
        </is>
      </c>
    </row>
    <row r="1393">
      <c r="A1393" t="inlineStr">
        <is>
          <t>2015</t>
        </is>
      </c>
      <c r="B1393" t="inlineStr">
        <is>
          <t>Millet et autres céréales</t>
        </is>
      </c>
      <c r="C1393" t="inlineStr">
        <is>
          <t>Ferme - Autres céréales, autres</t>
        </is>
      </c>
      <c r="D1393" t="n">
        <v>53</v>
      </c>
      <c r="E1393" t="inlineStr"/>
      <c r="F1393" t="inlineStr"/>
      <c r="G1393" t="inlineStr"/>
      <c r="H1393" t="inlineStr"/>
      <c r="I1393" t="inlineStr"/>
      <c r="J1393" t="inlineStr"/>
      <c r="K1393" t="inlineStr">
        <is>
          <t>libre</t>
        </is>
      </c>
    </row>
    <row r="1394">
      <c r="A1394" t="inlineStr">
        <is>
          <t>2015</t>
        </is>
      </c>
      <c r="B1394" t="inlineStr">
        <is>
          <t>Autres céréales</t>
        </is>
      </c>
      <c r="C1394" t="inlineStr">
        <is>
          <t>Ferme - Autres céréales, autres</t>
        </is>
      </c>
      <c r="D1394" t="n">
        <v>53</v>
      </c>
      <c r="E1394" t="inlineStr"/>
      <c r="F1394" t="inlineStr"/>
      <c r="G1394" t="inlineStr"/>
      <c r="H1394" t="inlineStr"/>
      <c r="I1394" t="inlineStr"/>
      <c r="J1394" t="inlineStr"/>
      <c r="K1394" t="inlineStr">
        <is>
          <t>libre</t>
        </is>
      </c>
    </row>
    <row r="1395">
      <c r="A1395" t="inlineStr">
        <is>
          <t>2015</t>
        </is>
      </c>
      <c r="B1395" t="inlineStr">
        <is>
          <t>Autres céréales, autres</t>
        </is>
      </c>
      <c r="C1395" t="inlineStr">
        <is>
          <t>Ferme - Autres céréales, autres</t>
        </is>
      </c>
      <c r="D1395" t="n">
        <v>53</v>
      </c>
      <c r="E1395" t="inlineStr"/>
      <c r="F1395" t="inlineStr"/>
      <c r="G1395" t="inlineStr"/>
      <c r="H1395" t="inlineStr"/>
      <c r="I1395" t="inlineStr"/>
      <c r="J1395" t="inlineStr"/>
      <c r="K1395" t="inlineStr">
        <is>
          <t>libre</t>
        </is>
      </c>
    </row>
    <row r="1396">
      <c r="A1396" t="inlineStr">
        <is>
          <t>2015</t>
        </is>
      </c>
      <c r="B1396" t="inlineStr">
        <is>
          <t>Céréales</t>
        </is>
      </c>
      <c r="C1396" t="inlineStr">
        <is>
          <t>Ferme - Mélanges de céréales (hors méteil)</t>
        </is>
      </c>
      <c r="D1396" t="n">
        <v>126</v>
      </c>
      <c r="E1396" t="inlineStr"/>
      <c r="F1396" t="inlineStr"/>
      <c r="G1396" t="inlineStr"/>
      <c r="H1396" t="inlineStr"/>
      <c r="I1396" t="inlineStr"/>
      <c r="J1396" t="inlineStr"/>
      <c r="K1396" t="inlineStr">
        <is>
          <t>libre</t>
        </is>
      </c>
    </row>
    <row r="1397">
      <c r="A1397" t="inlineStr">
        <is>
          <t>2015</t>
        </is>
      </c>
      <c r="B1397" t="inlineStr">
        <is>
          <t>Céréales (hors riz)</t>
        </is>
      </c>
      <c r="C1397" t="inlineStr">
        <is>
          <t>Ferme - Mélanges de céréales (hors méteil)</t>
        </is>
      </c>
      <c r="D1397" t="n">
        <v>126</v>
      </c>
      <c r="E1397" t="inlineStr"/>
      <c r="F1397" t="inlineStr"/>
      <c r="G1397" t="inlineStr"/>
      <c r="H1397" t="inlineStr"/>
      <c r="I1397" t="inlineStr"/>
      <c r="J1397" t="inlineStr"/>
      <c r="K1397" t="inlineStr">
        <is>
          <t>libre</t>
        </is>
      </c>
    </row>
    <row r="1398">
      <c r="A1398" t="inlineStr">
        <is>
          <t>2015</t>
        </is>
      </c>
      <c r="B1398" t="inlineStr">
        <is>
          <t>Mélanges de céréales (hors méteil)</t>
        </is>
      </c>
      <c r="C1398" t="inlineStr">
        <is>
          <t>Ferme - Mélanges de céréales (hors méteil)</t>
        </is>
      </c>
      <c r="D1398" t="n">
        <v>126</v>
      </c>
      <c r="E1398" t="inlineStr"/>
      <c r="F1398" t="inlineStr"/>
      <c r="G1398" t="inlineStr"/>
      <c r="H1398" t="inlineStr"/>
      <c r="I1398" t="inlineStr"/>
      <c r="J1398" t="inlineStr"/>
      <c r="K1398" t="inlineStr">
        <is>
          <t>libre</t>
        </is>
      </c>
    </row>
    <row r="1399">
      <c r="A1399" t="inlineStr">
        <is>
          <t>2015</t>
        </is>
      </c>
      <c r="B1399" t="inlineStr">
        <is>
          <t>Céréales</t>
        </is>
      </c>
      <c r="C1399" t="inlineStr">
        <is>
          <t>Ferme - Riz</t>
        </is>
      </c>
      <c r="D1399" t="n">
        <v>6</v>
      </c>
      <c r="E1399" t="inlineStr"/>
      <c r="F1399" t="inlineStr"/>
      <c r="G1399" t="inlineStr"/>
      <c r="H1399" t="inlineStr"/>
      <c r="I1399" t="inlineStr"/>
      <c r="J1399" t="inlineStr"/>
      <c r="K1399" t="inlineStr">
        <is>
          <t>déterminé</t>
        </is>
      </c>
    </row>
    <row r="1400">
      <c r="A1400" t="inlineStr">
        <is>
          <t>2015</t>
        </is>
      </c>
      <c r="B1400" t="inlineStr">
        <is>
          <t>Riz</t>
        </is>
      </c>
      <c r="C1400" t="inlineStr">
        <is>
          <t>Ferme - Riz</t>
        </is>
      </c>
      <c r="D1400" t="n">
        <v>6</v>
      </c>
      <c r="E1400" t="n">
        <v>5.977800000000003</v>
      </c>
      <c r="F1400" t="n">
        <v>0.2988900000000002</v>
      </c>
      <c r="G1400" t="n">
        <v>0.1</v>
      </c>
      <c r="H1400" t="n">
        <v>0</v>
      </c>
      <c r="I1400" t="n">
        <v>500000000</v>
      </c>
      <c r="J1400" t="n">
        <v>0.05</v>
      </c>
      <c r="K1400" t="inlineStr">
        <is>
          <t>mesuré</t>
        </is>
      </c>
    </row>
    <row r="1401">
      <c r="A1401" t="inlineStr">
        <is>
          <t>2015</t>
        </is>
      </c>
      <c r="B1401" t="inlineStr">
        <is>
          <t>Riz indica</t>
        </is>
      </c>
      <c r="C1401" t="inlineStr">
        <is>
          <t>Ferme - Riz</t>
        </is>
      </c>
      <c r="D1401" t="n">
        <v>2.8</v>
      </c>
      <c r="E1401" t="inlineStr"/>
      <c r="F1401" t="inlineStr"/>
      <c r="G1401" t="inlineStr"/>
      <c r="H1401" t="inlineStr"/>
      <c r="I1401" t="inlineStr"/>
      <c r="J1401" t="inlineStr"/>
      <c r="K1401" t="inlineStr">
        <is>
          <t>libre</t>
        </is>
      </c>
    </row>
    <row r="1402">
      <c r="A1402" t="inlineStr">
        <is>
          <t>2015</t>
        </is>
      </c>
      <c r="B1402" t="inlineStr">
        <is>
          <t>Autres riz (Japonica)</t>
        </is>
      </c>
      <c r="C1402" t="inlineStr">
        <is>
          <t>Ferme - Riz</t>
        </is>
      </c>
      <c r="D1402" t="n">
        <v>3.2</v>
      </c>
      <c r="E1402" t="inlineStr"/>
      <c r="F1402" t="inlineStr"/>
      <c r="G1402" t="inlineStr"/>
      <c r="H1402" t="inlineStr"/>
      <c r="I1402" t="inlineStr"/>
      <c r="J1402" t="inlineStr"/>
      <c r="K1402" t="inlineStr">
        <is>
          <t>libre</t>
        </is>
      </c>
    </row>
    <row r="1403">
      <c r="A1403" t="inlineStr">
        <is>
          <t>2015</t>
        </is>
      </c>
      <c r="B1403" t="inlineStr">
        <is>
          <t>Céréales</t>
        </is>
      </c>
      <c r="C1403" t="inlineStr">
        <is>
          <t>OS</t>
        </is>
      </c>
      <c r="D1403" t="n">
        <v>45600</v>
      </c>
      <c r="E1403" t="inlineStr"/>
      <c r="F1403" t="inlineStr"/>
      <c r="G1403" t="inlineStr"/>
      <c r="H1403" t="inlineStr"/>
      <c r="I1403" t="inlineStr"/>
      <c r="J1403" t="inlineStr"/>
      <c r="K1403" t="inlineStr">
        <is>
          <t>libre</t>
        </is>
      </c>
    </row>
    <row r="1404">
      <c r="A1404" t="inlineStr">
        <is>
          <t>2015</t>
        </is>
      </c>
      <c r="B1404" t="inlineStr">
        <is>
          <t>Céréales (hors riz)</t>
        </is>
      </c>
      <c r="C1404" t="inlineStr">
        <is>
          <t>OS</t>
        </is>
      </c>
      <c r="D1404" t="n">
        <v>45500</v>
      </c>
      <c r="E1404" t="inlineStr"/>
      <c r="F1404" t="inlineStr"/>
      <c r="G1404" t="inlineStr"/>
      <c r="H1404" t="inlineStr"/>
      <c r="I1404" t="inlineStr"/>
      <c r="J1404" t="inlineStr"/>
      <c r="K1404" t="inlineStr">
        <is>
          <t>libre</t>
        </is>
      </c>
    </row>
    <row r="1405">
      <c r="A1405" t="inlineStr">
        <is>
          <t>2015</t>
        </is>
      </c>
      <c r="B1405" t="inlineStr">
        <is>
          <t>Blé</t>
        </is>
      </c>
      <c r="C1405" t="inlineStr">
        <is>
          <t>OS</t>
        </is>
      </c>
      <c r="D1405" t="n">
        <v>26300</v>
      </c>
      <c r="E1405" t="inlineStr"/>
      <c r="F1405" t="inlineStr"/>
      <c r="G1405" t="inlineStr"/>
      <c r="H1405" t="inlineStr"/>
      <c r="I1405" t="inlineStr"/>
      <c r="J1405" t="inlineStr"/>
      <c r="K1405" t="inlineStr">
        <is>
          <t>libre</t>
        </is>
      </c>
    </row>
    <row r="1406">
      <c r="A1406" t="inlineStr">
        <is>
          <t>2015</t>
        </is>
      </c>
      <c r="B1406" t="inlineStr">
        <is>
          <t>Blé dur</t>
        </is>
      </c>
      <c r="C1406" t="inlineStr">
        <is>
          <t>OS</t>
        </is>
      </c>
      <c r="D1406" t="n">
        <v>1320</v>
      </c>
      <c r="E1406" t="inlineStr"/>
      <c r="F1406" t="inlineStr"/>
      <c r="G1406" t="inlineStr"/>
      <c r="H1406" t="inlineStr"/>
      <c r="I1406" t="inlineStr"/>
      <c r="J1406" t="inlineStr"/>
      <c r="K1406" t="inlineStr">
        <is>
          <t>libre</t>
        </is>
      </c>
    </row>
    <row r="1407">
      <c r="A1407" t="inlineStr">
        <is>
          <t>2015</t>
        </is>
      </c>
      <c r="B1407" t="inlineStr">
        <is>
          <t>Blé tendre et méteil</t>
        </is>
      </c>
      <c r="C1407" t="inlineStr">
        <is>
          <t>OS</t>
        </is>
      </c>
      <c r="D1407" t="n">
        <v>25000</v>
      </c>
      <c r="E1407" t="inlineStr"/>
      <c r="F1407" t="inlineStr"/>
      <c r="G1407" t="inlineStr"/>
      <c r="H1407" t="inlineStr"/>
      <c r="I1407" t="inlineStr"/>
      <c r="J1407" t="inlineStr"/>
      <c r="K1407" t="inlineStr">
        <is>
          <t>libre</t>
        </is>
      </c>
    </row>
    <row r="1408">
      <c r="A1408" t="inlineStr">
        <is>
          <t>2015</t>
        </is>
      </c>
      <c r="B1408" t="inlineStr">
        <is>
          <t>Blé tendre</t>
        </is>
      </c>
      <c r="C1408" t="inlineStr">
        <is>
          <t>OS</t>
        </is>
      </c>
      <c r="D1408" t="n">
        <v>25000</v>
      </c>
      <c r="E1408" t="inlineStr"/>
      <c r="F1408" t="inlineStr"/>
      <c r="G1408" t="inlineStr"/>
      <c r="H1408" t="inlineStr"/>
      <c r="I1408" t="inlineStr"/>
      <c r="J1408" t="inlineStr"/>
      <c r="K1408" t="inlineStr">
        <is>
          <t>libre</t>
        </is>
      </c>
    </row>
    <row r="1409">
      <c r="A1409" t="inlineStr">
        <is>
          <t>2015</t>
        </is>
      </c>
      <c r="B1409" t="inlineStr">
        <is>
          <t>Méteil</t>
        </is>
      </c>
      <c r="C1409" t="inlineStr">
        <is>
          <t>OS</t>
        </is>
      </c>
      <c r="D1409" t="n">
        <v>0.8</v>
      </c>
      <c r="E1409" t="inlineStr"/>
      <c r="F1409" t="inlineStr"/>
      <c r="G1409" t="inlineStr"/>
      <c r="H1409" t="inlineStr"/>
      <c r="I1409" t="inlineStr"/>
      <c r="J1409" t="inlineStr"/>
      <c r="K1409" t="inlineStr">
        <is>
          <t>libre</t>
        </is>
      </c>
    </row>
    <row r="1410">
      <c r="A1410" t="inlineStr">
        <is>
          <t>2015</t>
        </is>
      </c>
      <c r="B1410" t="inlineStr">
        <is>
          <t>Maïs-grain</t>
        </is>
      </c>
      <c r="C1410" t="inlineStr">
        <is>
          <t>OS</t>
        </is>
      </c>
      <c r="D1410" t="n">
        <v>9200</v>
      </c>
      <c r="E1410" t="inlineStr"/>
      <c r="F1410" t="inlineStr"/>
      <c r="G1410" t="inlineStr"/>
      <c r="H1410" t="inlineStr"/>
      <c r="I1410" t="inlineStr"/>
      <c r="J1410" t="inlineStr"/>
      <c r="K1410" t="inlineStr">
        <is>
          <t>libre</t>
        </is>
      </c>
    </row>
    <row r="1411">
      <c r="A1411" t="inlineStr">
        <is>
          <t>2015</t>
        </is>
      </c>
      <c r="B1411" t="inlineStr">
        <is>
          <t>Maïs-grain (conso)</t>
        </is>
      </c>
      <c r="C1411" t="inlineStr">
        <is>
          <t>OS</t>
        </is>
      </c>
      <c r="D1411" t="n">
        <v>8950</v>
      </c>
      <c r="E1411" t="inlineStr"/>
      <c r="F1411" t="inlineStr"/>
      <c r="G1411" t="inlineStr"/>
      <c r="H1411" t="inlineStr"/>
      <c r="I1411" t="inlineStr"/>
      <c r="J1411" t="inlineStr"/>
      <c r="K1411" t="inlineStr">
        <is>
          <t>libre</t>
        </is>
      </c>
    </row>
    <row r="1412">
      <c r="A1412" t="inlineStr">
        <is>
          <t>2015</t>
        </is>
      </c>
      <c r="B1412" t="inlineStr">
        <is>
          <t>Maïs-grain (semence)</t>
        </is>
      </c>
      <c r="C1412" t="inlineStr">
        <is>
          <t>OS</t>
        </is>
      </c>
      <c r="D1412" t="n">
        <v>249</v>
      </c>
      <c r="E1412" t="inlineStr"/>
      <c r="F1412" t="inlineStr"/>
      <c r="G1412" t="inlineStr"/>
      <c r="H1412" t="inlineStr"/>
      <c r="I1412" t="inlineStr"/>
      <c r="J1412" t="inlineStr"/>
      <c r="K1412" t="inlineStr">
        <is>
          <t>libre</t>
        </is>
      </c>
    </row>
    <row r="1413">
      <c r="A1413" t="inlineStr">
        <is>
          <t>2015</t>
        </is>
      </c>
      <c r="B1413" t="inlineStr">
        <is>
          <t>Orge, seigle et avoine</t>
        </is>
      </c>
      <c r="C1413" t="inlineStr">
        <is>
          <t>OS</t>
        </is>
      </c>
      <c r="D1413" t="n">
        <v>9090</v>
      </c>
      <c r="E1413" t="inlineStr"/>
      <c r="F1413" t="inlineStr"/>
      <c r="G1413" t="inlineStr"/>
      <c r="H1413" t="inlineStr"/>
      <c r="I1413" t="inlineStr"/>
      <c r="J1413" t="inlineStr"/>
      <c r="K1413" t="inlineStr">
        <is>
          <t>libre</t>
        </is>
      </c>
    </row>
    <row r="1414">
      <c r="A1414" t="inlineStr">
        <is>
          <t>2015</t>
        </is>
      </c>
      <c r="B1414" t="inlineStr">
        <is>
          <t>Orge</t>
        </is>
      </c>
      <c r="C1414" t="inlineStr">
        <is>
          <t>OS</t>
        </is>
      </c>
      <c r="D1414" t="n">
        <v>8860</v>
      </c>
      <c r="E1414" t="inlineStr"/>
      <c r="F1414" t="inlineStr"/>
      <c r="G1414" t="inlineStr"/>
      <c r="H1414" t="inlineStr"/>
      <c r="I1414" t="inlineStr"/>
      <c r="J1414" t="inlineStr"/>
      <c r="K1414" t="inlineStr">
        <is>
          <t>libre</t>
        </is>
      </c>
    </row>
    <row r="1415">
      <c r="A1415" t="inlineStr">
        <is>
          <t>2015</t>
        </is>
      </c>
      <c r="B1415" t="inlineStr">
        <is>
          <t>Seigle</t>
        </is>
      </c>
      <c r="C1415" t="inlineStr">
        <is>
          <t>OS</t>
        </is>
      </c>
      <c r="D1415" t="n">
        <v>47.1</v>
      </c>
      <c r="E1415" t="inlineStr"/>
      <c r="F1415" t="inlineStr"/>
      <c r="G1415" t="inlineStr"/>
      <c r="H1415" t="inlineStr"/>
      <c r="I1415" t="inlineStr"/>
      <c r="J1415" t="inlineStr"/>
      <c r="K1415" t="inlineStr">
        <is>
          <t>libre</t>
        </is>
      </c>
    </row>
    <row r="1416">
      <c r="A1416" t="inlineStr">
        <is>
          <t>2015</t>
        </is>
      </c>
      <c r="B1416" t="inlineStr">
        <is>
          <t>Avoine</t>
        </is>
      </c>
      <c r="C1416" t="inlineStr">
        <is>
          <t>OS</t>
        </is>
      </c>
      <c r="D1416" t="n">
        <v>186</v>
      </c>
      <c r="E1416" t="inlineStr"/>
      <c r="F1416" t="inlineStr"/>
      <c r="G1416" t="inlineStr"/>
      <c r="H1416" t="inlineStr"/>
      <c r="I1416" t="inlineStr"/>
      <c r="J1416" t="inlineStr"/>
      <c r="K1416" t="inlineStr">
        <is>
          <t>libre</t>
        </is>
      </c>
    </row>
    <row r="1417">
      <c r="A1417" t="inlineStr">
        <is>
          <t>2015</t>
        </is>
      </c>
      <c r="B1417" t="inlineStr">
        <is>
          <t>Sorgho-grain, millet et autres céréales</t>
        </is>
      </c>
      <c r="C1417" t="inlineStr">
        <is>
          <t>OS</t>
        </is>
      </c>
      <c r="D1417" t="n">
        <v>886</v>
      </c>
      <c r="E1417" t="inlineStr"/>
      <c r="F1417" t="inlineStr"/>
      <c r="G1417" t="inlineStr"/>
      <c r="H1417" t="inlineStr"/>
      <c r="I1417" t="inlineStr"/>
      <c r="J1417" t="inlineStr"/>
      <c r="K1417" t="inlineStr">
        <is>
          <t>libre</t>
        </is>
      </c>
    </row>
    <row r="1418">
      <c r="A1418" t="inlineStr">
        <is>
          <t>2015</t>
        </is>
      </c>
      <c r="B1418" t="inlineStr">
        <is>
          <t>Sorgho-grain</t>
        </is>
      </c>
      <c r="C1418" t="inlineStr">
        <is>
          <t>OS</t>
        </is>
      </c>
      <c r="D1418" t="n">
        <v>148</v>
      </c>
      <c r="E1418" t="inlineStr"/>
      <c r="F1418" t="inlineStr"/>
      <c r="G1418" t="inlineStr"/>
      <c r="H1418" t="inlineStr"/>
      <c r="I1418" t="inlineStr"/>
      <c r="J1418" t="inlineStr"/>
      <c r="K1418" t="inlineStr">
        <is>
          <t>libre</t>
        </is>
      </c>
    </row>
    <row r="1419">
      <c r="A1419" t="inlineStr">
        <is>
          <t>2015</t>
        </is>
      </c>
      <c r="B1419" t="inlineStr">
        <is>
          <t>Sorgho-grain (conso)</t>
        </is>
      </c>
      <c r="C1419" t="inlineStr">
        <is>
          <t>OS</t>
        </is>
      </c>
      <c r="D1419" t="n">
        <v>113</v>
      </c>
      <c r="E1419" t="inlineStr"/>
      <c r="F1419" t="inlineStr"/>
      <c r="G1419" t="inlineStr"/>
      <c r="H1419" t="inlineStr"/>
      <c r="I1419" t="inlineStr"/>
      <c r="J1419" t="inlineStr"/>
      <c r="K1419" t="inlineStr">
        <is>
          <t>libre</t>
        </is>
      </c>
    </row>
    <row r="1420">
      <c r="A1420" t="inlineStr">
        <is>
          <t>2015</t>
        </is>
      </c>
      <c r="B1420" t="inlineStr">
        <is>
          <t>Sorgho-grain (semence)</t>
        </is>
      </c>
      <c r="C1420" t="inlineStr">
        <is>
          <t>OS</t>
        </is>
      </c>
      <c r="D1420" t="n">
        <v>35</v>
      </c>
      <c r="E1420" t="inlineStr"/>
      <c r="F1420" t="inlineStr"/>
      <c r="G1420" t="inlineStr"/>
      <c r="H1420" t="inlineStr"/>
      <c r="I1420" t="inlineStr"/>
      <c r="J1420" t="inlineStr"/>
      <c r="K1420" t="inlineStr">
        <is>
          <t>libre</t>
        </is>
      </c>
    </row>
    <row r="1421">
      <c r="A1421" t="inlineStr">
        <is>
          <t>2015</t>
        </is>
      </c>
      <c r="B1421" t="inlineStr">
        <is>
          <t>Triticale</t>
        </is>
      </c>
      <c r="C1421" t="inlineStr">
        <is>
          <t>OS</t>
        </is>
      </c>
      <c r="D1421" t="n">
        <v>690</v>
      </c>
      <c r="E1421" t="inlineStr"/>
      <c r="F1421" t="inlineStr"/>
      <c r="G1421" t="inlineStr"/>
      <c r="H1421" t="inlineStr"/>
      <c r="I1421" t="inlineStr"/>
      <c r="J1421" t="inlineStr"/>
      <c r="K1421" t="inlineStr">
        <is>
          <t>libre</t>
        </is>
      </c>
    </row>
    <row r="1422">
      <c r="A1422" t="inlineStr">
        <is>
          <t>2015</t>
        </is>
      </c>
      <c r="B1422" t="inlineStr">
        <is>
          <t>Millet et autres céréales</t>
        </is>
      </c>
      <c r="C1422" t="inlineStr">
        <is>
          <t>OS</t>
        </is>
      </c>
      <c r="D1422" t="n">
        <v>47.5</v>
      </c>
      <c r="E1422" t="inlineStr"/>
      <c r="F1422" t="inlineStr"/>
      <c r="G1422" t="inlineStr"/>
      <c r="H1422" t="inlineStr"/>
      <c r="I1422" t="inlineStr"/>
      <c r="J1422" t="inlineStr"/>
      <c r="K1422" t="inlineStr">
        <is>
          <t>libre</t>
        </is>
      </c>
    </row>
    <row r="1423">
      <c r="A1423" t="inlineStr">
        <is>
          <t>2015</t>
        </is>
      </c>
      <c r="B1423" t="inlineStr">
        <is>
          <t>Millet</t>
        </is>
      </c>
      <c r="C1423" t="inlineStr">
        <is>
          <t>OS</t>
        </is>
      </c>
      <c r="D1423" t="n">
        <v>24.5</v>
      </c>
      <c r="E1423" t="inlineStr"/>
      <c r="F1423" t="inlineStr"/>
      <c r="G1423" t="inlineStr"/>
      <c r="H1423" t="inlineStr"/>
      <c r="I1423" t="inlineStr"/>
      <c r="J1423" t="inlineStr"/>
      <c r="K1423" t="inlineStr">
        <is>
          <t>libre</t>
        </is>
      </c>
    </row>
    <row r="1424">
      <c r="A1424" t="inlineStr">
        <is>
          <t>2015</t>
        </is>
      </c>
      <c r="B1424" t="inlineStr">
        <is>
          <t>Autres céréales</t>
        </is>
      </c>
      <c r="C1424" t="inlineStr">
        <is>
          <t>OS</t>
        </is>
      </c>
      <c r="D1424" t="n">
        <v>23</v>
      </c>
      <c r="E1424" t="inlineStr"/>
      <c r="F1424" t="inlineStr"/>
      <c r="G1424" t="inlineStr"/>
      <c r="H1424" t="inlineStr"/>
      <c r="I1424" t="inlineStr"/>
      <c r="J1424" t="inlineStr"/>
      <c r="K1424" t="inlineStr">
        <is>
          <t>libre</t>
        </is>
      </c>
    </row>
    <row r="1425">
      <c r="A1425" t="inlineStr">
        <is>
          <t>2015</t>
        </is>
      </c>
      <c r="B1425" t="inlineStr">
        <is>
          <t>Sarrasin</t>
        </is>
      </c>
      <c r="C1425" t="inlineStr">
        <is>
          <t>OS</t>
        </is>
      </c>
      <c r="D1425" t="n">
        <v>12.4</v>
      </c>
      <c r="E1425" t="inlineStr"/>
      <c r="F1425" t="inlineStr"/>
      <c r="G1425" t="inlineStr"/>
      <c r="H1425" t="inlineStr"/>
      <c r="I1425" t="inlineStr"/>
      <c r="J1425" t="inlineStr"/>
      <c r="K1425" t="inlineStr">
        <is>
          <t>libre</t>
        </is>
      </c>
    </row>
    <row r="1426">
      <c r="A1426" t="inlineStr">
        <is>
          <t>2015</t>
        </is>
      </c>
      <c r="B1426" t="inlineStr">
        <is>
          <t>Alpiste</t>
        </is>
      </c>
      <c r="C1426" t="inlineStr">
        <is>
          <t>OS</t>
        </is>
      </c>
      <c r="D1426" t="n">
        <v>0.1</v>
      </c>
      <c r="E1426" t="inlineStr"/>
      <c r="F1426" t="inlineStr"/>
      <c r="G1426" t="inlineStr"/>
      <c r="H1426" t="inlineStr"/>
      <c r="I1426" t="inlineStr"/>
      <c r="J1426" t="inlineStr"/>
      <c r="K1426" t="inlineStr">
        <is>
          <t>libre</t>
        </is>
      </c>
    </row>
    <row r="1427">
      <c r="A1427" t="inlineStr">
        <is>
          <t>2015</t>
        </is>
      </c>
      <c r="B1427" t="inlineStr">
        <is>
          <t>Epeautre</t>
        </is>
      </c>
      <c r="C1427" t="inlineStr">
        <is>
          <t>OS</t>
        </is>
      </c>
      <c r="D1427" t="n">
        <v>10.4</v>
      </c>
      <c r="E1427" t="inlineStr"/>
      <c r="F1427" t="inlineStr"/>
      <c r="G1427" t="inlineStr"/>
      <c r="H1427" t="inlineStr"/>
      <c r="I1427" t="inlineStr"/>
      <c r="J1427" t="inlineStr"/>
      <c r="K1427" t="inlineStr">
        <is>
          <t>libre</t>
        </is>
      </c>
    </row>
    <row r="1428">
      <c r="A1428" t="inlineStr">
        <is>
          <t>2015</t>
        </is>
      </c>
      <c r="B1428" t="inlineStr">
        <is>
          <t>Autres céréales, autres</t>
        </is>
      </c>
      <c r="C1428" t="inlineStr">
        <is>
          <t>OS</t>
        </is>
      </c>
      <c r="D1428" t="n">
        <v>0</v>
      </c>
      <c r="E1428" t="inlineStr"/>
      <c r="F1428" t="inlineStr"/>
      <c r="G1428" t="inlineStr"/>
      <c r="H1428" t="inlineStr"/>
      <c r="I1428" t="inlineStr"/>
      <c r="J1428" t="inlineStr"/>
      <c r="K1428" t="inlineStr">
        <is>
          <t>libre</t>
        </is>
      </c>
    </row>
    <row r="1429">
      <c r="A1429" t="inlineStr">
        <is>
          <t>2015</t>
        </is>
      </c>
      <c r="B1429" t="inlineStr">
        <is>
          <t>Mélanges de céréales (hors méteil)</t>
        </is>
      </c>
      <c r="C1429" t="inlineStr">
        <is>
          <t>OS</t>
        </is>
      </c>
      <c r="D1429" t="n">
        <v>44.9</v>
      </c>
      <c r="E1429" t="inlineStr"/>
      <c r="F1429" t="inlineStr"/>
      <c r="G1429" t="inlineStr"/>
      <c r="H1429" t="inlineStr"/>
      <c r="I1429" t="inlineStr"/>
      <c r="J1429" t="inlineStr"/>
      <c r="K1429" t="inlineStr">
        <is>
          <t>libre</t>
        </is>
      </c>
    </row>
    <row r="1430">
      <c r="A1430" t="inlineStr">
        <is>
          <t>2015</t>
        </is>
      </c>
      <c r="B1430" t="inlineStr">
        <is>
          <t>Riz</t>
        </is>
      </c>
      <c r="C1430" t="inlineStr">
        <is>
          <t>OS</t>
        </is>
      </c>
      <c r="D1430" t="n">
        <v>61.9</v>
      </c>
      <c r="E1430" t="inlineStr"/>
      <c r="F1430" t="inlineStr"/>
      <c r="G1430" t="inlineStr"/>
      <c r="H1430" t="inlineStr"/>
      <c r="I1430" t="inlineStr"/>
      <c r="J1430" t="inlineStr"/>
      <c r="K1430" t="inlineStr">
        <is>
          <t>libre</t>
        </is>
      </c>
    </row>
    <row r="1431">
      <c r="A1431" t="inlineStr">
        <is>
          <t>2015</t>
        </is>
      </c>
      <c r="B1431" t="inlineStr">
        <is>
          <t>Riz indica</t>
        </is>
      </c>
      <c r="C1431" t="inlineStr">
        <is>
          <t>OS</t>
        </is>
      </c>
      <c r="D1431" t="n">
        <v>4.3</v>
      </c>
      <c r="E1431" t="inlineStr"/>
      <c r="F1431" t="inlineStr"/>
      <c r="G1431" t="inlineStr"/>
      <c r="H1431" t="inlineStr"/>
      <c r="I1431" t="inlineStr"/>
      <c r="J1431" t="inlineStr"/>
      <c r="K1431" t="inlineStr">
        <is>
          <t>libre</t>
        </is>
      </c>
    </row>
    <row r="1432">
      <c r="A1432" t="inlineStr">
        <is>
          <t>2015</t>
        </is>
      </c>
      <c r="B1432" t="inlineStr">
        <is>
          <t>Autres riz (Japonica)</t>
        </is>
      </c>
      <c r="C1432" t="inlineStr">
        <is>
          <t>OS</t>
        </is>
      </c>
      <c r="D1432" t="n">
        <v>57.6</v>
      </c>
      <c r="E1432" t="inlineStr"/>
      <c r="F1432" t="inlineStr"/>
      <c r="G1432" t="inlineStr"/>
      <c r="H1432" t="inlineStr"/>
      <c r="I1432" t="inlineStr"/>
      <c r="J1432" t="inlineStr"/>
      <c r="K1432" t="inlineStr">
        <is>
          <t>libre</t>
        </is>
      </c>
    </row>
    <row r="1433">
      <c r="A1433" t="inlineStr">
        <is>
          <t>2015</t>
        </is>
      </c>
      <c r="B1433" t="inlineStr">
        <is>
          <t>Blé tendre et épeautre</t>
        </is>
      </c>
      <c r="C1433" t="inlineStr">
        <is>
          <t>OS</t>
        </is>
      </c>
      <c r="D1433" t="n">
        <v>25000</v>
      </c>
      <c r="E1433" t="inlineStr"/>
      <c r="F1433" t="inlineStr"/>
      <c r="G1433" t="inlineStr"/>
      <c r="H1433" t="inlineStr"/>
      <c r="I1433" t="inlineStr"/>
      <c r="J1433" t="inlineStr"/>
      <c r="K1433" t="inlineStr">
        <is>
          <t>libre</t>
        </is>
      </c>
    </row>
    <row r="1434">
      <c r="A1434" t="inlineStr">
        <is>
          <t>2015</t>
        </is>
      </c>
      <c r="B1434" t="inlineStr">
        <is>
          <t>Seigle et méteil</t>
        </is>
      </c>
      <c r="C1434" t="inlineStr">
        <is>
          <t>OS</t>
        </is>
      </c>
      <c r="D1434" t="n">
        <v>47.9</v>
      </c>
      <c r="E1434" t="inlineStr"/>
      <c r="F1434" t="inlineStr"/>
      <c r="G1434" t="inlineStr"/>
      <c r="H1434" t="inlineStr"/>
      <c r="I1434" t="inlineStr"/>
      <c r="J1434" t="inlineStr"/>
      <c r="K1434" t="inlineStr">
        <is>
          <t>libre</t>
        </is>
      </c>
    </row>
    <row r="1435">
      <c r="A1435" t="inlineStr">
        <is>
          <t>2015</t>
        </is>
      </c>
      <c r="B1435" t="inlineStr">
        <is>
          <t>Céréales (n-1)</t>
        </is>
      </c>
      <c r="C1435" t="inlineStr">
        <is>
          <t>OS</t>
        </is>
      </c>
      <c r="D1435" t="n">
        <v>16100</v>
      </c>
      <c r="E1435" t="inlineStr"/>
      <c r="F1435" t="inlineStr"/>
      <c r="G1435" t="inlineStr"/>
      <c r="H1435" t="inlineStr"/>
      <c r="I1435" t="inlineStr"/>
      <c r="J1435" t="inlineStr"/>
      <c r="K1435" t="inlineStr">
        <is>
          <t>libre unbounded</t>
        </is>
      </c>
    </row>
    <row r="1436">
      <c r="A1436" t="inlineStr">
        <is>
          <t>2015</t>
        </is>
      </c>
      <c r="B1436" t="inlineStr">
        <is>
          <t>Céréales (hors riz) (n-1)</t>
        </is>
      </c>
      <c r="C1436" t="inlineStr">
        <is>
          <t>OS</t>
        </is>
      </c>
      <c r="D1436" t="n">
        <v>16100</v>
      </c>
      <c r="E1436" t="inlineStr"/>
      <c r="F1436" t="inlineStr"/>
      <c r="G1436" t="inlineStr"/>
      <c r="H1436" t="inlineStr"/>
      <c r="I1436" t="inlineStr"/>
      <c r="J1436" t="inlineStr"/>
      <c r="K1436" t="inlineStr">
        <is>
          <t>libre unbounded</t>
        </is>
      </c>
    </row>
    <row r="1437">
      <c r="A1437" t="inlineStr">
        <is>
          <t>2015</t>
        </is>
      </c>
      <c r="B1437" t="inlineStr">
        <is>
          <t>Blé (n-1)</t>
        </is>
      </c>
      <c r="C1437" t="inlineStr">
        <is>
          <t>OS</t>
        </is>
      </c>
      <c r="D1437" t="n">
        <v>10100</v>
      </c>
      <c r="E1437" t="inlineStr"/>
      <c r="F1437" t="inlineStr"/>
      <c r="G1437" t="inlineStr"/>
      <c r="H1437" t="inlineStr"/>
      <c r="I1437" t="inlineStr"/>
      <c r="J1437" t="inlineStr"/>
      <c r="K1437" t="inlineStr">
        <is>
          <t>libre</t>
        </is>
      </c>
    </row>
    <row r="1438">
      <c r="A1438" t="inlineStr">
        <is>
          <t>2015</t>
        </is>
      </c>
      <c r="B1438" t="inlineStr">
        <is>
          <t>Blé dur (n-1)</t>
        </is>
      </c>
      <c r="C1438" t="inlineStr">
        <is>
          <t>OS</t>
        </is>
      </c>
      <c r="D1438" t="n">
        <v>249</v>
      </c>
      <c r="E1438" t="inlineStr"/>
      <c r="F1438" t="inlineStr"/>
      <c r="G1438" t="inlineStr"/>
      <c r="H1438" t="inlineStr"/>
      <c r="I1438" t="inlineStr"/>
      <c r="J1438" t="inlineStr"/>
      <c r="K1438" t="inlineStr">
        <is>
          <t>libre</t>
        </is>
      </c>
    </row>
    <row r="1439">
      <c r="A1439" t="inlineStr">
        <is>
          <t>2015</t>
        </is>
      </c>
      <c r="B1439" t="inlineStr">
        <is>
          <t>Blé tendre et méteil (n-1)</t>
        </is>
      </c>
      <c r="C1439" t="inlineStr">
        <is>
          <t>OS</t>
        </is>
      </c>
      <c r="D1439" t="n">
        <v>9890</v>
      </c>
      <c r="E1439" t="inlineStr"/>
      <c r="F1439" t="inlineStr"/>
      <c r="G1439" t="inlineStr"/>
      <c r="H1439" t="inlineStr"/>
      <c r="I1439" t="inlineStr"/>
      <c r="J1439" t="inlineStr"/>
      <c r="K1439" t="inlineStr">
        <is>
          <t>libre</t>
        </is>
      </c>
    </row>
    <row r="1440">
      <c r="A1440" t="inlineStr">
        <is>
          <t>2015</t>
        </is>
      </c>
      <c r="B1440" t="inlineStr">
        <is>
          <t>Blé tendre (n-1)</t>
        </is>
      </c>
      <c r="C1440" t="inlineStr">
        <is>
          <t>OS</t>
        </is>
      </c>
      <c r="D1440" t="n">
        <v>9890</v>
      </c>
      <c r="E1440" t="inlineStr"/>
      <c r="F1440" t="inlineStr"/>
      <c r="G1440" t="inlineStr"/>
      <c r="H1440" t="inlineStr"/>
      <c r="I1440" t="inlineStr"/>
      <c r="J1440" t="inlineStr"/>
      <c r="K1440" t="inlineStr">
        <is>
          <t>libre</t>
        </is>
      </c>
    </row>
    <row r="1441">
      <c r="A1441" t="inlineStr">
        <is>
          <t>2015</t>
        </is>
      </c>
      <c r="B1441" t="inlineStr">
        <is>
          <t>Méteil (n-1)</t>
        </is>
      </c>
      <c r="C1441" t="inlineStr">
        <is>
          <t>OS</t>
        </is>
      </c>
      <c r="D1441" t="n">
        <v>0</v>
      </c>
      <c r="E1441" t="inlineStr"/>
      <c r="F1441" t="inlineStr"/>
      <c r="G1441" t="inlineStr"/>
      <c r="H1441" t="inlineStr"/>
      <c r="I1441" t="inlineStr"/>
      <c r="J1441" t="inlineStr"/>
      <c r="K1441" t="inlineStr">
        <is>
          <t>libre</t>
        </is>
      </c>
    </row>
    <row r="1442">
      <c r="A1442" t="inlineStr">
        <is>
          <t>2015</t>
        </is>
      </c>
      <c r="B1442" t="inlineStr">
        <is>
          <t>Maïs-grain (n-1)</t>
        </is>
      </c>
      <c r="C1442" t="inlineStr">
        <is>
          <t>OS</t>
        </is>
      </c>
      <c r="D1442" t="n">
        <v>3680</v>
      </c>
      <c r="E1442" t="inlineStr"/>
      <c r="F1442" t="inlineStr"/>
      <c r="G1442" t="inlineStr"/>
      <c r="H1442" t="inlineStr"/>
      <c r="I1442" t="inlineStr"/>
      <c r="J1442" t="inlineStr"/>
      <c r="K1442" t="inlineStr">
        <is>
          <t>libre</t>
        </is>
      </c>
    </row>
    <row r="1443">
      <c r="A1443" t="inlineStr">
        <is>
          <t>2015</t>
        </is>
      </c>
      <c r="B1443" t="inlineStr">
        <is>
          <t>Maïs-grain (conso) (n-1)</t>
        </is>
      </c>
      <c r="C1443" t="inlineStr">
        <is>
          <t>OS</t>
        </is>
      </c>
      <c r="D1443" t="n">
        <v>1840</v>
      </c>
      <c r="E1443" t="inlineStr"/>
      <c r="F1443" t="inlineStr"/>
      <c r="G1443" t="inlineStr"/>
      <c r="H1443" t="inlineStr"/>
      <c r="I1443" t="inlineStr"/>
      <c r="J1443" t="inlineStr"/>
      <c r="K1443" t="inlineStr">
        <is>
          <t>libre</t>
        </is>
      </c>
    </row>
    <row r="1444">
      <c r="A1444" t="inlineStr">
        <is>
          <t>2015</t>
        </is>
      </c>
      <c r="B1444" t="inlineStr">
        <is>
          <t>Maïs-grain (semence) (n-1)</t>
        </is>
      </c>
      <c r="C1444" t="inlineStr">
        <is>
          <t>OS</t>
        </is>
      </c>
      <c r="D1444" t="n">
        <v>1840</v>
      </c>
      <c r="E1444" t="inlineStr"/>
      <c r="F1444" t="inlineStr"/>
      <c r="G1444" t="inlineStr"/>
      <c r="H1444" t="inlineStr"/>
      <c r="I1444" t="inlineStr"/>
      <c r="J1444" t="inlineStr"/>
      <c r="K1444" t="inlineStr">
        <is>
          <t>libre</t>
        </is>
      </c>
    </row>
    <row r="1445">
      <c r="A1445" t="inlineStr">
        <is>
          <t>2015</t>
        </is>
      </c>
      <c r="B1445" t="inlineStr">
        <is>
          <t>Orge, seigle et avoine (n-1)</t>
        </is>
      </c>
      <c r="C1445" t="inlineStr">
        <is>
          <t>OS</t>
        </is>
      </c>
      <c r="D1445" t="n">
        <v>2030</v>
      </c>
      <c r="E1445" t="inlineStr"/>
      <c r="F1445" t="inlineStr"/>
      <c r="G1445" t="inlineStr"/>
      <c r="H1445" t="inlineStr"/>
      <c r="I1445" t="inlineStr"/>
      <c r="J1445" t="inlineStr"/>
      <c r="K1445" t="inlineStr">
        <is>
          <t>libre</t>
        </is>
      </c>
    </row>
    <row r="1446">
      <c r="A1446" t="inlineStr">
        <is>
          <t>2015</t>
        </is>
      </c>
      <c r="B1446" t="inlineStr">
        <is>
          <t>Orge (n-1)</t>
        </is>
      </c>
      <c r="C1446" t="inlineStr">
        <is>
          <t>OS</t>
        </is>
      </c>
      <c r="D1446" t="n">
        <v>1970</v>
      </c>
      <c r="E1446" t="inlineStr"/>
      <c r="F1446" t="inlineStr"/>
      <c r="G1446" t="inlineStr"/>
      <c r="H1446" t="inlineStr"/>
      <c r="I1446" t="inlineStr"/>
      <c r="J1446" t="inlineStr"/>
      <c r="K1446" t="inlineStr">
        <is>
          <t>libre</t>
        </is>
      </c>
    </row>
    <row r="1447">
      <c r="A1447" t="inlineStr">
        <is>
          <t>2015</t>
        </is>
      </c>
      <c r="B1447" t="inlineStr">
        <is>
          <t>Seigle (n-1)</t>
        </is>
      </c>
      <c r="C1447" t="inlineStr">
        <is>
          <t>OS</t>
        </is>
      </c>
      <c r="D1447" t="n">
        <v>11.2</v>
      </c>
      <c r="E1447" t="inlineStr"/>
      <c r="F1447" t="inlineStr"/>
      <c r="G1447" t="inlineStr"/>
      <c r="H1447" t="inlineStr"/>
      <c r="I1447" t="inlineStr"/>
      <c r="J1447" t="inlineStr"/>
      <c r="K1447" t="inlineStr">
        <is>
          <t>libre</t>
        </is>
      </c>
    </row>
    <row r="1448">
      <c r="A1448" t="inlineStr">
        <is>
          <t>2015</t>
        </is>
      </c>
      <c r="B1448" t="inlineStr">
        <is>
          <t>Avoine (n-1)</t>
        </is>
      </c>
      <c r="C1448" t="inlineStr">
        <is>
          <t>OS</t>
        </is>
      </c>
      <c r="D1448" t="n">
        <v>39.6</v>
      </c>
      <c r="E1448" t="inlineStr"/>
      <c r="F1448" t="inlineStr"/>
      <c r="G1448" t="inlineStr"/>
      <c r="H1448" t="inlineStr"/>
      <c r="I1448" t="inlineStr"/>
      <c r="J1448" t="inlineStr"/>
      <c r="K1448" t="inlineStr">
        <is>
          <t>libre</t>
        </is>
      </c>
    </row>
    <row r="1449">
      <c r="A1449" t="inlineStr">
        <is>
          <t>2015</t>
        </is>
      </c>
      <c r="B1449" t="inlineStr">
        <is>
          <t>Sorgho-grain, millet et autres céréales (n-1)</t>
        </is>
      </c>
      <c r="C1449" t="inlineStr">
        <is>
          <t>OS</t>
        </is>
      </c>
      <c r="D1449" t="n">
        <v>149</v>
      </c>
      <c r="E1449" t="inlineStr"/>
      <c r="F1449" t="inlineStr"/>
      <c r="G1449" t="inlineStr"/>
      <c r="H1449" t="inlineStr"/>
      <c r="I1449" t="inlineStr"/>
      <c r="J1449" t="inlineStr"/>
      <c r="K1449" t="inlineStr">
        <is>
          <t>libre unbounded</t>
        </is>
      </c>
    </row>
    <row r="1450">
      <c r="A1450" t="inlineStr">
        <is>
          <t>2015</t>
        </is>
      </c>
      <c r="B1450" t="inlineStr">
        <is>
          <t>Sorgho-grain (n-1)</t>
        </is>
      </c>
      <c r="C1450" t="inlineStr">
        <is>
          <t>OS</t>
        </is>
      </c>
      <c r="D1450" t="n">
        <v>36.6</v>
      </c>
      <c r="E1450" t="inlineStr"/>
      <c r="F1450" t="inlineStr"/>
      <c r="G1450" t="inlineStr"/>
      <c r="H1450" t="inlineStr"/>
      <c r="I1450" t="inlineStr"/>
      <c r="J1450" t="inlineStr"/>
      <c r="K1450" t="inlineStr">
        <is>
          <t>libre</t>
        </is>
      </c>
    </row>
    <row r="1451">
      <c r="A1451" t="inlineStr">
        <is>
          <t>2015</t>
        </is>
      </c>
      <c r="B1451" t="inlineStr">
        <is>
          <t>Sorgho-grain (conso) (n-1)</t>
        </is>
      </c>
      <c r="C1451" t="inlineStr">
        <is>
          <t>OS</t>
        </is>
      </c>
      <c r="D1451" t="n">
        <v>18.3</v>
      </c>
      <c r="E1451" t="inlineStr"/>
      <c r="F1451" t="inlineStr"/>
      <c r="G1451" t="inlineStr"/>
      <c r="H1451" t="inlineStr"/>
      <c r="I1451" t="inlineStr"/>
      <c r="J1451" t="inlineStr"/>
      <c r="K1451" t="inlineStr">
        <is>
          <t>libre</t>
        </is>
      </c>
    </row>
    <row r="1452">
      <c r="A1452" t="inlineStr">
        <is>
          <t>2015</t>
        </is>
      </c>
      <c r="B1452" t="inlineStr">
        <is>
          <t>Sorgho-grain (semence) (n-1)</t>
        </is>
      </c>
      <c r="C1452" t="inlineStr">
        <is>
          <t>OS</t>
        </is>
      </c>
      <c r="D1452" t="n">
        <v>18.3</v>
      </c>
      <c r="E1452" t="inlineStr"/>
      <c r="F1452" t="inlineStr"/>
      <c r="G1452" t="inlineStr"/>
      <c r="H1452" t="inlineStr"/>
      <c r="I1452" t="inlineStr"/>
      <c r="J1452" t="inlineStr"/>
      <c r="K1452" t="inlineStr">
        <is>
          <t>libre</t>
        </is>
      </c>
    </row>
    <row r="1453">
      <c r="A1453" t="inlineStr">
        <is>
          <t>2015</t>
        </is>
      </c>
      <c r="B1453" t="inlineStr">
        <is>
          <t>Triticale (n-1)</t>
        </is>
      </c>
      <c r="C1453" t="inlineStr">
        <is>
          <t>OS</t>
        </is>
      </c>
      <c r="D1453" t="n">
        <v>103</v>
      </c>
      <c r="E1453" t="inlineStr"/>
      <c r="F1453" t="inlineStr"/>
      <c r="G1453" t="inlineStr"/>
      <c r="H1453" t="inlineStr"/>
      <c r="I1453" t="inlineStr"/>
      <c r="J1453" t="inlineStr"/>
      <c r="K1453" t="inlineStr">
        <is>
          <t>libre</t>
        </is>
      </c>
    </row>
    <row r="1454">
      <c r="A1454" t="inlineStr">
        <is>
          <t>2015</t>
        </is>
      </c>
      <c r="B1454" t="inlineStr">
        <is>
          <t>Millet et autres céréales (n-1)</t>
        </is>
      </c>
      <c r="C1454" t="inlineStr">
        <is>
          <t>OS</t>
        </is>
      </c>
      <c r="D1454" t="n">
        <v>9.5</v>
      </c>
      <c r="E1454" t="inlineStr"/>
      <c r="F1454" t="inlineStr"/>
      <c r="G1454" t="inlineStr"/>
      <c r="H1454" t="inlineStr"/>
      <c r="I1454" t="inlineStr"/>
      <c r="J1454" t="inlineStr"/>
      <c r="K1454" t="inlineStr">
        <is>
          <t>libre unbounded</t>
        </is>
      </c>
    </row>
    <row r="1455">
      <c r="A1455" t="inlineStr">
        <is>
          <t>2015</t>
        </is>
      </c>
      <c r="B1455" t="inlineStr">
        <is>
          <t>Millet (n-1)</t>
        </is>
      </c>
      <c r="C1455" t="inlineStr">
        <is>
          <t>OS</t>
        </is>
      </c>
      <c r="D1455" t="n">
        <v>6.7</v>
      </c>
      <c r="E1455" t="inlineStr"/>
      <c r="F1455" t="inlineStr"/>
      <c r="G1455" t="inlineStr"/>
      <c r="H1455" t="inlineStr"/>
      <c r="I1455" t="inlineStr"/>
      <c r="J1455" t="inlineStr"/>
      <c r="K1455" t="inlineStr">
        <is>
          <t>libre</t>
        </is>
      </c>
    </row>
    <row r="1456">
      <c r="A1456" t="inlineStr">
        <is>
          <t>2015</t>
        </is>
      </c>
      <c r="B1456" t="inlineStr">
        <is>
          <t>Autres céréales (n-1)</t>
        </is>
      </c>
      <c r="C1456" t="inlineStr">
        <is>
          <t>OS</t>
        </is>
      </c>
      <c r="D1456" t="n">
        <v>2.8</v>
      </c>
      <c r="E1456" t="inlineStr"/>
      <c r="F1456" t="inlineStr"/>
      <c r="G1456" t="inlineStr"/>
      <c r="H1456" t="inlineStr"/>
      <c r="I1456" t="inlineStr"/>
      <c r="J1456" t="inlineStr"/>
      <c r="K1456" t="inlineStr">
        <is>
          <t>libre unbounded</t>
        </is>
      </c>
    </row>
    <row r="1457">
      <c r="A1457" t="inlineStr">
        <is>
          <t>2015</t>
        </is>
      </c>
      <c r="B1457" t="inlineStr">
        <is>
          <t>Sarrasin (n-1)</t>
        </is>
      </c>
      <c r="C1457" t="inlineStr">
        <is>
          <t>OS</t>
        </is>
      </c>
      <c r="D1457" t="n">
        <v>1.3</v>
      </c>
      <c r="E1457" t="inlineStr"/>
      <c r="F1457" t="inlineStr"/>
      <c r="G1457" t="inlineStr"/>
      <c r="H1457" t="inlineStr"/>
      <c r="I1457" t="inlineStr"/>
      <c r="J1457" t="inlineStr"/>
      <c r="K1457" t="inlineStr">
        <is>
          <t>libre</t>
        </is>
      </c>
    </row>
    <row r="1458">
      <c r="A1458" t="inlineStr">
        <is>
          <t>2015</t>
        </is>
      </c>
      <c r="B1458" t="inlineStr">
        <is>
          <t>Alpiste (n-1)</t>
        </is>
      </c>
      <c r="C1458" t="inlineStr">
        <is>
          <t>OS</t>
        </is>
      </c>
      <c r="D1458" t="n">
        <v>0.2</v>
      </c>
      <c r="E1458" t="inlineStr"/>
      <c r="F1458" t="inlineStr"/>
      <c r="G1458" t="inlineStr"/>
      <c r="H1458" t="inlineStr"/>
      <c r="I1458" t="inlineStr"/>
      <c r="J1458" t="inlineStr"/>
      <c r="K1458" t="inlineStr">
        <is>
          <t>libre</t>
        </is>
      </c>
    </row>
    <row r="1459">
      <c r="A1459" t="inlineStr">
        <is>
          <t>2015</t>
        </is>
      </c>
      <c r="B1459" t="inlineStr">
        <is>
          <t>Epeautre (n-1)</t>
        </is>
      </c>
      <c r="C1459" t="inlineStr">
        <is>
          <t>OS</t>
        </is>
      </c>
      <c r="D1459" t="n">
        <v>1.1</v>
      </c>
      <c r="E1459" t="inlineStr"/>
      <c r="F1459" t="inlineStr"/>
      <c r="G1459" t="inlineStr"/>
      <c r="H1459" t="inlineStr"/>
      <c r="I1459" t="inlineStr"/>
      <c r="J1459" t="inlineStr"/>
      <c r="K1459" t="inlineStr">
        <is>
          <t>libre</t>
        </is>
      </c>
    </row>
    <row r="1460">
      <c r="A1460" t="inlineStr">
        <is>
          <t>2015</t>
        </is>
      </c>
      <c r="B1460" t="inlineStr">
        <is>
          <t>Autres céréales, autres (n-1)</t>
        </is>
      </c>
      <c r="C1460" t="inlineStr">
        <is>
          <t>OS</t>
        </is>
      </c>
      <c r="D1460" t="n">
        <v>0.1</v>
      </c>
      <c r="E1460" t="inlineStr"/>
      <c r="F1460" t="inlineStr"/>
      <c r="G1460" t="inlineStr"/>
      <c r="H1460" t="inlineStr"/>
      <c r="I1460" t="inlineStr"/>
      <c r="J1460" t="inlineStr"/>
      <c r="K1460" t="inlineStr">
        <is>
          <t>libre unbounded</t>
        </is>
      </c>
    </row>
    <row r="1461">
      <c r="A1461" t="inlineStr">
        <is>
          <t>2015</t>
        </is>
      </c>
      <c r="B1461" t="inlineStr">
        <is>
          <t>Mélanges de céréales (hors méteil) (n-1)</t>
        </is>
      </c>
      <c r="C1461" t="inlineStr">
        <is>
          <t>OS</t>
        </is>
      </c>
      <c r="D1461" t="n">
        <v>69.59999999999999</v>
      </c>
      <c r="E1461" t="inlineStr"/>
      <c r="F1461" t="inlineStr"/>
      <c r="G1461" t="inlineStr"/>
      <c r="H1461" t="inlineStr"/>
      <c r="I1461" t="inlineStr"/>
      <c r="J1461" t="inlineStr"/>
      <c r="K1461" t="inlineStr">
        <is>
          <t>libre unbounded</t>
        </is>
      </c>
    </row>
    <row r="1462">
      <c r="A1462" t="inlineStr">
        <is>
          <t>2015</t>
        </is>
      </c>
      <c r="B1462" t="inlineStr">
        <is>
          <t>Riz (n-1)</t>
        </is>
      </c>
      <c r="C1462" t="inlineStr">
        <is>
          <t>OS</t>
        </is>
      </c>
      <c r="D1462" t="n">
        <v>9.699999999999999</v>
      </c>
      <c r="E1462" t="inlineStr"/>
      <c r="F1462" t="inlineStr"/>
      <c r="G1462" t="inlineStr"/>
      <c r="H1462" t="inlineStr"/>
      <c r="I1462" t="inlineStr"/>
      <c r="J1462" t="inlineStr"/>
      <c r="K1462" t="inlineStr">
        <is>
          <t>libre</t>
        </is>
      </c>
    </row>
    <row r="1463">
      <c r="A1463" t="inlineStr">
        <is>
          <t>2015</t>
        </is>
      </c>
      <c r="B1463" t="inlineStr">
        <is>
          <t>Riz indica (n-1)</t>
        </is>
      </c>
      <c r="C1463" t="inlineStr">
        <is>
          <t>OS</t>
        </is>
      </c>
      <c r="D1463" t="n">
        <v>4.8</v>
      </c>
      <c r="E1463" t="inlineStr"/>
      <c r="F1463" t="inlineStr"/>
      <c r="G1463" t="inlineStr"/>
      <c r="H1463" t="inlineStr"/>
      <c r="I1463" t="inlineStr"/>
      <c r="J1463" t="inlineStr"/>
      <c r="K1463" t="inlineStr">
        <is>
          <t>libre</t>
        </is>
      </c>
    </row>
    <row r="1464">
      <c r="A1464" t="inlineStr">
        <is>
          <t>2015</t>
        </is>
      </c>
      <c r="B1464" t="inlineStr">
        <is>
          <t>Autres riz (Japonica) (n-1)</t>
        </is>
      </c>
      <c r="C1464" t="inlineStr">
        <is>
          <t>OS</t>
        </is>
      </c>
      <c r="D1464" t="n">
        <v>4.8</v>
      </c>
      <c r="E1464" t="inlineStr"/>
      <c r="F1464" t="inlineStr"/>
      <c r="G1464" t="inlineStr"/>
      <c r="H1464" t="inlineStr"/>
      <c r="I1464" t="inlineStr"/>
      <c r="J1464" t="inlineStr"/>
      <c r="K1464" t="inlineStr">
        <is>
          <t>libre</t>
        </is>
      </c>
    </row>
    <row r="1465">
      <c r="A1465" t="inlineStr">
        <is>
          <t>2015</t>
        </is>
      </c>
      <c r="B1465" t="inlineStr">
        <is>
          <t>Céréales</t>
        </is>
      </c>
      <c r="C1465" t="inlineStr">
        <is>
          <t>OS - Blé dur</t>
        </is>
      </c>
      <c r="D1465" t="n">
        <v>1320</v>
      </c>
      <c r="E1465" t="inlineStr"/>
      <c r="F1465" t="inlineStr"/>
      <c r="G1465" t="inlineStr"/>
      <c r="H1465" t="inlineStr"/>
      <c r="I1465" t="inlineStr"/>
      <c r="J1465" t="inlineStr"/>
      <c r="K1465" t="inlineStr">
        <is>
          <t>libre</t>
        </is>
      </c>
    </row>
    <row r="1466">
      <c r="A1466" t="inlineStr">
        <is>
          <t>2015</t>
        </is>
      </c>
      <c r="B1466" t="inlineStr">
        <is>
          <t>Céréales (hors riz)</t>
        </is>
      </c>
      <c r="C1466" t="inlineStr">
        <is>
          <t>OS - Blé dur</t>
        </is>
      </c>
      <c r="D1466" t="n">
        <v>1320</v>
      </c>
      <c r="E1466" t="inlineStr"/>
      <c r="F1466" t="inlineStr"/>
      <c r="G1466" t="inlineStr"/>
      <c r="H1466" t="inlineStr"/>
      <c r="I1466" t="inlineStr"/>
      <c r="J1466" t="inlineStr"/>
      <c r="K1466" t="inlineStr">
        <is>
          <t>libre</t>
        </is>
      </c>
    </row>
    <row r="1467">
      <c r="A1467" t="inlineStr">
        <is>
          <t>2015</t>
        </is>
      </c>
      <c r="B1467" t="inlineStr">
        <is>
          <t>Blé</t>
        </is>
      </c>
      <c r="C1467" t="inlineStr">
        <is>
          <t>OS - Blé dur</t>
        </is>
      </c>
      <c r="D1467" t="n">
        <v>1320</v>
      </c>
      <c r="E1467" t="inlineStr"/>
      <c r="F1467" t="inlineStr"/>
      <c r="G1467" t="inlineStr"/>
      <c r="H1467" t="inlineStr"/>
      <c r="I1467" t="inlineStr"/>
      <c r="J1467" t="inlineStr"/>
      <c r="K1467" t="inlineStr">
        <is>
          <t>libre</t>
        </is>
      </c>
    </row>
    <row r="1468">
      <c r="A1468" t="inlineStr">
        <is>
          <t>2015</t>
        </is>
      </c>
      <c r="B1468" t="inlineStr">
        <is>
          <t>Blé dur</t>
        </is>
      </c>
      <c r="C1468" t="inlineStr">
        <is>
          <t>OS - Blé dur</t>
        </is>
      </c>
      <c r="D1468" t="n">
        <v>1320</v>
      </c>
      <c r="E1468" t="inlineStr"/>
      <c r="F1468" t="inlineStr"/>
      <c r="G1468" t="inlineStr"/>
      <c r="H1468" t="inlineStr"/>
      <c r="I1468" t="inlineStr"/>
      <c r="J1468" t="inlineStr"/>
      <c r="K1468" t="inlineStr">
        <is>
          <t>libre</t>
        </is>
      </c>
    </row>
    <row r="1469">
      <c r="A1469" t="inlineStr">
        <is>
          <t>2015</t>
        </is>
      </c>
      <c r="B1469" t="inlineStr">
        <is>
          <t>Céréales (n-1)</t>
        </is>
      </c>
      <c r="C1469" t="inlineStr">
        <is>
          <t>OS - Blé dur</t>
        </is>
      </c>
      <c r="D1469" t="n">
        <v>249</v>
      </c>
      <c r="E1469" t="inlineStr"/>
      <c r="F1469" t="inlineStr"/>
      <c r="G1469" t="inlineStr"/>
      <c r="H1469" t="inlineStr"/>
      <c r="I1469" t="inlineStr"/>
      <c r="J1469" t="inlineStr"/>
      <c r="K1469" t="inlineStr">
        <is>
          <t>libre</t>
        </is>
      </c>
    </row>
    <row r="1470">
      <c r="A1470" t="inlineStr">
        <is>
          <t>2015</t>
        </is>
      </c>
      <c r="B1470" t="inlineStr">
        <is>
          <t>Céréales (hors riz) (n-1)</t>
        </is>
      </c>
      <c r="C1470" t="inlineStr">
        <is>
          <t>OS - Blé dur</t>
        </is>
      </c>
      <c r="D1470" t="n">
        <v>249</v>
      </c>
      <c r="E1470" t="inlineStr"/>
      <c r="F1470" t="inlineStr"/>
      <c r="G1470" t="inlineStr"/>
      <c r="H1470" t="inlineStr"/>
      <c r="I1470" t="inlineStr"/>
      <c r="J1470" t="inlineStr"/>
      <c r="K1470" t="inlineStr">
        <is>
          <t>libre</t>
        </is>
      </c>
    </row>
    <row r="1471">
      <c r="A1471" t="inlineStr">
        <is>
          <t>2015</t>
        </is>
      </c>
      <c r="B1471" t="inlineStr">
        <is>
          <t>Blé (n-1)</t>
        </is>
      </c>
      <c r="C1471" t="inlineStr">
        <is>
          <t>OS - Blé dur</t>
        </is>
      </c>
      <c r="D1471" t="n">
        <v>249</v>
      </c>
      <c r="E1471" t="inlineStr"/>
      <c r="F1471" t="inlineStr"/>
      <c r="G1471" t="inlineStr"/>
      <c r="H1471" t="inlineStr"/>
      <c r="I1471" t="inlineStr"/>
      <c r="J1471" t="inlineStr"/>
      <c r="K1471" t="inlineStr">
        <is>
          <t>libre</t>
        </is>
      </c>
    </row>
    <row r="1472">
      <c r="A1472" t="inlineStr">
        <is>
          <t>2015</t>
        </is>
      </c>
      <c r="B1472" t="inlineStr">
        <is>
          <t>Blé dur (n-1)</t>
        </is>
      </c>
      <c r="C1472" t="inlineStr">
        <is>
          <t>OS - Blé dur</t>
        </is>
      </c>
      <c r="D1472" t="n">
        <v>249</v>
      </c>
      <c r="E1472" t="inlineStr"/>
      <c r="F1472" t="inlineStr"/>
      <c r="G1472" t="inlineStr"/>
      <c r="H1472" t="inlineStr"/>
      <c r="I1472" t="inlineStr"/>
      <c r="J1472" t="inlineStr"/>
      <c r="K1472" t="inlineStr">
        <is>
          <t>libre</t>
        </is>
      </c>
    </row>
    <row r="1473">
      <c r="A1473" t="inlineStr">
        <is>
          <t>2015</t>
        </is>
      </c>
      <c r="B1473" t="inlineStr">
        <is>
          <t>Céréales (n-1)</t>
        </is>
      </c>
      <c r="C1473" t="inlineStr">
        <is>
          <t>OS - Blé dur (n-1)</t>
        </is>
      </c>
      <c r="D1473" t="n">
        <v>249</v>
      </c>
      <c r="E1473" t="inlineStr"/>
      <c r="F1473" t="inlineStr"/>
      <c r="G1473" t="inlineStr"/>
      <c r="H1473" t="inlineStr"/>
      <c r="I1473" t="inlineStr"/>
      <c r="J1473" t="inlineStr"/>
      <c r="K1473" t="inlineStr">
        <is>
          <t>libre</t>
        </is>
      </c>
    </row>
    <row r="1474">
      <c r="A1474" t="inlineStr">
        <is>
          <t>2015</t>
        </is>
      </c>
      <c r="B1474" t="inlineStr">
        <is>
          <t>Céréales (hors riz) (n-1)</t>
        </is>
      </c>
      <c r="C1474" t="inlineStr">
        <is>
          <t>OS - Blé dur (n-1)</t>
        </is>
      </c>
      <c r="D1474" t="n">
        <v>249</v>
      </c>
      <c r="E1474" t="inlineStr"/>
      <c r="F1474" t="inlineStr"/>
      <c r="G1474" t="inlineStr"/>
      <c r="H1474" t="inlineStr"/>
      <c r="I1474" t="inlineStr"/>
      <c r="J1474" t="inlineStr"/>
      <c r="K1474" t="inlineStr">
        <is>
          <t>libre</t>
        </is>
      </c>
    </row>
    <row r="1475">
      <c r="A1475" t="inlineStr">
        <is>
          <t>2015</t>
        </is>
      </c>
      <c r="B1475" t="inlineStr">
        <is>
          <t>Blé (n-1)</t>
        </is>
      </c>
      <c r="C1475" t="inlineStr">
        <is>
          <t>OS - Blé dur (n-1)</t>
        </is>
      </c>
      <c r="D1475" t="n">
        <v>249</v>
      </c>
      <c r="E1475" t="inlineStr"/>
      <c r="F1475" t="inlineStr"/>
      <c r="G1475" t="inlineStr"/>
      <c r="H1475" t="inlineStr"/>
      <c r="I1475" t="inlineStr"/>
      <c r="J1475" t="inlineStr"/>
      <c r="K1475" t="inlineStr">
        <is>
          <t>libre</t>
        </is>
      </c>
    </row>
    <row r="1476">
      <c r="A1476" t="inlineStr">
        <is>
          <t>2015</t>
        </is>
      </c>
      <c r="B1476" t="inlineStr">
        <is>
          <t>Blé dur (n-1)</t>
        </is>
      </c>
      <c r="C1476" t="inlineStr">
        <is>
          <t>OS - Blé dur (n-1)</t>
        </is>
      </c>
      <c r="D1476" t="n">
        <v>249</v>
      </c>
      <c r="E1476" t="inlineStr"/>
      <c r="F1476" t="inlineStr"/>
      <c r="G1476" t="inlineStr"/>
      <c r="H1476" t="inlineStr"/>
      <c r="I1476" t="inlineStr"/>
      <c r="J1476" t="inlineStr"/>
      <c r="K1476" t="inlineStr">
        <is>
          <t>libre</t>
        </is>
      </c>
    </row>
    <row r="1477">
      <c r="A1477" t="inlineStr">
        <is>
          <t>2015</t>
        </is>
      </c>
      <c r="B1477" t="inlineStr">
        <is>
          <t>Céréales</t>
        </is>
      </c>
      <c r="C1477" t="inlineStr">
        <is>
          <t>OS - Blé dur (n)</t>
        </is>
      </c>
      <c r="D1477" t="n">
        <v>1320</v>
      </c>
      <c r="E1477" t="inlineStr"/>
      <c r="F1477" t="inlineStr"/>
      <c r="G1477" t="inlineStr"/>
      <c r="H1477" t="inlineStr"/>
      <c r="I1477" t="inlineStr"/>
      <c r="J1477" t="inlineStr"/>
      <c r="K1477" t="inlineStr">
        <is>
          <t>libre</t>
        </is>
      </c>
    </row>
    <row r="1478">
      <c r="A1478" t="inlineStr">
        <is>
          <t>2015</t>
        </is>
      </c>
      <c r="B1478" t="inlineStr">
        <is>
          <t>Céréales (hors riz)</t>
        </is>
      </c>
      <c r="C1478" t="inlineStr">
        <is>
          <t>OS - Blé dur (n)</t>
        </is>
      </c>
      <c r="D1478" t="n">
        <v>1320</v>
      </c>
      <c r="E1478" t="inlineStr"/>
      <c r="F1478" t="inlineStr"/>
      <c r="G1478" t="inlineStr"/>
      <c r="H1478" t="inlineStr"/>
      <c r="I1478" t="inlineStr"/>
      <c r="J1478" t="inlineStr"/>
      <c r="K1478" t="inlineStr">
        <is>
          <t>libre</t>
        </is>
      </c>
    </row>
    <row r="1479">
      <c r="A1479" t="inlineStr">
        <is>
          <t>2015</t>
        </is>
      </c>
      <c r="B1479" t="inlineStr">
        <is>
          <t>Blé</t>
        </is>
      </c>
      <c r="C1479" t="inlineStr">
        <is>
          <t>OS - Blé dur (n)</t>
        </is>
      </c>
      <c r="D1479" t="n">
        <v>1320</v>
      </c>
      <c r="E1479" t="inlineStr"/>
      <c r="F1479" t="inlineStr"/>
      <c r="G1479" t="inlineStr"/>
      <c r="H1479" t="inlineStr"/>
      <c r="I1479" t="inlineStr"/>
      <c r="J1479" t="inlineStr"/>
      <c r="K1479" t="inlineStr">
        <is>
          <t>libre</t>
        </is>
      </c>
    </row>
    <row r="1480">
      <c r="A1480" t="inlineStr">
        <is>
          <t>2015</t>
        </is>
      </c>
      <c r="B1480" t="inlineStr">
        <is>
          <t>Blé dur</t>
        </is>
      </c>
      <c r="C1480" t="inlineStr">
        <is>
          <t>OS - Blé dur (n)</t>
        </is>
      </c>
      <c r="D1480" t="n">
        <v>1320</v>
      </c>
      <c r="E1480" t="inlineStr"/>
      <c r="F1480" t="inlineStr"/>
      <c r="G1480" t="inlineStr"/>
      <c r="H1480" t="inlineStr"/>
      <c r="I1480" t="inlineStr"/>
      <c r="J1480" t="inlineStr"/>
      <c r="K1480" t="inlineStr">
        <is>
          <t>libre</t>
        </is>
      </c>
    </row>
    <row r="1481">
      <c r="A1481" t="inlineStr">
        <is>
          <t>2015</t>
        </is>
      </c>
      <c r="B1481" t="inlineStr">
        <is>
          <t>Céréales</t>
        </is>
      </c>
      <c r="C1481" t="inlineStr">
        <is>
          <t>OS - Blé tendre</t>
        </is>
      </c>
      <c r="D1481" t="n">
        <v>25000</v>
      </c>
      <c r="E1481" t="inlineStr"/>
      <c r="F1481" t="inlineStr"/>
      <c r="G1481" t="inlineStr"/>
      <c r="H1481" t="inlineStr"/>
      <c r="I1481" t="inlineStr"/>
      <c r="J1481" t="inlineStr"/>
      <c r="K1481" t="inlineStr">
        <is>
          <t>libre</t>
        </is>
      </c>
    </row>
    <row r="1482">
      <c r="A1482" t="inlineStr">
        <is>
          <t>2015</t>
        </is>
      </c>
      <c r="B1482" t="inlineStr">
        <is>
          <t>Céréales (hors riz)</t>
        </is>
      </c>
      <c r="C1482" t="inlineStr">
        <is>
          <t>OS - Blé tendre</t>
        </is>
      </c>
      <c r="D1482" t="n">
        <v>25000</v>
      </c>
      <c r="E1482" t="inlineStr"/>
      <c r="F1482" t="inlineStr"/>
      <c r="G1482" t="inlineStr"/>
      <c r="H1482" t="inlineStr"/>
      <c r="I1482" t="inlineStr"/>
      <c r="J1482" t="inlineStr"/>
      <c r="K1482" t="inlineStr">
        <is>
          <t>libre</t>
        </is>
      </c>
    </row>
    <row r="1483">
      <c r="A1483" t="inlineStr">
        <is>
          <t>2015</t>
        </is>
      </c>
      <c r="B1483" t="inlineStr">
        <is>
          <t>Blé</t>
        </is>
      </c>
      <c r="C1483" t="inlineStr">
        <is>
          <t>OS - Blé tendre</t>
        </is>
      </c>
      <c r="D1483" t="n">
        <v>25000</v>
      </c>
      <c r="E1483" t="inlineStr"/>
      <c r="F1483" t="inlineStr"/>
      <c r="G1483" t="inlineStr"/>
      <c r="H1483" t="inlineStr"/>
      <c r="I1483" t="inlineStr"/>
      <c r="J1483" t="inlineStr"/>
      <c r="K1483" t="inlineStr">
        <is>
          <t>libre</t>
        </is>
      </c>
    </row>
    <row r="1484">
      <c r="A1484" t="inlineStr">
        <is>
          <t>2015</t>
        </is>
      </c>
      <c r="B1484" t="inlineStr">
        <is>
          <t>Blé tendre et méteil</t>
        </is>
      </c>
      <c r="C1484" t="inlineStr">
        <is>
          <t>OS - Blé tendre</t>
        </is>
      </c>
      <c r="D1484" t="n">
        <v>25000</v>
      </c>
      <c r="E1484" t="inlineStr"/>
      <c r="F1484" t="inlineStr"/>
      <c r="G1484" t="inlineStr"/>
      <c r="H1484" t="inlineStr"/>
      <c r="I1484" t="inlineStr"/>
      <c r="J1484" t="inlineStr"/>
      <c r="K1484" t="inlineStr">
        <is>
          <t>libre</t>
        </is>
      </c>
    </row>
    <row r="1485">
      <c r="A1485" t="inlineStr">
        <is>
          <t>2015</t>
        </is>
      </c>
      <c r="B1485" t="inlineStr">
        <is>
          <t>Blé tendre</t>
        </is>
      </c>
      <c r="C1485" t="inlineStr">
        <is>
          <t>OS - Blé tendre</t>
        </is>
      </c>
      <c r="D1485" t="n">
        <v>25000</v>
      </c>
      <c r="E1485" t="inlineStr"/>
      <c r="F1485" t="inlineStr"/>
      <c r="G1485" t="inlineStr"/>
      <c r="H1485" t="inlineStr"/>
      <c r="I1485" t="inlineStr"/>
      <c r="J1485" t="inlineStr"/>
      <c r="K1485" t="inlineStr">
        <is>
          <t>libre</t>
        </is>
      </c>
    </row>
    <row r="1486">
      <c r="A1486" t="inlineStr">
        <is>
          <t>2015</t>
        </is>
      </c>
      <c r="B1486" t="inlineStr">
        <is>
          <t>Blé tendre et épeautre</t>
        </is>
      </c>
      <c r="C1486" t="inlineStr">
        <is>
          <t>OS - Blé tendre</t>
        </is>
      </c>
      <c r="D1486" t="n">
        <v>25000</v>
      </c>
      <c r="E1486" t="inlineStr"/>
      <c r="F1486" t="inlineStr"/>
      <c r="G1486" t="inlineStr"/>
      <c r="H1486" t="inlineStr"/>
      <c r="I1486" t="inlineStr"/>
      <c r="J1486" t="inlineStr"/>
      <c r="K1486" t="inlineStr">
        <is>
          <t>libre</t>
        </is>
      </c>
    </row>
    <row r="1487">
      <c r="A1487" t="inlineStr">
        <is>
          <t>2015</t>
        </is>
      </c>
      <c r="B1487" t="inlineStr">
        <is>
          <t>Céréales (n-1)</t>
        </is>
      </c>
      <c r="C1487" t="inlineStr">
        <is>
          <t>OS - Blé tendre</t>
        </is>
      </c>
      <c r="D1487" t="n">
        <v>9890</v>
      </c>
      <c r="E1487" t="inlineStr"/>
      <c r="F1487" t="inlineStr"/>
      <c r="G1487" t="inlineStr"/>
      <c r="H1487" t="inlineStr"/>
      <c r="I1487" t="inlineStr"/>
      <c r="J1487" t="inlineStr"/>
      <c r="K1487" t="inlineStr">
        <is>
          <t>libre</t>
        </is>
      </c>
    </row>
    <row r="1488">
      <c r="A1488" t="inlineStr">
        <is>
          <t>2015</t>
        </is>
      </c>
      <c r="B1488" t="inlineStr">
        <is>
          <t>Céréales (hors riz) (n-1)</t>
        </is>
      </c>
      <c r="C1488" t="inlineStr">
        <is>
          <t>OS - Blé tendre</t>
        </is>
      </c>
      <c r="D1488" t="n">
        <v>9890</v>
      </c>
      <c r="E1488" t="inlineStr"/>
      <c r="F1488" t="inlineStr"/>
      <c r="G1488" t="inlineStr"/>
      <c r="H1488" t="inlineStr"/>
      <c r="I1488" t="inlineStr"/>
      <c r="J1488" t="inlineStr"/>
      <c r="K1488" t="inlineStr">
        <is>
          <t>libre</t>
        </is>
      </c>
    </row>
    <row r="1489">
      <c r="A1489" t="inlineStr">
        <is>
          <t>2015</t>
        </is>
      </c>
      <c r="B1489" t="inlineStr">
        <is>
          <t>Blé (n-1)</t>
        </is>
      </c>
      <c r="C1489" t="inlineStr">
        <is>
          <t>OS - Blé tendre</t>
        </is>
      </c>
      <c r="D1489" t="n">
        <v>9890</v>
      </c>
      <c r="E1489" t="inlineStr"/>
      <c r="F1489" t="inlineStr"/>
      <c r="G1489" t="inlineStr"/>
      <c r="H1489" t="inlineStr"/>
      <c r="I1489" t="inlineStr"/>
      <c r="J1489" t="inlineStr"/>
      <c r="K1489" t="inlineStr">
        <is>
          <t>libre</t>
        </is>
      </c>
    </row>
    <row r="1490">
      <c r="A1490" t="inlineStr">
        <is>
          <t>2015</t>
        </is>
      </c>
      <c r="B1490" t="inlineStr">
        <is>
          <t>Blé tendre et méteil (n-1)</t>
        </is>
      </c>
      <c r="C1490" t="inlineStr">
        <is>
          <t>OS - Blé tendre</t>
        </is>
      </c>
      <c r="D1490" t="n">
        <v>9890</v>
      </c>
      <c r="E1490" t="inlineStr"/>
      <c r="F1490" t="inlineStr"/>
      <c r="G1490" t="inlineStr"/>
      <c r="H1490" t="inlineStr"/>
      <c r="I1490" t="inlineStr"/>
      <c r="J1490" t="inlineStr"/>
      <c r="K1490" t="inlineStr">
        <is>
          <t>libre</t>
        </is>
      </c>
    </row>
    <row r="1491">
      <c r="A1491" t="inlineStr">
        <is>
          <t>2015</t>
        </is>
      </c>
      <c r="B1491" t="inlineStr">
        <is>
          <t>Blé tendre (n-1)</t>
        </is>
      </c>
      <c r="C1491" t="inlineStr">
        <is>
          <t>OS - Blé tendre</t>
        </is>
      </c>
      <c r="D1491" t="n">
        <v>9890</v>
      </c>
      <c r="E1491" t="inlineStr"/>
      <c r="F1491" t="inlineStr"/>
      <c r="G1491" t="inlineStr"/>
      <c r="H1491" t="inlineStr"/>
      <c r="I1491" t="inlineStr"/>
      <c r="J1491" t="inlineStr"/>
      <c r="K1491" t="inlineStr">
        <is>
          <t>libre</t>
        </is>
      </c>
    </row>
    <row r="1492">
      <c r="A1492" t="inlineStr">
        <is>
          <t>2015</t>
        </is>
      </c>
      <c r="B1492" t="inlineStr">
        <is>
          <t>Céréales (n-1)</t>
        </is>
      </c>
      <c r="C1492" t="inlineStr">
        <is>
          <t>OS - Blé tendre (n-1)</t>
        </is>
      </c>
      <c r="D1492" t="n">
        <v>9890</v>
      </c>
      <c r="E1492" t="inlineStr"/>
      <c r="F1492" t="inlineStr"/>
      <c r="G1492" t="inlineStr"/>
      <c r="H1492" t="inlineStr"/>
      <c r="I1492" t="inlineStr"/>
      <c r="J1492" t="inlineStr"/>
      <c r="K1492" t="inlineStr">
        <is>
          <t>libre</t>
        </is>
      </c>
    </row>
    <row r="1493">
      <c r="A1493" t="inlineStr">
        <is>
          <t>2015</t>
        </is>
      </c>
      <c r="B1493" t="inlineStr">
        <is>
          <t>Céréales (hors riz) (n-1)</t>
        </is>
      </c>
      <c r="C1493" t="inlineStr">
        <is>
          <t>OS - Blé tendre (n-1)</t>
        </is>
      </c>
      <c r="D1493" t="n">
        <v>9890</v>
      </c>
      <c r="E1493" t="inlineStr"/>
      <c r="F1493" t="inlineStr"/>
      <c r="G1493" t="inlineStr"/>
      <c r="H1493" t="inlineStr"/>
      <c r="I1493" t="inlineStr"/>
      <c r="J1493" t="inlineStr"/>
      <c r="K1493" t="inlineStr">
        <is>
          <t>libre</t>
        </is>
      </c>
    </row>
    <row r="1494">
      <c r="A1494" t="inlineStr">
        <is>
          <t>2015</t>
        </is>
      </c>
      <c r="B1494" t="inlineStr">
        <is>
          <t>Blé (n-1)</t>
        </is>
      </c>
      <c r="C1494" t="inlineStr">
        <is>
          <t>OS - Blé tendre (n-1)</t>
        </is>
      </c>
      <c r="D1494" t="n">
        <v>9890</v>
      </c>
      <c r="E1494" t="inlineStr"/>
      <c r="F1494" t="inlineStr"/>
      <c r="G1494" t="inlineStr"/>
      <c r="H1494" t="inlineStr"/>
      <c r="I1494" t="inlineStr"/>
      <c r="J1494" t="inlineStr"/>
      <c r="K1494" t="inlineStr">
        <is>
          <t>libre</t>
        </is>
      </c>
    </row>
    <row r="1495">
      <c r="A1495" t="inlineStr">
        <is>
          <t>2015</t>
        </is>
      </c>
      <c r="B1495" t="inlineStr">
        <is>
          <t>Blé tendre et méteil (n-1)</t>
        </is>
      </c>
      <c r="C1495" t="inlineStr">
        <is>
          <t>OS - Blé tendre (n-1)</t>
        </is>
      </c>
      <c r="D1495" t="n">
        <v>9890</v>
      </c>
      <c r="E1495" t="inlineStr"/>
      <c r="F1495" t="inlineStr"/>
      <c r="G1495" t="inlineStr"/>
      <c r="H1495" t="inlineStr"/>
      <c r="I1495" t="inlineStr"/>
      <c r="J1495" t="inlineStr"/>
      <c r="K1495" t="inlineStr">
        <is>
          <t>libre</t>
        </is>
      </c>
    </row>
    <row r="1496">
      <c r="A1496" t="inlineStr">
        <is>
          <t>2015</t>
        </is>
      </c>
      <c r="B1496" t="inlineStr">
        <is>
          <t>Blé tendre (n-1)</t>
        </is>
      </c>
      <c r="C1496" t="inlineStr">
        <is>
          <t>OS - Blé tendre (n-1)</t>
        </is>
      </c>
      <c r="D1496" t="n">
        <v>9890</v>
      </c>
      <c r="E1496" t="inlineStr"/>
      <c r="F1496" t="inlineStr"/>
      <c r="G1496" t="inlineStr"/>
      <c r="H1496" t="inlineStr"/>
      <c r="I1496" t="inlineStr"/>
      <c r="J1496" t="inlineStr"/>
      <c r="K1496" t="inlineStr">
        <is>
          <t>libre</t>
        </is>
      </c>
    </row>
    <row r="1497">
      <c r="A1497" t="inlineStr">
        <is>
          <t>2015</t>
        </is>
      </c>
      <c r="B1497" t="inlineStr">
        <is>
          <t>Céréales</t>
        </is>
      </c>
      <c r="C1497" t="inlineStr">
        <is>
          <t>OS - Blé tendre (n)</t>
        </is>
      </c>
      <c r="D1497" t="n">
        <v>25000</v>
      </c>
      <c r="E1497" t="inlineStr"/>
      <c r="F1497" t="inlineStr"/>
      <c r="G1497" t="inlineStr"/>
      <c r="H1497" t="inlineStr"/>
      <c r="I1497" t="inlineStr"/>
      <c r="J1497" t="inlineStr"/>
      <c r="K1497" t="inlineStr">
        <is>
          <t>libre</t>
        </is>
      </c>
    </row>
    <row r="1498">
      <c r="A1498" t="inlineStr">
        <is>
          <t>2015</t>
        </is>
      </c>
      <c r="B1498" t="inlineStr">
        <is>
          <t>Céréales (hors riz)</t>
        </is>
      </c>
      <c r="C1498" t="inlineStr">
        <is>
          <t>OS - Blé tendre (n)</t>
        </is>
      </c>
      <c r="D1498" t="n">
        <v>25000</v>
      </c>
      <c r="E1498" t="inlineStr"/>
      <c r="F1498" t="inlineStr"/>
      <c r="G1498" t="inlineStr"/>
      <c r="H1498" t="inlineStr"/>
      <c r="I1498" t="inlineStr"/>
      <c r="J1498" t="inlineStr"/>
      <c r="K1498" t="inlineStr">
        <is>
          <t>libre</t>
        </is>
      </c>
    </row>
    <row r="1499">
      <c r="A1499" t="inlineStr">
        <is>
          <t>2015</t>
        </is>
      </c>
      <c r="B1499" t="inlineStr">
        <is>
          <t>Blé</t>
        </is>
      </c>
      <c r="C1499" t="inlineStr">
        <is>
          <t>OS - Blé tendre (n)</t>
        </is>
      </c>
      <c r="D1499" t="n">
        <v>25000</v>
      </c>
      <c r="E1499" t="inlineStr"/>
      <c r="F1499" t="inlineStr"/>
      <c r="G1499" t="inlineStr"/>
      <c r="H1499" t="inlineStr"/>
      <c r="I1499" t="inlineStr"/>
      <c r="J1499" t="inlineStr"/>
      <c r="K1499" t="inlineStr">
        <is>
          <t>libre</t>
        </is>
      </c>
    </row>
    <row r="1500">
      <c r="A1500" t="inlineStr">
        <is>
          <t>2015</t>
        </is>
      </c>
      <c r="B1500" t="inlineStr">
        <is>
          <t>Blé tendre et méteil</t>
        </is>
      </c>
      <c r="C1500" t="inlineStr">
        <is>
          <t>OS - Blé tendre (n)</t>
        </is>
      </c>
      <c r="D1500" t="n">
        <v>25000</v>
      </c>
      <c r="E1500" t="inlineStr"/>
      <c r="F1500" t="inlineStr"/>
      <c r="G1500" t="inlineStr"/>
      <c r="H1500" t="inlineStr"/>
      <c r="I1500" t="inlineStr"/>
      <c r="J1500" t="inlineStr"/>
      <c r="K1500" t="inlineStr">
        <is>
          <t>libre</t>
        </is>
      </c>
    </row>
    <row r="1501">
      <c r="A1501" t="inlineStr">
        <is>
          <t>2015</t>
        </is>
      </c>
      <c r="B1501" t="inlineStr">
        <is>
          <t>Blé tendre</t>
        </is>
      </c>
      <c r="C1501" t="inlineStr">
        <is>
          <t>OS - Blé tendre (n)</t>
        </is>
      </c>
      <c r="D1501" t="n">
        <v>25000</v>
      </c>
      <c r="E1501" t="inlineStr"/>
      <c r="F1501" t="inlineStr"/>
      <c r="G1501" t="inlineStr"/>
      <c r="H1501" t="inlineStr"/>
      <c r="I1501" t="inlineStr"/>
      <c r="J1501" t="inlineStr"/>
      <c r="K1501" t="inlineStr">
        <is>
          <t>libre</t>
        </is>
      </c>
    </row>
    <row r="1502">
      <c r="A1502" t="inlineStr">
        <is>
          <t>2015</t>
        </is>
      </c>
      <c r="B1502" t="inlineStr">
        <is>
          <t>Blé tendre et épeautre</t>
        </is>
      </c>
      <c r="C1502" t="inlineStr">
        <is>
          <t>OS - Blé tendre (n)</t>
        </is>
      </c>
      <c r="D1502" t="n">
        <v>25000</v>
      </c>
      <c r="E1502" t="inlineStr"/>
      <c r="F1502" t="inlineStr"/>
      <c r="G1502" t="inlineStr"/>
      <c r="H1502" t="inlineStr"/>
      <c r="I1502" t="inlineStr"/>
      <c r="J1502" t="inlineStr"/>
      <c r="K1502" t="inlineStr">
        <is>
          <t>libre</t>
        </is>
      </c>
    </row>
    <row r="1503">
      <c r="A1503" t="inlineStr">
        <is>
          <t>2015</t>
        </is>
      </c>
      <c r="B1503" t="inlineStr">
        <is>
          <t>Céréales</t>
        </is>
      </c>
      <c r="C1503" t="inlineStr">
        <is>
          <t>OS - Méteil</t>
        </is>
      </c>
      <c r="D1503" t="n">
        <v>0.8</v>
      </c>
      <c r="E1503" t="inlineStr"/>
      <c r="F1503" t="inlineStr"/>
      <c r="G1503" t="inlineStr"/>
      <c r="H1503" t="inlineStr"/>
      <c r="I1503" t="inlineStr"/>
      <c r="J1503" t="inlineStr"/>
      <c r="K1503" t="inlineStr">
        <is>
          <t>libre</t>
        </is>
      </c>
    </row>
    <row r="1504">
      <c r="A1504" t="inlineStr">
        <is>
          <t>2015</t>
        </is>
      </c>
      <c r="B1504" t="inlineStr">
        <is>
          <t>Céréales (hors riz)</t>
        </is>
      </c>
      <c r="C1504" t="inlineStr">
        <is>
          <t>OS - Méteil</t>
        </is>
      </c>
      <c r="D1504" t="n">
        <v>0.8</v>
      </c>
      <c r="E1504" t="inlineStr"/>
      <c r="F1504" t="inlineStr"/>
      <c r="G1504" t="inlineStr"/>
      <c r="H1504" t="inlineStr"/>
      <c r="I1504" t="inlineStr"/>
      <c r="J1504" t="inlineStr"/>
      <c r="K1504" t="inlineStr">
        <is>
          <t>libre</t>
        </is>
      </c>
    </row>
    <row r="1505">
      <c r="A1505" t="inlineStr">
        <is>
          <t>2015</t>
        </is>
      </c>
      <c r="B1505" t="inlineStr">
        <is>
          <t>Blé</t>
        </is>
      </c>
      <c r="C1505" t="inlineStr">
        <is>
          <t>OS - Méteil</t>
        </is>
      </c>
      <c r="D1505" t="n">
        <v>0.8</v>
      </c>
      <c r="E1505" t="inlineStr"/>
      <c r="F1505" t="inlineStr"/>
      <c r="G1505" t="inlineStr"/>
      <c r="H1505" t="inlineStr"/>
      <c r="I1505" t="inlineStr"/>
      <c r="J1505" t="inlineStr"/>
      <c r="K1505" t="inlineStr">
        <is>
          <t>libre</t>
        </is>
      </c>
    </row>
    <row r="1506">
      <c r="A1506" t="inlineStr">
        <is>
          <t>2015</t>
        </is>
      </c>
      <c r="B1506" t="inlineStr">
        <is>
          <t>Blé tendre et méteil</t>
        </is>
      </c>
      <c r="C1506" t="inlineStr">
        <is>
          <t>OS - Méteil</t>
        </is>
      </c>
      <c r="D1506" t="n">
        <v>0.8</v>
      </c>
      <c r="E1506" t="inlineStr"/>
      <c r="F1506" t="inlineStr"/>
      <c r="G1506" t="inlineStr"/>
      <c r="H1506" t="inlineStr"/>
      <c r="I1506" t="inlineStr"/>
      <c r="J1506" t="inlineStr"/>
      <c r="K1506" t="inlineStr">
        <is>
          <t>libre</t>
        </is>
      </c>
    </row>
    <row r="1507">
      <c r="A1507" t="inlineStr">
        <is>
          <t>2015</t>
        </is>
      </c>
      <c r="B1507" t="inlineStr">
        <is>
          <t>Méteil</t>
        </is>
      </c>
      <c r="C1507" t="inlineStr">
        <is>
          <t>OS - Méteil</t>
        </is>
      </c>
      <c r="D1507" t="n">
        <v>0.8</v>
      </c>
      <c r="E1507" t="inlineStr"/>
      <c r="F1507" t="inlineStr"/>
      <c r="G1507" t="inlineStr"/>
      <c r="H1507" t="inlineStr"/>
      <c r="I1507" t="inlineStr"/>
      <c r="J1507" t="inlineStr"/>
      <c r="K1507" t="inlineStr">
        <is>
          <t>libre</t>
        </is>
      </c>
    </row>
    <row r="1508">
      <c r="A1508" t="inlineStr">
        <is>
          <t>2015</t>
        </is>
      </c>
      <c r="B1508" t="inlineStr">
        <is>
          <t>Seigle et méteil</t>
        </is>
      </c>
      <c r="C1508" t="inlineStr">
        <is>
          <t>OS - Méteil</t>
        </is>
      </c>
      <c r="D1508" t="n">
        <v>0.8</v>
      </c>
      <c r="E1508" t="inlineStr"/>
      <c r="F1508" t="inlineStr"/>
      <c r="G1508" t="inlineStr"/>
      <c r="H1508" t="inlineStr"/>
      <c r="I1508" t="inlineStr"/>
      <c r="J1508" t="inlineStr"/>
      <c r="K1508" t="inlineStr">
        <is>
          <t>libre</t>
        </is>
      </c>
    </row>
    <row r="1509">
      <c r="A1509" t="inlineStr">
        <is>
          <t>2015</t>
        </is>
      </c>
      <c r="B1509" t="inlineStr">
        <is>
          <t>Céréales (n-1)</t>
        </is>
      </c>
      <c r="C1509" t="inlineStr">
        <is>
          <t>OS - Méteil</t>
        </is>
      </c>
      <c r="D1509" t="n">
        <v>0</v>
      </c>
      <c r="E1509" t="inlineStr"/>
      <c r="F1509" t="inlineStr"/>
      <c r="G1509" t="inlineStr"/>
      <c r="H1509" t="inlineStr"/>
      <c r="I1509" t="inlineStr"/>
      <c r="J1509" t="inlineStr"/>
      <c r="K1509" t="inlineStr">
        <is>
          <t>libre</t>
        </is>
      </c>
    </row>
    <row r="1510">
      <c r="A1510" t="inlineStr">
        <is>
          <t>2015</t>
        </is>
      </c>
      <c r="B1510" t="inlineStr">
        <is>
          <t>Céréales (hors riz) (n-1)</t>
        </is>
      </c>
      <c r="C1510" t="inlineStr">
        <is>
          <t>OS - Méteil</t>
        </is>
      </c>
      <c r="D1510" t="n">
        <v>0</v>
      </c>
      <c r="E1510" t="inlineStr"/>
      <c r="F1510" t="inlineStr"/>
      <c r="G1510" t="inlineStr"/>
      <c r="H1510" t="inlineStr"/>
      <c r="I1510" t="inlineStr"/>
      <c r="J1510" t="inlineStr"/>
      <c r="K1510" t="inlineStr">
        <is>
          <t>libre</t>
        </is>
      </c>
    </row>
    <row r="1511">
      <c r="A1511" t="inlineStr">
        <is>
          <t>2015</t>
        </is>
      </c>
      <c r="B1511" t="inlineStr">
        <is>
          <t>Blé (n-1)</t>
        </is>
      </c>
      <c r="C1511" t="inlineStr">
        <is>
          <t>OS - Méteil</t>
        </is>
      </c>
      <c r="D1511" t="n">
        <v>0</v>
      </c>
      <c r="E1511" t="inlineStr"/>
      <c r="F1511" t="inlineStr"/>
      <c r="G1511" t="inlineStr"/>
      <c r="H1511" t="inlineStr"/>
      <c r="I1511" t="inlineStr"/>
      <c r="J1511" t="inlineStr"/>
      <c r="K1511" t="inlineStr">
        <is>
          <t>libre</t>
        </is>
      </c>
    </row>
    <row r="1512">
      <c r="A1512" t="inlineStr">
        <is>
          <t>2015</t>
        </is>
      </c>
      <c r="B1512" t="inlineStr">
        <is>
          <t>Blé tendre et méteil (n-1)</t>
        </is>
      </c>
      <c r="C1512" t="inlineStr">
        <is>
          <t>OS - Méteil</t>
        </is>
      </c>
      <c r="D1512" t="n">
        <v>0</v>
      </c>
      <c r="E1512" t="inlineStr"/>
      <c r="F1512" t="inlineStr"/>
      <c r="G1512" t="inlineStr"/>
      <c r="H1512" t="inlineStr"/>
      <c r="I1512" t="inlineStr"/>
      <c r="J1512" t="inlineStr"/>
      <c r="K1512" t="inlineStr">
        <is>
          <t>libre</t>
        </is>
      </c>
    </row>
    <row r="1513">
      <c r="A1513" t="inlineStr">
        <is>
          <t>2015</t>
        </is>
      </c>
      <c r="B1513" t="inlineStr">
        <is>
          <t>Méteil (n-1)</t>
        </is>
      </c>
      <c r="C1513" t="inlineStr">
        <is>
          <t>OS - Méteil</t>
        </is>
      </c>
      <c r="D1513" t="n">
        <v>0</v>
      </c>
      <c r="E1513" t="inlineStr"/>
      <c r="F1513" t="inlineStr"/>
      <c r="G1513" t="inlineStr"/>
      <c r="H1513" t="inlineStr"/>
      <c r="I1513" t="inlineStr"/>
      <c r="J1513" t="inlineStr"/>
      <c r="K1513" t="inlineStr">
        <is>
          <t>libre</t>
        </is>
      </c>
    </row>
    <row r="1514">
      <c r="A1514" t="inlineStr">
        <is>
          <t>2015</t>
        </is>
      </c>
      <c r="B1514" t="inlineStr">
        <is>
          <t>Céréales (n-1)</t>
        </is>
      </c>
      <c r="C1514" t="inlineStr">
        <is>
          <t>OS - Méteil (n-1)</t>
        </is>
      </c>
      <c r="D1514" t="n">
        <v>0</v>
      </c>
      <c r="E1514" t="inlineStr"/>
      <c r="F1514" t="inlineStr"/>
      <c r="G1514" t="inlineStr"/>
      <c r="H1514" t="inlineStr"/>
      <c r="I1514" t="inlineStr"/>
      <c r="J1514" t="inlineStr"/>
      <c r="K1514" t="inlineStr">
        <is>
          <t>libre</t>
        </is>
      </c>
    </row>
    <row r="1515">
      <c r="A1515" t="inlineStr">
        <is>
          <t>2015</t>
        </is>
      </c>
      <c r="B1515" t="inlineStr">
        <is>
          <t>Céréales (hors riz) (n-1)</t>
        </is>
      </c>
      <c r="C1515" t="inlineStr">
        <is>
          <t>OS - Méteil (n-1)</t>
        </is>
      </c>
      <c r="D1515" t="n">
        <v>0</v>
      </c>
      <c r="E1515" t="inlineStr"/>
      <c r="F1515" t="inlineStr"/>
      <c r="G1515" t="inlineStr"/>
      <c r="H1515" t="inlineStr"/>
      <c r="I1515" t="inlineStr"/>
      <c r="J1515" t="inlineStr"/>
      <c r="K1515" t="inlineStr">
        <is>
          <t>libre</t>
        </is>
      </c>
    </row>
    <row r="1516">
      <c r="A1516" t="inlineStr">
        <is>
          <t>2015</t>
        </is>
      </c>
      <c r="B1516" t="inlineStr">
        <is>
          <t>Blé (n-1)</t>
        </is>
      </c>
      <c r="C1516" t="inlineStr">
        <is>
          <t>OS - Méteil (n-1)</t>
        </is>
      </c>
      <c r="D1516" t="n">
        <v>0</v>
      </c>
      <c r="E1516" t="inlineStr"/>
      <c r="F1516" t="inlineStr"/>
      <c r="G1516" t="inlineStr"/>
      <c r="H1516" t="inlineStr"/>
      <c r="I1516" t="inlineStr"/>
      <c r="J1516" t="inlineStr"/>
      <c r="K1516" t="inlineStr">
        <is>
          <t>libre</t>
        </is>
      </c>
    </row>
    <row r="1517">
      <c r="A1517" t="inlineStr">
        <is>
          <t>2015</t>
        </is>
      </c>
      <c r="B1517" t="inlineStr">
        <is>
          <t>Blé tendre et méteil (n-1)</t>
        </is>
      </c>
      <c r="C1517" t="inlineStr">
        <is>
          <t>OS - Méteil (n-1)</t>
        </is>
      </c>
      <c r="D1517" t="n">
        <v>0</v>
      </c>
      <c r="E1517" t="inlineStr"/>
      <c r="F1517" t="inlineStr"/>
      <c r="G1517" t="inlineStr"/>
      <c r="H1517" t="inlineStr"/>
      <c r="I1517" t="inlineStr"/>
      <c r="J1517" t="inlineStr"/>
      <c r="K1517" t="inlineStr">
        <is>
          <t>libre</t>
        </is>
      </c>
    </row>
    <row r="1518">
      <c r="A1518" t="inlineStr">
        <is>
          <t>2015</t>
        </is>
      </c>
      <c r="B1518" t="inlineStr">
        <is>
          <t>Méteil (n-1)</t>
        </is>
      </c>
      <c r="C1518" t="inlineStr">
        <is>
          <t>OS - Méteil (n-1)</t>
        </is>
      </c>
      <c r="D1518" t="n">
        <v>0</v>
      </c>
      <c r="E1518" t="inlineStr"/>
      <c r="F1518" t="inlineStr"/>
      <c r="G1518" t="inlineStr"/>
      <c r="H1518" t="inlineStr"/>
      <c r="I1518" t="inlineStr"/>
      <c r="J1518" t="inlineStr"/>
      <c r="K1518" t="inlineStr">
        <is>
          <t>libre</t>
        </is>
      </c>
    </row>
    <row r="1519">
      <c r="A1519" t="inlineStr">
        <is>
          <t>2015</t>
        </is>
      </c>
      <c r="B1519" t="inlineStr">
        <is>
          <t>Céréales</t>
        </is>
      </c>
      <c r="C1519" t="inlineStr">
        <is>
          <t>OS - Méteil (n)</t>
        </is>
      </c>
      <c r="D1519" t="n">
        <v>0.8</v>
      </c>
      <c r="E1519" t="inlineStr"/>
      <c r="F1519" t="inlineStr"/>
      <c r="G1519" t="inlineStr"/>
      <c r="H1519" t="inlineStr"/>
      <c r="I1519" t="inlineStr"/>
      <c r="J1519" t="inlineStr"/>
      <c r="K1519" t="inlineStr">
        <is>
          <t>libre</t>
        </is>
      </c>
    </row>
    <row r="1520">
      <c r="A1520" t="inlineStr">
        <is>
          <t>2015</t>
        </is>
      </c>
      <c r="B1520" t="inlineStr">
        <is>
          <t>Céréales (hors riz)</t>
        </is>
      </c>
      <c r="C1520" t="inlineStr">
        <is>
          <t>OS - Méteil (n)</t>
        </is>
      </c>
      <c r="D1520" t="n">
        <v>0.8</v>
      </c>
      <c r="E1520" t="inlineStr"/>
      <c r="F1520" t="inlineStr"/>
      <c r="G1520" t="inlineStr"/>
      <c r="H1520" t="inlineStr"/>
      <c r="I1520" t="inlineStr"/>
      <c r="J1520" t="inlineStr"/>
      <c r="K1520" t="inlineStr">
        <is>
          <t>libre</t>
        </is>
      </c>
    </row>
    <row r="1521">
      <c r="A1521" t="inlineStr">
        <is>
          <t>2015</t>
        </is>
      </c>
      <c r="B1521" t="inlineStr">
        <is>
          <t>Blé</t>
        </is>
      </c>
      <c r="C1521" t="inlineStr">
        <is>
          <t>OS - Méteil (n)</t>
        </is>
      </c>
      <c r="D1521" t="n">
        <v>0.8</v>
      </c>
      <c r="E1521" t="inlineStr"/>
      <c r="F1521" t="inlineStr"/>
      <c r="G1521" t="inlineStr"/>
      <c r="H1521" t="inlineStr"/>
      <c r="I1521" t="inlineStr"/>
      <c r="J1521" t="inlineStr"/>
      <c r="K1521" t="inlineStr">
        <is>
          <t>libre</t>
        </is>
      </c>
    </row>
    <row r="1522">
      <c r="A1522" t="inlineStr">
        <is>
          <t>2015</t>
        </is>
      </c>
      <c r="B1522" t="inlineStr">
        <is>
          <t>Blé tendre et méteil</t>
        </is>
      </c>
      <c r="C1522" t="inlineStr">
        <is>
          <t>OS - Méteil (n)</t>
        </is>
      </c>
      <c r="D1522" t="n">
        <v>0.8</v>
      </c>
      <c r="E1522" t="inlineStr"/>
      <c r="F1522" t="inlineStr"/>
      <c r="G1522" t="inlineStr"/>
      <c r="H1522" t="inlineStr"/>
      <c r="I1522" t="inlineStr"/>
      <c r="J1522" t="inlineStr"/>
      <c r="K1522" t="inlineStr">
        <is>
          <t>libre</t>
        </is>
      </c>
    </row>
    <row r="1523">
      <c r="A1523" t="inlineStr">
        <is>
          <t>2015</t>
        </is>
      </c>
      <c r="B1523" t="inlineStr">
        <is>
          <t>Méteil</t>
        </is>
      </c>
      <c r="C1523" t="inlineStr">
        <is>
          <t>OS - Méteil (n)</t>
        </is>
      </c>
      <c r="D1523" t="n">
        <v>0.8</v>
      </c>
      <c r="E1523" t="inlineStr"/>
      <c r="F1523" t="inlineStr"/>
      <c r="G1523" t="inlineStr"/>
      <c r="H1523" t="inlineStr"/>
      <c r="I1523" t="inlineStr"/>
      <c r="J1523" t="inlineStr"/>
      <c r="K1523" t="inlineStr">
        <is>
          <t>libre</t>
        </is>
      </c>
    </row>
    <row r="1524">
      <c r="A1524" t="inlineStr">
        <is>
          <t>2015</t>
        </is>
      </c>
      <c r="B1524" t="inlineStr">
        <is>
          <t>Seigle et méteil</t>
        </is>
      </c>
      <c r="C1524" t="inlineStr">
        <is>
          <t>OS - Méteil (n)</t>
        </is>
      </c>
      <c r="D1524" t="n">
        <v>0.8</v>
      </c>
      <c r="E1524" t="inlineStr"/>
      <c r="F1524" t="inlineStr"/>
      <c r="G1524" t="inlineStr"/>
      <c r="H1524" t="inlineStr"/>
      <c r="I1524" t="inlineStr"/>
      <c r="J1524" t="inlineStr"/>
      <c r="K1524" t="inlineStr">
        <is>
          <t>libre</t>
        </is>
      </c>
    </row>
    <row r="1525">
      <c r="A1525" t="inlineStr">
        <is>
          <t>2015</t>
        </is>
      </c>
      <c r="B1525" t="inlineStr">
        <is>
          <t>Céréales</t>
        </is>
      </c>
      <c r="C1525" t="inlineStr">
        <is>
          <t>OS - Maïs-grain</t>
        </is>
      </c>
      <c r="D1525" t="n">
        <v>9200</v>
      </c>
      <c r="E1525" t="inlineStr"/>
      <c r="F1525" t="inlineStr"/>
      <c r="G1525" t="inlineStr"/>
      <c r="H1525" t="inlineStr"/>
      <c r="I1525" t="inlineStr"/>
      <c r="J1525" t="inlineStr"/>
      <c r="K1525" t="inlineStr">
        <is>
          <t>libre</t>
        </is>
      </c>
    </row>
    <row r="1526">
      <c r="A1526" t="inlineStr">
        <is>
          <t>2015</t>
        </is>
      </c>
      <c r="B1526" t="inlineStr">
        <is>
          <t>Céréales (hors riz)</t>
        </is>
      </c>
      <c r="C1526" t="inlineStr">
        <is>
          <t>OS - Maïs-grain</t>
        </is>
      </c>
      <c r="D1526" t="n">
        <v>9200</v>
      </c>
      <c r="E1526" t="inlineStr"/>
      <c r="F1526" t="inlineStr"/>
      <c r="G1526" t="inlineStr"/>
      <c r="H1526" t="inlineStr"/>
      <c r="I1526" t="inlineStr"/>
      <c r="J1526" t="inlineStr"/>
      <c r="K1526" t="inlineStr">
        <is>
          <t>libre</t>
        </is>
      </c>
    </row>
    <row r="1527">
      <c r="A1527" t="inlineStr">
        <is>
          <t>2015</t>
        </is>
      </c>
      <c r="B1527" t="inlineStr">
        <is>
          <t>Maïs-grain</t>
        </is>
      </c>
      <c r="C1527" t="inlineStr">
        <is>
          <t>OS - Maïs-grain</t>
        </is>
      </c>
      <c r="D1527" t="n">
        <v>9200</v>
      </c>
      <c r="E1527" t="inlineStr"/>
      <c r="F1527" t="inlineStr"/>
      <c r="G1527" t="inlineStr"/>
      <c r="H1527" t="inlineStr"/>
      <c r="I1527" t="inlineStr"/>
      <c r="J1527" t="inlineStr"/>
      <c r="K1527" t="inlineStr">
        <is>
          <t>libre</t>
        </is>
      </c>
    </row>
    <row r="1528">
      <c r="A1528" t="inlineStr">
        <is>
          <t>2015</t>
        </is>
      </c>
      <c r="B1528" t="inlineStr">
        <is>
          <t>Maïs-grain (conso)</t>
        </is>
      </c>
      <c r="C1528" t="inlineStr">
        <is>
          <t>OS - Maïs-grain</t>
        </is>
      </c>
      <c r="D1528" t="n">
        <v>8950</v>
      </c>
      <c r="E1528" t="inlineStr"/>
      <c r="F1528" t="inlineStr"/>
      <c r="G1528" t="inlineStr"/>
      <c r="H1528" t="inlineStr"/>
      <c r="I1528" t="inlineStr"/>
      <c r="J1528" t="inlineStr"/>
      <c r="K1528" t="inlineStr">
        <is>
          <t>libre</t>
        </is>
      </c>
    </row>
    <row r="1529">
      <c r="A1529" t="inlineStr">
        <is>
          <t>2015</t>
        </is>
      </c>
      <c r="B1529" t="inlineStr">
        <is>
          <t>Maïs-grain (semence)</t>
        </is>
      </c>
      <c r="C1529" t="inlineStr">
        <is>
          <t>OS - Maïs-grain</t>
        </is>
      </c>
      <c r="D1529" t="n">
        <v>249</v>
      </c>
      <c r="E1529" t="inlineStr"/>
      <c r="F1529" t="inlineStr"/>
      <c r="G1529" t="inlineStr"/>
      <c r="H1529" t="inlineStr"/>
      <c r="I1529" t="inlineStr"/>
      <c r="J1529" t="inlineStr"/>
      <c r="K1529" t="inlineStr">
        <is>
          <t>libre</t>
        </is>
      </c>
    </row>
    <row r="1530">
      <c r="A1530" t="inlineStr">
        <is>
          <t>2015</t>
        </is>
      </c>
      <c r="B1530" t="inlineStr">
        <is>
          <t>Céréales (n-1)</t>
        </is>
      </c>
      <c r="C1530" t="inlineStr">
        <is>
          <t>OS - Maïs-grain</t>
        </is>
      </c>
      <c r="D1530" t="n">
        <v>3680</v>
      </c>
      <c r="E1530" t="inlineStr"/>
      <c r="F1530" t="inlineStr"/>
      <c r="G1530" t="inlineStr"/>
      <c r="H1530" t="inlineStr"/>
      <c r="I1530" t="inlineStr"/>
      <c r="J1530" t="inlineStr"/>
      <c r="K1530" t="inlineStr">
        <is>
          <t>libre</t>
        </is>
      </c>
    </row>
    <row r="1531">
      <c r="A1531" t="inlineStr">
        <is>
          <t>2015</t>
        </is>
      </c>
      <c r="B1531" t="inlineStr">
        <is>
          <t>Céréales (hors riz) (n-1)</t>
        </is>
      </c>
      <c r="C1531" t="inlineStr">
        <is>
          <t>OS - Maïs-grain</t>
        </is>
      </c>
      <c r="D1531" t="n">
        <v>3680</v>
      </c>
      <c r="E1531" t="inlineStr"/>
      <c r="F1531" t="inlineStr"/>
      <c r="G1531" t="inlineStr"/>
      <c r="H1531" t="inlineStr"/>
      <c r="I1531" t="inlineStr"/>
      <c r="J1531" t="inlineStr"/>
      <c r="K1531" t="inlineStr">
        <is>
          <t>libre</t>
        </is>
      </c>
    </row>
    <row r="1532">
      <c r="A1532" t="inlineStr">
        <is>
          <t>2015</t>
        </is>
      </c>
      <c r="B1532" t="inlineStr">
        <is>
          <t>Maïs-grain (n-1)</t>
        </is>
      </c>
      <c r="C1532" t="inlineStr">
        <is>
          <t>OS - Maïs-grain</t>
        </is>
      </c>
      <c r="D1532" t="n">
        <v>3680</v>
      </c>
      <c r="E1532" t="inlineStr"/>
      <c r="F1532" t="inlineStr"/>
      <c r="G1532" t="inlineStr"/>
      <c r="H1532" t="inlineStr"/>
      <c r="I1532" t="inlineStr"/>
      <c r="J1532" t="inlineStr"/>
      <c r="K1532" t="inlineStr">
        <is>
          <t>libre</t>
        </is>
      </c>
    </row>
    <row r="1533">
      <c r="A1533" t="inlineStr">
        <is>
          <t>2015</t>
        </is>
      </c>
      <c r="B1533" t="inlineStr">
        <is>
          <t>Maïs-grain (conso) (n-1)</t>
        </is>
      </c>
      <c r="C1533" t="inlineStr">
        <is>
          <t>OS - Maïs-grain</t>
        </is>
      </c>
      <c r="D1533" t="n">
        <v>1840</v>
      </c>
      <c r="E1533" t="inlineStr"/>
      <c r="F1533" t="inlineStr"/>
      <c r="G1533" t="inlineStr"/>
      <c r="H1533" t="inlineStr"/>
      <c r="I1533" t="inlineStr"/>
      <c r="J1533" t="inlineStr"/>
      <c r="K1533" t="inlineStr">
        <is>
          <t>libre</t>
        </is>
      </c>
    </row>
    <row r="1534">
      <c r="A1534" t="inlineStr">
        <is>
          <t>2015</t>
        </is>
      </c>
      <c r="B1534" t="inlineStr">
        <is>
          <t>Maïs-grain (semence) (n-1)</t>
        </is>
      </c>
      <c r="C1534" t="inlineStr">
        <is>
          <t>OS - Maïs-grain</t>
        </is>
      </c>
      <c r="D1534" t="n">
        <v>1840</v>
      </c>
      <c r="E1534" t="inlineStr"/>
      <c r="F1534" t="inlineStr"/>
      <c r="G1534" t="inlineStr"/>
      <c r="H1534" t="inlineStr"/>
      <c r="I1534" t="inlineStr"/>
      <c r="J1534" t="inlineStr"/>
      <c r="K1534" t="inlineStr">
        <is>
          <t>libre</t>
        </is>
      </c>
    </row>
    <row r="1535">
      <c r="A1535" t="inlineStr">
        <is>
          <t>2015</t>
        </is>
      </c>
      <c r="B1535" t="inlineStr">
        <is>
          <t>Céréales (n-1)</t>
        </is>
      </c>
      <c r="C1535" t="inlineStr">
        <is>
          <t>OS - Maïs-grain (n-1)</t>
        </is>
      </c>
      <c r="D1535" t="n">
        <v>3680</v>
      </c>
      <c r="E1535" t="inlineStr"/>
      <c r="F1535" t="inlineStr"/>
      <c r="G1535" t="inlineStr"/>
      <c r="H1535" t="inlineStr"/>
      <c r="I1535" t="inlineStr"/>
      <c r="J1535" t="inlineStr"/>
      <c r="K1535" t="inlineStr">
        <is>
          <t>libre</t>
        </is>
      </c>
    </row>
    <row r="1536">
      <c r="A1536" t="inlineStr">
        <is>
          <t>2015</t>
        </is>
      </c>
      <c r="B1536" t="inlineStr">
        <is>
          <t>Céréales (hors riz) (n-1)</t>
        </is>
      </c>
      <c r="C1536" t="inlineStr">
        <is>
          <t>OS - Maïs-grain (n-1)</t>
        </is>
      </c>
      <c r="D1536" t="n">
        <v>3680</v>
      </c>
      <c r="E1536" t="inlineStr"/>
      <c r="F1536" t="inlineStr"/>
      <c r="G1536" t="inlineStr"/>
      <c r="H1536" t="inlineStr"/>
      <c r="I1536" t="inlineStr"/>
      <c r="J1536" t="inlineStr"/>
      <c r="K1536" t="inlineStr">
        <is>
          <t>libre</t>
        </is>
      </c>
    </row>
    <row r="1537">
      <c r="A1537" t="inlineStr">
        <is>
          <t>2015</t>
        </is>
      </c>
      <c r="B1537" t="inlineStr">
        <is>
          <t>Maïs-grain (n-1)</t>
        </is>
      </c>
      <c r="C1537" t="inlineStr">
        <is>
          <t>OS - Maïs-grain (n-1)</t>
        </is>
      </c>
      <c r="D1537" t="n">
        <v>3680</v>
      </c>
      <c r="E1537" t="inlineStr"/>
      <c r="F1537" t="inlineStr"/>
      <c r="G1537" t="inlineStr"/>
      <c r="H1537" t="inlineStr"/>
      <c r="I1537" t="inlineStr"/>
      <c r="J1537" t="inlineStr"/>
      <c r="K1537" t="inlineStr">
        <is>
          <t>libre</t>
        </is>
      </c>
    </row>
    <row r="1538">
      <c r="A1538" t="inlineStr">
        <is>
          <t>2015</t>
        </is>
      </c>
      <c r="B1538" t="inlineStr">
        <is>
          <t>Maïs-grain (conso) (n-1)</t>
        </is>
      </c>
      <c r="C1538" t="inlineStr">
        <is>
          <t>OS - Maïs-grain (n-1)</t>
        </is>
      </c>
      <c r="D1538" t="n">
        <v>1840</v>
      </c>
      <c r="E1538" t="inlineStr"/>
      <c r="F1538" t="inlineStr"/>
      <c r="G1538" t="inlineStr"/>
      <c r="H1538" t="inlineStr"/>
      <c r="I1538" t="inlineStr"/>
      <c r="J1538" t="inlineStr"/>
      <c r="K1538" t="inlineStr">
        <is>
          <t>libre</t>
        </is>
      </c>
    </row>
    <row r="1539">
      <c r="A1539" t="inlineStr">
        <is>
          <t>2015</t>
        </is>
      </c>
      <c r="B1539" t="inlineStr">
        <is>
          <t>Maïs-grain (semence) (n-1)</t>
        </is>
      </c>
      <c r="C1539" t="inlineStr">
        <is>
          <t>OS - Maïs-grain (n-1)</t>
        </is>
      </c>
      <c r="D1539" t="n">
        <v>1840</v>
      </c>
      <c r="E1539" t="inlineStr"/>
      <c r="F1539" t="inlineStr"/>
      <c r="G1539" t="inlineStr"/>
      <c r="H1539" t="inlineStr"/>
      <c r="I1539" t="inlineStr"/>
      <c r="J1539" t="inlineStr"/>
      <c r="K1539" t="inlineStr">
        <is>
          <t>libre</t>
        </is>
      </c>
    </row>
    <row r="1540">
      <c r="A1540" t="inlineStr">
        <is>
          <t>2015</t>
        </is>
      </c>
      <c r="B1540" t="inlineStr">
        <is>
          <t>Céréales</t>
        </is>
      </c>
      <c r="C1540" t="inlineStr">
        <is>
          <t>OS - Maïs-grain (n)</t>
        </is>
      </c>
      <c r="D1540" t="n">
        <v>9200</v>
      </c>
      <c r="E1540" t="inlineStr"/>
      <c r="F1540" t="inlineStr"/>
      <c r="G1540" t="inlineStr"/>
      <c r="H1540" t="inlineStr"/>
      <c r="I1540" t="inlineStr"/>
      <c r="J1540" t="inlineStr"/>
      <c r="K1540" t="inlineStr">
        <is>
          <t>libre</t>
        </is>
      </c>
    </row>
    <row r="1541">
      <c r="A1541" t="inlineStr">
        <is>
          <t>2015</t>
        </is>
      </c>
      <c r="B1541" t="inlineStr">
        <is>
          <t>Céréales (hors riz)</t>
        </is>
      </c>
      <c r="C1541" t="inlineStr">
        <is>
          <t>OS - Maïs-grain (n)</t>
        </is>
      </c>
      <c r="D1541" t="n">
        <v>9200</v>
      </c>
      <c r="E1541" t="inlineStr"/>
      <c r="F1541" t="inlineStr"/>
      <c r="G1541" t="inlineStr"/>
      <c r="H1541" t="inlineStr"/>
      <c r="I1541" t="inlineStr"/>
      <c r="J1541" t="inlineStr"/>
      <c r="K1541" t="inlineStr">
        <is>
          <t>libre</t>
        </is>
      </c>
    </row>
    <row r="1542">
      <c r="A1542" t="inlineStr">
        <is>
          <t>2015</t>
        </is>
      </c>
      <c r="B1542" t="inlineStr">
        <is>
          <t>Maïs-grain</t>
        </is>
      </c>
      <c r="C1542" t="inlineStr">
        <is>
          <t>OS - Maïs-grain (n)</t>
        </is>
      </c>
      <c r="D1542" t="n">
        <v>9200</v>
      </c>
      <c r="E1542" t="inlineStr"/>
      <c r="F1542" t="inlineStr"/>
      <c r="G1542" t="inlineStr"/>
      <c r="H1542" t="inlineStr"/>
      <c r="I1542" t="inlineStr"/>
      <c r="J1542" t="inlineStr"/>
      <c r="K1542" t="inlineStr">
        <is>
          <t>libre</t>
        </is>
      </c>
    </row>
    <row r="1543">
      <c r="A1543" t="inlineStr">
        <is>
          <t>2015</t>
        </is>
      </c>
      <c r="B1543" t="inlineStr">
        <is>
          <t>Maïs-grain (conso)</t>
        </is>
      </c>
      <c r="C1543" t="inlineStr">
        <is>
          <t>OS - Maïs-grain (n)</t>
        </is>
      </c>
      <c r="D1543" t="n">
        <v>8950</v>
      </c>
      <c r="E1543" t="inlineStr"/>
      <c r="F1543" t="inlineStr"/>
      <c r="G1543" t="inlineStr"/>
      <c r="H1543" t="inlineStr"/>
      <c r="I1543" t="inlineStr"/>
      <c r="J1543" t="inlineStr"/>
      <c r="K1543" t="inlineStr">
        <is>
          <t>libre</t>
        </is>
      </c>
    </row>
    <row r="1544">
      <c r="A1544" t="inlineStr">
        <is>
          <t>2015</t>
        </is>
      </c>
      <c r="B1544" t="inlineStr">
        <is>
          <t>Maïs-grain (semence)</t>
        </is>
      </c>
      <c r="C1544" t="inlineStr">
        <is>
          <t>OS - Maïs-grain (n)</t>
        </is>
      </c>
      <c r="D1544" t="n">
        <v>249</v>
      </c>
      <c r="E1544" t="inlineStr"/>
      <c r="F1544" t="inlineStr"/>
      <c r="G1544" t="inlineStr"/>
      <c r="H1544" t="inlineStr"/>
      <c r="I1544" t="inlineStr"/>
      <c r="J1544" t="inlineStr"/>
      <c r="K1544" t="inlineStr">
        <is>
          <t>libre</t>
        </is>
      </c>
    </row>
    <row r="1545">
      <c r="A1545" t="inlineStr">
        <is>
          <t>2015</t>
        </is>
      </c>
      <c r="B1545" t="inlineStr">
        <is>
          <t>Céréales</t>
        </is>
      </c>
      <c r="C1545" t="inlineStr">
        <is>
          <t>OS - Orge</t>
        </is>
      </c>
      <c r="D1545" t="n">
        <v>8860</v>
      </c>
      <c r="E1545" t="inlineStr"/>
      <c r="F1545" t="inlineStr"/>
      <c r="G1545" t="inlineStr"/>
      <c r="H1545" t="inlineStr"/>
      <c r="I1545" t="inlineStr"/>
      <c r="J1545" t="inlineStr"/>
      <c r="K1545" t="inlineStr">
        <is>
          <t>libre</t>
        </is>
      </c>
    </row>
    <row r="1546">
      <c r="A1546" t="inlineStr">
        <is>
          <t>2015</t>
        </is>
      </c>
      <c r="B1546" t="inlineStr">
        <is>
          <t>Céréales (hors riz)</t>
        </is>
      </c>
      <c r="C1546" t="inlineStr">
        <is>
          <t>OS - Orge</t>
        </is>
      </c>
      <c r="D1546" t="n">
        <v>8860</v>
      </c>
      <c r="E1546" t="inlineStr"/>
      <c r="F1546" t="inlineStr"/>
      <c r="G1546" t="inlineStr"/>
      <c r="H1546" t="inlineStr"/>
      <c r="I1546" t="inlineStr"/>
      <c r="J1546" t="inlineStr"/>
      <c r="K1546" t="inlineStr">
        <is>
          <t>libre</t>
        </is>
      </c>
    </row>
    <row r="1547">
      <c r="A1547" t="inlineStr">
        <is>
          <t>2015</t>
        </is>
      </c>
      <c r="B1547" t="inlineStr">
        <is>
          <t>Orge, seigle et avoine</t>
        </is>
      </c>
      <c r="C1547" t="inlineStr">
        <is>
          <t>OS - Orge</t>
        </is>
      </c>
      <c r="D1547" t="n">
        <v>8860</v>
      </c>
      <c r="E1547" t="inlineStr"/>
      <c r="F1547" t="inlineStr"/>
      <c r="G1547" t="inlineStr"/>
      <c r="H1547" t="inlineStr"/>
      <c r="I1547" t="inlineStr"/>
      <c r="J1547" t="inlineStr"/>
      <c r="K1547" t="inlineStr">
        <is>
          <t>libre</t>
        </is>
      </c>
    </row>
    <row r="1548">
      <c r="A1548" t="inlineStr">
        <is>
          <t>2015</t>
        </is>
      </c>
      <c r="B1548" t="inlineStr">
        <is>
          <t>Orge</t>
        </is>
      </c>
      <c r="C1548" t="inlineStr">
        <is>
          <t>OS - Orge</t>
        </is>
      </c>
      <c r="D1548" t="n">
        <v>8860</v>
      </c>
      <c r="E1548" t="inlineStr"/>
      <c r="F1548" t="inlineStr"/>
      <c r="G1548" t="inlineStr"/>
      <c r="H1548" t="inlineStr"/>
      <c r="I1548" t="inlineStr"/>
      <c r="J1548" t="inlineStr"/>
      <c r="K1548" t="inlineStr">
        <is>
          <t>libre</t>
        </is>
      </c>
    </row>
    <row r="1549">
      <c r="A1549" t="inlineStr">
        <is>
          <t>2015</t>
        </is>
      </c>
      <c r="B1549" t="inlineStr">
        <is>
          <t>Céréales (n-1)</t>
        </is>
      </c>
      <c r="C1549" t="inlineStr">
        <is>
          <t>OS - Orge</t>
        </is>
      </c>
      <c r="D1549" t="n">
        <v>1970</v>
      </c>
      <c r="E1549" t="inlineStr"/>
      <c r="F1549" t="inlineStr"/>
      <c r="G1549" t="inlineStr"/>
      <c r="H1549" t="inlineStr"/>
      <c r="I1549" t="inlineStr"/>
      <c r="J1549" t="inlineStr"/>
      <c r="K1549" t="inlineStr">
        <is>
          <t>libre</t>
        </is>
      </c>
    </row>
    <row r="1550">
      <c r="A1550" t="inlineStr">
        <is>
          <t>2015</t>
        </is>
      </c>
      <c r="B1550" t="inlineStr">
        <is>
          <t>Céréales (hors riz) (n-1)</t>
        </is>
      </c>
      <c r="C1550" t="inlineStr">
        <is>
          <t>OS - Orge</t>
        </is>
      </c>
      <c r="D1550" t="n">
        <v>1970</v>
      </c>
      <c r="E1550" t="inlineStr"/>
      <c r="F1550" t="inlineStr"/>
      <c r="G1550" t="inlineStr"/>
      <c r="H1550" t="inlineStr"/>
      <c r="I1550" t="inlineStr"/>
      <c r="J1550" t="inlineStr"/>
      <c r="K1550" t="inlineStr">
        <is>
          <t>libre</t>
        </is>
      </c>
    </row>
    <row r="1551">
      <c r="A1551" t="inlineStr">
        <is>
          <t>2015</t>
        </is>
      </c>
      <c r="B1551" t="inlineStr">
        <is>
          <t>Orge, seigle et avoine (n-1)</t>
        </is>
      </c>
      <c r="C1551" t="inlineStr">
        <is>
          <t>OS - Orge</t>
        </is>
      </c>
      <c r="D1551" t="n">
        <v>1970</v>
      </c>
      <c r="E1551" t="inlineStr"/>
      <c r="F1551" t="inlineStr"/>
      <c r="G1551" t="inlineStr"/>
      <c r="H1551" t="inlineStr"/>
      <c r="I1551" t="inlineStr"/>
      <c r="J1551" t="inlineStr"/>
      <c r="K1551" t="inlineStr">
        <is>
          <t>libre</t>
        </is>
      </c>
    </row>
    <row r="1552">
      <c r="A1552" t="inlineStr">
        <is>
          <t>2015</t>
        </is>
      </c>
      <c r="B1552" t="inlineStr">
        <is>
          <t>Orge (n-1)</t>
        </is>
      </c>
      <c r="C1552" t="inlineStr">
        <is>
          <t>OS - Orge</t>
        </is>
      </c>
      <c r="D1552" t="n">
        <v>1970</v>
      </c>
      <c r="E1552" t="inlineStr"/>
      <c r="F1552" t="inlineStr"/>
      <c r="G1552" t="inlineStr"/>
      <c r="H1552" t="inlineStr"/>
      <c r="I1552" t="inlineStr"/>
      <c r="J1552" t="inlineStr"/>
      <c r="K1552" t="inlineStr">
        <is>
          <t>libre</t>
        </is>
      </c>
    </row>
    <row r="1553">
      <c r="A1553" t="inlineStr">
        <is>
          <t>2015</t>
        </is>
      </c>
      <c r="B1553" t="inlineStr">
        <is>
          <t>Céréales (n-1)</t>
        </is>
      </c>
      <c r="C1553" t="inlineStr">
        <is>
          <t>OS - Orge (n-1)</t>
        </is>
      </c>
      <c r="D1553" t="n">
        <v>1970</v>
      </c>
      <c r="E1553" t="inlineStr"/>
      <c r="F1553" t="inlineStr"/>
      <c r="G1553" t="inlineStr"/>
      <c r="H1553" t="inlineStr"/>
      <c r="I1553" t="inlineStr"/>
      <c r="J1553" t="inlineStr"/>
      <c r="K1553" t="inlineStr">
        <is>
          <t>libre</t>
        </is>
      </c>
    </row>
    <row r="1554">
      <c r="A1554" t="inlineStr">
        <is>
          <t>2015</t>
        </is>
      </c>
      <c r="B1554" t="inlineStr">
        <is>
          <t>Céréales (hors riz) (n-1)</t>
        </is>
      </c>
      <c r="C1554" t="inlineStr">
        <is>
          <t>OS - Orge (n-1)</t>
        </is>
      </c>
      <c r="D1554" t="n">
        <v>1970</v>
      </c>
      <c r="E1554" t="inlineStr"/>
      <c r="F1554" t="inlineStr"/>
      <c r="G1554" t="inlineStr"/>
      <c r="H1554" t="inlineStr"/>
      <c r="I1554" t="inlineStr"/>
      <c r="J1554" t="inlineStr"/>
      <c r="K1554" t="inlineStr">
        <is>
          <t>libre</t>
        </is>
      </c>
    </row>
    <row r="1555">
      <c r="A1555" t="inlineStr">
        <is>
          <t>2015</t>
        </is>
      </c>
      <c r="B1555" t="inlineStr">
        <is>
          <t>Orge, seigle et avoine (n-1)</t>
        </is>
      </c>
      <c r="C1555" t="inlineStr">
        <is>
          <t>OS - Orge (n-1)</t>
        </is>
      </c>
      <c r="D1555" t="n">
        <v>1970</v>
      </c>
      <c r="E1555" t="inlineStr"/>
      <c r="F1555" t="inlineStr"/>
      <c r="G1555" t="inlineStr"/>
      <c r="H1555" t="inlineStr"/>
      <c r="I1555" t="inlineStr"/>
      <c r="J1555" t="inlineStr"/>
      <c r="K1555" t="inlineStr">
        <is>
          <t>libre</t>
        </is>
      </c>
    </row>
    <row r="1556">
      <c r="A1556" t="inlineStr">
        <is>
          <t>2015</t>
        </is>
      </c>
      <c r="B1556" t="inlineStr">
        <is>
          <t>Orge (n-1)</t>
        </is>
      </c>
      <c r="C1556" t="inlineStr">
        <is>
          <t>OS - Orge (n-1)</t>
        </is>
      </c>
      <c r="D1556" t="n">
        <v>1970</v>
      </c>
      <c r="E1556" t="inlineStr"/>
      <c r="F1556" t="inlineStr"/>
      <c r="G1556" t="inlineStr"/>
      <c r="H1556" t="inlineStr"/>
      <c r="I1556" t="inlineStr"/>
      <c r="J1556" t="inlineStr"/>
      <c r="K1556" t="inlineStr">
        <is>
          <t>libre</t>
        </is>
      </c>
    </row>
    <row r="1557">
      <c r="A1557" t="inlineStr">
        <is>
          <t>2015</t>
        </is>
      </c>
      <c r="B1557" t="inlineStr">
        <is>
          <t>Céréales</t>
        </is>
      </c>
      <c r="C1557" t="inlineStr">
        <is>
          <t>OS - Orge (n)</t>
        </is>
      </c>
      <c r="D1557" t="n">
        <v>8860</v>
      </c>
      <c r="E1557" t="inlineStr"/>
      <c r="F1557" t="inlineStr"/>
      <c r="G1557" t="inlineStr"/>
      <c r="H1557" t="inlineStr"/>
      <c r="I1557" t="inlineStr"/>
      <c r="J1557" t="inlineStr"/>
      <c r="K1557" t="inlineStr">
        <is>
          <t>libre</t>
        </is>
      </c>
    </row>
    <row r="1558">
      <c r="A1558" t="inlineStr">
        <is>
          <t>2015</t>
        </is>
      </c>
      <c r="B1558" t="inlineStr">
        <is>
          <t>Céréales (hors riz)</t>
        </is>
      </c>
      <c r="C1558" t="inlineStr">
        <is>
          <t>OS - Orge (n)</t>
        </is>
      </c>
      <c r="D1558" t="n">
        <v>8860</v>
      </c>
      <c r="E1558" t="inlineStr"/>
      <c r="F1558" t="inlineStr"/>
      <c r="G1558" t="inlineStr"/>
      <c r="H1558" t="inlineStr"/>
      <c r="I1558" t="inlineStr"/>
      <c r="J1558" t="inlineStr"/>
      <c r="K1558" t="inlineStr">
        <is>
          <t>libre</t>
        </is>
      </c>
    </row>
    <row r="1559">
      <c r="A1559" t="inlineStr">
        <is>
          <t>2015</t>
        </is>
      </c>
      <c r="B1559" t="inlineStr">
        <is>
          <t>Orge, seigle et avoine</t>
        </is>
      </c>
      <c r="C1559" t="inlineStr">
        <is>
          <t>OS - Orge (n)</t>
        </is>
      </c>
      <c r="D1559" t="n">
        <v>8860</v>
      </c>
      <c r="E1559" t="inlineStr"/>
      <c r="F1559" t="inlineStr"/>
      <c r="G1559" t="inlineStr"/>
      <c r="H1559" t="inlineStr"/>
      <c r="I1559" t="inlineStr"/>
      <c r="J1559" t="inlineStr"/>
      <c r="K1559" t="inlineStr">
        <is>
          <t>libre</t>
        </is>
      </c>
    </row>
    <row r="1560">
      <c r="A1560" t="inlineStr">
        <is>
          <t>2015</t>
        </is>
      </c>
      <c r="B1560" t="inlineStr">
        <is>
          <t>Orge</t>
        </is>
      </c>
      <c r="C1560" t="inlineStr">
        <is>
          <t>OS - Orge (n)</t>
        </is>
      </c>
      <c r="D1560" t="n">
        <v>8860</v>
      </c>
      <c r="E1560" t="inlineStr"/>
      <c r="F1560" t="inlineStr"/>
      <c r="G1560" t="inlineStr"/>
      <c r="H1560" t="inlineStr"/>
      <c r="I1560" t="inlineStr"/>
      <c r="J1560" t="inlineStr"/>
      <c r="K1560" t="inlineStr">
        <is>
          <t>libre</t>
        </is>
      </c>
    </row>
    <row r="1561">
      <c r="A1561" t="inlineStr">
        <is>
          <t>2015</t>
        </is>
      </c>
      <c r="B1561" t="inlineStr">
        <is>
          <t>Céréales</t>
        </is>
      </c>
      <c r="C1561" t="inlineStr">
        <is>
          <t>OS - Seigle</t>
        </is>
      </c>
      <c r="D1561" t="n">
        <v>47.1</v>
      </c>
      <c r="E1561" t="inlineStr"/>
      <c r="F1561" t="inlineStr"/>
      <c r="G1561" t="inlineStr"/>
      <c r="H1561" t="inlineStr"/>
      <c r="I1561" t="inlineStr"/>
      <c r="J1561" t="inlineStr"/>
      <c r="K1561" t="inlineStr">
        <is>
          <t>libre</t>
        </is>
      </c>
    </row>
    <row r="1562">
      <c r="A1562" t="inlineStr">
        <is>
          <t>2015</t>
        </is>
      </c>
      <c r="B1562" t="inlineStr">
        <is>
          <t>Céréales (hors riz)</t>
        </is>
      </c>
      <c r="C1562" t="inlineStr">
        <is>
          <t>OS - Seigle</t>
        </is>
      </c>
      <c r="D1562" t="n">
        <v>47.1</v>
      </c>
      <c r="E1562" t="inlineStr"/>
      <c r="F1562" t="inlineStr"/>
      <c r="G1562" t="inlineStr"/>
      <c r="H1562" t="inlineStr"/>
      <c r="I1562" t="inlineStr"/>
      <c r="J1562" t="inlineStr"/>
      <c r="K1562" t="inlineStr">
        <is>
          <t>libre</t>
        </is>
      </c>
    </row>
    <row r="1563">
      <c r="A1563" t="inlineStr">
        <is>
          <t>2015</t>
        </is>
      </c>
      <c r="B1563" t="inlineStr">
        <is>
          <t>Orge, seigle et avoine</t>
        </is>
      </c>
      <c r="C1563" t="inlineStr">
        <is>
          <t>OS - Seigle</t>
        </is>
      </c>
      <c r="D1563" t="n">
        <v>47.1</v>
      </c>
      <c r="E1563" t="inlineStr"/>
      <c r="F1563" t="inlineStr"/>
      <c r="G1563" t="inlineStr"/>
      <c r="H1563" t="inlineStr"/>
      <c r="I1563" t="inlineStr"/>
      <c r="J1563" t="inlineStr"/>
      <c r="K1563" t="inlineStr">
        <is>
          <t>libre</t>
        </is>
      </c>
    </row>
    <row r="1564">
      <c r="A1564" t="inlineStr">
        <is>
          <t>2015</t>
        </is>
      </c>
      <c r="B1564" t="inlineStr">
        <is>
          <t>Seigle</t>
        </is>
      </c>
      <c r="C1564" t="inlineStr">
        <is>
          <t>OS - Seigle</t>
        </is>
      </c>
      <c r="D1564" t="n">
        <v>47.1</v>
      </c>
      <c r="E1564" t="inlineStr"/>
      <c r="F1564" t="inlineStr"/>
      <c r="G1564" t="inlineStr"/>
      <c r="H1564" t="inlineStr"/>
      <c r="I1564" t="inlineStr"/>
      <c r="J1564" t="inlineStr"/>
      <c r="K1564" t="inlineStr">
        <is>
          <t>libre</t>
        </is>
      </c>
    </row>
    <row r="1565">
      <c r="A1565" t="inlineStr">
        <is>
          <t>2015</t>
        </is>
      </c>
      <c r="B1565" t="inlineStr">
        <is>
          <t>Seigle et méteil</t>
        </is>
      </c>
      <c r="C1565" t="inlineStr">
        <is>
          <t>OS - Seigle</t>
        </is>
      </c>
      <c r="D1565" t="n">
        <v>47.1</v>
      </c>
      <c r="E1565" t="inlineStr"/>
      <c r="F1565" t="inlineStr"/>
      <c r="G1565" t="inlineStr"/>
      <c r="H1565" t="inlineStr"/>
      <c r="I1565" t="inlineStr"/>
      <c r="J1565" t="inlineStr"/>
      <c r="K1565" t="inlineStr">
        <is>
          <t>libre</t>
        </is>
      </c>
    </row>
    <row r="1566">
      <c r="A1566" t="inlineStr">
        <is>
          <t>2015</t>
        </is>
      </c>
      <c r="B1566" t="inlineStr">
        <is>
          <t>Céréales (n-1)</t>
        </is>
      </c>
      <c r="C1566" t="inlineStr">
        <is>
          <t>OS - Seigle</t>
        </is>
      </c>
      <c r="D1566" t="n">
        <v>11.2</v>
      </c>
      <c r="E1566" t="inlineStr"/>
      <c r="F1566" t="inlineStr"/>
      <c r="G1566" t="inlineStr"/>
      <c r="H1566" t="inlineStr"/>
      <c r="I1566" t="inlineStr"/>
      <c r="J1566" t="inlineStr"/>
      <c r="K1566" t="inlineStr">
        <is>
          <t>libre</t>
        </is>
      </c>
    </row>
    <row r="1567">
      <c r="A1567" t="inlineStr">
        <is>
          <t>2015</t>
        </is>
      </c>
      <c r="B1567" t="inlineStr">
        <is>
          <t>Céréales (hors riz) (n-1)</t>
        </is>
      </c>
      <c r="C1567" t="inlineStr">
        <is>
          <t>OS - Seigle</t>
        </is>
      </c>
      <c r="D1567" t="n">
        <v>11.2</v>
      </c>
      <c r="E1567" t="inlineStr"/>
      <c r="F1567" t="inlineStr"/>
      <c r="G1567" t="inlineStr"/>
      <c r="H1567" t="inlineStr"/>
      <c r="I1567" t="inlineStr"/>
      <c r="J1567" t="inlineStr"/>
      <c r="K1567" t="inlineStr">
        <is>
          <t>libre</t>
        </is>
      </c>
    </row>
    <row r="1568">
      <c r="A1568" t="inlineStr">
        <is>
          <t>2015</t>
        </is>
      </c>
      <c r="B1568" t="inlineStr">
        <is>
          <t>Orge, seigle et avoine (n-1)</t>
        </is>
      </c>
      <c r="C1568" t="inlineStr">
        <is>
          <t>OS - Seigle</t>
        </is>
      </c>
      <c r="D1568" t="n">
        <v>11.2</v>
      </c>
      <c r="E1568" t="inlineStr"/>
      <c r="F1568" t="inlineStr"/>
      <c r="G1568" t="inlineStr"/>
      <c r="H1568" t="inlineStr"/>
      <c r="I1568" t="inlineStr"/>
      <c r="J1568" t="inlineStr"/>
      <c r="K1568" t="inlineStr">
        <is>
          <t>libre</t>
        </is>
      </c>
    </row>
    <row r="1569">
      <c r="A1569" t="inlineStr">
        <is>
          <t>2015</t>
        </is>
      </c>
      <c r="B1569" t="inlineStr">
        <is>
          <t>Seigle (n-1)</t>
        </is>
      </c>
      <c r="C1569" t="inlineStr">
        <is>
          <t>OS - Seigle</t>
        </is>
      </c>
      <c r="D1569" t="n">
        <v>11.2</v>
      </c>
      <c r="E1569" t="inlineStr"/>
      <c r="F1569" t="inlineStr"/>
      <c r="G1569" t="inlineStr"/>
      <c r="H1569" t="inlineStr"/>
      <c r="I1569" t="inlineStr"/>
      <c r="J1569" t="inlineStr"/>
      <c r="K1569" t="inlineStr">
        <is>
          <t>libre</t>
        </is>
      </c>
    </row>
    <row r="1570">
      <c r="A1570" t="inlineStr">
        <is>
          <t>2015</t>
        </is>
      </c>
      <c r="B1570" t="inlineStr">
        <is>
          <t>Céréales (n-1)</t>
        </is>
      </c>
      <c r="C1570" t="inlineStr">
        <is>
          <t>OS - Seigle (n-1)</t>
        </is>
      </c>
      <c r="D1570" t="n">
        <v>11.2</v>
      </c>
      <c r="E1570" t="inlineStr"/>
      <c r="F1570" t="inlineStr"/>
      <c r="G1570" t="inlineStr"/>
      <c r="H1570" t="inlineStr"/>
      <c r="I1570" t="inlineStr"/>
      <c r="J1570" t="inlineStr"/>
      <c r="K1570" t="inlineStr">
        <is>
          <t>libre</t>
        </is>
      </c>
    </row>
    <row r="1571">
      <c r="A1571" t="inlineStr">
        <is>
          <t>2015</t>
        </is>
      </c>
      <c r="B1571" t="inlineStr">
        <is>
          <t>Céréales (hors riz) (n-1)</t>
        </is>
      </c>
      <c r="C1571" t="inlineStr">
        <is>
          <t>OS - Seigle (n-1)</t>
        </is>
      </c>
      <c r="D1571" t="n">
        <v>11.2</v>
      </c>
      <c r="E1571" t="inlineStr"/>
      <c r="F1571" t="inlineStr"/>
      <c r="G1571" t="inlineStr"/>
      <c r="H1571" t="inlineStr"/>
      <c r="I1571" t="inlineStr"/>
      <c r="J1571" t="inlineStr"/>
      <c r="K1571" t="inlineStr">
        <is>
          <t>libre</t>
        </is>
      </c>
    </row>
    <row r="1572">
      <c r="A1572" t="inlineStr">
        <is>
          <t>2015</t>
        </is>
      </c>
      <c r="B1572" t="inlineStr">
        <is>
          <t>Orge, seigle et avoine (n-1)</t>
        </is>
      </c>
      <c r="C1572" t="inlineStr">
        <is>
          <t>OS - Seigle (n-1)</t>
        </is>
      </c>
      <c r="D1572" t="n">
        <v>11.2</v>
      </c>
      <c r="E1572" t="inlineStr"/>
      <c r="F1572" t="inlineStr"/>
      <c r="G1572" t="inlineStr"/>
      <c r="H1572" t="inlineStr"/>
      <c r="I1572" t="inlineStr"/>
      <c r="J1572" t="inlineStr"/>
      <c r="K1572" t="inlineStr">
        <is>
          <t>libre</t>
        </is>
      </c>
    </row>
    <row r="1573">
      <c r="A1573" t="inlineStr">
        <is>
          <t>2015</t>
        </is>
      </c>
      <c r="B1573" t="inlineStr">
        <is>
          <t>Seigle (n-1)</t>
        </is>
      </c>
      <c r="C1573" t="inlineStr">
        <is>
          <t>OS - Seigle (n-1)</t>
        </is>
      </c>
      <c r="D1573" t="n">
        <v>11.2</v>
      </c>
      <c r="E1573" t="inlineStr"/>
      <c r="F1573" t="inlineStr"/>
      <c r="G1573" t="inlineStr"/>
      <c r="H1573" t="inlineStr"/>
      <c r="I1573" t="inlineStr"/>
      <c r="J1573" t="inlineStr"/>
      <c r="K1573" t="inlineStr">
        <is>
          <t>libre</t>
        </is>
      </c>
    </row>
    <row r="1574">
      <c r="A1574" t="inlineStr">
        <is>
          <t>2015</t>
        </is>
      </c>
      <c r="B1574" t="inlineStr">
        <is>
          <t>Céréales</t>
        </is>
      </c>
      <c r="C1574" t="inlineStr">
        <is>
          <t>OS - Seigle (n)</t>
        </is>
      </c>
      <c r="D1574" t="n">
        <v>47.1</v>
      </c>
      <c r="E1574" t="inlineStr"/>
      <c r="F1574" t="inlineStr"/>
      <c r="G1574" t="inlineStr"/>
      <c r="H1574" t="inlineStr"/>
      <c r="I1574" t="inlineStr"/>
      <c r="J1574" t="inlineStr"/>
      <c r="K1574" t="inlineStr">
        <is>
          <t>libre</t>
        </is>
      </c>
    </row>
    <row r="1575">
      <c r="A1575" t="inlineStr">
        <is>
          <t>2015</t>
        </is>
      </c>
      <c r="B1575" t="inlineStr">
        <is>
          <t>Céréales (hors riz)</t>
        </is>
      </c>
      <c r="C1575" t="inlineStr">
        <is>
          <t>OS - Seigle (n)</t>
        </is>
      </c>
      <c r="D1575" t="n">
        <v>47.1</v>
      </c>
      <c r="E1575" t="inlineStr"/>
      <c r="F1575" t="inlineStr"/>
      <c r="G1575" t="inlineStr"/>
      <c r="H1575" t="inlineStr"/>
      <c r="I1575" t="inlineStr"/>
      <c r="J1575" t="inlineStr"/>
      <c r="K1575" t="inlineStr">
        <is>
          <t>libre</t>
        </is>
      </c>
    </row>
    <row r="1576">
      <c r="A1576" t="inlineStr">
        <is>
          <t>2015</t>
        </is>
      </c>
      <c r="B1576" t="inlineStr">
        <is>
          <t>Orge, seigle et avoine</t>
        </is>
      </c>
      <c r="C1576" t="inlineStr">
        <is>
          <t>OS - Seigle (n)</t>
        </is>
      </c>
      <c r="D1576" t="n">
        <v>47.1</v>
      </c>
      <c r="E1576" t="inlineStr"/>
      <c r="F1576" t="inlineStr"/>
      <c r="G1576" t="inlineStr"/>
      <c r="H1576" t="inlineStr"/>
      <c r="I1576" t="inlineStr"/>
      <c r="J1576" t="inlineStr"/>
      <c r="K1576" t="inlineStr">
        <is>
          <t>libre</t>
        </is>
      </c>
    </row>
    <row r="1577">
      <c r="A1577" t="inlineStr">
        <is>
          <t>2015</t>
        </is>
      </c>
      <c r="B1577" t="inlineStr">
        <is>
          <t>Seigle</t>
        </is>
      </c>
      <c r="C1577" t="inlineStr">
        <is>
          <t>OS - Seigle (n)</t>
        </is>
      </c>
      <c r="D1577" t="n">
        <v>47.1</v>
      </c>
      <c r="E1577" t="inlineStr"/>
      <c r="F1577" t="inlineStr"/>
      <c r="G1577" t="inlineStr"/>
      <c r="H1577" t="inlineStr"/>
      <c r="I1577" t="inlineStr"/>
      <c r="J1577" t="inlineStr"/>
      <c r="K1577" t="inlineStr">
        <is>
          <t>libre</t>
        </is>
      </c>
    </row>
    <row r="1578">
      <c r="A1578" t="inlineStr">
        <is>
          <t>2015</t>
        </is>
      </c>
      <c r="B1578" t="inlineStr">
        <is>
          <t>Seigle et méteil</t>
        </is>
      </c>
      <c r="C1578" t="inlineStr">
        <is>
          <t>OS - Seigle (n)</t>
        </is>
      </c>
      <c r="D1578" t="n">
        <v>47.1</v>
      </c>
      <c r="E1578" t="inlineStr"/>
      <c r="F1578" t="inlineStr"/>
      <c r="G1578" t="inlineStr"/>
      <c r="H1578" t="inlineStr"/>
      <c r="I1578" t="inlineStr"/>
      <c r="J1578" t="inlineStr"/>
      <c r="K1578" t="inlineStr">
        <is>
          <t>libre</t>
        </is>
      </c>
    </row>
    <row r="1579">
      <c r="A1579" t="inlineStr">
        <is>
          <t>2015</t>
        </is>
      </c>
      <c r="B1579" t="inlineStr">
        <is>
          <t>Céréales</t>
        </is>
      </c>
      <c r="C1579" t="inlineStr">
        <is>
          <t>OS - Avoine</t>
        </is>
      </c>
      <c r="D1579" t="n">
        <v>186</v>
      </c>
      <c r="E1579" t="inlineStr"/>
      <c r="F1579" t="inlineStr"/>
      <c r="G1579" t="inlineStr"/>
      <c r="H1579" t="inlineStr"/>
      <c r="I1579" t="inlineStr"/>
      <c r="J1579" t="inlineStr"/>
      <c r="K1579" t="inlineStr">
        <is>
          <t>libre</t>
        </is>
      </c>
    </row>
    <row r="1580">
      <c r="A1580" t="inlineStr">
        <is>
          <t>2015</t>
        </is>
      </c>
      <c r="B1580" t="inlineStr">
        <is>
          <t>Céréales (hors riz)</t>
        </is>
      </c>
      <c r="C1580" t="inlineStr">
        <is>
          <t>OS - Avoine</t>
        </is>
      </c>
      <c r="D1580" t="n">
        <v>186</v>
      </c>
      <c r="E1580" t="inlineStr"/>
      <c r="F1580" t="inlineStr"/>
      <c r="G1580" t="inlineStr"/>
      <c r="H1580" t="inlineStr"/>
      <c r="I1580" t="inlineStr"/>
      <c r="J1580" t="inlineStr"/>
      <c r="K1580" t="inlineStr">
        <is>
          <t>libre</t>
        </is>
      </c>
    </row>
    <row r="1581">
      <c r="A1581" t="inlineStr">
        <is>
          <t>2015</t>
        </is>
      </c>
      <c r="B1581" t="inlineStr">
        <is>
          <t>Orge, seigle et avoine</t>
        </is>
      </c>
      <c r="C1581" t="inlineStr">
        <is>
          <t>OS - Avoine</t>
        </is>
      </c>
      <c r="D1581" t="n">
        <v>186</v>
      </c>
      <c r="E1581" t="inlineStr"/>
      <c r="F1581" t="inlineStr"/>
      <c r="G1581" t="inlineStr"/>
      <c r="H1581" t="inlineStr"/>
      <c r="I1581" t="inlineStr"/>
      <c r="J1581" t="inlineStr"/>
      <c r="K1581" t="inlineStr">
        <is>
          <t>libre</t>
        </is>
      </c>
    </row>
    <row r="1582">
      <c r="A1582" t="inlineStr">
        <is>
          <t>2015</t>
        </is>
      </c>
      <c r="B1582" t="inlineStr">
        <is>
          <t>Avoine</t>
        </is>
      </c>
      <c r="C1582" t="inlineStr">
        <is>
          <t>OS - Avoine</t>
        </is>
      </c>
      <c r="D1582" t="n">
        <v>186</v>
      </c>
      <c r="E1582" t="inlineStr"/>
      <c r="F1582" t="inlineStr"/>
      <c r="G1582" t="inlineStr"/>
      <c r="H1582" t="inlineStr"/>
      <c r="I1582" t="inlineStr"/>
      <c r="J1582" t="inlineStr"/>
      <c r="K1582" t="inlineStr">
        <is>
          <t>libre</t>
        </is>
      </c>
    </row>
    <row r="1583">
      <c r="A1583" t="inlineStr">
        <is>
          <t>2015</t>
        </is>
      </c>
      <c r="B1583" t="inlineStr">
        <is>
          <t>Céréales (n-1)</t>
        </is>
      </c>
      <c r="C1583" t="inlineStr">
        <is>
          <t>OS - Avoine</t>
        </is>
      </c>
      <c r="D1583" t="n">
        <v>39.6</v>
      </c>
      <c r="E1583" t="inlineStr"/>
      <c r="F1583" t="inlineStr"/>
      <c r="G1583" t="inlineStr"/>
      <c r="H1583" t="inlineStr"/>
      <c r="I1583" t="inlineStr"/>
      <c r="J1583" t="inlineStr"/>
      <c r="K1583" t="inlineStr">
        <is>
          <t>libre</t>
        </is>
      </c>
    </row>
    <row r="1584">
      <c r="A1584" t="inlineStr">
        <is>
          <t>2015</t>
        </is>
      </c>
      <c r="B1584" t="inlineStr">
        <is>
          <t>Céréales (hors riz) (n-1)</t>
        </is>
      </c>
      <c r="C1584" t="inlineStr">
        <is>
          <t>OS - Avoine</t>
        </is>
      </c>
      <c r="D1584" t="n">
        <v>39.6</v>
      </c>
      <c r="E1584" t="inlineStr"/>
      <c r="F1584" t="inlineStr"/>
      <c r="G1584" t="inlineStr"/>
      <c r="H1584" t="inlineStr"/>
      <c r="I1584" t="inlineStr"/>
      <c r="J1584" t="inlineStr"/>
      <c r="K1584" t="inlineStr">
        <is>
          <t>libre</t>
        </is>
      </c>
    </row>
    <row r="1585">
      <c r="A1585" t="inlineStr">
        <is>
          <t>2015</t>
        </is>
      </c>
      <c r="B1585" t="inlineStr">
        <is>
          <t>Orge, seigle et avoine (n-1)</t>
        </is>
      </c>
      <c r="C1585" t="inlineStr">
        <is>
          <t>OS - Avoine</t>
        </is>
      </c>
      <c r="D1585" t="n">
        <v>39.6</v>
      </c>
      <c r="E1585" t="inlineStr"/>
      <c r="F1585" t="inlineStr"/>
      <c r="G1585" t="inlineStr"/>
      <c r="H1585" t="inlineStr"/>
      <c r="I1585" t="inlineStr"/>
      <c r="J1585" t="inlineStr"/>
      <c r="K1585" t="inlineStr">
        <is>
          <t>libre</t>
        </is>
      </c>
    </row>
    <row r="1586">
      <c r="A1586" t="inlineStr">
        <is>
          <t>2015</t>
        </is>
      </c>
      <c r="B1586" t="inlineStr">
        <is>
          <t>Avoine (n-1)</t>
        </is>
      </c>
      <c r="C1586" t="inlineStr">
        <is>
          <t>OS - Avoine</t>
        </is>
      </c>
      <c r="D1586" t="n">
        <v>39.6</v>
      </c>
      <c r="E1586" t="inlineStr"/>
      <c r="F1586" t="inlineStr"/>
      <c r="G1586" t="inlineStr"/>
      <c r="H1586" t="inlineStr"/>
      <c r="I1586" t="inlineStr"/>
      <c r="J1586" t="inlineStr"/>
      <c r="K1586" t="inlineStr">
        <is>
          <t>libre</t>
        </is>
      </c>
    </row>
    <row r="1587">
      <c r="A1587" t="inlineStr">
        <is>
          <t>2015</t>
        </is>
      </c>
      <c r="B1587" t="inlineStr">
        <is>
          <t>Céréales (n-1)</t>
        </is>
      </c>
      <c r="C1587" t="inlineStr">
        <is>
          <t>OS - Avoine (n-1)</t>
        </is>
      </c>
      <c r="D1587" t="n">
        <v>39.6</v>
      </c>
      <c r="E1587" t="inlineStr"/>
      <c r="F1587" t="inlineStr"/>
      <c r="G1587" t="inlineStr"/>
      <c r="H1587" t="inlineStr"/>
      <c r="I1587" t="inlineStr"/>
      <c r="J1587" t="inlineStr"/>
      <c r="K1587" t="inlineStr">
        <is>
          <t>libre</t>
        </is>
      </c>
    </row>
    <row r="1588">
      <c r="A1588" t="inlineStr">
        <is>
          <t>2015</t>
        </is>
      </c>
      <c r="B1588" t="inlineStr">
        <is>
          <t>Céréales (hors riz) (n-1)</t>
        </is>
      </c>
      <c r="C1588" t="inlineStr">
        <is>
          <t>OS - Avoine (n-1)</t>
        </is>
      </c>
      <c r="D1588" t="n">
        <v>39.6</v>
      </c>
      <c r="E1588" t="inlineStr"/>
      <c r="F1588" t="inlineStr"/>
      <c r="G1588" t="inlineStr"/>
      <c r="H1588" t="inlineStr"/>
      <c r="I1588" t="inlineStr"/>
      <c r="J1588" t="inlineStr"/>
      <c r="K1588" t="inlineStr">
        <is>
          <t>libre</t>
        </is>
      </c>
    </row>
    <row r="1589">
      <c r="A1589" t="inlineStr">
        <is>
          <t>2015</t>
        </is>
      </c>
      <c r="B1589" t="inlineStr">
        <is>
          <t>Orge, seigle et avoine (n-1)</t>
        </is>
      </c>
      <c r="C1589" t="inlineStr">
        <is>
          <t>OS - Avoine (n-1)</t>
        </is>
      </c>
      <c r="D1589" t="n">
        <v>39.6</v>
      </c>
      <c r="E1589" t="inlineStr"/>
      <c r="F1589" t="inlineStr"/>
      <c r="G1589" t="inlineStr"/>
      <c r="H1589" t="inlineStr"/>
      <c r="I1589" t="inlineStr"/>
      <c r="J1589" t="inlineStr"/>
      <c r="K1589" t="inlineStr">
        <is>
          <t>libre</t>
        </is>
      </c>
    </row>
    <row r="1590">
      <c r="A1590" t="inlineStr">
        <is>
          <t>2015</t>
        </is>
      </c>
      <c r="B1590" t="inlineStr">
        <is>
          <t>Avoine (n-1)</t>
        </is>
      </c>
      <c r="C1590" t="inlineStr">
        <is>
          <t>OS - Avoine (n-1)</t>
        </is>
      </c>
      <c r="D1590" t="n">
        <v>39.6</v>
      </c>
      <c r="E1590" t="inlineStr"/>
      <c r="F1590" t="inlineStr"/>
      <c r="G1590" t="inlineStr"/>
      <c r="H1590" t="inlineStr"/>
      <c r="I1590" t="inlineStr"/>
      <c r="J1590" t="inlineStr"/>
      <c r="K1590" t="inlineStr">
        <is>
          <t>libre</t>
        </is>
      </c>
    </row>
    <row r="1591">
      <c r="A1591" t="inlineStr">
        <is>
          <t>2015</t>
        </is>
      </c>
      <c r="B1591" t="inlineStr">
        <is>
          <t>Céréales</t>
        </is>
      </c>
      <c r="C1591" t="inlineStr">
        <is>
          <t>OS - Avoine (n)</t>
        </is>
      </c>
      <c r="D1591" t="n">
        <v>186</v>
      </c>
      <c r="E1591" t="inlineStr"/>
      <c r="F1591" t="inlineStr"/>
      <c r="G1591" t="inlineStr"/>
      <c r="H1591" t="inlineStr"/>
      <c r="I1591" t="inlineStr"/>
      <c r="J1591" t="inlineStr"/>
      <c r="K1591" t="inlineStr">
        <is>
          <t>libre</t>
        </is>
      </c>
    </row>
    <row r="1592">
      <c r="A1592" t="inlineStr">
        <is>
          <t>2015</t>
        </is>
      </c>
      <c r="B1592" t="inlineStr">
        <is>
          <t>Céréales (hors riz)</t>
        </is>
      </c>
      <c r="C1592" t="inlineStr">
        <is>
          <t>OS - Avoine (n)</t>
        </is>
      </c>
      <c r="D1592" t="n">
        <v>186</v>
      </c>
      <c r="E1592" t="inlineStr"/>
      <c r="F1592" t="inlineStr"/>
      <c r="G1592" t="inlineStr"/>
      <c r="H1592" t="inlineStr"/>
      <c r="I1592" t="inlineStr"/>
      <c r="J1592" t="inlineStr"/>
      <c r="K1592" t="inlineStr">
        <is>
          <t>libre</t>
        </is>
      </c>
    </row>
    <row r="1593">
      <c r="A1593" t="inlineStr">
        <is>
          <t>2015</t>
        </is>
      </c>
      <c r="B1593" t="inlineStr">
        <is>
          <t>Orge, seigle et avoine</t>
        </is>
      </c>
      <c r="C1593" t="inlineStr">
        <is>
          <t>OS - Avoine (n)</t>
        </is>
      </c>
      <c r="D1593" t="n">
        <v>186</v>
      </c>
      <c r="E1593" t="inlineStr"/>
      <c r="F1593" t="inlineStr"/>
      <c r="G1593" t="inlineStr"/>
      <c r="H1593" t="inlineStr"/>
      <c r="I1593" t="inlineStr"/>
      <c r="J1593" t="inlineStr"/>
      <c r="K1593" t="inlineStr">
        <is>
          <t>libre</t>
        </is>
      </c>
    </row>
    <row r="1594">
      <c r="A1594" t="inlineStr">
        <is>
          <t>2015</t>
        </is>
      </c>
      <c r="B1594" t="inlineStr">
        <is>
          <t>Avoine</t>
        </is>
      </c>
      <c r="C1594" t="inlineStr">
        <is>
          <t>OS - Avoine (n)</t>
        </is>
      </c>
      <c r="D1594" t="n">
        <v>186</v>
      </c>
      <c r="E1594" t="inlineStr"/>
      <c r="F1594" t="inlineStr"/>
      <c r="G1594" t="inlineStr"/>
      <c r="H1594" t="inlineStr"/>
      <c r="I1594" t="inlineStr"/>
      <c r="J1594" t="inlineStr"/>
      <c r="K1594" t="inlineStr">
        <is>
          <t>libre</t>
        </is>
      </c>
    </row>
    <row r="1595">
      <c r="A1595" t="inlineStr">
        <is>
          <t>2015</t>
        </is>
      </c>
      <c r="B1595" t="inlineStr">
        <is>
          <t>Céréales</t>
        </is>
      </c>
      <c r="C1595" t="inlineStr">
        <is>
          <t>OS - Sorgho-grain</t>
        </is>
      </c>
      <c r="D1595" t="n">
        <v>148</v>
      </c>
      <c r="E1595" t="inlineStr"/>
      <c r="F1595" t="inlineStr"/>
      <c r="G1595" t="inlineStr"/>
      <c r="H1595" t="inlineStr"/>
      <c r="I1595" t="inlineStr"/>
      <c r="J1595" t="inlineStr"/>
      <c r="K1595" t="inlineStr">
        <is>
          <t>libre</t>
        </is>
      </c>
    </row>
    <row r="1596">
      <c r="A1596" t="inlineStr">
        <is>
          <t>2015</t>
        </is>
      </c>
      <c r="B1596" t="inlineStr">
        <is>
          <t>Céréales (hors riz)</t>
        </is>
      </c>
      <c r="C1596" t="inlineStr">
        <is>
          <t>OS - Sorgho-grain</t>
        </is>
      </c>
      <c r="D1596" t="n">
        <v>148</v>
      </c>
      <c r="E1596" t="inlineStr"/>
      <c r="F1596" t="inlineStr"/>
      <c r="G1596" t="inlineStr"/>
      <c r="H1596" t="inlineStr"/>
      <c r="I1596" t="inlineStr"/>
      <c r="J1596" t="inlineStr"/>
      <c r="K1596" t="inlineStr">
        <is>
          <t>libre</t>
        </is>
      </c>
    </row>
    <row r="1597">
      <c r="A1597" t="inlineStr">
        <is>
          <t>2015</t>
        </is>
      </c>
      <c r="B1597" t="inlineStr">
        <is>
          <t>Sorgho-grain, millet et autres céréales</t>
        </is>
      </c>
      <c r="C1597" t="inlineStr">
        <is>
          <t>OS - Sorgho-grain</t>
        </is>
      </c>
      <c r="D1597" t="n">
        <v>148</v>
      </c>
      <c r="E1597" t="inlineStr"/>
      <c r="F1597" t="inlineStr"/>
      <c r="G1597" t="inlineStr"/>
      <c r="H1597" t="inlineStr"/>
      <c r="I1597" t="inlineStr"/>
      <c r="J1597" t="inlineStr"/>
      <c r="K1597" t="inlineStr">
        <is>
          <t>libre</t>
        </is>
      </c>
    </row>
    <row r="1598">
      <c r="A1598" t="inlineStr">
        <is>
          <t>2015</t>
        </is>
      </c>
      <c r="B1598" t="inlineStr">
        <is>
          <t>Sorgho-grain</t>
        </is>
      </c>
      <c r="C1598" t="inlineStr">
        <is>
          <t>OS - Sorgho-grain</t>
        </is>
      </c>
      <c r="D1598" t="n">
        <v>148</v>
      </c>
      <c r="E1598" t="inlineStr"/>
      <c r="F1598" t="inlineStr"/>
      <c r="G1598" t="inlineStr"/>
      <c r="H1598" t="inlineStr"/>
      <c r="I1598" t="inlineStr"/>
      <c r="J1598" t="inlineStr"/>
      <c r="K1598" t="inlineStr">
        <is>
          <t>libre</t>
        </is>
      </c>
    </row>
    <row r="1599">
      <c r="A1599" t="inlineStr">
        <is>
          <t>2015</t>
        </is>
      </c>
      <c r="B1599" t="inlineStr">
        <is>
          <t>Sorgho-grain (conso)</t>
        </is>
      </c>
      <c r="C1599" t="inlineStr">
        <is>
          <t>OS - Sorgho-grain</t>
        </is>
      </c>
      <c r="D1599" t="n">
        <v>113</v>
      </c>
      <c r="E1599" t="inlineStr"/>
      <c r="F1599" t="inlineStr"/>
      <c r="G1599" t="inlineStr"/>
      <c r="H1599" t="inlineStr"/>
      <c r="I1599" t="inlineStr"/>
      <c r="J1599" t="inlineStr"/>
      <c r="K1599" t="inlineStr">
        <is>
          <t>libre</t>
        </is>
      </c>
    </row>
    <row r="1600">
      <c r="A1600" t="inlineStr">
        <is>
          <t>2015</t>
        </is>
      </c>
      <c r="B1600" t="inlineStr">
        <is>
          <t>Sorgho-grain (semence)</t>
        </is>
      </c>
      <c r="C1600" t="inlineStr">
        <is>
          <t>OS - Sorgho-grain</t>
        </is>
      </c>
      <c r="D1600" t="n">
        <v>35</v>
      </c>
      <c r="E1600" t="inlineStr"/>
      <c r="F1600" t="inlineStr"/>
      <c r="G1600" t="inlineStr"/>
      <c r="H1600" t="inlineStr"/>
      <c r="I1600" t="inlineStr"/>
      <c r="J1600" t="inlineStr"/>
      <c r="K1600" t="inlineStr">
        <is>
          <t>libre</t>
        </is>
      </c>
    </row>
    <row r="1601">
      <c r="A1601" t="inlineStr">
        <is>
          <t>2015</t>
        </is>
      </c>
      <c r="B1601" t="inlineStr">
        <is>
          <t>Céréales (n-1)</t>
        </is>
      </c>
      <c r="C1601" t="inlineStr">
        <is>
          <t>OS - Sorgho-grain</t>
        </is>
      </c>
      <c r="D1601" t="n">
        <v>36.6</v>
      </c>
      <c r="E1601" t="inlineStr"/>
      <c r="F1601" t="inlineStr"/>
      <c r="G1601" t="inlineStr"/>
      <c r="H1601" t="inlineStr"/>
      <c r="I1601" t="inlineStr"/>
      <c r="J1601" t="inlineStr"/>
      <c r="K1601" t="inlineStr">
        <is>
          <t>libre</t>
        </is>
      </c>
    </row>
    <row r="1602">
      <c r="A1602" t="inlineStr">
        <is>
          <t>2015</t>
        </is>
      </c>
      <c r="B1602" t="inlineStr">
        <is>
          <t>Céréales (hors riz) (n-1)</t>
        </is>
      </c>
      <c r="C1602" t="inlineStr">
        <is>
          <t>OS - Sorgho-grain</t>
        </is>
      </c>
      <c r="D1602" t="n">
        <v>36.6</v>
      </c>
      <c r="E1602" t="inlineStr"/>
      <c r="F1602" t="inlineStr"/>
      <c r="G1602" t="inlineStr"/>
      <c r="H1602" t="inlineStr"/>
      <c r="I1602" t="inlineStr"/>
      <c r="J1602" t="inlineStr"/>
      <c r="K1602" t="inlineStr">
        <is>
          <t>libre</t>
        </is>
      </c>
    </row>
    <row r="1603">
      <c r="A1603" t="inlineStr">
        <is>
          <t>2015</t>
        </is>
      </c>
      <c r="B1603" t="inlineStr">
        <is>
          <t>Sorgho-grain, millet et autres céréales (n-1)</t>
        </is>
      </c>
      <c r="C1603" t="inlineStr">
        <is>
          <t>OS - Sorgho-grain</t>
        </is>
      </c>
      <c r="D1603" t="n">
        <v>36.6</v>
      </c>
      <c r="E1603" t="inlineStr"/>
      <c r="F1603" t="inlineStr"/>
      <c r="G1603" t="inlineStr"/>
      <c r="H1603" t="inlineStr"/>
      <c r="I1603" t="inlineStr"/>
      <c r="J1603" t="inlineStr"/>
      <c r="K1603" t="inlineStr">
        <is>
          <t>libre</t>
        </is>
      </c>
    </row>
    <row r="1604">
      <c r="A1604" t="inlineStr">
        <is>
          <t>2015</t>
        </is>
      </c>
      <c r="B1604" t="inlineStr">
        <is>
          <t>Sorgho-grain (n-1)</t>
        </is>
      </c>
      <c r="C1604" t="inlineStr">
        <is>
          <t>OS - Sorgho-grain</t>
        </is>
      </c>
      <c r="D1604" t="n">
        <v>36.6</v>
      </c>
      <c r="E1604" t="inlineStr"/>
      <c r="F1604" t="inlineStr"/>
      <c r="G1604" t="inlineStr"/>
      <c r="H1604" t="inlineStr"/>
      <c r="I1604" t="inlineStr"/>
      <c r="J1604" t="inlineStr"/>
      <c r="K1604" t="inlineStr">
        <is>
          <t>libre</t>
        </is>
      </c>
    </row>
    <row r="1605">
      <c r="A1605" t="inlineStr">
        <is>
          <t>2015</t>
        </is>
      </c>
      <c r="B1605" t="inlineStr">
        <is>
          <t>Sorgho-grain (conso) (n-1)</t>
        </is>
      </c>
      <c r="C1605" t="inlineStr">
        <is>
          <t>OS - Sorgho-grain</t>
        </is>
      </c>
      <c r="D1605" t="n">
        <v>18.3</v>
      </c>
      <c r="E1605" t="inlineStr"/>
      <c r="F1605" t="inlineStr"/>
      <c r="G1605" t="inlineStr"/>
      <c r="H1605" t="inlineStr"/>
      <c r="I1605" t="inlineStr"/>
      <c r="J1605" t="inlineStr"/>
      <c r="K1605" t="inlineStr">
        <is>
          <t>libre</t>
        </is>
      </c>
    </row>
    <row r="1606">
      <c r="A1606" t="inlineStr">
        <is>
          <t>2015</t>
        </is>
      </c>
      <c r="B1606" t="inlineStr">
        <is>
          <t>Sorgho-grain (semence) (n-1)</t>
        </is>
      </c>
      <c r="C1606" t="inlineStr">
        <is>
          <t>OS - Sorgho-grain</t>
        </is>
      </c>
      <c r="D1606" t="n">
        <v>18.3</v>
      </c>
      <c r="E1606" t="inlineStr"/>
      <c r="F1606" t="inlineStr"/>
      <c r="G1606" t="inlineStr"/>
      <c r="H1606" t="inlineStr"/>
      <c r="I1606" t="inlineStr"/>
      <c r="J1606" t="inlineStr"/>
      <c r="K1606" t="inlineStr">
        <is>
          <t>libre</t>
        </is>
      </c>
    </row>
    <row r="1607">
      <c r="A1607" t="inlineStr">
        <is>
          <t>2015</t>
        </is>
      </c>
      <c r="B1607" t="inlineStr">
        <is>
          <t>Céréales (n-1)</t>
        </is>
      </c>
      <c r="C1607" t="inlineStr">
        <is>
          <t>OS - Sorgho-grain (n-1)</t>
        </is>
      </c>
      <c r="D1607" t="n">
        <v>36.6</v>
      </c>
      <c r="E1607" t="inlineStr"/>
      <c r="F1607" t="inlineStr"/>
      <c r="G1607" t="inlineStr"/>
      <c r="H1607" t="inlineStr"/>
      <c r="I1607" t="inlineStr"/>
      <c r="J1607" t="inlineStr"/>
      <c r="K1607" t="inlineStr">
        <is>
          <t>libre</t>
        </is>
      </c>
    </row>
    <row r="1608">
      <c r="A1608" t="inlineStr">
        <is>
          <t>2015</t>
        </is>
      </c>
      <c r="B1608" t="inlineStr">
        <is>
          <t>Céréales (hors riz) (n-1)</t>
        </is>
      </c>
      <c r="C1608" t="inlineStr">
        <is>
          <t>OS - Sorgho-grain (n-1)</t>
        </is>
      </c>
      <c r="D1608" t="n">
        <v>36.6</v>
      </c>
      <c r="E1608" t="inlineStr"/>
      <c r="F1608" t="inlineStr"/>
      <c r="G1608" t="inlineStr"/>
      <c r="H1608" t="inlineStr"/>
      <c r="I1608" t="inlineStr"/>
      <c r="J1608" t="inlineStr"/>
      <c r="K1608" t="inlineStr">
        <is>
          <t>libre</t>
        </is>
      </c>
    </row>
    <row r="1609">
      <c r="A1609" t="inlineStr">
        <is>
          <t>2015</t>
        </is>
      </c>
      <c r="B1609" t="inlineStr">
        <is>
          <t>Sorgho-grain, millet et autres céréales (n-1)</t>
        </is>
      </c>
      <c r="C1609" t="inlineStr">
        <is>
          <t>OS - Sorgho-grain (n-1)</t>
        </is>
      </c>
      <c r="D1609" t="n">
        <v>36.6</v>
      </c>
      <c r="E1609" t="inlineStr"/>
      <c r="F1609" t="inlineStr"/>
      <c r="G1609" t="inlineStr"/>
      <c r="H1609" t="inlineStr"/>
      <c r="I1609" t="inlineStr"/>
      <c r="J1609" t="inlineStr"/>
      <c r="K1609" t="inlineStr">
        <is>
          <t>libre</t>
        </is>
      </c>
    </row>
    <row r="1610">
      <c r="A1610" t="inlineStr">
        <is>
          <t>2015</t>
        </is>
      </c>
      <c r="B1610" t="inlineStr">
        <is>
          <t>Sorgho-grain (n-1)</t>
        </is>
      </c>
      <c r="C1610" t="inlineStr">
        <is>
          <t>OS - Sorgho-grain (n-1)</t>
        </is>
      </c>
      <c r="D1610" t="n">
        <v>36.6</v>
      </c>
      <c r="E1610" t="inlineStr"/>
      <c r="F1610" t="inlineStr"/>
      <c r="G1610" t="inlineStr"/>
      <c r="H1610" t="inlineStr"/>
      <c r="I1610" t="inlineStr"/>
      <c r="J1610" t="inlineStr"/>
      <c r="K1610" t="inlineStr">
        <is>
          <t>libre</t>
        </is>
      </c>
    </row>
    <row r="1611">
      <c r="A1611" t="inlineStr">
        <is>
          <t>2015</t>
        </is>
      </c>
      <c r="B1611" t="inlineStr">
        <is>
          <t>Sorgho-grain (conso) (n-1)</t>
        </is>
      </c>
      <c r="C1611" t="inlineStr">
        <is>
          <t>OS - Sorgho-grain (n-1)</t>
        </is>
      </c>
      <c r="D1611" t="n">
        <v>18.3</v>
      </c>
      <c r="E1611" t="inlineStr"/>
      <c r="F1611" t="inlineStr"/>
      <c r="G1611" t="inlineStr"/>
      <c r="H1611" t="inlineStr"/>
      <c r="I1611" t="inlineStr"/>
      <c r="J1611" t="inlineStr"/>
      <c r="K1611" t="inlineStr">
        <is>
          <t>libre</t>
        </is>
      </c>
    </row>
    <row r="1612">
      <c r="A1612" t="inlineStr">
        <is>
          <t>2015</t>
        </is>
      </c>
      <c r="B1612" t="inlineStr">
        <is>
          <t>Sorgho-grain (semence) (n-1)</t>
        </is>
      </c>
      <c r="C1612" t="inlineStr">
        <is>
          <t>OS - Sorgho-grain (n-1)</t>
        </is>
      </c>
      <c r="D1612" t="n">
        <v>18.3</v>
      </c>
      <c r="E1612" t="inlineStr"/>
      <c r="F1612" t="inlineStr"/>
      <c r="G1612" t="inlineStr"/>
      <c r="H1612" t="inlineStr"/>
      <c r="I1612" t="inlineStr"/>
      <c r="J1612" t="inlineStr"/>
      <c r="K1612" t="inlineStr">
        <is>
          <t>libre</t>
        </is>
      </c>
    </row>
    <row r="1613">
      <c r="A1613" t="inlineStr">
        <is>
          <t>2015</t>
        </is>
      </c>
      <c r="B1613" t="inlineStr">
        <is>
          <t>Céréales</t>
        </is>
      </c>
      <c r="C1613" t="inlineStr">
        <is>
          <t>OS - Sorgho-grain (n)</t>
        </is>
      </c>
      <c r="D1613" t="n">
        <v>148</v>
      </c>
      <c r="E1613" t="inlineStr"/>
      <c r="F1613" t="inlineStr"/>
      <c r="G1613" t="inlineStr"/>
      <c r="H1613" t="inlineStr"/>
      <c r="I1613" t="inlineStr"/>
      <c r="J1613" t="inlineStr"/>
      <c r="K1613" t="inlineStr">
        <is>
          <t>libre</t>
        </is>
      </c>
    </row>
    <row r="1614">
      <c r="A1614" t="inlineStr">
        <is>
          <t>2015</t>
        </is>
      </c>
      <c r="B1614" t="inlineStr">
        <is>
          <t>Céréales (hors riz)</t>
        </is>
      </c>
      <c r="C1614" t="inlineStr">
        <is>
          <t>OS - Sorgho-grain (n)</t>
        </is>
      </c>
      <c r="D1614" t="n">
        <v>148</v>
      </c>
      <c r="E1614" t="inlineStr"/>
      <c r="F1614" t="inlineStr"/>
      <c r="G1614" t="inlineStr"/>
      <c r="H1614" t="inlineStr"/>
      <c r="I1614" t="inlineStr"/>
      <c r="J1614" t="inlineStr"/>
      <c r="K1614" t="inlineStr">
        <is>
          <t>libre</t>
        </is>
      </c>
    </row>
    <row r="1615">
      <c r="A1615" t="inlineStr">
        <is>
          <t>2015</t>
        </is>
      </c>
      <c r="B1615" t="inlineStr">
        <is>
          <t>Sorgho-grain, millet et autres céréales</t>
        </is>
      </c>
      <c r="C1615" t="inlineStr">
        <is>
          <t>OS - Sorgho-grain (n)</t>
        </is>
      </c>
      <c r="D1615" t="n">
        <v>148</v>
      </c>
      <c r="E1615" t="inlineStr"/>
      <c r="F1615" t="inlineStr"/>
      <c r="G1615" t="inlineStr"/>
      <c r="H1615" t="inlineStr"/>
      <c r="I1615" t="inlineStr"/>
      <c r="J1615" t="inlineStr"/>
      <c r="K1615" t="inlineStr">
        <is>
          <t>libre</t>
        </is>
      </c>
    </row>
    <row r="1616">
      <c r="A1616" t="inlineStr">
        <is>
          <t>2015</t>
        </is>
      </c>
      <c r="B1616" t="inlineStr">
        <is>
          <t>Sorgho-grain</t>
        </is>
      </c>
      <c r="C1616" t="inlineStr">
        <is>
          <t>OS - Sorgho-grain (n)</t>
        </is>
      </c>
      <c r="D1616" t="n">
        <v>148</v>
      </c>
      <c r="E1616" t="inlineStr"/>
      <c r="F1616" t="inlineStr"/>
      <c r="G1616" t="inlineStr"/>
      <c r="H1616" t="inlineStr"/>
      <c r="I1616" t="inlineStr"/>
      <c r="J1616" t="inlineStr"/>
      <c r="K1616" t="inlineStr">
        <is>
          <t>libre</t>
        </is>
      </c>
    </row>
    <row r="1617">
      <c r="A1617" t="inlineStr">
        <is>
          <t>2015</t>
        </is>
      </c>
      <c r="B1617" t="inlineStr">
        <is>
          <t>Sorgho-grain (conso)</t>
        </is>
      </c>
      <c r="C1617" t="inlineStr">
        <is>
          <t>OS - Sorgho-grain (n)</t>
        </is>
      </c>
      <c r="D1617" t="n">
        <v>113</v>
      </c>
      <c r="E1617" t="inlineStr"/>
      <c r="F1617" t="inlineStr"/>
      <c r="G1617" t="inlineStr"/>
      <c r="H1617" t="inlineStr"/>
      <c r="I1617" t="inlineStr"/>
      <c r="J1617" t="inlineStr"/>
      <c r="K1617" t="inlineStr">
        <is>
          <t>libre</t>
        </is>
      </c>
    </row>
    <row r="1618">
      <c r="A1618" t="inlineStr">
        <is>
          <t>2015</t>
        </is>
      </c>
      <c r="B1618" t="inlineStr">
        <is>
          <t>Sorgho-grain (semence)</t>
        </is>
      </c>
      <c r="C1618" t="inlineStr">
        <is>
          <t>OS - Sorgho-grain (n)</t>
        </is>
      </c>
      <c r="D1618" t="n">
        <v>35</v>
      </c>
      <c r="E1618" t="inlineStr"/>
      <c r="F1618" t="inlineStr"/>
      <c r="G1618" t="inlineStr"/>
      <c r="H1618" t="inlineStr"/>
      <c r="I1618" t="inlineStr"/>
      <c r="J1618" t="inlineStr"/>
      <c r="K1618" t="inlineStr">
        <is>
          <t>libre</t>
        </is>
      </c>
    </row>
    <row r="1619">
      <c r="A1619" t="inlineStr">
        <is>
          <t>2015</t>
        </is>
      </c>
      <c r="B1619" t="inlineStr">
        <is>
          <t>Céréales</t>
        </is>
      </c>
      <c r="C1619" t="inlineStr">
        <is>
          <t>OS - Triticale</t>
        </is>
      </c>
      <c r="D1619" t="n">
        <v>690</v>
      </c>
      <c r="E1619" t="inlineStr"/>
      <c r="F1619" t="inlineStr"/>
      <c r="G1619" t="inlineStr"/>
      <c r="H1619" t="inlineStr"/>
      <c r="I1619" t="inlineStr"/>
      <c r="J1619" t="inlineStr"/>
      <c r="K1619" t="inlineStr">
        <is>
          <t>libre</t>
        </is>
      </c>
    </row>
    <row r="1620">
      <c r="A1620" t="inlineStr">
        <is>
          <t>2015</t>
        </is>
      </c>
      <c r="B1620" t="inlineStr">
        <is>
          <t>Céréales (hors riz)</t>
        </is>
      </c>
      <c r="C1620" t="inlineStr">
        <is>
          <t>OS - Triticale</t>
        </is>
      </c>
      <c r="D1620" t="n">
        <v>690</v>
      </c>
      <c r="E1620" t="inlineStr"/>
      <c r="F1620" t="inlineStr"/>
      <c r="G1620" t="inlineStr"/>
      <c r="H1620" t="inlineStr"/>
      <c r="I1620" t="inlineStr"/>
      <c r="J1620" t="inlineStr"/>
      <c r="K1620" t="inlineStr">
        <is>
          <t>libre</t>
        </is>
      </c>
    </row>
    <row r="1621">
      <c r="A1621" t="inlineStr">
        <is>
          <t>2015</t>
        </is>
      </c>
      <c r="B1621" t="inlineStr">
        <is>
          <t>Sorgho-grain, millet et autres céréales</t>
        </is>
      </c>
      <c r="C1621" t="inlineStr">
        <is>
          <t>OS - Triticale</t>
        </is>
      </c>
      <c r="D1621" t="n">
        <v>690</v>
      </c>
      <c r="E1621" t="inlineStr"/>
      <c r="F1621" t="inlineStr"/>
      <c r="G1621" t="inlineStr"/>
      <c r="H1621" t="inlineStr"/>
      <c r="I1621" t="inlineStr"/>
      <c r="J1621" t="inlineStr"/>
      <c r="K1621" t="inlineStr">
        <is>
          <t>libre</t>
        </is>
      </c>
    </row>
    <row r="1622">
      <c r="A1622" t="inlineStr">
        <is>
          <t>2015</t>
        </is>
      </c>
      <c r="B1622" t="inlineStr">
        <is>
          <t>Triticale</t>
        </is>
      </c>
      <c r="C1622" t="inlineStr">
        <is>
          <t>OS - Triticale</t>
        </is>
      </c>
      <c r="D1622" t="n">
        <v>690</v>
      </c>
      <c r="E1622" t="inlineStr"/>
      <c r="F1622" t="inlineStr"/>
      <c r="G1622" t="inlineStr"/>
      <c r="H1622" t="inlineStr"/>
      <c r="I1622" t="inlineStr"/>
      <c r="J1622" t="inlineStr"/>
      <c r="K1622" t="inlineStr">
        <is>
          <t>libre</t>
        </is>
      </c>
    </row>
    <row r="1623">
      <c r="A1623" t="inlineStr">
        <is>
          <t>2015</t>
        </is>
      </c>
      <c r="B1623" t="inlineStr">
        <is>
          <t>Céréales (n-1)</t>
        </is>
      </c>
      <c r="C1623" t="inlineStr">
        <is>
          <t>OS - Triticale</t>
        </is>
      </c>
      <c r="D1623" t="n">
        <v>103</v>
      </c>
      <c r="E1623" t="inlineStr"/>
      <c r="F1623" t="inlineStr"/>
      <c r="G1623" t="inlineStr"/>
      <c r="H1623" t="inlineStr"/>
      <c r="I1623" t="inlineStr"/>
      <c r="J1623" t="inlineStr"/>
      <c r="K1623" t="inlineStr">
        <is>
          <t>libre</t>
        </is>
      </c>
    </row>
    <row r="1624">
      <c r="A1624" t="inlineStr">
        <is>
          <t>2015</t>
        </is>
      </c>
      <c r="B1624" t="inlineStr">
        <is>
          <t>Céréales (hors riz) (n-1)</t>
        </is>
      </c>
      <c r="C1624" t="inlineStr">
        <is>
          <t>OS - Triticale</t>
        </is>
      </c>
      <c r="D1624" t="n">
        <v>103</v>
      </c>
      <c r="E1624" t="inlineStr"/>
      <c r="F1624" t="inlineStr"/>
      <c r="G1624" t="inlineStr"/>
      <c r="H1624" t="inlineStr"/>
      <c r="I1624" t="inlineStr"/>
      <c r="J1624" t="inlineStr"/>
      <c r="K1624" t="inlineStr">
        <is>
          <t>libre</t>
        </is>
      </c>
    </row>
    <row r="1625">
      <c r="A1625" t="inlineStr">
        <is>
          <t>2015</t>
        </is>
      </c>
      <c r="B1625" t="inlineStr">
        <is>
          <t>Sorgho-grain, millet et autres céréales (n-1)</t>
        </is>
      </c>
      <c r="C1625" t="inlineStr">
        <is>
          <t>OS - Triticale</t>
        </is>
      </c>
      <c r="D1625" t="n">
        <v>103</v>
      </c>
      <c r="E1625" t="inlineStr"/>
      <c r="F1625" t="inlineStr"/>
      <c r="G1625" t="inlineStr"/>
      <c r="H1625" t="inlineStr"/>
      <c r="I1625" t="inlineStr"/>
      <c r="J1625" t="inlineStr"/>
      <c r="K1625" t="inlineStr">
        <is>
          <t>libre</t>
        </is>
      </c>
    </row>
    <row r="1626">
      <c r="A1626" t="inlineStr">
        <is>
          <t>2015</t>
        </is>
      </c>
      <c r="B1626" t="inlineStr">
        <is>
          <t>Triticale (n-1)</t>
        </is>
      </c>
      <c r="C1626" t="inlineStr">
        <is>
          <t>OS - Triticale</t>
        </is>
      </c>
      <c r="D1626" t="n">
        <v>103</v>
      </c>
      <c r="E1626" t="inlineStr"/>
      <c r="F1626" t="inlineStr"/>
      <c r="G1626" t="inlineStr"/>
      <c r="H1626" t="inlineStr"/>
      <c r="I1626" t="inlineStr"/>
      <c r="J1626" t="inlineStr"/>
      <c r="K1626" t="inlineStr">
        <is>
          <t>libre</t>
        </is>
      </c>
    </row>
    <row r="1627">
      <c r="A1627" t="inlineStr">
        <is>
          <t>2015</t>
        </is>
      </c>
      <c r="B1627" t="inlineStr">
        <is>
          <t>Céréales (n-1)</t>
        </is>
      </c>
      <c r="C1627" t="inlineStr">
        <is>
          <t>OS - Triticale (n-1)</t>
        </is>
      </c>
      <c r="D1627" t="n">
        <v>103</v>
      </c>
      <c r="E1627" t="inlineStr"/>
      <c r="F1627" t="inlineStr"/>
      <c r="G1627" t="inlineStr"/>
      <c r="H1627" t="inlineStr"/>
      <c r="I1627" t="inlineStr"/>
      <c r="J1627" t="inlineStr"/>
      <c r="K1627" t="inlineStr">
        <is>
          <t>libre</t>
        </is>
      </c>
    </row>
    <row r="1628">
      <c r="A1628" t="inlineStr">
        <is>
          <t>2015</t>
        </is>
      </c>
      <c r="B1628" t="inlineStr">
        <is>
          <t>Céréales (hors riz) (n-1)</t>
        </is>
      </c>
      <c r="C1628" t="inlineStr">
        <is>
          <t>OS - Triticale (n-1)</t>
        </is>
      </c>
      <c r="D1628" t="n">
        <v>103</v>
      </c>
      <c r="E1628" t="inlineStr"/>
      <c r="F1628" t="inlineStr"/>
      <c r="G1628" t="inlineStr"/>
      <c r="H1628" t="inlineStr"/>
      <c r="I1628" t="inlineStr"/>
      <c r="J1628" t="inlineStr"/>
      <c r="K1628" t="inlineStr">
        <is>
          <t>libre</t>
        </is>
      </c>
    </row>
    <row r="1629">
      <c r="A1629" t="inlineStr">
        <is>
          <t>2015</t>
        </is>
      </c>
      <c r="B1629" t="inlineStr">
        <is>
          <t>Sorgho-grain, millet et autres céréales (n-1)</t>
        </is>
      </c>
      <c r="C1629" t="inlineStr">
        <is>
          <t>OS - Triticale (n-1)</t>
        </is>
      </c>
      <c r="D1629" t="n">
        <v>103</v>
      </c>
      <c r="E1629" t="inlineStr"/>
      <c r="F1629" t="inlineStr"/>
      <c r="G1629" t="inlineStr"/>
      <c r="H1629" t="inlineStr"/>
      <c r="I1629" t="inlineStr"/>
      <c r="J1629" t="inlineStr"/>
      <c r="K1629" t="inlineStr">
        <is>
          <t>libre</t>
        </is>
      </c>
    </row>
    <row r="1630">
      <c r="A1630" t="inlineStr">
        <is>
          <t>2015</t>
        </is>
      </c>
      <c r="B1630" t="inlineStr">
        <is>
          <t>Triticale (n-1)</t>
        </is>
      </c>
      <c r="C1630" t="inlineStr">
        <is>
          <t>OS - Triticale (n-1)</t>
        </is>
      </c>
      <c r="D1630" t="n">
        <v>103</v>
      </c>
      <c r="E1630" t="inlineStr"/>
      <c r="F1630" t="inlineStr"/>
      <c r="G1630" t="inlineStr"/>
      <c r="H1630" t="inlineStr"/>
      <c r="I1630" t="inlineStr"/>
      <c r="J1630" t="inlineStr"/>
      <c r="K1630" t="inlineStr">
        <is>
          <t>libre</t>
        </is>
      </c>
    </row>
    <row r="1631">
      <c r="A1631" t="inlineStr">
        <is>
          <t>2015</t>
        </is>
      </c>
      <c r="B1631" t="inlineStr">
        <is>
          <t>Céréales</t>
        </is>
      </c>
      <c r="C1631" t="inlineStr">
        <is>
          <t>OS - Triticale (n)</t>
        </is>
      </c>
      <c r="D1631" t="n">
        <v>690</v>
      </c>
      <c r="E1631" t="inlineStr"/>
      <c r="F1631" t="inlineStr"/>
      <c r="G1631" t="inlineStr"/>
      <c r="H1631" t="inlineStr"/>
      <c r="I1631" t="inlineStr"/>
      <c r="J1631" t="inlineStr"/>
      <c r="K1631" t="inlineStr">
        <is>
          <t>libre</t>
        </is>
      </c>
    </row>
    <row r="1632">
      <c r="A1632" t="inlineStr">
        <is>
          <t>2015</t>
        </is>
      </c>
      <c r="B1632" t="inlineStr">
        <is>
          <t>Céréales (hors riz)</t>
        </is>
      </c>
      <c r="C1632" t="inlineStr">
        <is>
          <t>OS - Triticale (n)</t>
        </is>
      </c>
      <c r="D1632" t="n">
        <v>690</v>
      </c>
      <c r="E1632" t="inlineStr"/>
      <c r="F1632" t="inlineStr"/>
      <c r="G1632" t="inlineStr"/>
      <c r="H1632" t="inlineStr"/>
      <c r="I1632" t="inlineStr"/>
      <c r="J1632" t="inlineStr"/>
      <c r="K1632" t="inlineStr">
        <is>
          <t>libre</t>
        </is>
      </c>
    </row>
    <row r="1633">
      <c r="A1633" t="inlineStr">
        <is>
          <t>2015</t>
        </is>
      </c>
      <c r="B1633" t="inlineStr">
        <is>
          <t>Sorgho-grain, millet et autres céréales</t>
        </is>
      </c>
      <c r="C1633" t="inlineStr">
        <is>
          <t>OS - Triticale (n)</t>
        </is>
      </c>
      <c r="D1633" t="n">
        <v>690</v>
      </c>
      <c r="E1633" t="inlineStr"/>
      <c r="F1633" t="inlineStr"/>
      <c r="G1633" t="inlineStr"/>
      <c r="H1633" t="inlineStr"/>
      <c r="I1633" t="inlineStr"/>
      <c r="J1633" t="inlineStr"/>
      <c r="K1633" t="inlineStr">
        <is>
          <t>libre</t>
        </is>
      </c>
    </row>
    <row r="1634">
      <c r="A1634" t="inlineStr">
        <is>
          <t>2015</t>
        </is>
      </c>
      <c r="B1634" t="inlineStr">
        <is>
          <t>Triticale</t>
        </is>
      </c>
      <c r="C1634" t="inlineStr">
        <is>
          <t>OS - Triticale (n)</t>
        </is>
      </c>
      <c r="D1634" t="n">
        <v>690</v>
      </c>
      <c r="E1634" t="inlineStr"/>
      <c r="F1634" t="inlineStr"/>
      <c r="G1634" t="inlineStr"/>
      <c r="H1634" t="inlineStr"/>
      <c r="I1634" t="inlineStr"/>
      <c r="J1634" t="inlineStr"/>
      <c r="K1634" t="inlineStr">
        <is>
          <t>libre</t>
        </is>
      </c>
    </row>
    <row r="1635">
      <c r="A1635" t="inlineStr">
        <is>
          <t>2015</t>
        </is>
      </c>
      <c r="B1635" t="inlineStr">
        <is>
          <t>Céréales</t>
        </is>
      </c>
      <c r="C1635" t="inlineStr">
        <is>
          <t>OS - Millet</t>
        </is>
      </c>
      <c r="D1635" t="n">
        <v>24.5</v>
      </c>
      <c r="E1635" t="inlineStr"/>
      <c r="F1635" t="inlineStr"/>
      <c r="G1635" t="inlineStr"/>
      <c r="H1635" t="inlineStr"/>
      <c r="I1635" t="inlineStr"/>
      <c r="J1635" t="inlineStr"/>
      <c r="K1635" t="inlineStr">
        <is>
          <t>libre</t>
        </is>
      </c>
    </row>
    <row r="1636">
      <c r="A1636" t="inlineStr">
        <is>
          <t>2015</t>
        </is>
      </c>
      <c r="B1636" t="inlineStr">
        <is>
          <t>Céréales (hors riz)</t>
        </is>
      </c>
      <c r="C1636" t="inlineStr">
        <is>
          <t>OS - Millet</t>
        </is>
      </c>
      <c r="D1636" t="n">
        <v>24.5</v>
      </c>
      <c r="E1636" t="inlineStr"/>
      <c r="F1636" t="inlineStr"/>
      <c r="G1636" t="inlineStr"/>
      <c r="H1636" t="inlineStr"/>
      <c r="I1636" t="inlineStr"/>
      <c r="J1636" t="inlineStr"/>
      <c r="K1636" t="inlineStr">
        <is>
          <t>libre</t>
        </is>
      </c>
    </row>
    <row r="1637">
      <c r="A1637" t="inlineStr">
        <is>
          <t>2015</t>
        </is>
      </c>
      <c r="B1637" t="inlineStr">
        <is>
          <t>Sorgho-grain, millet et autres céréales</t>
        </is>
      </c>
      <c r="C1637" t="inlineStr">
        <is>
          <t>OS - Millet</t>
        </is>
      </c>
      <c r="D1637" t="n">
        <v>24.5</v>
      </c>
      <c r="E1637" t="inlineStr"/>
      <c r="F1637" t="inlineStr"/>
      <c r="G1637" t="inlineStr"/>
      <c r="H1637" t="inlineStr"/>
      <c r="I1637" t="inlineStr"/>
      <c r="J1637" t="inlineStr"/>
      <c r="K1637" t="inlineStr">
        <is>
          <t>libre</t>
        </is>
      </c>
    </row>
    <row r="1638">
      <c r="A1638" t="inlineStr">
        <is>
          <t>2015</t>
        </is>
      </c>
      <c r="B1638" t="inlineStr">
        <is>
          <t>Millet et autres céréales</t>
        </is>
      </c>
      <c r="C1638" t="inlineStr">
        <is>
          <t>OS - Millet</t>
        </is>
      </c>
      <c r="D1638" t="n">
        <v>24.5</v>
      </c>
      <c r="E1638" t="inlineStr"/>
      <c r="F1638" t="inlineStr"/>
      <c r="G1638" t="inlineStr"/>
      <c r="H1638" t="inlineStr"/>
      <c r="I1638" t="inlineStr"/>
      <c r="J1638" t="inlineStr"/>
      <c r="K1638" t="inlineStr">
        <is>
          <t>libre</t>
        </is>
      </c>
    </row>
    <row r="1639">
      <c r="A1639" t="inlineStr">
        <is>
          <t>2015</t>
        </is>
      </c>
      <c r="B1639" t="inlineStr">
        <is>
          <t>Millet</t>
        </is>
      </c>
      <c r="C1639" t="inlineStr">
        <is>
          <t>OS - Millet</t>
        </is>
      </c>
      <c r="D1639" t="n">
        <v>24.5</v>
      </c>
      <c r="E1639" t="inlineStr"/>
      <c r="F1639" t="inlineStr"/>
      <c r="G1639" t="inlineStr"/>
      <c r="H1639" t="inlineStr"/>
      <c r="I1639" t="inlineStr"/>
      <c r="J1639" t="inlineStr"/>
      <c r="K1639" t="inlineStr">
        <is>
          <t>libre</t>
        </is>
      </c>
    </row>
    <row r="1640">
      <c r="A1640" t="inlineStr">
        <is>
          <t>2015</t>
        </is>
      </c>
      <c r="B1640" t="inlineStr">
        <is>
          <t>Céréales (n-1)</t>
        </is>
      </c>
      <c r="C1640" t="inlineStr">
        <is>
          <t>OS - Millet</t>
        </is>
      </c>
      <c r="D1640" t="n">
        <v>6.7</v>
      </c>
      <c r="E1640" t="inlineStr"/>
      <c r="F1640" t="inlineStr"/>
      <c r="G1640" t="inlineStr"/>
      <c r="H1640" t="inlineStr"/>
      <c r="I1640" t="inlineStr"/>
      <c r="J1640" t="inlineStr"/>
      <c r="K1640" t="inlineStr">
        <is>
          <t>libre</t>
        </is>
      </c>
    </row>
    <row r="1641">
      <c r="A1641" t="inlineStr">
        <is>
          <t>2015</t>
        </is>
      </c>
      <c r="B1641" t="inlineStr">
        <is>
          <t>Céréales (hors riz) (n-1)</t>
        </is>
      </c>
      <c r="C1641" t="inlineStr">
        <is>
          <t>OS - Millet</t>
        </is>
      </c>
      <c r="D1641" t="n">
        <v>6.7</v>
      </c>
      <c r="E1641" t="inlineStr"/>
      <c r="F1641" t="inlineStr"/>
      <c r="G1641" t="inlineStr"/>
      <c r="H1641" t="inlineStr"/>
      <c r="I1641" t="inlineStr"/>
      <c r="J1641" t="inlineStr"/>
      <c r="K1641" t="inlineStr">
        <is>
          <t>libre</t>
        </is>
      </c>
    </row>
    <row r="1642">
      <c r="A1642" t="inlineStr">
        <is>
          <t>2015</t>
        </is>
      </c>
      <c r="B1642" t="inlineStr">
        <is>
          <t>Sorgho-grain, millet et autres céréales (n-1)</t>
        </is>
      </c>
      <c r="C1642" t="inlineStr">
        <is>
          <t>OS - Millet</t>
        </is>
      </c>
      <c r="D1642" t="n">
        <v>6.7</v>
      </c>
      <c r="E1642" t="inlineStr"/>
      <c r="F1642" t="inlineStr"/>
      <c r="G1642" t="inlineStr"/>
      <c r="H1642" t="inlineStr"/>
      <c r="I1642" t="inlineStr"/>
      <c r="J1642" t="inlineStr"/>
      <c r="K1642" t="inlineStr">
        <is>
          <t>libre</t>
        </is>
      </c>
    </row>
    <row r="1643">
      <c r="A1643" t="inlineStr">
        <is>
          <t>2015</t>
        </is>
      </c>
      <c r="B1643" t="inlineStr">
        <is>
          <t>Millet et autres céréales (n-1)</t>
        </is>
      </c>
      <c r="C1643" t="inlineStr">
        <is>
          <t>OS - Millet</t>
        </is>
      </c>
      <c r="D1643" t="n">
        <v>6.7</v>
      </c>
      <c r="E1643" t="inlineStr"/>
      <c r="F1643" t="inlineStr"/>
      <c r="G1643" t="inlineStr"/>
      <c r="H1643" t="inlineStr"/>
      <c r="I1643" t="inlineStr"/>
      <c r="J1643" t="inlineStr"/>
      <c r="K1643" t="inlineStr">
        <is>
          <t>libre</t>
        </is>
      </c>
    </row>
    <row r="1644">
      <c r="A1644" t="inlineStr">
        <is>
          <t>2015</t>
        </is>
      </c>
      <c r="B1644" t="inlineStr">
        <is>
          <t>Millet (n-1)</t>
        </is>
      </c>
      <c r="C1644" t="inlineStr">
        <is>
          <t>OS - Millet</t>
        </is>
      </c>
      <c r="D1644" t="n">
        <v>6.7</v>
      </c>
      <c r="E1644" t="inlineStr"/>
      <c r="F1644" t="inlineStr"/>
      <c r="G1644" t="inlineStr"/>
      <c r="H1644" t="inlineStr"/>
      <c r="I1644" t="inlineStr"/>
      <c r="J1644" t="inlineStr"/>
      <c r="K1644" t="inlineStr">
        <is>
          <t>libre</t>
        </is>
      </c>
    </row>
    <row r="1645">
      <c r="A1645" t="inlineStr">
        <is>
          <t>2015</t>
        </is>
      </c>
      <c r="B1645" t="inlineStr">
        <is>
          <t>Céréales (n-1)</t>
        </is>
      </c>
      <c r="C1645" t="inlineStr">
        <is>
          <t>OS - Millet (n-1)</t>
        </is>
      </c>
      <c r="D1645" t="n">
        <v>6.7</v>
      </c>
      <c r="E1645" t="inlineStr"/>
      <c r="F1645" t="inlineStr"/>
      <c r="G1645" t="inlineStr"/>
      <c r="H1645" t="inlineStr"/>
      <c r="I1645" t="inlineStr"/>
      <c r="J1645" t="inlineStr"/>
      <c r="K1645" t="inlineStr">
        <is>
          <t>libre</t>
        </is>
      </c>
    </row>
    <row r="1646">
      <c r="A1646" t="inlineStr">
        <is>
          <t>2015</t>
        </is>
      </c>
      <c r="B1646" t="inlineStr">
        <is>
          <t>Céréales (hors riz) (n-1)</t>
        </is>
      </c>
      <c r="C1646" t="inlineStr">
        <is>
          <t>OS - Millet (n-1)</t>
        </is>
      </c>
      <c r="D1646" t="n">
        <v>6.7</v>
      </c>
      <c r="E1646" t="inlineStr"/>
      <c r="F1646" t="inlineStr"/>
      <c r="G1646" t="inlineStr"/>
      <c r="H1646" t="inlineStr"/>
      <c r="I1646" t="inlineStr"/>
      <c r="J1646" t="inlineStr"/>
      <c r="K1646" t="inlineStr">
        <is>
          <t>libre</t>
        </is>
      </c>
    </row>
    <row r="1647">
      <c r="A1647" t="inlineStr">
        <is>
          <t>2015</t>
        </is>
      </c>
      <c r="B1647" t="inlineStr">
        <is>
          <t>Sorgho-grain, millet et autres céréales (n-1)</t>
        </is>
      </c>
      <c r="C1647" t="inlineStr">
        <is>
          <t>OS - Millet (n-1)</t>
        </is>
      </c>
      <c r="D1647" t="n">
        <v>6.7</v>
      </c>
      <c r="E1647" t="inlineStr"/>
      <c r="F1647" t="inlineStr"/>
      <c r="G1647" t="inlineStr"/>
      <c r="H1647" t="inlineStr"/>
      <c r="I1647" t="inlineStr"/>
      <c r="J1647" t="inlineStr"/>
      <c r="K1647" t="inlineStr">
        <is>
          <t>libre</t>
        </is>
      </c>
    </row>
    <row r="1648">
      <c r="A1648" t="inlineStr">
        <is>
          <t>2015</t>
        </is>
      </c>
      <c r="B1648" t="inlineStr">
        <is>
          <t>Millet et autres céréales (n-1)</t>
        </is>
      </c>
      <c r="C1648" t="inlineStr">
        <is>
          <t>OS - Millet (n-1)</t>
        </is>
      </c>
      <c r="D1648" t="n">
        <v>6.7</v>
      </c>
      <c r="E1648" t="inlineStr"/>
      <c r="F1648" t="inlineStr"/>
      <c r="G1648" t="inlineStr"/>
      <c r="H1648" t="inlineStr"/>
      <c r="I1648" t="inlineStr"/>
      <c r="J1648" t="inlineStr"/>
      <c r="K1648" t="inlineStr">
        <is>
          <t>libre</t>
        </is>
      </c>
    </row>
    <row r="1649">
      <c r="A1649" t="inlineStr">
        <is>
          <t>2015</t>
        </is>
      </c>
      <c r="B1649" t="inlineStr">
        <is>
          <t>Millet (n-1)</t>
        </is>
      </c>
      <c r="C1649" t="inlineStr">
        <is>
          <t>OS - Millet (n-1)</t>
        </is>
      </c>
      <c r="D1649" t="n">
        <v>6.7</v>
      </c>
      <c r="E1649" t="inlineStr"/>
      <c r="F1649" t="inlineStr"/>
      <c r="G1649" t="inlineStr"/>
      <c r="H1649" t="inlineStr"/>
      <c r="I1649" t="inlineStr"/>
      <c r="J1649" t="inlineStr"/>
      <c r="K1649" t="inlineStr">
        <is>
          <t>libre</t>
        </is>
      </c>
    </row>
    <row r="1650">
      <c r="A1650" t="inlineStr">
        <is>
          <t>2015</t>
        </is>
      </c>
      <c r="B1650" t="inlineStr">
        <is>
          <t>Céréales</t>
        </is>
      </c>
      <c r="C1650" t="inlineStr">
        <is>
          <t>OS - Millet (n)</t>
        </is>
      </c>
      <c r="D1650" t="n">
        <v>24.5</v>
      </c>
      <c r="E1650" t="inlineStr"/>
      <c r="F1650" t="inlineStr"/>
      <c r="G1650" t="inlineStr"/>
      <c r="H1650" t="inlineStr"/>
      <c r="I1650" t="inlineStr"/>
      <c r="J1650" t="inlineStr"/>
      <c r="K1650" t="inlineStr">
        <is>
          <t>libre</t>
        </is>
      </c>
    </row>
    <row r="1651">
      <c r="A1651" t="inlineStr">
        <is>
          <t>2015</t>
        </is>
      </c>
      <c r="B1651" t="inlineStr">
        <is>
          <t>Céréales (hors riz)</t>
        </is>
      </c>
      <c r="C1651" t="inlineStr">
        <is>
          <t>OS - Millet (n)</t>
        </is>
      </c>
      <c r="D1651" t="n">
        <v>24.5</v>
      </c>
      <c r="E1651" t="inlineStr"/>
      <c r="F1651" t="inlineStr"/>
      <c r="G1651" t="inlineStr"/>
      <c r="H1651" t="inlineStr"/>
      <c r="I1651" t="inlineStr"/>
      <c r="J1651" t="inlineStr"/>
      <c r="K1651" t="inlineStr">
        <is>
          <t>libre</t>
        </is>
      </c>
    </row>
    <row r="1652">
      <c r="A1652" t="inlineStr">
        <is>
          <t>2015</t>
        </is>
      </c>
      <c r="B1652" t="inlineStr">
        <is>
          <t>Sorgho-grain, millet et autres céréales</t>
        </is>
      </c>
      <c r="C1652" t="inlineStr">
        <is>
          <t>OS - Millet (n)</t>
        </is>
      </c>
      <c r="D1652" t="n">
        <v>24.5</v>
      </c>
      <c r="E1652" t="inlineStr"/>
      <c r="F1652" t="inlineStr"/>
      <c r="G1652" t="inlineStr"/>
      <c r="H1652" t="inlineStr"/>
      <c r="I1652" t="inlineStr"/>
      <c r="J1652" t="inlineStr"/>
      <c r="K1652" t="inlineStr">
        <is>
          <t>libre</t>
        </is>
      </c>
    </row>
    <row r="1653">
      <c r="A1653" t="inlineStr">
        <is>
          <t>2015</t>
        </is>
      </c>
      <c r="B1653" t="inlineStr">
        <is>
          <t>Millet et autres céréales</t>
        </is>
      </c>
      <c r="C1653" t="inlineStr">
        <is>
          <t>OS - Millet (n)</t>
        </is>
      </c>
      <c r="D1653" t="n">
        <v>24.5</v>
      </c>
      <c r="E1653" t="inlineStr"/>
      <c r="F1653" t="inlineStr"/>
      <c r="G1653" t="inlineStr"/>
      <c r="H1653" t="inlineStr"/>
      <c r="I1653" t="inlineStr"/>
      <c r="J1653" t="inlineStr"/>
      <c r="K1653" t="inlineStr">
        <is>
          <t>libre</t>
        </is>
      </c>
    </row>
    <row r="1654">
      <c r="A1654" t="inlineStr">
        <is>
          <t>2015</t>
        </is>
      </c>
      <c r="B1654" t="inlineStr">
        <is>
          <t>Millet</t>
        </is>
      </c>
      <c r="C1654" t="inlineStr">
        <is>
          <t>OS - Millet (n)</t>
        </is>
      </c>
      <c r="D1654" t="n">
        <v>24.5</v>
      </c>
      <c r="E1654" t="inlineStr"/>
      <c r="F1654" t="inlineStr"/>
      <c r="G1654" t="inlineStr"/>
      <c r="H1654" t="inlineStr"/>
      <c r="I1654" t="inlineStr"/>
      <c r="J1654" t="inlineStr"/>
      <c r="K1654" t="inlineStr">
        <is>
          <t>libre</t>
        </is>
      </c>
    </row>
    <row r="1655">
      <c r="A1655" t="inlineStr">
        <is>
          <t>2015</t>
        </is>
      </c>
      <c r="B1655" t="inlineStr">
        <is>
          <t>Céréales</t>
        </is>
      </c>
      <c r="C1655" t="inlineStr">
        <is>
          <t>OS - Sarrasin</t>
        </is>
      </c>
      <c r="D1655" t="n">
        <v>12.4</v>
      </c>
      <c r="E1655" t="inlineStr"/>
      <c r="F1655" t="inlineStr"/>
      <c r="G1655" t="inlineStr"/>
      <c r="H1655" t="inlineStr"/>
      <c r="I1655" t="inlineStr"/>
      <c r="J1655" t="inlineStr"/>
      <c r="K1655" t="inlineStr">
        <is>
          <t>libre</t>
        </is>
      </c>
    </row>
    <row r="1656">
      <c r="A1656" t="inlineStr">
        <is>
          <t>2015</t>
        </is>
      </c>
      <c r="B1656" t="inlineStr">
        <is>
          <t>Céréales (hors riz)</t>
        </is>
      </c>
      <c r="C1656" t="inlineStr">
        <is>
          <t>OS - Sarrasin</t>
        </is>
      </c>
      <c r="D1656" t="n">
        <v>12.4</v>
      </c>
      <c r="E1656" t="inlineStr"/>
      <c r="F1656" t="inlineStr"/>
      <c r="G1656" t="inlineStr"/>
      <c r="H1656" t="inlineStr"/>
      <c r="I1656" t="inlineStr"/>
      <c r="J1656" t="inlineStr"/>
      <c r="K1656" t="inlineStr">
        <is>
          <t>libre</t>
        </is>
      </c>
    </row>
    <row r="1657">
      <c r="A1657" t="inlineStr">
        <is>
          <t>2015</t>
        </is>
      </c>
      <c r="B1657" t="inlineStr">
        <is>
          <t>Sorgho-grain, millet et autres céréales</t>
        </is>
      </c>
      <c r="C1657" t="inlineStr">
        <is>
          <t>OS - Sarrasin</t>
        </is>
      </c>
      <c r="D1657" t="n">
        <v>12.4</v>
      </c>
      <c r="E1657" t="inlineStr"/>
      <c r="F1657" t="inlineStr"/>
      <c r="G1657" t="inlineStr"/>
      <c r="H1657" t="inlineStr"/>
      <c r="I1657" t="inlineStr"/>
      <c r="J1657" t="inlineStr"/>
      <c r="K1657" t="inlineStr">
        <is>
          <t>libre</t>
        </is>
      </c>
    </row>
    <row r="1658">
      <c r="A1658" t="inlineStr">
        <is>
          <t>2015</t>
        </is>
      </c>
      <c r="B1658" t="inlineStr">
        <is>
          <t>Millet et autres céréales</t>
        </is>
      </c>
      <c r="C1658" t="inlineStr">
        <is>
          <t>OS - Sarrasin</t>
        </is>
      </c>
      <c r="D1658" t="n">
        <v>12.4</v>
      </c>
      <c r="E1658" t="inlineStr"/>
      <c r="F1658" t="inlineStr"/>
      <c r="G1658" t="inlineStr"/>
      <c r="H1658" t="inlineStr"/>
      <c r="I1658" t="inlineStr"/>
      <c r="J1658" t="inlineStr"/>
      <c r="K1658" t="inlineStr">
        <is>
          <t>libre</t>
        </is>
      </c>
    </row>
    <row r="1659">
      <c r="A1659" t="inlineStr">
        <is>
          <t>2015</t>
        </is>
      </c>
      <c r="B1659" t="inlineStr">
        <is>
          <t>Autres céréales</t>
        </is>
      </c>
      <c r="C1659" t="inlineStr">
        <is>
          <t>OS - Sarrasin</t>
        </is>
      </c>
      <c r="D1659" t="n">
        <v>12.4</v>
      </c>
      <c r="E1659" t="inlineStr"/>
      <c r="F1659" t="inlineStr"/>
      <c r="G1659" t="inlineStr"/>
      <c r="H1659" t="inlineStr"/>
      <c r="I1659" t="inlineStr"/>
      <c r="J1659" t="inlineStr"/>
      <c r="K1659" t="inlineStr">
        <is>
          <t>libre</t>
        </is>
      </c>
    </row>
    <row r="1660">
      <c r="A1660" t="inlineStr">
        <is>
          <t>2015</t>
        </is>
      </c>
      <c r="B1660" t="inlineStr">
        <is>
          <t>Sarrasin</t>
        </is>
      </c>
      <c r="C1660" t="inlineStr">
        <is>
          <t>OS - Sarrasin</t>
        </is>
      </c>
      <c r="D1660" t="n">
        <v>12.4</v>
      </c>
      <c r="E1660" t="inlineStr"/>
      <c r="F1660" t="inlineStr"/>
      <c r="G1660" t="inlineStr"/>
      <c r="H1660" t="inlineStr"/>
      <c r="I1660" t="inlineStr"/>
      <c r="J1660" t="inlineStr"/>
      <c r="K1660" t="inlineStr">
        <is>
          <t>libre</t>
        </is>
      </c>
    </row>
    <row r="1661">
      <c r="A1661" t="inlineStr">
        <is>
          <t>2015</t>
        </is>
      </c>
      <c r="B1661" t="inlineStr">
        <is>
          <t>Céréales (n-1)</t>
        </is>
      </c>
      <c r="C1661" t="inlineStr">
        <is>
          <t>OS - Sarrasin</t>
        </is>
      </c>
      <c r="D1661" t="n">
        <v>1.3</v>
      </c>
      <c r="E1661" t="inlineStr"/>
      <c r="F1661" t="inlineStr"/>
      <c r="G1661" t="inlineStr"/>
      <c r="H1661" t="inlineStr"/>
      <c r="I1661" t="inlineStr"/>
      <c r="J1661" t="inlineStr"/>
      <c r="K1661" t="inlineStr">
        <is>
          <t>libre</t>
        </is>
      </c>
    </row>
    <row r="1662">
      <c r="A1662" t="inlineStr">
        <is>
          <t>2015</t>
        </is>
      </c>
      <c r="B1662" t="inlineStr">
        <is>
          <t>Céréales (hors riz) (n-1)</t>
        </is>
      </c>
      <c r="C1662" t="inlineStr">
        <is>
          <t>OS - Sarrasin</t>
        </is>
      </c>
      <c r="D1662" t="n">
        <v>1.3</v>
      </c>
      <c r="E1662" t="inlineStr"/>
      <c r="F1662" t="inlineStr"/>
      <c r="G1662" t="inlineStr"/>
      <c r="H1662" t="inlineStr"/>
      <c r="I1662" t="inlineStr"/>
      <c r="J1662" t="inlineStr"/>
      <c r="K1662" t="inlineStr">
        <is>
          <t>libre</t>
        </is>
      </c>
    </row>
    <row r="1663">
      <c r="A1663" t="inlineStr">
        <is>
          <t>2015</t>
        </is>
      </c>
      <c r="B1663" t="inlineStr">
        <is>
          <t>Sorgho-grain, millet et autres céréales (n-1)</t>
        </is>
      </c>
      <c r="C1663" t="inlineStr">
        <is>
          <t>OS - Sarrasin</t>
        </is>
      </c>
      <c r="D1663" t="n">
        <v>1.3</v>
      </c>
      <c r="E1663" t="inlineStr"/>
      <c r="F1663" t="inlineStr"/>
      <c r="G1663" t="inlineStr"/>
      <c r="H1663" t="inlineStr"/>
      <c r="I1663" t="inlineStr"/>
      <c r="J1663" t="inlineStr"/>
      <c r="K1663" t="inlineStr">
        <is>
          <t>libre</t>
        </is>
      </c>
    </row>
    <row r="1664">
      <c r="A1664" t="inlineStr">
        <is>
          <t>2015</t>
        </is>
      </c>
      <c r="B1664" t="inlineStr">
        <is>
          <t>Millet et autres céréales (n-1)</t>
        </is>
      </c>
      <c r="C1664" t="inlineStr">
        <is>
          <t>OS - Sarrasin</t>
        </is>
      </c>
      <c r="D1664" t="n">
        <v>1.3</v>
      </c>
      <c r="E1664" t="inlineStr"/>
      <c r="F1664" t="inlineStr"/>
      <c r="G1664" t="inlineStr"/>
      <c r="H1664" t="inlineStr"/>
      <c r="I1664" t="inlineStr"/>
      <c r="J1664" t="inlineStr"/>
      <c r="K1664" t="inlineStr">
        <is>
          <t>libre</t>
        </is>
      </c>
    </row>
    <row r="1665">
      <c r="A1665" t="inlineStr">
        <is>
          <t>2015</t>
        </is>
      </c>
      <c r="B1665" t="inlineStr">
        <is>
          <t>Autres céréales (n-1)</t>
        </is>
      </c>
      <c r="C1665" t="inlineStr">
        <is>
          <t>OS - Sarrasin</t>
        </is>
      </c>
      <c r="D1665" t="n">
        <v>1.3</v>
      </c>
      <c r="E1665" t="inlineStr"/>
      <c r="F1665" t="inlineStr"/>
      <c r="G1665" t="inlineStr"/>
      <c r="H1665" t="inlineStr"/>
      <c r="I1665" t="inlineStr"/>
      <c r="J1665" t="inlineStr"/>
      <c r="K1665" t="inlineStr">
        <is>
          <t>libre</t>
        </is>
      </c>
    </row>
    <row r="1666">
      <c r="A1666" t="inlineStr">
        <is>
          <t>2015</t>
        </is>
      </c>
      <c r="B1666" t="inlineStr">
        <is>
          <t>Sarrasin (n-1)</t>
        </is>
      </c>
      <c r="C1666" t="inlineStr">
        <is>
          <t>OS - Sarrasin</t>
        </is>
      </c>
      <c r="D1666" t="n">
        <v>1.3</v>
      </c>
      <c r="E1666" t="inlineStr"/>
      <c r="F1666" t="inlineStr"/>
      <c r="G1666" t="inlineStr"/>
      <c r="H1666" t="inlineStr"/>
      <c r="I1666" t="inlineStr"/>
      <c r="J1666" t="inlineStr"/>
      <c r="K1666" t="inlineStr">
        <is>
          <t>libre</t>
        </is>
      </c>
    </row>
    <row r="1667">
      <c r="A1667" t="inlineStr">
        <is>
          <t>2015</t>
        </is>
      </c>
      <c r="B1667" t="inlineStr">
        <is>
          <t>Céréales (n-1)</t>
        </is>
      </c>
      <c r="C1667" t="inlineStr">
        <is>
          <t>OS - Sarrasin (n-1)</t>
        </is>
      </c>
      <c r="D1667" t="n">
        <v>1.3</v>
      </c>
      <c r="E1667" t="inlineStr"/>
      <c r="F1667" t="inlineStr"/>
      <c r="G1667" t="inlineStr"/>
      <c r="H1667" t="inlineStr"/>
      <c r="I1667" t="inlineStr"/>
      <c r="J1667" t="inlineStr"/>
      <c r="K1667" t="inlineStr">
        <is>
          <t>libre</t>
        </is>
      </c>
    </row>
    <row r="1668">
      <c r="A1668" t="inlineStr">
        <is>
          <t>2015</t>
        </is>
      </c>
      <c r="B1668" t="inlineStr">
        <is>
          <t>Céréales (hors riz) (n-1)</t>
        </is>
      </c>
      <c r="C1668" t="inlineStr">
        <is>
          <t>OS - Sarrasin (n-1)</t>
        </is>
      </c>
      <c r="D1668" t="n">
        <v>1.3</v>
      </c>
      <c r="E1668" t="inlineStr"/>
      <c r="F1668" t="inlineStr"/>
      <c r="G1668" t="inlineStr"/>
      <c r="H1668" t="inlineStr"/>
      <c r="I1668" t="inlineStr"/>
      <c r="J1668" t="inlineStr"/>
      <c r="K1668" t="inlineStr">
        <is>
          <t>libre</t>
        </is>
      </c>
    </row>
    <row r="1669">
      <c r="A1669" t="inlineStr">
        <is>
          <t>2015</t>
        </is>
      </c>
      <c r="B1669" t="inlineStr">
        <is>
          <t>Sorgho-grain, millet et autres céréales (n-1)</t>
        </is>
      </c>
      <c r="C1669" t="inlineStr">
        <is>
          <t>OS - Sarrasin (n-1)</t>
        </is>
      </c>
      <c r="D1669" t="n">
        <v>1.3</v>
      </c>
      <c r="E1669" t="inlineStr"/>
      <c r="F1669" t="inlineStr"/>
      <c r="G1669" t="inlineStr"/>
      <c r="H1669" t="inlineStr"/>
      <c r="I1669" t="inlineStr"/>
      <c r="J1669" t="inlineStr"/>
      <c r="K1669" t="inlineStr">
        <is>
          <t>libre</t>
        </is>
      </c>
    </row>
    <row r="1670">
      <c r="A1670" t="inlineStr">
        <is>
          <t>2015</t>
        </is>
      </c>
      <c r="B1670" t="inlineStr">
        <is>
          <t>Millet et autres céréales (n-1)</t>
        </is>
      </c>
      <c r="C1670" t="inlineStr">
        <is>
          <t>OS - Sarrasin (n-1)</t>
        </is>
      </c>
      <c r="D1670" t="n">
        <v>1.3</v>
      </c>
      <c r="E1670" t="inlineStr"/>
      <c r="F1670" t="inlineStr"/>
      <c r="G1670" t="inlineStr"/>
      <c r="H1670" t="inlineStr"/>
      <c r="I1670" t="inlineStr"/>
      <c r="J1670" t="inlineStr"/>
      <c r="K1670" t="inlineStr">
        <is>
          <t>libre</t>
        </is>
      </c>
    </row>
    <row r="1671">
      <c r="A1671" t="inlineStr">
        <is>
          <t>2015</t>
        </is>
      </c>
      <c r="B1671" t="inlineStr">
        <is>
          <t>Autres céréales (n-1)</t>
        </is>
      </c>
      <c r="C1671" t="inlineStr">
        <is>
          <t>OS - Sarrasin (n-1)</t>
        </is>
      </c>
      <c r="D1671" t="n">
        <v>1.3</v>
      </c>
      <c r="E1671" t="inlineStr"/>
      <c r="F1671" t="inlineStr"/>
      <c r="G1671" t="inlineStr"/>
      <c r="H1671" t="inlineStr"/>
      <c r="I1671" t="inlineStr"/>
      <c r="J1671" t="inlineStr"/>
      <c r="K1671" t="inlineStr">
        <is>
          <t>libre</t>
        </is>
      </c>
    </row>
    <row r="1672">
      <c r="A1672" t="inlineStr">
        <is>
          <t>2015</t>
        </is>
      </c>
      <c r="B1672" t="inlineStr">
        <is>
          <t>Sarrasin (n-1)</t>
        </is>
      </c>
      <c r="C1672" t="inlineStr">
        <is>
          <t>OS - Sarrasin (n-1)</t>
        </is>
      </c>
      <c r="D1672" t="n">
        <v>1.3</v>
      </c>
      <c r="E1672" t="inlineStr"/>
      <c r="F1672" t="inlineStr"/>
      <c r="G1672" t="inlineStr"/>
      <c r="H1672" t="inlineStr"/>
      <c r="I1672" t="inlineStr"/>
      <c r="J1672" t="inlineStr"/>
      <c r="K1672" t="inlineStr">
        <is>
          <t>libre</t>
        </is>
      </c>
    </row>
    <row r="1673">
      <c r="A1673" t="inlineStr">
        <is>
          <t>2015</t>
        </is>
      </c>
      <c r="B1673" t="inlineStr">
        <is>
          <t>Céréales</t>
        </is>
      </c>
      <c r="C1673" t="inlineStr">
        <is>
          <t>OS - Sarrasin (n)</t>
        </is>
      </c>
      <c r="D1673" t="n">
        <v>12.4</v>
      </c>
      <c r="E1673" t="inlineStr"/>
      <c r="F1673" t="inlineStr"/>
      <c r="G1673" t="inlineStr"/>
      <c r="H1673" t="inlineStr"/>
      <c r="I1673" t="inlineStr"/>
      <c r="J1673" t="inlineStr"/>
      <c r="K1673" t="inlineStr">
        <is>
          <t>libre</t>
        </is>
      </c>
    </row>
    <row r="1674">
      <c r="A1674" t="inlineStr">
        <is>
          <t>2015</t>
        </is>
      </c>
      <c r="B1674" t="inlineStr">
        <is>
          <t>Céréales (hors riz)</t>
        </is>
      </c>
      <c r="C1674" t="inlineStr">
        <is>
          <t>OS - Sarrasin (n)</t>
        </is>
      </c>
      <c r="D1674" t="n">
        <v>12.4</v>
      </c>
      <c r="E1674" t="inlineStr"/>
      <c r="F1674" t="inlineStr"/>
      <c r="G1674" t="inlineStr"/>
      <c r="H1674" t="inlineStr"/>
      <c r="I1674" t="inlineStr"/>
      <c r="J1674" t="inlineStr"/>
      <c r="K1674" t="inlineStr">
        <is>
          <t>libre</t>
        </is>
      </c>
    </row>
    <row r="1675">
      <c r="A1675" t="inlineStr">
        <is>
          <t>2015</t>
        </is>
      </c>
      <c r="B1675" t="inlineStr">
        <is>
          <t>Sorgho-grain, millet et autres céréales</t>
        </is>
      </c>
      <c r="C1675" t="inlineStr">
        <is>
          <t>OS - Sarrasin (n)</t>
        </is>
      </c>
      <c r="D1675" t="n">
        <v>12.4</v>
      </c>
      <c r="E1675" t="inlineStr"/>
      <c r="F1675" t="inlineStr"/>
      <c r="G1675" t="inlineStr"/>
      <c r="H1675" t="inlineStr"/>
      <c r="I1675" t="inlineStr"/>
      <c r="J1675" t="inlineStr"/>
      <c r="K1675" t="inlineStr">
        <is>
          <t>libre</t>
        </is>
      </c>
    </row>
    <row r="1676">
      <c r="A1676" t="inlineStr">
        <is>
          <t>2015</t>
        </is>
      </c>
      <c r="B1676" t="inlineStr">
        <is>
          <t>Millet et autres céréales</t>
        </is>
      </c>
      <c r="C1676" t="inlineStr">
        <is>
          <t>OS - Sarrasin (n)</t>
        </is>
      </c>
      <c r="D1676" t="n">
        <v>12.4</v>
      </c>
      <c r="E1676" t="inlineStr"/>
      <c r="F1676" t="inlineStr"/>
      <c r="G1676" t="inlineStr"/>
      <c r="H1676" t="inlineStr"/>
      <c r="I1676" t="inlineStr"/>
      <c r="J1676" t="inlineStr"/>
      <c r="K1676" t="inlineStr">
        <is>
          <t>libre</t>
        </is>
      </c>
    </row>
    <row r="1677">
      <c r="A1677" t="inlineStr">
        <is>
          <t>2015</t>
        </is>
      </c>
      <c r="B1677" t="inlineStr">
        <is>
          <t>Autres céréales</t>
        </is>
      </c>
      <c r="C1677" t="inlineStr">
        <is>
          <t>OS - Sarrasin (n)</t>
        </is>
      </c>
      <c r="D1677" t="n">
        <v>12.4</v>
      </c>
      <c r="E1677" t="inlineStr"/>
      <c r="F1677" t="inlineStr"/>
      <c r="G1677" t="inlineStr"/>
      <c r="H1677" t="inlineStr"/>
      <c r="I1677" t="inlineStr"/>
      <c r="J1677" t="inlineStr"/>
      <c r="K1677" t="inlineStr">
        <is>
          <t>libre</t>
        </is>
      </c>
    </row>
    <row r="1678">
      <c r="A1678" t="inlineStr">
        <is>
          <t>2015</t>
        </is>
      </c>
      <c r="B1678" t="inlineStr">
        <is>
          <t>Sarrasin</t>
        </is>
      </c>
      <c r="C1678" t="inlineStr">
        <is>
          <t>OS - Sarrasin (n)</t>
        </is>
      </c>
      <c r="D1678" t="n">
        <v>12.4</v>
      </c>
      <c r="E1678" t="inlineStr"/>
      <c r="F1678" t="inlineStr"/>
      <c r="G1678" t="inlineStr"/>
      <c r="H1678" t="inlineStr"/>
      <c r="I1678" t="inlineStr"/>
      <c r="J1678" t="inlineStr"/>
      <c r="K1678" t="inlineStr">
        <is>
          <t>libre</t>
        </is>
      </c>
    </row>
    <row r="1679">
      <c r="A1679" t="inlineStr">
        <is>
          <t>2015</t>
        </is>
      </c>
      <c r="B1679" t="inlineStr">
        <is>
          <t>Céréales</t>
        </is>
      </c>
      <c r="C1679" t="inlineStr">
        <is>
          <t>OS - Alpiste</t>
        </is>
      </c>
      <c r="D1679" t="n">
        <v>0.1</v>
      </c>
      <c r="E1679" t="inlineStr"/>
      <c r="F1679" t="inlineStr"/>
      <c r="G1679" t="inlineStr"/>
      <c r="H1679" t="inlineStr"/>
      <c r="I1679" t="inlineStr"/>
      <c r="J1679" t="inlineStr"/>
      <c r="K1679" t="inlineStr">
        <is>
          <t>libre</t>
        </is>
      </c>
    </row>
    <row r="1680">
      <c r="A1680" t="inlineStr">
        <is>
          <t>2015</t>
        </is>
      </c>
      <c r="B1680" t="inlineStr">
        <is>
          <t>Céréales (hors riz)</t>
        </is>
      </c>
      <c r="C1680" t="inlineStr">
        <is>
          <t>OS - Alpiste</t>
        </is>
      </c>
      <c r="D1680" t="n">
        <v>0.1</v>
      </c>
      <c r="E1680" t="inlineStr"/>
      <c r="F1680" t="inlineStr"/>
      <c r="G1680" t="inlineStr"/>
      <c r="H1680" t="inlineStr"/>
      <c r="I1680" t="inlineStr"/>
      <c r="J1680" t="inlineStr"/>
      <c r="K1680" t="inlineStr">
        <is>
          <t>libre</t>
        </is>
      </c>
    </row>
    <row r="1681">
      <c r="A1681" t="inlineStr">
        <is>
          <t>2015</t>
        </is>
      </c>
      <c r="B1681" t="inlineStr">
        <is>
          <t>Sorgho-grain, millet et autres céréales</t>
        </is>
      </c>
      <c r="C1681" t="inlineStr">
        <is>
          <t>OS - Alpiste</t>
        </is>
      </c>
      <c r="D1681" t="n">
        <v>0.1</v>
      </c>
      <c r="E1681" t="inlineStr"/>
      <c r="F1681" t="inlineStr"/>
      <c r="G1681" t="inlineStr"/>
      <c r="H1681" t="inlineStr"/>
      <c r="I1681" t="inlineStr"/>
      <c r="J1681" t="inlineStr"/>
      <c r="K1681" t="inlineStr">
        <is>
          <t>libre</t>
        </is>
      </c>
    </row>
    <row r="1682">
      <c r="A1682" t="inlineStr">
        <is>
          <t>2015</t>
        </is>
      </c>
      <c r="B1682" t="inlineStr">
        <is>
          <t>Millet et autres céréales</t>
        </is>
      </c>
      <c r="C1682" t="inlineStr">
        <is>
          <t>OS - Alpiste</t>
        </is>
      </c>
      <c r="D1682" t="n">
        <v>0.1</v>
      </c>
      <c r="E1682" t="inlineStr"/>
      <c r="F1682" t="inlineStr"/>
      <c r="G1682" t="inlineStr"/>
      <c r="H1682" t="inlineStr"/>
      <c r="I1682" t="inlineStr"/>
      <c r="J1682" t="inlineStr"/>
      <c r="K1682" t="inlineStr">
        <is>
          <t>libre</t>
        </is>
      </c>
    </row>
    <row r="1683">
      <c r="A1683" t="inlineStr">
        <is>
          <t>2015</t>
        </is>
      </c>
      <c r="B1683" t="inlineStr">
        <is>
          <t>Autres céréales</t>
        </is>
      </c>
      <c r="C1683" t="inlineStr">
        <is>
          <t>OS - Alpiste</t>
        </is>
      </c>
      <c r="D1683" t="n">
        <v>0.1</v>
      </c>
      <c r="E1683" t="inlineStr"/>
      <c r="F1683" t="inlineStr"/>
      <c r="G1683" t="inlineStr"/>
      <c r="H1683" t="inlineStr"/>
      <c r="I1683" t="inlineStr"/>
      <c r="J1683" t="inlineStr"/>
      <c r="K1683" t="inlineStr">
        <is>
          <t>libre</t>
        </is>
      </c>
    </row>
    <row r="1684">
      <c r="A1684" t="inlineStr">
        <is>
          <t>2015</t>
        </is>
      </c>
      <c r="B1684" t="inlineStr">
        <is>
          <t>Alpiste</t>
        </is>
      </c>
      <c r="C1684" t="inlineStr">
        <is>
          <t>OS - Alpiste</t>
        </is>
      </c>
      <c r="D1684" t="n">
        <v>0.1</v>
      </c>
      <c r="E1684" t="inlineStr"/>
      <c r="F1684" t="inlineStr"/>
      <c r="G1684" t="inlineStr"/>
      <c r="H1684" t="inlineStr"/>
      <c r="I1684" t="inlineStr"/>
      <c r="J1684" t="inlineStr"/>
      <c r="K1684" t="inlineStr">
        <is>
          <t>libre</t>
        </is>
      </c>
    </row>
    <row r="1685">
      <c r="A1685" t="inlineStr">
        <is>
          <t>2015</t>
        </is>
      </c>
      <c r="B1685" t="inlineStr">
        <is>
          <t>Céréales (n-1)</t>
        </is>
      </c>
      <c r="C1685" t="inlineStr">
        <is>
          <t>OS - Alpiste</t>
        </is>
      </c>
      <c r="D1685" t="n">
        <v>0.2</v>
      </c>
      <c r="E1685" t="inlineStr"/>
      <c r="F1685" t="inlineStr"/>
      <c r="G1685" t="inlineStr"/>
      <c r="H1685" t="inlineStr"/>
      <c r="I1685" t="inlineStr"/>
      <c r="J1685" t="inlineStr"/>
      <c r="K1685" t="inlineStr">
        <is>
          <t>libre</t>
        </is>
      </c>
    </row>
    <row r="1686">
      <c r="A1686" t="inlineStr">
        <is>
          <t>2015</t>
        </is>
      </c>
      <c r="B1686" t="inlineStr">
        <is>
          <t>Céréales (hors riz) (n-1)</t>
        </is>
      </c>
      <c r="C1686" t="inlineStr">
        <is>
          <t>OS - Alpiste</t>
        </is>
      </c>
      <c r="D1686" t="n">
        <v>0.2</v>
      </c>
      <c r="E1686" t="inlineStr"/>
      <c r="F1686" t="inlineStr"/>
      <c r="G1686" t="inlineStr"/>
      <c r="H1686" t="inlineStr"/>
      <c r="I1686" t="inlineStr"/>
      <c r="J1686" t="inlineStr"/>
      <c r="K1686" t="inlineStr">
        <is>
          <t>libre</t>
        </is>
      </c>
    </row>
    <row r="1687">
      <c r="A1687" t="inlineStr">
        <is>
          <t>2015</t>
        </is>
      </c>
      <c r="B1687" t="inlineStr">
        <is>
          <t>Sorgho-grain, millet et autres céréales (n-1)</t>
        </is>
      </c>
      <c r="C1687" t="inlineStr">
        <is>
          <t>OS - Alpiste</t>
        </is>
      </c>
      <c r="D1687" t="n">
        <v>0.2</v>
      </c>
      <c r="E1687" t="inlineStr"/>
      <c r="F1687" t="inlineStr"/>
      <c r="G1687" t="inlineStr"/>
      <c r="H1687" t="inlineStr"/>
      <c r="I1687" t="inlineStr"/>
      <c r="J1687" t="inlineStr"/>
      <c r="K1687" t="inlineStr">
        <is>
          <t>libre</t>
        </is>
      </c>
    </row>
    <row r="1688">
      <c r="A1688" t="inlineStr">
        <is>
          <t>2015</t>
        </is>
      </c>
      <c r="B1688" t="inlineStr">
        <is>
          <t>Millet et autres céréales (n-1)</t>
        </is>
      </c>
      <c r="C1688" t="inlineStr">
        <is>
          <t>OS - Alpiste</t>
        </is>
      </c>
      <c r="D1688" t="n">
        <v>0.2</v>
      </c>
      <c r="E1688" t="inlineStr"/>
      <c r="F1688" t="inlineStr"/>
      <c r="G1688" t="inlineStr"/>
      <c r="H1688" t="inlineStr"/>
      <c r="I1688" t="inlineStr"/>
      <c r="J1688" t="inlineStr"/>
      <c r="K1688" t="inlineStr">
        <is>
          <t>libre</t>
        </is>
      </c>
    </row>
    <row r="1689">
      <c r="A1689" t="inlineStr">
        <is>
          <t>2015</t>
        </is>
      </c>
      <c r="B1689" t="inlineStr">
        <is>
          <t>Autres céréales (n-1)</t>
        </is>
      </c>
      <c r="C1689" t="inlineStr">
        <is>
          <t>OS - Alpiste</t>
        </is>
      </c>
      <c r="D1689" t="n">
        <v>0.2</v>
      </c>
      <c r="E1689" t="inlineStr"/>
      <c r="F1689" t="inlineStr"/>
      <c r="G1689" t="inlineStr"/>
      <c r="H1689" t="inlineStr"/>
      <c r="I1689" t="inlineStr"/>
      <c r="J1689" t="inlineStr"/>
      <c r="K1689" t="inlineStr">
        <is>
          <t>libre</t>
        </is>
      </c>
    </row>
    <row r="1690">
      <c r="A1690" t="inlineStr">
        <is>
          <t>2015</t>
        </is>
      </c>
      <c r="B1690" t="inlineStr">
        <is>
          <t>Alpiste (n-1)</t>
        </is>
      </c>
      <c r="C1690" t="inlineStr">
        <is>
          <t>OS - Alpiste</t>
        </is>
      </c>
      <c r="D1690" t="n">
        <v>0.2</v>
      </c>
      <c r="E1690" t="inlineStr"/>
      <c r="F1690" t="inlineStr"/>
      <c r="G1690" t="inlineStr"/>
      <c r="H1690" t="inlineStr"/>
      <c r="I1690" t="inlineStr"/>
      <c r="J1690" t="inlineStr"/>
      <c r="K1690" t="inlineStr">
        <is>
          <t>libre</t>
        </is>
      </c>
    </row>
    <row r="1691">
      <c r="A1691" t="inlineStr">
        <is>
          <t>2015</t>
        </is>
      </c>
      <c r="B1691" t="inlineStr">
        <is>
          <t>Céréales (n-1)</t>
        </is>
      </c>
      <c r="C1691" t="inlineStr">
        <is>
          <t>OS - Alpiste (n-1)</t>
        </is>
      </c>
      <c r="D1691" t="n">
        <v>0.2</v>
      </c>
      <c r="E1691" t="inlineStr"/>
      <c r="F1691" t="inlineStr"/>
      <c r="G1691" t="inlineStr"/>
      <c r="H1691" t="inlineStr"/>
      <c r="I1691" t="inlineStr"/>
      <c r="J1691" t="inlineStr"/>
      <c r="K1691" t="inlineStr">
        <is>
          <t>libre</t>
        </is>
      </c>
    </row>
    <row r="1692">
      <c r="A1692" t="inlineStr">
        <is>
          <t>2015</t>
        </is>
      </c>
      <c r="B1692" t="inlineStr">
        <is>
          <t>Céréales (hors riz) (n-1)</t>
        </is>
      </c>
      <c r="C1692" t="inlineStr">
        <is>
          <t>OS - Alpiste (n-1)</t>
        </is>
      </c>
      <c r="D1692" t="n">
        <v>0.2</v>
      </c>
      <c r="E1692" t="inlineStr"/>
      <c r="F1692" t="inlineStr"/>
      <c r="G1692" t="inlineStr"/>
      <c r="H1692" t="inlineStr"/>
      <c r="I1692" t="inlineStr"/>
      <c r="J1692" t="inlineStr"/>
      <c r="K1692" t="inlineStr">
        <is>
          <t>libre</t>
        </is>
      </c>
    </row>
    <row r="1693">
      <c r="A1693" t="inlineStr">
        <is>
          <t>2015</t>
        </is>
      </c>
      <c r="B1693" t="inlineStr">
        <is>
          <t>Sorgho-grain, millet et autres céréales (n-1)</t>
        </is>
      </c>
      <c r="C1693" t="inlineStr">
        <is>
          <t>OS - Alpiste (n-1)</t>
        </is>
      </c>
      <c r="D1693" t="n">
        <v>0.2</v>
      </c>
      <c r="E1693" t="inlineStr"/>
      <c r="F1693" t="inlineStr"/>
      <c r="G1693" t="inlineStr"/>
      <c r="H1693" t="inlineStr"/>
      <c r="I1693" t="inlineStr"/>
      <c r="J1693" t="inlineStr"/>
      <c r="K1693" t="inlineStr">
        <is>
          <t>libre</t>
        </is>
      </c>
    </row>
    <row r="1694">
      <c r="A1694" t="inlineStr">
        <is>
          <t>2015</t>
        </is>
      </c>
      <c r="B1694" t="inlineStr">
        <is>
          <t>Millet et autres céréales (n-1)</t>
        </is>
      </c>
      <c r="C1694" t="inlineStr">
        <is>
          <t>OS - Alpiste (n-1)</t>
        </is>
      </c>
      <c r="D1694" t="n">
        <v>0.2</v>
      </c>
      <c r="E1694" t="inlineStr"/>
      <c r="F1694" t="inlineStr"/>
      <c r="G1694" t="inlineStr"/>
      <c r="H1694" t="inlineStr"/>
      <c r="I1694" t="inlineStr"/>
      <c r="J1694" t="inlineStr"/>
      <c r="K1694" t="inlineStr">
        <is>
          <t>libre</t>
        </is>
      </c>
    </row>
    <row r="1695">
      <c r="A1695" t="inlineStr">
        <is>
          <t>2015</t>
        </is>
      </c>
      <c r="B1695" t="inlineStr">
        <is>
          <t>Autres céréales (n-1)</t>
        </is>
      </c>
      <c r="C1695" t="inlineStr">
        <is>
          <t>OS - Alpiste (n-1)</t>
        </is>
      </c>
      <c r="D1695" t="n">
        <v>0.2</v>
      </c>
      <c r="E1695" t="inlineStr"/>
      <c r="F1695" t="inlineStr"/>
      <c r="G1695" t="inlineStr"/>
      <c r="H1695" t="inlineStr"/>
      <c r="I1695" t="inlineStr"/>
      <c r="J1695" t="inlineStr"/>
      <c r="K1695" t="inlineStr">
        <is>
          <t>libre</t>
        </is>
      </c>
    </row>
    <row r="1696">
      <c r="A1696" t="inlineStr">
        <is>
          <t>2015</t>
        </is>
      </c>
      <c r="B1696" t="inlineStr">
        <is>
          <t>Alpiste (n-1)</t>
        </is>
      </c>
      <c r="C1696" t="inlineStr">
        <is>
          <t>OS - Alpiste (n-1)</t>
        </is>
      </c>
      <c r="D1696" t="n">
        <v>0.2</v>
      </c>
      <c r="E1696" t="inlineStr"/>
      <c r="F1696" t="inlineStr"/>
      <c r="G1696" t="inlineStr"/>
      <c r="H1696" t="inlineStr"/>
      <c r="I1696" t="inlineStr"/>
      <c r="J1696" t="inlineStr"/>
      <c r="K1696" t="inlineStr">
        <is>
          <t>libre</t>
        </is>
      </c>
    </row>
    <row r="1697">
      <c r="A1697" t="inlineStr">
        <is>
          <t>2015</t>
        </is>
      </c>
      <c r="B1697" t="inlineStr">
        <is>
          <t>Céréales</t>
        </is>
      </c>
      <c r="C1697" t="inlineStr">
        <is>
          <t>OS - Alpiste (n)</t>
        </is>
      </c>
      <c r="D1697" t="n">
        <v>0.1</v>
      </c>
      <c r="E1697" t="inlineStr"/>
      <c r="F1697" t="inlineStr"/>
      <c r="G1697" t="inlineStr"/>
      <c r="H1697" t="inlineStr"/>
      <c r="I1697" t="inlineStr"/>
      <c r="J1697" t="inlineStr"/>
      <c r="K1697" t="inlineStr">
        <is>
          <t>libre</t>
        </is>
      </c>
    </row>
    <row r="1698">
      <c r="A1698" t="inlineStr">
        <is>
          <t>2015</t>
        </is>
      </c>
      <c r="B1698" t="inlineStr">
        <is>
          <t>Céréales (hors riz)</t>
        </is>
      </c>
      <c r="C1698" t="inlineStr">
        <is>
          <t>OS - Alpiste (n)</t>
        </is>
      </c>
      <c r="D1698" t="n">
        <v>0.1</v>
      </c>
      <c r="E1698" t="inlineStr"/>
      <c r="F1698" t="inlineStr"/>
      <c r="G1698" t="inlineStr"/>
      <c r="H1698" t="inlineStr"/>
      <c r="I1698" t="inlineStr"/>
      <c r="J1698" t="inlineStr"/>
      <c r="K1698" t="inlineStr">
        <is>
          <t>libre</t>
        </is>
      </c>
    </row>
    <row r="1699">
      <c r="A1699" t="inlineStr">
        <is>
          <t>2015</t>
        </is>
      </c>
      <c r="B1699" t="inlineStr">
        <is>
          <t>Sorgho-grain, millet et autres céréales</t>
        </is>
      </c>
      <c r="C1699" t="inlineStr">
        <is>
          <t>OS - Alpiste (n)</t>
        </is>
      </c>
      <c r="D1699" t="n">
        <v>0.1</v>
      </c>
      <c r="E1699" t="inlineStr"/>
      <c r="F1699" t="inlineStr"/>
      <c r="G1699" t="inlineStr"/>
      <c r="H1699" t="inlineStr"/>
      <c r="I1699" t="inlineStr"/>
      <c r="J1699" t="inlineStr"/>
      <c r="K1699" t="inlineStr">
        <is>
          <t>libre</t>
        </is>
      </c>
    </row>
    <row r="1700">
      <c r="A1700" t="inlineStr">
        <is>
          <t>2015</t>
        </is>
      </c>
      <c r="B1700" t="inlineStr">
        <is>
          <t>Millet et autres céréales</t>
        </is>
      </c>
      <c r="C1700" t="inlineStr">
        <is>
          <t>OS - Alpiste (n)</t>
        </is>
      </c>
      <c r="D1700" t="n">
        <v>0.1</v>
      </c>
      <c r="E1700" t="inlineStr"/>
      <c r="F1700" t="inlineStr"/>
      <c r="G1700" t="inlineStr"/>
      <c r="H1700" t="inlineStr"/>
      <c r="I1700" t="inlineStr"/>
      <c r="J1700" t="inlineStr"/>
      <c r="K1700" t="inlineStr">
        <is>
          <t>libre</t>
        </is>
      </c>
    </row>
    <row r="1701">
      <c r="A1701" t="inlineStr">
        <is>
          <t>2015</t>
        </is>
      </c>
      <c r="B1701" t="inlineStr">
        <is>
          <t>Autres céréales</t>
        </is>
      </c>
      <c r="C1701" t="inlineStr">
        <is>
          <t>OS - Alpiste (n)</t>
        </is>
      </c>
      <c r="D1701" t="n">
        <v>0.1</v>
      </c>
      <c r="E1701" t="inlineStr"/>
      <c r="F1701" t="inlineStr"/>
      <c r="G1701" t="inlineStr"/>
      <c r="H1701" t="inlineStr"/>
      <c r="I1701" t="inlineStr"/>
      <c r="J1701" t="inlineStr"/>
      <c r="K1701" t="inlineStr">
        <is>
          <t>libre</t>
        </is>
      </c>
    </row>
    <row r="1702">
      <c r="A1702" t="inlineStr">
        <is>
          <t>2015</t>
        </is>
      </c>
      <c r="B1702" t="inlineStr">
        <is>
          <t>Alpiste</t>
        </is>
      </c>
      <c r="C1702" t="inlineStr">
        <is>
          <t>OS - Alpiste (n)</t>
        </is>
      </c>
      <c r="D1702" t="n">
        <v>0.1</v>
      </c>
      <c r="E1702" t="inlineStr"/>
      <c r="F1702" t="inlineStr"/>
      <c r="G1702" t="inlineStr"/>
      <c r="H1702" t="inlineStr"/>
      <c r="I1702" t="inlineStr"/>
      <c r="J1702" t="inlineStr"/>
      <c r="K1702" t="inlineStr">
        <is>
          <t>libre</t>
        </is>
      </c>
    </row>
    <row r="1703">
      <c r="A1703" t="inlineStr">
        <is>
          <t>2015</t>
        </is>
      </c>
      <c r="B1703" t="inlineStr">
        <is>
          <t>Céréales</t>
        </is>
      </c>
      <c r="C1703" t="inlineStr">
        <is>
          <t>OS - Epeautre</t>
        </is>
      </c>
      <c r="D1703" t="n">
        <v>10.4</v>
      </c>
      <c r="E1703" t="inlineStr"/>
      <c r="F1703" t="inlineStr"/>
      <c r="G1703" t="inlineStr"/>
      <c r="H1703" t="inlineStr"/>
      <c r="I1703" t="inlineStr"/>
      <c r="J1703" t="inlineStr"/>
      <c r="K1703" t="inlineStr">
        <is>
          <t>libre</t>
        </is>
      </c>
    </row>
    <row r="1704">
      <c r="A1704" t="inlineStr">
        <is>
          <t>2015</t>
        </is>
      </c>
      <c r="B1704" t="inlineStr">
        <is>
          <t>Céréales (hors riz)</t>
        </is>
      </c>
      <c r="C1704" t="inlineStr">
        <is>
          <t>OS - Epeautre</t>
        </is>
      </c>
      <c r="D1704" t="n">
        <v>10.4</v>
      </c>
      <c r="E1704" t="inlineStr"/>
      <c r="F1704" t="inlineStr"/>
      <c r="G1704" t="inlineStr"/>
      <c r="H1704" t="inlineStr"/>
      <c r="I1704" t="inlineStr"/>
      <c r="J1704" t="inlineStr"/>
      <c r="K1704" t="inlineStr">
        <is>
          <t>libre</t>
        </is>
      </c>
    </row>
    <row r="1705">
      <c r="A1705" t="inlineStr">
        <is>
          <t>2015</t>
        </is>
      </c>
      <c r="B1705" t="inlineStr">
        <is>
          <t>Sorgho-grain, millet et autres céréales</t>
        </is>
      </c>
      <c r="C1705" t="inlineStr">
        <is>
          <t>OS - Epeautre</t>
        </is>
      </c>
      <c r="D1705" t="n">
        <v>10.4</v>
      </c>
      <c r="E1705" t="inlineStr"/>
      <c r="F1705" t="inlineStr"/>
      <c r="G1705" t="inlineStr"/>
      <c r="H1705" t="inlineStr"/>
      <c r="I1705" t="inlineStr"/>
      <c r="J1705" t="inlineStr"/>
      <c r="K1705" t="inlineStr">
        <is>
          <t>libre</t>
        </is>
      </c>
    </row>
    <row r="1706">
      <c r="A1706" t="inlineStr">
        <is>
          <t>2015</t>
        </is>
      </c>
      <c r="B1706" t="inlineStr">
        <is>
          <t>Millet et autres céréales</t>
        </is>
      </c>
      <c r="C1706" t="inlineStr">
        <is>
          <t>OS - Epeautre</t>
        </is>
      </c>
      <c r="D1706" t="n">
        <v>10.4</v>
      </c>
      <c r="E1706" t="inlineStr"/>
      <c r="F1706" t="inlineStr"/>
      <c r="G1706" t="inlineStr"/>
      <c r="H1706" t="inlineStr"/>
      <c r="I1706" t="inlineStr"/>
      <c r="J1706" t="inlineStr"/>
      <c r="K1706" t="inlineStr">
        <is>
          <t>libre</t>
        </is>
      </c>
    </row>
    <row r="1707">
      <c r="A1707" t="inlineStr">
        <is>
          <t>2015</t>
        </is>
      </c>
      <c r="B1707" t="inlineStr">
        <is>
          <t>Autres céréales</t>
        </is>
      </c>
      <c r="C1707" t="inlineStr">
        <is>
          <t>OS - Epeautre</t>
        </is>
      </c>
      <c r="D1707" t="n">
        <v>10.4</v>
      </c>
      <c r="E1707" t="inlineStr"/>
      <c r="F1707" t="inlineStr"/>
      <c r="G1707" t="inlineStr"/>
      <c r="H1707" t="inlineStr"/>
      <c r="I1707" t="inlineStr"/>
      <c r="J1707" t="inlineStr"/>
      <c r="K1707" t="inlineStr">
        <is>
          <t>libre</t>
        </is>
      </c>
    </row>
    <row r="1708">
      <c r="A1708" t="inlineStr">
        <is>
          <t>2015</t>
        </is>
      </c>
      <c r="B1708" t="inlineStr">
        <is>
          <t>Epeautre</t>
        </is>
      </c>
      <c r="C1708" t="inlineStr">
        <is>
          <t>OS - Epeautre</t>
        </is>
      </c>
      <c r="D1708" t="n">
        <v>10.4</v>
      </c>
      <c r="E1708" t="inlineStr"/>
      <c r="F1708" t="inlineStr"/>
      <c r="G1708" t="inlineStr"/>
      <c r="H1708" t="inlineStr"/>
      <c r="I1708" t="inlineStr"/>
      <c r="J1708" t="inlineStr"/>
      <c r="K1708" t="inlineStr">
        <is>
          <t>libre</t>
        </is>
      </c>
    </row>
    <row r="1709">
      <c r="A1709" t="inlineStr">
        <is>
          <t>2015</t>
        </is>
      </c>
      <c r="B1709" t="inlineStr">
        <is>
          <t>Blé tendre et épeautre</t>
        </is>
      </c>
      <c r="C1709" t="inlineStr">
        <is>
          <t>OS - Epeautre</t>
        </is>
      </c>
      <c r="D1709" t="n">
        <v>10.4</v>
      </c>
      <c r="E1709" t="inlineStr"/>
      <c r="F1709" t="inlineStr"/>
      <c r="G1709" t="inlineStr"/>
      <c r="H1709" t="inlineStr"/>
      <c r="I1709" t="inlineStr"/>
      <c r="J1709" t="inlineStr"/>
      <c r="K1709" t="inlineStr">
        <is>
          <t>libre</t>
        </is>
      </c>
    </row>
    <row r="1710">
      <c r="A1710" t="inlineStr">
        <is>
          <t>2015</t>
        </is>
      </c>
      <c r="B1710" t="inlineStr">
        <is>
          <t>Céréales (n-1)</t>
        </is>
      </c>
      <c r="C1710" t="inlineStr">
        <is>
          <t>OS - Epeautre</t>
        </is>
      </c>
      <c r="D1710" t="n">
        <v>1.1</v>
      </c>
      <c r="E1710" t="inlineStr"/>
      <c r="F1710" t="inlineStr"/>
      <c r="G1710" t="inlineStr"/>
      <c r="H1710" t="inlineStr"/>
      <c r="I1710" t="inlineStr"/>
      <c r="J1710" t="inlineStr"/>
      <c r="K1710" t="inlineStr">
        <is>
          <t>libre</t>
        </is>
      </c>
    </row>
    <row r="1711">
      <c r="A1711" t="inlineStr">
        <is>
          <t>2015</t>
        </is>
      </c>
      <c r="B1711" t="inlineStr">
        <is>
          <t>Céréales (hors riz) (n-1)</t>
        </is>
      </c>
      <c r="C1711" t="inlineStr">
        <is>
          <t>OS - Epeautre</t>
        </is>
      </c>
      <c r="D1711" t="n">
        <v>1.1</v>
      </c>
      <c r="E1711" t="inlineStr"/>
      <c r="F1711" t="inlineStr"/>
      <c r="G1711" t="inlineStr"/>
      <c r="H1711" t="inlineStr"/>
      <c r="I1711" t="inlineStr"/>
      <c r="J1711" t="inlineStr"/>
      <c r="K1711" t="inlineStr">
        <is>
          <t>libre</t>
        </is>
      </c>
    </row>
    <row r="1712">
      <c r="A1712" t="inlineStr">
        <is>
          <t>2015</t>
        </is>
      </c>
      <c r="B1712" t="inlineStr">
        <is>
          <t>Sorgho-grain, millet et autres céréales (n-1)</t>
        </is>
      </c>
      <c r="C1712" t="inlineStr">
        <is>
          <t>OS - Epeautre</t>
        </is>
      </c>
      <c r="D1712" t="n">
        <v>1.1</v>
      </c>
      <c r="E1712" t="inlineStr"/>
      <c r="F1712" t="inlineStr"/>
      <c r="G1712" t="inlineStr"/>
      <c r="H1712" t="inlineStr"/>
      <c r="I1712" t="inlineStr"/>
      <c r="J1712" t="inlineStr"/>
      <c r="K1712" t="inlineStr">
        <is>
          <t>libre</t>
        </is>
      </c>
    </row>
    <row r="1713">
      <c r="A1713" t="inlineStr">
        <is>
          <t>2015</t>
        </is>
      </c>
      <c r="B1713" t="inlineStr">
        <is>
          <t>Millet et autres céréales (n-1)</t>
        </is>
      </c>
      <c r="C1713" t="inlineStr">
        <is>
          <t>OS - Epeautre</t>
        </is>
      </c>
      <c r="D1713" t="n">
        <v>1.1</v>
      </c>
      <c r="E1713" t="inlineStr"/>
      <c r="F1713" t="inlineStr"/>
      <c r="G1713" t="inlineStr"/>
      <c r="H1713" t="inlineStr"/>
      <c r="I1713" t="inlineStr"/>
      <c r="J1713" t="inlineStr"/>
      <c r="K1713" t="inlineStr">
        <is>
          <t>libre</t>
        </is>
      </c>
    </row>
    <row r="1714">
      <c r="A1714" t="inlineStr">
        <is>
          <t>2015</t>
        </is>
      </c>
      <c r="B1714" t="inlineStr">
        <is>
          <t>Autres céréales (n-1)</t>
        </is>
      </c>
      <c r="C1714" t="inlineStr">
        <is>
          <t>OS - Epeautre</t>
        </is>
      </c>
      <c r="D1714" t="n">
        <v>1.1</v>
      </c>
      <c r="E1714" t="inlineStr"/>
      <c r="F1714" t="inlineStr"/>
      <c r="G1714" t="inlineStr"/>
      <c r="H1714" t="inlineStr"/>
      <c r="I1714" t="inlineStr"/>
      <c r="J1714" t="inlineStr"/>
      <c r="K1714" t="inlineStr">
        <is>
          <t>libre</t>
        </is>
      </c>
    </row>
    <row r="1715">
      <c r="A1715" t="inlineStr">
        <is>
          <t>2015</t>
        </is>
      </c>
      <c r="B1715" t="inlineStr">
        <is>
          <t>Epeautre (n-1)</t>
        </is>
      </c>
      <c r="C1715" t="inlineStr">
        <is>
          <t>OS - Epeautre</t>
        </is>
      </c>
      <c r="D1715" t="n">
        <v>1.1</v>
      </c>
      <c r="E1715" t="inlineStr"/>
      <c r="F1715" t="inlineStr"/>
      <c r="G1715" t="inlineStr"/>
      <c r="H1715" t="inlineStr"/>
      <c r="I1715" t="inlineStr"/>
      <c r="J1715" t="inlineStr"/>
      <c r="K1715" t="inlineStr">
        <is>
          <t>libre</t>
        </is>
      </c>
    </row>
    <row r="1716">
      <c r="A1716" t="inlineStr">
        <is>
          <t>2015</t>
        </is>
      </c>
      <c r="B1716" t="inlineStr">
        <is>
          <t>Céréales (n-1)</t>
        </is>
      </c>
      <c r="C1716" t="inlineStr">
        <is>
          <t>OS - Epeautre (n-1)</t>
        </is>
      </c>
      <c r="D1716" t="n">
        <v>1.1</v>
      </c>
      <c r="E1716" t="inlineStr"/>
      <c r="F1716" t="inlineStr"/>
      <c r="G1716" t="inlineStr"/>
      <c r="H1716" t="inlineStr"/>
      <c r="I1716" t="inlineStr"/>
      <c r="J1716" t="inlineStr"/>
      <c r="K1716" t="inlineStr">
        <is>
          <t>libre</t>
        </is>
      </c>
    </row>
    <row r="1717">
      <c r="A1717" t="inlineStr">
        <is>
          <t>2015</t>
        </is>
      </c>
      <c r="B1717" t="inlineStr">
        <is>
          <t>Céréales (hors riz) (n-1)</t>
        </is>
      </c>
      <c r="C1717" t="inlineStr">
        <is>
          <t>OS - Epeautre (n-1)</t>
        </is>
      </c>
      <c r="D1717" t="n">
        <v>1.1</v>
      </c>
      <c r="E1717" t="inlineStr"/>
      <c r="F1717" t="inlineStr"/>
      <c r="G1717" t="inlineStr"/>
      <c r="H1717" t="inlineStr"/>
      <c r="I1717" t="inlineStr"/>
      <c r="J1717" t="inlineStr"/>
      <c r="K1717" t="inlineStr">
        <is>
          <t>libre</t>
        </is>
      </c>
    </row>
    <row r="1718">
      <c r="A1718" t="inlineStr">
        <is>
          <t>2015</t>
        </is>
      </c>
      <c r="B1718" t="inlineStr">
        <is>
          <t>Sorgho-grain, millet et autres céréales (n-1)</t>
        </is>
      </c>
      <c r="C1718" t="inlineStr">
        <is>
          <t>OS - Epeautre (n-1)</t>
        </is>
      </c>
      <c r="D1718" t="n">
        <v>1.1</v>
      </c>
      <c r="E1718" t="inlineStr"/>
      <c r="F1718" t="inlineStr"/>
      <c r="G1718" t="inlineStr"/>
      <c r="H1718" t="inlineStr"/>
      <c r="I1718" t="inlineStr"/>
      <c r="J1718" t="inlineStr"/>
      <c r="K1718" t="inlineStr">
        <is>
          <t>libre</t>
        </is>
      </c>
    </row>
    <row r="1719">
      <c r="A1719" t="inlineStr">
        <is>
          <t>2015</t>
        </is>
      </c>
      <c r="B1719" t="inlineStr">
        <is>
          <t>Millet et autres céréales (n-1)</t>
        </is>
      </c>
      <c r="C1719" t="inlineStr">
        <is>
          <t>OS - Epeautre (n-1)</t>
        </is>
      </c>
      <c r="D1719" t="n">
        <v>1.1</v>
      </c>
      <c r="E1719" t="inlineStr"/>
      <c r="F1719" t="inlineStr"/>
      <c r="G1719" t="inlineStr"/>
      <c r="H1719" t="inlineStr"/>
      <c r="I1719" t="inlineStr"/>
      <c r="J1719" t="inlineStr"/>
      <c r="K1719" t="inlineStr">
        <is>
          <t>libre</t>
        </is>
      </c>
    </row>
    <row r="1720">
      <c r="A1720" t="inlineStr">
        <is>
          <t>2015</t>
        </is>
      </c>
      <c r="B1720" t="inlineStr">
        <is>
          <t>Autres céréales (n-1)</t>
        </is>
      </c>
      <c r="C1720" t="inlineStr">
        <is>
          <t>OS - Epeautre (n-1)</t>
        </is>
      </c>
      <c r="D1720" t="n">
        <v>1.1</v>
      </c>
      <c r="E1720" t="inlineStr"/>
      <c r="F1720" t="inlineStr"/>
      <c r="G1720" t="inlineStr"/>
      <c r="H1720" t="inlineStr"/>
      <c r="I1720" t="inlineStr"/>
      <c r="J1720" t="inlineStr"/>
      <c r="K1720" t="inlineStr">
        <is>
          <t>libre</t>
        </is>
      </c>
    </row>
    <row r="1721">
      <c r="A1721" t="inlineStr">
        <is>
          <t>2015</t>
        </is>
      </c>
      <c r="B1721" t="inlineStr">
        <is>
          <t>Epeautre (n-1)</t>
        </is>
      </c>
      <c r="C1721" t="inlineStr">
        <is>
          <t>OS - Epeautre (n-1)</t>
        </is>
      </c>
      <c r="D1721" t="n">
        <v>1.1</v>
      </c>
      <c r="E1721" t="inlineStr"/>
      <c r="F1721" t="inlineStr"/>
      <c r="G1721" t="inlineStr"/>
      <c r="H1721" t="inlineStr"/>
      <c r="I1721" t="inlineStr"/>
      <c r="J1721" t="inlineStr"/>
      <c r="K1721" t="inlineStr">
        <is>
          <t>libre</t>
        </is>
      </c>
    </row>
    <row r="1722">
      <c r="A1722" t="inlineStr">
        <is>
          <t>2015</t>
        </is>
      </c>
      <c r="B1722" t="inlineStr">
        <is>
          <t>Céréales</t>
        </is>
      </c>
      <c r="C1722" t="inlineStr">
        <is>
          <t>OS - Epeautre (n)</t>
        </is>
      </c>
      <c r="D1722" t="n">
        <v>10.4</v>
      </c>
      <c r="E1722" t="inlineStr"/>
      <c r="F1722" t="inlineStr"/>
      <c r="G1722" t="inlineStr"/>
      <c r="H1722" t="inlineStr"/>
      <c r="I1722" t="inlineStr"/>
      <c r="J1722" t="inlineStr"/>
      <c r="K1722" t="inlineStr">
        <is>
          <t>libre</t>
        </is>
      </c>
    </row>
    <row r="1723">
      <c r="A1723" t="inlineStr">
        <is>
          <t>2015</t>
        </is>
      </c>
      <c r="B1723" t="inlineStr">
        <is>
          <t>Céréales (hors riz)</t>
        </is>
      </c>
      <c r="C1723" t="inlineStr">
        <is>
          <t>OS - Epeautre (n)</t>
        </is>
      </c>
      <c r="D1723" t="n">
        <v>10.4</v>
      </c>
      <c r="E1723" t="inlineStr"/>
      <c r="F1723" t="inlineStr"/>
      <c r="G1723" t="inlineStr"/>
      <c r="H1723" t="inlineStr"/>
      <c r="I1723" t="inlineStr"/>
      <c r="J1723" t="inlineStr"/>
      <c r="K1723" t="inlineStr">
        <is>
          <t>libre</t>
        </is>
      </c>
    </row>
    <row r="1724">
      <c r="A1724" t="inlineStr">
        <is>
          <t>2015</t>
        </is>
      </c>
      <c r="B1724" t="inlineStr">
        <is>
          <t>Sorgho-grain, millet et autres céréales</t>
        </is>
      </c>
      <c r="C1724" t="inlineStr">
        <is>
          <t>OS - Epeautre (n)</t>
        </is>
      </c>
      <c r="D1724" t="n">
        <v>10.4</v>
      </c>
      <c r="E1724" t="inlineStr"/>
      <c r="F1724" t="inlineStr"/>
      <c r="G1724" t="inlineStr"/>
      <c r="H1724" t="inlineStr"/>
      <c r="I1724" t="inlineStr"/>
      <c r="J1724" t="inlineStr"/>
      <c r="K1724" t="inlineStr">
        <is>
          <t>libre</t>
        </is>
      </c>
    </row>
    <row r="1725">
      <c r="A1725" t="inlineStr">
        <is>
          <t>2015</t>
        </is>
      </c>
      <c r="B1725" t="inlineStr">
        <is>
          <t>Millet et autres céréales</t>
        </is>
      </c>
      <c r="C1725" t="inlineStr">
        <is>
          <t>OS - Epeautre (n)</t>
        </is>
      </c>
      <c r="D1725" t="n">
        <v>10.4</v>
      </c>
      <c r="E1725" t="inlineStr"/>
      <c r="F1725" t="inlineStr"/>
      <c r="G1725" t="inlineStr"/>
      <c r="H1725" t="inlineStr"/>
      <c r="I1725" t="inlineStr"/>
      <c r="J1725" t="inlineStr"/>
      <c r="K1725" t="inlineStr">
        <is>
          <t>libre</t>
        </is>
      </c>
    </row>
    <row r="1726">
      <c r="A1726" t="inlineStr">
        <is>
          <t>2015</t>
        </is>
      </c>
      <c r="B1726" t="inlineStr">
        <is>
          <t>Autres céréales</t>
        </is>
      </c>
      <c r="C1726" t="inlineStr">
        <is>
          <t>OS - Epeautre (n)</t>
        </is>
      </c>
      <c r="D1726" t="n">
        <v>10.4</v>
      </c>
      <c r="E1726" t="inlineStr"/>
      <c r="F1726" t="inlineStr"/>
      <c r="G1726" t="inlineStr"/>
      <c r="H1726" t="inlineStr"/>
      <c r="I1726" t="inlineStr"/>
      <c r="J1726" t="inlineStr"/>
      <c r="K1726" t="inlineStr">
        <is>
          <t>libre</t>
        </is>
      </c>
    </row>
    <row r="1727">
      <c r="A1727" t="inlineStr">
        <is>
          <t>2015</t>
        </is>
      </c>
      <c r="B1727" t="inlineStr">
        <is>
          <t>Epeautre</t>
        </is>
      </c>
      <c r="C1727" t="inlineStr">
        <is>
          <t>OS - Epeautre (n)</t>
        </is>
      </c>
      <c r="D1727" t="n">
        <v>10.4</v>
      </c>
      <c r="E1727" t="inlineStr"/>
      <c r="F1727" t="inlineStr"/>
      <c r="G1727" t="inlineStr"/>
      <c r="H1727" t="inlineStr"/>
      <c r="I1727" t="inlineStr"/>
      <c r="J1727" t="inlineStr"/>
      <c r="K1727" t="inlineStr">
        <is>
          <t>libre</t>
        </is>
      </c>
    </row>
    <row r="1728">
      <c r="A1728" t="inlineStr">
        <is>
          <t>2015</t>
        </is>
      </c>
      <c r="B1728" t="inlineStr">
        <is>
          <t>Blé tendre et épeautre</t>
        </is>
      </c>
      <c r="C1728" t="inlineStr">
        <is>
          <t>OS - Epeautre (n)</t>
        </is>
      </c>
      <c r="D1728" t="n">
        <v>10.4</v>
      </c>
      <c r="E1728" t="inlineStr"/>
      <c r="F1728" t="inlineStr"/>
      <c r="G1728" t="inlineStr"/>
      <c r="H1728" t="inlineStr"/>
      <c r="I1728" t="inlineStr"/>
      <c r="J1728" t="inlineStr"/>
      <c r="K1728" t="inlineStr">
        <is>
          <t>libre</t>
        </is>
      </c>
    </row>
    <row r="1729">
      <c r="A1729" t="inlineStr">
        <is>
          <t>2015</t>
        </is>
      </c>
      <c r="B1729" t="inlineStr">
        <is>
          <t>Céréales</t>
        </is>
      </c>
      <c r="C1729" t="inlineStr">
        <is>
          <t>OS - Autres céréales, autres</t>
        </is>
      </c>
      <c r="D1729" t="n">
        <v>0</v>
      </c>
      <c r="E1729" t="inlineStr"/>
      <c r="F1729" t="inlineStr"/>
      <c r="G1729" t="inlineStr"/>
      <c r="H1729" t="inlineStr"/>
      <c r="I1729" t="inlineStr"/>
      <c r="J1729" t="inlineStr"/>
      <c r="K1729" t="inlineStr">
        <is>
          <t>libre</t>
        </is>
      </c>
    </row>
    <row r="1730">
      <c r="A1730" t="inlineStr">
        <is>
          <t>2015</t>
        </is>
      </c>
      <c r="B1730" t="inlineStr">
        <is>
          <t>Céréales (hors riz)</t>
        </is>
      </c>
      <c r="C1730" t="inlineStr">
        <is>
          <t>OS - Autres céréales, autres</t>
        </is>
      </c>
      <c r="D1730" t="n">
        <v>0</v>
      </c>
      <c r="E1730" t="inlineStr"/>
      <c r="F1730" t="inlineStr"/>
      <c r="G1730" t="inlineStr"/>
      <c r="H1730" t="inlineStr"/>
      <c r="I1730" t="inlineStr"/>
      <c r="J1730" t="inlineStr"/>
      <c r="K1730" t="inlineStr">
        <is>
          <t>libre</t>
        </is>
      </c>
    </row>
    <row r="1731">
      <c r="A1731" t="inlineStr">
        <is>
          <t>2015</t>
        </is>
      </c>
      <c r="B1731" t="inlineStr">
        <is>
          <t>Sorgho-grain, millet et autres céréales</t>
        </is>
      </c>
      <c r="C1731" t="inlineStr">
        <is>
          <t>OS - Autres céréales, autres</t>
        </is>
      </c>
      <c r="D1731" t="n">
        <v>0</v>
      </c>
      <c r="E1731" t="inlineStr"/>
      <c r="F1731" t="inlineStr"/>
      <c r="G1731" t="inlineStr"/>
      <c r="H1731" t="inlineStr"/>
      <c r="I1731" t="inlineStr"/>
      <c r="J1731" t="inlineStr"/>
      <c r="K1731" t="inlineStr">
        <is>
          <t>libre</t>
        </is>
      </c>
    </row>
    <row r="1732">
      <c r="A1732" t="inlineStr">
        <is>
          <t>2015</t>
        </is>
      </c>
      <c r="B1732" t="inlineStr">
        <is>
          <t>Millet et autres céréales</t>
        </is>
      </c>
      <c r="C1732" t="inlineStr">
        <is>
          <t>OS - Autres céréales, autres</t>
        </is>
      </c>
      <c r="D1732" t="n">
        <v>0</v>
      </c>
      <c r="E1732" t="inlineStr"/>
      <c r="F1732" t="inlineStr"/>
      <c r="G1732" t="inlineStr"/>
      <c r="H1732" t="inlineStr"/>
      <c r="I1732" t="inlineStr"/>
      <c r="J1732" t="inlineStr"/>
      <c r="K1732" t="inlineStr">
        <is>
          <t>libre</t>
        </is>
      </c>
    </row>
    <row r="1733">
      <c r="A1733" t="inlineStr">
        <is>
          <t>2015</t>
        </is>
      </c>
      <c r="B1733" t="inlineStr">
        <is>
          <t>Autres céréales</t>
        </is>
      </c>
      <c r="C1733" t="inlineStr">
        <is>
          <t>OS - Autres céréales, autres</t>
        </is>
      </c>
      <c r="D1733" t="n">
        <v>0</v>
      </c>
      <c r="E1733" t="inlineStr"/>
      <c r="F1733" t="inlineStr"/>
      <c r="G1733" t="inlineStr"/>
      <c r="H1733" t="inlineStr"/>
      <c r="I1733" t="inlineStr"/>
      <c r="J1733" t="inlineStr"/>
      <c r="K1733" t="inlineStr">
        <is>
          <t>libre</t>
        </is>
      </c>
    </row>
    <row r="1734">
      <c r="A1734" t="inlineStr">
        <is>
          <t>2015</t>
        </is>
      </c>
      <c r="B1734" t="inlineStr">
        <is>
          <t>Autres céréales, autres</t>
        </is>
      </c>
      <c r="C1734" t="inlineStr">
        <is>
          <t>OS - Autres céréales, autres</t>
        </is>
      </c>
      <c r="D1734" t="n">
        <v>0</v>
      </c>
      <c r="E1734" t="inlineStr"/>
      <c r="F1734" t="inlineStr"/>
      <c r="G1734" t="inlineStr"/>
      <c r="H1734" t="inlineStr"/>
      <c r="I1734" t="inlineStr"/>
      <c r="J1734" t="inlineStr"/>
      <c r="K1734" t="inlineStr">
        <is>
          <t>libre</t>
        </is>
      </c>
    </row>
    <row r="1735">
      <c r="A1735" t="inlineStr">
        <is>
          <t>2015</t>
        </is>
      </c>
      <c r="B1735" t="inlineStr">
        <is>
          <t>Céréales (n-1)</t>
        </is>
      </c>
      <c r="C1735" t="inlineStr">
        <is>
          <t>OS - Autres céréales, autres</t>
        </is>
      </c>
      <c r="D1735" t="n">
        <v>0.1</v>
      </c>
      <c r="E1735" t="inlineStr"/>
      <c r="F1735" t="inlineStr"/>
      <c r="G1735" t="inlineStr"/>
      <c r="H1735" t="inlineStr"/>
      <c r="I1735" t="inlineStr"/>
      <c r="J1735" t="inlineStr"/>
      <c r="K1735" t="inlineStr">
        <is>
          <t>libre unbounded</t>
        </is>
      </c>
    </row>
    <row r="1736">
      <c r="A1736" t="inlineStr">
        <is>
          <t>2015</t>
        </is>
      </c>
      <c r="B1736" t="inlineStr">
        <is>
          <t>Céréales (hors riz) (n-1)</t>
        </is>
      </c>
      <c r="C1736" t="inlineStr">
        <is>
          <t>OS - Autres céréales, autres</t>
        </is>
      </c>
      <c r="D1736" t="n">
        <v>0.1</v>
      </c>
      <c r="E1736" t="inlineStr"/>
      <c r="F1736" t="inlineStr"/>
      <c r="G1736" t="inlineStr"/>
      <c r="H1736" t="inlineStr"/>
      <c r="I1736" t="inlineStr"/>
      <c r="J1736" t="inlineStr"/>
      <c r="K1736" t="inlineStr">
        <is>
          <t>libre unbounded</t>
        </is>
      </c>
    </row>
    <row r="1737">
      <c r="A1737" t="inlineStr">
        <is>
          <t>2015</t>
        </is>
      </c>
      <c r="B1737" t="inlineStr">
        <is>
          <t>Sorgho-grain, millet et autres céréales (n-1)</t>
        </is>
      </c>
      <c r="C1737" t="inlineStr">
        <is>
          <t>OS - Autres céréales, autres</t>
        </is>
      </c>
      <c r="D1737" t="n">
        <v>0.1</v>
      </c>
      <c r="E1737" t="inlineStr"/>
      <c r="F1737" t="inlineStr"/>
      <c r="G1737" t="inlineStr"/>
      <c r="H1737" t="inlineStr"/>
      <c r="I1737" t="inlineStr"/>
      <c r="J1737" t="inlineStr"/>
      <c r="K1737" t="inlineStr">
        <is>
          <t>libre unbounded</t>
        </is>
      </c>
    </row>
    <row r="1738">
      <c r="A1738" t="inlineStr">
        <is>
          <t>2015</t>
        </is>
      </c>
      <c r="B1738" t="inlineStr">
        <is>
          <t>Millet et autres céréales (n-1)</t>
        </is>
      </c>
      <c r="C1738" t="inlineStr">
        <is>
          <t>OS - Autres céréales, autres</t>
        </is>
      </c>
      <c r="D1738" t="n">
        <v>0.1</v>
      </c>
      <c r="E1738" t="inlineStr"/>
      <c r="F1738" t="inlineStr"/>
      <c r="G1738" t="inlineStr"/>
      <c r="H1738" t="inlineStr"/>
      <c r="I1738" t="inlineStr"/>
      <c r="J1738" t="inlineStr"/>
      <c r="K1738" t="inlineStr">
        <is>
          <t>libre unbounded</t>
        </is>
      </c>
    </row>
    <row r="1739">
      <c r="A1739" t="inlineStr">
        <is>
          <t>2015</t>
        </is>
      </c>
      <c r="B1739" t="inlineStr">
        <is>
          <t>Autres céréales (n-1)</t>
        </is>
      </c>
      <c r="C1739" t="inlineStr">
        <is>
          <t>OS - Autres céréales, autres</t>
        </is>
      </c>
      <c r="D1739" t="n">
        <v>0.1</v>
      </c>
      <c r="E1739" t="inlineStr"/>
      <c r="F1739" t="inlineStr"/>
      <c r="G1739" t="inlineStr"/>
      <c r="H1739" t="inlineStr"/>
      <c r="I1739" t="inlineStr"/>
      <c r="J1739" t="inlineStr"/>
      <c r="K1739" t="inlineStr">
        <is>
          <t>libre unbounded</t>
        </is>
      </c>
    </row>
    <row r="1740">
      <c r="A1740" t="inlineStr">
        <is>
          <t>2015</t>
        </is>
      </c>
      <c r="B1740" t="inlineStr">
        <is>
          <t>Autres céréales, autres (n-1)</t>
        </is>
      </c>
      <c r="C1740" t="inlineStr">
        <is>
          <t>OS - Autres céréales, autres</t>
        </is>
      </c>
      <c r="D1740" t="n">
        <v>0.1</v>
      </c>
      <c r="E1740" t="inlineStr"/>
      <c r="F1740" t="inlineStr"/>
      <c r="G1740" t="inlineStr"/>
      <c r="H1740" t="inlineStr"/>
      <c r="I1740" t="inlineStr"/>
      <c r="J1740" t="inlineStr"/>
      <c r="K1740" t="inlineStr">
        <is>
          <t>libre unbounded</t>
        </is>
      </c>
    </row>
    <row r="1741">
      <c r="A1741" t="inlineStr">
        <is>
          <t>2015</t>
        </is>
      </c>
      <c r="B1741" t="inlineStr">
        <is>
          <t>Céréales (n-1)</t>
        </is>
      </c>
      <c r="C1741" t="inlineStr">
        <is>
          <t>OS - Autres céréales, autres (n-1)</t>
        </is>
      </c>
      <c r="D1741" t="n">
        <v>0.1</v>
      </c>
      <c r="E1741" t="inlineStr"/>
      <c r="F1741" t="inlineStr"/>
      <c r="G1741" t="inlineStr"/>
      <c r="H1741" t="inlineStr"/>
      <c r="I1741" t="inlineStr"/>
      <c r="J1741" t="inlineStr"/>
      <c r="K1741" t="inlineStr">
        <is>
          <t>libre unbounded</t>
        </is>
      </c>
    </row>
    <row r="1742">
      <c r="A1742" t="inlineStr">
        <is>
          <t>2015</t>
        </is>
      </c>
      <c r="B1742" t="inlineStr">
        <is>
          <t>Céréales (hors riz) (n-1)</t>
        </is>
      </c>
      <c r="C1742" t="inlineStr">
        <is>
          <t>OS - Autres céréales, autres (n-1)</t>
        </is>
      </c>
      <c r="D1742" t="n">
        <v>0.1</v>
      </c>
      <c r="E1742" t="inlineStr"/>
      <c r="F1742" t="inlineStr"/>
      <c r="G1742" t="inlineStr"/>
      <c r="H1742" t="inlineStr"/>
      <c r="I1742" t="inlineStr"/>
      <c r="J1742" t="inlineStr"/>
      <c r="K1742" t="inlineStr">
        <is>
          <t>libre unbounded</t>
        </is>
      </c>
    </row>
    <row r="1743">
      <c r="A1743" t="inlineStr">
        <is>
          <t>2015</t>
        </is>
      </c>
      <c r="B1743" t="inlineStr">
        <is>
          <t>Sorgho-grain, millet et autres céréales (n-1)</t>
        </is>
      </c>
      <c r="C1743" t="inlineStr">
        <is>
          <t>OS - Autres céréales, autres (n-1)</t>
        </is>
      </c>
      <c r="D1743" t="n">
        <v>0.1</v>
      </c>
      <c r="E1743" t="inlineStr"/>
      <c r="F1743" t="inlineStr"/>
      <c r="G1743" t="inlineStr"/>
      <c r="H1743" t="inlineStr"/>
      <c r="I1743" t="inlineStr"/>
      <c r="J1743" t="inlineStr"/>
      <c r="K1743" t="inlineStr">
        <is>
          <t>libre unbounded</t>
        </is>
      </c>
    </row>
    <row r="1744">
      <c r="A1744" t="inlineStr">
        <is>
          <t>2015</t>
        </is>
      </c>
      <c r="B1744" t="inlineStr">
        <is>
          <t>Millet et autres céréales (n-1)</t>
        </is>
      </c>
      <c r="C1744" t="inlineStr">
        <is>
          <t>OS - Autres céréales, autres (n-1)</t>
        </is>
      </c>
      <c r="D1744" t="n">
        <v>0.1</v>
      </c>
      <c r="E1744" t="inlineStr"/>
      <c r="F1744" t="inlineStr"/>
      <c r="G1744" t="inlineStr"/>
      <c r="H1744" t="inlineStr"/>
      <c r="I1744" t="inlineStr"/>
      <c r="J1744" t="inlineStr"/>
      <c r="K1744" t="inlineStr">
        <is>
          <t>libre unbounded</t>
        </is>
      </c>
    </row>
    <row r="1745">
      <c r="A1745" t="inlineStr">
        <is>
          <t>2015</t>
        </is>
      </c>
      <c r="B1745" t="inlineStr">
        <is>
          <t>Autres céréales (n-1)</t>
        </is>
      </c>
      <c r="C1745" t="inlineStr">
        <is>
          <t>OS - Autres céréales, autres (n-1)</t>
        </is>
      </c>
      <c r="D1745" t="n">
        <v>0.1</v>
      </c>
      <c r="E1745" t="inlineStr"/>
      <c r="F1745" t="inlineStr"/>
      <c r="G1745" t="inlineStr"/>
      <c r="H1745" t="inlineStr"/>
      <c r="I1745" t="inlineStr"/>
      <c r="J1745" t="inlineStr"/>
      <c r="K1745" t="inlineStr">
        <is>
          <t>libre unbounded</t>
        </is>
      </c>
    </row>
    <row r="1746">
      <c r="A1746" t="inlineStr">
        <is>
          <t>2015</t>
        </is>
      </c>
      <c r="B1746" t="inlineStr">
        <is>
          <t>Autres céréales, autres (n-1)</t>
        </is>
      </c>
      <c r="C1746" t="inlineStr">
        <is>
          <t>OS - Autres céréales, autres (n-1)</t>
        </is>
      </c>
      <c r="D1746" t="n">
        <v>0.1</v>
      </c>
      <c r="E1746" t="inlineStr"/>
      <c r="F1746" t="inlineStr"/>
      <c r="G1746" t="inlineStr"/>
      <c r="H1746" t="inlineStr"/>
      <c r="I1746" t="inlineStr"/>
      <c r="J1746" t="inlineStr"/>
      <c r="K1746" t="inlineStr">
        <is>
          <t>libre unbounded</t>
        </is>
      </c>
    </row>
    <row r="1747">
      <c r="A1747" t="inlineStr">
        <is>
          <t>2015</t>
        </is>
      </c>
      <c r="B1747" t="inlineStr">
        <is>
          <t>Céréales</t>
        </is>
      </c>
      <c r="C1747" t="inlineStr">
        <is>
          <t>OS - Autres céréales, autres (n)</t>
        </is>
      </c>
      <c r="D1747" t="n">
        <v>0</v>
      </c>
      <c r="E1747" t="inlineStr"/>
      <c r="F1747" t="inlineStr"/>
      <c r="G1747" t="inlineStr"/>
      <c r="H1747" t="inlineStr"/>
      <c r="I1747" t="inlineStr"/>
      <c r="J1747" t="inlineStr"/>
      <c r="K1747" t="inlineStr">
        <is>
          <t>libre</t>
        </is>
      </c>
    </row>
    <row r="1748">
      <c r="A1748" t="inlineStr">
        <is>
          <t>2015</t>
        </is>
      </c>
      <c r="B1748" t="inlineStr">
        <is>
          <t>Céréales (hors riz)</t>
        </is>
      </c>
      <c r="C1748" t="inlineStr">
        <is>
          <t>OS - Autres céréales, autres (n)</t>
        </is>
      </c>
      <c r="D1748" t="n">
        <v>0</v>
      </c>
      <c r="E1748" t="inlineStr"/>
      <c r="F1748" t="inlineStr"/>
      <c r="G1748" t="inlineStr"/>
      <c r="H1748" t="inlineStr"/>
      <c r="I1748" t="inlineStr"/>
      <c r="J1748" t="inlineStr"/>
      <c r="K1748" t="inlineStr">
        <is>
          <t>libre</t>
        </is>
      </c>
    </row>
    <row r="1749">
      <c r="A1749" t="inlineStr">
        <is>
          <t>2015</t>
        </is>
      </c>
      <c r="B1749" t="inlineStr">
        <is>
          <t>Sorgho-grain, millet et autres céréales</t>
        </is>
      </c>
      <c r="C1749" t="inlineStr">
        <is>
          <t>OS - Autres céréales, autres (n)</t>
        </is>
      </c>
      <c r="D1749" t="n">
        <v>0</v>
      </c>
      <c r="E1749" t="inlineStr"/>
      <c r="F1749" t="inlineStr"/>
      <c r="G1749" t="inlineStr"/>
      <c r="H1749" t="inlineStr"/>
      <c r="I1749" t="inlineStr"/>
      <c r="J1749" t="inlineStr"/>
      <c r="K1749" t="inlineStr">
        <is>
          <t>libre</t>
        </is>
      </c>
    </row>
    <row r="1750">
      <c r="A1750" t="inlineStr">
        <is>
          <t>2015</t>
        </is>
      </c>
      <c r="B1750" t="inlineStr">
        <is>
          <t>Millet et autres céréales</t>
        </is>
      </c>
      <c r="C1750" t="inlineStr">
        <is>
          <t>OS - Autres céréales, autres (n)</t>
        </is>
      </c>
      <c r="D1750" t="n">
        <v>0</v>
      </c>
      <c r="E1750" t="inlineStr"/>
      <c r="F1750" t="inlineStr"/>
      <c r="G1750" t="inlineStr"/>
      <c r="H1750" t="inlineStr"/>
      <c r="I1750" t="inlineStr"/>
      <c r="J1750" t="inlineStr"/>
      <c r="K1750" t="inlineStr">
        <is>
          <t>libre</t>
        </is>
      </c>
    </row>
    <row r="1751">
      <c r="A1751" t="inlineStr">
        <is>
          <t>2015</t>
        </is>
      </c>
      <c r="B1751" t="inlineStr">
        <is>
          <t>Autres céréales</t>
        </is>
      </c>
      <c r="C1751" t="inlineStr">
        <is>
          <t>OS - Autres céréales, autres (n)</t>
        </is>
      </c>
      <c r="D1751" t="n">
        <v>0</v>
      </c>
      <c r="E1751" t="inlineStr"/>
      <c r="F1751" t="inlineStr"/>
      <c r="G1751" t="inlineStr"/>
      <c r="H1751" t="inlineStr"/>
      <c r="I1751" t="inlineStr"/>
      <c r="J1751" t="inlineStr"/>
      <c r="K1751" t="inlineStr">
        <is>
          <t>libre</t>
        </is>
      </c>
    </row>
    <row r="1752">
      <c r="A1752" t="inlineStr">
        <is>
          <t>2015</t>
        </is>
      </c>
      <c r="B1752" t="inlineStr">
        <is>
          <t>Autres céréales, autres</t>
        </is>
      </c>
      <c r="C1752" t="inlineStr">
        <is>
          <t>OS - Autres céréales, autres (n)</t>
        </is>
      </c>
      <c r="D1752" t="n">
        <v>0</v>
      </c>
      <c r="E1752" t="inlineStr"/>
      <c r="F1752" t="inlineStr"/>
      <c r="G1752" t="inlineStr"/>
      <c r="H1752" t="inlineStr"/>
      <c r="I1752" t="inlineStr"/>
      <c r="J1752" t="inlineStr"/>
      <c r="K1752" t="inlineStr">
        <is>
          <t>libre</t>
        </is>
      </c>
    </row>
    <row r="1753">
      <c r="A1753" t="inlineStr">
        <is>
          <t>2015</t>
        </is>
      </c>
      <c r="B1753" t="inlineStr">
        <is>
          <t>Céréales</t>
        </is>
      </c>
      <c r="C1753" t="inlineStr">
        <is>
          <t>OS - Mélanges de céréales (hors méteil)</t>
        </is>
      </c>
      <c r="D1753" t="n">
        <v>44.9</v>
      </c>
      <c r="E1753" t="inlineStr"/>
      <c r="F1753" t="inlineStr"/>
      <c r="G1753" t="inlineStr"/>
      <c r="H1753" t="inlineStr"/>
      <c r="I1753" t="inlineStr"/>
      <c r="J1753" t="inlineStr"/>
      <c r="K1753" t="inlineStr">
        <is>
          <t>libre</t>
        </is>
      </c>
    </row>
    <row r="1754">
      <c r="A1754" t="inlineStr">
        <is>
          <t>2015</t>
        </is>
      </c>
      <c r="B1754" t="inlineStr">
        <is>
          <t>Céréales (hors riz)</t>
        </is>
      </c>
      <c r="C1754" t="inlineStr">
        <is>
          <t>OS - Mélanges de céréales (hors méteil)</t>
        </is>
      </c>
      <c r="D1754" t="n">
        <v>44.9</v>
      </c>
      <c r="E1754" t="inlineStr"/>
      <c r="F1754" t="inlineStr"/>
      <c r="G1754" t="inlineStr"/>
      <c r="H1754" t="inlineStr"/>
      <c r="I1754" t="inlineStr"/>
      <c r="J1754" t="inlineStr"/>
      <c r="K1754" t="inlineStr">
        <is>
          <t>libre</t>
        </is>
      </c>
    </row>
    <row r="1755">
      <c r="A1755" t="inlineStr">
        <is>
          <t>2015</t>
        </is>
      </c>
      <c r="B1755" t="inlineStr">
        <is>
          <t>Mélanges de céréales (hors méteil)</t>
        </is>
      </c>
      <c r="C1755" t="inlineStr">
        <is>
          <t>OS - Mélanges de céréales (hors méteil)</t>
        </is>
      </c>
      <c r="D1755" t="n">
        <v>44.9</v>
      </c>
      <c r="E1755" t="inlineStr"/>
      <c r="F1755" t="inlineStr"/>
      <c r="G1755" t="inlineStr"/>
      <c r="H1755" t="inlineStr"/>
      <c r="I1755" t="inlineStr"/>
      <c r="J1755" t="inlineStr"/>
      <c r="K1755" t="inlineStr">
        <is>
          <t>libre</t>
        </is>
      </c>
    </row>
    <row r="1756">
      <c r="A1756" t="inlineStr">
        <is>
          <t>2015</t>
        </is>
      </c>
      <c r="B1756" t="inlineStr">
        <is>
          <t>Céréales (n-1)</t>
        </is>
      </c>
      <c r="C1756" t="inlineStr">
        <is>
          <t>OS - Mélanges de céréales (hors méteil)</t>
        </is>
      </c>
      <c r="D1756" t="n">
        <v>69.59999999999999</v>
      </c>
      <c r="E1756" t="inlineStr"/>
      <c r="F1756" t="inlineStr"/>
      <c r="G1756" t="inlineStr"/>
      <c r="H1756" t="inlineStr"/>
      <c r="I1756" t="inlineStr"/>
      <c r="J1756" t="inlineStr"/>
      <c r="K1756" t="inlineStr">
        <is>
          <t>libre unbounded</t>
        </is>
      </c>
    </row>
    <row r="1757">
      <c r="A1757" t="inlineStr">
        <is>
          <t>2015</t>
        </is>
      </c>
      <c r="B1757" t="inlineStr">
        <is>
          <t>Céréales (hors riz) (n-1)</t>
        </is>
      </c>
      <c r="C1757" t="inlineStr">
        <is>
          <t>OS - Mélanges de céréales (hors méteil)</t>
        </is>
      </c>
      <c r="D1757" t="n">
        <v>69.59999999999999</v>
      </c>
      <c r="E1757" t="inlineStr"/>
      <c r="F1757" t="inlineStr"/>
      <c r="G1757" t="inlineStr"/>
      <c r="H1757" t="inlineStr"/>
      <c r="I1757" t="inlineStr"/>
      <c r="J1757" t="inlineStr"/>
      <c r="K1757" t="inlineStr">
        <is>
          <t>libre unbounded</t>
        </is>
      </c>
    </row>
    <row r="1758">
      <c r="A1758" t="inlineStr">
        <is>
          <t>2015</t>
        </is>
      </c>
      <c r="B1758" t="inlineStr">
        <is>
          <t>Mélanges de céréales (hors méteil) (n-1)</t>
        </is>
      </c>
      <c r="C1758" t="inlineStr">
        <is>
          <t>OS - Mélanges de céréales (hors méteil)</t>
        </is>
      </c>
      <c r="D1758" t="n">
        <v>69.59999999999999</v>
      </c>
      <c r="E1758" t="inlineStr"/>
      <c r="F1758" t="inlineStr"/>
      <c r="G1758" t="inlineStr"/>
      <c r="H1758" t="inlineStr"/>
      <c r="I1758" t="inlineStr"/>
      <c r="J1758" t="inlineStr"/>
      <c r="K1758" t="inlineStr">
        <is>
          <t>libre unbounded</t>
        </is>
      </c>
    </row>
    <row r="1759">
      <c r="A1759" t="inlineStr">
        <is>
          <t>2015</t>
        </is>
      </c>
      <c r="B1759" t="inlineStr">
        <is>
          <t>Céréales (n-1)</t>
        </is>
      </c>
      <c r="C1759" t="inlineStr">
        <is>
          <t>OS - Mélanges de céréales (hors méteil) (n-1)</t>
        </is>
      </c>
      <c r="D1759" t="n">
        <v>69.59999999999999</v>
      </c>
      <c r="E1759" t="inlineStr"/>
      <c r="F1759" t="inlineStr"/>
      <c r="G1759" t="inlineStr"/>
      <c r="H1759" t="inlineStr"/>
      <c r="I1759" t="inlineStr"/>
      <c r="J1759" t="inlineStr"/>
      <c r="K1759" t="inlineStr">
        <is>
          <t>libre unbounded</t>
        </is>
      </c>
    </row>
    <row r="1760">
      <c r="A1760" t="inlineStr">
        <is>
          <t>2015</t>
        </is>
      </c>
      <c r="B1760" t="inlineStr">
        <is>
          <t>Céréales (hors riz) (n-1)</t>
        </is>
      </c>
      <c r="C1760" t="inlineStr">
        <is>
          <t>OS - Mélanges de céréales (hors méteil) (n-1)</t>
        </is>
      </c>
      <c r="D1760" t="n">
        <v>69.59999999999999</v>
      </c>
      <c r="E1760" t="inlineStr"/>
      <c r="F1760" t="inlineStr"/>
      <c r="G1760" t="inlineStr"/>
      <c r="H1760" t="inlineStr"/>
      <c r="I1760" t="inlineStr"/>
      <c r="J1760" t="inlineStr"/>
      <c r="K1760" t="inlineStr">
        <is>
          <t>libre unbounded</t>
        </is>
      </c>
    </row>
    <row r="1761">
      <c r="A1761" t="inlineStr">
        <is>
          <t>2015</t>
        </is>
      </c>
      <c r="B1761" t="inlineStr">
        <is>
          <t>Mélanges de céréales (hors méteil) (n-1)</t>
        </is>
      </c>
      <c r="C1761" t="inlineStr">
        <is>
          <t>OS - Mélanges de céréales (hors méteil) (n-1)</t>
        </is>
      </c>
      <c r="D1761" t="n">
        <v>69.59999999999999</v>
      </c>
      <c r="E1761" t="inlineStr"/>
      <c r="F1761" t="inlineStr"/>
      <c r="G1761" t="inlineStr"/>
      <c r="H1761" t="inlineStr"/>
      <c r="I1761" t="inlineStr"/>
      <c r="J1761" t="inlineStr"/>
      <c r="K1761" t="inlineStr">
        <is>
          <t>libre unbounded</t>
        </is>
      </c>
    </row>
    <row r="1762">
      <c r="A1762" t="inlineStr">
        <is>
          <t>2015</t>
        </is>
      </c>
      <c r="B1762" t="inlineStr">
        <is>
          <t>Céréales</t>
        </is>
      </c>
      <c r="C1762" t="inlineStr">
        <is>
          <t>OS - Mélanges de céréales (hors méteil) (n)</t>
        </is>
      </c>
      <c r="D1762" t="n">
        <v>44.9</v>
      </c>
      <c r="E1762" t="inlineStr"/>
      <c r="F1762" t="inlineStr"/>
      <c r="G1762" t="inlineStr"/>
      <c r="H1762" t="inlineStr"/>
      <c r="I1762" t="inlineStr"/>
      <c r="J1762" t="inlineStr"/>
      <c r="K1762" t="inlineStr">
        <is>
          <t>libre</t>
        </is>
      </c>
    </row>
    <row r="1763">
      <c r="A1763" t="inlineStr">
        <is>
          <t>2015</t>
        </is>
      </c>
      <c r="B1763" t="inlineStr">
        <is>
          <t>Céréales (hors riz)</t>
        </is>
      </c>
      <c r="C1763" t="inlineStr">
        <is>
          <t>OS - Mélanges de céréales (hors méteil) (n)</t>
        </is>
      </c>
      <c r="D1763" t="n">
        <v>44.9</v>
      </c>
      <c r="E1763" t="inlineStr"/>
      <c r="F1763" t="inlineStr"/>
      <c r="G1763" t="inlineStr"/>
      <c r="H1763" t="inlineStr"/>
      <c r="I1763" t="inlineStr"/>
      <c r="J1763" t="inlineStr"/>
      <c r="K1763" t="inlineStr">
        <is>
          <t>libre</t>
        </is>
      </c>
    </row>
    <row r="1764">
      <c r="A1764" t="inlineStr">
        <is>
          <t>2015</t>
        </is>
      </c>
      <c r="B1764" t="inlineStr">
        <is>
          <t>Mélanges de céréales (hors méteil)</t>
        </is>
      </c>
      <c r="C1764" t="inlineStr">
        <is>
          <t>OS - Mélanges de céréales (hors méteil) (n)</t>
        </is>
      </c>
      <c r="D1764" t="n">
        <v>44.9</v>
      </c>
      <c r="E1764" t="inlineStr"/>
      <c r="F1764" t="inlineStr"/>
      <c r="G1764" t="inlineStr"/>
      <c r="H1764" t="inlineStr"/>
      <c r="I1764" t="inlineStr"/>
      <c r="J1764" t="inlineStr"/>
      <c r="K1764" t="inlineStr">
        <is>
          <t>libre</t>
        </is>
      </c>
    </row>
    <row r="1765">
      <c r="A1765" t="inlineStr">
        <is>
          <t>2015</t>
        </is>
      </c>
      <c r="B1765" t="inlineStr">
        <is>
          <t>Céréales</t>
        </is>
      </c>
      <c r="C1765" t="inlineStr">
        <is>
          <t>OS - Riz</t>
        </is>
      </c>
      <c r="D1765" t="n">
        <v>61.9</v>
      </c>
      <c r="E1765" t="inlineStr"/>
      <c r="F1765" t="inlineStr"/>
      <c r="G1765" t="inlineStr"/>
      <c r="H1765" t="inlineStr"/>
      <c r="I1765" t="inlineStr"/>
      <c r="J1765" t="inlineStr"/>
      <c r="K1765" t="inlineStr">
        <is>
          <t>libre</t>
        </is>
      </c>
    </row>
    <row r="1766">
      <c r="A1766" t="inlineStr">
        <is>
          <t>2015</t>
        </is>
      </c>
      <c r="B1766" t="inlineStr">
        <is>
          <t>Riz</t>
        </is>
      </c>
      <c r="C1766" t="inlineStr">
        <is>
          <t>OS - Riz</t>
        </is>
      </c>
      <c r="D1766" t="n">
        <v>61.9</v>
      </c>
      <c r="E1766" t="inlineStr"/>
      <c r="F1766" t="inlineStr"/>
      <c r="G1766" t="inlineStr"/>
      <c r="H1766" t="inlineStr"/>
      <c r="I1766" t="inlineStr"/>
      <c r="J1766" t="inlineStr"/>
      <c r="K1766" t="inlineStr">
        <is>
          <t>libre</t>
        </is>
      </c>
    </row>
    <row r="1767">
      <c r="A1767" t="inlineStr">
        <is>
          <t>2015</t>
        </is>
      </c>
      <c r="B1767" t="inlineStr">
        <is>
          <t>Riz indica</t>
        </is>
      </c>
      <c r="C1767" t="inlineStr">
        <is>
          <t>OS - Riz</t>
        </is>
      </c>
      <c r="D1767" t="n">
        <v>4.3</v>
      </c>
      <c r="E1767" t="inlineStr"/>
      <c r="F1767" t="inlineStr"/>
      <c r="G1767" t="inlineStr"/>
      <c r="H1767" t="inlineStr"/>
      <c r="I1767" t="inlineStr"/>
      <c r="J1767" t="inlineStr"/>
      <c r="K1767" t="inlineStr">
        <is>
          <t>libre</t>
        </is>
      </c>
    </row>
    <row r="1768">
      <c r="A1768" t="inlineStr">
        <is>
          <t>2015</t>
        </is>
      </c>
      <c r="B1768" t="inlineStr">
        <is>
          <t>Autres riz (Japonica)</t>
        </is>
      </c>
      <c r="C1768" t="inlineStr">
        <is>
          <t>OS - Riz</t>
        </is>
      </c>
      <c r="D1768" t="n">
        <v>57.6</v>
      </c>
      <c r="E1768" t="inlineStr"/>
      <c r="F1768" t="inlineStr"/>
      <c r="G1768" t="inlineStr"/>
      <c r="H1768" t="inlineStr"/>
      <c r="I1768" t="inlineStr"/>
      <c r="J1768" t="inlineStr"/>
      <c r="K1768" t="inlineStr">
        <is>
          <t>libre</t>
        </is>
      </c>
    </row>
    <row r="1769">
      <c r="A1769" t="inlineStr">
        <is>
          <t>2015</t>
        </is>
      </c>
      <c r="B1769" t="inlineStr">
        <is>
          <t>Céréales (n-1)</t>
        </is>
      </c>
      <c r="C1769" t="inlineStr">
        <is>
          <t>OS - Riz</t>
        </is>
      </c>
      <c r="D1769" t="n">
        <v>9.699999999999999</v>
      </c>
      <c r="E1769" t="inlineStr"/>
      <c r="F1769" t="inlineStr"/>
      <c r="G1769" t="inlineStr"/>
      <c r="H1769" t="inlineStr"/>
      <c r="I1769" t="inlineStr"/>
      <c r="J1769" t="inlineStr"/>
      <c r="K1769" t="inlineStr">
        <is>
          <t>libre</t>
        </is>
      </c>
    </row>
    <row r="1770">
      <c r="A1770" t="inlineStr">
        <is>
          <t>2015</t>
        </is>
      </c>
      <c r="B1770" t="inlineStr">
        <is>
          <t>Riz (n-1)</t>
        </is>
      </c>
      <c r="C1770" t="inlineStr">
        <is>
          <t>OS - Riz</t>
        </is>
      </c>
      <c r="D1770" t="n">
        <v>9.699999999999999</v>
      </c>
      <c r="E1770" t="inlineStr"/>
      <c r="F1770" t="inlineStr"/>
      <c r="G1770" t="inlineStr"/>
      <c r="H1770" t="inlineStr"/>
      <c r="I1770" t="inlineStr"/>
      <c r="J1770" t="inlineStr"/>
      <c r="K1770" t="inlineStr">
        <is>
          <t>libre</t>
        </is>
      </c>
    </row>
    <row r="1771">
      <c r="A1771" t="inlineStr">
        <is>
          <t>2015</t>
        </is>
      </c>
      <c r="B1771" t="inlineStr">
        <is>
          <t>Riz indica (n-1)</t>
        </is>
      </c>
      <c r="C1771" t="inlineStr">
        <is>
          <t>OS - Riz</t>
        </is>
      </c>
      <c r="D1771" t="n">
        <v>4.8</v>
      </c>
      <c r="E1771" t="inlineStr"/>
      <c r="F1771" t="inlineStr"/>
      <c r="G1771" t="inlineStr"/>
      <c r="H1771" t="inlineStr"/>
      <c r="I1771" t="inlineStr"/>
      <c r="J1771" t="inlineStr"/>
      <c r="K1771" t="inlineStr">
        <is>
          <t>libre</t>
        </is>
      </c>
    </row>
    <row r="1772">
      <c r="A1772" t="inlineStr">
        <is>
          <t>2015</t>
        </is>
      </c>
      <c r="B1772" t="inlineStr">
        <is>
          <t>Autres riz (Japonica) (n-1)</t>
        </is>
      </c>
      <c r="C1772" t="inlineStr">
        <is>
          <t>OS - Riz</t>
        </is>
      </c>
      <c r="D1772" t="n">
        <v>4.8</v>
      </c>
      <c r="E1772" t="inlineStr"/>
      <c r="F1772" t="inlineStr"/>
      <c r="G1772" t="inlineStr"/>
      <c r="H1772" t="inlineStr"/>
      <c r="I1772" t="inlineStr"/>
      <c r="J1772" t="inlineStr"/>
      <c r="K1772" t="inlineStr">
        <is>
          <t>libre</t>
        </is>
      </c>
    </row>
    <row r="1773">
      <c r="A1773" t="inlineStr">
        <is>
          <t>2015</t>
        </is>
      </c>
      <c r="B1773" t="inlineStr">
        <is>
          <t>Céréales (n-1)</t>
        </is>
      </c>
      <c r="C1773" t="inlineStr">
        <is>
          <t>OS - Riz (n-1)</t>
        </is>
      </c>
      <c r="D1773" t="n">
        <v>9.699999999999999</v>
      </c>
      <c r="E1773" t="inlineStr"/>
      <c r="F1773" t="inlineStr"/>
      <c r="G1773" t="inlineStr"/>
      <c r="H1773" t="inlineStr"/>
      <c r="I1773" t="inlineStr"/>
      <c r="J1773" t="inlineStr"/>
      <c r="K1773" t="inlineStr">
        <is>
          <t>libre</t>
        </is>
      </c>
    </row>
    <row r="1774">
      <c r="A1774" t="inlineStr">
        <is>
          <t>2015</t>
        </is>
      </c>
      <c r="B1774" t="inlineStr">
        <is>
          <t>Riz (n-1)</t>
        </is>
      </c>
      <c r="C1774" t="inlineStr">
        <is>
          <t>OS - Riz (n-1)</t>
        </is>
      </c>
      <c r="D1774" t="n">
        <v>9.699999999999999</v>
      </c>
      <c r="E1774" t="inlineStr"/>
      <c r="F1774" t="inlineStr"/>
      <c r="G1774" t="inlineStr"/>
      <c r="H1774" t="inlineStr"/>
      <c r="I1774" t="inlineStr"/>
      <c r="J1774" t="inlineStr"/>
      <c r="K1774" t="inlineStr">
        <is>
          <t>libre</t>
        </is>
      </c>
    </row>
    <row r="1775">
      <c r="A1775" t="inlineStr">
        <is>
          <t>2015</t>
        </is>
      </c>
      <c r="B1775" t="inlineStr">
        <is>
          <t>Riz indica (n-1)</t>
        </is>
      </c>
      <c r="C1775" t="inlineStr">
        <is>
          <t>OS - Riz (n-1)</t>
        </is>
      </c>
      <c r="D1775" t="n">
        <v>4.8</v>
      </c>
      <c r="E1775" t="inlineStr"/>
      <c r="F1775" t="inlineStr"/>
      <c r="G1775" t="inlineStr"/>
      <c r="H1775" t="inlineStr"/>
      <c r="I1775" t="inlineStr"/>
      <c r="J1775" t="inlineStr"/>
      <c r="K1775" t="inlineStr">
        <is>
          <t>libre</t>
        </is>
      </c>
    </row>
    <row r="1776">
      <c r="A1776" t="inlineStr">
        <is>
          <t>2015</t>
        </is>
      </c>
      <c r="B1776" t="inlineStr">
        <is>
          <t>Autres riz (Japonica) (n-1)</t>
        </is>
      </c>
      <c r="C1776" t="inlineStr">
        <is>
          <t>OS - Riz (n-1)</t>
        </is>
      </c>
      <c r="D1776" t="n">
        <v>4.8</v>
      </c>
      <c r="E1776" t="inlineStr"/>
      <c r="F1776" t="inlineStr"/>
      <c r="G1776" t="inlineStr"/>
      <c r="H1776" t="inlineStr"/>
      <c r="I1776" t="inlineStr"/>
      <c r="J1776" t="inlineStr"/>
      <c r="K1776" t="inlineStr">
        <is>
          <t>libre</t>
        </is>
      </c>
    </row>
    <row r="1777">
      <c r="A1777" t="inlineStr">
        <is>
          <t>2015</t>
        </is>
      </c>
      <c r="B1777" t="inlineStr">
        <is>
          <t>Céréales</t>
        </is>
      </c>
      <c r="C1777" t="inlineStr">
        <is>
          <t>OS - Riz (n)</t>
        </is>
      </c>
      <c r="D1777" t="n">
        <v>61.9</v>
      </c>
      <c r="E1777" t="inlineStr"/>
      <c r="F1777" t="inlineStr"/>
      <c r="G1777" t="inlineStr"/>
      <c r="H1777" t="inlineStr"/>
      <c r="I1777" t="inlineStr"/>
      <c r="J1777" t="inlineStr"/>
      <c r="K1777" t="inlineStr">
        <is>
          <t>libre</t>
        </is>
      </c>
    </row>
    <row r="1778">
      <c r="A1778" t="inlineStr">
        <is>
          <t>2015</t>
        </is>
      </c>
      <c r="B1778" t="inlineStr">
        <is>
          <t>Riz</t>
        </is>
      </c>
      <c r="C1778" t="inlineStr">
        <is>
          <t>OS - Riz (n)</t>
        </is>
      </c>
      <c r="D1778" t="n">
        <v>61.9</v>
      </c>
      <c r="E1778" t="inlineStr"/>
      <c r="F1778" t="inlineStr"/>
      <c r="G1778" t="inlineStr"/>
      <c r="H1778" t="inlineStr"/>
      <c r="I1778" t="inlineStr"/>
      <c r="J1778" t="inlineStr"/>
      <c r="K1778" t="inlineStr">
        <is>
          <t>libre</t>
        </is>
      </c>
    </row>
    <row r="1779">
      <c r="A1779" t="inlineStr">
        <is>
          <t>2015</t>
        </is>
      </c>
      <c r="B1779" t="inlineStr">
        <is>
          <t>Riz indica</t>
        </is>
      </c>
      <c r="C1779" t="inlineStr">
        <is>
          <t>OS - Riz (n)</t>
        </is>
      </c>
      <c r="D1779" t="n">
        <v>4.3</v>
      </c>
      <c r="E1779" t="inlineStr"/>
      <c r="F1779" t="inlineStr"/>
      <c r="G1779" t="inlineStr"/>
      <c r="H1779" t="inlineStr"/>
      <c r="I1779" t="inlineStr"/>
      <c r="J1779" t="inlineStr"/>
      <c r="K1779" t="inlineStr">
        <is>
          <t>libre</t>
        </is>
      </c>
    </row>
    <row r="1780">
      <c r="A1780" t="inlineStr">
        <is>
          <t>2015</t>
        </is>
      </c>
      <c r="B1780" t="inlineStr">
        <is>
          <t>Autres riz (Japonica)</t>
        </is>
      </c>
      <c r="C1780" t="inlineStr">
        <is>
          <t>OS - Riz (n)</t>
        </is>
      </c>
      <c r="D1780" t="n">
        <v>57.6</v>
      </c>
      <c r="E1780" t="inlineStr"/>
      <c r="F1780" t="inlineStr"/>
      <c r="G1780" t="inlineStr"/>
      <c r="H1780" t="inlineStr"/>
      <c r="I1780" t="inlineStr"/>
      <c r="J1780" t="inlineStr"/>
      <c r="K1780" t="inlineStr">
        <is>
          <t>libre</t>
        </is>
      </c>
    </row>
    <row r="1781">
      <c r="A1781" t="inlineStr">
        <is>
          <t>2015</t>
        </is>
      </c>
      <c r="B1781" t="inlineStr">
        <is>
          <t>Céréales</t>
        </is>
      </c>
      <c r="C1781" t="inlineStr">
        <is>
          <t>Stockage avant mise sur le marché l'année suivante</t>
        </is>
      </c>
      <c r="D1781" t="n">
        <v>17700</v>
      </c>
      <c r="E1781" t="inlineStr"/>
      <c r="F1781" t="inlineStr"/>
      <c r="G1781" t="inlineStr"/>
      <c r="H1781" t="inlineStr"/>
      <c r="I1781" t="inlineStr"/>
      <c r="J1781" t="inlineStr"/>
      <c r="K1781" t="inlineStr">
        <is>
          <t>libre unbounded</t>
        </is>
      </c>
    </row>
    <row r="1782">
      <c r="A1782" t="inlineStr">
        <is>
          <t>2015</t>
        </is>
      </c>
      <c r="B1782" t="inlineStr">
        <is>
          <t>Céréales (hors riz)</t>
        </is>
      </c>
      <c r="C1782" t="inlineStr">
        <is>
          <t>Stockage avant mise sur le marché l'année suivante</t>
        </is>
      </c>
      <c r="D1782" t="n">
        <v>17700</v>
      </c>
      <c r="E1782" t="inlineStr"/>
      <c r="F1782" t="inlineStr"/>
      <c r="G1782" t="inlineStr"/>
      <c r="H1782" t="inlineStr"/>
      <c r="I1782" t="inlineStr"/>
      <c r="J1782" t="inlineStr"/>
      <c r="K1782" t="inlineStr">
        <is>
          <t>libre unbounded</t>
        </is>
      </c>
    </row>
    <row r="1783">
      <c r="A1783" t="inlineStr">
        <is>
          <t>2015</t>
        </is>
      </c>
      <c r="B1783" t="inlineStr">
        <is>
          <t>Blé</t>
        </is>
      </c>
      <c r="C1783" t="inlineStr">
        <is>
          <t>Stockage avant mise sur le marché l'année suivante</t>
        </is>
      </c>
      <c r="D1783" t="n">
        <v>12300</v>
      </c>
      <c r="E1783" t="inlineStr"/>
      <c r="F1783" t="inlineStr"/>
      <c r="G1783" t="inlineStr"/>
      <c r="H1783" t="inlineStr"/>
      <c r="I1783" t="inlineStr"/>
      <c r="J1783" t="inlineStr"/>
      <c r="K1783" t="inlineStr">
        <is>
          <t>libre</t>
        </is>
      </c>
    </row>
    <row r="1784">
      <c r="A1784" t="inlineStr">
        <is>
          <t>2015</t>
        </is>
      </c>
      <c r="B1784" t="inlineStr">
        <is>
          <t>Blé dur</t>
        </is>
      </c>
      <c r="C1784" t="inlineStr">
        <is>
          <t>Stockage avant mise sur le marché l'année suivante</t>
        </is>
      </c>
      <c r="D1784" t="n">
        <v>364</v>
      </c>
      <c r="E1784" t="inlineStr"/>
      <c r="F1784" t="inlineStr"/>
      <c r="G1784" t="inlineStr"/>
      <c r="H1784" t="inlineStr"/>
      <c r="I1784" t="inlineStr"/>
      <c r="J1784" t="inlineStr"/>
      <c r="K1784" t="inlineStr">
        <is>
          <t>libre</t>
        </is>
      </c>
    </row>
    <row r="1785">
      <c r="A1785" t="inlineStr">
        <is>
          <t>2015</t>
        </is>
      </c>
      <c r="B1785" t="inlineStr">
        <is>
          <t>Blé tendre et méteil</t>
        </is>
      </c>
      <c r="C1785" t="inlineStr">
        <is>
          <t>Stockage avant mise sur le marché l'année suivante</t>
        </is>
      </c>
      <c r="D1785" t="n">
        <v>12000</v>
      </c>
      <c r="E1785" t="inlineStr"/>
      <c r="F1785" t="inlineStr"/>
      <c r="G1785" t="inlineStr"/>
      <c r="H1785" t="inlineStr"/>
      <c r="I1785" t="inlineStr"/>
      <c r="J1785" t="inlineStr"/>
      <c r="K1785" t="inlineStr">
        <is>
          <t>libre</t>
        </is>
      </c>
    </row>
    <row r="1786">
      <c r="A1786" t="inlineStr">
        <is>
          <t>2015</t>
        </is>
      </c>
      <c r="B1786" t="inlineStr">
        <is>
          <t>Blé tendre</t>
        </is>
      </c>
      <c r="C1786" t="inlineStr">
        <is>
          <t>Stockage avant mise sur le marché l'année suivante</t>
        </is>
      </c>
      <c r="D1786" t="n">
        <v>12000</v>
      </c>
      <c r="E1786" t="inlineStr"/>
      <c r="F1786" t="inlineStr"/>
      <c r="G1786" t="inlineStr"/>
      <c r="H1786" t="inlineStr"/>
      <c r="I1786" t="inlineStr"/>
      <c r="J1786" t="inlineStr"/>
      <c r="K1786" t="inlineStr">
        <is>
          <t>libre</t>
        </is>
      </c>
    </row>
    <row r="1787">
      <c r="A1787" t="inlineStr">
        <is>
          <t>2015</t>
        </is>
      </c>
      <c r="B1787" t="inlineStr">
        <is>
          <t>Méteil</t>
        </is>
      </c>
      <c r="C1787" t="inlineStr">
        <is>
          <t>Stockage avant mise sur le marché l'année suivante</t>
        </is>
      </c>
      <c r="D1787" t="n">
        <v>0</v>
      </c>
      <c r="E1787" t="inlineStr"/>
      <c r="F1787" t="inlineStr"/>
      <c r="G1787" t="inlineStr"/>
      <c r="H1787" t="inlineStr"/>
      <c r="I1787" t="inlineStr"/>
      <c r="J1787" t="inlineStr"/>
      <c r="K1787" t="inlineStr">
        <is>
          <t>libre</t>
        </is>
      </c>
    </row>
    <row r="1788">
      <c r="A1788" t="inlineStr">
        <is>
          <t>2015</t>
        </is>
      </c>
      <c r="B1788" t="inlineStr">
        <is>
          <t>Maïs-grain</t>
        </is>
      </c>
      <c r="C1788" t="inlineStr">
        <is>
          <t>Stockage avant mise sur le marché l'année suivante</t>
        </is>
      </c>
      <c r="D1788" t="n">
        <v>2850</v>
      </c>
      <c r="E1788" t="inlineStr"/>
      <c r="F1788" t="inlineStr"/>
      <c r="G1788" t="inlineStr"/>
      <c r="H1788" t="inlineStr"/>
      <c r="I1788" t="inlineStr"/>
      <c r="J1788" t="inlineStr"/>
      <c r="K1788" t="inlineStr">
        <is>
          <t>libre</t>
        </is>
      </c>
    </row>
    <row r="1789">
      <c r="A1789" t="inlineStr">
        <is>
          <t>2015</t>
        </is>
      </c>
      <c r="B1789" t="inlineStr">
        <is>
          <t>Maïs-grain (conso)</t>
        </is>
      </c>
      <c r="C1789" t="inlineStr">
        <is>
          <t>Stockage avant mise sur le marché l'année suivante</t>
        </is>
      </c>
      <c r="D1789" t="n">
        <v>2850</v>
      </c>
      <c r="E1789" t="inlineStr"/>
      <c r="F1789" t="inlineStr"/>
      <c r="G1789" t="inlineStr"/>
      <c r="H1789" t="inlineStr"/>
      <c r="I1789" t="inlineStr"/>
      <c r="J1789" t="inlineStr"/>
      <c r="K1789" t="inlineStr">
        <is>
          <t>libre</t>
        </is>
      </c>
    </row>
    <row r="1790">
      <c r="A1790" t="inlineStr">
        <is>
          <t>2015</t>
        </is>
      </c>
      <c r="B1790" t="inlineStr">
        <is>
          <t>Maïs-grain (semence)</t>
        </is>
      </c>
      <c r="C1790" t="inlineStr">
        <is>
          <t>Stockage avant mise sur le marché l'année suivante</t>
        </is>
      </c>
      <c r="D1790" t="n">
        <v>0</v>
      </c>
      <c r="E1790" t="inlineStr"/>
      <c r="F1790" t="inlineStr"/>
      <c r="G1790" t="inlineStr"/>
      <c r="H1790" t="inlineStr"/>
      <c r="I1790" t="inlineStr"/>
      <c r="J1790" t="inlineStr"/>
      <c r="K1790" t="inlineStr">
        <is>
          <t>libre</t>
        </is>
      </c>
    </row>
    <row r="1791">
      <c r="A1791" t="inlineStr">
        <is>
          <t>2015</t>
        </is>
      </c>
      <c r="B1791" t="inlineStr">
        <is>
          <t>Orge, seigle et avoine</t>
        </is>
      </c>
      <c r="C1791" t="inlineStr">
        <is>
          <t>Stockage avant mise sur le marché l'année suivante</t>
        </is>
      </c>
      <c r="D1791" t="n">
        <v>2070</v>
      </c>
      <c r="E1791" t="inlineStr"/>
      <c r="F1791" t="inlineStr"/>
      <c r="G1791" t="inlineStr"/>
      <c r="H1791" t="inlineStr"/>
      <c r="I1791" t="inlineStr"/>
      <c r="J1791" t="inlineStr"/>
      <c r="K1791" t="inlineStr">
        <is>
          <t>libre</t>
        </is>
      </c>
    </row>
    <row r="1792">
      <c r="A1792" t="inlineStr">
        <is>
          <t>2015</t>
        </is>
      </c>
      <c r="B1792" t="inlineStr">
        <is>
          <t>Orge</t>
        </is>
      </c>
      <c r="C1792" t="inlineStr">
        <is>
          <t>Stockage avant mise sur le marché l'année suivante</t>
        </is>
      </c>
      <c r="D1792" t="n">
        <v>2030</v>
      </c>
      <c r="E1792" t="inlineStr"/>
      <c r="F1792" t="inlineStr"/>
      <c r="G1792" t="inlineStr"/>
      <c r="H1792" t="inlineStr"/>
      <c r="I1792" t="inlineStr"/>
      <c r="J1792" t="inlineStr"/>
      <c r="K1792" t="inlineStr">
        <is>
          <t>libre</t>
        </is>
      </c>
    </row>
    <row r="1793">
      <c r="A1793" t="inlineStr">
        <is>
          <t>2015</t>
        </is>
      </c>
      <c r="B1793" t="inlineStr">
        <is>
          <t>Seigle</t>
        </is>
      </c>
      <c r="C1793" t="inlineStr">
        <is>
          <t>Stockage avant mise sur le marché l'année suivante</t>
        </is>
      </c>
      <c r="D1793" t="n">
        <v>8.4</v>
      </c>
      <c r="E1793" t="inlineStr"/>
      <c r="F1793" t="inlineStr"/>
      <c r="G1793" t="inlineStr"/>
      <c r="H1793" t="inlineStr"/>
      <c r="I1793" t="inlineStr"/>
      <c r="J1793" t="inlineStr"/>
      <c r="K1793" t="inlineStr">
        <is>
          <t>libre</t>
        </is>
      </c>
    </row>
    <row r="1794">
      <c r="A1794" t="inlineStr">
        <is>
          <t>2015</t>
        </is>
      </c>
      <c r="B1794" t="inlineStr">
        <is>
          <t>Avoine</t>
        </is>
      </c>
      <c r="C1794" t="inlineStr">
        <is>
          <t>Stockage avant mise sur le marché l'année suivante</t>
        </is>
      </c>
      <c r="D1794" t="n">
        <v>29.8</v>
      </c>
      <c r="E1794" t="inlineStr"/>
      <c r="F1794" t="inlineStr"/>
      <c r="G1794" t="inlineStr"/>
      <c r="H1794" t="inlineStr"/>
      <c r="I1794" t="inlineStr"/>
      <c r="J1794" t="inlineStr"/>
      <c r="K1794" t="inlineStr">
        <is>
          <t>libre</t>
        </is>
      </c>
    </row>
    <row r="1795">
      <c r="A1795" t="inlineStr">
        <is>
          <t>2015</t>
        </is>
      </c>
      <c r="B1795" t="inlineStr">
        <is>
          <t>Sorgho-grain, millet et autres céréales</t>
        </is>
      </c>
      <c r="C1795" t="inlineStr">
        <is>
          <t>Stockage avant mise sur le marché l'année suivante</t>
        </is>
      </c>
      <c r="D1795" t="n">
        <v>456</v>
      </c>
      <c r="E1795" t="inlineStr"/>
      <c r="F1795" t="inlineStr"/>
      <c r="G1795" t="inlineStr"/>
      <c r="H1795" t="inlineStr"/>
      <c r="I1795" t="inlineStr"/>
      <c r="J1795" t="inlineStr"/>
      <c r="K1795" t="inlineStr">
        <is>
          <t>libre unbounded</t>
        </is>
      </c>
    </row>
    <row r="1796">
      <c r="A1796" t="inlineStr">
        <is>
          <t>2015</t>
        </is>
      </c>
      <c r="B1796" t="inlineStr">
        <is>
          <t>Sorgho-grain</t>
        </is>
      </c>
      <c r="C1796" t="inlineStr">
        <is>
          <t>Stockage avant mise sur le marché l'année suivante</t>
        </is>
      </c>
      <c r="D1796" t="n">
        <v>350</v>
      </c>
      <c r="E1796" t="inlineStr"/>
      <c r="F1796" t="inlineStr"/>
      <c r="G1796" t="inlineStr"/>
      <c r="H1796" t="inlineStr"/>
      <c r="I1796" t="inlineStr"/>
      <c r="J1796" t="inlineStr"/>
      <c r="K1796" t="inlineStr">
        <is>
          <t>libre unbounded</t>
        </is>
      </c>
    </row>
    <row r="1797">
      <c r="A1797" t="inlineStr">
        <is>
          <t>2015</t>
        </is>
      </c>
      <c r="B1797" t="inlineStr">
        <is>
          <t>Sorgho-grain (conso)</t>
        </is>
      </c>
      <c r="C1797" t="inlineStr">
        <is>
          <t>Stockage avant mise sur le marché l'année suivante</t>
        </is>
      </c>
      <c r="D1797" t="n">
        <v>87</v>
      </c>
      <c r="E1797" t="inlineStr"/>
      <c r="F1797" t="inlineStr"/>
      <c r="G1797" t="inlineStr"/>
      <c r="H1797" t="inlineStr"/>
      <c r="I1797" t="inlineStr"/>
      <c r="J1797" t="inlineStr"/>
      <c r="K1797" t="inlineStr">
        <is>
          <t>libre</t>
        </is>
      </c>
    </row>
    <row r="1798">
      <c r="A1798" t="inlineStr">
        <is>
          <t>2015</t>
        </is>
      </c>
      <c r="B1798" t="inlineStr">
        <is>
          <t>Sorgho-grain (semence)</t>
        </is>
      </c>
      <c r="C1798" t="inlineStr">
        <is>
          <t>Stockage avant mise sur le marché l'année suivante</t>
        </is>
      </c>
      <c r="D1798" t="n">
        <v>263</v>
      </c>
      <c r="E1798" t="inlineStr"/>
      <c r="F1798" t="inlineStr"/>
      <c r="G1798" t="inlineStr"/>
      <c r="H1798" t="inlineStr"/>
      <c r="I1798" t="inlineStr"/>
      <c r="J1798" t="inlineStr"/>
      <c r="K1798" t="inlineStr">
        <is>
          <t>libre unbounded</t>
        </is>
      </c>
    </row>
    <row r="1799">
      <c r="A1799" t="inlineStr">
        <is>
          <t>2015</t>
        </is>
      </c>
      <c r="B1799" t="inlineStr">
        <is>
          <t>Triticale</t>
        </is>
      </c>
      <c r="C1799" t="inlineStr">
        <is>
          <t>Stockage avant mise sur le marché l'année suivante</t>
        </is>
      </c>
      <c r="D1799" t="n">
        <v>102</v>
      </c>
      <c r="E1799" t="inlineStr"/>
      <c r="F1799" t="inlineStr"/>
      <c r="G1799" t="inlineStr"/>
      <c r="H1799" t="inlineStr"/>
      <c r="I1799" t="inlineStr"/>
      <c r="J1799" t="inlineStr"/>
      <c r="K1799" t="inlineStr">
        <is>
          <t>libre</t>
        </is>
      </c>
    </row>
    <row r="1800">
      <c r="A1800" t="inlineStr">
        <is>
          <t>2015</t>
        </is>
      </c>
      <c r="B1800" t="inlineStr">
        <is>
          <t>Millet et autres céréales</t>
        </is>
      </c>
      <c r="C1800" t="inlineStr">
        <is>
          <t>Stockage avant mise sur le marché l'année suivante</t>
        </is>
      </c>
      <c r="D1800" t="n">
        <v>3.9</v>
      </c>
      <c r="E1800" t="inlineStr"/>
      <c r="F1800" t="inlineStr"/>
      <c r="G1800" t="inlineStr"/>
      <c r="H1800" t="inlineStr"/>
      <c r="I1800" t="inlineStr"/>
      <c r="J1800" t="inlineStr"/>
      <c r="K1800" t="inlineStr">
        <is>
          <t>libre</t>
        </is>
      </c>
    </row>
    <row r="1801">
      <c r="A1801" t="inlineStr">
        <is>
          <t>2015</t>
        </is>
      </c>
      <c r="B1801" t="inlineStr">
        <is>
          <t>Millet</t>
        </is>
      </c>
      <c r="C1801" t="inlineStr">
        <is>
          <t>Stockage avant mise sur le marché l'année suivante</t>
        </is>
      </c>
      <c r="D1801" t="n">
        <v>0.6</v>
      </c>
      <c r="E1801" t="inlineStr"/>
      <c r="F1801" t="inlineStr"/>
      <c r="G1801" t="inlineStr"/>
      <c r="H1801" t="inlineStr"/>
      <c r="I1801" t="inlineStr"/>
      <c r="J1801" t="inlineStr"/>
      <c r="K1801" t="inlineStr">
        <is>
          <t>libre</t>
        </is>
      </c>
    </row>
    <row r="1802">
      <c r="A1802" t="inlineStr">
        <is>
          <t>2015</t>
        </is>
      </c>
      <c r="B1802" t="inlineStr">
        <is>
          <t>Autres céréales</t>
        </is>
      </c>
      <c r="C1802" t="inlineStr">
        <is>
          <t>Stockage avant mise sur le marché l'année suivante</t>
        </is>
      </c>
      <c r="D1802" t="n">
        <v>3.3</v>
      </c>
      <c r="E1802" t="inlineStr"/>
      <c r="F1802" t="inlineStr"/>
      <c r="G1802" t="inlineStr"/>
      <c r="H1802" t="inlineStr"/>
      <c r="I1802" t="inlineStr"/>
      <c r="J1802" t="inlineStr"/>
      <c r="K1802" t="inlineStr">
        <is>
          <t>libre</t>
        </is>
      </c>
    </row>
    <row r="1803">
      <c r="A1803" t="inlineStr">
        <is>
          <t>2015</t>
        </is>
      </c>
      <c r="B1803" t="inlineStr">
        <is>
          <t>Sarrasin</t>
        </is>
      </c>
      <c r="C1803" t="inlineStr">
        <is>
          <t>Stockage avant mise sur le marché l'année suivante</t>
        </is>
      </c>
      <c r="D1803" t="n">
        <v>0.2</v>
      </c>
      <c r="E1803" t="inlineStr"/>
      <c r="F1803" t="inlineStr"/>
      <c r="G1803" t="inlineStr"/>
      <c r="H1803" t="inlineStr"/>
      <c r="I1803" t="inlineStr"/>
      <c r="J1803" t="inlineStr"/>
      <c r="K1803" t="inlineStr">
        <is>
          <t>libre</t>
        </is>
      </c>
    </row>
    <row r="1804">
      <c r="A1804" t="inlineStr">
        <is>
          <t>2015</t>
        </is>
      </c>
      <c r="B1804" t="inlineStr">
        <is>
          <t>Alpiste</t>
        </is>
      </c>
      <c r="C1804" t="inlineStr">
        <is>
          <t>Stockage avant mise sur le marché l'année suivante</t>
        </is>
      </c>
      <c r="D1804" t="n">
        <v>0.3</v>
      </c>
      <c r="E1804" t="inlineStr"/>
      <c r="F1804" t="inlineStr"/>
      <c r="G1804" t="inlineStr"/>
      <c r="H1804" t="inlineStr"/>
      <c r="I1804" t="inlineStr"/>
      <c r="J1804" t="inlineStr"/>
      <c r="K1804" t="inlineStr">
        <is>
          <t>libre</t>
        </is>
      </c>
    </row>
    <row r="1805">
      <c r="A1805" t="inlineStr">
        <is>
          <t>2015</t>
        </is>
      </c>
      <c r="B1805" t="inlineStr">
        <is>
          <t>Epeautre</t>
        </is>
      </c>
      <c r="C1805" t="inlineStr">
        <is>
          <t>Stockage avant mise sur le marché l'année suivante</t>
        </is>
      </c>
      <c r="D1805" t="n">
        <v>2.7</v>
      </c>
      <c r="E1805" t="inlineStr"/>
      <c r="F1805" t="inlineStr"/>
      <c r="G1805" t="inlineStr"/>
      <c r="H1805" t="inlineStr"/>
      <c r="I1805" t="inlineStr"/>
      <c r="J1805" t="inlineStr"/>
      <c r="K1805" t="inlineStr">
        <is>
          <t>libre</t>
        </is>
      </c>
    </row>
    <row r="1806">
      <c r="A1806" t="inlineStr">
        <is>
          <t>2015</t>
        </is>
      </c>
      <c r="B1806" t="inlineStr">
        <is>
          <t>Autres céréales, autres</t>
        </is>
      </c>
      <c r="C1806" t="inlineStr">
        <is>
          <t>Stockage avant mise sur le marché l'année suivante</t>
        </is>
      </c>
      <c r="D1806" t="n">
        <v>0.1</v>
      </c>
      <c r="E1806" t="inlineStr"/>
      <c r="F1806" t="inlineStr"/>
      <c r="G1806" t="inlineStr"/>
      <c r="H1806" t="inlineStr"/>
      <c r="I1806" t="inlineStr"/>
      <c r="J1806" t="inlineStr"/>
      <c r="K1806" t="inlineStr">
        <is>
          <t>libre</t>
        </is>
      </c>
    </row>
    <row r="1807">
      <c r="A1807" t="inlineStr">
        <is>
          <t>2015</t>
        </is>
      </c>
      <c r="B1807" t="inlineStr">
        <is>
          <t>Mélanges de céréales (hors méteil)</t>
        </is>
      </c>
      <c r="C1807" t="inlineStr">
        <is>
          <t>Stockage avant mise sur le marché l'année suivante</t>
        </is>
      </c>
      <c r="D1807" t="n">
        <v>26</v>
      </c>
      <c r="E1807" t="inlineStr"/>
      <c r="F1807" t="inlineStr"/>
      <c r="G1807" t="inlineStr"/>
      <c r="H1807" t="inlineStr"/>
      <c r="I1807" t="inlineStr"/>
      <c r="J1807" t="inlineStr"/>
      <c r="K1807" t="inlineStr">
        <is>
          <t>libre</t>
        </is>
      </c>
    </row>
    <row r="1808">
      <c r="A1808" t="inlineStr">
        <is>
          <t>2015</t>
        </is>
      </c>
      <c r="B1808" t="inlineStr">
        <is>
          <t>Riz</t>
        </is>
      </c>
      <c r="C1808" t="inlineStr">
        <is>
          <t>Stockage avant mise sur le marché l'année suivante</t>
        </is>
      </c>
      <c r="D1808" t="n">
        <v>13</v>
      </c>
      <c r="E1808" t="inlineStr"/>
      <c r="F1808" t="inlineStr"/>
      <c r="G1808" t="inlineStr"/>
      <c r="H1808" t="inlineStr"/>
      <c r="I1808" t="inlineStr"/>
      <c r="J1808" t="inlineStr"/>
      <c r="K1808" t="inlineStr">
        <is>
          <t>libre</t>
        </is>
      </c>
    </row>
    <row r="1809">
      <c r="A1809" t="inlineStr">
        <is>
          <t>2015</t>
        </is>
      </c>
      <c r="B1809" t="inlineStr">
        <is>
          <t>Riz indica</t>
        </is>
      </c>
      <c r="C1809" t="inlineStr">
        <is>
          <t>Stockage avant mise sur le marché l'année suivante</t>
        </is>
      </c>
      <c r="D1809" t="n">
        <v>2.3</v>
      </c>
      <c r="E1809" t="inlineStr"/>
      <c r="F1809" t="inlineStr"/>
      <c r="G1809" t="inlineStr"/>
      <c r="H1809" t="inlineStr"/>
      <c r="I1809" t="inlineStr"/>
      <c r="J1809" t="inlineStr"/>
      <c r="K1809" t="inlineStr">
        <is>
          <t>libre</t>
        </is>
      </c>
    </row>
    <row r="1810">
      <c r="A1810" t="inlineStr">
        <is>
          <t>2015</t>
        </is>
      </c>
      <c r="B1810" t="inlineStr">
        <is>
          <t>Autres riz (Japonica)</t>
        </is>
      </c>
      <c r="C1810" t="inlineStr">
        <is>
          <t>Stockage avant mise sur le marché l'année suivante</t>
        </is>
      </c>
      <c r="D1810" t="n">
        <v>10.7</v>
      </c>
      <c r="E1810" t="inlineStr"/>
      <c r="F1810" t="inlineStr"/>
      <c r="G1810" t="inlineStr"/>
      <c r="H1810" t="inlineStr"/>
      <c r="I1810" t="inlineStr"/>
      <c r="J1810" t="inlineStr"/>
      <c r="K1810" t="inlineStr">
        <is>
          <t>libre</t>
        </is>
      </c>
    </row>
    <row r="1811">
      <c r="A1811" t="inlineStr">
        <is>
          <t>2015</t>
        </is>
      </c>
      <c r="B1811" t="inlineStr">
        <is>
          <t>Blé tendre et épeautre</t>
        </is>
      </c>
      <c r="C1811" t="inlineStr">
        <is>
          <t>Stockage avant mise sur le marché l'année suivante</t>
        </is>
      </c>
      <c r="D1811" t="n">
        <v>12000</v>
      </c>
      <c r="E1811" t="inlineStr"/>
      <c r="F1811" t="inlineStr"/>
      <c r="G1811" t="inlineStr"/>
      <c r="H1811" t="inlineStr"/>
      <c r="I1811" t="inlineStr"/>
      <c r="J1811" t="inlineStr"/>
      <c r="K1811" t="inlineStr">
        <is>
          <t>libre</t>
        </is>
      </c>
    </row>
    <row r="1812">
      <c r="A1812" t="inlineStr">
        <is>
          <t>2015</t>
        </is>
      </c>
      <c r="B1812" t="inlineStr">
        <is>
          <t>Seigle et méteil</t>
        </is>
      </c>
      <c r="C1812" t="inlineStr">
        <is>
          <t>Stockage avant mise sur le marché l'année suivante</t>
        </is>
      </c>
      <c r="D1812" t="n">
        <v>8.4</v>
      </c>
      <c r="E1812" t="inlineStr"/>
      <c r="F1812" t="inlineStr"/>
      <c r="G1812" t="inlineStr"/>
      <c r="H1812" t="inlineStr"/>
      <c r="I1812" t="inlineStr"/>
      <c r="J1812" t="inlineStr"/>
      <c r="K1812" t="inlineStr">
        <is>
          <t>libre</t>
        </is>
      </c>
    </row>
    <row r="1813">
      <c r="A1813" t="inlineStr">
        <is>
          <t>2015</t>
        </is>
      </c>
      <c r="B1813" t="inlineStr">
        <is>
          <t>Céréales collectées</t>
        </is>
      </c>
      <c r="C1813" t="inlineStr">
        <is>
          <t>Variation de stock</t>
        </is>
      </c>
      <c r="D1813" t="n">
        <v>1750</v>
      </c>
      <c r="E1813" t="inlineStr"/>
      <c r="F1813" t="inlineStr"/>
      <c r="G1813" t="inlineStr"/>
      <c r="H1813" t="inlineStr"/>
      <c r="I1813" t="inlineStr"/>
      <c r="J1813" t="inlineStr"/>
      <c r="K1813" t="inlineStr">
        <is>
          <t>libre unbounded</t>
        </is>
      </c>
    </row>
    <row r="1814">
      <c r="A1814" t="inlineStr">
        <is>
          <t>2015</t>
        </is>
      </c>
      <c r="B1814" t="inlineStr">
        <is>
          <t>Céréales collectées (hors riz)</t>
        </is>
      </c>
      <c r="C1814" t="inlineStr">
        <is>
          <t>Variation de stock</t>
        </is>
      </c>
      <c r="D1814" t="n">
        <v>1750</v>
      </c>
      <c r="E1814" t="inlineStr"/>
      <c r="F1814" t="inlineStr"/>
      <c r="G1814" t="inlineStr"/>
      <c r="H1814" t="inlineStr"/>
      <c r="I1814" t="inlineStr"/>
      <c r="J1814" t="inlineStr"/>
      <c r="K1814" t="inlineStr">
        <is>
          <t>libre unbounded</t>
        </is>
      </c>
    </row>
    <row r="1815">
      <c r="A1815" t="inlineStr">
        <is>
          <t>2015</t>
        </is>
      </c>
      <c r="B1815" t="inlineStr">
        <is>
          <t>Blé dur collecté</t>
        </is>
      </c>
      <c r="C1815" t="inlineStr">
        <is>
          <t>Variation de stock</t>
        </is>
      </c>
      <c r="D1815" t="n">
        <v>38</v>
      </c>
      <c r="E1815" t="inlineStr"/>
      <c r="F1815" t="inlineStr"/>
      <c r="G1815" t="inlineStr"/>
      <c r="H1815" t="inlineStr"/>
      <c r="I1815" t="inlineStr"/>
      <c r="J1815" t="inlineStr"/>
      <c r="K1815" t="inlineStr">
        <is>
          <t>déterminé</t>
        </is>
      </c>
    </row>
    <row r="1816">
      <c r="A1816" t="inlineStr">
        <is>
          <t>2015</t>
        </is>
      </c>
      <c r="B1816" t="inlineStr">
        <is>
          <t>Blé dur collecté (conso)</t>
        </is>
      </c>
      <c r="C1816" t="inlineStr">
        <is>
          <t>Variation de stock</t>
        </is>
      </c>
      <c r="D1816" t="n">
        <v>32.1</v>
      </c>
      <c r="E1816" t="inlineStr"/>
      <c r="F1816" t="inlineStr"/>
      <c r="G1816" t="inlineStr"/>
      <c r="H1816" t="inlineStr"/>
      <c r="I1816" t="inlineStr"/>
      <c r="J1816" t="inlineStr"/>
      <c r="K1816" t="inlineStr">
        <is>
          <t>déterminé</t>
        </is>
      </c>
    </row>
    <row r="1817">
      <c r="A1817" t="inlineStr">
        <is>
          <t>2015</t>
        </is>
      </c>
      <c r="B1817" t="inlineStr">
        <is>
          <t>Blé dur collecté (semence)</t>
        </is>
      </c>
      <c r="C1817" t="inlineStr">
        <is>
          <t>Variation de stock</t>
        </is>
      </c>
      <c r="D1817" t="n">
        <v>5.9</v>
      </c>
      <c r="E1817" t="inlineStr"/>
      <c r="F1817" t="inlineStr"/>
      <c r="G1817" t="inlineStr"/>
      <c r="H1817" t="inlineStr"/>
      <c r="I1817" t="inlineStr"/>
      <c r="J1817" t="inlineStr"/>
      <c r="K1817" t="inlineStr">
        <is>
          <t>déterminé</t>
        </is>
      </c>
    </row>
    <row r="1818">
      <c r="A1818" t="inlineStr">
        <is>
          <t>2015</t>
        </is>
      </c>
      <c r="B1818" t="inlineStr">
        <is>
          <t>Blé tendre collecté</t>
        </is>
      </c>
      <c r="C1818" t="inlineStr">
        <is>
          <t>Variation de stock</t>
        </is>
      </c>
      <c r="D1818" t="n">
        <v>1260</v>
      </c>
      <c r="E1818" t="inlineStr"/>
      <c r="F1818" t="inlineStr"/>
      <c r="G1818" t="inlineStr"/>
      <c r="H1818" t="inlineStr"/>
      <c r="I1818" t="inlineStr"/>
      <c r="J1818" t="inlineStr"/>
      <c r="K1818" t="inlineStr">
        <is>
          <t>déterminé</t>
        </is>
      </c>
    </row>
    <row r="1819">
      <c r="A1819" t="inlineStr">
        <is>
          <t>2015</t>
        </is>
      </c>
      <c r="B1819" t="inlineStr">
        <is>
          <t>Blé tendre collecté (conso)</t>
        </is>
      </c>
      <c r="C1819" t="inlineStr">
        <is>
          <t>Variation de stock</t>
        </is>
      </c>
      <c r="D1819" t="n">
        <v>1220</v>
      </c>
      <c r="E1819" t="inlineStr"/>
      <c r="F1819" t="inlineStr"/>
      <c r="G1819" t="inlineStr"/>
      <c r="H1819" t="inlineStr"/>
      <c r="I1819" t="inlineStr"/>
      <c r="J1819" t="inlineStr"/>
      <c r="K1819" t="inlineStr">
        <is>
          <t>déterminé</t>
        </is>
      </c>
    </row>
    <row r="1820">
      <c r="A1820" t="inlineStr">
        <is>
          <t>2015</t>
        </is>
      </c>
      <c r="B1820" t="inlineStr">
        <is>
          <t>Blé tendre collecté (semence)</t>
        </is>
      </c>
      <c r="C1820" t="inlineStr">
        <is>
          <t>Variation de stock</t>
        </is>
      </c>
      <c r="D1820" t="n">
        <v>46</v>
      </c>
      <c r="E1820" t="inlineStr"/>
      <c r="F1820" t="inlineStr"/>
      <c r="G1820" t="inlineStr"/>
      <c r="H1820" t="inlineStr"/>
      <c r="I1820" t="inlineStr"/>
      <c r="J1820" t="inlineStr"/>
      <c r="K1820" t="inlineStr">
        <is>
          <t>déterminé</t>
        </is>
      </c>
    </row>
    <row r="1821">
      <c r="A1821" t="inlineStr">
        <is>
          <t>2015</t>
        </is>
      </c>
      <c r="B1821" t="inlineStr">
        <is>
          <t>Maïs-grain collecté</t>
        </is>
      </c>
      <c r="C1821" t="inlineStr">
        <is>
          <t>Variation de stock</t>
        </is>
      </c>
      <c r="D1821" t="n">
        <v>0</v>
      </c>
      <c r="E1821" t="inlineStr"/>
      <c r="F1821" t="inlineStr"/>
      <c r="G1821" t="inlineStr"/>
      <c r="H1821" t="inlineStr"/>
      <c r="I1821" t="inlineStr"/>
      <c r="J1821" t="inlineStr"/>
      <c r="K1821" t="inlineStr">
        <is>
          <t>déterminé</t>
        </is>
      </c>
    </row>
    <row r="1822">
      <c r="A1822" t="inlineStr">
        <is>
          <t>2015</t>
        </is>
      </c>
      <c r="B1822" t="inlineStr">
        <is>
          <t>Maïs-grain collecté (conso)</t>
        </is>
      </c>
      <c r="C1822" t="inlineStr">
        <is>
          <t>Variation de stock</t>
        </is>
      </c>
      <c r="D1822" t="n">
        <v>0</v>
      </c>
      <c r="E1822" t="inlineStr"/>
      <c r="F1822" t="inlineStr"/>
      <c r="G1822" t="inlineStr"/>
      <c r="H1822" t="inlineStr"/>
      <c r="I1822" t="inlineStr"/>
      <c r="J1822" t="inlineStr"/>
      <c r="K1822" t="inlineStr">
        <is>
          <t>déterminé</t>
        </is>
      </c>
    </row>
    <row r="1823">
      <c r="A1823" t="inlineStr">
        <is>
          <t>2015</t>
        </is>
      </c>
      <c r="B1823" t="inlineStr">
        <is>
          <t>Maïs-grain collecté (semence)</t>
        </is>
      </c>
      <c r="C1823" t="inlineStr">
        <is>
          <t>Variation de stock</t>
        </is>
      </c>
      <c r="D1823" t="n">
        <v>0</v>
      </c>
      <c r="E1823" t="inlineStr"/>
      <c r="F1823" t="inlineStr"/>
      <c r="G1823" t="inlineStr"/>
      <c r="H1823" t="inlineStr"/>
      <c r="I1823" t="inlineStr"/>
      <c r="J1823" t="inlineStr"/>
      <c r="K1823" t="inlineStr">
        <is>
          <t>déterminé</t>
        </is>
      </c>
    </row>
    <row r="1824">
      <c r="A1824" t="inlineStr">
        <is>
          <t>2015</t>
        </is>
      </c>
      <c r="B1824" t="inlineStr">
        <is>
          <t>Orge collecté</t>
        </is>
      </c>
      <c r="C1824" t="inlineStr">
        <is>
          <t>Variation de stock</t>
        </is>
      </c>
      <c r="D1824" t="n">
        <v>15.5</v>
      </c>
      <c r="E1824" t="inlineStr"/>
      <c r="F1824" t="inlineStr"/>
      <c r="G1824" t="inlineStr"/>
      <c r="H1824" t="inlineStr"/>
      <c r="I1824" t="inlineStr"/>
      <c r="J1824" t="inlineStr"/>
      <c r="K1824" t="inlineStr">
        <is>
          <t>déterminé</t>
        </is>
      </c>
    </row>
    <row r="1825">
      <c r="A1825" t="inlineStr">
        <is>
          <t>2015</t>
        </is>
      </c>
      <c r="B1825" t="inlineStr">
        <is>
          <t>Orge collecté (conso)</t>
        </is>
      </c>
      <c r="C1825" t="inlineStr">
        <is>
          <t>Variation de stock</t>
        </is>
      </c>
      <c r="D1825" t="n">
        <v>0</v>
      </c>
      <c r="E1825" t="inlineStr"/>
      <c r="F1825" t="inlineStr"/>
      <c r="G1825" t="inlineStr"/>
      <c r="H1825" t="inlineStr"/>
      <c r="I1825" t="inlineStr"/>
      <c r="J1825" t="inlineStr"/>
      <c r="K1825" t="inlineStr">
        <is>
          <t>déterminé</t>
        </is>
      </c>
    </row>
    <row r="1826">
      <c r="A1826" t="inlineStr">
        <is>
          <t>2015</t>
        </is>
      </c>
      <c r="B1826" t="inlineStr">
        <is>
          <t>Orge collecté (semence)</t>
        </is>
      </c>
      <c r="C1826" t="inlineStr">
        <is>
          <t>Variation de stock</t>
        </is>
      </c>
      <c r="D1826" t="n">
        <v>15.5</v>
      </c>
      <c r="E1826" t="inlineStr"/>
      <c r="F1826" t="inlineStr"/>
      <c r="G1826" t="inlineStr"/>
      <c r="H1826" t="inlineStr"/>
      <c r="I1826" t="inlineStr"/>
      <c r="J1826" t="inlineStr"/>
      <c r="K1826" t="inlineStr">
        <is>
          <t>déterminé</t>
        </is>
      </c>
    </row>
    <row r="1827">
      <c r="A1827" t="inlineStr">
        <is>
          <t>2015</t>
        </is>
      </c>
      <c r="B1827" t="inlineStr">
        <is>
          <t>Seigle collecté</t>
        </is>
      </c>
      <c r="C1827" t="inlineStr">
        <is>
          <t>Variation de stock</t>
        </is>
      </c>
      <c r="D1827" t="n">
        <v>0.4</v>
      </c>
      <c r="E1827" t="inlineStr"/>
      <c r="F1827" t="inlineStr"/>
      <c r="G1827" t="inlineStr"/>
      <c r="H1827" t="inlineStr"/>
      <c r="I1827" t="inlineStr"/>
      <c r="J1827" t="inlineStr"/>
      <c r="K1827" t="inlineStr">
        <is>
          <t>déterminé</t>
        </is>
      </c>
    </row>
    <row r="1828">
      <c r="A1828" t="inlineStr">
        <is>
          <t>2015</t>
        </is>
      </c>
      <c r="B1828" t="inlineStr">
        <is>
          <t>Seigle collecté (conso)</t>
        </is>
      </c>
      <c r="C1828" t="inlineStr">
        <is>
          <t>Variation de stock</t>
        </is>
      </c>
      <c r="D1828" t="n">
        <v>0</v>
      </c>
      <c r="E1828" t="inlineStr"/>
      <c r="F1828" t="inlineStr"/>
      <c r="G1828" t="inlineStr"/>
      <c r="H1828" t="inlineStr"/>
      <c r="I1828" t="inlineStr"/>
      <c r="J1828" t="inlineStr"/>
      <c r="K1828" t="inlineStr">
        <is>
          <t>déterminé</t>
        </is>
      </c>
    </row>
    <row r="1829">
      <c r="A1829" t="inlineStr">
        <is>
          <t>2015</t>
        </is>
      </c>
      <c r="B1829" t="inlineStr">
        <is>
          <t>Seigle collecté (semence)</t>
        </is>
      </c>
      <c r="C1829" t="inlineStr">
        <is>
          <t>Variation de stock</t>
        </is>
      </c>
      <c r="D1829" t="n">
        <v>0.4</v>
      </c>
      <c r="E1829" t="inlineStr"/>
      <c r="F1829" t="inlineStr"/>
      <c r="G1829" t="inlineStr"/>
      <c r="H1829" t="inlineStr"/>
      <c r="I1829" t="inlineStr"/>
      <c r="J1829" t="inlineStr"/>
      <c r="K1829" t="inlineStr">
        <is>
          <t>déterminé</t>
        </is>
      </c>
    </row>
    <row r="1830">
      <c r="A1830" t="inlineStr">
        <is>
          <t>2015</t>
        </is>
      </c>
      <c r="B1830" t="inlineStr">
        <is>
          <t>Avoine collecté</t>
        </is>
      </c>
      <c r="C1830" t="inlineStr">
        <is>
          <t>Variation de stock</t>
        </is>
      </c>
      <c r="D1830" t="n">
        <v>0</v>
      </c>
      <c r="E1830" t="inlineStr"/>
      <c r="F1830" t="inlineStr"/>
      <c r="G1830" t="inlineStr"/>
      <c r="H1830" t="inlineStr"/>
      <c r="I1830" t="inlineStr"/>
      <c r="J1830" t="inlineStr"/>
      <c r="K1830" t="inlineStr">
        <is>
          <t>déterminé</t>
        </is>
      </c>
    </row>
    <row r="1831">
      <c r="A1831" t="inlineStr">
        <is>
          <t>2015</t>
        </is>
      </c>
      <c r="B1831" t="inlineStr">
        <is>
          <t>Avoine collecté (conso)</t>
        </is>
      </c>
      <c r="C1831" t="inlineStr">
        <is>
          <t>Variation de stock</t>
        </is>
      </c>
      <c r="D1831" t="n">
        <v>0</v>
      </c>
      <c r="E1831" t="inlineStr"/>
      <c r="F1831" t="inlineStr"/>
      <c r="G1831" t="inlineStr"/>
      <c r="H1831" t="inlineStr"/>
      <c r="I1831" t="inlineStr"/>
      <c r="J1831" t="inlineStr"/>
      <c r="K1831" t="inlineStr">
        <is>
          <t>déterminé</t>
        </is>
      </c>
    </row>
    <row r="1832">
      <c r="A1832" t="inlineStr">
        <is>
          <t>2015</t>
        </is>
      </c>
      <c r="B1832" t="inlineStr">
        <is>
          <t>Avoine collecté (semence)</t>
        </is>
      </c>
      <c r="C1832" t="inlineStr">
        <is>
          <t>Variation de stock</t>
        </is>
      </c>
      <c r="D1832" t="n">
        <v>0</v>
      </c>
      <c r="E1832" t="inlineStr"/>
      <c r="F1832" t="inlineStr"/>
      <c r="G1832" t="inlineStr"/>
      <c r="H1832" t="inlineStr"/>
      <c r="I1832" t="inlineStr"/>
      <c r="J1832" t="inlineStr"/>
      <c r="K1832" t="inlineStr">
        <is>
          <t>déterminé</t>
        </is>
      </c>
    </row>
    <row r="1833">
      <c r="A1833" t="inlineStr">
        <is>
          <t>2015</t>
        </is>
      </c>
      <c r="B1833" t="inlineStr">
        <is>
          <t>Sorgho-grain collecté</t>
        </is>
      </c>
      <c r="C1833" t="inlineStr">
        <is>
          <t>Variation de stock</t>
        </is>
      </c>
      <c r="D1833" t="n">
        <v>0.1</v>
      </c>
      <c r="E1833" t="inlineStr"/>
      <c r="F1833" t="inlineStr"/>
      <c r="G1833" t="inlineStr"/>
      <c r="H1833" t="inlineStr"/>
      <c r="I1833" t="inlineStr"/>
      <c r="J1833" t="inlineStr"/>
      <c r="K1833" t="inlineStr">
        <is>
          <t>déterminé</t>
        </is>
      </c>
    </row>
    <row r="1834">
      <c r="A1834" t="inlineStr">
        <is>
          <t>2015</t>
        </is>
      </c>
      <c r="B1834" t="inlineStr">
        <is>
          <t>Sorgho-grain collecté (conso)</t>
        </is>
      </c>
      <c r="C1834" t="inlineStr">
        <is>
          <t>Variation de stock</t>
        </is>
      </c>
      <c r="D1834" t="n">
        <v>0</v>
      </c>
      <c r="E1834" t="inlineStr"/>
      <c r="F1834" t="inlineStr"/>
      <c r="G1834" t="inlineStr"/>
      <c r="H1834" t="inlineStr"/>
      <c r="I1834" t="inlineStr"/>
      <c r="J1834" t="inlineStr"/>
      <c r="K1834" t="inlineStr">
        <is>
          <t>déterminé</t>
        </is>
      </c>
    </row>
    <row r="1835">
      <c r="A1835" t="inlineStr">
        <is>
          <t>2015</t>
        </is>
      </c>
      <c r="B1835" t="inlineStr">
        <is>
          <t>Sorgho-grain collecté (semence)</t>
        </is>
      </c>
      <c r="C1835" t="inlineStr">
        <is>
          <t>Variation de stock</t>
        </is>
      </c>
      <c r="D1835" t="n">
        <v>0.1</v>
      </c>
      <c r="E1835" t="inlineStr"/>
      <c r="F1835" t="inlineStr"/>
      <c r="G1835" t="inlineStr"/>
      <c r="H1835" t="inlineStr"/>
      <c r="I1835" t="inlineStr"/>
      <c r="J1835" t="inlineStr"/>
      <c r="K1835" t="inlineStr">
        <is>
          <t>déterminé</t>
        </is>
      </c>
    </row>
    <row r="1836">
      <c r="A1836" t="inlineStr">
        <is>
          <t>2015</t>
        </is>
      </c>
      <c r="B1836" t="inlineStr">
        <is>
          <t>Triticale collecté</t>
        </is>
      </c>
      <c r="C1836" t="inlineStr">
        <is>
          <t>Variation de stock</t>
        </is>
      </c>
      <c r="D1836" t="n">
        <v>7.1</v>
      </c>
      <c r="E1836" t="inlineStr"/>
      <c r="F1836" t="inlineStr"/>
      <c r="G1836" t="inlineStr"/>
      <c r="H1836" t="inlineStr"/>
      <c r="I1836" t="inlineStr"/>
      <c r="J1836" t="inlineStr"/>
      <c r="K1836" t="inlineStr">
        <is>
          <t>déterminé</t>
        </is>
      </c>
    </row>
    <row r="1837">
      <c r="A1837" t="inlineStr">
        <is>
          <t>2015</t>
        </is>
      </c>
      <c r="B1837" t="inlineStr">
        <is>
          <t>Triticale collecté (conso)</t>
        </is>
      </c>
      <c r="C1837" t="inlineStr">
        <is>
          <t>Variation de stock</t>
        </is>
      </c>
      <c r="D1837" t="n">
        <v>0</v>
      </c>
      <c r="E1837" t="inlineStr"/>
      <c r="F1837" t="inlineStr"/>
      <c r="G1837" t="inlineStr"/>
      <c r="H1837" t="inlineStr"/>
      <c r="I1837" t="inlineStr"/>
      <c r="J1837" t="inlineStr"/>
      <c r="K1837" t="inlineStr">
        <is>
          <t>déterminé</t>
        </is>
      </c>
    </row>
    <row r="1838">
      <c r="A1838" t="inlineStr">
        <is>
          <t>2015</t>
        </is>
      </c>
      <c r="B1838" t="inlineStr">
        <is>
          <t>Triticale collecté (semence)</t>
        </is>
      </c>
      <c r="C1838" t="inlineStr">
        <is>
          <t>Variation de stock</t>
        </is>
      </c>
      <c r="D1838" t="n">
        <v>7.1</v>
      </c>
      <c r="E1838" t="inlineStr"/>
      <c r="F1838" t="inlineStr"/>
      <c r="G1838" t="inlineStr"/>
      <c r="H1838" t="inlineStr"/>
      <c r="I1838" t="inlineStr"/>
      <c r="J1838" t="inlineStr"/>
      <c r="K1838" t="inlineStr">
        <is>
          <t>déterminé</t>
        </is>
      </c>
    </row>
    <row r="1839">
      <c r="A1839" t="inlineStr">
        <is>
          <t>2015</t>
        </is>
      </c>
      <c r="B1839" t="inlineStr">
        <is>
          <t>Millet collecté</t>
        </is>
      </c>
      <c r="C1839" t="inlineStr">
        <is>
          <t>Variation de stock</t>
        </is>
      </c>
      <c r="D1839" t="n">
        <v>0</v>
      </c>
      <c r="E1839" t="inlineStr"/>
      <c r="F1839" t="inlineStr"/>
      <c r="G1839" t="inlineStr"/>
      <c r="H1839" t="inlineStr"/>
      <c r="I1839" t="inlineStr"/>
      <c r="J1839" t="inlineStr"/>
      <c r="K1839" t="inlineStr">
        <is>
          <t>déterminé</t>
        </is>
      </c>
    </row>
    <row r="1840">
      <c r="A1840" t="inlineStr">
        <is>
          <t>2015</t>
        </is>
      </c>
      <c r="B1840" t="inlineStr">
        <is>
          <t>Millet collecté (conso)</t>
        </is>
      </c>
      <c r="C1840" t="inlineStr">
        <is>
          <t>Variation de stock</t>
        </is>
      </c>
      <c r="D1840" t="n">
        <v>0</v>
      </c>
      <c r="E1840" t="inlineStr"/>
      <c r="F1840" t="inlineStr"/>
      <c r="G1840" t="inlineStr"/>
      <c r="H1840" t="inlineStr"/>
      <c r="I1840" t="inlineStr"/>
      <c r="J1840" t="inlineStr"/>
      <c r="K1840" t="inlineStr">
        <is>
          <t>déterminé</t>
        </is>
      </c>
    </row>
    <row r="1841">
      <c r="A1841" t="inlineStr">
        <is>
          <t>2015</t>
        </is>
      </c>
      <c r="B1841" t="inlineStr">
        <is>
          <t>Millet collecté (semence)</t>
        </is>
      </c>
      <c r="C1841" t="inlineStr">
        <is>
          <t>Variation de stock</t>
        </is>
      </c>
      <c r="D1841" t="n">
        <v>0</v>
      </c>
      <c r="E1841" t="inlineStr"/>
      <c r="F1841" t="inlineStr"/>
      <c r="G1841" t="inlineStr"/>
      <c r="H1841" t="inlineStr"/>
      <c r="I1841" t="inlineStr"/>
      <c r="J1841" t="inlineStr"/>
      <c r="K1841" t="inlineStr">
        <is>
          <t>déterminé</t>
        </is>
      </c>
    </row>
    <row r="1842">
      <c r="A1842" t="inlineStr">
        <is>
          <t>2015</t>
        </is>
      </c>
      <c r="B1842" t="inlineStr">
        <is>
          <t>Sarrasin collecté</t>
        </is>
      </c>
      <c r="C1842" t="inlineStr">
        <is>
          <t>Variation de stock</t>
        </is>
      </c>
      <c r="D1842" t="n">
        <v>2.2</v>
      </c>
      <c r="E1842" t="inlineStr"/>
      <c r="F1842" t="inlineStr"/>
      <c r="G1842" t="inlineStr"/>
      <c r="H1842" t="inlineStr"/>
      <c r="I1842" t="inlineStr"/>
      <c r="J1842" t="inlineStr"/>
      <c r="K1842" t="inlineStr">
        <is>
          <t>déterminé</t>
        </is>
      </c>
    </row>
    <row r="1843">
      <c r="A1843" t="inlineStr">
        <is>
          <t>2015</t>
        </is>
      </c>
      <c r="B1843" t="inlineStr">
        <is>
          <t>Sarrasin collecté (conso)</t>
        </is>
      </c>
      <c r="C1843" t="inlineStr">
        <is>
          <t>Variation de stock</t>
        </is>
      </c>
      <c r="D1843" t="n">
        <v>2.2</v>
      </c>
      <c r="E1843" t="inlineStr"/>
      <c r="F1843" t="inlineStr"/>
      <c r="G1843" t="inlineStr"/>
      <c r="H1843" t="inlineStr"/>
      <c r="I1843" t="inlineStr"/>
      <c r="J1843" t="inlineStr"/>
      <c r="K1843" t="inlineStr">
        <is>
          <t>déterminé</t>
        </is>
      </c>
    </row>
    <row r="1844">
      <c r="A1844" t="inlineStr">
        <is>
          <t>2015</t>
        </is>
      </c>
      <c r="B1844" t="inlineStr">
        <is>
          <t>Sarrasin collecté (semence)</t>
        </is>
      </c>
      <c r="C1844" t="inlineStr">
        <is>
          <t>Variation de stock</t>
        </is>
      </c>
      <c r="D1844" t="n">
        <v>0</v>
      </c>
      <c r="E1844" t="inlineStr"/>
      <c r="F1844" t="inlineStr"/>
      <c r="G1844" t="inlineStr"/>
      <c r="H1844" t="inlineStr"/>
      <c r="I1844" t="inlineStr"/>
      <c r="J1844" t="inlineStr"/>
      <c r="K1844" t="inlineStr">
        <is>
          <t>déterminé</t>
        </is>
      </c>
    </row>
    <row r="1845">
      <c r="A1845" t="inlineStr">
        <is>
          <t>2015</t>
        </is>
      </c>
      <c r="B1845" t="inlineStr">
        <is>
          <t>Alpiste collecté</t>
        </is>
      </c>
      <c r="C1845" t="inlineStr">
        <is>
          <t>Variation de stock</t>
        </is>
      </c>
      <c r="D1845" t="n">
        <v>0</v>
      </c>
      <c r="E1845" t="inlineStr"/>
      <c r="F1845" t="inlineStr"/>
      <c r="G1845" t="inlineStr"/>
      <c r="H1845" t="inlineStr"/>
      <c r="I1845" t="inlineStr"/>
      <c r="J1845" t="inlineStr"/>
      <c r="K1845" t="inlineStr">
        <is>
          <t>déterminé</t>
        </is>
      </c>
    </row>
    <row r="1846">
      <c r="A1846" t="inlineStr">
        <is>
          <t>2015</t>
        </is>
      </c>
      <c r="B1846" t="inlineStr">
        <is>
          <t>Alpiste collecté (conso)</t>
        </is>
      </c>
      <c r="C1846" t="inlineStr">
        <is>
          <t>Variation de stock</t>
        </is>
      </c>
      <c r="D1846" t="n">
        <v>0</v>
      </c>
      <c r="E1846" t="inlineStr"/>
      <c r="F1846" t="inlineStr"/>
      <c r="G1846" t="inlineStr"/>
      <c r="H1846" t="inlineStr"/>
      <c r="I1846" t="inlineStr"/>
      <c r="J1846" t="inlineStr"/>
      <c r="K1846" t="inlineStr">
        <is>
          <t>déterminé</t>
        </is>
      </c>
    </row>
    <row r="1847">
      <c r="A1847" t="inlineStr">
        <is>
          <t>2015</t>
        </is>
      </c>
      <c r="B1847" t="inlineStr">
        <is>
          <t>Alpiste collecté (semence)</t>
        </is>
      </c>
      <c r="C1847" t="inlineStr">
        <is>
          <t>Variation de stock</t>
        </is>
      </c>
      <c r="D1847" t="n">
        <v>0</v>
      </c>
      <c r="E1847" t="inlineStr"/>
      <c r="F1847" t="inlineStr"/>
      <c r="G1847" t="inlineStr"/>
      <c r="H1847" t="inlineStr"/>
      <c r="I1847" t="inlineStr"/>
      <c r="J1847" t="inlineStr"/>
      <c r="K1847" t="inlineStr">
        <is>
          <t>déterminé</t>
        </is>
      </c>
    </row>
    <row r="1848">
      <c r="A1848" t="inlineStr">
        <is>
          <t>2015</t>
        </is>
      </c>
      <c r="B1848" t="inlineStr">
        <is>
          <t>Epeautre collecté</t>
        </is>
      </c>
      <c r="C1848" t="inlineStr">
        <is>
          <t>Variation de stock</t>
        </is>
      </c>
      <c r="D1848" t="n">
        <v>3.4</v>
      </c>
      <c r="E1848" t="inlineStr"/>
      <c r="F1848" t="inlineStr"/>
      <c r="G1848" t="inlineStr"/>
      <c r="H1848" t="inlineStr"/>
      <c r="I1848" t="inlineStr"/>
      <c r="J1848" t="inlineStr"/>
      <c r="K1848" t="inlineStr">
        <is>
          <t>déterminé</t>
        </is>
      </c>
    </row>
    <row r="1849">
      <c r="A1849" t="inlineStr">
        <is>
          <t>2015</t>
        </is>
      </c>
      <c r="B1849" t="inlineStr">
        <is>
          <t>Epeautre collecté (conso)</t>
        </is>
      </c>
      <c r="C1849" t="inlineStr">
        <is>
          <t>Variation de stock</t>
        </is>
      </c>
      <c r="D1849" t="n">
        <v>3.4</v>
      </c>
      <c r="E1849" t="inlineStr"/>
      <c r="F1849" t="inlineStr"/>
      <c r="G1849" t="inlineStr"/>
      <c r="H1849" t="inlineStr"/>
      <c r="I1849" t="inlineStr"/>
      <c r="J1849" t="inlineStr"/>
      <c r="K1849" t="inlineStr">
        <is>
          <t>déterminé</t>
        </is>
      </c>
    </row>
    <row r="1850">
      <c r="A1850" t="inlineStr">
        <is>
          <t>2015</t>
        </is>
      </c>
      <c r="B1850" t="inlineStr">
        <is>
          <t>Epeautre collecté (semence)</t>
        </is>
      </c>
      <c r="C1850" t="inlineStr">
        <is>
          <t>Variation de stock</t>
        </is>
      </c>
      <c r="D1850" t="n">
        <v>0</v>
      </c>
      <c r="E1850" t="inlineStr"/>
      <c r="F1850" t="inlineStr"/>
      <c r="G1850" t="inlineStr"/>
      <c r="H1850" t="inlineStr"/>
      <c r="I1850" t="inlineStr"/>
      <c r="J1850" t="inlineStr"/>
      <c r="K1850" t="inlineStr">
        <is>
          <t>déterminé</t>
        </is>
      </c>
    </row>
    <row r="1851">
      <c r="A1851" t="inlineStr">
        <is>
          <t>2015</t>
        </is>
      </c>
      <c r="B1851" t="inlineStr">
        <is>
          <t>Méteil collecté</t>
        </is>
      </c>
      <c r="C1851" t="inlineStr">
        <is>
          <t>Variation de stock</t>
        </is>
      </c>
      <c r="D1851" t="n">
        <v>0</v>
      </c>
      <c r="E1851" t="inlineStr"/>
      <c r="F1851" t="inlineStr"/>
      <c r="G1851" t="inlineStr"/>
      <c r="H1851" t="inlineStr"/>
      <c r="I1851" t="inlineStr"/>
      <c r="J1851" t="inlineStr"/>
      <c r="K1851" t="inlineStr">
        <is>
          <t>déterminé</t>
        </is>
      </c>
    </row>
    <row r="1852">
      <c r="A1852" t="inlineStr">
        <is>
          <t>2015</t>
        </is>
      </c>
      <c r="B1852" t="inlineStr">
        <is>
          <t>Méteil collecté (conso)</t>
        </is>
      </c>
      <c r="C1852" t="inlineStr">
        <is>
          <t>Variation de stock</t>
        </is>
      </c>
      <c r="D1852" t="n">
        <v>0</v>
      </c>
      <c r="E1852" t="inlineStr"/>
      <c r="F1852" t="inlineStr"/>
      <c r="G1852" t="inlineStr"/>
      <c r="H1852" t="inlineStr"/>
      <c r="I1852" t="inlineStr"/>
      <c r="J1852" t="inlineStr"/>
      <c r="K1852" t="inlineStr">
        <is>
          <t>déterminé</t>
        </is>
      </c>
    </row>
    <row r="1853">
      <c r="A1853" t="inlineStr">
        <is>
          <t>2015</t>
        </is>
      </c>
      <c r="B1853" t="inlineStr">
        <is>
          <t>Méteil collecté (semence)</t>
        </is>
      </c>
      <c r="C1853" t="inlineStr">
        <is>
          <t>Variation de stock</t>
        </is>
      </c>
      <c r="D1853" t="n">
        <v>0</v>
      </c>
      <c r="E1853" t="inlineStr"/>
      <c r="F1853" t="inlineStr"/>
      <c r="G1853" t="inlineStr"/>
      <c r="H1853" t="inlineStr"/>
      <c r="I1853" t="inlineStr"/>
      <c r="J1853" t="inlineStr"/>
      <c r="K1853" t="inlineStr">
        <is>
          <t>déterminé</t>
        </is>
      </c>
    </row>
    <row r="1854">
      <c r="A1854" t="inlineStr">
        <is>
          <t>2015</t>
        </is>
      </c>
      <c r="B1854" t="inlineStr">
        <is>
          <t>Fonio collecté</t>
        </is>
      </c>
      <c r="C1854" t="inlineStr">
        <is>
          <t>Variation de stock</t>
        </is>
      </c>
      <c r="D1854" t="n">
        <v>35.7</v>
      </c>
      <c r="E1854" t="inlineStr"/>
      <c r="F1854" t="inlineStr"/>
      <c r="G1854" t="inlineStr"/>
      <c r="H1854" t="inlineStr"/>
      <c r="I1854" t="inlineStr"/>
      <c r="J1854" t="inlineStr"/>
      <c r="K1854" t="inlineStr">
        <is>
          <t>libre unbounded</t>
        </is>
      </c>
    </row>
    <row r="1855">
      <c r="A1855" t="inlineStr">
        <is>
          <t>2015</t>
        </is>
      </c>
      <c r="B1855" t="inlineStr">
        <is>
          <t>Quinoa collecté</t>
        </is>
      </c>
      <c r="C1855" t="inlineStr">
        <is>
          <t>Variation de stock</t>
        </is>
      </c>
      <c r="D1855" t="n">
        <v>136</v>
      </c>
      <c r="E1855" t="inlineStr"/>
      <c r="F1855" t="inlineStr"/>
      <c r="G1855" t="inlineStr"/>
      <c r="H1855" t="inlineStr"/>
      <c r="I1855" t="inlineStr"/>
      <c r="J1855" t="inlineStr"/>
      <c r="K1855" t="inlineStr">
        <is>
          <t>libre unbounded</t>
        </is>
      </c>
    </row>
    <row r="1856">
      <c r="A1856" t="inlineStr">
        <is>
          <t>2015</t>
        </is>
      </c>
      <c r="B1856" t="inlineStr">
        <is>
          <t>Autres céréales collectées</t>
        </is>
      </c>
      <c r="C1856" t="inlineStr">
        <is>
          <t>Variation de stock</t>
        </is>
      </c>
      <c r="D1856" t="n">
        <v>82</v>
      </c>
      <c r="E1856" t="inlineStr"/>
      <c r="F1856" t="inlineStr"/>
      <c r="G1856" t="inlineStr"/>
      <c r="H1856" t="inlineStr"/>
      <c r="I1856" t="inlineStr"/>
      <c r="J1856" t="inlineStr"/>
      <c r="K1856" t="inlineStr">
        <is>
          <t>libre unbounded</t>
        </is>
      </c>
    </row>
    <row r="1857">
      <c r="A1857" t="inlineStr">
        <is>
          <t>2015</t>
        </is>
      </c>
      <c r="B1857" t="inlineStr">
        <is>
          <t>Mélanges de céréales (hors méteil) collectés</t>
        </is>
      </c>
      <c r="C1857" t="inlineStr">
        <is>
          <t>Variation de stock</t>
        </is>
      </c>
      <c r="D1857" t="n">
        <v>172</v>
      </c>
      <c r="E1857" t="inlineStr"/>
      <c r="F1857" t="inlineStr"/>
      <c r="G1857" t="inlineStr"/>
      <c r="H1857" t="inlineStr"/>
      <c r="I1857" t="inlineStr"/>
      <c r="J1857" t="inlineStr"/>
      <c r="K1857" t="inlineStr">
        <is>
          <t>libre unbounded</t>
        </is>
      </c>
    </row>
    <row r="1858">
      <c r="A1858" t="inlineStr">
        <is>
          <t>2015</t>
        </is>
      </c>
      <c r="B1858" t="inlineStr">
        <is>
          <t>Riz collecté</t>
        </is>
      </c>
      <c r="C1858" t="inlineStr">
        <is>
          <t>Variation de stock</t>
        </is>
      </c>
      <c r="D1858" t="n">
        <v>0</v>
      </c>
      <c r="E1858" t="inlineStr"/>
      <c r="F1858" t="inlineStr"/>
      <c r="G1858" t="inlineStr"/>
      <c r="H1858" t="inlineStr"/>
      <c r="I1858" t="inlineStr"/>
      <c r="J1858" t="inlineStr"/>
      <c r="K1858" t="inlineStr">
        <is>
          <t>déterminé</t>
        </is>
      </c>
    </row>
    <row r="1859">
      <c r="A1859" t="inlineStr">
        <is>
          <t>2015</t>
        </is>
      </c>
      <c r="B1859" t="inlineStr">
        <is>
          <t>Riz collecté (conso)</t>
        </is>
      </c>
      <c r="C1859" t="inlineStr">
        <is>
          <t>Variation de stock</t>
        </is>
      </c>
      <c r="D1859" t="n">
        <v>0</v>
      </c>
      <c r="E1859" t="inlineStr"/>
      <c r="F1859" t="inlineStr"/>
      <c r="G1859" t="inlineStr"/>
      <c r="H1859" t="inlineStr"/>
      <c r="I1859" t="inlineStr"/>
      <c r="J1859" t="inlineStr"/>
      <c r="K1859" t="inlineStr">
        <is>
          <t>déterminé</t>
        </is>
      </c>
    </row>
    <row r="1860">
      <c r="A1860" t="inlineStr">
        <is>
          <t>2015</t>
        </is>
      </c>
      <c r="B1860" t="inlineStr">
        <is>
          <t>Riz collecté (semence)</t>
        </is>
      </c>
      <c r="C1860" t="inlineStr">
        <is>
          <t>Variation de stock</t>
        </is>
      </c>
      <c r="D1860" t="n">
        <v>0</v>
      </c>
      <c r="E1860" t="inlineStr"/>
      <c r="F1860" t="inlineStr"/>
      <c r="G1860" t="inlineStr"/>
      <c r="H1860" t="inlineStr"/>
      <c r="I1860" t="inlineStr"/>
      <c r="J1860" t="inlineStr"/>
      <c r="K1860" t="inlineStr">
        <is>
          <t>déterminé</t>
        </is>
      </c>
    </row>
    <row r="1861">
      <c r="A1861" t="inlineStr">
        <is>
          <t>2015</t>
        </is>
      </c>
      <c r="B1861" t="inlineStr">
        <is>
          <t>Blé tendre, épeautre et méteil collectés</t>
        </is>
      </c>
      <c r="C1861" t="inlineStr">
        <is>
          <t>Variation de stock</t>
        </is>
      </c>
      <c r="D1861" t="n">
        <v>1270</v>
      </c>
      <c r="E1861" t="inlineStr"/>
      <c r="F1861" t="inlineStr"/>
      <c r="G1861" t="inlineStr"/>
      <c r="H1861" t="inlineStr"/>
      <c r="I1861" t="inlineStr"/>
      <c r="J1861" t="inlineStr"/>
      <c r="K1861" t="inlineStr">
        <is>
          <t>déterminé</t>
        </is>
      </c>
    </row>
    <row r="1862">
      <c r="A1862" t="inlineStr">
        <is>
          <t>2015</t>
        </is>
      </c>
      <c r="B1862" t="inlineStr">
        <is>
          <t>Blé tendre, épeautre et méteil collectés (conso)</t>
        </is>
      </c>
      <c r="C1862" t="inlineStr">
        <is>
          <t>Variation de stock</t>
        </is>
      </c>
      <c r="D1862" t="n">
        <v>1220</v>
      </c>
      <c r="E1862" t="inlineStr"/>
      <c r="F1862" t="inlineStr"/>
      <c r="G1862" t="inlineStr"/>
      <c r="H1862" t="inlineStr"/>
      <c r="I1862" t="inlineStr"/>
      <c r="J1862" t="inlineStr"/>
      <c r="K1862" t="inlineStr">
        <is>
          <t>déterminé</t>
        </is>
      </c>
    </row>
    <row r="1863">
      <c r="A1863" t="inlineStr">
        <is>
          <t>2015</t>
        </is>
      </c>
      <c r="B1863" t="inlineStr">
        <is>
          <t>Blé tendre, épeautre et méteil collectés (semence)</t>
        </is>
      </c>
      <c r="C1863" t="inlineStr">
        <is>
          <t>Variation de stock</t>
        </is>
      </c>
      <c r="D1863" t="n">
        <v>46</v>
      </c>
      <c r="E1863" t="inlineStr"/>
      <c r="F1863" t="inlineStr"/>
      <c r="G1863" t="inlineStr"/>
      <c r="H1863" t="inlineStr"/>
      <c r="I1863" t="inlineStr"/>
      <c r="J1863" t="inlineStr"/>
      <c r="K1863" t="inlineStr">
        <is>
          <t>déterminé</t>
        </is>
      </c>
    </row>
    <row r="1864">
      <c r="A1864" t="inlineStr">
        <is>
          <t>2015</t>
        </is>
      </c>
      <c r="B1864" t="inlineStr">
        <is>
          <t>Céréales autoconsommées</t>
        </is>
      </c>
      <c r="C1864" t="inlineStr">
        <is>
          <t>Variation de stock</t>
        </is>
      </c>
      <c r="D1864" t="n">
        <v>2370</v>
      </c>
      <c r="E1864" t="inlineStr"/>
      <c r="F1864" t="inlineStr"/>
      <c r="G1864" t="inlineStr"/>
      <c r="H1864" t="inlineStr"/>
      <c r="I1864" t="inlineStr"/>
      <c r="J1864" t="inlineStr"/>
      <c r="K1864" t="inlineStr">
        <is>
          <t>déterminé</t>
        </is>
      </c>
    </row>
    <row r="1865">
      <c r="A1865" t="inlineStr">
        <is>
          <t>2015</t>
        </is>
      </c>
      <c r="B1865" t="inlineStr">
        <is>
          <t>Céréales (hors riz) autoconsommées</t>
        </is>
      </c>
      <c r="C1865" t="inlineStr">
        <is>
          <t>Variation de stock</t>
        </is>
      </c>
      <c r="D1865" t="n">
        <v>2370</v>
      </c>
      <c r="E1865" t="inlineStr"/>
      <c r="F1865" t="inlineStr"/>
      <c r="G1865" t="inlineStr"/>
      <c r="H1865" t="inlineStr"/>
      <c r="I1865" t="inlineStr"/>
      <c r="J1865" t="inlineStr"/>
      <c r="K1865" t="inlineStr">
        <is>
          <t>déterminé</t>
        </is>
      </c>
    </row>
    <row r="1866">
      <c r="A1866" t="inlineStr">
        <is>
          <t>2015</t>
        </is>
      </c>
      <c r="B1866" t="inlineStr">
        <is>
          <t>Blé autoconsommé</t>
        </is>
      </c>
      <c r="C1866" t="inlineStr">
        <is>
          <t>Variation de stock</t>
        </is>
      </c>
      <c r="D1866" t="n">
        <v>2220</v>
      </c>
      <c r="E1866" t="inlineStr"/>
      <c r="F1866" t="inlineStr"/>
      <c r="G1866" t="inlineStr"/>
      <c r="H1866" t="inlineStr"/>
      <c r="I1866" t="inlineStr"/>
      <c r="J1866" t="inlineStr"/>
      <c r="K1866" t="inlineStr">
        <is>
          <t>déterminé</t>
        </is>
      </c>
    </row>
    <row r="1867">
      <c r="A1867" t="inlineStr">
        <is>
          <t>2015</t>
        </is>
      </c>
      <c r="B1867" t="inlineStr">
        <is>
          <t>Blé dur autoconsommé</t>
        </is>
      </c>
      <c r="C1867" t="inlineStr">
        <is>
          <t>Variation de stock</t>
        </is>
      </c>
      <c r="D1867" t="n">
        <v>123</v>
      </c>
      <c r="E1867" t="inlineStr"/>
      <c r="F1867" t="inlineStr"/>
      <c r="G1867" t="inlineStr"/>
      <c r="H1867" t="inlineStr"/>
      <c r="I1867" t="inlineStr"/>
      <c r="J1867" t="inlineStr"/>
      <c r="K1867" t="inlineStr">
        <is>
          <t>déterminé</t>
        </is>
      </c>
    </row>
    <row r="1868">
      <c r="A1868" t="inlineStr">
        <is>
          <t>2015</t>
        </is>
      </c>
      <c r="B1868" t="inlineStr">
        <is>
          <t>Blé tendre et méteil autoconsommés</t>
        </is>
      </c>
      <c r="C1868" t="inlineStr">
        <is>
          <t>Variation de stock</t>
        </is>
      </c>
      <c r="D1868" t="n">
        <v>2100</v>
      </c>
      <c r="E1868" t="inlineStr"/>
      <c r="F1868" t="inlineStr"/>
      <c r="G1868" t="inlineStr"/>
      <c r="H1868" t="inlineStr"/>
      <c r="I1868" t="inlineStr"/>
      <c r="J1868" t="inlineStr"/>
      <c r="K1868" t="inlineStr">
        <is>
          <t>déterminé</t>
        </is>
      </c>
    </row>
    <row r="1869">
      <c r="A1869" t="inlineStr">
        <is>
          <t>2015</t>
        </is>
      </c>
      <c r="B1869" t="inlineStr">
        <is>
          <t>Blé tendre autoconsommé</t>
        </is>
      </c>
      <c r="C1869" t="inlineStr">
        <is>
          <t>Variation de stock</t>
        </is>
      </c>
      <c r="D1869" t="n">
        <v>2100</v>
      </c>
      <c r="E1869" t="inlineStr"/>
      <c r="F1869" t="inlineStr"/>
      <c r="G1869" t="inlineStr"/>
      <c r="H1869" t="inlineStr"/>
      <c r="I1869" t="inlineStr"/>
      <c r="J1869" t="inlineStr"/>
      <c r="K1869" t="inlineStr">
        <is>
          <t>déterminé</t>
        </is>
      </c>
    </row>
    <row r="1870">
      <c r="A1870" t="inlineStr">
        <is>
          <t>2015</t>
        </is>
      </c>
      <c r="B1870" t="inlineStr">
        <is>
          <t>Maïs-grain autoconsommé</t>
        </is>
      </c>
      <c r="C1870" t="inlineStr">
        <is>
          <t>Variation de stock</t>
        </is>
      </c>
      <c r="D1870" t="n">
        <v>0</v>
      </c>
      <c r="E1870" t="inlineStr"/>
      <c r="F1870" t="inlineStr"/>
      <c r="G1870" t="inlineStr"/>
      <c r="H1870" t="inlineStr"/>
      <c r="I1870" t="inlineStr"/>
      <c r="J1870" t="inlineStr"/>
      <c r="K1870" t="inlineStr">
        <is>
          <t>déterminé</t>
        </is>
      </c>
    </row>
    <row r="1871">
      <c r="A1871" t="inlineStr">
        <is>
          <t>2015</t>
        </is>
      </c>
      <c r="B1871" t="inlineStr">
        <is>
          <t>Maïs-grain (conso) autoconsommé</t>
        </is>
      </c>
      <c r="C1871" t="inlineStr">
        <is>
          <t>Variation de stock</t>
        </is>
      </c>
      <c r="D1871" t="n">
        <v>0</v>
      </c>
      <c r="E1871" t="inlineStr"/>
      <c r="F1871" t="inlineStr"/>
      <c r="G1871" t="inlineStr"/>
      <c r="H1871" t="inlineStr"/>
      <c r="I1871" t="inlineStr"/>
      <c r="J1871" t="inlineStr"/>
      <c r="K1871" t="inlineStr">
        <is>
          <t>libre</t>
        </is>
      </c>
    </row>
    <row r="1872">
      <c r="A1872" t="inlineStr">
        <is>
          <t>2015</t>
        </is>
      </c>
      <c r="B1872" t="inlineStr">
        <is>
          <t>Maïs-grain (semence) autoconsommé</t>
        </is>
      </c>
      <c r="C1872" t="inlineStr">
        <is>
          <t>Variation de stock</t>
        </is>
      </c>
      <c r="D1872" t="n">
        <v>0</v>
      </c>
      <c r="E1872" t="inlineStr"/>
      <c r="F1872" t="inlineStr"/>
      <c r="G1872" t="inlineStr"/>
      <c r="H1872" t="inlineStr"/>
      <c r="I1872" t="inlineStr"/>
      <c r="J1872" t="inlineStr"/>
      <c r="K1872" t="inlineStr">
        <is>
          <t>libre</t>
        </is>
      </c>
    </row>
    <row r="1873">
      <c r="A1873" t="inlineStr">
        <is>
          <t>2015</t>
        </is>
      </c>
      <c r="B1873" t="inlineStr">
        <is>
          <t>Orge, seigle et avoine autoconsommés</t>
        </is>
      </c>
      <c r="C1873" t="inlineStr">
        <is>
          <t>Variation de stock</t>
        </is>
      </c>
      <c r="D1873" t="n">
        <v>143</v>
      </c>
      <c r="E1873" t="inlineStr"/>
      <c r="F1873" t="inlineStr"/>
      <c r="G1873" t="inlineStr"/>
      <c r="H1873" t="inlineStr"/>
      <c r="I1873" t="inlineStr"/>
      <c r="J1873" t="inlineStr"/>
      <c r="K1873" t="inlineStr">
        <is>
          <t>déterminé</t>
        </is>
      </c>
    </row>
    <row r="1874">
      <c r="A1874" t="inlineStr">
        <is>
          <t>2015</t>
        </is>
      </c>
      <c r="B1874" t="inlineStr">
        <is>
          <t>Orge autoconsommé</t>
        </is>
      </c>
      <c r="C1874" t="inlineStr">
        <is>
          <t>Variation de stock</t>
        </is>
      </c>
      <c r="D1874" t="n">
        <v>143</v>
      </c>
      <c r="E1874" t="inlineStr"/>
      <c r="F1874" t="inlineStr"/>
      <c r="G1874" t="inlineStr"/>
      <c r="H1874" t="inlineStr"/>
      <c r="I1874" t="inlineStr"/>
      <c r="J1874" t="inlineStr"/>
      <c r="K1874" t="inlineStr">
        <is>
          <t>déterminé</t>
        </is>
      </c>
    </row>
    <row r="1875">
      <c r="A1875" t="inlineStr">
        <is>
          <t>2015</t>
        </is>
      </c>
      <c r="B1875" t="inlineStr">
        <is>
          <t>Céréales collectées</t>
        </is>
      </c>
      <c r="C1875" t="inlineStr">
        <is>
          <t>Variation de stock positive</t>
        </is>
      </c>
      <c r="D1875" t="n">
        <v>1750</v>
      </c>
      <c r="E1875" t="inlineStr"/>
      <c r="F1875" t="inlineStr"/>
      <c r="G1875" t="inlineStr"/>
      <c r="H1875" t="inlineStr"/>
      <c r="I1875" t="inlineStr"/>
      <c r="J1875" t="inlineStr"/>
      <c r="K1875" t="inlineStr">
        <is>
          <t>libre unbounded</t>
        </is>
      </c>
    </row>
    <row r="1876">
      <c r="A1876" t="inlineStr">
        <is>
          <t>2015</t>
        </is>
      </c>
      <c r="B1876" t="inlineStr">
        <is>
          <t>Céréales collectées (hors riz)</t>
        </is>
      </c>
      <c r="C1876" t="inlineStr">
        <is>
          <t>Variation de stock positive</t>
        </is>
      </c>
      <c r="D1876" t="n">
        <v>1750</v>
      </c>
      <c r="E1876" t="inlineStr"/>
      <c r="F1876" t="inlineStr"/>
      <c r="G1876" t="inlineStr"/>
      <c r="H1876" t="inlineStr"/>
      <c r="I1876" t="inlineStr"/>
      <c r="J1876" t="inlineStr"/>
      <c r="K1876" t="inlineStr">
        <is>
          <t>libre unbounded</t>
        </is>
      </c>
    </row>
    <row r="1877">
      <c r="A1877" t="inlineStr">
        <is>
          <t>2015</t>
        </is>
      </c>
      <c r="B1877" t="inlineStr">
        <is>
          <t>Blé dur collecté</t>
        </is>
      </c>
      <c r="C1877" t="inlineStr">
        <is>
          <t>Variation de stock positive</t>
        </is>
      </c>
      <c r="D1877" t="n">
        <v>38</v>
      </c>
      <c r="E1877" t="inlineStr"/>
      <c r="F1877" t="inlineStr"/>
      <c r="G1877" t="inlineStr"/>
      <c r="H1877" t="inlineStr"/>
      <c r="I1877" t="inlineStr"/>
      <c r="J1877" t="inlineStr"/>
      <c r="K1877" t="inlineStr">
        <is>
          <t>déterminé</t>
        </is>
      </c>
    </row>
    <row r="1878">
      <c r="A1878" t="inlineStr">
        <is>
          <t>2015</t>
        </is>
      </c>
      <c r="B1878" t="inlineStr">
        <is>
          <t>Blé dur collecté (conso)</t>
        </is>
      </c>
      <c r="C1878" t="inlineStr">
        <is>
          <t>Variation de stock positive</t>
        </is>
      </c>
      <c r="D1878" t="n">
        <v>32.1</v>
      </c>
      <c r="E1878" t="n">
        <v>34.577</v>
      </c>
      <c r="F1878" t="n">
        <v>1.72885</v>
      </c>
      <c r="G1878" t="n">
        <v>0.1</v>
      </c>
      <c r="H1878" t="n">
        <v>0</v>
      </c>
      <c r="I1878" t="n">
        <v>500000000</v>
      </c>
      <c r="J1878" t="n">
        <v>1.46</v>
      </c>
      <c r="K1878" t="inlineStr">
        <is>
          <t>mesuré</t>
        </is>
      </c>
    </row>
    <row r="1879">
      <c r="A1879" t="inlineStr">
        <is>
          <t>2015</t>
        </is>
      </c>
      <c r="B1879" t="inlineStr">
        <is>
          <t>Blé dur collecté (semence)</t>
        </is>
      </c>
      <c r="C1879" t="inlineStr">
        <is>
          <t>Variation de stock positive</t>
        </is>
      </c>
      <c r="D1879" t="n">
        <v>5.9</v>
      </c>
      <c r="E1879" t="n">
        <v>6.4856</v>
      </c>
      <c r="F1879" t="n">
        <v>0.32428</v>
      </c>
      <c r="G1879" t="n">
        <v>0.1</v>
      </c>
      <c r="H1879" t="n">
        <v>0</v>
      </c>
      <c r="I1879" t="n">
        <v>500000000</v>
      </c>
      <c r="J1879" t="n">
        <v>1.66</v>
      </c>
      <c r="K1879" t="inlineStr">
        <is>
          <t>mesuré</t>
        </is>
      </c>
    </row>
    <row r="1880">
      <c r="A1880" t="inlineStr">
        <is>
          <t>2015</t>
        </is>
      </c>
      <c r="B1880" t="inlineStr">
        <is>
          <t>Blé tendre collecté</t>
        </is>
      </c>
      <c r="C1880" t="inlineStr">
        <is>
          <t>Variation de stock positive</t>
        </is>
      </c>
      <c r="D1880" t="n">
        <v>1260</v>
      </c>
      <c r="E1880" t="inlineStr"/>
      <c r="F1880" t="inlineStr"/>
      <c r="G1880" t="inlineStr"/>
      <c r="H1880" t="inlineStr"/>
      <c r="I1880" t="inlineStr"/>
      <c r="J1880" t="inlineStr"/>
      <c r="K1880" t="inlineStr">
        <is>
          <t>déterminé</t>
        </is>
      </c>
    </row>
    <row r="1881">
      <c r="A1881" t="inlineStr">
        <is>
          <t>2015</t>
        </is>
      </c>
      <c r="B1881" t="inlineStr">
        <is>
          <t>Blé tendre collecté (conso)</t>
        </is>
      </c>
      <c r="C1881" t="inlineStr">
        <is>
          <t>Variation de stock positive</t>
        </is>
      </c>
      <c r="D1881" t="n">
        <v>1220</v>
      </c>
      <c r="E1881" t="n">
        <v>1215.615699999999</v>
      </c>
      <c r="F1881" t="n">
        <v>60.78078499999996</v>
      </c>
      <c r="G1881" t="n">
        <v>0.1</v>
      </c>
      <c r="H1881" t="n">
        <v>0</v>
      </c>
      <c r="I1881" t="n">
        <v>500000000</v>
      </c>
      <c r="J1881" t="n">
        <v>0</v>
      </c>
      <c r="K1881" t="inlineStr">
        <is>
          <t>mesuré</t>
        </is>
      </c>
    </row>
    <row r="1882">
      <c r="A1882" t="inlineStr">
        <is>
          <t>2015</t>
        </is>
      </c>
      <c r="B1882" t="inlineStr">
        <is>
          <t>Blé tendre collecté (semence)</t>
        </is>
      </c>
      <c r="C1882" t="inlineStr">
        <is>
          <t>Variation de stock positive</t>
        </is>
      </c>
      <c r="D1882" t="n">
        <v>46</v>
      </c>
      <c r="E1882" t="n">
        <v>45.99769999999998</v>
      </c>
      <c r="F1882" t="n">
        <v>2.299884999999999</v>
      </c>
      <c r="G1882" t="n">
        <v>0.1</v>
      </c>
      <c r="H1882" t="n">
        <v>0</v>
      </c>
      <c r="I1882" t="n">
        <v>500000000</v>
      </c>
      <c r="J1882" t="n">
        <v>0</v>
      </c>
      <c r="K1882" t="inlineStr">
        <is>
          <t>mesuré</t>
        </is>
      </c>
    </row>
    <row r="1883">
      <c r="A1883" t="inlineStr">
        <is>
          <t>2015</t>
        </is>
      </c>
      <c r="B1883" t="inlineStr">
        <is>
          <t>Maïs-grain collecté</t>
        </is>
      </c>
      <c r="C1883" t="inlineStr">
        <is>
          <t>Variation de stock positive</t>
        </is>
      </c>
      <c r="D1883" t="n">
        <v>0</v>
      </c>
      <c r="E1883" t="inlineStr"/>
      <c r="F1883" t="inlineStr"/>
      <c r="G1883" t="inlineStr"/>
      <c r="H1883" t="inlineStr"/>
      <c r="I1883" t="inlineStr"/>
      <c r="J1883" t="inlineStr"/>
      <c r="K1883" t="inlineStr">
        <is>
          <t>déterminé</t>
        </is>
      </c>
    </row>
    <row r="1884">
      <c r="A1884" t="inlineStr">
        <is>
          <t>2015</t>
        </is>
      </c>
      <c r="B1884" t="inlineStr">
        <is>
          <t>Maïs-grain collecté (conso)</t>
        </is>
      </c>
      <c r="C1884" t="inlineStr">
        <is>
          <t>Variation de stock positive</t>
        </is>
      </c>
      <c r="D1884" t="n">
        <v>0</v>
      </c>
      <c r="E1884" t="n">
        <v>0</v>
      </c>
      <c r="F1884" t="n">
        <v>0</v>
      </c>
      <c r="G1884" t="inlineStr"/>
      <c r="H1884" t="n">
        <v>0</v>
      </c>
      <c r="I1884" t="n">
        <v>500000000</v>
      </c>
      <c r="J1884" t="n">
        <v>0</v>
      </c>
      <c r="K1884" t="inlineStr">
        <is>
          <t>mesuré</t>
        </is>
      </c>
    </row>
    <row r="1885">
      <c r="A1885" t="inlineStr">
        <is>
          <t>2015</t>
        </is>
      </c>
      <c r="B1885" t="inlineStr">
        <is>
          <t>Maïs-grain collecté (semence)</t>
        </is>
      </c>
      <c r="C1885" t="inlineStr">
        <is>
          <t>Variation de stock positive</t>
        </is>
      </c>
      <c r="D1885" t="n">
        <v>0</v>
      </c>
      <c r="E1885" t="n">
        <v>0</v>
      </c>
      <c r="F1885" t="n">
        <v>0</v>
      </c>
      <c r="G1885" t="inlineStr"/>
      <c r="H1885" t="n">
        <v>0</v>
      </c>
      <c r="I1885" t="n">
        <v>500000000</v>
      </c>
      <c r="J1885" t="n">
        <v>0</v>
      </c>
      <c r="K1885" t="inlineStr">
        <is>
          <t>mesuré</t>
        </is>
      </c>
    </row>
    <row r="1886">
      <c r="A1886" t="inlineStr">
        <is>
          <t>2015</t>
        </is>
      </c>
      <c r="B1886" t="inlineStr">
        <is>
          <t>Orge collecté</t>
        </is>
      </c>
      <c r="C1886" t="inlineStr">
        <is>
          <t>Variation de stock positive</t>
        </is>
      </c>
      <c r="D1886" t="n">
        <v>15.5</v>
      </c>
      <c r="E1886" t="inlineStr"/>
      <c r="F1886" t="inlineStr"/>
      <c r="G1886" t="inlineStr"/>
      <c r="H1886" t="inlineStr"/>
      <c r="I1886" t="inlineStr"/>
      <c r="J1886" t="inlineStr"/>
      <c r="K1886" t="inlineStr">
        <is>
          <t>déterminé</t>
        </is>
      </c>
    </row>
    <row r="1887">
      <c r="A1887" t="inlineStr">
        <is>
          <t>2015</t>
        </is>
      </c>
      <c r="B1887" t="inlineStr">
        <is>
          <t>Orge collecté (conso)</t>
        </is>
      </c>
      <c r="C1887" t="inlineStr">
        <is>
          <t>Variation de stock positive</t>
        </is>
      </c>
      <c r="D1887" t="n">
        <v>0</v>
      </c>
      <c r="E1887" t="n">
        <v>0</v>
      </c>
      <c r="F1887" t="n">
        <v>0</v>
      </c>
      <c r="G1887" t="inlineStr"/>
      <c r="H1887" t="n">
        <v>0</v>
      </c>
      <c r="I1887" t="n">
        <v>500000000</v>
      </c>
      <c r="J1887" t="n">
        <v>0</v>
      </c>
      <c r="K1887" t="inlineStr">
        <is>
          <t>mesuré</t>
        </is>
      </c>
    </row>
    <row r="1888">
      <c r="A1888" t="inlineStr">
        <is>
          <t>2015</t>
        </is>
      </c>
      <c r="B1888" t="inlineStr">
        <is>
          <t>Orge collecté (semence)</t>
        </is>
      </c>
      <c r="C1888" t="inlineStr">
        <is>
          <t>Variation de stock positive</t>
        </is>
      </c>
      <c r="D1888" t="n">
        <v>15.5</v>
      </c>
      <c r="E1888" t="n">
        <v>15.4803</v>
      </c>
      <c r="F1888" t="n">
        <v>0.7740150000000002</v>
      </c>
      <c r="G1888" t="n">
        <v>0.1</v>
      </c>
      <c r="H1888" t="n">
        <v>0</v>
      </c>
      <c r="I1888" t="n">
        <v>500000000</v>
      </c>
      <c r="J1888" t="n">
        <v>0</v>
      </c>
      <c r="K1888" t="inlineStr">
        <is>
          <t>mesuré</t>
        </is>
      </c>
    </row>
    <row r="1889">
      <c r="A1889" t="inlineStr">
        <is>
          <t>2015</t>
        </is>
      </c>
      <c r="B1889" t="inlineStr">
        <is>
          <t>Seigle collecté</t>
        </is>
      </c>
      <c r="C1889" t="inlineStr">
        <is>
          <t>Variation de stock positive</t>
        </is>
      </c>
      <c r="D1889" t="n">
        <v>0.4</v>
      </c>
      <c r="E1889" t="inlineStr"/>
      <c r="F1889" t="inlineStr"/>
      <c r="G1889" t="inlineStr"/>
      <c r="H1889" t="inlineStr"/>
      <c r="I1889" t="inlineStr"/>
      <c r="J1889" t="inlineStr"/>
      <c r="K1889" t="inlineStr">
        <is>
          <t>déterminé</t>
        </is>
      </c>
    </row>
    <row r="1890">
      <c r="A1890" t="inlineStr">
        <is>
          <t>2015</t>
        </is>
      </c>
      <c r="B1890" t="inlineStr">
        <is>
          <t>Seigle collecté (conso)</t>
        </is>
      </c>
      <c r="C1890" t="inlineStr">
        <is>
          <t>Variation de stock positive</t>
        </is>
      </c>
      <c r="D1890" t="n">
        <v>0</v>
      </c>
      <c r="E1890" t="n">
        <v>0</v>
      </c>
      <c r="F1890" t="n">
        <v>0</v>
      </c>
      <c r="G1890" t="inlineStr"/>
      <c r="H1890" t="n">
        <v>0</v>
      </c>
      <c r="I1890" t="n">
        <v>500000000</v>
      </c>
      <c r="J1890" t="n">
        <v>0</v>
      </c>
      <c r="K1890" t="inlineStr">
        <is>
          <t>mesuré</t>
        </is>
      </c>
    </row>
    <row r="1891">
      <c r="A1891" t="inlineStr">
        <is>
          <t>2015</t>
        </is>
      </c>
      <c r="B1891" t="inlineStr">
        <is>
          <t>Seigle collecté (semence)</t>
        </is>
      </c>
      <c r="C1891" t="inlineStr">
        <is>
          <t>Variation de stock positive</t>
        </is>
      </c>
      <c r="D1891" t="n">
        <v>0.4</v>
      </c>
      <c r="E1891" t="n">
        <v>1.5001</v>
      </c>
      <c r="F1891" t="n">
        <v>0.075005</v>
      </c>
      <c r="G1891" t="n">
        <v>0.1</v>
      </c>
      <c r="H1891" t="n">
        <v>0</v>
      </c>
      <c r="I1891" t="n">
        <v>500000000</v>
      </c>
      <c r="J1891" t="n">
        <v>14.11</v>
      </c>
      <c r="K1891" t="inlineStr">
        <is>
          <t>mesuré</t>
        </is>
      </c>
    </row>
    <row r="1892">
      <c r="A1892" t="inlineStr">
        <is>
          <t>2015</t>
        </is>
      </c>
      <c r="B1892" t="inlineStr">
        <is>
          <t>Avoine collecté</t>
        </is>
      </c>
      <c r="C1892" t="inlineStr">
        <is>
          <t>Variation de stock positive</t>
        </is>
      </c>
      <c r="D1892" t="n">
        <v>0</v>
      </c>
      <c r="E1892" t="inlineStr"/>
      <c r="F1892" t="inlineStr"/>
      <c r="G1892" t="inlineStr"/>
      <c r="H1892" t="inlineStr"/>
      <c r="I1892" t="inlineStr"/>
      <c r="J1892" t="inlineStr"/>
      <c r="K1892" t="inlineStr">
        <is>
          <t>déterminé</t>
        </is>
      </c>
    </row>
    <row r="1893">
      <c r="A1893" t="inlineStr">
        <is>
          <t>2015</t>
        </is>
      </c>
      <c r="B1893" t="inlineStr">
        <is>
          <t>Avoine collecté (conso)</t>
        </is>
      </c>
      <c r="C1893" t="inlineStr">
        <is>
          <t>Variation de stock positive</t>
        </is>
      </c>
      <c r="D1893" t="n">
        <v>0</v>
      </c>
      <c r="E1893" t="n">
        <v>0</v>
      </c>
      <c r="F1893" t="n">
        <v>0</v>
      </c>
      <c r="G1893" t="inlineStr"/>
      <c r="H1893" t="n">
        <v>0</v>
      </c>
      <c r="I1893" t="n">
        <v>500000000</v>
      </c>
      <c r="J1893" t="n">
        <v>0</v>
      </c>
      <c r="K1893" t="inlineStr">
        <is>
          <t>mesuré</t>
        </is>
      </c>
    </row>
    <row r="1894">
      <c r="A1894" t="inlineStr">
        <is>
          <t>2015</t>
        </is>
      </c>
      <c r="B1894" t="inlineStr">
        <is>
          <t>Avoine collecté (semence)</t>
        </is>
      </c>
      <c r="C1894" t="inlineStr">
        <is>
          <t>Variation de stock positive</t>
        </is>
      </c>
      <c r="D1894" t="n">
        <v>0</v>
      </c>
      <c r="E1894" t="n">
        <v>0</v>
      </c>
      <c r="F1894" t="n">
        <v>0</v>
      </c>
      <c r="G1894" t="inlineStr"/>
      <c r="H1894" t="n">
        <v>0</v>
      </c>
      <c r="I1894" t="n">
        <v>500000000</v>
      </c>
      <c r="J1894" t="n">
        <v>0</v>
      </c>
      <c r="K1894" t="inlineStr">
        <is>
          <t>mesuré</t>
        </is>
      </c>
    </row>
    <row r="1895">
      <c r="A1895" t="inlineStr">
        <is>
          <t>2015</t>
        </is>
      </c>
      <c r="B1895" t="inlineStr">
        <is>
          <t>Sorgho-grain collecté</t>
        </is>
      </c>
      <c r="C1895" t="inlineStr">
        <is>
          <t>Variation de stock positive</t>
        </is>
      </c>
      <c r="D1895" t="n">
        <v>0.1</v>
      </c>
      <c r="E1895" t="inlineStr"/>
      <c r="F1895" t="inlineStr"/>
      <c r="G1895" t="inlineStr"/>
      <c r="H1895" t="inlineStr"/>
      <c r="I1895" t="inlineStr"/>
      <c r="J1895" t="inlineStr"/>
      <c r="K1895" t="inlineStr">
        <is>
          <t>déterminé</t>
        </is>
      </c>
    </row>
    <row r="1896">
      <c r="A1896" t="inlineStr">
        <is>
          <t>2015</t>
        </is>
      </c>
      <c r="B1896" t="inlineStr">
        <is>
          <t>Sorgho-grain collecté (conso)</t>
        </is>
      </c>
      <c r="C1896" t="inlineStr">
        <is>
          <t>Variation de stock positive</t>
        </is>
      </c>
      <c r="D1896" t="n">
        <v>0</v>
      </c>
      <c r="E1896" t="n">
        <v>0</v>
      </c>
      <c r="F1896" t="n">
        <v>0</v>
      </c>
      <c r="G1896" t="inlineStr"/>
      <c r="H1896" t="n">
        <v>0</v>
      </c>
      <c r="I1896" t="n">
        <v>500000000</v>
      </c>
      <c r="J1896" t="n">
        <v>0</v>
      </c>
      <c r="K1896" t="inlineStr">
        <is>
          <t>mesuré</t>
        </is>
      </c>
    </row>
    <row r="1897">
      <c r="A1897" t="inlineStr">
        <is>
          <t>2015</t>
        </is>
      </c>
      <c r="B1897" t="inlineStr">
        <is>
          <t>Sorgho-grain collecté (semence)</t>
        </is>
      </c>
      <c r="C1897" t="inlineStr">
        <is>
          <t>Variation de stock positive</t>
        </is>
      </c>
      <c r="D1897" t="n">
        <v>0.1</v>
      </c>
      <c r="E1897" t="n">
        <v>0.1408000000000002</v>
      </c>
      <c r="F1897" t="n">
        <v>0.007040000000000009</v>
      </c>
      <c r="G1897" t="n">
        <v>0.1</v>
      </c>
      <c r="H1897" t="n">
        <v>0</v>
      </c>
      <c r="I1897" t="n">
        <v>500000000</v>
      </c>
      <c r="J1897" t="n">
        <v>6.78</v>
      </c>
      <c r="K1897" t="inlineStr">
        <is>
          <t>mesuré</t>
        </is>
      </c>
    </row>
    <row r="1898">
      <c r="A1898" t="inlineStr">
        <is>
          <t>2015</t>
        </is>
      </c>
      <c r="B1898" t="inlineStr">
        <is>
          <t>Triticale collecté</t>
        </is>
      </c>
      <c r="C1898" t="inlineStr">
        <is>
          <t>Variation de stock positive</t>
        </is>
      </c>
      <c r="D1898" t="n">
        <v>7.1</v>
      </c>
      <c r="E1898" t="inlineStr"/>
      <c r="F1898" t="inlineStr"/>
      <c r="G1898" t="inlineStr"/>
      <c r="H1898" t="inlineStr"/>
      <c r="I1898" t="inlineStr"/>
      <c r="J1898" t="inlineStr"/>
      <c r="K1898" t="inlineStr">
        <is>
          <t>déterminé</t>
        </is>
      </c>
    </row>
    <row r="1899">
      <c r="A1899" t="inlineStr">
        <is>
          <t>2015</t>
        </is>
      </c>
      <c r="B1899" t="inlineStr">
        <is>
          <t>Triticale collecté (conso)</t>
        </is>
      </c>
      <c r="C1899" t="inlineStr">
        <is>
          <t>Variation de stock positive</t>
        </is>
      </c>
      <c r="D1899" t="n">
        <v>0</v>
      </c>
      <c r="E1899" t="n">
        <v>0</v>
      </c>
      <c r="F1899" t="n">
        <v>0</v>
      </c>
      <c r="G1899" t="inlineStr"/>
      <c r="H1899" t="n">
        <v>0</v>
      </c>
      <c r="I1899" t="n">
        <v>500000000</v>
      </c>
      <c r="J1899" t="n">
        <v>0</v>
      </c>
      <c r="K1899" t="inlineStr">
        <is>
          <t>mesuré</t>
        </is>
      </c>
    </row>
    <row r="1900">
      <c r="A1900" t="inlineStr">
        <is>
          <t>2015</t>
        </is>
      </c>
      <c r="B1900" t="inlineStr">
        <is>
          <t>Triticale collecté (semence)</t>
        </is>
      </c>
      <c r="C1900" t="inlineStr">
        <is>
          <t>Variation de stock positive</t>
        </is>
      </c>
      <c r="D1900" t="n">
        <v>7.1</v>
      </c>
      <c r="E1900" t="n">
        <v>7.1165</v>
      </c>
      <c r="F1900" t="n">
        <v>0.3558250000000001</v>
      </c>
      <c r="G1900" t="n">
        <v>0.1</v>
      </c>
      <c r="H1900" t="n">
        <v>0</v>
      </c>
      <c r="I1900" t="n">
        <v>500000000</v>
      </c>
      <c r="J1900" t="n">
        <v>0</v>
      </c>
      <c r="K1900" t="inlineStr">
        <is>
          <t>mesuré</t>
        </is>
      </c>
    </row>
    <row r="1901">
      <c r="A1901" t="inlineStr">
        <is>
          <t>2015</t>
        </is>
      </c>
      <c r="B1901" t="inlineStr">
        <is>
          <t>Millet collecté</t>
        </is>
      </c>
      <c r="C1901" t="inlineStr">
        <is>
          <t>Variation de stock positive</t>
        </is>
      </c>
      <c r="D1901" t="n">
        <v>0</v>
      </c>
      <c r="E1901" t="inlineStr"/>
      <c r="F1901" t="inlineStr"/>
      <c r="G1901" t="inlineStr"/>
      <c r="H1901" t="inlineStr"/>
      <c r="I1901" t="inlineStr"/>
      <c r="J1901" t="inlineStr"/>
      <c r="K1901" t="inlineStr">
        <is>
          <t>déterminé</t>
        </is>
      </c>
    </row>
    <row r="1902">
      <c r="A1902" t="inlineStr">
        <is>
          <t>2015</t>
        </is>
      </c>
      <c r="B1902" t="inlineStr">
        <is>
          <t>Millet collecté (conso)</t>
        </is>
      </c>
      <c r="C1902" t="inlineStr">
        <is>
          <t>Variation de stock positive</t>
        </is>
      </c>
      <c r="D1902" t="n">
        <v>0</v>
      </c>
      <c r="E1902" t="n">
        <v>0</v>
      </c>
      <c r="F1902" t="n">
        <v>0</v>
      </c>
      <c r="G1902" t="inlineStr"/>
      <c r="H1902" t="n">
        <v>0</v>
      </c>
      <c r="I1902" t="n">
        <v>500000000</v>
      </c>
      <c r="J1902" t="n">
        <v>0</v>
      </c>
      <c r="K1902" t="inlineStr">
        <is>
          <t>mesuré</t>
        </is>
      </c>
    </row>
    <row r="1903">
      <c r="A1903" t="inlineStr">
        <is>
          <t>2015</t>
        </is>
      </c>
      <c r="B1903" t="inlineStr">
        <is>
          <t>Millet collecté (semence)</t>
        </is>
      </c>
      <c r="C1903" t="inlineStr">
        <is>
          <t>Variation de stock positive</t>
        </is>
      </c>
      <c r="D1903" t="n">
        <v>0</v>
      </c>
      <c r="E1903" t="n">
        <v>0</v>
      </c>
      <c r="F1903" t="n">
        <v>0</v>
      </c>
      <c r="G1903" t="inlineStr"/>
      <c r="H1903" t="n">
        <v>0</v>
      </c>
      <c r="I1903" t="n">
        <v>500000000</v>
      </c>
      <c r="J1903" t="n">
        <v>0</v>
      </c>
      <c r="K1903" t="inlineStr">
        <is>
          <t>mesuré</t>
        </is>
      </c>
    </row>
    <row r="1904">
      <c r="A1904" t="inlineStr">
        <is>
          <t>2015</t>
        </is>
      </c>
      <c r="B1904" t="inlineStr">
        <is>
          <t>Sarrasin collecté</t>
        </is>
      </c>
      <c r="C1904" t="inlineStr">
        <is>
          <t>Variation de stock positive</t>
        </is>
      </c>
      <c r="D1904" t="n">
        <v>2.2</v>
      </c>
      <c r="E1904" t="inlineStr"/>
      <c r="F1904" t="inlineStr"/>
      <c r="G1904" t="inlineStr"/>
      <c r="H1904" t="inlineStr"/>
      <c r="I1904" t="inlineStr"/>
      <c r="J1904" t="inlineStr"/>
      <c r="K1904" t="inlineStr">
        <is>
          <t>déterminé</t>
        </is>
      </c>
    </row>
    <row r="1905">
      <c r="A1905" t="inlineStr">
        <is>
          <t>2015</t>
        </is>
      </c>
      <c r="B1905" t="inlineStr">
        <is>
          <t>Sarrasin collecté (conso)</t>
        </is>
      </c>
      <c r="C1905" t="inlineStr">
        <is>
          <t>Variation de stock positive</t>
        </is>
      </c>
      <c r="D1905" t="n">
        <v>2.2</v>
      </c>
      <c r="E1905" t="n">
        <v>2.22039999999999</v>
      </c>
      <c r="F1905" t="n">
        <v>0.1110199999999995</v>
      </c>
      <c r="G1905" t="n">
        <v>0.1</v>
      </c>
      <c r="H1905" t="n">
        <v>0</v>
      </c>
      <c r="I1905" t="n">
        <v>500000000</v>
      </c>
      <c r="J1905" t="n">
        <v>0</v>
      </c>
      <c r="K1905" t="inlineStr">
        <is>
          <t>mesuré</t>
        </is>
      </c>
    </row>
    <row r="1906">
      <c r="A1906" t="inlineStr">
        <is>
          <t>2015</t>
        </is>
      </c>
      <c r="B1906" t="inlineStr">
        <is>
          <t>Sarrasin collecté (semence)</t>
        </is>
      </c>
      <c r="C1906" t="inlineStr">
        <is>
          <t>Variation de stock positive</t>
        </is>
      </c>
      <c r="D1906" t="n">
        <v>0</v>
      </c>
      <c r="E1906" t="n">
        <v>0</v>
      </c>
      <c r="F1906" t="n">
        <v>0</v>
      </c>
      <c r="G1906" t="inlineStr"/>
      <c r="H1906" t="n">
        <v>0</v>
      </c>
      <c r="I1906" t="n">
        <v>500000000</v>
      </c>
      <c r="J1906" t="n">
        <v>0</v>
      </c>
      <c r="K1906" t="inlineStr">
        <is>
          <t>mesuré</t>
        </is>
      </c>
    </row>
    <row r="1907">
      <c r="A1907" t="inlineStr">
        <is>
          <t>2015</t>
        </is>
      </c>
      <c r="B1907" t="inlineStr">
        <is>
          <t>Alpiste collecté</t>
        </is>
      </c>
      <c r="C1907" t="inlineStr">
        <is>
          <t>Variation de stock positive</t>
        </is>
      </c>
      <c r="D1907" t="n">
        <v>0</v>
      </c>
      <c r="E1907" t="inlineStr"/>
      <c r="F1907" t="inlineStr"/>
      <c r="G1907" t="inlineStr"/>
      <c r="H1907" t="inlineStr"/>
      <c r="I1907" t="inlineStr"/>
      <c r="J1907" t="inlineStr"/>
      <c r="K1907" t="inlineStr">
        <is>
          <t>déterminé</t>
        </is>
      </c>
    </row>
    <row r="1908">
      <c r="A1908" t="inlineStr">
        <is>
          <t>2015</t>
        </is>
      </c>
      <c r="B1908" t="inlineStr">
        <is>
          <t>Alpiste collecté (conso)</t>
        </is>
      </c>
      <c r="C1908" t="inlineStr">
        <is>
          <t>Variation de stock positive</t>
        </is>
      </c>
      <c r="D1908" t="n">
        <v>0</v>
      </c>
      <c r="E1908" t="n">
        <v>0</v>
      </c>
      <c r="F1908" t="n">
        <v>0</v>
      </c>
      <c r="G1908" t="inlineStr"/>
      <c r="H1908" t="n">
        <v>0</v>
      </c>
      <c r="I1908" t="n">
        <v>500000000</v>
      </c>
      <c r="J1908" t="n">
        <v>0</v>
      </c>
      <c r="K1908" t="inlineStr">
        <is>
          <t>mesuré</t>
        </is>
      </c>
    </row>
    <row r="1909">
      <c r="A1909" t="inlineStr">
        <is>
          <t>2015</t>
        </is>
      </c>
      <c r="B1909" t="inlineStr">
        <is>
          <t>Alpiste collecté (semence)</t>
        </is>
      </c>
      <c r="C1909" t="inlineStr">
        <is>
          <t>Variation de stock positive</t>
        </is>
      </c>
      <c r="D1909" t="n">
        <v>0</v>
      </c>
      <c r="E1909" t="n">
        <v>0</v>
      </c>
      <c r="F1909" t="n">
        <v>0</v>
      </c>
      <c r="G1909" t="inlineStr"/>
      <c r="H1909" t="n">
        <v>0</v>
      </c>
      <c r="I1909" t="n">
        <v>500000000</v>
      </c>
      <c r="J1909" t="n">
        <v>0</v>
      </c>
      <c r="K1909" t="inlineStr">
        <is>
          <t>mesuré</t>
        </is>
      </c>
    </row>
    <row r="1910">
      <c r="A1910" t="inlineStr">
        <is>
          <t>2015</t>
        </is>
      </c>
      <c r="B1910" t="inlineStr">
        <is>
          <t>Epeautre collecté</t>
        </is>
      </c>
      <c r="C1910" t="inlineStr">
        <is>
          <t>Variation de stock positive</t>
        </is>
      </c>
      <c r="D1910" t="n">
        <v>3.4</v>
      </c>
      <c r="E1910" t="inlineStr"/>
      <c r="F1910" t="inlineStr"/>
      <c r="G1910" t="inlineStr"/>
      <c r="H1910" t="inlineStr"/>
      <c r="I1910" t="inlineStr"/>
      <c r="J1910" t="inlineStr"/>
      <c r="K1910" t="inlineStr">
        <is>
          <t>déterminé</t>
        </is>
      </c>
    </row>
    <row r="1911">
      <c r="A1911" t="inlineStr">
        <is>
          <t>2015</t>
        </is>
      </c>
      <c r="B1911" t="inlineStr">
        <is>
          <t>Epeautre collecté (conso)</t>
        </is>
      </c>
      <c r="C1911" t="inlineStr">
        <is>
          <t>Variation de stock positive</t>
        </is>
      </c>
      <c r="D1911" t="n">
        <v>3.4</v>
      </c>
      <c r="E1911" t="n">
        <v>3.4227</v>
      </c>
      <c r="F1911" t="n">
        <v>0.171135</v>
      </c>
      <c r="G1911" t="n">
        <v>0.1</v>
      </c>
      <c r="H1911" t="n">
        <v>0</v>
      </c>
      <c r="I1911" t="n">
        <v>500000000</v>
      </c>
      <c r="J1911" t="n">
        <v>0</v>
      </c>
      <c r="K1911" t="inlineStr">
        <is>
          <t>mesuré</t>
        </is>
      </c>
    </row>
    <row r="1912">
      <c r="A1912" t="inlineStr">
        <is>
          <t>2015</t>
        </is>
      </c>
      <c r="B1912" t="inlineStr">
        <is>
          <t>Epeautre collecté (semence)</t>
        </is>
      </c>
      <c r="C1912" t="inlineStr">
        <is>
          <t>Variation de stock positive</t>
        </is>
      </c>
      <c r="D1912" t="n">
        <v>0</v>
      </c>
      <c r="E1912" t="n">
        <v>0</v>
      </c>
      <c r="F1912" t="n">
        <v>0</v>
      </c>
      <c r="G1912" t="inlineStr"/>
      <c r="H1912" t="n">
        <v>0</v>
      </c>
      <c r="I1912" t="n">
        <v>500000000</v>
      </c>
      <c r="J1912" t="n">
        <v>0</v>
      </c>
      <c r="K1912" t="inlineStr">
        <is>
          <t>mesuré</t>
        </is>
      </c>
    </row>
    <row r="1913">
      <c r="A1913" t="inlineStr">
        <is>
          <t>2015</t>
        </is>
      </c>
      <c r="B1913" t="inlineStr">
        <is>
          <t>Méteil collecté</t>
        </is>
      </c>
      <c r="C1913" t="inlineStr">
        <is>
          <t>Variation de stock positive</t>
        </is>
      </c>
      <c r="D1913" t="n">
        <v>0</v>
      </c>
      <c r="E1913" t="inlineStr"/>
      <c r="F1913" t="inlineStr"/>
      <c r="G1913" t="inlineStr"/>
      <c r="H1913" t="inlineStr"/>
      <c r="I1913" t="inlineStr"/>
      <c r="J1913" t="inlineStr"/>
      <c r="K1913" t="inlineStr">
        <is>
          <t>déterminé</t>
        </is>
      </c>
    </row>
    <row r="1914">
      <c r="A1914" t="inlineStr">
        <is>
          <t>2015</t>
        </is>
      </c>
      <c r="B1914" t="inlineStr">
        <is>
          <t>Méteil collecté (conso)</t>
        </is>
      </c>
      <c r="C1914" t="inlineStr">
        <is>
          <t>Variation de stock positive</t>
        </is>
      </c>
      <c r="D1914" t="n">
        <v>0</v>
      </c>
      <c r="E1914" t="n">
        <v>0.0116</v>
      </c>
      <c r="F1914" t="n">
        <v>0.00058</v>
      </c>
      <c r="G1914" t="n">
        <v>0.1</v>
      </c>
      <c r="H1914" t="n">
        <v>0</v>
      </c>
      <c r="I1914" t="n">
        <v>500000000</v>
      </c>
      <c r="J1914" t="n">
        <v>0</v>
      </c>
      <c r="K1914" t="inlineStr">
        <is>
          <t>mesuré</t>
        </is>
      </c>
    </row>
    <row r="1915">
      <c r="A1915" t="inlineStr">
        <is>
          <t>2015</t>
        </is>
      </c>
      <c r="B1915" t="inlineStr">
        <is>
          <t>Méteil collecté (semence)</t>
        </is>
      </c>
      <c r="C1915" t="inlineStr">
        <is>
          <t>Variation de stock positive</t>
        </is>
      </c>
      <c r="D1915" t="n">
        <v>0</v>
      </c>
      <c r="E1915" t="n">
        <v>0</v>
      </c>
      <c r="F1915" t="n">
        <v>0</v>
      </c>
      <c r="G1915" t="inlineStr"/>
      <c r="H1915" t="n">
        <v>0</v>
      </c>
      <c r="I1915" t="n">
        <v>500000000</v>
      </c>
      <c r="J1915" t="n">
        <v>0</v>
      </c>
      <c r="K1915" t="inlineStr">
        <is>
          <t>mesuré</t>
        </is>
      </c>
    </row>
    <row r="1916">
      <c r="A1916" t="inlineStr">
        <is>
          <t>2015</t>
        </is>
      </c>
      <c r="B1916" t="inlineStr">
        <is>
          <t>Fonio collecté</t>
        </is>
      </c>
      <c r="C1916" t="inlineStr">
        <is>
          <t>Variation de stock positive</t>
        </is>
      </c>
      <c r="D1916" t="n">
        <v>35.7</v>
      </c>
      <c r="E1916" t="inlineStr"/>
      <c r="F1916" t="inlineStr"/>
      <c r="G1916" t="inlineStr"/>
      <c r="H1916" t="inlineStr"/>
      <c r="I1916" t="inlineStr"/>
      <c r="J1916" t="inlineStr"/>
      <c r="K1916" t="inlineStr">
        <is>
          <t>libre unbounded</t>
        </is>
      </c>
    </row>
    <row r="1917">
      <c r="A1917" t="inlineStr">
        <is>
          <t>2015</t>
        </is>
      </c>
      <c r="B1917" t="inlineStr">
        <is>
          <t>Quinoa collecté</t>
        </is>
      </c>
      <c r="C1917" t="inlineStr">
        <is>
          <t>Variation de stock positive</t>
        </is>
      </c>
      <c r="D1917" t="n">
        <v>136</v>
      </c>
      <c r="E1917" t="inlineStr"/>
      <c r="F1917" t="inlineStr"/>
      <c r="G1917" t="inlineStr"/>
      <c r="H1917" t="inlineStr"/>
      <c r="I1917" t="inlineStr"/>
      <c r="J1917" t="inlineStr"/>
      <c r="K1917" t="inlineStr">
        <is>
          <t>libre unbounded</t>
        </is>
      </c>
    </row>
    <row r="1918">
      <c r="A1918" t="inlineStr">
        <is>
          <t>2015</t>
        </is>
      </c>
      <c r="B1918" t="inlineStr">
        <is>
          <t>Autres céréales collectées</t>
        </is>
      </c>
      <c r="C1918" t="inlineStr">
        <is>
          <t>Variation de stock positive</t>
        </is>
      </c>
      <c r="D1918" t="n">
        <v>82</v>
      </c>
      <c r="E1918" t="inlineStr"/>
      <c r="F1918" t="inlineStr"/>
      <c r="G1918" t="inlineStr"/>
      <c r="H1918" t="inlineStr"/>
      <c r="I1918" t="inlineStr"/>
      <c r="J1918" t="inlineStr"/>
      <c r="K1918" t="inlineStr">
        <is>
          <t>libre unbounded</t>
        </is>
      </c>
    </row>
    <row r="1919">
      <c r="A1919" t="inlineStr">
        <is>
          <t>2015</t>
        </is>
      </c>
      <c r="B1919" t="inlineStr">
        <is>
          <t>Mélanges de céréales (hors méteil) collectés</t>
        </is>
      </c>
      <c r="C1919" t="inlineStr">
        <is>
          <t>Variation de stock positive</t>
        </is>
      </c>
      <c r="D1919" t="n">
        <v>172</v>
      </c>
      <c r="E1919" t="inlineStr"/>
      <c r="F1919" t="inlineStr"/>
      <c r="G1919" t="inlineStr"/>
      <c r="H1919" t="inlineStr"/>
      <c r="I1919" t="inlineStr"/>
      <c r="J1919" t="inlineStr"/>
      <c r="K1919" t="inlineStr">
        <is>
          <t>libre unbounded</t>
        </is>
      </c>
    </row>
    <row r="1920">
      <c r="A1920" t="inlineStr">
        <is>
          <t>2015</t>
        </is>
      </c>
      <c r="B1920" t="inlineStr">
        <is>
          <t>Riz collecté</t>
        </is>
      </c>
      <c r="C1920" t="inlineStr">
        <is>
          <t>Variation de stock positive</t>
        </is>
      </c>
      <c r="D1920" t="n">
        <v>0</v>
      </c>
      <c r="E1920" t="inlineStr"/>
      <c r="F1920" t="inlineStr"/>
      <c r="G1920" t="inlineStr"/>
      <c r="H1920" t="inlineStr"/>
      <c r="I1920" t="inlineStr"/>
      <c r="J1920" t="inlineStr"/>
      <c r="K1920" t="inlineStr">
        <is>
          <t>déterminé</t>
        </is>
      </c>
    </row>
    <row r="1921">
      <c r="A1921" t="inlineStr">
        <is>
          <t>2015</t>
        </is>
      </c>
      <c r="B1921" t="inlineStr">
        <is>
          <t>Riz collecté (conso)</t>
        </is>
      </c>
      <c r="C1921" t="inlineStr">
        <is>
          <t>Variation de stock positive</t>
        </is>
      </c>
      <c r="D1921" t="n">
        <v>0</v>
      </c>
      <c r="E1921" t="n">
        <v>0</v>
      </c>
      <c r="F1921" t="n">
        <v>0</v>
      </c>
      <c r="G1921" t="inlineStr"/>
      <c r="H1921" t="n">
        <v>0</v>
      </c>
      <c r="I1921" t="n">
        <v>500000000</v>
      </c>
      <c r="J1921" t="n">
        <v>0</v>
      </c>
      <c r="K1921" t="inlineStr">
        <is>
          <t>mesuré</t>
        </is>
      </c>
    </row>
    <row r="1922">
      <c r="A1922" t="inlineStr">
        <is>
          <t>2015</t>
        </is>
      </c>
      <c r="B1922" t="inlineStr">
        <is>
          <t>Riz collecté (semence)</t>
        </is>
      </c>
      <c r="C1922" t="inlineStr">
        <is>
          <t>Variation de stock positive</t>
        </is>
      </c>
      <c r="D1922" t="n">
        <v>0</v>
      </c>
      <c r="E1922" t="n">
        <v>0</v>
      </c>
      <c r="F1922" t="n">
        <v>0</v>
      </c>
      <c r="G1922" t="inlineStr"/>
      <c r="H1922" t="n">
        <v>0</v>
      </c>
      <c r="I1922" t="n">
        <v>500000000</v>
      </c>
      <c r="J1922" t="n">
        <v>0</v>
      </c>
      <c r="K1922" t="inlineStr">
        <is>
          <t>mesuré</t>
        </is>
      </c>
    </row>
    <row r="1923">
      <c r="A1923" t="inlineStr">
        <is>
          <t>2015</t>
        </is>
      </c>
      <c r="B1923" t="inlineStr">
        <is>
          <t>Blé tendre, épeautre et méteil collectés</t>
        </is>
      </c>
      <c r="C1923" t="inlineStr">
        <is>
          <t>Variation de stock positive</t>
        </is>
      </c>
      <c r="D1923" t="n">
        <v>1270</v>
      </c>
      <c r="E1923" t="inlineStr"/>
      <c r="F1923" t="inlineStr"/>
      <c r="G1923" t="inlineStr"/>
      <c r="H1923" t="inlineStr"/>
      <c r="I1923" t="inlineStr"/>
      <c r="J1923" t="inlineStr"/>
      <c r="K1923" t="inlineStr">
        <is>
          <t>déterminé</t>
        </is>
      </c>
    </row>
    <row r="1924">
      <c r="A1924" t="inlineStr">
        <is>
          <t>2015</t>
        </is>
      </c>
      <c r="B1924" t="inlineStr">
        <is>
          <t>Blé tendre, épeautre et méteil collectés (conso)</t>
        </is>
      </c>
      <c r="C1924" t="inlineStr">
        <is>
          <t>Variation de stock positive</t>
        </is>
      </c>
      <c r="D1924" t="n">
        <v>1220</v>
      </c>
      <c r="E1924" t="inlineStr"/>
      <c r="F1924" t="inlineStr"/>
      <c r="G1924" t="inlineStr"/>
      <c r="H1924" t="inlineStr"/>
      <c r="I1924" t="inlineStr"/>
      <c r="J1924" t="inlineStr"/>
      <c r="K1924" t="inlineStr">
        <is>
          <t>déterminé</t>
        </is>
      </c>
    </row>
    <row r="1925">
      <c r="A1925" t="inlineStr">
        <is>
          <t>2015</t>
        </is>
      </c>
      <c r="B1925" t="inlineStr">
        <is>
          <t>Blé tendre, épeautre et méteil collectés (semence)</t>
        </is>
      </c>
      <c r="C1925" t="inlineStr">
        <is>
          <t>Variation de stock positive</t>
        </is>
      </c>
      <c r="D1925" t="n">
        <v>46</v>
      </c>
      <c r="E1925" t="inlineStr"/>
      <c r="F1925" t="inlineStr"/>
      <c r="G1925" t="inlineStr"/>
      <c r="H1925" t="inlineStr"/>
      <c r="I1925" t="inlineStr"/>
      <c r="J1925" t="inlineStr"/>
      <c r="K1925" t="inlineStr">
        <is>
          <t>déterminé</t>
        </is>
      </c>
    </row>
    <row r="1926">
      <c r="A1926" t="inlineStr">
        <is>
          <t>2015</t>
        </is>
      </c>
      <c r="B1926" t="inlineStr">
        <is>
          <t>Céréales autoconsommées</t>
        </is>
      </c>
      <c r="C1926" t="inlineStr">
        <is>
          <t>Variation de stock positive</t>
        </is>
      </c>
      <c r="D1926" t="n">
        <v>2370</v>
      </c>
      <c r="E1926" t="inlineStr"/>
      <c r="F1926" t="inlineStr"/>
      <c r="G1926" t="inlineStr"/>
      <c r="H1926" t="inlineStr"/>
      <c r="I1926" t="inlineStr"/>
      <c r="J1926" t="inlineStr"/>
      <c r="K1926" t="inlineStr">
        <is>
          <t>déterminé</t>
        </is>
      </c>
    </row>
    <row r="1927">
      <c r="A1927" t="inlineStr">
        <is>
          <t>2015</t>
        </is>
      </c>
      <c r="B1927" t="inlineStr">
        <is>
          <t>Céréales (hors riz) autoconsommées</t>
        </is>
      </c>
      <c r="C1927" t="inlineStr">
        <is>
          <t>Variation de stock positive</t>
        </is>
      </c>
      <c r="D1927" t="n">
        <v>2370</v>
      </c>
      <c r="E1927" t="inlineStr"/>
      <c r="F1927" t="inlineStr"/>
      <c r="G1927" t="inlineStr"/>
      <c r="H1927" t="inlineStr"/>
      <c r="I1927" t="inlineStr"/>
      <c r="J1927" t="inlineStr"/>
      <c r="K1927" t="inlineStr">
        <is>
          <t>déterminé</t>
        </is>
      </c>
    </row>
    <row r="1928">
      <c r="A1928" t="inlineStr">
        <is>
          <t>2015</t>
        </is>
      </c>
      <c r="B1928" t="inlineStr">
        <is>
          <t>Blé autoconsommé</t>
        </is>
      </c>
      <c r="C1928" t="inlineStr">
        <is>
          <t>Variation de stock positive</t>
        </is>
      </c>
      <c r="D1928" t="n">
        <v>2220</v>
      </c>
      <c r="E1928" t="inlineStr"/>
      <c r="F1928" t="inlineStr"/>
      <c r="G1928" t="inlineStr"/>
      <c r="H1928" t="inlineStr"/>
      <c r="I1928" t="inlineStr"/>
      <c r="J1928" t="inlineStr"/>
      <c r="K1928" t="inlineStr">
        <is>
          <t>déterminé</t>
        </is>
      </c>
    </row>
    <row r="1929">
      <c r="A1929" t="inlineStr">
        <is>
          <t>2015</t>
        </is>
      </c>
      <c r="B1929" t="inlineStr">
        <is>
          <t>Blé dur autoconsommé</t>
        </is>
      </c>
      <c r="C1929" t="inlineStr">
        <is>
          <t>Variation de stock positive</t>
        </is>
      </c>
      <c r="D1929" t="n">
        <v>123</v>
      </c>
      <c r="E1929" t="n">
        <v>157</v>
      </c>
      <c r="F1929" t="n">
        <v>7.850000000000001</v>
      </c>
      <c r="G1929" t="n">
        <v>0.1</v>
      </c>
      <c r="H1929" t="n">
        <v>0</v>
      </c>
      <c r="I1929" t="n">
        <v>500000000</v>
      </c>
      <c r="J1929" t="n">
        <v>4.31</v>
      </c>
      <c r="K1929" t="inlineStr">
        <is>
          <t>mesuré</t>
        </is>
      </c>
    </row>
    <row r="1930">
      <c r="A1930" t="inlineStr">
        <is>
          <t>2015</t>
        </is>
      </c>
      <c r="B1930" t="inlineStr">
        <is>
          <t>Blé tendre et méteil autoconsommés</t>
        </is>
      </c>
      <c r="C1930" t="inlineStr">
        <is>
          <t>Variation de stock positive</t>
        </is>
      </c>
      <c r="D1930" t="n">
        <v>2100</v>
      </c>
      <c r="E1930" t="inlineStr"/>
      <c r="F1930" t="inlineStr"/>
      <c r="G1930" t="inlineStr"/>
      <c r="H1930" t="inlineStr"/>
      <c r="I1930" t="inlineStr"/>
      <c r="J1930" t="inlineStr"/>
      <c r="K1930" t="inlineStr">
        <is>
          <t>déterminé</t>
        </is>
      </c>
    </row>
    <row r="1931">
      <c r="A1931" t="inlineStr">
        <is>
          <t>2015</t>
        </is>
      </c>
      <c r="B1931" t="inlineStr">
        <is>
          <t>Blé tendre autoconsommé</t>
        </is>
      </c>
      <c r="C1931" t="inlineStr">
        <is>
          <t>Variation de stock positive</t>
        </is>
      </c>
      <c r="D1931" t="n">
        <v>2100</v>
      </c>
      <c r="E1931" t="n">
        <v>2099</v>
      </c>
      <c r="F1931" t="n">
        <v>104.95</v>
      </c>
      <c r="G1931" t="n">
        <v>0.1</v>
      </c>
      <c r="H1931" t="n">
        <v>0</v>
      </c>
      <c r="I1931" t="n">
        <v>500000000</v>
      </c>
      <c r="J1931" t="n">
        <v>0</v>
      </c>
      <c r="K1931" t="inlineStr">
        <is>
          <t>mesuré</t>
        </is>
      </c>
    </row>
    <row r="1932">
      <c r="A1932" t="inlineStr">
        <is>
          <t>2015</t>
        </is>
      </c>
      <c r="B1932" t="inlineStr">
        <is>
          <t>Maïs-grain autoconsommé</t>
        </is>
      </c>
      <c r="C1932" t="inlineStr">
        <is>
          <t>Variation de stock positive</t>
        </is>
      </c>
      <c r="D1932" t="n">
        <v>0</v>
      </c>
      <c r="E1932" t="n">
        <v>0</v>
      </c>
      <c r="F1932" t="n">
        <v>0</v>
      </c>
      <c r="G1932" t="inlineStr"/>
      <c r="H1932" t="n">
        <v>0</v>
      </c>
      <c r="I1932" t="n">
        <v>500000000</v>
      </c>
      <c r="J1932" t="n">
        <v>0</v>
      </c>
      <c r="K1932" t="inlineStr">
        <is>
          <t>mesuré</t>
        </is>
      </c>
    </row>
    <row r="1933">
      <c r="A1933" t="inlineStr">
        <is>
          <t>2015</t>
        </is>
      </c>
      <c r="B1933" t="inlineStr">
        <is>
          <t>Maïs-grain (conso) autoconsommé</t>
        </is>
      </c>
      <c r="C1933" t="inlineStr">
        <is>
          <t>Variation de stock positive</t>
        </is>
      </c>
      <c r="D1933" t="n">
        <v>0</v>
      </c>
      <c r="E1933" t="inlineStr"/>
      <c r="F1933" t="inlineStr"/>
      <c r="G1933" t="inlineStr"/>
      <c r="H1933" t="inlineStr"/>
      <c r="I1933" t="inlineStr"/>
      <c r="J1933" t="inlineStr"/>
      <c r="K1933" t="inlineStr">
        <is>
          <t>libre</t>
        </is>
      </c>
    </row>
    <row r="1934">
      <c r="A1934" t="inlineStr">
        <is>
          <t>2015</t>
        </is>
      </c>
      <c r="B1934" t="inlineStr">
        <is>
          <t>Maïs-grain (semence) autoconsommé</t>
        </is>
      </c>
      <c r="C1934" t="inlineStr">
        <is>
          <t>Variation de stock positive</t>
        </is>
      </c>
      <c r="D1934" t="n">
        <v>0</v>
      </c>
      <c r="E1934" t="inlineStr"/>
      <c r="F1934" t="inlineStr"/>
      <c r="G1934" t="inlineStr"/>
      <c r="H1934" t="inlineStr"/>
      <c r="I1934" t="inlineStr"/>
      <c r="J1934" t="inlineStr"/>
      <c r="K1934" t="inlineStr">
        <is>
          <t>libre</t>
        </is>
      </c>
    </row>
    <row r="1935">
      <c r="A1935" t="inlineStr">
        <is>
          <t>2015</t>
        </is>
      </c>
      <c r="B1935" t="inlineStr">
        <is>
          <t>Orge, seigle et avoine autoconsommés</t>
        </is>
      </c>
      <c r="C1935" t="inlineStr">
        <is>
          <t>Variation de stock positive</t>
        </is>
      </c>
      <c r="D1935" t="n">
        <v>143</v>
      </c>
      <c r="E1935" t="inlineStr"/>
      <c r="F1935" t="inlineStr"/>
      <c r="G1935" t="inlineStr"/>
      <c r="H1935" t="inlineStr"/>
      <c r="I1935" t="inlineStr"/>
      <c r="J1935" t="inlineStr"/>
      <c r="K1935" t="inlineStr">
        <is>
          <t>déterminé</t>
        </is>
      </c>
    </row>
    <row r="1936">
      <c r="A1936" t="inlineStr">
        <is>
          <t>2015</t>
        </is>
      </c>
      <c r="B1936" t="inlineStr">
        <is>
          <t>Orge autoconsommé</t>
        </is>
      </c>
      <c r="C1936" t="inlineStr">
        <is>
          <t>Variation de stock positive</t>
        </is>
      </c>
      <c r="D1936" t="n">
        <v>143</v>
      </c>
      <c r="E1936" t="n">
        <v>143</v>
      </c>
      <c r="F1936" t="n">
        <v>7.15</v>
      </c>
      <c r="G1936" t="n">
        <v>0.1</v>
      </c>
      <c r="H1936" t="n">
        <v>0</v>
      </c>
      <c r="I1936" t="n">
        <v>500000000</v>
      </c>
      <c r="J1936" t="n">
        <v>0</v>
      </c>
      <c r="K1936" t="inlineStr">
        <is>
          <t>mesuré</t>
        </is>
      </c>
    </row>
    <row r="1937">
      <c r="A1937" t="inlineStr">
        <is>
          <t>2015</t>
        </is>
      </c>
      <c r="B1937" t="inlineStr">
        <is>
          <t>Céréales collectées</t>
        </is>
      </c>
      <c r="C1937" t="inlineStr">
        <is>
          <t>Variation de stock OS positive</t>
        </is>
      </c>
      <c r="D1937" t="n">
        <v>1750</v>
      </c>
      <c r="E1937" t="inlineStr"/>
      <c r="F1937" t="inlineStr"/>
      <c r="G1937" t="inlineStr"/>
      <c r="H1937" t="inlineStr"/>
      <c r="I1937" t="inlineStr"/>
      <c r="J1937" t="inlineStr"/>
      <c r="K1937" t="inlineStr">
        <is>
          <t>libre unbounded</t>
        </is>
      </c>
    </row>
    <row r="1938">
      <c r="A1938" t="inlineStr">
        <is>
          <t>2015</t>
        </is>
      </c>
      <c r="B1938" t="inlineStr">
        <is>
          <t>Céréales collectées (hors riz)</t>
        </is>
      </c>
      <c r="C1938" t="inlineStr">
        <is>
          <t>Variation de stock OS positive</t>
        </is>
      </c>
      <c r="D1938" t="n">
        <v>1750</v>
      </c>
      <c r="E1938" t="inlineStr"/>
      <c r="F1938" t="inlineStr"/>
      <c r="G1938" t="inlineStr"/>
      <c r="H1938" t="inlineStr"/>
      <c r="I1938" t="inlineStr"/>
      <c r="J1938" t="inlineStr"/>
      <c r="K1938" t="inlineStr">
        <is>
          <t>libre unbounded</t>
        </is>
      </c>
    </row>
    <row r="1939">
      <c r="A1939" t="inlineStr">
        <is>
          <t>2015</t>
        </is>
      </c>
      <c r="B1939" t="inlineStr">
        <is>
          <t>Blé dur collecté</t>
        </is>
      </c>
      <c r="C1939" t="inlineStr">
        <is>
          <t>Variation de stock OS positive</t>
        </is>
      </c>
      <c r="D1939" t="n">
        <v>38</v>
      </c>
      <c r="E1939" t="inlineStr"/>
      <c r="F1939" t="inlineStr"/>
      <c r="G1939" t="inlineStr"/>
      <c r="H1939" t="inlineStr"/>
      <c r="I1939" t="inlineStr"/>
      <c r="J1939" t="inlineStr"/>
      <c r="K1939" t="inlineStr">
        <is>
          <t>déterminé</t>
        </is>
      </c>
    </row>
    <row r="1940">
      <c r="A1940" t="inlineStr">
        <is>
          <t>2015</t>
        </is>
      </c>
      <c r="B1940" t="inlineStr">
        <is>
          <t>Blé dur collecté (conso)</t>
        </is>
      </c>
      <c r="C1940" t="inlineStr">
        <is>
          <t>Variation de stock OS positive</t>
        </is>
      </c>
      <c r="D1940" t="n">
        <v>32.1</v>
      </c>
      <c r="E1940" t="inlineStr"/>
      <c r="F1940" t="inlineStr"/>
      <c r="G1940" t="inlineStr"/>
      <c r="H1940" t="inlineStr"/>
      <c r="I1940" t="inlineStr"/>
      <c r="J1940" t="inlineStr"/>
      <c r="K1940" t="inlineStr">
        <is>
          <t>déterminé</t>
        </is>
      </c>
    </row>
    <row r="1941">
      <c r="A1941" t="inlineStr">
        <is>
          <t>2015</t>
        </is>
      </c>
      <c r="B1941" t="inlineStr">
        <is>
          <t>Blé dur collecté (semence)</t>
        </is>
      </c>
      <c r="C1941" t="inlineStr">
        <is>
          <t>Variation de stock OS positive</t>
        </is>
      </c>
      <c r="D1941" t="n">
        <v>5.9</v>
      </c>
      <c r="E1941" t="inlineStr"/>
      <c r="F1941" t="inlineStr"/>
      <c r="G1941" t="inlineStr"/>
      <c r="H1941" t="inlineStr"/>
      <c r="I1941" t="inlineStr"/>
      <c r="J1941" t="inlineStr"/>
      <c r="K1941" t="inlineStr">
        <is>
          <t>déterminé</t>
        </is>
      </c>
    </row>
    <row r="1942">
      <c r="A1942" t="inlineStr">
        <is>
          <t>2015</t>
        </is>
      </c>
      <c r="B1942" t="inlineStr">
        <is>
          <t>Blé tendre collecté</t>
        </is>
      </c>
      <c r="C1942" t="inlineStr">
        <is>
          <t>Variation de stock OS positive</t>
        </is>
      </c>
      <c r="D1942" t="n">
        <v>1260</v>
      </c>
      <c r="E1942" t="inlineStr"/>
      <c r="F1942" t="inlineStr"/>
      <c r="G1942" t="inlineStr"/>
      <c r="H1942" t="inlineStr"/>
      <c r="I1942" t="inlineStr"/>
      <c r="J1942" t="inlineStr"/>
      <c r="K1942" t="inlineStr">
        <is>
          <t>déterminé</t>
        </is>
      </c>
    </row>
    <row r="1943">
      <c r="A1943" t="inlineStr">
        <is>
          <t>2015</t>
        </is>
      </c>
      <c r="B1943" t="inlineStr">
        <is>
          <t>Blé tendre collecté (conso)</t>
        </is>
      </c>
      <c r="C1943" t="inlineStr">
        <is>
          <t>Variation de stock OS positive</t>
        </is>
      </c>
      <c r="D1943" t="n">
        <v>1220</v>
      </c>
      <c r="E1943" t="inlineStr"/>
      <c r="F1943" t="inlineStr"/>
      <c r="G1943" t="inlineStr"/>
      <c r="H1943" t="inlineStr"/>
      <c r="I1943" t="inlineStr"/>
      <c r="J1943" t="inlineStr"/>
      <c r="K1943" t="inlineStr">
        <is>
          <t>déterminé</t>
        </is>
      </c>
    </row>
    <row r="1944">
      <c r="A1944" t="inlineStr">
        <is>
          <t>2015</t>
        </is>
      </c>
      <c r="B1944" t="inlineStr">
        <is>
          <t>Blé tendre collecté (semence)</t>
        </is>
      </c>
      <c r="C1944" t="inlineStr">
        <is>
          <t>Variation de stock OS positive</t>
        </is>
      </c>
      <c r="D1944" t="n">
        <v>46</v>
      </c>
      <c r="E1944" t="inlineStr"/>
      <c r="F1944" t="inlineStr"/>
      <c r="G1944" t="inlineStr"/>
      <c r="H1944" t="inlineStr"/>
      <c r="I1944" t="inlineStr"/>
      <c r="J1944" t="inlineStr"/>
      <c r="K1944" t="inlineStr">
        <is>
          <t>déterminé</t>
        </is>
      </c>
    </row>
    <row r="1945">
      <c r="A1945" t="inlineStr">
        <is>
          <t>2015</t>
        </is>
      </c>
      <c r="B1945" t="inlineStr">
        <is>
          <t>Maïs-grain collecté</t>
        </is>
      </c>
      <c r="C1945" t="inlineStr">
        <is>
          <t>Variation de stock OS positive</t>
        </is>
      </c>
      <c r="D1945" t="n">
        <v>0</v>
      </c>
      <c r="E1945" t="inlineStr"/>
      <c r="F1945" t="inlineStr"/>
      <c r="G1945" t="inlineStr"/>
      <c r="H1945" t="inlineStr"/>
      <c r="I1945" t="inlineStr"/>
      <c r="J1945" t="inlineStr"/>
      <c r="K1945" t="inlineStr">
        <is>
          <t>déterminé</t>
        </is>
      </c>
    </row>
    <row r="1946">
      <c r="A1946" t="inlineStr">
        <is>
          <t>2015</t>
        </is>
      </c>
      <c r="B1946" t="inlineStr">
        <is>
          <t>Maïs-grain collecté (conso)</t>
        </is>
      </c>
      <c r="C1946" t="inlineStr">
        <is>
          <t>Variation de stock OS positive</t>
        </is>
      </c>
      <c r="D1946" t="n">
        <v>0</v>
      </c>
      <c r="E1946" t="inlineStr"/>
      <c r="F1946" t="inlineStr"/>
      <c r="G1946" t="inlineStr"/>
      <c r="H1946" t="inlineStr"/>
      <c r="I1946" t="inlineStr"/>
      <c r="J1946" t="inlineStr"/>
      <c r="K1946" t="inlineStr">
        <is>
          <t>déterminé</t>
        </is>
      </c>
    </row>
    <row r="1947">
      <c r="A1947" t="inlineStr">
        <is>
          <t>2015</t>
        </is>
      </c>
      <c r="B1947" t="inlineStr">
        <is>
          <t>Maïs-grain collecté (semence)</t>
        </is>
      </c>
      <c r="C1947" t="inlineStr">
        <is>
          <t>Variation de stock OS positive</t>
        </is>
      </c>
      <c r="D1947" t="n">
        <v>0</v>
      </c>
      <c r="E1947" t="inlineStr"/>
      <c r="F1947" t="inlineStr"/>
      <c r="G1947" t="inlineStr"/>
      <c r="H1947" t="inlineStr"/>
      <c r="I1947" t="inlineStr"/>
      <c r="J1947" t="inlineStr"/>
      <c r="K1947" t="inlineStr">
        <is>
          <t>déterminé</t>
        </is>
      </c>
    </row>
    <row r="1948">
      <c r="A1948" t="inlineStr">
        <is>
          <t>2015</t>
        </is>
      </c>
      <c r="B1948" t="inlineStr">
        <is>
          <t>Orge collecté</t>
        </is>
      </c>
      <c r="C1948" t="inlineStr">
        <is>
          <t>Variation de stock OS positive</t>
        </is>
      </c>
      <c r="D1948" t="n">
        <v>15.5</v>
      </c>
      <c r="E1948" t="inlineStr"/>
      <c r="F1948" t="inlineStr"/>
      <c r="G1948" t="inlineStr"/>
      <c r="H1948" t="inlineStr"/>
      <c r="I1948" t="inlineStr"/>
      <c r="J1948" t="inlineStr"/>
      <c r="K1948" t="inlineStr">
        <is>
          <t>déterminé</t>
        </is>
      </c>
    </row>
    <row r="1949">
      <c r="A1949" t="inlineStr">
        <is>
          <t>2015</t>
        </is>
      </c>
      <c r="B1949" t="inlineStr">
        <is>
          <t>Orge collecté (conso)</t>
        </is>
      </c>
      <c r="C1949" t="inlineStr">
        <is>
          <t>Variation de stock OS positive</t>
        </is>
      </c>
      <c r="D1949" t="n">
        <v>0</v>
      </c>
      <c r="E1949" t="inlineStr"/>
      <c r="F1949" t="inlineStr"/>
      <c r="G1949" t="inlineStr"/>
      <c r="H1949" t="inlineStr"/>
      <c r="I1949" t="inlineStr"/>
      <c r="J1949" t="inlineStr"/>
      <c r="K1949" t="inlineStr">
        <is>
          <t>déterminé</t>
        </is>
      </c>
    </row>
    <row r="1950">
      <c r="A1950" t="inlineStr">
        <is>
          <t>2015</t>
        </is>
      </c>
      <c r="B1950" t="inlineStr">
        <is>
          <t>Orge collecté (semence)</t>
        </is>
      </c>
      <c r="C1950" t="inlineStr">
        <is>
          <t>Variation de stock OS positive</t>
        </is>
      </c>
      <c r="D1950" t="n">
        <v>15.5</v>
      </c>
      <c r="E1950" t="inlineStr"/>
      <c r="F1950" t="inlineStr"/>
      <c r="G1950" t="inlineStr"/>
      <c r="H1950" t="inlineStr"/>
      <c r="I1950" t="inlineStr"/>
      <c r="J1950" t="inlineStr"/>
      <c r="K1950" t="inlineStr">
        <is>
          <t>déterminé</t>
        </is>
      </c>
    </row>
    <row r="1951">
      <c r="A1951" t="inlineStr">
        <is>
          <t>2015</t>
        </is>
      </c>
      <c r="B1951" t="inlineStr">
        <is>
          <t>Seigle collecté</t>
        </is>
      </c>
      <c r="C1951" t="inlineStr">
        <is>
          <t>Variation de stock OS positive</t>
        </is>
      </c>
      <c r="D1951" t="n">
        <v>0.4</v>
      </c>
      <c r="E1951" t="inlineStr"/>
      <c r="F1951" t="inlineStr"/>
      <c r="G1951" t="inlineStr"/>
      <c r="H1951" t="inlineStr"/>
      <c r="I1951" t="inlineStr"/>
      <c r="J1951" t="inlineStr"/>
      <c r="K1951" t="inlineStr">
        <is>
          <t>déterminé</t>
        </is>
      </c>
    </row>
    <row r="1952">
      <c r="A1952" t="inlineStr">
        <is>
          <t>2015</t>
        </is>
      </c>
      <c r="B1952" t="inlineStr">
        <is>
          <t>Seigle collecté (conso)</t>
        </is>
      </c>
      <c r="C1952" t="inlineStr">
        <is>
          <t>Variation de stock OS positive</t>
        </is>
      </c>
      <c r="D1952" t="n">
        <v>0</v>
      </c>
      <c r="E1952" t="inlineStr"/>
      <c r="F1952" t="inlineStr"/>
      <c r="G1952" t="inlineStr"/>
      <c r="H1952" t="inlineStr"/>
      <c r="I1952" t="inlineStr"/>
      <c r="J1952" t="inlineStr"/>
      <c r="K1952" t="inlineStr">
        <is>
          <t>déterminé</t>
        </is>
      </c>
    </row>
    <row r="1953">
      <c r="A1953" t="inlineStr">
        <is>
          <t>2015</t>
        </is>
      </c>
      <c r="B1953" t="inlineStr">
        <is>
          <t>Seigle collecté (semence)</t>
        </is>
      </c>
      <c r="C1953" t="inlineStr">
        <is>
          <t>Variation de stock OS positive</t>
        </is>
      </c>
      <c r="D1953" t="n">
        <v>0.4</v>
      </c>
      <c r="E1953" t="inlineStr"/>
      <c r="F1953" t="inlineStr"/>
      <c r="G1953" t="inlineStr"/>
      <c r="H1953" t="inlineStr"/>
      <c r="I1953" t="inlineStr"/>
      <c r="J1953" t="inlineStr"/>
      <c r="K1953" t="inlineStr">
        <is>
          <t>déterminé</t>
        </is>
      </c>
    </row>
    <row r="1954">
      <c r="A1954" t="inlineStr">
        <is>
          <t>2015</t>
        </is>
      </c>
      <c r="B1954" t="inlineStr">
        <is>
          <t>Avoine collecté</t>
        </is>
      </c>
      <c r="C1954" t="inlineStr">
        <is>
          <t>Variation de stock OS positive</t>
        </is>
      </c>
      <c r="D1954" t="n">
        <v>0</v>
      </c>
      <c r="E1954" t="inlineStr"/>
      <c r="F1954" t="inlineStr"/>
      <c r="G1954" t="inlineStr"/>
      <c r="H1954" t="inlineStr"/>
      <c r="I1954" t="inlineStr"/>
      <c r="J1954" t="inlineStr"/>
      <c r="K1954" t="inlineStr">
        <is>
          <t>déterminé</t>
        </is>
      </c>
    </row>
    <row r="1955">
      <c r="A1955" t="inlineStr">
        <is>
          <t>2015</t>
        </is>
      </c>
      <c r="B1955" t="inlineStr">
        <is>
          <t>Avoine collecté (conso)</t>
        </is>
      </c>
      <c r="C1955" t="inlineStr">
        <is>
          <t>Variation de stock OS positive</t>
        </is>
      </c>
      <c r="D1955" t="n">
        <v>0</v>
      </c>
      <c r="E1955" t="inlineStr"/>
      <c r="F1955" t="inlineStr"/>
      <c r="G1955" t="inlineStr"/>
      <c r="H1955" t="inlineStr"/>
      <c r="I1955" t="inlineStr"/>
      <c r="J1955" t="inlineStr"/>
      <c r="K1955" t="inlineStr">
        <is>
          <t>déterminé</t>
        </is>
      </c>
    </row>
    <row r="1956">
      <c r="A1956" t="inlineStr">
        <is>
          <t>2015</t>
        </is>
      </c>
      <c r="B1956" t="inlineStr">
        <is>
          <t>Avoine collecté (semence)</t>
        </is>
      </c>
      <c r="C1956" t="inlineStr">
        <is>
          <t>Variation de stock OS positive</t>
        </is>
      </c>
      <c r="D1956" t="n">
        <v>0</v>
      </c>
      <c r="E1956" t="inlineStr"/>
      <c r="F1956" t="inlineStr"/>
      <c r="G1956" t="inlineStr"/>
      <c r="H1956" t="inlineStr"/>
      <c r="I1956" t="inlineStr"/>
      <c r="J1956" t="inlineStr"/>
      <c r="K1956" t="inlineStr">
        <is>
          <t>déterminé</t>
        </is>
      </c>
    </row>
    <row r="1957">
      <c r="A1957" t="inlineStr">
        <is>
          <t>2015</t>
        </is>
      </c>
      <c r="B1957" t="inlineStr">
        <is>
          <t>Sorgho-grain collecté</t>
        </is>
      </c>
      <c r="C1957" t="inlineStr">
        <is>
          <t>Variation de stock OS positive</t>
        </is>
      </c>
      <c r="D1957" t="n">
        <v>0.1</v>
      </c>
      <c r="E1957" t="inlineStr"/>
      <c r="F1957" t="inlineStr"/>
      <c r="G1957" t="inlineStr"/>
      <c r="H1957" t="inlineStr"/>
      <c r="I1957" t="inlineStr"/>
      <c r="J1957" t="inlineStr"/>
      <c r="K1957" t="inlineStr">
        <is>
          <t>déterminé</t>
        </is>
      </c>
    </row>
    <row r="1958">
      <c r="A1958" t="inlineStr">
        <is>
          <t>2015</t>
        </is>
      </c>
      <c r="B1958" t="inlineStr">
        <is>
          <t>Sorgho-grain collecté (conso)</t>
        </is>
      </c>
      <c r="C1958" t="inlineStr">
        <is>
          <t>Variation de stock OS positive</t>
        </is>
      </c>
      <c r="D1958" t="n">
        <v>0</v>
      </c>
      <c r="E1958" t="inlineStr"/>
      <c r="F1958" t="inlineStr"/>
      <c r="G1958" t="inlineStr"/>
      <c r="H1958" t="inlineStr"/>
      <c r="I1958" t="inlineStr"/>
      <c r="J1958" t="inlineStr"/>
      <c r="K1958" t="inlineStr">
        <is>
          <t>déterminé</t>
        </is>
      </c>
    </row>
    <row r="1959">
      <c r="A1959" t="inlineStr">
        <is>
          <t>2015</t>
        </is>
      </c>
      <c r="B1959" t="inlineStr">
        <is>
          <t>Sorgho-grain collecté (semence)</t>
        </is>
      </c>
      <c r="C1959" t="inlineStr">
        <is>
          <t>Variation de stock OS positive</t>
        </is>
      </c>
      <c r="D1959" t="n">
        <v>0.1</v>
      </c>
      <c r="E1959" t="inlineStr"/>
      <c r="F1959" t="inlineStr"/>
      <c r="G1959" t="inlineStr"/>
      <c r="H1959" t="inlineStr"/>
      <c r="I1959" t="inlineStr"/>
      <c r="J1959" t="inlineStr"/>
      <c r="K1959" t="inlineStr">
        <is>
          <t>déterminé</t>
        </is>
      </c>
    </row>
    <row r="1960">
      <c r="A1960" t="inlineStr">
        <is>
          <t>2015</t>
        </is>
      </c>
      <c r="B1960" t="inlineStr">
        <is>
          <t>Triticale collecté</t>
        </is>
      </c>
      <c r="C1960" t="inlineStr">
        <is>
          <t>Variation de stock OS positive</t>
        </is>
      </c>
      <c r="D1960" t="n">
        <v>7.1</v>
      </c>
      <c r="E1960" t="inlineStr"/>
      <c r="F1960" t="inlineStr"/>
      <c r="G1960" t="inlineStr"/>
      <c r="H1960" t="inlineStr"/>
      <c r="I1960" t="inlineStr"/>
      <c r="J1960" t="inlineStr"/>
      <c r="K1960" t="inlineStr">
        <is>
          <t>déterminé</t>
        </is>
      </c>
    </row>
    <row r="1961">
      <c r="A1961" t="inlineStr">
        <is>
          <t>2015</t>
        </is>
      </c>
      <c r="B1961" t="inlineStr">
        <is>
          <t>Triticale collecté (conso)</t>
        </is>
      </c>
      <c r="C1961" t="inlineStr">
        <is>
          <t>Variation de stock OS positive</t>
        </is>
      </c>
      <c r="D1961" t="n">
        <v>0</v>
      </c>
      <c r="E1961" t="inlineStr"/>
      <c r="F1961" t="inlineStr"/>
      <c r="G1961" t="inlineStr"/>
      <c r="H1961" t="inlineStr"/>
      <c r="I1961" t="inlineStr"/>
      <c r="J1961" t="inlineStr"/>
      <c r="K1961" t="inlineStr">
        <is>
          <t>déterminé</t>
        </is>
      </c>
    </row>
    <row r="1962">
      <c r="A1962" t="inlineStr">
        <is>
          <t>2015</t>
        </is>
      </c>
      <c r="B1962" t="inlineStr">
        <is>
          <t>Triticale collecté (semence)</t>
        </is>
      </c>
      <c r="C1962" t="inlineStr">
        <is>
          <t>Variation de stock OS positive</t>
        </is>
      </c>
      <c r="D1962" t="n">
        <v>7.1</v>
      </c>
      <c r="E1962" t="inlineStr"/>
      <c r="F1962" t="inlineStr"/>
      <c r="G1962" t="inlineStr"/>
      <c r="H1962" t="inlineStr"/>
      <c r="I1962" t="inlineStr"/>
      <c r="J1962" t="inlineStr"/>
      <c r="K1962" t="inlineStr">
        <is>
          <t>déterminé</t>
        </is>
      </c>
    </row>
    <row r="1963">
      <c r="A1963" t="inlineStr">
        <is>
          <t>2015</t>
        </is>
      </c>
      <c r="B1963" t="inlineStr">
        <is>
          <t>Millet collecté</t>
        </is>
      </c>
      <c r="C1963" t="inlineStr">
        <is>
          <t>Variation de stock OS positive</t>
        </is>
      </c>
      <c r="D1963" t="n">
        <v>0</v>
      </c>
      <c r="E1963" t="inlineStr"/>
      <c r="F1963" t="inlineStr"/>
      <c r="G1963" t="inlineStr"/>
      <c r="H1963" t="inlineStr"/>
      <c r="I1963" t="inlineStr"/>
      <c r="J1963" t="inlineStr"/>
      <c r="K1963" t="inlineStr">
        <is>
          <t>déterminé</t>
        </is>
      </c>
    </row>
    <row r="1964">
      <c r="A1964" t="inlineStr">
        <is>
          <t>2015</t>
        </is>
      </c>
      <c r="B1964" t="inlineStr">
        <is>
          <t>Millet collecté (conso)</t>
        </is>
      </c>
      <c r="C1964" t="inlineStr">
        <is>
          <t>Variation de stock OS positive</t>
        </is>
      </c>
      <c r="D1964" t="n">
        <v>0</v>
      </c>
      <c r="E1964" t="inlineStr"/>
      <c r="F1964" t="inlineStr"/>
      <c r="G1964" t="inlineStr"/>
      <c r="H1964" t="inlineStr"/>
      <c r="I1964" t="inlineStr"/>
      <c r="J1964" t="inlineStr"/>
      <c r="K1964" t="inlineStr">
        <is>
          <t>déterminé</t>
        </is>
      </c>
    </row>
    <row r="1965">
      <c r="A1965" t="inlineStr">
        <is>
          <t>2015</t>
        </is>
      </c>
      <c r="B1965" t="inlineStr">
        <is>
          <t>Millet collecté (semence)</t>
        </is>
      </c>
      <c r="C1965" t="inlineStr">
        <is>
          <t>Variation de stock OS positive</t>
        </is>
      </c>
      <c r="D1965" t="n">
        <v>0</v>
      </c>
      <c r="E1965" t="inlineStr"/>
      <c r="F1965" t="inlineStr"/>
      <c r="G1965" t="inlineStr"/>
      <c r="H1965" t="inlineStr"/>
      <c r="I1965" t="inlineStr"/>
      <c r="J1965" t="inlineStr"/>
      <c r="K1965" t="inlineStr">
        <is>
          <t>déterminé</t>
        </is>
      </c>
    </row>
    <row r="1966">
      <c r="A1966" t="inlineStr">
        <is>
          <t>2015</t>
        </is>
      </c>
      <c r="B1966" t="inlineStr">
        <is>
          <t>Sarrasin collecté</t>
        </is>
      </c>
      <c r="C1966" t="inlineStr">
        <is>
          <t>Variation de stock OS positive</t>
        </is>
      </c>
      <c r="D1966" t="n">
        <v>2.2</v>
      </c>
      <c r="E1966" t="inlineStr"/>
      <c r="F1966" t="inlineStr"/>
      <c r="G1966" t="inlineStr"/>
      <c r="H1966" t="inlineStr"/>
      <c r="I1966" t="inlineStr"/>
      <c r="J1966" t="inlineStr"/>
      <c r="K1966" t="inlineStr">
        <is>
          <t>déterminé</t>
        </is>
      </c>
    </row>
    <row r="1967">
      <c r="A1967" t="inlineStr">
        <is>
          <t>2015</t>
        </is>
      </c>
      <c r="B1967" t="inlineStr">
        <is>
          <t>Sarrasin collecté (conso)</t>
        </is>
      </c>
      <c r="C1967" t="inlineStr">
        <is>
          <t>Variation de stock OS positive</t>
        </is>
      </c>
      <c r="D1967" t="n">
        <v>2.2</v>
      </c>
      <c r="E1967" t="inlineStr"/>
      <c r="F1967" t="inlineStr"/>
      <c r="G1967" t="inlineStr"/>
      <c r="H1967" t="inlineStr"/>
      <c r="I1967" t="inlineStr"/>
      <c r="J1967" t="inlineStr"/>
      <c r="K1967" t="inlineStr">
        <is>
          <t>déterminé</t>
        </is>
      </c>
    </row>
    <row r="1968">
      <c r="A1968" t="inlineStr">
        <is>
          <t>2015</t>
        </is>
      </c>
      <c r="B1968" t="inlineStr">
        <is>
          <t>Sarrasin collecté (semence)</t>
        </is>
      </c>
      <c r="C1968" t="inlineStr">
        <is>
          <t>Variation de stock OS positive</t>
        </is>
      </c>
      <c r="D1968" t="n">
        <v>0</v>
      </c>
      <c r="E1968" t="inlineStr"/>
      <c r="F1968" t="inlineStr"/>
      <c r="G1968" t="inlineStr"/>
      <c r="H1968" t="inlineStr"/>
      <c r="I1968" t="inlineStr"/>
      <c r="J1968" t="inlineStr"/>
      <c r="K1968" t="inlineStr">
        <is>
          <t>déterminé</t>
        </is>
      </c>
    </row>
    <row r="1969">
      <c r="A1969" t="inlineStr">
        <is>
          <t>2015</t>
        </is>
      </c>
      <c r="B1969" t="inlineStr">
        <is>
          <t>Alpiste collecté</t>
        </is>
      </c>
      <c r="C1969" t="inlineStr">
        <is>
          <t>Variation de stock OS positive</t>
        </is>
      </c>
      <c r="D1969" t="n">
        <v>0</v>
      </c>
      <c r="E1969" t="inlineStr"/>
      <c r="F1969" t="inlineStr"/>
      <c r="G1969" t="inlineStr"/>
      <c r="H1969" t="inlineStr"/>
      <c r="I1969" t="inlineStr"/>
      <c r="J1969" t="inlineStr"/>
      <c r="K1969" t="inlineStr">
        <is>
          <t>déterminé</t>
        </is>
      </c>
    </row>
    <row r="1970">
      <c r="A1970" t="inlineStr">
        <is>
          <t>2015</t>
        </is>
      </c>
      <c r="B1970" t="inlineStr">
        <is>
          <t>Alpiste collecté (conso)</t>
        </is>
      </c>
      <c r="C1970" t="inlineStr">
        <is>
          <t>Variation de stock OS positive</t>
        </is>
      </c>
      <c r="D1970" t="n">
        <v>0</v>
      </c>
      <c r="E1970" t="inlineStr"/>
      <c r="F1970" t="inlineStr"/>
      <c r="G1970" t="inlineStr"/>
      <c r="H1970" t="inlineStr"/>
      <c r="I1970" t="inlineStr"/>
      <c r="J1970" t="inlineStr"/>
      <c r="K1970" t="inlineStr">
        <is>
          <t>déterminé</t>
        </is>
      </c>
    </row>
    <row r="1971">
      <c r="A1971" t="inlineStr">
        <is>
          <t>2015</t>
        </is>
      </c>
      <c r="B1971" t="inlineStr">
        <is>
          <t>Alpiste collecté (semence)</t>
        </is>
      </c>
      <c r="C1971" t="inlineStr">
        <is>
          <t>Variation de stock OS positive</t>
        </is>
      </c>
      <c r="D1971" t="n">
        <v>0</v>
      </c>
      <c r="E1971" t="inlineStr"/>
      <c r="F1971" t="inlineStr"/>
      <c r="G1971" t="inlineStr"/>
      <c r="H1971" t="inlineStr"/>
      <c r="I1971" t="inlineStr"/>
      <c r="J1971" t="inlineStr"/>
      <c r="K1971" t="inlineStr">
        <is>
          <t>déterminé</t>
        </is>
      </c>
    </row>
    <row r="1972">
      <c r="A1972" t="inlineStr">
        <is>
          <t>2015</t>
        </is>
      </c>
      <c r="B1972" t="inlineStr">
        <is>
          <t>Epeautre collecté</t>
        </is>
      </c>
      <c r="C1972" t="inlineStr">
        <is>
          <t>Variation de stock OS positive</t>
        </is>
      </c>
      <c r="D1972" t="n">
        <v>3.4</v>
      </c>
      <c r="E1972" t="inlineStr"/>
      <c r="F1972" t="inlineStr"/>
      <c r="G1972" t="inlineStr"/>
      <c r="H1972" t="inlineStr"/>
      <c r="I1972" t="inlineStr"/>
      <c r="J1972" t="inlineStr"/>
      <c r="K1972" t="inlineStr">
        <is>
          <t>déterminé</t>
        </is>
      </c>
    </row>
    <row r="1973">
      <c r="A1973" t="inlineStr">
        <is>
          <t>2015</t>
        </is>
      </c>
      <c r="B1973" t="inlineStr">
        <is>
          <t>Epeautre collecté (conso)</t>
        </is>
      </c>
      <c r="C1973" t="inlineStr">
        <is>
          <t>Variation de stock OS positive</t>
        </is>
      </c>
      <c r="D1973" t="n">
        <v>3.4</v>
      </c>
      <c r="E1973" t="inlineStr"/>
      <c r="F1973" t="inlineStr"/>
      <c r="G1973" t="inlineStr"/>
      <c r="H1973" t="inlineStr"/>
      <c r="I1973" t="inlineStr"/>
      <c r="J1973" t="inlineStr"/>
      <c r="K1973" t="inlineStr">
        <is>
          <t>déterminé</t>
        </is>
      </c>
    </row>
    <row r="1974">
      <c r="A1974" t="inlineStr">
        <is>
          <t>2015</t>
        </is>
      </c>
      <c r="B1974" t="inlineStr">
        <is>
          <t>Epeautre collecté (semence)</t>
        </is>
      </c>
      <c r="C1974" t="inlineStr">
        <is>
          <t>Variation de stock OS positive</t>
        </is>
      </c>
      <c r="D1974" t="n">
        <v>0</v>
      </c>
      <c r="E1974" t="inlineStr"/>
      <c r="F1974" t="inlineStr"/>
      <c r="G1974" t="inlineStr"/>
      <c r="H1974" t="inlineStr"/>
      <c r="I1974" t="inlineStr"/>
      <c r="J1974" t="inlineStr"/>
      <c r="K1974" t="inlineStr">
        <is>
          <t>déterminé</t>
        </is>
      </c>
    </row>
    <row r="1975">
      <c r="A1975" t="inlineStr">
        <is>
          <t>2015</t>
        </is>
      </c>
      <c r="B1975" t="inlineStr">
        <is>
          <t>Méteil collecté</t>
        </is>
      </c>
      <c r="C1975" t="inlineStr">
        <is>
          <t>Variation de stock OS positive</t>
        </is>
      </c>
      <c r="D1975" t="n">
        <v>0</v>
      </c>
      <c r="E1975" t="inlineStr"/>
      <c r="F1975" t="inlineStr"/>
      <c r="G1975" t="inlineStr"/>
      <c r="H1975" t="inlineStr"/>
      <c r="I1975" t="inlineStr"/>
      <c r="J1975" t="inlineStr"/>
      <c r="K1975" t="inlineStr">
        <is>
          <t>déterminé</t>
        </is>
      </c>
    </row>
    <row r="1976">
      <c r="A1976" t="inlineStr">
        <is>
          <t>2015</t>
        </is>
      </c>
      <c r="B1976" t="inlineStr">
        <is>
          <t>Méteil collecté (conso)</t>
        </is>
      </c>
      <c r="C1976" t="inlineStr">
        <is>
          <t>Variation de stock OS positive</t>
        </is>
      </c>
      <c r="D1976" t="n">
        <v>0</v>
      </c>
      <c r="E1976" t="inlineStr"/>
      <c r="F1976" t="inlineStr"/>
      <c r="G1976" t="inlineStr"/>
      <c r="H1976" t="inlineStr"/>
      <c r="I1976" t="inlineStr"/>
      <c r="J1976" t="inlineStr"/>
      <c r="K1976" t="inlineStr">
        <is>
          <t>déterminé</t>
        </is>
      </c>
    </row>
    <row r="1977">
      <c r="A1977" t="inlineStr">
        <is>
          <t>2015</t>
        </is>
      </c>
      <c r="B1977" t="inlineStr">
        <is>
          <t>Méteil collecté (semence)</t>
        </is>
      </c>
      <c r="C1977" t="inlineStr">
        <is>
          <t>Variation de stock OS positive</t>
        </is>
      </c>
      <c r="D1977" t="n">
        <v>0</v>
      </c>
      <c r="E1977" t="inlineStr"/>
      <c r="F1977" t="inlineStr"/>
      <c r="G1977" t="inlineStr"/>
      <c r="H1977" t="inlineStr"/>
      <c r="I1977" t="inlineStr"/>
      <c r="J1977" t="inlineStr"/>
      <c r="K1977" t="inlineStr">
        <is>
          <t>déterminé</t>
        </is>
      </c>
    </row>
    <row r="1978">
      <c r="A1978" t="inlineStr">
        <is>
          <t>2015</t>
        </is>
      </c>
      <c r="B1978" t="inlineStr">
        <is>
          <t>Fonio collecté</t>
        </is>
      </c>
      <c r="C1978" t="inlineStr">
        <is>
          <t>Variation de stock OS positive</t>
        </is>
      </c>
      <c r="D1978" t="n">
        <v>35.7</v>
      </c>
      <c r="E1978" t="inlineStr"/>
      <c r="F1978" t="inlineStr"/>
      <c r="G1978" t="inlineStr"/>
      <c r="H1978" t="inlineStr"/>
      <c r="I1978" t="inlineStr"/>
      <c r="J1978" t="inlineStr"/>
      <c r="K1978" t="inlineStr">
        <is>
          <t>libre unbounded</t>
        </is>
      </c>
    </row>
    <row r="1979">
      <c r="A1979" t="inlineStr">
        <is>
          <t>2015</t>
        </is>
      </c>
      <c r="B1979" t="inlineStr">
        <is>
          <t>Quinoa collecté</t>
        </is>
      </c>
      <c r="C1979" t="inlineStr">
        <is>
          <t>Variation de stock OS positive</t>
        </is>
      </c>
      <c r="D1979" t="n">
        <v>136</v>
      </c>
      <c r="E1979" t="inlineStr"/>
      <c r="F1979" t="inlineStr"/>
      <c r="G1979" t="inlineStr"/>
      <c r="H1979" t="inlineStr"/>
      <c r="I1979" t="inlineStr"/>
      <c r="J1979" t="inlineStr"/>
      <c r="K1979" t="inlineStr">
        <is>
          <t>libre unbounded</t>
        </is>
      </c>
    </row>
    <row r="1980">
      <c r="A1980" t="inlineStr">
        <is>
          <t>2015</t>
        </is>
      </c>
      <c r="B1980" t="inlineStr">
        <is>
          <t>Autres céréales collectées</t>
        </is>
      </c>
      <c r="C1980" t="inlineStr">
        <is>
          <t>Variation de stock OS positive</t>
        </is>
      </c>
      <c r="D1980" t="n">
        <v>82</v>
      </c>
      <c r="E1980" t="inlineStr"/>
      <c r="F1980" t="inlineStr"/>
      <c r="G1980" t="inlineStr"/>
      <c r="H1980" t="inlineStr"/>
      <c r="I1980" t="inlineStr"/>
      <c r="J1980" t="inlineStr"/>
      <c r="K1980" t="inlineStr">
        <is>
          <t>libre unbounded</t>
        </is>
      </c>
    </row>
    <row r="1981">
      <c r="A1981" t="inlineStr">
        <is>
          <t>2015</t>
        </is>
      </c>
      <c r="B1981" t="inlineStr">
        <is>
          <t>Mélanges de céréales (hors méteil) collectés</t>
        </is>
      </c>
      <c r="C1981" t="inlineStr">
        <is>
          <t>Variation de stock OS positive</t>
        </is>
      </c>
      <c r="D1981" t="n">
        <v>172</v>
      </c>
      <c r="E1981" t="inlineStr"/>
      <c r="F1981" t="inlineStr"/>
      <c r="G1981" t="inlineStr"/>
      <c r="H1981" t="inlineStr"/>
      <c r="I1981" t="inlineStr"/>
      <c r="J1981" t="inlineStr"/>
      <c r="K1981" t="inlineStr">
        <is>
          <t>libre unbounded</t>
        </is>
      </c>
    </row>
    <row r="1982">
      <c r="A1982" t="inlineStr">
        <is>
          <t>2015</t>
        </is>
      </c>
      <c r="B1982" t="inlineStr">
        <is>
          <t>Riz collecté</t>
        </is>
      </c>
      <c r="C1982" t="inlineStr">
        <is>
          <t>Variation de stock OS positive</t>
        </is>
      </c>
      <c r="D1982" t="n">
        <v>0</v>
      </c>
      <c r="E1982" t="inlineStr"/>
      <c r="F1982" t="inlineStr"/>
      <c r="G1982" t="inlineStr"/>
      <c r="H1982" t="inlineStr"/>
      <c r="I1982" t="inlineStr"/>
      <c r="J1982" t="inlineStr"/>
      <c r="K1982" t="inlineStr">
        <is>
          <t>déterminé</t>
        </is>
      </c>
    </row>
    <row r="1983">
      <c r="A1983" t="inlineStr">
        <is>
          <t>2015</t>
        </is>
      </c>
      <c r="B1983" t="inlineStr">
        <is>
          <t>Riz collecté (conso)</t>
        </is>
      </c>
      <c r="C1983" t="inlineStr">
        <is>
          <t>Variation de stock OS positive</t>
        </is>
      </c>
      <c r="D1983" t="n">
        <v>0</v>
      </c>
      <c r="E1983" t="inlineStr"/>
      <c r="F1983" t="inlineStr"/>
      <c r="G1983" t="inlineStr"/>
      <c r="H1983" t="inlineStr"/>
      <c r="I1983" t="inlineStr"/>
      <c r="J1983" t="inlineStr"/>
      <c r="K1983" t="inlineStr">
        <is>
          <t>déterminé</t>
        </is>
      </c>
    </row>
    <row r="1984">
      <c r="A1984" t="inlineStr">
        <is>
          <t>2015</t>
        </is>
      </c>
      <c r="B1984" t="inlineStr">
        <is>
          <t>Riz collecté (semence)</t>
        </is>
      </c>
      <c r="C1984" t="inlineStr">
        <is>
          <t>Variation de stock OS positive</t>
        </is>
      </c>
      <c r="D1984" t="n">
        <v>0</v>
      </c>
      <c r="E1984" t="inlineStr"/>
      <c r="F1984" t="inlineStr"/>
      <c r="G1984" t="inlineStr"/>
      <c r="H1984" t="inlineStr"/>
      <c r="I1984" t="inlineStr"/>
      <c r="J1984" t="inlineStr"/>
      <c r="K1984" t="inlineStr">
        <is>
          <t>déterminé</t>
        </is>
      </c>
    </row>
    <row r="1985">
      <c r="A1985" t="inlineStr">
        <is>
          <t>2015</t>
        </is>
      </c>
      <c r="B1985" t="inlineStr">
        <is>
          <t>Blé tendre, épeautre et méteil collectés</t>
        </is>
      </c>
      <c r="C1985" t="inlineStr">
        <is>
          <t>Variation de stock OS positive</t>
        </is>
      </c>
      <c r="D1985" t="n">
        <v>1270</v>
      </c>
      <c r="E1985" t="inlineStr"/>
      <c r="F1985" t="inlineStr"/>
      <c r="G1985" t="inlineStr"/>
      <c r="H1985" t="inlineStr"/>
      <c r="I1985" t="inlineStr"/>
      <c r="J1985" t="inlineStr"/>
      <c r="K1985" t="inlineStr">
        <is>
          <t>déterminé</t>
        </is>
      </c>
    </row>
    <row r="1986">
      <c r="A1986" t="inlineStr">
        <is>
          <t>2015</t>
        </is>
      </c>
      <c r="B1986" t="inlineStr">
        <is>
          <t>Blé tendre, épeautre et méteil collectés (conso)</t>
        </is>
      </c>
      <c r="C1986" t="inlineStr">
        <is>
          <t>Variation de stock OS positive</t>
        </is>
      </c>
      <c r="D1986" t="n">
        <v>1220</v>
      </c>
      <c r="E1986" t="inlineStr"/>
      <c r="F1986" t="inlineStr"/>
      <c r="G1986" t="inlineStr"/>
      <c r="H1986" t="inlineStr"/>
      <c r="I1986" t="inlineStr"/>
      <c r="J1986" t="inlineStr"/>
      <c r="K1986" t="inlineStr">
        <is>
          <t>déterminé</t>
        </is>
      </c>
    </row>
    <row r="1987">
      <c r="A1987" t="inlineStr">
        <is>
          <t>2015</t>
        </is>
      </c>
      <c r="B1987" t="inlineStr">
        <is>
          <t>Blé tendre, épeautre et méteil collectés (semence)</t>
        </is>
      </c>
      <c r="C1987" t="inlineStr">
        <is>
          <t>Variation de stock OS positive</t>
        </is>
      </c>
      <c r="D1987" t="n">
        <v>46</v>
      </c>
      <c r="E1987" t="inlineStr"/>
      <c r="F1987" t="inlineStr"/>
      <c r="G1987" t="inlineStr"/>
      <c r="H1987" t="inlineStr"/>
      <c r="I1987" t="inlineStr"/>
      <c r="J1987" t="inlineStr"/>
      <c r="K1987" t="inlineStr">
        <is>
          <t>déterminé</t>
        </is>
      </c>
    </row>
    <row r="1988">
      <c r="A1988" t="inlineStr">
        <is>
          <t>2015</t>
        </is>
      </c>
      <c r="B1988" t="inlineStr">
        <is>
          <t>Céréales autoconsommées</t>
        </is>
      </c>
      <c r="C1988" t="inlineStr">
        <is>
          <t>Variation de stock avant autoconsommation positive</t>
        </is>
      </c>
      <c r="D1988" t="n">
        <v>2370</v>
      </c>
      <c r="E1988" t="inlineStr"/>
      <c r="F1988" t="inlineStr"/>
      <c r="G1988" t="inlineStr"/>
      <c r="H1988" t="inlineStr"/>
      <c r="I1988" t="inlineStr"/>
      <c r="J1988" t="inlineStr"/>
      <c r="K1988" t="inlineStr">
        <is>
          <t>déterminé</t>
        </is>
      </c>
    </row>
    <row r="1989">
      <c r="A1989" t="inlineStr">
        <is>
          <t>2015</t>
        </is>
      </c>
      <c r="B1989" t="inlineStr">
        <is>
          <t>Céréales (hors riz) autoconsommées</t>
        </is>
      </c>
      <c r="C1989" t="inlineStr">
        <is>
          <t>Variation de stock avant autoconsommation positive</t>
        </is>
      </c>
      <c r="D1989" t="n">
        <v>2370</v>
      </c>
      <c r="E1989" t="inlineStr"/>
      <c r="F1989" t="inlineStr"/>
      <c r="G1989" t="inlineStr"/>
      <c r="H1989" t="inlineStr"/>
      <c r="I1989" t="inlineStr"/>
      <c r="J1989" t="inlineStr"/>
      <c r="K1989" t="inlineStr">
        <is>
          <t>déterminé</t>
        </is>
      </c>
    </row>
    <row r="1990">
      <c r="A1990" t="inlineStr">
        <is>
          <t>2015</t>
        </is>
      </c>
      <c r="B1990" t="inlineStr">
        <is>
          <t>Blé autoconsommé</t>
        </is>
      </c>
      <c r="C1990" t="inlineStr">
        <is>
          <t>Variation de stock avant autoconsommation positive</t>
        </is>
      </c>
      <c r="D1990" t="n">
        <v>2220</v>
      </c>
      <c r="E1990" t="inlineStr"/>
      <c r="F1990" t="inlineStr"/>
      <c r="G1990" t="inlineStr"/>
      <c r="H1990" t="inlineStr"/>
      <c r="I1990" t="inlineStr"/>
      <c r="J1990" t="inlineStr"/>
      <c r="K1990" t="inlineStr">
        <is>
          <t>déterminé</t>
        </is>
      </c>
    </row>
    <row r="1991">
      <c r="A1991" t="inlineStr">
        <is>
          <t>2015</t>
        </is>
      </c>
      <c r="B1991" t="inlineStr">
        <is>
          <t>Blé dur autoconsommé</t>
        </is>
      </c>
      <c r="C1991" t="inlineStr">
        <is>
          <t>Variation de stock avant autoconsommation positive</t>
        </is>
      </c>
      <c r="D1991" t="n">
        <v>123</v>
      </c>
      <c r="E1991" t="inlineStr"/>
      <c r="F1991" t="inlineStr"/>
      <c r="G1991" t="inlineStr"/>
      <c r="H1991" t="inlineStr"/>
      <c r="I1991" t="inlineStr"/>
      <c r="J1991" t="inlineStr"/>
      <c r="K1991" t="inlineStr">
        <is>
          <t>déterminé</t>
        </is>
      </c>
    </row>
    <row r="1992">
      <c r="A1992" t="inlineStr">
        <is>
          <t>2015</t>
        </is>
      </c>
      <c r="B1992" t="inlineStr">
        <is>
          <t>Blé tendre et méteil autoconsommés</t>
        </is>
      </c>
      <c r="C1992" t="inlineStr">
        <is>
          <t>Variation de stock avant autoconsommation positive</t>
        </is>
      </c>
      <c r="D1992" t="n">
        <v>2100</v>
      </c>
      <c r="E1992" t="inlineStr"/>
      <c r="F1992" t="inlineStr"/>
      <c r="G1992" t="inlineStr"/>
      <c r="H1992" t="inlineStr"/>
      <c r="I1992" t="inlineStr"/>
      <c r="J1992" t="inlineStr"/>
      <c r="K1992" t="inlineStr">
        <is>
          <t>déterminé</t>
        </is>
      </c>
    </row>
    <row r="1993">
      <c r="A1993" t="inlineStr">
        <is>
          <t>2015</t>
        </is>
      </c>
      <c r="B1993" t="inlineStr">
        <is>
          <t>Blé tendre autoconsommé</t>
        </is>
      </c>
      <c r="C1993" t="inlineStr">
        <is>
          <t>Variation de stock avant autoconsommation positive</t>
        </is>
      </c>
      <c r="D1993" t="n">
        <v>2100</v>
      </c>
      <c r="E1993" t="inlineStr"/>
      <c r="F1993" t="inlineStr"/>
      <c r="G1993" t="inlineStr"/>
      <c r="H1993" t="inlineStr"/>
      <c r="I1993" t="inlineStr"/>
      <c r="J1993" t="inlineStr"/>
      <c r="K1993" t="inlineStr">
        <is>
          <t>déterminé</t>
        </is>
      </c>
    </row>
    <row r="1994">
      <c r="A1994" t="inlineStr">
        <is>
          <t>2015</t>
        </is>
      </c>
      <c r="B1994" t="inlineStr">
        <is>
          <t>Maïs-grain autoconsommé</t>
        </is>
      </c>
      <c r="C1994" t="inlineStr">
        <is>
          <t>Variation de stock avant autoconsommation positive</t>
        </is>
      </c>
      <c r="D1994" t="n">
        <v>0</v>
      </c>
      <c r="E1994" t="inlineStr"/>
      <c r="F1994" t="inlineStr"/>
      <c r="G1994" t="inlineStr"/>
      <c r="H1994" t="inlineStr"/>
      <c r="I1994" t="inlineStr"/>
      <c r="J1994" t="inlineStr"/>
      <c r="K1994" t="inlineStr">
        <is>
          <t>déterminé</t>
        </is>
      </c>
    </row>
    <row r="1995">
      <c r="A1995" t="inlineStr">
        <is>
          <t>2015</t>
        </is>
      </c>
      <c r="B1995" t="inlineStr">
        <is>
          <t>Maïs-grain (conso) autoconsommé</t>
        </is>
      </c>
      <c r="C1995" t="inlineStr">
        <is>
          <t>Variation de stock avant autoconsommation positive</t>
        </is>
      </c>
      <c r="D1995" t="n">
        <v>0</v>
      </c>
      <c r="E1995" t="inlineStr"/>
      <c r="F1995" t="inlineStr"/>
      <c r="G1995" t="inlineStr"/>
      <c r="H1995" t="inlineStr"/>
      <c r="I1995" t="inlineStr"/>
      <c r="J1995" t="inlineStr"/>
      <c r="K1995" t="inlineStr">
        <is>
          <t>libre</t>
        </is>
      </c>
    </row>
    <row r="1996">
      <c r="A1996" t="inlineStr">
        <is>
          <t>2015</t>
        </is>
      </c>
      <c r="B1996" t="inlineStr">
        <is>
          <t>Maïs-grain (semence) autoconsommé</t>
        </is>
      </c>
      <c r="C1996" t="inlineStr">
        <is>
          <t>Variation de stock avant autoconsommation positive</t>
        </is>
      </c>
      <c r="D1996" t="n">
        <v>0</v>
      </c>
      <c r="E1996" t="inlineStr"/>
      <c r="F1996" t="inlineStr"/>
      <c r="G1996" t="inlineStr"/>
      <c r="H1996" t="inlineStr"/>
      <c r="I1996" t="inlineStr"/>
      <c r="J1996" t="inlineStr"/>
      <c r="K1996" t="inlineStr">
        <is>
          <t>libre</t>
        </is>
      </c>
    </row>
    <row r="1997">
      <c r="A1997" t="inlineStr">
        <is>
          <t>2015</t>
        </is>
      </c>
      <c r="B1997" t="inlineStr">
        <is>
          <t>Orge, seigle et avoine autoconsommés</t>
        </is>
      </c>
      <c r="C1997" t="inlineStr">
        <is>
          <t>Variation de stock avant autoconsommation positive</t>
        </is>
      </c>
      <c r="D1997" t="n">
        <v>143</v>
      </c>
      <c r="E1997" t="inlineStr"/>
      <c r="F1997" t="inlineStr"/>
      <c r="G1997" t="inlineStr"/>
      <c r="H1997" t="inlineStr"/>
      <c r="I1997" t="inlineStr"/>
      <c r="J1997" t="inlineStr"/>
      <c r="K1997" t="inlineStr">
        <is>
          <t>déterminé</t>
        </is>
      </c>
    </row>
    <row r="1998">
      <c r="A1998" t="inlineStr">
        <is>
          <t>2015</t>
        </is>
      </c>
      <c r="B1998" t="inlineStr">
        <is>
          <t>Orge autoconsommé</t>
        </is>
      </c>
      <c r="C1998" t="inlineStr">
        <is>
          <t>Variation de stock avant autoconsommation positive</t>
        </is>
      </c>
      <c r="D1998" t="n">
        <v>143</v>
      </c>
      <c r="E1998" t="inlineStr"/>
      <c r="F1998" t="inlineStr"/>
      <c r="G1998" t="inlineStr"/>
      <c r="H1998" t="inlineStr"/>
      <c r="I1998" t="inlineStr"/>
      <c r="J1998" t="inlineStr"/>
      <c r="K1998" t="inlineStr">
        <is>
          <t>déterminé</t>
        </is>
      </c>
    </row>
    <row r="1999">
      <c r="A1999" t="inlineStr">
        <is>
          <t>2015</t>
        </is>
      </c>
      <c r="B1999" t="inlineStr">
        <is>
          <t>Céréales collectées</t>
        </is>
      </c>
      <c r="C1999" t="inlineStr">
        <is>
          <t>Semences</t>
        </is>
      </c>
      <c r="D1999" t="n">
        <v>883</v>
      </c>
      <c r="E1999" t="inlineStr"/>
      <c r="F1999" t="inlineStr"/>
      <c r="G1999" t="inlineStr"/>
      <c r="H1999" t="inlineStr"/>
      <c r="I1999" t="inlineStr"/>
      <c r="J1999" t="inlineStr"/>
      <c r="K1999" t="inlineStr">
        <is>
          <t>libre</t>
        </is>
      </c>
    </row>
    <row r="2000">
      <c r="A2000" t="inlineStr">
        <is>
          <t>2015</t>
        </is>
      </c>
      <c r="B2000" t="inlineStr">
        <is>
          <t>Céréales collectées (hors riz)</t>
        </is>
      </c>
      <c r="C2000" t="inlineStr">
        <is>
          <t>Semences</t>
        </is>
      </c>
      <c r="D2000" t="n">
        <v>881</v>
      </c>
      <c r="E2000" t="inlineStr"/>
      <c r="F2000" t="inlineStr"/>
      <c r="G2000" t="inlineStr"/>
      <c r="H2000" t="inlineStr"/>
      <c r="I2000" t="inlineStr"/>
      <c r="J2000" t="inlineStr"/>
      <c r="K2000" t="inlineStr">
        <is>
          <t>libre</t>
        </is>
      </c>
    </row>
    <row r="2001">
      <c r="A2001" t="inlineStr">
        <is>
          <t>2015</t>
        </is>
      </c>
      <c r="B2001" t="inlineStr">
        <is>
          <t>Blé dur collecté</t>
        </is>
      </c>
      <c r="C2001" t="inlineStr">
        <is>
          <t>Semences</t>
        </is>
      </c>
      <c r="D2001" t="n">
        <v>0</v>
      </c>
      <c r="E2001" t="inlineStr"/>
      <c r="F2001" t="inlineStr"/>
      <c r="G2001" t="inlineStr"/>
      <c r="H2001" t="inlineStr"/>
      <c r="I2001" t="inlineStr"/>
      <c r="J2001" t="inlineStr"/>
      <c r="K2001" t="inlineStr">
        <is>
          <t>libre</t>
        </is>
      </c>
    </row>
    <row r="2002">
      <c r="A2002" t="inlineStr">
        <is>
          <t>2015</t>
        </is>
      </c>
      <c r="B2002" t="inlineStr">
        <is>
          <t>Blé dur collecté (semence)</t>
        </is>
      </c>
      <c r="C2002" t="inlineStr">
        <is>
          <t>Semences</t>
        </is>
      </c>
      <c r="D2002" t="n">
        <v>0</v>
      </c>
      <c r="E2002" t="inlineStr"/>
      <c r="F2002" t="inlineStr"/>
      <c r="G2002" t="inlineStr"/>
      <c r="H2002" t="inlineStr"/>
      <c r="I2002" t="inlineStr"/>
      <c r="J2002" t="inlineStr"/>
      <c r="K2002" t="inlineStr">
        <is>
          <t>libre</t>
        </is>
      </c>
    </row>
    <row r="2003">
      <c r="A2003" t="inlineStr">
        <is>
          <t>2015</t>
        </is>
      </c>
      <c r="B2003" t="inlineStr">
        <is>
          <t>Blé tendre collecté</t>
        </is>
      </c>
      <c r="C2003" t="inlineStr">
        <is>
          <t>Semences</t>
        </is>
      </c>
      <c r="D2003" t="n">
        <v>496</v>
      </c>
      <c r="E2003" t="inlineStr"/>
      <c r="F2003" t="inlineStr"/>
      <c r="G2003" t="inlineStr"/>
      <c r="H2003" t="inlineStr"/>
      <c r="I2003" t="inlineStr"/>
      <c r="J2003" t="inlineStr"/>
      <c r="K2003" t="inlineStr">
        <is>
          <t>libre</t>
        </is>
      </c>
    </row>
    <row r="2004">
      <c r="A2004" t="inlineStr">
        <is>
          <t>2015</t>
        </is>
      </c>
      <c r="B2004" t="inlineStr">
        <is>
          <t>Blé tendre collecté (semence)</t>
        </is>
      </c>
      <c r="C2004" t="inlineStr">
        <is>
          <t>Semences</t>
        </is>
      </c>
      <c r="D2004" t="n">
        <v>496</v>
      </c>
      <c r="E2004" t="inlineStr"/>
      <c r="F2004" t="inlineStr"/>
      <c r="G2004" t="inlineStr"/>
      <c r="H2004" t="inlineStr"/>
      <c r="I2004" t="inlineStr"/>
      <c r="J2004" t="inlineStr"/>
      <c r="K2004" t="inlineStr">
        <is>
          <t>libre</t>
        </is>
      </c>
    </row>
    <row r="2005">
      <c r="A2005" t="inlineStr">
        <is>
          <t>2015</t>
        </is>
      </c>
      <c r="B2005" t="inlineStr">
        <is>
          <t>Maïs-grain collecté</t>
        </is>
      </c>
      <c r="C2005" t="inlineStr">
        <is>
          <t>Semences</t>
        </is>
      </c>
      <c r="D2005" t="n">
        <v>0</v>
      </c>
      <c r="E2005" t="inlineStr"/>
      <c r="F2005" t="inlineStr"/>
      <c r="G2005" t="inlineStr"/>
      <c r="H2005" t="inlineStr"/>
      <c r="I2005" t="inlineStr"/>
      <c r="J2005" t="inlineStr"/>
      <c r="K2005" t="inlineStr">
        <is>
          <t>libre</t>
        </is>
      </c>
    </row>
    <row r="2006">
      <c r="A2006" t="inlineStr">
        <is>
          <t>2015</t>
        </is>
      </c>
      <c r="B2006" t="inlineStr">
        <is>
          <t>Maïs-grain collecté (semence)</t>
        </is>
      </c>
      <c r="C2006" t="inlineStr">
        <is>
          <t>Semences</t>
        </is>
      </c>
      <c r="D2006" t="n">
        <v>0</v>
      </c>
      <c r="E2006" t="inlineStr"/>
      <c r="F2006" t="inlineStr"/>
      <c r="G2006" t="inlineStr"/>
      <c r="H2006" t="inlineStr"/>
      <c r="I2006" t="inlineStr"/>
      <c r="J2006" t="inlineStr"/>
      <c r="K2006" t="inlineStr">
        <is>
          <t>libre</t>
        </is>
      </c>
    </row>
    <row r="2007">
      <c r="A2007" t="inlineStr">
        <is>
          <t>2015</t>
        </is>
      </c>
      <c r="B2007" t="inlineStr">
        <is>
          <t>Orge collecté</t>
        </is>
      </c>
      <c r="C2007" t="inlineStr">
        <is>
          <t>Semences</t>
        </is>
      </c>
      <c r="D2007" t="n">
        <v>245</v>
      </c>
      <c r="E2007" t="inlineStr"/>
      <c r="F2007" t="inlineStr"/>
      <c r="G2007" t="inlineStr"/>
      <c r="H2007" t="inlineStr"/>
      <c r="I2007" t="inlineStr"/>
      <c r="J2007" t="inlineStr"/>
      <c r="K2007" t="inlineStr">
        <is>
          <t>libre</t>
        </is>
      </c>
    </row>
    <row r="2008">
      <c r="A2008" t="inlineStr">
        <is>
          <t>2015</t>
        </is>
      </c>
      <c r="B2008" t="inlineStr">
        <is>
          <t>Orge collecté (semence)</t>
        </is>
      </c>
      <c r="C2008" t="inlineStr">
        <is>
          <t>Semences</t>
        </is>
      </c>
      <c r="D2008" t="n">
        <v>245</v>
      </c>
      <c r="E2008" t="inlineStr"/>
      <c r="F2008" t="inlineStr"/>
      <c r="G2008" t="inlineStr"/>
      <c r="H2008" t="inlineStr"/>
      <c r="I2008" t="inlineStr"/>
      <c r="J2008" t="inlineStr"/>
      <c r="K2008" t="inlineStr">
        <is>
          <t>libre</t>
        </is>
      </c>
    </row>
    <row r="2009">
      <c r="A2009" t="inlineStr">
        <is>
          <t>2015</t>
        </is>
      </c>
      <c r="B2009" t="inlineStr">
        <is>
          <t>Seigle collecté</t>
        </is>
      </c>
      <c r="C2009" t="inlineStr">
        <is>
          <t>Semences</t>
        </is>
      </c>
      <c r="D2009" t="n">
        <v>0</v>
      </c>
      <c r="E2009" t="inlineStr"/>
      <c r="F2009" t="inlineStr"/>
      <c r="G2009" t="inlineStr"/>
      <c r="H2009" t="inlineStr"/>
      <c r="I2009" t="inlineStr"/>
      <c r="J2009" t="inlineStr"/>
      <c r="K2009" t="inlineStr">
        <is>
          <t>libre</t>
        </is>
      </c>
    </row>
    <row r="2010">
      <c r="A2010" t="inlineStr">
        <is>
          <t>2015</t>
        </is>
      </c>
      <c r="B2010" t="inlineStr">
        <is>
          <t>Seigle collecté (semence)</t>
        </is>
      </c>
      <c r="C2010" t="inlineStr">
        <is>
          <t>Semences</t>
        </is>
      </c>
      <c r="D2010" t="n">
        <v>0</v>
      </c>
      <c r="E2010" t="inlineStr"/>
      <c r="F2010" t="inlineStr"/>
      <c r="G2010" t="inlineStr"/>
      <c r="H2010" t="inlineStr"/>
      <c r="I2010" t="inlineStr"/>
      <c r="J2010" t="inlineStr"/>
      <c r="K2010" t="inlineStr">
        <is>
          <t>libre</t>
        </is>
      </c>
    </row>
    <row r="2011">
      <c r="A2011" t="inlineStr">
        <is>
          <t>2015</t>
        </is>
      </c>
      <c r="B2011" t="inlineStr">
        <is>
          <t>Avoine collecté</t>
        </is>
      </c>
      <c r="C2011" t="inlineStr">
        <is>
          <t>Semences</t>
        </is>
      </c>
      <c r="D2011" t="n">
        <v>6.6</v>
      </c>
      <c r="E2011" t="inlineStr"/>
      <c r="F2011" t="inlineStr"/>
      <c r="G2011" t="inlineStr"/>
      <c r="H2011" t="inlineStr"/>
      <c r="I2011" t="inlineStr"/>
      <c r="J2011" t="inlineStr"/>
      <c r="K2011" t="inlineStr">
        <is>
          <t>libre</t>
        </is>
      </c>
    </row>
    <row r="2012">
      <c r="A2012" t="inlineStr">
        <is>
          <t>2015</t>
        </is>
      </c>
      <c r="B2012" t="inlineStr">
        <is>
          <t>Avoine collecté (semence)</t>
        </is>
      </c>
      <c r="C2012" t="inlineStr">
        <is>
          <t>Semences</t>
        </is>
      </c>
      <c r="D2012" t="n">
        <v>6.6</v>
      </c>
      <c r="E2012" t="inlineStr"/>
      <c r="F2012" t="inlineStr"/>
      <c r="G2012" t="inlineStr"/>
      <c r="H2012" t="inlineStr"/>
      <c r="I2012" t="inlineStr"/>
      <c r="J2012" t="inlineStr"/>
      <c r="K2012" t="inlineStr">
        <is>
          <t>libre</t>
        </is>
      </c>
    </row>
    <row r="2013">
      <c r="A2013" t="inlineStr">
        <is>
          <t>2015</t>
        </is>
      </c>
      <c r="B2013" t="inlineStr">
        <is>
          <t>Sorgho-grain collecté</t>
        </is>
      </c>
      <c r="C2013" t="inlineStr">
        <is>
          <t>Semences</t>
        </is>
      </c>
      <c r="D2013" t="n">
        <v>0</v>
      </c>
      <c r="E2013" t="inlineStr"/>
      <c r="F2013" t="inlineStr"/>
      <c r="G2013" t="inlineStr"/>
      <c r="H2013" t="inlineStr"/>
      <c r="I2013" t="inlineStr"/>
      <c r="J2013" t="inlineStr"/>
      <c r="K2013" t="inlineStr">
        <is>
          <t>libre</t>
        </is>
      </c>
    </row>
    <row r="2014">
      <c r="A2014" t="inlineStr">
        <is>
          <t>2015</t>
        </is>
      </c>
      <c r="B2014" t="inlineStr">
        <is>
          <t>Sorgho-grain collecté (semence)</t>
        </is>
      </c>
      <c r="C2014" t="inlineStr">
        <is>
          <t>Semences</t>
        </is>
      </c>
      <c r="D2014" t="n">
        <v>0</v>
      </c>
      <c r="E2014" t="inlineStr"/>
      <c r="F2014" t="inlineStr"/>
      <c r="G2014" t="inlineStr"/>
      <c r="H2014" t="inlineStr"/>
      <c r="I2014" t="inlineStr"/>
      <c r="J2014" t="inlineStr"/>
      <c r="K2014" t="inlineStr">
        <is>
          <t>libre</t>
        </is>
      </c>
    </row>
    <row r="2015">
      <c r="A2015" t="inlineStr">
        <is>
          <t>2015</t>
        </is>
      </c>
      <c r="B2015" t="inlineStr">
        <is>
          <t>Triticale collecté</t>
        </is>
      </c>
      <c r="C2015" t="inlineStr">
        <is>
          <t>Semences</t>
        </is>
      </c>
      <c r="D2015" t="n">
        <v>55.7</v>
      </c>
      <c r="E2015" t="inlineStr"/>
      <c r="F2015" t="inlineStr"/>
      <c r="G2015" t="inlineStr"/>
      <c r="H2015" t="inlineStr"/>
      <c r="I2015" t="inlineStr"/>
      <c r="J2015" t="inlineStr"/>
      <c r="K2015" t="inlineStr">
        <is>
          <t>libre</t>
        </is>
      </c>
    </row>
    <row r="2016">
      <c r="A2016" t="inlineStr">
        <is>
          <t>2015</t>
        </is>
      </c>
      <c r="B2016" t="inlineStr">
        <is>
          <t>Triticale collecté (semence)</t>
        </is>
      </c>
      <c r="C2016" t="inlineStr">
        <is>
          <t>Semences</t>
        </is>
      </c>
      <c r="D2016" t="n">
        <v>55.7</v>
      </c>
      <c r="E2016" t="inlineStr"/>
      <c r="F2016" t="inlineStr"/>
      <c r="G2016" t="inlineStr"/>
      <c r="H2016" t="inlineStr"/>
      <c r="I2016" t="inlineStr"/>
      <c r="J2016" t="inlineStr"/>
      <c r="K2016" t="inlineStr">
        <is>
          <t>libre</t>
        </is>
      </c>
    </row>
    <row r="2017">
      <c r="A2017" t="inlineStr">
        <is>
          <t>2015</t>
        </is>
      </c>
      <c r="B2017" t="inlineStr">
        <is>
          <t>Millet collecté</t>
        </is>
      </c>
      <c r="C2017" t="inlineStr">
        <is>
          <t>Semences</t>
        </is>
      </c>
      <c r="D2017" t="n">
        <v>0.1</v>
      </c>
      <c r="E2017" t="inlineStr"/>
      <c r="F2017" t="inlineStr"/>
      <c r="G2017" t="inlineStr"/>
      <c r="H2017" t="inlineStr"/>
      <c r="I2017" t="inlineStr"/>
      <c r="J2017" t="inlineStr"/>
      <c r="K2017" t="inlineStr">
        <is>
          <t>libre</t>
        </is>
      </c>
    </row>
    <row r="2018">
      <c r="A2018" t="inlineStr">
        <is>
          <t>2015</t>
        </is>
      </c>
      <c r="B2018" t="inlineStr">
        <is>
          <t>Millet collecté (semence)</t>
        </is>
      </c>
      <c r="C2018" t="inlineStr">
        <is>
          <t>Semences</t>
        </is>
      </c>
      <c r="D2018" t="n">
        <v>0.1</v>
      </c>
      <c r="E2018" t="inlineStr"/>
      <c r="F2018" t="inlineStr"/>
      <c r="G2018" t="inlineStr"/>
      <c r="H2018" t="inlineStr"/>
      <c r="I2018" t="inlineStr"/>
      <c r="J2018" t="inlineStr"/>
      <c r="K2018" t="inlineStr">
        <is>
          <t>libre</t>
        </is>
      </c>
    </row>
    <row r="2019">
      <c r="A2019" t="inlineStr">
        <is>
          <t>2015</t>
        </is>
      </c>
      <c r="B2019" t="inlineStr">
        <is>
          <t>Sarrasin collecté</t>
        </is>
      </c>
      <c r="C2019" t="inlineStr">
        <is>
          <t>Semences</t>
        </is>
      </c>
      <c r="D2019" t="n">
        <v>9.5</v>
      </c>
      <c r="E2019" t="inlineStr"/>
      <c r="F2019" t="inlineStr"/>
      <c r="G2019" t="inlineStr"/>
      <c r="H2019" t="inlineStr"/>
      <c r="I2019" t="inlineStr"/>
      <c r="J2019" t="inlineStr"/>
      <c r="K2019" t="inlineStr">
        <is>
          <t>libre</t>
        </is>
      </c>
    </row>
    <row r="2020">
      <c r="A2020" t="inlineStr">
        <is>
          <t>2015</t>
        </is>
      </c>
      <c r="B2020" t="inlineStr">
        <is>
          <t>Sarrasin collecté (semence)</t>
        </is>
      </c>
      <c r="C2020" t="inlineStr">
        <is>
          <t>Semences</t>
        </is>
      </c>
      <c r="D2020" t="n">
        <v>9.5</v>
      </c>
      <c r="E2020" t="inlineStr"/>
      <c r="F2020" t="inlineStr"/>
      <c r="G2020" t="inlineStr"/>
      <c r="H2020" t="inlineStr"/>
      <c r="I2020" t="inlineStr"/>
      <c r="J2020" t="inlineStr"/>
      <c r="K2020" t="inlineStr">
        <is>
          <t>libre</t>
        </is>
      </c>
    </row>
    <row r="2021">
      <c r="A2021" t="inlineStr">
        <is>
          <t>2015</t>
        </is>
      </c>
      <c r="B2021" t="inlineStr">
        <is>
          <t>Alpiste collecté</t>
        </is>
      </c>
      <c r="C2021" t="inlineStr">
        <is>
          <t>Semences</t>
        </is>
      </c>
      <c r="D2021" t="n">
        <v>1.6</v>
      </c>
      <c r="E2021" t="inlineStr"/>
      <c r="F2021" t="inlineStr"/>
      <c r="G2021" t="inlineStr"/>
      <c r="H2021" t="inlineStr"/>
      <c r="I2021" t="inlineStr"/>
      <c r="J2021" t="inlineStr"/>
      <c r="K2021" t="inlineStr">
        <is>
          <t>libre</t>
        </is>
      </c>
    </row>
    <row r="2022">
      <c r="A2022" t="inlineStr">
        <is>
          <t>2015</t>
        </is>
      </c>
      <c r="B2022" t="inlineStr">
        <is>
          <t>Alpiste collecté (semence)</t>
        </is>
      </c>
      <c r="C2022" t="inlineStr">
        <is>
          <t>Semences</t>
        </is>
      </c>
      <c r="D2022" t="n">
        <v>1.6</v>
      </c>
      <c r="E2022" t="inlineStr"/>
      <c r="F2022" t="inlineStr"/>
      <c r="G2022" t="inlineStr"/>
      <c r="H2022" t="inlineStr"/>
      <c r="I2022" t="inlineStr"/>
      <c r="J2022" t="inlineStr"/>
      <c r="K2022" t="inlineStr">
        <is>
          <t>libre</t>
        </is>
      </c>
    </row>
    <row r="2023">
      <c r="A2023" t="inlineStr">
        <is>
          <t>2015</t>
        </is>
      </c>
      <c r="B2023" t="inlineStr">
        <is>
          <t>Epeautre collecté</t>
        </is>
      </c>
      <c r="C2023" t="inlineStr">
        <is>
          <t>Semences</t>
        </is>
      </c>
      <c r="D2023" t="n">
        <v>20</v>
      </c>
      <c r="E2023" t="inlineStr"/>
      <c r="F2023" t="inlineStr"/>
      <c r="G2023" t="inlineStr"/>
      <c r="H2023" t="inlineStr"/>
      <c r="I2023" t="inlineStr"/>
      <c r="J2023" t="inlineStr"/>
      <c r="K2023" t="inlineStr">
        <is>
          <t>libre</t>
        </is>
      </c>
    </row>
    <row r="2024">
      <c r="A2024" t="inlineStr">
        <is>
          <t>2015</t>
        </is>
      </c>
      <c r="B2024" t="inlineStr">
        <is>
          <t>Epeautre collecté (semence)</t>
        </is>
      </c>
      <c r="C2024" t="inlineStr">
        <is>
          <t>Semences</t>
        </is>
      </c>
      <c r="D2024" t="n">
        <v>20</v>
      </c>
      <c r="E2024" t="inlineStr"/>
      <c r="F2024" t="inlineStr"/>
      <c r="G2024" t="inlineStr"/>
      <c r="H2024" t="inlineStr"/>
      <c r="I2024" t="inlineStr"/>
      <c r="J2024" t="inlineStr"/>
      <c r="K2024" t="inlineStr">
        <is>
          <t>libre</t>
        </is>
      </c>
    </row>
    <row r="2025">
      <c r="A2025" t="inlineStr">
        <is>
          <t>2015</t>
        </is>
      </c>
      <c r="B2025" t="inlineStr">
        <is>
          <t>Méteil collecté</t>
        </is>
      </c>
      <c r="C2025" t="inlineStr">
        <is>
          <t>Semences</t>
        </is>
      </c>
      <c r="D2025" t="n">
        <v>0.3</v>
      </c>
      <c r="E2025" t="inlineStr"/>
      <c r="F2025" t="inlineStr"/>
      <c r="G2025" t="inlineStr"/>
      <c r="H2025" t="inlineStr"/>
      <c r="I2025" t="inlineStr"/>
      <c r="J2025" t="inlineStr"/>
      <c r="K2025" t="inlineStr">
        <is>
          <t>libre</t>
        </is>
      </c>
    </row>
    <row r="2026">
      <c r="A2026" t="inlineStr">
        <is>
          <t>2015</t>
        </is>
      </c>
      <c r="B2026" t="inlineStr">
        <is>
          <t>Méteil collecté (semence)</t>
        </is>
      </c>
      <c r="C2026" t="inlineStr">
        <is>
          <t>Semences</t>
        </is>
      </c>
      <c r="D2026" t="n">
        <v>0.3</v>
      </c>
      <c r="E2026" t="inlineStr"/>
      <c r="F2026" t="inlineStr"/>
      <c r="G2026" t="inlineStr"/>
      <c r="H2026" t="inlineStr"/>
      <c r="I2026" t="inlineStr"/>
      <c r="J2026" t="inlineStr"/>
      <c r="K2026" t="inlineStr">
        <is>
          <t>libre</t>
        </is>
      </c>
    </row>
    <row r="2027">
      <c r="A2027" t="inlineStr">
        <is>
          <t>2015</t>
        </is>
      </c>
      <c r="B2027" t="inlineStr">
        <is>
          <t>Fonio collecté</t>
        </is>
      </c>
      <c r="C2027" t="inlineStr">
        <is>
          <t>Semences</t>
        </is>
      </c>
      <c r="D2027" t="n">
        <v>6.7</v>
      </c>
      <c r="E2027" t="inlineStr"/>
      <c r="F2027" t="inlineStr"/>
      <c r="G2027" t="inlineStr"/>
      <c r="H2027" t="inlineStr"/>
      <c r="I2027" t="inlineStr"/>
      <c r="J2027" t="inlineStr"/>
      <c r="K2027" t="inlineStr">
        <is>
          <t>libre</t>
        </is>
      </c>
    </row>
    <row r="2028">
      <c r="A2028" t="inlineStr">
        <is>
          <t>2015</t>
        </is>
      </c>
      <c r="B2028" t="inlineStr">
        <is>
          <t>Quinoa collecté</t>
        </is>
      </c>
      <c r="C2028" t="inlineStr">
        <is>
          <t>Semences</t>
        </is>
      </c>
      <c r="D2028" t="n">
        <v>2.5</v>
      </c>
      <c r="E2028" t="inlineStr"/>
      <c r="F2028" t="inlineStr"/>
      <c r="G2028" t="inlineStr"/>
      <c r="H2028" t="inlineStr"/>
      <c r="I2028" t="inlineStr"/>
      <c r="J2028" t="inlineStr"/>
      <c r="K2028" t="inlineStr">
        <is>
          <t>libre</t>
        </is>
      </c>
    </row>
    <row r="2029">
      <c r="A2029" t="inlineStr">
        <is>
          <t>2015</t>
        </is>
      </c>
      <c r="B2029" t="inlineStr">
        <is>
          <t>Autres céréales collectées</t>
        </is>
      </c>
      <c r="C2029" t="inlineStr">
        <is>
          <t>Semences</t>
        </is>
      </c>
      <c r="D2029" t="n">
        <v>6.8</v>
      </c>
      <c r="E2029" t="inlineStr"/>
      <c r="F2029" t="inlineStr"/>
      <c r="G2029" t="inlineStr"/>
      <c r="H2029" t="inlineStr"/>
      <c r="I2029" t="inlineStr"/>
      <c r="J2029" t="inlineStr"/>
      <c r="K2029" t="inlineStr">
        <is>
          <t>libre</t>
        </is>
      </c>
    </row>
    <row r="2030">
      <c r="A2030" t="inlineStr">
        <is>
          <t>2015</t>
        </is>
      </c>
      <c r="B2030" t="inlineStr">
        <is>
          <t>Mélanges de céréales (hors méteil) collectés</t>
        </is>
      </c>
      <c r="C2030" t="inlineStr">
        <is>
          <t>Semences</t>
        </is>
      </c>
      <c r="D2030" t="n">
        <v>30.2</v>
      </c>
      <c r="E2030" t="inlineStr"/>
      <c r="F2030" t="inlineStr"/>
      <c r="G2030" t="inlineStr"/>
      <c r="H2030" t="inlineStr"/>
      <c r="I2030" t="inlineStr"/>
      <c r="J2030" t="inlineStr"/>
      <c r="K2030" t="inlineStr">
        <is>
          <t>libre</t>
        </is>
      </c>
    </row>
    <row r="2031">
      <c r="A2031" t="inlineStr">
        <is>
          <t>2015</t>
        </is>
      </c>
      <c r="B2031" t="inlineStr">
        <is>
          <t>Riz collecté</t>
        </is>
      </c>
      <c r="C2031" t="inlineStr">
        <is>
          <t>Semences</t>
        </is>
      </c>
      <c r="D2031" t="n">
        <v>2.1</v>
      </c>
      <c r="E2031" t="inlineStr"/>
      <c r="F2031" t="inlineStr"/>
      <c r="G2031" t="inlineStr"/>
      <c r="H2031" t="inlineStr"/>
      <c r="I2031" t="inlineStr"/>
      <c r="J2031" t="inlineStr"/>
      <c r="K2031" t="inlineStr">
        <is>
          <t>libre</t>
        </is>
      </c>
    </row>
    <row r="2032">
      <c r="A2032" t="inlineStr">
        <is>
          <t>2015</t>
        </is>
      </c>
      <c r="B2032" t="inlineStr">
        <is>
          <t>Riz collecté (semence)</t>
        </is>
      </c>
      <c r="C2032" t="inlineStr">
        <is>
          <t>Semences</t>
        </is>
      </c>
      <c r="D2032" t="n">
        <v>2.1</v>
      </c>
      <c r="E2032" t="inlineStr"/>
      <c r="F2032" t="inlineStr"/>
      <c r="G2032" t="inlineStr"/>
      <c r="H2032" t="inlineStr"/>
      <c r="I2032" t="inlineStr"/>
      <c r="J2032" t="inlineStr"/>
      <c r="K2032" t="inlineStr">
        <is>
          <t>libre</t>
        </is>
      </c>
    </row>
    <row r="2033">
      <c r="A2033" t="inlineStr">
        <is>
          <t>2015</t>
        </is>
      </c>
      <c r="B2033" t="inlineStr">
        <is>
          <t>Blé tendre, épeautre et méteil collectés</t>
        </is>
      </c>
      <c r="C2033" t="inlineStr">
        <is>
          <t>Semences</t>
        </is>
      </c>
      <c r="D2033" t="n">
        <v>516</v>
      </c>
      <c r="E2033" t="inlineStr"/>
      <c r="F2033" t="inlineStr"/>
      <c r="G2033" t="inlineStr"/>
      <c r="H2033" t="inlineStr"/>
      <c r="I2033" t="inlineStr"/>
      <c r="J2033" t="inlineStr"/>
      <c r="K2033" t="inlineStr">
        <is>
          <t>libre</t>
        </is>
      </c>
    </row>
    <row r="2034">
      <c r="A2034" t="inlineStr">
        <is>
          <t>2015</t>
        </is>
      </c>
      <c r="B2034" t="inlineStr">
        <is>
          <t>Blé tendre, épeautre et méteil collectés (semence)</t>
        </is>
      </c>
      <c r="C2034" t="inlineStr">
        <is>
          <t>Semences</t>
        </is>
      </c>
      <c r="D2034" t="n">
        <v>516</v>
      </c>
      <c r="E2034" t="inlineStr"/>
      <c r="F2034" t="inlineStr"/>
      <c r="G2034" t="inlineStr"/>
      <c r="H2034" t="inlineStr"/>
      <c r="I2034" t="inlineStr"/>
      <c r="J2034" t="inlineStr"/>
      <c r="K2034" t="inlineStr">
        <is>
          <t>libre</t>
        </is>
      </c>
    </row>
    <row r="2035">
      <c r="A2035" t="inlineStr">
        <is>
          <t>2015</t>
        </is>
      </c>
      <c r="B2035" t="inlineStr">
        <is>
          <t>Céréales autoconsommées</t>
        </is>
      </c>
      <c r="C2035" t="inlineStr">
        <is>
          <t>Semences</t>
        </is>
      </c>
      <c r="D2035" t="n">
        <v>862</v>
      </c>
      <c r="E2035" t="inlineStr"/>
      <c r="F2035" t="inlineStr"/>
      <c r="G2035" t="inlineStr"/>
      <c r="H2035" t="inlineStr"/>
      <c r="I2035" t="inlineStr"/>
      <c r="J2035" t="inlineStr"/>
      <c r="K2035" t="inlineStr">
        <is>
          <t>libre</t>
        </is>
      </c>
    </row>
    <row r="2036">
      <c r="A2036" t="inlineStr">
        <is>
          <t>2015</t>
        </is>
      </c>
      <c r="B2036" t="inlineStr">
        <is>
          <t>Céréales (hors riz) autoconsommées</t>
        </is>
      </c>
      <c r="C2036" t="inlineStr">
        <is>
          <t>Semences</t>
        </is>
      </c>
      <c r="D2036" t="n">
        <v>860</v>
      </c>
      <c r="E2036" t="inlineStr"/>
      <c r="F2036" t="inlineStr"/>
      <c r="G2036" t="inlineStr"/>
      <c r="H2036" t="inlineStr"/>
      <c r="I2036" t="inlineStr"/>
      <c r="J2036" t="inlineStr"/>
      <c r="K2036" t="inlineStr">
        <is>
          <t>libre</t>
        </is>
      </c>
    </row>
    <row r="2037">
      <c r="A2037" t="inlineStr">
        <is>
          <t>2015</t>
        </is>
      </c>
      <c r="B2037" t="inlineStr">
        <is>
          <t>Blé autoconsommé</t>
        </is>
      </c>
      <c r="C2037" t="inlineStr">
        <is>
          <t>Semences</t>
        </is>
      </c>
      <c r="D2037" t="n">
        <v>513</v>
      </c>
      <c r="E2037" t="inlineStr"/>
      <c r="F2037" t="inlineStr"/>
      <c r="G2037" t="inlineStr"/>
      <c r="H2037" t="inlineStr"/>
      <c r="I2037" t="inlineStr"/>
      <c r="J2037" t="inlineStr"/>
      <c r="K2037" t="inlineStr">
        <is>
          <t>libre</t>
        </is>
      </c>
    </row>
    <row r="2038">
      <c r="A2038" t="inlineStr">
        <is>
          <t>2015</t>
        </is>
      </c>
      <c r="B2038" t="inlineStr">
        <is>
          <t>Blé dur autoconsommé</t>
        </is>
      </c>
      <c r="C2038" t="inlineStr">
        <is>
          <t>Semences</t>
        </is>
      </c>
      <c r="D2038" t="n">
        <v>0</v>
      </c>
      <c r="E2038" t="inlineStr"/>
      <c r="F2038" t="inlineStr"/>
      <c r="G2038" t="inlineStr"/>
      <c r="H2038" t="inlineStr"/>
      <c r="I2038" t="inlineStr"/>
      <c r="J2038" t="inlineStr"/>
      <c r="K2038" t="inlineStr">
        <is>
          <t>libre</t>
        </is>
      </c>
    </row>
    <row r="2039">
      <c r="A2039" t="inlineStr">
        <is>
          <t>2015</t>
        </is>
      </c>
      <c r="B2039" t="inlineStr">
        <is>
          <t>Blé tendre et méteil autoconsommés</t>
        </is>
      </c>
      <c r="C2039" t="inlineStr">
        <is>
          <t>Semences</t>
        </is>
      </c>
      <c r="D2039" t="n">
        <v>513</v>
      </c>
      <c r="E2039" t="inlineStr"/>
      <c r="F2039" t="inlineStr"/>
      <c r="G2039" t="inlineStr"/>
      <c r="H2039" t="inlineStr"/>
      <c r="I2039" t="inlineStr"/>
      <c r="J2039" t="inlineStr"/>
      <c r="K2039" t="inlineStr">
        <is>
          <t>libre</t>
        </is>
      </c>
    </row>
    <row r="2040">
      <c r="A2040" t="inlineStr">
        <is>
          <t>2015</t>
        </is>
      </c>
      <c r="B2040" t="inlineStr">
        <is>
          <t>Blé tendre autoconsommé</t>
        </is>
      </c>
      <c r="C2040" t="inlineStr">
        <is>
          <t>Semences</t>
        </is>
      </c>
      <c r="D2040" t="n">
        <v>513</v>
      </c>
      <c r="E2040" t="inlineStr"/>
      <c r="F2040" t="inlineStr"/>
      <c r="G2040" t="inlineStr"/>
      <c r="H2040" t="inlineStr"/>
      <c r="I2040" t="inlineStr"/>
      <c r="J2040" t="inlineStr"/>
      <c r="K2040" t="inlineStr">
        <is>
          <t>libre</t>
        </is>
      </c>
    </row>
    <row r="2041">
      <c r="A2041" t="inlineStr">
        <is>
          <t>2015</t>
        </is>
      </c>
      <c r="B2041" t="inlineStr">
        <is>
          <t>Méteil autoconsommé</t>
        </is>
      </c>
      <c r="C2041" t="inlineStr">
        <is>
          <t>Semences</t>
        </is>
      </c>
      <c r="D2041" t="n">
        <v>0.3</v>
      </c>
      <c r="E2041" t="inlineStr"/>
      <c r="F2041" t="inlineStr"/>
      <c r="G2041" t="inlineStr"/>
      <c r="H2041" t="inlineStr"/>
      <c r="I2041" t="inlineStr"/>
      <c r="J2041" t="inlineStr"/>
      <c r="K2041" t="inlineStr">
        <is>
          <t>libre</t>
        </is>
      </c>
    </row>
    <row r="2042">
      <c r="A2042" t="inlineStr">
        <is>
          <t>2015</t>
        </is>
      </c>
      <c r="B2042" t="inlineStr">
        <is>
          <t>Maïs-grain autoconsommé</t>
        </is>
      </c>
      <c r="C2042" t="inlineStr">
        <is>
          <t>Semences</t>
        </is>
      </c>
      <c r="D2042" t="n">
        <v>0</v>
      </c>
      <c r="E2042" t="inlineStr"/>
      <c r="F2042" t="inlineStr"/>
      <c r="G2042" t="inlineStr"/>
      <c r="H2042" t="inlineStr"/>
      <c r="I2042" t="inlineStr"/>
      <c r="J2042" t="inlineStr"/>
      <c r="K2042" t="inlineStr">
        <is>
          <t>libre</t>
        </is>
      </c>
    </row>
    <row r="2043">
      <c r="A2043" t="inlineStr">
        <is>
          <t>2015</t>
        </is>
      </c>
      <c r="B2043" t="inlineStr">
        <is>
          <t>Maïs-grain (semence) autoconsommé</t>
        </is>
      </c>
      <c r="C2043" t="inlineStr">
        <is>
          <t>Semences</t>
        </is>
      </c>
      <c r="D2043" t="n">
        <v>0</v>
      </c>
      <c r="E2043" t="inlineStr"/>
      <c r="F2043" t="inlineStr"/>
      <c r="G2043" t="inlineStr"/>
      <c r="H2043" t="inlineStr"/>
      <c r="I2043" t="inlineStr"/>
      <c r="J2043" t="inlineStr"/>
      <c r="K2043" t="inlineStr">
        <is>
          <t>libre</t>
        </is>
      </c>
    </row>
    <row r="2044">
      <c r="A2044" t="inlineStr">
        <is>
          <t>2015</t>
        </is>
      </c>
      <c r="B2044" t="inlineStr">
        <is>
          <t>Orge, seigle et avoine autoconsommés</t>
        </is>
      </c>
      <c r="C2044" t="inlineStr">
        <is>
          <t>Semences</t>
        </is>
      </c>
      <c r="D2044" t="n">
        <v>202</v>
      </c>
      <c r="E2044" t="inlineStr"/>
      <c r="F2044" t="inlineStr"/>
      <c r="G2044" t="inlineStr"/>
      <c r="H2044" t="inlineStr"/>
      <c r="I2044" t="inlineStr"/>
      <c r="J2044" t="inlineStr"/>
      <c r="K2044" t="inlineStr">
        <is>
          <t>libre</t>
        </is>
      </c>
    </row>
    <row r="2045">
      <c r="A2045" t="inlineStr">
        <is>
          <t>2015</t>
        </is>
      </c>
      <c r="B2045" t="inlineStr">
        <is>
          <t>Orge autoconsommé</t>
        </is>
      </c>
      <c r="C2045" t="inlineStr">
        <is>
          <t>Semences</t>
        </is>
      </c>
      <c r="D2045" t="n">
        <v>196</v>
      </c>
      <c r="E2045" t="inlineStr"/>
      <c r="F2045" t="inlineStr"/>
      <c r="G2045" t="inlineStr"/>
      <c r="H2045" t="inlineStr"/>
      <c r="I2045" t="inlineStr"/>
      <c r="J2045" t="inlineStr"/>
      <c r="K2045" t="inlineStr">
        <is>
          <t>libre</t>
        </is>
      </c>
    </row>
    <row r="2046">
      <c r="A2046" t="inlineStr">
        <is>
          <t>2015</t>
        </is>
      </c>
      <c r="B2046" t="inlineStr">
        <is>
          <t>Seigle autoconsommé</t>
        </is>
      </c>
      <c r="C2046" t="inlineStr">
        <is>
          <t>Semences</t>
        </is>
      </c>
      <c r="D2046" t="n">
        <v>0</v>
      </c>
      <c r="E2046" t="inlineStr"/>
      <c r="F2046" t="inlineStr"/>
      <c r="G2046" t="inlineStr"/>
      <c r="H2046" t="inlineStr"/>
      <c r="I2046" t="inlineStr"/>
      <c r="J2046" t="inlineStr"/>
      <c r="K2046" t="inlineStr">
        <is>
          <t>libre</t>
        </is>
      </c>
    </row>
    <row r="2047">
      <c r="A2047" t="inlineStr">
        <is>
          <t>2015</t>
        </is>
      </c>
      <c r="B2047" t="inlineStr">
        <is>
          <t>Avoine autoconsommé</t>
        </is>
      </c>
      <c r="C2047" t="inlineStr">
        <is>
          <t>Semences</t>
        </is>
      </c>
      <c r="D2047" t="n">
        <v>6.6</v>
      </c>
      <c r="E2047" t="inlineStr"/>
      <c r="F2047" t="inlineStr"/>
      <c r="G2047" t="inlineStr"/>
      <c r="H2047" t="inlineStr"/>
      <c r="I2047" t="inlineStr"/>
      <c r="J2047" t="inlineStr"/>
      <c r="K2047" t="inlineStr">
        <is>
          <t>libre</t>
        </is>
      </c>
    </row>
    <row r="2048">
      <c r="A2048" t="inlineStr">
        <is>
          <t>2015</t>
        </is>
      </c>
      <c r="B2048" t="inlineStr">
        <is>
          <t>Sorgho-grain, millet et autres céréales autoconsommés</t>
        </is>
      </c>
      <c r="C2048" t="inlineStr">
        <is>
          <t>Semences</t>
        </is>
      </c>
      <c r="D2048" t="n">
        <v>115</v>
      </c>
      <c r="E2048" t="inlineStr"/>
      <c r="F2048" t="inlineStr"/>
      <c r="G2048" t="inlineStr"/>
      <c r="H2048" t="inlineStr"/>
      <c r="I2048" t="inlineStr"/>
      <c r="J2048" t="inlineStr"/>
      <c r="K2048" t="inlineStr">
        <is>
          <t>libre</t>
        </is>
      </c>
    </row>
    <row r="2049">
      <c r="A2049" t="inlineStr">
        <is>
          <t>2015</t>
        </is>
      </c>
      <c r="B2049" t="inlineStr">
        <is>
          <t>Sorgho-grain autoconsommé</t>
        </is>
      </c>
      <c r="C2049" t="inlineStr">
        <is>
          <t>Semences</t>
        </is>
      </c>
      <c r="D2049" t="n">
        <v>0</v>
      </c>
      <c r="E2049" t="inlineStr"/>
      <c r="F2049" t="inlineStr"/>
      <c r="G2049" t="inlineStr"/>
      <c r="H2049" t="inlineStr"/>
      <c r="I2049" t="inlineStr"/>
      <c r="J2049" t="inlineStr"/>
      <c r="K2049" t="inlineStr">
        <is>
          <t>libre</t>
        </is>
      </c>
    </row>
    <row r="2050">
      <c r="A2050" t="inlineStr">
        <is>
          <t>2015</t>
        </is>
      </c>
      <c r="B2050" t="inlineStr">
        <is>
          <t>Sorgho-grain (semence) autoconsommé</t>
        </is>
      </c>
      <c r="C2050" t="inlineStr">
        <is>
          <t>Semences</t>
        </is>
      </c>
      <c r="D2050" t="n">
        <v>0</v>
      </c>
      <c r="E2050" t="inlineStr"/>
      <c r="F2050" t="inlineStr"/>
      <c r="G2050" t="inlineStr"/>
      <c r="H2050" t="inlineStr"/>
      <c r="I2050" t="inlineStr"/>
      <c r="J2050" t="inlineStr"/>
      <c r="K2050" t="inlineStr">
        <is>
          <t>libre</t>
        </is>
      </c>
    </row>
    <row r="2051">
      <c r="A2051" t="inlineStr">
        <is>
          <t>2015</t>
        </is>
      </c>
      <c r="B2051" t="inlineStr">
        <is>
          <t>Triticale autoconsommé</t>
        </is>
      </c>
      <c r="C2051" t="inlineStr">
        <is>
          <t>Semences</t>
        </is>
      </c>
      <c r="D2051" t="n">
        <v>67.2</v>
      </c>
      <c r="E2051" t="inlineStr"/>
      <c r="F2051" t="inlineStr"/>
      <c r="G2051" t="inlineStr"/>
      <c r="H2051" t="inlineStr"/>
      <c r="I2051" t="inlineStr"/>
      <c r="J2051" t="inlineStr"/>
      <c r="K2051" t="inlineStr">
        <is>
          <t>libre</t>
        </is>
      </c>
    </row>
    <row r="2052">
      <c r="A2052" t="inlineStr">
        <is>
          <t>2015</t>
        </is>
      </c>
      <c r="B2052" t="inlineStr">
        <is>
          <t>Millet et autres céréales autoconsommés</t>
        </is>
      </c>
      <c r="C2052" t="inlineStr">
        <is>
          <t>Semences</t>
        </is>
      </c>
      <c r="D2052" t="n">
        <v>0</v>
      </c>
      <c r="E2052" t="inlineStr"/>
      <c r="F2052" t="inlineStr"/>
      <c r="G2052" t="inlineStr"/>
      <c r="H2052" t="inlineStr"/>
      <c r="I2052" t="inlineStr"/>
      <c r="J2052" t="inlineStr"/>
      <c r="K2052" t="inlineStr">
        <is>
          <t>libre</t>
        </is>
      </c>
    </row>
    <row r="2053">
      <c r="A2053" t="inlineStr">
        <is>
          <t>2015</t>
        </is>
      </c>
      <c r="B2053" t="inlineStr">
        <is>
          <t>Millet autoconsommé</t>
        </is>
      </c>
      <c r="C2053" t="inlineStr">
        <is>
          <t>Semences</t>
        </is>
      </c>
      <c r="D2053" t="n">
        <v>0.1</v>
      </c>
      <c r="E2053" t="inlineStr"/>
      <c r="F2053" t="inlineStr"/>
      <c r="G2053" t="inlineStr"/>
      <c r="H2053" t="inlineStr"/>
      <c r="I2053" t="inlineStr"/>
      <c r="J2053" t="inlineStr"/>
      <c r="K2053" t="inlineStr">
        <is>
          <t>libre</t>
        </is>
      </c>
    </row>
    <row r="2054">
      <c r="A2054" t="inlineStr">
        <is>
          <t>2015</t>
        </is>
      </c>
      <c r="B2054" t="inlineStr">
        <is>
          <t>Autres céréales autoconsommées</t>
        </is>
      </c>
      <c r="C2054" t="inlineStr">
        <is>
          <t>Semences</t>
        </is>
      </c>
      <c r="D2054" t="n">
        <v>47.2</v>
      </c>
      <c r="E2054" t="inlineStr"/>
      <c r="F2054" t="inlineStr"/>
      <c r="G2054" t="inlineStr"/>
      <c r="H2054" t="inlineStr"/>
      <c r="I2054" t="inlineStr"/>
      <c r="J2054" t="inlineStr"/>
      <c r="K2054" t="inlineStr">
        <is>
          <t>libre</t>
        </is>
      </c>
    </row>
    <row r="2055">
      <c r="A2055" t="inlineStr">
        <is>
          <t>2015</t>
        </is>
      </c>
      <c r="B2055" t="inlineStr">
        <is>
          <t>Sarrasin autoconsommé</t>
        </is>
      </c>
      <c r="C2055" t="inlineStr">
        <is>
          <t>Semences</t>
        </is>
      </c>
      <c r="D2055" t="n">
        <v>9.5</v>
      </c>
      <c r="E2055" t="inlineStr"/>
      <c r="F2055" t="inlineStr"/>
      <c r="G2055" t="inlineStr"/>
      <c r="H2055" t="inlineStr"/>
      <c r="I2055" t="inlineStr"/>
      <c r="J2055" t="inlineStr"/>
      <c r="K2055" t="inlineStr">
        <is>
          <t>libre</t>
        </is>
      </c>
    </row>
    <row r="2056">
      <c r="A2056" t="inlineStr">
        <is>
          <t>2015</t>
        </is>
      </c>
      <c r="B2056" t="inlineStr">
        <is>
          <t>Alpiste autoconsommé</t>
        </is>
      </c>
      <c r="C2056" t="inlineStr">
        <is>
          <t>Semences</t>
        </is>
      </c>
      <c r="D2056" t="n">
        <v>1.6</v>
      </c>
      <c r="E2056" t="inlineStr"/>
      <c r="F2056" t="inlineStr"/>
      <c r="G2056" t="inlineStr"/>
      <c r="H2056" t="inlineStr"/>
      <c r="I2056" t="inlineStr"/>
      <c r="J2056" t="inlineStr"/>
      <c r="K2056" t="inlineStr">
        <is>
          <t>libre</t>
        </is>
      </c>
    </row>
    <row r="2057">
      <c r="A2057" t="inlineStr">
        <is>
          <t>2015</t>
        </is>
      </c>
      <c r="B2057" t="inlineStr">
        <is>
          <t>Epeautre autoconsommé</t>
        </is>
      </c>
      <c r="C2057" t="inlineStr">
        <is>
          <t>Semences</t>
        </is>
      </c>
      <c r="D2057" t="n">
        <v>20</v>
      </c>
      <c r="E2057" t="inlineStr"/>
      <c r="F2057" t="inlineStr"/>
      <c r="G2057" t="inlineStr"/>
      <c r="H2057" t="inlineStr"/>
      <c r="I2057" t="inlineStr"/>
      <c r="J2057" t="inlineStr"/>
      <c r="K2057" t="inlineStr">
        <is>
          <t>libre</t>
        </is>
      </c>
    </row>
    <row r="2058">
      <c r="A2058" t="inlineStr">
        <is>
          <t>2015</t>
        </is>
      </c>
      <c r="B2058" t="inlineStr">
        <is>
          <t>Autres céréales, autres autoconsommées</t>
        </is>
      </c>
      <c r="C2058" t="inlineStr">
        <is>
          <t>Semences</t>
        </is>
      </c>
      <c r="D2058" t="n">
        <v>16.1</v>
      </c>
      <c r="E2058" t="inlineStr"/>
      <c r="F2058" t="inlineStr"/>
      <c r="G2058" t="inlineStr"/>
      <c r="H2058" t="inlineStr"/>
      <c r="I2058" t="inlineStr"/>
      <c r="J2058" t="inlineStr"/>
      <c r="K2058" t="inlineStr">
        <is>
          <t>libre</t>
        </is>
      </c>
    </row>
    <row r="2059">
      <c r="A2059" t="inlineStr">
        <is>
          <t>2015</t>
        </is>
      </c>
      <c r="B2059" t="inlineStr">
        <is>
          <t>Mélanges de céréales (hors méteil) autoconsommés</t>
        </is>
      </c>
      <c r="C2059" t="inlineStr">
        <is>
          <t>Semences</t>
        </is>
      </c>
      <c r="D2059" t="n">
        <v>30.2</v>
      </c>
      <c r="E2059" t="inlineStr"/>
      <c r="F2059" t="inlineStr"/>
      <c r="G2059" t="inlineStr"/>
      <c r="H2059" t="inlineStr"/>
      <c r="I2059" t="inlineStr"/>
      <c r="J2059" t="inlineStr"/>
      <c r="K2059" t="inlineStr">
        <is>
          <t>libre</t>
        </is>
      </c>
    </row>
    <row r="2060">
      <c r="A2060" t="inlineStr">
        <is>
          <t>2015</t>
        </is>
      </c>
      <c r="B2060" t="inlineStr">
        <is>
          <t>Riz autoconsommé</t>
        </is>
      </c>
      <c r="C2060" t="inlineStr">
        <is>
          <t>Semences</t>
        </is>
      </c>
      <c r="D2060" t="n">
        <v>2.1</v>
      </c>
      <c r="E2060" t="inlineStr"/>
      <c r="F2060" t="inlineStr"/>
      <c r="G2060" t="inlineStr"/>
      <c r="H2060" t="inlineStr"/>
      <c r="I2060" t="inlineStr"/>
      <c r="J2060" t="inlineStr"/>
      <c r="K2060" t="inlineStr">
        <is>
          <t>libre</t>
        </is>
      </c>
    </row>
    <row r="2061">
      <c r="A2061" t="inlineStr">
        <is>
          <t>2015</t>
        </is>
      </c>
      <c r="B2061" t="inlineStr">
        <is>
          <t>Céréales autoconsommées</t>
        </is>
      </c>
      <c r="C2061" t="inlineStr">
        <is>
          <t>Semences fermières</t>
        </is>
      </c>
      <c r="D2061" t="n">
        <v>862</v>
      </c>
      <c r="E2061" t="inlineStr"/>
      <c r="F2061" t="inlineStr"/>
      <c r="G2061" t="inlineStr"/>
      <c r="H2061" t="inlineStr"/>
      <c r="I2061" t="inlineStr"/>
      <c r="J2061" t="inlineStr"/>
      <c r="K2061" t="inlineStr">
        <is>
          <t>libre</t>
        </is>
      </c>
    </row>
    <row r="2062">
      <c r="A2062" t="inlineStr">
        <is>
          <t>2015</t>
        </is>
      </c>
      <c r="B2062" t="inlineStr">
        <is>
          <t>Céréales (hors riz) autoconsommées</t>
        </is>
      </c>
      <c r="C2062" t="inlineStr">
        <is>
          <t>Semences fermières</t>
        </is>
      </c>
      <c r="D2062" t="n">
        <v>860</v>
      </c>
      <c r="E2062" t="inlineStr"/>
      <c r="F2062" t="inlineStr"/>
      <c r="G2062" t="inlineStr"/>
      <c r="H2062" t="inlineStr"/>
      <c r="I2062" t="inlineStr"/>
      <c r="J2062" t="inlineStr"/>
      <c r="K2062" t="inlineStr">
        <is>
          <t>libre</t>
        </is>
      </c>
    </row>
    <row r="2063">
      <c r="A2063" t="inlineStr">
        <is>
          <t>2015</t>
        </is>
      </c>
      <c r="B2063" t="inlineStr">
        <is>
          <t>Blé autoconsommé</t>
        </is>
      </c>
      <c r="C2063" t="inlineStr">
        <is>
          <t>Semences fermières</t>
        </is>
      </c>
      <c r="D2063" t="n">
        <v>513</v>
      </c>
      <c r="E2063" t="inlineStr"/>
      <c r="F2063" t="inlineStr"/>
      <c r="G2063" t="inlineStr"/>
      <c r="H2063" t="inlineStr"/>
      <c r="I2063" t="inlineStr"/>
      <c r="J2063" t="inlineStr"/>
      <c r="K2063" t="inlineStr">
        <is>
          <t>libre</t>
        </is>
      </c>
    </row>
    <row r="2064">
      <c r="A2064" t="inlineStr">
        <is>
          <t>2015</t>
        </is>
      </c>
      <c r="B2064" t="inlineStr">
        <is>
          <t>Blé dur autoconsommé</t>
        </is>
      </c>
      <c r="C2064" t="inlineStr">
        <is>
          <t>Semences fermières</t>
        </is>
      </c>
      <c r="D2064" t="n">
        <v>0</v>
      </c>
      <c r="E2064" t="inlineStr"/>
      <c r="F2064" t="inlineStr"/>
      <c r="G2064" t="inlineStr"/>
      <c r="H2064" t="inlineStr"/>
      <c r="I2064" t="inlineStr"/>
      <c r="J2064" t="inlineStr"/>
      <c r="K2064" t="inlineStr">
        <is>
          <t>libre</t>
        </is>
      </c>
    </row>
    <row r="2065">
      <c r="A2065" t="inlineStr">
        <is>
          <t>2015</t>
        </is>
      </c>
      <c r="B2065" t="inlineStr">
        <is>
          <t>Blé tendre et méteil autoconsommés</t>
        </is>
      </c>
      <c r="C2065" t="inlineStr">
        <is>
          <t>Semences fermières</t>
        </is>
      </c>
      <c r="D2065" t="n">
        <v>513</v>
      </c>
      <c r="E2065" t="inlineStr"/>
      <c r="F2065" t="inlineStr"/>
      <c r="G2065" t="inlineStr"/>
      <c r="H2065" t="inlineStr"/>
      <c r="I2065" t="inlineStr"/>
      <c r="J2065" t="inlineStr"/>
      <c r="K2065" t="inlineStr">
        <is>
          <t>libre</t>
        </is>
      </c>
    </row>
    <row r="2066">
      <c r="A2066" t="inlineStr">
        <is>
          <t>2015</t>
        </is>
      </c>
      <c r="B2066" t="inlineStr">
        <is>
          <t>Blé tendre autoconsommé</t>
        </is>
      </c>
      <c r="C2066" t="inlineStr">
        <is>
          <t>Semences fermières</t>
        </is>
      </c>
      <c r="D2066" t="n">
        <v>513</v>
      </c>
      <c r="E2066" t="inlineStr"/>
      <c r="F2066" t="inlineStr"/>
      <c r="G2066" t="inlineStr"/>
      <c r="H2066" t="inlineStr"/>
      <c r="I2066" t="inlineStr"/>
      <c r="J2066" t="inlineStr"/>
      <c r="K2066" t="inlineStr">
        <is>
          <t>libre</t>
        </is>
      </c>
    </row>
    <row r="2067">
      <c r="A2067" t="inlineStr">
        <is>
          <t>2015</t>
        </is>
      </c>
      <c r="B2067" t="inlineStr">
        <is>
          <t>Méteil autoconsommé</t>
        </is>
      </c>
      <c r="C2067" t="inlineStr">
        <is>
          <t>Semences fermières</t>
        </is>
      </c>
      <c r="D2067" t="n">
        <v>0.3</v>
      </c>
      <c r="E2067" t="inlineStr"/>
      <c r="F2067" t="inlineStr"/>
      <c r="G2067" t="inlineStr"/>
      <c r="H2067" t="inlineStr"/>
      <c r="I2067" t="inlineStr"/>
      <c r="J2067" t="inlineStr"/>
      <c r="K2067" t="inlineStr">
        <is>
          <t>libre</t>
        </is>
      </c>
    </row>
    <row r="2068">
      <c r="A2068" t="inlineStr">
        <is>
          <t>2015</t>
        </is>
      </c>
      <c r="B2068" t="inlineStr">
        <is>
          <t>Maïs-grain autoconsommé</t>
        </is>
      </c>
      <c r="C2068" t="inlineStr">
        <is>
          <t>Semences fermières</t>
        </is>
      </c>
      <c r="D2068" t="n">
        <v>0</v>
      </c>
      <c r="E2068" t="inlineStr"/>
      <c r="F2068" t="inlineStr"/>
      <c r="G2068" t="inlineStr"/>
      <c r="H2068" t="inlineStr"/>
      <c r="I2068" t="inlineStr"/>
      <c r="J2068" t="inlineStr"/>
      <c r="K2068" t="inlineStr">
        <is>
          <t>libre</t>
        </is>
      </c>
    </row>
    <row r="2069">
      <c r="A2069" t="inlineStr">
        <is>
          <t>2015</t>
        </is>
      </c>
      <c r="B2069" t="inlineStr">
        <is>
          <t>Maïs-grain (semence) autoconsommé</t>
        </is>
      </c>
      <c r="C2069" t="inlineStr">
        <is>
          <t>Semences fermières</t>
        </is>
      </c>
      <c r="D2069" t="n">
        <v>0</v>
      </c>
      <c r="E2069" t="inlineStr"/>
      <c r="F2069" t="inlineStr"/>
      <c r="G2069" t="inlineStr"/>
      <c r="H2069" t="inlineStr"/>
      <c r="I2069" t="inlineStr"/>
      <c r="J2069" t="inlineStr"/>
      <c r="K2069" t="inlineStr">
        <is>
          <t>libre</t>
        </is>
      </c>
    </row>
    <row r="2070">
      <c r="A2070" t="inlineStr">
        <is>
          <t>2015</t>
        </is>
      </c>
      <c r="B2070" t="inlineStr">
        <is>
          <t>Orge, seigle et avoine autoconsommés</t>
        </is>
      </c>
      <c r="C2070" t="inlineStr">
        <is>
          <t>Semences fermières</t>
        </is>
      </c>
      <c r="D2070" t="n">
        <v>202</v>
      </c>
      <c r="E2070" t="inlineStr"/>
      <c r="F2070" t="inlineStr"/>
      <c r="G2070" t="inlineStr"/>
      <c r="H2070" t="inlineStr"/>
      <c r="I2070" t="inlineStr"/>
      <c r="J2070" t="inlineStr"/>
      <c r="K2070" t="inlineStr">
        <is>
          <t>libre</t>
        </is>
      </c>
    </row>
    <row r="2071">
      <c r="A2071" t="inlineStr">
        <is>
          <t>2015</t>
        </is>
      </c>
      <c r="B2071" t="inlineStr">
        <is>
          <t>Orge autoconsommé</t>
        </is>
      </c>
      <c r="C2071" t="inlineStr">
        <is>
          <t>Semences fermières</t>
        </is>
      </c>
      <c r="D2071" t="n">
        <v>196</v>
      </c>
      <c r="E2071" t="inlineStr"/>
      <c r="F2071" t="inlineStr"/>
      <c r="G2071" t="inlineStr"/>
      <c r="H2071" t="inlineStr"/>
      <c r="I2071" t="inlineStr"/>
      <c r="J2071" t="inlineStr"/>
      <c r="K2071" t="inlineStr">
        <is>
          <t>libre</t>
        </is>
      </c>
    </row>
    <row r="2072">
      <c r="A2072" t="inlineStr">
        <is>
          <t>2015</t>
        </is>
      </c>
      <c r="B2072" t="inlineStr">
        <is>
          <t>Seigle autoconsommé</t>
        </is>
      </c>
      <c r="C2072" t="inlineStr">
        <is>
          <t>Semences fermières</t>
        </is>
      </c>
      <c r="D2072" t="n">
        <v>0</v>
      </c>
      <c r="E2072" t="inlineStr"/>
      <c r="F2072" t="inlineStr"/>
      <c r="G2072" t="inlineStr"/>
      <c r="H2072" t="inlineStr"/>
      <c r="I2072" t="inlineStr"/>
      <c r="J2072" t="inlineStr"/>
      <c r="K2072" t="inlineStr">
        <is>
          <t>libre</t>
        </is>
      </c>
    </row>
    <row r="2073">
      <c r="A2073" t="inlineStr">
        <is>
          <t>2015</t>
        </is>
      </c>
      <c r="B2073" t="inlineStr">
        <is>
          <t>Avoine autoconsommé</t>
        </is>
      </c>
      <c r="C2073" t="inlineStr">
        <is>
          <t>Semences fermières</t>
        </is>
      </c>
      <c r="D2073" t="n">
        <v>6.6</v>
      </c>
      <c r="E2073" t="inlineStr"/>
      <c r="F2073" t="inlineStr"/>
      <c r="G2073" t="inlineStr"/>
      <c r="H2073" t="inlineStr"/>
      <c r="I2073" t="inlineStr"/>
      <c r="J2073" t="inlineStr"/>
      <c r="K2073" t="inlineStr">
        <is>
          <t>libre</t>
        </is>
      </c>
    </row>
    <row r="2074">
      <c r="A2074" t="inlineStr">
        <is>
          <t>2015</t>
        </is>
      </c>
      <c r="B2074" t="inlineStr">
        <is>
          <t>Sorgho-grain, millet et autres céréales autoconsommés</t>
        </is>
      </c>
      <c r="C2074" t="inlineStr">
        <is>
          <t>Semences fermières</t>
        </is>
      </c>
      <c r="D2074" t="n">
        <v>115</v>
      </c>
      <c r="E2074" t="inlineStr"/>
      <c r="F2074" t="inlineStr"/>
      <c r="G2074" t="inlineStr"/>
      <c r="H2074" t="inlineStr"/>
      <c r="I2074" t="inlineStr"/>
      <c r="J2074" t="inlineStr"/>
      <c r="K2074" t="inlineStr">
        <is>
          <t>libre</t>
        </is>
      </c>
    </row>
    <row r="2075">
      <c r="A2075" t="inlineStr">
        <is>
          <t>2015</t>
        </is>
      </c>
      <c r="B2075" t="inlineStr">
        <is>
          <t>Sorgho-grain autoconsommé</t>
        </is>
      </c>
      <c r="C2075" t="inlineStr">
        <is>
          <t>Semences fermières</t>
        </is>
      </c>
      <c r="D2075" t="n">
        <v>0</v>
      </c>
      <c r="E2075" t="inlineStr"/>
      <c r="F2075" t="inlineStr"/>
      <c r="G2075" t="inlineStr"/>
      <c r="H2075" t="inlineStr"/>
      <c r="I2075" t="inlineStr"/>
      <c r="J2075" t="inlineStr"/>
      <c r="K2075" t="inlineStr">
        <is>
          <t>libre</t>
        </is>
      </c>
    </row>
    <row r="2076">
      <c r="A2076" t="inlineStr">
        <is>
          <t>2015</t>
        </is>
      </c>
      <c r="B2076" t="inlineStr">
        <is>
          <t>Sorgho-grain (semence) autoconsommé</t>
        </is>
      </c>
      <c r="C2076" t="inlineStr">
        <is>
          <t>Semences fermières</t>
        </is>
      </c>
      <c r="D2076" t="n">
        <v>0</v>
      </c>
      <c r="E2076" t="inlineStr"/>
      <c r="F2076" t="inlineStr"/>
      <c r="G2076" t="inlineStr"/>
      <c r="H2076" t="inlineStr"/>
      <c r="I2076" t="inlineStr"/>
      <c r="J2076" t="inlineStr"/>
      <c r="K2076" t="inlineStr">
        <is>
          <t>libre</t>
        </is>
      </c>
    </row>
    <row r="2077">
      <c r="A2077" t="inlineStr">
        <is>
          <t>2015</t>
        </is>
      </c>
      <c r="B2077" t="inlineStr">
        <is>
          <t>Triticale autoconsommé</t>
        </is>
      </c>
      <c r="C2077" t="inlineStr">
        <is>
          <t>Semences fermières</t>
        </is>
      </c>
      <c r="D2077" t="n">
        <v>67.2</v>
      </c>
      <c r="E2077" t="inlineStr"/>
      <c r="F2077" t="inlineStr"/>
      <c r="G2077" t="inlineStr"/>
      <c r="H2077" t="inlineStr"/>
      <c r="I2077" t="inlineStr"/>
      <c r="J2077" t="inlineStr"/>
      <c r="K2077" t="inlineStr">
        <is>
          <t>libre</t>
        </is>
      </c>
    </row>
    <row r="2078">
      <c r="A2078" t="inlineStr">
        <is>
          <t>2015</t>
        </is>
      </c>
      <c r="B2078" t="inlineStr">
        <is>
          <t>Millet et autres céréales autoconsommés</t>
        </is>
      </c>
      <c r="C2078" t="inlineStr">
        <is>
          <t>Semences fermières</t>
        </is>
      </c>
      <c r="D2078" t="n">
        <v>0</v>
      </c>
      <c r="E2078" t="inlineStr"/>
      <c r="F2078" t="inlineStr"/>
      <c r="G2078" t="inlineStr"/>
      <c r="H2078" t="inlineStr"/>
      <c r="I2078" t="inlineStr"/>
      <c r="J2078" t="inlineStr"/>
      <c r="K2078" t="inlineStr">
        <is>
          <t>libre</t>
        </is>
      </c>
    </row>
    <row r="2079">
      <c r="A2079" t="inlineStr">
        <is>
          <t>2015</t>
        </is>
      </c>
      <c r="B2079" t="inlineStr">
        <is>
          <t>Millet autoconsommé</t>
        </is>
      </c>
      <c r="C2079" t="inlineStr">
        <is>
          <t>Semences fermières</t>
        </is>
      </c>
      <c r="D2079" t="n">
        <v>0.1</v>
      </c>
      <c r="E2079" t="inlineStr"/>
      <c r="F2079" t="inlineStr"/>
      <c r="G2079" t="inlineStr"/>
      <c r="H2079" t="inlineStr"/>
      <c r="I2079" t="inlineStr"/>
      <c r="J2079" t="inlineStr"/>
      <c r="K2079" t="inlineStr">
        <is>
          <t>libre</t>
        </is>
      </c>
    </row>
    <row r="2080">
      <c r="A2080" t="inlineStr">
        <is>
          <t>2015</t>
        </is>
      </c>
      <c r="B2080" t="inlineStr">
        <is>
          <t>Autres céréales autoconsommées</t>
        </is>
      </c>
      <c r="C2080" t="inlineStr">
        <is>
          <t>Semences fermières</t>
        </is>
      </c>
      <c r="D2080" t="n">
        <v>47.2</v>
      </c>
      <c r="E2080" t="inlineStr"/>
      <c r="F2080" t="inlineStr"/>
      <c r="G2080" t="inlineStr"/>
      <c r="H2080" t="inlineStr"/>
      <c r="I2080" t="inlineStr"/>
      <c r="J2080" t="inlineStr"/>
      <c r="K2080" t="inlineStr">
        <is>
          <t>libre</t>
        </is>
      </c>
    </row>
    <row r="2081">
      <c r="A2081" t="inlineStr">
        <is>
          <t>2015</t>
        </is>
      </c>
      <c r="B2081" t="inlineStr">
        <is>
          <t>Sarrasin autoconsommé</t>
        </is>
      </c>
      <c r="C2081" t="inlineStr">
        <is>
          <t>Semences fermières</t>
        </is>
      </c>
      <c r="D2081" t="n">
        <v>9.5</v>
      </c>
      <c r="E2081" t="inlineStr"/>
      <c r="F2081" t="inlineStr"/>
      <c r="G2081" t="inlineStr"/>
      <c r="H2081" t="inlineStr"/>
      <c r="I2081" t="inlineStr"/>
      <c r="J2081" t="inlineStr"/>
      <c r="K2081" t="inlineStr">
        <is>
          <t>libre</t>
        </is>
      </c>
    </row>
    <row r="2082">
      <c r="A2082" t="inlineStr">
        <is>
          <t>2015</t>
        </is>
      </c>
      <c r="B2082" t="inlineStr">
        <is>
          <t>Alpiste autoconsommé</t>
        </is>
      </c>
      <c r="C2082" t="inlineStr">
        <is>
          <t>Semences fermières</t>
        </is>
      </c>
      <c r="D2082" t="n">
        <v>1.6</v>
      </c>
      <c r="E2082" t="inlineStr"/>
      <c r="F2082" t="inlineStr"/>
      <c r="G2082" t="inlineStr"/>
      <c r="H2082" t="inlineStr"/>
      <c r="I2082" t="inlineStr"/>
      <c r="J2082" t="inlineStr"/>
      <c r="K2082" t="inlineStr">
        <is>
          <t>libre</t>
        </is>
      </c>
    </row>
    <row r="2083">
      <c r="A2083" t="inlineStr">
        <is>
          <t>2015</t>
        </is>
      </c>
      <c r="B2083" t="inlineStr">
        <is>
          <t>Epeautre autoconsommé</t>
        </is>
      </c>
      <c r="C2083" t="inlineStr">
        <is>
          <t>Semences fermières</t>
        </is>
      </c>
      <c r="D2083" t="n">
        <v>20</v>
      </c>
      <c r="E2083" t="inlineStr"/>
      <c r="F2083" t="inlineStr"/>
      <c r="G2083" t="inlineStr"/>
      <c r="H2083" t="inlineStr"/>
      <c r="I2083" t="inlineStr"/>
      <c r="J2083" t="inlineStr"/>
      <c r="K2083" t="inlineStr">
        <is>
          <t>libre</t>
        </is>
      </c>
    </row>
    <row r="2084">
      <c r="A2084" t="inlineStr">
        <is>
          <t>2015</t>
        </is>
      </c>
      <c r="B2084" t="inlineStr">
        <is>
          <t>Autres céréales, autres autoconsommées</t>
        </is>
      </c>
      <c r="C2084" t="inlineStr">
        <is>
          <t>Semences fermières</t>
        </is>
      </c>
      <c r="D2084" t="n">
        <v>16.1</v>
      </c>
      <c r="E2084" t="inlineStr"/>
      <c r="F2084" t="inlineStr"/>
      <c r="G2084" t="inlineStr"/>
      <c r="H2084" t="inlineStr"/>
      <c r="I2084" t="inlineStr"/>
      <c r="J2084" t="inlineStr"/>
      <c r="K2084" t="inlineStr">
        <is>
          <t>libre</t>
        </is>
      </c>
    </row>
    <row r="2085">
      <c r="A2085" t="inlineStr">
        <is>
          <t>2015</t>
        </is>
      </c>
      <c r="B2085" t="inlineStr">
        <is>
          <t>Mélanges de céréales (hors méteil) autoconsommés</t>
        </is>
      </c>
      <c r="C2085" t="inlineStr">
        <is>
          <t>Semences fermières</t>
        </is>
      </c>
      <c r="D2085" t="n">
        <v>30.2</v>
      </c>
      <c r="E2085" t="inlineStr"/>
      <c r="F2085" t="inlineStr"/>
      <c r="G2085" t="inlineStr"/>
      <c r="H2085" t="inlineStr"/>
      <c r="I2085" t="inlineStr"/>
      <c r="J2085" t="inlineStr"/>
      <c r="K2085" t="inlineStr">
        <is>
          <t>libre</t>
        </is>
      </c>
    </row>
    <row r="2086">
      <c r="A2086" t="inlineStr">
        <is>
          <t>2015</t>
        </is>
      </c>
      <c r="B2086" t="inlineStr">
        <is>
          <t>Riz autoconsommé</t>
        </is>
      </c>
      <c r="C2086" t="inlineStr">
        <is>
          <t>Semences fermières</t>
        </is>
      </c>
      <c r="D2086" t="n">
        <v>2.1</v>
      </c>
      <c r="E2086" t="inlineStr"/>
      <c r="F2086" t="inlineStr"/>
      <c r="G2086" t="inlineStr"/>
      <c r="H2086" t="inlineStr"/>
      <c r="I2086" t="inlineStr"/>
      <c r="J2086" t="inlineStr"/>
      <c r="K2086" t="inlineStr">
        <is>
          <t>libre</t>
        </is>
      </c>
    </row>
    <row r="2087">
      <c r="A2087" t="inlineStr">
        <is>
          <t>2015</t>
        </is>
      </c>
      <c r="B2087" t="inlineStr">
        <is>
          <t>Céréales collectées</t>
        </is>
      </c>
      <c r="C2087" t="inlineStr">
        <is>
          <t>Semences certifiées</t>
        </is>
      </c>
      <c r="D2087" t="n">
        <v>883</v>
      </c>
      <c r="E2087" t="inlineStr"/>
      <c r="F2087" t="inlineStr"/>
      <c r="G2087" t="inlineStr"/>
      <c r="H2087" t="inlineStr"/>
      <c r="I2087" t="inlineStr"/>
      <c r="J2087" t="inlineStr"/>
      <c r="K2087" t="inlineStr">
        <is>
          <t>libre</t>
        </is>
      </c>
    </row>
    <row r="2088">
      <c r="A2088" t="inlineStr">
        <is>
          <t>2015</t>
        </is>
      </c>
      <c r="B2088" t="inlineStr">
        <is>
          <t>Céréales collectées (hors riz)</t>
        </is>
      </c>
      <c r="C2088" t="inlineStr">
        <is>
          <t>Semences certifiées</t>
        </is>
      </c>
      <c r="D2088" t="n">
        <v>881</v>
      </c>
      <c r="E2088" t="inlineStr"/>
      <c r="F2088" t="inlineStr"/>
      <c r="G2088" t="inlineStr"/>
      <c r="H2088" t="inlineStr"/>
      <c r="I2088" t="inlineStr"/>
      <c r="J2088" t="inlineStr"/>
      <c r="K2088" t="inlineStr">
        <is>
          <t>libre</t>
        </is>
      </c>
    </row>
    <row r="2089">
      <c r="A2089" t="inlineStr">
        <is>
          <t>2015</t>
        </is>
      </c>
      <c r="B2089" t="inlineStr">
        <is>
          <t>Blé dur collecté</t>
        </is>
      </c>
      <c r="C2089" t="inlineStr">
        <is>
          <t>Semences certifiées</t>
        </is>
      </c>
      <c r="D2089" t="n">
        <v>0</v>
      </c>
      <c r="E2089" t="inlineStr"/>
      <c r="F2089" t="inlineStr"/>
      <c r="G2089" t="inlineStr"/>
      <c r="H2089" t="inlineStr"/>
      <c r="I2089" t="inlineStr"/>
      <c r="J2089" t="inlineStr"/>
      <c r="K2089" t="inlineStr">
        <is>
          <t>libre</t>
        </is>
      </c>
    </row>
    <row r="2090">
      <c r="A2090" t="inlineStr">
        <is>
          <t>2015</t>
        </is>
      </c>
      <c r="B2090" t="inlineStr">
        <is>
          <t>Blé dur collecté (semence)</t>
        </is>
      </c>
      <c r="C2090" t="inlineStr">
        <is>
          <t>Semences certifiées</t>
        </is>
      </c>
      <c r="D2090" t="n">
        <v>0</v>
      </c>
      <c r="E2090" t="inlineStr"/>
      <c r="F2090" t="inlineStr"/>
      <c r="G2090" t="inlineStr"/>
      <c r="H2090" t="inlineStr"/>
      <c r="I2090" t="inlineStr"/>
      <c r="J2090" t="inlineStr"/>
      <c r="K2090" t="inlineStr">
        <is>
          <t>libre</t>
        </is>
      </c>
    </row>
    <row r="2091">
      <c r="A2091" t="inlineStr">
        <is>
          <t>2015</t>
        </is>
      </c>
      <c r="B2091" t="inlineStr">
        <is>
          <t>Blé tendre collecté</t>
        </is>
      </c>
      <c r="C2091" t="inlineStr">
        <is>
          <t>Semences certifiées</t>
        </is>
      </c>
      <c r="D2091" t="n">
        <v>496</v>
      </c>
      <c r="E2091" t="inlineStr"/>
      <c r="F2091" t="inlineStr"/>
      <c r="G2091" t="inlineStr"/>
      <c r="H2091" t="inlineStr"/>
      <c r="I2091" t="inlineStr"/>
      <c r="J2091" t="inlineStr"/>
      <c r="K2091" t="inlineStr">
        <is>
          <t>libre</t>
        </is>
      </c>
    </row>
    <row r="2092">
      <c r="A2092" t="inlineStr">
        <is>
          <t>2015</t>
        </is>
      </c>
      <c r="B2092" t="inlineStr">
        <is>
          <t>Blé tendre collecté (semence)</t>
        </is>
      </c>
      <c r="C2092" t="inlineStr">
        <is>
          <t>Semences certifiées</t>
        </is>
      </c>
      <c r="D2092" t="n">
        <v>496</v>
      </c>
      <c r="E2092" t="inlineStr"/>
      <c r="F2092" t="inlineStr"/>
      <c r="G2092" t="inlineStr"/>
      <c r="H2092" t="inlineStr"/>
      <c r="I2092" t="inlineStr"/>
      <c r="J2092" t="inlineStr"/>
      <c r="K2092" t="inlineStr">
        <is>
          <t>libre</t>
        </is>
      </c>
    </row>
    <row r="2093">
      <c r="A2093" t="inlineStr">
        <is>
          <t>2015</t>
        </is>
      </c>
      <c r="B2093" t="inlineStr">
        <is>
          <t>Maïs-grain collecté</t>
        </is>
      </c>
      <c r="C2093" t="inlineStr">
        <is>
          <t>Semences certifiées</t>
        </is>
      </c>
      <c r="D2093" t="n">
        <v>0</v>
      </c>
      <c r="E2093" t="inlineStr"/>
      <c r="F2093" t="inlineStr"/>
      <c r="G2093" t="inlineStr"/>
      <c r="H2093" t="inlineStr"/>
      <c r="I2093" t="inlineStr"/>
      <c r="J2093" t="inlineStr"/>
      <c r="K2093" t="inlineStr">
        <is>
          <t>libre</t>
        </is>
      </c>
    </row>
    <row r="2094">
      <c r="A2094" t="inlineStr">
        <is>
          <t>2015</t>
        </is>
      </c>
      <c r="B2094" t="inlineStr">
        <is>
          <t>Maïs-grain collecté (semence)</t>
        </is>
      </c>
      <c r="C2094" t="inlineStr">
        <is>
          <t>Semences certifiées</t>
        </is>
      </c>
      <c r="D2094" t="n">
        <v>0</v>
      </c>
      <c r="E2094" t="inlineStr"/>
      <c r="F2094" t="inlineStr"/>
      <c r="G2094" t="inlineStr"/>
      <c r="H2094" t="inlineStr"/>
      <c r="I2094" t="inlineStr"/>
      <c r="J2094" t="inlineStr"/>
      <c r="K2094" t="inlineStr">
        <is>
          <t>libre</t>
        </is>
      </c>
    </row>
    <row r="2095">
      <c r="A2095" t="inlineStr">
        <is>
          <t>2015</t>
        </is>
      </c>
      <c r="B2095" t="inlineStr">
        <is>
          <t>Orge collecté</t>
        </is>
      </c>
      <c r="C2095" t="inlineStr">
        <is>
          <t>Semences certifiées</t>
        </is>
      </c>
      <c r="D2095" t="n">
        <v>245</v>
      </c>
      <c r="E2095" t="inlineStr"/>
      <c r="F2095" t="inlineStr"/>
      <c r="G2095" t="inlineStr"/>
      <c r="H2095" t="inlineStr"/>
      <c r="I2095" t="inlineStr"/>
      <c r="J2095" t="inlineStr"/>
      <c r="K2095" t="inlineStr">
        <is>
          <t>libre</t>
        </is>
      </c>
    </row>
    <row r="2096">
      <c r="A2096" t="inlineStr">
        <is>
          <t>2015</t>
        </is>
      </c>
      <c r="B2096" t="inlineStr">
        <is>
          <t>Orge collecté (semence)</t>
        </is>
      </c>
      <c r="C2096" t="inlineStr">
        <is>
          <t>Semences certifiées</t>
        </is>
      </c>
      <c r="D2096" t="n">
        <v>245</v>
      </c>
      <c r="E2096" t="inlineStr"/>
      <c r="F2096" t="inlineStr"/>
      <c r="G2096" t="inlineStr"/>
      <c r="H2096" t="inlineStr"/>
      <c r="I2096" t="inlineStr"/>
      <c r="J2096" t="inlineStr"/>
      <c r="K2096" t="inlineStr">
        <is>
          <t>libre</t>
        </is>
      </c>
    </row>
    <row r="2097">
      <c r="A2097" t="inlineStr">
        <is>
          <t>2015</t>
        </is>
      </c>
      <c r="B2097" t="inlineStr">
        <is>
          <t>Seigle collecté</t>
        </is>
      </c>
      <c r="C2097" t="inlineStr">
        <is>
          <t>Semences certifiées</t>
        </is>
      </c>
      <c r="D2097" t="n">
        <v>0</v>
      </c>
      <c r="E2097" t="inlineStr"/>
      <c r="F2097" t="inlineStr"/>
      <c r="G2097" t="inlineStr"/>
      <c r="H2097" t="inlineStr"/>
      <c r="I2097" t="inlineStr"/>
      <c r="J2097" t="inlineStr"/>
      <c r="K2097" t="inlineStr">
        <is>
          <t>libre</t>
        </is>
      </c>
    </row>
    <row r="2098">
      <c r="A2098" t="inlineStr">
        <is>
          <t>2015</t>
        </is>
      </c>
      <c r="B2098" t="inlineStr">
        <is>
          <t>Seigle collecté (semence)</t>
        </is>
      </c>
      <c r="C2098" t="inlineStr">
        <is>
          <t>Semences certifiées</t>
        </is>
      </c>
      <c r="D2098" t="n">
        <v>0</v>
      </c>
      <c r="E2098" t="inlineStr"/>
      <c r="F2098" t="inlineStr"/>
      <c r="G2098" t="inlineStr"/>
      <c r="H2098" t="inlineStr"/>
      <c r="I2098" t="inlineStr"/>
      <c r="J2098" t="inlineStr"/>
      <c r="K2098" t="inlineStr">
        <is>
          <t>libre</t>
        </is>
      </c>
    </row>
    <row r="2099">
      <c r="A2099" t="inlineStr">
        <is>
          <t>2015</t>
        </is>
      </c>
      <c r="B2099" t="inlineStr">
        <is>
          <t>Avoine collecté</t>
        </is>
      </c>
      <c r="C2099" t="inlineStr">
        <is>
          <t>Semences certifiées</t>
        </is>
      </c>
      <c r="D2099" t="n">
        <v>6.6</v>
      </c>
      <c r="E2099" t="inlineStr"/>
      <c r="F2099" t="inlineStr"/>
      <c r="G2099" t="inlineStr"/>
      <c r="H2099" t="inlineStr"/>
      <c r="I2099" t="inlineStr"/>
      <c r="J2099" t="inlineStr"/>
      <c r="K2099" t="inlineStr">
        <is>
          <t>libre</t>
        </is>
      </c>
    </row>
    <row r="2100">
      <c r="A2100" t="inlineStr">
        <is>
          <t>2015</t>
        </is>
      </c>
      <c r="B2100" t="inlineStr">
        <is>
          <t>Avoine collecté (semence)</t>
        </is>
      </c>
      <c r="C2100" t="inlineStr">
        <is>
          <t>Semences certifiées</t>
        </is>
      </c>
      <c r="D2100" t="n">
        <v>6.6</v>
      </c>
      <c r="E2100" t="inlineStr"/>
      <c r="F2100" t="inlineStr"/>
      <c r="G2100" t="inlineStr"/>
      <c r="H2100" t="inlineStr"/>
      <c r="I2100" t="inlineStr"/>
      <c r="J2100" t="inlineStr"/>
      <c r="K2100" t="inlineStr">
        <is>
          <t>libre</t>
        </is>
      </c>
    </row>
    <row r="2101">
      <c r="A2101" t="inlineStr">
        <is>
          <t>2015</t>
        </is>
      </c>
      <c r="B2101" t="inlineStr">
        <is>
          <t>Sorgho-grain collecté</t>
        </is>
      </c>
      <c r="C2101" t="inlineStr">
        <is>
          <t>Semences certifiées</t>
        </is>
      </c>
      <c r="D2101" t="n">
        <v>0</v>
      </c>
      <c r="E2101" t="inlineStr"/>
      <c r="F2101" t="inlineStr"/>
      <c r="G2101" t="inlineStr"/>
      <c r="H2101" t="inlineStr"/>
      <c r="I2101" t="inlineStr"/>
      <c r="J2101" t="inlineStr"/>
      <c r="K2101" t="inlineStr">
        <is>
          <t>libre</t>
        </is>
      </c>
    </row>
    <row r="2102">
      <c r="A2102" t="inlineStr">
        <is>
          <t>2015</t>
        </is>
      </c>
      <c r="B2102" t="inlineStr">
        <is>
          <t>Sorgho-grain collecté (semence)</t>
        </is>
      </c>
      <c r="C2102" t="inlineStr">
        <is>
          <t>Semences certifiées</t>
        </is>
      </c>
      <c r="D2102" t="n">
        <v>0</v>
      </c>
      <c r="E2102" t="inlineStr"/>
      <c r="F2102" t="inlineStr"/>
      <c r="G2102" t="inlineStr"/>
      <c r="H2102" t="inlineStr"/>
      <c r="I2102" t="inlineStr"/>
      <c r="J2102" t="inlineStr"/>
      <c r="K2102" t="inlineStr">
        <is>
          <t>libre</t>
        </is>
      </c>
    </row>
    <row r="2103">
      <c r="A2103" t="inlineStr">
        <is>
          <t>2015</t>
        </is>
      </c>
      <c r="B2103" t="inlineStr">
        <is>
          <t>Triticale collecté</t>
        </is>
      </c>
      <c r="C2103" t="inlineStr">
        <is>
          <t>Semences certifiées</t>
        </is>
      </c>
      <c r="D2103" t="n">
        <v>55.7</v>
      </c>
      <c r="E2103" t="inlineStr"/>
      <c r="F2103" t="inlineStr"/>
      <c r="G2103" t="inlineStr"/>
      <c r="H2103" t="inlineStr"/>
      <c r="I2103" t="inlineStr"/>
      <c r="J2103" t="inlineStr"/>
      <c r="K2103" t="inlineStr">
        <is>
          <t>libre</t>
        </is>
      </c>
    </row>
    <row r="2104">
      <c r="A2104" t="inlineStr">
        <is>
          <t>2015</t>
        </is>
      </c>
      <c r="B2104" t="inlineStr">
        <is>
          <t>Triticale collecté (semence)</t>
        </is>
      </c>
      <c r="C2104" t="inlineStr">
        <is>
          <t>Semences certifiées</t>
        </is>
      </c>
      <c r="D2104" t="n">
        <v>55.7</v>
      </c>
      <c r="E2104" t="inlineStr"/>
      <c r="F2104" t="inlineStr"/>
      <c r="G2104" t="inlineStr"/>
      <c r="H2104" t="inlineStr"/>
      <c r="I2104" t="inlineStr"/>
      <c r="J2104" t="inlineStr"/>
      <c r="K2104" t="inlineStr">
        <is>
          <t>libre</t>
        </is>
      </c>
    </row>
    <row r="2105">
      <c r="A2105" t="inlineStr">
        <is>
          <t>2015</t>
        </is>
      </c>
      <c r="B2105" t="inlineStr">
        <is>
          <t>Millet collecté</t>
        </is>
      </c>
      <c r="C2105" t="inlineStr">
        <is>
          <t>Semences certifiées</t>
        </is>
      </c>
      <c r="D2105" t="n">
        <v>0.1</v>
      </c>
      <c r="E2105" t="inlineStr"/>
      <c r="F2105" t="inlineStr"/>
      <c r="G2105" t="inlineStr"/>
      <c r="H2105" t="inlineStr"/>
      <c r="I2105" t="inlineStr"/>
      <c r="J2105" t="inlineStr"/>
      <c r="K2105" t="inlineStr">
        <is>
          <t>libre</t>
        </is>
      </c>
    </row>
    <row r="2106">
      <c r="A2106" t="inlineStr">
        <is>
          <t>2015</t>
        </is>
      </c>
      <c r="B2106" t="inlineStr">
        <is>
          <t>Millet collecté (semence)</t>
        </is>
      </c>
      <c r="C2106" t="inlineStr">
        <is>
          <t>Semences certifiées</t>
        </is>
      </c>
      <c r="D2106" t="n">
        <v>0.1</v>
      </c>
      <c r="E2106" t="inlineStr"/>
      <c r="F2106" t="inlineStr"/>
      <c r="G2106" t="inlineStr"/>
      <c r="H2106" t="inlineStr"/>
      <c r="I2106" t="inlineStr"/>
      <c r="J2106" t="inlineStr"/>
      <c r="K2106" t="inlineStr">
        <is>
          <t>libre</t>
        </is>
      </c>
    </row>
    <row r="2107">
      <c r="A2107" t="inlineStr">
        <is>
          <t>2015</t>
        </is>
      </c>
      <c r="B2107" t="inlineStr">
        <is>
          <t>Sarrasin collecté</t>
        </is>
      </c>
      <c r="C2107" t="inlineStr">
        <is>
          <t>Semences certifiées</t>
        </is>
      </c>
      <c r="D2107" t="n">
        <v>9.5</v>
      </c>
      <c r="E2107" t="inlineStr"/>
      <c r="F2107" t="inlineStr"/>
      <c r="G2107" t="inlineStr"/>
      <c r="H2107" t="inlineStr"/>
      <c r="I2107" t="inlineStr"/>
      <c r="J2107" t="inlineStr"/>
      <c r="K2107" t="inlineStr">
        <is>
          <t>libre</t>
        </is>
      </c>
    </row>
    <row r="2108">
      <c r="A2108" t="inlineStr">
        <is>
          <t>2015</t>
        </is>
      </c>
      <c r="B2108" t="inlineStr">
        <is>
          <t>Sarrasin collecté (semence)</t>
        </is>
      </c>
      <c r="C2108" t="inlineStr">
        <is>
          <t>Semences certifiées</t>
        </is>
      </c>
      <c r="D2108" t="n">
        <v>9.5</v>
      </c>
      <c r="E2108" t="inlineStr"/>
      <c r="F2108" t="inlineStr"/>
      <c r="G2108" t="inlineStr"/>
      <c r="H2108" t="inlineStr"/>
      <c r="I2108" t="inlineStr"/>
      <c r="J2108" t="inlineStr"/>
      <c r="K2108" t="inlineStr">
        <is>
          <t>libre</t>
        </is>
      </c>
    </row>
    <row r="2109">
      <c r="A2109" t="inlineStr">
        <is>
          <t>2015</t>
        </is>
      </c>
      <c r="B2109" t="inlineStr">
        <is>
          <t>Alpiste collecté</t>
        </is>
      </c>
      <c r="C2109" t="inlineStr">
        <is>
          <t>Semences certifiées</t>
        </is>
      </c>
      <c r="D2109" t="n">
        <v>1.6</v>
      </c>
      <c r="E2109" t="inlineStr"/>
      <c r="F2109" t="inlineStr"/>
      <c r="G2109" t="inlineStr"/>
      <c r="H2109" t="inlineStr"/>
      <c r="I2109" t="inlineStr"/>
      <c r="J2109" t="inlineStr"/>
      <c r="K2109" t="inlineStr">
        <is>
          <t>libre</t>
        </is>
      </c>
    </row>
    <row r="2110">
      <c r="A2110" t="inlineStr">
        <is>
          <t>2015</t>
        </is>
      </c>
      <c r="B2110" t="inlineStr">
        <is>
          <t>Alpiste collecté (semence)</t>
        </is>
      </c>
      <c r="C2110" t="inlineStr">
        <is>
          <t>Semences certifiées</t>
        </is>
      </c>
      <c r="D2110" t="n">
        <v>1.6</v>
      </c>
      <c r="E2110" t="inlineStr"/>
      <c r="F2110" t="inlineStr"/>
      <c r="G2110" t="inlineStr"/>
      <c r="H2110" t="inlineStr"/>
      <c r="I2110" t="inlineStr"/>
      <c r="J2110" t="inlineStr"/>
      <c r="K2110" t="inlineStr">
        <is>
          <t>libre</t>
        </is>
      </c>
    </row>
    <row r="2111">
      <c r="A2111" t="inlineStr">
        <is>
          <t>2015</t>
        </is>
      </c>
      <c r="B2111" t="inlineStr">
        <is>
          <t>Epeautre collecté</t>
        </is>
      </c>
      <c r="C2111" t="inlineStr">
        <is>
          <t>Semences certifiées</t>
        </is>
      </c>
      <c r="D2111" t="n">
        <v>20</v>
      </c>
      <c r="E2111" t="inlineStr"/>
      <c r="F2111" t="inlineStr"/>
      <c r="G2111" t="inlineStr"/>
      <c r="H2111" t="inlineStr"/>
      <c r="I2111" t="inlineStr"/>
      <c r="J2111" t="inlineStr"/>
      <c r="K2111" t="inlineStr">
        <is>
          <t>libre</t>
        </is>
      </c>
    </row>
    <row r="2112">
      <c r="A2112" t="inlineStr">
        <is>
          <t>2015</t>
        </is>
      </c>
      <c r="B2112" t="inlineStr">
        <is>
          <t>Epeautre collecté (semence)</t>
        </is>
      </c>
      <c r="C2112" t="inlineStr">
        <is>
          <t>Semences certifiées</t>
        </is>
      </c>
      <c r="D2112" t="n">
        <v>20</v>
      </c>
      <c r="E2112" t="inlineStr"/>
      <c r="F2112" t="inlineStr"/>
      <c r="G2112" t="inlineStr"/>
      <c r="H2112" t="inlineStr"/>
      <c r="I2112" t="inlineStr"/>
      <c r="J2112" t="inlineStr"/>
      <c r="K2112" t="inlineStr">
        <is>
          <t>libre</t>
        </is>
      </c>
    </row>
    <row r="2113">
      <c r="A2113" t="inlineStr">
        <is>
          <t>2015</t>
        </is>
      </c>
      <c r="B2113" t="inlineStr">
        <is>
          <t>Méteil collecté</t>
        </is>
      </c>
      <c r="C2113" t="inlineStr">
        <is>
          <t>Semences certifiées</t>
        </is>
      </c>
      <c r="D2113" t="n">
        <v>0.3</v>
      </c>
      <c r="E2113" t="inlineStr"/>
      <c r="F2113" t="inlineStr"/>
      <c r="G2113" t="inlineStr"/>
      <c r="H2113" t="inlineStr"/>
      <c r="I2113" t="inlineStr"/>
      <c r="J2113" t="inlineStr"/>
      <c r="K2113" t="inlineStr">
        <is>
          <t>libre</t>
        </is>
      </c>
    </row>
    <row r="2114">
      <c r="A2114" t="inlineStr">
        <is>
          <t>2015</t>
        </is>
      </c>
      <c r="B2114" t="inlineStr">
        <is>
          <t>Méteil collecté (semence)</t>
        </is>
      </c>
      <c r="C2114" t="inlineStr">
        <is>
          <t>Semences certifiées</t>
        </is>
      </c>
      <c r="D2114" t="n">
        <v>0.3</v>
      </c>
      <c r="E2114" t="inlineStr"/>
      <c r="F2114" t="inlineStr"/>
      <c r="G2114" t="inlineStr"/>
      <c r="H2114" t="inlineStr"/>
      <c r="I2114" t="inlineStr"/>
      <c r="J2114" t="inlineStr"/>
      <c r="K2114" t="inlineStr">
        <is>
          <t>libre</t>
        </is>
      </c>
    </row>
    <row r="2115">
      <c r="A2115" t="inlineStr">
        <is>
          <t>2015</t>
        </is>
      </c>
      <c r="B2115" t="inlineStr">
        <is>
          <t>Fonio collecté</t>
        </is>
      </c>
      <c r="C2115" t="inlineStr">
        <is>
          <t>Semences certifiées</t>
        </is>
      </c>
      <c r="D2115" t="n">
        <v>6.7</v>
      </c>
      <c r="E2115" t="inlineStr"/>
      <c r="F2115" t="inlineStr"/>
      <c r="G2115" t="inlineStr"/>
      <c r="H2115" t="inlineStr"/>
      <c r="I2115" t="inlineStr"/>
      <c r="J2115" t="inlineStr"/>
      <c r="K2115" t="inlineStr">
        <is>
          <t>libre</t>
        </is>
      </c>
    </row>
    <row r="2116">
      <c r="A2116" t="inlineStr">
        <is>
          <t>2015</t>
        </is>
      </c>
      <c r="B2116" t="inlineStr">
        <is>
          <t>Quinoa collecté</t>
        </is>
      </c>
      <c r="C2116" t="inlineStr">
        <is>
          <t>Semences certifiées</t>
        </is>
      </c>
      <c r="D2116" t="n">
        <v>2.5</v>
      </c>
      <c r="E2116" t="inlineStr"/>
      <c r="F2116" t="inlineStr"/>
      <c r="G2116" t="inlineStr"/>
      <c r="H2116" t="inlineStr"/>
      <c r="I2116" t="inlineStr"/>
      <c r="J2116" t="inlineStr"/>
      <c r="K2116" t="inlineStr">
        <is>
          <t>libre</t>
        </is>
      </c>
    </row>
    <row r="2117">
      <c r="A2117" t="inlineStr">
        <is>
          <t>2015</t>
        </is>
      </c>
      <c r="B2117" t="inlineStr">
        <is>
          <t>Autres céréales collectées</t>
        </is>
      </c>
      <c r="C2117" t="inlineStr">
        <is>
          <t>Semences certifiées</t>
        </is>
      </c>
      <c r="D2117" t="n">
        <v>6.8</v>
      </c>
      <c r="E2117" t="inlineStr"/>
      <c r="F2117" t="inlineStr"/>
      <c r="G2117" t="inlineStr"/>
      <c r="H2117" t="inlineStr"/>
      <c r="I2117" t="inlineStr"/>
      <c r="J2117" t="inlineStr"/>
      <c r="K2117" t="inlineStr">
        <is>
          <t>libre</t>
        </is>
      </c>
    </row>
    <row r="2118">
      <c r="A2118" t="inlineStr">
        <is>
          <t>2015</t>
        </is>
      </c>
      <c r="B2118" t="inlineStr">
        <is>
          <t>Mélanges de céréales (hors méteil) collectés</t>
        </is>
      </c>
      <c r="C2118" t="inlineStr">
        <is>
          <t>Semences certifiées</t>
        </is>
      </c>
      <c r="D2118" t="n">
        <v>30.2</v>
      </c>
      <c r="E2118" t="inlineStr"/>
      <c r="F2118" t="inlineStr"/>
      <c r="G2118" t="inlineStr"/>
      <c r="H2118" t="inlineStr"/>
      <c r="I2118" t="inlineStr"/>
      <c r="J2118" t="inlineStr"/>
      <c r="K2118" t="inlineStr">
        <is>
          <t>libre</t>
        </is>
      </c>
    </row>
    <row r="2119">
      <c r="A2119" t="inlineStr">
        <is>
          <t>2015</t>
        </is>
      </c>
      <c r="B2119" t="inlineStr">
        <is>
          <t>Riz collecté</t>
        </is>
      </c>
      <c r="C2119" t="inlineStr">
        <is>
          <t>Semences certifiées</t>
        </is>
      </c>
      <c r="D2119" t="n">
        <v>2.1</v>
      </c>
      <c r="E2119" t="inlineStr"/>
      <c r="F2119" t="inlineStr"/>
      <c r="G2119" t="inlineStr"/>
      <c r="H2119" t="inlineStr"/>
      <c r="I2119" t="inlineStr"/>
      <c r="J2119" t="inlineStr"/>
      <c r="K2119" t="inlineStr">
        <is>
          <t>libre</t>
        </is>
      </c>
    </row>
    <row r="2120">
      <c r="A2120" t="inlineStr">
        <is>
          <t>2015</t>
        </is>
      </c>
      <c r="B2120" t="inlineStr">
        <is>
          <t>Riz collecté (semence)</t>
        </is>
      </c>
      <c r="C2120" t="inlineStr">
        <is>
          <t>Semences certifiées</t>
        </is>
      </c>
      <c r="D2120" t="n">
        <v>2.1</v>
      </c>
      <c r="E2120" t="inlineStr"/>
      <c r="F2120" t="inlineStr"/>
      <c r="G2120" t="inlineStr"/>
      <c r="H2120" t="inlineStr"/>
      <c r="I2120" t="inlineStr"/>
      <c r="J2120" t="inlineStr"/>
      <c r="K2120" t="inlineStr">
        <is>
          <t>libre</t>
        </is>
      </c>
    </row>
    <row r="2121">
      <c r="A2121" t="inlineStr">
        <is>
          <t>2015</t>
        </is>
      </c>
      <c r="B2121" t="inlineStr">
        <is>
          <t>Blé tendre, épeautre et méteil collectés</t>
        </is>
      </c>
      <c r="C2121" t="inlineStr">
        <is>
          <t>Semences certifiées</t>
        </is>
      </c>
      <c r="D2121" t="n">
        <v>516</v>
      </c>
      <c r="E2121" t="inlineStr"/>
      <c r="F2121" t="inlineStr"/>
      <c r="G2121" t="inlineStr"/>
      <c r="H2121" t="inlineStr"/>
      <c r="I2121" t="inlineStr"/>
      <c r="J2121" t="inlineStr"/>
      <c r="K2121" t="inlineStr">
        <is>
          <t>libre</t>
        </is>
      </c>
    </row>
    <row r="2122">
      <c r="A2122" t="inlineStr">
        <is>
          <t>2015</t>
        </is>
      </c>
      <c r="B2122" t="inlineStr">
        <is>
          <t>Blé tendre, épeautre et méteil collectés (semence)</t>
        </is>
      </c>
      <c r="C2122" t="inlineStr">
        <is>
          <t>Semences certifiées</t>
        </is>
      </c>
      <c r="D2122" t="n">
        <v>516</v>
      </c>
      <c r="E2122" t="inlineStr"/>
      <c r="F2122" t="inlineStr"/>
      <c r="G2122" t="inlineStr"/>
      <c r="H2122" t="inlineStr"/>
      <c r="I2122" t="inlineStr"/>
      <c r="J2122" t="inlineStr"/>
      <c r="K2122" t="inlineStr">
        <is>
          <t>libre</t>
        </is>
      </c>
    </row>
    <row r="2123">
      <c r="A2123" t="inlineStr">
        <is>
          <t>2015</t>
        </is>
      </c>
      <c r="B2123" t="inlineStr">
        <is>
          <t>Céréales autoconsommées</t>
        </is>
      </c>
      <c r="C2123" t="inlineStr">
        <is>
          <t>Pertes</t>
        </is>
      </c>
      <c r="D2123" t="n">
        <v>435</v>
      </c>
      <c r="E2123" t="inlineStr"/>
      <c r="F2123" t="inlineStr"/>
      <c r="G2123" t="inlineStr"/>
      <c r="H2123" t="inlineStr"/>
      <c r="I2123" t="inlineStr"/>
      <c r="J2123" t="inlineStr"/>
      <c r="K2123" t="inlineStr">
        <is>
          <t>libre</t>
        </is>
      </c>
    </row>
    <row r="2124">
      <c r="A2124" t="inlineStr">
        <is>
          <t>2015</t>
        </is>
      </c>
      <c r="B2124" t="inlineStr">
        <is>
          <t>Céréales (hors riz) autoconsommées</t>
        </is>
      </c>
      <c r="C2124" t="inlineStr">
        <is>
          <t>Pertes</t>
        </is>
      </c>
      <c r="D2124" t="n">
        <v>435</v>
      </c>
      <c r="E2124" t="inlineStr"/>
      <c r="F2124" t="inlineStr"/>
      <c r="G2124" t="inlineStr"/>
      <c r="H2124" t="inlineStr"/>
      <c r="I2124" t="inlineStr"/>
      <c r="J2124" t="inlineStr"/>
      <c r="K2124" t="inlineStr">
        <is>
          <t>libre</t>
        </is>
      </c>
    </row>
    <row r="2125">
      <c r="A2125" t="inlineStr">
        <is>
          <t>2015</t>
        </is>
      </c>
      <c r="B2125" t="inlineStr">
        <is>
          <t>Blé autoconsommé</t>
        </is>
      </c>
      <c r="C2125" t="inlineStr">
        <is>
          <t>Pertes</t>
        </is>
      </c>
      <c r="D2125" t="n">
        <v>176</v>
      </c>
      <c r="E2125" t="inlineStr"/>
      <c r="F2125" t="inlineStr"/>
      <c r="G2125" t="inlineStr"/>
      <c r="H2125" t="inlineStr"/>
      <c r="I2125" t="inlineStr"/>
      <c r="J2125" t="inlineStr"/>
      <c r="K2125" t="inlineStr">
        <is>
          <t>libre</t>
        </is>
      </c>
    </row>
    <row r="2126">
      <c r="A2126" t="inlineStr">
        <is>
          <t>2015</t>
        </is>
      </c>
      <c r="B2126" t="inlineStr">
        <is>
          <t>Blé dur autoconsommé</t>
        </is>
      </c>
      <c r="C2126" t="inlineStr">
        <is>
          <t>Pertes</t>
        </is>
      </c>
      <c r="D2126" t="n">
        <v>1.2</v>
      </c>
      <c r="E2126" t="inlineStr"/>
      <c r="F2126" t="inlineStr"/>
      <c r="G2126" t="inlineStr"/>
      <c r="H2126" t="inlineStr"/>
      <c r="I2126" t="inlineStr"/>
      <c r="J2126" t="inlineStr"/>
      <c r="K2126" t="inlineStr">
        <is>
          <t>libre</t>
        </is>
      </c>
    </row>
    <row r="2127">
      <c r="A2127" t="inlineStr">
        <is>
          <t>2015</t>
        </is>
      </c>
      <c r="B2127" t="inlineStr">
        <is>
          <t>Blé tendre et méteil autoconsommés</t>
        </is>
      </c>
      <c r="C2127" t="inlineStr">
        <is>
          <t>Pertes</t>
        </is>
      </c>
      <c r="D2127" t="n">
        <v>174</v>
      </c>
      <c r="E2127" t="inlineStr"/>
      <c r="F2127" t="inlineStr"/>
      <c r="G2127" t="inlineStr"/>
      <c r="H2127" t="inlineStr"/>
      <c r="I2127" t="inlineStr"/>
      <c r="J2127" t="inlineStr"/>
      <c r="K2127" t="inlineStr">
        <is>
          <t>libre</t>
        </is>
      </c>
    </row>
    <row r="2128">
      <c r="A2128" t="inlineStr">
        <is>
          <t>2015</t>
        </is>
      </c>
      <c r="B2128" t="inlineStr">
        <is>
          <t>Blé tendre autoconsommé</t>
        </is>
      </c>
      <c r="C2128" t="inlineStr">
        <is>
          <t>Pertes</t>
        </is>
      </c>
      <c r="D2128" t="n">
        <v>174</v>
      </c>
      <c r="E2128" t="inlineStr"/>
      <c r="F2128" t="inlineStr"/>
      <c r="G2128" t="inlineStr"/>
      <c r="H2128" t="inlineStr"/>
      <c r="I2128" t="inlineStr"/>
      <c r="J2128" t="inlineStr"/>
      <c r="K2128" t="inlineStr">
        <is>
          <t>libre</t>
        </is>
      </c>
    </row>
    <row r="2129">
      <c r="A2129" t="inlineStr">
        <is>
          <t>2015</t>
        </is>
      </c>
      <c r="B2129" t="inlineStr">
        <is>
          <t>Méteil autoconsommé</t>
        </is>
      </c>
      <c r="C2129" t="inlineStr">
        <is>
          <t>Pertes</t>
        </is>
      </c>
      <c r="D2129" t="n">
        <v>0</v>
      </c>
      <c r="E2129" t="inlineStr"/>
      <c r="F2129" t="inlineStr"/>
      <c r="G2129" t="inlineStr"/>
      <c r="H2129" t="inlineStr"/>
      <c r="I2129" t="inlineStr"/>
      <c r="J2129" t="inlineStr"/>
      <c r="K2129" t="inlineStr">
        <is>
          <t>libre</t>
        </is>
      </c>
    </row>
    <row r="2130">
      <c r="A2130" t="inlineStr">
        <is>
          <t>2015</t>
        </is>
      </c>
      <c r="B2130" t="inlineStr">
        <is>
          <t>Maïs-grain autoconsommé</t>
        </is>
      </c>
      <c r="C2130" t="inlineStr">
        <is>
          <t>Pertes</t>
        </is>
      </c>
      <c r="D2130" t="n">
        <v>82.40000000000001</v>
      </c>
      <c r="E2130" t="inlineStr"/>
      <c r="F2130" t="inlineStr"/>
      <c r="G2130" t="inlineStr"/>
      <c r="H2130" t="inlineStr"/>
      <c r="I2130" t="inlineStr"/>
      <c r="J2130" t="inlineStr"/>
      <c r="K2130" t="inlineStr">
        <is>
          <t>libre</t>
        </is>
      </c>
    </row>
    <row r="2131">
      <c r="A2131" t="inlineStr">
        <is>
          <t>2015</t>
        </is>
      </c>
      <c r="B2131" t="inlineStr">
        <is>
          <t>Maïs-grain (conso) autoconsommé</t>
        </is>
      </c>
      <c r="C2131" t="inlineStr">
        <is>
          <t>Pertes</t>
        </is>
      </c>
      <c r="D2131" t="n">
        <v>48.9</v>
      </c>
      <c r="E2131" t="inlineStr"/>
      <c r="F2131" t="inlineStr"/>
      <c r="G2131" t="inlineStr"/>
      <c r="H2131" t="inlineStr"/>
      <c r="I2131" t="inlineStr"/>
      <c r="J2131" t="inlineStr"/>
      <c r="K2131" t="inlineStr">
        <is>
          <t>libre</t>
        </is>
      </c>
    </row>
    <row r="2132">
      <c r="A2132" t="inlineStr">
        <is>
          <t>2015</t>
        </is>
      </c>
      <c r="B2132" t="inlineStr">
        <is>
          <t>Maïs-grain (semence) autoconsommé</t>
        </is>
      </c>
      <c r="C2132" t="inlineStr">
        <is>
          <t>Pertes</t>
        </is>
      </c>
      <c r="D2132" t="n">
        <v>33.5</v>
      </c>
      <c r="E2132" t="inlineStr"/>
      <c r="F2132" t="inlineStr"/>
      <c r="G2132" t="inlineStr"/>
      <c r="H2132" t="inlineStr"/>
      <c r="I2132" t="inlineStr"/>
      <c r="J2132" t="inlineStr"/>
      <c r="K2132" t="inlineStr">
        <is>
          <t>libre</t>
        </is>
      </c>
    </row>
    <row r="2133">
      <c r="A2133" t="inlineStr">
        <is>
          <t>2015</t>
        </is>
      </c>
      <c r="B2133" t="inlineStr">
        <is>
          <t>Orge, seigle et avoine autoconsommés</t>
        </is>
      </c>
      <c r="C2133" t="inlineStr">
        <is>
          <t>Pertes</t>
        </is>
      </c>
      <c r="D2133" t="n">
        <v>120</v>
      </c>
      <c r="E2133" t="inlineStr"/>
      <c r="F2133" t="inlineStr"/>
      <c r="G2133" t="inlineStr"/>
      <c r="H2133" t="inlineStr"/>
      <c r="I2133" t="inlineStr"/>
      <c r="J2133" t="inlineStr"/>
      <c r="K2133" t="inlineStr">
        <is>
          <t>libre</t>
        </is>
      </c>
    </row>
    <row r="2134">
      <c r="A2134" t="inlineStr">
        <is>
          <t>2015</t>
        </is>
      </c>
      <c r="B2134" t="inlineStr">
        <is>
          <t>Orge autoconsommé</t>
        </is>
      </c>
      <c r="C2134" t="inlineStr">
        <is>
          <t>Pertes</t>
        </is>
      </c>
      <c r="D2134" t="n">
        <v>110</v>
      </c>
      <c r="E2134" t="inlineStr"/>
      <c r="F2134" t="inlineStr"/>
      <c r="G2134" t="inlineStr"/>
      <c r="H2134" t="inlineStr"/>
      <c r="I2134" t="inlineStr"/>
      <c r="J2134" t="inlineStr"/>
      <c r="K2134" t="inlineStr">
        <is>
          <t>libre</t>
        </is>
      </c>
    </row>
    <row r="2135">
      <c r="A2135" t="inlineStr">
        <is>
          <t>2015</t>
        </is>
      </c>
      <c r="B2135" t="inlineStr">
        <is>
          <t>Seigle autoconsommé</t>
        </is>
      </c>
      <c r="C2135" t="inlineStr">
        <is>
          <t>Pertes</t>
        </is>
      </c>
      <c r="D2135" t="n">
        <v>1.6</v>
      </c>
      <c r="E2135" t="inlineStr"/>
      <c r="F2135" t="inlineStr"/>
      <c r="G2135" t="inlineStr"/>
      <c r="H2135" t="inlineStr"/>
      <c r="I2135" t="inlineStr"/>
      <c r="J2135" t="inlineStr"/>
      <c r="K2135" t="inlineStr">
        <is>
          <t>libre</t>
        </is>
      </c>
    </row>
    <row r="2136">
      <c r="A2136" t="inlineStr">
        <is>
          <t>2015</t>
        </is>
      </c>
      <c r="B2136" t="inlineStr">
        <is>
          <t>Avoine autoconsommé</t>
        </is>
      </c>
      <c r="C2136" t="inlineStr">
        <is>
          <t>Pertes</t>
        </is>
      </c>
      <c r="D2136" t="n">
        <v>8.5</v>
      </c>
      <c r="E2136" t="inlineStr"/>
      <c r="F2136" t="inlineStr"/>
      <c r="G2136" t="inlineStr"/>
      <c r="H2136" t="inlineStr"/>
      <c r="I2136" t="inlineStr"/>
      <c r="J2136" t="inlineStr"/>
      <c r="K2136" t="inlineStr">
        <is>
          <t>libre</t>
        </is>
      </c>
    </row>
    <row r="2137">
      <c r="A2137" t="inlineStr">
        <is>
          <t>2015</t>
        </is>
      </c>
      <c r="B2137" t="inlineStr">
        <is>
          <t>Sorgho-grain, millet et autres céréales autoconsommés</t>
        </is>
      </c>
      <c r="C2137" t="inlineStr">
        <is>
          <t>Pertes</t>
        </is>
      </c>
      <c r="D2137" t="n">
        <v>55.6</v>
      </c>
      <c r="E2137" t="inlineStr"/>
      <c r="F2137" t="inlineStr"/>
      <c r="G2137" t="inlineStr"/>
      <c r="H2137" t="inlineStr"/>
      <c r="I2137" t="inlineStr"/>
      <c r="J2137" t="inlineStr"/>
      <c r="K2137" t="inlineStr">
        <is>
          <t>libre</t>
        </is>
      </c>
    </row>
    <row r="2138">
      <c r="A2138" t="inlineStr">
        <is>
          <t>2015</t>
        </is>
      </c>
      <c r="B2138" t="inlineStr">
        <is>
          <t>Sorgho-grain autoconsommé</t>
        </is>
      </c>
      <c r="C2138" t="inlineStr">
        <is>
          <t>Pertes</t>
        </is>
      </c>
      <c r="D2138" t="n">
        <v>1.1</v>
      </c>
      <c r="E2138" t="inlineStr"/>
      <c r="F2138" t="inlineStr"/>
      <c r="G2138" t="inlineStr"/>
      <c r="H2138" t="inlineStr"/>
      <c r="I2138" t="inlineStr"/>
      <c r="J2138" t="inlineStr"/>
      <c r="K2138" t="inlineStr">
        <is>
          <t>libre</t>
        </is>
      </c>
    </row>
    <row r="2139">
      <c r="A2139" t="inlineStr">
        <is>
          <t>2015</t>
        </is>
      </c>
      <c r="B2139" t="inlineStr">
        <is>
          <t>Sorgho-grain (conso) autoconsommé</t>
        </is>
      </c>
      <c r="C2139" t="inlineStr">
        <is>
          <t>Pertes</t>
        </is>
      </c>
      <c r="D2139" t="n">
        <v>0.8</v>
      </c>
      <c r="E2139" t="inlineStr"/>
      <c r="F2139" t="inlineStr"/>
      <c r="G2139" t="inlineStr"/>
      <c r="H2139" t="inlineStr"/>
      <c r="I2139" t="inlineStr"/>
      <c r="J2139" t="inlineStr"/>
      <c r="K2139" t="inlineStr">
        <is>
          <t>libre</t>
        </is>
      </c>
    </row>
    <row r="2140">
      <c r="A2140" t="inlineStr">
        <is>
          <t>2015</t>
        </is>
      </c>
      <c r="B2140" t="inlineStr">
        <is>
          <t>Sorgho-grain (semence) autoconsommé</t>
        </is>
      </c>
      <c r="C2140" t="inlineStr">
        <is>
          <t>Pertes</t>
        </is>
      </c>
      <c r="D2140" t="n">
        <v>0.3</v>
      </c>
      <c r="E2140" t="inlineStr"/>
      <c r="F2140" t="inlineStr"/>
      <c r="G2140" t="inlineStr"/>
      <c r="H2140" t="inlineStr"/>
      <c r="I2140" t="inlineStr"/>
      <c r="J2140" t="inlineStr"/>
      <c r="K2140" t="inlineStr">
        <is>
          <t>libre</t>
        </is>
      </c>
    </row>
    <row r="2141">
      <c r="A2141" t="inlineStr">
        <is>
          <t>2015</t>
        </is>
      </c>
      <c r="B2141" t="inlineStr">
        <is>
          <t>Triticale autoconsommé</t>
        </is>
      </c>
      <c r="C2141" t="inlineStr">
        <is>
          <t>Pertes</t>
        </is>
      </c>
      <c r="D2141" t="n">
        <v>52.8</v>
      </c>
      <c r="E2141" t="inlineStr"/>
      <c r="F2141" t="inlineStr"/>
      <c r="G2141" t="inlineStr"/>
      <c r="H2141" t="inlineStr"/>
      <c r="I2141" t="inlineStr"/>
      <c r="J2141" t="inlineStr"/>
      <c r="K2141" t="inlineStr">
        <is>
          <t>libre</t>
        </is>
      </c>
    </row>
    <row r="2142">
      <c r="A2142" t="inlineStr">
        <is>
          <t>2015</t>
        </is>
      </c>
      <c r="B2142" t="inlineStr">
        <is>
          <t>Millet et autres céréales autoconsommés</t>
        </is>
      </c>
      <c r="C2142" t="inlineStr">
        <is>
          <t>Pertes</t>
        </is>
      </c>
      <c r="D2142" t="n">
        <v>0</v>
      </c>
      <c r="E2142" t="inlineStr"/>
      <c r="F2142" t="inlineStr"/>
      <c r="G2142" t="inlineStr"/>
      <c r="H2142" t="inlineStr"/>
      <c r="I2142" t="inlineStr"/>
      <c r="J2142" t="inlineStr"/>
      <c r="K2142" t="inlineStr">
        <is>
          <t>libre</t>
        </is>
      </c>
    </row>
    <row r="2143">
      <c r="A2143" t="inlineStr">
        <is>
          <t>2015</t>
        </is>
      </c>
      <c r="B2143" t="inlineStr">
        <is>
          <t>Millet autoconsommé</t>
        </is>
      </c>
      <c r="C2143" t="inlineStr">
        <is>
          <t>Pertes</t>
        </is>
      </c>
      <c r="D2143" t="n">
        <v>0.3</v>
      </c>
      <c r="E2143" t="inlineStr"/>
      <c r="F2143" t="inlineStr"/>
      <c r="G2143" t="inlineStr"/>
      <c r="H2143" t="inlineStr"/>
      <c r="I2143" t="inlineStr"/>
      <c r="J2143" t="inlineStr"/>
      <c r="K2143" t="inlineStr">
        <is>
          <t>libre</t>
        </is>
      </c>
    </row>
    <row r="2144">
      <c r="A2144" t="inlineStr">
        <is>
          <t>2015</t>
        </is>
      </c>
      <c r="B2144" t="inlineStr">
        <is>
          <t>Autres céréales autoconsommées</t>
        </is>
      </c>
      <c r="C2144" t="inlineStr">
        <is>
          <t>Pertes</t>
        </is>
      </c>
      <c r="D2144" t="n">
        <v>1.4</v>
      </c>
      <c r="E2144" t="inlineStr"/>
      <c r="F2144" t="inlineStr"/>
      <c r="G2144" t="inlineStr"/>
      <c r="H2144" t="inlineStr"/>
      <c r="I2144" t="inlineStr"/>
      <c r="J2144" t="inlineStr"/>
      <c r="K2144" t="inlineStr">
        <is>
          <t>libre</t>
        </is>
      </c>
    </row>
    <row r="2145">
      <c r="A2145" t="inlineStr">
        <is>
          <t>2015</t>
        </is>
      </c>
      <c r="B2145" t="inlineStr">
        <is>
          <t>Sarrasin autoconsommé</t>
        </is>
      </c>
      <c r="C2145" t="inlineStr">
        <is>
          <t>Pertes</t>
        </is>
      </c>
      <c r="D2145" t="n">
        <v>0.3</v>
      </c>
      <c r="E2145" t="inlineStr"/>
      <c r="F2145" t="inlineStr"/>
      <c r="G2145" t="inlineStr"/>
      <c r="H2145" t="inlineStr"/>
      <c r="I2145" t="inlineStr"/>
      <c r="J2145" t="inlineStr"/>
      <c r="K2145" t="inlineStr">
        <is>
          <t>libre</t>
        </is>
      </c>
    </row>
    <row r="2146">
      <c r="A2146" t="inlineStr">
        <is>
          <t>2015</t>
        </is>
      </c>
      <c r="B2146" t="inlineStr">
        <is>
          <t>Alpiste autoconsommé</t>
        </is>
      </c>
      <c r="C2146" t="inlineStr">
        <is>
          <t>Pertes</t>
        </is>
      </c>
      <c r="D2146" t="n">
        <v>0.3</v>
      </c>
      <c r="E2146" t="inlineStr"/>
      <c r="F2146" t="inlineStr"/>
      <c r="G2146" t="inlineStr"/>
      <c r="H2146" t="inlineStr"/>
      <c r="I2146" t="inlineStr"/>
      <c r="J2146" t="inlineStr"/>
      <c r="K2146" t="inlineStr">
        <is>
          <t>libre</t>
        </is>
      </c>
    </row>
    <row r="2147">
      <c r="A2147" t="inlineStr">
        <is>
          <t>2015</t>
        </is>
      </c>
      <c r="B2147" t="inlineStr">
        <is>
          <t>Epeautre autoconsommé</t>
        </is>
      </c>
      <c r="C2147" t="inlineStr">
        <is>
          <t>Pertes</t>
        </is>
      </c>
      <c r="D2147" t="n">
        <v>0.2</v>
      </c>
      <c r="E2147" t="inlineStr"/>
      <c r="F2147" t="inlineStr"/>
      <c r="G2147" t="inlineStr"/>
      <c r="H2147" t="inlineStr"/>
      <c r="I2147" t="inlineStr"/>
      <c r="J2147" t="inlineStr"/>
      <c r="K2147" t="inlineStr">
        <is>
          <t>libre</t>
        </is>
      </c>
    </row>
    <row r="2148">
      <c r="A2148" t="inlineStr">
        <is>
          <t>2015</t>
        </is>
      </c>
      <c r="B2148" t="inlineStr">
        <is>
          <t>Autres céréales, autres autoconsommées</t>
        </is>
      </c>
      <c r="C2148" t="inlineStr">
        <is>
          <t>Pertes</t>
        </is>
      </c>
      <c r="D2148" t="n">
        <v>0.6</v>
      </c>
      <c r="E2148" t="inlineStr"/>
      <c r="F2148" t="inlineStr"/>
      <c r="G2148" t="inlineStr"/>
      <c r="H2148" t="inlineStr"/>
      <c r="I2148" t="inlineStr"/>
      <c r="J2148" t="inlineStr"/>
      <c r="K2148" t="inlineStr">
        <is>
          <t>libre</t>
        </is>
      </c>
    </row>
    <row r="2149">
      <c r="A2149" t="inlineStr">
        <is>
          <t>2015</t>
        </is>
      </c>
      <c r="B2149" t="inlineStr">
        <is>
          <t>Mélanges de céréales (hors méteil) autoconsommés</t>
        </is>
      </c>
      <c r="C2149" t="inlineStr">
        <is>
          <t>Pertes</t>
        </is>
      </c>
      <c r="D2149" t="n">
        <v>1.3</v>
      </c>
      <c r="E2149" t="inlineStr"/>
      <c r="F2149" t="inlineStr"/>
      <c r="G2149" t="inlineStr"/>
      <c r="H2149" t="inlineStr"/>
      <c r="I2149" t="inlineStr"/>
      <c r="J2149" t="inlineStr"/>
      <c r="K2149" t="inlineStr">
        <is>
          <t>libre</t>
        </is>
      </c>
    </row>
    <row r="2150">
      <c r="A2150" t="inlineStr">
        <is>
          <t>2015</t>
        </is>
      </c>
      <c r="B2150" t="inlineStr">
        <is>
          <t>Riz autoconsommé</t>
        </is>
      </c>
      <c r="C2150" t="inlineStr">
        <is>
          <t>Pertes</t>
        </is>
      </c>
      <c r="D2150" t="n">
        <v>0.1</v>
      </c>
      <c r="E2150" t="inlineStr"/>
      <c r="F2150" t="inlineStr"/>
      <c r="G2150" t="inlineStr"/>
      <c r="H2150" t="inlineStr"/>
      <c r="I2150" t="inlineStr"/>
      <c r="J2150" t="inlineStr"/>
      <c r="K2150" t="inlineStr">
        <is>
          <t>libre</t>
        </is>
      </c>
    </row>
    <row r="2151">
      <c r="A2151" t="inlineStr">
        <is>
          <t>2015</t>
        </is>
      </c>
      <c r="B2151" t="inlineStr">
        <is>
          <t>Céréales collectées</t>
        </is>
      </c>
      <c r="C2151" t="inlineStr">
        <is>
          <t>Freinte</t>
        </is>
      </c>
      <c r="D2151" t="n">
        <v>61.2</v>
      </c>
      <c r="E2151" t="inlineStr"/>
      <c r="F2151" t="inlineStr"/>
      <c r="G2151" t="inlineStr"/>
      <c r="H2151" t="inlineStr"/>
      <c r="I2151" t="inlineStr"/>
      <c r="J2151" t="inlineStr"/>
      <c r="K2151" t="inlineStr">
        <is>
          <t>libre</t>
        </is>
      </c>
    </row>
    <row r="2152">
      <c r="A2152" t="inlineStr">
        <is>
          <t>2015</t>
        </is>
      </c>
      <c r="B2152" t="inlineStr">
        <is>
          <t>Céréales collectées (hors riz)</t>
        </is>
      </c>
      <c r="C2152" t="inlineStr">
        <is>
          <t>Freinte</t>
        </is>
      </c>
      <c r="D2152" t="n">
        <v>61.2</v>
      </c>
      <c r="E2152" t="inlineStr"/>
      <c r="F2152" t="inlineStr"/>
      <c r="G2152" t="inlineStr"/>
      <c r="H2152" t="inlineStr"/>
      <c r="I2152" t="inlineStr"/>
      <c r="J2152" t="inlineStr"/>
      <c r="K2152" t="inlineStr">
        <is>
          <t>libre</t>
        </is>
      </c>
    </row>
    <row r="2153">
      <c r="A2153" t="inlineStr">
        <is>
          <t>2015</t>
        </is>
      </c>
      <c r="B2153" t="inlineStr">
        <is>
          <t>Blé dur collecté</t>
        </is>
      </c>
      <c r="C2153" t="inlineStr">
        <is>
          <t>Freinte</t>
        </is>
      </c>
      <c r="D2153" t="n">
        <v>1.6</v>
      </c>
      <c r="E2153" t="inlineStr"/>
      <c r="F2153" t="inlineStr"/>
      <c r="G2153" t="inlineStr"/>
      <c r="H2153" t="inlineStr"/>
      <c r="I2153" t="inlineStr"/>
      <c r="J2153" t="inlineStr"/>
      <c r="K2153" t="inlineStr">
        <is>
          <t>déterminé</t>
        </is>
      </c>
    </row>
    <row r="2154">
      <c r="A2154" t="inlineStr">
        <is>
          <t>2015</t>
        </is>
      </c>
      <c r="B2154" t="inlineStr">
        <is>
          <t>Blé dur collecté (conso)</t>
        </is>
      </c>
      <c r="C2154" t="inlineStr">
        <is>
          <t>Freinte</t>
        </is>
      </c>
      <c r="D2154" t="n">
        <v>1.6</v>
      </c>
      <c r="E2154" t="inlineStr"/>
      <c r="F2154" t="inlineStr"/>
      <c r="G2154" t="inlineStr"/>
      <c r="H2154" t="inlineStr"/>
      <c r="I2154" t="inlineStr"/>
      <c r="J2154" t="inlineStr"/>
      <c r="K2154" t="inlineStr">
        <is>
          <t>libre</t>
        </is>
      </c>
    </row>
    <row r="2155">
      <c r="A2155" t="inlineStr">
        <is>
          <t>2015</t>
        </is>
      </c>
      <c r="B2155" t="inlineStr">
        <is>
          <t>Blé dur collecté (semence)</t>
        </is>
      </c>
      <c r="C2155" t="inlineStr">
        <is>
          <t>Freinte</t>
        </is>
      </c>
      <c r="D2155" t="n">
        <v>0</v>
      </c>
      <c r="E2155" t="inlineStr"/>
      <c r="F2155" t="inlineStr"/>
      <c r="G2155" t="inlineStr"/>
      <c r="H2155" t="inlineStr"/>
      <c r="I2155" t="inlineStr"/>
      <c r="J2155" t="inlineStr"/>
      <c r="K2155" t="inlineStr">
        <is>
          <t>libre</t>
        </is>
      </c>
    </row>
    <row r="2156">
      <c r="A2156" t="inlineStr">
        <is>
          <t>2015</t>
        </is>
      </c>
      <c r="B2156" t="inlineStr">
        <is>
          <t>Blé tendre collecté</t>
        </is>
      </c>
      <c r="C2156" t="inlineStr">
        <is>
          <t>Freinte</t>
        </is>
      </c>
      <c r="D2156" t="n">
        <v>34.8</v>
      </c>
      <c r="E2156" t="inlineStr"/>
      <c r="F2156" t="inlineStr"/>
      <c r="G2156" t="inlineStr"/>
      <c r="H2156" t="inlineStr"/>
      <c r="I2156" t="inlineStr"/>
      <c r="J2156" t="inlineStr"/>
      <c r="K2156" t="inlineStr">
        <is>
          <t>déterminé</t>
        </is>
      </c>
    </row>
    <row r="2157">
      <c r="A2157" t="inlineStr">
        <is>
          <t>2015</t>
        </is>
      </c>
      <c r="B2157" t="inlineStr">
        <is>
          <t>Blé tendre collecté (conso)</t>
        </is>
      </c>
      <c r="C2157" t="inlineStr">
        <is>
          <t>Freinte</t>
        </is>
      </c>
      <c r="D2157" t="n">
        <v>34.8</v>
      </c>
      <c r="E2157" t="inlineStr"/>
      <c r="F2157" t="inlineStr"/>
      <c r="G2157" t="inlineStr"/>
      <c r="H2157" t="inlineStr"/>
      <c r="I2157" t="inlineStr"/>
      <c r="J2157" t="inlineStr"/>
      <c r="K2157" t="inlineStr">
        <is>
          <t>libre</t>
        </is>
      </c>
    </row>
    <row r="2158">
      <c r="A2158" t="inlineStr">
        <is>
          <t>2015</t>
        </is>
      </c>
      <c r="B2158" t="inlineStr">
        <is>
          <t>Blé tendre collecté (semence)</t>
        </is>
      </c>
      <c r="C2158" t="inlineStr">
        <is>
          <t>Freinte</t>
        </is>
      </c>
      <c r="D2158" t="n">
        <v>0</v>
      </c>
      <c r="E2158" t="inlineStr"/>
      <c r="F2158" t="inlineStr"/>
      <c r="G2158" t="inlineStr"/>
      <c r="H2158" t="inlineStr"/>
      <c r="I2158" t="inlineStr"/>
      <c r="J2158" t="inlineStr"/>
      <c r="K2158" t="inlineStr">
        <is>
          <t>libre</t>
        </is>
      </c>
    </row>
    <row r="2159">
      <c r="A2159" t="inlineStr">
        <is>
          <t>2015</t>
        </is>
      </c>
      <c r="B2159" t="inlineStr">
        <is>
          <t>Maïs-grain collecté</t>
        </is>
      </c>
      <c r="C2159" t="inlineStr">
        <is>
          <t>Freinte</t>
        </is>
      </c>
      <c r="D2159" t="n">
        <v>12.8</v>
      </c>
      <c r="E2159" t="inlineStr"/>
      <c r="F2159" t="inlineStr"/>
      <c r="G2159" t="inlineStr"/>
      <c r="H2159" t="inlineStr"/>
      <c r="I2159" t="inlineStr"/>
      <c r="J2159" t="inlineStr"/>
      <c r="K2159" t="inlineStr">
        <is>
          <t>déterminé</t>
        </is>
      </c>
    </row>
    <row r="2160">
      <c r="A2160" t="inlineStr">
        <is>
          <t>2015</t>
        </is>
      </c>
      <c r="B2160" t="inlineStr">
        <is>
          <t>Maïs-grain collecté (conso)</t>
        </is>
      </c>
      <c r="C2160" t="inlineStr">
        <is>
          <t>Freinte</t>
        </is>
      </c>
      <c r="D2160" t="n">
        <v>12.8</v>
      </c>
      <c r="E2160" t="inlineStr"/>
      <c r="F2160" t="inlineStr"/>
      <c r="G2160" t="inlineStr"/>
      <c r="H2160" t="inlineStr"/>
      <c r="I2160" t="inlineStr"/>
      <c r="J2160" t="inlineStr"/>
      <c r="K2160" t="inlineStr">
        <is>
          <t>libre</t>
        </is>
      </c>
    </row>
    <row r="2161">
      <c r="A2161" t="inlineStr">
        <is>
          <t>2015</t>
        </is>
      </c>
      <c r="B2161" t="inlineStr">
        <is>
          <t>Maïs-grain collecté (semence)</t>
        </is>
      </c>
      <c r="C2161" t="inlineStr">
        <is>
          <t>Freinte</t>
        </is>
      </c>
      <c r="D2161" t="n">
        <v>0</v>
      </c>
      <c r="E2161" t="inlineStr"/>
      <c r="F2161" t="inlineStr"/>
      <c r="G2161" t="inlineStr"/>
      <c r="H2161" t="inlineStr"/>
      <c r="I2161" t="inlineStr"/>
      <c r="J2161" t="inlineStr"/>
      <c r="K2161" t="inlineStr">
        <is>
          <t>libre</t>
        </is>
      </c>
    </row>
    <row r="2162">
      <c r="A2162" t="inlineStr">
        <is>
          <t>2015</t>
        </is>
      </c>
      <c r="B2162" t="inlineStr">
        <is>
          <t>Orge collecté</t>
        </is>
      </c>
      <c r="C2162" t="inlineStr">
        <is>
          <t>Freinte</t>
        </is>
      </c>
      <c r="D2162" t="n">
        <v>10.7</v>
      </c>
      <c r="E2162" t="inlineStr"/>
      <c r="F2162" t="inlineStr"/>
      <c r="G2162" t="inlineStr"/>
      <c r="H2162" t="inlineStr"/>
      <c r="I2162" t="inlineStr"/>
      <c r="J2162" t="inlineStr"/>
      <c r="K2162" t="inlineStr">
        <is>
          <t>déterminé</t>
        </is>
      </c>
    </row>
    <row r="2163">
      <c r="A2163" t="inlineStr">
        <is>
          <t>2015</t>
        </is>
      </c>
      <c r="B2163" t="inlineStr">
        <is>
          <t>Orge collecté (conso)</t>
        </is>
      </c>
      <c r="C2163" t="inlineStr">
        <is>
          <t>Freinte</t>
        </is>
      </c>
      <c r="D2163" t="n">
        <v>10.7</v>
      </c>
      <c r="E2163" t="inlineStr"/>
      <c r="F2163" t="inlineStr"/>
      <c r="G2163" t="inlineStr"/>
      <c r="H2163" t="inlineStr"/>
      <c r="I2163" t="inlineStr"/>
      <c r="J2163" t="inlineStr"/>
      <c r="K2163" t="inlineStr">
        <is>
          <t>libre</t>
        </is>
      </c>
    </row>
    <row r="2164">
      <c r="A2164" t="inlineStr">
        <is>
          <t>2015</t>
        </is>
      </c>
      <c r="B2164" t="inlineStr">
        <is>
          <t>Orge collecté (semence)</t>
        </is>
      </c>
      <c r="C2164" t="inlineStr">
        <is>
          <t>Freinte</t>
        </is>
      </c>
      <c r="D2164" t="n">
        <v>0</v>
      </c>
      <c r="E2164" t="inlineStr"/>
      <c r="F2164" t="inlineStr"/>
      <c r="G2164" t="inlineStr"/>
      <c r="H2164" t="inlineStr"/>
      <c r="I2164" t="inlineStr"/>
      <c r="J2164" t="inlineStr"/>
      <c r="K2164" t="inlineStr">
        <is>
          <t>libre</t>
        </is>
      </c>
    </row>
    <row r="2165">
      <c r="A2165" t="inlineStr">
        <is>
          <t>2015</t>
        </is>
      </c>
      <c r="B2165" t="inlineStr">
        <is>
          <t>Seigle collecté</t>
        </is>
      </c>
      <c r="C2165" t="inlineStr">
        <is>
          <t>Freinte</t>
        </is>
      </c>
      <c r="D2165" t="n">
        <v>0.1</v>
      </c>
      <c r="E2165" t="inlineStr"/>
      <c r="F2165" t="inlineStr"/>
      <c r="G2165" t="inlineStr"/>
      <c r="H2165" t="inlineStr"/>
      <c r="I2165" t="inlineStr"/>
      <c r="J2165" t="inlineStr"/>
      <c r="K2165" t="inlineStr">
        <is>
          <t>déterminé</t>
        </is>
      </c>
    </row>
    <row r="2166">
      <c r="A2166" t="inlineStr">
        <is>
          <t>2015</t>
        </is>
      </c>
      <c r="B2166" t="inlineStr">
        <is>
          <t>Seigle collecté (conso)</t>
        </is>
      </c>
      <c r="C2166" t="inlineStr">
        <is>
          <t>Freinte</t>
        </is>
      </c>
      <c r="D2166" t="n">
        <v>0.3</v>
      </c>
      <c r="E2166" t="inlineStr"/>
      <c r="F2166" t="inlineStr"/>
      <c r="G2166" t="inlineStr"/>
      <c r="H2166" t="inlineStr"/>
      <c r="I2166" t="inlineStr"/>
      <c r="J2166" t="inlineStr"/>
      <c r="K2166" t="inlineStr">
        <is>
          <t>libre</t>
        </is>
      </c>
    </row>
    <row r="2167">
      <c r="A2167" t="inlineStr">
        <is>
          <t>2015</t>
        </is>
      </c>
      <c r="B2167" t="inlineStr">
        <is>
          <t>Seigle collecté (semence)</t>
        </is>
      </c>
      <c r="C2167" t="inlineStr">
        <is>
          <t>Freinte</t>
        </is>
      </c>
      <c r="D2167" t="n">
        <v>0</v>
      </c>
      <c r="E2167" t="inlineStr"/>
      <c r="F2167" t="inlineStr"/>
      <c r="G2167" t="inlineStr"/>
      <c r="H2167" t="inlineStr"/>
      <c r="I2167" t="inlineStr"/>
      <c r="J2167" t="inlineStr"/>
      <c r="K2167" t="inlineStr">
        <is>
          <t>libre</t>
        </is>
      </c>
    </row>
    <row r="2168">
      <c r="A2168" t="inlineStr">
        <is>
          <t>2015</t>
        </is>
      </c>
      <c r="B2168" t="inlineStr">
        <is>
          <t>Avoine collecté</t>
        </is>
      </c>
      <c r="C2168" t="inlineStr">
        <is>
          <t>Freinte</t>
        </is>
      </c>
      <c r="D2168" t="n">
        <v>0.2</v>
      </c>
      <c r="E2168" t="inlineStr"/>
      <c r="F2168" t="inlineStr"/>
      <c r="G2168" t="inlineStr"/>
      <c r="H2168" t="inlineStr"/>
      <c r="I2168" t="inlineStr"/>
      <c r="J2168" t="inlineStr"/>
      <c r="K2168" t="inlineStr">
        <is>
          <t>déterminé</t>
        </is>
      </c>
    </row>
    <row r="2169">
      <c r="A2169" t="inlineStr">
        <is>
          <t>2015</t>
        </is>
      </c>
      <c r="B2169" t="inlineStr">
        <is>
          <t>Avoine collecté (conso)</t>
        </is>
      </c>
      <c r="C2169" t="inlineStr">
        <is>
          <t>Freinte</t>
        </is>
      </c>
      <c r="D2169" t="n">
        <v>0.1</v>
      </c>
      <c r="E2169" t="inlineStr"/>
      <c r="F2169" t="inlineStr"/>
      <c r="G2169" t="inlineStr"/>
      <c r="H2169" t="inlineStr"/>
      <c r="I2169" t="inlineStr"/>
      <c r="J2169" t="inlineStr"/>
      <c r="K2169" t="inlineStr">
        <is>
          <t>libre</t>
        </is>
      </c>
    </row>
    <row r="2170">
      <c r="A2170" t="inlineStr">
        <is>
          <t>2015</t>
        </is>
      </c>
      <c r="B2170" t="inlineStr">
        <is>
          <t>Avoine collecté (semence)</t>
        </is>
      </c>
      <c r="C2170" t="inlineStr">
        <is>
          <t>Freinte</t>
        </is>
      </c>
      <c r="D2170" t="n">
        <v>0.1</v>
      </c>
      <c r="E2170" t="inlineStr"/>
      <c r="F2170" t="inlineStr"/>
      <c r="G2170" t="inlineStr"/>
      <c r="H2170" t="inlineStr"/>
      <c r="I2170" t="inlineStr"/>
      <c r="J2170" t="inlineStr"/>
      <c r="K2170" t="inlineStr">
        <is>
          <t>libre</t>
        </is>
      </c>
    </row>
    <row r="2171">
      <c r="A2171" t="inlineStr">
        <is>
          <t>2015</t>
        </is>
      </c>
      <c r="B2171" t="inlineStr">
        <is>
          <t>Sorgho-grain collecté</t>
        </is>
      </c>
      <c r="C2171" t="inlineStr">
        <is>
          <t>Freinte</t>
        </is>
      </c>
      <c r="D2171" t="n">
        <v>0.2</v>
      </c>
      <c r="E2171" t="inlineStr"/>
      <c r="F2171" t="inlineStr"/>
      <c r="G2171" t="inlineStr"/>
      <c r="H2171" t="inlineStr"/>
      <c r="I2171" t="inlineStr"/>
      <c r="J2171" t="inlineStr"/>
      <c r="K2171" t="inlineStr">
        <is>
          <t>déterminé</t>
        </is>
      </c>
    </row>
    <row r="2172">
      <c r="A2172" t="inlineStr">
        <is>
          <t>2015</t>
        </is>
      </c>
      <c r="B2172" t="inlineStr">
        <is>
          <t>Sorgho-grain collecté (conso)</t>
        </is>
      </c>
      <c r="C2172" t="inlineStr">
        <is>
          <t>Freinte</t>
        </is>
      </c>
      <c r="D2172" t="n">
        <v>0.6</v>
      </c>
      <c r="E2172" t="inlineStr"/>
      <c r="F2172" t="inlineStr"/>
      <c r="G2172" t="inlineStr"/>
      <c r="H2172" t="inlineStr"/>
      <c r="I2172" t="inlineStr"/>
      <c r="J2172" t="inlineStr"/>
      <c r="K2172" t="inlineStr">
        <is>
          <t>libre</t>
        </is>
      </c>
    </row>
    <row r="2173">
      <c r="A2173" t="inlineStr">
        <is>
          <t>2015</t>
        </is>
      </c>
      <c r="B2173" t="inlineStr">
        <is>
          <t>Sorgho-grain collecté (semence)</t>
        </is>
      </c>
      <c r="C2173" t="inlineStr">
        <is>
          <t>Freinte</t>
        </is>
      </c>
      <c r="D2173" t="n">
        <v>0</v>
      </c>
      <c r="E2173" t="inlineStr"/>
      <c r="F2173" t="inlineStr"/>
      <c r="G2173" t="inlineStr"/>
      <c r="H2173" t="inlineStr"/>
      <c r="I2173" t="inlineStr"/>
      <c r="J2173" t="inlineStr"/>
      <c r="K2173" t="inlineStr">
        <is>
          <t>libre</t>
        </is>
      </c>
    </row>
    <row r="2174">
      <c r="A2174" t="inlineStr">
        <is>
          <t>2015</t>
        </is>
      </c>
      <c r="B2174" t="inlineStr">
        <is>
          <t>Triticale collecté</t>
        </is>
      </c>
      <c r="C2174" t="inlineStr">
        <is>
          <t>Freinte</t>
        </is>
      </c>
      <c r="D2174" t="n">
        <v>0.8</v>
      </c>
      <c r="E2174" t="inlineStr"/>
      <c r="F2174" t="inlineStr"/>
      <c r="G2174" t="inlineStr"/>
      <c r="H2174" t="inlineStr"/>
      <c r="I2174" t="inlineStr"/>
      <c r="J2174" t="inlineStr"/>
      <c r="K2174" t="inlineStr">
        <is>
          <t>déterminé</t>
        </is>
      </c>
    </row>
    <row r="2175">
      <c r="A2175" t="inlineStr">
        <is>
          <t>2015</t>
        </is>
      </c>
      <c r="B2175" t="inlineStr">
        <is>
          <t>Triticale collecté (conso)</t>
        </is>
      </c>
      <c r="C2175" t="inlineStr">
        <is>
          <t>Freinte</t>
        </is>
      </c>
      <c r="D2175" t="n">
        <v>0.4</v>
      </c>
      <c r="E2175" t="inlineStr"/>
      <c r="F2175" t="inlineStr"/>
      <c r="G2175" t="inlineStr"/>
      <c r="H2175" t="inlineStr"/>
      <c r="I2175" t="inlineStr"/>
      <c r="J2175" t="inlineStr"/>
      <c r="K2175" t="inlineStr">
        <is>
          <t>libre</t>
        </is>
      </c>
    </row>
    <row r="2176">
      <c r="A2176" t="inlineStr">
        <is>
          <t>2015</t>
        </is>
      </c>
      <c r="B2176" t="inlineStr">
        <is>
          <t>Triticale collecté (semence)</t>
        </is>
      </c>
      <c r="C2176" t="inlineStr">
        <is>
          <t>Freinte</t>
        </is>
      </c>
      <c r="D2176" t="n">
        <v>0.4</v>
      </c>
      <c r="E2176" t="inlineStr"/>
      <c r="F2176" t="inlineStr"/>
      <c r="G2176" t="inlineStr"/>
      <c r="H2176" t="inlineStr"/>
      <c r="I2176" t="inlineStr"/>
      <c r="J2176" t="inlineStr"/>
      <c r="K2176" t="inlineStr">
        <is>
          <t>libre</t>
        </is>
      </c>
    </row>
    <row r="2177">
      <c r="A2177" t="inlineStr">
        <is>
          <t>2015</t>
        </is>
      </c>
      <c r="B2177" t="inlineStr">
        <is>
          <t>Millet collecté</t>
        </is>
      </c>
      <c r="C2177" t="inlineStr">
        <is>
          <t>Freinte</t>
        </is>
      </c>
      <c r="D2177" t="n">
        <v>0</v>
      </c>
      <c r="E2177" t="inlineStr"/>
      <c r="F2177" t="inlineStr"/>
      <c r="G2177" t="inlineStr"/>
      <c r="H2177" t="inlineStr"/>
      <c r="I2177" t="inlineStr"/>
      <c r="J2177" t="inlineStr"/>
      <c r="K2177" t="inlineStr">
        <is>
          <t>déterminé</t>
        </is>
      </c>
    </row>
    <row r="2178">
      <c r="A2178" t="inlineStr">
        <is>
          <t>2015</t>
        </is>
      </c>
      <c r="B2178" t="inlineStr">
        <is>
          <t>Millet collecté (conso)</t>
        </is>
      </c>
      <c r="C2178" t="inlineStr">
        <is>
          <t>Freinte</t>
        </is>
      </c>
      <c r="D2178" t="n">
        <v>0</v>
      </c>
      <c r="E2178" t="inlineStr"/>
      <c r="F2178" t="inlineStr"/>
      <c r="G2178" t="inlineStr"/>
      <c r="H2178" t="inlineStr"/>
      <c r="I2178" t="inlineStr"/>
      <c r="J2178" t="inlineStr"/>
      <c r="K2178" t="inlineStr">
        <is>
          <t>libre</t>
        </is>
      </c>
    </row>
    <row r="2179">
      <c r="A2179" t="inlineStr">
        <is>
          <t>2015</t>
        </is>
      </c>
      <c r="B2179" t="inlineStr">
        <is>
          <t>Millet collecté (semence)</t>
        </is>
      </c>
      <c r="C2179" t="inlineStr">
        <is>
          <t>Freinte</t>
        </is>
      </c>
      <c r="D2179" t="n">
        <v>0</v>
      </c>
      <c r="E2179" t="inlineStr"/>
      <c r="F2179" t="inlineStr"/>
      <c r="G2179" t="inlineStr"/>
      <c r="H2179" t="inlineStr"/>
      <c r="I2179" t="inlineStr"/>
      <c r="J2179" t="inlineStr"/>
      <c r="K2179" t="inlineStr">
        <is>
          <t>libre</t>
        </is>
      </c>
    </row>
    <row r="2180">
      <c r="A2180" t="inlineStr">
        <is>
          <t>2015</t>
        </is>
      </c>
      <c r="B2180" t="inlineStr">
        <is>
          <t>Sarrasin collecté</t>
        </is>
      </c>
      <c r="C2180" t="inlineStr">
        <is>
          <t>Freinte</t>
        </is>
      </c>
      <c r="D2180" t="n">
        <v>0</v>
      </c>
      <c r="E2180" t="inlineStr"/>
      <c r="F2180" t="inlineStr"/>
      <c r="G2180" t="inlineStr"/>
      <c r="H2180" t="inlineStr"/>
      <c r="I2180" t="inlineStr"/>
      <c r="J2180" t="inlineStr"/>
      <c r="K2180" t="inlineStr">
        <is>
          <t>déterminé</t>
        </is>
      </c>
    </row>
    <row r="2181">
      <c r="A2181" t="inlineStr">
        <is>
          <t>2015</t>
        </is>
      </c>
      <c r="B2181" t="inlineStr">
        <is>
          <t>Sarrasin collecté (conso)</t>
        </is>
      </c>
      <c r="C2181" t="inlineStr">
        <is>
          <t>Freinte</t>
        </is>
      </c>
      <c r="D2181" t="n">
        <v>0</v>
      </c>
      <c r="E2181" t="inlineStr"/>
      <c r="F2181" t="inlineStr"/>
      <c r="G2181" t="inlineStr"/>
      <c r="H2181" t="inlineStr"/>
      <c r="I2181" t="inlineStr"/>
      <c r="J2181" t="inlineStr"/>
      <c r="K2181" t="inlineStr">
        <is>
          <t>libre</t>
        </is>
      </c>
    </row>
    <row r="2182">
      <c r="A2182" t="inlineStr">
        <is>
          <t>2015</t>
        </is>
      </c>
      <c r="B2182" t="inlineStr">
        <is>
          <t>Sarrasin collecté (semence)</t>
        </is>
      </c>
      <c r="C2182" t="inlineStr">
        <is>
          <t>Freinte</t>
        </is>
      </c>
      <c r="D2182" t="n">
        <v>0</v>
      </c>
      <c r="E2182" t="inlineStr"/>
      <c r="F2182" t="inlineStr"/>
      <c r="G2182" t="inlineStr"/>
      <c r="H2182" t="inlineStr"/>
      <c r="I2182" t="inlineStr"/>
      <c r="J2182" t="inlineStr"/>
      <c r="K2182" t="inlineStr">
        <is>
          <t>libre</t>
        </is>
      </c>
    </row>
    <row r="2183">
      <c r="A2183" t="inlineStr">
        <is>
          <t>2015</t>
        </is>
      </c>
      <c r="B2183" t="inlineStr">
        <is>
          <t>Alpiste collecté</t>
        </is>
      </c>
      <c r="C2183" t="inlineStr">
        <is>
          <t>Freinte</t>
        </is>
      </c>
      <c r="D2183" t="n">
        <v>0</v>
      </c>
      <c r="E2183" t="inlineStr"/>
      <c r="F2183" t="inlineStr"/>
      <c r="G2183" t="inlineStr"/>
      <c r="H2183" t="inlineStr"/>
      <c r="I2183" t="inlineStr"/>
      <c r="J2183" t="inlineStr"/>
      <c r="K2183" t="inlineStr">
        <is>
          <t>déterminé</t>
        </is>
      </c>
    </row>
    <row r="2184">
      <c r="A2184" t="inlineStr">
        <is>
          <t>2015</t>
        </is>
      </c>
      <c r="B2184" t="inlineStr">
        <is>
          <t>Alpiste collecté (conso)</t>
        </is>
      </c>
      <c r="C2184" t="inlineStr">
        <is>
          <t>Freinte</t>
        </is>
      </c>
      <c r="D2184" t="n">
        <v>0</v>
      </c>
      <c r="E2184" t="inlineStr"/>
      <c r="F2184" t="inlineStr"/>
      <c r="G2184" t="inlineStr"/>
      <c r="H2184" t="inlineStr"/>
      <c r="I2184" t="inlineStr"/>
      <c r="J2184" t="inlineStr"/>
      <c r="K2184" t="inlineStr">
        <is>
          <t>libre</t>
        </is>
      </c>
    </row>
    <row r="2185">
      <c r="A2185" t="inlineStr">
        <is>
          <t>2015</t>
        </is>
      </c>
      <c r="B2185" t="inlineStr">
        <is>
          <t>Alpiste collecté (semence)</t>
        </is>
      </c>
      <c r="C2185" t="inlineStr">
        <is>
          <t>Freinte</t>
        </is>
      </c>
      <c r="D2185" t="n">
        <v>0</v>
      </c>
      <c r="E2185" t="inlineStr"/>
      <c r="F2185" t="inlineStr"/>
      <c r="G2185" t="inlineStr"/>
      <c r="H2185" t="inlineStr"/>
      <c r="I2185" t="inlineStr"/>
      <c r="J2185" t="inlineStr"/>
      <c r="K2185" t="inlineStr">
        <is>
          <t>libre</t>
        </is>
      </c>
    </row>
    <row r="2186">
      <c r="A2186" t="inlineStr">
        <is>
          <t>2015</t>
        </is>
      </c>
      <c r="B2186" t="inlineStr">
        <is>
          <t>Epeautre collecté</t>
        </is>
      </c>
      <c r="C2186" t="inlineStr">
        <is>
          <t>Freinte</t>
        </is>
      </c>
      <c r="D2186" t="n">
        <v>0</v>
      </c>
      <c r="E2186" t="inlineStr"/>
      <c r="F2186" t="inlineStr"/>
      <c r="G2186" t="inlineStr"/>
      <c r="H2186" t="inlineStr"/>
      <c r="I2186" t="inlineStr"/>
      <c r="J2186" t="inlineStr"/>
      <c r="K2186" t="inlineStr">
        <is>
          <t>déterminé</t>
        </is>
      </c>
    </row>
    <row r="2187">
      <c r="A2187" t="inlineStr">
        <is>
          <t>2015</t>
        </is>
      </c>
      <c r="B2187" t="inlineStr">
        <is>
          <t>Epeautre collecté (conso)</t>
        </is>
      </c>
      <c r="C2187" t="inlineStr">
        <is>
          <t>Freinte</t>
        </is>
      </c>
      <c r="D2187" t="n">
        <v>0</v>
      </c>
      <c r="E2187" t="inlineStr"/>
      <c r="F2187" t="inlineStr"/>
      <c r="G2187" t="inlineStr"/>
      <c r="H2187" t="inlineStr"/>
      <c r="I2187" t="inlineStr"/>
      <c r="J2187" t="inlineStr"/>
      <c r="K2187" t="inlineStr">
        <is>
          <t>libre</t>
        </is>
      </c>
    </row>
    <row r="2188">
      <c r="A2188" t="inlineStr">
        <is>
          <t>2015</t>
        </is>
      </c>
      <c r="B2188" t="inlineStr">
        <is>
          <t>Epeautre collecté (semence)</t>
        </is>
      </c>
      <c r="C2188" t="inlineStr">
        <is>
          <t>Freinte</t>
        </is>
      </c>
      <c r="D2188" t="n">
        <v>0</v>
      </c>
      <c r="E2188" t="inlineStr"/>
      <c r="F2188" t="inlineStr"/>
      <c r="G2188" t="inlineStr"/>
      <c r="H2188" t="inlineStr"/>
      <c r="I2188" t="inlineStr"/>
      <c r="J2188" t="inlineStr"/>
      <c r="K2188" t="inlineStr">
        <is>
          <t>libre</t>
        </is>
      </c>
    </row>
    <row r="2189">
      <c r="A2189" t="inlineStr">
        <is>
          <t>2015</t>
        </is>
      </c>
      <c r="B2189" t="inlineStr">
        <is>
          <t>Méteil collecté</t>
        </is>
      </c>
      <c r="C2189" t="inlineStr">
        <is>
          <t>Freinte</t>
        </is>
      </c>
      <c r="D2189" t="n">
        <v>0</v>
      </c>
      <c r="E2189" t="inlineStr"/>
      <c r="F2189" t="inlineStr"/>
      <c r="G2189" t="inlineStr"/>
      <c r="H2189" t="inlineStr"/>
      <c r="I2189" t="inlineStr"/>
      <c r="J2189" t="inlineStr"/>
      <c r="K2189" t="inlineStr">
        <is>
          <t>déterminé</t>
        </is>
      </c>
    </row>
    <row r="2190">
      <c r="A2190" t="inlineStr">
        <is>
          <t>2015</t>
        </is>
      </c>
      <c r="B2190" t="inlineStr">
        <is>
          <t>Méteil collecté (conso)</t>
        </is>
      </c>
      <c r="C2190" t="inlineStr">
        <is>
          <t>Freinte</t>
        </is>
      </c>
      <c r="D2190" t="n">
        <v>0</v>
      </c>
      <c r="E2190" t="inlineStr"/>
      <c r="F2190" t="inlineStr"/>
      <c r="G2190" t="inlineStr"/>
      <c r="H2190" t="inlineStr"/>
      <c r="I2190" t="inlineStr"/>
      <c r="J2190" t="inlineStr"/>
      <c r="K2190" t="inlineStr">
        <is>
          <t>libre</t>
        </is>
      </c>
    </row>
    <row r="2191">
      <c r="A2191" t="inlineStr">
        <is>
          <t>2015</t>
        </is>
      </c>
      <c r="B2191" t="inlineStr">
        <is>
          <t>Méteil collecté (semence)</t>
        </is>
      </c>
      <c r="C2191" t="inlineStr">
        <is>
          <t>Freinte</t>
        </is>
      </c>
      <c r="D2191" t="n">
        <v>0</v>
      </c>
      <c r="E2191" t="inlineStr"/>
      <c r="F2191" t="inlineStr"/>
      <c r="G2191" t="inlineStr"/>
      <c r="H2191" t="inlineStr"/>
      <c r="I2191" t="inlineStr"/>
      <c r="J2191" t="inlineStr"/>
      <c r="K2191" t="inlineStr">
        <is>
          <t>libre</t>
        </is>
      </c>
    </row>
    <row r="2192">
      <c r="A2192" t="inlineStr">
        <is>
          <t>2015</t>
        </is>
      </c>
      <c r="B2192" t="inlineStr">
        <is>
          <t>Fonio collecté</t>
        </is>
      </c>
      <c r="C2192" t="inlineStr">
        <is>
          <t>Freinte</t>
        </is>
      </c>
      <c r="D2192" t="n">
        <v>0</v>
      </c>
      <c r="E2192" t="inlineStr"/>
      <c r="F2192" t="inlineStr"/>
      <c r="G2192" t="inlineStr"/>
      <c r="H2192" t="inlineStr"/>
      <c r="I2192" t="inlineStr"/>
      <c r="J2192" t="inlineStr"/>
      <c r="K2192" t="inlineStr">
        <is>
          <t>libre</t>
        </is>
      </c>
    </row>
    <row r="2193">
      <c r="A2193" t="inlineStr">
        <is>
          <t>2015</t>
        </is>
      </c>
      <c r="B2193" t="inlineStr">
        <is>
          <t>Quinoa collecté</t>
        </is>
      </c>
      <c r="C2193" t="inlineStr">
        <is>
          <t>Freinte</t>
        </is>
      </c>
      <c r="D2193" t="n">
        <v>0</v>
      </c>
      <c r="E2193" t="inlineStr"/>
      <c r="F2193" t="inlineStr"/>
      <c r="G2193" t="inlineStr"/>
      <c r="H2193" t="inlineStr"/>
      <c r="I2193" t="inlineStr"/>
      <c r="J2193" t="inlineStr"/>
      <c r="K2193" t="inlineStr">
        <is>
          <t>libre</t>
        </is>
      </c>
    </row>
    <row r="2194">
      <c r="A2194" t="inlineStr">
        <is>
          <t>2015</t>
        </is>
      </c>
      <c r="B2194" t="inlineStr">
        <is>
          <t>Autres céréales collectées</t>
        </is>
      </c>
      <c r="C2194" t="inlineStr">
        <is>
          <t>Freinte</t>
        </is>
      </c>
      <c r="D2194" t="n">
        <v>0</v>
      </c>
      <c r="E2194" t="inlineStr"/>
      <c r="F2194" t="inlineStr"/>
      <c r="G2194" t="inlineStr"/>
      <c r="H2194" t="inlineStr"/>
      <c r="I2194" t="inlineStr"/>
      <c r="J2194" t="inlineStr"/>
      <c r="K2194" t="inlineStr">
        <is>
          <t>libre</t>
        </is>
      </c>
    </row>
    <row r="2195">
      <c r="A2195" t="inlineStr">
        <is>
          <t>2015</t>
        </is>
      </c>
      <c r="B2195" t="inlineStr">
        <is>
          <t>Mélanges de céréales (hors méteil) collectés</t>
        </is>
      </c>
      <c r="C2195" t="inlineStr">
        <is>
          <t>Freinte</t>
        </is>
      </c>
      <c r="D2195" t="n">
        <v>0.1</v>
      </c>
      <c r="E2195" t="inlineStr"/>
      <c r="F2195" t="inlineStr"/>
      <c r="G2195" t="inlineStr"/>
      <c r="H2195" t="inlineStr"/>
      <c r="I2195" t="inlineStr"/>
      <c r="J2195" t="inlineStr"/>
      <c r="K2195" t="inlineStr">
        <is>
          <t>libre</t>
        </is>
      </c>
    </row>
    <row r="2196">
      <c r="A2196" t="inlineStr">
        <is>
          <t>2015</t>
        </is>
      </c>
      <c r="B2196" t="inlineStr">
        <is>
          <t>Blé tendre, épeautre et méteil collectés</t>
        </is>
      </c>
      <c r="C2196" t="inlineStr">
        <is>
          <t>Freinte</t>
        </is>
      </c>
      <c r="D2196" t="n">
        <v>34.8</v>
      </c>
      <c r="E2196" t="inlineStr"/>
      <c r="F2196" t="inlineStr"/>
      <c r="G2196" t="inlineStr"/>
      <c r="H2196" t="inlineStr"/>
      <c r="I2196" t="inlineStr"/>
      <c r="J2196" t="inlineStr"/>
      <c r="K2196" t="inlineStr">
        <is>
          <t>déterminé</t>
        </is>
      </c>
    </row>
    <row r="2197">
      <c r="A2197" t="inlineStr">
        <is>
          <t>2015</t>
        </is>
      </c>
      <c r="B2197" t="inlineStr">
        <is>
          <t>Blé tendre, épeautre et méteil collectés (conso)</t>
        </is>
      </c>
      <c r="C2197" t="inlineStr">
        <is>
          <t>Freinte</t>
        </is>
      </c>
      <c r="D2197" t="n">
        <v>34.8</v>
      </c>
      <c r="E2197" t="inlineStr"/>
      <c r="F2197" t="inlineStr"/>
      <c r="G2197" t="inlineStr"/>
      <c r="H2197" t="inlineStr"/>
      <c r="I2197" t="inlineStr"/>
      <c r="J2197" t="inlineStr"/>
      <c r="K2197" t="inlineStr">
        <is>
          <t>libre</t>
        </is>
      </c>
    </row>
    <row r="2198">
      <c r="A2198" t="inlineStr">
        <is>
          <t>2015</t>
        </is>
      </c>
      <c r="B2198" t="inlineStr">
        <is>
          <t>Blé tendre, épeautre et méteil collectés (semence)</t>
        </is>
      </c>
      <c r="C2198" t="inlineStr">
        <is>
          <t>Freinte</t>
        </is>
      </c>
      <c r="D2198" t="n">
        <v>0</v>
      </c>
      <c r="E2198" t="inlineStr"/>
      <c r="F2198" t="inlineStr"/>
      <c r="G2198" t="inlineStr"/>
      <c r="H2198" t="inlineStr"/>
      <c r="I2198" t="inlineStr"/>
      <c r="J2198" t="inlineStr"/>
      <c r="K2198" t="inlineStr">
        <is>
          <t>libre</t>
        </is>
      </c>
    </row>
    <row r="2199">
      <c r="A2199" t="inlineStr">
        <is>
          <t>2015</t>
        </is>
      </c>
      <c r="B2199" t="inlineStr">
        <is>
          <t>Céréales autoconsommées</t>
        </is>
      </c>
      <c r="C2199" t="inlineStr">
        <is>
          <t>Freinte</t>
        </is>
      </c>
      <c r="D2199" t="n">
        <v>9.6</v>
      </c>
      <c r="E2199" t="inlineStr"/>
      <c r="F2199" t="inlineStr"/>
      <c r="G2199" t="inlineStr"/>
      <c r="H2199" t="inlineStr"/>
      <c r="I2199" t="inlineStr"/>
      <c r="J2199" t="inlineStr"/>
      <c r="K2199" t="inlineStr">
        <is>
          <t>libre</t>
        </is>
      </c>
    </row>
    <row r="2200">
      <c r="A2200" t="inlineStr">
        <is>
          <t>2015</t>
        </is>
      </c>
      <c r="B2200" t="inlineStr">
        <is>
          <t>Céréales (hors riz) autoconsommées</t>
        </is>
      </c>
      <c r="C2200" t="inlineStr">
        <is>
          <t>Freinte</t>
        </is>
      </c>
      <c r="D2200" t="n">
        <v>9.6</v>
      </c>
      <c r="E2200" t="inlineStr"/>
      <c r="F2200" t="inlineStr"/>
      <c r="G2200" t="inlineStr"/>
      <c r="H2200" t="inlineStr"/>
      <c r="I2200" t="inlineStr"/>
      <c r="J2200" t="inlineStr"/>
      <c r="K2200" t="inlineStr">
        <is>
          <t>libre</t>
        </is>
      </c>
    </row>
    <row r="2201">
      <c r="A2201" t="inlineStr">
        <is>
          <t>2015</t>
        </is>
      </c>
      <c r="B2201" t="inlineStr">
        <is>
          <t>Blé autoconsommé</t>
        </is>
      </c>
      <c r="C2201" t="inlineStr">
        <is>
          <t>Freinte</t>
        </is>
      </c>
      <c r="D2201" t="n">
        <v>4.1</v>
      </c>
      <c r="E2201" t="inlineStr"/>
      <c r="F2201" t="inlineStr"/>
      <c r="G2201" t="inlineStr"/>
      <c r="H2201" t="inlineStr"/>
      <c r="I2201" t="inlineStr"/>
      <c r="J2201" t="inlineStr"/>
      <c r="K2201" t="inlineStr">
        <is>
          <t>libre</t>
        </is>
      </c>
    </row>
    <row r="2202">
      <c r="A2202" t="inlineStr">
        <is>
          <t>2015</t>
        </is>
      </c>
      <c r="B2202" t="inlineStr">
        <is>
          <t>Blé dur autoconsommé</t>
        </is>
      </c>
      <c r="C2202" t="inlineStr">
        <is>
          <t>Freinte</t>
        </is>
      </c>
      <c r="D2202" t="n">
        <v>0.1</v>
      </c>
      <c r="E2202" t="inlineStr"/>
      <c r="F2202" t="inlineStr"/>
      <c r="G2202" t="inlineStr"/>
      <c r="H2202" t="inlineStr"/>
      <c r="I2202" t="inlineStr"/>
      <c r="J2202" t="inlineStr"/>
      <c r="K2202" t="inlineStr">
        <is>
          <t>déterminé</t>
        </is>
      </c>
    </row>
    <row r="2203">
      <c r="A2203" t="inlineStr">
        <is>
          <t>2015</t>
        </is>
      </c>
      <c r="B2203" t="inlineStr">
        <is>
          <t>Blé tendre et méteil autoconsommés</t>
        </is>
      </c>
      <c r="C2203" t="inlineStr">
        <is>
          <t>Freinte</t>
        </is>
      </c>
      <c r="D2203" t="n">
        <v>4</v>
      </c>
      <c r="E2203" t="inlineStr"/>
      <c r="F2203" t="inlineStr"/>
      <c r="G2203" t="inlineStr"/>
      <c r="H2203" t="inlineStr"/>
      <c r="I2203" t="inlineStr"/>
      <c r="J2203" t="inlineStr"/>
      <c r="K2203" t="inlineStr">
        <is>
          <t>libre</t>
        </is>
      </c>
    </row>
    <row r="2204">
      <c r="A2204" t="inlineStr">
        <is>
          <t>2015</t>
        </is>
      </c>
      <c r="B2204" t="inlineStr">
        <is>
          <t>Blé tendre autoconsommé</t>
        </is>
      </c>
      <c r="C2204" t="inlineStr">
        <is>
          <t>Freinte</t>
        </is>
      </c>
      <c r="D2204" t="n">
        <v>4</v>
      </c>
      <c r="E2204" t="inlineStr"/>
      <c r="F2204" t="inlineStr"/>
      <c r="G2204" t="inlineStr"/>
      <c r="H2204" t="inlineStr"/>
      <c r="I2204" t="inlineStr"/>
      <c r="J2204" t="inlineStr"/>
      <c r="K2204" t="inlineStr">
        <is>
          <t>libre</t>
        </is>
      </c>
    </row>
    <row r="2205">
      <c r="A2205" t="inlineStr">
        <is>
          <t>2015</t>
        </is>
      </c>
      <c r="B2205" t="inlineStr">
        <is>
          <t>Méteil autoconsommé</t>
        </is>
      </c>
      <c r="C2205" t="inlineStr">
        <is>
          <t>Freinte</t>
        </is>
      </c>
      <c r="D2205" t="n">
        <v>0</v>
      </c>
      <c r="E2205" t="inlineStr"/>
      <c r="F2205" t="inlineStr"/>
      <c r="G2205" t="inlineStr"/>
      <c r="H2205" t="inlineStr"/>
      <c r="I2205" t="inlineStr"/>
      <c r="J2205" t="inlineStr"/>
      <c r="K2205" t="inlineStr">
        <is>
          <t>libre</t>
        </is>
      </c>
    </row>
    <row r="2206">
      <c r="A2206" t="inlineStr">
        <is>
          <t>2015</t>
        </is>
      </c>
      <c r="B2206" t="inlineStr">
        <is>
          <t>Maïs-grain autoconsommé</t>
        </is>
      </c>
      <c r="C2206" t="inlineStr">
        <is>
          <t>Freinte</t>
        </is>
      </c>
      <c r="D2206" t="n">
        <v>1.7</v>
      </c>
      <c r="E2206" t="inlineStr"/>
      <c r="F2206" t="inlineStr"/>
      <c r="G2206" t="inlineStr"/>
      <c r="H2206" t="inlineStr"/>
      <c r="I2206" t="inlineStr"/>
      <c r="J2206" t="inlineStr"/>
      <c r="K2206" t="inlineStr">
        <is>
          <t>déterminé</t>
        </is>
      </c>
    </row>
    <row r="2207">
      <c r="A2207" t="inlineStr">
        <is>
          <t>2015</t>
        </is>
      </c>
      <c r="B2207" t="inlineStr">
        <is>
          <t>Maïs-grain (conso) autoconsommé</t>
        </is>
      </c>
      <c r="C2207" t="inlineStr">
        <is>
          <t>Freinte</t>
        </is>
      </c>
      <c r="D2207" t="n">
        <v>1.1</v>
      </c>
      <c r="E2207" t="inlineStr"/>
      <c r="F2207" t="inlineStr"/>
      <c r="G2207" t="inlineStr"/>
      <c r="H2207" t="inlineStr"/>
      <c r="I2207" t="inlineStr"/>
      <c r="J2207" t="inlineStr"/>
      <c r="K2207" t="inlineStr">
        <is>
          <t>libre</t>
        </is>
      </c>
    </row>
    <row r="2208">
      <c r="A2208" t="inlineStr">
        <is>
          <t>2015</t>
        </is>
      </c>
      <c r="B2208" t="inlineStr">
        <is>
          <t>Maïs-grain (semence) autoconsommé</t>
        </is>
      </c>
      <c r="C2208" t="inlineStr">
        <is>
          <t>Freinte</t>
        </is>
      </c>
      <c r="D2208" t="n">
        <v>0.6</v>
      </c>
      <c r="E2208" t="inlineStr"/>
      <c r="F2208" t="inlineStr"/>
      <c r="G2208" t="inlineStr"/>
      <c r="H2208" t="inlineStr"/>
      <c r="I2208" t="inlineStr"/>
      <c r="J2208" t="inlineStr"/>
      <c r="K2208" t="inlineStr">
        <is>
          <t>libre</t>
        </is>
      </c>
    </row>
    <row r="2209">
      <c r="A2209" t="inlineStr">
        <is>
          <t>2015</t>
        </is>
      </c>
      <c r="B2209" t="inlineStr">
        <is>
          <t>Orge, seigle et avoine autoconsommés</t>
        </is>
      </c>
      <c r="C2209" t="inlineStr">
        <is>
          <t>Freinte</t>
        </is>
      </c>
      <c r="D2209" t="n">
        <v>2.5</v>
      </c>
      <c r="E2209" t="inlineStr"/>
      <c r="F2209" t="inlineStr"/>
      <c r="G2209" t="inlineStr"/>
      <c r="H2209" t="inlineStr"/>
      <c r="I2209" t="inlineStr"/>
      <c r="J2209" t="inlineStr"/>
      <c r="K2209" t="inlineStr">
        <is>
          <t>libre</t>
        </is>
      </c>
    </row>
    <row r="2210">
      <c r="A2210" t="inlineStr">
        <is>
          <t>2015</t>
        </is>
      </c>
      <c r="B2210" t="inlineStr">
        <is>
          <t>Orge autoconsommé</t>
        </is>
      </c>
      <c r="C2210" t="inlineStr">
        <is>
          <t>Freinte</t>
        </is>
      </c>
      <c r="D2210" t="n">
        <v>2.2</v>
      </c>
      <c r="E2210" t="inlineStr"/>
      <c r="F2210" t="inlineStr"/>
      <c r="G2210" t="inlineStr"/>
      <c r="H2210" t="inlineStr"/>
      <c r="I2210" t="inlineStr"/>
      <c r="J2210" t="inlineStr"/>
      <c r="K2210" t="inlineStr">
        <is>
          <t>déterminé</t>
        </is>
      </c>
    </row>
    <row r="2211">
      <c r="A2211" t="inlineStr">
        <is>
          <t>2015</t>
        </is>
      </c>
      <c r="B2211" t="inlineStr">
        <is>
          <t>Seigle autoconsommé</t>
        </is>
      </c>
      <c r="C2211" t="inlineStr">
        <is>
          <t>Freinte</t>
        </is>
      </c>
      <c r="D2211" t="n">
        <v>0.1</v>
      </c>
      <c r="E2211" t="inlineStr"/>
      <c r="F2211" t="inlineStr"/>
      <c r="G2211" t="inlineStr"/>
      <c r="H2211" t="inlineStr"/>
      <c r="I2211" t="inlineStr"/>
      <c r="J2211" t="inlineStr"/>
      <c r="K2211" t="inlineStr">
        <is>
          <t>libre</t>
        </is>
      </c>
    </row>
    <row r="2212">
      <c r="A2212" t="inlineStr">
        <is>
          <t>2015</t>
        </is>
      </c>
      <c r="B2212" t="inlineStr">
        <is>
          <t>Avoine autoconsommé</t>
        </is>
      </c>
      <c r="C2212" t="inlineStr">
        <is>
          <t>Freinte</t>
        </is>
      </c>
      <c r="D2212" t="n">
        <v>0.2</v>
      </c>
      <c r="E2212" t="inlineStr"/>
      <c r="F2212" t="inlineStr"/>
      <c r="G2212" t="inlineStr"/>
      <c r="H2212" t="inlineStr"/>
      <c r="I2212" t="inlineStr"/>
      <c r="J2212" t="inlineStr"/>
      <c r="K2212" t="inlineStr">
        <is>
          <t>déterminé</t>
        </is>
      </c>
    </row>
    <row r="2213">
      <c r="A2213" t="inlineStr">
        <is>
          <t>2015</t>
        </is>
      </c>
      <c r="B2213" t="inlineStr">
        <is>
          <t>Sorgho-grain, millet et autres céréales autoconsommés</t>
        </is>
      </c>
      <c r="C2213" t="inlineStr">
        <is>
          <t>Freinte</t>
        </is>
      </c>
      <c r="D2213" t="n">
        <v>1.3</v>
      </c>
      <c r="E2213" t="inlineStr"/>
      <c r="F2213" t="inlineStr"/>
      <c r="G2213" t="inlineStr"/>
      <c r="H2213" t="inlineStr"/>
      <c r="I2213" t="inlineStr"/>
      <c r="J2213" t="inlineStr"/>
      <c r="K2213" t="inlineStr">
        <is>
          <t>libre</t>
        </is>
      </c>
    </row>
    <row r="2214">
      <c r="A2214" t="inlineStr">
        <is>
          <t>2015</t>
        </is>
      </c>
      <c r="B2214" t="inlineStr">
        <is>
          <t>Sorgho-grain autoconsommé</t>
        </is>
      </c>
      <c r="C2214" t="inlineStr">
        <is>
          <t>Freinte</t>
        </is>
      </c>
      <c r="D2214" t="n">
        <v>0</v>
      </c>
      <c r="E2214" t="inlineStr"/>
      <c r="F2214" t="inlineStr"/>
      <c r="G2214" t="inlineStr"/>
      <c r="H2214" t="inlineStr"/>
      <c r="I2214" t="inlineStr"/>
      <c r="J2214" t="inlineStr"/>
      <c r="K2214" t="inlineStr">
        <is>
          <t>déterminé</t>
        </is>
      </c>
    </row>
    <row r="2215">
      <c r="A2215" t="inlineStr">
        <is>
          <t>2015</t>
        </is>
      </c>
      <c r="B2215" t="inlineStr">
        <is>
          <t>Sorgho-grain (conso) autoconsommé</t>
        </is>
      </c>
      <c r="C2215" t="inlineStr">
        <is>
          <t>Freinte</t>
        </is>
      </c>
      <c r="D2215" t="n">
        <v>0</v>
      </c>
      <c r="E2215" t="inlineStr"/>
      <c r="F2215" t="inlineStr"/>
      <c r="G2215" t="inlineStr"/>
      <c r="H2215" t="inlineStr"/>
      <c r="I2215" t="inlineStr"/>
      <c r="J2215" t="inlineStr"/>
      <c r="K2215" t="inlineStr">
        <is>
          <t>libre</t>
        </is>
      </c>
    </row>
    <row r="2216">
      <c r="A2216" t="inlineStr">
        <is>
          <t>2015</t>
        </is>
      </c>
      <c r="B2216" t="inlineStr">
        <is>
          <t>Sorgho-grain (semence) autoconsommé</t>
        </is>
      </c>
      <c r="C2216" t="inlineStr">
        <is>
          <t>Freinte</t>
        </is>
      </c>
      <c r="D2216" t="n">
        <v>0</v>
      </c>
      <c r="E2216" t="inlineStr"/>
      <c r="F2216" t="inlineStr"/>
      <c r="G2216" t="inlineStr"/>
      <c r="H2216" t="inlineStr"/>
      <c r="I2216" t="inlineStr"/>
      <c r="J2216" t="inlineStr"/>
      <c r="K2216" t="inlineStr">
        <is>
          <t>libre</t>
        </is>
      </c>
    </row>
    <row r="2217">
      <c r="A2217" t="inlineStr">
        <is>
          <t>2015</t>
        </is>
      </c>
      <c r="B2217" t="inlineStr">
        <is>
          <t>Triticale autoconsommé</t>
        </is>
      </c>
      <c r="C2217" t="inlineStr">
        <is>
          <t>Freinte</t>
        </is>
      </c>
      <c r="D2217" t="n">
        <v>1.1</v>
      </c>
      <c r="E2217" t="inlineStr"/>
      <c r="F2217" t="inlineStr"/>
      <c r="G2217" t="inlineStr"/>
      <c r="H2217" t="inlineStr"/>
      <c r="I2217" t="inlineStr"/>
      <c r="J2217" t="inlineStr"/>
      <c r="K2217" t="inlineStr">
        <is>
          <t>déterminé</t>
        </is>
      </c>
    </row>
    <row r="2218">
      <c r="A2218" t="inlineStr">
        <is>
          <t>2015</t>
        </is>
      </c>
      <c r="B2218" t="inlineStr">
        <is>
          <t>Millet et autres céréales autoconsommés</t>
        </is>
      </c>
      <c r="C2218" t="inlineStr">
        <is>
          <t>Freinte</t>
        </is>
      </c>
      <c r="D2218" t="n">
        <v>0</v>
      </c>
      <c r="E2218" t="inlineStr"/>
      <c r="F2218" t="inlineStr"/>
      <c r="G2218" t="inlineStr"/>
      <c r="H2218" t="inlineStr"/>
      <c r="I2218" t="inlineStr"/>
      <c r="J2218" t="inlineStr"/>
      <c r="K2218" t="inlineStr">
        <is>
          <t>libre</t>
        </is>
      </c>
    </row>
    <row r="2219">
      <c r="A2219" t="inlineStr">
        <is>
          <t>2015</t>
        </is>
      </c>
      <c r="B2219" t="inlineStr">
        <is>
          <t>Millet autoconsommé</t>
        </is>
      </c>
      <c r="C2219" t="inlineStr">
        <is>
          <t>Freinte</t>
        </is>
      </c>
      <c r="D2219" t="n">
        <v>0</v>
      </c>
      <c r="E2219" t="inlineStr"/>
      <c r="F2219" t="inlineStr"/>
      <c r="G2219" t="inlineStr"/>
      <c r="H2219" t="inlineStr"/>
      <c r="I2219" t="inlineStr"/>
      <c r="J2219" t="inlineStr"/>
      <c r="K2219" t="inlineStr">
        <is>
          <t>libre</t>
        </is>
      </c>
    </row>
    <row r="2220">
      <c r="A2220" t="inlineStr">
        <is>
          <t>2015</t>
        </is>
      </c>
      <c r="B2220" t="inlineStr">
        <is>
          <t>Autres céréales autoconsommées</t>
        </is>
      </c>
      <c r="C2220" t="inlineStr">
        <is>
          <t>Freinte</t>
        </is>
      </c>
      <c r="D2220" t="n">
        <v>0.1</v>
      </c>
      <c r="E2220" t="inlineStr"/>
      <c r="F2220" t="inlineStr"/>
      <c r="G2220" t="inlineStr"/>
      <c r="H2220" t="inlineStr"/>
      <c r="I2220" t="inlineStr"/>
      <c r="J2220" t="inlineStr"/>
      <c r="K2220" t="inlineStr">
        <is>
          <t>libre</t>
        </is>
      </c>
    </row>
    <row r="2221">
      <c r="A2221" t="inlineStr">
        <is>
          <t>2015</t>
        </is>
      </c>
      <c r="B2221" t="inlineStr">
        <is>
          <t>Sarrasin autoconsommé</t>
        </is>
      </c>
      <c r="C2221" t="inlineStr">
        <is>
          <t>Freinte</t>
        </is>
      </c>
      <c r="D2221" t="n">
        <v>0</v>
      </c>
      <c r="E2221" t="inlineStr"/>
      <c r="F2221" t="inlineStr"/>
      <c r="G2221" t="inlineStr"/>
      <c r="H2221" t="inlineStr"/>
      <c r="I2221" t="inlineStr"/>
      <c r="J2221" t="inlineStr"/>
      <c r="K2221" t="inlineStr">
        <is>
          <t>libre</t>
        </is>
      </c>
    </row>
    <row r="2222">
      <c r="A2222" t="inlineStr">
        <is>
          <t>2015</t>
        </is>
      </c>
      <c r="B2222" t="inlineStr">
        <is>
          <t>Alpiste autoconsommé</t>
        </is>
      </c>
      <c r="C2222" t="inlineStr">
        <is>
          <t>Freinte</t>
        </is>
      </c>
      <c r="D2222" t="n">
        <v>0</v>
      </c>
      <c r="E2222" t="inlineStr"/>
      <c r="F2222" t="inlineStr"/>
      <c r="G2222" t="inlineStr"/>
      <c r="H2222" t="inlineStr"/>
      <c r="I2222" t="inlineStr"/>
      <c r="J2222" t="inlineStr"/>
      <c r="K2222" t="inlineStr">
        <is>
          <t>libre</t>
        </is>
      </c>
    </row>
    <row r="2223">
      <c r="A2223" t="inlineStr">
        <is>
          <t>2015</t>
        </is>
      </c>
      <c r="B2223" t="inlineStr">
        <is>
          <t>Epeautre autoconsommé</t>
        </is>
      </c>
      <c r="C2223" t="inlineStr">
        <is>
          <t>Freinte</t>
        </is>
      </c>
      <c r="D2223" t="n">
        <v>0</v>
      </c>
      <c r="E2223" t="inlineStr"/>
      <c r="F2223" t="inlineStr"/>
      <c r="G2223" t="inlineStr"/>
      <c r="H2223" t="inlineStr"/>
      <c r="I2223" t="inlineStr"/>
      <c r="J2223" t="inlineStr"/>
      <c r="K2223" t="inlineStr">
        <is>
          <t>libre</t>
        </is>
      </c>
    </row>
    <row r="2224">
      <c r="A2224" t="inlineStr">
        <is>
          <t>2015</t>
        </is>
      </c>
      <c r="B2224" t="inlineStr">
        <is>
          <t>Autres céréales, autres autoconsommées</t>
        </is>
      </c>
      <c r="C2224" t="inlineStr">
        <is>
          <t>Freinte</t>
        </is>
      </c>
      <c r="D2224" t="n">
        <v>0.1</v>
      </c>
      <c r="E2224" t="inlineStr"/>
      <c r="F2224" t="inlineStr"/>
      <c r="G2224" t="inlineStr"/>
      <c r="H2224" t="inlineStr"/>
      <c r="I2224" t="inlineStr"/>
      <c r="J2224" t="inlineStr"/>
      <c r="K2224" t="inlineStr">
        <is>
          <t>libre</t>
        </is>
      </c>
    </row>
    <row r="2225">
      <c r="A2225" t="inlineStr">
        <is>
          <t>2015</t>
        </is>
      </c>
      <c r="B2225" t="inlineStr">
        <is>
          <t>Mélanges de céréales (hors méteil) autoconsommés</t>
        </is>
      </c>
      <c r="C2225" t="inlineStr">
        <is>
          <t>Freinte</t>
        </is>
      </c>
      <c r="D2225" t="n">
        <v>0.1</v>
      </c>
      <c r="E2225" t="inlineStr"/>
      <c r="F2225" t="inlineStr"/>
      <c r="G2225" t="inlineStr"/>
      <c r="H2225" t="inlineStr"/>
      <c r="I2225" t="inlineStr"/>
      <c r="J2225" t="inlineStr"/>
      <c r="K2225" t="inlineStr">
        <is>
          <t>libre</t>
        </is>
      </c>
    </row>
    <row r="2226">
      <c r="A2226" t="inlineStr">
        <is>
          <t>2015</t>
        </is>
      </c>
      <c r="B2226" t="inlineStr">
        <is>
          <t>Céréales collectées</t>
        </is>
      </c>
      <c r="C2226" t="inlineStr">
        <is>
          <t>Amidonnerie</t>
        </is>
      </c>
      <c r="D2226" t="n">
        <v>5060</v>
      </c>
      <c r="E2226" t="inlineStr"/>
      <c r="F2226" t="inlineStr"/>
      <c r="G2226" t="inlineStr"/>
      <c r="H2226" t="inlineStr"/>
      <c r="I2226" t="inlineStr"/>
      <c r="J2226" t="inlineStr"/>
      <c r="K2226" t="inlineStr">
        <is>
          <t>déterminé</t>
        </is>
      </c>
    </row>
    <row r="2227">
      <c r="A2227" t="inlineStr">
        <is>
          <t>2015</t>
        </is>
      </c>
      <c r="B2227" t="inlineStr">
        <is>
          <t>Céréales collectées (hors riz)</t>
        </is>
      </c>
      <c r="C2227" t="inlineStr">
        <is>
          <t>Amidonnerie</t>
        </is>
      </c>
      <c r="D2227" t="n">
        <v>5060</v>
      </c>
      <c r="E2227" t="inlineStr"/>
      <c r="F2227" t="inlineStr"/>
      <c r="G2227" t="inlineStr"/>
      <c r="H2227" t="inlineStr"/>
      <c r="I2227" t="inlineStr"/>
      <c r="J2227" t="inlineStr"/>
      <c r="K2227" t="inlineStr">
        <is>
          <t>déterminé</t>
        </is>
      </c>
    </row>
    <row r="2228">
      <c r="A2228" t="inlineStr">
        <is>
          <t>2015</t>
        </is>
      </c>
      <c r="B2228" t="inlineStr">
        <is>
          <t>Blé tendre collecté</t>
        </is>
      </c>
      <c r="C2228" t="inlineStr">
        <is>
          <t>Amidonnerie</t>
        </is>
      </c>
      <c r="D2228" t="n">
        <v>2870</v>
      </c>
      <c r="E2228" t="inlineStr"/>
      <c r="F2228" t="inlineStr"/>
      <c r="G2228" t="inlineStr"/>
      <c r="H2228" t="inlineStr"/>
      <c r="I2228" t="inlineStr"/>
      <c r="J2228" t="inlineStr"/>
      <c r="K2228" t="inlineStr">
        <is>
          <t>déterminé</t>
        </is>
      </c>
    </row>
    <row r="2229">
      <c r="A2229" t="inlineStr">
        <is>
          <t>2015</t>
        </is>
      </c>
      <c r="B2229" t="inlineStr">
        <is>
          <t>Blé tendre collecté (conso)</t>
        </is>
      </c>
      <c r="C2229" t="inlineStr">
        <is>
          <t>Amidonnerie</t>
        </is>
      </c>
      <c r="D2229" t="n">
        <v>2870</v>
      </c>
      <c r="E2229" t="inlineStr"/>
      <c r="F2229" t="inlineStr"/>
      <c r="G2229" t="inlineStr"/>
      <c r="H2229" t="inlineStr"/>
      <c r="I2229" t="inlineStr"/>
      <c r="J2229" t="inlineStr"/>
      <c r="K2229" t="inlineStr">
        <is>
          <t>déterminé</t>
        </is>
      </c>
    </row>
    <row r="2230">
      <c r="A2230" t="inlineStr">
        <is>
          <t>2015</t>
        </is>
      </c>
      <c r="B2230" t="inlineStr">
        <is>
          <t>Maïs-grain collecté</t>
        </is>
      </c>
      <c r="C2230" t="inlineStr">
        <is>
          <t>Amidonnerie</t>
        </is>
      </c>
      <c r="D2230" t="n">
        <v>2180</v>
      </c>
      <c r="E2230" t="inlineStr"/>
      <c r="F2230" t="inlineStr"/>
      <c r="G2230" t="inlineStr"/>
      <c r="H2230" t="inlineStr"/>
      <c r="I2230" t="inlineStr"/>
      <c r="J2230" t="inlineStr"/>
      <c r="K2230" t="inlineStr">
        <is>
          <t>déterminé</t>
        </is>
      </c>
    </row>
    <row r="2231">
      <c r="A2231" t="inlineStr">
        <is>
          <t>2015</t>
        </is>
      </c>
      <c r="B2231" t="inlineStr">
        <is>
          <t>Maïs-grain collecté (conso)</t>
        </is>
      </c>
      <c r="C2231" t="inlineStr">
        <is>
          <t>Amidonnerie</t>
        </is>
      </c>
      <c r="D2231" t="n">
        <v>2180</v>
      </c>
      <c r="E2231" t="inlineStr"/>
      <c r="F2231" t="inlineStr"/>
      <c r="G2231" t="inlineStr"/>
      <c r="H2231" t="inlineStr"/>
      <c r="I2231" t="inlineStr"/>
      <c r="J2231" t="inlineStr"/>
      <c r="K2231" t="inlineStr">
        <is>
          <t>déterminé</t>
        </is>
      </c>
    </row>
    <row r="2232">
      <c r="A2232" t="inlineStr">
        <is>
          <t>2015</t>
        </is>
      </c>
      <c r="B2232" t="inlineStr">
        <is>
          <t>Maïs-grain collecté (semence)</t>
        </is>
      </c>
      <c r="C2232" t="inlineStr">
        <is>
          <t>Amidonnerie</t>
        </is>
      </c>
      <c r="D2232" t="n">
        <v>0</v>
      </c>
      <c r="E2232" t="inlineStr"/>
      <c r="F2232" t="inlineStr"/>
      <c r="G2232" t="inlineStr"/>
      <c r="H2232" t="inlineStr"/>
      <c r="I2232" t="inlineStr"/>
      <c r="J2232" t="inlineStr"/>
      <c r="K2232" t="inlineStr">
        <is>
          <t>déterminé</t>
        </is>
      </c>
    </row>
    <row r="2233">
      <c r="A2233" t="inlineStr">
        <is>
          <t>2015</t>
        </is>
      </c>
      <c r="B2233" t="inlineStr">
        <is>
          <t>Blé tendre, épeautre et méteil collectés</t>
        </is>
      </c>
      <c r="C2233" t="inlineStr">
        <is>
          <t>Amidonnerie</t>
        </is>
      </c>
      <c r="D2233" t="n">
        <v>2870</v>
      </c>
      <c r="E2233" t="inlineStr"/>
      <c r="F2233" t="inlineStr"/>
      <c r="G2233" t="inlineStr"/>
      <c r="H2233" t="inlineStr"/>
      <c r="I2233" t="inlineStr"/>
      <c r="J2233" t="inlineStr"/>
      <c r="K2233" t="inlineStr">
        <is>
          <t>déterminé</t>
        </is>
      </c>
    </row>
    <row r="2234">
      <c r="A2234" t="inlineStr">
        <is>
          <t>2015</t>
        </is>
      </c>
      <c r="B2234" t="inlineStr">
        <is>
          <t>Blé tendre, épeautre et méteil collectés (conso)</t>
        </is>
      </c>
      <c r="C2234" t="inlineStr">
        <is>
          <t>Amidonnerie</t>
        </is>
      </c>
      <c r="D2234" t="n">
        <v>2870</v>
      </c>
      <c r="E2234" t="inlineStr"/>
      <c r="F2234" t="inlineStr"/>
      <c r="G2234" t="inlineStr"/>
      <c r="H2234" t="inlineStr"/>
      <c r="I2234" t="inlineStr"/>
      <c r="J2234" t="inlineStr"/>
      <c r="K2234" t="inlineStr">
        <is>
          <t>déterminé</t>
        </is>
      </c>
    </row>
    <row r="2235">
      <c r="A2235" t="inlineStr">
        <is>
          <t>2015</t>
        </is>
      </c>
      <c r="B2235" t="inlineStr">
        <is>
          <t>Farine</t>
        </is>
      </c>
      <c r="C2235" t="inlineStr">
        <is>
          <t>Amidonnerie</t>
        </is>
      </c>
      <c r="D2235" t="n">
        <v>3.6</v>
      </c>
      <c r="E2235" t="inlineStr"/>
      <c r="F2235" t="inlineStr"/>
      <c r="G2235" t="inlineStr"/>
      <c r="H2235" t="inlineStr"/>
      <c r="I2235" t="inlineStr"/>
      <c r="J2235" t="inlineStr"/>
      <c r="K2235" t="inlineStr">
        <is>
          <t>déterminé</t>
        </is>
      </c>
    </row>
    <row r="2236">
      <c r="A2236" t="inlineStr">
        <is>
          <t>2015</t>
        </is>
      </c>
      <c r="B2236" t="inlineStr">
        <is>
          <t>Farine de blé tendre</t>
        </is>
      </c>
      <c r="C2236" t="inlineStr">
        <is>
          <t>Amidonnerie</t>
        </is>
      </c>
      <c r="D2236" t="n">
        <v>3.6</v>
      </c>
      <c r="E2236" t="n">
        <v>3.47121</v>
      </c>
      <c r="F2236" t="n">
        <v>0.1735605</v>
      </c>
      <c r="G2236" t="n">
        <v>0.1</v>
      </c>
      <c r="H2236" t="n">
        <v>0</v>
      </c>
      <c r="I2236" t="n">
        <v>500000000</v>
      </c>
      <c r="J2236" t="n">
        <v>0.71</v>
      </c>
      <c r="K2236" t="inlineStr">
        <is>
          <t>redondant</t>
        </is>
      </c>
    </row>
    <row r="2237">
      <c r="A2237" t="inlineStr">
        <is>
          <t>2015</t>
        </is>
      </c>
      <c r="B2237" t="inlineStr">
        <is>
          <t>Produits de 1ère transformation</t>
        </is>
      </c>
      <c r="C2237" t="inlineStr">
        <is>
          <t>Amidonnerie</t>
        </is>
      </c>
      <c r="D2237" t="n">
        <v>3.6</v>
      </c>
      <c r="E2237" t="inlineStr"/>
      <c r="F2237" t="inlineStr"/>
      <c r="G2237" t="inlineStr"/>
      <c r="H2237" t="inlineStr"/>
      <c r="I2237" t="inlineStr"/>
      <c r="J2237" t="inlineStr"/>
      <c r="K2237" t="inlineStr">
        <is>
          <t>déterminé</t>
        </is>
      </c>
    </row>
    <row r="2238">
      <c r="A2238" t="inlineStr">
        <is>
          <t>2015</t>
        </is>
      </c>
      <c r="B2238" t="inlineStr">
        <is>
          <t>Céréales collectées</t>
        </is>
      </c>
      <c r="C2238" t="inlineStr">
        <is>
          <t>Amidonnerie - Blé tendre</t>
        </is>
      </c>
      <c r="D2238" t="n">
        <v>2870</v>
      </c>
      <c r="E2238" t="inlineStr"/>
      <c r="F2238" t="inlineStr"/>
      <c r="G2238" t="inlineStr"/>
      <c r="H2238" t="inlineStr"/>
      <c r="I2238" t="inlineStr"/>
      <c r="J2238" t="inlineStr"/>
      <c r="K2238" t="inlineStr">
        <is>
          <t>déterminé</t>
        </is>
      </c>
    </row>
    <row r="2239">
      <c r="A2239" t="inlineStr">
        <is>
          <t>2015</t>
        </is>
      </c>
      <c r="B2239" t="inlineStr">
        <is>
          <t>Céréales collectées (hors riz)</t>
        </is>
      </c>
      <c r="C2239" t="inlineStr">
        <is>
          <t>Amidonnerie - Blé tendre</t>
        </is>
      </c>
      <c r="D2239" t="n">
        <v>2870</v>
      </c>
      <c r="E2239" t="inlineStr"/>
      <c r="F2239" t="inlineStr"/>
      <c r="G2239" t="inlineStr"/>
      <c r="H2239" t="inlineStr"/>
      <c r="I2239" t="inlineStr"/>
      <c r="J2239" t="inlineStr"/>
      <c r="K2239" t="inlineStr">
        <is>
          <t>déterminé</t>
        </is>
      </c>
    </row>
    <row r="2240">
      <c r="A2240" t="inlineStr">
        <is>
          <t>2015</t>
        </is>
      </c>
      <c r="B2240" t="inlineStr">
        <is>
          <t>Blé tendre collecté</t>
        </is>
      </c>
      <c r="C2240" t="inlineStr">
        <is>
          <t>Amidonnerie - Blé tendre</t>
        </is>
      </c>
      <c r="D2240" t="n">
        <v>2870</v>
      </c>
      <c r="E2240" t="inlineStr"/>
      <c r="F2240" t="inlineStr"/>
      <c r="G2240" t="inlineStr"/>
      <c r="H2240" t="inlineStr"/>
      <c r="I2240" t="inlineStr"/>
      <c r="J2240" t="inlineStr"/>
      <c r="K2240" t="inlineStr">
        <is>
          <t>déterminé</t>
        </is>
      </c>
    </row>
    <row r="2241">
      <c r="A2241" t="inlineStr">
        <is>
          <t>2015</t>
        </is>
      </c>
      <c r="B2241" t="inlineStr">
        <is>
          <t>Blé tendre collecté (conso)</t>
        </is>
      </c>
      <c r="C2241" t="inlineStr">
        <is>
          <t>Amidonnerie - Blé tendre</t>
        </is>
      </c>
      <c r="D2241" t="n">
        <v>2870</v>
      </c>
      <c r="E2241" t="n">
        <v>2900</v>
      </c>
      <c r="F2241" t="n">
        <v>145</v>
      </c>
      <c r="G2241" t="n">
        <v>0.1</v>
      </c>
      <c r="H2241" t="n">
        <v>0</v>
      </c>
      <c r="I2241" t="n">
        <v>500000000</v>
      </c>
      <c r="J2241" t="n">
        <v>0.17</v>
      </c>
      <c r="K2241" t="inlineStr">
        <is>
          <t>mesuré</t>
        </is>
      </c>
    </row>
    <row r="2242">
      <c r="A2242" t="inlineStr">
        <is>
          <t>2015</t>
        </is>
      </c>
      <c r="B2242" t="inlineStr">
        <is>
          <t>Blé tendre, épeautre et méteil collectés</t>
        </is>
      </c>
      <c r="C2242" t="inlineStr">
        <is>
          <t>Amidonnerie - Blé tendre</t>
        </is>
      </c>
      <c r="D2242" t="n">
        <v>2870</v>
      </c>
      <c r="E2242" t="inlineStr"/>
      <c r="F2242" t="inlineStr"/>
      <c r="G2242" t="inlineStr"/>
      <c r="H2242" t="inlineStr"/>
      <c r="I2242" t="inlineStr"/>
      <c r="J2242" t="inlineStr"/>
      <c r="K2242" t="inlineStr">
        <is>
          <t>déterminé</t>
        </is>
      </c>
    </row>
    <row r="2243">
      <c r="A2243" t="inlineStr">
        <is>
          <t>2015</t>
        </is>
      </c>
      <c r="B2243" t="inlineStr">
        <is>
          <t>Blé tendre, épeautre et méteil collectés (conso)</t>
        </is>
      </c>
      <c r="C2243" t="inlineStr">
        <is>
          <t>Amidonnerie - Blé tendre</t>
        </is>
      </c>
      <c r="D2243" t="n">
        <v>2870</v>
      </c>
      <c r="E2243" t="inlineStr"/>
      <c r="F2243" t="inlineStr"/>
      <c r="G2243" t="inlineStr"/>
      <c r="H2243" t="inlineStr"/>
      <c r="I2243" t="inlineStr"/>
      <c r="J2243" t="inlineStr"/>
      <c r="K2243" t="inlineStr">
        <is>
          <t>déterminé</t>
        </is>
      </c>
    </row>
    <row r="2244">
      <c r="A2244" t="inlineStr">
        <is>
          <t>2015</t>
        </is>
      </c>
      <c r="B2244" t="inlineStr">
        <is>
          <t>Farine</t>
        </is>
      </c>
      <c r="C2244" t="inlineStr">
        <is>
          <t>Amidonnerie - Blé tendre</t>
        </is>
      </c>
      <c r="D2244" t="n">
        <v>3.6</v>
      </c>
      <c r="E2244" t="inlineStr"/>
      <c r="F2244" t="inlineStr"/>
      <c r="G2244" t="inlineStr"/>
      <c r="H2244" t="inlineStr"/>
      <c r="I2244" t="inlineStr"/>
      <c r="J2244" t="inlineStr"/>
      <c r="K2244" t="inlineStr">
        <is>
          <t>déterminé</t>
        </is>
      </c>
    </row>
    <row r="2245">
      <c r="A2245" t="inlineStr">
        <is>
          <t>2015</t>
        </is>
      </c>
      <c r="B2245" t="inlineStr">
        <is>
          <t>Farine de blé tendre</t>
        </is>
      </c>
      <c r="C2245" t="inlineStr">
        <is>
          <t>Amidonnerie - Blé tendre</t>
        </is>
      </c>
      <c r="D2245" t="n">
        <v>3.6</v>
      </c>
      <c r="E2245" t="inlineStr"/>
      <c r="F2245" t="inlineStr"/>
      <c r="G2245" t="inlineStr"/>
      <c r="H2245" t="inlineStr"/>
      <c r="I2245" t="inlineStr"/>
      <c r="J2245" t="inlineStr"/>
      <c r="K2245" t="inlineStr">
        <is>
          <t>déterminé</t>
        </is>
      </c>
    </row>
    <row r="2246">
      <c r="A2246" t="inlineStr">
        <is>
          <t>2015</t>
        </is>
      </c>
      <c r="B2246" t="inlineStr">
        <is>
          <t>Produits de 1ère transformation</t>
        </is>
      </c>
      <c r="C2246" t="inlineStr">
        <is>
          <t>Amidonnerie - Blé tendre</t>
        </is>
      </c>
      <c r="D2246" t="n">
        <v>3.6</v>
      </c>
      <c r="E2246" t="inlineStr"/>
      <c r="F2246" t="inlineStr"/>
      <c r="G2246" t="inlineStr"/>
      <c r="H2246" t="inlineStr"/>
      <c r="I2246" t="inlineStr"/>
      <c r="J2246" t="inlineStr"/>
      <c r="K2246" t="inlineStr">
        <is>
          <t>déterminé</t>
        </is>
      </c>
    </row>
    <row r="2247">
      <c r="A2247" t="inlineStr">
        <is>
          <t>2015</t>
        </is>
      </c>
      <c r="B2247" t="inlineStr">
        <is>
          <t>Céréales collectées</t>
        </is>
      </c>
      <c r="C2247" t="inlineStr">
        <is>
          <t>Amidonnerie - Maïs</t>
        </is>
      </c>
      <c r="D2247" t="n">
        <v>2180</v>
      </c>
      <c r="E2247" t="inlineStr"/>
      <c r="F2247" t="inlineStr"/>
      <c r="G2247" t="inlineStr"/>
      <c r="H2247" t="inlineStr"/>
      <c r="I2247" t="inlineStr"/>
      <c r="J2247" t="inlineStr"/>
      <c r="K2247" t="inlineStr">
        <is>
          <t>déterminé</t>
        </is>
      </c>
    </row>
    <row r="2248">
      <c r="A2248" t="inlineStr">
        <is>
          <t>2015</t>
        </is>
      </c>
      <c r="B2248" t="inlineStr">
        <is>
          <t>Céréales collectées (hors riz)</t>
        </is>
      </c>
      <c r="C2248" t="inlineStr">
        <is>
          <t>Amidonnerie - Maïs</t>
        </is>
      </c>
      <c r="D2248" t="n">
        <v>2180</v>
      </c>
      <c r="E2248" t="inlineStr"/>
      <c r="F2248" t="inlineStr"/>
      <c r="G2248" t="inlineStr"/>
      <c r="H2248" t="inlineStr"/>
      <c r="I2248" t="inlineStr"/>
      <c r="J2248" t="inlineStr"/>
      <c r="K2248" t="inlineStr">
        <is>
          <t>déterminé</t>
        </is>
      </c>
    </row>
    <row r="2249">
      <c r="A2249" t="inlineStr">
        <is>
          <t>2015</t>
        </is>
      </c>
      <c r="B2249" t="inlineStr">
        <is>
          <t>Maïs-grain collecté</t>
        </is>
      </c>
      <c r="C2249" t="inlineStr">
        <is>
          <t>Amidonnerie - Maïs</t>
        </is>
      </c>
      <c r="D2249" t="n">
        <v>2180</v>
      </c>
      <c r="E2249" t="inlineStr"/>
      <c r="F2249" t="inlineStr"/>
      <c r="G2249" t="inlineStr"/>
      <c r="H2249" t="inlineStr"/>
      <c r="I2249" t="inlineStr"/>
      <c r="J2249" t="inlineStr"/>
      <c r="K2249" t="inlineStr">
        <is>
          <t>déterminé</t>
        </is>
      </c>
    </row>
    <row r="2250">
      <c r="A2250" t="inlineStr">
        <is>
          <t>2015</t>
        </is>
      </c>
      <c r="B2250" t="inlineStr">
        <is>
          <t>Maïs-grain collecté (conso)</t>
        </is>
      </c>
      <c r="C2250" t="inlineStr">
        <is>
          <t>Amidonnerie - Maïs</t>
        </is>
      </c>
      <c r="D2250" t="n">
        <v>2180</v>
      </c>
      <c r="E2250" t="n">
        <v>2200</v>
      </c>
      <c r="F2250" t="n">
        <v>110</v>
      </c>
      <c r="G2250" t="n">
        <v>0.1</v>
      </c>
      <c r="H2250" t="n">
        <v>0</v>
      </c>
      <c r="I2250" t="n">
        <v>500000000</v>
      </c>
      <c r="J2250" t="n">
        <v>0.17</v>
      </c>
      <c r="K2250" t="inlineStr">
        <is>
          <t>mesuré</t>
        </is>
      </c>
    </row>
    <row r="2251">
      <c r="A2251" t="inlineStr">
        <is>
          <t>2015</t>
        </is>
      </c>
      <c r="B2251" t="inlineStr">
        <is>
          <t>Maïs-grain collecté (semence)</t>
        </is>
      </c>
      <c r="C2251" t="inlineStr">
        <is>
          <t>Amidonnerie - Maïs</t>
        </is>
      </c>
      <c r="D2251" t="n">
        <v>0</v>
      </c>
      <c r="E2251" t="inlineStr"/>
      <c r="F2251" t="inlineStr"/>
      <c r="G2251" t="inlineStr"/>
      <c r="H2251" t="inlineStr"/>
      <c r="I2251" t="inlineStr"/>
      <c r="J2251" t="inlineStr"/>
      <c r="K2251" t="inlineStr">
        <is>
          <t>déterminé</t>
        </is>
      </c>
    </row>
    <row r="2252">
      <c r="A2252" t="inlineStr">
        <is>
          <t>2015</t>
        </is>
      </c>
      <c r="B2252" t="inlineStr">
        <is>
          <t>Céréales collectées</t>
        </is>
      </c>
      <c r="C2252" t="inlineStr">
        <is>
          <t>Meunerie</t>
        </is>
      </c>
      <c r="D2252" t="n">
        <v>5500</v>
      </c>
      <c r="E2252" t="inlineStr"/>
      <c r="F2252" t="inlineStr"/>
      <c r="G2252" t="inlineStr"/>
      <c r="H2252" t="inlineStr"/>
      <c r="I2252" t="inlineStr"/>
      <c r="J2252" t="inlineStr"/>
      <c r="K2252" t="inlineStr">
        <is>
          <t>libre</t>
        </is>
      </c>
    </row>
    <row r="2253">
      <c r="A2253" t="inlineStr">
        <is>
          <t>2015</t>
        </is>
      </c>
      <c r="B2253" t="inlineStr">
        <is>
          <t>Céréales collectées (hors riz)</t>
        </is>
      </c>
      <c r="C2253" t="inlineStr">
        <is>
          <t>Meunerie</t>
        </is>
      </c>
      <c r="D2253" t="n">
        <v>5500</v>
      </c>
      <c r="E2253" t="inlineStr"/>
      <c r="F2253" t="inlineStr"/>
      <c r="G2253" t="inlineStr"/>
      <c r="H2253" t="inlineStr"/>
      <c r="I2253" t="inlineStr"/>
      <c r="J2253" t="inlineStr"/>
      <c r="K2253" t="inlineStr">
        <is>
          <t>libre</t>
        </is>
      </c>
    </row>
    <row r="2254">
      <c r="A2254" t="inlineStr">
        <is>
          <t>2015</t>
        </is>
      </c>
      <c r="B2254" t="inlineStr">
        <is>
          <t>Blé tendre collecté</t>
        </is>
      </c>
      <c r="C2254" t="inlineStr">
        <is>
          <t>Meunerie</t>
        </is>
      </c>
      <c r="D2254" t="n">
        <v>5340</v>
      </c>
      <c r="E2254" t="inlineStr"/>
      <c r="F2254" t="inlineStr"/>
      <c r="G2254" t="inlineStr"/>
      <c r="H2254" t="inlineStr"/>
      <c r="I2254" t="inlineStr"/>
      <c r="J2254" t="inlineStr"/>
      <c r="K2254" t="inlineStr">
        <is>
          <t>déterminé</t>
        </is>
      </c>
    </row>
    <row r="2255">
      <c r="A2255" t="inlineStr">
        <is>
          <t>2015</t>
        </is>
      </c>
      <c r="B2255" t="inlineStr">
        <is>
          <t>Blé tendre collecté (conso)</t>
        </is>
      </c>
      <c r="C2255" t="inlineStr">
        <is>
          <t>Meunerie</t>
        </is>
      </c>
      <c r="D2255" t="n">
        <v>5340</v>
      </c>
      <c r="E2255" t="inlineStr"/>
      <c r="F2255" t="inlineStr"/>
      <c r="G2255" t="inlineStr"/>
      <c r="H2255" t="inlineStr"/>
      <c r="I2255" t="inlineStr"/>
      <c r="J2255" t="inlineStr"/>
      <c r="K2255" t="inlineStr">
        <is>
          <t>déterminé</t>
        </is>
      </c>
    </row>
    <row r="2256">
      <c r="A2256" t="inlineStr">
        <is>
          <t>2015</t>
        </is>
      </c>
      <c r="B2256" t="inlineStr">
        <is>
          <t>Seigle collecté</t>
        </is>
      </c>
      <c r="C2256" t="inlineStr">
        <is>
          <t>Meunerie</t>
        </is>
      </c>
      <c r="D2256" t="n">
        <v>17</v>
      </c>
      <c r="E2256" t="inlineStr"/>
      <c r="F2256" t="inlineStr"/>
      <c r="G2256" t="inlineStr"/>
      <c r="H2256" t="inlineStr"/>
      <c r="I2256" t="inlineStr"/>
      <c r="J2256" t="inlineStr"/>
      <c r="K2256" t="inlineStr">
        <is>
          <t>déterminé</t>
        </is>
      </c>
    </row>
    <row r="2257">
      <c r="A2257" t="inlineStr">
        <is>
          <t>2015</t>
        </is>
      </c>
      <c r="B2257" t="inlineStr">
        <is>
          <t>Seigle collecté (conso)</t>
        </is>
      </c>
      <c r="C2257" t="inlineStr">
        <is>
          <t>Meunerie</t>
        </is>
      </c>
      <c r="D2257" t="n">
        <v>17</v>
      </c>
      <c r="E2257" t="inlineStr"/>
      <c r="F2257" t="inlineStr"/>
      <c r="G2257" t="inlineStr"/>
      <c r="H2257" t="inlineStr"/>
      <c r="I2257" t="inlineStr"/>
      <c r="J2257" t="inlineStr"/>
      <c r="K2257" t="inlineStr">
        <is>
          <t>déterminé</t>
        </is>
      </c>
    </row>
    <row r="2258">
      <c r="A2258" t="inlineStr">
        <is>
          <t>2015</t>
        </is>
      </c>
      <c r="B2258" t="inlineStr">
        <is>
          <t>Sarrasin collecté</t>
        </is>
      </c>
      <c r="C2258" t="inlineStr">
        <is>
          <t>Meunerie</t>
        </is>
      </c>
      <c r="D2258" t="n">
        <v>14.6</v>
      </c>
      <c r="E2258" t="inlineStr"/>
      <c r="F2258" t="inlineStr"/>
      <c r="G2258" t="inlineStr"/>
      <c r="H2258" t="inlineStr"/>
      <c r="I2258" t="inlineStr"/>
      <c r="J2258" t="inlineStr"/>
      <c r="K2258" t="inlineStr">
        <is>
          <t>libre</t>
        </is>
      </c>
    </row>
    <row r="2259">
      <c r="A2259" t="inlineStr">
        <is>
          <t>2015</t>
        </is>
      </c>
      <c r="B2259" t="inlineStr">
        <is>
          <t>Sarrasin collecté (conso)</t>
        </is>
      </c>
      <c r="C2259" t="inlineStr">
        <is>
          <t>Meunerie</t>
        </is>
      </c>
      <c r="D2259" t="n">
        <v>14.6</v>
      </c>
      <c r="E2259" t="inlineStr"/>
      <c r="F2259" t="inlineStr"/>
      <c r="G2259" t="inlineStr"/>
      <c r="H2259" t="inlineStr"/>
      <c r="I2259" t="inlineStr"/>
      <c r="J2259" t="inlineStr"/>
      <c r="K2259" t="inlineStr">
        <is>
          <t>libre</t>
        </is>
      </c>
    </row>
    <row r="2260">
      <c r="A2260" t="inlineStr">
        <is>
          <t>2015</t>
        </is>
      </c>
      <c r="B2260" t="inlineStr">
        <is>
          <t>Epeautre collecté</t>
        </is>
      </c>
      <c r="C2260" t="inlineStr">
        <is>
          <t>Meunerie</t>
        </is>
      </c>
      <c r="D2260" t="n">
        <v>134</v>
      </c>
      <c r="E2260" t="inlineStr"/>
      <c r="F2260" t="inlineStr"/>
      <c r="G2260" t="inlineStr"/>
      <c r="H2260" t="inlineStr"/>
      <c r="I2260" t="inlineStr"/>
      <c r="J2260" t="inlineStr"/>
      <c r="K2260" t="inlineStr">
        <is>
          <t>libre</t>
        </is>
      </c>
    </row>
    <row r="2261">
      <c r="A2261" t="inlineStr">
        <is>
          <t>2015</t>
        </is>
      </c>
      <c r="B2261" t="inlineStr">
        <is>
          <t>Epeautre collecté (conso)</t>
        </is>
      </c>
      <c r="C2261" t="inlineStr">
        <is>
          <t>Meunerie</t>
        </is>
      </c>
      <c r="D2261" t="n">
        <v>134</v>
      </c>
      <c r="E2261" t="inlineStr"/>
      <c r="F2261" t="inlineStr"/>
      <c r="G2261" t="inlineStr"/>
      <c r="H2261" t="inlineStr"/>
      <c r="I2261" t="inlineStr"/>
      <c r="J2261" t="inlineStr"/>
      <c r="K2261" t="inlineStr">
        <is>
          <t>libre</t>
        </is>
      </c>
    </row>
    <row r="2262">
      <c r="A2262" t="inlineStr">
        <is>
          <t>2015</t>
        </is>
      </c>
      <c r="B2262" t="inlineStr">
        <is>
          <t>Blé tendre, épeautre et méteil collectés</t>
        </is>
      </c>
      <c r="C2262" t="inlineStr">
        <is>
          <t>Meunerie</t>
        </is>
      </c>
      <c r="D2262" t="n">
        <v>5470</v>
      </c>
      <c r="E2262" t="inlineStr"/>
      <c r="F2262" t="inlineStr"/>
      <c r="G2262" t="inlineStr"/>
      <c r="H2262" t="inlineStr"/>
      <c r="I2262" t="inlineStr"/>
      <c r="J2262" t="inlineStr"/>
      <c r="K2262" t="inlineStr">
        <is>
          <t>libre</t>
        </is>
      </c>
    </row>
    <row r="2263">
      <c r="A2263" t="inlineStr">
        <is>
          <t>2015</t>
        </is>
      </c>
      <c r="B2263" t="inlineStr">
        <is>
          <t>Blé tendre, épeautre et méteil collectés (conso)</t>
        </is>
      </c>
      <c r="C2263" t="inlineStr">
        <is>
          <t>Meunerie</t>
        </is>
      </c>
      <c r="D2263" t="n">
        <v>5470</v>
      </c>
      <c r="E2263" t="inlineStr"/>
      <c r="F2263" t="inlineStr"/>
      <c r="G2263" t="inlineStr"/>
      <c r="H2263" t="inlineStr"/>
      <c r="I2263" t="inlineStr"/>
      <c r="J2263" t="inlineStr"/>
      <c r="K2263" t="inlineStr">
        <is>
          <t>libre</t>
        </is>
      </c>
    </row>
    <row r="2264">
      <c r="A2264" t="inlineStr">
        <is>
          <t>2015</t>
        </is>
      </c>
      <c r="B2264" t="inlineStr">
        <is>
          <t>Céréales collectées</t>
        </is>
      </c>
      <c r="C2264" t="inlineStr">
        <is>
          <t>Meunerie - Blé tendre</t>
        </is>
      </c>
      <c r="D2264" t="n">
        <v>5340</v>
      </c>
      <c r="E2264" t="inlineStr"/>
      <c r="F2264" t="inlineStr"/>
      <c r="G2264" t="inlineStr"/>
      <c r="H2264" t="inlineStr"/>
      <c r="I2264" t="inlineStr"/>
      <c r="J2264" t="inlineStr"/>
      <c r="K2264" t="inlineStr">
        <is>
          <t>déterminé</t>
        </is>
      </c>
    </row>
    <row r="2265">
      <c r="A2265" t="inlineStr">
        <is>
          <t>2015</t>
        </is>
      </c>
      <c r="B2265" t="inlineStr">
        <is>
          <t>Céréales collectées (hors riz)</t>
        </is>
      </c>
      <c r="C2265" t="inlineStr">
        <is>
          <t>Meunerie - Blé tendre</t>
        </is>
      </c>
      <c r="D2265" t="n">
        <v>5340</v>
      </c>
      <c r="E2265" t="inlineStr"/>
      <c r="F2265" t="inlineStr"/>
      <c r="G2265" t="inlineStr"/>
      <c r="H2265" t="inlineStr"/>
      <c r="I2265" t="inlineStr"/>
      <c r="J2265" t="inlineStr"/>
      <c r="K2265" t="inlineStr">
        <is>
          <t>déterminé</t>
        </is>
      </c>
    </row>
    <row r="2266">
      <c r="A2266" t="inlineStr">
        <is>
          <t>2015</t>
        </is>
      </c>
      <c r="B2266" t="inlineStr">
        <is>
          <t>Blé tendre collecté</t>
        </is>
      </c>
      <c r="C2266" t="inlineStr">
        <is>
          <t>Meunerie - Blé tendre</t>
        </is>
      </c>
      <c r="D2266" t="n">
        <v>5340</v>
      </c>
      <c r="E2266" t="inlineStr"/>
      <c r="F2266" t="inlineStr"/>
      <c r="G2266" t="inlineStr"/>
      <c r="H2266" t="inlineStr"/>
      <c r="I2266" t="inlineStr"/>
      <c r="J2266" t="inlineStr"/>
      <c r="K2266" t="inlineStr">
        <is>
          <t>déterminé</t>
        </is>
      </c>
    </row>
    <row r="2267">
      <c r="A2267" t="inlineStr">
        <is>
          <t>2015</t>
        </is>
      </c>
      <c r="B2267" t="inlineStr">
        <is>
          <t>Blé tendre collecté (conso)</t>
        </is>
      </c>
      <c r="C2267" t="inlineStr">
        <is>
          <t>Meunerie - Blé tendre</t>
        </is>
      </c>
      <c r="D2267" t="n">
        <v>5340</v>
      </c>
      <c r="E2267" t="n">
        <v>5336.478377999991</v>
      </c>
      <c r="F2267" t="n">
        <v>266.8239188999996</v>
      </c>
      <c r="G2267" t="n">
        <v>0.1</v>
      </c>
      <c r="H2267" t="n">
        <v>0</v>
      </c>
      <c r="I2267" t="n">
        <v>500000000</v>
      </c>
      <c r="J2267" t="n">
        <v>0</v>
      </c>
      <c r="K2267" t="inlineStr">
        <is>
          <t>mesuré</t>
        </is>
      </c>
    </row>
    <row r="2268">
      <c r="A2268" t="inlineStr">
        <is>
          <t>2015</t>
        </is>
      </c>
      <c r="B2268" t="inlineStr">
        <is>
          <t>Blé tendre, épeautre et méteil collectés</t>
        </is>
      </c>
      <c r="C2268" t="inlineStr">
        <is>
          <t>Meunerie - Blé tendre</t>
        </is>
      </c>
      <c r="D2268" t="n">
        <v>5340</v>
      </c>
      <c r="E2268" t="inlineStr"/>
      <c r="F2268" t="inlineStr"/>
      <c r="G2268" t="inlineStr"/>
      <c r="H2268" t="inlineStr"/>
      <c r="I2268" t="inlineStr"/>
      <c r="J2268" t="inlineStr"/>
      <c r="K2268" t="inlineStr">
        <is>
          <t>déterminé</t>
        </is>
      </c>
    </row>
    <row r="2269">
      <c r="A2269" t="inlineStr">
        <is>
          <t>2015</t>
        </is>
      </c>
      <c r="B2269" t="inlineStr">
        <is>
          <t>Blé tendre, épeautre et méteil collectés (conso)</t>
        </is>
      </c>
      <c r="C2269" t="inlineStr">
        <is>
          <t>Meunerie - Blé tendre</t>
        </is>
      </c>
      <c r="D2269" t="n">
        <v>5340</v>
      </c>
      <c r="E2269" t="inlineStr"/>
      <c r="F2269" t="inlineStr"/>
      <c r="G2269" t="inlineStr"/>
      <c r="H2269" t="inlineStr"/>
      <c r="I2269" t="inlineStr"/>
      <c r="J2269" t="inlineStr"/>
      <c r="K2269" t="inlineStr">
        <is>
          <t>déterminé</t>
        </is>
      </c>
    </row>
    <row r="2270">
      <c r="A2270" t="inlineStr">
        <is>
          <t>2015</t>
        </is>
      </c>
      <c r="B2270" t="inlineStr">
        <is>
          <t>Céréales collectées</t>
        </is>
      </c>
      <c r="C2270" t="inlineStr">
        <is>
          <t>Meunerie - Epeautre</t>
        </is>
      </c>
      <c r="D2270" t="n">
        <v>134</v>
      </c>
      <c r="E2270" t="inlineStr"/>
      <c r="F2270" t="inlineStr"/>
      <c r="G2270" t="inlineStr"/>
      <c r="H2270" t="inlineStr"/>
      <c r="I2270" t="inlineStr"/>
      <c r="J2270" t="inlineStr"/>
      <c r="K2270" t="inlineStr">
        <is>
          <t>libre</t>
        </is>
      </c>
    </row>
    <row r="2271">
      <c r="A2271" t="inlineStr">
        <is>
          <t>2015</t>
        </is>
      </c>
      <c r="B2271" t="inlineStr">
        <is>
          <t>Céréales collectées (hors riz)</t>
        </is>
      </c>
      <c r="C2271" t="inlineStr">
        <is>
          <t>Meunerie - Epeautre</t>
        </is>
      </c>
      <c r="D2271" t="n">
        <v>134</v>
      </c>
      <c r="E2271" t="inlineStr"/>
      <c r="F2271" t="inlineStr"/>
      <c r="G2271" t="inlineStr"/>
      <c r="H2271" t="inlineStr"/>
      <c r="I2271" t="inlineStr"/>
      <c r="J2271" t="inlineStr"/>
      <c r="K2271" t="inlineStr">
        <is>
          <t>libre</t>
        </is>
      </c>
    </row>
    <row r="2272">
      <c r="A2272" t="inlineStr">
        <is>
          <t>2015</t>
        </is>
      </c>
      <c r="B2272" t="inlineStr">
        <is>
          <t>Epeautre collecté</t>
        </is>
      </c>
      <c r="C2272" t="inlineStr">
        <is>
          <t>Meunerie - Epeautre</t>
        </is>
      </c>
      <c r="D2272" t="n">
        <v>134</v>
      </c>
      <c r="E2272" t="inlineStr"/>
      <c r="F2272" t="inlineStr"/>
      <c r="G2272" t="inlineStr"/>
      <c r="H2272" t="inlineStr"/>
      <c r="I2272" t="inlineStr"/>
      <c r="J2272" t="inlineStr"/>
      <c r="K2272" t="inlineStr">
        <is>
          <t>libre</t>
        </is>
      </c>
    </row>
    <row r="2273">
      <c r="A2273" t="inlineStr">
        <is>
          <t>2015</t>
        </is>
      </c>
      <c r="B2273" t="inlineStr">
        <is>
          <t>Epeautre collecté (conso)</t>
        </is>
      </c>
      <c r="C2273" t="inlineStr">
        <is>
          <t>Meunerie - Epeautre</t>
        </is>
      </c>
      <c r="D2273" t="n">
        <v>134</v>
      </c>
      <c r="E2273" t="inlineStr"/>
      <c r="F2273" t="inlineStr"/>
      <c r="G2273" t="inlineStr"/>
      <c r="H2273" t="inlineStr"/>
      <c r="I2273" t="inlineStr"/>
      <c r="J2273" t="inlineStr"/>
      <c r="K2273" t="inlineStr">
        <is>
          <t>libre</t>
        </is>
      </c>
    </row>
    <row r="2274">
      <c r="A2274" t="inlineStr">
        <is>
          <t>2015</t>
        </is>
      </c>
      <c r="B2274" t="inlineStr">
        <is>
          <t>Blé tendre, épeautre et méteil collectés</t>
        </is>
      </c>
      <c r="C2274" t="inlineStr">
        <is>
          <t>Meunerie - Epeautre</t>
        </is>
      </c>
      <c r="D2274" t="n">
        <v>134</v>
      </c>
      <c r="E2274" t="inlineStr"/>
      <c r="F2274" t="inlineStr"/>
      <c r="G2274" t="inlineStr"/>
      <c r="H2274" t="inlineStr"/>
      <c r="I2274" t="inlineStr"/>
      <c r="J2274" t="inlineStr"/>
      <c r="K2274" t="inlineStr">
        <is>
          <t>libre</t>
        </is>
      </c>
    </row>
    <row r="2275">
      <c r="A2275" t="inlineStr">
        <is>
          <t>2015</t>
        </is>
      </c>
      <c r="B2275" t="inlineStr">
        <is>
          <t>Blé tendre, épeautre et méteil collectés (conso)</t>
        </is>
      </c>
      <c r="C2275" t="inlineStr">
        <is>
          <t>Meunerie - Epeautre</t>
        </is>
      </c>
      <c r="D2275" t="n">
        <v>134</v>
      </c>
      <c r="E2275" t="inlineStr"/>
      <c r="F2275" t="inlineStr"/>
      <c r="G2275" t="inlineStr"/>
      <c r="H2275" t="inlineStr"/>
      <c r="I2275" t="inlineStr"/>
      <c r="J2275" t="inlineStr"/>
      <c r="K2275" t="inlineStr">
        <is>
          <t>libre</t>
        </is>
      </c>
    </row>
    <row r="2276">
      <c r="A2276" t="inlineStr">
        <is>
          <t>2015</t>
        </is>
      </c>
      <c r="B2276" t="inlineStr">
        <is>
          <t>Céréales collectées</t>
        </is>
      </c>
      <c r="C2276" t="inlineStr">
        <is>
          <t>Meunerie - Seigle</t>
        </is>
      </c>
      <c r="D2276" t="n">
        <v>17</v>
      </c>
      <c r="E2276" t="inlineStr"/>
      <c r="F2276" t="inlineStr"/>
      <c r="G2276" t="inlineStr"/>
      <c r="H2276" t="inlineStr"/>
      <c r="I2276" t="inlineStr"/>
      <c r="J2276" t="inlineStr"/>
      <c r="K2276" t="inlineStr">
        <is>
          <t>déterminé</t>
        </is>
      </c>
    </row>
    <row r="2277">
      <c r="A2277" t="inlineStr">
        <is>
          <t>2015</t>
        </is>
      </c>
      <c r="B2277" t="inlineStr">
        <is>
          <t>Céréales collectées (hors riz)</t>
        </is>
      </c>
      <c r="C2277" t="inlineStr">
        <is>
          <t>Meunerie - Seigle</t>
        </is>
      </c>
      <c r="D2277" t="n">
        <v>17</v>
      </c>
      <c r="E2277" t="inlineStr"/>
      <c r="F2277" t="inlineStr"/>
      <c r="G2277" t="inlineStr"/>
      <c r="H2277" t="inlineStr"/>
      <c r="I2277" t="inlineStr"/>
      <c r="J2277" t="inlineStr"/>
      <c r="K2277" t="inlineStr">
        <is>
          <t>déterminé</t>
        </is>
      </c>
    </row>
    <row r="2278">
      <c r="A2278" t="inlineStr">
        <is>
          <t>2015</t>
        </is>
      </c>
      <c r="B2278" t="inlineStr">
        <is>
          <t>Seigle collecté</t>
        </is>
      </c>
      <c r="C2278" t="inlineStr">
        <is>
          <t>Meunerie - Seigle</t>
        </is>
      </c>
      <c r="D2278" t="n">
        <v>17</v>
      </c>
      <c r="E2278" t="inlineStr"/>
      <c r="F2278" t="inlineStr"/>
      <c r="G2278" t="inlineStr"/>
      <c r="H2278" t="inlineStr"/>
      <c r="I2278" t="inlineStr"/>
      <c r="J2278" t="inlineStr"/>
      <c r="K2278" t="inlineStr">
        <is>
          <t>déterminé</t>
        </is>
      </c>
    </row>
    <row r="2279">
      <c r="A2279" t="inlineStr">
        <is>
          <t>2015</t>
        </is>
      </c>
      <c r="B2279" t="inlineStr">
        <is>
          <t>Seigle collecté (conso)</t>
        </is>
      </c>
      <c r="C2279" t="inlineStr">
        <is>
          <t>Meunerie - Seigle</t>
        </is>
      </c>
      <c r="D2279" t="n">
        <v>17</v>
      </c>
      <c r="E2279" t="n">
        <v>17.0195</v>
      </c>
      <c r="F2279" t="n">
        <v>0.850975</v>
      </c>
      <c r="G2279" t="n">
        <v>0.1</v>
      </c>
      <c r="H2279" t="n">
        <v>0</v>
      </c>
      <c r="I2279" t="n">
        <v>500000000</v>
      </c>
      <c r="J2279" t="n">
        <v>0</v>
      </c>
      <c r="K2279" t="inlineStr">
        <is>
          <t>mesuré</t>
        </is>
      </c>
    </row>
    <row r="2280">
      <c r="A2280" t="inlineStr">
        <is>
          <t>2015</t>
        </is>
      </c>
      <c r="B2280" t="inlineStr">
        <is>
          <t>Céréales collectées</t>
        </is>
      </c>
      <c r="C2280" t="inlineStr">
        <is>
          <t>Meunerie - Sarrasin</t>
        </is>
      </c>
      <c r="D2280" t="n">
        <v>14.6</v>
      </c>
      <c r="E2280" t="inlineStr"/>
      <c r="F2280" t="inlineStr"/>
      <c r="G2280" t="inlineStr"/>
      <c r="H2280" t="inlineStr"/>
      <c r="I2280" t="inlineStr"/>
      <c r="J2280" t="inlineStr"/>
      <c r="K2280" t="inlineStr">
        <is>
          <t>libre</t>
        </is>
      </c>
    </row>
    <row r="2281">
      <c r="A2281" t="inlineStr">
        <is>
          <t>2015</t>
        </is>
      </c>
      <c r="B2281" t="inlineStr">
        <is>
          <t>Céréales collectées (hors riz)</t>
        </is>
      </c>
      <c r="C2281" t="inlineStr">
        <is>
          <t>Meunerie - Sarrasin</t>
        </is>
      </c>
      <c r="D2281" t="n">
        <v>14.6</v>
      </c>
      <c r="E2281" t="inlineStr"/>
      <c r="F2281" t="inlineStr"/>
      <c r="G2281" t="inlineStr"/>
      <c r="H2281" t="inlineStr"/>
      <c r="I2281" t="inlineStr"/>
      <c r="J2281" t="inlineStr"/>
      <c r="K2281" t="inlineStr">
        <is>
          <t>libre</t>
        </is>
      </c>
    </row>
    <row r="2282">
      <c r="A2282" t="inlineStr">
        <is>
          <t>2015</t>
        </is>
      </c>
      <c r="B2282" t="inlineStr">
        <is>
          <t>Sarrasin collecté</t>
        </is>
      </c>
      <c r="C2282" t="inlineStr">
        <is>
          <t>Meunerie - Sarrasin</t>
        </is>
      </c>
      <c r="D2282" t="n">
        <v>14.6</v>
      </c>
      <c r="E2282" t="inlineStr"/>
      <c r="F2282" t="inlineStr"/>
      <c r="G2282" t="inlineStr"/>
      <c r="H2282" t="inlineStr"/>
      <c r="I2282" t="inlineStr"/>
      <c r="J2282" t="inlineStr"/>
      <c r="K2282" t="inlineStr">
        <is>
          <t>libre</t>
        </is>
      </c>
    </row>
    <row r="2283">
      <c r="A2283" t="inlineStr">
        <is>
          <t>2015</t>
        </is>
      </c>
      <c r="B2283" t="inlineStr">
        <is>
          <t>Sarrasin collecté (conso)</t>
        </is>
      </c>
      <c r="C2283" t="inlineStr">
        <is>
          <t>Meunerie - Sarrasin</t>
        </is>
      </c>
      <c r="D2283" t="n">
        <v>14.6</v>
      </c>
      <c r="E2283" t="inlineStr"/>
      <c r="F2283" t="inlineStr"/>
      <c r="G2283" t="inlineStr"/>
      <c r="H2283" t="inlineStr"/>
      <c r="I2283" t="inlineStr"/>
      <c r="J2283" t="inlineStr"/>
      <c r="K2283" t="inlineStr">
        <is>
          <t>libre</t>
        </is>
      </c>
    </row>
    <row r="2284">
      <c r="A2284" t="inlineStr">
        <is>
          <t>2015</t>
        </is>
      </c>
      <c r="B2284" t="inlineStr">
        <is>
          <t>Céréales collectées</t>
        </is>
      </c>
      <c r="C2284" t="inlineStr">
        <is>
          <t>Semoulerie</t>
        </is>
      </c>
      <c r="D2284" t="n">
        <v>593</v>
      </c>
      <c r="E2284" t="inlineStr"/>
      <c r="F2284" t="inlineStr"/>
      <c r="G2284" t="inlineStr"/>
      <c r="H2284" t="inlineStr"/>
      <c r="I2284" t="inlineStr"/>
      <c r="J2284" t="inlineStr"/>
      <c r="K2284" t="inlineStr">
        <is>
          <t>déterminé</t>
        </is>
      </c>
    </row>
    <row r="2285">
      <c r="A2285" t="inlineStr">
        <is>
          <t>2015</t>
        </is>
      </c>
      <c r="B2285" t="inlineStr">
        <is>
          <t>Céréales collectées (hors riz)</t>
        </is>
      </c>
      <c r="C2285" t="inlineStr">
        <is>
          <t>Semoulerie</t>
        </is>
      </c>
      <c r="D2285" t="n">
        <v>593</v>
      </c>
      <c r="E2285" t="inlineStr"/>
      <c r="F2285" t="inlineStr"/>
      <c r="G2285" t="inlineStr"/>
      <c r="H2285" t="inlineStr"/>
      <c r="I2285" t="inlineStr"/>
      <c r="J2285" t="inlineStr"/>
      <c r="K2285" t="inlineStr">
        <is>
          <t>déterminé</t>
        </is>
      </c>
    </row>
    <row r="2286">
      <c r="A2286" t="inlineStr">
        <is>
          <t>2015</t>
        </is>
      </c>
      <c r="B2286" t="inlineStr">
        <is>
          <t>Blé dur collecté</t>
        </is>
      </c>
      <c r="C2286" t="inlineStr">
        <is>
          <t>Semoulerie</t>
        </is>
      </c>
      <c r="D2286" t="n">
        <v>593</v>
      </c>
      <c r="E2286" t="inlineStr"/>
      <c r="F2286" t="inlineStr"/>
      <c r="G2286" t="inlineStr"/>
      <c r="H2286" t="inlineStr"/>
      <c r="I2286" t="inlineStr"/>
      <c r="J2286" t="inlineStr"/>
      <c r="K2286" t="inlineStr">
        <is>
          <t>déterminé</t>
        </is>
      </c>
    </row>
    <row r="2287">
      <c r="A2287" t="inlineStr">
        <is>
          <t>2015</t>
        </is>
      </c>
      <c r="B2287" t="inlineStr">
        <is>
          <t>Blé dur collecté (conso)</t>
        </is>
      </c>
      <c r="C2287" t="inlineStr">
        <is>
          <t>Semoulerie</t>
        </is>
      </c>
      <c r="D2287" t="n">
        <v>593</v>
      </c>
      <c r="E2287" t="n">
        <v>597.54</v>
      </c>
      <c r="F2287" t="n">
        <v>29.877</v>
      </c>
      <c r="G2287" t="n">
        <v>0.1</v>
      </c>
      <c r="H2287" t="n">
        <v>0</v>
      </c>
      <c r="I2287" t="n">
        <v>500000000</v>
      </c>
      <c r="J2287" t="n">
        <v>0.14</v>
      </c>
      <c r="K2287" t="inlineStr">
        <is>
          <t>redondant</t>
        </is>
      </c>
    </row>
    <row r="2288">
      <c r="A2288" t="inlineStr">
        <is>
          <t>2015</t>
        </is>
      </c>
      <c r="B2288" t="inlineStr">
        <is>
          <t>Semoule</t>
        </is>
      </c>
      <c r="C2288" t="inlineStr">
        <is>
          <t>Indus. pâtes &amp; couscous</t>
        </is>
      </c>
      <c r="D2288" t="n">
        <v>362</v>
      </c>
      <c r="E2288" t="n">
        <v>397.446</v>
      </c>
      <c r="F2288" t="n">
        <v>19.8723</v>
      </c>
      <c r="G2288" t="n">
        <v>0.1</v>
      </c>
      <c r="H2288" t="n">
        <v>0</v>
      </c>
      <c r="I2288" t="n">
        <v>500000000</v>
      </c>
      <c r="J2288" t="n">
        <v>1.79</v>
      </c>
      <c r="K2288" t="inlineStr">
        <is>
          <t>mesuré</t>
        </is>
      </c>
    </row>
    <row r="2289">
      <c r="A2289" t="inlineStr">
        <is>
          <t>2015</t>
        </is>
      </c>
      <c r="B2289" t="inlineStr">
        <is>
          <t>Coproduits de Fab. de pâtes et couscous</t>
        </is>
      </c>
      <c r="C2289" t="inlineStr">
        <is>
          <t>Indus. pâtes &amp; couscous</t>
        </is>
      </c>
      <c r="D2289" t="n">
        <v>0.5</v>
      </c>
      <c r="E2289" t="inlineStr"/>
      <c r="F2289" t="inlineStr"/>
      <c r="G2289" t="inlineStr"/>
      <c r="H2289" t="inlineStr"/>
      <c r="I2289" t="inlineStr"/>
      <c r="J2289" t="inlineStr"/>
      <c r="K2289" t="inlineStr">
        <is>
          <t>libre unbounded</t>
        </is>
      </c>
    </row>
    <row r="2290">
      <c r="A2290" t="inlineStr">
        <is>
          <t>2015</t>
        </is>
      </c>
      <c r="B2290" t="inlineStr">
        <is>
          <t>Coproduits secs</t>
        </is>
      </c>
      <c r="C2290" t="inlineStr">
        <is>
          <t>Indus. pâtes &amp; couscous</t>
        </is>
      </c>
      <c r="D2290" t="n">
        <v>0.5</v>
      </c>
      <c r="E2290" t="inlineStr"/>
      <c r="F2290" t="inlineStr"/>
      <c r="G2290" t="inlineStr"/>
      <c r="H2290" t="inlineStr"/>
      <c r="I2290" t="inlineStr"/>
      <c r="J2290" t="inlineStr"/>
      <c r="K2290" t="inlineStr">
        <is>
          <t>libre unbounded</t>
        </is>
      </c>
    </row>
    <row r="2291">
      <c r="A2291" t="inlineStr">
        <is>
          <t>2015</t>
        </is>
      </c>
      <c r="B2291" t="inlineStr">
        <is>
          <t>Produits de 1ère transformation</t>
        </is>
      </c>
      <c r="C2291" t="inlineStr">
        <is>
          <t>Indus. pâtes &amp; couscous</t>
        </is>
      </c>
      <c r="D2291" t="n">
        <v>362</v>
      </c>
      <c r="E2291" t="inlineStr"/>
      <c r="F2291" t="inlineStr"/>
      <c r="G2291" t="inlineStr"/>
      <c r="H2291" t="inlineStr"/>
      <c r="I2291" t="inlineStr"/>
      <c r="J2291" t="inlineStr"/>
      <c r="K2291" t="inlineStr">
        <is>
          <t>déterminé</t>
        </is>
      </c>
    </row>
    <row r="2292">
      <c r="A2292" t="inlineStr">
        <is>
          <t>2015</t>
        </is>
      </c>
      <c r="B2292" t="inlineStr">
        <is>
          <t>Coproduits de 2nde transformation</t>
        </is>
      </c>
      <c r="C2292" t="inlineStr">
        <is>
          <t>Indus. pâtes &amp; couscous</t>
        </is>
      </c>
      <c r="D2292" t="n">
        <v>0.5</v>
      </c>
      <c r="E2292" t="inlineStr"/>
      <c r="F2292" t="inlineStr"/>
      <c r="G2292" t="inlineStr"/>
      <c r="H2292" t="inlineStr"/>
      <c r="I2292" t="inlineStr"/>
      <c r="J2292" t="inlineStr"/>
      <c r="K2292" t="inlineStr">
        <is>
          <t>libre unbounded</t>
        </is>
      </c>
    </row>
    <row r="2293">
      <c r="A2293" t="inlineStr">
        <is>
          <t>2015</t>
        </is>
      </c>
      <c r="B2293" t="inlineStr">
        <is>
          <t>Céréales collectées</t>
        </is>
      </c>
      <c r="C2293" t="inlineStr">
        <is>
          <t>Maïserie</t>
        </is>
      </c>
      <c r="D2293" t="n">
        <v>130</v>
      </c>
      <c r="E2293" t="inlineStr"/>
      <c r="F2293" t="inlineStr"/>
      <c r="G2293" t="inlineStr"/>
      <c r="H2293" t="inlineStr"/>
      <c r="I2293" t="inlineStr"/>
      <c r="J2293" t="inlineStr"/>
      <c r="K2293" t="inlineStr">
        <is>
          <t>déterminé</t>
        </is>
      </c>
    </row>
    <row r="2294">
      <c r="A2294" t="inlineStr">
        <is>
          <t>2015</t>
        </is>
      </c>
      <c r="B2294" t="inlineStr">
        <is>
          <t>Céréales collectées (hors riz)</t>
        </is>
      </c>
      <c r="C2294" t="inlineStr">
        <is>
          <t>Maïserie</t>
        </is>
      </c>
      <c r="D2294" t="n">
        <v>130</v>
      </c>
      <c r="E2294" t="inlineStr"/>
      <c r="F2294" t="inlineStr"/>
      <c r="G2294" t="inlineStr"/>
      <c r="H2294" t="inlineStr"/>
      <c r="I2294" t="inlineStr"/>
      <c r="J2294" t="inlineStr"/>
      <c r="K2294" t="inlineStr">
        <is>
          <t>déterminé</t>
        </is>
      </c>
    </row>
    <row r="2295">
      <c r="A2295" t="inlineStr">
        <is>
          <t>2015</t>
        </is>
      </c>
      <c r="B2295" t="inlineStr">
        <is>
          <t>Maïs-grain collecté</t>
        </is>
      </c>
      <c r="C2295" t="inlineStr">
        <is>
          <t>Maïserie</t>
        </is>
      </c>
      <c r="D2295" t="n">
        <v>130</v>
      </c>
      <c r="E2295" t="inlineStr"/>
      <c r="F2295" t="inlineStr"/>
      <c r="G2295" t="inlineStr"/>
      <c r="H2295" t="inlineStr"/>
      <c r="I2295" t="inlineStr"/>
      <c r="J2295" t="inlineStr"/>
      <c r="K2295" t="inlineStr">
        <is>
          <t>déterminé</t>
        </is>
      </c>
    </row>
    <row r="2296">
      <c r="A2296" t="inlineStr">
        <is>
          <t>2015</t>
        </is>
      </c>
      <c r="B2296" t="inlineStr">
        <is>
          <t>Maïs-grain collecté (conso)</t>
        </is>
      </c>
      <c r="C2296" t="inlineStr">
        <is>
          <t>Maïserie</t>
        </is>
      </c>
      <c r="D2296" t="n">
        <v>130</v>
      </c>
      <c r="E2296" t="n">
        <v>126.6675</v>
      </c>
      <c r="F2296" t="n">
        <v>6.333375</v>
      </c>
      <c r="G2296" t="n">
        <v>0.1</v>
      </c>
      <c r="H2296" t="n">
        <v>0</v>
      </c>
      <c r="I2296" t="n">
        <v>500000000</v>
      </c>
      <c r="J2296" t="n">
        <v>0.51</v>
      </c>
      <c r="K2296" t="inlineStr">
        <is>
          <t>mesuré</t>
        </is>
      </c>
    </row>
    <row r="2297">
      <c r="A2297" t="inlineStr">
        <is>
          <t>2015</t>
        </is>
      </c>
      <c r="B2297" t="inlineStr">
        <is>
          <t>Germes de maïs</t>
        </is>
      </c>
      <c r="C2297" t="inlineStr">
        <is>
          <t>Maïserie 2</t>
        </is>
      </c>
      <c r="D2297" t="n">
        <v>18.2</v>
      </c>
      <c r="E2297" t="inlineStr"/>
      <c r="F2297" t="inlineStr"/>
      <c r="G2297" t="inlineStr"/>
      <c r="H2297" t="inlineStr"/>
      <c r="I2297" t="inlineStr"/>
      <c r="J2297" t="inlineStr"/>
      <c r="K2297" t="inlineStr">
        <is>
          <t>libre unbounded</t>
        </is>
      </c>
    </row>
    <row r="2298">
      <c r="A2298" t="inlineStr">
        <is>
          <t>2015</t>
        </is>
      </c>
      <c r="B2298" t="inlineStr">
        <is>
          <t>Produits de 1ère transformation</t>
        </is>
      </c>
      <c r="C2298" t="inlineStr">
        <is>
          <t>Maïserie 2</t>
        </is>
      </c>
      <c r="D2298" t="n">
        <v>18.2</v>
      </c>
      <c r="E2298" t="inlineStr"/>
      <c r="F2298" t="inlineStr"/>
      <c r="G2298" t="inlineStr"/>
      <c r="H2298" t="inlineStr"/>
      <c r="I2298" t="inlineStr"/>
      <c r="J2298" t="inlineStr"/>
      <c r="K2298" t="inlineStr">
        <is>
          <t>libre unbounded</t>
        </is>
      </c>
    </row>
    <row r="2299">
      <c r="A2299" t="inlineStr">
        <is>
          <t>2015</t>
        </is>
      </c>
      <c r="B2299" t="inlineStr">
        <is>
          <t>Céréales collectées</t>
        </is>
      </c>
      <c r="C2299" t="inlineStr">
        <is>
          <t>Distillerie</t>
        </is>
      </c>
      <c r="D2299" t="n">
        <v>2060</v>
      </c>
      <c r="E2299" t="inlineStr"/>
      <c r="F2299" t="inlineStr"/>
      <c r="G2299" t="inlineStr"/>
      <c r="H2299" t="inlineStr"/>
      <c r="I2299" t="inlineStr"/>
      <c r="J2299" t="inlineStr"/>
      <c r="K2299" t="inlineStr">
        <is>
          <t>déterminé</t>
        </is>
      </c>
    </row>
    <row r="2300">
      <c r="A2300" t="inlineStr">
        <is>
          <t>2015</t>
        </is>
      </c>
      <c r="B2300" t="inlineStr">
        <is>
          <t>Céréales collectées (hors riz)</t>
        </is>
      </c>
      <c r="C2300" t="inlineStr">
        <is>
          <t>Distillerie</t>
        </is>
      </c>
      <c r="D2300" t="n">
        <v>2060</v>
      </c>
      <c r="E2300" t="inlineStr"/>
      <c r="F2300" t="inlineStr"/>
      <c r="G2300" t="inlineStr"/>
      <c r="H2300" t="inlineStr"/>
      <c r="I2300" t="inlineStr"/>
      <c r="J2300" t="inlineStr"/>
      <c r="K2300" t="inlineStr">
        <is>
          <t>déterminé</t>
        </is>
      </c>
    </row>
    <row r="2301">
      <c r="A2301" t="inlineStr">
        <is>
          <t>2015</t>
        </is>
      </c>
      <c r="B2301" t="inlineStr">
        <is>
          <t>Blé tendre collecté</t>
        </is>
      </c>
      <c r="C2301" t="inlineStr">
        <is>
          <t>Distillerie</t>
        </is>
      </c>
      <c r="D2301" t="n">
        <v>1560</v>
      </c>
      <c r="E2301" t="inlineStr"/>
      <c r="F2301" t="inlineStr"/>
      <c r="G2301" t="inlineStr"/>
      <c r="H2301" t="inlineStr"/>
      <c r="I2301" t="inlineStr"/>
      <c r="J2301" t="inlineStr"/>
      <c r="K2301" t="inlineStr">
        <is>
          <t>déterminé</t>
        </is>
      </c>
    </row>
    <row r="2302">
      <c r="A2302" t="inlineStr">
        <is>
          <t>2015</t>
        </is>
      </c>
      <c r="B2302" t="inlineStr">
        <is>
          <t>Blé tendre collecté (conso)</t>
        </is>
      </c>
      <c r="C2302" t="inlineStr">
        <is>
          <t>Distillerie</t>
        </is>
      </c>
      <c r="D2302" t="n">
        <v>1560</v>
      </c>
      <c r="E2302" t="inlineStr"/>
      <c r="F2302" t="inlineStr"/>
      <c r="G2302" t="inlineStr"/>
      <c r="H2302" t="inlineStr"/>
      <c r="I2302" t="inlineStr"/>
      <c r="J2302" t="inlineStr"/>
      <c r="K2302" t="inlineStr">
        <is>
          <t>déterminé</t>
        </is>
      </c>
    </row>
    <row r="2303">
      <c r="A2303" t="inlineStr">
        <is>
          <t>2015</t>
        </is>
      </c>
      <c r="B2303" t="inlineStr">
        <is>
          <t>Maïs-grain collecté</t>
        </is>
      </c>
      <c r="C2303" t="inlineStr">
        <is>
          <t>Distillerie</t>
        </is>
      </c>
      <c r="D2303" t="n">
        <v>496</v>
      </c>
      <c r="E2303" t="inlineStr"/>
      <c r="F2303" t="inlineStr"/>
      <c r="G2303" t="inlineStr"/>
      <c r="H2303" t="inlineStr"/>
      <c r="I2303" t="inlineStr"/>
      <c r="J2303" t="inlineStr"/>
      <c r="K2303" t="inlineStr">
        <is>
          <t>déterminé</t>
        </is>
      </c>
    </row>
    <row r="2304">
      <c r="A2304" t="inlineStr">
        <is>
          <t>2015</t>
        </is>
      </c>
      <c r="B2304" t="inlineStr">
        <is>
          <t>Maïs-grain collecté (conso)</t>
        </is>
      </c>
      <c r="C2304" t="inlineStr">
        <is>
          <t>Distillerie</t>
        </is>
      </c>
      <c r="D2304" t="n">
        <v>496</v>
      </c>
      <c r="E2304" t="inlineStr"/>
      <c r="F2304" t="inlineStr"/>
      <c r="G2304" t="inlineStr"/>
      <c r="H2304" t="inlineStr"/>
      <c r="I2304" t="inlineStr"/>
      <c r="J2304" t="inlineStr"/>
      <c r="K2304" t="inlineStr">
        <is>
          <t>déterminé</t>
        </is>
      </c>
    </row>
    <row r="2305">
      <c r="A2305" t="inlineStr">
        <is>
          <t>2015</t>
        </is>
      </c>
      <c r="B2305" t="inlineStr">
        <is>
          <t>Blé tendre, épeautre et méteil collectés</t>
        </is>
      </c>
      <c r="C2305" t="inlineStr">
        <is>
          <t>Distillerie</t>
        </is>
      </c>
      <c r="D2305" t="n">
        <v>1560</v>
      </c>
      <c r="E2305" t="inlineStr"/>
      <c r="F2305" t="inlineStr"/>
      <c r="G2305" t="inlineStr"/>
      <c r="H2305" t="inlineStr"/>
      <c r="I2305" t="inlineStr"/>
      <c r="J2305" t="inlineStr"/>
      <c r="K2305" t="inlineStr">
        <is>
          <t>déterminé</t>
        </is>
      </c>
    </row>
    <row r="2306">
      <c r="A2306" t="inlineStr">
        <is>
          <t>2015</t>
        </is>
      </c>
      <c r="B2306" t="inlineStr">
        <is>
          <t>Blé tendre, épeautre et méteil collectés (conso)</t>
        </is>
      </c>
      <c r="C2306" t="inlineStr">
        <is>
          <t>Distillerie</t>
        </is>
      </c>
      <c r="D2306" t="n">
        <v>1560</v>
      </c>
      <c r="E2306" t="inlineStr"/>
      <c r="F2306" t="inlineStr"/>
      <c r="G2306" t="inlineStr"/>
      <c r="H2306" t="inlineStr"/>
      <c r="I2306" t="inlineStr"/>
      <c r="J2306" t="inlineStr"/>
      <c r="K2306" t="inlineStr">
        <is>
          <t>déterminé</t>
        </is>
      </c>
    </row>
    <row r="2307">
      <c r="A2307" t="inlineStr">
        <is>
          <t>2015</t>
        </is>
      </c>
      <c r="B2307" t="inlineStr">
        <is>
          <t>Coproduits d'amidonnerie</t>
        </is>
      </c>
      <c r="C2307" t="inlineStr">
        <is>
          <t>Distillerie</t>
        </is>
      </c>
      <c r="D2307" t="n">
        <v>866</v>
      </c>
      <c r="E2307" t="inlineStr"/>
      <c r="F2307" t="inlineStr"/>
      <c r="G2307" t="inlineStr"/>
      <c r="H2307" t="inlineStr"/>
      <c r="I2307" t="inlineStr"/>
      <c r="J2307" t="inlineStr"/>
      <c r="K2307" t="inlineStr">
        <is>
          <t>libre unbounded</t>
        </is>
      </c>
    </row>
    <row r="2308">
      <c r="A2308" t="inlineStr">
        <is>
          <t>2015</t>
        </is>
      </c>
      <c r="B2308" t="inlineStr">
        <is>
          <t>Coproduits d'amidonnerie de maïs</t>
        </is>
      </c>
      <c r="C2308" t="inlineStr">
        <is>
          <t>Distillerie</t>
        </is>
      </c>
      <c r="D2308" t="n">
        <v>866</v>
      </c>
      <c r="E2308" t="inlineStr"/>
      <c r="F2308" t="inlineStr"/>
      <c r="G2308" t="inlineStr"/>
      <c r="H2308" t="inlineStr"/>
      <c r="I2308" t="inlineStr"/>
      <c r="J2308" t="inlineStr"/>
      <c r="K2308" t="inlineStr">
        <is>
          <t>libre unbounded</t>
        </is>
      </c>
    </row>
    <row r="2309">
      <c r="A2309" t="inlineStr">
        <is>
          <t>2015</t>
        </is>
      </c>
      <c r="B2309" t="inlineStr">
        <is>
          <t>Corn gluten feed et solubles</t>
        </is>
      </c>
      <c r="C2309" t="inlineStr">
        <is>
          <t>Distillerie</t>
        </is>
      </c>
      <c r="D2309" t="n">
        <v>866</v>
      </c>
      <c r="E2309" t="inlineStr"/>
      <c r="F2309" t="inlineStr"/>
      <c r="G2309" t="inlineStr"/>
      <c r="H2309" t="inlineStr"/>
      <c r="I2309" t="inlineStr"/>
      <c r="J2309" t="inlineStr"/>
      <c r="K2309" t="inlineStr">
        <is>
          <t>libre unbounded</t>
        </is>
      </c>
    </row>
    <row r="2310">
      <c r="A2310" t="inlineStr">
        <is>
          <t>2015</t>
        </is>
      </c>
      <c r="B2310" t="inlineStr">
        <is>
          <t>Coproduits de 1ère transformation</t>
        </is>
      </c>
      <c r="C2310" t="inlineStr">
        <is>
          <t>Distillerie</t>
        </is>
      </c>
      <c r="D2310" t="n">
        <v>866</v>
      </c>
      <c r="E2310" t="inlineStr"/>
      <c r="F2310" t="inlineStr"/>
      <c r="G2310" t="inlineStr"/>
      <c r="H2310" t="inlineStr"/>
      <c r="I2310" t="inlineStr"/>
      <c r="J2310" t="inlineStr"/>
      <c r="K2310" t="inlineStr">
        <is>
          <t>libre unbounded</t>
        </is>
      </c>
    </row>
    <row r="2311">
      <c r="A2311" t="inlineStr">
        <is>
          <t>2015</t>
        </is>
      </c>
      <c r="B2311" t="inlineStr">
        <is>
          <t>Céréales collectées</t>
        </is>
      </c>
      <c r="C2311" t="inlineStr">
        <is>
          <t>Distillerie - Blé tendre</t>
        </is>
      </c>
      <c r="D2311" t="n">
        <v>1560</v>
      </c>
      <c r="E2311" t="inlineStr"/>
      <c r="F2311" t="inlineStr"/>
      <c r="G2311" t="inlineStr"/>
      <c r="H2311" t="inlineStr"/>
      <c r="I2311" t="inlineStr"/>
      <c r="J2311" t="inlineStr"/>
      <c r="K2311" t="inlineStr">
        <is>
          <t>déterminé</t>
        </is>
      </c>
    </row>
    <row r="2312">
      <c r="A2312" t="inlineStr">
        <is>
          <t>2015</t>
        </is>
      </c>
      <c r="B2312" t="inlineStr">
        <is>
          <t>Céréales collectées (hors riz)</t>
        </is>
      </c>
      <c r="C2312" t="inlineStr">
        <is>
          <t>Distillerie - Blé tendre</t>
        </is>
      </c>
      <c r="D2312" t="n">
        <v>1560</v>
      </c>
      <c r="E2312" t="inlineStr"/>
      <c r="F2312" t="inlineStr"/>
      <c r="G2312" t="inlineStr"/>
      <c r="H2312" t="inlineStr"/>
      <c r="I2312" t="inlineStr"/>
      <c r="J2312" t="inlineStr"/>
      <c r="K2312" t="inlineStr">
        <is>
          <t>déterminé</t>
        </is>
      </c>
    </row>
    <row r="2313">
      <c r="A2313" t="inlineStr">
        <is>
          <t>2015</t>
        </is>
      </c>
      <c r="B2313" t="inlineStr">
        <is>
          <t>Blé tendre collecté</t>
        </is>
      </c>
      <c r="C2313" t="inlineStr">
        <is>
          <t>Distillerie - Blé tendre</t>
        </is>
      </c>
      <c r="D2313" t="n">
        <v>1560</v>
      </c>
      <c r="E2313" t="inlineStr"/>
      <c r="F2313" t="inlineStr"/>
      <c r="G2313" t="inlineStr"/>
      <c r="H2313" t="inlineStr"/>
      <c r="I2313" t="inlineStr"/>
      <c r="J2313" t="inlineStr"/>
      <c r="K2313" t="inlineStr">
        <is>
          <t>déterminé</t>
        </is>
      </c>
    </row>
    <row r="2314">
      <c r="A2314" t="inlineStr">
        <is>
          <t>2015</t>
        </is>
      </c>
      <c r="B2314" t="inlineStr">
        <is>
          <t>Blé tendre collecté (conso)</t>
        </is>
      </c>
      <c r="C2314" t="inlineStr">
        <is>
          <t>Distillerie - Blé tendre</t>
        </is>
      </c>
      <c r="D2314" t="n">
        <v>1560</v>
      </c>
      <c r="E2314" t="n">
        <v>1560</v>
      </c>
      <c r="F2314" t="n">
        <v>78</v>
      </c>
      <c r="G2314" t="n">
        <v>0.1</v>
      </c>
      <c r="H2314" t="n">
        <v>0</v>
      </c>
      <c r="I2314" t="n">
        <v>500000000</v>
      </c>
      <c r="J2314" t="n">
        <v>0</v>
      </c>
      <c r="K2314" t="inlineStr">
        <is>
          <t>mesuré</t>
        </is>
      </c>
    </row>
    <row r="2315">
      <c r="A2315" t="inlineStr">
        <is>
          <t>2015</t>
        </is>
      </c>
      <c r="B2315" t="inlineStr">
        <is>
          <t>Blé tendre, épeautre et méteil collectés</t>
        </is>
      </c>
      <c r="C2315" t="inlineStr">
        <is>
          <t>Distillerie - Blé tendre</t>
        </is>
      </c>
      <c r="D2315" t="n">
        <v>1560</v>
      </c>
      <c r="E2315" t="inlineStr"/>
      <c r="F2315" t="inlineStr"/>
      <c r="G2315" t="inlineStr"/>
      <c r="H2315" t="inlineStr"/>
      <c r="I2315" t="inlineStr"/>
      <c r="J2315" t="inlineStr"/>
      <c r="K2315" t="inlineStr">
        <is>
          <t>déterminé</t>
        </is>
      </c>
    </row>
    <row r="2316">
      <c r="A2316" t="inlineStr">
        <is>
          <t>2015</t>
        </is>
      </c>
      <c r="B2316" t="inlineStr">
        <is>
          <t>Blé tendre, épeautre et méteil collectés (conso)</t>
        </is>
      </c>
      <c r="C2316" t="inlineStr">
        <is>
          <t>Distillerie - Blé tendre</t>
        </is>
      </c>
      <c r="D2316" t="n">
        <v>1560</v>
      </c>
      <c r="E2316" t="inlineStr"/>
      <c r="F2316" t="inlineStr"/>
      <c r="G2316" t="inlineStr"/>
      <c r="H2316" t="inlineStr"/>
      <c r="I2316" t="inlineStr"/>
      <c r="J2316" t="inlineStr"/>
      <c r="K2316" t="inlineStr">
        <is>
          <t>déterminé</t>
        </is>
      </c>
    </row>
    <row r="2317">
      <c r="A2317" t="inlineStr">
        <is>
          <t>2015</t>
        </is>
      </c>
      <c r="B2317" t="inlineStr">
        <is>
          <t>Céréales collectées</t>
        </is>
      </c>
      <c r="C2317" t="inlineStr">
        <is>
          <t>Distillerie - Maïs-grain</t>
        </is>
      </c>
      <c r="D2317" t="n">
        <v>496</v>
      </c>
      <c r="E2317" t="inlineStr"/>
      <c r="F2317" t="inlineStr"/>
      <c r="G2317" t="inlineStr"/>
      <c r="H2317" t="inlineStr"/>
      <c r="I2317" t="inlineStr"/>
      <c r="J2317" t="inlineStr"/>
      <c r="K2317" t="inlineStr">
        <is>
          <t>déterminé</t>
        </is>
      </c>
    </row>
    <row r="2318">
      <c r="A2318" t="inlineStr">
        <is>
          <t>2015</t>
        </is>
      </c>
      <c r="B2318" t="inlineStr">
        <is>
          <t>Céréales collectées (hors riz)</t>
        </is>
      </c>
      <c r="C2318" t="inlineStr">
        <is>
          <t>Distillerie - Maïs-grain</t>
        </is>
      </c>
      <c r="D2318" t="n">
        <v>496</v>
      </c>
      <c r="E2318" t="inlineStr"/>
      <c r="F2318" t="inlineStr"/>
      <c r="G2318" t="inlineStr"/>
      <c r="H2318" t="inlineStr"/>
      <c r="I2318" t="inlineStr"/>
      <c r="J2318" t="inlineStr"/>
      <c r="K2318" t="inlineStr">
        <is>
          <t>déterminé</t>
        </is>
      </c>
    </row>
    <row r="2319">
      <c r="A2319" t="inlineStr">
        <is>
          <t>2015</t>
        </is>
      </c>
      <c r="B2319" t="inlineStr">
        <is>
          <t>Maïs-grain collecté</t>
        </is>
      </c>
      <c r="C2319" t="inlineStr">
        <is>
          <t>Distillerie - Maïs-grain</t>
        </is>
      </c>
      <c r="D2319" t="n">
        <v>496</v>
      </c>
      <c r="E2319" t="inlineStr"/>
      <c r="F2319" t="inlineStr"/>
      <c r="G2319" t="inlineStr"/>
      <c r="H2319" t="inlineStr"/>
      <c r="I2319" t="inlineStr"/>
      <c r="J2319" t="inlineStr"/>
      <c r="K2319" t="inlineStr">
        <is>
          <t>déterminé</t>
        </is>
      </c>
    </row>
    <row r="2320">
      <c r="A2320" t="inlineStr">
        <is>
          <t>2015</t>
        </is>
      </c>
      <c r="B2320" t="inlineStr">
        <is>
          <t>Maïs-grain collecté (conso)</t>
        </is>
      </c>
      <c r="C2320" t="inlineStr">
        <is>
          <t>Distillerie - Maïs-grain</t>
        </is>
      </c>
      <c r="D2320" t="n">
        <v>496</v>
      </c>
      <c r="E2320" t="n">
        <v>495.75</v>
      </c>
      <c r="F2320" t="n">
        <v>24.7875</v>
      </c>
      <c r="G2320" t="n">
        <v>0.1</v>
      </c>
      <c r="H2320" t="n">
        <v>0</v>
      </c>
      <c r="I2320" t="n">
        <v>500000000</v>
      </c>
      <c r="J2320" t="n">
        <v>0</v>
      </c>
      <c r="K2320" t="inlineStr">
        <is>
          <t>mesuré</t>
        </is>
      </c>
    </row>
    <row r="2321">
      <c r="A2321" t="inlineStr">
        <is>
          <t>2015</t>
        </is>
      </c>
      <c r="B2321" t="inlineStr">
        <is>
          <t>Coproduits d'amidonnerie</t>
        </is>
      </c>
      <c r="C2321" t="inlineStr">
        <is>
          <t>Distillerie - Maïs-grain</t>
        </is>
      </c>
      <c r="D2321" t="n">
        <v>866</v>
      </c>
      <c r="E2321" t="inlineStr"/>
      <c r="F2321" t="inlineStr"/>
      <c r="G2321" t="inlineStr"/>
      <c r="H2321" t="inlineStr"/>
      <c r="I2321" t="inlineStr"/>
      <c r="J2321" t="inlineStr"/>
      <c r="K2321" t="inlineStr">
        <is>
          <t>libre unbounded</t>
        </is>
      </c>
    </row>
    <row r="2322">
      <c r="A2322" t="inlineStr">
        <is>
          <t>2015</t>
        </is>
      </c>
      <c r="B2322" t="inlineStr">
        <is>
          <t>Coproduits d'amidonnerie de maïs</t>
        </is>
      </c>
      <c r="C2322" t="inlineStr">
        <is>
          <t>Distillerie - Maïs-grain</t>
        </is>
      </c>
      <c r="D2322" t="n">
        <v>866</v>
      </c>
      <c r="E2322" t="inlineStr"/>
      <c r="F2322" t="inlineStr"/>
      <c r="G2322" t="inlineStr"/>
      <c r="H2322" t="inlineStr"/>
      <c r="I2322" t="inlineStr"/>
      <c r="J2322" t="inlineStr"/>
      <c r="K2322" t="inlineStr">
        <is>
          <t>libre unbounded</t>
        </is>
      </c>
    </row>
    <row r="2323">
      <c r="A2323" t="inlineStr">
        <is>
          <t>2015</t>
        </is>
      </c>
      <c r="B2323" t="inlineStr">
        <is>
          <t>Corn gluten feed et solubles</t>
        </is>
      </c>
      <c r="C2323" t="inlineStr">
        <is>
          <t>Distillerie - Maïs-grain</t>
        </is>
      </c>
      <c r="D2323" t="n">
        <v>866</v>
      </c>
      <c r="E2323" t="inlineStr"/>
      <c r="F2323" t="inlineStr"/>
      <c r="G2323" t="inlineStr"/>
      <c r="H2323" t="inlineStr"/>
      <c r="I2323" t="inlineStr"/>
      <c r="J2323" t="inlineStr"/>
      <c r="K2323" t="inlineStr">
        <is>
          <t>libre unbounded</t>
        </is>
      </c>
    </row>
    <row r="2324">
      <c r="A2324" t="inlineStr">
        <is>
          <t>2015</t>
        </is>
      </c>
      <c r="B2324" t="inlineStr">
        <is>
          <t>Coproduits de 1ère transformation</t>
        </is>
      </c>
      <c r="C2324" t="inlineStr">
        <is>
          <t>Distillerie - Maïs-grain</t>
        </is>
      </c>
      <c r="D2324" t="n">
        <v>866</v>
      </c>
      <c r="E2324" t="inlineStr"/>
      <c r="F2324" t="inlineStr"/>
      <c r="G2324" t="inlineStr"/>
      <c r="H2324" t="inlineStr"/>
      <c r="I2324" t="inlineStr"/>
      <c r="J2324" t="inlineStr"/>
      <c r="K2324" t="inlineStr">
        <is>
          <t>libre unbounded</t>
        </is>
      </c>
    </row>
    <row r="2325">
      <c r="A2325" t="inlineStr">
        <is>
          <t>2015</t>
        </is>
      </c>
      <c r="B2325" t="inlineStr">
        <is>
          <t>Céréales collectées</t>
        </is>
      </c>
      <c r="C2325" t="inlineStr">
        <is>
          <t>Malterie</t>
        </is>
      </c>
      <c r="D2325" t="n">
        <v>1720</v>
      </c>
      <c r="E2325" t="inlineStr"/>
      <c r="F2325" t="inlineStr"/>
      <c r="G2325" t="inlineStr"/>
      <c r="H2325" t="inlineStr"/>
      <c r="I2325" t="inlineStr"/>
      <c r="J2325" t="inlineStr"/>
      <c r="K2325" t="inlineStr">
        <is>
          <t>déterminé</t>
        </is>
      </c>
    </row>
    <row r="2326">
      <c r="A2326" t="inlineStr">
        <is>
          <t>2015</t>
        </is>
      </c>
      <c r="B2326" t="inlineStr">
        <is>
          <t>Céréales collectées (hors riz)</t>
        </is>
      </c>
      <c r="C2326" t="inlineStr">
        <is>
          <t>Malterie</t>
        </is>
      </c>
      <c r="D2326" t="n">
        <v>1720</v>
      </c>
      <c r="E2326" t="inlineStr"/>
      <c r="F2326" t="inlineStr"/>
      <c r="G2326" t="inlineStr"/>
      <c r="H2326" t="inlineStr"/>
      <c r="I2326" t="inlineStr"/>
      <c r="J2326" t="inlineStr"/>
      <c r="K2326" t="inlineStr">
        <is>
          <t>déterminé</t>
        </is>
      </c>
    </row>
    <row r="2327">
      <c r="A2327" t="inlineStr">
        <is>
          <t>2015</t>
        </is>
      </c>
      <c r="B2327" t="inlineStr">
        <is>
          <t>Blé tendre collecté</t>
        </is>
      </c>
      <c r="C2327" t="inlineStr">
        <is>
          <t>Malterie</t>
        </is>
      </c>
      <c r="D2327" t="n">
        <v>29</v>
      </c>
      <c r="E2327" t="inlineStr"/>
      <c r="F2327" t="inlineStr"/>
      <c r="G2327" t="inlineStr"/>
      <c r="H2327" t="inlineStr"/>
      <c r="I2327" t="inlineStr"/>
      <c r="J2327" t="inlineStr"/>
      <c r="K2327" t="inlineStr">
        <is>
          <t>déterminé</t>
        </is>
      </c>
    </row>
    <row r="2328">
      <c r="A2328" t="inlineStr">
        <is>
          <t>2015</t>
        </is>
      </c>
      <c r="B2328" t="inlineStr">
        <is>
          <t>Blé tendre collecté (conso)</t>
        </is>
      </c>
      <c r="C2328" t="inlineStr">
        <is>
          <t>Malterie</t>
        </is>
      </c>
      <c r="D2328" t="n">
        <v>29</v>
      </c>
      <c r="E2328" t="inlineStr"/>
      <c r="F2328" t="inlineStr"/>
      <c r="G2328" t="inlineStr"/>
      <c r="H2328" t="inlineStr"/>
      <c r="I2328" t="inlineStr"/>
      <c r="J2328" t="inlineStr"/>
      <c r="K2328" t="inlineStr">
        <is>
          <t>déterminé</t>
        </is>
      </c>
    </row>
    <row r="2329">
      <c r="A2329" t="inlineStr">
        <is>
          <t>2015</t>
        </is>
      </c>
      <c r="B2329" t="inlineStr">
        <is>
          <t>Orge collecté</t>
        </is>
      </c>
      <c r="C2329" t="inlineStr">
        <is>
          <t>Malterie</t>
        </is>
      </c>
      <c r="D2329" t="n">
        <v>1690</v>
      </c>
      <c r="E2329" t="inlineStr"/>
      <c r="F2329" t="inlineStr"/>
      <c r="G2329" t="inlineStr"/>
      <c r="H2329" t="inlineStr"/>
      <c r="I2329" t="inlineStr"/>
      <c r="J2329" t="inlineStr"/>
      <c r="K2329" t="inlineStr">
        <is>
          <t>déterminé</t>
        </is>
      </c>
    </row>
    <row r="2330">
      <c r="A2330" t="inlineStr">
        <is>
          <t>2015</t>
        </is>
      </c>
      <c r="B2330" t="inlineStr">
        <is>
          <t>Orge collecté (conso)</t>
        </is>
      </c>
      <c r="C2330" t="inlineStr">
        <is>
          <t>Malterie</t>
        </is>
      </c>
      <c r="D2330" t="n">
        <v>1690</v>
      </c>
      <c r="E2330" t="inlineStr"/>
      <c r="F2330" t="inlineStr"/>
      <c r="G2330" t="inlineStr"/>
      <c r="H2330" t="inlineStr"/>
      <c r="I2330" t="inlineStr"/>
      <c r="J2330" t="inlineStr"/>
      <c r="K2330" t="inlineStr">
        <is>
          <t>déterminé</t>
        </is>
      </c>
    </row>
    <row r="2331">
      <c r="A2331" t="inlineStr">
        <is>
          <t>2015</t>
        </is>
      </c>
      <c r="B2331" t="inlineStr">
        <is>
          <t>Blé tendre, épeautre et méteil collectés</t>
        </is>
      </c>
      <c r="C2331" t="inlineStr">
        <is>
          <t>Malterie</t>
        </is>
      </c>
      <c r="D2331" t="n">
        <v>29</v>
      </c>
      <c r="E2331" t="inlineStr"/>
      <c r="F2331" t="inlineStr"/>
      <c r="G2331" t="inlineStr"/>
      <c r="H2331" t="inlineStr"/>
      <c r="I2331" t="inlineStr"/>
      <c r="J2331" t="inlineStr"/>
      <c r="K2331" t="inlineStr">
        <is>
          <t>déterminé</t>
        </is>
      </c>
    </row>
    <row r="2332">
      <c r="A2332" t="inlineStr">
        <is>
          <t>2015</t>
        </is>
      </c>
      <c r="B2332" t="inlineStr">
        <is>
          <t>Blé tendre, épeautre et méteil collectés (conso)</t>
        </is>
      </c>
      <c r="C2332" t="inlineStr">
        <is>
          <t>Malterie</t>
        </is>
      </c>
      <c r="D2332" t="n">
        <v>29</v>
      </c>
      <c r="E2332" t="inlineStr"/>
      <c r="F2332" t="inlineStr"/>
      <c r="G2332" t="inlineStr"/>
      <c r="H2332" t="inlineStr"/>
      <c r="I2332" t="inlineStr"/>
      <c r="J2332" t="inlineStr"/>
      <c r="K2332" t="inlineStr">
        <is>
          <t>déterminé</t>
        </is>
      </c>
    </row>
    <row r="2333">
      <c r="A2333" t="inlineStr">
        <is>
          <t>2015</t>
        </is>
      </c>
      <c r="B2333" t="inlineStr">
        <is>
          <t>Céréales collectées</t>
        </is>
      </c>
      <c r="C2333" t="inlineStr">
        <is>
          <t>Malterie - Orge</t>
        </is>
      </c>
      <c r="D2333" t="n">
        <v>1690</v>
      </c>
      <c r="E2333" t="inlineStr"/>
      <c r="F2333" t="inlineStr"/>
      <c r="G2333" t="inlineStr"/>
      <c r="H2333" t="inlineStr"/>
      <c r="I2333" t="inlineStr"/>
      <c r="J2333" t="inlineStr"/>
      <c r="K2333" t="inlineStr">
        <is>
          <t>déterminé</t>
        </is>
      </c>
    </row>
    <row r="2334">
      <c r="A2334" t="inlineStr">
        <is>
          <t>2015</t>
        </is>
      </c>
      <c r="B2334" t="inlineStr">
        <is>
          <t>Céréales collectées (hors riz)</t>
        </is>
      </c>
      <c r="C2334" t="inlineStr">
        <is>
          <t>Malterie - Orge</t>
        </is>
      </c>
      <c r="D2334" t="n">
        <v>1690</v>
      </c>
      <c r="E2334" t="inlineStr"/>
      <c r="F2334" t="inlineStr"/>
      <c r="G2334" t="inlineStr"/>
      <c r="H2334" t="inlineStr"/>
      <c r="I2334" t="inlineStr"/>
      <c r="J2334" t="inlineStr"/>
      <c r="K2334" t="inlineStr">
        <is>
          <t>déterminé</t>
        </is>
      </c>
    </row>
    <row r="2335">
      <c r="A2335" t="inlineStr">
        <is>
          <t>2015</t>
        </is>
      </c>
      <c r="B2335" t="inlineStr">
        <is>
          <t>Orge collecté</t>
        </is>
      </c>
      <c r="C2335" t="inlineStr">
        <is>
          <t>Malterie - Orge</t>
        </is>
      </c>
      <c r="D2335" t="n">
        <v>1690</v>
      </c>
      <c r="E2335" t="inlineStr"/>
      <c r="F2335" t="inlineStr"/>
      <c r="G2335" t="inlineStr"/>
      <c r="H2335" t="inlineStr"/>
      <c r="I2335" t="inlineStr"/>
      <c r="J2335" t="inlineStr"/>
      <c r="K2335" t="inlineStr">
        <is>
          <t>déterminé</t>
        </is>
      </c>
    </row>
    <row r="2336">
      <c r="A2336" t="inlineStr">
        <is>
          <t>2015</t>
        </is>
      </c>
      <c r="B2336" t="inlineStr">
        <is>
          <t>Orge collecté (conso)</t>
        </is>
      </c>
      <c r="C2336" t="inlineStr">
        <is>
          <t>Malterie - Orge</t>
        </is>
      </c>
      <c r="D2336" t="n">
        <v>1690</v>
      </c>
      <c r="E2336" t="n">
        <v>1690.6160635</v>
      </c>
      <c r="F2336" t="n">
        <v>84.53080317500002</v>
      </c>
      <c r="G2336" t="n">
        <v>0.1</v>
      </c>
      <c r="H2336" t="n">
        <v>0</v>
      </c>
      <c r="I2336" t="n">
        <v>500000000</v>
      </c>
      <c r="J2336" t="n">
        <v>0</v>
      </c>
      <c r="K2336" t="inlineStr">
        <is>
          <t>mesuré</t>
        </is>
      </c>
    </row>
    <row r="2337">
      <c r="A2337" t="inlineStr">
        <is>
          <t>2015</t>
        </is>
      </c>
      <c r="B2337" t="inlineStr">
        <is>
          <t>Céréales collectées</t>
        </is>
      </c>
      <c r="C2337" t="inlineStr">
        <is>
          <t>Malterie - Blé tendre</t>
        </is>
      </c>
      <c r="D2337" t="n">
        <v>29</v>
      </c>
      <c r="E2337" t="inlineStr"/>
      <c r="F2337" t="inlineStr"/>
      <c r="G2337" t="inlineStr"/>
      <c r="H2337" t="inlineStr"/>
      <c r="I2337" t="inlineStr"/>
      <c r="J2337" t="inlineStr"/>
      <c r="K2337" t="inlineStr">
        <is>
          <t>déterminé</t>
        </is>
      </c>
    </row>
    <row r="2338">
      <c r="A2338" t="inlineStr">
        <is>
          <t>2015</t>
        </is>
      </c>
      <c r="B2338" t="inlineStr">
        <is>
          <t>Céréales collectées (hors riz)</t>
        </is>
      </c>
      <c r="C2338" t="inlineStr">
        <is>
          <t>Malterie - Blé tendre</t>
        </is>
      </c>
      <c r="D2338" t="n">
        <v>29</v>
      </c>
      <c r="E2338" t="inlineStr"/>
      <c r="F2338" t="inlineStr"/>
      <c r="G2338" t="inlineStr"/>
      <c r="H2338" t="inlineStr"/>
      <c r="I2338" t="inlineStr"/>
      <c r="J2338" t="inlineStr"/>
      <c r="K2338" t="inlineStr">
        <is>
          <t>déterminé</t>
        </is>
      </c>
    </row>
    <row r="2339">
      <c r="A2339" t="inlineStr">
        <is>
          <t>2015</t>
        </is>
      </c>
      <c r="B2339" t="inlineStr">
        <is>
          <t>Blé tendre collecté</t>
        </is>
      </c>
      <c r="C2339" t="inlineStr">
        <is>
          <t>Malterie - Blé tendre</t>
        </is>
      </c>
      <c r="D2339" t="n">
        <v>29</v>
      </c>
      <c r="E2339" t="inlineStr"/>
      <c r="F2339" t="inlineStr"/>
      <c r="G2339" t="inlineStr"/>
      <c r="H2339" t="inlineStr"/>
      <c r="I2339" t="inlineStr"/>
      <c r="J2339" t="inlineStr"/>
      <c r="K2339" t="inlineStr">
        <is>
          <t>déterminé</t>
        </is>
      </c>
    </row>
    <row r="2340">
      <c r="A2340" t="inlineStr">
        <is>
          <t>2015</t>
        </is>
      </c>
      <c r="B2340" t="inlineStr">
        <is>
          <t>Blé tendre collecté (conso)</t>
        </is>
      </c>
      <c r="C2340" t="inlineStr">
        <is>
          <t>Malterie - Blé tendre</t>
        </is>
      </c>
      <c r="D2340" t="n">
        <v>29</v>
      </c>
      <c r="E2340" t="n">
        <v>29</v>
      </c>
      <c r="F2340" t="n">
        <v>1.45</v>
      </c>
      <c r="G2340" t="n">
        <v>0.1</v>
      </c>
      <c r="H2340" t="n">
        <v>0</v>
      </c>
      <c r="I2340" t="n">
        <v>500000000</v>
      </c>
      <c r="J2340" t="n">
        <v>0</v>
      </c>
      <c r="K2340" t="inlineStr">
        <is>
          <t>mesuré</t>
        </is>
      </c>
    </row>
    <row r="2341">
      <c r="A2341" t="inlineStr">
        <is>
          <t>2015</t>
        </is>
      </c>
      <c r="B2341" t="inlineStr">
        <is>
          <t>Blé tendre, épeautre et méteil collectés</t>
        </is>
      </c>
      <c r="C2341" t="inlineStr">
        <is>
          <t>Malterie - Blé tendre</t>
        </is>
      </c>
      <c r="D2341" t="n">
        <v>29</v>
      </c>
      <c r="E2341" t="inlineStr"/>
      <c r="F2341" t="inlineStr"/>
      <c r="G2341" t="inlineStr"/>
      <c r="H2341" t="inlineStr"/>
      <c r="I2341" t="inlineStr"/>
      <c r="J2341" t="inlineStr"/>
      <c r="K2341" t="inlineStr">
        <is>
          <t>déterminé</t>
        </is>
      </c>
    </row>
    <row r="2342">
      <c r="A2342" t="inlineStr">
        <is>
          <t>2015</t>
        </is>
      </c>
      <c r="B2342" t="inlineStr">
        <is>
          <t>Blé tendre, épeautre et méteil collectés (conso)</t>
        </is>
      </c>
      <c r="C2342" t="inlineStr">
        <is>
          <t>Malterie - Blé tendre</t>
        </is>
      </c>
      <c r="D2342" t="n">
        <v>29</v>
      </c>
      <c r="E2342" t="inlineStr"/>
      <c r="F2342" t="inlineStr"/>
      <c r="G2342" t="inlineStr"/>
      <c r="H2342" t="inlineStr"/>
      <c r="I2342" t="inlineStr"/>
      <c r="J2342" t="inlineStr"/>
      <c r="K2342" t="inlineStr">
        <is>
          <t>déterminé</t>
        </is>
      </c>
    </row>
    <row r="2343">
      <c r="A2343" t="inlineStr">
        <is>
          <t>2015</t>
        </is>
      </c>
      <c r="B2343" t="inlineStr">
        <is>
          <t>Malt</t>
        </is>
      </c>
      <c r="C2343" t="inlineStr">
        <is>
          <t>Brasserie</t>
        </is>
      </c>
      <c r="D2343" t="n">
        <v>469</v>
      </c>
      <c r="E2343" t="inlineStr"/>
      <c r="F2343" t="inlineStr"/>
      <c r="G2343" t="inlineStr"/>
      <c r="H2343" t="inlineStr"/>
      <c r="I2343" t="inlineStr"/>
      <c r="J2343" t="inlineStr"/>
      <c r="K2343" t="inlineStr">
        <is>
          <t>déterminé</t>
        </is>
      </c>
    </row>
    <row r="2344">
      <c r="A2344" t="inlineStr">
        <is>
          <t>2015</t>
        </is>
      </c>
      <c r="B2344" t="inlineStr">
        <is>
          <t>Malt d'orge</t>
        </is>
      </c>
      <c r="C2344" t="inlineStr">
        <is>
          <t>Brasserie</t>
        </is>
      </c>
      <c r="D2344" t="n">
        <v>458</v>
      </c>
      <c r="E2344" t="inlineStr"/>
      <c r="F2344" t="inlineStr"/>
      <c r="G2344" t="inlineStr"/>
      <c r="H2344" t="inlineStr"/>
      <c r="I2344" t="inlineStr"/>
      <c r="J2344" t="inlineStr"/>
      <c r="K2344" t="inlineStr">
        <is>
          <t>libre</t>
        </is>
      </c>
    </row>
    <row r="2345">
      <c r="A2345" t="inlineStr">
        <is>
          <t>2015</t>
        </is>
      </c>
      <c r="B2345" t="inlineStr">
        <is>
          <t>Malt de blé tendre</t>
        </is>
      </c>
      <c r="C2345" t="inlineStr">
        <is>
          <t>Brasserie</t>
        </is>
      </c>
      <c r="D2345" t="n">
        <v>11.1</v>
      </c>
      <c r="E2345" t="inlineStr"/>
      <c r="F2345" t="inlineStr"/>
      <c r="G2345" t="inlineStr"/>
      <c r="H2345" t="inlineStr"/>
      <c r="I2345" t="inlineStr"/>
      <c r="J2345" t="inlineStr"/>
      <c r="K2345" t="inlineStr">
        <is>
          <t>libre</t>
        </is>
      </c>
    </row>
    <row r="2346">
      <c r="A2346" t="inlineStr">
        <is>
          <t>2015</t>
        </is>
      </c>
      <c r="B2346" t="inlineStr">
        <is>
          <t>Eau - Fabrication de bière</t>
        </is>
      </c>
      <c r="C2346" t="inlineStr">
        <is>
          <t>Brasserie</t>
        </is>
      </c>
      <c r="D2346" t="n">
        <v>1430</v>
      </c>
      <c r="E2346" t="inlineStr"/>
      <c r="F2346" t="inlineStr"/>
      <c r="G2346" t="inlineStr"/>
      <c r="H2346" t="inlineStr"/>
      <c r="I2346" t="inlineStr"/>
      <c r="J2346" t="inlineStr"/>
      <c r="K2346" t="inlineStr">
        <is>
          <t>libre unbounded</t>
        </is>
      </c>
    </row>
    <row r="2347">
      <c r="A2347" t="inlineStr">
        <is>
          <t>2015</t>
        </is>
      </c>
      <c r="B2347" t="inlineStr">
        <is>
          <t>Produits de 1ère transformation</t>
        </is>
      </c>
      <c r="C2347" t="inlineStr">
        <is>
          <t>Brasserie</t>
        </is>
      </c>
      <c r="D2347" t="n">
        <v>469</v>
      </c>
      <c r="E2347" t="inlineStr"/>
      <c r="F2347" t="inlineStr"/>
      <c r="G2347" t="inlineStr"/>
      <c r="H2347" t="inlineStr"/>
      <c r="I2347" t="inlineStr"/>
      <c r="J2347" t="inlineStr"/>
      <c r="K2347" t="inlineStr">
        <is>
          <t>déterminé</t>
        </is>
      </c>
    </row>
    <row r="2348">
      <c r="A2348" t="inlineStr">
        <is>
          <t>2015</t>
        </is>
      </c>
      <c r="B2348" t="inlineStr">
        <is>
          <t>Céréales collectées</t>
        </is>
      </c>
      <c r="C2348" t="inlineStr">
        <is>
          <t>Décorticage</t>
        </is>
      </c>
      <c r="D2348" t="n">
        <v>86.5</v>
      </c>
      <c r="E2348" t="inlineStr"/>
      <c r="F2348" t="inlineStr"/>
      <c r="G2348" t="inlineStr"/>
      <c r="H2348" t="inlineStr"/>
      <c r="I2348" t="inlineStr"/>
      <c r="J2348" t="inlineStr"/>
      <c r="K2348" t="inlineStr">
        <is>
          <t>libre</t>
        </is>
      </c>
    </row>
    <row r="2349">
      <c r="A2349" t="inlineStr">
        <is>
          <t>2015</t>
        </is>
      </c>
      <c r="B2349" t="inlineStr">
        <is>
          <t>Riz collecté</t>
        </is>
      </c>
      <c r="C2349" t="inlineStr">
        <is>
          <t>Décorticage</t>
        </is>
      </c>
      <c r="D2349" t="n">
        <v>86.5</v>
      </c>
      <c r="E2349" t="inlineStr"/>
      <c r="F2349" t="inlineStr"/>
      <c r="G2349" t="inlineStr"/>
      <c r="H2349" t="inlineStr"/>
      <c r="I2349" t="inlineStr"/>
      <c r="J2349" t="inlineStr"/>
      <c r="K2349" t="inlineStr">
        <is>
          <t>libre</t>
        </is>
      </c>
    </row>
    <row r="2350">
      <c r="A2350" t="inlineStr">
        <is>
          <t>2015</t>
        </is>
      </c>
      <c r="B2350" t="inlineStr">
        <is>
          <t>Riz collecté (conso)</t>
        </is>
      </c>
      <c r="C2350" t="inlineStr">
        <is>
          <t>Décorticage</t>
        </is>
      </c>
      <c r="D2350" t="n">
        <v>86.5</v>
      </c>
      <c r="E2350" t="inlineStr"/>
      <c r="F2350" t="inlineStr"/>
      <c r="G2350" t="inlineStr"/>
      <c r="H2350" t="inlineStr"/>
      <c r="I2350" t="inlineStr"/>
      <c r="J2350" t="inlineStr"/>
      <c r="K2350" t="inlineStr">
        <is>
          <t>libre</t>
        </is>
      </c>
    </row>
    <row r="2351">
      <c r="A2351" t="inlineStr">
        <is>
          <t>2015</t>
        </is>
      </c>
      <c r="B2351" t="inlineStr">
        <is>
          <t>Riz, complet</t>
        </is>
      </c>
      <c r="C2351" t="inlineStr">
        <is>
          <t>Blanchiment</t>
        </is>
      </c>
      <c r="D2351" t="n">
        <v>119</v>
      </c>
      <c r="E2351" t="inlineStr"/>
      <c r="F2351" t="inlineStr"/>
      <c r="G2351" t="inlineStr"/>
      <c r="H2351" t="inlineStr"/>
      <c r="I2351" t="inlineStr"/>
      <c r="J2351" t="inlineStr"/>
      <c r="K2351" t="inlineStr">
        <is>
          <t>libre</t>
        </is>
      </c>
    </row>
    <row r="2352">
      <c r="A2352" t="inlineStr">
        <is>
          <t>2015</t>
        </is>
      </c>
      <c r="B2352" t="inlineStr">
        <is>
          <t>Riz, complet (surplus)</t>
        </is>
      </c>
      <c r="C2352" t="inlineStr">
        <is>
          <t>Blanchiment</t>
        </is>
      </c>
      <c r="D2352" t="n">
        <v>15.1</v>
      </c>
      <c r="E2352" t="inlineStr"/>
      <c r="F2352" t="inlineStr"/>
      <c r="G2352" t="inlineStr"/>
      <c r="H2352" t="inlineStr"/>
      <c r="I2352" t="inlineStr"/>
      <c r="J2352" t="inlineStr"/>
      <c r="K2352" t="inlineStr">
        <is>
          <t>libre</t>
        </is>
      </c>
    </row>
    <row r="2353">
      <c r="A2353" t="inlineStr">
        <is>
          <t>2015</t>
        </is>
      </c>
      <c r="B2353" t="inlineStr">
        <is>
          <t>Riz, complet (intermédiaire)</t>
        </is>
      </c>
      <c r="C2353" t="inlineStr">
        <is>
          <t>Blanchiment</t>
        </is>
      </c>
      <c r="D2353" t="n">
        <v>104</v>
      </c>
      <c r="E2353" t="inlineStr"/>
      <c r="F2353" t="inlineStr"/>
      <c r="G2353" t="inlineStr"/>
      <c r="H2353" t="inlineStr"/>
      <c r="I2353" t="inlineStr"/>
      <c r="J2353" t="inlineStr"/>
      <c r="K2353" t="inlineStr">
        <is>
          <t>libre</t>
        </is>
      </c>
    </row>
    <row r="2354">
      <c r="A2354" t="inlineStr">
        <is>
          <t>2015</t>
        </is>
      </c>
      <c r="B2354" t="inlineStr">
        <is>
          <t>Riz, partiellement ou totalement blanchi et brisures</t>
        </is>
      </c>
      <c r="C2354" t="inlineStr">
        <is>
          <t>Blanchiment</t>
        </is>
      </c>
      <c r="D2354" t="n">
        <v>52.4</v>
      </c>
      <c r="E2354" t="inlineStr"/>
      <c r="F2354" t="inlineStr"/>
      <c r="G2354" t="inlineStr"/>
      <c r="H2354" t="inlineStr"/>
      <c r="I2354" t="inlineStr"/>
      <c r="J2354" t="inlineStr"/>
      <c r="K2354" t="inlineStr">
        <is>
          <t>libre</t>
        </is>
      </c>
    </row>
    <row r="2355">
      <c r="A2355" t="inlineStr">
        <is>
          <t>2015</t>
        </is>
      </c>
      <c r="B2355" t="inlineStr">
        <is>
          <t>Riz, partiellement ou totalement blanchi</t>
        </is>
      </c>
      <c r="C2355" t="inlineStr">
        <is>
          <t>Blanchiment</t>
        </is>
      </c>
      <c r="D2355" t="n">
        <v>48.6</v>
      </c>
      <c r="E2355" t="inlineStr"/>
      <c r="F2355" t="inlineStr"/>
      <c r="G2355" t="inlineStr"/>
      <c r="H2355" t="inlineStr"/>
      <c r="I2355" t="inlineStr"/>
      <c r="J2355" t="inlineStr"/>
      <c r="K2355" t="inlineStr">
        <is>
          <t>libre</t>
        </is>
      </c>
    </row>
    <row r="2356">
      <c r="A2356" t="inlineStr">
        <is>
          <t>2015</t>
        </is>
      </c>
      <c r="B2356" t="inlineStr">
        <is>
          <t>Riz, semi-complet</t>
        </is>
      </c>
      <c r="C2356" t="inlineStr">
        <is>
          <t>Blanchiment</t>
        </is>
      </c>
      <c r="D2356" t="n">
        <v>24.3</v>
      </c>
      <c r="E2356" t="inlineStr"/>
      <c r="F2356" t="inlineStr"/>
      <c r="G2356" t="inlineStr"/>
      <c r="H2356" t="inlineStr"/>
      <c r="I2356" t="inlineStr"/>
      <c r="J2356" t="inlineStr"/>
      <c r="K2356" t="inlineStr">
        <is>
          <t>libre</t>
        </is>
      </c>
    </row>
    <row r="2357">
      <c r="A2357" t="inlineStr">
        <is>
          <t>2015</t>
        </is>
      </c>
      <c r="B2357" t="inlineStr">
        <is>
          <t>Riz, blanchi</t>
        </is>
      </c>
      <c r="C2357" t="inlineStr">
        <is>
          <t>Blanchiment</t>
        </is>
      </c>
      <c r="D2357" t="n">
        <v>24.3</v>
      </c>
      <c r="E2357" t="inlineStr"/>
      <c r="F2357" t="inlineStr"/>
      <c r="G2357" t="inlineStr"/>
      <c r="H2357" t="inlineStr"/>
      <c r="I2357" t="inlineStr"/>
      <c r="J2357" t="inlineStr"/>
      <c r="K2357" t="inlineStr">
        <is>
          <t>libre</t>
        </is>
      </c>
    </row>
    <row r="2358">
      <c r="A2358" t="inlineStr">
        <is>
          <t>2015</t>
        </is>
      </c>
      <c r="B2358" t="inlineStr">
        <is>
          <t>Brisures de riz</t>
        </is>
      </c>
      <c r="C2358" t="inlineStr">
        <is>
          <t>Blanchiment</t>
        </is>
      </c>
      <c r="D2358" t="n">
        <v>3.7</v>
      </c>
      <c r="E2358" t="inlineStr"/>
      <c r="F2358" t="inlineStr"/>
      <c r="G2358" t="inlineStr"/>
      <c r="H2358" t="inlineStr"/>
      <c r="I2358" t="inlineStr"/>
      <c r="J2358" t="inlineStr"/>
      <c r="K2358" t="inlineStr">
        <is>
          <t>libre</t>
        </is>
      </c>
    </row>
    <row r="2359">
      <c r="A2359" t="inlineStr">
        <is>
          <t>2015</t>
        </is>
      </c>
      <c r="B2359" t="inlineStr">
        <is>
          <t>Coproduits usinage sec du riz</t>
        </is>
      </c>
      <c r="C2359" t="inlineStr">
        <is>
          <t>Blanchiment</t>
        </is>
      </c>
      <c r="D2359" t="n">
        <v>3.7</v>
      </c>
      <c r="E2359" t="inlineStr"/>
      <c r="F2359" t="inlineStr"/>
      <c r="G2359" t="inlineStr"/>
      <c r="H2359" t="inlineStr"/>
      <c r="I2359" t="inlineStr"/>
      <c r="J2359" t="inlineStr"/>
      <c r="K2359" t="inlineStr">
        <is>
          <t>libre</t>
        </is>
      </c>
    </row>
    <row r="2360">
      <c r="A2360" t="inlineStr">
        <is>
          <t>2015</t>
        </is>
      </c>
      <c r="B2360" t="inlineStr">
        <is>
          <t>Produits de 1ère transformation</t>
        </is>
      </c>
      <c r="C2360" t="inlineStr">
        <is>
          <t>Blanchiment</t>
        </is>
      </c>
      <c r="D2360" t="n">
        <v>119</v>
      </c>
      <c r="E2360" t="inlineStr"/>
      <c r="F2360" t="inlineStr"/>
      <c r="G2360" t="inlineStr"/>
      <c r="H2360" t="inlineStr"/>
      <c r="I2360" t="inlineStr"/>
      <c r="J2360" t="inlineStr"/>
      <c r="K2360" t="inlineStr">
        <is>
          <t>libre</t>
        </is>
      </c>
    </row>
    <row r="2361">
      <c r="A2361" t="inlineStr">
        <is>
          <t>2015</t>
        </is>
      </c>
      <c r="B2361" t="inlineStr">
        <is>
          <t>Produits de 2nde transformation</t>
        </is>
      </c>
      <c r="C2361" t="inlineStr">
        <is>
          <t>Blanchiment</t>
        </is>
      </c>
      <c r="D2361" t="n">
        <v>48.6</v>
      </c>
      <c r="E2361" t="inlineStr"/>
      <c r="F2361" t="inlineStr"/>
      <c r="G2361" t="inlineStr"/>
      <c r="H2361" t="inlineStr"/>
      <c r="I2361" t="inlineStr"/>
      <c r="J2361" t="inlineStr"/>
      <c r="K2361" t="inlineStr">
        <is>
          <t>libre</t>
        </is>
      </c>
    </row>
    <row r="2362">
      <c r="A2362" t="inlineStr">
        <is>
          <t>2015</t>
        </is>
      </c>
      <c r="B2362" t="inlineStr">
        <is>
          <t>Coproduits de 2nde transformation</t>
        </is>
      </c>
      <c r="C2362" t="inlineStr">
        <is>
          <t>Blanchiment</t>
        </is>
      </c>
      <c r="D2362" t="n">
        <v>3.7</v>
      </c>
      <c r="E2362" t="inlineStr"/>
      <c r="F2362" t="inlineStr"/>
      <c r="G2362" t="inlineStr"/>
      <c r="H2362" t="inlineStr"/>
      <c r="I2362" t="inlineStr"/>
      <c r="J2362" t="inlineStr"/>
      <c r="K2362" t="inlineStr">
        <is>
          <t>libre</t>
        </is>
      </c>
    </row>
    <row r="2363">
      <c r="A2363" t="inlineStr">
        <is>
          <t>2015</t>
        </is>
      </c>
      <c r="B2363" t="inlineStr">
        <is>
          <t>Céréales collectées</t>
        </is>
      </c>
      <c r="C2363" t="inlineStr">
        <is>
          <t>Etuvage/Cuisson (dont autre décorticage et blanchiment)</t>
        </is>
      </c>
      <c r="D2363" t="n">
        <v>0</v>
      </c>
      <c r="E2363" t="inlineStr"/>
      <c r="F2363" t="inlineStr"/>
      <c r="G2363" t="inlineStr"/>
      <c r="H2363" t="inlineStr"/>
      <c r="I2363" t="inlineStr"/>
      <c r="J2363" t="inlineStr"/>
      <c r="K2363" t="inlineStr">
        <is>
          <t>libre</t>
        </is>
      </c>
    </row>
    <row r="2364">
      <c r="A2364" t="inlineStr">
        <is>
          <t>2015</t>
        </is>
      </c>
      <c r="B2364" t="inlineStr">
        <is>
          <t>Riz collecté</t>
        </is>
      </c>
      <c r="C2364" t="inlineStr">
        <is>
          <t>Etuvage/Cuisson (dont autre décorticage et blanchiment)</t>
        </is>
      </c>
      <c r="D2364" t="n">
        <v>0</v>
      </c>
      <c r="E2364" t="inlineStr"/>
      <c r="F2364" t="inlineStr"/>
      <c r="G2364" t="inlineStr"/>
      <c r="H2364" t="inlineStr"/>
      <c r="I2364" t="inlineStr"/>
      <c r="J2364" t="inlineStr"/>
      <c r="K2364" t="inlineStr">
        <is>
          <t>libre</t>
        </is>
      </c>
    </row>
    <row r="2365">
      <c r="A2365" t="inlineStr">
        <is>
          <t>2015</t>
        </is>
      </c>
      <c r="B2365" t="inlineStr">
        <is>
          <t>Riz collecté (conso)</t>
        </is>
      </c>
      <c r="C2365" t="inlineStr">
        <is>
          <t>Etuvage/Cuisson (dont autre décorticage et blanchiment)</t>
        </is>
      </c>
      <c r="D2365" t="n">
        <v>0</v>
      </c>
      <c r="E2365" t="inlineStr"/>
      <c r="F2365" t="inlineStr"/>
      <c r="G2365" t="inlineStr"/>
      <c r="H2365" t="inlineStr"/>
      <c r="I2365" t="inlineStr"/>
      <c r="J2365" t="inlineStr"/>
      <c r="K2365" t="inlineStr">
        <is>
          <t>libre</t>
        </is>
      </c>
    </row>
    <row r="2366">
      <c r="A2366" t="inlineStr">
        <is>
          <t>2015</t>
        </is>
      </c>
      <c r="B2366" t="inlineStr">
        <is>
          <t>Eau - Etuvage/Cuisson du riz</t>
        </is>
      </c>
      <c r="C2366" t="inlineStr">
        <is>
          <t>Etuvage/Cuisson (dont autre décorticage et blanchiment)</t>
        </is>
      </c>
      <c r="D2366" t="n">
        <v>0.6</v>
      </c>
      <c r="E2366" t="inlineStr"/>
      <c r="F2366" t="inlineStr"/>
      <c r="G2366" t="inlineStr"/>
      <c r="H2366" t="inlineStr"/>
      <c r="I2366" t="inlineStr"/>
      <c r="J2366" t="inlineStr"/>
      <c r="K2366" t="inlineStr">
        <is>
          <t>libre unbounded</t>
        </is>
      </c>
    </row>
    <row r="2367">
      <c r="A2367" t="inlineStr">
        <is>
          <t>2015</t>
        </is>
      </c>
      <c r="B2367" t="inlineStr">
        <is>
          <t>Céréales collectées</t>
        </is>
      </c>
      <c r="C2367" t="inlineStr">
        <is>
          <t>Débouchés</t>
        </is>
      </c>
      <c r="D2367" t="n">
        <v>12600</v>
      </c>
      <c r="E2367" t="inlineStr"/>
      <c r="F2367" t="inlineStr"/>
      <c r="G2367" t="inlineStr"/>
      <c r="H2367" t="inlineStr"/>
      <c r="I2367" t="inlineStr"/>
      <c r="J2367" t="inlineStr"/>
      <c r="K2367" t="inlineStr">
        <is>
          <t>libre unbounded</t>
        </is>
      </c>
    </row>
    <row r="2368">
      <c r="A2368" t="inlineStr">
        <is>
          <t>2015</t>
        </is>
      </c>
      <c r="B2368" t="inlineStr">
        <is>
          <t>Céréales collectées (hors riz)</t>
        </is>
      </c>
      <c r="C2368" t="inlineStr">
        <is>
          <t>Débouchés</t>
        </is>
      </c>
      <c r="D2368" t="n">
        <v>12600</v>
      </c>
      <c r="E2368" t="inlineStr"/>
      <c r="F2368" t="inlineStr"/>
      <c r="G2368" t="inlineStr"/>
      <c r="H2368" t="inlineStr"/>
      <c r="I2368" t="inlineStr"/>
      <c r="J2368" t="inlineStr"/>
      <c r="K2368" t="inlineStr">
        <is>
          <t>libre unbounded</t>
        </is>
      </c>
    </row>
    <row r="2369">
      <c r="A2369" t="inlineStr">
        <is>
          <t>2015</t>
        </is>
      </c>
      <c r="B2369" t="inlineStr">
        <is>
          <t>Blé dur collecté</t>
        </is>
      </c>
      <c r="C2369" t="inlineStr">
        <is>
          <t>Débouchés</t>
        </is>
      </c>
      <c r="D2369" t="n">
        <v>1.1</v>
      </c>
      <c r="E2369" t="inlineStr"/>
      <c r="F2369" t="inlineStr"/>
      <c r="G2369" t="inlineStr"/>
      <c r="H2369" t="inlineStr"/>
      <c r="I2369" t="inlineStr"/>
      <c r="J2369" t="inlineStr"/>
      <c r="K2369" t="inlineStr">
        <is>
          <t>libre</t>
        </is>
      </c>
    </row>
    <row r="2370">
      <c r="A2370" t="inlineStr">
        <is>
          <t>2015</t>
        </is>
      </c>
      <c r="B2370" t="inlineStr">
        <is>
          <t>Blé dur collecté (conso)</t>
        </is>
      </c>
      <c r="C2370" t="inlineStr">
        <is>
          <t>Débouchés</t>
        </is>
      </c>
      <c r="D2370" t="n">
        <v>1.1</v>
      </c>
      <c r="E2370" t="inlineStr"/>
      <c r="F2370" t="inlineStr"/>
      <c r="G2370" t="inlineStr"/>
      <c r="H2370" t="inlineStr"/>
      <c r="I2370" t="inlineStr"/>
      <c r="J2370" t="inlineStr"/>
      <c r="K2370" t="inlineStr">
        <is>
          <t>libre</t>
        </is>
      </c>
    </row>
    <row r="2371">
      <c r="A2371" t="inlineStr">
        <is>
          <t>2015</t>
        </is>
      </c>
      <c r="B2371" t="inlineStr">
        <is>
          <t>Blé tendre collecté</t>
        </is>
      </c>
      <c r="C2371" t="inlineStr">
        <is>
          <t>Débouchés</t>
        </is>
      </c>
      <c r="D2371" t="n">
        <v>4650</v>
      </c>
      <c r="E2371" t="inlineStr"/>
      <c r="F2371" t="inlineStr"/>
      <c r="G2371" t="inlineStr"/>
      <c r="H2371" t="inlineStr"/>
      <c r="I2371" t="inlineStr"/>
      <c r="J2371" t="inlineStr"/>
      <c r="K2371" t="inlineStr">
        <is>
          <t>libre</t>
        </is>
      </c>
    </row>
    <row r="2372">
      <c r="A2372" t="inlineStr">
        <is>
          <t>2015</t>
        </is>
      </c>
      <c r="B2372" t="inlineStr">
        <is>
          <t>Blé tendre collecté (conso)</t>
        </is>
      </c>
      <c r="C2372" t="inlineStr">
        <is>
          <t>Débouchés</t>
        </is>
      </c>
      <c r="D2372" t="n">
        <v>4650</v>
      </c>
      <c r="E2372" t="inlineStr"/>
      <c r="F2372" t="inlineStr"/>
      <c r="G2372" t="inlineStr"/>
      <c r="H2372" t="inlineStr"/>
      <c r="I2372" t="inlineStr"/>
      <c r="J2372" t="inlineStr"/>
      <c r="K2372" t="inlineStr">
        <is>
          <t>libre</t>
        </is>
      </c>
    </row>
    <row r="2373">
      <c r="A2373" t="inlineStr">
        <is>
          <t>2015</t>
        </is>
      </c>
      <c r="B2373" t="inlineStr">
        <is>
          <t>Maïs-grain collecté</t>
        </is>
      </c>
      <c r="C2373" t="inlineStr">
        <is>
          <t>Débouchés</t>
        </is>
      </c>
      <c r="D2373" t="n">
        <v>5230</v>
      </c>
      <c r="E2373" t="inlineStr"/>
      <c r="F2373" t="inlineStr"/>
      <c r="G2373" t="inlineStr"/>
      <c r="H2373" t="inlineStr"/>
      <c r="I2373" t="inlineStr"/>
      <c r="J2373" t="inlineStr"/>
      <c r="K2373" t="inlineStr">
        <is>
          <t>libre</t>
        </is>
      </c>
    </row>
    <row r="2374">
      <c r="A2374" t="inlineStr">
        <is>
          <t>2015</t>
        </is>
      </c>
      <c r="B2374" t="inlineStr">
        <is>
          <t>Maïs-grain collecté (conso)</t>
        </is>
      </c>
      <c r="C2374" t="inlineStr">
        <is>
          <t>Débouchés</t>
        </is>
      </c>
      <c r="D2374" t="n">
        <v>5230</v>
      </c>
      <c r="E2374" t="inlineStr"/>
      <c r="F2374" t="inlineStr"/>
      <c r="G2374" t="inlineStr"/>
      <c r="H2374" t="inlineStr"/>
      <c r="I2374" t="inlineStr"/>
      <c r="J2374" t="inlineStr"/>
      <c r="K2374" t="inlineStr">
        <is>
          <t>libre</t>
        </is>
      </c>
    </row>
    <row r="2375">
      <c r="A2375" t="inlineStr">
        <is>
          <t>2015</t>
        </is>
      </c>
      <c r="B2375" t="inlineStr">
        <is>
          <t>Orge collecté</t>
        </is>
      </c>
      <c r="C2375" t="inlineStr">
        <is>
          <t>Débouchés</t>
        </is>
      </c>
      <c r="D2375" t="n">
        <v>1440</v>
      </c>
      <c r="E2375" t="inlineStr"/>
      <c r="F2375" t="inlineStr"/>
      <c r="G2375" t="inlineStr"/>
      <c r="H2375" t="inlineStr"/>
      <c r="I2375" t="inlineStr"/>
      <c r="J2375" t="inlineStr"/>
      <c r="K2375" t="inlineStr">
        <is>
          <t>libre</t>
        </is>
      </c>
    </row>
    <row r="2376">
      <c r="A2376" t="inlineStr">
        <is>
          <t>2015</t>
        </is>
      </c>
      <c r="B2376" t="inlineStr">
        <is>
          <t>Orge collecté (conso)</t>
        </is>
      </c>
      <c r="C2376" t="inlineStr">
        <is>
          <t>Débouchés</t>
        </is>
      </c>
      <c r="D2376" t="n">
        <v>1440</v>
      </c>
      <c r="E2376" t="inlineStr"/>
      <c r="F2376" t="inlineStr"/>
      <c r="G2376" t="inlineStr"/>
      <c r="H2376" t="inlineStr"/>
      <c r="I2376" t="inlineStr"/>
      <c r="J2376" t="inlineStr"/>
      <c r="K2376" t="inlineStr">
        <is>
          <t>libre</t>
        </is>
      </c>
    </row>
    <row r="2377">
      <c r="A2377" t="inlineStr">
        <is>
          <t>2015</t>
        </is>
      </c>
      <c r="B2377" t="inlineStr">
        <is>
          <t>Seigle collecté</t>
        </is>
      </c>
      <c r="C2377" t="inlineStr">
        <is>
          <t>Débouchés</t>
        </is>
      </c>
      <c r="D2377" t="n">
        <v>12.9</v>
      </c>
      <c r="E2377" t="inlineStr"/>
      <c r="F2377" t="inlineStr"/>
      <c r="G2377" t="inlineStr"/>
      <c r="H2377" t="inlineStr"/>
      <c r="I2377" t="inlineStr"/>
      <c r="J2377" t="inlineStr"/>
      <c r="K2377" t="inlineStr">
        <is>
          <t>libre</t>
        </is>
      </c>
    </row>
    <row r="2378">
      <c r="A2378" t="inlineStr">
        <is>
          <t>2015</t>
        </is>
      </c>
      <c r="B2378" t="inlineStr">
        <is>
          <t>Seigle collecté (conso)</t>
        </is>
      </c>
      <c r="C2378" t="inlineStr">
        <is>
          <t>Débouchés</t>
        </is>
      </c>
      <c r="D2378" t="n">
        <v>12.9</v>
      </c>
      <c r="E2378" t="inlineStr"/>
      <c r="F2378" t="inlineStr"/>
      <c r="G2378" t="inlineStr"/>
      <c r="H2378" t="inlineStr"/>
      <c r="I2378" t="inlineStr"/>
      <c r="J2378" t="inlineStr"/>
      <c r="K2378" t="inlineStr">
        <is>
          <t>libre</t>
        </is>
      </c>
    </row>
    <row r="2379">
      <c r="A2379" t="inlineStr">
        <is>
          <t>2015</t>
        </is>
      </c>
      <c r="B2379" t="inlineStr">
        <is>
          <t>Avoine collecté</t>
        </is>
      </c>
      <c r="C2379" t="inlineStr">
        <is>
          <t>Débouchés</t>
        </is>
      </c>
      <c r="D2379" t="n">
        <v>174</v>
      </c>
      <c r="E2379" t="inlineStr"/>
      <c r="F2379" t="inlineStr"/>
      <c r="G2379" t="inlineStr"/>
      <c r="H2379" t="inlineStr"/>
      <c r="I2379" t="inlineStr"/>
      <c r="J2379" t="inlineStr"/>
      <c r="K2379" t="inlineStr">
        <is>
          <t>libre</t>
        </is>
      </c>
    </row>
    <row r="2380">
      <c r="A2380" t="inlineStr">
        <is>
          <t>2015</t>
        </is>
      </c>
      <c r="B2380" t="inlineStr">
        <is>
          <t>Avoine collecté (conso)</t>
        </is>
      </c>
      <c r="C2380" t="inlineStr">
        <is>
          <t>Débouchés</t>
        </is>
      </c>
      <c r="D2380" t="n">
        <v>174</v>
      </c>
      <c r="E2380" t="inlineStr"/>
      <c r="F2380" t="inlineStr"/>
      <c r="G2380" t="inlineStr"/>
      <c r="H2380" t="inlineStr"/>
      <c r="I2380" t="inlineStr"/>
      <c r="J2380" t="inlineStr"/>
      <c r="K2380" t="inlineStr">
        <is>
          <t>libre</t>
        </is>
      </c>
    </row>
    <row r="2381">
      <c r="A2381" t="inlineStr">
        <is>
          <t>2015</t>
        </is>
      </c>
      <c r="B2381" t="inlineStr">
        <is>
          <t>Sorgho-grain collecté</t>
        </is>
      </c>
      <c r="C2381" t="inlineStr">
        <is>
          <t>Débouchés</t>
        </is>
      </c>
      <c r="D2381" t="n">
        <v>77.59999999999999</v>
      </c>
      <c r="E2381" t="inlineStr"/>
      <c r="F2381" t="inlineStr"/>
      <c r="G2381" t="inlineStr"/>
      <c r="H2381" t="inlineStr"/>
      <c r="I2381" t="inlineStr"/>
      <c r="J2381" t="inlineStr"/>
      <c r="K2381" t="inlineStr">
        <is>
          <t>libre</t>
        </is>
      </c>
    </row>
    <row r="2382">
      <c r="A2382" t="inlineStr">
        <is>
          <t>2015</t>
        </is>
      </c>
      <c r="B2382" t="inlineStr">
        <is>
          <t>Sorgho-grain collecté (conso)</t>
        </is>
      </c>
      <c r="C2382" t="inlineStr">
        <is>
          <t>Débouchés</t>
        </is>
      </c>
      <c r="D2382" t="n">
        <v>77.59999999999999</v>
      </c>
      <c r="E2382" t="inlineStr"/>
      <c r="F2382" t="inlineStr"/>
      <c r="G2382" t="inlineStr"/>
      <c r="H2382" t="inlineStr"/>
      <c r="I2382" t="inlineStr"/>
      <c r="J2382" t="inlineStr"/>
      <c r="K2382" t="inlineStr">
        <is>
          <t>libre</t>
        </is>
      </c>
    </row>
    <row r="2383">
      <c r="A2383" t="inlineStr">
        <is>
          <t>2015</t>
        </is>
      </c>
      <c r="B2383" t="inlineStr">
        <is>
          <t>Triticale collecté</t>
        </is>
      </c>
      <c r="C2383" t="inlineStr">
        <is>
          <t>Débouchés</t>
        </is>
      </c>
      <c r="D2383" t="n">
        <v>761</v>
      </c>
      <c r="E2383" t="inlineStr"/>
      <c r="F2383" t="inlineStr"/>
      <c r="G2383" t="inlineStr"/>
      <c r="H2383" t="inlineStr"/>
      <c r="I2383" t="inlineStr"/>
      <c r="J2383" t="inlineStr"/>
      <c r="K2383" t="inlineStr">
        <is>
          <t>libre</t>
        </is>
      </c>
    </row>
    <row r="2384">
      <c r="A2384" t="inlineStr">
        <is>
          <t>2015</t>
        </is>
      </c>
      <c r="B2384" t="inlineStr">
        <is>
          <t>Triticale collecté (conso)</t>
        </is>
      </c>
      <c r="C2384" t="inlineStr">
        <is>
          <t>Débouchés</t>
        </is>
      </c>
      <c r="D2384" t="n">
        <v>761</v>
      </c>
      <c r="E2384" t="inlineStr"/>
      <c r="F2384" t="inlineStr"/>
      <c r="G2384" t="inlineStr"/>
      <c r="H2384" t="inlineStr"/>
      <c r="I2384" t="inlineStr"/>
      <c r="J2384" t="inlineStr"/>
      <c r="K2384" t="inlineStr">
        <is>
          <t>libre</t>
        </is>
      </c>
    </row>
    <row r="2385">
      <c r="A2385" t="inlineStr">
        <is>
          <t>2015</t>
        </is>
      </c>
      <c r="B2385" t="inlineStr">
        <is>
          <t>Millet collecté</t>
        </is>
      </c>
      <c r="C2385" t="inlineStr">
        <is>
          <t>Débouchés</t>
        </is>
      </c>
      <c r="D2385" t="n">
        <v>16.3</v>
      </c>
      <c r="E2385" t="inlineStr"/>
      <c r="F2385" t="inlineStr"/>
      <c r="G2385" t="inlineStr"/>
      <c r="H2385" t="inlineStr"/>
      <c r="I2385" t="inlineStr"/>
      <c r="J2385" t="inlineStr"/>
      <c r="K2385" t="inlineStr">
        <is>
          <t>libre</t>
        </is>
      </c>
    </row>
    <row r="2386">
      <c r="A2386" t="inlineStr">
        <is>
          <t>2015</t>
        </is>
      </c>
      <c r="B2386" t="inlineStr">
        <is>
          <t>Millet collecté (conso)</t>
        </is>
      </c>
      <c r="C2386" t="inlineStr">
        <is>
          <t>Débouchés</t>
        </is>
      </c>
      <c r="D2386" t="n">
        <v>16.3</v>
      </c>
      <c r="E2386" t="inlineStr"/>
      <c r="F2386" t="inlineStr"/>
      <c r="G2386" t="inlineStr"/>
      <c r="H2386" t="inlineStr"/>
      <c r="I2386" t="inlineStr"/>
      <c r="J2386" t="inlineStr"/>
      <c r="K2386" t="inlineStr">
        <is>
          <t>libre</t>
        </is>
      </c>
    </row>
    <row r="2387">
      <c r="A2387" t="inlineStr">
        <is>
          <t>2015</t>
        </is>
      </c>
      <c r="B2387" t="inlineStr">
        <is>
          <t>Sarrasin collecté</t>
        </is>
      </c>
      <c r="C2387" t="inlineStr">
        <is>
          <t>Débouchés</t>
        </is>
      </c>
      <c r="D2387" t="n">
        <v>0</v>
      </c>
      <c r="E2387" t="inlineStr"/>
      <c r="F2387" t="inlineStr"/>
      <c r="G2387" t="inlineStr"/>
      <c r="H2387" t="inlineStr"/>
      <c r="I2387" t="inlineStr"/>
      <c r="J2387" t="inlineStr"/>
      <c r="K2387" t="inlineStr">
        <is>
          <t>libre</t>
        </is>
      </c>
    </row>
    <row r="2388">
      <c r="A2388" t="inlineStr">
        <is>
          <t>2015</t>
        </is>
      </c>
      <c r="B2388" t="inlineStr">
        <is>
          <t>Sarrasin collecté (conso)</t>
        </is>
      </c>
      <c r="C2388" t="inlineStr">
        <is>
          <t>Débouchés</t>
        </is>
      </c>
      <c r="D2388" t="n">
        <v>0</v>
      </c>
      <c r="E2388" t="inlineStr"/>
      <c r="F2388" t="inlineStr"/>
      <c r="G2388" t="inlineStr"/>
      <c r="H2388" t="inlineStr"/>
      <c r="I2388" t="inlineStr"/>
      <c r="J2388" t="inlineStr"/>
      <c r="K2388" t="inlineStr">
        <is>
          <t>libre</t>
        </is>
      </c>
    </row>
    <row r="2389">
      <c r="A2389" t="inlineStr">
        <is>
          <t>2015</t>
        </is>
      </c>
      <c r="B2389" t="inlineStr">
        <is>
          <t>Alpiste collecté</t>
        </is>
      </c>
      <c r="C2389" t="inlineStr">
        <is>
          <t>Débouchés</t>
        </is>
      </c>
      <c r="D2389" t="n">
        <v>0.1</v>
      </c>
      <c r="E2389" t="inlineStr"/>
      <c r="F2389" t="inlineStr"/>
      <c r="G2389" t="inlineStr"/>
      <c r="H2389" t="inlineStr"/>
      <c r="I2389" t="inlineStr"/>
      <c r="J2389" t="inlineStr"/>
      <c r="K2389" t="inlineStr">
        <is>
          <t>libre</t>
        </is>
      </c>
    </row>
    <row r="2390">
      <c r="A2390" t="inlineStr">
        <is>
          <t>2015</t>
        </is>
      </c>
      <c r="B2390" t="inlineStr">
        <is>
          <t>Alpiste collecté (conso)</t>
        </is>
      </c>
      <c r="C2390" t="inlineStr">
        <is>
          <t>Débouchés</t>
        </is>
      </c>
      <c r="D2390" t="n">
        <v>0.1</v>
      </c>
      <c r="E2390" t="inlineStr"/>
      <c r="F2390" t="inlineStr"/>
      <c r="G2390" t="inlineStr"/>
      <c r="H2390" t="inlineStr"/>
      <c r="I2390" t="inlineStr"/>
      <c r="J2390" t="inlineStr"/>
      <c r="K2390" t="inlineStr">
        <is>
          <t>libre</t>
        </is>
      </c>
    </row>
    <row r="2391">
      <c r="A2391" t="inlineStr">
        <is>
          <t>2015</t>
        </is>
      </c>
      <c r="B2391" t="inlineStr">
        <is>
          <t>Epeautre collecté</t>
        </is>
      </c>
      <c r="C2391" t="inlineStr">
        <is>
          <t>Débouchés</t>
        </is>
      </c>
      <c r="D2391" t="n">
        <v>76.59999999999999</v>
      </c>
      <c r="E2391" t="inlineStr"/>
      <c r="F2391" t="inlineStr"/>
      <c r="G2391" t="inlineStr"/>
      <c r="H2391" t="inlineStr"/>
      <c r="I2391" t="inlineStr"/>
      <c r="J2391" t="inlineStr"/>
      <c r="K2391" t="inlineStr">
        <is>
          <t>libre</t>
        </is>
      </c>
    </row>
    <row r="2392">
      <c r="A2392" t="inlineStr">
        <is>
          <t>2015</t>
        </is>
      </c>
      <c r="B2392" t="inlineStr">
        <is>
          <t>Epeautre collecté (conso)</t>
        </is>
      </c>
      <c r="C2392" t="inlineStr">
        <is>
          <t>Débouchés</t>
        </is>
      </c>
      <c r="D2392" t="n">
        <v>76.59999999999999</v>
      </c>
      <c r="E2392" t="inlineStr"/>
      <c r="F2392" t="inlineStr"/>
      <c r="G2392" t="inlineStr"/>
      <c r="H2392" t="inlineStr"/>
      <c r="I2392" t="inlineStr"/>
      <c r="J2392" t="inlineStr"/>
      <c r="K2392" t="inlineStr">
        <is>
          <t>libre</t>
        </is>
      </c>
    </row>
    <row r="2393">
      <c r="A2393" t="inlineStr">
        <is>
          <t>2015</t>
        </is>
      </c>
      <c r="B2393" t="inlineStr">
        <is>
          <t>Méteil collecté</t>
        </is>
      </c>
      <c r="C2393" t="inlineStr">
        <is>
          <t>Débouchés</t>
        </is>
      </c>
      <c r="D2393" t="n">
        <v>101</v>
      </c>
      <c r="E2393" t="inlineStr"/>
      <c r="F2393" t="inlineStr"/>
      <c r="G2393" t="inlineStr"/>
      <c r="H2393" t="inlineStr"/>
      <c r="I2393" t="inlineStr"/>
      <c r="J2393" t="inlineStr"/>
      <c r="K2393" t="inlineStr">
        <is>
          <t>libre</t>
        </is>
      </c>
    </row>
    <row r="2394">
      <c r="A2394" t="inlineStr">
        <is>
          <t>2015</t>
        </is>
      </c>
      <c r="B2394" t="inlineStr">
        <is>
          <t>Méteil collecté (conso)</t>
        </is>
      </c>
      <c r="C2394" t="inlineStr">
        <is>
          <t>Débouchés</t>
        </is>
      </c>
      <c r="D2394" t="n">
        <v>101</v>
      </c>
      <c r="E2394" t="inlineStr"/>
      <c r="F2394" t="inlineStr"/>
      <c r="G2394" t="inlineStr"/>
      <c r="H2394" t="inlineStr"/>
      <c r="I2394" t="inlineStr"/>
      <c r="J2394" t="inlineStr"/>
      <c r="K2394" t="inlineStr">
        <is>
          <t>libre</t>
        </is>
      </c>
    </row>
    <row r="2395">
      <c r="A2395" t="inlineStr">
        <is>
          <t>2015</t>
        </is>
      </c>
      <c r="B2395" t="inlineStr">
        <is>
          <t>Fonio collecté</t>
        </is>
      </c>
      <c r="C2395" t="inlineStr">
        <is>
          <t>Débouchés</t>
        </is>
      </c>
      <c r="D2395" t="n">
        <v>0</v>
      </c>
      <c r="E2395" t="inlineStr"/>
      <c r="F2395" t="inlineStr"/>
      <c r="G2395" t="inlineStr"/>
      <c r="H2395" t="inlineStr"/>
      <c r="I2395" t="inlineStr"/>
      <c r="J2395" t="inlineStr"/>
      <c r="K2395" t="inlineStr">
        <is>
          <t>libre unbounded</t>
        </is>
      </c>
    </row>
    <row r="2396">
      <c r="A2396" t="inlineStr">
        <is>
          <t>2015</t>
        </is>
      </c>
      <c r="B2396" t="inlineStr">
        <is>
          <t>Quinoa collecté</t>
        </is>
      </c>
      <c r="C2396" t="inlineStr">
        <is>
          <t>Débouchés</t>
        </is>
      </c>
      <c r="D2396" t="n">
        <v>0</v>
      </c>
      <c r="E2396" t="inlineStr"/>
      <c r="F2396" t="inlineStr"/>
      <c r="G2396" t="inlineStr"/>
      <c r="H2396" t="inlineStr"/>
      <c r="I2396" t="inlineStr"/>
      <c r="J2396" t="inlineStr"/>
      <c r="K2396" t="inlineStr">
        <is>
          <t>libre unbounded</t>
        </is>
      </c>
    </row>
    <row r="2397">
      <c r="A2397" t="inlineStr">
        <is>
          <t>2015</t>
        </is>
      </c>
      <c r="B2397" t="inlineStr">
        <is>
          <t>Autres céréales collectées</t>
        </is>
      </c>
      <c r="C2397" t="inlineStr">
        <is>
          <t>Débouchés</t>
        </is>
      </c>
      <c r="D2397" t="n">
        <v>0</v>
      </c>
      <c r="E2397" t="inlineStr"/>
      <c r="F2397" t="inlineStr"/>
      <c r="G2397" t="inlineStr"/>
      <c r="H2397" t="inlineStr"/>
      <c r="I2397" t="inlineStr"/>
      <c r="J2397" t="inlineStr"/>
      <c r="K2397" t="inlineStr">
        <is>
          <t>libre unbounded</t>
        </is>
      </c>
    </row>
    <row r="2398">
      <c r="A2398" t="inlineStr">
        <is>
          <t>2015</t>
        </is>
      </c>
      <c r="B2398" t="inlineStr">
        <is>
          <t>Mélanges de céréales (hors méteil) collectés</t>
        </is>
      </c>
      <c r="C2398" t="inlineStr">
        <is>
          <t>Débouchés</t>
        </is>
      </c>
      <c r="D2398" t="n">
        <v>8.800000000000001</v>
      </c>
      <c r="E2398" t="inlineStr"/>
      <c r="F2398" t="inlineStr"/>
      <c r="G2398" t="inlineStr"/>
      <c r="H2398" t="inlineStr"/>
      <c r="I2398" t="inlineStr"/>
      <c r="J2398" t="inlineStr"/>
      <c r="K2398" t="inlineStr">
        <is>
          <t>libre unbounded</t>
        </is>
      </c>
    </row>
    <row r="2399">
      <c r="A2399" t="inlineStr">
        <is>
          <t>2015</t>
        </is>
      </c>
      <c r="B2399" t="inlineStr">
        <is>
          <t>Blé tendre, épeautre et méteil collectés</t>
        </is>
      </c>
      <c r="C2399" t="inlineStr">
        <is>
          <t>Débouchés</t>
        </is>
      </c>
      <c r="D2399" t="n">
        <v>4830</v>
      </c>
      <c r="E2399" t="inlineStr"/>
      <c r="F2399" t="inlineStr"/>
      <c r="G2399" t="inlineStr"/>
      <c r="H2399" t="inlineStr"/>
      <c r="I2399" t="inlineStr"/>
      <c r="J2399" t="inlineStr"/>
      <c r="K2399" t="inlineStr">
        <is>
          <t>libre</t>
        </is>
      </c>
    </row>
    <row r="2400">
      <c r="A2400" t="inlineStr">
        <is>
          <t>2015</t>
        </is>
      </c>
      <c r="B2400" t="inlineStr">
        <is>
          <t>Blé tendre, épeautre et méteil collectés (conso)</t>
        </is>
      </c>
      <c r="C2400" t="inlineStr">
        <is>
          <t>Débouchés</t>
        </is>
      </c>
      <c r="D2400" t="n">
        <v>4830</v>
      </c>
      <c r="E2400" t="inlineStr"/>
      <c r="F2400" t="inlineStr"/>
      <c r="G2400" t="inlineStr"/>
      <c r="H2400" t="inlineStr"/>
      <c r="I2400" t="inlineStr"/>
      <c r="J2400" t="inlineStr"/>
      <c r="K2400" t="inlineStr">
        <is>
          <t>libre</t>
        </is>
      </c>
    </row>
    <row r="2401">
      <c r="A2401" t="inlineStr">
        <is>
          <t>2015</t>
        </is>
      </c>
      <c r="B2401" t="inlineStr">
        <is>
          <t>Céréales autoconsommées</t>
        </is>
      </c>
      <c r="C2401" t="inlineStr">
        <is>
          <t>Débouchés</t>
        </is>
      </c>
      <c r="D2401" t="n">
        <v>5970</v>
      </c>
      <c r="E2401" t="inlineStr"/>
      <c r="F2401" t="inlineStr"/>
      <c r="G2401" t="inlineStr"/>
      <c r="H2401" t="inlineStr"/>
      <c r="I2401" t="inlineStr"/>
      <c r="J2401" t="inlineStr"/>
      <c r="K2401" t="inlineStr">
        <is>
          <t>libre</t>
        </is>
      </c>
    </row>
    <row r="2402">
      <c r="A2402" t="inlineStr">
        <is>
          <t>2015</t>
        </is>
      </c>
      <c r="B2402" t="inlineStr">
        <is>
          <t>Céréales (hors riz) autoconsommées</t>
        </is>
      </c>
      <c r="C2402" t="inlineStr">
        <is>
          <t>Débouchés</t>
        </is>
      </c>
      <c r="D2402" t="n">
        <v>5960</v>
      </c>
      <c r="E2402" t="inlineStr"/>
      <c r="F2402" t="inlineStr"/>
      <c r="G2402" t="inlineStr"/>
      <c r="H2402" t="inlineStr"/>
      <c r="I2402" t="inlineStr"/>
      <c r="J2402" t="inlineStr"/>
      <c r="K2402" t="inlineStr">
        <is>
          <t>libre</t>
        </is>
      </c>
    </row>
    <row r="2403">
      <c r="A2403" t="inlineStr">
        <is>
          <t>2015</t>
        </is>
      </c>
      <c r="B2403" t="inlineStr">
        <is>
          <t>Blé autoconsommé</t>
        </is>
      </c>
      <c r="C2403" t="inlineStr">
        <is>
          <t>Débouchés</t>
        </is>
      </c>
      <c r="D2403" t="n">
        <v>1160</v>
      </c>
      <c r="E2403" t="inlineStr"/>
      <c r="F2403" t="inlineStr"/>
      <c r="G2403" t="inlineStr"/>
      <c r="H2403" t="inlineStr"/>
      <c r="I2403" t="inlineStr"/>
      <c r="J2403" t="inlineStr"/>
      <c r="K2403" t="inlineStr">
        <is>
          <t>libre</t>
        </is>
      </c>
    </row>
    <row r="2404">
      <c r="A2404" t="inlineStr">
        <is>
          <t>2015</t>
        </is>
      </c>
      <c r="B2404" t="inlineStr">
        <is>
          <t>Blé dur autoconsommé</t>
        </is>
      </c>
      <c r="C2404" t="inlineStr">
        <is>
          <t>Débouchés</t>
        </is>
      </c>
      <c r="D2404" t="n">
        <v>0</v>
      </c>
      <c r="E2404" t="inlineStr"/>
      <c r="F2404" t="inlineStr"/>
      <c r="G2404" t="inlineStr"/>
      <c r="H2404" t="inlineStr"/>
      <c r="I2404" t="inlineStr"/>
      <c r="J2404" t="inlineStr"/>
      <c r="K2404" t="inlineStr">
        <is>
          <t>libre</t>
        </is>
      </c>
    </row>
    <row r="2405">
      <c r="A2405" t="inlineStr">
        <is>
          <t>2015</t>
        </is>
      </c>
      <c r="B2405" t="inlineStr">
        <is>
          <t>Blé tendre et méteil autoconsommés</t>
        </is>
      </c>
      <c r="C2405" t="inlineStr">
        <is>
          <t>Débouchés</t>
        </is>
      </c>
      <c r="D2405" t="n">
        <v>1160</v>
      </c>
      <c r="E2405" t="inlineStr"/>
      <c r="F2405" t="inlineStr"/>
      <c r="G2405" t="inlineStr"/>
      <c r="H2405" t="inlineStr"/>
      <c r="I2405" t="inlineStr"/>
      <c r="J2405" t="inlineStr"/>
      <c r="K2405" t="inlineStr">
        <is>
          <t>libre</t>
        </is>
      </c>
    </row>
    <row r="2406">
      <c r="A2406" t="inlineStr">
        <is>
          <t>2015</t>
        </is>
      </c>
      <c r="B2406" t="inlineStr">
        <is>
          <t>Blé tendre autoconsommé</t>
        </is>
      </c>
      <c r="C2406" t="inlineStr">
        <is>
          <t>Débouchés</t>
        </is>
      </c>
      <c r="D2406" t="n">
        <v>1160</v>
      </c>
      <c r="E2406" t="inlineStr"/>
      <c r="F2406" t="inlineStr"/>
      <c r="G2406" t="inlineStr"/>
      <c r="H2406" t="inlineStr"/>
      <c r="I2406" t="inlineStr"/>
      <c r="J2406" t="inlineStr"/>
      <c r="K2406" t="inlineStr">
        <is>
          <t>libre</t>
        </is>
      </c>
    </row>
    <row r="2407">
      <c r="A2407" t="inlineStr">
        <is>
          <t>2015</t>
        </is>
      </c>
      <c r="B2407" t="inlineStr">
        <is>
          <t>Méteil autoconsommé</t>
        </is>
      </c>
      <c r="C2407" t="inlineStr">
        <is>
          <t>Débouchés</t>
        </is>
      </c>
      <c r="D2407" t="n">
        <v>0</v>
      </c>
      <c r="E2407" t="inlineStr"/>
      <c r="F2407" t="inlineStr"/>
      <c r="G2407" t="inlineStr"/>
      <c r="H2407" t="inlineStr"/>
      <c r="I2407" t="inlineStr"/>
      <c r="J2407" t="inlineStr"/>
      <c r="K2407" t="inlineStr">
        <is>
          <t>libre</t>
        </is>
      </c>
    </row>
    <row r="2408">
      <c r="A2408" t="inlineStr">
        <is>
          <t>2015</t>
        </is>
      </c>
      <c r="B2408" t="inlineStr">
        <is>
          <t>Maïs-grain autoconsommé</t>
        </is>
      </c>
      <c r="C2408" t="inlineStr">
        <is>
          <t>Débouchés</t>
        </is>
      </c>
      <c r="D2408" t="n">
        <v>1620</v>
      </c>
      <c r="E2408" t="inlineStr"/>
      <c r="F2408" t="inlineStr"/>
      <c r="G2408" t="inlineStr"/>
      <c r="H2408" t="inlineStr"/>
      <c r="I2408" t="inlineStr"/>
      <c r="J2408" t="inlineStr"/>
      <c r="K2408" t="inlineStr">
        <is>
          <t>libre</t>
        </is>
      </c>
    </row>
    <row r="2409">
      <c r="A2409" t="inlineStr">
        <is>
          <t>2015</t>
        </is>
      </c>
      <c r="B2409" t="inlineStr">
        <is>
          <t>Maïs-grain (conso) autoconsommé</t>
        </is>
      </c>
      <c r="C2409" t="inlineStr">
        <is>
          <t>Débouchés</t>
        </is>
      </c>
      <c r="D2409" t="n">
        <v>1620</v>
      </c>
      <c r="E2409" t="inlineStr"/>
      <c r="F2409" t="inlineStr"/>
      <c r="G2409" t="inlineStr"/>
      <c r="H2409" t="inlineStr"/>
      <c r="I2409" t="inlineStr"/>
      <c r="J2409" t="inlineStr"/>
      <c r="K2409" t="inlineStr">
        <is>
          <t>libre</t>
        </is>
      </c>
    </row>
    <row r="2410">
      <c r="A2410" t="inlineStr">
        <is>
          <t>2015</t>
        </is>
      </c>
      <c r="B2410" t="inlineStr">
        <is>
          <t>Orge, seigle et avoine autoconsommés</t>
        </is>
      </c>
      <c r="C2410" t="inlineStr">
        <is>
          <t>Débouchés</t>
        </is>
      </c>
      <c r="D2410" t="n">
        <v>1990</v>
      </c>
      <c r="E2410" t="inlineStr"/>
      <c r="F2410" t="inlineStr"/>
      <c r="G2410" t="inlineStr"/>
      <c r="H2410" t="inlineStr"/>
      <c r="I2410" t="inlineStr"/>
      <c r="J2410" t="inlineStr"/>
      <c r="K2410" t="inlineStr">
        <is>
          <t>libre</t>
        </is>
      </c>
    </row>
    <row r="2411">
      <c r="A2411" t="inlineStr">
        <is>
          <t>2015</t>
        </is>
      </c>
      <c r="B2411" t="inlineStr">
        <is>
          <t>Orge autoconsommé</t>
        </is>
      </c>
      <c r="C2411" t="inlineStr">
        <is>
          <t>Débouchés</t>
        </is>
      </c>
      <c r="D2411" t="n">
        <v>1760</v>
      </c>
      <c r="E2411" t="inlineStr"/>
      <c r="F2411" t="inlineStr"/>
      <c r="G2411" t="inlineStr"/>
      <c r="H2411" t="inlineStr"/>
      <c r="I2411" t="inlineStr"/>
      <c r="J2411" t="inlineStr"/>
      <c r="K2411" t="inlineStr">
        <is>
          <t>libre</t>
        </is>
      </c>
    </row>
    <row r="2412">
      <c r="A2412" t="inlineStr">
        <is>
          <t>2015</t>
        </is>
      </c>
      <c r="B2412" t="inlineStr">
        <is>
          <t>Seigle autoconsommé</t>
        </is>
      </c>
      <c r="C2412" t="inlineStr">
        <is>
          <t>Débouchés</t>
        </is>
      </c>
      <c r="D2412" t="n">
        <v>65.90000000000001</v>
      </c>
      <c r="E2412" t="inlineStr"/>
      <c r="F2412" t="inlineStr"/>
      <c r="G2412" t="inlineStr"/>
      <c r="H2412" t="inlineStr"/>
      <c r="I2412" t="inlineStr"/>
      <c r="J2412" t="inlineStr"/>
      <c r="K2412" t="inlineStr">
        <is>
          <t>libre</t>
        </is>
      </c>
    </row>
    <row r="2413">
      <c r="A2413" t="inlineStr">
        <is>
          <t>2015</t>
        </is>
      </c>
      <c r="B2413" t="inlineStr">
        <is>
          <t>Avoine autoconsommé</t>
        </is>
      </c>
      <c r="C2413" t="inlineStr">
        <is>
          <t>Débouchés</t>
        </is>
      </c>
      <c r="D2413" t="n">
        <v>169</v>
      </c>
      <c r="E2413" t="inlineStr"/>
      <c r="F2413" t="inlineStr"/>
      <c r="G2413" t="inlineStr"/>
      <c r="H2413" t="inlineStr"/>
      <c r="I2413" t="inlineStr"/>
      <c r="J2413" t="inlineStr"/>
      <c r="K2413" t="inlineStr">
        <is>
          <t>libre</t>
        </is>
      </c>
    </row>
    <row r="2414">
      <c r="A2414" t="inlineStr">
        <is>
          <t>2015</t>
        </is>
      </c>
      <c r="B2414" t="inlineStr">
        <is>
          <t>Sorgho-grain, millet et autres céréales autoconsommés</t>
        </is>
      </c>
      <c r="C2414" t="inlineStr">
        <is>
          <t>Débouchés</t>
        </is>
      </c>
      <c r="D2414" t="n">
        <v>1090</v>
      </c>
      <c r="E2414" t="inlineStr"/>
      <c r="F2414" t="inlineStr"/>
      <c r="G2414" t="inlineStr"/>
      <c r="H2414" t="inlineStr"/>
      <c r="I2414" t="inlineStr"/>
      <c r="J2414" t="inlineStr"/>
      <c r="K2414" t="inlineStr">
        <is>
          <t>libre</t>
        </is>
      </c>
    </row>
    <row r="2415">
      <c r="A2415" t="inlineStr">
        <is>
          <t>2015</t>
        </is>
      </c>
      <c r="B2415" t="inlineStr">
        <is>
          <t>Sorgho-grain autoconsommé</t>
        </is>
      </c>
      <c r="C2415" t="inlineStr">
        <is>
          <t>Débouchés</t>
        </is>
      </c>
      <c r="D2415" t="n">
        <v>34.5</v>
      </c>
      <c r="E2415" t="inlineStr"/>
      <c r="F2415" t="inlineStr"/>
      <c r="G2415" t="inlineStr"/>
      <c r="H2415" t="inlineStr"/>
      <c r="I2415" t="inlineStr"/>
      <c r="J2415" t="inlineStr"/>
      <c r="K2415" t="inlineStr">
        <is>
          <t>libre</t>
        </is>
      </c>
    </row>
    <row r="2416">
      <c r="A2416" t="inlineStr">
        <is>
          <t>2015</t>
        </is>
      </c>
      <c r="B2416" t="inlineStr">
        <is>
          <t>Sorgho-grain (conso) autoconsommé</t>
        </is>
      </c>
      <c r="C2416" t="inlineStr">
        <is>
          <t>Débouchés</t>
        </is>
      </c>
      <c r="D2416" t="n">
        <v>34.5</v>
      </c>
      <c r="E2416" t="inlineStr"/>
      <c r="F2416" t="inlineStr"/>
      <c r="G2416" t="inlineStr"/>
      <c r="H2416" t="inlineStr"/>
      <c r="I2416" t="inlineStr"/>
      <c r="J2416" t="inlineStr"/>
      <c r="K2416" t="inlineStr">
        <is>
          <t>libre</t>
        </is>
      </c>
    </row>
    <row r="2417">
      <c r="A2417" t="inlineStr">
        <is>
          <t>2015</t>
        </is>
      </c>
      <c r="B2417" t="inlineStr">
        <is>
          <t>Triticale autoconsommé</t>
        </is>
      </c>
      <c r="C2417" t="inlineStr">
        <is>
          <t>Débouchés</t>
        </is>
      </c>
      <c r="D2417" t="n">
        <v>952</v>
      </c>
      <c r="E2417" t="inlineStr"/>
      <c r="F2417" t="inlineStr"/>
      <c r="G2417" t="inlineStr"/>
      <c r="H2417" t="inlineStr"/>
      <c r="I2417" t="inlineStr"/>
      <c r="J2417" t="inlineStr"/>
      <c r="K2417" t="inlineStr">
        <is>
          <t>libre</t>
        </is>
      </c>
    </row>
    <row r="2418">
      <c r="A2418" t="inlineStr">
        <is>
          <t>2015</t>
        </is>
      </c>
      <c r="B2418" t="inlineStr">
        <is>
          <t>Millet et autres céréales autoconsommés</t>
        </is>
      </c>
      <c r="C2418" t="inlineStr">
        <is>
          <t>Débouchés</t>
        </is>
      </c>
      <c r="D2418" t="n">
        <v>0.2</v>
      </c>
      <c r="E2418" t="inlineStr"/>
      <c r="F2418" t="inlineStr"/>
      <c r="G2418" t="inlineStr"/>
      <c r="H2418" t="inlineStr"/>
      <c r="I2418" t="inlineStr"/>
      <c r="J2418" t="inlineStr"/>
      <c r="K2418" t="inlineStr">
        <is>
          <t>libre</t>
        </is>
      </c>
    </row>
    <row r="2419">
      <c r="A2419" t="inlineStr">
        <is>
          <t>2015</t>
        </is>
      </c>
      <c r="B2419" t="inlineStr">
        <is>
          <t>Millet autoconsommé</t>
        </is>
      </c>
      <c r="C2419" t="inlineStr">
        <is>
          <t>Débouchés</t>
        </is>
      </c>
      <c r="D2419" t="n">
        <v>28.7</v>
      </c>
      <c r="E2419" t="inlineStr"/>
      <c r="F2419" t="inlineStr"/>
      <c r="G2419" t="inlineStr"/>
      <c r="H2419" t="inlineStr"/>
      <c r="I2419" t="inlineStr"/>
      <c r="J2419" t="inlineStr"/>
      <c r="K2419" t="inlineStr">
        <is>
          <t>libre</t>
        </is>
      </c>
    </row>
    <row r="2420">
      <c r="A2420" t="inlineStr">
        <is>
          <t>2015</t>
        </is>
      </c>
      <c r="B2420" t="inlineStr">
        <is>
          <t>Autres céréales autoconsommées</t>
        </is>
      </c>
      <c r="C2420" t="inlineStr">
        <is>
          <t>Débouchés</t>
        </is>
      </c>
      <c r="D2420" t="n">
        <v>76.8</v>
      </c>
      <c r="E2420" t="inlineStr"/>
      <c r="F2420" t="inlineStr"/>
      <c r="G2420" t="inlineStr"/>
      <c r="H2420" t="inlineStr"/>
      <c r="I2420" t="inlineStr"/>
      <c r="J2420" t="inlineStr"/>
      <c r="K2420" t="inlineStr">
        <is>
          <t>libre</t>
        </is>
      </c>
    </row>
    <row r="2421">
      <c r="A2421" t="inlineStr">
        <is>
          <t>2015</t>
        </is>
      </c>
      <c r="B2421" t="inlineStr">
        <is>
          <t>Sarrasin autoconsommé</t>
        </is>
      </c>
      <c r="C2421" t="inlineStr">
        <is>
          <t>Débouchés</t>
        </is>
      </c>
      <c r="D2421" t="n">
        <v>15.3</v>
      </c>
      <c r="E2421" t="inlineStr"/>
      <c r="F2421" t="inlineStr"/>
      <c r="G2421" t="inlineStr"/>
      <c r="H2421" t="inlineStr"/>
      <c r="I2421" t="inlineStr"/>
      <c r="J2421" t="inlineStr"/>
      <c r="K2421" t="inlineStr">
        <is>
          <t>libre</t>
        </is>
      </c>
    </row>
    <row r="2422">
      <c r="A2422" t="inlineStr">
        <is>
          <t>2015</t>
        </is>
      </c>
      <c r="B2422" t="inlineStr">
        <is>
          <t>Alpiste autoconsommé</t>
        </is>
      </c>
      <c r="C2422" t="inlineStr">
        <is>
          <t>Débouchés</t>
        </is>
      </c>
      <c r="D2422" t="n">
        <v>24.4</v>
      </c>
      <c r="E2422" t="inlineStr"/>
      <c r="F2422" t="inlineStr"/>
      <c r="G2422" t="inlineStr"/>
      <c r="H2422" t="inlineStr"/>
      <c r="I2422" t="inlineStr"/>
      <c r="J2422" t="inlineStr"/>
      <c r="K2422" t="inlineStr">
        <is>
          <t>libre</t>
        </is>
      </c>
    </row>
    <row r="2423">
      <c r="A2423" t="inlineStr">
        <is>
          <t>2015</t>
        </is>
      </c>
      <c r="B2423" t="inlineStr">
        <is>
          <t>Epeautre autoconsommé</t>
        </is>
      </c>
      <c r="C2423" t="inlineStr">
        <is>
          <t>Débouchés</t>
        </is>
      </c>
      <c r="D2423" t="n">
        <v>0.7</v>
      </c>
      <c r="E2423" t="inlineStr"/>
      <c r="F2423" t="inlineStr"/>
      <c r="G2423" t="inlineStr"/>
      <c r="H2423" t="inlineStr"/>
      <c r="I2423" t="inlineStr"/>
      <c r="J2423" t="inlineStr"/>
      <c r="K2423" t="inlineStr">
        <is>
          <t>libre</t>
        </is>
      </c>
    </row>
    <row r="2424">
      <c r="A2424" t="inlineStr">
        <is>
          <t>2015</t>
        </is>
      </c>
      <c r="B2424" t="inlineStr">
        <is>
          <t>Autres céréales, autres autoconsommées</t>
        </is>
      </c>
      <c r="C2424" t="inlineStr">
        <is>
          <t>Débouchés</t>
        </is>
      </c>
      <c r="D2424" t="n">
        <v>36.3</v>
      </c>
      <c r="E2424" t="inlineStr"/>
      <c r="F2424" t="inlineStr"/>
      <c r="G2424" t="inlineStr"/>
      <c r="H2424" t="inlineStr"/>
      <c r="I2424" t="inlineStr"/>
      <c r="J2424" t="inlineStr"/>
      <c r="K2424" t="inlineStr">
        <is>
          <t>libre</t>
        </is>
      </c>
    </row>
    <row r="2425">
      <c r="A2425" t="inlineStr">
        <is>
          <t>2015</t>
        </is>
      </c>
      <c r="B2425" t="inlineStr">
        <is>
          <t>Mélanges de céréales (hors méteil) autoconsommés</t>
        </is>
      </c>
      <c r="C2425" t="inlineStr">
        <is>
          <t>Débouchés</t>
        </is>
      </c>
      <c r="D2425" t="n">
        <v>94.5</v>
      </c>
      <c r="E2425" t="inlineStr"/>
      <c r="F2425" t="inlineStr"/>
      <c r="G2425" t="inlineStr"/>
      <c r="H2425" t="inlineStr"/>
      <c r="I2425" t="inlineStr"/>
      <c r="J2425" t="inlineStr"/>
      <c r="K2425" t="inlineStr">
        <is>
          <t>libre</t>
        </is>
      </c>
    </row>
    <row r="2426">
      <c r="A2426" t="inlineStr">
        <is>
          <t>2015</t>
        </is>
      </c>
      <c r="B2426" t="inlineStr">
        <is>
          <t>Riz autoconsommé</t>
        </is>
      </c>
      <c r="C2426" t="inlineStr">
        <is>
          <t>Débouchés</t>
        </is>
      </c>
      <c r="D2426" t="n">
        <v>3.8</v>
      </c>
      <c r="E2426" t="inlineStr"/>
      <c r="F2426" t="inlineStr"/>
      <c r="G2426" t="inlineStr"/>
      <c r="H2426" t="inlineStr"/>
      <c r="I2426" t="inlineStr"/>
      <c r="J2426" t="inlineStr"/>
      <c r="K2426" t="inlineStr">
        <is>
          <t>libre</t>
        </is>
      </c>
    </row>
    <row r="2427">
      <c r="A2427" t="inlineStr">
        <is>
          <t>2015</t>
        </is>
      </c>
      <c r="B2427" t="inlineStr">
        <is>
          <t>Issues de céréales</t>
        </is>
      </c>
      <c r="C2427" t="inlineStr">
        <is>
          <t>Débouchés</t>
        </is>
      </c>
      <c r="D2427" t="n">
        <v>355</v>
      </c>
      <c r="E2427" t="inlineStr"/>
      <c r="F2427" t="inlineStr"/>
      <c r="G2427" t="inlineStr"/>
      <c r="H2427" t="inlineStr"/>
      <c r="I2427" t="inlineStr"/>
      <c r="J2427" t="inlineStr"/>
      <c r="K2427" t="inlineStr">
        <is>
          <t>libre</t>
        </is>
      </c>
    </row>
    <row r="2428">
      <c r="A2428" t="inlineStr">
        <is>
          <t>2015</t>
        </is>
      </c>
      <c r="B2428" t="inlineStr">
        <is>
          <t>Issues de céréales (hors riz)</t>
        </is>
      </c>
      <c r="C2428" t="inlineStr">
        <is>
          <t>Débouchés</t>
        </is>
      </c>
      <c r="D2428" t="n">
        <v>354</v>
      </c>
      <c r="E2428" t="inlineStr"/>
      <c r="F2428" t="inlineStr"/>
      <c r="G2428" t="inlineStr"/>
      <c r="H2428" t="inlineStr"/>
      <c r="I2428" t="inlineStr"/>
      <c r="J2428" t="inlineStr"/>
      <c r="K2428" t="inlineStr">
        <is>
          <t>libre</t>
        </is>
      </c>
    </row>
    <row r="2429">
      <c r="A2429" t="inlineStr">
        <is>
          <t>2015</t>
        </is>
      </c>
      <c r="B2429" t="inlineStr">
        <is>
          <t>Issues de blé dur</t>
        </is>
      </c>
      <c r="C2429" t="inlineStr">
        <is>
          <t>Débouchés</t>
        </is>
      </c>
      <c r="D2429" t="n">
        <v>5.5</v>
      </c>
      <c r="E2429" t="inlineStr"/>
      <c r="F2429" t="inlineStr"/>
      <c r="G2429" t="inlineStr"/>
      <c r="H2429" t="inlineStr"/>
      <c r="I2429" t="inlineStr"/>
      <c r="J2429" t="inlineStr"/>
      <c r="K2429" t="inlineStr">
        <is>
          <t>déterminé</t>
        </is>
      </c>
    </row>
    <row r="2430">
      <c r="A2430" t="inlineStr">
        <is>
          <t>2015</t>
        </is>
      </c>
      <c r="B2430" t="inlineStr">
        <is>
          <t>Issues de blé tendre</t>
        </is>
      </c>
      <c r="C2430" t="inlineStr">
        <is>
          <t>Débouchés</t>
        </is>
      </c>
      <c r="D2430" t="n">
        <v>122</v>
      </c>
      <c r="E2430" t="inlineStr"/>
      <c r="F2430" t="inlineStr"/>
      <c r="G2430" t="inlineStr"/>
      <c r="H2430" t="inlineStr"/>
      <c r="I2430" t="inlineStr"/>
      <c r="J2430" t="inlineStr"/>
      <c r="K2430" t="inlineStr">
        <is>
          <t>déterminé</t>
        </is>
      </c>
    </row>
    <row r="2431">
      <c r="A2431" t="inlineStr">
        <is>
          <t>2015</t>
        </is>
      </c>
      <c r="B2431" t="inlineStr">
        <is>
          <t>Issues de maïs-grain</t>
        </is>
      </c>
      <c r="C2431" t="inlineStr">
        <is>
          <t>Débouchés</t>
        </is>
      </c>
      <c r="D2431" t="n">
        <v>102</v>
      </c>
      <c r="E2431" t="inlineStr"/>
      <c r="F2431" t="inlineStr"/>
      <c r="G2431" t="inlineStr"/>
      <c r="H2431" t="inlineStr"/>
      <c r="I2431" t="inlineStr"/>
      <c r="J2431" t="inlineStr"/>
      <c r="K2431" t="inlineStr">
        <is>
          <t>déterminé</t>
        </is>
      </c>
    </row>
    <row r="2432">
      <c r="A2432" t="inlineStr">
        <is>
          <t>2015</t>
        </is>
      </c>
      <c r="B2432" t="inlineStr">
        <is>
          <t>Issues d'orge</t>
        </is>
      </c>
      <c r="C2432" t="inlineStr">
        <is>
          <t>Débouchés</t>
        </is>
      </c>
      <c r="D2432" t="n">
        <v>118</v>
      </c>
      <c r="E2432" t="inlineStr"/>
      <c r="F2432" t="inlineStr"/>
      <c r="G2432" t="inlineStr"/>
      <c r="H2432" t="inlineStr"/>
      <c r="I2432" t="inlineStr"/>
      <c r="J2432" t="inlineStr"/>
      <c r="K2432" t="inlineStr">
        <is>
          <t>déterminé</t>
        </is>
      </c>
    </row>
    <row r="2433">
      <c r="A2433" t="inlineStr">
        <is>
          <t>2015</t>
        </is>
      </c>
      <c r="B2433" t="inlineStr">
        <is>
          <t>Issues de seigle</t>
        </is>
      </c>
      <c r="C2433" t="inlineStr">
        <is>
          <t>Débouchés</t>
        </is>
      </c>
      <c r="D2433" t="n">
        <v>0.3</v>
      </c>
      <c r="E2433" t="inlineStr"/>
      <c r="F2433" t="inlineStr"/>
      <c r="G2433" t="inlineStr"/>
      <c r="H2433" t="inlineStr"/>
      <c r="I2433" t="inlineStr"/>
      <c r="J2433" t="inlineStr"/>
      <c r="K2433" t="inlineStr">
        <is>
          <t>déterminé</t>
        </is>
      </c>
    </row>
    <row r="2434">
      <c r="A2434" t="inlineStr">
        <is>
          <t>2015</t>
        </is>
      </c>
      <c r="B2434" t="inlineStr">
        <is>
          <t>Issues d'avoine</t>
        </is>
      </c>
      <c r="C2434" t="inlineStr">
        <is>
          <t>Débouchés</t>
        </is>
      </c>
      <c r="D2434" t="n">
        <v>1.1</v>
      </c>
      <c r="E2434" t="inlineStr"/>
      <c r="F2434" t="inlineStr"/>
      <c r="G2434" t="inlineStr"/>
      <c r="H2434" t="inlineStr"/>
      <c r="I2434" t="inlineStr"/>
      <c r="J2434" t="inlineStr"/>
      <c r="K2434" t="inlineStr">
        <is>
          <t>déterminé</t>
        </is>
      </c>
    </row>
    <row r="2435">
      <c r="A2435" t="inlineStr">
        <is>
          <t>2015</t>
        </is>
      </c>
      <c r="B2435" t="inlineStr">
        <is>
          <t>Issues de sorgho-grain</t>
        </is>
      </c>
      <c r="C2435" t="inlineStr">
        <is>
          <t>Débouchés</t>
        </is>
      </c>
      <c r="D2435" t="n">
        <v>0.9</v>
      </c>
      <c r="E2435" t="inlineStr"/>
      <c r="F2435" t="inlineStr"/>
      <c r="G2435" t="inlineStr"/>
      <c r="H2435" t="inlineStr"/>
      <c r="I2435" t="inlineStr"/>
      <c r="J2435" t="inlineStr"/>
      <c r="K2435" t="inlineStr">
        <is>
          <t>déterminé</t>
        </is>
      </c>
    </row>
    <row r="2436">
      <c r="A2436" t="inlineStr">
        <is>
          <t>2015</t>
        </is>
      </c>
      <c r="B2436" t="inlineStr">
        <is>
          <t>Issues de triticale</t>
        </is>
      </c>
      <c r="C2436" t="inlineStr">
        <is>
          <t>Débouchés</t>
        </is>
      </c>
      <c r="D2436" t="n">
        <v>3.9</v>
      </c>
      <c r="E2436" t="inlineStr"/>
      <c r="F2436" t="inlineStr"/>
      <c r="G2436" t="inlineStr"/>
      <c r="H2436" t="inlineStr"/>
      <c r="I2436" t="inlineStr"/>
      <c r="J2436" t="inlineStr"/>
      <c r="K2436" t="inlineStr">
        <is>
          <t>déterminé</t>
        </is>
      </c>
    </row>
    <row r="2437">
      <c r="A2437" t="inlineStr">
        <is>
          <t>2015</t>
        </is>
      </c>
      <c r="B2437" t="inlineStr">
        <is>
          <t>Issues de millet</t>
        </is>
      </c>
      <c r="C2437" t="inlineStr">
        <is>
          <t>Débouchés</t>
        </is>
      </c>
      <c r="D2437" t="n">
        <v>0.2</v>
      </c>
      <c r="E2437" t="inlineStr"/>
      <c r="F2437" t="inlineStr"/>
      <c r="G2437" t="inlineStr"/>
      <c r="H2437" t="inlineStr"/>
      <c r="I2437" t="inlineStr"/>
      <c r="J2437" t="inlineStr"/>
      <c r="K2437" t="inlineStr">
        <is>
          <t>déterminé</t>
        </is>
      </c>
    </row>
    <row r="2438">
      <c r="A2438" t="inlineStr">
        <is>
          <t>2015</t>
        </is>
      </c>
      <c r="B2438" t="inlineStr">
        <is>
          <t>Issues de sarrasin</t>
        </is>
      </c>
      <c r="C2438" t="inlineStr">
        <is>
          <t>Débouchés</t>
        </is>
      </c>
      <c r="D2438" t="n">
        <v>0.1</v>
      </c>
      <c r="E2438" t="inlineStr"/>
      <c r="F2438" t="inlineStr"/>
      <c r="G2438" t="inlineStr"/>
      <c r="H2438" t="inlineStr"/>
      <c r="I2438" t="inlineStr"/>
      <c r="J2438" t="inlineStr"/>
      <c r="K2438" t="inlineStr">
        <is>
          <t>déterminé</t>
        </is>
      </c>
    </row>
    <row r="2439">
      <c r="A2439" t="inlineStr">
        <is>
          <t>2015</t>
        </is>
      </c>
      <c r="B2439" t="inlineStr">
        <is>
          <t>Issues d'alpiste</t>
        </is>
      </c>
      <c r="C2439" t="inlineStr">
        <is>
          <t>Débouchés</t>
        </is>
      </c>
      <c r="D2439" t="n">
        <v>0</v>
      </c>
      <c r="E2439" t="inlineStr"/>
      <c r="F2439" t="inlineStr"/>
      <c r="G2439" t="inlineStr"/>
      <c r="H2439" t="inlineStr"/>
      <c r="I2439" t="inlineStr"/>
      <c r="J2439" t="inlineStr"/>
      <c r="K2439" t="inlineStr">
        <is>
          <t>déterminé</t>
        </is>
      </c>
    </row>
    <row r="2440">
      <c r="A2440" t="inlineStr">
        <is>
          <t>2015</t>
        </is>
      </c>
      <c r="B2440" t="inlineStr">
        <is>
          <t>Issues d'épeautre</t>
        </is>
      </c>
      <c r="C2440" t="inlineStr">
        <is>
          <t>Débouchés</t>
        </is>
      </c>
      <c r="D2440" t="n">
        <v>0.1</v>
      </c>
      <c r="E2440" t="inlineStr"/>
      <c r="F2440" t="inlineStr"/>
      <c r="G2440" t="inlineStr"/>
      <c r="H2440" t="inlineStr"/>
      <c r="I2440" t="inlineStr"/>
      <c r="J2440" t="inlineStr"/>
      <c r="K2440" t="inlineStr">
        <is>
          <t>déterminé</t>
        </is>
      </c>
    </row>
    <row r="2441">
      <c r="A2441" t="inlineStr">
        <is>
          <t>2015</t>
        </is>
      </c>
      <c r="B2441" t="inlineStr">
        <is>
          <t>Issues de méteil</t>
        </is>
      </c>
      <c r="C2441" t="inlineStr">
        <is>
          <t>Débouchés</t>
        </is>
      </c>
      <c r="D2441" t="n">
        <v>0</v>
      </c>
      <c r="E2441" t="inlineStr"/>
      <c r="F2441" t="inlineStr"/>
      <c r="G2441" t="inlineStr"/>
      <c r="H2441" t="inlineStr"/>
      <c r="I2441" t="inlineStr"/>
      <c r="J2441" t="inlineStr"/>
      <c r="K2441" t="inlineStr">
        <is>
          <t>déterminé</t>
        </is>
      </c>
    </row>
    <row r="2442">
      <c r="A2442" t="inlineStr">
        <is>
          <t>2015</t>
        </is>
      </c>
      <c r="B2442" t="inlineStr">
        <is>
          <t>Issues de fonio</t>
        </is>
      </c>
      <c r="C2442" t="inlineStr">
        <is>
          <t>Débouchés</t>
        </is>
      </c>
      <c r="D2442" t="n">
        <v>0</v>
      </c>
      <c r="E2442" t="inlineStr"/>
      <c r="F2442" t="inlineStr"/>
      <c r="G2442" t="inlineStr"/>
      <c r="H2442" t="inlineStr"/>
      <c r="I2442" t="inlineStr"/>
      <c r="J2442" t="inlineStr"/>
      <c r="K2442" t="inlineStr">
        <is>
          <t>libre</t>
        </is>
      </c>
    </row>
    <row r="2443">
      <c r="A2443" t="inlineStr">
        <is>
          <t>2015</t>
        </is>
      </c>
      <c r="B2443" t="inlineStr">
        <is>
          <t>Issues de quinoa</t>
        </is>
      </c>
      <c r="C2443" t="inlineStr">
        <is>
          <t>Débouchés</t>
        </is>
      </c>
      <c r="D2443" t="n">
        <v>0</v>
      </c>
      <c r="E2443" t="inlineStr"/>
      <c r="F2443" t="inlineStr"/>
      <c r="G2443" t="inlineStr"/>
      <c r="H2443" t="inlineStr"/>
      <c r="I2443" t="inlineStr"/>
      <c r="J2443" t="inlineStr"/>
      <c r="K2443" t="inlineStr">
        <is>
          <t>libre</t>
        </is>
      </c>
    </row>
    <row r="2444">
      <c r="A2444" t="inlineStr">
        <is>
          <t>2015</t>
        </is>
      </c>
      <c r="B2444" t="inlineStr">
        <is>
          <t>Issues d'autres céréales</t>
        </is>
      </c>
      <c r="C2444" t="inlineStr">
        <is>
          <t>Débouchés</t>
        </is>
      </c>
      <c r="D2444" t="n">
        <v>0</v>
      </c>
      <c r="E2444" t="inlineStr"/>
      <c r="F2444" t="inlineStr"/>
      <c r="G2444" t="inlineStr"/>
      <c r="H2444" t="inlineStr"/>
      <c r="I2444" t="inlineStr"/>
      <c r="J2444" t="inlineStr"/>
      <c r="K2444" t="inlineStr">
        <is>
          <t>libre</t>
        </is>
      </c>
    </row>
    <row r="2445">
      <c r="A2445" t="inlineStr">
        <is>
          <t>2015</t>
        </is>
      </c>
      <c r="B2445" t="inlineStr">
        <is>
          <t>Issues de mélanges de céréales (hors méteil)</t>
        </is>
      </c>
      <c r="C2445" t="inlineStr">
        <is>
          <t>Débouchés</t>
        </is>
      </c>
      <c r="D2445" t="n">
        <v>0.6</v>
      </c>
      <c r="E2445" t="inlineStr"/>
      <c r="F2445" t="inlineStr"/>
      <c r="G2445" t="inlineStr"/>
      <c r="H2445" t="inlineStr"/>
      <c r="I2445" t="inlineStr"/>
      <c r="J2445" t="inlineStr"/>
      <c r="K2445" t="inlineStr">
        <is>
          <t>libre</t>
        </is>
      </c>
    </row>
    <row r="2446">
      <c r="A2446" t="inlineStr">
        <is>
          <t>2015</t>
        </is>
      </c>
      <c r="B2446" t="inlineStr">
        <is>
          <t>Issues de riz</t>
        </is>
      </c>
      <c r="C2446" t="inlineStr">
        <is>
          <t>Débouchés</t>
        </is>
      </c>
      <c r="D2446" t="n">
        <v>0.4</v>
      </c>
      <c r="E2446" t="inlineStr"/>
      <c r="F2446" t="inlineStr"/>
      <c r="G2446" t="inlineStr"/>
      <c r="H2446" t="inlineStr"/>
      <c r="I2446" t="inlineStr"/>
      <c r="J2446" t="inlineStr"/>
      <c r="K2446" t="inlineStr">
        <is>
          <t>déterminé</t>
        </is>
      </c>
    </row>
    <row r="2447">
      <c r="A2447" t="inlineStr">
        <is>
          <t>2015</t>
        </is>
      </c>
      <c r="B2447" t="inlineStr">
        <is>
          <t>Produits d'amidonnerie</t>
        </is>
      </c>
      <c r="C2447" t="inlineStr">
        <is>
          <t>Débouchés</t>
        </is>
      </c>
      <c r="D2447" t="n">
        <v>1610</v>
      </c>
      <c r="E2447" t="inlineStr"/>
      <c r="F2447" t="inlineStr"/>
      <c r="G2447" t="inlineStr"/>
      <c r="H2447" t="inlineStr"/>
      <c r="I2447" t="inlineStr"/>
      <c r="J2447" t="inlineStr"/>
      <c r="K2447" t="inlineStr">
        <is>
          <t>libre</t>
        </is>
      </c>
    </row>
    <row r="2448">
      <c r="A2448" t="inlineStr">
        <is>
          <t>2015</t>
        </is>
      </c>
      <c r="B2448" t="inlineStr">
        <is>
          <t>Amidon</t>
        </is>
      </c>
      <c r="C2448" t="inlineStr">
        <is>
          <t>Débouchés</t>
        </is>
      </c>
      <c r="D2448" t="n">
        <v>1480</v>
      </c>
      <c r="E2448" t="inlineStr"/>
      <c r="F2448" t="inlineStr"/>
      <c r="G2448" t="inlineStr"/>
      <c r="H2448" t="inlineStr"/>
      <c r="I2448" t="inlineStr"/>
      <c r="J2448" t="inlineStr"/>
      <c r="K2448" t="inlineStr">
        <is>
          <t>libre</t>
        </is>
      </c>
    </row>
    <row r="2449">
      <c r="A2449" t="inlineStr">
        <is>
          <t>2015</t>
        </is>
      </c>
      <c r="B2449" t="inlineStr">
        <is>
          <t>Amidon de blé tendre</t>
        </is>
      </c>
      <c r="C2449" t="inlineStr">
        <is>
          <t>Débouchés</t>
        </is>
      </c>
      <c r="D2449" t="n">
        <v>1470</v>
      </c>
      <c r="E2449" t="inlineStr"/>
      <c r="F2449" t="inlineStr"/>
      <c r="G2449" t="inlineStr"/>
      <c r="H2449" t="inlineStr"/>
      <c r="I2449" t="inlineStr"/>
      <c r="J2449" t="inlineStr"/>
      <c r="K2449" t="inlineStr">
        <is>
          <t>déterminé</t>
        </is>
      </c>
    </row>
    <row r="2450">
      <c r="A2450" t="inlineStr">
        <is>
          <t>2015</t>
        </is>
      </c>
      <c r="B2450" t="inlineStr">
        <is>
          <t>Amidon de maïs</t>
        </is>
      </c>
      <c r="C2450" t="inlineStr">
        <is>
          <t>Débouchés</t>
        </is>
      </c>
      <c r="D2450" t="n">
        <v>6.1</v>
      </c>
      <c r="E2450" t="inlineStr"/>
      <c r="F2450" t="inlineStr"/>
      <c r="G2450" t="inlineStr"/>
      <c r="H2450" t="inlineStr"/>
      <c r="I2450" t="inlineStr"/>
      <c r="J2450" t="inlineStr"/>
      <c r="K2450" t="inlineStr">
        <is>
          <t>libre</t>
        </is>
      </c>
    </row>
    <row r="2451">
      <c r="A2451" t="inlineStr">
        <is>
          <t>2015</t>
        </is>
      </c>
      <c r="B2451" t="inlineStr">
        <is>
          <t>Gluten</t>
        </is>
      </c>
      <c r="C2451" t="inlineStr">
        <is>
          <t>Débouchés</t>
        </is>
      </c>
      <c r="D2451" t="n">
        <v>128</v>
      </c>
      <c r="E2451" t="inlineStr"/>
      <c r="F2451" t="inlineStr"/>
      <c r="G2451" t="inlineStr"/>
      <c r="H2451" t="inlineStr"/>
      <c r="I2451" t="inlineStr"/>
      <c r="J2451" t="inlineStr"/>
      <c r="K2451" t="inlineStr">
        <is>
          <t>déterminé</t>
        </is>
      </c>
    </row>
    <row r="2452">
      <c r="A2452" t="inlineStr">
        <is>
          <t>2015</t>
        </is>
      </c>
      <c r="B2452" t="inlineStr">
        <is>
          <t>Coproduits d'amidonnerie</t>
        </is>
      </c>
      <c r="C2452" t="inlineStr">
        <is>
          <t>Débouchés</t>
        </is>
      </c>
      <c r="D2452" t="n">
        <v>1050</v>
      </c>
      <c r="E2452" t="inlineStr"/>
      <c r="F2452" t="inlineStr"/>
      <c r="G2452" t="inlineStr"/>
      <c r="H2452" t="inlineStr"/>
      <c r="I2452" t="inlineStr"/>
      <c r="J2452" t="inlineStr"/>
      <c r="K2452" t="inlineStr">
        <is>
          <t>libre unbounded</t>
        </is>
      </c>
    </row>
    <row r="2453">
      <c r="A2453" t="inlineStr">
        <is>
          <t>2015</t>
        </is>
      </c>
      <c r="B2453" t="inlineStr">
        <is>
          <t>Coproduits d'amidonnerie de blé tendre</t>
        </is>
      </c>
      <c r="C2453" t="inlineStr">
        <is>
          <t>Débouchés</t>
        </is>
      </c>
      <c r="D2453" t="n">
        <v>958</v>
      </c>
      <c r="E2453" t="inlineStr"/>
      <c r="F2453" t="inlineStr"/>
      <c r="G2453" t="inlineStr"/>
      <c r="H2453" t="inlineStr"/>
      <c r="I2453" t="inlineStr"/>
      <c r="J2453" t="inlineStr"/>
      <c r="K2453" t="inlineStr">
        <is>
          <t>libre unbounded</t>
        </is>
      </c>
    </row>
    <row r="2454">
      <c r="A2454" t="inlineStr">
        <is>
          <t>2015</t>
        </is>
      </c>
      <c r="B2454" t="inlineStr">
        <is>
          <t>Wheat gluten feed et solubles</t>
        </is>
      </c>
      <c r="C2454" t="inlineStr">
        <is>
          <t>Débouchés</t>
        </is>
      </c>
      <c r="D2454" t="n">
        <v>377</v>
      </c>
      <c r="E2454" t="inlineStr"/>
      <c r="F2454" t="inlineStr"/>
      <c r="G2454" t="inlineStr"/>
      <c r="H2454" t="inlineStr"/>
      <c r="I2454" t="inlineStr"/>
      <c r="J2454" t="inlineStr"/>
      <c r="K2454" t="inlineStr">
        <is>
          <t>libre unbounded</t>
        </is>
      </c>
    </row>
    <row r="2455">
      <c r="A2455" t="inlineStr">
        <is>
          <t>2015</t>
        </is>
      </c>
      <c r="B2455" t="inlineStr">
        <is>
          <t>Sons d'amidonnerie</t>
        </is>
      </c>
      <c r="C2455" t="inlineStr">
        <is>
          <t>Débouchés</t>
        </is>
      </c>
      <c r="D2455" t="n">
        <v>582</v>
      </c>
      <c r="E2455" t="inlineStr"/>
      <c r="F2455" t="inlineStr"/>
      <c r="G2455" t="inlineStr"/>
      <c r="H2455" t="inlineStr"/>
      <c r="I2455" t="inlineStr"/>
      <c r="J2455" t="inlineStr"/>
      <c r="K2455" t="inlineStr">
        <is>
          <t>libre unbounded</t>
        </is>
      </c>
    </row>
    <row r="2456">
      <c r="A2456" t="inlineStr">
        <is>
          <t>2015</t>
        </is>
      </c>
      <c r="B2456" t="inlineStr">
        <is>
          <t>Coproduits d'amidonnerie de maïs</t>
        </is>
      </c>
      <c r="C2456" t="inlineStr">
        <is>
          <t>Débouchés</t>
        </is>
      </c>
      <c r="D2456" t="n">
        <v>87.2</v>
      </c>
      <c r="E2456" t="inlineStr"/>
      <c r="F2456" t="inlineStr"/>
      <c r="G2456" t="inlineStr"/>
      <c r="H2456" t="inlineStr"/>
      <c r="I2456" t="inlineStr"/>
      <c r="J2456" t="inlineStr"/>
      <c r="K2456" t="inlineStr">
        <is>
          <t>libre unbounded</t>
        </is>
      </c>
    </row>
    <row r="2457">
      <c r="A2457" t="inlineStr">
        <is>
          <t>2015</t>
        </is>
      </c>
      <c r="B2457" t="inlineStr">
        <is>
          <t>Corn gluten feed et solubles</t>
        </is>
      </c>
      <c r="C2457" t="inlineStr">
        <is>
          <t>Débouchés</t>
        </is>
      </c>
      <c r="D2457" t="n">
        <v>87.2</v>
      </c>
      <c r="E2457" t="inlineStr"/>
      <c r="F2457" t="inlineStr"/>
      <c r="G2457" t="inlineStr"/>
      <c r="H2457" t="inlineStr"/>
      <c r="I2457" t="inlineStr"/>
      <c r="J2457" t="inlineStr"/>
      <c r="K2457" t="inlineStr">
        <is>
          <t>libre unbounded</t>
        </is>
      </c>
    </row>
    <row r="2458">
      <c r="A2458" t="inlineStr">
        <is>
          <t>2015</t>
        </is>
      </c>
      <c r="B2458" t="inlineStr">
        <is>
          <t>Farine</t>
        </is>
      </c>
      <c r="C2458" t="inlineStr">
        <is>
          <t>Débouchés</t>
        </is>
      </c>
      <c r="D2458" t="n">
        <v>3940</v>
      </c>
      <c r="E2458" t="inlineStr"/>
      <c r="F2458" t="inlineStr"/>
      <c r="G2458" t="inlineStr"/>
      <c r="H2458" t="inlineStr"/>
      <c r="I2458" t="inlineStr"/>
      <c r="J2458" t="inlineStr"/>
      <c r="K2458" t="inlineStr">
        <is>
          <t>libre unbounded</t>
        </is>
      </c>
    </row>
    <row r="2459">
      <c r="A2459" t="inlineStr">
        <is>
          <t>2015</t>
        </is>
      </c>
      <c r="B2459" t="inlineStr">
        <is>
          <t>Farine de blé tendre</t>
        </is>
      </c>
      <c r="C2459" t="inlineStr">
        <is>
          <t>Débouchés</t>
        </is>
      </c>
      <c r="D2459" t="n">
        <v>3900</v>
      </c>
      <c r="E2459" t="inlineStr"/>
      <c r="F2459" t="inlineStr"/>
      <c r="G2459" t="inlineStr"/>
      <c r="H2459" t="inlineStr"/>
      <c r="I2459" t="inlineStr"/>
      <c r="J2459" t="inlineStr"/>
      <c r="K2459" t="inlineStr">
        <is>
          <t>déterminé</t>
        </is>
      </c>
    </row>
    <row r="2460">
      <c r="A2460" t="inlineStr">
        <is>
          <t>2015</t>
        </is>
      </c>
      <c r="B2460" t="inlineStr">
        <is>
          <t>Farine d'épeautre</t>
        </is>
      </c>
      <c r="C2460" t="inlineStr">
        <is>
          <t>Débouchés</t>
        </is>
      </c>
      <c r="D2460" t="n">
        <v>22.9</v>
      </c>
      <c r="E2460" t="inlineStr"/>
      <c r="F2460" t="inlineStr"/>
      <c r="G2460" t="inlineStr"/>
      <c r="H2460" t="inlineStr"/>
      <c r="I2460" t="inlineStr"/>
      <c r="J2460" t="inlineStr"/>
      <c r="K2460" t="inlineStr">
        <is>
          <t>libre unbounded</t>
        </is>
      </c>
    </row>
    <row r="2461">
      <c r="A2461" t="inlineStr">
        <is>
          <t>2015</t>
        </is>
      </c>
      <c r="B2461" t="inlineStr">
        <is>
          <t>Farine de seigle</t>
        </is>
      </c>
      <c r="C2461" t="inlineStr">
        <is>
          <t>Débouchés</t>
        </is>
      </c>
      <c r="D2461" t="n">
        <v>8.4</v>
      </c>
      <c r="E2461" t="inlineStr"/>
      <c r="F2461" t="inlineStr"/>
      <c r="G2461" t="inlineStr"/>
      <c r="H2461" t="inlineStr"/>
      <c r="I2461" t="inlineStr"/>
      <c r="J2461" t="inlineStr"/>
      <c r="K2461" t="inlineStr">
        <is>
          <t>libre unbounded</t>
        </is>
      </c>
    </row>
    <row r="2462">
      <c r="A2462" t="inlineStr">
        <is>
          <t>2015</t>
        </is>
      </c>
      <c r="B2462" t="inlineStr">
        <is>
          <t>Farine de sarrasin</t>
        </is>
      </c>
      <c r="C2462" t="inlineStr">
        <is>
          <t>Débouchés</t>
        </is>
      </c>
      <c r="D2462" t="n">
        <v>9.199999999999999</v>
      </c>
      <c r="E2462" t="inlineStr"/>
      <c r="F2462" t="inlineStr"/>
      <c r="G2462" t="inlineStr"/>
      <c r="H2462" t="inlineStr"/>
      <c r="I2462" t="inlineStr"/>
      <c r="J2462" t="inlineStr"/>
      <c r="K2462" t="inlineStr">
        <is>
          <t>libre unbounded</t>
        </is>
      </c>
    </row>
    <row r="2463">
      <c r="A2463" t="inlineStr">
        <is>
          <t>2015</t>
        </is>
      </c>
      <c r="B2463" t="inlineStr">
        <is>
          <t>Coproduits de meunerie</t>
        </is>
      </c>
      <c r="C2463" t="inlineStr">
        <is>
          <t>Débouchés</t>
        </is>
      </c>
      <c r="D2463" t="n">
        <v>990</v>
      </c>
      <c r="E2463" t="inlineStr"/>
      <c r="F2463" t="inlineStr"/>
      <c r="G2463" t="inlineStr"/>
      <c r="H2463" t="inlineStr"/>
      <c r="I2463" t="inlineStr"/>
      <c r="J2463" t="inlineStr"/>
      <c r="K2463" t="inlineStr">
        <is>
          <t>libre unbounded</t>
        </is>
      </c>
    </row>
    <row r="2464">
      <c r="A2464" t="inlineStr">
        <is>
          <t>2015</t>
        </is>
      </c>
      <c r="B2464" t="inlineStr">
        <is>
          <t>Issues de meunerie</t>
        </is>
      </c>
      <c r="C2464" t="inlineStr">
        <is>
          <t>Débouchés</t>
        </is>
      </c>
      <c r="D2464" t="n">
        <v>988</v>
      </c>
      <c r="E2464" t="inlineStr"/>
      <c r="F2464" t="inlineStr"/>
      <c r="G2464" t="inlineStr"/>
      <c r="H2464" t="inlineStr"/>
      <c r="I2464" t="inlineStr"/>
      <c r="J2464" t="inlineStr"/>
      <c r="K2464" t="inlineStr">
        <is>
          <t>libre unbounded</t>
        </is>
      </c>
    </row>
    <row r="2465">
      <c r="A2465" t="inlineStr">
        <is>
          <t>2015</t>
        </is>
      </c>
      <c r="B2465" t="inlineStr">
        <is>
          <t>Issues de meunerie de blé tendre</t>
        </is>
      </c>
      <c r="C2465" t="inlineStr">
        <is>
          <t>Débouchés</t>
        </is>
      </c>
      <c r="D2465" t="n">
        <v>988</v>
      </c>
      <c r="E2465" t="inlineStr"/>
      <c r="F2465" t="inlineStr"/>
      <c r="G2465" t="inlineStr"/>
      <c r="H2465" t="inlineStr"/>
      <c r="I2465" t="inlineStr"/>
      <c r="J2465" t="inlineStr"/>
      <c r="K2465" t="inlineStr">
        <is>
          <t>déterminé</t>
        </is>
      </c>
    </row>
    <row r="2466">
      <c r="A2466" t="inlineStr">
        <is>
          <t>2015</t>
        </is>
      </c>
      <c r="B2466" t="inlineStr">
        <is>
          <t>Sons de blé tendre</t>
        </is>
      </c>
      <c r="C2466" t="inlineStr">
        <is>
          <t>Débouchés</t>
        </is>
      </c>
      <c r="D2466" t="n">
        <v>549</v>
      </c>
      <c r="E2466" t="inlineStr"/>
      <c r="F2466" t="inlineStr"/>
      <c r="G2466" t="inlineStr"/>
      <c r="H2466" t="inlineStr"/>
      <c r="I2466" t="inlineStr"/>
      <c r="J2466" t="inlineStr"/>
      <c r="K2466" t="inlineStr">
        <is>
          <t>libre</t>
        </is>
      </c>
    </row>
    <row r="2467">
      <c r="A2467" t="inlineStr">
        <is>
          <t>2015</t>
        </is>
      </c>
      <c r="B2467" t="inlineStr">
        <is>
          <t>Remoulages de blé tendre</t>
        </is>
      </c>
      <c r="C2467" t="inlineStr">
        <is>
          <t>Débouchés</t>
        </is>
      </c>
      <c r="D2467" t="n">
        <v>362</v>
      </c>
      <c r="E2467" t="inlineStr"/>
      <c r="F2467" t="inlineStr"/>
      <c r="G2467" t="inlineStr"/>
      <c r="H2467" t="inlineStr"/>
      <c r="I2467" t="inlineStr"/>
      <c r="J2467" t="inlineStr"/>
      <c r="K2467" t="inlineStr">
        <is>
          <t>libre</t>
        </is>
      </c>
    </row>
    <row r="2468">
      <c r="A2468" t="inlineStr">
        <is>
          <t>2015</t>
        </is>
      </c>
      <c r="B2468" t="inlineStr">
        <is>
          <t>Farines basses de blé tendre</t>
        </is>
      </c>
      <c r="C2468" t="inlineStr">
        <is>
          <t>Débouchés</t>
        </is>
      </c>
      <c r="D2468" t="n">
        <v>76.59999999999999</v>
      </c>
      <c r="E2468" t="inlineStr"/>
      <c r="F2468" t="inlineStr"/>
      <c r="G2468" t="inlineStr"/>
      <c r="H2468" t="inlineStr"/>
      <c r="I2468" t="inlineStr"/>
      <c r="J2468" t="inlineStr"/>
      <c r="K2468" t="inlineStr">
        <is>
          <t>libre</t>
        </is>
      </c>
    </row>
    <row r="2469">
      <c r="A2469" t="inlineStr">
        <is>
          <t>2015</t>
        </is>
      </c>
      <c r="B2469" t="inlineStr">
        <is>
          <t>Issues de meunerie d'épeautre</t>
        </is>
      </c>
      <c r="C2469" t="inlineStr">
        <is>
          <t>Débouchés</t>
        </is>
      </c>
      <c r="D2469" t="n">
        <v>0.3</v>
      </c>
      <c r="E2469" t="inlineStr"/>
      <c r="F2469" t="inlineStr"/>
      <c r="G2469" t="inlineStr"/>
      <c r="H2469" t="inlineStr"/>
      <c r="I2469" t="inlineStr"/>
      <c r="J2469" t="inlineStr"/>
      <c r="K2469" t="inlineStr">
        <is>
          <t>libre unbounded</t>
        </is>
      </c>
    </row>
    <row r="2470">
      <c r="A2470" t="inlineStr">
        <is>
          <t>2015</t>
        </is>
      </c>
      <c r="B2470" t="inlineStr">
        <is>
          <t>Sons d'épeautre</t>
        </is>
      </c>
      <c r="C2470" t="inlineStr">
        <is>
          <t>Débouchés</t>
        </is>
      </c>
      <c r="D2470" t="n">
        <v>0.3</v>
      </c>
      <c r="E2470" t="inlineStr"/>
      <c r="F2470" t="inlineStr"/>
      <c r="G2470" t="inlineStr"/>
      <c r="H2470" t="inlineStr"/>
      <c r="I2470" t="inlineStr"/>
      <c r="J2470" t="inlineStr"/>
      <c r="K2470" t="inlineStr">
        <is>
          <t>libre unbounded</t>
        </is>
      </c>
    </row>
    <row r="2471">
      <c r="A2471" t="inlineStr">
        <is>
          <t>2015</t>
        </is>
      </c>
      <c r="B2471" t="inlineStr">
        <is>
          <t>Remoulages d'épeautre</t>
        </is>
      </c>
      <c r="C2471" t="inlineStr">
        <is>
          <t>Débouchés</t>
        </is>
      </c>
      <c r="D2471" t="n">
        <v>0</v>
      </c>
      <c r="E2471" t="inlineStr"/>
      <c r="F2471" t="inlineStr"/>
      <c r="G2471" t="inlineStr"/>
      <c r="H2471" t="inlineStr"/>
      <c r="I2471" t="inlineStr"/>
      <c r="J2471" t="inlineStr"/>
      <c r="K2471" t="inlineStr">
        <is>
          <t>libre unbounded</t>
        </is>
      </c>
    </row>
    <row r="2472">
      <c r="A2472" t="inlineStr">
        <is>
          <t>2015</t>
        </is>
      </c>
      <c r="B2472" t="inlineStr">
        <is>
          <t>Farines basses d'épeautre</t>
        </is>
      </c>
      <c r="C2472" t="inlineStr">
        <is>
          <t>Débouchés</t>
        </is>
      </c>
      <c r="D2472" t="n">
        <v>0</v>
      </c>
      <c r="E2472" t="inlineStr"/>
      <c r="F2472" t="inlineStr"/>
      <c r="G2472" t="inlineStr"/>
      <c r="H2472" t="inlineStr"/>
      <c r="I2472" t="inlineStr"/>
      <c r="J2472" t="inlineStr"/>
      <c r="K2472" t="inlineStr">
        <is>
          <t>libre unbounded</t>
        </is>
      </c>
    </row>
    <row r="2473">
      <c r="A2473" t="inlineStr">
        <is>
          <t>2015</t>
        </is>
      </c>
      <c r="B2473" t="inlineStr">
        <is>
          <t>Issues de meunerie de seigle</t>
        </is>
      </c>
      <c r="C2473" t="inlineStr">
        <is>
          <t>Débouchés</t>
        </is>
      </c>
      <c r="D2473" t="n">
        <v>0</v>
      </c>
      <c r="E2473" t="inlineStr"/>
      <c r="F2473" t="inlineStr"/>
      <c r="G2473" t="inlineStr"/>
      <c r="H2473" t="inlineStr"/>
      <c r="I2473" t="inlineStr"/>
      <c r="J2473" t="inlineStr"/>
      <c r="K2473" t="inlineStr">
        <is>
          <t>libre unbounded</t>
        </is>
      </c>
    </row>
    <row r="2474">
      <c r="A2474" t="inlineStr">
        <is>
          <t>2015</t>
        </is>
      </c>
      <c r="B2474" t="inlineStr">
        <is>
          <t>Sons de seigle</t>
        </is>
      </c>
      <c r="C2474" t="inlineStr">
        <is>
          <t>Débouchés</t>
        </is>
      </c>
      <c r="D2474" t="n">
        <v>0</v>
      </c>
      <c r="E2474" t="inlineStr"/>
      <c r="F2474" t="inlineStr"/>
      <c r="G2474" t="inlineStr"/>
      <c r="H2474" t="inlineStr"/>
      <c r="I2474" t="inlineStr"/>
      <c r="J2474" t="inlineStr"/>
      <c r="K2474" t="inlineStr">
        <is>
          <t>libre unbounded</t>
        </is>
      </c>
    </row>
    <row r="2475">
      <c r="A2475" t="inlineStr">
        <is>
          <t>2015</t>
        </is>
      </c>
      <c r="B2475" t="inlineStr">
        <is>
          <t>Remoulages de seigle</t>
        </is>
      </c>
      <c r="C2475" t="inlineStr">
        <is>
          <t>Débouchés</t>
        </is>
      </c>
      <c r="D2475" t="n">
        <v>0</v>
      </c>
      <c r="E2475" t="inlineStr"/>
      <c r="F2475" t="inlineStr"/>
      <c r="G2475" t="inlineStr"/>
      <c r="H2475" t="inlineStr"/>
      <c r="I2475" t="inlineStr"/>
      <c r="J2475" t="inlineStr"/>
      <c r="K2475" t="inlineStr">
        <is>
          <t>libre unbounded</t>
        </is>
      </c>
    </row>
    <row r="2476">
      <c r="A2476" t="inlineStr">
        <is>
          <t>2015</t>
        </is>
      </c>
      <c r="B2476" t="inlineStr">
        <is>
          <t>Farines basses de seigle</t>
        </is>
      </c>
      <c r="C2476" t="inlineStr">
        <is>
          <t>Débouchés</t>
        </is>
      </c>
      <c r="D2476" t="n">
        <v>0</v>
      </c>
      <c r="E2476" t="inlineStr"/>
      <c r="F2476" t="inlineStr"/>
      <c r="G2476" t="inlineStr"/>
      <c r="H2476" t="inlineStr"/>
      <c r="I2476" t="inlineStr"/>
      <c r="J2476" t="inlineStr"/>
      <c r="K2476" t="inlineStr">
        <is>
          <t>libre unbounded</t>
        </is>
      </c>
    </row>
    <row r="2477">
      <c r="A2477" t="inlineStr">
        <is>
          <t>2015</t>
        </is>
      </c>
      <c r="B2477" t="inlineStr">
        <is>
          <t>Issues de meunerie de sarrasin</t>
        </is>
      </c>
      <c r="C2477" t="inlineStr">
        <is>
          <t>Débouchés</t>
        </is>
      </c>
      <c r="D2477" t="n">
        <v>0</v>
      </c>
      <c r="E2477" t="inlineStr"/>
      <c r="F2477" t="inlineStr"/>
      <c r="G2477" t="inlineStr"/>
      <c r="H2477" t="inlineStr"/>
      <c r="I2477" t="inlineStr"/>
      <c r="J2477" t="inlineStr"/>
      <c r="K2477" t="inlineStr">
        <is>
          <t>libre unbounded</t>
        </is>
      </c>
    </row>
    <row r="2478">
      <c r="A2478" t="inlineStr">
        <is>
          <t>2015</t>
        </is>
      </c>
      <c r="B2478" t="inlineStr">
        <is>
          <t>Sons de sarrasin</t>
        </is>
      </c>
      <c r="C2478" t="inlineStr">
        <is>
          <t>Débouchés</t>
        </is>
      </c>
      <c r="D2478" t="n">
        <v>0</v>
      </c>
      <c r="E2478" t="inlineStr"/>
      <c r="F2478" t="inlineStr"/>
      <c r="G2478" t="inlineStr"/>
      <c r="H2478" t="inlineStr"/>
      <c r="I2478" t="inlineStr"/>
      <c r="J2478" t="inlineStr"/>
      <c r="K2478" t="inlineStr">
        <is>
          <t>libre unbounded</t>
        </is>
      </c>
    </row>
    <row r="2479">
      <c r="A2479" t="inlineStr">
        <is>
          <t>2015</t>
        </is>
      </c>
      <c r="B2479" t="inlineStr">
        <is>
          <t>Remoulages de sarrasin</t>
        </is>
      </c>
      <c r="C2479" t="inlineStr">
        <is>
          <t>Débouchés</t>
        </is>
      </c>
      <c r="D2479" t="n">
        <v>0</v>
      </c>
      <c r="E2479" t="inlineStr"/>
      <c r="F2479" t="inlineStr"/>
      <c r="G2479" t="inlineStr"/>
      <c r="H2479" t="inlineStr"/>
      <c r="I2479" t="inlineStr"/>
      <c r="J2479" t="inlineStr"/>
      <c r="K2479" t="inlineStr">
        <is>
          <t>libre unbounded</t>
        </is>
      </c>
    </row>
    <row r="2480">
      <c r="A2480" t="inlineStr">
        <is>
          <t>2015</t>
        </is>
      </c>
      <c r="B2480" t="inlineStr">
        <is>
          <t>Farines basses de sarrasin</t>
        </is>
      </c>
      <c r="C2480" t="inlineStr">
        <is>
          <t>Débouchés</t>
        </is>
      </c>
      <c r="D2480" t="n">
        <v>0</v>
      </c>
      <c r="E2480" t="inlineStr"/>
      <c r="F2480" t="inlineStr"/>
      <c r="G2480" t="inlineStr"/>
      <c r="H2480" t="inlineStr"/>
      <c r="I2480" t="inlineStr"/>
      <c r="J2480" t="inlineStr"/>
      <c r="K2480" t="inlineStr">
        <is>
          <t>libre unbounded</t>
        </is>
      </c>
    </row>
    <row r="2481">
      <c r="A2481" t="inlineStr">
        <is>
          <t>2015</t>
        </is>
      </c>
      <c r="B2481" t="inlineStr">
        <is>
          <t>Refus de nettoyage</t>
        </is>
      </c>
      <c r="C2481" t="inlineStr">
        <is>
          <t>Débouchés</t>
        </is>
      </c>
      <c r="D2481" t="n">
        <v>2.2</v>
      </c>
      <c r="E2481" t="inlineStr"/>
      <c r="F2481" t="inlineStr"/>
      <c r="G2481" t="inlineStr"/>
      <c r="H2481" t="inlineStr"/>
      <c r="I2481" t="inlineStr"/>
      <c r="J2481" t="inlineStr"/>
      <c r="K2481" t="inlineStr">
        <is>
          <t>libre</t>
        </is>
      </c>
    </row>
    <row r="2482">
      <c r="A2482" t="inlineStr">
        <is>
          <t>2015</t>
        </is>
      </c>
      <c r="B2482" t="inlineStr">
        <is>
          <t>Refus de nettoyage de blé tendre</t>
        </is>
      </c>
      <c r="C2482" t="inlineStr">
        <is>
          <t>Débouchés</t>
        </is>
      </c>
      <c r="D2482" t="n">
        <v>2.1</v>
      </c>
      <c r="E2482" t="inlineStr"/>
      <c r="F2482" t="inlineStr"/>
      <c r="G2482" t="inlineStr"/>
      <c r="H2482" t="inlineStr"/>
      <c r="I2482" t="inlineStr"/>
      <c r="J2482" t="inlineStr"/>
      <c r="K2482" t="inlineStr">
        <is>
          <t>déterminé</t>
        </is>
      </c>
    </row>
    <row r="2483">
      <c r="A2483" t="inlineStr">
        <is>
          <t>2015</t>
        </is>
      </c>
      <c r="B2483" t="inlineStr">
        <is>
          <t>Refus de nettoyage d'épeautre</t>
        </is>
      </c>
      <c r="C2483" t="inlineStr">
        <is>
          <t>Débouchés</t>
        </is>
      </c>
      <c r="D2483" t="n">
        <v>0.1</v>
      </c>
      <c r="E2483" t="inlineStr"/>
      <c r="F2483" t="inlineStr"/>
      <c r="G2483" t="inlineStr"/>
      <c r="H2483" t="inlineStr"/>
      <c r="I2483" t="inlineStr"/>
      <c r="J2483" t="inlineStr"/>
      <c r="K2483" t="inlineStr">
        <is>
          <t>libre</t>
        </is>
      </c>
    </row>
    <row r="2484">
      <c r="A2484" t="inlineStr">
        <is>
          <t>2015</t>
        </is>
      </c>
      <c r="B2484" t="inlineStr">
        <is>
          <t>Refus de nettoyage de seigle</t>
        </is>
      </c>
      <c r="C2484" t="inlineStr">
        <is>
          <t>Débouchés</t>
        </is>
      </c>
      <c r="D2484" t="n">
        <v>0</v>
      </c>
      <c r="E2484" t="inlineStr"/>
      <c r="F2484" t="inlineStr"/>
      <c r="G2484" t="inlineStr"/>
      <c r="H2484" t="inlineStr"/>
      <c r="I2484" t="inlineStr"/>
      <c r="J2484" t="inlineStr"/>
      <c r="K2484" t="inlineStr">
        <is>
          <t>déterminé</t>
        </is>
      </c>
    </row>
    <row r="2485">
      <c r="A2485" t="inlineStr">
        <is>
          <t>2015</t>
        </is>
      </c>
      <c r="B2485" t="inlineStr">
        <is>
          <t>Refus de nettoyage de sarrasin</t>
        </is>
      </c>
      <c r="C2485" t="inlineStr">
        <is>
          <t>Débouchés</t>
        </is>
      </c>
      <c r="D2485" t="n">
        <v>0</v>
      </c>
      <c r="E2485" t="inlineStr"/>
      <c r="F2485" t="inlineStr"/>
      <c r="G2485" t="inlineStr"/>
      <c r="H2485" t="inlineStr"/>
      <c r="I2485" t="inlineStr"/>
      <c r="J2485" t="inlineStr"/>
      <c r="K2485" t="inlineStr">
        <is>
          <t>libre</t>
        </is>
      </c>
    </row>
    <row r="2486">
      <c r="A2486" t="inlineStr">
        <is>
          <t>2015</t>
        </is>
      </c>
      <c r="B2486" t="inlineStr">
        <is>
          <t>Semoule</t>
        </is>
      </c>
      <c r="C2486" t="inlineStr">
        <is>
          <t>Débouchés</t>
        </is>
      </c>
      <c r="D2486" t="n">
        <v>38.7</v>
      </c>
      <c r="E2486" t="inlineStr"/>
      <c r="F2486" t="inlineStr"/>
      <c r="G2486" t="inlineStr"/>
      <c r="H2486" t="inlineStr"/>
      <c r="I2486" t="inlineStr"/>
      <c r="J2486" t="inlineStr"/>
      <c r="K2486" t="inlineStr">
        <is>
          <t>libre unbounded</t>
        </is>
      </c>
    </row>
    <row r="2487">
      <c r="A2487" t="inlineStr">
        <is>
          <t>2015</t>
        </is>
      </c>
      <c r="B2487" t="inlineStr">
        <is>
          <t>Coproduits de Semoulerie</t>
        </is>
      </c>
      <c r="C2487" t="inlineStr">
        <is>
          <t>Débouchés</t>
        </is>
      </c>
      <c r="D2487" t="n">
        <v>134</v>
      </c>
      <c r="E2487" t="inlineStr"/>
      <c r="F2487" t="inlineStr"/>
      <c r="G2487" t="inlineStr"/>
      <c r="H2487" t="inlineStr"/>
      <c r="I2487" t="inlineStr"/>
      <c r="J2487" t="inlineStr"/>
      <c r="K2487" t="inlineStr">
        <is>
          <t>déterminé</t>
        </is>
      </c>
    </row>
    <row r="2488">
      <c r="A2488" t="inlineStr">
        <is>
          <t>2015</t>
        </is>
      </c>
      <c r="B2488" t="inlineStr">
        <is>
          <t>Gruau D</t>
        </is>
      </c>
      <c r="C2488" t="inlineStr">
        <is>
          <t>Débouchés</t>
        </is>
      </c>
      <c r="D2488" t="n">
        <v>30.9</v>
      </c>
      <c r="E2488" t="inlineStr"/>
      <c r="F2488" t="inlineStr"/>
      <c r="G2488" t="inlineStr"/>
      <c r="H2488" t="inlineStr"/>
      <c r="I2488" t="inlineStr"/>
      <c r="J2488" t="inlineStr"/>
      <c r="K2488" t="inlineStr">
        <is>
          <t>déterminé</t>
        </is>
      </c>
    </row>
    <row r="2489">
      <c r="A2489" t="inlineStr">
        <is>
          <t>2015</t>
        </is>
      </c>
      <c r="B2489" t="inlineStr">
        <is>
          <t>Sons et remoulages de blé dur</t>
        </is>
      </c>
      <c r="C2489" t="inlineStr">
        <is>
          <t>Débouchés</t>
        </is>
      </c>
      <c r="D2489" t="n">
        <v>97.90000000000001</v>
      </c>
      <c r="E2489" t="inlineStr"/>
      <c r="F2489" t="inlineStr"/>
      <c r="G2489" t="inlineStr"/>
      <c r="H2489" t="inlineStr"/>
      <c r="I2489" t="inlineStr"/>
      <c r="J2489" t="inlineStr"/>
      <c r="K2489" t="inlineStr">
        <is>
          <t>déterminé</t>
        </is>
      </c>
    </row>
    <row r="2490">
      <c r="A2490" t="inlineStr">
        <is>
          <t>2015</t>
        </is>
      </c>
      <c r="B2490" t="inlineStr">
        <is>
          <t>Ecarts de nettoyage</t>
        </is>
      </c>
      <c r="C2490" t="inlineStr">
        <is>
          <t>Débouchés</t>
        </is>
      </c>
      <c r="D2490" t="n">
        <v>5.2</v>
      </c>
      <c r="E2490" t="inlineStr"/>
      <c r="F2490" t="inlineStr"/>
      <c r="G2490" t="inlineStr"/>
      <c r="H2490" t="inlineStr"/>
      <c r="I2490" t="inlineStr"/>
      <c r="J2490" t="inlineStr"/>
      <c r="K2490" t="inlineStr">
        <is>
          <t>déterminé</t>
        </is>
      </c>
    </row>
    <row r="2491">
      <c r="A2491" t="inlineStr">
        <is>
          <t>2015</t>
        </is>
      </c>
      <c r="B2491" t="inlineStr">
        <is>
          <t>Pâtes et couscous</t>
        </is>
      </c>
      <c r="C2491" t="inlineStr">
        <is>
          <t>Débouchés</t>
        </is>
      </c>
      <c r="D2491" t="n">
        <v>613</v>
      </c>
      <c r="E2491" t="inlineStr"/>
      <c r="F2491" t="inlineStr"/>
      <c r="G2491" t="inlineStr"/>
      <c r="H2491" t="inlineStr"/>
      <c r="I2491" t="inlineStr"/>
      <c r="J2491" t="inlineStr"/>
      <c r="K2491" t="inlineStr">
        <is>
          <t>déterminé</t>
        </is>
      </c>
    </row>
    <row r="2492">
      <c r="A2492" t="inlineStr">
        <is>
          <t>2015</t>
        </is>
      </c>
      <c r="B2492" t="inlineStr">
        <is>
          <t>Pâtes alimentaires sèches non préparées</t>
        </is>
      </c>
      <c r="C2492" t="inlineStr">
        <is>
          <t>Débouchés</t>
        </is>
      </c>
      <c r="D2492" t="n">
        <v>508</v>
      </c>
      <c r="E2492" t="inlineStr"/>
      <c r="F2492" t="inlineStr"/>
      <c r="G2492" t="inlineStr"/>
      <c r="H2492" t="inlineStr"/>
      <c r="I2492" t="inlineStr"/>
      <c r="J2492" t="inlineStr"/>
      <c r="K2492" t="inlineStr">
        <is>
          <t>déterminé</t>
        </is>
      </c>
    </row>
    <row r="2493">
      <c r="A2493" t="inlineStr">
        <is>
          <t>2015</t>
        </is>
      </c>
      <c r="B2493" t="inlineStr">
        <is>
          <t>Couscous non préparé</t>
        </is>
      </c>
      <c r="C2493" t="inlineStr">
        <is>
          <t>Débouchés</t>
        </is>
      </c>
      <c r="D2493" t="n">
        <v>105</v>
      </c>
      <c r="E2493" t="inlineStr"/>
      <c r="F2493" t="inlineStr"/>
      <c r="G2493" t="inlineStr"/>
      <c r="H2493" t="inlineStr"/>
      <c r="I2493" t="inlineStr"/>
      <c r="J2493" t="inlineStr"/>
      <c r="K2493" t="inlineStr">
        <is>
          <t>déterminé</t>
        </is>
      </c>
    </row>
    <row r="2494">
      <c r="A2494" t="inlineStr">
        <is>
          <t>2015</t>
        </is>
      </c>
      <c r="B2494" t="inlineStr">
        <is>
          <t>Coproduits de Fab. de pâtes et couscous</t>
        </is>
      </c>
      <c r="C2494" t="inlineStr">
        <is>
          <t>Débouchés</t>
        </is>
      </c>
      <c r="D2494" t="n">
        <v>3.6</v>
      </c>
      <c r="E2494" t="inlineStr"/>
      <c r="F2494" t="inlineStr"/>
      <c r="G2494" t="inlineStr"/>
      <c r="H2494" t="inlineStr"/>
      <c r="I2494" t="inlineStr"/>
      <c r="J2494" t="inlineStr"/>
      <c r="K2494" t="inlineStr">
        <is>
          <t>déterminé</t>
        </is>
      </c>
    </row>
    <row r="2495">
      <c r="A2495" t="inlineStr">
        <is>
          <t>2015</t>
        </is>
      </c>
      <c r="B2495" t="inlineStr">
        <is>
          <t>Coproduits humides</t>
        </is>
      </c>
      <c r="C2495" t="inlineStr">
        <is>
          <t>Débouchés</t>
        </is>
      </c>
      <c r="D2495" t="n">
        <v>3.6</v>
      </c>
      <c r="E2495" t="inlineStr"/>
      <c r="F2495" t="inlineStr"/>
      <c r="G2495" t="inlineStr"/>
      <c r="H2495" t="inlineStr"/>
      <c r="I2495" t="inlineStr"/>
      <c r="J2495" t="inlineStr"/>
      <c r="K2495" t="inlineStr">
        <is>
          <t>déterminé</t>
        </is>
      </c>
    </row>
    <row r="2496">
      <c r="A2496" t="inlineStr">
        <is>
          <t>2015</t>
        </is>
      </c>
      <c r="B2496" t="inlineStr">
        <is>
          <t>Semoule, gritz, hominy</t>
        </is>
      </c>
      <c r="C2496" t="inlineStr">
        <is>
          <t>Débouchés</t>
        </is>
      </c>
      <c r="D2496" t="n">
        <v>4.9</v>
      </c>
      <c r="E2496" t="inlineStr"/>
      <c r="F2496" t="inlineStr"/>
      <c r="G2496" t="inlineStr"/>
      <c r="H2496" t="inlineStr"/>
      <c r="I2496" t="inlineStr"/>
      <c r="J2496" t="inlineStr"/>
      <c r="K2496" t="inlineStr">
        <is>
          <t>libre</t>
        </is>
      </c>
    </row>
    <row r="2497">
      <c r="A2497" t="inlineStr">
        <is>
          <t>2015</t>
        </is>
      </c>
      <c r="B2497" t="inlineStr">
        <is>
          <t>Farine alimentaire</t>
        </is>
      </c>
      <c r="C2497" t="inlineStr">
        <is>
          <t>Débouchés</t>
        </is>
      </c>
      <c r="D2497" t="n">
        <v>0</v>
      </c>
      <c r="E2497" t="inlineStr"/>
      <c r="F2497" t="inlineStr"/>
      <c r="G2497" t="inlineStr"/>
      <c r="H2497" t="inlineStr"/>
      <c r="I2497" t="inlineStr"/>
      <c r="J2497" t="inlineStr"/>
      <c r="K2497" t="inlineStr">
        <is>
          <t>déterminé</t>
        </is>
      </c>
    </row>
    <row r="2498">
      <c r="A2498" t="inlineStr">
        <is>
          <t>2015</t>
        </is>
      </c>
      <c r="B2498" t="inlineStr">
        <is>
          <t>Farine fourragère</t>
        </is>
      </c>
      <c r="C2498" t="inlineStr">
        <is>
          <t>Débouchés</t>
        </is>
      </c>
      <c r="D2498" t="n">
        <v>0</v>
      </c>
      <c r="E2498" t="inlineStr"/>
      <c r="F2498" t="inlineStr"/>
      <c r="G2498" t="inlineStr"/>
      <c r="H2498" t="inlineStr"/>
      <c r="I2498" t="inlineStr"/>
      <c r="J2498" t="inlineStr"/>
      <c r="K2498" t="inlineStr">
        <is>
          <t>libre</t>
        </is>
      </c>
    </row>
    <row r="2499">
      <c r="A2499" t="inlineStr">
        <is>
          <t>2015</t>
        </is>
      </c>
      <c r="B2499" t="inlineStr">
        <is>
          <t>Huile de maïs</t>
        </is>
      </c>
      <c r="C2499" t="inlineStr">
        <is>
          <t>Débouchés</t>
        </is>
      </c>
      <c r="D2499" t="n">
        <v>0.9</v>
      </c>
      <c r="E2499" t="inlineStr"/>
      <c r="F2499" t="inlineStr"/>
      <c r="G2499" t="inlineStr"/>
      <c r="H2499" t="inlineStr"/>
      <c r="I2499" t="inlineStr"/>
      <c r="J2499" t="inlineStr"/>
      <c r="K2499" t="inlineStr">
        <is>
          <t>libre</t>
        </is>
      </c>
    </row>
    <row r="2500">
      <c r="A2500" t="inlineStr">
        <is>
          <t>2015</t>
        </is>
      </c>
      <c r="B2500" t="inlineStr">
        <is>
          <t>Tourteaux de maïs</t>
        </is>
      </c>
      <c r="C2500" t="inlineStr">
        <is>
          <t>Débouchés</t>
        </is>
      </c>
      <c r="D2500" t="n">
        <v>46.2</v>
      </c>
      <c r="E2500" t="inlineStr"/>
      <c r="F2500" t="inlineStr"/>
      <c r="G2500" t="inlineStr"/>
      <c r="H2500" t="inlineStr"/>
      <c r="I2500" t="inlineStr"/>
      <c r="J2500" t="inlineStr"/>
      <c r="K2500" t="inlineStr">
        <is>
          <t>libre unbounded</t>
        </is>
      </c>
    </row>
    <row r="2501">
      <c r="A2501" t="inlineStr">
        <is>
          <t>2015</t>
        </is>
      </c>
      <c r="B2501" t="inlineStr">
        <is>
          <t>Ethanol</t>
        </is>
      </c>
      <c r="C2501" t="inlineStr">
        <is>
          <t>Débouchés</t>
        </is>
      </c>
      <c r="D2501" t="n">
        <v>974</v>
      </c>
      <c r="E2501" t="inlineStr"/>
      <c r="F2501" t="inlineStr"/>
      <c r="G2501" t="inlineStr"/>
      <c r="H2501" t="inlineStr"/>
      <c r="I2501" t="inlineStr"/>
      <c r="J2501" t="inlineStr"/>
      <c r="K2501" t="inlineStr">
        <is>
          <t>libre</t>
        </is>
      </c>
    </row>
    <row r="2502">
      <c r="A2502" t="inlineStr">
        <is>
          <t>2015</t>
        </is>
      </c>
      <c r="B2502" t="inlineStr">
        <is>
          <t>Ethanol de blé tendre</t>
        </is>
      </c>
      <c r="C2502" t="inlineStr">
        <is>
          <t>Débouchés</t>
        </is>
      </c>
      <c r="D2502" t="n">
        <v>520</v>
      </c>
      <c r="E2502" t="inlineStr"/>
      <c r="F2502" t="inlineStr"/>
      <c r="G2502" t="inlineStr"/>
      <c r="H2502" t="inlineStr"/>
      <c r="I2502" t="inlineStr"/>
      <c r="J2502" t="inlineStr"/>
      <c r="K2502" t="inlineStr">
        <is>
          <t>déterminé</t>
        </is>
      </c>
    </row>
    <row r="2503">
      <c r="A2503" t="inlineStr">
        <is>
          <t>2015</t>
        </is>
      </c>
      <c r="B2503" t="inlineStr">
        <is>
          <t>Ethanol de maïs</t>
        </is>
      </c>
      <c r="C2503" t="inlineStr">
        <is>
          <t>Débouchés</t>
        </is>
      </c>
      <c r="D2503" t="n">
        <v>454</v>
      </c>
      <c r="E2503" t="inlineStr"/>
      <c r="F2503" t="inlineStr"/>
      <c r="G2503" t="inlineStr"/>
      <c r="H2503" t="inlineStr"/>
      <c r="I2503" t="inlineStr"/>
      <c r="J2503" t="inlineStr"/>
      <c r="K2503" t="inlineStr">
        <is>
          <t>libre</t>
        </is>
      </c>
    </row>
    <row r="2504">
      <c r="A2504" t="inlineStr">
        <is>
          <t>2015</t>
        </is>
      </c>
      <c r="B2504" t="inlineStr">
        <is>
          <t>Drèches et solubles</t>
        </is>
      </c>
      <c r="C2504" t="inlineStr">
        <is>
          <t>Débouchés</t>
        </is>
      </c>
      <c r="D2504" t="n">
        <v>974</v>
      </c>
      <c r="E2504" t="inlineStr"/>
      <c r="F2504" t="inlineStr"/>
      <c r="G2504" t="inlineStr"/>
      <c r="H2504" t="inlineStr"/>
      <c r="I2504" t="inlineStr"/>
      <c r="J2504" t="inlineStr"/>
      <c r="K2504" t="inlineStr">
        <is>
          <t>libre</t>
        </is>
      </c>
    </row>
    <row r="2505">
      <c r="A2505" t="inlineStr">
        <is>
          <t>2015</t>
        </is>
      </c>
      <c r="B2505" t="inlineStr">
        <is>
          <t>Drèches et solubles de blé tendre</t>
        </is>
      </c>
      <c r="C2505" t="inlineStr">
        <is>
          <t>Débouchés</t>
        </is>
      </c>
      <c r="D2505" t="n">
        <v>520</v>
      </c>
      <c r="E2505" t="inlineStr"/>
      <c r="F2505" t="inlineStr"/>
      <c r="G2505" t="inlineStr"/>
      <c r="H2505" t="inlineStr"/>
      <c r="I2505" t="inlineStr"/>
      <c r="J2505" t="inlineStr"/>
      <c r="K2505" t="inlineStr">
        <is>
          <t>déterminé</t>
        </is>
      </c>
    </row>
    <row r="2506">
      <c r="A2506" t="inlineStr">
        <is>
          <t>2015</t>
        </is>
      </c>
      <c r="B2506" t="inlineStr">
        <is>
          <t>Drèches et solubles de maïs</t>
        </is>
      </c>
      <c r="C2506" t="inlineStr">
        <is>
          <t>Débouchés</t>
        </is>
      </c>
      <c r="D2506" t="n">
        <v>454</v>
      </c>
      <c r="E2506" t="inlineStr"/>
      <c r="F2506" t="inlineStr"/>
      <c r="G2506" t="inlineStr"/>
      <c r="H2506" t="inlineStr"/>
      <c r="I2506" t="inlineStr"/>
      <c r="J2506" t="inlineStr"/>
      <c r="K2506" t="inlineStr">
        <is>
          <t>libre</t>
        </is>
      </c>
    </row>
    <row r="2507">
      <c r="A2507" t="inlineStr">
        <is>
          <t>2015</t>
        </is>
      </c>
      <c r="B2507" t="inlineStr">
        <is>
          <t>Coproduits de Malterie</t>
        </is>
      </c>
      <c r="C2507" t="inlineStr">
        <is>
          <t>Débouchés</t>
        </is>
      </c>
      <c r="D2507" t="n">
        <v>76.59999999999999</v>
      </c>
      <c r="E2507" t="inlineStr"/>
      <c r="F2507" t="inlineStr"/>
      <c r="G2507" t="inlineStr"/>
      <c r="H2507" t="inlineStr"/>
      <c r="I2507" t="inlineStr"/>
      <c r="J2507" t="inlineStr"/>
      <c r="K2507" t="inlineStr">
        <is>
          <t>déterminé</t>
        </is>
      </c>
    </row>
    <row r="2508">
      <c r="A2508" t="inlineStr">
        <is>
          <t>2015</t>
        </is>
      </c>
      <c r="B2508" t="inlineStr">
        <is>
          <t>Orgettes</t>
        </is>
      </c>
      <c r="C2508" t="inlineStr">
        <is>
          <t>Débouchés</t>
        </is>
      </c>
      <c r="D2508" t="n">
        <v>6.6</v>
      </c>
      <c r="E2508" t="inlineStr"/>
      <c r="F2508" t="inlineStr"/>
      <c r="G2508" t="inlineStr"/>
      <c r="H2508" t="inlineStr"/>
      <c r="I2508" t="inlineStr"/>
      <c r="J2508" t="inlineStr"/>
      <c r="K2508" t="inlineStr">
        <is>
          <t>déterminé</t>
        </is>
      </c>
    </row>
    <row r="2509">
      <c r="A2509" t="inlineStr">
        <is>
          <t>2015</t>
        </is>
      </c>
      <c r="B2509" t="inlineStr">
        <is>
          <t>Radicelles</t>
        </is>
      </c>
      <c r="C2509" t="inlineStr">
        <is>
          <t>Débouchés</t>
        </is>
      </c>
      <c r="D2509" t="n">
        <v>47.2</v>
      </c>
      <c r="E2509" t="inlineStr"/>
      <c r="F2509" t="inlineStr"/>
      <c r="G2509" t="inlineStr"/>
      <c r="H2509" t="inlineStr"/>
      <c r="I2509" t="inlineStr"/>
      <c r="J2509" t="inlineStr"/>
      <c r="K2509" t="inlineStr">
        <is>
          <t>déterminé</t>
        </is>
      </c>
    </row>
    <row r="2510">
      <c r="A2510" t="inlineStr">
        <is>
          <t>2015</t>
        </is>
      </c>
      <c r="B2510" t="inlineStr">
        <is>
          <t>Petits blés</t>
        </is>
      </c>
      <c r="C2510" t="inlineStr">
        <is>
          <t>Débouchés</t>
        </is>
      </c>
      <c r="D2510" t="n">
        <v>0.3</v>
      </c>
      <c r="E2510" t="inlineStr"/>
      <c r="F2510" t="inlineStr"/>
      <c r="G2510" t="inlineStr"/>
      <c r="H2510" t="inlineStr"/>
      <c r="I2510" t="inlineStr"/>
      <c r="J2510" t="inlineStr"/>
      <c r="K2510" t="inlineStr">
        <is>
          <t>déterminé</t>
        </is>
      </c>
    </row>
    <row r="2511">
      <c r="A2511" t="inlineStr">
        <is>
          <t>2015</t>
        </is>
      </c>
      <c r="B2511" t="inlineStr">
        <is>
          <t>Particules d'enveloppes</t>
        </is>
      </c>
      <c r="C2511" t="inlineStr">
        <is>
          <t>Débouchés</t>
        </is>
      </c>
      <c r="D2511" t="n">
        <v>22.6</v>
      </c>
      <c r="E2511" t="inlineStr"/>
      <c r="F2511" t="inlineStr"/>
      <c r="G2511" t="inlineStr"/>
      <c r="H2511" t="inlineStr"/>
      <c r="I2511" t="inlineStr"/>
      <c r="J2511" t="inlineStr"/>
      <c r="K2511" t="inlineStr">
        <is>
          <t>déterminé</t>
        </is>
      </c>
    </row>
    <row r="2512">
      <c r="A2512" t="inlineStr">
        <is>
          <t>2015</t>
        </is>
      </c>
      <c r="B2512" t="inlineStr">
        <is>
          <t>Bière</t>
        </is>
      </c>
      <c r="C2512" t="inlineStr">
        <is>
          <t>Débouchés</t>
        </is>
      </c>
      <c r="D2512" t="n">
        <v>1990</v>
      </c>
      <c r="E2512" t="inlineStr"/>
      <c r="F2512" t="inlineStr"/>
      <c r="G2512" t="inlineStr"/>
      <c r="H2512" t="inlineStr"/>
      <c r="I2512" t="inlineStr"/>
      <c r="J2512" t="inlineStr"/>
      <c r="K2512" t="inlineStr">
        <is>
          <t>déterminé</t>
        </is>
      </c>
    </row>
    <row r="2513">
      <c r="A2513" t="inlineStr">
        <is>
          <t>2015</t>
        </is>
      </c>
      <c r="B2513" t="inlineStr">
        <is>
          <t>Coproduits de Brasserie</t>
        </is>
      </c>
      <c r="C2513" t="inlineStr">
        <is>
          <t>Débouchés</t>
        </is>
      </c>
      <c r="D2513" t="n">
        <v>89.5</v>
      </c>
      <c r="E2513" t="inlineStr"/>
      <c r="F2513" t="inlineStr"/>
      <c r="G2513" t="inlineStr"/>
      <c r="H2513" t="inlineStr"/>
      <c r="I2513" t="inlineStr"/>
      <c r="J2513" t="inlineStr"/>
      <c r="K2513" t="inlineStr">
        <is>
          <t>libre unbounded</t>
        </is>
      </c>
    </row>
    <row r="2514">
      <c r="A2514" t="inlineStr">
        <is>
          <t>2015</t>
        </is>
      </c>
      <c r="B2514" t="inlineStr">
        <is>
          <t>Drèches</t>
        </is>
      </c>
      <c r="C2514" t="inlineStr">
        <is>
          <t>Débouchés</t>
        </is>
      </c>
      <c r="D2514" t="n">
        <v>20</v>
      </c>
      <c r="E2514" t="inlineStr"/>
      <c r="F2514" t="inlineStr"/>
      <c r="G2514" t="inlineStr"/>
      <c r="H2514" t="inlineStr"/>
      <c r="I2514" t="inlineStr"/>
      <c r="J2514" t="inlineStr"/>
      <c r="K2514" t="inlineStr">
        <is>
          <t>libre unbounded</t>
        </is>
      </c>
    </row>
    <row r="2515">
      <c r="A2515" t="inlineStr">
        <is>
          <t>2015</t>
        </is>
      </c>
      <c r="B2515" t="inlineStr">
        <is>
          <t>Levures</t>
        </is>
      </c>
      <c r="C2515" t="inlineStr">
        <is>
          <t>Débouchés</t>
        </is>
      </c>
      <c r="D2515" t="n">
        <v>0.2</v>
      </c>
      <c r="E2515" t="inlineStr"/>
      <c r="F2515" t="inlineStr"/>
      <c r="G2515" t="inlineStr"/>
      <c r="H2515" t="inlineStr"/>
      <c r="I2515" t="inlineStr"/>
      <c r="J2515" t="inlineStr"/>
      <c r="K2515" t="inlineStr">
        <is>
          <t>libre unbounded</t>
        </is>
      </c>
    </row>
    <row r="2516">
      <c r="A2516" t="inlineStr">
        <is>
          <t>2015</t>
        </is>
      </c>
      <c r="B2516" t="inlineStr">
        <is>
          <t>Kieselguhr</t>
        </is>
      </c>
      <c r="C2516" t="inlineStr">
        <is>
          <t>Débouchés</t>
        </is>
      </c>
      <c r="D2516" t="n">
        <v>0.3</v>
      </c>
      <c r="E2516" t="inlineStr"/>
      <c r="F2516" t="inlineStr"/>
      <c r="G2516" t="inlineStr"/>
      <c r="H2516" t="inlineStr"/>
      <c r="I2516" t="inlineStr"/>
      <c r="J2516" t="inlineStr"/>
      <c r="K2516" t="inlineStr">
        <is>
          <t>libre unbounded</t>
        </is>
      </c>
    </row>
    <row r="2517">
      <c r="A2517" t="inlineStr">
        <is>
          <t>2015</t>
        </is>
      </c>
      <c r="B2517" t="inlineStr">
        <is>
          <t>Troubles</t>
        </is>
      </c>
      <c r="C2517" t="inlineStr">
        <is>
          <t>Débouchés</t>
        </is>
      </c>
      <c r="D2517" t="n">
        <v>60.6</v>
      </c>
      <c r="E2517" t="inlineStr"/>
      <c r="F2517" t="inlineStr"/>
      <c r="G2517" t="inlineStr"/>
      <c r="H2517" t="inlineStr"/>
      <c r="I2517" t="inlineStr"/>
      <c r="J2517" t="inlineStr"/>
      <c r="K2517" t="inlineStr">
        <is>
          <t>libre unbounded</t>
        </is>
      </c>
    </row>
    <row r="2518">
      <c r="A2518" t="inlineStr">
        <is>
          <t>2015</t>
        </is>
      </c>
      <c r="B2518" t="inlineStr">
        <is>
          <t>Ecarts de production</t>
        </is>
      </c>
      <c r="C2518" t="inlineStr">
        <is>
          <t>Débouchés</t>
        </is>
      </c>
      <c r="D2518" t="n">
        <v>8.4</v>
      </c>
      <c r="E2518" t="inlineStr"/>
      <c r="F2518" t="inlineStr"/>
      <c r="G2518" t="inlineStr"/>
      <c r="H2518" t="inlineStr"/>
      <c r="I2518" t="inlineStr"/>
      <c r="J2518" t="inlineStr"/>
      <c r="K2518" t="inlineStr">
        <is>
          <t>libre unbounded</t>
        </is>
      </c>
    </row>
    <row r="2519">
      <c r="A2519" t="inlineStr">
        <is>
          <t>2015</t>
        </is>
      </c>
      <c r="B2519" t="inlineStr">
        <is>
          <t>Riz, complet</t>
        </is>
      </c>
      <c r="C2519" t="inlineStr">
        <is>
          <t>Débouchés</t>
        </is>
      </c>
      <c r="D2519" t="n">
        <v>65.2</v>
      </c>
      <c r="E2519" t="inlineStr"/>
      <c r="F2519" t="inlineStr"/>
      <c r="G2519" t="inlineStr"/>
      <c r="H2519" t="inlineStr"/>
      <c r="I2519" t="inlineStr"/>
      <c r="J2519" t="inlineStr"/>
      <c r="K2519" t="inlineStr">
        <is>
          <t>libre</t>
        </is>
      </c>
    </row>
    <row r="2520">
      <c r="A2520" t="inlineStr">
        <is>
          <t>2015</t>
        </is>
      </c>
      <c r="B2520" t="inlineStr">
        <is>
          <t>Riz, complet (surplus)</t>
        </is>
      </c>
      <c r="C2520" t="inlineStr">
        <is>
          <t>Débouchés</t>
        </is>
      </c>
      <c r="D2520" t="n">
        <v>65.2</v>
      </c>
      <c r="E2520" t="inlineStr"/>
      <c r="F2520" t="inlineStr"/>
      <c r="G2520" t="inlineStr"/>
      <c r="H2520" t="inlineStr"/>
      <c r="I2520" t="inlineStr"/>
      <c r="J2520" t="inlineStr"/>
      <c r="K2520" t="inlineStr">
        <is>
          <t>libre</t>
        </is>
      </c>
    </row>
    <row r="2521">
      <c r="A2521" t="inlineStr">
        <is>
          <t>2015</t>
        </is>
      </c>
      <c r="B2521" t="inlineStr">
        <is>
          <t>Balle de paddy</t>
        </is>
      </c>
      <c r="C2521" t="inlineStr">
        <is>
          <t>Débouchés</t>
        </is>
      </c>
      <c r="D2521" t="n">
        <v>0</v>
      </c>
      <c r="E2521" t="inlineStr"/>
      <c r="F2521" t="inlineStr"/>
      <c r="G2521" t="inlineStr"/>
      <c r="H2521" t="inlineStr"/>
      <c r="I2521" t="inlineStr"/>
      <c r="J2521" t="inlineStr"/>
      <c r="K2521" t="inlineStr">
        <is>
          <t>libre</t>
        </is>
      </c>
    </row>
    <row r="2522">
      <c r="A2522" t="inlineStr">
        <is>
          <t>2015</t>
        </is>
      </c>
      <c r="B2522" t="inlineStr">
        <is>
          <t>Riz, partiellement ou totalement blanchi et brisures</t>
        </is>
      </c>
      <c r="C2522" t="inlineStr">
        <is>
          <t>Débouchés</t>
        </is>
      </c>
      <c r="D2522" t="n">
        <v>513</v>
      </c>
      <c r="E2522" t="inlineStr"/>
      <c r="F2522" t="inlineStr"/>
      <c r="G2522" t="inlineStr"/>
      <c r="H2522" t="inlineStr"/>
      <c r="I2522" t="inlineStr"/>
      <c r="J2522" t="inlineStr"/>
      <c r="K2522" t="inlineStr">
        <is>
          <t>libre</t>
        </is>
      </c>
    </row>
    <row r="2523">
      <c r="A2523" t="inlineStr">
        <is>
          <t>2015</t>
        </is>
      </c>
      <c r="B2523" t="inlineStr">
        <is>
          <t>Riz, partiellement ou totalement blanchi</t>
        </is>
      </c>
      <c r="C2523" t="inlineStr">
        <is>
          <t>Débouchés</t>
        </is>
      </c>
      <c r="D2523" t="n">
        <v>382</v>
      </c>
      <c r="E2523" t="inlineStr"/>
      <c r="F2523" t="inlineStr"/>
      <c r="G2523" t="inlineStr"/>
      <c r="H2523" t="inlineStr"/>
      <c r="I2523" t="inlineStr"/>
      <c r="J2523" t="inlineStr"/>
      <c r="K2523" t="inlineStr">
        <is>
          <t>libre</t>
        </is>
      </c>
    </row>
    <row r="2524">
      <c r="A2524" t="inlineStr">
        <is>
          <t>2015</t>
        </is>
      </c>
      <c r="B2524" t="inlineStr">
        <is>
          <t>Riz, semi-complet</t>
        </is>
      </c>
      <c r="C2524" t="inlineStr">
        <is>
          <t>Débouchés</t>
        </is>
      </c>
      <c r="D2524" t="n">
        <v>191</v>
      </c>
      <c r="E2524" t="inlineStr"/>
      <c r="F2524" t="inlineStr"/>
      <c r="G2524" t="inlineStr"/>
      <c r="H2524" t="inlineStr"/>
      <c r="I2524" t="inlineStr"/>
      <c r="J2524" t="inlineStr"/>
      <c r="K2524" t="inlineStr">
        <is>
          <t>libre</t>
        </is>
      </c>
    </row>
    <row r="2525">
      <c r="A2525" t="inlineStr">
        <is>
          <t>2015</t>
        </is>
      </c>
      <c r="B2525" t="inlineStr">
        <is>
          <t>Riz, blanchi</t>
        </is>
      </c>
      <c r="C2525" t="inlineStr">
        <is>
          <t>Débouchés</t>
        </is>
      </c>
      <c r="D2525" t="n">
        <v>191</v>
      </c>
      <c r="E2525" t="inlineStr"/>
      <c r="F2525" t="inlineStr"/>
      <c r="G2525" t="inlineStr"/>
      <c r="H2525" t="inlineStr"/>
      <c r="I2525" t="inlineStr"/>
      <c r="J2525" t="inlineStr"/>
      <c r="K2525" t="inlineStr">
        <is>
          <t>libre</t>
        </is>
      </c>
    </row>
    <row r="2526">
      <c r="A2526" t="inlineStr">
        <is>
          <t>2015</t>
        </is>
      </c>
      <c r="B2526" t="inlineStr">
        <is>
          <t>Brisures de riz</t>
        </is>
      </c>
      <c r="C2526" t="inlineStr">
        <is>
          <t>Débouchés</t>
        </is>
      </c>
      <c r="D2526" t="n">
        <v>131</v>
      </c>
      <c r="E2526" t="inlineStr"/>
      <c r="F2526" t="inlineStr"/>
      <c r="G2526" t="inlineStr"/>
      <c r="H2526" t="inlineStr"/>
      <c r="I2526" t="inlineStr"/>
      <c r="J2526" t="inlineStr"/>
      <c r="K2526" t="inlineStr">
        <is>
          <t>libre</t>
        </is>
      </c>
    </row>
    <row r="2527">
      <c r="A2527" t="inlineStr">
        <is>
          <t>2015</t>
        </is>
      </c>
      <c r="B2527" t="inlineStr">
        <is>
          <t>Son de riz</t>
        </is>
      </c>
      <c r="C2527" t="inlineStr">
        <is>
          <t>Débouchés</t>
        </is>
      </c>
      <c r="D2527" t="n">
        <v>4.3</v>
      </c>
      <c r="E2527" t="inlineStr"/>
      <c r="F2527" t="inlineStr"/>
      <c r="G2527" t="inlineStr"/>
      <c r="H2527" t="inlineStr"/>
      <c r="I2527" t="inlineStr"/>
      <c r="J2527" t="inlineStr"/>
      <c r="K2527" t="inlineStr">
        <is>
          <t>libre</t>
        </is>
      </c>
    </row>
    <row r="2528">
      <c r="A2528" t="inlineStr">
        <is>
          <t>2015</t>
        </is>
      </c>
      <c r="B2528" t="inlineStr">
        <is>
          <t>Riz étuvé, précuit ou soufflé</t>
        </is>
      </c>
      <c r="C2528" t="inlineStr">
        <is>
          <t>Débouchés</t>
        </is>
      </c>
      <c r="D2528" t="n">
        <v>0.1</v>
      </c>
      <c r="E2528" t="inlineStr"/>
      <c r="F2528" t="inlineStr"/>
      <c r="G2528" t="inlineStr"/>
      <c r="H2528" t="inlineStr"/>
      <c r="I2528" t="inlineStr"/>
      <c r="J2528" t="inlineStr"/>
      <c r="K2528" t="inlineStr">
        <is>
          <t>libre unbounded</t>
        </is>
      </c>
    </row>
    <row r="2529">
      <c r="A2529" t="inlineStr">
        <is>
          <t>2015</t>
        </is>
      </c>
      <c r="B2529" t="inlineStr">
        <is>
          <t>Coproduits usinage humide du riz</t>
        </is>
      </c>
      <c r="C2529" t="inlineStr">
        <is>
          <t>Débouchés</t>
        </is>
      </c>
      <c r="D2529" t="n">
        <v>0.2</v>
      </c>
      <c r="E2529" t="inlineStr"/>
      <c r="F2529" t="inlineStr"/>
      <c r="G2529" t="inlineStr"/>
      <c r="H2529" t="inlineStr"/>
      <c r="I2529" t="inlineStr"/>
      <c r="J2529" t="inlineStr"/>
      <c r="K2529" t="inlineStr">
        <is>
          <t>libre unbounded</t>
        </is>
      </c>
    </row>
    <row r="2530">
      <c r="A2530" t="inlineStr">
        <is>
          <t>2015</t>
        </is>
      </c>
      <c r="B2530" t="inlineStr">
        <is>
          <t>Coproduits usinage sec du riz</t>
        </is>
      </c>
      <c r="C2530" t="inlineStr">
        <is>
          <t>Débouchés</t>
        </is>
      </c>
      <c r="D2530" t="n">
        <v>135</v>
      </c>
      <c r="E2530" t="inlineStr"/>
      <c r="F2530" t="inlineStr"/>
      <c r="G2530" t="inlineStr"/>
      <c r="H2530" t="inlineStr"/>
      <c r="I2530" t="inlineStr"/>
      <c r="J2530" t="inlineStr"/>
      <c r="K2530" t="inlineStr">
        <is>
          <t>libre</t>
        </is>
      </c>
    </row>
    <row r="2531">
      <c r="A2531" t="inlineStr">
        <is>
          <t>2015</t>
        </is>
      </c>
      <c r="B2531" t="inlineStr">
        <is>
          <t>Sons blé tendre</t>
        </is>
      </c>
      <c r="C2531" t="inlineStr">
        <is>
          <t>Débouchés</t>
        </is>
      </c>
      <c r="D2531" t="n">
        <v>1130</v>
      </c>
      <c r="E2531" t="inlineStr"/>
      <c r="F2531" t="inlineStr"/>
      <c r="G2531" t="inlineStr"/>
      <c r="H2531" t="inlineStr"/>
      <c r="I2531" t="inlineStr"/>
      <c r="J2531" t="inlineStr"/>
      <c r="K2531" t="inlineStr">
        <is>
          <t>libre unbounded</t>
        </is>
      </c>
    </row>
    <row r="2532">
      <c r="A2532" t="inlineStr">
        <is>
          <t>2015</t>
        </is>
      </c>
      <c r="B2532" t="inlineStr">
        <is>
          <t>Remoulages et farines basses</t>
        </is>
      </c>
      <c r="C2532" t="inlineStr">
        <is>
          <t>Débouchés</t>
        </is>
      </c>
      <c r="D2532" t="n">
        <v>439</v>
      </c>
      <c r="E2532" t="inlineStr"/>
      <c r="F2532" t="inlineStr"/>
      <c r="G2532" t="inlineStr"/>
      <c r="H2532" t="inlineStr"/>
      <c r="I2532" t="inlineStr"/>
      <c r="J2532" t="inlineStr"/>
      <c r="K2532" t="inlineStr">
        <is>
          <t>libre</t>
        </is>
      </c>
    </row>
    <row r="2533">
      <c r="A2533" t="inlineStr">
        <is>
          <t>2015</t>
        </is>
      </c>
      <c r="B2533" t="inlineStr">
        <is>
          <t>Produits de 1ère transformation</t>
        </is>
      </c>
      <c r="C2533" t="inlineStr">
        <is>
          <t>Débouchés</t>
        </is>
      </c>
      <c r="D2533" t="n">
        <v>5660</v>
      </c>
      <c r="E2533" t="inlineStr"/>
      <c r="F2533" t="inlineStr"/>
      <c r="G2533" t="inlineStr"/>
      <c r="H2533" t="inlineStr"/>
      <c r="I2533" t="inlineStr"/>
      <c r="J2533" t="inlineStr"/>
      <c r="K2533" t="inlineStr">
        <is>
          <t>libre unbounded</t>
        </is>
      </c>
    </row>
    <row r="2534">
      <c r="A2534" t="inlineStr">
        <is>
          <t>2015</t>
        </is>
      </c>
      <c r="B2534" t="inlineStr">
        <is>
          <t>Coproduits de 1ère transformation</t>
        </is>
      </c>
      <c r="C2534" t="inlineStr">
        <is>
          <t>Débouchés</t>
        </is>
      </c>
      <c r="D2534" t="n">
        <v>2250</v>
      </c>
      <c r="E2534" t="inlineStr"/>
      <c r="F2534" t="inlineStr"/>
      <c r="G2534" t="inlineStr"/>
      <c r="H2534" t="inlineStr"/>
      <c r="I2534" t="inlineStr"/>
      <c r="J2534" t="inlineStr"/>
      <c r="K2534" t="inlineStr">
        <is>
          <t>libre unbounded</t>
        </is>
      </c>
    </row>
    <row r="2535">
      <c r="A2535" t="inlineStr">
        <is>
          <t>2015</t>
        </is>
      </c>
      <c r="B2535" t="inlineStr">
        <is>
          <t>Produits de 2nde transformation</t>
        </is>
      </c>
      <c r="C2535" t="inlineStr">
        <is>
          <t>Débouchés</t>
        </is>
      </c>
      <c r="D2535" t="n">
        <v>3960</v>
      </c>
      <c r="E2535" t="inlineStr"/>
      <c r="F2535" t="inlineStr"/>
      <c r="G2535" t="inlineStr"/>
      <c r="H2535" t="inlineStr"/>
      <c r="I2535" t="inlineStr"/>
      <c r="J2535" t="inlineStr"/>
      <c r="K2535" t="inlineStr">
        <is>
          <t>libre</t>
        </is>
      </c>
    </row>
    <row r="2536">
      <c r="A2536" t="inlineStr">
        <is>
          <t>2015</t>
        </is>
      </c>
      <c r="B2536" t="inlineStr">
        <is>
          <t>Coproduits de 2nde transformation</t>
        </is>
      </c>
      <c r="C2536" t="inlineStr">
        <is>
          <t>Débouchés</t>
        </is>
      </c>
      <c r="D2536" t="n">
        <v>1250</v>
      </c>
      <c r="E2536" t="inlineStr"/>
      <c r="F2536" t="inlineStr"/>
      <c r="G2536" t="inlineStr"/>
      <c r="H2536" t="inlineStr"/>
      <c r="I2536" t="inlineStr"/>
      <c r="J2536" t="inlineStr"/>
      <c r="K2536" t="inlineStr">
        <is>
          <t>libre unbounded</t>
        </is>
      </c>
    </row>
    <row r="2537">
      <c r="A2537" t="inlineStr">
        <is>
          <t>2015</t>
        </is>
      </c>
      <c r="B2537" t="inlineStr">
        <is>
          <t>Céréales collectées</t>
        </is>
      </c>
      <c r="C2537" t="inlineStr">
        <is>
          <t>Usages alimentaires</t>
        </is>
      </c>
      <c r="D2537" t="n">
        <v>12300</v>
      </c>
      <c r="E2537" t="inlineStr"/>
      <c r="F2537" t="inlineStr"/>
      <c r="G2537" t="inlineStr"/>
      <c r="H2537" t="inlineStr"/>
      <c r="I2537" t="inlineStr"/>
      <c r="J2537" t="inlineStr"/>
      <c r="K2537" t="inlineStr">
        <is>
          <t>libre</t>
        </is>
      </c>
    </row>
    <row r="2538">
      <c r="A2538" t="inlineStr">
        <is>
          <t>2015</t>
        </is>
      </c>
      <c r="B2538" t="inlineStr">
        <is>
          <t>Céréales collectées (hors riz)</t>
        </is>
      </c>
      <c r="C2538" t="inlineStr">
        <is>
          <t>Usages alimentaires</t>
        </is>
      </c>
      <c r="D2538" t="n">
        <v>12300</v>
      </c>
      <c r="E2538" t="inlineStr"/>
      <c r="F2538" t="inlineStr"/>
      <c r="G2538" t="inlineStr"/>
      <c r="H2538" t="inlineStr"/>
      <c r="I2538" t="inlineStr"/>
      <c r="J2538" t="inlineStr"/>
      <c r="K2538" t="inlineStr">
        <is>
          <t>libre</t>
        </is>
      </c>
    </row>
    <row r="2539">
      <c r="A2539" t="inlineStr">
        <is>
          <t>2015</t>
        </is>
      </c>
      <c r="B2539" t="inlineStr">
        <is>
          <t>Blé dur collecté</t>
        </is>
      </c>
      <c r="C2539" t="inlineStr">
        <is>
          <t>Usages alimentaires</t>
        </is>
      </c>
      <c r="D2539" t="n">
        <v>1.1</v>
      </c>
      <c r="E2539" t="inlineStr"/>
      <c r="F2539" t="inlineStr"/>
      <c r="G2539" t="inlineStr"/>
      <c r="H2539" t="inlineStr"/>
      <c r="I2539" t="inlineStr"/>
      <c r="J2539" t="inlineStr"/>
      <c r="K2539" t="inlineStr">
        <is>
          <t>libre</t>
        </is>
      </c>
    </row>
    <row r="2540">
      <c r="A2540" t="inlineStr">
        <is>
          <t>2015</t>
        </is>
      </c>
      <c r="B2540" t="inlineStr">
        <is>
          <t>Blé dur collecté (conso)</t>
        </is>
      </c>
      <c r="C2540" t="inlineStr">
        <is>
          <t>Usages alimentaires</t>
        </is>
      </c>
      <c r="D2540" t="n">
        <v>1.1</v>
      </c>
      <c r="E2540" t="inlineStr"/>
      <c r="F2540" t="inlineStr"/>
      <c r="G2540" t="inlineStr"/>
      <c r="H2540" t="inlineStr"/>
      <c r="I2540" t="inlineStr"/>
      <c r="J2540" t="inlineStr"/>
      <c r="K2540" t="inlineStr">
        <is>
          <t>libre</t>
        </is>
      </c>
    </row>
    <row r="2541">
      <c r="A2541" t="inlineStr">
        <is>
          <t>2015</t>
        </is>
      </c>
      <c r="B2541" t="inlineStr">
        <is>
          <t>Blé tendre collecté</t>
        </is>
      </c>
      <c r="C2541" t="inlineStr">
        <is>
          <t>Usages alimentaires</t>
        </is>
      </c>
      <c r="D2541" t="n">
        <v>4650</v>
      </c>
      <c r="E2541" t="inlineStr"/>
      <c r="F2541" t="inlineStr"/>
      <c r="G2541" t="inlineStr"/>
      <c r="H2541" t="inlineStr"/>
      <c r="I2541" t="inlineStr"/>
      <c r="J2541" t="inlineStr"/>
      <c r="K2541" t="inlineStr">
        <is>
          <t>libre</t>
        </is>
      </c>
    </row>
    <row r="2542">
      <c r="A2542" t="inlineStr">
        <is>
          <t>2015</t>
        </is>
      </c>
      <c r="B2542" t="inlineStr">
        <is>
          <t>Blé tendre collecté (conso)</t>
        </is>
      </c>
      <c r="C2542" t="inlineStr">
        <is>
          <t>Usages alimentaires</t>
        </is>
      </c>
      <c r="D2542" t="n">
        <v>4650</v>
      </c>
      <c r="E2542" t="inlineStr"/>
      <c r="F2542" t="inlineStr"/>
      <c r="G2542" t="inlineStr"/>
      <c r="H2542" t="inlineStr"/>
      <c r="I2542" t="inlineStr"/>
      <c r="J2542" t="inlineStr"/>
      <c r="K2542" t="inlineStr">
        <is>
          <t>libre</t>
        </is>
      </c>
    </row>
    <row r="2543">
      <c r="A2543" t="inlineStr">
        <is>
          <t>2015</t>
        </is>
      </c>
      <c r="B2543" t="inlineStr">
        <is>
          <t>Maïs-grain collecté</t>
        </is>
      </c>
      <c r="C2543" t="inlineStr">
        <is>
          <t>Usages alimentaires</t>
        </is>
      </c>
      <c r="D2543" t="n">
        <v>5230</v>
      </c>
      <c r="E2543" t="inlineStr"/>
      <c r="F2543" t="inlineStr"/>
      <c r="G2543" t="inlineStr"/>
      <c r="H2543" t="inlineStr"/>
      <c r="I2543" t="inlineStr"/>
      <c r="J2543" t="inlineStr"/>
      <c r="K2543" t="inlineStr">
        <is>
          <t>libre</t>
        </is>
      </c>
    </row>
    <row r="2544">
      <c r="A2544" t="inlineStr">
        <is>
          <t>2015</t>
        </is>
      </c>
      <c r="B2544" t="inlineStr">
        <is>
          <t>Maïs-grain collecté (conso)</t>
        </is>
      </c>
      <c r="C2544" t="inlineStr">
        <is>
          <t>Usages alimentaires</t>
        </is>
      </c>
      <c r="D2544" t="n">
        <v>5230</v>
      </c>
      <c r="E2544" t="inlineStr"/>
      <c r="F2544" t="inlineStr"/>
      <c r="G2544" t="inlineStr"/>
      <c r="H2544" t="inlineStr"/>
      <c r="I2544" t="inlineStr"/>
      <c r="J2544" t="inlineStr"/>
      <c r="K2544" t="inlineStr">
        <is>
          <t>libre</t>
        </is>
      </c>
    </row>
    <row r="2545">
      <c r="A2545" t="inlineStr">
        <is>
          <t>2015</t>
        </is>
      </c>
      <c r="B2545" t="inlineStr">
        <is>
          <t>Orge collecté</t>
        </is>
      </c>
      <c r="C2545" t="inlineStr">
        <is>
          <t>Usages alimentaires</t>
        </is>
      </c>
      <c r="D2545" t="n">
        <v>1440</v>
      </c>
      <c r="E2545" t="inlineStr"/>
      <c r="F2545" t="inlineStr"/>
      <c r="G2545" t="inlineStr"/>
      <c r="H2545" t="inlineStr"/>
      <c r="I2545" t="inlineStr"/>
      <c r="J2545" t="inlineStr"/>
      <c r="K2545" t="inlineStr">
        <is>
          <t>libre</t>
        </is>
      </c>
    </row>
    <row r="2546">
      <c r="A2546" t="inlineStr">
        <is>
          <t>2015</t>
        </is>
      </c>
      <c r="B2546" t="inlineStr">
        <is>
          <t>Orge collecté (conso)</t>
        </is>
      </c>
      <c r="C2546" t="inlineStr">
        <is>
          <t>Usages alimentaires</t>
        </is>
      </c>
      <c r="D2546" t="n">
        <v>1440</v>
      </c>
      <c r="E2546" t="inlineStr"/>
      <c r="F2546" t="inlineStr"/>
      <c r="G2546" t="inlineStr"/>
      <c r="H2546" t="inlineStr"/>
      <c r="I2546" t="inlineStr"/>
      <c r="J2546" t="inlineStr"/>
      <c r="K2546" t="inlineStr">
        <is>
          <t>libre</t>
        </is>
      </c>
    </row>
    <row r="2547">
      <c r="A2547" t="inlineStr">
        <is>
          <t>2015</t>
        </is>
      </c>
      <c r="B2547" t="inlineStr">
        <is>
          <t>Seigle collecté</t>
        </is>
      </c>
      <c r="C2547" t="inlineStr">
        <is>
          <t>Usages alimentaires</t>
        </is>
      </c>
      <c r="D2547" t="n">
        <v>12.9</v>
      </c>
      <c r="E2547" t="inlineStr"/>
      <c r="F2547" t="inlineStr"/>
      <c r="G2547" t="inlineStr"/>
      <c r="H2547" t="inlineStr"/>
      <c r="I2547" t="inlineStr"/>
      <c r="J2547" t="inlineStr"/>
      <c r="K2547" t="inlineStr">
        <is>
          <t>libre</t>
        </is>
      </c>
    </row>
    <row r="2548">
      <c r="A2548" t="inlineStr">
        <is>
          <t>2015</t>
        </is>
      </c>
      <c r="B2548" t="inlineStr">
        <is>
          <t>Seigle collecté (conso)</t>
        </is>
      </c>
      <c r="C2548" t="inlineStr">
        <is>
          <t>Usages alimentaires</t>
        </is>
      </c>
      <c r="D2548" t="n">
        <v>12.9</v>
      </c>
      <c r="E2548" t="inlineStr"/>
      <c r="F2548" t="inlineStr"/>
      <c r="G2548" t="inlineStr"/>
      <c r="H2548" t="inlineStr"/>
      <c r="I2548" t="inlineStr"/>
      <c r="J2548" t="inlineStr"/>
      <c r="K2548" t="inlineStr">
        <is>
          <t>libre</t>
        </is>
      </c>
    </row>
    <row r="2549">
      <c r="A2549" t="inlineStr">
        <is>
          <t>2015</t>
        </is>
      </c>
      <c r="B2549" t="inlineStr">
        <is>
          <t>Avoine collecté</t>
        </is>
      </c>
      <c r="C2549" t="inlineStr">
        <is>
          <t>Usages alimentaires</t>
        </is>
      </c>
      <c r="D2549" t="n">
        <v>174</v>
      </c>
      <c r="E2549" t="inlineStr"/>
      <c r="F2549" t="inlineStr"/>
      <c r="G2549" t="inlineStr"/>
      <c r="H2549" t="inlineStr"/>
      <c r="I2549" t="inlineStr"/>
      <c r="J2549" t="inlineStr"/>
      <c r="K2549" t="inlineStr">
        <is>
          <t>libre</t>
        </is>
      </c>
    </row>
    <row r="2550">
      <c r="A2550" t="inlineStr">
        <is>
          <t>2015</t>
        </is>
      </c>
      <c r="B2550" t="inlineStr">
        <is>
          <t>Avoine collecté (conso)</t>
        </is>
      </c>
      <c r="C2550" t="inlineStr">
        <is>
          <t>Usages alimentaires</t>
        </is>
      </c>
      <c r="D2550" t="n">
        <v>174</v>
      </c>
      <c r="E2550" t="inlineStr"/>
      <c r="F2550" t="inlineStr"/>
      <c r="G2550" t="inlineStr"/>
      <c r="H2550" t="inlineStr"/>
      <c r="I2550" t="inlineStr"/>
      <c r="J2550" t="inlineStr"/>
      <c r="K2550" t="inlineStr">
        <is>
          <t>libre</t>
        </is>
      </c>
    </row>
    <row r="2551">
      <c r="A2551" t="inlineStr">
        <is>
          <t>2015</t>
        </is>
      </c>
      <c r="B2551" t="inlineStr">
        <is>
          <t>Sorgho-grain collecté</t>
        </is>
      </c>
      <c r="C2551" t="inlineStr">
        <is>
          <t>Usages alimentaires</t>
        </is>
      </c>
      <c r="D2551" t="n">
        <v>77.59999999999999</v>
      </c>
      <c r="E2551" t="inlineStr"/>
      <c r="F2551" t="inlineStr"/>
      <c r="G2551" t="inlineStr"/>
      <c r="H2551" t="inlineStr"/>
      <c r="I2551" t="inlineStr"/>
      <c r="J2551" t="inlineStr"/>
      <c r="K2551" t="inlineStr">
        <is>
          <t>libre</t>
        </is>
      </c>
    </row>
    <row r="2552">
      <c r="A2552" t="inlineStr">
        <is>
          <t>2015</t>
        </is>
      </c>
      <c r="B2552" t="inlineStr">
        <is>
          <t>Sorgho-grain collecté (conso)</t>
        </is>
      </c>
      <c r="C2552" t="inlineStr">
        <is>
          <t>Usages alimentaires</t>
        </is>
      </c>
      <c r="D2552" t="n">
        <v>77.59999999999999</v>
      </c>
      <c r="E2552" t="inlineStr"/>
      <c r="F2552" t="inlineStr"/>
      <c r="G2552" t="inlineStr"/>
      <c r="H2552" t="inlineStr"/>
      <c r="I2552" t="inlineStr"/>
      <c r="J2552" t="inlineStr"/>
      <c r="K2552" t="inlineStr">
        <is>
          <t>libre</t>
        </is>
      </c>
    </row>
    <row r="2553">
      <c r="A2553" t="inlineStr">
        <is>
          <t>2015</t>
        </is>
      </c>
      <c r="B2553" t="inlineStr">
        <is>
          <t>Triticale collecté</t>
        </is>
      </c>
      <c r="C2553" t="inlineStr">
        <is>
          <t>Usages alimentaires</t>
        </is>
      </c>
      <c r="D2553" t="n">
        <v>761</v>
      </c>
      <c r="E2553" t="inlineStr"/>
      <c r="F2553" t="inlineStr"/>
      <c r="G2553" t="inlineStr"/>
      <c r="H2553" t="inlineStr"/>
      <c r="I2553" t="inlineStr"/>
      <c r="J2553" t="inlineStr"/>
      <c r="K2553" t="inlineStr">
        <is>
          <t>libre</t>
        </is>
      </c>
    </row>
    <row r="2554">
      <c r="A2554" t="inlineStr">
        <is>
          <t>2015</t>
        </is>
      </c>
      <c r="B2554" t="inlineStr">
        <is>
          <t>Triticale collecté (conso)</t>
        </is>
      </c>
      <c r="C2554" t="inlineStr">
        <is>
          <t>Usages alimentaires</t>
        </is>
      </c>
      <c r="D2554" t="n">
        <v>761</v>
      </c>
      <c r="E2554" t="inlineStr"/>
      <c r="F2554" t="inlineStr"/>
      <c r="G2554" t="inlineStr"/>
      <c r="H2554" t="inlineStr"/>
      <c r="I2554" t="inlineStr"/>
      <c r="J2554" t="inlineStr"/>
      <c r="K2554" t="inlineStr">
        <is>
          <t>libre</t>
        </is>
      </c>
    </row>
    <row r="2555">
      <c r="A2555" t="inlineStr">
        <is>
          <t>2015</t>
        </is>
      </c>
      <c r="B2555" t="inlineStr">
        <is>
          <t>Blé tendre, épeautre et méteil collectés</t>
        </is>
      </c>
      <c r="C2555" t="inlineStr">
        <is>
          <t>Usages alimentaires</t>
        </is>
      </c>
      <c r="D2555" t="n">
        <v>4650</v>
      </c>
      <c r="E2555" t="inlineStr"/>
      <c r="F2555" t="inlineStr"/>
      <c r="G2555" t="inlineStr"/>
      <c r="H2555" t="inlineStr"/>
      <c r="I2555" t="inlineStr"/>
      <c r="J2555" t="inlineStr"/>
      <c r="K2555" t="inlineStr">
        <is>
          <t>libre</t>
        </is>
      </c>
    </row>
    <row r="2556">
      <c r="A2556" t="inlineStr">
        <is>
          <t>2015</t>
        </is>
      </c>
      <c r="B2556" t="inlineStr">
        <is>
          <t>Blé tendre, épeautre et méteil collectés (conso)</t>
        </is>
      </c>
      <c r="C2556" t="inlineStr">
        <is>
          <t>Usages alimentaires</t>
        </is>
      </c>
      <c r="D2556" t="n">
        <v>4650</v>
      </c>
      <c r="E2556" t="inlineStr"/>
      <c r="F2556" t="inlineStr"/>
      <c r="G2556" t="inlineStr"/>
      <c r="H2556" t="inlineStr"/>
      <c r="I2556" t="inlineStr"/>
      <c r="J2556" t="inlineStr"/>
      <c r="K2556" t="inlineStr">
        <is>
          <t>libre</t>
        </is>
      </c>
    </row>
    <row r="2557">
      <c r="A2557" t="inlineStr">
        <is>
          <t>2015</t>
        </is>
      </c>
      <c r="B2557" t="inlineStr">
        <is>
          <t>Céréales autoconsommées</t>
        </is>
      </c>
      <c r="C2557" t="inlineStr">
        <is>
          <t>Usages alimentaires</t>
        </is>
      </c>
      <c r="D2557" t="n">
        <v>5960</v>
      </c>
      <c r="E2557" t="inlineStr"/>
      <c r="F2557" t="inlineStr"/>
      <c r="G2557" t="inlineStr"/>
      <c r="H2557" t="inlineStr"/>
      <c r="I2557" t="inlineStr"/>
      <c r="J2557" t="inlineStr"/>
      <c r="K2557" t="inlineStr">
        <is>
          <t>libre</t>
        </is>
      </c>
    </row>
    <row r="2558">
      <c r="A2558" t="inlineStr">
        <is>
          <t>2015</t>
        </is>
      </c>
      <c r="B2558" t="inlineStr">
        <is>
          <t>Céréales (hors riz) autoconsommées</t>
        </is>
      </c>
      <c r="C2558" t="inlineStr">
        <is>
          <t>Usages alimentaires</t>
        </is>
      </c>
      <c r="D2558" t="n">
        <v>5960</v>
      </c>
      <c r="E2558" t="inlineStr"/>
      <c r="F2558" t="inlineStr"/>
      <c r="G2558" t="inlineStr"/>
      <c r="H2558" t="inlineStr"/>
      <c r="I2558" t="inlineStr"/>
      <c r="J2558" t="inlineStr"/>
      <c r="K2558" t="inlineStr">
        <is>
          <t>libre</t>
        </is>
      </c>
    </row>
    <row r="2559">
      <c r="A2559" t="inlineStr">
        <is>
          <t>2015</t>
        </is>
      </c>
      <c r="B2559" t="inlineStr">
        <is>
          <t>Blé autoconsommé</t>
        </is>
      </c>
      <c r="C2559" t="inlineStr">
        <is>
          <t>Usages alimentaires</t>
        </is>
      </c>
      <c r="D2559" t="n">
        <v>1160</v>
      </c>
      <c r="E2559" t="inlineStr"/>
      <c r="F2559" t="inlineStr"/>
      <c r="G2559" t="inlineStr"/>
      <c r="H2559" t="inlineStr"/>
      <c r="I2559" t="inlineStr"/>
      <c r="J2559" t="inlineStr"/>
      <c r="K2559" t="inlineStr">
        <is>
          <t>libre</t>
        </is>
      </c>
    </row>
    <row r="2560">
      <c r="A2560" t="inlineStr">
        <is>
          <t>2015</t>
        </is>
      </c>
      <c r="B2560" t="inlineStr">
        <is>
          <t>Blé dur autoconsommé</t>
        </is>
      </c>
      <c r="C2560" t="inlineStr">
        <is>
          <t>Usages alimentaires</t>
        </is>
      </c>
      <c r="D2560" t="n">
        <v>0</v>
      </c>
      <c r="E2560" t="inlineStr"/>
      <c r="F2560" t="inlineStr"/>
      <c r="G2560" t="inlineStr"/>
      <c r="H2560" t="inlineStr"/>
      <c r="I2560" t="inlineStr"/>
      <c r="J2560" t="inlineStr"/>
      <c r="K2560" t="inlineStr">
        <is>
          <t>libre</t>
        </is>
      </c>
    </row>
    <row r="2561">
      <c r="A2561" t="inlineStr">
        <is>
          <t>2015</t>
        </is>
      </c>
      <c r="B2561" t="inlineStr">
        <is>
          <t>Blé tendre et méteil autoconsommés</t>
        </is>
      </c>
      <c r="C2561" t="inlineStr">
        <is>
          <t>Usages alimentaires</t>
        </is>
      </c>
      <c r="D2561" t="n">
        <v>1160</v>
      </c>
      <c r="E2561" t="inlineStr"/>
      <c r="F2561" t="inlineStr"/>
      <c r="G2561" t="inlineStr"/>
      <c r="H2561" t="inlineStr"/>
      <c r="I2561" t="inlineStr"/>
      <c r="J2561" t="inlineStr"/>
      <c r="K2561" t="inlineStr">
        <is>
          <t>libre</t>
        </is>
      </c>
    </row>
    <row r="2562">
      <c r="A2562" t="inlineStr">
        <is>
          <t>2015</t>
        </is>
      </c>
      <c r="B2562" t="inlineStr">
        <is>
          <t>Blé tendre autoconsommé</t>
        </is>
      </c>
      <c r="C2562" t="inlineStr">
        <is>
          <t>Usages alimentaires</t>
        </is>
      </c>
      <c r="D2562" t="n">
        <v>1160</v>
      </c>
      <c r="E2562" t="inlineStr"/>
      <c r="F2562" t="inlineStr"/>
      <c r="G2562" t="inlineStr"/>
      <c r="H2562" t="inlineStr"/>
      <c r="I2562" t="inlineStr"/>
      <c r="J2562" t="inlineStr"/>
      <c r="K2562" t="inlineStr">
        <is>
          <t>libre</t>
        </is>
      </c>
    </row>
    <row r="2563">
      <c r="A2563" t="inlineStr">
        <is>
          <t>2015</t>
        </is>
      </c>
      <c r="B2563" t="inlineStr">
        <is>
          <t>Méteil autoconsommé</t>
        </is>
      </c>
      <c r="C2563" t="inlineStr">
        <is>
          <t>Usages alimentaires</t>
        </is>
      </c>
      <c r="D2563" t="n">
        <v>0</v>
      </c>
      <c r="E2563" t="inlineStr"/>
      <c r="F2563" t="inlineStr"/>
      <c r="G2563" t="inlineStr"/>
      <c r="H2563" t="inlineStr"/>
      <c r="I2563" t="inlineStr"/>
      <c r="J2563" t="inlineStr"/>
      <c r="K2563" t="inlineStr">
        <is>
          <t>libre</t>
        </is>
      </c>
    </row>
    <row r="2564">
      <c r="A2564" t="inlineStr">
        <is>
          <t>2015</t>
        </is>
      </c>
      <c r="B2564" t="inlineStr">
        <is>
          <t>Maïs-grain autoconsommé</t>
        </is>
      </c>
      <c r="C2564" t="inlineStr">
        <is>
          <t>Usages alimentaires</t>
        </is>
      </c>
      <c r="D2564" t="n">
        <v>1620</v>
      </c>
      <c r="E2564" t="inlineStr"/>
      <c r="F2564" t="inlineStr"/>
      <c r="G2564" t="inlineStr"/>
      <c r="H2564" t="inlineStr"/>
      <c r="I2564" t="inlineStr"/>
      <c r="J2564" t="inlineStr"/>
      <c r="K2564" t="inlineStr">
        <is>
          <t>libre</t>
        </is>
      </c>
    </row>
    <row r="2565">
      <c r="A2565" t="inlineStr">
        <is>
          <t>2015</t>
        </is>
      </c>
      <c r="B2565" t="inlineStr">
        <is>
          <t>Maïs-grain (conso) autoconsommé</t>
        </is>
      </c>
      <c r="C2565" t="inlineStr">
        <is>
          <t>Usages alimentaires</t>
        </is>
      </c>
      <c r="D2565" t="n">
        <v>1620</v>
      </c>
      <c r="E2565" t="inlineStr"/>
      <c r="F2565" t="inlineStr"/>
      <c r="G2565" t="inlineStr"/>
      <c r="H2565" t="inlineStr"/>
      <c r="I2565" t="inlineStr"/>
      <c r="J2565" t="inlineStr"/>
      <c r="K2565" t="inlineStr">
        <is>
          <t>libre</t>
        </is>
      </c>
    </row>
    <row r="2566">
      <c r="A2566" t="inlineStr">
        <is>
          <t>2015</t>
        </is>
      </c>
      <c r="B2566" t="inlineStr">
        <is>
          <t>Orge, seigle et avoine autoconsommés</t>
        </is>
      </c>
      <c r="C2566" t="inlineStr">
        <is>
          <t>Usages alimentaires</t>
        </is>
      </c>
      <c r="D2566" t="n">
        <v>1990</v>
      </c>
      <c r="E2566" t="inlineStr"/>
      <c r="F2566" t="inlineStr"/>
      <c r="G2566" t="inlineStr"/>
      <c r="H2566" t="inlineStr"/>
      <c r="I2566" t="inlineStr"/>
      <c r="J2566" t="inlineStr"/>
      <c r="K2566" t="inlineStr">
        <is>
          <t>libre</t>
        </is>
      </c>
    </row>
    <row r="2567">
      <c r="A2567" t="inlineStr">
        <is>
          <t>2015</t>
        </is>
      </c>
      <c r="B2567" t="inlineStr">
        <is>
          <t>Orge autoconsommé</t>
        </is>
      </c>
      <c r="C2567" t="inlineStr">
        <is>
          <t>Usages alimentaires</t>
        </is>
      </c>
      <c r="D2567" t="n">
        <v>1760</v>
      </c>
      <c r="E2567" t="inlineStr"/>
      <c r="F2567" t="inlineStr"/>
      <c r="G2567" t="inlineStr"/>
      <c r="H2567" t="inlineStr"/>
      <c r="I2567" t="inlineStr"/>
      <c r="J2567" t="inlineStr"/>
      <c r="K2567" t="inlineStr">
        <is>
          <t>libre</t>
        </is>
      </c>
    </row>
    <row r="2568">
      <c r="A2568" t="inlineStr">
        <is>
          <t>2015</t>
        </is>
      </c>
      <c r="B2568" t="inlineStr">
        <is>
          <t>Seigle autoconsommé</t>
        </is>
      </c>
      <c r="C2568" t="inlineStr">
        <is>
          <t>Usages alimentaires</t>
        </is>
      </c>
      <c r="D2568" t="n">
        <v>65.90000000000001</v>
      </c>
      <c r="E2568" t="inlineStr"/>
      <c r="F2568" t="inlineStr"/>
      <c r="G2568" t="inlineStr"/>
      <c r="H2568" t="inlineStr"/>
      <c r="I2568" t="inlineStr"/>
      <c r="J2568" t="inlineStr"/>
      <c r="K2568" t="inlineStr">
        <is>
          <t>libre</t>
        </is>
      </c>
    </row>
    <row r="2569">
      <c r="A2569" t="inlineStr">
        <is>
          <t>2015</t>
        </is>
      </c>
      <c r="B2569" t="inlineStr">
        <is>
          <t>Avoine autoconsommé</t>
        </is>
      </c>
      <c r="C2569" t="inlineStr">
        <is>
          <t>Usages alimentaires</t>
        </is>
      </c>
      <c r="D2569" t="n">
        <v>169</v>
      </c>
      <c r="E2569" t="inlineStr"/>
      <c r="F2569" t="inlineStr"/>
      <c r="G2569" t="inlineStr"/>
      <c r="H2569" t="inlineStr"/>
      <c r="I2569" t="inlineStr"/>
      <c r="J2569" t="inlineStr"/>
      <c r="K2569" t="inlineStr">
        <is>
          <t>libre</t>
        </is>
      </c>
    </row>
    <row r="2570">
      <c r="A2570" t="inlineStr">
        <is>
          <t>2015</t>
        </is>
      </c>
      <c r="B2570" t="inlineStr">
        <is>
          <t>Sorgho-grain, millet et autres céréales autoconsommés</t>
        </is>
      </c>
      <c r="C2570" t="inlineStr">
        <is>
          <t>Usages alimentaires</t>
        </is>
      </c>
      <c r="D2570" t="n">
        <v>1090</v>
      </c>
      <c r="E2570" t="inlineStr"/>
      <c r="F2570" t="inlineStr"/>
      <c r="G2570" t="inlineStr"/>
      <c r="H2570" t="inlineStr"/>
      <c r="I2570" t="inlineStr"/>
      <c r="J2570" t="inlineStr"/>
      <c r="K2570" t="inlineStr">
        <is>
          <t>libre</t>
        </is>
      </c>
    </row>
    <row r="2571">
      <c r="A2571" t="inlineStr">
        <is>
          <t>2015</t>
        </is>
      </c>
      <c r="B2571" t="inlineStr">
        <is>
          <t>Sorgho-grain autoconsommé</t>
        </is>
      </c>
      <c r="C2571" t="inlineStr">
        <is>
          <t>Usages alimentaires</t>
        </is>
      </c>
      <c r="D2571" t="n">
        <v>34.5</v>
      </c>
      <c r="E2571" t="inlineStr"/>
      <c r="F2571" t="inlineStr"/>
      <c r="G2571" t="inlineStr"/>
      <c r="H2571" t="inlineStr"/>
      <c r="I2571" t="inlineStr"/>
      <c r="J2571" t="inlineStr"/>
      <c r="K2571" t="inlineStr">
        <is>
          <t>libre</t>
        </is>
      </c>
    </row>
    <row r="2572">
      <c r="A2572" t="inlineStr">
        <is>
          <t>2015</t>
        </is>
      </c>
      <c r="B2572" t="inlineStr">
        <is>
          <t>Sorgho-grain (conso) autoconsommé</t>
        </is>
      </c>
      <c r="C2572" t="inlineStr">
        <is>
          <t>Usages alimentaires</t>
        </is>
      </c>
      <c r="D2572" t="n">
        <v>34.5</v>
      </c>
      <c r="E2572" t="inlineStr"/>
      <c r="F2572" t="inlineStr"/>
      <c r="G2572" t="inlineStr"/>
      <c r="H2572" t="inlineStr"/>
      <c r="I2572" t="inlineStr"/>
      <c r="J2572" t="inlineStr"/>
      <c r="K2572" t="inlineStr">
        <is>
          <t>libre</t>
        </is>
      </c>
    </row>
    <row r="2573">
      <c r="A2573" t="inlineStr">
        <is>
          <t>2015</t>
        </is>
      </c>
      <c r="B2573" t="inlineStr">
        <is>
          <t>Triticale autoconsommé</t>
        </is>
      </c>
      <c r="C2573" t="inlineStr">
        <is>
          <t>Usages alimentaires</t>
        </is>
      </c>
      <c r="D2573" t="n">
        <v>952</v>
      </c>
      <c r="E2573" t="inlineStr"/>
      <c r="F2573" t="inlineStr"/>
      <c r="G2573" t="inlineStr"/>
      <c r="H2573" t="inlineStr"/>
      <c r="I2573" t="inlineStr"/>
      <c r="J2573" t="inlineStr"/>
      <c r="K2573" t="inlineStr">
        <is>
          <t>libre</t>
        </is>
      </c>
    </row>
    <row r="2574">
      <c r="A2574" t="inlineStr">
        <is>
          <t>2015</t>
        </is>
      </c>
      <c r="B2574" t="inlineStr">
        <is>
          <t>Millet et autres céréales autoconsommés</t>
        </is>
      </c>
      <c r="C2574" t="inlineStr">
        <is>
          <t>Usages alimentaires</t>
        </is>
      </c>
      <c r="D2574" t="n">
        <v>0.2</v>
      </c>
      <c r="E2574" t="inlineStr"/>
      <c r="F2574" t="inlineStr"/>
      <c r="G2574" t="inlineStr"/>
      <c r="H2574" t="inlineStr"/>
      <c r="I2574" t="inlineStr"/>
      <c r="J2574" t="inlineStr"/>
      <c r="K2574" t="inlineStr">
        <is>
          <t>libre</t>
        </is>
      </c>
    </row>
    <row r="2575">
      <c r="A2575" t="inlineStr">
        <is>
          <t>2015</t>
        </is>
      </c>
      <c r="B2575" t="inlineStr">
        <is>
          <t>Millet autoconsommé</t>
        </is>
      </c>
      <c r="C2575" t="inlineStr">
        <is>
          <t>Usages alimentaires</t>
        </is>
      </c>
      <c r="D2575" t="n">
        <v>28.7</v>
      </c>
      <c r="E2575" t="inlineStr"/>
      <c r="F2575" t="inlineStr"/>
      <c r="G2575" t="inlineStr"/>
      <c r="H2575" t="inlineStr"/>
      <c r="I2575" t="inlineStr"/>
      <c r="J2575" t="inlineStr"/>
      <c r="K2575" t="inlineStr">
        <is>
          <t>libre</t>
        </is>
      </c>
    </row>
    <row r="2576">
      <c r="A2576" t="inlineStr">
        <is>
          <t>2015</t>
        </is>
      </c>
      <c r="B2576" t="inlineStr">
        <is>
          <t>Autres céréales autoconsommées</t>
        </is>
      </c>
      <c r="C2576" t="inlineStr">
        <is>
          <t>Usages alimentaires</t>
        </is>
      </c>
      <c r="D2576" t="n">
        <v>76.8</v>
      </c>
      <c r="E2576" t="inlineStr"/>
      <c r="F2576" t="inlineStr"/>
      <c r="G2576" t="inlineStr"/>
      <c r="H2576" t="inlineStr"/>
      <c r="I2576" t="inlineStr"/>
      <c r="J2576" t="inlineStr"/>
      <c r="K2576" t="inlineStr">
        <is>
          <t>libre</t>
        </is>
      </c>
    </row>
    <row r="2577">
      <c r="A2577" t="inlineStr">
        <is>
          <t>2015</t>
        </is>
      </c>
      <c r="B2577" t="inlineStr">
        <is>
          <t>Sarrasin autoconsommé</t>
        </is>
      </c>
      <c r="C2577" t="inlineStr">
        <is>
          <t>Usages alimentaires</t>
        </is>
      </c>
      <c r="D2577" t="n">
        <v>15.3</v>
      </c>
      <c r="E2577" t="inlineStr"/>
      <c r="F2577" t="inlineStr"/>
      <c r="G2577" t="inlineStr"/>
      <c r="H2577" t="inlineStr"/>
      <c r="I2577" t="inlineStr"/>
      <c r="J2577" t="inlineStr"/>
      <c r="K2577" t="inlineStr">
        <is>
          <t>libre</t>
        </is>
      </c>
    </row>
    <row r="2578">
      <c r="A2578" t="inlineStr">
        <is>
          <t>2015</t>
        </is>
      </c>
      <c r="B2578" t="inlineStr">
        <is>
          <t>Alpiste autoconsommé</t>
        </is>
      </c>
      <c r="C2578" t="inlineStr">
        <is>
          <t>Usages alimentaires</t>
        </is>
      </c>
      <c r="D2578" t="n">
        <v>24.4</v>
      </c>
      <c r="E2578" t="inlineStr"/>
      <c r="F2578" t="inlineStr"/>
      <c r="G2578" t="inlineStr"/>
      <c r="H2578" t="inlineStr"/>
      <c r="I2578" t="inlineStr"/>
      <c r="J2578" t="inlineStr"/>
      <c r="K2578" t="inlineStr">
        <is>
          <t>libre</t>
        </is>
      </c>
    </row>
    <row r="2579">
      <c r="A2579" t="inlineStr">
        <is>
          <t>2015</t>
        </is>
      </c>
      <c r="B2579" t="inlineStr">
        <is>
          <t>Epeautre autoconsommé</t>
        </is>
      </c>
      <c r="C2579" t="inlineStr">
        <is>
          <t>Usages alimentaires</t>
        </is>
      </c>
      <c r="D2579" t="n">
        <v>0.7</v>
      </c>
      <c r="E2579" t="inlineStr"/>
      <c r="F2579" t="inlineStr"/>
      <c r="G2579" t="inlineStr"/>
      <c r="H2579" t="inlineStr"/>
      <c r="I2579" t="inlineStr"/>
      <c r="J2579" t="inlineStr"/>
      <c r="K2579" t="inlineStr">
        <is>
          <t>libre</t>
        </is>
      </c>
    </row>
    <row r="2580">
      <c r="A2580" t="inlineStr">
        <is>
          <t>2015</t>
        </is>
      </c>
      <c r="B2580" t="inlineStr">
        <is>
          <t>Autres céréales, autres autoconsommées</t>
        </is>
      </c>
      <c r="C2580" t="inlineStr">
        <is>
          <t>Usages alimentaires</t>
        </is>
      </c>
      <c r="D2580" t="n">
        <v>36.3</v>
      </c>
      <c r="E2580" t="inlineStr"/>
      <c r="F2580" t="inlineStr"/>
      <c r="G2580" t="inlineStr"/>
      <c r="H2580" t="inlineStr"/>
      <c r="I2580" t="inlineStr"/>
      <c r="J2580" t="inlineStr"/>
      <c r="K2580" t="inlineStr">
        <is>
          <t>libre</t>
        </is>
      </c>
    </row>
    <row r="2581">
      <c r="A2581" t="inlineStr">
        <is>
          <t>2015</t>
        </is>
      </c>
      <c r="B2581" t="inlineStr">
        <is>
          <t>Mélanges de céréales (hors méteil) autoconsommés</t>
        </is>
      </c>
      <c r="C2581" t="inlineStr">
        <is>
          <t>Usages alimentaires</t>
        </is>
      </c>
      <c r="D2581" t="n">
        <v>94.5</v>
      </c>
      <c r="E2581" t="inlineStr"/>
      <c r="F2581" t="inlineStr"/>
      <c r="G2581" t="inlineStr"/>
      <c r="H2581" t="inlineStr"/>
      <c r="I2581" t="inlineStr"/>
      <c r="J2581" t="inlineStr"/>
      <c r="K2581" t="inlineStr">
        <is>
          <t>libre</t>
        </is>
      </c>
    </row>
    <row r="2582">
      <c r="A2582" t="inlineStr">
        <is>
          <t>2015</t>
        </is>
      </c>
      <c r="B2582" t="inlineStr">
        <is>
          <t>Issues de céréales</t>
        </is>
      </c>
      <c r="C2582" t="inlineStr">
        <is>
          <t>Usages alimentaires</t>
        </is>
      </c>
      <c r="D2582" t="n">
        <v>193</v>
      </c>
      <c r="E2582" t="inlineStr"/>
      <c r="F2582" t="inlineStr"/>
      <c r="G2582" t="inlineStr"/>
      <c r="H2582" t="inlineStr"/>
      <c r="I2582" t="inlineStr"/>
      <c r="J2582" t="inlineStr"/>
      <c r="K2582" t="inlineStr">
        <is>
          <t>libre</t>
        </is>
      </c>
    </row>
    <row r="2583">
      <c r="A2583" t="inlineStr">
        <is>
          <t>2015</t>
        </is>
      </c>
      <c r="B2583" t="inlineStr">
        <is>
          <t>Issues de céréales (hors riz)</t>
        </is>
      </c>
      <c r="C2583" t="inlineStr">
        <is>
          <t>Usages alimentaires</t>
        </is>
      </c>
      <c r="D2583" t="n">
        <v>193</v>
      </c>
      <c r="E2583" t="inlineStr"/>
      <c r="F2583" t="inlineStr"/>
      <c r="G2583" t="inlineStr"/>
      <c r="H2583" t="inlineStr"/>
      <c r="I2583" t="inlineStr"/>
      <c r="J2583" t="inlineStr"/>
      <c r="K2583" t="inlineStr">
        <is>
          <t>libre</t>
        </is>
      </c>
    </row>
    <row r="2584">
      <c r="A2584" t="inlineStr">
        <is>
          <t>2015</t>
        </is>
      </c>
      <c r="B2584" t="inlineStr">
        <is>
          <t>Issues de blé dur</t>
        </is>
      </c>
      <c r="C2584" t="inlineStr">
        <is>
          <t>Usages alimentaires</t>
        </is>
      </c>
      <c r="D2584" t="n">
        <v>3.1</v>
      </c>
      <c r="E2584" t="inlineStr"/>
      <c r="F2584" t="inlineStr"/>
      <c r="G2584" t="inlineStr"/>
      <c r="H2584" t="inlineStr"/>
      <c r="I2584" t="inlineStr"/>
      <c r="J2584" t="inlineStr"/>
      <c r="K2584" t="inlineStr">
        <is>
          <t>déterminé</t>
        </is>
      </c>
    </row>
    <row r="2585">
      <c r="A2585" t="inlineStr">
        <is>
          <t>2015</t>
        </is>
      </c>
      <c r="B2585" t="inlineStr">
        <is>
          <t>Issues de blé tendre</t>
        </is>
      </c>
      <c r="C2585" t="inlineStr">
        <is>
          <t>Usages alimentaires</t>
        </is>
      </c>
      <c r="D2585" t="n">
        <v>68.59999999999999</v>
      </c>
      <c r="E2585" t="inlineStr"/>
      <c r="F2585" t="inlineStr"/>
      <c r="G2585" t="inlineStr"/>
      <c r="H2585" t="inlineStr"/>
      <c r="I2585" t="inlineStr"/>
      <c r="J2585" t="inlineStr"/>
      <c r="K2585" t="inlineStr">
        <is>
          <t>déterminé</t>
        </is>
      </c>
    </row>
    <row r="2586">
      <c r="A2586" t="inlineStr">
        <is>
          <t>2015</t>
        </is>
      </c>
      <c r="B2586" t="inlineStr">
        <is>
          <t>Issues de maïs-grain</t>
        </is>
      </c>
      <c r="C2586" t="inlineStr">
        <is>
          <t>Usages alimentaires</t>
        </is>
      </c>
      <c r="D2586" t="n">
        <v>50.6</v>
      </c>
      <c r="E2586" t="inlineStr"/>
      <c r="F2586" t="inlineStr"/>
      <c r="G2586" t="inlineStr"/>
      <c r="H2586" t="inlineStr"/>
      <c r="I2586" t="inlineStr"/>
      <c r="J2586" t="inlineStr"/>
      <c r="K2586" t="inlineStr">
        <is>
          <t>déterminé</t>
        </is>
      </c>
    </row>
    <row r="2587">
      <c r="A2587" t="inlineStr">
        <is>
          <t>2015</t>
        </is>
      </c>
      <c r="B2587" t="inlineStr">
        <is>
          <t>Issues d'orge</t>
        </is>
      </c>
      <c r="C2587" t="inlineStr">
        <is>
          <t>Usages alimentaires</t>
        </is>
      </c>
      <c r="D2587" t="n">
        <v>66.5</v>
      </c>
      <c r="E2587" t="inlineStr"/>
      <c r="F2587" t="inlineStr"/>
      <c r="G2587" t="inlineStr"/>
      <c r="H2587" t="inlineStr"/>
      <c r="I2587" t="inlineStr"/>
      <c r="J2587" t="inlineStr"/>
      <c r="K2587" t="inlineStr">
        <is>
          <t>déterminé</t>
        </is>
      </c>
    </row>
    <row r="2588">
      <c r="A2588" t="inlineStr">
        <is>
          <t>2015</t>
        </is>
      </c>
      <c r="B2588" t="inlineStr">
        <is>
          <t>Issues de seigle</t>
        </is>
      </c>
      <c r="C2588" t="inlineStr">
        <is>
          <t>Usages alimentaires</t>
        </is>
      </c>
      <c r="D2588" t="n">
        <v>0.2</v>
      </c>
      <c r="E2588" t="inlineStr"/>
      <c r="F2588" t="inlineStr"/>
      <c r="G2588" t="inlineStr"/>
      <c r="H2588" t="inlineStr"/>
      <c r="I2588" t="inlineStr"/>
      <c r="J2588" t="inlineStr"/>
      <c r="K2588" t="inlineStr">
        <is>
          <t>déterminé</t>
        </is>
      </c>
    </row>
    <row r="2589">
      <c r="A2589" t="inlineStr">
        <is>
          <t>2015</t>
        </is>
      </c>
      <c r="B2589" t="inlineStr">
        <is>
          <t>Issues d'avoine</t>
        </is>
      </c>
      <c r="C2589" t="inlineStr">
        <is>
          <t>Usages alimentaires</t>
        </is>
      </c>
      <c r="D2589" t="n">
        <v>0.6</v>
      </c>
      <c r="E2589" t="inlineStr"/>
      <c r="F2589" t="inlineStr"/>
      <c r="G2589" t="inlineStr"/>
      <c r="H2589" t="inlineStr"/>
      <c r="I2589" t="inlineStr"/>
      <c r="J2589" t="inlineStr"/>
      <c r="K2589" t="inlineStr">
        <is>
          <t>déterminé</t>
        </is>
      </c>
    </row>
    <row r="2590">
      <c r="A2590" t="inlineStr">
        <is>
          <t>2015</t>
        </is>
      </c>
      <c r="B2590" t="inlineStr">
        <is>
          <t>Issues de sorgho-grain</t>
        </is>
      </c>
      <c r="C2590" t="inlineStr">
        <is>
          <t>Usages alimentaires</t>
        </is>
      </c>
      <c r="D2590" t="n">
        <v>0.5</v>
      </c>
      <c r="E2590" t="inlineStr"/>
      <c r="F2590" t="inlineStr"/>
      <c r="G2590" t="inlineStr"/>
      <c r="H2590" t="inlineStr"/>
      <c r="I2590" t="inlineStr"/>
      <c r="J2590" t="inlineStr"/>
      <c r="K2590" t="inlineStr">
        <is>
          <t>déterminé</t>
        </is>
      </c>
    </row>
    <row r="2591">
      <c r="A2591" t="inlineStr">
        <is>
          <t>2015</t>
        </is>
      </c>
      <c r="B2591" t="inlineStr">
        <is>
          <t>Issues de triticale</t>
        </is>
      </c>
      <c r="C2591" t="inlineStr">
        <is>
          <t>Usages alimentaires</t>
        </is>
      </c>
      <c r="D2591" t="n">
        <v>2.2</v>
      </c>
      <c r="E2591" t="inlineStr"/>
      <c r="F2591" t="inlineStr"/>
      <c r="G2591" t="inlineStr"/>
      <c r="H2591" t="inlineStr"/>
      <c r="I2591" t="inlineStr"/>
      <c r="J2591" t="inlineStr"/>
      <c r="K2591" t="inlineStr">
        <is>
          <t>déterminé</t>
        </is>
      </c>
    </row>
    <row r="2592">
      <c r="A2592" t="inlineStr">
        <is>
          <t>2015</t>
        </is>
      </c>
      <c r="B2592" t="inlineStr">
        <is>
          <t>Issues de millet</t>
        </is>
      </c>
      <c r="C2592" t="inlineStr">
        <is>
          <t>Usages alimentaires</t>
        </is>
      </c>
      <c r="D2592" t="n">
        <v>0.1</v>
      </c>
      <c r="E2592" t="inlineStr"/>
      <c r="F2592" t="inlineStr"/>
      <c r="G2592" t="inlineStr"/>
      <c r="H2592" t="inlineStr"/>
      <c r="I2592" t="inlineStr"/>
      <c r="J2592" t="inlineStr"/>
      <c r="K2592" t="inlineStr">
        <is>
          <t>déterminé</t>
        </is>
      </c>
    </row>
    <row r="2593">
      <c r="A2593" t="inlineStr">
        <is>
          <t>2015</t>
        </is>
      </c>
      <c r="B2593" t="inlineStr">
        <is>
          <t>Issues de sarrasin</t>
        </is>
      </c>
      <c r="C2593" t="inlineStr">
        <is>
          <t>Usages alimentaires</t>
        </is>
      </c>
      <c r="D2593" t="n">
        <v>0</v>
      </c>
      <c r="E2593" t="inlineStr"/>
      <c r="F2593" t="inlineStr"/>
      <c r="G2593" t="inlineStr"/>
      <c r="H2593" t="inlineStr"/>
      <c r="I2593" t="inlineStr"/>
      <c r="J2593" t="inlineStr"/>
      <c r="K2593" t="inlineStr">
        <is>
          <t>déterminé</t>
        </is>
      </c>
    </row>
    <row r="2594">
      <c r="A2594" t="inlineStr">
        <is>
          <t>2015</t>
        </is>
      </c>
      <c r="B2594" t="inlineStr">
        <is>
          <t>Issues d'alpiste</t>
        </is>
      </c>
      <c r="C2594" t="inlineStr">
        <is>
          <t>Usages alimentaires</t>
        </is>
      </c>
      <c r="D2594" t="n">
        <v>0</v>
      </c>
      <c r="E2594" t="inlineStr"/>
      <c r="F2594" t="inlineStr"/>
      <c r="G2594" t="inlineStr"/>
      <c r="H2594" t="inlineStr"/>
      <c r="I2594" t="inlineStr"/>
      <c r="J2594" t="inlineStr"/>
      <c r="K2594" t="inlineStr">
        <is>
          <t>déterminé</t>
        </is>
      </c>
    </row>
    <row r="2595">
      <c r="A2595" t="inlineStr">
        <is>
          <t>2015</t>
        </is>
      </c>
      <c r="B2595" t="inlineStr">
        <is>
          <t>Issues d'épeautre</t>
        </is>
      </c>
      <c r="C2595" t="inlineStr">
        <is>
          <t>Usages alimentaires</t>
        </is>
      </c>
      <c r="D2595" t="n">
        <v>0</v>
      </c>
      <c r="E2595" t="inlineStr"/>
      <c r="F2595" t="inlineStr"/>
      <c r="G2595" t="inlineStr"/>
      <c r="H2595" t="inlineStr"/>
      <c r="I2595" t="inlineStr"/>
      <c r="J2595" t="inlineStr"/>
      <c r="K2595" t="inlineStr">
        <is>
          <t>déterminé</t>
        </is>
      </c>
    </row>
    <row r="2596">
      <c r="A2596" t="inlineStr">
        <is>
          <t>2015</t>
        </is>
      </c>
      <c r="B2596" t="inlineStr">
        <is>
          <t>Issues de méteil</t>
        </is>
      </c>
      <c r="C2596" t="inlineStr">
        <is>
          <t>Usages alimentaires</t>
        </is>
      </c>
      <c r="D2596" t="n">
        <v>0</v>
      </c>
      <c r="E2596" t="inlineStr"/>
      <c r="F2596" t="inlineStr"/>
      <c r="G2596" t="inlineStr"/>
      <c r="H2596" t="inlineStr"/>
      <c r="I2596" t="inlineStr"/>
      <c r="J2596" t="inlineStr"/>
      <c r="K2596" t="inlineStr">
        <is>
          <t>déterminé</t>
        </is>
      </c>
    </row>
    <row r="2597">
      <c r="A2597" t="inlineStr">
        <is>
          <t>2015</t>
        </is>
      </c>
      <c r="B2597" t="inlineStr">
        <is>
          <t>Issues de fonio</t>
        </is>
      </c>
      <c r="C2597" t="inlineStr">
        <is>
          <t>Usages alimentaires</t>
        </is>
      </c>
      <c r="D2597" t="n">
        <v>0</v>
      </c>
      <c r="E2597" t="inlineStr"/>
      <c r="F2597" t="inlineStr"/>
      <c r="G2597" t="inlineStr"/>
      <c r="H2597" t="inlineStr"/>
      <c r="I2597" t="inlineStr"/>
      <c r="J2597" t="inlineStr"/>
      <c r="K2597" t="inlineStr">
        <is>
          <t>libre</t>
        </is>
      </c>
    </row>
    <row r="2598">
      <c r="A2598" t="inlineStr">
        <is>
          <t>2015</t>
        </is>
      </c>
      <c r="B2598" t="inlineStr">
        <is>
          <t>Issues de quinoa</t>
        </is>
      </c>
      <c r="C2598" t="inlineStr">
        <is>
          <t>Usages alimentaires</t>
        </is>
      </c>
      <c r="D2598" t="n">
        <v>0</v>
      </c>
      <c r="E2598" t="inlineStr"/>
      <c r="F2598" t="inlineStr"/>
      <c r="G2598" t="inlineStr"/>
      <c r="H2598" t="inlineStr"/>
      <c r="I2598" t="inlineStr"/>
      <c r="J2598" t="inlineStr"/>
      <c r="K2598" t="inlineStr">
        <is>
          <t>libre</t>
        </is>
      </c>
    </row>
    <row r="2599">
      <c r="A2599" t="inlineStr">
        <is>
          <t>2015</t>
        </is>
      </c>
      <c r="B2599" t="inlineStr">
        <is>
          <t>Issues d'autres céréales</t>
        </is>
      </c>
      <c r="C2599" t="inlineStr">
        <is>
          <t>Usages alimentaires</t>
        </is>
      </c>
      <c r="D2599" t="n">
        <v>0</v>
      </c>
      <c r="E2599" t="inlineStr"/>
      <c r="F2599" t="inlineStr"/>
      <c r="G2599" t="inlineStr"/>
      <c r="H2599" t="inlineStr"/>
      <c r="I2599" t="inlineStr"/>
      <c r="J2599" t="inlineStr"/>
      <c r="K2599" t="inlineStr">
        <is>
          <t>libre</t>
        </is>
      </c>
    </row>
    <row r="2600">
      <c r="A2600" t="inlineStr">
        <is>
          <t>2015</t>
        </is>
      </c>
      <c r="B2600" t="inlineStr">
        <is>
          <t>Issues de mélanges de céréales (hors méteil)</t>
        </is>
      </c>
      <c r="C2600" t="inlineStr">
        <is>
          <t>Usages alimentaires</t>
        </is>
      </c>
      <c r="D2600" t="n">
        <v>0.3</v>
      </c>
      <c r="E2600" t="inlineStr"/>
      <c r="F2600" t="inlineStr"/>
      <c r="G2600" t="inlineStr"/>
      <c r="H2600" t="inlineStr"/>
      <c r="I2600" t="inlineStr"/>
      <c r="J2600" t="inlineStr"/>
      <c r="K2600" t="inlineStr">
        <is>
          <t>libre</t>
        </is>
      </c>
    </row>
    <row r="2601">
      <c r="A2601" t="inlineStr">
        <is>
          <t>2015</t>
        </is>
      </c>
      <c r="B2601" t="inlineStr">
        <is>
          <t>Issues de riz</t>
        </is>
      </c>
      <c r="C2601" t="inlineStr">
        <is>
          <t>Usages alimentaires</t>
        </is>
      </c>
      <c r="D2601" t="n">
        <v>0.2</v>
      </c>
      <c r="E2601" t="inlineStr"/>
      <c r="F2601" t="inlineStr"/>
      <c r="G2601" t="inlineStr"/>
      <c r="H2601" t="inlineStr"/>
      <c r="I2601" t="inlineStr"/>
      <c r="J2601" t="inlineStr"/>
      <c r="K2601" t="inlineStr">
        <is>
          <t>déterminé</t>
        </is>
      </c>
    </row>
    <row r="2602">
      <c r="A2602" t="inlineStr">
        <is>
          <t>2015</t>
        </is>
      </c>
      <c r="B2602" t="inlineStr">
        <is>
          <t>Produits d'amidonnerie</t>
        </is>
      </c>
      <c r="C2602" t="inlineStr">
        <is>
          <t>Usages alimentaires</t>
        </is>
      </c>
      <c r="D2602" t="n">
        <v>610</v>
      </c>
      <c r="E2602" t="inlineStr"/>
      <c r="F2602" t="inlineStr"/>
      <c r="G2602" t="inlineStr"/>
      <c r="H2602" t="inlineStr"/>
      <c r="I2602" t="inlineStr"/>
      <c r="J2602" t="inlineStr"/>
      <c r="K2602" t="inlineStr">
        <is>
          <t>libre</t>
        </is>
      </c>
    </row>
    <row r="2603">
      <c r="A2603" t="inlineStr">
        <is>
          <t>2015</t>
        </is>
      </c>
      <c r="B2603" t="inlineStr">
        <is>
          <t>Amidon</t>
        </is>
      </c>
      <c r="C2603" t="inlineStr">
        <is>
          <t>Usages alimentaires</t>
        </is>
      </c>
      <c r="D2603" t="n">
        <v>540</v>
      </c>
      <c r="E2603" t="inlineStr"/>
      <c r="F2603" t="inlineStr"/>
      <c r="G2603" t="inlineStr"/>
      <c r="H2603" t="inlineStr"/>
      <c r="I2603" t="inlineStr"/>
      <c r="J2603" t="inlineStr"/>
      <c r="K2603" t="inlineStr">
        <is>
          <t>libre</t>
        </is>
      </c>
    </row>
    <row r="2604">
      <c r="A2604" t="inlineStr">
        <is>
          <t>2015</t>
        </is>
      </c>
      <c r="B2604" t="inlineStr">
        <is>
          <t>Amidon de blé tendre</t>
        </is>
      </c>
      <c r="C2604" t="inlineStr">
        <is>
          <t>Usages alimentaires</t>
        </is>
      </c>
      <c r="D2604" t="n">
        <v>537</v>
      </c>
      <c r="E2604" t="inlineStr"/>
      <c r="F2604" t="inlineStr"/>
      <c r="G2604" t="inlineStr"/>
      <c r="H2604" t="inlineStr"/>
      <c r="I2604" t="inlineStr"/>
      <c r="J2604" t="inlineStr"/>
      <c r="K2604" t="inlineStr">
        <is>
          <t>libre</t>
        </is>
      </c>
    </row>
    <row r="2605">
      <c r="A2605" t="inlineStr">
        <is>
          <t>2015</t>
        </is>
      </c>
      <c r="B2605" t="inlineStr">
        <is>
          <t>Amidon de maïs</t>
        </is>
      </c>
      <c r="C2605" t="inlineStr">
        <is>
          <t>Usages alimentaires</t>
        </is>
      </c>
      <c r="D2605" t="n">
        <v>3</v>
      </c>
      <c r="E2605" t="inlineStr"/>
      <c r="F2605" t="inlineStr"/>
      <c r="G2605" t="inlineStr"/>
      <c r="H2605" t="inlineStr"/>
      <c r="I2605" t="inlineStr"/>
      <c r="J2605" t="inlineStr"/>
      <c r="K2605" t="inlineStr">
        <is>
          <t>libre</t>
        </is>
      </c>
    </row>
    <row r="2606">
      <c r="A2606" t="inlineStr">
        <is>
          <t>2015</t>
        </is>
      </c>
      <c r="B2606" t="inlineStr">
        <is>
          <t>Gluten</t>
        </is>
      </c>
      <c r="C2606" t="inlineStr">
        <is>
          <t>Usages alimentaires</t>
        </is>
      </c>
      <c r="D2606" t="n">
        <v>70.90000000000001</v>
      </c>
      <c r="E2606" t="inlineStr"/>
      <c r="F2606" t="inlineStr"/>
      <c r="G2606" t="inlineStr"/>
      <c r="H2606" t="inlineStr"/>
      <c r="I2606" t="inlineStr"/>
      <c r="J2606" t="inlineStr"/>
      <c r="K2606" t="inlineStr">
        <is>
          <t>libre</t>
        </is>
      </c>
    </row>
    <row r="2607">
      <c r="A2607" t="inlineStr">
        <is>
          <t>2015</t>
        </is>
      </c>
      <c r="B2607" t="inlineStr">
        <is>
          <t>Coproduits d'amidonnerie</t>
        </is>
      </c>
      <c r="C2607" t="inlineStr">
        <is>
          <t>Usages alimentaires</t>
        </is>
      </c>
      <c r="D2607" t="n">
        <v>982</v>
      </c>
      <c r="E2607" t="inlineStr"/>
      <c r="F2607" t="inlineStr"/>
      <c r="G2607" t="inlineStr"/>
      <c r="H2607" t="inlineStr"/>
      <c r="I2607" t="inlineStr"/>
      <c r="J2607" t="inlineStr"/>
      <c r="K2607" t="inlineStr">
        <is>
          <t>libre unbounded</t>
        </is>
      </c>
    </row>
    <row r="2608">
      <c r="A2608" t="inlineStr">
        <is>
          <t>2015</t>
        </is>
      </c>
      <c r="B2608" t="inlineStr">
        <is>
          <t>Coproduits d'amidonnerie de blé tendre</t>
        </is>
      </c>
      <c r="C2608" t="inlineStr">
        <is>
          <t>Usages alimentaires</t>
        </is>
      </c>
      <c r="D2608" t="n">
        <v>894</v>
      </c>
      <c r="E2608" t="inlineStr"/>
      <c r="F2608" t="inlineStr"/>
      <c r="G2608" t="inlineStr"/>
      <c r="H2608" t="inlineStr"/>
      <c r="I2608" t="inlineStr"/>
      <c r="J2608" t="inlineStr"/>
      <c r="K2608" t="inlineStr">
        <is>
          <t>libre unbounded</t>
        </is>
      </c>
    </row>
    <row r="2609">
      <c r="A2609" t="inlineStr">
        <is>
          <t>2015</t>
        </is>
      </c>
      <c r="B2609" t="inlineStr">
        <is>
          <t>Wheat gluten feed et solubles</t>
        </is>
      </c>
      <c r="C2609" t="inlineStr">
        <is>
          <t>Usages alimentaires</t>
        </is>
      </c>
      <c r="D2609" t="n">
        <v>369</v>
      </c>
      <c r="E2609" t="inlineStr"/>
      <c r="F2609" t="inlineStr"/>
      <c r="G2609" t="inlineStr"/>
      <c r="H2609" t="inlineStr"/>
      <c r="I2609" t="inlineStr"/>
      <c r="J2609" t="inlineStr"/>
      <c r="K2609" t="inlineStr">
        <is>
          <t>libre unbounded</t>
        </is>
      </c>
    </row>
    <row r="2610">
      <c r="A2610" t="inlineStr">
        <is>
          <t>2015</t>
        </is>
      </c>
      <c r="B2610" t="inlineStr">
        <is>
          <t>Sons d'amidonnerie</t>
        </is>
      </c>
      <c r="C2610" t="inlineStr">
        <is>
          <t>Usages alimentaires</t>
        </is>
      </c>
      <c r="D2610" t="n">
        <v>526</v>
      </c>
      <c r="E2610" t="inlineStr"/>
      <c r="F2610" t="inlineStr"/>
      <c r="G2610" t="inlineStr"/>
      <c r="H2610" t="inlineStr"/>
      <c r="I2610" t="inlineStr"/>
      <c r="J2610" t="inlineStr"/>
      <c r="K2610" t="inlineStr">
        <is>
          <t>libre unbounded</t>
        </is>
      </c>
    </row>
    <row r="2611">
      <c r="A2611" t="inlineStr">
        <is>
          <t>2015</t>
        </is>
      </c>
      <c r="B2611" t="inlineStr">
        <is>
          <t>Coproduits d'amidonnerie de maïs</t>
        </is>
      </c>
      <c r="C2611" t="inlineStr">
        <is>
          <t>Usages alimentaires</t>
        </is>
      </c>
      <c r="D2611" t="n">
        <v>87</v>
      </c>
      <c r="E2611" t="inlineStr"/>
      <c r="F2611" t="inlineStr"/>
      <c r="G2611" t="inlineStr"/>
      <c r="H2611" t="inlineStr"/>
      <c r="I2611" t="inlineStr"/>
      <c r="J2611" t="inlineStr"/>
      <c r="K2611" t="inlineStr">
        <is>
          <t>libre unbounded</t>
        </is>
      </c>
    </row>
    <row r="2612">
      <c r="A2612" t="inlineStr">
        <is>
          <t>2015</t>
        </is>
      </c>
      <c r="B2612" t="inlineStr">
        <is>
          <t>Corn gluten feed et solubles</t>
        </is>
      </c>
      <c r="C2612" t="inlineStr">
        <is>
          <t>Usages alimentaires</t>
        </is>
      </c>
      <c r="D2612" t="n">
        <v>87</v>
      </c>
      <c r="E2612" t="inlineStr"/>
      <c r="F2612" t="inlineStr"/>
      <c r="G2612" t="inlineStr"/>
      <c r="H2612" t="inlineStr"/>
      <c r="I2612" t="inlineStr"/>
      <c r="J2612" t="inlineStr"/>
      <c r="K2612" t="inlineStr">
        <is>
          <t>libre unbounded</t>
        </is>
      </c>
    </row>
    <row r="2613">
      <c r="A2613" t="inlineStr">
        <is>
          <t>2015</t>
        </is>
      </c>
      <c r="B2613" t="inlineStr">
        <is>
          <t>Farine</t>
        </is>
      </c>
      <c r="C2613" t="inlineStr">
        <is>
          <t>Usages alimentaires</t>
        </is>
      </c>
      <c r="D2613" t="n">
        <v>3940</v>
      </c>
      <c r="E2613" t="inlineStr"/>
      <c r="F2613" t="inlineStr"/>
      <c r="G2613" t="inlineStr"/>
      <c r="H2613" t="inlineStr"/>
      <c r="I2613" t="inlineStr"/>
      <c r="J2613" t="inlineStr"/>
      <c r="K2613" t="inlineStr">
        <is>
          <t>libre unbounded</t>
        </is>
      </c>
    </row>
    <row r="2614">
      <c r="A2614" t="inlineStr">
        <is>
          <t>2015</t>
        </is>
      </c>
      <c r="B2614" t="inlineStr">
        <is>
          <t>Farine de blé tendre</t>
        </is>
      </c>
      <c r="C2614" t="inlineStr">
        <is>
          <t>Usages alimentaires</t>
        </is>
      </c>
      <c r="D2614" t="n">
        <v>3900</v>
      </c>
      <c r="E2614" t="inlineStr"/>
      <c r="F2614" t="inlineStr"/>
      <c r="G2614" t="inlineStr"/>
      <c r="H2614" t="inlineStr"/>
      <c r="I2614" t="inlineStr"/>
      <c r="J2614" t="inlineStr"/>
      <c r="K2614" t="inlineStr">
        <is>
          <t>déterminé</t>
        </is>
      </c>
    </row>
    <row r="2615">
      <c r="A2615" t="inlineStr">
        <is>
          <t>2015</t>
        </is>
      </c>
      <c r="B2615" t="inlineStr">
        <is>
          <t>Farine d'épeautre</t>
        </is>
      </c>
      <c r="C2615" t="inlineStr">
        <is>
          <t>Usages alimentaires</t>
        </is>
      </c>
      <c r="D2615" t="n">
        <v>22.9</v>
      </c>
      <c r="E2615" t="inlineStr"/>
      <c r="F2615" t="inlineStr"/>
      <c r="G2615" t="inlineStr"/>
      <c r="H2615" t="inlineStr"/>
      <c r="I2615" t="inlineStr"/>
      <c r="J2615" t="inlineStr"/>
      <c r="K2615" t="inlineStr">
        <is>
          <t>libre unbounded</t>
        </is>
      </c>
    </row>
    <row r="2616">
      <c r="A2616" t="inlineStr">
        <is>
          <t>2015</t>
        </is>
      </c>
      <c r="B2616" t="inlineStr">
        <is>
          <t>Farine de seigle</t>
        </is>
      </c>
      <c r="C2616" t="inlineStr">
        <is>
          <t>Usages alimentaires</t>
        </is>
      </c>
      <c r="D2616" t="n">
        <v>8.4</v>
      </c>
      <c r="E2616" t="inlineStr"/>
      <c r="F2616" t="inlineStr"/>
      <c r="G2616" t="inlineStr"/>
      <c r="H2616" t="inlineStr"/>
      <c r="I2616" t="inlineStr"/>
      <c r="J2616" t="inlineStr"/>
      <c r="K2616" t="inlineStr">
        <is>
          <t>libre unbounded</t>
        </is>
      </c>
    </row>
    <row r="2617">
      <c r="A2617" t="inlineStr">
        <is>
          <t>2015</t>
        </is>
      </c>
      <c r="B2617" t="inlineStr">
        <is>
          <t>Farine de sarrasin</t>
        </is>
      </c>
      <c r="C2617" t="inlineStr">
        <is>
          <t>Usages alimentaires</t>
        </is>
      </c>
      <c r="D2617" t="n">
        <v>9.199999999999999</v>
      </c>
      <c r="E2617" t="inlineStr"/>
      <c r="F2617" t="inlineStr"/>
      <c r="G2617" t="inlineStr"/>
      <c r="H2617" t="inlineStr"/>
      <c r="I2617" t="inlineStr"/>
      <c r="J2617" t="inlineStr"/>
      <c r="K2617" t="inlineStr">
        <is>
          <t>libre unbounded</t>
        </is>
      </c>
    </row>
    <row r="2618">
      <c r="A2618" t="inlineStr">
        <is>
          <t>2015</t>
        </is>
      </c>
      <c r="B2618" t="inlineStr">
        <is>
          <t>Coproduits de meunerie</t>
        </is>
      </c>
      <c r="C2618" t="inlineStr">
        <is>
          <t>Usages alimentaires</t>
        </is>
      </c>
      <c r="D2618" t="n">
        <v>990</v>
      </c>
      <c r="E2618" t="inlineStr"/>
      <c r="F2618" t="inlineStr"/>
      <c r="G2618" t="inlineStr"/>
      <c r="H2618" t="inlineStr"/>
      <c r="I2618" t="inlineStr"/>
      <c r="J2618" t="inlineStr"/>
      <c r="K2618" t="inlineStr">
        <is>
          <t>libre unbounded</t>
        </is>
      </c>
    </row>
    <row r="2619">
      <c r="A2619" t="inlineStr">
        <is>
          <t>2015</t>
        </is>
      </c>
      <c r="B2619" t="inlineStr">
        <is>
          <t>Issues de meunerie</t>
        </is>
      </c>
      <c r="C2619" t="inlineStr">
        <is>
          <t>Usages alimentaires</t>
        </is>
      </c>
      <c r="D2619" t="n">
        <v>988</v>
      </c>
      <c r="E2619" t="inlineStr"/>
      <c r="F2619" t="inlineStr"/>
      <c r="G2619" t="inlineStr"/>
      <c r="H2619" t="inlineStr"/>
      <c r="I2619" t="inlineStr"/>
      <c r="J2619" t="inlineStr"/>
      <c r="K2619" t="inlineStr">
        <is>
          <t>libre unbounded</t>
        </is>
      </c>
    </row>
    <row r="2620">
      <c r="A2620" t="inlineStr">
        <is>
          <t>2015</t>
        </is>
      </c>
      <c r="B2620" t="inlineStr">
        <is>
          <t>Issues de meunerie de blé tendre</t>
        </is>
      </c>
      <c r="C2620" t="inlineStr">
        <is>
          <t>Usages alimentaires</t>
        </is>
      </c>
      <c r="D2620" t="n">
        <v>988</v>
      </c>
      <c r="E2620" t="inlineStr"/>
      <c r="F2620" t="inlineStr"/>
      <c r="G2620" t="inlineStr"/>
      <c r="H2620" t="inlineStr"/>
      <c r="I2620" t="inlineStr"/>
      <c r="J2620" t="inlineStr"/>
      <c r="K2620" t="inlineStr">
        <is>
          <t>déterminé</t>
        </is>
      </c>
    </row>
    <row r="2621">
      <c r="A2621" t="inlineStr">
        <is>
          <t>2015</t>
        </is>
      </c>
      <c r="B2621" t="inlineStr">
        <is>
          <t>Sons de blé tendre</t>
        </is>
      </c>
      <c r="C2621" t="inlineStr">
        <is>
          <t>Usages alimentaires</t>
        </is>
      </c>
      <c r="D2621" t="n">
        <v>549</v>
      </c>
      <c r="E2621" t="inlineStr"/>
      <c r="F2621" t="inlineStr"/>
      <c r="G2621" t="inlineStr"/>
      <c r="H2621" t="inlineStr"/>
      <c r="I2621" t="inlineStr"/>
      <c r="J2621" t="inlineStr"/>
      <c r="K2621" t="inlineStr">
        <is>
          <t>libre</t>
        </is>
      </c>
    </row>
    <row r="2622">
      <c r="A2622" t="inlineStr">
        <is>
          <t>2015</t>
        </is>
      </c>
      <c r="B2622" t="inlineStr">
        <is>
          <t>Remoulages de blé tendre</t>
        </is>
      </c>
      <c r="C2622" t="inlineStr">
        <is>
          <t>Usages alimentaires</t>
        </is>
      </c>
      <c r="D2622" t="n">
        <v>362</v>
      </c>
      <c r="E2622" t="inlineStr"/>
      <c r="F2622" t="inlineStr"/>
      <c r="G2622" t="inlineStr"/>
      <c r="H2622" t="inlineStr"/>
      <c r="I2622" t="inlineStr"/>
      <c r="J2622" t="inlineStr"/>
      <c r="K2622" t="inlineStr">
        <is>
          <t>libre</t>
        </is>
      </c>
    </row>
    <row r="2623">
      <c r="A2623" t="inlineStr">
        <is>
          <t>2015</t>
        </is>
      </c>
      <c r="B2623" t="inlineStr">
        <is>
          <t>Farines basses de blé tendre</t>
        </is>
      </c>
      <c r="C2623" t="inlineStr">
        <is>
          <t>Usages alimentaires</t>
        </is>
      </c>
      <c r="D2623" t="n">
        <v>76.59999999999999</v>
      </c>
      <c r="E2623" t="inlineStr"/>
      <c r="F2623" t="inlineStr"/>
      <c r="G2623" t="inlineStr"/>
      <c r="H2623" t="inlineStr"/>
      <c r="I2623" t="inlineStr"/>
      <c r="J2623" t="inlineStr"/>
      <c r="K2623" t="inlineStr">
        <is>
          <t>libre</t>
        </is>
      </c>
    </row>
    <row r="2624">
      <c r="A2624" t="inlineStr">
        <is>
          <t>2015</t>
        </is>
      </c>
      <c r="B2624" t="inlineStr">
        <is>
          <t>Issues de meunerie d'épeautre</t>
        </is>
      </c>
      <c r="C2624" t="inlineStr">
        <is>
          <t>Usages alimentaires</t>
        </is>
      </c>
      <c r="D2624" t="n">
        <v>0.3</v>
      </c>
      <c r="E2624" t="inlineStr"/>
      <c r="F2624" t="inlineStr"/>
      <c r="G2624" t="inlineStr"/>
      <c r="H2624" t="inlineStr"/>
      <c r="I2624" t="inlineStr"/>
      <c r="J2624" t="inlineStr"/>
      <c r="K2624" t="inlineStr">
        <is>
          <t>libre unbounded</t>
        </is>
      </c>
    </row>
    <row r="2625">
      <c r="A2625" t="inlineStr">
        <is>
          <t>2015</t>
        </is>
      </c>
      <c r="B2625" t="inlineStr">
        <is>
          <t>Sons d'épeautre</t>
        </is>
      </c>
      <c r="C2625" t="inlineStr">
        <is>
          <t>Usages alimentaires</t>
        </is>
      </c>
      <c r="D2625" t="n">
        <v>0.3</v>
      </c>
      <c r="E2625" t="inlineStr"/>
      <c r="F2625" t="inlineStr"/>
      <c r="G2625" t="inlineStr"/>
      <c r="H2625" t="inlineStr"/>
      <c r="I2625" t="inlineStr"/>
      <c r="J2625" t="inlineStr"/>
      <c r="K2625" t="inlineStr">
        <is>
          <t>libre unbounded</t>
        </is>
      </c>
    </row>
    <row r="2626">
      <c r="A2626" t="inlineStr">
        <is>
          <t>2015</t>
        </is>
      </c>
      <c r="B2626" t="inlineStr">
        <is>
          <t>Remoulages d'épeautre</t>
        </is>
      </c>
      <c r="C2626" t="inlineStr">
        <is>
          <t>Usages alimentaires</t>
        </is>
      </c>
      <c r="D2626" t="n">
        <v>0</v>
      </c>
      <c r="E2626" t="inlineStr"/>
      <c r="F2626" t="inlineStr"/>
      <c r="G2626" t="inlineStr"/>
      <c r="H2626" t="inlineStr"/>
      <c r="I2626" t="inlineStr"/>
      <c r="J2626" t="inlineStr"/>
      <c r="K2626" t="inlineStr">
        <is>
          <t>libre unbounded</t>
        </is>
      </c>
    </row>
    <row r="2627">
      <c r="A2627" t="inlineStr">
        <is>
          <t>2015</t>
        </is>
      </c>
      <c r="B2627" t="inlineStr">
        <is>
          <t>Farines basses d'épeautre</t>
        </is>
      </c>
      <c r="C2627" t="inlineStr">
        <is>
          <t>Usages alimentaires</t>
        </is>
      </c>
      <c r="D2627" t="n">
        <v>0</v>
      </c>
      <c r="E2627" t="inlineStr"/>
      <c r="F2627" t="inlineStr"/>
      <c r="G2627" t="inlineStr"/>
      <c r="H2627" t="inlineStr"/>
      <c r="I2627" t="inlineStr"/>
      <c r="J2627" t="inlineStr"/>
      <c r="K2627" t="inlineStr">
        <is>
          <t>libre unbounded</t>
        </is>
      </c>
    </row>
    <row r="2628">
      <c r="A2628" t="inlineStr">
        <is>
          <t>2015</t>
        </is>
      </c>
      <c r="B2628" t="inlineStr">
        <is>
          <t>Issues de meunerie de seigle</t>
        </is>
      </c>
      <c r="C2628" t="inlineStr">
        <is>
          <t>Usages alimentaires</t>
        </is>
      </c>
      <c r="D2628" t="n">
        <v>0</v>
      </c>
      <c r="E2628" t="inlineStr"/>
      <c r="F2628" t="inlineStr"/>
      <c r="G2628" t="inlineStr"/>
      <c r="H2628" t="inlineStr"/>
      <c r="I2628" t="inlineStr"/>
      <c r="J2628" t="inlineStr"/>
      <c r="K2628" t="inlineStr">
        <is>
          <t>libre unbounded</t>
        </is>
      </c>
    </row>
    <row r="2629">
      <c r="A2629" t="inlineStr">
        <is>
          <t>2015</t>
        </is>
      </c>
      <c r="B2629" t="inlineStr">
        <is>
          <t>Sons de seigle</t>
        </is>
      </c>
      <c r="C2629" t="inlineStr">
        <is>
          <t>Usages alimentaires</t>
        </is>
      </c>
      <c r="D2629" t="n">
        <v>0</v>
      </c>
      <c r="E2629" t="inlineStr"/>
      <c r="F2629" t="inlineStr"/>
      <c r="G2629" t="inlineStr"/>
      <c r="H2629" t="inlineStr"/>
      <c r="I2629" t="inlineStr"/>
      <c r="J2629" t="inlineStr"/>
      <c r="K2629" t="inlineStr">
        <is>
          <t>libre unbounded</t>
        </is>
      </c>
    </row>
    <row r="2630">
      <c r="A2630" t="inlineStr">
        <is>
          <t>2015</t>
        </is>
      </c>
      <c r="B2630" t="inlineStr">
        <is>
          <t>Remoulages de seigle</t>
        </is>
      </c>
      <c r="C2630" t="inlineStr">
        <is>
          <t>Usages alimentaires</t>
        </is>
      </c>
      <c r="D2630" t="n">
        <v>0</v>
      </c>
      <c r="E2630" t="inlineStr"/>
      <c r="F2630" t="inlineStr"/>
      <c r="G2630" t="inlineStr"/>
      <c r="H2630" t="inlineStr"/>
      <c r="I2630" t="inlineStr"/>
      <c r="J2630" t="inlineStr"/>
      <c r="K2630" t="inlineStr">
        <is>
          <t>libre unbounded</t>
        </is>
      </c>
    </row>
    <row r="2631">
      <c r="A2631" t="inlineStr">
        <is>
          <t>2015</t>
        </is>
      </c>
      <c r="B2631" t="inlineStr">
        <is>
          <t>Farines basses de seigle</t>
        </is>
      </c>
      <c r="C2631" t="inlineStr">
        <is>
          <t>Usages alimentaires</t>
        </is>
      </c>
      <c r="D2631" t="n">
        <v>0</v>
      </c>
      <c r="E2631" t="inlineStr"/>
      <c r="F2631" t="inlineStr"/>
      <c r="G2631" t="inlineStr"/>
      <c r="H2631" t="inlineStr"/>
      <c r="I2631" t="inlineStr"/>
      <c r="J2631" t="inlineStr"/>
      <c r="K2631" t="inlineStr">
        <is>
          <t>libre unbounded</t>
        </is>
      </c>
    </row>
    <row r="2632">
      <c r="A2632" t="inlineStr">
        <is>
          <t>2015</t>
        </is>
      </c>
      <c r="B2632" t="inlineStr">
        <is>
          <t>Issues de meunerie de sarrasin</t>
        </is>
      </c>
      <c r="C2632" t="inlineStr">
        <is>
          <t>Usages alimentaires</t>
        </is>
      </c>
      <c r="D2632" t="n">
        <v>0</v>
      </c>
      <c r="E2632" t="inlineStr"/>
      <c r="F2632" t="inlineStr"/>
      <c r="G2632" t="inlineStr"/>
      <c r="H2632" t="inlineStr"/>
      <c r="I2632" t="inlineStr"/>
      <c r="J2632" t="inlineStr"/>
      <c r="K2632" t="inlineStr">
        <is>
          <t>libre unbounded</t>
        </is>
      </c>
    </row>
    <row r="2633">
      <c r="A2633" t="inlineStr">
        <is>
          <t>2015</t>
        </is>
      </c>
      <c r="B2633" t="inlineStr">
        <is>
          <t>Sons de sarrasin</t>
        </is>
      </c>
      <c r="C2633" t="inlineStr">
        <is>
          <t>Usages alimentaires</t>
        </is>
      </c>
      <c r="D2633" t="n">
        <v>0</v>
      </c>
      <c r="E2633" t="inlineStr"/>
      <c r="F2633" t="inlineStr"/>
      <c r="G2633" t="inlineStr"/>
      <c r="H2633" t="inlineStr"/>
      <c r="I2633" t="inlineStr"/>
      <c r="J2633" t="inlineStr"/>
      <c r="K2633" t="inlineStr">
        <is>
          <t>libre unbounded</t>
        </is>
      </c>
    </row>
    <row r="2634">
      <c r="A2634" t="inlineStr">
        <is>
          <t>2015</t>
        </is>
      </c>
      <c r="B2634" t="inlineStr">
        <is>
          <t>Remoulages de sarrasin</t>
        </is>
      </c>
      <c r="C2634" t="inlineStr">
        <is>
          <t>Usages alimentaires</t>
        </is>
      </c>
      <c r="D2634" t="n">
        <v>0</v>
      </c>
      <c r="E2634" t="inlineStr"/>
      <c r="F2634" t="inlineStr"/>
      <c r="G2634" t="inlineStr"/>
      <c r="H2634" t="inlineStr"/>
      <c r="I2634" t="inlineStr"/>
      <c r="J2634" t="inlineStr"/>
      <c r="K2634" t="inlineStr">
        <is>
          <t>libre unbounded</t>
        </is>
      </c>
    </row>
    <row r="2635">
      <c r="A2635" t="inlineStr">
        <is>
          <t>2015</t>
        </is>
      </c>
      <c r="B2635" t="inlineStr">
        <is>
          <t>Farines basses de sarrasin</t>
        </is>
      </c>
      <c r="C2635" t="inlineStr">
        <is>
          <t>Usages alimentaires</t>
        </is>
      </c>
      <c r="D2635" t="n">
        <v>0</v>
      </c>
      <c r="E2635" t="inlineStr"/>
      <c r="F2635" t="inlineStr"/>
      <c r="G2635" t="inlineStr"/>
      <c r="H2635" t="inlineStr"/>
      <c r="I2635" t="inlineStr"/>
      <c r="J2635" t="inlineStr"/>
      <c r="K2635" t="inlineStr">
        <is>
          <t>libre unbounded</t>
        </is>
      </c>
    </row>
    <row r="2636">
      <c r="A2636" t="inlineStr">
        <is>
          <t>2015</t>
        </is>
      </c>
      <c r="B2636" t="inlineStr">
        <is>
          <t>Refus de nettoyage</t>
        </is>
      </c>
      <c r="C2636" t="inlineStr">
        <is>
          <t>Usages alimentaires</t>
        </is>
      </c>
      <c r="D2636" t="n">
        <v>2.2</v>
      </c>
      <c r="E2636" t="inlineStr"/>
      <c r="F2636" t="inlineStr"/>
      <c r="G2636" t="inlineStr"/>
      <c r="H2636" t="inlineStr"/>
      <c r="I2636" t="inlineStr"/>
      <c r="J2636" t="inlineStr"/>
      <c r="K2636" t="inlineStr">
        <is>
          <t>libre</t>
        </is>
      </c>
    </row>
    <row r="2637">
      <c r="A2637" t="inlineStr">
        <is>
          <t>2015</t>
        </is>
      </c>
      <c r="B2637" t="inlineStr">
        <is>
          <t>Refus de nettoyage de blé tendre</t>
        </is>
      </c>
      <c r="C2637" t="inlineStr">
        <is>
          <t>Usages alimentaires</t>
        </is>
      </c>
      <c r="D2637" t="n">
        <v>2.1</v>
      </c>
      <c r="E2637" t="inlineStr"/>
      <c r="F2637" t="inlineStr"/>
      <c r="G2637" t="inlineStr"/>
      <c r="H2637" t="inlineStr"/>
      <c r="I2637" t="inlineStr"/>
      <c r="J2637" t="inlineStr"/>
      <c r="K2637" t="inlineStr">
        <is>
          <t>déterminé</t>
        </is>
      </c>
    </row>
    <row r="2638">
      <c r="A2638" t="inlineStr">
        <is>
          <t>2015</t>
        </is>
      </c>
      <c r="B2638" t="inlineStr">
        <is>
          <t>Refus de nettoyage d'épeautre</t>
        </is>
      </c>
      <c r="C2638" t="inlineStr">
        <is>
          <t>Usages alimentaires</t>
        </is>
      </c>
      <c r="D2638" t="n">
        <v>0.1</v>
      </c>
      <c r="E2638" t="inlineStr"/>
      <c r="F2638" t="inlineStr"/>
      <c r="G2638" t="inlineStr"/>
      <c r="H2638" t="inlineStr"/>
      <c r="I2638" t="inlineStr"/>
      <c r="J2638" t="inlineStr"/>
      <c r="K2638" t="inlineStr">
        <is>
          <t>libre</t>
        </is>
      </c>
    </row>
    <row r="2639">
      <c r="A2639" t="inlineStr">
        <is>
          <t>2015</t>
        </is>
      </c>
      <c r="B2639" t="inlineStr">
        <is>
          <t>Refus de nettoyage de seigle</t>
        </is>
      </c>
      <c r="C2639" t="inlineStr">
        <is>
          <t>Usages alimentaires</t>
        </is>
      </c>
      <c r="D2639" t="n">
        <v>0</v>
      </c>
      <c r="E2639" t="inlineStr"/>
      <c r="F2639" t="inlineStr"/>
      <c r="G2639" t="inlineStr"/>
      <c r="H2639" t="inlineStr"/>
      <c r="I2639" t="inlineStr"/>
      <c r="J2639" t="inlineStr"/>
      <c r="K2639" t="inlineStr">
        <is>
          <t>déterminé</t>
        </is>
      </c>
    </row>
    <row r="2640">
      <c r="A2640" t="inlineStr">
        <is>
          <t>2015</t>
        </is>
      </c>
      <c r="B2640" t="inlineStr">
        <is>
          <t>Refus de nettoyage de sarrasin</t>
        </is>
      </c>
      <c r="C2640" t="inlineStr">
        <is>
          <t>Usages alimentaires</t>
        </is>
      </c>
      <c r="D2640" t="n">
        <v>0</v>
      </c>
      <c r="E2640" t="inlineStr"/>
      <c r="F2640" t="inlineStr"/>
      <c r="G2640" t="inlineStr"/>
      <c r="H2640" t="inlineStr"/>
      <c r="I2640" t="inlineStr"/>
      <c r="J2640" t="inlineStr"/>
      <c r="K2640" t="inlineStr">
        <is>
          <t>libre</t>
        </is>
      </c>
    </row>
    <row r="2641">
      <c r="A2641" t="inlineStr">
        <is>
          <t>2015</t>
        </is>
      </c>
      <c r="B2641" t="inlineStr">
        <is>
          <t>Semoule</t>
        </is>
      </c>
      <c r="C2641" t="inlineStr">
        <is>
          <t>Usages alimentaires</t>
        </is>
      </c>
      <c r="D2641" t="n">
        <v>38.7</v>
      </c>
      <c r="E2641" t="inlineStr"/>
      <c r="F2641" t="inlineStr"/>
      <c r="G2641" t="inlineStr"/>
      <c r="H2641" t="inlineStr"/>
      <c r="I2641" t="inlineStr"/>
      <c r="J2641" t="inlineStr"/>
      <c r="K2641" t="inlineStr">
        <is>
          <t>libre unbounded</t>
        </is>
      </c>
    </row>
    <row r="2642">
      <c r="A2642" t="inlineStr">
        <is>
          <t>2015</t>
        </is>
      </c>
      <c r="B2642" t="inlineStr">
        <is>
          <t>Coproduits de Semoulerie</t>
        </is>
      </c>
      <c r="C2642" t="inlineStr">
        <is>
          <t>Usages alimentaires</t>
        </is>
      </c>
      <c r="D2642" t="n">
        <v>134</v>
      </c>
      <c r="E2642" t="inlineStr"/>
      <c r="F2642" t="inlineStr"/>
      <c r="G2642" t="inlineStr"/>
      <c r="H2642" t="inlineStr"/>
      <c r="I2642" t="inlineStr"/>
      <c r="J2642" t="inlineStr"/>
      <c r="K2642" t="inlineStr">
        <is>
          <t>déterminé</t>
        </is>
      </c>
    </row>
    <row r="2643">
      <c r="A2643" t="inlineStr">
        <is>
          <t>2015</t>
        </is>
      </c>
      <c r="B2643" t="inlineStr">
        <is>
          <t>Gruau D</t>
        </is>
      </c>
      <c r="C2643" t="inlineStr">
        <is>
          <t>Usages alimentaires</t>
        </is>
      </c>
      <c r="D2643" t="n">
        <v>30.9</v>
      </c>
      <c r="E2643" t="inlineStr"/>
      <c r="F2643" t="inlineStr"/>
      <c r="G2643" t="inlineStr"/>
      <c r="H2643" t="inlineStr"/>
      <c r="I2643" t="inlineStr"/>
      <c r="J2643" t="inlineStr"/>
      <c r="K2643" t="inlineStr">
        <is>
          <t>déterminé</t>
        </is>
      </c>
    </row>
    <row r="2644">
      <c r="A2644" t="inlineStr">
        <is>
          <t>2015</t>
        </is>
      </c>
      <c r="B2644" t="inlineStr">
        <is>
          <t>Sons et remoulages de blé dur</t>
        </is>
      </c>
      <c r="C2644" t="inlineStr">
        <is>
          <t>Usages alimentaires</t>
        </is>
      </c>
      <c r="D2644" t="n">
        <v>97.90000000000001</v>
      </c>
      <c r="E2644" t="inlineStr"/>
      <c r="F2644" t="inlineStr"/>
      <c r="G2644" t="inlineStr"/>
      <c r="H2644" t="inlineStr"/>
      <c r="I2644" t="inlineStr"/>
      <c r="J2644" t="inlineStr"/>
      <c r="K2644" t="inlineStr">
        <is>
          <t>déterminé</t>
        </is>
      </c>
    </row>
    <row r="2645">
      <c r="A2645" t="inlineStr">
        <is>
          <t>2015</t>
        </is>
      </c>
      <c r="B2645" t="inlineStr">
        <is>
          <t>Ecarts de nettoyage</t>
        </is>
      </c>
      <c r="C2645" t="inlineStr">
        <is>
          <t>Usages alimentaires</t>
        </is>
      </c>
      <c r="D2645" t="n">
        <v>5.2</v>
      </c>
      <c r="E2645" t="inlineStr"/>
      <c r="F2645" t="inlineStr"/>
      <c r="G2645" t="inlineStr"/>
      <c r="H2645" t="inlineStr"/>
      <c r="I2645" t="inlineStr"/>
      <c r="J2645" t="inlineStr"/>
      <c r="K2645" t="inlineStr">
        <is>
          <t>déterminé</t>
        </is>
      </c>
    </row>
    <row r="2646">
      <c r="A2646" t="inlineStr">
        <is>
          <t>2015</t>
        </is>
      </c>
      <c r="B2646" t="inlineStr">
        <is>
          <t>Pâtes et couscous</t>
        </is>
      </c>
      <c r="C2646" t="inlineStr">
        <is>
          <t>Usages alimentaires</t>
        </is>
      </c>
      <c r="D2646" t="n">
        <v>613</v>
      </c>
      <c r="E2646" t="inlineStr"/>
      <c r="F2646" t="inlineStr"/>
      <c r="G2646" t="inlineStr"/>
      <c r="H2646" t="inlineStr"/>
      <c r="I2646" t="inlineStr"/>
      <c r="J2646" t="inlineStr"/>
      <c r="K2646" t="inlineStr">
        <is>
          <t>déterminé</t>
        </is>
      </c>
    </row>
    <row r="2647">
      <c r="A2647" t="inlineStr">
        <is>
          <t>2015</t>
        </is>
      </c>
      <c r="B2647" t="inlineStr">
        <is>
          <t>Pâtes alimentaires sèches non préparées</t>
        </is>
      </c>
      <c r="C2647" t="inlineStr">
        <is>
          <t>Usages alimentaires</t>
        </is>
      </c>
      <c r="D2647" t="n">
        <v>508</v>
      </c>
      <c r="E2647" t="inlineStr"/>
      <c r="F2647" t="inlineStr"/>
      <c r="G2647" t="inlineStr"/>
      <c r="H2647" t="inlineStr"/>
      <c r="I2647" t="inlineStr"/>
      <c r="J2647" t="inlineStr"/>
      <c r="K2647" t="inlineStr">
        <is>
          <t>déterminé</t>
        </is>
      </c>
    </row>
    <row r="2648">
      <c r="A2648" t="inlineStr">
        <is>
          <t>2015</t>
        </is>
      </c>
      <c r="B2648" t="inlineStr">
        <is>
          <t>Couscous non préparé</t>
        </is>
      </c>
      <c r="C2648" t="inlineStr">
        <is>
          <t>Usages alimentaires</t>
        </is>
      </c>
      <c r="D2648" t="n">
        <v>105</v>
      </c>
      <c r="E2648" t="inlineStr"/>
      <c r="F2648" t="inlineStr"/>
      <c r="G2648" t="inlineStr"/>
      <c r="H2648" t="inlineStr"/>
      <c r="I2648" t="inlineStr"/>
      <c r="J2648" t="inlineStr"/>
      <c r="K2648" t="inlineStr">
        <is>
          <t>déterminé</t>
        </is>
      </c>
    </row>
    <row r="2649">
      <c r="A2649" t="inlineStr">
        <is>
          <t>2015</t>
        </is>
      </c>
      <c r="B2649" t="inlineStr">
        <is>
          <t>Coproduits de Fab. de pâtes et couscous</t>
        </is>
      </c>
      <c r="C2649" t="inlineStr">
        <is>
          <t>Usages alimentaires</t>
        </is>
      </c>
      <c r="D2649" t="n">
        <v>3.6</v>
      </c>
      <c r="E2649" t="inlineStr"/>
      <c r="F2649" t="inlineStr"/>
      <c r="G2649" t="inlineStr"/>
      <c r="H2649" t="inlineStr"/>
      <c r="I2649" t="inlineStr"/>
      <c r="J2649" t="inlineStr"/>
      <c r="K2649" t="inlineStr">
        <is>
          <t>déterminé</t>
        </is>
      </c>
    </row>
    <row r="2650">
      <c r="A2650" t="inlineStr">
        <is>
          <t>2015</t>
        </is>
      </c>
      <c r="B2650" t="inlineStr">
        <is>
          <t>Coproduits humides</t>
        </is>
      </c>
      <c r="C2650" t="inlineStr">
        <is>
          <t>Usages alimentaires</t>
        </is>
      </c>
      <c r="D2650" t="n">
        <v>3.6</v>
      </c>
      <c r="E2650" t="inlineStr"/>
      <c r="F2650" t="inlineStr"/>
      <c r="G2650" t="inlineStr"/>
      <c r="H2650" t="inlineStr"/>
      <c r="I2650" t="inlineStr"/>
      <c r="J2650" t="inlineStr"/>
      <c r="K2650" t="inlineStr">
        <is>
          <t>déterminé</t>
        </is>
      </c>
    </row>
    <row r="2651">
      <c r="A2651" t="inlineStr">
        <is>
          <t>2015</t>
        </is>
      </c>
      <c r="B2651" t="inlineStr">
        <is>
          <t>Semoule, gritz, hominy</t>
        </is>
      </c>
      <c r="C2651" t="inlineStr">
        <is>
          <t>Usages alimentaires</t>
        </is>
      </c>
      <c r="D2651" t="n">
        <v>4.9</v>
      </c>
      <c r="E2651" t="inlineStr"/>
      <c r="F2651" t="inlineStr"/>
      <c r="G2651" t="inlineStr"/>
      <c r="H2651" t="inlineStr"/>
      <c r="I2651" t="inlineStr"/>
      <c r="J2651" t="inlineStr"/>
      <c r="K2651" t="inlineStr">
        <is>
          <t>libre</t>
        </is>
      </c>
    </row>
    <row r="2652">
      <c r="A2652" t="inlineStr">
        <is>
          <t>2015</t>
        </is>
      </c>
      <c r="B2652" t="inlineStr">
        <is>
          <t>Farine alimentaire</t>
        </is>
      </c>
      <c r="C2652" t="inlineStr">
        <is>
          <t>Usages alimentaires</t>
        </is>
      </c>
      <c r="D2652" t="n">
        <v>0</v>
      </c>
      <c r="E2652" t="inlineStr"/>
      <c r="F2652" t="inlineStr"/>
      <c r="G2652" t="inlineStr"/>
      <c r="H2652" t="inlineStr"/>
      <c r="I2652" t="inlineStr"/>
      <c r="J2652" t="inlineStr"/>
      <c r="K2652" t="inlineStr">
        <is>
          <t>déterminé</t>
        </is>
      </c>
    </row>
    <row r="2653">
      <c r="A2653" t="inlineStr">
        <is>
          <t>2015</t>
        </is>
      </c>
      <c r="B2653" t="inlineStr">
        <is>
          <t>Farine fourragère</t>
        </is>
      </c>
      <c r="C2653" t="inlineStr">
        <is>
          <t>Usages alimentaires</t>
        </is>
      </c>
      <c r="D2653" t="n">
        <v>0</v>
      </c>
      <c r="E2653" t="inlineStr"/>
      <c r="F2653" t="inlineStr"/>
      <c r="G2653" t="inlineStr"/>
      <c r="H2653" t="inlineStr"/>
      <c r="I2653" t="inlineStr"/>
      <c r="J2653" t="inlineStr"/>
      <c r="K2653" t="inlineStr">
        <is>
          <t>libre</t>
        </is>
      </c>
    </row>
    <row r="2654">
      <c r="A2654" t="inlineStr">
        <is>
          <t>2015</t>
        </is>
      </c>
      <c r="B2654" t="inlineStr">
        <is>
          <t>Huile de maïs</t>
        </is>
      </c>
      <c r="C2654" t="inlineStr">
        <is>
          <t>Usages alimentaires</t>
        </is>
      </c>
      <c r="D2654" t="n">
        <v>0.9</v>
      </c>
      <c r="E2654" t="inlineStr"/>
      <c r="F2654" t="inlineStr"/>
      <c r="G2654" t="inlineStr"/>
      <c r="H2654" t="inlineStr"/>
      <c r="I2654" t="inlineStr"/>
      <c r="J2654" t="inlineStr"/>
      <c r="K2654" t="inlineStr">
        <is>
          <t>libre</t>
        </is>
      </c>
    </row>
    <row r="2655">
      <c r="A2655" t="inlineStr">
        <is>
          <t>2015</t>
        </is>
      </c>
      <c r="B2655" t="inlineStr">
        <is>
          <t>Tourteaux de maïs</t>
        </is>
      </c>
      <c r="C2655" t="inlineStr">
        <is>
          <t>Usages alimentaires</t>
        </is>
      </c>
      <c r="D2655" t="n">
        <v>46.2</v>
      </c>
      <c r="E2655" t="inlineStr"/>
      <c r="F2655" t="inlineStr"/>
      <c r="G2655" t="inlineStr"/>
      <c r="H2655" t="inlineStr"/>
      <c r="I2655" t="inlineStr"/>
      <c r="J2655" t="inlineStr"/>
      <c r="K2655" t="inlineStr">
        <is>
          <t>libre unbounded</t>
        </is>
      </c>
    </row>
    <row r="2656">
      <c r="A2656" t="inlineStr">
        <is>
          <t>2015</t>
        </is>
      </c>
      <c r="B2656" t="inlineStr">
        <is>
          <t>Drèches et solubles</t>
        </is>
      </c>
      <c r="C2656" t="inlineStr">
        <is>
          <t>Usages alimentaires</t>
        </is>
      </c>
      <c r="D2656" t="n">
        <v>974</v>
      </c>
      <c r="E2656" t="inlineStr"/>
      <c r="F2656" t="inlineStr"/>
      <c r="G2656" t="inlineStr"/>
      <c r="H2656" t="inlineStr"/>
      <c r="I2656" t="inlineStr"/>
      <c r="J2656" t="inlineStr"/>
      <c r="K2656" t="inlineStr">
        <is>
          <t>libre</t>
        </is>
      </c>
    </row>
    <row r="2657">
      <c r="A2657" t="inlineStr">
        <is>
          <t>2015</t>
        </is>
      </c>
      <c r="B2657" t="inlineStr">
        <is>
          <t>Drèches et solubles de blé tendre</t>
        </is>
      </c>
      <c r="C2657" t="inlineStr">
        <is>
          <t>Usages alimentaires</t>
        </is>
      </c>
      <c r="D2657" t="n">
        <v>520</v>
      </c>
      <c r="E2657" t="inlineStr"/>
      <c r="F2657" t="inlineStr"/>
      <c r="G2657" t="inlineStr"/>
      <c r="H2657" t="inlineStr"/>
      <c r="I2657" t="inlineStr"/>
      <c r="J2657" t="inlineStr"/>
      <c r="K2657" t="inlineStr">
        <is>
          <t>déterminé</t>
        </is>
      </c>
    </row>
    <row r="2658">
      <c r="A2658" t="inlineStr">
        <is>
          <t>2015</t>
        </is>
      </c>
      <c r="B2658" t="inlineStr">
        <is>
          <t>Drèches et solubles de maïs</t>
        </is>
      </c>
      <c r="C2658" t="inlineStr">
        <is>
          <t>Usages alimentaires</t>
        </is>
      </c>
      <c r="D2658" t="n">
        <v>454</v>
      </c>
      <c r="E2658" t="inlineStr"/>
      <c r="F2658" t="inlineStr"/>
      <c r="G2658" t="inlineStr"/>
      <c r="H2658" t="inlineStr"/>
      <c r="I2658" t="inlineStr"/>
      <c r="J2658" t="inlineStr"/>
      <c r="K2658" t="inlineStr">
        <is>
          <t>libre</t>
        </is>
      </c>
    </row>
    <row r="2659">
      <c r="A2659" t="inlineStr">
        <is>
          <t>2015</t>
        </is>
      </c>
      <c r="B2659" t="inlineStr">
        <is>
          <t>Coproduits de Malterie</t>
        </is>
      </c>
      <c r="C2659" t="inlineStr">
        <is>
          <t>Usages alimentaires</t>
        </is>
      </c>
      <c r="D2659" t="n">
        <v>74.3</v>
      </c>
      <c r="E2659" t="inlineStr"/>
      <c r="F2659" t="inlineStr"/>
      <c r="G2659" t="inlineStr"/>
      <c r="H2659" t="inlineStr"/>
      <c r="I2659" t="inlineStr"/>
      <c r="J2659" t="inlineStr"/>
      <c r="K2659" t="inlineStr">
        <is>
          <t>déterminé</t>
        </is>
      </c>
    </row>
    <row r="2660">
      <c r="A2660" t="inlineStr">
        <is>
          <t>2015</t>
        </is>
      </c>
      <c r="B2660" t="inlineStr">
        <is>
          <t>Orgettes</t>
        </is>
      </c>
      <c r="C2660" t="inlineStr">
        <is>
          <t>Usages alimentaires</t>
        </is>
      </c>
      <c r="D2660" t="n">
        <v>6.6</v>
      </c>
      <c r="E2660" t="inlineStr"/>
      <c r="F2660" t="inlineStr"/>
      <c r="G2660" t="inlineStr"/>
      <c r="H2660" t="inlineStr"/>
      <c r="I2660" t="inlineStr"/>
      <c r="J2660" t="inlineStr"/>
      <c r="K2660" t="inlineStr">
        <is>
          <t>déterminé</t>
        </is>
      </c>
    </row>
    <row r="2661">
      <c r="A2661" t="inlineStr">
        <is>
          <t>2015</t>
        </is>
      </c>
      <c r="B2661" t="inlineStr">
        <is>
          <t>Radicelles</t>
        </is>
      </c>
      <c r="C2661" t="inlineStr">
        <is>
          <t>Usages alimentaires</t>
        </is>
      </c>
      <c r="D2661" t="n">
        <v>44.8</v>
      </c>
      <c r="E2661" t="inlineStr"/>
      <c r="F2661" t="inlineStr"/>
      <c r="G2661" t="inlineStr"/>
      <c r="H2661" t="inlineStr"/>
      <c r="I2661" t="inlineStr"/>
      <c r="J2661" t="inlineStr"/>
      <c r="K2661" t="inlineStr">
        <is>
          <t>déterminé</t>
        </is>
      </c>
    </row>
    <row r="2662">
      <c r="A2662" t="inlineStr">
        <is>
          <t>2015</t>
        </is>
      </c>
      <c r="B2662" t="inlineStr">
        <is>
          <t>Petits blés</t>
        </is>
      </c>
      <c r="C2662" t="inlineStr">
        <is>
          <t>Usages alimentaires</t>
        </is>
      </c>
      <c r="D2662" t="n">
        <v>0.3</v>
      </c>
      <c r="E2662" t="inlineStr"/>
      <c r="F2662" t="inlineStr"/>
      <c r="G2662" t="inlineStr"/>
      <c r="H2662" t="inlineStr"/>
      <c r="I2662" t="inlineStr"/>
      <c r="J2662" t="inlineStr"/>
      <c r="K2662" t="inlineStr">
        <is>
          <t>déterminé</t>
        </is>
      </c>
    </row>
    <row r="2663">
      <c r="A2663" t="inlineStr">
        <is>
          <t>2015</t>
        </is>
      </c>
      <c r="B2663" t="inlineStr">
        <is>
          <t>Particules d'enveloppes</t>
        </is>
      </c>
      <c r="C2663" t="inlineStr">
        <is>
          <t>Usages alimentaires</t>
        </is>
      </c>
      <c r="D2663" t="n">
        <v>22.6</v>
      </c>
      <c r="E2663" t="inlineStr"/>
      <c r="F2663" t="inlineStr"/>
      <c r="G2663" t="inlineStr"/>
      <c r="H2663" t="inlineStr"/>
      <c r="I2663" t="inlineStr"/>
      <c r="J2663" t="inlineStr"/>
      <c r="K2663" t="inlineStr">
        <is>
          <t>déterminé</t>
        </is>
      </c>
    </row>
    <row r="2664">
      <c r="A2664" t="inlineStr">
        <is>
          <t>2015</t>
        </is>
      </c>
      <c r="B2664" t="inlineStr">
        <is>
          <t>Bière</t>
        </is>
      </c>
      <c r="C2664" t="inlineStr">
        <is>
          <t>Usages alimentaires</t>
        </is>
      </c>
      <c r="D2664" t="n">
        <v>1990</v>
      </c>
      <c r="E2664" t="inlineStr"/>
      <c r="F2664" t="inlineStr"/>
      <c r="G2664" t="inlineStr"/>
      <c r="H2664" t="inlineStr"/>
      <c r="I2664" t="inlineStr"/>
      <c r="J2664" t="inlineStr"/>
      <c r="K2664" t="inlineStr">
        <is>
          <t>déterminé</t>
        </is>
      </c>
    </row>
    <row r="2665">
      <c r="A2665" t="inlineStr">
        <is>
          <t>2015</t>
        </is>
      </c>
      <c r="B2665" t="inlineStr">
        <is>
          <t>Coproduits de Brasserie</t>
        </is>
      </c>
      <c r="C2665" t="inlineStr">
        <is>
          <t>Usages alimentaires</t>
        </is>
      </c>
      <c r="D2665" t="n">
        <v>2.5</v>
      </c>
      <c r="E2665" t="inlineStr"/>
      <c r="F2665" t="inlineStr"/>
      <c r="G2665" t="inlineStr"/>
      <c r="H2665" t="inlineStr"/>
      <c r="I2665" t="inlineStr"/>
      <c r="J2665" t="inlineStr"/>
      <c r="K2665" t="inlineStr">
        <is>
          <t>libre unbounded</t>
        </is>
      </c>
    </row>
    <row r="2666">
      <c r="A2666" t="inlineStr">
        <is>
          <t>2015</t>
        </is>
      </c>
      <c r="B2666" t="inlineStr">
        <is>
          <t>Drèches</t>
        </is>
      </c>
      <c r="C2666" t="inlineStr">
        <is>
          <t>Usages alimentaires</t>
        </is>
      </c>
      <c r="D2666" t="n">
        <v>0</v>
      </c>
      <c r="E2666" t="inlineStr"/>
      <c r="F2666" t="inlineStr"/>
      <c r="G2666" t="inlineStr"/>
      <c r="H2666" t="inlineStr"/>
      <c r="I2666" t="inlineStr"/>
      <c r="J2666" t="inlineStr"/>
      <c r="K2666" t="inlineStr">
        <is>
          <t>libre unbounded</t>
        </is>
      </c>
    </row>
    <row r="2667">
      <c r="A2667" t="inlineStr">
        <is>
          <t>2015</t>
        </is>
      </c>
      <c r="B2667" t="inlineStr">
        <is>
          <t>Levures</t>
        </is>
      </c>
      <c r="C2667" t="inlineStr">
        <is>
          <t>Usages alimentaires</t>
        </is>
      </c>
      <c r="D2667" t="n">
        <v>0.2</v>
      </c>
      <c r="E2667" t="inlineStr"/>
      <c r="F2667" t="inlineStr"/>
      <c r="G2667" t="inlineStr"/>
      <c r="H2667" t="inlineStr"/>
      <c r="I2667" t="inlineStr"/>
      <c r="J2667" t="inlineStr"/>
      <c r="K2667" t="inlineStr">
        <is>
          <t>libre unbounded</t>
        </is>
      </c>
    </row>
    <row r="2668">
      <c r="A2668" t="inlineStr">
        <is>
          <t>2015</t>
        </is>
      </c>
      <c r="B2668" t="inlineStr">
        <is>
          <t>Ecarts de production</t>
        </is>
      </c>
      <c r="C2668" t="inlineStr">
        <is>
          <t>Usages alimentaires</t>
        </is>
      </c>
      <c r="D2668" t="n">
        <v>2.3</v>
      </c>
      <c r="E2668" t="inlineStr"/>
      <c r="F2668" t="inlineStr"/>
      <c r="G2668" t="inlineStr"/>
      <c r="H2668" t="inlineStr"/>
      <c r="I2668" t="inlineStr"/>
      <c r="J2668" t="inlineStr"/>
      <c r="K2668" t="inlineStr">
        <is>
          <t>libre unbounded</t>
        </is>
      </c>
    </row>
    <row r="2669">
      <c r="A2669" t="inlineStr">
        <is>
          <t>2015</t>
        </is>
      </c>
      <c r="B2669" t="inlineStr">
        <is>
          <t>Riz, complet</t>
        </is>
      </c>
      <c r="C2669" t="inlineStr">
        <is>
          <t>Usages alimentaires</t>
        </is>
      </c>
      <c r="D2669" t="n">
        <v>65.2</v>
      </c>
      <c r="E2669" t="inlineStr"/>
      <c r="F2669" t="inlineStr"/>
      <c r="G2669" t="inlineStr"/>
      <c r="H2669" t="inlineStr"/>
      <c r="I2669" t="inlineStr"/>
      <c r="J2669" t="inlineStr"/>
      <c r="K2669" t="inlineStr">
        <is>
          <t>libre</t>
        </is>
      </c>
    </row>
    <row r="2670">
      <c r="A2670" t="inlineStr">
        <is>
          <t>2015</t>
        </is>
      </c>
      <c r="B2670" t="inlineStr">
        <is>
          <t>Riz, complet (surplus)</t>
        </is>
      </c>
      <c r="C2670" t="inlineStr">
        <is>
          <t>Usages alimentaires</t>
        </is>
      </c>
      <c r="D2670" t="n">
        <v>65.2</v>
      </c>
      <c r="E2670" t="inlineStr"/>
      <c r="F2670" t="inlineStr"/>
      <c r="G2670" t="inlineStr"/>
      <c r="H2670" t="inlineStr"/>
      <c r="I2670" t="inlineStr"/>
      <c r="J2670" t="inlineStr"/>
      <c r="K2670" t="inlineStr">
        <is>
          <t>libre</t>
        </is>
      </c>
    </row>
    <row r="2671">
      <c r="A2671" t="inlineStr">
        <is>
          <t>2015</t>
        </is>
      </c>
      <c r="B2671" t="inlineStr">
        <is>
          <t>Riz, partiellement ou totalement blanchi et brisures</t>
        </is>
      </c>
      <c r="C2671" t="inlineStr">
        <is>
          <t>Usages alimentaires</t>
        </is>
      </c>
      <c r="D2671" t="n">
        <v>392</v>
      </c>
      <c r="E2671" t="inlineStr"/>
      <c r="F2671" t="inlineStr"/>
      <c r="G2671" t="inlineStr"/>
      <c r="H2671" t="inlineStr"/>
      <c r="I2671" t="inlineStr"/>
      <c r="J2671" t="inlineStr"/>
      <c r="K2671" t="inlineStr">
        <is>
          <t>libre</t>
        </is>
      </c>
    </row>
    <row r="2672">
      <c r="A2672" t="inlineStr">
        <is>
          <t>2015</t>
        </is>
      </c>
      <c r="B2672" t="inlineStr">
        <is>
          <t>Riz, partiellement ou totalement blanchi</t>
        </is>
      </c>
      <c r="C2672" t="inlineStr">
        <is>
          <t>Usages alimentaires</t>
        </is>
      </c>
      <c r="D2672" t="n">
        <v>382</v>
      </c>
      <c r="E2672" t="inlineStr"/>
      <c r="F2672" t="inlineStr"/>
      <c r="G2672" t="inlineStr"/>
      <c r="H2672" t="inlineStr"/>
      <c r="I2672" t="inlineStr"/>
      <c r="J2672" t="inlineStr"/>
      <c r="K2672" t="inlineStr">
        <is>
          <t>libre</t>
        </is>
      </c>
    </row>
    <row r="2673">
      <c r="A2673" t="inlineStr">
        <is>
          <t>2015</t>
        </is>
      </c>
      <c r="B2673" t="inlineStr">
        <is>
          <t>Riz, semi-complet</t>
        </is>
      </c>
      <c r="C2673" t="inlineStr">
        <is>
          <t>Usages alimentaires</t>
        </is>
      </c>
      <c r="D2673" t="n">
        <v>191</v>
      </c>
      <c r="E2673" t="inlineStr"/>
      <c r="F2673" t="inlineStr"/>
      <c r="G2673" t="inlineStr"/>
      <c r="H2673" t="inlineStr"/>
      <c r="I2673" t="inlineStr"/>
      <c r="J2673" t="inlineStr"/>
      <c r="K2673" t="inlineStr">
        <is>
          <t>libre</t>
        </is>
      </c>
    </row>
    <row r="2674">
      <c r="A2674" t="inlineStr">
        <is>
          <t>2015</t>
        </is>
      </c>
      <c r="B2674" t="inlineStr">
        <is>
          <t>Riz, blanchi</t>
        </is>
      </c>
      <c r="C2674" t="inlineStr">
        <is>
          <t>Usages alimentaires</t>
        </is>
      </c>
      <c r="D2674" t="n">
        <v>191</v>
      </c>
      <c r="E2674" t="inlineStr"/>
      <c r="F2674" t="inlineStr"/>
      <c r="G2674" t="inlineStr"/>
      <c r="H2674" t="inlineStr"/>
      <c r="I2674" t="inlineStr"/>
      <c r="J2674" t="inlineStr"/>
      <c r="K2674" t="inlineStr">
        <is>
          <t>libre</t>
        </is>
      </c>
    </row>
    <row r="2675">
      <c r="A2675" t="inlineStr">
        <is>
          <t>2015</t>
        </is>
      </c>
      <c r="B2675" t="inlineStr">
        <is>
          <t>Brisures de riz</t>
        </is>
      </c>
      <c r="C2675" t="inlineStr">
        <is>
          <t>Usages alimentaires</t>
        </is>
      </c>
      <c r="D2675" t="n">
        <v>9.9</v>
      </c>
      <c r="E2675" t="inlineStr"/>
      <c r="F2675" t="inlineStr"/>
      <c r="G2675" t="inlineStr"/>
      <c r="H2675" t="inlineStr"/>
      <c r="I2675" t="inlineStr"/>
      <c r="J2675" t="inlineStr"/>
      <c r="K2675" t="inlineStr">
        <is>
          <t>libre</t>
        </is>
      </c>
    </row>
    <row r="2676">
      <c r="A2676" t="inlineStr">
        <is>
          <t>2015</t>
        </is>
      </c>
      <c r="B2676" t="inlineStr">
        <is>
          <t>Son de riz</t>
        </is>
      </c>
      <c r="C2676" t="inlineStr">
        <is>
          <t>Usages alimentaires</t>
        </is>
      </c>
      <c r="D2676" t="n">
        <v>3.9</v>
      </c>
      <c r="E2676" t="inlineStr"/>
      <c r="F2676" t="inlineStr"/>
      <c r="G2676" t="inlineStr"/>
      <c r="H2676" t="inlineStr"/>
      <c r="I2676" t="inlineStr"/>
      <c r="J2676" t="inlineStr"/>
      <c r="K2676" t="inlineStr">
        <is>
          <t>libre</t>
        </is>
      </c>
    </row>
    <row r="2677">
      <c r="A2677" t="inlineStr">
        <is>
          <t>2015</t>
        </is>
      </c>
      <c r="B2677" t="inlineStr">
        <is>
          <t>Riz étuvé, précuit ou soufflé</t>
        </is>
      </c>
      <c r="C2677" t="inlineStr">
        <is>
          <t>Usages alimentaires</t>
        </is>
      </c>
      <c r="D2677" t="n">
        <v>0.1</v>
      </c>
      <c r="E2677" t="inlineStr"/>
      <c r="F2677" t="inlineStr"/>
      <c r="G2677" t="inlineStr"/>
      <c r="H2677" t="inlineStr"/>
      <c r="I2677" t="inlineStr"/>
      <c r="J2677" t="inlineStr"/>
      <c r="K2677" t="inlineStr">
        <is>
          <t>libre unbounded</t>
        </is>
      </c>
    </row>
    <row r="2678">
      <c r="A2678" t="inlineStr">
        <is>
          <t>2015</t>
        </is>
      </c>
      <c r="B2678" t="inlineStr">
        <is>
          <t>Coproduits usinage humide du riz</t>
        </is>
      </c>
      <c r="C2678" t="inlineStr">
        <is>
          <t>Usages alimentaires</t>
        </is>
      </c>
      <c r="D2678" t="n">
        <v>0.2</v>
      </c>
      <c r="E2678" t="inlineStr"/>
      <c r="F2678" t="inlineStr"/>
      <c r="G2678" t="inlineStr"/>
      <c r="H2678" t="inlineStr"/>
      <c r="I2678" t="inlineStr"/>
      <c r="J2678" t="inlineStr"/>
      <c r="K2678" t="inlineStr">
        <is>
          <t>libre unbounded</t>
        </is>
      </c>
    </row>
    <row r="2679">
      <c r="A2679" t="inlineStr">
        <is>
          <t>2015</t>
        </is>
      </c>
      <c r="B2679" t="inlineStr">
        <is>
          <t>Coproduits usinage sec du riz</t>
        </is>
      </c>
      <c r="C2679" t="inlineStr">
        <is>
          <t>Usages alimentaires</t>
        </is>
      </c>
      <c r="D2679" t="n">
        <v>13.8</v>
      </c>
      <c r="E2679" t="inlineStr"/>
      <c r="F2679" t="inlineStr"/>
      <c r="G2679" t="inlineStr"/>
      <c r="H2679" t="inlineStr"/>
      <c r="I2679" t="inlineStr"/>
      <c r="J2679" t="inlineStr"/>
      <c r="K2679" t="inlineStr">
        <is>
          <t>libre</t>
        </is>
      </c>
    </row>
    <row r="2680">
      <c r="A2680" t="inlineStr">
        <is>
          <t>2015</t>
        </is>
      </c>
      <c r="B2680" t="inlineStr">
        <is>
          <t>Sons blé tendre</t>
        </is>
      </c>
      <c r="C2680" t="inlineStr">
        <is>
          <t>Usages alimentaires</t>
        </is>
      </c>
      <c r="D2680" t="n">
        <v>1070</v>
      </c>
      <c r="E2680" t="inlineStr"/>
      <c r="F2680" t="inlineStr"/>
      <c r="G2680" t="inlineStr"/>
      <c r="H2680" t="inlineStr"/>
      <c r="I2680" t="inlineStr"/>
      <c r="J2680" t="inlineStr"/>
      <c r="K2680" t="inlineStr">
        <is>
          <t>libre unbounded</t>
        </is>
      </c>
    </row>
    <row r="2681">
      <c r="A2681" t="inlineStr">
        <is>
          <t>2015</t>
        </is>
      </c>
      <c r="B2681" t="inlineStr">
        <is>
          <t>Remoulages et farines basses</t>
        </is>
      </c>
      <c r="C2681" t="inlineStr">
        <is>
          <t>Usages alimentaires</t>
        </is>
      </c>
      <c r="D2681" t="n">
        <v>439</v>
      </c>
      <c r="E2681" t="inlineStr"/>
      <c r="F2681" t="inlineStr"/>
      <c r="G2681" t="inlineStr"/>
      <c r="H2681" t="inlineStr"/>
      <c r="I2681" t="inlineStr"/>
      <c r="J2681" t="inlineStr"/>
      <c r="K2681" t="inlineStr">
        <is>
          <t>libre</t>
        </is>
      </c>
    </row>
    <row r="2682">
      <c r="A2682" t="inlineStr">
        <is>
          <t>2015</t>
        </is>
      </c>
      <c r="B2682" t="inlineStr">
        <is>
          <t>Produits de 1ère transformation</t>
        </is>
      </c>
      <c r="C2682" t="inlineStr">
        <is>
          <t>Usages alimentaires</t>
        </is>
      </c>
      <c r="D2682" t="n">
        <v>4660</v>
      </c>
      <c r="E2682" t="inlineStr"/>
      <c r="F2682" t="inlineStr"/>
      <c r="G2682" t="inlineStr"/>
      <c r="H2682" t="inlineStr"/>
      <c r="I2682" t="inlineStr"/>
      <c r="J2682" t="inlineStr"/>
      <c r="K2682" t="inlineStr">
        <is>
          <t>libre unbounded</t>
        </is>
      </c>
    </row>
    <row r="2683">
      <c r="A2683" t="inlineStr">
        <is>
          <t>2015</t>
        </is>
      </c>
      <c r="B2683" t="inlineStr">
        <is>
          <t>Coproduits de 1ère transformation</t>
        </is>
      </c>
      <c r="C2683" t="inlineStr">
        <is>
          <t>Usages alimentaires</t>
        </is>
      </c>
      <c r="D2683" t="n">
        <v>2180</v>
      </c>
      <c r="E2683" t="inlineStr"/>
      <c r="F2683" t="inlineStr"/>
      <c r="G2683" t="inlineStr"/>
      <c r="H2683" t="inlineStr"/>
      <c r="I2683" t="inlineStr"/>
      <c r="J2683" t="inlineStr"/>
      <c r="K2683" t="inlineStr">
        <is>
          <t>libre unbounded</t>
        </is>
      </c>
    </row>
    <row r="2684">
      <c r="A2684" t="inlineStr">
        <is>
          <t>2015</t>
        </is>
      </c>
      <c r="B2684" t="inlineStr">
        <is>
          <t>Produits de 2nde transformation</t>
        </is>
      </c>
      <c r="C2684" t="inlineStr">
        <is>
          <t>Usages alimentaires</t>
        </is>
      </c>
      <c r="D2684" t="n">
        <v>2990</v>
      </c>
      <c r="E2684" t="inlineStr"/>
      <c r="F2684" t="inlineStr"/>
      <c r="G2684" t="inlineStr"/>
      <c r="H2684" t="inlineStr"/>
      <c r="I2684" t="inlineStr"/>
      <c r="J2684" t="inlineStr"/>
      <c r="K2684" t="inlineStr">
        <is>
          <t>libre</t>
        </is>
      </c>
    </row>
    <row r="2685">
      <c r="A2685" t="inlineStr">
        <is>
          <t>2015</t>
        </is>
      </c>
      <c r="B2685" t="inlineStr">
        <is>
          <t>Coproduits de 2nde transformation</t>
        </is>
      </c>
      <c r="C2685" t="inlineStr">
        <is>
          <t>Usages alimentaires</t>
        </is>
      </c>
      <c r="D2685" t="n">
        <v>1040</v>
      </c>
      <c r="E2685" t="inlineStr"/>
      <c r="F2685" t="inlineStr"/>
      <c r="G2685" t="inlineStr"/>
      <c r="H2685" t="inlineStr"/>
      <c r="I2685" t="inlineStr"/>
      <c r="J2685" t="inlineStr"/>
      <c r="K2685" t="inlineStr">
        <is>
          <t>libre unbounded</t>
        </is>
      </c>
    </row>
    <row r="2686">
      <c r="A2686" t="inlineStr">
        <is>
          <t>2015</t>
        </is>
      </c>
      <c r="B2686" t="inlineStr">
        <is>
          <t>Céréales collectées</t>
        </is>
      </c>
      <c r="C2686" t="inlineStr">
        <is>
          <t>Alimentation animale</t>
        </is>
      </c>
      <c r="D2686" t="n">
        <v>12300</v>
      </c>
      <c r="E2686" t="inlineStr"/>
      <c r="F2686" t="inlineStr"/>
      <c r="G2686" t="inlineStr"/>
      <c r="H2686" t="inlineStr"/>
      <c r="I2686" t="inlineStr"/>
      <c r="J2686" t="inlineStr"/>
      <c r="K2686" t="inlineStr">
        <is>
          <t>libre</t>
        </is>
      </c>
    </row>
    <row r="2687">
      <c r="A2687" t="inlineStr">
        <is>
          <t>2015</t>
        </is>
      </c>
      <c r="B2687" t="inlineStr">
        <is>
          <t>Céréales collectées (hors riz)</t>
        </is>
      </c>
      <c r="C2687" t="inlineStr">
        <is>
          <t>Alimentation animale</t>
        </is>
      </c>
      <c r="D2687" t="n">
        <v>12300</v>
      </c>
      <c r="E2687" t="inlineStr"/>
      <c r="F2687" t="inlineStr"/>
      <c r="G2687" t="inlineStr"/>
      <c r="H2687" t="inlineStr"/>
      <c r="I2687" t="inlineStr"/>
      <c r="J2687" t="inlineStr"/>
      <c r="K2687" t="inlineStr">
        <is>
          <t>libre</t>
        </is>
      </c>
    </row>
    <row r="2688">
      <c r="A2688" t="inlineStr">
        <is>
          <t>2015</t>
        </is>
      </c>
      <c r="B2688" t="inlineStr">
        <is>
          <t>Blé dur collecté</t>
        </is>
      </c>
      <c r="C2688" t="inlineStr">
        <is>
          <t>Alimentation animale</t>
        </is>
      </c>
      <c r="D2688" t="n">
        <v>1.1</v>
      </c>
      <c r="E2688" t="inlineStr"/>
      <c r="F2688" t="inlineStr"/>
      <c r="G2688" t="inlineStr"/>
      <c r="H2688" t="inlineStr"/>
      <c r="I2688" t="inlineStr"/>
      <c r="J2688" t="inlineStr"/>
      <c r="K2688" t="inlineStr">
        <is>
          <t>libre</t>
        </is>
      </c>
    </row>
    <row r="2689">
      <c r="A2689" t="inlineStr">
        <is>
          <t>2015</t>
        </is>
      </c>
      <c r="B2689" t="inlineStr">
        <is>
          <t>Blé dur collecté (conso)</t>
        </is>
      </c>
      <c r="C2689" t="inlineStr">
        <is>
          <t>Alimentation animale</t>
        </is>
      </c>
      <c r="D2689" t="n">
        <v>1.1</v>
      </c>
      <c r="E2689" t="inlineStr"/>
      <c r="F2689" t="inlineStr"/>
      <c r="G2689" t="inlineStr"/>
      <c r="H2689" t="inlineStr"/>
      <c r="I2689" t="inlineStr"/>
      <c r="J2689" t="inlineStr"/>
      <c r="K2689" t="inlineStr">
        <is>
          <t>libre</t>
        </is>
      </c>
    </row>
    <row r="2690">
      <c r="A2690" t="inlineStr">
        <is>
          <t>2015</t>
        </is>
      </c>
      <c r="B2690" t="inlineStr">
        <is>
          <t>Blé tendre collecté</t>
        </is>
      </c>
      <c r="C2690" t="inlineStr">
        <is>
          <t>Alimentation animale</t>
        </is>
      </c>
      <c r="D2690" t="n">
        <v>4650</v>
      </c>
      <c r="E2690" t="inlineStr"/>
      <c r="F2690" t="inlineStr"/>
      <c r="G2690" t="inlineStr"/>
      <c r="H2690" t="inlineStr"/>
      <c r="I2690" t="inlineStr"/>
      <c r="J2690" t="inlineStr"/>
      <c r="K2690" t="inlineStr">
        <is>
          <t>libre</t>
        </is>
      </c>
    </row>
    <row r="2691">
      <c r="A2691" t="inlineStr">
        <is>
          <t>2015</t>
        </is>
      </c>
      <c r="B2691" t="inlineStr">
        <is>
          <t>Blé tendre collecté (conso)</t>
        </is>
      </c>
      <c r="C2691" t="inlineStr">
        <is>
          <t>Alimentation animale</t>
        </is>
      </c>
      <c r="D2691" t="n">
        <v>4650</v>
      </c>
      <c r="E2691" t="inlineStr"/>
      <c r="F2691" t="inlineStr"/>
      <c r="G2691" t="inlineStr"/>
      <c r="H2691" t="inlineStr"/>
      <c r="I2691" t="inlineStr"/>
      <c r="J2691" t="inlineStr"/>
      <c r="K2691" t="inlineStr">
        <is>
          <t>libre</t>
        </is>
      </c>
    </row>
    <row r="2692">
      <c r="A2692" t="inlineStr">
        <is>
          <t>2015</t>
        </is>
      </c>
      <c r="B2692" t="inlineStr">
        <is>
          <t>Maïs-grain collecté</t>
        </is>
      </c>
      <c r="C2692" t="inlineStr">
        <is>
          <t>Alimentation animale</t>
        </is>
      </c>
      <c r="D2692" t="n">
        <v>5230</v>
      </c>
      <c r="E2692" t="inlineStr"/>
      <c r="F2692" t="inlineStr"/>
      <c r="G2692" t="inlineStr"/>
      <c r="H2692" t="inlineStr"/>
      <c r="I2692" t="inlineStr"/>
      <c r="J2692" t="inlineStr"/>
      <c r="K2692" t="inlineStr">
        <is>
          <t>libre</t>
        </is>
      </c>
    </row>
    <row r="2693">
      <c r="A2693" t="inlineStr">
        <is>
          <t>2015</t>
        </is>
      </c>
      <c r="B2693" t="inlineStr">
        <is>
          <t>Maïs-grain collecté (conso)</t>
        </is>
      </c>
      <c r="C2693" t="inlineStr">
        <is>
          <t>Alimentation animale</t>
        </is>
      </c>
      <c r="D2693" t="n">
        <v>5230</v>
      </c>
      <c r="E2693" t="inlineStr"/>
      <c r="F2693" t="inlineStr"/>
      <c r="G2693" t="inlineStr"/>
      <c r="H2693" t="inlineStr"/>
      <c r="I2693" t="inlineStr"/>
      <c r="J2693" t="inlineStr"/>
      <c r="K2693" t="inlineStr">
        <is>
          <t>libre</t>
        </is>
      </c>
    </row>
    <row r="2694">
      <c r="A2694" t="inlineStr">
        <is>
          <t>2015</t>
        </is>
      </c>
      <c r="B2694" t="inlineStr">
        <is>
          <t>Orge collecté</t>
        </is>
      </c>
      <c r="C2694" t="inlineStr">
        <is>
          <t>Alimentation animale</t>
        </is>
      </c>
      <c r="D2694" t="n">
        <v>1420</v>
      </c>
      <c r="E2694" t="inlineStr"/>
      <c r="F2694" t="inlineStr"/>
      <c r="G2694" t="inlineStr"/>
      <c r="H2694" t="inlineStr"/>
      <c r="I2694" t="inlineStr"/>
      <c r="J2694" t="inlineStr"/>
      <c r="K2694" t="inlineStr">
        <is>
          <t>libre</t>
        </is>
      </c>
    </row>
    <row r="2695">
      <c r="A2695" t="inlineStr">
        <is>
          <t>2015</t>
        </is>
      </c>
      <c r="B2695" t="inlineStr">
        <is>
          <t>Orge collecté (conso)</t>
        </is>
      </c>
      <c r="C2695" t="inlineStr">
        <is>
          <t>Alimentation animale</t>
        </is>
      </c>
      <c r="D2695" t="n">
        <v>1420</v>
      </c>
      <c r="E2695" t="inlineStr"/>
      <c r="F2695" t="inlineStr"/>
      <c r="G2695" t="inlineStr"/>
      <c r="H2695" t="inlineStr"/>
      <c r="I2695" t="inlineStr"/>
      <c r="J2695" t="inlineStr"/>
      <c r="K2695" t="inlineStr">
        <is>
          <t>libre</t>
        </is>
      </c>
    </row>
    <row r="2696">
      <c r="A2696" t="inlineStr">
        <is>
          <t>2015</t>
        </is>
      </c>
      <c r="B2696" t="inlineStr">
        <is>
          <t>Seigle collecté</t>
        </is>
      </c>
      <c r="C2696" t="inlineStr">
        <is>
          <t>Alimentation animale</t>
        </is>
      </c>
      <c r="D2696" t="n">
        <v>12.9</v>
      </c>
      <c r="E2696" t="inlineStr"/>
      <c r="F2696" t="inlineStr"/>
      <c r="G2696" t="inlineStr"/>
      <c r="H2696" t="inlineStr"/>
      <c r="I2696" t="inlineStr"/>
      <c r="J2696" t="inlineStr"/>
      <c r="K2696" t="inlineStr">
        <is>
          <t>libre</t>
        </is>
      </c>
    </row>
    <row r="2697">
      <c r="A2697" t="inlineStr">
        <is>
          <t>2015</t>
        </is>
      </c>
      <c r="B2697" t="inlineStr">
        <is>
          <t>Seigle collecté (conso)</t>
        </is>
      </c>
      <c r="C2697" t="inlineStr">
        <is>
          <t>Alimentation animale</t>
        </is>
      </c>
      <c r="D2697" t="n">
        <v>12.9</v>
      </c>
      <c r="E2697" t="inlineStr"/>
      <c r="F2697" t="inlineStr"/>
      <c r="G2697" t="inlineStr"/>
      <c r="H2697" t="inlineStr"/>
      <c r="I2697" t="inlineStr"/>
      <c r="J2697" t="inlineStr"/>
      <c r="K2697" t="inlineStr">
        <is>
          <t>libre</t>
        </is>
      </c>
    </row>
    <row r="2698">
      <c r="A2698" t="inlineStr">
        <is>
          <t>2015</t>
        </is>
      </c>
      <c r="B2698" t="inlineStr">
        <is>
          <t>Avoine collecté</t>
        </is>
      </c>
      <c r="C2698" t="inlineStr">
        <is>
          <t>Alimentation animale</t>
        </is>
      </c>
      <c r="D2698" t="n">
        <v>164</v>
      </c>
      <c r="E2698" t="inlineStr"/>
      <c r="F2698" t="inlineStr"/>
      <c r="G2698" t="inlineStr"/>
      <c r="H2698" t="inlineStr"/>
      <c r="I2698" t="inlineStr"/>
      <c r="J2698" t="inlineStr"/>
      <c r="K2698" t="inlineStr">
        <is>
          <t>libre</t>
        </is>
      </c>
    </row>
    <row r="2699">
      <c r="A2699" t="inlineStr">
        <is>
          <t>2015</t>
        </is>
      </c>
      <c r="B2699" t="inlineStr">
        <is>
          <t>Avoine collecté (conso)</t>
        </is>
      </c>
      <c r="C2699" t="inlineStr">
        <is>
          <t>Alimentation animale</t>
        </is>
      </c>
      <c r="D2699" t="n">
        <v>164</v>
      </c>
      <c r="E2699" t="inlineStr"/>
      <c r="F2699" t="inlineStr"/>
      <c r="G2699" t="inlineStr"/>
      <c r="H2699" t="inlineStr"/>
      <c r="I2699" t="inlineStr"/>
      <c r="J2699" t="inlineStr"/>
      <c r="K2699" t="inlineStr">
        <is>
          <t>libre</t>
        </is>
      </c>
    </row>
    <row r="2700">
      <c r="A2700" t="inlineStr">
        <is>
          <t>2015</t>
        </is>
      </c>
      <c r="B2700" t="inlineStr">
        <is>
          <t>Sorgho-grain collecté</t>
        </is>
      </c>
      <c r="C2700" t="inlineStr">
        <is>
          <t>Alimentation animale</t>
        </is>
      </c>
      <c r="D2700" t="n">
        <v>77.59999999999999</v>
      </c>
      <c r="E2700" t="inlineStr"/>
      <c r="F2700" t="inlineStr"/>
      <c r="G2700" t="inlineStr"/>
      <c r="H2700" t="inlineStr"/>
      <c r="I2700" t="inlineStr"/>
      <c r="J2700" t="inlineStr"/>
      <c r="K2700" t="inlineStr">
        <is>
          <t>libre</t>
        </is>
      </c>
    </row>
    <row r="2701">
      <c r="A2701" t="inlineStr">
        <is>
          <t>2015</t>
        </is>
      </c>
      <c r="B2701" t="inlineStr">
        <is>
          <t>Sorgho-grain collecté (conso)</t>
        </is>
      </c>
      <c r="C2701" t="inlineStr">
        <is>
          <t>Alimentation animale</t>
        </is>
      </c>
      <c r="D2701" t="n">
        <v>77.59999999999999</v>
      </c>
      <c r="E2701" t="inlineStr"/>
      <c r="F2701" t="inlineStr"/>
      <c r="G2701" t="inlineStr"/>
      <c r="H2701" t="inlineStr"/>
      <c r="I2701" t="inlineStr"/>
      <c r="J2701" t="inlineStr"/>
      <c r="K2701" t="inlineStr">
        <is>
          <t>libre</t>
        </is>
      </c>
    </row>
    <row r="2702">
      <c r="A2702" t="inlineStr">
        <is>
          <t>2015</t>
        </is>
      </c>
      <c r="B2702" t="inlineStr">
        <is>
          <t>Triticale collecté</t>
        </is>
      </c>
      <c r="C2702" t="inlineStr">
        <is>
          <t>Alimentation animale</t>
        </is>
      </c>
      <c r="D2702" t="n">
        <v>761</v>
      </c>
      <c r="E2702" t="inlineStr"/>
      <c r="F2702" t="inlineStr"/>
      <c r="G2702" t="inlineStr"/>
      <c r="H2702" t="inlineStr"/>
      <c r="I2702" t="inlineStr"/>
      <c r="J2702" t="inlineStr"/>
      <c r="K2702" t="inlineStr">
        <is>
          <t>libre</t>
        </is>
      </c>
    </row>
    <row r="2703">
      <c r="A2703" t="inlineStr">
        <is>
          <t>2015</t>
        </is>
      </c>
      <c r="B2703" t="inlineStr">
        <is>
          <t>Triticale collecté (conso)</t>
        </is>
      </c>
      <c r="C2703" t="inlineStr">
        <is>
          <t>Alimentation animale</t>
        </is>
      </c>
      <c r="D2703" t="n">
        <v>761</v>
      </c>
      <c r="E2703" t="inlineStr"/>
      <c r="F2703" t="inlineStr"/>
      <c r="G2703" t="inlineStr"/>
      <c r="H2703" t="inlineStr"/>
      <c r="I2703" t="inlineStr"/>
      <c r="J2703" t="inlineStr"/>
      <c r="K2703" t="inlineStr">
        <is>
          <t>libre</t>
        </is>
      </c>
    </row>
    <row r="2704">
      <c r="A2704" t="inlineStr">
        <is>
          <t>2015</t>
        </is>
      </c>
      <c r="B2704" t="inlineStr">
        <is>
          <t>Blé tendre, épeautre et méteil collectés</t>
        </is>
      </c>
      <c r="C2704" t="inlineStr">
        <is>
          <t>Alimentation animale</t>
        </is>
      </c>
      <c r="D2704" t="n">
        <v>4650</v>
      </c>
      <c r="E2704" t="inlineStr"/>
      <c r="F2704" t="inlineStr"/>
      <c r="G2704" t="inlineStr"/>
      <c r="H2704" t="inlineStr"/>
      <c r="I2704" t="inlineStr"/>
      <c r="J2704" t="inlineStr"/>
      <c r="K2704" t="inlineStr">
        <is>
          <t>libre</t>
        </is>
      </c>
    </row>
    <row r="2705">
      <c r="A2705" t="inlineStr">
        <is>
          <t>2015</t>
        </is>
      </c>
      <c r="B2705" t="inlineStr">
        <is>
          <t>Blé tendre, épeautre et méteil collectés (conso)</t>
        </is>
      </c>
      <c r="C2705" t="inlineStr">
        <is>
          <t>Alimentation animale</t>
        </is>
      </c>
      <c r="D2705" t="n">
        <v>4650</v>
      </c>
      <c r="E2705" t="inlineStr"/>
      <c r="F2705" t="inlineStr"/>
      <c r="G2705" t="inlineStr"/>
      <c r="H2705" t="inlineStr"/>
      <c r="I2705" t="inlineStr"/>
      <c r="J2705" t="inlineStr"/>
      <c r="K2705" t="inlineStr">
        <is>
          <t>libre</t>
        </is>
      </c>
    </row>
    <row r="2706">
      <c r="A2706" t="inlineStr">
        <is>
          <t>2015</t>
        </is>
      </c>
      <c r="B2706" t="inlineStr">
        <is>
          <t>Céréales autoconsommées</t>
        </is>
      </c>
      <c r="C2706" t="inlineStr">
        <is>
          <t>Alimentation animale</t>
        </is>
      </c>
      <c r="D2706" t="n">
        <v>5960</v>
      </c>
      <c r="E2706" t="inlineStr"/>
      <c r="F2706" t="inlineStr"/>
      <c r="G2706" t="inlineStr"/>
      <c r="H2706" t="inlineStr"/>
      <c r="I2706" t="inlineStr"/>
      <c r="J2706" t="inlineStr"/>
      <c r="K2706" t="inlineStr">
        <is>
          <t>libre</t>
        </is>
      </c>
    </row>
    <row r="2707">
      <c r="A2707" t="inlineStr">
        <is>
          <t>2015</t>
        </is>
      </c>
      <c r="B2707" t="inlineStr">
        <is>
          <t>Céréales (hors riz) autoconsommées</t>
        </is>
      </c>
      <c r="C2707" t="inlineStr">
        <is>
          <t>Alimentation animale</t>
        </is>
      </c>
      <c r="D2707" t="n">
        <v>5960</v>
      </c>
      <c r="E2707" t="inlineStr"/>
      <c r="F2707" t="inlineStr"/>
      <c r="G2707" t="inlineStr"/>
      <c r="H2707" t="inlineStr"/>
      <c r="I2707" t="inlineStr"/>
      <c r="J2707" t="inlineStr"/>
      <c r="K2707" t="inlineStr">
        <is>
          <t>libre</t>
        </is>
      </c>
    </row>
    <row r="2708">
      <c r="A2708" t="inlineStr">
        <is>
          <t>2015</t>
        </is>
      </c>
      <c r="B2708" t="inlineStr">
        <is>
          <t>Blé autoconsommé</t>
        </is>
      </c>
      <c r="C2708" t="inlineStr">
        <is>
          <t>Alimentation animale</t>
        </is>
      </c>
      <c r="D2708" t="n">
        <v>1160</v>
      </c>
      <c r="E2708" t="inlineStr"/>
      <c r="F2708" t="inlineStr"/>
      <c r="G2708" t="inlineStr"/>
      <c r="H2708" t="inlineStr"/>
      <c r="I2708" t="inlineStr"/>
      <c r="J2708" t="inlineStr"/>
      <c r="K2708" t="inlineStr">
        <is>
          <t>libre</t>
        </is>
      </c>
    </row>
    <row r="2709">
      <c r="A2709" t="inlineStr">
        <is>
          <t>2015</t>
        </is>
      </c>
      <c r="B2709" t="inlineStr">
        <is>
          <t>Blé dur autoconsommé</t>
        </is>
      </c>
      <c r="C2709" t="inlineStr">
        <is>
          <t>Alimentation animale</t>
        </is>
      </c>
      <c r="D2709" t="n">
        <v>0</v>
      </c>
      <c r="E2709" t="inlineStr"/>
      <c r="F2709" t="inlineStr"/>
      <c r="G2709" t="inlineStr"/>
      <c r="H2709" t="inlineStr"/>
      <c r="I2709" t="inlineStr"/>
      <c r="J2709" t="inlineStr"/>
      <c r="K2709" t="inlineStr">
        <is>
          <t>libre</t>
        </is>
      </c>
    </row>
    <row r="2710">
      <c r="A2710" t="inlineStr">
        <is>
          <t>2015</t>
        </is>
      </c>
      <c r="B2710" t="inlineStr">
        <is>
          <t>Blé tendre et méteil autoconsommés</t>
        </is>
      </c>
      <c r="C2710" t="inlineStr">
        <is>
          <t>Alimentation animale</t>
        </is>
      </c>
      <c r="D2710" t="n">
        <v>1160</v>
      </c>
      <c r="E2710" t="inlineStr"/>
      <c r="F2710" t="inlineStr"/>
      <c r="G2710" t="inlineStr"/>
      <c r="H2710" t="inlineStr"/>
      <c r="I2710" t="inlineStr"/>
      <c r="J2710" t="inlineStr"/>
      <c r="K2710" t="inlineStr">
        <is>
          <t>libre</t>
        </is>
      </c>
    </row>
    <row r="2711">
      <c r="A2711" t="inlineStr">
        <is>
          <t>2015</t>
        </is>
      </c>
      <c r="B2711" t="inlineStr">
        <is>
          <t>Blé tendre autoconsommé</t>
        </is>
      </c>
      <c r="C2711" t="inlineStr">
        <is>
          <t>Alimentation animale</t>
        </is>
      </c>
      <c r="D2711" t="n">
        <v>1160</v>
      </c>
      <c r="E2711" t="inlineStr"/>
      <c r="F2711" t="inlineStr"/>
      <c r="G2711" t="inlineStr"/>
      <c r="H2711" t="inlineStr"/>
      <c r="I2711" t="inlineStr"/>
      <c r="J2711" t="inlineStr"/>
      <c r="K2711" t="inlineStr">
        <is>
          <t>libre</t>
        </is>
      </c>
    </row>
    <row r="2712">
      <c r="A2712" t="inlineStr">
        <is>
          <t>2015</t>
        </is>
      </c>
      <c r="B2712" t="inlineStr">
        <is>
          <t>Méteil autoconsommé</t>
        </is>
      </c>
      <c r="C2712" t="inlineStr">
        <is>
          <t>Alimentation animale</t>
        </is>
      </c>
      <c r="D2712" t="n">
        <v>0</v>
      </c>
      <c r="E2712" t="inlineStr"/>
      <c r="F2712" t="inlineStr"/>
      <c r="G2712" t="inlineStr"/>
      <c r="H2712" t="inlineStr"/>
      <c r="I2712" t="inlineStr"/>
      <c r="J2712" t="inlineStr"/>
      <c r="K2712" t="inlineStr">
        <is>
          <t>libre</t>
        </is>
      </c>
    </row>
    <row r="2713">
      <c r="A2713" t="inlineStr">
        <is>
          <t>2015</t>
        </is>
      </c>
      <c r="B2713" t="inlineStr">
        <is>
          <t>Maïs-grain autoconsommé</t>
        </is>
      </c>
      <c r="C2713" t="inlineStr">
        <is>
          <t>Alimentation animale</t>
        </is>
      </c>
      <c r="D2713" t="n">
        <v>1620</v>
      </c>
      <c r="E2713" t="inlineStr"/>
      <c r="F2713" t="inlineStr"/>
      <c r="G2713" t="inlineStr"/>
      <c r="H2713" t="inlineStr"/>
      <c r="I2713" t="inlineStr"/>
      <c r="J2713" t="inlineStr"/>
      <c r="K2713" t="inlineStr">
        <is>
          <t>libre</t>
        </is>
      </c>
    </row>
    <row r="2714">
      <c r="A2714" t="inlineStr">
        <is>
          <t>2015</t>
        </is>
      </c>
      <c r="B2714" t="inlineStr">
        <is>
          <t>Maïs-grain (conso) autoconsommé</t>
        </is>
      </c>
      <c r="C2714" t="inlineStr">
        <is>
          <t>Alimentation animale</t>
        </is>
      </c>
      <c r="D2714" t="n">
        <v>1620</v>
      </c>
      <c r="E2714" t="inlineStr"/>
      <c r="F2714" t="inlineStr"/>
      <c r="G2714" t="inlineStr"/>
      <c r="H2714" t="inlineStr"/>
      <c r="I2714" t="inlineStr"/>
      <c r="J2714" t="inlineStr"/>
      <c r="K2714" t="inlineStr">
        <is>
          <t>libre</t>
        </is>
      </c>
    </row>
    <row r="2715">
      <c r="A2715" t="inlineStr">
        <is>
          <t>2015</t>
        </is>
      </c>
      <c r="B2715" t="inlineStr">
        <is>
          <t>Orge, seigle et avoine autoconsommés</t>
        </is>
      </c>
      <c r="C2715" t="inlineStr">
        <is>
          <t>Alimentation animale</t>
        </is>
      </c>
      <c r="D2715" t="n">
        <v>1990</v>
      </c>
      <c r="E2715" t="inlineStr"/>
      <c r="F2715" t="inlineStr"/>
      <c r="G2715" t="inlineStr"/>
      <c r="H2715" t="inlineStr"/>
      <c r="I2715" t="inlineStr"/>
      <c r="J2715" t="inlineStr"/>
      <c r="K2715" t="inlineStr">
        <is>
          <t>libre</t>
        </is>
      </c>
    </row>
    <row r="2716">
      <c r="A2716" t="inlineStr">
        <is>
          <t>2015</t>
        </is>
      </c>
      <c r="B2716" t="inlineStr">
        <is>
          <t>Orge autoconsommé</t>
        </is>
      </c>
      <c r="C2716" t="inlineStr">
        <is>
          <t>Alimentation animale</t>
        </is>
      </c>
      <c r="D2716" t="n">
        <v>1760</v>
      </c>
      <c r="E2716" t="inlineStr"/>
      <c r="F2716" t="inlineStr"/>
      <c r="G2716" t="inlineStr"/>
      <c r="H2716" t="inlineStr"/>
      <c r="I2716" t="inlineStr"/>
      <c r="J2716" t="inlineStr"/>
      <c r="K2716" t="inlineStr">
        <is>
          <t>libre</t>
        </is>
      </c>
    </row>
    <row r="2717">
      <c r="A2717" t="inlineStr">
        <is>
          <t>2015</t>
        </is>
      </c>
      <c r="B2717" t="inlineStr">
        <is>
          <t>Seigle autoconsommé</t>
        </is>
      </c>
      <c r="C2717" t="inlineStr">
        <is>
          <t>Alimentation animale</t>
        </is>
      </c>
      <c r="D2717" t="n">
        <v>65.90000000000001</v>
      </c>
      <c r="E2717" t="inlineStr"/>
      <c r="F2717" t="inlineStr"/>
      <c r="G2717" t="inlineStr"/>
      <c r="H2717" t="inlineStr"/>
      <c r="I2717" t="inlineStr"/>
      <c r="J2717" t="inlineStr"/>
      <c r="K2717" t="inlineStr">
        <is>
          <t>libre</t>
        </is>
      </c>
    </row>
    <row r="2718">
      <c r="A2718" t="inlineStr">
        <is>
          <t>2015</t>
        </is>
      </c>
      <c r="B2718" t="inlineStr">
        <is>
          <t>Avoine autoconsommé</t>
        </is>
      </c>
      <c r="C2718" t="inlineStr">
        <is>
          <t>Alimentation animale</t>
        </is>
      </c>
      <c r="D2718" t="n">
        <v>169</v>
      </c>
      <c r="E2718" t="inlineStr"/>
      <c r="F2718" t="inlineStr"/>
      <c r="G2718" t="inlineStr"/>
      <c r="H2718" t="inlineStr"/>
      <c r="I2718" t="inlineStr"/>
      <c r="J2718" t="inlineStr"/>
      <c r="K2718" t="inlineStr">
        <is>
          <t>libre</t>
        </is>
      </c>
    </row>
    <row r="2719">
      <c r="A2719" t="inlineStr">
        <is>
          <t>2015</t>
        </is>
      </c>
      <c r="B2719" t="inlineStr">
        <is>
          <t>Sorgho-grain, millet et autres céréales autoconsommés</t>
        </is>
      </c>
      <c r="C2719" t="inlineStr">
        <is>
          <t>Alimentation animale</t>
        </is>
      </c>
      <c r="D2719" t="n">
        <v>1090</v>
      </c>
      <c r="E2719" t="inlineStr"/>
      <c r="F2719" t="inlineStr"/>
      <c r="G2719" t="inlineStr"/>
      <c r="H2719" t="inlineStr"/>
      <c r="I2719" t="inlineStr"/>
      <c r="J2719" t="inlineStr"/>
      <c r="K2719" t="inlineStr">
        <is>
          <t>libre</t>
        </is>
      </c>
    </row>
    <row r="2720">
      <c r="A2720" t="inlineStr">
        <is>
          <t>2015</t>
        </is>
      </c>
      <c r="B2720" t="inlineStr">
        <is>
          <t>Sorgho-grain autoconsommé</t>
        </is>
      </c>
      <c r="C2720" t="inlineStr">
        <is>
          <t>Alimentation animale</t>
        </is>
      </c>
      <c r="D2720" t="n">
        <v>34.5</v>
      </c>
      <c r="E2720" t="inlineStr"/>
      <c r="F2720" t="inlineStr"/>
      <c r="G2720" t="inlineStr"/>
      <c r="H2720" t="inlineStr"/>
      <c r="I2720" t="inlineStr"/>
      <c r="J2720" t="inlineStr"/>
      <c r="K2720" t="inlineStr">
        <is>
          <t>libre</t>
        </is>
      </c>
    </row>
    <row r="2721">
      <c r="A2721" t="inlineStr">
        <is>
          <t>2015</t>
        </is>
      </c>
      <c r="B2721" t="inlineStr">
        <is>
          <t>Sorgho-grain (conso) autoconsommé</t>
        </is>
      </c>
      <c r="C2721" t="inlineStr">
        <is>
          <t>Alimentation animale</t>
        </is>
      </c>
      <c r="D2721" t="n">
        <v>34.5</v>
      </c>
      <c r="E2721" t="inlineStr"/>
      <c r="F2721" t="inlineStr"/>
      <c r="G2721" t="inlineStr"/>
      <c r="H2721" t="inlineStr"/>
      <c r="I2721" t="inlineStr"/>
      <c r="J2721" t="inlineStr"/>
      <c r="K2721" t="inlineStr">
        <is>
          <t>libre</t>
        </is>
      </c>
    </row>
    <row r="2722">
      <c r="A2722" t="inlineStr">
        <is>
          <t>2015</t>
        </is>
      </c>
      <c r="B2722" t="inlineStr">
        <is>
          <t>Triticale autoconsommé</t>
        </is>
      </c>
      <c r="C2722" t="inlineStr">
        <is>
          <t>Alimentation animale</t>
        </is>
      </c>
      <c r="D2722" t="n">
        <v>952</v>
      </c>
      <c r="E2722" t="inlineStr"/>
      <c r="F2722" t="inlineStr"/>
      <c r="G2722" t="inlineStr"/>
      <c r="H2722" t="inlineStr"/>
      <c r="I2722" t="inlineStr"/>
      <c r="J2722" t="inlineStr"/>
      <c r="K2722" t="inlineStr">
        <is>
          <t>libre</t>
        </is>
      </c>
    </row>
    <row r="2723">
      <c r="A2723" t="inlineStr">
        <is>
          <t>2015</t>
        </is>
      </c>
      <c r="B2723" t="inlineStr">
        <is>
          <t>Millet et autres céréales autoconsommés</t>
        </is>
      </c>
      <c r="C2723" t="inlineStr">
        <is>
          <t>Alimentation animale</t>
        </is>
      </c>
      <c r="D2723" t="n">
        <v>0.2</v>
      </c>
      <c r="E2723" t="inlineStr"/>
      <c r="F2723" t="inlineStr"/>
      <c r="G2723" t="inlineStr"/>
      <c r="H2723" t="inlineStr"/>
      <c r="I2723" t="inlineStr"/>
      <c r="J2723" t="inlineStr"/>
      <c r="K2723" t="inlineStr">
        <is>
          <t>libre</t>
        </is>
      </c>
    </row>
    <row r="2724">
      <c r="A2724" t="inlineStr">
        <is>
          <t>2015</t>
        </is>
      </c>
      <c r="B2724" t="inlineStr">
        <is>
          <t>Millet autoconsommé</t>
        </is>
      </c>
      <c r="C2724" t="inlineStr">
        <is>
          <t>Alimentation animale</t>
        </is>
      </c>
      <c r="D2724" t="n">
        <v>28.7</v>
      </c>
      <c r="E2724" t="inlineStr"/>
      <c r="F2724" t="inlineStr"/>
      <c r="G2724" t="inlineStr"/>
      <c r="H2724" t="inlineStr"/>
      <c r="I2724" t="inlineStr"/>
      <c r="J2724" t="inlineStr"/>
      <c r="K2724" t="inlineStr">
        <is>
          <t>libre</t>
        </is>
      </c>
    </row>
    <row r="2725">
      <c r="A2725" t="inlineStr">
        <is>
          <t>2015</t>
        </is>
      </c>
      <c r="B2725" t="inlineStr">
        <is>
          <t>Autres céréales autoconsommées</t>
        </is>
      </c>
      <c r="C2725" t="inlineStr">
        <is>
          <t>Alimentation animale</t>
        </is>
      </c>
      <c r="D2725" t="n">
        <v>76.8</v>
      </c>
      <c r="E2725" t="inlineStr"/>
      <c r="F2725" t="inlineStr"/>
      <c r="G2725" t="inlineStr"/>
      <c r="H2725" t="inlineStr"/>
      <c r="I2725" t="inlineStr"/>
      <c r="J2725" t="inlineStr"/>
      <c r="K2725" t="inlineStr">
        <is>
          <t>libre</t>
        </is>
      </c>
    </row>
    <row r="2726">
      <c r="A2726" t="inlineStr">
        <is>
          <t>2015</t>
        </is>
      </c>
      <c r="B2726" t="inlineStr">
        <is>
          <t>Sarrasin autoconsommé</t>
        </is>
      </c>
      <c r="C2726" t="inlineStr">
        <is>
          <t>Alimentation animale</t>
        </is>
      </c>
      <c r="D2726" t="n">
        <v>15.3</v>
      </c>
      <c r="E2726" t="inlineStr"/>
      <c r="F2726" t="inlineStr"/>
      <c r="G2726" t="inlineStr"/>
      <c r="H2726" t="inlineStr"/>
      <c r="I2726" t="inlineStr"/>
      <c r="J2726" t="inlineStr"/>
      <c r="K2726" t="inlineStr">
        <is>
          <t>libre</t>
        </is>
      </c>
    </row>
    <row r="2727">
      <c r="A2727" t="inlineStr">
        <is>
          <t>2015</t>
        </is>
      </c>
      <c r="B2727" t="inlineStr">
        <is>
          <t>Alpiste autoconsommé</t>
        </is>
      </c>
      <c r="C2727" t="inlineStr">
        <is>
          <t>Alimentation animale</t>
        </is>
      </c>
      <c r="D2727" t="n">
        <v>24.4</v>
      </c>
      <c r="E2727" t="inlineStr"/>
      <c r="F2727" t="inlineStr"/>
      <c r="G2727" t="inlineStr"/>
      <c r="H2727" t="inlineStr"/>
      <c r="I2727" t="inlineStr"/>
      <c r="J2727" t="inlineStr"/>
      <c r="K2727" t="inlineStr">
        <is>
          <t>libre</t>
        </is>
      </c>
    </row>
    <row r="2728">
      <c r="A2728" t="inlineStr">
        <is>
          <t>2015</t>
        </is>
      </c>
      <c r="B2728" t="inlineStr">
        <is>
          <t>Epeautre autoconsommé</t>
        </is>
      </c>
      <c r="C2728" t="inlineStr">
        <is>
          <t>Alimentation animale</t>
        </is>
      </c>
      <c r="D2728" t="n">
        <v>0.7</v>
      </c>
      <c r="E2728" t="inlineStr"/>
      <c r="F2728" t="inlineStr"/>
      <c r="G2728" t="inlineStr"/>
      <c r="H2728" t="inlineStr"/>
      <c r="I2728" t="inlineStr"/>
      <c r="J2728" t="inlineStr"/>
      <c r="K2728" t="inlineStr">
        <is>
          <t>libre</t>
        </is>
      </c>
    </row>
    <row r="2729">
      <c r="A2729" t="inlineStr">
        <is>
          <t>2015</t>
        </is>
      </c>
      <c r="B2729" t="inlineStr">
        <is>
          <t>Autres céréales, autres autoconsommées</t>
        </is>
      </c>
      <c r="C2729" t="inlineStr">
        <is>
          <t>Alimentation animale</t>
        </is>
      </c>
      <c r="D2729" t="n">
        <v>36.3</v>
      </c>
      <c r="E2729" t="inlineStr"/>
      <c r="F2729" t="inlineStr"/>
      <c r="G2729" t="inlineStr"/>
      <c r="H2729" t="inlineStr"/>
      <c r="I2729" t="inlineStr"/>
      <c r="J2729" t="inlineStr"/>
      <c r="K2729" t="inlineStr">
        <is>
          <t>libre</t>
        </is>
      </c>
    </row>
    <row r="2730">
      <c r="A2730" t="inlineStr">
        <is>
          <t>2015</t>
        </is>
      </c>
      <c r="B2730" t="inlineStr">
        <is>
          <t>Mélanges de céréales (hors méteil) autoconsommés</t>
        </is>
      </c>
      <c r="C2730" t="inlineStr">
        <is>
          <t>Alimentation animale</t>
        </is>
      </c>
      <c r="D2730" t="n">
        <v>94.5</v>
      </c>
      <c r="E2730" t="inlineStr"/>
      <c r="F2730" t="inlineStr"/>
      <c r="G2730" t="inlineStr"/>
      <c r="H2730" t="inlineStr"/>
      <c r="I2730" t="inlineStr"/>
      <c r="J2730" t="inlineStr"/>
      <c r="K2730" t="inlineStr">
        <is>
          <t>libre</t>
        </is>
      </c>
    </row>
    <row r="2731">
      <c r="A2731" t="inlineStr">
        <is>
          <t>2015</t>
        </is>
      </c>
      <c r="B2731" t="inlineStr">
        <is>
          <t>Issues de céréales</t>
        </is>
      </c>
      <c r="C2731" t="inlineStr">
        <is>
          <t>Alimentation animale</t>
        </is>
      </c>
      <c r="D2731" t="n">
        <v>193</v>
      </c>
      <c r="E2731" t="inlineStr"/>
      <c r="F2731" t="inlineStr"/>
      <c r="G2731" t="inlineStr"/>
      <c r="H2731" t="inlineStr"/>
      <c r="I2731" t="inlineStr"/>
      <c r="J2731" t="inlineStr"/>
      <c r="K2731" t="inlineStr">
        <is>
          <t>libre</t>
        </is>
      </c>
    </row>
    <row r="2732">
      <c r="A2732" t="inlineStr">
        <is>
          <t>2015</t>
        </is>
      </c>
      <c r="B2732" t="inlineStr">
        <is>
          <t>Issues de céréales (hors riz)</t>
        </is>
      </c>
      <c r="C2732" t="inlineStr">
        <is>
          <t>Alimentation animale</t>
        </is>
      </c>
      <c r="D2732" t="n">
        <v>193</v>
      </c>
      <c r="E2732" t="inlineStr"/>
      <c r="F2732" t="inlineStr"/>
      <c r="G2732" t="inlineStr"/>
      <c r="H2732" t="inlineStr"/>
      <c r="I2732" t="inlineStr"/>
      <c r="J2732" t="inlineStr"/>
      <c r="K2732" t="inlineStr">
        <is>
          <t>libre</t>
        </is>
      </c>
    </row>
    <row r="2733">
      <c r="A2733" t="inlineStr">
        <is>
          <t>2015</t>
        </is>
      </c>
      <c r="B2733" t="inlineStr">
        <is>
          <t>Issues de blé dur</t>
        </is>
      </c>
      <c r="C2733" t="inlineStr">
        <is>
          <t>Alimentation animale</t>
        </is>
      </c>
      <c r="D2733" t="n">
        <v>3.1</v>
      </c>
      <c r="E2733" t="inlineStr"/>
      <c r="F2733" t="inlineStr"/>
      <c r="G2733" t="inlineStr"/>
      <c r="H2733" t="inlineStr"/>
      <c r="I2733" t="inlineStr"/>
      <c r="J2733" t="inlineStr"/>
      <c r="K2733" t="inlineStr">
        <is>
          <t>déterminé</t>
        </is>
      </c>
    </row>
    <row r="2734">
      <c r="A2734" t="inlineStr">
        <is>
          <t>2015</t>
        </is>
      </c>
      <c r="B2734" t="inlineStr">
        <is>
          <t>Issues de blé tendre</t>
        </is>
      </c>
      <c r="C2734" t="inlineStr">
        <is>
          <t>Alimentation animale</t>
        </is>
      </c>
      <c r="D2734" t="n">
        <v>68.59999999999999</v>
      </c>
      <c r="E2734" t="inlineStr"/>
      <c r="F2734" t="inlineStr"/>
      <c r="G2734" t="inlineStr"/>
      <c r="H2734" t="inlineStr"/>
      <c r="I2734" t="inlineStr"/>
      <c r="J2734" t="inlineStr"/>
      <c r="K2734" t="inlineStr">
        <is>
          <t>déterminé</t>
        </is>
      </c>
    </row>
    <row r="2735">
      <c r="A2735" t="inlineStr">
        <is>
          <t>2015</t>
        </is>
      </c>
      <c r="B2735" t="inlineStr">
        <is>
          <t>Issues de maïs-grain</t>
        </is>
      </c>
      <c r="C2735" t="inlineStr">
        <is>
          <t>Alimentation animale</t>
        </is>
      </c>
      <c r="D2735" t="n">
        <v>50.6</v>
      </c>
      <c r="E2735" t="inlineStr"/>
      <c r="F2735" t="inlineStr"/>
      <c r="G2735" t="inlineStr"/>
      <c r="H2735" t="inlineStr"/>
      <c r="I2735" t="inlineStr"/>
      <c r="J2735" t="inlineStr"/>
      <c r="K2735" t="inlineStr">
        <is>
          <t>déterminé</t>
        </is>
      </c>
    </row>
    <row r="2736">
      <c r="A2736" t="inlineStr">
        <is>
          <t>2015</t>
        </is>
      </c>
      <c r="B2736" t="inlineStr">
        <is>
          <t>Issues d'orge</t>
        </is>
      </c>
      <c r="C2736" t="inlineStr">
        <is>
          <t>Alimentation animale</t>
        </is>
      </c>
      <c r="D2736" t="n">
        <v>66.5</v>
      </c>
      <c r="E2736" t="inlineStr"/>
      <c r="F2736" t="inlineStr"/>
      <c r="G2736" t="inlineStr"/>
      <c r="H2736" t="inlineStr"/>
      <c r="I2736" t="inlineStr"/>
      <c r="J2736" t="inlineStr"/>
      <c r="K2736" t="inlineStr">
        <is>
          <t>déterminé</t>
        </is>
      </c>
    </row>
    <row r="2737">
      <c r="A2737" t="inlineStr">
        <is>
          <t>2015</t>
        </is>
      </c>
      <c r="B2737" t="inlineStr">
        <is>
          <t>Issues de seigle</t>
        </is>
      </c>
      <c r="C2737" t="inlineStr">
        <is>
          <t>Alimentation animale</t>
        </is>
      </c>
      <c r="D2737" t="n">
        <v>0.2</v>
      </c>
      <c r="E2737" t="inlineStr"/>
      <c r="F2737" t="inlineStr"/>
      <c r="G2737" t="inlineStr"/>
      <c r="H2737" t="inlineStr"/>
      <c r="I2737" t="inlineStr"/>
      <c r="J2737" t="inlineStr"/>
      <c r="K2737" t="inlineStr">
        <is>
          <t>déterminé</t>
        </is>
      </c>
    </row>
    <row r="2738">
      <c r="A2738" t="inlineStr">
        <is>
          <t>2015</t>
        </is>
      </c>
      <c r="B2738" t="inlineStr">
        <is>
          <t>Issues d'avoine</t>
        </is>
      </c>
      <c r="C2738" t="inlineStr">
        <is>
          <t>Alimentation animale</t>
        </is>
      </c>
      <c r="D2738" t="n">
        <v>0.6</v>
      </c>
      <c r="E2738" t="inlineStr"/>
      <c r="F2738" t="inlineStr"/>
      <c r="G2738" t="inlineStr"/>
      <c r="H2738" t="inlineStr"/>
      <c r="I2738" t="inlineStr"/>
      <c r="J2738" t="inlineStr"/>
      <c r="K2738" t="inlineStr">
        <is>
          <t>déterminé</t>
        </is>
      </c>
    </row>
    <row r="2739">
      <c r="A2739" t="inlineStr">
        <is>
          <t>2015</t>
        </is>
      </c>
      <c r="B2739" t="inlineStr">
        <is>
          <t>Issues de sorgho-grain</t>
        </is>
      </c>
      <c r="C2739" t="inlineStr">
        <is>
          <t>Alimentation animale</t>
        </is>
      </c>
      <c r="D2739" t="n">
        <v>0.5</v>
      </c>
      <c r="E2739" t="inlineStr"/>
      <c r="F2739" t="inlineStr"/>
      <c r="G2739" t="inlineStr"/>
      <c r="H2739" t="inlineStr"/>
      <c r="I2739" t="inlineStr"/>
      <c r="J2739" t="inlineStr"/>
      <c r="K2739" t="inlineStr">
        <is>
          <t>déterminé</t>
        </is>
      </c>
    </row>
    <row r="2740">
      <c r="A2740" t="inlineStr">
        <is>
          <t>2015</t>
        </is>
      </c>
      <c r="B2740" t="inlineStr">
        <is>
          <t>Issues de triticale</t>
        </is>
      </c>
      <c r="C2740" t="inlineStr">
        <is>
          <t>Alimentation animale</t>
        </is>
      </c>
      <c r="D2740" t="n">
        <v>2.2</v>
      </c>
      <c r="E2740" t="inlineStr"/>
      <c r="F2740" t="inlineStr"/>
      <c r="G2740" t="inlineStr"/>
      <c r="H2740" t="inlineStr"/>
      <c r="I2740" t="inlineStr"/>
      <c r="J2740" t="inlineStr"/>
      <c r="K2740" t="inlineStr">
        <is>
          <t>déterminé</t>
        </is>
      </c>
    </row>
    <row r="2741">
      <c r="A2741" t="inlineStr">
        <is>
          <t>2015</t>
        </is>
      </c>
      <c r="B2741" t="inlineStr">
        <is>
          <t>Issues de millet</t>
        </is>
      </c>
      <c r="C2741" t="inlineStr">
        <is>
          <t>Alimentation animale</t>
        </is>
      </c>
      <c r="D2741" t="n">
        <v>0.1</v>
      </c>
      <c r="E2741" t="inlineStr"/>
      <c r="F2741" t="inlineStr"/>
      <c r="G2741" t="inlineStr"/>
      <c r="H2741" t="inlineStr"/>
      <c r="I2741" t="inlineStr"/>
      <c r="J2741" t="inlineStr"/>
      <c r="K2741" t="inlineStr">
        <is>
          <t>déterminé</t>
        </is>
      </c>
    </row>
    <row r="2742">
      <c r="A2742" t="inlineStr">
        <is>
          <t>2015</t>
        </is>
      </c>
      <c r="B2742" t="inlineStr">
        <is>
          <t>Issues de sarrasin</t>
        </is>
      </c>
      <c r="C2742" t="inlineStr">
        <is>
          <t>Alimentation animale</t>
        </is>
      </c>
      <c r="D2742" t="n">
        <v>0</v>
      </c>
      <c r="E2742" t="inlineStr"/>
      <c r="F2742" t="inlineStr"/>
      <c r="G2742" t="inlineStr"/>
      <c r="H2742" t="inlineStr"/>
      <c r="I2742" t="inlineStr"/>
      <c r="J2742" t="inlineStr"/>
      <c r="K2742" t="inlineStr">
        <is>
          <t>déterminé</t>
        </is>
      </c>
    </row>
    <row r="2743">
      <c r="A2743" t="inlineStr">
        <is>
          <t>2015</t>
        </is>
      </c>
      <c r="B2743" t="inlineStr">
        <is>
          <t>Issues d'alpiste</t>
        </is>
      </c>
      <c r="C2743" t="inlineStr">
        <is>
          <t>Alimentation animale</t>
        </is>
      </c>
      <c r="D2743" t="n">
        <v>0</v>
      </c>
      <c r="E2743" t="inlineStr"/>
      <c r="F2743" t="inlineStr"/>
      <c r="G2743" t="inlineStr"/>
      <c r="H2743" t="inlineStr"/>
      <c r="I2743" t="inlineStr"/>
      <c r="J2743" t="inlineStr"/>
      <c r="K2743" t="inlineStr">
        <is>
          <t>déterminé</t>
        </is>
      </c>
    </row>
    <row r="2744">
      <c r="A2744" t="inlineStr">
        <is>
          <t>2015</t>
        </is>
      </c>
      <c r="B2744" t="inlineStr">
        <is>
          <t>Issues d'épeautre</t>
        </is>
      </c>
      <c r="C2744" t="inlineStr">
        <is>
          <t>Alimentation animale</t>
        </is>
      </c>
      <c r="D2744" t="n">
        <v>0</v>
      </c>
      <c r="E2744" t="inlineStr"/>
      <c r="F2744" t="inlineStr"/>
      <c r="G2744" t="inlineStr"/>
      <c r="H2744" t="inlineStr"/>
      <c r="I2744" t="inlineStr"/>
      <c r="J2744" t="inlineStr"/>
      <c r="K2744" t="inlineStr">
        <is>
          <t>déterminé</t>
        </is>
      </c>
    </row>
    <row r="2745">
      <c r="A2745" t="inlineStr">
        <is>
          <t>2015</t>
        </is>
      </c>
      <c r="B2745" t="inlineStr">
        <is>
          <t>Issues de méteil</t>
        </is>
      </c>
      <c r="C2745" t="inlineStr">
        <is>
          <t>Alimentation animale</t>
        </is>
      </c>
      <c r="D2745" t="n">
        <v>0</v>
      </c>
      <c r="E2745" t="inlineStr"/>
      <c r="F2745" t="inlineStr"/>
      <c r="G2745" t="inlineStr"/>
      <c r="H2745" t="inlineStr"/>
      <c r="I2745" t="inlineStr"/>
      <c r="J2745" t="inlineStr"/>
      <c r="K2745" t="inlineStr">
        <is>
          <t>déterminé</t>
        </is>
      </c>
    </row>
    <row r="2746">
      <c r="A2746" t="inlineStr">
        <is>
          <t>2015</t>
        </is>
      </c>
      <c r="B2746" t="inlineStr">
        <is>
          <t>Issues de fonio</t>
        </is>
      </c>
      <c r="C2746" t="inlineStr">
        <is>
          <t>Alimentation animale</t>
        </is>
      </c>
      <c r="D2746" t="n">
        <v>0</v>
      </c>
      <c r="E2746" t="inlineStr"/>
      <c r="F2746" t="inlineStr"/>
      <c r="G2746" t="inlineStr"/>
      <c r="H2746" t="inlineStr"/>
      <c r="I2746" t="inlineStr"/>
      <c r="J2746" t="inlineStr"/>
      <c r="K2746" t="inlineStr">
        <is>
          <t>libre</t>
        </is>
      </c>
    </row>
    <row r="2747">
      <c r="A2747" t="inlineStr">
        <is>
          <t>2015</t>
        </is>
      </c>
      <c r="B2747" t="inlineStr">
        <is>
          <t>Issues de quinoa</t>
        </is>
      </c>
      <c r="C2747" t="inlineStr">
        <is>
          <t>Alimentation animale</t>
        </is>
      </c>
      <c r="D2747" t="n">
        <v>0</v>
      </c>
      <c r="E2747" t="inlineStr"/>
      <c r="F2747" t="inlineStr"/>
      <c r="G2747" t="inlineStr"/>
      <c r="H2747" t="inlineStr"/>
      <c r="I2747" t="inlineStr"/>
      <c r="J2747" t="inlineStr"/>
      <c r="K2747" t="inlineStr">
        <is>
          <t>libre</t>
        </is>
      </c>
    </row>
    <row r="2748">
      <c r="A2748" t="inlineStr">
        <is>
          <t>2015</t>
        </is>
      </c>
      <c r="B2748" t="inlineStr">
        <is>
          <t>Issues d'autres céréales</t>
        </is>
      </c>
      <c r="C2748" t="inlineStr">
        <is>
          <t>Alimentation animale</t>
        </is>
      </c>
      <c r="D2748" t="n">
        <v>0</v>
      </c>
      <c r="E2748" t="inlineStr"/>
      <c r="F2748" t="inlineStr"/>
      <c r="G2748" t="inlineStr"/>
      <c r="H2748" t="inlineStr"/>
      <c r="I2748" t="inlineStr"/>
      <c r="J2748" t="inlineStr"/>
      <c r="K2748" t="inlineStr">
        <is>
          <t>libre</t>
        </is>
      </c>
    </row>
    <row r="2749">
      <c r="A2749" t="inlineStr">
        <is>
          <t>2015</t>
        </is>
      </c>
      <c r="B2749" t="inlineStr">
        <is>
          <t>Issues de mélanges de céréales (hors méteil)</t>
        </is>
      </c>
      <c r="C2749" t="inlineStr">
        <is>
          <t>Alimentation animale</t>
        </is>
      </c>
      <c r="D2749" t="n">
        <v>0.3</v>
      </c>
      <c r="E2749" t="inlineStr"/>
      <c r="F2749" t="inlineStr"/>
      <c r="G2749" t="inlineStr"/>
      <c r="H2749" t="inlineStr"/>
      <c r="I2749" t="inlineStr"/>
      <c r="J2749" t="inlineStr"/>
      <c r="K2749" t="inlineStr">
        <is>
          <t>libre</t>
        </is>
      </c>
    </row>
    <row r="2750">
      <c r="A2750" t="inlineStr">
        <is>
          <t>2015</t>
        </is>
      </c>
      <c r="B2750" t="inlineStr">
        <is>
          <t>Issues de riz</t>
        </is>
      </c>
      <c r="C2750" t="inlineStr">
        <is>
          <t>Alimentation animale</t>
        </is>
      </c>
      <c r="D2750" t="n">
        <v>0.2</v>
      </c>
      <c r="E2750" t="inlineStr"/>
      <c r="F2750" t="inlineStr"/>
      <c r="G2750" t="inlineStr"/>
      <c r="H2750" t="inlineStr"/>
      <c r="I2750" t="inlineStr"/>
      <c r="J2750" t="inlineStr"/>
      <c r="K2750" t="inlineStr">
        <is>
          <t>déterminé</t>
        </is>
      </c>
    </row>
    <row r="2751">
      <c r="A2751" t="inlineStr">
        <is>
          <t>2015</t>
        </is>
      </c>
      <c r="B2751" t="inlineStr">
        <is>
          <t>Produits d'amidonnerie</t>
        </is>
      </c>
      <c r="C2751" t="inlineStr">
        <is>
          <t>Alimentation animale</t>
        </is>
      </c>
      <c r="D2751" t="n">
        <v>528</v>
      </c>
      <c r="E2751" t="inlineStr"/>
      <c r="F2751" t="inlineStr"/>
      <c r="G2751" t="inlineStr"/>
      <c r="H2751" t="inlineStr"/>
      <c r="I2751" t="inlineStr"/>
      <c r="J2751" t="inlineStr"/>
      <c r="K2751" t="inlineStr">
        <is>
          <t>libre</t>
        </is>
      </c>
    </row>
    <row r="2752">
      <c r="A2752" t="inlineStr">
        <is>
          <t>2015</t>
        </is>
      </c>
      <c r="B2752" t="inlineStr">
        <is>
          <t>Amidon</t>
        </is>
      </c>
      <c r="C2752" t="inlineStr">
        <is>
          <t>Alimentation animale</t>
        </is>
      </c>
      <c r="D2752" t="n">
        <v>464</v>
      </c>
      <c r="E2752" t="inlineStr"/>
      <c r="F2752" t="inlineStr"/>
      <c r="G2752" t="inlineStr"/>
      <c r="H2752" t="inlineStr"/>
      <c r="I2752" t="inlineStr"/>
      <c r="J2752" t="inlineStr"/>
      <c r="K2752" t="inlineStr">
        <is>
          <t>libre</t>
        </is>
      </c>
    </row>
    <row r="2753">
      <c r="A2753" t="inlineStr">
        <is>
          <t>2015</t>
        </is>
      </c>
      <c r="B2753" t="inlineStr">
        <is>
          <t>Amidon de blé tendre</t>
        </is>
      </c>
      <c r="C2753" t="inlineStr">
        <is>
          <t>Alimentation animale</t>
        </is>
      </c>
      <c r="D2753" t="n">
        <v>462</v>
      </c>
      <c r="E2753" t="inlineStr"/>
      <c r="F2753" t="inlineStr"/>
      <c r="G2753" t="inlineStr"/>
      <c r="H2753" t="inlineStr"/>
      <c r="I2753" t="inlineStr"/>
      <c r="J2753" t="inlineStr"/>
      <c r="K2753" t="inlineStr">
        <is>
          <t>libre</t>
        </is>
      </c>
    </row>
    <row r="2754">
      <c r="A2754" t="inlineStr">
        <is>
          <t>2015</t>
        </is>
      </c>
      <c r="B2754" t="inlineStr">
        <is>
          <t>Amidon de maïs</t>
        </is>
      </c>
      <c r="C2754" t="inlineStr">
        <is>
          <t>Alimentation animale</t>
        </is>
      </c>
      <c r="D2754" t="n">
        <v>2.3</v>
      </c>
      <c r="E2754" t="inlineStr"/>
      <c r="F2754" t="inlineStr"/>
      <c r="G2754" t="inlineStr"/>
      <c r="H2754" t="inlineStr"/>
      <c r="I2754" t="inlineStr"/>
      <c r="J2754" t="inlineStr"/>
      <c r="K2754" t="inlineStr">
        <is>
          <t>libre</t>
        </is>
      </c>
    </row>
    <row r="2755">
      <c r="A2755" t="inlineStr">
        <is>
          <t>2015</t>
        </is>
      </c>
      <c r="B2755" t="inlineStr">
        <is>
          <t>Gluten</t>
        </is>
      </c>
      <c r="C2755" t="inlineStr">
        <is>
          <t>Alimentation animale</t>
        </is>
      </c>
      <c r="D2755" t="n">
        <v>64.2</v>
      </c>
      <c r="E2755" t="inlineStr"/>
      <c r="F2755" t="inlineStr"/>
      <c r="G2755" t="inlineStr"/>
      <c r="H2755" t="inlineStr"/>
      <c r="I2755" t="inlineStr"/>
      <c r="J2755" t="inlineStr"/>
      <c r="K2755" t="inlineStr">
        <is>
          <t>libre</t>
        </is>
      </c>
    </row>
    <row r="2756">
      <c r="A2756" t="inlineStr">
        <is>
          <t>2015</t>
        </is>
      </c>
      <c r="B2756" t="inlineStr">
        <is>
          <t>Coproduits d'amidonnerie</t>
        </is>
      </c>
      <c r="C2756" t="inlineStr">
        <is>
          <t>Alimentation animale</t>
        </is>
      </c>
      <c r="D2756" t="n">
        <v>982</v>
      </c>
      <c r="E2756" t="inlineStr"/>
      <c r="F2756" t="inlineStr"/>
      <c r="G2756" t="inlineStr"/>
      <c r="H2756" t="inlineStr"/>
      <c r="I2756" t="inlineStr"/>
      <c r="J2756" t="inlineStr"/>
      <c r="K2756" t="inlineStr">
        <is>
          <t>libre unbounded</t>
        </is>
      </c>
    </row>
    <row r="2757">
      <c r="A2757" t="inlineStr">
        <is>
          <t>2015</t>
        </is>
      </c>
      <c r="B2757" t="inlineStr">
        <is>
          <t>Coproduits d'amidonnerie de blé tendre</t>
        </is>
      </c>
      <c r="C2757" t="inlineStr">
        <is>
          <t>Alimentation animale</t>
        </is>
      </c>
      <c r="D2757" t="n">
        <v>894</v>
      </c>
      <c r="E2757" t="inlineStr"/>
      <c r="F2757" t="inlineStr"/>
      <c r="G2757" t="inlineStr"/>
      <c r="H2757" t="inlineStr"/>
      <c r="I2757" t="inlineStr"/>
      <c r="J2757" t="inlineStr"/>
      <c r="K2757" t="inlineStr">
        <is>
          <t>libre unbounded</t>
        </is>
      </c>
    </row>
    <row r="2758">
      <c r="A2758" t="inlineStr">
        <is>
          <t>2015</t>
        </is>
      </c>
      <c r="B2758" t="inlineStr">
        <is>
          <t>Wheat gluten feed et solubles</t>
        </is>
      </c>
      <c r="C2758" t="inlineStr">
        <is>
          <t>Alimentation animale</t>
        </is>
      </c>
      <c r="D2758" t="n">
        <v>369</v>
      </c>
      <c r="E2758" t="inlineStr"/>
      <c r="F2758" t="inlineStr"/>
      <c r="G2758" t="inlineStr"/>
      <c r="H2758" t="inlineStr"/>
      <c r="I2758" t="inlineStr"/>
      <c r="J2758" t="inlineStr"/>
      <c r="K2758" t="inlineStr">
        <is>
          <t>libre unbounded</t>
        </is>
      </c>
    </row>
    <row r="2759">
      <c r="A2759" t="inlineStr">
        <is>
          <t>2015</t>
        </is>
      </c>
      <c r="B2759" t="inlineStr">
        <is>
          <t>Sons d'amidonnerie</t>
        </is>
      </c>
      <c r="C2759" t="inlineStr">
        <is>
          <t>Alimentation animale</t>
        </is>
      </c>
      <c r="D2759" t="n">
        <v>526</v>
      </c>
      <c r="E2759" t="inlineStr"/>
      <c r="F2759" t="inlineStr"/>
      <c r="G2759" t="inlineStr"/>
      <c r="H2759" t="inlineStr"/>
      <c r="I2759" t="inlineStr"/>
      <c r="J2759" t="inlineStr"/>
      <c r="K2759" t="inlineStr">
        <is>
          <t>libre unbounded</t>
        </is>
      </c>
    </row>
    <row r="2760">
      <c r="A2760" t="inlineStr">
        <is>
          <t>2015</t>
        </is>
      </c>
      <c r="B2760" t="inlineStr">
        <is>
          <t>Coproduits d'amidonnerie de maïs</t>
        </is>
      </c>
      <c r="C2760" t="inlineStr">
        <is>
          <t>Alimentation animale</t>
        </is>
      </c>
      <c r="D2760" t="n">
        <v>87</v>
      </c>
      <c r="E2760" t="inlineStr"/>
      <c r="F2760" t="inlineStr"/>
      <c r="G2760" t="inlineStr"/>
      <c r="H2760" t="inlineStr"/>
      <c r="I2760" t="inlineStr"/>
      <c r="J2760" t="inlineStr"/>
      <c r="K2760" t="inlineStr">
        <is>
          <t>libre unbounded</t>
        </is>
      </c>
    </row>
    <row r="2761">
      <c r="A2761" t="inlineStr">
        <is>
          <t>2015</t>
        </is>
      </c>
      <c r="B2761" t="inlineStr">
        <is>
          <t>Corn gluten feed et solubles</t>
        </is>
      </c>
      <c r="C2761" t="inlineStr">
        <is>
          <t>Alimentation animale</t>
        </is>
      </c>
      <c r="D2761" t="n">
        <v>87</v>
      </c>
      <c r="E2761" t="inlineStr"/>
      <c r="F2761" t="inlineStr"/>
      <c r="G2761" t="inlineStr"/>
      <c r="H2761" t="inlineStr"/>
      <c r="I2761" t="inlineStr"/>
      <c r="J2761" t="inlineStr"/>
      <c r="K2761" t="inlineStr">
        <is>
          <t>libre unbounded</t>
        </is>
      </c>
    </row>
    <row r="2762">
      <c r="A2762" t="inlineStr">
        <is>
          <t>2015</t>
        </is>
      </c>
      <c r="B2762" t="inlineStr">
        <is>
          <t>Farine</t>
        </is>
      </c>
      <c r="C2762" t="inlineStr">
        <is>
          <t>Alimentation animale</t>
        </is>
      </c>
      <c r="D2762" t="n">
        <v>61</v>
      </c>
      <c r="E2762" t="inlineStr"/>
      <c r="F2762" t="inlineStr"/>
      <c r="G2762" t="inlineStr"/>
      <c r="H2762" t="inlineStr"/>
      <c r="I2762" t="inlineStr"/>
      <c r="J2762" t="inlineStr"/>
      <c r="K2762" t="inlineStr">
        <is>
          <t>déterminé</t>
        </is>
      </c>
    </row>
    <row r="2763">
      <c r="A2763" t="inlineStr">
        <is>
          <t>2015</t>
        </is>
      </c>
      <c r="B2763" t="inlineStr">
        <is>
          <t>Farine de blé tendre</t>
        </is>
      </c>
      <c r="C2763" t="inlineStr">
        <is>
          <t>Alimentation animale</t>
        </is>
      </c>
      <c r="D2763" t="n">
        <v>61</v>
      </c>
      <c r="E2763" t="n">
        <v>58.46435899999999</v>
      </c>
      <c r="F2763" t="n">
        <v>2.92321795</v>
      </c>
      <c r="G2763" t="n">
        <v>0.1</v>
      </c>
      <c r="H2763" t="n">
        <v>0</v>
      </c>
      <c r="I2763" t="n">
        <v>500000000</v>
      </c>
      <c r="J2763" t="n">
        <v>0.88</v>
      </c>
      <c r="K2763" t="inlineStr">
        <is>
          <t>redondant</t>
        </is>
      </c>
    </row>
    <row r="2764">
      <c r="A2764" t="inlineStr">
        <is>
          <t>2015</t>
        </is>
      </c>
      <c r="B2764" t="inlineStr">
        <is>
          <t>Coproduits de meunerie</t>
        </is>
      </c>
      <c r="C2764" t="inlineStr">
        <is>
          <t>Alimentation animale</t>
        </is>
      </c>
      <c r="D2764" t="n">
        <v>976</v>
      </c>
      <c r="E2764" t="inlineStr"/>
      <c r="F2764" t="inlineStr"/>
      <c r="G2764" t="inlineStr"/>
      <c r="H2764" t="inlineStr"/>
      <c r="I2764" t="inlineStr"/>
      <c r="J2764" t="inlineStr"/>
      <c r="K2764" t="inlineStr">
        <is>
          <t>libre unbounded</t>
        </is>
      </c>
    </row>
    <row r="2765">
      <c r="A2765" t="inlineStr">
        <is>
          <t>2015</t>
        </is>
      </c>
      <c r="B2765" t="inlineStr">
        <is>
          <t>Issues de meunerie</t>
        </is>
      </c>
      <c r="C2765" t="inlineStr">
        <is>
          <t>Alimentation animale</t>
        </is>
      </c>
      <c r="D2765" t="n">
        <v>974</v>
      </c>
      <c r="E2765" t="inlineStr"/>
      <c r="F2765" t="inlineStr"/>
      <c r="G2765" t="inlineStr"/>
      <c r="H2765" t="inlineStr"/>
      <c r="I2765" t="inlineStr"/>
      <c r="J2765" t="inlineStr"/>
      <c r="K2765" t="inlineStr">
        <is>
          <t>libre unbounded</t>
        </is>
      </c>
    </row>
    <row r="2766">
      <c r="A2766" t="inlineStr">
        <is>
          <t>2015</t>
        </is>
      </c>
      <c r="B2766" t="inlineStr">
        <is>
          <t>Issues de meunerie de blé tendre</t>
        </is>
      </c>
      <c r="C2766" t="inlineStr">
        <is>
          <t>Alimentation animale</t>
        </is>
      </c>
      <c r="D2766" t="n">
        <v>974</v>
      </c>
      <c r="E2766" t="inlineStr"/>
      <c r="F2766" t="inlineStr"/>
      <c r="G2766" t="inlineStr"/>
      <c r="H2766" t="inlineStr"/>
      <c r="I2766" t="inlineStr"/>
      <c r="J2766" t="inlineStr"/>
      <c r="K2766" t="inlineStr">
        <is>
          <t>déterminé</t>
        </is>
      </c>
    </row>
    <row r="2767">
      <c r="A2767" t="inlineStr">
        <is>
          <t>2015</t>
        </is>
      </c>
      <c r="B2767" t="inlineStr">
        <is>
          <t>Sons de blé tendre</t>
        </is>
      </c>
      <c r="C2767" t="inlineStr">
        <is>
          <t>Alimentation animale</t>
        </is>
      </c>
      <c r="D2767" t="n">
        <v>535</v>
      </c>
      <c r="E2767" t="inlineStr"/>
      <c r="F2767" t="inlineStr"/>
      <c r="G2767" t="inlineStr"/>
      <c r="H2767" t="inlineStr"/>
      <c r="I2767" t="inlineStr"/>
      <c r="J2767" t="inlineStr"/>
      <c r="K2767" t="inlineStr">
        <is>
          <t>libre</t>
        </is>
      </c>
    </row>
    <row r="2768">
      <c r="A2768" t="inlineStr">
        <is>
          <t>2015</t>
        </is>
      </c>
      <c r="B2768" t="inlineStr">
        <is>
          <t>Remoulages de blé tendre</t>
        </is>
      </c>
      <c r="C2768" t="inlineStr">
        <is>
          <t>Alimentation animale</t>
        </is>
      </c>
      <c r="D2768" t="n">
        <v>362</v>
      </c>
      <c r="E2768" t="inlineStr"/>
      <c r="F2768" t="inlineStr"/>
      <c r="G2768" t="inlineStr"/>
      <c r="H2768" t="inlineStr"/>
      <c r="I2768" t="inlineStr"/>
      <c r="J2768" t="inlineStr"/>
      <c r="K2768" t="inlineStr">
        <is>
          <t>libre</t>
        </is>
      </c>
    </row>
    <row r="2769">
      <c r="A2769" t="inlineStr">
        <is>
          <t>2015</t>
        </is>
      </c>
      <c r="B2769" t="inlineStr">
        <is>
          <t>Farines basses de blé tendre</t>
        </is>
      </c>
      <c r="C2769" t="inlineStr">
        <is>
          <t>Alimentation animale</t>
        </is>
      </c>
      <c r="D2769" t="n">
        <v>76.59999999999999</v>
      </c>
      <c r="E2769" t="inlineStr"/>
      <c r="F2769" t="inlineStr"/>
      <c r="G2769" t="inlineStr"/>
      <c r="H2769" t="inlineStr"/>
      <c r="I2769" t="inlineStr"/>
      <c r="J2769" t="inlineStr"/>
      <c r="K2769" t="inlineStr">
        <is>
          <t>libre</t>
        </is>
      </c>
    </row>
    <row r="2770">
      <c r="A2770" t="inlineStr">
        <is>
          <t>2015</t>
        </is>
      </c>
      <c r="B2770" t="inlineStr">
        <is>
          <t>Issues de meunerie d'épeautre</t>
        </is>
      </c>
      <c r="C2770" t="inlineStr">
        <is>
          <t>Alimentation animale</t>
        </is>
      </c>
      <c r="D2770" t="n">
        <v>0</v>
      </c>
      <c r="E2770" t="inlineStr"/>
      <c r="F2770" t="inlineStr"/>
      <c r="G2770" t="inlineStr"/>
      <c r="H2770" t="inlineStr"/>
      <c r="I2770" t="inlineStr"/>
      <c r="J2770" t="inlineStr"/>
      <c r="K2770" t="inlineStr">
        <is>
          <t>libre unbounded</t>
        </is>
      </c>
    </row>
    <row r="2771">
      <c r="A2771" t="inlineStr">
        <is>
          <t>2015</t>
        </is>
      </c>
      <c r="B2771" t="inlineStr">
        <is>
          <t>Sons d'épeautre</t>
        </is>
      </c>
      <c r="C2771" t="inlineStr">
        <is>
          <t>Alimentation animale</t>
        </is>
      </c>
      <c r="D2771" t="n">
        <v>0</v>
      </c>
      <c r="E2771" t="inlineStr"/>
      <c r="F2771" t="inlineStr"/>
      <c r="G2771" t="inlineStr"/>
      <c r="H2771" t="inlineStr"/>
      <c r="I2771" t="inlineStr"/>
      <c r="J2771" t="inlineStr"/>
      <c r="K2771" t="inlineStr">
        <is>
          <t>libre unbounded</t>
        </is>
      </c>
    </row>
    <row r="2772">
      <c r="A2772" t="inlineStr">
        <is>
          <t>2015</t>
        </is>
      </c>
      <c r="B2772" t="inlineStr">
        <is>
          <t>Remoulages d'épeautre</t>
        </is>
      </c>
      <c r="C2772" t="inlineStr">
        <is>
          <t>Alimentation animale</t>
        </is>
      </c>
      <c r="D2772" t="n">
        <v>0</v>
      </c>
      <c r="E2772" t="inlineStr"/>
      <c r="F2772" t="inlineStr"/>
      <c r="G2772" t="inlineStr"/>
      <c r="H2772" t="inlineStr"/>
      <c r="I2772" t="inlineStr"/>
      <c r="J2772" t="inlineStr"/>
      <c r="K2772" t="inlineStr">
        <is>
          <t>libre unbounded</t>
        </is>
      </c>
    </row>
    <row r="2773">
      <c r="A2773" t="inlineStr">
        <is>
          <t>2015</t>
        </is>
      </c>
      <c r="B2773" t="inlineStr">
        <is>
          <t>Farines basses d'épeautre</t>
        </is>
      </c>
      <c r="C2773" t="inlineStr">
        <is>
          <t>Alimentation animale</t>
        </is>
      </c>
      <c r="D2773" t="n">
        <v>0</v>
      </c>
      <c r="E2773" t="inlineStr"/>
      <c r="F2773" t="inlineStr"/>
      <c r="G2773" t="inlineStr"/>
      <c r="H2773" t="inlineStr"/>
      <c r="I2773" t="inlineStr"/>
      <c r="J2773" t="inlineStr"/>
      <c r="K2773" t="inlineStr">
        <is>
          <t>libre unbounded</t>
        </is>
      </c>
    </row>
    <row r="2774">
      <c r="A2774" t="inlineStr">
        <is>
          <t>2015</t>
        </is>
      </c>
      <c r="B2774" t="inlineStr">
        <is>
          <t>Issues de meunerie de seigle</t>
        </is>
      </c>
      <c r="C2774" t="inlineStr">
        <is>
          <t>Alimentation animale</t>
        </is>
      </c>
      <c r="D2774" t="n">
        <v>0</v>
      </c>
      <c r="E2774" t="inlineStr"/>
      <c r="F2774" t="inlineStr"/>
      <c r="G2774" t="inlineStr"/>
      <c r="H2774" t="inlineStr"/>
      <c r="I2774" t="inlineStr"/>
      <c r="J2774" t="inlineStr"/>
      <c r="K2774" t="inlineStr">
        <is>
          <t>libre unbounded</t>
        </is>
      </c>
    </row>
    <row r="2775">
      <c r="A2775" t="inlineStr">
        <is>
          <t>2015</t>
        </is>
      </c>
      <c r="B2775" t="inlineStr">
        <is>
          <t>Sons de seigle</t>
        </is>
      </c>
      <c r="C2775" t="inlineStr">
        <is>
          <t>Alimentation animale</t>
        </is>
      </c>
      <c r="D2775" t="n">
        <v>0</v>
      </c>
      <c r="E2775" t="inlineStr"/>
      <c r="F2775" t="inlineStr"/>
      <c r="G2775" t="inlineStr"/>
      <c r="H2775" t="inlineStr"/>
      <c r="I2775" t="inlineStr"/>
      <c r="J2775" t="inlineStr"/>
      <c r="K2775" t="inlineStr">
        <is>
          <t>libre unbounded</t>
        </is>
      </c>
    </row>
    <row r="2776">
      <c r="A2776" t="inlineStr">
        <is>
          <t>2015</t>
        </is>
      </c>
      <c r="B2776" t="inlineStr">
        <is>
          <t>Remoulages de seigle</t>
        </is>
      </c>
      <c r="C2776" t="inlineStr">
        <is>
          <t>Alimentation animale</t>
        </is>
      </c>
      <c r="D2776" t="n">
        <v>0</v>
      </c>
      <c r="E2776" t="inlineStr"/>
      <c r="F2776" t="inlineStr"/>
      <c r="G2776" t="inlineStr"/>
      <c r="H2776" t="inlineStr"/>
      <c r="I2776" t="inlineStr"/>
      <c r="J2776" t="inlineStr"/>
      <c r="K2776" t="inlineStr">
        <is>
          <t>libre unbounded</t>
        </is>
      </c>
    </row>
    <row r="2777">
      <c r="A2777" t="inlineStr">
        <is>
          <t>2015</t>
        </is>
      </c>
      <c r="B2777" t="inlineStr">
        <is>
          <t>Farines basses de seigle</t>
        </is>
      </c>
      <c r="C2777" t="inlineStr">
        <is>
          <t>Alimentation animale</t>
        </is>
      </c>
      <c r="D2777" t="n">
        <v>0</v>
      </c>
      <c r="E2777" t="inlineStr"/>
      <c r="F2777" t="inlineStr"/>
      <c r="G2777" t="inlineStr"/>
      <c r="H2777" t="inlineStr"/>
      <c r="I2777" t="inlineStr"/>
      <c r="J2777" t="inlineStr"/>
      <c r="K2777" t="inlineStr">
        <is>
          <t>libre unbounded</t>
        </is>
      </c>
    </row>
    <row r="2778">
      <c r="A2778" t="inlineStr">
        <is>
          <t>2015</t>
        </is>
      </c>
      <c r="B2778" t="inlineStr">
        <is>
          <t>Issues de meunerie de sarrasin</t>
        </is>
      </c>
      <c r="C2778" t="inlineStr">
        <is>
          <t>Alimentation animale</t>
        </is>
      </c>
      <c r="D2778" t="n">
        <v>0</v>
      </c>
      <c r="E2778" t="inlineStr"/>
      <c r="F2778" t="inlineStr"/>
      <c r="G2778" t="inlineStr"/>
      <c r="H2778" t="inlineStr"/>
      <c r="I2778" t="inlineStr"/>
      <c r="J2778" t="inlineStr"/>
      <c r="K2778" t="inlineStr">
        <is>
          <t>libre unbounded</t>
        </is>
      </c>
    </row>
    <row r="2779">
      <c r="A2779" t="inlineStr">
        <is>
          <t>2015</t>
        </is>
      </c>
      <c r="B2779" t="inlineStr">
        <is>
          <t>Sons de sarrasin</t>
        </is>
      </c>
      <c r="C2779" t="inlineStr">
        <is>
          <t>Alimentation animale</t>
        </is>
      </c>
      <c r="D2779" t="n">
        <v>0</v>
      </c>
      <c r="E2779" t="inlineStr"/>
      <c r="F2779" t="inlineStr"/>
      <c r="G2779" t="inlineStr"/>
      <c r="H2779" t="inlineStr"/>
      <c r="I2779" t="inlineStr"/>
      <c r="J2779" t="inlineStr"/>
      <c r="K2779" t="inlineStr">
        <is>
          <t>libre unbounded</t>
        </is>
      </c>
    </row>
    <row r="2780">
      <c r="A2780" t="inlineStr">
        <is>
          <t>2015</t>
        </is>
      </c>
      <c r="B2780" t="inlineStr">
        <is>
          <t>Remoulages de sarrasin</t>
        </is>
      </c>
      <c r="C2780" t="inlineStr">
        <is>
          <t>Alimentation animale</t>
        </is>
      </c>
      <c r="D2780" t="n">
        <v>0</v>
      </c>
      <c r="E2780" t="inlineStr"/>
      <c r="F2780" t="inlineStr"/>
      <c r="G2780" t="inlineStr"/>
      <c r="H2780" t="inlineStr"/>
      <c r="I2780" t="inlineStr"/>
      <c r="J2780" t="inlineStr"/>
      <c r="K2780" t="inlineStr">
        <is>
          <t>libre unbounded</t>
        </is>
      </c>
    </row>
    <row r="2781">
      <c r="A2781" t="inlineStr">
        <is>
          <t>2015</t>
        </is>
      </c>
      <c r="B2781" t="inlineStr">
        <is>
          <t>Farines basses de sarrasin</t>
        </is>
      </c>
      <c r="C2781" t="inlineStr">
        <is>
          <t>Alimentation animale</t>
        </is>
      </c>
      <c r="D2781" t="n">
        <v>0</v>
      </c>
      <c r="E2781" t="inlineStr"/>
      <c r="F2781" t="inlineStr"/>
      <c r="G2781" t="inlineStr"/>
      <c r="H2781" t="inlineStr"/>
      <c r="I2781" t="inlineStr"/>
      <c r="J2781" t="inlineStr"/>
      <c r="K2781" t="inlineStr">
        <is>
          <t>libre unbounded</t>
        </is>
      </c>
    </row>
    <row r="2782">
      <c r="A2782" t="inlineStr">
        <is>
          <t>2015</t>
        </is>
      </c>
      <c r="B2782" t="inlineStr">
        <is>
          <t>Refus de nettoyage</t>
        </is>
      </c>
      <c r="C2782" t="inlineStr">
        <is>
          <t>Alimentation animale</t>
        </is>
      </c>
      <c r="D2782" t="n">
        <v>2.2</v>
      </c>
      <c r="E2782" t="inlineStr"/>
      <c r="F2782" t="inlineStr"/>
      <c r="G2782" t="inlineStr"/>
      <c r="H2782" t="inlineStr"/>
      <c r="I2782" t="inlineStr"/>
      <c r="J2782" t="inlineStr"/>
      <c r="K2782" t="inlineStr">
        <is>
          <t>libre</t>
        </is>
      </c>
    </row>
    <row r="2783">
      <c r="A2783" t="inlineStr">
        <is>
          <t>2015</t>
        </is>
      </c>
      <c r="B2783" t="inlineStr">
        <is>
          <t>Refus de nettoyage de blé tendre</t>
        </is>
      </c>
      <c r="C2783" t="inlineStr">
        <is>
          <t>Alimentation animale</t>
        </is>
      </c>
      <c r="D2783" t="n">
        <v>2.1</v>
      </c>
      <c r="E2783" t="inlineStr"/>
      <c r="F2783" t="inlineStr"/>
      <c r="G2783" t="inlineStr"/>
      <c r="H2783" t="inlineStr"/>
      <c r="I2783" t="inlineStr"/>
      <c r="J2783" t="inlineStr"/>
      <c r="K2783" t="inlineStr">
        <is>
          <t>déterminé</t>
        </is>
      </c>
    </row>
    <row r="2784">
      <c r="A2784" t="inlineStr">
        <is>
          <t>2015</t>
        </is>
      </c>
      <c r="B2784" t="inlineStr">
        <is>
          <t>Refus de nettoyage d'épeautre</t>
        </is>
      </c>
      <c r="C2784" t="inlineStr">
        <is>
          <t>Alimentation animale</t>
        </is>
      </c>
      <c r="D2784" t="n">
        <v>0.1</v>
      </c>
      <c r="E2784" t="inlineStr"/>
      <c r="F2784" t="inlineStr"/>
      <c r="G2784" t="inlineStr"/>
      <c r="H2784" t="inlineStr"/>
      <c r="I2784" t="inlineStr"/>
      <c r="J2784" t="inlineStr"/>
      <c r="K2784" t="inlineStr">
        <is>
          <t>libre</t>
        </is>
      </c>
    </row>
    <row r="2785">
      <c r="A2785" t="inlineStr">
        <is>
          <t>2015</t>
        </is>
      </c>
      <c r="B2785" t="inlineStr">
        <is>
          <t>Refus de nettoyage de seigle</t>
        </is>
      </c>
      <c r="C2785" t="inlineStr">
        <is>
          <t>Alimentation animale</t>
        </is>
      </c>
      <c r="D2785" t="n">
        <v>0</v>
      </c>
      <c r="E2785" t="inlineStr"/>
      <c r="F2785" t="inlineStr"/>
      <c r="G2785" t="inlineStr"/>
      <c r="H2785" t="inlineStr"/>
      <c r="I2785" t="inlineStr"/>
      <c r="J2785" t="inlineStr"/>
      <c r="K2785" t="inlineStr">
        <is>
          <t>déterminé</t>
        </is>
      </c>
    </row>
    <row r="2786">
      <c r="A2786" t="inlineStr">
        <is>
          <t>2015</t>
        </is>
      </c>
      <c r="B2786" t="inlineStr">
        <is>
          <t>Refus de nettoyage de sarrasin</t>
        </is>
      </c>
      <c r="C2786" t="inlineStr">
        <is>
          <t>Alimentation animale</t>
        </is>
      </c>
      <c r="D2786" t="n">
        <v>0</v>
      </c>
      <c r="E2786" t="inlineStr"/>
      <c r="F2786" t="inlineStr"/>
      <c r="G2786" t="inlineStr"/>
      <c r="H2786" t="inlineStr"/>
      <c r="I2786" t="inlineStr"/>
      <c r="J2786" t="inlineStr"/>
      <c r="K2786" t="inlineStr">
        <is>
          <t>libre</t>
        </is>
      </c>
    </row>
    <row r="2787">
      <c r="A2787" t="inlineStr">
        <is>
          <t>2015</t>
        </is>
      </c>
      <c r="B2787" t="inlineStr">
        <is>
          <t>Coproduits de Semoulerie</t>
        </is>
      </c>
      <c r="C2787" t="inlineStr">
        <is>
          <t>Alimentation animale</t>
        </is>
      </c>
      <c r="D2787" t="n">
        <v>134</v>
      </c>
      <c r="E2787" t="inlineStr"/>
      <c r="F2787" t="inlineStr"/>
      <c r="G2787" t="inlineStr"/>
      <c r="H2787" t="inlineStr"/>
      <c r="I2787" t="inlineStr"/>
      <c r="J2787" t="inlineStr"/>
      <c r="K2787" t="inlineStr">
        <is>
          <t>déterminé</t>
        </is>
      </c>
    </row>
    <row r="2788">
      <c r="A2788" t="inlineStr">
        <is>
          <t>2015</t>
        </is>
      </c>
      <c r="B2788" t="inlineStr">
        <is>
          <t>Gruau D</t>
        </is>
      </c>
      <c r="C2788" t="inlineStr">
        <is>
          <t>Alimentation animale</t>
        </is>
      </c>
      <c r="D2788" t="n">
        <v>30.9</v>
      </c>
      <c r="E2788" t="inlineStr"/>
      <c r="F2788" t="inlineStr"/>
      <c r="G2788" t="inlineStr"/>
      <c r="H2788" t="inlineStr"/>
      <c r="I2788" t="inlineStr"/>
      <c r="J2788" t="inlineStr"/>
      <c r="K2788" t="inlineStr">
        <is>
          <t>déterminé</t>
        </is>
      </c>
    </row>
    <row r="2789">
      <c r="A2789" t="inlineStr">
        <is>
          <t>2015</t>
        </is>
      </c>
      <c r="B2789" t="inlineStr">
        <is>
          <t>Sons et remoulages de blé dur</t>
        </is>
      </c>
      <c r="C2789" t="inlineStr">
        <is>
          <t>Alimentation animale</t>
        </is>
      </c>
      <c r="D2789" t="n">
        <v>97.90000000000001</v>
      </c>
      <c r="E2789" t="inlineStr"/>
      <c r="F2789" t="inlineStr"/>
      <c r="G2789" t="inlineStr"/>
      <c r="H2789" t="inlineStr"/>
      <c r="I2789" t="inlineStr"/>
      <c r="J2789" t="inlineStr"/>
      <c r="K2789" t="inlineStr">
        <is>
          <t>déterminé</t>
        </is>
      </c>
    </row>
    <row r="2790">
      <c r="A2790" t="inlineStr">
        <is>
          <t>2015</t>
        </is>
      </c>
      <c r="B2790" t="inlineStr">
        <is>
          <t>Ecarts de nettoyage</t>
        </is>
      </c>
      <c r="C2790" t="inlineStr">
        <is>
          <t>Alimentation animale</t>
        </is>
      </c>
      <c r="D2790" t="n">
        <v>5.2</v>
      </c>
      <c r="E2790" t="inlineStr"/>
      <c r="F2790" t="inlineStr"/>
      <c r="G2790" t="inlineStr"/>
      <c r="H2790" t="inlineStr"/>
      <c r="I2790" t="inlineStr"/>
      <c r="J2790" t="inlineStr"/>
      <c r="K2790" t="inlineStr">
        <is>
          <t>déterminé</t>
        </is>
      </c>
    </row>
    <row r="2791">
      <c r="A2791" t="inlineStr">
        <is>
          <t>2015</t>
        </is>
      </c>
      <c r="B2791" t="inlineStr">
        <is>
          <t>Coproduits de Fab. de pâtes et couscous</t>
        </is>
      </c>
      <c r="C2791" t="inlineStr">
        <is>
          <t>Alimentation animale</t>
        </is>
      </c>
      <c r="D2791" t="n">
        <v>3.6</v>
      </c>
      <c r="E2791" t="inlineStr"/>
      <c r="F2791" t="inlineStr"/>
      <c r="G2791" t="inlineStr"/>
      <c r="H2791" t="inlineStr"/>
      <c r="I2791" t="inlineStr"/>
      <c r="J2791" t="inlineStr"/>
      <c r="K2791" t="inlineStr">
        <is>
          <t>déterminé</t>
        </is>
      </c>
    </row>
    <row r="2792">
      <c r="A2792" t="inlineStr">
        <is>
          <t>2015</t>
        </is>
      </c>
      <c r="B2792" t="inlineStr">
        <is>
          <t>Coproduits humides</t>
        </is>
      </c>
      <c r="C2792" t="inlineStr">
        <is>
          <t>Alimentation animale</t>
        </is>
      </c>
      <c r="D2792" t="n">
        <v>3.6</v>
      </c>
      <c r="E2792" t="inlineStr"/>
      <c r="F2792" t="inlineStr"/>
      <c r="G2792" t="inlineStr"/>
      <c r="H2792" t="inlineStr"/>
      <c r="I2792" t="inlineStr"/>
      <c r="J2792" t="inlineStr"/>
      <c r="K2792" t="inlineStr">
        <is>
          <t>déterminé</t>
        </is>
      </c>
    </row>
    <row r="2793">
      <c r="A2793" t="inlineStr">
        <is>
          <t>2015</t>
        </is>
      </c>
      <c r="B2793" t="inlineStr">
        <is>
          <t>Farine fourragère</t>
        </is>
      </c>
      <c r="C2793" t="inlineStr">
        <is>
          <t>Alimentation animale</t>
        </is>
      </c>
      <c r="D2793" t="n">
        <v>0</v>
      </c>
      <c r="E2793" t="inlineStr"/>
      <c r="F2793" t="inlineStr"/>
      <c r="G2793" t="inlineStr"/>
      <c r="H2793" t="inlineStr"/>
      <c r="I2793" t="inlineStr"/>
      <c r="J2793" t="inlineStr"/>
      <c r="K2793" t="inlineStr">
        <is>
          <t>libre</t>
        </is>
      </c>
    </row>
    <row r="2794">
      <c r="A2794" t="inlineStr">
        <is>
          <t>2015</t>
        </is>
      </c>
      <c r="B2794" t="inlineStr">
        <is>
          <t>Tourteaux de maïs</t>
        </is>
      </c>
      <c r="C2794" t="inlineStr">
        <is>
          <t>Alimentation animale</t>
        </is>
      </c>
      <c r="D2794" t="n">
        <v>46.2</v>
      </c>
      <c r="E2794" t="inlineStr"/>
      <c r="F2794" t="inlineStr"/>
      <c r="G2794" t="inlineStr"/>
      <c r="H2794" t="inlineStr"/>
      <c r="I2794" t="inlineStr"/>
      <c r="J2794" t="inlineStr"/>
      <c r="K2794" t="inlineStr">
        <is>
          <t>libre unbounded</t>
        </is>
      </c>
    </row>
    <row r="2795">
      <c r="A2795" t="inlineStr">
        <is>
          <t>2015</t>
        </is>
      </c>
      <c r="B2795" t="inlineStr">
        <is>
          <t>Drèches et solubles</t>
        </is>
      </c>
      <c r="C2795" t="inlineStr">
        <is>
          <t>Alimentation animale</t>
        </is>
      </c>
      <c r="D2795" t="n">
        <v>974</v>
      </c>
      <c r="E2795" t="inlineStr"/>
      <c r="F2795" t="inlineStr"/>
      <c r="G2795" t="inlineStr"/>
      <c r="H2795" t="inlineStr"/>
      <c r="I2795" t="inlineStr"/>
      <c r="J2795" t="inlineStr"/>
      <c r="K2795" t="inlineStr">
        <is>
          <t>libre</t>
        </is>
      </c>
    </row>
    <row r="2796">
      <c r="A2796" t="inlineStr">
        <is>
          <t>2015</t>
        </is>
      </c>
      <c r="B2796" t="inlineStr">
        <is>
          <t>Drèches et solubles de blé tendre</t>
        </is>
      </c>
      <c r="C2796" t="inlineStr">
        <is>
          <t>Alimentation animale</t>
        </is>
      </c>
      <c r="D2796" t="n">
        <v>520</v>
      </c>
      <c r="E2796" t="inlineStr"/>
      <c r="F2796" t="inlineStr"/>
      <c r="G2796" t="inlineStr"/>
      <c r="H2796" t="inlineStr"/>
      <c r="I2796" t="inlineStr"/>
      <c r="J2796" t="inlineStr"/>
      <c r="K2796" t="inlineStr">
        <is>
          <t>déterminé</t>
        </is>
      </c>
    </row>
    <row r="2797">
      <c r="A2797" t="inlineStr">
        <is>
          <t>2015</t>
        </is>
      </c>
      <c r="B2797" t="inlineStr">
        <is>
          <t>Drèches et solubles de maïs</t>
        </is>
      </c>
      <c r="C2797" t="inlineStr">
        <is>
          <t>Alimentation animale</t>
        </is>
      </c>
      <c r="D2797" t="n">
        <v>454</v>
      </c>
      <c r="E2797" t="inlineStr"/>
      <c r="F2797" t="inlineStr"/>
      <c r="G2797" t="inlineStr"/>
      <c r="H2797" t="inlineStr"/>
      <c r="I2797" t="inlineStr"/>
      <c r="J2797" t="inlineStr"/>
      <c r="K2797" t="inlineStr">
        <is>
          <t>libre</t>
        </is>
      </c>
    </row>
    <row r="2798">
      <c r="A2798" t="inlineStr">
        <is>
          <t>2015</t>
        </is>
      </c>
      <c r="B2798" t="inlineStr">
        <is>
          <t>Coproduits de Malterie</t>
        </is>
      </c>
      <c r="C2798" t="inlineStr">
        <is>
          <t>Alimentation animale</t>
        </is>
      </c>
      <c r="D2798" t="n">
        <v>74.3</v>
      </c>
      <c r="E2798" t="inlineStr"/>
      <c r="F2798" t="inlineStr"/>
      <c r="G2798" t="inlineStr"/>
      <c r="H2798" t="inlineStr"/>
      <c r="I2798" t="inlineStr"/>
      <c r="J2798" t="inlineStr"/>
      <c r="K2798" t="inlineStr">
        <is>
          <t>déterminé</t>
        </is>
      </c>
    </row>
    <row r="2799">
      <c r="A2799" t="inlineStr">
        <is>
          <t>2015</t>
        </is>
      </c>
      <c r="B2799" t="inlineStr">
        <is>
          <t>Orgettes</t>
        </is>
      </c>
      <c r="C2799" t="inlineStr">
        <is>
          <t>Alimentation animale</t>
        </is>
      </c>
      <c r="D2799" t="n">
        <v>6.6</v>
      </c>
      <c r="E2799" t="inlineStr"/>
      <c r="F2799" t="inlineStr"/>
      <c r="G2799" t="inlineStr"/>
      <c r="H2799" t="inlineStr"/>
      <c r="I2799" t="inlineStr"/>
      <c r="J2799" t="inlineStr"/>
      <c r="K2799" t="inlineStr">
        <is>
          <t>déterminé</t>
        </is>
      </c>
    </row>
    <row r="2800">
      <c r="A2800" t="inlineStr">
        <is>
          <t>2015</t>
        </is>
      </c>
      <c r="B2800" t="inlineStr">
        <is>
          <t>Radicelles</t>
        </is>
      </c>
      <c r="C2800" t="inlineStr">
        <is>
          <t>Alimentation animale</t>
        </is>
      </c>
      <c r="D2800" t="n">
        <v>44.8</v>
      </c>
      <c r="E2800" t="inlineStr"/>
      <c r="F2800" t="inlineStr"/>
      <c r="G2800" t="inlineStr"/>
      <c r="H2800" t="inlineStr"/>
      <c r="I2800" t="inlineStr"/>
      <c r="J2800" t="inlineStr"/>
      <c r="K2800" t="inlineStr">
        <is>
          <t>déterminé</t>
        </is>
      </c>
    </row>
    <row r="2801">
      <c r="A2801" t="inlineStr">
        <is>
          <t>2015</t>
        </is>
      </c>
      <c r="B2801" t="inlineStr">
        <is>
          <t>Petits blés</t>
        </is>
      </c>
      <c r="C2801" t="inlineStr">
        <is>
          <t>Alimentation animale</t>
        </is>
      </c>
      <c r="D2801" t="n">
        <v>0.3</v>
      </c>
      <c r="E2801" t="inlineStr"/>
      <c r="F2801" t="inlineStr"/>
      <c r="G2801" t="inlineStr"/>
      <c r="H2801" t="inlineStr"/>
      <c r="I2801" t="inlineStr"/>
      <c r="J2801" t="inlineStr"/>
      <c r="K2801" t="inlineStr">
        <is>
          <t>déterminé</t>
        </is>
      </c>
    </row>
    <row r="2802">
      <c r="A2802" t="inlineStr">
        <is>
          <t>2015</t>
        </is>
      </c>
      <c r="B2802" t="inlineStr">
        <is>
          <t>Particules d'enveloppes</t>
        </is>
      </c>
      <c r="C2802" t="inlineStr">
        <is>
          <t>Alimentation animale</t>
        </is>
      </c>
      <c r="D2802" t="n">
        <v>22.6</v>
      </c>
      <c r="E2802" t="inlineStr"/>
      <c r="F2802" t="inlineStr"/>
      <c r="G2802" t="inlineStr"/>
      <c r="H2802" t="inlineStr"/>
      <c r="I2802" t="inlineStr"/>
      <c r="J2802" t="inlineStr"/>
      <c r="K2802" t="inlineStr">
        <is>
          <t>déterminé</t>
        </is>
      </c>
    </row>
    <row r="2803">
      <c r="A2803" t="inlineStr">
        <is>
          <t>2015</t>
        </is>
      </c>
      <c r="B2803" t="inlineStr">
        <is>
          <t>Coproduits de Brasserie</t>
        </is>
      </c>
      <c r="C2803" t="inlineStr">
        <is>
          <t>Alimentation animale</t>
        </is>
      </c>
      <c r="D2803" t="n">
        <v>0.2</v>
      </c>
      <c r="E2803" t="inlineStr"/>
      <c r="F2803" t="inlineStr"/>
      <c r="G2803" t="inlineStr"/>
      <c r="H2803" t="inlineStr"/>
      <c r="I2803" t="inlineStr"/>
      <c r="J2803" t="inlineStr"/>
      <c r="K2803" t="inlineStr">
        <is>
          <t>libre unbounded</t>
        </is>
      </c>
    </row>
    <row r="2804">
      <c r="A2804" t="inlineStr">
        <is>
          <t>2015</t>
        </is>
      </c>
      <c r="B2804" t="inlineStr">
        <is>
          <t>Drèches</t>
        </is>
      </c>
      <c r="C2804" t="inlineStr">
        <is>
          <t>Alimentation animale</t>
        </is>
      </c>
      <c r="D2804" t="n">
        <v>0</v>
      </c>
      <c r="E2804" t="inlineStr"/>
      <c r="F2804" t="inlineStr"/>
      <c r="G2804" t="inlineStr"/>
      <c r="H2804" t="inlineStr"/>
      <c r="I2804" t="inlineStr"/>
      <c r="J2804" t="inlineStr"/>
      <c r="K2804" t="inlineStr">
        <is>
          <t>libre unbounded</t>
        </is>
      </c>
    </row>
    <row r="2805">
      <c r="A2805" t="inlineStr">
        <is>
          <t>2015</t>
        </is>
      </c>
      <c r="B2805" t="inlineStr">
        <is>
          <t>Levures</t>
        </is>
      </c>
      <c r="C2805" t="inlineStr">
        <is>
          <t>Alimentation animale</t>
        </is>
      </c>
      <c r="D2805" t="n">
        <v>0.2</v>
      </c>
      <c r="E2805" t="inlineStr"/>
      <c r="F2805" t="inlineStr"/>
      <c r="G2805" t="inlineStr"/>
      <c r="H2805" t="inlineStr"/>
      <c r="I2805" t="inlineStr"/>
      <c r="J2805" t="inlineStr"/>
      <c r="K2805" t="inlineStr">
        <is>
          <t>libre unbounded</t>
        </is>
      </c>
    </row>
    <row r="2806">
      <c r="A2806" t="inlineStr">
        <is>
          <t>2015</t>
        </is>
      </c>
      <c r="B2806" t="inlineStr">
        <is>
          <t>Riz, partiellement ou totalement blanchi et brisures</t>
        </is>
      </c>
      <c r="C2806" t="inlineStr">
        <is>
          <t>Alimentation animale</t>
        </is>
      </c>
      <c r="D2806" t="n">
        <v>1.7</v>
      </c>
      <c r="E2806" t="inlineStr"/>
      <c r="F2806" t="inlineStr"/>
      <c r="G2806" t="inlineStr"/>
      <c r="H2806" t="inlineStr"/>
      <c r="I2806" t="inlineStr"/>
      <c r="J2806" t="inlineStr"/>
      <c r="K2806" t="inlineStr">
        <is>
          <t>libre</t>
        </is>
      </c>
    </row>
    <row r="2807">
      <c r="A2807" t="inlineStr">
        <is>
          <t>2015</t>
        </is>
      </c>
      <c r="B2807" t="inlineStr">
        <is>
          <t>Brisures de riz</t>
        </is>
      </c>
      <c r="C2807" t="inlineStr">
        <is>
          <t>Alimentation animale</t>
        </is>
      </c>
      <c r="D2807" t="n">
        <v>1.7</v>
      </c>
      <c r="E2807" t="inlineStr"/>
      <c r="F2807" t="inlineStr"/>
      <c r="G2807" t="inlineStr"/>
      <c r="H2807" t="inlineStr"/>
      <c r="I2807" t="inlineStr"/>
      <c r="J2807" t="inlineStr"/>
      <c r="K2807" t="inlineStr">
        <is>
          <t>libre</t>
        </is>
      </c>
    </row>
    <row r="2808">
      <c r="A2808" t="inlineStr">
        <is>
          <t>2015</t>
        </is>
      </c>
      <c r="B2808" t="inlineStr">
        <is>
          <t>Son de riz</t>
        </is>
      </c>
      <c r="C2808" t="inlineStr">
        <is>
          <t>Alimentation animale</t>
        </is>
      </c>
      <c r="D2808" t="n">
        <v>2.8</v>
      </c>
      <c r="E2808" t="inlineStr"/>
      <c r="F2808" t="inlineStr"/>
      <c r="G2808" t="inlineStr"/>
      <c r="H2808" t="inlineStr"/>
      <c r="I2808" t="inlineStr"/>
      <c r="J2808" t="inlineStr"/>
      <c r="K2808" t="inlineStr">
        <is>
          <t>libre</t>
        </is>
      </c>
    </row>
    <row r="2809">
      <c r="A2809" t="inlineStr">
        <is>
          <t>2015</t>
        </is>
      </c>
      <c r="B2809" t="inlineStr">
        <is>
          <t>Coproduits usinage humide du riz</t>
        </is>
      </c>
      <c r="C2809" t="inlineStr">
        <is>
          <t>Alimentation animale</t>
        </is>
      </c>
      <c r="D2809" t="n">
        <v>0</v>
      </c>
      <c r="E2809" t="inlineStr"/>
      <c r="F2809" t="inlineStr"/>
      <c r="G2809" t="inlineStr"/>
      <c r="H2809" t="inlineStr"/>
      <c r="I2809" t="inlineStr"/>
      <c r="J2809" t="inlineStr"/>
      <c r="K2809" t="inlineStr">
        <is>
          <t>libre unbounded</t>
        </is>
      </c>
    </row>
    <row r="2810">
      <c r="A2810" t="inlineStr">
        <is>
          <t>2015</t>
        </is>
      </c>
      <c r="B2810" t="inlineStr">
        <is>
          <t>Coproduits usinage sec du riz</t>
        </is>
      </c>
      <c r="C2810" t="inlineStr">
        <is>
          <t>Alimentation animale</t>
        </is>
      </c>
      <c r="D2810" t="n">
        <v>4.5</v>
      </c>
      <c r="E2810" t="inlineStr"/>
      <c r="F2810" t="inlineStr"/>
      <c r="G2810" t="inlineStr"/>
      <c r="H2810" t="inlineStr"/>
      <c r="I2810" t="inlineStr"/>
      <c r="J2810" t="inlineStr"/>
      <c r="K2810" t="inlineStr">
        <is>
          <t>libre</t>
        </is>
      </c>
    </row>
    <row r="2811">
      <c r="A2811" t="inlineStr">
        <is>
          <t>2015</t>
        </is>
      </c>
      <c r="B2811" t="inlineStr">
        <is>
          <t>Sons blé tendre</t>
        </is>
      </c>
      <c r="C2811" t="inlineStr">
        <is>
          <t>Alimentation animale</t>
        </is>
      </c>
      <c r="D2811" t="n">
        <v>1060</v>
      </c>
      <c r="E2811" t="inlineStr"/>
      <c r="F2811" t="inlineStr"/>
      <c r="G2811" t="inlineStr"/>
      <c r="H2811" t="inlineStr"/>
      <c r="I2811" t="inlineStr"/>
      <c r="J2811" t="inlineStr"/>
      <c r="K2811" t="inlineStr">
        <is>
          <t>libre unbounded</t>
        </is>
      </c>
    </row>
    <row r="2812">
      <c r="A2812" t="inlineStr">
        <is>
          <t>2015</t>
        </is>
      </c>
      <c r="B2812" t="inlineStr">
        <is>
          <t>Remoulages et farines basses</t>
        </is>
      </c>
      <c r="C2812" t="inlineStr">
        <is>
          <t>Alimentation animale</t>
        </is>
      </c>
      <c r="D2812" t="n">
        <v>439</v>
      </c>
      <c r="E2812" t="inlineStr"/>
      <c r="F2812" t="inlineStr"/>
      <c r="G2812" t="inlineStr"/>
      <c r="H2812" t="inlineStr"/>
      <c r="I2812" t="inlineStr"/>
      <c r="J2812" t="inlineStr"/>
      <c r="K2812" t="inlineStr">
        <is>
          <t>libre</t>
        </is>
      </c>
    </row>
    <row r="2813">
      <c r="A2813" t="inlineStr">
        <is>
          <t>2015</t>
        </is>
      </c>
      <c r="B2813" t="inlineStr">
        <is>
          <t>Produits de 1ère transformation</t>
        </is>
      </c>
      <c r="C2813" t="inlineStr">
        <is>
          <t>Alimentation animale</t>
        </is>
      </c>
      <c r="D2813" t="n">
        <v>589</v>
      </c>
      <c r="E2813" t="inlineStr"/>
      <c r="F2813" t="inlineStr"/>
      <c r="G2813" t="inlineStr"/>
      <c r="H2813" t="inlineStr"/>
      <c r="I2813" t="inlineStr"/>
      <c r="J2813" t="inlineStr"/>
      <c r="K2813" t="inlineStr">
        <is>
          <t>libre</t>
        </is>
      </c>
    </row>
    <row r="2814">
      <c r="A2814" t="inlineStr">
        <is>
          <t>2015</t>
        </is>
      </c>
      <c r="B2814" t="inlineStr">
        <is>
          <t>Coproduits de 1ère transformation</t>
        </is>
      </c>
      <c r="C2814" t="inlineStr">
        <is>
          <t>Alimentation animale</t>
        </is>
      </c>
      <c r="D2814" t="n">
        <v>2170</v>
      </c>
      <c r="E2814" t="inlineStr"/>
      <c r="F2814" t="inlineStr"/>
      <c r="G2814" t="inlineStr"/>
      <c r="H2814" t="inlineStr"/>
      <c r="I2814" t="inlineStr"/>
      <c r="J2814" t="inlineStr"/>
      <c r="K2814" t="inlineStr">
        <is>
          <t>libre unbounded</t>
        </is>
      </c>
    </row>
    <row r="2815">
      <c r="A2815" t="inlineStr">
        <is>
          <t>2015</t>
        </is>
      </c>
      <c r="B2815" t="inlineStr">
        <is>
          <t>Coproduits de 2nde transformation</t>
        </is>
      </c>
      <c r="C2815" t="inlineStr">
        <is>
          <t>Alimentation animale</t>
        </is>
      </c>
      <c r="D2815" t="n">
        <v>1030</v>
      </c>
      <c r="E2815" t="inlineStr"/>
      <c r="F2815" t="inlineStr"/>
      <c r="G2815" t="inlineStr"/>
      <c r="H2815" t="inlineStr"/>
      <c r="I2815" t="inlineStr"/>
      <c r="J2815" t="inlineStr"/>
      <c r="K2815" t="inlineStr">
        <is>
          <t>libre unbounded</t>
        </is>
      </c>
    </row>
    <row r="2816">
      <c r="A2816" t="inlineStr">
        <is>
          <t>2015</t>
        </is>
      </c>
      <c r="B2816" t="inlineStr">
        <is>
          <t>Céréales collectées</t>
        </is>
      </c>
      <c r="C2816" t="inlineStr">
        <is>
          <t>Alimentation animale rente (EA)</t>
        </is>
      </c>
      <c r="D2816" t="n">
        <v>11300</v>
      </c>
      <c r="E2816" t="inlineStr"/>
      <c r="F2816" t="inlineStr"/>
      <c r="G2816" t="inlineStr"/>
      <c r="H2816" t="inlineStr"/>
      <c r="I2816" t="inlineStr"/>
      <c r="J2816" t="inlineStr"/>
      <c r="K2816" t="inlineStr">
        <is>
          <t>libre</t>
        </is>
      </c>
    </row>
    <row r="2817">
      <c r="A2817" t="inlineStr">
        <is>
          <t>2015</t>
        </is>
      </c>
      <c r="B2817" t="inlineStr">
        <is>
          <t>Céréales collectées (hors riz)</t>
        </is>
      </c>
      <c r="C2817" t="inlineStr">
        <is>
          <t>Alimentation animale rente (EA)</t>
        </is>
      </c>
      <c r="D2817" t="n">
        <v>11300</v>
      </c>
      <c r="E2817" t="inlineStr"/>
      <c r="F2817" t="inlineStr"/>
      <c r="G2817" t="inlineStr"/>
      <c r="H2817" t="inlineStr"/>
      <c r="I2817" t="inlineStr"/>
      <c r="J2817" t="inlineStr"/>
      <c r="K2817" t="inlineStr">
        <is>
          <t>libre</t>
        </is>
      </c>
    </row>
    <row r="2818">
      <c r="A2818" t="inlineStr">
        <is>
          <t>2015</t>
        </is>
      </c>
      <c r="B2818" t="inlineStr">
        <is>
          <t>Blé dur collecté</t>
        </is>
      </c>
      <c r="C2818" t="inlineStr">
        <is>
          <t>Alimentation animale rente (EA)</t>
        </is>
      </c>
      <c r="D2818" t="n">
        <v>1.1</v>
      </c>
      <c r="E2818" t="inlineStr"/>
      <c r="F2818" t="inlineStr"/>
      <c r="G2818" t="inlineStr"/>
      <c r="H2818" t="inlineStr"/>
      <c r="I2818" t="inlineStr"/>
      <c r="J2818" t="inlineStr"/>
      <c r="K2818" t="inlineStr">
        <is>
          <t>libre</t>
        </is>
      </c>
    </row>
    <row r="2819">
      <c r="A2819" t="inlineStr">
        <is>
          <t>2015</t>
        </is>
      </c>
      <c r="B2819" t="inlineStr">
        <is>
          <t>Blé dur collecté (conso)</t>
        </is>
      </c>
      <c r="C2819" t="inlineStr">
        <is>
          <t>Alimentation animale rente (EA)</t>
        </is>
      </c>
      <c r="D2819" t="n">
        <v>1.1</v>
      </c>
      <c r="E2819" t="inlineStr"/>
      <c r="F2819" t="inlineStr"/>
      <c r="G2819" t="inlineStr"/>
      <c r="H2819" t="inlineStr"/>
      <c r="I2819" t="inlineStr"/>
      <c r="J2819" t="inlineStr"/>
      <c r="K2819" t="inlineStr">
        <is>
          <t>libre</t>
        </is>
      </c>
    </row>
    <row r="2820">
      <c r="A2820" t="inlineStr">
        <is>
          <t>2015</t>
        </is>
      </c>
      <c r="B2820" t="inlineStr">
        <is>
          <t>Blé tendre collecté</t>
        </is>
      </c>
      <c r="C2820" t="inlineStr">
        <is>
          <t>Alimentation animale rente (EA)</t>
        </is>
      </c>
      <c r="D2820" t="n">
        <v>4630</v>
      </c>
      <c r="E2820" t="inlineStr"/>
      <c r="F2820" t="inlineStr"/>
      <c r="G2820" t="inlineStr"/>
      <c r="H2820" t="inlineStr"/>
      <c r="I2820" t="inlineStr"/>
      <c r="J2820" t="inlineStr"/>
      <c r="K2820" t="inlineStr">
        <is>
          <t>libre</t>
        </is>
      </c>
    </row>
    <row r="2821">
      <c r="A2821" t="inlineStr">
        <is>
          <t>2015</t>
        </is>
      </c>
      <c r="B2821" t="inlineStr">
        <is>
          <t>Blé tendre collecté (conso)</t>
        </is>
      </c>
      <c r="C2821" t="inlineStr">
        <is>
          <t>Alimentation animale rente (EA)</t>
        </is>
      </c>
      <c r="D2821" t="n">
        <v>4630</v>
      </c>
      <c r="E2821" t="inlineStr"/>
      <c r="F2821" t="inlineStr"/>
      <c r="G2821" t="inlineStr"/>
      <c r="H2821" t="inlineStr"/>
      <c r="I2821" t="inlineStr"/>
      <c r="J2821" t="inlineStr"/>
      <c r="K2821" t="inlineStr">
        <is>
          <t>libre</t>
        </is>
      </c>
    </row>
    <row r="2822">
      <c r="A2822" t="inlineStr">
        <is>
          <t>2015</t>
        </is>
      </c>
      <c r="B2822" t="inlineStr">
        <is>
          <t>Maïs-grain collecté</t>
        </is>
      </c>
      <c r="C2822" t="inlineStr">
        <is>
          <t>Alimentation animale rente (EA)</t>
        </is>
      </c>
      <c r="D2822" t="n">
        <v>4450</v>
      </c>
      <c r="E2822" t="inlineStr"/>
      <c r="F2822" t="inlineStr"/>
      <c r="G2822" t="inlineStr"/>
      <c r="H2822" t="inlineStr"/>
      <c r="I2822" t="inlineStr"/>
      <c r="J2822" t="inlineStr"/>
      <c r="K2822" t="inlineStr">
        <is>
          <t>libre</t>
        </is>
      </c>
    </row>
    <row r="2823">
      <c r="A2823" t="inlineStr">
        <is>
          <t>2015</t>
        </is>
      </c>
      <c r="B2823" t="inlineStr">
        <is>
          <t>Maïs-grain collecté (conso)</t>
        </is>
      </c>
      <c r="C2823" t="inlineStr">
        <is>
          <t>Alimentation animale rente (EA)</t>
        </is>
      </c>
      <c r="D2823" t="n">
        <v>4450</v>
      </c>
      <c r="E2823" t="inlineStr"/>
      <c r="F2823" t="inlineStr"/>
      <c r="G2823" t="inlineStr"/>
      <c r="H2823" t="inlineStr"/>
      <c r="I2823" t="inlineStr"/>
      <c r="J2823" t="inlineStr"/>
      <c r="K2823" t="inlineStr">
        <is>
          <t>libre</t>
        </is>
      </c>
    </row>
    <row r="2824">
      <c r="A2824" t="inlineStr">
        <is>
          <t>2015</t>
        </is>
      </c>
      <c r="B2824" t="inlineStr">
        <is>
          <t>Orge collecté</t>
        </is>
      </c>
      <c r="C2824" t="inlineStr">
        <is>
          <t>Alimentation animale rente (EA)</t>
        </is>
      </c>
      <c r="D2824" t="n">
        <v>1210</v>
      </c>
      <c r="E2824" t="inlineStr"/>
      <c r="F2824" t="inlineStr"/>
      <c r="G2824" t="inlineStr"/>
      <c r="H2824" t="inlineStr"/>
      <c r="I2824" t="inlineStr"/>
      <c r="J2824" t="inlineStr"/>
      <c r="K2824" t="inlineStr">
        <is>
          <t>libre</t>
        </is>
      </c>
    </row>
    <row r="2825">
      <c r="A2825" t="inlineStr">
        <is>
          <t>2015</t>
        </is>
      </c>
      <c r="B2825" t="inlineStr">
        <is>
          <t>Orge collecté (conso)</t>
        </is>
      </c>
      <c r="C2825" t="inlineStr">
        <is>
          <t>Alimentation animale rente (EA)</t>
        </is>
      </c>
      <c r="D2825" t="n">
        <v>1210</v>
      </c>
      <c r="E2825" t="inlineStr"/>
      <c r="F2825" t="inlineStr"/>
      <c r="G2825" t="inlineStr"/>
      <c r="H2825" t="inlineStr"/>
      <c r="I2825" t="inlineStr"/>
      <c r="J2825" t="inlineStr"/>
      <c r="K2825" t="inlineStr">
        <is>
          <t>libre</t>
        </is>
      </c>
    </row>
    <row r="2826">
      <c r="A2826" t="inlineStr">
        <is>
          <t>2015</t>
        </is>
      </c>
      <c r="B2826" t="inlineStr">
        <is>
          <t>Seigle collecté</t>
        </is>
      </c>
      <c r="C2826" t="inlineStr">
        <is>
          <t>Alimentation animale rente (EA)</t>
        </is>
      </c>
      <c r="D2826" t="n">
        <v>11</v>
      </c>
      <c r="E2826" t="inlineStr"/>
      <c r="F2826" t="inlineStr"/>
      <c r="G2826" t="inlineStr"/>
      <c r="H2826" t="inlineStr"/>
      <c r="I2826" t="inlineStr"/>
      <c r="J2826" t="inlineStr"/>
      <c r="K2826" t="inlineStr">
        <is>
          <t>libre</t>
        </is>
      </c>
    </row>
    <row r="2827">
      <c r="A2827" t="inlineStr">
        <is>
          <t>2015</t>
        </is>
      </c>
      <c r="B2827" t="inlineStr">
        <is>
          <t>Seigle collecté (conso)</t>
        </is>
      </c>
      <c r="C2827" t="inlineStr">
        <is>
          <t>Alimentation animale rente (EA)</t>
        </is>
      </c>
      <c r="D2827" t="n">
        <v>11</v>
      </c>
      <c r="E2827" t="inlineStr"/>
      <c r="F2827" t="inlineStr"/>
      <c r="G2827" t="inlineStr"/>
      <c r="H2827" t="inlineStr"/>
      <c r="I2827" t="inlineStr"/>
      <c r="J2827" t="inlineStr"/>
      <c r="K2827" t="inlineStr">
        <is>
          <t>libre</t>
        </is>
      </c>
    </row>
    <row r="2828">
      <c r="A2828" t="inlineStr">
        <is>
          <t>2015</t>
        </is>
      </c>
      <c r="B2828" t="inlineStr">
        <is>
          <t>Avoine collecté</t>
        </is>
      </c>
      <c r="C2828" t="inlineStr">
        <is>
          <t>Alimentation animale rente (EA)</t>
        </is>
      </c>
      <c r="D2828" t="n">
        <v>164</v>
      </c>
      <c r="E2828" t="inlineStr"/>
      <c r="F2828" t="inlineStr"/>
      <c r="G2828" t="inlineStr"/>
      <c r="H2828" t="inlineStr"/>
      <c r="I2828" t="inlineStr"/>
      <c r="J2828" t="inlineStr"/>
      <c r="K2828" t="inlineStr">
        <is>
          <t>libre</t>
        </is>
      </c>
    </row>
    <row r="2829">
      <c r="A2829" t="inlineStr">
        <is>
          <t>2015</t>
        </is>
      </c>
      <c r="B2829" t="inlineStr">
        <is>
          <t>Avoine collecté (conso)</t>
        </is>
      </c>
      <c r="C2829" t="inlineStr">
        <is>
          <t>Alimentation animale rente (EA)</t>
        </is>
      </c>
      <c r="D2829" t="n">
        <v>164</v>
      </c>
      <c r="E2829" t="inlineStr"/>
      <c r="F2829" t="inlineStr"/>
      <c r="G2829" t="inlineStr"/>
      <c r="H2829" t="inlineStr"/>
      <c r="I2829" t="inlineStr"/>
      <c r="J2829" t="inlineStr"/>
      <c r="K2829" t="inlineStr">
        <is>
          <t>libre</t>
        </is>
      </c>
    </row>
    <row r="2830">
      <c r="A2830" t="inlineStr">
        <is>
          <t>2015</t>
        </is>
      </c>
      <c r="B2830" t="inlineStr">
        <is>
          <t>Sorgho-grain collecté</t>
        </is>
      </c>
      <c r="C2830" t="inlineStr">
        <is>
          <t>Alimentation animale rente (EA)</t>
        </is>
      </c>
      <c r="D2830" t="n">
        <v>76.8</v>
      </c>
      <c r="E2830" t="inlineStr"/>
      <c r="F2830" t="inlineStr"/>
      <c r="G2830" t="inlineStr"/>
      <c r="H2830" t="inlineStr"/>
      <c r="I2830" t="inlineStr"/>
      <c r="J2830" t="inlineStr"/>
      <c r="K2830" t="inlineStr">
        <is>
          <t>libre</t>
        </is>
      </c>
    </row>
    <row r="2831">
      <c r="A2831" t="inlineStr">
        <is>
          <t>2015</t>
        </is>
      </c>
      <c r="B2831" t="inlineStr">
        <is>
          <t>Sorgho-grain collecté (conso)</t>
        </is>
      </c>
      <c r="C2831" t="inlineStr">
        <is>
          <t>Alimentation animale rente (EA)</t>
        </is>
      </c>
      <c r="D2831" t="n">
        <v>76.8</v>
      </c>
      <c r="E2831" t="inlineStr"/>
      <c r="F2831" t="inlineStr"/>
      <c r="G2831" t="inlineStr"/>
      <c r="H2831" t="inlineStr"/>
      <c r="I2831" t="inlineStr"/>
      <c r="J2831" t="inlineStr"/>
      <c r="K2831" t="inlineStr">
        <is>
          <t>libre</t>
        </is>
      </c>
    </row>
    <row r="2832">
      <c r="A2832" t="inlineStr">
        <is>
          <t>2015</t>
        </is>
      </c>
      <c r="B2832" t="inlineStr">
        <is>
          <t>Triticale collecté</t>
        </is>
      </c>
      <c r="C2832" t="inlineStr">
        <is>
          <t>Alimentation animale rente (EA)</t>
        </is>
      </c>
      <c r="D2832" t="n">
        <v>760</v>
      </c>
      <c r="E2832" t="inlineStr"/>
      <c r="F2832" t="inlineStr"/>
      <c r="G2832" t="inlineStr"/>
      <c r="H2832" t="inlineStr"/>
      <c r="I2832" t="inlineStr"/>
      <c r="J2832" t="inlineStr"/>
      <c r="K2832" t="inlineStr">
        <is>
          <t>libre</t>
        </is>
      </c>
    </row>
    <row r="2833">
      <c r="A2833" t="inlineStr">
        <is>
          <t>2015</t>
        </is>
      </c>
      <c r="B2833" t="inlineStr">
        <is>
          <t>Triticale collecté (conso)</t>
        </is>
      </c>
      <c r="C2833" t="inlineStr">
        <is>
          <t>Alimentation animale rente (EA)</t>
        </is>
      </c>
      <c r="D2833" t="n">
        <v>760</v>
      </c>
      <c r="E2833" t="inlineStr"/>
      <c r="F2833" t="inlineStr"/>
      <c r="G2833" t="inlineStr"/>
      <c r="H2833" t="inlineStr"/>
      <c r="I2833" t="inlineStr"/>
      <c r="J2833" t="inlineStr"/>
      <c r="K2833" t="inlineStr">
        <is>
          <t>libre</t>
        </is>
      </c>
    </row>
    <row r="2834">
      <c r="A2834" t="inlineStr">
        <is>
          <t>2015</t>
        </is>
      </c>
      <c r="B2834" t="inlineStr">
        <is>
          <t>Blé tendre, épeautre et méteil collectés</t>
        </is>
      </c>
      <c r="C2834" t="inlineStr">
        <is>
          <t>Alimentation animale rente (EA)</t>
        </is>
      </c>
      <c r="D2834" t="n">
        <v>4630</v>
      </c>
      <c r="E2834" t="inlineStr"/>
      <c r="F2834" t="inlineStr"/>
      <c r="G2834" t="inlineStr"/>
      <c r="H2834" t="inlineStr"/>
      <c r="I2834" t="inlineStr"/>
      <c r="J2834" t="inlineStr"/>
      <c r="K2834" t="inlineStr">
        <is>
          <t>libre</t>
        </is>
      </c>
    </row>
    <row r="2835">
      <c r="A2835" t="inlineStr">
        <is>
          <t>2015</t>
        </is>
      </c>
      <c r="B2835" t="inlineStr">
        <is>
          <t>Blé tendre, épeautre et méteil collectés (conso)</t>
        </is>
      </c>
      <c r="C2835" t="inlineStr">
        <is>
          <t>Alimentation animale rente (EA)</t>
        </is>
      </c>
      <c r="D2835" t="n">
        <v>4630</v>
      </c>
      <c r="E2835" t="inlineStr"/>
      <c r="F2835" t="inlineStr"/>
      <c r="G2835" t="inlineStr"/>
      <c r="H2835" t="inlineStr"/>
      <c r="I2835" t="inlineStr"/>
      <c r="J2835" t="inlineStr"/>
      <c r="K2835" t="inlineStr">
        <is>
          <t>libre</t>
        </is>
      </c>
    </row>
    <row r="2836">
      <c r="A2836" t="inlineStr">
        <is>
          <t>2015</t>
        </is>
      </c>
      <c r="B2836" t="inlineStr">
        <is>
          <t>Céréales autoconsommées</t>
        </is>
      </c>
      <c r="C2836" t="inlineStr">
        <is>
          <t>Alimentation animale rente (EA)</t>
        </is>
      </c>
      <c r="D2836" t="n">
        <v>5960</v>
      </c>
      <c r="E2836" t="inlineStr"/>
      <c r="F2836" t="inlineStr"/>
      <c r="G2836" t="inlineStr"/>
      <c r="H2836" t="inlineStr"/>
      <c r="I2836" t="inlineStr"/>
      <c r="J2836" t="inlineStr"/>
      <c r="K2836" t="inlineStr">
        <is>
          <t>libre</t>
        </is>
      </c>
    </row>
    <row r="2837">
      <c r="A2837" t="inlineStr">
        <is>
          <t>2015</t>
        </is>
      </c>
      <c r="B2837" t="inlineStr">
        <is>
          <t>Céréales (hors riz) autoconsommées</t>
        </is>
      </c>
      <c r="C2837" t="inlineStr">
        <is>
          <t>Alimentation animale rente (EA)</t>
        </is>
      </c>
      <c r="D2837" t="n">
        <v>5960</v>
      </c>
      <c r="E2837" t="inlineStr"/>
      <c r="F2837" t="inlineStr"/>
      <c r="G2837" t="inlineStr"/>
      <c r="H2837" t="inlineStr"/>
      <c r="I2837" t="inlineStr"/>
      <c r="J2837" t="inlineStr"/>
      <c r="K2837" t="inlineStr">
        <is>
          <t>libre</t>
        </is>
      </c>
    </row>
    <row r="2838">
      <c r="A2838" t="inlineStr">
        <is>
          <t>2015</t>
        </is>
      </c>
      <c r="B2838" t="inlineStr">
        <is>
          <t>Blé autoconsommé</t>
        </is>
      </c>
      <c r="C2838" t="inlineStr">
        <is>
          <t>Alimentation animale rente (EA)</t>
        </is>
      </c>
      <c r="D2838" t="n">
        <v>1160</v>
      </c>
      <c r="E2838" t="inlineStr"/>
      <c r="F2838" t="inlineStr"/>
      <c r="G2838" t="inlineStr"/>
      <c r="H2838" t="inlineStr"/>
      <c r="I2838" t="inlineStr"/>
      <c r="J2838" t="inlineStr"/>
      <c r="K2838" t="inlineStr">
        <is>
          <t>libre</t>
        </is>
      </c>
    </row>
    <row r="2839">
      <c r="A2839" t="inlineStr">
        <is>
          <t>2015</t>
        </is>
      </c>
      <c r="B2839" t="inlineStr">
        <is>
          <t>Blé dur autoconsommé</t>
        </is>
      </c>
      <c r="C2839" t="inlineStr">
        <is>
          <t>Alimentation animale rente (EA)</t>
        </is>
      </c>
      <c r="D2839" t="n">
        <v>0</v>
      </c>
      <c r="E2839" t="inlineStr"/>
      <c r="F2839" t="inlineStr"/>
      <c r="G2839" t="inlineStr"/>
      <c r="H2839" t="inlineStr"/>
      <c r="I2839" t="inlineStr"/>
      <c r="J2839" t="inlineStr"/>
      <c r="K2839" t="inlineStr">
        <is>
          <t>libre</t>
        </is>
      </c>
    </row>
    <row r="2840">
      <c r="A2840" t="inlineStr">
        <is>
          <t>2015</t>
        </is>
      </c>
      <c r="B2840" t="inlineStr">
        <is>
          <t>Blé tendre et méteil autoconsommés</t>
        </is>
      </c>
      <c r="C2840" t="inlineStr">
        <is>
          <t>Alimentation animale rente (EA)</t>
        </is>
      </c>
      <c r="D2840" t="n">
        <v>1160</v>
      </c>
      <c r="E2840" t="inlineStr"/>
      <c r="F2840" t="inlineStr"/>
      <c r="G2840" t="inlineStr"/>
      <c r="H2840" t="inlineStr"/>
      <c r="I2840" t="inlineStr"/>
      <c r="J2840" t="inlineStr"/>
      <c r="K2840" t="inlineStr">
        <is>
          <t>libre</t>
        </is>
      </c>
    </row>
    <row r="2841">
      <c r="A2841" t="inlineStr">
        <is>
          <t>2015</t>
        </is>
      </c>
      <c r="B2841" t="inlineStr">
        <is>
          <t>Blé tendre autoconsommé</t>
        </is>
      </c>
      <c r="C2841" t="inlineStr">
        <is>
          <t>Alimentation animale rente (EA)</t>
        </is>
      </c>
      <c r="D2841" t="n">
        <v>1160</v>
      </c>
      <c r="E2841" t="inlineStr"/>
      <c r="F2841" t="inlineStr"/>
      <c r="G2841" t="inlineStr"/>
      <c r="H2841" t="inlineStr"/>
      <c r="I2841" t="inlineStr"/>
      <c r="J2841" t="inlineStr"/>
      <c r="K2841" t="inlineStr">
        <is>
          <t>libre</t>
        </is>
      </c>
    </row>
    <row r="2842">
      <c r="A2842" t="inlineStr">
        <is>
          <t>2015</t>
        </is>
      </c>
      <c r="B2842" t="inlineStr">
        <is>
          <t>Méteil autoconsommé</t>
        </is>
      </c>
      <c r="C2842" t="inlineStr">
        <is>
          <t>Alimentation animale rente (EA)</t>
        </is>
      </c>
      <c r="D2842" t="n">
        <v>0</v>
      </c>
      <c r="E2842" t="inlineStr"/>
      <c r="F2842" t="inlineStr"/>
      <c r="G2842" t="inlineStr"/>
      <c r="H2842" t="inlineStr"/>
      <c r="I2842" t="inlineStr"/>
      <c r="J2842" t="inlineStr"/>
      <c r="K2842" t="inlineStr">
        <is>
          <t>libre</t>
        </is>
      </c>
    </row>
    <row r="2843">
      <c r="A2843" t="inlineStr">
        <is>
          <t>2015</t>
        </is>
      </c>
      <c r="B2843" t="inlineStr">
        <is>
          <t>Maïs-grain autoconsommé</t>
        </is>
      </c>
      <c r="C2843" t="inlineStr">
        <is>
          <t>Alimentation animale rente (EA)</t>
        </is>
      </c>
      <c r="D2843" t="n">
        <v>1620</v>
      </c>
      <c r="E2843" t="inlineStr"/>
      <c r="F2843" t="inlineStr"/>
      <c r="G2843" t="inlineStr"/>
      <c r="H2843" t="inlineStr"/>
      <c r="I2843" t="inlineStr"/>
      <c r="J2843" t="inlineStr"/>
      <c r="K2843" t="inlineStr">
        <is>
          <t>libre</t>
        </is>
      </c>
    </row>
    <row r="2844">
      <c r="A2844" t="inlineStr">
        <is>
          <t>2015</t>
        </is>
      </c>
      <c r="B2844" t="inlineStr">
        <is>
          <t>Maïs-grain (conso) autoconsommé</t>
        </is>
      </c>
      <c r="C2844" t="inlineStr">
        <is>
          <t>Alimentation animale rente (EA)</t>
        </is>
      </c>
      <c r="D2844" t="n">
        <v>1620</v>
      </c>
      <c r="E2844" t="inlineStr"/>
      <c r="F2844" t="inlineStr"/>
      <c r="G2844" t="inlineStr"/>
      <c r="H2844" t="inlineStr"/>
      <c r="I2844" t="inlineStr"/>
      <c r="J2844" t="inlineStr"/>
      <c r="K2844" t="inlineStr">
        <is>
          <t>libre</t>
        </is>
      </c>
    </row>
    <row r="2845">
      <c r="A2845" t="inlineStr">
        <is>
          <t>2015</t>
        </is>
      </c>
      <c r="B2845" t="inlineStr">
        <is>
          <t>Orge, seigle et avoine autoconsommés</t>
        </is>
      </c>
      <c r="C2845" t="inlineStr">
        <is>
          <t>Alimentation animale rente (EA)</t>
        </is>
      </c>
      <c r="D2845" t="n">
        <v>1990</v>
      </c>
      <c r="E2845" t="inlineStr"/>
      <c r="F2845" t="inlineStr"/>
      <c r="G2845" t="inlineStr"/>
      <c r="H2845" t="inlineStr"/>
      <c r="I2845" t="inlineStr"/>
      <c r="J2845" t="inlineStr"/>
      <c r="K2845" t="inlineStr">
        <is>
          <t>libre</t>
        </is>
      </c>
    </row>
    <row r="2846">
      <c r="A2846" t="inlineStr">
        <is>
          <t>2015</t>
        </is>
      </c>
      <c r="B2846" t="inlineStr">
        <is>
          <t>Orge autoconsommé</t>
        </is>
      </c>
      <c r="C2846" t="inlineStr">
        <is>
          <t>Alimentation animale rente (EA)</t>
        </is>
      </c>
      <c r="D2846" t="n">
        <v>1760</v>
      </c>
      <c r="E2846" t="inlineStr"/>
      <c r="F2846" t="inlineStr"/>
      <c r="G2846" t="inlineStr"/>
      <c r="H2846" t="inlineStr"/>
      <c r="I2846" t="inlineStr"/>
      <c r="J2846" t="inlineStr"/>
      <c r="K2846" t="inlineStr">
        <is>
          <t>libre</t>
        </is>
      </c>
    </row>
    <row r="2847">
      <c r="A2847" t="inlineStr">
        <is>
          <t>2015</t>
        </is>
      </c>
      <c r="B2847" t="inlineStr">
        <is>
          <t>Seigle autoconsommé</t>
        </is>
      </c>
      <c r="C2847" t="inlineStr">
        <is>
          <t>Alimentation animale rente (EA)</t>
        </is>
      </c>
      <c r="D2847" t="n">
        <v>65.90000000000001</v>
      </c>
      <c r="E2847" t="inlineStr"/>
      <c r="F2847" t="inlineStr"/>
      <c r="G2847" t="inlineStr"/>
      <c r="H2847" t="inlineStr"/>
      <c r="I2847" t="inlineStr"/>
      <c r="J2847" t="inlineStr"/>
      <c r="K2847" t="inlineStr">
        <is>
          <t>libre</t>
        </is>
      </c>
    </row>
    <row r="2848">
      <c r="A2848" t="inlineStr">
        <is>
          <t>2015</t>
        </is>
      </c>
      <c r="B2848" t="inlineStr">
        <is>
          <t>Avoine autoconsommé</t>
        </is>
      </c>
      <c r="C2848" t="inlineStr">
        <is>
          <t>Alimentation animale rente (EA)</t>
        </is>
      </c>
      <c r="D2848" t="n">
        <v>169</v>
      </c>
      <c r="E2848" t="inlineStr"/>
      <c r="F2848" t="inlineStr"/>
      <c r="G2848" t="inlineStr"/>
      <c r="H2848" t="inlineStr"/>
      <c r="I2848" t="inlineStr"/>
      <c r="J2848" t="inlineStr"/>
      <c r="K2848" t="inlineStr">
        <is>
          <t>libre</t>
        </is>
      </c>
    </row>
    <row r="2849">
      <c r="A2849" t="inlineStr">
        <is>
          <t>2015</t>
        </is>
      </c>
      <c r="B2849" t="inlineStr">
        <is>
          <t>Sorgho-grain, millet et autres céréales autoconsommés</t>
        </is>
      </c>
      <c r="C2849" t="inlineStr">
        <is>
          <t>Alimentation animale rente (EA)</t>
        </is>
      </c>
      <c r="D2849" t="n">
        <v>1090</v>
      </c>
      <c r="E2849" t="inlineStr"/>
      <c r="F2849" t="inlineStr"/>
      <c r="G2849" t="inlineStr"/>
      <c r="H2849" t="inlineStr"/>
      <c r="I2849" t="inlineStr"/>
      <c r="J2849" t="inlineStr"/>
      <c r="K2849" t="inlineStr">
        <is>
          <t>libre</t>
        </is>
      </c>
    </row>
    <row r="2850">
      <c r="A2850" t="inlineStr">
        <is>
          <t>2015</t>
        </is>
      </c>
      <c r="B2850" t="inlineStr">
        <is>
          <t>Sorgho-grain autoconsommé</t>
        </is>
      </c>
      <c r="C2850" t="inlineStr">
        <is>
          <t>Alimentation animale rente (EA)</t>
        </is>
      </c>
      <c r="D2850" t="n">
        <v>34.5</v>
      </c>
      <c r="E2850" t="inlineStr"/>
      <c r="F2850" t="inlineStr"/>
      <c r="G2850" t="inlineStr"/>
      <c r="H2850" t="inlineStr"/>
      <c r="I2850" t="inlineStr"/>
      <c r="J2850" t="inlineStr"/>
      <c r="K2850" t="inlineStr">
        <is>
          <t>libre</t>
        </is>
      </c>
    </row>
    <row r="2851">
      <c r="A2851" t="inlineStr">
        <is>
          <t>2015</t>
        </is>
      </c>
      <c r="B2851" t="inlineStr">
        <is>
          <t>Sorgho-grain (conso) autoconsommé</t>
        </is>
      </c>
      <c r="C2851" t="inlineStr">
        <is>
          <t>Alimentation animale rente (EA)</t>
        </is>
      </c>
      <c r="D2851" t="n">
        <v>34.5</v>
      </c>
      <c r="E2851" t="inlineStr"/>
      <c r="F2851" t="inlineStr"/>
      <c r="G2851" t="inlineStr"/>
      <c r="H2851" t="inlineStr"/>
      <c r="I2851" t="inlineStr"/>
      <c r="J2851" t="inlineStr"/>
      <c r="K2851" t="inlineStr">
        <is>
          <t>libre</t>
        </is>
      </c>
    </row>
    <row r="2852">
      <c r="A2852" t="inlineStr">
        <is>
          <t>2015</t>
        </is>
      </c>
      <c r="B2852" t="inlineStr">
        <is>
          <t>Triticale autoconsommé</t>
        </is>
      </c>
      <c r="C2852" t="inlineStr">
        <is>
          <t>Alimentation animale rente (EA)</t>
        </is>
      </c>
      <c r="D2852" t="n">
        <v>952</v>
      </c>
      <c r="E2852" t="inlineStr"/>
      <c r="F2852" t="inlineStr"/>
      <c r="G2852" t="inlineStr"/>
      <c r="H2852" t="inlineStr"/>
      <c r="I2852" t="inlineStr"/>
      <c r="J2852" t="inlineStr"/>
      <c r="K2852" t="inlineStr">
        <is>
          <t>libre</t>
        </is>
      </c>
    </row>
    <row r="2853">
      <c r="A2853" t="inlineStr">
        <is>
          <t>2015</t>
        </is>
      </c>
      <c r="B2853" t="inlineStr">
        <is>
          <t>Millet et autres céréales autoconsommés</t>
        </is>
      </c>
      <c r="C2853" t="inlineStr">
        <is>
          <t>Alimentation animale rente (EA)</t>
        </is>
      </c>
      <c r="D2853" t="n">
        <v>0.2</v>
      </c>
      <c r="E2853" t="inlineStr"/>
      <c r="F2853" t="inlineStr"/>
      <c r="G2853" t="inlineStr"/>
      <c r="H2853" t="inlineStr"/>
      <c r="I2853" t="inlineStr"/>
      <c r="J2853" t="inlineStr"/>
      <c r="K2853" t="inlineStr">
        <is>
          <t>libre</t>
        </is>
      </c>
    </row>
    <row r="2854">
      <c r="A2854" t="inlineStr">
        <is>
          <t>2015</t>
        </is>
      </c>
      <c r="B2854" t="inlineStr">
        <is>
          <t>Millet autoconsommé</t>
        </is>
      </c>
      <c r="C2854" t="inlineStr">
        <is>
          <t>Alimentation animale rente (EA)</t>
        </is>
      </c>
      <c r="D2854" t="n">
        <v>28.7</v>
      </c>
      <c r="E2854" t="inlineStr"/>
      <c r="F2854" t="inlineStr"/>
      <c r="G2854" t="inlineStr"/>
      <c r="H2854" t="inlineStr"/>
      <c r="I2854" t="inlineStr"/>
      <c r="J2854" t="inlineStr"/>
      <c r="K2854" t="inlineStr">
        <is>
          <t>libre</t>
        </is>
      </c>
    </row>
    <row r="2855">
      <c r="A2855" t="inlineStr">
        <is>
          <t>2015</t>
        </is>
      </c>
      <c r="B2855" t="inlineStr">
        <is>
          <t>Autres céréales autoconsommées</t>
        </is>
      </c>
      <c r="C2855" t="inlineStr">
        <is>
          <t>Alimentation animale rente (EA)</t>
        </is>
      </c>
      <c r="D2855" t="n">
        <v>76.8</v>
      </c>
      <c r="E2855" t="inlineStr"/>
      <c r="F2855" t="inlineStr"/>
      <c r="G2855" t="inlineStr"/>
      <c r="H2855" t="inlineStr"/>
      <c r="I2855" t="inlineStr"/>
      <c r="J2855" t="inlineStr"/>
      <c r="K2855" t="inlineStr">
        <is>
          <t>libre</t>
        </is>
      </c>
    </row>
    <row r="2856">
      <c r="A2856" t="inlineStr">
        <is>
          <t>2015</t>
        </is>
      </c>
      <c r="B2856" t="inlineStr">
        <is>
          <t>Sarrasin autoconsommé</t>
        </is>
      </c>
      <c r="C2856" t="inlineStr">
        <is>
          <t>Alimentation animale rente (EA)</t>
        </is>
      </c>
      <c r="D2856" t="n">
        <v>15.3</v>
      </c>
      <c r="E2856" t="inlineStr"/>
      <c r="F2856" t="inlineStr"/>
      <c r="G2856" t="inlineStr"/>
      <c r="H2856" t="inlineStr"/>
      <c r="I2856" t="inlineStr"/>
      <c r="J2856" t="inlineStr"/>
      <c r="K2856" t="inlineStr">
        <is>
          <t>libre</t>
        </is>
      </c>
    </row>
    <row r="2857">
      <c r="A2857" t="inlineStr">
        <is>
          <t>2015</t>
        </is>
      </c>
      <c r="B2857" t="inlineStr">
        <is>
          <t>Alpiste autoconsommé</t>
        </is>
      </c>
      <c r="C2857" t="inlineStr">
        <is>
          <t>Alimentation animale rente (EA)</t>
        </is>
      </c>
      <c r="D2857" t="n">
        <v>24.4</v>
      </c>
      <c r="E2857" t="inlineStr"/>
      <c r="F2857" t="inlineStr"/>
      <c r="G2857" t="inlineStr"/>
      <c r="H2857" t="inlineStr"/>
      <c r="I2857" t="inlineStr"/>
      <c r="J2857" t="inlineStr"/>
      <c r="K2857" t="inlineStr">
        <is>
          <t>libre</t>
        </is>
      </c>
    </row>
    <row r="2858">
      <c r="A2858" t="inlineStr">
        <is>
          <t>2015</t>
        </is>
      </c>
      <c r="B2858" t="inlineStr">
        <is>
          <t>Epeautre autoconsommé</t>
        </is>
      </c>
      <c r="C2858" t="inlineStr">
        <is>
          <t>Alimentation animale rente (EA)</t>
        </is>
      </c>
      <c r="D2858" t="n">
        <v>0.7</v>
      </c>
      <c r="E2858" t="inlineStr"/>
      <c r="F2858" t="inlineStr"/>
      <c r="G2858" t="inlineStr"/>
      <c r="H2858" t="inlineStr"/>
      <c r="I2858" t="inlineStr"/>
      <c r="J2858" t="inlineStr"/>
      <c r="K2858" t="inlineStr">
        <is>
          <t>libre</t>
        </is>
      </c>
    </row>
    <row r="2859">
      <c r="A2859" t="inlineStr">
        <is>
          <t>2015</t>
        </is>
      </c>
      <c r="B2859" t="inlineStr">
        <is>
          <t>Autres céréales, autres autoconsommées</t>
        </is>
      </c>
      <c r="C2859" t="inlineStr">
        <is>
          <t>Alimentation animale rente (EA)</t>
        </is>
      </c>
      <c r="D2859" t="n">
        <v>36.3</v>
      </c>
      <c r="E2859" t="inlineStr"/>
      <c r="F2859" t="inlineStr"/>
      <c r="G2859" t="inlineStr"/>
      <c r="H2859" t="inlineStr"/>
      <c r="I2859" t="inlineStr"/>
      <c r="J2859" t="inlineStr"/>
      <c r="K2859" t="inlineStr">
        <is>
          <t>libre</t>
        </is>
      </c>
    </row>
    <row r="2860">
      <c r="A2860" t="inlineStr">
        <is>
          <t>2015</t>
        </is>
      </c>
      <c r="B2860" t="inlineStr">
        <is>
          <t>Mélanges de céréales (hors méteil) autoconsommés</t>
        </is>
      </c>
      <c r="C2860" t="inlineStr">
        <is>
          <t>Alimentation animale rente (EA)</t>
        </is>
      </c>
      <c r="D2860" t="n">
        <v>94.5</v>
      </c>
      <c r="E2860" t="inlineStr"/>
      <c r="F2860" t="inlineStr"/>
      <c r="G2860" t="inlineStr"/>
      <c r="H2860" t="inlineStr"/>
      <c r="I2860" t="inlineStr"/>
      <c r="J2860" t="inlineStr"/>
      <c r="K2860" t="inlineStr">
        <is>
          <t>libre</t>
        </is>
      </c>
    </row>
    <row r="2861">
      <c r="A2861" t="inlineStr">
        <is>
          <t>2015</t>
        </is>
      </c>
      <c r="B2861" t="inlineStr">
        <is>
          <t>Issues de céréales</t>
        </is>
      </c>
      <c r="C2861" t="inlineStr">
        <is>
          <t>Alimentation animale rente (EA)</t>
        </is>
      </c>
      <c r="D2861" t="n">
        <v>193</v>
      </c>
      <c r="E2861" t="inlineStr"/>
      <c r="F2861" t="inlineStr"/>
      <c r="G2861" t="inlineStr"/>
      <c r="H2861" t="inlineStr"/>
      <c r="I2861" t="inlineStr"/>
      <c r="J2861" t="inlineStr"/>
      <c r="K2861" t="inlineStr">
        <is>
          <t>libre</t>
        </is>
      </c>
    </row>
    <row r="2862">
      <c r="A2862" t="inlineStr">
        <is>
          <t>2015</t>
        </is>
      </c>
      <c r="B2862" t="inlineStr">
        <is>
          <t>Issues de céréales (hors riz)</t>
        </is>
      </c>
      <c r="C2862" t="inlineStr">
        <is>
          <t>Alimentation animale rente (EA)</t>
        </is>
      </c>
      <c r="D2862" t="n">
        <v>193</v>
      </c>
      <c r="E2862" t="inlineStr"/>
      <c r="F2862" t="inlineStr"/>
      <c r="G2862" t="inlineStr"/>
      <c r="H2862" t="inlineStr"/>
      <c r="I2862" t="inlineStr"/>
      <c r="J2862" t="inlineStr"/>
      <c r="K2862" t="inlineStr">
        <is>
          <t>libre</t>
        </is>
      </c>
    </row>
    <row r="2863">
      <c r="A2863" t="inlineStr">
        <is>
          <t>2015</t>
        </is>
      </c>
      <c r="B2863" t="inlineStr">
        <is>
          <t>Issues de blé dur</t>
        </is>
      </c>
      <c r="C2863" t="inlineStr">
        <is>
          <t>Alimentation animale rente (EA)</t>
        </is>
      </c>
      <c r="D2863" t="n">
        <v>3.1</v>
      </c>
      <c r="E2863" t="inlineStr"/>
      <c r="F2863" t="inlineStr"/>
      <c r="G2863" t="inlineStr"/>
      <c r="H2863" t="inlineStr"/>
      <c r="I2863" t="inlineStr"/>
      <c r="J2863" t="inlineStr"/>
      <c r="K2863" t="inlineStr">
        <is>
          <t>déterminé</t>
        </is>
      </c>
    </row>
    <row r="2864">
      <c r="A2864" t="inlineStr">
        <is>
          <t>2015</t>
        </is>
      </c>
      <c r="B2864" t="inlineStr">
        <is>
          <t>Issues de blé tendre</t>
        </is>
      </c>
      <c r="C2864" t="inlineStr">
        <is>
          <t>Alimentation animale rente (EA)</t>
        </is>
      </c>
      <c r="D2864" t="n">
        <v>68.59999999999999</v>
      </c>
      <c r="E2864" t="inlineStr"/>
      <c r="F2864" t="inlineStr"/>
      <c r="G2864" t="inlineStr"/>
      <c r="H2864" t="inlineStr"/>
      <c r="I2864" t="inlineStr"/>
      <c r="J2864" t="inlineStr"/>
      <c r="K2864" t="inlineStr">
        <is>
          <t>déterminé</t>
        </is>
      </c>
    </row>
    <row r="2865">
      <c r="A2865" t="inlineStr">
        <is>
          <t>2015</t>
        </is>
      </c>
      <c r="B2865" t="inlineStr">
        <is>
          <t>Issues de maïs-grain</t>
        </is>
      </c>
      <c r="C2865" t="inlineStr">
        <is>
          <t>Alimentation animale rente (EA)</t>
        </is>
      </c>
      <c r="D2865" t="n">
        <v>50.6</v>
      </c>
      <c r="E2865" t="inlineStr"/>
      <c r="F2865" t="inlineStr"/>
      <c r="G2865" t="inlineStr"/>
      <c r="H2865" t="inlineStr"/>
      <c r="I2865" t="inlineStr"/>
      <c r="J2865" t="inlineStr"/>
      <c r="K2865" t="inlineStr">
        <is>
          <t>déterminé</t>
        </is>
      </c>
    </row>
    <row r="2866">
      <c r="A2866" t="inlineStr">
        <is>
          <t>2015</t>
        </is>
      </c>
      <c r="B2866" t="inlineStr">
        <is>
          <t>Issues d'orge</t>
        </is>
      </c>
      <c r="C2866" t="inlineStr">
        <is>
          <t>Alimentation animale rente (EA)</t>
        </is>
      </c>
      <c r="D2866" t="n">
        <v>66.5</v>
      </c>
      <c r="E2866" t="inlineStr"/>
      <c r="F2866" t="inlineStr"/>
      <c r="G2866" t="inlineStr"/>
      <c r="H2866" t="inlineStr"/>
      <c r="I2866" t="inlineStr"/>
      <c r="J2866" t="inlineStr"/>
      <c r="K2866" t="inlineStr">
        <is>
          <t>déterminé</t>
        </is>
      </c>
    </row>
    <row r="2867">
      <c r="A2867" t="inlineStr">
        <is>
          <t>2015</t>
        </is>
      </c>
      <c r="B2867" t="inlineStr">
        <is>
          <t>Issues de seigle</t>
        </is>
      </c>
      <c r="C2867" t="inlineStr">
        <is>
          <t>Alimentation animale rente (EA)</t>
        </is>
      </c>
      <c r="D2867" t="n">
        <v>0.2</v>
      </c>
      <c r="E2867" t="inlineStr"/>
      <c r="F2867" t="inlineStr"/>
      <c r="G2867" t="inlineStr"/>
      <c r="H2867" t="inlineStr"/>
      <c r="I2867" t="inlineStr"/>
      <c r="J2867" t="inlineStr"/>
      <c r="K2867" t="inlineStr">
        <is>
          <t>déterminé</t>
        </is>
      </c>
    </row>
    <row r="2868">
      <c r="A2868" t="inlineStr">
        <is>
          <t>2015</t>
        </is>
      </c>
      <c r="B2868" t="inlineStr">
        <is>
          <t>Issues d'avoine</t>
        </is>
      </c>
      <c r="C2868" t="inlineStr">
        <is>
          <t>Alimentation animale rente (EA)</t>
        </is>
      </c>
      <c r="D2868" t="n">
        <v>0.6</v>
      </c>
      <c r="E2868" t="inlineStr"/>
      <c r="F2868" t="inlineStr"/>
      <c r="G2868" t="inlineStr"/>
      <c r="H2868" t="inlineStr"/>
      <c r="I2868" t="inlineStr"/>
      <c r="J2868" t="inlineStr"/>
      <c r="K2868" t="inlineStr">
        <is>
          <t>déterminé</t>
        </is>
      </c>
    </row>
    <row r="2869">
      <c r="A2869" t="inlineStr">
        <is>
          <t>2015</t>
        </is>
      </c>
      <c r="B2869" t="inlineStr">
        <is>
          <t>Issues de sorgho-grain</t>
        </is>
      </c>
      <c r="C2869" t="inlineStr">
        <is>
          <t>Alimentation animale rente (EA)</t>
        </is>
      </c>
      <c r="D2869" t="n">
        <v>0.5</v>
      </c>
      <c r="E2869" t="inlineStr"/>
      <c r="F2869" t="inlineStr"/>
      <c r="G2869" t="inlineStr"/>
      <c r="H2869" t="inlineStr"/>
      <c r="I2869" t="inlineStr"/>
      <c r="J2869" t="inlineStr"/>
      <c r="K2869" t="inlineStr">
        <is>
          <t>déterminé</t>
        </is>
      </c>
    </row>
    <row r="2870">
      <c r="A2870" t="inlineStr">
        <is>
          <t>2015</t>
        </is>
      </c>
      <c r="B2870" t="inlineStr">
        <is>
          <t>Issues de triticale</t>
        </is>
      </c>
      <c r="C2870" t="inlineStr">
        <is>
          <t>Alimentation animale rente (EA)</t>
        </is>
      </c>
      <c r="D2870" t="n">
        <v>2.2</v>
      </c>
      <c r="E2870" t="inlineStr"/>
      <c r="F2870" t="inlineStr"/>
      <c r="G2870" t="inlineStr"/>
      <c r="H2870" t="inlineStr"/>
      <c r="I2870" t="inlineStr"/>
      <c r="J2870" t="inlineStr"/>
      <c r="K2870" t="inlineStr">
        <is>
          <t>déterminé</t>
        </is>
      </c>
    </row>
    <row r="2871">
      <c r="A2871" t="inlineStr">
        <is>
          <t>2015</t>
        </is>
      </c>
      <c r="B2871" t="inlineStr">
        <is>
          <t>Issues de millet</t>
        </is>
      </c>
      <c r="C2871" t="inlineStr">
        <is>
          <t>Alimentation animale rente (EA)</t>
        </is>
      </c>
      <c r="D2871" t="n">
        <v>0.1</v>
      </c>
      <c r="E2871" t="inlineStr"/>
      <c r="F2871" t="inlineStr"/>
      <c r="G2871" t="inlineStr"/>
      <c r="H2871" t="inlineStr"/>
      <c r="I2871" t="inlineStr"/>
      <c r="J2871" t="inlineStr"/>
      <c r="K2871" t="inlineStr">
        <is>
          <t>déterminé</t>
        </is>
      </c>
    </row>
    <row r="2872">
      <c r="A2872" t="inlineStr">
        <is>
          <t>2015</t>
        </is>
      </c>
      <c r="B2872" t="inlineStr">
        <is>
          <t>Issues de sarrasin</t>
        </is>
      </c>
      <c r="C2872" t="inlineStr">
        <is>
          <t>Alimentation animale rente (EA)</t>
        </is>
      </c>
      <c r="D2872" t="n">
        <v>0</v>
      </c>
      <c r="E2872" t="inlineStr"/>
      <c r="F2872" t="inlineStr"/>
      <c r="G2872" t="inlineStr"/>
      <c r="H2872" t="inlineStr"/>
      <c r="I2872" t="inlineStr"/>
      <c r="J2872" t="inlineStr"/>
      <c r="K2872" t="inlineStr">
        <is>
          <t>déterminé</t>
        </is>
      </c>
    </row>
    <row r="2873">
      <c r="A2873" t="inlineStr">
        <is>
          <t>2015</t>
        </is>
      </c>
      <c r="B2873" t="inlineStr">
        <is>
          <t>Issues d'alpiste</t>
        </is>
      </c>
      <c r="C2873" t="inlineStr">
        <is>
          <t>Alimentation animale rente (EA)</t>
        </is>
      </c>
      <c r="D2873" t="n">
        <v>0</v>
      </c>
      <c r="E2873" t="inlineStr"/>
      <c r="F2873" t="inlineStr"/>
      <c r="G2873" t="inlineStr"/>
      <c r="H2873" t="inlineStr"/>
      <c r="I2873" t="inlineStr"/>
      <c r="J2873" t="inlineStr"/>
      <c r="K2873" t="inlineStr">
        <is>
          <t>déterminé</t>
        </is>
      </c>
    </row>
    <row r="2874">
      <c r="A2874" t="inlineStr">
        <is>
          <t>2015</t>
        </is>
      </c>
      <c r="B2874" t="inlineStr">
        <is>
          <t>Issues d'épeautre</t>
        </is>
      </c>
      <c r="C2874" t="inlineStr">
        <is>
          <t>Alimentation animale rente (EA)</t>
        </is>
      </c>
      <c r="D2874" t="n">
        <v>0</v>
      </c>
      <c r="E2874" t="inlineStr"/>
      <c r="F2874" t="inlineStr"/>
      <c r="G2874" t="inlineStr"/>
      <c r="H2874" t="inlineStr"/>
      <c r="I2874" t="inlineStr"/>
      <c r="J2874" t="inlineStr"/>
      <c r="K2874" t="inlineStr">
        <is>
          <t>déterminé</t>
        </is>
      </c>
    </row>
    <row r="2875">
      <c r="A2875" t="inlineStr">
        <is>
          <t>2015</t>
        </is>
      </c>
      <c r="B2875" t="inlineStr">
        <is>
          <t>Issues de méteil</t>
        </is>
      </c>
      <c r="C2875" t="inlineStr">
        <is>
          <t>Alimentation animale rente (EA)</t>
        </is>
      </c>
      <c r="D2875" t="n">
        <v>0</v>
      </c>
      <c r="E2875" t="inlineStr"/>
      <c r="F2875" t="inlineStr"/>
      <c r="G2875" t="inlineStr"/>
      <c r="H2875" t="inlineStr"/>
      <c r="I2875" t="inlineStr"/>
      <c r="J2875" t="inlineStr"/>
      <c r="K2875" t="inlineStr">
        <is>
          <t>déterminé</t>
        </is>
      </c>
    </row>
    <row r="2876">
      <c r="A2876" t="inlineStr">
        <is>
          <t>2015</t>
        </is>
      </c>
      <c r="B2876" t="inlineStr">
        <is>
          <t>Issues de fonio</t>
        </is>
      </c>
      <c r="C2876" t="inlineStr">
        <is>
          <t>Alimentation animale rente (EA)</t>
        </is>
      </c>
      <c r="D2876" t="n">
        <v>0</v>
      </c>
      <c r="E2876" t="inlineStr"/>
      <c r="F2876" t="inlineStr"/>
      <c r="G2876" t="inlineStr"/>
      <c r="H2876" t="inlineStr"/>
      <c r="I2876" t="inlineStr"/>
      <c r="J2876" t="inlineStr"/>
      <c r="K2876" t="inlineStr">
        <is>
          <t>libre</t>
        </is>
      </c>
    </row>
    <row r="2877">
      <c r="A2877" t="inlineStr">
        <is>
          <t>2015</t>
        </is>
      </c>
      <c r="B2877" t="inlineStr">
        <is>
          <t>Issues de quinoa</t>
        </is>
      </c>
      <c r="C2877" t="inlineStr">
        <is>
          <t>Alimentation animale rente (EA)</t>
        </is>
      </c>
      <c r="D2877" t="n">
        <v>0</v>
      </c>
      <c r="E2877" t="inlineStr"/>
      <c r="F2877" t="inlineStr"/>
      <c r="G2877" t="inlineStr"/>
      <c r="H2877" t="inlineStr"/>
      <c r="I2877" t="inlineStr"/>
      <c r="J2877" t="inlineStr"/>
      <c r="K2877" t="inlineStr">
        <is>
          <t>libre</t>
        </is>
      </c>
    </row>
    <row r="2878">
      <c r="A2878" t="inlineStr">
        <is>
          <t>2015</t>
        </is>
      </c>
      <c r="B2878" t="inlineStr">
        <is>
          <t>Issues d'autres céréales</t>
        </is>
      </c>
      <c r="C2878" t="inlineStr">
        <is>
          <t>Alimentation animale rente (EA)</t>
        </is>
      </c>
      <c r="D2878" t="n">
        <v>0</v>
      </c>
      <c r="E2878" t="inlineStr"/>
      <c r="F2878" t="inlineStr"/>
      <c r="G2878" t="inlineStr"/>
      <c r="H2878" t="inlineStr"/>
      <c r="I2878" t="inlineStr"/>
      <c r="J2878" t="inlineStr"/>
      <c r="K2878" t="inlineStr">
        <is>
          <t>libre</t>
        </is>
      </c>
    </row>
    <row r="2879">
      <c r="A2879" t="inlineStr">
        <is>
          <t>2015</t>
        </is>
      </c>
      <c r="B2879" t="inlineStr">
        <is>
          <t>Issues de mélanges de céréales (hors méteil)</t>
        </is>
      </c>
      <c r="C2879" t="inlineStr">
        <is>
          <t>Alimentation animale rente (EA)</t>
        </is>
      </c>
      <c r="D2879" t="n">
        <v>0.3</v>
      </c>
      <c r="E2879" t="inlineStr"/>
      <c r="F2879" t="inlineStr"/>
      <c r="G2879" t="inlineStr"/>
      <c r="H2879" t="inlineStr"/>
      <c r="I2879" t="inlineStr"/>
      <c r="J2879" t="inlineStr"/>
      <c r="K2879" t="inlineStr">
        <is>
          <t>libre</t>
        </is>
      </c>
    </row>
    <row r="2880">
      <c r="A2880" t="inlineStr">
        <is>
          <t>2015</t>
        </is>
      </c>
      <c r="B2880" t="inlineStr">
        <is>
          <t>Issues de riz</t>
        </is>
      </c>
      <c r="C2880" t="inlineStr">
        <is>
          <t>Alimentation animale rente (EA)</t>
        </is>
      </c>
      <c r="D2880" t="n">
        <v>0.2</v>
      </c>
      <c r="E2880" t="inlineStr"/>
      <c r="F2880" t="inlineStr"/>
      <c r="G2880" t="inlineStr"/>
      <c r="H2880" t="inlineStr"/>
      <c r="I2880" t="inlineStr"/>
      <c r="J2880" t="inlineStr"/>
      <c r="K2880" t="inlineStr">
        <is>
          <t>déterminé</t>
        </is>
      </c>
    </row>
    <row r="2881">
      <c r="A2881" t="inlineStr">
        <is>
          <t>2015</t>
        </is>
      </c>
      <c r="B2881" t="inlineStr">
        <is>
          <t>Produits d'amidonnerie</t>
        </is>
      </c>
      <c r="C2881" t="inlineStr">
        <is>
          <t>Alimentation animale rente (EA)</t>
        </is>
      </c>
      <c r="D2881" t="n">
        <v>528</v>
      </c>
      <c r="E2881" t="inlineStr"/>
      <c r="F2881" t="inlineStr"/>
      <c r="G2881" t="inlineStr"/>
      <c r="H2881" t="inlineStr"/>
      <c r="I2881" t="inlineStr"/>
      <c r="J2881" t="inlineStr"/>
      <c r="K2881" t="inlineStr">
        <is>
          <t>libre</t>
        </is>
      </c>
    </row>
    <row r="2882">
      <c r="A2882" t="inlineStr">
        <is>
          <t>2015</t>
        </is>
      </c>
      <c r="B2882" t="inlineStr">
        <is>
          <t>Amidon</t>
        </is>
      </c>
      <c r="C2882" t="inlineStr">
        <is>
          <t>Alimentation animale rente (EA)</t>
        </is>
      </c>
      <c r="D2882" t="n">
        <v>464</v>
      </c>
      <c r="E2882" t="inlineStr"/>
      <c r="F2882" t="inlineStr"/>
      <c r="G2882" t="inlineStr"/>
      <c r="H2882" t="inlineStr"/>
      <c r="I2882" t="inlineStr"/>
      <c r="J2882" t="inlineStr"/>
      <c r="K2882" t="inlineStr">
        <is>
          <t>libre</t>
        </is>
      </c>
    </row>
    <row r="2883">
      <c r="A2883" t="inlineStr">
        <is>
          <t>2015</t>
        </is>
      </c>
      <c r="B2883" t="inlineStr">
        <is>
          <t>Amidon de blé tendre</t>
        </is>
      </c>
      <c r="C2883" t="inlineStr">
        <is>
          <t>Alimentation animale rente (EA)</t>
        </is>
      </c>
      <c r="D2883" t="n">
        <v>462</v>
      </c>
      <c r="E2883" t="inlineStr"/>
      <c r="F2883" t="inlineStr"/>
      <c r="G2883" t="inlineStr"/>
      <c r="H2883" t="inlineStr"/>
      <c r="I2883" t="inlineStr"/>
      <c r="J2883" t="inlineStr"/>
      <c r="K2883" t="inlineStr">
        <is>
          <t>libre</t>
        </is>
      </c>
    </row>
    <row r="2884">
      <c r="A2884" t="inlineStr">
        <is>
          <t>2015</t>
        </is>
      </c>
      <c r="B2884" t="inlineStr">
        <is>
          <t>Amidon de maïs</t>
        </is>
      </c>
      <c r="C2884" t="inlineStr">
        <is>
          <t>Alimentation animale rente (EA)</t>
        </is>
      </c>
      <c r="D2884" t="n">
        <v>2.3</v>
      </c>
      <c r="E2884" t="inlineStr"/>
      <c r="F2884" t="inlineStr"/>
      <c r="G2884" t="inlineStr"/>
      <c r="H2884" t="inlineStr"/>
      <c r="I2884" t="inlineStr"/>
      <c r="J2884" t="inlineStr"/>
      <c r="K2884" t="inlineStr">
        <is>
          <t>libre</t>
        </is>
      </c>
    </row>
    <row r="2885">
      <c r="A2885" t="inlineStr">
        <is>
          <t>2015</t>
        </is>
      </c>
      <c r="B2885" t="inlineStr">
        <is>
          <t>Gluten</t>
        </is>
      </c>
      <c r="C2885" t="inlineStr">
        <is>
          <t>Alimentation animale rente (EA)</t>
        </is>
      </c>
      <c r="D2885" t="n">
        <v>64.2</v>
      </c>
      <c r="E2885" t="inlineStr"/>
      <c r="F2885" t="inlineStr"/>
      <c r="G2885" t="inlineStr"/>
      <c r="H2885" t="inlineStr"/>
      <c r="I2885" t="inlineStr"/>
      <c r="J2885" t="inlineStr"/>
      <c r="K2885" t="inlineStr">
        <is>
          <t>libre</t>
        </is>
      </c>
    </row>
    <row r="2886">
      <c r="A2886" t="inlineStr">
        <is>
          <t>2015</t>
        </is>
      </c>
      <c r="B2886" t="inlineStr">
        <is>
          <t>Coproduits d'amidonnerie</t>
        </is>
      </c>
      <c r="C2886" t="inlineStr">
        <is>
          <t>Alimentation animale rente (EA)</t>
        </is>
      </c>
      <c r="D2886" t="n">
        <v>982</v>
      </c>
      <c r="E2886" t="inlineStr"/>
      <c r="F2886" t="inlineStr"/>
      <c r="G2886" t="inlineStr"/>
      <c r="H2886" t="inlineStr"/>
      <c r="I2886" t="inlineStr"/>
      <c r="J2886" t="inlineStr"/>
      <c r="K2886" t="inlineStr">
        <is>
          <t>libre unbounded</t>
        </is>
      </c>
    </row>
    <row r="2887">
      <c r="A2887" t="inlineStr">
        <is>
          <t>2015</t>
        </is>
      </c>
      <c r="B2887" t="inlineStr">
        <is>
          <t>Coproduits d'amidonnerie de blé tendre</t>
        </is>
      </c>
      <c r="C2887" t="inlineStr">
        <is>
          <t>Alimentation animale rente (EA)</t>
        </is>
      </c>
      <c r="D2887" t="n">
        <v>894</v>
      </c>
      <c r="E2887" t="inlineStr"/>
      <c r="F2887" t="inlineStr"/>
      <c r="G2887" t="inlineStr"/>
      <c r="H2887" t="inlineStr"/>
      <c r="I2887" t="inlineStr"/>
      <c r="J2887" t="inlineStr"/>
      <c r="K2887" t="inlineStr">
        <is>
          <t>libre unbounded</t>
        </is>
      </c>
    </row>
    <row r="2888">
      <c r="A2888" t="inlineStr">
        <is>
          <t>2015</t>
        </is>
      </c>
      <c r="B2888" t="inlineStr">
        <is>
          <t>Wheat gluten feed et solubles</t>
        </is>
      </c>
      <c r="C2888" t="inlineStr">
        <is>
          <t>Alimentation animale rente (EA)</t>
        </is>
      </c>
      <c r="D2888" t="n">
        <v>369</v>
      </c>
      <c r="E2888" t="inlineStr"/>
      <c r="F2888" t="inlineStr"/>
      <c r="G2888" t="inlineStr"/>
      <c r="H2888" t="inlineStr"/>
      <c r="I2888" t="inlineStr"/>
      <c r="J2888" t="inlineStr"/>
      <c r="K2888" t="inlineStr">
        <is>
          <t>libre unbounded</t>
        </is>
      </c>
    </row>
    <row r="2889">
      <c r="A2889" t="inlineStr">
        <is>
          <t>2015</t>
        </is>
      </c>
      <c r="B2889" t="inlineStr">
        <is>
          <t>Sons d'amidonnerie</t>
        </is>
      </c>
      <c r="C2889" t="inlineStr">
        <is>
          <t>Alimentation animale rente (EA)</t>
        </is>
      </c>
      <c r="D2889" t="n">
        <v>526</v>
      </c>
      <c r="E2889" t="inlineStr"/>
      <c r="F2889" t="inlineStr"/>
      <c r="G2889" t="inlineStr"/>
      <c r="H2889" t="inlineStr"/>
      <c r="I2889" t="inlineStr"/>
      <c r="J2889" t="inlineStr"/>
      <c r="K2889" t="inlineStr">
        <is>
          <t>libre unbounded</t>
        </is>
      </c>
    </row>
    <row r="2890">
      <c r="A2890" t="inlineStr">
        <is>
          <t>2015</t>
        </is>
      </c>
      <c r="B2890" t="inlineStr">
        <is>
          <t>Coproduits d'amidonnerie de maïs</t>
        </is>
      </c>
      <c r="C2890" t="inlineStr">
        <is>
          <t>Alimentation animale rente (EA)</t>
        </is>
      </c>
      <c r="D2890" t="n">
        <v>87</v>
      </c>
      <c r="E2890" t="inlineStr"/>
      <c r="F2890" t="inlineStr"/>
      <c r="G2890" t="inlineStr"/>
      <c r="H2890" t="inlineStr"/>
      <c r="I2890" t="inlineStr"/>
      <c r="J2890" t="inlineStr"/>
      <c r="K2890" t="inlineStr">
        <is>
          <t>libre unbounded</t>
        </is>
      </c>
    </row>
    <row r="2891">
      <c r="A2891" t="inlineStr">
        <is>
          <t>2015</t>
        </is>
      </c>
      <c r="B2891" t="inlineStr">
        <is>
          <t>Corn gluten feed et solubles</t>
        </is>
      </c>
      <c r="C2891" t="inlineStr">
        <is>
          <t>Alimentation animale rente (EA)</t>
        </is>
      </c>
      <c r="D2891" t="n">
        <v>87</v>
      </c>
      <c r="E2891" t="inlineStr"/>
      <c r="F2891" t="inlineStr"/>
      <c r="G2891" t="inlineStr"/>
      <c r="H2891" t="inlineStr"/>
      <c r="I2891" t="inlineStr"/>
      <c r="J2891" t="inlineStr"/>
      <c r="K2891" t="inlineStr">
        <is>
          <t>libre unbounded</t>
        </is>
      </c>
    </row>
    <row r="2892">
      <c r="A2892" t="inlineStr">
        <is>
          <t>2015</t>
        </is>
      </c>
      <c r="B2892" t="inlineStr">
        <is>
          <t>Farine</t>
        </is>
      </c>
      <c r="C2892" t="inlineStr">
        <is>
          <t>Alimentation animale rente (EA)</t>
        </is>
      </c>
      <c r="D2892" t="n">
        <v>61</v>
      </c>
      <c r="E2892" t="inlineStr"/>
      <c r="F2892" t="inlineStr"/>
      <c r="G2892" t="inlineStr"/>
      <c r="H2892" t="inlineStr"/>
      <c r="I2892" t="inlineStr"/>
      <c r="J2892" t="inlineStr"/>
      <c r="K2892" t="inlineStr">
        <is>
          <t>libre</t>
        </is>
      </c>
    </row>
    <row r="2893">
      <c r="A2893" t="inlineStr">
        <is>
          <t>2015</t>
        </is>
      </c>
      <c r="B2893" t="inlineStr">
        <is>
          <t>Farine de blé tendre</t>
        </is>
      </c>
      <c r="C2893" t="inlineStr">
        <is>
          <t>Alimentation animale rente (EA)</t>
        </is>
      </c>
      <c r="D2893" t="n">
        <v>61</v>
      </c>
      <c r="E2893" t="inlineStr"/>
      <c r="F2893" t="inlineStr"/>
      <c r="G2893" t="inlineStr"/>
      <c r="H2893" t="inlineStr"/>
      <c r="I2893" t="inlineStr"/>
      <c r="J2893" t="inlineStr"/>
      <c r="K2893" t="inlineStr">
        <is>
          <t>libre</t>
        </is>
      </c>
    </row>
    <row r="2894">
      <c r="A2894" t="inlineStr">
        <is>
          <t>2015</t>
        </is>
      </c>
      <c r="B2894" t="inlineStr">
        <is>
          <t>Coproduits de meunerie</t>
        </is>
      </c>
      <c r="C2894" t="inlineStr">
        <is>
          <t>Alimentation animale rente (EA)</t>
        </is>
      </c>
      <c r="D2894" t="n">
        <v>745</v>
      </c>
      <c r="E2894" t="inlineStr"/>
      <c r="F2894" t="inlineStr"/>
      <c r="G2894" t="inlineStr"/>
      <c r="H2894" t="inlineStr"/>
      <c r="I2894" t="inlineStr"/>
      <c r="J2894" t="inlineStr"/>
      <c r="K2894" t="inlineStr">
        <is>
          <t>libre unbounded</t>
        </is>
      </c>
    </row>
    <row r="2895">
      <c r="A2895" t="inlineStr">
        <is>
          <t>2015</t>
        </is>
      </c>
      <c r="B2895" t="inlineStr">
        <is>
          <t>Issues de meunerie</t>
        </is>
      </c>
      <c r="C2895" t="inlineStr">
        <is>
          <t>Alimentation animale rente (EA)</t>
        </is>
      </c>
      <c r="D2895" t="n">
        <v>742</v>
      </c>
      <c r="E2895" t="inlineStr"/>
      <c r="F2895" t="inlineStr"/>
      <c r="G2895" t="inlineStr"/>
      <c r="H2895" t="inlineStr"/>
      <c r="I2895" t="inlineStr"/>
      <c r="J2895" t="inlineStr"/>
      <c r="K2895" t="inlineStr">
        <is>
          <t>libre unbounded</t>
        </is>
      </c>
    </row>
    <row r="2896">
      <c r="A2896" t="inlineStr">
        <is>
          <t>2015</t>
        </is>
      </c>
      <c r="B2896" t="inlineStr">
        <is>
          <t>Issues de meunerie de blé tendre</t>
        </is>
      </c>
      <c r="C2896" t="inlineStr">
        <is>
          <t>Alimentation animale rente (EA)</t>
        </is>
      </c>
      <c r="D2896" t="n">
        <v>742</v>
      </c>
      <c r="E2896" t="inlineStr"/>
      <c r="F2896" t="inlineStr"/>
      <c r="G2896" t="inlineStr"/>
      <c r="H2896" t="inlineStr"/>
      <c r="I2896" t="inlineStr"/>
      <c r="J2896" t="inlineStr"/>
      <c r="K2896" t="inlineStr">
        <is>
          <t>libre</t>
        </is>
      </c>
    </row>
    <row r="2897">
      <c r="A2897" t="inlineStr">
        <is>
          <t>2015</t>
        </is>
      </c>
      <c r="B2897" t="inlineStr">
        <is>
          <t>Sons de blé tendre</t>
        </is>
      </c>
      <c r="C2897" t="inlineStr">
        <is>
          <t>Alimentation animale rente (EA)</t>
        </is>
      </c>
      <c r="D2897" t="n">
        <v>535</v>
      </c>
      <c r="E2897" t="inlineStr"/>
      <c r="F2897" t="inlineStr"/>
      <c r="G2897" t="inlineStr"/>
      <c r="H2897" t="inlineStr"/>
      <c r="I2897" t="inlineStr"/>
      <c r="J2897" t="inlineStr"/>
      <c r="K2897" t="inlineStr">
        <is>
          <t>libre</t>
        </is>
      </c>
    </row>
    <row r="2898">
      <c r="A2898" t="inlineStr">
        <is>
          <t>2015</t>
        </is>
      </c>
      <c r="B2898" t="inlineStr">
        <is>
          <t>Remoulages de blé tendre</t>
        </is>
      </c>
      <c r="C2898" t="inlineStr">
        <is>
          <t>Alimentation animale rente (EA)</t>
        </is>
      </c>
      <c r="D2898" t="n">
        <v>195</v>
      </c>
      <c r="E2898" t="inlineStr"/>
      <c r="F2898" t="inlineStr"/>
      <c r="G2898" t="inlineStr"/>
      <c r="H2898" t="inlineStr"/>
      <c r="I2898" t="inlineStr"/>
      <c r="J2898" t="inlineStr"/>
      <c r="K2898" t="inlineStr">
        <is>
          <t>libre</t>
        </is>
      </c>
    </row>
    <row r="2899">
      <c r="A2899" t="inlineStr">
        <is>
          <t>2015</t>
        </is>
      </c>
      <c r="B2899" t="inlineStr">
        <is>
          <t>Farines basses de blé tendre</t>
        </is>
      </c>
      <c r="C2899" t="inlineStr">
        <is>
          <t>Alimentation animale rente (EA)</t>
        </is>
      </c>
      <c r="D2899" t="n">
        <v>12.1</v>
      </c>
      <c r="E2899" t="inlineStr"/>
      <c r="F2899" t="inlineStr"/>
      <c r="G2899" t="inlineStr"/>
      <c r="H2899" t="inlineStr"/>
      <c r="I2899" t="inlineStr"/>
      <c r="J2899" t="inlineStr"/>
      <c r="K2899" t="inlineStr">
        <is>
          <t>libre</t>
        </is>
      </c>
    </row>
    <row r="2900">
      <c r="A2900" t="inlineStr">
        <is>
          <t>2015</t>
        </is>
      </c>
      <c r="B2900" t="inlineStr">
        <is>
          <t>Issues de meunerie d'épeautre</t>
        </is>
      </c>
      <c r="C2900" t="inlineStr">
        <is>
          <t>Alimentation animale rente (EA)</t>
        </is>
      </c>
      <c r="D2900" t="n">
        <v>0</v>
      </c>
      <c r="E2900" t="inlineStr"/>
      <c r="F2900" t="inlineStr"/>
      <c r="G2900" t="inlineStr"/>
      <c r="H2900" t="inlineStr"/>
      <c r="I2900" t="inlineStr"/>
      <c r="J2900" t="inlineStr"/>
      <c r="K2900" t="inlineStr">
        <is>
          <t>libre unbounded</t>
        </is>
      </c>
    </row>
    <row r="2901">
      <c r="A2901" t="inlineStr">
        <is>
          <t>2015</t>
        </is>
      </c>
      <c r="B2901" t="inlineStr">
        <is>
          <t>Sons d'épeautre</t>
        </is>
      </c>
      <c r="C2901" t="inlineStr">
        <is>
          <t>Alimentation animale rente (EA)</t>
        </is>
      </c>
      <c r="D2901" t="n">
        <v>0</v>
      </c>
      <c r="E2901" t="inlineStr"/>
      <c r="F2901" t="inlineStr"/>
      <c r="G2901" t="inlineStr"/>
      <c r="H2901" t="inlineStr"/>
      <c r="I2901" t="inlineStr"/>
      <c r="J2901" t="inlineStr"/>
      <c r="K2901" t="inlineStr">
        <is>
          <t>libre unbounded</t>
        </is>
      </c>
    </row>
    <row r="2902">
      <c r="A2902" t="inlineStr">
        <is>
          <t>2015</t>
        </is>
      </c>
      <c r="B2902" t="inlineStr">
        <is>
          <t>Remoulages d'épeautre</t>
        </is>
      </c>
      <c r="C2902" t="inlineStr">
        <is>
          <t>Alimentation animale rente (EA)</t>
        </is>
      </c>
      <c r="D2902" t="n">
        <v>0</v>
      </c>
      <c r="E2902" t="inlineStr"/>
      <c r="F2902" t="inlineStr"/>
      <c r="G2902" t="inlineStr"/>
      <c r="H2902" t="inlineStr"/>
      <c r="I2902" t="inlineStr"/>
      <c r="J2902" t="inlineStr"/>
      <c r="K2902" t="inlineStr">
        <is>
          <t>libre unbounded</t>
        </is>
      </c>
    </row>
    <row r="2903">
      <c r="A2903" t="inlineStr">
        <is>
          <t>2015</t>
        </is>
      </c>
      <c r="B2903" t="inlineStr">
        <is>
          <t>Farines basses d'épeautre</t>
        </is>
      </c>
      <c r="C2903" t="inlineStr">
        <is>
          <t>Alimentation animale rente (EA)</t>
        </is>
      </c>
      <c r="D2903" t="n">
        <v>0</v>
      </c>
      <c r="E2903" t="inlineStr"/>
      <c r="F2903" t="inlineStr"/>
      <c r="G2903" t="inlineStr"/>
      <c r="H2903" t="inlineStr"/>
      <c r="I2903" t="inlineStr"/>
      <c r="J2903" t="inlineStr"/>
      <c r="K2903" t="inlineStr">
        <is>
          <t>libre unbounded</t>
        </is>
      </c>
    </row>
    <row r="2904">
      <c r="A2904" t="inlineStr">
        <is>
          <t>2015</t>
        </is>
      </c>
      <c r="B2904" t="inlineStr">
        <is>
          <t>Issues de meunerie de seigle</t>
        </is>
      </c>
      <c r="C2904" t="inlineStr">
        <is>
          <t>Alimentation animale rente (EA)</t>
        </is>
      </c>
      <c r="D2904" t="n">
        <v>0</v>
      </c>
      <c r="E2904" t="inlineStr"/>
      <c r="F2904" t="inlineStr"/>
      <c r="G2904" t="inlineStr"/>
      <c r="H2904" t="inlineStr"/>
      <c r="I2904" t="inlineStr"/>
      <c r="J2904" t="inlineStr"/>
      <c r="K2904" t="inlineStr">
        <is>
          <t>libre unbounded</t>
        </is>
      </c>
    </row>
    <row r="2905">
      <c r="A2905" t="inlineStr">
        <is>
          <t>2015</t>
        </is>
      </c>
      <c r="B2905" t="inlineStr">
        <is>
          <t>Sons de seigle</t>
        </is>
      </c>
      <c r="C2905" t="inlineStr">
        <is>
          <t>Alimentation animale rente (EA)</t>
        </is>
      </c>
      <c r="D2905" t="n">
        <v>0</v>
      </c>
      <c r="E2905" t="inlineStr"/>
      <c r="F2905" t="inlineStr"/>
      <c r="G2905" t="inlineStr"/>
      <c r="H2905" t="inlineStr"/>
      <c r="I2905" t="inlineStr"/>
      <c r="J2905" t="inlineStr"/>
      <c r="K2905" t="inlineStr">
        <is>
          <t>libre unbounded</t>
        </is>
      </c>
    </row>
    <row r="2906">
      <c r="A2906" t="inlineStr">
        <is>
          <t>2015</t>
        </is>
      </c>
      <c r="B2906" t="inlineStr">
        <is>
          <t>Remoulages de seigle</t>
        </is>
      </c>
      <c r="C2906" t="inlineStr">
        <is>
          <t>Alimentation animale rente (EA)</t>
        </is>
      </c>
      <c r="D2906" t="n">
        <v>0</v>
      </c>
      <c r="E2906" t="inlineStr"/>
      <c r="F2906" t="inlineStr"/>
      <c r="G2906" t="inlineStr"/>
      <c r="H2906" t="inlineStr"/>
      <c r="I2906" t="inlineStr"/>
      <c r="J2906" t="inlineStr"/>
      <c r="K2906" t="inlineStr">
        <is>
          <t>libre unbounded</t>
        </is>
      </c>
    </row>
    <row r="2907">
      <c r="A2907" t="inlineStr">
        <is>
          <t>2015</t>
        </is>
      </c>
      <c r="B2907" t="inlineStr">
        <is>
          <t>Farines basses de seigle</t>
        </is>
      </c>
      <c r="C2907" t="inlineStr">
        <is>
          <t>Alimentation animale rente (EA)</t>
        </is>
      </c>
      <c r="D2907" t="n">
        <v>0</v>
      </c>
      <c r="E2907" t="inlineStr"/>
      <c r="F2907" t="inlineStr"/>
      <c r="G2907" t="inlineStr"/>
      <c r="H2907" t="inlineStr"/>
      <c r="I2907" t="inlineStr"/>
      <c r="J2907" t="inlineStr"/>
      <c r="K2907" t="inlineStr">
        <is>
          <t>libre unbounded</t>
        </is>
      </c>
    </row>
    <row r="2908">
      <c r="A2908" t="inlineStr">
        <is>
          <t>2015</t>
        </is>
      </c>
      <c r="B2908" t="inlineStr">
        <is>
          <t>Issues de meunerie de sarrasin</t>
        </is>
      </c>
      <c r="C2908" t="inlineStr">
        <is>
          <t>Alimentation animale rente (EA)</t>
        </is>
      </c>
      <c r="D2908" t="n">
        <v>0</v>
      </c>
      <c r="E2908" t="inlineStr"/>
      <c r="F2908" t="inlineStr"/>
      <c r="G2908" t="inlineStr"/>
      <c r="H2908" t="inlineStr"/>
      <c r="I2908" t="inlineStr"/>
      <c r="J2908" t="inlineStr"/>
      <c r="K2908" t="inlineStr">
        <is>
          <t>libre unbounded</t>
        </is>
      </c>
    </row>
    <row r="2909">
      <c r="A2909" t="inlineStr">
        <is>
          <t>2015</t>
        </is>
      </c>
      <c r="B2909" t="inlineStr">
        <is>
          <t>Sons de sarrasin</t>
        </is>
      </c>
      <c r="C2909" t="inlineStr">
        <is>
          <t>Alimentation animale rente (EA)</t>
        </is>
      </c>
      <c r="D2909" t="n">
        <v>0</v>
      </c>
      <c r="E2909" t="inlineStr"/>
      <c r="F2909" t="inlineStr"/>
      <c r="G2909" t="inlineStr"/>
      <c r="H2909" t="inlineStr"/>
      <c r="I2909" t="inlineStr"/>
      <c r="J2909" t="inlineStr"/>
      <c r="K2909" t="inlineStr">
        <is>
          <t>libre unbounded</t>
        </is>
      </c>
    </row>
    <row r="2910">
      <c r="A2910" t="inlineStr">
        <is>
          <t>2015</t>
        </is>
      </c>
      <c r="B2910" t="inlineStr">
        <is>
          <t>Remoulages de sarrasin</t>
        </is>
      </c>
      <c r="C2910" t="inlineStr">
        <is>
          <t>Alimentation animale rente (EA)</t>
        </is>
      </c>
      <c r="D2910" t="n">
        <v>0</v>
      </c>
      <c r="E2910" t="inlineStr"/>
      <c r="F2910" t="inlineStr"/>
      <c r="G2910" t="inlineStr"/>
      <c r="H2910" t="inlineStr"/>
      <c r="I2910" t="inlineStr"/>
      <c r="J2910" t="inlineStr"/>
      <c r="K2910" t="inlineStr">
        <is>
          <t>libre unbounded</t>
        </is>
      </c>
    </row>
    <row r="2911">
      <c r="A2911" t="inlineStr">
        <is>
          <t>2015</t>
        </is>
      </c>
      <c r="B2911" t="inlineStr">
        <is>
          <t>Farines basses de sarrasin</t>
        </is>
      </c>
      <c r="C2911" t="inlineStr">
        <is>
          <t>Alimentation animale rente (EA)</t>
        </is>
      </c>
      <c r="D2911" t="n">
        <v>0</v>
      </c>
      <c r="E2911" t="inlineStr"/>
      <c r="F2911" t="inlineStr"/>
      <c r="G2911" t="inlineStr"/>
      <c r="H2911" t="inlineStr"/>
      <c r="I2911" t="inlineStr"/>
      <c r="J2911" t="inlineStr"/>
      <c r="K2911" t="inlineStr">
        <is>
          <t>libre unbounded</t>
        </is>
      </c>
    </row>
    <row r="2912">
      <c r="A2912" t="inlineStr">
        <is>
          <t>2015</t>
        </is>
      </c>
      <c r="B2912" t="inlineStr">
        <is>
          <t>Refus de nettoyage</t>
        </is>
      </c>
      <c r="C2912" t="inlineStr">
        <is>
          <t>Alimentation animale rente (EA)</t>
        </is>
      </c>
      <c r="D2912" t="n">
        <v>2.2</v>
      </c>
      <c r="E2912" t="inlineStr"/>
      <c r="F2912" t="inlineStr"/>
      <c r="G2912" t="inlineStr"/>
      <c r="H2912" t="inlineStr"/>
      <c r="I2912" t="inlineStr"/>
      <c r="J2912" t="inlineStr"/>
      <c r="K2912" t="inlineStr">
        <is>
          <t>libre</t>
        </is>
      </c>
    </row>
    <row r="2913">
      <c r="A2913" t="inlineStr">
        <is>
          <t>2015</t>
        </is>
      </c>
      <c r="B2913" t="inlineStr">
        <is>
          <t>Refus de nettoyage de blé tendre</t>
        </is>
      </c>
      <c r="C2913" t="inlineStr">
        <is>
          <t>Alimentation animale rente (EA)</t>
        </is>
      </c>
      <c r="D2913" t="n">
        <v>2.1</v>
      </c>
      <c r="E2913" t="inlineStr"/>
      <c r="F2913" t="inlineStr"/>
      <c r="G2913" t="inlineStr"/>
      <c r="H2913" t="inlineStr"/>
      <c r="I2913" t="inlineStr"/>
      <c r="J2913" t="inlineStr"/>
      <c r="K2913" t="inlineStr">
        <is>
          <t>déterminé</t>
        </is>
      </c>
    </row>
    <row r="2914">
      <c r="A2914" t="inlineStr">
        <is>
          <t>2015</t>
        </is>
      </c>
      <c r="B2914" t="inlineStr">
        <is>
          <t>Refus de nettoyage d'épeautre</t>
        </is>
      </c>
      <c r="C2914" t="inlineStr">
        <is>
          <t>Alimentation animale rente (EA)</t>
        </is>
      </c>
      <c r="D2914" t="n">
        <v>0.1</v>
      </c>
      <c r="E2914" t="inlineStr"/>
      <c r="F2914" t="inlineStr"/>
      <c r="G2914" t="inlineStr"/>
      <c r="H2914" t="inlineStr"/>
      <c r="I2914" t="inlineStr"/>
      <c r="J2914" t="inlineStr"/>
      <c r="K2914" t="inlineStr">
        <is>
          <t>libre</t>
        </is>
      </c>
    </row>
    <row r="2915">
      <c r="A2915" t="inlineStr">
        <is>
          <t>2015</t>
        </is>
      </c>
      <c r="B2915" t="inlineStr">
        <is>
          <t>Refus de nettoyage de seigle</t>
        </is>
      </c>
      <c r="C2915" t="inlineStr">
        <is>
          <t>Alimentation animale rente (EA)</t>
        </is>
      </c>
      <c r="D2915" t="n">
        <v>0</v>
      </c>
      <c r="E2915" t="inlineStr"/>
      <c r="F2915" t="inlineStr"/>
      <c r="G2915" t="inlineStr"/>
      <c r="H2915" t="inlineStr"/>
      <c r="I2915" t="inlineStr"/>
      <c r="J2915" t="inlineStr"/>
      <c r="K2915" t="inlineStr">
        <is>
          <t>déterminé</t>
        </is>
      </c>
    </row>
    <row r="2916">
      <c r="A2916" t="inlineStr">
        <is>
          <t>2015</t>
        </is>
      </c>
      <c r="B2916" t="inlineStr">
        <is>
          <t>Refus de nettoyage de sarrasin</t>
        </is>
      </c>
      <c r="C2916" t="inlineStr">
        <is>
          <t>Alimentation animale rente (EA)</t>
        </is>
      </c>
      <c r="D2916" t="n">
        <v>0</v>
      </c>
      <c r="E2916" t="inlineStr"/>
      <c r="F2916" t="inlineStr"/>
      <c r="G2916" t="inlineStr"/>
      <c r="H2916" t="inlineStr"/>
      <c r="I2916" t="inlineStr"/>
      <c r="J2916" t="inlineStr"/>
      <c r="K2916" t="inlineStr">
        <is>
          <t>libre</t>
        </is>
      </c>
    </row>
    <row r="2917">
      <c r="A2917" t="inlineStr">
        <is>
          <t>2015</t>
        </is>
      </c>
      <c r="B2917" t="inlineStr">
        <is>
          <t>Coproduits de Semoulerie</t>
        </is>
      </c>
      <c r="C2917" t="inlineStr">
        <is>
          <t>Alimentation animale rente (EA)</t>
        </is>
      </c>
      <c r="D2917" t="n">
        <v>103</v>
      </c>
      <c r="E2917" t="inlineStr"/>
      <c r="F2917" t="inlineStr"/>
      <c r="G2917" t="inlineStr"/>
      <c r="H2917" t="inlineStr"/>
      <c r="I2917" t="inlineStr"/>
      <c r="J2917" t="inlineStr"/>
      <c r="K2917" t="inlineStr">
        <is>
          <t>déterminé</t>
        </is>
      </c>
    </row>
    <row r="2918">
      <c r="A2918" t="inlineStr">
        <is>
          <t>2015</t>
        </is>
      </c>
      <c r="B2918" t="inlineStr">
        <is>
          <t>Sons et remoulages de blé dur</t>
        </is>
      </c>
      <c r="C2918" t="inlineStr">
        <is>
          <t>Alimentation animale rente (EA)</t>
        </is>
      </c>
      <c r="D2918" t="n">
        <v>97.90000000000001</v>
      </c>
      <c r="E2918" t="inlineStr"/>
      <c r="F2918" t="inlineStr"/>
      <c r="G2918" t="inlineStr"/>
      <c r="H2918" t="inlineStr"/>
      <c r="I2918" t="inlineStr"/>
      <c r="J2918" t="inlineStr"/>
      <c r="K2918" t="inlineStr">
        <is>
          <t>déterminé</t>
        </is>
      </c>
    </row>
    <row r="2919">
      <c r="A2919" t="inlineStr">
        <is>
          <t>2015</t>
        </is>
      </c>
      <c r="B2919" t="inlineStr">
        <is>
          <t>Ecarts de nettoyage</t>
        </is>
      </c>
      <c r="C2919" t="inlineStr">
        <is>
          <t>Alimentation animale rente (EA)</t>
        </is>
      </c>
      <c r="D2919" t="n">
        <v>5.2</v>
      </c>
      <c r="E2919" t="inlineStr"/>
      <c r="F2919" t="inlineStr"/>
      <c r="G2919" t="inlineStr"/>
      <c r="H2919" t="inlineStr"/>
      <c r="I2919" t="inlineStr"/>
      <c r="J2919" t="inlineStr"/>
      <c r="K2919" t="inlineStr">
        <is>
          <t>déterminé</t>
        </is>
      </c>
    </row>
    <row r="2920">
      <c r="A2920" t="inlineStr">
        <is>
          <t>2015</t>
        </is>
      </c>
      <c r="B2920" t="inlineStr">
        <is>
          <t>Coproduits de Fab. de pâtes et couscous</t>
        </is>
      </c>
      <c r="C2920" t="inlineStr">
        <is>
          <t>Alimentation animale rente (EA)</t>
        </is>
      </c>
      <c r="D2920" t="n">
        <v>3.6</v>
      </c>
      <c r="E2920" t="inlineStr"/>
      <c r="F2920" t="inlineStr"/>
      <c r="G2920" t="inlineStr"/>
      <c r="H2920" t="inlineStr"/>
      <c r="I2920" t="inlineStr"/>
      <c r="J2920" t="inlineStr"/>
      <c r="K2920" t="inlineStr">
        <is>
          <t>déterminé</t>
        </is>
      </c>
    </row>
    <row r="2921">
      <c r="A2921" t="inlineStr">
        <is>
          <t>2015</t>
        </is>
      </c>
      <c r="B2921" t="inlineStr">
        <is>
          <t>Coproduits humides</t>
        </is>
      </c>
      <c r="C2921" t="inlineStr">
        <is>
          <t>Alimentation animale rente (EA)</t>
        </is>
      </c>
      <c r="D2921" t="n">
        <v>3.6</v>
      </c>
      <c r="E2921" t="inlineStr"/>
      <c r="F2921" t="inlineStr"/>
      <c r="G2921" t="inlineStr"/>
      <c r="H2921" t="inlineStr"/>
      <c r="I2921" t="inlineStr"/>
      <c r="J2921" t="inlineStr"/>
      <c r="K2921" t="inlineStr">
        <is>
          <t>déterminé</t>
        </is>
      </c>
    </row>
    <row r="2922">
      <c r="A2922" t="inlineStr">
        <is>
          <t>2015</t>
        </is>
      </c>
      <c r="B2922" t="inlineStr">
        <is>
          <t>Farine fourragère</t>
        </is>
      </c>
      <c r="C2922" t="inlineStr">
        <is>
          <t>Alimentation animale rente (EA)</t>
        </is>
      </c>
      <c r="D2922" t="n">
        <v>0</v>
      </c>
      <c r="E2922" t="inlineStr"/>
      <c r="F2922" t="inlineStr"/>
      <c r="G2922" t="inlineStr"/>
      <c r="H2922" t="inlineStr"/>
      <c r="I2922" t="inlineStr"/>
      <c r="J2922" t="inlineStr"/>
      <c r="K2922" t="inlineStr">
        <is>
          <t>libre</t>
        </is>
      </c>
    </row>
    <row r="2923">
      <c r="A2923" t="inlineStr">
        <is>
          <t>2015</t>
        </is>
      </c>
      <c r="B2923" t="inlineStr">
        <is>
          <t>Tourteaux de maïs</t>
        </is>
      </c>
      <c r="C2923" t="inlineStr">
        <is>
          <t>Alimentation animale rente (EA)</t>
        </is>
      </c>
      <c r="D2923" t="n">
        <v>46.1</v>
      </c>
      <c r="E2923" t="inlineStr"/>
      <c r="F2923" t="inlineStr"/>
      <c r="G2923" t="inlineStr"/>
      <c r="H2923" t="inlineStr"/>
      <c r="I2923" t="inlineStr"/>
      <c r="J2923" t="inlineStr"/>
      <c r="K2923" t="inlineStr">
        <is>
          <t>libre unbounded</t>
        </is>
      </c>
    </row>
    <row r="2924">
      <c r="A2924" t="inlineStr">
        <is>
          <t>2015</t>
        </is>
      </c>
      <c r="B2924" t="inlineStr">
        <is>
          <t>Drèches et solubles</t>
        </is>
      </c>
      <c r="C2924" t="inlineStr">
        <is>
          <t>Alimentation animale rente (EA)</t>
        </is>
      </c>
      <c r="D2924" t="n">
        <v>974</v>
      </c>
      <c r="E2924" t="inlineStr"/>
      <c r="F2924" t="inlineStr"/>
      <c r="G2924" t="inlineStr"/>
      <c r="H2924" t="inlineStr"/>
      <c r="I2924" t="inlineStr"/>
      <c r="J2924" t="inlineStr"/>
      <c r="K2924" t="inlineStr">
        <is>
          <t>libre</t>
        </is>
      </c>
    </row>
    <row r="2925">
      <c r="A2925" t="inlineStr">
        <is>
          <t>2015</t>
        </is>
      </c>
      <c r="B2925" t="inlineStr">
        <is>
          <t>Drèches et solubles de blé tendre</t>
        </is>
      </c>
      <c r="C2925" t="inlineStr">
        <is>
          <t>Alimentation animale rente (EA)</t>
        </is>
      </c>
      <c r="D2925" t="n">
        <v>520</v>
      </c>
      <c r="E2925" t="inlineStr"/>
      <c r="F2925" t="inlineStr"/>
      <c r="G2925" t="inlineStr"/>
      <c r="H2925" t="inlineStr"/>
      <c r="I2925" t="inlineStr"/>
      <c r="J2925" t="inlineStr"/>
      <c r="K2925" t="inlineStr">
        <is>
          <t>libre</t>
        </is>
      </c>
    </row>
    <row r="2926">
      <c r="A2926" t="inlineStr">
        <is>
          <t>2015</t>
        </is>
      </c>
      <c r="B2926" t="inlineStr">
        <is>
          <t>Drèches et solubles de maïs</t>
        </is>
      </c>
      <c r="C2926" t="inlineStr">
        <is>
          <t>Alimentation animale rente (EA)</t>
        </is>
      </c>
      <c r="D2926" t="n">
        <v>454</v>
      </c>
      <c r="E2926" t="inlineStr"/>
      <c r="F2926" t="inlineStr"/>
      <c r="G2926" t="inlineStr"/>
      <c r="H2926" t="inlineStr"/>
      <c r="I2926" t="inlineStr"/>
      <c r="J2926" t="inlineStr"/>
      <c r="K2926" t="inlineStr">
        <is>
          <t>libre</t>
        </is>
      </c>
    </row>
    <row r="2927">
      <c r="A2927" t="inlineStr">
        <is>
          <t>2015</t>
        </is>
      </c>
      <c r="B2927" t="inlineStr">
        <is>
          <t>Coproduits de Malterie</t>
        </is>
      </c>
      <c r="C2927" t="inlineStr">
        <is>
          <t>Alimentation animale rente (EA)</t>
        </is>
      </c>
      <c r="D2927" t="n">
        <v>74.3</v>
      </c>
      <c r="E2927" t="inlineStr"/>
      <c r="F2927" t="inlineStr"/>
      <c r="G2927" t="inlineStr"/>
      <c r="H2927" t="inlineStr"/>
      <c r="I2927" t="inlineStr"/>
      <c r="J2927" t="inlineStr"/>
      <c r="K2927" t="inlineStr">
        <is>
          <t>déterminé</t>
        </is>
      </c>
    </row>
    <row r="2928">
      <c r="A2928" t="inlineStr">
        <is>
          <t>2015</t>
        </is>
      </c>
      <c r="B2928" t="inlineStr">
        <is>
          <t>Orgettes</t>
        </is>
      </c>
      <c r="C2928" t="inlineStr">
        <is>
          <t>Alimentation animale rente (EA)</t>
        </is>
      </c>
      <c r="D2928" t="n">
        <v>6.6</v>
      </c>
      <c r="E2928" t="inlineStr"/>
      <c r="F2928" t="inlineStr"/>
      <c r="G2928" t="inlineStr"/>
      <c r="H2928" t="inlineStr"/>
      <c r="I2928" t="inlineStr"/>
      <c r="J2928" t="inlineStr"/>
      <c r="K2928" t="inlineStr">
        <is>
          <t>déterminé</t>
        </is>
      </c>
    </row>
    <row r="2929">
      <c r="A2929" t="inlineStr">
        <is>
          <t>2015</t>
        </is>
      </c>
      <c r="B2929" t="inlineStr">
        <is>
          <t>Radicelles</t>
        </is>
      </c>
      <c r="C2929" t="inlineStr">
        <is>
          <t>Alimentation animale rente (EA)</t>
        </is>
      </c>
      <c r="D2929" t="n">
        <v>44.8</v>
      </c>
      <c r="E2929" t="inlineStr"/>
      <c r="F2929" t="inlineStr"/>
      <c r="G2929" t="inlineStr"/>
      <c r="H2929" t="inlineStr"/>
      <c r="I2929" t="inlineStr"/>
      <c r="J2929" t="inlineStr"/>
      <c r="K2929" t="inlineStr">
        <is>
          <t>déterminé</t>
        </is>
      </c>
    </row>
    <row r="2930">
      <c r="A2930" t="inlineStr">
        <is>
          <t>2015</t>
        </is>
      </c>
      <c r="B2930" t="inlineStr">
        <is>
          <t>Petits blés</t>
        </is>
      </c>
      <c r="C2930" t="inlineStr">
        <is>
          <t>Alimentation animale rente (EA)</t>
        </is>
      </c>
      <c r="D2930" t="n">
        <v>0.3</v>
      </c>
      <c r="E2930" t="inlineStr"/>
      <c r="F2930" t="inlineStr"/>
      <c r="G2930" t="inlineStr"/>
      <c r="H2930" t="inlineStr"/>
      <c r="I2930" t="inlineStr"/>
      <c r="J2930" t="inlineStr"/>
      <c r="K2930" t="inlineStr">
        <is>
          <t>déterminé</t>
        </is>
      </c>
    </row>
    <row r="2931">
      <c r="A2931" t="inlineStr">
        <is>
          <t>2015</t>
        </is>
      </c>
      <c r="B2931" t="inlineStr">
        <is>
          <t>Particules d'enveloppes</t>
        </is>
      </c>
      <c r="C2931" t="inlineStr">
        <is>
          <t>Alimentation animale rente (EA)</t>
        </is>
      </c>
      <c r="D2931" t="n">
        <v>22.6</v>
      </c>
      <c r="E2931" t="inlineStr"/>
      <c r="F2931" t="inlineStr"/>
      <c r="G2931" t="inlineStr"/>
      <c r="H2931" t="inlineStr"/>
      <c r="I2931" t="inlineStr"/>
      <c r="J2931" t="inlineStr"/>
      <c r="K2931" t="inlineStr">
        <is>
          <t>déterminé</t>
        </is>
      </c>
    </row>
    <row r="2932">
      <c r="A2932" t="inlineStr">
        <is>
          <t>2015</t>
        </is>
      </c>
      <c r="B2932" t="inlineStr">
        <is>
          <t>Coproduits de Brasserie</t>
        </is>
      </c>
      <c r="C2932" t="inlineStr">
        <is>
          <t>Alimentation animale rente (EA)</t>
        </is>
      </c>
      <c r="D2932" t="n">
        <v>0.2</v>
      </c>
      <c r="E2932" t="inlineStr"/>
      <c r="F2932" t="inlineStr"/>
      <c r="G2932" t="inlineStr"/>
      <c r="H2932" t="inlineStr"/>
      <c r="I2932" t="inlineStr"/>
      <c r="J2932" t="inlineStr"/>
      <c r="K2932" t="inlineStr">
        <is>
          <t>libre unbounded</t>
        </is>
      </c>
    </row>
    <row r="2933">
      <c r="A2933" t="inlineStr">
        <is>
          <t>2015</t>
        </is>
      </c>
      <c r="B2933" t="inlineStr">
        <is>
          <t>Drèches</t>
        </is>
      </c>
      <c r="C2933" t="inlineStr">
        <is>
          <t>Alimentation animale rente (EA)</t>
        </is>
      </c>
      <c r="D2933" t="n">
        <v>0</v>
      </c>
      <c r="E2933" t="inlineStr"/>
      <c r="F2933" t="inlineStr"/>
      <c r="G2933" t="inlineStr"/>
      <c r="H2933" t="inlineStr"/>
      <c r="I2933" t="inlineStr"/>
      <c r="J2933" t="inlineStr"/>
      <c r="K2933" t="inlineStr">
        <is>
          <t>libre unbounded</t>
        </is>
      </c>
    </row>
    <row r="2934">
      <c r="A2934" t="inlineStr">
        <is>
          <t>2015</t>
        </is>
      </c>
      <c r="B2934" t="inlineStr">
        <is>
          <t>Levures</t>
        </is>
      </c>
      <c r="C2934" t="inlineStr">
        <is>
          <t>Alimentation animale rente (EA)</t>
        </is>
      </c>
      <c r="D2934" t="n">
        <v>0.2</v>
      </c>
      <c r="E2934" t="inlineStr"/>
      <c r="F2934" t="inlineStr"/>
      <c r="G2934" t="inlineStr"/>
      <c r="H2934" t="inlineStr"/>
      <c r="I2934" t="inlineStr"/>
      <c r="J2934" t="inlineStr"/>
      <c r="K2934" t="inlineStr">
        <is>
          <t>libre unbounded</t>
        </is>
      </c>
    </row>
    <row r="2935">
      <c r="A2935" t="inlineStr">
        <is>
          <t>2015</t>
        </is>
      </c>
      <c r="B2935" t="inlineStr">
        <is>
          <t>Riz, partiellement ou totalement blanchi et brisures</t>
        </is>
      </c>
      <c r="C2935" t="inlineStr">
        <is>
          <t>Alimentation animale rente (EA)</t>
        </is>
      </c>
      <c r="D2935" t="n">
        <v>1.7</v>
      </c>
      <c r="E2935" t="inlineStr"/>
      <c r="F2935" t="inlineStr"/>
      <c r="G2935" t="inlineStr"/>
      <c r="H2935" t="inlineStr"/>
      <c r="I2935" t="inlineStr"/>
      <c r="J2935" t="inlineStr"/>
      <c r="K2935" t="inlineStr">
        <is>
          <t>libre</t>
        </is>
      </c>
    </row>
    <row r="2936">
      <c r="A2936" t="inlineStr">
        <is>
          <t>2015</t>
        </is>
      </c>
      <c r="B2936" t="inlineStr">
        <is>
          <t>Brisures de riz</t>
        </is>
      </c>
      <c r="C2936" t="inlineStr">
        <is>
          <t>Alimentation animale rente (EA)</t>
        </is>
      </c>
      <c r="D2936" t="n">
        <v>1.7</v>
      </c>
      <c r="E2936" t="inlineStr"/>
      <c r="F2936" t="inlineStr"/>
      <c r="G2936" t="inlineStr"/>
      <c r="H2936" t="inlineStr"/>
      <c r="I2936" t="inlineStr"/>
      <c r="J2936" t="inlineStr"/>
      <c r="K2936" t="inlineStr">
        <is>
          <t>libre</t>
        </is>
      </c>
    </row>
    <row r="2937">
      <c r="A2937" t="inlineStr">
        <is>
          <t>2015</t>
        </is>
      </c>
      <c r="B2937" t="inlineStr">
        <is>
          <t>Son de riz</t>
        </is>
      </c>
      <c r="C2937" t="inlineStr">
        <is>
          <t>Alimentation animale rente (EA)</t>
        </is>
      </c>
      <c r="D2937" t="n">
        <v>2.8</v>
      </c>
      <c r="E2937" t="inlineStr"/>
      <c r="F2937" t="inlineStr"/>
      <c r="G2937" t="inlineStr"/>
      <c r="H2937" t="inlineStr"/>
      <c r="I2937" t="inlineStr"/>
      <c r="J2937" t="inlineStr"/>
      <c r="K2937" t="inlineStr">
        <is>
          <t>libre</t>
        </is>
      </c>
    </row>
    <row r="2938">
      <c r="A2938" t="inlineStr">
        <is>
          <t>2015</t>
        </is>
      </c>
      <c r="B2938" t="inlineStr">
        <is>
          <t>Coproduits usinage humide du riz</t>
        </is>
      </c>
      <c r="C2938" t="inlineStr">
        <is>
          <t>Alimentation animale rente (EA)</t>
        </is>
      </c>
      <c r="D2938" t="n">
        <v>0</v>
      </c>
      <c r="E2938" t="inlineStr"/>
      <c r="F2938" t="inlineStr"/>
      <c r="G2938" t="inlineStr"/>
      <c r="H2938" t="inlineStr"/>
      <c r="I2938" t="inlineStr"/>
      <c r="J2938" t="inlineStr"/>
      <c r="K2938" t="inlineStr">
        <is>
          <t>libre unbounded</t>
        </is>
      </c>
    </row>
    <row r="2939">
      <c r="A2939" t="inlineStr">
        <is>
          <t>2015</t>
        </is>
      </c>
      <c r="B2939" t="inlineStr">
        <is>
          <t>Coproduits usinage sec du riz</t>
        </is>
      </c>
      <c r="C2939" t="inlineStr">
        <is>
          <t>Alimentation animale rente (EA)</t>
        </is>
      </c>
      <c r="D2939" t="n">
        <v>4.5</v>
      </c>
      <c r="E2939" t="inlineStr"/>
      <c r="F2939" t="inlineStr"/>
      <c r="G2939" t="inlineStr"/>
      <c r="H2939" t="inlineStr"/>
      <c r="I2939" t="inlineStr"/>
      <c r="J2939" t="inlineStr"/>
      <c r="K2939" t="inlineStr">
        <is>
          <t>libre</t>
        </is>
      </c>
    </row>
    <row r="2940">
      <c r="A2940" t="inlineStr">
        <is>
          <t>2015</t>
        </is>
      </c>
      <c r="B2940" t="inlineStr">
        <is>
          <t>Sons blé tendre</t>
        </is>
      </c>
      <c r="C2940" t="inlineStr">
        <is>
          <t>Alimentation animale rente (EA)</t>
        </is>
      </c>
      <c r="D2940" t="n">
        <v>1060</v>
      </c>
      <c r="E2940" t="inlineStr"/>
      <c r="F2940" t="inlineStr"/>
      <c r="G2940" t="inlineStr"/>
      <c r="H2940" t="inlineStr"/>
      <c r="I2940" t="inlineStr"/>
      <c r="J2940" t="inlineStr"/>
      <c r="K2940" t="inlineStr">
        <is>
          <t>libre unbounded</t>
        </is>
      </c>
    </row>
    <row r="2941">
      <c r="A2941" t="inlineStr">
        <is>
          <t>2015</t>
        </is>
      </c>
      <c r="B2941" t="inlineStr">
        <is>
          <t>Remoulages et farines basses</t>
        </is>
      </c>
      <c r="C2941" t="inlineStr">
        <is>
          <t>Alimentation animale rente (EA)</t>
        </is>
      </c>
      <c r="D2941" t="n">
        <v>207</v>
      </c>
      <c r="E2941" t="inlineStr"/>
      <c r="F2941" t="inlineStr"/>
      <c r="G2941" t="inlineStr"/>
      <c r="H2941" t="inlineStr"/>
      <c r="I2941" t="inlineStr"/>
      <c r="J2941" t="inlineStr"/>
      <c r="K2941" t="inlineStr">
        <is>
          <t>déterminé</t>
        </is>
      </c>
    </row>
    <row r="2942">
      <c r="A2942" t="inlineStr">
        <is>
          <t>2015</t>
        </is>
      </c>
      <c r="B2942" t="inlineStr">
        <is>
          <t>Produits de 1ère transformation</t>
        </is>
      </c>
      <c r="C2942" t="inlineStr">
        <is>
          <t>Alimentation animale rente (EA)</t>
        </is>
      </c>
      <c r="D2942" t="n">
        <v>589</v>
      </c>
      <c r="E2942" t="inlineStr"/>
      <c r="F2942" t="inlineStr"/>
      <c r="G2942" t="inlineStr"/>
      <c r="H2942" t="inlineStr"/>
      <c r="I2942" t="inlineStr"/>
      <c r="J2942" t="inlineStr"/>
      <c r="K2942" t="inlineStr">
        <is>
          <t>libre</t>
        </is>
      </c>
    </row>
    <row r="2943">
      <c r="A2943" t="inlineStr">
        <is>
          <t>2015</t>
        </is>
      </c>
      <c r="B2943" t="inlineStr">
        <is>
          <t>Coproduits de 1ère transformation</t>
        </is>
      </c>
      <c r="C2943" t="inlineStr">
        <is>
          <t>Alimentation animale rente (EA)</t>
        </is>
      </c>
      <c r="D2943" t="n">
        <v>1900</v>
      </c>
      <c r="E2943" t="inlineStr"/>
      <c r="F2943" t="inlineStr"/>
      <c r="G2943" t="inlineStr"/>
      <c r="H2943" t="inlineStr"/>
      <c r="I2943" t="inlineStr"/>
      <c r="J2943" t="inlineStr"/>
      <c r="K2943" t="inlineStr">
        <is>
          <t>libre unbounded</t>
        </is>
      </c>
    </row>
    <row r="2944">
      <c r="A2944" t="inlineStr">
        <is>
          <t>2015</t>
        </is>
      </c>
      <c r="B2944" t="inlineStr">
        <is>
          <t>Coproduits de 2nde transformation</t>
        </is>
      </c>
      <c r="C2944" t="inlineStr">
        <is>
          <t>Alimentation animale rente (EA)</t>
        </is>
      </c>
      <c r="D2944" t="n">
        <v>1030</v>
      </c>
      <c r="E2944" t="inlineStr"/>
      <c r="F2944" t="inlineStr"/>
      <c r="G2944" t="inlineStr"/>
      <c r="H2944" t="inlineStr"/>
      <c r="I2944" t="inlineStr"/>
      <c r="J2944" t="inlineStr"/>
      <c r="K2944" t="inlineStr">
        <is>
          <t>libre unbounded</t>
        </is>
      </c>
    </row>
    <row r="2945">
      <c r="A2945" t="inlineStr">
        <is>
          <t>2015</t>
        </is>
      </c>
      <c r="B2945" t="inlineStr">
        <is>
          <t>Céréales collectées</t>
        </is>
      </c>
      <c r="C2945" t="inlineStr">
        <is>
          <t>Alimentation animale rente (EA) (hors FAB)</t>
        </is>
      </c>
      <c r="D2945" t="n">
        <v>1160</v>
      </c>
      <c r="E2945" t="inlineStr"/>
      <c r="F2945" t="inlineStr"/>
      <c r="G2945" t="inlineStr"/>
      <c r="H2945" t="inlineStr"/>
      <c r="I2945" t="inlineStr"/>
      <c r="J2945" t="inlineStr"/>
      <c r="K2945" t="inlineStr">
        <is>
          <t>libre</t>
        </is>
      </c>
    </row>
    <row r="2946">
      <c r="A2946" t="inlineStr">
        <is>
          <t>2015</t>
        </is>
      </c>
      <c r="B2946" t="inlineStr">
        <is>
          <t>Céréales collectées (hors riz)</t>
        </is>
      </c>
      <c r="C2946" t="inlineStr">
        <is>
          <t>Alimentation animale rente (EA) (hors FAB)</t>
        </is>
      </c>
      <c r="D2946" t="n">
        <v>1160</v>
      </c>
      <c r="E2946" t="inlineStr"/>
      <c r="F2946" t="inlineStr"/>
      <c r="G2946" t="inlineStr"/>
      <c r="H2946" t="inlineStr"/>
      <c r="I2946" t="inlineStr"/>
      <c r="J2946" t="inlineStr"/>
      <c r="K2946" t="inlineStr">
        <is>
          <t>libre</t>
        </is>
      </c>
    </row>
    <row r="2947">
      <c r="A2947" t="inlineStr">
        <is>
          <t>2015</t>
        </is>
      </c>
      <c r="B2947" t="inlineStr">
        <is>
          <t>Blé dur collecté</t>
        </is>
      </c>
      <c r="C2947" t="inlineStr">
        <is>
          <t>Alimentation animale rente (EA) (hors FAB)</t>
        </is>
      </c>
      <c r="D2947" t="n">
        <v>0</v>
      </c>
      <c r="E2947" t="inlineStr"/>
      <c r="F2947" t="inlineStr"/>
      <c r="G2947" t="inlineStr"/>
      <c r="H2947" t="inlineStr"/>
      <c r="I2947" t="inlineStr"/>
      <c r="J2947" t="inlineStr"/>
      <c r="K2947" t="inlineStr">
        <is>
          <t>libre</t>
        </is>
      </c>
    </row>
    <row r="2948">
      <c r="A2948" t="inlineStr">
        <is>
          <t>2015</t>
        </is>
      </c>
      <c r="B2948" t="inlineStr">
        <is>
          <t>Blé dur collecté (conso)</t>
        </is>
      </c>
      <c r="C2948" t="inlineStr">
        <is>
          <t>Alimentation animale rente (EA) (hors FAB)</t>
        </is>
      </c>
      <c r="D2948" t="n">
        <v>0</v>
      </c>
      <c r="E2948" t="inlineStr"/>
      <c r="F2948" t="inlineStr"/>
      <c r="G2948" t="inlineStr"/>
      <c r="H2948" t="inlineStr"/>
      <c r="I2948" t="inlineStr"/>
      <c r="J2948" t="inlineStr"/>
      <c r="K2948" t="inlineStr">
        <is>
          <t>libre</t>
        </is>
      </c>
    </row>
    <row r="2949">
      <c r="A2949" t="inlineStr">
        <is>
          <t>2015</t>
        </is>
      </c>
      <c r="B2949" t="inlineStr">
        <is>
          <t>Blé tendre collecté</t>
        </is>
      </c>
      <c r="C2949" t="inlineStr">
        <is>
          <t>Alimentation animale rente (EA) (hors FAB)</t>
        </is>
      </c>
      <c r="D2949" t="n">
        <v>11.6</v>
      </c>
      <c r="E2949" t="inlineStr"/>
      <c r="F2949" t="inlineStr"/>
      <c r="G2949" t="inlineStr"/>
      <c r="H2949" t="inlineStr"/>
      <c r="I2949" t="inlineStr"/>
      <c r="J2949" t="inlineStr"/>
      <c r="K2949" t="inlineStr">
        <is>
          <t>libre</t>
        </is>
      </c>
    </row>
    <row r="2950">
      <c r="A2950" t="inlineStr">
        <is>
          <t>2015</t>
        </is>
      </c>
      <c r="B2950" t="inlineStr">
        <is>
          <t>Blé tendre collecté (conso)</t>
        </is>
      </c>
      <c r="C2950" t="inlineStr">
        <is>
          <t>Alimentation animale rente (EA) (hors FAB)</t>
        </is>
      </c>
      <c r="D2950" t="n">
        <v>11.6</v>
      </c>
      <c r="E2950" t="inlineStr"/>
      <c r="F2950" t="inlineStr"/>
      <c r="G2950" t="inlineStr"/>
      <c r="H2950" t="inlineStr"/>
      <c r="I2950" t="inlineStr"/>
      <c r="J2950" t="inlineStr"/>
      <c r="K2950" t="inlineStr">
        <is>
          <t>libre</t>
        </is>
      </c>
    </row>
    <row r="2951">
      <c r="A2951" t="inlineStr">
        <is>
          <t>2015</t>
        </is>
      </c>
      <c r="B2951" t="inlineStr">
        <is>
          <t>Maïs-grain collecté</t>
        </is>
      </c>
      <c r="C2951" t="inlineStr">
        <is>
          <t>Alimentation animale rente (EA) (hors FAB)</t>
        </is>
      </c>
      <c r="D2951" t="n">
        <v>744</v>
      </c>
      <c r="E2951" t="inlineStr"/>
      <c r="F2951" t="inlineStr"/>
      <c r="G2951" t="inlineStr"/>
      <c r="H2951" t="inlineStr"/>
      <c r="I2951" t="inlineStr"/>
      <c r="J2951" t="inlineStr"/>
      <c r="K2951" t="inlineStr">
        <is>
          <t>libre</t>
        </is>
      </c>
    </row>
    <row r="2952">
      <c r="A2952" t="inlineStr">
        <is>
          <t>2015</t>
        </is>
      </c>
      <c r="B2952" t="inlineStr">
        <is>
          <t>Maïs-grain collecté (conso)</t>
        </is>
      </c>
      <c r="C2952" t="inlineStr">
        <is>
          <t>Alimentation animale rente (EA) (hors FAB)</t>
        </is>
      </c>
      <c r="D2952" t="n">
        <v>744</v>
      </c>
      <c r="E2952" t="inlineStr"/>
      <c r="F2952" t="inlineStr"/>
      <c r="G2952" t="inlineStr"/>
      <c r="H2952" t="inlineStr"/>
      <c r="I2952" t="inlineStr"/>
      <c r="J2952" t="inlineStr"/>
      <c r="K2952" t="inlineStr">
        <is>
          <t>libre</t>
        </is>
      </c>
    </row>
    <row r="2953">
      <c r="A2953" t="inlineStr">
        <is>
          <t>2015</t>
        </is>
      </c>
      <c r="B2953" t="inlineStr">
        <is>
          <t>Orge collecté</t>
        </is>
      </c>
      <c r="C2953" t="inlineStr">
        <is>
          <t>Alimentation animale rente (EA) (hors FAB)</t>
        </is>
      </c>
      <c r="D2953" t="n">
        <v>221</v>
      </c>
      <c r="E2953" t="inlineStr"/>
      <c r="F2953" t="inlineStr"/>
      <c r="G2953" t="inlineStr"/>
      <c r="H2953" t="inlineStr"/>
      <c r="I2953" t="inlineStr"/>
      <c r="J2953" t="inlineStr"/>
      <c r="K2953" t="inlineStr">
        <is>
          <t>libre</t>
        </is>
      </c>
    </row>
    <row r="2954">
      <c r="A2954" t="inlineStr">
        <is>
          <t>2015</t>
        </is>
      </c>
      <c r="B2954" t="inlineStr">
        <is>
          <t>Orge collecté (conso)</t>
        </is>
      </c>
      <c r="C2954" t="inlineStr">
        <is>
          <t>Alimentation animale rente (EA) (hors FAB)</t>
        </is>
      </c>
      <c r="D2954" t="n">
        <v>221</v>
      </c>
      <c r="E2954" t="inlineStr"/>
      <c r="F2954" t="inlineStr"/>
      <c r="G2954" t="inlineStr"/>
      <c r="H2954" t="inlineStr"/>
      <c r="I2954" t="inlineStr"/>
      <c r="J2954" t="inlineStr"/>
      <c r="K2954" t="inlineStr">
        <is>
          <t>libre</t>
        </is>
      </c>
    </row>
    <row r="2955">
      <c r="A2955" t="inlineStr">
        <is>
          <t>2015</t>
        </is>
      </c>
      <c r="B2955" t="inlineStr">
        <is>
          <t>Seigle collecté</t>
        </is>
      </c>
      <c r="C2955" t="inlineStr">
        <is>
          <t>Alimentation animale rente (EA) (hors FAB)</t>
        </is>
      </c>
      <c r="D2955" t="n">
        <v>1.6</v>
      </c>
      <c r="E2955" t="inlineStr"/>
      <c r="F2955" t="inlineStr"/>
      <c r="G2955" t="inlineStr"/>
      <c r="H2955" t="inlineStr"/>
      <c r="I2955" t="inlineStr"/>
      <c r="J2955" t="inlineStr"/>
      <c r="K2955" t="inlineStr">
        <is>
          <t>libre</t>
        </is>
      </c>
    </row>
    <row r="2956">
      <c r="A2956" t="inlineStr">
        <is>
          <t>2015</t>
        </is>
      </c>
      <c r="B2956" t="inlineStr">
        <is>
          <t>Seigle collecté (conso)</t>
        </is>
      </c>
      <c r="C2956" t="inlineStr">
        <is>
          <t>Alimentation animale rente (EA) (hors FAB)</t>
        </is>
      </c>
      <c r="D2956" t="n">
        <v>1.6</v>
      </c>
      <c r="E2956" t="inlineStr"/>
      <c r="F2956" t="inlineStr"/>
      <c r="G2956" t="inlineStr"/>
      <c r="H2956" t="inlineStr"/>
      <c r="I2956" t="inlineStr"/>
      <c r="J2956" t="inlineStr"/>
      <c r="K2956" t="inlineStr">
        <is>
          <t>libre</t>
        </is>
      </c>
    </row>
    <row r="2957">
      <c r="A2957" t="inlineStr">
        <is>
          <t>2015</t>
        </is>
      </c>
      <c r="B2957" t="inlineStr">
        <is>
          <t>Avoine collecté</t>
        </is>
      </c>
      <c r="C2957" t="inlineStr">
        <is>
          <t>Alimentation animale rente (EA) (hors FAB)</t>
        </is>
      </c>
      <c r="D2957" t="n">
        <v>77.09999999999999</v>
      </c>
      <c r="E2957" t="inlineStr"/>
      <c r="F2957" t="inlineStr"/>
      <c r="G2957" t="inlineStr"/>
      <c r="H2957" t="inlineStr"/>
      <c r="I2957" t="inlineStr"/>
      <c r="J2957" t="inlineStr"/>
      <c r="K2957" t="inlineStr">
        <is>
          <t>libre</t>
        </is>
      </c>
    </row>
    <row r="2958">
      <c r="A2958" t="inlineStr">
        <is>
          <t>2015</t>
        </is>
      </c>
      <c r="B2958" t="inlineStr">
        <is>
          <t>Avoine collecté (conso)</t>
        </is>
      </c>
      <c r="C2958" t="inlineStr">
        <is>
          <t>Alimentation animale rente (EA) (hors FAB)</t>
        </is>
      </c>
      <c r="D2958" t="n">
        <v>77.09999999999999</v>
      </c>
      <c r="E2958" t="inlineStr"/>
      <c r="F2958" t="inlineStr"/>
      <c r="G2958" t="inlineStr"/>
      <c r="H2958" t="inlineStr"/>
      <c r="I2958" t="inlineStr"/>
      <c r="J2958" t="inlineStr"/>
      <c r="K2958" t="inlineStr">
        <is>
          <t>libre</t>
        </is>
      </c>
    </row>
    <row r="2959">
      <c r="A2959" t="inlineStr">
        <is>
          <t>2015</t>
        </is>
      </c>
      <c r="B2959" t="inlineStr">
        <is>
          <t>Sorgho-grain collecté</t>
        </is>
      </c>
      <c r="C2959" t="inlineStr">
        <is>
          <t>Alimentation animale rente (EA) (hors FAB)</t>
        </is>
      </c>
      <c r="D2959" t="n">
        <v>15.2</v>
      </c>
      <c r="E2959" t="inlineStr"/>
      <c r="F2959" t="inlineStr"/>
      <c r="G2959" t="inlineStr"/>
      <c r="H2959" t="inlineStr"/>
      <c r="I2959" t="inlineStr"/>
      <c r="J2959" t="inlineStr"/>
      <c r="K2959" t="inlineStr">
        <is>
          <t>libre</t>
        </is>
      </c>
    </row>
    <row r="2960">
      <c r="A2960" t="inlineStr">
        <is>
          <t>2015</t>
        </is>
      </c>
      <c r="B2960" t="inlineStr">
        <is>
          <t>Sorgho-grain collecté (conso)</t>
        </is>
      </c>
      <c r="C2960" t="inlineStr">
        <is>
          <t>Alimentation animale rente (EA) (hors FAB)</t>
        </is>
      </c>
      <c r="D2960" t="n">
        <v>15.2</v>
      </c>
      <c r="E2960" t="inlineStr"/>
      <c r="F2960" t="inlineStr"/>
      <c r="G2960" t="inlineStr"/>
      <c r="H2960" t="inlineStr"/>
      <c r="I2960" t="inlineStr"/>
      <c r="J2960" t="inlineStr"/>
      <c r="K2960" t="inlineStr">
        <is>
          <t>libre</t>
        </is>
      </c>
    </row>
    <row r="2961">
      <c r="A2961" t="inlineStr">
        <is>
          <t>2015</t>
        </is>
      </c>
      <c r="B2961" t="inlineStr">
        <is>
          <t>Triticale collecté</t>
        </is>
      </c>
      <c r="C2961" t="inlineStr">
        <is>
          <t>Alimentation animale rente (EA) (hors FAB)</t>
        </is>
      </c>
      <c r="D2961" t="n">
        <v>89.59999999999999</v>
      </c>
      <c r="E2961" t="inlineStr"/>
      <c r="F2961" t="inlineStr"/>
      <c r="G2961" t="inlineStr"/>
      <c r="H2961" t="inlineStr"/>
      <c r="I2961" t="inlineStr"/>
      <c r="J2961" t="inlineStr"/>
      <c r="K2961" t="inlineStr">
        <is>
          <t>libre</t>
        </is>
      </c>
    </row>
    <row r="2962">
      <c r="A2962" t="inlineStr">
        <is>
          <t>2015</t>
        </is>
      </c>
      <c r="B2962" t="inlineStr">
        <is>
          <t>Triticale collecté (conso)</t>
        </is>
      </c>
      <c r="C2962" t="inlineStr">
        <is>
          <t>Alimentation animale rente (EA) (hors FAB)</t>
        </is>
      </c>
      <c r="D2962" t="n">
        <v>89.59999999999999</v>
      </c>
      <c r="E2962" t="inlineStr"/>
      <c r="F2962" t="inlineStr"/>
      <c r="G2962" t="inlineStr"/>
      <c r="H2962" t="inlineStr"/>
      <c r="I2962" t="inlineStr"/>
      <c r="J2962" t="inlineStr"/>
      <c r="K2962" t="inlineStr">
        <is>
          <t>libre</t>
        </is>
      </c>
    </row>
    <row r="2963">
      <c r="A2963" t="inlineStr">
        <is>
          <t>2015</t>
        </is>
      </c>
      <c r="B2963" t="inlineStr">
        <is>
          <t>Blé tendre, épeautre et méteil collectés</t>
        </is>
      </c>
      <c r="C2963" t="inlineStr">
        <is>
          <t>Alimentation animale rente (EA) (hors FAB)</t>
        </is>
      </c>
      <c r="D2963" t="n">
        <v>11.6</v>
      </c>
      <c r="E2963" t="inlineStr"/>
      <c r="F2963" t="inlineStr"/>
      <c r="G2963" t="inlineStr"/>
      <c r="H2963" t="inlineStr"/>
      <c r="I2963" t="inlineStr"/>
      <c r="J2963" t="inlineStr"/>
      <c r="K2963" t="inlineStr">
        <is>
          <t>libre</t>
        </is>
      </c>
    </row>
    <row r="2964">
      <c r="A2964" t="inlineStr">
        <is>
          <t>2015</t>
        </is>
      </c>
      <c r="B2964" t="inlineStr">
        <is>
          <t>Blé tendre, épeautre et méteil collectés (conso)</t>
        </is>
      </c>
      <c r="C2964" t="inlineStr">
        <is>
          <t>Alimentation animale rente (EA) (hors FAB)</t>
        </is>
      </c>
      <c r="D2964" t="n">
        <v>11.6</v>
      </c>
      <c r="E2964" t="inlineStr"/>
      <c r="F2964" t="inlineStr"/>
      <c r="G2964" t="inlineStr"/>
      <c r="H2964" t="inlineStr"/>
      <c r="I2964" t="inlineStr"/>
      <c r="J2964" t="inlineStr"/>
      <c r="K2964" t="inlineStr">
        <is>
          <t>libre</t>
        </is>
      </c>
    </row>
    <row r="2965">
      <c r="A2965" t="inlineStr">
        <is>
          <t>2015</t>
        </is>
      </c>
      <c r="B2965" t="inlineStr">
        <is>
          <t>Céréales autoconsommées</t>
        </is>
      </c>
      <c r="C2965" t="inlineStr">
        <is>
          <t>Alimentation animale rente (EA) (hors FAB)</t>
        </is>
      </c>
      <c r="D2965" t="n">
        <v>5960</v>
      </c>
      <c r="E2965" t="inlineStr"/>
      <c r="F2965" t="inlineStr"/>
      <c r="G2965" t="inlineStr"/>
      <c r="H2965" t="inlineStr"/>
      <c r="I2965" t="inlineStr"/>
      <c r="J2965" t="inlineStr"/>
      <c r="K2965" t="inlineStr">
        <is>
          <t>libre</t>
        </is>
      </c>
    </row>
    <row r="2966">
      <c r="A2966" t="inlineStr">
        <is>
          <t>2015</t>
        </is>
      </c>
      <c r="B2966" t="inlineStr">
        <is>
          <t>Céréales (hors riz) autoconsommées</t>
        </is>
      </c>
      <c r="C2966" t="inlineStr">
        <is>
          <t>Alimentation animale rente (EA) (hors FAB)</t>
        </is>
      </c>
      <c r="D2966" t="n">
        <v>5960</v>
      </c>
      <c r="E2966" t="inlineStr"/>
      <c r="F2966" t="inlineStr"/>
      <c r="G2966" t="inlineStr"/>
      <c r="H2966" t="inlineStr"/>
      <c r="I2966" t="inlineStr"/>
      <c r="J2966" t="inlineStr"/>
      <c r="K2966" t="inlineStr">
        <is>
          <t>libre</t>
        </is>
      </c>
    </row>
    <row r="2967">
      <c r="A2967" t="inlineStr">
        <is>
          <t>2015</t>
        </is>
      </c>
      <c r="B2967" t="inlineStr">
        <is>
          <t>Blé autoconsommé</t>
        </is>
      </c>
      <c r="C2967" t="inlineStr">
        <is>
          <t>Alimentation animale rente (EA) (hors FAB)</t>
        </is>
      </c>
      <c r="D2967" t="n">
        <v>1160</v>
      </c>
      <c r="E2967" t="inlineStr"/>
      <c r="F2967" t="inlineStr"/>
      <c r="G2967" t="inlineStr"/>
      <c r="H2967" t="inlineStr"/>
      <c r="I2967" t="inlineStr"/>
      <c r="J2967" t="inlineStr"/>
      <c r="K2967" t="inlineStr">
        <is>
          <t>libre</t>
        </is>
      </c>
    </row>
    <row r="2968">
      <c r="A2968" t="inlineStr">
        <is>
          <t>2015</t>
        </is>
      </c>
      <c r="B2968" t="inlineStr">
        <is>
          <t>Blé dur autoconsommé</t>
        </is>
      </c>
      <c r="C2968" t="inlineStr">
        <is>
          <t>Alimentation animale rente (EA) (hors FAB)</t>
        </is>
      </c>
      <c r="D2968" t="n">
        <v>0</v>
      </c>
      <c r="E2968" t="inlineStr"/>
      <c r="F2968" t="inlineStr"/>
      <c r="G2968" t="inlineStr"/>
      <c r="H2968" t="inlineStr"/>
      <c r="I2968" t="inlineStr"/>
      <c r="J2968" t="inlineStr"/>
      <c r="K2968" t="inlineStr">
        <is>
          <t>libre</t>
        </is>
      </c>
    </row>
    <row r="2969">
      <c r="A2969" t="inlineStr">
        <is>
          <t>2015</t>
        </is>
      </c>
      <c r="B2969" t="inlineStr">
        <is>
          <t>Blé tendre et méteil autoconsommés</t>
        </is>
      </c>
      <c r="C2969" t="inlineStr">
        <is>
          <t>Alimentation animale rente (EA) (hors FAB)</t>
        </is>
      </c>
      <c r="D2969" t="n">
        <v>1160</v>
      </c>
      <c r="E2969" t="inlineStr"/>
      <c r="F2969" t="inlineStr"/>
      <c r="G2969" t="inlineStr"/>
      <c r="H2969" t="inlineStr"/>
      <c r="I2969" t="inlineStr"/>
      <c r="J2969" t="inlineStr"/>
      <c r="K2969" t="inlineStr">
        <is>
          <t>libre</t>
        </is>
      </c>
    </row>
    <row r="2970">
      <c r="A2970" t="inlineStr">
        <is>
          <t>2015</t>
        </is>
      </c>
      <c r="B2970" t="inlineStr">
        <is>
          <t>Blé tendre autoconsommé</t>
        </is>
      </c>
      <c r="C2970" t="inlineStr">
        <is>
          <t>Alimentation animale rente (EA) (hors FAB)</t>
        </is>
      </c>
      <c r="D2970" t="n">
        <v>1160</v>
      </c>
      <c r="E2970" t="inlineStr"/>
      <c r="F2970" t="inlineStr"/>
      <c r="G2970" t="inlineStr"/>
      <c r="H2970" t="inlineStr"/>
      <c r="I2970" t="inlineStr"/>
      <c r="J2970" t="inlineStr"/>
      <c r="K2970" t="inlineStr">
        <is>
          <t>libre</t>
        </is>
      </c>
    </row>
    <row r="2971">
      <c r="A2971" t="inlineStr">
        <is>
          <t>2015</t>
        </is>
      </c>
      <c r="B2971" t="inlineStr">
        <is>
          <t>Méteil autoconsommé</t>
        </is>
      </c>
      <c r="C2971" t="inlineStr">
        <is>
          <t>Alimentation animale rente (EA) (hors FAB)</t>
        </is>
      </c>
      <c r="D2971" t="n">
        <v>0</v>
      </c>
      <c r="E2971" t="inlineStr"/>
      <c r="F2971" t="inlineStr"/>
      <c r="G2971" t="inlineStr"/>
      <c r="H2971" t="inlineStr"/>
      <c r="I2971" t="inlineStr"/>
      <c r="J2971" t="inlineStr"/>
      <c r="K2971" t="inlineStr">
        <is>
          <t>libre</t>
        </is>
      </c>
    </row>
    <row r="2972">
      <c r="A2972" t="inlineStr">
        <is>
          <t>2015</t>
        </is>
      </c>
      <c r="B2972" t="inlineStr">
        <is>
          <t>Maïs-grain autoconsommé</t>
        </is>
      </c>
      <c r="C2972" t="inlineStr">
        <is>
          <t>Alimentation animale rente (EA) (hors FAB)</t>
        </is>
      </c>
      <c r="D2972" t="n">
        <v>1620</v>
      </c>
      <c r="E2972" t="inlineStr"/>
      <c r="F2972" t="inlineStr"/>
      <c r="G2972" t="inlineStr"/>
      <c r="H2972" t="inlineStr"/>
      <c r="I2972" t="inlineStr"/>
      <c r="J2972" t="inlineStr"/>
      <c r="K2972" t="inlineStr">
        <is>
          <t>libre</t>
        </is>
      </c>
    </row>
    <row r="2973">
      <c r="A2973" t="inlineStr">
        <is>
          <t>2015</t>
        </is>
      </c>
      <c r="B2973" t="inlineStr">
        <is>
          <t>Maïs-grain (conso) autoconsommé</t>
        </is>
      </c>
      <c r="C2973" t="inlineStr">
        <is>
          <t>Alimentation animale rente (EA) (hors FAB)</t>
        </is>
      </c>
      <c r="D2973" t="n">
        <v>1620</v>
      </c>
      <c r="E2973" t="inlineStr"/>
      <c r="F2973" t="inlineStr"/>
      <c r="G2973" t="inlineStr"/>
      <c r="H2973" t="inlineStr"/>
      <c r="I2973" t="inlineStr"/>
      <c r="J2973" t="inlineStr"/>
      <c r="K2973" t="inlineStr">
        <is>
          <t>libre</t>
        </is>
      </c>
    </row>
    <row r="2974">
      <c r="A2974" t="inlineStr">
        <is>
          <t>2015</t>
        </is>
      </c>
      <c r="B2974" t="inlineStr">
        <is>
          <t>Orge, seigle et avoine autoconsommés</t>
        </is>
      </c>
      <c r="C2974" t="inlineStr">
        <is>
          <t>Alimentation animale rente (EA) (hors FAB)</t>
        </is>
      </c>
      <c r="D2974" t="n">
        <v>1990</v>
      </c>
      <c r="E2974" t="inlineStr"/>
      <c r="F2974" t="inlineStr"/>
      <c r="G2974" t="inlineStr"/>
      <c r="H2974" t="inlineStr"/>
      <c r="I2974" t="inlineStr"/>
      <c r="J2974" t="inlineStr"/>
      <c r="K2974" t="inlineStr">
        <is>
          <t>libre</t>
        </is>
      </c>
    </row>
    <row r="2975">
      <c r="A2975" t="inlineStr">
        <is>
          <t>2015</t>
        </is>
      </c>
      <c r="B2975" t="inlineStr">
        <is>
          <t>Orge autoconsommé</t>
        </is>
      </c>
      <c r="C2975" t="inlineStr">
        <is>
          <t>Alimentation animale rente (EA) (hors FAB)</t>
        </is>
      </c>
      <c r="D2975" t="n">
        <v>1760</v>
      </c>
      <c r="E2975" t="inlineStr"/>
      <c r="F2975" t="inlineStr"/>
      <c r="G2975" t="inlineStr"/>
      <c r="H2975" t="inlineStr"/>
      <c r="I2975" t="inlineStr"/>
      <c r="J2975" t="inlineStr"/>
      <c r="K2975" t="inlineStr">
        <is>
          <t>libre</t>
        </is>
      </c>
    </row>
    <row r="2976">
      <c r="A2976" t="inlineStr">
        <is>
          <t>2015</t>
        </is>
      </c>
      <c r="B2976" t="inlineStr">
        <is>
          <t>Seigle autoconsommé</t>
        </is>
      </c>
      <c r="C2976" t="inlineStr">
        <is>
          <t>Alimentation animale rente (EA) (hors FAB)</t>
        </is>
      </c>
      <c r="D2976" t="n">
        <v>65.90000000000001</v>
      </c>
      <c r="E2976" t="inlineStr"/>
      <c r="F2976" t="inlineStr"/>
      <c r="G2976" t="inlineStr"/>
      <c r="H2976" t="inlineStr"/>
      <c r="I2976" t="inlineStr"/>
      <c r="J2976" t="inlineStr"/>
      <c r="K2976" t="inlineStr">
        <is>
          <t>libre</t>
        </is>
      </c>
    </row>
    <row r="2977">
      <c r="A2977" t="inlineStr">
        <is>
          <t>2015</t>
        </is>
      </c>
      <c r="B2977" t="inlineStr">
        <is>
          <t>Avoine autoconsommé</t>
        </is>
      </c>
      <c r="C2977" t="inlineStr">
        <is>
          <t>Alimentation animale rente (EA) (hors FAB)</t>
        </is>
      </c>
      <c r="D2977" t="n">
        <v>169</v>
      </c>
      <c r="E2977" t="inlineStr"/>
      <c r="F2977" t="inlineStr"/>
      <c r="G2977" t="inlineStr"/>
      <c r="H2977" t="inlineStr"/>
      <c r="I2977" t="inlineStr"/>
      <c r="J2977" t="inlineStr"/>
      <c r="K2977" t="inlineStr">
        <is>
          <t>libre</t>
        </is>
      </c>
    </row>
    <row r="2978">
      <c r="A2978" t="inlineStr">
        <is>
          <t>2015</t>
        </is>
      </c>
      <c r="B2978" t="inlineStr">
        <is>
          <t>Sorgho-grain, millet et autres céréales autoconsommés</t>
        </is>
      </c>
      <c r="C2978" t="inlineStr">
        <is>
          <t>Alimentation animale rente (EA) (hors FAB)</t>
        </is>
      </c>
      <c r="D2978" t="n">
        <v>1090</v>
      </c>
      <c r="E2978" t="inlineStr"/>
      <c r="F2978" t="inlineStr"/>
      <c r="G2978" t="inlineStr"/>
      <c r="H2978" t="inlineStr"/>
      <c r="I2978" t="inlineStr"/>
      <c r="J2978" t="inlineStr"/>
      <c r="K2978" t="inlineStr">
        <is>
          <t>libre</t>
        </is>
      </c>
    </row>
    <row r="2979">
      <c r="A2979" t="inlineStr">
        <is>
          <t>2015</t>
        </is>
      </c>
      <c r="B2979" t="inlineStr">
        <is>
          <t>Sorgho-grain autoconsommé</t>
        </is>
      </c>
      <c r="C2979" t="inlineStr">
        <is>
          <t>Alimentation animale rente (EA) (hors FAB)</t>
        </is>
      </c>
      <c r="D2979" t="n">
        <v>34.5</v>
      </c>
      <c r="E2979" t="inlineStr"/>
      <c r="F2979" t="inlineStr"/>
      <c r="G2979" t="inlineStr"/>
      <c r="H2979" t="inlineStr"/>
      <c r="I2979" t="inlineStr"/>
      <c r="J2979" t="inlineStr"/>
      <c r="K2979" t="inlineStr">
        <is>
          <t>libre</t>
        </is>
      </c>
    </row>
    <row r="2980">
      <c r="A2980" t="inlineStr">
        <is>
          <t>2015</t>
        </is>
      </c>
      <c r="B2980" t="inlineStr">
        <is>
          <t>Sorgho-grain (conso) autoconsommé</t>
        </is>
      </c>
      <c r="C2980" t="inlineStr">
        <is>
          <t>Alimentation animale rente (EA) (hors FAB)</t>
        </is>
      </c>
      <c r="D2980" t="n">
        <v>34.5</v>
      </c>
      <c r="E2980" t="inlineStr"/>
      <c r="F2980" t="inlineStr"/>
      <c r="G2980" t="inlineStr"/>
      <c r="H2980" t="inlineStr"/>
      <c r="I2980" t="inlineStr"/>
      <c r="J2980" t="inlineStr"/>
      <c r="K2980" t="inlineStr">
        <is>
          <t>libre</t>
        </is>
      </c>
    </row>
    <row r="2981">
      <c r="A2981" t="inlineStr">
        <is>
          <t>2015</t>
        </is>
      </c>
      <c r="B2981" t="inlineStr">
        <is>
          <t>Triticale autoconsommé</t>
        </is>
      </c>
      <c r="C2981" t="inlineStr">
        <is>
          <t>Alimentation animale rente (EA) (hors FAB)</t>
        </is>
      </c>
      <c r="D2981" t="n">
        <v>952</v>
      </c>
      <c r="E2981" t="inlineStr"/>
      <c r="F2981" t="inlineStr"/>
      <c r="G2981" t="inlineStr"/>
      <c r="H2981" t="inlineStr"/>
      <c r="I2981" t="inlineStr"/>
      <c r="J2981" t="inlineStr"/>
      <c r="K2981" t="inlineStr">
        <is>
          <t>libre</t>
        </is>
      </c>
    </row>
    <row r="2982">
      <c r="A2982" t="inlineStr">
        <is>
          <t>2015</t>
        </is>
      </c>
      <c r="B2982" t="inlineStr">
        <is>
          <t>Millet et autres céréales autoconsommés</t>
        </is>
      </c>
      <c r="C2982" t="inlineStr">
        <is>
          <t>Alimentation animale rente (EA) (hors FAB)</t>
        </is>
      </c>
      <c r="D2982" t="n">
        <v>0.2</v>
      </c>
      <c r="E2982" t="inlineStr"/>
      <c r="F2982" t="inlineStr"/>
      <c r="G2982" t="inlineStr"/>
      <c r="H2982" t="inlineStr"/>
      <c r="I2982" t="inlineStr"/>
      <c r="J2982" t="inlineStr"/>
      <c r="K2982" t="inlineStr">
        <is>
          <t>libre</t>
        </is>
      </c>
    </row>
    <row r="2983">
      <c r="A2983" t="inlineStr">
        <is>
          <t>2015</t>
        </is>
      </c>
      <c r="B2983" t="inlineStr">
        <is>
          <t>Millet autoconsommé</t>
        </is>
      </c>
      <c r="C2983" t="inlineStr">
        <is>
          <t>Alimentation animale rente (EA) (hors FAB)</t>
        </is>
      </c>
      <c r="D2983" t="n">
        <v>28.7</v>
      </c>
      <c r="E2983" t="inlineStr"/>
      <c r="F2983" t="inlineStr"/>
      <c r="G2983" t="inlineStr"/>
      <c r="H2983" t="inlineStr"/>
      <c r="I2983" t="inlineStr"/>
      <c r="J2983" t="inlineStr"/>
      <c r="K2983" t="inlineStr">
        <is>
          <t>libre</t>
        </is>
      </c>
    </row>
    <row r="2984">
      <c r="A2984" t="inlineStr">
        <is>
          <t>2015</t>
        </is>
      </c>
      <c r="B2984" t="inlineStr">
        <is>
          <t>Autres céréales autoconsommées</t>
        </is>
      </c>
      <c r="C2984" t="inlineStr">
        <is>
          <t>Alimentation animale rente (EA) (hors FAB)</t>
        </is>
      </c>
      <c r="D2984" t="n">
        <v>76.8</v>
      </c>
      <c r="E2984" t="inlineStr"/>
      <c r="F2984" t="inlineStr"/>
      <c r="G2984" t="inlineStr"/>
      <c r="H2984" t="inlineStr"/>
      <c r="I2984" t="inlineStr"/>
      <c r="J2984" t="inlineStr"/>
      <c r="K2984" t="inlineStr">
        <is>
          <t>libre</t>
        </is>
      </c>
    </row>
    <row r="2985">
      <c r="A2985" t="inlineStr">
        <is>
          <t>2015</t>
        </is>
      </c>
      <c r="B2985" t="inlineStr">
        <is>
          <t>Sarrasin autoconsommé</t>
        </is>
      </c>
      <c r="C2985" t="inlineStr">
        <is>
          <t>Alimentation animale rente (EA) (hors FAB)</t>
        </is>
      </c>
      <c r="D2985" t="n">
        <v>15.3</v>
      </c>
      <c r="E2985" t="inlineStr"/>
      <c r="F2985" t="inlineStr"/>
      <c r="G2985" t="inlineStr"/>
      <c r="H2985" t="inlineStr"/>
      <c r="I2985" t="inlineStr"/>
      <c r="J2985" t="inlineStr"/>
      <c r="K2985" t="inlineStr">
        <is>
          <t>libre</t>
        </is>
      </c>
    </row>
    <row r="2986">
      <c r="A2986" t="inlineStr">
        <is>
          <t>2015</t>
        </is>
      </c>
      <c r="B2986" t="inlineStr">
        <is>
          <t>Alpiste autoconsommé</t>
        </is>
      </c>
      <c r="C2986" t="inlineStr">
        <is>
          <t>Alimentation animale rente (EA) (hors FAB)</t>
        </is>
      </c>
      <c r="D2986" t="n">
        <v>24.4</v>
      </c>
      <c r="E2986" t="inlineStr"/>
      <c r="F2986" t="inlineStr"/>
      <c r="G2986" t="inlineStr"/>
      <c r="H2986" t="inlineStr"/>
      <c r="I2986" t="inlineStr"/>
      <c r="J2986" t="inlineStr"/>
      <c r="K2986" t="inlineStr">
        <is>
          <t>libre</t>
        </is>
      </c>
    </row>
    <row r="2987">
      <c r="A2987" t="inlineStr">
        <is>
          <t>2015</t>
        </is>
      </c>
      <c r="B2987" t="inlineStr">
        <is>
          <t>Epeautre autoconsommé</t>
        </is>
      </c>
      <c r="C2987" t="inlineStr">
        <is>
          <t>Alimentation animale rente (EA) (hors FAB)</t>
        </is>
      </c>
      <c r="D2987" t="n">
        <v>0.7</v>
      </c>
      <c r="E2987" t="inlineStr"/>
      <c r="F2987" t="inlineStr"/>
      <c r="G2987" t="inlineStr"/>
      <c r="H2987" t="inlineStr"/>
      <c r="I2987" t="inlineStr"/>
      <c r="J2987" t="inlineStr"/>
      <c r="K2987" t="inlineStr">
        <is>
          <t>libre</t>
        </is>
      </c>
    </row>
    <row r="2988">
      <c r="A2988" t="inlineStr">
        <is>
          <t>2015</t>
        </is>
      </c>
      <c r="B2988" t="inlineStr">
        <is>
          <t>Autres céréales, autres autoconsommées</t>
        </is>
      </c>
      <c r="C2988" t="inlineStr">
        <is>
          <t>Alimentation animale rente (EA) (hors FAB)</t>
        </is>
      </c>
      <c r="D2988" t="n">
        <v>36.3</v>
      </c>
      <c r="E2988" t="inlineStr"/>
      <c r="F2988" t="inlineStr"/>
      <c r="G2988" t="inlineStr"/>
      <c r="H2988" t="inlineStr"/>
      <c r="I2988" t="inlineStr"/>
      <c r="J2988" t="inlineStr"/>
      <c r="K2988" t="inlineStr">
        <is>
          <t>libre</t>
        </is>
      </c>
    </row>
    <row r="2989">
      <c r="A2989" t="inlineStr">
        <is>
          <t>2015</t>
        </is>
      </c>
      <c r="B2989" t="inlineStr">
        <is>
          <t>Mélanges de céréales (hors méteil) autoconsommés</t>
        </is>
      </c>
      <c r="C2989" t="inlineStr">
        <is>
          <t>Alimentation animale rente (EA) (hors FAB)</t>
        </is>
      </c>
      <c r="D2989" t="n">
        <v>94.5</v>
      </c>
      <c r="E2989" t="inlineStr"/>
      <c r="F2989" t="inlineStr"/>
      <c r="G2989" t="inlineStr"/>
      <c r="H2989" t="inlineStr"/>
      <c r="I2989" t="inlineStr"/>
      <c r="J2989" t="inlineStr"/>
      <c r="K2989" t="inlineStr">
        <is>
          <t>libre</t>
        </is>
      </c>
    </row>
    <row r="2990">
      <c r="A2990" t="inlineStr">
        <is>
          <t>2015</t>
        </is>
      </c>
      <c r="B2990" t="inlineStr">
        <is>
          <t>Issues de céréales</t>
        </is>
      </c>
      <c r="C2990" t="inlineStr">
        <is>
          <t>Alimentation animale rente (EA) (hors FAB)</t>
        </is>
      </c>
      <c r="D2990" t="n">
        <v>193</v>
      </c>
      <c r="E2990" t="inlineStr"/>
      <c r="F2990" t="inlineStr"/>
      <c r="G2990" t="inlineStr"/>
      <c r="H2990" t="inlineStr"/>
      <c r="I2990" t="inlineStr"/>
      <c r="J2990" t="inlineStr"/>
      <c r="K2990" t="inlineStr">
        <is>
          <t>libre</t>
        </is>
      </c>
    </row>
    <row r="2991">
      <c r="A2991" t="inlineStr">
        <is>
          <t>2015</t>
        </is>
      </c>
      <c r="B2991" t="inlineStr">
        <is>
          <t>Issues de céréales (hors riz)</t>
        </is>
      </c>
      <c r="C2991" t="inlineStr">
        <is>
          <t>Alimentation animale rente (EA) (hors FAB)</t>
        </is>
      </c>
      <c r="D2991" t="n">
        <v>193</v>
      </c>
      <c r="E2991" t="inlineStr"/>
      <c r="F2991" t="inlineStr"/>
      <c r="G2991" t="inlineStr"/>
      <c r="H2991" t="inlineStr"/>
      <c r="I2991" t="inlineStr"/>
      <c r="J2991" t="inlineStr"/>
      <c r="K2991" t="inlineStr">
        <is>
          <t>libre</t>
        </is>
      </c>
    </row>
    <row r="2992">
      <c r="A2992" t="inlineStr">
        <is>
          <t>2015</t>
        </is>
      </c>
      <c r="B2992" t="inlineStr">
        <is>
          <t>Issues de blé dur</t>
        </is>
      </c>
      <c r="C2992" t="inlineStr">
        <is>
          <t>Alimentation animale rente (EA) (hors FAB)</t>
        </is>
      </c>
      <c r="D2992" t="n">
        <v>3.1</v>
      </c>
      <c r="E2992" t="inlineStr"/>
      <c r="F2992" t="inlineStr"/>
      <c r="G2992" t="inlineStr"/>
      <c r="H2992" t="inlineStr"/>
      <c r="I2992" t="inlineStr"/>
      <c r="J2992" t="inlineStr"/>
      <c r="K2992" t="inlineStr">
        <is>
          <t>déterminé</t>
        </is>
      </c>
    </row>
    <row r="2993">
      <c r="A2993" t="inlineStr">
        <is>
          <t>2015</t>
        </is>
      </c>
      <c r="B2993" t="inlineStr">
        <is>
          <t>Issues de blé tendre</t>
        </is>
      </c>
      <c r="C2993" t="inlineStr">
        <is>
          <t>Alimentation animale rente (EA) (hors FAB)</t>
        </is>
      </c>
      <c r="D2993" t="n">
        <v>68.59999999999999</v>
      </c>
      <c r="E2993" t="inlineStr"/>
      <c r="F2993" t="inlineStr"/>
      <c r="G2993" t="inlineStr"/>
      <c r="H2993" t="inlineStr"/>
      <c r="I2993" t="inlineStr"/>
      <c r="J2993" t="inlineStr"/>
      <c r="K2993" t="inlineStr">
        <is>
          <t>déterminé</t>
        </is>
      </c>
    </row>
    <row r="2994">
      <c r="A2994" t="inlineStr">
        <is>
          <t>2015</t>
        </is>
      </c>
      <c r="B2994" t="inlineStr">
        <is>
          <t>Issues de maïs-grain</t>
        </is>
      </c>
      <c r="C2994" t="inlineStr">
        <is>
          <t>Alimentation animale rente (EA) (hors FAB)</t>
        </is>
      </c>
      <c r="D2994" t="n">
        <v>50.6</v>
      </c>
      <c r="E2994" t="inlineStr"/>
      <c r="F2994" t="inlineStr"/>
      <c r="G2994" t="inlineStr"/>
      <c r="H2994" t="inlineStr"/>
      <c r="I2994" t="inlineStr"/>
      <c r="J2994" t="inlineStr"/>
      <c r="K2994" t="inlineStr">
        <is>
          <t>déterminé</t>
        </is>
      </c>
    </row>
    <row r="2995">
      <c r="A2995" t="inlineStr">
        <is>
          <t>2015</t>
        </is>
      </c>
      <c r="B2995" t="inlineStr">
        <is>
          <t>Issues d'orge</t>
        </is>
      </c>
      <c r="C2995" t="inlineStr">
        <is>
          <t>Alimentation animale rente (EA) (hors FAB)</t>
        </is>
      </c>
      <c r="D2995" t="n">
        <v>66.5</v>
      </c>
      <c r="E2995" t="inlineStr"/>
      <c r="F2995" t="inlineStr"/>
      <c r="G2995" t="inlineStr"/>
      <c r="H2995" t="inlineStr"/>
      <c r="I2995" t="inlineStr"/>
      <c r="J2995" t="inlineStr"/>
      <c r="K2995" t="inlineStr">
        <is>
          <t>déterminé</t>
        </is>
      </c>
    </row>
    <row r="2996">
      <c r="A2996" t="inlineStr">
        <is>
          <t>2015</t>
        </is>
      </c>
      <c r="B2996" t="inlineStr">
        <is>
          <t>Issues de seigle</t>
        </is>
      </c>
      <c r="C2996" t="inlineStr">
        <is>
          <t>Alimentation animale rente (EA) (hors FAB)</t>
        </is>
      </c>
      <c r="D2996" t="n">
        <v>0.2</v>
      </c>
      <c r="E2996" t="inlineStr"/>
      <c r="F2996" t="inlineStr"/>
      <c r="G2996" t="inlineStr"/>
      <c r="H2996" t="inlineStr"/>
      <c r="I2996" t="inlineStr"/>
      <c r="J2996" t="inlineStr"/>
      <c r="K2996" t="inlineStr">
        <is>
          <t>déterminé</t>
        </is>
      </c>
    </row>
    <row r="2997">
      <c r="A2997" t="inlineStr">
        <is>
          <t>2015</t>
        </is>
      </c>
      <c r="B2997" t="inlineStr">
        <is>
          <t>Issues d'avoine</t>
        </is>
      </c>
      <c r="C2997" t="inlineStr">
        <is>
          <t>Alimentation animale rente (EA) (hors FAB)</t>
        </is>
      </c>
      <c r="D2997" t="n">
        <v>0.6</v>
      </c>
      <c r="E2997" t="inlineStr"/>
      <c r="F2997" t="inlineStr"/>
      <c r="G2997" t="inlineStr"/>
      <c r="H2997" t="inlineStr"/>
      <c r="I2997" t="inlineStr"/>
      <c r="J2997" t="inlineStr"/>
      <c r="K2997" t="inlineStr">
        <is>
          <t>déterminé</t>
        </is>
      </c>
    </row>
    <row r="2998">
      <c r="A2998" t="inlineStr">
        <is>
          <t>2015</t>
        </is>
      </c>
      <c r="B2998" t="inlineStr">
        <is>
          <t>Issues de sorgho-grain</t>
        </is>
      </c>
      <c r="C2998" t="inlineStr">
        <is>
          <t>Alimentation animale rente (EA) (hors FAB)</t>
        </is>
      </c>
      <c r="D2998" t="n">
        <v>0.5</v>
      </c>
      <c r="E2998" t="inlineStr"/>
      <c r="F2998" t="inlineStr"/>
      <c r="G2998" t="inlineStr"/>
      <c r="H2998" t="inlineStr"/>
      <c r="I2998" t="inlineStr"/>
      <c r="J2998" t="inlineStr"/>
      <c r="K2998" t="inlineStr">
        <is>
          <t>déterminé</t>
        </is>
      </c>
    </row>
    <row r="2999">
      <c r="A2999" t="inlineStr">
        <is>
          <t>2015</t>
        </is>
      </c>
      <c r="B2999" t="inlineStr">
        <is>
          <t>Issues de triticale</t>
        </is>
      </c>
      <c r="C2999" t="inlineStr">
        <is>
          <t>Alimentation animale rente (EA) (hors FAB)</t>
        </is>
      </c>
      <c r="D2999" t="n">
        <v>2.2</v>
      </c>
      <c r="E2999" t="inlineStr"/>
      <c r="F2999" t="inlineStr"/>
      <c r="G2999" t="inlineStr"/>
      <c r="H2999" t="inlineStr"/>
      <c r="I2999" t="inlineStr"/>
      <c r="J2999" t="inlineStr"/>
      <c r="K2999" t="inlineStr">
        <is>
          <t>déterminé</t>
        </is>
      </c>
    </row>
    <row r="3000">
      <c r="A3000" t="inlineStr">
        <is>
          <t>2015</t>
        </is>
      </c>
      <c r="B3000" t="inlineStr">
        <is>
          <t>Issues de millet</t>
        </is>
      </c>
      <c r="C3000" t="inlineStr">
        <is>
          <t>Alimentation animale rente (EA) (hors FAB)</t>
        </is>
      </c>
      <c r="D3000" t="n">
        <v>0.1</v>
      </c>
      <c r="E3000" t="inlineStr"/>
      <c r="F3000" t="inlineStr"/>
      <c r="G3000" t="inlineStr"/>
      <c r="H3000" t="inlineStr"/>
      <c r="I3000" t="inlineStr"/>
      <c r="J3000" t="inlineStr"/>
      <c r="K3000" t="inlineStr">
        <is>
          <t>déterminé</t>
        </is>
      </c>
    </row>
    <row r="3001">
      <c r="A3001" t="inlineStr">
        <is>
          <t>2015</t>
        </is>
      </c>
      <c r="B3001" t="inlineStr">
        <is>
          <t>Issues de sarrasin</t>
        </is>
      </c>
      <c r="C3001" t="inlineStr">
        <is>
          <t>Alimentation animale rente (EA) (hors FAB)</t>
        </is>
      </c>
      <c r="D3001" t="n">
        <v>0</v>
      </c>
      <c r="E3001" t="inlineStr"/>
      <c r="F3001" t="inlineStr"/>
      <c r="G3001" t="inlineStr"/>
      <c r="H3001" t="inlineStr"/>
      <c r="I3001" t="inlineStr"/>
      <c r="J3001" t="inlineStr"/>
      <c r="K3001" t="inlineStr">
        <is>
          <t>déterminé</t>
        </is>
      </c>
    </row>
    <row r="3002">
      <c r="A3002" t="inlineStr">
        <is>
          <t>2015</t>
        </is>
      </c>
      <c r="B3002" t="inlineStr">
        <is>
          <t>Issues d'alpiste</t>
        </is>
      </c>
      <c r="C3002" t="inlineStr">
        <is>
          <t>Alimentation animale rente (EA) (hors FAB)</t>
        </is>
      </c>
      <c r="D3002" t="n">
        <v>0</v>
      </c>
      <c r="E3002" t="inlineStr"/>
      <c r="F3002" t="inlineStr"/>
      <c r="G3002" t="inlineStr"/>
      <c r="H3002" t="inlineStr"/>
      <c r="I3002" t="inlineStr"/>
      <c r="J3002" t="inlineStr"/>
      <c r="K3002" t="inlineStr">
        <is>
          <t>déterminé</t>
        </is>
      </c>
    </row>
    <row r="3003">
      <c r="A3003" t="inlineStr">
        <is>
          <t>2015</t>
        </is>
      </c>
      <c r="B3003" t="inlineStr">
        <is>
          <t>Issues d'épeautre</t>
        </is>
      </c>
      <c r="C3003" t="inlineStr">
        <is>
          <t>Alimentation animale rente (EA) (hors FAB)</t>
        </is>
      </c>
      <c r="D3003" t="n">
        <v>0</v>
      </c>
      <c r="E3003" t="inlineStr"/>
      <c r="F3003" t="inlineStr"/>
      <c r="G3003" t="inlineStr"/>
      <c r="H3003" t="inlineStr"/>
      <c r="I3003" t="inlineStr"/>
      <c r="J3003" t="inlineStr"/>
      <c r="K3003" t="inlineStr">
        <is>
          <t>déterminé</t>
        </is>
      </c>
    </row>
    <row r="3004">
      <c r="A3004" t="inlineStr">
        <is>
          <t>2015</t>
        </is>
      </c>
      <c r="B3004" t="inlineStr">
        <is>
          <t>Issues de méteil</t>
        </is>
      </c>
      <c r="C3004" t="inlineStr">
        <is>
          <t>Alimentation animale rente (EA) (hors FAB)</t>
        </is>
      </c>
      <c r="D3004" t="n">
        <v>0</v>
      </c>
      <c r="E3004" t="inlineStr"/>
      <c r="F3004" t="inlineStr"/>
      <c r="G3004" t="inlineStr"/>
      <c r="H3004" t="inlineStr"/>
      <c r="I3004" t="inlineStr"/>
      <c r="J3004" t="inlineStr"/>
      <c r="K3004" t="inlineStr">
        <is>
          <t>déterminé</t>
        </is>
      </c>
    </row>
    <row r="3005">
      <c r="A3005" t="inlineStr">
        <is>
          <t>2015</t>
        </is>
      </c>
      <c r="B3005" t="inlineStr">
        <is>
          <t>Issues de fonio</t>
        </is>
      </c>
      <c r="C3005" t="inlineStr">
        <is>
          <t>Alimentation animale rente (EA) (hors FAB)</t>
        </is>
      </c>
      <c r="D3005" t="n">
        <v>0</v>
      </c>
      <c r="E3005" t="inlineStr"/>
      <c r="F3005" t="inlineStr"/>
      <c r="G3005" t="inlineStr"/>
      <c r="H3005" t="inlineStr"/>
      <c r="I3005" t="inlineStr"/>
      <c r="J3005" t="inlineStr"/>
      <c r="K3005" t="inlineStr">
        <is>
          <t>libre</t>
        </is>
      </c>
    </row>
    <row r="3006">
      <c r="A3006" t="inlineStr">
        <is>
          <t>2015</t>
        </is>
      </c>
      <c r="B3006" t="inlineStr">
        <is>
          <t>Issues de quinoa</t>
        </is>
      </c>
      <c r="C3006" t="inlineStr">
        <is>
          <t>Alimentation animale rente (EA) (hors FAB)</t>
        </is>
      </c>
      <c r="D3006" t="n">
        <v>0</v>
      </c>
      <c r="E3006" t="inlineStr"/>
      <c r="F3006" t="inlineStr"/>
      <c r="G3006" t="inlineStr"/>
      <c r="H3006" t="inlineStr"/>
      <c r="I3006" t="inlineStr"/>
      <c r="J3006" t="inlineStr"/>
      <c r="K3006" t="inlineStr">
        <is>
          <t>libre</t>
        </is>
      </c>
    </row>
    <row r="3007">
      <c r="A3007" t="inlineStr">
        <is>
          <t>2015</t>
        </is>
      </c>
      <c r="B3007" t="inlineStr">
        <is>
          <t>Issues d'autres céréales</t>
        </is>
      </c>
      <c r="C3007" t="inlineStr">
        <is>
          <t>Alimentation animale rente (EA) (hors FAB)</t>
        </is>
      </c>
      <c r="D3007" t="n">
        <v>0</v>
      </c>
      <c r="E3007" t="inlineStr"/>
      <c r="F3007" t="inlineStr"/>
      <c r="G3007" t="inlineStr"/>
      <c r="H3007" t="inlineStr"/>
      <c r="I3007" t="inlineStr"/>
      <c r="J3007" t="inlineStr"/>
      <c r="K3007" t="inlineStr">
        <is>
          <t>libre</t>
        </is>
      </c>
    </row>
    <row r="3008">
      <c r="A3008" t="inlineStr">
        <is>
          <t>2015</t>
        </is>
      </c>
      <c r="B3008" t="inlineStr">
        <is>
          <t>Issues de mélanges de céréales (hors méteil)</t>
        </is>
      </c>
      <c r="C3008" t="inlineStr">
        <is>
          <t>Alimentation animale rente (EA) (hors FAB)</t>
        </is>
      </c>
      <c r="D3008" t="n">
        <v>0.3</v>
      </c>
      <c r="E3008" t="inlineStr"/>
      <c r="F3008" t="inlineStr"/>
      <c r="G3008" t="inlineStr"/>
      <c r="H3008" t="inlineStr"/>
      <c r="I3008" t="inlineStr"/>
      <c r="J3008" t="inlineStr"/>
      <c r="K3008" t="inlineStr">
        <is>
          <t>libre</t>
        </is>
      </c>
    </row>
    <row r="3009">
      <c r="A3009" t="inlineStr">
        <is>
          <t>2015</t>
        </is>
      </c>
      <c r="B3009" t="inlineStr">
        <is>
          <t>Issues de riz</t>
        </is>
      </c>
      <c r="C3009" t="inlineStr">
        <is>
          <t>Alimentation animale rente (EA) (hors FAB)</t>
        </is>
      </c>
      <c r="D3009" t="n">
        <v>0.2</v>
      </c>
      <c r="E3009" t="inlineStr"/>
      <c r="F3009" t="inlineStr"/>
      <c r="G3009" t="inlineStr"/>
      <c r="H3009" t="inlineStr"/>
      <c r="I3009" t="inlineStr"/>
      <c r="J3009" t="inlineStr"/>
      <c r="K3009" t="inlineStr">
        <is>
          <t>déterminé</t>
        </is>
      </c>
    </row>
    <row r="3010">
      <c r="A3010" t="inlineStr">
        <is>
          <t>2015</t>
        </is>
      </c>
      <c r="B3010" t="inlineStr">
        <is>
          <t>Produits d'amidonnerie</t>
        </is>
      </c>
      <c r="C3010" t="inlineStr">
        <is>
          <t>Alimentation animale rente (EA) (hors FAB)</t>
        </is>
      </c>
      <c r="D3010" t="n">
        <v>490</v>
      </c>
      <c r="E3010" t="inlineStr"/>
      <c r="F3010" t="inlineStr"/>
      <c r="G3010" t="inlineStr"/>
      <c r="H3010" t="inlineStr"/>
      <c r="I3010" t="inlineStr"/>
      <c r="J3010" t="inlineStr"/>
      <c r="K3010" t="inlineStr">
        <is>
          <t>libre</t>
        </is>
      </c>
    </row>
    <row r="3011">
      <c r="A3011" t="inlineStr">
        <is>
          <t>2015</t>
        </is>
      </c>
      <c r="B3011" t="inlineStr">
        <is>
          <t>Amidon</t>
        </is>
      </c>
      <c r="C3011" t="inlineStr">
        <is>
          <t>Alimentation animale rente (EA) (hors FAB)</t>
        </is>
      </c>
      <c r="D3011" t="n">
        <v>464</v>
      </c>
      <c r="E3011" t="inlineStr"/>
      <c r="F3011" t="inlineStr"/>
      <c r="G3011" t="inlineStr"/>
      <c r="H3011" t="inlineStr"/>
      <c r="I3011" t="inlineStr"/>
      <c r="J3011" t="inlineStr"/>
      <c r="K3011" t="inlineStr">
        <is>
          <t>libre</t>
        </is>
      </c>
    </row>
    <row r="3012">
      <c r="A3012" t="inlineStr">
        <is>
          <t>2015</t>
        </is>
      </c>
      <c r="B3012" t="inlineStr">
        <is>
          <t>Amidon de blé tendre</t>
        </is>
      </c>
      <c r="C3012" t="inlineStr">
        <is>
          <t>Alimentation animale rente (EA) (hors FAB)</t>
        </is>
      </c>
      <c r="D3012" t="n">
        <v>462</v>
      </c>
      <c r="E3012" t="inlineStr"/>
      <c r="F3012" t="inlineStr"/>
      <c r="G3012" t="inlineStr"/>
      <c r="H3012" t="inlineStr"/>
      <c r="I3012" t="inlineStr"/>
      <c r="J3012" t="inlineStr"/>
      <c r="K3012" t="inlineStr">
        <is>
          <t>libre</t>
        </is>
      </c>
    </row>
    <row r="3013">
      <c r="A3013" t="inlineStr">
        <is>
          <t>2015</t>
        </is>
      </c>
      <c r="B3013" t="inlineStr">
        <is>
          <t>Amidon de maïs</t>
        </is>
      </c>
      <c r="C3013" t="inlineStr">
        <is>
          <t>Alimentation animale rente (EA) (hors FAB)</t>
        </is>
      </c>
      <c r="D3013" t="n">
        <v>2.3</v>
      </c>
      <c r="E3013" t="inlineStr"/>
      <c r="F3013" t="inlineStr"/>
      <c r="G3013" t="inlineStr"/>
      <c r="H3013" t="inlineStr"/>
      <c r="I3013" t="inlineStr"/>
      <c r="J3013" t="inlineStr"/>
      <c r="K3013" t="inlineStr">
        <is>
          <t>libre</t>
        </is>
      </c>
    </row>
    <row r="3014">
      <c r="A3014" t="inlineStr">
        <is>
          <t>2015</t>
        </is>
      </c>
      <c r="B3014" t="inlineStr">
        <is>
          <t>Gluten</t>
        </is>
      </c>
      <c r="C3014" t="inlineStr">
        <is>
          <t>Alimentation animale rente (EA) (hors FAB)</t>
        </is>
      </c>
      <c r="D3014" t="n">
        <v>25.6</v>
      </c>
      <c r="E3014" t="inlineStr"/>
      <c r="F3014" t="inlineStr"/>
      <c r="G3014" t="inlineStr"/>
      <c r="H3014" t="inlineStr"/>
      <c r="I3014" t="inlineStr"/>
      <c r="J3014" t="inlineStr"/>
      <c r="K3014" t="inlineStr">
        <is>
          <t>libre</t>
        </is>
      </c>
    </row>
    <row r="3015">
      <c r="A3015" t="inlineStr">
        <is>
          <t>2015</t>
        </is>
      </c>
      <c r="B3015" t="inlineStr">
        <is>
          <t>Coproduits d'amidonnerie</t>
        </is>
      </c>
      <c r="C3015" t="inlineStr">
        <is>
          <t>Alimentation animale rente (EA) (hors FAB)</t>
        </is>
      </c>
      <c r="D3015" t="n">
        <v>308</v>
      </c>
      <c r="E3015" t="inlineStr"/>
      <c r="F3015" t="inlineStr"/>
      <c r="G3015" t="inlineStr"/>
      <c r="H3015" t="inlineStr"/>
      <c r="I3015" t="inlineStr"/>
      <c r="J3015" t="inlineStr"/>
      <c r="K3015" t="inlineStr">
        <is>
          <t>libre unbounded</t>
        </is>
      </c>
    </row>
    <row r="3016">
      <c r="A3016" t="inlineStr">
        <is>
          <t>2015</t>
        </is>
      </c>
      <c r="B3016" t="inlineStr">
        <is>
          <t>Coproduits d'amidonnerie de blé tendre</t>
        </is>
      </c>
      <c r="C3016" t="inlineStr">
        <is>
          <t>Alimentation animale rente (EA) (hors FAB)</t>
        </is>
      </c>
      <c r="D3016" t="n">
        <v>308</v>
      </c>
      <c r="E3016" t="inlineStr"/>
      <c r="F3016" t="inlineStr"/>
      <c r="G3016" t="inlineStr"/>
      <c r="H3016" t="inlineStr"/>
      <c r="I3016" t="inlineStr"/>
      <c r="J3016" t="inlineStr"/>
      <c r="K3016" t="inlineStr">
        <is>
          <t>libre unbounded</t>
        </is>
      </c>
    </row>
    <row r="3017">
      <c r="A3017" t="inlineStr">
        <is>
          <t>2015</t>
        </is>
      </c>
      <c r="B3017" t="inlineStr">
        <is>
          <t>Wheat gluten feed et solubles</t>
        </is>
      </c>
      <c r="C3017" t="inlineStr">
        <is>
          <t>Alimentation animale rente (EA) (hors FAB)</t>
        </is>
      </c>
      <c r="D3017" t="n">
        <v>45.2</v>
      </c>
      <c r="E3017" t="inlineStr"/>
      <c r="F3017" t="inlineStr"/>
      <c r="G3017" t="inlineStr"/>
      <c r="H3017" t="inlineStr"/>
      <c r="I3017" t="inlineStr"/>
      <c r="J3017" t="inlineStr"/>
      <c r="K3017" t="inlineStr">
        <is>
          <t>libre unbounded</t>
        </is>
      </c>
    </row>
    <row r="3018">
      <c r="A3018" t="inlineStr">
        <is>
          <t>2015</t>
        </is>
      </c>
      <c r="B3018" t="inlineStr">
        <is>
          <t>Sons d'amidonnerie</t>
        </is>
      </c>
      <c r="C3018" t="inlineStr">
        <is>
          <t>Alimentation animale rente (EA) (hors FAB)</t>
        </is>
      </c>
      <c r="D3018" t="n">
        <v>262</v>
      </c>
      <c r="E3018" t="inlineStr"/>
      <c r="F3018" t="inlineStr"/>
      <c r="G3018" t="inlineStr"/>
      <c r="H3018" t="inlineStr"/>
      <c r="I3018" t="inlineStr"/>
      <c r="J3018" t="inlineStr"/>
      <c r="K3018" t="inlineStr">
        <is>
          <t>libre unbounded</t>
        </is>
      </c>
    </row>
    <row r="3019">
      <c r="A3019" t="inlineStr">
        <is>
          <t>2015</t>
        </is>
      </c>
      <c r="B3019" t="inlineStr">
        <is>
          <t>Coproduits d'amidonnerie de maïs</t>
        </is>
      </c>
      <c r="C3019" t="inlineStr">
        <is>
          <t>Alimentation animale rente (EA) (hors FAB)</t>
        </is>
      </c>
      <c r="D3019" t="n">
        <v>0.4</v>
      </c>
      <c r="E3019" t="inlineStr"/>
      <c r="F3019" t="inlineStr"/>
      <c r="G3019" t="inlineStr"/>
      <c r="H3019" t="inlineStr"/>
      <c r="I3019" t="inlineStr"/>
      <c r="J3019" t="inlineStr"/>
      <c r="K3019" t="inlineStr">
        <is>
          <t>libre unbounded</t>
        </is>
      </c>
    </row>
    <row r="3020">
      <c r="A3020" t="inlineStr">
        <is>
          <t>2015</t>
        </is>
      </c>
      <c r="B3020" t="inlineStr">
        <is>
          <t>Corn gluten feed et solubles</t>
        </is>
      </c>
      <c r="C3020" t="inlineStr">
        <is>
          <t>Alimentation animale rente (EA) (hors FAB)</t>
        </is>
      </c>
      <c r="D3020" t="n">
        <v>0.4</v>
      </c>
      <c r="E3020" t="inlineStr"/>
      <c r="F3020" t="inlineStr"/>
      <c r="G3020" t="inlineStr"/>
      <c r="H3020" t="inlineStr"/>
      <c r="I3020" t="inlineStr"/>
      <c r="J3020" t="inlineStr"/>
      <c r="K3020" t="inlineStr">
        <is>
          <t>libre unbounded</t>
        </is>
      </c>
    </row>
    <row r="3021">
      <c r="A3021" t="inlineStr">
        <is>
          <t>2015</t>
        </is>
      </c>
      <c r="B3021" t="inlineStr">
        <is>
          <t>Farine</t>
        </is>
      </c>
      <c r="C3021" t="inlineStr">
        <is>
          <t>Alimentation animale rente (EA) (hors FAB)</t>
        </is>
      </c>
      <c r="D3021" t="n">
        <v>61</v>
      </c>
      <c r="E3021" t="inlineStr"/>
      <c r="F3021" t="inlineStr"/>
      <c r="G3021" t="inlineStr"/>
      <c r="H3021" t="inlineStr"/>
      <c r="I3021" t="inlineStr"/>
      <c r="J3021" t="inlineStr"/>
      <c r="K3021" t="inlineStr">
        <is>
          <t>libre</t>
        </is>
      </c>
    </row>
    <row r="3022">
      <c r="A3022" t="inlineStr">
        <is>
          <t>2015</t>
        </is>
      </c>
      <c r="B3022" t="inlineStr">
        <is>
          <t>Farine de blé tendre</t>
        </is>
      </c>
      <c r="C3022" t="inlineStr">
        <is>
          <t>Alimentation animale rente (EA) (hors FAB)</t>
        </is>
      </c>
      <c r="D3022" t="n">
        <v>61</v>
      </c>
      <c r="E3022" t="inlineStr"/>
      <c r="F3022" t="inlineStr"/>
      <c r="G3022" t="inlineStr"/>
      <c r="H3022" t="inlineStr"/>
      <c r="I3022" t="inlineStr"/>
      <c r="J3022" t="inlineStr"/>
      <c r="K3022" t="inlineStr">
        <is>
          <t>libre</t>
        </is>
      </c>
    </row>
    <row r="3023">
      <c r="A3023" t="inlineStr">
        <is>
          <t>2015</t>
        </is>
      </c>
      <c r="B3023" t="inlineStr">
        <is>
          <t>Coproduits de meunerie</t>
        </is>
      </c>
      <c r="C3023" t="inlineStr">
        <is>
          <t>Alimentation animale rente (EA) (hors FAB)</t>
        </is>
      </c>
      <c r="D3023" t="n">
        <v>2.2</v>
      </c>
      <c r="E3023" t="inlineStr"/>
      <c r="F3023" t="inlineStr"/>
      <c r="G3023" t="inlineStr"/>
      <c r="H3023" t="inlineStr"/>
      <c r="I3023" t="inlineStr"/>
      <c r="J3023" t="inlineStr"/>
      <c r="K3023" t="inlineStr">
        <is>
          <t>libre</t>
        </is>
      </c>
    </row>
    <row r="3024">
      <c r="A3024" t="inlineStr">
        <is>
          <t>2015</t>
        </is>
      </c>
      <c r="B3024" t="inlineStr">
        <is>
          <t>Refus de nettoyage</t>
        </is>
      </c>
      <c r="C3024" t="inlineStr">
        <is>
          <t>Alimentation animale rente (EA) (hors FAB)</t>
        </is>
      </c>
      <c r="D3024" t="n">
        <v>2.2</v>
      </c>
      <c r="E3024" t="inlineStr"/>
      <c r="F3024" t="inlineStr"/>
      <c r="G3024" t="inlineStr"/>
      <c r="H3024" t="inlineStr"/>
      <c r="I3024" t="inlineStr"/>
      <c r="J3024" t="inlineStr"/>
      <c r="K3024" t="inlineStr">
        <is>
          <t>libre</t>
        </is>
      </c>
    </row>
    <row r="3025">
      <c r="A3025" t="inlineStr">
        <is>
          <t>2015</t>
        </is>
      </c>
      <c r="B3025" t="inlineStr">
        <is>
          <t>Refus de nettoyage de blé tendre</t>
        </is>
      </c>
      <c r="C3025" t="inlineStr">
        <is>
          <t>Alimentation animale rente (EA) (hors FAB)</t>
        </is>
      </c>
      <c r="D3025" t="n">
        <v>2.1</v>
      </c>
      <c r="E3025" t="inlineStr"/>
      <c r="F3025" t="inlineStr"/>
      <c r="G3025" t="inlineStr"/>
      <c r="H3025" t="inlineStr"/>
      <c r="I3025" t="inlineStr"/>
      <c r="J3025" t="inlineStr"/>
      <c r="K3025" t="inlineStr">
        <is>
          <t>déterminé</t>
        </is>
      </c>
    </row>
    <row r="3026">
      <c r="A3026" t="inlineStr">
        <is>
          <t>2015</t>
        </is>
      </c>
      <c r="B3026" t="inlineStr">
        <is>
          <t>Refus de nettoyage d'épeautre</t>
        </is>
      </c>
      <c r="C3026" t="inlineStr">
        <is>
          <t>Alimentation animale rente (EA) (hors FAB)</t>
        </is>
      </c>
      <c r="D3026" t="n">
        <v>0.1</v>
      </c>
      <c r="E3026" t="inlineStr"/>
      <c r="F3026" t="inlineStr"/>
      <c r="G3026" t="inlineStr"/>
      <c r="H3026" t="inlineStr"/>
      <c r="I3026" t="inlineStr"/>
      <c r="J3026" t="inlineStr"/>
      <c r="K3026" t="inlineStr">
        <is>
          <t>libre</t>
        </is>
      </c>
    </row>
    <row r="3027">
      <c r="A3027" t="inlineStr">
        <is>
          <t>2015</t>
        </is>
      </c>
      <c r="B3027" t="inlineStr">
        <is>
          <t>Refus de nettoyage de seigle</t>
        </is>
      </c>
      <c r="C3027" t="inlineStr">
        <is>
          <t>Alimentation animale rente (EA) (hors FAB)</t>
        </is>
      </c>
      <c r="D3027" t="n">
        <v>0</v>
      </c>
      <c r="E3027" t="inlineStr"/>
      <c r="F3027" t="inlineStr"/>
      <c r="G3027" t="inlineStr"/>
      <c r="H3027" t="inlineStr"/>
      <c r="I3027" t="inlineStr"/>
      <c r="J3027" t="inlineStr"/>
      <c r="K3027" t="inlineStr">
        <is>
          <t>déterminé</t>
        </is>
      </c>
    </row>
    <row r="3028">
      <c r="A3028" t="inlineStr">
        <is>
          <t>2015</t>
        </is>
      </c>
      <c r="B3028" t="inlineStr">
        <is>
          <t>Refus de nettoyage de sarrasin</t>
        </is>
      </c>
      <c r="C3028" t="inlineStr">
        <is>
          <t>Alimentation animale rente (EA) (hors FAB)</t>
        </is>
      </c>
      <c r="D3028" t="n">
        <v>0</v>
      </c>
      <c r="E3028" t="inlineStr"/>
      <c r="F3028" t="inlineStr"/>
      <c r="G3028" t="inlineStr"/>
      <c r="H3028" t="inlineStr"/>
      <c r="I3028" t="inlineStr"/>
      <c r="J3028" t="inlineStr"/>
      <c r="K3028" t="inlineStr">
        <is>
          <t>libre</t>
        </is>
      </c>
    </row>
    <row r="3029">
      <c r="A3029" t="inlineStr">
        <is>
          <t>2015</t>
        </is>
      </c>
      <c r="B3029" t="inlineStr">
        <is>
          <t>Coproduits de Fab. de pâtes et couscous</t>
        </is>
      </c>
      <c r="C3029" t="inlineStr">
        <is>
          <t>Alimentation animale rente (EA) (hors FAB)</t>
        </is>
      </c>
      <c r="D3029" t="n">
        <v>3.6</v>
      </c>
      <c r="E3029" t="inlineStr"/>
      <c r="F3029" t="inlineStr"/>
      <c r="G3029" t="inlineStr"/>
      <c r="H3029" t="inlineStr"/>
      <c r="I3029" t="inlineStr"/>
      <c r="J3029" t="inlineStr"/>
      <c r="K3029" t="inlineStr">
        <is>
          <t>déterminé</t>
        </is>
      </c>
    </row>
    <row r="3030">
      <c r="A3030" t="inlineStr">
        <is>
          <t>2015</t>
        </is>
      </c>
      <c r="B3030" t="inlineStr">
        <is>
          <t>Coproduits humides</t>
        </is>
      </c>
      <c r="C3030" t="inlineStr">
        <is>
          <t>Alimentation animale rente (EA) (hors FAB)</t>
        </is>
      </c>
      <c r="D3030" t="n">
        <v>3.6</v>
      </c>
      <c r="E3030" t="inlineStr"/>
      <c r="F3030" t="inlineStr"/>
      <c r="G3030" t="inlineStr"/>
      <c r="H3030" t="inlineStr"/>
      <c r="I3030" t="inlineStr"/>
      <c r="J3030" t="inlineStr"/>
      <c r="K3030" t="inlineStr">
        <is>
          <t>déterminé</t>
        </is>
      </c>
    </row>
    <row r="3031">
      <c r="A3031" t="inlineStr">
        <is>
          <t>2015</t>
        </is>
      </c>
      <c r="B3031" t="inlineStr">
        <is>
          <t>Tourteaux de maïs</t>
        </is>
      </c>
      <c r="C3031" t="inlineStr">
        <is>
          <t>Alimentation animale rente (EA) (hors FAB)</t>
        </is>
      </c>
      <c r="D3031" t="n">
        <v>0</v>
      </c>
      <c r="E3031" t="inlineStr"/>
      <c r="F3031" t="inlineStr"/>
      <c r="G3031" t="inlineStr"/>
      <c r="H3031" t="inlineStr"/>
      <c r="I3031" t="inlineStr"/>
      <c r="J3031" t="inlineStr"/>
      <c r="K3031" t="inlineStr">
        <is>
          <t>libre unbounded</t>
        </is>
      </c>
    </row>
    <row r="3032">
      <c r="A3032" t="inlineStr">
        <is>
          <t>2015</t>
        </is>
      </c>
      <c r="B3032" t="inlineStr">
        <is>
          <t>Drèches et solubles</t>
        </is>
      </c>
      <c r="C3032" t="inlineStr">
        <is>
          <t>Alimentation animale rente (EA) (hors FAB)</t>
        </is>
      </c>
      <c r="D3032" t="n">
        <v>620</v>
      </c>
      <c r="E3032" t="inlineStr"/>
      <c r="F3032" t="inlineStr"/>
      <c r="G3032" t="inlineStr"/>
      <c r="H3032" t="inlineStr"/>
      <c r="I3032" t="inlineStr"/>
      <c r="J3032" t="inlineStr"/>
      <c r="K3032" t="inlineStr">
        <is>
          <t>libre</t>
        </is>
      </c>
    </row>
    <row r="3033">
      <c r="A3033" t="inlineStr">
        <is>
          <t>2015</t>
        </is>
      </c>
      <c r="B3033" t="inlineStr">
        <is>
          <t>Drèches et solubles de blé tendre</t>
        </is>
      </c>
      <c r="C3033" t="inlineStr">
        <is>
          <t>Alimentation animale rente (EA) (hors FAB)</t>
        </is>
      </c>
      <c r="D3033" t="n">
        <v>520</v>
      </c>
      <c r="E3033" t="inlineStr"/>
      <c r="F3033" t="inlineStr"/>
      <c r="G3033" t="inlineStr"/>
      <c r="H3033" t="inlineStr"/>
      <c r="I3033" t="inlineStr"/>
      <c r="J3033" t="inlineStr"/>
      <c r="K3033" t="inlineStr">
        <is>
          <t>libre</t>
        </is>
      </c>
    </row>
    <row r="3034">
      <c r="A3034" t="inlineStr">
        <is>
          <t>2015</t>
        </is>
      </c>
      <c r="B3034" t="inlineStr">
        <is>
          <t>Drèches et solubles de maïs</t>
        </is>
      </c>
      <c r="C3034" t="inlineStr">
        <is>
          <t>Alimentation animale rente (EA) (hors FAB)</t>
        </is>
      </c>
      <c r="D3034" t="n">
        <v>99.8</v>
      </c>
      <c r="E3034" t="inlineStr"/>
      <c r="F3034" t="inlineStr"/>
      <c r="G3034" t="inlineStr"/>
      <c r="H3034" t="inlineStr"/>
      <c r="I3034" t="inlineStr"/>
      <c r="J3034" t="inlineStr"/>
      <c r="K3034" t="inlineStr">
        <is>
          <t>libre</t>
        </is>
      </c>
    </row>
    <row r="3035">
      <c r="A3035" t="inlineStr">
        <is>
          <t>2015</t>
        </is>
      </c>
      <c r="B3035" t="inlineStr">
        <is>
          <t>Coproduits de Malterie</t>
        </is>
      </c>
      <c r="C3035" t="inlineStr">
        <is>
          <t>Alimentation animale rente (EA) (hors FAB)</t>
        </is>
      </c>
      <c r="D3035" t="n">
        <v>3.6</v>
      </c>
      <c r="E3035" t="inlineStr"/>
      <c r="F3035" t="inlineStr"/>
      <c r="G3035" t="inlineStr"/>
      <c r="H3035" t="inlineStr"/>
      <c r="I3035" t="inlineStr"/>
      <c r="J3035" t="inlineStr"/>
      <c r="K3035" t="inlineStr">
        <is>
          <t>déterminé</t>
        </is>
      </c>
    </row>
    <row r="3036">
      <c r="A3036" t="inlineStr">
        <is>
          <t>2015</t>
        </is>
      </c>
      <c r="B3036" t="inlineStr">
        <is>
          <t>Orgettes</t>
        </is>
      </c>
      <c r="C3036" t="inlineStr">
        <is>
          <t>Alimentation animale rente (EA) (hors FAB)</t>
        </is>
      </c>
      <c r="D3036" t="n">
        <v>1.1</v>
      </c>
      <c r="E3036" t="inlineStr"/>
      <c r="F3036" t="inlineStr"/>
      <c r="G3036" t="inlineStr"/>
      <c r="H3036" t="inlineStr"/>
      <c r="I3036" t="inlineStr"/>
      <c r="J3036" t="inlineStr"/>
      <c r="K3036" t="inlineStr">
        <is>
          <t>déterminé</t>
        </is>
      </c>
    </row>
    <row r="3037">
      <c r="A3037" t="inlineStr">
        <is>
          <t>2015</t>
        </is>
      </c>
      <c r="B3037" t="inlineStr">
        <is>
          <t>Radicelles</t>
        </is>
      </c>
      <c r="C3037" t="inlineStr">
        <is>
          <t>Alimentation animale rente (EA) (hors FAB)</t>
        </is>
      </c>
      <c r="D3037" t="n">
        <v>2.2</v>
      </c>
      <c r="E3037" t="inlineStr"/>
      <c r="F3037" t="inlineStr"/>
      <c r="G3037" t="inlineStr"/>
      <c r="H3037" t="inlineStr"/>
      <c r="I3037" t="inlineStr"/>
      <c r="J3037" t="inlineStr"/>
      <c r="K3037" t="inlineStr">
        <is>
          <t>déterminé</t>
        </is>
      </c>
    </row>
    <row r="3038">
      <c r="A3038" t="inlineStr">
        <is>
          <t>2015</t>
        </is>
      </c>
      <c r="B3038" t="inlineStr">
        <is>
          <t>Petits blés</t>
        </is>
      </c>
      <c r="C3038" t="inlineStr">
        <is>
          <t>Alimentation animale rente (EA) (hors FAB)</t>
        </is>
      </c>
      <c r="D3038" t="n">
        <v>0.3</v>
      </c>
      <c r="E3038" t="inlineStr"/>
      <c r="F3038" t="inlineStr"/>
      <c r="G3038" t="inlineStr"/>
      <c r="H3038" t="inlineStr"/>
      <c r="I3038" t="inlineStr"/>
      <c r="J3038" t="inlineStr"/>
      <c r="K3038" t="inlineStr">
        <is>
          <t>déterminé</t>
        </is>
      </c>
    </row>
    <row r="3039">
      <c r="A3039" t="inlineStr">
        <is>
          <t>2015</t>
        </is>
      </c>
      <c r="B3039" t="inlineStr">
        <is>
          <t>Coproduits de Brasserie</t>
        </is>
      </c>
      <c r="C3039" t="inlineStr">
        <is>
          <t>Alimentation animale rente (EA) (hors FAB)</t>
        </is>
      </c>
      <c r="D3039" t="n">
        <v>0.2</v>
      </c>
      <c r="E3039" t="inlineStr"/>
      <c r="F3039" t="inlineStr"/>
      <c r="G3039" t="inlineStr"/>
      <c r="H3039" t="inlineStr"/>
      <c r="I3039" t="inlineStr"/>
      <c r="J3039" t="inlineStr"/>
      <c r="K3039" t="inlineStr">
        <is>
          <t>libre unbounded</t>
        </is>
      </c>
    </row>
    <row r="3040">
      <c r="A3040" t="inlineStr">
        <is>
          <t>2015</t>
        </is>
      </c>
      <c r="B3040" t="inlineStr">
        <is>
          <t>Drèches</t>
        </is>
      </c>
      <c r="C3040" t="inlineStr">
        <is>
          <t>Alimentation animale rente (EA) (hors FAB)</t>
        </is>
      </c>
      <c r="D3040" t="n">
        <v>0</v>
      </c>
      <c r="E3040" t="inlineStr"/>
      <c r="F3040" t="inlineStr"/>
      <c r="G3040" t="inlineStr"/>
      <c r="H3040" t="inlineStr"/>
      <c r="I3040" t="inlineStr"/>
      <c r="J3040" t="inlineStr"/>
      <c r="K3040" t="inlineStr">
        <is>
          <t>libre</t>
        </is>
      </c>
    </row>
    <row r="3041">
      <c r="A3041" t="inlineStr">
        <is>
          <t>2015</t>
        </is>
      </c>
      <c r="B3041" t="inlineStr">
        <is>
          <t>Levures</t>
        </is>
      </c>
      <c r="C3041" t="inlineStr">
        <is>
          <t>Alimentation animale rente (EA) (hors FAB)</t>
        </is>
      </c>
      <c r="D3041" t="n">
        <v>0.2</v>
      </c>
      <c r="E3041" t="inlineStr"/>
      <c r="F3041" t="inlineStr"/>
      <c r="G3041" t="inlineStr"/>
      <c r="H3041" t="inlineStr"/>
      <c r="I3041" t="inlineStr"/>
      <c r="J3041" t="inlineStr"/>
      <c r="K3041" t="inlineStr">
        <is>
          <t>libre unbounded</t>
        </is>
      </c>
    </row>
    <row r="3042">
      <c r="A3042" t="inlineStr">
        <is>
          <t>2015</t>
        </is>
      </c>
      <c r="B3042" t="inlineStr">
        <is>
          <t>Riz, partiellement ou totalement blanchi et brisures</t>
        </is>
      </c>
      <c r="C3042" t="inlineStr">
        <is>
          <t>Alimentation animale rente (EA) (hors FAB)</t>
        </is>
      </c>
      <c r="D3042" t="n">
        <v>1.7</v>
      </c>
      <c r="E3042" t="inlineStr"/>
      <c r="F3042" t="inlineStr"/>
      <c r="G3042" t="inlineStr"/>
      <c r="H3042" t="inlineStr"/>
      <c r="I3042" t="inlineStr"/>
      <c r="J3042" t="inlineStr"/>
      <c r="K3042" t="inlineStr">
        <is>
          <t>libre</t>
        </is>
      </c>
    </row>
    <row r="3043">
      <c r="A3043" t="inlineStr">
        <is>
          <t>2015</t>
        </is>
      </c>
      <c r="B3043" t="inlineStr">
        <is>
          <t>Brisures de riz</t>
        </is>
      </c>
      <c r="C3043" t="inlineStr">
        <is>
          <t>Alimentation animale rente (EA) (hors FAB)</t>
        </is>
      </c>
      <c r="D3043" t="n">
        <v>1.7</v>
      </c>
      <c r="E3043" t="inlineStr"/>
      <c r="F3043" t="inlineStr"/>
      <c r="G3043" t="inlineStr"/>
      <c r="H3043" t="inlineStr"/>
      <c r="I3043" t="inlineStr"/>
      <c r="J3043" t="inlineStr"/>
      <c r="K3043" t="inlineStr">
        <is>
          <t>libre</t>
        </is>
      </c>
    </row>
    <row r="3044">
      <c r="A3044" t="inlineStr">
        <is>
          <t>2015</t>
        </is>
      </c>
      <c r="B3044" t="inlineStr">
        <is>
          <t>Son de riz</t>
        </is>
      </c>
      <c r="C3044" t="inlineStr">
        <is>
          <t>Alimentation animale rente (EA) (hors FAB)</t>
        </is>
      </c>
      <c r="D3044" t="n">
        <v>2.8</v>
      </c>
      <c r="E3044" t="inlineStr"/>
      <c r="F3044" t="inlineStr"/>
      <c r="G3044" t="inlineStr"/>
      <c r="H3044" t="inlineStr"/>
      <c r="I3044" t="inlineStr"/>
      <c r="J3044" t="inlineStr"/>
      <c r="K3044" t="inlineStr">
        <is>
          <t>libre</t>
        </is>
      </c>
    </row>
    <row r="3045">
      <c r="A3045" t="inlineStr">
        <is>
          <t>2015</t>
        </is>
      </c>
      <c r="B3045" t="inlineStr">
        <is>
          <t>Coproduits usinage humide du riz</t>
        </is>
      </c>
      <c r="C3045" t="inlineStr">
        <is>
          <t>Alimentation animale rente (EA) (hors FAB)</t>
        </is>
      </c>
      <c r="D3045" t="n">
        <v>0</v>
      </c>
      <c r="E3045" t="inlineStr"/>
      <c r="F3045" t="inlineStr"/>
      <c r="G3045" t="inlineStr"/>
      <c r="H3045" t="inlineStr"/>
      <c r="I3045" t="inlineStr"/>
      <c r="J3045" t="inlineStr"/>
      <c r="K3045" t="inlineStr">
        <is>
          <t>libre unbounded</t>
        </is>
      </c>
    </row>
    <row r="3046">
      <c r="A3046" t="inlineStr">
        <is>
          <t>2015</t>
        </is>
      </c>
      <c r="B3046" t="inlineStr">
        <is>
          <t>Coproduits usinage sec du riz</t>
        </is>
      </c>
      <c r="C3046" t="inlineStr">
        <is>
          <t>Alimentation animale rente (EA) (hors FAB)</t>
        </is>
      </c>
      <c r="D3046" t="n">
        <v>4.5</v>
      </c>
      <c r="E3046" t="inlineStr"/>
      <c r="F3046" t="inlineStr"/>
      <c r="G3046" t="inlineStr"/>
      <c r="H3046" t="inlineStr"/>
      <c r="I3046" t="inlineStr"/>
      <c r="J3046" t="inlineStr"/>
      <c r="K3046" t="inlineStr">
        <is>
          <t>libre</t>
        </is>
      </c>
    </row>
    <row r="3047">
      <c r="A3047" t="inlineStr">
        <is>
          <t>2015</t>
        </is>
      </c>
      <c r="B3047" t="inlineStr">
        <is>
          <t>Sons blé tendre</t>
        </is>
      </c>
      <c r="C3047" t="inlineStr">
        <is>
          <t>Alimentation animale rente (EA) (hors FAB)</t>
        </is>
      </c>
      <c r="D3047" t="n">
        <v>262</v>
      </c>
      <c r="E3047" t="inlineStr"/>
      <c r="F3047" t="inlineStr"/>
      <c r="G3047" t="inlineStr"/>
      <c r="H3047" t="inlineStr"/>
      <c r="I3047" t="inlineStr"/>
      <c r="J3047" t="inlineStr"/>
      <c r="K3047" t="inlineStr">
        <is>
          <t>libre unbounded</t>
        </is>
      </c>
    </row>
    <row r="3048">
      <c r="A3048" t="inlineStr">
        <is>
          <t>2015</t>
        </is>
      </c>
      <c r="B3048" t="inlineStr">
        <is>
          <t>Produits de 1ère transformation</t>
        </is>
      </c>
      <c r="C3048" t="inlineStr">
        <is>
          <t>Alimentation animale rente (EA) (hors FAB)</t>
        </is>
      </c>
      <c r="D3048" t="n">
        <v>551</v>
      </c>
      <c r="E3048" t="inlineStr"/>
      <c r="F3048" t="inlineStr"/>
      <c r="G3048" t="inlineStr"/>
      <c r="H3048" t="inlineStr"/>
      <c r="I3048" t="inlineStr"/>
      <c r="J3048" t="inlineStr"/>
      <c r="K3048" t="inlineStr">
        <is>
          <t>libre</t>
        </is>
      </c>
    </row>
    <row r="3049">
      <c r="A3049" t="inlineStr">
        <is>
          <t>2015</t>
        </is>
      </c>
      <c r="B3049" t="inlineStr">
        <is>
          <t>Coproduits de 1ère transformation</t>
        </is>
      </c>
      <c r="C3049" t="inlineStr">
        <is>
          <t>Alimentation animale rente (EA) (hors FAB)</t>
        </is>
      </c>
      <c r="D3049" t="n">
        <v>314</v>
      </c>
      <c r="E3049" t="inlineStr"/>
      <c r="F3049" t="inlineStr"/>
      <c r="G3049" t="inlineStr"/>
      <c r="H3049" t="inlineStr"/>
      <c r="I3049" t="inlineStr"/>
      <c r="J3049" t="inlineStr"/>
      <c r="K3049" t="inlineStr">
        <is>
          <t>libre unbounded</t>
        </is>
      </c>
    </row>
    <row r="3050">
      <c r="A3050" t="inlineStr">
        <is>
          <t>2015</t>
        </is>
      </c>
      <c r="B3050" t="inlineStr">
        <is>
          <t>Coproduits de 2nde transformation</t>
        </is>
      </c>
      <c r="C3050" t="inlineStr">
        <is>
          <t>Alimentation animale rente (EA) (hors FAB)</t>
        </is>
      </c>
      <c r="D3050" t="n">
        <v>628</v>
      </c>
      <c r="E3050" t="inlineStr"/>
      <c r="F3050" t="inlineStr"/>
      <c r="G3050" t="inlineStr"/>
      <c r="H3050" t="inlineStr"/>
      <c r="I3050" t="inlineStr"/>
      <c r="J3050" t="inlineStr"/>
      <c r="K3050" t="inlineStr">
        <is>
          <t>libre unbounded</t>
        </is>
      </c>
    </row>
    <row r="3051">
      <c r="A3051" t="inlineStr">
        <is>
          <t>2015</t>
        </is>
      </c>
      <c r="B3051" t="inlineStr">
        <is>
          <t>Céréales collectées</t>
        </is>
      </c>
      <c r="C3051" t="inlineStr">
        <is>
          <t>FAB</t>
        </is>
      </c>
      <c r="D3051" t="n">
        <v>10100</v>
      </c>
      <c r="E3051" t="inlineStr"/>
      <c r="F3051" t="inlineStr"/>
      <c r="G3051" t="inlineStr"/>
      <c r="H3051" t="inlineStr"/>
      <c r="I3051" t="inlineStr"/>
      <c r="J3051" t="inlineStr"/>
      <c r="K3051" t="inlineStr">
        <is>
          <t>déterminé</t>
        </is>
      </c>
    </row>
    <row r="3052">
      <c r="A3052" t="inlineStr">
        <is>
          <t>2015</t>
        </is>
      </c>
      <c r="B3052" t="inlineStr">
        <is>
          <t>Céréales collectées (hors riz)</t>
        </is>
      </c>
      <c r="C3052" t="inlineStr">
        <is>
          <t>FAB</t>
        </is>
      </c>
      <c r="D3052" t="n">
        <v>10100</v>
      </c>
      <c r="E3052" t="inlineStr"/>
      <c r="F3052" t="inlineStr"/>
      <c r="G3052" t="inlineStr"/>
      <c r="H3052" t="inlineStr"/>
      <c r="I3052" t="inlineStr"/>
      <c r="J3052" t="inlineStr"/>
      <c r="K3052" t="inlineStr">
        <is>
          <t>déterminé</t>
        </is>
      </c>
    </row>
    <row r="3053">
      <c r="A3053" t="inlineStr">
        <is>
          <t>2015</t>
        </is>
      </c>
      <c r="B3053" t="inlineStr">
        <is>
          <t>Blé dur collecté</t>
        </is>
      </c>
      <c r="C3053" t="inlineStr">
        <is>
          <t>FAB</t>
        </is>
      </c>
      <c r="D3053" t="n">
        <v>1.1</v>
      </c>
      <c r="E3053" t="inlineStr"/>
      <c r="F3053" t="inlineStr"/>
      <c r="G3053" t="inlineStr"/>
      <c r="H3053" t="inlineStr"/>
      <c r="I3053" t="inlineStr"/>
      <c r="J3053" t="inlineStr"/>
      <c r="K3053" t="inlineStr">
        <is>
          <t>déterminé</t>
        </is>
      </c>
    </row>
    <row r="3054">
      <c r="A3054" t="inlineStr">
        <is>
          <t>2015</t>
        </is>
      </c>
      <c r="B3054" t="inlineStr">
        <is>
          <t>Blé dur collecté (conso)</t>
        </is>
      </c>
      <c r="C3054" t="inlineStr">
        <is>
          <t>FAB</t>
        </is>
      </c>
      <c r="D3054" t="n">
        <v>1.1</v>
      </c>
      <c r="E3054" t="n">
        <v>1.2227</v>
      </c>
      <c r="F3054" t="n">
        <v>0.06113500000000001</v>
      </c>
      <c r="G3054" t="n">
        <v>0.1</v>
      </c>
      <c r="H3054" t="n">
        <v>0</v>
      </c>
      <c r="I3054" t="n">
        <v>500000000</v>
      </c>
      <c r="J3054" t="n">
        <v>1.46</v>
      </c>
      <c r="K3054" t="inlineStr">
        <is>
          <t>mesuré</t>
        </is>
      </c>
    </row>
    <row r="3055">
      <c r="A3055" t="inlineStr">
        <is>
          <t>2015</t>
        </is>
      </c>
      <c r="B3055" t="inlineStr">
        <is>
          <t>Blé tendre collecté</t>
        </is>
      </c>
      <c r="C3055" t="inlineStr">
        <is>
          <t>FAB</t>
        </is>
      </c>
      <c r="D3055" t="n">
        <v>4620</v>
      </c>
      <c r="E3055" t="inlineStr"/>
      <c r="F3055" t="inlineStr"/>
      <c r="G3055" t="inlineStr"/>
      <c r="H3055" t="inlineStr"/>
      <c r="I3055" t="inlineStr"/>
      <c r="J3055" t="inlineStr"/>
      <c r="K3055" t="inlineStr">
        <is>
          <t>déterminé</t>
        </is>
      </c>
    </row>
    <row r="3056">
      <c r="A3056" t="inlineStr">
        <is>
          <t>2015</t>
        </is>
      </c>
      <c r="B3056" t="inlineStr">
        <is>
          <t>Blé tendre collecté (conso)</t>
        </is>
      </c>
      <c r="C3056" t="inlineStr">
        <is>
          <t>FAB</t>
        </is>
      </c>
      <c r="D3056" t="n">
        <v>4620</v>
      </c>
      <c r="E3056" t="n">
        <v>4618.6</v>
      </c>
      <c r="F3056" t="n">
        <v>230.93</v>
      </c>
      <c r="G3056" t="n">
        <v>0.1</v>
      </c>
      <c r="H3056" t="n">
        <v>0</v>
      </c>
      <c r="I3056" t="n">
        <v>500000000</v>
      </c>
      <c r="J3056" t="n">
        <v>0</v>
      </c>
      <c r="K3056" t="inlineStr">
        <is>
          <t>mesuré</t>
        </is>
      </c>
    </row>
    <row r="3057">
      <c r="A3057" t="inlineStr">
        <is>
          <t>2015</t>
        </is>
      </c>
      <c r="B3057" t="inlineStr">
        <is>
          <t>Maïs-grain collecté</t>
        </is>
      </c>
      <c r="C3057" t="inlineStr">
        <is>
          <t>FAB</t>
        </is>
      </c>
      <c r="D3057" t="n">
        <v>3710</v>
      </c>
      <c r="E3057" t="inlineStr"/>
      <c r="F3057" t="inlineStr"/>
      <c r="G3057" t="inlineStr"/>
      <c r="H3057" t="inlineStr"/>
      <c r="I3057" t="inlineStr"/>
      <c r="J3057" t="inlineStr"/>
      <c r="K3057" t="inlineStr">
        <is>
          <t>déterminé</t>
        </is>
      </c>
    </row>
    <row r="3058">
      <c r="A3058" t="inlineStr">
        <is>
          <t>2015</t>
        </is>
      </c>
      <c r="B3058" t="inlineStr">
        <is>
          <t>Maïs-grain collecté (conso)</t>
        </is>
      </c>
      <c r="C3058" t="inlineStr">
        <is>
          <t>FAB</t>
        </is>
      </c>
      <c r="D3058" t="n">
        <v>3710</v>
      </c>
      <c r="E3058" t="n">
        <v>3706.2</v>
      </c>
      <c r="F3058" t="n">
        <v>185.31</v>
      </c>
      <c r="G3058" t="n">
        <v>0.1</v>
      </c>
      <c r="H3058" t="n">
        <v>0</v>
      </c>
      <c r="I3058" t="n">
        <v>500000000</v>
      </c>
      <c r="J3058" t="n">
        <v>0</v>
      </c>
      <c r="K3058" t="inlineStr">
        <is>
          <t>mesuré</t>
        </is>
      </c>
    </row>
    <row r="3059">
      <c r="A3059" t="inlineStr">
        <is>
          <t>2015</t>
        </is>
      </c>
      <c r="B3059" t="inlineStr">
        <is>
          <t>Orge collecté</t>
        </is>
      </c>
      <c r="C3059" t="inlineStr">
        <is>
          <t>FAB</t>
        </is>
      </c>
      <c r="D3059" t="n">
        <v>987</v>
      </c>
      <c r="E3059" t="inlineStr"/>
      <c r="F3059" t="inlineStr"/>
      <c r="G3059" t="inlineStr"/>
      <c r="H3059" t="inlineStr"/>
      <c r="I3059" t="inlineStr"/>
      <c r="J3059" t="inlineStr"/>
      <c r="K3059" t="inlineStr">
        <is>
          <t>déterminé</t>
        </is>
      </c>
    </row>
    <row r="3060">
      <c r="A3060" t="inlineStr">
        <is>
          <t>2015</t>
        </is>
      </c>
      <c r="B3060" t="inlineStr">
        <is>
          <t>Orge collecté (conso)</t>
        </is>
      </c>
      <c r="C3060" t="inlineStr">
        <is>
          <t>FAB</t>
        </is>
      </c>
      <c r="D3060" t="n">
        <v>987</v>
      </c>
      <c r="E3060" t="n">
        <v>987.4</v>
      </c>
      <c r="F3060" t="n">
        <v>49.37</v>
      </c>
      <c r="G3060" t="n">
        <v>0.1</v>
      </c>
      <c r="H3060" t="n">
        <v>0</v>
      </c>
      <c r="I3060" t="n">
        <v>500000000</v>
      </c>
      <c r="J3060" t="n">
        <v>0</v>
      </c>
      <c r="K3060" t="inlineStr">
        <is>
          <t>mesuré</t>
        </is>
      </c>
    </row>
    <row r="3061">
      <c r="A3061" t="inlineStr">
        <is>
          <t>2015</t>
        </is>
      </c>
      <c r="B3061" t="inlineStr">
        <is>
          <t>Seigle collecté</t>
        </is>
      </c>
      <c r="C3061" t="inlineStr">
        <is>
          <t>FAB</t>
        </is>
      </c>
      <c r="D3061" t="n">
        <v>9.4</v>
      </c>
      <c r="E3061" t="inlineStr"/>
      <c r="F3061" t="inlineStr"/>
      <c r="G3061" t="inlineStr"/>
      <c r="H3061" t="inlineStr"/>
      <c r="I3061" t="inlineStr"/>
      <c r="J3061" t="inlineStr"/>
      <c r="K3061" t="inlineStr">
        <is>
          <t>déterminé</t>
        </is>
      </c>
    </row>
    <row r="3062">
      <c r="A3062" t="inlineStr">
        <is>
          <t>2015</t>
        </is>
      </c>
      <c r="B3062" t="inlineStr">
        <is>
          <t>Seigle collecté (conso)</t>
        </is>
      </c>
      <c r="C3062" t="inlineStr">
        <is>
          <t>FAB</t>
        </is>
      </c>
      <c r="D3062" t="n">
        <v>9.4</v>
      </c>
      <c r="E3062" t="n">
        <v>9.415500000000002</v>
      </c>
      <c r="F3062" t="n">
        <v>0.4707750000000001</v>
      </c>
      <c r="G3062" t="n">
        <v>0.1</v>
      </c>
      <c r="H3062" t="n">
        <v>0</v>
      </c>
      <c r="I3062" t="n">
        <v>500000000</v>
      </c>
      <c r="J3062" t="n">
        <v>0</v>
      </c>
      <c r="K3062" t="inlineStr">
        <is>
          <t>mesuré</t>
        </is>
      </c>
    </row>
    <row r="3063">
      <c r="A3063" t="inlineStr">
        <is>
          <t>2015</t>
        </is>
      </c>
      <c r="B3063" t="inlineStr">
        <is>
          <t>Avoine collecté</t>
        </is>
      </c>
      <c r="C3063" t="inlineStr">
        <is>
          <t>FAB</t>
        </is>
      </c>
      <c r="D3063" t="n">
        <v>87.40000000000001</v>
      </c>
      <c r="E3063" t="inlineStr"/>
      <c r="F3063" t="inlineStr"/>
      <c r="G3063" t="inlineStr"/>
      <c r="H3063" t="inlineStr"/>
      <c r="I3063" t="inlineStr"/>
      <c r="J3063" t="inlineStr"/>
      <c r="K3063" t="inlineStr">
        <is>
          <t>déterminé</t>
        </is>
      </c>
    </row>
    <row r="3064">
      <c r="A3064" t="inlineStr">
        <is>
          <t>2015</t>
        </is>
      </c>
      <c r="B3064" t="inlineStr">
        <is>
          <t>Avoine collecté (conso)</t>
        </is>
      </c>
      <c r="C3064" t="inlineStr">
        <is>
          <t>FAB</t>
        </is>
      </c>
      <c r="D3064" t="n">
        <v>87.40000000000001</v>
      </c>
      <c r="E3064" t="n">
        <v>87.40000000000001</v>
      </c>
      <c r="F3064" t="n">
        <v>4.37</v>
      </c>
      <c r="G3064" t="n">
        <v>0.09999999999999999</v>
      </c>
      <c r="H3064" t="n">
        <v>0</v>
      </c>
      <c r="I3064" t="n">
        <v>500000000</v>
      </c>
      <c r="J3064" t="n">
        <v>0</v>
      </c>
      <c r="K3064" t="inlineStr">
        <is>
          <t>mesuré</t>
        </is>
      </c>
    </row>
    <row r="3065">
      <c r="A3065" t="inlineStr">
        <is>
          <t>2015</t>
        </is>
      </c>
      <c r="B3065" t="inlineStr">
        <is>
          <t>Sorgho-grain collecté</t>
        </is>
      </c>
      <c r="C3065" t="inlineStr">
        <is>
          <t>FAB</t>
        </is>
      </c>
      <c r="D3065" t="n">
        <v>61.6</v>
      </c>
      <c r="E3065" t="inlineStr"/>
      <c r="F3065" t="inlineStr"/>
      <c r="G3065" t="inlineStr"/>
      <c r="H3065" t="inlineStr"/>
      <c r="I3065" t="inlineStr"/>
      <c r="J3065" t="inlineStr"/>
      <c r="K3065" t="inlineStr">
        <is>
          <t>déterminé</t>
        </is>
      </c>
    </row>
    <row r="3066">
      <c r="A3066" t="inlineStr">
        <is>
          <t>2015</t>
        </is>
      </c>
      <c r="B3066" t="inlineStr">
        <is>
          <t>Sorgho-grain collecté (conso)</t>
        </is>
      </c>
      <c r="C3066" t="inlineStr">
        <is>
          <t>FAB</t>
        </is>
      </c>
      <c r="D3066" t="n">
        <v>61.6</v>
      </c>
      <c r="E3066" t="n">
        <v>61.6</v>
      </c>
      <c r="F3066" t="n">
        <v>3.08</v>
      </c>
      <c r="G3066" t="n">
        <v>0.1</v>
      </c>
      <c r="H3066" t="n">
        <v>0</v>
      </c>
      <c r="I3066" t="n">
        <v>500000000</v>
      </c>
      <c r="J3066" t="n">
        <v>0</v>
      </c>
      <c r="K3066" t="inlineStr">
        <is>
          <t>mesuré</t>
        </is>
      </c>
    </row>
    <row r="3067">
      <c r="A3067" t="inlineStr">
        <is>
          <t>2015</t>
        </is>
      </c>
      <c r="B3067" t="inlineStr">
        <is>
          <t>Triticale collecté</t>
        </is>
      </c>
      <c r="C3067" t="inlineStr">
        <is>
          <t>FAB</t>
        </is>
      </c>
      <c r="D3067" t="n">
        <v>671</v>
      </c>
      <c r="E3067" t="inlineStr"/>
      <c r="F3067" t="inlineStr"/>
      <c r="G3067" t="inlineStr"/>
      <c r="H3067" t="inlineStr"/>
      <c r="I3067" t="inlineStr"/>
      <c r="J3067" t="inlineStr"/>
      <c r="K3067" t="inlineStr">
        <is>
          <t>déterminé</t>
        </is>
      </c>
    </row>
    <row r="3068">
      <c r="A3068" t="inlineStr">
        <is>
          <t>2015</t>
        </is>
      </c>
      <c r="B3068" t="inlineStr">
        <is>
          <t>Triticale collecté (conso)</t>
        </is>
      </c>
      <c r="C3068" t="inlineStr">
        <is>
          <t>FAB</t>
        </is>
      </c>
      <c r="D3068" t="n">
        <v>671</v>
      </c>
      <c r="E3068" t="n">
        <v>670.6</v>
      </c>
      <c r="F3068" t="n">
        <v>33.53</v>
      </c>
      <c r="G3068" t="n">
        <v>0.1</v>
      </c>
      <c r="H3068" t="n">
        <v>0</v>
      </c>
      <c r="I3068" t="n">
        <v>500000000</v>
      </c>
      <c r="J3068" t="n">
        <v>0</v>
      </c>
      <c r="K3068" t="inlineStr">
        <is>
          <t>mesuré</t>
        </is>
      </c>
    </row>
    <row r="3069">
      <c r="A3069" t="inlineStr">
        <is>
          <t>2015</t>
        </is>
      </c>
      <c r="B3069" t="inlineStr">
        <is>
          <t>Blé tendre, épeautre et méteil collectés</t>
        </is>
      </c>
      <c r="C3069" t="inlineStr">
        <is>
          <t>FAB</t>
        </is>
      </c>
      <c r="D3069" t="n">
        <v>4620</v>
      </c>
      <c r="E3069" t="inlineStr"/>
      <c r="F3069" t="inlineStr"/>
      <c r="G3069" t="inlineStr"/>
      <c r="H3069" t="inlineStr"/>
      <c r="I3069" t="inlineStr"/>
      <c r="J3069" t="inlineStr"/>
      <c r="K3069" t="inlineStr">
        <is>
          <t>déterminé</t>
        </is>
      </c>
    </row>
    <row r="3070">
      <c r="A3070" t="inlineStr">
        <is>
          <t>2015</t>
        </is>
      </c>
      <c r="B3070" t="inlineStr">
        <is>
          <t>Blé tendre, épeautre et méteil collectés (conso)</t>
        </is>
      </c>
      <c r="C3070" t="inlineStr">
        <is>
          <t>FAB</t>
        </is>
      </c>
      <c r="D3070" t="n">
        <v>4620</v>
      </c>
      <c r="E3070" t="inlineStr"/>
      <c r="F3070" t="inlineStr"/>
      <c r="G3070" t="inlineStr"/>
      <c r="H3070" t="inlineStr"/>
      <c r="I3070" t="inlineStr"/>
      <c r="J3070" t="inlineStr"/>
      <c r="K3070" t="inlineStr">
        <is>
          <t>déterminé</t>
        </is>
      </c>
    </row>
    <row r="3071">
      <c r="A3071" t="inlineStr">
        <is>
          <t>2015</t>
        </is>
      </c>
      <c r="B3071" t="inlineStr">
        <is>
          <t>Produits d'amidonnerie</t>
        </is>
      </c>
      <c r="C3071" t="inlineStr">
        <is>
          <t>FAB</t>
        </is>
      </c>
      <c r="D3071" t="n">
        <v>38.6</v>
      </c>
      <c r="E3071" t="inlineStr"/>
      <c r="F3071" t="inlineStr"/>
      <c r="G3071" t="inlineStr"/>
      <c r="H3071" t="inlineStr"/>
      <c r="I3071" t="inlineStr"/>
      <c r="J3071" t="inlineStr"/>
      <c r="K3071" t="inlineStr">
        <is>
          <t>libre</t>
        </is>
      </c>
    </row>
    <row r="3072">
      <c r="A3072" t="inlineStr">
        <is>
          <t>2015</t>
        </is>
      </c>
      <c r="B3072" t="inlineStr">
        <is>
          <t>Amidon</t>
        </is>
      </c>
      <c r="C3072" t="inlineStr">
        <is>
          <t>FAB</t>
        </is>
      </c>
      <c r="D3072" t="n">
        <v>0</v>
      </c>
      <c r="E3072" t="inlineStr"/>
      <c r="F3072" t="inlineStr"/>
      <c r="G3072" t="inlineStr"/>
      <c r="H3072" t="inlineStr"/>
      <c r="I3072" t="inlineStr"/>
      <c r="J3072" t="inlineStr"/>
      <c r="K3072" t="inlineStr">
        <is>
          <t>libre</t>
        </is>
      </c>
    </row>
    <row r="3073">
      <c r="A3073" t="inlineStr">
        <is>
          <t>2015</t>
        </is>
      </c>
      <c r="B3073" t="inlineStr">
        <is>
          <t>Amidon de blé tendre</t>
        </is>
      </c>
      <c r="C3073" t="inlineStr">
        <is>
          <t>FAB</t>
        </is>
      </c>
      <c r="D3073" t="n">
        <v>0</v>
      </c>
      <c r="E3073" t="inlineStr"/>
      <c r="F3073" t="inlineStr"/>
      <c r="G3073" t="inlineStr"/>
      <c r="H3073" t="inlineStr"/>
      <c r="I3073" t="inlineStr"/>
      <c r="J3073" t="inlineStr"/>
      <c r="K3073" t="inlineStr">
        <is>
          <t>libre</t>
        </is>
      </c>
    </row>
    <row r="3074">
      <c r="A3074" t="inlineStr">
        <is>
          <t>2015</t>
        </is>
      </c>
      <c r="B3074" t="inlineStr">
        <is>
          <t>Amidon de maïs</t>
        </is>
      </c>
      <c r="C3074" t="inlineStr">
        <is>
          <t>FAB</t>
        </is>
      </c>
      <c r="D3074" t="n">
        <v>0</v>
      </c>
      <c r="E3074" t="inlineStr"/>
      <c r="F3074" t="inlineStr"/>
      <c r="G3074" t="inlineStr"/>
      <c r="H3074" t="inlineStr"/>
      <c r="I3074" t="inlineStr"/>
      <c r="J3074" t="inlineStr"/>
      <c r="K3074" t="inlineStr">
        <is>
          <t>libre</t>
        </is>
      </c>
    </row>
    <row r="3075">
      <c r="A3075" t="inlineStr">
        <is>
          <t>2015</t>
        </is>
      </c>
      <c r="B3075" t="inlineStr">
        <is>
          <t>Gluten</t>
        </is>
      </c>
      <c r="C3075" t="inlineStr">
        <is>
          <t>FAB</t>
        </is>
      </c>
      <c r="D3075" t="n">
        <v>38.6</v>
      </c>
      <c r="E3075" t="n">
        <v>38.6</v>
      </c>
      <c r="F3075" t="n">
        <v>1.93</v>
      </c>
      <c r="G3075" t="n">
        <v>0.1</v>
      </c>
      <c r="H3075" t="n">
        <v>0</v>
      </c>
      <c r="I3075" t="n">
        <v>500000000</v>
      </c>
      <c r="J3075" t="n">
        <v>0</v>
      </c>
      <c r="K3075" t="inlineStr">
        <is>
          <t>mesuré</t>
        </is>
      </c>
    </row>
    <row r="3076">
      <c r="A3076" t="inlineStr">
        <is>
          <t>2015</t>
        </is>
      </c>
      <c r="B3076" t="inlineStr">
        <is>
          <t>Coproduits d'amidonnerie</t>
        </is>
      </c>
      <c r="C3076" t="inlineStr">
        <is>
          <t>FAB</t>
        </is>
      </c>
      <c r="D3076" t="n">
        <v>673</v>
      </c>
      <c r="E3076" t="inlineStr"/>
      <c r="F3076" t="inlineStr"/>
      <c r="G3076" t="inlineStr"/>
      <c r="H3076" t="inlineStr"/>
      <c r="I3076" t="inlineStr"/>
      <c r="J3076" t="inlineStr"/>
      <c r="K3076" t="inlineStr">
        <is>
          <t>libre</t>
        </is>
      </c>
    </row>
    <row r="3077">
      <c r="A3077" t="inlineStr">
        <is>
          <t>2015</t>
        </is>
      </c>
      <c r="B3077" t="inlineStr">
        <is>
          <t>Coproduits d'amidonnerie de blé tendre</t>
        </is>
      </c>
      <c r="C3077" t="inlineStr">
        <is>
          <t>FAB</t>
        </is>
      </c>
      <c r="D3077" t="n">
        <v>587</v>
      </c>
      <c r="E3077" t="inlineStr"/>
      <c r="F3077" t="inlineStr"/>
      <c r="G3077" t="inlineStr"/>
      <c r="H3077" t="inlineStr"/>
      <c r="I3077" t="inlineStr"/>
      <c r="J3077" t="inlineStr"/>
      <c r="K3077" t="inlineStr">
        <is>
          <t>libre</t>
        </is>
      </c>
    </row>
    <row r="3078">
      <c r="A3078" t="inlineStr">
        <is>
          <t>2015</t>
        </is>
      </c>
      <c r="B3078" t="inlineStr">
        <is>
          <t>Wheat gluten feed et solubles</t>
        </is>
      </c>
      <c r="C3078" t="inlineStr">
        <is>
          <t>FAB</t>
        </is>
      </c>
      <c r="D3078" t="n">
        <v>323</v>
      </c>
      <c r="E3078" t="n">
        <v>323.4</v>
      </c>
      <c r="F3078" t="n">
        <v>16.17</v>
      </c>
      <c r="G3078" t="n">
        <v>0.09999999999999999</v>
      </c>
      <c r="H3078" t="n">
        <v>0</v>
      </c>
      <c r="I3078" t="n">
        <v>500000000</v>
      </c>
      <c r="J3078" t="n">
        <v>0</v>
      </c>
      <c r="K3078" t="inlineStr">
        <is>
          <t>mesuré</t>
        </is>
      </c>
    </row>
    <row r="3079">
      <c r="A3079" t="inlineStr">
        <is>
          <t>2015</t>
        </is>
      </c>
      <c r="B3079" t="inlineStr">
        <is>
          <t>Sons d'amidonnerie</t>
        </is>
      </c>
      <c r="C3079" t="inlineStr">
        <is>
          <t>FAB</t>
        </is>
      </c>
      <c r="D3079" t="n">
        <v>263</v>
      </c>
      <c r="E3079" t="inlineStr"/>
      <c r="F3079" t="inlineStr"/>
      <c r="G3079" t="inlineStr"/>
      <c r="H3079" t="inlineStr"/>
      <c r="I3079" t="inlineStr"/>
      <c r="J3079" t="inlineStr"/>
      <c r="K3079" t="inlineStr">
        <is>
          <t>libre</t>
        </is>
      </c>
    </row>
    <row r="3080">
      <c r="A3080" t="inlineStr">
        <is>
          <t>2015</t>
        </is>
      </c>
      <c r="B3080" t="inlineStr">
        <is>
          <t>Coproduits d'amidonnerie de maïs</t>
        </is>
      </c>
      <c r="C3080" t="inlineStr">
        <is>
          <t>FAB</t>
        </is>
      </c>
      <c r="D3080" t="n">
        <v>86.59999999999999</v>
      </c>
      <c r="E3080" t="inlineStr"/>
      <c r="F3080" t="inlineStr"/>
      <c r="G3080" t="inlineStr"/>
      <c r="H3080" t="inlineStr"/>
      <c r="I3080" t="inlineStr"/>
      <c r="J3080" t="inlineStr"/>
      <c r="K3080" t="inlineStr">
        <is>
          <t>déterminé</t>
        </is>
      </c>
    </row>
    <row r="3081">
      <c r="A3081" t="inlineStr">
        <is>
          <t>2015</t>
        </is>
      </c>
      <c r="B3081" t="inlineStr">
        <is>
          <t>Corn gluten feed et solubles</t>
        </is>
      </c>
      <c r="C3081" t="inlineStr">
        <is>
          <t>FAB</t>
        </is>
      </c>
      <c r="D3081" t="n">
        <v>86.59999999999999</v>
      </c>
      <c r="E3081" t="n">
        <v>86.59999999999999</v>
      </c>
      <c r="F3081" t="n">
        <v>4.33</v>
      </c>
      <c r="G3081" t="n">
        <v>0.1</v>
      </c>
      <c r="H3081" t="n">
        <v>0</v>
      </c>
      <c r="I3081" t="n">
        <v>500000000</v>
      </c>
      <c r="J3081" t="n">
        <v>0</v>
      </c>
      <c r="K3081" t="inlineStr">
        <is>
          <t>mesuré</t>
        </is>
      </c>
    </row>
    <row r="3082">
      <c r="A3082" t="inlineStr">
        <is>
          <t>2015</t>
        </is>
      </c>
      <c r="B3082" t="inlineStr">
        <is>
          <t>Farine</t>
        </is>
      </c>
      <c r="C3082" t="inlineStr">
        <is>
          <t>FAB</t>
        </is>
      </c>
      <c r="D3082" t="n">
        <v>0</v>
      </c>
      <c r="E3082" t="inlineStr"/>
      <c r="F3082" t="inlineStr"/>
      <c r="G3082" t="inlineStr"/>
      <c r="H3082" t="inlineStr"/>
      <c r="I3082" t="inlineStr"/>
      <c r="J3082" t="inlineStr"/>
      <c r="K3082" t="inlineStr">
        <is>
          <t>libre</t>
        </is>
      </c>
    </row>
    <row r="3083">
      <c r="A3083" t="inlineStr">
        <is>
          <t>2015</t>
        </is>
      </c>
      <c r="B3083" t="inlineStr">
        <is>
          <t>Farine de blé tendre</t>
        </is>
      </c>
      <c r="C3083" t="inlineStr">
        <is>
          <t>FAB</t>
        </is>
      </c>
      <c r="D3083" t="n">
        <v>0</v>
      </c>
      <c r="E3083" t="inlineStr"/>
      <c r="F3083" t="inlineStr"/>
      <c r="G3083" t="inlineStr"/>
      <c r="H3083" t="inlineStr"/>
      <c r="I3083" t="inlineStr"/>
      <c r="J3083" t="inlineStr"/>
      <c r="K3083" t="inlineStr">
        <is>
          <t>libre</t>
        </is>
      </c>
    </row>
    <row r="3084">
      <c r="A3084" t="inlineStr">
        <is>
          <t>2015</t>
        </is>
      </c>
      <c r="B3084" t="inlineStr">
        <is>
          <t>Coproduits de meunerie</t>
        </is>
      </c>
      <c r="C3084" t="inlineStr">
        <is>
          <t>FAB</t>
        </is>
      </c>
      <c r="D3084" t="n">
        <v>742</v>
      </c>
      <c r="E3084" t="inlineStr"/>
      <c r="F3084" t="inlineStr"/>
      <c r="G3084" t="inlineStr"/>
      <c r="H3084" t="inlineStr"/>
      <c r="I3084" t="inlineStr"/>
      <c r="J3084" t="inlineStr"/>
      <c r="K3084" t="inlineStr">
        <is>
          <t>libre unbounded</t>
        </is>
      </c>
    </row>
    <row r="3085">
      <c r="A3085" t="inlineStr">
        <is>
          <t>2015</t>
        </is>
      </c>
      <c r="B3085" t="inlineStr">
        <is>
          <t>Issues de meunerie</t>
        </is>
      </c>
      <c r="C3085" t="inlineStr">
        <is>
          <t>FAB</t>
        </is>
      </c>
      <c r="D3085" t="n">
        <v>742</v>
      </c>
      <c r="E3085" t="inlineStr"/>
      <c r="F3085" t="inlineStr"/>
      <c r="G3085" t="inlineStr"/>
      <c r="H3085" t="inlineStr"/>
      <c r="I3085" t="inlineStr"/>
      <c r="J3085" t="inlineStr"/>
      <c r="K3085" t="inlineStr">
        <is>
          <t>libre unbounded</t>
        </is>
      </c>
    </row>
    <row r="3086">
      <c r="A3086" t="inlineStr">
        <is>
          <t>2015</t>
        </is>
      </c>
      <c r="B3086" t="inlineStr">
        <is>
          <t>Issues de meunerie de blé tendre</t>
        </is>
      </c>
      <c r="C3086" t="inlineStr">
        <is>
          <t>FAB</t>
        </is>
      </c>
      <c r="D3086" t="n">
        <v>742</v>
      </c>
      <c r="E3086" t="inlineStr"/>
      <c r="F3086" t="inlineStr"/>
      <c r="G3086" t="inlineStr"/>
      <c r="H3086" t="inlineStr"/>
      <c r="I3086" t="inlineStr"/>
      <c r="J3086" t="inlineStr"/>
      <c r="K3086" t="inlineStr">
        <is>
          <t>libre</t>
        </is>
      </c>
    </row>
    <row r="3087">
      <c r="A3087" t="inlineStr">
        <is>
          <t>2015</t>
        </is>
      </c>
      <c r="B3087" t="inlineStr">
        <is>
          <t>Sons de blé tendre</t>
        </is>
      </c>
      <c r="C3087" t="inlineStr">
        <is>
          <t>FAB</t>
        </is>
      </c>
      <c r="D3087" t="n">
        <v>535</v>
      </c>
      <c r="E3087" t="inlineStr"/>
      <c r="F3087" t="inlineStr"/>
      <c r="G3087" t="inlineStr"/>
      <c r="H3087" t="inlineStr"/>
      <c r="I3087" t="inlineStr"/>
      <c r="J3087" t="inlineStr"/>
      <c r="K3087" t="inlineStr">
        <is>
          <t>libre</t>
        </is>
      </c>
    </row>
    <row r="3088">
      <c r="A3088" t="inlineStr">
        <is>
          <t>2015</t>
        </is>
      </c>
      <c r="B3088" t="inlineStr">
        <is>
          <t>Remoulages de blé tendre</t>
        </is>
      </c>
      <c r="C3088" t="inlineStr">
        <is>
          <t>FAB</t>
        </is>
      </c>
      <c r="D3088" t="n">
        <v>195</v>
      </c>
      <c r="E3088" t="inlineStr"/>
      <c r="F3088" t="inlineStr"/>
      <c r="G3088" t="inlineStr"/>
      <c r="H3088" t="inlineStr"/>
      <c r="I3088" t="inlineStr"/>
      <c r="J3088" t="inlineStr"/>
      <c r="K3088" t="inlineStr">
        <is>
          <t>libre</t>
        </is>
      </c>
    </row>
    <row r="3089">
      <c r="A3089" t="inlineStr">
        <is>
          <t>2015</t>
        </is>
      </c>
      <c r="B3089" t="inlineStr">
        <is>
          <t>Farines basses de blé tendre</t>
        </is>
      </c>
      <c r="C3089" t="inlineStr">
        <is>
          <t>FAB</t>
        </is>
      </c>
      <c r="D3089" t="n">
        <v>12.1</v>
      </c>
      <c r="E3089" t="inlineStr"/>
      <c r="F3089" t="inlineStr"/>
      <c r="G3089" t="inlineStr"/>
      <c r="H3089" t="inlineStr"/>
      <c r="I3089" t="inlineStr"/>
      <c r="J3089" t="inlineStr"/>
      <c r="K3089" t="inlineStr">
        <is>
          <t>libre</t>
        </is>
      </c>
    </row>
    <row r="3090">
      <c r="A3090" t="inlineStr">
        <is>
          <t>2015</t>
        </is>
      </c>
      <c r="B3090" t="inlineStr">
        <is>
          <t>Issues de meunerie d'épeautre</t>
        </is>
      </c>
      <c r="C3090" t="inlineStr">
        <is>
          <t>FAB</t>
        </is>
      </c>
      <c r="D3090" t="n">
        <v>0</v>
      </c>
      <c r="E3090" t="inlineStr"/>
      <c r="F3090" t="inlineStr"/>
      <c r="G3090" t="inlineStr"/>
      <c r="H3090" t="inlineStr"/>
      <c r="I3090" t="inlineStr"/>
      <c r="J3090" t="inlineStr"/>
      <c r="K3090" t="inlineStr">
        <is>
          <t>libre unbounded</t>
        </is>
      </c>
    </row>
    <row r="3091">
      <c r="A3091" t="inlineStr">
        <is>
          <t>2015</t>
        </is>
      </c>
      <c r="B3091" t="inlineStr">
        <is>
          <t>Sons d'épeautre</t>
        </is>
      </c>
      <c r="C3091" t="inlineStr">
        <is>
          <t>FAB</t>
        </is>
      </c>
      <c r="D3091" t="n">
        <v>0</v>
      </c>
      <c r="E3091" t="inlineStr"/>
      <c r="F3091" t="inlineStr"/>
      <c r="G3091" t="inlineStr"/>
      <c r="H3091" t="inlineStr"/>
      <c r="I3091" t="inlineStr"/>
      <c r="J3091" t="inlineStr"/>
      <c r="K3091" t="inlineStr">
        <is>
          <t>libre unbounded</t>
        </is>
      </c>
    </row>
    <row r="3092">
      <c r="A3092" t="inlineStr">
        <is>
          <t>2015</t>
        </is>
      </c>
      <c r="B3092" t="inlineStr">
        <is>
          <t>Remoulages d'épeautre</t>
        </is>
      </c>
      <c r="C3092" t="inlineStr">
        <is>
          <t>FAB</t>
        </is>
      </c>
      <c r="D3092" t="n">
        <v>0</v>
      </c>
      <c r="E3092" t="inlineStr"/>
      <c r="F3092" t="inlineStr"/>
      <c r="G3092" t="inlineStr"/>
      <c r="H3092" t="inlineStr"/>
      <c r="I3092" t="inlineStr"/>
      <c r="J3092" t="inlineStr"/>
      <c r="K3092" t="inlineStr">
        <is>
          <t>libre unbounded</t>
        </is>
      </c>
    </row>
    <row r="3093">
      <c r="A3093" t="inlineStr">
        <is>
          <t>2015</t>
        </is>
      </c>
      <c r="B3093" t="inlineStr">
        <is>
          <t>Farines basses d'épeautre</t>
        </is>
      </c>
      <c r="C3093" t="inlineStr">
        <is>
          <t>FAB</t>
        </is>
      </c>
      <c r="D3093" t="n">
        <v>0</v>
      </c>
      <c r="E3093" t="inlineStr"/>
      <c r="F3093" t="inlineStr"/>
      <c r="G3093" t="inlineStr"/>
      <c r="H3093" t="inlineStr"/>
      <c r="I3093" t="inlineStr"/>
      <c r="J3093" t="inlineStr"/>
      <c r="K3093" t="inlineStr">
        <is>
          <t>libre unbounded</t>
        </is>
      </c>
    </row>
    <row r="3094">
      <c r="A3094" t="inlineStr">
        <is>
          <t>2015</t>
        </is>
      </c>
      <c r="B3094" t="inlineStr">
        <is>
          <t>Issues de meunerie de seigle</t>
        </is>
      </c>
      <c r="C3094" t="inlineStr">
        <is>
          <t>FAB</t>
        </is>
      </c>
      <c r="D3094" t="n">
        <v>0</v>
      </c>
      <c r="E3094" t="inlineStr"/>
      <c r="F3094" t="inlineStr"/>
      <c r="G3094" t="inlineStr"/>
      <c r="H3094" t="inlineStr"/>
      <c r="I3094" t="inlineStr"/>
      <c r="J3094" t="inlineStr"/>
      <c r="K3094" t="inlineStr">
        <is>
          <t>libre unbounded</t>
        </is>
      </c>
    </row>
    <row r="3095">
      <c r="A3095" t="inlineStr">
        <is>
          <t>2015</t>
        </is>
      </c>
      <c r="B3095" t="inlineStr">
        <is>
          <t>Sons de seigle</t>
        </is>
      </c>
      <c r="C3095" t="inlineStr">
        <is>
          <t>FAB</t>
        </is>
      </c>
      <c r="D3095" t="n">
        <v>0</v>
      </c>
      <c r="E3095" t="inlineStr"/>
      <c r="F3095" t="inlineStr"/>
      <c r="G3095" t="inlineStr"/>
      <c r="H3095" t="inlineStr"/>
      <c r="I3095" t="inlineStr"/>
      <c r="J3095" t="inlineStr"/>
      <c r="K3095" t="inlineStr">
        <is>
          <t>libre unbounded</t>
        </is>
      </c>
    </row>
    <row r="3096">
      <c r="A3096" t="inlineStr">
        <is>
          <t>2015</t>
        </is>
      </c>
      <c r="B3096" t="inlineStr">
        <is>
          <t>Remoulages de seigle</t>
        </is>
      </c>
      <c r="C3096" t="inlineStr">
        <is>
          <t>FAB</t>
        </is>
      </c>
      <c r="D3096" t="n">
        <v>0</v>
      </c>
      <c r="E3096" t="inlineStr"/>
      <c r="F3096" t="inlineStr"/>
      <c r="G3096" t="inlineStr"/>
      <c r="H3096" t="inlineStr"/>
      <c r="I3096" t="inlineStr"/>
      <c r="J3096" t="inlineStr"/>
      <c r="K3096" t="inlineStr">
        <is>
          <t>libre unbounded</t>
        </is>
      </c>
    </row>
    <row r="3097">
      <c r="A3097" t="inlineStr">
        <is>
          <t>2015</t>
        </is>
      </c>
      <c r="B3097" t="inlineStr">
        <is>
          <t>Farines basses de seigle</t>
        </is>
      </c>
      <c r="C3097" t="inlineStr">
        <is>
          <t>FAB</t>
        </is>
      </c>
      <c r="D3097" t="n">
        <v>0</v>
      </c>
      <c r="E3097" t="inlineStr"/>
      <c r="F3097" t="inlineStr"/>
      <c r="G3097" t="inlineStr"/>
      <c r="H3097" t="inlineStr"/>
      <c r="I3097" t="inlineStr"/>
      <c r="J3097" t="inlineStr"/>
      <c r="K3097" t="inlineStr">
        <is>
          <t>libre unbounded</t>
        </is>
      </c>
    </row>
    <row r="3098">
      <c r="A3098" t="inlineStr">
        <is>
          <t>2015</t>
        </is>
      </c>
      <c r="B3098" t="inlineStr">
        <is>
          <t>Issues de meunerie de sarrasin</t>
        </is>
      </c>
      <c r="C3098" t="inlineStr">
        <is>
          <t>FAB</t>
        </is>
      </c>
      <c r="D3098" t="n">
        <v>0</v>
      </c>
      <c r="E3098" t="inlineStr"/>
      <c r="F3098" t="inlineStr"/>
      <c r="G3098" t="inlineStr"/>
      <c r="H3098" t="inlineStr"/>
      <c r="I3098" t="inlineStr"/>
      <c r="J3098" t="inlineStr"/>
      <c r="K3098" t="inlineStr">
        <is>
          <t>libre unbounded</t>
        </is>
      </c>
    </row>
    <row r="3099">
      <c r="A3099" t="inlineStr">
        <is>
          <t>2015</t>
        </is>
      </c>
      <c r="B3099" t="inlineStr">
        <is>
          <t>Sons de sarrasin</t>
        </is>
      </c>
      <c r="C3099" t="inlineStr">
        <is>
          <t>FAB</t>
        </is>
      </c>
      <c r="D3099" t="n">
        <v>0</v>
      </c>
      <c r="E3099" t="inlineStr"/>
      <c r="F3099" t="inlineStr"/>
      <c r="G3099" t="inlineStr"/>
      <c r="H3099" t="inlineStr"/>
      <c r="I3099" t="inlineStr"/>
      <c r="J3099" t="inlineStr"/>
      <c r="K3099" t="inlineStr">
        <is>
          <t>libre unbounded</t>
        </is>
      </c>
    </row>
    <row r="3100">
      <c r="A3100" t="inlineStr">
        <is>
          <t>2015</t>
        </is>
      </c>
      <c r="B3100" t="inlineStr">
        <is>
          <t>Remoulages de sarrasin</t>
        </is>
      </c>
      <c r="C3100" t="inlineStr">
        <is>
          <t>FAB</t>
        </is>
      </c>
      <c r="D3100" t="n">
        <v>0</v>
      </c>
      <c r="E3100" t="inlineStr"/>
      <c r="F3100" t="inlineStr"/>
      <c r="G3100" t="inlineStr"/>
      <c r="H3100" t="inlineStr"/>
      <c r="I3100" t="inlineStr"/>
      <c r="J3100" t="inlineStr"/>
      <c r="K3100" t="inlineStr">
        <is>
          <t>libre unbounded</t>
        </is>
      </c>
    </row>
    <row r="3101">
      <c r="A3101" t="inlineStr">
        <is>
          <t>2015</t>
        </is>
      </c>
      <c r="B3101" t="inlineStr">
        <is>
          <t>Farines basses de sarrasin</t>
        </is>
      </c>
      <c r="C3101" t="inlineStr">
        <is>
          <t>FAB</t>
        </is>
      </c>
      <c r="D3101" t="n">
        <v>0</v>
      </c>
      <c r="E3101" t="inlineStr"/>
      <c r="F3101" t="inlineStr"/>
      <c r="G3101" t="inlineStr"/>
      <c r="H3101" t="inlineStr"/>
      <c r="I3101" t="inlineStr"/>
      <c r="J3101" t="inlineStr"/>
      <c r="K3101" t="inlineStr">
        <is>
          <t>libre unbounded</t>
        </is>
      </c>
    </row>
    <row r="3102">
      <c r="A3102" t="inlineStr">
        <is>
          <t>2015</t>
        </is>
      </c>
      <c r="B3102" t="inlineStr">
        <is>
          <t>Coproduits de Semoulerie</t>
        </is>
      </c>
      <c r="C3102" t="inlineStr">
        <is>
          <t>FAB</t>
        </is>
      </c>
      <c r="D3102" t="n">
        <v>103</v>
      </c>
      <c r="E3102" t="inlineStr"/>
      <c r="F3102" t="inlineStr"/>
      <c r="G3102" t="inlineStr"/>
      <c r="H3102" t="inlineStr"/>
      <c r="I3102" t="inlineStr"/>
      <c r="J3102" t="inlineStr"/>
      <c r="K3102" t="inlineStr">
        <is>
          <t>déterminé</t>
        </is>
      </c>
    </row>
    <row r="3103">
      <c r="A3103" t="inlineStr">
        <is>
          <t>2015</t>
        </is>
      </c>
      <c r="B3103" t="inlineStr">
        <is>
          <t>Sons et remoulages de blé dur</t>
        </is>
      </c>
      <c r="C3103" t="inlineStr">
        <is>
          <t>FAB</t>
        </is>
      </c>
      <c r="D3103" t="n">
        <v>97.90000000000001</v>
      </c>
      <c r="E3103" t="inlineStr"/>
      <c r="F3103" t="inlineStr"/>
      <c r="G3103" t="inlineStr"/>
      <c r="H3103" t="inlineStr"/>
      <c r="I3103" t="inlineStr"/>
      <c r="J3103" t="inlineStr"/>
      <c r="K3103" t="inlineStr">
        <is>
          <t>déterminé</t>
        </is>
      </c>
    </row>
    <row r="3104">
      <c r="A3104" t="inlineStr">
        <is>
          <t>2015</t>
        </is>
      </c>
      <c r="B3104" t="inlineStr">
        <is>
          <t>Ecarts de nettoyage</t>
        </is>
      </c>
      <c r="C3104" t="inlineStr">
        <is>
          <t>FAB</t>
        </is>
      </c>
      <c r="D3104" t="n">
        <v>5.2</v>
      </c>
      <c r="E3104" t="inlineStr"/>
      <c r="F3104" t="inlineStr"/>
      <c r="G3104" t="inlineStr"/>
      <c r="H3104" t="inlineStr"/>
      <c r="I3104" t="inlineStr"/>
      <c r="J3104" t="inlineStr"/>
      <c r="K3104" t="inlineStr">
        <is>
          <t>déterminé</t>
        </is>
      </c>
    </row>
    <row r="3105">
      <c r="A3105" t="inlineStr">
        <is>
          <t>2015</t>
        </is>
      </c>
      <c r="B3105" t="inlineStr">
        <is>
          <t>Farine fourragère</t>
        </is>
      </c>
      <c r="C3105" t="inlineStr">
        <is>
          <t>FAB</t>
        </is>
      </c>
      <c r="D3105" t="n">
        <v>0</v>
      </c>
      <c r="E3105" t="inlineStr"/>
      <c r="F3105" t="inlineStr"/>
      <c r="G3105" t="inlineStr"/>
      <c r="H3105" t="inlineStr"/>
      <c r="I3105" t="inlineStr"/>
      <c r="J3105" t="inlineStr"/>
      <c r="K3105" t="inlineStr">
        <is>
          <t>libre</t>
        </is>
      </c>
    </row>
    <row r="3106">
      <c r="A3106" t="inlineStr">
        <is>
          <t>2015</t>
        </is>
      </c>
      <c r="B3106" t="inlineStr">
        <is>
          <t>Tourteaux de maïs</t>
        </is>
      </c>
      <c r="C3106" t="inlineStr">
        <is>
          <t>FAB</t>
        </is>
      </c>
      <c r="D3106" t="n">
        <v>46.1</v>
      </c>
      <c r="E3106" t="n">
        <v>46.1</v>
      </c>
      <c r="F3106" t="n">
        <v>2.305</v>
      </c>
      <c r="G3106" t="n">
        <v>0.1</v>
      </c>
      <c r="H3106" t="n">
        <v>0</v>
      </c>
      <c r="I3106" t="n">
        <v>500000000</v>
      </c>
      <c r="J3106" t="n">
        <v>0</v>
      </c>
      <c r="K3106" t="inlineStr">
        <is>
          <t>mesuré</t>
        </is>
      </c>
    </row>
    <row r="3107">
      <c r="A3107" t="inlineStr">
        <is>
          <t>2015</t>
        </is>
      </c>
      <c r="B3107" t="inlineStr">
        <is>
          <t>Drèches et solubles</t>
        </is>
      </c>
      <c r="C3107" t="inlineStr">
        <is>
          <t>FAB</t>
        </is>
      </c>
      <c r="D3107" t="n">
        <v>354</v>
      </c>
      <c r="E3107" t="inlineStr"/>
      <c r="F3107" t="inlineStr"/>
      <c r="G3107" t="inlineStr"/>
      <c r="H3107" t="inlineStr"/>
      <c r="I3107" t="inlineStr"/>
      <c r="J3107" t="inlineStr"/>
      <c r="K3107" t="inlineStr">
        <is>
          <t>libre</t>
        </is>
      </c>
    </row>
    <row r="3108">
      <c r="A3108" t="inlineStr">
        <is>
          <t>2015</t>
        </is>
      </c>
      <c r="B3108" t="inlineStr">
        <is>
          <t>Drèches et solubles de blé tendre</t>
        </is>
      </c>
      <c r="C3108" t="inlineStr">
        <is>
          <t>FAB</t>
        </is>
      </c>
      <c r="D3108" t="n">
        <v>0</v>
      </c>
      <c r="E3108" t="inlineStr"/>
      <c r="F3108" t="inlineStr"/>
      <c r="G3108" t="inlineStr"/>
      <c r="H3108" t="inlineStr"/>
      <c r="I3108" t="inlineStr"/>
      <c r="J3108" t="inlineStr"/>
      <c r="K3108" t="inlineStr">
        <is>
          <t>libre</t>
        </is>
      </c>
    </row>
    <row r="3109">
      <c r="A3109" t="inlineStr">
        <is>
          <t>2015</t>
        </is>
      </c>
      <c r="B3109" t="inlineStr">
        <is>
          <t>Drèches et solubles de maïs</t>
        </is>
      </c>
      <c r="C3109" t="inlineStr">
        <is>
          <t>FAB</t>
        </is>
      </c>
      <c r="D3109" t="n">
        <v>354</v>
      </c>
      <c r="E3109" t="n">
        <v>354.3</v>
      </c>
      <c r="F3109" t="n">
        <v>17.715</v>
      </c>
      <c r="G3109" t="n">
        <v>0.09999999999999999</v>
      </c>
      <c r="H3109" t="n">
        <v>0</v>
      </c>
      <c r="I3109" t="n">
        <v>500000000</v>
      </c>
      <c r="J3109" t="n">
        <v>0</v>
      </c>
      <c r="K3109" t="inlineStr">
        <is>
          <t>mesuré</t>
        </is>
      </c>
    </row>
    <row r="3110">
      <c r="A3110" t="inlineStr">
        <is>
          <t>2015</t>
        </is>
      </c>
      <c r="B3110" t="inlineStr">
        <is>
          <t>Coproduits de Malterie</t>
        </is>
      </c>
      <c r="C3110" t="inlineStr">
        <is>
          <t>FAB</t>
        </is>
      </c>
      <c r="D3110" t="n">
        <v>70.7</v>
      </c>
      <c r="E3110" t="inlineStr"/>
      <c r="F3110" t="inlineStr"/>
      <c r="G3110" t="inlineStr"/>
      <c r="H3110" t="inlineStr"/>
      <c r="I3110" t="inlineStr"/>
      <c r="J3110" t="inlineStr"/>
      <c r="K3110" t="inlineStr">
        <is>
          <t>déterminé</t>
        </is>
      </c>
    </row>
    <row r="3111">
      <c r="A3111" t="inlineStr">
        <is>
          <t>2015</t>
        </is>
      </c>
      <c r="B3111" t="inlineStr">
        <is>
          <t>Orgettes</t>
        </is>
      </c>
      <c r="C3111" t="inlineStr">
        <is>
          <t>FAB</t>
        </is>
      </c>
      <c r="D3111" t="n">
        <v>5.5</v>
      </c>
      <c r="E3111" t="inlineStr"/>
      <c r="F3111" t="inlineStr"/>
      <c r="G3111" t="inlineStr"/>
      <c r="H3111" t="inlineStr"/>
      <c r="I3111" t="inlineStr"/>
      <c r="J3111" t="inlineStr"/>
      <c r="K3111" t="inlineStr">
        <is>
          <t>déterminé</t>
        </is>
      </c>
    </row>
    <row r="3112">
      <c r="A3112" t="inlineStr">
        <is>
          <t>2015</t>
        </is>
      </c>
      <c r="B3112" t="inlineStr">
        <is>
          <t>Radicelles</t>
        </is>
      </c>
      <c r="C3112" t="inlineStr">
        <is>
          <t>FAB</t>
        </is>
      </c>
      <c r="D3112" t="n">
        <v>42.6</v>
      </c>
      <c r="E3112" t="inlineStr"/>
      <c r="F3112" t="inlineStr"/>
      <c r="G3112" t="inlineStr"/>
      <c r="H3112" t="inlineStr"/>
      <c r="I3112" t="inlineStr"/>
      <c r="J3112" t="inlineStr"/>
      <c r="K3112" t="inlineStr">
        <is>
          <t>déterminé</t>
        </is>
      </c>
    </row>
    <row r="3113">
      <c r="A3113" t="inlineStr">
        <is>
          <t>2015</t>
        </is>
      </c>
      <c r="B3113" t="inlineStr">
        <is>
          <t>Particules d'enveloppes</t>
        </is>
      </c>
      <c r="C3113" t="inlineStr">
        <is>
          <t>FAB</t>
        </is>
      </c>
      <c r="D3113" t="n">
        <v>22.6</v>
      </c>
      <c r="E3113" t="inlineStr"/>
      <c r="F3113" t="inlineStr"/>
      <c r="G3113" t="inlineStr"/>
      <c r="H3113" t="inlineStr"/>
      <c r="I3113" t="inlineStr"/>
      <c r="J3113" t="inlineStr"/>
      <c r="K3113" t="inlineStr">
        <is>
          <t>déterminé</t>
        </is>
      </c>
    </row>
    <row r="3114">
      <c r="A3114" t="inlineStr">
        <is>
          <t>2015</t>
        </is>
      </c>
      <c r="B3114" t="inlineStr">
        <is>
          <t>Coproduits de Brasserie</t>
        </is>
      </c>
      <c r="C3114" t="inlineStr">
        <is>
          <t>FAB</t>
        </is>
      </c>
      <c r="D3114" t="n">
        <v>0</v>
      </c>
      <c r="E3114" t="inlineStr"/>
      <c r="F3114" t="inlineStr"/>
      <c r="G3114" t="inlineStr"/>
      <c r="H3114" t="inlineStr"/>
      <c r="I3114" t="inlineStr"/>
      <c r="J3114" t="inlineStr"/>
      <c r="K3114" t="inlineStr">
        <is>
          <t>libre unbounded</t>
        </is>
      </c>
    </row>
    <row r="3115">
      <c r="A3115" t="inlineStr">
        <is>
          <t>2015</t>
        </is>
      </c>
      <c r="B3115" t="inlineStr">
        <is>
          <t>Drèches</t>
        </is>
      </c>
      <c r="C3115" t="inlineStr">
        <is>
          <t>FAB</t>
        </is>
      </c>
      <c r="D3115" t="n">
        <v>0</v>
      </c>
      <c r="E3115" t="inlineStr"/>
      <c r="F3115" t="inlineStr"/>
      <c r="G3115" t="inlineStr"/>
      <c r="H3115" t="inlineStr"/>
      <c r="I3115" t="inlineStr"/>
      <c r="J3115" t="inlineStr"/>
      <c r="K3115" t="inlineStr">
        <is>
          <t>libre</t>
        </is>
      </c>
    </row>
    <row r="3116">
      <c r="A3116" t="inlineStr">
        <is>
          <t>2015</t>
        </is>
      </c>
      <c r="B3116" t="inlineStr">
        <is>
          <t>Levures</t>
        </is>
      </c>
      <c r="C3116" t="inlineStr">
        <is>
          <t>FAB</t>
        </is>
      </c>
      <c r="D3116" t="n">
        <v>0</v>
      </c>
      <c r="E3116" t="inlineStr"/>
      <c r="F3116" t="inlineStr"/>
      <c r="G3116" t="inlineStr"/>
      <c r="H3116" t="inlineStr"/>
      <c r="I3116" t="inlineStr"/>
      <c r="J3116" t="inlineStr"/>
      <c r="K3116" t="inlineStr">
        <is>
          <t>libre unbounded</t>
        </is>
      </c>
    </row>
    <row r="3117">
      <c r="A3117" t="inlineStr">
        <is>
          <t>2015</t>
        </is>
      </c>
      <c r="B3117" t="inlineStr">
        <is>
          <t>Riz, partiellement ou totalement blanchi et brisures</t>
        </is>
      </c>
      <c r="C3117" t="inlineStr">
        <is>
          <t>FAB</t>
        </is>
      </c>
      <c r="D3117" t="n">
        <v>0</v>
      </c>
      <c r="E3117" t="inlineStr"/>
      <c r="F3117" t="inlineStr"/>
      <c r="G3117" t="inlineStr"/>
      <c r="H3117" t="inlineStr"/>
      <c r="I3117" t="inlineStr"/>
      <c r="J3117" t="inlineStr"/>
      <c r="K3117" t="inlineStr">
        <is>
          <t>libre</t>
        </is>
      </c>
    </row>
    <row r="3118">
      <c r="A3118" t="inlineStr">
        <is>
          <t>2015</t>
        </is>
      </c>
      <c r="B3118" t="inlineStr">
        <is>
          <t>Brisures de riz</t>
        </is>
      </c>
      <c r="C3118" t="inlineStr">
        <is>
          <t>FAB</t>
        </is>
      </c>
      <c r="D3118" t="n">
        <v>0</v>
      </c>
      <c r="E3118" t="inlineStr"/>
      <c r="F3118" t="inlineStr"/>
      <c r="G3118" t="inlineStr"/>
      <c r="H3118" t="inlineStr"/>
      <c r="I3118" t="inlineStr"/>
      <c r="J3118" t="inlineStr"/>
      <c r="K3118" t="inlineStr">
        <is>
          <t>libre</t>
        </is>
      </c>
    </row>
    <row r="3119">
      <c r="A3119" t="inlineStr">
        <is>
          <t>2015</t>
        </is>
      </c>
      <c r="B3119" t="inlineStr">
        <is>
          <t>Son de riz</t>
        </is>
      </c>
      <c r="C3119" t="inlineStr">
        <is>
          <t>FAB</t>
        </is>
      </c>
      <c r="D3119" t="n">
        <v>0</v>
      </c>
      <c r="E3119" t="inlineStr"/>
      <c r="F3119" t="inlineStr"/>
      <c r="G3119" t="inlineStr"/>
      <c r="H3119" t="inlineStr"/>
      <c r="I3119" t="inlineStr"/>
      <c r="J3119" t="inlineStr"/>
      <c r="K3119" t="inlineStr">
        <is>
          <t>libre</t>
        </is>
      </c>
    </row>
    <row r="3120">
      <c r="A3120" t="inlineStr">
        <is>
          <t>2015</t>
        </is>
      </c>
      <c r="B3120" t="inlineStr">
        <is>
          <t>Coproduits usinage humide du riz</t>
        </is>
      </c>
      <c r="C3120" t="inlineStr">
        <is>
          <t>FAB</t>
        </is>
      </c>
      <c r="D3120" t="n">
        <v>0</v>
      </c>
      <c r="E3120" t="inlineStr"/>
      <c r="F3120" t="inlineStr"/>
      <c r="G3120" t="inlineStr"/>
      <c r="H3120" t="inlineStr"/>
      <c r="I3120" t="inlineStr"/>
      <c r="J3120" t="inlineStr"/>
      <c r="K3120" t="inlineStr">
        <is>
          <t>libre unbounded</t>
        </is>
      </c>
    </row>
    <row r="3121">
      <c r="A3121" t="inlineStr">
        <is>
          <t>2015</t>
        </is>
      </c>
      <c r="B3121" t="inlineStr">
        <is>
          <t>Coproduits usinage sec du riz</t>
        </is>
      </c>
      <c r="C3121" t="inlineStr">
        <is>
          <t>FAB</t>
        </is>
      </c>
      <c r="D3121" t="n">
        <v>0</v>
      </c>
      <c r="E3121" t="inlineStr"/>
      <c r="F3121" t="inlineStr"/>
      <c r="G3121" t="inlineStr"/>
      <c r="H3121" t="inlineStr"/>
      <c r="I3121" t="inlineStr"/>
      <c r="J3121" t="inlineStr"/>
      <c r="K3121" t="inlineStr">
        <is>
          <t>libre</t>
        </is>
      </c>
    </row>
    <row r="3122">
      <c r="A3122" t="inlineStr">
        <is>
          <t>2015</t>
        </is>
      </c>
      <c r="B3122" t="inlineStr">
        <is>
          <t>Sons blé tendre</t>
        </is>
      </c>
      <c r="C3122" t="inlineStr">
        <is>
          <t>FAB</t>
        </is>
      </c>
      <c r="D3122" t="n">
        <v>799</v>
      </c>
      <c r="E3122" t="n">
        <v>798.8</v>
      </c>
      <c r="F3122" t="n">
        <v>39.94</v>
      </c>
      <c r="G3122" t="n">
        <v>0.1</v>
      </c>
      <c r="H3122" t="n">
        <v>0</v>
      </c>
      <c r="I3122" t="n">
        <v>500000000</v>
      </c>
      <c r="J3122" t="n">
        <v>0</v>
      </c>
      <c r="K3122" t="inlineStr">
        <is>
          <t>mesuré</t>
        </is>
      </c>
    </row>
    <row r="3123">
      <c r="A3123" t="inlineStr">
        <is>
          <t>2015</t>
        </is>
      </c>
      <c r="B3123" t="inlineStr">
        <is>
          <t>Remoulages et farines basses</t>
        </is>
      </c>
      <c r="C3123" t="inlineStr">
        <is>
          <t>FAB</t>
        </is>
      </c>
      <c r="D3123" t="n">
        <v>207</v>
      </c>
      <c r="E3123" t="n">
        <v>207</v>
      </c>
      <c r="F3123" t="n">
        <v>10.35</v>
      </c>
      <c r="G3123" t="n">
        <v>0.1</v>
      </c>
      <c r="H3123" t="n">
        <v>0</v>
      </c>
      <c r="I3123" t="n">
        <v>500000000</v>
      </c>
      <c r="J3123" t="n">
        <v>0</v>
      </c>
      <c r="K3123" t="inlineStr">
        <is>
          <t>mesuré</t>
        </is>
      </c>
    </row>
    <row r="3124">
      <c r="A3124" t="inlineStr">
        <is>
          <t>2015</t>
        </is>
      </c>
      <c r="B3124" t="inlineStr">
        <is>
          <t>Produits de 1ère transformation</t>
        </is>
      </c>
      <c r="C3124" t="inlineStr">
        <is>
          <t>FAB</t>
        </is>
      </c>
      <c r="D3124" t="n">
        <v>38.6</v>
      </c>
      <c r="E3124" t="inlineStr"/>
      <c r="F3124" t="inlineStr"/>
      <c r="G3124" t="inlineStr"/>
      <c r="H3124" t="inlineStr"/>
      <c r="I3124" t="inlineStr"/>
      <c r="J3124" t="inlineStr"/>
      <c r="K3124" t="inlineStr">
        <is>
          <t>libre</t>
        </is>
      </c>
    </row>
    <row r="3125">
      <c r="A3125" t="inlineStr">
        <is>
          <t>2015</t>
        </is>
      </c>
      <c r="B3125" t="inlineStr">
        <is>
          <t>Coproduits de 1ère transformation</t>
        </is>
      </c>
      <c r="C3125" t="inlineStr">
        <is>
          <t>FAB</t>
        </is>
      </c>
      <c r="D3125" t="n">
        <v>1590</v>
      </c>
      <c r="E3125" t="inlineStr"/>
      <c r="F3125" t="inlineStr"/>
      <c r="G3125" t="inlineStr"/>
      <c r="H3125" t="inlineStr"/>
      <c r="I3125" t="inlineStr"/>
      <c r="J3125" t="inlineStr"/>
      <c r="K3125" t="inlineStr">
        <is>
          <t>libre unbounded</t>
        </is>
      </c>
    </row>
    <row r="3126">
      <c r="A3126" t="inlineStr">
        <is>
          <t>2015</t>
        </is>
      </c>
      <c r="B3126" t="inlineStr">
        <is>
          <t>Coproduits de 2nde transformation</t>
        </is>
      </c>
      <c r="C3126" t="inlineStr">
        <is>
          <t>FAB</t>
        </is>
      </c>
      <c r="D3126" t="n">
        <v>400</v>
      </c>
      <c r="E3126" t="inlineStr"/>
      <c r="F3126" t="inlineStr"/>
      <c r="G3126" t="inlineStr"/>
      <c r="H3126" t="inlineStr"/>
      <c r="I3126" t="inlineStr"/>
      <c r="J3126" t="inlineStr"/>
      <c r="K3126" t="inlineStr">
        <is>
          <t>libre unbounded</t>
        </is>
      </c>
    </row>
    <row r="3127">
      <c r="A3127" t="inlineStr">
        <is>
          <t>2015</t>
        </is>
      </c>
      <c r="B3127" t="inlineStr">
        <is>
          <t>Céréales collectées</t>
        </is>
      </c>
      <c r="C3127" t="inlineStr">
        <is>
          <t>Petfood</t>
        </is>
      </c>
      <c r="D3127" t="n">
        <v>1020</v>
      </c>
      <c r="E3127" t="inlineStr"/>
      <c r="F3127" t="inlineStr"/>
      <c r="G3127" t="inlineStr"/>
      <c r="H3127" t="inlineStr"/>
      <c r="I3127" t="inlineStr"/>
      <c r="J3127" t="inlineStr"/>
      <c r="K3127" t="inlineStr">
        <is>
          <t>libre</t>
        </is>
      </c>
    </row>
    <row r="3128">
      <c r="A3128" t="inlineStr">
        <is>
          <t>2015</t>
        </is>
      </c>
      <c r="B3128" t="inlineStr">
        <is>
          <t>Céréales collectées (hors riz)</t>
        </is>
      </c>
      <c r="C3128" t="inlineStr">
        <is>
          <t>Petfood</t>
        </is>
      </c>
      <c r="D3128" t="n">
        <v>1020</v>
      </c>
      <c r="E3128" t="inlineStr"/>
      <c r="F3128" t="inlineStr"/>
      <c r="G3128" t="inlineStr"/>
      <c r="H3128" t="inlineStr"/>
      <c r="I3128" t="inlineStr"/>
      <c r="J3128" t="inlineStr"/>
      <c r="K3128" t="inlineStr">
        <is>
          <t>libre</t>
        </is>
      </c>
    </row>
    <row r="3129">
      <c r="A3129" t="inlineStr">
        <is>
          <t>2015</t>
        </is>
      </c>
      <c r="B3129" t="inlineStr">
        <is>
          <t>Blé dur collecté</t>
        </is>
      </c>
      <c r="C3129" t="inlineStr">
        <is>
          <t>Petfood</t>
        </is>
      </c>
      <c r="D3129" t="n">
        <v>0</v>
      </c>
      <c r="E3129" t="inlineStr"/>
      <c r="F3129" t="inlineStr"/>
      <c r="G3129" t="inlineStr"/>
      <c r="H3129" t="inlineStr"/>
      <c r="I3129" t="inlineStr"/>
      <c r="J3129" t="inlineStr"/>
      <c r="K3129" t="inlineStr">
        <is>
          <t>libre</t>
        </is>
      </c>
    </row>
    <row r="3130">
      <c r="A3130" t="inlineStr">
        <is>
          <t>2015</t>
        </is>
      </c>
      <c r="B3130" t="inlineStr">
        <is>
          <t>Blé dur collecté (conso)</t>
        </is>
      </c>
      <c r="C3130" t="inlineStr">
        <is>
          <t>Petfood</t>
        </is>
      </c>
      <c r="D3130" t="n">
        <v>0</v>
      </c>
      <c r="E3130" t="inlineStr"/>
      <c r="F3130" t="inlineStr"/>
      <c r="G3130" t="inlineStr"/>
      <c r="H3130" t="inlineStr"/>
      <c r="I3130" t="inlineStr"/>
      <c r="J3130" t="inlineStr"/>
      <c r="K3130" t="inlineStr">
        <is>
          <t>libre</t>
        </is>
      </c>
    </row>
    <row r="3131">
      <c r="A3131" t="inlineStr">
        <is>
          <t>2015</t>
        </is>
      </c>
      <c r="B3131" t="inlineStr">
        <is>
          <t>Blé tendre collecté</t>
        </is>
      </c>
      <c r="C3131" t="inlineStr">
        <is>
          <t>Petfood</t>
        </is>
      </c>
      <c r="D3131" t="n">
        <v>18.1</v>
      </c>
      <c r="E3131" t="inlineStr"/>
      <c r="F3131" t="inlineStr"/>
      <c r="G3131" t="inlineStr"/>
      <c r="H3131" t="inlineStr"/>
      <c r="I3131" t="inlineStr"/>
      <c r="J3131" t="inlineStr"/>
      <c r="K3131" t="inlineStr">
        <is>
          <t>libre</t>
        </is>
      </c>
    </row>
    <row r="3132">
      <c r="A3132" t="inlineStr">
        <is>
          <t>2015</t>
        </is>
      </c>
      <c r="B3132" t="inlineStr">
        <is>
          <t>Blé tendre collecté (conso)</t>
        </is>
      </c>
      <c r="C3132" t="inlineStr">
        <is>
          <t>Petfood</t>
        </is>
      </c>
      <c r="D3132" t="n">
        <v>18.1</v>
      </c>
      <c r="E3132" t="inlineStr"/>
      <c r="F3132" t="inlineStr"/>
      <c r="G3132" t="inlineStr"/>
      <c r="H3132" t="inlineStr"/>
      <c r="I3132" t="inlineStr"/>
      <c r="J3132" t="inlineStr"/>
      <c r="K3132" t="inlineStr">
        <is>
          <t>libre</t>
        </is>
      </c>
    </row>
    <row r="3133">
      <c r="A3133" t="inlineStr">
        <is>
          <t>2015</t>
        </is>
      </c>
      <c r="B3133" t="inlineStr">
        <is>
          <t>Maïs-grain collecté</t>
        </is>
      </c>
      <c r="C3133" t="inlineStr">
        <is>
          <t>Petfood</t>
        </is>
      </c>
      <c r="D3133" t="n">
        <v>782</v>
      </c>
      <c r="E3133" t="inlineStr"/>
      <c r="F3133" t="inlineStr"/>
      <c r="G3133" t="inlineStr"/>
      <c r="H3133" t="inlineStr"/>
      <c r="I3133" t="inlineStr"/>
      <c r="J3133" t="inlineStr"/>
      <c r="K3133" t="inlineStr">
        <is>
          <t>libre</t>
        </is>
      </c>
    </row>
    <row r="3134">
      <c r="A3134" t="inlineStr">
        <is>
          <t>2015</t>
        </is>
      </c>
      <c r="B3134" t="inlineStr">
        <is>
          <t>Maïs-grain collecté (conso)</t>
        </is>
      </c>
      <c r="C3134" t="inlineStr">
        <is>
          <t>Petfood</t>
        </is>
      </c>
      <c r="D3134" t="n">
        <v>782</v>
      </c>
      <c r="E3134" t="inlineStr"/>
      <c r="F3134" t="inlineStr"/>
      <c r="G3134" t="inlineStr"/>
      <c r="H3134" t="inlineStr"/>
      <c r="I3134" t="inlineStr"/>
      <c r="J3134" t="inlineStr"/>
      <c r="K3134" t="inlineStr">
        <is>
          <t>libre</t>
        </is>
      </c>
    </row>
    <row r="3135">
      <c r="A3135" t="inlineStr">
        <is>
          <t>2015</t>
        </is>
      </c>
      <c r="B3135" t="inlineStr">
        <is>
          <t>Orge collecté</t>
        </is>
      </c>
      <c r="C3135" t="inlineStr">
        <is>
          <t>Petfood</t>
        </is>
      </c>
      <c r="D3135" t="n">
        <v>212</v>
      </c>
      <c r="E3135" t="inlineStr"/>
      <c r="F3135" t="inlineStr"/>
      <c r="G3135" t="inlineStr"/>
      <c r="H3135" t="inlineStr"/>
      <c r="I3135" t="inlineStr"/>
      <c r="J3135" t="inlineStr"/>
      <c r="K3135" t="inlineStr">
        <is>
          <t>libre</t>
        </is>
      </c>
    </row>
    <row r="3136">
      <c r="A3136" t="inlineStr">
        <is>
          <t>2015</t>
        </is>
      </c>
      <c r="B3136" t="inlineStr">
        <is>
          <t>Orge collecté (conso)</t>
        </is>
      </c>
      <c r="C3136" t="inlineStr">
        <is>
          <t>Petfood</t>
        </is>
      </c>
      <c r="D3136" t="n">
        <v>212</v>
      </c>
      <c r="E3136" t="inlineStr"/>
      <c r="F3136" t="inlineStr"/>
      <c r="G3136" t="inlineStr"/>
      <c r="H3136" t="inlineStr"/>
      <c r="I3136" t="inlineStr"/>
      <c r="J3136" t="inlineStr"/>
      <c r="K3136" t="inlineStr">
        <is>
          <t>libre</t>
        </is>
      </c>
    </row>
    <row r="3137">
      <c r="A3137" t="inlineStr">
        <is>
          <t>2015</t>
        </is>
      </c>
      <c r="B3137" t="inlineStr">
        <is>
          <t>Seigle collecté</t>
        </is>
      </c>
      <c r="C3137" t="inlineStr">
        <is>
          <t>Petfood</t>
        </is>
      </c>
      <c r="D3137" t="n">
        <v>1.9</v>
      </c>
      <c r="E3137" t="inlineStr"/>
      <c r="F3137" t="inlineStr"/>
      <c r="G3137" t="inlineStr"/>
      <c r="H3137" t="inlineStr"/>
      <c r="I3137" t="inlineStr"/>
      <c r="J3137" t="inlineStr"/>
      <c r="K3137" t="inlineStr">
        <is>
          <t>libre</t>
        </is>
      </c>
    </row>
    <row r="3138">
      <c r="A3138" t="inlineStr">
        <is>
          <t>2015</t>
        </is>
      </c>
      <c r="B3138" t="inlineStr">
        <is>
          <t>Seigle collecté (conso)</t>
        </is>
      </c>
      <c r="C3138" t="inlineStr">
        <is>
          <t>Petfood</t>
        </is>
      </c>
      <c r="D3138" t="n">
        <v>1.9</v>
      </c>
      <c r="E3138" t="inlineStr"/>
      <c r="F3138" t="inlineStr"/>
      <c r="G3138" t="inlineStr"/>
      <c r="H3138" t="inlineStr"/>
      <c r="I3138" t="inlineStr"/>
      <c r="J3138" t="inlineStr"/>
      <c r="K3138" t="inlineStr">
        <is>
          <t>libre</t>
        </is>
      </c>
    </row>
    <row r="3139">
      <c r="A3139" t="inlineStr">
        <is>
          <t>2015</t>
        </is>
      </c>
      <c r="B3139" t="inlineStr">
        <is>
          <t>Avoine collecté</t>
        </is>
      </c>
      <c r="C3139" t="inlineStr">
        <is>
          <t>Petfood</t>
        </is>
      </c>
      <c r="D3139" t="n">
        <v>0</v>
      </c>
      <c r="E3139" t="inlineStr"/>
      <c r="F3139" t="inlineStr"/>
      <c r="G3139" t="inlineStr"/>
      <c r="H3139" t="inlineStr"/>
      <c r="I3139" t="inlineStr"/>
      <c r="J3139" t="inlineStr"/>
      <c r="K3139" t="inlineStr">
        <is>
          <t>libre</t>
        </is>
      </c>
    </row>
    <row r="3140">
      <c r="A3140" t="inlineStr">
        <is>
          <t>2015</t>
        </is>
      </c>
      <c r="B3140" t="inlineStr">
        <is>
          <t>Avoine collecté (conso)</t>
        </is>
      </c>
      <c r="C3140" t="inlineStr">
        <is>
          <t>Petfood</t>
        </is>
      </c>
      <c r="D3140" t="n">
        <v>0</v>
      </c>
      <c r="E3140" t="inlineStr"/>
      <c r="F3140" t="inlineStr"/>
      <c r="G3140" t="inlineStr"/>
      <c r="H3140" t="inlineStr"/>
      <c r="I3140" t="inlineStr"/>
      <c r="J3140" t="inlineStr"/>
      <c r="K3140" t="inlineStr">
        <is>
          <t>libre</t>
        </is>
      </c>
    </row>
    <row r="3141">
      <c r="A3141" t="inlineStr">
        <is>
          <t>2015</t>
        </is>
      </c>
      <c r="B3141" t="inlineStr">
        <is>
          <t>Sorgho-grain collecté</t>
        </is>
      </c>
      <c r="C3141" t="inlineStr">
        <is>
          <t>Petfood</t>
        </is>
      </c>
      <c r="D3141" t="n">
        <v>0.8</v>
      </c>
      <c r="E3141" t="inlineStr"/>
      <c r="F3141" t="inlineStr"/>
      <c r="G3141" t="inlineStr"/>
      <c r="H3141" t="inlineStr"/>
      <c r="I3141" t="inlineStr"/>
      <c r="J3141" t="inlineStr"/>
      <c r="K3141" t="inlineStr">
        <is>
          <t>libre</t>
        </is>
      </c>
    </row>
    <row r="3142">
      <c r="A3142" t="inlineStr">
        <is>
          <t>2015</t>
        </is>
      </c>
      <c r="B3142" t="inlineStr">
        <is>
          <t>Sorgho-grain collecté (conso)</t>
        </is>
      </c>
      <c r="C3142" t="inlineStr">
        <is>
          <t>Petfood</t>
        </is>
      </c>
      <c r="D3142" t="n">
        <v>0.8</v>
      </c>
      <c r="E3142" t="inlineStr"/>
      <c r="F3142" t="inlineStr"/>
      <c r="G3142" t="inlineStr"/>
      <c r="H3142" t="inlineStr"/>
      <c r="I3142" t="inlineStr"/>
      <c r="J3142" t="inlineStr"/>
      <c r="K3142" t="inlineStr">
        <is>
          <t>libre</t>
        </is>
      </c>
    </row>
    <row r="3143">
      <c r="A3143" t="inlineStr">
        <is>
          <t>2015</t>
        </is>
      </c>
      <c r="B3143" t="inlineStr">
        <is>
          <t>Triticale collecté</t>
        </is>
      </c>
      <c r="C3143" t="inlineStr">
        <is>
          <t>Petfood</t>
        </is>
      </c>
      <c r="D3143" t="n">
        <v>1</v>
      </c>
      <c r="E3143" t="inlineStr"/>
      <c r="F3143" t="inlineStr"/>
      <c r="G3143" t="inlineStr"/>
      <c r="H3143" t="inlineStr"/>
      <c r="I3143" t="inlineStr"/>
      <c r="J3143" t="inlineStr"/>
      <c r="K3143" t="inlineStr">
        <is>
          <t>libre</t>
        </is>
      </c>
    </row>
    <row r="3144">
      <c r="A3144" t="inlineStr">
        <is>
          <t>2015</t>
        </is>
      </c>
      <c r="B3144" t="inlineStr">
        <is>
          <t>Triticale collecté (conso)</t>
        </is>
      </c>
      <c r="C3144" t="inlineStr">
        <is>
          <t>Petfood</t>
        </is>
      </c>
      <c r="D3144" t="n">
        <v>1</v>
      </c>
      <c r="E3144" t="inlineStr"/>
      <c r="F3144" t="inlineStr"/>
      <c r="G3144" t="inlineStr"/>
      <c r="H3144" t="inlineStr"/>
      <c r="I3144" t="inlineStr"/>
      <c r="J3144" t="inlineStr"/>
      <c r="K3144" t="inlineStr">
        <is>
          <t>libre</t>
        </is>
      </c>
    </row>
    <row r="3145">
      <c r="A3145" t="inlineStr">
        <is>
          <t>2015</t>
        </is>
      </c>
      <c r="B3145" t="inlineStr">
        <is>
          <t>Blé tendre, épeautre et méteil collectés</t>
        </is>
      </c>
      <c r="C3145" t="inlineStr">
        <is>
          <t>Petfood</t>
        </is>
      </c>
      <c r="D3145" t="n">
        <v>18.1</v>
      </c>
      <c r="E3145" t="inlineStr"/>
      <c r="F3145" t="inlineStr"/>
      <c r="G3145" t="inlineStr"/>
      <c r="H3145" t="inlineStr"/>
      <c r="I3145" t="inlineStr"/>
      <c r="J3145" t="inlineStr"/>
      <c r="K3145" t="inlineStr">
        <is>
          <t>libre</t>
        </is>
      </c>
    </row>
    <row r="3146">
      <c r="A3146" t="inlineStr">
        <is>
          <t>2015</t>
        </is>
      </c>
      <c r="B3146" t="inlineStr">
        <is>
          <t>Blé tendre, épeautre et méteil collectés (conso)</t>
        </is>
      </c>
      <c r="C3146" t="inlineStr">
        <is>
          <t>Petfood</t>
        </is>
      </c>
      <c r="D3146" t="n">
        <v>18.1</v>
      </c>
      <c r="E3146" t="inlineStr"/>
      <c r="F3146" t="inlineStr"/>
      <c r="G3146" t="inlineStr"/>
      <c r="H3146" t="inlineStr"/>
      <c r="I3146" t="inlineStr"/>
      <c r="J3146" t="inlineStr"/>
      <c r="K3146" t="inlineStr">
        <is>
          <t>libre</t>
        </is>
      </c>
    </row>
    <row r="3147">
      <c r="A3147" t="inlineStr">
        <is>
          <t>2015</t>
        </is>
      </c>
      <c r="B3147" t="inlineStr">
        <is>
          <t>Produits d'amidonnerie</t>
        </is>
      </c>
      <c r="C3147" t="inlineStr">
        <is>
          <t>Petfood</t>
        </is>
      </c>
      <c r="D3147" t="n">
        <v>0</v>
      </c>
      <c r="E3147" t="inlineStr"/>
      <c r="F3147" t="inlineStr"/>
      <c r="G3147" t="inlineStr"/>
      <c r="H3147" t="inlineStr"/>
      <c r="I3147" t="inlineStr"/>
      <c r="J3147" t="inlineStr"/>
      <c r="K3147" t="inlineStr">
        <is>
          <t>libre</t>
        </is>
      </c>
    </row>
    <row r="3148">
      <c r="A3148" t="inlineStr">
        <is>
          <t>2015</t>
        </is>
      </c>
      <c r="B3148" t="inlineStr">
        <is>
          <t>Amidon</t>
        </is>
      </c>
      <c r="C3148" t="inlineStr">
        <is>
          <t>Petfood</t>
        </is>
      </c>
      <c r="D3148" t="n">
        <v>0</v>
      </c>
      <c r="E3148" t="inlineStr"/>
      <c r="F3148" t="inlineStr"/>
      <c r="G3148" t="inlineStr"/>
      <c r="H3148" t="inlineStr"/>
      <c r="I3148" t="inlineStr"/>
      <c r="J3148" t="inlineStr"/>
      <c r="K3148" t="inlineStr">
        <is>
          <t>libre</t>
        </is>
      </c>
    </row>
    <row r="3149">
      <c r="A3149" t="inlineStr">
        <is>
          <t>2015</t>
        </is>
      </c>
      <c r="B3149" t="inlineStr">
        <is>
          <t>Amidon de blé tendre</t>
        </is>
      </c>
      <c r="C3149" t="inlineStr">
        <is>
          <t>Petfood</t>
        </is>
      </c>
      <c r="D3149" t="n">
        <v>0</v>
      </c>
      <c r="E3149" t="inlineStr"/>
      <c r="F3149" t="inlineStr"/>
      <c r="G3149" t="inlineStr"/>
      <c r="H3149" t="inlineStr"/>
      <c r="I3149" t="inlineStr"/>
      <c r="J3149" t="inlineStr"/>
      <c r="K3149" t="inlineStr">
        <is>
          <t>libre</t>
        </is>
      </c>
    </row>
    <row r="3150">
      <c r="A3150" t="inlineStr">
        <is>
          <t>2015</t>
        </is>
      </c>
      <c r="B3150" t="inlineStr">
        <is>
          <t>Amidon de maïs</t>
        </is>
      </c>
      <c r="C3150" t="inlineStr">
        <is>
          <t>Petfood</t>
        </is>
      </c>
      <c r="D3150" t="n">
        <v>0</v>
      </c>
      <c r="E3150" t="inlineStr"/>
      <c r="F3150" t="inlineStr"/>
      <c r="G3150" t="inlineStr"/>
      <c r="H3150" t="inlineStr"/>
      <c r="I3150" t="inlineStr"/>
      <c r="J3150" t="inlineStr"/>
      <c r="K3150" t="inlineStr">
        <is>
          <t>libre</t>
        </is>
      </c>
    </row>
    <row r="3151">
      <c r="A3151" t="inlineStr">
        <is>
          <t>2015</t>
        </is>
      </c>
      <c r="B3151" t="inlineStr">
        <is>
          <t>Gluten</t>
        </is>
      </c>
      <c r="C3151" t="inlineStr">
        <is>
          <t>Petfood</t>
        </is>
      </c>
      <c r="D3151" t="n">
        <v>0</v>
      </c>
      <c r="E3151" t="inlineStr"/>
      <c r="F3151" t="inlineStr"/>
      <c r="G3151" t="inlineStr"/>
      <c r="H3151" t="inlineStr"/>
      <c r="I3151" t="inlineStr"/>
      <c r="J3151" t="inlineStr"/>
      <c r="K3151" t="inlineStr">
        <is>
          <t>libre</t>
        </is>
      </c>
    </row>
    <row r="3152">
      <c r="A3152" t="inlineStr">
        <is>
          <t>2015</t>
        </is>
      </c>
      <c r="B3152" t="inlineStr">
        <is>
          <t>Coproduits d'amidonnerie</t>
        </is>
      </c>
      <c r="C3152" t="inlineStr">
        <is>
          <t>Petfood</t>
        </is>
      </c>
      <c r="D3152" t="n">
        <v>0</v>
      </c>
      <c r="E3152" t="inlineStr"/>
      <c r="F3152" t="inlineStr"/>
      <c r="G3152" t="inlineStr"/>
      <c r="H3152" t="inlineStr"/>
      <c r="I3152" t="inlineStr"/>
      <c r="J3152" t="inlineStr"/>
      <c r="K3152" t="inlineStr">
        <is>
          <t>libre unbounded</t>
        </is>
      </c>
    </row>
    <row r="3153">
      <c r="A3153" t="inlineStr">
        <is>
          <t>2015</t>
        </is>
      </c>
      <c r="B3153" t="inlineStr">
        <is>
          <t>Coproduits d'amidonnerie de blé tendre</t>
        </is>
      </c>
      <c r="C3153" t="inlineStr">
        <is>
          <t>Petfood</t>
        </is>
      </c>
      <c r="D3153" t="n">
        <v>0</v>
      </c>
      <c r="E3153" t="inlineStr"/>
      <c r="F3153" t="inlineStr"/>
      <c r="G3153" t="inlineStr"/>
      <c r="H3153" t="inlineStr"/>
      <c r="I3153" t="inlineStr"/>
      <c r="J3153" t="inlineStr"/>
      <c r="K3153" t="inlineStr">
        <is>
          <t>libre unbounded</t>
        </is>
      </c>
    </row>
    <row r="3154">
      <c r="A3154" t="inlineStr">
        <is>
          <t>2015</t>
        </is>
      </c>
      <c r="B3154" t="inlineStr">
        <is>
          <t>Wheat gluten feed et solubles</t>
        </is>
      </c>
      <c r="C3154" t="inlineStr">
        <is>
          <t>Petfood</t>
        </is>
      </c>
      <c r="D3154" t="n">
        <v>0</v>
      </c>
      <c r="E3154" t="inlineStr"/>
      <c r="F3154" t="inlineStr"/>
      <c r="G3154" t="inlineStr"/>
      <c r="H3154" t="inlineStr"/>
      <c r="I3154" t="inlineStr"/>
      <c r="J3154" t="inlineStr"/>
      <c r="K3154" t="inlineStr">
        <is>
          <t>libre unbounded</t>
        </is>
      </c>
    </row>
    <row r="3155">
      <c r="A3155" t="inlineStr">
        <is>
          <t>2015</t>
        </is>
      </c>
      <c r="B3155" t="inlineStr">
        <is>
          <t>Sons d'amidonnerie</t>
        </is>
      </c>
      <c r="C3155" t="inlineStr">
        <is>
          <t>Petfood</t>
        </is>
      </c>
      <c r="D3155" t="n">
        <v>0</v>
      </c>
      <c r="E3155" t="inlineStr"/>
      <c r="F3155" t="inlineStr"/>
      <c r="G3155" t="inlineStr"/>
      <c r="H3155" t="inlineStr"/>
      <c r="I3155" t="inlineStr"/>
      <c r="J3155" t="inlineStr"/>
      <c r="K3155" t="inlineStr">
        <is>
          <t>libre unbounded</t>
        </is>
      </c>
    </row>
    <row r="3156">
      <c r="A3156" t="inlineStr">
        <is>
          <t>2015</t>
        </is>
      </c>
      <c r="B3156" t="inlineStr">
        <is>
          <t>Coproduits d'amidonnerie de maïs</t>
        </is>
      </c>
      <c r="C3156" t="inlineStr">
        <is>
          <t>Petfood</t>
        </is>
      </c>
      <c r="D3156" t="n">
        <v>0</v>
      </c>
      <c r="E3156" t="inlineStr"/>
      <c r="F3156" t="inlineStr"/>
      <c r="G3156" t="inlineStr"/>
      <c r="H3156" t="inlineStr"/>
      <c r="I3156" t="inlineStr"/>
      <c r="J3156" t="inlineStr"/>
      <c r="K3156" t="inlineStr">
        <is>
          <t>libre unbounded</t>
        </is>
      </c>
    </row>
    <row r="3157">
      <c r="A3157" t="inlineStr">
        <is>
          <t>2015</t>
        </is>
      </c>
      <c r="B3157" t="inlineStr">
        <is>
          <t>Corn gluten feed et solubles</t>
        </is>
      </c>
      <c r="C3157" t="inlineStr">
        <is>
          <t>Petfood</t>
        </is>
      </c>
      <c r="D3157" t="n">
        <v>0</v>
      </c>
      <c r="E3157" t="inlineStr"/>
      <c r="F3157" t="inlineStr"/>
      <c r="G3157" t="inlineStr"/>
      <c r="H3157" t="inlineStr"/>
      <c r="I3157" t="inlineStr"/>
      <c r="J3157" t="inlineStr"/>
      <c r="K3157" t="inlineStr">
        <is>
          <t>libre unbounded</t>
        </is>
      </c>
    </row>
    <row r="3158">
      <c r="A3158" t="inlineStr">
        <is>
          <t>2015</t>
        </is>
      </c>
      <c r="B3158" t="inlineStr">
        <is>
          <t>Farine</t>
        </is>
      </c>
      <c r="C3158" t="inlineStr">
        <is>
          <t>Petfood</t>
        </is>
      </c>
      <c r="D3158" t="n">
        <v>0</v>
      </c>
      <c r="E3158" t="inlineStr"/>
      <c r="F3158" t="inlineStr"/>
      <c r="G3158" t="inlineStr"/>
      <c r="H3158" t="inlineStr"/>
      <c r="I3158" t="inlineStr"/>
      <c r="J3158" t="inlineStr"/>
      <c r="K3158" t="inlineStr">
        <is>
          <t>libre</t>
        </is>
      </c>
    </row>
    <row r="3159">
      <c r="A3159" t="inlineStr">
        <is>
          <t>2015</t>
        </is>
      </c>
      <c r="B3159" t="inlineStr">
        <is>
          <t>Farine de blé tendre</t>
        </is>
      </c>
      <c r="C3159" t="inlineStr">
        <is>
          <t>Petfood</t>
        </is>
      </c>
      <c r="D3159" t="n">
        <v>0</v>
      </c>
      <c r="E3159" t="inlineStr"/>
      <c r="F3159" t="inlineStr"/>
      <c r="G3159" t="inlineStr"/>
      <c r="H3159" t="inlineStr"/>
      <c r="I3159" t="inlineStr"/>
      <c r="J3159" t="inlineStr"/>
      <c r="K3159" t="inlineStr">
        <is>
          <t>libre</t>
        </is>
      </c>
    </row>
    <row r="3160">
      <c r="A3160" t="inlineStr">
        <is>
          <t>2015</t>
        </is>
      </c>
      <c r="B3160" t="inlineStr">
        <is>
          <t>Coproduits de meunerie</t>
        </is>
      </c>
      <c r="C3160" t="inlineStr">
        <is>
          <t>Petfood</t>
        </is>
      </c>
      <c r="D3160" t="n">
        <v>232</v>
      </c>
      <c r="E3160" t="inlineStr"/>
      <c r="F3160" t="inlineStr"/>
      <c r="G3160" t="inlineStr"/>
      <c r="H3160" t="inlineStr"/>
      <c r="I3160" t="inlineStr"/>
      <c r="J3160" t="inlineStr"/>
      <c r="K3160" t="inlineStr">
        <is>
          <t>libre unbounded</t>
        </is>
      </c>
    </row>
    <row r="3161">
      <c r="A3161" t="inlineStr">
        <is>
          <t>2015</t>
        </is>
      </c>
      <c r="B3161" t="inlineStr">
        <is>
          <t>Issues de meunerie</t>
        </is>
      </c>
      <c r="C3161" t="inlineStr">
        <is>
          <t>Petfood</t>
        </is>
      </c>
      <c r="D3161" t="n">
        <v>232</v>
      </c>
      <c r="E3161" t="inlineStr"/>
      <c r="F3161" t="inlineStr"/>
      <c r="G3161" t="inlineStr"/>
      <c r="H3161" t="inlineStr"/>
      <c r="I3161" t="inlineStr"/>
      <c r="J3161" t="inlineStr"/>
      <c r="K3161" t="inlineStr">
        <is>
          <t>libre unbounded</t>
        </is>
      </c>
    </row>
    <row r="3162">
      <c r="A3162" t="inlineStr">
        <is>
          <t>2015</t>
        </is>
      </c>
      <c r="B3162" t="inlineStr">
        <is>
          <t>Issues de meunerie de blé tendre</t>
        </is>
      </c>
      <c r="C3162" t="inlineStr">
        <is>
          <t>Petfood</t>
        </is>
      </c>
      <c r="D3162" t="n">
        <v>232</v>
      </c>
      <c r="E3162" t="inlineStr"/>
      <c r="F3162" t="inlineStr"/>
      <c r="G3162" t="inlineStr"/>
      <c r="H3162" t="inlineStr"/>
      <c r="I3162" t="inlineStr"/>
      <c r="J3162" t="inlineStr"/>
      <c r="K3162" t="inlineStr">
        <is>
          <t>libre</t>
        </is>
      </c>
    </row>
    <row r="3163">
      <c r="A3163" t="inlineStr">
        <is>
          <t>2015</t>
        </is>
      </c>
      <c r="B3163" t="inlineStr">
        <is>
          <t>Sons de blé tendre</t>
        </is>
      </c>
      <c r="C3163" t="inlineStr">
        <is>
          <t>Petfood</t>
        </is>
      </c>
      <c r="D3163" t="n">
        <v>0</v>
      </c>
      <c r="E3163" t="inlineStr"/>
      <c r="F3163" t="inlineStr"/>
      <c r="G3163" t="inlineStr"/>
      <c r="H3163" t="inlineStr"/>
      <c r="I3163" t="inlineStr"/>
      <c r="J3163" t="inlineStr"/>
      <c r="K3163" t="inlineStr">
        <is>
          <t>libre</t>
        </is>
      </c>
    </row>
    <row r="3164">
      <c r="A3164" t="inlineStr">
        <is>
          <t>2015</t>
        </is>
      </c>
      <c r="B3164" t="inlineStr">
        <is>
          <t>Remoulages de blé tendre</t>
        </is>
      </c>
      <c r="C3164" t="inlineStr">
        <is>
          <t>Petfood</t>
        </is>
      </c>
      <c r="D3164" t="n">
        <v>167</v>
      </c>
      <c r="E3164" t="inlineStr"/>
      <c r="F3164" t="inlineStr"/>
      <c r="G3164" t="inlineStr"/>
      <c r="H3164" t="inlineStr"/>
      <c r="I3164" t="inlineStr"/>
      <c r="J3164" t="inlineStr"/>
      <c r="K3164" t="inlineStr">
        <is>
          <t>libre</t>
        </is>
      </c>
    </row>
    <row r="3165">
      <c r="A3165" t="inlineStr">
        <is>
          <t>2015</t>
        </is>
      </c>
      <c r="B3165" t="inlineStr">
        <is>
          <t>Farines basses de blé tendre</t>
        </is>
      </c>
      <c r="C3165" t="inlineStr">
        <is>
          <t>Petfood</t>
        </is>
      </c>
      <c r="D3165" t="n">
        <v>64.5</v>
      </c>
      <c r="E3165" t="inlineStr"/>
      <c r="F3165" t="inlineStr"/>
      <c r="G3165" t="inlineStr"/>
      <c r="H3165" t="inlineStr"/>
      <c r="I3165" t="inlineStr"/>
      <c r="J3165" t="inlineStr"/>
      <c r="K3165" t="inlineStr">
        <is>
          <t>libre</t>
        </is>
      </c>
    </row>
    <row r="3166">
      <c r="A3166" t="inlineStr">
        <is>
          <t>2015</t>
        </is>
      </c>
      <c r="B3166" t="inlineStr">
        <is>
          <t>Issues de meunerie d'épeautre</t>
        </is>
      </c>
      <c r="C3166" t="inlineStr">
        <is>
          <t>Petfood</t>
        </is>
      </c>
      <c r="D3166" t="n">
        <v>0</v>
      </c>
      <c r="E3166" t="inlineStr"/>
      <c r="F3166" t="inlineStr"/>
      <c r="G3166" t="inlineStr"/>
      <c r="H3166" t="inlineStr"/>
      <c r="I3166" t="inlineStr"/>
      <c r="J3166" t="inlineStr"/>
      <c r="K3166" t="inlineStr">
        <is>
          <t>libre unbounded</t>
        </is>
      </c>
    </row>
    <row r="3167">
      <c r="A3167" t="inlineStr">
        <is>
          <t>2015</t>
        </is>
      </c>
      <c r="B3167" t="inlineStr">
        <is>
          <t>Sons d'épeautre</t>
        </is>
      </c>
      <c r="C3167" t="inlineStr">
        <is>
          <t>Petfood</t>
        </is>
      </c>
      <c r="D3167" t="n">
        <v>0</v>
      </c>
      <c r="E3167" t="inlineStr"/>
      <c r="F3167" t="inlineStr"/>
      <c r="G3167" t="inlineStr"/>
      <c r="H3167" t="inlineStr"/>
      <c r="I3167" t="inlineStr"/>
      <c r="J3167" t="inlineStr"/>
      <c r="K3167" t="inlineStr">
        <is>
          <t>libre unbounded</t>
        </is>
      </c>
    </row>
    <row r="3168">
      <c r="A3168" t="inlineStr">
        <is>
          <t>2015</t>
        </is>
      </c>
      <c r="B3168" t="inlineStr">
        <is>
          <t>Remoulages d'épeautre</t>
        </is>
      </c>
      <c r="C3168" t="inlineStr">
        <is>
          <t>Petfood</t>
        </is>
      </c>
      <c r="D3168" t="n">
        <v>0</v>
      </c>
      <c r="E3168" t="inlineStr"/>
      <c r="F3168" t="inlineStr"/>
      <c r="G3168" t="inlineStr"/>
      <c r="H3168" t="inlineStr"/>
      <c r="I3168" t="inlineStr"/>
      <c r="J3168" t="inlineStr"/>
      <c r="K3168" t="inlineStr">
        <is>
          <t>libre unbounded</t>
        </is>
      </c>
    </row>
    <row r="3169">
      <c r="A3169" t="inlineStr">
        <is>
          <t>2015</t>
        </is>
      </c>
      <c r="B3169" t="inlineStr">
        <is>
          <t>Farines basses d'épeautre</t>
        </is>
      </c>
      <c r="C3169" t="inlineStr">
        <is>
          <t>Petfood</t>
        </is>
      </c>
      <c r="D3169" t="n">
        <v>0</v>
      </c>
      <c r="E3169" t="inlineStr"/>
      <c r="F3169" t="inlineStr"/>
      <c r="G3169" t="inlineStr"/>
      <c r="H3169" t="inlineStr"/>
      <c r="I3169" t="inlineStr"/>
      <c r="J3169" t="inlineStr"/>
      <c r="K3169" t="inlineStr">
        <is>
          <t>libre unbounded</t>
        </is>
      </c>
    </row>
    <row r="3170">
      <c r="A3170" t="inlineStr">
        <is>
          <t>2015</t>
        </is>
      </c>
      <c r="B3170" t="inlineStr">
        <is>
          <t>Issues de meunerie de seigle</t>
        </is>
      </c>
      <c r="C3170" t="inlineStr">
        <is>
          <t>Petfood</t>
        </is>
      </c>
      <c r="D3170" t="n">
        <v>0</v>
      </c>
      <c r="E3170" t="inlineStr"/>
      <c r="F3170" t="inlineStr"/>
      <c r="G3170" t="inlineStr"/>
      <c r="H3170" t="inlineStr"/>
      <c r="I3170" t="inlineStr"/>
      <c r="J3170" t="inlineStr"/>
      <c r="K3170" t="inlineStr">
        <is>
          <t>libre unbounded</t>
        </is>
      </c>
    </row>
    <row r="3171">
      <c r="A3171" t="inlineStr">
        <is>
          <t>2015</t>
        </is>
      </c>
      <c r="B3171" t="inlineStr">
        <is>
          <t>Sons de seigle</t>
        </is>
      </c>
      <c r="C3171" t="inlineStr">
        <is>
          <t>Petfood</t>
        </is>
      </c>
      <c r="D3171" t="n">
        <v>0</v>
      </c>
      <c r="E3171" t="inlineStr"/>
      <c r="F3171" t="inlineStr"/>
      <c r="G3171" t="inlineStr"/>
      <c r="H3171" t="inlineStr"/>
      <c r="I3171" t="inlineStr"/>
      <c r="J3171" t="inlineStr"/>
      <c r="K3171" t="inlineStr">
        <is>
          <t>libre unbounded</t>
        </is>
      </c>
    </row>
    <row r="3172">
      <c r="A3172" t="inlineStr">
        <is>
          <t>2015</t>
        </is>
      </c>
      <c r="B3172" t="inlineStr">
        <is>
          <t>Remoulages de seigle</t>
        </is>
      </c>
      <c r="C3172" t="inlineStr">
        <is>
          <t>Petfood</t>
        </is>
      </c>
      <c r="D3172" t="n">
        <v>0</v>
      </c>
      <c r="E3172" t="inlineStr"/>
      <c r="F3172" t="inlineStr"/>
      <c r="G3172" t="inlineStr"/>
      <c r="H3172" t="inlineStr"/>
      <c r="I3172" t="inlineStr"/>
      <c r="J3172" t="inlineStr"/>
      <c r="K3172" t="inlineStr">
        <is>
          <t>libre unbounded</t>
        </is>
      </c>
    </row>
    <row r="3173">
      <c r="A3173" t="inlineStr">
        <is>
          <t>2015</t>
        </is>
      </c>
      <c r="B3173" t="inlineStr">
        <is>
          <t>Farines basses de seigle</t>
        </is>
      </c>
      <c r="C3173" t="inlineStr">
        <is>
          <t>Petfood</t>
        </is>
      </c>
      <c r="D3173" t="n">
        <v>0</v>
      </c>
      <c r="E3173" t="inlineStr"/>
      <c r="F3173" t="inlineStr"/>
      <c r="G3173" t="inlineStr"/>
      <c r="H3173" t="inlineStr"/>
      <c r="I3173" t="inlineStr"/>
      <c r="J3173" t="inlineStr"/>
      <c r="K3173" t="inlineStr">
        <is>
          <t>libre unbounded</t>
        </is>
      </c>
    </row>
    <row r="3174">
      <c r="A3174" t="inlineStr">
        <is>
          <t>2015</t>
        </is>
      </c>
      <c r="B3174" t="inlineStr">
        <is>
          <t>Issues de meunerie de sarrasin</t>
        </is>
      </c>
      <c r="C3174" t="inlineStr">
        <is>
          <t>Petfood</t>
        </is>
      </c>
      <c r="D3174" t="n">
        <v>0</v>
      </c>
      <c r="E3174" t="inlineStr"/>
      <c r="F3174" t="inlineStr"/>
      <c r="G3174" t="inlineStr"/>
      <c r="H3174" t="inlineStr"/>
      <c r="I3174" t="inlineStr"/>
      <c r="J3174" t="inlineStr"/>
      <c r="K3174" t="inlineStr">
        <is>
          <t>libre unbounded</t>
        </is>
      </c>
    </row>
    <row r="3175">
      <c r="A3175" t="inlineStr">
        <is>
          <t>2015</t>
        </is>
      </c>
      <c r="B3175" t="inlineStr">
        <is>
          <t>Sons de sarrasin</t>
        </is>
      </c>
      <c r="C3175" t="inlineStr">
        <is>
          <t>Petfood</t>
        </is>
      </c>
      <c r="D3175" t="n">
        <v>0</v>
      </c>
      <c r="E3175" t="inlineStr"/>
      <c r="F3175" t="inlineStr"/>
      <c r="G3175" t="inlineStr"/>
      <c r="H3175" t="inlineStr"/>
      <c r="I3175" t="inlineStr"/>
      <c r="J3175" t="inlineStr"/>
      <c r="K3175" t="inlineStr">
        <is>
          <t>libre unbounded</t>
        </is>
      </c>
    </row>
    <row r="3176">
      <c r="A3176" t="inlineStr">
        <is>
          <t>2015</t>
        </is>
      </c>
      <c r="B3176" t="inlineStr">
        <is>
          <t>Remoulages de sarrasin</t>
        </is>
      </c>
      <c r="C3176" t="inlineStr">
        <is>
          <t>Petfood</t>
        </is>
      </c>
      <c r="D3176" t="n">
        <v>0</v>
      </c>
      <c r="E3176" t="inlineStr"/>
      <c r="F3176" t="inlineStr"/>
      <c r="G3176" t="inlineStr"/>
      <c r="H3176" t="inlineStr"/>
      <c r="I3176" t="inlineStr"/>
      <c r="J3176" t="inlineStr"/>
      <c r="K3176" t="inlineStr">
        <is>
          <t>libre unbounded</t>
        </is>
      </c>
    </row>
    <row r="3177">
      <c r="A3177" t="inlineStr">
        <is>
          <t>2015</t>
        </is>
      </c>
      <c r="B3177" t="inlineStr">
        <is>
          <t>Farines basses de sarrasin</t>
        </is>
      </c>
      <c r="C3177" t="inlineStr">
        <is>
          <t>Petfood</t>
        </is>
      </c>
      <c r="D3177" t="n">
        <v>0</v>
      </c>
      <c r="E3177" t="inlineStr"/>
      <c r="F3177" t="inlineStr"/>
      <c r="G3177" t="inlineStr"/>
      <c r="H3177" t="inlineStr"/>
      <c r="I3177" t="inlineStr"/>
      <c r="J3177" t="inlineStr"/>
      <c r="K3177" t="inlineStr">
        <is>
          <t>libre unbounded</t>
        </is>
      </c>
    </row>
    <row r="3178">
      <c r="A3178" t="inlineStr">
        <is>
          <t>2015</t>
        </is>
      </c>
      <c r="B3178" t="inlineStr">
        <is>
          <t>Coproduits de Semoulerie</t>
        </is>
      </c>
      <c r="C3178" t="inlineStr">
        <is>
          <t>Petfood</t>
        </is>
      </c>
      <c r="D3178" t="n">
        <v>30.9</v>
      </c>
      <c r="E3178" t="inlineStr"/>
      <c r="F3178" t="inlineStr"/>
      <c r="G3178" t="inlineStr"/>
      <c r="H3178" t="inlineStr"/>
      <c r="I3178" t="inlineStr"/>
      <c r="J3178" t="inlineStr"/>
      <c r="K3178" t="inlineStr">
        <is>
          <t>déterminé</t>
        </is>
      </c>
    </row>
    <row r="3179">
      <c r="A3179" t="inlineStr">
        <is>
          <t>2015</t>
        </is>
      </c>
      <c r="B3179" t="inlineStr">
        <is>
          <t>Gruau D</t>
        </is>
      </c>
      <c r="C3179" t="inlineStr">
        <is>
          <t>Petfood</t>
        </is>
      </c>
      <c r="D3179" t="n">
        <v>30.9</v>
      </c>
      <c r="E3179" t="inlineStr"/>
      <c r="F3179" t="inlineStr"/>
      <c r="G3179" t="inlineStr"/>
      <c r="H3179" t="inlineStr"/>
      <c r="I3179" t="inlineStr"/>
      <c r="J3179" t="inlineStr"/>
      <c r="K3179" t="inlineStr">
        <is>
          <t>déterminé</t>
        </is>
      </c>
    </row>
    <row r="3180">
      <c r="A3180" t="inlineStr">
        <is>
          <t>2015</t>
        </is>
      </c>
      <c r="B3180" t="inlineStr">
        <is>
          <t>Tourteaux de maïs</t>
        </is>
      </c>
      <c r="C3180" t="inlineStr">
        <is>
          <t>Petfood</t>
        </is>
      </c>
      <c r="D3180" t="n">
        <v>0</v>
      </c>
      <c r="E3180" t="inlineStr"/>
      <c r="F3180" t="inlineStr"/>
      <c r="G3180" t="inlineStr"/>
      <c r="H3180" t="inlineStr"/>
      <c r="I3180" t="inlineStr"/>
      <c r="J3180" t="inlineStr"/>
      <c r="K3180" t="inlineStr">
        <is>
          <t>libre unbounded</t>
        </is>
      </c>
    </row>
    <row r="3181">
      <c r="A3181" t="inlineStr">
        <is>
          <t>2015</t>
        </is>
      </c>
      <c r="B3181" t="inlineStr">
        <is>
          <t>Drèches et solubles</t>
        </is>
      </c>
      <c r="C3181" t="inlineStr">
        <is>
          <t>Petfood</t>
        </is>
      </c>
      <c r="D3181" t="n">
        <v>0</v>
      </c>
      <c r="E3181" t="inlineStr"/>
      <c r="F3181" t="inlineStr"/>
      <c r="G3181" t="inlineStr"/>
      <c r="H3181" t="inlineStr"/>
      <c r="I3181" t="inlineStr"/>
      <c r="J3181" t="inlineStr"/>
      <c r="K3181" t="inlineStr">
        <is>
          <t>libre</t>
        </is>
      </c>
    </row>
    <row r="3182">
      <c r="A3182" t="inlineStr">
        <is>
          <t>2015</t>
        </is>
      </c>
      <c r="B3182" t="inlineStr">
        <is>
          <t>Drèches et solubles de blé tendre</t>
        </is>
      </c>
      <c r="C3182" t="inlineStr">
        <is>
          <t>Petfood</t>
        </is>
      </c>
      <c r="D3182" t="n">
        <v>0</v>
      </c>
      <c r="E3182" t="inlineStr"/>
      <c r="F3182" t="inlineStr"/>
      <c r="G3182" t="inlineStr"/>
      <c r="H3182" t="inlineStr"/>
      <c r="I3182" t="inlineStr"/>
      <c r="J3182" t="inlineStr"/>
      <c r="K3182" t="inlineStr">
        <is>
          <t>libre</t>
        </is>
      </c>
    </row>
    <row r="3183">
      <c r="A3183" t="inlineStr">
        <is>
          <t>2015</t>
        </is>
      </c>
      <c r="B3183" t="inlineStr">
        <is>
          <t>Drèches et solubles de maïs</t>
        </is>
      </c>
      <c r="C3183" t="inlineStr">
        <is>
          <t>Petfood</t>
        </is>
      </c>
      <c r="D3183" t="n">
        <v>0</v>
      </c>
      <c r="E3183" t="inlineStr"/>
      <c r="F3183" t="inlineStr"/>
      <c r="G3183" t="inlineStr"/>
      <c r="H3183" t="inlineStr"/>
      <c r="I3183" t="inlineStr"/>
      <c r="J3183" t="inlineStr"/>
      <c r="K3183" t="inlineStr">
        <is>
          <t>libre</t>
        </is>
      </c>
    </row>
    <row r="3184">
      <c r="A3184" t="inlineStr">
        <is>
          <t>2015</t>
        </is>
      </c>
      <c r="B3184" t="inlineStr">
        <is>
          <t>Riz, partiellement ou totalement blanchi et brisures</t>
        </is>
      </c>
      <c r="C3184" t="inlineStr">
        <is>
          <t>Petfood</t>
        </is>
      </c>
      <c r="D3184" t="n">
        <v>0</v>
      </c>
      <c r="E3184" t="inlineStr"/>
      <c r="F3184" t="inlineStr"/>
      <c r="G3184" t="inlineStr"/>
      <c r="H3184" t="inlineStr"/>
      <c r="I3184" t="inlineStr"/>
      <c r="J3184" t="inlineStr"/>
      <c r="K3184" t="inlineStr">
        <is>
          <t>libre</t>
        </is>
      </c>
    </row>
    <row r="3185">
      <c r="A3185" t="inlineStr">
        <is>
          <t>2015</t>
        </is>
      </c>
      <c r="B3185" t="inlineStr">
        <is>
          <t>Brisures de riz</t>
        </is>
      </c>
      <c r="C3185" t="inlineStr">
        <is>
          <t>Petfood</t>
        </is>
      </c>
      <c r="D3185" t="n">
        <v>0</v>
      </c>
      <c r="E3185" t="inlineStr"/>
      <c r="F3185" t="inlineStr"/>
      <c r="G3185" t="inlineStr"/>
      <c r="H3185" t="inlineStr"/>
      <c r="I3185" t="inlineStr"/>
      <c r="J3185" t="inlineStr"/>
      <c r="K3185" t="inlineStr">
        <is>
          <t>libre</t>
        </is>
      </c>
    </row>
    <row r="3186">
      <c r="A3186" t="inlineStr">
        <is>
          <t>2015</t>
        </is>
      </c>
      <c r="B3186" t="inlineStr">
        <is>
          <t>Son de riz</t>
        </is>
      </c>
      <c r="C3186" t="inlineStr">
        <is>
          <t>Petfood</t>
        </is>
      </c>
      <c r="D3186" t="n">
        <v>0</v>
      </c>
      <c r="E3186" t="inlineStr"/>
      <c r="F3186" t="inlineStr"/>
      <c r="G3186" t="inlineStr"/>
      <c r="H3186" t="inlineStr"/>
      <c r="I3186" t="inlineStr"/>
      <c r="J3186" t="inlineStr"/>
      <c r="K3186" t="inlineStr">
        <is>
          <t>libre</t>
        </is>
      </c>
    </row>
    <row r="3187">
      <c r="A3187" t="inlineStr">
        <is>
          <t>2015</t>
        </is>
      </c>
      <c r="B3187" t="inlineStr">
        <is>
          <t>Coproduits usinage humide du riz</t>
        </is>
      </c>
      <c r="C3187" t="inlineStr">
        <is>
          <t>Petfood</t>
        </is>
      </c>
      <c r="D3187" t="n">
        <v>0</v>
      </c>
      <c r="E3187" t="inlineStr"/>
      <c r="F3187" t="inlineStr"/>
      <c r="G3187" t="inlineStr"/>
      <c r="H3187" t="inlineStr"/>
      <c r="I3187" t="inlineStr"/>
      <c r="J3187" t="inlineStr"/>
      <c r="K3187" t="inlineStr">
        <is>
          <t>libre unbounded</t>
        </is>
      </c>
    </row>
    <row r="3188">
      <c r="A3188" t="inlineStr">
        <is>
          <t>2015</t>
        </is>
      </c>
      <c r="B3188" t="inlineStr">
        <is>
          <t>Coproduits usinage sec du riz</t>
        </is>
      </c>
      <c r="C3188" t="inlineStr">
        <is>
          <t>Petfood</t>
        </is>
      </c>
      <c r="D3188" t="n">
        <v>0</v>
      </c>
      <c r="E3188" t="inlineStr"/>
      <c r="F3188" t="inlineStr"/>
      <c r="G3188" t="inlineStr"/>
      <c r="H3188" t="inlineStr"/>
      <c r="I3188" t="inlineStr"/>
      <c r="J3188" t="inlineStr"/>
      <c r="K3188" t="inlineStr">
        <is>
          <t>libre</t>
        </is>
      </c>
    </row>
    <row r="3189">
      <c r="A3189" t="inlineStr">
        <is>
          <t>2015</t>
        </is>
      </c>
      <c r="B3189" t="inlineStr">
        <is>
          <t>Sons blé tendre</t>
        </is>
      </c>
      <c r="C3189" t="inlineStr">
        <is>
          <t>Petfood</t>
        </is>
      </c>
      <c r="D3189" t="n">
        <v>0</v>
      </c>
      <c r="E3189" t="inlineStr"/>
      <c r="F3189" t="inlineStr"/>
      <c r="G3189" t="inlineStr"/>
      <c r="H3189" t="inlineStr"/>
      <c r="I3189" t="inlineStr"/>
      <c r="J3189" t="inlineStr"/>
      <c r="K3189" t="inlineStr">
        <is>
          <t>libre unbounded</t>
        </is>
      </c>
    </row>
    <row r="3190">
      <c r="A3190" t="inlineStr">
        <is>
          <t>2015</t>
        </is>
      </c>
      <c r="B3190" t="inlineStr">
        <is>
          <t>Remoulages et farines basses</t>
        </is>
      </c>
      <c r="C3190" t="inlineStr">
        <is>
          <t>Petfood</t>
        </is>
      </c>
      <c r="D3190" t="n">
        <v>232</v>
      </c>
      <c r="E3190" t="inlineStr"/>
      <c r="F3190" t="inlineStr"/>
      <c r="G3190" t="inlineStr"/>
      <c r="H3190" t="inlineStr"/>
      <c r="I3190" t="inlineStr"/>
      <c r="J3190" t="inlineStr"/>
      <c r="K3190" t="inlineStr">
        <is>
          <t>libre</t>
        </is>
      </c>
    </row>
    <row r="3191">
      <c r="A3191" t="inlineStr">
        <is>
          <t>2015</t>
        </is>
      </c>
      <c r="B3191" t="inlineStr">
        <is>
          <t>Produits de 1ère transformation</t>
        </is>
      </c>
      <c r="C3191" t="inlineStr">
        <is>
          <t>Petfood</t>
        </is>
      </c>
      <c r="D3191" t="n">
        <v>0</v>
      </c>
      <c r="E3191" t="inlineStr"/>
      <c r="F3191" t="inlineStr"/>
      <c r="G3191" t="inlineStr"/>
      <c r="H3191" t="inlineStr"/>
      <c r="I3191" t="inlineStr"/>
      <c r="J3191" t="inlineStr"/>
      <c r="K3191" t="inlineStr">
        <is>
          <t>libre</t>
        </is>
      </c>
    </row>
    <row r="3192">
      <c r="A3192" t="inlineStr">
        <is>
          <t>2015</t>
        </is>
      </c>
      <c r="B3192" t="inlineStr">
        <is>
          <t>Coproduits de 1ère transformation</t>
        </is>
      </c>
      <c r="C3192" t="inlineStr">
        <is>
          <t>Petfood</t>
        </is>
      </c>
      <c r="D3192" t="n">
        <v>262</v>
      </c>
      <c r="E3192" t="inlineStr"/>
      <c r="F3192" t="inlineStr"/>
      <c r="G3192" t="inlineStr"/>
      <c r="H3192" t="inlineStr"/>
      <c r="I3192" t="inlineStr"/>
      <c r="J3192" t="inlineStr"/>
      <c r="K3192" t="inlineStr">
        <is>
          <t>libre unbounded</t>
        </is>
      </c>
    </row>
    <row r="3193">
      <c r="A3193" t="inlineStr">
        <is>
          <t>2015</t>
        </is>
      </c>
      <c r="B3193" t="inlineStr">
        <is>
          <t>Coproduits de 2nde transformation</t>
        </is>
      </c>
      <c r="C3193" t="inlineStr">
        <is>
          <t>Petfood</t>
        </is>
      </c>
      <c r="D3193" t="n">
        <v>0</v>
      </c>
      <c r="E3193" t="inlineStr"/>
      <c r="F3193" t="inlineStr"/>
      <c r="G3193" t="inlineStr"/>
      <c r="H3193" t="inlineStr"/>
      <c r="I3193" t="inlineStr"/>
      <c r="J3193" t="inlineStr"/>
      <c r="K3193" t="inlineStr">
        <is>
          <t>libre unbounded</t>
        </is>
      </c>
    </row>
    <row r="3194">
      <c r="A3194" t="inlineStr">
        <is>
          <t>2015</t>
        </is>
      </c>
      <c r="B3194" t="inlineStr">
        <is>
          <t>Céréales collectées</t>
        </is>
      </c>
      <c r="C3194" t="inlineStr">
        <is>
          <t>Alimentation humaine</t>
        </is>
      </c>
      <c r="D3194" t="n">
        <v>30</v>
      </c>
      <c r="E3194" t="inlineStr"/>
      <c r="F3194" t="inlineStr"/>
      <c r="G3194" t="inlineStr"/>
      <c r="H3194" t="inlineStr"/>
      <c r="I3194" t="inlineStr"/>
      <c r="J3194" t="inlineStr"/>
      <c r="K3194" t="inlineStr">
        <is>
          <t>déterminé</t>
        </is>
      </c>
    </row>
    <row r="3195">
      <c r="A3195" t="inlineStr">
        <is>
          <t>2015</t>
        </is>
      </c>
      <c r="B3195" t="inlineStr">
        <is>
          <t>Céréales collectées (hors riz)</t>
        </is>
      </c>
      <c r="C3195" t="inlineStr">
        <is>
          <t>Alimentation humaine</t>
        </is>
      </c>
      <c r="D3195" t="n">
        <v>30</v>
      </c>
      <c r="E3195" t="inlineStr"/>
      <c r="F3195" t="inlineStr"/>
      <c r="G3195" t="inlineStr"/>
      <c r="H3195" t="inlineStr"/>
      <c r="I3195" t="inlineStr"/>
      <c r="J3195" t="inlineStr"/>
      <c r="K3195" t="inlineStr">
        <is>
          <t>déterminé</t>
        </is>
      </c>
    </row>
    <row r="3196">
      <c r="A3196" t="inlineStr">
        <is>
          <t>2015</t>
        </is>
      </c>
      <c r="B3196" t="inlineStr">
        <is>
          <t>Orge collecté</t>
        </is>
      </c>
      <c r="C3196" t="inlineStr">
        <is>
          <t>Alimentation humaine</t>
        </is>
      </c>
      <c r="D3196" t="n">
        <v>20</v>
      </c>
      <c r="E3196" t="inlineStr"/>
      <c r="F3196" t="inlineStr"/>
      <c r="G3196" t="inlineStr"/>
      <c r="H3196" t="inlineStr"/>
      <c r="I3196" t="inlineStr"/>
      <c r="J3196" t="inlineStr"/>
      <c r="K3196" t="inlineStr">
        <is>
          <t>déterminé</t>
        </is>
      </c>
    </row>
    <row r="3197">
      <c r="A3197" t="inlineStr">
        <is>
          <t>2015</t>
        </is>
      </c>
      <c r="B3197" t="inlineStr">
        <is>
          <t>Orge collecté (conso)</t>
        </is>
      </c>
      <c r="C3197" t="inlineStr">
        <is>
          <t>Alimentation humaine</t>
        </is>
      </c>
      <c r="D3197" t="n">
        <v>20</v>
      </c>
      <c r="E3197" t="inlineStr"/>
      <c r="F3197" t="inlineStr"/>
      <c r="G3197" t="inlineStr"/>
      <c r="H3197" t="inlineStr"/>
      <c r="I3197" t="inlineStr"/>
      <c r="J3197" t="inlineStr"/>
      <c r="K3197" t="inlineStr">
        <is>
          <t>déterminé</t>
        </is>
      </c>
    </row>
    <row r="3198">
      <c r="A3198" t="inlineStr">
        <is>
          <t>2015</t>
        </is>
      </c>
      <c r="B3198" t="inlineStr">
        <is>
          <t>Avoine collecté</t>
        </is>
      </c>
      <c r="C3198" t="inlineStr">
        <is>
          <t>Alimentation humaine</t>
        </is>
      </c>
      <c r="D3198" t="n">
        <v>10</v>
      </c>
      <c r="E3198" t="inlineStr"/>
      <c r="F3198" t="inlineStr"/>
      <c r="G3198" t="inlineStr"/>
      <c r="H3198" t="inlineStr"/>
      <c r="I3198" t="inlineStr"/>
      <c r="J3198" t="inlineStr"/>
      <c r="K3198" t="inlineStr">
        <is>
          <t>déterminé</t>
        </is>
      </c>
    </row>
    <row r="3199">
      <c r="A3199" t="inlineStr">
        <is>
          <t>2015</t>
        </is>
      </c>
      <c r="B3199" t="inlineStr">
        <is>
          <t>Avoine collecté (conso)</t>
        </is>
      </c>
      <c r="C3199" t="inlineStr">
        <is>
          <t>Alimentation humaine</t>
        </is>
      </c>
      <c r="D3199" t="n">
        <v>10</v>
      </c>
      <c r="E3199" t="inlineStr"/>
      <c r="F3199" t="inlineStr"/>
      <c r="G3199" t="inlineStr"/>
      <c r="H3199" t="inlineStr"/>
      <c r="I3199" t="inlineStr"/>
      <c r="J3199" t="inlineStr"/>
      <c r="K3199" t="inlineStr">
        <is>
          <t>déterminé</t>
        </is>
      </c>
    </row>
    <row r="3200">
      <c r="A3200" t="inlineStr">
        <is>
          <t>2015</t>
        </is>
      </c>
      <c r="B3200" t="inlineStr">
        <is>
          <t>Produits d'amidonnerie</t>
        </is>
      </c>
      <c r="C3200" t="inlineStr">
        <is>
          <t>Alimentation humaine</t>
        </is>
      </c>
      <c r="D3200" t="n">
        <v>82.09999999999999</v>
      </c>
      <c r="E3200" t="inlineStr"/>
      <c r="F3200" t="inlineStr"/>
      <c r="G3200" t="inlineStr"/>
      <c r="H3200" t="inlineStr"/>
      <c r="I3200" t="inlineStr"/>
      <c r="J3200" t="inlineStr"/>
      <c r="K3200" t="inlineStr">
        <is>
          <t>libre</t>
        </is>
      </c>
    </row>
    <row r="3201">
      <c r="A3201" t="inlineStr">
        <is>
          <t>2015</t>
        </is>
      </c>
      <c r="B3201" t="inlineStr">
        <is>
          <t>Amidon</t>
        </is>
      </c>
      <c r="C3201" t="inlineStr">
        <is>
          <t>Alimentation humaine</t>
        </is>
      </c>
      <c r="D3201" t="n">
        <v>75.40000000000001</v>
      </c>
      <c r="E3201" t="inlineStr"/>
      <c r="F3201" t="inlineStr"/>
      <c r="G3201" t="inlineStr"/>
      <c r="H3201" t="inlineStr"/>
      <c r="I3201" t="inlineStr"/>
      <c r="J3201" t="inlineStr"/>
      <c r="K3201" t="inlineStr">
        <is>
          <t>libre</t>
        </is>
      </c>
    </row>
    <row r="3202">
      <c r="A3202" t="inlineStr">
        <is>
          <t>2015</t>
        </is>
      </c>
      <c r="B3202" t="inlineStr">
        <is>
          <t>Amidon de blé tendre</t>
        </is>
      </c>
      <c r="C3202" t="inlineStr">
        <is>
          <t>Alimentation humaine</t>
        </is>
      </c>
      <c r="D3202" t="n">
        <v>74.7</v>
      </c>
      <c r="E3202" t="inlineStr"/>
      <c r="F3202" t="inlineStr"/>
      <c r="G3202" t="inlineStr"/>
      <c r="H3202" t="inlineStr"/>
      <c r="I3202" t="inlineStr"/>
      <c r="J3202" t="inlineStr"/>
      <c r="K3202" t="inlineStr">
        <is>
          <t>libre</t>
        </is>
      </c>
    </row>
    <row r="3203">
      <c r="A3203" t="inlineStr">
        <is>
          <t>2015</t>
        </is>
      </c>
      <c r="B3203" t="inlineStr">
        <is>
          <t>Amidon de maïs</t>
        </is>
      </c>
      <c r="C3203" t="inlineStr">
        <is>
          <t>Alimentation humaine</t>
        </is>
      </c>
      <c r="D3203" t="n">
        <v>0.7</v>
      </c>
      <c r="E3203" t="inlineStr"/>
      <c r="F3203" t="inlineStr"/>
      <c r="G3203" t="inlineStr"/>
      <c r="H3203" t="inlineStr"/>
      <c r="I3203" t="inlineStr"/>
      <c r="J3203" t="inlineStr"/>
      <c r="K3203" t="inlineStr">
        <is>
          <t>libre</t>
        </is>
      </c>
    </row>
    <row r="3204">
      <c r="A3204" t="inlineStr">
        <is>
          <t>2015</t>
        </is>
      </c>
      <c r="B3204" t="inlineStr">
        <is>
          <t>Gluten</t>
        </is>
      </c>
      <c r="C3204" t="inlineStr">
        <is>
          <t>Alimentation humaine</t>
        </is>
      </c>
      <c r="D3204" t="n">
        <v>6.7</v>
      </c>
      <c r="E3204" t="inlineStr"/>
      <c r="F3204" t="inlineStr"/>
      <c r="G3204" t="inlineStr"/>
      <c r="H3204" t="inlineStr"/>
      <c r="I3204" t="inlineStr"/>
      <c r="J3204" t="inlineStr"/>
      <c r="K3204" t="inlineStr">
        <is>
          <t>libre</t>
        </is>
      </c>
    </row>
    <row r="3205">
      <c r="A3205" t="inlineStr">
        <is>
          <t>2015</t>
        </is>
      </c>
      <c r="B3205" t="inlineStr">
        <is>
          <t>Farine</t>
        </is>
      </c>
      <c r="C3205" t="inlineStr">
        <is>
          <t>Alimentation humaine</t>
        </is>
      </c>
      <c r="D3205" t="n">
        <v>3880</v>
      </c>
      <c r="E3205" t="inlineStr"/>
      <c r="F3205" t="inlineStr"/>
      <c r="G3205" t="inlineStr"/>
      <c r="H3205" t="inlineStr"/>
      <c r="I3205" t="inlineStr"/>
      <c r="J3205" t="inlineStr"/>
      <c r="K3205" t="inlineStr">
        <is>
          <t>libre unbounded</t>
        </is>
      </c>
    </row>
    <row r="3206">
      <c r="A3206" t="inlineStr">
        <is>
          <t>2015</t>
        </is>
      </c>
      <c r="B3206" t="inlineStr">
        <is>
          <t>Farine de blé tendre</t>
        </is>
      </c>
      <c r="C3206" t="inlineStr">
        <is>
          <t>Alimentation humaine</t>
        </is>
      </c>
      <c r="D3206" t="n">
        <v>3840</v>
      </c>
      <c r="E3206" t="inlineStr"/>
      <c r="F3206" t="inlineStr"/>
      <c r="G3206" t="inlineStr"/>
      <c r="H3206" t="inlineStr"/>
      <c r="I3206" t="inlineStr"/>
      <c r="J3206" t="inlineStr"/>
      <c r="K3206" t="inlineStr">
        <is>
          <t>déterminé</t>
        </is>
      </c>
    </row>
    <row r="3207">
      <c r="A3207" t="inlineStr">
        <is>
          <t>2015</t>
        </is>
      </c>
      <c r="B3207" t="inlineStr">
        <is>
          <t>Farine d'épeautre</t>
        </is>
      </c>
      <c r="C3207" t="inlineStr">
        <is>
          <t>Alimentation humaine</t>
        </is>
      </c>
      <c r="D3207" t="n">
        <v>22.9</v>
      </c>
      <c r="E3207" t="inlineStr"/>
      <c r="F3207" t="inlineStr"/>
      <c r="G3207" t="inlineStr"/>
      <c r="H3207" t="inlineStr"/>
      <c r="I3207" t="inlineStr"/>
      <c r="J3207" t="inlineStr"/>
      <c r="K3207" t="inlineStr">
        <is>
          <t>libre unbounded</t>
        </is>
      </c>
    </row>
    <row r="3208">
      <c r="A3208" t="inlineStr">
        <is>
          <t>2015</t>
        </is>
      </c>
      <c r="B3208" t="inlineStr">
        <is>
          <t>Farine de seigle</t>
        </is>
      </c>
      <c r="C3208" t="inlineStr">
        <is>
          <t>Alimentation humaine</t>
        </is>
      </c>
      <c r="D3208" t="n">
        <v>8.4</v>
      </c>
      <c r="E3208" t="inlineStr"/>
      <c r="F3208" t="inlineStr"/>
      <c r="G3208" t="inlineStr"/>
      <c r="H3208" t="inlineStr"/>
      <c r="I3208" t="inlineStr"/>
      <c r="J3208" t="inlineStr"/>
      <c r="K3208" t="inlineStr">
        <is>
          <t>libre unbounded</t>
        </is>
      </c>
    </row>
    <row r="3209">
      <c r="A3209" t="inlineStr">
        <is>
          <t>2015</t>
        </is>
      </c>
      <c r="B3209" t="inlineStr">
        <is>
          <t>Farine de sarrasin</t>
        </is>
      </c>
      <c r="C3209" t="inlineStr">
        <is>
          <t>Alimentation humaine</t>
        </is>
      </c>
      <c r="D3209" t="n">
        <v>9.199999999999999</v>
      </c>
      <c r="E3209" t="inlineStr"/>
      <c r="F3209" t="inlineStr"/>
      <c r="G3209" t="inlineStr"/>
      <c r="H3209" t="inlineStr"/>
      <c r="I3209" t="inlineStr"/>
      <c r="J3209" t="inlineStr"/>
      <c r="K3209" t="inlineStr">
        <is>
          <t>libre unbounded</t>
        </is>
      </c>
    </row>
    <row r="3210">
      <c r="A3210" t="inlineStr">
        <is>
          <t>2015</t>
        </is>
      </c>
      <c r="B3210" t="inlineStr">
        <is>
          <t>Coproduits de meunerie</t>
        </is>
      </c>
      <c r="C3210" t="inlineStr">
        <is>
          <t>Alimentation humaine</t>
        </is>
      </c>
      <c r="D3210" t="n">
        <v>13.9</v>
      </c>
      <c r="E3210" t="inlineStr"/>
      <c r="F3210" t="inlineStr"/>
      <c r="G3210" t="inlineStr"/>
      <c r="H3210" t="inlineStr"/>
      <c r="I3210" t="inlineStr"/>
      <c r="J3210" t="inlineStr"/>
      <c r="K3210" t="inlineStr">
        <is>
          <t>libre</t>
        </is>
      </c>
    </row>
    <row r="3211">
      <c r="A3211" t="inlineStr">
        <is>
          <t>2015</t>
        </is>
      </c>
      <c r="B3211" t="inlineStr">
        <is>
          <t>Issues de meunerie</t>
        </is>
      </c>
      <c r="C3211" t="inlineStr">
        <is>
          <t>Alimentation humaine</t>
        </is>
      </c>
      <c r="D3211" t="n">
        <v>13.9</v>
      </c>
      <c r="E3211" t="inlineStr"/>
      <c r="F3211" t="inlineStr"/>
      <c r="G3211" t="inlineStr"/>
      <c r="H3211" t="inlineStr"/>
      <c r="I3211" t="inlineStr"/>
      <c r="J3211" t="inlineStr"/>
      <c r="K3211" t="inlineStr">
        <is>
          <t>libre</t>
        </is>
      </c>
    </row>
    <row r="3212">
      <c r="A3212" t="inlineStr">
        <is>
          <t>2015</t>
        </is>
      </c>
      <c r="B3212" t="inlineStr">
        <is>
          <t>Issues de meunerie de blé tendre</t>
        </is>
      </c>
      <c r="C3212" t="inlineStr">
        <is>
          <t>Alimentation humaine</t>
        </is>
      </c>
      <c r="D3212" t="n">
        <v>13.5</v>
      </c>
      <c r="E3212" t="inlineStr"/>
      <c r="F3212" t="inlineStr"/>
      <c r="G3212" t="inlineStr"/>
      <c r="H3212" t="inlineStr"/>
      <c r="I3212" t="inlineStr"/>
      <c r="J3212" t="inlineStr"/>
      <c r="K3212" t="inlineStr">
        <is>
          <t>déterminé</t>
        </is>
      </c>
    </row>
    <row r="3213">
      <c r="A3213" t="inlineStr">
        <is>
          <t>2015</t>
        </is>
      </c>
      <c r="B3213" t="inlineStr">
        <is>
          <t>Sons de blé tendre</t>
        </is>
      </c>
      <c r="C3213" t="inlineStr">
        <is>
          <t>Alimentation humaine</t>
        </is>
      </c>
      <c r="D3213" t="n">
        <v>13.5</v>
      </c>
      <c r="E3213" t="inlineStr"/>
      <c r="F3213" t="inlineStr"/>
      <c r="G3213" t="inlineStr"/>
      <c r="H3213" t="inlineStr"/>
      <c r="I3213" t="inlineStr"/>
      <c r="J3213" t="inlineStr"/>
      <c r="K3213" t="inlineStr">
        <is>
          <t>déterminé</t>
        </is>
      </c>
    </row>
    <row r="3214">
      <c r="A3214" t="inlineStr">
        <is>
          <t>2015</t>
        </is>
      </c>
      <c r="B3214" t="inlineStr">
        <is>
          <t>Issues de meunerie d'épeautre</t>
        </is>
      </c>
      <c r="C3214" t="inlineStr">
        <is>
          <t>Alimentation humaine</t>
        </is>
      </c>
      <c r="D3214" t="n">
        <v>0.3</v>
      </c>
      <c r="E3214" t="inlineStr"/>
      <c r="F3214" t="inlineStr"/>
      <c r="G3214" t="inlineStr"/>
      <c r="H3214" t="inlineStr"/>
      <c r="I3214" t="inlineStr"/>
      <c r="J3214" t="inlineStr"/>
      <c r="K3214" t="inlineStr">
        <is>
          <t>libre</t>
        </is>
      </c>
    </row>
    <row r="3215">
      <c r="A3215" t="inlineStr">
        <is>
          <t>2015</t>
        </is>
      </c>
      <c r="B3215" t="inlineStr">
        <is>
          <t>Sons d'épeautre</t>
        </is>
      </c>
      <c r="C3215" t="inlineStr">
        <is>
          <t>Alimentation humaine</t>
        </is>
      </c>
      <c r="D3215" t="n">
        <v>0.3</v>
      </c>
      <c r="E3215" t="inlineStr"/>
      <c r="F3215" t="inlineStr"/>
      <c r="G3215" t="inlineStr"/>
      <c r="H3215" t="inlineStr"/>
      <c r="I3215" t="inlineStr"/>
      <c r="J3215" t="inlineStr"/>
      <c r="K3215" t="inlineStr">
        <is>
          <t>libre</t>
        </is>
      </c>
    </row>
    <row r="3216">
      <c r="A3216" t="inlineStr">
        <is>
          <t>2015</t>
        </is>
      </c>
      <c r="B3216" t="inlineStr">
        <is>
          <t>Issues de meunerie de seigle</t>
        </is>
      </c>
      <c r="C3216" t="inlineStr">
        <is>
          <t>Alimentation humaine</t>
        </is>
      </c>
      <c r="D3216" t="n">
        <v>0</v>
      </c>
      <c r="E3216" t="inlineStr"/>
      <c r="F3216" t="inlineStr"/>
      <c r="G3216" t="inlineStr"/>
      <c r="H3216" t="inlineStr"/>
      <c r="I3216" t="inlineStr"/>
      <c r="J3216" t="inlineStr"/>
      <c r="K3216" t="inlineStr">
        <is>
          <t>déterminé</t>
        </is>
      </c>
    </row>
    <row r="3217">
      <c r="A3217" t="inlineStr">
        <is>
          <t>2015</t>
        </is>
      </c>
      <c r="B3217" t="inlineStr">
        <is>
          <t>Sons de seigle</t>
        </is>
      </c>
      <c r="C3217" t="inlineStr">
        <is>
          <t>Alimentation humaine</t>
        </is>
      </c>
      <c r="D3217" t="n">
        <v>0</v>
      </c>
      <c r="E3217" t="inlineStr"/>
      <c r="F3217" t="inlineStr"/>
      <c r="G3217" t="inlineStr"/>
      <c r="H3217" t="inlineStr"/>
      <c r="I3217" t="inlineStr"/>
      <c r="J3217" t="inlineStr"/>
      <c r="K3217" t="inlineStr">
        <is>
          <t>déterminé</t>
        </is>
      </c>
    </row>
    <row r="3218">
      <c r="A3218" t="inlineStr">
        <is>
          <t>2015</t>
        </is>
      </c>
      <c r="B3218" t="inlineStr">
        <is>
          <t>Issues de meunerie de sarrasin</t>
        </is>
      </c>
      <c r="C3218" t="inlineStr">
        <is>
          <t>Alimentation humaine</t>
        </is>
      </c>
      <c r="D3218" t="n">
        <v>0</v>
      </c>
      <c r="E3218" t="inlineStr"/>
      <c r="F3218" t="inlineStr"/>
      <c r="G3218" t="inlineStr"/>
      <c r="H3218" t="inlineStr"/>
      <c r="I3218" t="inlineStr"/>
      <c r="J3218" t="inlineStr"/>
      <c r="K3218" t="inlineStr">
        <is>
          <t>libre</t>
        </is>
      </c>
    </row>
    <row r="3219">
      <c r="A3219" t="inlineStr">
        <is>
          <t>2015</t>
        </is>
      </c>
      <c r="B3219" t="inlineStr">
        <is>
          <t>Sons de sarrasin</t>
        </is>
      </c>
      <c r="C3219" t="inlineStr">
        <is>
          <t>Alimentation humaine</t>
        </is>
      </c>
      <c r="D3219" t="n">
        <v>0</v>
      </c>
      <c r="E3219" t="inlineStr"/>
      <c r="F3219" t="inlineStr"/>
      <c r="G3219" t="inlineStr"/>
      <c r="H3219" t="inlineStr"/>
      <c r="I3219" t="inlineStr"/>
      <c r="J3219" t="inlineStr"/>
      <c r="K3219" t="inlineStr">
        <is>
          <t>libre</t>
        </is>
      </c>
    </row>
    <row r="3220">
      <c r="A3220" t="inlineStr">
        <is>
          <t>2015</t>
        </is>
      </c>
      <c r="B3220" t="inlineStr">
        <is>
          <t>Semoule</t>
        </is>
      </c>
      <c r="C3220" t="inlineStr">
        <is>
          <t>Alimentation humaine</t>
        </is>
      </c>
      <c r="D3220" t="n">
        <v>38.7</v>
      </c>
      <c r="E3220" t="inlineStr"/>
      <c r="F3220" t="inlineStr"/>
      <c r="G3220" t="inlineStr"/>
      <c r="H3220" t="inlineStr"/>
      <c r="I3220" t="inlineStr"/>
      <c r="J3220" t="inlineStr"/>
      <c r="K3220" t="inlineStr">
        <is>
          <t>libre unbounded</t>
        </is>
      </c>
    </row>
    <row r="3221">
      <c r="A3221" t="inlineStr">
        <is>
          <t>2015</t>
        </is>
      </c>
      <c r="B3221" t="inlineStr">
        <is>
          <t>Pâtes et couscous</t>
        </is>
      </c>
      <c r="C3221" t="inlineStr">
        <is>
          <t>Alimentation humaine</t>
        </is>
      </c>
      <c r="D3221" t="n">
        <v>613</v>
      </c>
      <c r="E3221" t="inlineStr"/>
      <c r="F3221" t="inlineStr"/>
      <c r="G3221" t="inlineStr"/>
      <c r="H3221" t="inlineStr"/>
      <c r="I3221" t="inlineStr"/>
      <c r="J3221" t="inlineStr"/>
      <c r="K3221" t="inlineStr">
        <is>
          <t>déterminé</t>
        </is>
      </c>
    </row>
    <row r="3222">
      <c r="A3222" t="inlineStr">
        <is>
          <t>2015</t>
        </is>
      </c>
      <c r="B3222" t="inlineStr">
        <is>
          <t>Pâtes alimentaires sèches non préparées</t>
        </is>
      </c>
      <c r="C3222" t="inlineStr">
        <is>
          <t>Alimentation humaine</t>
        </is>
      </c>
      <c r="D3222" t="n">
        <v>508</v>
      </c>
      <c r="E3222" t="inlineStr"/>
      <c r="F3222" t="inlineStr"/>
      <c r="G3222" t="inlineStr"/>
      <c r="H3222" t="inlineStr"/>
      <c r="I3222" t="inlineStr"/>
      <c r="J3222" t="inlineStr"/>
      <c r="K3222" t="inlineStr">
        <is>
          <t>déterminé</t>
        </is>
      </c>
    </row>
    <row r="3223">
      <c r="A3223" t="inlineStr">
        <is>
          <t>2015</t>
        </is>
      </c>
      <c r="B3223" t="inlineStr">
        <is>
          <t>Couscous non préparé</t>
        </is>
      </c>
      <c r="C3223" t="inlineStr">
        <is>
          <t>Alimentation humaine</t>
        </is>
      </c>
      <c r="D3223" t="n">
        <v>105</v>
      </c>
      <c r="E3223" t="inlineStr"/>
      <c r="F3223" t="inlineStr"/>
      <c r="G3223" t="inlineStr"/>
      <c r="H3223" t="inlineStr"/>
      <c r="I3223" t="inlineStr"/>
      <c r="J3223" t="inlineStr"/>
      <c r="K3223" t="inlineStr">
        <is>
          <t>déterminé</t>
        </is>
      </c>
    </row>
    <row r="3224">
      <c r="A3224" t="inlineStr">
        <is>
          <t>2015</t>
        </is>
      </c>
      <c r="B3224" t="inlineStr">
        <is>
          <t>Semoule, gritz, hominy</t>
        </is>
      </c>
      <c r="C3224" t="inlineStr">
        <is>
          <t>Alimentation humaine</t>
        </is>
      </c>
      <c r="D3224" t="n">
        <v>4.9</v>
      </c>
      <c r="E3224" t="inlineStr"/>
      <c r="F3224" t="inlineStr"/>
      <c r="G3224" t="inlineStr"/>
      <c r="H3224" t="inlineStr"/>
      <c r="I3224" t="inlineStr"/>
      <c r="J3224" t="inlineStr"/>
      <c r="K3224" t="inlineStr">
        <is>
          <t>libre</t>
        </is>
      </c>
    </row>
    <row r="3225">
      <c r="A3225" t="inlineStr">
        <is>
          <t>2015</t>
        </is>
      </c>
      <c r="B3225" t="inlineStr">
        <is>
          <t>Farine alimentaire</t>
        </is>
      </c>
      <c r="C3225" t="inlineStr">
        <is>
          <t>Alimentation humaine</t>
        </is>
      </c>
      <c r="D3225" t="n">
        <v>0</v>
      </c>
      <c r="E3225" t="inlineStr"/>
      <c r="F3225" t="inlineStr"/>
      <c r="G3225" t="inlineStr"/>
      <c r="H3225" t="inlineStr"/>
      <c r="I3225" t="inlineStr"/>
      <c r="J3225" t="inlineStr"/>
      <c r="K3225" t="inlineStr">
        <is>
          <t>déterminé</t>
        </is>
      </c>
    </row>
    <row r="3226">
      <c r="A3226" t="inlineStr">
        <is>
          <t>2015</t>
        </is>
      </c>
      <c r="B3226" t="inlineStr">
        <is>
          <t>Huile de maïs</t>
        </is>
      </c>
      <c r="C3226" t="inlineStr">
        <is>
          <t>Alimentation humaine</t>
        </is>
      </c>
      <c r="D3226" t="n">
        <v>0.9</v>
      </c>
      <c r="E3226" t="inlineStr"/>
      <c r="F3226" t="inlineStr"/>
      <c r="G3226" t="inlineStr"/>
      <c r="H3226" t="inlineStr"/>
      <c r="I3226" t="inlineStr"/>
      <c r="J3226" t="inlineStr"/>
      <c r="K3226" t="inlineStr">
        <is>
          <t>libre</t>
        </is>
      </c>
    </row>
    <row r="3227">
      <c r="A3227" t="inlineStr">
        <is>
          <t>2015</t>
        </is>
      </c>
      <c r="B3227" t="inlineStr">
        <is>
          <t>Bière</t>
        </is>
      </c>
      <c r="C3227" t="inlineStr">
        <is>
          <t>Alimentation humaine</t>
        </is>
      </c>
      <c r="D3227" t="n">
        <v>1990</v>
      </c>
      <c r="E3227" t="inlineStr"/>
      <c r="F3227" t="inlineStr"/>
      <c r="G3227" t="inlineStr"/>
      <c r="H3227" t="inlineStr"/>
      <c r="I3227" t="inlineStr"/>
      <c r="J3227" t="inlineStr"/>
      <c r="K3227" t="inlineStr">
        <is>
          <t>déterminé</t>
        </is>
      </c>
    </row>
    <row r="3228">
      <c r="A3228" t="inlineStr">
        <is>
          <t>2015</t>
        </is>
      </c>
      <c r="B3228" t="inlineStr">
        <is>
          <t>Coproduits de Brasserie</t>
        </is>
      </c>
      <c r="C3228" t="inlineStr">
        <is>
          <t>Alimentation humaine</t>
        </is>
      </c>
      <c r="D3228" t="n">
        <v>2.3</v>
      </c>
      <c r="E3228" t="inlineStr"/>
      <c r="F3228" t="inlineStr"/>
      <c r="G3228" t="inlineStr"/>
      <c r="H3228" t="inlineStr"/>
      <c r="I3228" t="inlineStr"/>
      <c r="J3228" t="inlineStr"/>
      <c r="K3228" t="inlineStr">
        <is>
          <t>libre unbounded</t>
        </is>
      </c>
    </row>
    <row r="3229">
      <c r="A3229" t="inlineStr">
        <is>
          <t>2015</t>
        </is>
      </c>
      <c r="B3229" t="inlineStr">
        <is>
          <t>Ecarts de production</t>
        </is>
      </c>
      <c r="C3229" t="inlineStr">
        <is>
          <t>Alimentation humaine</t>
        </is>
      </c>
      <c r="D3229" t="n">
        <v>2.3</v>
      </c>
      <c r="E3229" t="inlineStr"/>
      <c r="F3229" t="inlineStr"/>
      <c r="G3229" t="inlineStr"/>
      <c r="H3229" t="inlineStr"/>
      <c r="I3229" t="inlineStr"/>
      <c r="J3229" t="inlineStr"/>
      <c r="K3229" t="inlineStr">
        <is>
          <t>libre unbounded</t>
        </is>
      </c>
    </row>
    <row r="3230">
      <c r="A3230" t="inlineStr">
        <is>
          <t>2015</t>
        </is>
      </c>
      <c r="B3230" t="inlineStr">
        <is>
          <t>Riz, complet</t>
        </is>
      </c>
      <c r="C3230" t="inlineStr">
        <is>
          <t>Alimentation humaine</t>
        </is>
      </c>
      <c r="D3230" t="n">
        <v>65.2</v>
      </c>
      <c r="E3230" t="inlineStr"/>
      <c r="F3230" t="inlineStr"/>
      <c r="G3230" t="inlineStr"/>
      <c r="H3230" t="inlineStr"/>
      <c r="I3230" t="inlineStr"/>
      <c r="J3230" t="inlineStr"/>
      <c r="K3230" t="inlineStr">
        <is>
          <t>libre</t>
        </is>
      </c>
    </row>
    <row r="3231">
      <c r="A3231" t="inlineStr">
        <is>
          <t>2015</t>
        </is>
      </c>
      <c r="B3231" t="inlineStr">
        <is>
          <t>Riz, complet (surplus)</t>
        </is>
      </c>
      <c r="C3231" t="inlineStr">
        <is>
          <t>Alimentation humaine</t>
        </is>
      </c>
      <c r="D3231" t="n">
        <v>65.2</v>
      </c>
      <c r="E3231" t="inlineStr"/>
      <c r="F3231" t="inlineStr"/>
      <c r="G3231" t="inlineStr"/>
      <c r="H3231" t="inlineStr"/>
      <c r="I3231" t="inlineStr"/>
      <c r="J3231" t="inlineStr"/>
      <c r="K3231" t="inlineStr">
        <is>
          <t>libre</t>
        </is>
      </c>
    </row>
    <row r="3232">
      <c r="A3232" t="inlineStr">
        <is>
          <t>2015</t>
        </is>
      </c>
      <c r="B3232" t="inlineStr">
        <is>
          <t>Riz, partiellement ou totalement blanchi et brisures</t>
        </is>
      </c>
      <c r="C3232" t="inlineStr">
        <is>
          <t>Alimentation humaine</t>
        </is>
      </c>
      <c r="D3232" t="n">
        <v>390</v>
      </c>
      <c r="E3232" t="inlineStr"/>
      <c r="F3232" t="inlineStr"/>
      <c r="G3232" t="inlineStr"/>
      <c r="H3232" t="inlineStr"/>
      <c r="I3232" t="inlineStr"/>
      <c r="J3232" t="inlineStr"/>
      <c r="K3232" t="inlineStr">
        <is>
          <t>libre</t>
        </is>
      </c>
    </row>
    <row r="3233">
      <c r="A3233" t="inlineStr">
        <is>
          <t>2015</t>
        </is>
      </c>
      <c r="B3233" t="inlineStr">
        <is>
          <t>Riz, partiellement ou totalement blanchi</t>
        </is>
      </c>
      <c r="C3233" t="inlineStr">
        <is>
          <t>Alimentation humaine</t>
        </is>
      </c>
      <c r="D3233" t="n">
        <v>382</v>
      </c>
      <c r="E3233" t="inlineStr"/>
      <c r="F3233" t="inlineStr"/>
      <c r="G3233" t="inlineStr"/>
      <c r="H3233" t="inlineStr"/>
      <c r="I3233" t="inlineStr"/>
      <c r="J3233" t="inlineStr"/>
      <c r="K3233" t="inlineStr">
        <is>
          <t>libre</t>
        </is>
      </c>
    </row>
    <row r="3234">
      <c r="A3234" t="inlineStr">
        <is>
          <t>2015</t>
        </is>
      </c>
      <c r="B3234" t="inlineStr">
        <is>
          <t>Riz, semi-complet</t>
        </is>
      </c>
      <c r="C3234" t="inlineStr">
        <is>
          <t>Alimentation humaine</t>
        </is>
      </c>
      <c r="D3234" t="n">
        <v>191</v>
      </c>
      <c r="E3234" t="inlineStr"/>
      <c r="F3234" t="inlineStr"/>
      <c r="G3234" t="inlineStr"/>
      <c r="H3234" t="inlineStr"/>
      <c r="I3234" t="inlineStr"/>
      <c r="J3234" t="inlineStr"/>
      <c r="K3234" t="inlineStr">
        <is>
          <t>libre</t>
        </is>
      </c>
    </row>
    <row r="3235">
      <c r="A3235" t="inlineStr">
        <is>
          <t>2015</t>
        </is>
      </c>
      <c r="B3235" t="inlineStr">
        <is>
          <t>Riz, blanchi</t>
        </is>
      </c>
      <c r="C3235" t="inlineStr">
        <is>
          <t>Alimentation humaine</t>
        </is>
      </c>
      <c r="D3235" t="n">
        <v>191</v>
      </c>
      <c r="E3235" t="inlineStr"/>
      <c r="F3235" t="inlineStr"/>
      <c r="G3235" t="inlineStr"/>
      <c r="H3235" t="inlineStr"/>
      <c r="I3235" t="inlineStr"/>
      <c r="J3235" t="inlineStr"/>
      <c r="K3235" t="inlineStr">
        <is>
          <t>libre</t>
        </is>
      </c>
    </row>
    <row r="3236">
      <c r="A3236" t="inlineStr">
        <is>
          <t>2015</t>
        </is>
      </c>
      <c r="B3236" t="inlineStr">
        <is>
          <t>Brisures de riz</t>
        </is>
      </c>
      <c r="C3236" t="inlineStr">
        <is>
          <t>Alimentation humaine</t>
        </is>
      </c>
      <c r="D3236" t="n">
        <v>8.199999999999999</v>
      </c>
      <c r="E3236" t="inlineStr"/>
      <c r="F3236" t="inlineStr"/>
      <c r="G3236" t="inlineStr"/>
      <c r="H3236" t="inlineStr"/>
      <c r="I3236" t="inlineStr"/>
      <c r="J3236" t="inlineStr"/>
      <c r="K3236" t="inlineStr">
        <is>
          <t>libre</t>
        </is>
      </c>
    </row>
    <row r="3237">
      <c r="A3237" t="inlineStr">
        <is>
          <t>2015</t>
        </is>
      </c>
      <c r="B3237" t="inlineStr">
        <is>
          <t>Son de riz</t>
        </is>
      </c>
      <c r="C3237" t="inlineStr">
        <is>
          <t>Alimentation humaine</t>
        </is>
      </c>
      <c r="D3237" t="n">
        <v>1.1</v>
      </c>
      <c r="E3237" t="inlineStr"/>
      <c r="F3237" t="inlineStr"/>
      <c r="G3237" t="inlineStr"/>
      <c r="H3237" t="inlineStr"/>
      <c r="I3237" t="inlineStr"/>
      <c r="J3237" t="inlineStr"/>
      <c r="K3237" t="inlineStr">
        <is>
          <t>libre</t>
        </is>
      </c>
    </row>
    <row r="3238">
      <c r="A3238" t="inlineStr">
        <is>
          <t>2015</t>
        </is>
      </c>
      <c r="B3238" t="inlineStr">
        <is>
          <t>Riz étuvé, précuit ou soufflé</t>
        </is>
      </c>
      <c r="C3238" t="inlineStr">
        <is>
          <t>Alimentation humaine</t>
        </is>
      </c>
      <c r="D3238" t="n">
        <v>0.1</v>
      </c>
      <c r="E3238" t="inlineStr"/>
      <c r="F3238" t="inlineStr"/>
      <c r="G3238" t="inlineStr"/>
      <c r="H3238" t="inlineStr"/>
      <c r="I3238" t="inlineStr"/>
      <c r="J3238" t="inlineStr"/>
      <c r="K3238" t="inlineStr">
        <is>
          <t>libre unbounded</t>
        </is>
      </c>
    </row>
    <row r="3239">
      <c r="A3239" t="inlineStr">
        <is>
          <t>2015</t>
        </is>
      </c>
      <c r="B3239" t="inlineStr">
        <is>
          <t>Coproduits usinage humide du riz</t>
        </is>
      </c>
      <c r="C3239" t="inlineStr">
        <is>
          <t>Alimentation humaine</t>
        </is>
      </c>
      <c r="D3239" t="n">
        <v>0.2</v>
      </c>
      <c r="E3239" t="inlineStr"/>
      <c r="F3239" t="inlineStr"/>
      <c r="G3239" t="inlineStr"/>
      <c r="H3239" t="inlineStr"/>
      <c r="I3239" t="inlineStr"/>
      <c r="J3239" t="inlineStr"/>
      <c r="K3239" t="inlineStr">
        <is>
          <t>libre unbounded</t>
        </is>
      </c>
    </row>
    <row r="3240">
      <c r="A3240" t="inlineStr">
        <is>
          <t>2015</t>
        </is>
      </c>
      <c r="B3240" t="inlineStr">
        <is>
          <t>Coproduits usinage sec du riz</t>
        </is>
      </c>
      <c r="C3240" t="inlineStr">
        <is>
          <t>Alimentation humaine</t>
        </is>
      </c>
      <c r="D3240" t="n">
        <v>9.300000000000001</v>
      </c>
      <c r="E3240" t="inlineStr"/>
      <c r="F3240" t="inlineStr"/>
      <c r="G3240" t="inlineStr"/>
      <c r="H3240" t="inlineStr"/>
      <c r="I3240" t="inlineStr"/>
      <c r="J3240" t="inlineStr"/>
      <c r="K3240" t="inlineStr">
        <is>
          <t>libre</t>
        </is>
      </c>
    </row>
    <row r="3241">
      <c r="A3241" t="inlineStr">
        <is>
          <t>2015</t>
        </is>
      </c>
      <c r="B3241" t="inlineStr">
        <is>
          <t>Sons blé tendre</t>
        </is>
      </c>
      <c r="C3241" t="inlineStr">
        <is>
          <t>Alimentation humaine</t>
        </is>
      </c>
      <c r="D3241" t="n">
        <v>13.5</v>
      </c>
      <c r="E3241" t="inlineStr"/>
      <c r="F3241" t="inlineStr"/>
      <c r="G3241" t="inlineStr"/>
      <c r="H3241" t="inlineStr"/>
      <c r="I3241" t="inlineStr"/>
      <c r="J3241" t="inlineStr"/>
      <c r="K3241" t="inlineStr">
        <is>
          <t>déterminé</t>
        </is>
      </c>
    </row>
    <row r="3242">
      <c r="A3242" t="inlineStr">
        <is>
          <t>2015</t>
        </is>
      </c>
      <c r="B3242" t="inlineStr">
        <is>
          <t>Produits de 1ère transformation</t>
        </is>
      </c>
      <c r="C3242" t="inlineStr">
        <is>
          <t>Alimentation humaine</t>
        </is>
      </c>
      <c r="D3242" t="n">
        <v>4070</v>
      </c>
      <c r="E3242" t="inlineStr"/>
      <c r="F3242" t="inlineStr"/>
      <c r="G3242" t="inlineStr"/>
      <c r="H3242" t="inlineStr"/>
      <c r="I3242" t="inlineStr"/>
      <c r="J3242" t="inlineStr"/>
      <c r="K3242" t="inlineStr">
        <is>
          <t>libre unbounded</t>
        </is>
      </c>
    </row>
    <row r="3243">
      <c r="A3243" t="inlineStr">
        <is>
          <t>2015</t>
        </is>
      </c>
      <c r="B3243" t="inlineStr">
        <is>
          <t>Coproduits de 1ère transformation</t>
        </is>
      </c>
      <c r="C3243" t="inlineStr">
        <is>
          <t>Alimentation humaine</t>
        </is>
      </c>
      <c r="D3243" t="n">
        <v>14.1</v>
      </c>
      <c r="E3243" t="inlineStr"/>
      <c r="F3243" t="inlineStr"/>
      <c r="G3243" t="inlineStr"/>
      <c r="H3243" t="inlineStr"/>
      <c r="I3243" t="inlineStr"/>
      <c r="J3243" t="inlineStr"/>
      <c r="K3243" t="inlineStr">
        <is>
          <t>libre unbounded</t>
        </is>
      </c>
    </row>
    <row r="3244">
      <c r="A3244" t="inlineStr">
        <is>
          <t>2015</t>
        </is>
      </c>
      <c r="B3244" t="inlineStr">
        <is>
          <t>Produits de 2nde transformation</t>
        </is>
      </c>
      <c r="C3244" t="inlineStr">
        <is>
          <t>Alimentation humaine</t>
        </is>
      </c>
      <c r="D3244" t="n">
        <v>2990</v>
      </c>
      <c r="E3244" t="inlineStr"/>
      <c r="F3244" t="inlineStr"/>
      <c r="G3244" t="inlineStr"/>
      <c r="H3244" t="inlineStr"/>
      <c r="I3244" t="inlineStr"/>
      <c r="J3244" t="inlineStr"/>
      <c r="K3244" t="inlineStr">
        <is>
          <t>libre</t>
        </is>
      </c>
    </row>
    <row r="3245">
      <c r="A3245" t="inlineStr">
        <is>
          <t>2015</t>
        </is>
      </c>
      <c r="B3245" t="inlineStr">
        <is>
          <t>Coproduits de 2nde transformation</t>
        </is>
      </c>
      <c r="C3245" t="inlineStr">
        <is>
          <t>Alimentation humaine</t>
        </is>
      </c>
      <c r="D3245" t="n">
        <v>11.6</v>
      </c>
      <c r="E3245" t="inlineStr"/>
      <c r="F3245" t="inlineStr"/>
      <c r="G3245" t="inlineStr"/>
      <c r="H3245" t="inlineStr"/>
      <c r="I3245" t="inlineStr"/>
      <c r="J3245" t="inlineStr"/>
      <c r="K3245" t="inlineStr">
        <is>
          <t>libre unbounded</t>
        </is>
      </c>
    </row>
    <row r="3246">
      <c r="A3246" t="inlineStr">
        <is>
          <t>2015</t>
        </is>
      </c>
      <c r="B3246" t="inlineStr">
        <is>
          <t>Farine</t>
        </is>
      </c>
      <c r="C3246" t="inlineStr">
        <is>
          <t>Débouchés farine de blé</t>
        </is>
      </c>
      <c r="D3246" t="n">
        <v>3840</v>
      </c>
      <c r="E3246" t="inlineStr"/>
      <c r="F3246" t="inlineStr"/>
      <c r="G3246" t="inlineStr"/>
      <c r="H3246" t="inlineStr"/>
      <c r="I3246" t="inlineStr"/>
      <c r="J3246" t="inlineStr"/>
      <c r="K3246" t="inlineStr">
        <is>
          <t>déterminé</t>
        </is>
      </c>
    </row>
    <row r="3247">
      <c r="A3247" t="inlineStr">
        <is>
          <t>2015</t>
        </is>
      </c>
      <c r="B3247" t="inlineStr">
        <is>
          <t>Farine de blé tendre</t>
        </is>
      </c>
      <c r="C3247" t="inlineStr">
        <is>
          <t>Débouchés farine de blé</t>
        </is>
      </c>
      <c r="D3247" t="n">
        <v>3840</v>
      </c>
      <c r="E3247" t="inlineStr"/>
      <c r="F3247" t="inlineStr"/>
      <c r="G3247" t="inlineStr"/>
      <c r="H3247" t="inlineStr"/>
      <c r="I3247" t="inlineStr"/>
      <c r="J3247" t="inlineStr"/>
      <c r="K3247" t="inlineStr">
        <is>
          <t>déterminé</t>
        </is>
      </c>
    </row>
    <row r="3248">
      <c r="A3248" t="inlineStr">
        <is>
          <t>2015</t>
        </is>
      </c>
      <c r="B3248" t="inlineStr">
        <is>
          <t>Produits de 1ère transformation</t>
        </is>
      </c>
      <c r="C3248" t="inlineStr">
        <is>
          <t>Débouchés farine de blé</t>
        </is>
      </c>
      <c r="D3248" t="n">
        <v>3840</v>
      </c>
      <c r="E3248" t="inlineStr"/>
      <c r="F3248" t="inlineStr"/>
      <c r="G3248" t="inlineStr"/>
      <c r="H3248" t="inlineStr"/>
      <c r="I3248" t="inlineStr"/>
      <c r="J3248" t="inlineStr"/>
      <c r="K3248" t="inlineStr">
        <is>
          <t>déterminé</t>
        </is>
      </c>
    </row>
    <row r="3249">
      <c r="A3249" t="inlineStr">
        <is>
          <t>2015</t>
        </is>
      </c>
      <c r="B3249" t="inlineStr">
        <is>
          <t>Farine</t>
        </is>
      </c>
      <c r="C3249" t="inlineStr">
        <is>
          <t>Boulangerie et pâtisserie</t>
        </is>
      </c>
      <c r="D3249" t="n">
        <v>2320</v>
      </c>
      <c r="E3249" t="inlineStr"/>
      <c r="F3249" t="inlineStr"/>
      <c r="G3249" t="inlineStr"/>
      <c r="H3249" t="inlineStr"/>
      <c r="I3249" t="inlineStr"/>
      <c r="J3249" t="inlineStr"/>
      <c r="K3249" t="inlineStr">
        <is>
          <t>déterminé</t>
        </is>
      </c>
    </row>
    <row r="3250">
      <c r="A3250" t="inlineStr">
        <is>
          <t>2015</t>
        </is>
      </c>
      <c r="B3250" t="inlineStr">
        <is>
          <t>Farine de blé tendre</t>
        </is>
      </c>
      <c r="C3250" t="inlineStr">
        <is>
          <t>Boulangerie et pâtisserie</t>
        </is>
      </c>
      <c r="D3250" t="n">
        <v>2320</v>
      </c>
      <c r="E3250" t="inlineStr"/>
      <c r="F3250" t="inlineStr"/>
      <c r="G3250" t="inlineStr"/>
      <c r="H3250" t="inlineStr"/>
      <c r="I3250" t="inlineStr"/>
      <c r="J3250" t="inlineStr"/>
      <c r="K3250" t="inlineStr">
        <is>
          <t>déterminé</t>
        </is>
      </c>
    </row>
    <row r="3251">
      <c r="A3251" t="inlineStr">
        <is>
          <t>2015</t>
        </is>
      </c>
      <c r="B3251" t="inlineStr">
        <is>
          <t>Produits de 1ère transformation</t>
        </is>
      </c>
      <c r="C3251" t="inlineStr">
        <is>
          <t>Boulangerie et pâtisserie</t>
        </is>
      </c>
      <c r="D3251" t="n">
        <v>2320</v>
      </c>
      <c r="E3251" t="inlineStr"/>
      <c r="F3251" t="inlineStr"/>
      <c r="G3251" t="inlineStr"/>
      <c r="H3251" t="inlineStr"/>
      <c r="I3251" t="inlineStr"/>
      <c r="J3251" t="inlineStr"/>
      <c r="K3251" t="inlineStr">
        <is>
          <t>déterminé</t>
        </is>
      </c>
    </row>
    <row r="3252">
      <c r="A3252" t="inlineStr">
        <is>
          <t>2015</t>
        </is>
      </c>
      <c r="B3252" t="inlineStr">
        <is>
          <t>Farine</t>
        </is>
      </c>
      <c r="C3252" t="inlineStr">
        <is>
          <t>Boulangerie et pâtisserie artisanale</t>
        </is>
      </c>
      <c r="D3252" t="n">
        <v>1310</v>
      </c>
      <c r="E3252" t="inlineStr"/>
      <c r="F3252" t="inlineStr"/>
      <c r="G3252" t="inlineStr"/>
      <c r="H3252" t="inlineStr"/>
      <c r="I3252" t="inlineStr"/>
      <c r="J3252" t="inlineStr"/>
      <c r="K3252" t="inlineStr">
        <is>
          <t>déterminé</t>
        </is>
      </c>
    </row>
    <row r="3253">
      <c r="A3253" t="inlineStr">
        <is>
          <t>2015</t>
        </is>
      </c>
      <c r="B3253" t="inlineStr">
        <is>
          <t>Farine de blé tendre</t>
        </is>
      </c>
      <c r="C3253" t="inlineStr">
        <is>
          <t>Boulangerie et pâtisserie artisanale</t>
        </is>
      </c>
      <c r="D3253" t="n">
        <v>1310</v>
      </c>
      <c r="E3253" t="n">
        <v>1256.21955399999</v>
      </c>
      <c r="F3253" t="n">
        <v>62.8109776999995</v>
      </c>
      <c r="G3253" t="n">
        <v>0.1</v>
      </c>
      <c r="H3253" t="n">
        <v>0</v>
      </c>
      <c r="I3253" t="n">
        <v>500000000</v>
      </c>
      <c r="J3253" t="n">
        <v>0.88</v>
      </c>
      <c r="K3253" t="inlineStr">
        <is>
          <t>redondant</t>
        </is>
      </c>
    </row>
    <row r="3254">
      <c r="A3254" t="inlineStr">
        <is>
          <t>2015</t>
        </is>
      </c>
      <c r="B3254" t="inlineStr">
        <is>
          <t>Produits de 1ère transformation</t>
        </is>
      </c>
      <c r="C3254" t="inlineStr">
        <is>
          <t>Boulangerie et pâtisserie artisanale</t>
        </is>
      </c>
      <c r="D3254" t="n">
        <v>1310</v>
      </c>
      <c r="E3254" t="inlineStr"/>
      <c r="F3254" t="inlineStr"/>
      <c r="G3254" t="inlineStr"/>
      <c r="H3254" t="inlineStr"/>
      <c r="I3254" t="inlineStr"/>
      <c r="J3254" t="inlineStr"/>
      <c r="K3254" t="inlineStr">
        <is>
          <t>déterminé</t>
        </is>
      </c>
    </row>
    <row r="3255">
      <c r="A3255" t="inlineStr">
        <is>
          <t>2015</t>
        </is>
      </c>
      <c r="B3255" t="inlineStr">
        <is>
          <t>Farine</t>
        </is>
      </c>
      <c r="C3255" t="inlineStr">
        <is>
          <t>Boulangerie et pâtisserie industrielle</t>
        </is>
      </c>
      <c r="D3255" t="n">
        <v>787</v>
      </c>
      <c r="E3255" t="inlineStr"/>
      <c r="F3255" t="inlineStr"/>
      <c r="G3255" t="inlineStr"/>
      <c r="H3255" t="inlineStr"/>
      <c r="I3255" t="inlineStr"/>
      <c r="J3255" t="inlineStr"/>
      <c r="K3255" t="inlineStr">
        <is>
          <t>déterminé</t>
        </is>
      </c>
    </row>
    <row r="3256">
      <c r="A3256" t="inlineStr">
        <is>
          <t>2015</t>
        </is>
      </c>
      <c r="B3256" t="inlineStr">
        <is>
          <t>Farine de blé tendre</t>
        </is>
      </c>
      <c r="C3256" t="inlineStr">
        <is>
          <t>Boulangerie et pâtisserie industrielle</t>
        </is>
      </c>
      <c r="D3256" t="n">
        <v>787</v>
      </c>
      <c r="E3256" t="n">
        <v>753.6290110000001</v>
      </c>
      <c r="F3256" t="n">
        <v>37.68145055000001</v>
      </c>
      <c r="G3256" t="n">
        <v>0.1</v>
      </c>
      <c r="H3256" t="n">
        <v>0</v>
      </c>
      <c r="I3256" t="n">
        <v>500000000</v>
      </c>
      <c r="J3256" t="n">
        <v>0.88</v>
      </c>
      <c r="K3256" t="inlineStr">
        <is>
          <t>redondant</t>
        </is>
      </c>
    </row>
    <row r="3257">
      <c r="A3257" t="inlineStr">
        <is>
          <t>2015</t>
        </is>
      </c>
      <c r="B3257" t="inlineStr">
        <is>
          <t>Produits de 1ère transformation</t>
        </is>
      </c>
      <c r="C3257" t="inlineStr">
        <is>
          <t>Boulangerie et pâtisserie industrielle</t>
        </is>
      </c>
      <c r="D3257" t="n">
        <v>787</v>
      </c>
      <c r="E3257" t="inlineStr"/>
      <c r="F3257" t="inlineStr"/>
      <c r="G3257" t="inlineStr"/>
      <c r="H3257" t="inlineStr"/>
      <c r="I3257" t="inlineStr"/>
      <c r="J3257" t="inlineStr"/>
      <c r="K3257" t="inlineStr">
        <is>
          <t>déterminé</t>
        </is>
      </c>
    </row>
    <row r="3258">
      <c r="A3258" t="inlineStr">
        <is>
          <t>2015</t>
        </is>
      </c>
      <c r="B3258" t="inlineStr">
        <is>
          <t>Farine</t>
        </is>
      </c>
      <c r="C3258" t="inlineStr">
        <is>
          <t>Labo boulangerie GMS</t>
        </is>
      </c>
      <c r="D3258" t="n">
        <v>220</v>
      </c>
      <c r="E3258" t="inlineStr"/>
      <c r="F3258" t="inlineStr"/>
      <c r="G3258" t="inlineStr"/>
      <c r="H3258" t="inlineStr"/>
      <c r="I3258" t="inlineStr"/>
      <c r="J3258" t="inlineStr"/>
      <c r="K3258" t="inlineStr">
        <is>
          <t>déterminé</t>
        </is>
      </c>
    </row>
    <row r="3259">
      <c r="A3259" t="inlineStr">
        <is>
          <t>2015</t>
        </is>
      </c>
      <c r="B3259" t="inlineStr">
        <is>
          <t>Farine de blé tendre</t>
        </is>
      </c>
      <c r="C3259" t="inlineStr">
        <is>
          <t>Labo boulangerie GMS</t>
        </is>
      </c>
      <c r="D3259" t="n">
        <v>220</v>
      </c>
      <c r="E3259" t="n">
        <v>210.352336</v>
      </c>
      <c r="F3259" t="n">
        <v>10.5176168</v>
      </c>
      <c r="G3259" t="n">
        <v>0.1</v>
      </c>
      <c r="H3259" t="n">
        <v>0</v>
      </c>
      <c r="I3259" t="n">
        <v>500000000</v>
      </c>
      <c r="J3259" t="n">
        <v>0.88</v>
      </c>
      <c r="K3259" t="inlineStr">
        <is>
          <t>redondant</t>
        </is>
      </c>
    </row>
    <row r="3260">
      <c r="A3260" t="inlineStr">
        <is>
          <t>2015</t>
        </is>
      </c>
      <c r="B3260" t="inlineStr">
        <is>
          <t>Produits de 1ère transformation</t>
        </is>
      </c>
      <c r="C3260" t="inlineStr">
        <is>
          <t>Labo boulangerie GMS</t>
        </is>
      </c>
      <c r="D3260" t="n">
        <v>220</v>
      </c>
      <c r="E3260" t="inlineStr"/>
      <c r="F3260" t="inlineStr"/>
      <c r="G3260" t="inlineStr"/>
      <c r="H3260" t="inlineStr"/>
      <c r="I3260" t="inlineStr"/>
      <c r="J3260" t="inlineStr"/>
      <c r="K3260" t="inlineStr">
        <is>
          <t>déterminé</t>
        </is>
      </c>
    </row>
    <row r="3261">
      <c r="A3261" t="inlineStr">
        <is>
          <t>2015</t>
        </is>
      </c>
      <c r="B3261" t="inlineStr">
        <is>
          <t>Farine</t>
        </is>
      </c>
      <c r="C3261" t="inlineStr">
        <is>
          <t>Secteur public</t>
        </is>
      </c>
      <c r="D3261" t="n">
        <v>1.4</v>
      </c>
      <c r="E3261" t="inlineStr"/>
      <c r="F3261" t="inlineStr"/>
      <c r="G3261" t="inlineStr"/>
      <c r="H3261" t="inlineStr"/>
      <c r="I3261" t="inlineStr"/>
      <c r="J3261" t="inlineStr"/>
      <c r="K3261" t="inlineStr">
        <is>
          <t>déterminé</t>
        </is>
      </c>
    </row>
    <row r="3262">
      <c r="A3262" t="inlineStr">
        <is>
          <t>2015</t>
        </is>
      </c>
      <c r="B3262" t="inlineStr">
        <is>
          <t>Farine de blé tendre</t>
        </is>
      </c>
      <c r="C3262" t="inlineStr">
        <is>
          <t>Secteur public</t>
        </is>
      </c>
      <c r="D3262" t="n">
        <v>1.4</v>
      </c>
      <c r="E3262" t="n">
        <v>1.31315</v>
      </c>
      <c r="F3262" t="n">
        <v>0.06565750000000001</v>
      </c>
      <c r="G3262" t="n">
        <v>0.1</v>
      </c>
      <c r="H3262" t="n">
        <v>0</v>
      </c>
      <c r="I3262" t="n">
        <v>500000000</v>
      </c>
      <c r="J3262" t="n">
        <v>0.88</v>
      </c>
      <c r="K3262" t="inlineStr">
        <is>
          <t>redondant</t>
        </is>
      </c>
    </row>
    <row r="3263">
      <c r="A3263" t="inlineStr">
        <is>
          <t>2015</t>
        </is>
      </c>
      <c r="B3263" t="inlineStr">
        <is>
          <t>Produits de 1ère transformation</t>
        </is>
      </c>
      <c r="C3263" t="inlineStr">
        <is>
          <t>Secteur public</t>
        </is>
      </c>
      <c r="D3263" t="n">
        <v>1.4</v>
      </c>
      <c r="E3263" t="inlineStr"/>
      <c r="F3263" t="inlineStr"/>
      <c r="G3263" t="inlineStr"/>
      <c r="H3263" t="inlineStr"/>
      <c r="I3263" t="inlineStr"/>
      <c r="J3263" t="inlineStr"/>
      <c r="K3263" t="inlineStr">
        <is>
          <t>déterminé</t>
        </is>
      </c>
    </row>
    <row r="3264">
      <c r="A3264" t="inlineStr">
        <is>
          <t>2015</t>
        </is>
      </c>
      <c r="B3264" t="inlineStr">
        <is>
          <t>Farine</t>
        </is>
      </c>
      <c r="C3264" t="inlineStr">
        <is>
          <t>Sachets</t>
        </is>
      </c>
      <c r="D3264" t="n">
        <v>220</v>
      </c>
      <c r="E3264" t="inlineStr"/>
      <c r="F3264" t="inlineStr"/>
      <c r="G3264" t="inlineStr"/>
      <c r="H3264" t="inlineStr"/>
      <c r="I3264" t="inlineStr"/>
      <c r="J3264" t="inlineStr"/>
      <c r="K3264" t="inlineStr">
        <is>
          <t>déterminé</t>
        </is>
      </c>
    </row>
    <row r="3265">
      <c r="A3265" t="inlineStr">
        <is>
          <t>2015</t>
        </is>
      </c>
      <c r="B3265" t="inlineStr">
        <is>
          <t>Farine de blé tendre</t>
        </is>
      </c>
      <c r="C3265" t="inlineStr">
        <is>
          <t>Sachets</t>
        </is>
      </c>
      <c r="D3265" t="n">
        <v>220</v>
      </c>
      <c r="E3265" t="inlineStr"/>
      <c r="F3265" t="inlineStr"/>
      <c r="G3265" t="inlineStr"/>
      <c r="H3265" t="inlineStr"/>
      <c r="I3265" t="inlineStr"/>
      <c r="J3265" t="inlineStr"/>
      <c r="K3265" t="inlineStr">
        <is>
          <t>déterminé</t>
        </is>
      </c>
    </row>
    <row r="3266">
      <c r="A3266" t="inlineStr">
        <is>
          <t>2015</t>
        </is>
      </c>
      <c r="B3266" t="inlineStr">
        <is>
          <t>Produits de 1ère transformation</t>
        </is>
      </c>
      <c r="C3266" t="inlineStr">
        <is>
          <t>Sachets</t>
        </is>
      </c>
      <c r="D3266" t="n">
        <v>220</v>
      </c>
      <c r="E3266" t="inlineStr"/>
      <c r="F3266" t="inlineStr"/>
      <c r="G3266" t="inlineStr"/>
      <c r="H3266" t="inlineStr"/>
      <c r="I3266" t="inlineStr"/>
      <c r="J3266" t="inlineStr"/>
      <c r="K3266" t="inlineStr">
        <is>
          <t>déterminé</t>
        </is>
      </c>
    </row>
    <row r="3267">
      <c r="A3267" t="inlineStr">
        <is>
          <t>2015</t>
        </is>
      </c>
      <c r="B3267" t="inlineStr">
        <is>
          <t>Farine</t>
        </is>
      </c>
      <c r="C3267" t="inlineStr">
        <is>
          <t>Conditionneurs en sachets</t>
        </is>
      </c>
      <c r="D3267" t="n">
        <v>2.7</v>
      </c>
      <c r="E3267" t="inlineStr"/>
      <c r="F3267" t="inlineStr"/>
      <c r="G3267" t="inlineStr"/>
      <c r="H3267" t="inlineStr"/>
      <c r="I3267" t="inlineStr"/>
      <c r="J3267" t="inlineStr"/>
      <c r="K3267" t="inlineStr">
        <is>
          <t>déterminé</t>
        </is>
      </c>
    </row>
    <row r="3268">
      <c r="A3268" t="inlineStr">
        <is>
          <t>2015</t>
        </is>
      </c>
      <c r="B3268" t="inlineStr">
        <is>
          <t>Farine de blé tendre</t>
        </is>
      </c>
      <c r="C3268" t="inlineStr">
        <is>
          <t>Conditionneurs en sachets</t>
        </is>
      </c>
      <c r="D3268" t="n">
        <v>2.7</v>
      </c>
      <c r="E3268" t="n">
        <v>2.55017</v>
      </c>
      <c r="F3268" t="n">
        <v>0.1275085</v>
      </c>
      <c r="G3268" t="n">
        <v>0.09999999999999999</v>
      </c>
      <c r="H3268" t="n">
        <v>0</v>
      </c>
      <c r="I3268" t="n">
        <v>500000000</v>
      </c>
      <c r="J3268" t="n">
        <v>0.88</v>
      </c>
      <c r="K3268" t="inlineStr">
        <is>
          <t>redondant</t>
        </is>
      </c>
    </row>
    <row r="3269">
      <c r="A3269" t="inlineStr">
        <is>
          <t>2015</t>
        </is>
      </c>
      <c r="B3269" t="inlineStr">
        <is>
          <t>Produits de 1ère transformation</t>
        </is>
      </c>
      <c r="C3269" t="inlineStr">
        <is>
          <t>Conditionneurs en sachets</t>
        </is>
      </c>
      <c r="D3269" t="n">
        <v>2.7</v>
      </c>
      <c r="E3269" t="inlineStr"/>
      <c r="F3269" t="inlineStr"/>
      <c r="G3269" t="inlineStr"/>
      <c r="H3269" t="inlineStr"/>
      <c r="I3269" t="inlineStr"/>
      <c r="J3269" t="inlineStr"/>
      <c r="K3269" t="inlineStr">
        <is>
          <t>déterminé</t>
        </is>
      </c>
    </row>
    <row r="3270">
      <c r="A3270" t="inlineStr">
        <is>
          <t>2015</t>
        </is>
      </c>
      <c r="B3270" t="inlineStr">
        <is>
          <t>Farine</t>
        </is>
      </c>
      <c r="C3270" t="inlineStr">
        <is>
          <t>Ventes de sachets</t>
        </is>
      </c>
      <c r="D3270" t="n">
        <v>217</v>
      </c>
      <c r="E3270" t="inlineStr"/>
      <c r="F3270" t="inlineStr"/>
      <c r="G3270" t="inlineStr"/>
      <c r="H3270" t="inlineStr"/>
      <c r="I3270" t="inlineStr"/>
      <c r="J3270" t="inlineStr"/>
      <c r="K3270" t="inlineStr">
        <is>
          <t>déterminé</t>
        </is>
      </c>
    </row>
    <row r="3271">
      <c r="A3271" t="inlineStr">
        <is>
          <t>2015</t>
        </is>
      </c>
      <c r="B3271" t="inlineStr">
        <is>
          <t>Farine de blé tendre</t>
        </is>
      </c>
      <c r="C3271" t="inlineStr">
        <is>
          <t>Ventes de sachets</t>
        </is>
      </c>
      <c r="D3271" t="n">
        <v>217</v>
      </c>
      <c r="E3271" t="n">
        <v>208.243131000001</v>
      </c>
      <c r="F3271" t="n">
        <v>10.41215655000005</v>
      </c>
      <c r="G3271" t="n">
        <v>0.1</v>
      </c>
      <c r="H3271" t="n">
        <v>0</v>
      </c>
      <c r="I3271" t="n">
        <v>500000000</v>
      </c>
      <c r="J3271" t="n">
        <v>0.88</v>
      </c>
      <c r="K3271" t="inlineStr">
        <is>
          <t>redondant</t>
        </is>
      </c>
    </row>
    <row r="3272">
      <c r="A3272" t="inlineStr">
        <is>
          <t>2015</t>
        </is>
      </c>
      <c r="B3272" t="inlineStr">
        <is>
          <t>Produits de 1ère transformation</t>
        </is>
      </c>
      <c r="C3272" t="inlineStr">
        <is>
          <t>Ventes de sachets</t>
        </is>
      </c>
      <c r="D3272" t="n">
        <v>217</v>
      </c>
      <c r="E3272" t="inlineStr"/>
      <c r="F3272" t="inlineStr"/>
      <c r="G3272" t="inlineStr"/>
      <c r="H3272" t="inlineStr"/>
      <c r="I3272" t="inlineStr"/>
      <c r="J3272" t="inlineStr"/>
      <c r="K3272" t="inlineStr">
        <is>
          <t>déterminé</t>
        </is>
      </c>
    </row>
    <row r="3273">
      <c r="A3273" t="inlineStr">
        <is>
          <t>2015</t>
        </is>
      </c>
      <c r="B3273" t="inlineStr">
        <is>
          <t>Farine</t>
        </is>
      </c>
      <c r="C3273" t="inlineStr">
        <is>
          <t>Autres utilisations alimentaires</t>
        </is>
      </c>
      <c r="D3273" t="n">
        <v>1130</v>
      </c>
      <c r="E3273" t="inlineStr"/>
      <c r="F3273" t="inlineStr"/>
      <c r="G3273" t="inlineStr"/>
      <c r="H3273" t="inlineStr"/>
      <c r="I3273" t="inlineStr"/>
      <c r="J3273" t="inlineStr"/>
      <c r="K3273" t="inlineStr">
        <is>
          <t>déterminé</t>
        </is>
      </c>
    </row>
    <row r="3274">
      <c r="A3274" t="inlineStr">
        <is>
          <t>2015</t>
        </is>
      </c>
      <c r="B3274" t="inlineStr">
        <is>
          <t>Farine de blé tendre</t>
        </is>
      </c>
      <c r="C3274" t="inlineStr">
        <is>
          <t>Autres utilisations alimentaires</t>
        </is>
      </c>
      <c r="D3274" t="n">
        <v>1130</v>
      </c>
      <c r="E3274" t="inlineStr"/>
      <c r="F3274" t="inlineStr"/>
      <c r="G3274" t="inlineStr"/>
      <c r="H3274" t="inlineStr"/>
      <c r="I3274" t="inlineStr"/>
      <c r="J3274" t="inlineStr"/>
      <c r="K3274" t="inlineStr">
        <is>
          <t>déterminé</t>
        </is>
      </c>
    </row>
    <row r="3275">
      <c r="A3275" t="inlineStr">
        <is>
          <t>2015</t>
        </is>
      </c>
      <c r="B3275" t="inlineStr">
        <is>
          <t>Produits de 1ère transformation</t>
        </is>
      </c>
      <c r="C3275" t="inlineStr">
        <is>
          <t>Autres utilisations alimentaires</t>
        </is>
      </c>
      <c r="D3275" t="n">
        <v>1130</v>
      </c>
      <c r="E3275" t="inlineStr"/>
      <c r="F3275" t="inlineStr"/>
      <c r="G3275" t="inlineStr"/>
      <c r="H3275" t="inlineStr"/>
      <c r="I3275" t="inlineStr"/>
      <c r="J3275" t="inlineStr"/>
      <c r="K3275" t="inlineStr">
        <is>
          <t>déterminé</t>
        </is>
      </c>
    </row>
    <row r="3276">
      <c r="A3276" t="inlineStr">
        <is>
          <t>2015</t>
        </is>
      </c>
      <c r="B3276" t="inlineStr">
        <is>
          <t>Farine</t>
        </is>
      </c>
      <c r="C3276" t="inlineStr">
        <is>
          <t>Industries utilisatrices alimentaires</t>
        </is>
      </c>
      <c r="D3276" t="n">
        <v>1020</v>
      </c>
      <c r="E3276" t="inlineStr"/>
      <c r="F3276" t="inlineStr"/>
      <c r="G3276" t="inlineStr"/>
      <c r="H3276" t="inlineStr"/>
      <c r="I3276" t="inlineStr"/>
      <c r="J3276" t="inlineStr"/>
      <c r="K3276" t="inlineStr">
        <is>
          <t>déterminé</t>
        </is>
      </c>
    </row>
    <row r="3277">
      <c r="A3277" t="inlineStr">
        <is>
          <t>2015</t>
        </is>
      </c>
      <c r="B3277" t="inlineStr">
        <is>
          <t>Farine de blé tendre</t>
        </is>
      </c>
      <c r="C3277" t="inlineStr">
        <is>
          <t>Industries utilisatrices alimentaires</t>
        </is>
      </c>
      <c r="D3277" t="n">
        <v>1020</v>
      </c>
      <c r="E3277" t="n">
        <v>975.129296999998</v>
      </c>
      <c r="F3277" t="n">
        <v>48.7564648499999</v>
      </c>
      <c r="G3277" t="n">
        <v>0.1</v>
      </c>
      <c r="H3277" t="n">
        <v>0</v>
      </c>
      <c r="I3277" t="n">
        <v>500000000</v>
      </c>
      <c r="J3277" t="n">
        <v>0.88</v>
      </c>
      <c r="K3277" t="inlineStr">
        <is>
          <t>redondant</t>
        </is>
      </c>
    </row>
    <row r="3278">
      <c r="A3278" t="inlineStr">
        <is>
          <t>2015</t>
        </is>
      </c>
      <c r="B3278" t="inlineStr">
        <is>
          <t>Produits de 1ère transformation</t>
        </is>
      </c>
      <c r="C3278" t="inlineStr">
        <is>
          <t>Industries utilisatrices alimentaires</t>
        </is>
      </c>
      <c r="D3278" t="n">
        <v>1020</v>
      </c>
      <c r="E3278" t="inlineStr"/>
      <c r="F3278" t="inlineStr"/>
      <c r="G3278" t="inlineStr"/>
      <c r="H3278" t="inlineStr"/>
      <c r="I3278" t="inlineStr"/>
      <c r="J3278" t="inlineStr"/>
      <c r="K3278" t="inlineStr">
        <is>
          <t>déterminé</t>
        </is>
      </c>
    </row>
    <row r="3279">
      <c r="A3279" t="inlineStr">
        <is>
          <t>2015</t>
        </is>
      </c>
      <c r="B3279" t="inlineStr">
        <is>
          <t>Farine</t>
        </is>
      </c>
      <c r="C3279" t="inlineStr">
        <is>
          <t>Utilisations diverses alimentaires</t>
        </is>
      </c>
      <c r="D3279" t="n">
        <v>111</v>
      </c>
      <c r="E3279" t="inlineStr"/>
      <c r="F3279" t="inlineStr"/>
      <c r="G3279" t="inlineStr"/>
      <c r="H3279" t="inlineStr"/>
      <c r="I3279" t="inlineStr"/>
      <c r="J3279" t="inlineStr"/>
      <c r="K3279" t="inlineStr">
        <is>
          <t>déterminé</t>
        </is>
      </c>
    </row>
    <row r="3280">
      <c r="A3280" t="inlineStr">
        <is>
          <t>2015</t>
        </is>
      </c>
      <c r="B3280" t="inlineStr">
        <is>
          <t>Farine de blé tendre</t>
        </is>
      </c>
      <c r="C3280" t="inlineStr">
        <is>
          <t>Utilisations diverses alimentaires</t>
        </is>
      </c>
      <c r="D3280" t="n">
        <v>111</v>
      </c>
      <c r="E3280" t="n">
        <v>106.68179</v>
      </c>
      <c r="F3280" t="n">
        <v>5.3340895</v>
      </c>
      <c r="G3280" t="n">
        <v>0.1</v>
      </c>
      <c r="H3280" t="n">
        <v>0</v>
      </c>
      <c r="I3280" t="n">
        <v>500000000</v>
      </c>
      <c r="J3280" t="n">
        <v>0.88</v>
      </c>
      <c r="K3280" t="inlineStr">
        <is>
          <t>redondant</t>
        </is>
      </c>
    </row>
    <row r="3281">
      <c r="A3281" t="inlineStr">
        <is>
          <t>2015</t>
        </is>
      </c>
      <c r="B3281" t="inlineStr">
        <is>
          <t>Produits de 1ère transformation</t>
        </is>
      </c>
      <c r="C3281" t="inlineStr">
        <is>
          <t>Utilisations diverses alimentaires</t>
        </is>
      </c>
      <c r="D3281" t="n">
        <v>111</v>
      </c>
      <c r="E3281" t="inlineStr"/>
      <c r="F3281" t="inlineStr"/>
      <c r="G3281" t="inlineStr"/>
      <c r="H3281" t="inlineStr"/>
      <c r="I3281" t="inlineStr"/>
      <c r="J3281" t="inlineStr"/>
      <c r="K3281" t="inlineStr">
        <is>
          <t>déterminé</t>
        </is>
      </c>
    </row>
    <row r="3282">
      <c r="A3282" t="inlineStr">
        <is>
          <t>2015</t>
        </is>
      </c>
      <c r="B3282" t="inlineStr">
        <is>
          <t>Farine</t>
        </is>
      </c>
      <c r="C3282" t="inlineStr">
        <is>
          <t>Mixes et prémixes</t>
        </is>
      </c>
      <c r="D3282" t="n">
        <v>105</v>
      </c>
      <c r="E3282" t="inlineStr"/>
      <c r="F3282" t="inlineStr"/>
      <c r="G3282" t="inlineStr"/>
      <c r="H3282" t="inlineStr"/>
      <c r="I3282" t="inlineStr"/>
      <c r="J3282" t="inlineStr"/>
      <c r="K3282" t="inlineStr">
        <is>
          <t>déterminé</t>
        </is>
      </c>
    </row>
    <row r="3283">
      <c r="A3283" t="inlineStr">
        <is>
          <t>2015</t>
        </is>
      </c>
      <c r="B3283" t="inlineStr">
        <is>
          <t>Farine de blé tendre</t>
        </is>
      </c>
      <c r="C3283" t="inlineStr">
        <is>
          <t>Mixes et prémixes</t>
        </is>
      </c>
      <c r="D3283" t="n">
        <v>105</v>
      </c>
      <c r="E3283" t="inlineStr"/>
      <c r="F3283" t="inlineStr"/>
      <c r="G3283" t="inlineStr"/>
      <c r="H3283" t="inlineStr"/>
      <c r="I3283" t="inlineStr"/>
      <c r="J3283" t="inlineStr"/>
      <c r="K3283" t="inlineStr">
        <is>
          <t>déterminé</t>
        </is>
      </c>
    </row>
    <row r="3284">
      <c r="A3284" t="inlineStr">
        <is>
          <t>2015</t>
        </is>
      </c>
      <c r="B3284" t="inlineStr">
        <is>
          <t>Produits de 1ère transformation</t>
        </is>
      </c>
      <c r="C3284" t="inlineStr">
        <is>
          <t>Mixes et prémixes</t>
        </is>
      </c>
      <c r="D3284" t="n">
        <v>105</v>
      </c>
      <c r="E3284" t="inlineStr"/>
      <c r="F3284" t="inlineStr"/>
      <c r="G3284" t="inlineStr"/>
      <c r="H3284" t="inlineStr"/>
      <c r="I3284" t="inlineStr"/>
      <c r="J3284" t="inlineStr"/>
      <c r="K3284" t="inlineStr">
        <is>
          <t>déterminé</t>
        </is>
      </c>
    </row>
    <row r="3285">
      <c r="A3285" t="inlineStr">
        <is>
          <t>2015</t>
        </is>
      </c>
      <c r="B3285" t="inlineStr">
        <is>
          <t>Farine</t>
        </is>
      </c>
      <c r="C3285" t="inlineStr">
        <is>
          <t>Fabricants de mixes ou prémixes</t>
        </is>
      </c>
      <c r="D3285" t="n">
        <v>21.3</v>
      </c>
      <c r="E3285" t="inlineStr"/>
      <c r="F3285" t="inlineStr"/>
      <c r="G3285" t="inlineStr"/>
      <c r="H3285" t="inlineStr"/>
      <c r="I3285" t="inlineStr"/>
      <c r="J3285" t="inlineStr"/>
      <c r="K3285" t="inlineStr">
        <is>
          <t>déterminé</t>
        </is>
      </c>
    </row>
    <row r="3286">
      <c r="A3286" t="inlineStr">
        <is>
          <t>2015</t>
        </is>
      </c>
      <c r="B3286" t="inlineStr">
        <is>
          <t>Farine de blé tendre</t>
        </is>
      </c>
      <c r="C3286" t="inlineStr">
        <is>
          <t>Fabricants de mixes ou prémixes</t>
        </is>
      </c>
      <c r="D3286" t="n">
        <v>21.3</v>
      </c>
      <c r="E3286" t="n">
        <v>20.374076</v>
      </c>
      <c r="F3286" t="n">
        <v>1.0187038</v>
      </c>
      <c r="G3286" t="n">
        <v>0.1</v>
      </c>
      <c r="H3286" t="n">
        <v>0</v>
      </c>
      <c r="I3286" t="n">
        <v>500000000</v>
      </c>
      <c r="J3286" t="n">
        <v>0.88</v>
      </c>
      <c r="K3286" t="inlineStr">
        <is>
          <t>redondant</t>
        </is>
      </c>
    </row>
    <row r="3287">
      <c r="A3287" t="inlineStr">
        <is>
          <t>2015</t>
        </is>
      </c>
      <c r="B3287" t="inlineStr">
        <is>
          <t>Produits de 1ère transformation</t>
        </is>
      </c>
      <c r="C3287" t="inlineStr">
        <is>
          <t>Fabricants de mixes ou prémixes</t>
        </is>
      </c>
      <c r="D3287" t="n">
        <v>21.3</v>
      </c>
      <c r="E3287" t="inlineStr"/>
      <c r="F3287" t="inlineStr"/>
      <c r="G3287" t="inlineStr"/>
      <c r="H3287" t="inlineStr"/>
      <c r="I3287" t="inlineStr"/>
      <c r="J3287" t="inlineStr"/>
      <c r="K3287" t="inlineStr">
        <is>
          <t>déterminé</t>
        </is>
      </c>
    </row>
    <row r="3288">
      <c r="A3288" t="inlineStr">
        <is>
          <t>2015</t>
        </is>
      </c>
      <c r="B3288" t="inlineStr">
        <is>
          <t>Farine</t>
        </is>
      </c>
      <c r="C3288" t="inlineStr">
        <is>
          <t>Fabrication de mixes ou prémixes</t>
        </is>
      </c>
      <c r="D3288" t="n">
        <v>84.09999999999999</v>
      </c>
      <c r="E3288" t="inlineStr"/>
      <c r="F3288" t="inlineStr"/>
      <c r="G3288" t="inlineStr"/>
      <c r="H3288" t="inlineStr"/>
      <c r="I3288" t="inlineStr"/>
      <c r="J3288" t="inlineStr"/>
      <c r="K3288" t="inlineStr">
        <is>
          <t>déterminé</t>
        </is>
      </c>
    </row>
    <row r="3289">
      <c r="A3289" t="inlineStr">
        <is>
          <t>2015</t>
        </is>
      </c>
      <c r="B3289" t="inlineStr">
        <is>
          <t>Farine de blé tendre</t>
        </is>
      </c>
      <c r="C3289" t="inlineStr">
        <is>
          <t>Fabrication de mixes ou prémixes</t>
        </is>
      </c>
      <c r="D3289" t="n">
        <v>84.09999999999999</v>
      </c>
      <c r="E3289" t="n">
        <v>80.56022299999999</v>
      </c>
      <c r="F3289" t="n">
        <v>4.02801115</v>
      </c>
      <c r="G3289" t="n">
        <v>0.1</v>
      </c>
      <c r="H3289" t="n">
        <v>0</v>
      </c>
      <c r="I3289" t="n">
        <v>500000000</v>
      </c>
      <c r="J3289" t="n">
        <v>0.88</v>
      </c>
      <c r="K3289" t="inlineStr">
        <is>
          <t>redondant</t>
        </is>
      </c>
    </row>
    <row r="3290">
      <c r="A3290" t="inlineStr">
        <is>
          <t>2015</t>
        </is>
      </c>
      <c r="B3290" t="inlineStr">
        <is>
          <t>Produits de 1ère transformation</t>
        </is>
      </c>
      <c r="C3290" t="inlineStr">
        <is>
          <t>Fabrication de mixes ou prémixes</t>
        </is>
      </c>
      <c r="D3290" t="n">
        <v>84.09999999999999</v>
      </c>
      <c r="E3290" t="inlineStr"/>
      <c r="F3290" t="inlineStr"/>
      <c r="G3290" t="inlineStr"/>
      <c r="H3290" t="inlineStr"/>
      <c r="I3290" t="inlineStr"/>
      <c r="J3290" t="inlineStr"/>
      <c r="K3290" t="inlineStr">
        <is>
          <t>déterminé</t>
        </is>
      </c>
    </row>
    <row r="3291">
      <c r="A3291" t="inlineStr">
        <is>
          <t>2015</t>
        </is>
      </c>
      <c r="B3291" t="inlineStr">
        <is>
          <t>Farine</t>
        </is>
      </c>
      <c r="C3291" t="inlineStr">
        <is>
          <t>Négociants en farine</t>
        </is>
      </c>
      <c r="D3291" t="n">
        <v>64.8</v>
      </c>
      <c r="E3291" t="inlineStr"/>
      <c r="F3291" t="inlineStr"/>
      <c r="G3291" t="inlineStr"/>
      <c r="H3291" t="inlineStr"/>
      <c r="I3291" t="inlineStr"/>
      <c r="J3291" t="inlineStr"/>
      <c r="K3291" t="inlineStr">
        <is>
          <t>déterminé</t>
        </is>
      </c>
    </row>
    <row r="3292">
      <c r="A3292" t="inlineStr">
        <is>
          <t>2015</t>
        </is>
      </c>
      <c r="B3292" t="inlineStr">
        <is>
          <t>Farine de blé tendre</t>
        </is>
      </c>
      <c r="C3292" t="inlineStr">
        <is>
          <t>Négociants en farine</t>
        </is>
      </c>
      <c r="D3292" t="n">
        <v>64.8</v>
      </c>
      <c r="E3292" t="n">
        <v>62.0266389999999</v>
      </c>
      <c r="F3292" t="n">
        <v>3.101331949999995</v>
      </c>
      <c r="G3292" t="n">
        <v>0.1</v>
      </c>
      <c r="H3292" t="n">
        <v>0</v>
      </c>
      <c r="I3292" t="n">
        <v>500000000</v>
      </c>
      <c r="J3292" t="n">
        <v>0.88</v>
      </c>
      <c r="K3292" t="inlineStr">
        <is>
          <t>redondant</t>
        </is>
      </c>
    </row>
    <row r="3293">
      <c r="A3293" t="inlineStr">
        <is>
          <t>2015</t>
        </is>
      </c>
      <c r="B3293" t="inlineStr">
        <is>
          <t>Produits de 1ère transformation</t>
        </is>
      </c>
      <c r="C3293" t="inlineStr">
        <is>
          <t>Négociants en farine</t>
        </is>
      </c>
      <c r="D3293" t="n">
        <v>64.8</v>
      </c>
      <c r="E3293" t="inlineStr"/>
      <c r="F3293" t="inlineStr"/>
      <c r="G3293" t="inlineStr"/>
      <c r="H3293" t="inlineStr"/>
      <c r="I3293" t="inlineStr"/>
      <c r="J3293" t="inlineStr"/>
      <c r="K3293" t="inlineStr">
        <is>
          <t>déterminé</t>
        </is>
      </c>
    </row>
    <row r="3294">
      <c r="A3294" t="inlineStr">
        <is>
          <t>2015</t>
        </is>
      </c>
      <c r="B3294" t="inlineStr">
        <is>
          <t>Céréales collectées</t>
        </is>
      </c>
      <c r="C3294" t="inlineStr">
        <is>
          <t>Autres IAA ou consommation humaine</t>
        </is>
      </c>
      <c r="D3294" t="n">
        <v>30</v>
      </c>
      <c r="E3294" t="inlineStr"/>
      <c r="F3294" t="inlineStr"/>
      <c r="G3294" t="inlineStr"/>
      <c r="H3294" t="inlineStr"/>
      <c r="I3294" t="inlineStr"/>
      <c r="J3294" t="inlineStr"/>
      <c r="K3294" t="inlineStr">
        <is>
          <t>déterminé</t>
        </is>
      </c>
    </row>
    <row r="3295">
      <c r="A3295" t="inlineStr">
        <is>
          <t>2015</t>
        </is>
      </c>
      <c r="B3295" t="inlineStr">
        <is>
          <t>Céréales collectées (hors riz)</t>
        </is>
      </c>
      <c r="C3295" t="inlineStr">
        <is>
          <t>Autres IAA ou consommation humaine</t>
        </is>
      </c>
      <c r="D3295" t="n">
        <v>30</v>
      </c>
      <c r="E3295" t="inlineStr"/>
      <c r="F3295" t="inlineStr"/>
      <c r="G3295" t="inlineStr"/>
      <c r="H3295" t="inlineStr"/>
      <c r="I3295" t="inlineStr"/>
      <c r="J3295" t="inlineStr"/>
      <c r="K3295" t="inlineStr">
        <is>
          <t>déterminé</t>
        </is>
      </c>
    </row>
    <row r="3296">
      <c r="A3296" t="inlineStr">
        <is>
          <t>2015</t>
        </is>
      </c>
      <c r="B3296" t="inlineStr">
        <is>
          <t>Orge collecté</t>
        </is>
      </c>
      <c r="C3296" t="inlineStr">
        <is>
          <t>Autres IAA ou consommation humaine</t>
        </is>
      </c>
      <c r="D3296" t="n">
        <v>20</v>
      </c>
      <c r="E3296" t="inlineStr"/>
      <c r="F3296" t="inlineStr"/>
      <c r="G3296" t="inlineStr"/>
      <c r="H3296" t="inlineStr"/>
      <c r="I3296" t="inlineStr"/>
      <c r="J3296" t="inlineStr"/>
      <c r="K3296" t="inlineStr">
        <is>
          <t>déterminé</t>
        </is>
      </c>
    </row>
    <row r="3297">
      <c r="A3297" t="inlineStr">
        <is>
          <t>2015</t>
        </is>
      </c>
      <c r="B3297" t="inlineStr">
        <is>
          <t>Orge collecté (conso)</t>
        </is>
      </c>
      <c r="C3297" t="inlineStr">
        <is>
          <t>Autres IAA ou consommation humaine</t>
        </is>
      </c>
      <c r="D3297" t="n">
        <v>20</v>
      </c>
      <c r="E3297" t="n">
        <v>20</v>
      </c>
      <c r="F3297" t="n">
        <v>1</v>
      </c>
      <c r="G3297" t="n">
        <v>0.1</v>
      </c>
      <c r="H3297" t="n">
        <v>0</v>
      </c>
      <c r="I3297" t="n">
        <v>500000000</v>
      </c>
      <c r="J3297" t="n">
        <v>0</v>
      </c>
      <c r="K3297" t="inlineStr">
        <is>
          <t>mesuré</t>
        </is>
      </c>
    </row>
    <row r="3298">
      <c r="A3298" t="inlineStr">
        <is>
          <t>2015</t>
        </is>
      </c>
      <c r="B3298" t="inlineStr">
        <is>
          <t>Avoine collecté</t>
        </is>
      </c>
      <c r="C3298" t="inlineStr">
        <is>
          <t>Autres IAA ou consommation humaine</t>
        </is>
      </c>
      <c r="D3298" t="n">
        <v>10</v>
      </c>
      <c r="E3298" t="inlineStr"/>
      <c r="F3298" t="inlineStr"/>
      <c r="G3298" t="inlineStr"/>
      <c r="H3298" t="inlineStr"/>
      <c r="I3298" t="inlineStr"/>
      <c r="J3298" t="inlineStr"/>
      <c r="K3298" t="inlineStr">
        <is>
          <t>déterminé</t>
        </is>
      </c>
    </row>
    <row r="3299">
      <c r="A3299" t="inlineStr">
        <is>
          <t>2015</t>
        </is>
      </c>
      <c r="B3299" t="inlineStr">
        <is>
          <t>Avoine collecté (conso)</t>
        </is>
      </c>
      <c r="C3299" t="inlineStr">
        <is>
          <t>Autres IAA ou consommation humaine</t>
        </is>
      </c>
      <c r="D3299" t="n">
        <v>10</v>
      </c>
      <c r="E3299" t="n">
        <v>10</v>
      </c>
      <c r="F3299" t="n">
        <v>0.5</v>
      </c>
      <c r="G3299" t="n">
        <v>0.1</v>
      </c>
      <c r="H3299" t="n">
        <v>0</v>
      </c>
      <c r="I3299" t="n">
        <v>500000000</v>
      </c>
      <c r="J3299" t="n">
        <v>0</v>
      </c>
      <c r="K3299" t="inlineStr">
        <is>
          <t>mesuré</t>
        </is>
      </c>
    </row>
    <row r="3300">
      <c r="A3300" t="inlineStr">
        <is>
          <t>2015</t>
        </is>
      </c>
      <c r="B3300" t="inlineStr">
        <is>
          <t>Produits d'amidonnerie</t>
        </is>
      </c>
      <c r="C3300" t="inlineStr">
        <is>
          <t>Autres IAA ou consommation humaine</t>
        </is>
      </c>
      <c r="D3300" t="n">
        <v>82.09999999999999</v>
      </c>
      <c r="E3300" t="inlineStr"/>
      <c r="F3300" t="inlineStr"/>
      <c r="G3300" t="inlineStr"/>
      <c r="H3300" t="inlineStr"/>
      <c r="I3300" t="inlineStr"/>
      <c r="J3300" t="inlineStr"/>
      <c r="K3300" t="inlineStr">
        <is>
          <t>libre</t>
        </is>
      </c>
    </row>
    <row r="3301">
      <c r="A3301" t="inlineStr">
        <is>
          <t>2015</t>
        </is>
      </c>
      <c r="B3301" t="inlineStr">
        <is>
          <t>Amidon</t>
        </is>
      </c>
      <c r="C3301" t="inlineStr">
        <is>
          <t>Autres IAA ou consommation humaine</t>
        </is>
      </c>
      <c r="D3301" t="n">
        <v>75.40000000000001</v>
      </c>
      <c r="E3301" t="inlineStr"/>
      <c r="F3301" t="inlineStr"/>
      <c r="G3301" t="inlineStr"/>
      <c r="H3301" t="inlineStr"/>
      <c r="I3301" t="inlineStr"/>
      <c r="J3301" t="inlineStr"/>
      <c r="K3301" t="inlineStr">
        <is>
          <t>libre</t>
        </is>
      </c>
    </row>
    <row r="3302">
      <c r="A3302" t="inlineStr">
        <is>
          <t>2015</t>
        </is>
      </c>
      <c r="B3302" t="inlineStr">
        <is>
          <t>Amidon de blé tendre</t>
        </is>
      </c>
      <c r="C3302" t="inlineStr">
        <is>
          <t>Autres IAA ou consommation humaine</t>
        </is>
      </c>
      <c r="D3302" t="n">
        <v>74.7</v>
      </c>
      <c r="E3302" t="inlineStr"/>
      <c r="F3302" t="inlineStr"/>
      <c r="G3302" t="inlineStr"/>
      <c r="H3302" t="inlineStr"/>
      <c r="I3302" t="inlineStr"/>
      <c r="J3302" t="inlineStr"/>
      <c r="K3302" t="inlineStr">
        <is>
          <t>libre</t>
        </is>
      </c>
    </row>
    <row r="3303">
      <c r="A3303" t="inlineStr">
        <is>
          <t>2015</t>
        </is>
      </c>
      <c r="B3303" t="inlineStr">
        <is>
          <t>Amidon de maïs</t>
        </is>
      </c>
      <c r="C3303" t="inlineStr">
        <is>
          <t>Autres IAA ou consommation humaine</t>
        </is>
      </c>
      <c r="D3303" t="n">
        <v>0.7</v>
      </c>
      <c r="E3303" t="inlineStr"/>
      <c r="F3303" t="inlineStr"/>
      <c r="G3303" t="inlineStr"/>
      <c r="H3303" t="inlineStr"/>
      <c r="I3303" t="inlineStr"/>
      <c r="J3303" t="inlineStr"/>
      <c r="K3303" t="inlineStr">
        <is>
          <t>libre</t>
        </is>
      </c>
    </row>
    <row r="3304">
      <c r="A3304" t="inlineStr">
        <is>
          <t>2015</t>
        </is>
      </c>
      <c r="B3304" t="inlineStr">
        <is>
          <t>Gluten</t>
        </is>
      </c>
      <c r="C3304" t="inlineStr">
        <is>
          <t>Autres IAA ou consommation humaine</t>
        </is>
      </c>
      <c r="D3304" t="n">
        <v>6.7</v>
      </c>
      <c r="E3304" t="inlineStr"/>
      <c r="F3304" t="inlineStr"/>
      <c r="G3304" t="inlineStr"/>
      <c r="H3304" t="inlineStr"/>
      <c r="I3304" t="inlineStr"/>
      <c r="J3304" t="inlineStr"/>
      <c r="K3304" t="inlineStr">
        <is>
          <t>libre</t>
        </is>
      </c>
    </row>
    <row r="3305">
      <c r="A3305" t="inlineStr">
        <is>
          <t>2015</t>
        </is>
      </c>
      <c r="B3305" t="inlineStr">
        <is>
          <t>Farine</t>
        </is>
      </c>
      <c r="C3305" t="inlineStr">
        <is>
          <t>Autres IAA ou consommation humaine</t>
        </is>
      </c>
      <c r="D3305" t="n">
        <v>40.5</v>
      </c>
      <c r="E3305" t="inlineStr"/>
      <c r="F3305" t="inlineStr"/>
      <c r="G3305" t="inlineStr"/>
      <c r="H3305" t="inlineStr"/>
      <c r="I3305" t="inlineStr"/>
      <c r="J3305" t="inlineStr"/>
      <c r="K3305" t="inlineStr">
        <is>
          <t>libre unbounded</t>
        </is>
      </c>
    </row>
    <row r="3306">
      <c r="A3306" t="inlineStr">
        <is>
          <t>2015</t>
        </is>
      </c>
      <c r="B3306" t="inlineStr">
        <is>
          <t>Farine d'épeautre</t>
        </is>
      </c>
      <c r="C3306" t="inlineStr">
        <is>
          <t>Autres IAA ou consommation humaine</t>
        </is>
      </c>
      <c r="D3306" t="n">
        <v>22.9</v>
      </c>
      <c r="E3306" t="inlineStr"/>
      <c r="F3306" t="inlineStr"/>
      <c r="G3306" t="inlineStr"/>
      <c r="H3306" t="inlineStr"/>
      <c r="I3306" t="inlineStr"/>
      <c r="J3306" t="inlineStr"/>
      <c r="K3306" t="inlineStr">
        <is>
          <t>libre unbounded</t>
        </is>
      </c>
    </row>
    <row r="3307">
      <c r="A3307" t="inlineStr">
        <is>
          <t>2015</t>
        </is>
      </c>
      <c r="B3307" t="inlineStr">
        <is>
          <t>Farine de seigle</t>
        </is>
      </c>
      <c r="C3307" t="inlineStr">
        <is>
          <t>Autres IAA ou consommation humaine</t>
        </is>
      </c>
      <c r="D3307" t="n">
        <v>8.4</v>
      </c>
      <c r="E3307" t="inlineStr"/>
      <c r="F3307" t="inlineStr"/>
      <c r="G3307" t="inlineStr"/>
      <c r="H3307" t="inlineStr"/>
      <c r="I3307" t="inlineStr"/>
      <c r="J3307" t="inlineStr"/>
      <c r="K3307" t="inlineStr">
        <is>
          <t>libre unbounded</t>
        </is>
      </c>
    </row>
    <row r="3308">
      <c r="A3308" t="inlineStr">
        <is>
          <t>2015</t>
        </is>
      </c>
      <c r="B3308" t="inlineStr">
        <is>
          <t>Farine de sarrasin</t>
        </is>
      </c>
      <c r="C3308" t="inlineStr">
        <is>
          <t>Autres IAA ou consommation humaine</t>
        </is>
      </c>
      <c r="D3308" t="n">
        <v>9.199999999999999</v>
      </c>
      <c r="E3308" t="inlineStr"/>
      <c r="F3308" t="inlineStr"/>
      <c r="G3308" t="inlineStr"/>
      <c r="H3308" t="inlineStr"/>
      <c r="I3308" t="inlineStr"/>
      <c r="J3308" t="inlineStr"/>
      <c r="K3308" t="inlineStr">
        <is>
          <t>libre unbounded</t>
        </is>
      </c>
    </row>
    <row r="3309">
      <c r="A3309" t="inlineStr">
        <is>
          <t>2015</t>
        </is>
      </c>
      <c r="B3309" t="inlineStr">
        <is>
          <t>Coproduits de meunerie</t>
        </is>
      </c>
      <c r="C3309" t="inlineStr">
        <is>
          <t>Autres IAA ou consommation humaine</t>
        </is>
      </c>
      <c r="D3309" t="n">
        <v>13.9</v>
      </c>
      <c r="E3309" t="inlineStr"/>
      <c r="F3309" t="inlineStr"/>
      <c r="G3309" t="inlineStr"/>
      <c r="H3309" t="inlineStr"/>
      <c r="I3309" t="inlineStr"/>
      <c r="J3309" t="inlineStr"/>
      <c r="K3309" t="inlineStr">
        <is>
          <t>libre</t>
        </is>
      </c>
    </row>
    <row r="3310">
      <c r="A3310" t="inlineStr">
        <is>
          <t>2015</t>
        </is>
      </c>
      <c r="B3310" t="inlineStr">
        <is>
          <t>Issues de meunerie</t>
        </is>
      </c>
      <c r="C3310" t="inlineStr">
        <is>
          <t>Autres IAA ou consommation humaine</t>
        </is>
      </c>
      <c r="D3310" t="n">
        <v>13.9</v>
      </c>
      <c r="E3310" t="inlineStr"/>
      <c r="F3310" t="inlineStr"/>
      <c r="G3310" t="inlineStr"/>
      <c r="H3310" t="inlineStr"/>
      <c r="I3310" t="inlineStr"/>
      <c r="J3310" t="inlineStr"/>
      <c r="K3310" t="inlineStr">
        <is>
          <t>libre</t>
        </is>
      </c>
    </row>
    <row r="3311">
      <c r="A3311" t="inlineStr">
        <is>
          <t>2015</t>
        </is>
      </c>
      <c r="B3311" t="inlineStr">
        <is>
          <t>Issues de meunerie de blé tendre</t>
        </is>
      </c>
      <c r="C3311" t="inlineStr">
        <is>
          <t>Autres IAA ou consommation humaine</t>
        </is>
      </c>
      <c r="D3311" t="n">
        <v>13.5</v>
      </c>
      <c r="E3311" t="inlineStr"/>
      <c r="F3311" t="inlineStr"/>
      <c r="G3311" t="inlineStr"/>
      <c r="H3311" t="inlineStr"/>
      <c r="I3311" t="inlineStr"/>
      <c r="J3311" t="inlineStr"/>
      <c r="K3311" t="inlineStr">
        <is>
          <t>déterminé</t>
        </is>
      </c>
    </row>
    <row r="3312">
      <c r="A3312" t="inlineStr">
        <is>
          <t>2015</t>
        </is>
      </c>
      <c r="B3312" t="inlineStr">
        <is>
          <t>Sons de blé tendre</t>
        </is>
      </c>
      <c r="C3312" t="inlineStr">
        <is>
          <t>Autres IAA ou consommation humaine</t>
        </is>
      </c>
      <c r="D3312" t="n">
        <v>13.5</v>
      </c>
      <c r="E3312" t="inlineStr"/>
      <c r="F3312" t="inlineStr"/>
      <c r="G3312" t="inlineStr"/>
      <c r="H3312" t="inlineStr"/>
      <c r="I3312" t="inlineStr"/>
      <c r="J3312" t="inlineStr"/>
      <c r="K3312" t="inlineStr">
        <is>
          <t>déterminé</t>
        </is>
      </c>
    </row>
    <row r="3313">
      <c r="A3313" t="inlineStr">
        <is>
          <t>2015</t>
        </is>
      </c>
      <c r="B3313" t="inlineStr">
        <is>
          <t>Issues de meunerie d'épeautre</t>
        </is>
      </c>
      <c r="C3313" t="inlineStr">
        <is>
          <t>Autres IAA ou consommation humaine</t>
        </is>
      </c>
      <c r="D3313" t="n">
        <v>0.3</v>
      </c>
      <c r="E3313" t="inlineStr"/>
      <c r="F3313" t="inlineStr"/>
      <c r="G3313" t="inlineStr"/>
      <c r="H3313" t="inlineStr"/>
      <c r="I3313" t="inlineStr"/>
      <c r="J3313" t="inlineStr"/>
      <c r="K3313" t="inlineStr">
        <is>
          <t>libre</t>
        </is>
      </c>
    </row>
    <row r="3314">
      <c r="A3314" t="inlineStr">
        <is>
          <t>2015</t>
        </is>
      </c>
      <c r="B3314" t="inlineStr">
        <is>
          <t>Sons d'épeautre</t>
        </is>
      </c>
      <c r="C3314" t="inlineStr">
        <is>
          <t>Autres IAA ou consommation humaine</t>
        </is>
      </c>
      <c r="D3314" t="n">
        <v>0.3</v>
      </c>
      <c r="E3314" t="inlineStr"/>
      <c r="F3314" t="inlineStr"/>
      <c r="G3314" t="inlineStr"/>
      <c r="H3314" t="inlineStr"/>
      <c r="I3314" t="inlineStr"/>
      <c r="J3314" t="inlineStr"/>
      <c r="K3314" t="inlineStr">
        <is>
          <t>libre</t>
        </is>
      </c>
    </row>
    <row r="3315">
      <c r="A3315" t="inlineStr">
        <is>
          <t>2015</t>
        </is>
      </c>
      <c r="B3315" t="inlineStr">
        <is>
          <t>Issues de meunerie de seigle</t>
        </is>
      </c>
      <c r="C3315" t="inlineStr">
        <is>
          <t>Autres IAA ou consommation humaine</t>
        </is>
      </c>
      <c r="D3315" t="n">
        <v>0</v>
      </c>
      <c r="E3315" t="inlineStr"/>
      <c r="F3315" t="inlineStr"/>
      <c r="G3315" t="inlineStr"/>
      <c r="H3315" t="inlineStr"/>
      <c r="I3315" t="inlineStr"/>
      <c r="J3315" t="inlineStr"/>
      <c r="K3315" t="inlineStr">
        <is>
          <t>déterminé</t>
        </is>
      </c>
    </row>
    <row r="3316">
      <c r="A3316" t="inlineStr">
        <is>
          <t>2015</t>
        </is>
      </c>
      <c r="B3316" t="inlineStr">
        <is>
          <t>Sons de seigle</t>
        </is>
      </c>
      <c r="C3316" t="inlineStr">
        <is>
          <t>Autres IAA ou consommation humaine</t>
        </is>
      </c>
      <c r="D3316" t="n">
        <v>0</v>
      </c>
      <c r="E3316" t="inlineStr"/>
      <c r="F3316" t="inlineStr"/>
      <c r="G3316" t="inlineStr"/>
      <c r="H3316" t="inlineStr"/>
      <c r="I3316" t="inlineStr"/>
      <c r="J3316" t="inlineStr"/>
      <c r="K3316" t="inlineStr">
        <is>
          <t>déterminé</t>
        </is>
      </c>
    </row>
    <row r="3317">
      <c r="A3317" t="inlineStr">
        <is>
          <t>2015</t>
        </is>
      </c>
      <c r="B3317" t="inlineStr">
        <is>
          <t>Issues de meunerie de sarrasin</t>
        </is>
      </c>
      <c r="C3317" t="inlineStr">
        <is>
          <t>Autres IAA ou consommation humaine</t>
        </is>
      </c>
      <c r="D3317" t="n">
        <v>0</v>
      </c>
      <c r="E3317" t="inlineStr"/>
      <c r="F3317" t="inlineStr"/>
      <c r="G3317" t="inlineStr"/>
      <c r="H3317" t="inlineStr"/>
      <c r="I3317" t="inlineStr"/>
      <c r="J3317" t="inlineStr"/>
      <c r="K3317" t="inlineStr">
        <is>
          <t>libre</t>
        </is>
      </c>
    </row>
    <row r="3318">
      <c r="A3318" t="inlineStr">
        <is>
          <t>2015</t>
        </is>
      </c>
      <c r="B3318" t="inlineStr">
        <is>
          <t>Sons de sarrasin</t>
        </is>
      </c>
      <c r="C3318" t="inlineStr">
        <is>
          <t>Autres IAA ou consommation humaine</t>
        </is>
      </c>
      <c r="D3318" t="n">
        <v>0</v>
      </c>
      <c r="E3318" t="inlineStr"/>
      <c r="F3318" t="inlineStr"/>
      <c r="G3318" t="inlineStr"/>
      <c r="H3318" t="inlineStr"/>
      <c r="I3318" t="inlineStr"/>
      <c r="J3318" t="inlineStr"/>
      <c r="K3318" t="inlineStr">
        <is>
          <t>libre</t>
        </is>
      </c>
    </row>
    <row r="3319">
      <c r="A3319" t="inlineStr">
        <is>
          <t>2015</t>
        </is>
      </c>
      <c r="B3319" t="inlineStr">
        <is>
          <t>Semoule</t>
        </is>
      </c>
      <c r="C3319" t="inlineStr">
        <is>
          <t>Autres IAA ou consommation humaine</t>
        </is>
      </c>
      <c r="D3319" t="n">
        <v>38.7</v>
      </c>
      <c r="E3319" t="inlineStr"/>
      <c r="F3319" t="inlineStr"/>
      <c r="G3319" t="inlineStr"/>
      <c r="H3319" t="inlineStr"/>
      <c r="I3319" t="inlineStr"/>
      <c r="J3319" t="inlineStr"/>
      <c r="K3319" t="inlineStr">
        <is>
          <t>libre unbounded</t>
        </is>
      </c>
    </row>
    <row r="3320">
      <c r="A3320" t="inlineStr">
        <is>
          <t>2015</t>
        </is>
      </c>
      <c r="B3320" t="inlineStr">
        <is>
          <t>Pâtes et couscous</t>
        </is>
      </c>
      <c r="C3320" t="inlineStr">
        <is>
          <t>Autres IAA ou consommation humaine</t>
        </is>
      </c>
      <c r="D3320" t="n">
        <v>613</v>
      </c>
      <c r="E3320" t="inlineStr"/>
      <c r="F3320" t="inlineStr"/>
      <c r="G3320" t="inlineStr"/>
      <c r="H3320" t="inlineStr"/>
      <c r="I3320" t="inlineStr"/>
      <c r="J3320" t="inlineStr"/>
      <c r="K3320" t="inlineStr">
        <is>
          <t>déterminé</t>
        </is>
      </c>
    </row>
    <row r="3321">
      <c r="A3321" t="inlineStr">
        <is>
          <t>2015</t>
        </is>
      </c>
      <c r="B3321" t="inlineStr">
        <is>
          <t>Pâtes alimentaires sèches non préparées</t>
        </is>
      </c>
      <c r="C3321" t="inlineStr">
        <is>
          <t>Autres IAA ou consommation humaine</t>
        </is>
      </c>
      <c r="D3321" t="n">
        <v>508</v>
      </c>
      <c r="E3321" t="inlineStr"/>
      <c r="F3321" t="inlineStr"/>
      <c r="G3321" t="inlineStr"/>
      <c r="H3321" t="inlineStr"/>
      <c r="I3321" t="inlineStr"/>
      <c r="J3321" t="inlineStr"/>
      <c r="K3321" t="inlineStr">
        <is>
          <t>déterminé</t>
        </is>
      </c>
    </row>
    <row r="3322">
      <c r="A3322" t="inlineStr">
        <is>
          <t>2015</t>
        </is>
      </c>
      <c r="B3322" t="inlineStr">
        <is>
          <t>Couscous non préparé</t>
        </is>
      </c>
      <c r="C3322" t="inlineStr">
        <is>
          <t>Autres IAA ou consommation humaine</t>
        </is>
      </c>
      <c r="D3322" t="n">
        <v>105</v>
      </c>
      <c r="E3322" t="inlineStr"/>
      <c r="F3322" t="inlineStr"/>
      <c r="G3322" t="inlineStr"/>
      <c r="H3322" t="inlineStr"/>
      <c r="I3322" t="inlineStr"/>
      <c r="J3322" t="inlineStr"/>
      <c r="K3322" t="inlineStr">
        <is>
          <t>déterminé</t>
        </is>
      </c>
    </row>
    <row r="3323">
      <c r="A3323" t="inlineStr">
        <is>
          <t>2015</t>
        </is>
      </c>
      <c r="B3323" t="inlineStr">
        <is>
          <t>Semoule, gritz, hominy</t>
        </is>
      </c>
      <c r="C3323" t="inlineStr">
        <is>
          <t>Autres IAA ou consommation humaine</t>
        </is>
      </c>
      <c r="D3323" t="n">
        <v>4.9</v>
      </c>
      <c r="E3323" t="inlineStr"/>
      <c r="F3323" t="inlineStr"/>
      <c r="G3323" t="inlineStr"/>
      <c r="H3323" t="inlineStr"/>
      <c r="I3323" t="inlineStr"/>
      <c r="J3323" t="inlineStr"/>
      <c r="K3323" t="inlineStr">
        <is>
          <t>libre</t>
        </is>
      </c>
    </row>
    <row r="3324">
      <c r="A3324" t="inlineStr">
        <is>
          <t>2015</t>
        </is>
      </c>
      <c r="B3324" t="inlineStr">
        <is>
          <t>Farine alimentaire</t>
        </is>
      </c>
      <c r="C3324" t="inlineStr">
        <is>
          <t>Autres IAA ou consommation humaine</t>
        </is>
      </c>
      <c r="D3324" t="n">
        <v>0</v>
      </c>
      <c r="E3324" t="inlineStr"/>
      <c r="F3324" t="inlineStr"/>
      <c r="G3324" t="inlineStr"/>
      <c r="H3324" t="inlineStr"/>
      <c r="I3324" t="inlineStr"/>
      <c r="J3324" t="inlineStr"/>
      <c r="K3324" t="inlineStr">
        <is>
          <t>déterminé</t>
        </is>
      </c>
    </row>
    <row r="3325">
      <c r="A3325" t="inlineStr">
        <is>
          <t>2015</t>
        </is>
      </c>
      <c r="B3325" t="inlineStr">
        <is>
          <t>Huile de maïs</t>
        </is>
      </c>
      <c r="C3325" t="inlineStr">
        <is>
          <t>Autres IAA ou consommation humaine</t>
        </is>
      </c>
      <c r="D3325" t="n">
        <v>0.9</v>
      </c>
      <c r="E3325" t="inlineStr"/>
      <c r="F3325" t="inlineStr"/>
      <c r="G3325" t="inlineStr"/>
      <c r="H3325" t="inlineStr"/>
      <c r="I3325" t="inlineStr"/>
      <c r="J3325" t="inlineStr"/>
      <c r="K3325" t="inlineStr">
        <is>
          <t>libre</t>
        </is>
      </c>
    </row>
    <row r="3326">
      <c r="A3326" t="inlineStr">
        <is>
          <t>2015</t>
        </is>
      </c>
      <c r="B3326" t="inlineStr">
        <is>
          <t>Bière</t>
        </is>
      </c>
      <c r="C3326" t="inlineStr">
        <is>
          <t>Autres IAA ou consommation humaine</t>
        </is>
      </c>
      <c r="D3326" t="n">
        <v>1990</v>
      </c>
      <c r="E3326" t="inlineStr"/>
      <c r="F3326" t="inlineStr"/>
      <c r="G3326" t="inlineStr"/>
      <c r="H3326" t="inlineStr"/>
      <c r="I3326" t="inlineStr"/>
      <c r="J3326" t="inlineStr"/>
      <c r="K3326" t="inlineStr">
        <is>
          <t>déterminé</t>
        </is>
      </c>
    </row>
    <row r="3327">
      <c r="A3327" t="inlineStr">
        <is>
          <t>2015</t>
        </is>
      </c>
      <c r="B3327" t="inlineStr">
        <is>
          <t>Coproduits de Brasserie</t>
        </is>
      </c>
      <c r="C3327" t="inlineStr">
        <is>
          <t>Autres IAA ou consommation humaine</t>
        </is>
      </c>
      <c r="D3327" t="n">
        <v>2.3</v>
      </c>
      <c r="E3327" t="inlineStr"/>
      <c r="F3327" t="inlineStr"/>
      <c r="G3327" t="inlineStr"/>
      <c r="H3327" t="inlineStr"/>
      <c r="I3327" t="inlineStr"/>
      <c r="J3327" t="inlineStr"/>
      <c r="K3327" t="inlineStr">
        <is>
          <t>libre unbounded</t>
        </is>
      </c>
    </row>
    <row r="3328">
      <c r="A3328" t="inlineStr">
        <is>
          <t>2015</t>
        </is>
      </c>
      <c r="B3328" t="inlineStr">
        <is>
          <t>Ecarts de production</t>
        </is>
      </c>
      <c r="C3328" t="inlineStr">
        <is>
          <t>Autres IAA ou consommation humaine</t>
        </is>
      </c>
      <c r="D3328" t="n">
        <v>2.3</v>
      </c>
      <c r="E3328" t="inlineStr"/>
      <c r="F3328" t="inlineStr"/>
      <c r="G3328" t="inlineStr"/>
      <c r="H3328" t="inlineStr"/>
      <c r="I3328" t="inlineStr"/>
      <c r="J3328" t="inlineStr"/>
      <c r="K3328" t="inlineStr">
        <is>
          <t>libre unbounded</t>
        </is>
      </c>
    </row>
    <row r="3329">
      <c r="A3329" t="inlineStr">
        <is>
          <t>2015</t>
        </is>
      </c>
      <c r="B3329" t="inlineStr">
        <is>
          <t>Riz, complet</t>
        </is>
      </c>
      <c r="C3329" t="inlineStr">
        <is>
          <t>Autres IAA ou consommation humaine</t>
        </is>
      </c>
      <c r="D3329" t="n">
        <v>65.2</v>
      </c>
      <c r="E3329" t="inlineStr"/>
      <c r="F3329" t="inlineStr"/>
      <c r="G3329" t="inlineStr"/>
      <c r="H3329" t="inlineStr"/>
      <c r="I3329" t="inlineStr"/>
      <c r="J3329" t="inlineStr"/>
      <c r="K3329" t="inlineStr">
        <is>
          <t>libre</t>
        </is>
      </c>
    </row>
    <row r="3330">
      <c r="A3330" t="inlineStr">
        <is>
          <t>2015</t>
        </is>
      </c>
      <c r="B3330" t="inlineStr">
        <is>
          <t>Riz, complet (surplus)</t>
        </is>
      </c>
      <c r="C3330" t="inlineStr">
        <is>
          <t>Autres IAA ou consommation humaine</t>
        </is>
      </c>
      <c r="D3330" t="n">
        <v>65.2</v>
      </c>
      <c r="E3330" t="inlineStr"/>
      <c r="F3330" t="inlineStr"/>
      <c r="G3330" t="inlineStr"/>
      <c r="H3330" t="inlineStr"/>
      <c r="I3330" t="inlineStr"/>
      <c r="J3330" t="inlineStr"/>
      <c r="K3330" t="inlineStr">
        <is>
          <t>libre</t>
        </is>
      </c>
    </row>
    <row r="3331">
      <c r="A3331" t="inlineStr">
        <is>
          <t>2015</t>
        </is>
      </c>
      <c r="B3331" t="inlineStr">
        <is>
          <t>Riz, partiellement ou totalement blanchi et brisures</t>
        </is>
      </c>
      <c r="C3331" t="inlineStr">
        <is>
          <t>Autres IAA ou consommation humaine</t>
        </is>
      </c>
      <c r="D3331" t="n">
        <v>390</v>
      </c>
      <c r="E3331" t="inlineStr"/>
      <c r="F3331" t="inlineStr"/>
      <c r="G3331" t="inlineStr"/>
      <c r="H3331" t="inlineStr"/>
      <c r="I3331" t="inlineStr"/>
      <c r="J3331" t="inlineStr"/>
      <c r="K3331" t="inlineStr">
        <is>
          <t>libre</t>
        </is>
      </c>
    </row>
    <row r="3332">
      <c r="A3332" t="inlineStr">
        <is>
          <t>2015</t>
        </is>
      </c>
      <c r="B3332" t="inlineStr">
        <is>
          <t>Riz, partiellement ou totalement blanchi</t>
        </is>
      </c>
      <c r="C3332" t="inlineStr">
        <is>
          <t>Autres IAA ou consommation humaine</t>
        </is>
      </c>
      <c r="D3332" t="n">
        <v>382</v>
      </c>
      <c r="E3332" t="inlineStr"/>
      <c r="F3332" t="inlineStr"/>
      <c r="G3332" t="inlineStr"/>
      <c r="H3332" t="inlineStr"/>
      <c r="I3332" t="inlineStr"/>
      <c r="J3332" t="inlineStr"/>
      <c r="K3332" t="inlineStr">
        <is>
          <t>libre</t>
        </is>
      </c>
    </row>
    <row r="3333">
      <c r="A3333" t="inlineStr">
        <is>
          <t>2015</t>
        </is>
      </c>
      <c r="B3333" t="inlineStr">
        <is>
          <t>Riz, semi-complet</t>
        </is>
      </c>
      <c r="C3333" t="inlineStr">
        <is>
          <t>Autres IAA ou consommation humaine</t>
        </is>
      </c>
      <c r="D3333" t="n">
        <v>191</v>
      </c>
      <c r="E3333" t="inlineStr"/>
      <c r="F3333" t="inlineStr"/>
      <c r="G3333" t="inlineStr"/>
      <c r="H3333" t="inlineStr"/>
      <c r="I3333" t="inlineStr"/>
      <c r="J3333" t="inlineStr"/>
      <c r="K3333" t="inlineStr">
        <is>
          <t>libre</t>
        </is>
      </c>
    </row>
    <row r="3334">
      <c r="A3334" t="inlineStr">
        <is>
          <t>2015</t>
        </is>
      </c>
      <c r="B3334" t="inlineStr">
        <is>
          <t>Riz, blanchi</t>
        </is>
      </c>
      <c r="C3334" t="inlineStr">
        <is>
          <t>Autres IAA ou consommation humaine</t>
        </is>
      </c>
      <c r="D3334" t="n">
        <v>191</v>
      </c>
      <c r="E3334" t="inlineStr"/>
      <c r="F3334" t="inlineStr"/>
      <c r="G3334" t="inlineStr"/>
      <c r="H3334" t="inlineStr"/>
      <c r="I3334" t="inlineStr"/>
      <c r="J3334" t="inlineStr"/>
      <c r="K3334" t="inlineStr">
        <is>
          <t>libre</t>
        </is>
      </c>
    </row>
    <row r="3335">
      <c r="A3335" t="inlineStr">
        <is>
          <t>2015</t>
        </is>
      </c>
      <c r="B3335" t="inlineStr">
        <is>
          <t>Brisures de riz</t>
        </is>
      </c>
      <c r="C3335" t="inlineStr">
        <is>
          <t>Autres IAA ou consommation humaine</t>
        </is>
      </c>
      <c r="D3335" t="n">
        <v>8.199999999999999</v>
      </c>
      <c r="E3335" t="inlineStr"/>
      <c r="F3335" t="inlineStr"/>
      <c r="G3335" t="inlineStr"/>
      <c r="H3335" t="inlineStr"/>
      <c r="I3335" t="inlineStr"/>
      <c r="J3335" t="inlineStr"/>
      <c r="K3335" t="inlineStr">
        <is>
          <t>libre</t>
        </is>
      </c>
    </row>
    <row r="3336">
      <c r="A3336" t="inlineStr">
        <is>
          <t>2015</t>
        </is>
      </c>
      <c r="B3336" t="inlineStr">
        <is>
          <t>Son de riz</t>
        </is>
      </c>
      <c r="C3336" t="inlineStr">
        <is>
          <t>Autres IAA ou consommation humaine</t>
        </is>
      </c>
      <c r="D3336" t="n">
        <v>1.1</v>
      </c>
      <c r="E3336" t="inlineStr"/>
      <c r="F3336" t="inlineStr"/>
      <c r="G3336" t="inlineStr"/>
      <c r="H3336" t="inlineStr"/>
      <c r="I3336" t="inlineStr"/>
      <c r="J3336" t="inlineStr"/>
      <c r="K3336" t="inlineStr">
        <is>
          <t>libre</t>
        </is>
      </c>
    </row>
    <row r="3337">
      <c r="A3337" t="inlineStr">
        <is>
          <t>2015</t>
        </is>
      </c>
      <c r="B3337" t="inlineStr">
        <is>
          <t>Riz étuvé, précuit ou soufflé</t>
        </is>
      </c>
      <c r="C3337" t="inlineStr">
        <is>
          <t>Autres IAA ou consommation humaine</t>
        </is>
      </c>
      <c r="D3337" t="n">
        <v>0.1</v>
      </c>
      <c r="E3337" t="inlineStr"/>
      <c r="F3337" t="inlineStr"/>
      <c r="G3337" t="inlineStr"/>
      <c r="H3337" t="inlineStr"/>
      <c r="I3337" t="inlineStr"/>
      <c r="J3337" t="inlineStr"/>
      <c r="K3337" t="inlineStr">
        <is>
          <t>libre unbounded</t>
        </is>
      </c>
    </row>
    <row r="3338">
      <c r="A3338" t="inlineStr">
        <is>
          <t>2015</t>
        </is>
      </c>
      <c r="B3338" t="inlineStr">
        <is>
          <t>Coproduits usinage humide du riz</t>
        </is>
      </c>
      <c r="C3338" t="inlineStr">
        <is>
          <t>Autres IAA ou consommation humaine</t>
        </is>
      </c>
      <c r="D3338" t="n">
        <v>0.2</v>
      </c>
      <c r="E3338" t="inlineStr"/>
      <c r="F3338" t="inlineStr"/>
      <c r="G3338" t="inlineStr"/>
      <c r="H3338" t="inlineStr"/>
      <c r="I3338" t="inlineStr"/>
      <c r="J3338" t="inlineStr"/>
      <c r="K3338" t="inlineStr">
        <is>
          <t>libre unbounded</t>
        </is>
      </c>
    </row>
    <row r="3339">
      <c r="A3339" t="inlineStr">
        <is>
          <t>2015</t>
        </is>
      </c>
      <c r="B3339" t="inlineStr">
        <is>
          <t>Coproduits usinage sec du riz</t>
        </is>
      </c>
      <c r="C3339" t="inlineStr">
        <is>
          <t>Autres IAA ou consommation humaine</t>
        </is>
      </c>
      <c r="D3339" t="n">
        <v>9.300000000000001</v>
      </c>
      <c r="E3339" t="inlineStr"/>
      <c r="F3339" t="inlineStr"/>
      <c r="G3339" t="inlineStr"/>
      <c r="H3339" t="inlineStr"/>
      <c r="I3339" t="inlineStr"/>
      <c r="J3339" t="inlineStr"/>
      <c r="K3339" t="inlineStr">
        <is>
          <t>libre</t>
        </is>
      </c>
    </row>
    <row r="3340">
      <c r="A3340" t="inlineStr">
        <is>
          <t>2015</t>
        </is>
      </c>
      <c r="B3340" t="inlineStr">
        <is>
          <t>Sons blé tendre</t>
        </is>
      </c>
      <c r="C3340" t="inlineStr">
        <is>
          <t>Autres IAA ou consommation humaine</t>
        </is>
      </c>
      <c r="D3340" t="n">
        <v>13.5</v>
      </c>
      <c r="E3340" t="inlineStr"/>
      <c r="F3340" t="inlineStr"/>
      <c r="G3340" t="inlineStr"/>
      <c r="H3340" t="inlineStr"/>
      <c r="I3340" t="inlineStr"/>
      <c r="J3340" t="inlineStr"/>
      <c r="K3340" t="inlineStr">
        <is>
          <t>déterminé</t>
        </is>
      </c>
    </row>
    <row r="3341">
      <c r="A3341" t="inlineStr">
        <is>
          <t>2015</t>
        </is>
      </c>
      <c r="B3341" t="inlineStr">
        <is>
          <t>Produits de 1ère transformation</t>
        </is>
      </c>
      <c r="C3341" t="inlineStr">
        <is>
          <t>Autres IAA ou consommation humaine</t>
        </is>
      </c>
      <c r="D3341" t="n">
        <v>232</v>
      </c>
      <c r="E3341" t="inlineStr"/>
      <c r="F3341" t="inlineStr"/>
      <c r="G3341" t="inlineStr"/>
      <c r="H3341" t="inlineStr"/>
      <c r="I3341" t="inlineStr"/>
      <c r="J3341" t="inlineStr"/>
      <c r="K3341" t="inlineStr">
        <is>
          <t>libre unbounded</t>
        </is>
      </c>
    </row>
    <row r="3342">
      <c r="A3342" t="inlineStr">
        <is>
          <t>2015</t>
        </is>
      </c>
      <c r="B3342" t="inlineStr">
        <is>
          <t>Coproduits de 1ère transformation</t>
        </is>
      </c>
      <c r="C3342" t="inlineStr">
        <is>
          <t>Autres IAA ou consommation humaine</t>
        </is>
      </c>
      <c r="D3342" t="n">
        <v>14.1</v>
      </c>
      <c r="E3342" t="inlineStr"/>
      <c r="F3342" t="inlineStr"/>
      <c r="G3342" t="inlineStr"/>
      <c r="H3342" t="inlineStr"/>
      <c r="I3342" t="inlineStr"/>
      <c r="J3342" t="inlineStr"/>
      <c r="K3342" t="inlineStr">
        <is>
          <t>libre unbounded</t>
        </is>
      </c>
    </row>
    <row r="3343">
      <c r="A3343" t="inlineStr">
        <is>
          <t>2015</t>
        </is>
      </c>
      <c r="B3343" t="inlineStr">
        <is>
          <t>Produits de 2nde transformation</t>
        </is>
      </c>
      <c r="C3343" t="inlineStr">
        <is>
          <t>Autres IAA ou consommation humaine</t>
        </is>
      </c>
      <c r="D3343" t="n">
        <v>2990</v>
      </c>
      <c r="E3343" t="inlineStr"/>
      <c r="F3343" t="inlineStr"/>
      <c r="G3343" t="inlineStr"/>
      <c r="H3343" t="inlineStr"/>
      <c r="I3343" t="inlineStr"/>
      <c r="J3343" t="inlineStr"/>
      <c r="K3343" t="inlineStr">
        <is>
          <t>libre</t>
        </is>
      </c>
    </row>
    <row r="3344">
      <c r="A3344" t="inlineStr">
        <is>
          <t>2015</t>
        </is>
      </c>
      <c r="B3344" t="inlineStr">
        <is>
          <t>Coproduits de 2nde transformation</t>
        </is>
      </c>
      <c r="C3344" t="inlineStr">
        <is>
          <t>Autres IAA ou consommation humaine</t>
        </is>
      </c>
      <c r="D3344" t="n">
        <v>11.6</v>
      </c>
      <c r="E3344" t="inlineStr"/>
      <c r="F3344" t="inlineStr"/>
      <c r="G3344" t="inlineStr"/>
      <c r="H3344" t="inlineStr"/>
      <c r="I3344" t="inlineStr"/>
      <c r="J3344" t="inlineStr"/>
      <c r="K3344" t="inlineStr">
        <is>
          <t>libre unbounded</t>
        </is>
      </c>
    </row>
    <row r="3345">
      <c r="A3345" t="inlineStr">
        <is>
          <t>2015</t>
        </is>
      </c>
      <c r="B3345" t="inlineStr">
        <is>
          <t>Issues de céréales</t>
        </is>
      </c>
      <c r="C3345" t="inlineStr">
        <is>
          <t>Usages non-alimentaires</t>
        </is>
      </c>
      <c r="D3345" t="n">
        <v>162</v>
      </c>
      <c r="E3345" t="inlineStr"/>
      <c r="F3345" t="inlineStr"/>
      <c r="G3345" t="inlineStr"/>
      <c r="H3345" t="inlineStr"/>
      <c r="I3345" t="inlineStr"/>
      <c r="J3345" t="inlineStr"/>
      <c r="K3345" t="inlineStr">
        <is>
          <t>libre</t>
        </is>
      </c>
    </row>
    <row r="3346">
      <c r="A3346" t="inlineStr">
        <is>
          <t>2015</t>
        </is>
      </c>
      <c r="B3346" t="inlineStr">
        <is>
          <t>Issues de céréales (hors riz)</t>
        </is>
      </c>
      <c r="C3346" t="inlineStr">
        <is>
          <t>Usages non-alimentaires</t>
        </is>
      </c>
      <c r="D3346" t="n">
        <v>162</v>
      </c>
      <c r="E3346" t="inlineStr"/>
      <c r="F3346" t="inlineStr"/>
      <c r="G3346" t="inlineStr"/>
      <c r="H3346" t="inlineStr"/>
      <c r="I3346" t="inlineStr"/>
      <c r="J3346" t="inlineStr"/>
      <c r="K3346" t="inlineStr">
        <is>
          <t>libre</t>
        </is>
      </c>
    </row>
    <row r="3347">
      <c r="A3347" t="inlineStr">
        <is>
          <t>2015</t>
        </is>
      </c>
      <c r="B3347" t="inlineStr">
        <is>
          <t>Issues de blé dur</t>
        </is>
      </c>
      <c r="C3347" t="inlineStr">
        <is>
          <t>Usages non-alimentaires</t>
        </is>
      </c>
      <c r="D3347" t="n">
        <v>2.4</v>
      </c>
      <c r="E3347" t="inlineStr"/>
      <c r="F3347" t="inlineStr"/>
      <c r="G3347" t="inlineStr"/>
      <c r="H3347" t="inlineStr"/>
      <c r="I3347" t="inlineStr"/>
      <c r="J3347" t="inlineStr"/>
      <c r="K3347" t="inlineStr">
        <is>
          <t>déterminé</t>
        </is>
      </c>
    </row>
    <row r="3348">
      <c r="A3348" t="inlineStr">
        <is>
          <t>2015</t>
        </is>
      </c>
      <c r="B3348" t="inlineStr">
        <is>
          <t>Issues de blé tendre</t>
        </is>
      </c>
      <c r="C3348" t="inlineStr">
        <is>
          <t>Usages non-alimentaires</t>
        </is>
      </c>
      <c r="D3348" t="n">
        <v>53</v>
      </c>
      <c r="E3348" t="inlineStr"/>
      <c r="F3348" t="inlineStr"/>
      <c r="G3348" t="inlineStr"/>
      <c r="H3348" t="inlineStr"/>
      <c r="I3348" t="inlineStr"/>
      <c r="J3348" t="inlineStr"/>
      <c r="K3348" t="inlineStr">
        <is>
          <t>déterminé</t>
        </is>
      </c>
    </row>
    <row r="3349">
      <c r="A3349" t="inlineStr">
        <is>
          <t>2015</t>
        </is>
      </c>
      <c r="B3349" t="inlineStr">
        <is>
          <t>Issues de maïs-grain</t>
        </is>
      </c>
      <c r="C3349" t="inlineStr">
        <is>
          <t>Usages non-alimentaires</t>
        </is>
      </c>
      <c r="D3349" t="n">
        <v>51.6</v>
      </c>
      <c r="E3349" t="inlineStr"/>
      <c r="F3349" t="inlineStr"/>
      <c r="G3349" t="inlineStr"/>
      <c r="H3349" t="inlineStr"/>
      <c r="I3349" t="inlineStr"/>
      <c r="J3349" t="inlineStr"/>
      <c r="K3349" t="inlineStr">
        <is>
          <t>déterminé</t>
        </is>
      </c>
    </row>
    <row r="3350">
      <c r="A3350" t="inlineStr">
        <is>
          <t>2015</t>
        </is>
      </c>
      <c r="B3350" t="inlineStr">
        <is>
          <t>Issues d'orge</t>
        </is>
      </c>
      <c r="C3350" t="inlineStr">
        <is>
          <t>Usages non-alimentaires</t>
        </is>
      </c>
      <c r="D3350" t="n">
        <v>51.4</v>
      </c>
      <c r="E3350" t="inlineStr"/>
      <c r="F3350" t="inlineStr"/>
      <c r="G3350" t="inlineStr"/>
      <c r="H3350" t="inlineStr"/>
      <c r="I3350" t="inlineStr"/>
      <c r="J3350" t="inlineStr"/>
      <c r="K3350" t="inlineStr">
        <is>
          <t>déterminé</t>
        </is>
      </c>
    </row>
    <row r="3351">
      <c r="A3351" t="inlineStr">
        <is>
          <t>2015</t>
        </is>
      </c>
      <c r="B3351" t="inlineStr">
        <is>
          <t>Issues de seigle</t>
        </is>
      </c>
      <c r="C3351" t="inlineStr">
        <is>
          <t>Usages non-alimentaires</t>
        </is>
      </c>
      <c r="D3351" t="n">
        <v>0.1</v>
      </c>
      <c r="E3351" t="inlineStr"/>
      <c r="F3351" t="inlineStr"/>
      <c r="G3351" t="inlineStr"/>
      <c r="H3351" t="inlineStr"/>
      <c r="I3351" t="inlineStr"/>
      <c r="J3351" t="inlineStr"/>
      <c r="K3351" t="inlineStr">
        <is>
          <t>déterminé</t>
        </is>
      </c>
    </row>
    <row r="3352">
      <c r="A3352" t="inlineStr">
        <is>
          <t>2015</t>
        </is>
      </c>
      <c r="B3352" t="inlineStr">
        <is>
          <t>Issues d'avoine</t>
        </is>
      </c>
      <c r="C3352" t="inlineStr">
        <is>
          <t>Usages non-alimentaires</t>
        </is>
      </c>
      <c r="D3352" t="n">
        <v>0.5</v>
      </c>
      <c r="E3352" t="inlineStr"/>
      <c r="F3352" t="inlineStr"/>
      <c r="G3352" t="inlineStr"/>
      <c r="H3352" t="inlineStr"/>
      <c r="I3352" t="inlineStr"/>
      <c r="J3352" t="inlineStr"/>
      <c r="K3352" t="inlineStr">
        <is>
          <t>déterminé</t>
        </is>
      </c>
    </row>
    <row r="3353">
      <c r="A3353" t="inlineStr">
        <is>
          <t>2015</t>
        </is>
      </c>
      <c r="B3353" t="inlineStr">
        <is>
          <t>Issues de sorgho-grain</t>
        </is>
      </c>
      <c r="C3353" t="inlineStr">
        <is>
          <t>Usages non-alimentaires</t>
        </is>
      </c>
      <c r="D3353" t="n">
        <v>0.4</v>
      </c>
      <c r="E3353" t="inlineStr"/>
      <c r="F3353" t="inlineStr"/>
      <c r="G3353" t="inlineStr"/>
      <c r="H3353" t="inlineStr"/>
      <c r="I3353" t="inlineStr"/>
      <c r="J3353" t="inlineStr"/>
      <c r="K3353" t="inlineStr">
        <is>
          <t>déterminé</t>
        </is>
      </c>
    </row>
    <row r="3354">
      <c r="A3354" t="inlineStr">
        <is>
          <t>2015</t>
        </is>
      </c>
      <c r="B3354" t="inlineStr">
        <is>
          <t>Issues de triticale</t>
        </is>
      </c>
      <c r="C3354" t="inlineStr">
        <is>
          <t>Usages non-alimentaires</t>
        </is>
      </c>
      <c r="D3354" t="n">
        <v>1.7</v>
      </c>
      <c r="E3354" t="inlineStr"/>
      <c r="F3354" t="inlineStr"/>
      <c r="G3354" t="inlineStr"/>
      <c r="H3354" t="inlineStr"/>
      <c r="I3354" t="inlineStr"/>
      <c r="J3354" t="inlineStr"/>
      <c r="K3354" t="inlineStr">
        <is>
          <t>déterminé</t>
        </is>
      </c>
    </row>
    <row r="3355">
      <c r="A3355" t="inlineStr">
        <is>
          <t>2015</t>
        </is>
      </c>
      <c r="B3355" t="inlineStr">
        <is>
          <t>Issues de millet</t>
        </is>
      </c>
      <c r="C3355" t="inlineStr">
        <is>
          <t>Usages non-alimentaires</t>
        </is>
      </c>
      <c r="D3355" t="n">
        <v>0.1</v>
      </c>
      <c r="E3355" t="inlineStr"/>
      <c r="F3355" t="inlineStr"/>
      <c r="G3355" t="inlineStr"/>
      <c r="H3355" t="inlineStr"/>
      <c r="I3355" t="inlineStr"/>
      <c r="J3355" t="inlineStr"/>
      <c r="K3355" t="inlineStr">
        <is>
          <t>déterminé</t>
        </is>
      </c>
    </row>
    <row r="3356">
      <c r="A3356" t="inlineStr">
        <is>
          <t>2015</t>
        </is>
      </c>
      <c r="B3356" t="inlineStr">
        <is>
          <t>Issues de sarrasin</t>
        </is>
      </c>
      <c r="C3356" t="inlineStr">
        <is>
          <t>Usages non-alimentaires</t>
        </is>
      </c>
      <c r="D3356" t="n">
        <v>0</v>
      </c>
      <c r="E3356" t="inlineStr"/>
      <c r="F3356" t="inlineStr"/>
      <c r="G3356" t="inlineStr"/>
      <c r="H3356" t="inlineStr"/>
      <c r="I3356" t="inlineStr"/>
      <c r="J3356" t="inlineStr"/>
      <c r="K3356" t="inlineStr">
        <is>
          <t>déterminé</t>
        </is>
      </c>
    </row>
    <row r="3357">
      <c r="A3357" t="inlineStr">
        <is>
          <t>2015</t>
        </is>
      </c>
      <c r="B3357" t="inlineStr">
        <is>
          <t>Issues d'alpiste</t>
        </is>
      </c>
      <c r="C3357" t="inlineStr">
        <is>
          <t>Usages non-alimentaires</t>
        </is>
      </c>
      <c r="D3357" t="n">
        <v>0</v>
      </c>
      <c r="E3357" t="inlineStr"/>
      <c r="F3357" t="inlineStr"/>
      <c r="G3357" t="inlineStr"/>
      <c r="H3357" t="inlineStr"/>
      <c r="I3357" t="inlineStr"/>
      <c r="J3357" t="inlineStr"/>
      <c r="K3357" t="inlineStr">
        <is>
          <t>déterminé</t>
        </is>
      </c>
    </row>
    <row r="3358">
      <c r="A3358" t="inlineStr">
        <is>
          <t>2015</t>
        </is>
      </c>
      <c r="B3358" t="inlineStr">
        <is>
          <t>Issues d'épeautre</t>
        </is>
      </c>
      <c r="C3358" t="inlineStr">
        <is>
          <t>Usages non-alimentaires</t>
        </is>
      </c>
      <c r="D3358" t="n">
        <v>0</v>
      </c>
      <c r="E3358" t="inlineStr"/>
      <c r="F3358" t="inlineStr"/>
      <c r="G3358" t="inlineStr"/>
      <c r="H3358" t="inlineStr"/>
      <c r="I3358" t="inlineStr"/>
      <c r="J3358" t="inlineStr"/>
      <c r="K3358" t="inlineStr">
        <is>
          <t>déterminé</t>
        </is>
      </c>
    </row>
    <row r="3359">
      <c r="A3359" t="inlineStr">
        <is>
          <t>2015</t>
        </is>
      </c>
      <c r="B3359" t="inlineStr">
        <is>
          <t>Issues de méteil</t>
        </is>
      </c>
      <c r="C3359" t="inlineStr">
        <is>
          <t>Usages non-alimentaires</t>
        </is>
      </c>
      <c r="D3359" t="n">
        <v>0</v>
      </c>
      <c r="E3359" t="inlineStr"/>
      <c r="F3359" t="inlineStr"/>
      <c r="G3359" t="inlineStr"/>
      <c r="H3359" t="inlineStr"/>
      <c r="I3359" t="inlineStr"/>
      <c r="J3359" t="inlineStr"/>
      <c r="K3359" t="inlineStr">
        <is>
          <t>déterminé</t>
        </is>
      </c>
    </row>
    <row r="3360">
      <c r="A3360" t="inlineStr">
        <is>
          <t>2015</t>
        </is>
      </c>
      <c r="B3360" t="inlineStr">
        <is>
          <t>Issues de fonio</t>
        </is>
      </c>
      <c r="C3360" t="inlineStr">
        <is>
          <t>Usages non-alimentaires</t>
        </is>
      </c>
      <c r="D3360" t="n">
        <v>0</v>
      </c>
      <c r="E3360" t="inlineStr"/>
      <c r="F3360" t="inlineStr"/>
      <c r="G3360" t="inlineStr"/>
      <c r="H3360" t="inlineStr"/>
      <c r="I3360" t="inlineStr"/>
      <c r="J3360" t="inlineStr"/>
      <c r="K3360" t="inlineStr">
        <is>
          <t>libre</t>
        </is>
      </c>
    </row>
    <row r="3361">
      <c r="A3361" t="inlineStr">
        <is>
          <t>2015</t>
        </is>
      </c>
      <c r="B3361" t="inlineStr">
        <is>
          <t>Issues de quinoa</t>
        </is>
      </c>
      <c r="C3361" t="inlineStr">
        <is>
          <t>Usages non-alimentaires</t>
        </is>
      </c>
      <c r="D3361" t="n">
        <v>0</v>
      </c>
      <c r="E3361" t="inlineStr"/>
      <c r="F3361" t="inlineStr"/>
      <c r="G3361" t="inlineStr"/>
      <c r="H3361" t="inlineStr"/>
      <c r="I3361" t="inlineStr"/>
      <c r="J3361" t="inlineStr"/>
      <c r="K3361" t="inlineStr">
        <is>
          <t>libre</t>
        </is>
      </c>
    </row>
    <row r="3362">
      <c r="A3362" t="inlineStr">
        <is>
          <t>2015</t>
        </is>
      </c>
      <c r="B3362" t="inlineStr">
        <is>
          <t>Issues d'autres céréales</t>
        </is>
      </c>
      <c r="C3362" t="inlineStr">
        <is>
          <t>Usages non-alimentaires</t>
        </is>
      </c>
      <c r="D3362" t="n">
        <v>0</v>
      </c>
      <c r="E3362" t="inlineStr"/>
      <c r="F3362" t="inlineStr"/>
      <c r="G3362" t="inlineStr"/>
      <c r="H3362" t="inlineStr"/>
      <c r="I3362" t="inlineStr"/>
      <c r="J3362" t="inlineStr"/>
      <c r="K3362" t="inlineStr">
        <is>
          <t>libre</t>
        </is>
      </c>
    </row>
    <row r="3363">
      <c r="A3363" t="inlineStr">
        <is>
          <t>2015</t>
        </is>
      </c>
      <c r="B3363" t="inlineStr">
        <is>
          <t>Issues de mélanges de céréales (hors méteil)</t>
        </is>
      </c>
      <c r="C3363" t="inlineStr">
        <is>
          <t>Usages non-alimentaires</t>
        </is>
      </c>
      <c r="D3363" t="n">
        <v>0.2</v>
      </c>
      <c r="E3363" t="inlineStr"/>
      <c r="F3363" t="inlineStr"/>
      <c r="G3363" t="inlineStr"/>
      <c r="H3363" t="inlineStr"/>
      <c r="I3363" t="inlineStr"/>
      <c r="J3363" t="inlineStr"/>
      <c r="K3363" t="inlineStr">
        <is>
          <t>libre</t>
        </is>
      </c>
    </row>
    <row r="3364">
      <c r="A3364" t="inlineStr">
        <is>
          <t>2015</t>
        </is>
      </c>
      <c r="B3364" t="inlineStr">
        <is>
          <t>Issues de riz</t>
        </is>
      </c>
      <c r="C3364" t="inlineStr">
        <is>
          <t>Usages non-alimentaires</t>
        </is>
      </c>
      <c r="D3364" t="n">
        <v>0.2</v>
      </c>
      <c r="E3364" t="inlineStr"/>
      <c r="F3364" t="inlineStr"/>
      <c r="G3364" t="inlineStr"/>
      <c r="H3364" t="inlineStr"/>
      <c r="I3364" t="inlineStr"/>
      <c r="J3364" t="inlineStr"/>
      <c r="K3364" t="inlineStr">
        <is>
          <t>déterminé</t>
        </is>
      </c>
    </row>
    <row r="3365">
      <c r="A3365" t="inlineStr">
        <is>
          <t>2015</t>
        </is>
      </c>
      <c r="B3365" t="inlineStr">
        <is>
          <t>Produits d'amidonnerie</t>
        </is>
      </c>
      <c r="C3365" t="inlineStr">
        <is>
          <t>Usages non-alimentaires</t>
        </is>
      </c>
      <c r="D3365" t="n">
        <v>998</v>
      </c>
      <c r="E3365" t="inlineStr"/>
      <c r="F3365" t="inlineStr"/>
      <c r="G3365" t="inlineStr"/>
      <c r="H3365" t="inlineStr"/>
      <c r="I3365" t="inlineStr"/>
      <c r="J3365" t="inlineStr"/>
      <c r="K3365" t="inlineStr">
        <is>
          <t>libre</t>
        </is>
      </c>
    </row>
    <row r="3366">
      <c r="A3366" t="inlineStr">
        <is>
          <t>2015</t>
        </is>
      </c>
      <c r="B3366" t="inlineStr">
        <is>
          <t>Amidon</t>
        </is>
      </c>
      <c r="C3366" t="inlineStr">
        <is>
          <t>Usages non-alimentaires</t>
        </is>
      </c>
      <c r="D3366" t="n">
        <v>941</v>
      </c>
      <c r="E3366" t="inlineStr"/>
      <c r="F3366" t="inlineStr"/>
      <c r="G3366" t="inlineStr"/>
      <c r="H3366" t="inlineStr"/>
      <c r="I3366" t="inlineStr"/>
      <c r="J3366" t="inlineStr"/>
      <c r="K3366" t="inlineStr">
        <is>
          <t>libre</t>
        </is>
      </c>
    </row>
    <row r="3367">
      <c r="A3367" t="inlineStr">
        <is>
          <t>2015</t>
        </is>
      </c>
      <c r="B3367" t="inlineStr">
        <is>
          <t>Amidon de blé tendre</t>
        </is>
      </c>
      <c r="C3367" t="inlineStr">
        <is>
          <t>Usages non-alimentaires</t>
        </is>
      </c>
      <c r="D3367" t="n">
        <v>938</v>
      </c>
      <c r="E3367" t="inlineStr"/>
      <c r="F3367" t="inlineStr"/>
      <c r="G3367" t="inlineStr"/>
      <c r="H3367" t="inlineStr"/>
      <c r="I3367" t="inlineStr"/>
      <c r="J3367" t="inlineStr"/>
      <c r="K3367" t="inlineStr">
        <is>
          <t>libre</t>
        </is>
      </c>
    </row>
    <row r="3368">
      <c r="A3368" t="inlineStr">
        <is>
          <t>2015</t>
        </is>
      </c>
      <c r="B3368" t="inlineStr">
        <is>
          <t>Amidon de maïs</t>
        </is>
      </c>
      <c r="C3368" t="inlineStr">
        <is>
          <t>Usages non-alimentaires</t>
        </is>
      </c>
      <c r="D3368" t="n">
        <v>3.1</v>
      </c>
      <c r="E3368" t="inlineStr"/>
      <c r="F3368" t="inlineStr"/>
      <c r="G3368" t="inlineStr"/>
      <c r="H3368" t="inlineStr"/>
      <c r="I3368" t="inlineStr"/>
      <c r="J3368" t="inlineStr"/>
      <c r="K3368" t="inlineStr">
        <is>
          <t>libre</t>
        </is>
      </c>
    </row>
    <row r="3369">
      <c r="A3369" t="inlineStr">
        <is>
          <t>2015</t>
        </is>
      </c>
      <c r="B3369" t="inlineStr">
        <is>
          <t>Gluten</t>
        </is>
      </c>
      <c r="C3369" t="inlineStr">
        <is>
          <t>Usages non-alimentaires</t>
        </is>
      </c>
      <c r="D3369" t="n">
        <v>56.8</v>
      </c>
      <c r="E3369" t="inlineStr"/>
      <c r="F3369" t="inlineStr"/>
      <c r="G3369" t="inlineStr"/>
      <c r="H3369" t="inlineStr"/>
      <c r="I3369" t="inlineStr"/>
      <c r="J3369" t="inlineStr"/>
      <c r="K3369" t="inlineStr">
        <is>
          <t>libre</t>
        </is>
      </c>
    </row>
    <row r="3370">
      <c r="A3370" t="inlineStr">
        <is>
          <t>2015</t>
        </is>
      </c>
      <c r="B3370" t="inlineStr">
        <is>
          <t>Coproduits d'amidonnerie</t>
        </is>
      </c>
      <c r="C3370" t="inlineStr">
        <is>
          <t>Usages non-alimentaires</t>
        </is>
      </c>
      <c r="D3370" t="n">
        <v>64.3</v>
      </c>
      <c r="E3370" t="inlineStr"/>
      <c r="F3370" t="inlineStr"/>
      <c r="G3370" t="inlineStr"/>
      <c r="H3370" t="inlineStr"/>
      <c r="I3370" t="inlineStr"/>
      <c r="J3370" t="inlineStr"/>
      <c r="K3370" t="inlineStr">
        <is>
          <t>libre unbounded</t>
        </is>
      </c>
    </row>
    <row r="3371">
      <c r="A3371" t="inlineStr">
        <is>
          <t>2015</t>
        </is>
      </c>
      <c r="B3371" t="inlineStr">
        <is>
          <t>Coproduits d'amidonnerie de blé tendre</t>
        </is>
      </c>
      <c r="C3371" t="inlineStr">
        <is>
          <t>Usages non-alimentaires</t>
        </is>
      </c>
      <c r="D3371" t="n">
        <v>64.09999999999999</v>
      </c>
      <c r="E3371" t="inlineStr"/>
      <c r="F3371" t="inlineStr"/>
      <c r="G3371" t="inlineStr"/>
      <c r="H3371" t="inlineStr"/>
      <c r="I3371" t="inlineStr"/>
      <c r="J3371" t="inlineStr"/>
      <c r="K3371" t="inlineStr">
        <is>
          <t>libre unbounded</t>
        </is>
      </c>
    </row>
    <row r="3372">
      <c r="A3372" t="inlineStr">
        <is>
          <t>2015</t>
        </is>
      </c>
      <c r="B3372" t="inlineStr">
        <is>
          <t>Wheat gluten feed et solubles</t>
        </is>
      </c>
      <c r="C3372" t="inlineStr">
        <is>
          <t>Usages non-alimentaires</t>
        </is>
      </c>
      <c r="D3372" t="n">
        <v>8.4</v>
      </c>
      <c r="E3372" t="inlineStr"/>
      <c r="F3372" t="inlineStr"/>
      <c r="G3372" t="inlineStr"/>
      <c r="H3372" t="inlineStr"/>
      <c r="I3372" t="inlineStr"/>
      <c r="J3372" t="inlineStr"/>
      <c r="K3372" t="inlineStr">
        <is>
          <t>libre unbounded</t>
        </is>
      </c>
    </row>
    <row r="3373">
      <c r="A3373" t="inlineStr">
        <is>
          <t>2015</t>
        </is>
      </c>
      <c r="B3373" t="inlineStr">
        <is>
          <t>Sons d'amidonnerie</t>
        </is>
      </c>
      <c r="C3373" t="inlineStr">
        <is>
          <t>Usages non-alimentaires</t>
        </is>
      </c>
      <c r="D3373" t="n">
        <v>55.7</v>
      </c>
      <c r="E3373" t="inlineStr"/>
      <c r="F3373" t="inlineStr"/>
      <c r="G3373" t="inlineStr"/>
      <c r="H3373" t="inlineStr"/>
      <c r="I3373" t="inlineStr"/>
      <c r="J3373" t="inlineStr"/>
      <c r="K3373" t="inlineStr">
        <is>
          <t>libre unbounded</t>
        </is>
      </c>
    </row>
    <row r="3374">
      <c r="A3374" t="inlineStr">
        <is>
          <t>2015</t>
        </is>
      </c>
      <c r="B3374" t="inlineStr">
        <is>
          <t>Coproduits d'amidonnerie de maïs</t>
        </is>
      </c>
      <c r="C3374" t="inlineStr">
        <is>
          <t>Usages non-alimentaires</t>
        </is>
      </c>
      <c r="D3374" t="n">
        <v>0.2</v>
      </c>
      <c r="E3374" t="inlineStr"/>
      <c r="F3374" t="inlineStr"/>
      <c r="G3374" t="inlineStr"/>
      <c r="H3374" t="inlineStr"/>
      <c r="I3374" t="inlineStr"/>
      <c r="J3374" t="inlineStr"/>
      <c r="K3374" t="inlineStr">
        <is>
          <t>libre unbounded</t>
        </is>
      </c>
    </row>
    <row r="3375">
      <c r="A3375" t="inlineStr">
        <is>
          <t>2015</t>
        </is>
      </c>
      <c r="B3375" t="inlineStr">
        <is>
          <t>Corn gluten feed et solubles</t>
        </is>
      </c>
      <c r="C3375" t="inlineStr">
        <is>
          <t>Usages non-alimentaires</t>
        </is>
      </c>
      <c r="D3375" t="n">
        <v>0.2</v>
      </c>
      <c r="E3375" t="inlineStr"/>
      <c r="F3375" t="inlineStr"/>
      <c r="G3375" t="inlineStr"/>
      <c r="H3375" t="inlineStr"/>
      <c r="I3375" t="inlineStr"/>
      <c r="J3375" t="inlineStr"/>
      <c r="K3375" t="inlineStr">
        <is>
          <t>libre unbounded</t>
        </is>
      </c>
    </row>
    <row r="3376">
      <c r="A3376" t="inlineStr">
        <is>
          <t>2015</t>
        </is>
      </c>
      <c r="B3376" t="inlineStr">
        <is>
          <t>Coproduits de Malterie</t>
        </is>
      </c>
      <c r="C3376" t="inlineStr">
        <is>
          <t>Usages non-alimentaires</t>
        </is>
      </c>
      <c r="D3376" t="n">
        <v>2.4</v>
      </c>
      <c r="E3376" t="inlineStr"/>
      <c r="F3376" t="inlineStr"/>
      <c r="G3376" t="inlineStr"/>
      <c r="H3376" t="inlineStr"/>
      <c r="I3376" t="inlineStr"/>
      <c r="J3376" t="inlineStr"/>
      <c r="K3376" t="inlineStr">
        <is>
          <t>déterminé</t>
        </is>
      </c>
    </row>
    <row r="3377">
      <c r="A3377" t="inlineStr">
        <is>
          <t>2015</t>
        </is>
      </c>
      <c r="B3377" t="inlineStr">
        <is>
          <t>Radicelles</t>
        </is>
      </c>
      <c r="C3377" t="inlineStr">
        <is>
          <t>Usages non-alimentaires</t>
        </is>
      </c>
      <c r="D3377" t="n">
        <v>2.4</v>
      </c>
      <c r="E3377" t="inlineStr"/>
      <c r="F3377" t="inlineStr"/>
      <c r="G3377" t="inlineStr"/>
      <c r="H3377" t="inlineStr"/>
      <c r="I3377" t="inlineStr"/>
      <c r="J3377" t="inlineStr"/>
      <c r="K3377" t="inlineStr">
        <is>
          <t>déterminé</t>
        </is>
      </c>
    </row>
    <row r="3378">
      <c r="A3378" t="inlineStr">
        <is>
          <t>2015</t>
        </is>
      </c>
      <c r="B3378" t="inlineStr">
        <is>
          <t>Coproduits de Brasserie</t>
        </is>
      </c>
      <c r="C3378" t="inlineStr">
        <is>
          <t>Usages non-alimentaires</t>
        </is>
      </c>
      <c r="D3378" t="n">
        <v>26.5</v>
      </c>
      <c r="E3378" t="inlineStr"/>
      <c r="F3378" t="inlineStr"/>
      <c r="G3378" t="inlineStr"/>
      <c r="H3378" t="inlineStr"/>
      <c r="I3378" t="inlineStr"/>
      <c r="J3378" t="inlineStr"/>
      <c r="K3378" t="inlineStr">
        <is>
          <t>libre unbounded</t>
        </is>
      </c>
    </row>
    <row r="3379">
      <c r="A3379" t="inlineStr">
        <is>
          <t>2015</t>
        </is>
      </c>
      <c r="B3379" t="inlineStr">
        <is>
          <t>Drèches</t>
        </is>
      </c>
      <c r="C3379" t="inlineStr">
        <is>
          <t>Usages non-alimentaires</t>
        </is>
      </c>
      <c r="D3379" t="n">
        <v>20</v>
      </c>
      <c r="E3379" t="inlineStr"/>
      <c r="F3379" t="inlineStr"/>
      <c r="G3379" t="inlineStr"/>
      <c r="H3379" t="inlineStr"/>
      <c r="I3379" t="inlineStr"/>
      <c r="J3379" t="inlineStr"/>
      <c r="K3379" t="inlineStr">
        <is>
          <t>libre</t>
        </is>
      </c>
    </row>
    <row r="3380">
      <c r="A3380" t="inlineStr">
        <is>
          <t>2015</t>
        </is>
      </c>
      <c r="B3380" t="inlineStr">
        <is>
          <t>Kieselguhr</t>
        </is>
      </c>
      <c r="C3380" t="inlineStr">
        <is>
          <t>Usages non-alimentaires</t>
        </is>
      </c>
      <c r="D3380" t="n">
        <v>0.3</v>
      </c>
      <c r="E3380" t="inlineStr"/>
      <c r="F3380" t="inlineStr"/>
      <c r="G3380" t="inlineStr"/>
      <c r="H3380" t="inlineStr"/>
      <c r="I3380" t="inlineStr"/>
      <c r="J3380" t="inlineStr"/>
      <c r="K3380" t="inlineStr">
        <is>
          <t>libre unbounded</t>
        </is>
      </c>
    </row>
    <row r="3381">
      <c r="A3381" t="inlineStr">
        <is>
          <t>2015</t>
        </is>
      </c>
      <c r="B3381" t="inlineStr">
        <is>
          <t>Ecarts de production</t>
        </is>
      </c>
      <c r="C3381" t="inlineStr">
        <is>
          <t>Usages non-alimentaires</t>
        </is>
      </c>
      <c r="D3381" t="n">
        <v>6.2</v>
      </c>
      <c r="E3381" t="inlineStr"/>
      <c r="F3381" t="inlineStr"/>
      <c r="G3381" t="inlineStr"/>
      <c r="H3381" t="inlineStr"/>
      <c r="I3381" t="inlineStr"/>
      <c r="J3381" t="inlineStr"/>
      <c r="K3381" t="inlineStr">
        <is>
          <t>libre unbounded</t>
        </is>
      </c>
    </row>
    <row r="3382">
      <c r="A3382" t="inlineStr">
        <is>
          <t>2015</t>
        </is>
      </c>
      <c r="B3382" t="inlineStr">
        <is>
          <t>Balle de paddy</t>
        </is>
      </c>
      <c r="C3382" t="inlineStr">
        <is>
          <t>Usages non-alimentaires</t>
        </is>
      </c>
      <c r="D3382" t="n">
        <v>0</v>
      </c>
      <c r="E3382" t="inlineStr"/>
      <c r="F3382" t="inlineStr"/>
      <c r="G3382" t="inlineStr"/>
      <c r="H3382" t="inlineStr"/>
      <c r="I3382" t="inlineStr"/>
      <c r="J3382" t="inlineStr"/>
      <c r="K3382" t="inlineStr">
        <is>
          <t>libre</t>
        </is>
      </c>
    </row>
    <row r="3383">
      <c r="A3383" t="inlineStr">
        <is>
          <t>2015</t>
        </is>
      </c>
      <c r="B3383" t="inlineStr">
        <is>
          <t>Riz, partiellement ou totalement blanchi et brisures</t>
        </is>
      </c>
      <c r="C3383" t="inlineStr">
        <is>
          <t>Usages non-alimentaires</t>
        </is>
      </c>
      <c r="D3383" t="n">
        <v>121</v>
      </c>
      <c r="E3383" t="inlineStr"/>
      <c r="F3383" t="inlineStr"/>
      <c r="G3383" t="inlineStr"/>
      <c r="H3383" t="inlineStr"/>
      <c r="I3383" t="inlineStr"/>
      <c r="J3383" t="inlineStr"/>
      <c r="K3383" t="inlineStr">
        <is>
          <t>libre</t>
        </is>
      </c>
    </row>
    <row r="3384">
      <c r="A3384" t="inlineStr">
        <is>
          <t>2015</t>
        </is>
      </c>
      <c r="B3384" t="inlineStr">
        <is>
          <t>Brisures de riz</t>
        </is>
      </c>
      <c r="C3384" t="inlineStr">
        <is>
          <t>Usages non-alimentaires</t>
        </is>
      </c>
      <c r="D3384" t="n">
        <v>121</v>
      </c>
      <c r="E3384" t="inlineStr"/>
      <c r="F3384" t="inlineStr"/>
      <c r="G3384" t="inlineStr"/>
      <c r="H3384" t="inlineStr"/>
      <c r="I3384" t="inlineStr"/>
      <c r="J3384" t="inlineStr"/>
      <c r="K3384" t="inlineStr">
        <is>
          <t>libre</t>
        </is>
      </c>
    </row>
    <row r="3385">
      <c r="A3385" t="inlineStr">
        <is>
          <t>2015</t>
        </is>
      </c>
      <c r="B3385" t="inlineStr">
        <is>
          <t>Son de riz</t>
        </is>
      </c>
      <c r="C3385" t="inlineStr">
        <is>
          <t>Usages non-alimentaires</t>
        </is>
      </c>
      <c r="D3385" t="n">
        <v>0.4</v>
      </c>
      <c r="E3385" t="inlineStr"/>
      <c r="F3385" t="inlineStr"/>
      <c r="G3385" t="inlineStr"/>
      <c r="H3385" t="inlineStr"/>
      <c r="I3385" t="inlineStr"/>
      <c r="J3385" t="inlineStr"/>
      <c r="K3385" t="inlineStr">
        <is>
          <t>libre</t>
        </is>
      </c>
    </row>
    <row r="3386">
      <c r="A3386" t="inlineStr">
        <is>
          <t>2015</t>
        </is>
      </c>
      <c r="B3386" t="inlineStr">
        <is>
          <t>Coproduits usinage humide du riz</t>
        </is>
      </c>
      <c r="C3386" t="inlineStr">
        <is>
          <t>Usages non-alimentaires</t>
        </is>
      </c>
      <c r="D3386" t="n">
        <v>0</v>
      </c>
      <c r="E3386" t="inlineStr"/>
      <c r="F3386" t="inlineStr"/>
      <c r="G3386" t="inlineStr"/>
      <c r="H3386" t="inlineStr"/>
      <c r="I3386" t="inlineStr"/>
      <c r="J3386" t="inlineStr"/>
      <c r="K3386" t="inlineStr">
        <is>
          <t>libre unbounded</t>
        </is>
      </c>
    </row>
    <row r="3387">
      <c r="A3387" t="inlineStr">
        <is>
          <t>2015</t>
        </is>
      </c>
      <c r="B3387" t="inlineStr">
        <is>
          <t>Coproduits usinage sec du riz</t>
        </is>
      </c>
      <c r="C3387" t="inlineStr">
        <is>
          <t>Usages non-alimentaires</t>
        </is>
      </c>
      <c r="D3387" t="n">
        <v>122</v>
      </c>
      <c r="E3387" t="inlineStr"/>
      <c r="F3387" t="inlineStr"/>
      <c r="G3387" t="inlineStr"/>
      <c r="H3387" t="inlineStr"/>
      <c r="I3387" t="inlineStr"/>
      <c r="J3387" t="inlineStr"/>
      <c r="K3387" t="inlineStr">
        <is>
          <t>libre</t>
        </is>
      </c>
    </row>
    <row r="3388">
      <c r="A3388" t="inlineStr">
        <is>
          <t>2015</t>
        </is>
      </c>
      <c r="B3388" t="inlineStr">
        <is>
          <t>Sons blé tendre</t>
        </is>
      </c>
      <c r="C3388" t="inlineStr">
        <is>
          <t>Usages non-alimentaires</t>
        </is>
      </c>
      <c r="D3388" t="n">
        <v>55.7</v>
      </c>
      <c r="E3388" t="inlineStr"/>
      <c r="F3388" t="inlineStr"/>
      <c r="G3388" t="inlineStr"/>
      <c r="H3388" t="inlineStr"/>
      <c r="I3388" t="inlineStr"/>
      <c r="J3388" t="inlineStr"/>
      <c r="K3388" t="inlineStr">
        <is>
          <t>libre unbounded</t>
        </is>
      </c>
    </row>
    <row r="3389">
      <c r="A3389" t="inlineStr">
        <is>
          <t>2015</t>
        </is>
      </c>
      <c r="B3389" t="inlineStr">
        <is>
          <t>Produits de 1ère transformation</t>
        </is>
      </c>
      <c r="C3389" t="inlineStr">
        <is>
          <t>Usages non-alimentaires</t>
        </is>
      </c>
      <c r="D3389" t="n">
        <v>998</v>
      </c>
      <c r="E3389" t="inlineStr"/>
      <c r="F3389" t="inlineStr"/>
      <c r="G3389" t="inlineStr"/>
      <c r="H3389" t="inlineStr"/>
      <c r="I3389" t="inlineStr"/>
      <c r="J3389" t="inlineStr"/>
      <c r="K3389" t="inlineStr">
        <is>
          <t>libre</t>
        </is>
      </c>
    </row>
    <row r="3390">
      <c r="A3390" t="inlineStr">
        <is>
          <t>2015</t>
        </is>
      </c>
      <c r="B3390" t="inlineStr">
        <is>
          <t>Coproduits de 1ère transformation</t>
        </is>
      </c>
      <c r="C3390" t="inlineStr">
        <is>
          <t>Usages non-alimentaires</t>
        </is>
      </c>
      <c r="D3390" t="n">
        <v>66.7</v>
      </c>
      <c r="E3390" t="inlineStr"/>
      <c r="F3390" t="inlineStr"/>
      <c r="G3390" t="inlineStr"/>
      <c r="H3390" t="inlineStr"/>
      <c r="I3390" t="inlineStr"/>
      <c r="J3390" t="inlineStr"/>
      <c r="K3390" t="inlineStr">
        <is>
          <t>libre unbounded</t>
        </is>
      </c>
    </row>
    <row r="3391">
      <c r="A3391" t="inlineStr">
        <is>
          <t>2015</t>
        </is>
      </c>
      <c r="B3391" t="inlineStr">
        <is>
          <t>Coproduits de 2nde transformation</t>
        </is>
      </c>
      <c r="C3391" t="inlineStr">
        <is>
          <t>Usages non-alimentaires</t>
        </is>
      </c>
      <c r="D3391" t="n">
        <v>148</v>
      </c>
      <c r="E3391" t="inlineStr"/>
      <c r="F3391" t="inlineStr"/>
      <c r="G3391" t="inlineStr"/>
      <c r="H3391" t="inlineStr"/>
      <c r="I3391" t="inlineStr"/>
      <c r="J3391" t="inlineStr"/>
      <c r="K3391" t="inlineStr">
        <is>
          <t>libre unbounded</t>
        </is>
      </c>
    </row>
    <row r="3392">
      <c r="A3392" t="inlineStr">
        <is>
          <t>2015</t>
        </is>
      </c>
      <c r="B3392" t="inlineStr">
        <is>
          <t>Issues de céréales</t>
        </is>
      </c>
      <c r="C3392" t="inlineStr">
        <is>
          <t>Valorisation énergétique</t>
        </is>
      </c>
      <c r="D3392" t="n">
        <v>144</v>
      </c>
      <c r="E3392" t="inlineStr"/>
      <c r="F3392" t="inlineStr"/>
      <c r="G3392" t="inlineStr"/>
      <c r="H3392" t="inlineStr"/>
      <c r="I3392" t="inlineStr"/>
      <c r="J3392" t="inlineStr"/>
      <c r="K3392" t="inlineStr">
        <is>
          <t>libre</t>
        </is>
      </c>
    </row>
    <row r="3393">
      <c r="A3393" t="inlineStr">
        <is>
          <t>2015</t>
        </is>
      </c>
      <c r="B3393" t="inlineStr">
        <is>
          <t>Issues de céréales (hors riz)</t>
        </is>
      </c>
      <c r="C3393" t="inlineStr">
        <is>
          <t>Valorisation énergétique</t>
        </is>
      </c>
      <c r="D3393" t="n">
        <v>144</v>
      </c>
      <c r="E3393" t="inlineStr"/>
      <c r="F3393" t="inlineStr"/>
      <c r="G3393" t="inlineStr"/>
      <c r="H3393" t="inlineStr"/>
      <c r="I3393" t="inlineStr"/>
      <c r="J3393" t="inlineStr"/>
      <c r="K3393" t="inlineStr">
        <is>
          <t>libre</t>
        </is>
      </c>
    </row>
    <row r="3394">
      <c r="A3394" t="inlineStr">
        <is>
          <t>2015</t>
        </is>
      </c>
      <c r="B3394" t="inlineStr">
        <is>
          <t>Issues de blé dur</t>
        </is>
      </c>
      <c r="C3394" t="inlineStr">
        <is>
          <t>Valorisation énergétique</t>
        </is>
      </c>
      <c r="D3394" t="n">
        <v>2.3</v>
      </c>
      <c r="E3394" t="inlineStr"/>
      <c r="F3394" t="inlineStr"/>
      <c r="G3394" t="inlineStr"/>
      <c r="H3394" t="inlineStr"/>
      <c r="I3394" t="inlineStr"/>
      <c r="J3394" t="inlineStr"/>
      <c r="K3394" t="inlineStr">
        <is>
          <t>déterminé</t>
        </is>
      </c>
    </row>
    <row r="3395">
      <c r="A3395" t="inlineStr">
        <is>
          <t>2015</t>
        </is>
      </c>
      <c r="B3395" t="inlineStr">
        <is>
          <t>Issues de blé tendre</t>
        </is>
      </c>
      <c r="C3395" t="inlineStr">
        <is>
          <t>Valorisation énergétique</t>
        </is>
      </c>
      <c r="D3395" t="n">
        <v>51.2</v>
      </c>
      <c r="E3395" t="inlineStr"/>
      <c r="F3395" t="inlineStr"/>
      <c r="G3395" t="inlineStr"/>
      <c r="H3395" t="inlineStr"/>
      <c r="I3395" t="inlineStr"/>
      <c r="J3395" t="inlineStr"/>
      <c r="K3395" t="inlineStr">
        <is>
          <t>déterminé</t>
        </is>
      </c>
    </row>
    <row r="3396">
      <c r="A3396" t="inlineStr">
        <is>
          <t>2015</t>
        </is>
      </c>
      <c r="B3396" t="inlineStr">
        <is>
          <t>Issues de maïs-grain</t>
        </is>
      </c>
      <c r="C3396" t="inlineStr">
        <is>
          <t>Valorisation énergétique</t>
        </is>
      </c>
      <c r="D3396" t="n">
        <v>37.6</v>
      </c>
      <c r="E3396" t="inlineStr"/>
      <c r="F3396" t="inlineStr"/>
      <c r="G3396" t="inlineStr"/>
      <c r="H3396" t="inlineStr"/>
      <c r="I3396" t="inlineStr"/>
      <c r="J3396" t="inlineStr"/>
      <c r="K3396" t="inlineStr">
        <is>
          <t>déterminé</t>
        </is>
      </c>
    </row>
    <row r="3397">
      <c r="A3397" t="inlineStr">
        <is>
          <t>2015</t>
        </is>
      </c>
      <c r="B3397" t="inlineStr">
        <is>
          <t>Issues d'orge</t>
        </is>
      </c>
      <c r="C3397" t="inlineStr">
        <is>
          <t>Valorisation énergétique</t>
        </is>
      </c>
      <c r="D3397" t="n">
        <v>49.6</v>
      </c>
      <c r="E3397" t="inlineStr"/>
      <c r="F3397" t="inlineStr"/>
      <c r="G3397" t="inlineStr"/>
      <c r="H3397" t="inlineStr"/>
      <c r="I3397" t="inlineStr"/>
      <c r="J3397" t="inlineStr"/>
      <c r="K3397" t="inlineStr">
        <is>
          <t>déterminé</t>
        </is>
      </c>
    </row>
    <row r="3398">
      <c r="A3398" t="inlineStr">
        <is>
          <t>2015</t>
        </is>
      </c>
      <c r="B3398" t="inlineStr">
        <is>
          <t>Issues de seigle</t>
        </is>
      </c>
      <c r="C3398" t="inlineStr">
        <is>
          <t>Valorisation énergétique</t>
        </is>
      </c>
      <c r="D3398" t="n">
        <v>0.1</v>
      </c>
      <c r="E3398" t="inlineStr"/>
      <c r="F3398" t="inlineStr"/>
      <c r="G3398" t="inlineStr"/>
      <c r="H3398" t="inlineStr"/>
      <c r="I3398" t="inlineStr"/>
      <c r="J3398" t="inlineStr"/>
      <c r="K3398" t="inlineStr">
        <is>
          <t>déterminé</t>
        </is>
      </c>
    </row>
    <row r="3399">
      <c r="A3399" t="inlineStr">
        <is>
          <t>2015</t>
        </is>
      </c>
      <c r="B3399" t="inlineStr">
        <is>
          <t>Issues d'avoine</t>
        </is>
      </c>
      <c r="C3399" t="inlineStr">
        <is>
          <t>Valorisation énergétique</t>
        </is>
      </c>
      <c r="D3399" t="n">
        <v>0.5</v>
      </c>
      <c r="E3399" t="inlineStr"/>
      <c r="F3399" t="inlineStr"/>
      <c r="G3399" t="inlineStr"/>
      <c r="H3399" t="inlineStr"/>
      <c r="I3399" t="inlineStr"/>
      <c r="J3399" t="inlineStr"/>
      <c r="K3399" t="inlineStr">
        <is>
          <t>déterminé</t>
        </is>
      </c>
    </row>
    <row r="3400">
      <c r="A3400" t="inlineStr">
        <is>
          <t>2015</t>
        </is>
      </c>
      <c r="B3400" t="inlineStr">
        <is>
          <t>Issues de sorgho-grain</t>
        </is>
      </c>
      <c r="C3400" t="inlineStr">
        <is>
          <t>Valorisation énergétique</t>
        </is>
      </c>
      <c r="D3400" t="n">
        <v>0.4</v>
      </c>
      <c r="E3400" t="inlineStr"/>
      <c r="F3400" t="inlineStr"/>
      <c r="G3400" t="inlineStr"/>
      <c r="H3400" t="inlineStr"/>
      <c r="I3400" t="inlineStr"/>
      <c r="J3400" t="inlineStr"/>
      <c r="K3400" t="inlineStr">
        <is>
          <t>déterminé</t>
        </is>
      </c>
    </row>
    <row r="3401">
      <c r="A3401" t="inlineStr">
        <is>
          <t>2015</t>
        </is>
      </c>
      <c r="B3401" t="inlineStr">
        <is>
          <t>Issues de triticale</t>
        </is>
      </c>
      <c r="C3401" t="inlineStr">
        <is>
          <t>Valorisation énergétique</t>
        </is>
      </c>
      <c r="D3401" t="n">
        <v>1.7</v>
      </c>
      <c r="E3401" t="inlineStr"/>
      <c r="F3401" t="inlineStr"/>
      <c r="G3401" t="inlineStr"/>
      <c r="H3401" t="inlineStr"/>
      <c r="I3401" t="inlineStr"/>
      <c r="J3401" t="inlineStr"/>
      <c r="K3401" t="inlineStr">
        <is>
          <t>déterminé</t>
        </is>
      </c>
    </row>
    <row r="3402">
      <c r="A3402" t="inlineStr">
        <is>
          <t>2015</t>
        </is>
      </c>
      <c r="B3402" t="inlineStr">
        <is>
          <t>Issues de millet</t>
        </is>
      </c>
      <c r="C3402" t="inlineStr">
        <is>
          <t>Valorisation énergétique</t>
        </is>
      </c>
      <c r="D3402" t="n">
        <v>0.1</v>
      </c>
      <c r="E3402" t="inlineStr"/>
      <c r="F3402" t="inlineStr"/>
      <c r="G3402" t="inlineStr"/>
      <c r="H3402" t="inlineStr"/>
      <c r="I3402" t="inlineStr"/>
      <c r="J3402" t="inlineStr"/>
      <c r="K3402" t="inlineStr">
        <is>
          <t>déterminé</t>
        </is>
      </c>
    </row>
    <row r="3403">
      <c r="A3403" t="inlineStr">
        <is>
          <t>2015</t>
        </is>
      </c>
      <c r="B3403" t="inlineStr">
        <is>
          <t>Issues de sarrasin</t>
        </is>
      </c>
      <c r="C3403" t="inlineStr">
        <is>
          <t>Valorisation énergétique</t>
        </is>
      </c>
      <c r="D3403" t="n">
        <v>0</v>
      </c>
      <c r="E3403" t="inlineStr"/>
      <c r="F3403" t="inlineStr"/>
      <c r="G3403" t="inlineStr"/>
      <c r="H3403" t="inlineStr"/>
      <c r="I3403" t="inlineStr"/>
      <c r="J3403" t="inlineStr"/>
      <c r="K3403" t="inlineStr">
        <is>
          <t>déterminé</t>
        </is>
      </c>
    </row>
    <row r="3404">
      <c r="A3404" t="inlineStr">
        <is>
          <t>2015</t>
        </is>
      </c>
      <c r="B3404" t="inlineStr">
        <is>
          <t>Issues d'alpiste</t>
        </is>
      </c>
      <c r="C3404" t="inlineStr">
        <is>
          <t>Valorisation énergétique</t>
        </is>
      </c>
      <c r="D3404" t="n">
        <v>0</v>
      </c>
      <c r="E3404" t="inlineStr"/>
      <c r="F3404" t="inlineStr"/>
      <c r="G3404" t="inlineStr"/>
      <c r="H3404" t="inlineStr"/>
      <c r="I3404" t="inlineStr"/>
      <c r="J3404" t="inlineStr"/>
      <c r="K3404" t="inlineStr">
        <is>
          <t>déterminé</t>
        </is>
      </c>
    </row>
    <row r="3405">
      <c r="A3405" t="inlineStr">
        <is>
          <t>2015</t>
        </is>
      </c>
      <c r="B3405" t="inlineStr">
        <is>
          <t>Issues d'épeautre</t>
        </is>
      </c>
      <c r="C3405" t="inlineStr">
        <is>
          <t>Valorisation énergétique</t>
        </is>
      </c>
      <c r="D3405" t="n">
        <v>0</v>
      </c>
      <c r="E3405" t="inlineStr"/>
      <c r="F3405" t="inlineStr"/>
      <c r="G3405" t="inlineStr"/>
      <c r="H3405" t="inlineStr"/>
      <c r="I3405" t="inlineStr"/>
      <c r="J3405" t="inlineStr"/>
      <c r="K3405" t="inlineStr">
        <is>
          <t>déterminé</t>
        </is>
      </c>
    </row>
    <row r="3406">
      <c r="A3406" t="inlineStr">
        <is>
          <t>2015</t>
        </is>
      </c>
      <c r="B3406" t="inlineStr">
        <is>
          <t>Issues de méteil</t>
        </is>
      </c>
      <c r="C3406" t="inlineStr">
        <is>
          <t>Valorisation énergétique</t>
        </is>
      </c>
      <c r="D3406" t="n">
        <v>0</v>
      </c>
      <c r="E3406" t="inlineStr"/>
      <c r="F3406" t="inlineStr"/>
      <c r="G3406" t="inlineStr"/>
      <c r="H3406" t="inlineStr"/>
      <c r="I3406" t="inlineStr"/>
      <c r="J3406" t="inlineStr"/>
      <c r="K3406" t="inlineStr">
        <is>
          <t>déterminé</t>
        </is>
      </c>
    </row>
    <row r="3407">
      <c r="A3407" t="inlineStr">
        <is>
          <t>2015</t>
        </is>
      </c>
      <c r="B3407" t="inlineStr">
        <is>
          <t>Issues de fonio</t>
        </is>
      </c>
      <c r="C3407" t="inlineStr">
        <is>
          <t>Valorisation énergétique</t>
        </is>
      </c>
      <c r="D3407" t="n">
        <v>0</v>
      </c>
      <c r="E3407" t="inlineStr"/>
      <c r="F3407" t="inlineStr"/>
      <c r="G3407" t="inlineStr"/>
      <c r="H3407" t="inlineStr"/>
      <c r="I3407" t="inlineStr"/>
      <c r="J3407" t="inlineStr"/>
      <c r="K3407" t="inlineStr">
        <is>
          <t>libre</t>
        </is>
      </c>
    </row>
    <row r="3408">
      <c r="A3408" t="inlineStr">
        <is>
          <t>2015</t>
        </is>
      </c>
      <c r="B3408" t="inlineStr">
        <is>
          <t>Issues de quinoa</t>
        </is>
      </c>
      <c r="C3408" t="inlineStr">
        <is>
          <t>Valorisation énergétique</t>
        </is>
      </c>
      <c r="D3408" t="n">
        <v>0</v>
      </c>
      <c r="E3408" t="inlineStr"/>
      <c r="F3408" t="inlineStr"/>
      <c r="G3408" t="inlineStr"/>
      <c r="H3408" t="inlineStr"/>
      <c r="I3408" t="inlineStr"/>
      <c r="J3408" t="inlineStr"/>
      <c r="K3408" t="inlineStr">
        <is>
          <t>libre</t>
        </is>
      </c>
    </row>
    <row r="3409">
      <c r="A3409" t="inlineStr">
        <is>
          <t>2015</t>
        </is>
      </c>
      <c r="B3409" t="inlineStr">
        <is>
          <t>Issues d'autres céréales</t>
        </is>
      </c>
      <c r="C3409" t="inlineStr">
        <is>
          <t>Valorisation énergétique</t>
        </is>
      </c>
      <c r="D3409" t="n">
        <v>0</v>
      </c>
      <c r="E3409" t="inlineStr"/>
      <c r="F3409" t="inlineStr"/>
      <c r="G3409" t="inlineStr"/>
      <c r="H3409" t="inlineStr"/>
      <c r="I3409" t="inlineStr"/>
      <c r="J3409" t="inlineStr"/>
      <c r="K3409" t="inlineStr">
        <is>
          <t>libre</t>
        </is>
      </c>
    </row>
    <row r="3410">
      <c r="A3410" t="inlineStr">
        <is>
          <t>2015</t>
        </is>
      </c>
      <c r="B3410" t="inlineStr">
        <is>
          <t>Issues de mélanges de céréales (hors méteil)</t>
        </is>
      </c>
      <c r="C3410" t="inlineStr">
        <is>
          <t>Valorisation énergétique</t>
        </is>
      </c>
      <c r="D3410" t="n">
        <v>0.2</v>
      </c>
      <c r="E3410" t="inlineStr"/>
      <c r="F3410" t="inlineStr"/>
      <c r="G3410" t="inlineStr"/>
      <c r="H3410" t="inlineStr"/>
      <c r="I3410" t="inlineStr"/>
      <c r="J3410" t="inlineStr"/>
      <c r="K3410" t="inlineStr">
        <is>
          <t>libre</t>
        </is>
      </c>
    </row>
    <row r="3411">
      <c r="A3411" t="inlineStr">
        <is>
          <t>2015</t>
        </is>
      </c>
      <c r="B3411" t="inlineStr">
        <is>
          <t>Issues de riz</t>
        </is>
      </c>
      <c r="C3411" t="inlineStr">
        <is>
          <t>Valorisation énergétique</t>
        </is>
      </c>
      <c r="D3411" t="n">
        <v>0.1</v>
      </c>
      <c r="E3411" t="inlineStr"/>
      <c r="F3411" t="inlineStr"/>
      <c r="G3411" t="inlineStr"/>
      <c r="H3411" t="inlineStr"/>
      <c r="I3411" t="inlineStr"/>
      <c r="J3411" t="inlineStr"/>
      <c r="K3411" t="inlineStr">
        <is>
          <t>déterminé</t>
        </is>
      </c>
    </row>
    <row r="3412">
      <c r="A3412" t="inlineStr">
        <is>
          <t>2015</t>
        </is>
      </c>
      <c r="B3412" t="inlineStr">
        <is>
          <t>Coproduits de Brasserie</t>
        </is>
      </c>
      <c r="C3412" t="inlineStr">
        <is>
          <t>Valorisation énergétique</t>
        </is>
      </c>
      <c r="D3412" t="n">
        <v>20</v>
      </c>
      <c r="E3412" t="inlineStr"/>
      <c r="F3412" t="inlineStr"/>
      <c r="G3412" t="inlineStr"/>
      <c r="H3412" t="inlineStr"/>
      <c r="I3412" t="inlineStr"/>
      <c r="J3412" t="inlineStr"/>
      <c r="K3412" t="inlineStr">
        <is>
          <t>libre</t>
        </is>
      </c>
    </row>
    <row r="3413">
      <c r="A3413" t="inlineStr">
        <is>
          <t>2015</t>
        </is>
      </c>
      <c r="B3413" t="inlineStr">
        <is>
          <t>Drèches</t>
        </is>
      </c>
      <c r="C3413" t="inlineStr">
        <is>
          <t>Valorisation énergétique</t>
        </is>
      </c>
      <c r="D3413" t="n">
        <v>20</v>
      </c>
      <c r="E3413" t="inlineStr"/>
      <c r="F3413" t="inlineStr"/>
      <c r="G3413" t="inlineStr"/>
      <c r="H3413" t="inlineStr"/>
      <c r="I3413" t="inlineStr"/>
      <c r="J3413" t="inlineStr"/>
      <c r="K3413" t="inlineStr">
        <is>
          <t>libre</t>
        </is>
      </c>
    </row>
    <row r="3414">
      <c r="A3414" t="inlineStr">
        <is>
          <t>2015</t>
        </is>
      </c>
      <c r="B3414" t="inlineStr">
        <is>
          <t>Balle de paddy</t>
        </is>
      </c>
      <c r="C3414" t="inlineStr">
        <is>
          <t>Valorisation énergétique</t>
        </is>
      </c>
      <c r="D3414" t="n">
        <v>0</v>
      </c>
      <c r="E3414" t="inlineStr"/>
      <c r="F3414" t="inlineStr"/>
      <c r="G3414" t="inlineStr"/>
      <c r="H3414" t="inlineStr"/>
      <c r="I3414" t="inlineStr"/>
      <c r="J3414" t="inlineStr"/>
      <c r="K3414" t="inlineStr">
        <is>
          <t>libre</t>
        </is>
      </c>
    </row>
    <row r="3415">
      <c r="A3415" t="inlineStr">
        <is>
          <t>2015</t>
        </is>
      </c>
      <c r="B3415" t="inlineStr">
        <is>
          <t>Coproduits usinage sec du riz</t>
        </is>
      </c>
      <c r="C3415" t="inlineStr">
        <is>
          <t>Valorisation énergétique</t>
        </is>
      </c>
      <c r="D3415" t="n">
        <v>0</v>
      </c>
      <c r="E3415" t="inlineStr"/>
      <c r="F3415" t="inlineStr"/>
      <c r="G3415" t="inlineStr"/>
      <c r="H3415" t="inlineStr"/>
      <c r="I3415" t="inlineStr"/>
      <c r="J3415" t="inlineStr"/>
      <c r="K3415" t="inlineStr">
        <is>
          <t>libre</t>
        </is>
      </c>
    </row>
    <row r="3416">
      <c r="A3416" t="inlineStr">
        <is>
          <t>2015</t>
        </is>
      </c>
      <c r="B3416" t="inlineStr">
        <is>
          <t>Coproduits de 1ère transformation</t>
        </is>
      </c>
      <c r="C3416" t="inlineStr">
        <is>
          <t>Valorisation énergétique</t>
        </is>
      </c>
      <c r="D3416" t="n">
        <v>0</v>
      </c>
      <c r="E3416" t="inlineStr"/>
      <c r="F3416" t="inlineStr"/>
      <c r="G3416" t="inlineStr"/>
      <c r="H3416" t="inlineStr"/>
      <c r="I3416" t="inlineStr"/>
      <c r="J3416" t="inlineStr"/>
      <c r="K3416" t="inlineStr">
        <is>
          <t>libre</t>
        </is>
      </c>
    </row>
    <row r="3417">
      <c r="A3417" t="inlineStr">
        <is>
          <t>2015</t>
        </is>
      </c>
      <c r="B3417" t="inlineStr">
        <is>
          <t>Coproduits de 2nde transformation</t>
        </is>
      </c>
      <c r="C3417" t="inlineStr">
        <is>
          <t>Valorisation énergétique</t>
        </is>
      </c>
      <c r="D3417" t="n">
        <v>20</v>
      </c>
      <c r="E3417" t="inlineStr"/>
      <c r="F3417" t="inlineStr"/>
      <c r="G3417" t="inlineStr"/>
      <c r="H3417" t="inlineStr"/>
      <c r="I3417" t="inlineStr"/>
      <c r="J3417" t="inlineStr"/>
      <c r="K3417" t="inlineStr">
        <is>
          <t>libre</t>
        </is>
      </c>
    </row>
    <row r="3418">
      <c r="A3418" t="inlineStr">
        <is>
          <t>2015</t>
        </is>
      </c>
      <c r="B3418" t="inlineStr">
        <is>
          <t>Issues de céréales</t>
        </is>
      </c>
      <c r="C3418" t="inlineStr">
        <is>
          <t>Méthanisation</t>
        </is>
      </c>
      <c r="D3418" t="n">
        <v>140</v>
      </c>
      <c r="E3418" t="inlineStr"/>
      <c r="F3418" t="inlineStr"/>
      <c r="G3418" t="inlineStr"/>
      <c r="H3418" t="inlineStr"/>
      <c r="I3418" t="inlineStr"/>
      <c r="J3418" t="inlineStr"/>
      <c r="K3418" t="inlineStr">
        <is>
          <t>libre</t>
        </is>
      </c>
    </row>
    <row r="3419">
      <c r="A3419" t="inlineStr">
        <is>
          <t>2015</t>
        </is>
      </c>
      <c r="B3419" t="inlineStr">
        <is>
          <t>Issues de céréales (hors riz)</t>
        </is>
      </c>
      <c r="C3419" t="inlineStr">
        <is>
          <t>Méthanisation</t>
        </is>
      </c>
      <c r="D3419" t="n">
        <v>140</v>
      </c>
      <c r="E3419" t="inlineStr"/>
      <c r="F3419" t="inlineStr"/>
      <c r="G3419" t="inlineStr"/>
      <c r="H3419" t="inlineStr"/>
      <c r="I3419" t="inlineStr"/>
      <c r="J3419" t="inlineStr"/>
      <c r="K3419" t="inlineStr">
        <is>
          <t>libre</t>
        </is>
      </c>
    </row>
    <row r="3420">
      <c r="A3420" t="inlineStr">
        <is>
          <t>2015</t>
        </is>
      </c>
      <c r="B3420" t="inlineStr">
        <is>
          <t>Issues de blé dur</t>
        </is>
      </c>
      <c r="C3420" t="inlineStr">
        <is>
          <t>Méthanisation</t>
        </is>
      </c>
      <c r="D3420" t="n">
        <v>2.2</v>
      </c>
      <c r="E3420" t="inlineStr"/>
      <c r="F3420" t="inlineStr"/>
      <c r="G3420" t="inlineStr"/>
      <c r="H3420" t="inlineStr"/>
      <c r="I3420" t="inlineStr"/>
      <c r="J3420" t="inlineStr"/>
      <c r="K3420" t="inlineStr">
        <is>
          <t>déterminé</t>
        </is>
      </c>
    </row>
    <row r="3421">
      <c r="A3421" t="inlineStr">
        <is>
          <t>2015</t>
        </is>
      </c>
      <c r="B3421" t="inlineStr">
        <is>
          <t>Issues de blé tendre</t>
        </is>
      </c>
      <c r="C3421" t="inlineStr">
        <is>
          <t>Méthanisation</t>
        </is>
      </c>
      <c r="D3421" t="n">
        <v>49.9</v>
      </c>
      <c r="E3421" t="inlineStr"/>
      <c r="F3421" t="inlineStr"/>
      <c r="G3421" t="inlineStr"/>
      <c r="H3421" t="inlineStr"/>
      <c r="I3421" t="inlineStr"/>
      <c r="J3421" t="inlineStr"/>
      <c r="K3421" t="inlineStr">
        <is>
          <t>déterminé</t>
        </is>
      </c>
    </row>
    <row r="3422">
      <c r="A3422" t="inlineStr">
        <is>
          <t>2015</t>
        </is>
      </c>
      <c r="B3422" t="inlineStr">
        <is>
          <t>Issues de maïs-grain</t>
        </is>
      </c>
      <c r="C3422" t="inlineStr">
        <is>
          <t>Méthanisation</t>
        </is>
      </c>
      <c r="D3422" t="n">
        <v>36.8</v>
      </c>
      <c r="E3422" t="inlineStr"/>
      <c r="F3422" t="inlineStr"/>
      <c r="G3422" t="inlineStr"/>
      <c r="H3422" t="inlineStr"/>
      <c r="I3422" t="inlineStr"/>
      <c r="J3422" t="inlineStr"/>
      <c r="K3422" t="inlineStr">
        <is>
          <t>déterminé</t>
        </is>
      </c>
    </row>
    <row r="3423">
      <c r="A3423" t="inlineStr">
        <is>
          <t>2015</t>
        </is>
      </c>
      <c r="B3423" t="inlineStr">
        <is>
          <t>Issues d'orge</t>
        </is>
      </c>
      <c r="C3423" t="inlineStr">
        <is>
          <t>Méthanisation</t>
        </is>
      </c>
      <c r="D3423" t="n">
        <v>48.4</v>
      </c>
      <c r="E3423" t="inlineStr"/>
      <c r="F3423" t="inlineStr"/>
      <c r="G3423" t="inlineStr"/>
      <c r="H3423" t="inlineStr"/>
      <c r="I3423" t="inlineStr"/>
      <c r="J3423" t="inlineStr"/>
      <c r="K3423" t="inlineStr">
        <is>
          <t>déterminé</t>
        </is>
      </c>
    </row>
    <row r="3424">
      <c r="A3424" t="inlineStr">
        <is>
          <t>2015</t>
        </is>
      </c>
      <c r="B3424" t="inlineStr">
        <is>
          <t>Issues de seigle</t>
        </is>
      </c>
      <c r="C3424" t="inlineStr">
        <is>
          <t>Méthanisation</t>
        </is>
      </c>
      <c r="D3424" t="n">
        <v>0.1</v>
      </c>
      <c r="E3424" t="inlineStr"/>
      <c r="F3424" t="inlineStr"/>
      <c r="G3424" t="inlineStr"/>
      <c r="H3424" t="inlineStr"/>
      <c r="I3424" t="inlineStr"/>
      <c r="J3424" t="inlineStr"/>
      <c r="K3424" t="inlineStr">
        <is>
          <t>déterminé</t>
        </is>
      </c>
    </row>
    <row r="3425">
      <c r="A3425" t="inlineStr">
        <is>
          <t>2015</t>
        </is>
      </c>
      <c r="B3425" t="inlineStr">
        <is>
          <t>Issues d'avoine</t>
        </is>
      </c>
      <c r="C3425" t="inlineStr">
        <is>
          <t>Méthanisation</t>
        </is>
      </c>
      <c r="D3425" t="n">
        <v>0.5</v>
      </c>
      <c r="E3425" t="inlineStr"/>
      <c r="F3425" t="inlineStr"/>
      <c r="G3425" t="inlineStr"/>
      <c r="H3425" t="inlineStr"/>
      <c r="I3425" t="inlineStr"/>
      <c r="J3425" t="inlineStr"/>
      <c r="K3425" t="inlineStr">
        <is>
          <t>déterminé</t>
        </is>
      </c>
    </row>
    <row r="3426">
      <c r="A3426" t="inlineStr">
        <is>
          <t>2015</t>
        </is>
      </c>
      <c r="B3426" t="inlineStr">
        <is>
          <t>Issues de sorgho-grain</t>
        </is>
      </c>
      <c r="C3426" t="inlineStr">
        <is>
          <t>Méthanisation</t>
        </is>
      </c>
      <c r="D3426" t="n">
        <v>0.4</v>
      </c>
      <c r="E3426" t="inlineStr"/>
      <c r="F3426" t="inlineStr"/>
      <c r="G3426" t="inlineStr"/>
      <c r="H3426" t="inlineStr"/>
      <c r="I3426" t="inlineStr"/>
      <c r="J3426" t="inlineStr"/>
      <c r="K3426" t="inlineStr">
        <is>
          <t>déterminé</t>
        </is>
      </c>
    </row>
    <row r="3427">
      <c r="A3427" t="inlineStr">
        <is>
          <t>2015</t>
        </is>
      </c>
      <c r="B3427" t="inlineStr">
        <is>
          <t>Issues de triticale</t>
        </is>
      </c>
      <c r="C3427" t="inlineStr">
        <is>
          <t>Méthanisation</t>
        </is>
      </c>
      <c r="D3427" t="n">
        <v>1.6</v>
      </c>
      <c r="E3427" t="inlineStr"/>
      <c r="F3427" t="inlineStr"/>
      <c r="G3427" t="inlineStr"/>
      <c r="H3427" t="inlineStr"/>
      <c r="I3427" t="inlineStr"/>
      <c r="J3427" t="inlineStr"/>
      <c r="K3427" t="inlineStr">
        <is>
          <t>déterminé</t>
        </is>
      </c>
    </row>
    <row r="3428">
      <c r="A3428" t="inlineStr">
        <is>
          <t>2015</t>
        </is>
      </c>
      <c r="B3428" t="inlineStr">
        <is>
          <t>Issues de millet</t>
        </is>
      </c>
      <c r="C3428" t="inlineStr">
        <is>
          <t>Méthanisation</t>
        </is>
      </c>
      <c r="D3428" t="n">
        <v>0.1</v>
      </c>
      <c r="E3428" t="inlineStr"/>
      <c r="F3428" t="inlineStr"/>
      <c r="G3428" t="inlineStr"/>
      <c r="H3428" t="inlineStr"/>
      <c r="I3428" t="inlineStr"/>
      <c r="J3428" t="inlineStr"/>
      <c r="K3428" t="inlineStr">
        <is>
          <t>déterminé</t>
        </is>
      </c>
    </row>
    <row r="3429">
      <c r="A3429" t="inlineStr">
        <is>
          <t>2015</t>
        </is>
      </c>
      <c r="B3429" t="inlineStr">
        <is>
          <t>Issues de sarrasin</t>
        </is>
      </c>
      <c r="C3429" t="inlineStr">
        <is>
          <t>Méthanisation</t>
        </is>
      </c>
      <c r="D3429" t="n">
        <v>0</v>
      </c>
      <c r="E3429" t="inlineStr"/>
      <c r="F3429" t="inlineStr"/>
      <c r="G3429" t="inlineStr"/>
      <c r="H3429" t="inlineStr"/>
      <c r="I3429" t="inlineStr"/>
      <c r="J3429" t="inlineStr"/>
      <c r="K3429" t="inlineStr">
        <is>
          <t>déterminé</t>
        </is>
      </c>
    </row>
    <row r="3430">
      <c r="A3430" t="inlineStr">
        <is>
          <t>2015</t>
        </is>
      </c>
      <c r="B3430" t="inlineStr">
        <is>
          <t>Issues d'alpiste</t>
        </is>
      </c>
      <c r="C3430" t="inlineStr">
        <is>
          <t>Méthanisation</t>
        </is>
      </c>
      <c r="D3430" t="n">
        <v>0</v>
      </c>
      <c r="E3430" t="inlineStr"/>
      <c r="F3430" t="inlineStr"/>
      <c r="G3430" t="inlineStr"/>
      <c r="H3430" t="inlineStr"/>
      <c r="I3430" t="inlineStr"/>
      <c r="J3430" t="inlineStr"/>
      <c r="K3430" t="inlineStr">
        <is>
          <t>déterminé</t>
        </is>
      </c>
    </row>
    <row r="3431">
      <c r="A3431" t="inlineStr">
        <is>
          <t>2015</t>
        </is>
      </c>
      <c r="B3431" t="inlineStr">
        <is>
          <t>Issues d'épeautre</t>
        </is>
      </c>
      <c r="C3431" t="inlineStr">
        <is>
          <t>Méthanisation</t>
        </is>
      </c>
      <c r="D3431" t="n">
        <v>0</v>
      </c>
      <c r="E3431" t="inlineStr"/>
      <c r="F3431" t="inlineStr"/>
      <c r="G3431" t="inlineStr"/>
      <c r="H3431" t="inlineStr"/>
      <c r="I3431" t="inlineStr"/>
      <c r="J3431" t="inlineStr"/>
      <c r="K3431" t="inlineStr">
        <is>
          <t>déterminé</t>
        </is>
      </c>
    </row>
    <row r="3432">
      <c r="A3432" t="inlineStr">
        <is>
          <t>2015</t>
        </is>
      </c>
      <c r="B3432" t="inlineStr">
        <is>
          <t>Issues de méteil</t>
        </is>
      </c>
      <c r="C3432" t="inlineStr">
        <is>
          <t>Méthanisation</t>
        </is>
      </c>
      <c r="D3432" t="n">
        <v>0</v>
      </c>
      <c r="E3432" t="inlineStr"/>
      <c r="F3432" t="inlineStr"/>
      <c r="G3432" t="inlineStr"/>
      <c r="H3432" t="inlineStr"/>
      <c r="I3432" t="inlineStr"/>
      <c r="J3432" t="inlineStr"/>
      <c r="K3432" t="inlineStr">
        <is>
          <t>déterminé</t>
        </is>
      </c>
    </row>
    <row r="3433">
      <c r="A3433" t="inlineStr">
        <is>
          <t>2015</t>
        </is>
      </c>
      <c r="B3433" t="inlineStr">
        <is>
          <t>Issues de fonio</t>
        </is>
      </c>
      <c r="C3433" t="inlineStr">
        <is>
          <t>Méthanisation</t>
        </is>
      </c>
      <c r="D3433" t="n">
        <v>0</v>
      </c>
      <c r="E3433" t="inlineStr"/>
      <c r="F3433" t="inlineStr"/>
      <c r="G3433" t="inlineStr"/>
      <c r="H3433" t="inlineStr"/>
      <c r="I3433" t="inlineStr"/>
      <c r="J3433" t="inlineStr"/>
      <c r="K3433" t="inlineStr">
        <is>
          <t>libre</t>
        </is>
      </c>
    </row>
    <row r="3434">
      <c r="A3434" t="inlineStr">
        <is>
          <t>2015</t>
        </is>
      </c>
      <c r="B3434" t="inlineStr">
        <is>
          <t>Issues de quinoa</t>
        </is>
      </c>
      <c r="C3434" t="inlineStr">
        <is>
          <t>Méthanisation</t>
        </is>
      </c>
      <c r="D3434" t="n">
        <v>0</v>
      </c>
      <c r="E3434" t="inlineStr"/>
      <c r="F3434" t="inlineStr"/>
      <c r="G3434" t="inlineStr"/>
      <c r="H3434" t="inlineStr"/>
      <c r="I3434" t="inlineStr"/>
      <c r="J3434" t="inlineStr"/>
      <c r="K3434" t="inlineStr">
        <is>
          <t>libre</t>
        </is>
      </c>
    </row>
    <row r="3435">
      <c r="A3435" t="inlineStr">
        <is>
          <t>2015</t>
        </is>
      </c>
      <c r="B3435" t="inlineStr">
        <is>
          <t>Issues d'autres céréales</t>
        </is>
      </c>
      <c r="C3435" t="inlineStr">
        <is>
          <t>Méthanisation</t>
        </is>
      </c>
      <c r="D3435" t="n">
        <v>0</v>
      </c>
      <c r="E3435" t="inlineStr"/>
      <c r="F3435" t="inlineStr"/>
      <c r="G3435" t="inlineStr"/>
      <c r="H3435" t="inlineStr"/>
      <c r="I3435" t="inlineStr"/>
      <c r="J3435" t="inlineStr"/>
      <c r="K3435" t="inlineStr">
        <is>
          <t>libre</t>
        </is>
      </c>
    </row>
    <row r="3436">
      <c r="A3436" t="inlineStr">
        <is>
          <t>2015</t>
        </is>
      </c>
      <c r="B3436" t="inlineStr">
        <is>
          <t>Issues de mélanges de céréales (hors méteil)</t>
        </is>
      </c>
      <c r="C3436" t="inlineStr">
        <is>
          <t>Méthanisation</t>
        </is>
      </c>
      <c r="D3436" t="n">
        <v>0.2</v>
      </c>
      <c r="E3436" t="inlineStr"/>
      <c r="F3436" t="inlineStr"/>
      <c r="G3436" t="inlineStr"/>
      <c r="H3436" t="inlineStr"/>
      <c r="I3436" t="inlineStr"/>
      <c r="J3436" t="inlineStr"/>
      <c r="K3436" t="inlineStr">
        <is>
          <t>libre</t>
        </is>
      </c>
    </row>
    <row r="3437">
      <c r="A3437" t="inlineStr">
        <is>
          <t>2015</t>
        </is>
      </c>
      <c r="B3437" t="inlineStr">
        <is>
          <t>Issues de riz</t>
        </is>
      </c>
      <c r="C3437" t="inlineStr">
        <is>
          <t>Méthanisation</t>
        </is>
      </c>
      <c r="D3437" t="n">
        <v>0.1</v>
      </c>
      <c r="E3437" t="inlineStr"/>
      <c r="F3437" t="inlineStr"/>
      <c r="G3437" t="inlineStr"/>
      <c r="H3437" t="inlineStr"/>
      <c r="I3437" t="inlineStr"/>
      <c r="J3437" t="inlineStr"/>
      <c r="K3437" t="inlineStr">
        <is>
          <t>déterminé</t>
        </is>
      </c>
    </row>
    <row r="3438">
      <c r="A3438" t="inlineStr">
        <is>
          <t>2015</t>
        </is>
      </c>
      <c r="B3438" t="inlineStr">
        <is>
          <t>Coproduits de Brasserie</t>
        </is>
      </c>
      <c r="C3438" t="inlineStr">
        <is>
          <t>Méthanisation</t>
        </is>
      </c>
      <c r="D3438" t="n">
        <v>20</v>
      </c>
      <c r="E3438" t="inlineStr"/>
      <c r="F3438" t="inlineStr"/>
      <c r="G3438" t="inlineStr"/>
      <c r="H3438" t="inlineStr"/>
      <c r="I3438" t="inlineStr"/>
      <c r="J3438" t="inlineStr"/>
      <c r="K3438" t="inlineStr">
        <is>
          <t>libre</t>
        </is>
      </c>
    </row>
    <row r="3439">
      <c r="A3439" t="inlineStr">
        <is>
          <t>2015</t>
        </is>
      </c>
      <c r="B3439" t="inlineStr">
        <is>
          <t>Drèches</t>
        </is>
      </c>
      <c r="C3439" t="inlineStr">
        <is>
          <t>Méthanisation</t>
        </is>
      </c>
      <c r="D3439" t="n">
        <v>20</v>
      </c>
      <c r="E3439" t="inlineStr"/>
      <c r="F3439" t="inlineStr"/>
      <c r="G3439" t="inlineStr"/>
      <c r="H3439" t="inlineStr"/>
      <c r="I3439" t="inlineStr"/>
      <c r="J3439" t="inlineStr"/>
      <c r="K3439" t="inlineStr">
        <is>
          <t>libre</t>
        </is>
      </c>
    </row>
    <row r="3440">
      <c r="A3440" t="inlineStr">
        <is>
          <t>2015</t>
        </is>
      </c>
      <c r="B3440" t="inlineStr">
        <is>
          <t>Coproduits de 2nde transformation</t>
        </is>
      </c>
      <c r="C3440" t="inlineStr">
        <is>
          <t>Méthanisation</t>
        </is>
      </c>
      <c r="D3440" t="n">
        <v>20</v>
      </c>
      <c r="E3440" t="inlineStr"/>
      <c r="F3440" t="inlineStr"/>
      <c r="G3440" t="inlineStr"/>
      <c r="H3440" t="inlineStr"/>
      <c r="I3440" t="inlineStr"/>
      <c r="J3440" t="inlineStr"/>
      <c r="K3440" t="inlineStr">
        <is>
          <t>libre</t>
        </is>
      </c>
    </row>
    <row r="3441">
      <c r="A3441" t="inlineStr">
        <is>
          <t>2015</t>
        </is>
      </c>
      <c r="B3441" t="inlineStr">
        <is>
          <t>Issues de céréales</t>
        </is>
      </c>
      <c r="C3441" t="inlineStr">
        <is>
          <t>Combustion</t>
        </is>
      </c>
      <c r="D3441" t="n">
        <v>3.4</v>
      </c>
      <c r="E3441" t="inlineStr"/>
      <c r="F3441" t="inlineStr"/>
      <c r="G3441" t="inlineStr"/>
      <c r="H3441" t="inlineStr"/>
      <c r="I3441" t="inlineStr"/>
      <c r="J3441" t="inlineStr"/>
      <c r="K3441" t="inlineStr">
        <is>
          <t>libre</t>
        </is>
      </c>
    </row>
    <row r="3442">
      <c r="A3442" t="inlineStr">
        <is>
          <t>2015</t>
        </is>
      </c>
      <c r="B3442" t="inlineStr">
        <is>
          <t>Issues de céréales (hors riz)</t>
        </is>
      </c>
      <c r="C3442" t="inlineStr">
        <is>
          <t>Combustion</t>
        </is>
      </c>
      <c r="D3442" t="n">
        <v>3.4</v>
      </c>
      <c r="E3442" t="inlineStr"/>
      <c r="F3442" t="inlineStr"/>
      <c r="G3442" t="inlineStr"/>
      <c r="H3442" t="inlineStr"/>
      <c r="I3442" t="inlineStr"/>
      <c r="J3442" t="inlineStr"/>
      <c r="K3442" t="inlineStr">
        <is>
          <t>libre</t>
        </is>
      </c>
    </row>
    <row r="3443">
      <c r="A3443" t="inlineStr">
        <is>
          <t>2015</t>
        </is>
      </c>
      <c r="B3443" t="inlineStr">
        <is>
          <t>Issues de blé dur</t>
        </is>
      </c>
      <c r="C3443" t="inlineStr">
        <is>
          <t>Combustion</t>
        </is>
      </c>
      <c r="D3443" t="n">
        <v>0.1</v>
      </c>
      <c r="E3443" t="inlineStr"/>
      <c r="F3443" t="inlineStr"/>
      <c r="G3443" t="inlineStr"/>
      <c r="H3443" t="inlineStr"/>
      <c r="I3443" t="inlineStr"/>
      <c r="J3443" t="inlineStr"/>
      <c r="K3443" t="inlineStr">
        <is>
          <t>déterminé</t>
        </is>
      </c>
    </row>
    <row r="3444">
      <c r="A3444" t="inlineStr">
        <is>
          <t>2015</t>
        </is>
      </c>
      <c r="B3444" t="inlineStr">
        <is>
          <t>Issues de blé tendre</t>
        </is>
      </c>
      <c r="C3444" t="inlineStr">
        <is>
          <t>Combustion</t>
        </is>
      </c>
      <c r="D3444" t="n">
        <v>1.3</v>
      </c>
      <c r="E3444" t="inlineStr"/>
      <c r="F3444" t="inlineStr"/>
      <c r="G3444" t="inlineStr"/>
      <c r="H3444" t="inlineStr"/>
      <c r="I3444" t="inlineStr"/>
      <c r="J3444" t="inlineStr"/>
      <c r="K3444" t="inlineStr">
        <is>
          <t>déterminé</t>
        </is>
      </c>
    </row>
    <row r="3445">
      <c r="A3445" t="inlineStr">
        <is>
          <t>2015</t>
        </is>
      </c>
      <c r="B3445" t="inlineStr">
        <is>
          <t>Issues de maïs-grain</t>
        </is>
      </c>
      <c r="C3445" t="inlineStr">
        <is>
          <t>Combustion</t>
        </is>
      </c>
      <c r="D3445" t="n">
        <v>0.8</v>
      </c>
      <c r="E3445" t="inlineStr"/>
      <c r="F3445" t="inlineStr"/>
      <c r="G3445" t="inlineStr"/>
      <c r="H3445" t="inlineStr"/>
      <c r="I3445" t="inlineStr"/>
      <c r="J3445" t="inlineStr"/>
      <c r="K3445" t="inlineStr">
        <is>
          <t>déterminé</t>
        </is>
      </c>
    </row>
    <row r="3446">
      <c r="A3446" t="inlineStr">
        <is>
          <t>2015</t>
        </is>
      </c>
      <c r="B3446" t="inlineStr">
        <is>
          <t>Issues d'orge</t>
        </is>
      </c>
      <c r="C3446" t="inlineStr">
        <is>
          <t>Combustion</t>
        </is>
      </c>
      <c r="D3446" t="n">
        <v>1.2</v>
      </c>
      <c r="E3446" t="inlineStr"/>
      <c r="F3446" t="inlineStr"/>
      <c r="G3446" t="inlineStr"/>
      <c r="H3446" t="inlineStr"/>
      <c r="I3446" t="inlineStr"/>
      <c r="J3446" t="inlineStr"/>
      <c r="K3446" t="inlineStr">
        <is>
          <t>déterminé</t>
        </is>
      </c>
    </row>
    <row r="3447">
      <c r="A3447" t="inlineStr">
        <is>
          <t>2015</t>
        </is>
      </c>
      <c r="B3447" t="inlineStr">
        <is>
          <t>Issues de seigle</t>
        </is>
      </c>
      <c r="C3447" t="inlineStr">
        <is>
          <t>Combustion</t>
        </is>
      </c>
      <c r="D3447" t="n">
        <v>0</v>
      </c>
      <c r="E3447" t="inlineStr"/>
      <c r="F3447" t="inlineStr"/>
      <c r="G3447" t="inlineStr"/>
      <c r="H3447" t="inlineStr"/>
      <c r="I3447" t="inlineStr"/>
      <c r="J3447" t="inlineStr"/>
      <c r="K3447" t="inlineStr">
        <is>
          <t>déterminé</t>
        </is>
      </c>
    </row>
    <row r="3448">
      <c r="A3448" t="inlineStr">
        <is>
          <t>2015</t>
        </is>
      </c>
      <c r="B3448" t="inlineStr">
        <is>
          <t>Issues d'avoine</t>
        </is>
      </c>
      <c r="C3448" t="inlineStr">
        <is>
          <t>Combustion</t>
        </is>
      </c>
      <c r="D3448" t="n">
        <v>0</v>
      </c>
      <c r="E3448" t="inlineStr"/>
      <c r="F3448" t="inlineStr"/>
      <c r="G3448" t="inlineStr"/>
      <c r="H3448" t="inlineStr"/>
      <c r="I3448" t="inlineStr"/>
      <c r="J3448" t="inlineStr"/>
      <c r="K3448" t="inlineStr">
        <is>
          <t>déterminé</t>
        </is>
      </c>
    </row>
    <row r="3449">
      <c r="A3449" t="inlineStr">
        <is>
          <t>2015</t>
        </is>
      </c>
      <c r="B3449" t="inlineStr">
        <is>
          <t>Issues de sorgho-grain</t>
        </is>
      </c>
      <c r="C3449" t="inlineStr">
        <is>
          <t>Combustion</t>
        </is>
      </c>
      <c r="D3449" t="n">
        <v>0</v>
      </c>
      <c r="E3449" t="inlineStr"/>
      <c r="F3449" t="inlineStr"/>
      <c r="G3449" t="inlineStr"/>
      <c r="H3449" t="inlineStr"/>
      <c r="I3449" t="inlineStr"/>
      <c r="J3449" t="inlineStr"/>
      <c r="K3449" t="inlineStr">
        <is>
          <t>déterminé</t>
        </is>
      </c>
    </row>
    <row r="3450">
      <c r="A3450" t="inlineStr">
        <is>
          <t>2015</t>
        </is>
      </c>
      <c r="B3450" t="inlineStr">
        <is>
          <t>Issues de triticale</t>
        </is>
      </c>
      <c r="C3450" t="inlineStr">
        <is>
          <t>Combustion</t>
        </is>
      </c>
      <c r="D3450" t="n">
        <v>0</v>
      </c>
      <c r="E3450" t="inlineStr"/>
      <c r="F3450" t="inlineStr"/>
      <c r="G3450" t="inlineStr"/>
      <c r="H3450" t="inlineStr"/>
      <c r="I3450" t="inlineStr"/>
      <c r="J3450" t="inlineStr"/>
      <c r="K3450" t="inlineStr">
        <is>
          <t>déterminé</t>
        </is>
      </c>
    </row>
    <row r="3451">
      <c r="A3451" t="inlineStr">
        <is>
          <t>2015</t>
        </is>
      </c>
      <c r="B3451" t="inlineStr">
        <is>
          <t>Issues de millet</t>
        </is>
      </c>
      <c r="C3451" t="inlineStr">
        <is>
          <t>Combustion</t>
        </is>
      </c>
      <c r="D3451" t="n">
        <v>0</v>
      </c>
      <c r="E3451" t="inlineStr"/>
      <c r="F3451" t="inlineStr"/>
      <c r="G3451" t="inlineStr"/>
      <c r="H3451" t="inlineStr"/>
      <c r="I3451" t="inlineStr"/>
      <c r="J3451" t="inlineStr"/>
      <c r="K3451" t="inlineStr">
        <is>
          <t>déterminé</t>
        </is>
      </c>
    </row>
    <row r="3452">
      <c r="A3452" t="inlineStr">
        <is>
          <t>2015</t>
        </is>
      </c>
      <c r="B3452" t="inlineStr">
        <is>
          <t>Issues de sarrasin</t>
        </is>
      </c>
      <c r="C3452" t="inlineStr">
        <is>
          <t>Combustion</t>
        </is>
      </c>
      <c r="D3452" t="n">
        <v>0</v>
      </c>
      <c r="E3452" t="inlineStr"/>
      <c r="F3452" t="inlineStr"/>
      <c r="G3452" t="inlineStr"/>
      <c r="H3452" t="inlineStr"/>
      <c r="I3452" t="inlineStr"/>
      <c r="J3452" t="inlineStr"/>
      <c r="K3452" t="inlineStr">
        <is>
          <t>déterminé</t>
        </is>
      </c>
    </row>
    <row r="3453">
      <c r="A3453" t="inlineStr">
        <is>
          <t>2015</t>
        </is>
      </c>
      <c r="B3453" t="inlineStr">
        <is>
          <t>Issues d'alpiste</t>
        </is>
      </c>
      <c r="C3453" t="inlineStr">
        <is>
          <t>Combustion</t>
        </is>
      </c>
      <c r="D3453" t="n">
        <v>0</v>
      </c>
      <c r="E3453" t="inlineStr"/>
      <c r="F3453" t="inlineStr"/>
      <c r="G3453" t="inlineStr"/>
      <c r="H3453" t="inlineStr"/>
      <c r="I3453" t="inlineStr"/>
      <c r="J3453" t="inlineStr"/>
      <c r="K3453" t="inlineStr">
        <is>
          <t>déterminé</t>
        </is>
      </c>
    </row>
    <row r="3454">
      <c r="A3454" t="inlineStr">
        <is>
          <t>2015</t>
        </is>
      </c>
      <c r="B3454" t="inlineStr">
        <is>
          <t>Issues d'épeautre</t>
        </is>
      </c>
      <c r="C3454" t="inlineStr">
        <is>
          <t>Combustion</t>
        </is>
      </c>
      <c r="D3454" t="n">
        <v>0</v>
      </c>
      <c r="E3454" t="inlineStr"/>
      <c r="F3454" t="inlineStr"/>
      <c r="G3454" t="inlineStr"/>
      <c r="H3454" t="inlineStr"/>
      <c r="I3454" t="inlineStr"/>
      <c r="J3454" t="inlineStr"/>
      <c r="K3454" t="inlineStr">
        <is>
          <t>déterminé</t>
        </is>
      </c>
    </row>
    <row r="3455">
      <c r="A3455" t="inlineStr">
        <is>
          <t>2015</t>
        </is>
      </c>
      <c r="B3455" t="inlineStr">
        <is>
          <t>Issues de méteil</t>
        </is>
      </c>
      <c r="C3455" t="inlineStr">
        <is>
          <t>Combustion</t>
        </is>
      </c>
      <c r="D3455" t="n">
        <v>0</v>
      </c>
      <c r="E3455" t="inlineStr"/>
      <c r="F3455" t="inlineStr"/>
      <c r="G3455" t="inlineStr"/>
      <c r="H3455" t="inlineStr"/>
      <c r="I3455" t="inlineStr"/>
      <c r="J3455" t="inlineStr"/>
      <c r="K3455" t="inlineStr">
        <is>
          <t>déterminé</t>
        </is>
      </c>
    </row>
    <row r="3456">
      <c r="A3456" t="inlineStr">
        <is>
          <t>2015</t>
        </is>
      </c>
      <c r="B3456" t="inlineStr">
        <is>
          <t>Issues de fonio</t>
        </is>
      </c>
      <c r="C3456" t="inlineStr">
        <is>
          <t>Combustion</t>
        </is>
      </c>
      <c r="D3456" t="n">
        <v>0</v>
      </c>
      <c r="E3456" t="inlineStr"/>
      <c r="F3456" t="inlineStr"/>
      <c r="G3456" t="inlineStr"/>
      <c r="H3456" t="inlineStr"/>
      <c r="I3456" t="inlineStr"/>
      <c r="J3456" t="inlineStr"/>
      <c r="K3456" t="inlineStr">
        <is>
          <t>libre</t>
        </is>
      </c>
    </row>
    <row r="3457">
      <c r="A3457" t="inlineStr">
        <is>
          <t>2015</t>
        </is>
      </c>
      <c r="B3457" t="inlineStr">
        <is>
          <t>Issues de quinoa</t>
        </is>
      </c>
      <c r="C3457" t="inlineStr">
        <is>
          <t>Combustion</t>
        </is>
      </c>
      <c r="D3457" t="n">
        <v>0</v>
      </c>
      <c r="E3457" t="inlineStr"/>
      <c r="F3457" t="inlineStr"/>
      <c r="G3457" t="inlineStr"/>
      <c r="H3457" t="inlineStr"/>
      <c r="I3457" t="inlineStr"/>
      <c r="J3457" t="inlineStr"/>
      <c r="K3457" t="inlineStr">
        <is>
          <t>libre</t>
        </is>
      </c>
    </row>
    <row r="3458">
      <c r="A3458" t="inlineStr">
        <is>
          <t>2015</t>
        </is>
      </c>
      <c r="B3458" t="inlineStr">
        <is>
          <t>Issues d'autres céréales</t>
        </is>
      </c>
      <c r="C3458" t="inlineStr">
        <is>
          <t>Combustion</t>
        </is>
      </c>
      <c r="D3458" t="n">
        <v>0</v>
      </c>
      <c r="E3458" t="inlineStr"/>
      <c r="F3458" t="inlineStr"/>
      <c r="G3458" t="inlineStr"/>
      <c r="H3458" t="inlineStr"/>
      <c r="I3458" t="inlineStr"/>
      <c r="J3458" t="inlineStr"/>
      <c r="K3458" t="inlineStr">
        <is>
          <t>libre</t>
        </is>
      </c>
    </row>
    <row r="3459">
      <c r="A3459" t="inlineStr">
        <is>
          <t>2015</t>
        </is>
      </c>
      <c r="B3459" t="inlineStr">
        <is>
          <t>Issues de mélanges de céréales (hors méteil)</t>
        </is>
      </c>
      <c r="C3459" t="inlineStr">
        <is>
          <t>Combustion</t>
        </is>
      </c>
      <c r="D3459" t="n">
        <v>0</v>
      </c>
      <c r="E3459" t="inlineStr"/>
      <c r="F3459" t="inlineStr"/>
      <c r="G3459" t="inlineStr"/>
      <c r="H3459" t="inlineStr"/>
      <c r="I3459" t="inlineStr"/>
      <c r="J3459" t="inlineStr"/>
      <c r="K3459" t="inlineStr">
        <is>
          <t>libre</t>
        </is>
      </c>
    </row>
    <row r="3460">
      <c r="A3460" t="inlineStr">
        <is>
          <t>2015</t>
        </is>
      </c>
      <c r="B3460" t="inlineStr">
        <is>
          <t>Issues de riz</t>
        </is>
      </c>
      <c r="C3460" t="inlineStr">
        <is>
          <t>Combustion</t>
        </is>
      </c>
      <c r="D3460" t="n">
        <v>0</v>
      </c>
      <c r="E3460" t="inlineStr"/>
      <c r="F3460" t="inlineStr"/>
      <c r="G3460" t="inlineStr"/>
      <c r="H3460" t="inlineStr"/>
      <c r="I3460" t="inlineStr"/>
      <c r="J3460" t="inlineStr"/>
      <c r="K3460" t="inlineStr">
        <is>
          <t>déterminé</t>
        </is>
      </c>
    </row>
    <row r="3461">
      <c r="A3461" t="inlineStr">
        <is>
          <t>2015</t>
        </is>
      </c>
      <c r="B3461" t="inlineStr">
        <is>
          <t>Balle de paddy</t>
        </is>
      </c>
      <c r="C3461" t="inlineStr">
        <is>
          <t>Combustion</t>
        </is>
      </c>
      <c r="D3461" t="n">
        <v>0</v>
      </c>
      <c r="E3461" t="inlineStr"/>
      <c r="F3461" t="inlineStr"/>
      <c r="G3461" t="inlineStr"/>
      <c r="H3461" t="inlineStr"/>
      <c r="I3461" t="inlineStr"/>
      <c r="J3461" t="inlineStr"/>
      <c r="K3461" t="inlineStr">
        <is>
          <t>libre</t>
        </is>
      </c>
    </row>
    <row r="3462">
      <c r="A3462" t="inlineStr">
        <is>
          <t>2015</t>
        </is>
      </c>
      <c r="B3462" t="inlineStr">
        <is>
          <t>Coproduits usinage sec du riz</t>
        </is>
      </c>
      <c r="C3462" t="inlineStr">
        <is>
          <t>Combustion</t>
        </is>
      </c>
      <c r="D3462" t="n">
        <v>0</v>
      </c>
      <c r="E3462" t="inlineStr"/>
      <c r="F3462" t="inlineStr"/>
      <c r="G3462" t="inlineStr"/>
      <c r="H3462" t="inlineStr"/>
      <c r="I3462" t="inlineStr"/>
      <c r="J3462" t="inlineStr"/>
      <c r="K3462" t="inlineStr">
        <is>
          <t>libre</t>
        </is>
      </c>
    </row>
    <row r="3463">
      <c r="A3463" t="inlineStr">
        <is>
          <t>2015</t>
        </is>
      </c>
      <c r="B3463" t="inlineStr">
        <is>
          <t>Coproduits de 1ère transformation</t>
        </is>
      </c>
      <c r="C3463" t="inlineStr">
        <is>
          <t>Combustion</t>
        </is>
      </c>
      <c r="D3463" t="n">
        <v>0</v>
      </c>
      <c r="E3463" t="inlineStr"/>
      <c r="F3463" t="inlineStr"/>
      <c r="G3463" t="inlineStr"/>
      <c r="H3463" t="inlineStr"/>
      <c r="I3463" t="inlineStr"/>
      <c r="J3463" t="inlineStr"/>
      <c r="K3463" t="inlineStr">
        <is>
          <t>libre</t>
        </is>
      </c>
    </row>
    <row r="3464">
      <c r="A3464" t="inlineStr">
        <is>
          <t>2015</t>
        </is>
      </c>
      <c r="B3464" t="inlineStr">
        <is>
          <t>Issues de céréales</t>
        </is>
      </c>
      <c r="C3464" t="inlineStr">
        <is>
          <t>Valorisation agronomique</t>
        </is>
      </c>
      <c r="D3464" t="n">
        <v>12.8</v>
      </c>
      <c r="E3464" t="inlineStr"/>
      <c r="F3464" t="inlineStr"/>
      <c r="G3464" t="inlineStr"/>
      <c r="H3464" t="inlineStr"/>
      <c r="I3464" t="inlineStr"/>
      <c r="J3464" t="inlineStr"/>
      <c r="K3464" t="inlineStr">
        <is>
          <t>déterminé</t>
        </is>
      </c>
    </row>
    <row r="3465">
      <c r="A3465" t="inlineStr">
        <is>
          <t>2015</t>
        </is>
      </c>
      <c r="B3465" t="inlineStr">
        <is>
          <t>Issues de céréales (hors riz)</t>
        </is>
      </c>
      <c r="C3465" t="inlineStr">
        <is>
          <t>Valorisation agronomique</t>
        </is>
      </c>
      <c r="D3465" t="n">
        <v>12.8</v>
      </c>
      <c r="E3465" t="inlineStr"/>
      <c r="F3465" t="inlineStr"/>
      <c r="G3465" t="inlineStr"/>
      <c r="H3465" t="inlineStr"/>
      <c r="I3465" t="inlineStr"/>
      <c r="J3465" t="inlineStr"/>
      <c r="K3465" t="inlineStr">
        <is>
          <t>déterminé</t>
        </is>
      </c>
    </row>
    <row r="3466">
      <c r="A3466" t="inlineStr">
        <is>
          <t>2015</t>
        </is>
      </c>
      <c r="B3466" t="inlineStr">
        <is>
          <t>Issues de maïs-grain</t>
        </is>
      </c>
      <c r="C3466" t="inlineStr">
        <is>
          <t>Valorisation agronomique</t>
        </is>
      </c>
      <c r="D3466" t="n">
        <v>12.8</v>
      </c>
      <c r="E3466" t="inlineStr"/>
      <c r="F3466" t="inlineStr"/>
      <c r="G3466" t="inlineStr"/>
      <c r="H3466" t="inlineStr"/>
      <c r="I3466" t="inlineStr"/>
      <c r="J3466" t="inlineStr"/>
      <c r="K3466" t="inlineStr">
        <is>
          <t>déterminé</t>
        </is>
      </c>
    </row>
    <row r="3467">
      <c r="A3467" t="inlineStr">
        <is>
          <t>2015</t>
        </is>
      </c>
      <c r="B3467" t="inlineStr">
        <is>
          <t>Coproduits d'amidonnerie</t>
        </is>
      </c>
      <c r="C3467" t="inlineStr">
        <is>
          <t>Valorisation agronomique</t>
        </is>
      </c>
      <c r="D3467" t="n">
        <v>64.3</v>
      </c>
      <c r="E3467" t="inlineStr"/>
      <c r="F3467" t="inlineStr"/>
      <c r="G3467" t="inlineStr"/>
      <c r="H3467" t="inlineStr"/>
      <c r="I3467" t="inlineStr"/>
      <c r="J3467" t="inlineStr"/>
      <c r="K3467" t="inlineStr">
        <is>
          <t>libre unbounded</t>
        </is>
      </c>
    </row>
    <row r="3468">
      <c r="A3468" t="inlineStr">
        <is>
          <t>2015</t>
        </is>
      </c>
      <c r="B3468" t="inlineStr">
        <is>
          <t>Coproduits d'amidonnerie de blé tendre</t>
        </is>
      </c>
      <c r="C3468" t="inlineStr">
        <is>
          <t>Valorisation agronomique</t>
        </is>
      </c>
      <c r="D3468" t="n">
        <v>64.09999999999999</v>
      </c>
      <c r="E3468" t="inlineStr"/>
      <c r="F3468" t="inlineStr"/>
      <c r="G3468" t="inlineStr"/>
      <c r="H3468" t="inlineStr"/>
      <c r="I3468" t="inlineStr"/>
      <c r="J3468" t="inlineStr"/>
      <c r="K3468" t="inlineStr">
        <is>
          <t>libre unbounded</t>
        </is>
      </c>
    </row>
    <row r="3469">
      <c r="A3469" t="inlineStr">
        <is>
          <t>2015</t>
        </is>
      </c>
      <c r="B3469" t="inlineStr">
        <is>
          <t>Wheat gluten feed et solubles</t>
        </is>
      </c>
      <c r="C3469" t="inlineStr">
        <is>
          <t>Valorisation agronomique</t>
        </is>
      </c>
      <c r="D3469" t="n">
        <v>8.4</v>
      </c>
      <c r="E3469" t="inlineStr"/>
      <c r="F3469" t="inlineStr"/>
      <c r="G3469" t="inlineStr"/>
      <c r="H3469" t="inlineStr"/>
      <c r="I3469" t="inlineStr"/>
      <c r="J3469" t="inlineStr"/>
      <c r="K3469" t="inlineStr">
        <is>
          <t>libre unbounded</t>
        </is>
      </c>
    </row>
    <row r="3470">
      <c r="A3470" t="inlineStr">
        <is>
          <t>2015</t>
        </is>
      </c>
      <c r="B3470" t="inlineStr">
        <is>
          <t>Sons d'amidonnerie</t>
        </is>
      </c>
      <c r="C3470" t="inlineStr">
        <is>
          <t>Valorisation agronomique</t>
        </is>
      </c>
      <c r="D3470" t="n">
        <v>55.7</v>
      </c>
      <c r="E3470" t="inlineStr"/>
      <c r="F3470" t="inlineStr"/>
      <c r="G3470" t="inlineStr"/>
      <c r="H3470" t="inlineStr"/>
      <c r="I3470" t="inlineStr"/>
      <c r="J3470" t="inlineStr"/>
      <c r="K3470" t="inlineStr">
        <is>
          <t>libre unbounded</t>
        </is>
      </c>
    </row>
    <row r="3471">
      <c r="A3471" t="inlineStr">
        <is>
          <t>2015</t>
        </is>
      </c>
      <c r="B3471" t="inlineStr">
        <is>
          <t>Coproduits d'amidonnerie de maïs</t>
        </is>
      </c>
      <c r="C3471" t="inlineStr">
        <is>
          <t>Valorisation agronomique</t>
        </is>
      </c>
      <c r="D3471" t="n">
        <v>0.2</v>
      </c>
      <c r="E3471" t="inlineStr"/>
      <c r="F3471" t="inlineStr"/>
      <c r="G3471" t="inlineStr"/>
      <c r="H3471" t="inlineStr"/>
      <c r="I3471" t="inlineStr"/>
      <c r="J3471" t="inlineStr"/>
      <c r="K3471" t="inlineStr">
        <is>
          <t>libre unbounded</t>
        </is>
      </c>
    </row>
    <row r="3472">
      <c r="A3472" t="inlineStr">
        <is>
          <t>2015</t>
        </is>
      </c>
      <c r="B3472" t="inlineStr">
        <is>
          <t>Corn gluten feed et solubles</t>
        </is>
      </c>
      <c r="C3472" t="inlineStr">
        <is>
          <t>Valorisation agronomique</t>
        </is>
      </c>
      <c r="D3472" t="n">
        <v>0.2</v>
      </c>
      <c r="E3472" t="inlineStr"/>
      <c r="F3472" t="inlineStr"/>
      <c r="G3472" t="inlineStr"/>
      <c r="H3472" t="inlineStr"/>
      <c r="I3472" t="inlineStr"/>
      <c r="J3472" t="inlineStr"/>
      <c r="K3472" t="inlineStr">
        <is>
          <t>libre unbounded</t>
        </is>
      </c>
    </row>
    <row r="3473">
      <c r="A3473" t="inlineStr">
        <is>
          <t>2015</t>
        </is>
      </c>
      <c r="B3473" t="inlineStr">
        <is>
          <t>Coproduits de Brasserie</t>
        </is>
      </c>
      <c r="C3473" t="inlineStr">
        <is>
          <t>Valorisation agronomique</t>
        </is>
      </c>
      <c r="D3473" t="n">
        <v>6.4</v>
      </c>
      <c r="E3473" t="inlineStr"/>
      <c r="F3473" t="inlineStr"/>
      <c r="G3473" t="inlineStr"/>
      <c r="H3473" t="inlineStr"/>
      <c r="I3473" t="inlineStr"/>
      <c r="J3473" t="inlineStr"/>
      <c r="K3473" t="inlineStr">
        <is>
          <t>libre unbounded</t>
        </is>
      </c>
    </row>
    <row r="3474">
      <c r="A3474" t="inlineStr">
        <is>
          <t>2015</t>
        </is>
      </c>
      <c r="B3474" t="inlineStr">
        <is>
          <t>Drèches</t>
        </is>
      </c>
      <c r="C3474" t="inlineStr">
        <is>
          <t>Valorisation agronomique</t>
        </is>
      </c>
      <c r="D3474" t="n">
        <v>0</v>
      </c>
      <c r="E3474" t="inlineStr"/>
      <c r="F3474" t="inlineStr"/>
      <c r="G3474" t="inlineStr"/>
      <c r="H3474" t="inlineStr"/>
      <c r="I3474" t="inlineStr"/>
      <c r="J3474" t="inlineStr"/>
      <c r="K3474" t="inlineStr">
        <is>
          <t>libre</t>
        </is>
      </c>
    </row>
    <row r="3475">
      <c r="A3475" t="inlineStr">
        <is>
          <t>2015</t>
        </is>
      </c>
      <c r="B3475" t="inlineStr">
        <is>
          <t>Kieselguhr</t>
        </is>
      </c>
      <c r="C3475" t="inlineStr">
        <is>
          <t>Valorisation agronomique</t>
        </is>
      </c>
      <c r="D3475" t="n">
        <v>0.3</v>
      </c>
      <c r="E3475" t="inlineStr"/>
      <c r="F3475" t="inlineStr"/>
      <c r="G3475" t="inlineStr"/>
      <c r="H3475" t="inlineStr"/>
      <c r="I3475" t="inlineStr"/>
      <c r="J3475" t="inlineStr"/>
      <c r="K3475" t="inlineStr">
        <is>
          <t>libre unbounded</t>
        </is>
      </c>
    </row>
    <row r="3476">
      <c r="A3476" t="inlineStr">
        <is>
          <t>2015</t>
        </is>
      </c>
      <c r="B3476" t="inlineStr">
        <is>
          <t>Ecarts de production</t>
        </is>
      </c>
      <c r="C3476" t="inlineStr">
        <is>
          <t>Valorisation agronomique</t>
        </is>
      </c>
      <c r="D3476" t="n">
        <v>6.2</v>
      </c>
      <c r="E3476" t="inlineStr"/>
      <c r="F3476" t="inlineStr"/>
      <c r="G3476" t="inlineStr"/>
      <c r="H3476" t="inlineStr"/>
      <c r="I3476" t="inlineStr"/>
      <c r="J3476" t="inlineStr"/>
      <c r="K3476" t="inlineStr">
        <is>
          <t>libre unbounded</t>
        </is>
      </c>
    </row>
    <row r="3477">
      <c r="A3477" t="inlineStr">
        <is>
          <t>2015</t>
        </is>
      </c>
      <c r="B3477" t="inlineStr">
        <is>
          <t>Balle de paddy</t>
        </is>
      </c>
      <c r="C3477" t="inlineStr">
        <is>
          <t>Valorisation agronomique</t>
        </is>
      </c>
      <c r="D3477" t="n">
        <v>0</v>
      </c>
      <c r="E3477" t="inlineStr"/>
      <c r="F3477" t="inlineStr"/>
      <c r="G3477" t="inlineStr"/>
      <c r="H3477" t="inlineStr"/>
      <c r="I3477" t="inlineStr"/>
      <c r="J3477" t="inlineStr"/>
      <c r="K3477" t="inlineStr">
        <is>
          <t>libre</t>
        </is>
      </c>
    </row>
    <row r="3478">
      <c r="A3478" t="inlineStr">
        <is>
          <t>2015</t>
        </is>
      </c>
      <c r="B3478" t="inlineStr">
        <is>
          <t>Coproduits usinage sec du riz</t>
        </is>
      </c>
      <c r="C3478" t="inlineStr">
        <is>
          <t>Valorisation agronomique</t>
        </is>
      </c>
      <c r="D3478" t="n">
        <v>0</v>
      </c>
      <c r="E3478" t="inlineStr"/>
      <c r="F3478" t="inlineStr"/>
      <c r="G3478" t="inlineStr"/>
      <c r="H3478" t="inlineStr"/>
      <c r="I3478" t="inlineStr"/>
      <c r="J3478" t="inlineStr"/>
      <c r="K3478" t="inlineStr">
        <is>
          <t>libre</t>
        </is>
      </c>
    </row>
    <row r="3479">
      <c r="A3479" t="inlineStr">
        <is>
          <t>2015</t>
        </is>
      </c>
      <c r="B3479" t="inlineStr">
        <is>
          <t>Sons blé tendre</t>
        </is>
      </c>
      <c r="C3479" t="inlineStr">
        <is>
          <t>Valorisation agronomique</t>
        </is>
      </c>
      <c r="D3479" t="n">
        <v>55.7</v>
      </c>
      <c r="E3479" t="inlineStr"/>
      <c r="F3479" t="inlineStr"/>
      <c r="G3479" t="inlineStr"/>
      <c r="H3479" t="inlineStr"/>
      <c r="I3479" t="inlineStr"/>
      <c r="J3479" t="inlineStr"/>
      <c r="K3479" t="inlineStr">
        <is>
          <t>libre unbounded</t>
        </is>
      </c>
    </row>
    <row r="3480">
      <c r="A3480" t="inlineStr">
        <is>
          <t>2015</t>
        </is>
      </c>
      <c r="B3480" t="inlineStr">
        <is>
          <t>Coproduits de 1ère transformation</t>
        </is>
      </c>
      <c r="C3480" t="inlineStr">
        <is>
          <t>Valorisation agronomique</t>
        </is>
      </c>
      <c r="D3480" t="n">
        <v>64.3</v>
      </c>
      <c r="E3480" t="inlineStr"/>
      <c r="F3480" t="inlineStr"/>
      <c r="G3480" t="inlineStr"/>
      <c r="H3480" t="inlineStr"/>
      <c r="I3480" t="inlineStr"/>
      <c r="J3480" t="inlineStr"/>
      <c r="K3480" t="inlineStr">
        <is>
          <t>libre unbounded</t>
        </is>
      </c>
    </row>
    <row r="3481">
      <c r="A3481" t="inlineStr">
        <is>
          <t>2015</t>
        </is>
      </c>
      <c r="B3481" t="inlineStr">
        <is>
          <t>Coproduits de 2nde transformation</t>
        </is>
      </c>
      <c r="C3481" t="inlineStr">
        <is>
          <t>Valorisation agronomique</t>
        </is>
      </c>
      <c r="D3481" t="n">
        <v>6.4</v>
      </c>
      <c r="E3481" t="inlineStr"/>
      <c r="F3481" t="inlineStr"/>
      <c r="G3481" t="inlineStr"/>
      <c r="H3481" t="inlineStr"/>
      <c r="I3481" t="inlineStr"/>
      <c r="J3481" t="inlineStr"/>
      <c r="K3481" t="inlineStr">
        <is>
          <t>libre unbounded</t>
        </is>
      </c>
    </row>
    <row r="3482">
      <c r="A3482" t="inlineStr">
        <is>
          <t>2015</t>
        </is>
      </c>
      <c r="B3482" t="inlineStr">
        <is>
          <t>Coproduits d'amidonnerie</t>
        </is>
      </c>
      <c r="C3482" t="inlineStr">
        <is>
          <t>Epandage</t>
        </is>
      </c>
      <c r="D3482" t="n">
        <v>32.2</v>
      </c>
      <c r="E3482" t="inlineStr"/>
      <c r="F3482" t="inlineStr"/>
      <c r="G3482" t="inlineStr"/>
      <c r="H3482" t="inlineStr"/>
      <c r="I3482" t="inlineStr"/>
      <c r="J3482" t="inlineStr"/>
      <c r="K3482" t="inlineStr">
        <is>
          <t>libre unbounded</t>
        </is>
      </c>
    </row>
    <row r="3483">
      <c r="A3483" t="inlineStr">
        <is>
          <t>2015</t>
        </is>
      </c>
      <c r="B3483" t="inlineStr">
        <is>
          <t>Coproduits d'amidonnerie de blé tendre</t>
        </is>
      </c>
      <c r="C3483" t="inlineStr">
        <is>
          <t>Epandage</t>
        </is>
      </c>
      <c r="D3483" t="n">
        <v>32.1</v>
      </c>
      <c r="E3483" t="inlineStr"/>
      <c r="F3483" t="inlineStr"/>
      <c r="G3483" t="inlineStr"/>
      <c r="H3483" t="inlineStr"/>
      <c r="I3483" t="inlineStr"/>
      <c r="J3483" t="inlineStr"/>
      <c r="K3483" t="inlineStr">
        <is>
          <t>libre unbounded</t>
        </is>
      </c>
    </row>
    <row r="3484">
      <c r="A3484" t="inlineStr">
        <is>
          <t>2015</t>
        </is>
      </c>
      <c r="B3484" t="inlineStr">
        <is>
          <t>Wheat gluten feed et solubles</t>
        </is>
      </c>
      <c r="C3484" t="inlineStr">
        <is>
          <t>Epandage</t>
        </is>
      </c>
      <c r="D3484" t="n">
        <v>4.2</v>
      </c>
      <c r="E3484" t="inlineStr"/>
      <c r="F3484" t="inlineStr"/>
      <c r="G3484" t="inlineStr"/>
      <c r="H3484" t="inlineStr"/>
      <c r="I3484" t="inlineStr"/>
      <c r="J3484" t="inlineStr"/>
      <c r="K3484" t="inlineStr">
        <is>
          <t>libre unbounded</t>
        </is>
      </c>
    </row>
    <row r="3485">
      <c r="A3485" t="inlineStr">
        <is>
          <t>2015</t>
        </is>
      </c>
      <c r="B3485" t="inlineStr">
        <is>
          <t>Sons d'amidonnerie</t>
        </is>
      </c>
      <c r="C3485" t="inlineStr">
        <is>
          <t>Epandage</t>
        </is>
      </c>
      <c r="D3485" t="n">
        <v>27.9</v>
      </c>
      <c r="E3485" t="inlineStr"/>
      <c r="F3485" t="inlineStr"/>
      <c r="G3485" t="inlineStr"/>
      <c r="H3485" t="inlineStr"/>
      <c r="I3485" t="inlineStr"/>
      <c r="J3485" t="inlineStr"/>
      <c r="K3485" t="inlineStr">
        <is>
          <t>libre unbounded</t>
        </is>
      </c>
    </row>
    <row r="3486">
      <c r="A3486" t="inlineStr">
        <is>
          <t>2015</t>
        </is>
      </c>
      <c r="B3486" t="inlineStr">
        <is>
          <t>Coproduits d'amidonnerie de maïs</t>
        </is>
      </c>
      <c r="C3486" t="inlineStr">
        <is>
          <t>Epandage</t>
        </is>
      </c>
      <c r="D3486" t="n">
        <v>0.1</v>
      </c>
      <c r="E3486" t="inlineStr"/>
      <c r="F3486" t="inlineStr"/>
      <c r="G3486" t="inlineStr"/>
      <c r="H3486" t="inlineStr"/>
      <c r="I3486" t="inlineStr"/>
      <c r="J3486" t="inlineStr"/>
      <c r="K3486" t="inlineStr">
        <is>
          <t>libre unbounded</t>
        </is>
      </c>
    </row>
    <row r="3487">
      <c r="A3487" t="inlineStr">
        <is>
          <t>2015</t>
        </is>
      </c>
      <c r="B3487" t="inlineStr">
        <is>
          <t>Corn gluten feed et solubles</t>
        </is>
      </c>
      <c r="C3487" t="inlineStr">
        <is>
          <t>Epandage</t>
        </is>
      </c>
      <c r="D3487" t="n">
        <v>0.1</v>
      </c>
      <c r="E3487" t="inlineStr"/>
      <c r="F3487" t="inlineStr"/>
      <c r="G3487" t="inlineStr"/>
      <c r="H3487" t="inlineStr"/>
      <c r="I3487" t="inlineStr"/>
      <c r="J3487" t="inlineStr"/>
      <c r="K3487" t="inlineStr">
        <is>
          <t>libre unbounded</t>
        </is>
      </c>
    </row>
    <row r="3488">
      <c r="A3488" t="inlineStr">
        <is>
          <t>2015</t>
        </is>
      </c>
      <c r="B3488" t="inlineStr">
        <is>
          <t>Coproduits de Brasserie</t>
        </is>
      </c>
      <c r="C3488" t="inlineStr">
        <is>
          <t>Epandage</t>
        </is>
      </c>
      <c r="D3488" t="n">
        <v>6.2</v>
      </c>
      <c r="E3488" t="inlineStr"/>
      <c r="F3488" t="inlineStr"/>
      <c r="G3488" t="inlineStr"/>
      <c r="H3488" t="inlineStr"/>
      <c r="I3488" t="inlineStr"/>
      <c r="J3488" t="inlineStr"/>
      <c r="K3488" t="inlineStr">
        <is>
          <t>libre unbounded</t>
        </is>
      </c>
    </row>
    <row r="3489">
      <c r="A3489" t="inlineStr">
        <is>
          <t>2015</t>
        </is>
      </c>
      <c r="B3489" t="inlineStr">
        <is>
          <t>Ecarts de production</t>
        </is>
      </c>
      <c r="C3489" t="inlineStr">
        <is>
          <t>Epandage</t>
        </is>
      </c>
      <c r="D3489" t="n">
        <v>6.2</v>
      </c>
      <c r="E3489" t="inlineStr"/>
      <c r="F3489" t="inlineStr"/>
      <c r="G3489" t="inlineStr"/>
      <c r="H3489" t="inlineStr"/>
      <c r="I3489" t="inlineStr"/>
      <c r="J3489" t="inlineStr"/>
      <c r="K3489" t="inlineStr">
        <is>
          <t>libre unbounded</t>
        </is>
      </c>
    </row>
    <row r="3490">
      <c r="A3490" t="inlineStr">
        <is>
          <t>2015</t>
        </is>
      </c>
      <c r="B3490" t="inlineStr">
        <is>
          <t>Sons blé tendre</t>
        </is>
      </c>
      <c r="C3490" t="inlineStr">
        <is>
          <t>Epandage</t>
        </is>
      </c>
      <c r="D3490" t="n">
        <v>27.9</v>
      </c>
      <c r="E3490" t="inlineStr"/>
      <c r="F3490" t="inlineStr"/>
      <c r="G3490" t="inlineStr"/>
      <c r="H3490" t="inlineStr"/>
      <c r="I3490" t="inlineStr"/>
      <c r="J3490" t="inlineStr"/>
      <c r="K3490" t="inlineStr">
        <is>
          <t>libre unbounded</t>
        </is>
      </c>
    </row>
    <row r="3491">
      <c r="A3491" t="inlineStr">
        <is>
          <t>2015</t>
        </is>
      </c>
      <c r="B3491" t="inlineStr">
        <is>
          <t>Coproduits de 1ère transformation</t>
        </is>
      </c>
      <c r="C3491" t="inlineStr">
        <is>
          <t>Epandage</t>
        </is>
      </c>
      <c r="D3491" t="n">
        <v>32.2</v>
      </c>
      <c r="E3491" t="inlineStr"/>
      <c r="F3491" t="inlineStr"/>
      <c r="G3491" t="inlineStr"/>
      <c r="H3491" t="inlineStr"/>
      <c r="I3491" t="inlineStr"/>
      <c r="J3491" t="inlineStr"/>
      <c r="K3491" t="inlineStr">
        <is>
          <t>libre unbounded</t>
        </is>
      </c>
    </row>
    <row r="3492">
      <c r="A3492" t="inlineStr">
        <is>
          <t>2015</t>
        </is>
      </c>
      <c r="B3492" t="inlineStr">
        <is>
          <t>Coproduits de 2nde transformation</t>
        </is>
      </c>
      <c r="C3492" t="inlineStr">
        <is>
          <t>Epandage</t>
        </is>
      </c>
      <c r="D3492" t="n">
        <v>6.2</v>
      </c>
      <c r="E3492" t="inlineStr"/>
      <c r="F3492" t="inlineStr"/>
      <c r="G3492" t="inlineStr"/>
      <c r="H3492" t="inlineStr"/>
      <c r="I3492" t="inlineStr"/>
      <c r="J3492" t="inlineStr"/>
      <c r="K3492" t="inlineStr">
        <is>
          <t>libre unbounded</t>
        </is>
      </c>
    </row>
    <row r="3493">
      <c r="A3493" t="inlineStr">
        <is>
          <t>2015</t>
        </is>
      </c>
      <c r="B3493" t="inlineStr">
        <is>
          <t>Coproduits d'amidonnerie</t>
        </is>
      </c>
      <c r="C3493" t="inlineStr">
        <is>
          <t>Industrie de la fertilisation</t>
        </is>
      </c>
      <c r="D3493" t="n">
        <v>32.1</v>
      </c>
      <c r="E3493" t="inlineStr"/>
      <c r="F3493" t="inlineStr"/>
      <c r="G3493" t="inlineStr"/>
      <c r="H3493" t="inlineStr"/>
      <c r="I3493" t="inlineStr"/>
      <c r="J3493" t="inlineStr"/>
      <c r="K3493" t="inlineStr">
        <is>
          <t>libre unbounded</t>
        </is>
      </c>
    </row>
    <row r="3494">
      <c r="A3494" t="inlineStr">
        <is>
          <t>2015</t>
        </is>
      </c>
      <c r="B3494" t="inlineStr">
        <is>
          <t>Coproduits d'amidonnerie de blé tendre</t>
        </is>
      </c>
      <c r="C3494" t="inlineStr">
        <is>
          <t>Industrie de la fertilisation</t>
        </is>
      </c>
      <c r="D3494" t="n">
        <v>32</v>
      </c>
      <c r="E3494" t="inlineStr"/>
      <c r="F3494" t="inlineStr"/>
      <c r="G3494" t="inlineStr"/>
      <c r="H3494" t="inlineStr"/>
      <c r="I3494" t="inlineStr"/>
      <c r="J3494" t="inlineStr"/>
      <c r="K3494" t="inlineStr">
        <is>
          <t>libre unbounded</t>
        </is>
      </c>
    </row>
    <row r="3495">
      <c r="A3495" t="inlineStr">
        <is>
          <t>2015</t>
        </is>
      </c>
      <c r="B3495" t="inlineStr">
        <is>
          <t>Wheat gluten feed et solubles</t>
        </is>
      </c>
      <c r="C3495" t="inlineStr">
        <is>
          <t>Industrie de la fertilisation</t>
        </is>
      </c>
      <c r="D3495" t="n">
        <v>4.2</v>
      </c>
      <c r="E3495" t="inlineStr"/>
      <c r="F3495" t="inlineStr"/>
      <c r="G3495" t="inlineStr"/>
      <c r="H3495" t="inlineStr"/>
      <c r="I3495" t="inlineStr"/>
      <c r="J3495" t="inlineStr"/>
      <c r="K3495" t="inlineStr">
        <is>
          <t>libre unbounded</t>
        </is>
      </c>
    </row>
    <row r="3496">
      <c r="A3496" t="inlineStr">
        <is>
          <t>2015</t>
        </is>
      </c>
      <c r="B3496" t="inlineStr">
        <is>
          <t>Sons d'amidonnerie</t>
        </is>
      </c>
      <c r="C3496" t="inlineStr">
        <is>
          <t>Industrie de la fertilisation</t>
        </is>
      </c>
      <c r="D3496" t="n">
        <v>27.8</v>
      </c>
      <c r="E3496" t="inlineStr"/>
      <c r="F3496" t="inlineStr"/>
      <c r="G3496" t="inlineStr"/>
      <c r="H3496" t="inlineStr"/>
      <c r="I3496" t="inlineStr"/>
      <c r="J3496" t="inlineStr"/>
      <c r="K3496" t="inlineStr">
        <is>
          <t>libre unbounded</t>
        </is>
      </c>
    </row>
    <row r="3497">
      <c r="A3497" t="inlineStr">
        <is>
          <t>2015</t>
        </is>
      </c>
      <c r="B3497" t="inlineStr">
        <is>
          <t>Coproduits d'amidonnerie de maïs</t>
        </is>
      </c>
      <c r="C3497" t="inlineStr">
        <is>
          <t>Industrie de la fertilisation</t>
        </is>
      </c>
      <c r="D3497" t="n">
        <v>0.1</v>
      </c>
      <c r="E3497" t="inlineStr"/>
      <c r="F3497" t="inlineStr"/>
      <c r="G3497" t="inlineStr"/>
      <c r="H3497" t="inlineStr"/>
      <c r="I3497" t="inlineStr"/>
      <c r="J3497" t="inlineStr"/>
      <c r="K3497" t="inlineStr">
        <is>
          <t>libre unbounded</t>
        </is>
      </c>
    </row>
    <row r="3498">
      <c r="A3498" t="inlineStr">
        <is>
          <t>2015</t>
        </is>
      </c>
      <c r="B3498" t="inlineStr">
        <is>
          <t>Corn gluten feed et solubles</t>
        </is>
      </c>
      <c r="C3498" t="inlineStr">
        <is>
          <t>Industrie de la fertilisation</t>
        </is>
      </c>
      <c r="D3498" t="n">
        <v>0.1</v>
      </c>
      <c r="E3498" t="inlineStr"/>
      <c r="F3498" t="inlineStr"/>
      <c r="G3498" t="inlineStr"/>
      <c r="H3498" t="inlineStr"/>
      <c r="I3498" t="inlineStr"/>
      <c r="J3498" t="inlineStr"/>
      <c r="K3498" t="inlineStr">
        <is>
          <t>libre unbounded</t>
        </is>
      </c>
    </row>
    <row r="3499">
      <c r="A3499" t="inlineStr">
        <is>
          <t>2015</t>
        </is>
      </c>
      <c r="B3499" t="inlineStr">
        <is>
          <t>Balle de paddy</t>
        </is>
      </c>
      <c r="C3499" t="inlineStr">
        <is>
          <t>Industrie de la fertilisation</t>
        </is>
      </c>
      <c r="D3499" t="n">
        <v>0</v>
      </c>
      <c r="E3499" t="inlineStr"/>
      <c r="F3499" t="inlineStr"/>
      <c r="G3499" t="inlineStr"/>
      <c r="H3499" t="inlineStr"/>
      <c r="I3499" t="inlineStr"/>
      <c r="J3499" t="inlineStr"/>
      <c r="K3499" t="inlineStr">
        <is>
          <t>libre</t>
        </is>
      </c>
    </row>
    <row r="3500">
      <c r="A3500" t="inlineStr">
        <is>
          <t>2015</t>
        </is>
      </c>
      <c r="B3500" t="inlineStr">
        <is>
          <t>Coproduits usinage sec du riz</t>
        </is>
      </c>
      <c r="C3500" t="inlineStr">
        <is>
          <t>Industrie de la fertilisation</t>
        </is>
      </c>
      <c r="D3500" t="n">
        <v>0</v>
      </c>
      <c r="E3500" t="inlineStr"/>
      <c r="F3500" t="inlineStr"/>
      <c r="G3500" t="inlineStr"/>
      <c r="H3500" t="inlineStr"/>
      <c r="I3500" t="inlineStr"/>
      <c r="J3500" t="inlineStr"/>
      <c r="K3500" t="inlineStr">
        <is>
          <t>libre</t>
        </is>
      </c>
    </row>
    <row r="3501">
      <c r="A3501" t="inlineStr">
        <is>
          <t>2015</t>
        </is>
      </c>
      <c r="B3501" t="inlineStr">
        <is>
          <t>Sons blé tendre</t>
        </is>
      </c>
      <c r="C3501" t="inlineStr">
        <is>
          <t>Industrie de la fertilisation</t>
        </is>
      </c>
      <c r="D3501" t="n">
        <v>27.8</v>
      </c>
      <c r="E3501" t="inlineStr"/>
      <c r="F3501" t="inlineStr"/>
      <c r="G3501" t="inlineStr"/>
      <c r="H3501" t="inlineStr"/>
      <c r="I3501" t="inlineStr"/>
      <c r="J3501" t="inlineStr"/>
      <c r="K3501" t="inlineStr">
        <is>
          <t>libre unbounded</t>
        </is>
      </c>
    </row>
    <row r="3502">
      <c r="A3502" t="inlineStr">
        <is>
          <t>2015</t>
        </is>
      </c>
      <c r="B3502" t="inlineStr">
        <is>
          <t>Coproduits de 1ère transformation</t>
        </is>
      </c>
      <c r="C3502" t="inlineStr">
        <is>
          <t>Industrie de la fertilisation</t>
        </is>
      </c>
      <c r="D3502" t="n">
        <v>32.1</v>
      </c>
      <c r="E3502" t="inlineStr"/>
      <c r="F3502" t="inlineStr"/>
      <c r="G3502" t="inlineStr"/>
      <c r="H3502" t="inlineStr"/>
      <c r="I3502" t="inlineStr"/>
      <c r="J3502" t="inlineStr"/>
      <c r="K3502" t="inlineStr">
        <is>
          <t>libre unbounded</t>
        </is>
      </c>
    </row>
    <row r="3503">
      <c r="A3503" t="inlineStr">
        <is>
          <t>2015</t>
        </is>
      </c>
      <c r="B3503" t="inlineStr">
        <is>
          <t>Issues de céréales</t>
        </is>
      </c>
      <c r="C3503" t="inlineStr">
        <is>
          <t>Compostage</t>
        </is>
      </c>
      <c r="D3503" t="n">
        <v>12.8</v>
      </c>
      <c r="E3503" t="inlineStr"/>
      <c r="F3503" t="inlineStr"/>
      <c r="G3503" t="inlineStr"/>
      <c r="H3503" t="inlineStr"/>
      <c r="I3503" t="inlineStr"/>
      <c r="J3503" t="inlineStr"/>
      <c r="K3503" t="inlineStr">
        <is>
          <t>déterminé</t>
        </is>
      </c>
    </row>
    <row r="3504">
      <c r="A3504" t="inlineStr">
        <is>
          <t>2015</t>
        </is>
      </c>
      <c r="B3504" t="inlineStr">
        <is>
          <t>Issues de céréales (hors riz)</t>
        </is>
      </c>
      <c r="C3504" t="inlineStr">
        <is>
          <t>Compostage</t>
        </is>
      </c>
      <c r="D3504" t="n">
        <v>12.8</v>
      </c>
      <c r="E3504" t="inlineStr"/>
      <c r="F3504" t="inlineStr"/>
      <c r="G3504" t="inlineStr"/>
      <c r="H3504" t="inlineStr"/>
      <c r="I3504" t="inlineStr"/>
      <c r="J3504" t="inlineStr"/>
      <c r="K3504" t="inlineStr">
        <is>
          <t>déterminé</t>
        </is>
      </c>
    </row>
    <row r="3505">
      <c r="A3505" t="inlineStr">
        <is>
          <t>2015</t>
        </is>
      </c>
      <c r="B3505" t="inlineStr">
        <is>
          <t>Issues de maïs-grain</t>
        </is>
      </c>
      <c r="C3505" t="inlineStr">
        <is>
          <t>Compostage</t>
        </is>
      </c>
      <c r="D3505" t="n">
        <v>12.8</v>
      </c>
      <c r="E3505" t="inlineStr"/>
      <c r="F3505" t="inlineStr"/>
      <c r="G3505" t="inlineStr"/>
      <c r="H3505" t="inlineStr"/>
      <c r="I3505" t="inlineStr"/>
      <c r="J3505" t="inlineStr"/>
      <c r="K3505" t="inlineStr">
        <is>
          <t>déterminé</t>
        </is>
      </c>
    </row>
    <row r="3506">
      <c r="A3506" t="inlineStr">
        <is>
          <t>2015</t>
        </is>
      </c>
      <c r="B3506" t="inlineStr">
        <is>
          <t>Coproduits de Brasserie</t>
        </is>
      </c>
      <c r="C3506" t="inlineStr">
        <is>
          <t>Compostage</t>
        </is>
      </c>
      <c r="D3506" t="n">
        <v>0.3</v>
      </c>
      <c r="E3506" t="inlineStr"/>
      <c r="F3506" t="inlineStr"/>
      <c r="G3506" t="inlineStr"/>
      <c r="H3506" t="inlineStr"/>
      <c r="I3506" t="inlineStr"/>
      <c r="J3506" t="inlineStr"/>
      <c r="K3506" t="inlineStr">
        <is>
          <t>libre unbounded</t>
        </is>
      </c>
    </row>
    <row r="3507">
      <c r="A3507" t="inlineStr">
        <is>
          <t>2015</t>
        </is>
      </c>
      <c r="B3507" t="inlineStr">
        <is>
          <t>Drèches</t>
        </is>
      </c>
      <c r="C3507" t="inlineStr">
        <is>
          <t>Compostage</t>
        </is>
      </c>
      <c r="D3507" t="n">
        <v>0</v>
      </c>
      <c r="E3507" t="inlineStr"/>
      <c r="F3507" t="inlineStr"/>
      <c r="G3507" t="inlineStr"/>
      <c r="H3507" t="inlineStr"/>
      <c r="I3507" t="inlineStr"/>
      <c r="J3507" t="inlineStr"/>
      <c r="K3507" t="inlineStr">
        <is>
          <t>libre</t>
        </is>
      </c>
    </row>
    <row r="3508">
      <c r="A3508" t="inlineStr">
        <is>
          <t>2015</t>
        </is>
      </c>
      <c r="B3508" t="inlineStr">
        <is>
          <t>Kieselguhr</t>
        </is>
      </c>
      <c r="C3508" t="inlineStr">
        <is>
          <t>Compostage</t>
        </is>
      </c>
      <c r="D3508" t="n">
        <v>0.3</v>
      </c>
      <c r="E3508" t="inlineStr"/>
      <c r="F3508" t="inlineStr"/>
      <c r="G3508" t="inlineStr"/>
      <c r="H3508" t="inlineStr"/>
      <c r="I3508" t="inlineStr"/>
      <c r="J3508" t="inlineStr"/>
      <c r="K3508" t="inlineStr">
        <is>
          <t>libre unbounded</t>
        </is>
      </c>
    </row>
    <row r="3509">
      <c r="A3509" t="inlineStr">
        <is>
          <t>2015</t>
        </is>
      </c>
      <c r="B3509" t="inlineStr">
        <is>
          <t>Coproduits de 2nde transformation</t>
        </is>
      </c>
      <c r="C3509" t="inlineStr">
        <is>
          <t>Compostage</t>
        </is>
      </c>
      <c r="D3509" t="n">
        <v>0.3</v>
      </c>
      <c r="E3509" t="inlineStr"/>
      <c r="F3509" t="inlineStr"/>
      <c r="G3509" t="inlineStr"/>
      <c r="H3509" t="inlineStr"/>
      <c r="I3509" t="inlineStr"/>
      <c r="J3509" t="inlineStr"/>
      <c r="K3509" t="inlineStr">
        <is>
          <t>libre unbounded</t>
        </is>
      </c>
    </row>
    <row r="3510">
      <c r="A3510" t="inlineStr">
        <is>
          <t>2015</t>
        </is>
      </c>
      <c r="B3510" t="inlineStr">
        <is>
          <t>Produits d'amidonnerie</t>
        </is>
      </c>
      <c r="C3510" t="inlineStr">
        <is>
          <t>Industries non-alimentaires</t>
        </is>
      </c>
      <c r="D3510" t="n">
        <v>998</v>
      </c>
      <c r="E3510" t="inlineStr"/>
      <c r="F3510" t="inlineStr"/>
      <c r="G3510" t="inlineStr"/>
      <c r="H3510" t="inlineStr"/>
      <c r="I3510" t="inlineStr"/>
      <c r="J3510" t="inlineStr"/>
      <c r="K3510" t="inlineStr">
        <is>
          <t>libre</t>
        </is>
      </c>
    </row>
    <row r="3511">
      <c r="A3511" t="inlineStr">
        <is>
          <t>2015</t>
        </is>
      </c>
      <c r="B3511" t="inlineStr">
        <is>
          <t>Amidon</t>
        </is>
      </c>
      <c r="C3511" t="inlineStr">
        <is>
          <t>Industries non-alimentaires</t>
        </is>
      </c>
      <c r="D3511" t="n">
        <v>941</v>
      </c>
      <c r="E3511" t="inlineStr"/>
      <c r="F3511" t="inlineStr"/>
      <c r="G3511" t="inlineStr"/>
      <c r="H3511" t="inlineStr"/>
      <c r="I3511" t="inlineStr"/>
      <c r="J3511" t="inlineStr"/>
      <c r="K3511" t="inlineStr">
        <is>
          <t>libre</t>
        </is>
      </c>
    </row>
    <row r="3512">
      <c r="A3512" t="inlineStr">
        <is>
          <t>2015</t>
        </is>
      </c>
      <c r="B3512" t="inlineStr">
        <is>
          <t>Amidon de blé tendre</t>
        </is>
      </c>
      <c r="C3512" t="inlineStr">
        <is>
          <t>Industries non-alimentaires</t>
        </is>
      </c>
      <c r="D3512" t="n">
        <v>938</v>
      </c>
      <c r="E3512" t="inlineStr"/>
      <c r="F3512" t="inlineStr"/>
      <c r="G3512" t="inlineStr"/>
      <c r="H3512" t="inlineStr"/>
      <c r="I3512" t="inlineStr"/>
      <c r="J3512" t="inlineStr"/>
      <c r="K3512" t="inlineStr">
        <is>
          <t>libre</t>
        </is>
      </c>
    </row>
    <row r="3513">
      <c r="A3513" t="inlineStr">
        <is>
          <t>2015</t>
        </is>
      </c>
      <c r="B3513" t="inlineStr">
        <is>
          <t>Amidon de maïs</t>
        </is>
      </c>
      <c r="C3513" t="inlineStr">
        <is>
          <t>Industries non-alimentaires</t>
        </is>
      </c>
      <c r="D3513" t="n">
        <v>3.1</v>
      </c>
      <c r="E3513" t="inlineStr"/>
      <c r="F3513" t="inlineStr"/>
      <c r="G3513" t="inlineStr"/>
      <c r="H3513" t="inlineStr"/>
      <c r="I3513" t="inlineStr"/>
      <c r="J3513" t="inlineStr"/>
      <c r="K3513" t="inlineStr">
        <is>
          <t>libre</t>
        </is>
      </c>
    </row>
    <row r="3514">
      <c r="A3514" t="inlineStr">
        <is>
          <t>2015</t>
        </is>
      </c>
      <c r="B3514" t="inlineStr">
        <is>
          <t>Gluten</t>
        </is>
      </c>
      <c r="C3514" t="inlineStr">
        <is>
          <t>Industries non-alimentaires</t>
        </is>
      </c>
      <c r="D3514" t="n">
        <v>56.8</v>
      </c>
      <c r="E3514" t="inlineStr"/>
      <c r="F3514" t="inlineStr"/>
      <c r="G3514" t="inlineStr"/>
      <c r="H3514" t="inlineStr"/>
      <c r="I3514" t="inlineStr"/>
      <c r="J3514" t="inlineStr"/>
      <c r="K3514" t="inlineStr">
        <is>
          <t>libre</t>
        </is>
      </c>
    </row>
    <row r="3515">
      <c r="A3515" t="inlineStr">
        <is>
          <t>2015</t>
        </is>
      </c>
      <c r="B3515" t="inlineStr">
        <is>
          <t>Coproduits de Malterie</t>
        </is>
      </c>
      <c r="C3515" t="inlineStr">
        <is>
          <t>Industries non-alimentaires</t>
        </is>
      </c>
      <c r="D3515" t="n">
        <v>2.4</v>
      </c>
      <c r="E3515" t="inlineStr"/>
      <c r="F3515" t="inlineStr"/>
      <c r="G3515" t="inlineStr"/>
      <c r="H3515" t="inlineStr"/>
      <c r="I3515" t="inlineStr"/>
      <c r="J3515" t="inlineStr"/>
      <c r="K3515" t="inlineStr">
        <is>
          <t>déterminé</t>
        </is>
      </c>
    </row>
    <row r="3516">
      <c r="A3516" t="inlineStr">
        <is>
          <t>2015</t>
        </is>
      </c>
      <c r="B3516" t="inlineStr">
        <is>
          <t>Radicelles</t>
        </is>
      </c>
      <c r="C3516" t="inlineStr">
        <is>
          <t>Industries non-alimentaires</t>
        </is>
      </c>
      <c r="D3516" t="n">
        <v>2.4</v>
      </c>
      <c r="E3516" t="inlineStr"/>
      <c r="F3516" t="inlineStr"/>
      <c r="G3516" t="inlineStr"/>
      <c r="H3516" t="inlineStr"/>
      <c r="I3516" t="inlineStr"/>
      <c r="J3516" t="inlineStr"/>
      <c r="K3516" t="inlineStr">
        <is>
          <t>déterminé</t>
        </is>
      </c>
    </row>
    <row r="3517">
      <c r="A3517" t="inlineStr">
        <is>
          <t>2015</t>
        </is>
      </c>
      <c r="B3517" t="inlineStr">
        <is>
          <t>Balle de paddy</t>
        </is>
      </c>
      <c r="C3517" t="inlineStr">
        <is>
          <t>Industries non-alimentaires</t>
        </is>
      </c>
      <c r="D3517" t="n">
        <v>0</v>
      </c>
      <c r="E3517" t="inlineStr"/>
      <c r="F3517" t="inlineStr"/>
      <c r="G3517" t="inlineStr"/>
      <c r="H3517" t="inlineStr"/>
      <c r="I3517" t="inlineStr"/>
      <c r="J3517" t="inlineStr"/>
      <c r="K3517" t="inlineStr">
        <is>
          <t>libre</t>
        </is>
      </c>
    </row>
    <row r="3518">
      <c r="A3518" t="inlineStr">
        <is>
          <t>2015</t>
        </is>
      </c>
      <c r="B3518" t="inlineStr">
        <is>
          <t>Riz, partiellement ou totalement blanchi et brisures</t>
        </is>
      </c>
      <c r="C3518" t="inlineStr">
        <is>
          <t>Industries non-alimentaires</t>
        </is>
      </c>
      <c r="D3518" t="n">
        <v>121</v>
      </c>
      <c r="E3518" t="inlineStr"/>
      <c r="F3518" t="inlineStr"/>
      <c r="G3518" t="inlineStr"/>
      <c r="H3518" t="inlineStr"/>
      <c r="I3518" t="inlineStr"/>
      <c r="J3518" t="inlineStr"/>
      <c r="K3518" t="inlineStr">
        <is>
          <t>libre</t>
        </is>
      </c>
    </row>
    <row r="3519">
      <c r="A3519" t="inlineStr">
        <is>
          <t>2015</t>
        </is>
      </c>
      <c r="B3519" t="inlineStr">
        <is>
          <t>Brisures de riz</t>
        </is>
      </c>
      <c r="C3519" t="inlineStr">
        <is>
          <t>Industries non-alimentaires</t>
        </is>
      </c>
      <c r="D3519" t="n">
        <v>121</v>
      </c>
      <c r="E3519" t="inlineStr"/>
      <c r="F3519" t="inlineStr"/>
      <c r="G3519" t="inlineStr"/>
      <c r="H3519" t="inlineStr"/>
      <c r="I3519" t="inlineStr"/>
      <c r="J3519" t="inlineStr"/>
      <c r="K3519" t="inlineStr">
        <is>
          <t>libre</t>
        </is>
      </c>
    </row>
    <row r="3520">
      <c r="A3520" t="inlineStr">
        <is>
          <t>2015</t>
        </is>
      </c>
      <c r="B3520" t="inlineStr">
        <is>
          <t>Son de riz</t>
        </is>
      </c>
      <c r="C3520" t="inlineStr">
        <is>
          <t>Industries non-alimentaires</t>
        </is>
      </c>
      <c r="D3520" t="n">
        <v>0.4</v>
      </c>
      <c r="E3520" t="inlineStr"/>
      <c r="F3520" t="inlineStr"/>
      <c r="G3520" t="inlineStr"/>
      <c r="H3520" t="inlineStr"/>
      <c r="I3520" t="inlineStr"/>
      <c r="J3520" t="inlineStr"/>
      <c r="K3520" t="inlineStr">
        <is>
          <t>libre</t>
        </is>
      </c>
    </row>
    <row r="3521">
      <c r="A3521" t="inlineStr">
        <is>
          <t>2015</t>
        </is>
      </c>
      <c r="B3521" t="inlineStr">
        <is>
          <t>Coproduits usinage humide du riz</t>
        </is>
      </c>
      <c r="C3521" t="inlineStr">
        <is>
          <t>Industries non-alimentaires</t>
        </is>
      </c>
      <c r="D3521" t="n">
        <v>0</v>
      </c>
      <c r="E3521" t="inlineStr"/>
      <c r="F3521" t="inlineStr"/>
      <c r="G3521" t="inlineStr"/>
      <c r="H3521" t="inlineStr"/>
      <c r="I3521" t="inlineStr"/>
      <c r="J3521" t="inlineStr"/>
      <c r="K3521" t="inlineStr">
        <is>
          <t>libre unbounded</t>
        </is>
      </c>
    </row>
    <row r="3522">
      <c r="A3522" t="inlineStr">
        <is>
          <t>2015</t>
        </is>
      </c>
      <c r="B3522" t="inlineStr">
        <is>
          <t>Coproduits usinage sec du riz</t>
        </is>
      </c>
      <c r="C3522" t="inlineStr">
        <is>
          <t>Industries non-alimentaires</t>
        </is>
      </c>
      <c r="D3522" t="n">
        <v>122</v>
      </c>
      <c r="E3522" t="inlineStr"/>
      <c r="F3522" t="inlineStr"/>
      <c r="G3522" t="inlineStr"/>
      <c r="H3522" t="inlineStr"/>
      <c r="I3522" t="inlineStr"/>
      <c r="J3522" t="inlineStr"/>
      <c r="K3522" t="inlineStr">
        <is>
          <t>libre</t>
        </is>
      </c>
    </row>
    <row r="3523">
      <c r="A3523" t="inlineStr">
        <is>
          <t>2015</t>
        </is>
      </c>
      <c r="B3523" t="inlineStr">
        <is>
          <t>Produits de 1ère transformation</t>
        </is>
      </c>
      <c r="C3523" t="inlineStr">
        <is>
          <t>Industries non-alimentaires</t>
        </is>
      </c>
      <c r="D3523" t="n">
        <v>998</v>
      </c>
      <c r="E3523" t="inlineStr"/>
      <c r="F3523" t="inlineStr"/>
      <c r="G3523" t="inlineStr"/>
      <c r="H3523" t="inlineStr"/>
      <c r="I3523" t="inlineStr"/>
      <c r="J3523" t="inlineStr"/>
      <c r="K3523" t="inlineStr">
        <is>
          <t>libre</t>
        </is>
      </c>
    </row>
    <row r="3524">
      <c r="A3524" t="inlineStr">
        <is>
          <t>2015</t>
        </is>
      </c>
      <c r="B3524" t="inlineStr">
        <is>
          <t>Coproduits de 1ère transformation</t>
        </is>
      </c>
      <c r="C3524" t="inlineStr">
        <is>
          <t>Industries non-alimentaires</t>
        </is>
      </c>
      <c r="D3524" t="n">
        <v>2.4</v>
      </c>
      <c r="E3524" t="inlineStr"/>
      <c r="F3524" t="inlineStr"/>
      <c r="G3524" t="inlineStr"/>
      <c r="H3524" t="inlineStr"/>
      <c r="I3524" t="inlineStr"/>
      <c r="J3524" t="inlineStr"/>
      <c r="K3524" t="inlineStr">
        <is>
          <t>libre unbounded</t>
        </is>
      </c>
    </row>
    <row r="3525">
      <c r="A3525" t="inlineStr">
        <is>
          <t>2015</t>
        </is>
      </c>
      <c r="B3525" t="inlineStr">
        <is>
          <t>Coproduits de 2nde transformation</t>
        </is>
      </c>
      <c r="C3525" t="inlineStr">
        <is>
          <t>Industries non-alimentaires</t>
        </is>
      </c>
      <c r="D3525" t="n">
        <v>122</v>
      </c>
      <c r="E3525" t="inlineStr"/>
      <c r="F3525" t="inlineStr"/>
      <c r="G3525" t="inlineStr"/>
      <c r="H3525" t="inlineStr"/>
      <c r="I3525" t="inlineStr"/>
      <c r="J3525" t="inlineStr"/>
      <c r="K3525" t="inlineStr">
        <is>
          <t>libre</t>
        </is>
      </c>
    </row>
    <row r="3526">
      <c r="A3526" t="inlineStr">
        <is>
          <t>2015</t>
        </is>
      </c>
      <c r="B3526" t="inlineStr">
        <is>
          <t>Produits d'amidonnerie</t>
        </is>
      </c>
      <c r="C3526" t="inlineStr">
        <is>
          <t>Industrie pharmaceutique, cosmétique</t>
        </is>
      </c>
      <c r="D3526" t="n">
        <v>262</v>
      </c>
      <c r="E3526" t="inlineStr"/>
      <c r="F3526" t="inlineStr"/>
      <c r="G3526" t="inlineStr"/>
      <c r="H3526" t="inlineStr"/>
      <c r="I3526" t="inlineStr"/>
      <c r="J3526" t="inlineStr"/>
      <c r="K3526" t="inlineStr">
        <is>
          <t>libre</t>
        </is>
      </c>
    </row>
    <row r="3527">
      <c r="A3527" t="inlineStr">
        <is>
          <t>2015</t>
        </is>
      </c>
      <c r="B3527" t="inlineStr">
        <is>
          <t>Amidon</t>
        </is>
      </c>
      <c r="C3527" t="inlineStr">
        <is>
          <t>Industrie pharmaceutique, cosmétique</t>
        </is>
      </c>
      <c r="D3527" t="n">
        <v>257</v>
      </c>
      <c r="E3527" t="inlineStr"/>
      <c r="F3527" t="inlineStr"/>
      <c r="G3527" t="inlineStr"/>
      <c r="H3527" t="inlineStr"/>
      <c r="I3527" t="inlineStr"/>
      <c r="J3527" t="inlineStr"/>
      <c r="K3527" t="inlineStr">
        <is>
          <t>libre</t>
        </is>
      </c>
    </row>
    <row r="3528">
      <c r="A3528" t="inlineStr">
        <is>
          <t>2015</t>
        </is>
      </c>
      <c r="B3528" t="inlineStr">
        <is>
          <t>Amidon de blé tendre</t>
        </is>
      </c>
      <c r="C3528" t="inlineStr">
        <is>
          <t>Industrie pharmaceutique, cosmétique</t>
        </is>
      </c>
      <c r="D3528" t="n">
        <v>256</v>
      </c>
      <c r="E3528" t="inlineStr"/>
      <c r="F3528" t="inlineStr"/>
      <c r="G3528" t="inlineStr"/>
      <c r="H3528" t="inlineStr"/>
      <c r="I3528" t="inlineStr"/>
      <c r="J3528" t="inlineStr"/>
      <c r="K3528" t="inlineStr">
        <is>
          <t>libre</t>
        </is>
      </c>
    </row>
    <row r="3529">
      <c r="A3529" t="inlineStr">
        <is>
          <t>2015</t>
        </is>
      </c>
      <c r="B3529" t="inlineStr">
        <is>
          <t>Amidon de maïs</t>
        </is>
      </c>
      <c r="C3529" t="inlineStr">
        <is>
          <t>Industrie pharmaceutique, cosmétique</t>
        </is>
      </c>
      <c r="D3529" t="n">
        <v>1.1</v>
      </c>
      <c r="E3529" t="inlineStr"/>
      <c r="F3529" t="inlineStr"/>
      <c r="G3529" t="inlineStr"/>
      <c r="H3529" t="inlineStr"/>
      <c r="I3529" t="inlineStr"/>
      <c r="J3529" t="inlineStr"/>
      <c r="K3529" t="inlineStr">
        <is>
          <t>libre</t>
        </is>
      </c>
    </row>
    <row r="3530">
      <c r="A3530" t="inlineStr">
        <is>
          <t>2015</t>
        </is>
      </c>
      <c r="B3530" t="inlineStr">
        <is>
          <t>Gluten</t>
        </is>
      </c>
      <c r="C3530" t="inlineStr">
        <is>
          <t>Industrie pharmaceutique, cosmétique</t>
        </is>
      </c>
      <c r="D3530" t="n">
        <v>5</v>
      </c>
      <c r="E3530" t="inlineStr"/>
      <c r="F3530" t="inlineStr"/>
      <c r="G3530" t="inlineStr"/>
      <c r="H3530" t="inlineStr"/>
      <c r="I3530" t="inlineStr"/>
      <c r="J3530" t="inlineStr"/>
      <c r="K3530" t="inlineStr">
        <is>
          <t>libre</t>
        </is>
      </c>
    </row>
    <row r="3531">
      <c r="A3531" t="inlineStr">
        <is>
          <t>2015</t>
        </is>
      </c>
      <c r="B3531" t="inlineStr">
        <is>
          <t>Coproduits de Malterie</t>
        </is>
      </c>
      <c r="C3531" t="inlineStr">
        <is>
          <t>Industrie pharmaceutique, cosmétique</t>
        </is>
      </c>
      <c r="D3531" t="n">
        <v>2.4</v>
      </c>
      <c r="E3531" t="inlineStr"/>
      <c r="F3531" t="inlineStr"/>
      <c r="G3531" t="inlineStr"/>
      <c r="H3531" t="inlineStr"/>
      <c r="I3531" t="inlineStr"/>
      <c r="J3531" t="inlineStr"/>
      <c r="K3531" t="inlineStr">
        <is>
          <t>déterminé</t>
        </is>
      </c>
    </row>
    <row r="3532">
      <c r="A3532" t="inlineStr">
        <is>
          <t>2015</t>
        </is>
      </c>
      <c r="B3532" t="inlineStr">
        <is>
          <t>Radicelles</t>
        </is>
      </c>
      <c r="C3532" t="inlineStr">
        <is>
          <t>Industrie pharmaceutique, cosmétique</t>
        </is>
      </c>
      <c r="D3532" t="n">
        <v>2.4</v>
      </c>
      <c r="E3532" t="inlineStr"/>
      <c r="F3532" t="inlineStr"/>
      <c r="G3532" t="inlineStr"/>
      <c r="H3532" t="inlineStr"/>
      <c r="I3532" t="inlineStr"/>
      <c r="J3532" t="inlineStr"/>
      <c r="K3532" t="inlineStr">
        <is>
          <t>déterminé</t>
        </is>
      </c>
    </row>
    <row r="3533">
      <c r="A3533" t="inlineStr">
        <is>
          <t>2015</t>
        </is>
      </c>
      <c r="B3533" t="inlineStr">
        <is>
          <t>Riz, partiellement ou totalement blanchi et brisures</t>
        </is>
      </c>
      <c r="C3533" t="inlineStr">
        <is>
          <t>Industrie pharmaceutique, cosmétique</t>
        </is>
      </c>
      <c r="D3533" t="n">
        <v>121</v>
      </c>
      <c r="E3533" t="inlineStr"/>
      <c r="F3533" t="inlineStr"/>
      <c r="G3533" t="inlineStr"/>
      <c r="H3533" t="inlineStr"/>
      <c r="I3533" t="inlineStr"/>
      <c r="J3533" t="inlineStr"/>
      <c r="K3533" t="inlineStr">
        <is>
          <t>libre</t>
        </is>
      </c>
    </row>
    <row r="3534">
      <c r="A3534" t="inlineStr">
        <is>
          <t>2015</t>
        </is>
      </c>
      <c r="B3534" t="inlineStr">
        <is>
          <t>Brisures de riz</t>
        </is>
      </c>
      <c r="C3534" t="inlineStr">
        <is>
          <t>Industrie pharmaceutique, cosmétique</t>
        </is>
      </c>
      <c r="D3534" t="n">
        <v>121</v>
      </c>
      <c r="E3534" t="inlineStr"/>
      <c r="F3534" t="inlineStr"/>
      <c r="G3534" t="inlineStr"/>
      <c r="H3534" t="inlineStr"/>
      <c r="I3534" t="inlineStr"/>
      <c r="J3534" t="inlineStr"/>
      <c r="K3534" t="inlineStr">
        <is>
          <t>libre</t>
        </is>
      </c>
    </row>
    <row r="3535">
      <c r="A3535" t="inlineStr">
        <is>
          <t>2015</t>
        </is>
      </c>
      <c r="B3535" t="inlineStr">
        <is>
          <t>Son de riz</t>
        </is>
      </c>
      <c r="C3535" t="inlineStr">
        <is>
          <t>Industrie pharmaceutique, cosmétique</t>
        </is>
      </c>
      <c r="D3535" t="n">
        <v>0.4</v>
      </c>
      <c r="E3535" t="inlineStr"/>
      <c r="F3535" t="inlineStr"/>
      <c r="G3535" t="inlineStr"/>
      <c r="H3535" t="inlineStr"/>
      <c r="I3535" t="inlineStr"/>
      <c r="J3535" t="inlineStr"/>
      <c r="K3535" t="inlineStr">
        <is>
          <t>libre</t>
        </is>
      </c>
    </row>
    <row r="3536">
      <c r="A3536" t="inlineStr">
        <is>
          <t>2015</t>
        </is>
      </c>
      <c r="B3536" t="inlineStr">
        <is>
          <t>Coproduits usinage humide du riz</t>
        </is>
      </c>
      <c r="C3536" t="inlineStr">
        <is>
          <t>Industrie pharmaceutique, cosmétique</t>
        </is>
      </c>
      <c r="D3536" t="n">
        <v>0</v>
      </c>
      <c r="E3536" t="inlineStr"/>
      <c r="F3536" t="inlineStr"/>
      <c r="G3536" t="inlineStr"/>
      <c r="H3536" t="inlineStr"/>
      <c r="I3536" t="inlineStr"/>
      <c r="J3536" t="inlineStr"/>
      <c r="K3536" t="inlineStr">
        <is>
          <t>libre unbounded</t>
        </is>
      </c>
    </row>
    <row r="3537">
      <c r="A3537" t="inlineStr">
        <is>
          <t>2015</t>
        </is>
      </c>
      <c r="B3537" t="inlineStr">
        <is>
          <t>Coproduits usinage sec du riz</t>
        </is>
      </c>
      <c r="C3537" t="inlineStr">
        <is>
          <t>Industrie pharmaceutique, cosmétique</t>
        </is>
      </c>
      <c r="D3537" t="n">
        <v>122</v>
      </c>
      <c r="E3537" t="inlineStr"/>
      <c r="F3537" t="inlineStr"/>
      <c r="G3537" t="inlineStr"/>
      <c r="H3537" t="inlineStr"/>
      <c r="I3537" t="inlineStr"/>
      <c r="J3537" t="inlineStr"/>
      <c r="K3537" t="inlineStr">
        <is>
          <t>libre</t>
        </is>
      </c>
    </row>
    <row r="3538">
      <c r="A3538" t="inlineStr">
        <is>
          <t>2015</t>
        </is>
      </c>
      <c r="B3538" t="inlineStr">
        <is>
          <t>Produits de 1ère transformation</t>
        </is>
      </c>
      <c r="C3538" t="inlineStr">
        <is>
          <t>Industrie pharmaceutique, cosmétique</t>
        </is>
      </c>
      <c r="D3538" t="n">
        <v>262</v>
      </c>
      <c r="E3538" t="inlineStr"/>
      <c r="F3538" t="inlineStr"/>
      <c r="G3538" t="inlineStr"/>
      <c r="H3538" t="inlineStr"/>
      <c r="I3538" t="inlineStr"/>
      <c r="J3538" t="inlineStr"/>
      <c r="K3538" t="inlineStr">
        <is>
          <t>libre</t>
        </is>
      </c>
    </row>
    <row r="3539">
      <c r="A3539" t="inlineStr">
        <is>
          <t>2015</t>
        </is>
      </c>
      <c r="B3539" t="inlineStr">
        <is>
          <t>Coproduits de 1ère transformation</t>
        </is>
      </c>
      <c r="C3539" t="inlineStr">
        <is>
          <t>Industrie pharmaceutique, cosmétique</t>
        </is>
      </c>
      <c r="D3539" t="n">
        <v>2.4</v>
      </c>
      <c r="E3539" t="inlineStr"/>
      <c r="F3539" t="inlineStr"/>
      <c r="G3539" t="inlineStr"/>
      <c r="H3539" t="inlineStr"/>
      <c r="I3539" t="inlineStr"/>
      <c r="J3539" t="inlineStr"/>
      <c r="K3539" t="inlineStr">
        <is>
          <t>libre unbounded</t>
        </is>
      </c>
    </row>
    <row r="3540">
      <c r="A3540" t="inlineStr">
        <is>
          <t>2015</t>
        </is>
      </c>
      <c r="B3540" t="inlineStr">
        <is>
          <t>Coproduits de 2nde transformation</t>
        </is>
      </c>
      <c r="C3540" t="inlineStr">
        <is>
          <t>Industrie pharmaceutique, cosmétique</t>
        </is>
      </c>
      <c r="D3540" t="n">
        <v>122</v>
      </c>
      <c r="E3540" t="inlineStr"/>
      <c r="F3540" t="inlineStr"/>
      <c r="G3540" t="inlineStr"/>
      <c r="H3540" t="inlineStr"/>
      <c r="I3540" t="inlineStr"/>
      <c r="J3540" t="inlineStr"/>
      <c r="K3540" t="inlineStr">
        <is>
          <t>libre</t>
        </is>
      </c>
    </row>
    <row r="3541">
      <c r="A3541" t="inlineStr">
        <is>
          <t>2015</t>
        </is>
      </c>
      <c r="B3541" t="inlineStr">
        <is>
          <t>Produits d'amidonnerie</t>
        </is>
      </c>
      <c r="C3541" t="inlineStr">
        <is>
          <t>Autres industries non-alimentaires</t>
        </is>
      </c>
      <c r="D3541" t="n">
        <v>736</v>
      </c>
      <c r="E3541" t="inlineStr"/>
      <c r="F3541" t="inlineStr"/>
      <c r="G3541" t="inlineStr"/>
      <c r="H3541" t="inlineStr"/>
      <c r="I3541" t="inlineStr"/>
      <c r="J3541" t="inlineStr"/>
      <c r="K3541" t="inlineStr">
        <is>
          <t>libre</t>
        </is>
      </c>
    </row>
    <row r="3542">
      <c r="A3542" t="inlineStr">
        <is>
          <t>2015</t>
        </is>
      </c>
      <c r="B3542" t="inlineStr">
        <is>
          <t>Amidon</t>
        </is>
      </c>
      <c r="C3542" t="inlineStr">
        <is>
          <t>Autres industries non-alimentaires</t>
        </is>
      </c>
      <c r="D3542" t="n">
        <v>685</v>
      </c>
      <c r="E3542" t="inlineStr"/>
      <c r="F3542" t="inlineStr"/>
      <c r="G3542" t="inlineStr"/>
      <c r="H3542" t="inlineStr"/>
      <c r="I3542" t="inlineStr"/>
      <c r="J3542" t="inlineStr"/>
      <c r="K3542" t="inlineStr">
        <is>
          <t>libre</t>
        </is>
      </c>
    </row>
    <row r="3543">
      <c r="A3543" t="inlineStr">
        <is>
          <t>2015</t>
        </is>
      </c>
      <c r="B3543" t="inlineStr">
        <is>
          <t>Amidon de blé tendre</t>
        </is>
      </c>
      <c r="C3543" t="inlineStr">
        <is>
          <t>Autres industries non-alimentaires</t>
        </is>
      </c>
      <c r="D3543" t="n">
        <v>683</v>
      </c>
      <c r="E3543" t="inlineStr"/>
      <c r="F3543" t="inlineStr"/>
      <c r="G3543" t="inlineStr"/>
      <c r="H3543" t="inlineStr"/>
      <c r="I3543" t="inlineStr"/>
      <c r="J3543" t="inlineStr"/>
      <c r="K3543" t="inlineStr">
        <is>
          <t>libre</t>
        </is>
      </c>
    </row>
    <row r="3544">
      <c r="A3544" t="inlineStr">
        <is>
          <t>2015</t>
        </is>
      </c>
      <c r="B3544" t="inlineStr">
        <is>
          <t>Amidon de maïs</t>
        </is>
      </c>
      <c r="C3544" t="inlineStr">
        <is>
          <t>Autres industries non-alimentaires</t>
        </is>
      </c>
      <c r="D3544" t="n">
        <v>2</v>
      </c>
      <c r="E3544" t="inlineStr"/>
      <c r="F3544" t="inlineStr"/>
      <c r="G3544" t="inlineStr"/>
      <c r="H3544" t="inlineStr"/>
      <c r="I3544" t="inlineStr"/>
      <c r="J3544" t="inlineStr"/>
      <c r="K3544" t="inlineStr">
        <is>
          <t>libre</t>
        </is>
      </c>
    </row>
    <row r="3545">
      <c r="A3545" t="inlineStr">
        <is>
          <t>2015</t>
        </is>
      </c>
      <c r="B3545" t="inlineStr">
        <is>
          <t>Gluten</t>
        </is>
      </c>
      <c r="C3545" t="inlineStr">
        <is>
          <t>Autres industries non-alimentaires</t>
        </is>
      </c>
      <c r="D3545" t="n">
        <v>51.8</v>
      </c>
      <c r="E3545" t="inlineStr"/>
      <c r="F3545" t="inlineStr"/>
      <c r="G3545" t="inlineStr"/>
      <c r="H3545" t="inlineStr"/>
      <c r="I3545" t="inlineStr"/>
      <c r="J3545" t="inlineStr"/>
      <c r="K3545" t="inlineStr">
        <is>
          <t>libre</t>
        </is>
      </c>
    </row>
    <row r="3546">
      <c r="A3546" t="inlineStr">
        <is>
          <t>2015</t>
        </is>
      </c>
      <c r="B3546" t="inlineStr">
        <is>
          <t>Balle de paddy</t>
        </is>
      </c>
      <c r="C3546" t="inlineStr">
        <is>
          <t>Autres industries non-alimentaires</t>
        </is>
      </c>
      <c r="D3546" t="n">
        <v>0</v>
      </c>
      <c r="E3546" t="inlineStr"/>
      <c r="F3546" t="inlineStr"/>
      <c r="G3546" t="inlineStr"/>
      <c r="H3546" t="inlineStr"/>
      <c r="I3546" t="inlineStr"/>
      <c r="J3546" t="inlineStr"/>
      <c r="K3546" t="inlineStr">
        <is>
          <t>libre</t>
        </is>
      </c>
    </row>
    <row r="3547">
      <c r="A3547" t="inlineStr">
        <is>
          <t>2015</t>
        </is>
      </c>
      <c r="B3547" t="inlineStr">
        <is>
          <t>Coproduits usinage sec du riz</t>
        </is>
      </c>
      <c r="C3547" t="inlineStr">
        <is>
          <t>Autres industries non-alimentaires</t>
        </is>
      </c>
      <c r="D3547" t="n">
        <v>0</v>
      </c>
      <c r="E3547" t="inlineStr"/>
      <c r="F3547" t="inlineStr"/>
      <c r="G3547" t="inlineStr"/>
      <c r="H3547" t="inlineStr"/>
      <c r="I3547" t="inlineStr"/>
      <c r="J3547" t="inlineStr"/>
      <c r="K3547" t="inlineStr">
        <is>
          <t>libre</t>
        </is>
      </c>
    </row>
    <row r="3548">
      <c r="A3548" t="inlineStr">
        <is>
          <t>2015</t>
        </is>
      </c>
      <c r="B3548" t="inlineStr">
        <is>
          <t>Produits de 1ère transformation</t>
        </is>
      </c>
      <c r="C3548" t="inlineStr">
        <is>
          <t>Autres industries non-alimentaires</t>
        </is>
      </c>
      <c r="D3548" t="n">
        <v>736</v>
      </c>
      <c r="E3548" t="inlineStr"/>
      <c r="F3548" t="inlineStr"/>
      <c r="G3548" t="inlineStr"/>
      <c r="H3548" t="inlineStr"/>
      <c r="I3548" t="inlineStr"/>
      <c r="J3548" t="inlineStr"/>
      <c r="K3548" t="inlineStr">
        <is>
          <t>libre</t>
        </is>
      </c>
    </row>
    <row r="3549">
      <c r="A3549" t="inlineStr">
        <is>
          <t>2015</t>
        </is>
      </c>
      <c r="B3549" t="inlineStr">
        <is>
          <t>Coproduits de 1ère transformation</t>
        </is>
      </c>
      <c r="C3549" t="inlineStr">
        <is>
          <t>Autres industries non-alimentaires</t>
        </is>
      </c>
      <c r="D3549" t="n">
        <v>0</v>
      </c>
      <c r="E3549" t="inlineStr"/>
      <c r="F3549" t="inlineStr"/>
      <c r="G3549" t="inlineStr"/>
      <c r="H3549" t="inlineStr"/>
      <c r="I3549" t="inlineStr"/>
      <c r="J3549" t="inlineStr"/>
      <c r="K3549" t="inlineStr">
        <is>
          <t>libre</t>
        </is>
      </c>
    </row>
    <row r="3550">
      <c r="A3550" t="inlineStr">
        <is>
          <t>2015</t>
        </is>
      </c>
      <c r="B3550" t="inlineStr">
        <is>
          <t>Issues de céréales</t>
        </is>
      </c>
      <c r="C3550" t="inlineStr">
        <is>
          <t>Divers</t>
        </is>
      </c>
      <c r="D3550" t="n">
        <v>5.1</v>
      </c>
      <c r="E3550" t="inlineStr"/>
      <c r="F3550" t="inlineStr"/>
      <c r="G3550" t="inlineStr"/>
      <c r="H3550" t="inlineStr"/>
      <c r="I3550" t="inlineStr"/>
      <c r="J3550" t="inlineStr"/>
      <c r="K3550" t="inlineStr">
        <is>
          <t>libre</t>
        </is>
      </c>
    </row>
    <row r="3551">
      <c r="A3551" t="inlineStr">
        <is>
          <t>2015</t>
        </is>
      </c>
      <c r="B3551" t="inlineStr">
        <is>
          <t>Issues de céréales (hors riz)</t>
        </is>
      </c>
      <c r="C3551" t="inlineStr">
        <is>
          <t>Divers</t>
        </is>
      </c>
      <c r="D3551" t="n">
        <v>5.1</v>
      </c>
      <c r="E3551" t="inlineStr"/>
      <c r="F3551" t="inlineStr"/>
      <c r="G3551" t="inlineStr"/>
      <c r="H3551" t="inlineStr"/>
      <c r="I3551" t="inlineStr"/>
      <c r="J3551" t="inlineStr"/>
      <c r="K3551" t="inlineStr">
        <is>
          <t>libre</t>
        </is>
      </c>
    </row>
    <row r="3552">
      <c r="A3552" t="inlineStr">
        <is>
          <t>2015</t>
        </is>
      </c>
      <c r="B3552" t="inlineStr">
        <is>
          <t>Issues de blé dur</t>
        </is>
      </c>
      <c r="C3552" t="inlineStr">
        <is>
          <t>Divers</t>
        </is>
      </c>
      <c r="D3552" t="n">
        <v>0.1</v>
      </c>
      <c r="E3552" t="inlineStr"/>
      <c r="F3552" t="inlineStr"/>
      <c r="G3552" t="inlineStr"/>
      <c r="H3552" t="inlineStr"/>
      <c r="I3552" t="inlineStr"/>
      <c r="J3552" t="inlineStr"/>
      <c r="K3552" t="inlineStr">
        <is>
          <t>déterminé</t>
        </is>
      </c>
    </row>
    <row r="3553">
      <c r="A3553" t="inlineStr">
        <is>
          <t>2015</t>
        </is>
      </c>
      <c r="B3553" t="inlineStr">
        <is>
          <t>Issues de blé tendre</t>
        </is>
      </c>
      <c r="C3553" t="inlineStr">
        <is>
          <t>Divers</t>
        </is>
      </c>
      <c r="D3553" t="n">
        <v>1.9</v>
      </c>
      <c r="E3553" t="inlineStr"/>
      <c r="F3553" t="inlineStr"/>
      <c r="G3553" t="inlineStr"/>
      <c r="H3553" t="inlineStr"/>
      <c r="I3553" t="inlineStr"/>
      <c r="J3553" t="inlineStr"/>
      <c r="K3553" t="inlineStr">
        <is>
          <t>déterminé</t>
        </is>
      </c>
    </row>
    <row r="3554">
      <c r="A3554" t="inlineStr">
        <is>
          <t>2015</t>
        </is>
      </c>
      <c r="B3554" t="inlineStr">
        <is>
          <t>Issues de maïs-grain</t>
        </is>
      </c>
      <c r="C3554" t="inlineStr">
        <is>
          <t>Divers</t>
        </is>
      </c>
      <c r="D3554" t="n">
        <v>1.2</v>
      </c>
      <c r="E3554" t="inlineStr"/>
      <c r="F3554" t="inlineStr"/>
      <c r="G3554" t="inlineStr"/>
      <c r="H3554" t="inlineStr"/>
      <c r="I3554" t="inlineStr"/>
      <c r="J3554" t="inlineStr"/>
      <c r="K3554" t="inlineStr">
        <is>
          <t>déterminé</t>
        </is>
      </c>
    </row>
    <row r="3555">
      <c r="A3555" t="inlineStr">
        <is>
          <t>2015</t>
        </is>
      </c>
      <c r="B3555" t="inlineStr">
        <is>
          <t>Issues d'orge</t>
        </is>
      </c>
      <c r="C3555" t="inlineStr">
        <is>
          <t>Divers</t>
        </is>
      </c>
      <c r="D3555" t="n">
        <v>1.8</v>
      </c>
      <c r="E3555" t="inlineStr"/>
      <c r="F3555" t="inlineStr"/>
      <c r="G3555" t="inlineStr"/>
      <c r="H3555" t="inlineStr"/>
      <c r="I3555" t="inlineStr"/>
      <c r="J3555" t="inlineStr"/>
      <c r="K3555" t="inlineStr">
        <is>
          <t>déterminé</t>
        </is>
      </c>
    </row>
    <row r="3556">
      <c r="A3556" t="inlineStr">
        <is>
          <t>2015</t>
        </is>
      </c>
      <c r="B3556" t="inlineStr">
        <is>
          <t>Issues de seigle</t>
        </is>
      </c>
      <c r="C3556" t="inlineStr">
        <is>
          <t>Divers</t>
        </is>
      </c>
      <c r="D3556" t="n">
        <v>0</v>
      </c>
      <c r="E3556" t="inlineStr"/>
      <c r="F3556" t="inlineStr"/>
      <c r="G3556" t="inlineStr"/>
      <c r="H3556" t="inlineStr"/>
      <c r="I3556" t="inlineStr"/>
      <c r="J3556" t="inlineStr"/>
      <c r="K3556" t="inlineStr">
        <is>
          <t>déterminé</t>
        </is>
      </c>
    </row>
    <row r="3557">
      <c r="A3557" t="inlineStr">
        <is>
          <t>2015</t>
        </is>
      </c>
      <c r="B3557" t="inlineStr">
        <is>
          <t>Issues d'avoine</t>
        </is>
      </c>
      <c r="C3557" t="inlineStr">
        <is>
          <t>Divers</t>
        </is>
      </c>
      <c r="D3557" t="n">
        <v>0</v>
      </c>
      <c r="E3557" t="inlineStr"/>
      <c r="F3557" t="inlineStr"/>
      <c r="G3557" t="inlineStr"/>
      <c r="H3557" t="inlineStr"/>
      <c r="I3557" t="inlineStr"/>
      <c r="J3557" t="inlineStr"/>
      <c r="K3557" t="inlineStr">
        <is>
          <t>déterminé</t>
        </is>
      </c>
    </row>
    <row r="3558">
      <c r="A3558" t="inlineStr">
        <is>
          <t>2015</t>
        </is>
      </c>
      <c r="B3558" t="inlineStr">
        <is>
          <t>Issues de sorgho-grain</t>
        </is>
      </c>
      <c r="C3558" t="inlineStr">
        <is>
          <t>Divers</t>
        </is>
      </c>
      <c r="D3558" t="n">
        <v>0</v>
      </c>
      <c r="E3558" t="inlineStr"/>
      <c r="F3558" t="inlineStr"/>
      <c r="G3558" t="inlineStr"/>
      <c r="H3558" t="inlineStr"/>
      <c r="I3558" t="inlineStr"/>
      <c r="J3558" t="inlineStr"/>
      <c r="K3558" t="inlineStr">
        <is>
          <t>déterminé</t>
        </is>
      </c>
    </row>
    <row r="3559">
      <c r="A3559" t="inlineStr">
        <is>
          <t>2015</t>
        </is>
      </c>
      <c r="B3559" t="inlineStr">
        <is>
          <t>Issues de triticale</t>
        </is>
      </c>
      <c r="C3559" t="inlineStr">
        <is>
          <t>Divers</t>
        </is>
      </c>
      <c r="D3559" t="n">
        <v>0.1</v>
      </c>
      <c r="E3559" t="inlineStr"/>
      <c r="F3559" t="inlineStr"/>
      <c r="G3559" t="inlineStr"/>
      <c r="H3559" t="inlineStr"/>
      <c r="I3559" t="inlineStr"/>
      <c r="J3559" t="inlineStr"/>
      <c r="K3559" t="inlineStr">
        <is>
          <t>déterminé</t>
        </is>
      </c>
    </row>
    <row r="3560">
      <c r="A3560" t="inlineStr">
        <is>
          <t>2015</t>
        </is>
      </c>
      <c r="B3560" t="inlineStr">
        <is>
          <t>Issues de millet</t>
        </is>
      </c>
      <c r="C3560" t="inlineStr">
        <is>
          <t>Divers</t>
        </is>
      </c>
      <c r="D3560" t="n">
        <v>0</v>
      </c>
      <c r="E3560" t="inlineStr"/>
      <c r="F3560" t="inlineStr"/>
      <c r="G3560" t="inlineStr"/>
      <c r="H3560" t="inlineStr"/>
      <c r="I3560" t="inlineStr"/>
      <c r="J3560" t="inlineStr"/>
      <c r="K3560" t="inlineStr">
        <is>
          <t>déterminé</t>
        </is>
      </c>
    </row>
    <row r="3561">
      <c r="A3561" t="inlineStr">
        <is>
          <t>2015</t>
        </is>
      </c>
      <c r="B3561" t="inlineStr">
        <is>
          <t>Issues de sarrasin</t>
        </is>
      </c>
      <c r="C3561" t="inlineStr">
        <is>
          <t>Divers</t>
        </is>
      </c>
      <c r="D3561" t="n">
        <v>0</v>
      </c>
      <c r="E3561" t="inlineStr"/>
      <c r="F3561" t="inlineStr"/>
      <c r="G3561" t="inlineStr"/>
      <c r="H3561" t="inlineStr"/>
      <c r="I3561" t="inlineStr"/>
      <c r="J3561" t="inlineStr"/>
      <c r="K3561" t="inlineStr">
        <is>
          <t>déterminé</t>
        </is>
      </c>
    </row>
    <row r="3562">
      <c r="A3562" t="inlineStr">
        <is>
          <t>2015</t>
        </is>
      </c>
      <c r="B3562" t="inlineStr">
        <is>
          <t>Issues d'alpiste</t>
        </is>
      </c>
      <c r="C3562" t="inlineStr">
        <is>
          <t>Divers</t>
        </is>
      </c>
      <c r="D3562" t="n">
        <v>0</v>
      </c>
      <c r="E3562" t="inlineStr"/>
      <c r="F3562" t="inlineStr"/>
      <c r="G3562" t="inlineStr"/>
      <c r="H3562" t="inlineStr"/>
      <c r="I3562" t="inlineStr"/>
      <c r="J3562" t="inlineStr"/>
      <c r="K3562" t="inlineStr">
        <is>
          <t>déterminé</t>
        </is>
      </c>
    </row>
    <row r="3563">
      <c r="A3563" t="inlineStr">
        <is>
          <t>2015</t>
        </is>
      </c>
      <c r="B3563" t="inlineStr">
        <is>
          <t>Issues d'épeautre</t>
        </is>
      </c>
      <c r="C3563" t="inlineStr">
        <is>
          <t>Divers</t>
        </is>
      </c>
      <c r="D3563" t="n">
        <v>0</v>
      </c>
      <c r="E3563" t="inlineStr"/>
      <c r="F3563" t="inlineStr"/>
      <c r="G3563" t="inlineStr"/>
      <c r="H3563" t="inlineStr"/>
      <c r="I3563" t="inlineStr"/>
      <c r="J3563" t="inlineStr"/>
      <c r="K3563" t="inlineStr">
        <is>
          <t>déterminé</t>
        </is>
      </c>
    </row>
    <row r="3564">
      <c r="A3564" t="inlineStr">
        <is>
          <t>2015</t>
        </is>
      </c>
      <c r="B3564" t="inlineStr">
        <is>
          <t>Issues de méteil</t>
        </is>
      </c>
      <c r="C3564" t="inlineStr">
        <is>
          <t>Divers</t>
        </is>
      </c>
      <c r="D3564" t="n">
        <v>0</v>
      </c>
      <c r="E3564" t="inlineStr"/>
      <c r="F3564" t="inlineStr"/>
      <c r="G3564" t="inlineStr"/>
      <c r="H3564" t="inlineStr"/>
      <c r="I3564" t="inlineStr"/>
      <c r="J3564" t="inlineStr"/>
      <c r="K3564" t="inlineStr">
        <is>
          <t>déterminé</t>
        </is>
      </c>
    </row>
    <row r="3565">
      <c r="A3565" t="inlineStr">
        <is>
          <t>2015</t>
        </is>
      </c>
      <c r="B3565" t="inlineStr">
        <is>
          <t>Issues de fonio</t>
        </is>
      </c>
      <c r="C3565" t="inlineStr">
        <is>
          <t>Divers</t>
        </is>
      </c>
      <c r="D3565" t="n">
        <v>0</v>
      </c>
      <c r="E3565" t="inlineStr"/>
      <c r="F3565" t="inlineStr"/>
      <c r="G3565" t="inlineStr"/>
      <c r="H3565" t="inlineStr"/>
      <c r="I3565" t="inlineStr"/>
      <c r="J3565" t="inlineStr"/>
      <c r="K3565" t="inlineStr">
        <is>
          <t>libre</t>
        </is>
      </c>
    </row>
    <row r="3566">
      <c r="A3566" t="inlineStr">
        <is>
          <t>2015</t>
        </is>
      </c>
      <c r="B3566" t="inlineStr">
        <is>
          <t>Issues de quinoa</t>
        </is>
      </c>
      <c r="C3566" t="inlineStr">
        <is>
          <t>Divers</t>
        </is>
      </c>
      <c r="D3566" t="n">
        <v>0</v>
      </c>
      <c r="E3566" t="inlineStr"/>
      <c r="F3566" t="inlineStr"/>
      <c r="G3566" t="inlineStr"/>
      <c r="H3566" t="inlineStr"/>
      <c r="I3566" t="inlineStr"/>
      <c r="J3566" t="inlineStr"/>
      <c r="K3566" t="inlineStr">
        <is>
          <t>libre</t>
        </is>
      </c>
    </row>
    <row r="3567">
      <c r="A3567" t="inlineStr">
        <is>
          <t>2015</t>
        </is>
      </c>
      <c r="B3567" t="inlineStr">
        <is>
          <t>Issues d'autres céréales</t>
        </is>
      </c>
      <c r="C3567" t="inlineStr">
        <is>
          <t>Divers</t>
        </is>
      </c>
      <c r="D3567" t="n">
        <v>0</v>
      </c>
      <c r="E3567" t="inlineStr"/>
      <c r="F3567" t="inlineStr"/>
      <c r="G3567" t="inlineStr"/>
      <c r="H3567" t="inlineStr"/>
      <c r="I3567" t="inlineStr"/>
      <c r="J3567" t="inlineStr"/>
      <c r="K3567" t="inlineStr">
        <is>
          <t>libre</t>
        </is>
      </c>
    </row>
    <row r="3568">
      <c r="A3568" t="inlineStr">
        <is>
          <t>2015</t>
        </is>
      </c>
      <c r="B3568" t="inlineStr">
        <is>
          <t>Issues de mélanges de céréales (hors méteil)</t>
        </is>
      </c>
      <c r="C3568" t="inlineStr">
        <is>
          <t>Divers</t>
        </is>
      </c>
      <c r="D3568" t="n">
        <v>0</v>
      </c>
      <c r="E3568" t="inlineStr"/>
      <c r="F3568" t="inlineStr"/>
      <c r="G3568" t="inlineStr"/>
      <c r="H3568" t="inlineStr"/>
      <c r="I3568" t="inlineStr"/>
      <c r="J3568" t="inlineStr"/>
      <c r="K3568" t="inlineStr">
        <is>
          <t>libre</t>
        </is>
      </c>
    </row>
    <row r="3569">
      <c r="A3569" t="inlineStr">
        <is>
          <t>2015</t>
        </is>
      </c>
      <c r="B3569" t="inlineStr">
        <is>
          <t>Issues de riz</t>
        </is>
      </c>
      <c r="C3569" t="inlineStr">
        <is>
          <t>Divers</t>
        </is>
      </c>
      <c r="D3569" t="n">
        <v>0</v>
      </c>
      <c r="E3569" t="inlineStr"/>
      <c r="F3569" t="inlineStr"/>
      <c r="G3569" t="inlineStr"/>
      <c r="H3569" t="inlineStr"/>
      <c r="I3569" t="inlineStr"/>
      <c r="J3569" t="inlineStr"/>
      <c r="K3569" t="inlineStr">
        <is>
          <t>déterminé</t>
        </is>
      </c>
    </row>
    <row r="3570">
      <c r="A3570" t="inlineStr">
        <is>
          <t>2015</t>
        </is>
      </c>
      <c r="B3570" t="inlineStr">
        <is>
          <t>Céréales collectées</t>
        </is>
      </c>
      <c r="C3570" t="inlineStr">
        <is>
          <t>Indéfini</t>
        </is>
      </c>
      <c r="D3570" t="n">
        <v>203</v>
      </c>
      <c r="E3570" t="inlineStr"/>
      <c r="F3570" t="inlineStr"/>
      <c r="G3570" t="inlineStr"/>
      <c r="H3570" t="inlineStr"/>
      <c r="I3570" t="inlineStr"/>
      <c r="J3570" t="inlineStr"/>
      <c r="K3570" t="inlineStr">
        <is>
          <t>libre unbounded</t>
        </is>
      </c>
    </row>
    <row r="3571">
      <c r="A3571" t="inlineStr">
        <is>
          <t>2015</t>
        </is>
      </c>
      <c r="B3571" t="inlineStr">
        <is>
          <t>Céréales collectées (hors riz)</t>
        </is>
      </c>
      <c r="C3571" t="inlineStr">
        <is>
          <t>Indéfini</t>
        </is>
      </c>
      <c r="D3571" t="n">
        <v>203</v>
      </c>
      <c r="E3571" t="inlineStr"/>
      <c r="F3571" t="inlineStr"/>
      <c r="G3571" t="inlineStr"/>
      <c r="H3571" t="inlineStr"/>
      <c r="I3571" t="inlineStr"/>
      <c r="J3571" t="inlineStr"/>
      <c r="K3571" t="inlineStr">
        <is>
          <t>libre unbounded</t>
        </is>
      </c>
    </row>
    <row r="3572">
      <c r="A3572" t="inlineStr">
        <is>
          <t>2015</t>
        </is>
      </c>
      <c r="B3572" t="inlineStr">
        <is>
          <t>Millet collecté</t>
        </is>
      </c>
      <c r="C3572" t="inlineStr">
        <is>
          <t>Indéfini</t>
        </is>
      </c>
      <c r="D3572" t="n">
        <v>16.3</v>
      </c>
      <c r="E3572" t="inlineStr"/>
      <c r="F3572" t="inlineStr"/>
      <c r="G3572" t="inlineStr"/>
      <c r="H3572" t="inlineStr"/>
      <c r="I3572" t="inlineStr"/>
      <c r="J3572" t="inlineStr"/>
      <c r="K3572" t="inlineStr">
        <is>
          <t>libre</t>
        </is>
      </c>
    </row>
    <row r="3573">
      <c r="A3573" t="inlineStr">
        <is>
          <t>2015</t>
        </is>
      </c>
      <c r="B3573" t="inlineStr">
        <is>
          <t>Millet collecté (conso)</t>
        </is>
      </c>
      <c r="C3573" t="inlineStr">
        <is>
          <t>Indéfini</t>
        </is>
      </c>
      <c r="D3573" t="n">
        <v>16.3</v>
      </c>
      <c r="E3573" t="inlineStr"/>
      <c r="F3573" t="inlineStr"/>
      <c r="G3573" t="inlineStr"/>
      <c r="H3573" t="inlineStr"/>
      <c r="I3573" t="inlineStr"/>
      <c r="J3573" t="inlineStr"/>
      <c r="K3573" t="inlineStr">
        <is>
          <t>libre</t>
        </is>
      </c>
    </row>
    <row r="3574">
      <c r="A3574" t="inlineStr">
        <is>
          <t>2015</t>
        </is>
      </c>
      <c r="B3574" t="inlineStr">
        <is>
          <t>Sarrasin collecté</t>
        </is>
      </c>
      <c r="C3574" t="inlineStr">
        <is>
          <t>Indéfini</t>
        </is>
      </c>
      <c r="D3574" t="n">
        <v>0</v>
      </c>
      <c r="E3574" t="inlineStr"/>
      <c r="F3574" t="inlineStr"/>
      <c r="G3574" t="inlineStr"/>
      <c r="H3574" t="inlineStr"/>
      <c r="I3574" t="inlineStr"/>
      <c r="J3574" t="inlineStr"/>
      <c r="K3574" t="inlineStr">
        <is>
          <t>libre</t>
        </is>
      </c>
    </row>
    <row r="3575">
      <c r="A3575" t="inlineStr">
        <is>
          <t>2015</t>
        </is>
      </c>
      <c r="B3575" t="inlineStr">
        <is>
          <t>Sarrasin collecté (conso)</t>
        </is>
      </c>
      <c r="C3575" t="inlineStr">
        <is>
          <t>Indéfini</t>
        </is>
      </c>
      <c r="D3575" t="n">
        <v>0</v>
      </c>
      <c r="E3575" t="inlineStr"/>
      <c r="F3575" t="inlineStr"/>
      <c r="G3575" t="inlineStr"/>
      <c r="H3575" t="inlineStr"/>
      <c r="I3575" t="inlineStr"/>
      <c r="J3575" t="inlineStr"/>
      <c r="K3575" t="inlineStr">
        <is>
          <t>libre</t>
        </is>
      </c>
    </row>
    <row r="3576">
      <c r="A3576" t="inlineStr">
        <is>
          <t>2015</t>
        </is>
      </c>
      <c r="B3576" t="inlineStr">
        <is>
          <t>Alpiste collecté</t>
        </is>
      </c>
      <c r="C3576" t="inlineStr">
        <is>
          <t>Indéfini</t>
        </is>
      </c>
      <c r="D3576" t="n">
        <v>0.1</v>
      </c>
      <c r="E3576" t="inlineStr"/>
      <c r="F3576" t="inlineStr"/>
      <c r="G3576" t="inlineStr"/>
      <c r="H3576" t="inlineStr"/>
      <c r="I3576" t="inlineStr"/>
      <c r="J3576" t="inlineStr"/>
      <c r="K3576" t="inlineStr">
        <is>
          <t>libre</t>
        </is>
      </c>
    </row>
    <row r="3577">
      <c r="A3577" t="inlineStr">
        <is>
          <t>2015</t>
        </is>
      </c>
      <c r="B3577" t="inlineStr">
        <is>
          <t>Alpiste collecté (conso)</t>
        </is>
      </c>
      <c r="C3577" t="inlineStr">
        <is>
          <t>Indéfini</t>
        </is>
      </c>
      <c r="D3577" t="n">
        <v>0.1</v>
      </c>
      <c r="E3577" t="inlineStr"/>
      <c r="F3577" t="inlineStr"/>
      <c r="G3577" t="inlineStr"/>
      <c r="H3577" t="inlineStr"/>
      <c r="I3577" t="inlineStr"/>
      <c r="J3577" t="inlineStr"/>
      <c r="K3577" t="inlineStr">
        <is>
          <t>libre</t>
        </is>
      </c>
    </row>
    <row r="3578">
      <c r="A3578" t="inlineStr">
        <is>
          <t>2015</t>
        </is>
      </c>
      <c r="B3578" t="inlineStr">
        <is>
          <t>Epeautre collecté</t>
        </is>
      </c>
      <c r="C3578" t="inlineStr">
        <is>
          <t>Indéfini</t>
        </is>
      </c>
      <c r="D3578" t="n">
        <v>76.59999999999999</v>
      </c>
      <c r="E3578" t="inlineStr"/>
      <c r="F3578" t="inlineStr"/>
      <c r="G3578" t="inlineStr"/>
      <c r="H3578" t="inlineStr"/>
      <c r="I3578" t="inlineStr"/>
      <c r="J3578" t="inlineStr"/>
      <c r="K3578" t="inlineStr">
        <is>
          <t>libre</t>
        </is>
      </c>
    </row>
    <row r="3579">
      <c r="A3579" t="inlineStr">
        <is>
          <t>2015</t>
        </is>
      </c>
      <c r="B3579" t="inlineStr">
        <is>
          <t>Epeautre collecté (conso)</t>
        </is>
      </c>
      <c r="C3579" t="inlineStr">
        <is>
          <t>Indéfini</t>
        </is>
      </c>
      <c r="D3579" t="n">
        <v>76.59999999999999</v>
      </c>
      <c r="E3579" t="inlineStr"/>
      <c r="F3579" t="inlineStr"/>
      <c r="G3579" t="inlineStr"/>
      <c r="H3579" t="inlineStr"/>
      <c r="I3579" t="inlineStr"/>
      <c r="J3579" t="inlineStr"/>
      <c r="K3579" t="inlineStr">
        <is>
          <t>libre</t>
        </is>
      </c>
    </row>
    <row r="3580">
      <c r="A3580" t="inlineStr">
        <is>
          <t>2015</t>
        </is>
      </c>
      <c r="B3580" t="inlineStr">
        <is>
          <t>Méteil collecté</t>
        </is>
      </c>
      <c r="C3580" t="inlineStr">
        <is>
          <t>Indéfini</t>
        </is>
      </c>
      <c r="D3580" t="n">
        <v>101</v>
      </c>
      <c r="E3580" t="inlineStr"/>
      <c r="F3580" t="inlineStr"/>
      <c r="G3580" t="inlineStr"/>
      <c r="H3580" t="inlineStr"/>
      <c r="I3580" t="inlineStr"/>
      <c r="J3580" t="inlineStr"/>
      <c r="K3580" t="inlineStr">
        <is>
          <t>libre</t>
        </is>
      </c>
    </row>
    <row r="3581">
      <c r="A3581" t="inlineStr">
        <is>
          <t>2015</t>
        </is>
      </c>
      <c r="B3581" t="inlineStr">
        <is>
          <t>Méteil collecté (conso)</t>
        </is>
      </c>
      <c r="C3581" t="inlineStr">
        <is>
          <t>Indéfini</t>
        </is>
      </c>
      <c r="D3581" t="n">
        <v>101</v>
      </c>
      <c r="E3581" t="inlineStr"/>
      <c r="F3581" t="inlineStr"/>
      <c r="G3581" t="inlineStr"/>
      <c r="H3581" t="inlineStr"/>
      <c r="I3581" t="inlineStr"/>
      <c r="J3581" t="inlineStr"/>
      <c r="K3581" t="inlineStr">
        <is>
          <t>libre</t>
        </is>
      </c>
    </row>
    <row r="3582">
      <c r="A3582" t="inlineStr">
        <is>
          <t>2015</t>
        </is>
      </c>
      <c r="B3582" t="inlineStr">
        <is>
          <t>Fonio collecté</t>
        </is>
      </c>
      <c r="C3582" t="inlineStr">
        <is>
          <t>Indéfini</t>
        </is>
      </c>
      <c r="D3582" t="n">
        <v>0</v>
      </c>
      <c r="E3582" t="inlineStr"/>
      <c r="F3582" t="inlineStr"/>
      <c r="G3582" t="inlineStr"/>
      <c r="H3582" t="inlineStr"/>
      <c r="I3582" t="inlineStr"/>
      <c r="J3582" t="inlineStr"/>
      <c r="K3582" t="inlineStr">
        <is>
          <t>libre unbounded</t>
        </is>
      </c>
    </row>
    <row r="3583">
      <c r="A3583" t="inlineStr">
        <is>
          <t>2015</t>
        </is>
      </c>
      <c r="B3583" t="inlineStr">
        <is>
          <t>Quinoa collecté</t>
        </is>
      </c>
      <c r="C3583" t="inlineStr">
        <is>
          <t>Indéfini</t>
        </is>
      </c>
      <c r="D3583" t="n">
        <v>0</v>
      </c>
      <c r="E3583" t="inlineStr"/>
      <c r="F3583" t="inlineStr"/>
      <c r="G3583" t="inlineStr"/>
      <c r="H3583" t="inlineStr"/>
      <c r="I3583" t="inlineStr"/>
      <c r="J3583" t="inlineStr"/>
      <c r="K3583" t="inlineStr">
        <is>
          <t>libre unbounded</t>
        </is>
      </c>
    </row>
    <row r="3584">
      <c r="A3584" t="inlineStr">
        <is>
          <t>2015</t>
        </is>
      </c>
      <c r="B3584" t="inlineStr">
        <is>
          <t>Autres céréales collectées</t>
        </is>
      </c>
      <c r="C3584" t="inlineStr">
        <is>
          <t>Indéfini</t>
        </is>
      </c>
      <c r="D3584" t="n">
        <v>0</v>
      </c>
      <c r="E3584" t="inlineStr"/>
      <c r="F3584" t="inlineStr"/>
      <c r="G3584" t="inlineStr"/>
      <c r="H3584" t="inlineStr"/>
      <c r="I3584" t="inlineStr"/>
      <c r="J3584" t="inlineStr"/>
      <c r="K3584" t="inlineStr">
        <is>
          <t>libre unbounded</t>
        </is>
      </c>
    </row>
    <row r="3585">
      <c r="A3585" t="inlineStr">
        <is>
          <t>2015</t>
        </is>
      </c>
      <c r="B3585" t="inlineStr">
        <is>
          <t>Mélanges de céréales (hors méteil) collectés</t>
        </is>
      </c>
      <c r="C3585" t="inlineStr">
        <is>
          <t>Indéfini</t>
        </is>
      </c>
      <c r="D3585" t="n">
        <v>8.800000000000001</v>
      </c>
      <c r="E3585" t="inlineStr"/>
      <c r="F3585" t="inlineStr"/>
      <c r="G3585" t="inlineStr"/>
      <c r="H3585" t="inlineStr"/>
      <c r="I3585" t="inlineStr"/>
      <c r="J3585" t="inlineStr"/>
      <c r="K3585" t="inlineStr">
        <is>
          <t>libre unbounded</t>
        </is>
      </c>
    </row>
    <row r="3586">
      <c r="A3586" t="inlineStr">
        <is>
          <t>2015</t>
        </is>
      </c>
      <c r="B3586" t="inlineStr">
        <is>
          <t>Blé tendre, épeautre et méteil collectés</t>
        </is>
      </c>
      <c r="C3586" t="inlineStr">
        <is>
          <t>Indéfini</t>
        </is>
      </c>
      <c r="D3586" t="n">
        <v>177</v>
      </c>
      <c r="E3586" t="inlineStr"/>
      <c r="F3586" t="inlineStr"/>
      <c r="G3586" t="inlineStr"/>
      <c r="H3586" t="inlineStr"/>
      <c r="I3586" t="inlineStr"/>
      <c r="J3586" t="inlineStr"/>
      <c r="K3586" t="inlineStr">
        <is>
          <t>libre</t>
        </is>
      </c>
    </row>
    <row r="3587">
      <c r="A3587" t="inlineStr">
        <is>
          <t>2015</t>
        </is>
      </c>
      <c r="B3587" t="inlineStr">
        <is>
          <t>Blé tendre, épeautre et méteil collectés (conso)</t>
        </is>
      </c>
      <c r="C3587" t="inlineStr">
        <is>
          <t>Indéfini</t>
        </is>
      </c>
      <c r="D3587" t="n">
        <v>177</v>
      </c>
      <c r="E3587" t="inlineStr"/>
      <c r="F3587" t="inlineStr"/>
      <c r="G3587" t="inlineStr"/>
      <c r="H3587" t="inlineStr"/>
      <c r="I3587" t="inlineStr"/>
      <c r="J3587" t="inlineStr"/>
      <c r="K3587" t="inlineStr">
        <is>
          <t>libre</t>
        </is>
      </c>
    </row>
    <row r="3588">
      <c r="A3588" t="inlineStr">
        <is>
          <t>2015</t>
        </is>
      </c>
      <c r="B3588" t="inlineStr">
        <is>
          <t>Céréales autoconsommées</t>
        </is>
      </c>
      <c r="C3588" t="inlineStr">
        <is>
          <t>Indéfini</t>
        </is>
      </c>
      <c r="D3588" t="n">
        <v>3.8</v>
      </c>
      <c r="E3588" t="inlineStr"/>
      <c r="F3588" t="inlineStr"/>
      <c r="G3588" t="inlineStr"/>
      <c r="H3588" t="inlineStr"/>
      <c r="I3588" t="inlineStr"/>
      <c r="J3588" t="inlineStr"/>
      <c r="K3588" t="inlineStr">
        <is>
          <t>libre</t>
        </is>
      </c>
    </row>
    <row r="3589">
      <c r="A3589" t="inlineStr">
        <is>
          <t>2015</t>
        </is>
      </c>
      <c r="B3589" t="inlineStr">
        <is>
          <t>Riz autoconsommé</t>
        </is>
      </c>
      <c r="C3589" t="inlineStr">
        <is>
          <t>Indéfini</t>
        </is>
      </c>
      <c r="D3589" t="n">
        <v>3.8</v>
      </c>
      <c r="E3589" t="inlineStr"/>
      <c r="F3589" t="inlineStr"/>
      <c r="G3589" t="inlineStr"/>
      <c r="H3589" t="inlineStr"/>
      <c r="I3589" t="inlineStr"/>
      <c r="J3589" t="inlineStr"/>
      <c r="K3589" t="inlineStr">
        <is>
          <t>libre</t>
        </is>
      </c>
    </row>
    <row r="3590">
      <c r="A3590" t="inlineStr">
        <is>
          <t>2015</t>
        </is>
      </c>
      <c r="B3590" t="inlineStr">
        <is>
          <t>Ethanol</t>
        </is>
      </c>
      <c r="C3590" t="inlineStr">
        <is>
          <t>Indéfini</t>
        </is>
      </c>
      <c r="D3590" t="n">
        <v>974</v>
      </c>
      <c r="E3590" t="inlineStr"/>
      <c r="F3590" t="inlineStr"/>
      <c r="G3590" t="inlineStr"/>
      <c r="H3590" t="inlineStr"/>
      <c r="I3590" t="inlineStr"/>
      <c r="J3590" t="inlineStr"/>
      <c r="K3590" t="inlineStr">
        <is>
          <t>libre</t>
        </is>
      </c>
    </row>
    <row r="3591">
      <c r="A3591" t="inlineStr">
        <is>
          <t>2015</t>
        </is>
      </c>
      <c r="B3591" t="inlineStr">
        <is>
          <t>Ethanol de blé tendre</t>
        </is>
      </c>
      <c r="C3591" t="inlineStr">
        <is>
          <t>Indéfini</t>
        </is>
      </c>
      <c r="D3591" t="n">
        <v>520</v>
      </c>
      <c r="E3591" t="inlineStr"/>
      <c r="F3591" t="inlineStr"/>
      <c r="G3591" t="inlineStr"/>
      <c r="H3591" t="inlineStr"/>
      <c r="I3591" t="inlineStr"/>
      <c r="J3591" t="inlineStr"/>
      <c r="K3591" t="inlineStr">
        <is>
          <t>déterminé</t>
        </is>
      </c>
    </row>
    <row r="3592">
      <c r="A3592" t="inlineStr">
        <is>
          <t>2015</t>
        </is>
      </c>
      <c r="B3592" t="inlineStr">
        <is>
          <t>Ethanol de maïs</t>
        </is>
      </c>
      <c r="C3592" t="inlineStr">
        <is>
          <t>Indéfini</t>
        </is>
      </c>
      <c r="D3592" t="n">
        <v>454</v>
      </c>
      <c r="E3592" t="inlineStr"/>
      <c r="F3592" t="inlineStr"/>
      <c r="G3592" t="inlineStr"/>
      <c r="H3592" t="inlineStr"/>
      <c r="I3592" t="inlineStr"/>
      <c r="J3592" t="inlineStr"/>
      <c r="K3592" t="inlineStr">
        <is>
          <t>libre</t>
        </is>
      </c>
    </row>
    <row r="3593">
      <c r="A3593" t="inlineStr">
        <is>
          <t>2015</t>
        </is>
      </c>
      <c r="B3593" t="inlineStr">
        <is>
          <t>Coproduits de Brasserie</t>
        </is>
      </c>
      <c r="C3593" t="inlineStr">
        <is>
          <t>Indéfini</t>
        </is>
      </c>
      <c r="D3593" t="n">
        <v>60.6</v>
      </c>
      <c r="E3593" t="inlineStr"/>
      <c r="F3593" t="inlineStr"/>
      <c r="G3593" t="inlineStr"/>
      <c r="H3593" t="inlineStr"/>
      <c r="I3593" t="inlineStr"/>
      <c r="J3593" t="inlineStr"/>
      <c r="K3593" t="inlineStr">
        <is>
          <t>libre unbounded</t>
        </is>
      </c>
    </row>
    <row r="3594">
      <c r="A3594" t="inlineStr">
        <is>
          <t>2015</t>
        </is>
      </c>
      <c r="B3594" t="inlineStr">
        <is>
          <t>Troubles</t>
        </is>
      </c>
      <c r="C3594" t="inlineStr">
        <is>
          <t>Indéfini</t>
        </is>
      </c>
      <c r="D3594" t="n">
        <v>60.6</v>
      </c>
      <c r="E3594" t="inlineStr"/>
      <c r="F3594" t="inlineStr"/>
      <c r="G3594" t="inlineStr"/>
      <c r="H3594" t="inlineStr"/>
      <c r="I3594" t="inlineStr"/>
      <c r="J3594" t="inlineStr"/>
      <c r="K3594" t="inlineStr">
        <is>
          <t>libre unbounded</t>
        </is>
      </c>
    </row>
    <row r="3595">
      <c r="A3595" t="inlineStr">
        <is>
          <t>2015</t>
        </is>
      </c>
      <c r="B3595" t="inlineStr">
        <is>
          <t>Produits de 2nde transformation</t>
        </is>
      </c>
      <c r="C3595" t="inlineStr">
        <is>
          <t>Indéfini</t>
        </is>
      </c>
      <c r="D3595" t="n">
        <v>974</v>
      </c>
      <c r="E3595" t="inlineStr"/>
      <c r="F3595" t="inlineStr"/>
      <c r="G3595" t="inlineStr"/>
      <c r="H3595" t="inlineStr"/>
      <c r="I3595" t="inlineStr"/>
      <c r="J3595" t="inlineStr"/>
      <c r="K3595" t="inlineStr">
        <is>
          <t>libre</t>
        </is>
      </c>
    </row>
    <row r="3596">
      <c r="A3596" t="inlineStr">
        <is>
          <t>2015</t>
        </is>
      </c>
      <c r="B3596" t="inlineStr">
        <is>
          <t>Coproduits de 2nde transformation</t>
        </is>
      </c>
      <c r="C3596" t="inlineStr">
        <is>
          <t>Indéfini</t>
        </is>
      </c>
      <c r="D3596" t="n">
        <v>60.6</v>
      </c>
      <c r="E3596" t="inlineStr"/>
      <c r="F3596" t="inlineStr"/>
      <c r="G3596" t="inlineStr"/>
      <c r="H3596" t="inlineStr"/>
      <c r="I3596" t="inlineStr"/>
      <c r="J3596" t="inlineStr"/>
      <c r="K3596" t="inlineStr">
        <is>
          <t>libre unbounded</t>
        </is>
      </c>
    </row>
    <row r="3597">
      <c r="A3597" t="inlineStr">
        <is>
          <t>2015</t>
        </is>
      </c>
      <c r="B3597" t="inlineStr">
        <is>
          <t>Céréales collectées</t>
        </is>
      </c>
      <c r="C3597" t="inlineStr">
        <is>
          <t>1ère transformation</t>
        </is>
      </c>
      <c r="D3597" t="n">
        <v>13100</v>
      </c>
      <c r="E3597" t="inlineStr"/>
      <c r="F3597" t="inlineStr"/>
      <c r="G3597" t="inlineStr"/>
      <c r="H3597" t="inlineStr"/>
      <c r="I3597" t="inlineStr"/>
      <c r="J3597" t="inlineStr"/>
      <c r="K3597" t="inlineStr">
        <is>
          <t>libre</t>
        </is>
      </c>
    </row>
    <row r="3598">
      <c r="A3598" t="inlineStr">
        <is>
          <t>2015</t>
        </is>
      </c>
      <c r="B3598" t="inlineStr">
        <is>
          <t>Céréales collectées (hors riz)</t>
        </is>
      </c>
      <c r="C3598" t="inlineStr">
        <is>
          <t>1ère transformation</t>
        </is>
      </c>
      <c r="D3598" t="n">
        <v>13000</v>
      </c>
      <c r="E3598" t="inlineStr"/>
      <c r="F3598" t="inlineStr"/>
      <c r="G3598" t="inlineStr"/>
      <c r="H3598" t="inlineStr"/>
      <c r="I3598" t="inlineStr"/>
      <c r="J3598" t="inlineStr"/>
      <c r="K3598" t="inlineStr">
        <is>
          <t>libre</t>
        </is>
      </c>
    </row>
    <row r="3599">
      <c r="A3599" t="inlineStr">
        <is>
          <t>2015</t>
        </is>
      </c>
      <c r="B3599" t="inlineStr">
        <is>
          <t>Blé dur collecté</t>
        </is>
      </c>
      <c r="C3599" t="inlineStr">
        <is>
          <t>1ère transformation</t>
        </is>
      </c>
      <c r="D3599" t="n">
        <v>593</v>
      </c>
      <c r="E3599" t="inlineStr"/>
      <c r="F3599" t="inlineStr"/>
      <c r="G3599" t="inlineStr"/>
      <c r="H3599" t="inlineStr"/>
      <c r="I3599" t="inlineStr"/>
      <c r="J3599" t="inlineStr"/>
      <c r="K3599" t="inlineStr">
        <is>
          <t>déterminé</t>
        </is>
      </c>
    </row>
    <row r="3600">
      <c r="A3600" t="inlineStr">
        <is>
          <t>2015</t>
        </is>
      </c>
      <c r="B3600" t="inlineStr">
        <is>
          <t>Blé dur collecté (conso)</t>
        </is>
      </c>
      <c r="C3600" t="inlineStr">
        <is>
          <t>1ère transformation</t>
        </is>
      </c>
      <c r="D3600" t="n">
        <v>593</v>
      </c>
      <c r="E3600" t="inlineStr"/>
      <c r="F3600" t="inlineStr"/>
      <c r="G3600" t="inlineStr"/>
      <c r="H3600" t="inlineStr"/>
      <c r="I3600" t="inlineStr"/>
      <c r="J3600" t="inlineStr"/>
      <c r="K3600" t="inlineStr">
        <is>
          <t>déterminé</t>
        </is>
      </c>
    </row>
    <row r="3601">
      <c r="A3601" t="inlineStr">
        <is>
          <t>2015</t>
        </is>
      </c>
      <c r="B3601" t="inlineStr">
        <is>
          <t>Blé tendre collecté</t>
        </is>
      </c>
      <c r="C3601" t="inlineStr">
        <is>
          <t>1ère transformation</t>
        </is>
      </c>
      <c r="D3601" t="n">
        <v>8240</v>
      </c>
      <c r="E3601" t="inlineStr"/>
      <c r="F3601" t="inlineStr"/>
      <c r="G3601" t="inlineStr"/>
      <c r="H3601" t="inlineStr"/>
      <c r="I3601" t="inlineStr"/>
      <c r="J3601" t="inlineStr"/>
      <c r="K3601" t="inlineStr">
        <is>
          <t>déterminé</t>
        </is>
      </c>
    </row>
    <row r="3602">
      <c r="A3602" t="inlineStr">
        <is>
          <t>2015</t>
        </is>
      </c>
      <c r="B3602" t="inlineStr">
        <is>
          <t>Blé tendre collecté (conso)</t>
        </is>
      </c>
      <c r="C3602" t="inlineStr">
        <is>
          <t>1ère transformation</t>
        </is>
      </c>
      <c r="D3602" t="n">
        <v>8240</v>
      </c>
      <c r="E3602" t="inlineStr"/>
      <c r="F3602" t="inlineStr"/>
      <c r="G3602" t="inlineStr"/>
      <c r="H3602" t="inlineStr"/>
      <c r="I3602" t="inlineStr"/>
      <c r="J3602" t="inlineStr"/>
      <c r="K3602" t="inlineStr">
        <is>
          <t>déterminé</t>
        </is>
      </c>
    </row>
    <row r="3603">
      <c r="A3603" t="inlineStr">
        <is>
          <t>2015</t>
        </is>
      </c>
      <c r="B3603" t="inlineStr">
        <is>
          <t>Maïs-grain collecté</t>
        </is>
      </c>
      <c r="C3603" t="inlineStr">
        <is>
          <t>1ère transformation</t>
        </is>
      </c>
      <c r="D3603" t="n">
        <v>2310</v>
      </c>
      <c r="E3603" t="inlineStr"/>
      <c r="F3603" t="inlineStr"/>
      <c r="G3603" t="inlineStr"/>
      <c r="H3603" t="inlineStr"/>
      <c r="I3603" t="inlineStr"/>
      <c r="J3603" t="inlineStr"/>
      <c r="K3603" t="inlineStr">
        <is>
          <t>déterminé</t>
        </is>
      </c>
    </row>
    <row r="3604">
      <c r="A3604" t="inlineStr">
        <is>
          <t>2015</t>
        </is>
      </c>
      <c r="B3604" t="inlineStr">
        <is>
          <t>Maïs-grain collecté (conso)</t>
        </is>
      </c>
      <c r="C3604" t="inlineStr">
        <is>
          <t>1ère transformation</t>
        </is>
      </c>
      <c r="D3604" t="n">
        <v>2310</v>
      </c>
      <c r="E3604" t="inlineStr"/>
      <c r="F3604" t="inlineStr"/>
      <c r="G3604" t="inlineStr"/>
      <c r="H3604" t="inlineStr"/>
      <c r="I3604" t="inlineStr"/>
      <c r="J3604" t="inlineStr"/>
      <c r="K3604" t="inlineStr">
        <is>
          <t>déterminé</t>
        </is>
      </c>
    </row>
    <row r="3605">
      <c r="A3605" t="inlineStr">
        <is>
          <t>2015</t>
        </is>
      </c>
      <c r="B3605" t="inlineStr">
        <is>
          <t>Maïs-grain collecté (semence)</t>
        </is>
      </c>
      <c r="C3605" t="inlineStr">
        <is>
          <t>1ère transformation</t>
        </is>
      </c>
      <c r="D3605" t="n">
        <v>0</v>
      </c>
      <c r="E3605" t="inlineStr"/>
      <c r="F3605" t="inlineStr"/>
      <c r="G3605" t="inlineStr"/>
      <c r="H3605" t="inlineStr"/>
      <c r="I3605" t="inlineStr"/>
      <c r="J3605" t="inlineStr"/>
      <c r="K3605" t="inlineStr">
        <is>
          <t>déterminé</t>
        </is>
      </c>
    </row>
    <row r="3606">
      <c r="A3606" t="inlineStr">
        <is>
          <t>2015</t>
        </is>
      </c>
      <c r="B3606" t="inlineStr">
        <is>
          <t>Orge collecté</t>
        </is>
      </c>
      <c r="C3606" t="inlineStr">
        <is>
          <t>1ère transformation</t>
        </is>
      </c>
      <c r="D3606" t="n">
        <v>1690</v>
      </c>
      <c r="E3606" t="inlineStr"/>
      <c r="F3606" t="inlineStr"/>
      <c r="G3606" t="inlineStr"/>
      <c r="H3606" t="inlineStr"/>
      <c r="I3606" t="inlineStr"/>
      <c r="J3606" t="inlineStr"/>
      <c r="K3606" t="inlineStr">
        <is>
          <t>déterminé</t>
        </is>
      </c>
    </row>
    <row r="3607">
      <c r="A3607" t="inlineStr">
        <is>
          <t>2015</t>
        </is>
      </c>
      <c r="B3607" t="inlineStr">
        <is>
          <t>Orge collecté (conso)</t>
        </is>
      </c>
      <c r="C3607" t="inlineStr">
        <is>
          <t>1ère transformation</t>
        </is>
      </c>
      <c r="D3607" t="n">
        <v>1690</v>
      </c>
      <c r="E3607" t="inlineStr"/>
      <c r="F3607" t="inlineStr"/>
      <c r="G3607" t="inlineStr"/>
      <c r="H3607" t="inlineStr"/>
      <c r="I3607" t="inlineStr"/>
      <c r="J3607" t="inlineStr"/>
      <c r="K3607" t="inlineStr">
        <is>
          <t>déterminé</t>
        </is>
      </c>
    </row>
    <row r="3608">
      <c r="A3608" t="inlineStr">
        <is>
          <t>2015</t>
        </is>
      </c>
      <c r="B3608" t="inlineStr">
        <is>
          <t>Seigle collecté</t>
        </is>
      </c>
      <c r="C3608" t="inlineStr">
        <is>
          <t>1ère transformation</t>
        </is>
      </c>
      <c r="D3608" t="n">
        <v>17</v>
      </c>
      <c r="E3608" t="inlineStr"/>
      <c r="F3608" t="inlineStr"/>
      <c r="G3608" t="inlineStr"/>
      <c r="H3608" t="inlineStr"/>
      <c r="I3608" t="inlineStr"/>
      <c r="J3608" t="inlineStr"/>
      <c r="K3608" t="inlineStr">
        <is>
          <t>déterminé</t>
        </is>
      </c>
    </row>
    <row r="3609">
      <c r="A3609" t="inlineStr">
        <is>
          <t>2015</t>
        </is>
      </c>
      <c r="B3609" t="inlineStr">
        <is>
          <t>Seigle collecté (conso)</t>
        </is>
      </c>
      <c r="C3609" t="inlineStr">
        <is>
          <t>1ère transformation</t>
        </is>
      </c>
      <c r="D3609" t="n">
        <v>17</v>
      </c>
      <c r="E3609" t="inlineStr"/>
      <c r="F3609" t="inlineStr"/>
      <c r="G3609" t="inlineStr"/>
      <c r="H3609" t="inlineStr"/>
      <c r="I3609" t="inlineStr"/>
      <c r="J3609" t="inlineStr"/>
      <c r="K3609" t="inlineStr">
        <is>
          <t>déterminé</t>
        </is>
      </c>
    </row>
    <row r="3610">
      <c r="A3610" t="inlineStr">
        <is>
          <t>2015</t>
        </is>
      </c>
      <c r="B3610" t="inlineStr">
        <is>
          <t>Sarrasin collecté</t>
        </is>
      </c>
      <c r="C3610" t="inlineStr">
        <is>
          <t>1ère transformation</t>
        </is>
      </c>
      <c r="D3610" t="n">
        <v>14.6</v>
      </c>
      <c r="E3610" t="inlineStr"/>
      <c r="F3610" t="inlineStr"/>
      <c r="G3610" t="inlineStr"/>
      <c r="H3610" t="inlineStr"/>
      <c r="I3610" t="inlineStr"/>
      <c r="J3610" t="inlineStr"/>
      <c r="K3610" t="inlineStr">
        <is>
          <t>libre</t>
        </is>
      </c>
    </row>
    <row r="3611">
      <c r="A3611" t="inlineStr">
        <is>
          <t>2015</t>
        </is>
      </c>
      <c r="B3611" t="inlineStr">
        <is>
          <t>Sarrasin collecté (conso)</t>
        </is>
      </c>
      <c r="C3611" t="inlineStr">
        <is>
          <t>1ère transformation</t>
        </is>
      </c>
      <c r="D3611" t="n">
        <v>14.6</v>
      </c>
      <c r="E3611" t="inlineStr"/>
      <c r="F3611" t="inlineStr"/>
      <c r="G3611" t="inlineStr"/>
      <c r="H3611" t="inlineStr"/>
      <c r="I3611" t="inlineStr"/>
      <c r="J3611" t="inlineStr"/>
      <c r="K3611" t="inlineStr">
        <is>
          <t>libre</t>
        </is>
      </c>
    </row>
    <row r="3612">
      <c r="A3612" t="inlineStr">
        <is>
          <t>2015</t>
        </is>
      </c>
      <c r="B3612" t="inlineStr">
        <is>
          <t>Epeautre collecté</t>
        </is>
      </c>
      <c r="C3612" t="inlineStr">
        <is>
          <t>1ère transformation</t>
        </is>
      </c>
      <c r="D3612" t="n">
        <v>134</v>
      </c>
      <c r="E3612" t="inlineStr"/>
      <c r="F3612" t="inlineStr"/>
      <c r="G3612" t="inlineStr"/>
      <c r="H3612" t="inlineStr"/>
      <c r="I3612" t="inlineStr"/>
      <c r="J3612" t="inlineStr"/>
      <c r="K3612" t="inlineStr">
        <is>
          <t>libre</t>
        </is>
      </c>
    </row>
    <row r="3613">
      <c r="A3613" t="inlineStr">
        <is>
          <t>2015</t>
        </is>
      </c>
      <c r="B3613" t="inlineStr">
        <is>
          <t>Epeautre collecté (conso)</t>
        </is>
      </c>
      <c r="C3613" t="inlineStr">
        <is>
          <t>1ère transformation</t>
        </is>
      </c>
      <c r="D3613" t="n">
        <v>134</v>
      </c>
      <c r="E3613" t="inlineStr"/>
      <c r="F3613" t="inlineStr"/>
      <c r="G3613" t="inlineStr"/>
      <c r="H3613" t="inlineStr"/>
      <c r="I3613" t="inlineStr"/>
      <c r="J3613" t="inlineStr"/>
      <c r="K3613" t="inlineStr">
        <is>
          <t>libre</t>
        </is>
      </c>
    </row>
    <row r="3614">
      <c r="A3614" t="inlineStr">
        <is>
          <t>2015</t>
        </is>
      </c>
      <c r="B3614" t="inlineStr">
        <is>
          <t>Riz collecté</t>
        </is>
      </c>
      <c r="C3614" t="inlineStr">
        <is>
          <t>1ère transformation</t>
        </is>
      </c>
      <c r="D3614" t="n">
        <v>86.5</v>
      </c>
      <c r="E3614" t="inlineStr"/>
      <c r="F3614" t="inlineStr"/>
      <c r="G3614" t="inlineStr"/>
      <c r="H3614" t="inlineStr"/>
      <c r="I3614" t="inlineStr"/>
      <c r="J3614" t="inlineStr"/>
      <c r="K3614" t="inlineStr">
        <is>
          <t>libre</t>
        </is>
      </c>
    </row>
    <row r="3615">
      <c r="A3615" t="inlineStr">
        <is>
          <t>2015</t>
        </is>
      </c>
      <c r="B3615" t="inlineStr">
        <is>
          <t>Riz collecté (conso)</t>
        </is>
      </c>
      <c r="C3615" t="inlineStr">
        <is>
          <t>1ère transformation</t>
        </is>
      </c>
      <c r="D3615" t="n">
        <v>86.5</v>
      </c>
      <c r="E3615" t="inlineStr"/>
      <c r="F3615" t="inlineStr"/>
      <c r="G3615" t="inlineStr"/>
      <c r="H3615" t="inlineStr"/>
      <c r="I3615" t="inlineStr"/>
      <c r="J3615" t="inlineStr"/>
      <c r="K3615" t="inlineStr">
        <is>
          <t>libre</t>
        </is>
      </c>
    </row>
    <row r="3616">
      <c r="A3616" t="inlineStr">
        <is>
          <t>2015</t>
        </is>
      </c>
      <c r="B3616" t="inlineStr">
        <is>
          <t>Blé tendre, épeautre et méteil collectés</t>
        </is>
      </c>
      <c r="C3616" t="inlineStr">
        <is>
          <t>1ère transformation</t>
        </is>
      </c>
      <c r="D3616" t="n">
        <v>8370</v>
      </c>
      <c r="E3616" t="inlineStr"/>
      <c r="F3616" t="inlineStr"/>
      <c r="G3616" t="inlineStr"/>
      <c r="H3616" t="inlineStr"/>
      <c r="I3616" t="inlineStr"/>
      <c r="J3616" t="inlineStr"/>
      <c r="K3616" t="inlineStr">
        <is>
          <t>libre</t>
        </is>
      </c>
    </row>
    <row r="3617">
      <c r="A3617" t="inlineStr">
        <is>
          <t>2015</t>
        </is>
      </c>
      <c r="B3617" t="inlineStr">
        <is>
          <t>Blé tendre, épeautre et méteil collectés (conso)</t>
        </is>
      </c>
      <c r="C3617" t="inlineStr">
        <is>
          <t>1ère transformation</t>
        </is>
      </c>
      <c r="D3617" t="n">
        <v>8370</v>
      </c>
      <c r="E3617" t="inlineStr"/>
      <c r="F3617" t="inlineStr"/>
      <c r="G3617" t="inlineStr"/>
      <c r="H3617" t="inlineStr"/>
      <c r="I3617" t="inlineStr"/>
      <c r="J3617" t="inlineStr"/>
      <c r="K3617" t="inlineStr">
        <is>
          <t>libre</t>
        </is>
      </c>
    </row>
    <row r="3618">
      <c r="A3618" t="inlineStr">
        <is>
          <t>2015</t>
        </is>
      </c>
      <c r="B3618" t="inlineStr">
        <is>
          <t>Farine</t>
        </is>
      </c>
      <c r="C3618" t="inlineStr">
        <is>
          <t>1ère transformation</t>
        </is>
      </c>
      <c r="D3618" t="n">
        <v>3.6</v>
      </c>
      <c r="E3618" t="inlineStr"/>
      <c r="F3618" t="inlineStr"/>
      <c r="G3618" t="inlineStr"/>
      <c r="H3618" t="inlineStr"/>
      <c r="I3618" t="inlineStr"/>
      <c r="J3618" t="inlineStr"/>
      <c r="K3618" t="inlineStr">
        <is>
          <t>déterminé</t>
        </is>
      </c>
    </row>
    <row r="3619">
      <c r="A3619" t="inlineStr">
        <is>
          <t>2015</t>
        </is>
      </c>
      <c r="B3619" t="inlineStr">
        <is>
          <t>Farine de blé tendre</t>
        </is>
      </c>
      <c r="C3619" t="inlineStr">
        <is>
          <t>1ère transformation</t>
        </is>
      </c>
      <c r="D3619" t="n">
        <v>3.6</v>
      </c>
      <c r="E3619" t="inlineStr"/>
      <c r="F3619" t="inlineStr"/>
      <c r="G3619" t="inlineStr"/>
      <c r="H3619" t="inlineStr"/>
      <c r="I3619" t="inlineStr"/>
      <c r="J3619" t="inlineStr"/>
      <c r="K3619" t="inlineStr">
        <is>
          <t>déterminé</t>
        </is>
      </c>
    </row>
    <row r="3620">
      <c r="A3620" t="inlineStr">
        <is>
          <t>2015</t>
        </is>
      </c>
      <c r="B3620" t="inlineStr">
        <is>
          <t>Eau - Etuvage/Cuisson du riz</t>
        </is>
      </c>
      <c r="C3620" t="inlineStr">
        <is>
          <t>1ère transformation</t>
        </is>
      </c>
      <c r="D3620" t="n">
        <v>0.6</v>
      </c>
      <c r="E3620" t="inlineStr"/>
      <c r="F3620" t="inlineStr"/>
      <c r="G3620" t="inlineStr"/>
      <c r="H3620" t="inlineStr"/>
      <c r="I3620" t="inlineStr"/>
      <c r="J3620" t="inlineStr"/>
      <c r="K3620" t="inlineStr">
        <is>
          <t>libre unbounded</t>
        </is>
      </c>
    </row>
    <row r="3621">
      <c r="A3621" t="inlineStr">
        <is>
          <t>2015</t>
        </is>
      </c>
      <c r="B3621" t="inlineStr">
        <is>
          <t>Produits de 1ère transformation</t>
        </is>
      </c>
      <c r="C3621" t="inlineStr">
        <is>
          <t>1ère transformation</t>
        </is>
      </c>
      <c r="D3621" t="n">
        <v>3.6</v>
      </c>
      <c r="E3621" t="inlineStr"/>
      <c r="F3621" t="inlineStr"/>
      <c r="G3621" t="inlineStr"/>
      <c r="H3621" t="inlineStr"/>
      <c r="I3621" t="inlineStr"/>
      <c r="J3621" t="inlineStr"/>
      <c r="K3621" t="inlineStr">
        <is>
          <t>déterminé</t>
        </is>
      </c>
    </row>
    <row r="3622">
      <c r="A3622" t="inlineStr">
        <is>
          <t>2015</t>
        </is>
      </c>
      <c r="B3622" t="inlineStr">
        <is>
          <t>Céréales collectées</t>
        </is>
      </c>
      <c r="C3622" t="inlineStr">
        <is>
          <t>2nde transformation</t>
        </is>
      </c>
      <c r="D3622" t="n">
        <v>2060</v>
      </c>
      <c r="E3622" t="inlineStr"/>
      <c r="F3622" t="inlineStr"/>
      <c r="G3622" t="inlineStr"/>
      <c r="H3622" t="inlineStr"/>
      <c r="I3622" t="inlineStr"/>
      <c r="J3622" t="inlineStr"/>
      <c r="K3622" t="inlineStr">
        <is>
          <t>déterminé</t>
        </is>
      </c>
    </row>
    <row r="3623">
      <c r="A3623" t="inlineStr">
        <is>
          <t>2015</t>
        </is>
      </c>
      <c r="B3623" t="inlineStr">
        <is>
          <t>Céréales collectées (hors riz)</t>
        </is>
      </c>
      <c r="C3623" t="inlineStr">
        <is>
          <t>2nde transformation</t>
        </is>
      </c>
      <c r="D3623" t="n">
        <v>2060</v>
      </c>
      <c r="E3623" t="inlineStr"/>
      <c r="F3623" t="inlineStr"/>
      <c r="G3623" t="inlineStr"/>
      <c r="H3623" t="inlineStr"/>
      <c r="I3623" t="inlineStr"/>
      <c r="J3623" t="inlineStr"/>
      <c r="K3623" t="inlineStr">
        <is>
          <t>déterminé</t>
        </is>
      </c>
    </row>
    <row r="3624">
      <c r="A3624" t="inlineStr">
        <is>
          <t>2015</t>
        </is>
      </c>
      <c r="B3624" t="inlineStr">
        <is>
          <t>Blé tendre collecté</t>
        </is>
      </c>
      <c r="C3624" t="inlineStr">
        <is>
          <t>2nde transformation</t>
        </is>
      </c>
      <c r="D3624" t="n">
        <v>1560</v>
      </c>
      <c r="E3624" t="inlineStr"/>
      <c r="F3624" t="inlineStr"/>
      <c r="G3624" t="inlineStr"/>
      <c r="H3624" t="inlineStr"/>
      <c r="I3624" t="inlineStr"/>
      <c r="J3624" t="inlineStr"/>
      <c r="K3624" t="inlineStr">
        <is>
          <t>déterminé</t>
        </is>
      </c>
    </row>
    <row r="3625">
      <c r="A3625" t="inlineStr">
        <is>
          <t>2015</t>
        </is>
      </c>
      <c r="B3625" t="inlineStr">
        <is>
          <t>Blé tendre collecté (conso)</t>
        </is>
      </c>
      <c r="C3625" t="inlineStr">
        <is>
          <t>2nde transformation</t>
        </is>
      </c>
      <c r="D3625" t="n">
        <v>1560</v>
      </c>
      <c r="E3625" t="inlineStr"/>
      <c r="F3625" t="inlineStr"/>
      <c r="G3625" t="inlineStr"/>
      <c r="H3625" t="inlineStr"/>
      <c r="I3625" t="inlineStr"/>
      <c r="J3625" t="inlineStr"/>
      <c r="K3625" t="inlineStr">
        <is>
          <t>déterminé</t>
        </is>
      </c>
    </row>
    <row r="3626">
      <c r="A3626" t="inlineStr">
        <is>
          <t>2015</t>
        </is>
      </c>
      <c r="B3626" t="inlineStr">
        <is>
          <t>Maïs-grain collecté</t>
        </is>
      </c>
      <c r="C3626" t="inlineStr">
        <is>
          <t>2nde transformation</t>
        </is>
      </c>
      <c r="D3626" t="n">
        <v>496</v>
      </c>
      <c r="E3626" t="inlineStr"/>
      <c r="F3626" t="inlineStr"/>
      <c r="G3626" t="inlineStr"/>
      <c r="H3626" t="inlineStr"/>
      <c r="I3626" t="inlineStr"/>
      <c r="J3626" t="inlineStr"/>
      <c r="K3626" t="inlineStr">
        <is>
          <t>déterminé</t>
        </is>
      </c>
    </row>
    <row r="3627">
      <c r="A3627" t="inlineStr">
        <is>
          <t>2015</t>
        </is>
      </c>
      <c r="B3627" t="inlineStr">
        <is>
          <t>Maïs-grain collecté (conso)</t>
        </is>
      </c>
      <c r="C3627" t="inlineStr">
        <is>
          <t>2nde transformation</t>
        </is>
      </c>
      <c r="D3627" t="n">
        <v>496</v>
      </c>
      <c r="E3627" t="inlineStr"/>
      <c r="F3627" t="inlineStr"/>
      <c r="G3627" t="inlineStr"/>
      <c r="H3627" t="inlineStr"/>
      <c r="I3627" t="inlineStr"/>
      <c r="J3627" t="inlineStr"/>
      <c r="K3627" t="inlineStr">
        <is>
          <t>déterminé</t>
        </is>
      </c>
    </row>
    <row r="3628">
      <c r="A3628" t="inlineStr">
        <is>
          <t>2015</t>
        </is>
      </c>
      <c r="B3628" t="inlineStr">
        <is>
          <t>Blé tendre, épeautre et méteil collectés</t>
        </is>
      </c>
      <c r="C3628" t="inlineStr">
        <is>
          <t>2nde transformation</t>
        </is>
      </c>
      <c r="D3628" t="n">
        <v>1560</v>
      </c>
      <c r="E3628" t="inlineStr"/>
      <c r="F3628" t="inlineStr"/>
      <c r="G3628" t="inlineStr"/>
      <c r="H3628" t="inlineStr"/>
      <c r="I3628" t="inlineStr"/>
      <c r="J3628" t="inlineStr"/>
      <c r="K3628" t="inlineStr">
        <is>
          <t>déterminé</t>
        </is>
      </c>
    </row>
    <row r="3629">
      <c r="A3629" t="inlineStr">
        <is>
          <t>2015</t>
        </is>
      </c>
      <c r="B3629" t="inlineStr">
        <is>
          <t>Blé tendre, épeautre et méteil collectés (conso)</t>
        </is>
      </c>
      <c r="C3629" t="inlineStr">
        <is>
          <t>2nde transformation</t>
        </is>
      </c>
      <c r="D3629" t="n">
        <v>1560</v>
      </c>
      <c r="E3629" t="inlineStr"/>
      <c r="F3629" t="inlineStr"/>
      <c r="G3629" t="inlineStr"/>
      <c r="H3629" t="inlineStr"/>
      <c r="I3629" t="inlineStr"/>
      <c r="J3629" t="inlineStr"/>
      <c r="K3629" t="inlineStr">
        <is>
          <t>déterminé</t>
        </is>
      </c>
    </row>
    <row r="3630">
      <c r="A3630" t="inlineStr">
        <is>
          <t>2015</t>
        </is>
      </c>
      <c r="B3630" t="inlineStr">
        <is>
          <t>Coproduits d'amidonnerie</t>
        </is>
      </c>
      <c r="C3630" t="inlineStr">
        <is>
          <t>2nde transformation</t>
        </is>
      </c>
      <c r="D3630" t="n">
        <v>866</v>
      </c>
      <c r="E3630" t="inlineStr"/>
      <c r="F3630" t="inlineStr"/>
      <c r="G3630" t="inlineStr"/>
      <c r="H3630" t="inlineStr"/>
      <c r="I3630" t="inlineStr"/>
      <c r="J3630" t="inlineStr"/>
      <c r="K3630" t="inlineStr">
        <is>
          <t>libre unbounded</t>
        </is>
      </c>
    </row>
    <row r="3631">
      <c r="A3631" t="inlineStr">
        <is>
          <t>2015</t>
        </is>
      </c>
      <c r="B3631" t="inlineStr">
        <is>
          <t>Coproduits d'amidonnerie de maïs</t>
        </is>
      </c>
      <c r="C3631" t="inlineStr">
        <is>
          <t>2nde transformation</t>
        </is>
      </c>
      <c r="D3631" t="n">
        <v>866</v>
      </c>
      <c r="E3631" t="inlineStr"/>
      <c r="F3631" t="inlineStr"/>
      <c r="G3631" t="inlineStr"/>
      <c r="H3631" t="inlineStr"/>
      <c r="I3631" t="inlineStr"/>
      <c r="J3631" t="inlineStr"/>
      <c r="K3631" t="inlineStr">
        <is>
          <t>libre unbounded</t>
        </is>
      </c>
    </row>
    <row r="3632">
      <c r="A3632" t="inlineStr">
        <is>
          <t>2015</t>
        </is>
      </c>
      <c r="B3632" t="inlineStr">
        <is>
          <t>Corn gluten feed et solubles</t>
        </is>
      </c>
      <c r="C3632" t="inlineStr">
        <is>
          <t>2nde transformation</t>
        </is>
      </c>
      <c r="D3632" t="n">
        <v>866</v>
      </c>
      <c r="E3632" t="inlineStr"/>
      <c r="F3632" t="inlineStr"/>
      <c r="G3632" t="inlineStr"/>
      <c r="H3632" t="inlineStr"/>
      <c r="I3632" t="inlineStr"/>
      <c r="J3632" t="inlineStr"/>
      <c r="K3632" t="inlineStr">
        <is>
          <t>libre unbounded</t>
        </is>
      </c>
    </row>
    <row r="3633">
      <c r="A3633" t="inlineStr">
        <is>
          <t>2015</t>
        </is>
      </c>
      <c r="B3633" t="inlineStr">
        <is>
          <t>Semoule</t>
        </is>
      </c>
      <c r="C3633" t="inlineStr">
        <is>
          <t>2nde transformation</t>
        </is>
      </c>
      <c r="D3633" t="n">
        <v>362</v>
      </c>
      <c r="E3633" t="inlineStr"/>
      <c r="F3633" t="inlineStr"/>
      <c r="G3633" t="inlineStr"/>
      <c r="H3633" t="inlineStr"/>
      <c r="I3633" t="inlineStr"/>
      <c r="J3633" t="inlineStr"/>
      <c r="K3633" t="inlineStr">
        <is>
          <t>déterminé</t>
        </is>
      </c>
    </row>
    <row r="3634">
      <c r="A3634" t="inlineStr">
        <is>
          <t>2015</t>
        </is>
      </c>
      <c r="B3634" t="inlineStr">
        <is>
          <t>Coproduits de Fab. de pâtes et couscous</t>
        </is>
      </c>
      <c r="C3634" t="inlineStr">
        <is>
          <t>2nde transformation</t>
        </is>
      </c>
      <c r="D3634" t="n">
        <v>0.5</v>
      </c>
      <c r="E3634" t="inlineStr"/>
      <c r="F3634" t="inlineStr"/>
      <c r="G3634" t="inlineStr"/>
      <c r="H3634" t="inlineStr"/>
      <c r="I3634" t="inlineStr"/>
      <c r="J3634" t="inlineStr"/>
      <c r="K3634" t="inlineStr">
        <is>
          <t>libre unbounded</t>
        </is>
      </c>
    </row>
    <row r="3635">
      <c r="A3635" t="inlineStr">
        <is>
          <t>2015</t>
        </is>
      </c>
      <c r="B3635" t="inlineStr">
        <is>
          <t>Coproduits secs</t>
        </is>
      </c>
      <c r="C3635" t="inlineStr">
        <is>
          <t>2nde transformation</t>
        </is>
      </c>
      <c r="D3635" t="n">
        <v>0.5</v>
      </c>
      <c r="E3635" t="inlineStr"/>
      <c r="F3635" t="inlineStr"/>
      <c r="G3635" t="inlineStr"/>
      <c r="H3635" t="inlineStr"/>
      <c r="I3635" t="inlineStr"/>
      <c r="J3635" t="inlineStr"/>
      <c r="K3635" t="inlineStr">
        <is>
          <t>libre unbounded</t>
        </is>
      </c>
    </row>
    <row r="3636">
      <c r="A3636" t="inlineStr">
        <is>
          <t>2015</t>
        </is>
      </c>
      <c r="B3636" t="inlineStr">
        <is>
          <t>Germes de maïs</t>
        </is>
      </c>
      <c r="C3636" t="inlineStr">
        <is>
          <t>2nde transformation</t>
        </is>
      </c>
      <c r="D3636" t="n">
        <v>18.2</v>
      </c>
      <c r="E3636" t="inlineStr"/>
      <c r="F3636" t="inlineStr"/>
      <c r="G3636" t="inlineStr"/>
      <c r="H3636" t="inlineStr"/>
      <c r="I3636" t="inlineStr"/>
      <c r="J3636" t="inlineStr"/>
      <c r="K3636" t="inlineStr">
        <is>
          <t>libre unbounded</t>
        </is>
      </c>
    </row>
    <row r="3637">
      <c r="A3637" t="inlineStr">
        <is>
          <t>2015</t>
        </is>
      </c>
      <c r="B3637" t="inlineStr">
        <is>
          <t>Malt</t>
        </is>
      </c>
      <c r="C3637" t="inlineStr">
        <is>
          <t>2nde transformation</t>
        </is>
      </c>
      <c r="D3637" t="n">
        <v>469</v>
      </c>
      <c r="E3637" t="inlineStr"/>
      <c r="F3637" t="inlineStr"/>
      <c r="G3637" t="inlineStr"/>
      <c r="H3637" t="inlineStr"/>
      <c r="I3637" t="inlineStr"/>
      <c r="J3637" t="inlineStr"/>
      <c r="K3637" t="inlineStr">
        <is>
          <t>déterminé</t>
        </is>
      </c>
    </row>
    <row r="3638">
      <c r="A3638" t="inlineStr">
        <is>
          <t>2015</t>
        </is>
      </c>
      <c r="B3638" t="inlineStr">
        <is>
          <t>Malt d'orge</t>
        </is>
      </c>
      <c r="C3638" t="inlineStr">
        <is>
          <t>2nde transformation</t>
        </is>
      </c>
      <c r="D3638" t="n">
        <v>458</v>
      </c>
      <c r="E3638" t="inlineStr"/>
      <c r="F3638" t="inlineStr"/>
      <c r="G3638" t="inlineStr"/>
      <c r="H3638" t="inlineStr"/>
      <c r="I3638" t="inlineStr"/>
      <c r="J3638" t="inlineStr"/>
      <c r="K3638" t="inlineStr">
        <is>
          <t>libre</t>
        </is>
      </c>
    </row>
    <row r="3639">
      <c r="A3639" t="inlineStr">
        <is>
          <t>2015</t>
        </is>
      </c>
      <c r="B3639" t="inlineStr">
        <is>
          <t>Malt de blé tendre</t>
        </is>
      </c>
      <c r="C3639" t="inlineStr">
        <is>
          <t>2nde transformation</t>
        </is>
      </c>
      <c r="D3639" t="n">
        <v>11.1</v>
      </c>
      <c r="E3639" t="inlineStr"/>
      <c r="F3639" t="inlineStr"/>
      <c r="G3639" t="inlineStr"/>
      <c r="H3639" t="inlineStr"/>
      <c r="I3639" t="inlineStr"/>
      <c r="J3639" t="inlineStr"/>
      <c r="K3639" t="inlineStr">
        <is>
          <t>libre</t>
        </is>
      </c>
    </row>
    <row r="3640">
      <c r="A3640" t="inlineStr">
        <is>
          <t>2015</t>
        </is>
      </c>
      <c r="B3640" t="inlineStr">
        <is>
          <t>Eau - Fabrication de bière</t>
        </is>
      </c>
      <c r="C3640" t="inlineStr">
        <is>
          <t>2nde transformation</t>
        </is>
      </c>
      <c r="D3640" t="n">
        <v>1430</v>
      </c>
      <c r="E3640" t="inlineStr"/>
      <c r="F3640" t="inlineStr"/>
      <c r="G3640" t="inlineStr"/>
      <c r="H3640" t="inlineStr"/>
      <c r="I3640" t="inlineStr"/>
      <c r="J3640" t="inlineStr"/>
      <c r="K3640" t="inlineStr">
        <is>
          <t>libre unbounded</t>
        </is>
      </c>
    </row>
    <row r="3641">
      <c r="A3641" t="inlineStr">
        <is>
          <t>2015</t>
        </is>
      </c>
      <c r="B3641" t="inlineStr">
        <is>
          <t>Riz, complet</t>
        </is>
      </c>
      <c r="C3641" t="inlineStr">
        <is>
          <t>2nde transformation</t>
        </is>
      </c>
      <c r="D3641" t="n">
        <v>119</v>
      </c>
      <c r="E3641" t="inlineStr"/>
      <c r="F3641" t="inlineStr"/>
      <c r="G3641" t="inlineStr"/>
      <c r="H3641" t="inlineStr"/>
      <c r="I3641" t="inlineStr"/>
      <c r="J3641" t="inlineStr"/>
      <c r="K3641" t="inlineStr">
        <is>
          <t>libre</t>
        </is>
      </c>
    </row>
    <row r="3642">
      <c r="A3642" t="inlineStr">
        <is>
          <t>2015</t>
        </is>
      </c>
      <c r="B3642" t="inlineStr">
        <is>
          <t>Riz, complet (surplus)</t>
        </is>
      </c>
      <c r="C3642" t="inlineStr">
        <is>
          <t>2nde transformation</t>
        </is>
      </c>
      <c r="D3642" t="n">
        <v>15.1</v>
      </c>
      <c r="E3642" t="inlineStr"/>
      <c r="F3642" t="inlineStr"/>
      <c r="G3642" t="inlineStr"/>
      <c r="H3642" t="inlineStr"/>
      <c r="I3642" t="inlineStr"/>
      <c r="J3642" t="inlineStr"/>
      <c r="K3642" t="inlineStr">
        <is>
          <t>libre</t>
        </is>
      </c>
    </row>
    <row r="3643">
      <c r="A3643" t="inlineStr">
        <is>
          <t>2015</t>
        </is>
      </c>
      <c r="B3643" t="inlineStr">
        <is>
          <t>Riz, complet (intermédiaire)</t>
        </is>
      </c>
      <c r="C3643" t="inlineStr">
        <is>
          <t>2nde transformation</t>
        </is>
      </c>
      <c r="D3643" t="n">
        <v>104</v>
      </c>
      <c r="E3643" t="inlineStr"/>
      <c r="F3643" t="inlineStr"/>
      <c r="G3643" t="inlineStr"/>
      <c r="H3643" t="inlineStr"/>
      <c r="I3643" t="inlineStr"/>
      <c r="J3643" t="inlineStr"/>
      <c r="K3643" t="inlineStr">
        <is>
          <t>libre</t>
        </is>
      </c>
    </row>
    <row r="3644">
      <c r="A3644" t="inlineStr">
        <is>
          <t>2015</t>
        </is>
      </c>
      <c r="B3644" t="inlineStr">
        <is>
          <t>Riz, partiellement ou totalement blanchi et brisures</t>
        </is>
      </c>
      <c r="C3644" t="inlineStr">
        <is>
          <t>2nde transformation</t>
        </is>
      </c>
      <c r="D3644" t="n">
        <v>52.4</v>
      </c>
      <c r="E3644" t="inlineStr"/>
      <c r="F3644" t="inlineStr"/>
      <c r="G3644" t="inlineStr"/>
      <c r="H3644" t="inlineStr"/>
      <c r="I3644" t="inlineStr"/>
      <c r="J3644" t="inlineStr"/>
      <c r="K3644" t="inlineStr">
        <is>
          <t>libre</t>
        </is>
      </c>
    </row>
    <row r="3645">
      <c r="A3645" t="inlineStr">
        <is>
          <t>2015</t>
        </is>
      </c>
      <c r="B3645" t="inlineStr">
        <is>
          <t>Riz, partiellement ou totalement blanchi</t>
        </is>
      </c>
      <c r="C3645" t="inlineStr">
        <is>
          <t>2nde transformation</t>
        </is>
      </c>
      <c r="D3645" t="n">
        <v>48.6</v>
      </c>
      <c r="E3645" t="inlineStr"/>
      <c r="F3645" t="inlineStr"/>
      <c r="G3645" t="inlineStr"/>
      <c r="H3645" t="inlineStr"/>
      <c r="I3645" t="inlineStr"/>
      <c r="J3645" t="inlineStr"/>
      <c r="K3645" t="inlineStr">
        <is>
          <t>libre</t>
        </is>
      </c>
    </row>
    <row r="3646">
      <c r="A3646" t="inlineStr">
        <is>
          <t>2015</t>
        </is>
      </c>
      <c r="B3646" t="inlineStr">
        <is>
          <t>Riz, semi-complet</t>
        </is>
      </c>
      <c r="C3646" t="inlineStr">
        <is>
          <t>2nde transformation</t>
        </is>
      </c>
      <c r="D3646" t="n">
        <v>24.3</v>
      </c>
      <c r="E3646" t="inlineStr"/>
      <c r="F3646" t="inlineStr"/>
      <c r="G3646" t="inlineStr"/>
      <c r="H3646" t="inlineStr"/>
      <c r="I3646" t="inlineStr"/>
      <c r="J3646" t="inlineStr"/>
      <c r="K3646" t="inlineStr">
        <is>
          <t>libre</t>
        </is>
      </c>
    </row>
    <row r="3647">
      <c r="A3647" t="inlineStr">
        <is>
          <t>2015</t>
        </is>
      </c>
      <c r="B3647" t="inlineStr">
        <is>
          <t>Riz, blanchi</t>
        </is>
      </c>
      <c r="C3647" t="inlineStr">
        <is>
          <t>2nde transformation</t>
        </is>
      </c>
      <c r="D3647" t="n">
        <v>24.3</v>
      </c>
      <c r="E3647" t="inlineStr"/>
      <c r="F3647" t="inlineStr"/>
      <c r="G3647" t="inlineStr"/>
      <c r="H3647" t="inlineStr"/>
      <c r="I3647" t="inlineStr"/>
      <c r="J3647" t="inlineStr"/>
      <c r="K3647" t="inlineStr">
        <is>
          <t>libre</t>
        </is>
      </c>
    </row>
    <row r="3648">
      <c r="A3648" t="inlineStr">
        <is>
          <t>2015</t>
        </is>
      </c>
      <c r="B3648" t="inlineStr">
        <is>
          <t>Brisures de riz</t>
        </is>
      </c>
      <c r="C3648" t="inlineStr">
        <is>
          <t>2nde transformation</t>
        </is>
      </c>
      <c r="D3648" t="n">
        <v>3.7</v>
      </c>
      <c r="E3648" t="inlineStr"/>
      <c r="F3648" t="inlineStr"/>
      <c r="G3648" t="inlineStr"/>
      <c r="H3648" t="inlineStr"/>
      <c r="I3648" t="inlineStr"/>
      <c r="J3648" t="inlineStr"/>
      <c r="K3648" t="inlineStr">
        <is>
          <t>libre</t>
        </is>
      </c>
    </row>
    <row r="3649">
      <c r="A3649" t="inlineStr">
        <is>
          <t>2015</t>
        </is>
      </c>
      <c r="B3649" t="inlineStr">
        <is>
          <t>Coproduits usinage sec du riz</t>
        </is>
      </c>
      <c r="C3649" t="inlineStr">
        <is>
          <t>2nde transformation</t>
        </is>
      </c>
      <c r="D3649" t="n">
        <v>3.7</v>
      </c>
      <c r="E3649" t="inlineStr"/>
      <c r="F3649" t="inlineStr"/>
      <c r="G3649" t="inlineStr"/>
      <c r="H3649" t="inlineStr"/>
      <c r="I3649" t="inlineStr"/>
      <c r="J3649" t="inlineStr"/>
      <c r="K3649" t="inlineStr">
        <is>
          <t>libre</t>
        </is>
      </c>
    </row>
    <row r="3650">
      <c r="A3650" t="inlineStr">
        <is>
          <t>2015</t>
        </is>
      </c>
      <c r="B3650" t="inlineStr">
        <is>
          <t>Produits de 1ère transformation</t>
        </is>
      </c>
      <c r="C3650" t="inlineStr">
        <is>
          <t>2nde transformation</t>
        </is>
      </c>
      <c r="D3650" t="n">
        <v>968</v>
      </c>
      <c r="E3650" t="inlineStr"/>
      <c r="F3650" t="inlineStr"/>
      <c r="G3650" t="inlineStr"/>
      <c r="H3650" t="inlineStr"/>
      <c r="I3650" t="inlineStr"/>
      <c r="J3650" t="inlineStr"/>
      <c r="K3650" t="inlineStr">
        <is>
          <t>libre unbounded</t>
        </is>
      </c>
    </row>
    <row r="3651">
      <c r="A3651" t="inlineStr">
        <is>
          <t>2015</t>
        </is>
      </c>
      <c r="B3651" t="inlineStr">
        <is>
          <t>Coproduits de 1ère transformation</t>
        </is>
      </c>
      <c r="C3651" t="inlineStr">
        <is>
          <t>2nde transformation</t>
        </is>
      </c>
      <c r="D3651" t="n">
        <v>866</v>
      </c>
      <c r="E3651" t="inlineStr"/>
      <c r="F3651" t="inlineStr"/>
      <c r="G3651" t="inlineStr"/>
      <c r="H3651" t="inlineStr"/>
      <c r="I3651" t="inlineStr"/>
      <c r="J3651" t="inlineStr"/>
      <c r="K3651" t="inlineStr">
        <is>
          <t>libre unbounded</t>
        </is>
      </c>
    </row>
    <row r="3652">
      <c r="A3652" t="inlineStr">
        <is>
          <t>2015</t>
        </is>
      </c>
      <c r="B3652" t="inlineStr">
        <is>
          <t>Produits de 2nde transformation</t>
        </is>
      </c>
      <c r="C3652" t="inlineStr">
        <is>
          <t>2nde transformation</t>
        </is>
      </c>
      <c r="D3652" t="n">
        <v>48.6</v>
      </c>
      <c r="E3652" t="inlineStr"/>
      <c r="F3652" t="inlineStr"/>
      <c r="G3652" t="inlineStr"/>
      <c r="H3652" t="inlineStr"/>
      <c r="I3652" t="inlineStr"/>
      <c r="J3652" t="inlineStr"/>
      <c r="K3652" t="inlineStr">
        <is>
          <t>libre</t>
        </is>
      </c>
    </row>
    <row r="3653">
      <c r="A3653" t="inlineStr">
        <is>
          <t>2015</t>
        </is>
      </c>
      <c r="B3653" t="inlineStr">
        <is>
          <t>Coproduits de 2nde transformation</t>
        </is>
      </c>
      <c r="C3653" t="inlineStr">
        <is>
          <t>2nde transformation</t>
        </is>
      </c>
      <c r="D3653" t="n">
        <v>4.2</v>
      </c>
      <c r="E3653" t="inlineStr"/>
      <c r="F3653" t="inlineStr"/>
      <c r="G3653" t="inlineStr"/>
      <c r="H3653" t="inlineStr"/>
      <c r="I3653" t="inlineStr"/>
      <c r="J3653" t="inlineStr"/>
      <c r="K3653" t="inlineStr">
        <is>
          <t>libre unbounded</t>
        </is>
      </c>
    </row>
    <row r="3654">
      <c r="A3654" t="inlineStr">
        <is>
          <t>2015</t>
        </is>
      </c>
      <c r="B3654" t="inlineStr">
        <is>
          <t>Produits d'amidonnerie</t>
        </is>
      </c>
      <c r="C3654" t="inlineStr">
        <is>
          <t>Industries de la panification et pharmaceutique</t>
        </is>
      </c>
      <c r="D3654" t="n">
        <v>262</v>
      </c>
      <c r="E3654" t="inlineStr"/>
      <c r="F3654" t="inlineStr"/>
      <c r="G3654" t="inlineStr"/>
      <c r="H3654" t="inlineStr"/>
      <c r="I3654" t="inlineStr"/>
      <c r="J3654" t="inlineStr"/>
      <c r="K3654" t="inlineStr">
        <is>
          <t>libre</t>
        </is>
      </c>
    </row>
    <row r="3655">
      <c r="A3655" t="inlineStr">
        <is>
          <t>2015</t>
        </is>
      </c>
      <c r="B3655" t="inlineStr">
        <is>
          <t>Amidon</t>
        </is>
      </c>
      <c r="C3655" t="inlineStr">
        <is>
          <t>Industries de la panification et pharmaceutique</t>
        </is>
      </c>
      <c r="D3655" t="n">
        <v>257</v>
      </c>
      <c r="E3655" t="inlineStr"/>
      <c r="F3655" t="inlineStr"/>
      <c r="G3655" t="inlineStr"/>
      <c r="H3655" t="inlineStr"/>
      <c r="I3655" t="inlineStr"/>
      <c r="J3655" t="inlineStr"/>
      <c r="K3655" t="inlineStr">
        <is>
          <t>libre</t>
        </is>
      </c>
    </row>
    <row r="3656">
      <c r="A3656" t="inlineStr">
        <is>
          <t>2015</t>
        </is>
      </c>
      <c r="B3656" t="inlineStr">
        <is>
          <t>Amidon de blé tendre</t>
        </is>
      </c>
      <c r="C3656" t="inlineStr">
        <is>
          <t>Industries de la panification et pharmaceutique</t>
        </is>
      </c>
      <c r="D3656" t="n">
        <v>256</v>
      </c>
      <c r="E3656" t="inlineStr"/>
      <c r="F3656" t="inlineStr"/>
      <c r="G3656" t="inlineStr"/>
      <c r="H3656" t="inlineStr"/>
      <c r="I3656" t="inlineStr"/>
      <c r="J3656" t="inlineStr"/>
      <c r="K3656" t="inlineStr">
        <is>
          <t>libre</t>
        </is>
      </c>
    </row>
    <row r="3657">
      <c r="A3657" t="inlineStr">
        <is>
          <t>2015</t>
        </is>
      </c>
      <c r="B3657" t="inlineStr">
        <is>
          <t>Amidon de maïs</t>
        </is>
      </c>
      <c r="C3657" t="inlineStr">
        <is>
          <t>Industries de la panification et pharmaceutique</t>
        </is>
      </c>
      <c r="D3657" t="n">
        <v>1.1</v>
      </c>
      <c r="E3657" t="inlineStr"/>
      <c r="F3657" t="inlineStr"/>
      <c r="G3657" t="inlineStr"/>
      <c r="H3657" t="inlineStr"/>
      <c r="I3657" t="inlineStr"/>
      <c r="J3657" t="inlineStr"/>
      <c r="K3657" t="inlineStr">
        <is>
          <t>libre</t>
        </is>
      </c>
    </row>
    <row r="3658">
      <c r="A3658" t="inlineStr">
        <is>
          <t>2015</t>
        </is>
      </c>
      <c r="B3658" t="inlineStr">
        <is>
          <t>Gluten</t>
        </is>
      </c>
      <c r="C3658" t="inlineStr">
        <is>
          <t>Industries de la panification et pharmaceutique</t>
        </is>
      </c>
      <c r="D3658" t="n">
        <v>5</v>
      </c>
      <c r="E3658" t="inlineStr"/>
      <c r="F3658" t="inlineStr"/>
      <c r="G3658" t="inlineStr"/>
      <c r="H3658" t="inlineStr"/>
      <c r="I3658" t="inlineStr"/>
      <c r="J3658" t="inlineStr"/>
      <c r="K3658" t="inlineStr">
        <is>
          <t>libre</t>
        </is>
      </c>
    </row>
    <row r="3659">
      <c r="A3659" t="inlineStr">
        <is>
          <t>2015</t>
        </is>
      </c>
      <c r="B3659" t="inlineStr">
        <is>
          <t>Farine</t>
        </is>
      </c>
      <c r="C3659" t="inlineStr">
        <is>
          <t>Industries de la panification et pharmaceutique</t>
        </is>
      </c>
      <c r="D3659" t="n">
        <v>787</v>
      </c>
      <c r="E3659" t="inlineStr"/>
      <c r="F3659" t="inlineStr"/>
      <c r="G3659" t="inlineStr"/>
      <c r="H3659" t="inlineStr"/>
      <c r="I3659" t="inlineStr"/>
      <c r="J3659" t="inlineStr"/>
      <c r="K3659" t="inlineStr">
        <is>
          <t>déterminé</t>
        </is>
      </c>
    </row>
    <row r="3660">
      <c r="A3660" t="inlineStr">
        <is>
          <t>2015</t>
        </is>
      </c>
      <c r="B3660" t="inlineStr">
        <is>
          <t>Farine de blé tendre</t>
        </is>
      </c>
      <c r="C3660" t="inlineStr">
        <is>
          <t>Industries de la panification et pharmaceutique</t>
        </is>
      </c>
      <c r="D3660" t="n">
        <v>787</v>
      </c>
      <c r="E3660" t="inlineStr"/>
      <c r="F3660" t="inlineStr"/>
      <c r="G3660" t="inlineStr"/>
      <c r="H3660" t="inlineStr"/>
      <c r="I3660" t="inlineStr"/>
      <c r="J3660" t="inlineStr"/>
      <c r="K3660" t="inlineStr">
        <is>
          <t>déterminé</t>
        </is>
      </c>
    </row>
    <row r="3661">
      <c r="A3661" t="inlineStr">
        <is>
          <t>2015</t>
        </is>
      </c>
      <c r="B3661" t="inlineStr">
        <is>
          <t>Coproduits de Malterie</t>
        </is>
      </c>
      <c r="C3661" t="inlineStr">
        <is>
          <t>Industries de la panification et pharmaceutique</t>
        </is>
      </c>
      <c r="D3661" t="n">
        <v>2.4</v>
      </c>
      <c r="E3661" t="inlineStr"/>
      <c r="F3661" t="inlineStr"/>
      <c r="G3661" t="inlineStr"/>
      <c r="H3661" t="inlineStr"/>
      <c r="I3661" t="inlineStr"/>
      <c r="J3661" t="inlineStr"/>
      <c r="K3661" t="inlineStr">
        <is>
          <t>déterminé</t>
        </is>
      </c>
    </row>
    <row r="3662">
      <c r="A3662" t="inlineStr">
        <is>
          <t>2015</t>
        </is>
      </c>
      <c r="B3662" t="inlineStr">
        <is>
          <t>Radicelles</t>
        </is>
      </c>
      <c r="C3662" t="inlineStr">
        <is>
          <t>Industries de la panification et pharmaceutique</t>
        </is>
      </c>
      <c r="D3662" t="n">
        <v>2.4</v>
      </c>
      <c r="E3662" t="inlineStr"/>
      <c r="F3662" t="inlineStr"/>
      <c r="G3662" t="inlineStr"/>
      <c r="H3662" t="inlineStr"/>
      <c r="I3662" t="inlineStr"/>
      <c r="J3662" t="inlineStr"/>
      <c r="K3662" t="inlineStr">
        <is>
          <t>déterminé</t>
        </is>
      </c>
    </row>
    <row r="3663">
      <c r="A3663" t="inlineStr">
        <is>
          <t>2015</t>
        </is>
      </c>
      <c r="B3663" t="inlineStr">
        <is>
          <t>Riz, partiellement ou totalement blanchi et brisures</t>
        </is>
      </c>
      <c r="C3663" t="inlineStr">
        <is>
          <t>Industries de la panification et pharmaceutique</t>
        </is>
      </c>
      <c r="D3663" t="n">
        <v>121</v>
      </c>
      <c r="E3663" t="inlineStr"/>
      <c r="F3663" t="inlineStr"/>
      <c r="G3663" t="inlineStr"/>
      <c r="H3663" t="inlineStr"/>
      <c r="I3663" t="inlineStr"/>
      <c r="J3663" t="inlineStr"/>
      <c r="K3663" t="inlineStr">
        <is>
          <t>libre</t>
        </is>
      </c>
    </row>
    <row r="3664">
      <c r="A3664" t="inlineStr">
        <is>
          <t>2015</t>
        </is>
      </c>
      <c r="B3664" t="inlineStr">
        <is>
          <t>Brisures de riz</t>
        </is>
      </c>
      <c r="C3664" t="inlineStr">
        <is>
          <t>Industries de la panification et pharmaceutique</t>
        </is>
      </c>
      <c r="D3664" t="n">
        <v>121</v>
      </c>
      <c r="E3664" t="inlineStr"/>
      <c r="F3664" t="inlineStr"/>
      <c r="G3664" t="inlineStr"/>
      <c r="H3664" t="inlineStr"/>
      <c r="I3664" t="inlineStr"/>
      <c r="J3664" t="inlineStr"/>
      <c r="K3664" t="inlineStr">
        <is>
          <t>libre</t>
        </is>
      </c>
    </row>
    <row r="3665">
      <c r="A3665" t="inlineStr">
        <is>
          <t>2015</t>
        </is>
      </c>
      <c r="B3665" t="inlineStr">
        <is>
          <t>Son de riz</t>
        </is>
      </c>
      <c r="C3665" t="inlineStr">
        <is>
          <t>Industries de la panification et pharmaceutique</t>
        </is>
      </c>
      <c r="D3665" t="n">
        <v>0.4</v>
      </c>
      <c r="E3665" t="inlineStr"/>
      <c r="F3665" t="inlineStr"/>
      <c r="G3665" t="inlineStr"/>
      <c r="H3665" t="inlineStr"/>
      <c r="I3665" t="inlineStr"/>
      <c r="J3665" t="inlineStr"/>
      <c r="K3665" t="inlineStr">
        <is>
          <t>libre</t>
        </is>
      </c>
    </row>
    <row r="3666">
      <c r="A3666" t="inlineStr">
        <is>
          <t>2015</t>
        </is>
      </c>
      <c r="B3666" t="inlineStr">
        <is>
          <t>Coproduits usinage humide du riz</t>
        </is>
      </c>
      <c r="C3666" t="inlineStr">
        <is>
          <t>Industries de la panification et pharmaceutique</t>
        </is>
      </c>
      <c r="D3666" t="n">
        <v>0</v>
      </c>
      <c r="E3666" t="inlineStr"/>
      <c r="F3666" t="inlineStr"/>
      <c r="G3666" t="inlineStr"/>
      <c r="H3666" t="inlineStr"/>
      <c r="I3666" t="inlineStr"/>
      <c r="J3666" t="inlineStr"/>
      <c r="K3666" t="inlineStr">
        <is>
          <t>libre unbounded</t>
        </is>
      </c>
    </row>
    <row r="3667">
      <c r="A3667" t="inlineStr">
        <is>
          <t>2015</t>
        </is>
      </c>
      <c r="B3667" t="inlineStr">
        <is>
          <t>Coproduits usinage sec du riz</t>
        </is>
      </c>
      <c r="C3667" t="inlineStr">
        <is>
          <t>Industries de la panification et pharmaceutique</t>
        </is>
      </c>
      <c r="D3667" t="n">
        <v>122</v>
      </c>
      <c r="E3667" t="inlineStr"/>
      <c r="F3667" t="inlineStr"/>
      <c r="G3667" t="inlineStr"/>
      <c r="H3667" t="inlineStr"/>
      <c r="I3667" t="inlineStr"/>
      <c r="J3667" t="inlineStr"/>
      <c r="K3667" t="inlineStr">
        <is>
          <t>libre</t>
        </is>
      </c>
    </row>
    <row r="3668">
      <c r="A3668" t="inlineStr">
        <is>
          <t>2015</t>
        </is>
      </c>
      <c r="B3668" t="inlineStr">
        <is>
          <t>Produits de 1ère transformation</t>
        </is>
      </c>
      <c r="C3668" t="inlineStr">
        <is>
          <t>Industries de la panification et pharmaceutique</t>
        </is>
      </c>
      <c r="D3668" t="n">
        <v>1050</v>
      </c>
      <c r="E3668" t="inlineStr"/>
      <c r="F3668" t="inlineStr"/>
      <c r="G3668" t="inlineStr"/>
      <c r="H3668" t="inlineStr"/>
      <c r="I3668" t="inlineStr"/>
      <c r="J3668" t="inlineStr"/>
      <c r="K3668" t="inlineStr">
        <is>
          <t>libre</t>
        </is>
      </c>
    </row>
    <row r="3669">
      <c r="A3669" t="inlineStr">
        <is>
          <t>2015</t>
        </is>
      </c>
      <c r="B3669" t="inlineStr">
        <is>
          <t>Coproduits de 1ère transformation</t>
        </is>
      </c>
      <c r="C3669" t="inlineStr">
        <is>
          <t>Industries de la panification et pharmaceutique</t>
        </is>
      </c>
      <c r="D3669" t="n">
        <v>2.4</v>
      </c>
      <c r="E3669" t="inlineStr"/>
      <c r="F3669" t="inlineStr"/>
      <c r="G3669" t="inlineStr"/>
      <c r="H3669" t="inlineStr"/>
      <c r="I3669" t="inlineStr"/>
      <c r="J3669" t="inlineStr"/>
      <c r="K3669" t="inlineStr">
        <is>
          <t>libre unbounded</t>
        </is>
      </c>
    </row>
    <row r="3670">
      <c r="A3670" t="inlineStr">
        <is>
          <t>2015</t>
        </is>
      </c>
      <c r="B3670" t="inlineStr">
        <is>
          <t>Coproduits de 2nde transformation</t>
        </is>
      </c>
      <c r="C3670" t="inlineStr">
        <is>
          <t>Industries de la panification et pharmaceutique</t>
        </is>
      </c>
      <c r="D3670" t="n">
        <v>122</v>
      </c>
      <c r="E3670" t="inlineStr"/>
      <c r="F3670" t="inlineStr"/>
      <c r="G3670" t="inlineStr"/>
      <c r="H3670" t="inlineStr"/>
      <c r="I3670" t="inlineStr"/>
      <c r="J3670" t="inlineStr"/>
      <c r="K3670" t="inlineStr">
        <is>
          <t>libre</t>
        </is>
      </c>
    </row>
    <row r="3671">
      <c r="A3671" t="inlineStr">
        <is>
          <t>2015</t>
        </is>
      </c>
      <c r="B3671" t="inlineStr">
        <is>
          <t>Céréales - Synthétique</t>
        </is>
      </c>
      <c r="C3671" t="inlineStr">
        <is>
          <t>Variation de stock - Synthétique</t>
        </is>
      </c>
      <c r="D3671" t="n">
        <v>1240</v>
      </c>
      <c r="E3671" t="inlineStr"/>
      <c r="F3671" t="inlineStr"/>
      <c r="G3671" t="inlineStr"/>
      <c r="H3671" t="inlineStr"/>
      <c r="I3671" t="inlineStr"/>
      <c r="J3671" t="inlineStr"/>
      <c r="K3671" t="inlineStr">
        <is>
          <t>libre unbounded</t>
        </is>
      </c>
    </row>
    <row r="3672">
      <c r="A3672" t="inlineStr">
        <is>
          <t>2015</t>
        </is>
      </c>
      <c r="B3672" t="inlineStr">
        <is>
          <t>Céréales - Synthétique</t>
        </is>
      </c>
      <c r="C3672" t="inlineStr">
        <is>
          <t>Pertes, freintes et semences - Synthétique</t>
        </is>
      </c>
      <c r="D3672" t="n">
        <v>2250</v>
      </c>
      <c r="E3672" t="inlineStr"/>
      <c r="F3672" t="inlineStr"/>
      <c r="G3672" t="inlineStr"/>
      <c r="H3672" t="inlineStr"/>
      <c r="I3672" t="inlineStr"/>
      <c r="J3672" t="inlineStr"/>
      <c r="K3672" t="inlineStr">
        <is>
          <t>libre</t>
        </is>
      </c>
    </row>
    <row r="3673">
      <c r="A3673" t="inlineStr">
        <is>
          <t>2015</t>
        </is>
      </c>
      <c r="B3673" t="inlineStr">
        <is>
          <t>Céréales - Synthétique</t>
        </is>
      </c>
      <c r="C3673" t="inlineStr">
        <is>
          <t>1ère transformation - Synthétique</t>
        </is>
      </c>
      <c r="D3673" t="n">
        <v>13100</v>
      </c>
      <c r="E3673" t="inlineStr"/>
      <c r="F3673" t="inlineStr"/>
      <c r="G3673" t="inlineStr"/>
      <c r="H3673" t="inlineStr"/>
      <c r="I3673" t="inlineStr"/>
      <c r="J3673" t="inlineStr"/>
      <c r="K3673" t="inlineStr">
        <is>
          <t>libre</t>
        </is>
      </c>
    </row>
    <row r="3674">
      <c r="A3674" t="inlineStr">
        <is>
          <t>2015</t>
        </is>
      </c>
      <c r="B3674" t="inlineStr">
        <is>
          <t>Auxiliaires technologiques - Synthétique</t>
        </is>
      </c>
      <c r="C3674" t="inlineStr">
        <is>
          <t>1ère transformation - Synthétique</t>
        </is>
      </c>
      <c r="D3674" t="n">
        <v>0.6</v>
      </c>
      <c r="E3674" t="inlineStr"/>
      <c r="F3674" t="inlineStr"/>
      <c r="G3674" t="inlineStr"/>
      <c r="H3674" t="inlineStr"/>
      <c r="I3674" t="inlineStr"/>
      <c r="J3674" t="inlineStr"/>
      <c r="K3674" t="inlineStr">
        <is>
          <t>libre unbounded</t>
        </is>
      </c>
    </row>
    <row r="3675">
      <c r="A3675" t="inlineStr">
        <is>
          <t>2015</t>
        </is>
      </c>
      <c r="B3675" t="inlineStr">
        <is>
          <t>Produits transformés - 1ère transformation - Synthétique</t>
        </is>
      </c>
      <c r="C3675" t="inlineStr">
        <is>
          <t>1ère transformation - Synthétique</t>
        </is>
      </c>
      <c r="D3675" t="n">
        <v>3.6</v>
      </c>
      <c r="E3675" t="inlineStr"/>
      <c r="F3675" t="inlineStr"/>
      <c r="G3675" t="inlineStr"/>
      <c r="H3675" t="inlineStr"/>
      <c r="I3675" t="inlineStr"/>
      <c r="J3675" t="inlineStr"/>
      <c r="K3675" t="inlineStr">
        <is>
          <t>déterminé</t>
        </is>
      </c>
    </row>
    <row r="3676">
      <c r="A3676" t="inlineStr">
        <is>
          <t>2015</t>
        </is>
      </c>
      <c r="B3676" t="inlineStr">
        <is>
          <t>Céréales - Synthétique</t>
        </is>
      </c>
      <c r="C3676" t="inlineStr">
        <is>
          <t>2nde transformation - Synthétique</t>
        </is>
      </c>
      <c r="D3676" t="n">
        <v>2060</v>
      </c>
      <c r="E3676" t="inlineStr"/>
      <c r="F3676" t="inlineStr"/>
      <c r="G3676" t="inlineStr"/>
      <c r="H3676" t="inlineStr"/>
      <c r="I3676" t="inlineStr"/>
      <c r="J3676" t="inlineStr"/>
      <c r="K3676" t="inlineStr">
        <is>
          <t>déterminé</t>
        </is>
      </c>
    </row>
    <row r="3677">
      <c r="A3677" t="inlineStr">
        <is>
          <t>2015</t>
        </is>
      </c>
      <c r="B3677" t="inlineStr">
        <is>
          <t>Auxiliaires technologiques - Synthétique</t>
        </is>
      </c>
      <c r="C3677" t="inlineStr">
        <is>
          <t>2nde transformation - Synthétique</t>
        </is>
      </c>
      <c r="D3677" t="n">
        <v>1430</v>
      </c>
      <c r="E3677" t="inlineStr"/>
      <c r="F3677" t="inlineStr"/>
      <c r="G3677" t="inlineStr"/>
      <c r="H3677" t="inlineStr"/>
      <c r="I3677" t="inlineStr"/>
      <c r="J3677" t="inlineStr"/>
      <c r="K3677" t="inlineStr">
        <is>
          <t>libre unbounded</t>
        </is>
      </c>
    </row>
    <row r="3678">
      <c r="A3678" t="inlineStr">
        <is>
          <t>2015</t>
        </is>
      </c>
      <c r="B3678" t="inlineStr">
        <is>
          <t>Produits transformés - 1ère transformation - Synthétique</t>
        </is>
      </c>
      <c r="C3678" t="inlineStr">
        <is>
          <t>2nde transformation - Synthétique</t>
        </is>
      </c>
      <c r="D3678" t="n">
        <v>968</v>
      </c>
      <c r="E3678" t="inlineStr"/>
      <c r="F3678" t="inlineStr"/>
      <c r="G3678" t="inlineStr"/>
      <c r="H3678" t="inlineStr"/>
      <c r="I3678" t="inlineStr"/>
      <c r="J3678" t="inlineStr"/>
      <c r="K3678" t="inlineStr">
        <is>
          <t>libre unbounded</t>
        </is>
      </c>
    </row>
    <row r="3679">
      <c r="A3679" t="inlineStr">
        <is>
          <t>2015</t>
        </is>
      </c>
      <c r="B3679" t="inlineStr">
        <is>
          <t>Produits transformés - 2nde transformation - Synthétique</t>
        </is>
      </c>
      <c r="C3679" t="inlineStr">
        <is>
          <t>2nde transformation - Synthétique</t>
        </is>
      </c>
      <c r="D3679" t="n">
        <v>48.6</v>
      </c>
      <c r="E3679" t="inlineStr"/>
      <c r="F3679" t="inlineStr"/>
      <c r="G3679" t="inlineStr"/>
      <c r="H3679" t="inlineStr"/>
      <c r="I3679" t="inlineStr"/>
      <c r="J3679" t="inlineStr"/>
      <c r="K3679" t="inlineStr">
        <is>
          <t>libre</t>
        </is>
      </c>
    </row>
    <row r="3680">
      <c r="A3680" t="inlineStr">
        <is>
          <t>2015</t>
        </is>
      </c>
      <c r="B3680" t="inlineStr">
        <is>
          <t>Céréales - Synthétique</t>
        </is>
      </c>
      <c r="C3680" t="inlineStr">
        <is>
          <t>Fabrication d'aliments pour animaux - Synthétique</t>
        </is>
      </c>
      <c r="D3680" t="n">
        <v>11200</v>
      </c>
      <c r="E3680" t="inlineStr"/>
      <c r="F3680" t="inlineStr"/>
      <c r="G3680" t="inlineStr"/>
      <c r="H3680" t="inlineStr"/>
      <c r="I3680" t="inlineStr"/>
      <c r="J3680" t="inlineStr"/>
      <c r="K3680" t="inlineStr">
        <is>
          <t>libre</t>
        </is>
      </c>
    </row>
    <row r="3681">
      <c r="A3681" t="inlineStr">
        <is>
          <t>2015</t>
        </is>
      </c>
      <c r="B3681" t="inlineStr">
        <is>
          <t>Produits transformés - 1ère transformation - Synthétique</t>
        </is>
      </c>
      <c r="C3681" t="inlineStr">
        <is>
          <t>Fabrication d'aliments pour animaux - Synthétique</t>
        </is>
      </c>
      <c r="D3681" t="n">
        <v>38.6</v>
      </c>
      <c r="E3681" t="inlineStr"/>
      <c r="F3681" t="inlineStr"/>
      <c r="G3681" t="inlineStr"/>
      <c r="H3681" t="inlineStr"/>
      <c r="I3681" t="inlineStr"/>
      <c r="J3681" t="inlineStr"/>
      <c r="K3681" t="inlineStr">
        <is>
          <t>libre</t>
        </is>
      </c>
    </row>
    <row r="3682">
      <c r="A3682" t="inlineStr">
        <is>
          <t>2015</t>
        </is>
      </c>
      <c r="B3682" t="inlineStr">
        <is>
          <t>Résidus - 1ère transformation - Synthétique</t>
        </is>
      </c>
      <c r="C3682" t="inlineStr">
        <is>
          <t>Fabrication d'aliments pour animaux - Synthétique</t>
        </is>
      </c>
      <c r="D3682" t="n">
        <v>1850</v>
      </c>
      <c r="E3682" t="inlineStr"/>
      <c r="F3682" t="inlineStr"/>
      <c r="G3682" t="inlineStr"/>
      <c r="H3682" t="inlineStr"/>
      <c r="I3682" t="inlineStr"/>
      <c r="J3682" t="inlineStr"/>
      <c r="K3682" t="inlineStr">
        <is>
          <t>libre unbounded</t>
        </is>
      </c>
    </row>
    <row r="3683">
      <c r="A3683" t="inlineStr">
        <is>
          <t>2015</t>
        </is>
      </c>
      <c r="B3683" t="inlineStr">
        <is>
          <t>Résidus - 2nde transformation - Synthétique</t>
        </is>
      </c>
      <c r="C3683" t="inlineStr">
        <is>
          <t>Fabrication d'aliments pour animaux - Synthétique</t>
        </is>
      </c>
      <c r="D3683" t="n">
        <v>400</v>
      </c>
      <c r="E3683" t="inlineStr"/>
      <c r="F3683" t="inlineStr"/>
      <c r="G3683" t="inlineStr"/>
      <c r="H3683" t="inlineStr"/>
      <c r="I3683" t="inlineStr"/>
      <c r="J3683" t="inlineStr"/>
      <c r="K3683" t="inlineStr">
        <is>
          <t>libre unbounded</t>
        </is>
      </c>
    </row>
    <row r="3684">
      <c r="A3684" t="inlineStr">
        <is>
          <t>2015</t>
        </is>
      </c>
      <c r="B3684" t="inlineStr">
        <is>
          <t>Céréales - Synthétique</t>
        </is>
      </c>
      <c r="C3684" t="inlineStr">
        <is>
          <t>Débouchés - Synthétique</t>
        </is>
      </c>
      <c r="D3684" t="n">
        <v>7710</v>
      </c>
      <c r="E3684" t="inlineStr"/>
      <c r="F3684" t="inlineStr"/>
      <c r="G3684" t="inlineStr"/>
      <c r="H3684" t="inlineStr"/>
      <c r="I3684" t="inlineStr"/>
      <c r="J3684" t="inlineStr"/>
      <c r="K3684" t="inlineStr">
        <is>
          <t>libre unbounded</t>
        </is>
      </c>
    </row>
    <row r="3685">
      <c r="A3685" t="inlineStr">
        <is>
          <t>2015</t>
        </is>
      </c>
      <c r="B3685" t="inlineStr">
        <is>
          <t>Produits transformés - 1ère transformation - Synthétique</t>
        </is>
      </c>
      <c r="C3685" t="inlineStr">
        <is>
          <t>Débouchés - Synthétique</t>
        </is>
      </c>
      <c r="D3685" t="n">
        <v>5620</v>
      </c>
      <c r="E3685" t="inlineStr"/>
      <c r="F3685" t="inlineStr"/>
      <c r="G3685" t="inlineStr"/>
      <c r="H3685" t="inlineStr"/>
      <c r="I3685" t="inlineStr"/>
      <c r="J3685" t="inlineStr"/>
      <c r="K3685" t="inlineStr">
        <is>
          <t>libre unbounded</t>
        </is>
      </c>
    </row>
    <row r="3686">
      <c r="A3686" t="inlineStr">
        <is>
          <t>2015</t>
        </is>
      </c>
      <c r="B3686" t="inlineStr">
        <is>
          <t>Produits transformés - 2nde transformation - Synthétique</t>
        </is>
      </c>
      <c r="C3686" t="inlineStr">
        <is>
          <t>Débouchés - Synthétique</t>
        </is>
      </c>
      <c r="D3686" t="n">
        <v>3960</v>
      </c>
      <c r="E3686" t="inlineStr"/>
      <c r="F3686" t="inlineStr"/>
      <c r="G3686" t="inlineStr"/>
      <c r="H3686" t="inlineStr"/>
      <c r="I3686" t="inlineStr"/>
      <c r="J3686" t="inlineStr"/>
      <c r="K3686" t="inlineStr">
        <is>
          <t>libre</t>
        </is>
      </c>
    </row>
    <row r="3687">
      <c r="A3687" t="inlineStr">
        <is>
          <t>2015</t>
        </is>
      </c>
      <c r="B3687" t="inlineStr">
        <is>
          <t>Résidus - 1ère transformation - Synthétique</t>
        </is>
      </c>
      <c r="C3687" t="inlineStr">
        <is>
          <t>Débouchés - Synthétique</t>
        </is>
      </c>
      <c r="D3687" t="n">
        <v>395</v>
      </c>
      <c r="E3687" t="inlineStr"/>
      <c r="F3687" t="inlineStr"/>
      <c r="G3687" t="inlineStr"/>
      <c r="H3687" t="inlineStr"/>
      <c r="I3687" t="inlineStr"/>
      <c r="J3687" t="inlineStr"/>
      <c r="K3687" t="inlineStr">
        <is>
          <t>libre unbounded</t>
        </is>
      </c>
    </row>
    <row r="3688">
      <c r="A3688" t="inlineStr">
        <is>
          <t>2015</t>
        </is>
      </c>
      <c r="B3688" t="inlineStr">
        <is>
          <t>Résidus - 2nde transformation - Synthétique</t>
        </is>
      </c>
      <c r="C3688" t="inlineStr">
        <is>
          <t>Débouchés - Synthétique</t>
        </is>
      </c>
      <c r="D3688" t="n">
        <v>848</v>
      </c>
      <c r="E3688" t="inlineStr"/>
      <c r="F3688" t="inlineStr"/>
      <c r="G3688" t="inlineStr"/>
      <c r="H3688" t="inlineStr"/>
      <c r="I3688" t="inlineStr"/>
      <c r="J3688" t="inlineStr"/>
      <c r="K3688" t="inlineStr">
        <is>
          <t>libre unbounded</t>
        </is>
      </c>
    </row>
    <row r="3689">
      <c r="A3689" t="inlineStr">
        <is>
          <t>2015</t>
        </is>
      </c>
      <c r="B3689" t="inlineStr">
        <is>
          <t>Aliments pour animaux - Synthétique</t>
        </is>
      </c>
      <c r="C3689" t="inlineStr">
        <is>
          <t>Débouchés - Synthétique</t>
        </is>
      </c>
      <c r="D3689" t="n">
        <v>13400</v>
      </c>
      <c r="E3689" t="inlineStr"/>
      <c r="F3689" t="inlineStr"/>
      <c r="G3689" t="inlineStr"/>
      <c r="H3689" t="inlineStr"/>
      <c r="I3689" t="inlineStr"/>
      <c r="J3689" t="inlineStr"/>
      <c r="K3689" t="inlineStr">
        <is>
          <t>libre unbounded</t>
        </is>
      </c>
    </row>
    <row r="3690">
      <c r="A3690" t="inlineStr">
        <is>
          <t>2015</t>
        </is>
      </c>
      <c r="B3690" t="inlineStr">
        <is>
          <t>Céréales - Synthétique</t>
        </is>
      </c>
      <c r="C3690" t="inlineStr">
        <is>
          <t>Consommation humaine - Synthétique</t>
        </is>
      </c>
      <c r="D3690" t="n">
        <v>30</v>
      </c>
      <c r="E3690" t="inlineStr"/>
      <c r="F3690" t="inlineStr"/>
      <c r="G3690" t="inlineStr"/>
      <c r="H3690" t="inlineStr"/>
      <c r="I3690" t="inlineStr"/>
      <c r="J3690" t="inlineStr"/>
      <c r="K3690" t="inlineStr">
        <is>
          <t>déterminé</t>
        </is>
      </c>
    </row>
    <row r="3691">
      <c r="A3691" t="inlineStr">
        <is>
          <t>2015</t>
        </is>
      </c>
      <c r="B3691" t="inlineStr">
        <is>
          <t>Produits transformés - 1ère transformation - Synthétique</t>
        </is>
      </c>
      <c r="C3691" t="inlineStr">
        <is>
          <t>Consommation humaine - Synthétique</t>
        </is>
      </c>
      <c r="D3691" t="n">
        <v>4070</v>
      </c>
      <c r="E3691" t="inlineStr"/>
      <c r="F3691" t="inlineStr"/>
      <c r="G3691" t="inlineStr"/>
      <c r="H3691" t="inlineStr"/>
      <c r="I3691" t="inlineStr"/>
      <c r="J3691" t="inlineStr"/>
      <c r="K3691" t="inlineStr">
        <is>
          <t>libre unbounded</t>
        </is>
      </c>
    </row>
    <row r="3692">
      <c r="A3692" t="inlineStr">
        <is>
          <t>2015</t>
        </is>
      </c>
      <c r="B3692" t="inlineStr">
        <is>
          <t>Produits transformés - 2nde transformation - Synthétique</t>
        </is>
      </c>
      <c r="C3692" t="inlineStr">
        <is>
          <t>Consommation humaine - Synthétique</t>
        </is>
      </c>
      <c r="D3692" t="n">
        <v>2990</v>
      </c>
      <c r="E3692" t="inlineStr"/>
      <c r="F3692" t="inlineStr"/>
      <c r="G3692" t="inlineStr"/>
      <c r="H3692" t="inlineStr"/>
      <c r="I3692" t="inlineStr"/>
      <c r="J3692" t="inlineStr"/>
      <c r="K3692" t="inlineStr">
        <is>
          <t>libre</t>
        </is>
      </c>
    </row>
    <row r="3693">
      <c r="A3693" t="inlineStr">
        <is>
          <t>2015</t>
        </is>
      </c>
      <c r="B3693" t="inlineStr">
        <is>
          <t>Résidus - 1ère transformation - Synthétique</t>
        </is>
      </c>
      <c r="C3693" t="inlineStr">
        <is>
          <t>Consommation humaine - Synthétique</t>
        </is>
      </c>
      <c r="D3693" t="n">
        <v>14.1</v>
      </c>
      <c r="E3693" t="inlineStr"/>
      <c r="F3693" t="inlineStr"/>
      <c r="G3693" t="inlineStr"/>
      <c r="H3693" t="inlineStr"/>
      <c r="I3693" t="inlineStr"/>
      <c r="J3693" t="inlineStr"/>
      <c r="K3693" t="inlineStr">
        <is>
          <t>libre unbounded</t>
        </is>
      </c>
    </row>
    <row r="3694">
      <c r="A3694" t="inlineStr">
        <is>
          <t>2015</t>
        </is>
      </c>
      <c r="B3694" t="inlineStr">
        <is>
          <t>Résidus - 2nde transformation - Synthétique</t>
        </is>
      </c>
      <c r="C3694" t="inlineStr">
        <is>
          <t>Consommation humaine - Synthétique</t>
        </is>
      </c>
      <c r="D3694" t="n">
        <v>11.6</v>
      </c>
      <c r="E3694" t="inlineStr"/>
      <c r="F3694" t="inlineStr"/>
      <c r="G3694" t="inlineStr"/>
      <c r="H3694" t="inlineStr"/>
      <c r="I3694" t="inlineStr"/>
      <c r="J3694" t="inlineStr"/>
      <c r="K3694" t="inlineStr">
        <is>
          <t>libre unbounded</t>
        </is>
      </c>
    </row>
    <row r="3695">
      <c r="A3695" t="inlineStr">
        <is>
          <t>2015</t>
        </is>
      </c>
      <c r="B3695" t="inlineStr">
        <is>
          <t>Céréales - Synthétique</t>
        </is>
      </c>
      <c r="C3695" t="inlineStr">
        <is>
          <t>Consommation animale - Synthétique</t>
        </is>
      </c>
      <c r="D3695" t="n">
        <v>7310</v>
      </c>
      <c r="E3695" t="inlineStr"/>
      <c r="F3695" t="inlineStr"/>
      <c r="G3695" t="inlineStr"/>
      <c r="H3695" t="inlineStr"/>
      <c r="I3695" t="inlineStr"/>
      <c r="J3695" t="inlineStr"/>
      <c r="K3695" t="inlineStr">
        <is>
          <t>libre</t>
        </is>
      </c>
    </row>
    <row r="3696">
      <c r="A3696" t="inlineStr">
        <is>
          <t>2015</t>
        </is>
      </c>
      <c r="B3696" t="inlineStr">
        <is>
          <t>Produits transformés - 1ère transformation - Synthétique</t>
        </is>
      </c>
      <c r="C3696" t="inlineStr">
        <is>
          <t>Consommation animale - Synthétique</t>
        </is>
      </c>
      <c r="D3696" t="n">
        <v>551</v>
      </c>
      <c r="E3696" t="inlineStr"/>
      <c r="F3696" t="inlineStr"/>
      <c r="G3696" t="inlineStr"/>
      <c r="H3696" t="inlineStr"/>
      <c r="I3696" t="inlineStr"/>
      <c r="J3696" t="inlineStr"/>
      <c r="K3696" t="inlineStr">
        <is>
          <t>libre</t>
        </is>
      </c>
    </row>
    <row r="3697">
      <c r="A3697" t="inlineStr">
        <is>
          <t>2015</t>
        </is>
      </c>
      <c r="B3697" t="inlineStr">
        <is>
          <t>Résidus - 1ère transformation - Synthétique</t>
        </is>
      </c>
      <c r="C3697" t="inlineStr">
        <is>
          <t>Consommation animale - Synthétique</t>
        </is>
      </c>
      <c r="D3697" t="n">
        <v>314</v>
      </c>
      <c r="E3697" t="inlineStr"/>
      <c r="F3697" t="inlineStr"/>
      <c r="G3697" t="inlineStr"/>
      <c r="H3697" t="inlineStr"/>
      <c r="I3697" t="inlineStr"/>
      <c r="J3697" t="inlineStr"/>
      <c r="K3697" t="inlineStr">
        <is>
          <t>libre unbounded</t>
        </is>
      </c>
    </row>
    <row r="3698">
      <c r="A3698" t="inlineStr">
        <is>
          <t>2015</t>
        </is>
      </c>
      <c r="B3698" t="inlineStr">
        <is>
          <t>Résidus - 2nde transformation - Synthétique</t>
        </is>
      </c>
      <c r="C3698" t="inlineStr">
        <is>
          <t>Consommation animale - Synthétique</t>
        </is>
      </c>
      <c r="D3698" t="n">
        <v>628</v>
      </c>
      <c r="E3698" t="inlineStr"/>
      <c r="F3698" t="inlineStr"/>
      <c r="G3698" t="inlineStr"/>
      <c r="H3698" t="inlineStr"/>
      <c r="I3698" t="inlineStr"/>
      <c r="J3698" t="inlineStr"/>
      <c r="K3698" t="inlineStr">
        <is>
          <t>libre unbounded</t>
        </is>
      </c>
    </row>
    <row r="3699">
      <c r="A3699" t="inlineStr">
        <is>
          <t>2015</t>
        </is>
      </c>
      <c r="B3699" t="inlineStr">
        <is>
          <t>Aliments pour animaux - Synthétique</t>
        </is>
      </c>
      <c r="C3699" t="inlineStr">
        <is>
          <t>Consommation animale - Synthétique</t>
        </is>
      </c>
      <c r="D3699" t="n">
        <v>13400</v>
      </c>
      <c r="E3699" t="inlineStr"/>
      <c r="F3699" t="inlineStr"/>
      <c r="G3699" t="inlineStr"/>
      <c r="H3699" t="inlineStr"/>
      <c r="I3699" t="inlineStr"/>
      <c r="J3699" t="inlineStr"/>
      <c r="K3699" t="inlineStr">
        <is>
          <t>libre unbounded</t>
        </is>
      </c>
    </row>
    <row r="3700">
      <c r="A3700" t="inlineStr">
        <is>
          <t>2015</t>
        </is>
      </c>
      <c r="B3700" t="inlineStr">
        <is>
          <t>Céréales - Synthétique</t>
        </is>
      </c>
      <c r="C3700" t="inlineStr">
        <is>
          <t>Autres usages - Synthétique</t>
        </is>
      </c>
      <c r="D3700" t="n">
        <v>368</v>
      </c>
      <c r="E3700" t="inlineStr"/>
      <c r="F3700" t="inlineStr"/>
      <c r="G3700" t="inlineStr"/>
      <c r="H3700" t="inlineStr"/>
      <c r="I3700" t="inlineStr"/>
      <c r="J3700" t="inlineStr"/>
      <c r="K3700" t="inlineStr">
        <is>
          <t>libre unbounded</t>
        </is>
      </c>
    </row>
    <row r="3701">
      <c r="A3701" t="inlineStr">
        <is>
          <t>2015</t>
        </is>
      </c>
      <c r="B3701" t="inlineStr">
        <is>
          <t>Produits transformés - 1ère transformation - Synthétique</t>
        </is>
      </c>
      <c r="C3701" t="inlineStr">
        <is>
          <t>Autres usages - Synthétique</t>
        </is>
      </c>
      <c r="D3701" t="n">
        <v>998</v>
      </c>
      <c r="E3701" t="inlineStr"/>
      <c r="F3701" t="inlineStr"/>
      <c r="G3701" t="inlineStr"/>
      <c r="H3701" t="inlineStr"/>
      <c r="I3701" t="inlineStr"/>
      <c r="J3701" t="inlineStr"/>
      <c r="K3701" t="inlineStr">
        <is>
          <t>libre</t>
        </is>
      </c>
    </row>
    <row r="3702">
      <c r="A3702" t="inlineStr">
        <is>
          <t>2015</t>
        </is>
      </c>
      <c r="B3702" t="inlineStr">
        <is>
          <t>Produits transformés - 2nde transformation - Synthétique</t>
        </is>
      </c>
      <c r="C3702" t="inlineStr">
        <is>
          <t>Autres usages - Synthétique</t>
        </is>
      </c>
      <c r="D3702" t="n">
        <v>974</v>
      </c>
      <c r="E3702" t="inlineStr"/>
      <c r="F3702" t="inlineStr"/>
      <c r="G3702" t="inlineStr"/>
      <c r="H3702" t="inlineStr"/>
      <c r="I3702" t="inlineStr"/>
      <c r="J3702" t="inlineStr"/>
      <c r="K3702" t="inlineStr">
        <is>
          <t>libre</t>
        </is>
      </c>
    </row>
    <row r="3703">
      <c r="A3703" t="inlineStr">
        <is>
          <t>2015</t>
        </is>
      </c>
      <c r="B3703" t="inlineStr">
        <is>
          <t>Résidus - 1ère transformation - Synthétique</t>
        </is>
      </c>
      <c r="C3703" t="inlineStr">
        <is>
          <t>Autres usages - Synthétique</t>
        </is>
      </c>
      <c r="D3703" t="n">
        <v>66.7</v>
      </c>
      <c r="E3703" t="inlineStr"/>
      <c r="F3703" t="inlineStr"/>
      <c r="G3703" t="inlineStr"/>
      <c r="H3703" t="inlineStr"/>
      <c r="I3703" t="inlineStr"/>
      <c r="J3703" t="inlineStr"/>
      <c r="K3703" t="inlineStr">
        <is>
          <t>libre unbounded</t>
        </is>
      </c>
    </row>
    <row r="3704">
      <c r="A3704" t="inlineStr">
        <is>
          <t>2015</t>
        </is>
      </c>
      <c r="B3704" t="inlineStr">
        <is>
          <t>Résidus - 2nde transformation - Synthétique</t>
        </is>
      </c>
      <c r="C3704" t="inlineStr">
        <is>
          <t>Autres usages - Synthétique</t>
        </is>
      </c>
      <c r="D3704" t="n">
        <v>209</v>
      </c>
      <c r="E3704" t="inlineStr"/>
      <c r="F3704" t="inlineStr"/>
      <c r="G3704" t="inlineStr"/>
      <c r="H3704" t="inlineStr"/>
      <c r="I3704" t="inlineStr"/>
      <c r="J3704" t="inlineStr"/>
      <c r="K3704" t="inlineStr">
        <is>
          <t>libre unbounded</t>
        </is>
      </c>
    </row>
    <row r="3705">
      <c r="A3705" t="inlineStr">
        <is>
          <t>2015</t>
        </is>
      </c>
      <c r="B3705" t="inlineStr">
        <is>
          <t>Céréales - Synthétique</t>
        </is>
      </c>
      <c r="C3705" t="inlineStr">
        <is>
          <t>Bioproduits - Synthétique</t>
        </is>
      </c>
      <c r="D3705" t="n">
        <v>12.8</v>
      </c>
      <c r="E3705" t="inlineStr"/>
      <c r="F3705" t="inlineStr"/>
      <c r="G3705" t="inlineStr"/>
      <c r="H3705" t="inlineStr"/>
      <c r="I3705" t="inlineStr"/>
      <c r="J3705" t="inlineStr"/>
      <c r="K3705" t="inlineStr">
        <is>
          <t>déterminé</t>
        </is>
      </c>
    </row>
    <row r="3706">
      <c r="A3706" t="inlineStr">
        <is>
          <t>2015</t>
        </is>
      </c>
      <c r="B3706" t="inlineStr">
        <is>
          <t>Produits transformés - 1ère transformation - Synthétique</t>
        </is>
      </c>
      <c r="C3706" t="inlineStr">
        <is>
          <t>Bioproduits - Synthétique</t>
        </is>
      </c>
      <c r="D3706" t="n">
        <v>998</v>
      </c>
      <c r="E3706" t="inlineStr"/>
      <c r="F3706" t="inlineStr"/>
      <c r="G3706" t="inlineStr"/>
      <c r="H3706" t="inlineStr"/>
      <c r="I3706" t="inlineStr"/>
      <c r="J3706" t="inlineStr"/>
      <c r="K3706" t="inlineStr">
        <is>
          <t>libre</t>
        </is>
      </c>
    </row>
    <row r="3707">
      <c r="A3707" t="inlineStr">
        <is>
          <t>2015</t>
        </is>
      </c>
      <c r="B3707" t="inlineStr">
        <is>
          <t>Résidus - 1ère transformation - Synthétique</t>
        </is>
      </c>
      <c r="C3707" t="inlineStr">
        <is>
          <t>Bioproduits - Synthétique</t>
        </is>
      </c>
      <c r="D3707" t="n">
        <v>66.7</v>
      </c>
      <c r="E3707" t="inlineStr"/>
      <c r="F3707" t="inlineStr"/>
      <c r="G3707" t="inlineStr"/>
      <c r="H3707" t="inlineStr"/>
      <c r="I3707" t="inlineStr"/>
      <c r="J3707" t="inlineStr"/>
      <c r="K3707" t="inlineStr">
        <is>
          <t>libre unbounded</t>
        </is>
      </c>
    </row>
    <row r="3708">
      <c r="A3708" t="inlineStr">
        <is>
          <t>2015</t>
        </is>
      </c>
      <c r="B3708" t="inlineStr">
        <is>
          <t>Résidus - 2nde transformation - Synthétique</t>
        </is>
      </c>
      <c r="C3708" t="inlineStr">
        <is>
          <t>Bioproduits - Synthétique</t>
        </is>
      </c>
      <c r="D3708" t="n">
        <v>128</v>
      </c>
      <c r="E3708" t="inlineStr"/>
      <c r="F3708" t="inlineStr"/>
      <c r="G3708" t="inlineStr"/>
      <c r="H3708" t="inlineStr"/>
      <c r="I3708" t="inlineStr"/>
      <c r="J3708" t="inlineStr"/>
      <c r="K3708" t="inlineStr">
        <is>
          <t>libre unbounded</t>
        </is>
      </c>
    </row>
    <row r="3709">
      <c r="A3709" t="inlineStr">
        <is>
          <t>2015</t>
        </is>
      </c>
      <c r="B3709" t="inlineStr">
        <is>
          <t>Céréales - Synthétique</t>
        </is>
      </c>
      <c r="C3709" t="inlineStr">
        <is>
          <t>Energie - Synthétique</t>
        </is>
      </c>
      <c r="D3709" t="n">
        <v>144</v>
      </c>
      <c r="E3709" t="inlineStr"/>
      <c r="F3709" t="inlineStr"/>
      <c r="G3709" t="inlineStr"/>
      <c r="H3709" t="inlineStr"/>
      <c r="I3709" t="inlineStr"/>
      <c r="J3709" t="inlineStr"/>
      <c r="K3709" t="inlineStr">
        <is>
          <t>libre</t>
        </is>
      </c>
    </row>
    <row r="3710">
      <c r="A3710" t="inlineStr">
        <is>
          <t>2015</t>
        </is>
      </c>
      <c r="B3710" t="inlineStr">
        <is>
          <t>Résidus - 1ère transformation - Synthétique</t>
        </is>
      </c>
      <c r="C3710" t="inlineStr">
        <is>
          <t>Energie - Synthétique</t>
        </is>
      </c>
      <c r="D3710" t="n">
        <v>0</v>
      </c>
      <c r="E3710" t="inlineStr"/>
      <c r="F3710" t="inlineStr"/>
      <c r="G3710" t="inlineStr"/>
      <c r="H3710" t="inlineStr"/>
      <c r="I3710" t="inlineStr"/>
      <c r="J3710" t="inlineStr"/>
      <c r="K3710" t="inlineStr">
        <is>
          <t>libre</t>
        </is>
      </c>
    </row>
    <row r="3711">
      <c r="A3711" t="inlineStr">
        <is>
          <t>2015</t>
        </is>
      </c>
      <c r="B3711" t="inlineStr">
        <is>
          <t>Résidus - 2nde transformation - Synthétique</t>
        </is>
      </c>
      <c r="C3711" t="inlineStr">
        <is>
          <t>Energie - Synthétique</t>
        </is>
      </c>
      <c r="D3711" t="n">
        <v>20</v>
      </c>
      <c r="E3711" t="inlineStr"/>
      <c r="F3711" t="inlineStr"/>
      <c r="G3711" t="inlineStr"/>
      <c r="H3711" t="inlineStr"/>
      <c r="I3711" t="inlineStr"/>
      <c r="J3711" t="inlineStr"/>
      <c r="K3711" t="inlineStr">
        <is>
          <t>libre</t>
        </is>
      </c>
    </row>
    <row r="3712">
      <c r="A3712" t="inlineStr">
        <is>
          <t>2015</t>
        </is>
      </c>
      <c r="B3712" t="inlineStr">
        <is>
          <t>Céréales - Synthétique</t>
        </is>
      </c>
      <c r="C3712" t="inlineStr">
        <is>
          <t>Indéfini - Synthétique</t>
        </is>
      </c>
      <c r="D3712" t="n">
        <v>212</v>
      </c>
      <c r="E3712" t="inlineStr"/>
      <c r="F3712" t="inlineStr"/>
      <c r="G3712" t="inlineStr"/>
      <c r="H3712" t="inlineStr"/>
      <c r="I3712" t="inlineStr"/>
      <c r="J3712" t="inlineStr"/>
      <c r="K3712" t="inlineStr">
        <is>
          <t>libre unbounded</t>
        </is>
      </c>
    </row>
    <row r="3713">
      <c r="A3713" t="inlineStr">
        <is>
          <t>2015</t>
        </is>
      </c>
      <c r="B3713" t="inlineStr">
        <is>
          <t>Produits transformés - 2nde transformation - Synthétique</t>
        </is>
      </c>
      <c r="C3713" t="inlineStr">
        <is>
          <t>Indéfini - Synthétique</t>
        </is>
      </c>
      <c r="D3713" t="n">
        <v>974</v>
      </c>
      <c r="E3713" t="inlineStr"/>
      <c r="F3713" t="inlineStr"/>
      <c r="G3713" t="inlineStr"/>
      <c r="H3713" t="inlineStr"/>
      <c r="I3713" t="inlineStr"/>
      <c r="J3713" t="inlineStr"/>
      <c r="K3713" t="inlineStr">
        <is>
          <t>libre</t>
        </is>
      </c>
    </row>
    <row r="3714">
      <c r="A3714" t="inlineStr">
        <is>
          <t>2015</t>
        </is>
      </c>
      <c r="B3714" t="inlineStr">
        <is>
          <t>Résidus - 2nde transformation - Synthétique</t>
        </is>
      </c>
      <c r="C3714" t="inlineStr">
        <is>
          <t>Indéfini - Synthétique</t>
        </is>
      </c>
      <c r="D3714" t="n">
        <v>60.6</v>
      </c>
      <c r="E3714" t="inlineStr"/>
      <c r="F3714" t="inlineStr"/>
      <c r="G3714" t="inlineStr"/>
      <c r="H3714" t="inlineStr"/>
      <c r="I3714" t="inlineStr"/>
      <c r="J3714" t="inlineStr"/>
      <c r="K3714" t="inlineStr">
        <is>
          <t>libre unbounded</t>
        </is>
      </c>
    </row>
    <row r="3715">
      <c r="A3715" t="inlineStr">
        <is>
          <t>2015</t>
        </is>
      </c>
      <c r="B3715" t="inlineStr">
        <is>
          <t>Céréales collectées</t>
        </is>
      </c>
      <c r="C3715" t="inlineStr">
        <is>
          <t>International</t>
        </is>
      </c>
      <c r="D3715" t="n">
        <v>35000</v>
      </c>
      <c r="E3715" t="inlineStr"/>
      <c r="F3715" t="inlineStr"/>
      <c r="G3715" t="inlineStr"/>
      <c r="H3715" t="inlineStr"/>
      <c r="I3715" t="inlineStr"/>
      <c r="J3715" t="inlineStr"/>
      <c r="K3715" t="inlineStr">
        <is>
          <t>libre unbounded</t>
        </is>
      </c>
    </row>
    <row r="3716">
      <c r="A3716" t="inlineStr">
        <is>
          <t>2015</t>
        </is>
      </c>
      <c r="B3716" t="inlineStr">
        <is>
          <t>Céréales collectées (hors riz)</t>
        </is>
      </c>
      <c r="C3716" t="inlineStr">
        <is>
          <t>International</t>
        </is>
      </c>
      <c r="D3716" t="n">
        <v>35000</v>
      </c>
      <c r="E3716" t="inlineStr"/>
      <c r="F3716" t="inlineStr"/>
      <c r="G3716" t="inlineStr"/>
      <c r="H3716" t="inlineStr"/>
      <c r="I3716" t="inlineStr"/>
      <c r="J3716" t="inlineStr"/>
      <c r="K3716" t="inlineStr">
        <is>
          <t>libre unbounded</t>
        </is>
      </c>
    </row>
    <row r="3717">
      <c r="A3717" t="inlineStr">
        <is>
          <t>2015</t>
        </is>
      </c>
      <c r="B3717" t="inlineStr">
        <is>
          <t>Blé dur collecté</t>
        </is>
      </c>
      <c r="C3717" t="inlineStr">
        <is>
          <t>International</t>
        </is>
      </c>
      <c r="D3717" t="n">
        <v>1070</v>
      </c>
      <c r="E3717" t="inlineStr"/>
      <c r="F3717" t="inlineStr"/>
      <c r="G3717" t="inlineStr"/>
      <c r="H3717" t="inlineStr"/>
      <c r="I3717" t="inlineStr"/>
      <c r="J3717" t="inlineStr"/>
      <c r="K3717" t="inlineStr">
        <is>
          <t>déterminé</t>
        </is>
      </c>
    </row>
    <row r="3718">
      <c r="A3718" t="inlineStr">
        <is>
          <t>2015</t>
        </is>
      </c>
      <c r="B3718" t="inlineStr">
        <is>
          <t>Blé dur collecté (conso)</t>
        </is>
      </c>
      <c r="C3718" t="inlineStr">
        <is>
          <t>International</t>
        </is>
      </c>
      <c r="D3718" t="n">
        <v>995</v>
      </c>
      <c r="E3718" t="n">
        <v>1073</v>
      </c>
      <c r="F3718" t="n">
        <v>53.65000000000001</v>
      </c>
      <c r="G3718" t="n">
        <v>0.1</v>
      </c>
      <c r="H3718" t="n">
        <v>0</v>
      </c>
      <c r="I3718" t="n">
        <v>500000000</v>
      </c>
      <c r="J3718" t="n">
        <v>1.46</v>
      </c>
      <c r="K3718" t="inlineStr">
        <is>
          <t>mesuré</t>
        </is>
      </c>
    </row>
    <row r="3719">
      <c r="A3719" t="inlineStr">
        <is>
          <t>2015</t>
        </is>
      </c>
      <c r="B3719" t="inlineStr">
        <is>
          <t>Blé dur collecté (semence)</t>
        </is>
      </c>
      <c r="C3719" t="inlineStr">
        <is>
          <t>International</t>
        </is>
      </c>
      <c r="D3719" t="n">
        <v>76.7</v>
      </c>
      <c r="E3719" t="n">
        <v>83.58276499999999</v>
      </c>
      <c r="F3719" t="n">
        <v>4.17913825</v>
      </c>
      <c r="G3719" t="n">
        <v>0.1</v>
      </c>
      <c r="H3719" t="n">
        <v>0</v>
      </c>
      <c r="I3719" t="n">
        <v>500000000</v>
      </c>
      <c r="J3719" t="n">
        <v>1.66</v>
      </c>
      <c r="K3719" t="inlineStr">
        <is>
          <t>mesuré</t>
        </is>
      </c>
    </row>
    <row r="3720">
      <c r="A3720" t="inlineStr">
        <is>
          <t>2015</t>
        </is>
      </c>
      <c r="B3720" t="inlineStr">
        <is>
          <t>Blé tendre collecté</t>
        </is>
      </c>
      <c r="C3720" t="inlineStr">
        <is>
          <t>International</t>
        </is>
      </c>
      <c r="D3720" t="n">
        <v>18500</v>
      </c>
      <c r="E3720" t="inlineStr"/>
      <c r="F3720" t="inlineStr"/>
      <c r="G3720" t="inlineStr"/>
      <c r="H3720" t="inlineStr"/>
      <c r="I3720" t="inlineStr"/>
      <c r="J3720" t="inlineStr"/>
      <c r="K3720" t="inlineStr">
        <is>
          <t>libre</t>
        </is>
      </c>
    </row>
    <row r="3721">
      <c r="A3721" t="inlineStr">
        <is>
          <t>2015</t>
        </is>
      </c>
      <c r="B3721" t="inlineStr">
        <is>
          <t>Blé tendre collecté (conso)</t>
        </is>
      </c>
      <c r="C3721" t="inlineStr">
        <is>
          <t>International</t>
        </is>
      </c>
      <c r="D3721" t="n">
        <v>18400</v>
      </c>
      <c r="E3721" t="inlineStr"/>
      <c r="F3721" t="inlineStr"/>
      <c r="G3721" t="inlineStr"/>
      <c r="H3721" t="inlineStr"/>
      <c r="I3721" t="inlineStr"/>
      <c r="J3721" t="inlineStr"/>
      <c r="K3721" t="inlineStr">
        <is>
          <t>libre</t>
        </is>
      </c>
    </row>
    <row r="3722">
      <c r="A3722" t="inlineStr">
        <is>
          <t>2015</t>
        </is>
      </c>
      <c r="B3722" t="inlineStr">
        <is>
          <t>Blé tendre collecté (semence)</t>
        </is>
      </c>
      <c r="C3722" t="inlineStr">
        <is>
          <t>International</t>
        </is>
      </c>
      <c r="D3722" t="n">
        <v>143</v>
      </c>
      <c r="E3722" t="inlineStr"/>
      <c r="F3722" t="inlineStr"/>
      <c r="G3722" t="inlineStr"/>
      <c r="H3722" t="inlineStr"/>
      <c r="I3722" t="inlineStr"/>
      <c r="J3722" t="inlineStr"/>
      <c r="K3722" t="inlineStr">
        <is>
          <t>libre</t>
        </is>
      </c>
    </row>
    <row r="3723">
      <c r="A3723" t="inlineStr">
        <is>
          <t>2015</t>
        </is>
      </c>
      <c r="B3723" t="inlineStr">
        <is>
          <t>Maïs-grain collecté</t>
        </is>
      </c>
      <c r="C3723" t="inlineStr">
        <is>
          <t>International</t>
        </is>
      </c>
      <c r="D3723" t="n">
        <v>7180</v>
      </c>
      <c r="E3723" t="inlineStr"/>
      <c r="F3723" t="inlineStr"/>
      <c r="G3723" t="inlineStr"/>
      <c r="H3723" t="inlineStr"/>
      <c r="I3723" t="inlineStr"/>
      <c r="J3723" t="inlineStr"/>
      <c r="K3723" t="inlineStr">
        <is>
          <t>déterminé</t>
        </is>
      </c>
    </row>
    <row r="3724">
      <c r="A3724" t="inlineStr">
        <is>
          <t>2015</t>
        </is>
      </c>
      <c r="B3724" t="inlineStr">
        <is>
          <t>Maïs-grain collecté (conso)</t>
        </is>
      </c>
      <c r="C3724" t="inlineStr">
        <is>
          <t>International</t>
        </is>
      </c>
      <c r="D3724" t="n">
        <v>6870</v>
      </c>
      <c r="E3724" t="n">
        <v>6874</v>
      </c>
      <c r="F3724" t="n">
        <v>343.7</v>
      </c>
      <c r="G3724" t="n">
        <v>0.1</v>
      </c>
      <c r="H3724" t="n">
        <v>0</v>
      </c>
      <c r="I3724" t="n">
        <v>500000000</v>
      </c>
      <c r="J3724" t="n">
        <v>0</v>
      </c>
      <c r="K3724" t="inlineStr">
        <is>
          <t>mesuré</t>
        </is>
      </c>
    </row>
    <row r="3725">
      <c r="A3725" t="inlineStr">
        <is>
          <t>2015</t>
        </is>
      </c>
      <c r="B3725" t="inlineStr">
        <is>
          <t>Maïs-grain collecté (semence)</t>
        </is>
      </c>
      <c r="C3725" t="inlineStr">
        <is>
          <t>International</t>
        </is>
      </c>
      <c r="D3725" t="n">
        <v>310</v>
      </c>
      <c r="E3725" t="n">
        <v>318.201204</v>
      </c>
      <c r="F3725" t="n">
        <v>15.9100602</v>
      </c>
      <c r="G3725" t="n">
        <v>0.1</v>
      </c>
      <c r="H3725" t="n">
        <v>0</v>
      </c>
      <c r="I3725" t="n">
        <v>500000000</v>
      </c>
      <c r="J3725" t="n">
        <v>0.54</v>
      </c>
      <c r="K3725" t="inlineStr">
        <is>
          <t>mesuré</t>
        </is>
      </c>
    </row>
    <row r="3726">
      <c r="A3726" t="inlineStr">
        <is>
          <t>2015</t>
        </is>
      </c>
      <c r="B3726" t="inlineStr">
        <is>
          <t>Orge collecté</t>
        </is>
      </c>
      <c r="C3726" t="inlineStr">
        <is>
          <t>International</t>
        </is>
      </c>
      <c r="D3726" t="n">
        <v>7540</v>
      </c>
      <c r="E3726" t="inlineStr"/>
      <c r="F3726" t="inlineStr"/>
      <c r="G3726" t="inlineStr"/>
      <c r="H3726" t="inlineStr"/>
      <c r="I3726" t="inlineStr"/>
      <c r="J3726" t="inlineStr"/>
      <c r="K3726" t="inlineStr">
        <is>
          <t>déterminé</t>
        </is>
      </c>
    </row>
    <row r="3727">
      <c r="A3727" t="inlineStr">
        <is>
          <t>2015</t>
        </is>
      </c>
      <c r="B3727" t="inlineStr">
        <is>
          <t>Orge collecté (conso)</t>
        </is>
      </c>
      <c r="C3727" t="inlineStr">
        <is>
          <t>International</t>
        </is>
      </c>
      <c r="D3727" t="n">
        <v>7520</v>
      </c>
      <c r="E3727" t="n">
        <v>7517</v>
      </c>
      <c r="F3727" t="n">
        <v>375.85</v>
      </c>
      <c r="G3727" t="n">
        <v>0.1</v>
      </c>
      <c r="H3727" t="n">
        <v>0</v>
      </c>
      <c r="I3727" t="n">
        <v>500000000</v>
      </c>
      <c r="J3727" t="n">
        <v>0</v>
      </c>
      <c r="K3727" t="inlineStr">
        <is>
          <t>mesuré</t>
        </is>
      </c>
    </row>
    <row r="3728">
      <c r="A3728" t="inlineStr">
        <is>
          <t>2015</t>
        </is>
      </c>
      <c r="B3728" t="inlineStr">
        <is>
          <t>Orge collecté (semence)</t>
        </is>
      </c>
      <c r="C3728" t="inlineStr">
        <is>
          <t>International</t>
        </is>
      </c>
      <c r="D3728" t="n">
        <v>19.1</v>
      </c>
      <c r="E3728" t="n">
        <v>19.125927</v>
      </c>
      <c r="F3728" t="n">
        <v>0.9562963500000001</v>
      </c>
      <c r="G3728" t="n">
        <v>0.1</v>
      </c>
      <c r="H3728" t="n">
        <v>0</v>
      </c>
      <c r="I3728" t="n">
        <v>500000000</v>
      </c>
      <c r="J3728" t="n">
        <v>0</v>
      </c>
      <c r="K3728" t="inlineStr">
        <is>
          <t>mesuré</t>
        </is>
      </c>
    </row>
    <row r="3729">
      <c r="A3729" t="inlineStr">
        <is>
          <t>2015</t>
        </is>
      </c>
      <c r="B3729" t="inlineStr">
        <is>
          <t>Seigle collecté</t>
        </is>
      </c>
      <c r="C3729" t="inlineStr">
        <is>
          <t>International</t>
        </is>
      </c>
      <c r="D3729" t="n">
        <v>30.8</v>
      </c>
      <c r="E3729" t="inlineStr"/>
      <c r="F3729" t="inlineStr"/>
      <c r="G3729" t="inlineStr"/>
      <c r="H3729" t="inlineStr"/>
      <c r="I3729" t="inlineStr"/>
      <c r="J3729" t="inlineStr"/>
      <c r="K3729" t="inlineStr">
        <is>
          <t>déterminé</t>
        </is>
      </c>
    </row>
    <row r="3730">
      <c r="A3730" t="inlineStr">
        <is>
          <t>2015</t>
        </is>
      </c>
      <c r="B3730" t="inlineStr">
        <is>
          <t>Seigle collecté (conso)</t>
        </is>
      </c>
      <c r="C3730" t="inlineStr">
        <is>
          <t>International</t>
        </is>
      </c>
      <c r="D3730" t="n">
        <v>26.5</v>
      </c>
      <c r="E3730" t="n">
        <v>26.464794</v>
      </c>
      <c r="F3730" t="n">
        <v>1.3232397</v>
      </c>
      <c r="G3730" t="n">
        <v>0.1</v>
      </c>
      <c r="H3730" t="n">
        <v>0</v>
      </c>
      <c r="I3730" t="n">
        <v>500000000</v>
      </c>
      <c r="J3730" t="n">
        <v>0</v>
      </c>
      <c r="K3730" t="inlineStr">
        <is>
          <t>mesuré</t>
        </is>
      </c>
    </row>
    <row r="3731">
      <c r="A3731" t="inlineStr">
        <is>
          <t>2015</t>
        </is>
      </c>
      <c r="B3731" t="inlineStr">
        <is>
          <t>Seigle collecté (semence)</t>
        </is>
      </c>
      <c r="C3731" t="inlineStr">
        <is>
          <t>International</t>
        </is>
      </c>
      <c r="D3731" t="n">
        <v>4.3</v>
      </c>
      <c r="E3731" t="n">
        <v>14.661764</v>
      </c>
      <c r="F3731" t="n">
        <v>0.7330882000000001</v>
      </c>
      <c r="G3731" t="n">
        <v>0.1</v>
      </c>
      <c r="H3731" t="n">
        <v>0</v>
      </c>
      <c r="I3731" t="n">
        <v>500000000</v>
      </c>
      <c r="J3731" t="n">
        <v>14.11</v>
      </c>
      <c r="K3731" t="inlineStr">
        <is>
          <t>mesuré</t>
        </is>
      </c>
    </row>
    <row r="3732">
      <c r="A3732" t="inlineStr">
        <is>
          <t>2015</t>
        </is>
      </c>
      <c r="B3732" t="inlineStr">
        <is>
          <t>Avoine collecté</t>
        </is>
      </c>
      <c r="C3732" t="inlineStr">
        <is>
          <t>International</t>
        </is>
      </c>
      <c r="D3732" t="n">
        <v>84.90000000000001</v>
      </c>
      <c r="E3732" t="inlineStr"/>
      <c r="F3732" t="inlineStr"/>
      <c r="G3732" t="inlineStr"/>
      <c r="H3732" t="inlineStr"/>
      <c r="I3732" t="inlineStr"/>
      <c r="J3732" t="inlineStr"/>
      <c r="K3732" t="inlineStr">
        <is>
          <t>déterminé</t>
        </is>
      </c>
    </row>
    <row r="3733">
      <c r="A3733" t="inlineStr">
        <is>
          <t>2015</t>
        </is>
      </c>
      <c r="B3733" t="inlineStr">
        <is>
          <t>Avoine collecté (conso)</t>
        </is>
      </c>
      <c r="C3733" t="inlineStr">
        <is>
          <t>International</t>
        </is>
      </c>
      <c r="D3733" t="n">
        <v>76.90000000000001</v>
      </c>
      <c r="E3733" t="n">
        <v>76.922168</v>
      </c>
      <c r="F3733" t="n">
        <v>3.8461084</v>
      </c>
      <c r="G3733" t="n">
        <v>0.1</v>
      </c>
      <c r="H3733" t="n">
        <v>0</v>
      </c>
      <c r="I3733" t="n">
        <v>500000000</v>
      </c>
      <c r="J3733" t="n">
        <v>0</v>
      </c>
      <c r="K3733" t="inlineStr">
        <is>
          <t>mesuré</t>
        </is>
      </c>
    </row>
    <row r="3734">
      <c r="A3734" t="inlineStr">
        <is>
          <t>2015</t>
        </is>
      </c>
      <c r="B3734" t="inlineStr">
        <is>
          <t>Avoine collecté (semence)</t>
        </is>
      </c>
      <c r="C3734" t="inlineStr">
        <is>
          <t>International</t>
        </is>
      </c>
      <c r="D3734" t="n">
        <v>8</v>
      </c>
      <c r="E3734" t="n">
        <v>7.997918</v>
      </c>
      <c r="F3734" t="n">
        <v>0.3998959</v>
      </c>
      <c r="G3734" t="n">
        <v>0.1</v>
      </c>
      <c r="H3734" t="n">
        <v>0</v>
      </c>
      <c r="I3734" t="n">
        <v>500000000</v>
      </c>
      <c r="J3734" t="n">
        <v>0</v>
      </c>
      <c r="K3734" t="inlineStr">
        <is>
          <t>mesuré</t>
        </is>
      </c>
    </row>
    <row r="3735">
      <c r="A3735" t="inlineStr">
        <is>
          <t>2015</t>
        </is>
      </c>
      <c r="B3735" t="inlineStr">
        <is>
          <t>Sorgho-grain collecté</t>
        </is>
      </c>
      <c r="C3735" t="inlineStr">
        <is>
          <t>International</t>
        </is>
      </c>
      <c r="D3735" t="n">
        <v>183</v>
      </c>
      <c r="E3735" t="inlineStr"/>
      <c r="F3735" t="inlineStr"/>
      <c r="G3735" t="inlineStr"/>
      <c r="H3735" t="inlineStr"/>
      <c r="I3735" t="inlineStr"/>
      <c r="J3735" t="inlineStr"/>
      <c r="K3735" t="inlineStr">
        <is>
          <t>déterminé</t>
        </is>
      </c>
    </row>
    <row r="3736">
      <c r="A3736" t="inlineStr">
        <is>
          <t>2015</t>
        </is>
      </c>
      <c r="B3736" t="inlineStr">
        <is>
          <t>Sorgho-grain collecté (conso)</t>
        </is>
      </c>
      <c r="C3736" t="inlineStr">
        <is>
          <t>International</t>
        </is>
      </c>
      <c r="D3736" t="n">
        <v>177</v>
      </c>
      <c r="E3736" t="n">
        <v>177.163966</v>
      </c>
      <c r="F3736" t="n">
        <v>8.8581983</v>
      </c>
      <c r="G3736" t="n">
        <v>0.1</v>
      </c>
      <c r="H3736" t="n">
        <v>0</v>
      </c>
      <c r="I3736" t="n">
        <v>500000000</v>
      </c>
      <c r="J3736" t="n">
        <v>0</v>
      </c>
      <c r="K3736" t="inlineStr">
        <is>
          <t>mesuré</t>
        </is>
      </c>
    </row>
    <row r="3737">
      <c r="A3737" t="inlineStr">
        <is>
          <t>2015</t>
        </is>
      </c>
      <c r="B3737" t="inlineStr">
        <is>
          <t>Sorgho-grain collecté (semence)</t>
        </is>
      </c>
      <c r="C3737" t="inlineStr">
        <is>
          <t>International</t>
        </is>
      </c>
      <c r="D3737" t="n">
        <v>5.9</v>
      </c>
      <c r="E3737" t="n">
        <v>8.909599</v>
      </c>
      <c r="F3737" t="n">
        <v>0.44547995</v>
      </c>
      <c r="G3737" t="n">
        <v>0.1</v>
      </c>
      <c r="H3737" t="n">
        <v>0</v>
      </c>
      <c r="I3737" t="n">
        <v>500000000</v>
      </c>
      <c r="J3737" t="n">
        <v>6.78</v>
      </c>
      <c r="K3737" t="inlineStr">
        <is>
          <t>mesuré</t>
        </is>
      </c>
    </row>
    <row r="3738">
      <c r="A3738" t="inlineStr">
        <is>
          <t>2015</t>
        </is>
      </c>
      <c r="B3738" t="inlineStr">
        <is>
          <t>Triticale collecté</t>
        </is>
      </c>
      <c r="C3738" t="inlineStr">
        <is>
          <t>International</t>
        </is>
      </c>
      <c r="D3738" t="n">
        <v>80.2</v>
      </c>
      <c r="E3738" t="n">
        <v>80.204778</v>
      </c>
      <c r="F3738" t="n">
        <v>4.0102389</v>
      </c>
      <c r="G3738" t="n">
        <v>0.09999999999999999</v>
      </c>
      <c r="H3738" t="n">
        <v>0</v>
      </c>
      <c r="I3738" t="n">
        <v>500000000</v>
      </c>
      <c r="J3738" t="n">
        <v>0</v>
      </c>
      <c r="K3738" t="inlineStr">
        <is>
          <t>mesuré</t>
        </is>
      </c>
    </row>
    <row r="3739">
      <c r="A3739" t="inlineStr">
        <is>
          <t>2015</t>
        </is>
      </c>
      <c r="B3739" t="inlineStr">
        <is>
          <t>Triticale collecté (conso)</t>
        </is>
      </c>
      <c r="C3739" t="inlineStr">
        <is>
          <t>International</t>
        </is>
      </c>
      <c r="D3739" t="n">
        <v>80.2</v>
      </c>
      <c r="E3739" t="inlineStr"/>
      <c r="F3739" t="inlineStr"/>
      <c r="G3739" t="inlineStr"/>
      <c r="H3739" t="inlineStr"/>
      <c r="I3739" t="inlineStr"/>
      <c r="J3739" t="inlineStr"/>
      <c r="K3739" t="inlineStr">
        <is>
          <t>libre</t>
        </is>
      </c>
    </row>
    <row r="3740">
      <c r="A3740" t="inlineStr">
        <is>
          <t>2015</t>
        </is>
      </c>
      <c r="B3740" t="inlineStr">
        <is>
          <t>Triticale collecté (semence)</t>
        </is>
      </c>
      <c r="C3740" t="inlineStr">
        <is>
          <t>International</t>
        </is>
      </c>
      <c r="D3740" t="n">
        <v>0</v>
      </c>
      <c r="E3740" t="inlineStr"/>
      <c r="F3740" t="inlineStr"/>
      <c r="G3740" t="inlineStr"/>
      <c r="H3740" t="inlineStr"/>
      <c r="I3740" t="inlineStr"/>
      <c r="J3740" t="inlineStr"/>
      <c r="K3740" t="inlineStr">
        <is>
          <t>libre</t>
        </is>
      </c>
    </row>
    <row r="3741">
      <c r="A3741" t="inlineStr">
        <is>
          <t>2015</t>
        </is>
      </c>
      <c r="B3741" t="inlineStr">
        <is>
          <t>Millet collecté</t>
        </is>
      </c>
      <c r="C3741" t="inlineStr">
        <is>
          <t>International</t>
        </is>
      </c>
      <c r="D3741" t="n">
        <v>24.4</v>
      </c>
      <c r="E3741" t="inlineStr"/>
      <c r="F3741" t="inlineStr"/>
      <c r="G3741" t="inlineStr"/>
      <c r="H3741" t="inlineStr"/>
      <c r="I3741" t="inlineStr"/>
      <c r="J3741" t="inlineStr"/>
      <c r="K3741" t="inlineStr">
        <is>
          <t>déterminé</t>
        </is>
      </c>
    </row>
    <row r="3742">
      <c r="A3742" t="inlineStr">
        <is>
          <t>2015</t>
        </is>
      </c>
      <c r="B3742" t="inlineStr">
        <is>
          <t>Millet collecté (conso)</t>
        </is>
      </c>
      <c r="C3742" t="inlineStr">
        <is>
          <t>International</t>
        </is>
      </c>
      <c r="D3742" t="n">
        <v>24.3</v>
      </c>
      <c r="E3742" t="n">
        <v>24.274987</v>
      </c>
      <c r="F3742" t="n">
        <v>1.21374935</v>
      </c>
      <c r="G3742" t="n">
        <v>0.1</v>
      </c>
      <c r="H3742" t="n">
        <v>0</v>
      </c>
      <c r="I3742" t="n">
        <v>500000000</v>
      </c>
      <c r="J3742" t="n">
        <v>0</v>
      </c>
      <c r="K3742" t="inlineStr">
        <is>
          <t>mesuré</t>
        </is>
      </c>
    </row>
    <row r="3743">
      <c r="A3743" t="inlineStr">
        <is>
          <t>2015</t>
        </is>
      </c>
      <c r="B3743" t="inlineStr">
        <is>
          <t>Millet collecté (semence)</t>
        </is>
      </c>
      <c r="C3743" t="inlineStr">
        <is>
          <t>International</t>
        </is>
      </c>
      <c r="D3743" t="n">
        <v>0.1</v>
      </c>
      <c r="E3743" t="n">
        <v>0.1411</v>
      </c>
      <c r="F3743" t="n">
        <v>0.007055000000000001</v>
      </c>
      <c r="G3743" t="n">
        <v>0.1</v>
      </c>
      <c r="H3743" t="n">
        <v>0</v>
      </c>
      <c r="I3743" t="n">
        <v>500000000</v>
      </c>
      <c r="J3743" t="n">
        <v>0</v>
      </c>
      <c r="K3743" t="inlineStr">
        <is>
          <t>mesuré</t>
        </is>
      </c>
    </row>
    <row r="3744">
      <c r="A3744" t="inlineStr">
        <is>
          <t>2015</t>
        </is>
      </c>
      <c r="B3744" t="inlineStr">
        <is>
          <t>Sarrasin collecté</t>
        </is>
      </c>
      <c r="C3744" t="inlineStr">
        <is>
          <t>International</t>
        </is>
      </c>
      <c r="D3744" t="n">
        <v>0.1</v>
      </c>
      <c r="E3744" t="n">
        <v>0.07190000000000001</v>
      </c>
      <c r="F3744" t="n">
        <v>0.003595000000000001</v>
      </c>
      <c r="G3744" t="n">
        <v>0.1</v>
      </c>
      <c r="H3744" t="n">
        <v>0</v>
      </c>
      <c r="I3744" t="n">
        <v>500000000</v>
      </c>
      <c r="J3744" t="n">
        <v>0.09</v>
      </c>
      <c r="K3744" t="inlineStr">
        <is>
          <t>mesuré</t>
        </is>
      </c>
    </row>
    <row r="3745">
      <c r="A3745" t="inlineStr">
        <is>
          <t>2015</t>
        </is>
      </c>
      <c r="B3745" t="inlineStr">
        <is>
          <t>Sarrasin collecté (conso)</t>
        </is>
      </c>
      <c r="C3745" t="inlineStr">
        <is>
          <t>International</t>
        </is>
      </c>
      <c r="D3745" t="n">
        <v>0</v>
      </c>
      <c r="E3745" t="inlineStr"/>
      <c r="F3745" t="inlineStr"/>
      <c r="G3745" t="inlineStr"/>
      <c r="H3745" t="inlineStr"/>
      <c r="I3745" t="inlineStr"/>
      <c r="J3745" t="inlineStr"/>
      <c r="K3745" t="inlineStr">
        <is>
          <t>libre</t>
        </is>
      </c>
    </row>
    <row r="3746">
      <c r="A3746" t="inlineStr">
        <is>
          <t>2015</t>
        </is>
      </c>
      <c r="B3746" t="inlineStr">
        <is>
          <t>Sarrasin collecté (semence)</t>
        </is>
      </c>
      <c r="C3746" t="inlineStr">
        <is>
          <t>International</t>
        </is>
      </c>
      <c r="D3746" t="n">
        <v>0</v>
      </c>
      <c r="E3746" t="inlineStr"/>
      <c r="F3746" t="inlineStr"/>
      <c r="G3746" t="inlineStr"/>
      <c r="H3746" t="inlineStr"/>
      <c r="I3746" t="inlineStr"/>
      <c r="J3746" t="inlineStr"/>
      <c r="K3746" t="inlineStr">
        <is>
          <t>libre</t>
        </is>
      </c>
    </row>
    <row r="3747">
      <c r="A3747" t="inlineStr">
        <is>
          <t>2015</t>
        </is>
      </c>
      <c r="B3747" t="inlineStr">
        <is>
          <t>Alpiste collecté</t>
        </is>
      </c>
      <c r="C3747" t="inlineStr">
        <is>
          <t>International</t>
        </is>
      </c>
      <c r="D3747" t="n">
        <v>0</v>
      </c>
      <c r="E3747" t="n">
        <v>0.012176</v>
      </c>
      <c r="F3747" t="n">
        <v>0.0006088000000000001</v>
      </c>
      <c r="G3747" t="n">
        <v>0.1</v>
      </c>
      <c r="H3747" t="n">
        <v>0</v>
      </c>
      <c r="I3747" t="n">
        <v>500000000</v>
      </c>
      <c r="J3747" t="n">
        <v>0.09</v>
      </c>
      <c r="K3747" t="inlineStr">
        <is>
          <t>mesuré</t>
        </is>
      </c>
    </row>
    <row r="3748">
      <c r="A3748" t="inlineStr">
        <is>
          <t>2015</t>
        </is>
      </c>
      <c r="B3748" t="inlineStr">
        <is>
          <t>Alpiste collecté (conso)</t>
        </is>
      </c>
      <c r="C3748" t="inlineStr">
        <is>
          <t>International</t>
        </is>
      </c>
      <c r="D3748" t="n">
        <v>0</v>
      </c>
      <c r="E3748" t="inlineStr"/>
      <c r="F3748" t="inlineStr"/>
      <c r="G3748" t="inlineStr"/>
      <c r="H3748" t="inlineStr"/>
      <c r="I3748" t="inlineStr"/>
      <c r="J3748" t="inlineStr"/>
      <c r="K3748" t="inlineStr">
        <is>
          <t>libre</t>
        </is>
      </c>
    </row>
    <row r="3749">
      <c r="A3749" t="inlineStr">
        <is>
          <t>2015</t>
        </is>
      </c>
      <c r="B3749" t="inlineStr">
        <is>
          <t>Alpiste collecté (semence)</t>
        </is>
      </c>
      <c r="C3749" t="inlineStr">
        <is>
          <t>International</t>
        </is>
      </c>
      <c r="D3749" t="n">
        <v>0</v>
      </c>
      <c r="E3749" t="inlineStr"/>
      <c r="F3749" t="inlineStr"/>
      <c r="G3749" t="inlineStr"/>
      <c r="H3749" t="inlineStr"/>
      <c r="I3749" t="inlineStr"/>
      <c r="J3749" t="inlineStr"/>
      <c r="K3749" t="inlineStr">
        <is>
          <t>libre</t>
        </is>
      </c>
    </row>
    <row r="3750">
      <c r="A3750" t="inlineStr">
        <is>
          <t>2015</t>
        </is>
      </c>
      <c r="B3750" t="inlineStr">
        <is>
          <t>Epeautre collecté</t>
        </is>
      </c>
      <c r="C3750" t="inlineStr">
        <is>
          <t>International</t>
        </is>
      </c>
      <c r="D3750" t="n">
        <v>62.8</v>
      </c>
      <c r="E3750" t="inlineStr"/>
      <c r="F3750" t="inlineStr"/>
      <c r="G3750" t="inlineStr"/>
      <c r="H3750" t="inlineStr"/>
      <c r="I3750" t="inlineStr"/>
      <c r="J3750" t="inlineStr"/>
      <c r="K3750" t="inlineStr">
        <is>
          <t>libre</t>
        </is>
      </c>
    </row>
    <row r="3751">
      <c r="A3751" t="inlineStr">
        <is>
          <t>2015</t>
        </is>
      </c>
      <c r="B3751" t="inlineStr">
        <is>
          <t>Epeautre collecté (conso)</t>
        </is>
      </c>
      <c r="C3751" t="inlineStr">
        <is>
          <t>International</t>
        </is>
      </c>
      <c r="D3751" t="n">
        <v>32.2</v>
      </c>
      <c r="E3751" t="inlineStr"/>
      <c r="F3751" t="inlineStr"/>
      <c r="G3751" t="inlineStr"/>
      <c r="H3751" t="inlineStr"/>
      <c r="I3751" t="inlineStr"/>
      <c r="J3751" t="inlineStr"/>
      <c r="K3751" t="inlineStr">
        <is>
          <t>libre</t>
        </is>
      </c>
    </row>
    <row r="3752">
      <c r="A3752" t="inlineStr">
        <is>
          <t>2015</t>
        </is>
      </c>
      <c r="B3752" t="inlineStr">
        <is>
          <t>Epeautre collecté (semence)</t>
        </is>
      </c>
      <c r="C3752" t="inlineStr">
        <is>
          <t>International</t>
        </is>
      </c>
      <c r="D3752" t="n">
        <v>30.6</v>
      </c>
      <c r="E3752" t="inlineStr"/>
      <c r="F3752" t="inlineStr"/>
      <c r="G3752" t="inlineStr"/>
      <c r="H3752" t="inlineStr"/>
      <c r="I3752" t="inlineStr"/>
      <c r="J3752" t="inlineStr"/>
      <c r="K3752" t="inlineStr">
        <is>
          <t>libre</t>
        </is>
      </c>
    </row>
    <row r="3753">
      <c r="A3753" t="inlineStr">
        <is>
          <t>2015</t>
        </is>
      </c>
      <c r="B3753" t="inlineStr">
        <is>
          <t>Méteil collecté</t>
        </is>
      </c>
      <c r="C3753" t="inlineStr">
        <is>
          <t>International</t>
        </is>
      </c>
      <c r="D3753" t="n">
        <v>104</v>
      </c>
      <c r="E3753" t="inlineStr"/>
      <c r="F3753" t="inlineStr"/>
      <c r="G3753" t="inlineStr"/>
      <c r="H3753" t="inlineStr"/>
      <c r="I3753" t="inlineStr"/>
      <c r="J3753" t="inlineStr"/>
      <c r="K3753" t="inlineStr">
        <is>
          <t>libre</t>
        </is>
      </c>
    </row>
    <row r="3754">
      <c r="A3754" t="inlineStr">
        <is>
          <t>2015</t>
        </is>
      </c>
      <c r="B3754" t="inlineStr">
        <is>
          <t>Méteil collecté (conso)</t>
        </is>
      </c>
      <c r="C3754" t="inlineStr">
        <is>
          <t>International</t>
        </is>
      </c>
      <c r="D3754" t="n">
        <v>92</v>
      </c>
      <c r="E3754" t="inlineStr"/>
      <c r="F3754" t="inlineStr"/>
      <c r="G3754" t="inlineStr"/>
      <c r="H3754" t="inlineStr"/>
      <c r="I3754" t="inlineStr"/>
      <c r="J3754" t="inlineStr"/>
      <c r="K3754" t="inlineStr">
        <is>
          <t>libre</t>
        </is>
      </c>
    </row>
    <row r="3755">
      <c r="A3755" t="inlineStr">
        <is>
          <t>2015</t>
        </is>
      </c>
      <c r="B3755" t="inlineStr">
        <is>
          <t>Méteil collecté (semence)</t>
        </is>
      </c>
      <c r="C3755" t="inlineStr">
        <is>
          <t>International</t>
        </is>
      </c>
      <c r="D3755" t="n">
        <v>11.7</v>
      </c>
      <c r="E3755" t="inlineStr"/>
      <c r="F3755" t="inlineStr"/>
      <c r="G3755" t="inlineStr"/>
      <c r="H3755" t="inlineStr"/>
      <c r="I3755" t="inlineStr"/>
      <c r="J3755" t="inlineStr"/>
      <c r="K3755" t="inlineStr">
        <is>
          <t>libre</t>
        </is>
      </c>
    </row>
    <row r="3756">
      <c r="A3756" t="inlineStr">
        <is>
          <t>2015</t>
        </is>
      </c>
      <c r="B3756" t="inlineStr">
        <is>
          <t>Fonio collecté</t>
        </is>
      </c>
      <c r="C3756" t="inlineStr">
        <is>
          <t>International</t>
        </is>
      </c>
      <c r="D3756" t="n">
        <v>1.1</v>
      </c>
      <c r="E3756" t="inlineStr"/>
      <c r="F3756" t="inlineStr"/>
      <c r="G3756" t="inlineStr"/>
      <c r="H3756" t="inlineStr"/>
      <c r="I3756" t="inlineStr"/>
      <c r="J3756" t="inlineStr"/>
      <c r="K3756" t="inlineStr">
        <is>
          <t>libre unbounded</t>
        </is>
      </c>
    </row>
    <row r="3757">
      <c r="A3757" t="inlineStr">
        <is>
          <t>2015</t>
        </is>
      </c>
      <c r="B3757" t="inlineStr">
        <is>
          <t>Quinoa collecté</t>
        </is>
      </c>
      <c r="C3757" t="inlineStr">
        <is>
          <t>International</t>
        </is>
      </c>
      <c r="D3757" t="n">
        <v>1.1</v>
      </c>
      <c r="E3757" t="n">
        <v>1.073764</v>
      </c>
      <c r="F3757" t="n">
        <v>0.0536882</v>
      </c>
      <c r="G3757" t="n">
        <v>0.1</v>
      </c>
      <c r="H3757" t="n">
        <v>0</v>
      </c>
      <c r="I3757" t="n">
        <v>500000000</v>
      </c>
      <c r="J3757" t="n">
        <v>0</v>
      </c>
      <c r="K3757" t="inlineStr">
        <is>
          <t>mesuré</t>
        </is>
      </c>
    </row>
    <row r="3758">
      <c r="A3758" t="inlineStr">
        <is>
          <t>2015</t>
        </is>
      </c>
      <c r="B3758" t="inlineStr">
        <is>
          <t>Autres céréales collectées</t>
        </is>
      </c>
      <c r="C3758" t="inlineStr">
        <is>
          <t>International</t>
        </is>
      </c>
      <c r="D3758" t="n">
        <v>76.40000000000001</v>
      </c>
      <c r="E3758" t="n">
        <v>76.362257</v>
      </c>
      <c r="F3758" t="n">
        <v>3.81811285</v>
      </c>
      <c r="G3758" t="n">
        <v>0.1</v>
      </c>
      <c r="H3758" t="n">
        <v>0</v>
      </c>
      <c r="I3758" t="n">
        <v>500000000</v>
      </c>
      <c r="J3758" t="n">
        <v>0</v>
      </c>
      <c r="K3758" t="inlineStr">
        <is>
          <t>mesuré</t>
        </is>
      </c>
    </row>
    <row r="3759">
      <c r="A3759" t="inlineStr">
        <is>
          <t>2015</t>
        </is>
      </c>
      <c r="B3759" t="inlineStr">
        <is>
          <t>Mélanges de céréales (hors méteil) collectés</t>
        </is>
      </c>
      <c r="C3759" t="inlineStr">
        <is>
          <t>International</t>
        </is>
      </c>
      <c r="D3759" t="n">
        <v>55.7</v>
      </c>
      <c r="E3759" t="inlineStr"/>
      <c r="F3759" t="inlineStr"/>
      <c r="G3759" t="inlineStr"/>
      <c r="H3759" t="inlineStr"/>
      <c r="I3759" t="inlineStr"/>
      <c r="J3759" t="inlineStr"/>
      <c r="K3759" t="inlineStr">
        <is>
          <t>libre unbounded</t>
        </is>
      </c>
    </row>
    <row r="3760">
      <c r="A3760" t="inlineStr">
        <is>
          <t>2015</t>
        </is>
      </c>
      <c r="B3760" t="inlineStr">
        <is>
          <t>Riz collecté</t>
        </is>
      </c>
      <c r="C3760" t="inlineStr">
        <is>
          <t>International</t>
        </is>
      </c>
      <c r="D3760" t="n">
        <v>13.7</v>
      </c>
      <c r="E3760" t="n">
        <v>13.697878</v>
      </c>
      <c r="F3760" t="n">
        <v>0.6848939000000001</v>
      </c>
      <c r="G3760" t="n">
        <v>0.1</v>
      </c>
      <c r="H3760" t="n">
        <v>0</v>
      </c>
      <c r="I3760" t="n">
        <v>500000000</v>
      </c>
      <c r="J3760" t="n">
        <v>0</v>
      </c>
      <c r="K3760" t="inlineStr">
        <is>
          <t>mesuré</t>
        </is>
      </c>
    </row>
    <row r="3761">
      <c r="A3761" t="inlineStr">
        <is>
          <t>2015</t>
        </is>
      </c>
      <c r="B3761" t="inlineStr">
        <is>
          <t>Riz collecté (conso)</t>
        </is>
      </c>
      <c r="C3761" t="inlineStr">
        <is>
          <t>International</t>
        </is>
      </c>
      <c r="D3761" t="n">
        <v>9.199999999999999</v>
      </c>
      <c r="E3761" t="inlineStr"/>
      <c r="F3761" t="inlineStr"/>
      <c r="G3761" t="inlineStr"/>
      <c r="H3761" t="inlineStr"/>
      <c r="I3761" t="inlineStr"/>
      <c r="J3761" t="inlineStr"/>
      <c r="K3761" t="inlineStr">
        <is>
          <t>libre</t>
        </is>
      </c>
    </row>
    <row r="3762">
      <c r="A3762" t="inlineStr">
        <is>
          <t>2015</t>
        </is>
      </c>
      <c r="B3762" t="inlineStr">
        <is>
          <t>Riz collecté (semence)</t>
        </is>
      </c>
      <c r="C3762" t="inlineStr">
        <is>
          <t>International</t>
        </is>
      </c>
      <c r="D3762" t="n">
        <v>4.5</v>
      </c>
      <c r="E3762" t="inlineStr"/>
      <c r="F3762" t="inlineStr"/>
      <c r="G3762" t="inlineStr"/>
      <c r="H3762" t="inlineStr"/>
      <c r="I3762" t="inlineStr"/>
      <c r="J3762" t="inlineStr"/>
      <c r="K3762" t="inlineStr">
        <is>
          <t>libre</t>
        </is>
      </c>
    </row>
    <row r="3763">
      <c r="A3763" t="inlineStr">
        <is>
          <t>2015</t>
        </is>
      </c>
      <c r="B3763" t="inlineStr">
        <is>
          <t>Blé tendre, épeautre et méteil collectés</t>
        </is>
      </c>
      <c r="C3763" t="inlineStr">
        <is>
          <t>International</t>
        </is>
      </c>
      <c r="D3763" t="n">
        <v>18700</v>
      </c>
      <c r="E3763" t="inlineStr"/>
      <c r="F3763" t="inlineStr"/>
      <c r="G3763" t="inlineStr"/>
      <c r="H3763" t="inlineStr"/>
      <c r="I3763" t="inlineStr"/>
      <c r="J3763" t="inlineStr"/>
      <c r="K3763" t="inlineStr">
        <is>
          <t>déterminé</t>
        </is>
      </c>
    </row>
    <row r="3764">
      <c r="A3764" t="inlineStr">
        <is>
          <t>2015</t>
        </is>
      </c>
      <c r="B3764" t="inlineStr">
        <is>
          <t>Blé tendre, épeautre et méteil collectés (conso)</t>
        </is>
      </c>
      <c r="C3764" t="inlineStr">
        <is>
          <t>International</t>
        </is>
      </c>
      <c r="D3764" t="n">
        <v>18500</v>
      </c>
      <c r="E3764" t="n">
        <v>18500</v>
      </c>
      <c r="F3764" t="n">
        <v>925</v>
      </c>
      <c r="G3764" t="n">
        <v>0.1</v>
      </c>
      <c r="H3764" t="n">
        <v>0</v>
      </c>
      <c r="I3764" t="n">
        <v>500000000</v>
      </c>
      <c r="J3764" t="n">
        <v>0</v>
      </c>
      <c r="K3764" t="inlineStr">
        <is>
          <t>mesuré</t>
        </is>
      </c>
    </row>
    <row r="3765">
      <c r="A3765" t="inlineStr">
        <is>
          <t>2015</t>
        </is>
      </c>
      <c r="B3765" t="inlineStr">
        <is>
          <t>Blé tendre, épeautre et méteil collectés (semence)</t>
        </is>
      </c>
      <c r="C3765" t="inlineStr">
        <is>
          <t>International</t>
        </is>
      </c>
      <c r="D3765" t="n">
        <v>185</v>
      </c>
      <c r="E3765" t="n">
        <v>185.063107</v>
      </c>
      <c r="F3765" t="n">
        <v>9.25315535</v>
      </c>
      <c r="G3765" t="n">
        <v>0.1</v>
      </c>
      <c r="H3765" t="n">
        <v>0</v>
      </c>
      <c r="I3765" t="n">
        <v>500000000</v>
      </c>
      <c r="J3765" t="n">
        <v>0</v>
      </c>
      <c r="K3765" t="inlineStr">
        <is>
          <t>mesuré</t>
        </is>
      </c>
    </row>
    <row r="3766">
      <c r="A3766" t="inlineStr">
        <is>
          <t>2015</t>
        </is>
      </c>
      <c r="B3766" t="inlineStr">
        <is>
          <t>Produits d'amidonnerie</t>
        </is>
      </c>
      <c r="C3766" t="inlineStr">
        <is>
          <t>International</t>
        </is>
      </c>
      <c r="D3766" t="n">
        <v>1920</v>
      </c>
      <c r="E3766" t="inlineStr"/>
      <c r="F3766" t="inlineStr"/>
      <c r="G3766" t="inlineStr"/>
      <c r="H3766" t="inlineStr"/>
      <c r="I3766" t="inlineStr"/>
      <c r="J3766" t="inlineStr"/>
      <c r="K3766" t="inlineStr">
        <is>
          <t>libre</t>
        </is>
      </c>
    </row>
    <row r="3767">
      <c r="A3767" t="inlineStr">
        <is>
          <t>2015</t>
        </is>
      </c>
      <c r="B3767" t="inlineStr">
        <is>
          <t>Amidon</t>
        </is>
      </c>
      <c r="C3767" t="inlineStr">
        <is>
          <t>International</t>
        </is>
      </c>
      <c r="D3767" t="n">
        <v>1800</v>
      </c>
      <c r="E3767" t="inlineStr"/>
      <c r="F3767" t="inlineStr"/>
      <c r="G3767" t="inlineStr"/>
      <c r="H3767" t="inlineStr"/>
      <c r="I3767" t="inlineStr"/>
      <c r="J3767" t="inlineStr"/>
      <c r="K3767" t="inlineStr">
        <is>
          <t>libre</t>
        </is>
      </c>
    </row>
    <row r="3768">
      <c r="A3768" t="inlineStr">
        <is>
          <t>2015</t>
        </is>
      </c>
      <c r="B3768" t="inlineStr">
        <is>
          <t>Amidon de blé tendre</t>
        </is>
      </c>
      <c r="C3768" t="inlineStr">
        <is>
          <t>International</t>
        </is>
      </c>
      <c r="D3768" t="n">
        <v>69.7</v>
      </c>
      <c r="E3768" t="n">
        <v>69.70632000000001</v>
      </c>
      <c r="F3768" t="n">
        <v>3.485316000000001</v>
      </c>
      <c r="G3768" t="n">
        <v>0.1</v>
      </c>
      <c r="H3768" t="n">
        <v>0</v>
      </c>
      <c r="I3768" t="n">
        <v>500000000</v>
      </c>
      <c r="J3768" t="n">
        <v>0</v>
      </c>
      <c r="K3768" t="inlineStr">
        <is>
          <t>mesuré</t>
        </is>
      </c>
    </row>
    <row r="3769">
      <c r="A3769" t="inlineStr">
        <is>
          <t>2015</t>
        </is>
      </c>
      <c r="B3769" t="inlineStr">
        <is>
          <t>Amidon de maïs</t>
        </is>
      </c>
      <c r="C3769" t="inlineStr">
        <is>
          <t>International</t>
        </is>
      </c>
      <c r="D3769" t="n">
        <v>1730</v>
      </c>
      <c r="E3769" t="inlineStr"/>
      <c r="F3769" t="inlineStr"/>
      <c r="G3769" t="inlineStr"/>
      <c r="H3769" t="inlineStr"/>
      <c r="I3769" t="inlineStr"/>
      <c r="J3769" t="inlineStr"/>
      <c r="K3769" t="inlineStr">
        <is>
          <t>libre</t>
        </is>
      </c>
    </row>
    <row r="3770">
      <c r="A3770" t="inlineStr">
        <is>
          <t>2015</t>
        </is>
      </c>
      <c r="B3770" t="inlineStr">
        <is>
          <t>Gluten</t>
        </is>
      </c>
      <c r="C3770" t="inlineStr">
        <is>
          <t>International</t>
        </is>
      </c>
      <c r="D3770" t="n">
        <v>123</v>
      </c>
      <c r="E3770" t="n">
        <v>122.888057</v>
      </c>
      <c r="F3770" t="n">
        <v>6.144402850000001</v>
      </c>
      <c r="G3770" t="n">
        <v>0.1</v>
      </c>
      <c r="H3770" t="n">
        <v>0</v>
      </c>
      <c r="I3770" t="n">
        <v>500000000</v>
      </c>
      <c r="J3770" t="n">
        <v>0</v>
      </c>
      <c r="K3770" t="inlineStr">
        <is>
          <t>mesuré</t>
        </is>
      </c>
    </row>
    <row r="3771">
      <c r="A3771" t="inlineStr">
        <is>
          <t>2015</t>
        </is>
      </c>
      <c r="B3771" t="inlineStr">
        <is>
          <t>Coproduits d'amidonnerie</t>
        </is>
      </c>
      <c r="C3771" t="inlineStr">
        <is>
          <t>International</t>
        </is>
      </c>
      <c r="D3771" t="n">
        <v>417</v>
      </c>
      <c r="E3771" t="inlineStr"/>
      <c r="F3771" t="inlineStr"/>
      <c r="G3771" t="inlineStr"/>
      <c r="H3771" t="inlineStr"/>
      <c r="I3771" t="inlineStr"/>
      <c r="J3771" t="inlineStr"/>
      <c r="K3771" t="inlineStr">
        <is>
          <t>libre unbounded</t>
        </is>
      </c>
    </row>
    <row r="3772">
      <c r="A3772" t="inlineStr">
        <is>
          <t>2015</t>
        </is>
      </c>
      <c r="B3772" t="inlineStr">
        <is>
          <t>Coproduits d'amidonnerie de blé tendre</t>
        </is>
      </c>
      <c r="C3772" t="inlineStr">
        <is>
          <t>International</t>
        </is>
      </c>
      <c r="D3772" t="n">
        <v>381</v>
      </c>
      <c r="E3772" t="inlineStr"/>
      <c r="F3772" t="inlineStr"/>
      <c r="G3772" t="inlineStr"/>
      <c r="H3772" t="inlineStr"/>
      <c r="I3772" t="inlineStr"/>
      <c r="J3772" t="inlineStr"/>
      <c r="K3772" t="inlineStr">
        <is>
          <t>libre unbounded</t>
        </is>
      </c>
    </row>
    <row r="3773">
      <c r="A3773" t="inlineStr">
        <is>
          <t>2015</t>
        </is>
      </c>
      <c r="B3773" t="inlineStr">
        <is>
          <t>Wheat gluten feed et solubles</t>
        </is>
      </c>
      <c r="C3773" t="inlineStr">
        <is>
          <t>International</t>
        </is>
      </c>
      <c r="D3773" t="n">
        <v>241</v>
      </c>
      <c r="E3773" t="inlineStr"/>
      <c r="F3773" t="inlineStr"/>
      <c r="G3773" t="inlineStr"/>
      <c r="H3773" t="inlineStr"/>
      <c r="I3773" t="inlineStr"/>
      <c r="J3773" t="inlineStr"/>
      <c r="K3773" t="inlineStr">
        <is>
          <t>libre unbounded</t>
        </is>
      </c>
    </row>
    <row r="3774">
      <c r="A3774" t="inlineStr">
        <is>
          <t>2015</t>
        </is>
      </c>
      <c r="B3774" t="inlineStr">
        <is>
          <t>Sons d'amidonnerie</t>
        </is>
      </c>
      <c r="C3774" t="inlineStr">
        <is>
          <t>International</t>
        </is>
      </c>
      <c r="D3774" t="n">
        <v>140</v>
      </c>
      <c r="E3774" t="inlineStr"/>
      <c r="F3774" t="inlineStr"/>
      <c r="G3774" t="inlineStr"/>
      <c r="H3774" t="inlineStr"/>
      <c r="I3774" t="inlineStr"/>
      <c r="J3774" t="inlineStr"/>
      <c r="K3774" t="inlineStr">
        <is>
          <t>libre unbounded</t>
        </is>
      </c>
    </row>
    <row r="3775">
      <c r="A3775" t="inlineStr">
        <is>
          <t>2015</t>
        </is>
      </c>
      <c r="B3775" t="inlineStr">
        <is>
          <t>Coproduits d'amidonnerie de maïs</t>
        </is>
      </c>
      <c r="C3775" t="inlineStr">
        <is>
          <t>International</t>
        </is>
      </c>
      <c r="D3775" t="n">
        <v>35.7</v>
      </c>
      <c r="E3775" t="inlineStr"/>
      <c r="F3775" t="inlineStr"/>
      <c r="G3775" t="inlineStr"/>
      <c r="H3775" t="inlineStr"/>
      <c r="I3775" t="inlineStr"/>
      <c r="J3775" t="inlineStr"/>
      <c r="K3775" t="inlineStr">
        <is>
          <t>libre unbounded</t>
        </is>
      </c>
    </row>
    <row r="3776">
      <c r="A3776" t="inlineStr">
        <is>
          <t>2015</t>
        </is>
      </c>
      <c r="B3776" t="inlineStr">
        <is>
          <t>Corn gluten feed et solubles</t>
        </is>
      </c>
      <c r="C3776" t="inlineStr">
        <is>
          <t>International</t>
        </is>
      </c>
      <c r="D3776" t="n">
        <v>35.7</v>
      </c>
      <c r="E3776" t="inlineStr"/>
      <c r="F3776" t="inlineStr"/>
      <c r="G3776" t="inlineStr"/>
      <c r="H3776" t="inlineStr"/>
      <c r="I3776" t="inlineStr"/>
      <c r="J3776" t="inlineStr"/>
      <c r="K3776" t="inlineStr">
        <is>
          <t>libre unbounded</t>
        </is>
      </c>
    </row>
    <row r="3777">
      <c r="A3777" t="inlineStr">
        <is>
          <t>2015</t>
        </is>
      </c>
      <c r="B3777" t="inlineStr">
        <is>
          <t>Farine</t>
        </is>
      </c>
      <c r="C3777" t="inlineStr">
        <is>
          <t>International</t>
        </is>
      </c>
      <c r="D3777" t="n">
        <v>479</v>
      </c>
      <c r="E3777" t="inlineStr"/>
      <c r="F3777" t="inlineStr"/>
      <c r="G3777" t="inlineStr"/>
      <c r="H3777" t="inlineStr"/>
      <c r="I3777" t="inlineStr"/>
      <c r="J3777" t="inlineStr"/>
      <c r="K3777" t="inlineStr">
        <is>
          <t>libre unbounded</t>
        </is>
      </c>
    </row>
    <row r="3778">
      <c r="A3778" t="inlineStr">
        <is>
          <t>2015</t>
        </is>
      </c>
      <c r="B3778" t="inlineStr">
        <is>
          <t>Farine de blé tendre</t>
        </is>
      </c>
      <c r="C3778" t="inlineStr">
        <is>
          <t>International</t>
        </is>
      </c>
      <c r="D3778" t="n">
        <v>391</v>
      </c>
      <c r="E3778" t="n">
        <v>374.286367</v>
      </c>
      <c r="F3778" t="n">
        <v>18.71431835</v>
      </c>
      <c r="G3778" t="n">
        <v>0.1</v>
      </c>
      <c r="H3778" t="n">
        <v>0</v>
      </c>
      <c r="I3778" t="n">
        <v>500000000</v>
      </c>
      <c r="J3778" t="n">
        <v>0.88</v>
      </c>
      <c r="K3778" t="inlineStr">
        <is>
          <t>redondant</t>
        </is>
      </c>
    </row>
    <row r="3779">
      <c r="A3779" t="inlineStr">
        <is>
          <t>2015</t>
        </is>
      </c>
      <c r="B3779" t="inlineStr">
        <is>
          <t>Farine d'épeautre</t>
        </is>
      </c>
      <c r="C3779" t="inlineStr">
        <is>
          <t>International</t>
        </is>
      </c>
      <c r="D3779" t="n">
        <v>80.40000000000001</v>
      </c>
      <c r="E3779" t="inlineStr"/>
      <c r="F3779" t="inlineStr"/>
      <c r="G3779" t="inlineStr"/>
      <c r="H3779" t="inlineStr"/>
      <c r="I3779" t="inlineStr"/>
      <c r="J3779" t="inlineStr"/>
      <c r="K3779" t="inlineStr">
        <is>
          <t>libre unbounded</t>
        </is>
      </c>
    </row>
    <row r="3780">
      <c r="A3780" t="inlineStr">
        <is>
          <t>2015</t>
        </is>
      </c>
      <c r="B3780" t="inlineStr">
        <is>
          <t>Farine de seigle</t>
        </is>
      </c>
      <c r="C3780" t="inlineStr">
        <is>
          <t>International</t>
        </is>
      </c>
      <c r="D3780" t="n">
        <v>4.7</v>
      </c>
      <c r="E3780" t="inlineStr"/>
      <c r="F3780" t="inlineStr"/>
      <c r="G3780" t="inlineStr"/>
      <c r="H3780" t="inlineStr"/>
      <c r="I3780" t="inlineStr"/>
      <c r="J3780" t="inlineStr"/>
      <c r="K3780" t="inlineStr">
        <is>
          <t>libre unbounded</t>
        </is>
      </c>
    </row>
    <row r="3781">
      <c r="A3781" t="inlineStr">
        <is>
          <t>2015</t>
        </is>
      </c>
      <c r="B3781" t="inlineStr">
        <is>
          <t>Farine de sarrasin</t>
        </is>
      </c>
      <c r="C3781" t="inlineStr">
        <is>
          <t>International</t>
        </is>
      </c>
      <c r="D3781" t="n">
        <v>3.1</v>
      </c>
      <c r="E3781" t="inlineStr"/>
      <c r="F3781" t="inlineStr"/>
      <c r="G3781" t="inlineStr"/>
      <c r="H3781" t="inlineStr"/>
      <c r="I3781" t="inlineStr"/>
      <c r="J3781" t="inlineStr"/>
      <c r="K3781" t="inlineStr">
        <is>
          <t>libre unbounded</t>
        </is>
      </c>
    </row>
    <row r="3782">
      <c r="A3782" t="inlineStr">
        <is>
          <t>2015</t>
        </is>
      </c>
      <c r="B3782" t="inlineStr">
        <is>
          <t>Coproduits de meunerie</t>
        </is>
      </c>
      <c r="C3782" t="inlineStr">
        <is>
          <t>International</t>
        </is>
      </c>
      <c r="D3782" t="n">
        <v>476</v>
      </c>
      <c r="E3782" t="inlineStr"/>
      <c r="F3782" t="inlineStr"/>
      <c r="G3782" t="inlineStr"/>
      <c r="H3782" t="inlineStr"/>
      <c r="I3782" t="inlineStr"/>
      <c r="J3782" t="inlineStr"/>
      <c r="K3782" t="inlineStr">
        <is>
          <t>libre unbounded</t>
        </is>
      </c>
    </row>
    <row r="3783">
      <c r="A3783" t="inlineStr">
        <is>
          <t>2015</t>
        </is>
      </c>
      <c r="B3783" t="inlineStr">
        <is>
          <t>Issues de meunerie</t>
        </is>
      </c>
      <c r="C3783" t="inlineStr">
        <is>
          <t>International</t>
        </is>
      </c>
      <c r="D3783" t="n">
        <v>476</v>
      </c>
      <c r="E3783" t="inlineStr"/>
      <c r="F3783" t="inlineStr"/>
      <c r="G3783" t="inlineStr"/>
      <c r="H3783" t="inlineStr"/>
      <c r="I3783" t="inlineStr"/>
      <c r="J3783" t="inlineStr"/>
      <c r="K3783" t="inlineStr">
        <is>
          <t>libre unbounded</t>
        </is>
      </c>
    </row>
    <row r="3784">
      <c r="A3784" t="inlineStr">
        <is>
          <t>2015</t>
        </is>
      </c>
      <c r="B3784" t="inlineStr">
        <is>
          <t>Issues de meunerie de blé tendre</t>
        </is>
      </c>
      <c r="C3784" t="inlineStr">
        <is>
          <t>International</t>
        </is>
      </c>
      <c r="D3784" t="n">
        <v>389</v>
      </c>
      <c r="E3784" t="n">
        <v>388.905683</v>
      </c>
      <c r="F3784" t="n">
        <v>19.44528415</v>
      </c>
      <c r="G3784" t="n">
        <v>0.1</v>
      </c>
      <c r="H3784" t="n">
        <v>0</v>
      </c>
      <c r="I3784" t="n">
        <v>500000000</v>
      </c>
      <c r="J3784" t="n">
        <v>0</v>
      </c>
      <c r="K3784" t="inlineStr">
        <is>
          <t>mesuré</t>
        </is>
      </c>
    </row>
    <row r="3785">
      <c r="A3785" t="inlineStr">
        <is>
          <t>2015</t>
        </is>
      </c>
      <c r="B3785" t="inlineStr">
        <is>
          <t>Sons de blé tendre</t>
        </is>
      </c>
      <c r="C3785" t="inlineStr">
        <is>
          <t>International</t>
        </is>
      </c>
      <c r="D3785" t="n">
        <v>318</v>
      </c>
      <c r="E3785" t="inlineStr"/>
      <c r="F3785" t="inlineStr"/>
      <c r="G3785" t="inlineStr"/>
      <c r="H3785" t="inlineStr"/>
      <c r="I3785" t="inlineStr"/>
      <c r="J3785" t="inlineStr"/>
      <c r="K3785" t="inlineStr">
        <is>
          <t>libre</t>
        </is>
      </c>
    </row>
    <row r="3786">
      <c r="A3786" t="inlineStr">
        <is>
          <t>2015</t>
        </is>
      </c>
      <c r="B3786" t="inlineStr">
        <is>
          <t>Remoulages de blé tendre</t>
        </is>
      </c>
      <c r="C3786" t="inlineStr">
        <is>
          <t>International</t>
        </is>
      </c>
      <c r="D3786" t="n">
        <v>69.5</v>
      </c>
      <c r="E3786" t="inlineStr"/>
      <c r="F3786" t="inlineStr"/>
      <c r="G3786" t="inlineStr"/>
      <c r="H3786" t="inlineStr"/>
      <c r="I3786" t="inlineStr"/>
      <c r="J3786" t="inlineStr"/>
      <c r="K3786" t="inlineStr">
        <is>
          <t>libre</t>
        </is>
      </c>
    </row>
    <row r="3787">
      <c r="A3787" t="inlineStr">
        <is>
          <t>2015</t>
        </is>
      </c>
      <c r="B3787" t="inlineStr">
        <is>
          <t>Farines basses de blé tendre</t>
        </is>
      </c>
      <c r="C3787" t="inlineStr">
        <is>
          <t>International</t>
        </is>
      </c>
      <c r="D3787" t="n">
        <v>1.3</v>
      </c>
      <c r="E3787" t="inlineStr"/>
      <c r="F3787" t="inlineStr"/>
      <c r="G3787" t="inlineStr"/>
      <c r="H3787" t="inlineStr"/>
      <c r="I3787" t="inlineStr"/>
      <c r="J3787" t="inlineStr"/>
      <c r="K3787" t="inlineStr">
        <is>
          <t>libre</t>
        </is>
      </c>
    </row>
    <row r="3788">
      <c r="A3788" t="inlineStr">
        <is>
          <t>2015</t>
        </is>
      </c>
      <c r="B3788" t="inlineStr">
        <is>
          <t>Issues de meunerie d'épeautre</t>
        </is>
      </c>
      <c r="C3788" t="inlineStr">
        <is>
          <t>International</t>
        </is>
      </c>
      <c r="D3788" t="n">
        <v>38.5</v>
      </c>
      <c r="E3788" t="inlineStr"/>
      <c r="F3788" t="inlineStr"/>
      <c r="G3788" t="inlineStr"/>
      <c r="H3788" t="inlineStr"/>
      <c r="I3788" t="inlineStr"/>
      <c r="J3788" t="inlineStr"/>
      <c r="K3788" t="inlineStr">
        <is>
          <t>libre unbounded</t>
        </is>
      </c>
    </row>
    <row r="3789">
      <c r="A3789" t="inlineStr">
        <is>
          <t>2015</t>
        </is>
      </c>
      <c r="B3789" t="inlineStr">
        <is>
          <t>Sons d'épeautre</t>
        </is>
      </c>
      <c r="C3789" t="inlineStr">
        <is>
          <t>International</t>
        </is>
      </c>
      <c r="D3789" t="n">
        <v>19.5</v>
      </c>
      <c r="E3789" t="inlineStr"/>
      <c r="F3789" t="inlineStr"/>
      <c r="G3789" t="inlineStr"/>
      <c r="H3789" t="inlineStr"/>
      <c r="I3789" t="inlineStr"/>
      <c r="J3789" t="inlineStr"/>
      <c r="K3789" t="inlineStr">
        <is>
          <t>libre unbounded</t>
        </is>
      </c>
    </row>
    <row r="3790">
      <c r="A3790" t="inlineStr">
        <is>
          <t>2015</t>
        </is>
      </c>
      <c r="B3790" t="inlineStr">
        <is>
          <t>Remoulages d'épeautre</t>
        </is>
      </c>
      <c r="C3790" t="inlineStr">
        <is>
          <t>International</t>
        </is>
      </c>
      <c r="D3790" t="n">
        <v>11.1</v>
      </c>
      <c r="E3790" t="inlineStr"/>
      <c r="F3790" t="inlineStr"/>
      <c r="G3790" t="inlineStr"/>
      <c r="H3790" t="inlineStr"/>
      <c r="I3790" t="inlineStr"/>
      <c r="J3790" t="inlineStr"/>
      <c r="K3790" t="inlineStr">
        <is>
          <t>libre unbounded</t>
        </is>
      </c>
    </row>
    <row r="3791">
      <c r="A3791" t="inlineStr">
        <is>
          <t>2015</t>
        </is>
      </c>
      <c r="B3791" t="inlineStr">
        <is>
          <t>Farines basses d'épeautre</t>
        </is>
      </c>
      <c r="C3791" t="inlineStr">
        <is>
          <t>International</t>
        </is>
      </c>
      <c r="D3791" t="n">
        <v>7.9</v>
      </c>
      <c r="E3791" t="inlineStr"/>
      <c r="F3791" t="inlineStr"/>
      <c r="G3791" t="inlineStr"/>
      <c r="H3791" t="inlineStr"/>
      <c r="I3791" t="inlineStr"/>
      <c r="J3791" t="inlineStr"/>
      <c r="K3791" t="inlineStr">
        <is>
          <t>libre unbounded</t>
        </is>
      </c>
    </row>
    <row r="3792">
      <c r="A3792" t="inlineStr">
        <is>
          <t>2015</t>
        </is>
      </c>
      <c r="B3792" t="inlineStr">
        <is>
          <t>Issues de meunerie de seigle</t>
        </is>
      </c>
      <c r="C3792" t="inlineStr">
        <is>
          <t>International</t>
        </is>
      </c>
      <c r="D3792" t="n">
        <v>27.8</v>
      </c>
      <c r="E3792" t="inlineStr"/>
      <c r="F3792" t="inlineStr"/>
      <c r="G3792" t="inlineStr"/>
      <c r="H3792" t="inlineStr"/>
      <c r="I3792" t="inlineStr"/>
      <c r="J3792" t="inlineStr"/>
      <c r="K3792" t="inlineStr">
        <is>
          <t>libre unbounded</t>
        </is>
      </c>
    </row>
    <row r="3793">
      <c r="A3793" t="inlineStr">
        <is>
          <t>2015</t>
        </is>
      </c>
      <c r="B3793" t="inlineStr">
        <is>
          <t>Sons de seigle</t>
        </is>
      </c>
      <c r="C3793" t="inlineStr">
        <is>
          <t>International</t>
        </is>
      </c>
      <c r="D3793" t="n">
        <v>9.5</v>
      </c>
      <c r="E3793" t="inlineStr"/>
      <c r="F3793" t="inlineStr"/>
      <c r="G3793" t="inlineStr"/>
      <c r="H3793" t="inlineStr"/>
      <c r="I3793" t="inlineStr"/>
      <c r="J3793" t="inlineStr"/>
      <c r="K3793" t="inlineStr">
        <is>
          <t>libre unbounded</t>
        </is>
      </c>
    </row>
    <row r="3794">
      <c r="A3794" t="inlineStr">
        <is>
          <t>2015</t>
        </is>
      </c>
      <c r="B3794" t="inlineStr">
        <is>
          <t>Remoulages de seigle</t>
        </is>
      </c>
      <c r="C3794" t="inlineStr">
        <is>
          <t>International</t>
        </is>
      </c>
      <c r="D3794" t="n">
        <v>7.4</v>
      </c>
      <c r="E3794" t="inlineStr"/>
      <c r="F3794" t="inlineStr"/>
      <c r="G3794" t="inlineStr"/>
      <c r="H3794" t="inlineStr"/>
      <c r="I3794" t="inlineStr"/>
      <c r="J3794" t="inlineStr"/>
      <c r="K3794" t="inlineStr">
        <is>
          <t>libre unbounded</t>
        </is>
      </c>
    </row>
    <row r="3795">
      <c r="A3795" t="inlineStr">
        <is>
          <t>2015</t>
        </is>
      </c>
      <c r="B3795" t="inlineStr">
        <is>
          <t>Farines basses de seigle</t>
        </is>
      </c>
      <c r="C3795" t="inlineStr">
        <is>
          <t>International</t>
        </is>
      </c>
      <c r="D3795" t="n">
        <v>10.9</v>
      </c>
      <c r="E3795" t="inlineStr"/>
      <c r="F3795" t="inlineStr"/>
      <c r="G3795" t="inlineStr"/>
      <c r="H3795" t="inlineStr"/>
      <c r="I3795" t="inlineStr"/>
      <c r="J3795" t="inlineStr"/>
      <c r="K3795" t="inlineStr">
        <is>
          <t>libre unbounded</t>
        </is>
      </c>
    </row>
    <row r="3796">
      <c r="A3796" t="inlineStr">
        <is>
          <t>2015</t>
        </is>
      </c>
      <c r="B3796" t="inlineStr">
        <is>
          <t>Issues de meunerie de sarrasin</t>
        </is>
      </c>
      <c r="C3796" t="inlineStr">
        <is>
          <t>International</t>
        </is>
      </c>
      <c r="D3796" t="n">
        <v>21</v>
      </c>
      <c r="E3796" t="inlineStr"/>
      <c r="F3796" t="inlineStr"/>
      <c r="G3796" t="inlineStr"/>
      <c r="H3796" t="inlineStr"/>
      <c r="I3796" t="inlineStr"/>
      <c r="J3796" t="inlineStr"/>
      <c r="K3796" t="inlineStr">
        <is>
          <t>libre unbounded</t>
        </is>
      </c>
    </row>
    <row r="3797">
      <c r="A3797" t="inlineStr">
        <is>
          <t>2015</t>
        </is>
      </c>
      <c r="B3797" t="inlineStr">
        <is>
          <t>Sons de sarrasin</t>
        </is>
      </c>
      <c r="C3797" t="inlineStr">
        <is>
          <t>International</t>
        </is>
      </c>
      <c r="D3797" t="n">
        <v>5</v>
      </c>
      <c r="E3797" t="inlineStr"/>
      <c r="F3797" t="inlineStr"/>
      <c r="G3797" t="inlineStr"/>
      <c r="H3797" t="inlineStr"/>
      <c r="I3797" t="inlineStr"/>
      <c r="J3797" t="inlineStr"/>
      <c r="K3797" t="inlineStr">
        <is>
          <t>libre unbounded</t>
        </is>
      </c>
    </row>
    <row r="3798">
      <c r="A3798" t="inlineStr">
        <is>
          <t>2015</t>
        </is>
      </c>
      <c r="B3798" t="inlineStr">
        <is>
          <t>Remoulages de sarrasin</t>
        </is>
      </c>
      <c r="C3798" t="inlineStr">
        <is>
          <t>International</t>
        </is>
      </c>
      <c r="D3798" t="n">
        <v>7.3</v>
      </c>
      <c r="E3798" t="inlineStr"/>
      <c r="F3798" t="inlineStr"/>
      <c r="G3798" t="inlineStr"/>
      <c r="H3798" t="inlineStr"/>
      <c r="I3798" t="inlineStr"/>
      <c r="J3798" t="inlineStr"/>
      <c r="K3798" t="inlineStr">
        <is>
          <t>libre unbounded</t>
        </is>
      </c>
    </row>
    <row r="3799">
      <c r="A3799" t="inlineStr">
        <is>
          <t>2015</t>
        </is>
      </c>
      <c r="B3799" t="inlineStr">
        <is>
          <t>Farines basses de sarrasin</t>
        </is>
      </c>
      <c r="C3799" t="inlineStr">
        <is>
          <t>International</t>
        </is>
      </c>
      <c r="D3799" t="n">
        <v>8.699999999999999</v>
      </c>
      <c r="E3799" t="inlineStr"/>
      <c r="F3799" t="inlineStr"/>
      <c r="G3799" t="inlineStr"/>
      <c r="H3799" t="inlineStr"/>
      <c r="I3799" t="inlineStr"/>
      <c r="J3799" t="inlineStr"/>
      <c r="K3799" t="inlineStr">
        <is>
          <t>libre unbounded</t>
        </is>
      </c>
    </row>
    <row r="3800">
      <c r="A3800" t="inlineStr">
        <is>
          <t>2015</t>
        </is>
      </c>
      <c r="B3800" t="inlineStr">
        <is>
          <t>Semoule</t>
        </is>
      </c>
      <c r="C3800" t="inlineStr">
        <is>
          <t>International</t>
        </is>
      </c>
      <c r="D3800" t="n">
        <v>58.8</v>
      </c>
      <c r="E3800" t="n">
        <v>58.816</v>
      </c>
      <c r="F3800" t="n">
        <v>2.9408</v>
      </c>
      <c r="G3800" t="n">
        <v>0.1</v>
      </c>
      <c r="H3800" t="n">
        <v>0</v>
      </c>
      <c r="I3800" t="n">
        <v>500000000</v>
      </c>
      <c r="J3800" t="n">
        <v>0</v>
      </c>
      <c r="K3800" t="inlineStr">
        <is>
          <t>mesuré</t>
        </is>
      </c>
    </row>
    <row r="3801">
      <c r="A3801" t="inlineStr">
        <is>
          <t>2015</t>
        </is>
      </c>
      <c r="B3801" t="inlineStr">
        <is>
          <t>Pâtes et couscous</t>
        </is>
      </c>
      <c r="C3801" t="inlineStr">
        <is>
          <t>International</t>
        </is>
      </c>
      <c r="D3801" t="n">
        <v>62.9</v>
      </c>
      <c r="E3801" t="inlineStr"/>
      <c r="F3801" t="inlineStr"/>
      <c r="G3801" t="inlineStr"/>
      <c r="H3801" t="inlineStr"/>
      <c r="I3801" t="inlineStr"/>
      <c r="J3801" t="inlineStr"/>
      <c r="K3801" t="inlineStr">
        <is>
          <t>déterminé</t>
        </is>
      </c>
    </row>
    <row r="3802">
      <c r="A3802" t="inlineStr">
        <is>
          <t>2015</t>
        </is>
      </c>
      <c r="B3802" t="inlineStr">
        <is>
          <t>Pâtes alimentaires sèches non préparées</t>
        </is>
      </c>
      <c r="C3802" t="inlineStr">
        <is>
          <t>International</t>
        </is>
      </c>
      <c r="D3802" t="n">
        <v>42</v>
      </c>
      <c r="E3802" t="n">
        <v>42.007</v>
      </c>
      <c r="F3802" t="n">
        <v>2.10035</v>
      </c>
      <c r="G3802" t="n">
        <v>0.1</v>
      </c>
      <c r="H3802" t="n">
        <v>0</v>
      </c>
      <c r="I3802" t="n">
        <v>500000000</v>
      </c>
      <c r="J3802" t="n">
        <v>0</v>
      </c>
      <c r="K3802" t="inlineStr">
        <is>
          <t>mesuré</t>
        </is>
      </c>
    </row>
    <row r="3803">
      <c r="A3803" t="inlineStr">
        <is>
          <t>2015</t>
        </is>
      </c>
      <c r="B3803" t="inlineStr">
        <is>
          <t>Couscous non préparé</t>
        </is>
      </c>
      <c r="C3803" t="inlineStr">
        <is>
          <t>International</t>
        </is>
      </c>
      <c r="D3803" t="n">
        <v>20.9</v>
      </c>
      <c r="E3803" t="n">
        <v>20.883</v>
      </c>
      <c r="F3803" t="n">
        <v>1.04415</v>
      </c>
      <c r="G3803" t="n">
        <v>0.09999999999999999</v>
      </c>
      <c r="H3803" t="n">
        <v>0</v>
      </c>
      <c r="I3803" t="n">
        <v>500000000</v>
      </c>
      <c r="J3803" t="n">
        <v>0</v>
      </c>
      <c r="K3803" t="inlineStr">
        <is>
          <t>mesuré</t>
        </is>
      </c>
    </row>
    <row r="3804">
      <c r="A3804" t="inlineStr">
        <is>
          <t>2015</t>
        </is>
      </c>
      <c r="B3804" t="inlineStr">
        <is>
          <t>Semoule, gritz, hominy</t>
        </is>
      </c>
      <c r="C3804" t="inlineStr">
        <is>
          <t>International</t>
        </is>
      </c>
      <c r="D3804" t="n">
        <v>54.4</v>
      </c>
      <c r="E3804" t="inlineStr"/>
      <c r="F3804" t="inlineStr"/>
      <c r="G3804" t="inlineStr"/>
      <c r="H3804" t="inlineStr"/>
      <c r="I3804" t="inlineStr"/>
      <c r="J3804" t="inlineStr"/>
      <c r="K3804" t="inlineStr">
        <is>
          <t>libre</t>
        </is>
      </c>
    </row>
    <row r="3805">
      <c r="A3805" t="inlineStr">
        <is>
          <t>2015</t>
        </is>
      </c>
      <c r="B3805" t="inlineStr">
        <is>
          <t>Germes de maïs</t>
        </is>
      </c>
      <c r="C3805" t="inlineStr">
        <is>
          <t>International</t>
        </is>
      </c>
      <c r="D3805" t="n">
        <v>0</v>
      </c>
      <c r="E3805" t="inlineStr"/>
      <c r="F3805" t="inlineStr"/>
      <c r="G3805" t="inlineStr"/>
      <c r="H3805" t="inlineStr"/>
      <c r="I3805" t="inlineStr"/>
      <c r="J3805" t="inlineStr"/>
      <c r="K3805" t="inlineStr">
        <is>
          <t>libre unbounded</t>
        </is>
      </c>
    </row>
    <row r="3806">
      <c r="A3806" t="inlineStr">
        <is>
          <t>2015</t>
        </is>
      </c>
      <c r="B3806" t="inlineStr">
        <is>
          <t>Farine alimentaire</t>
        </is>
      </c>
      <c r="C3806" t="inlineStr">
        <is>
          <t>International</t>
        </is>
      </c>
      <c r="D3806" t="n">
        <v>31.5</v>
      </c>
      <c r="E3806" t="n">
        <v>40.188977</v>
      </c>
      <c r="F3806" t="n">
        <v>2.00944885</v>
      </c>
      <c r="G3806" t="n">
        <v>0.1</v>
      </c>
      <c r="H3806" t="n">
        <v>0</v>
      </c>
      <c r="I3806" t="n">
        <v>500000000</v>
      </c>
      <c r="J3806" t="n">
        <v>4.32</v>
      </c>
      <c r="K3806" t="inlineStr">
        <is>
          <t>mesuré</t>
        </is>
      </c>
    </row>
    <row r="3807">
      <c r="A3807" t="inlineStr">
        <is>
          <t>2015</t>
        </is>
      </c>
      <c r="B3807" t="inlineStr">
        <is>
          <t>Farine fourragère</t>
        </is>
      </c>
      <c r="C3807" t="inlineStr">
        <is>
          <t>International</t>
        </is>
      </c>
      <c r="D3807" t="n">
        <v>52.2</v>
      </c>
      <c r="E3807" t="inlineStr"/>
      <c r="F3807" t="inlineStr"/>
      <c r="G3807" t="inlineStr"/>
      <c r="H3807" t="inlineStr"/>
      <c r="I3807" t="inlineStr"/>
      <c r="J3807" t="inlineStr"/>
      <c r="K3807" t="inlineStr">
        <is>
          <t>libre</t>
        </is>
      </c>
    </row>
    <row r="3808">
      <c r="A3808" t="inlineStr">
        <is>
          <t>2015</t>
        </is>
      </c>
      <c r="B3808" t="inlineStr">
        <is>
          <t>Huile de maïs</t>
        </is>
      </c>
      <c r="C3808" t="inlineStr">
        <is>
          <t>International</t>
        </is>
      </c>
      <c r="D3808" t="n">
        <v>9.4</v>
      </c>
      <c r="E3808" t="n">
        <v>9.447843000000001</v>
      </c>
      <c r="F3808" t="n">
        <v>0.4723921500000001</v>
      </c>
      <c r="G3808" t="n">
        <v>0.1</v>
      </c>
      <c r="H3808" t="n">
        <v>0</v>
      </c>
      <c r="I3808" t="n">
        <v>500000000</v>
      </c>
      <c r="J3808" t="n">
        <v>0</v>
      </c>
      <c r="K3808" t="inlineStr">
        <is>
          <t>mesuré</t>
        </is>
      </c>
    </row>
    <row r="3809">
      <c r="A3809" t="inlineStr">
        <is>
          <t>2015</t>
        </is>
      </c>
      <c r="B3809" t="inlineStr">
        <is>
          <t>Tourteaux de maïs</t>
        </is>
      </c>
      <c r="C3809" t="inlineStr">
        <is>
          <t>International</t>
        </is>
      </c>
      <c r="D3809" t="n">
        <v>15.1</v>
      </c>
      <c r="E3809" t="inlineStr"/>
      <c r="F3809" t="inlineStr"/>
      <c r="G3809" t="inlineStr"/>
      <c r="H3809" t="inlineStr"/>
      <c r="I3809" t="inlineStr"/>
      <c r="J3809" t="inlineStr"/>
      <c r="K3809" t="inlineStr">
        <is>
          <t>libre unbounded</t>
        </is>
      </c>
    </row>
    <row r="3810">
      <c r="A3810" t="inlineStr">
        <is>
          <t>2015</t>
        </is>
      </c>
      <c r="B3810" t="inlineStr">
        <is>
          <t>Malt</t>
        </is>
      </c>
      <c r="C3810" t="inlineStr">
        <is>
          <t>International</t>
        </is>
      </c>
      <c r="D3810" t="n">
        <v>1190</v>
      </c>
      <c r="E3810" t="n">
        <v>1188</v>
      </c>
      <c r="F3810" t="n">
        <v>59.40000000000001</v>
      </c>
      <c r="G3810" t="n">
        <v>0.1</v>
      </c>
      <c r="H3810" t="n">
        <v>0</v>
      </c>
      <c r="I3810" t="n">
        <v>500000000</v>
      </c>
      <c r="J3810" t="n">
        <v>0</v>
      </c>
      <c r="K3810" t="inlineStr">
        <is>
          <t>mesuré</t>
        </is>
      </c>
    </row>
    <row r="3811">
      <c r="A3811" t="inlineStr">
        <is>
          <t>2015</t>
        </is>
      </c>
      <c r="B3811" t="inlineStr">
        <is>
          <t>Malt d'orge</t>
        </is>
      </c>
      <c r="C3811" t="inlineStr">
        <is>
          <t>International</t>
        </is>
      </c>
      <c r="D3811" t="n">
        <v>1180</v>
      </c>
      <c r="E3811" t="inlineStr"/>
      <c r="F3811" t="inlineStr"/>
      <c r="G3811" t="inlineStr"/>
      <c r="H3811" t="inlineStr"/>
      <c r="I3811" t="inlineStr"/>
      <c r="J3811" t="inlineStr"/>
      <c r="K3811" t="inlineStr">
        <is>
          <t>libre</t>
        </is>
      </c>
    </row>
    <row r="3812">
      <c r="A3812" t="inlineStr">
        <is>
          <t>2015</t>
        </is>
      </c>
      <c r="B3812" t="inlineStr">
        <is>
          <t>Malt de blé tendre</t>
        </is>
      </c>
      <c r="C3812" t="inlineStr">
        <is>
          <t>International</t>
        </is>
      </c>
      <c r="D3812" t="n">
        <v>4.5</v>
      </c>
      <c r="E3812" t="inlineStr"/>
      <c r="F3812" t="inlineStr"/>
      <c r="G3812" t="inlineStr"/>
      <c r="H3812" t="inlineStr"/>
      <c r="I3812" t="inlineStr"/>
      <c r="J3812" t="inlineStr"/>
      <c r="K3812" t="inlineStr">
        <is>
          <t>libre</t>
        </is>
      </c>
    </row>
    <row r="3813">
      <c r="A3813" t="inlineStr">
        <is>
          <t>2015</t>
        </is>
      </c>
      <c r="B3813" t="inlineStr">
        <is>
          <t>Bière</t>
        </is>
      </c>
      <c r="C3813" t="inlineStr">
        <is>
          <t>International</t>
        </is>
      </c>
      <c r="D3813" t="n">
        <v>647</v>
      </c>
      <c r="E3813" t="n">
        <v>646.671256</v>
      </c>
      <c r="F3813" t="n">
        <v>32.3335628</v>
      </c>
      <c r="G3813" t="n">
        <v>0.1</v>
      </c>
      <c r="H3813" t="n">
        <v>0</v>
      </c>
      <c r="I3813" t="n">
        <v>500000000</v>
      </c>
      <c r="J3813" t="n">
        <v>0</v>
      </c>
      <c r="K3813" t="inlineStr">
        <is>
          <t>mesuré</t>
        </is>
      </c>
    </row>
    <row r="3814">
      <c r="A3814" t="inlineStr">
        <is>
          <t>2015</t>
        </is>
      </c>
      <c r="B3814" t="inlineStr">
        <is>
          <t>Coproduits de Brasserie</t>
        </is>
      </c>
      <c r="C3814" t="inlineStr">
        <is>
          <t>International</t>
        </is>
      </c>
      <c r="D3814" t="n">
        <v>93.2</v>
      </c>
      <c r="E3814" t="n">
        <v>93.200491</v>
      </c>
      <c r="F3814" t="n">
        <v>4.66002455</v>
      </c>
      <c r="G3814" t="n">
        <v>0.1</v>
      </c>
      <c r="H3814" t="n">
        <v>0</v>
      </c>
      <c r="I3814" t="n">
        <v>500000000</v>
      </c>
      <c r="J3814" t="n">
        <v>0</v>
      </c>
      <c r="K3814" t="inlineStr">
        <is>
          <t>mesuré</t>
        </is>
      </c>
    </row>
    <row r="3815">
      <c r="A3815" t="inlineStr">
        <is>
          <t>2015</t>
        </is>
      </c>
      <c r="B3815" t="inlineStr">
        <is>
          <t>Drèches</t>
        </is>
      </c>
      <c r="C3815" t="inlineStr">
        <is>
          <t>International</t>
        </is>
      </c>
      <c r="D3815" t="n">
        <v>16.9</v>
      </c>
      <c r="E3815" t="inlineStr"/>
      <c r="F3815" t="inlineStr"/>
      <c r="G3815" t="inlineStr"/>
      <c r="H3815" t="inlineStr"/>
      <c r="I3815" t="inlineStr"/>
      <c r="J3815" t="inlineStr"/>
      <c r="K3815" t="inlineStr">
        <is>
          <t>libre</t>
        </is>
      </c>
    </row>
    <row r="3816">
      <c r="A3816" t="inlineStr">
        <is>
          <t>2015</t>
        </is>
      </c>
      <c r="B3816" t="inlineStr">
        <is>
          <t>Levures</t>
        </is>
      </c>
      <c r="C3816" t="inlineStr">
        <is>
          <t>International</t>
        </is>
      </c>
      <c r="D3816" t="n">
        <v>26.8</v>
      </c>
      <c r="E3816" t="inlineStr"/>
      <c r="F3816" t="inlineStr"/>
      <c r="G3816" t="inlineStr"/>
      <c r="H3816" t="inlineStr"/>
      <c r="I3816" t="inlineStr"/>
      <c r="J3816" t="inlineStr"/>
      <c r="K3816" t="inlineStr">
        <is>
          <t>libre</t>
        </is>
      </c>
    </row>
    <row r="3817">
      <c r="A3817" t="inlineStr">
        <is>
          <t>2015</t>
        </is>
      </c>
      <c r="B3817" t="inlineStr">
        <is>
          <t>Kieselguhr</t>
        </is>
      </c>
      <c r="C3817" t="inlineStr">
        <is>
          <t>International</t>
        </is>
      </c>
      <c r="D3817" t="n">
        <v>26.8</v>
      </c>
      <c r="E3817" t="inlineStr"/>
      <c r="F3817" t="inlineStr"/>
      <c r="G3817" t="inlineStr"/>
      <c r="H3817" t="inlineStr"/>
      <c r="I3817" t="inlineStr"/>
      <c r="J3817" t="inlineStr"/>
      <c r="K3817" t="inlineStr">
        <is>
          <t>libre</t>
        </is>
      </c>
    </row>
    <row r="3818">
      <c r="A3818" t="inlineStr">
        <is>
          <t>2015</t>
        </is>
      </c>
      <c r="B3818" t="inlineStr">
        <is>
          <t>Troubles</t>
        </is>
      </c>
      <c r="C3818" t="inlineStr">
        <is>
          <t>International</t>
        </is>
      </c>
      <c r="D3818" t="n">
        <v>0</v>
      </c>
      <c r="E3818" t="inlineStr"/>
      <c r="F3818" t="inlineStr"/>
      <c r="G3818" t="inlineStr"/>
      <c r="H3818" t="inlineStr"/>
      <c r="I3818" t="inlineStr"/>
      <c r="J3818" t="inlineStr"/>
      <c r="K3818" t="inlineStr">
        <is>
          <t>libre</t>
        </is>
      </c>
    </row>
    <row r="3819">
      <c r="A3819" t="inlineStr">
        <is>
          <t>2015</t>
        </is>
      </c>
      <c r="B3819" t="inlineStr">
        <is>
          <t>Ecarts de production</t>
        </is>
      </c>
      <c r="C3819" t="inlineStr">
        <is>
          <t>International</t>
        </is>
      </c>
      <c r="D3819" t="n">
        <v>22.7</v>
      </c>
      <c r="E3819" t="inlineStr"/>
      <c r="F3819" t="inlineStr"/>
      <c r="G3819" t="inlineStr"/>
      <c r="H3819" t="inlineStr"/>
      <c r="I3819" t="inlineStr"/>
      <c r="J3819" t="inlineStr"/>
      <c r="K3819" t="inlineStr">
        <is>
          <t>libre</t>
        </is>
      </c>
    </row>
    <row r="3820">
      <c r="A3820" t="inlineStr">
        <is>
          <t>2015</t>
        </is>
      </c>
      <c r="B3820" t="inlineStr">
        <is>
          <t>Riz, complet</t>
        </is>
      </c>
      <c r="C3820" t="inlineStr">
        <is>
          <t>International</t>
        </is>
      </c>
      <c r="D3820" t="n">
        <v>7.9</v>
      </c>
      <c r="E3820" t="n">
        <v>7.910633</v>
      </c>
      <c r="F3820" t="n">
        <v>0.39553165</v>
      </c>
      <c r="G3820" t="n">
        <v>0.1</v>
      </c>
      <c r="H3820" t="n">
        <v>0</v>
      </c>
      <c r="I3820" t="n">
        <v>500000000</v>
      </c>
      <c r="J3820" t="n">
        <v>0</v>
      </c>
      <c r="K3820" t="inlineStr">
        <is>
          <t>mesuré</t>
        </is>
      </c>
    </row>
    <row r="3821">
      <c r="A3821" t="inlineStr">
        <is>
          <t>2015</t>
        </is>
      </c>
      <c r="B3821" t="inlineStr">
        <is>
          <t>Riz, complet (surplus)</t>
        </is>
      </c>
      <c r="C3821" t="inlineStr">
        <is>
          <t>International</t>
        </is>
      </c>
      <c r="D3821" t="n">
        <v>3.8</v>
      </c>
      <c r="E3821" t="inlineStr"/>
      <c r="F3821" t="inlineStr"/>
      <c r="G3821" t="inlineStr"/>
      <c r="H3821" t="inlineStr"/>
      <c r="I3821" t="inlineStr"/>
      <c r="J3821" t="inlineStr"/>
      <c r="K3821" t="inlineStr">
        <is>
          <t>libre</t>
        </is>
      </c>
    </row>
    <row r="3822">
      <c r="A3822" t="inlineStr">
        <is>
          <t>2015</t>
        </is>
      </c>
      <c r="B3822" t="inlineStr">
        <is>
          <t>Riz, complet (intermédiaire)</t>
        </is>
      </c>
      <c r="C3822" t="inlineStr">
        <is>
          <t>International</t>
        </is>
      </c>
      <c r="D3822" t="n">
        <v>4.1</v>
      </c>
      <c r="E3822" t="inlineStr"/>
      <c r="F3822" t="inlineStr"/>
      <c r="G3822" t="inlineStr"/>
      <c r="H3822" t="inlineStr"/>
      <c r="I3822" t="inlineStr"/>
      <c r="J3822" t="inlineStr"/>
      <c r="K3822" t="inlineStr">
        <is>
          <t>libre</t>
        </is>
      </c>
    </row>
    <row r="3823">
      <c r="A3823" t="inlineStr">
        <is>
          <t>2015</t>
        </is>
      </c>
      <c r="B3823" t="inlineStr">
        <is>
          <t>Riz, partiellement ou totalement blanchi et brisures</t>
        </is>
      </c>
      <c r="C3823" t="inlineStr">
        <is>
          <t>International</t>
        </is>
      </c>
      <c r="D3823" t="n">
        <v>54</v>
      </c>
      <c r="E3823" t="inlineStr"/>
      <c r="F3823" t="inlineStr"/>
      <c r="G3823" t="inlineStr"/>
      <c r="H3823" t="inlineStr"/>
      <c r="I3823" t="inlineStr"/>
      <c r="J3823" t="inlineStr"/>
      <c r="K3823" t="inlineStr">
        <is>
          <t>déterminé</t>
        </is>
      </c>
    </row>
    <row r="3824">
      <c r="A3824" t="inlineStr">
        <is>
          <t>2015</t>
        </is>
      </c>
      <c r="B3824" t="inlineStr">
        <is>
          <t>Riz, partiellement ou totalement blanchi</t>
        </is>
      </c>
      <c r="C3824" t="inlineStr">
        <is>
          <t>International</t>
        </is>
      </c>
      <c r="D3824" t="n">
        <v>48.7</v>
      </c>
      <c r="E3824" t="n">
        <v>48.720422</v>
      </c>
      <c r="F3824" t="n">
        <v>2.4360211</v>
      </c>
      <c r="G3824" t="n">
        <v>0.1</v>
      </c>
      <c r="H3824" t="n">
        <v>0</v>
      </c>
      <c r="I3824" t="n">
        <v>500000000</v>
      </c>
      <c r="J3824" t="n">
        <v>0</v>
      </c>
      <c r="K3824" t="inlineStr">
        <is>
          <t>mesuré</t>
        </is>
      </c>
    </row>
    <row r="3825">
      <c r="A3825" t="inlineStr">
        <is>
          <t>2015</t>
        </is>
      </c>
      <c r="B3825" t="inlineStr">
        <is>
          <t>Riz, semi-complet</t>
        </is>
      </c>
      <c r="C3825" t="inlineStr">
        <is>
          <t>International</t>
        </is>
      </c>
      <c r="D3825" t="n">
        <v>24.4</v>
      </c>
      <c r="E3825" t="inlineStr"/>
      <c r="F3825" t="inlineStr"/>
      <c r="G3825" t="inlineStr"/>
      <c r="H3825" t="inlineStr"/>
      <c r="I3825" t="inlineStr"/>
      <c r="J3825" t="inlineStr"/>
      <c r="K3825" t="inlineStr">
        <is>
          <t>libre</t>
        </is>
      </c>
    </row>
    <row r="3826">
      <c r="A3826" t="inlineStr">
        <is>
          <t>2015</t>
        </is>
      </c>
      <c r="B3826" t="inlineStr">
        <is>
          <t>Riz, blanchi</t>
        </is>
      </c>
      <c r="C3826" t="inlineStr">
        <is>
          <t>International</t>
        </is>
      </c>
      <c r="D3826" t="n">
        <v>24.4</v>
      </c>
      <c r="E3826" t="inlineStr"/>
      <c r="F3826" t="inlineStr"/>
      <c r="G3826" t="inlineStr"/>
      <c r="H3826" t="inlineStr"/>
      <c r="I3826" t="inlineStr"/>
      <c r="J3826" t="inlineStr"/>
      <c r="K3826" t="inlineStr">
        <is>
          <t>libre</t>
        </is>
      </c>
    </row>
    <row r="3827">
      <c r="A3827" t="inlineStr">
        <is>
          <t>2015</t>
        </is>
      </c>
      <c r="B3827" t="inlineStr">
        <is>
          <t>Brisures de riz</t>
        </is>
      </c>
      <c r="C3827" t="inlineStr">
        <is>
          <t>International</t>
        </is>
      </c>
      <c r="D3827" t="n">
        <v>5.3</v>
      </c>
      <c r="E3827" t="n">
        <v>5.265772</v>
      </c>
      <c r="F3827" t="n">
        <v>0.2632886</v>
      </c>
      <c r="G3827" t="n">
        <v>0.1</v>
      </c>
      <c r="H3827" t="n">
        <v>0</v>
      </c>
      <c r="I3827" t="n">
        <v>500000000</v>
      </c>
      <c r="J3827" t="n">
        <v>0</v>
      </c>
      <c r="K3827" t="inlineStr">
        <is>
          <t>mesuré</t>
        </is>
      </c>
    </row>
    <row r="3828">
      <c r="A3828" t="inlineStr">
        <is>
          <t>2015</t>
        </is>
      </c>
      <c r="B3828" t="inlineStr">
        <is>
          <t>Riz étuvé, précuit ou soufflé</t>
        </is>
      </c>
      <c r="C3828" t="inlineStr">
        <is>
          <t>International</t>
        </is>
      </c>
      <c r="D3828" t="n">
        <v>0.2</v>
      </c>
      <c r="E3828" t="inlineStr"/>
      <c r="F3828" t="inlineStr"/>
      <c r="G3828" t="inlineStr"/>
      <c r="H3828" t="inlineStr"/>
      <c r="I3828" t="inlineStr"/>
      <c r="J3828" t="inlineStr"/>
      <c r="K3828" t="inlineStr">
        <is>
          <t>libre unbounded</t>
        </is>
      </c>
    </row>
    <row r="3829">
      <c r="A3829" t="inlineStr">
        <is>
          <t>2015</t>
        </is>
      </c>
      <c r="B3829" t="inlineStr">
        <is>
          <t>Coproduits usinage sec du riz</t>
        </is>
      </c>
      <c r="C3829" t="inlineStr">
        <is>
          <t>International</t>
        </is>
      </c>
      <c r="D3829" t="n">
        <v>5.3</v>
      </c>
      <c r="E3829" t="inlineStr"/>
      <c r="F3829" t="inlineStr"/>
      <c r="G3829" t="inlineStr"/>
      <c r="H3829" t="inlineStr"/>
      <c r="I3829" t="inlineStr"/>
      <c r="J3829" t="inlineStr"/>
      <c r="K3829" t="inlineStr">
        <is>
          <t>déterminé</t>
        </is>
      </c>
    </row>
    <row r="3830">
      <c r="A3830" t="inlineStr">
        <is>
          <t>2015</t>
        </is>
      </c>
      <c r="B3830" t="inlineStr">
        <is>
          <t>Sons blé tendre</t>
        </is>
      </c>
      <c r="C3830" t="inlineStr">
        <is>
          <t>International</t>
        </is>
      </c>
      <c r="D3830" t="n">
        <v>458</v>
      </c>
      <c r="E3830" t="inlineStr"/>
      <c r="F3830" t="inlineStr"/>
      <c r="G3830" t="inlineStr"/>
      <c r="H3830" t="inlineStr"/>
      <c r="I3830" t="inlineStr"/>
      <c r="J3830" t="inlineStr"/>
      <c r="K3830" t="inlineStr">
        <is>
          <t>libre unbounded</t>
        </is>
      </c>
    </row>
    <row r="3831">
      <c r="A3831" t="inlineStr">
        <is>
          <t>2015</t>
        </is>
      </c>
      <c r="B3831" t="inlineStr">
        <is>
          <t>Remoulages et farines basses</t>
        </is>
      </c>
      <c r="C3831" t="inlineStr">
        <is>
          <t>International</t>
        </is>
      </c>
      <c r="D3831" t="n">
        <v>70.8</v>
      </c>
      <c r="E3831" t="inlineStr"/>
      <c r="F3831" t="inlineStr"/>
      <c r="G3831" t="inlineStr"/>
      <c r="H3831" t="inlineStr"/>
      <c r="I3831" t="inlineStr"/>
      <c r="J3831" t="inlineStr"/>
      <c r="K3831" t="inlineStr">
        <is>
          <t>libre</t>
        </is>
      </c>
    </row>
    <row r="3832">
      <c r="A3832" t="inlineStr">
        <is>
          <t>2015</t>
        </is>
      </c>
      <c r="B3832" t="inlineStr">
        <is>
          <t>Produits de 1ère transformation</t>
        </is>
      </c>
      <c r="C3832" t="inlineStr">
        <is>
          <t>International</t>
        </is>
      </c>
      <c r="D3832" t="n">
        <v>3740</v>
      </c>
      <c r="E3832" t="inlineStr"/>
      <c r="F3832" t="inlineStr"/>
      <c r="G3832" t="inlineStr"/>
      <c r="H3832" t="inlineStr"/>
      <c r="I3832" t="inlineStr"/>
      <c r="J3832" t="inlineStr"/>
      <c r="K3832" t="inlineStr">
        <is>
          <t>libre unbounded</t>
        </is>
      </c>
    </row>
    <row r="3833">
      <c r="A3833" t="inlineStr">
        <is>
          <t>2015</t>
        </is>
      </c>
      <c r="B3833" t="inlineStr">
        <is>
          <t>Coproduits de 1ère transformation</t>
        </is>
      </c>
      <c r="C3833" t="inlineStr">
        <is>
          <t>International</t>
        </is>
      </c>
      <c r="D3833" t="n">
        <v>945</v>
      </c>
      <c r="E3833" t="inlineStr"/>
      <c r="F3833" t="inlineStr"/>
      <c r="G3833" t="inlineStr"/>
      <c r="H3833" t="inlineStr"/>
      <c r="I3833" t="inlineStr"/>
      <c r="J3833" t="inlineStr"/>
      <c r="K3833" t="inlineStr">
        <is>
          <t>libre unbounded</t>
        </is>
      </c>
    </row>
    <row r="3834">
      <c r="A3834" t="inlineStr">
        <is>
          <t>2015</t>
        </is>
      </c>
      <c r="B3834" t="inlineStr">
        <is>
          <t>Produits de 2nde transformation</t>
        </is>
      </c>
      <c r="C3834" t="inlineStr">
        <is>
          <t>International</t>
        </is>
      </c>
      <c r="D3834" t="n">
        <v>768</v>
      </c>
      <c r="E3834" t="inlineStr"/>
      <c r="F3834" t="inlineStr"/>
      <c r="G3834" t="inlineStr"/>
      <c r="H3834" t="inlineStr"/>
      <c r="I3834" t="inlineStr"/>
      <c r="J3834" t="inlineStr"/>
      <c r="K3834" t="inlineStr">
        <is>
          <t>déterminé</t>
        </is>
      </c>
    </row>
    <row r="3835">
      <c r="A3835" t="inlineStr">
        <is>
          <t>2015</t>
        </is>
      </c>
      <c r="B3835" t="inlineStr">
        <is>
          <t>Coproduits de 2nde transformation</t>
        </is>
      </c>
      <c r="C3835" t="inlineStr">
        <is>
          <t>International</t>
        </is>
      </c>
      <c r="D3835" t="n">
        <v>114</v>
      </c>
      <c r="E3835" t="inlineStr"/>
      <c r="F3835" t="inlineStr"/>
      <c r="G3835" t="inlineStr"/>
      <c r="H3835" t="inlineStr"/>
      <c r="I3835" t="inlineStr"/>
      <c r="J3835" t="inlineStr"/>
      <c r="K3835" t="inlineStr">
        <is>
          <t>libre unbounded</t>
        </is>
      </c>
    </row>
    <row r="3836">
      <c r="A3836" t="inlineStr">
        <is>
          <t>2015</t>
        </is>
      </c>
      <c r="B3836" t="inlineStr">
        <is>
          <t>Céréales - Synthétique</t>
        </is>
      </c>
      <c r="C3836" t="inlineStr">
        <is>
          <t>International</t>
        </is>
      </c>
      <c r="D3836" t="n">
        <v>35000</v>
      </c>
      <c r="E3836" t="inlineStr"/>
      <c r="F3836" t="inlineStr"/>
      <c r="G3836" t="inlineStr"/>
      <c r="H3836" t="inlineStr"/>
      <c r="I3836" t="inlineStr"/>
      <c r="J3836" t="inlineStr"/>
      <c r="K3836" t="inlineStr">
        <is>
          <t>libre unbounded</t>
        </is>
      </c>
    </row>
    <row r="3837">
      <c r="A3837" t="inlineStr">
        <is>
          <t>2015</t>
        </is>
      </c>
      <c r="B3837" t="inlineStr">
        <is>
          <t>Produits transformés - 1ère transformation - Synthétique</t>
        </is>
      </c>
      <c r="C3837" t="inlineStr">
        <is>
          <t>International</t>
        </is>
      </c>
      <c r="D3837" t="n">
        <v>3740</v>
      </c>
      <c r="E3837" t="inlineStr"/>
      <c r="F3837" t="inlineStr"/>
      <c r="G3837" t="inlineStr"/>
      <c r="H3837" t="inlineStr"/>
      <c r="I3837" t="inlineStr"/>
      <c r="J3837" t="inlineStr"/>
      <c r="K3837" t="inlineStr">
        <is>
          <t>libre unbounded</t>
        </is>
      </c>
    </row>
    <row r="3838">
      <c r="A3838" t="inlineStr">
        <is>
          <t>2015</t>
        </is>
      </c>
      <c r="B3838" t="inlineStr">
        <is>
          <t>Produits transformés - 2nde transformation - Synthétique</t>
        </is>
      </c>
      <c r="C3838" t="inlineStr">
        <is>
          <t>International</t>
        </is>
      </c>
      <c r="D3838" t="n">
        <v>768</v>
      </c>
      <c r="E3838" t="inlineStr"/>
      <c r="F3838" t="inlineStr"/>
      <c r="G3838" t="inlineStr"/>
      <c r="H3838" t="inlineStr"/>
      <c r="I3838" t="inlineStr"/>
      <c r="J3838" t="inlineStr"/>
      <c r="K3838" t="inlineStr">
        <is>
          <t>déterminé</t>
        </is>
      </c>
    </row>
    <row r="3839">
      <c r="A3839" t="inlineStr">
        <is>
          <t>2015</t>
        </is>
      </c>
      <c r="B3839" t="inlineStr">
        <is>
          <t>Résidus - 1ère transformation - Synthétique</t>
        </is>
      </c>
      <c r="C3839" t="inlineStr">
        <is>
          <t>International</t>
        </is>
      </c>
      <c r="D3839" t="n">
        <v>945</v>
      </c>
      <c r="E3839" t="inlineStr"/>
      <c r="F3839" t="inlineStr"/>
      <c r="G3839" t="inlineStr"/>
      <c r="H3839" t="inlineStr"/>
      <c r="I3839" t="inlineStr"/>
      <c r="J3839" t="inlineStr"/>
      <c r="K3839" t="inlineStr">
        <is>
          <t>libre unbounded</t>
        </is>
      </c>
    </row>
    <row r="3840">
      <c r="A3840" t="inlineStr">
        <is>
          <t>2015</t>
        </is>
      </c>
      <c r="B3840" t="inlineStr">
        <is>
          <t>Résidus - 2nde transformation - Synthétique</t>
        </is>
      </c>
      <c r="C3840" t="inlineStr">
        <is>
          <t>International</t>
        </is>
      </c>
      <c r="D3840" t="n">
        <v>114</v>
      </c>
      <c r="E3840" t="inlineStr"/>
      <c r="F3840" t="inlineStr"/>
      <c r="G3840" t="inlineStr"/>
      <c r="H3840" t="inlineStr"/>
      <c r="I3840" t="inlineStr"/>
      <c r="J3840" t="inlineStr"/>
      <c r="K3840" t="inlineStr">
        <is>
          <t>libre unbounded</t>
        </is>
      </c>
    </row>
    <row r="3841">
      <c r="A3841" t="inlineStr">
        <is>
          <t>2019</t>
        </is>
      </c>
      <c r="B3841" t="inlineStr">
        <is>
          <t>Culture de céréales</t>
        </is>
      </c>
      <c r="C3841" t="inlineStr">
        <is>
          <t>Céréales</t>
        </is>
      </c>
      <c r="D3841" t="n">
        <v>71100</v>
      </c>
      <c r="E3841" t="inlineStr"/>
      <c r="F3841" t="inlineStr"/>
      <c r="G3841" t="inlineStr"/>
      <c r="H3841" t="inlineStr"/>
      <c r="I3841" t="inlineStr"/>
      <c r="J3841" t="inlineStr"/>
      <c r="K3841" t="inlineStr">
        <is>
          <t>déterminé</t>
        </is>
      </c>
    </row>
    <row r="3842">
      <c r="A3842" t="inlineStr">
        <is>
          <t>2019</t>
        </is>
      </c>
      <c r="B3842" t="inlineStr">
        <is>
          <t>Culture de céréales</t>
        </is>
      </c>
      <c r="C3842" t="inlineStr">
        <is>
          <t>Céréales (hors riz)</t>
        </is>
      </c>
      <c r="D3842" t="n">
        <v>71000</v>
      </c>
      <c r="E3842" t="inlineStr"/>
      <c r="F3842" t="inlineStr"/>
      <c r="G3842" t="inlineStr"/>
      <c r="H3842" t="inlineStr"/>
      <c r="I3842" t="inlineStr"/>
      <c r="J3842" t="inlineStr"/>
      <c r="K3842" t="inlineStr">
        <is>
          <t>déterminé</t>
        </is>
      </c>
    </row>
    <row r="3843">
      <c r="A3843" t="inlineStr">
        <is>
          <t>2019</t>
        </is>
      </c>
      <c r="B3843" t="inlineStr">
        <is>
          <t>Culture de céréales</t>
        </is>
      </c>
      <c r="C3843" t="inlineStr">
        <is>
          <t>Blé</t>
        </is>
      </c>
      <c r="D3843" t="n">
        <v>41100</v>
      </c>
      <c r="E3843" t="inlineStr"/>
      <c r="F3843" t="inlineStr"/>
      <c r="G3843" t="inlineStr"/>
      <c r="H3843" t="inlineStr"/>
      <c r="I3843" t="inlineStr"/>
      <c r="J3843" t="inlineStr"/>
      <c r="K3843" t="inlineStr">
        <is>
          <t>déterminé</t>
        </is>
      </c>
    </row>
    <row r="3844">
      <c r="A3844" t="inlineStr">
        <is>
          <t>2019</t>
        </is>
      </c>
      <c r="B3844" t="inlineStr">
        <is>
          <t>Culture de céréales</t>
        </is>
      </c>
      <c r="C3844" t="inlineStr">
        <is>
          <t>Blé dur</t>
        </is>
      </c>
      <c r="D3844" t="n">
        <v>1570</v>
      </c>
      <c r="E3844" t="inlineStr"/>
      <c r="F3844" t="inlineStr"/>
      <c r="G3844" t="inlineStr"/>
      <c r="H3844" t="inlineStr"/>
      <c r="I3844" t="inlineStr"/>
      <c r="J3844" t="inlineStr"/>
      <c r="K3844" t="inlineStr">
        <is>
          <t>déterminé</t>
        </is>
      </c>
    </row>
    <row r="3845">
      <c r="A3845" t="inlineStr">
        <is>
          <t>2019</t>
        </is>
      </c>
      <c r="B3845" t="inlineStr">
        <is>
          <t>Culture de céréales</t>
        </is>
      </c>
      <c r="C3845" t="inlineStr">
        <is>
          <t>Blé tendre et méteil</t>
        </is>
      </c>
      <c r="D3845" t="n">
        <v>39500</v>
      </c>
      <c r="E3845" t="inlineStr"/>
      <c r="F3845" t="inlineStr"/>
      <c r="G3845" t="inlineStr"/>
      <c r="H3845" t="inlineStr"/>
      <c r="I3845" t="inlineStr"/>
      <c r="J3845" t="inlineStr"/>
      <c r="K3845" t="inlineStr">
        <is>
          <t>déterminé</t>
        </is>
      </c>
    </row>
    <row r="3846">
      <c r="A3846" t="inlineStr">
        <is>
          <t>2019</t>
        </is>
      </c>
      <c r="B3846" t="inlineStr">
        <is>
          <t>Culture de céréales</t>
        </is>
      </c>
      <c r="C3846" t="inlineStr">
        <is>
          <t>Blé tendre</t>
        </is>
      </c>
      <c r="D3846" t="n">
        <v>39500</v>
      </c>
      <c r="E3846" t="inlineStr"/>
      <c r="F3846" t="inlineStr"/>
      <c r="G3846" t="inlineStr"/>
      <c r="H3846" t="inlineStr"/>
      <c r="I3846" t="inlineStr"/>
      <c r="J3846" t="inlineStr"/>
      <c r="K3846" t="inlineStr">
        <is>
          <t>déterminé</t>
        </is>
      </c>
    </row>
    <row r="3847">
      <c r="A3847" t="inlineStr">
        <is>
          <t>2019</t>
        </is>
      </c>
      <c r="B3847" t="inlineStr">
        <is>
          <t>Culture de céréales</t>
        </is>
      </c>
      <c r="C3847" t="inlineStr">
        <is>
          <t>Méteil</t>
        </is>
      </c>
      <c r="D3847" t="n">
        <v>3.6</v>
      </c>
      <c r="E3847" t="inlineStr"/>
      <c r="F3847" t="inlineStr"/>
      <c r="G3847" t="inlineStr"/>
      <c r="H3847" t="inlineStr"/>
      <c r="I3847" t="inlineStr"/>
      <c r="J3847" t="inlineStr"/>
      <c r="K3847" t="inlineStr">
        <is>
          <t>déterminé</t>
        </is>
      </c>
    </row>
    <row r="3848">
      <c r="A3848" t="inlineStr">
        <is>
          <t>2019</t>
        </is>
      </c>
      <c r="B3848" t="inlineStr">
        <is>
          <t>Culture de céréales</t>
        </is>
      </c>
      <c r="C3848" t="inlineStr">
        <is>
          <t>Maïs-grain</t>
        </is>
      </c>
      <c r="D3848" t="n">
        <v>13000</v>
      </c>
      <c r="E3848" t="inlineStr"/>
      <c r="F3848" t="inlineStr"/>
      <c r="G3848" t="inlineStr"/>
      <c r="H3848" t="inlineStr"/>
      <c r="I3848" t="inlineStr"/>
      <c r="J3848" t="inlineStr"/>
      <c r="K3848" t="inlineStr">
        <is>
          <t>déterminé</t>
        </is>
      </c>
    </row>
    <row r="3849">
      <c r="A3849" t="inlineStr">
        <is>
          <t>2019</t>
        </is>
      </c>
      <c r="B3849" t="inlineStr">
        <is>
          <t>Culture de céréales</t>
        </is>
      </c>
      <c r="C3849" t="inlineStr">
        <is>
          <t>Maïs-grain (conso)</t>
        </is>
      </c>
      <c r="D3849" t="n">
        <v>12800</v>
      </c>
      <c r="E3849" t="inlineStr"/>
      <c r="F3849" t="inlineStr"/>
      <c r="G3849" t="inlineStr"/>
      <c r="H3849" t="inlineStr"/>
      <c r="I3849" t="inlineStr"/>
      <c r="J3849" t="inlineStr"/>
      <c r="K3849" t="inlineStr">
        <is>
          <t>déterminé</t>
        </is>
      </c>
    </row>
    <row r="3850">
      <c r="A3850" t="inlineStr">
        <is>
          <t>2019</t>
        </is>
      </c>
      <c r="B3850" t="inlineStr">
        <is>
          <t>Culture de céréales</t>
        </is>
      </c>
      <c r="C3850" t="inlineStr">
        <is>
          <t>Maïs-grain (semence)</t>
        </is>
      </c>
      <c r="D3850" t="n">
        <v>234</v>
      </c>
      <c r="E3850" t="inlineStr"/>
      <c r="F3850" t="inlineStr"/>
      <c r="G3850" t="inlineStr"/>
      <c r="H3850" t="inlineStr"/>
      <c r="I3850" t="inlineStr"/>
      <c r="J3850" t="inlineStr"/>
      <c r="K3850" t="inlineStr">
        <is>
          <t>déterminé</t>
        </is>
      </c>
    </row>
    <row r="3851">
      <c r="A3851" t="inlineStr">
        <is>
          <t>2019</t>
        </is>
      </c>
      <c r="B3851" t="inlineStr">
        <is>
          <t>Culture de céréales</t>
        </is>
      </c>
      <c r="C3851" t="inlineStr">
        <is>
          <t>Orge, seigle et avoine</t>
        </is>
      </c>
      <c r="D3851" t="n">
        <v>14300</v>
      </c>
      <c r="E3851" t="inlineStr"/>
      <c r="F3851" t="inlineStr"/>
      <c r="G3851" t="inlineStr"/>
      <c r="H3851" t="inlineStr"/>
      <c r="I3851" t="inlineStr"/>
      <c r="J3851" t="inlineStr"/>
      <c r="K3851" t="inlineStr">
        <is>
          <t>déterminé</t>
        </is>
      </c>
    </row>
    <row r="3852">
      <c r="A3852" t="inlineStr">
        <is>
          <t>2019</t>
        </is>
      </c>
      <c r="B3852" t="inlineStr">
        <is>
          <t>Culture de céréales</t>
        </is>
      </c>
      <c r="C3852" t="inlineStr">
        <is>
          <t>Orge</t>
        </is>
      </c>
      <c r="D3852" t="n">
        <v>13700</v>
      </c>
      <c r="E3852" t="inlineStr"/>
      <c r="F3852" t="inlineStr"/>
      <c r="G3852" t="inlineStr"/>
      <c r="H3852" t="inlineStr"/>
      <c r="I3852" t="inlineStr"/>
      <c r="J3852" t="inlineStr"/>
      <c r="K3852" t="inlineStr">
        <is>
          <t>déterminé</t>
        </is>
      </c>
    </row>
    <row r="3853">
      <c r="A3853" t="inlineStr">
        <is>
          <t>2019</t>
        </is>
      </c>
      <c r="B3853" t="inlineStr">
        <is>
          <t>Culture de céréales</t>
        </is>
      </c>
      <c r="C3853" t="inlineStr">
        <is>
          <t>Seigle</t>
        </is>
      </c>
      <c r="D3853" t="n">
        <v>135</v>
      </c>
      <c r="E3853" t="inlineStr"/>
      <c r="F3853" t="inlineStr"/>
      <c r="G3853" t="inlineStr"/>
      <c r="H3853" t="inlineStr"/>
      <c r="I3853" t="inlineStr"/>
      <c r="J3853" t="inlineStr"/>
      <c r="K3853" t="inlineStr">
        <is>
          <t>déterminé</t>
        </is>
      </c>
    </row>
    <row r="3854">
      <c r="A3854" t="inlineStr">
        <is>
          <t>2019</t>
        </is>
      </c>
      <c r="B3854" t="inlineStr">
        <is>
          <t>Culture de céréales</t>
        </is>
      </c>
      <c r="C3854" t="inlineStr">
        <is>
          <t>Avoine</t>
        </is>
      </c>
      <c r="D3854" t="n">
        <v>407</v>
      </c>
      <c r="E3854" t="inlineStr"/>
      <c r="F3854" t="inlineStr"/>
      <c r="G3854" t="inlineStr"/>
      <c r="H3854" t="inlineStr"/>
      <c r="I3854" t="inlineStr"/>
      <c r="J3854" t="inlineStr"/>
      <c r="K3854" t="inlineStr">
        <is>
          <t>déterminé</t>
        </is>
      </c>
    </row>
    <row r="3855">
      <c r="A3855" t="inlineStr">
        <is>
          <t>2019</t>
        </is>
      </c>
      <c r="B3855" t="inlineStr">
        <is>
          <t>Culture de céréales</t>
        </is>
      </c>
      <c r="C3855" t="inlineStr">
        <is>
          <t>Sorgho-grain, millet et autres céréales</t>
        </is>
      </c>
      <c r="D3855" t="n">
        <v>2190</v>
      </c>
      <c r="E3855" t="inlineStr"/>
      <c r="F3855" t="inlineStr"/>
      <c r="G3855" t="inlineStr"/>
      <c r="H3855" t="inlineStr"/>
      <c r="I3855" t="inlineStr"/>
      <c r="J3855" t="inlineStr"/>
      <c r="K3855" t="inlineStr">
        <is>
          <t>déterminé</t>
        </is>
      </c>
    </row>
    <row r="3856">
      <c r="A3856" t="inlineStr">
        <is>
          <t>2019</t>
        </is>
      </c>
      <c r="B3856" t="inlineStr">
        <is>
          <t>Culture de céréales</t>
        </is>
      </c>
      <c r="C3856" t="inlineStr">
        <is>
          <t>Sorgho-grain</t>
        </is>
      </c>
      <c r="D3856" t="n">
        <v>302</v>
      </c>
      <c r="E3856" t="inlineStr"/>
      <c r="F3856" t="inlineStr"/>
      <c r="G3856" t="inlineStr"/>
      <c r="H3856" t="inlineStr"/>
      <c r="I3856" t="inlineStr"/>
      <c r="J3856" t="inlineStr"/>
      <c r="K3856" t="inlineStr">
        <is>
          <t>déterminé</t>
        </is>
      </c>
    </row>
    <row r="3857">
      <c r="A3857" t="inlineStr">
        <is>
          <t>2019</t>
        </is>
      </c>
      <c r="B3857" t="inlineStr">
        <is>
          <t>Culture de céréales</t>
        </is>
      </c>
      <c r="C3857" t="inlineStr">
        <is>
          <t>Sorgho-grain (conso)</t>
        </is>
      </c>
      <c r="D3857" t="n">
        <v>300</v>
      </c>
      <c r="E3857" t="inlineStr"/>
      <c r="F3857" t="inlineStr"/>
      <c r="G3857" t="inlineStr"/>
      <c r="H3857" t="inlineStr"/>
      <c r="I3857" t="inlineStr"/>
      <c r="J3857" t="inlineStr"/>
      <c r="K3857" t="inlineStr">
        <is>
          <t>déterminé</t>
        </is>
      </c>
    </row>
    <row r="3858">
      <c r="A3858" t="inlineStr">
        <is>
          <t>2019</t>
        </is>
      </c>
      <c r="B3858" t="inlineStr">
        <is>
          <t>Culture de céréales</t>
        </is>
      </c>
      <c r="C3858" t="inlineStr">
        <is>
          <t>Sorgho-grain (semence)</t>
        </is>
      </c>
      <c r="D3858" t="n">
        <v>2.5</v>
      </c>
      <c r="E3858" t="inlineStr"/>
      <c r="F3858" t="inlineStr"/>
      <c r="G3858" t="inlineStr"/>
      <c r="H3858" t="inlineStr"/>
      <c r="I3858" t="inlineStr"/>
      <c r="J3858" t="inlineStr"/>
      <c r="K3858" t="inlineStr">
        <is>
          <t>déterminé</t>
        </is>
      </c>
    </row>
    <row r="3859">
      <c r="A3859" t="inlineStr">
        <is>
          <t>2019</t>
        </is>
      </c>
      <c r="B3859" t="inlineStr">
        <is>
          <t>Culture de céréales</t>
        </is>
      </c>
      <c r="C3859" t="inlineStr">
        <is>
          <t>Triticale</t>
        </is>
      </c>
      <c r="D3859" t="n">
        <v>1660</v>
      </c>
      <c r="E3859" t="inlineStr"/>
      <c r="F3859" t="inlineStr"/>
      <c r="G3859" t="inlineStr"/>
      <c r="H3859" t="inlineStr"/>
      <c r="I3859" t="inlineStr"/>
      <c r="J3859" t="inlineStr"/>
      <c r="K3859" t="inlineStr">
        <is>
          <t>déterminé</t>
        </is>
      </c>
    </row>
    <row r="3860">
      <c r="A3860" t="inlineStr">
        <is>
          <t>2019</t>
        </is>
      </c>
      <c r="B3860" t="inlineStr">
        <is>
          <t>Culture de céréales</t>
        </is>
      </c>
      <c r="C3860" t="inlineStr">
        <is>
          <t>Millet et autres céréales</t>
        </is>
      </c>
      <c r="D3860" t="n">
        <v>229</v>
      </c>
      <c r="E3860" t="inlineStr"/>
      <c r="F3860" t="inlineStr"/>
      <c r="G3860" t="inlineStr"/>
      <c r="H3860" t="inlineStr"/>
      <c r="I3860" t="inlineStr"/>
      <c r="J3860" t="inlineStr"/>
      <c r="K3860" t="inlineStr">
        <is>
          <t>déterminé</t>
        </is>
      </c>
    </row>
    <row r="3861">
      <c r="A3861" t="inlineStr">
        <is>
          <t>2019</t>
        </is>
      </c>
      <c r="B3861" t="inlineStr">
        <is>
          <t>Culture de céréales</t>
        </is>
      </c>
      <c r="C3861" t="inlineStr">
        <is>
          <t>Millet</t>
        </is>
      </c>
      <c r="D3861" t="n">
        <v>81.5</v>
      </c>
      <c r="E3861" t="inlineStr"/>
      <c r="F3861" t="inlineStr"/>
      <c r="G3861" t="inlineStr"/>
      <c r="H3861" t="inlineStr"/>
      <c r="I3861" t="inlineStr"/>
      <c r="J3861" t="inlineStr"/>
      <c r="K3861" t="inlineStr">
        <is>
          <t>libre</t>
        </is>
      </c>
    </row>
    <row r="3862">
      <c r="A3862" t="inlineStr">
        <is>
          <t>2019</t>
        </is>
      </c>
      <c r="B3862" t="inlineStr">
        <is>
          <t>Culture de céréales</t>
        </is>
      </c>
      <c r="C3862" t="inlineStr">
        <is>
          <t>Autres céréales</t>
        </is>
      </c>
      <c r="D3862" t="n">
        <v>148</v>
      </c>
      <c r="E3862" t="inlineStr"/>
      <c r="F3862" t="inlineStr"/>
      <c r="G3862" t="inlineStr"/>
      <c r="H3862" t="inlineStr"/>
      <c r="I3862" t="inlineStr"/>
      <c r="J3862" t="inlineStr"/>
      <c r="K3862" t="inlineStr">
        <is>
          <t>libre</t>
        </is>
      </c>
    </row>
    <row r="3863">
      <c r="A3863" t="inlineStr">
        <is>
          <t>2019</t>
        </is>
      </c>
      <c r="B3863" t="inlineStr">
        <is>
          <t>Culture de céréales</t>
        </is>
      </c>
      <c r="C3863" t="inlineStr">
        <is>
          <t>Sarrasin</t>
        </is>
      </c>
      <c r="D3863" t="n">
        <v>35.7</v>
      </c>
      <c r="E3863" t="inlineStr"/>
      <c r="F3863" t="inlineStr"/>
      <c r="G3863" t="inlineStr"/>
      <c r="H3863" t="inlineStr"/>
      <c r="I3863" t="inlineStr"/>
      <c r="J3863" t="inlineStr"/>
      <c r="K3863" t="inlineStr">
        <is>
          <t>libre</t>
        </is>
      </c>
    </row>
    <row r="3864">
      <c r="A3864" t="inlineStr">
        <is>
          <t>2019</t>
        </is>
      </c>
      <c r="B3864" t="inlineStr">
        <is>
          <t>Culture de céréales</t>
        </is>
      </c>
      <c r="C3864" t="inlineStr">
        <is>
          <t>Alpiste</t>
        </is>
      </c>
      <c r="D3864" t="n">
        <v>33.9</v>
      </c>
      <c r="E3864" t="inlineStr"/>
      <c r="F3864" t="inlineStr"/>
      <c r="G3864" t="inlineStr"/>
      <c r="H3864" t="inlineStr"/>
      <c r="I3864" t="inlineStr"/>
      <c r="J3864" t="inlineStr"/>
      <c r="K3864" t="inlineStr">
        <is>
          <t>libre</t>
        </is>
      </c>
    </row>
    <row r="3865">
      <c r="A3865" t="inlineStr">
        <is>
          <t>2019</t>
        </is>
      </c>
      <c r="B3865" t="inlineStr">
        <is>
          <t>Culture de céréales</t>
        </is>
      </c>
      <c r="C3865" t="inlineStr">
        <is>
          <t>Epeautre</t>
        </is>
      </c>
      <c r="D3865" t="n">
        <v>13.3</v>
      </c>
      <c r="E3865" t="inlineStr"/>
      <c r="F3865" t="inlineStr"/>
      <c r="G3865" t="inlineStr"/>
      <c r="H3865" t="inlineStr"/>
      <c r="I3865" t="inlineStr"/>
      <c r="J3865" t="inlineStr"/>
      <c r="K3865" t="inlineStr">
        <is>
          <t>déterminé</t>
        </is>
      </c>
    </row>
    <row r="3866">
      <c r="A3866" t="inlineStr">
        <is>
          <t>2019</t>
        </is>
      </c>
      <c r="B3866" t="inlineStr">
        <is>
          <t>Culture de céréales</t>
        </is>
      </c>
      <c r="C3866" t="inlineStr">
        <is>
          <t>Autres céréales, autres</t>
        </is>
      </c>
      <c r="D3866" t="n">
        <v>65.09999999999999</v>
      </c>
      <c r="E3866" t="inlineStr"/>
      <c r="F3866" t="inlineStr"/>
      <c r="G3866" t="inlineStr"/>
      <c r="H3866" t="inlineStr"/>
      <c r="I3866" t="inlineStr"/>
      <c r="J3866" t="inlineStr"/>
      <c r="K3866" t="inlineStr">
        <is>
          <t>libre</t>
        </is>
      </c>
    </row>
    <row r="3867">
      <c r="A3867" t="inlineStr">
        <is>
          <t>2019</t>
        </is>
      </c>
      <c r="B3867" t="inlineStr">
        <is>
          <t>Culture de céréales</t>
        </is>
      </c>
      <c r="C3867" t="inlineStr">
        <is>
          <t>Mélanges de céréales (hors méteil)</t>
        </is>
      </c>
      <c r="D3867" t="n">
        <v>457</v>
      </c>
      <c r="E3867" t="inlineStr"/>
      <c r="F3867" t="inlineStr"/>
      <c r="G3867" t="inlineStr"/>
      <c r="H3867" t="inlineStr"/>
      <c r="I3867" t="inlineStr"/>
      <c r="J3867" t="inlineStr"/>
      <c r="K3867" t="inlineStr">
        <is>
          <t>déterminé</t>
        </is>
      </c>
    </row>
    <row r="3868">
      <c r="A3868" t="inlineStr">
        <is>
          <t>2019</t>
        </is>
      </c>
      <c r="B3868" t="inlineStr">
        <is>
          <t>Culture de céréales</t>
        </is>
      </c>
      <c r="C3868" t="inlineStr">
        <is>
          <t>Riz</t>
        </is>
      </c>
      <c r="D3868" t="n">
        <v>84.5</v>
      </c>
      <c r="E3868" t="inlineStr"/>
      <c r="F3868" t="inlineStr"/>
      <c r="G3868" t="inlineStr"/>
      <c r="H3868" t="inlineStr"/>
      <c r="I3868" t="inlineStr"/>
      <c r="J3868" t="inlineStr"/>
      <c r="K3868" t="inlineStr">
        <is>
          <t>déterminé</t>
        </is>
      </c>
    </row>
    <row r="3869">
      <c r="A3869" t="inlineStr">
        <is>
          <t>2019</t>
        </is>
      </c>
      <c r="B3869" t="inlineStr">
        <is>
          <t>Culture de céréales</t>
        </is>
      </c>
      <c r="C3869" t="inlineStr">
        <is>
          <t>Riz indica</t>
        </is>
      </c>
      <c r="D3869" t="n">
        <v>11.2</v>
      </c>
      <c r="E3869" t="inlineStr"/>
      <c r="F3869" t="inlineStr"/>
      <c r="G3869" t="inlineStr"/>
      <c r="H3869" t="inlineStr"/>
      <c r="I3869" t="inlineStr"/>
      <c r="J3869" t="inlineStr"/>
      <c r="K3869" t="inlineStr">
        <is>
          <t>déterminé</t>
        </is>
      </c>
    </row>
    <row r="3870">
      <c r="A3870" t="inlineStr">
        <is>
          <t>2019</t>
        </is>
      </c>
      <c r="B3870" t="inlineStr">
        <is>
          <t>Culture de céréales</t>
        </is>
      </c>
      <c r="C3870" t="inlineStr">
        <is>
          <t>Autres riz (Japonica)</t>
        </is>
      </c>
      <c r="D3870" t="n">
        <v>73.3</v>
      </c>
      <c r="E3870" t="inlineStr"/>
      <c r="F3870" t="inlineStr"/>
      <c r="G3870" t="inlineStr"/>
      <c r="H3870" t="inlineStr"/>
      <c r="I3870" t="inlineStr"/>
      <c r="J3870" t="inlineStr"/>
      <c r="K3870" t="inlineStr">
        <is>
          <t>déterminé</t>
        </is>
      </c>
    </row>
    <row r="3871">
      <c r="A3871" t="inlineStr">
        <is>
          <t>2019</t>
        </is>
      </c>
      <c r="B3871" t="inlineStr">
        <is>
          <t>Culture de céréales</t>
        </is>
      </c>
      <c r="C3871" t="inlineStr">
        <is>
          <t>Blé tendre et épeautre</t>
        </is>
      </c>
      <c r="D3871" t="n">
        <v>39500</v>
      </c>
      <c r="E3871" t="inlineStr"/>
      <c r="F3871" t="inlineStr"/>
      <c r="G3871" t="inlineStr"/>
      <c r="H3871" t="inlineStr"/>
      <c r="I3871" t="inlineStr"/>
      <c r="J3871" t="inlineStr"/>
      <c r="K3871" t="inlineStr">
        <is>
          <t>déterminé</t>
        </is>
      </c>
    </row>
    <row r="3872">
      <c r="A3872" t="inlineStr">
        <is>
          <t>2019</t>
        </is>
      </c>
      <c r="B3872" t="inlineStr">
        <is>
          <t>Culture de céréales</t>
        </is>
      </c>
      <c r="C3872" t="inlineStr">
        <is>
          <t>Seigle et méteil</t>
        </is>
      </c>
      <c r="D3872" t="n">
        <v>139</v>
      </c>
      <c r="E3872" t="inlineStr"/>
      <c r="F3872" t="inlineStr"/>
      <c r="G3872" t="inlineStr"/>
      <c r="H3872" t="inlineStr"/>
      <c r="I3872" t="inlineStr"/>
      <c r="J3872" t="inlineStr"/>
      <c r="K3872" t="inlineStr">
        <is>
          <t>déterminé</t>
        </is>
      </c>
    </row>
    <row r="3873">
      <c r="A3873" t="inlineStr">
        <is>
          <t>2019</t>
        </is>
      </c>
      <c r="B3873" t="inlineStr">
        <is>
          <t>Culture de céréales (hors riz)</t>
        </is>
      </c>
      <c r="C3873" t="inlineStr">
        <is>
          <t>Céréales</t>
        </is>
      </c>
      <c r="D3873" t="n">
        <v>71000</v>
      </c>
      <c r="E3873" t="inlineStr"/>
      <c r="F3873" t="inlineStr"/>
      <c r="G3873" t="inlineStr"/>
      <c r="H3873" t="inlineStr"/>
      <c r="I3873" t="inlineStr"/>
      <c r="J3873" t="inlineStr"/>
      <c r="K3873" t="inlineStr">
        <is>
          <t>déterminé</t>
        </is>
      </c>
    </row>
    <row r="3874">
      <c r="A3874" t="inlineStr">
        <is>
          <t>2019</t>
        </is>
      </c>
      <c r="B3874" t="inlineStr">
        <is>
          <t>Culture de céréales (hors riz)</t>
        </is>
      </c>
      <c r="C3874" t="inlineStr">
        <is>
          <t>Céréales (hors riz)</t>
        </is>
      </c>
      <c r="D3874" t="n">
        <v>71000</v>
      </c>
      <c r="E3874" t="inlineStr"/>
      <c r="F3874" t="inlineStr"/>
      <c r="G3874" t="inlineStr"/>
      <c r="H3874" t="inlineStr"/>
      <c r="I3874" t="inlineStr"/>
      <c r="J3874" t="inlineStr"/>
      <c r="K3874" t="inlineStr">
        <is>
          <t>déterminé</t>
        </is>
      </c>
    </row>
    <row r="3875">
      <c r="A3875" t="inlineStr">
        <is>
          <t>2019</t>
        </is>
      </c>
      <c r="B3875" t="inlineStr">
        <is>
          <t>Culture de céréales (hors riz)</t>
        </is>
      </c>
      <c r="C3875" t="inlineStr">
        <is>
          <t>Blé</t>
        </is>
      </c>
      <c r="D3875" t="n">
        <v>41100</v>
      </c>
      <c r="E3875" t="inlineStr"/>
      <c r="F3875" t="inlineStr"/>
      <c r="G3875" t="inlineStr"/>
      <c r="H3875" t="inlineStr"/>
      <c r="I3875" t="inlineStr"/>
      <c r="J3875" t="inlineStr"/>
      <c r="K3875" t="inlineStr">
        <is>
          <t>déterminé</t>
        </is>
      </c>
    </row>
    <row r="3876">
      <c r="A3876" t="inlineStr">
        <is>
          <t>2019</t>
        </is>
      </c>
      <c r="B3876" t="inlineStr">
        <is>
          <t>Culture de céréales (hors riz)</t>
        </is>
      </c>
      <c r="C3876" t="inlineStr">
        <is>
          <t>Blé dur</t>
        </is>
      </c>
      <c r="D3876" t="n">
        <v>1570</v>
      </c>
      <c r="E3876" t="n">
        <v>1566.2022</v>
      </c>
      <c r="F3876" t="n">
        <v>78.31011000000001</v>
      </c>
      <c r="G3876" t="n">
        <v>0.1</v>
      </c>
      <c r="H3876" t="n">
        <v>0</v>
      </c>
      <c r="I3876" t="n">
        <v>500000000</v>
      </c>
      <c r="J3876" t="n">
        <v>0</v>
      </c>
      <c r="K3876" t="inlineStr">
        <is>
          <t>mesuré</t>
        </is>
      </c>
    </row>
    <row r="3877">
      <c r="A3877" t="inlineStr">
        <is>
          <t>2019</t>
        </is>
      </c>
      <c r="B3877" t="inlineStr">
        <is>
          <t>Culture de céréales (hors riz)</t>
        </is>
      </c>
      <c r="C3877" t="inlineStr">
        <is>
          <t>Blé tendre et méteil</t>
        </is>
      </c>
      <c r="D3877" t="n">
        <v>39500</v>
      </c>
      <c r="E3877" t="inlineStr"/>
      <c r="F3877" t="inlineStr"/>
      <c r="G3877" t="inlineStr"/>
      <c r="H3877" t="inlineStr"/>
      <c r="I3877" t="inlineStr"/>
      <c r="J3877" t="inlineStr"/>
      <c r="K3877" t="inlineStr">
        <is>
          <t>déterminé</t>
        </is>
      </c>
    </row>
    <row r="3878">
      <c r="A3878" t="inlineStr">
        <is>
          <t>2019</t>
        </is>
      </c>
      <c r="B3878" t="inlineStr">
        <is>
          <t>Culture de céréales (hors riz)</t>
        </is>
      </c>
      <c r="C3878" t="inlineStr">
        <is>
          <t>Blé tendre</t>
        </is>
      </c>
      <c r="D3878" t="n">
        <v>39500</v>
      </c>
      <c r="E3878" t="n">
        <v>39551.3787</v>
      </c>
      <c r="F3878" t="n">
        <v>1977.568935</v>
      </c>
      <c r="G3878" t="n">
        <v>0.1</v>
      </c>
      <c r="H3878" t="n">
        <v>0</v>
      </c>
      <c r="I3878" t="n">
        <v>500000000</v>
      </c>
      <c r="J3878" t="n">
        <v>0.01</v>
      </c>
      <c r="K3878" t="inlineStr">
        <is>
          <t>mesuré</t>
        </is>
      </c>
    </row>
    <row r="3879">
      <c r="A3879" t="inlineStr">
        <is>
          <t>2019</t>
        </is>
      </c>
      <c r="B3879" t="inlineStr">
        <is>
          <t>Culture de céréales (hors riz)</t>
        </is>
      </c>
      <c r="C3879" t="inlineStr">
        <is>
          <t>Méteil</t>
        </is>
      </c>
      <c r="D3879" t="n">
        <v>3.6</v>
      </c>
      <c r="E3879" t="inlineStr"/>
      <c r="F3879" t="inlineStr"/>
      <c r="G3879" t="inlineStr"/>
      <c r="H3879" t="inlineStr"/>
      <c r="I3879" t="inlineStr"/>
      <c r="J3879" t="inlineStr"/>
      <c r="K3879" t="inlineStr">
        <is>
          <t>déterminé</t>
        </is>
      </c>
    </row>
    <row r="3880">
      <c r="A3880" t="inlineStr">
        <is>
          <t>2019</t>
        </is>
      </c>
      <c r="B3880" t="inlineStr">
        <is>
          <t>Culture de céréales (hors riz)</t>
        </is>
      </c>
      <c r="C3880" t="inlineStr">
        <is>
          <t>Maïs-grain</t>
        </is>
      </c>
      <c r="D3880" t="n">
        <v>13000</v>
      </c>
      <c r="E3880" t="inlineStr"/>
      <c r="F3880" t="inlineStr"/>
      <c r="G3880" t="inlineStr"/>
      <c r="H3880" t="inlineStr"/>
      <c r="I3880" t="inlineStr"/>
      <c r="J3880" t="inlineStr"/>
      <c r="K3880" t="inlineStr">
        <is>
          <t>déterminé</t>
        </is>
      </c>
    </row>
    <row r="3881">
      <c r="A3881" t="inlineStr">
        <is>
          <t>2019</t>
        </is>
      </c>
      <c r="B3881" t="inlineStr">
        <is>
          <t>Culture de céréales (hors riz)</t>
        </is>
      </c>
      <c r="C3881" t="inlineStr">
        <is>
          <t>Maïs-grain (conso)</t>
        </is>
      </c>
      <c r="D3881" t="n">
        <v>12800</v>
      </c>
      <c r="E3881" t="n">
        <v>12762.6604</v>
      </c>
      <c r="F3881" t="n">
        <v>638.1330200000001</v>
      </c>
      <c r="G3881" t="n">
        <v>0.1</v>
      </c>
      <c r="H3881" t="n">
        <v>0</v>
      </c>
      <c r="I3881" t="n">
        <v>500000000</v>
      </c>
      <c r="J3881" t="n">
        <v>0</v>
      </c>
      <c r="K3881" t="inlineStr">
        <is>
          <t>mesuré</t>
        </is>
      </c>
    </row>
    <row r="3882">
      <c r="A3882" t="inlineStr">
        <is>
          <t>2019</t>
        </is>
      </c>
      <c r="B3882" t="inlineStr">
        <is>
          <t>Culture de céréales (hors riz)</t>
        </is>
      </c>
      <c r="C3882" t="inlineStr">
        <is>
          <t>Maïs-grain (semence)</t>
        </is>
      </c>
      <c r="D3882" t="n">
        <v>234</v>
      </c>
      <c r="E3882" t="n">
        <v>233.4795</v>
      </c>
      <c r="F3882" t="n">
        <v>11.673975</v>
      </c>
      <c r="G3882" t="n">
        <v>0.1</v>
      </c>
      <c r="H3882" t="n">
        <v>0</v>
      </c>
      <c r="I3882" t="n">
        <v>500000000</v>
      </c>
      <c r="J3882" t="n">
        <v>0</v>
      </c>
      <c r="K3882" t="inlineStr">
        <is>
          <t>mesuré</t>
        </is>
      </c>
    </row>
    <row r="3883">
      <c r="A3883" t="inlineStr">
        <is>
          <t>2019</t>
        </is>
      </c>
      <c r="B3883" t="inlineStr">
        <is>
          <t>Culture de céréales (hors riz)</t>
        </is>
      </c>
      <c r="C3883" t="inlineStr">
        <is>
          <t>Orge, seigle et avoine</t>
        </is>
      </c>
      <c r="D3883" t="n">
        <v>14300</v>
      </c>
      <c r="E3883" t="inlineStr"/>
      <c r="F3883" t="inlineStr"/>
      <c r="G3883" t="inlineStr"/>
      <c r="H3883" t="inlineStr"/>
      <c r="I3883" t="inlineStr"/>
      <c r="J3883" t="inlineStr"/>
      <c r="K3883" t="inlineStr">
        <is>
          <t>déterminé</t>
        </is>
      </c>
    </row>
    <row r="3884">
      <c r="A3884" t="inlineStr">
        <is>
          <t>2019</t>
        </is>
      </c>
      <c r="B3884" t="inlineStr">
        <is>
          <t>Culture de céréales (hors riz)</t>
        </is>
      </c>
      <c r="C3884" t="inlineStr">
        <is>
          <t>Orge</t>
        </is>
      </c>
      <c r="D3884" t="n">
        <v>13700</v>
      </c>
      <c r="E3884" t="n">
        <v>13725.0172</v>
      </c>
      <c r="F3884" t="n">
        <v>686.25086</v>
      </c>
      <c r="G3884" t="n">
        <v>0.1</v>
      </c>
      <c r="H3884" t="n">
        <v>0</v>
      </c>
      <c r="I3884" t="n">
        <v>500000000</v>
      </c>
      <c r="J3884" t="n">
        <v>0</v>
      </c>
      <c r="K3884" t="inlineStr">
        <is>
          <t>mesuré</t>
        </is>
      </c>
    </row>
    <row r="3885">
      <c r="A3885" t="inlineStr">
        <is>
          <t>2019</t>
        </is>
      </c>
      <c r="B3885" t="inlineStr">
        <is>
          <t>Culture de céréales (hors riz)</t>
        </is>
      </c>
      <c r="C3885" t="inlineStr">
        <is>
          <t>Seigle</t>
        </is>
      </c>
      <c r="D3885" t="n">
        <v>135</v>
      </c>
      <c r="E3885" t="n">
        <v>136.955</v>
      </c>
      <c r="F3885" t="n">
        <v>6.847750000000001</v>
      </c>
      <c r="G3885" t="n">
        <v>0.1</v>
      </c>
      <c r="H3885" t="n">
        <v>0</v>
      </c>
      <c r="I3885" t="n">
        <v>500000000</v>
      </c>
      <c r="J3885" t="n">
        <v>0.26</v>
      </c>
      <c r="K3885" t="inlineStr">
        <is>
          <t>mesuré</t>
        </is>
      </c>
    </row>
    <row r="3886">
      <c r="A3886" t="inlineStr">
        <is>
          <t>2019</t>
        </is>
      </c>
      <c r="B3886" t="inlineStr">
        <is>
          <t>Culture de céréales (hors riz)</t>
        </is>
      </c>
      <c r="C3886" t="inlineStr">
        <is>
          <t>Avoine</t>
        </is>
      </c>
      <c r="D3886" t="n">
        <v>407</v>
      </c>
      <c r="E3886" t="n">
        <v>407.1591</v>
      </c>
      <c r="F3886" t="n">
        <v>20.357955</v>
      </c>
      <c r="G3886" t="n">
        <v>0.1</v>
      </c>
      <c r="H3886" t="n">
        <v>0</v>
      </c>
      <c r="I3886" t="n">
        <v>500000000</v>
      </c>
      <c r="J3886" t="n">
        <v>0</v>
      </c>
      <c r="K3886" t="inlineStr">
        <is>
          <t>mesuré</t>
        </is>
      </c>
    </row>
    <row r="3887">
      <c r="A3887" t="inlineStr">
        <is>
          <t>2019</t>
        </is>
      </c>
      <c r="B3887" t="inlineStr">
        <is>
          <t>Culture de céréales (hors riz)</t>
        </is>
      </c>
      <c r="C3887" t="inlineStr">
        <is>
          <t>Sorgho-grain, millet et autres céréales</t>
        </is>
      </c>
      <c r="D3887" t="n">
        <v>2190</v>
      </c>
      <c r="E3887" t="inlineStr"/>
      <c r="F3887" t="inlineStr"/>
      <c r="G3887" t="inlineStr"/>
      <c r="H3887" t="inlineStr"/>
      <c r="I3887" t="inlineStr"/>
      <c r="J3887" t="inlineStr"/>
      <c r="K3887" t="inlineStr">
        <is>
          <t>déterminé</t>
        </is>
      </c>
    </row>
    <row r="3888">
      <c r="A3888" t="inlineStr">
        <is>
          <t>2019</t>
        </is>
      </c>
      <c r="B3888" t="inlineStr">
        <is>
          <t>Culture de céréales (hors riz)</t>
        </is>
      </c>
      <c r="C3888" t="inlineStr">
        <is>
          <t>Sorgho-grain</t>
        </is>
      </c>
      <c r="D3888" t="n">
        <v>302</v>
      </c>
      <c r="E3888" t="inlineStr"/>
      <c r="F3888" t="inlineStr"/>
      <c r="G3888" t="inlineStr"/>
      <c r="H3888" t="inlineStr"/>
      <c r="I3888" t="inlineStr"/>
      <c r="J3888" t="inlineStr"/>
      <c r="K3888" t="inlineStr">
        <is>
          <t>déterminé</t>
        </is>
      </c>
    </row>
    <row r="3889">
      <c r="A3889" t="inlineStr">
        <is>
          <t>2019</t>
        </is>
      </c>
      <c r="B3889" t="inlineStr">
        <is>
          <t>Culture de céréales (hors riz)</t>
        </is>
      </c>
      <c r="C3889" t="inlineStr">
        <is>
          <t>Sorgho-grain (conso)</t>
        </is>
      </c>
      <c r="D3889" t="n">
        <v>300</v>
      </c>
      <c r="E3889" t="n">
        <v>300</v>
      </c>
      <c r="F3889" t="n">
        <v>15</v>
      </c>
      <c r="G3889" t="n">
        <v>0.1</v>
      </c>
      <c r="H3889" t="n">
        <v>0</v>
      </c>
      <c r="I3889" t="n">
        <v>500000000</v>
      </c>
      <c r="J3889" t="n">
        <v>0</v>
      </c>
      <c r="K3889" t="inlineStr">
        <is>
          <t>mesuré</t>
        </is>
      </c>
    </row>
    <row r="3890">
      <c r="A3890" t="inlineStr">
        <is>
          <t>2019</t>
        </is>
      </c>
      <c r="B3890" t="inlineStr">
        <is>
          <t>Culture de céréales (hors riz)</t>
        </is>
      </c>
      <c r="C3890" t="inlineStr">
        <is>
          <t>Sorgho-grain (semence)</t>
        </is>
      </c>
      <c r="D3890" t="n">
        <v>2.5</v>
      </c>
      <c r="E3890" t="n">
        <v>2.45</v>
      </c>
      <c r="F3890" t="n">
        <v>0.1225</v>
      </c>
      <c r="G3890" t="n">
        <v>0.1</v>
      </c>
      <c r="H3890" t="n">
        <v>0</v>
      </c>
      <c r="I3890" t="n">
        <v>500000000</v>
      </c>
      <c r="J3890" t="n">
        <v>0</v>
      </c>
      <c r="K3890" t="inlineStr">
        <is>
          <t>mesuré</t>
        </is>
      </c>
    </row>
    <row r="3891">
      <c r="A3891" t="inlineStr">
        <is>
          <t>2019</t>
        </is>
      </c>
      <c r="B3891" t="inlineStr">
        <is>
          <t>Culture de céréales (hors riz)</t>
        </is>
      </c>
      <c r="C3891" t="inlineStr">
        <is>
          <t>Triticale</t>
        </is>
      </c>
      <c r="D3891" t="n">
        <v>1660</v>
      </c>
      <c r="E3891" t="n">
        <v>1660.793</v>
      </c>
      <c r="F3891" t="n">
        <v>83.03964999999999</v>
      </c>
      <c r="G3891" t="n">
        <v>0.1</v>
      </c>
      <c r="H3891" t="n">
        <v>0</v>
      </c>
      <c r="I3891" t="n">
        <v>500000000</v>
      </c>
      <c r="J3891" t="n">
        <v>0</v>
      </c>
      <c r="K3891" t="inlineStr">
        <is>
          <t>mesuré</t>
        </is>
      </c>
    </row>
    <row r="3892">
      <c r="A3892" t="inlineStr">
        <is>
          <t>2019</t>
        </is>
      </c>
      <c r="B3892" t="inlineStr">
        <is>
          <t>Culture de céréales (hors riz)</t>
        </is>
      </c>
      <c r="C3892" t="inlineStr">
        <is>
          <t>Millet et autres céréales</t>
        </is>
      </c>
      <c r="D3892" t="n">
        <v>229</v>
      </c>
      <c r="E3892" t="n">
        <v>229.4133</v>
      </c>
      <c r="F3892" t="n">
        <v>11.470665</v>
      </c>
      <c r="G3892" t="n">
        <v>0.1</v>
      </c>
      <c r="H3892" t="n">
        <v>0</v>
      </c>
      <c r="I3892" t="n">
        <v>500000000</v>
      </c>
      <c r="J3892" t="n">
        <v>0</v>
      </c>
      <c r="K3892" t="inlineStr">
        <is>
          <t>mesuré</t>
        </is>
      </c>
    </row>
    <row r="3893">
      <c r="A3893" t="inlineStr">
        <is>
          <t>2019</t>
        </is>
      </c>
      <c r="B3893" t="inlineStr">
        <is>
          <t>Culture de céréales (hors riz)</t>
        </is>
      </c>
      <c r="C3893" t="inlineStr">
        <is>
          <t>Millet</t>
        </is>
      </c>
      <c r="D3893" t="n">
        <v>81.5</v>
      </c>
      <c r="E3893" t="inlineStr"/>
      <c r="F3893" t="inlineStr"/>
      <c r="G3893" t="inlineStr"/>
      <c r="H3893" t="inlineStr"/>
      <c r="I3893" t="inlineStr"/>
      <c r="J3893" t="inlineStr"/>
      <c r="K3893" t="inlineStr">
        <is>
          <t>libre</t>
        </is>
      </c>
    </row>
    <row r="3894">
      <c r="A3894" t="inlineStr">
        <is>
          <t>2019</t>
        </is>
      </c>
      <c r="B3894" t="inlineStr">
        <is>
          <t>Culture de céréales (hors riz)</t>
        </is>
      </c>
      <c r="C3894" t="inlineStr">
        <is>
          <t>Autres céréales</t>
        </is>
      </c>
      <c r="D3894" t="n">
        <v>148</v>
      </c>
      <c r="E3894" t="inlineStr"/>
      <c r="F3894" t="inlineStr"/>
      <c r="G3894" t="inlineStr"/>
      <c r="H3894" t="inlineStr"/>
      <c r="I3894" t="inlineStr"/>
      <c r="J3894" t="inlineStr"/>
      <c r="K3894" t="inlineStr">
        <is>
          <t>libre</t>
        </is>
      </c>
    </row>
    <row r="3895">
      <c r="A3895" t="inlineStr">
        <is>
          <t>2019</t>
        </is>
      </c>
      <c r="B3895" t="inlineStr">
        <is>
          <t>Culture de céréales (hors riz)</t>
        </is>
      </c>
      <c r="C3895" t="inlineStr">
        <is>
          <t>Sarrasin</t>
        </is>
      </c>
      <c r="D3895" t="n">
        <v>35.7</v>
      </c>
      <c r="E3895" t="inlineStr"/>
      <c r="F3895" t="inlineStr"/>
      <c r="G3895" t="inlineStr"/>
      <c r="H3895" t="inlineStr"/>
      <c r="I3895" t="inlineStr"/>
      <c r="J3895" t="inlineStr"/>
      <c r="K3895" t="inlineStr">
        <is>
          <t>libre</t>
        </is>
      </c>
    </row>
    <row r="3896">
      <c r="A3896" t="inlineStr">
        <is>
          <t>2019</t>
        </is>
      </c>
      <c r="B3896" t="inlineStr">
        <is>
          <t>Culture de céréales (hors riz)</t>
        </is>
      </c>
      <c r="C3896" t="inlineStr">
        <is>
          <t>Alpiste</t>
        </is>
      </c>
      <c r="D3896" t="n">
        <v>33.9</v>
      </c>
      <c r="E3896" t="inlineStr"/>
      <c r="F3896" t="inlineStr"/>
      <c r="G3896" t="inlineStr"/>
      <c r="H3896" t="inlineStr"/>
      <c r="I3896" t="inlineStr"/>
      <c r="J3896" t="inlineStr"/>
      <c r="K3896" t="inlineStr">
        <is>
          <t>libre</t>
        </is>
      </c>
    </row>
    <row r="3897">
      <c r="A3897" t="inlineStr">
        <is>
          <t>2019</t>
        </is>
      </c>
      <c r="B3897" t="inlineStr">
        <is>
          <t>Culture de céréales (hors riz)</t>
        </is>
      </c>
      <c r="C3897" t="inlineStr">
        <is>
          <t>Epeautre</t>
        </is>
      </c>
      <c r="D3897" t="n">
        <v>13.3</v>
      </c>
      <c r="E3897" t="inlineStr"/>
      <c r="F3897" t="inlineStr"/>
      <c r="G3897" t="inlineStr"/>
      <c r="H3897" t="inlineStr"/>
      <c r="I3897" t="inlineStr"/>
      <c r="J3897" t="inlineStr"/>
      <c r="K3897" t="inlineStr">
        <is>
          <t>déterminé</t>
        </is>
      </c>
    </row>
    <row r="3898">
      <c r="A3898" t="inlineStr">
        <is>
          <t>2019</t>
        </is>
      </c>
      <c r="B3898" t="inlineStr">
        <is>
          <t>Culture de céréales (hors riz)</t>
        </is>
      </c>
      <c r="C3898" t="inlineStr">
        <is>
          <t>Autres céréales, autres</t>
        </is>
      </c>
      <c r="D3898" t="n">
        <v>65.09999999999999</v>
      </c>
      <c r="E3898" t="inlineStr"/>
      <c r="F3898" t="inlineStr"/>
      <c r="G3898" t="inlineStr"/>
      <c r="H3898" t="inlineStr"/>
      <c r="I3898" t="inlineStr"/>
      <c r="J3898" t="inlineStr"/>
      <c r="K3898" t="inlineStr">
        <is>
          <t>libre</t>
        </is>
      </c>
    </row>
    <row r="3899">
      <c r="A3899" t="inlineStr">
        <is>
          <t>2019</t>
        </is>
      </c>
      <c r="B3899" t="inlineStr">
        <is>
          <t>Culture de céréales (hors riz)</t>
        </is>
      </c>
      <c r="C3899" t="inlineStr">
        <is>
          <t>Mélanges de céréales (hors méteil)</t>
        </is>
      </c>
      <c r="D3899" t="n">
        <v>457</v>
      </c>
      <c r="E3899" t="n">
        <v>457.328</v>
      </c>
      <c r="F3899" t="n">
        <v>22.8664</v>
      </c>
      <c r="G3899" t="n">
        <v>0.1</v>
      </c>
      <c r="H3899" t="n">
        <v>0</v>
      </c>
      <c r="I3899" t="n">
        <v>500000000</v>
      </c>
      <c r="J3899" t="n">
        <v>0</v>
      </c>
      <c r="K3899" t="inlineStr">
        <is>
          <t>mesuré</t>
        </is>
      </c>
    </row>
    <row r="3900">
      <c r="A3900" t="inlineStr">
        <is>
          <t>2019</t>
        </is>
      </c>
      <c r="B3900" t="inlineStr">
        <is>
          <t>Culture de céréales (hors riz)</t>
        </is>
      </c>
      <c r="C3900" t="inlineStr">
        <is>
          <t>Blé tendre et épeautre</t>
        </is>
      </c>
      <c r="D3900" t="n">
        <v>39500</v>
      </c>
      <c r="E3900" t="n">
        <v>39516.4616</v>
      </c>
      <c r="F3900" t="n">
        <v>1975.82308</v>
      </c>
      <c r="G3900" t="n">
        <v>0.1</v>
      </c>
      <c r="H3900" t="n">
        <v>0</v>
      </c>
      <c r="I3900" t="n">
        <v>500000000</v>
      </c>
      <c r="J3900" t="n">
        <v>0.01</v>
      </c>
      <c r="K3900" t="inlineStr">
        <is>
          <t>mesuré</t>
        </is>
      </c>
    </row>
    <row r="3901">
      <c r="A3901" t="inlineStr">
        <is>
          <t>2019</t>
        </is>
      </c>
      <c r="B3901" t="inlineStr">
        <is>
          <t>Culture de céréales (hors riz)</t>
        </is>
      </c>
      <c r="C3901" t="inlineStr">
        <is>
          <t>Seigle et méteil</t>
        </is>
      </c>
      <c r="D3901" t="n">
        <v>139</v>
      </c>
      <c r="E3901" t="n">
        <v>136.9547</v>
      </c>
      <c r="F3901" t="n">
        <v>6.847735</v>
      </c>
      <c r="G3901" t="n">
        <v>0.1</v>
      </c>
      <c r="H3901" t="n">
        <v>0</v>
      </c>
      <c r="I3901" t="n">
        <v>500000000</v>
      </c>
      <c r="J3901" t="n">
        <v>0.26</v>
      </c>
      <c r="K3901" t="inlineStr">
        <is>
          <t>mesuré</t>
        </is>
      </c>
    </row>
    <row r="3902">
      <c r="A3902" t="inlineStr">
        <is>
          <t>2019</t>
        </is>
      </c>
      <c r="B3902" t="inlineStr">
        <is>
          <t>Culture de riz</t>
        </is>
      </c>
      <c r="C3902" t="inlineStr">
        <is>
          <t>Céréales</t>
        </is>
      </c>
      <c r="D3902" t="n">
        <v>84.5</v>
      </c>
      <c r="E3902" t="inlineStr"/>
      <c r="F3902" t="inlineStr"/>
      <c r="G3902" t="inlineStr"/>
      <c r="H3902" t="inlineStr"/>
      <c r="I3902" t="inlineStr"/>
      <c r="J3902" t="inlineStr"/>
      <c r="K3902" t="inlineStr">
        <is>
          <t>déterminé</t>
        </is>
      </c>
    </row>
    <row r="3903">
      <c r="A3903" t="inlineStr">
        <is>
          <t>2019</t>
        </is>
      </c>
      <c r="B3903" t="inlineStr">
        <is>
          <t>Culture de riz</t>
        </is>
      </c>
      <c r="C3903" t="inlineStr">
        <is>
          <t>Riz</t>
        </is>
      </c>
      <c r="D3903" t="n">
        <v>84.5</v>
      </c>
      <c r="E3903" t="inlineStr"/>
      <c r="F3903" t="inlineStr"/>
      <c r="G3903" t="inlineStr"/>
      <c r="H3903" t="inlineStr"/>
      <c r="I3903" t="inlineStr"/>
      <c r="J3903" t="inlineStr"/>
      <c r="K3903" t="inlineStr">
        <is>
          <t>déterminé</t>
        </is>
      </c>
    </row>
    <row r="3904">
      <c r="A3904" t="inlineStr">
        <is>
          <t>2019</t>
        </is>
      </c>
      <c r="B3904" t="inlineStr">
        <is>
          <t>Culture de riz</t>
        </is>
      </c>
      <c r="C3904" t="inlineStr">
        <is>
          <t>Riz indica</t>
        </is>
      </c>
      <c r="D3904" t="n">
        <v>11.2</v>
      </c>
      <c r="E3904" t="n">
        <v>11.201</v>
      </c>
      <c r="F3904" t="n">
        <v>0.56005</v>
      </c>
      <c r="G3904" t="n">
        <v>0.1</v>
      </c>
      <c r="H3904" t="n">
        <v>0</v>
      </c>
      <c r="I3904" t="n">
        <v>500000000</v>
      </c>
      <c r="J3904" t="n">
        <v>0</v>
      </c>
      <c r="K3904" t="inlineStr">
        <is>
          <t>mesuré</t>
        </is>
      </c>
    </row>
    <row r="3905">
      <c r="A3905" t="inlineStr">
        <is>
          <t>2019</t>
        </is>
      </c>
      <c r="B3905" t="inlineStr">
        <is>
          <t>Culture de riz</t>
        </is>
      </c>
      <c r="C3905" t="inlineStr">
        <is>
          <t>Autres riz (Japonica)</t>
        </is>
      </c>
      <c r="D3905" t="n">
        <v>73.3</v>
      </c>
      <c r="E3905" t="n">
        <v>73.31439999999999</v>
      </c>
      <c r="F3905" t="n">
        <v>3.66572</v>
      </c>
      <c r="G3905" t="n">
        <v>0.1</v>
      </c>
      <c r="H3905" t="n">
        <v>0</v>
      </c>
      <c r="I3905" t="n">
        <v>500000000</v>
      </c>
      <c r="J3905" t="n">
        <v>0</v>
      </c>
      <c r="K3905" t="inlineStr">
        <is>
          <t>mesuré</t>
        </is>
      </c>
    </row>
    <row r="3906">
      <c r="A3906" t="inlineStr">
        <is>
          <t>2019</t>
        </is>
      </c>
      <c r="B3906" t="inlineStr">
        <is>
          <t>Ferme</t>
        </is>
      </c>
      <c r="C3906" t="inlineStr">
        <is>
          <t>Céréales autoconsommées</t>
        </is>
      </c>
      <c r="D3906" t="n">
        <v>9390</v>
      </c>
      <c r="E3906" t="inlineStr"/>
      <c r="F3906" t="inlineStr"/>
      <c r="G3906" t="inlineStr"/>
      <c r="H3906" t="inlineStr"/>
      <c r="I3906" t="inlineStr"/>
      <c r="J3906" t="inlineStr"/>
      <c r="K3906" t="inlineStr">
        <is>
          <t>libre</t>
        </is>
      </c>
    </row>
    <row r="3907">
      <c r="A3907" t="inlineStr">
        <is>
          <t>2019</t>
        </is>
      </c>
      <c r="B3907" t="inlineStr">
        <is>
          <t>Ferme</t>
        </is>
      </c>
      <c r="C3907" t="inlineStr">
        <is>
          <t>Céréales (hors riz) autoconsommées</t>
        </is>
      </c>
      <c r="D3907" t="n">
        <v>9380</v>
      </c>
      <c r="E3907" t="inlineStr"/>
      <c r="F3907" t="inlineStr"/>
      <c r="G3907" t="inlineStr"/>
      <c r="H3907" t="inlineStr"/>
      <c r="I3907" t="inlineStr"/>
      <c r="J3907" t="inlineStr"/>
      <c r="K3907" t="inlineStr">
        <is>
          <t>libre</t>
        </is>
      </c>
    </row>
    <row r="3908">
      <c r="A3908" t="inlineStr">
        <is>
          <t>2019</t>
        </is>
      </c>
      <c r="B3908" t="inlineStr">
        <is>
          <t>Ferme</t>
        </is>
      </c>
      <c r="C3908" t="inlineStr">
        <is>
          <t>Blé autoconsommé</t>
        </is>
      </c>
      <c r="D3908" t="n">
        <v>2980</v>
      </c>
      <c r="E3908" t="inlineStr"/>
      <c r="F3908" t="inlineStr"/>
      <c r="G3908" t="inlineStr"/>
      <c r="H3908" t="inlineStr"/>
      <c r="I3908" t="inlineStr"/>
      <c r="J3908" t="inlineStr"/>
      <c r="K3908" t="inlineStr">
        <is>
          <t>libre</t>
        </is>
      </c>
    </row>
    <row r="3909">
      <c r="A3909" t="inlineStr">
        <is>
          <t>2019</t>
        </is>
      </c>
      <c r="B3909" t="inlineStr">
        <is>
          <t>Ferme</t>
        </is>
      </c>
      <c r="C3909" t="inlineStr">
        <is>
          <t>Blé dur autoconsommé</t>
        </is>
      </c>
      <c r="D3909" t="n">
        <v>0.1</v>
      </c>
      <c r="E3909" t="inlineStr"/>
      <c r="F3909" t="inlineStr"/>
      <c r="G3909" t="inlineStr"/>
      <c r="H3909" t="inlineStr"/>
      <c r="I3909" t="inlineStr"/>
      <c r="J3909" t="inlineStr"/>
      <c r="K3909" t="inlineStr">
        <is>
          <t>déterminé</t>
        </is>
      </c>
    </row>
    <row r="3910">
      <c r="A3910" t="inlineStr">
        <is>
          <t>2019</t>
        </is>
      </c>
      <c r="B3910" t="inlineStr">
        <is>
          <t>Ferme</t>
        </is>
      </c>
      <c r="C3910" t="inlineStr">
        <is>
          <t>Blé tendre et méteil autoconsommés</t>
        </is>
      </c>
      <c r="D3910" t="n">
        <v>2980</v>
      </c>
      <c r="E3910" t="inlineStr"/>
      <c r="F3910" t="inlineStr"/>
      <c r="G3910" t="inlineStr"/>
      <c r="H3910" t="inlineStr"/>
      <c r="I3910" t="inlineStr"/>
      <c r="J3910" t="inlineStr"/>
      <c r="K3910" t="inlineStr">
        <is>
          <t>libre</t>
        </is>
      </c>
    </row>
    <row r="3911">
      <c r="A3911" t="inlineStr">
        <is>
          <t>2019</t>
        </is>
      </c>
      <c r="B3911" t="inlineStr">
        <is>
          <t>Ferme</t>
        </is>
      </c>
      <c r="C3911" t="inlineStr">
        <is>
          <t>Blé tendre autoconsommé</t>
        </is>
      </c>
      <c r="D3911" t="n">
        <v>2980</v>
      </c>
      <c r="E3911" t="inlineStr"/>
      <c r="F3911" t="inlineStr"/>
      <c r="G3911" t="inlineStr"/>
      <c r="H3911" t="inlineStr"/>
      <c r="I3911" t="inlineStr"/>
      <c r="J3911" t="inlineStr"/>
      <c r="K3911" t="inlineStr">
        <is>
          <t>libre</t>
        </is>
      </c>
    </row>
    <row r="3912">
      <c r="A3912" t="inlineStr">
        <is>
          <t>2019</t>
        </is>
      </c>
      <c r="B3912" t="inlineStr">
        <is>
          <t>Ferme</t>
        </is>
      </c>
      <c r="C3912" t="inlineStr">
        <is>
          <t>Méteil autoconsommé</t>
        </is>
      </c>
      <c r="D3912" t="n">
        <v>0</v>
      </c>
      <c r="E3912" t="inlineStr"/>
      <c r="F3912" t="inlineStr"/>
      <c r="G3912" t="inlineStr"/>
      <c r="H3912" t="inlineStr"/>
      <c r="I3912" t="inlineStr"/>
      <c r="J3912" t="inlineStr"/>
      <c r="K3912" t="inlineStr">
        <is>
          <t>libre</t>
        </is>
      </c>
    </row>
    <row r="3913">
      <c r="A3913" t="inlineStr">
        <is>
          <t>2019</t>
        </is>
      </c>
      <c r="B3913" t="inlineStr">
        <is>
          <t>Ferme</t>
        </is>
      </c>
      <c r="C3913" t="inlineStr">
        <is>
          <t>Maïs-grain autoconsommé</t>
        </is>
      </c>
      <c r="D3913" t="n">
        <v>2650</v>
      </c>
      <c r="E3913" t="inlineStr"/>
      <c r="F3913" t="inlineStr"/>
      <c r="G3913" t="inlineStr"/>
      <c r="H3913" t="inlineStr"/>
      <c r="I3913" t="inlineStr"/>
      <c r="J3913" t="inlineStr"/>
      <c r="K3913" t="inlineStr">
        <is>
          <t>déterminé</t>
        </is>
      </c>
    </row>
    <row r="3914">
      <c r="A3914" t="inlineStr">
        <is>
          <t>2019</t>
        </is>
      </c>
      <c r="B3914" t="inlineStr">
        <is>
          <t>Ferme</t>
        </is>
      </c>
      <c r="C3914" t="inlineStr">
        <is>
          <t>Maïs-grain (conso) autoconsommé</t>
        </is>
      </c>
      <c r="D3914" t="n">
        <v>1510</v>
      </c>
      <c r="E3914" t="inlineStr"/>
      <c r="F3914" t="inlineStr"/>
      <c r="G3914" t="inlineStr"/>
      <c r="H3914" t="inlineStr"/>
      <c r="I3914" t="inlineStr"/>
      <c r="J3914" t="inlineStr"/>
      <c r="K3914" t="inlineStr">
        <is>
          <t>libre</t>
        </is>
      </c>
    </row>
    <row r="3915">
      <c r="A3915" t="inlineStr">
        <is>
          <t>2019</t>
        </is>
      </c>
      <c r="B3915" t="inlineStr">
        <is>
          <t>Ferme</t>
        </is>
      </c>
      <c r="C3915" t="inlineStr">
        <is>
          <t>Maïs-grain (semence) autoconsommé</t>
        </is>
      </c>
      <c r="D3915" t="n">
        <v>1140</v>
      </c>
      <c r="E3915" t="inlineStr"/>
      <c r="F3915" t="inlineStr"/>
      <c r="G3915" t="inlineStr"/>
      <c r="H3915" t="inlineStr"/>
      <c r="I3915" t="inlineStr"/>
      <c r="J3915" t="inlineStr"/>
      <c r="K3915" t="inlineStr">
        <is>
          <t>libre</t>
        </is>
      </c>
    </row>
    <row r="3916">
      <c r="A3916" t="inlineStr">
        <is>
          <t>2019</t>
        </is>
      </c>
      <c r="B3916" t="inlineStr">
        <is>
          <t>Ferme</t>
        </is>
      </c>
      <c r="C3916" t="inlineStr">
        <is>
          <t>Orge, seigle et avoine autoconsommés</t>
        </is>
      </c>
      <c r="D3916" t="n">
        <v>2420</v>
      </c>
      <c r="E3916" t="inlineStr"/>
      <c r="F3916" t="inlineStr"/>
      <c r="G3916" t="inlineStr"/>
      <c r="H3916" t="inlineStr"/>
      <c r="I3916" t="inlineStr"/>
      <c r="J3916" t="inlineStr"/>
      <c r="K3916" t="inlineStr">
        <is>
          <t>libre</t>
        </is>
      </c>
    </row>
    <row r="3917">
      <c r="A3917" t="inlineStr">
        <is>
          <t>2019</t>
        </is>
      </c>
      <c r="B3917" t="inlineStr">
        <is>
          <t>Ferme</t>
        </is>
      </c>
      <c r="C3917" t="inlineStr">
        <is>
          <t>Orge autoconsommé</t>
        </is>
      </c>
      <c r="D3917" t="n">
        <v>2180</v>
      </c>
      <c r="E3917" t="inlineStr"/>
      <c r="F3917" t="inlineStr"/>
      <c r="G3917" t="inlineStr"/>
      <c r="H3917" t="inlineStr"/>
      <c r="I3917" t="inlineStr"/>
      <c r="J3917" t="inlineStr"/>
      <c r="K3917" t="inlineStr">
        <is>
          <t>déterminé</t>
        </is>
      </c>
    </row>
    <row r="3918">
      <c r="A3918" t="inlineStr">
        <is>
          <t>2019</t>
        </is>
      </c>
      <c r="B3918" t="inlineStr">
        <is>
          <t>Ferme</t>
        </is>
      </c>
      <c r="C3918" t="inlineStr">
        <is>
          <t>Seigle autoconsommé</t>
        </is>
      </c>
      <c r="D3918" t="n">
        <v>78</v>
      </c>
      <c r="E3918" t="inlineStr"/>
      <c r="F3918" t="inlineStr"/>
      <c r="G3918" t="inlineStr"/>
      <c r="H3918" t="inlineStr"/>
      <c r="I3918" t="inlineStr"/>
      <c r="J3918" t="inlineStr"/>
      <c r="K3918" t="inlineStr">
        <is>
          <t>libre</t>
        </is>
      </c>
    </row>
    <row r="3919">
      <c r="A3919" t="inlineStr">
        <is>
          <t>2019</t>
        </is>
      </c>
      <c r="B3919" t="inlineStr">
        <is>
          <t>Ferme</t>
        </is>
      </c>
      <c r="C3919" t="inlineStr">
        <is>
          <t>Avoine autoconsommé</t>
        </is>
      </c>
      <c r="D3919" t="n">
        <v>163</v>
      </c>
      <c r="E3919" t="inlineStr"/>
      <c r="F3919" t="inlineStr"/>
      <c r="G3919" t="inlineStr"/>
      <c r="H3919" t="inlineStr"/>
      <c r="I3919" t="inlineStr"/>
      <c r="J3919" t="inlineStr"/>
      <c r="K3919" t="inlineStr">
        <is>
          <t>déterminé</t>
        </is>
      </c>
    </row>
    <row r="3920">
      <c r="A3920" t="inlineStr">
        <is>
          <t>2019</t>
        </is>
      </c>
      <c r="B3920" t="inlineStr">
        <is>
          <t>Ferme</t>
        </is>
      </c>
      <c r="C3920" t="inlineStr">
        <is>
          <t>Sorgho-grain, millet et autres céréales autoconsommés</t>
        </is>
      </c>
      <c r="D3920" t="n">
        <v>1150</v>
      </c>
      <c r="E3920" t="inlineStr"/>
      <c r="F3920" t="inlineStr"/>
      <c r="G3920" t="inlineStr"/>
      <c r="H3920" t="inlineStr"/>
      <c r="I3920" t="inlineStr"/>
      <c r="J3920" t="inlineStr"/>
      <c r="K3920" t="inlineStr">
        <is>
          <t>libre</t>
        </is>
      </c>
    </row>
    <row r="3921">
      <c r="A3921" t="inlineStr">
        <is>
          <t>2019</t>
        </is>
      </c>
      <c r="B3921" t="inlineStr">
        <is>
          <t>Ferme</t>
        </is>
      </c>
      <c r="C3921" t="inlineStr">
        <is>
          <t>Sorgho-grain autoconsommé</t>
        </is>
      </c>
      <c r="D3921" t="n">
        <v>74.90000000000001</v>
      </c>
      <c r="E3921" t="inlineStr"/>
      <c r="F3921" t="inlineStr"/>
      <c r="G3921" t="inlineStr"/>
      <c r="H3921" t="inlineStr"/>
      <c r="I3921" t="inlineStr"/>
      <c r="J3921" t="inlineStr"/>
      <c r="K3921" t="inlineStr">
        <is>
          <t>déterminé</t>
        </is>
      </c>
    </row>
    <row r="3922">
      <c r="A3922" t="inlineStr">
        <is>
          <t>2019</t>
        </is>
      </c>
      <c r="B3922" t="inlineStr">
        <is>
          <t>Ferme</t>
        </is>
      </c>
      <c r="C3922" t="inlineStr">
        <is>
          <t>Sorgho-grain (conso) autoconsommé</t>
        </is>
      </c>
      <c r="D3922" t="n">
        <v>74.5</v>
      </c>
      <c r="E3922" t="inlineStr"/>
      <c r="F3922" t="inlineStr"/>
      <c r="G3922" t="inlineStr"/>
      <c r="H3922" t="inlineStr"/>
      <c r="I3922" t="inlineStr"/>
      <c r="J3922" t="inlineStr"/>
      <c r="K3922" t="inlineStr">
        <is>
          <t>libre</t>
        </is>
      </c>
    </row>
    <row r="3923">
      <c r="A3923" t="inlineStr">
        <is>
          <t>2019</t>
        </is>
      </c>
      <c r="B3923" t="inlineStr">
        <is>
          <t>Ferme</t>
        </is>
      </c>
      <c r="C3923" t="inlineStr">
        <is>
          <t>Sorgho-grain (semence) autoconsommé</t>
        </is>
      </c>
      <c r="D3923" t="n">
        <v>0.4</v>
      </c>
      <c r="E3923" t="inlineStr"/>
      <c r="F3923" t="inlineStr"/>
      <c r="G3923" t="inlineStr"/>
      <c r="H3923" t="inlineStr"/>
      <c r="I3923" t="inlineStr"/>
      <c r="J3923" t="inlineStr"/>
      <c r="K3923" t="inlineStr">
        <is>
          <t>libre</t>
        </is>
      </c>
    </row>
    <row r="3924">
      <c r="A3924" t="inlineStr">
        <is>
          <t>2019</t>
        </is>
      </c>
      <c r="B3924" t="inlineStr">
        <is>
          <t>Ferme</t>
        </is>
      </c>
      <c r="C3924" t="inlineStr">
        <is>
          <t>Triticale autoconsommé</t>
        </is>
      </c>
      <c r="D3924" t="n">
        <v>926</v>
      </c>
      <c r="E3924" t="inlineStr"/>
      <c r="F3924" t="inlineStr"/>
      <c r="G3924" t="inlineStr"/>
      <c r="H3924" t="inlineStr"/>
      <c r="I3924" t="inlineStr"/>
      <c r="J3924" t="inlineStr"/>
      <c r="K3924" t="inlineStr">
        <is>
          <t>déterminé</t>
        </is>
      </c>
    </row>
    <row r="3925">
      <c r="A3925" t="inlineStr">
        <is>
          <t>2019</t>
        </is>
      </c>
      <c r="B3925" t="inlineStr">
        <is>
          <t>Ferme</t>
        </is>
      </c>
      <c r="C3925" t="inlineStr">
        <is>
          <t>Millet et autres céréales autoconsommés</t>
        </is>
      </c>
      <c r="D3925" t="n">
        <v>0</v>
      </c>
      <c r="E3925" t="inlineStr"/>
      <c r="F3925" t="inlineStr"/>
      <c r="G3925" t="inlineStr"/>
      <c r="H3925" t="inlineStr"/>
      <c r="I3925" t="inlineStr"/>
      <c r="J3925" t="inlineStr"/>
      <c r="K3925" t="inlineStr">
        <is>
          <t>libre</t>
        </is>
      </c>
    </row>
    <row r="3926">
      <c r="A3926" t="inlineStr">
        <is>
          <t>2019</t>
        </is>
      </c>
      <c r="B3926" t="inlineStr">
        <is>
          <t>Ferme</t>
        </is>
      </c>
      <c r="C3926" t="inlineStr">
        <is>
          <t>Millet autoconsommé</t>
        </is>
      </c>
      <c r="D3926" t="n">
        <v>53.1</v>
      </c>
      <c r="E3926" t="inlineStr"/>
      <c r="F3926" t="inlineStr"/>
      <c r="G3926" t="inlineStr"/>
      <c r="H3926" t="inlineStr"/>
      <c r="I3926" t="inlineStr"/>
      <c r="J3926" t="inlineStr"/>
      <c r="K3926" t="inlineStr">
        <is>
          <t>libre</t>
        </is>
      </c>
    </row>
    <row r="3927">
      <c r="A3927" t="inlineStr">
        <is>
          <t>2019</t>
        </is>
      </c>
      <c r="B3927" t="inlineStr">
        <is>
          <t>Ferme</t>
        </is>
      </c>
      <c r="C3927" t="inlineStr">
        <is>
          <t>Autres céréales autoconsommées</t>
        </is>
      </c>
      <c r="D3927" t="n">
        <v>99.90000000000001</v>
      </c>
      <c r="E3927" t="inlineStr"/>
      <c r="F3927" t="inlineStr"/>
      <c r="G3927" t="inlineStr"/>
      <c r="H3927" t="inlineStr"/>
      <c r="I3927" t="inlineStr"/>
      <c r="J3927" t="inlineStr"/>
      <c r="K3927" t="inlineStr">
        <is>
          <t>libre</t>
        </is>
      </c>
    </row>
    <row r="3928">
      <c r="A3928" t="inlineStr">
        <is>
          <t>2019</t>
        </is>
      </c>
      <c r="B3928" t="inlineStr">
        <is>
          <t>Ferme</t>
        </is>
      </c>
      <c r="C3928" t="inlineStr">
        <is>
          <t>Sarrasin autoconsommé</t>
        </is>
      </c>
      <c r="D3928" t="n">
        <v>25.6</v>
      </c>
      <c r="E3928" t="inlineStr"/>
      <c r="F3928" t="inlineStr"/>
      <c r="G3928" t="inlineStr"/>
      <c r="H3928" t="inlineStr"/>
      <c r="I3928" t="inlineStr"/>
      <c r="J3928" t="inlineStr"/>
      <c r="K3928" t="inlineStr">
        <is>
          <t>libre</t>
        </is>
      </c>
    </row>
    <row r="3929">
      <c r="A3929" t="inlineStr">
        <is>
          <t>2019</t>
        </is>
      </c>
      <c r="B3929" t="inlineStr">
        <is>
          <t>Ferme</t>
        </is>
      </c>
      <c r="C3929" t="inlineStr">
        <is>
          <t>Alpiste autoconsommé</t>
        </is>
      </c>
      <c r="D3929" t="n">
        <v>33.8</v>
      </c>
      <c r="E3929" t="inlineStr"/>
      <c r="F3929" t="inlineStr"/>
      <c r="G3929" t="inlineStr"/>
      <c r="H3929" t="inlineStr"/>
      <c r="I3929" t="inlineStr"/>
      <c r="J3929" t="inlineStr"/>
      <c r="K3929" t="inlineStr">
        <is>
          <t>libre</t>
        </is>
      </c>
    </row>
    <row r="3930">
      <c r="A3930" t="inlineStr">
        <is>
          <t>2019</t>
        </is>
      </c>
      <c r="B3930" t="inlineStr">
        <is>
          <t>Ferme</t>
        </is>
      </c>
      <c r="C3930" t="inlineStr">
        <is>
          <t>Epeautre autoconsommé</t>
        </is>
      </c>
      <c r="D3930" t="n">
        <v>0</v>
      </c>
      <c r="E3930" t="inlineStr"/>
      <c r="F3930" t="inlineStr"/>
      <c r="G3930" t="inlineStr"/>
      <c r="H3930" t="inlineStr"/>
      <c r="I3930" t="inlineStr"/>
      <c r="J3930" t="inlineStr"/>
      <c r="K3930" t="inlineStr">
        <is>
          <t>libre</t>
        </is>
      </c>
    </row>
    <row r="3931">
      <c r="A3931" t="inlineStr">
        <is>
          <t>2019</t>
        </is>
      </c>
      <c r="B3931" t="inlineStr">
        <is>
          <t>Ferme</t>
        </is>
      </c>
      <c r="C3931" t="inlineStr">
        <is>
          <t>Autres céréales, autres autoconsommées</t>
        </is>
      </c>
      <c r="D3931" t="n">
        <v>40.6</v>
      </c>
      <c r="E3931" t="inlineStr"/>
      <c r="F3931" t="inlineStr"/>
      <c r="G3931" t="inlineStr"/>
      <c r="H3931" t="inlineStr"/>
      <c r="I3931" t="inlineStr"/>
      <c r="J3931" t="inlineStr"/>
      <c r="K3931" t="inlineStr">
        <is>
          <t>libre</t>
        </is>
      </c>
    </row>
    <row r="3932">
      <c r="A3932" t="inlineStr">
        <is>
          <t>2019</t>
        </is>
      </c>
      <c r="B3932" t="inlineStr">
        <is>
          <t>Ferme</t>
        </is>
      </c>
      <c r="C3932" t="inlineStr">
        <is>
          <t>Mélanges de céréales (hors méteil) autoconsommés</t>
        </is>
      </c>
      <c r="D3932" t="n">
        <v>174</v>
      </c>
      <c r="E3932" t="inlineStr"/>
      <c r="F3932" t="inlineStr"/>
      <c r="G3932" t="inlineStr"/>
      <c r="H3932" t="inlineStr"/>
      <c r="I3932" t="inlineStr"/>
      <c r="J3932" t="inlineStr"/>
      <c r="K3932" t="inlineStr">
        <is>
          <t>libre</t>
        </is>
      </c>
    </row>
    <row r="3933">
      <c r="A3933" t="inlineStr">
        <is>
          <t>2019</t>
        </is>
      </c>
      <c r="B3933" t="inlineStr">
        <is>
          <t>Ferme</t>
        </is>
      </c>
      <c r="C3933" t="inlineStr">
        <is>
          <t>Riz autoconsommé</t>
        </is>
      </c>
      <c r="D3933" t="n">
        <v>11</v>
      </c>
      <c r="E3933" t="inlineStr"/>
      <c r="F3933" t="inlineStr"/>
      <c r="G3933" t="inlineStr"/>
      <c r="H3933" t="inlineStr"/>
      <c r="I3933" t="inlineStr"/>
      <c r="J3933" t="inlineStr"/>
      <c r="K3933" t="inlineStr">
        <is>
          <t>déterminé</t>
        </is>
      </c>
    </row>
    <row r="3934">
      <c r="A3934" t="inlineStr">
        <is>
          <t>2019</t>
        </is>
      </c>
      <c r="B3934" t="inlineStr">
        <is>
          <t>Ferme - Blé dur</t>
        </is>
      </c>
      <c r="C3934" t="inlineStr">
        <is>
          <t>Céréales autoconsommées</t>
        </is>
      </c>
      <c r="D3934" t="n">
        <v>0.1</v>
      </c>
      <c r="E3934" t="inlineStr"/>
      <c r="F3934" t="inlineStr"/>
      <c r="G3934" t="inlineStr"/>
      <c r="H3934" t="inlineStr"/>
      <c r="I3934" t="inlineStr"/>
      <c r="J3934" t="inlineStr"/>
      <c r="K3934" t="inlineStr">
        <is>
          <t>déterminé</t>
        </is>
      </c>
    </row>
    <row r="3935">
      <c r="A3935" t="inlineStr">
        <is>
          <t>2019</t>
        </is>
      </c>
      <c r="B3935" t="inlineStr">
        <is>
          <t>Ferme - Blé dur</t>
        </is>
      </c>
      <c r="C3935" t="inlineStr">
        <is>
          <t>Céréales (hors riz) autoconsommées</t>
        </is>
      </c>
      <c r="D3935" t="n">
        <v>0.1</v>
      </c>
      <c r="E3935" t="inlineStr"/>
      <c r="F3935" t="inlineStr"/>
      <c r="G3935" t="inlineStr"/>
      <c r="H3935" t="inlineStr"/>
      <c r="I3935" t="inlineStr"/>
      <c r="J3935" t="inlineStr"/>
      <c r="K3935" t="inlineStr">
        <is>
          <t>déterminé</t>
        </is>
      </c>
    </row>
    <row r="3936">
      <c r="A3936" t="inlineStr">
        <is>
          <t>2019</t>
        </is>
      </c>
      <c r="B3936" t="inlineStr">
        <is>
          <t>Ferme - Blé dur</t>
        </is>
      </c>
      <c r="C3936" t="inlineStr">
        <is>
          <t>Blé autoconsommé</t>
        </is>
      </c>
      <c r="D3936" t="n">
        <v>0.1</v>
      </c>
      <c r="E3936" t="inlineStr"/>
      <c r="F3936" t="inlineStr"/>
      <c r="G3936" t="inlineStr"/>
      <c r="H3936" t="inlineStr"/>
      <c r="I3936" t="inlineStr"/>
      <c r="J3936" t="inlineStr"/>
      <c r="K3936" t="inlineStr">
        <is>
          <t>déterminé</t>
        </is>
      </c>
    </row>
    <row r="3937">
      <c r="A3937" t="inlineStr">
        <is>
          <t>2019</t>
        </is>
      </c>
      <c r="B3937" t="inlineStr">
        <is>
          <t>Ferme - Blé dur</t>
        </is>
      </c>
      <c r="C3937" t="inlineStr">
        <is>
          <t>Blé dur autoconsommé</t>
        </is>
      </c>
      <c r="D3937" t="n">
        <v>0.1</v>
      </c>
      <c r="E3937" t="inlineStr"/>
      <c r="F3937" t="inlineStr"/>
      <c r="G3937" t="inlineStr"/>
      <c r="H3937" t="inlineStr"/>
      <c r="I3937" t="inlineStr"/>
      <c r="J3937" t="inlineStr"/>
      <c r="K3937" t="inlineStr">
        <is>
          <t>déterminé</t>
        </is>
      </c>
    </row>
    <row r="3938">
      <c r="A3938" t="inlineStr">
        <is>
          <t>2019</t>
        </is>
      </c>
      <c r="B3938" t="inlineStr">
        <is>
          <t>Ferme - Blé tendre</t>
        </is>
      </c>
      <c r="C3938" t="inlineStr">
        <is>
          <t>Céréales autoconsommées</t>
        </is>
      </c>
      <c r="D3938" t="n">
        <v>2980</v>
      </c>
      <c r="E3938" t="inlineStr"/>
      <c r="F3938" t="inlineStr"/>
      <c r="G3938" t="inlineStr"/>
      <c r="H3938" t="inlineStr"/>
      <c r="I3938" t="inlineStr"/>
      <c r="J3938" t="inlineStr"/>
      <c r="K3938" t="inlineStr">
        <is>
          <t>libre</t>
        </is>
      </c>
    </row>
    <row r="3939">
      <c r="A3939" t="inlineStr">
        <is>
          <t>2019</t>
        </is>
      </c>
      <c r="B3939" t="inlineStr">
        <is>
          <t>Ferme - Blé tendre</t>
        </is>
      </c>
      <c r="C3939" t="inlineStr">
        <is>
          <t>Céréales (hors riz) autoconsommées</t>
        </is>
      </c>
      <c r="D3939" t="n">
        <v>2980</v>
      </c>
      <c r="E3939" t="inlineStr"/>
      <c r="F3939" t="inlineStr"/>
      <c r="G3939" t="inlineStr"/>
      <c r="H3939" t="inlineStr"/>
      <c r="I3939" t="inlineStr"/>
      <c r="J3939" t="inlineStr"/>
      <c r="K3939" t="inlineStr">
        <is>
          <t>libre</t>
        </is>
      </c>
    </row>
    <row r="3940">
      <c r="A3940" t="inlineStr">
        <is>
          <t>2019</t>
        </is>
      </c>
      <c r="B3940" t="inlineStr">
        <is>
          <t>Ferme - Blé tendre</t>
        </is>
      </c>
      <c r="C3940" t="inlineStr">
        <is>
          <t>Blé autoconsommé</t>
        </is>
      </c>
      <c r="D3940" t="n">
        <v>2980</v>
      </c>
      <c r="E3940" t="inlineStr"/>
      <c r="F3940" t="inlineStr"/>
      <c r="G3940" t="inlineStr"/>
      <c r="H3940" t="inlineStr"/>
      <c r="I3940" t="inlineStr"/>
      <c r="J3940" t="inlineStr"/>
      <c r="K3940" t="inlineStr">
        <is>
          <t>libre</t>
        </is>
      </c>
    </row>
    <row r="3941">
      <c r="A3941" t="inlineStr">
        <is>
          <t>2019</t>
        </is>
      </c>
      <c r="B3941" t="inlineStr">
        <is>
          <t>Ferme - Blé tendre</t>
        </is>
      </c>
      <c r="C3941" t="inlineStr">
        <is>
          <t>Blé tendre et méteil autoconsommés</t>
        </is>
      </c>
      <c r="D3941" t="n">
        <v>2980</v>
      </c>
      <c r="E3941" t="inlineStr"/>
      <c r="F3941" t="inlineStr"/>
      <c r="G3941" t="inlineStr"/>
      <c r="H3941" t="inlineStr"/>
      <c r="I3941" t="inlineStr"/>
      <c r="J3941" t="inlineStr"/>
      <c r="K3941" t="inlineStr">
        <is>
          <t>libre</t>
        </is>
      </c>
    </row>
    <row r="3942">
      <c r="A3942" t="inlineStr">
        <is>
          <t>2019</t>
        </is>
      </c>
      <c r="B3942" t="inlineStr">
        <is>
          <t>Ferme - Blé tendre</t>
        </is>
      </c>
      <c r="C3942" t="inlineStr">
        <is>
          <t>Blé tendre autoconsommé</t>
        </is>
      </c>
      <c r="D3942" t="n">
        <v>2980</v>
      </c>
      <c r="E3942" t="inlineStr"/>
      <c r="F3942" t="inlineStr"/>
      <c r="G3942" t="inlineStr"/>
      <c r="H3942" t="inlineStr"/>
      <c r="I3942" t="inlineStr"/>
      <c r="J3942" t="inlineStr"/>
      <c r="K3942" t="inlineStr">
        <is>
          <t>libre</t>
        </is>
      </c>
    </row>
    <row r="3943">
      <c r="A3943" t="inlineStr">
        <is>
          <t>2019</t>
        </is>
      </c>
      <c r="B3943" t="inlineStr">
        <is>
          <t>Ferme - Méteil</t>
        </is>
      </c>
      <c r="C3943" t="inlineStr">
        <is>
          <t>Céréales autoconsommées</t>
        </is>
      </c>
      <c r="D3943" t="n">
        <v>0</v>
      </c>
      <c r="E3943" t="inlineStr"/>
      <c r="F3943" t="inlineStr"/>
      <c r="G3943" t="inlineStr"/>
      <c r="H3943" t="inlineStr"/>
      <c r="I3943" t="inlineStr"/>
      <c r="J3943" t="inlineStr"/>
      <c r="K3943" t="inlineStr">
        <is>
          <t>libre</t>
        </is>
      </c>
    </row>
    <row r="3944">
      <c r="A3944" t="inlineStr">
        <is>
          <t>2019</t>
        </is>
      </c>
      <c r="B3944" t="inlineStr">
        <is>
          <t>Ferme - Méteil</t>
        </is>
      </c>
      <c r="C3944" t="inlineStr">
        <is>
          <t>Céréales (hors riz) autoconsommées</t>
        </is>
      </c>
      <c r="D3944" t="n">
        <v>0</v>
      </c>
      <c r="E3944" t="inlineStr"/>
      <c r="F3944" t="inlineStr"/>
      <c r="G3944" t="inlineStr"/>
      <c r="H3944" t="inlineStr"/>
      <c r="I3944" t="inlineStr"/>
      <c r="J3944" t="inlineStr"/>
      <c r="K3944" t="inlineStr">
        <is>
          <t>libre</t>
        </is>
      </c>
    </row>
    <row r="3945">
      <c r="A3945" t="inlineStr">
        <is>
          <t>2019</t>
        </is>
      </c>
      <c r="B3945" t="inlineStr">
        <is>
          <t>Ferme - Méteil</t>
        </is>
      </c>
      <c r="C3945" t="inlineStr">
        <is>
          <t>Blé autoconsommé</t>
        </is>
      </c>
      <c r="D3945" t="n">
        <v>0</v>
      </c>
      <c r="E3945" t="inlineStr"/>
      <c r="F3945" t="inlineStr"/>
      <c r="G3945" t="inlineStr"/>
      <c r="H3945" t="inlineStr"/>
      <c r="I3945" t="inlineStr"/>
      <c r="J3945" t="inlineStr"/>
      <c r="K3945" t="inlineStr">
        <is>
          <t>libre</t>
        </is>
      </c>
    </row>
    <row r="3946">
      <c r="A3946" t="inlineStr">
        <is>
          <t>2019</t>
        </is>
      </c>
      <c r="B3946" t="inlineStr">
        <is>
          <t>Ferme - Méteil</t>
        </is>
      </c>
      <c r="C3946" t="inlineStr">
        <is>
          <t>Blé tendre et méteil autoconsommés</t>
        </is>
      </c>
      <c r="D3946" t="n">
        <v>0</v>
      </c>
      <c r="E3946" t="inlineStr"/>
      <c r="F3946" t="inlineStr"/>
      <c r="G3946" t="inlineStr"/>
      <c r="H3946" t="inlineStr"/>
      <c r="I3946" t="inlineStr"/>
      <c r="J3946" t="inlineStr"/>
      <c r="K3946" t="inlineStr">
        <is>
          <t>libre</t>
        </is>
      </c>
    </row>
    <row r="3947">
      <c r="A3947" t="inlineStr">
        <is>
          <t>2019</t>
        </is>
      </c>
      <c r="B3947" t="inlineStr">
        <is>
          <t>Ferme - Méteil</t>
        </is>
      </c>
      <c r="C3947" t="inlineStr">
        <is>
          <t>Méteil autoconsommé</t>
        </is>
      </c>
      <c r="D3947" t="n">
        <v>0</v>
      </c>
      <c r="E3947" t="inlineStr"/>
      <c r="F3947" t="inlineStr"/>
      <c r="G3947" t="inlineStr"/>
      <c r="H3947" t="inlineStr"/>
      <c r="I3947" t="inlineStr"/>
      <c r="J3947" t="inlineStr"/>
      <c r="K3947" t="inlineStr">
        <is>
          <t>libre</t>
        </is>
      </c>
    </row>
    <row r="3948">
      <c r="A3948" t="inlineStr">
        <is>
          <t>2019</t>
        </is>
      </c>
      <c r="B3948" t="inlineStr">
        <is>
          <t>Ferme - Maïs-grain</t>
        </is>
      </c>
      <c r="C3948" t="inlineStr">
        <is>
          <t>Céréales autoconsommées</t>
        </is>
      </c>
      <c r="D3948" t="n">
        <v>2650</v>
      </c>
      <c r="E3948" t="inlineStr"/>
      <c r="F3948" t="inlineStr"/>
      <c r="G3948" t="inlineStr"/>
      <c r="H3948" t="inlineStr"/>
      <c r="I3948" t="inlineStr"/>
      <c r="J3948" t="inlineStr"/>
      <c r="K3948" t="inlineStr">
        <is>
          <t>déterminé</t>
        </is>
      </c>
    </row>
    <row r="3949">
      <c r="A3949" t="inlineStr">
        <is>
          <t>2019</t>
        </is>
      </c>
      <c r="B3949" t="inlineStr">
        <is>
          <t>Ferme - Maïs-grain</t>
        </is>
      </c>
      <c r="C3949" t="inlineStr">
        <is>
          <t>Céréales (hors riz) autoconsommées</t>
        </is>
      </c>
      <c r="D3949" t="n">
        <v>2650</v>
      </c>
      <c r="E3949" t="inlineStr"/>
      <c r="F3949" t="inlineStr"/>
      <c r="G3949" t="inlineStr"/>
      <c r="H3949" t="inlineStr"/>
      <c r="I3949" t="inlineStr"/>
      <c r="J3949" t="inlineStr"/>
      <c r="K3949" t="inlineStr">
        <is>
          <t>déterminé</t>
        </is>
      </c>
    </row>
    <row r="3950">
      <c r="A3950" t="inlineStr">
        <is>
          <t>2019</t>
        </is>
      </c>
      <c r="B3950" t="inlineStr">
        <is>
          <t>Ferme - Maïs-grain</t>
        </is>
      </c>
      <c r="C3950" t="inlineStr">
        <is>
          <t>Maïs-grain autoconsommé</t>
        </is>
      </c>
      <c r="D3950" t="n">
        <v>2650</v>
      </c>
      <c r="E3950" t="inlineStr"/>
      <c r="F3950" t="inlineStr"/>
      <c r="G3950" t="inlineStr"/>
      <c r="H3950" t="inlineStr"/>
      <c r="I3950" t="inlineStr"/>
      <c r="J3950" t="inlineStr"/>
      <c r="K3950" t="inlineStr">
        <is>
          <t>déterminé</t>
        </is>
      </c>
    </row>
    <row r="3951">
      <c r="A3951" t="inlineStr">
        <is>
          <t>2019</t>
        </is>
      </c>
      <c r="B3951" t="inlineStr">
        <is>
          <t>Ferme - Maïs-grain</t>
        </is>
      </c>
      <c r="C3951" t="inlineStr">
        <is>
          <t>Maïs-grain (conso) autoconsommé</t>
        </is>
      </c>
      <c r="D3951" t="n">
        <v>1510</v>
      </c>
      <c r="E3951" t="inlineStr"/>
      <c r="F3951" t="inlineStr"/>
      <c r="G3951" t="inlineStr"/>
      <c r="H3951" t="inlineStr"/>
      <c r="I3951" t="inlineStr"/>
      <c r="J3951" t="inlineStr"/>
      <c r="K3951" t="inlineStr">
        <is>
          <t>libre</t>
        </is>
      </c>
    </row>
    <row r="3952">
      <c r="A3952" t="inlineStr">
        <is>
          <t>2019</t>
        </is>
      </c>
      <c r="B3952" t="inlineStr">
        <is>
          <t>Ferme - Maïs-grain</t>
        </is>
      </c>
      <c r="C3952" t="inlineStr">
        <is>
          <t>Maïs-grain (semence) autoconsommé</t>
        </is>
      </c>
      <c r="D3952" t="n">
        <v>1140</v>
      </c>
      <c r="E3952" t="inlineStr"/>
      <c r="F3952" t="inlineStr"/>
      <c r="G3952" t="inlineStr"/>
      <c r="H3952" t="inlineStr"/>
      <c r="I3952" t="inlineStr"/>
      <c r="J3952" t="inlineStr"/>
      <c r="K3952" t="inlineStr">
        <is>
          <t>libre</t>
        </is>
      </c>
    </row>
    <row r="3953">
      <c r="A3953" t="inlineStr">
        <is>
          <t>2019</t>
        </is>
      </c>
      <c r="B3953" t="inlineStr">
        <is>
          <t>Ferme - Orge</t>
        </is>
      </c>
      <c r="C3953" t="inlineStr">
        <is>
          <t>Céréales autoconsommées</t>
        </is>
      </c>
      <c r="D3953" t="n">
        <v>2180</v>
      </c>
      <c r="E3953" t="inlineStr"/>
      <c r="F3953" t="inlineStr"/>
      <c r="G3953" t="inlineStr"/>
      <c r="H3953" t="inlineStr"/>
      <c r="I3953" t="inlineStr"/>
      <c r="J3953" t="inlineStr"/>
      <c r="K3953" t="inlineStr">
        <is>
          <t>déterminé</t>
        </is>
      </c>
    </row>
    <row r="3954">
      <c r="A3954" t="inlineStr">
        <is>
          <t>2019</t>
        </is>
      </c>
      <c r="B3954" t="inlineStr">
        <is>
          <t>Ferme - Orge</t>
        </is>
      </c>
      <c r="C3954" t="inlineStr">
        <is>
          <t>Céréales (hors riz) autoconsommées</t>
        </is>
      </c>
      <c r="D3954" t="n">
        <v>2180</v>
      </c>
      <c r="E3954" t="inlineStr"/>
      <c r="F3954" t="inlineStr"/>
      <c r="G3954" t="inlineStr"/>
      <c r="H3954" t="inlineStr"/>
      <c r="I3954" t="inlineStr"/>
      <c r="J3954" t="inlineStr"/>
      <c r="K3954" t="inlineStr">
        <is>
          <t>déterminé</t>
        </is>
      </c>
    </row>
    <row r="3955">
      <c r="A3955" t="inlineStr">
        <is>
          <t>2019</t>
        </is>
      </c>
      <c r="B3955" t="inlineStr">
        <is>
          <t>Ferme - Orge</t>
        </is>
      </c>
      <c r="C3955" t="inlineStr">
        <is>
          <t>Orge, seigle et avoine autoconsommés</t>
        </is>
      </c>
      <c r="D3955" t="n">
        <v>2180</v>
      </c>
      <c r="E3955" t="inlineStr"/>
      <c r="F3955" t="inlineStr"/>
      <c r="G3955" t="inlineStr"/>
      <c r="H3955" t="inlineStr"/>
      <c r="I3955" t="inlineStr"/>
      <c r="J3955" t="inlineStr"/>
      <c r="K3955" t="inlineStr">
        <is>
          <t>déterminé</t>
        </is>
      </c>
    </row>
    <row r="3956">
      <c r="A3956" t="inlineStr">
        <is>
          <t>2019</t>
        </is>
      </c>
      <c r="B3956" t="inlineStr">
        <is>
          <t>Ferme - Orge</t>
        </is>
      </c>
      <c r="C3956" t="inlineStr">
        <is>
          <t>Orge autoconsommé</t>
        </is>
      </c>
      <c r="D3956" t="n">
        <v>2180</v>
      </c>
      <c r="E3956" t="inlineStr"/>
      <c r="F3956" t="inlineStr"/>
      <c r="G3956" t="inlineStr"/>
      <c r="H3956" t="inlineStr"/>
      <c r="I3956" t="inlineStr"/>
      <c r="J3956" t="inlineStr"/>
      <c r="K3956" t="inlineStr">
        <is>
          <t>déterminé</t>
        </is>
      </c>
    </row>
    <row r="3957">
      <c r="A3957" t="inlineStr">
        <is>
          <t>2019</t>
        </is>
      </c>
      <c r="B3957" t="inlineStr">
        <is>
          <t>Ferme - Seigle</t>
        </is>
      </c>
      <c r="C3957" t="inlineStr">
        <is>
          <t>Céréales autoconsommées</t>
        </is>
      </c>
      <c r="D3957" t="n">
        <v>78</v>
      </c>
      <c r="E3957" t="inlineStr"/>
      <c r="F3957" t="inlineStr"/>
      <c r="G3957" t="inlineStr"/>
      <c r="H3957" t="inlineStr"/>
      <c r="I3957" t="inlineStr"/>
      <c r="J3957" t="inlineStr"/>
      <c r="K3957" t="inlineStr">
        <is>
          <t>libre</t>
        </is>
      </c>
    </row>
    <row r="3958">
      <c r="A3958" t="inlineStr">
        <is>
          <t>2019</t>
        </is>
      </c>
      <c r="B3958" t="inlineStr">
        <is>
          <t>Ferme - Seigle</t>
        </is>
      </c>
      <c r="C3958" t="inlineStr">
        <is>
          <t>Céréales (hors riz) autoconsommées</t>
        </is>
      </c>
      <c r="D3958" t="n">
        <v>78</v>
      </c>
      <c r="E3958" t="inlineStr"/>
      <c r="F3958" t="inlineStr"/>
      <c r="G3958" t="inlineStr"/>
      <c r="H3958" t="inlineStr"/>
      <c r="I3958" t="inlineStr"/>
      <c r="J3958" t="inlineStr"/>
      <c r="K3958" t="inlineStr">
        <is>
          <t>libre</t>
        </is>
      </c>
    </row>
    <row r="3959">
      <c r="A3959" t="inlineStr">
        <is>
          <t>2019</t>
        </is>
      </c>
      <c r="B3959" t="inlineStr">
        <is>
          <t>Ferme - Seigle</t>
        </is>
      </c>
      <c r="C3959" t="inlineStr">
        <is>
          <t>Orge, seigle et avoine autoconsommés</t>
        </is>
      </c>
      <c r="D3959" t="n">
        <v>78</v>
      </c>
      <c r="E3959" t="inlineStr"/>
      <c r="F3959" t="inlineStr"/>
      <c r="G3959" t="inlineStr"/>
      <c r="H3959" t="inlineStr"/>
      <c r="I3959" t="inlineStr"/>
      <c r="J3959" t="inlineStr"/>
      <c r="K3959" t="inlineStr">
        <is>
          <t>libre</t>
        </is>
      </c>
    </row>
    <row r="3960">
      <c r="A3960" t="inlineStr">
        <is>
          <t>2019</t>
        </is>
      </c>
      <c r="B3960" t="inlineStr">
        <is>
          <t>Ferme - Seigle</t>
        </is>
      </c>
      <c r="C3960" t="inlineStr">
        <is>
          <t>Seigle autoconsommé</t>
        </is>
      </c>
      <c r="D3960" t="n">
        <v>78</v>
      </c>
      <c r="E3960" t="inlineStr"/>
      <c r="F3960" t="inlineStr"/>
      <c r="G3960" t="inlineStr"/>
      <c r="H3960" t="inlineStr"/>
      <c r="I3960" t="inlineStr"/>
      <c r="J3960" t="inlineStr"/>
      <c r="K3960" t="inlineStr">
        <is>
          <t>libre</t>
        </is>
      </c>
    </row>
    <row r="3961">
      <c r="A3961" t="inlineStr">
        <is>
          <t>2019</t>
        </is>
      </c>
      <c r="B3961" t="inlineStr">
        <is>
          <t>Ferme - Avoine</t>
        </is>
      </c>
      <c r="C3961" t="inlineStr">
        <is>
          <t>Céréales autoconsommées</t>
        </is>
      </c>
      <c r="D3961" t="n">
        <v>163</v>
      </c>
      <c r="E3961" t="inlineStr"/>
      <c r="F3961" t="inlineStr"/>
      <c r="G3961" t="inlineStr"/>
      <c r="H3961" t="inlineStr"/>
      <c r="I3961" t="inlineStr"/>
      <c r="J3961" t="inlineStr"/>
      <c r="K3961" t="inlineStr">
        <is>
          <t>déterminé</t>
        </is>
      </c>
    </row>
    <row r="3962">
      <c r="A3962" t="inlineStr">
        <is>
          <t>2019</t>
        </is>
      </c>
      <c r="B3962" t="inlineStr">
        <is>
          <t>Ferme - Avoine</t>
        </is>
      </c>
      <c r="C3962" t="inlineStr">
        <is>
          <t>Céréales (hors riz) autoconsommées</t>
        </is>
      </c>
      <c r="D3962" t="n">
        <v>163</v>
      </c>
      <c r="E3962" t="inlineStr"/>
      <c r="F3962" t="inlineStr"/>
      <c r="G3962" t="inlineStr"/>
      <c r="H3962" t="inlineStr"/>
      <c r="I3962" t="inlineStr"/>
      <c r="J3962" t="inlineStr"/>
      <c r="K3962" t="inlineStr">
        <is>
          <t>déterminé</t>
        </is>
      </c>
    </row>
    <row r="3963">
      <c r="A3963" t="inlineStr">
        <is>
          <t>2019</t>
        </is>
      </c>
      <c r="B3963" t="inlineStr">
        <is>
          <t>Ferme - Avoine</t>
        </is>
      </c>
      <c r="C3963" t="inlineStr">
        <is>
          <t>Orge, seigle et avoine autoconsommés</t>
        </is>
      </c>
      <c r="D3963" t="n">
        <v>163</v>
      </c>
      <c r="E3963" t="inlineStr"/>
      <c r="F3963" t="inlineStr"/>
      <c r="G3963" t="inlineStr"/>
      <c r="H3963" t="inlineStr"/>
      <c r="I3963" t="inlineStr"/>
      <c r="J3963" t="inlineStr"/>
      <c r="K3963" t="inlineStr">
        <is>
          <t>déterminé</t>
        </is>
      </c>
    </row>
    <row r="3964">
      <c r="A3964" t="inlineStr">
        <is>
          <t>2019</t>
        </is>
      </c>
      <c r="B3964" t="inlineStr">
        <is>
          <t>Ferme - Avoine</t>
        </is>
      </c>
      <c r="C3964" t="inlineStr">
        <is>
          <t>Avoine autoconsommé</t>
        </is>
      </c>
      <c r="D3964" t="n">
        <v>163</v>
      </c>
      <c r="E3964" t="inlineStr"/>
      <c r="F3964" t="inlineStr"/>
      <c r="G3964" t="inlineStr"/>
      <c r="H3964" t="inlineStr"/>
      <c r="I3964" t="inlineStr"/>
      <c r="J3964" t="inlineStr"/>
      <c r="K3964" t="inlineStr">
        <is>
          <t>déterminé</t>
        </is>
      </c>
    </row>
    <row r="3965">
      <c r="A3965" t="inlineStr">
        <is>
          <t>2019</t>
        </is>
      </c>
      <c r="B3965" t="inlineStr">
        <is>
          <t>Ferme - Sorgho-grain</t>
        </is>
      </c>
      <c r="C3965" t="inlineStr">
        <is>
          <t>Céréales autoconsommées</t>
        </is>
      </c>
      <c r="D3965" t="n">
        <v>74.90000000000001</v>
      </c>
      <c r="E3965" t="inlineStr"/>
      <c r="F3965" t="inlineStr"/>
      <c r="G3965" t="inlineStr"/>
      <c r="H3965" t="inlineStr"/>
      <c r="I3965" t="inlineStr"/>
      <c r="J3965" t="inlineStr"/>
      <c r="K3965" t="inlineStr">
        <is>
          <t>déterminé</t>
        </is>
      </c>
    </row>
    <row r="3966">
      <c r="A3966" t="inlineStr">
        <is>
          <t>2019</t>
        </is>
      </c>
      <c r="B3966" t="inlineStr">
        <is>
          <t>Ferme - Sorgho-grain</t>
        </is>
      </c>
      <c r="C3966" t="inlineStr">
        <is>
          <t>Céréales (hors riz) autoconsommées</t>
        </is>
      </c>
      <c r="D3966" t="n">
        <v>74.90000000000001</v>
      </c>
      <c r="E3966" t="inlineStr"/>
      <c r="F3966" t="inlineStr"/>
      <c r="G3966" t="inlineStr"/>
      <c r="H3966" t="inlineStr"/>
      <c r="I3966" t="inlineStr"/>
      <c r="J3966" t="inlineStr"/>
      <c r="K3966" t="inlineStr">
        <is>
          <t>déterminé</t>
        </is>
      </c>
    </row>
    <row r="3967">
      <c r="A3967" t="inlineStr">
        <is>
          <t>2019</t>
        </is>
      </c>
      <c r="B3967" t="inlineStr">
        <is>
          <t>Ferme - Sorgho-grain</t>
        </is>
      </c>
      <c r="C3967" t="inlineStr">
        <is>
          <t>Sorgho-grain, millet et autres céréales autoconsommés</t>
        </is>
      </c>
      <c r="D3967" t="n">
        <v>74.90000000000001</v>
      </c>
      <c r="E3967" t="inlineStr"/>
      <c r="F3967" t="inlineStr"/>
      <c r="G3967" t="inlineStr"/>
      <c r="H3967" t="inlineStr"/>
      <c r="I3967" t="inlineStr"/>
      <c r="J3967" t="inlineStr"/>
      <c r="K3967" t="inlineStr">
        <is>
          <t>déterminé</t>
        </is>
      </c>
    </row>
    <row r="3968">
      <c r="A3968" t="inlineStr">
        <is>
          <t>2019</t>
        </is>
      </c>
      <c r="B3968" t="inlineStr">
        <is>
          <t>Ferme - Sorgho-grain</t>
        </is>
      </c>
      <c r="C3968" t="inlineStr">
        <is>
          <t>Sorgho-grain autoconsommé</t>
        </is>
      </c>
      <c r="D3968" t="n">
        <v>74.90000000000001</v>
      </c>
      <c r="E3968" t="inlineStr"/>
      <c r="F3968" t="inlineStr"/>
      <c r="G3968" t="inlineStr"/>
      <c r="H3968" t="inlineStr"/>
      <c r="I3968" t="inlineStr"/>
      <c r="J3968" t="inlineStr"/>
      <c r="K3968" t="inlineStr">
        <is>
          <t>déterminé</t>
        </is>
      </c>
    </row>
    <row r="3969">
      <c r="A3969" t="inlineStr">
        <is>
          <t>2019</t>
        </is>
      </c>
      <c r="B3969" t="inlineStr">
        <is>
          <t>Ferme - Sorgho-grain</t>
        </is>
      </c>
      <c r="C3969" t="inlineStr">
        <is>
          <t>Sorgho-grain (conso) autoconsommé</t>
        </is>
      </c>
      <c r="D3969" t="n">
        <v>74.5</v>
      </c>
      <c r="E3969" t="inlineStr"/>
      <c r="F3969" t="inlineStr"/>
      <c r="G3969" t="inlineStr"/>
      <c r="H3969" t="inlineStr"/>
      <c r="I3969" t="inlineStr"/>
      <c r="J3969" t="inlineStr"/>
      <c r="K3969" t="inlineStr">
        <is>
          <t>libre</t>
        </is>
      </c>
    </row>
    <row r="3970">
      <c r="A3970" t="inlineStr">
        <is>
          <t>2019</t>
        </is>
      </c>
      <c r="B3970" t="inlineStr">
        <is>
          <t>Ferme - Sorgho-grain</t>
        </is>
      </c>
      <c r="C3970" t="inlineStr">
        <is>
          <t>Sorgho-grain (semence) autoconsommé</t>
        </is>
      </c>
      <c r="D3970" t="n">
        <v>0.4</v>
      </c>
      <c r="E3970" t="inlineStr"/>
      <c r="F3970" t="inlineStr"/>
      <c r="G3970" t="inlineStr"/>
      <c r="H3970" t="inlineStr"/>
      <c r="I3970" t="inlineStr"/>
      <c r="J3970" t="inlineStr"/>
      <c r="K3970" t="inlineStr">
        <is>
          <t>libre</t>
        </is>
      </c>
    </row>
    <row r="3971">
      <c r="A3971" t="inlineStr">
        <is>
          <t>2019</t>
        </is>
      </c>
      <c r="B3971" t="inlineStr">
        <is>
          <t>Ferme - Triticale</t>
        </is>
      </c>
      <c r="C3971" t="inlineStr">
        <is>
          <t>Céréales autoconsommées</t>
        </is>
      </c>
      <c r="D3971" t="n">
        <v>926</v>
      </c>
      <c r="E3971" t="inlineStr"/>
      <c r="F3971" t="inlineStr"/>
      <c r="G3971" t="inlineStr"/>
      <c r="H3971" t="inlineStr"/>
      <c r="I3971" t="inlineStr"/>
      <c r="J3971" t="inlineStr"/>
      <c r="K3971" t="inlineStr">
        <is>
          <t>déterminé</t>
        </is>
      </c>
    </row>
    <row r="3972">
      <c r="A3972" t="inlineStr">
        <is>
          <t>2019</t>
        </is>
      </c>
      <c r="B3972" t="inlineStr">
        <is>
          <t>Ferme - Triticale</t>
        </is>
      </c>
      <c r="C3972" t="inlineStr">
        <is>
          <t>Céréales (hors riz) autoconsommées</t>
        </is>
      </c>
      <c r="D3972" t="n">
        <v>926</v>
      </c>
      <c r="E3972" t="inlineStr"/>
      <c r="F3972" t="inlineStr"/>
      <c r="G3972" t="inlineStr"/>
      <c r="H3972" t="inlineStr"/>
      <c r="I3972" t="inlineStr"/>
      <c r="J3972" t="inlineStr"/>
      <c r="K3972" t="inlineStr">
        <is>
          <t>déterminé</t>
        </is>
      </c>
    </row>
    <row r="3973">
      <c r="A3973" t="inlineStr">
        <is>
          <t>2019</t>
        </is>
      </c>
      <c r="B3973" t="inlineStr">
        <is>
          <t>Ferme - Triticale</t>
        </is>
      </c>
      <c r="C3973" t="inlineStr">
        <is>
          <t>Sorgho-grain, millet et autres céréales autoconsommés</t>
        </is>
      </c>
      <c r="D3973" t="n">
        <v>926</v>
      </c>
      <c r="E3973" t="inlineStr"/>
      <c r="F3973" t="inlineStr"/>
      <c r="G3973" t="inlineStr"/>
      <c r="H3973" t="inlineStr"/>
      <c r="I3973" t="inlineStr"/>
      <c r="J3973" t="inlineStr"/>
      <c r="K3973" t="inlineStr">
        <is>
          <t>déterminé</t>
        </is>
      </c>
    </row>
    <row r="3974">
      <c r="A3974" t="inlineStr">
        <is>
          <t>2019</t>
        </is>
      </c>
      <c r="B3974" t="inlineStr">
        <is>
          <t>Ferme - Triticale</t>
        </is>
      </c>
      <c r="C3974" t="inlineStr">
        <is>
          <t>Triticale autoconsommé</t>
        </is>
      </c>
      <c r="D3974" t="n">
        <v>926</v>
      </c>
      <c r="E3974" t="inlineStr"/>
      <c r="F3974" t="inlineStr"/>
      <c r="G3974" t="inlineStr"/>
      <c r="H3974" t="inlineStr"/>
      <c r="I3974" t="inlineStr"/>
      <c r="J3974" t="inlineStr"/>
      <c r="K3974" t="inlineStr">
        <is>
          <t>déterminé</t>
        </is>
      </c>
    </row>
    <row r="3975">
      <c r="A3975" t="inlineStr">
        <is>
          <t>2019</t>
        </is>
      </c>
      <c r="B3975" t="inlineStr">
        <is>
          <t>Ferme - Millet</t>
        </is>
      </c>
      <c r="C3975" t="inlineStr">
        <is>
          <t>Céréales autoconsommées</t>
        </is>
      </c>
      <c r="D3975" t="n">
        <v>53.1</v>
      </c>
      <c r="E3975" t="inlineStr"/>
      <c r="F3975" t="inlineStr"/>
      <c r="G3975" t="inlineStr"/>
      <c r="H3975" t="inlineStr"/>
      <c r="I3975" t="inlineStr"/>
      <c r="J3975" t="inlineStr"/>
      <c r="K3975" t="inlineStr">
        <is>
          <t>libre</t>
        </is>
      </c>
    </row>
    <row r="3976">
      <c r="A3976" t="inlineStr">
        <is>
          <t>2019</t>
        </is>
      </c>
      <c r="B3976" t="inlineStr">
        <is>
          <t>Ferme - Millet</t>
        </is>
      </c>
      <c r="C3976" t="inlineStr">
        <is>
          <t>Céréales (hors riz) autoconsommées</t>
        </is>
      </c>
      <c r="D3976" t="n">
        <v>53.1</v>
      </c>
      <c r="E3976" t="inlineStr"/>
      <c r="F3976" t="inlineStr"/>
      <c r="G3976" t="inlineStr"/>
      <c r="H3976" t="inlineStr"/>
      <c r="I3976" t="inlineStr"/>
      <c r="J3976" t="inlineStr"/>
      <c r="K3976" t="inlineStr">
        <is>
          <t>libre</t>
        </is>
      </c>
    </row>
    <row r="3977">
      <c r="A3977" t="inlineStr">
        <is>
          <t>2019</t>
        </is>
      </c>
      <c r="B3977" t="inlineStr">
        <is>
          <t>Ferme - Millet</t>
        </is>
      </c>
      <c r="C3977" t="inlineStr">
        <is>
          <t>Sorgho-grain, millet et autres céréales autoconsommés</t>
        </is>
      </c>
      <c r="D3977" t="n">
        <v>53.1</v>
      </c>
      <c r="E3977" t="inlineStr"/>
      <c r="F3977" t="inlineStr"/>
      <c r="G3977" t="inlineStr"/>
      <c r="H3977" t="inlineStr"/>
      <c r="I3977" t="inlineStr"/>
      <c r="J3977" t="inlineStr"/>
      <c r="K3977" t="inlineStr">
        <is>
          <t>libre</t>
        </is>
      </c>
    </row>
    <row r="3978">
      <c r="A3978" t="inlineStr">
        <is>
          <t>2019</t>
        </is>
      </c>
      <c r="B3978" t="inlineStr">
        <is>
          <t>Ferme - Millet</t>
        </is>
      </c>
      <c r="C3978" t="inlineStr">
        <is>
          <t>Millet et autres céréales autoconsommés</t>
        </is>
      </c>
      <c r="D3978" t="n">
        <v>0</v>
      </c>
      <c r="E3978" t="inlineStr"/>
      <c r="F3978" t="inlineStr"/>
      <c r="G3978" t="inlineStr"/>
      <c r="H3978" t="inlineStr"/>
      <c r="I3978" t="inlineStr"/>
      <c r="J3978" t="inlineStr"/>
      <c r="K3978" t="inlineStr">
        <is>
          <t>libre</t>
        </is>
      </c>
    </row>
    <row r="3979">
      <c r="A3979" t="inlineStr">
        <is>
          <t>2019</t>
        </is>
      </c>
      <c r="B3979" t="inlineStr">
        <is>
          <t>Ferme - Millet</t>
        </is>
      </c>
      <c r="C3979" t="inlineStr">
        <is>
          <t>Millet autoconsommé</t>
        </is>
      </c>
      <c r="D3979" t="n">
        <v>53.1</v>
      </c>
      <c r="E3979" t="inlineStr"/>
      <c r="F3979" t="inlineStr"/>
      <c r="G3979" t="inlineStr"/>
      <c r="H3979" t="inlineStr"/>
      <c r="I3979" t="inlineStr"/>
      <c r="J3979" t="inlineStr"/>
      <c r="K3979" t="inlineStr">
        <is>
          <t>libre</t>
        </is>
      </c>
    </row>
    <row r="3980">
      <c r="A3980" t="inlineStr">
        <is>
          <t>2019</t>
        </is>
      </c>
      <c r="B3980" t="inlineStr">
        <is>
          <t>Ferme - Sarrasin</t>
        </is>
      </c>
      <c r="C3980" t="inlineStr">
        <is>
          <t>Céréales autoconsommées</t>
        </is>
      </c>
      <c r="D3980" t="n">
        <v>25.6</v>
      </c>
      <c r="E3980" t="inlineStr"/>
      <c r="F3980" t="inlineStr"/>
      <c r="G3980" t="inlineStr"/>
      <c r="H3980" t="inlineStr"/>
      <c r="I3980" t="inlineStr"/>
      <c r="J3980" t="inlineStr"/>
      <c r="K3980" t="inlineStr">
        <is>
          <t>libre</t>
        </is>
      </c>
    </row>
    <row r="3981">
      <c r="A3981" t="inlineStr">
        <is>
          <t>2019</t>
        </is>
      </c>
      <c r="B3981" t="inlineStr">
        <is>
          <t>Ferme - Sarrasin</t>
        </is>
      </c>
      <c r="C3981" t="inlineStr">
        <is>
          <t>Céréales (hors riz) autoconsommées</t>
        </is>
      </c>
      <c r="D3981" t="n">
        <v>25.6</v>
      </c>
      <c r="E3981" t="inlineStr"/>
      <c r="F3981" t="inlineStr"/>
      <c r="G3981" t="inlineStr"/>
      <c r="H3981" t="inlineStr"/>
      <c r="I3981" t="inlineStr"/>
      <c r="J3981" t="inlineStr"/>
      <c r="K3981" t="inlineStr">
        <is>
          <t>libre</t>
        </is>
      </c>
    </row>
    <row r="3982">
      <c r="A3982" t="inlineStr">
        <is>
          <t>2019</t>
        </is>
      </c>
      <c r="B3982" t="inlineStr">
        <is>
          <t>Ferme - Sarrasin</t>
        </is>
      </c>
      <c r="C3982" t="inlineStr">
        <is>
          <t>Sorgho-grain, millet et autres céréales autoconsommés</t>
        </is>
      </c>
      <c r="D3982" t="n">
        <v>25.6</v>
      </c>
      <c r="E3982" t="inlineStr"/>
      <c r="F3982" t="inlineStr"/>
      <c r="G3982" t="inlineStr"/>
      <c r="H3982" t="inlineStr"/>
      <c r="I3982" t="inlineStr"/>
      <c r="J3982" t="inlineStr"/>
      <c r="K3982" t="inlineStr">
        <is>
          <t>libre</t>
        </is>
      </c>
    </row>
    <row r="3983">
      <c r="A3983" t="inlineStr">
        <is>
          <t>2019</t>
        </is>
      </c>
      <c r="B3983" t="inlineStr">
        <is>
          <t>Ferme - Sarrasin</t>
        </is>
      </c>
      <c r="C3983" t="inlineStr">
        <is>
          <t>Millet et autres céréales autoconsommés</t>
        </is>
      </c>
      <c r="D3983" t="n">
        <v>0</v>
      </c>
      <c r="E3983" t="inlineStr"/>
      <c r="F3983" t="inlineStr"/>
      <c r="G3983" t="inlineStr"/>
      <c r="H3983" t="inlineStr"/>
      <c r="I3983" t="inlineStr"/>
      <c r="J3983" t="inlineStr"/>
      <c r="K3983" t="inlineStr">
        <is>
          <t>libre</t>
        </is>
      </c>
    </row>
    <row r="3984">
      <c r="A3984" t="inlineStr">
        <is>
          <t>2019</t>
        </is>
      </c>
      <c r="B3984" t="inlineStr">
        <is>
          <t>Ferme - Sarrasin</t>
        </is>
      </c>
      <c r="C3984" t="inlineStr">
        <is>
          <t>Autres céréales autoconsommées</t>
        </is>
      </c>
      <c r="D3984" t="n">
        <v>25.6</v>
      </c>
      <c r="E3984" t="inlineStr"/>
      <c r="F3984" t="inlineStr"/>
      <c r="G3984" t="inlineStr"/>
      <c r="H3984" t="inlineStr"/>
      <c r="I3984" t="inlineStr"/>
      <c r="J3984" t="inlineStr"/>
      <c r="K3984" t="inlineStr">
        <is>
          <t>libre</t>
        </is>
      </c>
    </row>
    <row r="3985">
      <c r="A3985" t="inlineStr">
        <is>
          <t>2019</t>
        </is>
      </c>
      <c r="B3985" t="inlineStr">
        <is>
          <t>Ferme - Sarrasin</t>
        </is>
      </c>
      <c r="C3985" t="inlineStr">
        <is>
          <t>Sarrasin autoconsommé</t>
        </is>
      </c>
      <c r="D3985" t="n">
        <v>25.6</v>
      </c>
      <c r="E3985" t="inlineStr"/>
      <c r="F3985" t="inlineStr"/>
      <c r="G3985" t="inlineStr"/>
      <c r="H3985" t="inlineStr"/>
      <c r="I3985" t="inlineStr"/>
      <c r="J3985" t="inlineStr"/>
      <c r="K3985" t="inlineStr">
        <is>
          <t>libre</t>
        </is>
      </c>
    </row>
    <row r="3986">
      <c r="A3986" t="inlineStr">
        <is>
          <t>2019</t>
        </is>
      </c>
      <c r="B3986" t="inlineStr">
        <is>
          <t>Ferme - Alpiste</t>
        </is>
      </c>
      <c r="C3986" t="inlineStr">
        <is>
          <t>Céréales autoconsommées</t>
        </is>
      </c>
      <c r="D3986" t="n">
        <v>33.8</v>
      </c>
      <c r="E3986" t="inlineStr"/>
      <c r="F3986" t="inlineStr"/>
      <c r="G3986" t="inlineStr"/>
      <c r="H3986" t="inlineStr"/>
      <c r="I3986" t="inlineStr"/>
      <c r="J3986" t="inlineStr"/>
      <c r="K3986" t="inlineStr">
        <is>
          <t>libre</t>
        </is>
      </c>
    </row>
    <row r="3987">
      <c r="A3987" t="inlineStr">
        <is>
          <t>2019</t>
        </is>
      </c>
      <c r="B3987" t="inlineStr">
        <is>
          <t>Ferme - Alpiste</t>
        </is>
      </c>
      <c r="C3987" t="inlineStr">
        <is>
          <t>Céréales (hors riz) autoconsommées</t>
        </is>
      </c>
      <c r="D3987" t="n">
        <v>33.8</v>
      </c>
      <c r="E3987" t="inlineStr"/>
      <c r="F3987" t="inlineStr"/>
      <c r="G3987" t="inlineStr"/>
      <c r="H3987" t="inlineStr"/>
      <c r="I3987" t="inlineStr"/>
      <c r="J3987" t="inlineStr"/>
      <c r="K3987" t="inlineStr">
        <is>
          <t>libre</t>
        </is>
      </c>
    </row>
    <row r="3988">
      <c r="A3988" t="inlineStr">
        <is>
          <t>2019</t>
        </is>
      </c>
      <c r="B3988" t="inlineStr">
        <is>
          <t>Ferme - Alpiste</t>
        </is>
      </c>
      <c r="C3988" t="inlineStr">
        <is>
          <t>Sorgho-grain, millet et autres céréales autoconsommés</t>
        </is>
      </c>
      <c r="D3988" t="n">
        <v>33.8</v>
      </c>
      <c r="E3988" t="inlineStr"/>
      <c r="F3988" t="inlineStr"/>
      <c r="G3988" t="inlineStr"/>
      <c r="H3988" t="inlineStr"/>
      <c r="I3988" t="inlineStr"/>
      <c r="J3988" t="inlineStr"/>
      <c r="K3988" t="inlineStr">
        <is>
          <t>libre</t>
        </is>
      </c>
    </row>
    <row r="3989">
      <c r="A3989" t="inlineStr">
        <is>
          <t>2019</t>
        </is>
      </c>
      <c r="B3989" t="inlineStr">
        <is>
          <t>Ferme - Alpiste</t>
        </is>
      </c>
      <c r="C3989" t="inlineStr">
        <is>
          <t>Millet et autres céréales autoconsommés</t>
        </is>
      </c>
      <c r="D3989" t="n">
        <v>0</v>
      </c>
      <c r="E3989" t="inlineStr"/>
      <c r="F3989" t="inlineStr"/>
      <c r="G3989" t="inlineStr"/>
      <c r="H3989" t="inlineStr"/>
      <c r="I3989" t="inlineStr"/>
      <c r="J3989" t="inlineStr"/>
      <c r="K3989" t="inlineStr">
        <is>
          <t>libre</t>
        </is>
      </c>
    </row>
    <row r="3990">
      <c r="A3990" t="inlineStr">
        <is>
          <t>2019</t>
        </is>
      </c>
      <c r="B3990" t="inlineStr">
        <is>
          <t>Ferme - Alpiste</t>
        </is>
      </c>
      <c r="C3990" t="inlineStr">
        <is>
          <t>Autres céréales autoconsommées</t>
        </is>
      </c>
      <c r="D3990" t="n">
        <v>33.8</v>
      </c>
      <c r="E3990" t="inlineStr"/>
      <c r="F3990" t="inlineStr"/>
      <c r="G3990" t="inlineStr"/>
      <c r="H3990" t="inlineStr"/>
      <c r="I3990" t="inlineStr"/>
      <c r="J3990" t="inlineStr"/>
      <c r="K3990" t="inlineStr">
        <is>
          <t>libre</t>
        </is>
      </c>
    </row>
    <row r="3991">
      <c r="A3991" t="inlineStr">
        <is>
          <t>2019</t>
        </is>
      </c>
      <c r="B3991" t="inlineStr">
        <is>
          <t>Ferme - Alpiste</t>
        </is>
      </c>
      <c r="C3991" t="inlineStr">
        <is>
          <t>Alpiste autoconsommé</t>
        </is>
      </c>
      <c r="D3991" t="n">
        <v>33.8</v>
      </c>
      <c r="E3991" t="inlineStr"/>
      <c r="F3991" t="inlineStr"/>
      <c r="G3991" t="inlineStr"/>
      <c r="H3991" t="inlineStr"/>
      <c r="I3991" t="inlineStr"/>
      <c r="J3991" t="inlineStr"/>
      <c r="K3991" t="inlineStr">
        <is>
          <t>libre</t>
        </is>
      </c>
    </row>
    <row r="3992">
      <c r="A3992" t="inlineStr">
        <is>
          <t>2019</t>
        </is>
      </c>
      <c r="B3992" t="inlineStr">
        <is>
          <t>Ferme - Epeautre</t>
        </is>
      </c>
      <c r="C3992" t="inlineStr">
        <is>
          <t>Céréales autoconsommées</t>
        </is>
      </c>
      <c r="D3992" t="n">
        <v>0</v>
      </c>
      <c r="E3992" t="inlineStr"/>
      <c r="F3992" t="inlineStr"/>
      <c r="G3992" t="inlineStr"/>
      <c r="H3992" t="inlineStr"/>
      <c r="I3992" t="inlineStr"/>
      <c r="J3992" t="inlineStr"/>
      <c r="K3992" t="inlineStr">
        <is>
          <t>libre</t>
        </is>
      </c>
    </row>
    <row r="3993">
      <c r="A3993" t="inlineStr">
        <is>
          <t>2019</t>
        </is>
      </c>
      <c r="B3993" t="inlineStr">
        <is>
          <t>Ferme - Epeautre</t>
        </is>
      </c>
      <c r="C3993" t="inlineStr">
        <is>
          <t>Céréales (hors riz) autoconsommées</t>
        </is>
      </c>
      <c r="D3993" t="n">
        <v>0</v>
      </c>
      <c r="E3993" t="inlineStr"/>
      <c r="F3993" t="inlineStr"/>
      <c r="G3993" t="inlineStr"/>
      <c r="H3993" t="inlineStr"/>
      <c r="I3993" t="inlineStr"/>
      <c r="J3993" t="inlineStr"/>
      <c r="K3993" t="inlineStr">
        <is>
          <t>libre</t>
        </is>
      </c>
    </row>
    <row r="3994">
      <c r="A3994" t="inlineStr">
        <is>
          <t>2019</t>
        </is>
      </c>
      <c r="B3994" t="inlineStr">
        <is>
          <t>Ferme - Epeautre</t>
        </is>
      </c>
      <c r="C3994" t="inlineStr">
        <is>
          <t>Sorgho-grain, millet et autres céréales autoconsommés</t>
        </is>
      </c>
      <c r="D3994" t="n">
        <v>0</v>
      </c>
      <c r="E3994" t="inlineStr"/>
      <c r="F3994" t="inlineStr"/>
      <c r="G3994" t="inlineStr"/>
      <c r="H3994" t="inlineStr"/>
      <c r="I3994" t="inlineStr"/>
      <c r="J3994" t="inlineStr"/>
      <c r="K3994" t="inlineStr">
        <is>
          <t>libre</t>
        </is>
      </c>
    </row>
    <row r="3995">
      <c r="A3995" t="inlineStr">
        <is>
          <t>2019</t>
        </is>
      </c>
      <c r="B3995" t="inlineStr">
        <is>
          <t>Ferme - Epeautre</t>
        </is>
      </c>
      <c r="C3995" t="inlineStr">
        <is>
          <t>Millet et autres céréales autoconsommés</t>
        </is>
      </c>
      <c r="D3995" t="n">
        <v>0</v>
      </c>
      <c r="E3995" t="inlineStr"/>
      <c r="F3995" t="inlineStr"/>
      <c r="G3995" t="inlineStr"/>
      <c r="H3995" t="inlineStr"/>
      <c r="I3995" t="inlineStr"/>
      <c r="J3995" t="inlineStr"/>
      <c r="K3995" t="inlineStr">
        <is>
          <t>libre</t>
        </is>
      </c>
    </row>
    <row r="3996">
      <c r="A3996" t="inlineStr">
        <is>
          <t>2019</t>
        </is>
      </c>
      <c r="B3996" t="inlineStr">
        <is>
          <t>Ferme - Epeautre</t>
        </is>
      </c>
      <c r="C3996" t="inlineStr">
        <is>
          <t>Autres céréales autoconsommées</t>
        </is>
      </c>
      <c r="D3996" t="n">
        <v>0</v>
      </c>
      <c r="E3996" t="inlineStr"/>
      <c r="F3996" t="inlineStr"/>
      <c r="G3996" t="inlineStr"/>
      <c r="H3996" t="inlineStr"/>
      <c r="I3996" t="inlineStr"/>
      <c r="J3996" t="inlineStr"/>
      <c r="K3996" t="inlineStr">
        <is>
          <t>libre</t>
        </is>
      </c>
    </row>
    <row r="3997">
      <c r="A3997" t="inlineStr">
        <is>
          <t>2019</t>
        </is>
      </c>
      <c r="B3997" t="inlineStr">
        <is>
          <t>Ferme - Epeautre</t>
        </is>
      </c>
      <c r="C3997" t="inlineStr">
        <is>
          <t>Epeautre autoconsommé</t>
        </is>
      </c>
      <c r="D3997" t="n">
        <v>0</v>
      </c>
      <c r="E3997" t="inlineStr"/>
      <c r="F3997" t="inlineStr"/>
      <c r="G3997" t="inlineStr"/>
      <c r="H3997" t="inlineStr"/>
      <c r="I3997" t="inlineStr"/>
      <c r="J3997" t="inlineStr"/>
      <c r="K3997" t="inlineStr">
        <is>
          <t>libre</t>
        </is>
      </c>
    </row>
    <row r="3998">
      <c r="A3998" t="inlineStr">
        <is>
          <t>2019</t>
        </is>
      </c>
      <c r="B3998" t="inlineStr">
        <is>
          <t>Ferme - Autres céréales, autres</t>
        </is>
      </c>
      <c r="C3998" t="inlineStr">
        <is>
          <t>Céréales autoconsommées</t>
        </is>
      </c>
      <c r="D3998" t="n">
        <v>40.6</v>
      </c>
      <c r="E3998" t="inlineStr"/>
      <c r="F3998" t="inlineStr"/>
      <c r="G3998" t="inlineStr"/>
      <c r="H3998" t="inlineStr"/>
      <c r="I3998" t="inlineStr"/>
      <c r="J3998" t="inlineStr"/>
      <c r="K3998" t="inlineStr">
        <is>
          <t>libre</t>
        </is>
      </c>
    </row>
    <row r="3999">
      <c r="A3999" t="inlineStr">
        <is>
          <t>2019</t>
        </is>
      </c>
      <c r="B3999" t="inlineStr">
        <is>
          <t>Ferme - Autres céréales, autres</t>
        </is>
      </c>
      <c r="C3999" t="inlineStr">
        <is>
          <t>Céréales (hors riz) autoconsommées</t>
        </is>
      </c>
      <c r="D3999" t="n">
        <v>40.6</v>
      </c>
      <c r="E3999" t="inlineStr"/>
      <c r="F3999" t="inlineStr"/>
      <c r="G3999" t="inlineStr"/>
      <c r="H3999" t="inlineStr"/>
      <c r="I3999" t="inlineStr"/>
      <c r="J3999" t="inlineStr"/>
      <c r="K3999" t="inlineStr">
        <is>
          <t>libre</t>
        </is>
      </c>
    </row>
    <row r="4000">
      <c r="A4000" t="inlineStr">
        <is>
          <t>2019</t>
        </is>
      </c>
      <c r="B4000" t="inlineStr">
        <is>
          <t>Ferme - Autres céréales, autres</t>
        </is>
      </c>
      <c r="C4000" t="inlineStr">
        <is>
          <t>Sorgho-grain, millet et autres céréales autoconsommés</t>
        </is>
      </c>
      <c r="D4000" t="n">
        <v>40.6</v>
      </c>
      <c r="E4000" t="inlineStr"/>
      <c r="F4000" t="inlineStr"/>
      <c r="G4000" t="inlineStr"/>
      <c r="H4000" t="inlineStr"/>
      <c r="I4000" t="inlineStr"/>
      <c r="J4000" t="inlineStr"/>
      <c r="K4000" t="inlineStr">
        <is>
          <t>libre</t>
        </is>
      </c>
    </row>
    <row r="4001">
      <c r="A4001" t="inlineStr">
        <is>
          <t>2019</t>
        </is>
      </c>
      <c r="B4001" t="inlineStr">
        <is>
          <t>Ferme - Autres céréales, autres</t>
        </is>
      </c>
      <c r="C4001" t="inlineStr">
        <is>
          <t>Millet et autres céréales autoconsommés</t>
        </is>
      </c>
      <c r="D4001" t="n">
        <v>0</v>
      </c>
      <c r="E4001" t="inlineStr"/>
      <c r="F4001" t="inlineStr"/>
      <c r="G4001" t="inlineStr"/>
      <c r="H4001" t="inlineStr"/>
      <c r="I4001" t="inlineStr"/>
      <c r="J4001" t="inlineStr"/>
      <c r="K4001" t="inlineStr">
        <is>
          <t>libre</t>
        </is>
      </c>
    </row>
    <row r="4002">
      <c r="A4002" t="inlineStr">
        <is>
          <t>2019</t>
        </is>
      </c>
      <c r="B4002" t="inlineStr">
        <is>
          <t>Ferme - Autres céréales, autres</t>
        </is>
      </c>
      <c r="C4002" t="inlineStr">
        <is>
          <t>Autres céréales autoconsommées</t>
        </is>
      </c>
      <c r="D4002" t="n">
        <v>40.6</v>
      </c>
      <c r="E4002" t="inlineStr"/>
      <c r="F4002" t="inlineStr"/>
      <c r="G4002" t="inlineStr"/>
      <c r="H4002" t="inlineStr"/>
      <c r="I4002" t="inlineStr"/>
      <c r="J4002" t="inlineStr"/>
      <c r="K4002" t="inlineStr">
        <is>
          <t>libre</t>
        </is>
      </c>
    </row>
    <row r="4003">
      <c r="A4003" t="inlineStr">
        <is>
          <t>2019</t>
        </is>
      </c>
      <c r="B4003" t="inlineStr">
        <is>
          <t>Ferme - Autres céréales, autres</t>
        </is>
      </c>
      <c r="C4003" t="inlineStr">
        <is>
          <t>Autres céréales, autres autoconsommées</t>
        </is>
      </c>
      <c r="D4003" t="n">
        <v>40.6</v>
      </c>
      <c r="E4003" t="inlineStr"/>
      <c r="F4003" t="inlineStr"/>
      <c r="G4003" t="inlineStr"/>
      <c r="H4003" t="inlineStr"/>
      <c r="I4003" t="inlineStr"/>
      <c r="J4003" t="inlineStr"/>
      <c r="K4003" t="inlineStr">
        <is>
          <t>libre</t>
        </is>
      </c>
    </row>
    <row r="4004">
      <c r="A4004" t="inlineStr">
        <is>
          <t>2019</t>
        </is>
      </c>
      <c r="B4004" t="inlineStr">
        <is>
          <t>Ferme - Mélanges de céréales (hors méteil)</t>
        </is>
      </c>
      <c r="C4004" t="inlineStr">
        <is>
          <t>Céréales autoconsommées</t>
        </is>
      </c>
      <c r="D4004" t="n">
        <v>174</v>
      </c>
      <c r="E4004" t="inlineStr"/>
      <c r="F4004" t="inlineStr"/>
      <c r="G4004" t="inlineStr"/>
      <c r="H4004" t="inlineStr"/>
      <c r="I4004" t="inlineStr"/>
      <c r="J4004" t="inlineStr"/>
      <c r="K4004" t="inlineStr">
        <is>
          <t>libre</t>
        </is>
      </c>
    </row>
    <row r="4005">
      <c r="A4005" t="inlineStr">
        <is>
          <t>2019</t>
        </is>
      </c>
      <c r="B4005" t="inlineStr">
        <is>
          <t>Ferme - Mélanges de céréales (hors méteil)</t>
        </is>
      </c>
      <c r="C4005" t="inlineStr">
        <is>
          <t>Céréales (hors riz) autoconsommées</t>
        </is>
      </c>
      <c r="D4005" t="n">
        <v>174</v>
      </c>
      <c r="E4005" t="inlineStr"/>
      <c r="F4005" t="inlineStr"/>
      <c r="G4005" t="inlineStr"/>
      <c r="H4005" t="inlineStr"/>
      <c r="I4005" t="inlineStr"/>
      <c r="J4005" t="inlineStr"/>
      <c r="K4005" t="inlineStr">
        <is>
          <t>libre</t>
        </is>
      </c>
    </row>
    <row r="4006">
      <c r="A4006" t="inlineStr">
        <is>
          <t>2019</t>
        </is>
      </c>
      <c r="B4006" t="inlineStr">
        <is>
          <t>Ferme - Mélanges de céréales (hors méteil)</t>
        </is>
      </c>
      <c r="C4006" t="inlineStr">
        <is>
          <t>Mélanges de céréales (hors méteil) autoconsommés</t>
        </is>
      </c>
      <c r="D4006" t="n">
        <v>174</v>
      </c>
      <c r="E4006" t="inlineStr"/>
      <c r="F4006" t="inlineStr"/>
      <c r="G4006" t="inlineStr"/>
      <c r="H4006" t="inlineStr"/>
      <c r="I4006" t="inlineStr"/>
      <c r="J4006" t="inlineStr"/>
      <c r="K4006" t="inlineStr">
        <is>
          <t>libre</t>
        </is>
      </c>
    </row>
    <row r="4007">
      <c r="A4007" t="inlineStr">
        <is>
          <t>2019</t>
        </is>
      </c>
      <c r="B4007" t="inlineStr">
        <is>
          <t>Ferme - Riz</t>
        </is>
      </c>
      <c r="C4007" t="inlineStr">
        <is>
          <t>Céréales autoconsommées</t>
        </is>
      </c>
      <c r="D4007" t="n">
        <v>11</v>
      </c>
      <c r="E4007" t="inlineStr"/>
      <c r="F4007" t="inlineStr"/>
      <c r="G4007" t="inlineStr"/>
      <c r="H4007" t="inlineStr"/>
      <c r="I4007" t="inlineStr"/>
      <c r="J4007" t="inlineStr"/>
      <c r="K4007" t="inlineStr">
        <is>
          <t>déterminé</t>
        </is>
      </c>
    </row>
    <row r="4008">
      <c r="A4008" t="inlineStr">
        <is>
          <t>2019</t>
        </is>
      </c>
      <c r="B4008" t="inlineStr">
        <is>
          <t>Ferme - Riz</t>
        </is>
      </c>
      <c r="C4008" t="inlineStr">
        <is>
          <t>Riz autoconsommé</t>
        </is>
      </c>
      <c r="D4008" t="n">
        <v>11</v>
      </c>
      <c r="E4008" t="inlineStr"/>
      <c r="F4008" t="inlineStr"/>
      <c r="G4008" t="inlineStr"/>
      <c r="H4008" t="inlineStr"/>
      <c r="I4008" t="inlineStr"/>
      <c r="J4008" t="inlineStr"/>
      <c r="K4008" t="inlineStr">
        <is>
          <t>déterminé</t>
        </is>
      </c>
    </row>
    <row r="4009">
      <c r="A4009" t="inlineStr">
        <is>
          <t>2019</t>
        </is>
      </c>
      <c r="B4009" t="inlineStr">
        <is>
          <t>OS</t>
        </is>
      </c>
      <c r="C4009" t="inlineStr">
        <is>
          <t>Céréales collectées</t>
        </is>
      </c>
      <c r="D4009" t="n">
        <v>58900</v>
      </c>
      <c r="E4009" t="inlineStr"/>
      <c r="F4009" t="inlineStr"/>
      <c r="G4009" t="inlineStr"/>
      <c r="H4009" t="inlineStr"/>
      <c r="I4009" t="inlineStr"/>
      <c r="J4009" t="inlineStr"/>
      <c r="K4009" t="inlineStr">
        <is>
          <t>libre unbounded</t>
        </is>
      </c>
    </row>
    <row r="4010">
      <c r="A4010" t="inlineStr">
        <is>
          <t>2019</t>
        </is>
      </c>
      <c r="B4010" t="inlineStr">
        <is>
          <t>OS</t>
        </is>
      </c>
      <c r="C4010" t="inlineStr">
        <is>
          <t>Céréales collectées (hors riz)</t>
        </is>
      </c>
      <c r="D4010" t="n">
        <v>58800</v>
      </c>
      <c r="E4010" t="inlineStr"/>
      <c r="F4010" t="inlineStr"/>
      <c r="G4010" t="inlineStr"/>
      <c r="H4010" t="inlineStr"/>
      <c r="I4010" t="inlineStr"/>
      <c r="J4010" t="inlineStr"/>
      <c r="K4010" t="inlineStr">
        <is>
          <t>libre unbounded</t>
        </is>
      </c>
    </row>
    <row r="4011">
      <c r="A4011" t="inlineStr">
        <is>
          <t>2019</t>
        </is>
      </c>
      <c r="B4011" t="inlineStr">
        <is>
          <t>OS</t>
        </is>
      </c>
      <c r="C4011" t="inlineStr">
        <is>
          <t>Blé dur collecté</t>
        </is>
      </c>
      <c r="D4011" t="n">
        <v>1830</v>
      </c>
      <c r="E4011" t="inlineStr"/>
      <c r="F4011" t="inlineStr"/>
      <c r="G4011" t="inlineStr"/>
      <c r="H4011" t="inlineStr"/>
      <c r="I4011" t="inlineStr"/>
      <c r="J4011" t="inlineStr"/>
      <c r="K4011" t="inlineStr">
        <is>
          <t>déterminé</t>
        </is>
      </c>
    </row>
    <row r="4012">
      <c r="A4012" t="inlineStr">
        <is>
          <t>2019</t>
        </is>
      </c>
      <c r="B4012" t="inlineStr">
        <is>
          <t>OS</t>
        </is>
      </c>
      <c r="C4012" t="inlineStr">
        <is>
          <t>Blé dur collecté (conso)</t>
        </is>
      </c>
      <c r="D4012" t="n">
        <v>1760</v>
      </c>
      <c r="E4012" t="inlineStr"/>
      <c r="F4012" t="inlineStr"/>
      <c r="G4012" t="inlineStr"/>
      <c r="H4012" t="inlineStr"/>
      <c r="I4012" t="inlineStr"/>
      <c r="J4012" t="inlineStr"/>
      <c r="K4012" t="inlineStr">
        <is>
          <t>déterminé</t>
        </is>
      </c>
    </row>
    <row r="4013">
      <c r="A4013" t="inlineStr">
        <is>
          <t>2019</t>
        </is>
      </c>
      <c r="B4013" t="inlineStr">
        <is>
          <t>OS</t>
        </is>
      </c>
      <c r="C4013" t="inlineStr">
        <is>
          <t>Blé dur collecté (semence)</t>
        </is>
      </c>
      <c r="D4013" t="n">
        <v>60.3</v>
      </c>
      <c r="E4013" t="inlineStr"/>
      <c r="F4013" t="inlineStr"/>
      <c r="G4013" t="inlineStr"/>
      <c r="H4013" t="inlineStr"/>
      <c r="I4013" t="inlineStr"/>
      <c r="J4013" t="inlineStr"/>
      <c r="K4013" t="inlineStr">
        <is>
          <t>déterminé</t>
        </is>
      </c>
    </row>
    <row r="4014">
      <c r="A4014" t="inlineStr">
        <is>
          <t>2019</t>
        </is>
      </c>
      <c r="B4014" t="inlineStr">
        <is>
          <t>OS</t>
        </is>
      </c>
      <c r="C4014" t="inlineStr">
        <is>
          <t>Blé tendre collecté</t>
        </is>
      </c>
      <c r="D4014" t="n">
        <v>34400</v>
      </c>
      <c r="E4014" t="inlineStr"/>
      <c r="F4014" t="inlineStr"/>
      <c r="G4014" t="inlineStr"/>
      <c r="H4014" t="inlineStr"/>
      <c r="I4014" t="inlineStr"/>
      <c r="J4014" t="inlineStr"/>
      <c r="K4014" t="inlineStr">
        <is>
          <t>déterminé</t>
        </is>
      </c>
    </row>
    <row r="4015">
      <c r="A4015" t="inlineStr">
        <is>
          <t>2019</t>
        </is>
      </c>
      <c r="B4015" t="inlineStr">
        <is>
          <t>OS</t>
        </is>
      </c>
      <c r="C4015" t="inlineStr">
        <is>
          <t>Blé tendre collecté (conso)</t>
        </is>
      </c>
      <c r="D4015" t="n">
        <v>33900</v>
      </c>
      <c r="E4015" t="inlineStr"/>
      <c r="F4015" t="inlineStr"/>
      <c r="G4015" t="inlineStr"/>
      <c r="H4015" t="inlineStr"/>
      <c r="I4015" t="inlineStr"/>
      <c r="J4015" t="inlineStr"/>
      <c r="K4015" t="inlineStr">
        <is>
          <t>déterminé</t>
        </is>
      </c>
    </row>
    <row r="4016">
      <c r="A4016" t="inlineStr">
        <is>
          <t>2019</t>
        </is>
      </c>
      <c r="B4016" t="inlineStr">
        <is>
          <t>OS</t>
        </is>
      </c>
      <c r="C4016" t="inlineStr">
        <is>
          <t>Blé tendre collecté (semence)</t>
        </is>
      </c>
      <c r="D4016" t="n">
        <v>538</v>
      </c>
      <c r="E4016" t="inlineStr"/>
      <c r="F4016" t="inlineStr"/>
      <c r="G4016" t="inlineStr"/>
      <c r="H4016" t="inlineStr"/>
      <c r="I4016" t="inlineStr"/>
      <c r="J4016" t="inlineStr"/>
      <c r="K4016" t="inlineStr">
        <is>
          <t>déterminé</t>
        </is>
      </c>
    </row>
    <row r="4017">
      <c r="A4017" t="inlineStr">
        <is>
          <t>2019</t>
        </is>
      </c>
      <c r="B4017" t="inlineStr">
        <is>
          <t>OS</t>
        </is>
      </c>
      <c r="C4017" t="inlineStr">
        <is>
          <t>Maïs-grain collecté</t>
        </is>
      </c>
      <c r="D4017" t="n">
        <v>10200</v>
      </c>
      <c r="E4017" t="inlineStr"/>
      <c r="F4017" t="inlineStr"/>
      <c r="G4017" t="inlineStr"/>
      <c r="H4017" t="inlineStr"/>
      <c r="I4017" t="inlineStr"/>
      <c r="J4017" t="inlineStr"/>
      <c r="K4017" t="inlineStr">
        <is>
          <t>déterminé</t>
        </is>
      </c>
    </row>
    <row r="4018">
      <c r="A4018" t="inlineStr">
        <is>
          <t>2019</t>
        </is>
      </c>
      <c r="B4018" t="inlineStr">
        <is>
          <t>OS</t>
        </is>
      </c>
      <c r="C4018" t="inlineStr">
        <is>
          <t>Maïs-grain collecté (conso)</t>
        </is>
      </c>
      <c r="D4018" t="n">
        <v>9950</v>
      </c>
      <c r="E4018" t="inlineStr"/>
      <c r="F4018" t="inlineStr"/>
      <c r="G4018" t="inlineStr"/>
      <c r="H4018" t="inlineStr"/>
      <c r="I4018" t="inlineStr"/>
      <c r="J4018" t="inlineStr"/>
      <c r="K4018" t="inlineStr">
        <is>
          <t>déterminé</t>
        </is>
      </c>
    </row>
    <row r="4019">
      <c r="A4019" t="inlineStr">
        <is>
          <t>2019</t>
        </is>
      </c>
      <c r="B4019" t="inlineStr">
        <is>
          <t>OS</t>
        </is>
      </c>
      <c r="C4019" t="inlineStr">
        <is>
          <t>Maïs-grain collecté (semence)</t>
        </is>
      </c>
      <c r="D4019" t="n">
        <v>231</v>
      </c>
      <c r="E4019" t="inlineStr"/>
      <c r="F4019" t="inlineStr"/>
      <c r="G4019" t="inlineStr"/>
      <c r="H4019" t="inlineStr"/>
      <c r="I4019" t="inlineStr"/>
      <c r="J4019" t="inlineStr"/>
      <c r="K4019" t="inlineStr">
        <is>
          <t>déterminé</t>
        </is>
      </c>
    </row>
    <row r="4020">
      <c r="A4020" t="inlineStr">
        <is>
          <t>2019</t>
        </is>
      </c>
      <c r="B4020" t="inlineStr">
        <is>
          <t>OS</t>
        </is>
      </c>
      <c r="C4020" t="inlineStr">
        <is>
          <t>Orge collecté</t>
        </is>
      </c>
      <c r="D4020" t="n">
        <v>10800</v>
      </c>
      <c r="E4020" t="inlineStr"/>
      <c r="F4020" t="inlineStr"/>
      <c r="G4020" t="inlineStr"/>
      <c r="H4020" t="inlineStr"/>
      <c r="I4020" t="inlineStr"/>
      <c r="J4020" t="inlineStr"/>
      <c r="K4020" t="inlineStr">
        <is>
          <t>déterminé</t>
        </is>
      </c>
    </row>
    <row r="4021">
      <c r="A4021" t="inlineStr">
        <is>
          <t>2019</t>
        </is>
      </c>
      <c r="B4021" t="inlineStr">
        <is>
          <t>OS</t>
        </is>
      </c>
      <c r="C4021" t="inlineStr">
        <is>
          <t>Orge collecté (conso)</t>
        </is>
      </c>
      <c r="D4021" t="n">
        <v>10600</v>
      </c>
      <c r="E4021" t="inlineStr"/>
      <c r="F4021" t="inlineStr"/>
      <c r="G4021" t="inlineStr"/>
      <c r="H4021" t="inlineStr"/>
      <c r="I4021" t="inlineStr"/>
      <c r="J4021" t="inlineStr"/>
      <c r="K4021" t="inlineStr">
        <is>
          <t>déterminé</t>
        </is>
      </c>
    </row>
    <row r="4022">
      <c r="A4022" t="inlineStr">
        <is>
          <t>2019</t>
        </is>
      </c>
      <c r="B4022" t="inlineStr">
        <is>
          <t>OS</t>
        </is>
      </c>
      <c r="C4022" t="inlineStr">
        <is>
          <t>Orge collecté (semence)</t>
        </is>
      </c>
      <c r="D4022" t="n">
        <v>228</v>
      </c>
      <c r="E4022" t="inlineStr"/>
      <c r="F4022" t="inlineStr"/>
      <c r="G4022" t="inlineStr"/>
      <c r="H4022" t="inlineStr"/>
      <c r="I4022" t="inlineStr"/>
      <c r="J4022" t="inlineStr"/>
      <c r="K4022" t="inlineStr">
        <is>
          <t>déterminé</t>
        </is>
      </c>
    </row>
    <row r="4023">
      <c r="A4023" t="inlineStr">
        <is>
          <t>2019</t>
        </is>
      </c>
      <c r="B4023" t="inlineStr">
        <is>
          <t>OS</t>
        </is>
      </c>
      <c r="C4023" t="inlineStr">
        <is>
          <t>Seigle collecté</t>
        </is>
      </c>
      <c r="D4023" t="n">
        <v>55.7</v>
      </c>
      <c r="E4023" t="inlineStr"/>
      <c r="F4023" t="inlineStr"/>
      <c r="G4023" t="inlineStr"/>
      <c r="H4023" t="inlineStr"/>
      <c r="I4023" t="inlineStr"/>
      <c r="J4023" t="inlineStr"/>
      <c r="K4023" t="inlineStr">
        <is>
          <t>déterminé</t>
        </is>
      </c>
    </row>
    <row r="4024">
      <c r="A4024" t="inlineStr">
        <is>
          <t>2019</t>
        </is>
      </c>
      <c r="B4024" t="inlineStr">
        <is>
          <t>OS</t>
        </is>
      </c>
      <c r="C4024" t="inlineStr">
        <is>
          <t>Seigle collecté (conso)</t>
        </is>
      </c>
      <c r="D4024" t="n">
        <v>51.7</v>
      </c>
      <c r="E4024" t="inlineStr"/>
      <c r="F4024" t="inlineStr"/>
      <c r="G4024" t="inlineStr"/>
      <c r="H4024" t="inlineStr"/>
      <c r="I4024" t="inlineStr"/>
      <c r="J4024" t="inlineStr"/>
      <c r="K4024" t="inlineStr">
        <is>
          <t>déterminé</t>
        </is>
      </c>
    </row>
    <row r="4025">
      <c r="A4025" t="inlineStr">
        <is>
          <t>2019</t>
        </is>
      </c>
      <c r="B4025" t="inlineStr">
        <is>
          <t>OS</t>
        </is>
      </c>
      <c r="C4025" t="inlineStr">
        <is>
          <t>Seigle collecté (semence)</t>
        </is>
      </c>
      <c r="D4025" t="n">
        <v>4</v>
      </c>
      <c r="E4025" t="inlineStr"/>
      <c r="F4025" t="inlineStr"/>
      <c r="G4025" t="inlineStr"/>
      <c r="H4025" t="inlineStr"/>
      <c r="I4025" t="inlineStr"/>
      <c r="J4025" t="inlineStr"/>
      <c r="K4025" t="inlineStr">
        <is>
          <t>déterminé</t>
        </is>
      </c>
    </row>
    <row r="4026">
      <c r="A4026" t="inlineStr">
        <is>
          <t>2019</t>
        </is>
      </c>
      <c r="B4026" t="inlineStr">
        <is>
          <t>OS</t>
        </is>
      </c>
      <c r="C4026" t="inlineStr">
        <is>
          <t>Avoine collecté</t>
        </is>
      </c>
      <c r="D4026" t="n">
        <v>247</v>
      </c>
      <c r="E4026" t="inlineStr"/>
      <c r="F4026" t="inlineStr"/>
      <c r="G4026" t="inlineStr"/>
      <c r="H4026" t="inlineStr"/>
      <c r="I4026" t="inlineStr"/>
      <c r="J4026" t="inlineStr"/>
      <c r="K4026" t="inlineStr">
        <is>
          <t>déterminé</t>
        </is>
      </c>
    </row>
    <row r="4027">
      <c r="A4027" t="inlineStr">
        <is>
          <t>2019</t>
        </is>
      </c>
      <c r="B4027" t="inlineStr">
        <is>
          <t>OS</t>
        </is>
      </c>
      <c r="C4027" t="inlineStr">
        <is>
          <t>Avoine collecté (conso)</t>
        </is>
      </c>
      <c r="D4027" t="n">
        <v>238</v>
      </c>
      <c r="E4027" t="inlineStr"/>
      <c r="F4027" t="inlineStr"/>
      <c r="G4027" t="inlineStr"/>
      <c r="H4027" t="inlineStr"/>
      <c r="I4027" t="inlineStr"/>
      <c r="J4027" t="inlineStr"/>
      <c r="K4027" t="inlineStr">
        <is>
          <t>déterminé</t>
        </is>
      </c>
    </row>
    <row r="4028">
      <c r="A4028" t="inlineStr">
        <is>
          <t>2019</t>
        </is>
      </c>
      <c r="B4028" t="inlineStr">
        <is>
          <t>OS</t>
        </is>
      </c>
      <c r="C4028" t="inlineStr">
        <is>
          <t>Avoine collecté (semence)</t>
        </is>
      </c>
      <c r="D4028" t="n">
        <v>9.1</v>
      </c>
      <c r="E4028" t="inlineStr"/>
      <c r="F4028" t="inlineStr"/>
      <c r="G4028" t="inlineStr"/>
      <c r="H4028" t="inlineStr"/>
      <c r="I4028" t="inlineStr"/>
      <c r="J4028" t="inlineStr"/>
      <c r="K4028" t="inlineStr">
        <is>
          <t>déterminé</t>
        </is>
      </c>
    </row>
    <row r="4029">
      <c r="A4029" t="inlineStr">
        <is>
          <t>2019</t>
        </is>
      </c>
      <c r="B4029" t="inlineStr">
        <is>
          <t>OS</t>
        </is>
      </c>
      <c r="C4029" t="inlineStr">
        <is>
          <t>Sorgho-grain collecté</t>
        </is>
      </c>
      <c r="D4029" t="n">
        <v>215</v>
      </c>
      <c r="E4029" t="inlineStr"/>
      <c r="F4029" t="inlineStr"/>
      <c r="G4029" t="inlineStr"/>
      <c r="H4029" t="inlineStr"/>
      <c r="I4029" t="inlineStr"/>
      <c r="J4029" t="inlineStr"/>
      <c r="K4029" t="inlineStr">
        <is>
          <t>déterminé</t>
        </is>
      </c>
    </row>
    <row r="4030">
      <c r="A4030" t="inlineStr">
        <is>
          <t>2019</t>
        </is>
      </c>
      <c r="B4030" t="inlineStr">
        <is>
          <t>OS</t>
        </is>
      </c>
      <c r="C4030" t="inlineStr">
        <is>
          <t>Sorgho-grain collecté (conso)</t>
        </is>
      </c>
      <c r="D4030" t="n">
        <v>213</v>
      </c>
      <c r="E4030" t="inlineStr"/>
      <c r="F4030" t="inlineStr"/>
      <c r="G4030" t="inlineStr"/>
      <c r="H4030" t="inlineStr"/>
      <c r="I4030" t="inlineStr"/>
      <c r="J4030" t="inlineStr"/>
      <c r="K4030" t="inlineStr">
        <is>
          <t>déterminé</t>
        </is>
      </c>
    </row>
    <row r="4031">
      <c r="A4031" t="inlineStr">
        <is>
          <t>2019</t>
        </is>
      </c>
      <c r="B4031" t="inlineStr">
        <is>
          <t>OS</t>
        </is>
      </c>
      <c r="C4031" t="inlineStr">
        <is>
          <t>Sorgho-grain collecté (semence)</t>
        </is>
      </c>
      <c r="D4031" t="n">
        <v>1.6</v>
      </c>
      <c r="E4031" t="inlineStr"/>
      <c r="F4031" t="inlineStr"/>
      <c r="G4031" t="inlineStr"/>
      <c r="H4031" t="inlineStr"/>
      <c r="I4031" t="inlineStr"/>
      <c r="J4031" t="inlineStr"/>
      <c r="K4031" t="inlineStr">
        <is>
          <t>déterminé</t>
        </is>
      </c>
    </row>
    <row r="4032">
      <c r="A4032" t="inlineStr">
        <is>
          <t>2019</t>
        </is>
      </c>
      <c r="B4032" t="inlineStr">
        <is>
          <t>OS</t>
        </is>
      </c>
      <c r="C4032" t="inlineStr">
        <is>
          <t>Triticale collecté</t>
        </is>
      </c>
      <c r="D4032" t="n">
        <v>699</v>
      </c>
      <c r="E4032" t="inlineStr"/>
      <c r="F4032" t="inlineStr"/>
      <c r="G4032" t="inlineStr"/>
      <c r="H4032" t="inlineStr"/>
      <c r="I4032" t="inlineStr"/>
      <c r="J4032" t="inlineStr"/>
      <c r="K4032" t="inlineStr">
        <is>
          <t>déterminé</t>
        </is>
      </c>
    </row>
    <row r="4033">
      <c r="A4033" t="inlineStr">
        <is>
          <t>2019</t>
        </is>
      </c>
      <c r="B4033" t="inlineStr">
        <is>
          <t>OS</t>
        </is>
      </c>
      <c r="C4033" t="inlineStr">
        <is>
          <t>Triticale collecté (conso)</t>
        </is>
      </c>
      <c r="D4033" t="n">
        <v>662</v>
      </c>
      <c r="E4033" t="inlineStr"/>
      <c r="F4033" t="inlineStr"/>
      <c r="G4033" t="inlineStr"/>
      <c r="H4033" t="inlineStr"/>
      <c r="I4033" t="inlineStr"/>
      <c r="J4033" t="inlineStr"/>
      <c r="K4033" t="inlineStr">
        <is>
          <t>déterminé</t>
        </is>
      </c>
    </row>
    <row r="4034">
      <c r="A4034" t="inlineStr">
        <is>
          <t>2019</t>
        </is>
      </c>
      <c r="B4034" t="inlineStr">
        <is>
          <t>OS</t>
        </is>
      </c>
      <c r="C4034" t="inlineStr">
        <is>
          <t>Triticale collecté (semence)</t>
        </is>
      </c>
      <c r="D4034" t="n">
        <v>37.5</v>
      </c>
      <c r="E4034" t="inlineStr"/>
      <c r="F4034" t="inlineStr"/>
      <c r="G4034" t="inlineStr"/>
      <c r="H4034" t="inlineStr"/>
      <c r="I4034" t="inlineStr"/>
      <c r="J4034" t="inlineStr"/>
      <c r="K4034" t="inlineStr">
        <is>
          <t>déterminé</t>
        </is>
      </c>
    </row>
    <row r="4035">
      <c r="A4035" t="inlineStr">
        <is>
          <t>2019</t>
        </is>
      </c>
      <c r="B4035" t="inlineStr">
        <is>
          <t>OS</t>
        </is>
      </c>
      <c r="C4035" t="inlineStr">
        <is>
          <t>Millet collecté</t>
        </is>
      </c>
      <c r="D4035" t="n">
        <v>32.9</v>
      </c>
      <c r="E4035" t="inlineStr"/>
      <c r="F4035" t="inlineStr"/>
      <c r="G4035" t="inlineStr"/>
      <c r="H4035" t="inlineStr"/>
      <c r="I4035" t="inlineStr"/>
      <c r="J4035" t="inlineStr"/>
      <c r="K4035" t="inlineStr">
        <is>
          <t>déterminé</t>
        </is>
      </c>
    </row>
    <row r="4036">
      <c r="A4036" t="inlineStr">
        <is>
          <t>2019</t>
        </is>
      </c>
      <c r="B4036" t="inlineStr">
        <is>
          <t>OS</t>
        </is>
      </c>
      <c r="C4036" t="inlineStr">
        <is>
          <t>Millet collecté (conso)</t>
        </is>
      </c>
      <c r="D4036" t="n">
        <v>32.7</v>
      </c>
      <c r="E4036" t="inlineStr"/>
      <c r="F4036" t="inlineStr"/>
      <c r="G4036" t="inlineStr"/>
      <c r="H4036" t="inlineStr"/>
      <c r="I4036" t="inlineStr"/>
      <c r="J4036" t="inlineStr"/>
      <c r="K4036" t="inlineStr">
        <is>
          <t>déterminé</t>
        </is>
      </c>
    </row>
    <row r="4037">
      <c r="A4037" t="inlineStr">
        <is>
          <t>2019</t>
        </is>
      </c>
      <c r="B4037" t="inlineStr">
        <is>
          <t>OS</t>
        </is>
      </c>
      <c r="C4037" t="inlineStr">
        <is>
          <t>Millet collecté (semence)</t>
        </is>
      </c>
      <c r="D4037" t="n">
        <v>0.2</v>
      </c>
      <c r="E4037" t="inlineStr"/>
      <c r="F4037" t="inlineStr"/>
      <c r="G4037" t="inlineStr"/>
      <c r="H4037" t="inlineStr"/>
      <c r="I4037" t="inlineStr"/>
      <c r="J4037" t="inlineStr"/>
      <c r="K4037" t="inlineStr">
        <is>
          <t>déterminé</t>
        </is>
      </c>
    </row>
    <row r="4038">
      <c r="A4038" t="inlineStr">
        <is>
          <t>2019</t>
        </is>
      </c>
      <c r="B4038" t="inlineStr">
        <is>
          <t>OS</t>
        </is>
      </c>
      <c r="C4038" t="inlineStr">
        <is>
          <t>Sarrasin collecté</t>
        </is>
      </c>
      <c r="D4038" t="n">
        <v>12.9</v>
      </c>
      <c r="E4038" t="inlineStr"/>
      <c r="F4038" t="inlineStr"/>
      <c r="G4038" t="inlineStr"/>
      <c r="H4038" t="inlineStr"/>
      <c r="I4038" t="inlineStr"/>
      <c r="J4038" t="inlineStr"/>
      <c r="K4038" t="inlineStr">
        <is>
          <t>déterminé</t>
        </is>
      </c>
    </row>
    <row r="4039">
      <c r="A4039" t="inlineStr">
        <is>
          <t>2019</t>
        </is>
      </c>
      <c r="B4039" t="inlineStr">
        <is>
          <t>OS</t>
        </is>
      </c>
      <c r="C4039" t="inlineStr">
        <is>
          <t>Sarrasin collecté (conso)</t>
        </is>
      </c>
      <c r="D4039" t="n">
        <v>12.7</v>
      </c>
      <c r="E4039" t="inlineStr"/>
      <c r="F4039" t="inlineStr"/>
      <c r="G4039" t="inlineStr"/>
      <c r="H4039" t="inlineStr"/>
      <c r="I4039" t="inlineStr"/>
      <c r="J4039" t="inlineStr"/>
      <c r="K4039" t="inlineStr">
        <is>
          <t>déterminé</t>
        </is>
      </c>
    </row>
    <row r="4040">
      <c r="A4040" t="inlineStr">
        <is>
          <t>2019</t>
        </is>
      </c>
      <c r="B4040" t="inlineStr">
        <is>
          <t>OS</t>
        </is>
      </c>
      <c r="C4040" t="inlineStr">
        <is>
          <t>Sarrasin collecté (semence)</t>
        </is>
      </c>
      <c r="D4040" t="n">
        <v>0.2</v>
      </c>
      <c r="E4040" t="inlineStr"/>
      <c r="F4040" t="inlineStr"/>
      <c r="G4040" t="inlineStr"/>
      <c r="H4040" t="inlineStr"/>
      <c r="I4040" t="inlineStr"/>
      <c r="J4040" t="inlineStr"/>
      <c r="K4040" t="inlineStr">
        <is>
          <t>déterminé</t>
        </is>
      </c>
    </row>
    <row r="4041">
      <c r="A4041" t="inlineStr">
        <is>
          <t>2019</t>
        </is>
      </c>
      <c r="B4041" t="inlineStr">
        <is>
          <t>OS</t>
        </is>
      </c>
      <c r="C4041" t="inlineStr">
        <is>
          <t>Alpiste collecté</t>
        </is>
      </c>
      <c r="D4041" t="n">
        <v>0.2</v>
      </c>
      <c r="E4041" t="inlineStr"/>
      <c r="F4041" t="inlineStr"/>
      <c r="G4041" t="inlineStr"/>
      <c r="H4041" t="inlineStr"/>
      <c r="I4041" t="inlineStr"/>
      <c r="J4041" t="inlineStr"/>
      <c r="K4041" t="inlineStr">
        <is>
          <t>déterminé</t>
        </is>
      </c>
    </row>
    <row r="4042">
      <c r="A4042" t="inlineStr">
        <is>
          <t>2019</t>
        </is>
      </c>
      <c r="B4042" t="inlineStr">
        <is>
          <t>OS</t>
        </is>
      </c>
      <c r="C4042" t="inlineStr">
        <is>
          <t>Alpiste collecté (conso)</t>
        </is>
      </c>
      <c r="D4042" t="n">
        <v>0</v>
      </c>
      <c r="E4042" t="inlineStr"/>
      <c r="F4042" t="inlineStr"/>
      <c r="G4042" t="inlineStr"/>
      <c r="H4042" t="inlineStr"/>
      <c r="I4042" t="inlineStr"/>
      <c r="J4042" t="inlineStr"/>
      <c r="K4042" t="inlineStr">
        <is>
          <t>déterminé</t>
        </is>
      </c>
    </row>
    <row r="4043">
      <c r="A4043" t="inlineStr">
        <is>
          <t>2019</t>
        </is>
      </c>
      <c r="B4043" t="inlineStr">
        <is>
          <t>OS</t>
        </is>
      </c>
      <c r="C4043" t="inlineStr">
        <is>
          <t>Alpiste collecté (semence)</t>
        </is>
      </c>
      <c r="D4043" t="n">
        <v>0.2</v>
      </c>
      <c r="E4043" t="inlineStr"/>
      <c r="F4043" t="inlineStr"/>
      <c r="G4043" t="inlineStr"/>
      <c r="H4043" t="inlineStr"/>
      <c r="I4043" t="inlineStr"/>
      <c r="J4043" t="inlineStr"/>
      <c r="K4043" t="inlineStr">
        <is>
          <t>déterminé</t>
        </is>
      </c>
    </row>
    <row r="4044">
      <c r="A4044" t="inlineStr">
        <is>
          <t>2019</t>
        </is>
      </c>
      <c r="B4044" t="inlineStr">
        <is>
          <t>OS</t>
        </is>
      </c>
      <c r="C4044" t="inlineStr">
        <is>
          <t>Epeautre collecté</t>
        </is>
      </c>
      <c r="D4044" t="n">
        <v>17.6</v>
      </c>
      <c r="E4044" t="inlineStr"/>
      <c r="F4044" t="inlineStr"/>
      <c r="G4044" t="inlineStr"/>
      <c r="H4044" t="inlineStr"/>
      <c r="I4044" t="inlineStr"/>
      <c r="J4044" t="inlineStr"/>
      <c r="K4044" t="inlineStr">
        <is>
          <t>déterminé</t>
        </is>
      </c>
    </row>
    <row r="4045">
      <c r="A4045" t="inlineStr">
        <is>
          <t>2019</t>
        </is>
      </c>
      <c r="B4045" t="inlineStr">
        <is>
          <t>OS</t>
        </is>
      </c>
      <c r="C4045" t="inlineStr">
        <is>
          <t>Epeautre collecté (conso)</t>
        </is>
      </c>
      <c r="D4045" t="n">
        <v>16.7</v>
      </c>
      <c r="E4045" t="inlineStr"/>
      <c r="F4045" t="inlineStr"/>
      <c r="G4045" t="inlineStr"/>
      <c r="H4045" t="inlineStr"/>
      <c r="I4045" t="inlineStr"/>
      <c r="J4045" t="inlineStr"/>
      <c r="K4045" t="inlineStr">
        <is>
          <t>déterminé</t>
        </is>
      </c>
    </row>
    <row r="4046">
      <c r="A4046" t="inlineStr">
        <is>
          <t>2019</t>
        </is>
      </c>
      <c r="B4046" t="inlineStr">
        <is>
          <t>OS</t>
        </is>
      </c>
      <c r="C4046" t="inlineStr">
        <is>
          <t>Epeautre collecté (semence)</t>
        </is>
      </c>
      <c r="D4046" t="n">
        <v>0.9</v>
      </c>
      <c r="E4046" t="inlineStr"/>
      <c r="F4046" t="inlineStr"/>
      <c r="G4046" t="inlineStr"/>
      <c r="H4046" t="inlineStr"/>
      <c r="I4046" t="inlineStr"/>
      <c r="J4046" t="inlineStr"/>
      <c r="K4046" t="inlineStr">
        <is>
          <t>déterminé</t>
        </is>
      </c>
    </row>
    <row r="4047">
      <c r="A4047" t="inlineStr">
        <is>
          <t>2019</t>
        </is>
      </c>
      <c r="B4047" t="inlineStr">
        <is>
          <t>OS</t>
        </is>
      </c>
      <c r="C4047" t="inlineStr">
        <is>
          <t>Méteil collecté</t>
        </is>
      </c>
      <c r="D4047" t="n">
        <v>3.9</v>
      </c>
      <c r="E4047" t="inlineStr"/>
      <c r="F4047" t="inlineStr"/>
      <c r="G4047" t="inlineStr"/>
      <c r="H4047" t="inlineStr"/>
      <c r="I4047" t="inlineStr"/>
      <c r="J4047" t="inlineStr"/>
      <c r="K4047" t="inlineStr">
        <is>
          <t>déterminé</t>
        </is>
      </c>
    </row>
    <row r="4048">
      <c r="A4048" t="inlineStr">
        <is>
          <t>2019</t>
        </is>
      </c>
      <c r="B4048" t="inlineStr">
        <is>
          <t>OS</t>
        </is>
      </c>
      <c r="C4048" t="inlineStr">
        <is>
          <t>Méteil collecté (conso)</t>
        </is>
      </c>
      <c r="D4048" t="n">
        <v>3.7</v>
      </c>
      <c r="E4048" t="inlineStr"/>
      <c r="F4048" t="inlineStr"/>
      <c r="G4048" t="inlineStr"/>
      <c r="H4048" t="inlineStr"/>
      <c r="I4048" t="inlineStr"/>
      <c r="J4048" t="inlineStr"/>
      <c r="K4048" t="inlineStr">
        <is>
          <t>déterminé</t>
        </is>
      </c>
    </row>
    <row r="4049">
      <c r="A4049" t="inlineStr">
        <is>
          <t>2019</t>
        </is>
      </c>
      <c r="B4049" t="inlineStr">
        <is>
          <t>OS</t>
        </is>
      </c>
      <c r="C4049" t="inlineStr">
        <is>
          <t>Méteil collecté (semence)</t>
        </is>
      </c>
      <c r="D4049" t="n">
        <v>0.2</v>
      </c>
      <c r="E4049" t="inlineStr"/>
      <c r="F4049" t="inlineStr"/>
      <c r="G4049" t="inlineStr"/>
      <c r="H4049" t="inlineStr"/>
      <c r="I4049" t="inlineStr"/>
      <c r="J4049" t="inlineStr"/>
      <c r="K4049" t="inlineStr">
        <is>
          <t>déterminé</t>
        </is>
      </c>
    </row>
    <row r="4050">
      <c r="A4050" t="inlineStr">
        <is>
          <t>2019</t>
        </is>
      </c>
      <c r="B4050" t="inlineStr">
        <is>
          <t>OS</t>
        </is>
      </c>
      <c r="C4050" t="inlineStr">
        <is>
          <t>Fonio collecté</t>
        </is>
      </c>
      <c r="D4050" t="n">
        <v>24.3</v>
      </c>
      <c r="E4050" t="inlineStr"/>
      <c r="F4050" t="inlineStr"/>
      <c r="G4050" t="inlineStr"/>
      <c r="H4050" t="inlineStr"/>
      <c r="I4050" t="inlineStr"/>
      <c r="J4050" t="inlineStr"/>
      <c r="K4050" t="inlineStr">
        <is>
          <t>libre unbounded</t>
        </is>
      </c>
    </row>
    <row r="4051">
      <c r="A4051" t="inlineStr">
        <is>
          <t>2019</t>
        </is>
      </c>
      <c r="B4051" t="inlineStr">
        <is>
          <t>OS</t>
        </is>
      </c>
      <c r="C4051" t="inlineStr">
        <is>
          <t>Quinoa collecté</t>
        </is>
      </c>
      <c r="D4051" t="n">
        <v>23.5</v>
      </c>
      <c r="E4051" t="inlineStr"/>
      <c r="F4051" t="inlineStr"/>
      <c r="G4051" t="inlineStr"/>
      <c r="H4051" t="inlineStr"/>
      <c r="I4051" t="inlineStr"/>
      <c r="J4051" t="inlineStr"/>
      <c r="K4051" t="inlineStr">
        <is>
          <t>libre unbounded</t>
        </is>
      </c>
    </row>
    <row r="4052">
      <c r="A4052" t="inlineStr">
        <is>
          <t>2019</t>
        </is>
      </c>
      <c r="B4052" t="inlineStr">
        <is>
          <t>OS</t>
        </is>
      </c>
      <c r="C4052" t="inlineStr">
        <is>
          <t>Autres céréales collectées</t>
        </is>
      </c>
      <c r="D4052" t="n">
        <v>16.6</v>
      </c>
      <c r="E4052" t="inlineStr"/>
      <c r="F4052" t="inlineStr"/>
      <c r="G4052" t="inlineStr"/>
      <c r="H4052" t="inlineStr"/>
      <c r="I4052" t="inlineStr"/>
      <c r="J4052" t="inlineStr"/>
      <c r="K4052" t="inlineStr">
        <is>
          <t>libre unbounded</t>
        </is>
      </c>
    </row>
    <row r="4053">
      <c r="A4053" t="inlineStr">
        <is>
          <t>2019</t>
        </is>
      </c>
      <c r="B4053" t="inlineStr">
        <is>
          <t>OS</t>
        </is>
      </c>
      <c r="C4053" t="inlineStr">
        <is>
          <t>Mélanges de céréales (hors méteil) collectés</t>
        </is>
      </c>
      <c r="D4053" t="n">
        <v>205</v>
      </c>
      <c r="E4053" t="inlineStr"/>
      <c r="F4053" t="inlineStr"/>
      <c r="G4053" t="inlineStr"/>
      <c r="H4053" t="inlineStr"/>
      <c r="I4053" t="inlineStr"/>
      <c r="J4053" t="inlineStr"/>
      <c r="K4053" t="inlineStr">
        <is>
          <t>libre unbounded</t>
        </is>
      </c>
    </row>
    <row r="4054">
      <c r="A4054" t="inlineStr">
        <is>
          <t>2019</t>
        </is>
      </c>
      <c r="B4054" t="inlineStr">
        <is>
          <t>OS</t>
        </is>
      </c>
      <c r="C4054" t="inlineStr">
        <is>
          <t>Riz collecté</t>
        </is>
      </c>
      <c r="D4054" t="n">
        <v>70.8</v>
      </c>
      <c r="E4054" t="inlineStr"/>
      <c r="F4054" t="inlineStr"/>
      <c r="G4054" t="inlineStr"/>
      <c r="H4054" t="inlineStr"/>
      <c r="I4054" t="inlineStr"/>
      <c r="J4054" t="inlineStr"/>
      <c r="K4054" t="inlineStr">
        <is>
          <t>déterminé</t>
        </is>
      </c>
    </row>
    <row r="4055">
      <c r="A4055" t="inlineStr">
        <is>
          <t>2019</t>
        </is>
      </c>
      <c r="B4055" t="inlineStr">
        <is>
          <t>OS</t>
        </is>
      </c>
      <c r="C4055" t="inlineStr">
        <is>
          <t>Riz collecté (conso)</t>
        </is>
      </c>
      <c r="D4055" t="n">
        <v>69</v>
      </c>
      <c r="E4055" t="inlineStr"/>
      <c r="F4055" t="inlineStr"/>
      <c r="G4055" t="inlineStr"/>
      <c r="H4055" t="inlineStr"/>
      <c r="I4055" t="inlineStr"/>
      <c r="J4055" t="inlineStr"/>
      <c r="K4055" t="inlineStr">
        <is>
          <t>déterminé</t>
        </is>
      </c>
    </row>
    <row r="4056">
      <c r="A4056" t="inlineStr">
        <is>
          <t>2019</t>
        </is>
      </c>
      <c r="B4056" t="inlineStr">
        <is>
          <t>OS</t>
        </is>
      </c>
      <c r="C4056" t="inlineStr">
        <is>
          <t>Riz collecté (semence)</t>
        </is>
      </c>
      <c r="D4056" t="n">
        <v>1.8</v>
      </c>
      <c r="E4056" t="inlineStr"/>
      <c r="F4056" t="inlineStr"/>
      <c r="G4056" t="inlineStr"/>
      <c r="H4056" t="inlineStr"/>
      <c r="I4056" t="inlineStr"/>
      <c r="J4056" t="inlineStr"/>
      <c r="K4056" t="inlineStr">
        <is>
          <t>déterminé</t>
        </is>
      </c>
    </row>
    <row r="4057">
      <c r="A4057" t="inlineStr">
        <is>
          <t>2019</t>
        </is>
      </c>
      <c r="B4057" t="inlineStr">
        <is>
          <t>OS</t>
        </is>
      </c>
      <c r="C4057" t="inlineStr">
        <is>
          <t>Blé tendre, épeautre et méteil collectés</t>
        </is>
      </c>
      <c r="D4057" t="n">
        <v>34400</v>
      </c>
      <c r="E4057" t="inlineStr"/>
      <c r="F4057" t="inlineStr"/>
      <c r="G4057" t="inlineStr"/>
      <c r="H4057" t="inlineStr"/>
      <c r="I4057" t="inlineStr"/>
      <c r="J4057" t="inlineStr"/>
      <c r="K4057" t="inlineStr">
        <is>
          <t>déterminé</t>
        </is>
      </c>
    </row>
    <row r="4058">
      <c r="A4058" t="inlineStr">
        <is>
          <t>2019</t>
        </is>
      </c>
      <c r="B4058" t="inlineStr">
        <is>
          <t>OS</t>
        </is>
      </c>
      <c r="C4058" t="inlineStr">
        <is>
          <t>Blé tendre, épeautre et méteil collectés (conso)</t>
        </is>
      </c>
      <c r="D4058" t="n">
        <v>33900</v>
      </c>
      <c r="E4058" t="inlineStr"/>
      <c r="F4058" t="inlineStr"/>
      <c r="G4058" t="inlineStr"/>
      <c r="H4058" t="inlineStr"/>
      <c r="I4058" t="inlineStr"/>
      <c r="J4058" t="inlineStr"/>
      <c r="K4058" t="inlineStr">
        <is>
          <t>déterminé</t>
        </is>
      </c>
    </row>
    <row r="4059">
      <c r="A4059" t="inlineStr">
        <is>
          <t>2019</t>
        </is>
      </c>
      <c r="B4059" t="inlineStr">
        <is>
          <t>OS</t>
        </is>
      </c>
      <c r="C4059" t="inlineStr">
        <is>
          <t>Blé tendre, épeautre et méteil collectés (semence)</t>
        </is>
      </c>
      <c r="D4059" t="n">
        <v>539</v>
      </c>
      <c r="E4059" t="inlineStr"/>
      <c r="F4059" t="inlineStr"/>
      <c r="G4059" t="inlineStr"/>
      <c r="H4059" t="inlineStr"/>
      <c r="I4059" t="inlineStr"/>
      <c r="J4059" t="inlineStr"/>
      <c r="K4059" t="inlineStr">
        <is>
          <t>déterminé</t>
        </is>
      </c>
    </row>
    <row r="4060">
      <c r="A4060" t="inlineStr">
        <is>
          <t>2019</t>
        </is>
      </c>
      <c r="B4060" t="inlineStr">
        <is>
          <t>OS</t>
        </is>
      </c>
      <c r="C4060" t="inlineStr">
        <is>
          <t>Issues de céréales</t>
        </is>
      </c>
      <c r="D4060" t="n">
        <v>336</v>
      </c>
      <c r="E4060" t="inlineStr"/>
      <c r="F4060" t="inlineStr"/>
      <c r="G4060" t="inlineStr"/>
      <c r="H4060" t="inlineStr"/>
      <c r="I4060" t="inlineStr"/>
      <c r="J4060" t="inlineStr"/>
      <c r="K4060" t="inlineStr">
        <is>
          <t>libre</t>
        </is>
      </c>
    </row>
    <row r="4061">
      <c r="A4061" t="inlineStr">
        <is>
          <t>2019</t>
        </is>
      </c>
      <c r="B4061" t="inlineStr">
        <is>
          <t>OS</t>
        </is>
      </c>
      <c r="C4061" t="inlineStr">
        <is>
          <t>Issues de céréales (hors riz)</t>
        </is>
      </c>
      <c r="D4061" t="n">
        <v>335</v>
      </c>
      <c r="E4061" t="inlineStr"/>
      <c r="F4061" t="inlineStr"/>
      <c r="G4061" t="inlineStr"/>
      <c r="H4061" t="inlineStr"/>
      <c r="I4061" t="inlineStr"/>
      <c r="J4061" t="inlineStr"/>
      <c r="K4061" t="inlineStr">
        <is>
          <t>libre</t>
        </is>
      </c>
    </row>
    <row r="4062">
      <c r="A4062" t="inlineStr">
        <is>
          <t>2019</t>
        </is>
      </c>
      <c r="B4062" t="inlineStr">
        <is>
          <t>OS</t>
        </is>
      </c>
      <c r="C4062" t="inlineStr">
        <is>
          <t>Issues de blé dur</t>
        </is>
      </c>
      <c r="D4062" t="n">
        <v>6.4</v>
      </c>
      <c r="E4062" t="inlineStr"/>
      <c r="F4062" t="inlineStr"/>
      <c r="G4062" t="inlineStr"/>
      <c r="H4062" t="inlineStr"/>
      <c r="I4062" t="inlineStr"/>
      <c r="J4062" t="inlineStr"/>
      <c r="K4062" t="inlineStr">
        <is>
          <t>déterminé</t>
        </is>
      </c>
    </row>
    <row r="4063">
      <c r="A4063" t="inlineStr">
        <is>
          <t>2019</t>
        </is>
      </c>
      <c r="B4063" t="inlineStr">
        <is>
          <t>OS</t>
        </is>
      </c>
      <c r="C4063" t="inlineStr">
        <is>
          <t>Issues de blé tendre</t>
        </is>
      </c>
      <c r="D4063" t="n">
        <v>120</v>
      </c>
      <c r="E4063" t="inlineStr"/>
      <c r="F4063" t="inlineStr"/>
      <c r="G4063" t="inlineStr"/>
      <c r="H4063" t="inlineStr"/>
      <c r="I4063" t="inlineStr"/>
      <c r="J4063" t="inlineStr"/>
      <c r="K4063" t="inlineStr">
        <is>
          <t>déterminé</t>
        </is>
      </c>
    </row>
    <row r="4064">
      <c r="A4064" t="inlineStr">
        <is>
          <t>2019</t>
        </is>
      </c>
      <c r="B4064" t="inlineStr">
        <is>
          <t>OS</t>
        </is>
      </c>
      <c r="C4064" t="inlineStr">
        <is>
          <t>Issues de maïs-grain</t>
        </is>
      </c>
      <c r="D4064" t="n">
        <v>81.40000000000001</v>
      </c>
      <c r="E4064" t="inlineStr"/>
      <c r="F4064" t="inlineStr"/>
      <c r="G4064" t="inlineStr"/>
      <c r="H4064" t="inlineStr"/>
      <c r="I4064" t="inlineStr"/>
      <c r="J4064" t="inlineStr"/>
      <c r="K4064" t="inlineStr">
        <is>
          <t>déterminé</t>
        </is>
      </c>
    </row>
    <row r="4065">
      <c r="A4065" t="inlineStr">
        <is>
          <t>2019</t>
        </is>
      </c>
      <c r="B4065" t="inlineStr">
        <is>
          <t>OS</t>
        </is>
      </c>
      <c r="C4065" t="inlineStr">
        <is>
          <t>Issues d'orge</t>
        </is>
      </c>
      <c r="D4065" t="n">
        <v>119</v>
      </c>
      <c r="E4065" t="inlineStr"/>
      <c r="F4065" t="inlineStr"/>
      <c r="G4065" t="inlineStr"/>
      <c r="H4065" t="inlineStr"/>
      <c r="I4065" t="inlineStr"/>
      <c r="J4065" t="inlineStr"/>
      <c r="K4065" t="inlineStr">
        <is>
          <t>déterminé</t>
        </is>
      </c>
    </row>
    <row r="4066">
      <c r="A4066" t="inlineStr">
        <is>
          <t>2019</t>
        </is>
      </c>
      <c r="B4066" t="inlineStr">
        <is>
          <t>OS</t>
        </is>
      </c>
      <c r="C4066" t="inlineStr">
        <is>
          <t>Issues de seigle</t>
        </is>
      </c>
      <c r="D4066" t="n">
        <v>0.3</v>
      </c>
      <c r="E4066" t="inlineStr"/>
      <c r="F4066" t="inlineStr"/>
      <c r="G4066" t="inlineStr"/>
      <c r="H4066" t="inlineStr"/>
      <c r="I4066" t="inlineStr"/>
      <c r="J4066" t="inlineStr"/>
      <c r="K4066" t="inlineStr">
        <is>
          <t>déterminé</t>
        </is>
      </c>
    </row>
    <row r="4067">
      <c r="A4067" t="inlineStr">
        <is>
          <t>2019</t>
        </is>
      </c>
      <c r="B4067" t="inlineStr">
        <is>
          <t>OS</t>
        </is>
      </c>
      <c r="C4067" t="inlineStr">
        <is>
          <t>Issues d'avoine</t>
        </is>
      </c>
      <c r="D4067" t="n">
        <v>1.2</v>
      </c>
      <c r="E4067" t="inlineStr"/>
      <c r="F4067" t="inlineStr"/>
      <c r="G4067" t="inlineStr"/>
      <c r="H4067" t="inlineStr"/>
      <c r="I4067" t="inlineStr"/>
      <c r="J4067" t="inlineStr"/>
      <c r="K4067" t="inlineStr">
        <is>
          <t>déterminé</t>
        </is>
      </c>
    </row>
    <row r="4068">
      <c r="A4068" t="inlineStr">
        <is>
          <t>2019</t>
        </is>
      </c>
      <c r="B4068" t="inlineStr">
        <is>
          <t>OS</t>
        </is>
      </c>
      <c r="C4068" t="inlineStr">
        <is>
          <t>Issues de sorgho-grain</t>
        </is>
      </c>
      <c r="D4068" t="n">
        <v>1.1</v>
      </c>
      <c r="E4068" t="inlineStr"/>
      <c r="F4068" t="inlineStr"/>
      <c r="G4068" t="inlineStr"/>
      <c r="H4068" t="inlineStr"/>
      <c r="I4068" t="inlineStr"/>
      <c r="J4068" t="inlineStr"/>
      <c r="K4068" t="inlineStr">
        <is>
          <t>déterminé</t>
        </is>
      </c>
    </row>
    <row r="4069">
      <c r="A4069" t="inlineStr">
        <is>
          <t>2019</t>
        </is>
      </c>
      <c r="B4069" t="inlineStr">
        <is>
          <t>OS</t>
        </is>
      </c>
      <c r="C4069" t="inlineStr">
        <is>
          <t>Issues de triticale</t>
        </is>
      </c>
      <c r="D4069" t="n">
        <v>3.5</v>
      </c>
      <c r="E4069" t="inlineStr"/>
      <c r="F4069" t="inlineStr"/>
      <c r="G4069" t="inlineStr"/>
      <c r="H4069" t="inlineStr"/>
      <c r="I4069" t="inlineStr"/>
      <c r="J4069" t="inlineStr"/>
      <c r="K4069" t="inlineStr">
        <is>
          <t>déterminé</t>
        </is>
      </c>
    </row>
    <row r="4070">
      <c r="A4070" t="inlineStr">
        <is>
          <t>2019</t>
        </is>
      </c>
      <c r="B4070" t="inlineStr">
        <is>
          <t>OS</t>
        </is>
      </c>
      <c r="C4070" t="inlineStr">
        <is>
          <t>Issues de millet</t>
        </is>
      </c>
      <c r="D4070" t="n">
        <v>0.2</v>
      </c>
      <c r="E4070" t="inlineStr"/>
      <c r="F4070" t="inlineStr"/>
      <c r="G4070" t="inlineStr"/>
      <c r="H4070" t="inlineStr"/>
      <c r="I4070" t="inlineStr"/>
      <c r="J4070" t="inlineStr"/>
      <c r="K4070" t="inlineStr">
        <is>
          <t>déterminé</t>
        </is>
      </c>
    </row>
    <row r="4071">
      <c r="A4071" t="inlineStr">
        <is>
          <t>2019</t>
        </is>
      </c>
      <c r="B4071" t="inlineStr">
        <is>
          <t>OS</t>
        </is>
      </c>
      <c r="C4071" t="inlineStr">
        <is>
          <t>Issues de sarrasin</t>
        </is>
      </c>
      <c r="D4071" t="n">
        <v>0.1</v>
      </c>
      <c r="E4071" t="inlineStr"/>
      <c r="F4071" t="inlineStr"/>
      <c r="G4071" t="inlineStr"/>
      <c r="H4071" t="inlineStr"/>
      <c r="I4071" t="inlineStr"/>
      <c r="J4071" t="inlineStr"/>
      <c r="K4071" t="inlineStr">
        <is>
          <t>déterminé</t>
        </is>
      </c>
    </row>
    <row r="4072">
      <c r="A4072" t="inlineStr">
        <is>
          <t>2019</t>
        </is>
      </c>
      <c r="B4072" t="inlineStr">
        <is>
          <t>OS</t>
        </is>
      </c>
      <c r="C4072" t="inlineStr">
        <is>
          <t>Issues d'alpiste</t>
        </is>
      </c>
      <c r="D4072" t="n">
        <v>0</v>
      </c>
      <c r="E4072" t="inlineStr"/>
      <c r="F4072" t="inlineStr"/>
      <c r="G4072" t="inlineStr"/>
      <c r="H4072" t="inlineStr"/>
      <c r="I4072" t="inlineStr"/>
      <c r="J4072" t="inlineStr"/>
      <c r="K4072" t="inlineStr">
        <is>
          <t>déterminé</t>
        </is>
      </c>
    </row>
    <row r="4073">
      <c r="A4073" t="inlineStr">
        <is>
          <t>2019</t>
        </is>
      </c>
      <c r="B4073" t="inlineStr">
        <is>
          <t>OS</t>
        </is>
      </c>
      <c r="C4073" t="inlineStr">
        <is>
          <t>Issues d'épeautre</t>
        </is>
      </c>
      <c r="D4073" t="n">
        <v>0.1</v>
      </c>
      <c r="E4073" t="inlineStr"/>
      <c r="F4073" t="inlineStr"/>
      <c r="G4073" t="inlineStr"/>
      <c r="H4073" t="inlineStr"/>
      <c r="I4073" t="inlineStr"/>
      <c r="J4073" t="inlineStr"/>
      <c r="K4073" t="inlineStr">
        <is>
          <t>déterminé</t>
        </is>
      </c>
    </row>
    <row r="4074">
      <c r="A4074" t="inlineStr">
        <is>
          <t>2019</t>
        </is>
      </c>
      <c r="B4074" t="inlineStr">
        <is>
          <t>OS</t>
        </is>
      </c>
      <c r="C4074" t="inlineStr">
        <is>
          <t>Issues de méteil</t>
        </is>
      </c>
      <c r="D4074" t="n">
        <v>0</v>
      </c>
      <c r="E4074" t="inlineStr"/>
      <c r="F4074" t="inlineStr"/>
      <c r="G4074" t="inlineStr"/>
      <c r="H4074" t="inlineStr"/>
      <c r="I4074" t="inlineStr"/>
      <c r="J4074" t="inlineStr"/>
      <c r="K4074" t="inlineStr">
        <is>
          <t>déterminé</t>
        </is>
      </c>
    </row>
    <row r="4075">
      <c r="A4075" t="inlineStr">
        <is>
          <t>2019</t>
        </is>
      </c>
      <c r="B4075" t="inlineStr">
        <is>
          <t>OS</t>
        </is>
      </c>
      <c r="C4075" t="inlineStr">
        <is>
          <t>Issues de fonio</t>
        </is>
      </c>
      <c r="D4075" t="n">
        <v>0.1</v>
      </c>
      <c r="E4075" t="inlineStr"/>
      <c r="F4075" t="inlineStr"/>
      <c r="G4075" t="inlineStr"/>
      <c r="H4075" t="inlineStr"/>
      <c r="I4075" t="inlineStr"/>
      <c r="J4075" t="inlineStr"/>
      <c r="K4075" t="inlineStr">
        <is>
          <t>libre</t>
        </is>
      </c>
    </row>
    <row r="4076">
      <c r="A4076" t="inlineStr">
        <is>
          <t>2019</t>
        </is>
      </c>
      <c r="B4076" t="inlineStr">
        <is>
          <t>OS</t>
        </is>
      </c>
      <c r="C4076" t="inlineStr">
        <is>
          <t>Issues de quinoa</t>
        </is>
      </c>
      <c r="D4076" t="n">
        <v>0.1</v>
      </c>
      <c r="E4076" t="inlineStr"/>
      <c r="F4076" t="inlineStr"/>
      <c r="G4076" t="inlineStr"/>
      <c r="H4076" t="inlineStr"/>
      <c r="I4076" t="inlineStr"/>
      <c r="J4076" t="inlineStr"/>
      <c r="K4076" t="inlineStr">
        <is>
          <t>libre</t>
        </is>
      </c>
    </row>
    <row r="4077">
      <c r="A4077" t="inlineStr">
        <is>
          <t>2019</t>
        </is>
      </c>
      <c r="B4077" t="inlineStr">
        <is>
          <t>OS</t>
        </is>
      </c>
      <c r="C4077" t="inlineStr">
        <is>
          <t>Issues d'autres céréales</t>
        </is>
      </c>
      <c r="D4077" t="n">
        <v>0.1</v>
      </c>
      <c r="E4077" t="inlineStr"/>
      <c r="F4077" t="inlineStr"/>
      <c r="G4077" t="inlineStr"/>
      <c r="H4077" t="inlineStr"/>
      <c r="I4077" t="inlineStr"/>
      <c r="J4077" t="inlineStr"/>
      <c r="K4077" t="inlineStr">
        <is>
          <t>libre</t>
        </is>
      </c>
    </row>
    <row r="4078">
      <c r="A4078" t="inlineStr">
        <is>
          <t>2019</t>
        </is>
      </c>
      <c r="B4078" t="inlineStr">
        <is>
          <t>OS</t>
        </is>
      </c>
      <c r="C4078" t="inlineStr">
        <is>
          <t>Issues de mélanges de céréales (hors méteil)</t>
        </is>
      </c>
      <c r="D4078" t="n">
        <v>1</v>
      </c>
      <c r="E4078" t="inlineStr"/>
      <c r="F4078" t="inlineStr"/>
      <c r="G4078" t="inlineStr"/>
      <c r="H4078" t="inlineStr"/>
      <c r="I4078" t="inlineStr"/>
      <c r="J4078" t="inlineStr"/>
      <c r="K4078" t="inlineStr">
        <is>
          <t>libre</t>
        </is>
      </c>
    </row>
    <row r="4079">
      <c r="A4079" t="inlineStr">
        <is>
          <t>2019</t>
        </is>
      </c>
      <c r="B4079" t="inlineStr">
        <is>
          <t>OS</t>
        </is>
      </c>
      <c r="C4079" t="inlineStr">
        <is>
          <t>Issues de riz</t>
        </is>
      </c>
      <c r="D4079" t="n">
        <v>0.4</v>
      </c>
      <c r="E4079" t="inlineStr"/>
      <c r="F4079" t="inlineStr"/>
      <c r="G4079" t="inlineStr"/>
      <c r="H4079" t="inlineStr"/>
      <c r="I4079" t="inlineStr"/>
      <c r="J4079" t="inlineStr"/>
      <c r="K4079" t="inlineStr">
        <is>
          <t>déterminé</t>
        </is>
      </c>
    </row>
    <row r="4080">
      <c r="A4080" t="inlineStr">
        <is>
          <t>2019</t>
        </is>
      </c>
      <c r="B4080" t="inlineStr">
        <is>
          <t>OS - Blé dur</t>
        </is>
      </c>
      <c r="C4080" t="inlineStr">
        <is>
          <t>Céréales collectées</t>
        </is>
      </c>
      <c r="D4080" t="n">
        <v>1830</v>
      </c>
      <c r="E4080" t="inlineStr"/>
      <c r="F4080" t="inlineStr"/>
      <c r="G4080" t="inlineStr"/>
      <c r="H4080" t="inlineStr"/>
      <c r="I4080" t="inlineStr"/>
      <c r="J4080" t="inlineStr"/>
      <c r="K4080" t="inlineStr">
        <is>
          <t>déterminé</t>
        </is>
      </c>
    </row>
    <row r="4081">
      <c r="A4081" t="inlineStr">
        <is>
          <t>2019</t>
        </is>
      </c>
      <c r="B4081" t="inlineStr">
        <is>
          <t>OS - Blé dur</t>
        </is>
      </c>
      <c r="C4081" t="inlineStr">
        <is>
          <t>Céréales collectées (hors riz)</t>
        </is>
      </c>
      <c r="D4081" t="n">
        <v>1830</v>
      </c>
      <c r="E4081" t="inlineStr"/>
      <c r="F4081" t="inlineStr"/>
      <c r="G4081" t="inlineStr"/>
      <c r="H4081" t="inlineStr"/>
      <c r="I4081" t="inlineStr"/>
      <c r="J4081" t="inlineStr"/>
      <c r="K4081" t="inlineStr">
        <is>
          <t>déterminé</t>
        </is>
      </c>
    </row>
    <row r="4082">
      <c r="A4082" t="inlineStr">
        <is>
          <t>2019</t>
        </is>
      </c>
      <c r="B4082" t="inlineStr">
        <is>
          <t>OS - Blé dur</t>
        </is>
      </c>
      <c r="C4082" t="inlineStr">
        <is>
          <t>Blé dur collecté</t>
        </is>
      </c>
      <c r="D4082" t="n">
        <v>1830</v>
      </c>
      <c r="E4082" t="inlineStr"/>
      <c r="F4082" t="inlineStr"/>
      <c r="G4082" t="inlineStr"/>
      <c r="H4082" t="inlineStr"/>
      <c r="I4082" t="inlineStr"/>
      <c r="J4082" t="inlineStr"/>
      <c r="K4082" t="inlineStr">
        <is>
          <t>déterminé</t>
        </is>
      </c>
    </row>
    <row r="4083">
      <c r="A4083" t="inlineStr">
        <is>
          <t>2019</t>
        </is>
      </c>
      <c r="B4083" t="inlineStr">
        <is>
          <t>OS - Blé dur</t>
        </is>
      </c>
      <c r="C4083" t="inlineStr">
        <is>
          <t>Blé dur collecté (conso)</t>
        </is>
      </c>
      <c r="D4083" t="n">
        <v>1760</v>
      </c>
      <c r="E4083" t="inlineStr"/>
      <c r="F4083" t="inlineStr"/>
      <c r="G4083" t="inlineStr"/>
      <c r="H4083" t="inlineStr"/>
      <c r="I4083" t="inlineStr"/>
      <c r="J4083" t="inlineStr"/>
      <c r="K4083" t="inlineStr">
        <is>
          <t>déterminé</t>
        </is>
      </c>
    </row>
    <row r="4084">
      <c r="A4084" t="inlineStr">
        <is>
          <t>2019</t>
        </is>
      </c>
      <c r="B4084" t="inlineStr">
        <is>
          <t>OS - Blé dur</t>
        </is>
      </c>
      <c r="C4084" t="inlineStr">
        <is>
          <t>Blé dur collecté (semence)</t>
        </is>
      </c>
      <c r="D4084" t="n">
        <v>60.3</v>
      </c>
      <c r="E4084" t="inlineStr"/>
      <c r="F4084" t="inlineStr"/>
      <c r="G4084" t="inlineStr"/>
      <c r="H4084" t="inlineStr"/>
      <c r="I4084" t="inlineStr"/>
      <c r="J4084" t="inlineStr"/>
      <c r="K4084" t="inlineStr">
        <is>
          <t>déterminé</t>
        </is>
      </c>
    </row>
    <row r="4085">
      <c r="A4085" t="inlineStr">
        <is>
          <t>2019</t>
        </is>
      </c>
      <c r="B4085" t="inlineStr">
        <is>
          <t>OS - Blé dur</t>
        </is>
      </c>
      <c r="C4085" t="inlineStr">
        <is>
          <t>Issues de céréales</t>
        </is>
      </c>
      <c r="D4085" t="n">
        <v>6.4</v>
      </c>
      <c r="E4085" t="inlineStr"/>
      <c r="F4085" t="inlineStr"/>
      <c r="G4085" t="inlineStr"/>
      <c r="H4085" t="inlineStr"/>
      <c r="I4085" t="inlineStr"/>
      <c r="J4085" t="inlineStr"/>
      <c r="K4085" t="inlineStr">
        <is>
          <t>déterminé</t>
        </is>
      </c>
    </row>
    <row r="4086">
      <c r="A4086" t="inlineStr">
        <is>
          <t>2019</t>
        </is>
      </c>
      <c r="B4086" t="inlineStr">
        <is>
          <t>OS - Blé dur</t>
        </is>
      </c>
      <c r="C4086" t="inlineStr">
        <is>
          <t>Issues de céréales (hors riz)</t>
        </is>
      </c>
      <c r="D4086" t="n">
        <v>6.4</v>
      </c>
      <c r="E4086" t="inlineStr"/>
      <c r="F4086" t="inlineStr"/>
      <c r="G4086" t="inlineStr"/>
      <c r="H4086" t="inlineStr"/>
      <c r="I4086" t="inlineStr"/>
      <c r="J4086" t="inlineStr"/>
      <c r="K4086" t="inlineStr">
        <is>
          <t>déterminé</t>
        </is>
      </c>
    </row>
    <row r="4087">
      <c r="A4087" t="inlineStr">
        <is>
          <t>2019</t>
        </is>
      </c>
      <c r="B4087" t="inlineStr">
        <is>
          <t>OS - Blé dur</t>
        </is>
      </c>
      <c r="C4087" t="inlineStr">
        <is>
          <t>Issues de blé dur</t>
        </is>
      </c>
      <c r="D4087" t="n">
        <v>6.4</v>
      </c>
      <c r="E4087" t="inlineStr"/>
      <c r="F4087" t="inlineStr"/>
      <c r="G4087" t="inlineStr"/>
      <c r="H4087" t="inlineStr"/>
      <c r="I4087" t="inlineStr"/>
      <c r="J4087" t="inlineStr"/>
      <c r="K4087" t="inlineStr">
        <is>
          <t>déterminé</t>
        </is>
      </c>
    </row>
    <row r="4088">
      <c r="A4088" t="inlineStr">
        <is>
          <t>2019</t>
        </is>
      </c>
      <c r="B4088" t="inlineStr">
        <is>
          <t>OS - Blé dur (n-1)</t>
        </is>
      </c>
      <c r="C4088" t="inlineStr">
        <is>
          <t>Céréales collectées</t>
        </is>
      </c>
      <c r="D4088" t="n">
        <v>559</v>
      </c>
      <c r="E4088" t="inlineStr"/>
      <c r="F4088" t="inlineStr"/>
      <c r="G4088" t="inlineStr"/>
      <c r="H4088" t="inlineStr"/>
      <c r="I4088" t="inlineStr"/>
      <c r="J4088" t="inlineStr"/>
      <c r="K4088" t="inlineStr">
        <is>
          <t>déterminé</t>
        </is>
      </c>
    </row>
    <row r="4089">
      <c r="A4089" t="inlineStr">
        <is>
          <t>2019</t>
        </is>
      </c>
      <c r="B4089" t="inlineStr">
        <is>
          <t>OS - Blé dur (n-1)</t>
        </is>
      </c>
      <c r="C4089" t="inlineStr">
        <is>
          <t>Céréales collectées (hors riz)</t>
        </is>
      </c>
      <c r="D4089" t="n">
        <v>559</v>
      </c>
      <c r="E4089" t="inlineStr"/>
      <c r="F4089" t="inlineStr"/>
      <c r="G4089" t="inlineStr"/>
      <c r="H4089" t="inlineStr"/>
      <c r="I4089" t="inlineStr"/>
      <c r="J4089" t="inlineStr"/>
      <c r="K4089" t="inlineStr">
        <is>
          <t>déterminé</t>
        </is>
      </c>
    </row>
    <row r="4090">
      <c r="A4090" t="inlineStr">
        <is>
          <t>2019</t>
        </is>
      </c>
      <c r="B4090" t="inlineStr">
        <is>
          <t>OS - Blé dur (n-1)</t>
        </is>
      </c>
      <c r="C4090" t="inlineStr">
        <is>
          <t>Blé dur collecté</t>
        </is>
      </c>
      <c r="D4090" t="n">
        <v>559</v>
      </c>
      <c r="E4090" t="inlineStr"/>
      <c r="F4090" t="inlineStr"/>
      <c r="G4090" t="inlineStr"/>
      <c r="H4090" t="inlineStr"/>
      <c r="I4090" t="inlineStr"/>
      <c r="J4090" t="inlineStr"/>
      <c r="K4090" t="inlineStr">
        <is>
          <t>déterminé</t>
        </is>
      </c>
    </row>
    <row r="4091">
      <c r="A4091" t="inlineStr">
        <is>
          <t>2019</t>
        </is>
      </c>
      <c r="B4091" t="inlineStr">
        <is>
          <t>OS - Blé dur (n-1)</t>
        </is>
      </c>
      <c r="C4091" t="inlineStr">
        <is>
          <t>Blé dur collecté (conso)</t>
        </is>
      </c>
      <c r="D4091" t="n">
        <v>556</v>
      </c>
      <c r="E4091" t="n">
        <v>527.3905</v>
      </c>
      <c r="F4091" t="n">
        <v>26.369525</v>
      </c>
      <c r="G4091" t="n">
        <v>0.1</v>
      </c>
      <c r="H4091" t="n">
        <v>0</v>
      </c>
      <c r="I4091" t="n">
        <v>500000000</v>
      </c>
      <c r="J4091" t="n">
        <v>1.07</v>
      </c>
      <c r="K4091" t="inlineStr">
        <is>
          <t>mesuré</t>
        </is>
      </c>
    </row>
    <row r="4092">
      <c r="A4092" t="inlineStr">
        <is>
          <t>2019</t>
        </is>
      </c>
      <c r="B4092" t="inlineStr">
        <is>
          <t>OS - Blé dur (n-1)</t>
        </is>
      </c>
      <c r="C4092" t="inlineStr">
        <is>
          <t>Blé dur collecté (semence)</t>
        </is>
      </c>
      <c r="D4092" t="n">
        <v>3.6</v>
      </c>
      <c r="E4092" t="n">
        <v>2.8153</v>
      </c>
      <c r="F4092" t="n">
        <v>0.140765</v>
      </c>
      <c r="G4092" t="n">
        <v>0.09999999999999999</v>
      </c>
      <c r="H4092" t="n">
        <v>0</v>
      </c>
      <c r="I4092" t="n">
        <v>500000000</v>
      </c>
      <c r="J4092" t="n">
        <v>5.75</v>
      </c>
      <c r="K4092" t="inlineStr">
        <is>
          <t>mesuré</t>
        </is>
      </c>
    </row>
    <row r="4093">
      <c r="A4093" t="inlineStr">
        <is>
          <t>2019</t>
        </is>
      </c>
      <c r="B4093" t="inlineStr">
        <is>
          <t>OS - Blé dur (n-1)</t>
        </is>
      </c>
      <c r="C4093" t="inlineStr">
        <is>
          <t>Issues de céréales</t>
        </is>
      </c>
      <c r="D4093" t="n">
        <v>6.1</v>
      </c>
      <c r="E4093" t="inlineStr"/>
      <c r="F4093" t="inlineStr"/>
      <c r="G4093" t="inlineStr"/>
      <c r="H4093" t="inlineStr"/>
      <c r="I4093" t="inlineStr"/>
      <c r="J4093" t="inlineStr"/>
      <c r="K4093" t="inlineStr">
        <is>
          <t>libre</t>
        </is>
      </c>
    </row>
    <row r="4094">
      <c r="A4094" t="inlineStr">
        <is>
          <t>2019</t>
        </is>
      </c>
      <c r="B4094" t="inlineStr">
        <is>
          <t>OS - Blé dur (n-1)</t>
        </is>
      </c>
      <c r="C4094" t="inlineStr">
        <is>
          <t>Issues de céréales (hors riz)</t>
        </is>
      </c>
      <c r="D4094" t="n">
        <v>6.1</v>
      </c>
      <c r="E4094" t="inlineStr"/>
      <c r="F4094" t="inlineStr"/>
      <c r="G4094" t="inlineStr"/>
      <c r="H4094" t="inlineStr"/>
      <c r="I4094" t="inlineStr"/>
      <c r="J4094" t="inlineStr"/>
      <c r="K4094" t="inlineStr">
        <is>
          <t>libre</t>
        </is>
      </c>
    </row>
    <row r="4095">
      <c r="A4095" t="inlineStr">
        <is>
          <t>2019</t>
        </is>
      </c>
      <c r="B4095" t="inlineStr">
        <is>
          <t>OS - Blé dur (n-1)</t>
        </is>
      </c>
      <c r="C4095" t="inlineStr">
        <is>
          <t>Issues de blé dur</t>
        </is>
      </c>
      <c r="D4095" t="n">
        <v>6.1</v>
      </c>
      <c r="E4095" t="inlineStr"/>
      <c r="F4095" t="inlineStr"/>
      <c r="G4095" t="inlineStr"/>
      <c r="H4095" t="inlineStr"/>
      <c r="I4095" t="inlineStr"/>
      <c r="J4095" t="inlineStr"/>
      <c r="K4095" t="inlineStr">
        <is>
          <t>libre</t>
        </is>
      </c>
    </row>
    <row r="4096">
      <c r="A4096" t="inlineStr">
        <is>
          <t>2019</t>
        </is>
      </c>
      <c r="B4096" t="inlineStr">
        <is>
          <t>OS - Blé dur (n)</t>
        </is>
      </c>
      <c r="C4096" t="inlineStr">
        <is>
          <t>Céréales collectées</t>
        </is>
      </c>
      <c r="D4096" t="n">
        <v>1270</v>
      </c>
      <c r="E4096" t="inlineStr"/>
      <c r="F4096" t="inlineStr"/>
      <c r="G4096" t="inlineStr"/>
      <c r="H4096" t="inlineStr"/>
      <c r="I4096" t="inlineStr"/>
      <c r="J4096" t="inlineStr"/>
      <c r="K4096" t="inlineStr">
        <is>
          <t>déterminé</t>
        </is>
      </c>
    </row>
    <row r="4097">
      <c r="A4097" t="inlineStr">
        <is>
          <t>2019</t>
        </is>
      </c>
      <c r="B4097" t="inlineStr">
        <is>
          <t>OS - Blé dur (n)</t>
        </is>
      </c>
      <c r="C4097" t="inlineStr">
        <is>
          <t>Céréales collectées (hors riz)</t>
        </is>
      </c>
      <c r="D4097" t="n">
        <v>1270</v>
      </c>
      <c r="E4097" t="inlineStr"/>
      <c r="F4097" t="inlineStr"/>
      <c r="G4097" t="inlineStr"/>
      <c r="H4097" t="inlineStr"/>
      <c r="I4097" t="inlineStr"/>
      <c r="J4097" t="inlineStr"/>
      <c r="K4097" t="inlineStr">
        <is>
          <t>déterminé</t>
        </is>
      </c>
    </row>
    <row r="4098">
      <c r="A4098" t="inlineStr">
        <is>
          <t>2019</t>
        </is>
      </c>
      <c r="B4098" t="inlineStr">
        <is>
          <t>OS - Blé dur (n)</t>
        </is>
      </c>
      <c r="C4098" t="inlineStr">
        <is>
          <t>Blé dur collecté</t>
        </is>
      </c>
      <c r="D4098" t="n">
        <v>1270</v>
      </c>
      <c r="E4098" t="inlineStr"/>
      <c r="F4098" t="inlineStr"/>
      <c r="G4098" t="inlineStr"/>
      <c r="H4098" t="inlineStr"/>
      <c r="I4098" t="inlineStr"/>
      <c r="J4098" t="inlineStr"/>
      <c r="K4098" t="inlineStr">
        <is>
          <t>déterminé</t>
        </is>
      </c>
    </row>
    <row r="4099">
      <c r="A4099" t="inlineStr">
        <is>
          <t>2019</t>
        </is>
      </c>
      <c r="B4099" t="inlineStr">
        <is>
          <t>OS - Blé dur (n)</t>
        </is>
      </c>
      <c r="C4099" t="inlineStr">
        <is>
          <t>Blé dur collecté (conso)</t>
        </is>
      </c>
      <c r="D4099" t="n">
        <v>1210</v>
      </c>
      <c r="E4099" t="n">
        <v>1147.9168</v>
      </c>
      <c r="F4099" t="n">
        <v>57.39583999999999</v>
      </c>
      <c r="G4099" t="n">
        <v>0.1</v>
      </c>
      <c r="H4099" t="n">
        <v>0</v>
      </c>
      <c r="I4099" t="n">
        <v>500000000</v>
      </c>
      <c r="J4099" t="n">
        <v>1.07</v>
      </c>
      <c r="K4099" t="inlineStr">
        <is>
          <t>mesuré</t>
        </is>
      </c>
    </row>
    <row r="4100">
      <c r="A4100" t="inlineStr">
        <is>
          <t>2019</t>
        </is>
      </c>
      <c r="B4100" t="inlineStr">
        <is>
          <t>OS - Blé dur (n)</t>
        </is>
      </c>
      <c r="C4100" t="inlineStr">
        <is>
          <t>Blé dur collecté (semence)</t>
        </is>
      </c>
      <c r="D4100" t="n">
        <v>56.7</v>
      </c>
      <c r="E4100" t="n">
        <v>44.004</v>
      </c>
      <c r="F4100" t="n">
        <v>2.2002</v>
      </c>
      <c r="G4100" t="n">
        <v>0.1</v>
      </c>
      <c r="H4100" t="n">
        <v>0</v>
      </c>
      <c r="I4100" t="n">
        <v>500000000</v>
      </c>
      <c r="J4100" t="n">
        <v>5.75</v>
      </c>
      <c r="K4100" t="inlineStr">
        <is>
          <t>mesuré</t>
        </is>
      </c>
    </row>
    <row r="4101">
      <c r="A4101" t="inlineStr">
        <is>
          <t>2019</t>
        </is>
      </c>
      <c r="B4101" t="inlineStr">
        <is>
          <t>OS - Blé dur (n)</t>
        </is>
      </c>
      <c r="C4101" t="inlineStr">
        <is>
          <t>Issues de céréales</t>
        </is>
      </c>
      <c r="D4101" t="n">
        <v>0.3</v>
      </c>
      <c r="E4101" t="inlineStr"/>
      <c r="F4101" t="inlineStr"/>
      <c r="G4101" t="inlineStr"/>
      <c r="H4101" t="inlineStr"/>
      <c r="I4101" t="inlineStr"/>
      <c r="J4101" t="inlineStr"/>
      <c r="K4101" t="inlineStr">
        <is>
          <t>libre</t>
        </is>
      </c>
    </row>
    <row r="4102">
      <c r="A4102" t="inlineStr">
        <is>
          <t>2019</t>
        </is>
      </c>
      <c r="B4102" t="inlineStr">
        <is>
          <t>OS - Blé dur (n)</t>
        </is>
      </c>
      <c r="C4102" t="inlineStr">
        <is>
          <t>Issues de céréales (hors riz)</t>
        </is>
      </c>
      <c r="D4102" t="n">
        <v>0.3</v>
      </c>
      <c r="E4102" t="inlineStr"/>
      <c r="F4102" t="inlineStr"/>
      <c r="G4102" t="inlineStr"/>
      <c r="H4102" t="inlineStr"/>
      <c r="I4102" t="inlineStr"/>
      <c r="J4102" t="inlineStr"/>
      <c r="K4102" t="inlineStr">
        <is>
          <t>libre</t>
        </is>
      </c>
    </row>
    <row r="4103">
      <c r="A4103" t="inlineStr">
        <is>
          <t>2019</t>
        </is>
      </c>
      <c r="B4103" t="inlineStr">
        <is>
          <t>OS - Blé dur (n)</t>
        </is>
      </c>
      <c r="C4103" t="inlineStr">
        <is>
          <t>Issues de blé dur</t>
        </is>
      </c>
      <c r="D4103" t="n">
        <v>0.3</v>
      </c>
      <c r="E4103" t="inlineStr"/>
      <c r="F4103" t="inlineStr"/>
      <c r="G4103" t="inlineStr"/>
      <c r="H4103" t="inlineStr"/>
      <c r="I4103" t="inlineStr"/>
      <c r="J4103" t="inlineStr"/>
      <c r="K4103" t="inlineStr">
        <is>
          <t>libre</t>
        </is>
      </c>
    </row>
    <row r="4104">
      <c r="A4104" t="inlineStr">
        <is>
          <t>2019</t>
        </is>
      </c>
      <c r="B4104" t="inlineStr">
        <is>
          <t>OS - Blé tendre</t>
        </is>
      </c>
      <c r="C4104" t="inlineStr">
        <is>
          <t>Céréales collectées</t>
        </is>
      </c>
      <c r="D4104" t="n">
        <v>34400</v>
      </c>
      <c r="E4104" t="inlineStr"/>
      <c r="F4104" t="inlineStr"/>
      <c r="G4104" t="inlineStr"/>
      <c r="H4104" t="inlineStr"/>
      <c r="I4104" t="inlineStr"/>
      <c r="J4104" t="inlineStr"/>
      <c r="K4104" t="inlineStr">
        <is>
          <t>déterminé</t>
        </is>
      </c>
    </row>
    <row r="4105">
      <c r="A4105" t="inlineStr">
        <is>
          <t>2019</t>
        </is>
      </c>
      <c r="B4105" t="inlineStr">
        <is>
          <t>OS - Blé tendre</t>
        </is>
      </c>
      <c r="C4105" t="inlineStr">
        <is>
          <t>Céréales collectées (hors riz)</t>
        </is>
      </c>
      <c r="D4105" t="n">
        <v>34400</v>
      </c>
      <c r="E4105" t="inlineStr"/>
      <c r="F4105" t="inlineStr"/>
      <c r="G4105" t="inlineStr"/>
      <c r="H4105" t="inlineStr"/>
      <c r="I4105" t="inlineStr"/>
      <c r="J4105" t="inlineStr"/>
      <c r="K4105" t="inlineStr">
        <is>
          <t>déterminé</t>
        </is>
      </c>
    </row>
    <row r="4106">
      <c r="A4106" t="inlineStr">
        <is>
          <t>2019</t>
        </is>
      </c>
      <c r="B4106" t="inlineStr">
        <is>
          <t>OS - Blé tendre</t>
        </is>
      </c>
      <c r="C4106" t="inlineStr">
        <is>
          <t>Blé tendre collecté</t>
        </is>
      </c>
      <c r="D4106" t="n">
        <v>34400</v>
      </c>
      <c r="E4106" t="inlineStr"/>
      <c r="F4106" t="inlineStr"/>
      <c r="G4106" t="inlineStr"/>
      <c r="H4106" t="inlineStr"/>
      <c r="I4106" t="inlineStr"/>
      <c r="J4106" t="inlineStr"/>
      <c r="K4106" t="inlineStr">
        <is>
          <t>déterminé</t>
        </is>
      </c>
    </row>
    <row r="4107">
      <c r="A4107" t="inlineStr">
        <is>
          <t>2019</t>
        </is>
      </c>
      <c r="B4107" t="inlineStr">
        <is>
          <t>OS - Blé tendre</t>
        </is>
      </c>
      <c r="C4107" t="inlineStr">
        <is>
          <t>Blé tendre collecté (conso)</t>
        </is>
      </c>
      <c r="D4107" t="n">
        <v>33900</v>
      </c>
      <c r="E4107" t="inlineStr"/>
      <c r="F4107" t="inlineStr"/>
      <c r="G4107" t="inlineStr"/>
      <c r="H4107" t="inlineStr"/>
      <c r="I4107" t="inlineStr"/>
      <c r="J4107" t="inlineStr"/>
      <c r="K4107" t="inlineStr">
        <is>
          <t>déterminé</t>
        </is>
      </c>
    </row>
    <row r="4108">
      <c r="A4108" t="inlineStr">
        <is>
          <t>2019</t>
        </is>
      </c>
      <c r="B4108" t="inlineStr">
        <is>
          <t>OS - Blé tendre</t>
        </is>
      </c>
      <c r="C4108" t="inlineStr">
        <is>
          <t>Blé tendre collecté (semence)</t>
        </is>
      </c>
      <c r="D4108" t="n">
        <v>538</v>
      </c>
      <c r="E4108" t="inlineStr"/>
      <c r="F4108" t="inlineStr"/>
      <c r="G4108" t="inlineStr"/>
      <c r="H4108" t="inlineStr"/>
      <c r="I4108" t="inlineStr"/>
      <c r="J4108" t="inlineStr"/>
      <c r="K4108" t="inlineStr">
        <is>
          <t>déterminé</t>
        </is>
      </c>
    </row>
    <row r="4109">
      <c r="A4109" t="inlineStr">
        <is>
          <t>2019</t>
        </is>
      </c>
      <c r="B4109" t="inlineStr">
        <is>
          <t>OS - Blé tendre</t>
        </is>
      </c>
      <c r="C4109" t="inlineStr">
        <is>
          <t>Blé tendre, épeautre et méteil collectés</t>
        </is>
      </c>
      <c r="D4109" t="n">
        <v>34400</v>
      </c>
      <c r="E4109" t="inlineStr"/>
      <c r="F4109" t="inlineStr"/>
      <c r="G4109" t="inlineStr"/>
      <c r="H4109" t="inlineStr"/>
      <c r="I4109" t="inlineStr"/>
      <c r="J4109" t="inlineStr"/>
      <c r="K4109" t="inlineStr">
        <is>
          <t>déterminé</t>
        </is>
      </c>
    </row>
    <row r="4110">
      <c r="A4110" t="inlineStr">
        <is>
          <t>2019</t>
        </is>
      </c>
      <c r="B4110" t="inlineStr">
        <is>
          <t>OS - Blé tendre</t>
        </is>
      </c>
      <c r="C4110" t="inlineStr">
        <is>
          <t>Blé tendre, épeautre et méteil collectés (conso)</t>
        </is>
      </c>
      <c r="D4110" t="n">
        <v>33900</v>
      </c>
      <c r="E4110" t="inlineStr"/>
      <c r="F4110" t="inlineStr"/>
      <c r="G4110" t="inlineStr"/>
      <c r="H4110" t="inlineStr"/>
      <c r="I4110" t="inlineStr"/>
      <c r="J4110" t="inlineStr"/>
      <c r="K4110" t="inlineStr">
        <is>
          <t>déterminé</t>
        </is>
      </c>
    </row>
    <row r="4111">
      <c r="A4111" t="inlineStr">
        <is>
          <t>2019</t>
        </is>
      </c>
      <c r="B4111" t="inlineStr">
        <is>
          <t>OS - Blé tendre</t>
        </is>
      </c>
      <c r="C4111" t="inlineStr">
        <is>
          <t>Blé tendre, épeautre et méteil collectés (semence)</t>
        </is>
      </c>
      <c r="D4111" t="n">
        <v>538</v>
      </c>
      <c r="E4111" t="inlineStr"/>
      <c r="F4111" t="inlineStr"/>
      <c r="G4111" t="inlineStr"/>
      <c r="H4111" t="inlineStr"/>
      <c r="I4111" t="inlineStr"/>
      <c r="J4111" t="inlineStr"/>
      <c r="K4111" t="inlineStr">
        <is>
          <t>déterminé</t>
        </is>
      </c>
    </row>
    <row r="4112">
      <c r="A4112" t="inlineStr">
        <is>
          <t>2019</t>
        </is>
      </c>
      <c r="B4112" t="inlineStr">
        <is>
          <t>OS - Blé tendre</t>
        </is>
      </c>
      <c r="C4112" t="inlineStr">
        <is>
          <t>Issues de céréales</t>
        </is>
      </c>
      <c r="D4112" t="n">
        <v>120</v>
      </c>
      <c r="E4112" t="inlineStr"/>
      <c r="F4112" t="inlineStr"/>
      <c r="G4112" t="inlineStr"/>
      <c r="H4112" t="inlineStr"/>
      <c r="I4112" t="inlineStr"/>
      <c r="J4112" t="inlineStr"/>
      <c r="K4112" t="inlineStr">
        <is>
          <t>déterminé</t>
        </is>
      </c>
    </row>
    <row r="4113">
      <c r="A4113" t="inlineStr">
        <is>
          <t>2019</t>
        </is>
      </c>
      <c r="B4113" t="inlineStr">
        <is>
          <t>OS - Blé tendre</t>
        </is>
      </c>
      <c r="C4113" t="inlineStr">
        <is>
          <t>Issues de céréales (hors riz)</t>
        </is>
      </c>
      <c r="D4113" t="n">
        <v>120</v>
      </c>
      <c r="E4113" t="inlineStr"/>
      <c r="F4113" t="inlineStr"/>
      <c r="G4113" t="inlineStr"/>
      <c r="H4113" t="inlineStr"/>
      <c r="I4113" t="inlineStr"/>
      <c r="J4113" t="inlineStr"/>
      <c r="K4113" t="inlineStr">
        <is>
          <t>déterminé</t>
        </is>
      </c>
    </row>
    <row r="4114">
      <c r="A4114" t="inlineStr">
        <is>
          <t>2019</t>
        </is>
      </c>
      <c r="B4114" t="inlineStr">
        <is>
          <t>OS - Blé tendre</t>
        </is>
      </c>
      <c r="C4114" t="inlineStr">
        <is>
          <t>Issues de blé tendre</t>
        </is>
      </c>
      <c r="D4114" t="n">
        <v>120</v>
      </c>
      <c r="E4114" t="inlineStr"/>
      <c r="F4114" t="inlineStr"/>
      <c r="G4114" t="inlineStr"/>
      <c r="H4114" t="inlineStr"/>
      <c r="I4114" t="inlineStr"/>
      <c r="J4114" t="inlineStr"/>
      <c r="K4114" t="inlineStr">
        <is>
          <t>déterminé</t>
        </is>
      </c>
    </row>
    <row r="4115">
      <c r="A4115" t="inlineStr">
        <is>
          <t>2019</t>
        </is>
      </c>
      <c r="B4115" t="inlineStr">
        <is>
          <t>OS - Blé tendre (n-1)</t>
        </is>
      </c>
      <c r="C4115" t="inlineStr">
        <is>
          <t>Céréales collectées</t>
        </is>
      </c>
      <c r="D4115" t="n">
        <v>8300</v>
      </c>
      <c r="E4115" t="inlineStr"/>
      <c r="F4115" t="inlineStr"/>
      <c r="G4115" t="inlineStr"/>
      <c r="H4115" t="inlineStr"/>
      <c r="I4115" t="inlineStr"/>
      <c r="J4115" t="inlineStr"/>
      <c r="K4115" t="inlineStr">
        <is>
          <t>déterminé</t>
        </is>
      </c>
    </row>
    <row r="4116">
      <c r="A4116" t="inlineStr">
        <is>
          <t>2019</t>
        </is>
      </c>
      <c r="B4116" t="inlineStr">
        <is>
          <t>OS - Blé tendre (n-1)</t>
        </is>
      </c>
      <c r="C4116" t="inlineStr">
        <is>
          <t>Céréales collectées (hors riz)</t>
        </is>
      </c>
      <c r="D4116" t="n">
        <v>8300</v>
      </c>
      <c r="E4116" t="inlineStr"/>
      <c r="F4116" t="inlineStr"/>
      <c r="G4116" t="inlineStr"/>
      <c r="H4116" t="inlineStr"/>
      <c r="I4116" t="inlineStr"/>
      <c r="J4116" t="inlineStr"/>
      <c r="K4116" t="inlineStr">
        <is>
          <t>déterminé</t>
        </is>
      </c>
    </row>
    <row r="4117">
      <c r="A4117" t="inlineStr">
        <is>
          <t>2019</t>
        </is>
      </c>
      <c r="B4117" t="inlineStr">
        <is>
          <t>OS - Blé tendre (n-1)</t>
        </is>
      </c>
      <c r="C4117" t="inlineStr">
        <is>
          <t>Blé tendre collecté</t>
        </is>
      </c>
      <c r="D4117" t="n">
        <v>8300</v>
      </c>
      <c r="E4117" t="inlineStr"/>
      <c r="F4117" t="inlineStr"/>
      <c r="G4117" t="inlineStr"/>
      <c r="H4117" t="inlineStr"/>
      <c r="I4117" t="inlineStr"/>
      <c r="J4117" t="inlineStr"/>
      <c r="K4117" t="inlineStr">
        <is>
          <t>déterminé</t>
        </is>
      </c>
    </row>
    <row r="4118">
      <c r="A4118" t="inlineStr">
        <is>
          <t>2019</t>
        </is>
      </c>
      <c r="B4118" t="inlineStr">
        <is>
          <t>OS - Blé tendre (n-1)</t>
        </is>
      </c>
      <c r="C4118" t="inlineStr">
        <is>
          <t>Blé tendre collecté (conso)</t>
        </is>
      </c>
      <c r="D4118" t="n">
        <v>8270</v>
      </c>
      <c r="E4118" t="n">
        <v>8270.4295</v>
      </c>
      <c r="F4118" t="n">
        <v>413.521475</v>
      </c>
      <c r="G4118" t="n">
        <v>0.1</v>
      </c>
      <c r="H4118" t="n">
        <v>0</v>
      </c>
      <c r="I4118" t="n">
        <v>500000000</v>
      </c>
      <c r="J4118" t="n">
        <v>0</v>
      </c>
      <c r="K4118" t="inlineStr">
        <is>
          <t>mesuré</t>
        </is>
      </c>
    </row>
    <row r="4119">
      <c r="A4119" t="inlineStr">
        <is>
          <t>2019</t>
        </is>
      </c>
      <c r="B4119" t="inlineStr">
        <is>
          <t>OS - Blé tendre (n-1)</t>
        </is>
      </c>
      <c r="C4119" t="inlineStr">
        <is>
          <t>Blé tendre collecté (semence)</t>
        </is>
      </c>
      <c r="D4119" t="n">
        <v>29.9</v>
      </c>
      <c r="E4119" t="n">
        <v>29.9414</v>
      </c>
      <c r="F4119" t="n">
        <v>1.49707</v>
      </c>
      <c r="G4119" t="n">
        <v>0.1</v>
      </c>
      <c r="H4119" t="n">
        <v>0</v>
      </c>
      <c r="I4119" t="n">
        <v>500000000</v>
      </c>
      <c r="J4119" t="n">
        <v>0</v>
      </c>
      <c r="K4119" t="inlineStr">
        <is>
          <t>mesuré</t>
        </is>
      </c>
    </row>
    <row r="4120">
      <c r="A4120" t="inlineStr">
        <is>
          <t>2019</t>
        </is>
      </c>
      <c r="B4120" t="inlineStr">
        <is>
          <t>OS - Blé tendre (n-1)</t>
        </is>
      </c>
      <c r="C4120" t="inlineStr">
        <is>
          <t>Blé tendre, épeautre et méteil collectés</t>
        </is>
      </c>
      <c r="D4120" t="n">
        <v>8300</v>
      </c>
      <c r="E4120" t="inlineStr"/>
      <c r="F4120" t="inlineStr"/>
      <c r="G4120" t="inlineStr"/>
      <c r="H4120" t="inlineStr"/>
      <c r="I4120" t="inlineStr"/>
      <c r="J4120" t="inlineStr"/>
      <c r="K4120" t="inlineStr">
        <is>
          <t>déterminé</t>
        </is>
      </c>
    </row>
    <row r="4121">
      <c r="A4121" t="inlineStr">
        <is>
          <t>2019</t>
        </is>
      </c>
      <c r="B4121" t="inlineStr">
        <is>
          <t>OS - Blé tendre (n-1)</t>
        </is>
      </c>
      <c r="C4121" t="inlineStr">
        <is>
          <t>Blé tendre, épeautre et méteil collectés (conso)</t>
        </is>
      </c>
      <c r="D4121" t="n">
        <v>8270</v>
      </c>
      <c r="E4121" t="inlineStr"/>
      <c r="F4121" t="inlineStr"/>
      <c r="G4121" t="inlineStr"/>
      <c r="H4121" t="inlineStr"/>
      <c r="I4121" t="inlineStr"/>
      <c r="J4121" t="inlineStr"/>
      <c r="K4121" t="inlineStr">
        <is>
          <t>déterminé</t>
        </is>
      </c>
    </row>
    <row r="4122">
      <c r="A4122" t="inlineStr">
        <is>
          <t>2019</t>
        </is>
      </c>
      <c r="B4122" t="inlineStr">
        <is>
          <t>OS - Blé tendre (n-1)</t>
        </is>
      </c>
      <c r="C4122" t="inlineStr">
        <is>
          <t>Blé tendre, épeautre et méteil collectés (semence)</t>
        </is>
      </c>
      <c r="D4122" t="n">
        <v>29.9</v>
      </c>
      <c r="E4122" t="inlineStr"/>
      <c r="F4122" t="inlineStr"/>
      <c r="G4122" t="inlineStr"/>
      <c r="H4122" t="inlineStr"/>
      <c r="I4122" t="inlineStr"/>
      <c r="J4122" t="inlineStr"/>
      <c r="K4122" t="inlineStr">
        <is>
          <t>déterminé</t>
        </is>
      </c>
    </row>
    <row r="4123">
      <c r="A4123" t="inlineStr">
        <is>
          <t>2019</t>
        </is>
      </c>
      <c r="B4123" t="inlineStr">
        <is>
          <t>OS - Blé tendre (n-1)</t>
        </is>
      </c>
      <c r="C4123" t="inlineStr">
        <is>
          <t>Issues de céréales</t>
        </is>
      </c>
      <c r="D4123" t="n">
        <v>120</v>
      </c>
      <c r="E4123" t="inlineStr"/>
      <c r="F4123" t="inlineStr"/>
      <c r="G4123" t="inlineStr"/>
      <c r="H4123" t="inlineStr"/>
      <c r="I4123" t="inlineStr"/>
      <c r="J4123" t="inlineStr"/>
      <c r="K4123" t="inlineStr">
        <is>
          <t>libre</t>
        </is>
      </c>
    </row>
    <row r="4124">
      <c r="A4124" t="inlineStr">
        <is>
          <t>2019</t>
        </is>
      </c>
      <c r="B4124" t="inlineStr">
        <is>
          <t>OS - Blé tendre (n-1)</t>
        </is>
      </c>
      <c r="C4124" t="inlineStr">
        <is>
          <t>Issues de céréales (hors riz)</t>
        </is>
      </c>
      <c r="D4124" t="n">
        <v>120</v>
      </c>
      <c r="E4124" t="inlineStr"/>
      <c r="F4124" t="inlineStr"/>
      <c r="G4124" t="inlineStr"/>
      <c r="H4124" t="inlineStr"/>
      <c r="I4124" t="inlineStr"/>
      <c r="J4124" t="inlineStr"/>
      <c r="K4124" t="inlineStr">
        <is>
          <t>libre</t>
        </is>
      </c>
    </row>
    <row r="4125">
      <c r="A4125" t="inlineStr">
        <is>
          <t>2019</t>
        </is>
      </c>
      <c r="B4125" t="inlineStr">
        <is>
          <t>OS - Blé tendre (n-1)</t>
        </is>
      </c>
      <c r="C4125" t="inlineStr">
        <is>
          <t>Issues de blé tendre</t>
        </is>
      </c>
      <c r="D4125" t="n">
        <v>120</v>
      </c>
      <c r="E4125" t="inlineStr"/>
      <c r="F4125" t="inlineStr"/>
      <c r="G4125" t="inlineStr"/>
      <c r="H4125" t="inlineStr"/>
      <c r="I4125" t="inlineStr"/>
      <c r="J4125" t="inlineStr"/>
      <c r="K4125" t="inlineStr">
        <is>
          <t>libre</t>
        </is>
      </c>
    </row>
    <row r="4126">
      <c r="A4126" t="inlineStr">
        <is>
          <t>2019</t>
        </is>
      </c>
      <c r="B4126" t="inlineStr">
        <is>
          <t>OS - Blé tendre (n)</t>
        </is>
      </c>
      <c r="C4126" t="inlineStr">
        <is>
          <t>Céréales collectées</t>
        </is>
      </c>
      <c r="D4126" t="n">
        <v>26100</v>
      </c>
      <c r="E4126" t="inlineStr"/>
      <c r="F4126" t="inlineStr"/>
      <c r="G4126" t="inlineStr"/>
      <c r="H4126" t="inlineStr"/>
      <c r="I4126" t="inlineStr"/>
      <c r="J4126" t="inlineStr"/>
      <c r="K4126" t="inlineStr">
        <is>
          <t>déterminé</t>
        </is>
      </c>
    </row>
    <row r="4127">
      <c r="A4127" t="inlineStr">
        <is>
          <t>2019</t>
        </is>
      </c>
      <c r="B4127" t="inlineStr">
        <is>
          <t>OS - Blé tendre (n)</t>
        </is>
      </c>
      <c r="C4127" t="inlineStr">
        <is>
          <t>Céréales collectées (hors riz)</t>
        </is>
      </c>
      <c r="D4127" t="n">
        <v>26100</v>
      </c>
      <c r="E4127" t="inlineStr"/>
      <c r="F4127" t="inlineStr"/>
      <c r="G4127" t="inlineStr"/>
      <c r="H4127" t="inlineStr"/>
      <c r="I4127" t="inlineStr"/>
      <c r="J4127" t="inlineStr"/>
      <c r="K4127" t="inlineStr">
        <is>
          <t>déterminé</t>
        </is>
      </c>
    </row>
    <row r="4128">
      <c r="A4128" t="inlineStr">
        <is>
          <t>2019</t>
        </is>
      </c>
      <c r="B4128" t="inlineStr">
        <is>
          <t>OS - Blé tendre (n)</t>
        </is>
      </c>
      <c r="C4128" t="inlineStr">
        <is>
          <t>Blé tendre collecté</t>
        </is>
      </c>
      <c r="D4128" t="n">
        <v>26100</v>
      </c>
      <c r="E4128" t="inlineStr"/>
      <c r="F4128" t="inlineStr"/>
      <c r="G4128" t="inlineStr"/>
      <c r="H4128" t="inlineStr"/>
      <c r="I4128" t="inlineStr"/>
      <c r="J4128" t="inlineStr"/>
      <c r="K4128" t="inlineStr">
        <is>
          <t>déterminé</t>
        </is>
      </c>
    </row>
    <row r="4129">
      <c r="A4129" t="inlineStr">
        <is>
          <t>2019</t>
        </is>
      </c>
      <c r="B4129" t="inlineStr">
        <is>
          <t>OS - Blé tendre (n)</t>
        </is>
      </c>
      <c r="C4129" t="inlineStr">
        <is>
          <t>Blé tendre collecté (conso)</t>
        </is>
      </c>
      <c r="D4129" t="n">
        <v>25600</v>
      </c>
      <c r="E4129" t="n">
        <v>25599.3593</v>
      </c>
      <c r="F4129" t="n">
        <v>1279.967965</v>
      </c>
      <c r="G4129" t="n">
        <v>0.1</v>
      </c>
      <c r="H4129" t="n">
        <v>0</v>
      </c>
      <c r="I4129" t="n">
        <v>500000000</v>
      </c>
      <c r="J4129" t="n">
        <v>0</v>
      </c>
      <c r="K4129" t="inlineStr">
        <is>
          <t>mesuré</t>
        </is>
      </c>
    </row>
    <row r="4130">
      <c r="A4130" t="inlineStr">
        <is>
          <t>2019</t>
        </is>
      </c>
      <c r="B4130" t="inlineStr">
        <is>
          <t>OS - Blé tendre (n)</t>
        </is>
      </c>
      <c r="C4130" t="inlineStr">
        <is>
          <t>Blé tendre collecté (semence)</t>
        </is>
      </c>
      <c r="D4130" t="n">
        <v>508</v>
      </c>
      <c r="E4130" t="n">
        <v>507.9062</v>
      </c>
      <c r="F4130" t="n">
        <v>25.39531</v>
      </c>
      <c r="G4130" t="n">
        <v>0.1</v>
      </c>
      <c r="H4130" t="n">
        <v>0</v>
      </c>
      <c r="I4130" t="n">
        <v>500000000</v>
      </c>
      <c r="J4130" t="n">
        <v>0</v>
      </c>
      <c r="K4130" t="inlineStr">
        <is>
          <t>mesuré</t>
        </is>
      </c>
    </row>
    <row r="4131">
      <c r="A4131" t="inlineStr">
        <is>
          <t>2019</t>
        </is>
      </c>
      <c r="B4131" t="inlineStr">
        <is>
          <t>OS - Blé tendre (n)</t>
        </is>
      </c>
      <c r="C4131" t="inlineStr">
        <is>
          <t>Blé tendre, épeautre et méteil collectés</t>
        </is>
      </c>
      <c r="D4131" t="n">
        <v>26100</v>
      </c>
      <c r="E4131" t="inlineStr"/>
      <c r="F4131" t="inlineStr"/>
      <c r="G4131" t="inlineStr"/>
      <c r="H4131" t="inlineStr"/>
      <c r="I4131" t="inlineStr"/>
      <c r="J4131" t="inlineStr"/>
      <c r="K4131" t="inlineStr">
        <is>
          <t>déterminé</t>
        </is>
      </c>
    </row>
    <row r="4132">
      <c r="A4132" t="inlineStr">
        <is>
          <t>2019</t>
        </is>
      </c>
      <c r="B4132" t="inlineStr">
        <is>
          <t>OS - Blé tendre (n)</t>
        </is>
      </c>
      <c r="C4132" t="inlineStr">
        <is>
          <t>Blé tendre, épeautre et méteil collectés (conso)</t>
        </is>
      </c>
      <c r="D4132" t="n">
        <v>25600</v>
      </c>
      <c r="E4132" t="inlineStr"/>
      <c r="F4132" t="inlineStr"/>
      <c r="G4132" t="inlineStr"/>
      <c r="H4132" t="inlineStr"/>
      <c r="I4132" t="inlineStr"/>
      <c r="J4132" t="inlineStr"/>
      <c r="K4132" t="inlineStr">
        <is>
          <t>déterminé</t>
        </is>
      </c>
    </row>
    <row r="4133">
      <c r="A4133" t="inlineStr">
        <is>
          <t>2019</t>
        </is>
      </c>
      <c r="B4133" t="inlineStr">
        <is>
          <t>OS - Blé tendre (n)</t>
        </is>
      </c>
      <c r="C4133" t="inlineStr">
        <is>
          <t>Blé tendre, épeautre et méteil collectés (semence)</t>
        </is>
      </c>
      <c r="D4133" t="n">
        <v>508</v>
      </c>
      <c r="E4133" t="inlineStr"/>
      <c r="F4133" t="inlineStr"/>
      <c r="G4133" t="inlineStr"/>
      <c r="H4133" t="inlineStr"/>
      <c r="I4133" t="inlineStr"/>
      <c r="J4133" t="inlineStr"/>
      <c r="K4133" t="inlineStr">
        <is>
          <t>déterminé</t>
        </is>
      </c>
    </row>
    <row r="4134">
      <c r="A4134" t="inlineStr">
        <is>
          <t>2019</t>
        </is>
      </c>
      <c r="B4134" t="inlineStr">
        <is>
          <t>OS - Blé tendre (n)</t>
        </is>
      </c>
      <c r="C4134" t="inlineStr">
        <is>
          <t>Issues de céréales</t>
        </is>
      </c>
      <c r="D4134" t="n">
        <v>0</v>
      </c>
      <c r="E4134" t="inlineStr"/>
      <c r="F4134" t="inlineStr"/>
      <c r="G4134" t="inlineStr"/>
      <c r="H4134" t="inlineStr"/>
      <c r="I4134" t="inlineStr"/>
      <c r="J4134" t="inlineStr"/>
      <c r="K4134" t="inlineStr">
        <is>
          <t>libre</t>
        </is>
      </c>
    </row>
    <row r="4135">
      <c r="A4135" t="inlineStr">
        <is>
          <t>2019</t>
        </is>
      </c>
      <c r="B4135" t="inlineStr">
        <is>
          <t>OS - Blé tendre (n)</t>
        </is>
      </c>
      <c r="C4135" t="inlineStr">
        <is>
          <t>Issues de céréales (hors riz)</t>
        </is>
      </c>
      <c r="D4135" t="n">
        <v>0</v>
      </c>
      <c r="E4135" t="inlineStr"/>
      <c r="F4135" t="inlineStr"/>
      <c r="G4135" t="inlineStr"/>
      <c r="H4135" t="inlineStr"/>
      <c r="I4135" t="inlineStr"/>
      <c r="J4135" t="inlineStr"/>
      <c r="K4135" t="inlineStr">
        <is>
          <t>libre</t>
        </is>
      </c>
    </row>
    <row r="4136">
      <c r="A4136" t="inlineStr">
        <is>
          <t>2019</t>
        </is>
      </c>
      <c r="B4136" t="inlineStr">
        <is>
          <t>OS - Blé tendre (n)</t>
        </is>
      </c>
      <c r="C4136" t="inlineStr">
        <is>
          <t>Issues de blé tendre</t>
        </is>
      </c>
      <c r="D4136" t="n">
        <v>0</v>
      </c>
      <c r="E4136" t="inlineStr"/>
      <c r="F4136" t="inlineStr"/>
      <c r="G4136" t="inlineStr"/>
      <c r="H4136" t="inlineStr"/>
      <c r="I4136" t="inlineStr"/>
      <c r="J4136" t="inlineStr"/>
      <c r="K4136" t="inlineStr">
        <is>
          <t>libre</t>
        </is>
      </c>
    </row>
    <row r="4137">
      <c r="A4137" t="inlineStr">
        <is>
          <t>2019</t>
        </is>
      </c>
      <c r="B4137" t="inlineStr">
        <is>
          <t>OS - Méteil</t>
        </is>
      </c>
      <c r="C4137" t="inlineStr">
        <is>
          <t>Céréales collectées</t>
        </is>
      </c>
      <c r="D4137" t="n">
        <v>3.9</v>
      </c>
      <c r="E4137" t="inlineStr"/>
      <c r="F4137" t="inlineStr"/>
      <c r="G4137" t="inlineStr"/>
      <c r="H4137" t="inlineStr"/>
      <c r="I4137" t="inlineStr"/>
      <c r="J4137" t="inlineStr"/>
      <c r="K4137" t="inlineStr">
        <is>
          <t>déterminé</t>
        </is>
      </c>
    </row>
    <row r="4138">
      <c r="A4138" t="inlineStr">
        <is>
          <t>2019</t>
        </is>
      </c>
      <c r="B4138" t="inlineStr">
        <is>
          <t>OS - Méteil</t>
        </is>
      </c>
      <c r="C4138" t="inlineStr">
        <is>
          <t>Céréales collectées (hors riz)</t>
        </is>
      </c>
      <c r="D4138" t="n">
        <v>3.9</v>
      </c>
      <c r="E4138" t="inlineStr"/>
      <c r="F4138" t="inlineStr"/>
      <c r="G4138" t="inlineStr"/>
      <c r="H4138" t="inlineStr"/>
      <c r="I4138" t="inlineStr"/>
      <c r="J4138" t="inlineStr"/>
      <c r="K4138" t="inlineStr">
        <is>
          <t>déterminé</t>
        </is>
      </c>
    </row>
    <row r="4139">
      <c r="A4139" t="inlineStr">
        <is>
          <t>2019</t>
        </is>
      </c>
      <c r="B4139" t="inlineStr">
        <is>
          <t>OS - Méteil</t>
        </is>
      </c>
      <c r="C4139" t="inlineStr">
        <is>
          <t>Méteil collecté</t>
        </is>
      </c>
      <c r="D4139" t="n">
        <v>3.9</v>
      </c>
      <c r="E4139" t="inlineStr"/>
      <c r="F4139" t="inlineStr"/>
      <c r="G4139" t="inlineStr"/>
      <c r="H4139" t="inlineStr"/>
      <c r="I4139" t="inlineStr"/>
      <c r="J4139" t="inlineStr"/>
      <c r="K4139" t="inlineStr">
        <is>
          <t>déterminé</t>
        </is>
      </c>
    </row>
    <row r="4140">
      <c r="A4140" t="inlineStr">
        <is>
          <t>2019</t>
        </is>
      </c>
      <c r="B4140" t="inlineStr">
        <is>
          <t>OS - Méteil</t>
        </is>
      </c>
      <c r="C4140" t="inlineStr">
        <is>
          <t>Méteil collecté (conso)</t>
        </is>
      </c>
      <c r="D4140" t="n">
        <v>3.7</v>
      </c>
      <c r="E4140" t="inlineStr"/>
      <c r="F4140" t="inlineStr"/>
      <c r="G4140" t="inlineStr"/>
      <c r="H4140" t="inlineStr"/>
      <c r="I4140" t="inlineStr"/>
      <c r="J4140" t="inlineStr"/>
      <c r="K4140" t="inlineStr">
        <is>
          <t>déterminé</t>
        </is>
      </c>
    </row>
    <row r="4141">
      <c r="A4141" t="inlineStr">
        <is>
          <t>2019</t>
        </is>
      </c>
      <c r="B4141" t="inlineStr">
        <is>
          <t>OS - Méteil</t>
        </is>
      </c>
      <c r="C4141" t="inlineStr">
        <is>
          <t>Méteil collecté (semence)</t>
        </is>
      </c>
      <c r="D4141" t="n">
        <v>0.2</v>
      </c>
      <c r="E4141" t="inlineStr"/>
      <c r="F4141" t="inlineStr"/>
      <c r="G4141" t="inlineStr"/>
      <c r="H4141" t="inlineStr"/>
      <c r="I4141" t="inlineStr"/>
      <c r="J4141" t="inlineStr"/>
      <c r="K4141" t="inlineStr">
        <is>
          <t>déterminé</t>
        </is>
      </c>
    </row>
    <row r="4142">
      <c r="A4142" t="inlineStr">
        <is>
          <t>2019</t>
        </is>
      </c>
      <c r="B4142" t="inlineStr">
        <is>
          <t>OS - Méteil</t>
        </is>
      </c>
      <c r="C4142" t="inlineStr">
        <is>
          <t>Blé tendre, épeautre et méteil collectés</t>
        </is>
      </c>
      <c r="D4142" t="n">
        <v>3.9</v>
      </c>
      <c r="E4142" t="inlineStr"/>
      <c r="F4142" t="inlineStr"/>
      <c r="G4142" t="inlineStr"/>
      <c r="H4142" t="inlineStr"/>
      <c r="I4142" t="inlineStr"/>
      <c r="J4142" t="inlineStr"/>
      <c r="K4142" t="inlineStr">
        <is>
          <t>déterminé</t>
        </is>
      </c>
    </row>
    <row r="4143">
      <c r="A4143" t="inlineStr">
        <is>
          <t>2019</t>
        </is>
      </c>
      <c r="B4143" t="inlineStr">
        <is>
          <t>OS - Méteil</t>
        </is>
      </c>
      <c r="C4143" t="inlineStr">
        <is>
          <t>Blé tendre, épeautre et méteil collectés (conso)</t>
        </is>
      </c>
      <c r="D4143" t="n">
        <v>3.7</v>
      </c>
      <c r="E4143" t="inlineStr"/>
      <c r="F4143" t="inlineStr"/>
      <c r="G4143" t="inlineStr"/>
      <c r="H4143" t="inlineStr"/>
      <c r="I4143" t="inlineStr"/>
      <c r="J4143" t="inlineStr"/>
      <c r="K4143" t="inlineStr">
        <is>
          <t>déterminé</t>
        </is>
      </c>
    </row>
    <row r="4144">
      <c r="A4144" t="inlineStr">
        <is>
          <t>2019</t>
        </is>
      </c>
      <c r="B4144" t="inlineStr">
        <is>
          <t>OS - Méteil</t>
        </is>
      </c>
      <c r="C4144" t="inlineStr">
        <is>
          <t>Blé tendre, épeautre et méteil collectés (semence)</t>
        </is>
      </c>
      <c r="D4144" t="n">
        <v>0.2</v>
      </c>
      <c r="E4144" t="inlineStr"/>
      <c r="F4144" t="inlineStr"/>
      <c r="G4144" t="inlineStr"/>
      <c r="H4144" t="inlineStr"/>
      <c r="I4144" t="inlineStr"/>
      <c r="J4144" t="inlineStr"/>
      <c r="K4144" t="inlineStr">
        <is>
          <t>déterminé</t>
        </is>
      </c>
    </row>
    <row r="4145">
      <c r="A4145" t="inlineStr">
        <is>
          <t>2019</t>
        </is>
      </c>
      <c r="B4145" t="inlineStr">
        <is>
          <t>OS - Méteil</t>
        </is>
      </c>
      <c r="C4145" t="inlineStr">
        <is>
          <t>Issues de céréales</t>
        </is>
      </c>
      <c r="D4145" t="n">
        <v>0</v>
      </c>
      <c r="E4145" t="inlineStr"/>
      <c r="F4145" t="inlineStr"/>
      <c r="G4145" t="inlineStr"/>
      <c r="H4145" t="inlineStr"/>
      <c r="I4145" t="inlineStr"/>
      <c r="J4145" t="inlineStr"/>
      <c r="K4145" t="inlineStr">
        <is>
          <t>déterminé</t>
        </is>
      </c>
    </row>
    <row r="4146">
      <c r="A4146" t="inlineStr">
        <is>
          <t>2019</t>
        </is>
      </c>
      <c r="B4146" t="inlineStr">
        <is>
          <t>OS - Méteil</t>
        </is>
      </c>
      <c r="C4146" t="inlineStr">
        <is>
          <t>Issues de céréales (hors riz)</t>
        </is>
      </c>
      <c r="D4146" t="n">
        <v>0</v>
      </c>
      <c r="E4146" t="inlineStr"/>
      <c r="F4146" t="inlineStr"/>
      <c r="G4146" t="inlineStr"/>
      <c r="H4146" t="inlineStr"/>
      <c r="I4146" t="inlineStr"/>
      <c r="J4146" t="inlineStr"/>
      <c r="K4146" t="inlineStr">
        <is>
          <t>déterminé</t>
        </is>
      </c>
    </row>
    <row r="4147">
      <c r="A4147" t="inlineStr">
        <is>
          <t>2019</t>
        </is>
      </c>
      <c r="B4147" t="inlineStr">
        <is>
          <t>OS - Méteil</t>
        </is>
      </c>
      <c r="C4147" t="inlineStr">
        <is>
          <t>Issues de méteil</t>
        </is>
      </c>
      <c r="D4147" t="n">
        <v>0</v>
      </c>
      <c r="E4147" t="inlineStr"/>
      <c r="F4147" t="inlineStr"/>
      <c r="G4147" t="inlineStr"/>
      <c r="H4147" t="inlineStr"/>
      <c r="I4147" t="inlineStr"/>
      <c r="J4147" t="inlineStr"/>
      <c r="K4147" t="inlineStr">
        <is>
          <t>déterminé</t>
        </is>
      </c>
    </row>
    <row r="4148">
      <c r="A4148" t="inlineStr">
        <is>
          <t>2019</t>
        </is>
      </c>
      <c r="B4148" t="inlineStr">
        <is>
          <t>OS - Méteil (n-1)</t>
        </is>
      </c>
      <c r="C4148" t="inlineStr">
        <is>
          <t>Céréales collectées</t>
        </is>
      </c>
      <c r="D4148" t="n">
        <v>0.3</v>
      </c>
      <c r="E4148" t="inlineStr"/>
      <c r="F4148" t="inlineStr"/>
      <c r="G4148" t="inlineStr"/>
      <c r="H4148" t="inlineStr"/>
      <c r="I4148" t="inlineStr"/>
      <c r="J4148" t="inlineStr"/>
      <c r="K4148" t="inlineStr">
        <is>
          <t>déterminé</t>
        </is>
      </c>
    </row>
    <row r="4149">
      <c r="A4149" t="inlineStr">
        <is>
          <t>2019</t>
        </is>
      </c>
      <c r="B4149" t="inlineStr">
        <is>
          <t>OS - Méteil (n-1)</t>
        </is>
      </c>
      <c r="C4149" t="inlineStr">
        <is>
          <t>Céréales collectées (hors riz)</t>
        </is>
      </c>
      <c r="D4149" t="n">
        <v>0.3</v>
      </c>
      <c r="E4149" t="inlineStr"/>
      <c r="F4149" t="inlineStr"/>
      <c r="G4149" t="inlineStr"/>
      <c r="H4149" t="inlineStr"/>
      <c r="I4149" t="inlineStr"/>
      <c r="J4149" t="inlineStr"/>
      <c r="K4149" t="inlineStr">
        <is>
          <t>déterminé</t>
        </is>
      </c>
    </row>
    <row r="4150">
      <c r="A4150" t="inlineStr">
        <is>
          <t>2019</t>
        </is>
      </c>
      <c r="B4150" t="inlineStr">
        <is>
          <t>OS - Méteil (n-1)</t>
        </is>
      </c>
      <c r="C4150" t="inlineStr">
        <is>
          <t>Méteil collecté</t>
        </is>
      </c>
      <c r="D4150" t="n">
        <v>0.3</v>
      </c>
      <c r="E4150" t="inlineStr"/>
      <c r="F4150" t="inlineStr"/>
      <c r="G4150" t="inlineStr"/>
      <c r="H4150" t="inlineStr"/>
      <c r="I4150" t="inlineStr"/>
      <c r="J4150" t="inlineStr"/>
      <c r="K4150" t="inlineStr">
        <is>
          <t>déterminé</t>
        </is>
      </c>
    </row>
    <row r="4151">
      <c r="A4151" t="inlineStr">
        <is>
          <t>2019</t>
        </is>
      </c>
      <c r="B4151" t="inlineStr">
        <is>
          <t>OS - Méteil (n-1)</t>
        </is>
      </c>
      <c r="C4151" t="inlineStr">
        <is>
          <t>Méteil collecté (conso)</t>
        </is>
      </c>
      <c r="D4151" t="n">
        <v>0.2</v>
      </c>
      <c r="E4151" t="n">
        <v>0.2231</v>
      </c>
      <c r="F4151" t="n">
        <v>0.011155</v>
      </c>
      <c r="G4151" t="n">
        <v>0.1</v>
      </c>
      <c r="H4151" t="n">
        <v>0</v>
      </c>
      <c r="I4151" t="n">
        <v>500000000</v>
      </c>
      <c r="J4151" t="n">
        <v>0.01</v>
      </c>
      <c r="K4151" t="inlineStr">
        <is>
          <t>mesuré</t>
        </is>
      </c>
    </row>
    <row r="4152">
      <c r="A4152" t="inlineStr">
        <is>
          <t>2019</t>
        </is>
      </c>
      <c r="B4152" t="inlineStr">
        <is>
          <t>OS - Méteil (n-1)</t>
        </is>
      </c>
      <c r="C4152" t="inlineStr">
        <is>
          <t>Méteil collecté (semence)</t>
        </is>
      </c>
      <c r="D4152" t="n">
        <v>0.1</v>
      </c>
      <c r="E4152" t="n">
        <v>0.1</v>
      </c>
      <c r="F4152" t="n">
        <v>0</v>
      </c>
      <c r="G4152" t="n">
        <v>0</v>
      </c>
      <c r="H4152" t="n">
        <v>0</v>
      </c>
      <c r="I4152" t="n">
        <v>500000000</v>
      </c>
      <c r="J4152" t="n">
        <v>0</v>
      </c>
      <c r="K4152" t="inlineStr">
        <is>
          <t>mesuré</t>
        </is>
      </c>
    </row>
    <row r="4153">
      <c r="A4153" t="inlineStr">
        <is>
          <t>2019</t>
        </is>
      </c>
      <c r="B4153" t="inlineStr">
        <is>
          <t>OS - Méteil (n-1)</t>
        </is>
      </c>
      <c r="C4153" t="inlineStr">
        <is>
          <t>Blé tendre, épeautre et méteil collectés</t>
        </is>
      </c>
      <c r="D4153" t="n">
        <v>0.3</v>
      </c>
      <c r="E4153" t="inlineStr"/>
      <c r="F4153" t="inlineStr"/>
      <c r="G4153" t="inlineStr"/>
      <c r="H4153" t="inlineStr"/>
      <c r="I4153" t="inlineStr"/>
      <c r="J4153" t="inlineStr"/>
      <c r="K4153" t="inlineStr">
        <is>
          <t>déterminé</t>
        </is>
      </c>
    </row>
    <row r="4154">
      <c r="A4154" t="inlineStr">
        <is>
          <t>2019</t>
        </is>
      </c>
      <c r="B4154" t="inlineStr">
        <is>
          <t>OS - Méteil (n-1)</t>
        </is>
      </c>
      <c r="C4154" t="inlineStr">
        <is>
          <t>Blé tendre, épeautre et méteil collectés (conso)</t>
        </is>
      </c>
      <c r="D4154" t="n">
        <v>0.2</v>
      </c>
      <c r="E4154" t="inlineStr"/>
      <c r="F4154" t="inlineStr"/>
      <c r="G4154" t="inlineStr"/>
      <c r="H4154" t="inlineStr"/>
      <c r="I4154" t="inlineStr"/>
      <c r="J4154" t="inlineStr"/>
      <c r="K4154" t="inlineStr">
        <is>
          <t>déterminé</t>
        </is>
      </c>
    </row>
    <row r="4155">
      <c r="A4155" t="inlineStr">
        <is>
          <t>2019</t>
        </is>
      </c>
      <c r="B4155" t="inlineStr">
        <is>
          <t>OS - Méteil (n-1)</t>
        </is>
      </c>
      <c r="C4155" t="inlineStr">
        <is>
          <t>Blé tendre, épeautre et méteil collectés (semence)</t>
        </is>
      </c>
      <c r="D4155" t="n">
        <v>0.1</v>
      </c>
      <c r="E4155" t="inlineStr"/>
      <c r="F4155" t="inlineStr"/>
      <c r="G4155" t="inlineStr"/>
      <c r="H4155" t="inlineStr"/>
      <c r="I4155" t="inlineStr"/>
      <c r="J4155" t="inlineStr"/>
      <c r="K4155" t="inlineStr">
        <is>
          <t>déterminé</t>
        </is>
      </c>
    </row>
    <row r="4156">
      <c r="A4156" t="inlineStr">
        <is>
          <t>2019</t>
        </is>
      </c>
      <c r="B4156" t="inlineStr">
        <is>
          <t>OS - Méteil (n-1)</t>
        </is>
      </c>
      <c r="C4156" t="inlineStr">
        <is>
          <t>Issues de céréales</t>
        </is>
      </c>
      <c r="D4156" t="n">
        <v>0</v>
      </c>
      <c r="E4156" t="inlineStr"/>
      <c r="F4156" t="inlineStr"/>
      <c r="G4156" t="inlineStr"/>
      <c r="H4156" t="inlineStr"/>
      <c r="I4156" t="inlineStr"/>
      <c r="J4156" t="inlineStr"/>
      <c r="K4156" t="inlineStr">
        <is>
          <t>libre</t>
        </is>
      </c>
    </row>
    <row r="4157">
      <c r="A4157" t="inlineStr">
        <is>
          <t>2019</t>
        </is>
      </c>
      <c r="B4157" t="inlineStr">
        <is>
          <t>OS - Méteil (n-1)</t>
        </is>
      </c>
      <c r="C4157" t="inlineStr">
        <is>
          <t>Issues de céréales (hors riz)</t>
        </is>
      </c>
      <c r="D4157" t="n">
        <v>0</v>
      </c>
      <c r="E4157" t="inlineStr"/>
      <c r="F4157" t="inlineStr"/>
      <c r="G4157" t="inlineStr"/>
      <c r="H4157" t="inlineStr"/>
      <c r="I4157" t="inlineStr"/>
      <c r="J4157" t="inlineStr"/>
      <c r="K4157" t="inlineStr">
        <is>
          <t>libre</t>
        </is>
      </c>
    </row>
    <row r="4158">
      <c r="A4158" t="inlineStr">
        <is>
          <t>2019</t>
        </is>
      </c>
      <c r="B4158" t="inlineStr">
        <is>
          <t>OS - Méteil (n-1)</t>
        </is>
      </c>
      <c r="C4158" t="inlineStr">
        <is>
          <t>Issues de méteil</t>
        </is>
      </c>
      <c r="D4158" t="n">
        <v>0</v>
      </c>
      <c r="E4158" t="inlineStr"/>
      <c r="F4158" t="inlineStr"/>
      <c r="G4158" t="inlineStr"/>
      <c r="H4158" t="inlineStr"/>
      <c r="I4158" t="inlineStr"/>
      <c r="J4158" t="inlineStr"/>
      <c r="K4158" t="inlineStr">
        <is>
          <t>libre</t>
        </is>
      </c>
    </row>
    <row r="4159">
      <c r="A4159" t="inlineStr">
        <is>
          <t>2019</t>
        </is>
      </c>
      <c r="B4159" t="inlineStr">
        <is>
          <t>OS - Méteil (n)</t>
        </is>
      </c>
      <c r="C4159" t="inlineStr">
        <is>
          <t>Céréales collectées</t>
        </is>
      </c>
      <c r="D4159" t="n">
        <v>3.6</v>
      </c>
      <c r="E4159" t="inlineStr"/>
      <c r="F4159" t="inlineStr"/>
      <c r="G4159" t="inlineStr"/>
      <c r="H4159" t="inlineStr"/>
      <c r="I4159" t="inlineStr"/>
      <c r="J4159" t="inlineStr"/>
      <c r="K4159" t="inlineStr">
        <is>
          <t>déterminé</t>
        </is>
      </c>
    </row>
    <row r="4160">
      <c r="A4160" t="inlineStr">
        <is>
          <t>2019</t>
        </is>
      </c>
      <c r="B4160" t="inlineStr">
        <is>
          <t>OS - Méteil (n)</t>
        </is>
      </c>
      <c r="C4160" t="inlineStr">
        <is>
          <t>Céréales collectées (hors riz)</t>
        </is>
      </c>
      <c r="D4160" t="n">
        <v>3.6</v>
      </c>
      <c r="E4160" t="inlineStr"/>
      <c r="F4160" t="inlineStr"/>
      <c r="G4160" t="inlineStr"/>
      <c r="H4160" t="inlineStr"/>
      <c r="I4160" t="inlineStr"/>
      <c r="J4160" t="inlineStr"/>
      <c r="K4160" t="inlineStr">
        <is>
          <t>déterminé</t>
        </is>
      </c>
    </row>
    <row r="4161">
      <c r="A4161" t="inlineStr">
        <is>
          <t>2019</t>
        </is>
      </c>
      <c r="B4161" t="inlineStr">
        <is>
          <t>OS - Méteil (n)</t>
        </is>
      </c>
      <c r="C4161" t="inlineStr">
        <is>
          <t>Méteil collecté</t>
        </is>
      </c>
      <c r="D4161" t="n">
        <v>3.6</v>
      </c>
      <c r="E4161" t="inlineStr"/>
      <c r="F4161" t="inlineStr"/>
      <c r="G4161" t="inlineStr"/>
      <c r="H4161" t="inlineStr"/>
      <c r="I4161" t="inlineStr"/>
      <c r="J4161" t="inlineStr"/>
      <c r="K4161" t="inlineStr">
        <is>
          <t>déterminé</t>
        </is>
      </c>
    </row>
    <row r="4162">
      <c r="A4162" t="inlineStr">
        <is>
          <t>2019</t>
        </is>
      </c>
      <c r="B4162" t="inlineStr">
        <is>
          <t>OS - Méteil (n)</t>
        </is>
      </c>
      <c r="C4162" t="inlineStr">
        <is>
          <t>Méteil collecté (conso)</t>
        </is>
      </c>
      <c r="D4162" t="n">
        <v>3.5</v>
      </c>
      <c r="E4162" t="n">
        <v>3.5032</v>
      </c>
      <c r="F4162" t="n">
        <v>0.17516</v>
      </c>
      <c r="G4162" t="n">
        <v>0.1</v>
      </c>
      <c r="H4162" t="n">
        <v>0</v>
      </c>
      <c r="I4162" t="n">
        <v>500000000</v>
      </c>
      <c r="J4162" t="n">
        <v>0.25</v>
      </c>
      <c r="K4162" t="inlineStr">
        <is>
          <t>mesuré</t>
        </is>
      </c>
    </row>
    <row r="4163">
      <c r="A4163" t="inlineStr">
        <is>
          <t>2019</t>
        </is>
      </c>
      <c r="B4163" t="inlineStr">
        <is>
          <t>OS - Méteil (n)</t>
        </is>
      </c>
      <c r="C4163" t="inlineStr">
        <is>
          <t>Méteil collecté (semence)</t>
        </is>
      </c>
      <c r="D4163" t="n">
        <v>0.1</v>
      </c>
      <c r="E4163" t="n">
        <v>0.1</v>
      </c>
      <c r="F4163" t="n">
        <v>0</v>
      </c>
      <c r="G4163" t="n">
        <v>0</v>
      </c>
      <c r="H4163" t="n">
        <v>0</v>
      </c>
      <c r="I4163" t="n">
        <v>500000000</v>
      </c>
      <c r="J4163" t="n">
        <v>0</v>
      </c>
      <c r="K4163" t="inlineStr">
        <is>
          <t>mesuré</t>
        </is>
      </c>
    </row>
    <row r="4164">
      <c r="A4164" t="inlineStr">
        <is>
          <t>2019</t>
        </is>
      </c>
      <c r="B4164" t="inlineStr">
        <is>
          <t>OS - Méteil (n)</t>
        </is>
      </c>
      <c r="C4164" t="inlineStr">
        <is>
          <t>Blé tendre, épeautre et méteil collectés</t>
        </is>
      </c>
      <c r="D4164" t="n">
        <v>3.6</v>
      </c>
      <c r="E4164" t="inlineStr"/>
      <c r="F4164" t="inlineStr"/>
      <c r="G4164" t="inlineStr"/>
      <c r="H4164" t="inlineStr"/>
      <c r="I4164" t="inlineStr"/>
      <c r="J4164" t="inlineStr"/>
      <c r="K4164" t="inlineStr">
        <is>
          <t>déterminé</t>
        </is>
      </c>
    </row>
    <row r="4165">
      <c r="A4165" t="inlineStr">
        <is>
          <t>2019</t>
        </is>
      </c>
      <c r="B4165" t="inlineStr">
        <is>
          <t>OS - Méteil (n)</t>
        </is>
      </c>
      <c r="C4165" t="inlineStr">
        <is>
          <t>Blé tendre, épeautre et méteil collectés (conso)</t>
        </is>
      </c>
      <c r="D4165" t="n">
        <v>3.5</v>
      </c>
      <c r="E4165" t="inlineStr"/>
      <c r="F4165" t="inlineStr"/>
      <c r="G4165" t="inlineStr"/>
      <c r="H4165" t="inlineStr"/>
      <c r="I4165" t="inlineStr"/>
      <c r="J4165" t="inlineStr"/>
      <c r="K4165" t="inlineStr">
        <is>
          <t>déterminé</t>
        </is>
      </c>
    </row>
    <row r="4166">
      <c r="A4166" t="inlineStr">
        <is>
          <t>2019</t>
        </is>
      </c>
      <c r="B4166" t="inlineStr">
        <is>
          <t>OS - Méteil (n)</t>
        </is>
      </c>
      <c r="C4166" t="inlineStr">
        <is>
          <t>Blé tendre, épeautre et méteil collectés (semence)</t>
        </is>
      </c>
      <c r="D4166" t="n">
        <v>0.1</v>
      </c>
      <c r="E4166" t="inlineStr"/>
      <c r="F4166" t="inlineStr"/>
      <c r="G4166" t="inlineStr"/>
      <c r="H4166" t="inlineStr"/>
      <c r="I4166" t="inlineStr"/>
      <c r="J4166" t="inlineStr"/>
      <c r="K4166" t="inlineStr">
        <is>
          <t>déterminé</t>
        </is>
      </c>
    </row>
    <row r="4167">
      <c r="A4167" t="inlineStr">
        <is>
          <t>2019</t>
        </is>
      </c>
      <c r="B4167" t="inlineStr">
        <is>
          <t>OS - Méteil (n)</t>
        </is>
      </c>
      <c r="C4167" t="inlineStr">
        <is>
          <t>Issues de céréales</t>
        </is>
      </c>
      <c r="D4167" t="n">
        <v>0</v>
      </c>
      <c r="E4167" t="inlineStr"/>
      <c r="F4167" t="inlineStr"/>
      <c r="G4167" t="inlineStr"/>
      <c r="H4167" t="inlineStr"/>
      <c r="I4167" t="inlineStr"/>
      <c r="J4167" t="inlineStr"/>
      <c r="K4167" t="inlineStr">
        <is>
          <t>libre</t>
        </is>
      </c>
    </row>
    <row r="4168">
      <c r="A4168" t="inlineStr">
        <is>
          <t>2019</t>
        </is>
      </c>
      <c r="B4168" t="inlineStr">
        <is>
          <t>OS - Méteil (n)</t>
        </is>
      </c>
      <c r="C4168" t="inlineStr">
        <is>
          <t>Issues de céréales (hors riz)</t>
        </is>
      </c>
      <c r="D4168" t="n">
        <v>0</v>
      </c>
      <c r="E4168" t="inlineStr"/>
      <c r="F4168" t="inlineStr"/>
      <c r="G4168" t="inlineStr"/>
      <c r="H4168" t="inlineStr"/>
      <c r="I4168" t="inlineStr"/>
      <c r="J4168" t="inlineStr"/>
      <c r="K4168" t="inlineStr">
        <is>
          <t>libre</t>
        </is>
      </c>
    </row>
    <row r="4169">
      <c r="A4169" t="inlineStr">
        <is>
          <t>2019</t>
        </is>
      </c>
      <c r="B4169" t="inlineStr">
        <is>
          <t>OS - Méteil (n)</t>
        </is>
      </c>
      <c r="C4169" t="inlineStr">
        <is>
          <t>Issues de méteil</t>
        </is>
      </c>
      <c r="D4169" t="n">
        <v>0</v>
      </c>
      <c r="E4169" t="inlineStr"/>
      <c r="F4169" t="inlineStr"/>
      <c r="G4169" t="inlineStr"/>
      <c r="H4169" t="inlineStr"/>
      <c r="I4169" t="inlineStr"/>
      <c r="J4169" t="inlineStr"/>
      <c r="K4169" t="inlineStr">
        <is>
          <t>libre</t>
        </is>
      </c>
    </row>
    <row r="4170">
      <c r="A4170" t="inlineStr">
        <is>
          <t>2019</t>
        </is>
      </c>
      <c r="B4170" t="inlineStr">
        <is>
          <t>OS - Maïs-grain</t>
        </is>
      </c>
      <c r="C4170" t="inlineStr">
        <is>
          <t>Céréales collectées</t>
        </is>
      </c>
      <c r="D4170" t="n">
        <v>10200</v>
      </c>
      <c r="E4170" t="inlineStr"/>
      <c r="F4170" t="inlineStr"/>
      <c r="G4170" t="inlineStr"/>
      <c r="H4170" t="inlineStr"/>
      <c r="I4170" t="inlineStr"/>
      <c r="J4170" t="inlineStr"/>
      <c r="K4170" t="inlineStr">
        <is>
          <t>déterminé</t>
        </is>
      </c>
    </row>
    <row r="4171">
      <c r="A4171" t="inlineStr">
        <is>
          <t>2019</t>
        </is>
      </c>
      <c r="B4171" t="inlineStr">
        <is>
          <t>OS - Maïs-grain</t>
        </is>
      </c>
      <c r="C4171" t="inlineStr">
        <is>
          <t>Céréales collectées (hors riz)</t>
        </is>
      </c>
      <c r="D4171" t="n">
        <v>10200</v>
      </c>
      <c r="E4171" t="inlineStr"/>
      <c r="F4171" t="inlineStr"/>
      <c r="G4171" t="inlineStr"/>
      <c r="H4171" t="inlineStr"/>
      <c r="I4171" t="inlineStr"/>
      <c r="J4171" t="inlineStr"/>
      <c r="K4171" t="inlineStr">
        <is>
          <t>déterminé</t>
        </is>
      </c>
    </row>
    <row r="4172">
      <c r="A4172" t="inlineStr">
        <is>
          <t>2019</t>
        </is>
      </c>
      <c r="B4172" t="inlineStr">
        <is>
          <t>OS - Maïs-grain</t>
        </is>
      </c>
      <c r="C4172" t="inlineStr">
        <is>
          <t>Maïs-grain collecté</t>
        </is>
      </c>
      <c r="D4172" t="n">
        <v>10200</v>
      </c>
      <c r="E4172" t="inlineStr"/>
      <c r="F4172" t="inlineStr"/>
      <c r="G4172" t="inlineStr"/>
      <c r="H4172" t="inlineStr"/>
      <c r="I4172" t="inlineStr"/>
      <c r="J4172" t="inlineStr"/>
      <c r="K4172" t="inlineStr">
        <is>
          <t>déterminé</t>
        </is>
      </c>
    </row>
    <row r="4173">
      <c r="A4173" t="inlineStr">
        <is>
          <t>2019</t>
        </is>
      </c>
      <c r="B4173" t="inlineStr">
        <is>
          <t>OS - Maïs-grain</t>
        </is>
      </c>
      <c r="C4173" t="inlineStr">
        <is>
          <t>Maïs-grain collecté (conso)</t>
        </is>
      </c>
      <c r="D4173" t="n">
        <v>9950</v>
      </c>
      <c r="E4173" t="inlineStr"/>
      <c r="F4173" t="inlineStr"/>
      <c r="G4173" t="inlineStr"/>
      <c r="H4173" t="inlineStr"/>
      <c r="I4173" t="inlineStr"/>
      <c r="J4173" t="inlineStr"/>
      <c r="K4173" t="inlineStr">
        <is>
          <t>déterminé</t>
        </is>
      </c>
    </row>
    <row r="4174">
      <c r="A4174" t="inlineStr">
        <is>
          <t>2019</t>
        </is>
      </c>
      <c r="B4174" t="inlineStr">
        <is>
          <t>OS - Maïs-grain</t>
        </is>
      </c>
      <c r="C4174" t="inlineStr">
        <is>
          <t>Maïs-grain collecté (semence)</t>
        </is>
      </c>
      <c r="D4174" t="n">
        <v>231</v>
      </c>
      <c r="E4174" t="inlineStr"/>
      <c r="F4174" t="inlineStr"/>
      <c r="G4174" t="inlineStr"/>
      <c r="H4174" t="inlineStr"/>
      <c r="I4174" t="inlineStr"/>
      <c r="J4174" t="inlineStr"/>
      <c r="K4174" t="inlineStr">
        <is>
          <t>déterminé</t>
        </is>
      </c>
    </row>
    <row r="4175">
      <c r="A4175" t="inlineStr">
        <is>
          <t>2019</t>
        </is>
      </c>
      <c r="B4175" t="inlineStr">
        <is>
          <t>OS - Maïs-grain</t>
        </is>
      </c>
      <c r="C4175" t="inlineStr">
        <is>
          <t>Issues de céréales</t>
        </is>
      </c>
      <c r="D4175" t="n">
        <v>81.40000000000001</v>
      </c>
      <c r="E4175" t="inlineStr"/>
      <c r="F4175" t="inlineStr"/>
      <c r="G4175" t="inlineStr"/>
      <c r="H4175" t="inlineStr"/>
      <c r="I4175" t="inlineStr"/>
      <c r="J4175" t="inlineStr"/>
      <c r="K4175" t="inlineStr">
        <is>
          <t>déterminé</t>
        </is>
      </c>
    </row>
    <row r="4176">
      <c r="A4176" t="inlineStr">
        <is>
          <t>2019</t>
        </is>
      </c>
      <c r="B4176" t="inlineStr">
        <is>
          <t>OS - Maïs-grain</t>
        </is>
      </c>
      <c r="C4176" t="inlineStr">
        <is>
          <t>Issues de céréales (hors riz)</t>
        </is>
      </c>
      <c r="D4176" t="n">
        <v>81.40000000000001</v>
      </c>
      <c r="E4176" t="inlineStr"/>
      <c r="F4176" t="inlineStr"/>
      <c r="G4176" t="inlineStr"/>
      <c r="H4176" t="inlineStr"/>
      <c r="I4176" t="inlineStr"/>
      <c r="J4176" t="inlineStr"/>
      <c r="K4176" t="inlineStr">
        <is>
          <t>déterminé</t>
        </is>
      </c>
    </row>
    <row r="4177">
      <c r="A4177" t="inlineStr">
        <is>
          <t>2019</t>
        </is>
      </c>
      <c r="B4177" t="inlineStr">
        <is>
          <t>OS - Maïs-grain</t>
        </is>
      </c>
      <c r="C4177" t="inlineStr">
        <is>
          <t>Issues de maïs-grain</t>
        </is>
      </c>
      <c r="D4177" t="n">
        <v>81.40000000000001</v>
      </c>
      <c r="E4177" t="inlineStr"/>
      <c r="F4177" t="inlineStr"/>
      <c r="G4177" t="inlineStr"/>
      <c r="H4177" t="inlineStr"/>
      <c r="I4177" t="inlineStr"/>
      <c r="J4177" t="inlineStr"/>
      <c r="K4177" t="inlineStr">
        <is>
          <t>déterminé</t>
        </is>
      </c>
    </row>
    <row r="4178">
      <c r="A4178" t="inlineStr">
        <is>
          <t>2019</t>
        </is>
      </c>
      <c r="B4178" t="inlineStr">
        <is>
          <t>OS - Maïs-grain (n-1)</t>
        </is>
      </c>
      <c r="C4178" t="inlineStr">
        <is>
          <t>Céréales collectées</t>
        </is>
      </c>
      <c r="D4178" t="n">
        <v>2210</v>
      </c>
      <c r="E4178" t="inlineStr"/>
      <c r="F4178" t="inlineStr"/>
      <c r="G4178" t="inlineStr"/>
      <c r="H4178" t="inlineStr"/>
      <c r="I4178" t="inlineStr"/>
      <c r="J4178" t="inlineStr"/>
      <c r="K4178" t="inlineStr">
        <is>
          <t>déterminé</t>
        </is>
      </c>
    </row>
    <row r="4179">
      <c r="A4179" t="inlineStr">
        <is>
          <t>2019</t>
        </is>
      </c>
      <c r="B4179" t="inlineStr">
        <is>
          <t>OS - Maïs-grain (n-1)</t>
        </is>
      </c>
      <c r="C4179" t="inlineStr">
        <is>
          <t>Céréales collectées (hors riz)</t>
        </is>
      </c>
      <c r="D4179" t="n">
        <v>2210</v>
      </c>
      <c r="E4179" t="inlineStr"/>
      <c r="F4179" t="inlineStr"/>
      <c r="G4179" t="inlineStr"/>
      <c r="H4179" t="inlineStr"/>
      <c r="I4179" t="inlineStr"/>
      <c r="J4179" t="inlineStr"/>
      <c r="K4179" t="inlineStr">
        <is>
          <t>déterminé</t>
        </is>
      </c>
    </row>
    <row r="4180">
      <c r="A4180" t="inlineStr">
        <is>
          <t>2019</t>
        </is>
      </c>
      <c r="B4180" t="inlineStr">
        <is>
          <t>OS - Maïs-grain (n-1)</t>
        </is>
      </c>
      <c r="C4180" t="inlineStr">
        <is>
          <t>Maïs-grain collecté</t>
        </is>
      </c>
      <c r="D4180" t="n">
        <v>2210</v>
      </c>
      <c r="E4180" t="inlineStr"/>
      <c r="F4180" t="inlineStr"/>
      <c r="G4180" t="inlineStr"/>
      <c r="H4180" t="inlineStr"/>
      <c r="I4180" t="inlineStr"/>
      <c r="J4180" t="inlineStr"/>
      <c r="K4180" t="inlineStr">
        <is>
          <t>déterminé</t>
        </is>
      </c>
    </row>
    <row r="4181">
      <c r="A4181" t="inlineStr">
        <is>
          <t>2019</t>
        </is>
      </c>
      <c r="B4181" t="inlineStr">
        <is>
          <t>OS - Maïs-grain (n-1)</t>
        </is>
      </c>
      <c r="C4181" t="inlineStr">
        <is>
          <t>Maïs-grain collecté (conso)</t>
        </is>
      </c>
      <c r="D4181" t="n">
        <v>2200</v>
      </c>
      <c r="E4181" t="n">
        <v>2200.2797</v>
      </c>
      <c r="F4181" t="n">
        <v>110.013985</v>
      </c>
      <c r="G4181" t="n">
        <v>0.1</v>
      </c>
      <c r="H4181" t="n">
        <v>0</v>
      </c>
      <c r="I4181" t="n">
        <v>500000000</v>
      </c>
      <c r="J4181" t="n">
        <v>0</v>
      </c>
      <c r="K4181" t="inlineStr">
        <is>
          <t>mesuré</t>
        </is>
      </c>
    </row>
    <row r="4182">
      <c r="A4182" t="inlineStr">
        <is>
          <t>2019</t>
        </is>
      </c>
      <c r="B4182" t="inlineStr">
        <is>
          <t>OS - Maïs-grain (n-1)</t>
        </is>
      </c>
      <c r="C4182" t="inlineStr">
        <is>
          <t>Maïs-grain collecté (semence)</t>
        </is>
      </c>
      <c r="D4182" t="n">
        <v>13.5</v>
      </c>
      <c r="E4182" t="n">
        <v>13.4818</v>
      </c>
      <c r="F4182" t="n">
        <v>0.6740900000000001</v>
      </c>
      <c r="G4182" t="n">
        <v>0.1</v>
      </c>
      <c r="H4182" t="n">
        <v>0</v>
      </c>
      <c r="I4182" t="n">
        <v>500000000</v>
      </c>
      <c r="J4182" t="n">
        <v>0.01</v>
      </c>
      <c r="K4182" t="inlineStr">
        <is>
          <t>mesuré</t>
        </is>
      </c>
    </row>
    <row r="4183">
      <c r="A4183" t="inlineStr">
        <is>
          <t>2019</t>
        </is>
      </c>
      <c r="B4183" t="inlineStr">
        <is>
          <t>OS - Maïs-grain (n-1)</t>
        </is>
      </c>
      <c r="C4183" t="inlineStr">
        <is>
          <t>Issues de céréales</t>
        </is>
      </c>
      <c r="D4183" t="n">
        <v>81.2</v>
      </c>
      <c r="E4183" t="inlineStr"/>
      <c r="F4183" t="inlineStr"/>
      <c r="G4183" t="inlineStr"/>
      <c r="H4183" t="inlineStr"/>
      <c r="I4183" t="inlineStr"/>
      <c r="J4183" t="inlineStr"/>
      <c r="K4183" t="inlineStr">
        <is>
          <t>libre</t>
        </is>
      </c>
    </row>
    <row r="4184">
      <c r="A4184" t="inlineStr">
        <is>
          <t>2019</t>
        </is>
      </c>
      <c r="B4184" t="inlineStr">
        <is>
          <t>OS - Maïs-grain (n-1)</t>
        </is>
      </c>
      <c r="C4184" t="inlineStr">
        <is>
          <t>Issues de céréales (hors riz)</t>
        </is>
      </c>
      <c r="D4184" t="n">
        <v>81.2</v>
      </c>
      <c r="E4184" t="inlineStr"/>
      <c r="F4184" t="inlineStr"/>
      <c r="G4184" t="inlineStr"/>
      <c r="H4184" t="inlineStr"/>
      <c r="I4184" t="inlineStr"/>
      <c r="J4184" t="inlineStr"/>
      <c r="K4184" t="inlineStr">
        <is>
          <t>libre</t>
        </is>
      </c>
    </row>
    <row r="4185">
      <c r="A4185" t="inlineStr">
        <is>
          <t>2019</t>
        </is>
      </c>
      <c r="B4185" t="inlineStr">
        <is>
          <t>OS - Maïs-grain (n-1)</t>
        </is>
      </c>
      <c r="C4185" t="inlineStr">
        <is>
          <t>Issues de maïs-grain</t>
        </is>
      </c>
      <c r="D4185" t="n">
        <v>81.2</v>
      </c>
      <c r="E4185" t="inlineStr"/>
      <c r="F4185" t="inlineStr"/>
      <c r="G4185" t="inlineStr"/>
      <c r="H4185" t="inlineStr"/>
      <c r="I4185" t="inlineStr"/>
      <c r="J4185" t="inlineStr"/>
      <c r="K4185" t="inlineStr">
        <is>
          <t>libre</t>
        </is>
      </c>
    </row>
    <row r="4186">
      <c r="A4186" t="inlineStr">
        <is>
          <t>2019</t>
        </is>
      </c>
      <c r="B4186" t="inlineStr">
        <is>
          <t>OS - Maïs-grain (n)</t>
        </is>
      </c>
      <c r="C4186" t="inlineStr">
        <is>
          <t>Céréales collectées</t>
        </is>
      </c>
      <c r="D4186" t="n">
        <v>7970</v>
      </c>
      <c r="E4186" t="inlineStr"/>
      <c r="F4186" t="inlineStr"/>
      <c r="G4186" t="inlineStr"/>
      <c r="H4186" t="inlineStr"/>
      <c r="I4186" t="inlineStr"/>
      <c r="J4186" t="inlineStr"/>
      <c r="K4186" t="inlineStr">
        <is>
          <t>déterminé</t>
        </is>
      </c>
    </row>
    <row r="4187">
      <c r="A4187" t="inlineStr">
        <is>
          <t>2019</t>
        </is>
      </c>
      <c r="B4187" t="inlineStr">
        <is>
          <t>OS - Maïs-grain (n)</t>
        </is>
      </c>
      <c r="C4187" t="inlineStr">
        <is>
          <t>Céréales collectées (hors riz)</t>
        </is>
      </c>
      <c r="D4187" t="n">
        <v>7970</v>
      </c>
      <c r="E4187" t="inlineStr"/>
      <c r="F4187" t="inlineStr"/>
      <c r="G4187" t="inlineStr"/>
      <c r="H4187" t="inlineStr"/>
      <c r="I4187" t="inlineStr"/>
      <c r="J4187" t="inlineStr"/>
      <c r="K4187" t="inlineStr">
        <is>
          <t>déterminé</t>
        </is>
      </c>
    </row>
    <row r="4188">
      <c r="A4188" t="inlineStr">
        <is>
          <t>2019</t>
        </is>
      </c>
      <c r="B4188" t="inlineStr">
        <is>
          <t>OS - Maïs-grain (n)</t>
        </is>
      </c>
      <c r="C4188" t="inlineStr">
        <is>
          <t>Maïs-grain collecté</t>
        </is>
      </c>
      <c r="D4188" t="n">
        <v>7970</v>
      </c>
      <c r="E4188" t="inlineStr"/>
      <c r="F4188" t="inlineStr"/>
      <c r="G4188" t="inlineStr"/>
      <c r="H4188" t="inlineStr"/>
      <c r="I4188" t="inlineStr"/>
      <c r="J4188" t="inlineStr"/>
      <c r="K4188" t="inlineStr">
        <is>
          <t>déterminé</t>
        </is>
      </c>
    </row>
    <row r="4189">
      <c r="A4189" t="inlineStr">
        <is>
          <t>2019</t>
        </is>
      </c>
      <c r="B4189" t="inlineStr">
        <is>
          <t>OS - Maïs-grain (n)</t>
        </is>
      </c>
      <c r="C4189" t="inlineStr">
        <is>
          <t>Maïs-grain collecté (conso)</t>
        </is>
      </c>
      <c r="D4189" t="n">
        <v>7750</v>
      </c>
      <c r="E4189" t="n">
        <v>7748.798000000001</v>
      </c>
      <c r="F4189" t="n">
        <v>387.4399000000001</v>
      </c>
      <c r="G4189" t="n">
        <v>0.1</v>
      </c>
      <c r="H4189" t="n">
        <v>0</v>
      </c>
      <c r="I4189" t="n">
        <v>500000000</v>
      </c>
      <c r="J4189" t="n">
        <v>0</v>
      </c>
      <c r="K4189" t="inlineStr">
        <is>
          <t>mesuré</t>
        </is>
      </c>
    </row>
    <row r="4190">
      <c r="A4190" t="inlineStr">
        <is>
          <t>2019</t>
        </is>
      </c>
      <c r="B4190" t="inlineStr">
        <is>
          <t>OS - Maïs-grain (n)</t>
        </is>
      </c>
      <c r="C4190" t="inlineStr">
        <is>
          <t>Maïs-grain collecté (semence)</t>
        </is>
      </c>
      <c r="D4190" t="n">
        <v>218</v>
      </c>
      <c r="E4190" t="n">
        <v>217.6565</v>
      </c>
      <c r="F4190" t="n">
        <v>10.882825</v>
      </c>
      <c r="G4190" t="n">
        <v>0.1</v>
      </c>
      <c r="H4190" t="n">
        <v>0</v>
      </c>
      <c r="I4190" t="n">
        <v>500000000</v>
      </c>
      <c r="J4190" t="n">
        <v>0.01</v>
      </c>
      <c r="K4190" t="inlineStr">
        <is>
          <t>mesuré</t>
        </is>
      </c>
    </row>
    <row r="4191">
      <c r="A4191" t="inlineStr">
        <is>
          <t>2019</t>
        </is>
      </c>
      <c r="B4191" t="inlineStr">
        <is>
          <t>OS - Maïs-grain (n)</t>
        </is>
      </c>
      <c r="C4191" t="inlineStr">
        <is>
          <t>Issues de céréales</t>
        </is>
      </c>
      <c r="D4191" t="n">
        <v>0.3</v>
      </c>
      <c r="E4191" t="inlineStr"/>
      <c r="F4191" t="inlineStr"/>
      <c r="G4191" t="inlineStr"/>
      <c r="H4191" t="inlineStr"/>
      <c r="I4191" t="inlineStr"/>
      <c r="J4191" t="inlineStr"/>
      <c r="K4191" t="inlineStr">
        <is>
          <t>libre</t>
        </is>
      </c>
    </row>
    <row r="4192">
      <c r="A4192" t="inlineStr">
        <is>
          <t>2019</t>
        </is>
      </c>
      <c r="B4192" t="inlineStr">
        <is>
          <t>OS - Maïs-grain (n)</t>
        </is>
      </c>
      <c r="C4192" t="inlineStr">
        <is>
          <t>Issues de céréales (hors riz)</t>
        </is>
      </c>
      <c r="D4192" t="n">
        <v>0.3</v>
      </c>
      <c r="E4192" t="inlineStr"/>
      <c r="F4192" t="inlineStr"/>
      <c r="G4192" t="inlineStr"/>
      <c r="H4192" t="inlineStr"/>
      <c r="I4192" t="inlineStr"/>
      <c r="J4192" t="inlineStr"/>
      <c r="K4192" t="inlineStr">
        <is>
          <t>libre</t>
        </is>
      </c>
    </row>
    <row r="4193">
      <c r="A4193" t="inlineStr">
        <is>
          <t>2019</t>
        </is>
      </c>
      <c r="B4193" t="inlineStr">
        <is>
          <t>OS - Maïs-grain (n)</t>
        </is>
      </c>
      <c r="C4193" t="inlineStr">
        <is>
          <t>Issues de maïs-grain</t>
        </is>
      </c>
      <c r="D4193" t="n">
        <v>0.3</v>
      </c>
      <c r="E4193" t="inlineStr"/>
      <c r="F4193" t="inlineStr"/>
      <c r="G4193" t="inlineStr"/>
      <c r="H4193" t="inlineStr"/>
      <c r="I4193" t="inlineStr"/>
      <c r="J4193" t="inlineStr"/>
      <c r="K4193" t="inlineStr">
        <is>
          <t>libre</t>
        </is>
      </c>
    </row>
    <row r="4194">
      <c r="A4194" t="inlineStr">
        <is>
          <t>2019</t>
        </is>
      </c>
      <c r="B4194" t="inlineStr">
        <is>
          <t>OS - Orge</t>
        </is>
      </c>
      <c r="C4194" t="inlineStr">
        <is>
          <t>Céréales collectées</t>
        </is>
      </c>
      <c r="D4194" t="n">
        <v>10800</v>
      </c>
      <c r="E4194" t="inlineStr"/>
      <c r="F4194" t="inlineStr"/>
      <c r="G4194" t="inlineStr"/>
      <c r="H4194" t="inlineStr"/>
      <c r="I4194" t="inlineStr"/>
      <c r="J4194" t="inlineStr"/>
      <c r="K4194" t="inlineStr">
        <is>
          <t>déterminé</t>
        </is>
      </c>
    </row>
    <row r="4195">
      <c r="A4195" t="inlineStr">
        <is>
          <t>2019</t>
        </is>
      </c>
      <c r="B4195" t="inlineStr">
        <is>
          <t>OS - Orge</t>
        </is>
      </c>
      <c r="C4195" t="inlineStr">
        <is>
          <t>Céréales collectées (hors riz)</t>
        </is>
      </c>
      <c r="D4195" t="n">
        <v>10800</v>
      </c>
      <c r="E4195" t="inlineStr"/>
      <c r="F4195" t="inlineStr"/>
      <c r="G4195" t="inlineStr"/>
      <c r="H4195" t="inlineStr"/>
      <c r="I4195" t="inlineStr"/>
      <c r="J4195" t="inlineStr"/>
      <c r="K4195" t="inlineStr">
        <is>
          <t>déterminé</t>
        </is>
      </c>
    </row>
    <row r="4196">
      <c r="A4196" t="inlineStr">
        <is>
          <t>2019</t>
        </is>
      </c>
      <c r="B4196" t="inlineStr">
        <is>
          <t>OS - Orge</t>
        </is>
      </c>
      <c r="C4196" t="inlineStr">
        <is>
          <t>Orge collecté</t>
        </is>
      </c>
      <c r="D4196" t="n">
        <v>10800</v>
      </c>
      <c r="E4196" t="inlineStr"/>
      <c r="F4196" t="inlineStr"/>
      <c r="G4196" t="inlineStr"/>
      <c r="H4196" t="inlineStr"/>
      <c r="I4196" t="inlineStr"/>
      <c r="J4196" t="inlineStr"/>
      <c r="K4196" t="inlineStr">
        <is>
          <t>déterminé</t>
        </is>
      </c>
    </row>
    <row r="4197">
      <c r="A4197" t="inlineStr">
        <is>
          <t>2019</t>
        </is>
      </c>
      <c r="B4197" t="inlineStr">
        <is>
          <t>OS - Orge</t>
        </is>
      </c>
      <c r="C4197" t="inlineStr">
        <is>
          <t>Orge collecté (conso)</t>
        </is>
      </c>
      <c r="D4197" t="n">
        <v>10600</v>
      </c>
      <c r="E4197" t="inlineStr"/>
      <c r="F4197" t="inlineStr"/>
      <c r="G4197" t="inlineStr"/>
      <c r="H4197" t="inlineStr"/>
      <c r="I4197" t="inlineStr"/>
      <c r="J4197" t="inlineStr"/>
      <c r="K4197" t="inlineStr">
        <is>
          <t>déterminé</t>
        </is>
      </c>
    </row>
    <row r="4198">
      <c r="A4198" t="inlineStr">
        <is>
          <t>2019</t>
        </is>
      </c>
      <c r="B4198" t="inlineStr">
        <is>
          <t>OS - Orge</t>
        </is>
      </c>
      <c r="C4198" t="inlineStr">
        <is>
          <t>Orge collecté (semence)</t>
        </is>
      </c>
      <c r="D4198" t="n">
        <v>228</v>
      </c>
      <c r="E4198" t="inlineStr"/>
      <c r="F4198" t="inlineStr"/>
      <c r="G4198" t="inlineStr"/>
      <c r="H4198" t="inlineStr"/>
      <c r="I4198" t="inlineStr"/>
      <c r="J4198" t="inlineStr"/>
      <c r="K4198" t="inlineStr">
        <is>
          <t>déterminé</t>
        </is>
      </c>
    </row>
    <row r="4199">
      <c r="A4199" t="inlineStr">
        <is>
          <t>2019</t>
        </is>
      </c>
      <c r="B4199" t="inlineStr">
        <is>
          <t>OS - Orge</t>
        </is>
      </c>
      <c r="C4199" t="inlineStr">
        <is>
          <t>Issues de céréales</t>
        </is>
      </c>
      <c r="D4199" t="n">
        <v>119</v>
      </c>
      <c r="E4199" t="inlineStr"/>
      <c r="F4199" t="inlineStr"/>
      <c r="G4199" t="inlineStr"/>
      <c r="H4199" t="inlineStr"/>
      <c r="I4199" t="inlineStr"/>
      <c r="J4199" t="inlineStr"/>
      <c r="K4199" t="inlineStr">
        <is>
          <t>déterminé</t>
        </is>
      </c>
    </row>
    <row r="4200">
      <c r="A4200" t="inlineStr">
        <is>
          <t>2019</t>
        </is>
      </c>
      <c r="B4200" t="inlineStr">
        <is>
          <t>OS - Orge</t>
        </is>
      </c>
      <c r="C4200" t="inlineStr">
        <is>
          <t>Issues de céréales (hors riz)</t>
        </is>
      </c>
      <c r="D4200" t="n">
        <v>119</v>
      </c>
      <c r="E4200" t="inlineStr"/>
      <c r="F4200" t="inlineStr"/>
      <c r="G4200" t="inlineStr"/>
      <c r="H4200" t="inlineStr"/>
      <c r="I4200" t="inlineStr"/>
      <c r="J4200" t="inlineStr"/>
      <c r="K4200" t="inlineStr">
        <is>
          <t>déterminé</t>
        </is>
      </c>
    </row>
    <row r="4201">
      <c r="A4201" t="inlineStr">
        <is>
          <t>2019</t>
        </is>
      </c>
      <c r="B4201" t="inlineStr">
        <is>
          <t>OS - Orge</t>
        </is>
      </c>
      <c r="C4201" t="inlineStr">
        <is>
          <t>Issues d'orge</t>
        </is>
      </c>
      <c r="D4201" t="n">
        <v>119</v>
      </c>
      <c r="E4201" t="inlineStr"/>
      <c r="F4201" t="inlineStr"/>
      <c r="G4201" t="inlineStr"/>
      <c r="H4201" t="inlineStr"/>
      <c r="I4201" t="inlineStr"/>
      <c r="J4201" t="inlineStr"/>
      <c r="K4201" t="inlineStr">
        <is>
          <t>déterminé</t>
        </is>
      </c>
    </row>
    <row r="4202">
      <c r="A4202" t="inlineStr">
        <is>
          <t>2019</t>
        </is>
      </c>
      <c r="B4202" t="inlineStr">
        <is>
          <t>OS - Orge (n-1)</t>
        </is>
      </c>
      <c r="C4202" t="inlineStr">
        <is>
          <t>Céréales collectées</t>
        </is>
      </c>
      <c r="D4202" t="n">
        <v>1250</v>
      </c>
      <c r="E4202" t="inlineStr"/>
      <c r="F4202" t="inlineStr"/>
      <c r="G4202" t="inlineStr"/>
      <c r="H4202" t="inlineStr"/>
      <c r="I4202" t="inlineStr"/>
      <c r="J4202" t="inlineStr"/>
      <c r="K4202" t="inlineStr">
        <is>
          <t>déterminé</t>
        </is>
      </c>
    </row>
    <row r="4203">
      <c r="A4203" t="inlineStr">
        <is>
          <t>2019</t>
        </is>
      </c>
      <c r="B4203" t="inlineStr">
        <is>
          <t>OS - Orge (n-1)</t>
        </is>
      </c>
      <c r="C4203" t="inlineStr">
        <is>
          <t>Céréales collectées (hors riz)</t>
        </is>
      </c>
      <c r="D4203" t="n">
        <v>1250</v>
      </c>
      <c r="E4203" t="inlineStr"/>
      <c r="F4203" t="inlineStr"/>
      <c r="G4203" t="inlineStr"/>
      <c r="H4203" t="inlineStr"/>
      <c r="I4203" t="inlineStr"/>
      <c r="J4203" t="inlineStr"/>
      <c r="K4203" t="inlineStr">
        <is>
          <t>déterminé</t>
        </is>
      </c>
    </row>
    <row r="4204">
      <c r="A4204" t="inlineStr">
        <is>
          <t>2019</t>
        </is>
      </c>
      <c r="B4204" t="inlineStr">
        <is>
          <t>OS - Orge (n-1)</t>
        </is>
      </c>
      <c r="C4204" t="inlineStr">
        <is>
          <t>Orge collecté</t>
        </is>
      </c>
      <c r="D4204" t="n">
        <v>1250</v>
      </c>
      <c r="E4204" t="inlineStr"/>
      <c r="F4204" t="inlineStr"/>
      <c r="G4204" t="inlineStr"/>
      <c r="H4204" t="inlineStr"/>
      <c r="I4204" t="inlineStr"/>
      <c r="J4204" t="inlineStr"/>
      <c r="K4204" t="inlineStr">
        <is>
          <t>déterminé</t>
        </is>
      </c>
    </row>
    <row r="4205">
      <c r="A4205" t="inlineStr">
        <is>
          <t>2019</t>
        </is>
      </c>
      <c r="B4205" t="inlineStr">
        <is>
          <t>OS - Orge (n-1)</t>
        </is>
      </c>
      <c r="C4205" t="inlineStr">
        <is>
          <t>Orge collecté (conso)</t>
        </is>
      </c>
      <c r="D4205" t="n">
        <v>1220</v>
      </c>
      <c r="E4205" t="n">
        <v>1220.0096</v>
      </c>
      <c r="F4205" t="n">
        <v>61.00048000000001</v>
      </c>
      <c r="G4205" t="n">
        <v>0.1</v>
      </c>
      <c r="H4205" t="n">
        <v>0</v>
      </c>
      <c r="I4205" t="n">
        <v>500000000</v>
      </c>
      <c r="J4205" t="n">
        <v>0</v>
      </c>
      <c r="K4205" t="inlineStr">
        <is>
          <t>mesuré</t>
        </is>
      </c>
    </row>
    <row r="4206">
      <c r="A4206" t="inlineStr">
        <is>
          <t>2019</t>
        </is>
      </c>
      <c r="B4206" t="inlineStr">
        <is>
          <t>OS - Orge (n-1)</t>
        </is>
      </c>
      <c r="C4206" t="inlineStr">
        <is>
          <t>Orge collecté (semence)</t>
        </is>
      </c>
      <c r="D4206" t="n">
        <v>29.9</v>
      </c>
      <c r="E4206" t="n">
        <v>29.8906</v>
      </c>
      <c r="F4206" t="n">
        <v>1.49453</v>
      </c>
      <c r="G4206" t="n">
        <v>0.1</v>
      </c>
      <c r="H4206" t="n">
        <v>0</v>
      </c>
      <c r="I4206" t="n">
        <v>500000000</v>
      </c>
      <c r="J4206" t="n">
        <v>0</v>
      </c>
      <c r="K4206" t="inlineStr">
        <is>
          <t>mesuré</t>
        </is>
      </c>
    </row>
    <row r="4207">
      <c r="A4207" t="inlineStr">
        <is>
          <t>2019</t>
        </is>
      </c>
      <c r="B4207" t="inlineStr">
        <is>
          <t>OS - Orge (n-1)</t>
        </is>
      </c>
      <c r="C4207" t="inlineStr">
        <is>
          <t>Issues de céréales</t>
        </is>
      </c>
      <c r="D4207" t="n">
        <v>119</v>
      </c>
      <c r="E4207" t="inlineStr"/>
      <c r="F4207" t="inlineStr"/>
      <c r="G4207" t="inlineStr"/>
      <c r="H4207" t="inlineStr"/>
      <c r="I4207" t="inlineStr"/>
      <c r="J4207" t="inlineStr"/>
      <c r="K4207" t="inlineStr">
        <is>
          <t>libre</t>
        </is>
      </c>
    </row>
    <row r="4208">
      <c r="A4208" t="inlineStr">
        <is>
          <t>2019</t>
        </is>
      </c>
      <c r="B4208" t="inlineStr">
        <is>
          <t>OS - Orge (n-1)</t>
        </is>
      </c>
      <c r="C4208" t="inlineStr">
        <is>
          <t>Issues de céréales (hors riz)</t>
        </is>
      </c>
      <c r="D4208" t="n">
        <v>119</v>
      </c>
      <c r="E4208" t="inlineStr"/>
      <c r="F4208" t="inlineStr"/>
      <c r="G4208" t="inlineStr"/>
      <c r="H4208" t="inlineStr"/>
      <c r="I4208" t="inlineStr"/>
      <c r="J4208" t="inlineStr"/>
      <c r="K4208" t="inlineStr">
        <is>
          <t>libre</t>
        </is>
      </c>
    </row>
    <row r="4209">
      <c r="A4209" t="inlineStr">
        <is>
          <t>2019</t>
        </is>
      </c>
      <c r="B4209" t="inlineStr">
        <is>
          <t>OS - Orge (n-1)</t>
        </is>
      </c>
      <c r="C4209" t="inlineStr">
        <is>
          <t>Issues d'orge</t>
        </is>
      </c>
      <c r="D4209" t="n">
        <v>119</v>
      </c>
      <c r="E4209" t="inlineStr"/>
      <c r="F4209" t="inlineStr"/>
      <c r="G4209" t="inlineStr"/>
      <c r="H4209" t="inlineStr"/>
      <c r="I4209" t="inlineStr"/>
      <c r="J4209" t="inlineStr"/>
      <c r="K4209" t="inlineStr">
        <is>
          <t>libre</t>
        </is>
      </c>
    </row>
    <row r="4210">
      <c r="A4210" t="inlineStr">
        <is>
          <t>2019</t>
        </is>
      </c>
      <c r="B4210" t="inlineStr">
        <is>
          <t>OS - Orge (n)</t>
        </is>
      </c>
      <c r="C4210" t="inlineStr">
        <is>
          <t>Céréales collectées</t>
        </is>
      </c>
      <c r="D4210" t="n">
        <v>9590</v>
      </c>
      <c r="E4210" t="inlineStr"/>
      <c r="F4210" t="inlineStr"/>
      <c r="G4210" t="inlineStr"/>
      <c r="H4210" t="inlineStr"/>
      <c r="I4210" t="inlineStr"/>
      <c r="J4210" t="inlineStr"/>
      <c r="K4210" t="inlineStr">
        <is>
          <t>déterminé</t>
        </is>
      </c>
    </row>
    <row r="4211">
      <c r="A4211" t="inlineStr">
        <is>
          <t>2019</t>
        </is>
      </c>
      <c r="B4211" t="inlineStr">
        <is>
          <t>OS - Orge (n)</t>
        </is>
      </c>
      <c r="C4211" t="inlineStr">
        <is>
          <t>Céréales collectées (hors riz)</t>
        </is>
      </c>
      <c r="D4211" t="n">
        <v>9590</v>
      </c>
      <c r="E4211" t="inlineStr"/>
      <c r="F4211" t="inlineStr"/>
      <c r="G4211" t="inlineStr"/>
      <c r="H4211" t="inlineStr"/>
      <c r="I4211" t="inlineStr"/>
      <c r="J4211" t="inlineStr"/>
      <c r="K4211" t="inlineStr">
        <is>
          <t>déterminé</t>
        </is>
      </c>
    </row>
    <row r="4212">
      <c r="A4212" t="inlineStr">
        <is>
          <t>2019</t>
        </is>
      </c>
      <c r="B4212" t="inlineStr">
        <is>
          <t>OS - Orge (n)</t>
        </is>
      </c>
      <c r="C4212" t="inlineStr">
        <is>
          <t>Orge collecté</t>
        </is>
      </c>
      <c r="D4212" t="n">
        <v>9590</v>
      </c>
      <c r="E4212" t="inlineStr"/>
      <c r="F4212" t="inlineStr"/>
      <c r="G4212" t="inlineStr"/>
      <c r="H4212" t="inlineStr"/>
      <c r="I4212" t="inlineStr"/>
      <c r="J4212" t="inlineStr"/>
      <c r="K4212" t="inlineStr">
        <is>
          <t>déterminé</t>
        </is>
      </c>
    </row>
    <row r="4213">
      <c r="A4213" t="inlineStr">
        <is>
          <t>2019</t>
        </is>
      </c>
      <c r="B4213" t="inlineStr">
        <is>
          <t>OS - Orge (n)</t>
        </is>
      </c>
      <c r="C4213" t="inlineStr">
        <is>
          <t>Orge collecté (conso)</t>
        </is>
      </c>
      <c r="D4213" t="n">
        <v>9400</v>
      </c>
      <c r="E4213" t="n">
        <v>9395.436300000001</v>
      </c>
      <c r="F4213" t="n">
        <v>469.7718150000001</v>
      </c>
      <c r="G4213" t="n">
        <v>0.1</v>
      </c>
      <c r="H4213" t="n">
        <v>0</v>
      </c>
      <c r="I4213" t="n">
        <v>500000000</v>
      </c>
      <c r="J4213" t="n">
        <v>0</v>
      </c>
      <c r="K4213" t="inlineStr">
        <is>
          <t>mesuré</t>
        </is>
      </c>
    </row>
    <row r="4214">
      <c r="A4214" t="inlineStr">
        <is>
          <t>2019</t>
        </is>
      </c>
      <c r="B4214" t="inlineStr">
        <is>
          <t>OS - Orge (n)</t>
        </is>
      </c>
      <c r="C4214" t="inlineStr">
        <is>
          <t>Orge collecté (semence)</t>
        </is>
      </c>
      <c r="D4214" t="n">
        <v>198</v>
      </c>
      <c r="E4214" t="n">
        <v>197.5859</v>
      </c>
      <c r="F4214" t="n">
        <v>9.879294999999999</v>
      </c>
      <c r="G4214" t="n">
        <v>0.1</v>
      </c>
      <c r="H4214" t="n">
        <v>0</v>
      </c>
      <c r="I4214" t="n">
        <v>500000000</v>
      </c>
      <c r="J4214" t="n">
        <v>0</v>
      </c>
      <c r="K4214" t="inlineStr">
        <is>
          <t>mesuré</t>
        </is>
      </c>
    </row>
    <row r="4215">
      <c r="A4215" t="inlineStr">
        <is>
          <t>2019</t>
        </is>
      </c>
      <c r="B4215" t="inlineStr">
        <is>
          <t>OS - Orge (n)</t>
        </is>
      </c>
      <c r="C4215" t="inlineStr">
        <is>
          <t>Issues de céréales</t>
        </is>
      </c>
      <c r="D4215" t="n">
        <v>0.2</v>
      </c>
      <c r="E4215" t="inlineStr"/>
      <c r="F4215" t="inlineStr"/>
      <c r="G4215" t="inlineStr"/>
      <c r="H4215" t="inlineStr"/>
      <c r="I4215" t="inlineStr"/>
      <c r="J4215" t="inlineStr"/>
      <c r="K4215" t="inlineStr">
        <is>
          <t>libre</t>
        </is>
      </c>
    </row>
    <row r="4216">
      <c r="A4216" t="inlineStr">
        <is>
          <t>2019</t>
        </is>
      </c>
      <c r="B4216" t="inlineStr">
        <is>
          <t>OS - Orge (n)</t>
        </is>
      </c>
      <c r="C4216" t="inlineStr">
        <is>
          <t>Issues de céréales (hors riz)</t>
        </is>
      </c>
      <c r="D4216" t="n">
        <v>0.2</v>
      </c>
      <c r="E4216" t="inlineStr"/>
      <c r="F4216" t="inlineStr"/>
      <c r="G4216" t="inlineStr"/>
      <c r="H4216" t="inlineStr"/>
      <c r="I4216" t="inlineStr"/>
      <c r="J4216" t="inlineStr"/>
      <c r="K4216" t="inlineStr">
        <is>
          <t>libre</t>
        </is>
      </c>
    </row>
    <row r="4217">
      <c r="A4217" t="inlineStr">
        <is>
          <t>2019</t>
        </is>
      </c>
      <c r="B4217" t="inlineStr">
        <is>
          <t>OS - Orge (n)</t>
        </is>
      </c>
      <c r="C4217" t="inlineStr">
        <is>
          <t>Issues d'orge</t>
        </is>
      </c>
      <c r="D4217" t="n">
        <v>0.2</v>
      </c>
      <c r="E4217" t="inlineStr"/>
      <c r="F4217" t="inlineStr"/>
      <c r="G4217" t="inlineStr"/>
      <c r="H4217" t="inlineStr"/>
      <c r="I4217" t="inlineStr"/>
      <c r="J4217" t="inlineStr"/>
      <c r="K4217" t="inlineStr">
        <is>
          <t>libre</t>
        </is>
      </c>
    </row>
    <row r="4218">
      <c r="A4218" t="inlineStr">
        <is>
          <t>2019</t>
        </is>
      </c>
      <c r="B4218" t="inlineStr">
        <is>
          <t>OS - Seigle</t>
        </is>
      </c>
      <c r="C4218" t="inlineStr">
        <is>
          <t>Céréales collectées</t>
        </is>
      </c>
      <c r="D4218" t="n">
        <v>55.7</v>
      </c>
      <c r="E4218" t="inlineStr"/>
      <c r="F4218" t="inlineStr"/>
      <c r="G4218" t="inlineStr"/>
      <c r="H4218" t="inlineStr"/>
      <c r="I4218" t="inlineStr"/>
      <c r="J4218" t="inlineStr"/>
      <c r="K4218" t="inlineStr">
        <is>
          <t>déterminé</t>
        </is>
      </c>
    </row>
    <row r="4219">
      <c r="A4219" t="inlineStr">
        <is>
          <t>2019</t>
        </is>
      </c>
      <c r="B4219" t="inlineStr">
        <is>
          <t>OS - Seigle</t>
        </is>
      </c>
      <c r="C4219" t="inlineStr">
        <is>
          <t>Céréales collectées (hors riz)</t>
        </is>
      </c>
      <c r="D4219" t="n">
        <v>55.7</v>
      </c>
      <c r="E4219" t="inlineStr"/>
      <c r="F4219" t="inlineStr"/>
      <c r="G4219" t="inlineStr"/>
      <c r="H4219" t="inlineStr"/>
      <c r="I4219" t="inlineStr"/>
      <c r="J4219" t="inlineStr"/>
      <c r="K4219" t="inlineStr">
        <is>
          <t>déterminé</t>
        </is>
      </c>
    </row>
    <row r="4220">
      <c r="A4220" t="inlineStr">
        <is>
          <t>2019</t>
        </is>
      </c>
      <c r="B4220" t="inlineStr">
        <is>
          <t>OS - Seigle</t>
        </is>
      </c>
      <c r="C4220" t="inlineStr">
        <is>
          <t>Seigle collecté</t>
        </is>
      </c>
      <c r="D4220" t="n">
        <v>55.7</v>
      </c>
      <c r="E4220" t="inlineStr"/>
      <c r="F4220" t="inlineStr"/>
      <c r="G4220" t="inlineStr"/>
      <c r="H4220" t="inlineStr"/>
      <c r="I4220" t="inlineStr"/>
      <c r="J4220" t="inlineStr"/>
      <c r="K4220" t="inlineStr">
        <is>
          <t>déterminé</t>
        </is>
      </c>
    </row>
    <row r="4221">
      <c r="A4221" t="inlineStr">
        <is>
          <t>2019</t>
        </is>
      </c>
      <c r="B4221" t="inlineStr">
        <is>
          <t>OS - Seigle</t>
        </is>
      </c>
      <c r="C4221" t="inlineStr">
        <is>
          <t>Seigle collecté (conso)</t>
        </is>
      </c>
      <c r="D4221" t="n">
        <v>51.7</v>
      </c>
      <c r="E4221" t="inlineStr"/>
      <c r="F4221" t="inlineStr"/>
      <c r="G4221" t="inlineStr"/>
      <c r="H4221" t="inlineStr"/>
      <c r="I4221" t="inlineStr"/>
      <c r="J4221" t="inlineStr"/>
      <c r="K4221" t="inlineStr">
        <is>
          <t>déterminé</t>
        </is>
      </c>
    </row>
    <row r="4222">
      <c r="A4222" t="inlineStr">
        <is>
          <t>2019</t>
        </is>
      </c>
      <c r="B4222" t="inlineStr">
        <is>
          <t>OS - Seigle</t>
        </is>
      </c>
      <c r="C4222" t="inlineStr">
        <is>
          <t>Seigle collecté (semence)</t>
        </is>
      </c>
      <c r="D4222" t="n">
        <v>4</v>
      </c>
      <c r="E4222" t="inlineStr"/>
      <c r="F4222" t="inlineStr"/>
      <c r="G4222" t="inlineStr"/>
      <c r="H4222" t="inlineStr"/>
      <c r="I4222" t="inlineStr"/>
      <c r="J4222" t="inlineStr"/>
      <c r="K4222" t="inlineStr">
        <is>
          <t>déterminé</t>
        </is>
      </c>
    </row>
    <row r="4223">
      <c r="A4223" t="inlineStr">
        <is>
          <t>2019</t>
        </is>
      </c>
      <c r="B4223" t="inlineStr">
        <is>
          <t>OS - Seigle</t>
        </is>
      </c>
      <c r="C4223" t="inlineStr">
        <is>
          <t>Issues de céréales</t>
        </is>
      </c>
      <c r="D4223" t="n">
        <v>0.3</v>
      </c>
      <c r="E4223" t="inlineStr"/>
      <c r="F4223" t="inlineStr"/>
      <c r="G4223" t="inlineStr"/>
      <c r="H4223" t="inlineStr"/>
      <c r="I4223" t="inlineStr"/>
      <c r="J4223" t="inlineStr"/>
      <c r="K4223" t="inlineStr">
        <is>
          <t>déterminé</t>
        </is>
      </c>
    </row>
    <row r="4224">
      <c r="A4224" t="inlineStr">
        <is>
          <t>2019</t>
        </is>
      </c>
      <c r="B4224" t="inlineStr">
        <is>
          <t>OS - Seigle</t>
        </is>
      </c>
      <c r="C4224" t="inlineStr">
        <is>
          <t>Issues de céréales (hors riz)</t>
        </is>
      </c>
      <c r="D4224" t="n">
        <v>0.3</v>
      </c>
      <c r="E4224" t="inlineStr"/>
      <c r="F4224" t="inlineStr"/>
      <c r="G4224" t="inlineStr"/>
      <c r="H4224" t="inlineStr"/>
      <c r="I4224" t="inlineStr"/>
      <c r="J4224" t="inlineStr"/>
      <c r="K4224" t="inlineStr">
        <is>
          <t>déterminé</t>
        </is>
      </c>
    </row>
    <row r="4225">
      <c r="A4225" t="inlineStr">
        <is>
          <t>2019</t>
        </is>
      </c>
      <c r="B4225" t="inlineStr">
        <is>
          <t>OS - Seigle</t>
        </is>
      </c>
      <c r="C4225" t="inlineStr">
        <is>
          <t>Issues de seigle</t>
        </is>
      </c>
      <c r="D4225" t="n">
        <v>0.3</v>
      </c>
      <c r="E4225" t="inlineStr"/>
      <c r="F4225" t="inlineStr"/>
      <c r="G4225" t="inlineStr"/>
      <c r="H4225" t="inlineStr"/>
      <c r="I4225" t="inlineStr"/>
      <c r="J4225" t="inlineStr"/>
      <c r="K4225" t="inlineStr">
        <is>
          <t>déterminé</t>
        </is>
      </c>
    </row>
    <row r="4226">
      <c r="A4226" t="inlineStr">
        <is>
          <t>2019</t>
        </is>
      </c>
      <c r="B4226" t="inlineStr">
        <is>
          <t>OS - Seigle (n-1)</t>
        </is>
      </c>
      <c r="C4226" t="inlineStr">
        <is>
          <t>Céréales collectées</t>
        </is>
      </c>
      <c r="D4226" t="n">
        <v>5.9</v>
      </c>
      <c r="E4226" t="inlineStr"/>
      <c r="F4226" t="inlineStr"/>
      <c r="G4226" t="inlineStr"/>
      <c r="H4226" t="inlineStr"/>
      <c r="I4226" t="inlineStr"/>
      <c r="J4226" t="inlineStr"/>
      <c r="K4226" t="inlineStr">
        <is>
          <t>déterminé</t>
        </is>
      </c>
    </row>
    <row r="4227">
      <c r="A4227" t="inlineStr">
        <is>
          <t>2019</t>
        </is>
      </c>
      <c r="B4227" t="inlineStr">
        <is>
          <t>OS - Seigle (n-1)</t>
        </is>
      </c>
      <c r="C4227" t="inlineStr">
        <is>
          <t>Céréales collectées (hors riz)</t>
        </is>
      </c>
      <c r="D4227" t="n">
        <v>5.9</v>
      </c>
      <c r="E4227" t="inlineStr"/>
      <c r="F4227" t="inlineStr"/>
      <c r="G4227" t="inlineStr"/>
      <c r="H4227" t="inlineStr"/>
      <c r="I4227" t="inlineStr"/>
      <c r="J4227" t="inlineStr"/>
      <c r="K4227" t="inlineStr">
        <is>
          <t>déterminé</t>
        </is>
      </c>
    </row>
    <row r="4228">
      <c r="A4228" t="inlineStr">
        <is>
          <t>2019</t>
        </is>
      </c>
      <c r="B4228" t="inlineStr">
        <is>
          <t>OS - Seigle (n-1)</t>
        </is>
      </c>
      <c r="C4228" t="inlineStr">
        <is>
          <t>Seigle collecté</t>
        </is>
      </c>
      <c r="D4228" t="n">
        <v>5.9</v>
      </c>
      <c r="E4228" t="inlineStr"/>
      <c r="F4228" t="inlineStr"/>
      <c r="G4228" t="inlineStr"/>
      <c r="H4228" t="inlineStr"/>
      <c r="I4228" t="inlineStr"/>
      <c r="J4228" t="inlineStr"/>
      <c r="K4228" t="inlineStr">
        <is>
          <t>déterminé</t>
        </is>
      </c>
    </row>
    <row r="4229">
      <c r="A4229" t="inlineStr">
        <is>
          <t>2019</t>
        </is>
      </c>
      <c r="B4229" t="inlineStr">
        <is>
          <t>OS - Seigle (n-1)</t>
        </is>
      </c>
      <c r="C4229" t="inlineStr">
        <is>
          <t>Seigle collecté (conso)</t>
        </is>
      </c>
      <c r="D4229" t="n">
        <v>5.3</v>
      </c>
      <c r="E4229" t="n">
        <v>5.3219</v>
      </c>
      <c r="F4229" t="n">
        <v>0.266095</v>
      </c>
      <c r="G4229" t="n">
        <v>0.1</v>
      </c>
      <c r="H4229" t="n">
        <v>0</v>
      </c>
      <c r="I4229" t="n">
        <v>500000000</v>
      </c>
      <c r="J4229" t="n">
        <v>0.01</v>
      </c>
      <c r="K4229" t="inlineStr">
        <is>
          <t>mesuré</t>
        </is>
      </c>
    </row>
    <row r="4230">
      <c r="A4230" t="inlineStr">
        <is>
          <t>2019</t>
        </is>
      </c>
      <c r="B4230" t="inlineStr">
        <is>
          <t>OS - Seigle (n-1)</t>
        </is>
      </c>
      <c r="C4230" t="inlineStr">
        <is>
          <t>Seigle collecté (semence)</t>
        </is>
      </c>
      <c r="D4230" t="n">
        <v>0.6</v>
      </c>
      <c r="E4230" t="n">
        <v>0.491</v>
      </c>
      <c r="F4230" t="n">
        <v>0.02455</v>
      </c>
      <c r="G4230" t="n">
        <v>0.1</v>
      </c>
      <c r="H4230" t="n">
        <v>0</v>
      </c>
      <c r="I4230" t="n">
        <v>500000000</v>
      </c>
      <c r="J4230" t="n">
        <v>3.98</v>
      </c>
      <c r="K4230" t="inlineStr">
        <is>
          <t>mesuré</t>
        </is>
      </c>
    </row>
    <row r="4231">
      <c r="A4231" t="inlineStr">
        <is>
          <t>2019</t>
        </is>
      </c>
      <c r="B4231" t="inlineStr">
        <is>
          <t>OS - Seigle (n-1)</t>
        </is>
      </c>
      <c r="C4231" t="inlineStr">
        <is>
          <t>Issues de céréales</t>
        </is>
      </c>
      <c r="D4231" t="n">
        <v>0.1</v>
      </c>
      <c r="E4231" t="inlineStr"/>
      <c r="F4231" t="inlineStr"/>
      <c r="G4231" t="inlineStr"/>
      <c r="H4231" t="inlineStr"/>
      <c r="I4231" t="inlineStr"/>
      <c r="J4231" t="inlineStr"/>
      <c r="K4231" t="inlineStr">
        <is>
          <t>libre</t>
        </is>
      </c>
    </row>
    <row r="4232">
      <c r="A4232" t="inlineStr">
        <is>
          <t>2019</t>
        </is>
      </c>
      <c r="B4232" t="inlineStr">
        <is>
          <t>OS - Seigle (n-1)</t>
        </is>
      </c>
      <c r="C4232" t="inlineStr">
        <is>
          <t>Issues de céréales (hors riz)</t>
        </is>
      </c>
      <c r="D4232" t="n">
        <v>0.1</v>
      </c>
      <c r="E4232" t="inlineStr"/>
      <c r="F4232" t="inlineStr"/>
      <c r="G4232" t="inlineStr"/>
      <c r="H4232" t="inlineStr"/>
      <c r="I4232" t="inlineStr"/>
      <c r="J4232" t="inlineStr"/>
      <c r="K4232" t="inlineStr">
        <is>
          <t>libre</t>
        </is>
      </c>
    </row>
    <row r="4233">
      <c r="A4233" t="inlineStr">
        <is>
          <t>2019</t>
        </is>
      </c>
      <c r="B4233" t="inlineStr">
        <is>
          <t>OS - Seigle (n-1)</t>
        </is>
      </c>
      <c r="C4233" t="inlineStr">
        <is>
          <t>Issues de seigle</t>
        </is>
      </c>
      <c r="D4233" t="n">
        <v>0.1</v>
      </c>
      <c r="E4233" t="inlineStr"/>
      <c r="F4233" t="inlineStr"/>
      <c r="G4233" t="inlineStr"/>
      <c r="H4233" t="inlineStr"/>
      <c r="I4233" t="inlineStr"/>
      <c r="J4233" t="inlineStr"/>
      <c r="K4233" t="inlineStr">
        <is>
          <t>libre</t>
        </is>
      </c>
    </row>
    <row r="4234">
      <c r="A4234" t="inlineStr">
        <is>
          <t>2019</t>
        </is>
      </c>
      <c r="B4234" t="inlineStr">
        <is>
          <t>OS - Seigle (n)</t>
        </is>
      </c>
      <c r="C4234" t="inlineStr">
        <is>
          <t>Céréales collectées</t>
        </is>
      </c>
      <c r="D4234" t="n">
        <v>49.8</v>
      </c>
      <c r="E4234" t="inlineStr"/>
      <c r="F4234" t="inlineStr"/>
      <c r="G4234" t="inlineStr"/>
      <c r="H4234" t="inlineStr"/>
      <c r="I4234" t="inlineStr"/>
      <c r="J4234" t="inlineStr"/>
      <c r="K4234" t="inlineStr">
        <is>
          <t>déterminé</t>
        </is>
      </c>
    </row>
    <row r="4235">
      <c r="A4235" t="inlineStr">
        <is>
          <t>2019</t>
        </is>
      </c>
      <c r="B4235" t="inlineStr">
        <is>
          <t>OS - Seigle (n)</t>
        </is>
      </c>
      <c r="C4235" t="inlineStr">
        <is>
          <t>Céréales collectées (hors riz)</t>
        </is>
      </c>
      <c r="D4235" t="n">
        <v>49.8</v>
      </c>
      <c r="E4235" t="inlineStr"/>
      <c r="F4235" t="inlineStr"/>
      <c r="G4235" t="inlineStr"/>
      <c r="H4235" t="inlineStr"/>
      <c r="I4235" t="inlineStr"/>
      <c r="J4235" t="inlineStr"/>
      <c r="K4235" t="inlineStr">
        <is>
          <t>déterminé</t>
        </is>
      </c>
    </row>
    <row r="4236">
      <c r="A4236" t="inlineStr">
        <is>
          <t>2019</t>
        </is>
      </c>
      <c r="B4236" t="inlineStr">
        <is>
          <t>OS - Seigle (n)</t>
        </is>
      </c>
      <c r="C4236" t="inlineStr">
        <is>
          <t>Seigle collecté</t>
        </is>
      </c>
      <c r="D4236" t="n">
        <v>49.8</v>
      </c>
      <c r="E4236" t="inlineStr"/>
      <c r="F4236" t="inlineStr"/>
      <c r="G4236" t="inlineStr"/>
      <c r="H4236" t="inlineStr"/>
      <c r="I4236" t="inlineStr"/>
      <c r="J4236" t="inlineStr"/>
      <c r="K4236" t="inlineStr">
        <is>
          <t>déterminé</t>
        </is>
      </c>
    </row>
    <row r="4237">
      <c r="A4237" t="inlineStr">
        <is>
          <t>2019</t>
        </is>
      </c>
      <c r="B4237" t="inlineStr">
        <is>
          <t>OS - Seigle (n)</t>
        </is>
      </c>
      <c r="C4237" t="inlineStr">
        <is>
          <t>Seigle collecté (conso)</t>
        </is>
      </c>
      <c r="D4237" t="n">
        <v>46.4</v>
      </c>
      <c r="E4237" t="n">
        <v>46.37259999999999</v>
      </c>
      <c r="F4237" t="n">
        <v>2.31863</v>
      </c>
      <c r="G4237" t="n">
        <v>0.1</v>
      </c>
      <c r="H4237" t="n">
        <v>0</v>
      </c>
      <c r="I4237" t="n">
        <v>500000000</v>
      </c>
      <c r="J4237" t="n">
        <v>0.01</v>
      </c>
      <c r="K4237" t="inlineStr">
        <is>
          <t>mesuré</t>
        </is>
      </c>
    </row>
    <row r="4238">
      <c r="A4238" t="inlineStr">
        <is>
          <t>2019</t>
        </is>
      </c>
      <c r="B4238" t="inlineStr">
        <is>
          <t>OS - Seigle (n)</t>
        </is>
      </c>
      <c r="C4238" t="inlineStr">
        <is>
          <t>Seigle collecté (semence)</t>
        </is>
      </c>
      <c r="D4238" t="n">
        <v>3.4</v>
      </c>
      <c r="E4238" t="n">
        <v>2.8146</v>
      </c>
      <c r="F4238" t="n">
        <v>0.14073</v>
      </c>
      <c r="G4238" t="n">
        <v>0.1</v>
      </c>
      <c r="H4238" t="n">
        <v>0</v>
      </c>
      <c r="I4238" t="n">
        <v>500000000</v>
      </c>
      <c r="J4238" t="n">
        <v>3.98</v>
      </c>
      <c r="K4238" t="inlineStr">
        <is>
          <t>mesuré</t>
        </is>
      </c>
    </row>
    <row r="4239">
      <c r="A4239" t="inlineStr">
        <is>
          <t>2019</t>
        </is>
      </c>
      <c r="B4239" t="inlineStr">
        <is>
          <t>OS - Seigle (n)</t>
        </is>
      </c>
      <c r="C4239" t="inlineStr">
        <is>
          <t>Issues de céréales</t>
        </is>
      </c>
      <c r="D4239" t="n">
        <v>0.1</v>
      </c>
      <c r="E4239" t="inlineStr"/>
      <c r="F4239" t="inlineStr"/>
      <c r="G4239" t="inlineStr"/>
      <c r="H4239" t="inlineStr"/>
      <c r="I4239" t="inlineStr"/>
      <c r="J4239" t="inlineStr"/>
      <c r="K4239" t="inlineStr">
        <is>
          <t>libre</t>
        </is>
      </c>
    </row>
    <row r="4240">
      <c r="A4240" t="inlineStr">
        <is>
          <t>2019</t>
        </is>
      </c>
      <c r="B4240" t="inlineStr">
        <is>
          <t>OS - Seigle (n)</t>
        </is>
      </c>
      <c r="C4240" t="inlineStr">
        <is>
          <t>Issues de céréales (hors riz)</t>
        </is>
      </c>
      <c r="D4240" t="n">
        <v>0.1</v>
      </c>
      <c r="E4240" t="inlineStr"/>
      <c r="F4240" t="inlineStr"/>
      <c r="G4240" t="inlineStr"/>
      <c r="H4240" t="inlineStr"/>
      <c r="I4240" t="inlineStr"/>
      <c r="J4240" t="inlineStr"/>
      <c r="K4240" t="inlineStr">
        <is>
          <t>libre</t>
        </is>
      </c>
    </row>
    <row r="4241">
      <c r="A4241" t="inlineStr">
        <is>
          <t>2019</t>
        </is>
      </c>
      <c r="B4241" t="inlineStr">
        <is>
          <t>OS - Seigle (n)</t>
        </is>
      </c>
      <c r="C4241" t="inlineStr">
        <is>
          <t>Issues de seigle</t>
        </is>
      </c>
      <c r="D4241" t="n">
        <v>0.1</v>
      </c>
      <c r="E4241" t="inlineStr"/>
      <c r="F4241" t="inlineStr"/>
      <c r="G4241" t="inlineStr"/>
      <c r="H4241" t="inlineStr"/>
      <c r="I4241" t="inlineStr"/>
      <c r="J4241" t="inlineStr"/>
      <c r="K4241" t="inlineStr">
        <is>
          <t>libre</t>
        </is>
      </c>
    </row>
    <row r="4242">
      <c r="A4242" t="inlineStr">
        <is>
          <t>2019</t>
        </is>
      </c>
      <c r="B4242" t="inlineStr">
        <is>
          <t>OS - Avoine</t>
        </is>
      </c>
      <c r="C4242" t="inlineStr">
        <is>
          <t>Céréales collectées</t>
        </is>
      </c>
      <c r="D4242" t="n">
        <v>247</v>
      </c>
      <c r="E4242" t="inlineStr"/>
      <c r="F4242" t="inlineStr"/>
      <c r="G4242" t="inlineStr"/>
      <c r="H4242" t="inlineStr"/>
      <c r="I4242" t="inlineStr"/>
      <c r="J4242" t="inlineStr"/>
      <c r="K4242" t="inlineStr">
        <is>
          <t>déterminé</t>
        </is>
      </c>
    </row>
    <row r="4243">
      <c r="A4243" t="inlineStr">
        <is>
          <t>2019</t>
        </is>
      </c>
      <c r="B4243" t="inlineStr">
        <is>
          <t>OS - Avoine</t>
        </is>
      </c>
      <c r="C4243" t="inlineStr">
        <is>
          <t>Céréales collectées (hors riz)</t>
        </is>
      </c>
      <c r="D4243" t="n">
        <v>247</v>
      </c>
      <c r="E4243" t="inlineStr"/>
      <c r="F4243" t="inlineStr"/>
      <c r="G4243" t="inlineStr"/>
      <c r="H4243" t="inlineStr"/>
      <c r="I4243" t="inlineStr"/>
      <c r="J4243" t="inlineStr"/>
      <c r="K4243" t="inlineStr">
        <is>
          <t>déterminé</t>
        </is>
      </c>
    </row>
    <row r="4244">
      <c r="A4244" t="inlineStr">
        <is>
          <t>2019</t>
        </is>
      </c>
      <c r="B4244" t="inlineStr">
        <is>
          <t>OS - Avoine</t>
        </is>
      </c>
      <c r="C4244" t="inlineStr">
        <is>
          <t>Avoine collecté</t>
        </is>
      </c>
      <c r="D4244" t="n">
        <v>247</v>
      </c>
      <c r="E4244" t="inlineStr"/>
      <c r="F4244" t="inlineStr"/>
      <c r="G4244" t="inlineStr"/>
      <c r="H4244" t="inlineStr"/>
      <c r="I4244" t="inlineStr"/>
      <c r="J4244" t="inlineStr"/>
      <c r="K4244" t="inlineStr">
        <is>
          <t>déterminé</t>
        </is>
      </c>
    </row>
    <row r="4245">
      <c r="A4245" t="inlineStr">
        <is>
          <t>2019</t>
        </is>
      </c>
      <c r="B4245" t="inlineStr">
        <is>
          <t>OS - Avoine</t>
        </is>
      </c>
      <c r="C4245" t="inlineStr">
        <is>
          <t>Avoine collecté (conso)</t>
        </is>
      </c>
      <c r="D4245" t="n">
        <v>238</v>
      </c>
      <c r="E4245" t="inlineStr"/>
      <c r="F4245" t="inlineStr"/>
      <c r="G4245" t="inlineStr"/>
      <c r="H4245" t="inlineStr"/>
      <c r="I4245" t="inlineStr"/>
      <c r="J4245" t="inlineStr"/>
      <c r="K4245" t="inlineStr">
        <is>
          <t>déterminé</t>
        </is>
      </c>
    </row>
    <row r="4246">
      <c r="A4246" t="inlineStr">
        <is>
          <t>2019</t>
        </is>
      </c>
      <c r="B4246" t="inlineStr">
        <is>
          <t>OS - Avoine</t>
        </is>
      </c>
      <c r="C4246" t="inlineStr">
        <is>
          <t>Avoine collecté (semence)</t>
        </is>
      </c>
      <c r="D4246" t="n">
        <v>9.1</v>
      </c>
      <c r="E4246" t="inlineStr"/>
      <c r="F4246" t="inlineStr"/>
      <c r="G4246" t="inlineStr"/>
      <c r="H4246" t="inlineStr"/>
      <c r="I4246" t="inlineStr"/>
      <c r="J4246" t="inlineStr"/>
      <c r="K4246" t="inlineStr">
        <is>
          <t>déterminé</t>
        </is>
      </c>
    </row>
    <row r="4247">
      <c r="A4247" t="inlineStr">
        <is>
          <t>2019</t>
        </is>
      </c>
      <c r="B4247" t="inlineStr">
        <is>
          <t>OS - Avoine</t>
        </is>
      </c>
      <c r="C4247" t="inlineStr">
        <is>
          <t>Issues de céréales</t>
        </is>
      </c>
      <c r="D4247" t="n">
        <v>1.2</v>
      </c>
      <c r="E4247" t="inlineStr"/>
      <c r="F4247" t="inlineStr"/>
      <c r="G4247" t="inlineStr"/>
      <c r="H4247" t="inlineStr"/>
      <c r="I4247" t="inlineStr"/>
      <c r="J4247" t="inlineStr"/>
      <c r="K4247" t="inlineStr">
        <is>
          <t>déterminé</t>
        </is>
      </c>
    </row>
    <row r="4248">
      <c r="A4248" t="inlineStr">
        <is>
          <t>2019</t>
        </is>
      </c>
      <c r="B4248" t="inlineStr">
        <is>
          <t>OS - Avoine</t>
        </is>
      </c>
      <c r="C4248" t="inlineStr">
        <is>
          <t>Issues de céréales (hors riz)</t>
        </is>
      </c>
      <c r="D4248" t="n">
        <v>1.2</v>
      </c>
      <c r="E4248" t="inlineStr"/>
      <c r="F4248" t="inlineStr"/>
      <c r="G4248" t="inlineStr"/>
      <c r="H4248" t="inlineStr"/>
      <c r="I4248" t="inlineStr"/>
      <c r="J4248" t="inlineStr"/>
      <c r="K4248" t="inlineStr">
        <is>
          <t>déterminé</t>
        </is>
      </c>
    </row>
    <row r="4249">
      <c r="A4249" t="inlineStr">
        <is>
          <t>2019</t>
        </is>
      </c>
      <c r="B4249" t="inlineStr">
        <is>
          <t>OS - Avoine</t>
        </is>
      </c>
      <c r="C4249" t="inlineStr">
        <is>
          <t>Issues d'avoine</t>
        </is>
      </c>
      <c r="D4249" t="n">
        <v>1.2</v>
      </c>
      <c r="E4249" t="inlineStr"/>
      <c r="F4249" t="inlineStr"/>
      <c r="G4249" t="inlineStr"/>
      <c r="H4249" t="inlineStr"/>
      <c r="I4249" t="inlineStr"/>
      <c r="J4249" t="inlineStr"/>
      <c r="K4249" t="inlineStr">
        <is>
          <t>déterminé</t>
        </is>
      </c>
    </row>
    <row r="4250">
      <c r="A4250" t="inlineStr">
        <is>
          <t>2019</t>
        </is>
      </c>
      <c r="B4250" t="inlineStr">
        <is>
          <t>OS - Avoine (n-1)</t>
        </is>
      </c>
      <c r="C4250" t="inlineStr">
        <is>
          <t>Céréales collectées</t>
        </is>
      </c>
      <c r="D4250" t="n">
        <v>35.1</v>
      </c>
      <c r="E4250" t="inlineStr"/>
      <c r="F4250" t="inlineStr"/>
      <c r="G4250" t="inlineStr"/>
      <c r="H4250" t="inlineStr"/>
      <c r="I4250" t="inlineStr"/>
      <c r="J4250" t="inlineStr"/>
      <c r="K4250" t="inlineStr">
        <is>
          <t>déterminé</t>
        </is>
      </c>
    </row>
    <row r="4251">
      <c r="A4251" t="inlineStr">
        <is>
          <t>2019</t>
        </is>
      </c>
      <c r="B4251" t="inlineStr">
        <is>
          <t>OS - Avoine (n-1)</t>
        </is>
      </c>
      <c r="C4251" t="inlineStr">
        <is>
          <t>Céréales collectées (hors riz)</t>
        </is>
      </c>
      <c r="D4251" t="n">
        <v>35.1</v>
      </c>
      <c r="E4251" t="inlineStr"/>
      <c r="F4251" t="inlineStr"/>
      <c r="G4251" t="inlineStr"/>
      <c r="H4251" t="inlineStr"/>
      <c r="I4251" t="inlineStr"/>
      <c r="J4251" t="inlineStr"/>
      <c r="K4251" t="inlineStr">
        <is>
          <t>déterminé</t>
        </is>
      </c>
    </row>
    <row r="4252">
      <c r="A4252" t="inlineStr">
        <is>
          <t>2019</t>
        </is>
      </c>
      <c r="B4252" t="inlineStr">
        <is>
          <t>OS - Avoine (n-1)</t>
        </is>
      </c>
      <c r="C4252" t="inlineStr">
        <is>
          <t>Avoine collecté</t>
        </is>
      </c>
      <c r="D4252" t="n">
        <v>35.1</v>
      </c>
      <c r="E4252" t="inlineStr"/>
      <c r="F4252" t="inlineStr"/>
      <c r="G4252" t="inlineStr"/>
      <c r="H4252" t="inlineStr"/>
      <c r="I4252" t="inlineStr"/>
      <c r="J4252" t="inlineStr"/>
      <c r="K4252" t="inlineStr">
        <is>
          <t>déterminé</t>
        </is>
      </c>
    </row>
    <row r="4253">
      <c r="A4253" t="inlineStr">
        <is>
          <t>2019</t>
        </is>
      </c>
      <c r="B4253" t="inlineStr">
        <is>
          <t>OS - Avoine (n-1)</t>
        </is>
      </c>
      <c r="C4253" t="inlineStr">
        <is>
          <t>Avoine collecté (conso)</t>
        </is>
      </c>
      <c r="D4253" t="n">
        <v>34.2</v>
      </c>
      <c r="E4253" t="n">
        <v>34.19839999999999</v>
      </c>
      <c r="F4253" t="n">
        <v>1.70992</v>
      </c>
      <c r="G4253" t="n">
        <v>0.1</v>
      </c>
      <c r="H4253" t="n">
        <v>0</v>
      </c>
      <c r="I4253" t="n">
        <v>500000000</v>
      </c>
      <c r="J4253" t="n">
        <v>0</v>
      </c>
      <c r="K4253" t="inlineStr">
        <is>
          <t>mesuré</t>
        </is>
      </c>
    </row>
    <row r="4254">
      <c r="A4254" t="inlineStr">
        <is>
          <t>2019</t>
        </is>
      </c>
      <c r="B4254" t="inlineStr">
        <is>
          <t>OS - Avoine (n-1)</t>
        </is>
      </c>
      <c r="C4254" t="inlineStr">
        <is>
          <t>Avoine collecté (semence)</t>
        </is>
      </c>
      <c r="D4254" t="n">
        <v>0.9</v>
      </c>
      <c r="E4254" t="n">
        <v>0.8569000000000001</v>
      </c>
      <c r="F4254" t="n">
        <v>0.04284500000000001</v>
      </c>
      <c r="G4254" t="n">
        <v>0.1</v>
      </c>
      <c r="H4254" t="n">
        <v>0</v>
      </c>
      <c r="I4254" t="n">
        <v>500000000</v>
      </c>
      <c r="J4254" t="n">
        <v>0</v>
      </c>
      <c r="K4254" t="inlineStr">
        <is>
          <t>mesuré</t>
        </is>
      </c>
    </row>
    <row r="4255">
      <c r="A4255" t="inlineStr">
        <is>
          <t>2019</t>
        </is>
      </c>
      <c r="B4255" t="inlineStr">
        <is>
          <t>OS - Avoine (n-1)</t>
        </is>
      </c>
      <c r="C4255" t="inlineStr">
        <is>
          <t>Issues de céréales</t>
        </is>
      </c>
      <c r="D4255" t="n">
        <v>1</v>
      </c>
      <c r="E4255" t="inlineStr"/>
      <c r="F4255" t="inlineStr"/>
      <c r="G4255" t="inlineStr"/>
      <c r="H4255" t="inlineStr"/>
      <c r="I4255" t="inlineStr"/>
      <c r="J4255" t="inlineStr"/>
      <c r="K4255" t="inlineStr">
        <is>
          <t>libre</t>
        </is>
      </c>
    </row>
    <row r="4256">
      <c r="A4256" t="inlineStr">
        <is>
          <t>2019</t>
        </is>
      </c>
      <c r="B4256" t="inlineStr">
        <is>
          <t>OS - Avoine (n-1)</t>
        </is>
      </c>
      <c r="C4256" t="inlineStr">
        <is>
          <t>Issues de céréales (hors riz)</t>
        </is>
      </c>
      <c r="D4256" t="n">
        <v>1</v>
      </c>
      <c r="E4256" t="inlineStr"/>
      <c r="F4256" t="inlineStr"/>
      <c r="G4256" t="inlineStr"/>
      <c r="H4256" t="inlineStr"/>
      <c r="I4256" t="inlineStr"/>
      <c r="J4256" t="inlineStr"/>
      <c r="K4256" t="inlineStr">
        <is>
          <t>libre</t>
        </is>
      </c>
    </row>
    <row r="4257">
      <c r="A4257" t="inlineStr">
        <is>
          <t>2019</t>
        </is>
      </c>
      <c r="B4257" t="inlineStr">
        <is>
          <t>OS - Avoine (n-1)</t>
        </is>
      </c>
      <c r="C4257" t="inlineStr">
        <is>
          <t>Issues d'avoine</t>
        </is>
      </c>
      <c r="D4257" t="n">
        <v>1</v>
      </c>
      <c r="E4257" t="inlineStr"/>
      <c r="F4257" t="inlineStr"/>
      <c r="G4257" t="inlineStr"/>
      <c r="H4257" t="inlineStr"/>
      <c r="I4257" t="inlineStr"/>
      <c r="J4257" t="inlineStr"/>
      <c r="K4257" t="inlineStr">
        <is>
          <t>libre</t>
        </is>
      </c>
    </row>
    <row r="4258">
      <c r="A4258" t="inlineStr">
        <is>
          <t>2019</t>
        </is>
      </c>
      <c r="B4258" t="inlineStr">
        <is>
          <t>OS - Avoine (n)</t>
        </is>
      </c>
      <c r="C4258" t="inlineStr">
        <is>
          <t>Céréales collectées</t>
        </is>
      </c>
      <c r="D4258" t="n">
        <v>212</v>
      </c>
      <c r="E4258" t="inlineStr"/>
      <c r="F4258" t="inlineStr"/>
      <c r="G4258" t="inlineStr"/>
      <c r="H4258" t="inlineStr"/>
      <c r="I4258" t="inlineStr"/>
      <c r="J4258" t="inlineStr"/>
      <c r="K4258" t="inlineStr">
        <is>
          <t>déterminé</t>
        </is>
      </c>
    </row>
    <row r="4259">
      <c r="A4259" t="inlineStr">
        <is>
          <t>2019</t>
        </is>
      </c>
      <c r="B4259" t="inlineStr">
        <is>
          <t>OS - Avoine (n)</t>
        </is>
      </c>
      <c r="C4259" t="inlineStr">
        <is>
          <t>Céréales collectées (hors riz)</t>
        </is>
      </c>
      <c r="D4259" t="n">
        <v>212</v>
      </c>
      <c r="E4259" t="inlineStr"/>
      <c r="F4259" t="inlineStr"/>
      <c r="G4259" t="inlineStr"/>
      <c r="H4259" t="inlineStr"/>
      <c r="I4259" t="inlineStr"/>
      <c r="J4259" t="inlineStr"/>
      <c r="K4259" t="inlineStr">
        <is>
          <t>déterminé</t>
        </is>
      </c>
    </row>
    <row r="4260">
      <c r="A4260" t="inlineStr">
        <is>
          <t>2019</t>
        </is>
      </c>
      <c r="B4260" t="inlineStr">
        <is>
          <t>OS - Avoine (n)</t>
        </is>
      </c>
      <c r="C4260" t="inlineStr">
        <is>
          <t>Avoine collecté</t>
        </is>
      </c>
      <c r="D4260" t="n">
        <v>212</v>
      </c>
      <c r="E4260" t="inlineStr"/>
      <c r="F4260" t="inlineStr"/>
      <c r="G4260" t="inlineStr"/>
      <c r="H4260" t="inlineStr"/>
      <c r="I4260" t="inlineStr"/>
      <c r="J4260" t="inlineStr"/>
      <c r="K4260" t="inlineStr">
        <is>
          <t>déterminé</t>
        </is>
      </c>
    </row>
    <row r="4261">
      <c r="A4261" t="inlineStr">
        <is>
          <t>2019</t>
        </is>
      </c>
      <c r="B4261" t="inlineStr">
        <is>
          <t>OS - Avoine (n)</t>
        </is>
      </c>
      <c r="C4261" t="inlineStr">
        <is>
          <t>Avoine collecté (conso)</t>
        </is>
      </c>
      <c r="D4261" t="n">
        <v>203</v>
      </c>
      <c r="E4261" t="n">
        <v>203.3955</v>
      </c>
      <c r="F4261" t="n">
        <v>10.169775</v>
      </c>
      <c r="G4261" t="n">
        <v>0.1</v>
      </c>
      <c r="H4261" t="n">
        <v>0</v>
      </c>
      <c r="I4261" t="n">
        <v>500000000</v>
      </c>
      <c r="J4261" t="n">
        <v>0</v>
      </c>
      <c r="K4261" t="inlineStr">
        <is>
          <t>mesuré</t>
        </is>
      </c>
    </row>
    <row r="4262">
      <c r="A4262" t="inlineStr">
        <is>
          <t>2019</t>
        </is>
      </c>
      <c r="B4262" t="inlineStr">
        <is>
          <t>OS - Avoine (n)</t>
        </is>
      </c>
      <c r="C4262" t="inlineStr">
        <is>
          <t>Avoine collecté (semence)</t>
        </is>
      </c>
      <c r="D4262" t="n">
        <v>8.199999999999999</v>
      </c>
      <c r="E4262" t="n">
        <v>8.234299999999999</v>
      </c>
      <c r="F4262" t="n">
        <v>0.411715</v>
      </c>
      <c r="G4262" t="n">
        <v>0.1</v>
      </c>
      <c r="H4262" t="n">
        <v>0</v>
      </c>
      <c r="I4262" t="n">
        <v>500000000</v>
      </c>
      <c r="J4262" t="n">
        <v>0</v>
      </c>
      <c r="K4262" t="inlineStr">
        <is>
          <t>mesuré</t>
        </is>
      </c>
    </row>
    <row r="4263">
      <c r="A4263" t="inlineStr">
        <is>
          <t>2019</t>
        </is>
      </c>
      <c r="B4263" t="inlineStr">
        <is>
          <t>OS - Avoine (n)</t>
        </is>
      </c>
      <c r="C4263" t="inlineStr">
        <is>
          <t>Issues de céréales</t>
        </is>
      </c>
      <c r="D4263" t="n">
        <v>0.3</v>
      </c>
      <c r="E4263" t="inlineStr"/>
      <c r="F4263" t="inlineStr"/>
      <c r="G4263" t="inlineStr"/>
      <c r="H4263" t="inlineStr"/>
      <c r="I4263" t="inlineStr"/>
      <c r="J4263" t="inlineStr"/>
      <c r="K4263" t="inlineStr">
        <is>
          <t>libre</t>
        </is>
      </c>
    </row>
    <row r="4264">
      <c r="A4264" t="inlineStr">
        <is>
          <t>2019</t>
        </is>
      </c>
      <c r="B4264" t="inlineStr">
        <is>
          <t>OS - Avoine (n)</t>
        </is>
      </c>
      <c r="C4264" t="inlineStr">
        <is>
          <t>Issues de céréales (hors riz)</t>
        </is>
      </c>
      <c r="D4264" t="n">
        <v>0.3</v>
      </c>
      <c r="E4264" t="inlineStr"/>
      <c r="F4264" t="inlineStr"/>
      <c r="G4264" t="inlineStr"/>
      <c r="H4264" t="inlineStr"/>
      <c r="I4264" t="inlineStr"/>
      <c r="J4264" t="inlineStr"/>
      <c r="K4264" t="inlineStr">
        <is>
          <t>libre</t>
        </is>
      </c>
    </row>
    <row r="4265">
      <c r="A4265" t="inlineStr">
        <is>
          <t>2019</t>
        </is>
      </c>
      <c r="B4265" t="inlineStr">
        <is>
          <t>OS - Avoine (n)</t>
        </is>
      </c>
      <c r="C4265" t="inlineStr">
        <is>
          <t>Issues d'avoine</t>
        </is>
      </c>
      <c r="D4265" t="n">
        <v>0.3</v>
      </c>
      <c r="E4265" t="inlineStr"/>
      <c r="F4265" t="inlineStr"/>
      <c r="G4265" t="inlineStr"/>
      <c r="H4265" t="inlineStr"/>
      <c r="I4265" t="inlineStr"/>
      <c r="J4265" t="inlineStr"/>
      <c r="K4265" t="inlineStr">
        <is>
          <t>libre</t>
        </is>
      </c>
    </row>
    <row r="4266">
      <c r="A4266" t="inlineStr">
        <is>
          <t>2019</t>
        </is>
      </c>
      <c r="B4266" t="inlineStr">
        <is>
          <t>OS - Sorgho-grain</t>
        </is>
      </c>
      <c r="C4266" t="inlineStr">
        <is>
          <t>Céréales collectées</t>
        </is>
      </c>
      <c r="D4266" t="n">
        <v>215</v>
      </c>
      <c r="E4266" t="inlineStr"/>
      <c r="F4266" t="inlineStr"/>
      <c r="G4266" t="inlineStr"/>
      <c r="H4266" t="inlineStr"/>
      <c r="I4266" t="inlineStr"/>
      <c r="J4266" t="inlineStr"/>
      <c r="K4266" t="inlineStr">
        <is>
          <t>déterminé</t>
        </is>
      </c>
    </row>
    <row r="4267">
      <c r="A4267" t="inlineStr">
        <is>
          <t>2019</t>
        </is>
      </c>
      <c r="B4267" t="inlineStr">
        <is>
          <t>OS - Sorgho-grain</t>
        </is>
      </c>
      <c r="C4267" t="inlineStr">
        <is>
          <t>Céréales collectées (hors riz)</t>
        </is>
      </c>
      <c r="D4267" t="n">
        <v>215</v>
      </c>
      <c r="E4267" t="inlineStr"/>
      <c r="F4267" t="inlineStr"/>
      <c r="G4267" t="inlineStr"/>
      <c r="H4267" t="inlineStr"/>
      <c r="I4267" t="inlineStr"/>
      <c r="J4267" t="inlineStr"/>
      <c r="K4267" t="inlineStr">
        <is>
          <t>déterminé</t>
        </is>
      </c>
    </row>
    <row r="4268">
      <c r="A4268" t="inlineStr">
        <is>
          <t>2019</t>
        </is>
      </c>
      <c r="B4268" t="inlineStr">
        <is>
          <t>OS - Sorgho-grain</t>
        </is>
      </c>
      <c r="C4268" t="inlineStr">
        <is>
          <t>Sorgho-grain collecté</t>
        </is>
      </c>
      <c r="D4268" t="n">
        <v>215</v>
      </c>
      <c r="E4268" t="inlineStr"/>
      <c r="F4268" t="inlineStr"/>
      <c r="G4268" t="inlineStr"/>
      <c r="H4268" t="inlineStr"/>
      <c r="I4268" t="inlineStr"/>
      <c r="J4268" t="inlineStr"/>
      <c r="K4268" t="inlineStr">
        <is>
          <t>déterminé</t>
        </is>
      </c>
    </row>
    <row r="4269">
      <c r="A4269" t="inlineStr">
        <is>
          <t>2019</t>
        </is>
      </c>
      <c r="B4269" t="inlineStr">
        <is>
          <t>OS - Sorgho-grain</t>
        </is>
      </c>
      <c r="C4269" t="inlineStr">
        <is>
          <t>Sorgho-grain collecté (conso)</t>
        </is>
      </c>
      <c r="D4269" t="n">
        <v>213</v>
      </c>
      <c r="E4269" t="inlineStr"/>
      <c r="F4269" t="inlineStr"/>
      <c r="G4269" t="inlineStr"/>
      <c r="H4269" t="inlineStr"/>
      <c r="I4269" t="inlineStr"/>
      <c r="J4269" t="inlineStr"/>
      <c r="K4269" t="inlineStr">
        <is>
          <t>déterminé</t>
        </is>
      </c>
    </row>
    <row r="4270">
      <c r="A4270" t="inlineStr">
        <is>
          <t>2019</t>
        </is>
      </c>
      <c r="B4270" t="inlineStr">
        <is>
          <t>OS - Sorgho-grain</t>
        </is>
      </c>
      <c r="C4270" t="inlineStr">
        <is>
          <t>Sorgho-grain collecté (semence)</t>
        </is>
      </c>
      <c r="D4270" t="n">
        <v>1.6</v>
      </c>
      <c r="E4270" t="inlineStr"/>
      <c r="F4270" t="inlineStr"/>
      <c r="G4270" t="inlineStr"/>
      <c r="H4270" t="inlineStr"/>
      <c r="I4270" t="inlineStr"/>
      <c r="J4270" t="inlineStr"/>
      <c r="K4270" t="inlineStr">
        <is>
          <t>déterminé</t>
        </is>
      </c>
    </row>
    <row r="4271">
      <c r="A4271" t="inlineStr">
        <is>
          <t>2019</t>
        </is>
      </c>
      <c r="B4271" t="inlineStr">
        <is>
          <t>OS - Sorgho-grain</t>
        </is>
      </c>
      <c r="C4271" t="inlineStr">
        <is>
          <t>Issues de céréales</t>
        </is>
      </c>
      <c r="D4271" t="n">
        <v>1.1</v>
      </c>
      <c r="E4271" t="inlineStr"/>
      <c r="F4271" t="inlineStr"/>
      <c r="G4271" t="inlineStr"/>
      <c r="H4271" t="inlineStr"/>
      <c r="I4271" t="inlineStr"/>
      <c r="J4271" t="inlineStr"/>
      <c r="K4271" t="inlineStr">
        <is>
          <t>déterminé</t>
        </is>
      </c>
    </row>
    <row r="4272">
      <c r="A4272" t="inlineStr">
        <is>
          <t>2019</t>
        </is>
      </c>
      <c r="B4272" t="inlineStr">
        <is>
          <t>OS - Sorgho-grain</t>
        </is>
      </c>
      <c r="C4272" t="inlineStr">
        <is>
          <t>Issues de céréales (hors riz)</t>
        </is>
      </c>
      <c r="D4272" t="n">
        <v>1.1</v>
      </c>
      <c r="E4272" t="inlineStr"/>
      <c r="F4272" t="inlineStr"/>
      <c r="G4272" t="inlineStr"/>
      <c r="H4272" t="inlineStr"/>
      <c r="I4272" t="inlineStr"/>
      <c r="J4272" t="inlineStr"/>
      <c r="K4272" t="inlineStr">
        <is>
          <t>déterminé</t>
        </is>
      </c>
    </row>
    <row r="4273">
      <c r="A4273" t="inlineStr">
        <is>
          <t>2019</t>
        </is>
      </c>
      <c r="B4273" t="inlineStr">
        <is>
          <t>OS - Sorgho-grain</t>
        </is>
      </c>
      <c r="C4273" t="inlineStr">
        <is>
          <t>Issues de sorgho-grain</t>
        </is>
      </c>
      <c r="D4273" t="n">
        <v>1.1</v>
      </c>
      <c r="E4273" t="inlineStr"/>
      <c r="F4273" t="inlineStr"/>
      <c r="G4273" t="inlineStr"/>
      <c r="H4273" t="inlineStr"/>
      <c r="I4273" t="inlineStr"/>
      <c r="J4273" t="inlineStr"/>
      <c r="K4273" t="inlineStr">
        <is>
          <t>déterminé</t>
        </is>
      </c>
    </row>
    <row r="4274">
      <c r="A4274" t="inlineStr">
        <is>
          <t>2019</t>
        </is>
      </c>
      <c r="B4274" t="inlineStr">
        <is>
          <t>OS - Sorgho-grain (n-1)</t>
        </is>
      </c>
      <c r="C4274" t="inlineStr">
        <is>
          <t>Céréales collectées</t>
        </is>
      </c>
      <c r="D4274" t="n">
        <v>14.8</v>
      </c>
      <c r="E4274" t="inlineStr"/>
      <c r="F4274" t="inlineStr"/>
      <c r="G4274" t="inlineStr"/>
      <c r="H4274" t="inlineStr"/>
      <c r="I4274" t="inlineStr"/>
      <c r="J4274" t="inlineStr"/>
      <c r="K4274" t="inlineStr">
        <is>
          <t>déterminé</t>
        </is>
      </c>
    </row>
    <row r="4275">
      <c r="A4275" t="inlineStr">
        <is>
          <t>2019</t>
        </is>
      </c>
      <c r="B4275" t="inlineStr">
        <is>
          <t>OS - Sorgho-grain (n-1)</t>
        </is>
      </c>
      <c r="C4275" t="inlineStr">
        <is>
          <t>Céréales collectées (hors riz)</t>
        </is>
      </c>
      <c r="D4275" t="n">
        <v>14.8</v>
      </c>
      <c r="E4275" t="inlineStr"/>
      <c r="F4275" t="inlineStr"/>
      <c r="G4275" t="inlineStr"/>
      <c r="H4275" t="inlineStr"/>
      <c r="I4275" t="inlineStr"/>
      <c r="J4275" t="inlineStr"/>
      <c r="K4275" t="inlineStr">
        <is>
          <t>déterminé</t>
        </is>
      </c>
    </row>
    <row r="4276">
      <c r="A4276" t="inlineStr">
        <is>
          <t>2019</t>
        </is>
      </c>
      <c r="B4276" t="inlineStr">
        <is>
          <t>OS - Sorgho-grain (n-1)</t>
        </is>
      </c>
      <c r="C4276" t="inlineStr">
        <is>
          <t>Sorgho-grain collecté</t>
        </is>
      </c>
      <c r="D4276" t="n">
        <v>14.8</v>
      </c>
      <c r="E4276" t="inlineStr"/>
      <c r="F4276" t="inlineStr"/>
      <c r="G4276" t="inlineStr"/>
      <c r="H4276" t="inlineStr"/>
      <c r="I4276" t="inlineStr"/>
      <c r="J4276" t="inlineStr"/>
      <c r="K4276" t="inlineStr">
        <is>
          <t>déterminé</t>
        </is>
      </c>
    </row>
    <row r="4277">
      <c r="A4277" t="inlineStr">
        <is>
          <t>2019</t>
        </is>
      </c>
      <c r="B4277" t="inlineStr">
        <is>
          <t>OS - Sorgho-grain (n-1)</t>
        </is>
      </c>
      <c r="C4277" t="inlineStr">
        <is>
          <t>Sorgho-grain collecté (conso)</t>
        </is>
      </c>
      <c r="D4277" t="n">
        <v>14</v>
      </c>
      <c r="E4277" t="n">
        <v>13.9638</v>
      </c>
      <c r="F4277" t="n">
        <v>0.69819</v>
      </c>
      <c r="G4277" t="n">
        <v>0.1</v>
      </c>
      <c r="H4277" t="n">
        <v>0</v>
      </c>
      <c r="I4277" t="n">
        <v>500000000</v>
      </c>
      <c r="J4277" t="n">
        <v>0</v>
      </c>
      <c r="K4277" t="inlineStr">
        <is>
          <t>mesuré</t>
        </is>
      </c>
    </row>
    <row r="4278">
      <c r="A4278" t="inlineStr">
        <is>
          <t>2019</t>
        </is>
      </c>
      <c r="B4278" t="inlineStr">
        <is>
          <t>OS - Sorgho-grain (n-1)</t>
        </is>
      </c>
      <c r="C4278" t="inlineStr">
        <is>
          <t>Sorgho-grain collecté (semence)</t>
        </is>
      </c>
      <c r="D4278" t="n">
        <v>0.8</v>
      </c>
      <c r="E4278" t="n">
        <v>0.5335</v>
      </c>
      <c r="F4278" t="n">
        <v>0.026675</v>
      </c>
      <c r="G4278" t="n">
        <v>0.1</v>
      </c>
      <c r="H4278" t="n">
        <v>0</v>
      </c>
      <c r="I4278" t="n">
        <v>500000000</v>
      </c>
      <c r="J4278" t="n">
        <v>9.869999999999999</v>
      </c>
      <c r="K4278" t="inlineStr">
        <is>
          <t>mesuré</t>
        </is>
      </c>
    </row>
    <row r="4279">
      <c r="A4279" t="inlineStr">
        <is>
          <t>2019</t>
        </is>
      </c>
      <c r="B4279" t="inlineStr">
        <is>
          <t>OS - Sorgho-grain (n-1)</t>
        </is>
      </c>
      <c r="C4279" t="inlineStr">
        <is>
          <t>Issues de céréales</t>
        </is>
      </c>
      <c r="D4279" t="n">
        <v>0.5</v>
      </c>
      <c r="E4279" t="inlineStr"/>
      <c r="F4279" t="inlineStr"/>
      <c r="G4279" t="inlineStr"/>
      <c r="H4279" t="inlineStr"/>
      <c r="I4279" t="inlineStr"/>
      <c r="J4279" t="inlineStr"/>
      <c r="K4279" t="inlineStr">
        <is>
          <t>libre</t>
        </is>
      </c>
    </row>
    <row r="4280">
      <c r="A4280" t="inlineStr">
        <is>
          <t>2019</t>
        </is>
      </c>
      <c r="B4280" t="inlineStr">
        <is>
          <t>OS - Sorgho-grain (n-1)</t>
        </is>
      </c>
      <c r="C4280" t="inlineStr">
        <is>
          <t>Issues de céréales (hors riz)</t>
        </is>
      </c>
      <c r="D4280" t="n">
        <v>0.5</v>
      </c>
      <c r="E4280" t="inlineStr"/>
      <c r="F4280" t="inlineStr"/>
      <c r="G4280" t="inlineStr"/>
      <c r="H4280" t="inlineStr"/>
      <c r="I4280" t="inlineStr"/>
      <c r="J4280" t="inlineStr"/>
      <c r="K4280" t="inlineStr">
        <is>
          <t>libre</t>
        </is>
      </c>
    </row>
    <row r="4281">
      <c r="A4281" t="inlineStr">
        <is>
          <t>2019</t>
        </is>
      </c>
      <c r="B4281" t="inlineStr">
        <is>
          <t>OS - Sorgho-grain (n-1)</t>
        </is>
      </c>
      <c r="C4281" t="inlineStr">
        <is>
          <t>Issues de sorgho-grain</t>
        </is>
      </c>
      <c r="D4281" t="n">
        <v>0.5</v>
      </c>
      <c r="E4281" t="inlineStr"/>
      <c r="F4281" t="inlineStr"/>
      <c r="G4281" t="inlineStr"/>
      <c r="H4281" t="inlineStr"/>
      <c r="I4281" t="inlineStr"/>
      <c r="J4281" t="inlineStr"/>
      <c r="K4281" t="inlineStr">
        <is>
          <t>libre</t>
        </is>
      </c>
    </row>
    <row r="4282">
      <c r="A4282" t="inlineStr">
        <is>
          <t>2019</t>
        </is>
      </c>
      <c r="B4282" t="inlineStr">
        <is>
          <t>OS - Sorgho-grain (n)</t>
        </is>
      </c>
      <c r="C4282" t="inlineStr">
        <is>
          <t>Céréales collectées</t>
        </is>
      </c>
      <c r="D4282" t="n">
        <v>200</v>
      </c>
      <c r="E4282" t="inlineStr"/>
      <c r="F4282" t="inlineStr"/>
      <c r="G4282" t="inlineStr"/>
      <c r="H4282" t="inlineStr"/>
      <c r="I4282" t="inlineStr"/>
      <c r="J4282" t="inlineStr"/>
      <c r="K4282" t="inlineStr">
        <is>
          <t>déterminé</t>
        </is>
      </c>
    </row>
    <row r="4283">
      <c r="A4283" t="inlineStr">
        <is>
          <t>2019</t>
        </is>
      </c>
      <c r="B4283" t="inlineStr">
        <is>
          <t>OS - Sorgho-grain (n)</t>
        </is>
      </c>
      <c r="C4283" t="inlineStr">
        <is>
          <t>Céréales collectées (hors riz)</t>
        </is>
      </c>
      <c r="D4283" t="n">
        <v>200</v>
      </c>
      <c r="E4283" t="inlineStr"/>
      <c r="F4283" t="inlineStr"/>
      <c r="G4283" t="inlineStr"/>
      <c r="H4283" t="inlineStr"/>
      <c r="I4283" t="inlineStr"/>
      <c r="J4283" t="inlineStr"/>
      <c r="K4283" t="inlineStr">
        <is>
          <t>déterminé</t>
        </is>
      </c>
    </row>
    <row r="4284">
      <c r="A4284" t="inlineStr">
        <is>
          <t>2019</t>
        </is>
      </c>
      <c r="B4284" t="inlineStr">
        <is>
          <t>OS - Sorgho-grain (n)</t>
        </is>
      </c>
      <c r="C4284" t="inlineStr">
        <is>
          <t>Sorgho-grain collecté</t>
        </is>
      </c>
      <c r="D4284" t="n">
        <v>200</v>
      </c>
      <c r="E4284" t="inlineStr"/>
      <c r="F4284" t="inlineStr"/>
      <c r="G4284" t="inlineStr"/>
      <c r="H4284" t="inlineStr"/>
      <c r="I4284" t="inlineStr"/>
      <c r="J4284" t="inlineStr"/>
      <c r="K4284" t="inlineStr">
        <is>
          <t>déterminé</t>
        </is>
      </c>
    </row>
    <row r="4285">
      <c r="A4285" t="inlineStr">
        <is>
          <t>2019</t>
        </is>
      </c>
      <c r="B4285" t="inlineStr">
        <is>
          <t>OS - Sorgho-grain (n)</t>
        </is>
      </c>
      <c r="C4285" t="inlineStr">
        <is>
          <t>Sorgho-grain collecté (conso)</t>
        </is>
      </c>
      <c r="D4285" t="n">
        <v>199</v>
      </c>
      <c r="E4285" t="n">
        <v>199.0579</v>
      </c>
      <c r="F4285" t="n">
        <v>9.952895</v>
      </c>
      <c r="G4285" t="n">
        <v>0.1</v>
      </c>
      <c r="H4285" t="n">
        <v>0</v>
      </c>
      <c r="I4285" t="n">
        <v>500000000</v>
      </c>
      <c r="J4285" t="n">
        <v>0</v>
      </c>
      <c r="K4285" t="inlineStr">
        <is>
          <t>mesuré</t>
        </is>
      </c>
    </row>
    <row r="4286">
      <c r="A4286" t="inlineStr">
        <is>
          <t>2019</t>
        </is>
      </c>
      <c r="B4286" t="inlineStr">
        <is>
          <t>OS - Sorgho-grain (n)</t>
        </is>
      </c>
      <c r="C4286" t="inlineStr">
        <is>
          <t>Sorgho-grain collecté (semence)</t>
        </is>
      </c>
      <c r="D4286" t="n">
        <v>0.8</v>
      </c>
      <c r="E4286" t="n">
        <v>0.5151</v>
      </c>
      <c r="F4286" t="n">
        <v>0.025755</v>
      </c>
      <c r="G4286" t="n">
        <v>0.1</v>
      </c>
      <c r="H4286" t="n">
        <v>0</v>
      </c>
      <c r="I4286" t="n">
        <v>500000000</v>
      </c>
      <c r="J4286" t="n">
        <v>9.869999999999999</v>
      </c>
      <c r="K4286" t="inlineStr">
        <is>
          <t>mesuré</t>
        </is>
      </c>
    </row>
    <row r="4287">
      <c r="A4287" t="inlineStr">
        <is>
          <t>2019</t>
        </is>
      </c>
      <c r="B4287" t="inlineStr">
        <is>
          <t>OS - Sorgho-grain (n)</t>
        </is>
      </c>
      <c r="C4287" t="inlineStr">
        <is>
          <t>Issues de céréales</t>
        </is>
      </c>
      <c r="D4287" t="n">
        <v>0.6</v>
      </c>
      <c r="E4287" t="inlineStr"/>
      <c r="F4287" t="inlineStr"/>
      <c r="G4287" t="inlineStr"/>
      <c r="H4287" t="inlineStr"/>
      <c r="I4287" t="inlineStr"/>
      <c r="J4287" t="inlineStr"/>
      <c r="K4287" t="inlineStr">
        <is>
          <t>libre</t>
        </is>
      </c>
    </row>
    <row r="4288">
      <c r="A4288" t="inlineStr">
        <is>
          <t>2019</t>
        </is>
      </c>
      <c r="B4288" t="inlineStr">
        <is>
          <t>OS - Sorgho-grain (n)</t>
        </is>
      </c>
      <c r="C4288" t="inlineStr">
        <is>
          <t>Issues de céréales (hors riz)</t>
        </is>
      </c>
      <c r="D4288" t="n">
        <v>0.6</v>
      </c>
      <c r="E4288" t="inlineStr"/>
      <c r="F4288" t="inlineStr"/>
      <c r="G4288" t="inlineStr"/>
      <c r="H4288" t="inlineStr"/>
      <c r="I4288" t="inlineStr"/>
      <c r="J4288" t="inlineStr"/>
      <c r="K4288" t="inlineStr">
        <is>
          <t>libre</t>
        </is>
      </c>
    </row>
    <row r="4289">
      <c r="A4289" t="inlineStr">
        <is>
          <t>2019</t>
        </is>
      </c>
      <c r="B4289" t="inlineStr">
        <is>
          <t>OS - Sorgho-grain (n)</t>
        </is>
      </c>
      <c r="C4289" t="inlineStr">
        <is>
          <t>Issues de sorgho-grain</t>
        </is>
      </c>
      <c r="D4289" t="n">
        <v>0.6</v>
      </c>
      <c r="E4289" t="inlineStr"/>
      <c r="F4289" t="inlineStr"/>
      <c r="G4289" t="inlineStr"/>
      <c r="H4289" t="inlineStr"/>
      <c r="I4289" t="inlineStr"/>
      <c r="J4289" t="inlineStr"/>
      <c r="K4289" t="inlineStr">
        <is>
          <t>libre</t>
        </is>
      </c>
    </row>
    <row r="4290">
      <c r="A4290" t="inlineStr">
        <is>
          <t>2019</t>
        </is>
      </c>
      <c r="B4290" t="inlineStr">
        <is>
          <t>OS - Triticale</t>
        </is>
      </c>
      <c r="C4290" t="inlineStr">
        <is>
          <t>Céréales collectées</t>
        </is>
      </c>
      <c r="D4290" t="n">
        <v>699</v>
      </c>
      <c r="E4290" t="inlineStr"/>
      <c r="F4290" t="inlineStr"/>
      <c r="G4290" t="inlineStr"/>
      <c r="H4290" t="inlineStr"/>
      <c r="I4290" t="inlineStr"/>
      <c r="J4290" t="inlineStr"/>
      <c r="K4290" t="inlineStr">
        <is>
          <t>déterminé</t>
        </is>
      </c>
    </row>
    <row r="4291">
      <c r="A4291" t="inlineStr">
        <is>
          <t>2019</t>
        </is>
      </c>
      <c r="B4291" t="inlineStr">
        <is>
          <t>OS - Triticale</t>
        </is>
      </c>
      <c r="C4291" t="inlineStr">
        <is>
          <t>Céréales collectées (hors riz)</t>
        </is>
      </c>
      <c r="D4291" t="n">
        <v>699</v>
      </c>
      <c r="E4291" t="inlineStr"/>
      <c r="F4291" t="inlineStr"/>
      <c r="G4291" t="inlineStr"/>
      <c r="H4291" t="inlineStr"/>
      <c r="I4291" t="inlineStr"/>
      <c r="J4291" t="inlineStr"/>
      <c r="K4291" t="inlineStr">
        <is>
          <t>déterminé</t>
        </is>
      </c>
    </row>
    <row r="4292">
      <c r="A4292" t="inlineStr">
        <is>
          <t>2019</t>
        </is>
      </c>
      <c r="B4292" t="inlineStr">
        <is>
          <t>OS - Triticale</t>
        </is>
      </c>
      <c r="C4292" t="inlineStr">
        <is>
          <t>Triticale collecté</t>
        </is>
      </c>
      <c r="D4292" t="n">
        <v>699</v>
      </c>
      <c r="E4292" t="inlineStr"/>
      <c r="F4292" t="inlineStr"/>
      <c r="G4292" t="inlineStr"/>
      <c r="H4292" t="inlineStr"/>
      <c r="I4292" t="inlineStr"/>
      <c r="J4292" t="inlineStr"/>
      <c r="K4292" t="inlineStr">
        <is>
          <t>déterminé</t>
        </is>
      </c>
    </row>
    <row r="4293">
      <c r="A4293" t="inlineStr">
        <is>
          <t>2019</t>
        </is>
      </c>
      <c r="B4293" t="inlineStr">
        <is>
          <t>OS - Triticale</t>
        </is>
      </c>
      <c r="C4293" t="inlineStr">
        <is>
          <t>Triticale collecté (conso)</t>
        </is>
      </c>
      <c r="D4293" t="n">
        <v>662</v>
      </c>
      <c r="E4293" t="inlineStr"/>
      <c r="F4293" t="inlineStr"/>
      <c r="G4293" t="inlineStr"/>
      <c r="H4293" t="inlineStr"/>
      <c r="I4293" t="inlineStr"/>
      <c r="J4293" t="inlineStr"/>
      <c r="K4293" t="inlineStr">
        <is>
          <t>déterminé</t>
        </is>
      </c>
    </row>
    <row r="4294">
      <c r="A4294" t="inlineStr">
        <is>
          <t>2019</t>
        </is>
      </c>
      <c r="B4294" t="inlineStr">
        <is>
          <t>OS - Triticale</t>
        </is>
      </c>
      <c r="C4294" t="inlineStr">
        <is>
          <t>Triticale collecté (semence)</t>
        </is>
      </c>
      <c r="D4294" t="n">
        <v>37.5</v>
      </c>
      <c r="E4294" t="inlineStr"/>
      <c r="F4294" t="inlineStr"/>
      <c r="G4294" t="inlineStr"/>
      <c r="H4294" t="inlineStr"/>
      <c r="I4294" t="inlineStr"/>
      <c r="J4294" t="inlineStr"/>
      <c r="K4294" t="inlineStr">
        <is>
          <t>déterminé</t>
        </is>
      </c>
    </row>
    <row r="4295">
      <c r="A4295" t="inlineStr">
        <is>
          <t>2019</t>
        </is>
      </c>
      <c r="B4295" t="inlineStr">
        <is>
          <t>OS - Triticale</t>
        </is>
      </c>
      <c r="C4295" t="inlineStr">
        <is>
          <t>Issues de céréales</t>
        </is>
      </c>
      <c r="D4295" t="n">
        <v>3.5</v>
      </c>
      <c r="E4295" t="inlineStr"/>
      <c r="F4295" t="inlineStr"/>
      <c r="G4295" t="inlineStr"/>
      <c r="H4295" t="inlineStr"/>
      <c r="I4295" t="inlineStr"/>
      <c r="J4295" t="inlineStr"/>
      <c r="K4295" t="inlineStr">
        <is>
          <t>déterminé</t>
        </is>
      </c>
    </row>
    <row r="4296">
      <c r="A4296" t="inlineStr">
        <is>
          <t>2019</t>
        </is>
      </c>
      <c r="B4296" t="inlineStr">
        <is>
          <t>OS - Triticale</t>
        </is>
      </c>
      <c r="C4296" t="inlineStr">
        <is>
          <t>Issues de céréales (hors riz)</t>
        </is>
      </c>
      <c r="D4296" t="n">
        <v>3.5</v>
      </c>
      <c r="E4296" t="inlineStr"/>
      <c r="F4296" t="inlineStr"/>
      <c r="G4296" t="inlineStr"/>
      <c r="H4296" t="inlineStr"/>
      <c r="I4296" t="inlineStr"/>
      <c r="J4296" t="inlineStr"/>
      <c r="K4296" t="inlineStr">
        <is>
          <t>déterminé</t>
        </is>
      </c>
    </row>
    <row r="4297">
      <c r="A4297" t="inlineStr">
        <is>
          <t>2019</t>
        </is>
      </c>
      <c r="B4297" t="inlineStr">
        <is>
          <t>OS - Triticale</t>
        </is>
      </c>
      <c r="C4297" t="inlineStr">
        <is>
          <t>Issues de triticale</t>
        </is>
      </c>
      <c r="D4297" t="n">
        <v>3.5</v>
      </c>
      <c r="E4297" t="inlineStr"/>
      <c r="F4297" t="inlineStr"/>
      <c r="G4297" t="inlineStr"/>
      <c r="H4297" t="inlineStr"/>
      <c r="I4297" t="inlineStr"/>
      <c r="J4297" t="inlineStr"/>
      <c r="K4297" t="inlineStr">
        <is>
          <t>déterminé</t>
        </is>
      </c>
    </row>
    <row r="4298">
      <c r="A4298" t="inlineStr">
        <is>
          <t>2019</t>
        </is>
      </c>
      <c r="B4298" t="inlineStr">
        <is>
          <t>OS - Triticale (n-1)</t>
        </is>
      </c>
      <c r="C4298" t="inlineStr">
        <is>
          <t>Céréales collectées</t>
        </is>
      </c>
      <c r="D4298" t="n">
        <v>52</v>
      </c>
      <c r="E4298" t="inlineStr"/>
      <c r="F4298" t="inlineStr"/>
      <c r="G4298" t="inlineStr"/>
      <c r="H4298" t="inlineStr"/>
      <c r="I4298" t="inlineStr"/>
      <c r="J4298" t="inlineStr"/>
      <c r="K4298" t="inlineStr">
        <is>
          <t>déterminé</t>
        </is>
      </c>
    </row>
    <row r="4299">
      <c r="A4299" t="inlineStr">
        <is>
          <t>2019</t>
        </is>
      </c>
      <c r="B4299" t="inlineStr">
        <is>
          <t>OS - Triticale (n-1)</t>
        </is>
      </c>
      <c r="C4299" t="inlineStr">
        <is>
          <t>Céréales collectées (hors riz)</t>
        </is>
      </c>
      <c r="D4299" t="n">
        <v>52</v>
      </c>
      <c r="E4299" t="inlineStr"/>
      <c r="F4299" t="inlineStr"/>
      <c r="G4299" t="inlineStr"/>
      <c r="H4299" t="inlineStr"/>
      <c r="I4299" t="inlineStr"/>
      <c r="J4299" t="inlineStr"/>
      <c r="K4299" t="inlineStr">
        <is>
          <t>déterminé</t>
        </is>
      </c>
    </row>
    <row r="4300">
      <c r="A4300" t="inlineStr">
        <is>
          <t>2019</t>
        </is>
      </c>
      <c r="B4300" t="inlineStr">
        <is>
          <t>OS - Triticale (n-1)</t>
        </is>
      </c>
      <c r="C4300" t="inlineStr">
        <is>
          <t>Triticale collecté</t>
        </is>
      </c>
      <c r="D4300" t="n">
        <v>52</v>
      </c>
      <c r="E4300" t="inlineStr"/>
      <c r="F4300" t="inlineStr"/>
      <c r="G4300" t="inlineStr"/>
      <c r="H4300" t="inlineStr"/>
      <c r="I4300" t="inlineStr"/>
      <c r="J4300" t="inlineStr"/>
      <c r="K4300" t="inlineStr">
        <is>
          <t>déterminé</t>
        </is>
      </c>
    </row>
    <row r="4301">
      <c r="A4301" t="inlineStr">
        <is>
          <t>2019</t>
        </is>
      </c>
      <c r="B4301" t="inlineStr">
        <is>
          <t>OS - Triticale (n-1)</t>
        </is>
      </c>
      <c r="C4301" t="inlineStr">
        <is>
          <t>Triticale collecté (conso)</t>
        </is>
      </c>
      <c r="D4301" t="n">
        <v>51.7</v>
      </c>
      <c r="E4301" t="n">
        <v>51.7473</v>
      </c>
      <c r="F4301" t="n">
        <v>2.587365</v>
      </c>
      <c r="G4301" t="n">
        <v>0.1</v>
      </c>
      <c r="H4301" t="n">
        <v>0</v>
      </c>
      <c r="I4301" t="n">
        <v>500000000</v>
      </c>
      <c r="J4301" t="n">
        <v>0</v>
      </c>
      <c r="K4301" t="inlineStr">
        <is>
          <t>mesuré</t>
        </is>
      </c>
    </row>
    <row r="4302">
      <c r="A4302" t="inlineStr">
        <is>
          <t>2019</t>
        </is>
      </c>
      <c r="B4302" t="inlineStr">
        <is>
          <t>OS - Triticale (n-1)</t>
        </is>
      </c>
      <c r="C4302" t="inlineStr">
        <is>
          <t>Triticale collecté (semence)</t>
        </is>
      </c>
      <c r="D4302" t="n">
        <v>0.3</v>
      </c>
      <c r="E4302" t="n">
        <v>0.2938</v>
      </c>
      <c r="F4302" t="n">
        <v>0.01469</v>
      </c>
      <c r="G4302" t="n">
        <v>0.1</v>
      </c>
      <c r="H4302" t="n">
        <v>0</v>
      </c>
      <c r="I4302" t="n">
        <v>500000000</v>
      </c>
      <c r="J4302" t="n">
        <v>0</v>
      </c>
      <c r="K4302" t="inlineStr">
        <is>
          <t>mesuré</t>
        </is>
      </c>
    </row>
    <row r="4303">
      <c r="A4303" t="inlineStr">
        <is>
          <t>2019</t>
        </is>
      </c>
      <c r="B4303" t="inlineStr">
        <is>
          <t>OS - Triticale (n-1)</t>
        </is>
      </c>
      <c r="C4303" t="inlineStr">
        <is>
          <t>Issues de céréales</t>
        </is>
      </c>
      <c r="D4303" t="n">
        <v>2.8</v>
      </c>
      <c r="E4303" t="inlineStr"/>
      <c r="F4303" t="inlineStr"/>
      <c r="G4303" t="inlineStr"/>
      <c r="H4303" t="inlineStr"/>
      <c r="I4303" t="inlineStr"/>
      <c r="J4303" t="inlineStr"/>
      <c r="K4303" t="inlineStr">
        <is>
          <t>libre</t>
        </is>
      </c>
    </row>
    <row r="4304">
      <c r="A4304" t="inlineStr">
        <is>
          <t>2019</t>
        </is>
      </c>
      <c r="B4304" t="inlineStr">
        <is>
          <t>OS - Triticale (n-1)</t>
        </is>
      </c>
      <c r="C4304" t="inlineStr">
        <is>
          <t>Issues de céréales (hors riz)</t>
        </is>
      </c>
      <c r="D4304" t="n">
        <v>2.8</v>
      </c>
      <c r="E4304" t="inlineStr"/>
      <c r="F4304" t="inlineStr"/>
      <c r="G4304" t="inlineStr"/>
      <c r="H4304" t="inlineStr"/>
      <c r="I4304" t="inlineStr"/>
      <c r="J4304" t="inlineStr"/>
      <c r="K4304" t="inlineStr">
        <is>
          <t>libre</t>
        </is>
      </c>
    </row>
    <row r="4305">
      <c r="A4305" t="inlineStr">
        <is>
          <t>2019</t>
        </is>
      </c>
      <c r="B4305" t="inlineStr">
        <is>
          <t>OS - Triticale (n-1)</t>
        </is>
      </c>
      <c r="C4305" t="inlineStr">
        <is>
          <t>Issues de triticale</t>
        </is>
      </c>
      <c r="D4305" t="n">
        <v>2.8</v>
      </c>
      <c r="E4305" t="inlineStr"/>
      <c r="F4305" t="inlineStr"/>
      <c r="G4305" t="inlineStr"/>
      <c r="H4305" t="inlineStr"/>
      <c r="I4305" t="inlineStr"/>
      <c r="J4305" t="inlineStr"/>
      <c r="K4305" t="inlineStr">
        <is>
          <t>libre</t>
        </is>
      </c>
    </row>
    <row r="4306">
      <c r="A4306" t="inlineStr">
        <is>
          <t>2019</t>
        </is>
      </c>
      <c r="B4306" t="inlineStr">
        <is>
          <t>OS - Triticale (n)</t>
        </is>
      </c>
      <c r="C4306" t="inlineStr">
        <is>
          <t>Céréales collectées</t>
        </is>
      </c>
      <c r="D4306" t="n">
        <v>647</v>
      </c>
      <c r="E4306" t="inlineStr"/>
      <c r="F4306" t="inlineStr"/>
      <c r="G4306" t="inlineStr"/>
      <c r="H4306" t="inlineStr"/>
      <c r="I4306" t="inlineStr"/>
      <c r="J4306" t="inlineStr"/>
      <c r="K4306" t="inlineStr">
        <is>
          <t>déterminé</t>
        </is>
      </c>
    </row>
    <row r="4307">
      <c r="A4307" t="inlineStr">
        <is>
          <t>2019</t>
        </is>
      </c>
      <c r="B4307" t="inlineStr">
        <is>
          <t>OS - Triticale (n)</t>
        </is>
      </c>
      <c r="C4307" t="inlineStr">
        <is>
          <t>Céréales collectées (hors riz)</t>
        </is>
      </c>
      <c r="D4307" t="n">
        <v>647</v>
      </c>
      <c r="E4307" t="inlineStr"/>
      <c r="F4307" t="inlineStr"/>
      <c r="G4307" t="inlineStr"/>
      <c r="H4307" t="inlineStr"/>
      <c r="I4307" t="inlineStr"/>
      <c r="J4307" t="inlineStr"/>
      <c r="K4307" t="inlineStr">
        <is>
          <t>déterminé</t>
        </is>
      </c>
    </row>
    <row r="4308">
      <c r="A4308" t="inlineStr">
        <is>
          <t>2019</t>
        </is>
      </c>
      <c r="B4308" t="inlineStr">
        <is>
          <t>OS - Triticale (n)</t>
        </is>
      </c>
      <c r="C4308" t="inlineStr">
        <is>
          <t>Triticale collecté</t>
        </is>
      </c>
      <c r="D4308" t="n">
        <v>647</v>
      </c>
      <c r="E4308" t="inlineStr"/>
      <c r="F4308" t="inlineStr"/>
      <c r="G4308" t="inlineStr"/>
      <c r="H4308" t="inlineStr"/>
      <c r="I4308" t="inlineStr"/>
      <c r="J4308" t="inlineStr"/>
      <c r="K4308" t="inlineStr">
        <is>
          <t>déterminé</t>
        </is>
      </c>
    </row>
    <row r="4309">
      <c r="A4309" t="inlineStr">
        <is>
          <t>2019</t>
        </is>
      </c>
      <c r="B4309" t="inlineStr">
        <is>
          <t>OS - Triticale (n)</t>
        </is>
      </c>
      <c r="C4309" t="inlineStr">
        <is>
          <t>Triticale collecté (conso)</t>
        </is>
      </c>
      <c r="D4309" t="n">
        <v>610</v>
      </c>
      <c r="E4309" t="n">
        <v>609.7049000000001</v>
      </c>
      <c r="F4309" t="n">
        <v>30.48524500000001</v>
      </c>
      <c r="G4309" t="n">
        <v>0.1</v>
      </c>
      <c r="H4309" t="n">
        <v>0</v>
      </c>
      <c r="I4309" t="n">
        <v>500000000</v>
      </c>
      <c r="J4309" t="n">
        <v>0</v>
      </c>
      <c r="K4309" t="inlineStr">
        <is>
          <t>mesuré</t>
        </is>
      </c>
    </row>
    <row r="4310">
      <c r="A4310" t="inlineStr">
        <is>
          <t>2019</t>
        </is>
      </c>
      <c r="B4310" t="inlineStr">
        <is>
          <t>OS - Triticale (n)</t>
        </is>
      </c>
      <c r="C4310" t="inlineStr">
        <is>
          <t>Triticale collecté (semence)</t>
        </is>
      </c>
      <c r="D4310" t="n">
        <v>37.2</v>
      </c>
      <c r="E4310" t="n">
        <v>37.17609999999999</v>
      </c>
      <c r="F4310" t="n">
        <v>1.858805</v>
      </c>
      <c r="G4310" t="n">
        <v>0.1</v>
      </c>
      <c r="H4310" t="n">
        <v>0</v>
      </c>
      <c r="I4310" t="n">
        <v>500000000</v>
      </c>
      <c r="J4310" t="n">
        <v>0</v>
      </c>
      <c r="K4310" t="inlineStr">
        <is>
          <t>mesuré</t>
        </is>
      </c>
    </row>
    <row r="4311">
      <c r="A4311" t="inlineStr">
        <is>
          <t>2019</t>
        </is>
      </c>
      <c r="B4311" t="inlineStr">
        <is>
          <t>OS - Triticale (n)</t>
        </is>
      </c>
      <c r="C4311" t="inlineStr">
        <is>
          <t>Issues de céréales</t>
        </is>
      </c>
      <c r="D4311" t="n">
        <v>0.7</v>
      </c>
      <c r="E4311" t="inlineStr"/>
      <c r="F4311" t="inlineStr"/>
      <c r="G4311" t="inlineStr"/>
      <c r="H4311" t="inlineStr"/>
      <c r="I4311" t="inlineStr"/>
      <c r="J4311" t="inlineStr"/>
      <c r="K4311" t="inlineStr">
        <is>
          <t>libre</t>
        </is>
      </c>
    </row>
    <row r="4312">
      <c r="A4312" t="inlineStr">
        <is>
          <t>2019</t>
        </is>
      </c>
      <c r="B4312" t="inlineStr">
        <is>
          <t>OS - Triticale (n)</t>
        </is>
      </c>
      <c r="C4312" t="inlineStr">
        <is>
          <t>Issues de céréales (hors riz)</t>
        </is>
      </c>
      <c r="D4312" t="n">
        <v>0.7</v>
      </c>
      <c r="E4312" t="inlineStr"/>
      <c r="F4312" t="inlineStr"/>
      <c r="G4312" t="inlineStr"/>
      <c r="H4312" t="inlineStr"/>
      <c r="I4312" t="inlineStr"/>
      <c r="J4312" t="inlineStr"/>
      <c r="K4312" t="inlineStr">
        <is>
          <t>libre</t>
        </is>
      </c>
    </row>
    <row r="4313">
      <c r="A4313" t="inlineStr">
        <is>
          <t>2019</t>
        </is>
      </c>
      <c r="B4313" t="inlineStr">
        <is>
          <t>OS - Triticale (n)</t>
        </is>
      </c>
      <c r="C4313" t="inlineStr">
        <is>
          <t>Issues de triticale</t>
        </is>
      </c>
      <c r="D4313" t="n">
        <v>0.7</v>
      </c>
      <c r="E4313" t="inlineStr"/>
      <c r="F4313" t="inlineStr"/>
      <c r="G4313" t="inlineStr"/>
      <c r="H4313" t="inlineStr"/>
      <c r="I4313" t="inlineStr"/>
      <c r="J4313" t="inlineStr"/>
      <c r="K4313" t="inlineStr">
        <is>
          <t>libre</t>
        </is>
      </c>
    </row>
    <row r="4314">
      <c r="A4314" t="inlineStr">
        <is>
          <t>2019</t>
        </is>
      </c>
      <c r="B4314" t="inlineStr">
        <is>
          <t>OS - Millet</t>
        </is>
      </c>
      <c r="C4314" t="inlineStr">
        <is>
          <t>Céréales collectées</t>
        </is>
      </c>
      <c r="D4314" t="n">
        <v>32.9</v>
      </c>
      <c r="E4314" t="inlineStr"/>
      <c r="F4314" t="inlineStr"/>
      <c r="G4314" t="inlineStr"/>
      <c r="H4314" t="inlineStr"/>
      <c r="I4314" t="inlineStr"/>
      <c r="J4314" t="inlineStr"/>
      <c r="K4314" t="inlineStr">
        <is>
          <t>déterminé</t>
        </is>
      </c>
    </row>
    <row r="4315">
      <c r="A4315" t="inlineStr">
        <is>
          <t>2019</t>
        </is>
      </c>
      <c r="B4315" t="inlineStr">
        <is>
          <t>OS - Millet</t>
        </is>
      </c>
      <c r="C4315" t="inlineStr">
        <is>
          <t>Céréales collectées (hors riz)</t>
        </is>
      </c>
      <c r="D4315" t="n">
        <v>32.9</v>
      </c>
      <c r="E4315" t="inlineStr"/>
      <c r="F4315" t="inlineStr"/>
      <c r="G4315" t="inlineStr"/>
      <c r="H4315" t="inlineStr"/>
      <c r="I4315" t="inlineStr"/>
      <c r="J4315" t="inlineStr"/>
      <c r="K4315" t="inlineStr">
        <is>
          <t>déterminé</t>
        </is>
      </c>
    </row>
    <row r="4316">
      <c r="A4316" t="inlineStr">
        <is>
          <t>2019</t>
        </is>
      </c>
      <c r="B4316" t="inlineStr">
        <is>
          <t>OS - Millet</t>
        </is>
      </c>
      <c r="C4316" t="inlineStr">
        <is>
          <t>Millet collecté</t>
        </is>
      </c>
      <c r="D4316" t="n">
        <v>32.9</v>
      </c>
      <c r="E4316" t="inlineStr"/>
      <c r="F4316" t="inlineStr"/>
      <c r="G4316" t="inlineStr"/>
      <c r="H4316" t="inlineStr"/>
      <c r="I4316" t="inlineStr"/>
      <c r="J4316" t="inlineStr"/>
      <c r="K4316" t="inlineStr">
        <is>
          <t>déterminé</t>
        </is>
      </c>
    </row>
    <row r="4317">
      <c r="A4317" t="inlineStr">
        <is>
          <t>2019</t>
        </is>
      </c>
      <c r="B4317" t="inlineStr">
        <is>
          <t>OS - Millet</t>
        </is>
      </c>
      <c r="C4317" t="inlineStr">
        <is>
          <t>Millet collecté (conso)</t>
        </is>
      </c>
      <c r="D4317" t="n">
        <v>32.7</v>
      </c>
      <c r="E4317" t="inlineStr"/>
      <c r="F4317" t="inlineStr"/>
      <c r="G4317" t="inlineStr"/>
      <c r="H4317" t="inlineStr"/>
      <c r="I4317" t="inlineStr"/>
      <c r="J4317" t="inlineStr"/>
      <c r="K4317" t="inlineStr">
        <is>
          <t>déterminé</t>
        </is>
      </c>
    </row>
    <row r="4318">
      <c r="A4318" t="inlineStr">
        <is>
          <t>2019</t>
        </is>
      </c>
      <c r="B4318" t="inlineStr">
        <is>
          <t>OS - Millet</t>
        </is>
      </c>
      <c r="C4318" t="inlineStr">
        <is>
          <t>Millet collecté (semence)</t>
        </is>
      </c>
      <c r="D4318" t="n">
        <v>0.2</v>
      </c>
      <c r="E4318" t="inlineStr"/>
      <c r="F4318" t="inlineStr"/>
      <c r="G4318" t="inlineStr"/>
      <c r="H4318" t="inlineStr"/>
      <c r="I4318" t="inlineStr"/>
      <c r="J4318" t="inlineStr"/>
      <c r="K4318" t="inlineStr">
        <is>
          <t>déterminé</t>
        </is>
      </c>
    </row>
    <row r="4319">
      <c r="A4319" t="inlineStr">
        <is>
          <t>2019</t>
        </is>
      </c>
      <c r="B4319" t="inlineStr">
        <is>
          <t>OS - Millet</t>
        </is>
      </c>
      <c r="C4319" t="inlineStr">
        <is>
          <t>Issues de céréales</t>
        </is>
      </c>
      <c r="D4319" t="n">
        <v>0.2</v>
      </c>
      <c r="E4319" t="inlineStr"/>
      <c r="F4319" t="inlineStr"/>
      <c r="G4319" t="inlineStr"/>
      <c r="H4319" t="inlineStr"/>
      <c r="I4319" t="inlineStr"/>
      <c r="J4319" t="inlineStr"/>
      <c r="K4319" t="inlineStr">
        <is>
          <t>déterminé</t>
        </is>
      </c>
    </row>
    <row r="4320">
      <c r="A4320" t="inlineStr">
        <is>
          <t>2019</t>
        </is>
      </c>
      <c r="B4320" t="inlineStr">
        <is>
          <t>OS - Millet</t>
        </is>
      </c>
      <c r="C4320" t="inlineStr">
        <is>
          <t>Issues de céréales (hors riz)</t>
        </is>
      </c>
      <c r="D4320" t="n">
        <v>0.2</v>
      </c>
      <c r="E4320" t="inlineStr"/>
      <c r="F4320" t="inlineStr"/>
      <c r="G4320" t="inlineStr"/>
      <c r="H4320" t="inlineStr"/>
      <c r="I4320" t="inlineStr"/>
      <c r="J4320" t="inlineStr"/>
      <c r="K4320" t="inlineStr">
        <is>
          <t>déterminé</t>
        </is>
      </c>
    </row>
    <row r="4321">
      <c r="A4321" t="inlineStr">
        <is>
          <t>2019</t>
        </is>
      </c>
      <c r="B4321" t="inlineStr">
        <is>
          <t>OS - Millet</t>
        </is>
      </c>
      <c r="C4321" t="inlineStr">
        <is>
          <t>Issues de millet</t>
        </is>
      </c>
      <c r="D4321" t="n">
        <v>0.2</v>
      </c>
      <c r="E4321" t="inlineStr"/>
      <c r="F4321" t="inlineStr"/>
      <c r="G4321" t="inlineStr"/>
      <c r="H4321" t="inlineStr"/>
      <c r="I4321" t="inlineStr"/>
      <c r="J4321" t="inlineStr"/>
      <c r="K4321" t="inlineStr">
        <is>
          <t>déterminé</t>
        </is>
      </c>
    </row>
    <row r="4322">
      <c r="A4322" t="inlineStr">
        <is>
          <t>2019</t>
        </is>
      </c>
      <c r="B4322" t="inlineStr">
        <is>
          <t>OS - Millet (n-1)</t>
        </is>
      </c>
      <c r="C4322" t="inlineStr">
        <is>
          <t>Céréales collectées</t>
        </is>
      </c>
      <c r="D4322" t="n">
        <v>4.5</v>
      </c>
      <c r="E4322" t="inlineStr"/>
      <c r="F4322" t="inlineStr"/>
      <c r="G4322" t="inlineStr"/>
      <c r="H4322" t="inlineStr"/>
      <c r="I4322" t="inlineStr"/>
      <c r="J4322" t="inlineStr"/>
      <c r="K4322" t="inlineStr">
        <is>
          <t>déterminé</t>
        </is>
      </c>
    </row>
    <row r="4323">
      <c r="A4323" t="inlineStr">
        <is>
          <t>2019</t>
        </is>
      </c>
      <c r="B4323" t="inlineStr">
        <is>
          <t>OS - Millet (n-1)</t>
        </is>
      </c>
      <c r="C4323" t="inlineStr">
        <is>
          <t>Céréales collectées (hors riz)</t>
        </is>
      </c>
      <c r="D4323" t="n">
        <v>4.5</v>
      </c>
      <c r="E4323" t="inlineStr"/>
      <c r="F4323" t="inlineStr"/>
      <c r="G4323" t="inlineStr"/>
      <c r="H4323" t="inlineStr"/>
      <c r="I4323" t="inlineStr"/>
      <c r="J4323" t="inlineStr"/>
      <c r="K4323" t="inlineStr">
        <is>
          <t>déterminé</t>
        </is>
      </c>
    </row>
    <row r="4324">
      <c r="A4324" t="inlineStr">
        <is>
          <t>2019</t>
        </is>
      </c>
      <c r="B4324" t="inlineStr">
        <is>
          <t>OS - Millet (n-1)</t>
        </is>
      </c>
      <c r="C4324" t="inlineStr">
        <is>
          <t>Millet collecté</t>
        </is>
      </c>
      <c r="D4324" t="n">
        <v>4.5</v>
      </c>
      <c r="E4324" t="inlineStr"/>
      <c r="F4324" t="inlineStr"/>
      <c r="G4324" t="inlineStr"/>
      <c r="H4324" t="inlineStr"/>
      <c r="I4324" t="inlineStr"/>
      <c r="J4324" t="inlineStr"/>
      <c r="K4324" t="inlineStr">
        <is>
          <t>déterminé</t>
        </is>
      </c>
    </row>
    <row r="4325">
      <c r="A4325" t="inlineStr">
        <is>
          <t>2019</t>
        </is>
      </c>
      <c r="B4325" t="inlineStr">
        <is>
          <t>OS - Millet (n-1)</t>
        </is>
      </c>
      <c r="C4325" t="inlineStr">
        <is>
          <t>Millet collecté (conso)</t>
        </is>
      </c>
      <c r="D4325" t="n">
        <v>4.4</v>
      </c>
      <c r="E4325" t="n">
        <v>4.445099999999999</v>
      </c>
      <c r="F4325" t="n">
        <v>0.222255</v>
      </c>
      <c r="G4325" t="n">
        <v>0.1</v>
      </c>
      <c r="H4325" t="n">
        <v>0</v>
      </c>
      <c r="I4325" t="n">
        <v>500000000</v>
      </c>
      <c r="J4325" t="n">
        <v>0.01</v>
      </c>
      <c r="K4325" t="inlineStr">
        <is>
          <t>mesuré</t>
        </is>
      </c>
    </row>
    <row r="4326">
      <c r="A4326" t="inlineStr">
        <is>
          <t>2019</t>
        </is>
      </c>
      <c r="B4326" t="inlineStr">
        <is>
          <t>OS - Millet (n-1)</t>
        </is>
      </c>
      <c r="C4326" t="inlineStr">
        <is>
          <t>Millet collecté (semence)</t>
        </is>
      </c>
      <c r="D4326" t="n">
        <v>0.1</v>
      </c>
      <c r="E4326" t="n">
        <v>0.1</v>
      </c>
      <c r="F4326" t="n">
        <v>0</v>
      </c>
      <c r="G4326" t="n">
        <v>0</v>
      </c>
      <c r="H4326" t="n">
        <v>0</v>
      </c>
      <c r="I4326" t="n">
        <v>500000000</v>
      </c>
      <c r="J4326" t="n">
        <v>0</v>
      </c>
      <c r="K4326" t="inlineStr">
        <is>
          <t>mesuré</t>
        </is>
      </c>
    </row>
    <row r="4327">
      <c r="A4327" t="inlineStr">
        <is>
          <t>2019</t>
        </is>
      </c>
      <c r="B4327" t="inlineStr">
        <is>
          <t>OS - Millet (n-1)</t>
        </is>
      </c>
      <c r="C4327" t="inlineStr">
        <is>
          <t>Issues de céréales</t>
        </is>
      </c>
      <c r="D4327" t="n">
        <v>0</v>
      </c>
      <c r="E4327" t="inlineStr"/>
      <c r="F4327" t="inlineStr"/>
      <c r="G4327" t="inlineStr"/>
      <c r="H4327" t="inlineStr"/>
      <c r="I4327" t="inlineStr"/>
      <c r="J4327" t="inlineStr"/>
      <c r="K4327" t="inlineStr">
        <is>
          <t>libre</t>
        </is>
      </c>
    </row>
    <row r="4328">
      <c r="A4328" t="inlineStr">
        <is>
          <t>2019</t>
        </is>
      </c>
      <c r="B4328" t="inlineStr">
        <is>
          <t>OS - Millet (n-1)</t>
        </is>
      </c>
      <c r="C4328" t="inlineStr">
        <is>
          <t>Issues de céréales (hors riz)</t>
        </is>
      </c>
      <c r="D4328" t="n">
        <v>0</v>
      </c>
      <c r="E4328" t="inlineStr"/>
      <c r="F4328" t="inlineStr"/>
      <c r="G4328" t="inlineStr"/>
      <c r="H4328" t="inlineStr"/>
      <c r="I4328" t="inlineStr"/>
      <c r="J4328" t="inlineStr"/>
      <c r="K4328" t="inlineStr">
        <is>
          <t>libre</t>
        </is>
      </c>
    </row>
    <row r="4329">
      <c r="A4329" t="inlineStr">
        <is>
          <t>2019</t>
        </is>
      </c>
      <c r="B4329" t="inlineStr">
        <is>
          <t>OS - Millet (n-1)</t>
        </is>
      </c>
      <c r="C4329" t="inlineStr">
        <is>
          <t>Issues de millet</t>
        </is>
      </c>
      <c r="D4329" t="n">
        <v>0</v>
      </c>
      <c r="E4329" t="inlineStr"/>
      <c r="F4329" t="inlineStr"/>
      <c r="G4329" t="inlineStr"/>
      <c r="H4329" t="inlineStr"/>
      <c r="I4329" t="inlineStr"/>
      <c r="J4329" t="inlineStr"/>
      <c r="K4329" t="inlineStr">
        <is>
          <t>libre</t>
        </is>
      </c>
    </row>
    <row r="4330">
      <c r="A4330" t="inlineStr">
        <is>
          <t>2019</t>
        </is>
      </c>
      <c r="B4330" t="inlineStr">
        <is>
          <t>OS - Millet (n)</t>
        </is>
      </c>
      <c r="C4330" t="inlineStr">
        <is>
          <t>Céréales collectées</t>
        </is>
      </c>
      <c r="D4330" t="n">
        <v>28.4</v>
      </c>
      <c r="E4330" t="inlineStr"/>
      <c r="F4330" t="inlineStr"/>
      <c r="G4330" t="inlineStr"/>
      <c r="H4330" t="inlineStr"/>
      <c r="I4330" t="inlineStr"/>
      <c r="J4330" t="inlineStr"/>
      <c r="K4330" t="inlineStr">
        <is>
          <t>déterminé</t>
        </is>
      </c>
    </row>
    <row r="4331">
      <c r="A4331" t="inlineStr">
        <is>
          <t>2019</t>
        </is>
      </c>
      <c r="B4331" t="inlineStr">
        <is>
          <t>OS - Millet (n)</t>
        </is>
      </c>
      <c r="C4331" t="inlineStr">
        <is>
          <t>Céréales collectées (hors riz)</t>
        </is>
      </c>
      <c r="D4331" t="n">
        <v>28.4</v>
      </c>
      <c r="E4331" t="inlineStr"/>
      <c r="F4331" t="inlineStr"/>
      <c r="G4331" t="inlineStr"/>
      <c r="H4331" t="inlineStr"/>
      <c r="I4331" t="inlineStr"/>
      <c r="J4331" t="inlineStr"/>
      <c r="K4331" t="inlineStr">
        <is>
          <t>déterminé</t>
        </is>
      </c>
    </row>
    <row r="4332">
      <c r="A4332" t="inlineStr">
        <is>
          <t>2019</t>
        </is>
      </c>
      <c r="B4332" t="inlineStr">
        <is>
          <t>OS - Millet (n)</t>
        </is>
      </c>
      <c r="C4332" t="inlineStr">
        <is>
          <t>Millet collecté</t>
        </is>
      </c>
      <c r="D4332" t="n">
        <v>28.4</v>
      </c>
      <c r="E4332" t="inlineStr"/>
      <c r="F4332" t="inlineStr"/>
      <c r="G4332" t="inlineStr"/>
      <c r="H4332" t="inlineStr"/>
      <c r="I4332" t="inlineStr"/>
      <c r="J4332" t="inlineStr"/>
      <c r="K4332" t="inlineStr">
        <is>
          <t>déterminé</t>
        </is>
      </c>
    </row>
    <row r="4333">
      <c r="A4333" t="inlineStr">
        <is>
          <t>2019</t>
        </is>
      </c>
      <c r="B4333" t="inlineStr">
        <is>
          <t>OS - Millet (n)</t>
        </is>
      </c>
      <c r="C4333" t="inlineStr">
        <is>
          <t>Millet collecté (conso)</t>
        </is>
      </c>
      <c r="D4333" t="n">
        <v>28.3</v>
      </c>
      <c r="E4333" t="n">
        <v>28.2503</v>
      </c>
      <c r="F4333" t="n">
        <v>1.412515</v>
      </c>
      <c r="G4333" t="n">
        <v>0.1</v>
      </c>
      <c r="H4333" t="n">
        <v>0</v>
      </c>
      <c r="I4333" t="n">
        <v>500000000</v>
      </c>
      <c r="J4333" t="n">
        <v>0.01</v>
      </c>
      <c r="K4333" t="inlineStr">
        <is>
          <t>mesuré</t>
        </is>
      </c>
    </row>
    <row r="4334">
      <c r="A4334" t="inlineStr">
        <is>
          <t>2019</t>
        </is>
      </c>
      <c r="B4334" t="inlineStr">
        <is>
          <t>OS - Millet (n)</t>
        </is>
      </c>
      <c r="C4334" t="inlineStr">
        <is>
          <t>Millet collecté (semence)</t>
        </is>
      </c>
      <c r="D4334" t="n">
        <v>0.1</v>
      </c>
      <c r="E4334" t="n">
        <v>0.1</v>
      </c>
      <c r="F4334" t="n">
        <v>0</v>
      </c>
      <c r="G4334" t="n">
        <v>0</v>
      </c>
      <c r="H4334" t="n">
        <v>0</v>
      </c>
      <c r="I4334" t="n">
        <v>500000000</v>
      </c>
      <c r="J4334" t="n">
        <v>0</v>
      </c>
      <c r="K4334" t="inlineStr">
        <is>
          <t>mesuré</t>
        </is>
      </c>
    </row>
    <row r="4335">
      <c r="A4335" t="inlineStr">
        <is>
          <t>2019</t>
        </is>
      </c>
      <c r="B4335" t="inlineStr">
        <is>
          <t>OS - Millet (n)</t>
        </is>
      </c>
      <c r="C4335" t="inlineStr">
        <is>
          <t>Issues de céréales</t>
        </is>
      </c>
      <c r="D4335" t="n">
        <v>0</v>
      </c>
      <c r="E4335" t="inlineStr"/>
      <c r="F4335" t="inlineStr"/>
      <c r="G4335" t="inlineStr"/>
      <c r="H4335" t="inlineStr"/>
      <c r="I4335" t="inlineStr"/>
      <c r="J4335" t="inlineStr"/>
      <c r="K4335" t="inlineStr">
        <is>
          <t>libre</t>
        </is>
      </c>
    </row>
    <row r="4336">
      <c r="A4336" t="inlineStr">
        <is>
          <t>2019</t>
        </is>
      </c>
      <c r="B4336" t="inlineStr">
        <is>
          <t>OS - Millet (n)</t>
        </is>
      </c>
      <c r="C4336" t="inlineStr">
        <is>
          <t>Issues de céréales (hors riz)</t>
        </is>
      </c>
      <c r="D4336" t="n">
        <v>0</v>
      </c>
      <c r="E4336" t="inlineStr"/>
      <c r="F4336" t="inlineStr"/>
      <c r="G4336" t="inlineStr"/>
      <c r="H4336" t="inlineStr"/>
      <c r="I4336" t="inlineStr"/>
      <c r="J4336" t="inlineStr"/>
      <c r="K4336" t="inlineStr">
        <is>
          <t>libre</t>
        </is>
      </c>
    </row>
    <row r="4337">
      <c r="A4337" t="inlineStr">
        <is>
          <t>2019</t>
        </is>
      </c>
      <c r="B4337" t="inlineStr">
        <is>
          <t>OS - Millet (n)</t>
        </is>
      </c>
      <c r="C4337" t="inlineStr">
        <is>
          <t>Issues de millet</t>
        </is>
      </c>
      <c r="D4337" t="n">
        <v>0</v>
      </c>
      <c r="E4337" t="inlineStr"/>
      <c r="F4337" t="inlineStr"/>
      <c r="G4337" t="inlineStr"/>
      <c r="H4337" t="inlineStr"/>
      <c r="I4337" t="inlineStr"/>
      <c r="J4337" t="inlineStr"/>
      <c r="K4337" t="inlineStr">
        <is>
          <t>libre</t>
        </is>
      </c>
    </row>
    <row r="4338">
      <c r="A4338" t="inlineStr">
        <is>
          <t>2019</t>
        </is>
      </c>
      <c r="B4338" t="inlineStr">
        <is>
          <t>OS - Sarrasin</t>
        </is>
      </c>
      <c r="C4338" t="inlineStr">
        <is>
          <t>Céréales collectées</t>
        </is>
      </c>
      <c r="D4338" t="n">
        <v>12.9</v>
      </c>
      <c r="E4338" t="inlineStr"/>
      <c r="F4338" t="inlineStr"/>
      <c r="G4338" t="inlineStr"/>
      <c r="H4338" t="inlineStr"/>
      <c r="I4338" t="inlineStr"/>
      <c r="J4338" t="inlineStr"/>
      <c r="K4338" t="inlineStr">
        <is>
          <t>déterminé</t>
        </is>
      </c>
    </row>
    <row r="4339">
      <c r="A4339" t="inlineStr">
        <is>
          <t>2019</t>
        </is>
      </c>
      <c r="B4339" t="inlineStr">
        <is>
          <t>OS - Sarrasin</t>
        </is>
      </c>
      <c r="C4339" t="inlineStr">
        <is>
          <t>Céréales collectées (hors riz)</t>
        </is>
      </c>
      <c r="D4339" t="n">
        <v>12.9</v>
      </c>
      <c r="E4339" t="inlineStr"/>
      <c r="F4339" t="inlineStr"/>
      <c r="G4339" t="inlineStr"/>
      <c r="H4339" t="inlineStr"/>
      <c r="I4339" t="inlineStr"/>
      <c r="J4339" t="inlineStr"/>
      <c r="K4339" t="inlineStr">
        <is>
          <t>déterminé</t>
        </is>
      </c>
    </row>
    <row r="4340">
      <c r="A4340" t="inlineStr">
        <is>
          <t>2019</t>
        </is>
      </c>
      <c r="B4340" t="inlineStr">
        <is>
          <t>OS - Sarrasin</t>
        </is>
      </c>
      <c r="C4340" t="inlineStr">
        <is>
          <t>Sarrasin collecté</t>
        </is>
      </c>
      <c r="D4340" t="n">
        <v>12.9</v>
      </c>
      <c r="E4340" t="inlineStr"/>
      <c r="F4340" t="inlineStr"/>
      <c r="G4340" t="inlineStr"/>
      <c r="H4340" t="inlineStr"/>
      <c r="I4340" t="inlineStr"/>
      <c r="J4340" t="inlineStr"/>
      <c r="K4340" t="inlineStr">
        <is>
          <t>déterminé</t>
        </is>
      </c>
    </row>
    <row r="4341">
      <c r="A4341" t="inlineStr">
        <is>
          <t>2019</t>
        </is>
      </c>
      <c r="B4341" t="inlineStr">
        <is>
          <t>OS - Sarrasin</t>
        </is>
      </c>
      <c r="C4341" t="inlineStr">
        <is>
          <t>Sarrasin collecté (conso)</t>
        </is>
      </c>
      <c r="D4341" t="n">
        <v>12.7</v>
      </c>
      <c r="E4341" t="inlineStr"/>
      <c r="F4341" t="inlineStr"/>
      <c r="G4341" t="inlineStr"/>
      <c r="H4341" t="inlineStr"/>
      <c r="I4341" t="inlineStr"/>
      <c r="J4341" t="inlineStr"/>
      <c r="K4341" t="inlineStr">
        <is>
          <t>déterminé</t>
        </is>
      </c>
    </row>
    <row r="4342">
      <c r="A4342" t="inlineStr">
        <is>
          <t>2019</t>
        </is>
      </c>
      <c r="B4342" t="inlineStr">
        <is>
          <t>OS - Sarrasin</t>
        </is>
      </c>
      <c r="C4342" t="inlineStr">
        <is>
          <t>Sarrasin collecté (semence)</t>
        </is>
      </c>
      <c r="D4342" t="n">
        <v>0.2</v>
      </c>
      <c r="E4342" t="inlineStr"/>
      <c r="F4342" t="inlineStr"/>
      <c r="G4342" t="inlineStr"/>
      <c r="H4342" t="inlineStr"/>
      <c r="I4342" t="inlineStr"/>
      <c r="J4342" t="inlineStr"/>
      <c r="K4342" t="inlineStr">
        <is>
          <t>déterminé</t>
        </is>
      </c>
    </row>
    <row r="4343">
      <c r="A4343" t="inlineStr">
        <is>
          <t>2019</t>
        </is>
      </c>
      <c r="B4343" t="inlineStr">
        <is>
          <t>OS - Sarrasin</t>
        </is>
      </c>
      <c r="C4343" t="inlineStr">
        <is>
          <t>Issues de céréales</t>
        </is>
      </c>
      <c r="D4343" t="n">
        <v>0.1</v>
      </c>
      <c r="E4343" t="inlineStr"/>
      <c r="F4343" t="inlineStr"/>
      <c r="G4343" t="inlineStr"/>
      <c r="H4343" t="inlineStr"/>
      <c r="I4343" t="inlineStr"/>
      <c r="J4343" t="inlineStr"/>
      <c r="K4343" t="inlineStr">
        <is>
          <t>déterminé</t>
        </is>
      </c>
    </row>
    <row r="4344">
      <c r="A4344" t="inlineStr">
        <is>
          <t>2019</t>
        </is>
      </c>
      <c r="B4344" t="inlineStr">
        <is>
          <t>OS - Sarrasin</t>
        </is>
      </c>
      <c r="C4344" t="inlineStr">
        <is>
          <t>Issues de céréales (hors riz)</t>
        </is>
      </c>
      <c r="D4344" t="n">
        <v>0.1</v>
      </c>
      <c r="E4344" t="inlineStr"/>
      <c r="F4344" t="inlineStr"/>
      <c r="G4344" t="inlineStr"/>
      <c r="H4344" t="inlineStr"/>
      <c r="I4344" t="inlineStr"/>
      <c r="J4344" t="inlineStr"/>
      <c r="K4344" t="inlineStr">
        <is>
          <t>déterminé</t>
        </is>
      </c>
    </row>
    <row r="4345">
      <c r="A4345" t="inlineStr">
        <is>
          <t>2019</t>
        </is>
      </c>
      <c r="B4345" t="inlineStr">
        <is>
          <t>OS - Sarrasin</t>
        </is>
      </c>
      <c r="C4345" t="inlineStr">
        <is>
          <t>Issues de sarrasin</t>
        </is>
      </c>
      <c r="D4345" t="n">
        <v>0.1</v>
      </c>
      <c r="E4345" t="inlineStr"/>
      <c r="F4345" t="inlineStr"/>
      <c r="G4345" t="inlineStr"/>
      <c r="H4345" t="inlineStr"/>
      <c r="I4345" t="inlineStr"/>
      <c r="J4345" t="inlineStr"/>
      <c r="K4345" t="inlineStr">
        <is>
          <t>déterminé</t>
        </is>
      </c>
    </row>
    <row r="4346">
      <c r="A4346" t="inlineStr">
        <is>
          <t>2019</t>
        </is>
      </c>
      <c r="B4346" t="inlineStr">
        <is>
          <t>OS - Sarrasin (n-1)</t>
        </is>
      </c>
      <c r="C4346" t="inlineStr">
        <is>
          <t>Céréales collectées</t>
        </is>
      </c>
      <c r="D4346" t="n">
        <v>2.9</v>
      </c>
      <c r="E4346" t="inlineStr"/>
      <c r="F4346" t="inlineStr"/>
      <c r="G4346" t="inlineStr"/>
      <c r="H4346" t="inlineStr"/>
      <c r="I4346" t="inlineStr"/>
      <c r="J4346" t="inlineStr"/>
      <c r="K4346" t="inlineStr">
        <is>
          <t>déterminé</t>
        </is>
      </c>
    </row>
    <row r="4347">
      <c r="A4347" t="inlineStr">
        <is>
          <t>2019</t>
        </is>
      </c>
      <c r="B4347" t="inlineStr">
        <is>
          <t>OS - Sarrasin (n-1)</t>
        </is>
      </c>
      <c r="C4347" t="inlineStr">
        <is>
          <t>Céréales collectées (hors riz)</t>
        </is>
      </c>
      <c r="D4347" t="n">
        <v>2.9</v>
      </c>
      <c r="E4347" t="inlineStr"/>
      <c r="F4347" t="inlineStr"/>
      <c r="G4347" t="inlineStr"/>
      <c r="H4347" t="inlineStr"/>
      <c r="I4347" t="inlineStr"/>
      <c r="J4347" t="inlineStr"/>
      <c r="K4347" t="inlineStr">
        <is>
          <t>déterminé</t>
        </is>
      </c>
    </row>
    <row r="4348">
      <c r="A4348" t="inlineStr">
        <is>
          <t>2019</t>
        </is>
      </c>
      <c r="B4348" t="inlineStr">
        <is>
          <t>OS - Sarrasin (n-1)</t>
        </is>
      </c>
      <c r="C4348" t="inlineStr">
        <is>
          <t>Sarrasin collecté</t>
        </is>
      </c>
      <c r="D4348" t="n">
        <v>2.9</v>
      </c>
      <c r="E4348" t="inlineStr"/>
      <c r="F4348" t="inlineStr"/>
      <c r="G4348" t="inlineStr"/>
      <c r="H4348" t="inlineStr"/>
      <c r="I4348" t="inlineStr"/>
      <c r="J4348" t="inlineStr"/>
      <c r="K4348" t="inlineStr">
        <is>
          <t>déterminé</t>
        </is>
      </c>
    </row>
    <row r="4349">
      <c r="A4349" t="inlineStr">
        <is>
          <t>2019</t>
        </is>
      </c>
      <c r="B4349" t="inlineStr">
        <is>
          <t>OS - Sarrasin (n-1)</t>
        </is>
      </c>
      <c r="C4349" t="inlineStr">
        <is>
          <t>Sarrasin collecté (conso)</t>
        </is>
      </c>
      <c r="D4349" t="n">
        <v>2.7</v>
      </c>
      <c r="E4349" t="n">
        <v>2.7401</v>
      </c>
      <c r="F4349" t="n">
        <v>0.137005</v>
      </c>
      <c r="G4349" t="n">
        <v>0.1</v>
      </c>
      <c r="H4349" t="n">
        <v>0</v>
      </c>
      <c r="I4349" t="n">
        <v>500000000</v>
      </c>
      <c r="J4349" t="n">
        <v>0</v>
      </c>
      <c r="K4349" t="inlineStr">
        <is>
          <t>mesuré</t>
        </is>
      </c>
    </row>
    <row r="4350">
      <c r="A4350" t="inlineStr">
        <is>
          <t>2019</t>
        </is>
      </c>
      <c r="B4350" t="inlineStr">
        <is>
          <t>OS - Sarrasin (n-1)</t>
        </is>
      </c>
      <c r="C4350" t="inlineStr">
        <is>
          <t>Sarrasin collecté (semence)</t>
        </is>
      </c>
      <c r="D4350" t="n">
        <v>0.1</v>
      </c>
      <c r="E4350" t="n">
        <v>0.1286</v>
      </c>
      <c r="F4350" t="n">
        <v>0.00643</v>
      </c>
      <c r="G4350" t="n">
        <v>0.1</v>
      </c>
      <c r="H4350" t="n">
        <v>0</v>
      </c>
      <c r="I4350" t="n">
        <v>500000000</v>
      </c>
      <c r="J4350" t="n">
        <v>0</v>
      </c>
      <c r="K4350" t="inlineStr">
        <is>
          <t>mesuré</t>
        </is>
      </c>
    </row>
    <row r="4351">
      <c r="A4351" t="inlineStr">
        <is>
          <t>2019</t>
        </is>
      </c>
      <c r="B4351" t="inlineStr">
        <is>
          <t>OS - Sarrasin (n-1)</t>
        </is>
      </c>
      <c r="C4351" t="inlineStr">
        <is>
          <t>Issues de céréales</t>
        </is>
      </c>
      <c r="D4351" t="n">
        <v>0</v>
      </c>
      <c r="E4351" t="inlineStr"/>
      <c r="F4351" t="inlineStr"/>
      <c r="G4351" t="inlineStr"/>
      <c r="H4351" t="inlineStr"/>
      <c r="I4351" t="inlineStr"/>
      <c r="J4351" t="inlineStr"/>
      <c r="K4351" t="inlineStr">
        <is>
          <t>libre</t>
        </is>
      </c>
    </row>
    <row r="4352">
      <c r="A4352" t="inlineStr">
        <is>
          <t>2019</t>
        </is>
      </c>
      <c r="B4352" t="inlineStr">
        <is>
          <t>OS - Sarrasin (n-1)</t>
        </is>
      </c>
      <c r="C4352" t="inlineStr">
        <is>
          <t>Issues de céréales (hors riz)</t>
        </is>
      </c>
      <c r="D4352" t="n">
        <v>0</v>
      </c>
      <c r="E4352" t="inlineStr"/>
      <c r="F4352" t="inlineStr"/>
      <c r="G4352" t="inlineStr"/>
      <c r="H4352" t="inlineStr"/>
      <c r="I4352" t="inlineStr"/>
      <c r="J4352" t="inlineStr"/>
      <c r="K4352" t="inlineStr">
        <is>
          <t>libre</t>
        </is>
      </c>
    </row>
    <row r="4353">
      <c r="A4353" t="inlineStr">
        <is>
          <t>2019</t>
        </is>
      </c>
      <c r="B4353" t="inlineStr">
        <is>
          <t>OS - Sarrasin (n-1)</t>
        </is>
      </c>
      <c r="C4353" t="inlineStr">
        <is>
          <t>Issues de sarrasin</t>
        </is>
      </c>
      <c r="D4353" t="n">
        <v>0</v>
      </c>
      <c r="E4353" t="inlineStr"/>
      <c r="F4353" t="inlineStr"/>
      <c r="G4353" t="inlineStr"/>
      <c r="H4353" t="inlineStr"/>
      <c r="I4353" t="inlineStr"/>
      <c r="J4353" t="inlineStr"/>
      <c r="K4353" t="inlineStr">
        <is>
          <t>libre</t>
        </is>
      </c>
    </row>
    <row r="4354">
      <c r="A4354" t="inlineStr">
        <is>
          <t>2019</t>
        </is>
      </c>
      <c r="B4354" t="inlineStr">
        <is>
          <t>OS - Sarrasin (n)</t>
        </is>
      </c>
      <c r="C4354" t="inlineStr">
        <is>
          <t>Céréales collectées</t>
        </is>
      </c>
      <c r="D4354" t="n">
        <v>10.1</v>
      </c>
      <c r="E4354" t="inlineStr"/>
      <c r="F4354" t="inlineStr"/>
      <c r="G4354" t="inlineStr"/>
      <c r="H4354" t="inlineStr"/>
      <c r="I4354" t="inlineStr"/>
      <c r="J4354" t="inlineStr"/>
      <c r="K4354" t="inlineStr">
        <is>
          <t>déterminé</t>
        </is>
      </c>
    </row>
    <row r="4355">
      <c r="A4355" t="inlineStr">
        <is>
          <t>2019</t>
        </is>
      </c>
      <c r="B4355" t="inlineStr">
        <is>
          <t>OS - Sarrasin (n)</t>
        </is>
      </c>
      <c r="C4355" t="inlineStr">
        <is>
          <t>Céréales collectées (hors riz)</t>
        </is>
      </c>
      <c r="D4355" t="n">
        <v>10.1</v>
      </c>
      <c r="E4355" t="inlineStr"/>
      <c r="F4355" t="inlineStr"/>
      <c r="G4355" t="inlineStr"/>
      <c r="H4355" t="inlineStr"/>
      <c r="I4355" t="inlineStr"/>
      <c r="J4355" t="inlineStr"/>
      <c r="K4355" t="inlineStr">
        <is>
          <t>déterminé</t>
        </is>
      </c>
    </row>
    <row r="4356">
      <c r="A4356" t="inlineStr">
        <is>
          <t>2019</t>
        </is>
      </c>
      <c r="B4356" t="inlineStr">
        <is>
          <t>OS - Sarrasin (n)</t>
        </is>
      </c>
      <c r="C4356" t="inlineStr">
        <is>
          <t>Sarrasin collecté</t>
        </is>
      </c>
      <c r="D4356" t="n">
        <v>10.1</v>
      </c>
      <c r="E4356" t="inlineStr"/>
      <c r="F4356" t="inlineStr"/>
      <c r="G4356" t="inlineStr"/>
      <c r="H4356" t="inlineStr"/>
      <c r="I4356" t="inlineStr"/>
      <c r="J4356" t="inlineStr"/>
      <c r="K4356" t="inlineStr">
        <is>
          <t>déterminé</t>
        </is>
      </c>
    </row>
    <row r="4357">
      <c r="A4357" t="inlineStr">
        <is>
          <t>2019</t>
        </is>
      </c>
      <c r="B4357" t="inlineStr">
        <is>
          <t>OS - Sarrasin (n)</t>
        </is>
      </c>
      <c r="C4357" t="inlineStr">
        <is>
          <t>Sarrasin collecté (conso)</t>
        </is>
      </c>
      <c r="D4357" t="n">
        <v>10</v>
      </c>
      <c r="E4357" t="n">
        <v>9.955500000000001</v>
      </c>
      <c r="F4357" t="n">
        <v>0.4977750000000001</v>
      </c>
      <c r="G4357" t="n">
        <v>0.1</v>
      </c>
      <c r="H4357" t="n">
        <v>0</v>
      </c>
      <c r="I4357" t="n">
        <v>500000000</v>
      </c>
      <c r="J4357" t="n">
        <v>0</v>
      </c>
      <c r="K4357" t="inlineStr">
        <is>
          <t>mesuré</t>
        </is>
      </c>
    </row>
    <row r="4358">
      <c r="A4358" t="inlineStr">
        <is>
          <t>2019</t>
        </is>
      </c>
      <c r="B4358" t="inlineStr">
        <is>
          <t>OS - Sarrasin (n)</t>
        </is>
      </c>
      <c r="C4358" t="inlineStr">
        <is>
          <t>Sarrasin collecté (semence)</t>
        </is>
      </c>
      <c r="D4358" t="n">
        <v>0.1</v>
      </c>
      <c r="E4358" t="n">
        <v>0.1156</v>
      </c>
      <c r="F4358" t="n">
        <v>0.00578</v>
      </c>
      <c r="G4358" t="n">
        <v>0.1</v>
      </c>
      <c r="H4358" t="n">
        <v>0</v>
      </c>
      <c r="I4358" t="n">
        <v>500000000</v>
      </c>
      <c r="J4358" t="n">
        <v>0</v>
      </c>
      <c r="K4358" t="inlineStr">
        <is>
          <t>mesuré</t>
        </is>
      </c>
    </row>
    <row r="4359">
      <c r="A4359" t="inlineStr">
        <is>
          <t>2019</t>
        </is>
      </c>
      <c r="B4359" t="inlineStr">
        <is>
          <t>OS - Sarrasin (n)</t>
        </is>
      </c>
      <c r="C4359" t="inlineStr">
        <is>
          <t>Issues de céréales</t>
        </is>
      </c>
      <c r="D4359" t="n">
        <v>0</v>
      </c>
      <c r="E4359" t="inlineStr"/>
      <c r="F4359" t="inlineStr"/>
      <c r="G4359" t="inlineStr"/>
      <c r="H4359" t="inlineStr"/>
      <c r="I4359" t="inlineStr"/>
      <c r="J4359" t="inlineStr"/>
      <c r="K4359" t="inlineStr">
        <is>
          <t>libre</t>
        </is>
      </c>
    </row>
    <row r="4360">
      <c r="A4360" t="inlineStr">
        <is>
          <t>2019</t>
        </is>
      </c>
      <c r="B4360" t="inlineStr">
        <is>
          <t>OS - Sarrasin (n)</t>
        </is>
      </c>
      <c r="C4360" t="inlineStr">
        <is>
          <t>Issues de céréales (hors riz)</t>
        </is>
      </c>
      <c r="D4360" t="n">
        <v>0</v>
      </c>
      <c r="E4360" t="inlineStr"/>
      <c r="F4360" t="inlineStr"/>
      <c r="G4360" t="inlineStr"/>
      <c r="H4360" t="inlineStr"/>
      <c r="I4360" t="inlineStr"/>
      <c r="J4360" t="inlineStr"/>
      <c r="K4360" t="inlineStr">
        <is>
          <t>libre</t>
        </is>
      </c>
    </row>
    <row r="4361">
      <c r="A4361" t="inlineStr">
        <is>
          <t>2019</t>
        </is>
      </c>
      <c r="B4361" t="inlineStr">
        <is>
          <t>OS - Sarrasin (n)</t>
        </is>
      </c>
      <c r="C4361" t="inlineStr">
        <is>
          <t>Issues de sarrasin</t>
        </is>
      </c>
      <c r="D4361" t="n">
        <v>0</v>
      </c>
      <c r="E4361" t="inlineStr"/>
      <c r="F4361" t="inlineStr"/>
      <c r="G4361" t="inlineStr"/>
      <c r="H4361" t="inlineStr"/>
      <c r="I4361" t="inlineStr"/>
      <c r="J4361" t="inlineStr"/>
      <c r="K4361" t="inlineStr">
        <is>
          <t>libre</t>
        </is>
      </c>
    </row>
    <row r="4362">
      <c r="A4362" t="inlineStr">
        <is>
          <t>2019</t>
        </is>
      </c>
      <c r="B4362" t="inlineStr">
        <is>
          <t>OS - Alpiste</t>
        </is>
      </c>
      <c r="C4362" t="inlineStr">
        <is>
          <t>Céréales collectées</t>
        </is>
      </c>
      <c r="D4362" t="n">
        <v>0.2</v>
      </c>
      <c r="E4362" t="inlineStr"/>
      <c r="F4362" t="inlineStr"/>
      <c r="G4362" t="inlineStr"/>
      <c r="H4362" t="inlineStr"/>
      <c r="I4362" t="inlineStr"/>
      <c r="J4362" t="inlineStr"/>
      <c r="K4362" t="inlineStr">
        <is>
          <t>déterminé</t>
        </is>
      </c>
    </row>
    <row r="4363">
      <c r="A4363" t="inlineStr">
        <is>
          <t>2019</t>
        </is>
      </c>
      <c r="B4363" t="inlineStr">
        <is>
          <t>OS - Alpiste</t>
        </is>
      </c>
      <c r="C4363" t="inlineStr">
        <is>
          <t>Céréales collectées (hors riz)</t>
        </is>
      </c>
      <c r="D4363" t="n">
        <v>0.2</v>
      </c>
      <c r="E4363" t="inlineStr"/>
      <c r="F4363" t="inlineStr"/>
      <c r="G4363" t="inlineStr"/>
      <c r="H4363" t="inlineStr"/>
      <c r="I4363" t="inlineStr"/>
      <c r="J4363" t="inlineStr"/>
      <c r="K4363" t="inlineStr">
        <is>
          <t>déterminé</t>
        </is>
      </c>
    </row>
    <row r="4364">
      <c r="A4364" t="inlineStr">
        <is>
          <t>2019</t>
        </is>
      </c>
      <c r="B4364" t="inlineStr">
        <is>
          <t>OS - Alpiste</t>
        </is>
      </c>
      <c r="C4364" t="inlineStr">
        <is>
          <t>Alpiste collecté</t>
        </is>
      </c>
      <c r="D4364" t="n">
        <v>0.2</v>
      </c>
      <c r="E4364" t="inlineStr"/>
      <c r="F4364" t="inlineStr"/>
      <c r="G4364" t="inlineStr"/>
      <c r="H4364" t="inlineStr"/>
      <c r="I4364" t="inlineStr"/>
      <c r="J4364" t="inlineStr"/>
      <c r="K4364" t="inlineStr">
        <is>
          <t>déterminé</t>
        </is>
      </c>
    </row>
    <row r="4365">
      <c r="A4365" t="inlineStr">
        <is>
          <t>2019</t>
        </is>
      </c>
      <c r="B4365" t="inlineStr">
        <is>
          <t>OS - Alpiste</t>
        </is>
      </c>
      <c r="C4365" t="inlineStr">
        <is>
          <t>Alpiste collecté (conso)</t>
        </is>
      </c>
      <c r="D4365" t="n">
        <v>0</v>
      </c>
      <c r="E4365" t="inlineStr"/>
      <c r="F4365" t="inlineStr"/>
      <c r="G4365" t="inlineStr"/>
      <c r="H4365" t="inlineStr"/>
      <c r="I4365" t="inlineStr"/>
      <c r="J4365" t="inlineStr"/>
      <c r="K4365" t="inlineStr">
        <is>
          <t>déterminé</t>
        </is>
      </c>
    </row>
    <row r="4366">
      <c r="A4366" t="inlineStr">
        <is>
          <t>2019</t>
        </is>
      </c>
      <c r="B4366" t="inlineStr">
        <is>
          <t>OS - Alpiste</t>
        </is>
      </c>
      <c r="C4366" t="inlineStr">
        <is>
          <t>Alpiste collecté (semence)</t>
        </is>
      </c>
      <c r="D4366" t="n">
        <v>0.2</v>
      </c>
      <c r="E4366" t="inlineStr"/>
      <c r="F4366" t="inlineStr"/>
      <c r="G4366" t="inlineStr"/>
      <c r="H4366" t="inlineStr"/>
      <c r="I4366" t="inlineStr"/>
      <c r="J4366" t="inlineStr"/>
      <c r="K4366" t="inlineStr">
        <is>
          <t>déterminé</t>
        </is>
      </c>
    </row>
    <row r="4367">
      <c r="A4367" t="inlineStr">
        <is>
          <t>2019</t>
        </is>
      </c>
      <c r="B4367" t="inlineStr">
        <is>
          <t>OS - Alpiste</t>
        </is>
      </c>
      <c r="C4367" t="inlineStr">
        <is>
          <t>Issues de céréales</t>
        </is>
      </c>
      <c r="D4367" t="n">
        <v>0</v>
      </c>
      <c r="E4367" t="inlineStr"/>
      <c r="F4367" t="inlineStr"/>
      <c r="G4367" t="inlineStr"/>
      <c r="H4367" t="inlineStr"/>
      <c r="I4367" t="inlineStr"/>
      <c r="J4367" t="inlineStr"/>
      <c r="K4367" t="inlineStr">
        <is>
          <t>déterminé</t>
        </is>
      </c>
    </row>
    <row r="4368">
      <c r="A4368" t="inlineStr">
        <is>
          <t>2019</t>
        </is>
      </c>
      <c r="B4368" t="inlineStr">
        <is>
          <t>OS - Alpiste</t>
        </is>
      </c>
      <c r="C4368" t="inlineStr">
        <is>
          <t>Issues de céréales (hors riz)</t>
        </is>
      </c>
      <c r="D4368" t="n">
        <v>0</v>
      </c>
      <c r="E4368" t="inlineStr"/>
      <c r="F4368" t="inlineStr"/>
      <c r="G4368" t="inlineStr"/>
      <c r="H4368" t="inlineStr"/>
      <c r="I4368" t="inlineStr"/>
      <c r="J4368" t="inlineStr"/>
      <c r="K4368" t="inlineStr">
        <is>
          <t>déterminé</t>
        </is>
      </c>
    </row>
    <row r="4369">
      <c r="A4369" t="inlineStr">
        <is>
          <t>2019</t>
        </is>
      </c>
      <c r="B4369" t="inlineStr">
        <is>
          <t>OS - Alpiste</t>
        </is>
      </c>
      <c r="C4369" t="inlineStr">
        <is>
          <t>Issues d'alpiste</t>
        </is>
      </c>
      <c r="D4369" t="n">
        <v>0</v>
      </c>
      <c r="E4369" t="inlineStr"/>
      <c r="F4369" t="inlineStr"/>
      <c r="G4369" t="inlineStr"/>
      <c r="H4369" t="inlineStr"/>
      <c r="I4369" t="inlineStr"/>
      <c r="J4369" t="inlineStr"/>
      <c r="K4369" t="inlineStr">
        <is>
          <t>déterminé</t>
        </is>
      </c>
    </row>
    <row r="4370">
      <c r="A4370" t="inlineStr">
        <is>
          <t>2019</t>
        </is>
      </c>
      <c r="B4370" t="inlineStr">
        <is>
          <t>OS - Alpiste (n-1)</t>
        </is>
      </c>
      <c r="C4370" t="inlineStr">
        <is>
          <t>Céréales collectées</t>
        </is>
      </c>
      <c r="D4370" t="n">
        <v>0.1</v>
      </c>
      <c r="E4370" t="inlineStr"/>
      <c r="F4370" t="inlineStr"/>
      <c r="G4370" t="inlineStr"/>
      <c r="H4370" t="inlineStr"/>
      <c r="I4370" t="inlineStr"/>
      <c r="J4370" t="inlineStr"/>
      <c r="K4370" t="inlineStr">
        <is>
          <t>déterminé</t>
        </is>
      </c>
    </row>
    <row r="4371">
      <c r="A4371" t="inlineStr">
        <is>
          <t>2019</t>
        </is>
      </c>
      <c r="B4371" t="inlineStr">
        <is>
          <t>OS - Alpiste (n-1)</t>
        </is>
      </c>
      <c r="C4371" t="inlineStr">
        <is>
          <t>Céréales collectées (hors riz)</t>
        </is>
      </c>
      <c r="D4371" t="n">
        <v>0.1</v>
      </c>
      <c r="E4371" t="inlineStr"/>
      <c r="F4371" t="inlineStr"/>
      <c r="G4371" t="inlineStr"/>
      <c r="H4371" t="inlineStr"/>
      <c r="I4371" t="inlineStr"/>
      <c r="J4371" t="inlineStr"/>
      <c r="K4371" t="inlineStr">
        <is>
          <t>déterminé</t>
        </is>
      </c>
    </row>
    <row r="4372">
      <c r="A4372" t="inlineStr">
        <is>
          <t>2019</t>
        </is>
      </c>
      <c r="B4372" t="inlineStr">
        <is>
          <t>OS - Alpiste (n-1)</t>
        </is>
      </c>
      <c r="C4372" t="inlineStr">
        <is>
          <t>Alpiste collecté</t>
        </is>
      </c>
      <c r="D4372" t="n">
        <v>0.1</v>
      </c>
      <c r="E4372" t="inlineStr"/>
      <c r="F4372" t="inlineStr"/>
      <c r="G4372" t="inlineStr"/>
      <c r="H4372" t="inlineStr"/>
      <c r="I4372" t="inlineStr"/>
      <c r="J4372" t="inlineStr"/>
      <c r="K4372" t="inlineStr">
        <is>
          <t>déterminé</t>
        </is>
      </c>
    </row>
    <row r="4373">
      <c r="A4373" t="inlineStr">
        <is>
          <t>2019</t>
        </is>
      </c>
      <c r="B4373" t="inlineStr">
        <is>
          <t>OS - Alpiste (n-1)</t>
        </is>
      </c>
      <c r="C4373" t="inlineStr">
        <is>
          <t>Alpiste collecté (conso)</t>
        </is>
      </c>
      <c r="D4373" t="n">
        <v>0</v>
      </c>
      <c r="E4373" t="n">
        <v>0.0005</v>
      </c>
      <c r="F4373" t="n">
        <v>2.5e-05</v>
      </c>
      <c r="G4373" t="n">
        <v>0.1</v>
      </c>
      <c r="H4373" t="n">
        <v>0</v>
      </c>
      <c r="I4373" t="n">
        <v>500000000</v>
      </c>
      <c r="J4373" t="n">
        <v>0.01</v>
      </c>
      <c r="K4373" t="inlineStr">
        <is>
          <t>mesuré</t>
        </is>
      </c>
    </row>
    <row r="4374">
      <c r="A4374" t="inlineStr">
        <is>
          <t>2019</t>
        </is>
      </c>
      <c r="B4374" t="inlineStr">
        <is>
          <t>OS - Alpiste (n-1)</t>
        </is>
      </c>
      <c r="C4374" t="inlineStr">
        <is>
          <t>Alpiste collecté (semence)</t>
        </is>
      </c>
      <c r="D4374" t="n">
        <v>0.1</v>
      </c>
      <c r="E4374" t="n">
        <v>0.1</v>
      </c>
      <c r="F4374" t="n">
        <v>0</v>
      </c>
      <c r="G4374" t="n">
        <v>0</v>
      </c>
      <c r="H4374" t="n">
        <v>0</v>
      </c>
      <c r="I4374" t="n">
        <v>500000000</v>
      </c>
      <c r="J4374" t="n">
        <v>0</v>
      </c>
      <c r="K4374" t="inlineStr">
        <is>
          <t>mesuré</t>
        </is>
      </c>
    </row>
    <row r="4375">
      <c r="A4375" t="inlineStr">
        <is>
          <t>2019</t>
        </is>
      </c>
      <c r="B4375" t="inlineStr">
        <is>
          <t>OS - Alpiste (n-1)</t>
        </is>
      </c>
      <c r="C4375" t="inlineStr">
        <is>
          <t>Issues de céréales</t>
        </is>
      </c>
      <c r="D4375" t="n">
        <v>0</v>
      </c>
      <c r="E4375" t="inlineStr"/>
      <c r="F4375" t="inlineStr"/>
      <c r="G4375" t="inlineStr"/>
      <c r="H4375" t="inlineStr"/>
      <c r="I4375" t="inlineStr"/>
      <c r="J4375" t="inlineStr"/>
      <c r="K4375" t="inlineStr">
        <is>
          <t>libre</t>
        </is>
      </c>
    </row>
    <row r="4376">
      <c r="A4376" t="inlineStr">
        <is>
          <t>2019</t>
        </is>
      </c>
      <c r="B4376" t="inlineStr">
        <is>
          <t>OS - Alpiste (n-1)</t>
        </is>
      </c>
      <c r="C4376" t="inlineStr">
        <is>
          <t>Issues de céréales (hors riz)</t>
        </is>
      </c>
      <c r="D4376" t="n">
        <v>0</v>
      </c>
      <c r="E4376" t="inlineStr"/>
      <c r="F4376" t="inlineStr"/>
      <c r="G4376" t="inlineStr"/>
      <c r="H4376" t="inlineStr"/>
      <c r="I4376" t="inlineStr"/>
      <c r="J4376" t="inlineStr"/>
      <c r="K4376" t="inlineStr">
        <is>
          <t>libre</t>
        </is>
      </c>
    </row>
    <row r="4377">
      <c r="A4377" t="inlineStr">
        <is>
          <t>2019</t>
        </is>
      </c>
      <c r="B4377" t="inlineStr">
        <is>
          <t>OS - Alpiste (n-1)</t>
        </is>
      </c>
      <c r="C4377" t="inlineStr">
        <is>
          <t>Issues d'alpiste</t>
        </is>
      </c>
      <c r="D4377" t="n">
        <v>0</v>
      </c>
      <c r="E4377" t="inlineStr"/>
      <c r="F4377" t="inlineStr"/>
      <c r="G4377" t="inlineStr"/>
      <c r="H4377" t="inlineStr"/>
      <c r="I4377" t="inlineStr"/>
      <c r="J4377" t="inlineStr"/>
      <c r="K4377" t="inlineStr">
        <is>
          <t>libre</t>
        </is>
      </c>
    </row>
    <row r="4378">
      <c r="A4378" t="inlineStr">
        <is>
          <t>2019</t>
        </is>
      </c>
      <c r="B4378" t="inlineStr">
        <is>
          <t>OS - Alpiste (n)</t>
        </is>
      </c>
      <c r="C4378" t="inlineStr">
        <is>
          <t>Céréales collectées</t>
        </is>
      </c>
      <c r="D4378" t="n">
        <v>0.1</v>
      </c>
      <c r="E4378" t="inlineStr"/>
      <c r="F4378" t="inlineStr"/>
      <c r="G4378" t="inlineStr"/>
      <c r="H4378" t="inlineStr"/>
      <c r="I4378" t="inlineStr"/>
      <c r="J4378" t="inlineStr"/>
      <c r="K4378" t="inlineStr">
        <is>
          <t>déterminé</t>
        </is>
      </c>
    </row>
    <row r="4379">
      <c r="A4379" t="inlineStr">
        <is>
          <t>2019</t>
        </is>
      </c>
      <c r="B4379" t="inlineStr">
        <is>
          <t>OS - Alpiste (n)</t>
        </is>
      </c>
      <c r="C4379" t="inlineStr">
        <is>
          <t>Céréales collectées (hors riz)</t>
        </is>
      </c>
      <c r="D4379" t="n">
        <v>0.1</v>
      </c>
      <c r="E4379" t="inlineStr"/>
      <c r="F4379" t="inlineStr"/>
      <c r="G4379" t="inlineStr"/>
      <c r="H4379" t="inlineStr"/>
      <c r="I4379" t="inlineStr"/>
      <c r="J4379" t="inlineStr"/>
      <c r="K4379" t="inlineStr">
        <is>
          <t>déterminé</t>
        </is>
      </c>
    </row>
    <row r="4380">
      <c r="A4380" t="inlineStr">
        <is>
          <t>2019</t>
        </is>
      </c>
      <c r="B4380" t="inlineStr">
        <is>
          <t>OS - Alpiste (n)</t>
        </is>
      </c>
      <c r="C4380" t="inlineStr">
        <is>
          <t>Alpiste collecté</t>
        </is>
      </c>
      <c r="D4380" t="n">
        <v>0.1</v>
      </c>
      <c r="E4380" t="inlineStr"/>
      <c r="F4380" t="inlineStr"/>
      <c r="G4380" t="inlineStr"/>
      <c r="H4380" t="inlineStr"/>
      <c r="I4380" t="inlineStr"/>
      <c r="J4380" t="inlineStr"/>
      <c r="K4380" t="inlineStr">
        <is>
          <t>déterminé</t>
        </is>
      </c>
    </row>
    <row r="4381">
      <c r="A4381" t="inlineStr">
        <is>
          <t>2019</t>
        </is>
      </c>
      <c r="B4381" t="inlineStr">
        <is>
          <t>OS - Alpiste (n)</t>
        </is>
      </c>
      <c r="C4381" t="inlineStr">
        <is>
          <t>Alpiste collecté (conso)</t>
        </is>
      </c>
      <c r="D4381" t="n">
        <v>0</v>
      </c>
      <c r="E4381" t="n">
        <v>0.0331</v>
      </c>
      <c r="F4381" t="n">
        <v>0.001655</v>
      </c>
      <c r="G4381" t="n">
        <v>0.1</v>
      </c>
      <c r="H4381" t="n">
        <v>0</v>
      </c>
      <c r="I4381" t="n">
        <v>500000000</v>
      </c>
      <c r="J4381" t="n">
        <v>0.01</v>
      </c>
      <c r="K4381" t="inlineStr">
        <is>
          <t>mesuré</t>
        </is>
      </c>
    </row>
    <row r="4382">
      <c r="A4382" t="inlineStr">
        <is>
          <t>2019</t>
        </is>
      </c>
      <c r="B4382" t="inlineStr">
        <is>
          <t>OS - Alpiste (n)</t>
        </is>
      </c>
      <c r="C4382" t="inlineStr">
        <is>
          <t>Alpiste collecté (semence)</t>
        </is>
      </c>
      <c r="D4382" t="n">
        <v>0.1</v>
      </c>
      <c r="E4382" t="n">
        <v>0.1</v>
      </c>
      <c r="F4382" t="n">
        <v>0</v>
      </c>
      <c r="G4382" t="n">
        <v>0</v>
      </c>
      <c r="H4382" t="n">
        <v>0</v>
      </c>
      <c r="I4382" t="n">
        <v>500000000</v>
      </c>
      <c r="J4382" t="n">
        <v>0</v>
      </c>
      <c r="K4382" t="inlineStr">
        <is>
          <t>mesuré</t>
        </is>
      </c>
    </row>
    <row r="4383">
      <c r="A4383" t="inlineStr">
        <is>
          <t>2019</t>
        </is>
      </c>
      <c r="B4383" t="inlineStr">
        <is>
          <t>OS - Alpiste (n)</t>
        </is>
      </c>
      <c r="C4383" t="inlineStr">
        <is>
          <t>Issues de céréales</t>
        </is>
      </c>
      <c r="D4383" t="n">
        <v>0</v>
      </c>
      <c r="E4383" t="inlineStr"/>
      <c r="F4383" t="inlineStr"/>
      <c r="G4383" t="inlineStr"/>
      <c r="H4383" t="inlineStr"/>
      <c r="I4383" t="inlineStr"/>
      <c r="J4383" t="inlineStr"/>
      <c r="K4383" t="inlineStr">
        <is>
          <t>libre</t>
        </is>
      </c>
    </row>
    <row r="4384">
      <c r="A4384" t="inlineStr">
        <is>
          <t>2019</t>
        </is>
      </c>
      <c r="B4384" t="inlineStr">
        <is>
          <t>OS - Alpiste (n)</t>
        </is>
      </c>
      <c r="C4384" t="inlineStr">
        <is>
          <t>Issues de céréales (hors riz)</t>
        </is>
      </c>
      <c r="D4384" t="n">
        <v>0</v>
      </c>
      <c r="E4384" t="inlineStr"/>
      <c r="F4384" t="inlineStr"/>
      <c r="G4384" t="inlineStr"/>
      <c r="H4384" t="inlineStr"/>
      <c r="I4384" t="inlineStr"/>
      <c r="J4384" t="inlineStr"/>
      <c r="K4384" t="inlineStr">
        <is>
          <t>libre</t>
        </is>
      </c>
    </row>
    <row r="4385">
      <c r="A4385" t="inlineStr">
        <is>
          <t>2019</t>
        </is>
      </c>
      <c r="B4385" t="inlineStr">
        <is>
          <t>OS - Alpiste (n)</t>
        </is>
      </c>
      <c r="C4385" t="inlineStr">
        <is>
          <t>Issues d'alpiste</t>
        </is>
      </c>
      <c r="D4385" t="n">
        <v>0</v>
      </c>
      <c r="E4385" t="inlineStr"/>
      <c r="F4385" t="inlineStr"/>
      <c r="G4385" t="inlineStr"/>
      <c r="H4385" t="inlineStr"/>
      <c r="I4385" t="inlineStr"/>
      <c r="J4385" t="inlineStr"/>
      <c r="K4385" t="inlineStr">
        <is>
          <t>libre</t>
        </is>
      </c>
    </row>
    <row r="4386">
      <c r="A4386" t="inlineStr">
        <is>
          <t>2019</t>
        </is>
      </c>
      <c r="B4386" t="inlineStr">
        <is>
          <t>OS - Epeautre</t>
        </is>
      </c>
      <c r="C4386" t="inlineStr">
        <is>
          <t>Céréales collectées</t>
        </is>
      </c>
      <c r="D4386" t="n">
        <v>17.6</v>
      </c>
      <c r="E4386" t="inlineStr"/>
      <c r="F4386" t="inlineStr"/>
      <c r="G4386" t="inlineStr"/>
      <c r="H4386" t="inlineStr"/>
      <c r="I4386" t="inlineStr"/>
      <c r="J4386" t="inlineStr"/>
      <c r="K4386" t="inlineStr">
        <is>
          <t>déterminé</t>
        </is>
      </c>
    </row>
    <row r="4387">
      <c r="A4387" t="inlineStr">
        <is>
          <t>2019</t>
        </is>
      </c>
      <c r="B4387" t="inlineStr">
        <is>
          <t>OS - Epeautre</t>
        </is>
      </c>
      <c r="C4387" t="inlineStr">
        <is>
          <t>Céréales collectées (hors riz)</t>
        </is>
      </c>
      <c r="D4387" t="n">
        <v>17.6</v>
      </c>
      <c r="E4387" t="inlineStr"/>
      <c r="F4387" t="inlineStr"/>
      <c r="G4387" t="inlineStr"/>
      <c r="H4387" t="inlineStr"/>
      <c r="I4387" t="inlineStr"/>
      <c r="J4387" t="inlineStr"/>
      <c r="K4387" t="inlineStr">
        <is>
          <t>déterminé</t>
        </is>
      </c>
    </row>
    <row r="4388">
      <c r="A4388" t="inlineStr">
        <is>
          <t>2019</t>
        </is>
      </c>
      <c r="B4388" t="inlineStr">
        <is>
          <t>OS - Epeautre</t>
        </is>
      </c>
      <c r="C4388" t="inlineStr">
        <is>
          <t>Epeautre collecté</t>
        </is>
      </c>
      <c r="D4388" t="n">
        <v>17.6</v>
      </c>
      <c r="E4388" t="inlineStr"/>
      <c r="F4388" t="inlineStr"/>
      <c r="G4388" t="inlineStr"/>
      <c r="H4388" t="inlineStr"/>
      <c r="I4388" t="inlineStr"/>
      <c r="J4388" t="inlineStr"/>
      <c r="K4388" t="inlineStr">
        <is>
          <t>déterminé</t>
        </is>
      </c>
    </row>
    <row r="4389">
      <c r="A4389" t="inlineStr">
        <is>
          <t>2019</t>
        </is>
      </c>
      <c r="B4389" t="inlineStr">
        <is>
          <t>OS - Epeautre</t>
        </is>
      </c>
      <c r="C4389" t="inlineStr">
        <is>
          <t>Epeautre collecté (conso)</t>
        </is>
      </c>
      <c r="D4389" t="n">
        <v>16.7</v>
      </c>
      <c r="E4389" t="inlineStr"/>
      <c r="F4389" t="inlineStr"/>
      <c r="G4389" t="inlineStr"/>
      <c r="H4389" t="inlineStr"/>
      <c r="I4389" t="inlineStr"/>
      <c r="J4389" t="inlineStr"/>
      <c r="K4389" t="inlineStr">
        <is>
          <t>déterminé</t>
        </is>
      </c>
    </row>
    <row r="4390">
      <c r="A4390" t="inlineStr">
        <is>
          <t>2019</t>
        </is>
      </c>
      <c r="B4390" t="inlineStr">
        <is>
          <t>OS - Epeautre</t>
        </is>
      </c>
      <c r="C4390" t="inlineStr">
        <is>
          <t>Epeautre collecté (semence)</t>
        </is>
      </c>
      <c r="D4390" t="n">
        <v>0.9</v>
      </c>
      <c r="E4390" t="inlineStr"/>
      <c r="F4390" t="inlineStr"/>
      <c r="G4390" t="inlineStr"/>
      <c r="H4390" t="inlineStr"/>
      <c r="I4390" t="inlineStr"/>
      <c r="J4390" t="inlineStr"/>
      <c r="K4390" t="inlineStr">
        <is>
          <t>déterminé</t>
        </is>
      </c>
    </row>
    <row r="4391">
      <c r="A4391" t="inlineStr">
        <is>
          <t>2019</t>
        </is>
      </c>
      <c r="B4391" t="inlineStr">
        <is>
          <t>OS - Epeautre</t>
        </is>
      </c>
      <c r="C4391" t="inlineStr">
        <is>
          <t>Blé tendre, épeautre et méteil collectés</t>
        </is>
      </c>
      <c r="D4391" t="n">
        <v>17.6</v>
      </c>
      <c r="E4391" t="inlineStr"/>
      <c r="F4391" t="inlineStr"/>
      <c r="G4391" t="inlineStr"/>
      <c r="H4391" t="inlineStr"/>
      <c r="I4391" t="inlineStr"/>
      <c r="J4391" t="inlineStr"/>
      <c r="K4391" t="inlineStr">
        <is>
          <t>déterminé</t>
        </is>
      </c>
    </row>
    <row r="4392">
      <c r="A4392" t="inlineStr">
        <is>
          <t>2019</t>
        </is>
      </c>
      <c r="B4392" t="inlineStr">
        <is>
          <t>OS - Epeautre</t>
        </is>
      </c>
      <c r="C4392" t="inlineStr">
        <is>
          <t>Blé tendre, épeautre et méteil collectés (conso)</t>
        </is>
      </c>
      <c r="D4392" t="n">
        <v>16.7</v>
      </c>
      <c r="E4392" t="inlineStr"/>
      <c r="F4392" t="inlineStr"/>
      <c r="G4392" t="inlineStr"/>
      <c r="H4392" t="inlineStr"/>
      <c r="I4392" t="inlineStr"/>
      <c r="J4392" t="inlineStr"/>
      <c r="K4392" t="inlineStr">
        <is>
          <t>déterminé</t>
        </is>
      </c>
    </row>
    <row r="4393">
      <c r="A4393" t="inlineStr">
        <is>
          <t>2019</t>
        </is>
      </c>
      <c r="B4393" t="inlineStr">
        <is>
          <t>OS - Epeautre</t>
        </is>
      </c>
      <c r="C4393" t="inlineStr">
        <is>
          <t>Blé tendre, épeautre et méteil collectés (semence)</t>
        </is>
      </c>
      <c r="D4393" t="n">
        <v>0.9</v>
      </c>
      <c r="E4393" t="inlineStr"/>
      <c r="F4393" t="inlineStr"/>
      <c r="G4393" t="inlineStr"/>
      <c r="H4393" t="inlineStr"/>
      <c r="I4393" t="inlineStr"/>
      <c r="J4393" t="inlineStr"/>
      <c r="K4393" t="inlineStr">
        <is>
          <t>déterminé</t>
        </is>
      </c>
    </row>
    <row r="4394">
      <c r="A4394" t="inlineStr">
        <is>
          <t>2019</t>
        </is>
      </c>
      <c r="B4394" t="inlineStr">
        <is>
          <t>OS - Epeautre</t>
        </is>
      </c>
      <c r="C4394" t="inlineStr">
        <is>
          <t>Issues de céréales</t>
        </is>
      </c>
      <c r="D4394" t="n">
        <v>0.1</v>
      </c>
      <c r="E4394" t="inlineStr"/>
      <c r="F4394" t="inlineStr"/>
      <c r="G4394" t="inlineStr"/>
      <c r="H4394" t="inlineStr"/>
      <c r="I4394" t="inlineStr"/>
      <c r="J4394" t="inlineStr"/>
      <c r="K4394" t="inlineStr">
        <is>
          <t>déterminé</t>
        </is>
      </c>
    </row>
    <row r="4395">
      <c r="A4395" t="inlineStr">
        <is>
          <t>2019</t>
        </is>
      </c>
      <c r="B4395" t="inlineStr">
        <is>
          <t>OS - Epeautre</t>
        </is>
      </c>
      <c r="C4395" t="inlineStr">
        <is>
          <t>Issues de céréales (hors riz)</t>
        </is>
      </c>
      <c r="D4395" t="n">
        <v>0.1</v>
      </c>
      <c r="E4395" t="inlineStr"/>
      <c r="F4395" t="inlineStr"/>
      <c r="G4395" t="inlineStr"/>
      <c r="H4395" t="inlineStr"/>
      <c r="I4395" t="inlineStr"/>
      <c r="J4395" t="inlineStr"/>
      <c r="K4395" t="inlineStr">
        <is>
          <t>déterminé</t>
        </is>
      </c>
    </row>
    <row r="4396">
      <c r="A4396" t="inlineStr">
        <is>
          <t>2019</t>
        </is>
      </c>
      <c r="B4396" t="inlineStr">
        <is>
          <t>OS - Epeautre</t>
        </is>
      </c>
      <c r="C4396" t="inlineStr">
        <is>
          <t>Issues d'épeautre</t>
        </is>
      </c>
      <c r="D4396" t="n">
        <v>0.1</v>
      </c>
      <c r="E4396" t="inlineStr"/>
      <c r="F4396" t="inlineStr"/>
      <c r="G4396" t="inlineStr"/>
      <c r="H4396" t="inlineStr"/>
      <c r="I4396" t="inlineStr"/>
      <c r="J4396" t="inlineStr"/>
      <c r="K4396" t="inlineStr">
        <is>
          <t>déterminé</t>
        </is>
      </c>
    </row>
    <row r="4397">
      <c r="A4397" t="inlineStr">
        <is>
          <t>2019</t>
        </is>
      </c>
      <c r="B4397" t="inlineStr">
        <is>
          <t>OS - Epeautre (n-1)</t>
        </is>
      </c>
      <c r="C4397" t="inlineStr">
        <is>
          <t>Céréales collectées</t>
        </is>
      </c>
      <c r="D4397" t="n">
        <v>4.3</v>
      </c>
      <c r="E4397" t="inlineStr"/>
      <c r="F4397" t="inlineStr"/>
      <c r="G4397" t="inlineStr"/>
      <c r="H4397" t="inlineStr"/>
      <c r="I4397" t="inlineStr"/>
      <c r="J4397" t="inlineStr"/>
      <c r="K4397" t="inlineStr">
        <is>
          <t>déterminé</t>
        </is>
      </c>
    </row>
    <row r="4398">
      <c r="A4398" t="inlineStr">
        <is>
          <t>2019</t>
        </is>
      </c>
      <c r="B4398" t="inlineStr">
        <is>
          <t>OS - Epeautre (n-1)</t>
        </is>
      </c>
      <c r="C4398" t="inlineStr">
        <is>
          <t>Céréales collectées (hors riz)</t>
        </is>
      </c>
      <c r="D4398" t="n">
        <v>4.3</v>
      </c>
      <c r="E4398" t="inlineStr"/>
      <c r="F4398" t="inlineStr"/>
      <c r="G4398" t="inlineStr"/>
      <c r="H4398" t="inlineStr"/>
      <c r="I4398" t="inlineStr"/>
      <c r="J4398" t="inlineStr"/>
      <c r="K4398" t="inlineStr">
        <is>
          <t>déterminé</t>
        </is>
      </c>
    </row>
    <row r="4399">
      <c r="A4399" t="inlineStr">
        <is>
          <t>2019</t>
        </is>
      </c>
      <c r="B4399" t="inlineStr">
        <is>
          <t>OS - Epeautre (n-1)</t>
        </is>
      </c>
      <c r="C4399" t="inlineStr">
        <is>
          <t>Epeautre collecté</t>
        </is>
      </c>
      <c r="D4399" t="n">
        <v>4.3</v>
      </c>
      <c r="E4399" t="inlineStr"/>
      <c r="F4399" t="inlineStr"/>
      <c r="G4399" t="inlineStr"/>
      <c r="H4399" t="inlineStr"/>
      <c r="I4399" t="inlineStr"/>
      <c r="J4399" t="inlineStr"/>
      <c r="K4399" t="inlineStr">
        <is>
          <t>déterminé</t>
        </is>
      </c>
    </row>
    <row r="4400">
      <c r="A4400" t="inlineStr">
        <is>
          <t>2019</t>
        </is>
      </c>
      <c r="B4400" t="inlineStr">
        <is>
          <t>OS - Epeautre (n-1)</t>
        </is>
      </c>
      <c r="C4400" t="inlineStr">
        <is>
          <t>Epeautre collecté (conso)</t>
        </is>
      </c>
      <c r="D4400" t="n">
        <v>4.1</v>
      </c>
      <c r="E4400" t="n">
        <v>4.0483</v>
      </c>
      <c r="F4400" t="n">
        <v>0.202415</v>
      </c>
      <c r="G4400" t="n">
        <v>0.1</v>
      </c>
      <c r="H4400" t="n">
        <v>0</v>
      </c>
      <c r="I4400" t="n">
        <v>500000000</v>
      </c>
      <c r="J4400" t="n">
        <v>0.01</v>
      </c>
      <c r="K4400" t="inlineStr">
        <is>
          <t>mesuré</t>
        </is>
      </c>
    </row>
    <row r="4401">
      <c r="A4401" t="inlineStr">
        <is>
          <t>2019</t>
        </is>
      </c>
      <c r="B4401" t="inlineStr">
        <is>
          <t>OS - Epeautre (n-1)</t>
        </is>
      </c>
      <c r="C4401" t="inlineStr">
        <is>
          <t>Epeautre collecté (semence)</t>
        </is>
      </c>
      <c r="D4401" t="n">
        <v>0.3</v>
      </c>
      <c r="E4401" t="n">
        <v>0.2955</v>
      </c>
      <c r="F4401" t="n">
        <v>0.014775</v>
      </c>
      <c r="G4401" t="n">
        <v>0.1</v>
      </c>
      <c r="H4401" t="n">
        <v>0</v>
      </c>
      <c r="I4401" t="n">
        <v>500000000</v>
      </c>
      <c r="J4401" t="n">
        <v>0.01</v>
      </c>
      <c r="K4401" t="inlineStr">
        <is>
          <t>mesuré</t>
        </is>
      </c>
    </row>
    <row r="4402">
      <c r="A4402" t="inlineStr">
        <is>
          <t>2019</t>
        </is>
      </c>
      <c r="B4402" t="inlineStr">
        <is>
          <t>OS - Epeautre (n-1)</t>
        </is>
      </c>
      <c r="C4402" t="inlineStr">
        <is>
          <t>Blé tendre, épeautre et méteil collectés</t>
        </is>
      </c>
      <c r="D4402" t="n">
        <v>4.3</v>
      </c>
      <c r="E4402" t="inlineStr"/>
      <c r="F4402" t="inlineStr"/>
      <c r="G4402" t="inlineStr"/>
      <c r="H4402" t="inlineStr"/>
      <c r="I4402" t="inlineStr"/>
      <c r="J4402" t="inlineStr"/>
      <c r="K4402" t="inlineStr">
        <is>
          <t>déterminé</t>
        </is>
      </c>
    </row>
    <row r="4403">
      <c r="A4403" t="inlineStr">
        <is>
          <t>2019</t>
        </is>
      </c>
      <c r="B4403" t="inlineStr">
        <is>
          <t>OS - Epeautre (n-1)</t>
        </is>
      </c>
      <c r="C4403" t="inlineStr">
        <is>
          <t>Blé tendre, épeautre et méteil collectés (conso)</t>
        </is>
      </c>
      <c r="D4403" t="n">
        <v>4.1</v>
      </c>
      <c r="E4403" t="inlineStr"/>
      <c r="F4403" t="inlineStr"/>
      <c r="G4403" t="inlineStr"/>
      <c r="H4403" t="inlineStr"/>
      <c r="I4403" t="inlineStr"/>
      <c r="J4403" t="inlineStr"/>
      <c r="K4403" t="inlineStr">
        <is>
          <t>déterminé</t>
        </is>
      </c>
    </row>
    <row r="4404">
      <c r="A4404" t="inlineStr">
        <is>
          <t>2019</t>
        </is>
      </c>
      <c r="B4404" t="inlineStr">
        <is>
          <t>OS - Epeautre (n-1)</t>
        </is>
      </c>
      <c r="C4404" t="inlineStr">
        <is>
          <t>Blé tendre, épeautre et méteil collectés (semence)</t>
        </is>
      </c>
      <c r="D4404" t="n">
        <v>0.3</v>
      </c>
      <c r="E4404" t="inlineStr"/>
      <c r="F4404" t="inlineStr"/>
      <c r="G4404" t="inlineStr"/>
      <c r="H4404" t="inlineStr"/>
      <c r="I4404" t="inlineStr"/>
      <c r="J4404" t="inlineStr"/>
      <c r="K4404" t="inlineStr">
        <is>
          <t>déterminé</t>
        </is>
      </c>
    </row>
    <row r="4405">
      <c r="A4405" t="inlineStr">
        <is>
          <t>2019</t>
        </is>
      </c>
      <c r="B4405" t="inlineStr">
        <is>
          <t>OS - Epeautre (n-1)</t>
        </is>
      </c>
      <c r="C4405" t="inlineStr">
        <is>
          <t>Issues de céréales</t>
        </is>
      </c>
      <c r="D4405" t="n">
        <v>0</v>
      </c>
      <c r="E4405" t="inlineStr"/>
      <c r="F4405" t="inlineStr"/>
      <c r="G4405" t="inlineStr"/>
      <c r="H4405" t="inlineStr"/>
      <c r="I4405" t="inlineStr"/>
      <c r="J4405" t="inlineStr"/>
      <c r="K4405" t="inlineStr">
        <is>
          <t>libre</t>
        </is>
      </c>
    </row>
    <row r="4406">
      <c r="A4406" t="inlineStr">
        <is>
          <t>2019</t>
        </is>
      </c>
      <c r="B4406" t="inlineStr">
        <is>
          <t>OS - Epeautre (n-1)</t>
        </is>
      </c>
      <c r="C4406" t="inlineStr">
        <is>
          <t>Issues de céréales (hors riz)</t>
        </is>
      </c>
      <c r="D4406" t="n">
        <v>0</v>
      </c>
      <c r="E4406" t="inlineStr"/>
      <c r="F4406" t="inlineStr"/>
      <c r="G4406" t="inlineStr"/>
      <c r="H4406" t="inlineStr"/>
      <c r="I4406" t="inlineStr"/>
      <c r="J4406" t="inlineStr"/>
      <c r="K4406" t="inlineStr">
        <is>
          <t>libre</t>
        </is>
      </c>
    </row>
    <row r="4407">
      <c r="A4407" t="inlineStr">
        <is>
          <t>2019</t>
        </is>
      </c>
      <c r="B4407" t="inlineStr">
        <is>
          <t>OS - Epeautre (n-1)</t>
        </is>
      </c>
      <c r="C4407" t="inlineStr">
        <is>
          <t>Issues d'épeautre</t>
        </is>
      </c>
      <c r="D4407" t="n">
        <v>0</v>
      </c>
      <c r="E4407" t="inlineStr"/>
      <c r="F4407" t="inlineStr"/>
      <c r="G4407" t="inlineStr"/>
      <c r="H4407" t="inlineStr"/>
      <c r="I4407" t="inlineStr"/>
      <c r="J4407" t="inlineStr"/>
      <c r="K4407" t="inlineStr">
        <is>
          <t>libre</t>
        </is>
      </c>
    </row>
    <row r="4408">
      <c r="A4408" t="inlineStr">
        <is>
          <t>2019</t>
        </is>
      </c>
      <c r="B4408" t="inlineStr">
        <is>
          <t>OS - Epeautre (n)</t>
        </is>
      </c>
      <c r="C4408" t="inlineStr">
        <is>
          <t>Céréales collectées</t>
        </is>
      </c>
      <c r="D4408" t="n">
        <v>13.2</v>
      </c>
      <c r="E4408" t="inlineStr"/>
      <c r="F4408" t="inlineStr"/>
      <c r="G4408" t="inlineStr"/>
      <c r="H4408" t="inlineStr"/>
      <c r="I4408" t="inlineStr"/>
      <c r="J4408" t="inlineStr"/>
      <c r="K4408" t="inlineStr">
        <is>
          <t>déterminé</t>
        </is>
      </c>
    </row>
    <row r="4409">
      <c r="A4409" t="inlineStr">
        <is>
          <t>2019</t>
        </is>
      </c>
      <c r="B4409" t="inlineStr">
        <is>
          <t>OS - Epeautre (n)</t>
        </is>
      </c>
      <c r="C4409" t="inlineStr">
        <is>
          <t>Céréales collectées (hors riz)</t>
        </is>
      </c>
      <c r="D4409" t="n">
        <v>13.2</v>
      </c>
      <c r="E4409" t="inlineStr"/>
      <c r="F4409" t="inlineStr"/>
      <c r="G4409" t="inlineStr"/>
      <c r="H4409" t="inlineStr"/>
      <c r="I4409" t="inlineStr"/>
      <c r="J4409" t="inlineStr"/>
      <c r="K4409" t="inlineStr">
        <is>
          <t>déterminé</t>
        </is>
      </c>
    </row>
    <row r="4410">
      <c r="A4410" t="inlineStr">
        <is>
          <t>2019</t>
        </is>
      </c>
      <c r="B4410" t="inlineStr">
        <is>
          <t>OS - Epeautre (n)</t>
        </is>
      </c>
      <c r="C4410" t="inlineStr">
        <is>
          <t>Epeautre collecté</t>
        </is>
      </c>
      <c r="D4410" t="n">
        <v>13.2</v>
      </c>
      <c r="E4410" t="inlineStr"/>
      <c r="F4410" t="inlineStr"/>
      <c r="G4410" t="inlineStr"/>
      <c r="H4410" t="inlineStr"/>
      <c r="I4410" t="inlineStr"/>
      <c r="J4410" t="inlineStr"/>
      <c r="K4410" t="inlineStr">
        <is>
          <t>déterminé</t>
        </is>
      </c>
    </row>
    <row r="4411">
      <c r="A4411" t="inlineStr">
        <is>
          <t>2019</t>
        </is>
      </c>
      <c r="B4411" t="inlineStr">
        <is>
          <t>OS - Epeautre (n)</t>
        </is>
      </c>
      <c r="C4411" t="inlineStr">
        <is>
          <t>Epeautre collecté (conso)</t>
        </is>
      </c>
      <c r="D4411" t="n">
        <v>12.6</v>
      </c>
      <c r="E4411" t="n">
        <v>12.6342</v>
      </c>
      <c r="F4411" t="n">
        <v>0.63171</v>
      </c>
      <c r="G4411" t="n">
        <v>0.1</v>
      </c>
      <c r="H4411" t="n">
        <v>0</v>
      </c>
      <c r="I4411" t="n">
        <v>500000000</v>
      </c>
      <c r="J4411" t="n">
        <v>0</v>
      </c>
      <c r="K4411" t="inlineStr">
        <is>
          <t>mesuré</t>
        </is>
      </c>
    </row>
    <row r="4412">
      <c r="A4412" t="inlineStr">
        <is>
          <t>2019</t>
        </is>
      </c>
      <c r="B4412" t="inlineStr">
        <is>
          <t>OS - Epeautre (n)</t>
        </is>
      </c>
      <c r="C4412" t="inlineStr">
        <is>
          <t>Epeautre collecté (semence)</t>
        </is>
      </c>
      <c r="D4412" t="n">
        <v>0.6</v>
      </c>
      <c r="E4412" t="n">
        <v>0.6095</v>
      </c>
      <c r="F4412" t="n">
        <v>0.030475</v>
      </c>
      <c r="G4412" t="n">
        <v>0.1</v>
      </c>
      <c r="H4412" t="n">
        <v>0</v>
      </c>
      <c r="I4412" t="n">
        <v>500000000</v>
      </c>
      <c r="J4412" t="n">
        <v>0</v>
      </c>
      <c r="K4412" t="inlineStr">
        <is>
          <t>mesuré</t>
        </is>
      </c>
    </row>
    <row r="4413">
      <c r="A4413" t="inlineStr">
        <is>
          <t>2019</t>
        </is>
      </c>
      <c r="B4413" t="inlineStr">
        <is>
          <t>OS - Epeautre (n)</t>
        </is>
      </c>
      <c r="C4413" t="inlineStr">
        <is>
          <t>Blé tendre, épeautre et méteil collectés</t>
        </is>
      </c>
      <c r="D4413" t="n">
        <v>13.2</v>
      </c>
      <c r="E4413" t="inlineStr"/>
      <c r="F4413" t="inlineStr"/>
      <c r="G4413" t="inlineStr"/>
      <c r="H4413" t="inlineStr"/>
      <c r="I4413" t="inlineStr"/>
      <c r="J4413" t="inlineStr"/>
      <c r="K4413" t="inlineStr">
        <is>
          <t>déterminé</t>
        </is>
      </c>
    </row>
    <row r="4414">
      <c r="A4414" t="inlineStr">
        <is>
          <t>2019</t>
        </is>
      </c>
      <c r="B4414" t="inlineStr">
        <is>
          <t>OS - Epeautre (n)</t>
        </is>
      </c>
      <c r="C4414" t="inlineStr">
        <is>
          <t>Blé tendre, épeautre et méteil collectés (conso)</t>
        </is>
      </c>
      <c r="D4414" t="n">
        <v>12.6</v>
      </c>
      <c r="E4414" t="inlineStr"/>
      <c r="F4414" t="inlineStr"/>
      <c r="G4414" t="inlineStr"/>
      <c r="H4414" t="inlineStr"/>
      <c r="I4414" t="inlineStr"/>
      <c r="J4414" t="inlineStr"/>
      <c r="K4414" t="inlineStr">
        <is>
          <t>déterminé</t>
        </is>
      </c>
    </row>
    <row r="4415">
      <c r="A4415" t="inlineStr">
        <is>
          <t>2019</t>
        </is>
      </c>
      <c r="B4415" t="inlineStr">
        <is>
          <t>OS - Epeautre (n)</t>
        </is>
      </c>
      <c r="C4415" t="inlineStr">
        <is>
          <t>Blé tendre, épeautre et méteil collectés (semence)</t>
        </is>
      </c>
      <c r="D4415" t="n">
        <v>0.6</v>
      </c>
      <c r="E4415" t="inlineStr"/>
      <c r="F4415" t="inlineStr"/>
      <c r="G4415" t="inlineStr"/>
      <c r="H4415" t="inlineStr"/>
      <c r="I4415" t="inlineStr"/>
      <c r="J4415" t="inlineStr"/>
      <c r="K4415" t="inlineStr">
        <is>
          <t>déterminé</t>
        </is>
      </c>
    </row>
    <row r="4416">
      <c r="A4416" t="inlineStr">
        <is>
          <t>2019</t>
        </is>
      </c>
      <c r="B4416" t="inlineStr">
        <is>
          <t>OS - Epeautre (n)</t>
        </is>
      </c>
      <c r="C4416" t="inlineStr">
        <is>
          <t>Issues de céréales</t>
        </is>
      </c>
      <c r="D4416" t="n">
        <v>0</v>
      </c>
      <c r="E4416" t="inlineStr"/>
      <c r="F4416" t="inlineStr"/>
      <c r="G4416" t="inlineStr"/>
      <c r="H4416" t="inlineStr"/>
      <c r="I4416" t="inlineStr"/>
      <c r="J4416" t="inlineStr"/>
      <c r="K4416" t="inlineStr">
        <is>
          <t>libre</t>
        </is>
      </c>
    </row>
    <row r="4417">
      <c r="A4417" t="inlineStr">
        <is>
          <t>2019</t>
        </is>
      </c>
      <c r="B4417" t="inlineStr">
        <is>
          <t>OS - Epeautre (n)</t>
        </is>
      </c>
      <c r="C4417" t="inlineStr">
        <is>
          <t>Issues de céréales (hors riz)</t>
        </is>
      </c>
      <c r="D4417" t="n">
        <v>0</v>
      </c>
      <c r="E4417" t="inlineStr"/>
      <c r="F4417" t="inlineStr"/>
      <c r="G4417" t="inlineStr"/>
      <c r="H4417" t="inlineStr"/>
      <c r="I4417" t="inlineStr"/>
      <c r="J4417" t="inlineStr"/>
      <c r="K4417" t="inlineStr">
        <is>
          <t>libre</t>
        </is>
      </c>
    </row>
    <row r="4418">
      <c r="A4418" t="inlineStr">
        <is>
          <t>2019</t>
        </is>
      </c>
      <c r="B4418" t="inlineStr">
        <is>
          <t>OS - Epeautre (n)</t>
        </is>
      </c>
      <c r="C4418" t="inlineStr">
        <is>
          <t>Issues d'épeautre</t>
        </is>
      </c>
      <c r="D4418" t="n">
        <v>0</v>
      </c>
      <c r="E4418" t="inlineStr"/>
      <c r="F4418" t="inlineStr"/>
      <c r="G4418" t="inlineStr"/>
      <c r="H4418" t="inlineStr"/>
      <c r="I4418" t="inlineStr"/>
      <c r="J4418" t="inlineStr"/>
      <c r="K4418" t="inlineStr">
        <is>
          <t>libre</t>
        </is>
      </c>
    </row>
    <row r="4419">
      <c r="A4419" t="inlineStr">
        <is>
          <t>2019</t>
        </is>
      </c>
      <c r="B4419" t="inlineStr">
        <is>
          <t>OS - Autres céréales, autres</t>
        </is>
      </c>
      <c r="C4419" t="inlineStr">
        <is>
          <t>Céréales collectées</t>
        </is>
      </c>
      <c r="D4419" t="n">
        <v>64.40000000000001</v>
      </c>
      <c r="E4419" t="inlineStr"/>
      <c r="F4419" t="inlineStr"/>
      <c r="G4419" t="inlineStr"/>
      <c r="H4419" t="inlineStr"/>
      <c r="I4419" t="inlineStr"/>
      <c r="J4419" t="inlineStr"/>
      <c r="K4419" t="inlineStr">
        <is>
          <t>libre unbounded</t>
        </is>
      </c>
    </row>
    <row r="4420">
      <c r="A4420" t="inlineStr">
        <is>
          <t>2019</t>
        </is>
      </c>
      <c r="B4420" t="inlineStr">
        <is>
          <t>OS - Autres céréales, autres</t>
        </is>
      </c>
      <c r="C4420" t="inlineStr">
        <is>
          <t>Céréales collectées (hors riz)</t>
        </is>
      </c>
      <c r="D4420" t="n">
        <v>64.40000000000001</v>
      </c>
      <c r="E4420" t="inlineStr"/>
      <c r="F4420" t="inlineStr"/>
      <c r="G4420" t="inlineStr"/>
      <c r="H4420" t="inlineStr"/>
      <c r="I4420" t="inlineStr"/>
      <c r="J4420" t="inlineStr"/>
      <c r="K4420" t="inlineStr">
        <is>
          <t>libre unbounded</t>
        </is>
      </c>
    </row>
    <row r="4421">
      <c r="A4421" t="inlineStr">
        <is>
          <t>2019</t>
        </is>
      </c>
      <c r="B4421" t="inlineStr">
        <is>
          <t>OS - Autres céréales, autres</t>
        </is>
      </c>
      <c r="C4421" t="inlineStr">
        <is>
          <t>Fonio collecté</t>
        </is>
      </c>
      <c r="D4421" t="n">
        <v>24.3</v>
      </c>
      <c r="E4421" t="inlineStr"/>
      <c r="F4421" t="inlineStr"/>
      <c r="G4421" t="inlineStr"/>
      <c r="H4421" t="inlineStr"/>
      <c r="I4421" t="inlineStr"/>
      <c r="J4421" t="inlineStr"/>
      <c r="K4421" t="inlineStr">
        <is>
          <t>libre unbounded</t>
        </is>
      </c>
    </row>
    <row r="4422">
      <c r="A4422" t="inlineStr">
        <is>
          <t>2019</t>
        </is>
      </c>
      <c r="B4422" t="inlineStr">
        <is>
          <t>OS - Autres céréales, autres</t>
        </is>
      </c>
      <c r="C4422" t="inlineStr">
        <is>
          <t>Quinoa collecté</t>
        </is>
      </c>
      <c r="D4422" t="n">
        <v>23.5</v>
      </c>
      <c r="E4422" t="inlineStr"/>
      <c r="F4422" t="inlineStr"/>
      <c r="G4422" t="inlineStr"/>
      <c r="H4422" t="inlineStr"/>
      <c r="I4422" t="inlineStr"/>
      <c r="J4422" t="inlineStr"/>
      <c r="K4422" t="inlineStr">
        <is>
          <t>libre unbounded</t>
        </is>
      </c>
    </row>
    <row r="4423">
      <c r="A4423" t="inlineStr">
        <is>
          <t>2019</t>
        </is>
      </c>
      <c r="B4423" t="inlineStr">
        <is>
          <t>OS - Autres céréales, autres</t>
        </is>
      </c>
      <c r="C4423" t="inlineStr">
        <is>
          <t>Autres céréales collectées</t>
        </is>
      </c>
      <c r="D4423" t="n">
        <v>16.6</v>
      </c>
      <c r="E4423" t="inlineStr"/>
      <c r="F4423" t="inlineStr"/>
      <c r="G4423" t="inlineStr"/>
      <c r="H4423" t="inlineStr"/>
      <c r="I4423" t="inlineStr"/>
      <c r="J4423" t="inlineStr"/>
      <c r="K4423" t="inlineStr">
        <is>
          <t>libre unbounded</t>
        </is>
      </c>
    </row>
    <row r="4424">
      <c r="A4424" t="inlineStr">
        <is>
          <t>2019</t>
        </is>
      </c>
      <c r="B4424" t="inlineStr">
        <is>
          <t>OS - Autres céréales, autres</t>
        </is>
      </c>
      <c r="C4424" t="inlineStr">
        <is>
          <t>Issues de céréales</t>
        </is>
      </c>
      <c r="D4424" t="n">
        <v>0.3</v>
      </c>
      <c r="E4424" t="inlineStr"/>
      <c r="F4424" t="inlineStr"/>
      <c r="G4424" t="inlineStr"/>
      <c r="H4424" t="inlineStr"/>
      <c r="I4424" t="inlineStr"/>
      <c r="J4424" t="inlineStr"/>
      <c r="K4424" t="inlineStr">
        <is>
          <t>libre</t>
        </is>
      </c>
    </row>
    <row r="4425">
      <c r="A4425" t="inlineStr">
        <is>
          <t>2019</t>
        </is>
      </c>
      <c r="B4425" t="inlineStr">
        <is>
          <t>OS - Autres céréales, autres</t>
        </is>
      </c>
      <c r="C4425" t="inlineStr">
        <is>
          <t>Issues de céréales (hors riz)</t>
        </is>
      </c>
      <c r="D4425" t="n">
        <v>0.3</v>
      </c>
      <c r="E4425" t="inlineStr"/>
      <c r="F4425" t="inlineStr"/>
      <c r="G4425" t="inlineStr"/>
      <c r="H4425" t="inlineStr"/>
      <c r="I4425" t="inlineStr"/>
      <c r="J4425" t="inlineStr"/>
      <c r="K4425" t="inlineStr">
        <is>
          <t>libre</t>
        </is>
      </c>
    </row>
    <row r="4426">
      <c r="A4426" t="inlineStr">
        <is>
          <t>2019</t>
        </is>
      </c>
      <c r="B4426" t="inlineStr">
        <is>
          <t>OS - Autres céréales, autres</t>
        </is>
      </c>
      <c r="C4426" t="inlineStr">
        <is>
          <t>Issues de fonio</t>
        </is>
      </c>
      <c r="D4426" t="n">
        <v>0.1</v>
      </c>
      <c r="E4426" t="inlineStr"/>
      <c r="F4426" t="inlineStr"/>
      <c r="G4426" t="inlineStr"/>
      <c r="H4426" t="inlineStr"/>
      <c r="I4426" t="inlineStr"/>
      <c r="J4426" t="inlineStr"/>
      <c r="K4426" t="inlineStr">
        <is>
          <t>libre</t>
        </is>
      </c>
    </row>
    <row r="4427">
      <c r="A4427" t="inlineStr">
        <is>
          <t>2019</t>
        </is>
      </c>
      <c r="B4427" t="inlineStr">
        <is>
          <t>OS - Autres céréales, autres</t>
        </is>
      </c>
      <c r="C4427" t="inlineStr">
        <is>
          <t>Issues de quinoa</t>
        </is>
      </c>
      <c r="D4427" t="n">
        <v>0.1</v>
      </c>
      <c r="E4427" t="inlineStr"/>
      <c r="F4427" t="inlineStr"/>
      <c r="G4427" t="inlineStr"/>
      <c r="H4427" t="inlineStr"/>
      <c r="I4427" t="inlineStr"/>
      <c r="J4427" t="inlineStr"/>
      <c r="K4427" t="inlineStr">
        <is>
          <t>libre</t>
        </is>
      </c>
    </row>
    <row r="4428">
      <c r="A4428" t="inlineStr">
        <is>
          <t>2019</t>
        </is>
      </c>
      <c r="B4428" t="inlineStr">
        <is>
          <t>OS - Autres céréales, autres</t>
        </is>
      </c>
      <c r="C4428" t="inlineStr">
        <is>
          <t>Issues d'autres céréales</t>
        </is>
      </c>
      <c r="D4428" t="n">
        <v>0.1</v>
      </c>
      <c r="E4428" t="inlineStr"/>
      <c r="F4428" t="inlineStr"/>
      <c r="G4428" t="inlineStr"/>
      <c r="H4428" t="inlineStr"/>
      <c r="I4428" t="inlineStr"/>
      <c r="J4428" t="inlineStr"/>
      <c r="K4428" t="inlineStr">
        <is>
          <t>libre</t>
        </is>
      </c>
    </row>
    <row r="4429">
      <c r="A4429" t="inlineStr">
        <is>
          <t>2019</t>
        </is>
      </c>
      <c r="B4429" t="inlineStr">
        <is>
          <t>OS - Autres céréales, autres (n-1)</t>
        </is>
      </c>
      <c r="C4429" t="inlineStr">
        <is>
          <t>Céréales collectées</t>
        </is>
      </c>
      <c r="D4429" t="n">
        <v>40.1</v>
      </c>
      <c r="E4429" t="inlineStr"/>
      <c r="F4429" t="inlineStr"/>
      <c r="G4429" t="inlineStr"/>
      <c r="H4429" t="inlineStr"/>
      <c r="I4429" t="inlineStr"/>
      <c r="J4429" t="inlineStr"/>
      <c r="K4429" t="inlineStr">
        <is>
          <t>libre unbounded</t>
        </is>
      </c>
    </row>
    <row r="4430">
      <c r="A4430" t="inlineStr">
        <is>
          <t>2019</t>
        </is>
      </c>
      <c r="B4430" t="inlineStr">
        <is>
          <t>OS - Autres céréales, autres (n-1)</t>
        </is>
      </c>
      <c r="C4430" t="inlineStr">
        <is>
          <t>Céréales collectées (hors riz)</t>
        </is>
      </c>
      <c r="D4430" t="n">
        <v>40.1</v>
      </c>
      <c r="E4430" t="inlineStr"/>
      <c r="F4430" t="inlineStr"/>
      <c r="G4430" t="inlineStr"/>
      <c r="H4430" t="inlineStr"/>
      <c r="I4430" t="inlineStr"/>
      <c r="J4430" t="inlineStr"/>
      <c r="K4430" t="inlineStr">
        <is>
          <t>libre unbounded</t>
        </is>
      </c>
    </row>
    <row r="4431">
      <c r="A4431" t="inlineStr">
        <is>
          <t>2019</t>
        </is>
      </c>
      <c r="B4431" t="inlineStr">
        <is>
          <t>OS - Autres céréales, autres (n-1)</t>
        </is>
      </c>
      <c r="C4431" t="inlineStr">
        <is>
          <t>Fonio collecté</t>
        </is>
      </c>
      <c r="D4431" t="n">
        <v>14.7</v>
      </c>
      <c r="E4431" t="inlineStr"/>
      <c r="F4431" t="inlineStr"/>
      <c r="G4431" t="inlineStr"/>
      <c r="H4431" t="inlineStr"/>
      <c r="I4431" t="inlineStr"/>
      <c r="J4431" t="inlineStr"/>
      <c r="K4431" t="inlineStr">
        <is>
          <t>libre unbounded</t>
        </is>
      </c>
    </row>
    <row r="4432">
      <c r="A4432" t="inlineStr">
        <is>
          <t>2019</t>
        </is>
      </c>
      <c r="B4432" t="inlineStr">
        <is>
          <t>OS - Autres céréales, autres (n-1)</t>
        </is>
      </c>
      <c r="C4432" t="inlineStr">
        <is>
          <t>Quinoa collecté</t>
        </is>
      </c>
      <c r="D4432" t="n">
        <v>14.3</v>
      </c>
      <c r="E4432" t="inlineStr"/>
      <c r="F4432" t="inlineStr"/>
      <c r="G4432" t="inlineStr"/>
      <c r="H4432" t="inlineStr"/>
      <c r="I4432" t="inlineStr"/>
      <c r="J4432" t="inlineStr"/>
      <c r="K4432" t="inlineStr">
        <is>
          <t>libre unbounded</t>
        </is>
      </c>
    </row>
    <row r="4433">
      <c r="A4433" t="inlineStr">
        <is>
          <t>2019</t>
        </is>
      </c>
      <c r="B4433" t="inlineStr">
        <is>
          <t>OS - Autres céréales, autres (n-1)</t>
        </is>
      </c>
      <c r="C4433" t="inlineStr">
        <is>
          <t>Autres céréales collectées</t>
        </is>
      </c>
      <c r="D4433" t="n">
        <v>11.1</v>
      </c>
      <c r="E4433" t="inlineStr"/>
      <c r="F4433" t="inlineStr"/>
      <c r="G4433" t="inlineStr"/>
      <c r="H4433" t="inlineStr"/>
      <c r="I4433" t="inlineStr"/>
      <c r="J4433" t="inlineStr"/>
      <c r="K4433" t="inlineStr">
        <is>
          <t>libre unbounded</t>
        </is>
      </c>
    </row>
    <row r="4434">
      <c r="A4434" t="inlineStr">
        <is>
          <t>2019</t>
        </is>
      </c>
      <c r="B4434" t="inlineStr">
        <is>
          <t>OS - Autres céréales, autres (n-1)</t>
        </is>
      </c>
      <c r="C4434" t="inlineStr">
        <is>
          <t>Issues de céréales</t>
        </is>
      </c>
      <c r="D4434" t="n">
        <v>0.2</v>
      </c>
      <c r="E4434" t="inlineStr"/>
      <c r="F4434" t="inlineStr"/>
      <c r="G4434" t="inlineStr"/>
      <c r="H4434" t="inlineStr"/>
      <c r="I4434" t="inlineStr"/>
      <c r="J4434" t="inlineStr"/>
      <c r="K4434" t="inlineStr">
        <is>
          <t>libre</t>
        </is>
      </c>
    </row>
    <row r="4435">
      <c r="A4435" t="inlineStr">
        <is>
          <t>2019</t>
        </is>
      </c>
      <c r="B4435" t="inlineStr">
        <is>
          <t>OS - Autres céréales, autres (n-1)</t>
        </is>
      </c>
      <c r="C4435" t="inlineStr">
        <is>
          <t>Issues de céréales (hors riz)</t>
        </is>
      </c>
      <c r="D4435" t="n">
        <v>0.2</v>
      </c>
      <c r="E4435" t="inlineStr"/>
      <c r="F4435" t="inlineStr"/>
      <c r="G4435" t="inlineStr"/>
      <c r="H4435" t="inlineStr"/>
      <c r="I4435" t="inlineStr"/>
      <c r="J4435" t="inlineStr"/>
      <c r="K4435" t="inlineStr">
        <is>
          <t>libre</t>
        </is>
      </c>
    </row>
    <row r="4436">
      <c r="A4436" t="inlineStr">
        <is>
          <t>2019</t>
        </is>
      </c>
      <c r="B4436" t="inlineStr">
        <is>
          <t>OS - Autres céréales, autres (n-1)</t>
        </is>
      </c>
      <c r="C4436" t="inlineStr">
        <is>
          <t>Issues de fonio</t>
        </is>
      </c>
      <c r="D4436" t="n">
        <v>0.1</v>
      </c>
      <c r="E4436" t="inlineStr"/>
      <c r="F4436" t="inlineStr"/>
      <c r="G4436" t="inlineStr"/>
      <c r="H4436" t="inlineStr"/>
      <c r="I4436" t="inlineStr"/>
      <c r="J4436" t="inlineStr"/>
      <c r="K4436" t="inlineStr">
        <is>
          <t>libre</t>
        </is>
      </c>
    </row>
    <row r="4437">
      <c r="A4437" t="inlineStr">
        <is>
          <t>2019</t>
        </is>
      </c>
      <c r="B4437" t="inlineStr">
        <is>
          <t>OS - Autres céréales, autres (n-1)</t>
        </is>
      </c>
      <c r="C4437" t="inlineStr">
        <is>
          <t>Issues de quinoa</t>
        </is>
      </c>
      <c r="D4437" t="n">
        <v>0.1</v>
      </c>
      <c r="E4437" t="inlineStr"/>
      <c r="F4437" t="inlineStr"/>
      <c r="G4437" t="inlineStr"/>
      <c r="H4437" t="inlineStr"/>
      <c r="I4437" t="inlineStr"/>
      <c r="J4437" t="inlineStr"/>
      <c r="K4437" t="inlineStr">
        <is>
          <t>libre</t>
        </is>
      </c>
    </row>
    <row r="4438">
      <c r="A4438" t="inlineStr">
        <is>
          <t>2019</t>
        </is>
      </c>
      <c r="B4438" t="inlineStr">
        <is>
          <t>OS - Autres céréales, autres (n-1)</t>
        </is>
      </c>
      <c r="C4438" t="inlineStr">
        <is>
          <t>Issues d'autres céréales</t>
        </is>
      </c>
      <c r="D4438" t="n">
        <v>0</v>
      </c>
      <c r="E4438" t="inlineStr"/>
      <c r="F4438" t="inlineStr"/>
      <c r="G4438" t="inlineStr"/>
      <c r="H4438" t="inlineStr"/>
      <c r="I4438" t="inlineStr"/>
      <c r="J4438" t="inlineStr"/>
      <c r="K4438" t="inlineStr">
        <is>
          <t>libre</t>
        </is>
      </c>
    </row>
    <row r="4439">
      <c r="A4439" t="inlineStr">
        <is>
          <t>2019</t>
        </is>
      </c>
      <c r="B4439" t="inlineStr">
        <is>
          <t>OS - Autres céréales, autres (n)</t>
        </is>
      </c>
      <c r="C4439" t="inlineStr">
        <is>
          <t>Céréales collectées</t>
        </is>
      </c>
      <c r="D4439" t="n">
        <v>24.3</v>
      </c>
      <c r="E4439" t="inlineStr"/>
      <c r="F4439" t="inlineStr"/>
      <c r="G4439" t="inlineStr"/>
      <c r="H4439" t="inlineStr"/>
      <c r="I4439" t="inlineStr"/>
      <c r="J4439" t="inlineStr"/>
      <c r="K4439" t="inlineStr">
        <is>
          <t>libre</t>
        </is>
      </c>
    </row>
    <row r="4440">
      <c r="A4440" t="inlineStr">
        <is>
          <t>2019</t>
        </is>
      </c>
      <c r="B4440" t="inlineStr">
        <is>
          <t>OS - Autres céréales, autres (n)</t>
        </is>
      </c>
      <c r="C4440" t="inlineStr">
        <is>
          <t>Céréales collectées (hors riz)</t>
        </is>
      </c>
      <c r="D4440" t="n">
        <v>24.3</v>
      </c>
      <c r="E4440" t="inlineStr"/>
      <c r="F4440" t="inlineStr"/>
      <c r="G4440" t="inlineStr"/>
      <c r="H4440" t="inlineStr"/>
      <c r="I4440" t="inlineStr"/>
      <c r="J4440" t="inlineStr"/>
      <c r="K4440" t="inlineStr">
        <is>
          <t>libre</t>
        </is>
      </c>
    </row>
    <row r="4441">
      <c r="A4441" t="inlineStr">
        <is>
          <t>2019</t>
        </is>
      </c>
      <c r="B4441" t="inlineStr">
        <is>
          <t>OS - Autres céréales, autres (n)</t>
        </is>
      </c>
      <c r="C4441" t="inlineStr">
        <is>
          <t>Fonio collecté</t>
        </is>
      </c>
      <c r="D4441" t="n">
        <v>9.6</v>
      </c>
      <c r="E4441" t="inlineStr"/>
      <c r="F4441" t="inlineStr"/>
      <c r="G4441" t="inlineStr"/>
      <c r="H4441" t="inlineStr"/>
      <c r="I4441" t="inlineStr"/>
      <c r="J4441" t="inlineStr"/>
      <c r="K4441" t="inlineStr">
        <is>
          <t>libre</t>
        </is>
      </c>
    </row>
    <row r="4442">
      <c r="A4442" t="inlineStr">
        <is>
          <t>2019</t>
        </is>
      </c>
      <c r="B4442" t="inlineStr">
        <is>
          <t>OS - Autres céréales, autres (n)</t>
        </is>
      </c>
      <c r="C4442" t="inlineStr">
        <is>
          <t>Quinoa collecté</t>
        </is>
      </c>
      <c r="D4442" t="n">
        <v>9.300000000000001</v>
      </c>
      <c r="E4442" t="inlineStr"/>
      <c r="F4442" t="inlineStr"/>
      <c r="G4442" t="inlineStr"/>
      <c r="H4442" t="inlineStr"/>
      <c r="I4442" t="inlineStr"/>
      <c r="J4442" t="inlineStr"/>
      <c r="K4442" t="inlineStr">
        <is>
          <t>libre</t>
        </is>
      </c>
    </row>
    <row r="4443">
      <c r="A4443" t="inlineStr">
        <is>
          <t>2019</t>
        </is>
      </c>
      <c r="B4443" t="inlineStr">
        <is>
          <t>OS - Autres céréales, autres (n)</t>
        </is>
      </c>
      <c r="C4443" t="inlineStr">
        <is>
          <t>Autres céréales collectées</t>
        </is>
      </c>
      <c r="D4443" t="n">
        <v>5.4</v>
      </c>
      <c r="E4443" t="inlineStr"/>
      <c r="F4443" t="inlineStr"/>
      <c r="G4443" t="inlineStr"/>
      <c r="H4443" t="inlineStr"/>
      <c r="I4443" t="inlineStr"/>
      <c r="J4443" t="inlineStr"/>
      <c r="K4443" t="inlineStr">
        <is>
          <t>libre</t>
        </is>
      </c>
    </row>
    <row r="4444">
      <c r="A4444" t="inlineStr">
        <is>
          <t>2019</t>
        </is>
      </c>
      <c r="B4444" t="inlineStr">
        <is>
          <t>OS - Autres céréales, autres (n)</t>
        </is>
      </c>
      <c r="C4444" t="inlineStr">
        <is>
          <t>Issues de céréales</t>
        </is>
      </c>
      <c r="D4444" t="n">
        <v>0.2</v>
      </c>
      <c r="E4444" t="inlineStr"/>
      <c r="F4444" t="inlineStr"/>
      <c r="G4444" t="inlineStr"/>
      <c r="H4444" t="inlineStr"/>
      <c r="I4444" t="inlineStr"/>
      <c r="J4444" t="inlineStr"/>
      <c r="K4444" t="inlineStr">
        <is>
          <t>libre</t>
        </is>
      </c>
    </row>
    <row r="4445">
      <c r="A4445" t="inlineStr">
        <is>
          <t>2019</t>
        </is>
      </c>
      <c r="B4445" t="inlineStr">
        <is>
          <t>OS - Autres céréales, autres (n)</t>
        </is>
      </c>
      <c r="C4445" t="inlineStr">
        <is>
          <t>Issues de céréales (hors riz)</t>
        </is>
      </c>
      <c r="D4445" t="n">
        <v>0.2</v>
      </c>
      <c r="E4445" t="inlineStr"/>
      <c r="F4445" t="inlineStr"/>
      <c r="G4445" t="inlineStr"/>
      <c r="H4445" t="inlineStr"/>
      <c r="I4445" t="inlineStr"/>
      <c r="J4445" t="inlineStr"/>
      <c r="K4445" t="inlineStr">
        <is>
          <t>libre</t>
        </is>
      </c>
    </row>
    <row r="4446">
      <c r="A4446" t="inlineStr">
        <is>
          <t>2019</t>
        </is>
      </c>
      <c r="B4446" t="inlineStr">
        <is>
          <t>OS - Autres céréales, autres (n)</t>
        </is>
      </c>
      <c r="C4446" t="inlineStr">
        <is>
          <t>Issues de fonio</t>
        </is>
      </c>
      <c r="D4446" t="n">
        <v>0.1</v>
      </c>
      <c r="E4446" t="inlineStr"/>
      <c r="F4446" t="inlineStr"/>
      <c r="G4446" t="inlineStr"/>
      <c r="H4446" t="inlineStr"/>
      <c r="I4446" t="inlineStr"/>
      <c r="J4446" t="inlineStr"/>
      <c r="K4446" t="inlineStr">
        <is>
          <t>libre</t>
        </is>
      </c>
    </row>
    <row r="4447">
      <c r="A4447" t="inlineStr">
        <is>
          <t>2019</t>
        </is>
      </c>
      <c r="B4447" t="inlineStr">
        <is>
          <t>OS - Autres céréales, autres (n)</t>
        </is>
      </c>
      <c r="C4447" t="inlineStr">
        <is>
          <t>Issues de quinoa</t>
        </is>
      </c>
      <c r="D4447" t="n">
        <v>0.1</v>
      </c>
      <c r="E4447" t="inlineStr"/>
      <c r="F4447" t="inlineStr"/>
      <c r="G4447" t="inlineStr"/>
      <c r="H4447" t="inlineStr"/>
      <c r="I4447" t="inlineStr"/>
      <c r="J4447" t="inlineStr"/>
      <c r="K4447" t="inlineStr">
        <is>
          <t>libre</t>
        </is>
      </c>
    </row>
    <row r="4448">
      <c r="A4448" t="inlineStr">
        <is>
          <t>2019</t>
        </is>
      </c>
      <c r="B4448" t="inlineStr">
        <is>
          <t>OS - Autres céréales, autres (n)</t>
        </is>
      </c>
      <c r="C4448" t="inlineStr">
        <is>
          <t>Issues d'autres céréales</t>
        </is>
      </c>
      <c r="D4448" t="n">
        <v>0</v>
      </c>
      <c r="E4448" t="inlineStr"/>
      <c r="F4448" t="inlineStr"/>
      <c r="G4448" t="inlineStr"/>
      <c r="H4448" t="inlineStr"/>
      <c r="I4448" t="inlineStr"/>
      <c r="J4448" t="inlineStr"/>
      <c r="K4448" t="inlineStr">
        <is>
          <t>libre</t>
        </is>
      </c>
    </row>
    <row r="4449">
      <c r="A4449" t="inlineStr">
        <is>
          <t>2019</t>
        </is>
      </c>
      <c r="B4449" t="inlineStr">
        <is>
          <t>OS - Mélanges de céréales (hors méteil)</t>
        </is>
      </c>
      <c r="C4449" t="inlineStr">
        <is>
          <t>Céréales collectées</t>
        </is>
      </c>
      <c r="D4449" t="n">
        <v>205</v>
      </c>
      <c r="E4449" t="inlineStr"/>
      <c r="F4449" t="inlineStr"/>
      <c r="G4449" t="inlineStr"/>
      <c r="H4449" t="inlineStr"/>
      <c r="I4449" t="inlineStr"/>
      <c r="J4449" t="inlineStr"/>
      <c r="K4449" t="inlineStr">
        <is>
          <t>libre unbounded</t>
        </is>
      </c>
    </row>
    <row r="4450">
      <c r="A4450" t="inlineStr">
        <is>
          <t>2019</t>
        </is>
      </c>
      <c r="B4450" t="inlineStr">
        <is>
          <t>OS - Mélanges de céréales (hors méteil)</t>
        </is>
      </c>
      <c r="C4450" t="inlineStr">
        <is>
          <t>Céréales collectées (hors riz)</t>
        </is>
      </c>
      <c r="D4450" t="n">
        <v>205</v>
      </c>
      <c r="E4450" t="inlineStr"/>
      <c r="F4450" t="inlineStr"/>
      <c r="G4450" t="inlineStr"/>
      <c r="H4450" t="inlineStr"/>
      <c r="I4450" t="inlineStr"/>
      <c r="J4450" t="inlineStr"/>
      <c r="K4450" t="inlineStr">
        <is>
          <t>libre unbounded</t>
        </is>
      </c>
    </row>
    <row r="4451">
      <c r="A4451" t="inlineStr">
        <is>
          <t>2019</t>
        </is>
      </c>
      <c r="B4451" t="inlineStr">
        <is>
          <t>OS - Mélanges de céréales (hors méteil)</t>
        </is>
      </c>
      <c r="C4451" t="inlineStr">
        <is>
          <t>Mélanges de céréales (hors méteil) collectés</t>
        </is>
      </c>
      <c r="D4451" t="n">
        <v>205</v>
      </c>
      <c r="E4451" t="inlineStr"/>
      <c r="F4451" t="inlineStr"/>
      <c r="G4451" t="inlineStr"/>
      <c r="H4451" t="inlineStr"/>
      <c r="I4451" t="inlineStr"/>
      <c r="J4451" t="inlineStr"/>
      <c r="K4451" t="inlineStr">
        <is>
          <t>libre unbounded</t>
        </is>
      </c>
    </row>
    <row r="4452">
      <c r="A4452" t="inlineStr">
        <is>
          <t>2019</t>
        </is>
      </c>
      <c r="B4452" t="inlineStr">
        <is>
          <t>OS - Mélanges de céréales (hors méteil)</t>
        </is>
      </c>
      <c r="C4452" t="inlineStr">
        <is>
          <t>Issues de céréales</t>
        </is>
      </c>
      <c r="D4452" t="n">
        <v>1</v>
      </c>
      <c r="E4452" t="inlineStr"/>
      <c r="F4452" t="inlineStr"/>
      <c r="G4452" t="inlineStr"/>
      <c r="H4452" t="inlineStr"/>
      <c r="I4452" t="inlineStr"/>
      <c r="J4452" t="inlineStr"/>
      <c r="K4452" t="inlineStr">
        <is>
          <t>libre</t>
        </is>
      </c>
    </row>
    <row r="4453">
      <c r="A4453" t="inlineStr">
        <is>
          <t>2019</t>
        </is>
      </c>
      <c r="B4453" t="inlineStr">
        <is>
          <t>OS - Mélanges de céréales (hors méteil)</t>
        </is>
      </c>
      <c r="C4453" t="inlineStr">
        <is>
          <t>Issues de céréales (hors riz)</t>
        </is>
      </c>
      <c r="D4453" t="n">
        <v>1</v>
      </c>
      <c r="E4453" t="inlineStr"/>
      <c r="F4453" t="inlineStr"/>
      <c r="G4453" t="inlineStr"/>
      <c r="H4453" t="inlineStr"/>
      <c r="I4453" t="inlineStr"/>
      <c r="J4453" t="inlineStr"/>
      <c r="K4453" t="inlineStr">
        <is>
          <t>libre</t>
        </is>
      </c>
    </row>
    <row r="4454">
      <c r="A4454" t="inlineStr">
        <is>
          <t>2019</t>
        </is>
      </c>
      <c r="B4454" t="inlineStr">
        <is>
          <t>OS - Mélanges de céréales (hors méteil)</t>
        </is>
      </c>
      <c r="C4454" t="inlineStr">
        <is>
          <t>Issues de mélanges de céréales (hors méteil)</t>
        </is>
      </c>
      <c r="D4454" t="n">
        <v>1</v>
      </c>
      <c r="E4454" t="inlineStr"/>
      <c r="F4454" t="inlineStr"/>
      <c r="G4454" t="inlineStr"/>
      <c r="H4454" t="inlineStr"/>
      <c r="I4454" t="inlineStr"/>
      <c r="J4454" t="inlineStr"/>
      <c r="K4454" t="inlineStr">
        <is>
          <t>libre</t>
        </is>
      </c>
    </row>
    <row r="4455">
      <c r="A4455" t="inlineStr">
        <is>
          <t>2019</t>
        </is>
      </c>
      <c r="B4455" t="inlineStr">
        <is>
          <t>OS - Mélanges de céréales (hors méteil) (n-1)</t>
        </is>
      </c>
      <c r="C4455" t="inlineStr">
        <is>
          <t>Céréales collectées</t>
        </is>
      </c>
      <c r="D4455" t="n">
        <v>120</v>
      </c>
      <c r="E4455" t="inlineStr"/>
      <c r="F4455" t="inlineStr"/>
      <c r="G4455" t="inlineStr"/>
      <c r="H4455" t="inlineStr"/>
      <c r="I4455" t="inlineStr"/>
      <c r="J4455" t="inlineStr"/>
      <c r="K4455" t="inlineStr">
        <is>
          <t>libre unbounded</t>
        </is>
      </c>
    </row>
    <row r="4456">
      <c r="A4456" t="inlineStr">
        <is>
          <t>2019</t>
        </is>
      </c>
      <c r="B4456" t="inlineStr">
        <is>
          <t>OS - Mélanges de céréales (hors méteil) (n-1)</t>
        </is>
      </c>
      <c r="C4456" t="inlineStr">
        <is>
          <t>Céréales collectées (hors riz)</t>
        </is>
      </c>
      <c r="D4456" t="n">
        <v>120</v>
      </c>
      <c r="E4456" t="inlineStr"/>
      <c r="F4456" t="inlineStr"/>
      <c r="G4456" t="inlineStr"/>
      <c r="H4456" t="inlineStr"/>
      <c r="I4456" t="inlineStr"/>
      <c r="J4456" t="inlineStr"/>
      <c r="K4456" t="inlineStr">
        <is>
          <t>libre unbounded</t>
        </is>
      </c>
    </row>
    <row r="4457">
      <c r="A4457" t="inlineStr">
        <is>
          <t>2019</t>
        </is>
      </c>
      <c r="B4457" t="inlineStr">
        <is>
          <t>OS - Mélanges de céréales (hors méteil) (n-1)</t>
        </is>
      </c>
      <c r="C4457" t="inlineStr">
        <is>
          <t>Mélanges de céréales (hors méteil) collectés</t>
        </is>
      </c>
      <c r="D4457" t="n">
        <v>120</v>
      </c>
      <c r="E4457" t="inlineStr"/>
      <c r="F4457" t="inlineStr"/>
      <c r="G4457" t="inlineStr"/>
      <c r="H4457" t="inlineStr"/>
      <c r="I4457" t="inlineStr"/>
      <c r="J4457" t="inlineStr"/>
      <c r="K4457" t="inlineStr">
        <is>
          <t>libre unbounded</t>
        </is>
      </c>
    </row>
    <row r="4458">
      <c r="A4458" t="inlineStr">
        <is>
          <t>2019</t>
        </is>
      </c>
      <c r="B4458" t="inlineStr">
        <is>
          <t>OS - Mélanges de céréales (hors méteil) (n-1)</t>
        </is>
      </c>
      <c r="C4458" t="inlineStr">
        <is>
          <t>Issues de céréales</t>
        </is>
      </c>
      <c r="D4458" t="n">
        <v>0.1</v>
      </c>
      <c r="E4458" t="inlineStr"/>
      <c r="F4458" t="inlineStr"/>
      <c r="G4458" t="inlineStr"/>
      <c r="H4458" t="inlineStr"/>
      <c r="I4458" t="inlineStr"/>
      <c r="J4458" t="inlineStr"/>
      <c r="K4458" t="inlineStr">
        <is>
          <t>libre</t>
        </is>
      </c>
    </row>
    <row r="4459">
      <c r="A4459" t="inlineStr">
        <is>
          <t>2019</t>
        </is>
      </c>
      <c r="B4459" t="inlineStr">
        <is>
          <t>OS - Mélanges de céréales (hors méteil) (n-1)</t>
        </is>
      </c>
      <c r="C4459" t="inlineStr">
        <is>
          <t>Issues de céréales (hors riz)</t>
        </is>
      </c>
      <c r="D4459" t="n">
        <v>0.1</v>
      </c>
      <c r="E4459" t="inlineStr"/>
      <c r="F4459" t="inlineStr"/>
      <c r="G4459" t="inlineStr"/>
      <c r="H4459" t="inlineStr"/>
      <c r="I4459" t="inlineStr"/>
      <c r="J4459" t="inlineStr"/>
      <c r="K4459" t="inlineStr">
        <is>
          <t>libre</t>
        </is>
      </c>
    </row>
    <row r="4460">
      <c r="A4460" t="inlineStr">
        <is>
          <t>2019</t>
        </is>
      </c>
      <c r="B4460" t="inlineStr">
        <is>
          <t>OS - Mélanges de céréales (hors méteil) (n-1)</t>
        </is>
      </c>
      <c r="C4460" t="inlineStr">
        <is>
          <t>Issues de mélanges de céréales (hors méteil)</t>
        </is>
      </c>
      <c r="D4460" t="n">
        <v>0.1</v>
      </c>
      <c r="E4460" t="inlineStr"/>
      <c r="F4460" t="inlineStr"/>
      <c r="G4460" t="inlineStr"/>
      <c r="H4460" t="inlineStr"/>
      <c r="I4460" t="inlineStr"/>
      <c r="J4460" t="inlineStr"/>
      <c r="K4460" t="inlineStr">
        <is>
          <t>libre</t>
        </is>
      </c>
    </row>
    <row r="4461">
      <c r="A4461" t="inlineStr">
        <is>
          <t>2019</t>
        </is>
      </c>
      <c r="B4461" t="inlineStr">
        <is>
          <t>OS - Mélanges de céréales (hors méteil) (n)</t>
        </is>
      </c>
      <c r="C4461" t="inlineStr">
        <is>
          <t>Céréales collectées</t>
        </is>
      </c>
      <c r="D4461" t="n">
        <v>85.3</v>
      </c>
      <c r="E4461" t="inlineStr"/>
      <c r="F4461" t="inlineStr"/>
      <c r="G4461" t="inlineStr"/>
      <c r="H4461" t="inlineStr"/>
      <c r="I4461" t="inlineStr"/>
      <c r="J4461" t="inlineStr"/>
      <c r="K4461" t="inlineStr">
        <is>
          <t>libre</t>
        </is>
      </c>
    </row>
    <row r="4462">
      <c r="A4462" t="inlineStr">
        <is>
          <t>2019</t>
        </is>
      </c>
      <c r="B4462" t="inlineStr">
        <is>
          <t>OS - Mélanges de céréales (hors méteil) (n)</t>
        </is>
      </c>
      <c r="C4462" t="inlineStr">
        <is>
          <t>Céréales collectées (hors riz)</t>
        </is>
      </c>
      <c r="D4462" t="n">
        <v>85.3</v>
      </c>
      <c r="E4462" t="inlineStr"/>
      <c r="F4462" t="inlineStr"/>
      <c r="G4462" t="inlineStr"/>
      <c r="H4462" t="inlineStr"/>
      <c r="I4462" t="inlineStr"/>
      <c r="J4462" t="inlineStr"/>
      <c r="K4462" t="inlineStr">
        <is>
          <t>libre</t>
        </is>
      </c>
    </row>
    <row r="4463">
      <c r="A4463" t="inlineStr">
        <is>
          <t>2019</t>
        </is>
      </c>
      <c r="B4463" t="inlineStr">
        <is>
          <t>OS - Mélanges de céréales (hors méteil) (n)</t>
        </is>
      </c>
      <c r="C4463" t="inlineStr">
        <is>
          <t>Mélanges de céréales (hors méteil) collectés</t>
        </is>
      </c>
      <c r="D4463" t="n">
        <v>85.3</v>
      </c>
      <c r="E4463" t="inlineStr"/>
      <c r="F4463" t="inlineStr"/>
      <c r="G4463" t="inlineStr"/>
      <c r="H4463" t="inlineStr"/>
      <c r="I4463" t="inlineStr"/>
      <c r="J4463" t="inlineStr"/>
      <c r="K4463" t="inlineStr">
        <is>
          <t>libre</t>
        </is>
      </c>
    </row>
    <row r="4464">
      <c r="A4464" t="inlineStr">
        <is>
          <t>2019</t>
        </is>
      </c>
      <c r="B4464" t="inlineStr">
        <is>
          <t>OS - Mélanges de céréales (hors méteil) (n)</t>
        </is>
      </c>
      <c r="C4464" t="inlineStr">
        <is>
          <t>Issues de céréales</t>
        </is>
      </c>
      <c r="D4464" t="n">
        <v>0.9</v>
      </c>
      <c r="E4464" t="inlineStr"/>
      <c r="F4464" t="inlineStr"/>
      <c r="G4464" t="inlineStr"/>
      <c r="H4464" t="inlineStr"/>
      <c r="I4464" t="inlineStr"/>
      <c r="J4464" t="inlineStr"/>
      <c r="K4464" t="inlineStr">
        <is>
          <t>libre</t>
        </is>
      </c>
    </row>
    <row r="4465">
      <c r="A4465" t="inlineStr">
        <is>
          <t>2019</t>
        </is>
      </c>
      <c r="B4465" t="inlineStr">
        <is>
          <t>OS - Mélanges de céréales (hors méteil) (n)</t>
        </is>
      </c>
      <c r="C4465" t="inlineStr">
        <is>
          <t>Issues de céréales (hors riz)</t>
        </is>
      </c>
      <c r="D4465" t="n">
        <v>0.9</v>
      </c>
      <c r="E4465" t="inlineStr"/>
      <c r="F4465" t="inlineStr"/>
      <c r="G4465" t="inlineStr"/>
      <c r="H4465" t="inlineStr"/>
      <c r="I4465" t="inlineStr"/>
      <c r="J4465" t="inlineStr"/>
      <c r="K4465" t="inlineStr">
        <is>
          <t>libre</t>
        </is>
      </c>
    </row>
    <row r="4466">
      <c r="A4466" t="inlineStr">
        <is>
          <t>2019</t>
        </is>
      </c>
      <c r="B4466" t="inlineStr">
        <is>
          <t>OS - Mélanges de céréales (hors méteil) (n)</t>
        </is>
      </c>
      <c r="C4466" t="inlineStr">
        <is>
          <t>Issues de mélanges de céréales (hors méteil)</t>
        </is>
      </c>
      <c r="D4466" t="n">
        <v>0.9</v>
      </c>
      <c r="E4466" t="inlineStr"/>
      <c r="F4466" t="inlineStr"/>
      <c r="G4466" t="inlineStr"/>
      <c r="H4466" t="inlineStr"/>
      <c r="I4466" t="inlineStr"/>
      <c r="J4466" t="inlineStr"/>
      <c r="K4466" t="inlineStr">
        <is>
          <t>libre</t>
        </is>
      </c>
    </row>
    <row r="4467">
      <c r="A4467" t="inlineStr">
        <is>
          <t>2019</t>
        </is>
      </c>
      <c r="B4467" t="inlineStr">
        <is>
          <t>OS - Riz</t>
        </is>
      </c>
      <c r="C4467" t="inlineStr">
        <is>
          <t>Céréales collectées</t>
        </is>
      </c>
      <c r="D4467" t="n">
        <v>70.8</v>
      </c>
      <c r="E4467" t="inlineStr"/>
      <c r="F4467" t="inlineStr"/>
      <c r="G4467" t="inlineStr"/>
      <c r="H4467" t="inlineStr"/>
      <c r="I4467" t="inlineStr"/>
      <c r="J4467" t="inlineStr"/>
      <c r="K4467" t="inlineStr">
        <is>
          <t>déterminé</t>
        </is>
      </c>
    </row>
    <row r="4468">
      <c r="A4468" t="inlineStr">
        <is>
          <t>2019</t>
        </is>
      </c>
      <c r="B4468" t="inlineStr">
        <is>
          <t>OS - Riz</t>
        </is>
      </c>
      <c r="C4468" t="inlineStr">
        <is>
          <t>Riz collecté</t>
        </is>
      </c>
      <c r="D4468" t="n">
        <v>70.8</v>
      </c>
      <c r="E4468" t="inlineStr"/>
      <c r="F4468" t="inlineStr"/>
      <c r="G4468" t="inlineStr"/>
      <c r="H4468" t="inlineStr"/>
      <c r="I4468" t="inlineStr"/>
      <c r="J4468" t="inlineStr"/>
      <c r="K4468" t="inlineStr">
        <is>
          <t>déterminé</t>
        </is>
      </c>
    </row>
    <row r="4469">
      <c r="A4469" t="inlineStr">
        <is>
          <t>2019</t>
        </is>
      </c>
      <c r="B4469" t="inlineStr">
        <is>
          <t>OS - Riz</t>
        </is>
      </c>
      <c r="C4469" t="inlineStr">
        <is>
          <t>Riz collecté (conso)</t>
        </is>
      </c>
      <c r="D4469" t="n">
        <v>69</v>
      </c>
      <c r="E4469" t="inlineStr"/>
      <c r="F4469" t="inlineStr"/>
      <c r="G4469" t="inlineStr"/>
      <c r="H4469" t="inlineStr"/>
      <c r="I4469" t="inlineStr"/>
      <c r="J4469" t="inlineStr"/>
      <c r="K4469" t="inlineStr">
        <is>
          <t>déterminé</t>
        </is>
      </c>
    </row>
    <row r="4470">
      <c r="A4470" t="inlineStr">
        <is>
          <t>2019</t>
        </is>
      </c>
      <c r="B4470" t="inlineStr">
        <is>
          <t>OS - Riz</t>
        </is>
      </c>
      <c r="C4470" t="inlineStr">
        <is>
          <t>Riz collecté (semence)</t>
        </is>
      </c>
      <c r="D4470" t="n">
        <v>1.8</v>
      </c>
      <c r="E4470" t="inlineStr"/>
      <c r="F4470" t="inlineStr"/>
      <c r="G4470" t="inlineStr"/>
      <c r="H4470" t="inlineStr"/>
      <c r="I4470" t="inlineStr"/>
      <c r="J4470" t="inlineStr"/>
      <c r="K4470" t="inlineStr">
        <is>
          <t>déterminé</t>
        </is>
      </c>
    </row>
    <row r="4471">
      <c r="A4471" t="inlineStr">
        <is>
          <t>2019</t>
        </is>
      </c>
      <c r="B4471" t="inlineStr">
        <is>
          <t>OS - Riz</t>
        </is>
      </c>
      <c r="C4471" t="inlineStr">
        <is>
          <t>Issues de céréales</t>
        </is>
      </c>
      <c r="D4471" t="n">
        <v>0.4</v>
      </c>
      <c r="E4471" t="inlineStr"/>
      <c r="F4471" t="inlineStr"/>
      <c r="G4471" t="inlineStr"/>
      <c r="H4471" t="inlineStr"/>
      <c r="I4471" t="inlineStr"/>
      <c r="J4471" t="inlineStr"/>
      <c r="K4471" t="inlineStr">
        <is>
          <t>déterminé</t>
        </is>
      </c>
    </row>
    <row r="4472">
      <c r="A4472" t="inlineStr">
        <is>
          <t>2019</t>
        </is>
      </c>
      <c r="B4472" t="inlineStr">
        <is>
          <t>OS - Riz</t>
        </is>
      </c>
      <c r="C4472" t="inlineStr">
        <is>
          <t>Issues de riz</t>
        </is>
      </c>
      <c r="D4472" t="n">
        <v>0.4</v>
      </c>
      <c r="E4472" t="inlineStr"/>
      <c r="F4472" t="inlineStr"/>
      <c r="G4472" t="inlineStr"/>
      <c r="H4472" t="inlineStr"/>
      <c r="I4472" t="inlineStr"/>
      <c r="J4472" t="inlineStr"/>
      <c r="K4472" t="inlineStr">
        <is>
          <t>déterminé</t>
        </is>
      </c>
    </row>
    <row r="4473">
      <c r="A4473" t="inlineStr">
        <is>
          <t>2019</t>
        </is>
      </c>
      <c r="B4473" t="inlineStr">
        <is>
          <t>OS - Riz (n-1)</t>
        </is>
      </c>
      <c r="C4473" t="inlineStr">
        <is>
          <t>Céréales collectées</t>
        </is>
      </c>
      <c r="D4473" t="n">
        <v>8.4</v>
      </c>
      <c r="E4473" t="inlineStr"/>
      <c r="F4473" t="inlineStr"/>
      <c r="G4473" t="inlineStr"/>
      <c r="H4473" t="inlineStr"/>
      <c r="I4473" t="inlineStr"/>
      <c r="J4473" t="inlineStr"/>
      <c r="K4473" t="inlineStr">
        <is>
          <t>déterminé</t>
        </is>
      </c>
    </row>
    <row r="4474">
      <c r="A4474" t="inlineStr">
        <is>
          <t>2019</t>
        </is>
      </c>
      <c r="B4474" t="inlineStr">
        <is>
          <t>OS - Riz (n-1)</t>
        </is>
      </c>
      <c r="C4474" t="inlineStr">
        <is>
          <t>Riz collecté</t>
        </is>
      </c>
      <c r="D4474" t="n">
        <v>8.4</v>
      </c>
      <c r="E4474" t="inlineStr"/>
      <c r="F4474" t="inlineStr"/>
      <c r="G4474" t="inlineStr"/>
      <c r="H4474" t="inlineStr"/>
      <c r="I4474" t="inlineStr"/>
      <c r="J4474" t="inlineStr"/>
      <c r="K4474" t="inlineStr">
        <is>
          <t>déterminé</t>
        </is>
      </c>
    </row>
    <row r="4475">
      <c r="A4475" t="inlineStr">
        <is>
          <t>2019</t>
        </is>
      </c>
      <c r="B4475" t="inlineStr">
        <is>
          <t>OS - Riz (n-1)</t>
        </is>
      </c>
      <c r="C4475" t="inlineStr">
        <is>
          <t>Riz collecté (conso)</t>
        </is>
      </c>
      <c r="D4475" t="n">
        <v>6.8</v>
      </c>
      <c r="E4475" t="n">
        <v>6.7555</v>
      </c>
      <c r="F4475" t="n">
        <v>0.337775</v>
      </c>
      <c r="G4475" t="n">
        <v>0.1</v>
      </c>
      <c r="H4475" t="n">
        <v>0</v>
      </c>
      <c r="I4475" t="n">
        <v>500000000</v>
      </c>
      <c r="J4475" t="n">
        <v>0</v>
      </c>
      <c r="K4475" t="inlineStr">
        <is>
          <t>mesuré</t>
        </is>
      </c>
    </row>
    <row r="4476">
      <c r="A4476" t="inlineStr">
        <is>
          <t>2019</t>
        </is>
      </c>
      <c r="B4476" t="inlineStr">
        <is>
          <t>OS - Riz (n-1)</t>
        </is>
      </c>
      <c r="C4476" t="inlineStr">
        <is>
          <t>Riz collecté (semence)</t>
        </is>
      </c>
      <c r="D4476" t="n">
        <v>1.7</v>
      </c>
      <c r="E4476" t="n">
        <v>1.6785</v>
      </c>
      <c r="F4476" t="n">
        <v>0.08392500000000001</v>
      </c>
      <c r="G4476" t="n">
        <v>0.1</v>
      </c>
      <c r="H4476" t="n">
        <v>0</v>
      </c>
      <c r="I4476" t="n">
        <v>500000000</v>
      </c>
      <c r="J4476" t="n">
        <v>0</v>
      </c>
      <c r="K4476" t="inlineStr">
        <is>
          <t>mesuré</t>
        </is>
      </c>
    </row>
    <row r="4477">
      <c r="A4477" t="inlineStr">
        <is>
          <t>2019</t>
        </is>
      </c>
      <c r="B4477" t="inlineStr">
        <is>
          <t>OS - Riz (n-1)</t>
        </is>
      </c>
      <c r="C4477" t="inlineStr">
        <is>
          <t>Issues de céréales</t>
        </is>
      </c>
      <c r="D4477" t="n">
        <v>0.1</v>
      </c>
      <c r="E4477" t="inlineStr"/>
      <c r="F4477" t="inlineStr"/>
      <c r="G4477" t="inlineStr"/>
      <c r="H4477" t="inlineStr"/>
      <c r="I4477" t="inlineStr"/>
      <c r="J4477" t="inlineStr"/>
      <c r="K4477" t="inlineStr">
        <is>
          <t>libre</t>
        </is>
      </c>
    </row>
    <row r="4478">
      <c r="A4478" t="inlineStr">
        <is>
          <t>2019</t>
        </is>
      </c>
      <c r="B4478" t="inlineStr">
        <is>
          <t>OS - Riz (n-1)</t>
        </is>
      </c>
      <c r="C4478" t="inlineStr">
        <is>
          <t>Issues de riz</t>
        </is>
      </c>
      <c r="D4478" t="n">
        <v>0.1</v>
      </c>
      <c r="E4478" t="inlineStr"/>
      <c r="F4478" t="inlineStr"/>
      <c r="G4478" t="inlineStr"/>
      <c r="H4478" t="inlineStr"/>
      <c r="I4478" t="inlineStr"/>
      <c r="J4478" t="inlineStr"/>
      <c r="K4478" t="inlineStr">
        <is>
          <t>libre</t>
        </is>
      </c>
    </row>
    <row r="4479">
      <c r="A4479" t="inlineStr">
        <is>
          <t>2019</t>
        </is>
      </c>
      <c r="B4479" t="inlineStr">
        <is>
          <t>OS - Riz (n)</t>
        </is>
      </c>
      <c r="C4479" t="inlineStr">
        <is>
          <t>Céréales collectées</t>
        </is>
      </c>
      <c r="D4479" t="n">
        <v>62.4</v>
      </c>
      <c r="E4479" t="inlineStr"/>
      <c r="F4479" t="inlineStr"/>
      <c r="G4479" t="inlineStr"/>
      <c r="H4479" t="inlineStr"/>
      <c r="I4479" t="inlineStr"/>
      <c r="J4479" t="inlineStr"/>
      <c r="K4479" t="inlineStr">
        <is>
          <t>déterminé</t>
        </is>
      </c>
    </row>
    <row r="4480">
      <c r="A4480" t="inlineStr">
        <is>
          <t>2019</t>
        </is>
      </c>
      <c r="B4480" t="inlineStr">
        <is>
          <t>OS - Riz (n)</t>
        </is>
      </c>
      <c r="C4480" t="inlineStr">
        <is>
          <t>Riz collecté</t>
        </is>
      </c>
      <c r="D4480" t="n">
        <v>62.4</v>
      </c>
      <c r="E4480" t="inlineStr"/>
      <c r="F4480" t="inlineStr"/>
      <c r="G4480" t="inlineStr"/>
      <c r="H4480" t="inlineStr"/>
      <c r="I4480" t="inlineStr"/>
      <c r="J4480" t="inlineStr"/>
      <c r="K4480" t="inlineStr">
        <is>
          <t>déterminé</t>
        </is>
      </c>
    </row>
    <row r="4481">
      <c r="A4481" t="inlineStr">
        <is>
          <t>2019</t>
        </is>
      </c>
      <c r="B4481" t="inlineStr">
        <is>
          <t>OS - Riz (n)</t>
        </is>
      </c>
      <c r="C4481" t="inlineStr">
        <is>
          <t>Riz collecté (conso)</t>
        </is>
      </c>
      <c r="D4481" t="n">
        <v>62.3</v>
      </c>
      <c r="E4481" t="n">
        <v>62.2835</v>
      </c>
      <c r="F4481" t="n">
        <v>3.114175</v>
      </c>
      <c r="G4481" t="n">
        <v>0.1</v>
      </c>
      <c r="H4481" t="n">
        <v>0</v>
      </c>
      <c r="I4481" t="n">
        <v>500000000</v>
      </c>
      <c r="J4481" t="n">
        <v>0</v>
      </c>
      <c r="K4481" t="inlineStr">
        <is>
          <t>mesuré</t>
        </is>
      </c>
    </row>
    <row r="4482">
      <c r="A4482" t="inlineStr">
        <is>
          <t>2019</t>
        </is>
      </c>
      <c r="B4482" t="inlineStr">
        <is>
          <t>OS - Riz (n)</t>
        </is>
      </c>
      <c r="C4482" t="inlineStr">
        <is>
          <t>Riz collecté (semence)</t>
        </is>
      </c>
      <c r="D4482" t="n">
        <v>0.1</v>
      </c>
      <c r="E4482" t="n">
        <v>0.1</v>
      </c>
      <c r="F4482" t="n">
        <v>0</v>
      </c>
      <c r="G4482" t="n">
        <v>0</v>
      </c>
      <c r="H4482" t="n">
        <v>0</v>
      </c>
      <c r="I4482" t="n">
        <v>500000000</v>
      </c>
      <c r="J4482" t="n">
        <v>0</v>
      </c>
      <c r="K4482" t="inlineStr">
        <is>
          <t>mesuré</t>
        </is>
      </c>
    </row>
    <row r="4483">
      <c r="A4483" t="inlineStr">
        <is>
          <t>2019</t>
        </is>
      </c>
      <c r="B4483" t="inlineStr">
        <is>
          <t>OS - Riz (n)</t>
        </is>
      </c>
      <c r="C4483" t="inlineStr">
        <is>
          <t>Issues de céréales</t>
        </is>
      </c>
      <c r="D4483" t="n">
        <v>0.3</v>
      </c>
      <c r="E4483" t="inlineStr"/>
      <c r="F4483" t="inlineStr"/>
      <c r="G4483" t="inlineStr"/>
      <c r="H4483" t="inlineStr"/>
      <c r="I4483" t="inlineStr"/>
      <c r="J4483" t="inlineStr"/>
      <c r="K4483" t="inlineStr">
        <is>
          <t>libre</t>
        </is>
      </c>
    </row>
    <row r="4484">
      <c r="A4484" t="inlineStr">
        <is>
          <t>2019</t>
        </is>
      </c>
      <c r="B4484" t="inlineStr">
        <is>
          <t>OS - Riz (n)</t>
        </is>
      </c>
      <c r="C4484" t="inlineStr">
        <is>
          <t>Issues de riz</t>
        </is>
      </c>
      <c r="D4484" t="n">
        <v>0.3</v>
      </c>
      <c r="E4484" t="inlineStr"/>
      <c r="F4484" t="inlineStr"/>
      <c r="G4484" t="inlineStr"/>
      <c r="H4484" t="inlineStr"/>
      <c r="I4484" t="inlineStr"/>
      <c r="J4484" t="inlineStr"/>
      <c r="K4484" t="inlineStr">
        <is>
          <t>libre</t>
        </is>
      </c>
    </row>
    <row r="4485">
      <c r="A4485" t="inlineStr">
        <is>
          <t>2019</t>
        </is>
      </c>
      <c r="B4485" t="inlineStr">
        <is>
          <t>Variation de stock</t>
        </is>
      </c>
      <c r="C4485" t="inlineStr">
        <is>
          <t>Céréales collectées</t>
        </is>
      </c>
      <c r="D4485" t="n">
        <v>660</v>
      </c>
      <c r="E4485" t="inlineStr"/>
      <c r="F4485" t="inlineStr"/>
      <c r="G4485" t="inlineStr"/>
      <c r="H4485" t="inlineStr"/>
      <c r="I4485" t="inlineStr"/>
      <c r="J4485" t="inlineStr"/>
      <c r="K4485" t="inlineStr">
        <is>
          <t>libre unbounded</t>
        </is>
      </c>
    </row>
    <row r="4486">
      <c r="A4486" t="inlineStr">
        <is>
          <t>2019</t>
        </is>
      </c>
      <c r="B4486" t="inlineStr">
        <is>
          <t>Variation de stock</t>
        </is>
      </c>
      <c r="C4486" t="inlineStr">
        <is>
          <t>Céréales collectées (hors riz)</t>
        </is>
      </c>
      <c r="D4486" t="n">
        <v>660</v>
      </c>
      <c r="E4486" t="inlineStr"/>
      <c r="F4486" t="inlineStr"/>
      <c r="G4486" t="inlineStr"/>
      <c r="H4486" t="inlineStr"/>
      <c r="I4486" t="inlineStr"/>
      <c r="J4486" t="inlineStr"/>
      <c r="K4486" t="inlineStr">
        <is>
          <t>libre unbounded</t>
        </is>
      </c>
    </row>
    <row r="4487">
      <c r="A4487" t="inlineStr">
        <is>
          <t>2019</t>
        </is>
      </c>
      <c r="B4487" t="inlineStr">
        <is>
          <t>Variation de stock</t>
        </is>
      </c>
      <c r="C4487" t="inlineStr">
        <is>
          <t>Blé dur collecté</t>
        </is>
      </c>
      <c r="D4487" t="n">
        <v>308</v>
      </c>
      <c r="E4487" t="inlineStr"/>
      <c r="F4487" t="inlineStr"/>
      <c r="G4487" t="inlineStr"/>
      <c r="H4487" t="inlineStr"/>
      <c r="I4487" t="inlineStr"/>
      <c r="J4487" t="inlineStr"/>
      <c r="K4487" t="inlineStr">
        <is>
          <t>déterminé</t>
        </is>
      </c>
    </row>
    <row r="4488">
      <c r="A4488" t="inlineStr">
        <is>
          <t>2019</t>
        </is>
      </c>
      <c r="B4488" t="inlineStr">
        <is>
          <t>Variation de stock</t>
        </is>
      </c>
      <c r="C4488" t="inlineStr">
        <is>
          <t>Blé dur collecté (conso)</t>
        </is>
      </c>
      <c r="D4488" t="n">
        <v>308</v>
      </c>
      <c r="E4488" t="inlineStr"/>
      <c r="F4488" t="inlineStr"/>
      <c r="G4488" t="inlineStr"/>
      <c r="H4488" t="inlineStr"/>
      <c r="I4488" t="inlineStr"/>
      <c r="J4488" t="inlineStr"/>
      <c r="K4488" t="inlineStr">
        <is>
          <t>déterminé</t>
        </is>
      </c>
    </row>
    <row r="4489">
      <c r="A4489" t="inlineStr">
        <is>
          <t>2019</t>
        </is>
      </c>
      <c r="B4489" t="inlineStr">
        <is>
          <t>Variation de stock</t>
        </is>
      </c>
      <c r="C4489" t="inlineStr">
        <is>
          <t>Blé dur collecté (semence)</t>
        </is>
      </c>
      <c r="D4489" t="n">
        <v>0</v>
      </c>
      <c r="E4489" t="inlineStr"/>
      <c r="F4489" t="inlineStr"/>
      <c r="G4489" t="inlineStr"/>
      <c r="H4489" t="inlineStr"/>
      <c r="I4489" t="inlineStr"/>
      <c r="J4489" t="inlineStr"/>
      <c r="K4489" t="inlineStr">
        <is>
          <t>déterminé</t>
        </is>
      </c>
    </row>
    <row r="4490">
      <c r="A4490" t="inlineStr">
        <is>
          <t>2019</t>
        </is>
      </c>
      <c r="B4490" t="inlineStr">
        <is>
          <t>Variation de stock</t>
        </is>
      </c>
      <c r="C4490" t="inlineStr">
        <is>
          <t>Blé tendre collecté</t>
        </is>
      </c>
      <c r="D4490" t="n">
        <v>0</v>
      </c>
      <c r="E4490" t="inlineStr"/>
      <c r="F4490" t="inlineStr"/>
      <c r="G4490" t="inlineStr"/>
      <c r="H4490" t="inlineStr"/>
      <c r="I4490" t="inlineStr"/>
      <c r="J4490" t="inlineStr"/>
      <c r="K4490" t="inlineStr">
        <is>
          <t>déterminé</t>
        </is>
      </c>
    </row>
    <row r="4491">
      <c r="A4491" t="inlineStr">
        <is>
          <t>2019</t>
        </is>
      </c>
      <c r="B4491" t="inlineStr">
        <is>
          <t>Variation de stock</t>
        </is>
      </c>
      <c r="C4491" t="inlineStr">
        <is>
          <t>Blé tendre collecté (conso)</t>
        </is>
      </c>
      <c r="D4491" t="n">
        <v>0</v>
      </c>
      <c r="E4491" t="inlineStr"/>
      <c r="F4491" t="inlineStr"/>
      <c r="G4491" t="inlineStr"/>
      <c r="H4491" t="inlineStr"/>
      <c r="I4491" t="inlineStr"/>
      <c r="J4491" t="inlineStr"/>
      <c r="K4491" t="inlineStr">
        <is>
          <t>déterminé</t>
        </is>
      </c>
    </row>
    <row r="4492">
      <c r="A4492" t="inlineStr">
        <is>
          <t>2019</t>
        </is>
      </c>
      <c r="B4492" t="inlineStr">
        <is>
          <t>Variation de stock</t>
        </is>
      </c>
      <c r="C4492" t="inlineStr">
        <is>
          <t>Blé tendre collecté (semence)</t>
        </is>
      </c>
      <c r="D4492" t="n">
        <v>0</v>
      </c>
      <c r="E4492" t="inlineStr"/>
      <c r="F4492" t="inlineStr"/>
      <c r="G4492" t="inlineStr"/>
      <c r="H4492" t="inlineStr"/>
      <c r="I4492" t="inlineStr"/>
      <c r="J4492" t="inlineStr"/>
      <c r="K4492" t="inlineStr">
        <is>
          <t>déterminé</t>
        </is>
      </c>
    </row>
    <row r="4493">
      <c r="A4493" t="inlineStr">
        <is>
          <t>2019</t>
        </is>
      </c>
      <c r="B4493" t="inlineStr">
        <is>
          <t>Variation de stock</t>
        </is>
      </c>
      <c r="C4493" t="inlineStr">
        <is>
          <t>Maïs-grain collecté</t>
        </is>
      </c>
      <c r="D4493" t="n">
        <v>198</v>
      </c>
      <c r="E4493" t="inlineStr"/>
      <c r="F4493" t="inlineStr"/>
      <c r="G4493" t="inlineStr"/>
      <c r="H4493" t="inlineStr"/>
      <c r="I4493" t="inlineStr"/>
      <c r="J4493" t="inlineStr"/>
      <c r="K4493" t="inlineStr">
        <is>
          <t>déterminé</t>
        </is>
      </c>
    </row>
    <row r="4494">
      <c r="A4494" t="inlineStr">
        <is>
          <t>2019</t>
        </is>
      </c>
      <c r="B4494" t="inlineStr">
        <is>
          <t>Variation de stock</t>
        </is>
      </c>
      <c r="C4494" t="inlineStr">
        <is>
          <t>Maïs-grain collecté (conso)</t>
        </is>
      </c>
      <c r="D4494" t="n">
        <v>198</v>
      </c>
      <c r="E4494" t="inlineStr"/>
      <c r="F4494" t="inlineStr"/>
      <c r="G4494" t="inlineStr"/>
      <c r="H4494" t="inlineStr"/>
      <c r="I4494" t="inlineStr"/>
      <c r="J4494" t="inlineStr"/>
      <c r="K4494" t="inlineStr">
        <is>
          <t>déterminé</t>
        </is>
      </c>
    </row>
    <row r="4495">
      <c r="A4495" t="inlineStr">
        <is>
          <t>2019</t>
        </is>
      </c>
      <c r="B4495" t="inlineStr">
        <is>
          <t>Variation de stock</t>
        </is>
      </c>
      <c r="C4495" t="inlineStr">
        <is>
          <t>Maïs-grain collecté (semence)</t>
        </is>
      </c>
      <c r="D4495" t="n">
        <v>0</v>
      </c>
      <c r="E4495" t="inlineStr"/>
      <c r="F4495" t="inlineStr"/>
      <c r="G4495" t="inlineStr"/>
      <c r="H4495" t="inlineStr"/>
      <c r="I4495" t="inlineStr"/>
      <c r="J4495" t="inlineStr"/>
      <c r="K4495" t="inlineStr">
        <is>
          <t>déterminé</t>
        </is>
      </c>
    </row>
    <row r="4496">
      <c r="A4496" t="inlineStr">
        <is>
          <t>2019</t>
        </is>
      </c>
      <c r="B4496" t="inlineStr">
        <is>
          <t>Variation de stock</t>
        </is>
      </c>
      <c r="C4496" t="inlineStr">
        <is>
          <t>Orge collecté</t>
        </is>
      </c>
      <c r="D4496" t="n">
        <v>0</v>
      </c>
      <c r="E4496" t="inlineStr"/>
      <c r="F4496" t="inlineStr"/>
      <c r="G4496" t="inlineStr"/>
      <c r="H4496" t="inlineStr"/>
      <c r="I4496" t="inlineStr"/>
      <c r="J4496" t="inlineStr"/>
      <c r="K4496" t="inlineStr">
        <is>
          <t>déterminé</t>
        </is>
      </c>
    </row>
    <row r="4497">
      <c r="A4497" t="inlineStr">
        <is>
          <t>2019</t>
        </is>
      </c>
      <c r="B4497" t="inlineStr">
        <is>
          <t>Variation de stock</t>
        </is>
      </c>
      <c r="C4497" t="inlineStr">
        <is>
          <t>Orge collecté (conso)</t>
        </is>
      </c>
      <c r="D4497" t="n">
        <v>0</v>
      </c>
      <c r="E4497" t="inlineStr"/>
      <c r="F4497" t="inlineStr"/>
      <c r="G4497" t="inlineStr"/>
      <c r="H4497" t="inlineStr"/>
      <c r="I4497" t="inlineStr"/>
      <c r="J4497" t="inlineStr"/>
      <c r="K4497" t="inlineStr">
        <is>
          <t>déterminé</t>
        </is>
      </c>
    </row>
    <row r="4498">
      <c r="A4498" t="inlineStr">
        <is>
          <t>2019</t>
        </is>
      </c>
      <c r="B4498" t="inlineStr">
        <is>
          <t>Variation de stock</t>
        </is>
      </c>
      <c r="C4498" t="inlineStr">
        <is>
          <t>Orge collecté (semence)</t>
        </is>
      </c>
      <c r="D4498" t="n">
        <v>0</v>
      </c>
      <c r="E4498" t="inlineStr"/>
      <c r="F4498" t="inlineStr"/>
      <c r="G4498" t="inlineStr"/>
      <c r="H4498" t="inlineStr"/>
      <c r="I4498" t="inlineStr"/>
      <c r="J4498" t="inlineStr"/>
      <c r="K4498" t="inlineStr">
        <is>
          <t>déterminé</t>
        </is>
      </c>
    </row>
    <row r="4499">
      <c r="A4499" t="inlineStr">
        <is>
          <t>2019</t>
        </is>
      </c>
      <c r="B4499" t="inlineStr">
        <is>
          <t>Variation de stock</t>
        </is>
      </c>
      <c r="C4499" t="inlineStr">
        <is>
          <t>Seigle collecté</t>
        </is>
      </c>
      <c r="D4499" t="n">
        <v>0</v>
      </c>
      <c r="E4499" t="inlineStr"/>
      <c r="F4499" t="inlineStr"/>
      <c r="G4499" t="inlineStr"/>
      <c r="H4499" t="inlineStr"/>
      <c r="I4499" t="inlineStr"/>
      <c r="J4499" t="inlineStr"/>
      <c r="K4499" t="inlineStr">
        <is>
          <t>déterminé</t>
        </is>
      </c>
    </row>
    <row r="4500">
      <c r="A4500" t="inlineStr">
        <is>
          <t>2019</t>
        </is>
      </c>
      <c r="B4500" t="inlineStr">
        <is>
          <t>Variation de stock</t>
        </is>
      </c>
      <c r="C4500" t="inlineStr">
        <is>
          <t>Seigle collecté (conso)</t>
        </is>
      </c>
      <c r="D4500" t="n">
        <v>0</v>
      </c>
      <c r="E4500" t="inlineStr"/>
      <c r="F4500" t="inlineStr"/>
      <c r="G4500" t="inlineStr"/>
      <c r="H4500" t="inlineStr"/>
      <c r="I4500" t="inlineStr"/>
      <c r="J4500" t="inlineStr"/>
      <c r="K4500" t="inlineStr">
        <is>
          <t>déterminé</t>
        </is>
      </c>
    </row>
    <row r="4501">
      <c r="A4501" t="inlineStr">
        <is>
          <t>2019</t>
        </is>
      </c>
      <c r="B4501" t="inlineStr">
        <is>
          <t>Variation de stock</t>
        </is>
      </c>
      <c r="C4501" t="inlineStr">
        <is>
          <t>Seigle collecté (semence)</t>
        </is>
      </c>
      <c r="D4501" t="n">
        <v>0</v>
      </c>
      <c r="E4501" t="inlineStr"/>
      <c r="F4501" t="inlineStr"/>
      <c r="G4501" t="inlineStr"/>
      <c r="H4501" t="inlineStr"/>
      <c r="I4501" t="inlineStr"/>
      <c r="J4501" t="inlineStr"/>
      <c r="K4501" t="inlineStr">
        <is>
          <t>déterminé</t>
        </is>
      </c>
    </row>
    <row r="4502">
      <c r="A4502" t="inlineStr">
        <is>
          <t>2019</t>
        </is>
      </c>
      <c r="B4502" t="inlineStr">
        <is>
          <t>Variation de stock</t>
        </is>
      </c>
      <c r="C4502" t="inlineStr">
        <is>
          <t>Avoine collecté</t>
        </is>
      </c>
      <c r="D4502" t="n">
        <v>54.2</v>
      </c>
      <c r="E4502" t="inlineStr"/>
      <c r="F4502" t="inlineStr"/>
      <c r="G4502" t="inlineStr"/>
      <c r="H4502" t="inlineStr"/>
      <c r="I4502" t="inlineStr"/>
      <c r="J4502" t="inlineStr"/>
      <c r="K4502" t="inlineStr">
        <is>
          <t>déterminé</t>
        </is>
      </c>
    </row>
    <row r="4503">
      <c r="A4503" t="inlineStr">
        <is>
          <t>2019</t>
        </is>
      </c>
      <c r="B4503" t="inlineStr">
        <is>
          <t>Variation de stock</t>
        </is>
      </c>
      <c r="C4503" t="inlineStr">
        <is>
          <t>Avoine collecté (conso)</t>
        </is>
      </c>
      <c r="D4503" t="n">
        <v>53.7</v>
      </c>
      <c r="E4503" t="inlineStr"/>
      <c r="F4503" t="inlineStr"/>
      <c r="G4503" t="inlineStr"/>
      <c r="H4503" t="inlineStr"/>
      <c r="I4503" t="inlineStr"/>
      <c r="J4503" t="inlineStr"/>
      <c r="K4503" t="inlineStr">
        <is>
          <t>déterminé</t>
        </is>
      </c>
    </row>
    <row r="4504">
      <c r="A4504" t="inlineStr">
        <is>
          <t>2019</t>
        </is>
      </c>
      <c r="B4504" t="inlineStr">
        <is>
          <t>Variation de stock</t>
        </is>
      </c>
      <c r="C4504" t="inlineStr">
        <is>
          <t>Avoine collecté (semence)</t>
        </is>
      </c>
      <c r="D4504" t="n">
        <v>0.5</v>
      </c>
      <c r="E4504" t="inlineStr"/>
      <c r="F4504" t="inlineStr"/>
      <c r="G4504" t="inlineStr"/>
      <c r="H4504" t="inlineStr"/>
      <c r="I4504" t="inlineStr"/>
      <c r="J4504" t="inlineStr"/>
      <c r="K4504" t="inlineStr">
        <is>
          <t>déterminé</t>
        </is>
      </c>
    </row>
    <row r="4505">
      <c r="A4505" t="inlineStr">
        <is>
          <t>2019</t>
        </is>
      </c>
      <c r="B4505" t="inlineStr">
        <is>
          <t>Variation de stock</t>
        </is>
      </c>
      <c r="C4505" t="inlineStr">
        <is>
          <t>Sorgho-grain collecté</t>
        </is>
      </c>
      <c r="D4505" t="n">
        <v>0.3</v>
      </c>
      <c r="E4505" t="inlineStr"/>
      <c r="F4505" t="inlineStr"/>
      <c r="G4505" t="inlineStr"/>
      <c r="H4505" t="inlineStr"/>
      <c r="I4505" t="inlineStr"/>
      <c r="J4505" t="inlineStr"/>
      <c r="K4505" t="inlineStr">
        <is>
          <t>déterminé</t>
        </is>
      </c>
    </row>
    <row r="4506">
      <c r="A4506" t="inlineStr">
        <is>
          <t>2019</t>
        </is>
      </c>
      <c r="B4506" t="inlineStr">
        <is>
          <t>Variation de stock</t>
        </is>
      </c>
      <c r="C4506" t="inlineStr">
        <is>
          <t>Sorgho-grain collecté (conso)</t>
        </is>
      </c>
      <c r="D4506" t="n">
        <v>0</v>
      </c>
      <c r="E4506" t="inlineStr"/>
      <c r="F4506" t="inlineStr"/>
      <c r="G4506" t="inlineStr"/>
      <c r="H4506" t="inlineStr"/>
      <c r="I4506" t="inlineStr"/>
      <c r="J4506" t="inlineStr"/>
      <c r="K4506" t="inlineStr">
        <is>
          <t>déterminé</t>
        </is>
      </c>
    </row>
    <row r="4507">
      <c r="A4507" t="inlineStr">
        <is>
          <t>2019</t>
        </is>
      </c>
      <c r="B4507" t="inlineStr">
        <is>
          <t>Variation de stock</t>
        </is>
      </c>
      <c r="C4507" t="inlineStr">
        <is>
          <t>Sorgho-grain collecté (semence)</t>
        </is>
      </c>
      <c r="D4507" t="n">
        <v>0.3</v>
      </c>
      <c r="E4507" t="inlineStr"/>
      <c r="F4507" t="inlineStr"/>
      <c r="G4507" t="inlineStr"/>
      <c r="H4507" t="inlineStr"/>
      <c r="I4507" t="inlineStr"/>
      <c r="J4507" t="inlineStr"/>
      <c r="K4507" t="inlineStr">
        <is>
          <t>déterminé</t>
        </is>
      </c>
    </row>
    <row r="4508">
      <c r="A4508" t="inlineStr">
        <is>
          <t>2019</t>
        </is>
      </c>
      <c r="B4508" t="inlineStr">
        <is>
          <t>Variation de stock</t>
        </is>
      </c>
      <c r="C4508" t="inlineStr">
        <is>
          <t>Triticale collecté</t>
        </is>
      </c>
      <c r="D4508" t="n">
        <v>0</v>
      </c>
      <c r="E4508" t="inlineStr"/>
      <c r="F4508" t="inlineStr"/>
      <c r="G4508" t="inlineStr"/>
      <c r="H4508" t="inlineStr"/>
      <c r="I4508" t="inlineStr"/>
      <c r="J4508" t="inlineStr"/>
      <c r="K4508" t="inlineStr">
        <is>
          <t>déterminé</t>
        </is>
      </c>
    </row>
    <row r="4509">
      <c r="A4509" t="inlineStr">
        <is>
          <t>2019</t>
        </is>
      </c>
      <c r="B4509" t="inlineStr">
        <is>
          <t>Variation de stock</t>
        </is>
      </c>
      <c r="C4509" t="inlineStr">
        <is>
          <t>Triticale collecté (conso)</t>
        </is>
      </c>
      <c r="D4509" t="n">
        <v>0</v>
      </c>
      <c r="E4509" t="inlineStr"/>
      <c r="F4509" t="inlineStr"/>
      <c r="G4509" t="inlineStr"/>
      <c r="H4509" t="inlineStr"/>
      <c r="I4509" t="inlineStr"/>
      <c r="J4509" t="inlineStr"/>
      <c r="K4509" t="inlineStr">
        <is>
          <t>déterminé</t>
        </is>
      </c>
    </row>
    <row r="4510">
      <c r="A4510" t="inlineStr">
        <is>
          <t>2019</t>
        </is>
      </c>
      <c r="B4510" t="inlineStr">
        <is>
          <t>Variation de stock</t>
        </is>
      </c>
      <c r="C4510" t="inlineStr">
        <is>
          <t>Triticale collecté (semence)</t>
        </is>
      </c>
      <c r="D4510" t="n">
        <v>0</v>
      </c>
      <c r="E4510" t="inlineStr"/>
      <c r="F4510" t="inlineStr"/>
      <c r="G4510" t="inlineStr"/>
      <c r="H4510" t="inlineStr"/>
      <c r="I4510" t="inlineStr"/>
      <c r="J4510" t="inlineStr"/>
      <c r="K4510" t="inlineStr">
        <is>
          <t>déterminé</t>
        </is>
      </c>
    </row>
    <row r="4511">
      <c r="A4511" t="inlineStr">
        <is>
          <t>2019</t>
        </is>
      </c>
      <c r="B4511" t="inlineStr">
        <is>
          <t>Variation de stock</t>
        </is>
      </c>
      <c r="C4511" t="inlineStr">
        <is>
          <t>Millet collecté</t>
        </is>
      </c>
      <c r="D4511" t="n">
        <v>11.6</v>
      </c>
      <c r="E4511" t="inlineStr"/>
      <c r="F4511" t="inlineStr"/>
      <c r="G4511" t="inlineStr"/>
      <c r="H4511" t="inlineStr"/>
      <c r="I4511" t="inlineStr"/>
      <c r="J4511" t="inlineStr"/>
      <c r="K4511" t="inlineStr">
        <is>
          <t>déterminé</t>
        </is>
      </c>
    </row>
    <row r="4512">
      <c r="A4512" t="inlineStr">
        <is>
          <t>2019</t>
        </is>
      </c>
      <c r="B4512" t="inlineStr">
        <is>
          <t>Variation de stock</t>
        </is>
      </c>
      <c r="C4512" t="inlineStr">
        <is>
          <t>Millet collecté (conso)</t>
        </is>
      </c>
      <c r="D4512" t="n">
        <v>11.6</v>
      </c>
      <c r="E4512" t="inlineStr"/>
      <c r="F4512" t="inlineStr"/>
      <c r="G4512" t="inlineStr"/>
      <c r="H4512" t="inlineStr"/>
      <c r="I4512" t="inlineStr"/>
      <c r="J4512" t="inlineStr"/>
      <c r="K4512" t="inlineStr">
        <is>
          <t>déterminé</t>
        </is>
      </c>
    </row>
    <row r="4513">
      <c r="A4513" t="inlineStr">
        <is>
          <t>2019</t>
        </is>
      </c>
      <c r="B4513" t="inlineStr">
        <is>
          <t>Variation de stock</t>
        </is>
      </c>
      <c r="C4513" t="inlineStr">
        <is>
          <t>Millet collecté (semence)</t>
        </is>
      </c>
      <c r="D4513" t="n">
        <v>0</v>
      </c>
      <c r="E4513" t="inlineStr"/>
      <c r="F4513" t="inlineStr"/>
      <c r="G4513" t="inlineStr"/>
      <c r="H4513" t="inlineStr"/>
      <c r="I4513" t="inlineStr"/>
      <c r="J4513" t="inlineStr"/>
      <c r="K4513" t="inlineStr">
        <is>
          <t>déterminé</t>
        </is>
      </c>
    </row>
    <row r="4514">
      <c r="A4514" t="inlineStr">
        <is>
          <t>2019</t>
        </is>
      </c>
      <c r="B4514" t="inlineStr">
        <is>
          <t>Variation de stock</t>
        </is>
      </c>
      <c r="C4514" t="inlineStr">
        <is>
          <t>Sarrasin collecté</t>
        </is>
      </c>
      <c r="D4514" t="n">
        <v>10.4</v>
      </c>
      <c r="E4514" t="inlineStr"/>
      <c r="F4514" t="inlineStr"/>
      <c r="G4514" t="inlineStr"/>
      <c r="H4514" t="inlineStr"/>
      <c r="I4514" t="inlineStr"/>
      <c r="J4514" t="inlineStr"/>
      <c r="K4514" t="inlineStr">
        <is>
          <t>déterminé</t>
        </is>
      </c>
    </row>
    <row r="4515">
      <c r="A4515" t="inlineStr">
        <is>
          <t>2019</t>
        </is>
      </c>
      <c r="B4515" t="inlineStr">
        <is>
          <t>Variation de stock</t>
        </is>
      </c>
      <c r="C4515" t="inlineStr">
        <is>
          <t>Sarrasin collecté (conso)</t>
        </is>
      </c>
      <c r="D4515" t="n">
        <v>10.4</v>
      </c>
      <c r="E4515" t="inlineStr"/>
      <c r="F4515" t="inlineStr"/>
      <c r="G4515" t="inlineStr"/>
      <c r="H4515" t="inlineStr"/>
      <c r="I4515" t="inlineStr"/>
      <c r="J4515" t="inlineStr"/>
      <c r="K4515" t="inlineStr">
        <is>
          <t>déterminé</t>
        </is>
      </c>
    </row>
    <row r="4516">
      <c r="A4516" t="inlineStr">
        <is>
          <t>2019</t>
        </is>
      </c>
      <c r="B4516" t="inlineStr">
        <is>
          <t>Variation de stock</t>
        </is>
      </c>
      <c r="C4516" t="inlineStr">
        <is>
          <t>Sarrasin collecté (semence)</t>
        </is>
      </c>
      <c r="D4516" t="n">
        <v>0.1</v>
      </c>
      <c r="E4516" t="inlineStr"/>
      <c r="F4516" t="inlineStr"/>
      <c r="G4516" t="inlineStr"/>
      <c r="H4516" t="inlineStr"/>
      <c r="I4516" t="inlineStr"/>
      <c r="J4516" t="inlineStr"/>
      <c r="K4516" t="inlineStr">
        <is>
          <t>déterminé</t>
        </is>
      </c>
    </row>
    <row r="4517">
      <c r="A4517" t="inlineStr">
        <is>
          <t>2019</t>
        </is>
      </c>
      <c r="B4517" t="inlineStr">
        <is>
          <t>Variation de stock</t>
        </is>
      </c>
      <c r="C4517" t="inlineStr">
        <is>
          <t>Alpiste collecté</t>
        </is>
      </c>
      <c r="D4517" t="n">
        <v>0</v>
      </c>
      <c r="E4517" t="inlineStr"/>
      <c r="F4517" t="inlineStr"/>
      <c r="G4517" t="inlineStr"/>
      <c r="H4517" t="inlineStr"/>
      <c r="I4517" t="inlineStr"/>
      <c r="J4517" t="inlineStr"/>
      <c r="K4517" t="inlineStr">
        <is>
          <t>déterminé</t>
        </is>
      </c>
    </row>
    <row r="4518">
      <c r="A4518" t="inlineStr">
        <is>
          <t>2019</t>
        </is>
      </c>
      <c r="B4518" t="inlineStr">
        <is>
          <t>Variation de stock</t>
        </is>
      </c>
      <c r="C4518" t="inlineStr">
        <is>
          <t>Alpiste collecté (conso)</t>
        </is>
      </c>
      <c r="D4518" t="n">
        <v>0</v>
      </c>
      <c r="E4518" t="inlineStr"/>
      <c r="F4518" t="inlineStr"/>
      <c r="G4518" t="inlineStr"/>
      <c r="H4518" t="inlineStr"/>
      <c r="I4518" t="inlineStr"/>
      <c r="J4518" t="inlineStr"/>
      <c r="K4518" t="inlineStr">
        <is>
          <t>déterminé</t>
        </is>
      </c>
    </row>
    <row r="4519">
      <c r="A4519" t="inlineStr">
        <is>
          <t>2019</t>
        </is>
      </c>
      <c r="B4519" t="inlineStr">
        <is>
          <t>Variation de stock</t>
        </is>
      </c>
      <c r="C4519" t="inlineStr">
        <is>
          <t>Alpiste collecté (semence)</t>
        </is>
      </c>
      <c r="D4519" t="n">
        <v>0</v>
      </c>
      <c r="E4519" t="inlineStr"/>
      <c r="F4519" t="inlineStr"/>
      <c r="G4519" t="inlineStr"/>
      <c r="H4519" t="inlineStr"/>
      <c r="I4519" t="inlineStr"/>
      <c r="J4519" t="inlineStr"/>
      <c r="K4519" t="inlineStr">
        <is>
          <t>déterminé</t>
        </is>
      </c>
    </row>
    <row r="4520">
      <c r="A4520" t="inlineStr">
        <is>
          <t>2019</t>
        </is>
      </c>
      <c r="B4520" t="inlineStr">
        <is>
          <t>Variation de stock</t>
        </is>
      </c>
      <c r="C4520" t="inlineStr">
        <is>
          <t>Epeautre collecté</t>
        </is>
      </c>
      <c r="D4520" t="n">
        <v>1.4</v>
      </c>
      <c r="E4520" t="inlineStr"/>
      <c r="F4520" t="inlineStr"/>
      <c r="G4520" t="inlineStr"/>
      <c r="H4520" t="inlineStr"/>
      <c r="I4520" t="inlineStr"/>
      <c r="J4520" t="inlineStr"/>
      <c r="K4520" t="inlineStr">
        <is>
          <t>déterminé</t>
        </is>
      </c>
    </row>
    <row r="4521">
      <c r="A4521" t="inlineStr">
        <is>
          <t>2019</t>
        </is>
      </c>
      <c r="B4521" t="inlineStr">
        <is>
          <t>Variation de stock</t>
        </is>
      </c>
      <c r="C4521" t="inlineStr">
        <is>
          <t>Epeautre collecté (conso)</t>
        </is>
      </c>
      <c r="D4521" t="n">
        <v>1.3</v>
      </c>
      <c r="E4521" t="inlineStr"/>
      <c r="F4521" t="inlineStr"/>
      <c r="G4521" t="inlineStr"/>
      <c r="H4521" t="inlineStr"/>
      <c r="I4521" t="inlineStr"/>
      <c r="J4521" t="inlineStr"/>
      <c r="K4521" t="inlineStr">
        <is>
          <t>déterminé</t>
        </is>
      </c>
    </row>
    <row r="4522">
      <c r="A4522" t="inlineStr">
        <is>
          <t>2019</t>
        </is>
      </c>
      <c r="B4522" t="inlineStr">
        <is>
          <t>Variation de stock</t>
        </is>
      </c>
      <c r="C4522" t="inlineStr">
        <is>
          <t>Epeautre collecté (semence)</t>
        </is>
      </c>
      <c r="D4522" t="n">
        <v>0.2</v>
      </c>
      <c r="E4522" t="inlineStr"/>
      <c r="F4522" t="inlineStr"/>
      <c r="G4522" t="inlineStr"/>
      <c r="H4522" t="inlineStr"/>
      <c r="I4522" t="inlineStr"/>
      <c r="J4522" t="inlineStr"/>
      <c r="K4522" t="inlineStr">
        <is>
          <t>déterminé</t>
        </is>
      </c>
    </row>
    <row r="4523">
      <c r="A4523" t="inlineStr">
        <is>
          <t>2019</t>
        </is>
      </c>
      <c r="B4523" t="inlineStr">
        <is>
          <t>Variation de stock</t>
        </is>
      </c>
      <c r="C4523" t="inlineStr">
        <is>
          <t>Méteil collecté</t>
        </is>
      </c>
      <c r="D4523" t="n">
        <v>0.1</v>
      </c>
      <c r="E4523" t="inlineStr"/>
      <c r="F4523" t="inlineStr"/>
      <c r="G4523" t="inlineStr"/>
      <c r="H4523" t="inlineStr"/>
      <c r="I4523" t="inlineStr"/>
      <c r="J4523" t="inlineStr"/>
      <c r="K4523" t="inlineStr">
        <is>
          <t>déterminé</t>
        </is>
      </c>
    </row>
    <row r="4524">
      <c r="A4524" t="inlineStr">
        <is>
          <t>2019</t>
        </is>
      </c>
      <c r="B4524" t="inlineStr">
        <is>
          <t>Variation de stock</t>
        </is>
      </c>
      <c r="C4524" t="inlineStr">
        <is>
          <t>Méteil collecté (conso)</t>
        </is>
      </c>
      <c r="D4524" t="n">
        <v>0</v>
      </c>
      <c r="E4524" t="inlineStr"/>
      <c r="F4524" t="inlineStr"/>
      <c r="G4524" t="inlineStr"/>
      <c r="H4524" t="inlineStr"/>
      <c r="I4524" t="inlineStr"/>
      <c r="J4524" t="inlineStr"/>
      <c r="K4524" t="inlineStr">
        <is>
          <t>déterminé</t>
        </is>
      </c>
    </row>
    <row r="4525">
      <c r="A4525" t="inlineStr">
        <is>
          <t>2019</t>
        </is>
      </c>
      <c r="B4525" t="inlineStr">
        <is>
          <t>Variation de stock</t>
        </is>
      </c>
      <c r="C4525" t="inlineStr">
        <is>
          <t>Méteil collecté (semence)</t>
        </is>
      </c>
      <c r="D4525" t="n">
        <v>0.1</v>
      </c>
      <c r="E4525" t="inlineStr"/>
      <c r="F4525" t="inlineStr"/>
      <c r="G4525" t="inlineStr"/>
      <c r="H4525" t="inlineStr"/>
      <c r="I4525" t="inlineStr"/>
      <c r="J4525" t="inlineStr"/>
      <c r="K4525" t="inlineStr">
        <is>
          <t>déterminé</t>
        </is>
      </c>
    </row>
    <row r="4526">
      <c r="A4526" t="inlineStr">
        <is>
          <t>2019</t>
        </is>
      </c>
      <c r="B4526" t="inlineStr">
        <is>
          <t>Variation de stock</t>
        </is>
      </c>
      <c r="C4526" t="inlineStr">
        <is>
          <t>Fonio collecté</t>
        </is>
      </c>
      <c r="D4526" t="n">
        <v>0</v>
      </c>
      <c r="E4526" t="inlineStr"/>
      <c r="F4526" t="inlineStr"/>
      <c r="G4526" t="inlineStr"/>
      <c r="H4526" t="inlineStr"/>
      <c r="I4526" t="inlineStr"/>
      <c r="J4526" t="inlineStr"/>
      <c r="K4526" t="inlineStr">
        <is>
          <t>libre unbounded</t>
        </is>
      </c>
    </row>
    <row r="4527">
      <c r="A4527" t="inlineStr">
        <is>
          <t>2019</t>
        </is>
      </c>
      <c r="B4527" t="inlineStr">
        <is>
          <t>Variation de stock</t>
        </is>
      </c>
      <c r="C4527" t="inlineStr">
        <is>
          <t>Quinoa collecté</t>
        </is>
      </c>
      <c r="D4527" t="n">
        <v>0</v>
      </c>
      <c r="E4527" t="inlineStr"/>
      <c r="F4527" t="inlineStr"/>
      <c r="G4527" t="inlineStr"/>
      <c r="H4527" t="inlineStr"/>
      <c r="I4527" t="inlineStr"/>
      <c r="J4527" t="inlineStr"/>
      <c r="K4527" t="inlineStr">
        <is>
          <t>libre unbounded</t>
        </is>
      </c>
    </row>
    <row r="4528">
      <c r="A4528" t="inlineStr">
        <is>
          <t>2019</t>
        </is>
      </c>
      <c r="B4528" t="inlineStr">
        <is>
          <t>Variation de stock</t>
        </is>
      </c>
      <c r="C4528" t="inlineStr">
        <is>
          <t>Autres céréales collectées</t>
        </is>
      </c>
      <c r="D4528" t="n">
        <v>72.90000000000001</v>
      </c>
      <c r="E4528" t="inlineStr"/>
      <c r="F4528" t="inlineStr"/>
      <c r="G4528" t="inlineStr"/>
      <c r="H4528" t="inlineStr"/>
      <c r="I4528" t="inlineStr"/>
      <c r="J4528" t="inlineStr"/>
      <c r="K4528" t="inlineStr">
        <is>
          <t>libre unbounded</t>
        </is>
      </c>
    </row>
    <row r="4529">
      <c r="A4529" t="inlineStr">
        <is>
          <t>2019</t>
        </is>
      </c>
      <c r="B4529" t="inlineStr">
        <is>
          <t>Variation de stock</t>
        </is>
      </c>
      <c r="C4529" t="inlineStr">
        <is>
          <t>Mélanges de céréales (hors méteil) collectés</t>
        </is>
      </c>
      <c r="D4529" t="n">
        <v>3.3</v>
      </c>
      <c r="E4529" t="inlineStr"/>
      <c r="F4529" t="inlineStr"/>
      <c r="G4529" t="inlineStr"/>
      <c r="H4529" t="inlineStr"/>
      <c r="I4529" t="inlineStr"/>
      <c r="J4529" t="inlineStr"/>
      <c r="K4529" t="inlineStr">
        <is>
          <t>libre unbounded</t>
        </is>
      </c>
    </row>
    <row r="4530">
      <c r="A4530" t="inlineStr">
        <is>
          <t>2019</t>
        </is>
      </c>
      <c r="B4530" t="inlineStr">
        <is>
          <t>Variation de stock</t>
        </is>
      </c>
      <c r="C4530" t="inlineStr">
        <is>
          <t>Riz collecté</t>
        </is>
      </c>
      <c r="D4530" t="n">
        <v>0</v>
      </c>
      <c r="E4530" t="inlineStr"/>
      <c r="F4530" t="inlineStr"/>
      <c r="G4530" t="inlineStr"/>
      <c r="H4530" t="inlineStr"/>
      <c r="I4530" t="inlineStr"/>
      <c r="J4530" t="inlineStr"/>
      <c r="K4530" t="inlineStr">
        <is>
          <t>déterminé</t>
        </is>
      </c>
    </row>
    <row r="4531">
      <c r="A4531" t="inlineStr">
        <is>
          <t>2019</t>
        </is>
      </c>
      <c r="B4531" t="inlineStr">
        <is>
          <t>Variation de stock</t>
        </is>
      </c>
      <c r="C4531" t="inlineStr">
        <is>
          <t>Riz collecté (conso)</t>
        </is>
      </c>
      <c r="D4531" t="n">
        <v>0</v>
      </c>
      <c r="E4531" t="inlineStr"/>
      <c r="F4531" t="inlineStr"/>
      <c r="G4531" t="inlineStr"/>
      <c r="H4531" t="inlineStr"/>
      <c r="I4531" t="inlineStr"/>
      <c r="J4531" t="inlineStr"/>
      <c r="K4531" t="inlineStr">
        <is>
          <t>déterminé</t>
        </is>
      </c>
    </row>
    <row r="4532">
      <c r="A4532" t="inlineStr">
        <is>
          <t>2019</t>
        </is>
      </c>
      <c r="B4532" t="inlineStr">
        <is>
          <t>Variation de stock</t>
        </is>
      </c>
      <c r="C4532" t="inlineStr">
        <is>
          <t>Riz collecté (semence)</t>
        </is>
      </c>
      <c r="D4532" t="n">
        <v>0</v>
      </c>
      <c r="E4532" t="inlineStr"/>
      <c r="F4532" t="inlineStr"/>
      <c r="G4532" t="inlineStr"/>
      <c r="H4532" t="inlineStr"/>
      <c r="I4532" t="inlineStr"/>
      <c r="J4532" t="inlineStr"/>
      <c r="K4532" t="inlineStr">
        <is>
          <t>déterminé</t>
        </is>
      </c>
    </row>
    <row r="4533">
      <c r="A4533" t="inlineStr">
        <is>
          <t>2019</t>
        </is>
      </c>
      <c r="B4533" t="inlineStr">
        <is>
          <t>Variation de stock</t>
        </is>
      </c>
      <c r="C4533" t="inlineStr">
        <is>
          <t>Blé tendre, épeautre et méteil collectés</t>
        </is>
      </c>
      <c r="D4533" t="n">
        <v>1.5</v>
      </c>
      <c r="E4533" t="inlineStr"/>
      <c r="F4533" t="inlineStr"/>
      <c r="G4533" t="inlineStr"/>
      <c r="H4533" t="inlineStr"/>
      <c r="I4533" t="inlineStr"/>
      <c r="J4533" t="inlineStr"/>
      <c r="K4533" t="inlineStr">
        <is>
          <t>déterminé</t>
        </is>
      </c>
    </row>
    <row r="4534">
      <c r="A4534" t="inlineStr">
        <is>
          <t>2019</t>
        </is>
      </c>
      <c r="B4534" t="inlineStr">
        <is>
          <t>Variation de stock</t>
        </is>
      </c>
      <c r="C4534" t="inlineStr">
        <is>
          <t>Blé tendre, épeautre et méteil collectés (conso)</t>
        </is>
      </c>
      <c r="D4534" t="n">
        <v>1.3</v>
      </c>
      <c r="E4534" t="inlineStr"/>
      <c r="F4534" t="inlineStr"/>
      <c r="G4534" t="inlineStr"/>
      <c r="H4534" t="inlineStr"/>
      <c r="I4534" t="inlineStr"/>
      <c r="J4534" t="inlineStr"/>
      <c r="K4534" t="inlineStr">
        <is>
          <t>déterminé</t>
        </is>
      </c>
    </row>
    <row r="4535">
      <c r="A4535" t="inlineStr">
        <is>
          <t>2019</t>
        </is>
      </c>
      <c r="B4535" t="inlineStr">
        <is>
          <t>Variation de stock</t>
        </is>
      </c>
      <c r="C4535" t="inlineStr">
        <is>
          <t>Blé tendre, épeautre et méteil collectés (semence)</t>
        </is>
      </c>
      <c r="D4535" t="n">
        <v>0.3</v>
      </c>
      <c r="E4535" t="inlineStr"/>
      <c r="F4535" t="inlineStr"/>
      <c r="G4535" t="inlineStr"/>
      <c r="H4535" t="inlineStr"/>
      <c r="I4535" t="inlineStr"/>
      <c r="J4535" t="inlineStr"/>
      <c r="K4535" t="inlineStr">
        <is>
          <t>déterminé</t>
        </is>
      </c>
    </row>
    <row r="4536">
      <c r="A4536" t="inlineStr">
        <is>
          <t>2019</t>
        </is>
      </c>
      <c r="B4536" t="inlineStr">
        <is>
          <t>Variation de stock</t>
        </is>
      </c>
      <c r="C4536" t="inlineStr">
        <is>
          <t>Céréales autoconsommées</t>
        </is>
      </c>
      <c r="D4536" t="n">
        <v>47.2</v>
      </c>
      <c r="E4536" t="inlineStr"/>
      <c r="F4536" t="inlineStr"/>
      <c r="G4536" t="inlineStr"/>
      <c r="H4536" t="inlineStr"/>
      <c r="I4536" t="inlineStr"/>
      <c r="J4536" t="inlineStr"/>
      <c r="K4536" t="inlineStr">
        <is>
          <t>libre unbounded</t>
        </is>
      </c>
    </row>
    <row r="4537">
      <c r="A4537" t="inlineStr">
        <is>
          <t>2019</t>
        </is>
      </c>
      <c r="B4537" t="inlineStr">
        <is>
          <t>Variation de stock</t>
        </is>
      </c>
      <c r="C4537" t="inlineStr">
        <is>
          <t>Céréales (hors riz) autoconsommées</t>
        </is>
      </c>
      <c r="D4537" t="n">
        <v>47.2</v>
      </c>
      <c r="E4537" t="inlineStr"/>
      <c r="F4537" t="inlineStr"/>
      <c r="G4537" t="inlineStr"/>
      <c r="H4537" t="inlineStr"/>
      <c r="I4537" t="inlineStr"/>
      <c r="J4537" t="inlineStr"/>
      <c r="K4537" t="inlineStr">
        <is>
          <t>libre unbounded</t>
        </is>
      </c>
    </row>
    <row r="4538">
      <c r="A4538" t="inlineStr">
        <is>
          <t>2019</t>
        </is>
      </c>
      <c r="B4538" t="inlineStr">
        <is>
          <t>Variation de stock</t>
        </is>
      </c>
      <c r="C4538" t="inlineStr">
        <is>
          <t>Blé autoconsommé</t>
        </is>
      </c>
      <c r="D4538" t="n">
        <v>38.9</v>
      </c>
      <c r="E4538" t="inlineStr"/>
      <c r="F4538" t="inlineStr"/>
      <c r="G4538" t="inlineStr"/>
      <c r="H4538" t="inlineStr"/>
      <c r="I4538" t="inlineStr"/>
      <c r="J4538" t="inlineStr"/>
      <c r="K4538" t="inlineStr">
        <is>
          <t>libre unbounded</t>
        </is>
      </c>
    </row>
    <row r="4539">
      <c r="A4539" t="inlineStr">
        <is>
          <t>2019</t>
        </is>
      </c>
      <c r="B4539" t="inlineStr">
        <is>
          <t>Variation de stock</t>
        </is>
      </c>
      <c r="C4539" t="inlineStr">
        <is>
          <t>Blé dur autoconsommé</t>
        </is>
      </c>
      <c r="D4539" t="n">
        <v>8.6</v>
      </c>
      <c r="E4539" t="inlineStr"/>
      <c r="F4539" t="inlineStr"/>
      <c r="G4539" t="inlineStr"/>
      <c r="H4539" t="inlineStr"/>
      <c r="I4539" t="inlineStr"/>
      <c r="J4539" t="inlineStr"/>
      <c r="K4539" t="inlineStr">
        <is>
          <t>libre unbounded</t>
        </is>
      </c>
    </row>
    <row r="4540">
      <c r="A4540" t="inlineStr">
        <is>
          <t>2019</t>
        </is>
      </c>
      <c r="B4540" t="inlineStr">
        <is>
          <t>Variation de stock</t>
        </is>
      </c>
      <c r="C4540" t="inlineStr">
        <is>
          <t>Blé tendre et méteil autoconsommés</t>
        </is>
      </c>
      <c r="D4540" t="n">
        <v>30.3</v>
      </c>
      <c r="E4540" t="inlineStr"/>
      <c r="F4540" t="inlineStr"/>
      <c r="G4540" t="inlineStr"/>
      <c r="H4540" t="inlineStr"/>
      <c r="I4540" t="inlineStr"/>
      <c r="J4540" t="inlineStr"/>
      <c r="K4540" t="inlineStr">
        <is>
          <t>libre unbounded</t>
        </is>
      </c>
    </row>
    <row r="4541">
      <c r="A4541" t="inlineStr">
        <is>
          <t>2019</t>
        </is>
      </c>
      <c r="B4541" t="inlineStr">
        <is>
          <t>Variation de stock</t>
        </is>
      </c>
      <c r="C4541" t="inlineStr">
        <is>
          <t>Blé tendre autoconsommé</t>
        </is>
      </c>
      <c r="D4541" t="n">
        <v>30.3</v>
      </c>
      <c r="E4541" t="inlineStr"/>
      <c r="F4541" t="inlineStr"/>
      <c r="G4541" t="inlineStr"/>
      <c r="H4541" t="inlineStr"/>
      <c r="I4541" t="inlineStr"/>
      <c r="J4541" t="inlineStr"/>
      <c r="K4541" t="inlineStr">
        <is>
          <t>libre unbounded</t>
        </is>
      </c>
    </row>
    <row r="4542">
      <c r="A4542" t="inlineStr">
        <is>
          <t>2019</t>
        </is>
      </c>
      <c r="B4542" t="inlineStr">
        <is>
          <t>Variation de stock</t>
        </is>
      </c>
      <c r="C4542" t="inlineStr">
        <is>
          <t>Maïs-grain autoconsommé</t>
        </is>
      </c>
      <c r="D4542" t="n">
        <v>3.6</v>
      </c>
      <c r="E4542" t="inlineStr"/>
      <c r="F4542" t="inlineStr"/>
      <c r="G4542" t="inlineStr"/>
      <c r="H4542" t="inlineStr"/>
      <c r="I4542" t="inlineStr"/>
      <c r="J4542" t="inlineStr"/>
      <c r="K4542" t="inlineStr">
        <is>
          <t>libre unbounded</t>
        </is>
      </c>
    </row>
    <row r="4543">
      <c r="A4543" t="inlineStr">
        <is>
          <t>2019</t>
        </is>
      </c>
      <c r="B4543" t="inlineStr">
        <is>
          <t>Variation de stock</t>
        </is>
      </c>
      <c r="C4543" t="inlineStr">
        <is>
          <t>Maïs-grain (conso) autoconsommé</t>
        </is>
      </c>
      <c r="D4543" t="n">
        <v>2.2</v>
      </c>
      <c r="E4543" t="inlineStr"/>
      <c r="F4543" t="inlineStr"/>
      <c r="G4543" t="inlineStr"/>
      <c r="H4543" t="inlineStr"/>
      <c r="I4543" t="inlineStr"/>
      <c r="J4543" t="inlineStr"/>
      <c r="K4543" t="inlineStr">
        <is>
          <t>libre unbounded</t>
        </is>
      </c>
    </row>
    <row r="4544">
      <c r="A4544" t="inlineStr">
        <is>
          <t>2019</t>
        </is>
      </c>
      <c r="B4544" t="inlineStr">
        <is>
          <t>Variation de stock</t>
        </is>
      </c>
      <c r="C4544" t="inlineStr">
        <is>
          <t>Maïs-grain (semence) autoconsommé</t>
        </is>
      </c>
      <c r="D4544" t="n">
        <v>1.4</v>
      </c>
      <c r="E4544" t="inlineStr"/>
      <c r="F4544" t="inlineStr"/>
      <c r="G4544" t="inlineStr"/>
      <c r="H4544" t="inlineStr"/>
      <c r="I4544" t="inlineStr"/>
      <c r="J4544" t="inlineStr"/>
      <c r="K4544" t="inlineStr">
        <is>
          <t>libre unbounded</t>
        </is>
      </c>
    </row>
    <row r="4545">
      <c r="A4545" t="inlineStr">
        <is>
          <t>2019</t>
        </is>
      </c>
      <c r="B4545" t="inlineStr">
        <is>
          <t>Variation de stock</t>
        </is>
      </c>
      <c r="C4545" t="inlineStr">
        <is>
          <t>Orge, seigle et avoine autoconsommés</t>
        </is>
      </c>
      <c r="D4545" t="n">
        <v>4.7</v>
      </c>
      <c r="E4545" t="inlineStr"/>
      <c r="F4545" t="inlineStr"/>
      <c r="G4545" t="inlineStr"/>
      <c r="H4545" t="inlineStr"/>
      <c r="I4545" t="inlineStr"/>
      <c r="J4545" t="inlineStr"/>
      <c r="K4545" t="inlineStr">
        <is>
          <t>libre unbounded</t>
        </is>
      </c>
    </row>
    <row r="4546">
      <c r="A4546" t="inlineStr">
        <is>
          <t>2019</t>
        </is>
      </c>
      <c r="B4546" t="inlineStr">
        <is>
          <t>Variation de stock</t>
        </is>
      </c>
      <c r="C4546" t="inlineStr">
        <is>
          <t>Orge autoconsommé</t>
        </is>
      </c>
      <c r="D4546" t="n">
        <v>4.7</v>
      </c>
      <c r="E4546" t="inlineStr"/>
      <c r="F4546" t="inlineStr"/>
      <c r="G4546" t="inlineStr"/>
      <c r="H4546" t="inlineStr"/>
      <c r="I4546" t="inlineStr"/>
      <c r="J4546" t="inlineStr"/>
      <c r="K4546" t="inlineStr">
        <is>
          <t>libre unbounded</t>
        </is>
      </c>
    </row>
    <row r="4547">
      <c r="A4547" t="inlineStr">
        <is>
          <t>2019</t>
        </is>
      </c>
      <c r="B4547" t="inlineStr">
        <is>
          <t>Variation de stock négative</t>
        </is>
      </c>
      <c r="C4547" t="inlineStr">
        <is>
          <t>Céréales collectées</t>
        </is>
      </c>
      <c r="D4547" t="n">
        <v>660</v>
      </c>
      <c r="E4547" t="inlineStr"/>
      <c r="F4547" t="inlineStr"/>
      <c r="G4547" t="inlineStr"/>
      <c r="H4547" t="inlineStr"/>
      <c r="I4547" t="inlineStr"/>
      <c r="J4547" t="inlineStr"/>
      <c r="K4547" t="inlineStr">
        <is>
          <t>libre unbounded</t>
        </is>
      </c>
    </row>
    <row r="4548">
      <c r="A4548" t="inlineStr">
        <is>
          <t>2019</t>
        </is>
      </c>
      <c r="B4548" t="inlineStr">
        <is>
          <t>Variation de stock négative</t>
        </is>
      </c>
      <c r="C4548" t="inlineStr">
        <is>
          <t>Céréales collectées (hors riz)</t>
        </is>
      </c>
      <c r="D4548" t="n">
        <v>660</v>
      </c>
      <c r="E4548" t="inlineStr"/>
      <c r="F4548" t="inlineStr"/>
      <c r="G4548" t="inlineStr"/>
      <c r="H4548" t="inlineStr"/>
      <c r="I4548" t="inlineStr"/>
      <c r="J4548" t="inlineStr"/>
      <c r="K4548" t="inlineStr">
        <is>
          <t>libre unbounded</t>
        </is>
      </c>
    </row>
    <row r="4549">
      <c r="A4549" t="inlineStr">
        <is>
          <t>2019</t>
        </is>
      </c>
      <c r="B4549" t="inlineStr">
        <is>
          <t>Variation de stock négative</t>
        </is>
      </c>
      <c r="C4549" t="inlineStr">
        <is>
          <t>Blé dur collecté</t>
        </is>
      </c>
      <c r="D4549" t="n">
        <v>308</v>
      </c>
      <c r="E4549" t="inlineStr"/>
      <c r="F4549" t="inlineStr"/>
      <c r="G4549" t="inlineStr"/>
      <c r="H4549" t="inlineStr"/>
      <c r="I4549" t="inlineStr"/>
      <c r="J4549" t="inlineStr"/>
      <c r="K4549" t="inlineStr">
        <is>
          <t>déterminé</t>
        </is>
      </c>
    </row>
    <row r="4550">
      <c r="A4550" t="inlineStr">
        <is>
          <t>2019</t>
        </is>
      </c>
      <c r="B4550" t="inlineStr">
        <is>
          <t>Variation de stock négative</t>
        </is>
      </c>
      <c r="C4550" t="inlineStr">
        <is>
          <t>Blé dur collecté (conso)</t>
        </is>
      </c>
      <c r="D4550" t="n">
        <v>308</v>
      </c>
      <c r="E4550" t="n">
        <v>292.068</v>
      </c>
      <c r="F4550" t="n">
        <v>14.6034</v>
      </c>
      <c r="G4550" t="n">
        <v>0.1</v>
      </c>
      <c r="H4550" t="n">
        <v>0</v>
      </c>
      <c r="I4550" t="n">
        <v>500000000</v>
      </c>
      <c r="J4550" t="n">
        <v>1.07</v>
      </c>
      <c r="K4550" t="inlineStr">
        <is>
          <t>mesuré</t>
        </is>
      </c>
    </row>
    <row r="4551">
      <c r="A4551" t="inlineStr">
        <is>
          <t>2019</t>
        </is>
      </c>
      <c r="B4551" t="inlineStr">
        <is>
          <t>Variation de stock négative</t>
        </is>
      </c>
      <c r="C4551" t="inlineStr">
        <is>
          <t>Blé dur collecté (semence)</t>
        </is>
      </c>
      <c r="D4551" t="n">
        <v>0</v>
      </c>
      <c r="E4551" t="n">
        <v>0</v>
      </c>
      <c r="F4551" t="n">
        <v>0</v>
      </c>
      <c r="G4551" t="inlineStr"/>
      <c r="H4551" t="n">
        <v>0</v>
      </c>
      <c r="I4551" t="n">
        <v>500000000</v>
      </c>
      <c r="J4551" t="n">
        <v>0</v>
      </c>
      <c r="K4551" t="inlineStr">
        <is>
          <t>mesuré</t>
        </is>
      </c>
    </row>
    <row r="4552">
      <c r="A4552" t="inlineStr">
        <is>
          <t>2019</t>
        </is>
      </c>
      <c r="B4552" t="inlineStr">
        <is>
          <t>Variation de stock négative</t>
        </is>
      </c>
      <c r="C4552" t="inlineStr">
        <is>
          <t>Blé tendre collecté</t>
        </is>
      </c>
      <c r="D4552" t="n">
        <v>0</v>
      </c>
      <c r="E4552" t="inlineStr"/>
      <c r="F4552" t="inlineStr"/>
      <c r="G4552" t="inlineStr"/>
      <c r="H4552" t="inlineStr"/>
      <c r="I4552" t="inlineStr"/>
      <c r="J4552" t="inlineStr"/>
      <c r="K4552" t="inlineStr">
        <is>
          <t>déterminé</t>
        </is>
      </c>
    </row>
    <row r="4553">
      <c r="A4553" t="inlineStr">
        <is>
          <t>2019</t>
        </is>
      </c>
      <c r="B4553" t="inlineStr">
        <is>
          <t>Variation de stock négative</t>
        </is>
      </c>
      <c r="C4553" t="inlineStr">
        <is>
          <t>Blé tendre collecté (conso)</t>
        </is>
      </c>
      <c r="D4553" t="n">
        <v>0</v>
      </c>
      <c r="E4553" t="n">
        <v>0</v>
      </c>
      <c r="F4553" t="n">
        <v>0</v>
      </c>
      <c r="G4553" t="inlineStr"/>
      <c r="H4553" t="n">
        <v>0</v>
      </c>
      <c r="I4553" t="n">
        <v>500000000</v>
      </c>
      <c r="J4553" t="n">
        <v>0</v>
      </c>
      <c r="K4553" t="inlineStr">
        <is>
          <t>mesuré</t>
        </is>
      </c>
    </row>
    <row r="4554">
      <c r="A4554" t="inlineStr">
        <is>
          <t>2019</t>
        </is>
      </c>
      <c r="B4554" t="inlineStr">
        <is>
          <t>Variation de stock négative</t>
        </is>
      </c>
      <c r="C4554" t="inlineStr">
        <is>
          <t>Blé tendre collecté (semence)</t>
        </is>
      </c>
      <c r="D4554" t="n">
        <v>0</v>
      </c>
      <c r="E4554" t="n">
        <v>0</v>
      </c>
      <c r="F4554" t="n">
        <v>0</v>
      </c>
      <c r="G4554" t="inlineStr"/>
      <c r="H4554" t="n">
        <v>0</v>
      </c>
      <c r="I4554" t="n">
        <v>500000000</v>
      </c>
      <c r="J4554" t="n">
        <v>0</v>
      </c>
      <c r="K4554" t="inlineStr">
        <is>
          <t>mesuré</t>
        </is>
      </c>
    </row>
    <row r="4555">
      <c r="A4555" t="inlineStr">
        <is>
          <t>2019</t>
        </is>
      </c>
      <c r="B4555" t="inlineStr">
        <is>
          <t>Variation de stock négative</t>
        </is>
      </c>
      <c r="C4555" t="inlineStr">
        <is>
          <t>Maïs-grain collecté</t>
        </is>
      </c>
      <c r="D4555" t="n">
        <v>198</v>
      </c>
      <c r="E4555" t="inlineStr"/>
      <c r="F4555" t="inlineStr"/>
      <c r="G4555" t="inlineStr"/>
      <c r="H4555" t="inlineStr"/>
      <c r="I4555" t="inlineStr"/>
      <c r="J4555" t="inlineStr"/>
      <c r="K4555" t="inlineStr">
        <is>
          <t>déterminé</t>
        </is>
      </c>
    </row>
    <row r="4556">
      <c r="A4556" t="inlineStr">
        <is>
          <t>2019</t>
        </is>
      </c>
      <c r="B4556" t="inlineStr">
        <is>
          <t>Variation de stock négative</t>
        </is>
      </c>
      <c r="C4556" t="inlineStr">
        <is>
          <t>Maïs-grain collecté (conso)</t>
        </is>
      </c>
      <c r="D4556" t="n">
        <v>198</v>
      </c>
      <c r="E4556" t="n">
        <v>197.7428999999995</v>
      </c>
      <c r="F4556" t="n">
        <v>9.887144999999974</v>
      </c>
      <c r="G4556" t="n">
        <v>0.1</v>
      </c>
      <c r="H4556" t="n">
        <v>0</v>
      </c>
      <c r="I4556" t="n">
        <v>500000000</v>
      </c>
      <c r="J4556" t="n">
        <v>0</v>
      </c>
      <c r="K4556" t="inlineStr">
        <is>
          <t>mesuré</t>
        </is>
      </c>
    </row>
    <row r="4557">
      <c r="A4557" t="inlineStr">
        <is>
          <t>2019</t>
        </is>
      </c>
      <c r="B4557" t="inlineStr">
        <is>
          <t>Variation de stock négative</t>
        </is>
      </c>
      <c r="C4557" t="inlineStr">
        <is>
          <t>Maïs-grain collecté (semence)</t>
        </is>
      </c>
      <c r="D4557" t="n">
        <v>0</v>
      </c>
      <c r="E4557" t="n">
        <v>0</v>
      </c>
      <c r="F4557" t="n">
        <v>0</v>
      </c>
      <c r="G4557" t="inlineStr"/>
      <c r="H4557" t="n">
        <v>0</v>
      </c>
      <c r="I4557" t="n">
        <v>500000000</v>
      </c>
      <c r="J4557" t="n">
        <v>0</v>
      </c>
      <c r="K4557" t="inlineStr">
        <is>
          <t>mesuré</t>
        </is>
      </c>
    </row>
    <row r="4558">
      <c r="A4558" t="inlineStr">
        <is>
          <t>2019</t>
        </is>
      </c>
      <c r="B4558" t="inlineStr">
        <is>
          <t>Variation de stock négative</t>
        </is>
      </c>
      <c r="C4558" t="inlineStr">
        <is>
          <t>Orge collecté</t>
        </is>
      </c>
      <c r="D4558" t="n">
        <v>0</v>
      </c>
      <c r="E4558" t="inlineStr"/>
      <c r="F4558" t="inlineStr"/>
      <c r="G4558" t="inlineStr"/>
      <c r="H4558" t="inlineStr"/>
      <c r="I4558" t="inlineStr"/>
      <c r="J4558" t="inlineStr"/>
      <c r="K4558" t="inlineStr">
        <is>
          <t>déterminé</t>
        </is>
      </c>
    </row>
    <row r="4559">
      <c r="A4559" t="inlineStr">
        <is>
          <t>2019</t>
        </is>
      </c>
      <c r="B4559" t="inlineStr">
        <is>
          <t>Variation de stock négative</t>
        </is>
      </c>
      <c r="C4559" t="inlineStr">
        <is>
          <t>Orge collecté (conso)</t>
        </is>
      </c>
      <c r="D4559" t="n">
        <v>0</v>
      </c>
      <c r="E4559" t="n">
        <v>0</v>
      </c>
      <c r="F4559" t="n">
        <v>0</v>
      </c>
      <c r="G4559" t="inlineStr"/>
      <c r="H4559" t="n">
        <v>0</v>
      </c>
      <c r="I4559" t="n">
        <v>500000000</v>
      </c>
      <c r="J4559" t="n">
        <v>0</v>
      </c>
      <c r="K4559" t="inlineStr">
        <is>
          <t>mesuré</t>
        </is>
      </c>
    </row>
    <row r="4560">
      <c r="A4560" t="inlineStr">
        <is>
          <t>2019</t>
        </is>
      </c>
      <c r="B4560" t="inlineStr">
        <is>
          <t>Variation de stock négative</t>
        </is>
      </c>
      <c r="C4560" t="inlineStr">
        <is>
          <t>Orge collecté (semence)</t>
        </is>
      </c>
      <c r="D4560" t="n">
        <v>0</v>
      </c>
      <c r="E4560" t="n">
        <v>0</v>
      </c>
      <c r="F4560" t="n">
        <v>0</v>
      </c>
      <c r="G4560" t="inlineStr"/>
      <c r="H4560" t="n">
        <v>0</v>
      </c>
      <c r="I4560" t="n">
        <v>500000000</v>
      </c>
      <c r="J4560" t="n">
        <v>0</v>
      </c>
      <c r="K4560" t="inlineStr">
        <is>
          <t>mesuré</t>
        </is>
      </c>
    </row>
    <row r="4561">
      <c r="A4561" t="inlineStr">
        <is>
          <t>2019</t>
        </is>
      </c>
      <c r="B4561" t="inlineStr">
        <is>
          <t>Variation de stock négative</t>
        </is>
      </c>
      <c r="C4561" t="inlineStr">
        <is>
          <t>Seigle collecté</t>
        </is>
      </c>
      <c r="D4561" t="n">
        <v>0</v>
      </c>
      <c r="E4561" t="inlineStr"/>
      <c r="F4561" t="inlineStr"/>
      <c r="G4561" t="inlineStr"/>
      <c r="H4561" t="inlineStr"/>
      <c r="I4561" t="inlineStr"/>
      <c r="J4561" t="inlineStr"/>
      <c r="K4561" t="inlineStr">
        <is>
          <t>déterminé</t>
        </is>
      </c>
    </row>
    <row r="4562">
      <c r="A4562" t="inlineStr">
        <is>
          <t>2019</t>
        </is>
      </c>
      <c r="B4562" t="inlineStr">
        <is>
          <t>Variation de stock négative</t>
        </is>
      </c>
      <c r="C4562" t="inlineStr">
        <is>
          <t>Seigle collecté (conso)</t>
        </is>
      </c>
      <c r="D4562" t="n">
        <v>0</v>
      </c>
      <c r="E4562" t="n">
        <v>0</v>
      </c>
      <c r="F4562" t="n">
        <v>0</v>
      </c>
      <c r="G4562" t="inlineStr"/>
      <c r="H4562" t="n">
        <v>0</v>
      </c>
      <c r="I4562" t="n">
        <v>500000000</v>
      </c>
      <c r="J4562" t="n">
        <v>0</v>
      </c>
      <c r="K4562" t="inlineStr">
        <is>
          <t>mesuré</t>
        </is>
      </c>
    </row>
    <row r="4563">
      <c r="A4563" t="inlineStr">
        <is>
          <t>2019</t>
        </is>
      </c>
      <c r="B4563" t="inlineStr">
        <is>
          <t>Variation de stock négative</t>
        </is>
      </c>
      <c r="C4563" t="inlineStr">
        <is>
          <t>Seigle collecté (semence)</t>
        </is>
      </c>
      <c r="D4563" t="n">
        <v>0</v>
      </c>
      <c r="E4563" t="n">
        <v>0</v>
      </c>
      <c r="F4563" t="n">
        <v>0</v>
      </c>
      <c r="G4563" t="inlineStr"/>
      <c r="H4563" t="n">
        <v>0</v>
      </c>
      <c r="I4563" t="n">
        <v>500000000</v>
      </c>
      <c r="J4563" t="n">
        <v>0</v>
      </c>
      <c r="K4563" t="inlineStr">
        <is>
          <t>mesuré</t>
        </is>
      </c>
    </row>
    <row r="4564">
      <c r="A4564" t="inlineStr">
        <is>
          <t>2019</t>
        </is>
      </c>
      <c r="B4564" t="inlineStr">
        <is>
          <t>Variation de stock négative</t>
        </is>
      </c>
      <c r="C4564" t="inlineStr">
        <is>
          <t>Avoine collecté</t>
        </is>
      </c>
      <c r="D4564" t="n">
        <v>54.2</v>
      </c>
      <c r="E4564" t="inlineStr"/>
      <c r="F4564" t="inlineStr"/>
      <c r="G4564" t="inlineStr"/>
      <c r="H4564" t="inlineStr"/>
      <c r="I4564" t="inlineStr"/>
      <c r="J4564" t="inlineStr"/>
      <c r="K4564" t="inlineStr">
        <is>
          <t>déterminé</t>
        </is>
      </c>
    </row>
    <row r="4565">
      <c r="A4565" t="inlineStr">
        <is>
          <t>2019</t>
        </is>
      </c>
      <c r="B4565" t="inlineStr">
        <is>
          <t>Variation de stock négative</t>
        </is>
      </c>
      <c r="C4565" t="inlineStr">
        <is>
          <t>Avoine collecté (conso)</t>
        </is>
      </c>
      <c r="D4565" t="n">
        <v>53.7</v>
      </c>
      <c r="E4565" t="n">
        <v>53.7057</v>
      </c>
      <c r="F4565" t="n">
        <v>2.685285</v>
      </c>
      <c r="G4565" t="n">
        <v>0.1</v>
      </c>
      <c r="H4565" t="n">
        <v>0</v>
      </c>
      <c r="I4565" t="n">
        <v>500000000</v>
      </c>
      <c r="J4565" t="n">
        <v>0</v>
      </c>
      <c r="K4565" t="inlineStr">
        <is>
          <t>mesuré</t>
        </is>
      </c>
    </row>
    <row r="4566">
      <c r="A4566" t="inlineStr">
        <is>
          <t>2019</t>
        </is>
      </c>
      <c r="B4566" t="inlineStr">
        <is>
          <t>Variation de stock négative</t>
        </is>
      </c>
      <c r="C4566" t="inlineStr">
        <is>
          <t>Avoine collecté (semence)</t>
        </is>
      </c>
      <c r="D4566" t="n">
        <v>0.5</v>
      </c>
      <c r="E4566" t="n">
        <v>0.4536999999999998</v>
      </c>
      <c r="F4566" t="n">
        <v>0.02268499999999999</v>
      </c>
      <c r="G4566" t="n">
        <v>0.1</v>
      </c>
      <c r="H4566" t="n">
        <v>0</v>
      </c>
      <c r="I4566" t="n">
        <v>500000000</v>
      </c>
      <c r="J4566" t="n">
        <v>0</v>
      </c>
      <c r="K4566" t="inlineStr">
        <is>
          <t>mesuré</t>
        </is>
      </c>
    </row>
    <row r="4567">
      <c r="A4567" t="inlineStr">
        <is>
          <t>2019</t>
        </is>
      </c>
      <c r="B4567" t="inlineStr">
        <is>
          <t>Variation de stock négative</t>
        </is>
      </c>
      <c r="C4567" t="inlineStr">
        <is>
          <t>Sorgho-grain collecté</t>
        </is>
      </c>
      <c r="D4567" t="n">
        <v>0.3</v>
      </c>
      <c r="E4567" t="inlineStr"/>
      <c r="F4567" t="inlineStr"/>
      <c r="G4567" t="inlineStr"/>
      <c r="H4567" t="inlineStr"/>
      <c r="I4567" t="inlineStr"/>
      <c r="J4567" t="inlineStr"/>
      <c r="K4567" t="inlineStr">
        <is>
          <t>déterminé</t>
        </is>
      </c>
    </row>
    <row r="4568">
      <c r="A4568" t="inlineStr">
        <is>
          <t>2019</t>
        </is>
      </c>
      <c r="B4568" t="inlineStr">
        <is>
          <t>Variation de stock négative</t>
        </is>
      </c>
      <c r="C4568" t="inlineStr">
        <is>
          <t>Sorgho-grain collecté (conso)</t>
        </is>
      </c>
      <c r="D4568" t="n">
        <v>0</v>
      </c>
      <c r="E4568" t="n">
        <v>0</v>
      </c>
      <c r="F4568" t="n">
        <v>0</v>
      </c>
      <c r="G4568" t="inlineStr"/>
      <c r="H4568" t="n">
        <v>0</v>
      </c>
      <c r="I4568" t="n">
        <v>500000000</v>
      </c>
      <c r="J4568" t="n">
        <v>0</v>
      </c>
      <c r="K4568" t="inlineStr">
        <is>
          <t>mesuré</t>
        </is>
      </c>
    </row>
    <row r="4569">
      <c r="A4569" t="inlineStr">
        <is>
          <t>2019</t>
        </is>
      </c>
      <c r="B4569" t="inlineStr">
        <is>
          <t>Variation de stock négative</t>
        </is>
      </c>
      <c r="C4569" t="inlineStr">
        <is>
          <t>Sorgho-grain collecté (semence)</t>
        </is>
      </c>
      <c r="D4569" t="n">
        <v>0.3</v>
      </c>
      <c r="E4569" t="n">
        <v>0.2275</v>
      </c>
      <c r="F4569" t="n">
        <v>0.011375</v>
      </c>
      <c r="G4569" t="n">
        <v>0.1</v>
      </c>
      <c r="H4569" t="n">
        <v>0</v>
      </c>
      <c r="I4569" t="n">
        <v>500000000</v>
      </c>
      <c r="J4569" t="n">
        <v>9.869999999999999</v>
      </c>
      <c r="K4569" t="inlineStr">
        <is>
          <t>mesuré</t>
        </is>
      </c>
    </row>
    <row r="4570">
      <c r="A4570" t="inlineStr">
        <is>
          <t>2019</t>
        </is>
      </c>
      <c r="B4570" t="inlineStr">
        <is>
          <t>Variation de stock négative</t>
        </is>
      </c>
      <c r="C4570" t="inlineStr">
        <is>
          <t>Triticale collecté</t>
        </is>
      </c>
      <c r="D4570" t="n">
        <v>0</v>
      </c>
      <c r="E4570" t="inlineStr"/>
      <c r="F4570" t="inlineStr"/>
      <c r="G4570" t="inlineStr"/>
      <c r="H4570" t="inlineStr"/>
      <c r="I4570" t="inlineStr"/>
      <c r="J4570" t="inlineStr"/>
      <c r="K4570" t="inlineStr">
        <is>
          <t>déterminé</t>
        </is>
      </c>
    </row>
    <row r="4571">
      <c r="A4571" t="inlineStr">
        <is>
          <t>2019</t>
        </is>
      </c>
      <c r="B4571" t="inlineStr">
        <is>
          <t>Variation de stock négative</t>
        </is>
      </c>
      <c r="C4571" t="inlineStr">
        <is>
          <t>Triticale collecté (conso)</t>
        </is>
      </c>
      <c r="D4571" t="n">
        <v>0</v>
      </c>
      <c r="E4571" t="n">
        <v>0</v>
      </c>
      <c r="F4571" t="n">
        <v>0</v>
      </c>
      <c r="G4571" t="inlineStr"/>
      <c r="H4571" t="n">
        <v>0</v>
      </c>
      <c r="I4571" t="n">
        <v>500000000</v>
      </c>
      <c r="J4571" t="n">
        <v>0</v>
      </c>
      <c r="K4571" t="inlineStr">
        <is>
          <t>mesuré</t>
        </is>
      </c>
    </row>
    <row r="4572">
      <c r="A4572" t="inlineStr">
        <is>
          <t>2019</t>
        </is>
      </c>
      <c r="B4572" t="inlineStr">
        <is>
          <t>Variation de stock négative</t>
        </is>
      </c>
      <c r="C4572" t="inlineStr">
        <is>
          <t>Triticale collecté (semence)</t>
        </is>
      </c>
      <c r="D4572" t="n">
        <v>0</v>
      </c>
      <c r="E4572" t="n">
        <v>0</v>
      </c>
      <c r="F4572" t="n">
        <v>0</v>
      </c>
      <c r="G4572" t="inlineStr"/>
      <c r="H4572" t="n">
        <v>0</v>
      </c>
      <c r="I4572" t="n">
        <v>500000000</v>
      </c>
      <c r="J4572" t="n">
        <v>0</v>
      </c>
      <c r="K4572" t="inlineStr">
        <is>
          <t>mesuré</t>
        </is>
      </c>
    </row>
    <row r="4573">
      <c r="A4573" t="inlineStr">
        <is>
          <t>2019</t>
        </is>
      </c>
      <c r="B4573" t="inlineStr">
        <is>
          <t>Variation de stock négative</t>
        </is>
      </c>
      <c r="C4573" t="inlineStr">
        <is>
          <t>Millet collecté</t>
        </is>
      </c>
      <c r="D4573" t="n">
        <v>11.6</v>
      </c>
      <c r="E4573" t="inlineStr"/>
      <c r="F4573" t="inlineStr"/>
      <c r="G4573" t="inlineStr"/>
      <c r="H4573" t="inlineStr"/>
      <c r="I4573" t="inlineStr"/>
      <c r="J4573" t="inlineStr"/>
      <c r="K4573" t="inlineStr">
        <is>
          <t>déterminé</t>
        </is>
      </c>
    </row>
    <row r="4574">
      <c r="A4574" t="inlineStr">
        <is>
          <t>2019</t>
        </is>
      </c>
      <c r="B4574" t="inlineStr">
        <is>
          <t>Variation de stock négative</t>
        </is>
      </c>
      <c r="C4574" t="inlineStr">
        <is>
          <t>Millet collecté (conso)</t>
        </is>
      </c>
      <c r="D4574" t="n">
        <v>11.6</v>
      </c>
      <c r="E4574" t="n">
        <v>11.6198</v>
      </c>
      <c r="F4574" t="n">
        <v>0.58099</v>
      </c>
      <c r="G4574" t="n">
        <v>0.1</v>
      </c>
      <c r="H4574" t="n">
        <v>0</v>
      </c>
      <c r="I4574" t="n">
        <v>500000000</v>
      </c>
      <c r="J4574" t="n">
        <v>0</v>
      </c>
      <c r="K4574" t="inlineStr">
        <is>
          <t>mesuré</t>
        </is>
      </c>
    </row>
    <row r="4575">
      <c r="A4575" t="inlineStr">
        <is>
          <t>2019</t>
        </is>
      </c>
      <c r="B4575" t="inlineStr">
        <is>
          <t>Variation de stock négative</t>
        </is>
      </c>
      <c r="C4575" t="inlineStr">
        <is>
          <t>Millet collecté (semence)</t>
        </is>
      </c>
      <c r="D4575" t="n">
        <v>0</v>
      </c>
      <c r="E4575" t="n">
        <v>0</v>
      </c>
      <c r="F4575" t="n">
        <v>0</v>
      </c>
      <c r="G4575" t="inlineStr"/>
      <c r="H4575" t="n">
        <v>0</v>
      </c>
      <c r="I4575" t="n">
        <v>500000000</v>
      </c>
      <c r="J4575" t="n">
        <v>0</v>
      </c>
      <c r="K4575" t="inlineStr">
        <is>
          <t>mesuré</t>
        </is>
      </c>
    </row>
    <row r="4576">
      <c r="A4576" t="inlineStr">
        <is>
          <t>2019</t>
        </is>
      </c>
      <c r="B4576" t="inlineStr">
        <is>
          <t>Variation de stock négative</t>
        </is>
      </c>
      <c r="C4576" t="inlineStr">
        <is>
          <t>Sarrasin collecté</t>
        </is>
      </c>
      <c r="D4576" t="n">
        <v>10.4</v>
      </c>
      <c r="E4576" t="inlineStr"/>
      <c r="F4576" t="inlineStr"/>
      <c r="G4576" t="inlineStr"/>
      <c r="H4576" t="inlineStr"/>
      <c r="I4576" t="inlineStr"/>
      <c r="J4576" t="inlineStr"/>
      <c r="K4576" t="inlineStr">
        <is>
          <t>déterminé</t>
        </is>
      </c>
    </row>
    <row r="4577">
      <c r="A4577" t="inlineStr">
        <is>
          <t>2019</t>
        </is>
      </c>
      <c r="B4577" t="inlineStr">
        <is>
          <t>Variation de stock négative</t>
        </is>
      </c>
      <c r="C4577" t="inlineStr">
        <is>
          <t>Sarrasin collecté (conso)</t>
        </is>
      </c>
      <c r="D4577" t="n">
        <v>10.4</v>
      </c>
      <c r="E4577" t="n">
        <v>10.3502</v>
      </c>
      <c r="F4577" t="n">
        <v>0.51751</v>
      </c>
      <c r="G4577" t="n">
        <v>0.1</v>
      </c>
      <c r="H4577" t="n">
        <v>0</v>
      </c>
      <c r="I4577" t="n">
        <v>500000000</v>
      </c>
      <c r="J4577" t="n">
        <v>0</v>
      </c>
      <c r="K4577" t="inlineStr">
        <is>
          <t>mesuré</t>
        </is>
      </c>
    </row>
    <row r="4578">
      <c r="A4578" t="inlineStr">
        <is>
          <t>2019</t>
        </is>
      </c>
      <c r="B4578" t="inlineStr">
        <is>
          <t>Variation de stock négative</t>
        </is>
      </c>
      <c r="C4578" t="inlineStr">
        <is>
          <t>Sarrasin collecté (semence)</t>
        </is>
      </c>
      <c r="D4578" t="n">
        <v>0.1</v>
      </c>
      <c r="E4578" t="n">
        <v>0.08580000000000002</v>
      </c>
      <c r="F4578" t="n">
        <v>0.004290000000000001</v>
      </c>
      <c r="G4578" t="n">
        <v>0.1</v>
      </c>
      <c r="H4578" t="n">
        <v>0</v>
      </c>
      <c r="I4578" t="n">
        <v>500000000</v>
      </c>
      <c r="J4578" t="n">
        <v>0</v>
      </c>
      <c r="K4578" t="inlineStr">
        <is>
          <t>mesuré</t>
        </is>
      </c>
    </row>
    <row r="4579">
      <c r="A4579" t="inlineStr">
        <is>
          <t>2019</t>
        </is>
      </c>
      <c r="B4579" t="inlineStr">
        <is>
          <t>Variation de stock négative</t>
        </is>
      </c>
      <c r="C4579" t="inlineStr">
        <is>
          <t>Alpiste collecté</t>
        </is>
      </c>
      <c r="D4579" t="n">
        <v>0</v>
      </c>
      <c r="E4579" t="inlineStr"/>
      <c r="F4579" t="inlineStr"/>
      <c r="G4579" t="inlineStr"/>
      <c r="H4579" t="inlineStr"/>
      <c r="I4579" t="inlineStr"/>
      <c r="J4579" t="inlineStr"/>
      <c r="K4579" t="inlineStr">
        <is>
          <t>déterminé</t>
        </is>
      </c>
    </row>
    <row r="4580">
      <c r="A4580" t="inlineStr">
        <is>
          <t>2019</t>
        </is>
      </c>
      <c r="B4580" t="inlineStr">
        <is>
          <t>Variation de stock négative</t>
        </is>
      </c>
      <c r="C4580" t="inlineStr">
        <is>
          <t>Alpiste collecté (conso)</t>
        </is>
      </c>
      <c r="D4580" t="n">
        <v>0</v>
      </c>
      <c r="E4580" t="n">
        <v>0.0242</v>
      </c>
      <c r="F4580" t="n">
        <v>0.00121</v>
      </c>
      <c r="G4580" t="n">
        <v>0.1</v>
      </c>
      <c r="H4580" t="n">
        <v>0</v>
      </c>
      <c r="I4580" t="n">
        <v>500000000</v>
      </c>
      <c r="J4580" t="n">
        <v>0</v>
      </c>
      <c r="K4580" t="inlineStr">
        <is>
          <t>mesuré</t>
        </is>
      </c>
    </row>
    <row r="4581">
      <c r="A4581" t="inlineStr">
        <is>
          <t>2019</t>
        </is>
      </c>
      <c r="B4581" t="inlineStr">
        <is>
          <t>Variation de stock négative</t>
        </is>
      </c>
      <c r="C4581" t="inlineStr">
        <is>
          <t>Alpiste collecté (semence)</t>
        </is>
      </c>
      <c r="D4581" t="n">
        <v>0</v>
      </c>
      <c r="E4581" t="n">
        <v>0</v>
      </c>
      <c r="F4581" t="n">
        <v>0</v>
      </c>
      <c r="G4581" t="inlineStr"/>
      <c r="H4581" t="n">
        <v>0</v>
      </c>
      <c r="I4581" t="n">
        <v>500000000</v>
      </c>
      <c r="J4581" t="n">
        <v>0</v>
      </c>
      <c r="K4581" t="inlineStr">
        <is>
          <t>mesuré</t>
        </is>
      </c>
    </row>
    <row r="4582">
      <c r="A4582" t="inlineStr">
        <is>
          <t>2019</t>
        </is>
      </c>
      <c r="B4582" t="inlineStr">
        <is>
          <t>Variation de stock négative</t>
        </is>
      </c>
      <c r="C4582" t="inlineStr">
        <is>
          <t>Epeautre collecté</t>
        </is>
      </c>
      <c r="D4582" t="n">
        <v>1.4</v>
      </c>
      <c r="E4582" t="inlineStr"/>
      <c r="F4582" t="inlineStr"/>
      <c r="G4582" t="inlineStr"/>
      <c r="H4582" t="inlineStr"/>
      <c r="I4582" t="inlineStr"/>
      <c r="J4582" t="inlineStr"/>
      <c r="K4582" t="inlineStr">
        <is>
          <t>déterminé</t>
        </is>
      </c>
    </row>
    <row r="4583">
      <c r="A4583" t="inlineStr">
        <is>
          <t>2019</t>
        </is>
      </c>
      <c r="B4583" t="inlineStr">
        <is>
          <t>Variation de stock négative</t>
        </is>
      </c>
      <c r="C4583" t="inlineStr">
        <is>
          <t>Epeautre collecté (conso)</t>
        </is>
      </c>
      <c r="D4583" t="n">
        <v>1.3</v>
      </c>
      <c r="E4583" t="n">
        <v>1.259700000000001</v>
      </c>
      <c r="F4583" t="n">
        <v>0.06298500000000004</v>
      </c>
      <c r="G4583" t="n">
        <v>0.1</v>
      </c>
      <c r="H4583" t="n">
        <v>0</v>
      </c>
      <c r="I4583" t="n">
        <v>500000000</v>
      </c>
      <c r="J4583" t="n">
        <v>0</v>
      </c>
      <c r="K4583" t="inlineStr">
        <is>
          <t>mesuré</t>
        </is>
      </c>
    </row>
    <row r="4584">
      <c r="A4584" t="inlineStr">
        <is>
          <t>2019</t>
        </is>
      </c>
      <c r="B4584" t="inlineStr">
        <is>
          <t>Variation de stock négative</t>
        </is>
      </c>
      <c r="C4584" t="inlineStr">
        <is>
          <t>Epeautre collecté (semence)</t>
        </is>
      </c>
      <c r="D4584" t="n">
        <v>0.2</v>
      </c>
      <c r="E4584" t="n">
        <v>0.1525</v>
      </c>
      <c r="F4584" t="n">
        <v>0.007625</v>
      </c>
      <c r="G4584" t="n">
        <v>0.1</v>
      </c>
      <c r="H4584" t="n">
        <v>0</v>
      </c>
      <c r="I4584" t="n">
        <v>500000000</v>
      </c>
      <c r="J4584" t="n">
        <v>0</v>
      </c>
      <c r="K4584" t="inlineStr">
        <is>
          <t>mesuré</t>
        </is>
      </c>
    </row>
    <row r="4585">
      <c r="A4585" t="inlineStr">
        <is>
          <t>2019</t>
        </is>
      </c>
      <c r="B4585" t="inlineStr">
        <is>
          <t>Variation de stock négative</t>
        </is>
      </c>
      <c r="C4585" t="inlineStr">
        <is>
          <t>Méteil collecté</t>
        </is>
      </c>
      <c r="D4585" t="n">
        <v>0.1</v>
      </c>
      <c r="E4585" t="inlineStr"/>
      <c r="F4585" t="inlineStr"/>
      <c r="G4585" t="inlineStr"/>
      <c r="H4585" t="inlineStr"/>
      <c r="I4585" t="inlineStr"/>
      <c r="J4585" t="inlineStr"/>
      <c r="K4585" t="inlineStr">
        <is>
          <t>déterminé</t>
        </is>
      </c>
    </row>
    <row r="4586">
      <c r="A4586" t="inlineStr">
        <is>
          <t>2019</t>
        </is>
      </c>
      <c r="B4586" t="inlineStr">
        <is>
          <t>Variation de stock négative</t>
        </is>
      </c>
      <c r="C4586" t="inlineStr">
        <is>
          <t>Méteil collecté (conso)</t>
        </is>
      </c>
      <c r="D4586" t="n">
        <v>0</v>
      </c>
      <c r="E4586" t="n">
        <v>0</v>
      </c>
      <c r="F4586" t="n">
        <v>0</v>
      </c>
      <c r="G4586" t="inlineStr"/>
      <c r="H4586" t="n">
        <v>0</v>
      </c>
      <c r="I4586" t="n">
        <v>500000000</v>
      </c>
      <c r="J4586" t="n">
        <v>0</v>
      </c>
      <c r="K4586" t="inlineStr">
        <is>
          <t>mesuré</t>
        </is>
      </c>
    </row>
    <row r="4587">
      <c r="A4587" t="inlineStr">
        <is>
          <t>2019</t>
        </is>
      </c>
      <c r="B4587" t="inlineStr">
        <is>
          <t>Variation de stock négative</t>
        </is>
      </c>
      <c r="C4587" t="inlineStr">
        <is>
          <t>Méteil collecté (semence)</t>
        </is>
      </c>
      <c r="D4587" t="n">
        <v>0.1</v>
      </c>
      <c r="E4587" t="n">
        <v>0.1</v>
      </c>
      <c r="F4587" t="n">
        <v>0</v>
      </c>
      <c r="G4587" t="n">
        <v>0</v>
      </c>
      <c r="H4587" t="n">
        <v>0</v>
      </c>
      <c r="I4587" t="n">
        <v>500000000</v>
      </c>
      <c r="J4587" t="n">
        <v>0</v>
      </c>
      <c r="K4587" t="inlineStr">
        <is>
          <t>mesuré</t>
        </is>
      </c>
    </row>
    <row r="4588">
      <c r="A4588" t="inlineStr">
        <is>
          <t>2019</t>
        </is>
      </c>
      <c r="B4588" t="inlineStr">
        <is>
          <t>Variation de stock négative</t>
        </is>
      </c>
      <c r="C4588" t="inlineStr">
        <is>
          <t>Fonio collecté</t>
        </is>
      </c>
      <c r="D4588" t="n">
        <v>0</v>
      </c>
      <c r="E4588" t="inlineStr"/>
      <c r="F4588" t="inlineStr"/>
      <c r="G4588" t="inlineStr"/>
      <c r="H4588" t="inlineStr"/>
      <c r="I4588" t="inlineStr"/>
      <c r="J4588" t="inlineStr"/>
      <c r="K4588" t="inlineStr">
        <is>
          <t>libre unbounded</t>
        </is>
      </c>
    </row>
    <row r="4589">
      <c r="A4589" t="inlineStr">
        <is>
          <t>2019</t>
        </is>
      </c>
      <c r="B4589" t="inlineStr">
        <is>
          <t>Variation de stock négative</t>
        </is>
      </c>
      <c r="C4589" t="inlineStr">
        <is>
          <t>Quinoa collecté</t>
        </is>
      </c>
      <c r="D4589" t="n">
        <v>0</v>
      </c>
      <c r="E4589" t="inlineStr"/>
      <c r="F4589" t="inlineStr"/>
      <c r="G4589" t="inlineStr"/>
      <c r="H4589" t="inlineStr"/>
      <c r="I4589" t="inlineStr"/>
      <c r="J4589" t="inlineStr"/>
      <c r="K4589" t="inlineStr">
        <is>
          <t>libre unbounded</t>
        </is>
      </c>
    </row>
    <row r="4590">
      <c r="A4590" t="inlineStr">
        <is>
          <t>2019</t>
        </is>
      </c>
      <c r="B4590" t="inlineStr">
        <is>
          <t>Variation de stock négative</t>
        </is>
      </c>
      <c r="C4590" t="inlineStr">
        <is>
          <t>Autres céréales collectées</t>
        </is>
      </c>
      <c r="D4590" t="n">
        <v>72.90000000000001</v>
      </c>
      <c r="E4590" t="inlineStr"/>
      <c r="F4590" t="inlineStr"/>
      <c r="G4590" t="inlineStr"/>
      <c r="H4590" t="inlineStr"/>
      <c r="I4590" t="inlineStr"/>
      <c r="J4590" t="inlineStr"/>
      <c r="K4590" t="inlineStr">
        <is>
          <t>libre unbounded</t>
        </is>
      </c>
    </row>
    <row r="4591">
      <c r="A4591" t="inlineStr">
        <is>
          <t>2019</t>
        </is>
      </c>
      <c r="B4591" t="inlineStr">
        <is>
          <t>Variation de stock négative</t>
        </is>
      </c>
      <c r="C4591" t="inlineStr">
        <is>
          <t>Mélanges de céréales (hors méteil) collectés</t>
        </is>
      </c>
      <c r="D4591" t="n">
        <v>3.3</v>
      </c>
      <c r="E4591" t="inlineStr"/>
      <c r="F4591" t="inlineStr"/>
      <c r="G4591" t="inlineStr"/>
      <c r="H4591" t="inlineStr"/>
      <c r="I4591" t="inlineStr"/>
      <c r="J4591" t="inlineStr"/>
      <c r="K4591" t="inlineStr">
        <is>
          <t>libre unbounded</t>
        </is>
      </c>
    </row>
    <row r="4592">
      <c r="A4592" t="inlineStr">
        <is>
          <t>2019</t>
        </is>
      </c>
      <c r="B4592" t="inlineStr">
        <is>
          <t>Variation de stock négative</t>
        </is>
      </c>
      <c r="C4592" t="inlineStr">
        <is>
          <t>Riz collecté</t>
        </is>
      </c>
      <c r="D4592" t="n">
        <v>0</v>
      </c>
      <c r="E4592" t="inlineStr"/>
      <c r="F4592" t="inlineStr"/>
      <c r="G4592" t="inlineStr"/>
      <c r="H4592" t="inlineStr"/>
      <c r="I4592" t="inlineStr"/>
      <c r="J4592" t="inlineStr"/>
      <c r="K4592" t="inlineStr">
        <is>
          <t>déterminé</t>
        </is>
      </c>
    </row>
    <row r="4593">
      <c r="A4593" t="inlineStr">
        <is>
          <t>2019</t>
        </is>
      </c>
      <c r="B4593" t="inlineStr">
        <is>
          <t>Variation de stock négative</t>
        </is>
      </c>
      <c r="C4593" t="inlineStr">
        <is>
          <t>Riz collecté (conso)</t>
        </is>
      </c>
      <c r="D4593" t="n">
        <v>0</v>
      </c>
      <c r="E4593" t="n">
        <v>0</v>
      </c>
      <c r="F4593" t="n">
        <v>0</v>
      </c>
      <c r="G4593" t="inlineStr"/>
      <c r="H4593" t="n">
        <v>0</v>
      </c>
      <c r="I4593" t="n">
        <v>500000000</v>
      </c>
      <c r="J4593" t="n">
        <v>0</v>
      </c>
      <c r="K4593" t="inlineStr">
        <is>
          <t>mesuré</t>
        </is>
      </c>
    </row>
    <row r="4594">
      <c r="A4594" t="inlineStr">
        <is>
          <t>2019</t>
        </is>
      </c>
      <c r="B4594" t="inlineStr">
        <is>
          <t>Variation de stock négative</t>
        </is>
      </c>
      <c r="C4594" t="inlineStr">
        <is>
          <t>Riz collecté (semence)</t>
        </is>
      </c>
      <c r="D4594" t="n">
        <v>0</v>
      </c>
      <c r="E4594" t="n">
        <v>0</v>
      </c>
      <c r="F4594" t="n">
        <v>0</v>
      </c>
      <c r="G4594" t="inlineStr"/>
      <c r="H4594" t="n">
        <v>0</v>
      </c>
      <c r="I4594" t="n">
        <v>500000000</v>
      </c>
      <c r="J4594" t="n">
        <v>0</v>
      </c>
      <c r="K4594" t="inlineStr">
        <is>
          <t>mesuré</t>
        </is>
      </c>
    </row>
    <row r="4595">
      <c r="A4595" t="inlineStr">
        <is>
          <t>2019</t>
        </is>
      </c>
      <c r="B4595" t="inlineStr">
        <is>
          <t>Variation de stock négative</t>
        </is>
      </c>
      <c r="C4595" t="inlineStr">
        <is>
          <t>Blé tendre, épeautre et méteil collectés</t>
        </is>
      </c>
      <c r="D4595" t="n">
        <v>1.5</v>
      </c>
      <c r="E4595" t="inlineStr"/>
      <c r="F4595" t="inlineStr"/>
      <c r="G4595" t="inlineStr"/>
      <c r="H4595" t="inlineStr"/>
      <c r="I4595" t="inlineStr"/>
      <c r="J4595" t="inlineStr"/>
      <c r="K4595" t="inlineStr">
        <is>
          <t>déterminé</t>
        </is>
      </c>
    </row>
    <row r="4596">
      <c r="A4596" t="inlineStr">
        <is>
          <t>2019</t>
        </is>
      </c>
      <c r="B4596" t="inlineStr">
        <is>
          <t>Variation de stock négative</t>
        </is>
      </c>
      <c r="C4596" t="inlineStr">
        <is>
          <t>Blé tendre, épeautre et méteil collectés (conso)</t>
        </is>
      </c>
      <c r="D4596" t="n">
        <v>1.3</v>
      </c>
      <c r="E4596" t="inlineStr"/>
      <c r="F4596" t="inlineStr"/>
      <c r="G4596" t="inlineStr"/>
      <c r="H4596" t="inlineStr"/>
      <c r="I4596" t="inlineStr"/>
      <c r="J4596" t="inlineStr"/>
      <c r="K4596" t="inlineStr">
        <is>
          <t>déterminé</t>
        </is>
      </c>
    </row>
    <row r="4597">
      <c r="A4597" t="inlineStr">
        <is>
          <t>2019</t>
        </is>
      </c>
      <c r="B4597" t="inlineStr">
        <is>
          <t>Variation de stock négative</t>
        </is>
      </c>
      <c r="C4597" t="inlineStr">
        <is>
          <t>Blé tendre, épeautre et méteil collectés (semence)</t>
        </is>
      </c>
      <c r="D4597" t="n">
        <v>0.3</v>
      </c>
      <c r="E4597" t="inlineStr"/>
      <c r="F4597" t="inlineStr"/>
      <c r="G4597" t="inlineStr"/>
      <c r="H4597" t="inlineStr"/>
      <c r="I4597" t="inlineStr"/>
      <c r="J4597" t="inlineStr"/>
      <c r="K4597" t="inlineStr">
        <is>
          <t>déterminé</t>
        </is>
      </c>
    </row>
    <row r="4598">
      <c r="A4598" t="inlineStr">
        <is>
          <t>2019</t>
        </is>
      </c>
      <c r="B4598" t="inlineStr">
        <is>
          <t>Variation de stock négative</t>
        </is>
      </c>
      <c r="C4598" t="inlineStr">
        <is>
          <t>Céréales autoconsommées</t>
        </is>
      </c>
      <c r="D4598" t="n">
        <v>47.2</v>
      </c>
      <c r="E4598" t="inlineStr"/>
      <c r="F4598" t="inlineStr"/>
      <c r="G4598" t="inlineStr"/>
      <c r="H4598" t="inlineStr"/>
      <c r="I4598" t="inlineStr"/>
      <c r="J4598" t="inlineStr"/>
      <c r="K4598" t="inlineStr">
        <is>
          <t>libre unbounded</t>
        </is>
      </c>
    </row>
    <row r="4599">
      <c r="A4599" t="inlineStr">
        <is>
          <t>2019</t>
        </is>
      </c>
      <c r="B4599" t="inlineStr">
        <is>
          <t>Variation de stock négative</t>
        </is>
      </c>
      <c r="C4599" t="inlineStr">
        <is>
          <t>Céréales (hors riz) autoconsommées</t>
        </is>
      </c>
      <c r="D4599" t="n">
        <v>47.2</v>
      </c>
      <c r="E4599" t="inlineStr"/>
      <c r="F4599" t="inlineStr"/>
      <c r="G4599" t="inlineStr"/>
      <c r="H4599" t="inlineStr"/>
      <c r="I4599" t="inlineStr"/>
      <c r="J4599" t="inlineStr"/>
      <c r="K4599" t="inlineStr">
        <is>
          <t>libre unbounded</t>
        </is>
      </c>
    </row>
    <row r="4600">
      <c r="A4600" t="inlineStr">
        <is>
          <t>2019</t>
        </is>
      </c>
      <c r="B4600" t="inlineStr">
        <is>
          <t>Variation de stock négative</t>
        </is>
      </c>
      <c r="C4600" t="inlineStr">
        <is>
          <t>Blé autoconsommé</t>
        </is>
      </c>
      <c r="D4600" t="n">
        <v>38.9</v>
      </c>
      <c r="E4600" t="inlineStr"/>
      <c r="F4600" t="inlineStr"/>
      <c r="G4600" t="inlineStr"/>
      <c r="H4600" t="inlineStr"/>
      <c r="I4600" t="inlineStr"/>
      <c r="J4600" t="inlineStr"/>
      <c r="K4600" t="inlineStr">
        <is>
          <t>libre unbounded</t>
        </is>
      </c>
    </row>
    <row r="4601">
      <c r="A4601" t="inlineStr">
        <is>
          <t>2019</t>
        </is>
      </c>
      <c r="B4601" t="inlineStr">
        <is>
          <t>Variation de stock négative</t>
        </is>
      </c>
      <c r="C4601" t="inlineStr">
        <is>
          <t>Blé dur autoconsommé</t>
        </is>
      </c>
      <c r="D4601" t="n">
        <v>8.6</v>
      </c>
      <c r="E4601" t="inlineStr"/>
      <c r="F4601" t="inlineStr"/>
      <c r="G4601" t="inlineStr"/>
      <c r="H4601" t="inlineStr"/>
      <c r="I4601" t="inlineStr"/>
      <c r="J4601" t="inlineStr"/>
      <c r="K4601" t="inlineStr">
        <is>
          <t>libre unbounded</t>
        </is>
      </c>
    </row>
    <row r="4602">
      <c r="A4602" t="inlineStr">
        <is>
          <t>2019</t>
        </is>
      </c>
      <c r="B4602" t="inlineStr">
        <is>
          <t>Variation de stock négative</t>
        </is>
      </c>
      <c r="C4602" t="inlineStr">
        <is>
          <t>Blé tendre et méteil autoconsommés</t>
        </is>
      </c>
      <c r="D4602" t="n">
        <v>30.3</v>
      </c>
      <c r="E4602" t="inlineStr"/>
      <c r="F4602" t="inlineStr"/>
      <c r="G4602" t="inlineStr"/>
      <c r="H4602" t="inlineStr"/>
      <c r="I4602" t="inlineStr"/>
      <c r="J4602" t="inlineStr"/>
      <c r="K4602" t="inlineStr">
        <is>
          <t>libre unbounded</t>
        </is>
      </c>
    </row>
    <row r="4603">
      <c r="A4603" t="inlineStr">
        <is>
          <t>2019</t>
        </is>
      </c>
      <c r="B4603" t="inlineStr">
        <is>
          <t>Variation de stock négative</t>
        </is>
      </c>
      <c r="C4603" t="inlineStr">
        <is>
          <t>Blé tendre autoconsommé</t>
        </is>
      </c>
      <c r="D4603" t="n">
        <v>30.3</v>
      </c>
      <c r="E4603" t="inlineStr"/>
      <c r="F4603" t="inlineStr"/>
      <c r="G4603" t="inlineStr"/>
      <c r="H4603" t="inlineStr"/>
      <c r="I4603" t="inlineStr"/>
      <c r="J4603" t="inlineStr"/>
      <c r="K4603" t="inlineStr">
        <is>
          <t>libre unbounded</t>
        </is>
      </c>
    </row>
    <row r="4604">
      <c r="A4604" t="inlineStr">
        <is>
          <t>2019</t>
        </is>
      </c>
      <c r="B4604" t="inlineStr">
        <is>
          <t>Variation de stock négative</t>
        </is>
      </c>
      <c r="C4604" t="inlineStr">
        <is>
          <t>Maïs-grain autoconsommé</t>
        </is>
      </c>
      <c r="D4604" t="n">
        <v>3.6</v>
      </c>
      <c r="E4604" t="inlineStr"/>
      <c r="F4604" t="inlineStr"/>
      <c r="G4604" t="inlineStr"/>
      <c r="H4604" t="inlineStr"/>
      <c r="I4604" t="inlineStr"/>
      <c r="J4604" t="inlineStr"/>
      <c r="K4604" t="inlineStr">
        <is>
          <t>libre unbounded</t>
        </is>
      </c>
    </row>
    <row r="4605">
      <c r="A4605" t="inlineStr">
        <is>
          <t>2019</t>
        </is>
      </c>
      <c r="B4605" t="inlineStr">
        <is>
          <t>Variation de stock négative</t>
        </is>
      </c>
      <c r="C4605" t="inlineStr">
        <is>
          <t>Maïs-grain (conso) autoconsommé</t>
        </is>
      </c>
      <c r="D4605" t="n">
        <v>2.2</v>
      </c>
      <c r="E4605" t="inlineStr"/>
      <c r="F4605" t="inlineStr"/>
      <c r="G4605" t="inlineStr"/>
      <c r="H4605" t="inlineStr"/>
      <c r="I4605" t="inlineStr"/>
      <c r="J4605" t="inlineStr"/>
      <c r="K4605" t="inlineStr">
        <is>
          <t>libre unbounded</t>
        </is>
      </c>
    </row>
    <row r="4606">
      <c r="A4606" t="inlineStr">
        <is>
          <t>2019</t>
        </is>
      </c>
      <c r="B4606" t="inlineStr">
        <is>
          <t>Variation de stock négative</t>
        </is>
      </c>
      <c r="C4606" t="inlineStr">
        <is>
          <t>Maïs-grain (semence) autoconsommé</t>
        </is>
      </c>
      <c r="D4606" t="n">
        <v>1.4</v>
      </c>
      <c r="E4606" t="inlineStr"/>
      <c r="F4606" t="inlineStr"/>
      <c r="G4606" t="inlineStr"/>
      <c r="H4606" t="inlineStr"/>
      <c r="I4606" t="inlineStr"/>
      <c r="J4606" t="inlineStr"/>
      <c r="K4606" t="inlineStr">
        <is>
          <t>libre unbounded</t>
        </is>
      </c>
    </row>
    <row r="4607">
      <c r="A4607" t="inlineStr">
        <is>
          <t>2019</t>
        </is>
      </c>
      <c r="B4607" t="inlineStr">
        <is>
          <t>Variation de stock négative</t>
        </is>
      </c>
      <c r="C4607" t="inlineStr">
        <is>
          <t>Orge, seigle et avoine autoconsommés</t>
        </is>
      </c>
      <c r="D4607" t="n">
        <v>4.7</v>
      </c>
      <c r="E4607" t="inlineStr"/>
      <c r="F4607" t="inlineStr"/>
      <c r="G4607" t="inlineStr"/>
      <c r="H4607" t="inlineStr"/>
      <c r="I4607" t="inlineStr"/>
      <c r="J4607" t="inlineStr"/>
      <c r="K4607" t="inlineStr">
        <is>
          <t>libre unbounded</t>
        </is>
      </c>
    </row>
    <row r="4608">
      <c r="A4608" t="inlineStr">
        <is>
          <t>2019</t>
        </is>
      </c>
      <c r="B4608" t="inlineStr">
        <is>
          <t>Variation de stock négative</t>
        </is>
      </c>
      <c r="C4608" t="inlineStr">
        <is>
          <t>Orge autoconsommé</t>
        </is>
      </c>
      <c r="D4608" t="n">
        <v>4.7</v>
      </c>
      <c r="E4608" t="inlineStr"/>
      <c r="F4608" t="inlineStr"/>
      <c r="G4608" t="inlineStr"/>
      <c r="H4608" t="inlineStr"/>
      <c r="I4608" t="inlineStr"/>
      <c r="J4608" t="inlineStr"/>
      <c r="K4608" t="inlineStr">
        <is>
          <t>libre unbounded</t>
        </is>
      </c>
    </row>
    <row r="4609">
      <c r="A4609" t="inlineStr">
        <is>
          <t>2019</t>
        </is>
      </c>
      <c r="B4609" t="inlineStr">
        <is>
          <t>Variation de stock OS négative</t>
        </is>
      </c>
      <c r="C4609" t="inlineStr">
        <is>
          <t>Céréales collectées</t>
        </is>
      </c>
      <c r="D4609" t="n">
        <v>660</v>
      </c>
      <c r="E4609" t="inlineStr"/>
      <c r="F4609" t="inlineStr"/>
      <c r="G4609" t="inlineStr"/>
      <c r="H4609" t="inlineStr"/>
      <c r="I4609" t="inlineStr"/>
      <c r="J4609" t="inlineStr"/>
      <c r="K4609" t="inlineStr">
        <is>
          <t>libre unbounded</t>
        </is>
      </c>
    </row>
    <row r="4610">
      <c r="A4610" t="inlineStr">
        <is>
          <t>2019</t>
        </is>
      </c>
      <c r="B4610" t="inlineStr">
        <is>
          <t>Variation de stock OS négative</t>
        </is>
      </c>
      <c r="C4610" t="inlineStr">
        <is>
          <t>Céréales collectées (hors riz)</t>
        </is>
      </c>
      <c r="D4610" t="n">
        <v>660</v>
      </c>
      <c r="E4610" t="inlineStr"/>
      <c r="F4610" t="inlineStr"/>
      <c r="G4610" t="inlineStr"/>
      <c r="H4610" t="inlineStr"/>
      <c r="I4610" t="inlineStr"/>
      <c r="J4610" t="inlineStr"/>
      <c r="K4610" t="inlineStr">
        <is>
          <t>libre unbounded</t>
        </is>
      </c>
    </row>
    <row r="4611">
      <c r="A4611" t="inlineStr">
        <is>
          <t>2019</t>
        </is>
      </c>
      <c r="B4611" t="inlineStr">
        <is>
          <t>Variation de stock OS négative</t>
        </is>
      </c>
      <c r="C4611" t="inlineStr">
        <is>
          <t>Blé dur collecté</t>
        </is>
      </c>
      <c r="D4611" t="n">
        <v>308</v>
      </c>
      <c r="E4611" t="inlineStr"/>
      <c r="F4611" t="inlineStr"/>
      <c r="G4611" t="inlineStr"/>
      <c r="H4611" t="inlineStr"/>
      <c r="I4611" t="inlineStr"/>
      <c r="J4611" t="inlineStr"/>
      <c r="K4611" t="inlineStr">
        <is>
          <t>déterminé</t>
        </is>
      </c>
    </row>
    <row r="4612">
      <c r="A4612" t="inlineStr">
        <is>
          <t>2019</t>
        </is>
      </c>
      <c r="B4612" t="inlineStr">
        <is>
          <t>Variation de stock OS négative</t>
        </is>
      </c>
      <c r="C4612" t="inlineStr">
        <is>
          <t>Blé dur collecté (conso)</t>
        </is>
      </c>
      <c r="D4612" t="n">
        <v>308</v>
      </c>
      <c r="E4612" t="inlineStr"/>
      <c r="F4612" t="inlineStr"/>
      <c r="G4612" t="inlineStr"/>
      <c r="H4612" t="inlineStr"/>
      <c r="I4612" t="inlineStr"/>
      <c r="J4612" t="inlineStr"/>
      <c r="K4612" t="inlineStr">
        <is>
          <t>déterminé</t>
        </is>
      </c>
    </row>
    <row r="4613">
      <c r="A4613" t="inlineStr">
        <is>
          <t>2019</t>
        </is>
      </c>
      <c r="B4613" t="inlineStr">
        <is>
          <t>Variation de stock OS négative</t>
        </is>
      </c>
      <c r="C4613" t="inlineStr">
        <is>
          <t>Blé dur collecté (semence)</t>
        </is>
      </c>
      <c r="D4613" t="n">
        <v>0</v>
      </c>
      <c r="E4613" t="inlineStr"/>
      <c r="F4613" t="inlineStr"/>
      <c r="G4613" t="inlineStr"/>
      <c r="H4613" t="inlineStr"/>
      <c r="I4613" t="inlineStr"/>
      <c r="J4613" t="inlineStr"/>
      <c r="K4613" t="inlineStr">
        <is>
          <t>déterminé</t>
        </is>
      </c>
    </row>
    <row r="4614">
      <c r="A4614" t="inlineStr">
        <is>
          <t>2019</t>
        </is>
      </c>
      <c r="B4614" t="inlineStr">
        <is>
          <t>Variation de stock OS négative</t>
        </is>
      </c>
      <c r="C4614" t="inlineStr">
        <is>
          <t>Blé tendre collecté</t>
        </is>
      </c>
      <c r="D4614" t="n">
        <v>0</v>
      </c>
      <c r="E4614" t="inlineStr"/>
      <c r="F4614" t="inlineStr"/>
      <c r="G4614" t="inlineStr"/>
      <c r="H4614" t="inlineStr"/>
      <c r="I4614" t="inlineStr"/>
      <c r="J4614" t="inlineStr"/>
      <c r="K4614" t="inlineStr">
        <is>
          <t>déterminé</t>
        </is>
      </c>
    </row>
    <row r="4615">
      <c r="A4615" t="inlineStr">
        <is>
          <t>2019</t>
        </is>
      </c>
      <c r="B4615" t="inlineStr">
        <is>
          <t>Variation de stock OS négative</t>
        </is>
      </c>
      <c r="C4615" t="inlineStr">
        <is>
          <t>Blé tendre collecté (conso)</t>
        </is>
      </c>
      <c r="D4615" t="n">
        <v>0</v>
      </c>
      <c r="E4615" t="inlineStr"/>
      <c r="F4615" t="inlineStr"/>
      <c r="G4615" t="inlineStr"/>
      <c r="H4615" t="inlineStr"/>
      <c r="I4615" t="inlineStr"/>
      <c r="J4615" t="inlineStr"/>
      <c r="K4615" t="inlineStr">
        <is>
          <t>déterminé</t>
        </is>
      </c>
    </row>
    <row r="4616">
      <c r="A4616" t="inlineStr">
        <is>
          <t>2019</t>
        </is>
      </c>
      <c r="B4616" t="inlineStr">
        <is>
          <t>Variation de stock OS négative</t>
        </is>
      </c>
      <c r="C4616" t="inlineStr">
        <is>
          <t>Blé tendre collecté (semence)</t>
        </is>
      </c>
      <c r="D4616" t="n">
        <v>0</v>
      </c>
      <c r="E4616" t="inlineStr"/>
      <c r="F4616" t="inlineStr"/>
      <c r="G4616" t="inlineStr"/>
      <c r="H4616" t="inlineStr"/>
      <c r="I4616" t="inlineStr"/>
      <c r="J4616" t="inlineStr"/>
      <c r="K4616" t="inlineStr">
        <is>
          <t>déterminé</t>
        </is>
      </c>
    </row>
    <row r="4617">
      <c r="A4617" t="inlineStr">
        <is>
          <t>2019</t>
        </is>
      </c>
      <c r="B4617" t="inlineStr">
        <is>
          <t>Variation de stock OS négative</t>
        </is>
      </c>
      <c r="C4617" t="inlineStr">
        <is>
          <t>Maïs-grain collecté</t>
        </is>
      </c>
      <c r="D4617" t="n">
        <v>198</v>
      </c>
      <c r="E4617" t="inlineStr"/>
      <c r="F4617" t="inlineStr"/>
      <c r="G4617" t="inlineStr"/>
      <c r="H4617" t="inlineStr"/>
      <c r="I4617" t="inlineStr"/>
      <c r="J4617" t="inlineStr"/>
      <c r="K4617" t="inlineStr">
        <is>
          <t>déterminé</t>
        </is>
      </c>
    </row>
    <row r="4618">
      <c r="A4618" t="inlineStr">
        <is>
          <t>2019</t>
        </is>
      </c>
      <c r="B4618" t="inlineStr">
        <is>
          <t>Variation de stock OS négative</t>
        </is>
      </c>
      <c r="C4618" t="inlineStr">
        <is>
          <t>Maïs-grain collecté (conso)</t>
        </is>
      </c>
      <c r="D4618" t="n">
        <v>198</v>
      </c>
      <c r="E4618" t="inlineStr"/>
      <c r="F4618" t="inlineStr"/>
      <c r="G4618" t="inlineStr"/>
      <c r="H4618" t="inlineStr"/>
      <c r="I4618" t="inlineStr"/>
      <c r="J4618" t="inlineStr"/>
      <c r="K4618" t="inlineStr">
        <is>
          <t>déterminé</t>
        </is>
      </c>
    </row>
    <row r="4619">
      <c r="A4619" t="inlineStr">
        <is>
          <t>2019</t>
        </is>
      </c>
      <c r="B4619" t="inlineStr">
        <is>
          <t>Variation de stock OS négative</t>
        </is>
      </c>
      <c r="C4619" t="inlineStr">
        <is>
          <t>Maïs-grain collecté (semence)</t>
        </is>
      </c>
      <c r="D4619" t="n">
        <v>0</v>
      </c>
      <c r="E4619" t="inlineStr"/>
      <c r="F4619" t="inlineStr"/>
      <c r="G4619" t="inlineStr"/>
      <c r="H4619" t="inlineStr"/>
      <c r="I4619" t="inlineStr"/>
      <c r="J4619" t="inlineStr"/>
      <c r="K4619" t="inlineStr">
        <is>
          <t>déterminé</t>
        </is>
      </c>
    </row>
    <row r="4620">
      <c r="A4620" t="inlineStr">
        <is>
          <t>2019</t>
        </is>
      </c>
      <c r="B4620" t="inlineStr">
        <is>
          <t>Variation de stock OS négative</t>
        </is>
      </c>
      <c r="C4620" t="inlineStr">
        <is>
          <t>Orge collecté</t>
        </is>
      </c>
      <c r="D4620" t="n">
        <v>0</v>
      </c>
      <c r="E4620" t="inlineStr"/>
      <c r="F4620" t="inlineStr"/>
      <c r="G4620" t="inlineStr"/>
      <c r="H4620" t="inlineStr"/>
      <c r="I4620" t="inlineStr"/>
      <c r="J4620" t="inlineStr"/>
      <c r="K4620" t="inlineStr">
        <is>
          <t>déterminé</t>
        </is>
      </c>
    </row>
    <row r="4621">
      <c r="A4621" t="inlineStr">
        <is>
          <t>2019</t>
        </is>
      </c>
      <c r="B4621" t="inlineStr">
        <is>
          <t>Variation de stock OS négative</t>
        </is>
      </c>
      <c r="C4621" t="inlineStr">
        <is>
          <t>Orge collecté (conso)</t>
        </is>
      </c>
      <c r="D4621" t="n">
        <v>0</v>
      </c>
      <c r="E4621" t="inlineStr"/>
      <c r="F4621" t="inlineStr"/>
      <c r="G4621" t="inlineStr"/>
      <c r="H4621" t="inlineStr"/>
      <c r="I4621" t="inlineStr"/>
      <c r="J4621" t="inlineStr"/>
      <c r="K4621" t="inlineStr">
        <is>
          <t>déterminé</t>
        </is>
      </c>
    </row>
    <row r="4622">
      <c r="A4622" t="inlineStr">
        <is>
          <t>2019</t>
        </is>
      </c>
      <c r="B4622" t="inlineStr">
        <is>
          <t>Variation de stock OS négative</t>
        </is>
      </c>
      <c r="C4622" t="inlineStr">
        <is>
          <t>Orge collecté (semence)</t>
        </is>
      </c>
      <c r="D4622" t="n">
        <v>0</v>
      </c>
      <c r="E4622" t="inlineStr"/>
      <c r="F4622" t="inlineStr"/>
      <c r="G4622" t="inlineStr"/>
      <c r="H4622" t="inlineStr"/>
      <c r="I4622" t="inlineStr"/>
      <c r="J4622" t="inlineStr"/>
      <c r="K4622" t="inlineStr">
        <is>
          <t>déterminé</t>
        </is>
      </c>
    </row>
    <row r="4623">
      <c r="A4623" t="inlineStr">
        <is>
          <t>2019</t>
        </is>
      </c>
      <c r="B4623" t="inlineStr">
        <is>
          <t>Variation de stock OS négative</t>
        </is>
      </c>
      <c r="C4623" t="inlineStr">
        <is>
          <t>Seigle collecté</t>
        </is>
      </c>
      <c r="D4623" t="n">
        <v>0</v>
      </c>
      <c r="E4623" t="inlineStr"/>
      <c r="F4623" t="inlineStr"/>
      <c r="G4623" t="inlineStr"/>
      <c r="H4623" t="inlineStr"/>
      <c r="I4623" t="inlineStr"/>
      <c r="J4623" t="inlineStr"/>
      <c r="K4623" t="inlineStr">
        <is>
          <t>déterminé</t>
        </is>
      </c>
    </row>
    <row r="4624">
      <c r="A4624" t="inlineStr">
        <is>
          <t>2019</t>
        </is>
      </c>
      <c r="B4624" t="inlineStr">
        <is>
          <t>Variation de stock OS négative</t>
        </is>
      </c>
      <c r="C4624" t="inlineStr">
        <is>
          <t>Seigle collecté (conso)</t>
        </is>
      </c>
      <c r="D4624" t="n">
        <v>0</v>
      </c>
      <c r="E4624" t="inlineStr"/>
      <c r="F4624" t="inlineStr"/>
      <c r="G4624" t="inlineStr"/>
      <c r="H4624" t="inlineStr"/>
      <c r="I4624" t="inlineStr"/>
      <c r="J4624" t="inlineStr"/>
      <c r="K4624" t="inlineStr">
        <is>
          <t>déterminé</t>
        </is>
      </c>
    </row>
    <row r="4625">
      <c r="A4625" t="inlineStr">
        <is>
          <t>2019</t>
        </is>
      </c>
      <c r="B4625" t="inlineStr">
        <is>
          <t>Variation de stock OS négative</t>
        </is>
      </c>
      <c r="C4625" t="inlineStr">
        <is>
          <t>Seigle collecté (semence)</t>
        </is>
      </c>
      <c r="D4625" t="n">
        <v>0</v>
      </c>
      <c r="E4625" t="inlineStr"/>
      <c r="F4625" t="inlineStr"/>
      <c r="G4625" t="inlineStr"/>
      <c r="H4625" t="inlineStr"/>
      <c r="I4625" t="inlineStr"/>
      <c r="J4625" t="inlineStr"/>
      <c r="K4625" t="inlineStr">
        <is>
          <t>déterminé</t>
        </is>
      </c>
    </row>
    <row r="4626">
      <c r="A4626" t="inlineStr">
        <is>
          <t>2019</t>
        </is>
      </c>
      <c r="B4626" t="inlineStr">
        <is>
          <t>Variation de stock OS négative</t>
        </is>
      </c>
      <c r="C4626" t="inlineStr">
        <is>
          <t>Avoine collecté</t>
        </is>
      </c>
      <c r="D4626" t="n">
        <v>54.2</v>
      </c>
      <c r="E4626" t="inlineStr"/>
      <c r="F4626" t="inlineStr"/>
      <c r="G4626" t="inlineStr"/>
      <c r="H4626" t="inlineStr"/>
      <c r="I4626" t="inlineStr"/>
      <c r="J4626" t="inlineStr"/>
      <c r="K4626" t="inlineStr">
        <is>
          <t>déterminé</t>
        </is>
      </c>
    </row>
    <row r="4627">
      <c r="A4627" t="inlineStr">
        <is>
          <t>2019</t>
        </is>
      </c>
      <c r="B4627" t="inlineStr">
        <is>
          <t>Variation de stock OS négative</t>
        </is>
      </c>
      <c r="C4627" t="inlineStr">
        <is>
          <t>Avoine collecté (conso)</t>
        </is>
      </c>
      <c r="D4627" t="n">
        <v>53.7</v>
      </c>
      <c r="E4627" t="inlineStr"/>
      <c r="F4627" t="inlineStr"/>
      <c r="G4627" t="inlineStr"/>
      <c r="H4627" t="inlineStr"/>
      <c r="I4627" t="inlineStr"/>
      <c r="J4627" t="inlineStr"/>
      <c r="K4627" t="inlineStr">
        <is>
          <t>déterminé</t>
        </is>
      </c>
    </row>
    <row r="4628">
      <c r="A4628" t="inlineStr">
        <is>
          <t>2019</t>
        </is>
      </c>
      <c r="B4628" t="inlineStr">
        <is>
          <t>Variation de stock OS négative</t>
        </is>
      </c>
      <c r="C4628" t="inlineStr">
        <is>
          <t>Avoine collecté (semence)</t>
        </is>
      </c>
      <c r="D4628" t="n">
        <v>0.5</v>
      </c>
      <c r="E4628" t="inlineStr"/>
      <c r="F4628" t="inlineStr"/>
      <c r="G4628" t="inlineStr"/>
      <c r="H4628" t="inlineStr"/>
      <c r="I4628" t="inlineStr"/>
      <c r="J4628" t="inlineStr"/>
      <c r="K4628" t="inlineStr">
        <is>
          <t>déterminé</t>
        </is>
      </c>
    </row>
    <row r="4629">
      <c r="A4629" t="inlineStr">
        <is>
          <t>2019</t>
        </is>
      </c>
      <c r="B4629" t="inlineStr">
        <is>
          <t>Variation de stock OS négative</t>
        </is>
      </c>
      <c r="C4629" t="inlineStr">
        <is>
          <t>Sorgho-grain collecté</t>
        </is>
      </c>
      <c r="D4629" t="n">
        <v>0.3</v>
      </c>
      <c r="E4629" t="inlineStr"/>
      <c r="F4629" t="inlineStr"/>
      <c r="G4629" t="inlineStr"/>
      <c r="H4629" t="inlineStr"/>
      <c r="I4629" t="inlineStr"/>
      <c r="J4629" t="inlineStr"/>
      <c r="K4629" t="inlineStr">
        <is>
          <t>déterminé</t>
        </is>
      </c>
    </row>
    <row r="4630">
      <c r="A4630" t="inlineStr">
        <is>
          <t>2019</t>
        </is>
      </c>
      <c r="B4630" t="inlineStr">
        <is>
          <t>Variation de stock OS négative</t>
        </is>
      </c>
      <c r="C4630" t="inlineStr">
        <is>
          <t>Sorgho-grain collecté (conso)</t>
        </is>
      </c>
      <c r="D4630" t="n">
        <v>0</v>
      </c>
      <c r="E4630" t="inlineStr"/>
      <c r="F4630" t="inlineStr"/>
      <c r="G4630" t="inlineStr"/>
      <c r="H4630" t="inlineStr"/>
      <c r="I4630" t="inlineStr"/>
      <c r="J4630" t="inlineStr"/>
      <c r="K4630" t="inlineStr">
        <is>
          <t>déterminé</t>
        </is>
      </c>
    </row>
    <row r="4631">
      <c r="A4631" t="inlineStr">
        <is>
          <t>2019</t>
        </is>
      </c>
      <c r="B4631" t="inlineStr">
        <is>
          <t>Variation de stock OS négative</t>
        </is>
      </c>
      <c r="C4631" t="inlineStr">
        <is>
          <t>Sorgho-grain collecté (semence)</t>
        </is>
      </c>
      <c r="D4631" t="n">
        <v>0.3</v>
      </c>
      <c r="E4631" t="inlineStr"/>
      <c r="F4631" t="inlineStr"/>
      <c r="G4631" t="inlineStr"/>
      <c r="H4631" t="inlineStr"/>
      <c r="I4631" t="inlineStr"/>
      <c r="J4631" t="inlineStr"/>
      <c r="K4631" t="inlineStr">
        <is>
          <t>déterminé</t>
        </is>
      </c>
    </row>
    <row r="4632">
      <c r="A4632" t="inlineStr">
        <is>
          <t>2019</t>
        </is>
      </c>
      <c r="B4632" t="inlineStr">
        <is>
          <t>Variation de stock OS négative</t>
        </is>
      </c>
      <c r="C4632" t="inlineStr">
        <is>
          <t>Triticale collecté</t>
        </is>
      </c>
      <c r="D4632" t="n">
        <v>0</v>
      </c>
      <c r="E4632" t="inlineStr"/>
      <c r="F4632" t="inlineStr"/>
      <c r="G4632" t="inlineStr"/>
      <c r="H4632" t="inlineStr"/>
      <c r="I4632" t="inlineStr"/>
      <c r="J4632" t="inlineStr"/>
      <c r="K4632" t="inlineStr">
        <is>
          <t>déterminé</t>
        </is>
      </c>
    </row>
    <row r="4633">
      <c r="A4633" t="inlineStr">
        <is>
          <t>2019</t>
        </is>
      </c>
      <c r="B4633" t="inlineStr">
        <is>
          <t>Variation de stock OS négative</t>
        </is>
      </c>
      <c r="C4633" t="inlineStr">
        <is>
          <t>Triticale collecté (conso)</t>
        </is>
      </c>
      <c r="D4633" t="n">
        <v>0</v>
      </c>
      <c r="E4633" t="inlineStr"/>
      <c r="F4633" t="inlineStr"/>
      <c r="G4633" t="inlineStr"/>
      <c r="H4633" t="inlineStr"/>
      <c r="I4633" t="inlineStr"/>
      <c r="J4633" t="inlineStr"/>
      <c r="K4633" t="inlineStr">
        <is>
          <t>déterminé</t>
        </is>
      </c>
    </row>
    <row r="4634">
      <c r="A4634" t="inlineStr">
        <is>
          <t>2019</t>
        </is>
      </c>
      <c r="B4634" t="inlineStr">
        <is>
          <t>Variation de stock OS négative</t>
        </is>
      </c>
      <c r="C4634" t="inlineStr">
        <is>
          <t>Triticale collecté (semence)</t>
        </is>
      </c>
      <c r="D4634" t="n">
        <v>0</v>
      </c>
      <c r="E4634" t="inlineStr"/>
      <c r="F4634" t="inlineStr"/>
      <c r="G4634" t="inlineStr"/>
      <c r="H4634" t="inlineStr"/>
      <c r="I4634" t="inlineStr"/>
      <c r="J4634" t="inlineStr"/>
      <c r="K4634" t="inlineStr">
        <is>
          <t>déterminé</t>
        </is>
      </c>
    </row>
    <row r="4635">
      <c r="A4635" t="inlineStr">
        <is>
          <t>2019</t>
        </is>
      </c>
      <c r="B4635" t="inlineStr">
        <is>
          <t>Variation de stock OS négative</t>
        </is>
      </c>
      <c r="C4635" t="inlineStr">
        <is>
          <t>Millet collecté</t>
        </is>
      </c>
      <c r="D4635" t="n">
        <v>11.6</v>
      </c>
      <c r="E4635" t="inlineStr"/>
      <c r="F4635" t="inlineStr"/>
      <c r="G4635" t="inlineStr"/>
      <c r="H4635" t="inlineStr"/>
      <c r="I4635" t="inlineStr"/>
      <c r="J4635" t="inlineStr"/>
      <c r="K4635" t="inlineStr">
        <is>
          <t>déterminé</t>
        </is>
      </c>
    </row>
    <row r="4636">
      <c r="A4636" t="inlineStr">
        <is>
          <t>2019</t>
        </is>
      </c>
      <c r="B4636" t="inlineStr">
        <is>
          <t>Variation de stock OS négative</t>
        </is>
      </c>
      <c r="C4636" t="inlineStr">
        <is>
          <t>Millet collecté (conso)</t>
        </is>
      </c>
      <c r="D4636" t="n">
        <v>11.6</v>
      </c>
      <c r="E4636" t="inlineStr"/>
      <c r="F4636" t="inlineStr"/>
      <c r="G4636" t="inlineStr"/>
      <c r="H4636" t="inlineStr"/>
      <c r="I4636" t="inlineStr"/>
      <c r="J4636" t="inlineStr"/>
      <c r="K4636" t="inlineStr">
        <is>
          <t>déterminé</t>
        </is>
      </c>
    </row>
    <row r="4637">
      <c r="A4637" t="inlineStr">
        <is>
          <t>2019</t>
        </is>
      </c>
      <c r="B4637" t="inlineStr">
        <is>
          <t>Variation de stock OS négative</t>
        </is>
      </c>
      <c r="C4637" t="inlineStr">
        <is>
          <t>Millet collecté (semence)</t>
        </is>
      </c>
      <c r="D4637" t="n">
        <v>0</v>
      </c>
      <c r="E4637" t="inlineStr"/>
      <c r="F4637" t="inlineStr"/>
      <c r="G4637" t="inlineStr"/>
      <c r="H4637" t="inlineStr"/>
      <c r="I4637" t="inlineStr"/>
      <c r="J4637" t="inlineStr"/>
      <c r="K4637" t="inlineStr">
        <is>
          <t>déterminé</t>
        </is>
      </c>
    </row>
    <row r="4638">
      <c r="A4638" t="inlineStr">
        <is>
          <t>2019</t>
        </is>
      </c>
      <c r="B4638" t="inlineStr">
        <is>
          <t>Variation de stock OS négative</t>
        </is>
      </c>
      <c r="C4638" t="inlineStr">
        <is>
          <t>Sarrasin collecté</t>
        </is>
      </c>
      <c r="D4638" t="n">
        <v>10.4</v>
      </c>
      <c r="E4638" t="inlineStr"/>
      <c r="F4638" t="inlineStr"/>
      <c r="G4638" t="inlineStr"/>
      <c r="H4638" t="inlineStr"/>
      <c r="I4638" t="inlineStr"/>
      <c r="J4638" t="inlineStr"/>
      <c r="K4638" t="inlineStr">
        <is>
          <t>déterminé</t>
        </is>
      </c>
    </row>
    <row r="4639">
      <c r="A4639" t="inlineStr">
        <is>
          <t>2019</t>
        </is>
      </c>
      <c r="B4639" t="inlineStr">
        <is>
          <t>Variation de stock OS négative</t>
        </is>
      </c>
      <c r="C4639" t="inlineStr">
        <is>
          <t>Sarrasin collecté (conso)</t>
        </is>
      </c>
      <c r="D4639" t="n">
        <v>10.4</v>
      </c>
      <c r="E4639" t="inlineStr"/>
      <c r="F4639" t="inlineStr"/>
      <c r="G4639" t="inlineStr"/>
      <c r="H4639" t="inlineStr"/>
      <c r="I4639" t="inlineStr"/>
      <c r="J4639" t="inlineStr"/>
      <c r="K4639" t="inlineStr">
        <is>
          <t>déterminé</t>
        </is>
      </c>
    </row>
    <row r="4640">
      <c r="A4640" t="inlineStr">
        <is>
          <t>2019</t>
        </is>
      </c>
      <c r="B4640" t="inlineStr">
        <is>
          <t>Variation de stock OS négative</t>
        </is>
      </c>
      <c r="C4640" t="inlineStr">
        <is>
          <t>Sarrasin collecté (semence)</t>
        </is>
      </c>
      <c r="D4640" t="n">
        <v>0.1</v>
      </c>
      <c r="E4640" t="inlineStr"/>
      <c r="F4640" t="inlineStr"/>
      <c r="G4640" t="inlineStr"/>
      <c r="H4640" t="inlineStr"/>
      <c r="I4640" t="inlineStr"/>
      <c r="J4640" t="inlineStr"/>
      <c r="K4640" t="inlineStr">
        <is>
          <t>déterminé</t>
        </is>
      </c>
    </row>
    <row r="4641">
      <c r="A4641" t="inlineStr">
        <is>
          <t>2019</t>
        </is>
      </c>
      <c r="B4641" t="inlineStr">
        <is>
          <t>Variation de stock OS négative</t>
        </is>
      </c>
      <c r="C4641" t="inlineStr">
        <is>
          <t>Alpiste collecté</t>
        </is>
      </c>
      <c r="D4641" t="n">
        <v>0</v>
      </c>
      <c r="E4641" t="inlineStr"/>
      <c r="F4641" t="inlineStr"/>
      <c r="G4641" t="inlineStr"/>
      <c r="H4641" t="inlineStr"/>
      <c r="I4641" t="inlineStr"/>
      <c r="J4641" t="inlineStr"/>
      <c r="K4641" t="inlineStr">
        <is>
          <t>déterminé</t>
        </is>
      </c>
    </row>
    <row r="4642">
      <c r="A4642" t="inlineStr">
        <is>
          <t>2019</t>
        </is>
      </c>
      <c r="B4642" t="inlineStr">
        <is>
          <t>Variation de stock OS négative</t>
        </is>
      </c>
      <c r="C4642" t="inlineStr">
        <is>
          <t>Alpiste collecté (conso)</t>
        </is>
      </c>
      <c r="D4642" t="n">
        <v>0</v>
      </c>
      <c r="E4642" t="inlineStr"/>
      <c r="F4642" t="inlineStr"/>
      <c r="G4642" t="inlineStr"/>
      <c r="H4642" t="inlineStr"/>
      <c r="I4642" t="inlineStr"/>
      <c r="J4642" t="inlineStr"/>
      <c r="K4642" t="inlineStr">
        <is>
          <t>déterminé</t>
        </is>
      </c>
    </row>
    <row r="4643">
      <c r="A4643" t="inlineStr">
        <is>
          <t>2019</t>
        </is>
      </c>
      <c r="B4643" t="inlineStr">
        <is>
          <t>Variation de stock OS négative</t>
        </is>
      </c>
      <c r="C4643" t="inlineStr">
        <is>
          <t>Alpiste collecté (semence)</t>
        </is>
      </c>
      <c r="D4643" t="n">
        <v>0</v>
      </c>
      <c r="E4643" t="inlineStr"/>
      <c r="F4643" t="inlineStr"/>
      <c r="G4643" t="inlineStr"/>
      <c r="H4643" t="inlineStr"/>
      <c r="I4643" t="inlineStr"/>
      <c r="J4643" t="inlineStr"/>
      <c r="K4643" t="inlineStr">
        <is>
          <t>déterminé</t>
        </is>
      </c>
    </row>
    <row r="4644">
      <c r="A4644" t="inlineStr">
        <is>
          <t>2019</t>
        </is>
      </c>
      <c r="B4644" t="inlineStr">
        <is>
          <t>Variation de stock OS négative</t>
        </is>
      </c>
      <c r="C4644" t="inlineStr">
        <is>
          <t>Epeautre collecté</t>
        </is>
      </c>
      <c r="D4644" t="n">
        <v>1.4</v>
      </c>
      <c r="E4644" t="inlineStr"/>
      <c r="F4644" t="inlineStr"/>
      <c r="G4644" t="inlineStr"/>
      <c r="H4644" t="inlineStr"/>
      <c r="I4644" t="inlineStr"/>
      <c r="J4644" t="inlineStr"/>
      <c r="K4644" t="inlineStr">
        <is>
          <t>déterminé</t>
        </is>
      </c>
    </row>
    <row r="4645">
      <c r="A4645" t="inlineStr">
        <is>
          <t>2019</t>
        </is>
      </c>
      <c r="B4645" t="inlineStr">
        <is>
          <t>Variation de stock OS négative</t>
        </is>
      </c>
      <c r="C4645" t="inlineStr">
        <is>
          <t>Epeautre collecté (conso)</t>
        </is>
      </c>
      <c r="D4645" t="n">
        <v>1.3</v>
      </c>
      <c r="E4645" t="inlineStr"/>
      <c r="F4645" t="inlineStr"/>
      <c r="G4645" t="inlineStr"/>
      <c r="H4645" t="inlineStr"/>
      <c r="I4645" t="inlineStr"/>
      <c r="J4645" t="inlineStr"/>
      <c r="K4645" t="inlineStr">
        <is>
          <t>déterminé</t>
        </is>
      </c>
    </row>
    <row r="4646">
      <c r="A4646" t="inlineStr">
        <is>
          <t>2019</t>
        </is>
      </c>
      <c r="B4646" t="inlineStr">
        <is>
          <t>Variation de stock OS négative</t>
        </is>
      </c>
      <c r="C4646" t="inlineStr">
        <is>
          <t>Epeautre collecté (semence)</t>
        </is>
      </c>
      <c r="D4646" t="n">
        <v>0.2</v>
      </c>
      <c r="E4646" t="inlineStr"/>
      <c r="F4646" t="inlineStr"/>
      <c r="G4646" t="inlineStr"/>
      <c r="H4646" t="inlineStr"/>
      <c r="I4646" t="inlineStr"/>
      <c r="J4646" t="inlineStr"/>
      <c r="K4646" t="inlineStr">
        <is>
          <t>déterminé</t>
        </is>
      </c>
    </row>
    <row r="4647">
      <c r="A4647" t="inlineStr">
        <is>
          <t>2019</t>
        </is>
      </c>
      <c r="B4647" t="inlineStr">
        <is>
          <t>Variation de stock OS négative</t>
        </is>
      </c>
      <c r="C4647" t="inlineStr">
        <is>
          <t>Méteil collecté</t>
        </is>
      </c>
      <c r="D4647" t="n">
        <v>0.1</v>
      </c>
      <c r="E4647" t="inlineStr"/>
      <c r="F4647" t="inlineStr"/>
      <c r="G4647" t="inlineStr"/>
      <c r="H4647" t="inlineStr"/>
      <c r="I4647" t="inlineStr"/>
      <c r="J4647" t="inlineStr"/>
      <c r="K4647" t="inlineStr">
        <is>
          <t>déterminé</t>
        </is>
      </c>
    </row>
    <row r="4648">
      <c r="A4648" t="inlineStr">
        <is>
          <t>2019</t>
        </is>
      </c>
      <c r="B4648" t="inlineStr">
        <is>
          <t>Variation de stock OS négative</t>
        </is>
      </c>
      <c r="C4648" t="inlineStr">
        <is>
          <t>Méteil collecté (conso)</t>
        </is>
      </c>
      <c r="D4648" t="n">
        <v>0</v>
      </c>
      <c r="E4648" t="inlineStr"/>
      <c r="F4648" t="inlineStr"/>
      <c r="G4648" t="inlineStr"/>
      <c r="H4648" t="inlineStr"/>
      <c r="I4648" t="inlineStr"/>
      <c r="J4648" t="inlineStr"/>
      <c r="K4648" t="inlineStr">
        <is>
          <t>déterminé</t>
        </is>
      </c>
    </row>
    <row r="4649">
      <c r="A4649" t="inlineStr">
        <is>
          <t>2019</t>
        </is>
      </c>
      <c r="B4649" t="inlineStr">
        <is>
          <t>Variation de stock OS négative</t>
        </is>
      </c>
      <c r="C4649" t="inlineStr">
        <is>
          <t>Méteil collecté (semence)</t>
        </is>
      </c>
      <c r="D4649" t="n">
        <v>0.1</v>
      </c>
      <c r="E4649" t="inlineStr"/>
      <c r="F4649" t="inlineStr"/>
      <c r="G4649" t="inlineStr"/>
      <c r="H4649" t="inlineStr"/>
      <c r="I4649" t="inlineStr"/>
      <c r="J4649" t="inlineStr"/>
      <c r="K4649" t="inlineStr">
        <is>
          <t>déterminé</t>
        </is>
      </c>
    </row>
    <row r="4650">
      <c r="A4650" t="inlineStr">
        <is>
          <t>2019</t>
        </is>
      </c>
      <c r="B4650" t="inlineStr">
        <is>
          <t>Variation de stock OS négative</t>
        </is>
      </c>
      <c r="C4650" t="inlineStr">
        <is>
          <t>Fonio collecté</t>
        </is>
      </c>
      <c r="D4650" t="n">
        <v>0</v>
      </c>
      <c r="E4650" t="inlineStr"/>
      <c r="F4650" t="inlineStr"/>
      <c r="G4650" t="inlineStr"/>
      <c r="H4650" t="inlineStr"/>
      <c r="I4650" t="inlineStr"/>
      <c r="J4650" t="inlineStr"/>
      <c r="K4650" t="inlineStr">
        <is>
          <t>libre unbounded</t>
        </is>
      </c>
    </row>
    <row r="4651">
      <c r="A4651" t="inlineStr">
        <is>
          <t>2019</t>
        </is>
      </c>
      <c r="B4651" t="inlineStr">
        <is>
          <t>Variation de stock OS négative</t>
        </is>
      </c>
      <c r="C4651" t="inlineStr">
        <is>
          <t>Quinoa collecté</t>
        </is>
      </c>
      <c r="D4651" t="n">
        <v>0</v>
      </c>
      <c r="E4651" t="inlineStr"/>
      <c r="F4651" t="inlineStr"/>
      <c r="G4651" t="inlineStr"/>
      <c r="H4651" t="inlineStr"/>
      <c r="I4651" t="inlineStr"/>
      <c r="J4651" t="inlineStr"/>
      <c r="K4651" t="inlineStr">
        <is>
          <t>libre unbounded</t>
        </is>
      </c>
    </row>
    <row r="4652">
      <c r="A4652" t="inlineStr">
        <is>
          <t>2019</t>
        </is>
      </c>
      <c r="B4652" t="inlineStr">
        <is>
          <t>Variation de stock OS négative</t>
        </is>
      </c>
      <c r="C4652" t="inlineStr">
        <is>
          <t>Autres céréales collectées</t>
        </is>
      </c>
      <c r="D4652" t="n">
        <v>72.90000000000001</v>
      </c>
      <c r="E4652" t="inlineStr"/>
      <c r="F4652" t="inlineStr"/>
      <c r="G4652" t="inlineStr"/>
      <c r="H4652" t="inlineStr"/>
      <c r="I4652" t="inlineStr"/>
      <c r="J4652" t="inlineStr"/>
      <c r="K4652" t="inlineStr">
        <is>
          <t>libre unbounded</t>
        </is>
      </c>
    </row>
    <row r="4653">
      <c r="A4653" t="inlineStr">
        <is>
          <t>2019</t>
        </is>
      </c>
      <c r="B4653" t="inlineStr">
        <is>
          <t>Variation de stock OS négative</t>
        </is>
      </c>
      <c r="C4653" t="inlineStr">
        <is>
          <t>Mélanges de céréales (hors méteil) collectés</t>
        </is>
      </c>
      <c r="D4653" t="n">
        <v>3.3</v>
      </c>
      <c r="E4653" t="inlineStr"/>
      <c r="F4653" t="inlineStr"/>
      <c r="G4653" t="inlineStr"/>
      <c r="H4653" t="inlineStr"/>
      <c r="I4653" t="inlineStr"/>
      <c r="J4653" t="inlineStr"/>
      <c r="K4653" t="inlineStr">
        <is>
          <t>libre unbounded</t>
        </is>
      </c>
    </row>
    <row r="4654">
      <c r="A4654" t="inlineStr">
        <is>
          <t>2019</t>
        </is>
      </c>
      <c r="B4654" t="inlineStr">
        <is>
          <t>Variation de stock OS négative</t>
        </is>
      </c>
      <c r="C4654" t="inlineStr">
        <is>
          <t>Riz collecté</t>
        </is>
      </c>
      <c r="D4654" t="n">
        <v>0</v>
      </c>
      <c r="E4654" t="inlineStr"/>
      <c r="F4654" t="inlineStr"/>
      <c r="G4654" t="inlineStr"/>
      <c r="H4654" t="inlineStr"/>
      <c r="I4654" t="inlineStr"/>
      <c r="J4654" t="inlineStr"/>
      <c r="K4654" t="inlineStr">
        <is>
          <t>déterminé</t>
        </is>
      </c>
    </row>
    <row r="4655">
      <c r="A4655" t="inlineStr">
        <is>
          <t>2019</t>
        </is>
      </c>
      <c r="B4655" t="inlineStr">
        <is>
          <t>Variation de stock OS négative</t>
        </is>
      </c>
      <c r="C4655" t="inlineStr">
        <is>
          <t>Riz collecté (conso)</t>
        </is>
      </c>
      <c r="D4655" t="n">
        <v>0</v>
      </c>
      <c r="E4655" t="inlineStr"/>
      <c r="F4655" t="inlineStr"/>
      <c r="G4655" t="inlineStr"/>
      <c r="H4655" t="inlineStr"/>
      <c r="I4655" t="inlineStr"/>
      <c r="J4655" t="inlineStr"/>
      <c r="K4655" t="inlineStr">
        <is>
          <t>déterminé</t>
        </is>
      </c>
    </row>
    <row r="4656">
      <c r="A4656" t="inlineStr">
        <is>
          <t>2019</t>
        </is>
      </c>
      <c r="B4656" t="inlineStr">
        <is>
          <t>Variation de stock OS négative</t>
        </is>
      </c>
      <c r="C4656" t="inlineStr">
        <is>
          <t>Riz collecté (semence)</t>
        </is>
      </c>
      <c r="D4656" t="n">
        <v>0</v>
      </c>
      <c r="E4656" t="inlineStr"/>
      <c r="F4656" t="inlineStr"/>
      <c r="G4656" t="inlineStr"/>
      <c r="H4656" t="inlineStr"/>
      <c r="I4656" t="inlineStr"/>
      <c r="J4656" t="inlineStr"/>
      <c r="K4656" t="inlineStr">
        <is>
          <t>déterminé</t>
        </is>
      </c>
    </row>
    <row r="4657">
      <c r="A4657" t="inlineStr">
        <is>
          <t>2019</t>
        </is>
      </c>
      <c r="B4657" t="inlineStr">
        <is>
          <t>Variation de stock OS négative</t>
        </is>
      </c>
      <c r="C4657" t="inlineStr">
        <is>
          <t>Blé tendre, épeautre et méteil collectés</t>
        </is>
      </c>
      <c r="D4657" t="n">
        <v>1.5</v>
      </c>
      <c r="E4657" t="inlineStr"/>
      <c r="F4657" t="inlineStr"/>
      <c r="G4657" t="inlineStr"/>
      <c r="H4657" t="inlineStr"/>
      <c r="I4657" t="inlineStr"/>
      <c r="J4657" t="inlineStr"/>
      <c r="K4657" t="inlineStr">
        <is>
          <t>déterminé</t>
        </is>
      </c>
    </row>
    <row r="4658">
      <c r="A4658" t="inlineStr">
        <is>
          <t>2019</t>
        </is>
      </c>
      <c r="B4658" t="inlineStr">
        <is>
          <t>Variation de stock OS négative</t>
        </is>
      </c>
      <c r="C4658" t="inlineStr">
        <is>
          <t>Blé tendre, épeautre et méteil collectés (conso)</t>
        </is>
      </c>
      <c r="D4658" t="n">
        <v>1.3</v>
      </c>
      <c r="E4658" t="inlineStr"/>
      <c r="F4658" t="inlineStr"/>
      <c r="G4658" t="inlineStr"/>
      <c r="H4658" t="inlineStr"/>
      <c r="I4658" t="inlineStr"/>
      <c r="J4658" t="inlineStr"/>
      <c r="K4658" t="inlineStr">
        <is>
          <t>déterminé</t>
        </is>
      </c>
    </row>
    <row r="4659">
      <c r="A4659" t="inlineStr">
        <is>
          <t>2019</t>
        </is>
      </c>
      <c r="B4659" t="inlineStr">
        <is>
          <t>Variation de stock OS négative</t>
        </is>
      </c>
      <c r="C4659" t="inlineStr">
        <is>
          <t>Blé tendre, épeautre et méteil collectés (semence)</t>
        </is>
      </c>
      <c r="D4659" t="n">
        <v>0.3</v>
      </c>
      <c r="E4659" t="inlineStr"/>
      <c r="F4659" t="inlineStr"/>
      <c r="G4659" t="inlineStr"/>
      <c r="H4659" t="inlineStr"/>
      <c r="I4659" t="inlineStr"/>
      <c r="J4659" t="inlineStr"/>
      <c r="K4659" t="inlineStr">
        <is>
          <t>déterminé</t>
        </is>
      </c>
    </row>
    <row r="4660">
      <c r="A4660" t="inlineStr">
        <is>
          <t>2019</t>
        </is>
      </c>
      <c r="B4660" t="inlineStr">
        <is>
          <t>Variation de stock avant autoconsommation négative</t>
        </is>
      </c>
      <c r="C4660" t="inlineStr">
        <is>
          <t>Céréales autoconsommées</t>
        </is>
      </c>
      <c r="D4660" t="n">
        <v>47.2</v>
      </c>
      <c r="E4660" t="inlineStr"/>
      <c r="F4660" t="inlineStr"/>
      <c r="G4660" t="inlineStr"/>
      <c r="H4660" t="inlineStr"/>
      <c r="I4660" t="inlineStr"/>
      <c r="J4660" t="inlineStr"/>
      <c r="K4660" t="inlineStr">
        <is>
          <t>libre unbounded</t>
        </is>
      </c>
    </row>
    <row r="4661">
      <c r="A4661" t="inlineStr">
        <is>
          <t>2019</t>
        </is>
      </c>
      <c r="B4661" t="inlineStr">
        <is>
          <t>Variation de stock avant autoconsommation négative</t>
        </is>
      </c>
      <c r="C4661" t="inlineStr">
        <is>
          <t>Céréales (hors riz) autoconsommées</t>
        </is>
      </c>
      <c r="D4661" t="n">
        <v>47.2</v>
      </c>
      <c r="E4661" t="inlineStr"/>
      <c r="F4661" t="inlineStr"/>
      <c r="G4661" t="inlineStr"/>
      <c r="H4661" t="inlineStr"/>
      <c r="I4661" t="inlineStr"/>
      <c r="J4661" t="inlineStr"/>
      <c r="K4661" t="inlineStr">
        <is>
          <t>libre unbounded</t>
        </is>
      </c>
    </row>
    <row r="4662">
      <c r="A4662" t="inlineStr">
        <is>
          <t>2019</t>
        </is>
      </c>
      <c r="B4662" t="inlineStr">
        <is>
          <t>Variation de stock avant autoconsommation négative</t>
        </is>
      </c>
      <c r="C4662" t="inlineStr">
        <is>
          <t>Blé autoconsommé</t>
        </is>
      </c>
      <c r="D4662" t="n">
        <v>38.9</v>
      </c>
      <c r="E4662" t="inlineStr"/>
      <c r="F4662" t="inlineStr"/>
      <c r="G4662" t="inlineStr"/>
      <c r="H4662" t="inlineStr"/>
      <c r="I4662" t="inlineStr"/>
      <c r="J4662" t="inlineStr"/>
      <c r="K4662" t="inlineStr">
        <is>
          <t>libre unbounded</t>
        </is>
      </c>
    </row>
    <row r="4663">
      <c r="A4663" t="inlineStr">
        <is>
          <t>2019</t>
        </is>
      </c>
      <c r="B4663" t="inlineStr">
        <is>
          <t>Variation de stock avant autoconsommation négative</t>
        </is>
      </c>
      <c r="C4663" t="inlineStr">
        <is>
          <t>Blé dur autoconsommé</t>
        </is>
      </c>
      <c r="D4663" t="n">
        <v>8.6</v>
      </c>
      <c r="E4663" t="inlineStr"/>
      <c r="F4663" t="inlineStr"/>
      <c r="G4663" t="inlineStr"/>
      <c r="H4663" t="inlineStr"/>
      <c r="I4663" t="inlineStr"/>
      <c r="J4663" t="inlineStr"/>
      <c r="K4663" t="inlineStr">
        <is>
          <t>libre unbounded</t>
        </is>
      </c>
    </row>
    <row r="4664">
      <c r="A4664" t="inlineStr">
        <is>
          <t>2019</t>
        </is>
      </c>
      <c r="B4664" t="inlineStr">
        <is>
          <t>Variation de stock avant autoconsommation négative</t>
        </is>
      </c>
      <c r="C4664" t="inlineStr">
        <is>
          <t>Blé tendre et méteil autoconsommés</t>
        </is>
      </c>
      <c r="D4664" t="n">
        <v>30.3</v>
      </c>
      <c r="E4664" t="inlineStr"/>
      <c r="F4664" t="inlineStr"/>
      <c r="G4664" t="inlineStr"/>
      <c r="H4664" t="inlineStr"/>
      <c r="I4664" t="inlineStr"/>
      <c r="J4664" t="inlineStr"/>
      <c r="K4664" t="inlineStr">
        <is>
          <t>libre unbounded</t>
        </is>
      </c>
    </row>
    <row r="4665">
      <c r="A4665" t="inlineStr">
        <is>
          <t>2019</t>
        </is>
      </c>
      <c r="B4665" t="inlineStr">
        <is>
          <t>Variation de stock avant autoconsommation négative</t>
        </is>
      </c>
      <c r="C4665" t="inlineStr">
        <is>
          <t>Blé tendre autoconsommé</t>
        </is>
      </c>
      <c r="D4665" t="n">
        <v>30.3</v>
      </c>
      <c r="E4665" t="inlineStr"/>
      <c r="F4665" t="inlineStr"/>
      <c r="G4665" t="inlineStr"/>
      <c r="H4665" t="inlineStr"/>
      <c r="I4665" t="inlineStr"/>
      <c r="J4665" t="inlineStr"/>
      <c r="K4665" t="inlineStr">
        <is>
          <t>libre unbounded</t>
        </is>
      </c>
    </row>
    <row r="4666">
      <c r="A4666" t="inlineStr">
        <is>
          <t>2019</t>
        </is>
      </c>
      <c r="B4666" t="inlineStr">
        <is>
          <t>Variation de stock avant autoconsommation négative</t>
        </is>
      </c>
      <c r="C4666" t="inlineStr">
        <is>
          <t>Maïs-grain autoconsommé</t>
        </is>
      </c>
      <c r="D4666" t="n">
        <v>3.6</v>
      </c>
      <c r="E4666" t="inlineStr"/>
      <c r="F4666" t="inlineStr"/>
      <c r="G4666" t="inlineStr"/>
      <c r="H4666" t="inlineStr"/>
      <c r="I4666" t="inlineStr"/>
      <c r="J4666" t="inlineStr"/>
      <c r="K4666" t="inlineStr">
        <is>
          <t>libre unbounded</t>
        </is>
      </c>
    </row>
    <row r="4667">
      <c r="A4667" t="inlineStr">
        <is>
          <t>2019</t>
        </is>
      </c>
      <c r="B4667" t="inlineStr">
        <is>
          <t>Variation de stock avant autoconsommation négative</t>
        </is>
      </c>
      <c r="C4667" t="inlineStr">
        <is>
          <t>Maïs-grain (conso) autoconsommé</t>
        </is>
      </c>
      <c r="D4667" t="n">
        <v>2.2</v>
      </c>
      <c r="E4667" t="inlineStr"/>
      <c r="F4667" t="inlineStr"/>
      <c r="G4667" t="inlineStr"/>
      <c r="H4667" t="inlineStr"/>
      <c r="I4667" t="inlineStr"/>
      <c r="J4667" t="inlineStr"/>
      <c r="K4667" t="inlineStr">
        <is>
          <t>libre unbounded</t>
        </is>
      </c>
    </row>
    <row r="4668">
      <c r="A4668" t="inlineStr">
        <is>
          <t>2019</t>
        </is>
      </c>
      <c r="B4668" t="inlineStr">
        <is>
          <t>Variation de stock avant autoconsommation négative</t>
        </is>
      </c>
      <c r="C4668" t="inlineStr">
        <is>
          <t>Maïs-grain (semence) autoconsommé</t>
        </is>
      </c>
      <c r="D4668" t="n">
        <v>1.4</v>
      </c>
      <c r="E4668" t="inlineStr"/>
      <c r="F4668" t="inlineStr"/>
      <c r="G4668" t="inlineStr"/>
      <c r="H4668" t="inlineStr"/>
      <c r="I4668" t="inlineStr"/>
      <c r="J4668" t="inlineStr"/>
      <c r="K4668" t="inlineStr">
        <is>
          <t>libre unbounded</t>
        </is>
      </c>
    </row>
    <row r="4669">
      <c r="A4669" t="inlineStr">
        <is>
          <t>2019</t>
        </is>
      </c>
      <c r="B4669" t="inlineStr">
        <is>
          <t>Variation de stock avant autoconsommation négative</t>
        </is>
      </c>
      <c r="C4669" t="inlineStr">
        <is>
          <t>Orge, seigle et avoine autoconsommés</t>
        </is>
      </c>
      <c r="D4669" t="n">
        <v>4.7</v>
      </c>
      <c r="E4669" t="inlineStr"/>
      <c r="F4669" t="inlineStr"/>
      <c r="G4669" t="inlineStr"/>
      <c r="H4669" t="inlineStr"/>
      <c r="I4669" t="inlineStr"/>
      <c r="J4669" t="inlineStr"/>
      <c r="K4669" t="inlineStr">
        <is>
          <t>libre unbounded</t>
        </is>
      </c>
    </row>
    <row r="4670">
      <c r="A4670" t="inlineStr">
        <is>
          <t>2019</t>
        </is>
      </c>
      <c r="B4670" t="inlineStr">
        <is>
          <t>Variation de stock avant autoconsommation négative</t>
        </is>
      </c>
      <c r="C4670" t="inlineStr">
        <is>
          <t>Orge autoconsommé</t>
        </is>
      </c>
      <c r="D4670" t="n">
        <v>4.7</v>
      </c>
      <c r="E4670" t="inlineStr"/>
      <c r="F4670" t="inlineStr"/>
      <c r="G4670" t="inlineStr"/>
      <c r="H4670" t="inlineStr"/>
      <c r="I4670" t="inlineStr"/>
      <c r="J4670" t="inlineStr"/>
      <c r="K4670" t="inlineStr">
        <is>
          <t>libre unbounded</t>
        </is>
      </c>
    </row>
    <row r="4671">
      <c r="A4671" t="inlineStr">
        <is>
          <t>2019</t>
        </is>
      </c>
      <c r="B4671" t="inlineStr">
        <is>
          <t>Amidonnerie</t>
        </is>
      </c>
      <c r="C4671" t="inlineStr">
        <is>
          <t>Produits d'amidonnerie</t>
        </is>
      </c>
      <c r="D4671" t="n">
        <v>3430</v>
      </c>
      <c r="E4671" t="inlineStr"/>
      <c r="F4671" t="inlineStr"/>
      <c r="G4671" t="inlineStr"/>
      <c r="H4671" t="inlineStr"/>
      <c r="I4671" t="inlineStr"/>
      <c r="J4671" t="inlineStr"/>
      <c r="K4671" t="inlineStr">
        <is>
          <t>libre</t>
        </is>
      </c>
    </row>
    <row r="4672">
      <c r="A4672" t="inlineStr">
        <is>
          <t>2019</t>
        </is>
      </c>
      <c r="B4672" t="inlineStr">
        <is>
          <t>Amidonnerie</t>
        </is>
      </c>
      <c r="C4672" t="inlineStr">
        <is>
          <t>Amidon</t>
        </is>
      </c>
      <c r="D4672" t="n">
        <v>2820</v>
      </c>
      <c r="E4672" t="inlineStr"/>
      <c r="F4672" t="inlineStr"/>
      <c r="G4672" t="inlineStr"/>
      <c r="H4672" t="inlineStr"/>
      <c r="I4672" t="inlineStr"/>
      <c r="J4672" t="inlineStr"/>
      <c r="K4672" t="inlineStr">
        <is>
          <t>déterminé</t>
        </is>
      </c>
    </row>
    <row r="4673">
      <c r="A4673" t="inlineStr">
        <is>
          <t>2019</t>
        </is>
      </c>
      <c r="B4673" t="inlineStr">
        <is>
          <t>Amidonnerie</t>
        </is>
      </c>
      <c r="C4673" t="inlineStr">
        <is>
          <t>Amidon de blé tendre</t>
        </is>
      </c>
      <c r="D4673" t="n">
        <v>1460</v>
      </c>
      <c r="E4673" t="inlineStr"/>
      <c r="F4673" t="inlineStr"/>
      <c r="G4673" t="inlineStr"/>
      <c r="H4673" t="inlineStr"/>
      <c r="I4673" t="inlineStr"/>
      <c r="J4673" t="inlineStr"/>
      <c r="K4673" t="inlineStr">
        <is>
          <t>déterminé</t>
        </is>
      </c>
    </row>
    <row r="4674">
      <c r="A4674" t="inlineStr">
        <is>
          <t>2019</t>
        </is>
      </c>
      <c r="B4674" t="inlineStr">
        <is>
          <t>Amidonnerie</t>
        </is>
      </c>
      <c r="C4674" t="inlineStr">
        <is>
          <t>Amidon de maïs</t>
        </is>
      </c>
      <c r="D4674" t="n">
        <v>1360</v>
      </c>
      <c r="E4674" t="inlineStr"/>
      <c r="F4674" t="inlineStr"/>
      <c r="G4674" t="inlineStr"/>
      <c r="H4674" t="inlineStr"/>
      <c r="I4674" t="inlineStr"/>
      <c r="J4674" t="inlineStr"/>
      <c r="K4674" t="inlineStr">
        <is>
          <t>déterminé</t>
        </is>
      </c>
    </row>
    <row r="4675">
      <c r="A4675" t="inlineStr">
        <is>
          <t>2019</t>
        </is>
      </c>
      <c r="B4675" t="inlineStr">
        <is>
          <t>Amidonnerie</t>
        </is>
      </c>
      <c r="C4675" t="inlineStr">
        <is>
          <t>Gluten</t>
        </is>
      </c>
      <c r="D4675" t="n">
        <v>613</v>
      </c>
      <c r="E4675" t="inlineStr"/>
      <c r="F4675" t="inlineStr"/>
      <c r="G4675" t="inlineStr"/>
      <c r="H4675" t="inlineStr"/>
      <c r="I4675" t="inlineStr"/>
      <c r="J4675" t="inlineStr"/>
      <c r="K4675" t="inlineStr">
        <is>
          <t>libre</t>
        </is>
      </c>
    </row>
    <row r="4676">
      <c r="A4676" t="inlineStr">
        <is>
          <t>2019</t>
        </is>
      </c>
      <c r="B4676" t="inlineStr">
        <is>
          <t>Amidonnerie</t>
        </is>
      </c>
      <c r="C4676" t="inlineStr">
        <is>
          <t>Coproduits d'amidonnerie</t>
        </is>
      </c>
      <c r="D4676" t="n">
        <v>1400</v>
      </c>
      <c r="E4676" t="inlineStr"/>
      <c r="F4676" t="inlineStr"/>
      <c r="G4676" t="inlineStr"/>
      <c r="H4676" t="inlineStr"/>
      <c r="I4676" t="inlineStr"/>
      <c r="J4676" t="inlineStr"/>
      <c r="K4676" t="inlineStr">
        <is>
          <t>libre</t>
        </is>
      </c>
    </row>
    <row r="4677">
      <c r="A4677" t="inlineStr">
        <is>
          <t>2019</t>
        </is>
      </c>
      <c r="B4677" t="inlineStr">
        <is>
          <t>Amidonnerie</t>
        </is>
      </c>
      <c r="C4677" t="inlineStr">
        <is>
          <t>Coproduits d'amidonnerie de blé tendre</t>
        </is>
      </c>
      <c r="D4677" t="n">
        <v>791</v>
      </c>
      <c r="E4677" t="inlineStr"/>
      <c r="F4677" t="inlineStr"/>
      <c r="G4677" t="inlineStr"/>
      <c r="H4677" t="inlineStr"/>
      <c r="I4677" t="inlineStr"/>
      <c r="J4677" t="inlineStr"/>
      <c r="K4677" t="inlineStr">
        <is>
          <t>libre</t>
        </is>
      </c>
    </row>
    <row r="4678">
      <c r="A4678" t="inlineStr">
        <is>
          <t>2019</t>
        </is>
      </c>
      <c r="B4678" t="inlineStr">
        <is>
          <t>Amidonnerie</t>
        </is>
      </c>
      <c r="C4678" t="inlineStr">
        <is>
          <t>Wheat gluten feed et solubles</t>
        </is>
      </c>
      <c r="D4678" t="n">
        <v>553</v>
      </c>
      <c r="E4678" t="inlineStr"/>
      <c r="F4678" t="inlineStr"/>
      <c r="G4678" t="inlineStr"/>
      <c r="H4678" t="inlineStr"/>
      <c r="I4678" t="inlineStr"/>
      <c r="J4678" t="inlineStr"/>
      <c r="K4678" t="inlineStr">
        <is>
          <t>libre</t>
        </is>
      </c>
    </row>
    <row r="4679">
      <c r="A4679" t="inlineStr">
        <is>
          <t>2019</t>
        </is>
      </c>
      <c r="B4679" t="inlineStr">
        <is>
          <t>Amidonnerie</t>
        </is>
      </c>
      <c r="C4679" t="inlineStr">
        <is>
          <t>Sons d'amidonnerie</t>
        </is>
      </c>
      <c r="D4679" t="n">
        <v>238</v>
      </c>
      <c r="E4679" t="inlineStr"/>
      <c r="F4679" t="inlineStr"/>
      <c r="G4679" t="inlineStr"/>
      <c r="H4679" t="inlineStr"/>
      <c r="I4679" t="inlineStr"/>
      <c r="J4679" t="inlineStr"/>
      <c r="K4679" t="inlineStr">
        <is>
          <t>libre</t>
        </is>
      </c>
    </row>
    <row r="4680">
      <c r="A4680" t="inlineStr">
        <is>
          <t>2019</t>
        </is>
      </c>
      <c r="B4680" t="inlineStr">
        <is>
          <t>Amidonnerie</t>
        </is>
      </c>
      <c r="C4680" t="inlineStr">
        <is>
          <t>Coproduits d'amidonnerie de maïs</t>
        </is>
      </c>
      <c r="D4680" t="n">
        <v>605</v>
      </c>
      <c r="E4680" t="inlineStr"/>
      <c r="F4680" t="inlineStr"/>
      <c r="G4680" t="inlineStr"/>
      <c r="H4680" t="inlineStr"/>
      <c r="I4680" t="inlineStr"/>
      <c r="J4680" t="inlineStr"/>
      <c r="K4680" t="inlineStr">
        <is>
          <t>libre</t>
        </is>
      </c>
    </row>
    <row r="4681">
      <c r="A4681" t="inlineStr">
        <is>
          <t>2019</t>
        </is>
      </c>
      <c r="B4681" t="inlineStr">
        <is>
          <t>Amidonnerie</t>
        </is>
      </c>
      <c r="C4681" t="inlineStr">
        <is>
          <t>Corn gluten feed et solubles</t>
        </is>
      </c>
      <c r="D4681" t="n">
        <v>605</v>
      </c>
      <c r="E4681" t="inlineStr"/>
      <c r="F4681" t="inlineStr"/>
      <c r="G4681" t="inlineStr"/>
      <c r="H4681" t="inlineStr"/>
      <c r="I4681" t="inlineStr"/>
      <c r="J4681" t="inlineStr"/>
      <c r="K4681" t="inlineStr">
        <is>
          <t>libre</t>
        </is>
      </c>
    </row>
    <row r="4682">
      <c r="A4682" t="inlineStr">
        <is>
          <t>2019</t>
        </is>
      </c>
      <c r="B4682" t="inlineStr">
        <is>
          <t>Amidonnerie</t>
        </is>
      </c>
      <c r="C4682" t="inlineStr">
        <is>
          <t>Sons blé tendre</t>
        </is>
      </c>
      <c r="D4682" t="n">
        <v>238</v>
      </c>
      <c r="E4682" t="inlineStr"/>
      <c r="F4682" t="inlineStr"/>
      <c r="G4682" t="inlineStr"/>
      <c r="H4682" t="inlineStr"/>
      <c r="I4682" t="inlineStr"/>
      <c r="J4682" t="inlineStr"/>
      <c r="K4682" t="inlineStr">
        <is>
          <t>libre</t>
        </is>
      </c>
    </row>
    <row r="4683">
      <c r="A4683" t="inlineStr">
        <is>
          <t>2019</t>
        </is>
      </c>
      <c r="B4683" t="inlineStr">
        <is>
          <t>Amidonnerie</t>
        </is>
      </c>
      <c r="C4683" t="inlineStr">
        <is>
          <t>Produits de 1ère transformation</t>
        </is>
      </c>
      <c r="D4683" t="n">
        <v>3430</v>
      </c>
      <c r="E4683" t="inlineStr"/>
      <c r="F4683" t="inlineStr"/>
      <c r="G4683" t="inlineStr"/>
      <c r="H4683" t="inlineStr"/>
      <c r="I4683" t="inlineStr"/>
      <c r="J4683" t="inlineStr"/>
      <c r="K4683" t="inlineStr">
        <is>
          <t>libre</t>
        </is>
      </c>
    </row>
    <row r="4684">
      <c r="A4684" t="inlineStr">
        <is>
          <t>2019</t>
        </is>
      </c>
      <c r="B4684" t="inlineStr">
        <is>
          <t>Amidonnerie</t>
        </is>
      </c>
      <c r="C4684" t="inlineStr">
        <is>
          <t>Coproduits de 1ère transformation</t>
        </is>
      </c>
      <c r="D4684" t="n">
        <v>1400</v>
      </c>
      <c r="E4684" t="inlineStr"/>
      <c r="F4684" t="inlineStr"/>
      <c r="G4684" t="inlineStr"/>
      <c r="H4684" t="inlineStr"/>
      <c r="I4684" t="inlineStr"/>
      <c r="J4684" t="inlineStr"/>
      <c r="K4684" t="inlineStr">
        <is>
          <t>libre</t>
        </is>
      </c>
    </row>
    <row r="4685">
      <c r="A4685" t="inlineStr">
        <is>
          <t>2019</t>
        </is>
      </c>
      <c r="B4685" t="inlineStr">
        <is>
          <t>Amidonnerie - Blé tendre</t>
        </is>
      </c>
      <c r="C4685" t="inlineStr">
        <is>
          <t>Produits d'amidonnerie</t>
        </is>
      </c>
      <c r="D4685" t="n">
        <v>1940</v>
      </c>
      <c r="E4685" t="inlineStr"/>
      <c r="F4685" t="inlineStr"/>
      <c r="G4685" t="inlineStr"/>
      <c r="H4685" t="inlineStr"/>
      <c r="I4685" t="inlineStr"/>
      <c r="J4685" t="inlineStr"/>
      <c r="K4685" t="inlineStr">
        <is>
          <t>libre</t>
        </is>
      </c>
    </row>
    <row r="4686">
      <c r="A4686" t="inlineStr">
        <is>
          <t>2019</t>
        </is>
      </c>
      <c r="B4686" t="inlineStr">
        <is>
          <t>Amidonnerie - Blé tendre</t>
        </is>
      </c>
      <c r="C4686" t="inlineStr">
        <is>
          <t>Amidon</t>
        </is>
      </c>
      <c r="D4686" t="n">
        <v>1460</v>
      </c>
      <c r="E4686" t="inlineStr"/>
      <c r="F4686" t="inlineStr"/>
      <c r="G4686" t="inlineStr"/>
      <c r="H4686" t="inlineStr"/>
      <c r="I4686" t="inlineStr"/>
      <c r="J4686" t="inlineStr"/>
      <c r="K4686" t="inlineStr">
        <is>
          <t>déterminé</t>
        </is>
      </c>
    </row>
    <row r="4687">
      <c r="A4687" t="inlineStr">
        <is>
          <t>2019</t>
        </is>
      </c>
      <c r="B4687" t="inlineStr">
        <is>
          <t>Amidonnerie - Blé tendre</t>
        </is>
      </c>
      <c r="C4687" t="inlineStr">
        <is>
          <t>Amidon de blé tendre</t>
        </is>
      </c>
      <c r="D4687" t="n">
        <v>1460</v>
      </c>
      <c r="E4687" t="n">
        <v>1457</v>
      </c>
      <c r="F4687" t="n">
        <v>72.85000000000001</v>
      </c>
      <c r="G4687" t="n">
        <v>0.1</v>
      </c>
      <c r="H4687" t="n">
        <v>0</v>
      </c>
      <c r="I4687" t="n">
        <v>500000000</v>
      </c>
      <c r="J4687" t="n">
        <v>0</v>
      </c>
      <c r="K4687" t="inlineStr">
        <is>
          <t>mesuré</t>
        </is>
      </c>
    </row>
    <row r="4688">
      <c r="A4688" t="inlineStr">
        <is>
          <t>2019</t>
        </is>
      </c>
      <c r="B4688" t="inlineStr">
        <is>
          <t>Amidonnerie - Blé tendre</t>
        </is>
      </c>
      <c r="C4688" t="inlineStr">
        <is>
          <t>Gluten</t>
        </is>
      </c>
      <c r="D4688" t="n">
        <v>482</v>
      </c>
      <c r="E4688" t="inlineStr"/>
      <c r="F4688" t="inlineStr"/>
      <c r="G4688" t="inlineStr"/>
      <c r="H4688" t="inlineStr"/>
      <c r="I4688" t="inlineStr"/>
      <c r="J4688" t="inlineStr"/>
      <c r="K4688" t="inlineStr">
        <is>
          <t>libre</t>
        </is>
      </c>
    </row>
    <row r="4689">
      <c r="A4689" t="inlineStr">
        <is>
          <t>2019</t>
        </is>
      </c>
      <c r="B4689" t="inlineStr">
        <is>
          <t>Amidonnerie - Blé tendre</t>
        </is>
      </c>
      <c r="C4689" t="inlineStr">
        <is>
          <t>Coproduits d'amidonnerie</t>
        </is>
      </c>
      <c r="D4689" t="n">
        <v>791</v>
      </c>
      <c r="E4689" t="inlineStr"/>
      <c r="F4689" t="inlineStr"/>
      <c r="G4689" t="inlineStr"/>
      <c r="H4689" t="inlineStr"/>
      <c r="I4689" t="inlineStr"/>
      <c r="J4689" t="inlineStr"/>
      <c r="K4689" t="inlineStr">
        <is>
          <t>libre</t>
        </is>
      </c>
    </row>
    <row r="4690">
      <c r="A4690" t="inlineStr">
        <is>
          <t>2019</t>
        </is>
      </c>
      <c r="B4690" t="inlineStr">
        <is>
          <t>Amidonnerie - Blé tendre</t>
        </is>
      </c>
      <c r="C4690" t="inlineStr">
        <is>
          <t>Coproduits d'amidonnerie de blé tendre</t>
        </is>
      </c>
      <c r="D4690" t="n">
        <v>791</v>
      </c>
      <c r="E4690" t="inlineStr"/>
      <c r="F4690" t="inlineStr"/>
      <c r="G4690" t="inlineStr"/>
      <c r="H4690" t="inlineStr"/>
      <c r="I4690" t="inlineStr"/>
      <c r="J4690" t="inlineStr"/>
      <c r="K4690" t="inlineStr">
        <is>
          <t>libre</t>
        </is>
      </c>
    </row>
    <row r="4691">
      <c r="A4691" t="inlineStr">
        <is>
          <t>2019</t>
        </is>
      </c>
      <c r="B4691" t="inlineStr">
        <is>
          <t>Amidonnerie - Blé tendre</t>
        </is>
      </c>
      <c r="C4691" t="inlineStr">
        <is>
          <t>Wheat gluten feed et solubles</t>
        </is>
      </c>
      <c r="D4691" t="n">
        <v>553</v>
      </c>
      <c r="E4691" t="inlineStr"/>
      <c r="F4691" t="inlineStr"/>
      <c r="G4691" t="inlineStr"/>
      <c r="H4691" t="inlineStr"/>
      <c r="I4691" t="inlineStr"/>
      <c r="J4691" t="inlineStr"/>
      <c r="K4691" t="inlineStr">
        <is>
          <t>libre</t>
        </is>
      </c>
    </row>
    <row r="4692">
      <c r="A4692" t="inlineStr">
        <is>
          <t>2019</t>
        </is>
      </c>
      <c r="B4692" t="inlineStr">
        <is>
          <t>Amidonnerie - Blé tendre</t>
        </is>
      </c>
      <c r="C4692" t="inlineStr">
        <is>
          <t>Sons d'amidonnerie</t>
        </is>
      </c>
      <c r="D4692" t="n">
        <v>238</v>
      </c>
      <c r="E4692" t="inlineStr"/>
      <c r="F4692" t="inlineStr"/>
      <c r="G4692" t="inlineStr"/>
      <c r="H4692" t="inlineStr"/>
      <c r="I4692" t="inlineStr"/>
      <c r="J4692" t="inlineStr"/>
      <c r="K4692" t="inlineStr">
        <is>
          <t>libre</t>
        </is>
      </c>
    </row>
    <row r="4693">
      <c r="A4693" t="inlineStr">
        <is>
          <t>2019</t>
        </is>
      </c>
      <c r="B4693" t="inlineStr">
        <is>
          <t>Amidonnerie - Blé tendre</t>
        </is>
      </c>
      <c r="C4693" t="inlineStr">
        <is>
          <t>Sons blé tendre</t>
        </is>
      </c>
      <c r="D4693" t="n">
        <v>238</v>
      </c>
      <c r="E4693" t="inlineStr"/>
      <c r="F4693" t="inlineStr"/>
      <c r="G4693" t="inlineStr"/>
      <c r="H4693" t="inlineStr"/>
      <c r="I4693" t="inlineStr"/>
      <c r="J4693" t="inlineStr"/>
      <c r="K4693" t="inlineStr">
        <is>
          <t>libre</t>
        </is>
      </c>
    </row>
    <row r="4694">
      <c r="A4694" t="inlineStr">
        <is>
          <t>2019</t>
        </is>
      </c>
      <c r="B4694" t="inlineStr">
        <is>
          <t>Amidonnerie - Blé tendre</t>
        </is>
      </c>
      <c r="C4694" t="inlineStr">
        <is>
          <t>Produits de 1ère transformation</t>
        </is>
      </c>
      <c r="D4694" t="n">
        <v>1940</v>
      </c>
      <c r="E4694" t="inlineStr"/>
      <c r="F4694" t="inlineStr"/>
      <c r="G4694" t="inlineStr"/>
      <c r="H4694" t="inlineStr"/>
      <c r="I4694" t="inlineStr"/>
      <c r="J4694" t="inlineStr"/>
      <c r="K4694" t="inlineStr">
        <is>
          <t>libre</t>
        </is>
      </c>
    </row>
    <row r="4695">
      <c r="A4695" t="inlineStr">
        <is>
          <t>2019</t>
        </is>
      </c>
      <c r="B4695" t="inlineStr">
        <is>
          <t>Amidonnerie - Blé tendre</t>
        </is>
      </c>
      <c r="C4695" t="inlineStr">
        <is>
          <t>Coproduits de 1ère transformation</t>
        </is>
      </c>
      <c r="D4695" t="n">
        <v>791</v>
      </c>
      <c r="E4695" t="inlineStr"/>
      <c r="F4695" t="inlineStr"/>
      <c r="G4695" t="inlineStr"/>
      <c r="H4695" t="inlineStr"/>
      <c r="I4695" t="inlineStr"/>
      <c r="J4695" t="inlineStr"/>
      <c r="K4695" t="inlineStr">
        <is>
          <t>libre</t>
        </is>
      </c>
    </row>
    <row r="4696">
      <c r="A4696" t="inlineStr">
        <is>
          <t>2019</t>
        </is>
      </c>
      <c r="B4696" t="inlineStr">
        <is>
          <t>Amidonnerie - Maïs</t>
        </is>
      </c>
      <c r="C4696" t="inlineStr">
        <is>
          <t>Produits d'amidonnerie</t>
        </is>
      </c>
      <c r="D4696" t="n">
        <v>1490</v>
      </c>
      <c r="E4696" t="inlineStr"/>
      <c r="F4696" t="inlineStr"/>
      <c r="G4696" t="inlineStr"/>
      <c r="H4696" t="inlineStr"/>
      <c r="I4696" t="inlineStr"/>
      <c r="J4696" t="inlineStr"/>
      <c r="K4696" t="inlineStr">
        <is>
          <t>libre</t>
        </is>
      </c>
    </row>
    <row r="4697">
      <c r="A4697" t="inlineStr">
        <is>
          <t>2019</t>
        </is>
      </c>
      <c r="B4697" t="inlineStr">
        <is>
          <t>Amidonnerie - Maïs</t>
        </is>
      </c>
      <c r="C4697" t="inlineStr">
        <is>
          <t>Amidon</t>
        </is>
      </c>
      <c r="D4697" t="n">
        <v>1360</v>
      </c>
      <c r="E4697" t="inlineStr"/>
      <c r="F4697" t="inlineStr"/>
      <c r="G4697" t="inlineStr"/>
      <c r="H4697" t="inlineStr"/>
      <c r="I4697" t="inlineStr"/>
      <c r="J4697" t="inlineStr"/>
      <c r="K4697" t="inlineStr">
        <is>
          <t>déterminé</t>
        </is>
      </c>
    </row>
    <row r="4698">
      <c r="A4698" t="inlineStr">
        <is>
          <t>2019</t>
        </is>
      </c>
      <c r="B4698" t="inlineStr">
        <is>
          <t>Amidonnerie - Maïs</t>
        </is>
      </c>
      <c r="C4698" t="inlineStr">
        <is>
          <t>Amidon de maïs</t>
        </is>
      </c>
      <c r="D4698" t="n">
        <v>1360</v>
      </c>
      <c r="E4698" t="n">
        <v>1364</v>
      </c>
      <c r="F4698" t="n">
        <v>68.2</v>
      </c>
      <c r="G4698" t="n">
        <v>0.1</v>
      </c>
      <c r="H4698" t="n">
        <v>0</v>
      </c>
      <c r="I4698" t="n">
        <v>500000000</v>
      </c>
      <c r="J4698" t="n">
        <v>0</v>
      </c>
      <c r="K4698" t="inlineStr">
        <is>
          <t>mesuré</t>
        </is>
      </c>
    </row>
    <row r="4699">
      <c r="A4699" t="inlineStr">
        <is>
          <t>2019</t>
        </is>
      </c>
      <c r="B4699" t="inlineStr">
        <is>
          <t>Amidonnerie - Maïs</t>
        </is>
      </c>
      <c r="C4699" t="inlineStr">
        <is>
          <t>Gluten</t>
        </is>
      </c>
      <c r="D4699" t="n">
        <v>131</v>
      </c>
      <c r="E4699" t="inlineStr"/>
      <c r="F4699" t="inlineStr"/>
      <c r="G4699" t="inlineStr"/>
      <c r="H4699" t="inlineStr"/>
      <c r="I4699" t="inlineStr"/>
      <c r="J4699" t="inlineStr"/>
      <c r="K4699" t="inlineStr">
        <is>
          <t>libre</t>
        </is>
      </c>
    </row>
    <row r="4700">
      <c r="A4700" t="inlineStr">
        <is>
          <t>2019</t>
        </is>
      </c>
      <c r="B4700" t="inlineStr">
        <is>
          <t>Amidonnerie - Maïs</t>
        </is>
      </c>
      <c r="C4700" t="inlineStr">
        <is>
          <t>Coproduits d'amidonnerie</t>
        </is>
      </c>
      <c r="D4700" t="n">
        <v>605</v>
      </c>
      <c r="E4700" t="inlineStr"/>
      <c r="F4700" t="inlineStr"/>
      <c r="G4700" t="inlineStr"/>
      <c r="H4700" t="inlineStr"/>
      <c r="I4700" t="inlineStr"/>
      <c r="J4700" t="inlineStr"/>
      <c r="K4700" t="inlineStr">
        <is>
          <t>libre</t>
        </is>
      </c>
    </row>
    <row r="4701">
      <c r="A4701" t="inlineStr">
        <is>
          <t>2019</t>
        </is>
      </c>
      <c r="B4701" t="inlineStr">
        <is>
          <t>Amidonnerie - Maïs</t>
        </is>
      </c>
      <c r="C4701" t="inlineStr">
        <is>
          <t>Coproduits d'amidonnerie de maïs</t>
        </is>
      </c>
      <c r="D4701" t="n">
        <v>605</v>
      </c>
      <c r="E4701" t="inlineStr"/>
      <c r="F4701" t="inlineStr"/>
      <c r="G4701" t="inlineStr"/>
      <c r="H4701" t="inlineStr"/>
      <c r="I4701" t="inlineStr"/>
      <c r="J4701" t="inlineStr"/>
      <c r="K4701" t="inlineStr">
        <is>
          <t>libre</t>
        </is>
      </c>
    </row>
    <row r="4702">
      <c r="A4702" t="inlineStr">
        <is>
          <t>2019</t>
        </is>
      </c>
      <c r="B4702" t="inlineStr">
        <is>
          <t>Amidonnerie - Maïs</t>
        </is>
      </c>
      <c r="C4702" t="inlineStr">
        <is>
          <t>Corn gluten feed et solubles</t>
        </is>
      </c>
      <c r="D4702" t="n">
        <v>605</v>
      </c>
      <c r="E4702" t="inlineStr"/>
      <c r="F4702" t="inlineStr"/>
      <c r="G4702" t="inlineStr"/>
      <c r="H4702" t="inlineStr"/>
      <c r="I4702" t="inlineStr"/>
      <c r="J4702" t="inlineStr"/>
      <c r="K4702" t="inlineStr">
        <is>
          <t>libre</t>
        </is>
      </c>
    </row>
    <row r="4703">
      <c r="A4703" t="inlineStr">
        <is>
          <t>2019</t>
        </is>
      </c>
      <c r="B4703" t="inlineStr">
        <is>
          <t>Amidonnerie - Maïs</t>
        </is>
      </c>
      <c r="C4703" t="inlineStr">
        <is>
          <t>Produits de 1ère transformation</t>
        </is>
      </c>
      <c r="D4703" t="n">
        <v>1490</v>
      </c>
      <c r="E4703" t="inlineStr"/>
      <c r="F4703" t="inlineStr"/>
      <c r="G4703" t="inlineStr"/>
      <c r="H4703" t="inlineStr"/>
      <c r="I4703" t="inlineStr"/>
      <c r="J4703" t="inlineStr"/>
      <c r="K4703" t="inlineStr">
        <is>
          <t>libre</t>
        </is>
      </c>
    </row>
    <row r="4704">
      <c r="A4704" t="inlineStr">
        <is>
          <t>2019</t>
        </is>
      </c>
      <c r="B4704" t="inlineStr">
        <is>
          <t>Amidonnerie - Maïs</t>
        </is>
      </c>
      <c r="C4704" t="inlineStr">
        <is>
          <t>Coproduits de 1ère transformation</t>
        </is>
      </c>
      <c r="D4704" t="n">
        <v>605</v>
      </c>
      <c r="E4704" t="inlineStr"/>
      <c r="F4704" t="inlineStr"/>
      <c r="G4704" t="inlineStr"/>
      <c r="H4704" t="inlineStr"/>
      <c r="I4704" t="inlineStr"/>
      <c r="J4704" t="inlineStr"/>
      <c r="K4704" t="inlineStr">
        <is>
          <t>libre</t>
        </is>
      </c>
    </row>
    <row r="4705">
      <c r="A4705" t="inlineStr">
        <is>
          <t>2019</t>
        </is>
      </c>
      <c r="B4705" t="inlineStr">
        <is>
          <t>Meunerie</t>
        </is>
      </c>
      <c r="C4705" t="inlineStr">
        <is>
          <t>Farine</t>
        </is>
      </c>
      <c r="D4705" t="n">
        <v>3790</v>
      </c>
      <c r="E4705" t="inlineStr"/>
      <c r="F4705" t="inlineStr"/>
      <c r="G4705" t="inlineStr"/>
      <c r="H4705" t="inlineStr"/>
      <c r="I4705" t="inlineStr"/>
      <c r="J4705" t="inlineStr"/>
      <c r="K4705" t="inlineStr">
        <is>
          <t>déterminé</t>
        </is>
      </c>
    </row>
    <row r="4706">
      <c r="A4706" t="inlineStr">
        <is>
          <t>2019</t>
        </is>
      </c>
      <c r="B4706" t="inlineStr">
        <is>
          <t>Meunerie</t>
        </is>
      </c>
      <c r="C4706" t="inlineStr">
        <is>
          <t>Farine de blé tendre</t>
        </is>
      </c>
      <c r="D4706" t="n">
        <v>3760</v>
      </c>
      <c r="E4706" t="inlineStr"/>
      <c r="F4706" t="inlineStr"/>
      <c r="G4706" t="inlineStr"/>
      <c r="H4706" t="inlineStr"/>
      <c r="I4706" t="inlineStr"/>
      <c r="J4706" t="inlineStr"/>
      <c r="K4706" t="inlineStr">
        <is>
          <t>déterminé</t>
        </is>
      </c>
    </row>
    <row r="4707">
      <c r="A4707" t="inlineStr">
        <is>
          <t>2019</t>
        </is>
      </c>
      <c r="B4707" t="inlineStr">
        <is>
          <t>Meunerie</t>
        </is>
      </c>
      <c r="C4707" t="inlineStr">
        <is>
          <t>Farine d'épeautre</t>
        </is>
      </c>
      <c r="D4707" t="n">
        <v>7.6</v>
      </c>
      <c r="E4707" t="inlineStr"/>
      <c r="F4707" t="inlineStr"/>
      <c r="G4707" t="inlineStr"/>
      <c r="H4707" t="inlineStr"/>
      <c r="I4707" t="inlineStr"/>
      <c r="J4707" t="inlineStr"/>
      <c r="K4707" t="inlineStr">
        <is>
          <t>déterminé</t>
        </is>
      </c>
    </row>
    <row r="4708">
      <c r="A4708" t="inlineStr">
        <is>
          <t>2019</t>
        </is>
      </c>
      <c r="B4708" t="inlineStr">
        <is>
          <t>Meunerie</t>
        </is>
      </c>
      <c r="C4708" t="inlineStr">
        <is>
          <t>Farine de seigle</t>
        </is>
      </c>
      <c r="D4708" t="n">
        <v>11.3</v>
      </c>
      <c r="E4708" t="inlineStr"/>
      <c r="F4708" t="inlineStr"/>
      <c r="G4708" t="inlineStr"/>
      <c r="H4708" t="inlineStr"/>
      <c r="I4708" t="inlineStr"/>
      <c r="J4708" t="inlineStr"/>
      <c r="K4708" t="inlineStr">
        <is>
          <t>déterminé</t>
        </is>
      </c>
    </row>
    <row r="4709">
      <c r="A4709" t="inlineStr">
        <is>
          <t>2019</t>
        </is>
      </c>
      <c r="B4709" t="inlineStr">
        <is>
          <t>Meunerie</t>
        </is>
      </c>
      <c r="C4709" t="inlineStr">
        <is>
          <t>Farine de sarrasin</t>
        </is>
      </c>
      <c r="D4709" t="n">
        <v>10</v>
      </c>
      <c r="E4709" t="inlineStr"/>
      <c r="F4709" t="inlineStr"/>
      <c r="G4709" t="inlineStr"/>
      <c r="H4709" t="inlineStr"/>
      <c r="I4709" t="inlineStr"/>
      <c r="J4709" t="inlineStr"/>
      <c r="K4709" t="inlineStr">
        <is>
          <t>déterminé</t>
        </is>
      </c>
    </row>
    <row r="4710">
      <c r="A4710" t="inlineStr">
        <is>
          <t>2019</t>
        </is>
      </c>
      <c r="B4710" t="inlineStr">
        <is>
          <t>Meunerie</t>
        </is>
      </c>
      <c r="C4710" t="inlineStr">
        <is>
          <t>Coproduits de meunerie</t>
        </is>
      </c>
      <c r="D4710" t="n">
        <v>1260</v>
      </c>
      <c r="E4710" t="inlineStr"/>
      <c r="F4710" t="inlineStr"/>
      <c r="G4710" t="inlineStr"/>
      <c r="H4710" t="inlineStr"/>
      <c r="I4710" t="inlineStr"/>
      <c r="J4710" t="inlineStr"/>
      <c r="K4710" t="inlineStr">
        <is>
          <t>déterminé</t>
        </is>
      </c>
    </row>
    <row r="4711">
      <c r="A4711" t="inlineStr">
        <is>
          <t>2019</t>
        </is>
      </c>
      <c r="B4711" t="inlineStr">
        <is>
          <t>Meunerie</t>
        </is>
      </c>
      <c r="C4711" t="inlineStr">
        <is>
          <t>Issues de meunerie</t>
        </is>
      </c>
      <c r="D4711" t="n">
        <v>1260</v>
      </c>
      <c r="E4711" t="inlineStr"/>
      <c r="F4711" t="inlineStr"/>
      <c r="G4711" t="inlineStr"/>
      <c r="H4711" t="inlineStr"/>
      <c r="I4711" t="inlineStr"/>
      <c r="J4711" t="inlineStr"/>
      <c r="K4711" t="inlineStr">
        <is>
          <t>déterminé</t>
        </is>
      </c>
    </row>
    <row r="4712">
      <c r="A4712" t="inlineStr">
        <is>
          <t>2019</t>
        </is>
      </c>
      <c r="B4712" t="inlineStr">
        <is>
          <t>Meunerie</t>
        </is>
      </c>
      <c r="C4712" t="inlineStr">
        <is>
          <t>Issues de meunerie de blé tendre</t>
        </is>
      </c>
      <c r="D4712" t="n">
        <v>1250</v>
      </c>
      <c r="E4712" t="inlineStr"/>
      <c r="F4712" t="inlineStr"/>
      <c r="G4712" t="inlineStr"/>
      <c r="H4712" t="inlineStr"/>
      <c r="I4712" t="inlineStr"/>
      <c r="J4712" t="inlineStr"/>
      <c r="K4712" t="inlineStr">
        <is>
          <t>déterminé</t>
        </is>
      </c>
    </row>
    <row r="4713">
      <c r="A4713" t="inlineStr">
        <is>
          <t>2019</t>
        </is>
      </c>
      <c r="B4713" t="inlineStr">
        <is>
          <t>Meunerie</t>
        </is>
      </c>
      <c r="C4713" t="inlineStr">
        <is>
          <t>Sons de blé tendre</t>
        </is>
      </c>
      <c r="D4713" t="n">
        <v>799</v>
      </c>
      <c r="E4713" t="inlineStr"/>
      <c r="F4713" t="inlineStr"/>
      <c r="G4713" t="inlineStr"/>
      <c r="H4713" t="inlineStr"/>
      <c r="I4713" t="inlineStr"/>
      <c r="J4713" t="inlineStr"/>
      <c r="K4713" t="inlineStr">
        <is>
          <t>déterminé</t>
        </is>
      </c>
    </row>
    <row r="4714">
      <c r="A4714" t="inlineStr">
        <is>
          <t>2019</t>
        </is>
      </c>
      <c r="B4714" t="inlineStr">
        <is>
          <t>Meunerie</t>
        </is>
      </c>
      <c r="C4714" t="inlineStr">
        <is>
          <t>Remoulages de blé tendre</t>
        </is>
      </c>
      <c r="D4714" t="n">
        <v>399</v>
      </c>
      <c r="E4714" t="inlineStr"/>
      <c r="F4714" t="inlineStr"/>
      <c r="G4714" t="inlineStr"/>
      <c r="H4714" t="inlineStr"/>
      <c r="I4714" t="inlineStr"/>
      <c r="J4714" t="inlineStr"/>
      <c r="K4714" t="inlineStr">
        <is>
          <t>déterminé</t>
        </is>
      </c>
    </row>
    <row r="4715">
      <c r="A4715" t="inlineStr">
        <is>
          <t>2019</t>
        </is>
      </c>
      <c r="B4715" t="inlineStr">
        <is>
          <t>Meunerie</t>
        </is>
      </c>
      <c r="C4715" t="inlineStr">
        <is>
          <t>Farines basses de blé tendre</t>
        </is>
      </c>
      <c r="D4715" t="n">
        <v>50</v>
      </c>
      <c r="E4715" t="inlineStr"/>
      <c r="F4715" t="inlineStr"/>
      <c r="G4715" t="inlineStr"/>
      <c r="H4715" t="inlineStr"/>
      <c r="I4715" t="inlineStr"/>
      <c r="J4715" t="inlineStr"/>
      <c r="K4715" t="inlineStr">
        <is>
          <t>déterminé</t>
        </is>
      </c>
    </row>
    <row r="4716">
      <c r="A4716" t="inlineStr">
        <is>
          <t>2019</t>
        </is>
      </c>
      <c r="B4716" t="inlineStr">
        <is>
          <t>Meunerie</t>
        </is>
      </c>
      <c r="C4716" t="inlineStr">
        <is>
          <t>Issues de meunerie d'épeautre</t>
        </is>
      </c>
      <c r="D4716" t="n">
        <v>2.3</v>
      </c>
      <c r="E4716" t="inlineStr"/>
      <c r="F4716" t="inlineStr"/>
      <c r="G4716" t="inlineStr"/>
      <c r="H4716" t="inlineStr"/>
      <c r="I4716" t="inlineStr"/>
      <c r="J4716" t="inlineStr"/>
      <c r="K4716" t="inlineStr">
        <is>
          <t>déterminé</t>
        </is>
      </c>
    </row>
    <row r="4717">
      <c r="A4717" t="inlineStr">
        <is>
          <t>2019</t>
        </is>
      </c>
      <c r="B4717" t="inlineStr">
        <is>
          <t>Meunerie</t>
        </is>
      </c>
      <c r="C4717" t="inlineStr">
        <is>
          <t>Sons d'épeautre</t>
        </is>
      </c>
      <c r="D4717" t="n">
        <v>1.5</v>
      </c>
      <c r="E4717" t="inlineStr"/>
      <c r="F4717" t="inlineStr"/>
      <c r="G4717" t="inlineStr"/>
      <c r="H4717" t="inlineStr"/>
      <c r="I4717" t="inlineStr"/>
      <c r="J4717" t="inlineStr"/>
      <c r="K4717" t="inlineStr">
        <is>
          <t>déterminé</t>
        </is>
      </c>
    </row>
    <row r="4718">
      <c r="A4718" t="inlineStr">
        <is>
          <t>2019</t>
        </is>
      </c>
      <c r="B4718" t="inlineStr">
        <is>
          <t>Meunerie</t>
        </is>
      </c>
      <c r="C4718" t="inlineStr">
        <is>
          <t>Remoulages d'épeautre</t>
        </is>
      </c>
      <c r="D4718" t="n">
        <v>0.7</v>
      </c>
      <c r="E4718" t="inlineStr"/>
      <c r="F4718" t="inlineStr"/>
      <c r="G4718" t="inlineStr"/>
      <c r="H4718" t="inlineStr"/>
      <c r="I4718" t="inlineStr"/>
      <c r="J4718" t="inlineStr"/>
      <c r="K4718" t="inlineStr">
        <is>
          <t>déterminé</t>
        </is>
      </c>
    </row>
    <row r="4719">
      <c r="A4719" t="inlineStr">
        <is>
          <t>2019</t>
        </is>
      </c>
      <c r="B4719" t="inlineStr">
        <is>
          <t>Meunerie</t>
        </is>
      </c>
      <c r="C4719" t="inlineStr">
        <is>
          <t>Farines basses d'épeautre</t>
        </is>
      </c>
      <c r="D4719" t="n">
        <v>0.1</v>
      </c>
      <c r="E4719" t="inlineStr"/>
      <c r="F4719" t="inlineStr"/>
      <c r="G4719" t="inlineStr"/>
      <c r="H4719" t="inlineStr"/>
      <c r="I4719" t="inlineStr"/>
      <c r="J4719" t="inlineStr"/>
      <c r="K4719" t="inlineStr">
        <is>
          <t>déterminé</t>
        </is>
      </c>
    </row>
    <row r="4720">
      <c r="A4720" t="inlineStr">
        <is>
          <t>2019</t>
        </is>
      </c>
      <c r="B4720" t="inlineStr">
        <is>
          <t>Meunerie</t>
        </is>
      </c>
      <c r="C4720" t="inlineStr">
        <is>
          <t>Issues de meunerie de seigle</t>
        </is>
      </c>
      <c r="D4720" t="n">
        <v>3.4</v>
      </c>
      <c r="E4720" t="inlineStr"/>
      <c r="F4720" t="inlineStr"/>
      <c r="G4720" t="inlineStr"/>
      <c r="H4720" t="inlineStr"/>
      <c r="I4720" t="inlineStr"/>
      <c r="J4720" t="inlineStr"/>
      <c r="K4720" t="inlineStr">
        <is>
          <t>déterminé</t>
        </is>
      </c>
    </row>
    <row r="4721">
      <c r="A4721" t="inlineStr">
        <is>
          <t>2019</t>
        </is>
      </c>
      <c r="B4721" t="inlineStr">
        <is>
          <t>Meunerie</t>
        </is>
      </c>
      <c r="C4721" t="inlineStr">
        <is>
          <t>Sons de seigle</t>
        </is>
      </c>
      <c r="D4721" t="n">
        <v>2.2</v>
      </c>
      <c r="E4721" t="inlineStr"/>
      <c r="F4721" t="inlineStr"/>
      <c r="G4721" t="inlineStr"/>
      <c r="H4721" t="inlineStr"/>
      <c r="I4721" t="inlineStr"/>
      <c r="J4721" t="inlineStr"/>
      <c r="K4721" t="inlineStr">
        <is>
          <t>déterminé</t>
        </is>
      </c>
    </row>
    <row r="4722">
      <c r="A4722" t="inlineStr">
        <is>
          <t>2019</t>
        </is>
      </c>
      <c r="B4722" t="inlineStr">
        <is>
          <t>Meunerie</t>
        </is>
      </c>
      <c r="C4722" t="inlineStr">
        <is>
          <t>Remoulages de seigle</t>
        </is>
      </c>
      <c r="D4722" t="n">
        <v>1.1</v>
      </c>
      <c r="E4722" t="inlineStr"/>
      <c r="F4722" t="inlineStr"/>
      <c r="G4722" t="inlineStr"/>
      <c r="H4722" t="inlineStr"/>
      <c r="I4722" t="inlineStr"/>
      <c r="J4722" t="inlineStr"/>
      <c r="K4722" t="inlineStr">
        <is>
          <t>déterminé</t>
        </is>
      </c>
    </row>
    <row r="4723">
      <c r="A4723" t="inlineStr">
        <is>
          <t>2019</t>
        </is>
      </c>
      <c r="B4723" t="inlineStr">
        <is>
          <t>Meunerie</t>
        </is>
      </c>
      <c r="C4723" t="inlineStr">
        <is>
          <t>Farines basses de seigle</t>
        </is>
      </c>
      <c r="D4723" t="n">
        <v>0.1</v>
      </c>
      <c r="E4723" t="inlineStr"/>
      <c r="F4723" t="inlineStr"/>
      <c r="G4723" t="inlineStr"/>
      <c r="H4723" t="inlineStr"/>
      <c r="I4723" t="inlineStr"/>
      <c r="J4723" t="inlineStr"/>
      <c r="K4723" t="inlineStr">
        <is>
          <t>déterminé</t>
        </is>
      </c>
    </row>
    <row r="4724">
      <c r="A4724" t="inlineStr">
        <is>
          <t>2019</t>
        </is>
      </c>
      <c r="B4724" t="inlineStr">
        <is>
          <t>Meunerie</t>
        </is>
      </c>
      <c r="C4724" t="inlineStr">
        <is>
          <t>Issues de meunerie de sarrasin</t>
        </is>
      </c>
      <c r="D4724" t="n">
        <v>3</v>
      </c>
      <c r="E4724" t="inlineStr"/>
      <c r="F4724" t="inlineStr"/>
      <c r="G4724" t="inlineStr"/>
      <c r="H4724" t="inlineStr"/>
      <c r="I4724" t="inlineStr"/>
      <c r="J4724" t="inlineStr"/>
      <c r="K4724" t="inlineStr">
        <is>
          <t>déterminé</t>
        </is>
      </c>
    </row>
    <row r="4725">
      <c r="A4725" t="inlineStr">
        <is>
          <t>2019</t>
        </is>
      </c>
      <c r="B4725" t="inlineStr">
        <is>
          <t>Meunerie</t>
        </is>
      </c>
      <c r="C4725" t="inlineStr">
        <is>
          <t>Sons de sarrasin</t>
        </is>
      </c>
      <c r="D4725" t="n">
        <v>1.9</v>
      </c>
      <c r="E4725" t="inlineStr"/>
      <c r="F4725" t="inlineStr"/>
      <c r="G4725" t="inlineStr"/>
      <c r="H4725" t="inlineStr"/>
      <c r="I4725" t="inlineStr"/>
      <c r="J4725" t="inlineStr"/>
      <c r="K4725" t="inlineStr">
        <is>
          <t>déterminé</t>
        </is>
      </c>
    </row>
    <row r="4726">
      <c r="A4726" t="inlineStr">
        <is>
          <t>2019</t>
        </is>
      </c>
      <c r="B4726" t="inlineStr">
        <is>
          <t>Meunerie</t>
        </is>
      </c>
      <c r="C4726" t="inlineStr">
        <is>
          <t>Remoulages de sarrasin</t>
        </is>
      </c>
      <c r="D4726" t="n">
        <v>1</v>
      </c>
      <c r="E4726" t="inlineStr"/>
      <c r="F4726" t="inlineStr"/>
      <c r="G4726" t="inlineStr"/>
      <c r="H4726" t="inlineStr"/>
      <c r="I4726" t="inlineStr"/>
      <c r="J4726" t="inlineStr"/>
      <c r="K4726" t="inlineStr">
        <is>
          <t>déterminé</t>
        </is>
      </c>
    </row>
    <row r="4727">
      <c r="A4727" t="inlineStr">
        <is>
          <t>2019</t>
        </is>
      </c>
      <c r="B4727" t="inlineStr">
        <is>
          <t>Meunerie</t>
        </is>
      </c>
      <c r="C4727" t="inlineStr">
        <is>
          <t>Farines basses de sarrasin</t>
        </is>
      </c>
      <c r="D4727" t="n">
        <v>0.1</v>
      </c>
      <c r="E4727" t="inlineStr"/>
      <c r="F4727" t="inlineStr"/>
      <c r="G4727" t="inlineStr"/>
      <c r="H4727" t="inlineStr"/>
      <c r="I4727" t="inlineStr"/>
      <c r="J4727" t="inlineStr"/>
      <c r="K4727" t="inlineStr">
        <is>
          <t>déterminé</t>
        </is>
      </c>
    </row>
    <row r="4728">
      <c r="A4728" t="inlineStr">
        <is>
          <t>2019</t>
        </is>
      </c>
      <c r="B4728" t="inlineStr">
        <is>
          <t>Meunerie</t>
        </is>
      </c>
      <c r="C4728" t="inlineStr">
        <is>
          <t>Refus de nettoyage</t>
        </is>
      </c>
      <c r="D4728" t="n">
        <v>2</v>
      </c>
      <c r="E4728" t="inlineStr"/>
      <c r="F4728" t="inlineStr"/>
      <c r="G4728" t="inlineStr"/>
      <c r="H4728" t="inlineStr"/>
      <c r="I4728" t="inlineStr"/>
      <c r="J4728" t="inlineStr"/>
      <c r="K4728" t="inlineStr">
        <is>
          <t>déterminé</t>
        </is>
      </c>
    </row>
    <row r="4729">
      <c r="A4729" t="inlineStr">
        <is>
          <t>2019</t>
        </is>
      </c>
      <c r="B4729" t="inlineStr">
        <is>
          <t>Meunerie</t>
        </is>
      </c>
      <c r="C4729" t="inlineStr">
        <is>
          <t>Refus de nettoyage de blé tendre</t>
        </is>
      </c>
      <c r="D4729" t="n">
        <v>2</v>
      </c>
      <c r="E4729" t="inlineStr"/>
      <c r="F4729" t="inlineStr"/>
      <c r="G4729" t="inlineStr"/>
      <c r="H4729" t="inlineStr"/>
      <c r="I4729" t="inlineStr"/>
      <c r="J4729" t="inlineStr"/>
      <c r="K4729" t="inlineStr">
        <is>
          <t>déterminé</t>
        </is>
      </c>
    </row>
    <row r="4730">
      <c r="A4730" t="inlineStr">
        <is>
          <t>2019</t>
        </is>
      </c>
      <c r="B4730" t="inlineStr">
        <is>
          <t>Meunerie</t>
        </is>
      </c>
      <c r="C4730" t="inlineStr">
        <is>
          <t>Refus de nettoyage d'épeautre</t>
        </is>
      </c>
      <c r="D4730" t="n">
        <v>0</v>
      </c>
      <c r="E4730" t="inlineStr"/>
      <c r="F4730" t="inlineStr"/>
      <c r="G4730" t="inlineStr"/>
      <c r="H4730" t="inlineStr"/>
      <c r="I4730" t="inlineStr"/>
      <c r="J4730" t="inlineStr"/>
      <c r="K4730" t="inlineStr">
        <is>
          <t>déterminé</t>
        </is>
      </c>
    </row>
    <row r="4731">
      <c r="A4731" t="inlineStr">
        <is>
          <t>2019</t>
        </is>
      </c>
      <c r="B4731" t="inlineStr">
        <is>
          <t>Meunerie</t>
        </is>
      </c>
      <c r="C4731" t="inlineStr">
        <is>
          <t>Refus de nettoyage de seigle</t>
        </is>
      </c>
      <c r="D4731" t="n">
        <v>0</v>
      </c>
      <c r="E4731" t="inlineStr"/>
      <c r="F4731" t="inlineStr"/>
      <c r="G4731" t="inlineStr"/>
      <c r="H4731" t="inlineStr"/>
      <c r="I4731" t="inlineStr"/>
      <c r="J4731" t="inlineStr"/>
      <c r="K4731" t="inlineStr">
        <is>
          <t>déterminé</t>
        </is>
      </c>
    </row>
    <row r="4732">
      <c r="A4732" t="inlineStr">
        <is>
          <t>2019</t>
        </is>
      </c>
      <c r="B4732" t="inlineStr">
        <is>
          <t>Meunerie</t>
        </is>
      </c>
      <c r="C4732" t="inlineStr">
        <is>
          <t>Refus de nettoyage de sarrasin</t>
        </is>
      </c>
      <c r="D4732" t="n">
        <v>0</v>
      </c>
      <c r="E4732" t="inlineStr"/>
      <c r="F4732" t="inlineStr"/>
      <c r="G4732" t="inlineStr"/>
      <c r="H4732" t="inlineStr"/>
      <c r="I4732" t="inlineStr"/>
      <c r="J4732" t="inlineStr"/>
      <c r="K4732" t="inlineStr">
        <is>
          <t>déterminé</t>
        </is>
      </c>
    </row>
    <row r="4733">
      <c r="A4733" t="inlineStr">
        <is>
          <t>2019</t>
        </is>
      </c>
      <c r="B4733" t="inlineStr">
        <is>
          <t>Meunerie</t>
        </is>
      </c>
      <c r="C4733" t="inlineStr">
        <is>
          <t>Sons blé tendre</t>
        </is>
      </c>
      <c r="D4733" t="n">
        <v>799</v>
      </c>
      <c r="E4733" t="inlineStr"/>
      <c r="F4733" t="inlineStr"/>
      <c r="G4733" t="inlineStr"/>
      <c r="H4733" t="inlineStr"/>
      <c r="I4733" t="inlineStr"/>
      <c r="J4733" t="inlineStr"/>
      <c r="K4733" t="inlineStr">
        <is>
          <t>déterminé</t>
        </is>
      </c>
    </row>
    <row r="4734">
      <c r="A4734" t="inlineStr">
        <is>
          <t>2019</t>
        </is>
      </c>
      <c r="B4734" t="inlineStr">
        <is>
          <t>Meunerie</t>
        </is>
      </c>
      <c r="C4734" t="inlineStr">
        <is>
          <t>Remoulages et farines basses</t>
        </is>
      </c>
      <c r="D4734" t="n">
        <v>449</v>
      </c>
      <c r="E4734" t="inlineStr"/>
      <c r="F4734" t="inlineStr"/>
      <c r="G4734" t="inlineStr"/>
      <c r="H4734" t="inlineStr"/>
      <c r="I4734" t="inlineStr"/>
      <c r="J4734" t="inlineStr"/>
      <c r="K4734" t="inlineStr">
        <is>
          <t>déterminé</t>
        </is>
      </c>
    </row>
    <row r="4735">
      <c r="A4735" t="inlineStr">
        <is>
          <t>2019</t>
        </is>
      </c>
      <c r="B4735" t="inlineStr">
        <is>
          <t>Meunerie</t>
        </is>
      </c>
      <c r="C4735" t="inlineStr">
        <is>
          <t>Produits de 1ère transformation</t>
        </is>
      </c>
      <c r="D4735" t="n">
        <v>3790</v>
      </c>
      <c r="E4735" t="inlineStr"/>
      <c r="F4735" t="inlineStr"/>
      <c r="G4735" t="inlineStr"/>
      <c r="H4735" t="inlineStr"/>
      <c r="I4735" t="inlineStr"/>
      <c r="J4735" t="inlineStr"/>
      <c r="K4735" t="inlineStr">
        <is>
          <t>déterminé</t>
        </is>
      </c>
    </row>
    <row r="4736">
      <c r="A4736" t="inlineStr">
        <is>
          <t>2019</t>
        </is>
      </c>
      <c r="B4736" t="inlineStr">
        <is>
          <t>Meunerie</t>
        </is>
      </c>
      <c r="C4736" t="inlineStr">
        <is>
          <t>Coproduits de 1ère transformation</t>
        </is>
      </c>
      <c r="D4736" t="n">
        <v>1260</v>
      </c>
      <c r="E4736" t="inlineStr"/>
      <c r="F4736" t="inlineStr"/>
      <c r="G4736" t="inlineStr"/>
      <c r="H4736" t="inlineStr"/>
      <c r="I4736" t="inlineStr"/>
      <c r="J4736" t="inlineStr"/>
      <c r="K4736" t="inlineStr">
        <is>
          <t>déterminé</t>
        </is>
      </c>
    </row>
    <row r="4737">
      <c r="A4737" t="inlineStr">
        <is>
          <t>2019</t>
        </is>
      </c>
      <c r="B4737" t="inlineStr">
        <is>
          <t>Meunerie - Blé tendre</t>
        </is>
      </c>
      <c r="C4737" t="inlineStr">
        <is>
          <t>Farine</t>
        </is>
      </c>
      <c r="D4737" t="n">
        <v>3760</v>
      </c>
      <c r="E4737" t="inlineStr"/>
      <c r="F4737" t="inlineStr"/>
      <c r="G4737" t="inlineStr"/>
      <c r="H4737" t="inlineStr"/>
      <c r="I4737" t="inlineStr"/>
      <c r="J4737" t="inlineStr"/>
      <c r="K4737" t="inlineStr">
        <is>
          <t>déterminé</t>
        </is>
      </c>
    </row>
    <row r="4738">
      <c r="A4738" t="inlineStr">
        <is>
          <t>2019</t>
        </is>
      </c>
      <c r="B4738" t="inlineStr">
        <is>
          <t>Meunerie - Blé tendre</t>
        </is>
      </c>
      <c r="C4738" t="inlineStr">
        <is>
          <t>Farine de blé tendre</t>
        </is>
      </c>
      <c r="D4738" t="n">
        <v>3760</v>
      </c>
      <c r="E4738" t="n">
        <v>3950.736929</v>
      </c>
      <c r="F4738" t="n">
        <v>197.53684645</v>
      </c>
      <c r="G4738" t="n">
        <v>0.1</v>
      </c>
      <c r="H4738" t="n">
        <v>0</v>
      </c>
      <c r="I4738" t="n">
        <v>500000000</v>
      </c>
      <c r="J4738" t="n">
        <v>0.95</v>
      </c>
      <c r="K4738" t="inlineStr">
        <is>
          <t>redondant</t>
        </is>
      </c>
    </row>
    <row r="4739">
      <c r="A4739" t="inlineStr">
        <is>
          <t>2019</t>
        </is>
      </c>
      <c r="B4739" t="inlineStr">
        <is>
          <t>Meunerie - Blé tendre</t>
        </is>
      </c>
      <c r="C4739" t="inlineStr">
        <is>
          <t>Coproduits de meunerie</t>
        </is>
      </c>
      <c r="D4739" t="n">
        <v>1250</v>
      </c>
      <c r="E4739" t="inlineStr"/>
      <c r="F4739" t="inlineStr"/>
      <c r="G4739" t="inlineStr"/>
      <c r="H4739" t="inlineStr"/>
      <c r="I4739" t="inlineStr"/>
      <c r="J4739" t="inlineStr"/>
      <c r="K4739" t="inlineStr">
        <is>
          <t>déterminé</t>
        </is>
      </c>
    </row>
    <row r="4740">
      <c r="A4740" t="inlineStr">
        <is>
          <t>2019</t>
        </is>
      </c>
      <c r="B4740" t="inlineStr">
        <is>
          <t>Meunerie - Blé tendre</t>
        </is>
      </c>
      <c r="C4740" t="inlineStr">
        <is>
          <t>Issues de meunerie</t>
        </is>
      </c>
      <c r="D4740" t="n">
        <v>1250</v>
      </c>
      <c r="E4740" t="inlineStr"/>
      <c r="F4740" t="inlineStr"/>
      <c r="G4740" t="inlineStr"/>
      <c r="H4740" t="inlineStr"/>
      <c r="I4740" t="inlineStr"/>
      <c r="J4740" t="inlineStr"/>
      <c r="K4740" t="inlineStr">
        <is>
          <t>déterminé</t>
        </is>
      </c>
    </row>
    <row r="4741">
      <c r="A4741" t="inlineStr">
        <is>
          <t>2019</t>
        </is>
      </c>
      <c r="B4741" t="inlineStr">
        <is>
          <t>Meunerie - Blé tendre</t>
        </is>
      </c>
      <c r="C4741" t="inlineStr">
        <is>
          <t>Issues de meunerie de blé tendre</t>
        </is>
      </c>
      <c r="D4741" t="n">
        <v>1250</v>
      </c>
      <c r="E4741" t="inlineStr"/>
      <c r="F4741" t="inlineStr"/>
      <c r="G4741" t="inlineStr"/>
      <c r="H4741" t="inlineStr"/>
      <c r="I4741" t="inlineStr"/>
      <c r="J4741" t="inlineStr"/>
      <c r="K4741" t="inlineStr">
        <is>
          <t>déterminé</t>
        </is>
      </c>
    </row>
    <row r="4742">
      <c r="A4742" t="inlineStr">
        <is>
          <t>2019</t>
        </is>
      </c>
      <c r="B4742" t="inlineStr">
        <is>
          <t>Meunerie - Blé tendre</t>
        </is>
      </c>
      <c r="C4742" t="inlineStr">
        <is>
          <t>Sons de blé tendre</t>
        </is>
      </c>
      <c r="D4742" t="n">
        <v>799</v>
      </c>
      <c r="E4742" t="inlineStr"/>
      <c r="F4742" t="inlineStr"/>
      <c r="G4742" t="inlineStr"/>
      <c r="H4742" t="inlineStr"/>
      <c r="I4742" t="inlineStr"/>
      <c r="J4742" t="inlineStr"/>
      <c r="K4742" t="inlineStr">
        <is>
          <t>déterminé</t>
        </is>
      </c>
    </row>
    <row r="4743">
      <c r="A4743" t="inlineStr">
        <is>
          <t>2019</t>
        </is>
      </c>
      <c r="B4743" t="inlineStr">
        <is>
          <t>Meunerie - Blé tendre</t>
        </is>
      </c>
      <c r="C4743" t="inlineStr">
        <is>
          <t>Remoulages de blé tendre</t>
        </is>
      </c>
      <c r="D4743" t="n">
        <v>399</v>
      </c>
      <c r="E4743" t="inlineStr"/>
      <c r="F4743" t="inlineStr"/>
      <c r="G4743" t="inlineStr"/>
      <c r="H4743" t="inlineStr"/>
      <c r="I4743" t="inlineStr"/>
      <c r="J4743" t="inlineStr"/>
      <c r="K4743" t="inlineStr">
        <is>
          <t>déterminé</t>
        </is>
      </c>
    </row>
    <row r="4744">
      <c r="A4744" t="inlineStr">
        <is>
          <t>2019</t>
        </is>
      </c>
      <c r="B4744" t="inlineStr">
        <is>
          <t>Meunerie - Blé tendre</t>
        </is>
      </c>
      <c r="C4744" t="inlineStr">
        <is>
          <t>Farines basses de blé tendre</t>
        </is>
      </c>
      <c r="D4744" t="n">
        <v>50</v>
      </c>
      <c r="E4744" t="inlineStr"/>
      <c r="F4744" t="inlineStr"/>
      <c r="G4744" t="inlineStr"/>
      <c r="H4744" t="inlineStr"/>
      <c r="I4744" t="inlineStr"/>
      <c r="J4744" t="inlineStr"/>
      <c r="K4744" t="inlineStr">
        <is>
          <t>déterminé</t>
        </is>
      </c>
    </row>
    <row r="4745">
      <c r="A4745" t="inlineStr">
        <is>
          <t>2019</t>
        </is>
      </c>
      <c r="B4745" t="inlineStr">
        <is>
          <t>Meunerie - Blé tendre</t>
        </is>
      </c>
      <c r="C4745" t="inlineStr">
        <is>
          <t>Refus de nettoyage</t>
        </is>
      </c>
      <c r="D4745" t="n">
        <v>2</v>
      </c>
      <c r="E4745" t="inlineStr"/>
      <c r="F4745" t="inlineStr"/>
      <c r="G4745" t="inlineStr"/>
      <c r="H4745" t="inlineStr"/>
      <c r="I4745" t="inlineStr"/>
      <c r="J4745" t="inlineStr"/>
      <c r="K4745" t="inlineStr">
        <is>
          <t>déterminé</t>
        </is>
      </c>
    </row>
    <row r="4746">
      <c r="A4746" t="inlineStr">
        <is>
          <t>2019</t>
        </is>
      </c>
      <c r="B4746" t="inlineStr">
        <is>
          <t>Meunerie - Blé tendre</t>
        </is>
      </c>
      <c r="C4746" t="inlineStr">
        <is>
          <t>Refus de nettoyage de blé tendre</t>
        </is>
      </c>
      <c r="D4746" t="n">
        <v>2</v>
      </c>
      <c r="E4746" t="inlineStr"/>
      <c r="F4746" t="inlineStr"/>
      <c r="G4746" t="inlineStr"/>
      <c r="H4746" t="inlineStr"/>
      <c r="I4746" t="inlineStr"/>
      <c r="J4746" t="inlineStr"/>
      <c r="K4746" t="inlineStr">
        <is>
          <t>déterminé</t>
        </is>
      </c>
    </row>
    <row r="4747">
      <c r="A4747" t="inlineStr">
        <is>
          <t>2019</t>
        </is>
      </c>
      <c r="B4747" t="inlineStr">
        <is>
          <t>Meunerie - Blé tendre</t>
        </is>
      </c>
      <c r="C4747" t="inlineStr">
        <is>
          <t>Sons blé tendre</t>
        </is>
      </c>
      <c r="D4747" t="n">
        <v>799</v>
      </c>
      <c r="E4747" t="inlineStr"/>
      <c r="F4747" t="inlineStr"/>
      <c r="G4747" t="inlineStr"/>
      <c r="H4747" t="inlineStr"/>
      <c r="I4747" t="inlineStr"/>
      <c r="J4747" t="inlineStr"/>
      <c r="K4747" t="inlineStr">
        <is>
          <t>déterminé</t>
        </is>
      </c>
    </row>
    <row r="4748">
      <c r="A4748" t="inlineStr">
        <is>
          <t>2019</t>
        </is>
      </c>
      <c r="B4748" t="inlineStr">
        <is>
          <t>Meunerie - Blé tendre</t>
        </is>
      </c>
      <c r="C4748" t="inlineStr">
        <is>
          <t>Remoulages et farines basses</t>
        </is>
      </c>
      <c r="D4748" t="n">
        <v>449</v>
      </c>
      <c r="E4748" t="inlineStr"/>
      <c r="F4748" t="inlineStr"/>
      <c r="G4748" t="inlineStr"/>
      <c r="H4748" t="inlineStr"/>
      <c r="I4748" t="inlineStr"/>
      <c r="J4748" t="inlineStr"/>
      <c r="K4748" t="inlineStr">
        <is>
          <t>déterminé</t>
        </is>
      </c>
    </row>
    <row r="4749">
      <c r="A4749" t="inlineStr">
        <is>
          <t>2019</t>
        </is>
      </c>
      <c r="B4749" t="inlineStr">
        <is>
          <t>Meunerie - Blé tendre</t>
        </is>
      </c>
      <c r="C4749" t="inlineStr">
        <is>
          <t>Produits de 1ère transformation</t>
        </is>
      </c>
      <c r="D4749" t="n">
        <v>3760</v>
      </c>
      <c r="E4749" t="inlineStr"/>
      <c r="F4749" t="inlineStr"/>
      <c r="G4749" t="inlineStr"/>
      <c r="H4749" t="inlineStr"/>
      <c r="I4749" t="inlineStr"/>
      <c r="J4749" t="inlineStr"/>
      <c r="K4749" t="inlineStr">
        <is>
          <t>déterminé</t>
        </is>
      </c>
    </row>
    <row r="4750">
      <c r="A4750" t="inlineStr">
        <is>
          <t>2019</t>
        </is>
      </c>
      <c r="B4750" t="inlineStr">
        <is>
          <t>Meunerie - Blé tendre</t>
        </is>
      </c>
      <c r="C4750" t="inlineStr">
        <is>
          <t>Coproduits de 1ère transformation</t>
        </is>
      </c>
      <c r="D4750" t="n">
        <v>1250</v>
      </c>
      <c r="E4750" t="inlineStr"/>
      <c r="F4750" t="inlineStr"/>
      <c r="G4750" t="inlineStr"/>
      <c r="H4750" t="inlineStr"/>
      <c r="I4750" t="inlineStr"/>
      <c r="J4750" t="inlineStr"/>
      <c r="K4750" t="inlineStr">
        <is>
          <t>déterminé</t>
        </is>
      </c>
    </row>
    <row r="4751">
      <c r="A4751" t="inlineStr">
        <is>
          <t>2019</t>
        </is>
      </c>
      <c r="B4751" t="inlineStr">
        <is>
          <t>Meunerie - Epeautre</t>
        </is>
      </c>
      <c r="C4751" t="inlineStr">
        <is>
          <t>Farine</t>
        </is>
      </c>
      <c r="D4751" t="n">
        <v>7.6</v>
      </c>
      <c r="E4751" t="inlineStr"/>
      <c r="F4751" t="inlineStr"/>
      <c r="G4751" t="inlineStr"/>
      <c r="H4751" t="inlineStr"/>
      <c r="I4751" t="inlineStr"/>
      <c r="J4751" t="inlineStr"/>
      <c r="K4751" t="inlineStr">
        <is>
          <t>déterminé</t>
        </is>
      </c>
    </row>
    <row r="4752">
      <c r="A4752" t="inlineStr">
        <is>
          <t>2019</t>
        </is>
      </c>
      <c r="B4752" t="inlineStr">
        <is>
          <t>Meunerie - Epeautre</t>
        </is>
      </c>
      <c r="C4752" t="inlineStr">
        <is>
          <t>Farine d'épeautre</t>
        </is>
      </c>
      <c r="D4752" t="n">
        <v>7.6</v>
      </c>
      <c r="E4752" t="inlineStr"/>
      <c r="F4752" t="inlineStr"/>
      <c r="G4752" t="inlineStr"/>
      <c r="H4752" t="inlineStr"/>
      <c r="I4752" t="inlineStr"/>
      <c r="J4752" t="inlineStr"/>
      <c r="K4752" t="inlineStr">
        <is>
          <t>déterminé</t>
        </is>
      </c>
    </row>
    <row r="4753">
      <c r="A4753" t="inlineStr">
        <is>
          <t>2019</t>
        </is>
      </c>
      <c r="B4753" t="inlineStr">
        <is>
          <t>Meunerie - Epeautre</t>
        </is>
      </c>
      <c r="C4753" t="inlineStr">
        <is>
          <t>Coproduits de meunerie</t>
        </is>
      </c>
      <c r="D4753" t="n">
        <v>2.3</v>
      </c>
      <c r="E4753" t="inlineStr"/>
      <c r="F4753" t="inlineStr"/>
      <c r="G4753" t="inlineStr"/>
      <c r="H4753" t="inlineStr"/>
      <c r="I4753" t="inlineStr"/>
      <c r="J4753" t="inlineStr"/>
      <c r="K4753" t="inlineStr">
        <is>
          <t>déterminé</t>
        </is>
      </c>
    </row>
    <row r="4754">
      <c r="A4754" t="inlineStr">
        <is>
          <t>2019</t>
        </is>
      </c>
      <c r="B4754" t="inlineStr">
        <is>
          <t>Meunerie - Epeautre</t>
        </is>
      </c>
      <c r="C4754" t="inlineStr">
        <is>
          <t>Issues de meunerie</t>
        </is>
      </c>
      <c r="D4754" t="n">
        <v>2.3</v>
      </c>
      <c r="E4754" t="inlineStr"/>
      <c r="F4754" t="inlineStr"/>
      <c r="G4754" t="inlineStr"/>
      <c r="H4754" t="inlineStr"/>
      <c r="I4754" t="inlineStr"/>
      <c r="J4754" t="inlineStr"/>
      <c r="K4754" t="inlineStr">
        <is>
          <t>déterminé</t>
        </is>
      </c>
    </row>
    <row r="4755">
      <c r="A4755" t="inlineStr">
        <is>
          <t>2019</t>
        </is>
      </c>
      <c r="B4755" t="inlineStr">
        <is>
          <t>Meunerie - Epeautre</t>
        </is>
      </c>
      <c r="C4755" t="inlineStr">
        <is>
          <t>Issues de meunerie d'épeautre</t>
        </is>
      </c>
      <c r="D4755" t="n">
        <v>2.3</v>
      </c>
      <c r="E4755" t="inlineStr"/>
      <c r="F4755" t="inlineStr"/>
      <c r="G4755" t="inlineStr"/>
      <c r="H4755" t="inlineStr"/>
      <c r="I4755" t="inlineStr"/>
      <c r="J4755" t="inlineStr"/>
      <c r="K4755" t="inlineStr">
        <is>
          <t>déterminé</t>
        </is>
      </c>
    </row>
    <row r="4756">
      <c r="A4756" t="inlineStr">
        <is>
          <t>2019</t>
        </is>
      </c>
      <c r="B4756" t="inlineStr">
        <is>
          <t>Meunerie - Epeautre</t>
        </is>
      </c>
      <c r="C4756" t="inlineStr">
        <is>
          <t>Sons d'épeautre</t>
        </is>
      </c>
      <c r="D4756" t="n">
        <v>1.5</v>
      </c>
      <c r="E4756" t="inlineStr"/>
      <c r="F4756" t="inlineStr"/>
      <c r="G4756" t="inlineStr"/>
      <c r="H4756" t="inlineStr"/>
      <c r="I4756" t="inlineStr"/>
      <c r="J4756" t="inlineStr"/>
      <c r="K4756" t="inlineStr">
        <is>
          <t>déterminé</t>
        </is>
      </c>
    </row>
    <row r="4757">
      <c r="A4757" t="inlineStr">
        <is>
          <t>2019</t>
        </is>
      </c>
      <c r="B4757" t="inlineStr">
        <is>
          <t>Meunerie - Epeautre</t>
        </is>
      </c>
      <c r="C4757" t="inlineStr">
        <is>
          <t>Remoulages d'épeautre</t>
        </is>
      </c>
      <c r="D4757" t="n">
        <v>0.7</v>
      </c>
      <c r="E4757" t="inlineStr"/>
      <c r="F4757" t="inlineStr"/>
      <c r="G4757" t="inlineStr"/>
      <c r="H4757" t="inlineStr"/>
      <c r="I4757" t="inlineStr"/>
      <c r="J4757" t="inlineStr"/>
      <c r="K4757" t="inlineStr">
        <is>
          <t>déterminé</t>
        </is>
      </c>
    </row>
    <row r="4758">
      <c r="A4758" t="inlineStr">
        <is>
          <t>2019</t>
        </is>
      </c>
      <c r="B4758" t="inlineStr">
        <is>
          <t>Meunerie - Epeautre</t>
        </is>
      </c>
      <c r="C4758" t="inlineStr">
        <is>
          <t>Farines basses d'épeautre</t>
        </is>
      </c>
      <c r="D4758" t="n">
        <v>0.1</v>
      </c>
      <c r="E4758" t="inlineStr"/>
      <c r="F4758" t="inlineStr"/>
      <c r="G4758" t="inlineStr"/>
      <c r="H4758" t="inlineStr"/>
      <c r="I4758" t="inlineStr"/>
      <c r="J4758" t="inlineStr"/>
      <c r="K4758" t="inlineStr">
        <is>
          <t>déterminé</t>
        </is>
      </c>
    </row>
    <row r="4759">
      <c r="A4759" t="inlineStr">
        <is>
          <t>2019</t>
        </is>
      </c>
      <c r="B4759" t="inlineStr">
        <is>
          <t>Meunerie - Epeautre</t>
        </is>
      </c>
      <c r="C4759" t="inlineStr">
        <is>
          <t>Refus de nettoyage</t>
        </is>
      </c>
      <c r="D4759" t="n">
        <v>0</v>
      </c>
      <c r="E4759" t="inlineStr"/>
      <c r="F4759" t="inlineStr"/>
      <c r="G4759" t="inlineStr"/>
      <c r="H4759" t="inlineStr"/>
      <c r="I4759" t="inlineStr"/>
      <c r="J4759" t="inlineStr"/>
      <c r="K4759" t="inlineStr">
        <is>
          <t>déterminé</t>
        </is>
      </c>
    </row>
    <row r="4760">
      <c r="A4760" t="inlineStr">
        <is>
          <t>2019</t>
        </is>
      </c>
      <c r="B4760" t="inlineStr">
        <is>
          <t>Meunerie - Epeautre</t>
        </is>
      </c>
      <c r="C4760" t="inlineStr">
        <is>
          <t>Refus de nettoyage d'épeautre</t>
        </is>
      </c>
      <c r="D4760" t="n">
        <v>0</v>
      </c>
      <c r="E4760" t="inlineStr"/>
      <c r="F4760" t="inlineStr"/>
      <c r="G4760" t="inlineStr"/>
      <c r="H4760" t="inlineStr"/>
      <c r="I4760" t="inlineStr"/>
      <c r="J4760" t="inlineStr"/>
      <c r="K4760" t="inlineStr">
        <is>
          <t>déterminé</t>
        </is>
      </c>
    </row>
    <row r="4761">
      <c r="A4761" t="inlineStr">
        <is>
          <t>2019</t>
        </is>
      </c>
      <c r="B4761" t="inlineStr">
        <is>
          <t>Meunerie - Epeautre</t>
        </is>
      </c>
      <c r="C4761" t="inlineStr">
        <is>
          <t>Produits de 1ère transformation</t>
        </is>
      </c>
      <c r="D4761" t="n">
        <v>7.6</v>
      </c>
      <c r="E4761" t="inlineStr"/>
      <c r="F4761" t="inlineStr"/>
      <c r="G4761" t="inlineStr"/>
      <c r="H4761" t="inlineStr"/>
      <c r="I4761" t="inlineStr"/>
      <c r="J4761" t="inlineStr"/>
      <c r="K4761" t="inlineStr">
        <is>
          <t>déterminé</t>
        </is>
      </c>
    </row>
    <row r="4762">
      <c r="A4762" t="inlineStr">
        <is>
          <t>2019</t>
        </is>
      </c>
      <c r="B4762" t="inlineStr">
        <is>
          <t>Meunerie - Epeautre</t>
        </is>
      </c>
      <c r="C4762" t="inlineStr">
        <is>
          <t>Coproduits de 1ère transformation</t>
        </is>
      </c>
      <c r="D4762" t="n">
        <v>2.3</v>
      </c>
      <c r="E4762" t="inlineStr"/>
      <c r="F4762" t="inlineStr"/>
      <c r="G4762" t="inlineStr"/>
      <c r="H4762" t="inlineStr"/>
      <c r="I4762" t="inlineStr"/>
      <c r="J4762" t="inlineStr"/>
      <c r="K4762" t="inlineStr">
        <is>
          <t>déterminé</t>
        </is>
      </c>
    </row>
    <row r="4763">
      <c r="A4763" t="inlineStr">
        <is>
          <t>2019</t>
        </is>
      </c>
      <c r="B4763" t="inlineStr">
        <is>
          <t>Meunerie - Seigle</t>
        </is>
      </c>
      <c r="C4763" t="inlineStr">
        <is>
          <t>Farine</t>
        </is>
      </c>
      <c r="D4763" t="n">
        <v>11.3</v>
      </c>
      <c r="E4763" t="inlineStr"/>
      <c r="F4763" t="inlineStr"/>
      <c r="G4763" t="inlineStr"/>
      <c r="H4763" t="inlineStr"/>
      <c r="I4763" t="inlineStr"/>
      <c r="J4763" t="inlineStr"/>
      <c r="K4763" t="inlineStr">
        <is>
          <t>déterminé</t>
        </is>
      </c>
    </row>
    <row r="4764">
      <c r="A4764" t="inlineStr">
        <is>
          <t>2019</t>
        </is>
      </c>
      <c r="B4764" t="inlineStr">
        <is>
          <t>Meunerie - Seigle</t>
        </is>
      </c>
      <c r="C4764" t="inlineStr">
        <is>
          <t>Farine de seigle</t>
        </is>
      </c>
      <c r="D4764" t="n">
        <v>11.3</v>
      </c>
      <c r="E4764" t="inlineStr"/>
      <c r="F4764" t="inlineStr"/>
      <c r="G4764" t="inlineStr"/>
      <c r="H4764" t="inlineStr"/>
      <c r="I4764" t="inlineStr"/>
      <c r="J4764" t="inlineStr"/>
      <c r="K4764" t="inlineStr">
        <is>
          <t>déterminé</t>
        </is>
      </c>
    </row>
    <row r="4765">
      <c r="A4765" t="inlineStr">
        <is>
          <t>2019</t>
        </is>
      </c>
      <c r="B4765" t="inlineStr">
        <is>
          <t>Meunerie - Seigle</t>
        </is>
      </c>
      <c r="C4765" t="inlineStr">
        <is>
          <t>Coproduits de meunerie</t>
        </is>
      </c>
      <c r="D4765" t="n">
        <v>3.4</v>
      </c>
      <c r="E4765" t="inlineStr"/>
      <c r="F4765" t="inlineStr"/>
      <c r="G4765" t="inlineStr"/>
      <c r="H4765" t="inlineStr"/>
      <c r="I4765" t="inlineStr"/>
      <c r="J4765" t="inlineStr"/>
      <c r="K4765" t="inlineStr">
        <is>
          <t>déterminé</t>
        </is>
      </c>
    </row>
    <row r="4766">
      <c r="A4766" t="inlineStr">
        <is>
          <t>2019</t>
        </is>
      </c>
      <c r="B4766" t="inlineStr">
        <is>
          <t>Meunerie - Seigle</t>
        </is>
      </c>
      <c r="C4766" t="inlineStr">
        <is>
          <t>Issues de meunerie</t>
        </is>
      </c>
      <c r="D4766" t="n">
        <v>3.4</v>
      </c>
      <c r="E4766" t="inlineStr"/>
      <c r="F4766" t="inlineStr"/>
      <c r="G4766" t="inlineStr"/>
      <c r="H4766" t="inlineStr"/>
      <c r="I4766" t="inlineStr"/>
      <c r="J4766" t="inlineStr"/>
      <c r="K4766" t="inlineStr">
        <is>
          <t>déterminé</t>
        </is>
      </c>
    </row>
    <row r="4767">
      <c r="A4767" t="inlineStr">
        <is>
          <t>2019</t>
        </is>
      </c>
      <c r="B4767" t="inlineStr">
        <is>
          <t>Meunerie - Seigle</t>
        </is>
      </c>
      <c r="C4767" t="inlineStr">
        <is>
          <t>Issues de meunerie de seigle</t>
        </is>
      </c>
      <c r="D4767" t="n">
        <v>3.4</v>
      </c>
      <c r="E4767" t="inlineStr"/>
      <c r="F4767" t="inlineStr"/>
      <c r="G4767" t="inlineStr"/>
      <c r="H4767" t="inlineStr"/>
      <c r="I4767" t="inlineStr"/>
      <c r="J4767" t="inlineStr"/>
      <c r="K4767" t="inlineStr">
        <is>
          <t>déterminé</t>
        </is>
      </c>
    </row>
    <row r="4768">
      <c r="A4768" t="inlineStr">
        <is>
          <t>2019</t>
        </is>
      </c>
      <c r="B4768" t="inlineStr">
        <is>
          <t>Meunerie - Seigle</t>
        </is>
      </c>
      <c r="C4768" t="inlineStr">
        <is>
          <t>Sons de seigle</t>
        </is>
      </c>
      <c r="D4768" t="n">
        <v>2.2</v>
      </c>
      <c r="E4768" t="inlineStr"/>
      <c r="F4768" t="inlineStr"/>
      <c r="G4768" t="inlineStr"/>
      <c r="H4768" t="inlineStr"/>
      <c r="I4768" t="inlineStr"/>
      <c r="J4768" t="inlineStr"/>
      <c r="K4768" t="inlineStr">
        <is>
          <t>déterminé</t>
        </is>
      </c>
    </row>
    <row r="4769">
      <c r="A4769" t="inlineStr">
        <is>
          <t>2019</t>
        </is>
      </c>
      <c r="B4769" t="inlineStr">
        <is>
          <t>Meunerie - Seigle</t>
        </is>
      </c>
      <c r="C4769" t="inlineStr">
        <is>
          <t>Remoulages de seigle</t>
        </is>
      </c>
      <c r="D4769" t="n">
        <v>1.1</v>
      </c>
      <c r="E4769" t="inlineStr"/>
      <c r="F4769" t="inlineStr"/>
      <c r="G4769" t="inlineStr"/>
      <c r="H4769" t="inlineStr"/>
      <c r="I4769" t="inlineStr"/>
      <c r="J4769" t="inlineStr"/>
      <c r="K4769" t="inlineStr">
        <is>
          <t>déterminé</t>
        </is>
      </c>
    </row>
    <row r="4770">
      <c r="A4770" t="inlineStr">
        <is>
          <t>2019</t>
        </is>
      </c>
      <c r="B4770" t="inlineStr">
        <is>
          <t>Meunerie - Seigle</t>
        </is>
      </c>
      <c r="C4770" t="inlineStr">
        <is>
          <t>Farines basses de seigle</t>
        </is>
      </c>
      <c r="D4770" t="n">
        <v>0.1</v>
      </c>
      <c r="E4770" t="inlineStr"/>
      <c r="F4770" t="inlineStr"/>
      <c r="G4770" t="inlineStr"/>
      <c r="H4770" t="inlineStr"/>
      <c r="I4770" t="inlineStr"/>
      <c r="J4770" t="inlineStr"/>
      <c r="K4770" t="inlineStr">
        <is>
          <t>déterminé</t>
        </is>
      </c>
    </row>
    <row r="4771">
      <c r="A4771" t="inlineStr">
        <is>
          <t>2019</t>
        </is>
      </c>
      <c r="B4771" t="inlineStr">
        <is>
          <t>Meunerie - Seigle</t>
        </is>
      </c>
      <c r="C4771" t="inlineStr">
        <is>
          <t>Refus de nettoyage</t>
        </is>
      </c>
      <c r="D4771" t="n">
        <v>0</v>
      </c>
      <c r="E4771" t="inlineStr"/>
      <c r="F4771" t="inlineStr"/>
      <c r="G4771" t="inlineStr"/>
      <c r="H4771" t="inlineStr"/>
      <c r="I4771" t="inlineStr"/>
      <c r="J4771" t="inlineStr"/>
      <c r="K4771" t="inlineStr">
        <is>
          <t>déterminé</t>
        </is>
      </c>
    </row>
    <row r="4772">
      <c r="A4772" t="inlineStr">
        <is>
          <t>2019</t>
        </is>
      </c>
      <c r="B4772" t="inlineStr">
        <is>
          <t>Meunerie - Seigle</t>
        </is>
      </c>
      <c r="C4772" t="inlineStr">
        <is>
          <t>Refus de nettoyage de seigle</t>
        </is>
      </c>
      <c r="D4772" t="n">
        <v>0</v>
      </c>
      <c r="E4772" t="inlineStr"/>
      <c r="F4772" t="inlineStr"/>
      <c r="G4772" t="inlineStr"/>
      <c r="H4772" t="inlineStr"/>
      <c r="I4772" t="inlineStr"/>
      <c r="J4772" t="inlineStr"/>
      <c r="K4772" t="inlineStr">
        <is>
          <t>déterminé</t>
        </is>
      </c>
    </row>
    <row r="4773">
      <c r="A4773" t="inlineStr">
        <is>
          <t>2019</t>
        </is>
      </c>
      <c r="B4773" t="inlineStr">
        <is>
          <t>Meunerie - Seigle</t>
        </is>
      </c>
      <c r="C4773" t="inlineStr">
        <is>
          <t>Produits de 1ère transformation</t>
        </is>
      </c>
      <c r="D4773" t="n">
        <v>11.3</v>
      </c>
      <c r="E4773" t="inlineStr"/>
      <c r="F4773" t="inlineStr"/>
      <c r="G4773" t="inlineStr"/>
      <c r="H4773" t="inlineStr"/>
      <c r="I4773" t="inlineStr"/>
      <c r="J4773" t="inlineStr"/>
      <c r="K4773" t="inlineStr">
        <is>
          <t>déterminé</t>
        </is>
      </c>
    </row>
    <row r="4774">
      <c r="A4774" t="inlineStr">
        <is>
          <t>2019</t>
        </is>
      </c>
      <c r="B4774" t="inlineStr">
        <is>
          <t>Meunerie - Seigle</t>
        </is>
      </c>
      <c r="C4774" t="inlineStr">
        <is>
          <t>Coproduits de 1ère transformation</t>
        </is>
      </c>
      <c r="D4774" t="n">
        <v>3.4</v>
      </c>
      <c r="E4774" t="inlineStr"/>
      <c r="F4774" t="inlineStr"/>
      <c r="G4774" t="inlineStr"/>
      <c r="H4774" t="inlineStr"/>
      <c r="I4774" t="inlineStr"/>
      <c r="J4774" t="inlineStr"/>
      <c r="K4774" t="inlineStr">
        <is>
          <t>déterminé</t>
        </is>
      </c>
    </row>
    <row r="4775">
      <c r="A4775" t="inlineStr">
        <is>
          <t>2019</t>
        </is>
      </c>
      <c r="B4775" t="inlineStr">
        <is>
          <t>Meunerie - Sarrasin</t>
        </is>
      </c>
      <c r="C4775" t="inlineStr">
        <is>
          <t>Farine</t>
        </is>
      </c>
      <c r="D4775" t="n">
        <v>10</v>
      </c>
      <c r="E4775" t="inlineStr"/>
      <c r="F4775" t="inlineStr"/>
      <c r="G4775" t="inlineStr"/>
      <c r="H4775" t="inlineStr"/>
      <c r="I4775" t="inlineStr"/>
      <c r="J4775" t="inlineStr"/>
      <c r="K4775" t="inlineStr">
        <is>
          <t>déterminé</t>
        </is>
      </c>
    </row>
    <row r="4776">
      <c r="A4776" t="inlineStr">
        <is>
          <t>2019</t>
        </is>
      </c>
      <c r="B4776" t="inlineStr">
        <is>
          <t>Meunerie - Sarrasin</t>
        </is>
      </c>
      <c r="C4776" t="inlineStr">
        <is>
          <t>Farine de sarrasin</t>
        </is>
      </c>
      <c r="D4776" t="n">
        <v>10</v>
      </c>
      <c r="E4776" t="inlineStr"/>
      <c r="F4776" t="inlineStr"/>
      <c r="G4776" t="inlineStr"/>
      <c r="H4776" t="inlineStr"/>
      <c r="I4776" t="inlineStr"/>
      <c r="J4776" t="inlineStr"/>
      <c r="K4776" t="inlineStr">
        <is>
          <t>déterminé</t>
        </is>
      </c>
    </row>
    <row r="4777">
      <c r="A4777" t="inlineStr">
        <is>
          <t>2019</t>
        </is>
      </c>
      <c r="B4777" t="inlineStr">
        <is>
          <t>Meunerie - Sarrasin</t>
        </is>
      </c>
      <c r="C4777" t="inlineStr">
        <is>
          <t>Coproduits de meunerie</t>
        </is>
      </c>
      <c r="D4777" t="n">
        <v>3</v>
      </c>
      <c r="E4777" t="inlineStr"/>
      <c r="F4777" t="inlineStr"/>
      <c r="G4777" t="inlineStr"/>
      <c r="H4777" t="inlineStr"/>
      <c r="I4777" t="inlineStr"/>
      <c r="J4777" t="inlineStr"/>
      <c r="K4777" t="inlineStr">
        <is>
          <t>déterminé</t>
        </is>
      </c>
    </row>
    <row r="4778">
      <c r="A4778" t="inlineStr">
        <is>
          <t>2019</t>
        </is>
      </c>
      <c r="B4778" t="inlineStr">
        <is>
          <t>Meunerie - Sarrasin</t>
        </is>
      </c>
      <c r="C4778" t="inlineStr">
        <is>
          <t>Issues de meunerie</t>
        </is>
      </c>
      <c r="D4778" t="n">
        <v>3</v>
      </c>
      <c r="E4778" t="inlineStr"/>
      <c r="F4778" t="inlineStr"/>
      <c r="G4778" t="inlineStr"/>
      <c r="H4778" t="inlineStr"/>
      <c r="I4778" t="inlineStr"/>
      <c r="J4778" t="inlineStr"/>
      <c r="K4778" t="inlineStr">
        <is>
          <t>déterminé</t>
        </is>
      </c>
    </row>
    <row r="4779">
      <c r="A4779" t="inlineStr">
        <is>
          <t>2019</t>
        </is>
      </c>
      <c r="B4779" t="inlineStr">
        <is>
          <t>Meunerie - Sarrasin</t>
        </is>
      </c>
      <c r="C4779" t="inlineStr">
        <is>
          <t>Issues de meunerie de sarrasin</t>
        </is>
      </c>
      <c r="D4779" t="n">
        <v>3</v>
      </c>
      <c r="E4779" t="inlineStr"/>
      <c r="F4779" t="inlineStr"/>
      <c r="G4779" t="inlineStr"/>
      <c r="H4779" t="inlineStr"/>
      <c r="I4779" t="inlineStr"/>
      <c r="J4779" t="inlineStr"/>
      <c r="K4779" t="inlineStr">
        <is>
          <t>déterminé</t>
        </is>
      </c>
    </row>
    <row r="4780">
      <c r="A4780" t="inlineStr">
        <is>
          <t>2019</t>
        </is>
      </c>
      <c r="B4780" t="inlineStr">
        <is>
          <t>Meunerie - Sarrasin</t>
        </is>
      </c>
      <c r="C4780" t="inlineStr">
        <is>
          <t>Sons de sarrasin</t>
        </is>
      </c>
      <c r="D4780" t="n">
        <v>1.9</v>
      </c>
      <c r="E4780" t="inlineStr"/>
      <c r="F4780" t="inlineStr"/>
      <c r="G4780" t="inlineStr"/>
      <c r="H4780" t="inlineStr"/>
      <c r="I4780" t="inlineStr"/>
      <c r="J4780" t="inlineStr"/>
      <c r="K4780" t="inlineStr">
        <is>
          <t>déterminé</t>
        </is>
      </c>
    </row>
    <row r="4781">
      <c r="A4781" t="inlineStr">
        <is>
          <t>2019</t>
        </is>
      </c>
      <c r="B4781" t="inlineStr">
        <is>
          <t>Meunerie - Sarrasin</t>
        </is>
      </c>
      <c r="C4781" t="inlineStr">
        <is>
          <t>Remoulages de sarrasin</t>
        </is>
      </c>
      <c r="D4781" t="n">
        <v>1</v>
      </c>
      <c r="E4781" t="inlineStr"/>
      <c r="F4781" t="inlineStr"/>
      <c r="G4781" t="inlineStr"/>
      <c r="H4781" t="inlineStr"/>
      <c r="I4781" t="inlineStr"/>
      <c r="J4781" t="inlineStr"/>
      <c r="K4781" t="inlineStr">
        <is>
          <t>déterminé</t>
        </is>
      </c>
    </row>
    <row r="4782">
      <c r="A4782" t="inlineStr">
        <is>
          <t>2019</t>
        </is>
      </c>
      <c r="B4782" t="inlineStr">
        <is>
          <t>Meunerie - Sarrasin</t>
        </is>
      </c>
      <c r="C4782" t="inlineStr">
        <is>
          <t>Farines basses de sarrasin</t>
        </is>
      </c>
      <c r="D4782" t="n">
        <v>0.1</v>
      </c>
      <c r="E4782" t="inlineStr"/>
      <c r="F4782" t="inlineStr"/>
      <c r="G4782" t="inlineStr"/>
      <c r="H4782" t="inlineStr"/>
      <c r="I4782" t="inlineStr"/>
      <c r="J4782" t="inlineStr"/>
      <c r="K4782" t="inlineStr">
        <is>
          <t>déterminé</t>
        </is>
      </c>
    </row>
    <row r="4783">
      <c r="A4783" t="inlineStr">
        <is>
          <t>2019</t>
        </is>
      </c>
      <c r="B4783" t="inlineStr">
        <is>
          <t>Meunerie - Sarrasin</t>
        </is>
      </c>
      <c r="C4783" t="inlineStr">
        <is>
          <t>Refus de nettoyage</t>
        </is>
      </c>
      <c r="D4783" t="n">
        <v>0</v>
      </c>
      <c r="E4783" t="inlineStr"/>
      <c r="F4783" t="inlineStr"/>
      <c r="G4783" t="inlineStr"/>
      <c r="H4783" t="inlineStr"/>
      <c r="I4783" t="inlineStr"/>
      <c r="J4783" t="inlineStr"/>
      <c r="K4783" t="inlineStr">
        <is>
          <t>déterminé</t>
        </is>
      </c>
    </row>
    <row r="4784">
      <c r="A4784" t="inlineStr">
        <is>
          <t>2019</t>
        </is>
      </c>
      <c r="B4784" t="inlineStr">
        <is>
          <t>Meunerie - Sarrasin</t>
        </is>
      </c>
      <c r="C4784" t="inlineStr">
        <is>
          <t>Refus de nettoyage de sarrasin</t>
        </is>
      </c>
      <c r="D4784" t="n">
        <v>0</v>
      </c>
      <c r="E4784" t="inlineStr"/>
      <c r="F4784" t="inlineStr"/>
      <c r="G4784" t="inlineStr"/>
      <c r="H4784" t="inlineStr"/>
      <c r="I4784" t="inlineStr"/>
      <c r="J4784" t="inlineStr"/>
      <c r="K4784" t="inlineStr">
        <is>
          <t>déterminé</t>
        </is>
      </c>
    </row>
    <row r="4785">
      <c r="A4785" t="inlineStr">
        <is>
          <t>2019</t>
        </is>
      </c>
      <c r="B4785" t="inlineStr">
        <is>
          <t>Meunerie - Sarrasin</t>
        </is>
      </c>
      <c r="C4785" t="inlineStr">
        <is>
          <t>Produits de 1ère transformation</t>
        </is>
      </c>
      <c r="D4785" t="n">
        <v>10</v>
      </c>
      <c r="E4785" t="inlineStr"/>
      <c r="F4785" t="inlineStr"/>
      <c r="G4785" t="inlineStr"/>
      <c r="H4785" t="inlineStr"/>
      <c r="I4785" t="inlineStr"/>
      <c r="J4785" t="inlineStr"/>
      <c r="K4785" t="inlineStr">
        <is>
          <t>déterminé</t>
        </is>
      </c>
    </row>
    <row r="4786">
      <c r="A4786" t="inlineStr">
        <is>
          <t>2019</t>
        </is>
      </c>
      <c r="B4786" t="inlineStr">
        <is>
          <t>Meunerie - Sarrasin</t>
        </is>
      </c>
      <c r="C4786" t="inlineStr">
        <is>
          <t>Coproduits de 1ère transformation</t>
        </is>
      </c>
      <c r="D4786" t="n">
        <v>3</v>
      </c>
      <c r="E4786" t="inlineStr"/>
      <c r="F4786" t="inlineStr"/>
      <c r="G4786" t="inlineStr"/>
      <c r="H4786" t="inlineStr"/>
      <c r="I4786" t="inlineStr"/>
      <c r="J4786" t="inlineStr"/>
      <c r="K4786" t="inlineStr">
        <is>
          <t>déterminé</t>
        </is>
      </c>
    </row>
    <row r="4787">
      <c r="A4787" t="inlineStr">
        <is>
          <t>2019</t>
        </is>
      </c>
      <c r="B4787" t="inlineStr">
        <is>
          <t>Semoulerie</t>
        </is>
      </c>
      <c r="C4787" t="inlineStr">
        <is>
          <t>Semoule</t>
        </is>
      </c>
      <c r="D4787" t="n">
        <v>440</v>
      </c>
      <c r="E4787" t="n">
        <v>453.736</v>
      </c>
      <c r="F4787" t="n">
        <v>22.6868</v>
      </c>
      <c r="G4787" t="n">
        <v>0.1</v>
      </c>
      <c r="H4787" t="n">
        <v>0</v>
      </c>
      <c r="I4787" t="n">
        <v>500000000</v>
      </c>
      <c r="J4787" t="n">
        <v>0.59</v>
      </c>
      <c r="K4787" t="inlineStr">
        <is>
          <t>redondant</t>
        </is>
      </c>
    </row>
    <row r="4788">
      <c r="A4788" t="inlineStr">
        <is>
          <t>2019</t>
        </is>
      </c>
      <c r="B4788" t="inlineStr">
        <is>
          <t>Semoulerie</t>
        </is>
      </c>
      <c r="C4788" t="inlineStr">
        <is>
          <t>Coproduits de Semoulerie</t>
        </is>
      </c>
      <c r="D4788" t="n">
        <v>138</v>
      </c>
      <c r="E4788" t="n">
        <v>142.259</v>
      </c>
      <c r="F4788" t="n">
        <v>7.11295</v>
      </c>
      <c r="G4788" t="n">
        <v>0.1</v>
      </c>
      <c r="H4788" t="n">
        <v>0</v>
      </c>
      <c r="I4788" t="n">
        <v>500000000</v>
      </c>
      <c r="J4788" t="n">
        <v>0.59</v>
      </c>
      <c r="K4788" t="inlineStr">
        <is>
          <t>redondant</t>
        </is>
      </c>
    </row>
    <row r="4789">
      <c r="A4789" t="inlineStr">
        <is>
          <t>2019</t>
        </is>
      </c>
      <c r="B4789" t="inlineStr">
        <is>
          <t>Semoulerie</t>
        </is>
      </c>
      <c r="C4789" t="inlineStr">
        <is>
          <t>Gruau D</t>
        </is>
      </c>
      <c r="D4789" t="n">
        <v>31.9</v>
      </c>
      <c r="E4789" t="inlineStr"/>
      <c r="F4789" t="inlineStr"/>
      <c r="G4789" t="inlineStr"/>
      <c r="H4789" t="inlineStr"/>
      <c r="I4789" t="inlineStr"/>
      <c r="J4789" t="inlineStr"/>
      <c r="K4789" t="inlineStr">
        <is>
          <t>déterminé</t>
        </is>
      </c>
    </row>
    <row r="4790">
      <c r="A4790" t="inlineStr">
        <is>
          <t>2019</t>
        </is>
      </c>
      <c r="B4790" t="inlineStr">
        <is>
          <t>Semoulerie</t>
        </is>
      </c>
      <c r="C4790" t="inlineStr">
        <is>
          <t>Sons et remoulages de blé dur</t>
        </is>
      </c>
      <c r="D4790" t="n">
        <v>101</v>
      </c>
      <c r="E4790" t="inlineStr"/>
      <c r="F4790" t="inlineStr"/>
      <c r="G4790" t="inlineStr"/>
      <c r="H4790" t="inlineStr"/>
      <c r="I4790" t="inlineStr"/>
      <c r="J4790" t="inlineStr"/>
      <c r="K4790" t="inlineStr">
        <is>
          <t>déterminé</t>
        </is>
      </c>
    </row>
    <row r="4791">
      <c r="A4791" t="inlineStr">
        <is>
          <t>2019</t>
        </is>
      </c>
      <c r="B4791" t="inlineStr">
        <is>
          <t>Semoulerie</t>
        </is>
      </c>
      <c r="C4791" t="inlineStr">
        <is>
          <t>Ecarts de nettoyage</t>
        </is>
      </c>
      <c r="D4791" t="n">
        <v>5.3</v>
      </c>
      <c r="E4791" t="inlineStr"/>
      <c r="F4791" t="inlineStr"/>
      <c r="G4791" t="inlineStr"/>
      <c r="H4791" t="inlineStr"/>
      <c r="I4791" t="inlineStr"/>
      <c r="J4791" t="inlineStr"/>
      <c r="K4791" t="inlineStr">
        <is>
          <t>déterminé</t>
        </is>
      </c>
    </row>
    <row r="4792">
      <c r="A4792" t="inlineStr">
        <is>
          <t>2019</t>
        </is>
      </c>
      <c r="B4792" t="inlineStr">
        <is>
          <t>Semoulerie</t>
        </is>
      </c>
      <c r="C4792" t="inlineStr">
        <is>
          <t>Produits de 1ère transformation</t>
        </is>
      </c>
      <c r="D4792" t="n">
        <v>440</v>
      </c>
      <c r="E4792" t="inlineStr"/>
      <c r="F4792" t="inlineStr"/>
      <c r="G4792" t="inlineStr"/>
      <c r="H4792" t="inlineStr"/>
      <c r="I4792" t="inlineStr"/>
      <c r="J4792" t="inlineStr"/>
      <c r="K4792" t="inlineStr">
        <is>
          <t>déterminé</t>
        </is>
      </c>
    </row>
    <row r="4793">
      <c r="A4793" t="inlineStr">
        <is>
          <t>2019</t>
        </is>
      </c>
      <c r="B4793" t="inlineStr">
        <is>
          <t>Semoulerie</t>
        </is>
      </c>
      <c r="C4793" t="inlineStr">
        <is>
          <t>Coproduits de 1ère transformation</t>
        </is>
      </c>
      <c r="D4793" t="n">
        <v>138</v>
      </c>
      <c r="E4793" t="inlineStr"/>
      <c r="F4793" t="inlineStr"/>
      <c r="G4793" t="inlineStr"/>
      <c r="H4793" t="inlineStr"/>
      <c r="I4793" t="inlineStr"/>
      <c r="J4793" t="inlineStr"/>
      <c r="K4793" t="inlineStr">
        <is>
          <t>déterminé</t>
        </is>
      </c>
    </row>
    <row r="4794">
      <c r="A4794" t="inlineStr">
        <is>
          <t>2019</t>
        </is>
      </c>
      <c r="B4794" t="inlineStr">
        <is>
          <t>Indus. pâtes &amp; couscous</t>
        </is>
      </c>
      <c r="C4794" t="inlineStr">
        <is>
          <t>Pâtes et couscous</t>
        </is>
      </c>
      <c r="D4794" t="n">
        <v>338</v>
      </c>
      <c r="E4794" t="inlineStr"/>
      <c r="F4794" t="inlineStr"/>
      <c r="G4794" t="inlineStr"/>
      <c r="H4794" t="inlineStr"/>
      <c r="I4794" t="inlineStr"/>
      <c r="J4794" t="inlineStr"/>
      <c r="K4794" t="inlineStr">
        <is>
          <t>déterminé</t>
        </is>
      </c>
    </row>
    <row r="4795">
      <c r="A4795" t="inlineStr">
        <is>
          <t>2019</t>
        </is>
      </c>
      <c r="B4795" t="inlineStr">
        <is>
          <t>Indus. pâtes &amp; couscous</t>
        </is>
      </c>
      <c r="C4795" t="inlineStr">
        <is>
          <t>Pâtes alimentaires sèches non préparées</t>
        </is>
      </c>
      <c r="D4795" t="n">
        <v>250</v>
      </c>
      <c r="E4795" t="n">
        <v>235.981</v>
      </c>
      <c r="F4795" t="n">
        <v>11.79905</v>
      </c>
      <c r="G4795" t="n">
        <v>0.1</v>
      </c>
      <c r="H4795" t="n">
        <v>0</v>
      </c>
      <c r="I4795" t="n">
        <v>500000000</v>
      </c>
      <c r="J4795" t="n">
        <v>1.15</v>
      </c>
      <c r="K4795" t="inlineStr">
        <is>
          <t>mesuré</t>
        </is>
      </c>
    </row>
    <row r="4796">
      <c r="A4796" t="inlineStr">
        <is>
          <t>2019</t>
        </is>
      </c>
      <c r="B4796" t="inlineStr">
        <is>
          <t>Indus. pâtes &amp; couscous</t>
        </is>
      </c>
      <c r="C4796" t="inlineStr">
        <is>
          <t>Couscous non préparé</t>
        </is>
      </c>
      <c r="D4796" t="n">
        <v>88.5</v>
      </c>
      <c r="E4796" t="n">
        <v>83.658</v>
      </c>
      <c r="F4796" t="n">
        <v>4.1829</v>
      </c>
      <c r="G4796" t="n">
        <v>0.1</v>
      </c>
      <c r="H4796" t="n">
        <v>0</v>
      </c>
      <c r="I4796" t="n">
        <v>500000000</v>
      </c>
      <c r="J4796" t="n">
        <v>1.15</v>
      </c>
      <c r="K4796" t="inlineStr">
        <is>
          <t>mesuré</t>
        </is>
      </c>
    </row>
    <row r="4797">
      <c r="A4797" t="inlineStr">
        <is>
          <t>2019</t>
        </is>
      </c>
      <c r="B4797" t="inlineStr">
        <is>
          <t>Indus. pâtes &amp; couscous</t>
        </is>
      </c>
      <c r="C4797" t="inlineStr">
        <is>
          <t>Coproduits de Fab. de pâtes et couscous</t>
        </is>
      </c>
      <c r="D4797" t="n">
        <v>9.800000000000001</v>
      </c>
      <c r="E4797" t="inlineStr"/>
      <c r="F4797" t="inlineStr"/>
      <c r="G4797" t="inlineStr"/>
      <c r="H4797" t="inlineStr"/>
      <c r="I4797" t="inlineStr"/>
      <c r="J4797" t="inlineStr"/>
      <c r="K4797" t="inlineStr">
        <is>
          <t>libre unbounded</t>
        </is>
      </c>
    </row>
    <row r="4798">
      <c r="A4798" t="inlineStr">
        <is>
          <t>2019</t>
        </is>
      </c>
      <c r="B4798" t="inlineStr">
        <is>
          <t>Indus. pâtes &amp; couscous</t>
        </is>
      </c>
      <c r="C4798" t="inlineStr">
        <is>
          <t>Coproduits humides</t>
        </is>
      </c>
      <c r="D4798" t="n">
        <v>3</v>
      </c>
      <c r="E4798" t="inlineStr"/>
      <c r="F4798" t="inlineStr"/>
      <c r="G4798" t="inlineStr"/>
      <c r="H4798" t="inlineStr"/>
      <c r="I4798" t="inlineStr"/>
      <c r="J4798" t="inlineStr"/>
      <c r="K4798" t="inlineStr">
        <is>
          <t>déterminé</t>
        </is>
      </c>
    </row>
    <row r="4799">
      <c r="A4799" t="inlineStr">
        <is>
          <t>2019</t>
        </is>
      </c>
      <c r="B4799" t="inlineStr">
        <is>
          <t>Indus. pâtes &amp; couscous</t>
        </is>
      </c>
      <c r="C4799" t="inlineStr">
        <is>
          <t>Coproduits secs</t>
        </is>
      </c>
      <c r="D4799" t="n">
        <v>6.8</v>
      </c>
      <c r="E4799" t="inlineStr"/>
      <c r="F4799" t="inlineStr"/>
      <c r="G4799" t="inlineStr"/>
      <c r="H4799" t="inlineStr"/>
      <c r="I4799" t="inlineStr"/>
      <c r="J4799" t="inlineStr"/>
      <c r="K4799" t="inlineStr">
        <is>
          <t>libre unbounded</t>
        </is>
      </c>
    </row>
    <row r="4800">
      <c r="A4800" t="inlineStr">
        <is>
          <t>2019</t>
        </is>
      </c>
      <c r="B4800" t="inlineStr">
        <is>
          <t>Indus. pâtes &amp; couscous</t>
        </is>
      </c>
      <c r="C4800" t="inlineStr">
        <is>
          <t>Produits de 2nde transformation</t>
        </is>
      </c>
      <c r="D4800" t="n">
        <v>338</v>
      </c>
      <c r="E4800" t="inlineStr"/>
      <c r="F4800" t="inlineStr"/>
      <c r="G4800" t="inlineStr"/>
      <c r="H4800" t="inlineStr"/>
      <c r="I4800" t="inlineStr"/>
      <c r="J4800" t="inlineStr"/>
      <c r="K4800" t="inlineStr">
        <is>
          <t>déterminé</t>
        </is>
      </c>
    </row>
    <row r="4801">
      <c r="A4801" t="inlineStr">
        <is>
          <t>2019</t>
        </is>
      </c>
      <c r="B4801" t="inlineStr">
        <is>
          <t>Indus. pâtes &amp; couscous</t>
        </is>
      </c>
      <c r="C4801" t="inlineStr">
        <is>
          <t>Coproduits de 2nde transformation</t>
        </is>
      </c>
      <c r="D4801" t="n">
        <v>9.800000000000001</v>
      </c>
      <c r="E4801" t="inlineStr"/>
      <c r="F4801" t="inlineStr"/>
      <c r="G4801" t="inlineStr"/>
      <c r="H4801" t="inlineStr"/>
      <c r="I4801" t="inlineStr"/>
      <c r="J4801" t="inlineStr"/>
      <c r="K4801" t="inlineStr">
        <is>
          <t>libre unbounded</t>
        </is>
      </c>
    </row>
    <row r="4802">
      <c r="A4802" t="inlineStr">
        <is>
          <t>2019</t>
        </is>
      </c>
      <c r="B4802" t="inlineStr">
        <is>
          <t>Maïserie</t>
        </is>
      </c>
      <c r="C4802" t="inlineStr">
        <is>
          <t>Semoule, gritz, hominy</t>
        </is>
      </c>
      <c r="D4802" t="n">
        <v>40</v>
      </c>
      <c r="E4802" t="inlineStr"/>
      <c r="F4802" t="inlineStr"/>
      <c r="G4802" t="inlineStr"/>
      <c r="H4802" t="inlineStr"/>
      <c r="I4802" t="inlineStr"/>
      <c r="J4802" t="inlineStr"/>
      <c r="K4802" t="inlineStr">
        <is>
          <t>déterminé</t>
        </is>
      </c>
    </row>
    <row r="4803">
      <c r="A4803" t="inlineStr">
        <is>
          <t>2019</t>
        </is>
      </c>
      <c r="B4803" t="inlineStr">
        <is>
          <t>Maïserie</t>
        </is>
      </c>
      <c r="C4803" t="inlineStr">
        <is>
          <t>Germes de maïs</t>
        </is>
      </c>
      <c r="D4803" t="n">
        <v>6.1</v>
      </c>
      <c r="E4803" t="inlineStr"/>
      <c r="F4803" t="inlineStr"/>
      <c r="G4803" t="inlineStr"/>
      <c r="H4803" t="inlineStr"/>
      <c r="I4803" t="inlineStr"/>
      <c r="J4803" t="inlineStr"/>
      <c r="K4803" t="inlineStr">
        <is>
          <t>déterminé</t>
        </is>
      </c>
    </row>
    <row r="4804">
      <c r="A4804" t="inlineStr">
        <is>
          <t>2019</t>
        </is>
      </c>
      <c r="B4804" t="inlineStr">
        <is>
          <t>Maïserie</t>
        </is>
      </c>
      <c r="C4804" t="inlineStr">
        <is>
          <t>Farine alimentaire</t>
        </is>
      </c>
      <c r="D4804" t="n">
        <v>10.4</v>
      </c>
      <c r="E4804" t="inlineStr"/>
      <c r="F4804" t="inlineStr"/>
      <c r="G4804" t="inlineStr"/>
      <c r="H4804" t="inlineStr"/>
      <c r="I4804" t="inlineStr"/>
      <c r="J4804" t="inlineStr"/>
      <c r="K4804" t="inlineStr">
        <is>
          <t>déterminé</t>
        </is>
      </c>
    </row>
    <row r="4805">
      <c r="A4805" t="inlineStr">
        <is>
          <t>2019</t>
        </is>
      </c>
      <c r="B4805" t="inlineStr">
        <is>
          <t>Maïserie</t>
        </is>
      </c>
      <c r="C4805" t="inlineStr">
        <is>
          <t>Farine fourragère</t>
        </is>
      </c>
      <c r="D4805" t="n">
        <v>31</v>
      </c>
      <c r="E4805" t="inlineStr"/>
      <c r="F4805" t="inlineStr"/>
      <c r="G4805" t="inlineStr"/>
      <c r="H4805" t="inlineStr"/>
      <c r="I4805" t="inlineStr"/>
      <c r="J4805" t="inlineStr"/>
      <c r="K4805" t="inlineStr">
        <is>
          <t>déterminé</t>
        </is>
      </c>
    </row>
    <row r="4806">
      <c r="A4806" t="inlineStr">
        <is>
          <t>2019</t>
        </is>
      </c>
      <c r="B4806" t="inlineStr">
        <is>
          <t>Maïserie</t>
        </is>
      </c>
      <c r="C4806" t="inlineStr">
        <is>
          <t>Produits de 1ère transformation</t>
        </is>
      </c>
      <c r="D4806" t="n">
        <v>56.6</v>
      </c>
      <c r="E4806" t="inlineStr"/>
      <c r="F4806" t="inlineStr"/>
      <c r="G4806" t="inlineStr"/>
      <c r="H4806" t="inlineStr"/>
      <c r="I4806" t="inlineStr"/>
      <c r="J4806" t="inlineStr"/>
      <c r="K4806" t="inlineStr">
        <is>
          <t>déterminé</t>
        </is>
      </c>
    </row>
    <row r="4807">
      <c r="A4807" t="inlineStr">
        <is>
          <t>2019</t>
        </is>
      </c>
      <c r="B4807" t="inlineStr">
        <is>
          <t>Maïserie</t>
        </is>
      </c>
      <c r="C4807" t="inlineStr">
        <is>
          <t>Coproduits de 1ère transformation</t>
        </is>
      </c>
      <c r="D4807" t="n">
        <v>31</v>
      </c>
      <c r="E4807" t="inlineStr"/>
      <c r="F4807" t="inlineStr"/>
      <c r="G4807" t="inlineStr"/>
      <c r="H4807" t="inlineStr"/>
      <c r="I4807" t="inlineStr"/>
      <c r="J4807" t="inlineStr"/>
      <c r="K4807" t="inlineStr">
        <is>
          <t>déterminé</t>
        </is>
      </c>
    </row>
    <row r="4808">
      <c r="A4808" t="inlineStr">
        <is>
          <t>2019</t>
        </is>
      </c>
      <c r="B4808" t="inlineStr">
        <is>
          <t>Maïserie 2</t>
        </is>
      </c>
      <c r="C4808" t="inlineStr">
        <is>
          <t>Huile de maïs</t>
        </is>
      </c>
      <c r="D4808" t="n">
        <v>4</v>
      </c>
      <c r="E4808" t="inlineStr"/>
      <c r="F4808" t="inlineStr"/>
      <c r="G4808" t="inlineStr"/>
      <c r="H4808" t="inlineStr"/>
      <c r="I4808" t="inlineStr"/>
      <c r="J4808" t="inlineStr"/>
      <c r="K4808" t="inlineStr">
        <is>
          <t>libre</t>
        </is>
      </c>
    </row>
    <row r="4809">
      <c r="A4809" t="inlineStr">
        <is>
          <t>2019</t>
        </is>
      </c>
      <c r="B4809" t="inlineStr">
        <is>
          <t>Maïserie 2</t>
        </is>
      </c>
      <c r="C4809" t="inlineStr">
        <is>
          <t>Tourteaux de maïs</t>
        </is>
      </c>
      <c r="D4809" t="n">
        <v>4.9</v>
      </c>
      <c r="E4809" t="inlineStr"/>
      <c r="F4809" t="inlineStr"/>
      <c r="G4809" t="inlineStr"/>
      <c r="H4809" t="inlineStr"/>
      <c r="I4809" t="inlineStr"/>
      <c r="J4809" t="inlineStr"/>
      <c r="K4809" t="inlineStr">
        <is>
          <t>libre</t>
        </is>
      </c>
    </row>
    <row r="4810">
      <c r="A4810" t="inlineStr">
        <is>
          <t>2019</t>
        </is>
      </c>
      <c r="B4810" t="inlineStr">
        <is>
          <t>Maïserie 2</t>
        </is>
      </c>
      <c r="C4810" t="inlineStr">
        <is>
          <t>Produits de 2nde transformation</t>
        </is>
      </c>
      <c r="D4810" t="n">
        <v>4</v>
      </c>
      <c r="E4810" t="inlineStr"/>
      <c r="F4810" t="inlineStr"/>
      <c r="G4810" t="inlineStr"/>
      <c r="H4810" t="inlineStr"/>
      <c r="I4810" t="inlineStr"/>
      <c r="J4810" t="inlineStr"/>
      <c r="K4810" t="inlineStr">
        <is>
          <t>libre</t>
        </is>
      </c>
    </row>
    <row r="4811">
      <c r="A4811" t="inlineStr">
        <is>
          <t>2019</t>
        </is>
      </c>
      <c r="B4811" t="inlineStr">
        <is>
          <t>Maïserie 2</t>
        </is>
      </c>
      <c r="C4811" t="inlineStr">
        <is>
          <t>Coproduits de 2nde transformation</t>
        </is>
      </c>
      <c r="D4811" t="n">
        <v>4.9</v>
      </c>
      <c r="E4811" t="inlineStr"/>
      <c r="F4811" t="inlineStr"/>
      <c r="G4811" t="inlineStr"/>
      <c r="H4811" t="inlineStr"/>
      <c r="I4811" t="inlineStr"/>
      <c r="J4811" t="inlineStr"/>
      <c r="K4811" t="inlineStr">
        <is>
          <t>libre</t>
        </is>
      </c>
    </row>
    <row r="4812">
      <c r="A4812" t="inlineStr">
        <is>
          <t>2019</t>
        </is>
      </c>
      <c r="B4812" t="inlineStr">
        <is>
          <t>Distillerie</t>
        </is>
      </c>
      <c r="C4812" t="inlineStr">
        <is>
          <t>Ethanol</t>
        </is>
      </c>
      <c r="D4812" t="n">
        <v>934</v>
      </c>
      <c r="E4812" t="inlineStr"/>
      <c r="F4812" t="inlineStr"/>
      <c r="G4812" t="inlineStr"/>
      <c r="H4812" t="inlineStr"/>
      <c r="I4812" t="inlineStr"/>
      <c r="J4812" t="inlineStr"/>
      <c r="K4812" t="inlineStr">
        <is>
          <t>libre</t>
        </is>
      </c>
    </row>
    <row r="4813">
      <c r="A4813" t="inlineStr">
        <is>
          <t>2019</t>
        </is>
      </c>
      <c r="B4813" t="inlineStr">
        <is>
          <t>Distillerie</t>
        </is>
      </c>
      <c r="C4813" t="inlineStr">
        <is>
          <t>Ethanol de blé tendre</t>
        </is>
      </c>
      <c r="D4813" t="n">
        <v>520</v>
      </c>
      <c r="E4813" t="inlineStr"/>
      <c r="F4813" t="inlineStr"/>
      <c r="G4813" t="inlineStr"/>
      <c r="H4813" t="inlineStr"/>
      <c r="I4813" t="inlineStr"/>
      <c r="J4813" t="inlineStr"/>
      <c r="K4813" t="inlineStr">
        <is>
          <t>déterminé</t>
        </is>
      </c>
    </row>
    <row r="4814">
      <c r="A4814" t="inlineStr">
        <is>
          <t>2019</t>
        </is>
      </c>
      <c r="B4814" t="inlineStr">
        <is>
          <t>Distillerie</t>
        </is>
      </c>
      <c r="C4814" t="inlineStr">
        <is>
          <t>Ethanol de maïs</t>
        </is>
      </c>
      <c r="D4814" t="n">
        <v>414</v>
      </c>
      <c r="E4814" t="inlineStr"/>
      <c r="F4814" t="inlineStr"/>
      <c r="G4814" t="inlineStr"/>
      <c r="H4814" t="inlineStr"/>
      <c r="I4814" t="inlineStr"/>
      <c r="J4814" t="inlineStr"/>
      <c r="K4814" t="inlineStr">
        <is>
          <t>libre</t>
        </is>
      </c>
    </row>
    <row r="4815">
      <c r="A4815" t="inlineStr">
        <is>
          <t>2019</t>
        </is>
      </c>
      <c r="B4815" t="inlineStr">
        <is>
          <t>Distillerie</t>
        </is>
      </c>
      <c r="C4815" t="inlineStr">
        <is>
          <t>Drèches et solubles</t>
        </is>
      </c>
      <c r="D4815" t="n">
        <v>934</v>
      </c>
      <c r="E4815" t="inlineStr"/>
      <c r="F4815" t="inlineStr"/>
      <c r="G4815" t="inlineStr"/>
      <c r="H4815" t="inlineStr"/>
      <c r="I4815" t="inlineStr"/>
      <c r="J4815" t="inlineStr"/>
      <c r="K4815" t="inlineStr">
        <is>
          <t>libre</t>
        </is>
      </c>
    </row>
    <row r="4816">
      <c r="A4816" t="inlineStr">
        <is>
          <t>2019</t>
        </is>
      </c>
      <c r="B4816" t="inlineStr">
        <is>
          <t>Distillerie</t>
        </is>
      </c>
      <c r="C4816" t="inlineStr">
        <is>
          <t>Drèches et solubles de blé tendre</t>
        </is>
      </c>
      <c r="D4816" t="n">
        <v>520</v>
      </c>
      <c r="E4816" t="inlineStr"/>
      <c r="F4816" t="inlineStr"/>
      <c r="G4816" t="inlineStr"/>
      <c r="H4816" t="inlineStr"/>
      <c r="I4816" t="inlineStr"/>
      <c r="J4816" t="inlineStr"/>
      <c r="K4816" t="inlineStr">
        <is>
          <t>déterminé</t>
        </is>
      </c>
    </row>
    <row r="4817">
      <c r="A4817" t="inlineStr">
        <is>
          <t>2019</t>
        </is>
      </c>
      <c r="B4817" t="inlineStr">
        <is>
          <t>Distillerie</t>
        </is>
      </c>
      <c r="C4817" t="inlineStr">
        <is>
          <t>Drèches et solubles de maïs</t>
        </is>
      </c>
      <c r="D4817" t="n">
        <v>414</v>
      </c>
      <c r="E4817" t="inlineStr"/>
      <c r="F4817" t="inlineStr"/>
      <c r="G4817" t="inlineStr"/>
      <c r="H4817" t="inlineStr"/>
      <c r="I4817" t="inlineStr"/>
      <c r="J4817" t="inlineStr"/>
      <c r="K4817" t="inlineStr">
        <is>
          <t>libre</t>
        </is>
      </c>
    </row>
    <row r="4818">
      <c r="A4818" t="inlineStr">
        <is>
          <t>2019</t>
        </is>
      </c>
      <c r="B4818" t="inlineStr">
        <is>
          <t>Distillerie</t>
        </is>
      </c>
      <c r="C4818" t="inlineStr">
        <is>
          <t>CO2</t>
        </is>
      </c>
      <c r="D4818" t="n">
        <v>934</v>
      </c>
      <c r="E4818" t="inlineStr"/>
      <c r="F4818" t="inlineStr"/>
      <c r="G4818" t="inlineStr"/>
      <c r="H4818" t="inlineStr"/>
      <c r="I4818" t="inlineStr"/>
      <c r="J4818" t="inlineStr"/>
      <c r="K4818" t="inlineStr">
        <is>
          <t>libre</t>
        </is>
      </c>
    </row>
    <row r="4819">
      <c r="A4819" t="inlineStr">
        <is>
          <t>2019</t>
        </is>
      </c>
      <c r="B4819" t="inlineStr">
        <is>
          <t>Distillerie</t>
        </is>
      </c>
      <c r="C4819" t="inlineStr">
        <is>
          <t>CO2 de blé tendre</t>
        </is>
      </c>
      <c r="D4819" t="n">
        <v>520</v>
      </c>
      <c r="E4819" t="inlineStr"/>
      <c r="F4819" t="inlineStr"/>
      <c r="G4819" t="inlineStr"/>
      <c r="H4819" t="inlineStr"/>
      <c r="I4819" t="inlineStr"/>
      <c r="J4819" t="inlineStr"/>
      <c r="K4819" t="inlineStr">
        <is>
          <t>déterminé</t>
        </is>
      </c>
    </row>
    <row r="4820">
      <c r="A4820" t="inlineStr">
        <is>
          <t>2019</t>
        </is>
      </c>
      <c r="B4820" t="inlineStr">
        <is>
          <t>Distillerie</t>
        </is>
      </c>
      <c r="C4820" t="inlineStr">
        <is>
          <t>CO2 de maïs</t>
        </is>
      </c>
      <c r="D4820" t="n">
        <v>414</v>
      </c>
      <c r="E4820" t="inlineStr"/>
      <c r="F4820" t="inlineStr"/>
      <c r="G4820" t="inlineStr"/>
      <c r="H4820" t="inlineStr"/>
      <c r="I4820" t="inlineStr"/>
      <c r="J4820" t="inlineStr"/>
      <c r="K4820" t="inlineStr">
        <is>
          <t>libre</t>
        </is>
      </c>
    </row>
    <row r="4821">
      <c r="A4821" t="inlineStr">
        <is>
          <t>2019</t>
        </is>
      </c>
      <c r="B4821" t="inlineStr">
        <is>
          <t>Distillerie</t>
        </is>
      </c>
      <c r="C4821" t="inlineStr">
        <is>
          <t>Produits de 2nde transformation</t>
        </is>
      </c>
      <c r="D4821" t="n">
        <v>934</v>
      </c>
      <c r="E4821" t="inlineStr"/>
      <c r="F4821" t="inlineStr"/>
      <c r="G4821" t="inlineStr"/>
      <c r="H4821" t="inlineStr"/>
      <c r="I4821" t="inlineStr"/>
      <c r="J4821" t="inlineStr"/>
      <c r="K4821" t="inlineStr">
        <is>
          <t>libre</t>
        </is>
      </c>
    </row>
    <row r="4822">
      <c r="A4822" t="inlineStr">
        <is>
          <t>2019</t>
        </is>
      </c>
      <c r="B4822" t="inlineStr">
        <is>
          <t>Distillerie</t>
        </is>
      </c>
      <c r="C4822" t="inlineStr">
        <is>
          <t>Coproduits de 2nde transformation</t>
        </is>
      </c>
      <c r="D4822" t="n">
        <v>1870</v>
      </c>
      <c r="E4822" t="inlineStr"/>
      <c r="F4822" t="inlineStr"/>
      <c r="G4822" t="inlineStr"/>
      <c r="H4822" t="inlineStr"/>
      <c r="I4822" t="inlineStr"/>
      <c r="J4822" t="inlineStr"/>
      <c r="K4822" t="inlineStr">
        <is>
          <t>libre</t>
        </is>
      </c>
    </row>
    <row r="4823">
      <c r="A4823" t="inlineStr">
        <is>
          <t>2019</t>
        </is>
      </c>
      <c r="B4823" t="inlineStr">
        <is>
          <t>Distillerie - Blé tendre</t>
        </is>
      </c>
      <c r="C4823" t="inlineStr">
        <is>
          <t>Ethanol</t>
        </is>
      </c>
      <c r="D4823" t="n">
        <v>520</v>
      </c>
      <c r="E4823" t="inlineStr"/>
      <c r="F4823" t="inlineStr"/>
      <c r="G4823" t="inlineStr"/>
      <c r="H4823" t="inlineStr"/>
      <c r="I4823" t="inlineStr"/>
      <c r="J4823" t="inlineStr"/>
      <c r="K4823" t="inlineStr">
        <is>
          <t>déterminé</t>
        </is>
      </c>
    </row>
    <row r="4824">
      <c r="A4824" t="inlineStr">
        <is>
          <t>2019</t>
        </is>
      </c>
      <c r="B4824" t="inlineStr">
        <is>
          <t>Distillerie - Blé tendre</t>
        </is>
      </c>
      <c r="C4824" t="inlineStr">
        <is>
          <t>Ethanol de blé tendre</t>
        </is>
      </c>
      <c r="D4824" t="n">
        <v>520</v>
      </c>
      <c r="E4824" t="inlineStr"/>
      <c r="F4824" t="inlineStr"/>
      <c r="G4824" t="inlineStr"/>
      <c r="H4824" t="inlineStr"/>
      <c r="I4824" t="inlineStr"/>
      <c r="J4824" t="inlineStr"/>
      <c r="K4824" t="inlineStr">
        <is>
          <t>déterminé</t>
        </is>
      </c>
    </row>
    <row r="4825">
      <c r="A4825" t="inlineStr">
        <is>
          <t>2019</t>
        </is>
      </c>
      <c r="B4825" t="inlineStr">
        <is>
          <t>Distillerie - Blé tendre</t>
        </is>
      </c>
      <c r="C4825" t="inlineStr">
        <is>
          <t>Drèches et solubles</t>
        </is>
      </c>
      <c r="D4825" t="n">
        <v>520</v>
      </c>
      <c r="E4825" t="inlineStr"/>
      <c r="F4825" t="inlineStr"/>
      <c r="G4825" t="inlineStr"/>
      <c r="H4825" t="inlineStr"/>
      <c r="I4825" t="inlineStr"/>
      <c r="J4825" t="inlineStr"/>
      <c r="K4825" t="inlineStr">
        <is>
          <t>déterminé</t>
        </is>
      </c>
    </row>
    <row r="4826">
      <c r="A4826" t="inlineStr">
        <is>
          <t>2019</t>
        </is>
      </c>
      <c r="B4826" t="inlineStr">
        <is>
          <t>Distillerie - Blé tendre</t>
        </is>
      </c>
      <c r="C4826" t="inlineStr">
        <is>
          <t>Drèches et solubles de blé tendre</t>
        </is>
      </c>
      <c r="D4826" t="n">
        <v>520</v>
      </c>
      <c r="E4826" t="inlineStr"/>
      <c r="F4826" t="inlineStr"/>
      <c r="G4826" t="inlineStr"/>
      <c r="H4826" t="inlineStr"/>
      <c r="I4826" t="inlineStr"/>
      <c r="J4826" t="inlineStr"/>
      <c r="K4826" t="inlineStr">
        <is>
          <t>déterminé</t>
        </is>
      </c>
    </row>
    <row r="4827">
      <c r="A4827" t="inlineStr">
        <is>
          <t>2019</t>
        </is>
      </c>
      <c r="B4827" t="inlineStr">
        <is>
          <t>Distillerie - Blé tendre</t>
        </is>
      </c>
      <c r="C4827" t="inlineStr">
        <is>
          <t>CO2</t>
        </is>
      </c>
      <c r="D4827" t="n">
        <v>520</v>
      </c>
      <c r="E4827" t="inlineStr"/>
      <c r="F4827" t="inlineStr"/>
      <c r="G4827" t="inlineStr"/>
      <c r="H4827" t="inlineStr"/>
      <c r="I4827" t="inlineStr"/>
      <c r="J4827" t="inlineStr"/>
      <c r="K4827" t="inlineStr">
        <is>
          <t>déterminé</t>
        </is>
      </c>
    </row>
    <row r="4828">
      <c r="A4828" t="inlineStr">
        <is>
          <t>2019</t>
        </is>
      </c>
      <c r="B4828" t="inlineStr">
        <is>
          <t>Distillerie - Blé tendre</t>
        </is>
      </c>
      <c r="C4828" t="inlineStr">
        <is>
          <t>CO2 de blé tendre</t>
        </is>
      </c>
      <c r="D4828" t="n">
        <v>520</v>
      </c>
      <c r="E4828" t="inlineStr"/>
      <c r="F4828" t="inlineStr"/>
      <c r="G4828" t="inlineStr"/>
      <c r="H4828" t="inlineStr"/>
      <c r="I4828" t="inlineStr"/>
      <c r="J4828" t="inlineStr"/>
      <c r="K4828" t="inlineStr">
        <is>
          <t>déterminé</t>
        </is>
      </c>
    </row>
    <row r="4829">
      <c r="A4829" t="inlineStr">
        <is>
          <t>2019</t>
        </is>
      </c>
      <c r="B4829" t="inlineStr">
        <is>
          <t>Distillerie - Blé tendre</t>
        </is>
      </c>
      <c r="C4829" t="inlineStr">
        <is>
          <t>Produits de 2nde transformation</t>
        </is>
      </c>
      <c r="D4829" t="n">
        <v>520</v>
      </c>
      <c r="E4829" t="inlineStr"/>
      <c r="F4829" t="inlineStr"/>
      <c r="G4829" t="inlineStr"/>
      <c r="H4829" t="inlineStr"/>
      <c r="I4829" t="inlineStr"/>
      <c r="J4829" t="inlineStr"/>
      <c r="K4829" t="inlineStr">
        <is>
          <t>déterminé</t>
        </is>
      </c>
    </row>
    <row r="4830">
      <c r="A4830" t="inlineStr">
        <is>
          <t>2019</t>
        </is>
      </c>
      <c r="B4830" t="inlineStr">
        <is>
          <t>Distillerie - Blé tendre</t>
        </is>
      </c>
      <c r="C4830" t="inlineStr">
        <is>
          <t>Coproduits de 2nde transformation</t>
        </is>
      </c>
      <c r="D4830" t="n">
        <v>1040</v>
      </c>
      <c r="E4830" t="inlineStr"/>
      <c r="F4830" t="inlineStr"/>
      <c r="G4830" t="inlineStr"/>
      <c r="H4830" t="inlineStr"/>
      <c r="I4830" t="inlineStr"/>
      <c r="J4830" t="inlineStr"/>
      <c r="K4830" t="inlineStr">
        <is>
          <t>déterminé</t>
        </is>
      </c>
    </row>
    <row r="4831">
      <c r="A4831" t="inlineStr">
        <is>
          <t>2019</t>
        </is>
      </c>
      <c r="B4831" t="inlineStr">
        <is>
          <t>Distillerie - Maïs-grain</t>
        </is>
      </c>
      <c r="C4831" t="inlineStr">
        <is>
          <t>Ethanol</t>
        </is>
      </c>
      <c r="D4831" t="n">
        <v>414</v>
      </c>
      <c r="E4831" t="inlineStr"/>
      <c r="F4831" t="inlineStr"/>
      <c r="G4831" t="inlineStr"/>
      <c r="H4831" t="inlineStr"/>
      <c r="I4831" t="inlineStr"/>
      <c r="J4831" t="inlineStr"/>
      <c r="K4831" t="inlineStr">
        <is>
          <t>libre</t>
        </is>
      </c>
    </row>
    <row r="4832">
      <c r="A4832" t="inlineStr">
        <is>
          <t>2019</t>
        </is>
      </c>
      <c r="B4832" t="inlineStr">
        <is>
          <t>Distillerie - Maïs-grain</t>
        </is>
      </c>
      <c r="C4832" t="inlineStr">
        <is>
          <t>Ethanol de maïs</t>
        </is>
      </c>
      <c r="D4832" t="n">
        <v>414</v>
      </c>
      <c r="E4832" t="inlineStr"/>
      <c r="F4832" t="inlineStr"/>
      <c r="G4832" t="inlineStr"/>
      <c r="H4832" t="inlineStr"/>
      <c r="I4832" t="inlineStr"/>
      <c r="J4832" t="inlineStr"/>
      <c r="K4832" t="inlineStr">
        <is>
          <t>libre</t>
        </is>
      </c>
    </row>
    <row r="4833">
      <c r="A4833" t="inlineStr">
        <is>
          <t>2019</t>
        </is>
      </c>
      <c r="B4833" t="inlineStr">
        <is>
          <t>Distillerie - Maïs-grain</t>
        </is>
      </c>
      <c r="C4833" t="inlineStr">
        <is>
          <t>Drèches et solubles</t>
        </is>
      </c>
      <c r="D4833" t="n">
        <v>414</v>
      </c>
      <c r="E4833" t="inlineStr"/>
      <c r="F4833" t="inlineStr"/>
      <c r="G4833" t="inlineStr"/>
      <c r="H4833" t="inlineStr"/>
      <c r="I4833" t="inlineStr"/>
      <c r="J4833" t="inlineStr"/>
      <c r="K4833" t="inlineStr">
        <is>
          <t>libre</t>
        </is>
      </c>
    </row>
    <row r="4834">
      <c r="A4834" t="inlineStr">
        <is>
          <t>2019</t>
        </is>
      </c>
      <c r="B4834" t="inlineStr">
        <is>
          <t>Distillerie - Maïs-grain</t>
        </is>
      </c>
      <c r="C4834" t="inlineStr">
        <is>
          <t>Drèches et solubles de maïs</t>
        </is>
      </c>
      <c r="D4834" t="n">
        <v>414</v>
      </c>
      <c r="E4834" t="inlineStr"/>
      <c r="F4834" t="inlineStr"/>
      <c r="G4834" t="inlineStr"/>
      <c r="H4834" t="inlineStr"/>
      <c r="I4834" t="inlineStr"/>
      <c r="J4834" t="inlineStr"/>
      <c r="K4834" t="inlineStr">
        <is>
          <t>libre</t>
        </is>
      </c>
    </row>
    <row r="4835">
      <c r="A4835" t="inlineStr">
        <is>
          <t>2019</t>
        </is>
      </c>
      <c r="B4835" t="inlineStr">
        <is>
          <t>Distillerie - Maïs-grain</t>
        </is>
      </c>
      <c r="C4835" t="inlineStr">
        <is>
          <t>CO2</t>
        </is>
      </c>
      <c r="D4835" t="n">
        <v>414</v>
      </c>
      <c r="E4835" t="inlineStr"/>
      <c r="F4835" t="inlineStr"/>
      <c r="G4835" t="inlineStr"/>
      <c r="H4835" t="inlineStr"/>
      <c r="I4835" t="inlineStr"/>
      <c r="J4835" t="inlineStr"/>
      <c r="K4835" t="inlineStr">
        <is>
          <t>libre</t>
        </is>
      </c>
    </row>
    <row r="4836">
      <c r="A4836" t="inlineStr">
        <is>
          <t>2019</t>
        </is>
      </c>
      <c r="B4836" t="inlineStr">
        <is>
          <t>Distillerie - Maïs-grain</t>
        </is>
      </c>
      <c r="C4836" t="inlineStr">
        <is>
          <t>CO2 de maïs</t>
        </is>
      </c>
      <c r="D4836" t="n">
        <v>414</v>
      </c>
      <c r="E4836" t="inlineStr"/>
      <c r="F4836" t="inlineStr"/>
      <c r="G4836" t="inlineStr"/>
      <c r="H4836" t="inlineStr"/>
      <c r="I4836" t="inlineStr"/>
      <c r="J4836" t="inlineStr"/>
      <c r="K4836" t="inlineStr">
        <is>
          <t>libre</t>
        </is>
      </c>
    </row>
    <row r="4837">
      <c r="A4837" t="inlineStr">
        <is>
          <t>2019</t>
        </is>
      </c>
      <c r="B4837" t="inlineStr">
        <is>
          <t>Distillerie - Maïs-grain</t>
        </is>
      </c>
      <c r="C4837" t="inlineStr">
        <is>
          <t>Produits de 2nde transformation</t>
        </is>
      </c>
      <c r="D4837" t="n">
        <v>414</v>
      </c>
      <c r="E4837" t="inlineStr"/>
      <c r="F4837" t="inlineStr"/>
      <c r="G4837" t="inlineStr"/>
      <c r="H4837" t="inlineStr"/>
      <c r="I4837" t="inlineStr"/>
      <c r="J4837" t="inlineStr"/>
      <c r="K4837" t="inlineStr">
        <is>
          <t>libre</t>
        </is>
      </c>
    </row>
    <row r="4838">
      <c r="A4838" t="inlineStr">
        <is>
          <t>2019</t>
        </is>
      </c>
      <c r="B4838" t="inlineStr">
        <is>
          <t>Distillerie - Maïs-grain</t>
        </is>
      </c>
      <c r="C4838" t="inlineStr">
        <is>
          <t>Coproduits de 2nde transformation</t>
        </is>
      </c>
      <c r="D4838" t="n">
        <v>828</v>
      </c>
      <c r="E4838" t="inlineStr"/>
      <c r="F4838" t="inlineStr"/>
      <c r="G4838" t="inlineStr"/>
      <c r="H4838" t="inlineStr"/>
      <c r="I4838" t="inlineStr"/>
      <c r="J4838" t="inlineStr"/>
      <c r="K4838" t="inlineStr">
        <is>
          <t>libre</t>
        </is>
      </c>
    </row>
    <row r="4839">
      <c r="A4839" t="inlineStr">
        <is>
          <t>2019</t>
        </is>
      </c>
      <c r="B4839" t="inlineStr">
        <is>
          <t>Malterie</t>
        </is>
      </c>
      <c r="C4839" t="inlineStr">
        <is>
          <t>Malt</t>
        </is>
      </c>
      <c r="D4839" t="n">
        <v>1590</v>
      </c>
      <c r="E4839" t="inlineStr"/>
      <c r="F4839" t="inlineStr"/>
      <c r="G4839" t="inlineStr"/>
      <c r="H4839" t="inlineStr"/>
      <c r="I4839" t="inlineStr"/>
      <c r="J4839" t="inlineStr"/>
      <c r="K4839" t="inlineStr">
        <is>
          <t>déterminé</t>
        </is>
      </c>
    </row>
    <row r="4840">
      <c r="A4840" t="inlineStr">
        <is>
          <t>2019</t>
        </is>
      </c>
      <c r="B4840" t="inlineStr">
        <is>
          <t>Malterie</t>
        </is>
      </c>
      <c r="C4840" t="inlineStr">
        <is>
          <t>Malt d'orge</t>
        </is>
      </c>
      <c r="D4840" t="n">
        <v>1590</v>
      </c>
      <c r="E4840" t="inlineStr"/>
      <c r="F4840" t="inlineStr"/>
      <c r="G4840" t="inlineStr"/>
      <c r="H4840" t="inlineStr"/>
      <c r="I4840" t="inlineStr"/>
      <c r="J4840" t="inlineStr"/>
      <c r="K4840" t="inlineStr">
        <is>
          <t>déterminé</t>
        </is>
      </c>
    </row>
    <row r="4841">
      <c r="A4841" t="inlineStr">
        <is>
          <t>2019</t>
        </is>
      </c>
      <c r="B4841" t="inlineStr">
        <is>
          <t>Malterie</t>
        </is>
      </c>
      <c r="C4841" t="inlineStr">
        <is>
          <t>Malt de blé tendre</t>
        </is>
      </c>
      <c r="D4841" t="n">
        <v>3.8</v>
      </c>
      <c r="E4841" t="inlineStr"/>
      <c r="F4841" t="inlineStr"/>
      <c r="G4841" t="inlineStr"/>
      <c r="H4841" t="inlineStr"/>
      <c r="I4841" t="inlineStr"/>
      <c r="J4841" t="inlineStr"/>
      <c r="K4841" t="inlineStr">
        <is>
          <t>déterminé</t>
        </is>
      </c>
    </row>
    <row r="4842">
      <c r="A4842" t="inlineStr">
        <is>
          <t>2019</t>
        </is>
      </c>
      <c r="B4842" t="inlineStr">
        <is>
          <t>Malterie</t>
        </is>
      </c>
      <c r="C4842" t="inlineStr">
        <is>
          <t>Coproduits de Malterie</t>
        </is>
      </c>
      <c r="D4842" t="n">
        <v>66.3</v>
      </c>
      <c r="E4842" t="inlineStr"/>
      <c r="F4842" t="inlineStr"/>
      <c r="G4842" t="inlineStr"/>
      <c r="H4842" t="inlineStr"/>
      <c r="I4842" t="inlineStr"/>
      <c r="J4842" t="inlineStr"/>
      <c r="K4842" t="inlineStr">
        <is>
          <t>déterminé</t>
        </is>
      </c>
    </row>
    <row r="4843">
      <c r="A4843" t="inlineStr">
        <is>
          <t>2019</t>
        </is>
      </c>
      <c r="B4843" t="inlineStr">
        <is>
          <t>Malterie</t>
        </is>
      </c>
      <c r="C4843" t="inlineStr">
        <is>
          <t>Orgettes</t>
        </is>
      </c>
      <c r="D4843" t="n">
        <v>6.4</v>
      </c>
      <c r="E4843" t="inlineStr"/>
      <c r="F4843" t="inlineStr"/>
      <c r="G4843" t="inlineStr"/>
      <c r="H4843" t="inlineStr"/>
      <c r="I4843" t="inlineStr"/>
      <c r="J4843" t="inlineStr"/>
      <c r="K4843" t="inlineStr">
        <is>
          <t>déterminé</t>
        </is>
      </c>
    </row>
    <row r="4844">
      <c r="A4844" t="inlineStr">
        <is>
          <t>2019</t>
        </is>
      </c>
      <c r="B4844" t="inlineStr">
        <is>
          <t>Malterie</t>
        </is>
      </c>
      <c r="C4844" t="inlineStr">
        <is>
          <t>Radicelles</t>
        </is>
      </c>
      <c r="D4844" t="n">
        <v>45.7</v>
      </c>
      <c r="E4844" t="inlineStr"/>
      <c r="F4844" t="inlineStr"/>
      <c r="G4844" t="inlineStr"/>
      <c r="H4844" t="inlineStr"/>
      <c r="I4844" t="inlineStr"/>
      <c r="J4844" t="inlineStr"/>
      <c r="K4844" t="inlineStr">
        <is>
          <t>déterminé</t>
        </is>
      </c>
    </row>
    <row r="4845">
      <c r="A4845" t="inlineStr">
        <is>
          <t>2019</t>
        </is>
      </c>
      <c r="B4845" t="inlineStr">
        <is>
          <t>Malterie</t>
        </is>
      </c>
      <c r="C4845" t="inlineStr">
        <is>
          <t>Petits blés</t>
        </is>
      </c>
      <c r="D4845" t="n">
        <v>0.2</v>
      </c>
      <c r="E4845" t="inlineStr"/>
      <c r="F4845" t="inlineStr"/>
      <c r="G4845" t="inlineStr"/>
      <c r="H4845" t="inlineStr"/>
      <c r="I4845" t="inlineStr"/>
      <c r="J4845" t="inlineStr"/>
      <c r="K4845" t="inlineStr">
        <is>
          <t>déterminé</t>
        </is>
      </c>
    </row>
    <row r="4846">
      <c r="A4846" t="inlineStr">
        <is>
          <t>2019</t>
        </is>
      </c>
      <c r="B4846" t="inlineStr">
        <is>
          <t>Malterie</t>
        </is>
      </c>
      <c r="C4846" t="inlineStr">
        <is>
          <t>Particules d'enveloppes</t>
        </is>
      </c>
      <c r="D4846" t="n">
        <v>14</v>
      </c>
      <c r="E4846" t="inlineStr"/>
      <c r="F4846" t="inlineStr"/>
      <c r="G4846" t="inlineStr"/>
      <c r="H4846" t="inlineStr"/>
      <c r="I4846" t="inlineStr"/>
      <c r="J4846" t="inlineStr"/>
      <c r="K4846" t="inlineStr">
        <is>
          <t>déterminé</t>
        </is>
      </c>
    </row>
    <row r="4847">
      <c r="A4847" t="inlineStr">
        <is>
          <t>2019</t>
        </is>
      </c>
      <c r="B4847" t="inlineStr">
        <is>
          <t>Malterie</t>
        </is>
      </c>
      <c r="C4847" t="inlineStr">
        <is>
          <t>Produits de 1ère transformation</t>
        </is>
      </c>
      <c r="D4847" t="n">
        <v>1590</v>
      </c>
      <c r="E4847" t="inlineStr"/>
      <c r="F4847" t="inlineStr"/>
      <c r="G4847" t="inlineStr"/>
      <c r="H4847" t="inlineStr"/>
      <c r="I4847" t="inlineStr"/>
      <c r="J4847" t="inlineStr"/>
      <c r="K4847" t="inlineStr">
        <is>
          <t>déterminé</t>
        </is>
      </c>
    </row>
    <row r="4848">
      <c r="A4848" t="inlineStr">
        <is>
          <t>2019</t>
        </is>
      </c>
      <c r="B4848" t="inlineStr">
        <is>
          <t>Malterie</t>
        </is>
      </c>
      <c r="C4848" t="inlineStr">
        <is>
          <t>Coproduits de 1ère transformation</t>
        </is>
      </c>
      <c r="D4848" t="n">
        <v>66.3</v>
      </c>
      <c r="E4848" t="inlineStr"/>
      <c r="F4848" t="inlineStr"/>
      <c r="G4848" t="inlineStr"/>
      <c r="H4848" t="inlineStr"/>
      <c r="I4848" t="inlineStr"/>
      <c r="J4848" t="inlineStr"/>
      <c r="K4848" t="inlineStr">
        <is>
          <t>déterminé</t>
        </is>
      </c>
    </row>
    <row r="4849">
      <c r="A4849" t="inlineStr">
        <is>
          <t>2019</t>
        </is>
      </c>
      <c r="B4849" t="inlineStr">
        <is>
          <t>Malterie - Orge</t>
        </is>
      </c>
      <c r="C4849" t="inlineStr">
        <is>
          <t>Malt</t>
        </is>
      </c>
      <c r="D4849" t="n">
        <v>1590</v>
      </c>
      <c r="E4849" t="inlineStr"/>
      <c r="F4849" t="inlineStr"/>
      <c r="G4849" t="inlineStr"/>
      <c r="H4849" t="inlineStr"/>
      <c r="I4849" t="inlineStr"/>
      <c r="J4849" t="inlineStr"/>
      <c r="K4849" t="inlineStr">
        <is>
          <t>déterminé</t>
        </is>
      </c>
    </row>
    <row r="4850">
      <c r="A4850" t="inlineStr">
        <is>
          <t>2019</t>
        </is>
      </c>
      <c r="B4850" t="inlineStr">
        <is>
          <t>Malterie - Orge</t>
        </is>
      </c>
      <c r="C4850" t="inlineStr">
        <is>
          <t>Malt d'orge</t>
        </is>
      </c>
      <c r="D4850" t="n">
        <v>1590</v>
      </c>
      <c r="E4850" t="inlineStr"/>
      <c r="F4850" t="inlineStr"/>
      <c r="G4850" t="inlineStr"/>
      <c r="H4850" t="inlineStr"/>
      <c r="I4850" t="inlineStr"/>
      <c r="J4850" t="inlineStr"/>
      <c r="K4850" t="inlineStr">
        <is>
          <t>déterminé</t>
        </is>
      </c>
    </row>
    <row r="4851">
      <c r="A4851" t="inlineStr">
        <is>
          <t>2019</t>
        </is>
      </c>
      <c r="B4851" t="inlineStr">
        <is>
          <t>Malterie - Orge</t>
        </is>
      </c>
      <c r="C4851" t="inlineStr">
        <is>
          <t>Coproduits de Malterie</t>
        </is>
      </c>
      <c r="D4851" t="n">
        <v>52.1</v>
      </c>
      <c r="E4851" t="inlineStr"/>
      <c r="F4851" t="inlineStr"/>
      <c r="G4851" t="inlineStr"/>
      <c r="H4851" t="inlineStr"/>
      <c r="I4851" t="inlineStr"/>
      <c r="J4851" t="inlineStr"/>
      <c r="K4851" t="inlineStr">
        <is>
          <t>déterminé</t>
        </is>
      </c>
    </row>
    <row r="4852">
      <c r="A4852" t="inlineStr">
        <is>
          <t>2019</t>
        </is>
      </c>
      <c r="B4852" t="inlineStr">
        <is>
          <t>Malterie - Orge</t>
        </is>
      </c>
      <c r="C4852" t="inlineStr">
        <is>
          <t>Orgettes</t>
        </is>
      </c>
      <c r="D4852" t="n">
        <v>6.4</v>
      </c>
      <c r="E4852" t="inlineStr"/>
      <c r="F4852" t="inlineStr"/>
      <c r="G4852" t="inlineStr"/>
      <c r="H4852" t="inlineStr"/>
      <c r="I4852" t="inlineStr"/>
      <c r="J4852" t="inlineStr"/>
      <c r="K4852" t="inlineStr">
        <is>
          <t>déterminé</t>
        </is>
      </c>
    </row>
    <row r="4853">
      <c r="A4853" t="inlineStr">
        <is>
          <t>2019</t>
        </is>
      </c>
      <c r="B4853" t="inlineStr">
        <is>
          <t>Malterie - Orge</t>
        </is>
      </c>
      <c r="C4853" t="inlineStr">
        <is>
          <t>Radicelles</t>
        </is>
      </c>
      <c r="D4853" t="n">
        <v>45.7</v>
      </c>
      <c r="E4853" t="inlineStr"/>
      <c r="F4853" t="inlineStr"/>
      <c r="G4853" t="inlineStr"/>
      <c r="H4853" t="inlineStr"/>
      <c r="I4853" t="inlineStr"/>
      <c r="J4853" t="inlineStr"/>
      <c r="K4853" t="inlineStr">
        <is>
          <t>déterminé</t>
        </is>
      </c>
    </row>
    <row r="4854">
      <c r="A4854" t="inlineStr">
        <is>
          <t>2019</t>
        </is>
      </c>
      <c r="B4854" t="inlineStr">
        <is>
          <t>Malterie - Orge</t>
        </is>
      </c>
      <c r="C4854" t="inlineStr">
        <is>
          <t>Produits de 1ère transformation</t>
        </is>
      </c>
      <c r="D4854" t="n">
        <v>1590</v>
      </c>
      <c r="E4854" t="inlineStr"/>
      <c r="F4854" t="inlineStr"/>
      <c r="G4854" t="inlineStr"/>
      <c r="H4854" t="inlineStr"/>
      <c r="I4854" t="inlineStr"/>
      <c r="J4854" t="inlineStr"/>
      <c r="K4854" t="inlineStr">
        <is>
          <t>déterminé</t>
        </is>
      </c>
    </row>
    <row r="4855">
      <c r="A4855" t="inlineStr">
        <is>
          <t>2019</t>
        </is>
      </c>
      <c r="B4855" t="inlineStr">
        <is>
          <t>Malterie - Orge</t>
        </is>
      </c>
      <c r="C4855" t="inlineStr">
        <is>
          <t>Coproduits de 1ère transformation</t>
        </is>
      </c>
      <c r="D4855" t="n">
        <v>52.1</v>
      </c>
      <c r="E4855" t="inlineStr"/>
      <c r="F4855" t="inlineStr"/>
      <c r="G4855" t="inlineStr"/>
      <c r="H4855" t="inlineStr"/>
      <c r="I4855" t="inlineStr"/>
      <c r="J4855" t="inlineStr"/>
      <c r="K4855" t="inlineStr">
        <is>
          <t>déterminé</t>
        </is>
      </c>
    </row>
    <row r="4856">
      <c r="A4856" t="inlineStr">
        <is>
          <t>2019</t>
        </is>
      </c>
      <c r="B4856" t="inlineStr">
        <is>
          <t>Malterie - Blé tendre</t>
        </is>
      </c>
      <c r="C4856" t="inlineStr">
        <is>
          <t>Malt</t>
        </is>
      </c>
      <c r="D4856" t="n">
        <v>3.8</v>
      </c>
      <c r="E4856" t="inlineStr"/>
      <c r="F4856" t="inlineStr"/>
      <c r="G4856" t="inlineStr"/>
      <c r="H4856" t="inlineStr"/>
      <c r="I4856" t="inlineStr"/>
      <c r="J4856" t="inlineStr"/>
      <c r="K4856" t="inlineStr">
        <is>
          <t>déterminé</t>
        </is>
      </c>
    </row>
    <row r="4857">
      <c r="A4857" t="inlineStr">
        <is>
          <t>2019</t>
        </is>
      </c>
      <c r="B4857" t="inlineStr">
        <is>
          <t>Malterie - Blé tendre</t>
        </is>
      </c>
      <c r="C4857" t="inlineStr">
        <is>
          <t>Malt de blé tendre</t>
        </is>
      </c>
      <c r="D4857" t="n">
        <v>3.8</v>
      </c>
      <c r="E4857" t="inlineStr"/>
      <c r="F4857" t="inlineStr"/>
      <c r="G4857" t="inlineStr"/>
      <c r="H4857" t="inlineStr"/>
      <c r="I4857" t="inlineStr"/>
      <c r="J4857" t="inlineStr"/>
      <c r="K4857" t="inlineStr">
        <is>
          <t>déterminé</t>
        </is>
      </c>
    </row>
    <row r="4858">
      <c r="A4858" t="inlineStr">
        <is>
          <t>2019</t>
        </is>
      </c>
      <c r="B4858" t="inlineStr">
        <is>
          <t>Malterie - Blé tendre</t>
        </is>
      </c>
      <c r="C4858" t="inlineStr">
        <is>
          <t>Coproduits de Malterie</t>
        </is>
      </c>
      <c r="D4858" t="n">
        <v>14.2</v>
      </c>
      <c r="E4858" t="inlineStr"/>
      <c r="F4858" t="inlineStr"/>
      <c r="G4858" t="inlineStr"/>
      <c r="H4858" t="inlineStr"/>
      <c r="I4858" t="inlineStr"/>
      <c r="J4858" t="inlineStr"/>
      <c r="K4858" t="inlineStr">
        <is>
          <t>déterminé</t>
        </is>
      </c>
    </row>
    <row r="4859">
      <c r="A4859" t="inlineStr">
        <is>
          <t>2019</t>
        </is>
      </c>
      <c r="B4859" t="inlineStr">
        <is>
          <t>Malterie - Blé tendre</t>
        </is>
      </c>
      <c r="C4859" t="inlineStr">
        <is>
          <t>Petits blés</t>
        </is>
      </c>
      <c r="D4859" t="n">
        <v>0.2</v>
      </c>
      <c r="E4859" t="inlineStr"/>
      <c r="F4859" t="inlineStr"/>
      <c r="G4859" t="inlineStr"/>
      <c r="H4859" t="inlineStr"/>
      <c r="I4859" t="inlineStr"/>
      <c r="J4859" t="inlineStr"/>
      <c r="K4859" t="inlineStr">
        <is>
          <t>déterminé</t>
        </is>
      </c>
    </row>
    <row r="4860">
      <c r="A4860" t="inlineStr">
        <is>
          <t>2019</t>
        </is>
      </c>
      <c r="B4860" t="inlineStr">
        <is>
          <t>Malterie - Blé tendre</t>
        </is>
      </c>
      <c r="C4860" t="inlineStr">
        <is>
          <t>Particules d'enveloppes</t>
        </is>
      </c>
      <c r="D4860" t="n">
        <v>14</v>
      </c>
      <c r="E4860" t="inlineStr"/>
      <c r="F4860" t="inlineStr"/>
      <c r="G4860" t="inlineStr"/>
      <c r="H4860" t="inlineStr"/>
      <c r="I4860" t="inlineStr"/>
      <c r="J4860" t="inlineStr"/>
      <c r="K4860" t="inlineStr">
        <is>
          <t>déterminé</t>
        </is>
      </c>
    </row>
    <row r="4861">
      <c r="A4861" t="inlineStr">
        <is>
          <t>2019</t>
        </is>
      </c>
      <c r="B4861" t="inlineStr">
        <is>
          <t>Malterie - Blé tendre</t>
        </is>
      </c>
      <c r="C4861" t="inlineStr">
        <is>
          <t>Produits de 1ère transformation</t>
        </is>
      </c>
      <c r="D4861" t="n">
        <v>3.8</v>
      </c>
      <c r="E4861" t="inlineStr"/>
      <c r="F4861" t="inlineStr"/>
      <c r="G4861" t="inlineStr"/>
      <c r="H4861" t="inlineStr"/>
      <c r="I4861" t="inlineStr"/>
      <c r="J4861" t="inlineStr"/>
      <c r="K4861" t="inlineStr">
        <is>
          <t>déterminé</t>
        </is>
      </c>
    </row>
    <row r="4862">
      <c r="A4862" t="inlineStr">
        <is>
          <t>2019</t>
        </is>
      </c>
      <c r="B4862" t="inlineStr">
        <is>
          <t>Malterie - Blé tendre</t>
        </is>
      </c>
      <c r="C4862" t="inlineStr">
        <is>
          <t>Coproduits de 1ère transformation</t>
        </is>
      </c>
      <c r="D4862" t="n">
        <v>14.2</v>
      </c>
      <c r="E4862" t="inlineStr"/>
      <c r="F4862" t="inlineStr"/>
      <c r="G4862" t="inlineStr"/>
      <c r="H4862" t="inlineStr"/>
      <c r="I4862" t="inlineStr"/>
      <c r="J4862" t="inlineStr"/>
      <c r="K4862" t="inlineStr">
        <is>
          <t>déterminé</t>
        </is>
      </c>
    </row>
    <row r="4863">
      <c r="A4863" t="inlineStr">
        <is>
          <t>2019</t>
        </is>
      </c>
      <c r="B4863" t="inlineStr">
        <is>
          <t>Brasserie</t>
        </is>
      </c>
      <c r="C4863" t="inlineStr">
        <is>
          <t>Bière</t>
        </is>
      </c>
      <c r="D4863" t="n">
        <v>1990</v>
      </c>
      <c r="E4863" t="n">
        <v>1986.5582</v>
      </c>
      <c r="F4863" t="n">
        <v>99.32791</v>
      </c>
      <c r="G4863" t="n">
        <v>0.1</v>
      </c>
      <c r="H4863" t="n">
        <v>0</v>
      </c>
      <c r="I4863" t="n">
        <v>500000000</v>
      </c>
      <c r="J4863" t="n">
        <v>0</v>
      </c>
      <c r="K4863" t="inlineStr">
        <is>
          <t>mesuré</t>
        </is>
      </c>
    </row>
    <row r="4864">
      <c r="A4864" t="inlineStr">
        <is>
          <t>2019</t>
        </is>
      </c>
      <c r="B4864" t="inlineStr">
        <is>
          <t>Brasserie</t>
        </is>
      </c>
      <c r="C4864" t="inlineStr">
        <is>
          <t>Coproduits de Brasserie</t>
        </is>
      </c>
      <c r="D4864" t="n">
        <v>13</v>
      </c>
      <c r="E4864" t="inlineStr"/>
      <c r="F4864" t="inlineStr"/>
      <c r="G4864" t="inlineStr"/>
      <c r="H4864" t="inlineStr"/>
      <c r="I4864" t="inlineStr"/>
      <c r="J4864" t="inlineStr"/>
      <c r="K4864" t="inlineStr">
        <is>
          <t>libre unbounded</t>
        </is>
      </c>
    </row>
    <row r="4865">
      <c r="A4865" t="inlineStr">
        <is>
          <t>2019</t>
        </is>
      </c>
      <c r="B4865" t="inlineStr">
        <is>
          <t>Brasserie</t>
        </is>
      </c>
      <c r="C4865" t="inlineStr">
        <is>
          <t>Drèches</t>
        </is>
      </c>
      <c r="D4865" t="n">
        <v>0</v>
      </c>
      <c r="E4865" t="inlineStr"/>
      <c r="F4865" t="inlineStr"/>
      <c r="G4865" t="inlineStr"/>
      <c r="H4865" t="inlineStr"/>
      <c r="I4865" t="inlineStr"/>
      <c r="J4865" t="inlineStr"/>
      <c r="K4865" t="inlineStr">
        <is>
          <t>libre unbounded</t>
        </is>
      </c>
    </row>
    <row r="4866">
      <c r="A4866" t="inlineStr">
        <is>
          <t>2019</t>
        </is>
      </c>
      <c r="B4866" t="inlineStr">
        <is>
          <t>Brasserie</t>
        </is>
      </c>
      <c r="C4866" t="inlineStr">
        <is>
          <t>Levures</t>
        </is>
      </c>
      <c r="D4866" t="n">
        <v>3.6</v>
      </c>
      <c r="E4866" t="inlineStr"/>
      <c r="F4866" t="inlineStr"/>
      <c r="G4866" t="inlineStr"/>
      <c r="H4866" t="inlineStr"/>
      <c r="I4866" t="inlineStr"/>
      <c r="J4866" t="inlineStr"/>
      <c r="K4866" t="inlineStr">
        <is>
          <t>libre unbounded</t>
        </is>
      </c>
    </row>
    <row r="4867">
      <c r="A4867" t="inlineStr">
        <is>
          <t>2019</t>
        </is>
      </c>
      <c r="B4867" t="inlineStr">
        <is>
          <t>Brasserie</t>
        </is>
      </c>
      <c r="C4867" t="inlineStr">
        <is>
          <t>Kieselguhr</t>
        </is>
      </c>
      <c r="D4867" t="n">
        <v>2.5</v>
      </c>
      <c r="E4867" t="inlineStr"/>
      <c r="F4867" t="inlineStr"/>
      <c r="G4867" t="inlineStr"/>
      <c r="H4867" t="inlineStr"/>
      <c r="I4867" t="inlineStr"/>
      <c r="J4867" t="inlineStr"/>
      <c r="K4867" t="inlineStr">
        <is>
          <t>libre unbounded</t>
        </is>
      </c>
    </row>
    <row r="4868">
      <c r="A4868" t="inlineStr">
        <is>
          <t>2019</t>
        </is>
      </c>
      <c r="B4868" t="inlineStr">
        <is>
          <t>Brasserie</t>
        </is>
      </c>
      <c r="C4868" t="inlineStr">
        <is>
          <t>Troubles</t>
        </is>
      </c>
      <c r="D4868" t="n">
        <v>3.2</v>
      </c>
      <c r="E4868" t="inlineStr"/>
      <c r="F4868" t="inlineStr"/>
      <c r="G4868" t="inlineStr"/>
      <c r="H4868" t="inlineStr"/>
      <c r="I4868" t="inlineStr"/>
      <c r="J4868" t="inlineStr"/>
      <c r="K4868" t="inlineStr">
        <is>
          <t>libre unbounded</t>
        </is>
      </c>
    </row>
    <row r="4869">
      <c r="A4869" t="inlineStr">
        <is>
          <t>2019</t>
        </is>
      </c>
      <c r="B4869" t="inlineStr">
        <is>
          <t>Brasserie</t>
        </is>
      </c>
      <c r="C4869" t="inlineStr">
        <is>
          <t>Ecarts de production</t>
        </is>
      </c>
      <c r="D4869" t="n">
        <v>3.7</v>
      </c>
      <c r="E4869" t="inlineStr"/>
      <c r="F4869" t="inlineStr"/>
      <c r="G4869" t="inlineStr"/>
      <c r="H4869" t="inlineStr"/>
      <c r="I4869" t="inlineStr"/>
      <c r="J4869" t="inlineStr"/>
      <c r="K4869" t="inlineStr">
        <is>
          <t>libre unbounded</t>
        </is>
      </c>
    </row>
    <row r="4870">
      <c r="A4870" t="inlineStr">
        <is>
          <t>2019</t>
        </is>
      </c>
      <c r="B4870" t="inlineStr">
        <is>
          <t>Brasserie</t>
        </is>
      </c>
      <c r="C4870" t="inlineStr">
        <is>
          <t>Produits de 2nde transformation</t>
        </is>
      </c>
      <c r="D4870" t="n">
        <v>1990</v>
      </c>
      <c r="E4870" t="inlineStr"/>
      <c r="F4870" t="inlineStr"/>
      <c r="G4870" t="inlineStr"/>
      <c r="H4870" t="inlineStr"/>
      <c r="I4870" t="inlineStr"/>
      <c r="J4870" t="inlineStr"/>
      <c r="K4870" t="inlineStr">
        <is>
          <t>déterminé</t>
        </is>
      </c>
    </row>
    <row r="4871">
      <c r="A4871" t="inlineStr">
        <is>
          <t>2019</t>
        </is>
      </c>
      <c r="B4871" t="inlineStr">
        <is>
          <t>Brasserie</t>
        </is>
      </c>
      <c r="C4871" t="inlineStr">
        <is>
          <t>Coproduits de 2nde transformation</t>
        </is>
      </c>
      <c r="D4871" t="n">
        <v>13</v>
      </c>
      <c r="E4871" t="inlineStr"/>
      <c r="F4871" t="inlineStr"/>
      <c r="G4871" t="inlineStr"/>
      <c r="H4871" t="inlineStr"/>
      <c r="I4871" t="inlineStr"/>
      <c r="J4871" t="inlineStr"/>
      <c r="K4871" t="inlineStr">
        <is>
          <t>libre unbounded</t>
        </is>
      </c>
    </row>
    <row r="4872">
      <c r="A4872" t="inlineStr">
        <is>
          <t>2019</t>
        </is>
      </c>
      <c r="B4872" t="inlineStr">
        <is>
          <t>Décorticage</t>
        </is>
      </c>
      <c r="C4872" t="inlineStr">
        <is>
          <t>Riz, complet</t>
        </is>
      </c>
      <c r="D4872" t="n">
        <v>48.4</v>
      </c>
      <c r="E4872" t="inlineStr"/>
      <c r="F4872" t="inlineStr"/>
      <c r="G4872" t="inlineStr"/>
      <c r="H4872" t="inlineStr"/>
      <c r="I4872" t="inlineStr"/>
      <c r="J4872" t="inlineStr"/>
      <c r="K4872" t="inlineStr">
        <is>
          <t>libre</t>
        </is>
      </c>
    </row>
    <row r="4873">
      <c r="A4873" t="inlineStr">
        <is>
          <t>2019</t>
        </is>
      </c>
      <c r="B4873" t="inlineStr">
        <is>
          <t>Décorticage</t>
        </is>
      </c>
      <c r="C4873" t="inlineStr">
        <is>
          <t>Riz, complet (surplus)</t>
        </is>
      </c>
      <c r="D4873" t="n">
        <v>22.9</v>
      </c>
      <c r="E4873" t="inlineStr"/>
      <c r="F4873" t="inlineStr"/>
      <c r="G4873" t="inlineStr"/>
      <c r="H4873" t="inlineStr"/>
      <c r="I4873" t="inlineStr"/>
      <c r="J4873" t="inlineStr"/>
      <c r="K4873" t="inlineStr">
        <is>
          <t>libre</t>
        </is>
      </c>
    </row>
    <row r="4874">
      <c r="A4874" t="inlineStr">
        <is>
          <t>2019</t>
        </is>
      </c>
      <c r="B4874" t="inlineStr">
        <is>
          <t>Décorticage</t>
        </is>
      </c>
      <c r="C4874" t="inlineStr">
        <is>
          <t>Riz, complet (intermédiaire)</t>
        </is>
      </c>
      <c r="D4874" t="n">
        <v>25.4</v>
      </c>
      <c r="E4874" t="inlineStr"/>
      <c r="F4874" t="inlineStr"/>
      <c r="G4874" t="inlineStr"/>
      <c r="H4874" t="inlineStr"/>
      <c r="I4874" t="inlineStr"/>
      <c r="J4874" t="inlineStr"/>
      <c r="K4874" t="inlineStr">
        <is>
          <t>libre</t>
        </is>
      </c>
    </row>
    <row r="4875">
      <c r="A4875" t="inlineStr">
        <is>
          <t>2019</t>
        </is>
      </c>
      <c r="B4875" t="inlineStr">
        <is>
          <t>Décorticage</t>
        </is>
      </c>
      <c r="C4875" t="inlineStr">
        <is>
          <t>Balle de paddy</t>
        </is>
      </c>
      <c r="D4875" t="n">
        <v>10.3</v>
      </c>
      <c r="E4875" t="inlineStr"/>
      <c r="F4875" t="inlineStr"/>
      <c r="G4875" t="inlineStr"/>
      <c r="H4875" t="inlineStr"/>
      <c r="I4875" t="inlineStr"/>
      <c r="J4875" t="inlineStr"/>
      <c r="K4875" t="inlineStr">
        <is>
          <t>libre</t>
        </is>
      </c>
    </row>
    <row r="4876">
      <c r="A4876" t="inlineStr">
        <is>
          <t>2019</t>
        </is>
      </c>
      <c r="B4876" t="inlineStr">
        <is>
          <t>Décorticage</t>
        </is>
      </c>
      <c r="C4876" t="inlineStr">
        <is>
          <t>Coproduits usinage sec du riz</t>
        </is>
      </c>
      <c r="D4876" t="n">
        <v>10.3</v>
      </c>
      <c r="E4876" t="inlineStr"/>
      <c r="F4876" t="inlineStr"/>
      <c r="G4876" t="inlineStr"/>
      <c r="H4876" t="inlineStr"/>
      <c r="I4876" t="inlineStr"/>
      <c r="J4876" t="inlineStr"/>
      <c r="K4876" t="inlineStr">
        <is>
          <t>libre</t>
        </is>
      </c>
    </row>
    <row r="4877">
      <c r="A4877" t="inlineStr">
        <is>
          <t>2019</t>
        </is>
      </c>
      <c r="B4877" t="inlineStr">
        <is>
          <t>Décorticage</t>
        </is>
      </c>
      <c r="C4877" t="inlineStr">
        <is>
          <t>Produits de 1ère transformation</t>
        </is>
      </c>
      <c r="D4877" t="n">
        <v>48.4</v>
      </c>
      <c r="E4877" t="inlineStr"/>
      <c r="F4877" t="inlineStr"/>
      <c r="G4877" t="inlineStr"/>
      <c r="H4877" t="inlineStr"/>
      <c r="I4877" t="inlineStr"/>
      <c r="J4877" t="inlineStr"/>
      <c r="K4877" t="inlineStr">
        <is>
          <t>libre</t>
        </is>
      </c>
    </row>
    <row r="4878">
      <c r="A4878" t="inlineStr">
        <is>
          <t>2019</t>
        </is>
      </c>
      <c r="B4878" t="inlineStr">
        <is>
          <t>Décorticage</t>
        </is>
      </c>
      <c r="C4878" t="inlineStr">
        <is>
          <t>Coproduits de 1ère transformation</t>
        </is>
      </c>
      <c r="D4878" t="n">
        <v>10.3</v>
      </c>
      <c r="E4878" t="inlineStr"/>
      <c r="F4878" t="inlineStr"/>
      <c r="G4878" t="inlineStr"/>
      <c r="H4878" t="inlineStr"/>
      <c r="I4878" t="inlineStr"/>
      <c r="J4878" t="inlineStr"/>
      <c r="K4878" t="inlineStr">
        <is>
          <t>libre</t>
        </is>
      </c>
    </row>
    <row r="4879">
      <c r="A4879" t="inlineStr">
        <is>
          <t>2019</t>
        </is>
      </c>
      <c r="B4879" t="inlineStr">
        <is>
          <t>Blanchiment</t>
        </is>
      </c>
      <c r="C4879" t="inlineStr">
        <is>
          <t>Riz, partiellement ou totalement blanchi et brisures</t>
        </is>
      </c>
      <c r="D4879" t="n">
        <v>133</v>
      </c>
      <c r="E4879" t="inlineStr"/>
      <c r="F4879" t="inlineStr"/>
      <c r="G4879" t="inlineStr"/>
      <c r="H4879" t="inlineStr"/>
      <c r="I4879" t="inlineStr"/>
      <c r="J4879" t="inlineStr"/>
      <c r="K4879" t="inlineStr">
        <is>
          <t>libre</t>
        </is>
      </c>
    </row>
    <row r="4880">
      <c r="A4880" t="inlineStr">
        <is>
          <t>2019</t>
        </is>
      </c>
      <c r="B4880" t="inlineStr">
        <is>
          <t>Blanchiment</t>
        </is>
      </c>
      <c r="C4880" t="inlineStr">
        <is>
          <t>Riz, partiellement ou totalement blanchi</t>
        </is>
      </c>
      <c r="D4880" t="n">
        <v>133</v>
      </c>
      <c r="E4880" t="n">
        <v>132.755408</v>
      </c>
      <c r="F4880" t="n">
        <v>6.6377704</v>
      </c>
      <c r="G4880" t="n">
        <v>0.1</v>
      </c>
      <c r="H4880" t="n">
        <v>0</v>
      </c>
      <c r="I4880" t="n">
        <v>500000000</v>
      </c>
      <c r="J4880" t="n">
        <v>0</v>
      </c>
      <c r="K4880" t="inlineStr">
        <is>
          <t>mesuré</t>
        </is>
      </c>
    </row>
    <row r="4881">
      <c r="A4881" t="inlineStr">
        <is>
          <t>2019</t>
        </is>
      </c>
      <c r="B4881" t="inlineStr">
        <is>
          <t>Blanchiment</t>
        </is>
      </c>
      <c r="C4881" t="inlineStr">
        <is>
          <t>Riz, semi-complet</t>
        </is>
      </c>
      <c r="D4881" t="n">
        <v>66.40000000000001</v>
      </c>
      <c r="E4881" t="inlineStr"/>
      <c r="F4881" t="inlineStr"/>
      <c r="G4881" t="inlineStr"/>
      <c r="H4881" t="inlineStr"/>
      <c r="I4881" t="inlineStr"/>
      <c r="J4881" t="inlineStr"/>
      <c r="K4881" t="inlineStr">
        <is>
          <t>libre</t>
        </is>
      </c>
    </row>
    <row r="4882">
      <c r="A4882" t="inlineStr">
        <is>
          <t>2019</t>
        </is>
      </c>
      <c r="B4882" t="inlineStr">
        <is>
          <t>Blanchiment</t>
        </is>
      </c>
      <c r="C4882" t="inlineStr">
        <is>
          <t>Riz, blanchi</t>
        </is>
      </c>
      <c r="D4882" t="n">
        <v>66.40000000000001</v>
      </c>
      <c r="E4882" t="inlineStr"/>
      <c r="F4882" t="inlineStr"/>
      <c r="G4882" t="inlineStr"/>
      <c r="H4882" t="inlineStr"/>
      <c r="I4882" t="inlineStr"/>
      <c r="J4882" t="inlineStr"/>
      <c r="K4882" t="inlineStr">
        <is>
          <t>libre</t>
        </is>
      </c>
    </row>
    <row r="4883">
      <c r="A4883" t="inlineStr">
        <is>
          <t>2019</t>
        </is>
      </c>
      <c r="B4883" t="inlineStr">
        <is>
          <t>Blanchiment</t>
        </is>
      </c>
      <c r="C4883" t="inlineStr">
        <is>
          <t>Brisures de riz</t>
        </is>
      </c>
      <c r="D4883" t="n">
        <v>0</v>
      </c>
      <c r="E4883" t="inlineStr"/>
      <c r="F4883" t="inlineStr"/>
      <c r="G4883" t="inlineStr"/>
      <c r="H4883" t="inlineStr"/>
      <c r="I4883" t="inlineStr"/>
      <c r="J4883" t="inlineStr"/>
      <c r="K4883" t="inlineStr">
        <is>
          <t>libre</t>
        </is>
      </c>
    </row>
    <row r="4884">
      <c r="A4884" t="inlineStr">
        <is>
          <t>2019</t>
        </is>
      </c>
      <c r="B4884" t="inlineStr">
        <is>
          <t>Blanchiment</t>
        </is>
      </c>
      <c r="C4884" t="inlineStr">
        <is>
          <t>Son de riz</t>
        </is>
      </c>
      <c r="D4884" t="n">
        <v>9.6</v>
      </c>
      <c r="E4884" t="inlineStr"/>
      <c r="F4884" t="inlineStr"/>
      <c r="G4884" t="inlineStr"/>
      <c r="H4884" t="inlineStr"/>
      <c r="I4884" t="inlineStr"/>
      <c r="J4884" t="inlineStr"/>
      <c r="K4884" t="inlineStr">
        <is>
          <t>libre</t>
        </is>
      </c>
    </row>
    <row r="4885">
      <c r="A4885" t="inlineStr">
        <is>
          <t>2019</t>
        </is>
      </c>
      <c r="B4885" t="inlineStr">
        <is>
          <t>Blanchiment</t>
        </is>
      </c>
      <c r="C4885" t="inlineStr">
        <is>
          <t>Coproduits usinage sec du riz</t>
        </is>
      </c>
      <c r="D4885" t="n">
        <v>9.6</v>
      </c>
      <c r="E4885" t="inlineStr"/>
      <c r="F4885" t="inlineStr"/>
      <c r="G4885" t="inlineStr"/>
      <c r="H4885" t="inlineStr"/>
      <c r="I4885" t="inlineStr"/>
      <c r="J4885" t="inlineStr"/>
      <c r="K4885" t="inlineStr">
        <is>
          <t>libre</t>
        </is>
      </c>
    </row>
    <row r="4886">
      <c r="A4886" t="inlineStr">
        <is>
          <t>2019</t>
        </is>
      </c>
      <c r="B4886" t="inlineStr">
        <is>
          <t>Blanchiment</t>
        </is>
      </c>
      <c r="C4886" t="inlineStr">
        <is>
          <t>Produits de 2nde transformation</t>
        </is>
      </c>
      <c r="D4886" t="n">
        <v>133</v>
      </c>
      <c r="E4886" t="inlineStr"/>
      <c r="F4886" t="inlineStr"/>
      <c r="G4886" t="inlineStr"/>
      <c r="H4886" t="inlineStr"/>
      <c r="I4886" t="inlineStr"/>
      <c r="J4886" t="inlineStr"/>
      <c r="K4886" t="inlineStr">
        <is>
          <t>déterminé</t>
        </is>
      </c>
    </row>
    <row r="4887">
      <c r="A4887" t="inlineStr">
        <is>
          <t>2019</t>
        </is>
      </c>
      <c r="B4887" t="inlineStr">
        <is>
          <t>Blanchiment</t>
        </is>
      </c>
      <c r="C4887" t="inlineStr">
        <is>
          <t>Coproduits de 2nde transformation</t>
        </is>
      </c>
      <c r="D4887" t="n">
        <v>9.6</v>
      </c>
      <c r="E4887" t="inlineStr"/>
      <c r="F4887" t="inlineStr"/>
      <c r="G4887" t="inlineStr"/>
      <c r="H4887" t="inlineStr"/>
      <c r="I4887" t="inlineStr"/>
      <c r="J4887" t="inlineStr"/>
      <c r="K4887" t="inlineStr">
        <is>
          <t>libre</t>
        </is>
      </c>
    </row>
    <row r="4888">
      <c r="A4888" t="inlineStr">
        <is>
          <t>2019</t>
        </is>
      </c>
      <c r="B4888" t="inlineStr">
        <is>
          <t>Etuvage/Cuisson (dont autre décorticage et blanchiment)</t>
        </is>
      </c>
      <c r="C4888" t="inlineStr">
        <is>
          <t>Riz étuvé, précuit ou soufflé</t>
        </is>
      </c>
      <c r="D4888" t="n">
        <v>5.6</v>
      </c>
      <c r="E4888" t="inlineStr"/>
      <c r="F4888" t="inlineStr"/>
      <c r="G4888" t="inlineStr"/>
      <c r="H4888" t="inlineStr"/>
      <c r="I4888" t="inlineStr"/>
      <c r="J4888" t="inlineStr"/>
      <c r="K4888" t="inlineStr">
        <is>
          <t>libre unbounded</t>
        </is>
      </c>
    </row>
    <row r="4889">
      <c r="A4889" t="inlineStr">
        <is>
          <t>2019</t>
        </is>
      </c>
      <c r="B4889" t="inlineStr">
        <is>
          <t>Etuvage/Cuisson (dont autre décorticage et blanchiment)</t>
        </is>
      </c>
      <c r="C4889" t="inlineStr">
        <is>
          <t>Coproduits usinage humide du riz</t>
        </is>
      </c>
      <c r="D4889" t="n">
        <v>89.5</v>
      </c>
      <c r="E4889" t="inlineStr"/>
      <c r="F4889" t="inlineStr"/>
      <c r="G4889" t="inlineStr"/>
      <c r="H4889" t="inlineStr"/>
      <c r="I4889" t="inlineStr"/>
      <c r="J4889" t="inlineStr"/>
      <c r="K4889" t="inlineStr">
        <is>
          <t>libre unbounded</t>
        </is>
      </c>
    </row>
    <row r="4890">
      <c r="A4890" t="inlineStr">
        <is>
          <t>2019</t>
        </is>
      </c>
      <c r="B4890" t="inlineStr">
        <is>
          <t>Etuvage/Cuisson (dont autre décorticage et blanchiment)</t>
        </is>
      </c>
      <c r="C4890" t="inlineStr">
        <is>
          <t>Produits de 1ère transformation</t>
        </is>
      </c>
      <c r="D4890" t="n">
        <v>5.6</v>
      </c>
      <c r="E4890" t="inlineStr"/>
      <c r="F4890" t="inlineStr"/>
      <c r="G4890" t="inlineStr"/>
      <c r="H4890" t="inlineStr"/>
      <c r="I4890" t="inlineStr"/>
      <c r="J4890" t="inlineStr"/>
      <c r="K4890" t="inlineStr">
        <is>
          <t>libre unbounded</t>
        </is>
      </c>
    </row>
    <row r="4891">
      <c r="A4891" t="inlineStr">
        <is>
          <t>2019</t>
        </is>
      </c>
      <c r="B4891" t="inlineStr">
        <is>
          <t>Etuvage/Cuisson (dont autre décorticage et blanchiment)</t>
        </is>
      </c>
      <c r="C4891" t="inlineStr">
        <is>
          <t>Coproduits de 1ère transformation</t>
        </is>
      </c>
      <c r="D4891" t="n">
        <v>89.5</v>
      </c>
      <c r="E4891" t="inlineStr"/>
      <c r="F4891" t="inlineStr"/>
      <c r="G4891" t="inlineStr"/>
      <c r="H4891" t="inlineStr"/>
      <c r="I4891" t="inlineStr"/>
      <c r="J4891" t="inlineStr"/>
      <c r="K4891" t="inlineStr">
        <is>
          <t>libre unbounded</t>
        </is>
      </c>
    </row>
    <row r="4892">
      <c r="A4892" t="inlineStr">
        <is>
          <t>2019</t>
        </is>
      </c>
      <c r="B4892" t="inlineStr">
        <is>
          <t>1ère transformation</t>
        </is>
      </c>
      <c r="C4892" t="inlineStr">
        <is>
          <t>Produits d'amidonnerie</t>
        </is>
      </c>
      <c r="D4892" t="n">
        <v>3430</v>
      </c>
      <c r="E4892" t="inlineStr"/>
      <c r="F4892" t="inlineStr"/>
      <c r="G4892" t="inlineStr"/>
      <c r="H4892" t="inlineStr"/>
      <c r="I4892" t="inlineStr"/>
      <c r="J4892" t="inlineStr"/>
      <c r="K4892" t="inlineStr">
        <is>
          <t>libre</t>
        </is>
      </c>
    </row>
    <row r="4893">
      <c r="A4893" t="inlineStr">
        <is>
          <t>2019</t>
        </is>
      </c>
      <c r="B4893" t="inlineStr">
        <is>
          <t>1ère transformation</t>
        </is>
      </c>
      <c r="C4893" t="inlineStr">
        <is>
          <t>Amidon</t>
        </is>
      </c>
      <c r="D4893" t="n">
        <v>2820</v>
      </c>
      <c r="E4893" t="inlineStr"/>
      <c r="F4893" t="inlineStr"/>
      <c r="G4893" t="inlineStr"/>
      <c r="H4893" t="inlineStr"/>
      <c r="I4893" t="inlineStr"/>
      <c r="J4893" t="inlineStr"/>
      <c r="K4893" t="inlineStr">
        <is>
          <t>déterminé</t>
        </is>
      </c>
    </row>
    <row r="4894">
      <c r="A4894" t="inlineStr">
        <is>
          <t>2019</t>
        </is>
      </c>
      <c r="B4894" t="inlineStr">
        <is>
          <t>1ère transformation</t>
        </is>
      </c>
      <c r="C4894" t="inlineStr">
        <is>
          <t>Amidon de blé tendre</t>
        </is>
      </c>
      <c r="D4894" t="n">
        <v>1460</v>
      </c>
      <c r="E4894" t="inlineStr"/>
      <c r="F4894" t="inlineStr"/>
      <c r="G4894" t="inlineStr"/>
      <c r="H4894" t="inlineStr"/>
      <c r="I4894" t="inlineStr"/>
      <c r="J4894" t="inlineStr"/>
      <c r="K4894" t="inlineStr">
        <is>
          <t>déterminé</t>
        </is>
      </c>
    </row>
    <row r="4895">
      <c r="A4895" t="inlineStr">
        <is>
          <t>2019</t>
        </is>
      </c>
      <c r="B4895" t="inlineStr">
        <is>
          <t>1ère transformation</t>
        </is>
      </c>
      <c r="C4895" t="inlineStr">
        <is>
          <t>Amidon de maïs</t>
        </is>
      </c>
      <c r="D4895" t="n">
        <v>1360</v>
      </c>
      <c r="E4895" t="inlineStr"/>
      <c r="F4895" t="inlineStr"/>
      <c r="G4895" t="inlineStr"/>
      <c r="H4895" t="inlineStr"/>
      <c r="I4895" t="inlineStr"/>
      <c r="J4895" t="inlineStr"/>
      <c r="K4895" t="inlineStr">
        <is>
          <t>déterminé</t>
        </is>
      </c>
    </row>
    <row r="4896">
      <c r="A4896" t="inlineStr">
        <is>
          <t>2019</t>
        </is>
      </c>
      <c r="B4896" t="inlineStr">
        <is>
          <t>1ère transformation</t>
        </is>
      </c>
      <c r="C4896" t="inlineStr">
        <is>
          <t>Gluten</t>
        </is>
      </c>
      <c r="D4896" t="n">
        <v>613</v>
      </c>
      <c r="E4896" t="inlineStr"/>
      <c r="F4896" t="inlineStr"/>
      <c r="G4896" t="inlineStr"/>
      <c r="H4896" t="inlineStr"/>
      <c r="I4896" t="inlineStr"/>
      <c r="J4896" t="inlineStr"/>
      <c r="K4896" t="inlineStr">
        <is>
          <t>libre</t>
        </is>
      </c>
    </row>
    <row r="4897">
      <c r="A4897" t="inlineStr">
        <is>
          <t>2019</t>
        </is>
      </c>
      <c r="B4897" t="inlineStr">
        <is>
          <t>1ère transformation</t>
        </is>
      </c>
      <c r="C4897" t="inlineStr">
        <is>
          <t>Coproduits d'amidonnerie</t>
        </is>
      </c>
      <c r="D4897" t="n">
        <v>1400</v>
      </c>
      <c r="E4897" t="inlineStr"/>
      <c r="F4897" t="inlineStr"/>
      <c r="G4897" t="inlineStr"/>
      <c r="H4897" t="inlineStr"/>
      <c r="I4897" t="inlineStr"/>
      <c r="J4897" t="inlineStr"/>
      <c r="K4897" t="inlineStr">
        <is>
          <t>libre</t>
        </is>
      </c>
    </row>
    <row r="4898">
      <c r="A4898" t="inlineStr">
        <is>
          <t>2019</t>
        </is>
      </c>
      <c r="B4898" t="inlineStr">
        <is>
          <t>1ère transformation</t>
        </is>
      </c>
      <c r="C4898" t="inlineStr">
        <is>
          <t>Coproduits d'amidonnerie de blé tendre</t>
        </is>
      </c>
      <c r="D4898" t="n">
        <v>791</v>
      </c>
      <c r="E4898" t="inlineStr"/>
      <c r="F4898" t="inlineStr"/>
      <c r="G4898" t="inlineStr"/>
      <c r="H4898" t="inlineStr"/>
      <c r="I4898" t="inlineStr"/>
      <c r="J4898" t="inlineStr"/>
      <c r="K4898" t="inlineStr">
        <is>
          <t>libre</t>
        </is>
      </c>
    </row>
    <row r="4899">
      <c r="A4899" t="inlineStr">
        <is>
          <t>2019</t>
        </is>
      </c>
      <c r="B4899" t="inlineStr">
        <is>
          <t>1ère transformation</t>
        </is>
      </c>
      <c r="C4899" t="inlineStr">
        <is>
          <t>Wheat gluten feed et solubles</t>
        </is>
      </c>
      <c r="D4899" t="n">
        <v>553</v>
      </c>
      <c r="E4899" t="inlineStr"/>
      <c r="F4899" t="inlineStr"/>
      <c r="G4899" t="inlineStr"/>
      <c r="H4899" t="inlineStr"/>
      <c r="I4899" t="inlineStr"/>
      <c r="J4899" t="inlineStr"/>
      <c r="K4899" t="inlineStr">
        <is>
          <t>libre</t>
        </is>
      </c>
    </row>
    <row r="4900">
      <c r="A4900" t="inlineStr">
        <is>
          <t>2019</t>
        </is>
      </c>
      <c r="B4900" t="inlineStr">
        <is>
          <t>1ère transformation</t>
        </is>
      </c>
      <c r="C4900" t="inlineStr">
        <is>
          <t>Sons d'amidonnerie</t>
        </is>
      </c>
      <c r="D4900" t="n">
        <v>238</v>
      </c>
      <c r="E4900" t="inlineStr"/>
      <c r="F4900" t="inlineStr"/>
      <c r="G4900" t="inlineStr"/>
      <c r="H4900" t="inlineStr"/>
      <c r="I4900" t="inlineStr"/>
      <c r="J4900" t="inlineStr"/>
      <c r="K4900" t="inlineStr">
        <is>
          <t>libre</t>
        </is>
      </c>
    </row>
    <row r="4901">
      <c r="A4901" t="inlineStr">
        <is>
          <t>2019</t>
        </is>
      </c>
      <c r="B4901" t="inlineStr">
        <is>
          <t>1ère transformation</t>
        </is>
      </c>
      <c r="C4901" t="inlineStr">
        <is>
          <t>Coproduits d'amidonnerie de maïs</t>
        </is>
      </c>
      <c r="D4901" t="n">
        <v>605</v>
      </c>
      <c r="E4901" t="inlineStr"/>
      <c r="F4901" t="inlineStr"/>
      <c r="G4901" t="inlineStr"/>
      <c r="H4901" t="inlineStr"/>
      <c r="I4901" t="inlineStr"/>
      <c r="J4901" t="inlineStr"/>
      <c r="K4901" t="inlineStr">
        <is>
          <t>libre</t>
        </is>
      </c>
    </row>
    <row r="4902">
      <c r="A4902" t="inlineStr">
        <is>
          <t>2019</t>
        </is>
      </c>
      <c r="B4902" t="inlineStr">
        <is>
          <t>1ère transformation</t>
        </is>
      </c>
      <c r="C4902" t="inlineStr">
        <is>
          <t>Corn gluten feed et solubles</t>
        </is>
      </c>
      <c r="D4902" t="n">
        <v>605</v>
      </c>
      <c r="E4902" t="inlineStr"/>
      <c r="F4902" t="inlineStr"/>
      <c r="G4902" t="inlineStr"/>
      <c r="H4902" t="inlineStr"/>
      <c r="I4902" t="inlineStr"/>
      <c r="J4902" t="inlineStr"/>
      <c r="K4902" t="inlineStr">
        <is>
          <t>libre</t>
        </is>
      </c>
    </row>
    <row r="4903">
      <c r="A4903" t="inlineStr">
        <is>
          <t>2019</t>
        </is>
      </c>
      <c r="B4903" t="inlineStr">
        <is>
          <t>1ère transformation</t>
        </is>
      </c>
      <c r="C4903" t="inlineStr">
        <is>
          <t>Farine</t>
        </is>
      </c>
      <c r="D4903" t="n">
        <v>3790</v>
      </c>
      <c r="E4903" t="inlineStr"/>
      <c r="F4903" t="inlineStr"/>
      <c r="G4903" t="inlineStr"/>
      <c r="H4903" t="inlineStr"/>
      <c r="I4903" t="inlineStr"/>
      <c r="J4903" t="inlineStr"/>
      <c r="K4903" t="inlineStr">
        <is>
          <t>déterminé</t>
        </is>
      </c>
    </row>
    <row r="4904">
      <c r="A4904" t="inlineStr">
        <is>
          <t>2019</t>
        </is>
      </c>
      <c r="B4904" t="inlineStr">
        <is>
          <t>1ère transformation</t>
        </is>
      </c>
      <c r="C4904" t="inlineStr">
        <is>
          <t>Farine de blé tendre</t>
        </is>
      </c>
      <c r="D4904" t="n">
        <v>3760</v>
      </c>
      <c r="E4904" t="inlineStr"/>
      <c r="F4904" t="inlineStr"/>
      <c r="G4904" t="inlineStr"/>
      <c r="H4904" t="inlineStr"/>
      <c r="I4904" t="inlineStr"/>
      <c r="J4904" t="inlineStr"/>
      <c r="K4904" t="inlineStr">
        <is>
          <t>déterminé</t>
        </is>
      </c>
    </row>
    <row r="4905">
      <c r="A4905" t="inlineStr">
        <is>
          <t>2019</t>
        </is>
      </c>
      <c r="B4905" t="inlineStr">
        <is>
          <t>1ère transformation</t>
        </is>
      </c>
      <c r="C4905" t="inlineStr">
        <is>
          <t>Farine d'épeautre</t>
        </is>
      </c>
      <c r="D4905" t="n">
        <v>7.6</v>
      </c>
      <c r="E4905" t="inlineStr"/>
      <c r="F4905" t="inlineStr"/>
      <c r="G4905" t="inlineStr"/>
      <c r="H4905" t="inlineStr"/>
      <c r="I4905" t="inlineStr"/>
      <c r="J4905" t="inlineStr"/>
      <c r="K4905" t="inlineStr">
        <is>
          <t>déterminé</t>
        </is>
      </c>
    </row>
    <row r="4906">
      <c r="A4906" t="inlineStr">
        <is>
          <t>2019</t>
        </is>
      </c>
      <c r="B4906" t="inlineStr">
        <is>
          <t>1ère transformation</t>
        </is>
      </c>
      <c r="C4906" t="inlineStr">
        <is>
          <t>Farine de seigle</t>
        </is>
      </c>
      <c r="D4906" t="n">
        <v>11.3</v>
      </c>
      <c r="E4906" t="inlineStr"/>
      <c r="F4906" t="inlineStr"/>
      <c r="G4906" t="inlineStr"/>
      <c r="H4906" t="inlineStr"/>
      <c r="I4906" t="inlineStr"/>
      <c r="J4906" t="inlineStr"/>
      <c r="K4906" t="inlineStr">
        <is>
          <t>déterminé</t>
        </is>
      </c>
    </row>
    <row r="4907">
      <c r="A4907" t="inlineStr">
        <is>
          <t>2019</t>
        </is>
      </c>
      <c r="B4907" t="inlineStr">
        <is>
          <t>1ère transformation</t>
        </is>
      </c>
      <c r="C4907" t="inlineStr">
        <is>
          <t>Farine de sarrasin</t>
        </is>
      </c>
      <c r="D4907" t="n">
        <v>10</v>
      </c>
      <c r="E4907" t="inlineStr"/>
      <c r="F4907" t="inlineStr"/>
      <c r="G4907" t="inlineStr"/>
      <c r="H4907" t="inlineStr"/>
      <c r="I4907" t="inlineStr"/>
      <c r="J4907" t="inlineStr"/>
      <c r="K4907" t="inlineStr">
        <is>
          <t>déterminé</t>
        </is>
      </c>
    </row>
    <row r="4908">
      <c r="A4908" t="inlineStr">
        <is>
          <t>2019</t>
        </is>
      </c>
      <c r="B4908" t="inlineStr">
        <is>
          <t>1ère transformation</t>
        </is>
      </c>
      <c r="C4908" t="inlineStr">
        <is>
          <t>Coproduits de meunerie</t>
        </is>
      </c>
      <c r="D4908" t="n">
        <v>1260</v>
      </c>
      <c r="E4908" t="inlineStr"/>
      <c r="F4908" t="inlineStr"/>
      <c r="G4908" t="inlineStr"/>
      <c r="H4908" t="inlineStr"/>
      <c r="I4908" t="inlineStr"/>
      <c r="J4908" t="inlineStr"/>
      <c r="K4908" t="inlineStr">
        <is>
          <t>déterminé</t>
        </is>
      </c>
    </row>
    <row r="4909">
      <c r="A4909" t="inlineStr">
        <is>
          <t>2019</t>
        </is>
      </c>
      <c r="B4909" t="inlineStr">
        <is>
          <t>1ère transformation</t>
        </is>
      </c>
      <c r="C4909" t="inlineStr">
        <is>
          <t>Issues de meunerie</t>
        </is>
      </c>
      <c r="D4909" t="n">
        <v>1260</v>
      </c>
      <c r="E4909" t="inlineStr"/>
      <c r="F4909" t="inlineStr"/>
      <c r="G4909" t="inlineStr"/>
      <c r="H4909" t="inlineStr"/>
      <c r="I4909" t="inlineStr"/>
      <c r="J4909" t="inlineStr"/>
      <c r="K4909" t="inlineStr">
        <is>
          <t>déterminé</t>
        </is>
      </c>
    </row>
    <row r="4910">
      <c r="A4910" t="inlineStr">
        <is>
          <t>2019</t>
        </is>
      </c>
      <c r="B4910" t="inlineStr">
        <is>
          <t>1ère transformation</t>
        </is>
      </c>
      <c r="C4910" t="inlineStr">
        <is>
          <t>Issues de meunerie de blé tendre</t>
        </is>
      </c>
      <c r="D4910" t="n">
        <v>1250</v>
      </c>
      <c r="E4910" t="inlineStr"/>
      <c r="F4910" t="inlineStr"/>
      <c r="G4910" t="inlineStr"/>
      <c r="H4910" t="inlineStr"/>
      <c r="I4910" t="inlineStr"/>
      <c r="J4910" t="inlineStr"/>
      <c r="K4910" t="inlineStr">
        <is>
          <t>déterminé</t>
        </is>
      </c>
    </row>
    <row r="4911">
      <c r="A4911" t="inlineStr">
        <is>
          <t>2019</t>
        </is>
      </c>
      <c r="B4911" t="inlineStr">
        <is>
          <t>1ère transformation</t>
        </is>
      </c>
      <c r="C4911" t="inlineStr">
        <is>
          <t>Sons de blé tendre</t>
        </is>
      </c>
      <c r="D4911" t="n">
        <v>799</v>
      </c>
      <c r="E4911" t="inlineStr"/>
      <c r="F4911" t="inlineStr"/>
      <c r="G4911" t="inlineStr"/>
      <c r="H4911" t="inlineStr"/>
      <c r="I4911" t="inlineStr"/>
      <c r="J4911" t="inlineStr"/>
      <c r="K4911" t="inlineStr">
        <is>
          <t>déterminé</t>
        </is>
      </c>
    </row>
    <row r="4912">
      <c r="A4912" t="inlineStr">
        <is>
          <t>2019</t>
        </is>
      </c>
      <c r="B4912" t="inlineStr">
        <is>
          <t>1ère transformation</t>
        </is>
      </c>
      <c r="C4912" t="inlineStr">
        <is>
          <t>Remoulages de blé tendre</t>
        </is>
      </c>
      <c r="D4912" t="n">
        <v>399</v>
      </c>
      <c r="E4912" t="inlineStr"/>
      <c r="F4912" t="inlineStr"/>
      <c r="G4912" t="inlineStr"/>
      <c r="H4912" t="inlineStr"/>
      <c r="I4912" t="inlineStr"/>
      <c r="J4912" t="inlineStr"/>
      <c r="K4912" t="inlineStr">
        <is>
          <t>déterminé</t>
        </is>
      </c>
    </row>
    <row r="4913">
      <c r="A4913" t="inlineStr">
        <is>
          <t>2019</t>
        </is>
      </c>
      <c r="B4913" t="inlineStr">
        <is>
          <t>1ère transformation</t>
        </is>
      </c>
      <c r="C4913" t="inlineStr">
        <is>
          <t>Farines basses de blé tendre</t>
        </is>
      </c>
      <c r="D4913" t="n">
        <v>50</v>
      </c>
      <c r="E4913" t="inlineStr"/>
      <c r="F4913" t="inlineStr"/>
      <c r="G4913" t="inlineStr"/>
      <c r="H4913" t="inlineStr"/>
      <c r="I4913" t="inlineStr"/>
      <c r="J4913" t="inlineStr"/>
      <c r="K4913" t="inlineStr">
        <is>
          <t>déterminé</t>
        </is>
      </c>
    </row>
    <row r="4914">
      <c r="A4914" t="inlineStr">
        <is>
          <t>2019</t>
        </is>
      </c>
      <c r="B4914" t="inlineStr">
        <is>
          <t>1ère transformation</t>
        </is>
      </c>
      <c r="C4914" t="inlineStr">
        <is>
          <t>Issues de meunerie d'épeautre</t>
        </is>
      </c>
      <c r="D4914" t="n">
        <v>2.3</v>
      </c>
      <c r="E4914" t="inlineStr"/>
      <c r="F4914" t="inlineStr"/>
      <c r="G4914" t="inlineStr"/>
      <c r="H4914" t="inlineStr"/>
      <c r="I4914" t="inlineStr"/>
      <c r="J4914" t="inlineStr"/>
      <c r="K4914" t="inlineStr">
        <is>
          <t>déterminé</t>
        </is>
      </c>
    </row>
    <row r="4915">
      <c r="A4915" t="inlineStr">
        <is>
          <t>2019</t>
        </is>
      </c>
      <c r="B4915" t="inlineStr">
        <is>
          <t>1ère transformation</t>
        </is>
      </c>
      <c r="C4915" t="inlineStr">
        <is>
          <t>Sons d'épeautre</t>
        </is>
      </c>
      <c r="D4915" t="n">
        <v>1.5</v>
      </c>
      <c r="E4915" t="inlineStr"/>
      <c r="F4915" t="inlineStr"/>
      <c r="G4915" t="inlineStr"/>
      <c r="H4915" t="inlineStr"/>
      <c r="I4915" t="inlineStr"/>
      <c r="J4915" t="inlineStr"/>
      <c r="K4915" t="inlineStr">
        <is>
          <t>déterminé</t>
        </is>
      </c>
    </row>
    <row r="4916">
      <c r="A4916" t="inlineStr">
        <is>
          <t>2019</t>
        </is>
      </c>
      <c r="B4916" t="inlineStr">
        <is>
          <t>1ère transformation</t>
        </is>
      </c>
      <c r="C4916" t="inlineStr">
        <is>
          <t>Remoulages d'épeautre</t>
        </is>
      </c>
      <c r="D4916" t="n">
        <v>0.7</v>
      </c>
      <c r="E4916" t="inlineStr"/>
      <c r="F4916" t="inlineStr"/>
      <c r="G4916" t="inlineStr"/>
      <c r="H4916" t="inlineStr"/>
      <c r="I4916" t="inlineStr"/>
      <c r="J4916" t="inlineStr"/>
      <c r="K4916" t="inlineStr">
        <is>
          <t>déterminé</t>
        </is>
      </c>
    </row>
    <row r="4917">
      <c r="A4917" t="inlineStr">
        <is>
          <t>2019</t>
        </is>
      </c>
      <c r="B4917" t="inlineStr">
        <is>
          <t>1ère transformation</t>
        </is>
      </c>
      <c r="C4917" t="inlineStr">
        <is>
          <t>Farines basses d'épeautre</t>
        </is>
      </c>
      <c r="D4917" t="n">
        <v>0.1</v>
      </c>
      <c r="E4917" t="inlineStr"/>
      <c r="F4917" t="inlineStr"/>
      <c r="G4917" t="inlineStr"/>
      <c r="H4917" t="inlineStr"/>
      <c r="I4917" t="inlineStr"/>
      <c r="J4917" t="inlineStr"/>
      <c r="K4917" t="inlineStr">
        <is>
          <t>déterminé</t>
        </is>
      </c>
    </row>
    <row r="4918">
      <c r="A4918" t="inlineStr">
        <is>
          <t>2019</t>
        </is>
      </c>
      <c r="B4918" t="inlineStr">
        <is>
          <t>1ère transformation</t>
        </is>
      </c>
      <c r="C4918" t="inlineStr">
        <is>
          <t>Issues de meunerie de seigle</t>
        </is>
      </c>
      <c r="D4918" t="n">
        <v>3.4</v>
      </c>
      <c r="E4918" t="inlineStr"/>
      <c r="F4918" t="inlineStr"/>
      <c r="G4918" t="inlineStr"/>
      <c r="H4918" t="inlineStr"/>
      <c r="I4918" t="inlineStr"/>
      <c r="J4918" t="inlineStr"/>
      <c r="K4918" t="inlineStr">
        <is>
          <t>déterminé</t>
        </is>
      </c>
    </row>
    <row r="4919">
      <c r="A4919" t="inlineStr">
        <is>
          <t>2019</t>
        </is>
      </c>
      <c r="B4919" t="inlineStr">
        <is>
          <t>1ère transformation</t>
        </is>
      </c>
      <c r="C4919" t="inlineStr">
        <is>
          <t>Sons de seigle</t>
        </is>
      </c>
      <c r="D4919" t="n">
        <v>2.2</v>
      </c>
      <c r="E4919" t="inlineStr"/>
      <c r="F4919" t="inlineStr"/>
      <c r="G4919" t="inlineStr"/>
      <c r="H4919" t="inlineStr"/>
      <c r="I4919" t="inlineStr"/>
      <c r="J4919" t="inlineStr"/>
      <c r="K4919" t="inlineStr">
        <is>
          <t>déterminé</t>
        </is>
      </c>
    </row>
    <row r="4920">
      <c r="A4920" t="inlineStr">
        <is>
          <t>2019</t>
        </is>
      </c>
      <c r="B4920" t="inlineStr">
        <is>
          <t>1ère transformation</t>
        </is>
      </c>
      <c r="C4920" t="inlineStr">
        <is>
          <t>Remoulages de seigle</t>
        </is>
      </c>
      <c r="D4920" t="n">
        <v>1.1</v>
      </c>
      <c r="E4920" t="inlineStr"/>
      <c r="F4920" t="inlineStr"/>
      <c r="G4920" t="inlineStr"/>
      <c r="H4920" t="inlineStr"/>
      <c r="I4920" t="inlineStr"/>
      <c r="J4920" t="inlineStr"/>
      <c r="K4920" t="inlineStr">
        <is>
          <t>déterminé</t>
        </is>
      </c>
    </row>
    <row r="4921">
      <c r="A4921" t="inlineStr">
        <is>
          <t>2019</t>
        </is>
      </c>
      <c r="B4921" t="inlineStr">
        <is>
          <t>1ère transformation</t>
        </is>
      </c>
      <c r="C4921" t="inlineStr">
        <is>
          <t>Farines basses de seigle</t>
        </is>
      </c>
      <c r="D4921" t="n">
        <v>0.1</v>
      </c>
      <c r="E4921" t="inlineStr"/>
      <c r="F4921" t="inlineStr"/>
      <c r="G4921" t="inlineStr"/>
      <c r="H4921" t="inlineStr"/>
      <c r="I4921" t="inlineStr"/>
      <c r="J4921" t="inlineStr"/>
      <c r="K4921" t="inlineStr">
        <is>
          <t>déterminé</t>
        </is>
      </c>
    </row>
    <row r="4922">
      <c r="A4922" t="inlineStr">
        <is>
          <t>2019</t>
        </is>
      </c>
      <c r="B4922" t="inlineStr">
        <is>
          <t>1ère transformation</t>
        </is>
      </c>
      <c r="C4922" t="inlineStr">
        <is>
          <t>Issues de meunerie de sarrasin</t>
        </is>
      </c>
      <c r="D4922" t="n">
        <v>3</v>
      </c>
      <c r="E4922" t="inlineStr"/>
      <c r="F4922" t="inlineStr"/>
      <c r="G4922" t="inlineStr"/>
      <c r="H4922" t="inlineStr"/>
      <c r="I4922" t="inlineStr"/>
      <c r="J4922" t="inlineStr"/>
      <c r="K4922" t="inlineStr">
        <is>
          <t>déterminé</t>
        </is>
      </c>
    </row>
    <row r="4923">
      <c r="A4923" t="inlineStr">
        <is>
          <t>2019</t>
        </is>
      </c>
      <c r="B4923" t="inlineStr">
        <is>
          <t>1ère transformation</t>
        </is>
      </c>
      <c r="C4923" t="inlineStr">
        <is>
          <t>Sons de sarrasin</t>
        </is>
      </c>
      <c r="D4923" t="n">
        <v>1.9</v>
      </c>
      <c r="E4923" t="inlineStr"/>
      <c r="F4923" t="inlineStr"/>
      <c r="G4923" t="inlineStr"/>
      <c r="H4923" t="inlineStr"/>
      <c r="I4923" t="inlineStr"/>
      <c r="J4923" t="inlineStr"/>
      <c r="K4923" t="inlineStr">
        <is>
          <t>déterminé</t>
        </is>
      </c>
    </row>
    <row r="4924">
      <c r="A4924" t="inlineStr">
        <is>
          <t>2019</t>
        </is>
      </c>
      <c r="B4924" t="inlineStr">
        <is>
          <t>1ère transformation</t>
        </is>
      </c>
      <c r="C4924" t="inlineStr">
        <is>
          <t>Remoulages de sarrasin</t>
        </is>
      </c>
      <c r="D4924" t="n">
        <v>1</v>
      </c>
      <c r="E4924" t="inlineStr"/>
      <c r="F4924" t="inlineStr"/>
      <c r="G4924" t="inlineStr"/>
      <c r="H4924" t="inlineStr"/>
      <c r="I4924" t="inlineStr"/>
      <c r="J4924" t="inlineStr"/>
      <c r="K4924" t="inlineStr">
        <is>
          <t>déterminé</t>
        </is>
      </c>
    </row>
    <row r="4925">
      <c r="A4925" t="inlineStr">
        <is>
          <t>2019</t>
        </is>
      </c>
      <c r="B4925" t="inlineStr">
        <is>
          <t>1ère transformation</t>
        </is>
      </c>
      <c r="C4925" t="inlineStr">
        <is>
          <t>Farines basses de sarrasin</t>
        </is>
      </c>
      <c r="D4925" t="n">
        <v>0.1</v>
      </c>
      <c r="E4925" t="inlineStr"/>
      <c r="F4925" t="inlineStr"/>
      <c r="G4925" t="inlineStr"/>
      <c r="H4925" t="inlineStr"/>
      <c r="I4925" t="inlineStr"/>
      <c r="J4925" t="inlineStr"/>
      <c r="K4925" t="inlineStr">
        <is>
          <t>déterminé</t>
        </is>
      </c>
    </row>
    <row r="4926">
      <c r="A4926" t="inlineStr">
        <is>
          <t>2019</t>
        </is>
      </c>
      <c r="B4926" t="inlineStr">
        <is>
          <t>1ère transformation</t>
        </is>
      </c>
      <c r="C4926" t="inlineStr">
        <is>
          <t>Refus de nettoyage</t>
        </is>
      </c>
      <c r="D4926" t="n">
        <v>2</v>
      </c>
      <c r="E4926" t="inlineStr"/>
      <c r="F4926" t="inlineStr"/>
      <c r="G4926" t="inlineStr"/>
      <c r="H4926" t="inlineStr"/>
      <c r="I4926" t="inlineStr"/>
      <c r="J4926" t="inlineStr"/>
      <c r="K4926" t="inlineStr">
        <is>
          <t>déterminé</t>
        </is>
      </c>
    </row>
    <row r="4927">
      <c r="A4927" t="inlineStr">
        <is>
          <t>2019</t>
        </is>
      </c>
      <c r="B4927" t="inlineStr">
        <is>
          <t>1ère transformation</t>
        </is>
      </c>
      <c r="C4927" t="inlineStr">
        <is>
          <t>Refus de nettoyage de blé tendre</t>
        </is>
      </c>
      <c r="D4927" t="n">
        <v>2</v>
      </c>
      <c r="E4927" t="inlineStr"/>
      <c r="F4927" t="inlineStr"/>
      <c r="G4927" t="inlineStr"/>
      <c r="H4927" t="inlineStr"/>
      <c r="I4927" t="inlineStr"/>
      <c r="J4927" t="inlineStr"/>
      <c r="K4927" t="inlineStr">
        <is>
          <t>déterminé</t>
        </is>
      </c>
    </row>
    <row r="4928">
      <c r="A4928" t="inlineStr">
        <is>
          <t>2019</t>
        </is>
      </c>
      <c r="B4928" t="inlineStr">
        <is>
          <t>1ère transformation</t>
        </is>
      </c>
      <c r="C4928" t="inlineStr">
        <is>
          <t>Refus de nettoyage d'épeautre</t>
        </is>
      </c>
      <c r="D4928" t="n">
        <v>0</v>
      </c>
      <c r="E4928" t="inlineStr"/>
      <c r="F4928" t="inlineStr"/>
      <c r="G4928" t="inlineStr"/>
      <c r="H4928" t="inlineStr"/>
      <c r="I4928" t="inlineStr"/>
      <c r="J4928" t="inlineStr"/>
      <c r="K4928" t="inlineStr">
        <is>
          <t>déterminé</t>
        </is>
      </c>
    </row>
    <row r="4929">
      <c r="A4929" t="inlineStr">
        <is>
          <t>2019</t>
        </is>
      </c>
      <c r="B4929" t="inlineStr">
        <is>
          <t>1ère transformation</t>
        </is>
      </c>
      <c r="C4929" t="inlineStr">
        <is>
          <t>Refus de nettoyage de seigle</t>
        </is>
      </c>
      <c r="D4929" t="n">
        <v>0</v>
      </c>
      <c r="E4929" t="inlineStr"/>
      <c r="F4929" t="inlineStr"/>
      <c r="G4929" t="inlineStr"/>
      <c r="H4929" t="inlineStr"/>
      <c r="I4929" t="inlineStr"/>
      <c r="J4929" t="inlineStr"/>
      <c r="K4929" t="inlineStr">
        <is>
          <t>déterminé</t>
        </is>
      </c>
    </row>
    <row r="4930">
      <c r="A4930" t="inlineStr">
        <is>
          <t>2019</t>
        </is>
      </c>
      <c r="B4930" t="inlineStr">
        <is>
          <t>1ère transformation</t>
        </is>
      </c>
      <c r="C4930" t="inlineStr">
        <is>
          <t>Refus de nettoyage de sarrasin</t>
        </is>
      </c>
      <c r="D4930" t="n">
        <v>0</v>
      </c>
      <c r="E4930" t="inlineStr"/>
      <c r="F4930" t="inlineStr"/>
      <c r="G4930" t="inlineStr"/>
      <c r="H4930" t="inlineStr"/>
      <c r="I4930" t="inlineStr"/>
      <c r="J4930" t="inlineStr"/>
      <c r="K4930" t="inlineStr">
        <is>
          <t>déterminé</t>
        </is>
      </c>
    </row>
    <row r="4931">
      <c r="A4931" t="inlineStr">
        <is>
          <t>2019</t>
        </is>
      </c>
      <c r="B4931" t="inlineStr">
        <is>
          <t>1ère transformation</t>
        </is>
      </c>
      <c r="C4931" t="inlineStr">
        <is>
          <t>Semoule</t>
        </is>
      </c>
      <c r="D4931" t="n">
        <v>440</v>
      </c>
      <c r="E4931" t="inlineStr"/>
      <c r="F4931" t="inlineStr"/>
      <c r="G4931" t="inlineStr"/>
      <c r="H4931" t="inlineStr"/>
      <c r="I4931" t="inlineStr"/>
      <c r="J4931" t="inlineStr"/>
      <c r="K4931" t="inlineStr">
        <is>
          <t>déterminé</t>
        </is>
      </c>
    </row>
    <row r="4932">
      <c r="A4932" t="inlineStr">
        <is>
          <t>2019</t>
        </is>
      </c>
      <c r="B4932" t="inlineStr">
        <is>
          <t>1ère transformation</t>
        </is>
      </c>
      <c r="C4932" t="inlineStr">
        <is>
          <t>Coproduits de Semoulerie</t>
        </is>
      </c>
      <c r="D4932" t="n">
        <v>138</v>
      </c>
      <c r="E4932" t="inlineStr"/>
      <c r="F4932" t="inlineStr"/>
      <c r="G4932" t="inlineStr"/>
      <c r="H4932" t="inlineStr"/>
      <c r="I4932" t="inlineStr"/>
      <c r="J4932" t="inlineStr"/>
      <c r="K4932" t="inlineStr">
        <is>
          <t>déterminé</t>
        </is>
      </c>
    </row>
    <row r="4933">
      <c r="A4933" t="inlineStr">
        <is>
          <t>2019</t>
        </is>
      </c>
      <c r="B4933" t="inlineStr">
        <is>
          <t>1ère transformation</t>
        </is>
      </c>
      <c r="C4933" t="inlineStr">
        <is>
          <t>Gruau D</t>
        </is>
      </c>
      <c r="D4933" t="n">
        <v>31.9</v>
      </c>
      <c r="E4933" t="inlineStr"/>
      <c r="F4933" t="inlineStr"/>
      <c r="G4933" t="inlineStr"/>
      <c r="H4933" t="inlineStr"/>
      <c r="I4933" t="inlineStr"/>
      <c r="J4933" t="inlineStr"/>
      <c r="K4933" t="inlineStr">
        <is>
          <t>déterminé</t>
        </is>
      </c>
    </row>
    <row r="4934">
      <c r="A4934" t="inlineStr">
        <is>
          <t>2019</t>
        </is>
      </c>
      <c r="B4934" t="inlineStr">
        <is>
          <t>1ère transformation</t>
        </is>
      </c>
      <c r="C4934" t="inlineStr">
        <is>
          <t>Sons et remoulages de blé dur</t>
        </is>
      </c>
      <c r="D4934" t="n">
        <v>101</v>
      </c>
      <c r="E4934" t="inlineStr"/>
      <c r="F4934" t="inlineStr"/>
      <c r="G4934" t="inlineStr"/>
      <c r="H4934" t="inlineStr"/>
      <c r="I4934" t="inlineStr"/>
      <c r="J4934" t="inlineStr"/>
      <c r="K4934" t="inlineStr">
        <is>
          <t>déterminé</t>
        </is>
      </c>
    </row>
    <row r="4935">
      <c r="A4935" t="inlineStr">
        <is>
          <t>2019</t>
        </is>
      </c>
      <c r="B4935" t="inlineStr">
        <is>
          <t>1ère transformation</t>
        </is>
      </c>
      <c r="C4935" t="inlineStr">
        <is>
          <t>Ecarts de nettoyage</t>
        </is>
      </c>
      <c r="D4935" t="n">
        <v>5.3</v>
      </c>
      <c r="E4935" t="inlineStr"/>
      <c r="F4935" t="inlineStr"/>
      <c r="G4935" t="inlineStr"/>
      <c r="H4935" t="inlineStr"/>
      <c r="I4935" t="inlineStr"/>
      <c r="J4935" t="inlineStr"/>
      <c r="K4935" t="inlineStr">
        <is>
          <t>déterminé</t>
        </is>
      </c>
    </row>
    <row r="4936">
      <c r="A4936" t="inlineStr">
        <is>
          <t>2019</t>
        </is>
      </c>
      <c r="B4936" t="inlineStr">
        <is>
          <t>1ère transformation</t>
        </is>
      </c>
      <c r="C4936" t="inlineStr">
        <is>
          <t>Semoule, gritz, hominy</t>
        </is>
      </c>
      <c r="D4936" t="n">
        <v>40</v>
      </c>
      <c r="E4936" t="inlineStr"/>
      <c r="F4936" t="inlineStr"/>
      <c r="G4936" t="inlineStr"/>
      <c r="H4936" t="inlineStr"/>
      <c r="I4936" t="inlineStr"/>
      <c r="J4936" t="inlineStr"/>
      <c r="K4936" t="inlineStr">
        <is>
          <t>déterminé</t>
        </is>
      </c>
    </row>
    <row r="4937">
      <c r="A4937" t="inlineStr">
        <is>
          <t>2019</t>
        </is>
      </c>
      <c r="B4937" t="inlineStr">
        <is>
          <t>1ère transformation</t>
        </is>
      </c>
      <c r="C4937" t="inlineStr">
        <is>
          <t>Germes de maïs</t>
        </is>
      </c>
      <c r="D4937" t="n">
        <v>6.1</v>
      </c>
      <c r="E4937" t="inlineStr"/>
      <c r="F4937" t="inlineStr"/>
      <c r="G4937" t="inlineStr"/>
      <c r="H4937" t="inlineStr"/>
      <c r="I4937" t="inlineStr"/>
      <c r="J4937" t="inlineStr"/>
      <c r="K4937" t="inlineStr">
        <is>
          <t>déterminé</t>
        </is>
      </c>
    </row>
    <row r="4938">
      <c r="A4938" t="inlineStr">
        <is>
          <t>2019</t>
        </is>
      </c>
      <c r="B4938" t="inlineStr">
        <is>
          <t>1ère transformation</t>
        </is>
      </c>
      <c r="C4938" t="inlineStr">
        <is>
          <t>Farine alimentaire</t>
        </is>
      </c>
      <c r="D4938" t="n">
        <v>10.4</v>
      </c>
      <c r="E4938" t="inlineStr"/>
      <c r="F4938" t="inlineStr"/>
      <c r="G4938" t="inlineStr"/>
      <c r="H4938" t="inlineStr"/>
      <c r="I4938" t="inlineStr"/>
      <c r="J4938" t="inlineStr"/>
      <c r="K4938" t="inlineStr">
        <is>
          <t>déterminé</t>
        </is>
      </c>
    </row>
    <row r="4939">
      <c r="A4939" t="inlineStr">
        <is>
          <t>2019</t>
        </is>
      </c>
      <c r="B4939" t="inlineStr">
        <is>
          <t>1ère transformation</t>
        </is>
      </c>
      <c r="C4939" t="inlineStr">
        <is>
          <t>Farine fourragère</t>
        </is>
      </c>
      <c r="D4939" t="n">
        <v>31</v>
      </c>
      <c r="E4939" t="inlineStr"/>
      <c r="F4939" t="inlineStr"/>
      <c r="G4939" t="inlineStr"/>
      <c r="H4939" t="inlineStr"/>
      <c r="I4939" t="inlineStr"/>
      <c r="J4939" t="inlineStr"/>
      <c r="K4939" t="inlineStr">
        <is>
          <t>déterminé</t>
        </is>
      </c>
    </row>
    <row r="4940">
      <c r="A4940" t="inlineStr">
        <is>
          <t>2019</t>
        </is>
      </c>
      <c r="B4940" t="inlineStr">
        <is>
          <t>1ère transformation</t>
        </is>
      </c>
      <c r="C4940" t="inlineStr">
        <is>
          <t>Malt</t>
        </is>
      </c>
      <c r="D4940" t="n">
        <v>1590</v>
      </c>
      <c r="E4940" t="inlineStr"/>
      <c r="F4940" t="inlineStr"/>
      <c r="G4940" t="inlineStr"/>
      <c r="H4940" t="inlineStr"/>
      <c r="I4940" t="inlineStr"/>
      <c r="J4940" t="inlineStr"/>
      <c r="K4940" t="inlineStr">
        <is>
          <t>déterminé</t>
        </is>
      </c>
    </row>
    <row r="4941">
      <c r="A4941" t="inlineStr">
        <is>
          <t>2019</t>
        </is>
      </c>
      <c r="B4941" t="inlineStr">
        <is>
          <t>1ère transformation</t>
        </is>
      </c>
      <c r="C4941" t="inlineStr">
        <is>
          <t>Malt d'orge</t>
        </is>
      </c>
      <c r="D4941" t="n">
        <v>1590</v>
      </c>
      <c r="E4941" t="inlineStr"/>
      <c r="F4941" t="inlineStr"/>
      <c r="G4941" t="inlineStr"/>
      <c r="H4941" t="inlineStr"/>
      <c r="I4941" t="inlineStr"/>
      <c r="J4941" t="inlineStr"/>
      <c r="K4941" t="inlineStr">
        <is>
          <t>déterminé</t>
        </is>
      </c>
    </row>
    <row r="4942">
      <c r="A4942" t="inlineStr">
        <is>
          <t>2019</t>
        </is>
      </c>
      <c r="B4942" t="inlineStr">
        <is>
          <t>1ère transformation</t>
        </is>
      </c>
      <c r="C4942" t="inlineStr">
        <is>
          <t>Malt de blé tendre</t>
        </is>
      </c>
      <c r="D4942" t="n">
        <v>3.8</v>
      </c>
      <c r="E4942" t="inlineStr"/>
      <c r="F4942" t="inlineStr"/>
      <c r="G4942" t="inlineStr"/>
      <c r="H4942" t="inlineStr"/>
      <c r="I4942" t="inlineStr"/>
      <c r="J4942" t="inlineStr"/>
      <c r="K4942" t="inlineStr">
        <is>
          <t>déterminé</t>
        </is>
      </c>
    </row>
    <row r="4943">
      <c r="A4943" t="inlineStr">
        <is>
          <t>2019</t>
        </is>
      </c>
      <c r="B4943" t="inlineStr">
        <is>
          <t>1ère transformation</t>
        </is>
      </c>
      <c r="C4943" t="inlineStr">
        <is>
          <t>Coproduits de Malterie</t>
        </is>
      </c>
      <c r="D4943" t="n">
        <v>66.3</v>
      </c>
      <c r="E4943" t="inlineStr"/>
      <c r="F4943" t="inlineStr"/>
      <c r="G4943" t="inlineStr"/>
      <c r="H4943" t="inlineStr"/>
      <c r="I4943" t="inlineStr"/>
      <c r="J4943" t="inlineStr"/>
      <c r="K4943" t="inlineStr">
        <is>
          <t>déterminé</t>
        </is>
      </c>
    </row>
    <row r="4944">
      <c r="A4944" t="inlineStr">
        <is>
          <t>2019</t>
        </is>
      </c>
      <c r="B4944" t="inlineStr">
        <is>
          <t>1ère transformation</t>
        </is>
      </c>
      <c r="C4944" t="inlineStr">
        <is>
          <t>Orgettes</t>
        </is>
      </c>
      <c r="D4944" t="n">
        <v>6.4</v>
      </c>
      <c r="E4944" t="inlineStr"/>
      <c r="F4944" t="inlineStr"/>
      <c r="G4944" t="inlineStr"/>
      <c r="H4944" t="inlineStr"/>
      <c r="I4944" t="inlineStr"/>
      <c r="J4944" t="inlineStr"/>
      <c r="K4944" t="inlineStr">
        <is>
          <t>déterminé</t>
        </is>
      </c>
    </row>
    <row r="4945">
      <c r="A4945" t="inlineStr">
        <is>
          <t>2019</t>
        </is>
      </c>
      <c r="B4945" t="inlineStr">
        <is>
          <t>1ère transformation</t>
        </is>
      </c>
      <c r="C4945" t="inlineStr">
        <is>
          <t>Radicelles</t>
        </is>
      </c>
      <c r="D4945" t="n">
        <v>45.7</v>
      </c>
      <c r="E4945" t="inlineStr"/>
      <c r="F4945" t="inlineStr"/>
      <c r="G4945" t="inlineStr"/>
      <c r="H4945" t="inlineStr"/>
      <c r="I4945" t="inlineStr"/>
      <c r="J4945" t="inlineStr"/>
      <c r="K4945" t="inlineStr">
        <is>
          <t>déterminé</t>
        </is>
      </c>
    </row>
    <row r="4946">
      <c r="A4946" t="inlineStr">
        <is>
          <t>2019</t>
        </is>
      </c>
      <c r="B4946" t="inlineStr">
        <is>
          <t>1ère transformation</t>
        </is>
      </c>
      <c r="C4946" t="inlineStr">
        <is>
          <t>Petits blés</t>
        </is>
      </c>
      <c r="D4946" t="n">
        <v>0.2</v>
      </c>
      <c r="E4946" t="inlineStr"/>
      <c r="F4946" t="inlineStr"/>
      <c r="G4946" t="inlineStr"/>
      <c r="H4946" t="inlineStr"/>
      <c r="I4946" t="inlineStr"/>
      <c r="J4946" t="inlineStr"/>
      <c r="K4946" t="inlineStr">
        <is>
          <t>déterminé</t>
        </is>
      </c>
    </row>
    <row r="4947">
      <c r="A4947" t="inlineStr">
        <is>
          <t>2019</t>
        </is>
      </c>
      <c r="B4947" t="inlineStr">
        <is>
          <t>1ère transformation</t>
        </is>
      </c>
      <c r="C4947" t="inlineStr">
        <is>
          <t>Particules d'enveloppes</t>
        </is>
      </c>
      <c r="D4947" t="n">
        <v>14</v>
      </c>
      <c r="E4947" t="inlineStr"/>
      <c r="F4947" t="inlineStr"/>
      <c r="G4947" t="inlineStr"/>
      <c r="H4947" t="inlineStr"/>
      <c r="I4947" t="inlineStr"/>
      <c r="J4947" t="inlineStr"/>
      <c r="K4947" t="inlineStr">
        <is>
          <t>déterminé</t>
        </is>
      </c>
    </row>
    <row r="4948">
      <c r="A4948" t="inlineStr">
        <is>
          <t>2019</t>
        </is>
      </c>
      <c r="B4948" t="inlineStr">
        <is>
          <t>1ère transformation</t>
        </is>
      </c>
      <c r="C4948" t="inlineStr">
        <is>
          <t>Riz, complet</t>
        </is>
      </c>
      <c r="D4948" t="n">
        <v>48.4</v>
      </c>
      <c r="E4948" t="inlineStr"/>
      <c r="F4948" t="inlineStr"/>
      <c r="G4948" t="inlineStr"/>
      <c r="H4948" t="inlineStr"/>
      <c r="I4948" t="inlineStr"/>
      <c r="J4948" t="inlineStr"/>
      <c r="K4948" t="inlineStr">
        <is>
          <t>libre</t>
        </is>
      </c>
    </row>
    <row r="4949">
      <c r="A4949" t="inlineStr">
        <is>
          <t>2019</t>
        </is>
      </c>
      <c r="B4949" t="inlineStr">
        <is>
          <t>1ère transformation</t>
        </is>
      </c>
      <c r="C4949" t="inlineStr">
        <is>
          <t>Riz, complet (surplus)</t>
        </is>
      </c>
      <c r="D4949" t="n">
        <v>22.9</v>
      </c>
      <c r="E4949" t="inlineStr"/>
      <c r="F4949" t="inlineStr"/>
      <c r="G4949" t="inlineStr"/>
      <c r="H4949" t="inlineStr"/>
      <c r="I4949" t="inlineStr"/>
      <c r="J4949" t="inlineStr"/>
      <c r="K4949" t="inlineStr">
        <is>
          <t>libre</t>
        </is>
      </c>
    </row>
    <row r="4950">
      <c r="A4950" t="inlineStr">
        <is>
          <t>2019</t>
        </is>
      </c>
      <c r="B4950" t="inlineStr">
        <is>
          <t>1ère transformation</t>
        </is>
      </c>
      <c r="C4950" t="inlineStr">
        <is>
          <t>Riz, complet (intermédiaire)</t>
        </is>
      </c>
      <c r="D4950" t="n">
        <v>25.4</v>
      </c>
      <c r="E4950" t="inlineStr"/>
      <c r="F4950" t="inlineStr"/>
      <c r="G4950" t="inlineStr"/>
      <c r="H4950" t="inlineStr"/>
      <c r="I4950" t="inlineStr"/>
      <c r="J4950" t="inlineStr"/>
      <c r="K4950" t="inlineStr">
        <is>
          <t>libre</t>
        </is>
      </c>
    </row>
    <row r="4951">
      <c r="A4951" t="inlineStr">
        <is>
          <t>2019</t>
        </is>
      </c>
      <c r="B4951" t="inlineStr">
        <is>
          <t>1ère transformation</t>
        </is>
      </c>
      <c r="C4951" t="inlineStr">
        <is>
          <t>Balle de paddy</t>
        </is>
      </c>
      <c r="D4951" t="n">
        <v>10.3</v>
      </c>
      <c r="E4951" t="inlineStr"/>
      <c r="F4951" t="inlineStr"/>
      <c r="G4951" t="inlineStr"/>
      <c r="H4951" t="inlineStr"/>
      <c r="I4951" t="inlineStr"/>
      <c r="J4951" t="inlineStr"/>
      <c r="K4951" t="inlineStr">
        <is>
          <t>libre</t>
        </is>
      </c>
    </row>
    <row r="4952">
      <c r="A4952" t="inlineStr">
        <is>
          <t>2019</t>
        </is>
      </c>
      <c r="B4952" t="inlineStr">
        <is>
          <t>1ère transformation</t>
        </is>
      </c>
      <c r="C4952" t="inlineStr">
        <is>
          <t>Riz étuvé, précuit ou soufflé</t>
        </is>
      </c>
      <c r="D4952" t="n">
        <v>5.6</v>
      </c>
      <c r="E4952" t="inlineStr"/>
      <c r="F4952" t="inlineStr"/>
      <c r="G4952" t="inlineStr"/>
      <c r="H4952" t="inlineStr"/>
      <c r="I4952" t="inlineStr"/>
      <c r="J4952" t="inlineStr"/>
      <c r="K4952" t="inlineStr">
        <is>
          <t>libre unbounded</t>
        </is>
      </c>
    </row>
    <row r="4953">
      <c r="A4953" t="inlineStr">
        <is>
          <t>2019</t>
        </is>
      </c>
      <c r="B4953" t="inlineStr">
        <is>
          <t>1ère transformation</t>
        </is>
      </c>
      <c r="C4953" t="inlineStr">
        <is>
          <t>Coproduits usinage humide du riz</t>
        </is>
      </c>
      <c r="D4953" t="n">
        <v>89.5</v>
      </c>
      <c r="E4953" t="inlineStr"/>
      <c r="F4953" t="inlineStr"/>
      <c r="G4953" t="inlineStr"/>
      <c r="H4953" t="inlineStr"/>
      <c r="I4953" t="inlineStr"/>
      <c r="J4953" t="inlineStr"/>
      <c r="K4953" t="inlineStr">
        <is>
          <t>libre unbounded</t>
        </is>
      </c>
    </row>
    <row r="4954">
      <c r="A4954" t="inlineStr">
        <is>
          <t>2019</t>
        </is>
      </c>
      <c r="B4954" t="inlineStr">
        <is>
          <t>1ère transformation</t>
        </is>
      </c>
      <c r="C4954" t="inlineStr">
        <is>
          <t>Coproduits usinage sec du riz</t>
        </is>
      </c>
      <c r="D4954" t="n">
        <v>10.3</v>
      </c>
      <c r="E4954" t="inlineStr"/>
      <c r="F4954" t="inlineStr"/>
      <c r="G4954" t="inlineStr"/>
      <c r="H4954" t="inlineStr"/>
      <c r="I4954" t="inlineStr"/>
      <c r="J4954" t="inlineStr"/>
      <c r="K4954" t="inlineStr">
        <is>
          <t>libre</t>
        </is>
      </c>
    </row>
    <row r="4955">
      <c r="A4955" t="inlineStr">
        <is>
          <t>2019</t>
        </is>
      </c>
      <c r="B4955" t="inlineStr">
        <is>
          <t>1ère transformation</t>
        </is>
      </c>
      <c r="C4955" t="inlineStr">
        <is>
          <t>Sons blé tendre</t>
        </is>
      </c>
      <c r="D4955" t="n">
        <v>1040</v>
      </c>
      <c r="E4955" t="inlineStr"/>
      <c r="F4955" t="inlineStr"/>
      <c r="G4955" t="inlineStr"/>
      <c r="H4955" t="inlineStr"/>
      <c r="I4955" t="inlineStr"/>
      <c r="J4955" t="inlineStr"/>
      <c r="K4955" t="inlineStr">
        <is>
          <t>libre</t>
        </is>
      </c>
    </row>
    <row r="4956">
      <c r="A4956" t="inlineStr">
        <is>
          <t>2019</t>
        </is>
      </c>
      <c r="B4956" t="inlineStr">
        <is>
          <t>1ère transformation</t>
        </is>
      </c>
      <c r="C4956" t="inlineStr">
        <is>
          <t>Remoulages et farines basses</t>
        </is>
      </c>
      <c r="D4956" t="n">
        <v>449</v>
      </c>
      <c r="E4956" t="inlineStr"/>
      <c r="F4956" t="inlineStr"/>
      <c r="G4956" t="inlineStr"/>
      <c r="H4956" t="inlineStr"/>
      <c r="I4956" t="inlineStr"/>
      <c r="J4956" t="inlineStr"/>
      <c r="K4956" t="inlineStr">
        <is>
          <t>déterminé</t>
        </is>
      </c>
    </row>
    <row r="4957">
      <c r="A4957" t="inlineStr">
        <is>
          <t>2019</t>
        </is>
      </c>
      <c r="B4957" t="inlineStr">
        <is>
          <t>1ère transformation</t>
        </is>
      </c>
      <c r="C4957" t="inlineStr">
        <is>
          <t>Produits de 1ère transformation</t>
        </is>
      </c>
      <c r="D4957" t="n">
        <v>9370</v>
      </c>
      <c r="E4957" t="inlineStr"/>
      <c r="F4957" t="inlineStr"/>
      <c r="G4957" t="inlineStr"/>
      <c r="H4957" t="inlineStr"/>
      <c r="I4957" t="inlineStr"/>
      <c r="J4957" t="inlineStr"/>
      <c r="K4957" t="inlineStr">
        <is>
          <t>libre unbounded</t>
        </is>
      </c>
    </row>
    <row r="4958">
      <c r="A4958" t="inlineStr">
        <is>
          <t>2019</t>
        </is>
      </c>
      <c r="B4958" t="inlineStr">
        <is>
          <t>1ère transformation</t>
        </is>
      </c>
      <c r="C4958" t="inlineStr">
        <is>
          <t>Coproduits de 1ère transformation</t>
        </is>
      </c>
      <c r="D4958" t="n">
        <v>2990</v>
      </c>
      <c r="E4958" t="inlineStr"/>
      <c r="F4958" t="inlineStr"/>
      <c r="G4958" t="inlineStr"/>
      <c r="H4958" t="inlineStr"/>
      <c r="I4958" t="inlineStr"/>
      <c r="J4958" t="inlineStr"/>
      <c r="K4958" t="inlineStr">
        <is>
          <t>libre unbounded</t>
        </is>
      </c>
    </row>
    <row r="4959">
      <c r="A4959" t="inlineStr">
        <is>
          <t>2019</t>
        </is>
      </c>
      <c r="B4959" t="inlineStr">
        <is>
          <t>2nde transformation</t>
        </is>
      </c>
      <c r="C4959" t="inlineStr">
        <is>
          <t>Pâtes et couscous</t>
        </is>
      </c>
      <c r="D4959" t="n">
        <v>338</v>
      </c>
      <c r="E4959" t="inlineStr"/>
      <c r="F4959" t="inlineStr"/>
      <c r="G4959" t="inlineStr"/>
      <c r="H4959" t="inlineStr"/>
      <c r="I4959" t="inlineStr"/>
      <c r="J4959" t="inlineStr"/>
      <c r="K4959" t="inlineStr">
        <is>
          <t>déterminé</t>
        </is>
      </c>
    </row>
    <row r="4960">
      <c r="A4960" t="inlineStr">
        <is>
          <t>2019</t>
        </is>
      </c>
      <c r="B4960" t="inlineStr">
        <is>
          <t>2nde transformation</t>
        </is>
      </c>
      <c r="C4960" t="inlineStr">
        <is>
          <t>Pâtes alimentaires sèches non préparées</t>
        </is>
      </c>
      <c r="D4960" t="n">
        <v>250</v>
      </c>
      <c r="E4960" t="inlineStr"/>
      <c r="F4960" t="inlineStr"/>
      <c r="G4960" t="inlineStr"/>
      <c r="H4960" t="inlineStr"/>
      <c r="I4960" t="inlineStr"/>
      <c r="J4960" t="inlineStr"/>
      <c r="K4960" t="inlineStr">
        <is>
          <t>déterminé</t>
        </is>
      </c>
    </row>
    <row r="4961">
      <c r="A4961" t="inlineStr">
        <is>
          <t>2019</t>
        </is>
      </c>
      <c r="B4961" t="inlineStr">
        <is>
          <t>2nde transformation</t>
        </is>
      </c>
      <c r="C4961" t="inlineStr">
        <is>
          <t>Couscous non préparé</t>
        </is>
      </c>
      <c r="D4961" t="n">
        <v>88.5</v>
      </c>
      <c r="E4961" t="inlineStr"/>
      <c r="F4961" t="inlineStr"/>
      <c r="G4961" t="inlineStr"/>
      <c r="H4961" t="inlineStr"/>
      <c r="I4961" t="inlineStr"/>
      <c r="J4961" t="inlineStr"/>
      <c r="K4961" t="inlineStr">
        <is>
          <t>déterminé</t>
        </is>
      </c>
    </row>
    <row r="4962">
      <c r="A4962" t="inlineStr">
        <is>
          <t>2019</t>
        </is>
      </c>
      <c r="B4962" t="inlineStr">
        <is>
          <t>2nde transformation</t>
        </is>
      </c>
      <c r="C4962" t="inlineStr">
        <is>
          <t>Coproduits de Fab. de pâtes et couscous</t>
        </is>
      </c>
      <c r="D4962" t="n">
        <v>9.800000000000001</v>
      </c>
      <c r="E4962" t="inlineStr"/>
      <c r="F4962" t="inlineStr"/>
      <c r="G4962" t="inlineStr"/>
      <c r="H4962" t="inlineStr"/>
      <c r="I4962" t="inlineStr"/>
      <c r="J4962" t="inlineStr"/>
      <c r="K4962" t="inlineStr">
        <is>
          <t>libre unbounded</t>
        </is>
      </c>
    </row>
    <row r="4963">
      <c r="A4963" t="inlineStr">
        <is>
          <t>2019</t>
        </is>
      </c>
      <c r="B4963" t="inlineStr">
        <is>
          <t>2nde transformation</t>
        </is>
      </c>
      <c r="C4963" t="inlineStr">
        <is>
          <t>Coproduits humides</t>
        </is>
      </c>
      <c r="D4963" t="n">
        <v>3</v>
      </c>
      <c r="E4963" t="inlineStr"/>
      <c r="F4963" t="inlineStr"/>
      <c r="G4963" t="inlineStr"/>
      <c r="H4963" t="inlineStr"/>
      <c r="I4963" t="inlineStr"/>
      <c r="J4963" t="inlineStr"/>
      <c r="K4963" t="inlineStr">
        <is>
          <t>déterminé</t>
        </is>
      </c>
    </row>
    <row r="4964">
      <c r="A4964" t="inlineStr">
        <is>
          <t>2019</t>
        </is>
      </c>
      <c r="B4964" t="inlineStr">
        <is>
          <t>2nde transformation</t>
        </is>
      </c>
      <c r="C4964" t="inlineStr">
        <is>
          <t>Coproduits secs</t>
        </is>
      </c>
      <c r="D4964" t="n">
        <v>6.8</v>
      </c>
      <c r="E4964" t="inlineStr"/>
      <c r="F4964" t="inlineStr"/>
      <c r="G4964" t="inlineStr"/>
      <c r="H4964" t="inlineStr"/>
      <c r="I4964" t="inlineStr"/>
      <c r="J4964" t="inlineStr"/>
      <c r="K4964" t="inlineStr">
        <is>
          <t>libre unbounded</t>
        </is>
      </c>
    </row>
    <row r="4965">
      <c r="A4965" t="inlineStr">
        <is>
          <t>2019</t>
        </is>
      </c>
      <c r="B4965" t="inlineStr">
        <is>
          <t>2nde transformation</t>
        </is>
      </c>
      <c r="C4965" t="inlineStr">
        <is>
          <t>Huile de maïs</t>
        </is>
      </c>
      <c r="D4965" t="n">
        <v>4</v>
      </c>
      <c r="E4965" t="inlineStr"/>
      <c r="F4965" t="inlineStr"/>
      <c r="G4965" t="inlineStr"/>
      <c r="H4965" t="inlineStr"/>
      <c r="I4965" t="inlineStr"/>
      <c r="J4965" t="inlineStr"/>
      <c r="K4965" t="inlineStr">
        <is>
          <t>libre</t>
        </is>
      </c>
    </row>
    <row r="4966">
      <c r="A4966" t="inlineStr">
        <is>
          <t>2019</t>
        </is>
      </c>
      <c r="B4966" t="inlineStr">
        <is>
          <t>2nde transformation</t>
        </is>
      </c>
      <c r="C4966" t="inlineStr">
        <is>
          <t>Tourteaux de maïs</t>
        </is>
      </c>
      <c r="D4966" t="n">
        <v>4.9</v>
      </c>
      <c r="E4966" t="inlineStr"/>
      <c r="F4966" t="inlineStr"/>
      <c r="G4966" t="inlineStr"/>
      <c r="H4966" t="inlineStr"/>
      <c r="I4966" t="inlineStr"/>
      <c r="J4966" t="inlineStr"/>
      <c r="K4966" t="inlineStr">
        <is>
          <t>libre</t>
        </is>
      </c>
    </row>
    <row r="4967">
      <c r="A4967" t="inlineStr">
        <is>
          <t>2019</t>
        </is>
      </c>
      <c r="B4967" t="inlineStr">
        <is>
          <t>2nde transformation</t>
        </is>
      </c>
      <c r="C4967" t="inlineStr">
        <is>
          <t>Ethanol</t>
        </is>
      </c>
      <c r="D4967" t="n">
        <v>934</v>
      </c>
      <c r="E4967" t="inlineStr"/>
      <c r="F4967" t="inlineStr"/>
      <c r="G4967" t="inlineStr"/>
      <c r="H4967" t="inlineStr"/>
      <c r="I4967" t="inlineStr"/>
      <c r="J4967" t="inlineStr"/>
      <c r="K4967" t="inlineStr">
        <is>
          <t>libre</t>
        </is>
      </c>
    </row>
    <row r="4968">
      <c r="A4968" t="inlineStr">
        <is>
          <t>2019</t>
        </is>
      </c>
      <c r="B4968" t="inlineStr">
        <is>
          <t>2nde transformation</t>
        </is>
      </c>
      <c r="C4968" t="inlineStr">
        <is>
          <t>Ethanol de blé tendre</t>
        </is>
      </c>
      <c r="D4968" t="n">
        <v>520</v>
      </c>
      <c r="E4968" t="inlineStr"/>
      <c r="F4968" t="inlineStr"/>
      <c r="G4968" t="inlineStr"/>
      <c r="H4968" t="inlineStr"/>
      <c r="I4968" t="inlineStr"/>
      <c r="J4968" t="inlineStr"/>
      <c r="K4968" t="inlineStr">
        <is>
          <t>déterminé</t>
        </is>
      </c>
    </row>
    <row r="4969">
      <c r="A4969" t="inlineStr">
        <is>
          <t>2019</t>
        </is>
      </c>
      <c r="B4969" t="inlineStr">
        <is>
          <t>2nde transformation</t>
        </is>
      </c>
      <c r="C4969" t="inlineStr">
        <is>
          <t>Ethanol de maïs</t>
        </is>
      </c>
      <c r="D4969" t="n">
        <v>414</v>
      </c>
      <c r="E4969" t="inlineStr"/>
      <c r="F4969" t="inlineStr"/>
      <c r="G4969" t="inlineStr"/>
      <c r="H4969" t="inlineStr"/>
      <c r="I4969" t="inlineStr"/>
      <c r="J4969" t="inlineStr"/>
      <c r="K4969" t="inlineStr">
        <is>
          <t>libre</t>
        </is>
      </c>
    </row>
    <row r="4970">
      <c r="A4970" t="inlineStr">
        <is>
          <t>2019</t>
        </is>
      </c>
      <c r="B4970" t="inlineStr">
        <is>
          <t>2nde transformation</t>
        </is>
      </c>
      <c r="C4970" t="inlineStr">
        <is>
          <t>Drèches et solubles</t>
        </is>
      </c>
      <c r="D4970" t="n">
        <v>934</v>
      </c>
      <c r="E4970" t="inlineStr"/>
      <c r="F4970" t="inlineStr"/>
      <c r="G4970" t="inlineStr"/>
      <c r="H4970" t="inlineStr"/>
      <c r="I4970" t="inlineStr"/>
      <c r="J4970" t="inlineStr"/>
      <c r="K4970" t="inlineStr">
        <is>
          <t>libre</t>
        </is>
      </c>
    </row>
    <row r="4971">
      <c r="A4971" t="inlineStr">
        <is>
          <t>2019</t>
        </is>
      </c>
      <c r="B4971" t="inlineStr">
        <is>
          <t>2nde transformation</t>
        </is>
      </c>
      <c r="C4971" t="inlineStr">
        <is>
          <t>Drèches et solubles de blé tendre</t>
        </is>
      </c>
      <c r="D4971" t="n">
        <v>520</v>
      </c>
      <c r="E4971" t="inlineStr"/>
      <c r="F4971" t="inlineStr"/>
      <c r="G4971" t="inlineStr"/>
      <c r="H4971" t="inlineStr"/>
      <c r="I4971" t="inlineStr"/>
      <c r="J4971" t="inlineStr"/>
      <c r="K4971" t="inlineStr">
        <is>
          <t>déterminé</t>
        </is>
      </c>
    </row>
    <row r="4972">
      <c r="A4972" t="inlineStr">
        <is>
          <t>2019</t>
        </is>
      </c>
      <c r="B4972" t="inlineStr">
        <is>
          <t>2nde transformation</t>
        </is>
      </c>
      <c r="C4972" t="inlineStr">
        <is>
          <t>Drèches et solubles de maïs</t>
        </is>
      </c>
      <c r="D4972" t="n">
        <v>414</v>
      </c>
      <c r="E4972" t="inlineStr"/>
      <c r="F4972" t="inlineStr"/>
      <c r="G4972" t="inlineStr"/>
      <c r="H4972" t="inlineStr"/>
      <c r="I4972" t="inlineStr"/>
      <c r="J4972" t="inlineStr"/>
      <c r="K4972" t="inlineStr">
        <is>
          <t>libre</t>
        </is>
      </c>
    </row>
    <row r="4973">
      <c r="A4973" t="inlineStr">
        <is>
          <t>2019</t>
        </is>
      </c>
      <c r="B4973" t="inlineStr">
        <is>
          <t>2nde transformation</t>
        </is>
      </c>
      <c r="C4973" t="inlineStr">
        <is>
          <t>CO2</t>
        </is>
      </c>
      <c r="D4973" t="n">
        <v>934</v>
      </c>
      <c r="E4973" t="inlineStr"/>
      <c r="F4973" t="inlineStr"/>
      <c r="G4973" t="inlineStr"/>
      <c r="H4973" t="inlineStr"/>
      <c r="I4973" t="inlineStr"/>
      <c r="J4973" t="inlineStr"/>
      <c r="K4973" t="inlineStr">
        <is>
          <t>libre</t>
        </is>
      </c>
    </row>
    <row r="4974">
      <c r="A4974" t="inlineStr">
        <is>
          <t>2019</t>
        </is>
      </c>
      <c r="B4974" t="inlineStr">
        <is>
          <t>2nde transformation</t>
        </is>
      </c>
      <c r="C4974" t="inlineStr">
        <is>
          <t>CO2 de blé tendre</t>
        </is>
      </c>
      <c r="D4974" t="n">
        <v>520</v>
      </c>
      <c r="E4974" t="inlineStr"/>
      <c r="F4974" t="inlineStr"/>
      <c r="G4974" t="inlineStr"/>
      <c r="H4974" t="inlineStr"/>
      <c r="I4974" t="inlineStr"/>
      <c r="J4974" t="inlineStr"/>
      <c r="K4974" t="inlineStr">
        <is>
          <t>déterminé</t>
        </is>
      </c>
    </row>
    <row r="4975">
      <c r="A4975" t="inlineStr">
        <is>
          <t>2019</t>
        </is>
      </c>
      <c r="B4975" t="inlineStr">
        <is>
          <t>2nde transformation</t>
        </is>
      </c>
      <c r="C4975" t="inlineStr">
        <is>
          <t>CO2 de maïs</t>
        </is>
      </c>
      <c r="D4975" t="n">
        <v>414</v>
      </c>
      <c r="E4975" t="inlineStr"/>
      <c r="F4975" t="inlineStr"/>
      <c r="G4975" t="inlineStr"/>
      <c r="H4975" t="inlineStr"/>
      <c r="I4975" t="inlineStr"/>
      <c r="J4975" t="inlineStr"/>
      <c r="K4975" t="inlineStr">
        <is>
          <t>libre</t>
        </is>
      </c>
    </row>
    <row r="4976">
      <c r="A4976" t="inlineStr">
        <is>
          <t>2019</t>
        </is>
      </c>
      <c r="B4976" t="inlineStr">
        <is>
          <t>2nde transformation</t>
        </is>
      </c>
      <c r="C4976" t="inlineStr">
        <is>
          <t>Bière</t>
        </is>
      </c>
      <c r="D4976" t="n">
        <v>1990</v>
      </c>
      <c r="E4976" t="inlineStr"/>
      <c r="F4976" t="inlineStr"/>
      <c r="G4976" t="inlineStr"/>
      <c r="H4976" t="inlineStr"/>
      <c r="I4976" t="inlineStr"/>
      <c r="J4976" t="inlineStr"/>
      <c r="K4976" t="inlineStr">
        <is>
          <t>déterminé</t>
        </is>
      </c>
    </row>
    <row r="4977">
      <c r="A4977" t="inlineStr">
        <is>
          <t>2019</t>
        </is>
      </c>
      <c r="B4977" t="inlineStr">
        <is>
          <t>2nde transformation</t>
        </is>
      </c>
      <c r="C4977" t="inlineStr">
        <is>
          <t>Coproduits de Brasserie</t>
        </is>
      </c>
      <c r="D4977" t="n">
        <v>13</v>
      </c>
      <c r="E4977" t="inlineStr"/>
      <c r="F4977" t="inlineStr"/>
      <c r="G4977" t="inlineStr"/>
      <c r="H4977" t="inlineStr"/>
      <c r="I4977" t="inlineStr"/>
      <c r="J4977" t="inlineStr"/>
      <c r="K4977" t="inlineStr">
        <is>
          <t>libre unbounded</t>
        </is>
      </c>
    </row>
    <row r="4978">
      <c r="A4978" t="inlineStr">
        <is>
          <t>2019</t>
        </is>
      </c>
      <c r="B4978" t="inlineStr">
        <is>
          <t>2nde transformation</t>
        </is>
      </c>
      <c r="C4978" t="inlineStr">
        <is>
          <t>Drèches</t>
        </is>
      </c>
      <c r="D4978" t="n">
        <v>0</v>
      </c>
      <c r="E4978" t="inlineStr"/>
      <c r="F4978" t="inlineStr"/>
      <c r="G4978" t="inlineStr"/>
      <c r="H4978" t="inlineStr"/>
      <c r="I4978" t="inlineStr"/>
      <c r="J4978" t="inlineStr"/>
      <c r="K4978" t="inlineStr">
        <is>
          <t>libre unbounded</t>
        </is>
      </c>
    </row>
    <row r="4979">
      <c r="A4979" t="inlineStr">
        <is>
          <t>2019</t>
        </is>
      </c>
      <c r="B4979" t="inlineStr">
        <is>
          <t>2nde transformation</t>
        </is>
      </c>
      <c r="C4979" t="inlineStr">
        <is>
          <t>Levures</t>
        </is>
      </c>
      <c r="D4979" t="n">
        <v>3.6</v>
      </c>
      <c r="E4979" t="inlineStr"/>
      <c r="F4979" t="inlineStr"/>
      <c r="G4979" t="inlineStr"/>
      <c r="H4979" t="inlineStr"/>
      <c r="I4979" t="inlineStr"/>
      <c r="J4979" t="inlineStr"/>
      <c r="K4979" t="inlineStr">
        <is>
          <t>libre unbounded</t>
        </is>
      </c>
    </row>
    <row r="4980">
      <c r="A4980" t="inlineStr">
        <is>
          <t>2019</t>
        </is>
      </c>
      <c r="B4980" t="inlineStr">
        <is>
          <t>2nde transformation</t>
        </is>
      </c>
      <c r="C4980" t="inlineStr">
        <is>
          <t>Kieselguhr</t>
        </is>
      </c>
      <c r="D4980" t="n">
        <v>2.5</v>
      </c>
      <c r="E4980" t="inlineStr"/>
      <c r="F4980" t="inlineStr"/>
      <c r="G4980" t="inlineStr"/>
      <c r="H4980" t="inlineStr"/>
      <c r="I4980" t="inlineStr"/>
      <c r="J4980" t="inlineStr"/>
      <c r="K4980" t="inlineStr">
        <is>
          <t>libre unbounded</t>
        </is>
      </c>
    </row>
    <row r="4981">
      <c r="A4981" t="inlineStr">
        <is>
          <t>2019</t>
        </is>
      </c>
      <c r="B4981" t="inlineStr">
        <is>
          <t>2nde transformation</t>
        </is>
      </c>
      <c r="C4981" t="inlineStr">
        <is>
          <t>Troubles</t>
        </is>
      </c>
      <c r="D4981" t="n">
        <v>3.2</v>
      </c>
      <c r="E4981" t="inlineStr"/>
      <c r="F4981" t="inlineStr"/>
      <c r="G4981" t="inlineStr"/>
      <c r="H4981" t="inlineStr"/>
      <c r="I4981" t="inlineStr"/>
      <c r="J4981" t="inlineStr"/>
      <c r="K4981" t="inlineStr">
        <is>
          <t>libre unbounded</t>
        </is>
      </c>
    </row>
    <row r="4982">
      <c r="A4982" t="inlineStr">
        <is>
          <t>2019</t>
        </is>
      </c>
      <c r="B4982" t="inlineStr">
        <is>
          <t>2nde transformation</t>
        </is>
      </c>
      <c r="C4982" t="inlineStr">
        <is>
          <t>Ecarts de production</t>
        </is>
      </c>
      <c r="D4982" t="n">
        <v>3.7</v>
      </c>
      <c r="E4982" t="inlineStr"/>
      <c r="F4982" t="inlineStr"/>
      <c r="G4982" t="inlineStr"/>
      <c r="H4982" t="inlineStr"/>
      <c r="I4982" t="inlineStr"/>
      <c r="J4982" t="inlineStr"/>
      <c r="K4982" t="inlineStr">
        <is>
          <t>libre unbounded</t>
        </is>
      </c>
    </row>
    <row r="4983">
      <c r="A4983" t="inlineStr">
        <is>
          <t>2019</t>
        </is>
      </c>
      <c r="B4983" t="inlineStr">
        <is>
          <t>2nde transformation</t>
        </is>
      </c>
      <c r="C4983" t="inlineStr">
        <is>
          <t>Riz, partiellement ou totalement blanchi et brisures</t>
        </is>
      </c>
      <c r="D4983" t="n">
        <v>133</v>
      </c>
      <c r="E4983" t="inlineStr"/>
      <c r="F4983" t="inlineStr"/>
      <c r="G4983" t="inlineStr"/>
      <c r="H4983" t="inlineStr"/>
      <c r="I4983" t="inlineStr"/>
      <c r="J4983" t="inlineStr"/>
      <c r="K4983" t="inlineStr">
        <is>
          <t>libre</t>
        </is>
      </c>
    </row>
    <row r="4984">
      <c r="A4984" t="inlineStr">
        <is>
          <t>2019</t>
        </is>
      </c>
      <c r="B4984" t="inlineStr">
        <is>
          <t>2nde transformation</t>
        </is>
      </c>
      <c r="C4984" t="inlineStr">
        <is>
          <t>Riz, partiellement ou totalement blanchi</t>
        </is>
      </c>
      <c r="D4984" t="n">
        <v>133</v>
      </c>
      <c r="E4984" t="inlineStr"/>
      <c r="F4984" t="inlineStr"/>
      <c r="G4984" t="inlineStr"/>
      <c r="H4984" t="inlineStr"/>
      <c r="I4984" t="inlineStr"/>
      <c r="J4984" t="inlineStr"/>
      <c r="K4984" t="inlineStr">
        <is>
          <t>déterminé</t>
        </is>
      </c>
    </row>
    <row r="4985">
      <c r="A4985" t="inlineStr">
        <is>
          <t>2019</t>
        </is>
      </c>
      <c r="B4985" t="inlineStr">
        <is>
          <t>2nde transformation</t>
        </is>
      </c>
      <c r="C4985" t="inlineStr">
        <is>
          <t>Riz, semi-complet</t>
        </is>
      </c>
      <c r="D4985" t="n">
        <v>66.40000000000001</v>
      </c>
      <c r="E4985" t="inlineStr"/>
      <c r="F4985" t="inlineStr"/>
      <c r="G4985" t="inlineStr"/>
      <c r="H4985" t="inlineStr"/>
      <c r="I4985" t="inlineStr"/>
      <c r="J4985" t="inlineStr"/>
      <c r="K4985" t="inlineStr">
        <is>
          <t>libre</t>
        </is>
      </c>
    </row>
    <row r="4986">
      <c r="A4986" t="inlineStr">
        <is>
          <t>2019</t>
        </is>
      </c>
      <c r="B4986" t="inlineStr">
        <is>
          <t>2nde transformation</t>
        </is>
      </c>
      <c r="C4986" t="inlineStr">
        <is>
          <t>Riz, blanchi</t>
        </is>
      </c>
      <c r="D4986" t="n">
        <v>66.40000000000001</v>
      </c>
      <c r="E4986" t="inlineStr"/>
      <c r="F4986" t="inlineStr"/>
      <c r="G4986" t="inlineStr"/>
      <c r="H4986" t="inlineStr"/>
      <c r="I4986" t="inlineStr"/>
      <c r="J4986" t="inlineStr"/>
      <c r="K4986" t="inlineStr">
        <is>
          <t>libre</t>
        </is>
      </c>
    </row>
    <row r="4987">
      <c r="A4987" t="inlineStr">
        <is>
          <t>2019</t>
        </is>
      </c>
      <c r="B4987" t="inlineStr">
        <is>
          <t>2nde transformation</t>
        </is>
      </c>
      <c r="C4987" t="inlineStr">
        <is>
          <t>Brisures de riz</t>
        </is>
      </c>
      <c r="D4987" t="n">
        <v>0</v>
      </c>
      <c r="E4987" t="inlineStr"/>
      <c r="F4987" t="inlineStr"/>
      <c r="G4987" t="inlineStr"/>
      <c r="H4987" t="inlineStr"/>
      <c r="I4987" t="inlineStr"/>
      <c r="J4987" t="inlineStr"/>
      <c r="K4987" t="inlineStr">
        <is>
          <t>libre</t>
        </is>
      </c>
    </row>
    <row r="4988">
      <c r="A4988" t="inlineStr">
        <is>
          <t>2019</t>
        </is>
      </c>
      <c r="B4988" t="inlineStr">
        <is>
          <t>2nde transformation</t>
        </is>
      </c>
      <c r="C4988" t="inlineStr">
        <is>
          <t>Son de riz</t>
        </is>
      </c>
      <c r="D4988" t="n">
        <v>9.6</v>
      </c>
      <c r="E4988" t="inlineStr"/>
      <c r="F4988" t="inlineStr"/>
      <c r="G4988" t="inlineStr"/>
      <c r="H4988" t="inlineStr"/>
      <c r="I4988" t="inlineStr"/>
      <c r="J4988" t="inlineStr"/>
      <c r="K4988" t="inlineStr">
        <is>
          <t>libre</t>
        </is>
      </c>
    </row>
    <row r="4989">
      <c r="A4989" t="inlineStr">
        <is>
          <t>2019</t>
        </is>
      </c>
      <c r="B4989" t="inlineStr">
        <is>
          <t>2nde transformation</t>
        </is>
      </c>
      <c r="C4989" t="inlineStr">
        <is>
          <t>Coproduits usinage sec du riz</t>
        </is>
      </c>
      <c r="D4989" t="n">
        <v>9.6</v>
      </c>
      <c r="E4989" t="inlineStr"/>
      <c r="F4989" t="inlineStr"/>
      <c r="G4989" t="inlineStr"/>
      <c r="H4989" t="inlineStr"/>
      <c r="I4989" t="inlineStr"/>
      <c r="J4989" t="inlineStr"/>
      <c r="K4989" t="inlineStr">
        <is>
          <t>libre</t>
        </is>
      </c>
    </row>
    <row r="4990">
      <c r="A4990" t="inlineStr">
        <is>
          <t>2019</t>
        </is>
      </c>
      <c r="B4990" t="inlineStr">
        <is>
          <t>2nde transformation</t>
        </is>
      </c>
      <c r="C4990" t="inlineStr">
        <is>
          <t>Produits de 2nde transformation</t>
        </is>
      </c>
      <c r="D4990" t="n">
        <v>3400</v>
      </c>
      <c r="E4990" t="inlineStr"/>
      <c r="F4990" t="inlineStr"/>
      <c r="G4990" t="inlineStr"/>
      <c r="H4990" t="inlineStr"/>
      <c r="I4990" t="inlineStr"/>
      <c r="J4990" t="inlineStr"/>
      <c r="K4990" t="inlineStr">
        <is>
          <t>libre</t>
        </is>
      </c>
    </row>
    <row r="4991">
      <c r="A4991" t="inlineStr">
        <is>
          <t>2019</t>
        </is>
      </c>
      <c r="B4991" t="inlineStr">
        <is>
          <t>2nde transformation</t>
        </is>
      </c>
      <c r="C4991" t="inlineStr">
        <is>
          <t>Coproduits de 2nde transformation</t>
        </is>
      </c>
      <c r="D4991" t="n">
        <v>1910</v>
      </c>
      <c r="E4991" t="inlineStr"/>
      <c r="F4991" t="inlineStr"/>
      <c r="G4991" t="inlineStr"/>
      <c r="H4991" t="inlineStr"/>
      <c r="I4991" t="inlineStr"/>
      <c r="J4991" t="inlineStr"/>
      <c r="K4991" t="inlineStr">
        <is>
          <t>libre unbounded</t>
        </is>
      </c>
    </row>
    <row r="4992">
      <c r="A4992" t="inlineStr">
        <is>
          <t>2019</t>
        </is>
      </c>
      <c r="B4992" t="inlineStr">
        <is>
          <t>Production - Synthétique</t>
        </is>
      </c>
      <c r="C4992" t="inlineStr">
        <is>
          <t>Céréales - Synthétique</t>
        </is>
      </c>
      <c r="D4992" t="n">
        <v>68600</v>
      </c>
      <c r="E4992" t="inlineStr"/>
      <c r="F4992" t="inlineStr"/>
      <c r="G4992" t="inlineStr"/>
      <c r="H4992" t="inlineStr"/>
      <c r="I4992" t="inlineStr"/>
      <c r="J4992" t="inlineStr"/>
      <c r="K4992" t="inlineStr">
        <is>
          <t>libre unbounded</t>
        </is>
      </c>
    </row>
    <row r="4993">
      <c r="A4993" t="inlineStr">
        <is>
          <t>2019</t>
        </is>
      </c>
      <c r="B4993" t="inlineStr">
        <is>
          <t>Blé tendre - Synthétique</t>
        </is>
      </c>
      <c r="C4993" t="inlineStr">
        <is>
          <t>Céréales - Synthétique</t>
        </is>
      </c>
      <c r="D4993" t="n">
        <v>37500</v>
      </c>
      <c r="E4993" t="inlineStr"/>
      <c r="F4993" t="inlineStr"/>
      <c r="G4993" t="inlineStr"/>
      <c r="H4993" t="inlineStr"/>
      <c r="I4993" t="inlineStr"/>
      <c r="J4993" t="inlineStr"/>
      <c r="K4993" t="inlineStr">
        <is>
          <t>libre</t>
        </is>
      </c>
    </row>
    <row r="4994">
      <c r="A4994" t="inlineStr">
        <is>
          <t>2019</t>
        </is>
      </c>
      <c r="B4994" t="inlineStr">
        <is>
          <t>Blé dur - Synthétique</t>
        </is>
      </c>
      <c r="C4994" t="inlineStr">
        <is>
          <t>Céréales - Synthétique</t>
        </is>
      </c>
      <c r="D4994" t="n">
        <v>1830</v>
      </c>
      <c r="E4994" t="inlineStr"/>
      <c r="F4994" t="inlineStr"/>
      <c r="G4994" t="inlineStr"/>
      <c r="H4994" t="inlineStr"/>
      <c r="I4994" t="inlineStr"/>
      <c r="J4994" t="inlineStr"/>
      <c r="K4994" t="inlineStr">
        <is>
          <t>déterminé</t>
        </is>
      </c>
    </row>
    <row r="4995">
      <c r="A4995" t="inlineStr">
        <is>
          <t>2019</t>
        </is>
      </c>
      <c r="B4995" t="inlineStr">
        <is>
          <t>Maïs - Synthétique</t>
        </is>
      </c>
      <c r="C4995" t="inlineStr">
        <is>
          <t>Céréales - Synthétique</t>
        </is>
      </c>
      <c r="D4995" t="n">
        <v>12900</v>
      </c>
      <c r="E4995" t="inlineStr"/>
      <c r="F4995" t="inlineStr"/>
      <c r="G4995" t="inlineStr"/>
      <c r="H4995" t="inlineStr"/>
      <c r="I4995" t="inlineStr"/>
      <c r="J4995" t="inlineStr"/>
      <c r="K4995" t="inlineStr">
        <is>
          <t>déterminé</t>
        </is>
      </c>
    </row>
    <row r="4996">
      <c r="A4996" t="inlineStr">
        <is>
          <t>2019</t>
        </is>
      </c>
      <c r="B4996" t="inlineStr">
        <is>
          <t>Orge - Synthétique</t>
        </is>
      </c>
      <c r="C4996" t="inlineStr">
        <is>
          <t>Céréales - Synthétique</t>
        </is>
      </c>
      <c r="D4996" t="n">
        <v>13100</v>
      </c>
      <c r="E4996" t="inlineStr"/>
      <c r="F4996" t="inlineStr"/>
      <c r="G4996" t="inlineStr"/>
      <c r="H4996" t="inlineStr"/>
      <c r="I4996" t="inlineStr"/>
      <c r="J4996" t="inlineStr"/>
      <c r="K4996" t="inlineStr">
        <is>
          <t>déterminé</t>
        </is>
      </c>
    </row>
    <row r="4997">
      <c r="A4997" t="inlineStr">
        <is>
          <t>2019</t>
        </is>
      </c>
      <c r="B4997" t="inlineStr">
        <is>
          <t>Autres céréales - Synthétique</t>
        </is>
      </c>
      <c r="C4997" t="inlineStr">
        <is>
          <t>Céréales - Synthétique</t>
        </is>
      </c>
      <c r="D4997" t="n">
        <v>3210</v>
      </c>
      <c r="E4997" t="inlineStr"/>
      <c r="F4997" t="inlineStr"/>
      <c r="G4997" t="inlineStr"/>
      <c r="H4997" t="inlineStr"/>
      <c r="I4997" t="inlineStr"/>
      <c r="J4997" t="inlineStr"/>
      <c r="K4997" t="inlineStr">
        <is>
          <t>libre unbounded</t>
        </is>
      </c>
    </row>
    <row r="4998">
      <c r="A4998" t="inlineStr">
        <is>
          <t>2019</t>
        </is>
      </c>
      <c r="B4998" t="inlineStr">
        <is>
          <t>1ère transformation - Synthétique</t>
        </is>
      </c>
      <c r="C4998" t="inlineStr">
        <is>
          <t>Produits transformés - 1ère transformation - Synthétique</t>
        </is>
      </c>
      <c r="D4998" t="n">
        <v>9370</v>
      </c>
      <c r="E4998" t="inlineStr"/>
      <c r="F4998" t="inlineStr"/>
      <c r="G4998" t="inlineStr"/>
      <c r="H4998" t="inlineStr"/>
      <c r="I4998" t="inlineStr"/>
      <c r="J4998" t="inlineStr"/>
      <c r="K4998" t="inlineStr">
        <is>
          <t>libre unbounded</t>
        </is>
      </c>
    </row>
    <row r="4999">
      <c r="A4999" t="inlineStr">
        <is>
          <t>2019</t>
        </is>
      </c>
      <c r="B4999" t="inlineStr">
        <is>
          <t>1ère transformation - Synthétique</t>
        </is>
      </c>
      <c r="C4999" t="inlineStr">
        <is>
          <t>Résidus - 1ère transformation - Synthétique</t>
        </is>
      </c>
      <c r="D4999" t="n">
        <v>2990</v>
      </c>
      <c r="E4999" t="inlineStr"/>
      <c r="F4999" t="inlineStr"/>
      <c r="G4999" t="inlineStr"/>
      <c r="H4999" t="inlineStr"/>
      <c r="I4999" t="inlineStr"/>
      <c r="J4999" t="inlineStr"/>
      <c r="K4999" t="inlineStr">
        <is>
          <t>libre unbounded</t>
        </is>
      </c>
    </row>
    <row r="5000">
      <c r="A5000" t="inlineStr">
        <is>
          <t>2019</t>
        </is>
      </c>
      <c r="B5000" t="inlineStr">
        <is>
          <t>2nde transformation - Synthétique</t>
        </is>
      </c>
      <c r="C5000" t="inlineStr">
        <is>
          <t>Produits transformés - 2nde transformation - Synthétique</t>
        </is>
      </c>
      <c r="D5000" t="n">
        <v>3400</v>
      </c>
      <c r="E5000" t="inlineStr"/>
      <c r="F5000" t="inlineStr"/>
      <c r="G5000" t="inlineStr"/>
      <c r="H5000" t="inlineStr"/>
      <c r="I5000" t="inlineStr"/>
      <c r="J5000" t="inlineStr"/>
      <c r="K5000" t="inlineStr">
        <is>
          <t>libre</t>
        </is>
      </c>
    </row>
    <row r="5001">
      <c r="A5001" t="inlineStr">
        <is>
          <t>2019</t>
        </is>
      </c>
      <c r="B5001" t="inlineStr">
        <is>
          <t>2nde transformation - Synthétique</t>
        </is>
      </c>
      <c r="C5001" t="inlineStr">
        <is>
          <t>Résidus - 2nde transformation - Synthétique</t>
        </is>
      </c>
      <c r="D5001" t="n">
        <v>1910</v>
      </c>
      <c r="E5001" t="inlineStr"/>
      <c r="F5001" t="inlineStr"/>
      <c r="G5001" t="inlineStr"/>
      <c r="H5001" t="inlineStr"/>
      <c r="I5001" t="inlineStr"/>
      <c r="J5001" t="inlineStr"/>
      <c r="K5001" t="inlineStr">
        <is>
          <t>libre unbounded</t>
        </is>
      </c>
    </row>
    <row r="5002">
      <c r="A5002" t="inlineStr">
        <is>
          <t>2019</t>
        </is>
      </c>
      <c r="B5002" t="inlineStr">
        <is>
          <t>Fabrication d'aliments pour animaux - Synthétique</t>
        </is>
      </c>
      <c r="C5002" t="inlineStr">
        <is>
          <t>Aliments pour animaux - Synthétique</t>
        </is>
      </c>
      <c r="D5002" t="n">
        <v>13900</v>
      </c>
      <c r="E5002" t="inlineStr"/>
      <c r="F5002" t="inlineStr"/>
      <c r="G5002" t="inlineStr"/>
      <c r="H5002" t="inlineStr"/>
      <c r="I5002" t="inlineStr"/>
      <c r="J5002" t="inlineStr"/>
      <c r="K5002" t="inlineStr">
        <is>
          <t>libre unbounded</t>
        </is>
      </c>
    </row>
    <row r="5003">
      <c r="A5003" t="inlineStr">
        <is>
          <t>2019</t>
        </is>
      </c>
      <c r="B5003" t="inlineStr">
        <is>
          <t>International</t>
        </is>
      </c>
      <c r="C5003" t="inlineStr">
        <is>
          <t>Céréales collectées</t>
        </is>
      </c>
      <c r="D5003" t="n">
        <v>7170</v>
      </c>
      <c r="E5003" t="inlineStr"/>
      <c r="F5003" t="inlineStr"/>
      <c r="G5003" t="inlineStr"/>
      <c r="H5003" t="inlineStr"/>
      <c r="I5003" t="inlineStr"/>
      <c r="J5003" t="inlineStr"/>
      <c r="K5003" t="inlineStr">
        <is>
          <t>libre unbounded</t>
        </is>
      </c>
    </row>
    <row r="5004">
      <c r="A5004" t="inlineStr">
        <is>
          <t>2019</t>
        </is>
      </c>
      <c r="B5004" t="inlineStr">
        <is>
          <t>International</t>
        </is>
      </c>
      <c r="C5004" t="inlineStr">
        <is>
          <t>Céréales collectées (hors riz)</t>
        </is>
      </c>
      <c r="D5004" t="n">
        <v>7160</v>
      </c>
      <c r="E5004" t="inlineStr"/>
      <c r="F5004" t="inlineStr"/>
      <c r="G5004" t="inlineStr"/>
      <c r="H5004" t="inlineStr"/>
      <c r="I5004" t="inlineStr"/>
      <c r="J5004" t="inlineStr"/>
      <c r="K5004" t="inlineStr">
        <is>
          <t>libre unbounded</t>
        </is>
      </c>
    </row>
    <row r="5005">
      <c r="A5005" t="inlineStr">
        <is>
          <t>2019</t>
        </is>
      </c>
      <c r="B5005" t="inlineStr">
        <is>
          <t>International</t>
        </is>
      </c>
      <c r="C5005" t="inlineStr">
        <is>
          <t>Blé dur collecté</t>
        </is>
      </c>
      <c r="D5005" t="n">
        <v>46.1</v>
      </c>
      <c r="E5005" t="inlineStr"/>
      <c r="F5005" t="inlineStr"/>
      <c r="G5005" t="inlineStr"/>
      <c r="H5005" t="inlineStr"/>
      <c r="I5005" t="inlineStr"/>
      <c r="J5005" t="inlineStr"/>
      <c r="K5005" t="inlineStr">
        <is>
          <t>déterminé</t>
        </is>
      </c>
    </row>
    <row r="5006">
      <c r="A5006" t="inlineStr">
        <is>
          <t>2019</t>
        </is>
      </c>
      <c r="B5006" t="inlineStr">
        <is>
          <t>International</t>
        </is>
      </c>
      <c r="C5006" t="inlineStr">
        <is>
          <t>Blé dur collecté (conso)</t>
        </is>
      </c>
      <c r="D5006" t="n">
        <v>38</v>
      </c>
      <c r="E5006" t="n">
        <v>36.090515</v>
      </c>
      <c r="F5006" t="n">
        <v>1.80452575</v>
      </c>
      <c r="G5006" t="n">
        <v>0.1</v>
      </c>
      <c r="H5006" t="n">
        <v>0</v>
      </c>
      <c r="I5006" t="n">
        <v>500000000</v>
      </c>
      <c r="J5006" t="n">
        <v>1.07</v>
      </c>
      <c r="K5006" t="inlineStr">
        <is>
          <t>mesuré</t>
        </is>
      </c>
    </row>
    <row r="5007">
      <c r="A5007" t="inlineStr">
        <is>
          <t>2019</t>
        </is>
      </c>
      <c r="B5007" t="inlineStr">
        <is>
          <t>International</t>
        </is>
      </c>
      <c r="C5007" t="inlineStr">
        <is>
          <t>Blé dur collecté (semence)</t>
        </is>
      </c>
      <c r="D5007" t="n">
        <v>8.1</v>
      </c>
      <c r="E5007" t="n">
        <v>6.285193</v>
      </c>
      <c r="F5007" t="n">
        <v>0.31425965</v>
      </c>
      <c r="G5007" t="n">
        <v>0.1</v>
      </c>
      <c r="H5007" t="n">
        <v>0</v>
      </c>
      <c r="I5007" t="n">
        <v>500000000</v>
      </c>
      <c r="J5007" t="n">
        <v>5.75</v>
      </c>
      <c r="K5007" t="inlineStr">
        <is>
          <t>mesuré</t>
        </is>
      </c>
    </row>
    <row r="5008">
      <c r="A5008" t="inlineStr">
        <is>
          <t>2019</t>
        </is>
      </c>
      <c r="B5008" t="inlineStr">
        <is>
          <t>International</t>
        </is>
      </c>
      <c r="C5008" t="inlineStr">
        <is>
          <t>Blé tendre collecté</t>
        </is>
      </c>
      <c r="D5008" t="n">
        <v>0</v>
      </c>
      <c r="E5008" t="inlineStr"/>
      <c r="F5008" t="inlineStr"/>
      <c r="G5008" t="inlineStr"/>
      <c r="H5008" t="inlineStr"/>
      <c r="I5008" t="inlineStr"/>
      <c r="J5008" t="inlineStr"/>
      <c r="K5008" t="inlineStr">
        <is>
          <t>libre unbounded</t>
        </is>
      </c>
    </row>
    <row r="5009">
      <c r="A5009" t="inlineStr">
        <is>
          <t>2019</t>
        </is>
      </c>
      <c r="B5009" t="inlineStr">
        <is>
          <t>International</t>
        </is>
      </c>
      <c r="C5009" t="inlineStr">
        <is>
          <t>Blé tendre collecté (conso)</t>
        </is>
      </c>
      <c r="D5009" t="n">
        <v>0</v>
      </c>
      <c r="E5009" t="inlineStr"/>
      <c r="F5009" t="inlineStr"/>
      <c r="G5009" t="inlineStr"/>
      <c r="H5009" t="inlineStr"/>
      <c r="I5009" t="inlineStr"/>
      <c r="J5009" t="inlineStr"/>
      <c r="K5009" t="inlineStr">
        <is>
          <t>libre unbounded</t>
        </is>
      </c>
    </row>
    <row r="5010">
      <c r="A5010" t="inlineStr">
        <is>
          <t>2019</t>
        </is>
      </c>
      <c r="B5010" t="inlineStr">
        <is>
          <t>International</t>
        </is>
      </c>
      <c r="C5010" t="inlineStr">
        <is>
          <t>Blé tendre collecté (semence)</t>
        </is>
      </c>
      <c r="D5010" t="n">
        <v>0</v>
      </c>
      <c r="E5010" t="inlineStr"/>
      <c r="F5010" t="inlineStr"/>
      <c r="G5010" t="inlineStr"/>
      <c r="H5010" t="inlineStr"/>
      <c r="I5010" t="inlineStr"/>
      <c r="J5010" t="inlineStr"/>
      <c r="K5010" t="inlineStr">
        <is>
          <t>libre</t>
        </is>
      </c>
    </row>
    <row r="5011">
      <c r="A5011" t="inlineStr">
        <is>
          <t>2019</t>
        </is>
      </c>
      <c r="B5011" t="inlineStr">
        <is>
          <t>International</t>
        </is>
      </c>
      <c r="C5011" t="inlineStr">
        <is>
          <t>Maïs-grain collecté</t>
        </is>
      </c>
      <c r="D5011" t="n">
        <v>705</v>
      </c>
      <c r="E5011" t="inlineStr"/>
      <c r="F5011" t="inlineStr"/>
      <c r="G5011" t="inlineStr"/>
      <c r="H5011" t="inlineStr"/>
      <c r="I5011" t="inlineStr"/>
      <c r="J5011" t="inlineStr"/>
      <c r="K5011" t="inlineStr">
        <is>
          <t>déterminé</t>
        </is>
      </c>
    </row>
    <row r="5012">
      <c r="A5012" t="inlineStr">
        <is>
          <t>2019</t>
        </is>
      </c>
      <c r="B5012" t="inlineStr">
        <is>
          <t>International</t>
        </is>
      </c>
      <c r="C5012" t="inlineStr">
        <is>
          <t>Maïs-grain collecté (conso)</t>
        </is>
      </c>
      <c r="D5012" t="n">
        <v>661</v>
      </c>
      <c r="E5012" t="n">
        <v>661.030342</v>
      </c>
      <c r="F5012" t="n">
        <v>33.05151710000001</v>
      </c>
      <c r="G5012" t="n">
        <v>0.1</v>
      </c>
      <c r="H5012" t="n">
        <v>0</v>
      </c>
      <c r="I5012" t="n">
        <v>500000000</v>
      </c>
      <c r="J5012" t="n">
        <v>0</v>
      </c>
      <c r="K5012" t="inlineStr">
        <is>
          <t>mesuré</t>
        </is>
      </c>
    </row>
    <row r="5013">
      <c r="A5013" t="inlineStr">
        <is>
          <t>2019</t>
        </is>
      </c>
      <c r="B5013" t="inlineStr">
        <is>
          <t>International</t>
        </is>
      </c>
      <c r="C5013" t="inlineStr">
        <is>
          <t>Maïs-grain collecté (semence)</t>
        </is>
      </c>
      <c r="D5013" t="n">
        <v>44</v>
      </c>
      <c r="E5013" t="n">
        <v>43.967532</v>
      </c>
      <c r="F5013" t="n">
        <v>2.1983766</v>
      </c>
      <c r="G5013" t="n">
        <v>0.1</v>
      </c>
      <c r="H5013" t="n">
        <v>0</v>
      </c>
      <c r="I5013" t="n">
        <v>500000000</v>
      </c>
      <c r="J5013" t="n">
        <v>0.01</v>
      </c>
      <c r="K5013" t="inlineStr">
        <is>
          <t>mesuré</t>
        </is>
      </c>
    </row>
    <row r="5014">
      <c r="A5014" t="inlineStr">
        <is>
          <t>2019</t>
        </is>
      </c>
      <c r="B5014" t="inlineStr">
        <is>
          <t>International</t>
        </is>
      </c>
      <c r="C5014" t="inlineStr">
        <is>
          <t>Orge collecté</t>
        </is>
      </c>
      <c r="D5014" t="n">
        <v>93.5</v>
      </c>
      <c r="E5014" t="inlineStr"/>
      <c r="F5014" t="inlineStr"/>
      <c r="G5014" t="inlineStr"/>
      <c r="H5014" t="inlineStr"/>
      <c r="I5014" t="inlineStr"/>
      <c r="J5014" t="inlineStr"/>
      <c r="K5014" t="inlineStr">
        <is>
          <t>déterminé</t>
        </is>
      </c>
    </row>
    <row r="5015">
      <c r="A5015" t="inlineStr">
        <is>
          <t>2019</t>
        </is>
      </c>
      <c r="B5015" t="inlineStr">
        <is>
          <t>International</t>
        </is>
      </c>
      <c r="C5015" t="inlineStr">
        <is>
          <t>Orge collecté (conso)</t>
        </is>
      </c>
      <c r="D5015" t="n">
        <v>91.5</v>
      </c>
      <c r="E5015" t="n">
        <v>91.45533399999999</v>
      </c>
      <c r="F5015" t="n">
        <v>4.5727667</v>
      </c>
      <c r="G5015" t="n">
        <v>0.1</v>
      </c>
      <c r="H5015" t="n">
        <v>0</v>
      </c>
      <c r="I5015" t="n">
        <v>500000000</v>
      </c>
      <c r="J5015" t="n">
        <v>0</v>
      </c>
      <c r="K5015" t="inlineStr">
        <is>
          <t>mesuré</t>
        </is>
      </c>
    </row>
    <row r="5016">
      <c r="A5016" t="inlineStr">
        <is>
          <t>2019</t>
        </is>
      </c>
      <c r="B5016" t="inlineStr">
        <is>
          <t>International</t>
        </is>
      </c>
      <c r="C5016" t="inlineStr">
        <is>
          <t>Orge collecté (semence)</t>
        </is>
      </c>
      <c r="D5016" t="n">
        <v>2</v>
      </c>
      <c r="E5016" t="n">
        <v>2.022966</v>
      </c>
      <c r="F5016" t="n">
        <v>0.1011483</v>
      </c>
      <c r="G5016" t="n">
        <v>0.1</v>
      </c>
      <c r="H5016" t="n">
        <v>0</v>
      </c>
      <c r="I5016" t="n">
        <v>500000000</v>
      </c>
      <c r="J5016" t="n">
        <v>0</v>
      </c>
      <c r="K5016" t="inlineStr">
        <is>
          <t>mesuré</t>
        </is>
      </c>
    </row>
    <row r="5017">
      <c r="A5017" t="inlineStr">
        <is>
          <t>2019</t>
        </is>
      </c>
      <c r="B5017" t="inlineStr">
        <is>
          <t>International</t>
        </is>
      </c>
      <c r="C5017" t="inlineStr">
        <is>
          <t>Seigle collecté</t>
        </is>
      </c>
      <c r="D5017" t="n">
        <v>5.2</v>
      </c>
      <c r="E5017" t="inlineStr"/>
      <c r="F5017" t="inlineStr"/>
      <c r="G5017" t="inlineStr"/>
      <c r="H5017" t="inlineStr"/>
      <c r="I5017" t="inlineStr"/>
      <c r="J5017" t="inlineStr"/>
      <c r="K5017" t="inlineStr">
        <is>
          <t>déterminé</t>
        </is>
      </c>
    </row>
    <row r="5018">
      <c r="A5018" t="inlineStr">
        <is>
          <t>2019</t>
        </is>
      </c>
      <c r="B5018" t="inlineStr">
        <is>
          <t>International</t>
        </is>
      </c>
      <c r="C5018" t="inlineStr">
        <is>
          <t>Seigle collecté (conso)</t>
        </is>
      </c>
      <c r="D5018" t="n">
        <v>1.8</v>
      </c>
      <c r="E5018" t="n">
        <v>1.767389</v>
      </c>
      <c r="F5018" t="n">
        <v>0.08836945000000002</v>
      </c>
      <c r="G5018" t="n">
        <v>0.1</v>
      </c>
      <c r="H5018" t="n">
        <v>0</v>
      </c>
      <c r="I5018" t="n">
        <v>500000000</v>
      </c>
      <c r="J5018" t="n">
        <v>0</v>
      </c>
      <c r="K5018" t="inlineStr">
        <is>
          <t>mesuré</t>
        </is>
      </c>
    </row>
    <row r="5019">
      <c r="A5019" t="inlineStr">
        <is>
          <t>2019</t>
        </is>
      </c>
      <c r="B5019" t="inlineStr">
        <is>
          <t>International</t>
        </is>
      </c>
      <c r="C5019" t="inlineStr">
        <is>
          <t>Seigle collecté (semence)</t>
        </is>
      </c>
      <c r="D5019" t="n">
        <v>3.4</v>
      </c>
      <c r="E5019" t="n">
        <v>2.866617</v>
      </c>
      <c r="F5019" t="n">
        <v>0.14333085</v>
      </c>
      <c r="G5019" t="n">
        <v>0.1</v>
      </c>
      <c r="H5019" t="n">
        <v>0</v>
      </c>
      <c r="I5019" t="n">
        <v>500000000</v>
      </c>
      <c r="J5019" t="n">
        <v>3.97</v>
      </c>
      <c r="K5019" t="inlineStr">
        <is>
          <t>mesuré</t>
        </is>
      </c>
    </row>
    <row r="5020">
      <c r="A5020" t="inlineStr">
        <is>
          <t>2019</t>
        </is>
      </c>
      <c r="B5020" t="inlineStr">
        <is>
          <t>International</t>
        </is>
      </c>
      <c r="C5020" t="inlineStr">
        <is>
          <t>Avoine collecté</t>
        </is>
      </c>
      <c r="D5020" t="n">
        <v>12.8</v>
      </c>
      <c r="E5020" t="inlineStr"/>
      <c r="F5020" t="inlineStr"/>
      <c r="G5020" t="inlineStr"/>
      <c r="H5020" t="inlineStr"/>
      <c r="I5020" t="inlineStr"/>
      <c r="J5020" t="inlineStr"/>
      <c r="K5020" t="inlineStr">
        <is>
          <t>déterminé</t>
        </is>
      </c>
    </row>
    <row r="5021">
      <c r="A5021" t="inlineStr">
        <is>
          <t>2019</t>
        </is>
      </c>
      <c r="B5021" t="inlineStr">
        <is>
          <t>International</t>
        </is>
      </c>
      <c r="C5021" t="inlineStr">
        <is>
          <t>Avoine collecté (conso)</t>
        </is>
      </c>
      <c r="D5021" t="n">
        <v>9.800000000000001</v>
      </c>
      <c r="E5021" t="n">
        <v>9.799595999999999</v>
      </c>
      <c r="F5021" t="n">
        <v>0.4899798</v>
      </c>
      <c r="G5021" t="n">
        <v>0.1</v>
      </c>
      <c r="H5021" t="n">
        <v>0</v>
      </c>
      <c r="I5021" t="n">
        <v>500000000</v>
      </c>
      <c r="J5021" t="n">
        <v>0</v>
      </c>
      <c r="K5021" t="inlineStr">
        <is>
          <t>mesuré</t>
        </is>
      </c>
    </row>
    <row r="5022">
      <c r="A5022" t="inlineStr">
        <is>
          <t>2019</t>
        </is>
      </c>
      <c r="B5022" t="inlineStr">
        <is>
          <t>International</t>
        </is>
      </c>
      <c r="C5022" t="inlineStr">
        <is>
          <t>Avoine collecté (semence)</t>
        </is>
      </c>
      <c r="D5022" t="n">
        <v>3</v>
      </c>
      <c r="E5022" t="n">
        <v>3.032289</v>
      </c>
      <c r="F5022" t="n">
        <v>0.15161445</v>
      </c>
      <c r="G5022" t="n">
        <v>0.1</v>
      </c>
      <c r="H5022" t="n">
        <v>0</v>
      </c>
      <c r="I5022" t="n">
        <v>500000000</v>
      </c>
      <c r="J5022" t="n">
        <v>0</v>
      </c>
      <c r="K5022" t="inlineStr">
        <is>
          <t>mesuré</t>
        </is>
      </c>
    </row>
    <row r="5023">
      <c r="A5023" t="inlineStr">
        <is>
          <t>2019</t>
        </is>
      </c>
      <c r="B5023" t="inlineStr">
        <is>
          <t>International</t>
        </is>
      </c>
      <c r="C5023" t="inlineStr">
        <is>
          <t>Sorgho-grain collecté</t>
        </is>
      </c>
      <c r="D5023" t="n">
        <v>2.4</v>
      </c>
      <c r="E5023" t="inlineStr"/>
      <c r="F5023" t="inlineStr"/>
      <c r="G5023" t="inlineStr"/>
      <c r="H5023" t="inlineStr"/>
      <c r="I5023" t="inlineStr"/>
      <c r="J5023" t="inlineStr"/>
      <c r="K5023" t="inlineStr">
        <is>
          <t>déterminé</t>
        </is>
      </c>
    </row>
    <row r="5024">
      <c r="A5024" t="inlineStr">
        <is>
          <t>2019</t>
        </is>
      </c>
      <c r="B5024" t="inlineStr">
        <is>
          <t>International</t>
        </is>
      </c>
      <c r="C5024" t="inlineStr">
        <is>
          <t>Sorgho-grain collecté (conso)</t>
        </is>
      </c>
      <c r="D5024" t="n">
        <v>0.8</v>
      </c>
      <c r="E5024" t="n">
        <v>0.826771</v>
      </c>
      <c r="F5024" t="n">
        <v>0.04133855</v>
      </c>
      <c r="G5024" t="n">
        <v>0.1</v>
      </c>
      <c r="H5024" t="n">
        <v>0</v>
      </c>
      <c r="I5024" t="n">
        <v>500000000</v>
      </c>
      <c r="J5024" t="n">
        <v>0</v>
      </c>
      <c r="K5024" t="inlineStr">
        <is>
          <t>mesuré</t>
        </is>
      </c>
    </row>
    <row r="5025">
      <c r="A5025" t="inlineStr">
        <is>
          <t>2019</t>
        </is>
      </c>
      <c r="B5025" t="inlineStr">
        <is>
          <t>International</t>
        </is>
      </c>
      <c r="C5025" t="inlineStr">
        <is>
          <t>Sorgho-grain collecté (semence)</t>
        </is>
      </c>
      <c r="D5025" t="n">
        <v>1.6</v>
      </c>
      <c r="E5025" t="n">
        <v>1.044456</v>
      </c>
      <c r="F5025" t="n">
        <v>0.05222280000000001</v>
      </c>
      <c r="G5025" t="n">
        <v>0.1</v>
      </c>
      <c r="H5025" t="n">
        <v>0</v>
      </c>
      <c r="I5025" t="n">
        <v>500000000</v>
      </c>
      <c r="J5025" t="n">
        <v>9.869999999999999</v>
      </c>
      <c r="K5025" t="inlineStr">
        <is>
          <t>mesuré</t>
        </is>
      </c>
    </row>
    <row r="5026">
      <c r="A5026" t="inlineStr">
        <is>
          <t>2019</t>
        </is>
      </c>
      <c r="B5026" t="inlineStr">
        <is>
          <t>International</t>
        </is>
      </c>
      <c r="C5026" t="inlineStr">
        <is>
          <t>Triticale collecté</t>
        </is>
      </c>
      <c r="D5026" t="n">
        <v>836</v>
      </c>
      <c r="E5026" t="inlineStr"/>
      <c r="F5026" t="inlineStr"/>
      <c r="G5026" t="inlineStr"/>
      <c r="H5026" t="inlineStr"/>
      <c r="I5026" t="inlineStr"/>
      <c r="J5026" t="inlineStr"/>
      <c r="K5026" t="inlineStr">
        <is>
          <t>libre unbounded</t>
        </is>
      </c>
    </row>
    <row r="5027">
      <c r="A5027" t="inlineStr">
        <is>
          <t>2019</t>
        </is>
      </c>
      <c r="B5027" t="inlineStr">
        <is>
          <t>International</t>
        </is>
      </c>
      <c r="C5027" t="inlineStr">
        <is>
          <t>Triticale collecté (conso)</t>
        </is>
      </c>
      <c r="D5027" t="n">
        <v>1.7</v>
      </c>
      <c r="E5027" t="inlineStr"/>
      <c r="F5027" t="inlineStr"/>
      <c r="G5027" t="inlineStr"/>
      <c r="H5027" t="inlineStr"/>
      <c r="I5027" t="inlineStr"/>
      <c r="J5027" t="inlineStr"/>
      <c r="K5027" t="inlineStr">
        <is>
          <t>libre unbounded</t>
        </is>
      </c>
    </row>
    <row r="5028">
      <c r="A5028" t="inlineStr">
        <is>
          <t>2019</t>
        </is>
      </c>
      <c r="B5028" t="inlineStr">
        <is>
          <t>International</t>
        </is>
      </c>
      <c r="C5028" t="inlineStr">
        <is>
          <t>Triticale collecté (semence)</t>
        </is>
      </c>
      <c r="D5028" t="n">
        <v>834</v>
      </c>
      <c r="E5028" t="inlineStr"/>
      <c r="F5028" t="inlineStr"/>
      <c r="G5028" t="inlineStr"/>
      <c r="H5028" t="inlineStr"/>
      <c r="I5028" t="inlineStr"/>
      <c r="J5028" t="inlineStr"/>
      <c r="K5028" t="inlineStr">
        <is>
          <t>libre</t>
        </is>
      </c>
    </row>
    <row r="5029">
      <c r="A5029" t="inlineStr">
        <is>
          <t>2019</t>
        </is>
      </c>
      <c r="B5029" t="inlineStr">
        <is>
          <t>International</t>
        </is>
      </c>
      <c r="C5029" t="inlineStr">
        <is>
          <t>Millet collecté</t>
        </is>
      </c>
      <c r="D5029" t="n">
        <v>2.8</v>
      </c>
      <c r="E5029" t="inlineStr"/>
      <c r="F5029" t="inlineStr"/>
      <c r="G5029" t="inlineStr"/>
      <c r="H5029" t="inlineStr"/>
      <c r="I5029" t="inlineStr"/>
      <c r="J5029" t="inlineStr"/>
      <c r="K5029" t="inlineStr">
        <is>
          <t>déterminé</t>
        </is>
      </c>
    </row>
    <row r="5030">
      <c r="A5030" t="inlineStr">
        <is>
          <t>2019</t>
        </is>
      </c>
      <c r="B5030" t="inlineStr">
        <is>
          <t>International</t>
        </is>
      </c>
      <c r="C5030" t="inlineStr">
        <is>
          <t>Millet collecté (conso)</t>
        </is>
      </c>
      <c r="D5030" t="n">
        <v>2.4</v>
      </c>
      <c r="E5030" t="n">
        <v>2.446915</v>
      </c>
      <c r="F5030" t="n">
        <v>0.12234575</v>
      </c>
      <c r="G5030" t="n">
        <v>0.1</v>
      </c>
      <c r="H5030" t="n">
        <v>0</v>
      </c>
      <c r="I5030" t="n">
        <v>500000000</v>
      </c>
      <c r="J5030" t="n">
        <v>0</v>
      </c>
      <c r="K5030" t="inlineStr">
        <is>
          <t>mesuré</t>
        </is>
      </c>
    </row>
    <row r="5031">
      <c r="A5031" t="inlineStr">
        <is>
          <t>2019</t>
        </is>
      </c>
      <c r="B5031" t="inlineStr">
        <is>
          <t>International</t>
        </is>
      </c>
      <c r="C5031" t="inlineStr">
        <is>
          <t>Millet collecté (semence)</t>
        </is>
      </c>
      <c r="D5031" t="n">
        <v>0.4</v>
      </c>
      <c r="E5031" t="n">
        <v>0.261996</v>
      </c>
      <c r="F5031" t="n">
        <v>0.0130998</v>
      </c>
      <c r="G5031" t="n">
        <v>0.1</v>
      </c>
      <c r="H5031" t="n">
        <v>0</v>
      </c>
      <c r="I5031" t="n">
        <v>500000000</v>
      </c>
      <c r="J5031" t="n">
        <v>8.550000000000001</v>
      </c>
      <c r="K5031" t="inlineStr">
        <is>
          <t>mesuré</t>
        </is>
      </c>
    </row>
    <row r="5032">
      <c r="A5032" t="inlineStr">
        <is>
          <t>2019</t>
        </is>
      </c>
      <c r="B5032" t="inlineStr">
        <is>
          <t>International</t>
        </is>
      </c>
      <c r="C5032" t="inlineStr">
        <is>
          <t>Sarrasin collecté</t>
        </is>
      </c>
      <c r="D5032" t="n">
        <v>4.9</v>
      </c>
      <c r="E5032" t="n">
        <v>4.919362</v>
      </c>
      <c r="F5032" t="n">
        <v>0.2459681</v>
      </c>
      <c r="G5032" t="n">
        <v>0.1</v>
      </c>
      <c r="H5032" t="n">
        <v>0</v>
      </c>
      <c r="I5032" t="n">
        <v>500000000</v>
      </c>
      <c r="J5032" t="n">
        <v>0</v>
      </c>
      <c r="K5032" t="inlineStr">
        <is>
          <t>mesuré</t>
        </is>
      </c>
    </row>
    <row r="5033">
      <c r="A5033" t="inlineStr">
        <is>
          <t>2019</t>
        </is>
      </c>
      <c r="B5033" t="inlineStr">
        <is>
          <t>International</t>
        </is>
      </c>
      <c r="C5033" t="inlineStr">
        <is>
          <t>Sarrasin collecté (conso)</t>
        </is>
      </c>
      <c r="D5033" t="n">
        <v>1</v>
      </c>
      <c r="E5033" t="inlineStr"/>
      <c r="F5033" t="inlineStr"/>
      <c r="G5033" t="inlineStr"/>
      <c r="H5033" t="inlineStr"/>
      <c r="I5033" t="inlineStr"/>
      <c r="J5033" t="inlineStr"/>
      <c r="K5033" t="inlineStr">
        <is>
          <t>libre</t>
        </is>
      </c>
    </row>
    <row r="5034">
      <c r="A5034" t="inlineStr">
        <is>
          <t>2019</t>
        </is>
      </c>
      <c r="B5034" t="inlineStr">
        <is>
          <t>International</t>
        </is>
      </c>
      <c r="C5034" t="inlineStr">
        <is>
          <t>Sarrasin collecté (semence)</t>
        </is>
      </c>
      <c r="D5034" t="n">
        <v>3.9</v>
      </c>
      <c r="E5034" t="inlineStr"/>
      <c r="F5034" t="inlineStr"/>
      <c r="G5034" t="inlineStr"/>
      <c r="H5034" t="inlineStr"/>
      <c r="I5034" t="inlineStr"/>
      <c r="J5034" t="inlineStr"/>
      <c r="K5034" t="inlineStr">
        <is>
          <t>libre</t>
        </is>
      </c>
    </row>
    <row r="5035">
      <c r="A5035" t="inlineStr">
        <is>
          <t>2019</t>
        </is>
      </c>
      <c r="B5035" t="inlineStr">
        <is>
          <t>International</t>
        </is>
      </c>
      <c r="C5035" t="inlineStr">
        <is>
          <t>Alpiste collecté</t>
        </is>
      </c>
      <c r="D5035" t="n">
        <v>1.5</v>
      </c>
      <c r="E5035" t="n">
        <v>1.54496</v>
      </c>
      <c r="F5035" t="n">
        <v>0.07724800000000001</v>
      </c>
      <c r="G5035" t="n">
        <v>0.1</v>
      </c>
      <c r="H5035" t="n">
        <v>0</v>
      </c>
      <c r="I5035" t="n">
        <v>500000000</v>
      </c>
      <c r="J5035" t="n">
        <v>0</v>
      </c>
      <c r="K5035" t="inlineStr">
        <is>
          <t>mesuré</t>
        </is>
      </c>
    </row>
    <row r="5036">
      <c r="A5036" t="inlineStr">
        <is>
          <t>2019</t>
        </is>
      </c>
      <c r="B5036" t="inlineStr">
        <is>
          <t>International</t>
        </is>
      </c>
      <c r="C5036" t="inlineStr">
        <is>
          <t>Alpiste collecté (conso)</t>
        </is>
      </c>
      <c r="D5036" t="n">
        <v>1.5</v>
      </c>
      <c r="E5036" t="inlineStr"/>
      <c r="F5036" t="inlineStr"/>
      <c r="G5036" t="inlineStr"/>
      <c r="H5036" t="inlineStr"/>
      <c r="I5036" t="inlineStr"/>
      <c r="J5036" t="inlineStr"/>
      <c r="K5036" t="inlineStr">
        <is>
          <t>libre</t>
        </is>
      </c>
    </row>
    <row r="5037">
      <c r="A5037" t="inlineStr">
        <is>
          <t>2019</t>
        </is>
      </c>
      <c r="B5037" t="inlineStr">
        <is>
          <t>International</t>
        </is>
      </c>
      <c r="C5037" t="inlineStr">
        <is>
          <t>Alpiste collecté (semence)</t>
        </is>
      </c>
      <c r="D5037" t="n">
        <v>0</v>
      </c>
      <c r="E5037" t="inlineStr"/>
      <c r="F5037" t="inlineStr"/>
      <c r="G5037" t="inlineStr"/>
      <c r="H5037" t="inlineStr"/>
      <c r="I5037" t="inlineStr"/>
      <c r="J5037" t="inlineStr"/>
      <c r="K5037" t="inlineStr">
        <is>
          <t>libre</t>
        </is>
      </c>
    </row>
    <row r="5038">
      <c r="A5038" t="inlineStr">
        <is>
          <t>2019</t>
        </is>
      </c>
      <c r="B5038" t="inlineStr">
        <is>
          <t>International</t>
        </is>
      </c>
      <c r="C5038" t="inlineStr">
        <is>
          <t>Epeautre collecté</t>
        </is>
      </c>
      <c r="D5038" t="n">
        <v>1220</v>
      </c>
      <c r="E5038" t="inlineStr"/>
      <c r="F5038" t="inlineStr"/>
      <c r="G5038" t="inlineStr"/>
      <c r="H5038" t="inlineStr"/>
      <c r="I5038" t="inlineStr"/>
      <c r="J5038" t="inlineStr"/>
      <c r="K5038" t="inlineStr">
        <is>
          <t>libre unbounded</t>
        </is>
      </c>
    </row>
    <row r="5039">
      <c r="A5039" t="inlineStr">
        <is>
          <t>2019</t>
        </is>
      </c>
      <c r="B5039" t="inlineStr">
        <is>
          <t>International</t>
        </is>
      </c>
      <c r="C5039" t="inlineStr">
        <is>
          <t>Epeautre collecté (conso)</t>
        </is>
      </c>
      <c r="D5039" t="n">
        <v>1220</v>
      </c>
      <c r="E5039" t="inlineStr"/>
      <c r="F5039" t="inlineStr"/>
      <c r="G5039" t="inlineStr"/>
      <c r="H5039" t="inlineStr"/>
      <c r="I5039" t="inlineStr"/>
      <c r="J5039" t="inlineStr"/>
      <c r="K5039" t="inlineStr">
        <is>
          <t>libre unbounded</t>
        </is>
      </c>
    </row>
    <row r="5040">
      <c r="A5040" t="inlineStr">
        <is>
          <t>2019</t>
        </is>
      </c>
      <c r="B5040" t="inlineStr">
        <is>
          <t>International</t>
        </is>
      </c>
      <c r="C5040" t="inlineStr">
        <is>
          <t>Epeautre collecté (semence)</t>
        </is>
      </c>
      <c r="D5040" t="n">
        <v>2.4</v>
      </c>
      <c r="E5040" t="inlineStr"/>
      <c r="F5040" t="inlineStr"/>
      <c r="G5040" t="inlineStr"/>
      <c r="H5040" t="inlineStr"/>
      <c r="I5040" t="inlineStr"/>
      <c r="J5040" t="inlineStr"/>
      <c r="K5040" t="inlineStr">
        <is>
          <t>libre</t>
        </is>
      </c>
    </row>
    <row r="5041">
      <c r="A5041" t="inlineStr">
        <is>
          <t>2019</t>
        </is>
      </c>
      <c r="B5041" t="inlineStr">
        <is>
          <t>International</t>
        </is>
      </c>
      <c r="C5041" t="inlineStr">
        <is>
          <t>Méteil collecté</t>
        </is>
      </c>
      <c r="D5041" t="n">
        <v>1210</v>
      </c>
      <c r="E5041" t="inlineStr"/>
      <c r="F5041" t="inlineStr"/>
      <c r="G5041" t="inlineStr"/>
      <c r="H5041" t="inlineStr"/>
      <c r="I5041" t="inlineStr"/>
      <c r="J5041" t="inlineStr"/>
      <c r="K5041" t="inlineStr">
        <is>
          <t>libre unbounded</t>
        </is>
      </c>
    </row>
    <row r="5042">
      <c r="A5042" t="inlineStr">
        <is>
          <t>2019</t>
        </is>
      </c>
      <c r="B5042" t="inlineStr">
        <is>
          <t>International</t>
        </is>
      </c>
      <c r="C5042" t="inlineStr">
        <is>
          <t>Méteil collecté (conso)</t>
        </is>
      </c>
      <c r="D5042" t="n">
        <v>1210</v>
      </c>
      <c r="E5042" t="inlineStr"/>
      <c r="F5042" t="inlineStr"/>
      <c r="G5042" t="inlineStr"/>
      <c r="H5042" t="inlineStr"/>
      <c r="I5042" t="inlineStr"/>
      <c r="J5042" t="inlineStr"/>
      <c r="K5042" t="inlineStr">
        <is>
          <t>libre unbounded</t>
        </is>
      </c>
    </row>
    <row r="5043">
      <c r="A5043" t="inlineStr">
        <is>
          <t>2019</t>
        </is>
      </c>
      <c r="B5043" t="inlineStr">
        <is>
          <t>International</t>
        </is>
      </c>
      <c r="C5043" t="inlineStr">
        <is>
          <t>Méteil collecté (semence)</t>
        </is>
      </c>
      <c r="D5043" t="n">
        <v>3.2</v>
      </c>
      <c r="E5043" t="inlineStr"/>
      <c r="F5043" t="inlineStr"/>
      <c r="G5043" t="inlineStr"/>
      <c r="H5043" t="inlineStr"/>
      <c r="I5043" t="inlineStr"/>
      <c r="J5043" t="inlineStr"/>
      <c r="K5043" t="inlineStr">
        <is>
          <t>libre</t>
        </is>
      </c>
    </row>
    <row r="5044">
      <c r="A5044" t="inlineStr">
        <is>
          <t>2019</t>
        </is>
      </c>
      <c r="B5044" t="inlineStr">
        <is>
          <t>International</t>
        </is>
      </c>
      <c r="C5044" t="inlineStr">
        <is>
          <t>Fonio collecté</t>
        </is>
      </c>
      <c r="D5044" t="n">
        <v>0.2</v>
      </c>
      <c r="E5044" t="n">
        <v>0.168926</v>
      </c>
      <c r="F5044" t="n">
        <v>0.0084463</v>
      </c>
      <c r="G5044" t="n">
        <v>0.1</v>
      </c>
      <c r="H5044" t="n">
        <v>0</v>
      </c>
      <c r="I5044" t="n">
        <v>500000000</v>
      </c>
      <c r="J5044" t="n">
        <v>0</v>
      </c>
      <c r="K5044" t="inlineStr">
        <is>
          <t>mesuré</t>
        </is>
      </c>
    </row>
    <row r="5045">
      <c r="A5045" t="inlineStr">
        <is>
          <t>2019</t>
        </is>
      </c>
      <c r="B5045" t="inlineStr">
        <is>
          <t>International</t>
        </is>
      </c>
      <c r="C5045" t="inlineStr">
        <is>
          <t>Quinoa collecté</t>
        </is>
      </c>
      <c r="D5045" t="n">
        <v>9</v>
      </c>
      <c r="E5045" t="n">
        <v>9.007846000000001</v>
      </c>
      <c r="F5045" t="n">
        <v>0.4503923000000001</v>
      </c>
      <c r="G5045" t="n">
        <v>0.1</v>
      </c>
      <c r="H5045" t="n">
        <v>0</v>
      </c>
      <c r="I5045" t="n">
        <v>500000000</v>
      </c>
      <c r="J5045" t="n">
        <v>0</v>
      </c>
      <c r="K5045" t="inlineStr">
        <is>
          <t>mesuré</t>
        </is>
      </c>
    </row>
    <row r="5046">
      <c r="A5046" t="inlineStr">
        <is>
          <t>2019</t>
        </is>
      </c>
      <c r="B5046" t="inlineStr">
        <is>
          <t>International</t>
        </is>
      </c>
      <c r="C5046" t="inlineStr">
        <is>
          <t>Autres céréales collectées</t>
        </is>
      </c>
      <c r="D5046" t="n">
        <v>6.9</v>
      </c>
      <c r="E5046" t="n">
        <v>6.944801</v>
      </c>
      <c r="F5046" t="n">
        <v>0.34724005</v>
      </c>
      <c r="G5046" t="n">
        <v>0.1</v>
      </c>
      <c r="H5046" t="n">
        <v>0</v>
      </c>
      <c r="I5046" t="n">
        <v>500000000</v>
      </c>
      <c r="J5046" t="n">
        <v>0</v>
      </c>
      <c r="K5046" t="inlineStr">
        <is>
          <t>mesuré</t>
        </is>
      </c>
    </row>
    <row r="5047">
      <c r="A5047" t="inlineStr">
        <is>
          <t>2019</t>
        </is>
      </c>
      <c r="B5047" t="inlineStr">
        <is>
          <t>International</t>
        </is>
      </c>
      <c r="C5047" t="inlineStr">
        <is>
          <t>Mélanges de céréales (hors méteil) collectés</t>
        </is>
      </c>
      <c r="D5047" t="n">
        <v>3000</v>
      </c>
      <c r="E5047" t="inlineStr"/>
      <c r="F5047" t="inlineStr"/>
      <c r="G5047" t="inlineStr"/>
      <c r="H5047" t="inlineStr"/>
      <c r="I5047" t="inlineStr"/>
      <c r="J5047" t="inlineStr"/>
      <c r="K5047" t="inlineStr">
        <is>
          <t>libre unbounded</t>
        </is>
      </c>
    </row>
    <row r="5048">
      <c r="A5048" t="inlineStr">
        <is>
          <t>2019</t>
        </is>
      </c>
      <c r="B5048" t="inlineStr">
        <is>
          <t>International</t>
        </is>
      </c>
      <c r="C5048" t="inlineStr">
        <is>
          <t>Riz collecté</t>
        </is>
      </c>
      <c r="D5048" t="n">
        <v>9.300000000000001</v>
      </c>
      <c r="E5048" t="n">
        <v>9.307618</v>
      </c>
      <c r="F5048" t="n">
        <v>0.4653809</v>
      </c>
      <c r="G5048" t="n">
        <v>0.1</v>
      </c>
      <c r="H5048" t="n">
        <v>0</v>
      </c>
      <c r="I5048" t="n">
        <v>500000000</v>
      </c>
      <c r="J5048" t="n">
        <v>0</v>
      </c>
      <c r="K5048" t="inlineStr">
        <is>
          <t>mesuré</t>
        </is>
      </c>
    </row>
    <row r="5049">
      <c r="A5049" t="inlineStr">
        <is>
          <t>2019</t>
        </is>
      </c>
      <c r="B5049" t="inlineStr">
        <is>
          <t>International</t>
        </is>
      </c>
      <c r="C5049" t="inlineStr">
        <is>
          <t>Riz collecté (conso)</t>
        </is>
      </c>
      <c r="D5049" t="n">
        <v>4.6</v>
      </c>
      <c r="E5049" t="inlineStr"/>
      <c r="F5049" t="inlineStr"/>
      <c r="G5049" t="inlineStr"/>
      <c r="H5049" t="inlineStr"/>
      <c r="I5049" t="inlineStr"/>
      <c r="J5049" t="inlineStr"/>
      <c r="K5049" t="inlineStr">
        <is>
          <t>libre</t>
        </is>
      </c>
    </row>
    <row r="5050">
      <c r="A5050" t="inlineStr">
        <is>
          <t>2019</t>
        </is>
      </c>
      <c r="B5050" t="inlineStr">
        <is>
          <t>International</t>
        </is>
      </c>
      <c r="C5050" t="inlineStr">
        <is>
          <t>Riz collecté (semence)</t>
        </is>
      </c>
      <c r="D5050" t="n">
        <v>4.8</v>
      </c>
      <c r="E5050" t="inlineStr"/>
      <c r="F5050" t="inlineStr"/>
      <c r="G5050" t="inlineStr"/>
      <c r="H5050" t="inlineStr"/>
      <c r="I5050" t="inlineStr"/>
      <c r="J5050" t="inlineStr"/>
      <c r="K5050" t="inlineStr">
        <is>
          <t>libre</t>
        </is>
      </c>
    </row>
    <row r="5051">
      <c r="A5051" t="inlineStr">
        <is>
          <t>2019</t>
        </is>
      </c>
      <c r="B5051" t="inlineStr">
        <is>
          <t>International</t>
        </is>
      </c>
      <c r="C5051" t="inlineStr">
        <is>
          <t>Blé tendre, épeautre et méteil collectés</t>
        </is>
      </c>
      <c r="D5051" t="n">
        <v>2430</v>
      </c>
      <c r="E5051" t="inlineStr"/>
      <c r="F5051" t="inlineStr"/>
      <c r="G5051" t="inlineStr"/>
      <c r="H5051" t="inlineStr"/>
      <c r="I5051" t="inlineStr"/>
      <c r="J5051" t="inlineStr"/>
      <c r="K5051" t="inlineStr">
        <is>
          <t>libre unbounded</t>
        </is>
      </c>
    </row>
    <row r="5052">
      <c r="A5052" t="inlineStr">
        <is>
          <t>2019</t>
        </is>
      </c>
      <c r="B5052" t="inlineStr">
        <is>
          <t>International</t>
        </is>
      </c>
      <c r="C5052" t="inlineStr">
        <is>
          <t>Blé tendre, épeautre et méteil collectés (conso)</t>
        </is>
      </c>
      <c r="D5052" t="n">
        <v>2430</v>
      </c>
      <c r="E5052" t="inlineStr"/>
      <c r="F5052" t="inlineStr"/>
      <c r="G5052" t="inlineStr"/>
      <c r="H5052" t="inlineStr"/>
      <c r="I5052" t="inlineStr"/>
      <c r="J5052" t="inlineStr"/>
      <c r="K5052" t="inlineStr">
        <is>
          <t>libre unbounded</t>
        </is>
      </c>
    </row>
    <row r="5053">
      <c r="A5053" t="inlineStr">
        <is>
          <t>2019</t>
        </is>
      </c>
      <c r="B5053" t="inlineStr">
        <is>
          <t>International</t>
        </is>
      </c>
      <c r="C5053" t="inlineStr">
        <is>
          <t>Blé tendre, épeautre et méteil collectés (semence)</t>
        </is>
      </c>
      <c r="D5053" t="n">
        <v>5.6</v>
      </c>
      <c r="E5053" t="n">
        <v>5.649948</v>
      </c>
      <c r="F5053" t="n">
        <v>0.2824974</v>
      </c>
      <c r="G5053" t="n">
        <v>0.1</v>
      </c>
      <c r="H5053" t="n">
        <v>0</v>
      </c>
      <c r="I5053" t="n">
        <v>500000000</v>
      </c>
      <c r="J5053" t="n">
        <v>0</v>
      </c>
      <c r="K5053" t="inlineStr">
        <is>
          <t>mesuré</t>
        </is>
      </c>
    </row>
    <row r="5054">
      <c r="A5054" t="inlineStr">
        <is>
          <t>2019</t>
        </is>
      </c>
      <c r="B5054" t="inlineStr">
        <is>
          <t>International</t>
        </is>
      </c>
      <c r="C5054" t="inlineStr">
        <is>
          <t>Produits d'amidonnerie</t>
        </is>
      </c>
      <c r="D5054" t="n">
        <v>243</v>
      </c>
      <c r="E5054" t="inlineStr"/>
      <c r="F5054" t="inlineStr"/>
      <c r="G5054" t="inlineStr"/>
      <c r="H5054" t="inlineStr"/>
      <c r="I5054" t="inlineStr"/>
      <c r="J5054" t="inlineStr"/>
      <c r="K5054" t="inlineStr">
        <is>
          <t>déterminé</t>
        </is>
      </c>
    </row>
    <row r="5055">
      <c r="A5055" t="inlineStr">
        <is>
          <t>2019</t>
        </is>
      </c>
      <c r="B5055" t="inlineStr">
        <is>
          <t>International</t>
        </is>
      </c>
      <c r="C5055" t="inlineStr">
        <is>
          <t>Amidon</t>
        </is>
      </c>
      <c r="D5055" t="n">
        <v>180</v>
      </c>
      <c r="E5055" t="inlineStr"/>
      <c r="F5055" t="inlineStr"/>
      <c r="G5055" t="inlineStr"/>
      <c r="H5055" t="inlineStr"/>
      <c r="I5055" t="inlineStr"/>
      <c r="J5055" t="inlineStr"/>
      <c r="K5055" t="inlineStr">
        <is>
          <t>déterminé</t>
        </is>
      </c>
    </row>
    <row r="5056">
      <c r="A5056" t="inlineStr">
        <is>
          <t>2019</t>
        </is>
      </c>
      <c r="B5056" t="inlineStr">
        <is>
          <t>International</t>
        </is>
      </c>
      <c r="C5056" t="inlineStr">
        <is>
          <t>Amidon de blé tendre</t>
        </is>
      </c>
      <c r="D5056" t="n">
        <v>46.4</v>
      </c>
      <c r="E5056" t="n">
        <v>46.440063</v>
      </c>
      <c r="F5056" t="n">
        <v>2.32200315</v>
      </c>
      <c r="G5056" t="n">
        <v>0.09999999999999999</v>
      </c>
      <c r="H5056" t="n">
        <v>0</v>
      </c>
      <c r="I5056" t="n">
        <v>500000000</v>
      </c>
      <c r="J5056" t="n">
        <v>0</v>
      </c>
      <c r="K5056" t="inlineStr">
        <is>
          <t>mesuré</t>
        </is>
      </c>
    </row>
    <row r="5057">
      <c r="A5057" t="inlineStr">
        <is>
          <t>2019</t>
        </is>
      </c>
      <c r="B5057" t="inlineStr">
        <is>
          <t>International</t>
        </is>
      </c>
      <c r="C5057" t="inlineStr">
        <is>
          <t>Amidon de maïs</t>
        </is>
      </c>
      <c r="D5057" t="n">
        <v>133</v>
      </c>
      <c r="E5057" t="n">
        <v>133.285271</v>
      </c>
      <c r="F5057" t="n">
        <v>6.66426355</v>
      </c>
      <c r="G5057" t="n">
        <v>0.1</v>
      </c>
      <c r="H5057" t="n">
        <v>0</v>
      </c>
      <c r="I5057" t="n">
        <v>500000000</v>
      </c>
      <c r="J5057" t="n">
        <v>0</v>
      </c>
      <c r="K5057" t="inlineStr">
        <is>
          <t>mesuré</t>
        </is>
      </c>
    </row>
    <row r="5058">
      <c r="A5058" t="inlineStr">
        <is>
          <t>2019</t>
        </is>
      </c>
      <c r="B5058" t="inlineStr">
        <is>
          <t>International</t>
        </is>
      </c>
      <c r="C5058" t="inlineStr">
        <is>
          <t>Gluten</t>
        </is>
      </c>
      <c r="D5058" t="n">
        <v>63.7</v>
      </c>
      <c r="E5058" t="n">
        <v>63.656382</v>
      </c>
      <c r="F5058" t="n">
        <v>3.1828191</v>
      </c>
      <c r="G5058" t="n">
        <v>0.1</v>
      </c>
      <c r="H5058" t="n">
        <v>0</v>
      </c>
      <c r="I5058" t="n">
        <v>500000000</v>
      </c>
      <c r="J5058" t="n">
        <v>0</v>
      </c>
      <c r="K5058" t="inlineStr">
        <is>
          <t>mesuré</t>
        </is>
      </c>
    </row>
    <row r="5059">
      <c r="A5059" t="inlineStr">
        <is>
          <t>2019</t>
        </is>
      </c>
      <c r="B5059" t="inlineStr">
        <is>
          <t>International</t>
        </is>
      </c>
      <c r="C5059" t="inlineStr">
        <is>
          <t>Coproduits d'amidonnerie</t>
        </is>
      </c>
      <c r="D5059" t="n">
        <v>506</v>
      </c>
      <c r="E5059" t="inlineStr"/>
      <c r="F5059" t="inlineStr"/>
      <c r="G5059" t="inlineStr"/>
      <c r="H5059" t="inlineStr"/>
      <c r="I5059" t="inlineStr"/>
      <c r="J5059" t="inlineStr"/>
      <c r="K5059" t="inlineStr">
        <is>
          <t>libre unbounded</t>
        </is>
      </c>
    </row>
    <row r="5060">
      <c r="A5060" t="inlineStr">
        <is>
          <t>2019</t>
        </is>
      </c>
      <c r="B5060" t="inlineStr">
        <is>
          <t>International</t>
        </is>
      </c>
      <c r="C5060" t="inlineStr">
        <is>
          <t>Coproduits d'amidonnerie de blé tendre</t>
        </is>
      </c>
      <c r="D5060" t="n">
        <v>308</v>
      </c>
      <c r="E5060" t="inlineStr"/>
      <c r="F5060" t="inlineStr"/>
      <c r="G5060" t="inlineStr"/>
      <c r="H5060" t="inlineStr"/>
      <c r="I5060" t="inlineStr"/>
      <c r="J5060" t="inlineStr"/>
      <c r="K5060" t="inlineStr">
        <is>
          <t>libre unbounded</t>
        </is>
      </c>
    </row>
    <row r="5061">
      <c r="A5061" t="inlineStr">
        <is>
          <t>2019</t>
        </is>
      </c>
      <c r="B5061" t="inlineStr">
        <is>
          <t>International</t>
        </is>
      </c>
      <c r="C5061" t="inlineStr">
        <is>
          <t>Wheat gluten feed et solubles</t>
        </is>
      </c>
      <c r="D5061" t="n">
        <v>17.2</v>
      </c>
      <c r="E5061" t="inlineStr"/>
      <c r="F5061" t="inlineStr"/>
      <c r="G5061" t="inlineStr"/>
      <c r="H5061" t="inlineStr"/>
      <c r="I5061" t="inlineStr"/>
      <c r="J5061" t="inlineStr"/>
      <c r="K5061" t="inlineStr">
        <is>
          <t>libre unbounded</t>
        </is>
      </c>
    </row>
    <row r="5062">
      <c r="A5062" t="inlineStr">
        <is>
          <t>2019</t>
        </is>
      </c>
      <c r="B5062" t="inlineStr">
        <is>
          <t>International</t>
        </is>
      </c>
      <c r="C5062" t="inlineStr">
        <is>
          <t>Sons d'amidonnerie</t>
        </is>
      </c>
      <c r="D5062" t="n">
        <v>291</v>
      </c>
      <c r="E5062" t="inlineStr"/>
      <c r="F5062" t="inlineStr"/>
      <c r="G5062" t="inlineStr"/>
      <c r="H5062" t="inlineStr"/>
      <c r="I5062" t="inlineStr"/>
      <c r="J5062" t="inlineStr"/>
      <c r="K5062" t="inlineStr">
        <is>
          <t>libre unbounded</t>
        </is>
      </c>
    </row>
    <row r="5063">
      <c r="A5063" t="inlineStr">
        <is>
          <t>2019</t>
        </is>
      </c>
      <c r="B5063" t="inlineStr">
        <is>
          <t>International</t>
        </is>
      </c>
      <c r="C5063" t="inlineStr">
        <is>
          <t>Coproduits d'amidonnerie de maïs</t>
        </is>
      </c>
      <c r="D5063" t="n">
        <v>198</v>
      </c>
      <c r="E5063" t="inlineStr"/>
      <c r="F5063" t="inlineStr"/>
      <c r="G5063" t="inlineStr"/>
      <c r="H5063" t="inlineStr"/>
      <c r="I5063" t="inlineStr"/>
      <c r="J5063" t="inlineStr"/>
      <c r="K5063" t="inlineStr">
        <is>
          <t>libre unbounded</t>
        </is>
      </c>
    </row>
    <row r="5064">
      <c r="A5064" t="inlineStr">
        <is>
          <t>2019</t>
        </is>
      </c>
      <c r="B5064" t="inlineStr">
        <is>
          <t>International</t>
        </is>
      </c>
      <c r="C5064" t="inlineStr">
        <is>
          <t>Corn gluten feed et solubles</t>
        </is>
      </c>
      <c r="D5064" t="n">
        <v>198</v>
      </c>
      <c r="E5064" t="inlineStr"/>
      <c r="F5064" t="inlineStr"/>
      <c r="G5064" t="inlineStr"/>
      <c r="H5064" t="inlineStr"/>
      <c r="I5064" t="inlineStr"/>
      <c r="J5064" t="inlineStr"/>
      <c r="K5064" t="inlineStr">
        <is>
          <t>libre unbounded</t>
        </is>
      </c>
    </row>
    <row r="5065">
      <c r="A5065" t="inlineStr">
        <is>
          <t>2019</t>
        </is>
      </c>
      <c r="B5065" t="inlineStr">
        <is>
          <t>International</t>
        </is>
      </c>
      <c r="C5065" t="inlineStr">
        <is>
          <t>Farine</t>
        </is>
      </c>
      <c r="D5065" t="n">
        <v>332</v>
      </c>
      <c r="E5065" t="inlineStr"/>
      <c r="F5065" t="inlineStr"/>
      <c r="G5065" t="inlineStr"/>
      <c r="H5065" t="inlineStr"/>
      <c r="I5065" t="inlineStr"/>
      <c r="J5065" t="inlineStr"/>
      <c r="K5065" t="inlineStr">
        <is>
          <t>libre unbounded</t>
        </is>
      </c>
    </row>
    <row r="5066">
      <c r="A5066" t="inlineStr">
        <is>
          <t>2019</t>
        </is>
      </c>
      <c r="B5066" t="inlineStr">
        <is>
          <t>International</t>
        </is>
      </c>
      <c r="C5066" t="inlineStr">
        <is>
          <t>Farine de blé tendre</t>
        </is>
      </c>
      <c r="D5066" t="n">
        <v>256</v>
      </c>
      <c r="E5066" t="n">
        <v>268.583327</v>
      </c>
      <c r="F5066" t="n">
        <v>13.42916635</v>
      </c>
      <c r="G5066" t="n">
        <v>0.1</v>
      </c>
      <c r="H5066" t="n">
        <v>0</v>
      </c>
      <c r="I5066" t="n">
        <v>500000000</v>
      </c>
      <c r="J5066" t="n">
        <v>0.95</v>
      </c>
      <c r="K5066" t="inlineStr">
        <is>
          <t>redondant</t>
        </is>
      </c>
    </row>
    <row r="5067">
      <c r="A5067" t="inlineStr">
        <is>
          <t>2019</t>
        </is>
      </c>
      <c r="B5067" t="inlineStr">
        <is>
          <t>International</t>
        </is>
      </c>
      <c r="C5067" t="inlineStr">
        <is>
          <t>Farine d'épeautre</t>
        </is>
      </c>
      <c r="D5067" t="n">
        <v>19.5</v>
      </c>
      <c r="E5067" t="inlineStr"/>
      <c r="F5067" t="inlineStr"/>
      <c r="G5067" t="inlineStr"/>
      <c r="H5067" t="inlineStr"/>
      <c r="I5067" t="inlineStr"/>
      <c r="J5067" t="inlineStr"/>
      <c r="K5067" t="inlineStr">
        <is>
          <t>libre unbounded</t>
        </is>
      </c>
    </row>
    <row r="5068">
      <c r="A5068" t="inlineStr">
        <is>
          <t>2019</t>
        </is>
      </c>
      <c r="B5068" t="inlineStr">
        <is>
          <t>International</t>
        </is>
      </c>
      <c r="C5068" t="inlineStr">
        <is>
          <t>Farine de seigle</t>
        </is>
      </c>
      <c r="D5068" t="n">
        <v>28.1</v>
      </c>
      <c r="E5068" t="inlineStr"/>
      <c r="F5068" t="inlineStr"/>
      <c r="G5068" t="inlineStr"/>
      <c r="H5068" t="inlineStr"/>
      <c r="I5068" t="inlineStr"/>
      <c r="J5068" t="inlineStr"/>
      <c r="K5068" t="inlineStr">
        <is>
          <t>libre unbounded</t>
        </is>
      </c>
    </row>
    <row r="5069">
      <c r="A5069" t="inlineStr">
        <is>
          <t>2019</t>
        </is>
      </c>
      <c r="B5069" t="inlineStr">
        <is>
          <t>International</t>
        </is>
      </c>
      <c r="C5069" t="inlineStr">
        <is>
          <t>Farine de sarrasin</t>
        </is>
      </c>
      <c r="D5069" t="n">
        <v>28.7</v>
      </c>
      <c r="E5069" t="inlineStr"/>
      <c r="F5069" t="inlineStr"/>
      <c r="G5069" t="inlineStr"/>
      <c r="H5069" t="inlineStr"/>
      <c r="I5069" t="inlineStr"/>
      <c r="J5069" t="inlineStr"/>
      <c r="K5069" t="inlineStr">
        <is>
          <t>libre unbounded</t>
        </is>
      </c>
    </row>
    <row r="5070">
      <c r="A5070" t="inlineStr">
        <is>
          <t>2019</t>
        </is>
      </c>
      <c r="B5070" t="inlineStr">
        <is>
          <t>International</t>
        </is>
      </c>
      <c r="C5070" t="inlineStr">
        <is>
          <t>Coproduits de meunerie</t>
        </is>
      </c>
      <c r="D5070" t="n">
        <v>82.40000000000001</v>
      </c>
      <c r="E5070" t="inlineStr"/>
      <c r="F5070" t="inlineStr"/>
      <c r="G5070" t="inlineStr"/>
      <c r="H5070" t="inlineStr"/>
      <c r="I5070" t="inlineStr"/>
      <c r="J5070" t="inlineStr"/>
      <c r="K5070" t="inlineStr">
        <is>
          <t>libre unbounded</t>
        </is>
      </c>
    </row>
    <row r="5071">
      <c r="A5071" t="inlineStr">
        <is>
          <t>2019</t>
        </is>
      </c>
      <c r="B5071" t="inlineStr">
        <is>
          <t>International</t>
        </is>
      </c>
      <c r="C5071" t="inlineStr">
        <is>
          <t>Issues de meunerie</t>
        </is>
      </c>
      <c r="D5071" t="n">
        <v>82.40000000000001</v>
      </c>
      <c r="E5071" t="inlineStr"/>
      <c r="F5071" t="inlineStr"/>
      <c r="G5071" t="inlineStr"/>
      <c r="H5071" t="inlineStr"/>
      <c r="I5071" t="inlineStr"/>
      <c r="J5071" t="inlineStr"/>
      <c r="K5071" t="inlineStr">
        <is>
          <t>libre unbounded</t>
        </is>
      </c>
    </row>
    <row r="5072">
      <c r="A5072" t="inlineStr">
        <is>
          <t>2019</t>
        </is>
      </c>
      <c r="B5072" t="inlineStr">
        <is>
          <t>International</t>
        </is>
      </c>
      <c r="C5072" t="inlineStr">
        <is>
          <t>Issues de meunerie de blé tendre</t>
        </is>
      </c>
      <c r="D5072" t="n">
        <v>32.8</v>
      </c>
      <c r="E5072" t="n">
        <v>32.848422</v>
      </c>
      <c r="F5072" t="n">
        <v>1.6424211</v>
      </c>
      <c r="G5072" t="n">
        <v>0.1</v>
      </c>
      <c r="H5072" t="n">
        <v>0</v>
      </c>
      <c r="I5072" t="n">
        <v>500000000</v>
      </c>
      <c r="J5072" t="n">
        <v>0</v>
      </c>
      <c r="K5072" t="inlineStr">
        <is>
          <t>mesuré</t>
        </is>
      </c>
    </row>
    <row r="5073">
      <c r="A5073" t="inlineStr">
        <is>
          <t>2019</t>
        </is>
      </c>
      <c r="B5073" t="inlineStr">
        <is>
          <t>International</t>
        </is>
      </c>
      <c r="C5073" t="inlineStr">
        <is>
          <t>Sons de blé tendre</t>
        </is>
      </c>
      <c r="D5073" t="n">
        <v>32.8</v>
      </c>
      <c r="E5073" t="inlineStr"/>
      <c r="F5073" t="inlineStr"/>
      <c r="G5073" t="inlineStr"/>
      <c r="H5073" t="inlineStr"/>
      <c r="I5073" t="inlineStr"/>
      <c r="J5073" t="inlineStr"/>
      <c r="K5073" t="inlineStr">
        <is>
          <t>libre</t>
        </is>
      </c>
    </row>
    <row r="5074">
      <c r="A5074" t="inlineStr">
        <is>
          <t>2019</t>
        </is>
      </c>
      <c r="B5074" t="inlineStr">
        <is>
          <t>International</t>
        </is>
      </c>
      <c r="C5074" t="inlineStr">
        <is>
          <t>Remoulages de blé tendre</t>
        </is>
      </c>
      <c r="D5074" t="n">
        <v>0</v>
      </c>
      <c r="E5074" t="inlineStr"/>
      <c r="F5074" t="inlineStr"/>
      <c r="G5074" t="inlineStr"/>
      <c r="H5074" t="inlineStr"/>
      <c r="I5074" t="inlineStr"/>
      <c r="J5074" t="inlineStr"/>
      <c r="K5074" t="inlineStr">
        <is>
          <t>libre</t>
        </is>
      </c>
    </row>
    <row r="5075">
      <c r="A5075" t="inlineStr">
        <is>
          <t>2019</t>
        </is>
      </c>
      <c r="B5075" t="inlineStr">
        <is>
          <t>International</t>
        </is>
      </c>
      <c r="C5075" t="inlineStr">
        <is>
          <t>Farines basses de blé tendre</t>
        </is>
      </c>
      <c r="D5075" t="n">
        <v>0</v>
      </c>
      <c r="E5075" t="inlineStr"/>
      <c r="F5075" t="inlineStr"/>
      <c r="G5075" t="inlineStr"/>
      <c r="H5075" t="inlineStr"/>
      <c r="I5075" t="inlineStr"/>
      <c r="J5075" t="inlineStr"/>
      <c r="K5075" t="inlineStr">
        <is>
          <t>libre</t>
        </is>
      </c>
    </row>
    <row r="5076">
      <c r="A5076" t="inlineStr">
        <is>
          <t>2019</t>
        </is>
      </c>
      <c r="B5076" t="inlineStr">
        <is>
          <t>International</t>
        </is>
      </c>
      <c r="C5076" t="inlineStr">
        <is>
          <t>Issues de meunerie d'épeautre</t>
        </is>
      </c>
      <c r="D5076" t="n">
        <v>16.6</v>
      </c>
      <c r="E5076" t="inlineStr"/>
      <c r="F5076" t="inlineStr"/>
      <c r="G5076" t="inlineStr"/>
      <c r="H5076" t="inlineStr"/>
      <c r="I5076" t="inlineStr"/>
      <c r="J5076" t="inlineStr"/>
      <c r="K5076" t="inlineStr">
        <is>
          <t>libre unbounded</t>
        </is>
      </c>
    </row>
    <row r="5077">
      <c r="A5077" t="inlineStr">
        <is>
          <t>2019</t>
        </is>
      </c>
      <c r="B5077" t="inlineStr">
        <is>
          <t>International</t>
        </is>
      </c>
      <c r="C5077" t="inlineStr">
        <is>
          <t>Sons d'épeautre</t>
        </is>
      </c>
      <c r="D5077" t="n">
        <v>4.7</v>
      </c>
      <c r="E5077" t="inlineStr"/>
      <c r="F5077" t="inlineStr"/>
      <c r="G5077" t="inlineStr"/>
      <c r="H5077" t="inlineStr"/>
      <c r="I5077" t="inlineStr"/>
      <c r="J5077" t="inlineStr"/>
      <c r="K5077" t="inlineStr">
        <is>
          <t>libre unbounded</t>
        </is>
      </c>
    </row>
    <row r="5078">
      <c r="A5078" t="inlineStr">
        <is>
          <t>2019</t>
        </is>
      </c>
      <c r="B5078" t="inlineStr">
        <is>
          <t>International</t>
        </is>
      </c>
      <c r="C5078" t="inlineStr">
        <is>
          <t>Remoulages d'épeautre</t>
        </is>
      </c>
      <c r="D5078" t="n">
        <v>5.7</v>
      </c>
      <c r="E5078" t="inlineStr"/>
      <c r="F5078" t="inlineStr"/>
      <c r="G5078" t="inlineStr"/>
      <c r="H5078" t="inlineStr"/>
      <c r="I5078" t="inlineStr"/>
      <c r="J5078" t="inlineStr"/>
      <c r="K5078" t="inlineStr">
        <is>
          <t>libre unbounded</t>
        </is>
      </c>
    </row>
    <row r="5079">
      <c r="A5079" t="inlineStr">
        <is>
          <t>2019</t>
        </is>
      </c>
      <c r="B5079" t="inlineStr">
        <is>
          <t>International</t>
        </is>
      </c>
      <c r="C5079" t="inlineStr">
        <is>
          <t>Farines basses d'épeautre</t>
        </is>
      </c>
      <c r="D5079" t="n">
        <v>6.2</v>
      </c>
      <c r="E5079" t="inlineStr"/>
      <c r="F5079" t="inlineStr"/>
      <c r="G5079" t="inlineStr"/>
      <c r="H5079" t="inlineStr"/>
      <c r="I5079" t="inlineStr"/>
      <c r="J5079" t="inlineStr"/>
      <c r="K5079" t="inlineStr">
        <is>
          <t>libre unbounded</t>
        </is>
      </c>
    </row>
    <row r="5080">
      <c r="A5080" t="inlineStr">
        <is>
          <t>2019</t>
        </is>
      </c>
      <c r="B5080" t="inlineStr">
        <is>
          <t>International</t>
        </is>
      </c>
      <c r="C5080" t="inlineStr">
        <is>
          <t>Issues de meunerie de seigle</t>
        </is>
      </c>
      <c r="D5080" t="n">
        <v>16.3</v>
      </c>
      <c r="E5080" t="inlineStr"/>
      <c r="F5080" t="inlineStr"/>
      <c r="G5080" t="inlineStr"/>
      <c r="H5080" t="inlineStr"/>
      <c r="I5080" t="inlineStr"/>
      <c r="J5080" t="inlineStr"/>
      <c r="K5080" t="inlineStr">
        <is>
          <t>libre unbounded</t>
        </is>
      </c>
    </row>
    <row r="5081">
      <c r="A5081" t="inlineStr">
        <is>
          <t>2019</t>
        </is>
      </c>
      <c r="B5081" t="inlineStr">
        <is>
          <t>International</t>
        </is>
      </c>
      <c r="C5081" t="inlineStr">
        <is>
          <t>Sons de seigle</t>
        </is>
      </c>
      <c r="D5081" t="n">
        <v>4.4</v>
      </c>
      <c r="E5081" t="inlineStr"/>
      <c r="F5081" t="inlineStr"/>
      <c r="G5081" t="inlineStr"/>
      <c r="H5081" t="inlineStr"/>
      <c r="I5081" t="inlineStr"/>
      <c r="J5081" t="inlineStr"/>
      <c r="K5081" t="inlineStr">
        <is>
          <t>libre unbounded</t>
        </is>
      </c>
    </row>
    <row r="5082">
      <c r="A5082" t="inlineStr">
        <is>
          <t>2019</t>
        </is>
      </c>
      <c r="B5082" t="inlineStr">
        <is>
          <t>International</t>
        </is>
      </c>
      <c r="C5082" t="inlineStr">
        <is>
          <t>Remoulages de seigle</t>
        </is>
      </c>
      <c r="D5082" t="n">
        <v>5.6</v>
      </c>
      <c r="E5082" t="inlineStr"/>
      <c r="F5082" t="inlineStr"/>
      <c r="G5082" t="inlineStr"/>
      <c r="H5082" t="inlineStr"/>
      <c r="I5082" t="inlineStr"/>
      <c r="J5082" t="inlineStr"/>
      <c r="K5082" t="inlineStr">
        <is>
          <t>libre unbounded</t>
        </is>
      </c>
    </row>
    <row r="5083">
      <c r="A5083" t="inlineStr">
        <is>
          <t>2019</t>
        </is>
      </c>
      <c r="B5083" t="inlineStr">
        <is>
          <t>International</t>
        </is>
      </c>
      <c r="C5083" t="inlineStr">
        <is>
          <t>Farines basses de seigle</t>
        </is>
      </c>
      <c r="D5083" t="n">
        <v>6.3</v>
      </c>
      <c r="E5083" t="inlineStr"/>
      <c r="F5083" t="inlineStr"/>
      <c r="G5083" t="inlineStr"/>
      <c r="H5083" t="inlineStr"/>
      <c r="I5083" t="inlineStr"/>
      <c r="J5083" t="inlineStr"/>
      <c r="K5083" t="inlineStr">
        <is>
          <t>libre unbounded</t>
        </is>
      </c>
    </row>
    <row r="5084">
      <c r="A5084" t="inlineStr">
        <is>
          <t>2019</t>
        </is>
      </c>
      <c r="B5084" t="inlineStr">
        <is>
          <t>International</t>
        </is>
      </c>
      <c r="C5084" t="inlineStr">
        <is>
          <t>Issues de meunerie de sarrasin</t>
        </is>
      </c>
      <c r="D5084" t="n">
        <v>16.6</v>
      </c>
      <c r="E5084" t="inlineStr"/>
      <c r="F5084" t="inlineStr"/>
      <c r="G5084" t="inlineStr"/>
      <c r="H5084" t="inlineStr"/>
      <c r="I5084" t="inlineStr"/>
      <c r="J5084" t="inlineStr"/>
      <c r="K5084" t="inlineStr">
        <is>
          <t>libre unbounded</t>
        </is>
      </c>
    </row>
    <row r="5085">
      <c r="A5085" t="inlineStr">
        <is>
          <t>2019</t>
        </is>
      </c>
      <c r="B5085" t="inlineStr">
        <is>
          <t>International</t>
        </is>
      </c>
      <c r="C5085" t="inlineStr">
        <is>
          <t>Sons de sarrasin</t>
        </is>
      </c>
      <c r="D5085" t="n">
        <v>4.6</v>
      </c>
      <c r="E5085" t="inlineStr"/>
      <c r="F5085" t="inlineStr"/>
      <c r="G5085" t="inlineStr"/>
      <c r="H5085" t="inlineStr"/>
      <c r="I5085" t="inlineStr"/>
      <c r="J5085" t="inlineStr"/>
      <c r="K5085" t="inlineStr">
        <is>
          <t>libre unbounded</t>
        </is>
      </c>
    </row>
    <row r="5086">
      <c r="A5086" t="inlineStr">
        <is>
          <t>2019</t>
        </is>
      </c>
      <c r="B5086" t="inlineStr">
        <is>
          <t>International</t>
        </is>
      </c>
      <c r="C5086" t="inlineStr">
        <is>
          <t>Remoulages de sarrasin</t>
        </is>
      </c>
      <c r="D5086" t="n">
        <v>5.6</v>
      </c>
      <c r="E5086" t="inlineStr"/>
      <c r="F5086" t="inlineStr"/>
      <c r="G5086" t="inlineStr"/>
      <c r="H5086" t="inlineStr"/>
      <c r="I5086" t="inlineStr"/>
      <c r="J5086" t="inlineStr"/>
      <c r="K5086" t="inlineStr">
        <is>
          <t>libre unbounded</t>
        </is>
      </c>
    </row>
    <row r="5087">
      <c r="A5087" t="inlineStr">
        <is>
          <t>2019</t>
        </is>
      </c>
      <c r="B5087" t="inlineStr">
        <is>
          <t>International</t>
        </is>
      </c>
      <c r="C5087" t="inlineStr">
        <is>
          <t>Farines basses de sarrasin</t>
        </is>
      </c>
      <c r="D5087" t="n">
        <v>6.4</v>
      </c>
      <c r="E5087" t="inlineStr"/>
      <c r="F5087" t="inlineStr"/>
      <c r="G5087" t="inlineStr"/>
      <c r="H5087" t="inlineStr"/>
      <c r="I5087" t="inlineStr"/>
      <c r="J5087" t="inlineStr"/>
      <c r="K5087" t="inlineStr">
        <is>
          <t>libre unbounded</t>
        </is>
      </c>
    </row>
    <row r="5088">
      <c r="A5088" t="inlineStr">
        <is>
          <t>2019</t>
        </is>
      </c>
      <c r="B5088" t="inlineStr">
        <is>
          <t>International</t>
        </is>
      </c>
      <c r="C5088" t="inlineStr">
        <is>
          <t>Semoule</t>
        </is>
      </c>
      <c r="D5088" t="n">
        <v>4.2</v>
      </c>
      <c r="E5088" t="inlineStr"/>
      <c r="F5088" t="inlineStr"/>
      <c r="G5088" t="inlineStr"/>
      <c r="H5088" t="inlineStr"/>
      <c r="I5088" t="inlineStr"/>
      <c r="J5088" t="inlineStr"/>
      <c r="K5088" t="inlineStr">
        <is>
          <t>libre unbounded</t>
        </is>
      </c>
    </row>
    <row r="5089">
      <c r="A5089" t="inlineStr">
        <is>
          <t>2019</t>
        </is>
      </c>
      <c r="B5089" t="inlineStr">
        <is>
          <t>International</t>
        </is>
      </c>
      <c r="C5089" t="inlineStr">
        <is>
          <t>Pâtes et couscous</t>
        </is>
      </c>
      <c r="D5089" t="n">
        <v>373</v>
      </c>
      <c r="E5089" t="inlineStr"/>
      <c r="F5089" t="inlineStr"/>
      <c r="G5089" t="inlineStr"/>
      <c r="H5089" t="inlineStr"/>
      <c r="I5089" t="inlineStr"/>
      <c r="J5089" t="inlineStr"/>
      <c r="K5089" t="inlineStr">
        <is>
          <t>déterminé</t>
        </is>
      </c>
    </row>
    <row r="5090">
      <c r="A5090" t="inlineStr">
        <is>
          <t>2019</t>
        </is>
      </c>
      <c r="B5090" t="inlineStr">
        <is>
          <t>International</t>
        </is>
      </c>
      <c r="C5090" t="inlineStr">
        <is>
          <t>Pâtes alimentaires sèches non préparées</t>
        </is>
      </c>
      <c r="D5090" t="n">
        <v>345</v>
      </c>
      <c r="E5090" t="n">
        <v>344.618</v>
      </c>
      <c r="F5090" t="n">
        <v>17.2309</v>
      </c>
      <c r="G5090" t="n">
        <v>0.1</v>
      </c>
      <c r="H5090" t="n">
        <v>0</v>
      </c>
      <c r="I5090" t="n">
        <v>500000000</v>
      </c>
      <c r="J5090" t="n">
        <v>0</v>
      </c>
      <c r="K5090" t="inlineStr">
        <is>
          <t>mesuré</t>
        </is>
      </c>
    </row>
    <row r="5091">
      <c r="A5091" t="inlineStr">
        <is>
          <t>2019</t>
        </is>
      </c>
      <c r="B5091" t="inlineStr">
        <is>
          <t>International</t>
        </is>
      </c>
      <c r="C5091" t="inlineStr">
        <is>
          <t>Couscous non préparé</t>
        </is>
      </c>
      <c r="D5091" t="n">
        <v>28.6</v>
      </c>
      <c r="E5091" t="n">
        <v>28.607</v>
      </c>
      <c r="F5091" t="n">
        <v>1.43035</v>
      </c>
      <c r="G5091" t="n">
        <v>0.1</v>
      </c>
      <c r="H5091" t="n">
        <v>0</v>
      </c>
      <c r="I5091" t="n">
        <v>500000000</v>
      </c>
      <c r="J5091" t="n">
        <v>0</v>
      </c>
      <c r="K5091" t="inlineStr">
        <is>
          <t>mesuré</t>
        </is>
      </c>
    </row>
    <row r="5092">
      <c r="A5092" t="inlineStr">
        <is>
          <t>2019</t>
        </is>
      </c>
      <c r="B5092" t="inlineStr">
        <is>
          <t>International</t>
        </is>
      </c>
      <c r="C5092" t="inlineStr">
        <is>
          <t>Semoule, gritz, hominy</t>
        </is>
      </c>
      <c r="D5092" t="n">
        <v>13.3</v>
      </c>
      <c r="E5092" t="inlineStr"/>
      <c r="F5092" t="inlineStr"/>
      <c r="G5092" t="inlineStr"/>
      <c r="H5092" t="inlineStr"/>
      <c r="I5092" t="inlineStr"/>
      <c r="J5092" t="inlineStr"/>
      <c r="K5092" t="inlineStr">
        <is>
          <t>libre</t>
        </is>
      </c>
    </row>
    <row r="5093">
      <c r="A5093" t="inlineStr">
        <is>
          <t>2019</t>
        </is>
      </c>
      <c r="B5093" t="inlineStr">
        <is>
          <t>International</t>
        </is>
      </c>
      <c r="C5093" t="inlineStr">
        <is>
          <t>Germes de maïs</t>
        </is>
      </c>
      <c r="D5093" t="n">
        <v>65.7</v>
      </c>
      <c r="E5093" t="inlineStr"/>
      <c r="F5093" t="inlineStr"/>
      <c r="G5093" t="inlineStr"/>
      <c r="H5093" t="inlineStr"/>
      <c r="I5093" t="inlineStr"/>
      <c r="J5093" t="inlineStr"/>
      <c r="K5093" t="inlineStr">
        <is>
          <t>libre unbounded</t>
        </is>
      </c>
    </row>
    <row r="5094">
      <c r="A5094" t="inlineStr">
        <is>
          <t>2019</t>
        </is>
      </c>
      <c r="B5094" t="inlineStr">
        <is>
          <t>International</t>
        </is>
      </c>
      <c r="C5094" t="inlineStr">
        <is>
          <t>Farine alimentaire</t>
        </is>
      </c>
      <c r="D5094" t="n">
        <v>23.2</v>
      </c>
      <c r="E5094" t="n">
        <v>21.648799</v>
      </c>
      <c r="F5094" t="n">
        <v>1.08243995</v>
      </c>
      <c r="G5094" t="n">
        <v>0.1</v>
      </c>
      <c r="H5094" t="n">
        <v>0</v>
      </c>
      <c r="I5094" t="n">
        <v>500000000</v>
      </c>
      <c r="J5094" t="n">
        <v>1.39</v>
      </c>
      <c r="K5094" t="inlineStr">
        <is>
          <t>mesuré</t>
        </is>
      </c>
    </row>
    <row r="5095">
      <c r="A5095" t="inlineStr">
        <is>
          <t>2019</t>
        </is>
      </c>
      <c r="B5095" t="inlineStr">
        <is>
          <t>International</t>
        </is>
      </c>
      <c r="C5095" t="inlineStr">
        <is>
          <t>Farine fourragère</t>
        </is>
      </c>
      <c r="D5095" t="n">
        <v>0.6</v>
      </c>
      <c r="E5095" t="inlineStr"/>
      <c r="F5095" t="inlineStr"/>
      <c r="G5095" t="inlineStr"/>
      <c r="H5095" t="inlineStr"/>
      <c r="I5095" t="inlineStr"/>
      <c r="J5095" t="inlineStr"/>
      <c r="K5095" t="inlineStr">
        <is>
          <t>libre</t>
        </is>
      </c>
    </row>
    <row r="5096">
      <c r="A5096" t="inlineStr">
        <is>
          <t>2019</t>
        </is>
      </c>
      <c r="B5096" t="inlineStr">
        <is>
          <t>International</t>
        </is>
      </c>
      <c r="C5096" t="inlineStr">
        <is>
          <t>Huile de maïs</t>
        </is>
      </c>
      <c r="D5096" t="n">
        <v>2</v>
      </c>
      <c r="E5096" t="n">
        <v>1.967863</v>
      </c>
      <c r="F5096" t="n">
        <v>0.09839315</v>
      </c>
      <c r="G5096" t="n">
        <v>0.1</v>
      </c>
      <c r="H5096" t="n">
        <v>0</v>
      </c>
      <c r="I5096" t="n">
        <v>500000000</v>
      </c>
      <c r="J5096" t="n">
        <v>0</v>
      </c>
      <c r="K5096" t="inlineStr">
        <is>
          <t>mesuré</t>
        </is>
      </c>
    </row>
    <row r="5097">
      <c r="A5097" t="inlineStr">
        <is>
          <t>2019</t>
        </is>
      </c>
      <c r="B5097" t="inlineStr">
        <is>
          <t>International</t>
        </is>
      </c>
      <c r="C5097" t="inlineStr">
        <is>
          <t>Tourteaux de maïs</t>
        </is>
      </c>
      <c r="D5097" t="n">
        <v>45.9</v>
      </c>
      <c r="E5097" t="inlineStr"/>
      <c r="F5097" t="inlineStr"/>
      <c r="G5097" t="inlineStr"/>
      <c r="H5097" t="inlineStr"/>
      <c r="I5097" t="inlineStr"/>
      <c r="J5097" t="inlineStr"/>
      <c r="K5097" t="inlineStr">
        <is>
          <t>libre unbounded</t>
        </is>
      </c>
    </row>
    <row r="5098">
      <c r="A5098" t="inlineStr">
        <is>
          <t>2019</t>
        </is>
      </c>
      <c r="B5098" t="inlineStr">
        <is>
          <t>International</t>
        </is>
      </c>
      <c r="C5098" t="inlineStr">
        <is>
          <t>Malt</t>
        </is>
      </c>
      <c r="D5098" t="n">
        <v>107</v>
      </c>
      <c r="E5098" t="inlineStr"/>
      <c r="F5098" t="inlineStr"/>
      <c r="G5098" t="inlineStr"/>
      <c r="H5098" t="inlineStr"/>
      <c r="I5098" t="inlineStr"/>
      <c r="J5098" t="inlineStr"/>
      <c r="K5098" t="inlineStr">
        <is>
          <t>libre unbounded</t>
        </is>
      </c>
    </row>
    <row r="5099">
      <c r="A5099" t="inlineStr">
        <is>
          <t>2019</t>
        </is>
      </c>
      <c r="B5099" t="inlineStr">
        <is>
          <t>International</t>
        </is>
      </c>
      <c r="C5099" t="inlineStr">
        <is>
          <t>Malt d'orge</t>
        </is>
      </c>
      <c r="D5099" t="n">
        <v>0.1</v>
      </c>
      <c r="E5099" t="inlineStr"/>
      <c r="F5099" t="inlineStr"/>
      <c r="G5099" t="inlineStr"/>
      <c r="H5099" t="inlineStr"/>
      <c r="I5099" t="inlineStr"/>
      <c r="J5099" t="inlineStr"/>
      <c r="K5099" t="inlineStr">
        <is>
          <t>libre unbounded</t>
        </is>
      </c>
    </row>
    <row r="5100">
      <c r="A5100" t="inlineStr">
        <is>
          <t>2019</t>
        </is>
      </c>
      <c r="B5100" t="inlineStr">
        <is>
          <t>International</t>
        </is>
      </c>
      <c r="C5100" t="inlineStr">
        <is>
          <t>Malt de blé tendre</t>
        </is>
      </c>
      <c r="D5100" t="n">
        <v>107</v>
      </c>
      <c r="E5100" t="inlineStr"/>
      <c r="F5100" t="inlineStr"/>
      <c r="G5100" t="inlineStr"/>
      <c r="H5100" t="inlineStr"/>
      <c r="I5100" t="inlineStr"/>
      <c r="J5100" t="inlineStr"/>
      <c r="K5100" t="inlineStr">
        <is>
          <t>libre unbounded</t>
        </is>
      </c>
    </row>
    <row r="5101">
      <c r="A5101" t="inlineStr">
        <is>
          <t>2019</t>
        </is>
      </c>
      <c r="B5101" t="inlineStr">
        <is>
          <t>International</t>
        </is>
      </c>
      <c r="C5101" t="inlineStr">
        <is>
          <t>Bière</t>
        </is>
      </c>
      <c r="D5101" t="n">
        <v>3.1</v>
      </c>
      <c r="E5101" t="inlineStr"/>
      <c r="F5101" t="inlineStr"/>
      <c r="G5101" t="inlineStr"/>
      <c r="H5101" t="inlineStr"/>
      <c r="I5101" t="inlineStr"/>
      <c r="J5101" t="inlineStr"/>
      <c r="K5101" t="inlineStr">
        <is>
          <t>libre unbounded</t>
        </is>
      </c>
    </row>
    <row r="5102">
      <c r="A5102" t="inlineStr">
        <is>
          <t>2019</t>
        </is>
      </c>
      <c r="B5102" t="inlineStr">
        <is>
          <t>International</t>
        </is>
      </c>
      <c r="C5102" t="inlineStr">
        <is>
          <t>Coproduits de Brasserie</t>
        </is>
      </c>
      <c r="D5102" t="n">
        <v>247</v>
      </c>
      <c r="E5102" t="n">
        <v>246.591388</v>
      </c>
      <c r="F5102" t="n">
        <v>12.3295694</v>
      </c>
      <c r="G5102" t="n">
        <v>0.1</v>
      </c>
      <c r="H5102" t="n">
        <v>0</v>
      </c>
      <c r="I5102" t="n">
        <v>500000000</v>
      </c>
      <c r="J5102" t="n">
        <v>0</v>
      </c>
      <c r="K5102" t="inlineStr">
        <is>
          <t>mesuré</t>
        </is>
      </c>
    </row>
    <row r="5103">
      <c r="A5103" t="inlineStr">
        <is>
          <t>2019</t>
        </is>
      </c>
      <c r="B5103" t="inlineStr">
        <is>
          <t>International</t>
        </is>
      </c>
      <c r="C5103" t="inlineStr">
        <is>
          <t>Drèches</t>
        </is>
      </c>
      <c r="D5103" t="n">
        <v>51.3</v>
      </c>
      <c r="E5103" t="inlineStr"/>
      <c r="F5103" t="inlineStr"/>
      <c r="G5103" t="inlineStr"/>
      <c r="H5103" t="inlineStr"/>
      <c r="I5103" t="inlineStr"/>
      <c r="J5103" t="inlineStr"/>
      <c r="K5103" t="inlineStr">
        <is>
          <t>libre</t>
        </is>
      </c>
    </row>
    <row r="5104">
      <c r="A5104" t="inlineStr">
        <is>
          <t>2019</t>
        </is>
      </c>
      <c r="B5104" t="inlineStr">
        <is>
          <t>International</t>
        </is>
      </c>
      <c r="C5104" t="inlineStr">
        <is>
          <t>Levures</t>
        </is>
      </c>
      <c r="D5104" t="n">
        <v>38</v>
      </c>
      <c r="E5104" t="inlineStr"/>
      <c r="F5104" t="inlineStr"/>
      <c r="G5104" t="inlineStr"/>
      <c r="H5104" t="inlineStr"/>
      <c r="I5104" t="inlineStr"/>
      <c r="J5104" t="inlineStr"/>
      <c r="K5104" t="inlineStr">
        <is>
          <t>libre</t>
        </is>
      </c>
    </row>
    <row r="5105">
      <c r="A5105" t="inlineStr">
        <is>
          <t>2019</t>
        </is>
      </c>
      <c r="B5105" t="inlineStr">
        <is>
          <t>International</t>
        </is>
      </c>
      <c r="C5105" t="inlineStr">
        <is>
          <t>Kieselguhr</t>
        </is>
      </c>
      <c r="D5105" t="n">
        <v>36.3</v>
      </c>
      <c r="E5105" t="inlineStr"/>
      <c r="F5105" t="inlineStr"/>
      <c r="G5105" t="inlineStr"/>
      <c r="H5105" t="inlineStr"/>
      <c r="I5105" t="inlineStr"/>
      <c r="J5105" t="inlineStr"/>
      <c r="K5105" t="inlineStr">
        <is>
          <t>libre</t>
        </is>
      </c>
    </row>
    <row r="5106">
      <c r="A5106" t="inlineStr">
        <is>
          <t>2019</t>
        </is>
      </c>
      <c r="B5106" t="inlineStr">
        <is>
          <t>International</t>
        </is>
      </c>
      <c r="C5106" t="inlineStr">
        <is>
          <t>Troubles</t>
        </is>
      </c>
      <c r="D5106" t="n">
        <v>67.90000000000001</v>
      </c>
      <c r="E5106" t="inlineStr"/>
      <c r="F5106" t="inlineStr"/>
      <c r="G5106" t="inlineStr"/>
      <c r="H5106" t="inlineStr"/>
      <c r="I5106" t="inlineStr"/>
      <c r="J5106" t="inlineStr"/>
      <c r="K5106" t="inlineStr">
        <is>
          <t>libre</t>
        </is>
      </c>
    </row>
    <row r="5107">
      <c r="A5107" t="inlineStr">
        <is>
          <t>2019</t>
        </is>
      </c>
      <c r="B5107" t="inlineStr">
        <is>
          <t>International</t>
        </is>
      </c>
      <c r="C5107" t="inlineStr">
        <is>
          <t>Ecarts de production</t>
        </is>
      </c>
      <c r="D5107" t="n">
        <v>53.1</v>
      </c>
      <c r="E5107" t="inlineStr"/>
      <c r="F5107" t="inlineStr"/>
      <c r="G5107" t="inlineStr"/>
      <c r="H5107" t="inlineStr"/>
      <c r="I5107" t="inlineStr"/>
      <c r="J5107" t="inlineStr"/>
      <c r="K5107" t="inlineStr">
        <is>
          <t>libre</t>
        </is>
      </c>
    </row>
    <row r="5108">
      <c r="A5108" t="inlineStr">
        <is>
          <t>2019</t>
        </is>
      </c>
      <c r="B5108" t="inlineStr">
        <is>
          <t>International</t>
        </is>
      </c>
      <c r="C5108" t="inlineStr">
        <is>
          <t>Riz, complet</t>
        </is>
      </c>
      <c r="D5108" t="n">
        <v>102</v>
      </c>
      <c r="E5108" t="n">
        <v>101.827228</v>
      </c>
      <c r="F5108" t="n">
        <v>5.0913614</v>
      </c>
      <c r="G5108" t="n">
        <v>0.1</v>
      </c>
      <c r="H5108" t="n">
        <v>0</v>
      </c>
      <c r="I5108" t="n">
        <v>500000000</v>
      </c>
      <c r="J5108" t="n">
        <v>0</v>
      </c>
      <c r="K5108" t="inlineStr">
        <is>
          <t>mesuré</t>
        </is>
      </c>
    </row>
    <row r="5109">
      <c r="A5109" t="inlineStr">
        <is>
          <t>2019</t>
        </is>
      </c>
      <c r="B5109" t="inlineStr">
        <is>
          <t>International</t>
        </is>
      </c>
      <c r="C5109" t="inlineStr">
        <is>
          <t>Riz, complet (surplus)</t>
        </is>
      </c>
      <c r="D5109" t="n">
        <v>56.3</v>
      </c>
      <c r="E5109" t="inlineStr"/>
      <c r="F5109" t="inlineStr"/>
      <c r="G5109" t="inlineStr"/>
      <c r="H5109" t="inlineStr"/>
      <c r="I5109" t="inlineStr"/>
      <c r="J5109" t="inlineStr"/>
      <c r="K5109" t="inlineStr">
        <is>
          <t>libre</t>
        </is>
      </c>
    </row>
    <row r="5110">
      <c r="A5110" t="inlineStr">
        <is>
          <t>2019</t>
        </is>
      </c>
      <c r="B5110" t="inlineStr">
        <is>
          <t>International</t>
        </is>
      </c>
      <c r="C5110" t="inlineStr">
        <is>
          <t>Riz, complet (intermédiaire)</t>
        </is>
      </c>
      <c r="D5110" t="n">
        <v>45.5</v>
      </c>
      <c r="E5110" t="inlineStr"/>
      <c r="F5110" t="inlineStr"/>
      <c r="G5110" t="inlineStr"/>
      <c r="H5110" t="inlineStr"/>
      <c r="I5110" t="inlineStr"/>
      <c r="J5110" t="inlineStr"/>
      <c r="K5110" t="inlineStr">
        <is>
          <t>libre</t>
        </is>
      </c>
    </row>
    <row r="5111">
      <c r="A5111" t="inlineStr">
        <is>
          <t>2019</t>
        </is>
      </c>
      <c r="B5111" t="inlineStr">
        <is>
          <t>International</t>
        </is>
      </c>
      <c r="C5111" t="inlineStr">
        <is>
          <t>Riz, partiellement ou totalement blanchi et brisures</t>
        </is>
      </c>
      <c r="D5111" t="n">
        <v>484</v>
      </c>
      <c r="E5111" t="inlineStr"/>
      <c r="F5111" t="inlineStr"/>
      <c r="G5111" t="inlineStr"/>
      <c r="H5111" t="inlineStr"/>
      <c r="I5111" t="inlineStr"/>
      <c r="J5111" t="inlineStr"/>
      <c r="K5111" t="inlineStr">
        <is>
          <t>déterminé</t>
        </is>
      </c>
    </row>
    <row r="5112">
      <c r="A5112" t="inlineStr">
        <is>
          <t>2019</t>
        </is>
      </c>
      <c r="B5112" t="inlineStr">
        <is>
          <t>International</t>
        </is>
      </c>
      <c r="C5112" t="inlineStr">
        <is>
          <t>Riz, partiellement ou totalement blanchi</t>
        </is>
      </c>
      <c r="D5112" t="n">
        <v>367</v>
      </c>
      <c r="E5112" t="n">
        <v>366.987551</v>
      </c>
      <c r="F5112" t="n">
        <v>18.34937755</v>
      </c>
      <c r="G5112" t="n">
        <v>0.1</v>
      </c>
      <c r="H5112" t="n">
        <v>0</v>
      </c>
      <c r="I5112" t="n">
        <v>500000000</v>
      </c>
      <c r="J5112" t="n">
        <v>0</v>
      </c>
      <c r="K5112" t="inlineStr">
        <is>
          <t>mesuré</t>
        </is>
      </c>
    </row>
    <row r="5113">
      <c r="A5113" t="inlineStr">
        <is>
          <t>2019</t>
        </is>
      </c>
      <c r="B5113" t="inlineStr">
        <is>
          <t>International</t>
        </is>
      </c>
      <c r="C5113" t="inlineStr">
        <is>
          <t>Riz, semi-complet</t>
        </is>
      </c>
      <c r="D5113" t="n">
        <v>184</v>
      </c>
      <c r="E5113" t="inlineStr"/>
      <c r="F5113" t="inlineStr"/>
      <c r="G5113" t="inlineStr"/>
      <c r="H5113" t="inlineStr"/>
      <c r="I5113" t="inlineStr"/>
      <c r="J5113" t="inlineStr"/>
      <c r="K5113" t="inlineStr">
        <is>
          <t>libre</t>
        </is>
      </c>
    </row>
    <row r="5114">
      <c r="A5114" t="inlineStr">
        <is>
          <t>2019</t>
        </is>
      </c>
      <c r="B5114" t="inlineStr">
        <is>
          <t>International</t>
        </is>
      </c>
      <c r="C5114" t="inlineStr">
        <is>
          <t>Riz, blanchi</t>
        </is>
      </c>
      <c r="D5114" t="n">
        <v>184</v>
      </c>
      <c r="E5114" t="inlineStr"/>
      <c r="F5114" t="inlineStr"/>
      <c r="G5114" t="inlineStr"/>
      <c r="H5114" t="inlineStr"/>
      <c r="I5114" t="inlineStr"/>
      <c r="J5114" t="inlineStr"/>
      <c r="K5114" t="inlineStr">
        <is>
          <t>libre</t>
        </is>
      </c>
    </row>
    <row r="5115">
      <c r="A5115" t="inlineStr">
        <is>
          <t>2019</t>
        </is>
      </c>
      <c r="B5115" t="inlineStr">
        <is>
          <t>International</t>
        </is>
      </c>
      <c r="C5115" t="inlineStr">
        <is>
          <t>Brisures de riz</t>
        </is>
      </c>
      <c r="D5115" t="n">
        <v>117</v>
      </c>
      <c r="E5115" t="n">
        <v>116.936998</v>
      </c>
      <c r="F5115" t="n">
        <v>5.8468499</v>
      </c>
      <c r="G5115" t="n">
        <v>0.1</v>
      </c>
      <c r="H5115" t="n">
        <v>0</v>
      </c>
      <c r="I5115" t="n">
        <v>500000000</v>
      </c>
      <c r="J5115" t="n">
        <v>0</v>
      </c>
      <c r="K5115" t="inlineStr">
        <is>
          <t>mesuré</t>
        </is>
      </c>
    </row>
    <row r="5116">
      <c r="A5116" t="inlineStr">
        <is>
          <t>2019</t>
        </is>
      </c>
      <c r="B5116" t="inlineStr">
        <is>
          <t>International</t>
        </is>
      </c>
      <c r="C5116" t="inlineStr">
        <is>
          <t>Riz étuvé, précuit ou soufflé</t>
        </is>
      </c>
      <c r="D5116" t="n">
        <v>56.5</v>
      </c>
      <c r="E5116" t="inlineStr"/>
      <c r="F5116" t="inlineStr"/>
      <c r="G5116" t="inlineStr"/>
      <c r="H5116" t="inlineStr"/>
      <c r="I5116" t="inlineStr"/>
      <c r="J5116" t="inlineStr"/>
      <c r="K5116" t="inlineStr">
        <is>
          <t>libre unbounded</t>
        </is>
      </c>
    </row>
    <row r="5117">
      <c r="A5117" t="inlineStr">
        <is>
          <t>2019</t>
        </is>
      </c>
      <c r="B5117" t="inlineStr">
        <is>
          <t>International</t>
        </is>
      </c>
      <c r="C5117" t="inlineStr">
        <is>
          <t>Coproduits usinage sec du riz</t>
        </is>
      </c>
      <c r="D5117" t="n">
        <v>117</v>
      </c>
      <c r="E5117" t="inlineStr"/>
      <c r="F5117" t="inlineStr"/>
      <c r="G5117" t="inlineStr"/>
      <c r="H5117" t="inlineStr"/>
      <c r="I5117" t="inlineStr"/>
      <c r="J5117" t="inlineStr"/>
      <c r="K5117" t="inlineStr">
        <is>
          <t>déterminé</t>
        </is>
      </c>
    </row>
    <row r="5118">
      <c r="A5118" t="inlineStr">
        <is>
          <t>2019</t>
        </is>
      </c>
      <c r="B5118" t="inlineStr">
        <is>
          <t>International</t>
        </is>
      </c>
      <c r="C5118" t="inlineStr">
        <is>
          <t>Sons blé tendre</t>
        </is>
      </c>
      <c r="D5118" t="n">
        <v>324</v>
      </c>
      <c r="E5118" t="inlineStr"/>
      <c r="F5118" t="inlineStr"/>
      <c r="G5118" t="inlineStr"/>
      <c r="H5118" t="inlineStr"/>
      <c r="I5118" t="inlineStr"/>
      <c r="J5118" t="inlineStr"/>
      <c r="K5118" t="inlineStr">
        <is>
          <t>libre unbounded</t>
        </is>
      </c>
    </row>
    <row r="5119">
      <c r="A5119" t="inlineStr">
        <is>
          <t>2019</t>
        </is>
      </c>
      <c r="B5119" t="inlineStr">
        <is>
          <t>International</t>
        </is>
      </c>
      <c r="C5119" t="inlineStr">
        <is>
          <t>Remoulages et farines basses</t>
        </is>
      </c>
      <c r="D5119" t="n">
        <v>0</v>
      </c>
      <c r="E5119" t="inlineStr"/>
      <c r="F5119" t="inlineStr"/>
      <c r="G5119" t="inlineStr"/>
      <c r="H5119" t="inlineStr"/>
      <c r="I5119" t="inlineStr"/>
      <c r="J5119" t="inlineStr"/>
      <c r="K5119" t="inlineStr">
        <is>
          <t>libre</t>
        </is>
      </c>
    </row>
    <row r="5120">
      <c r="A5120" t="inlineStr">
        <is>
          <t>2019</t>
        </is>
      </c>
      <c r="B5120" t="inlineStr">
        <is>
          <t>International</t>
        </is>
      </c>
      <c r="C5120" t="inlineStr">
        <is>
          <t>Produits de 1ère transformation</t>
        </is>
      </c>
      <c r="D5120" t="n">
        <v>947</v>
      </c>
      <c r="E5120" t="inlineStr"/>
      <c r="F5120" t="inlineStr"/>
      <c r="G5120" t="inlineStr"/>
      <c r="H5120" t="inlineStr"/>
      <c r="I5120" t="inlineStr"/>
      <c r="J5120" t="inlineStr"/>
      <c r="K5120" t="inlineStr">
        <is>
          <t>libre unbounded</t>
        </is>
      </c>
    </row>
    <row r="5121">
      <c r="A5121" t="inlineStr">
        <is>
          <t>2019</t>
        </is>
      </c>
      <c r="B5121" t="inlineStr">
        <is>
          <t>International</t>
        </is>
      </c>
      <c r="C5121" t="inlineStr">
        <is>
          <t>Coproduits de 1ère transformation</t>
        </is>
      </c>
      <c r="D5121" t="n">
        <v>589</v>
      </c>
      <c r="E5121" t="inlineStr"/>
      <c r="F5121" t="inlineStr"/>
      <c r="G5121" t="inlineStr"/>
      <c r="H5121" t="inlineStr"/>
      <c r="I5121" t="inlineStr"/>
      <c r="J5121" t="inlineStr"/>
      <c r="K5121" t="inlineStr">
        <is>
          <t>libre unbounded</t>
        </is>
      </c>
    </row>
    <row r="5122">
      <c r="A5122" t="inlineStr">
        <is>
          <t>2019</t>
        </is>
      </c>
      <c r="B5122" t="inlineStr">
        <is>
          <t>International</t>
        </is>
      </c>
      <c r="C5122" t="inlineStr">
        <is>
          <t>Produits de 2nde transformation</t>
        </is>
      </c>
      <c r="D5122" t="n">
        <v>745</v>
      </c>
      <c r="E5122" t="inlineStr"/>
      <c r="F5122" t="inlineStr"/>
      <c r="G5122" t="inlineStr"/>
      <c r="H5122" t="inlineStr"/>
      <c r="I5122" t="inlineStr"/>
      <c r="J5122" t="inlineStr"/>
      <c r="K5122" t="inlineStr">
        <is>
          <t>libre unbounded</t>
        </is>
      </c>
    </row>
    <row r="5123">
      <c r="A5123" t="inlineStr">
        <is>
          <t>2019</t>
        </is>
      </c>
      <c r="B5123" t="inlineStr">
        <is>
          <t>International</t>
        </is>
      </c>
      <c r="C5123" t="inlineStr">
        <is>
          <t>Coproduits de 2nde transformation</t>
        </is>
      </c>
      <c r="D5123" t="n">
        <v>409</v>
      </c>
      <c r="E5123" t="inlineStr"/>
      <c r="F5123" t="inlineStr"/>
      <c r="G5123" t="inlineStr"/>
      <c r="H5123" t="inlineStr"/>
      <c r="I5123" t="inlineStr"/>
      <c r="J5123" t="inlineStr"/>
      <c r="K5123" t="inlineStr">
        <is>
          <t>libre unbounded</t>
        </is>
      </c>
    </row>
    <row r="5124">
      <c r="A5124" t="inlineStr">
        <is>
          <t>2019</t>
        </is>
      </c>
      <c r="B5124" t="inlineStr">
        <is>
          <t>International</t>
        </is>
      </c>
      <c r="C5124" t="inlineStr">
        <is>
          <t>Céréales - Synthétique</t>
        </is>
      </c>
      <c r="D5124" t="n">
        <v>7170</v>
      </c>
      <c r="E5124" t="inlineStr"/>
      <c r="F5124" t="inlineStr"/>
      <c r="G5124" t="inlineStr"/>
      <c r="H5124" t="inlineStr"/>
      <c r="I5124" t="inlineStr"/>
      <c r="J5124" t="inlineStr"/>
      <c r="K5124" t="inlineStr">
        <is>
          <t>libre unbounded</t>
        </is>
      </c>
    </row>
    <row r="5125">
      <c r="A5125" t="inlineStr">
        <is>
          <t>2019</t>
        </is>
      </c>
      <c r="B5125" t="inlineStr">
        <is>
          <t>International</t>
        </is>
      </c>
      <c r="C5125" t="inlineStr">
        <is>
          <t>Produits transformés - 1ère transformation - Synthétique</t>
        </is>
      </c>
      <c r="D5125" t="n">
        <v>947</v>
      </c>
      <c r="E5125" t="inlineStr"/>
      <c r="F5125" t="inlineStr"/>
      <c r="G5125" t="inlineStr"/>
      <c r="H5125" t="inlineStr"/>
      <c r="I5125" t="inlineStr"/>
      <c r="J5125" t="inlineStr"/>
      <c r="K5125" t="inlineStr">
        <is>
          <t>libre unbounded</t>
        </is>
      </c>
    </row>
    <row r="5126">
      <c r="A5126" t="inlineStr">
        <is>
          <t>2019</t>
        </is>
      </c>
      <c r="B5126" t="inlineStr">
        <is>
          <t>International</t>
        </is>
      </c>
      <c r="C5126" t="inlineStr">
        <is>
          <t>Produits transformés - 2nde transformation - Synthétique</t>
        </is>
      </c>
      <c r="D5126" t="n">
        <v>745</v>
      </c>
      <c r="E5126" t="inlineStr"/>
      <c r="F5126" t="inlineStr"/>
      <c r="G5126" t="inlineStr"/>
      <c r="H5126" t="inlineStr"/>
      <c r="I5126" t="inlineStr"/>
      <c r="J5126" t="inlineStr"/>
      <c r="K5126" t="inlineStr">
        <is>
          <t>libre unbounded</t>
        </is>
      </c>
    </row>
    <row r="5127">
      <c r="A5127" t="inlineStr">
        <is>
          <t>2019</t>
        </is>
      </c>
      <c r="B5127" t="inlineStr">
        <is>
          <t>International</t>
        </is>
      </c>
      <c r="C5127" t="inlineStr">
        <is>
          <t>Résidus - 1ère transformation - Synthétique</t>
        </is>
      </c>
      <c r="D5127" t="n">
        <v>589</v>
      </c>
      <c r="E5127" t="inlineStr"/>
      <c r="F5127" t="inlineStr"/>
      <c r="G5127" t="inlineStr"/>
      <c r="H5127" t="inlineStr"/>
      <c r="I5127" t="inlineStr"/>
      <c r="J5127" t="inlineStr"/>
      <c r="K5127" t="inlineStr">
        <is>
          <t>libre unbounded</t>
        </is>
      </c>
    </row>
    <row r="5128">
      <c r="A5128" t="inlineStr">
        <is>
          <t>2019</t>
        </is>
      </c>
      <c r="B5128" t="inlineStr">
        <is>
          <t>International</t>
        </is>
      </c>
      <c r="C5128" t="inlineStr">
        <is>
          <t>Résidus - 2nde transformation - Synthétique</t>
        </is>
      </c>
      <c r="D5128" t="n">
        <v>409</v>
      </c>
      <c r="E5128" t="inlineStr"/>
      <c r="F5128" t="inlineStr"/>
      <c r="G5128" t="inlineStr"/>
      <c r="H5128" t="inlineStr"/>
      <c r="I5128" t="inlineStr"/>
      <c r="J5128" t="inlineStr"/>
      <c r="K5128" t="inlineStr">
        <is>
          <t>libre unbounded</t>
        </is>
      </c>
    </row>
    <row r="5129">
      <c r="A5129" t="inlineStr">
        <is>
          <t>2019</t>
        </is>
      </c>
      <c r="B5129" t="inlineStr">
        <is>
          <t>Céréales</t>
        </is>
      </c>
      <c r="C5129" t="inlineStr">
        <is>
          <t>Ferme</t>
        </is>
      </c>
      <c r="D5129" t="n">
        <v>9390</v>
      </c>
      <c r="E5129" t="inlineStr"/>
      <c r="F5129" t="inlineStr"/>
      <c r="G5129" t="inlineStr"/>
      <c r="H5129" t="inlineStr"/>
      <c r="I5129" t="inlineStr"/>
      <c r="J5129" t="inlineStr"/>
      <c r="K5129" t="inlineStr">
        <is>
          <t>libre</t>
        </is>
      </c>
    </row>
    <row r="5130">
      <c r="A5130" t="inlineStr">
        <is>
          <t>2019</t>
        </is>
      </c>
      <c r="B5130" t="inlineStr">
        <is>
          <t>Céréales (hors riz)</t>
        </is>
      </c>
      <c r="C5130" t="inlineStr">
        <is>
          <t>Ferme</t>
        </is>
      </c>
      <c r="D5130" t="n">
        <v>9380</v>
      </c>
      <c r="E5130" t="inlineStr"/>
      <c r="F5130" t="inlineStr"/>
      <c r="G5130" t="inlineStr"/>
      <c r="H5130" t="inlineStr"/>
      <c r="I5130" t="inlineStr"/>
      <c r="J5130" t="inlineStr"/>
      <c r="K5130" t="inlineStr">
        <is>
          <t>libre</t>
        </is>
      </c>
    </row>
    <row r="5131">
      <c r="A5131" t="inlineStr">
        <is>
          <t>2019</t>
        </is>
      </c>
      <c r="B5131" t="inlineStr">
        <is>
          <t>Blé</t>
        </is>
      </c>
      <c r="C5131" t="inlineStr">
        <is>
          <t>Ferme</t>
        </is>
      </c>
      <c r="D5131" t="n">
        <v>2980</v>
      </c>
      <c r="E5131" t="inlineStr"/>
      <c r="F5131" t="inlineStr"/>
      <c r="G5131" t="inlineStr"/>
      <c r="H5131" t="inlineStr"/>
      <c r="I5131" t="inlineStr"/>
      <c r="J5131" t="inlineStr"/>
      <c r="K5131" t="inlineStr">
        <is>
          <t>libre</t>
        </is>
      </c>
    </row>
    <row r="5132">
      <c r="A5132" t="inlineStr">
        <is>
          <t>2019</t>
        </is>
      </c>
      <c r="B5132" t="inlineStr">
        <is>
          <t>Blé dur</t>
        </is>
      </c>
      <c r="C5132" t="inlineStr">
        <is>
          <t>Ferme</t>
        </is>
      </c>
      <c r="D5132" t="n">
        <v>0.1</v>
      </c>
      <c r="E5132" t="inlineStr"/>
      <c r="F5132" t="inlineStr"/>
      <c r="G5132" t="inlineStr"/>
      <c r="H5132" t="inlineStr"/>
      <c r="I5132" t="inlineStr"/>
      <c r="J5132" t="inlineStr"/>
      <c r="K5132" t="inlineStr">
        <is>
          <t>déterminé</t>
        </is>
      </c>
    </row>
    <row r="5133">
      <c r="A5133" t="inlineStr">
        <is>
          <t>2019</t>
        </is>
      </c>
      <c r="B5133" t="inlineStr">
        <is>
          <t>Blé tendre et méteil</t>
        </is>
      </c>
      <c r="C5133" t="inlineStr">
        <is>
          <t>Ferme</t>
        </is>
      </c>
      <c r="D5133" t="n">
        <v>2980</v>
      </c>
      <c r="E5133" t="inlineStr"/>
      <c r="F5133" t="inlineStr"/>
      <c r="G5133" t="inlineStr"/>
      <c r="H5133" t="inlineStr"/>
      <c r="I5133" t="inlineStr"/>
      <c r="J5133" t="inlineStr"/>
      <c r="K5133" t="inlineStr">
        <is>
          <t>libre</t>
        </is>
      </c>
    </row>
    <row r="5134">
      <c r="A5134" t="inlineStr">
        <is>
          <t>2019</t>
        </is>
      </c>
      <c r="B5134" t="inlineStr">
        <is>
          <t>Blé tendre</t>
        </is>
      </c>
      <c r="C5134" t="inlineStr">
        <is>
          <t>Ferme</t>
        </is>
      </c>
      <c r="D5134" t="n">
        <v>2980</v>
      </c>
      <c r="E5134" t="inlineStr"/>
      <c r="F5134" t="inlineStr"/>
      <c r="G5134" t="inlineStr"/>
      <c r="H5134" t="inlineStr"/>
      <c r="I5134" t="inlineStr"/>
      <c r="J5134" t="inlineStr"/>
      <c r="K5134" t="inlineStr">
        <is>
          <t>libre</t>
        </is>
      </c>
    </row>
    <row r="5135">
      <c r="A5135" t="inlineStr">
        <is>
          <t>2019</t>
        </is>
      </c>
      <c r="B5135" t="inlineStr">
        <is>
          <t>Méteil</t>
        </is>
      </c>
      <c r="C5135" t="inlineStr">
        <is>
          <t>Ferme</t>
        </is>
      </c>
      <c r="D5135" t="n">
        <v>0</v>
      </c>
      <c r="E5135" t="inlineStr"/>
      <c r="F5135" t="inlineStr"/>
      <c r="G5135" t="inlineStr"/>
      <c r="H5135" t="inlineStr"/>
      <c r="I5135" t="inlineStr"/>
      <c r="J5135" t="inlineStr"/>
      <c r="K5135" t="inlineStr">
        <is>
          <t>libre</t>
        </is>
      </c>
    </row>
    <row r="5136">
      <c r="A5136" t="inlineStr">
        <is>
          <t>2019</t>
        </is>
      </c>
      <c r="B5136" t="inlineStr">
        <is>
          <t>Maïs-grain</t>
        </is>
      </c>
      <c r="C5136" t="inlineStr">
        <is>
          <t>Ferme</t>
        </is>
      </c>
      <c r="D5136" t="n">
        <v>2650</v>
      </c>
      <c r="E5136" t="inlineStr"/>
      <c r="F5136" t="inlineStr"/>
      <c r="G5136" t="inlineStr"/>
      <c r="H5136" t="inlineStr"/>
      <c r="I5136" t="inlineStr"/>
      <c r="J5136" t="inlineStr"/>
      <c r="K5136" t="inlineStr">
        <is>
          <t>déterminé</t>
        </is>
      </c>
    </row>
    <row r="5137">
      <c r="A5137" t="inlineStr">
        <is>
          <t>2019</t>
        </is>
      </c>
      <c r="B5137" t="inlineStr">
        <is>
          <t>Maïs-grain (conso)</t>
        </is>
      </c>
      <c r="C5137" t="inlineStr">
        <is>
          <t>Ferme</t>
        </is>
      </c>
      <c r="D5137" t="n">
        <v>2650</v>
      </c>
      <c r="E5137" t="inlineStr"/>
      <c r="F5137" t="inlineStr"/>
      <c r="G5137" t="inlineStr"/>
      <c r="H5137" t="inlineStr"/>
      <c r="I5137" t="inlineStr"/>
      <c r="J5137" t="inlineStr"/>
      <c r="K5137" t="inlineStr">
        <is>
          <t>libre</t>
        </is>
      </c>
    </row>
    <row r="5138">
      <c r="A5138" t="inlineStr">
        <is>
          <t>2019</t>
        </is>
      </c>
      <c r="B5138" t="inlineStr">
        <is>
          <t>Maïs-grain (semence)</t>
        </is>
      </c>
      <c r="C5138" t="inlineStr">
        <is>
          <t>Ferme</t>
        </is>
      </c>
      <c r="D5138" t="n">
        <v>0</v>
      </c>
      <c r="E5138" t="inlineStr"/>
      <c r="F5138" t="inlineStr"/>
      <c r="G5138" t="inlineStr"/>
      <c r="H5138" t="inlineStr"/>
      <c r="I5138" t="inlineStr"/>
      <c r="J5138" t="inlineStr"/>
      <c r="K5138" t="inlineStr">
        <is>
          <t>libre</t>
        </is>
      </c>
    </row>
    <row r="5139">
      <c r="A5139" t="inlineStr">
        <is>
          <t>2019</t>
        </is>
      </c>
      <c r="B5139" t="inlineStr">
        <is>
          <t>Orge, seigle et avoine</t>
        </is>
      </c>
      <c r="C5139" t="inlineStr">
        <is>
          <t>Ferme</t>
        </is>
      </c>
      <c r="D5139" t="n">
        <v>2420</v>
      </c>
      <c r="E5139" t="inlineStr"/>
      <c r="F5139" t="inlineStr"/>
      <c r="G5139" t="inlineStr"/>
      <c r="H5139" t="inlineStr"/>
      <c r="I5139" t="inlineStr"/>
      <c r="J5139" t="inlineStr"/>
      <c r="K5139" t="inlineStr">
        <is>
          <t>libre</t>
        </is>
      </c>
    </row>
    <row r="5140">
      <c r="A5140" t="inlineStr">
        <is>
          <t>2019</t>
        </is>
      </c>
      <c r="B5140" t="inlineStr">
        <is>
          <t>Orge</t>
        </is>
      </c>
      <c r="C5140" t="inlineStr">
        <is>
          <t>Ferme</t>
        </is>
      </c>
      <c r="D5140" t="n">
        <v>2180</v>
      </c>
      <c r="E5140" t="inlineStr"/>
      <c r="F5140" t="inlineStr"/>
      <c r="G5140" t="inlineStr"/>
      <c r="H5140" t="inlineStr"/>
      <c r="I5140" t="inlineStr"/>
      <c r="J5140" t="inlineStr"/>
      <c r="K5140" t="inlineStr">
        <is>
          <t>déterminé</t>
        </is>
      </c>
    </row>
    <row r="5141">
      <c r="A5141" t="inlineStr">
        <is>
          <t>2019</t>
        </is>
      </c>
      <c r="B5141" t="inlineStr">
        <is>
          <t>Seigle</t>
        </is>
      </c>
      <c r="C5141" t="inlineStr">
        <is>
          <t>Ferme</t>
        </is>
      </c>
      <c r="D5141" t="n">
        <v>78</v>
      </c>
      <c r="E5141" t="inlineStr"/>
      <c r="F5141" t="inlineStr"/>
      <c r="G5141" t="inlineStr"/>
      <c r="H5141" t="inlineStr"/>
      <c r="I5141" t="inlineStr"/>
      <c r="J5141" t="inlineStr"/>
      <c r="K5141" t="inlineStr">
        <is>
          <t>libre</t>
        </is>
      </c>
    </row>
    <row r="5142">
      <c r="A5142" t="inlineStr">
        <is>
          <t>2019</t>
        </is>
      </c>
      <c r="B5142" t="inlineStr">
        <is>
          <t>Avoine</t>
        </is>
      </c>
      <c r="C5142" t="inlineStr">
        <is>
          <t>Ferme</t>
        </is>
      </c>
      <c r="D5142" t="n">
        <v>163</v>
      </c>
      <c r="E5142" t="inlineStr"/>
      <c r="F5142" t="inlineStr"/>
      <c r="G5142" t="inlineStr"/>
      <c r="H5142" t="inlineStr"/>
      <c r="I5142" t="inlineStr"/>
      <c r="J5142" t="inlineStr"/>
      <c r="K5142" t="inlineStr">
        <is>
          <t>déterminé</t>
        </is>
      </c>
    </row>
    <row r="5143">
      <c r="A5143" t="inlineStr">
        <is>
          <t>2019</t>
        </is>
      </c>
      <c r="B5143" t="inlineStr">
        <is>
          <t>Sorgho-grain, millet et autres céréales</t>
        </is>
      </c>
      <c r="C5143" t="inlineStr">
        <is>
          <t>Ferme</t>
        </is>
      </c>
      <c r="D5143" t="n">
        <v>1150</v>
      </c>
      <c r="E5143" t="inlineStr"/>
      <c r="F5143" t="inlineStr"/>
      <c r="G5143" t="inlineStr"/>
      <c r="H5143" t="inlineStr"/>
      <c r="I5143" t="inlineStr"/>
      <c r="J5143" t="inlineStr"/>
      <c r="K5143" t="inlineStr">
        <is>
          <t>libre</t>
        </is>
      </c>
    </row>
    <row r="5144">
      <c r="A5144" t="inlineStr">
        <is>
          <t>2019</t>
        </is>
      </c>
      <c r="B5144" t="inlineStr">
        <is>
          <t>Sorgho-grain</t>
        </is>
      </c>
      <c r="C5144" t="inlineStr">
        <is>
          <t>Ferme</t>
        </is>
      </c>
      <c r="D5144" t="n">
        <v>74.90000000000001</v>
      </c>
      <c r="E5144" t="inlineStr"/>
      <c r="F5144" t="inlineStr"/>
      <c r="G5144" t="inlineStr"/>
      <c r="H5144" t="inlineStr"/>
      <c r="I5144" t="inlineStr"/>
      <c r="J5144" t="inlineStr"/>
      <c r="K5144" t="inlineStr">
        <is>
          <t>déterminé</t>
        </is>
      </c>
    </row>
    <row r="5145">
      <c r="A5145" t="inlineStr">
        <is>
          <t>2019</t>
        </is>
      </c>
      <c r="B5145" t="inlineStr">
        <is>
          <t>Sorgho-grain (conso)</t>
        </is>
      </c>
      <c r="C5145" t="inlineStr">
        <is>
          <t>Ferme</t>
        </is>
      </c>
      <c r="D5145" t="n">
        <v>74.90000000000001</v>
      </c>
      <c r="E5145" t="inlineStr"/>
      <c r="F5145" t="inlineStr"/>
      <c r="G5145" t="inlineStr"/>
      <c r="H5145" t="inlineStr"/>
      <c r="I5145" t="inlineStr"/>
      <c r="J5145" t="inlineStr"/>
      <c r="K5145" t="inlineStr">
        <is>
          <t>libre</t>
        </is>
      </c>
    </row>
    <row r="5146">
      <c r="A5146" t="inlineStr">
        <is>
          <t>2019</t>
        </is>
      </c>
      <c r="B5146" t="inlineStr">
        <is>
          <t>Sorgho-grain (semence)</t>
        </is>
      </c>
      <c r="C5146" t="inlineStr">
        <is>
          <t>Ferme</t>
        </is>
      </c>
      <c r="D5146" t="n">
        <v>0</v>
      </c>
      <c r="E5146" t="inlineStr"/>
      <c r="F5146" t="inlineStr"/>
      <c r="G5146" t="inlineStr"/>
      <c r="H5146" t="inlineStr"/>
      <c r="I5146" t="inlineStr"/>
      <c r="J5146" t="inlineStr"/>
      <c r="K5146" t="inlineStr">
        <is>
          <t>libre</t>
        </is>
      </c>
    </row>
    <row r="5147">
      <c r="A5147" t="inlineStr">
        <is>
          <t>2019</t>
        </is>
      </c>
      <c r="B5147" t="inlineStr">
        <is>
          <t>Triticale</t>
        </is>
      </c>
      <c r="C5147" t="inlineStr">
        <is>
          <t>Ferme</t>
        </is>
      </c>
      <c r="D5147" t="n">
        <v>926</v>
      </c>
      <c r="E5147" t="inlineStr"/>
      <c r="F5147" t="inlineStr"/>
      <c r="G5147" t="inlineStr"/>
      <c r="H5147" t="inlineStr"/>
      <c r="I5147" t="inlineStr"/>
      <c r="J5147" t="inlineStr"/>
      <c r="K5147" t="inlineStr">
        <is>
          <t>déterminé</t>
        </is>
      </c>
    </row>
    <row r="5148">
      <c r="A5148" t="inlineStr">
        <is>
          <t>2019</t>
        </is>
      </c>
      <c r="B5148" t="inlineStr">
        <is>
          <t>Millet et autres céréales</t>
        </is>
      </c>
      <c r="C5148" t="inlineStr">
        <is>
          <t>Ferme</t>
        </is>
      </c>
      <c r="D5148" t="n">
        <v>153</v>
      </c>
      <c r="E5148" t="inlineStr"/>
      <c r="F5148" t="inlineStr"/>
      <c r="G5148" t="inlineStr"/>
      <c r="H5148" t="inlineStr"/>
      <c r="I5148" t="inlineStr"/>
      <c r="J5148" t="inlineStr"/>
      <c r="K5148" t="inlineStr">
        <is>
          <t>libre</t>
        </is>
      </c>
    </row>
    <row r="5149">
      <c r="A5149" t="inlineStr">
        <is>
          <t>2019</t>
        </is>
      </c>
      <c r="B5149" t="inlineStr">
        <is>
          <t>Millet</t>
        </is>
      </c>
      <c r="C5149" t="inlineStr">
        <is>
          <t>Ferme</t>
        </is>
      </c>
      <c r="D5149" t="n">
        <v>53.1</v>
      </c>
      <c r="E5149" t="inlineStr"/>
      <c r="F5149" t="inlineStr"/>
      <c r="G5149" t="inlineStr"/>
      <c r="H5149" t="inlineStr"/>
      <c r="I5149" t="inlineStr"/>
      <c r="J5149" t="inlineStr"/>
      <c r="K5149" t="inlineStr">
        <is>
          <t>libre</t>
        </is>
      </c>
    </row>
    <row r="5150">
      <c r="A5150" t="inlineStr">
        <is>
          <t>2019</t>
        </is>
      </c>
      <c r="B5150" t="inlineStr">
        <is>
          <t>Autres céréales</t>
        </is>
      </c>
      <c r="C5150" t="inlineStr">
        <is>
          <t>Ferme</t>
        </is>
      </c>
      <c r="D5150" t="n">
        <v>99.90000000000001</v>
      </c>
      <c r="E5150" t="inlineStr"/>
      <c r="F5150" t="inlineStr"/>
      <c r="G5150" t="inlineStr"/>
      <c r="H5150" t="inlineStr"/>
      <c r="I5150" t="inlineStr"/>
      <c r="J5150" t="inlineStr"/>
      <c r="K5150" t="inlineStr">
        <is>
          <t>libre</t>
        </is>
      </c>
    </row>
    <row r="5151">
      <c r="A5151" t="inlineStr">
        <is>
          <t>2019</t>
        </is>
      </c>
      <c r="B5151" t="inlineStr">
        <is>
          <t>Sarrasin</t>
        </is>
      </c>
      <c r="C5151" t="inlineStr">
        <is>
          <t>Ferme</t>
        </is>
      </c>
      <c r="D5151" t="n">
        <v>25.6</v>
      </c>
      <c r="E5151" t="inlineStr"/>
      <c r="F5151" t="inlineStr"/>
      <c r="G5151" t="inlineStr"/>
      <c r="H5151" t="inlineStr"/>
      <c r="I5151" t="inlineStr"/>
      <c r="J5151" t="inlineStr"/>
      <c r="K5151" t="inlineStr">
        <is>
          <t>libre</t>
        </is>
      </c>
    </row>
    <row r="5152">
      <c r="A5152" t="inlineStr">
        <is>
          <t>2019</t>
        </is>
      </c>
      <c r="B5152" t="inlineStr">
        <is>
          <t>Alpiste</t>
        </is>
      </c>
      <c r="C5152" t="inlineStr">
        <is>
          <t>Ferme</t>
        </is>
      </c>
      <c r="D5152" t="n">
        <v>33.8</v>
      </c>
      <c r="E5152" t="inlineStr"/>
      <c r="F5152" t="inlineStr"/>
      <c r="G5152" t="inlineStr"/>
      <c r="H5152" t="inlineStr"/>
      <c r="I5152" t="inlineStr"/>
      <c r="J5152" t="inlineStr"/>
      <c r="K5152" t="inlineStr">
        <is>
          <t>libre</t>
        </is>
      </c>
    </row>
    <row r="5153">
      <c r="A5153" t="inlineStr">
        <is>
          <t>2019</t>
        </is>
      </c>
      <c r="B5153" t="inlineStr">
        <is>
          <t>Epeautre</t>
        </is>
      </c>
      <c r="C5153" t="inlineStr">
        <is>
          <t>Ferme</t>
        </is>
      </c>
      <c r="D5153" t="n">
        <v>0</v>
      </c>
      <c r="E5153" t="inlineStr"/>
      <c r="F5153" t="inlineStr"/>
      <c r="G5153" t="inlineStr"/>
      <c r="H5153" t="inlineStr"/>
      <c r="I5153" t="inlineStr"/>
      <c r="J5153" t="inlineStr"/>
      <c r="K5153" t="inlineStr">
        <is>
          <t>libre</t>
        </is>
      </c>
    </row>
    <row r="5154">
      <c r="A5154" t="inlineStr">
        <is>
          <t>2019</t>
        </is>
      </c>
      <c r="B5154" t="inlineStr">
        <is>
          <t>Autres céréales, autres</t>
        </is>
      </c>
      <c r="C5154" t="inlineStr">
        <is>
          <t>Ferme</t>
        </is>
      </c>
      <c r="D5154" t="n">
        <v>40.6</v>
      </c>
      <c r="E5154" t="inlineStr"/>
      <c r="F5154" t="inlineStr"/>
      <c r="G5154" t="inlineStr"/>
      <c r="H5154" t="inlineStr"/>
      <c r="I5154" t="inlineStr"/>
      <c r="J5154" t="inlineStr"/>
      <c r="K5154" t="inlineStr">
        <is>
          <t>libre</t>
        </is>
      </c>
    </row>
    <row r="5155">
      <c r="A5155" t="inlineStr">
        <is>
          <t>2019</t>
        </is>
      </c>
      <c r="B5155" t="inlineStr">
        <is>
          <t>Mélanges de céréales (hors méteil)</t>
        </is>
      </c>
      <c r="C5155" t="inlineStr">
        <is>
          <t>Ferme</t>
        </is>
      </c>
      <c r="D5155" t="n">
        <v>174</v>
      </c>
      <c r="E5155" t="inlineStr"/>
      <c r="F5155" t="inlineStr"/>
      <c r="G5155" t="inlineStr"/>
      <c r="H5155" t="inlineStr"/>
      <c r="I5155" t="inlineStr"/>
      <c r="J5155" t="inlineStr"/>
      <c r="K5155" t="inlineStr">
        <is>
          <t>libre</t>
        </is>
      </c>
    </row>
    <row r="5156">
      <c r="A5156" t="inlineStr">
        <is>
          <t>2019</t>
        </is>
      </c>
      <c r="B5156" t="inlineStr">
        <is>
          <t>Riz</t>
        </is>
      </c>
      <c r="C5156" t="inlineStr">
        <is>
          <t>Ferme</t>
        </is>
      </c>
      <c r="D5156" t="n">
        <v>11</v>
      </c>
      <c r="E5156" t="inlineStr"/>
      <c r="F5156" t="inlineStr"/>
      <c r="G5156" t="inlineStr"/>
      <c r="H5156" t="inlineStr"/>
      <c r="I5156" t="inlineStr"/>
      <c r="J5156" t="inlineStr"/>
      <c r="K5156" t="inlineStr">
        <is>
          <t>déterminé</t>
        </is>
      </c>
    </row>
    <row r="5157">
      <c r="A5157" t="inlineStr">
        <is>
          <t>2019</t>
        </is>
      </c>
      <c r="B5157" t="inlineStr">
        <is>
          <t>Riz indica</t>
        </is>
      </c>
      <c r="C5157" t="inlineStr">
        <is>
          <t>Ferme</t>
        </is>
      </c>
      <c r="D5157" t="n">
        <v>1.2</v>
      </c>
      <c r="E5157" t="inlineStr"/>
      <c r="F5157" t="inlineStr"/>
      <c r="G5157" t="inlineStr"/>
      <c r="H5157" t="inlineStr"/>
      <c r="I5157" t="inlineStr"/>
      <c r="J5157" t="inlineStr"/>
      <c r="K5157" t="inlineStr">
        <is>
          <t>libre</t>
        </is>
      </c>
    </row>
    <row r="5158">
      <c r="A5158" t="inlineStr">
        <is>
          <t>2019</t>
        </is>
      </c>
      <c r="B5158" t="inlineStr">
        <is>
          <t>Autres riz (Japonica)</t>
        </is>
      </c>
      <c r="C5158" t="inlineStr">
        <is>
          <t>Ferme</t>
        </is>
      </c>
      <c r="D5158" t="n">
        <v>9.800000000000001</v>
      </c>
      <c r="E5158" t="inlineStr"/>
      <c r="F5158" t="inlineStr"/>
      <c r="G5158" t="inlineStr"/>
      <c r="H5158" t="inlineStr"/>
      <c r="I5158" t="inlineStr"/>
      <c r="J5158" t="inlineStr"/>
      <c r="K5158" t="inlineStr">
        <is>
          <t>libre</t>
        </is>
      </c>
    </row>
    <row r="5159">
      <c r="A5159" t="inlineStr">
        <is>
          <t>2019</t>
        </is>
      </c>
      <c r="B5159" t="inlineStr">
        <is>
          <t>Blé tendre et épeautre</t>
        </is>
      </c>
      <c r="C5159" t="inlineStr">
        <is>
          <t>Ferme</t>
        </is>
      </c>
      <c r="D5159" t="n">
        <v>2980</v>
      </c>
      <c r="E5159" t="n">
        <v>2981.015199999996</v>
      </c>
      <c r="F5159" t="n">
        <v>149.0507599999998</v>
      </c>
      <c r="G5159" t="n">
        <v>0.1</v>
      </c>
      <c r="H5159" t="n">
        <v>0</v>
      </c>
      <c r="I5159" t="n">
        <v>500000000</v>
      </c>
      <c r="J5159" t="n">
        <v>0</v>
      </c>
      <c r="K5159" t="inlineStr">
        <is>
          <t>mesuré</t>
        </is>
      </c>
    </row>
    <row r="5160">
      <c r="A5160" t="inlineStr">
        <is>
          <t>2019</t>
        </is>
      </c>
      <c r="B5160" t="inlineStr">
        <is>
          <t>Seigle et méteil</t>
        </is>
      </c>
      <c r="C5160" t="inlineStr">
        <is>
          <t>Ferme</t>
        </is>
      </c>
      <c r="D5160" t="n">
        <v>78</v>
      </c>
      <c r="E5160" t="n">
        <v>77.95660000000004</v>
      </c>
      <c r="F5160" t="n">
        <v>3.897830000000002</v>
      </c>
      <c r="G5160" t="n">
        <v>0.1</v>
      </c>
      <c r="H5160" t="n">
        <v>0</v>
      </c>
      <c r="I5160" t="n">
        <v>500000000</v>
      </c>
      <c r="J5160" t="n">
        <v>0</v>
      </c>
      <c r="K5160" t="inlineStr">
        <is>
          <t>mesuré</t>
        </is>
      </c>
    </row>
    <row r="5161">
      <c r="A5161" t="inlineStr">
        <is>
          <t>2019</t>
        </is>
      </c>
      <c r="B5161" t="inlineStr">
        <is>
          <t>Céréales</t>
        </is>
      </c>
      <c r="C5161" t="inlineStr">
        <is>
          <t>Ferme - Blé dur</t>
        </is>
      </c>
      <c r="D5161" t="n">
        <v>0.1</v>
      </c>
      <c r="E5161" t="inlineStr"/>
      <c r="F5161" t="inlineStr"/>
      <c r="G5161" t="inlineStr"/>
      <c r="H5161" t="inlineStr"/>
      <c r="I5161" t="inlineStr"/>
      <c r="J5161" t="inlineStr"/>
      <c r="K5161" t="inlineStr">
        <is>
          <t>déterminé</t>
        </is>
      </c>
    </row>
    <row r="5162">
      <c r="A5162" t="inlineStr">
        <is>
          <t>2019</t>
        </is>
      </c>
      <c r="B5162" t="inlineStr">
        <is>
          <t>Céréales (hors riz)</t>
        </is>
      </c>
      <c r="C5162" t="inlineStr">
        <is>
          <t>Ferme - Blé dur</t>
        </is>
      </c>
      <c r="D5162" t="n">
        <v>0.1</v>
      </c>
      <c r="E5162" t="inlineStr"/>
      <c r="F5162" t="inlineStr"/>
      <c r="G5162" t="inlineStr"/>
      <c r="H5162" t="inlineStr"/>
      <c r="I5162" t="inlineStr"/>
      <c r="J5162" t="inlineStr"/>
      <c r="K5162" t="inlineStr">
        <is>
          <t>déterminé</t>
        </is>
      </c>
    </row>
    <row r="5163">
      <c r="A5163" t="inlineStr">
        <is>
          <t>2019</t>
        </is>
      </c>
      <c r="B5163" t="inlineStr">
        <is>
          <t>Blé</t>
        </is>
      </c>
      <c r="C5163" t="inlineStr">
        <is>
          <t>Ferme - Blé dur</t>
        </is>
      </c>
      <c r="D5163" t="n">
        <v>0.1</v>
      </c>
      <c r="E5163" t="inlineStr"/>
      <c r="F5163" t="inlineStr"/>
      <c r="G5163" t="inlineStr"/>
      <c r="H5163" t="inlineStr"/>
      <c r="I5163" t="inlineStr"/>
      <c r="J5163" t="inlineStr"/>
      <c r="K5163" t="inlineStr">
        <is>
          <t>déterminé</t>
        </is>
      </c>
    </row>
    <row r="5164">
      <c r="A5164" t="inlineStr">
        <is>
          <t>2019</t>
        </is>
      </c>
      <c r="B5164" t="inlineStr">
        <is>
          <t>Blé dur</t>
        </is>
      </c>
      <c r="C5164" t="inlineStr">
        <is>
          <t>Ferme - Blé dur</t>
        </is>
      </c>
      <c r="D5164" t="n">
        <v>0.1</v>
      </c>
      <c r="E5164" t="n">
        <v>0.1</v>
      </c>
      <c r="F5164" t="n">
        <v>0</v>
      </c>
      <c r="G5164" t="n">
        <v>0</v>
      </c>
      <c r="H5164" t="n">
        <v>0</v>
      </c>
      <c r="I5164" t="n">
        <v>500000000</v>
      </c>
      <c r="J5164" t="n">
        <v>0</v>
      </c>
      <c r="K5164" t="inlineStr">
        <is>
          <t>mesuré</t>
        </is>
      </c>
    </row>
    <row r="5165">
      <c r="A5165" t="inlineStr">
        <is>
          <t>2019</t>
        </is>
      </c>
      <c r="B5165" t="inlineStr">
        <is>
          <t>Céréales</t>
        </is>
      </c>
      <c r="C5165" t="inlineStr">
        <is>
          <t>Ferme - Blé tendre</t>
        </is>
      </c>
      <c r="D5165" t="n">
        <v>2980</v>
      </c>
      <c r="E5165" t="inlineStr"/>
      <c r="F5165" t="inlineStr"/>
      <c r="G5165" t="inlineStr"/>
      <c r="H5165" t="inlineStr"/>
      <c r="I5165" t="inlineStr"/>
      <c r="J5165" t="inlineStr"/>
      <c r="K5165" t="inlineStr">
        <is>
          <t>libre</t>
        </is>
      </c>
    </row>
    <row r="5166">
      <c r="A5166" t="inlineStr">
        <is>
          <t>2019</t>
        </is>
      </c>
      <c r="B5166" t="inlineStr">
        <is>
          <t>Céréales (hors riz)</t>
        </is>
      </c>
      <c r="C5166" t="inlineStr">
        <is>
          <t>Ferme - Blé tendre</t>
        </is>
      </c>
      <c r="D5166" t="n">
        <v>2980</v>
      </c>
      <c r="E5166" t="inlineStr"/>
      <c r="F5166" t="inlineStr"/>
      <c r="G5166" t="inlineStr"/>
      <c r="H5166" t="inlineStr"/>
      <c r="I5166" t="inlineStr"/>
      <c r="J5166" t="inlineStr"/>
      <c r="K5166" t="inlineStr">
        <is>
          <t>libre</t>
        </is>
      </c>
    </row>
    <row r="5167">
      <c r="A5167" t="inlineStr">
        <is>
          <t>2019</t>
        </is>
      </c>
      <c r="B5167" t="inlineStr">
        <is>
          <t>Blé</t>
        </is>
      </c>
      <c r="C5167" t="inlineStr">
        <is>
          <t>Ferme - Blé tendre</t>
        </is>
      </c>
      <c r="D5167" t="n">
        <v>2980</v>
      </c>
      <c r="E5167" t="inlineStr"/>
      <c r="F5167" t="inlineStr"/>
      <c r="G5167" t="inlineStr"/>
      <c r="H5167" t="inlineStr"/>
      <c r="I5167" t="inlineStr"/>
      <c r="J5167" t="inlineStr"/>
      <c r="K5167" t="inlineStr">
        <is>
          <t>libre</t>
        </is>
      </c>
    </row>
    <row r="5168">
      <c r="A5168" t="inlineStr">
        <is>
          <t>2019</t>
        </is>
      </c>
      <c r="B5168" t="inlineStr">
        <is>
          <t>Blé tendre et méteil</t>
        </is>
      </c>
      <c r="C5168" t="inlineStr">
        <is>
          <t>Ferme - Blé tendre</t>
        </is>
      </c>
      <c r="D5168" t="n">
        <v>2980</v>
      </c>
      <c r="E5168" t="inlineStr"/>
      <c r="F5168" t="inlineStr"/>
      <c r="G5168" t="inlineStr"/>
      <c r="H5168" t="inlineStr"/>
      <c r="I5168" t="inlineStr"/>
      <c r="J5168" t="inlineStr"/>
      <c r="K5168" t="inlineStr">
        <is>
          <t>libre</t>
        </is>
      </c>
    </row>
    <row r="5169">
      <c r="A5169" t="inlineStr">
        <is>
          <t>2019</t>
        </is>
      </c>
      <c r="B5169" t="inlineStr">
        <is>
          <t>Blé tendre</t>
        </is>
      </c>
      <c r="C5169" t="inlineStr">
        <is>
          <t>Ferme - Blé tendre</t>
        </is>
      </c>
      <c r="D5169" t="n">
        <v>2980</v>
      </c>
      <c r="E5169" t="inlineStr"/>
      <c r="F5169" t="inlineStr"/>
      <c r="G5169" t="inlineStr"/>
      <c r="H5169" t="inlineStr"/>
      <c r="I5169" t="inlineStr"/>
      <c r="J5169" t="inlineStr"/>
      <c r="K5169" t="inlineStr">
        <is>
          <t>libre</t>
        </is>
      </c>
    </row>
    <row r="5170">
      <c r="A5170" t="inlineStr">
        <is>
          <t>2019</t>
        </is>
      </c>
      <c r="B5170" t="inlineStr">
        <is>
          <t>Blé tendre et épeautre</t>
        </is>
      </c>
      <c r="C5170" t="inlineStr">
        <is>
          <t>Ferme - Blé tendre</t>
        </is>
      </c>
      <c r="D5170" t="n">
        <v>2980</v>
      </c>
      <c r="E5170" t="inlineStr"/>
      <c r="F5170" t="inlineStr"/>
      <c r="G5170" t="inlineStr"/>
      <c r="H5170" t="inlineStr"/>
      <c r="I5170" t="inlineStr"/>
      <c r="J5170" t="inlineStr"/>
      <c r="K5170" t="inlineStr">
        <is>
          <t>libre</t>
        </is>
      </c>
    </row>
    <row r="5171">
      <c r="A5171" t="inlineStr">
        <is>
          <t>2019</t>
        </is>
      </c>
      <c r="B5171" t="inlineStr">
        <is>
          <t>Céréales</t>
        </is>
      </c>
      <c r="C5171" t="inlineStr">
        <is>
          <t>Ferme - Méteil</t>
        </is>
      </c>
      <c r="D5171" t="n">
        <v>0</v>
      </c>
      <c r="E5171" t="inlineStr"/>
      <c r="F5171" t="inlineStr"/>
      <c r="G5171" t="inlineStr"/>
      <c r="H5171" t="inlineStr"/>
      <c r="I5171" t="inlineStr"/>
      <c r="J5171" t="inlineStr"/>
      <c r="K5171" t="inlineStr">
        <is>
          <t>libre</t>
        </is>
      </c>
    </row>
    <row r="5172">
      <c r="A5172" t="inlineStr">
        <is>
          <t>2019</t>
        </is>
      </c>
      <c r="B5172" t="inlineStr">
        <is>
          <t>Céréales (hors riz)</t>
        </is>
      </c>
      <c r="C5172" t="inlineStr">
        <is>
          <t>Ferme - Méteil</t>
        </is>
      </c>
      <c r="D5172" t="n">
        <v>0</v>
      </c>
      <c r="E5172" t="inlineStr"/>
      <c r="F5172" t="inlineStr"/>
      <c r="G5172" t="inlineStr"/>
      <c r="H5172" t="inlineStr"/>
      <c r="I5172" t="inlineStr"/>
      <c r="J5172" t="inlineStr"/>
      <c r="K5172" t="inlineStr">
        <is>
          <t>libre</t>
        </is>
      </c>
    </row>
    <row r="5173">
      <c r="A5173" t="inlineStr">
        <is>
          <t>2019</t>
        </is>
      </c>
      <c r="B5173" t="inlineStr">
        <is>
          <t>Blé</t>
        </is>
      </c>
      <c r="C5173" t="inlineStr">
        <is>
          <t>Ferme - Méteil</t>
        </is>
      </c>
      <c r="D5173" t="n">
        <v>0</v>
      </c>
      <c r="E5173" t="inlineStr"/>
      <c r="F5173" t="inlineStr"/>
      <c r="G5173" t="inlineStr"/>
      <c r="H5173" t="inlineStr"/>
      <c r="I5173" t="inlineStr"/>
      <c r="J5173" t="inlineStr"/>
      <c r="K5173" t="inlineStr">
        <is>
          <t>libre</t>
        </is>
      </c>
    </row>
    <row r="5174">
      <c r="A5174" t="inlineStr">
        <is>
          <t>2019</t>
        </is>
      </c>
      <c r="B5174" t="inlineStr">
        <is>
          <t>Blé tendre et méteil</t>
        </is>
      </c>
      <c r="C5174" t="inlineStr">
        <is>
          <t>Ferme - Méteil</t>
        </is>
      </c>
      <c r="D5174" t="n">
        <v>0</v>
      </c>
      <c r="E5174" t="inlineStr"/>
      <c r="F5174" t="inlineStr"/>
      <c r="G5174" t="inlineStr"/>
      <c r="H5174" t="inlineStr"/>
      <c r="I5174" t="inlineStr"/>
      <c r="J5174" t="inlineStr"/>
      <c r="K5174" t="inlineStr">
        <is>
          <t>libre</t>
        </is>
      </c>
    </row>
    <row r="5175">
      <c r="A5175" t="inlineStr">
        <is>
          <t>2019</t>
        </is>
      </c>
      <c r="B5175" t="inlineStr">
        <is>
          <t>Méteil</t>
        </is>
      </c>
      <c r="C5175" t="inlineStr">
        <is>
          <t>Ferme - Méteil</t>
        </is>
      </c>
      <c r="D5175" t="n">
        <v>0</v>
      </c>
      <c r="E5175" t="inlineStr"/>
      <c r="F5175" t="inlineStr"/>
      <c r="G5175" t="inlineStr"/>
      <c r="H5175" t="inlineStr"/>
      <c r="I5175" t="inlineStr"/>
      <c r="J5175" t="inlineStr"/>
      <c r="K5175" t="inlineStr">
        <is>
          <t>libre</t>
        </is>
      </c>
    </row>
    <row r="5176">
      <c r="A5176" t="inlineStr">
        <is>
          <t>2019</t>
        </is>
      </c>
      <c r="B5176" t="inlineStr">
        <is>
          <t>Seigle et méteil</t>
        </is>
      </c>
      <c r="C5176" t="inlineStr">
        <is>
          <t>Ferme - Méteil</t>
        </is>
      </c>
      <c r="D5176" t="n">
        <v>0</v>
      </c>
      <c r="E5176" t="inlineStr"/>
      <c r="F5176" t="inlineStr"/>
      <c r="G5176" t="inlineStr"/>
      <c r="H5176" t="inlineStr"/>
      <c r="I5176" t="inlineStr"/>
      <c r="J5176" t="inlineStr"/>
      <c r="K5176" t="inlineStr">
        <is>
          <t>libre</t>
        </is>
      </c>
    </row>
    <row r="5177">
      <c r="A5177" t="inlineStr">
        <is>
          <t>2019</t>
        </is>
      </c>
      <c r="B5177" t="inlineStr">
        <is>
          <t>Céréales</t>
        </is>
      </c>
      <c r="C5177" t="inlineStr">
        <is>
          <t>Ferme - Maïs-grain</t>
        </is>
      </c>
      <c r="D5177" t="n">
        <v>2650</v>
      </c>
      <c r="E5177" t="inlineStr"/>
      <c r="F5177" t="inlineStr"/>
      <c r="G5177" t="inlineStr"/>
      <c r="H5177" t="inlineStr"/>
      <c r="I5177" t="inlineStr"/>
      <c r="J5177" t="inlineStr"/>
      <c r="K5177" t="inlineStr">
        <is>
          <t>déterminé</t>
        </is>
      </c>
    </row>
    <row r="5178">
      <c r="A5178" t="inlineStr">
        <is>
          <t>2019</t>
        </is>
      </c>
      <c r="B5178" t="inlineStr">
        <is>
          <t>Céréales (hors riz)</t>
        </is>
      </c>
      <c r="C5178" t="inlineStr">
        <is>
          <t>Ferme - Maïs-grain</t>
        </is>
      </c>
      <c r="D5178" t="n">
        <v>2650</v>
      </c>
      <c r="E5178" t="inlineStr"/>
      <c r="F5178" t="inlineStr"/>
      <c r="G5178" t="inlineStr"/>
      <c r="H5178" t="inlineStr"/>
      <c r="I5178" t="inlineStr"/>
      <c r="J5178" t="inlineStr"/>
      <c r="K5178" t="inlineStr">
        <is>
          <t>déterminé</t>
        </is>
      </c>
    </row>
    <row r="5179">
      <c r="A5179" t="inlineStr">
        <is>
          <t>2019</t>
        </is>
      </c>
      <c r="B5179" t="inlineStr">
        <is>
          <t>Maïs-grain</t>
        </is>
      </c>
      <c r="C5179" t="inlineStr">
        <is>
          <t>Ferme - Maïs-grain</t>
        </is>
      </c>
      <c r="D5179" t="n">
        <v>2650</v>
      </c>
      <c r="E5179" t="n">
        <v>2652.679</v>
      </c>
      <c r="F5179" t="n">
        <v>132.63395</v>
      </c>
      <c r="G5179" t="n">
        <v>0.09999999999999999</v>
      </c>
      <c r="H5179" t="n">
        <v>0</v>
      </c>
      <c r="I5179" t="n">
        <v>500000000</v>
      </c>
      <c r="J5179" t="n">
        <v>0</v>
      </c>
      <c r="K5179" t="inlineStr">
        <is>
          <t>mesuré</t>
        </is>
      </c>
    </row>
    <row r="5180">
      <c r="A5180" t="inlineStr">
        <is>
          <t>2019</t>
        </is>
      </c>
      <c r="B5180" t="inlineStr">
        <is>
          <t>Maïs-grain (conso)</t>
        </is>
      </c>
      <c r="C5180" t="inlineStr">
        <is>
          <t>Ferme - Maïs-grain</t>
        </is>
      </c>
      <c r="D5180" t="n">
        <v>2650</v>
      </c>
      <c r="E5180" t="inlineStr"/>
      <c r="F5180" t="inlineStr"/>
      <c r="G5180" t="inlineStr"/>
      <c r="H5180" t="inlineStr"/>
      <c r="I5180" t="inlineStr"/>
      <c r="J5180" t="inlineStr"/>
      <c r="K5180" t="inlineStr">
        <is>
          <t>libre</t>
        </is>
      </c>
    </row>
    <row r="5181">
      <c r="A5181" t="inlineStr">
        <is>
          <t>2019</t>
        </is>
      </c>
      <c r="B5181" t="inlineStr">
        <is>
          <t>Maïs-grain (semence)</t>
        </is>
      </c>
      <c r="C5181" t="inlineStr">
        <is>
          <t>Ferme - Maïs-grain</t>
        </is>
      </c>
      <c r="D5181" t="n">
        <v>0</v>
      </c>
      <c r="E5181" t="inlineStr"/>
      <c r="F5181" t="inlineStr"/>
      <c r="G5181" t="inlineStr"/>
      <c r="H5181" t="inlineStr"/>
      <c r="I5181" t="inlineStr"/>
      <c r="J5181" t="inlineStr"/>
      <c r="K5181" t="inlineStr">
        <is>
          <t>libre</t>
        </is>
      </c>
    </row>
    <row r="5182">
      <c r="A5182" t="inlineStr">
        <is>
          <t>2019</t>
        </is>
      </c>
      <c r="B5182" t="inlineStr">
        <is>
          <t>Céréales</t>
        </is>
      </c>
      <c r="C5182" t="inlineStr">
        <is>
          <t>Ferme - Orge</t>
        </is>
      </c>
      <c r="D5182" t="n">
        <v>2180</v>
      </c>
      <c r="E5182" t="inlineStr"/>
      <c r="F5182" t="inlineStr"/>
      <c r="G5182" t="inlineStr"/>
      <c r="H5182" t="inlineStr"/>
      <c r="I5182" t="inlineStr"/>
      <c r="J5182" t="inlineStr"/>
      <c r="K5182" t="inlineStr">
        <is>
          <t>déterminé</t>
        </is>
      </c>
    </row>
    <row r="5183">
      <c r="A5183" t="inlineStr">
        <is>
          <t>2019</t>
        </is>
      </c>
      <c r="B5183" t="inlineStr">
        <is>
          <t>Céréales (hors riz)</t>
        </is>
      </c>
      <c r="C5183" t="inlineStr">
        <is>
          <t>Ferme - Orge</t>
        </is>
      </c>
      <c r="D5183" t="n">
        <v>2180</v>
      </c>
      <c r="E5183" t="inlineStr"/>
      <c r="F5183" t="inlineStr"/>
      <c r="G5183" t="inlineStr"/>
      <c r="H5183" t="inlineStr"/>
      <c r="I5183" t="inlineStr"/>
      <c r="J5183" t="inlineStr"/>
      <c r="K5183" t="inlineStr">
        <is>
          <t>déterminé</t>
        </is>
      </c>
    </row>
    <row r="5184">
      <c r="A5184" t="inlineStr">
        <is>
          <t>2019</t>
        </is>
      </c>
      <c r="B5184" t="inlineStr">
        <is>
          <t>Orge, seigle et avoine</t>
        </is>
      </c>
      <c r="C5184" t="inlineStr">
        <is>
          <t>Ferme - Orge</t>
        </is>
      </c>
      <c r="D5184" t="n">
        <v>2180</v>
      </c>
      <c r="E5184" t="inlineStr"/>
      <c r="F5184" t="inlineStr"/>
      <c r="G5184" t="inlineStr"/>
      <c r="H5184" t="inlineStr"/>
      <c r="I5184" t="inlineStr"/>
      <c r="J5184" t="inlineStr"/>
      <c r="K5184" t="inlineStr">
        <is>
          <t>déterminé</t>
        </is>
      </c>
    </row>
    <row r="5185">
      <c r="A5185" t="inlineStr">
        <is>
          <t>2019</t>
        </is>
      </c>
      <c r="B5185" t="inlineStr">
        <is>
          <t>Orge</t>
        </is>
      </c>
      <c r="C5185" t="inlineStr">
        <is>
          <t>Ferme - Orge</t>
        </is>
      </c>
      <c r="D5185" t="n">
        <v>2180</v>
      </c>
      <c r="E5185" t="n">
        <v>2175.012199999997</v>
      </c>
      <c r="F5185" t="n">
        <v>108.7506099999999</v>
      </c>
      <c r="G5185" t="n">
        <v>0.1</v>
      </c>
      <c r="H5185" t="n">
        <v>0</v>
      </c>
      <c r="I5185" t="n">
        <v>500000000</v>
      </c>
      <c r="J5185" t="n">
        <v>0</v>
      </c>
      <c r="K5185" t="inlineStr">
        <is>
          <t>mesuré</t>
        </is>
      </c>
    </row>
    <row r="5186">
      <c r="A5186" t="inlineStr">
        <is>
          <t>2019</t>
        </is>
      </c>
      <c r="B5186" t="inlineStr">
        <is>
          <t>Céréales</t>
        </is>
      </c>
      <c r="C5186" t="inlineStr">
        <is>
          <t>Ferme - Seigle</t>
        </is>
      </c>
      <c r="D5186" t="n">
        <v>78</v>
      </c>
      <c r="E5186" t="inlineStr"/>
      <c r="F5186" t="inlineStr"/>
      <c r="G5186" t="inlineStr"/>
      <c r="H5186" t="inlineStr"/>
      <c r="I5186" t="inlineStr"/>
      <c r="J5186" t="inlineStr"/>
      <c r="K5186" t="inlineStr">
        <is>
          <t>libre</t>
        </is>
      </c>
    </row>
    <row r="5187">
      <c r="A5187" t="inlineStr">
        <is>
          <t>2019</t>
        </is>
      </c>
      <c r="B5187" t="inlineStr">
        <is>
          <t>Céréales (hors riz)</t>
        </is>
      </c>
      <c r="C5187" t="inlineStr">
        <is>
          <t>Ferme - Seigle</t>
        </is>
      </c>
      <c r="D5187" t="n">
        <v>78</v>
      </c>
      <c r="E5187" t="inlineStr"/>
      <c r="F5187" t="inlineStr"/>
      <c r="G5187" t="inlineStr"/>
      <c r="H5187" t="inlineStr"/>
      <c r="I5187" t="inlineStr"/>
      <c r="J5187" t="inlineStr"/>
      <c r="K5187" t="inlineStr">
        <is>
          <t>libre</t>
        </is>
      </c>
    </row>
    <row r="5188">
      <c r="A5188" t="inlineStr">
        <is>
          <t>2019</t>
        </is>
      </c>
      <c r="B5188" t="inlineStr">
        <is>
          <t>Orge, seigle et avoine</t>
        </is>
      </c>
      <c r="C5188" t="inlineStr">
        <is>
          <t>Ferme - Seigle</t>
        </is>
      </c>
      <c r="D5188" t="n">
        <v>78</v>
      </c>
      <c r="E5188" t="inlineStr"/>
      <c r="F5188" t="inlineStr"/>
      <c r="G5188" t="inlineStr"/>
      <c r="H5188" t="inlineStr"/>
      <c r="I5188" t="inlineStr"/>
      <c r="J5188" t="inlineStr"/>
      <c r="K5188" t="inlineStr">
        <is>
          <t>libre</t>
        </is>
      </c>
    </row>
    <row r="5189">
      <c r="A5189" t="inlineStr">
        <is>
          <t>2019</t>
        </is>
      </c>
      <c r="B5189" t="inlineStr">
        <is>
          <t>Seigle</t>
        </is>
      </c>
      <c r="C5189" t="inlineStr">
        <is>
          <t>Ferme - Seigle</t>
        </is>
      </c>
      <c r="D5189" t="n">
        <v>78</v>
      </c>
      <c r="E5189" t="inlineStr"/>
      <c r="F5189" t="inlineStr"/>
      <c r="G5189" t="inlineStr"/>
      <c r="H5189" t="inlineStr"/>
      <c r="I5189" t="inlineStr"/>
      <c r="J5189" t="inlineStr"/>
      <c r="K5189" t="inlineStr">
        <is>
          <t>libre</t>
        </is>
      </c>
    </row>
    <row r="5190">
      <c r="A5190" t="inlineStr">
        <is>
          <t>2019</t>
        </is>
      </c>
      <c r="B5190" t="inlineStr">
        <is>
          <t>Seigle et méteil</t>
        </is>
      </c>
      <c r="C5190" t="inlineStr">
        <is>
          <t>Ferme - Seigle</t>
        </is>
      </c>
      <c r="D5190" t="n">
        <v>78</v>
      </c>
      <c r="E5190" t="inlineStr"/>
      <c r="F5190" t="inlineStr"/>
      <c r="G5190" t="inlineStr"/>
      <c r="H5190" t="inlineStr"/>
      <c r="I5190" t="inlineStr"/>
      <c r="J5190" t="inlineStr"/>
      <c r="K5190" t="inlineStr">
        <is>
          <t>libre</t>
        </is>
      </c>
    </row>
    <row r="5191">
      <c r="A5191" t="inlineStr">
        <is>
          <t>2019</t>
        </is>
      </c>
      <c r="B5191" t="inlineStr">
        <is>
          <t>Céréales</t>
        </is>
      </c>
      <c r="C5191" t="inlineStr">
        <is>
          <t>Ferme - Avoine</t>
        </is>
      </c>
      <c r="D5191" t="n">
        <v>163</v>
      </c>
      <c r="E5191" t="inlineStr"/>
      <c r="F5191" t="inlineStr"/>
      <c r="G5191" t="inlineStr"/>
      <c r="H5191" t="inlineStr"/>
      <c r="I5191" t="inlineStr"/>
      <c r="J5191" t="inlineStr"/>
      <c r="K5191" t="inlineStr">
        <is>
          <t>déterminé</t>
        </is>
      </c>
    </row>
    <row r="5192">
      <c r="A5192" t="inlineStr">
        <is>
          <t>2019</t>
        </is>
      </c>
      <c r="B5192" t="inlineStr">
        <is>
          <t>Céréales (hors riz)</t>
        </is>
      </c>
      <c r="C5192" t="inlineStr">
        <is>
          <t>Ferme - Avoine</t>
        </is>
      </c>
      <c r="D5192" t="n">
        <v>163</v>
      </c>
      <c r="E5192" t="inlineStr"/>
      <c r="F5192" t="inlineStr"/>
      <c r="G5192" t="inlineStr"/>
      <c r="H5192" t="inlineStr"/>
      <c r="I5192" t="inlineStr"/>
      <c r="J5192" t="inlineStr"/>
      <c r="K5192" t="inlineStr">
        <is>
          <t>déterminé</t>
        </is>
      </c>
    </row>
    <row r="5193">
      <c r="A5193" t="inlineStr">
        <is>
          <t>2019</t>
        </is>
      </c>
      <c r="B5193" t="inlineStr">
        <is>
          <t>Orge, seigle et avoine</t>
        </is>
      </c>
      <c r="C5193" t="inlineStr">
        <is>
          <t>Ferme - Avoine</t>
        </is>
      </c>
      <c r="D5193" t="n">
        <v>163</v>
      </c>
      <c r="E5193" t="inlineStr"/>
      <c r="F5193" t="inlineStr"/>
      <c r="G5193" t="inlineStr"/>
      <c r="H5193" t="inlineStr"/>
      <c r="I5193" t="inlineStr"/>
      <c r="J5193" t="inlineStr"/>
      <c r="K5193" t="inlineStr">
        <is>
          <t>déterminé</t>
        </is>
      </c>
    </row>
    <row r="5194">
      <c r="A5194" t="inlineStr">
        <is>
          <t>2019</t>
        </is>
      </c>
      <c r="B5194" t="inlineStr">
        <is>
          <t>Avoine</t>
        </is>
      </c>
      <c r="C5194" t="inlineStr">
        <is>
          <t>Ferme - Avoine</t>
        </is>
      </c>
      <c r="D5194" t="n">
        <v>163</v>
      </c>
      <c r="E5194" t="n">
        <v>162.8843</v>
      </c>
      <c r="F5194" t="n">
        <v>8.144215000000001</v>
      </c>
      <c r="G5194" t="n">
        <v>0.1</v>
      </c>
      <c r="H5194" t="n">
        <v>0</v>
      </c>
      <c r="I5194" t="n">
        <v>500000000</v>
      </c>
      <c r="J5194" t="n">
        <v>0</v>
      </c>
      <c r="K5194" t="inlineStr">
        <is>
          <t>mesuré</t>
        </is>
      </c>
    </row>
    <row r="5195">
      <c r="A5195" t="inlineStr">
        <is>
          <t>2019</t>
        </is>
      </c>
      <c r="B5195" t="inlineStr">
        <is>
          <t>Céréales</t>
        </is>
      </c>
      <c r="C5195" t="inlineStr">
        <is>
          <t>Ferme - Sorgho-grain</t>
        </is>
      </c>
      <c r="D5195" t="n">
        <v>74.90000000000001</v>
      </c>
      <c r="E5195" t="inlineStr"/>
      <c r="F5195" t="inlineStr"/>
      <c r="G5195" t="inlineStr"/>
      <c r="H5195" t="inlineStr"/>
      <c r="I5195" t="inlineStr"/>
      <c r="J5195" t="inlineStr"/>
      <c r="K5195" t="inlineStr">
        <is>
          <t>déterminé</t>
        </is>
      </c>
    </row>
    <row r="5196">
      <c r="A5196" t="inlineStr">
        <is>
          <t>2019</t>
        </is>
      </c>
      <c r="B5196" t="inlineStr">
        <is>
          <t>Céréales (hors riz)</t>
        </is>
      </c>
      <c r="C5196" t="inlineStr">
        <is>
          <t>Ferme - Sorgho-grain</t>
        </is>
      </c>
      <c r="D5196" t="n">
        <v>74.90000000000001</v>
      </c>
      <c r="E5196" t="inlineStr"/>
      <c r="F5196" t="inlineStr"/>
      <c r="G5196" t="inlineStr"/>
      <c r="H5196" t="inlineStr"/>
      <c r="I5196" t="inlineStr"/>
      <c r="J5196" t="inlineStr"/>
      <c r="K5196" t="inlineStr">
        <is>
          <t>déterminé</t>
        </is>
      </c>
    </row>
    <row r="5197">
      <c r="A5197" t="inlineStr">
        <is>
          <t>2019</t>
        </is>
      </c>
      <c r="B5197" t="inlineStr">
        <is>
          <t>Sorgho-grain, millet et autres céréales</t>
        </is>
      </c>
      <c r="C5197" t="inlineStr">
        <is>
          <t>Ferme - Sorgho-grain</t>
        </is>
      </c>
      <c r="D5197" t="n">
        <v>74.90000000000001</v>
      </c>
      <c r="E5197" t="inlineStr"/>
      <c r="F5197" t="inlineStr"/>
      <c r="G5197" t="inlineStr"/>
      <c r="H5197" t="inlineStr"/>
      <c r="I5197" t="inlineStr"/>
      <c r="J5197" t="inlineStr"/>
      <c r="K5197" t="inlineStr">
        <is>
          <t>déterminé</t>
        </is>
      </c>
    </row>
    <row r="5198">
      <c r="A5198" t="inlineStr">
        <is>
          <t>2019</t>
        </is>
      </c>
      <c r="B5198" t="inlineStr">
        <is>
          <t>Sorgho-grain</t>
        </is>
      </c>
      <c r="C5198" t="inlineStr">
        <is>
          <t>Ferme - Sorgho-grain</t>
        </is>
      </c>
      <c r="D5198" t="n">
        <v>74.90000000000001</v>
      </c>
      <c r="E5198" t="n">
        <v>74.89770000000001</v>
      </c>
      <c r="F5198" t="n">
        <v>3.744885000000001</v>
      </c>
      <c r="G5198" t="n">
        <v>0.1</v>
      </c>
      <c r="H5198" t="n">
        <v>0</v>
      </c>
      <c r="I5198" t="n">
        <v>500000000</v>
      </c>
      <c r="J5198" t="n">
        <v>0</v>
      </c>
      <c r="K5198" t="inlineStr">
        <is>
          <t>mesuré</t>
        </is>
      </c>
    </row>
    <row r="5199">
      <c r="A5199" t="inlineStr">
        <is>
          <t>2019</t>
        </is>
      </c>
      <c r="B5199" t="inlineStr">
        <is>
          <t>Sorgho-grain (conso)</t>
        </is>
      </c>
      <c r="C5199" t="inlineStr">
        <is>
          <t>Ferme - Sorgho-grain</t>
        </is>
      </c>
      <c r="D5199" t="n">
        <v>74.90000000000001</v>
      </c>
      <c r="E5199" t="inlineStr"/>
      <c r="F5199" t="inlineStr"/>
      <c r="G5199" t="inlineStr"/>
      <c r="H5199" t="inlineStr"/>
      <c r="I5199" t="inlineStr"/>
      <c r="J5199" t="inlineStr"/>
      <c r="K5199" t="inlineStr">
        <is>
          <t>libre</t>
        </is>
      </c>
    </row>
    <row r="5200">
      <c r="A5200" t="inlineStr">
        <is>
          <t>2019</t>
        </is>
      </c>
      <c r="B5200" t="inlineStr">
        <is>
          <t>Sorgho-grain (semence)</t>
        </is>
      </c>
      <c r="C5200" t="inlineStr">
        <is>
          <t>Ferme - Sorgho-grain</t>
        </is>
      </c>
      <c r="D5200" t="n">
        <v>0</v>
      </c>
      <c r="E5200" t="inlineStr"/>
      <c r="F5200" t="inlineStr"/>
      <c r="G5200" t="inlineStr"/>
      <c r="H5200" t="inlineStr"/>
      <c r="I5200" t="inlineStr"/>
      <c r="J5200" t="inlineStr"/>
      <c r="K5200" t="inlineStr">
        <is>
          <t>libre</t>
        </is>
      </c>
    </row>
    <row r="5201">
      <c r="A5201" t="inlineStr">
        <is>
          <t>2019</t>
        </is>
      </c>
      <c r="B5201" t="inlineStr">
        <is>
          <t>Céréales</t>
        </is>
      </c>
      <c r="C5201" t="inlineStr">
        <is>
          <t>Ferme - Triticale</t>
        </is>
      </c>
      <c r="D5201" t="n">
        <v>926</v>
      </c>
      <c r="E5201" t="inlineStr"/>
      <c r="F5201" t="inlineStr"/>
      <c r="G5201" t="inlineStr"/>
      <c r="H5201" t="inlineStr"/>
      <c r="I5201" t="inlineStr"/>
      <c r="J5201" t="inlineStr"/>
      <c r="K5201" t="inlineStr">
        <is>
          <t>déterminé</t>
        </is>
      </c>
    </row>
    <row r="5202">
      <c r="A5202" t="inlineStr">
        <is>
          <t>2019</t>
        </is>
      </c>
      <c r="B5202" t="inlineStr">
        <is>
          <t>Céréales (hors riz)</t>
        </is>
      </c>
      <c r="C5202" t="inlineStr">
        <is>
          <t>Ferme - Triticale</t>
        </is>
      </c>
      <c r="D5202" t="n">
        <v>926</v>
      </c>
      <c r="E5202" t="inlineStr"/>
      <c r="F5202" t="inlineStr"/>
      <c r="G5202" t="inlineStr"/>
      <c r="H5202" t="inlineStr"/>
      <c r="I5202" t="inlineStr"/>
      <c r="J5202" t="inlineStr"/>
      <c r="K5202" t="inlineStr">
        <is>
          <t>déterminé</t>
        </is>
      </c>
    </row>
    <row r="5203">
      <c r="A5203" t="inlineStr">
        <is>
          <t>2019</t>
        </is>
      </c>
      <c r="B5203" t="inlineStr">
        <is>
          <t>Sorgho-grain, millet et autres céréales</t>
        </is>
      </c>
      <c r="C5203" t="inlineStr">
        <is>
          <t>Ferme - Triticale</t>
        </is>
      </c>
      <c r="D5203" t="n">
        <v>926</v>
      </c>
      <c r="E5203" t="inlineStr"/>
      <c r="F5203" t="inlineStr"/>
      <c r="G5203" t="inlineStr"/>
      <c r="H5203" t="inlineStr"/>
      <c r="I5203" t="inlineStr"/>
      <c r="J5203" t="inlineStr"/>
      <c r="K5203" t="inlineStr">
        <is>
          <t>déterminé</t>
        </is>
      </c>
    </row>
    <row r="5204">
      <c r="A5204" t="inlineStr">
        <is>
          <t>2019</t>
        </is>
      </c>
      <c r="B5204" t="inlineStr">
        <is>
          <t>Triticale</t>
        </is>
      </c>
      <c r="C5204" t="inlineStr">
        <is>
          <t>Ferme - Triticale</t>
        </is>
      </c>
      <c r="D5204" t="n">
        <v>926</v>
      </c>
      <c r="E5204" t="n">
        <v>926.1224</v>
      </c>
      <c r="F5204" t="n">
        <v>46.30612</v>
      </c>
      <c r="G5204" t="n">
        <v>0.1</v>
      </c>
      <c r="H5204" t="n">
        <v>0</v>
      </c>
      <c r="I5204" t="n">
        <v>500000000</v>
      </c>
      <c r="J5204" t="n">
        <v>0</v>
      </c>
      <c r="K5204" t="inlineStr">
        <is>
          <t>mesuré</t>
        </is>
      </c>
    </row>
    <row r="5205">
      <c r="A5205" t="inlineStr">
        <is>
          <t>2019</t>
        </is>
      </c>
      <c r="B5205" t="inlineStr">
        <is>
          <t>Céréales</t>
        </is>
      </c>
      <c r="C5205" t="inlineStr">
        <is>
          <t>Ferme - Millet</t>
        </is>
      </c>
      <c r="D5205" t="n">
        <v>53.1</v>
      </c>
      <c r="E5205" t="inlineStr"/>
      <c r="F5205" t="inlineStr"/>
      <c r="G5205" t="inlineStr"/>
      <c r="H5205" t="inlineStr"/>
      <c r="I5205" t="inlineStr"/>
      <c r="J5205" t="inlineStr"/>
      <c r="K5205" t="inlineStr">
        <is>
          <t>libre</t>
        </is>
      </c>
    </row>
    <row r="5206">
      <c r="A5206" t="inlineStr">
        <is>
          <t>2019</t>
        </is>
      </c>
      <c r="B5206" t="inlineStr">
        <is>
          <t>Céréales (hors riz)</t>
        </is>
      </c>
      <c r="C5206" t="inlineStr">
        <is>
          <t>Ferme - Millet</t>
        </is>
      </c>
      <c r="D5206" t="n">
        <v>53.1</v>
      </c>
      <c r="E5206" t="inlineStr"/>
      <c r="F5206" t="inlineStr"/>
      <c r="G5206" t="inlineStr"/>
      <c r="H5206" t="inlineStr"/>
      <c r="I5206" t="inlineStr"/>
      <c r="J5206" t="inlineStr"/>
      <c r="K5206" t="inlineStr">
        <is>
          <t>libre</t>
        </is>
      </c>
    </row>
    <row r="5207">
      <c r="A5207" t="inlineStr">
        <is>
          <t>2019</t>
        </is>
      </c>
      <c r="B5207" t="inlineStr">
        <is>
          <t>Sorgho-grain, millet et autres céréales</t>
        </is>
      </c>
      <c r="C5207" t="inlineStr">
        <is>
          <t>Ferme - Millet</t>
        </is>
      </c>
      <c r="D5207" t="n">
        <v>53.1</v>
      </c>
      <c r="E5207" t="inlineStr"/>
      <c r="F5207" t="inlineStr"/>
      <c r="G5207" t="inlineStr"/>
      <c r="H5207" t="inlineStr"/>
      <c r="I5207" t="inlineStr"/>
      <c r="J5207" t="inlineStr"/>
      <c r="K5207" t="inlineStr">
        <is>
          <t>libre</t>
        </is>
      </c>
    </row>
    <row r="5208">
      <c r="A5208" t="inlineStr">
        <is>
          <t>2019</t>
        </is>
      </c>
      <c r="B5208" t="inlineStr">
        <is>
          <t>Millet et autres céréales</t>
        </is>
      </c>
      <c r="C5208" t="inlineStr">
        <is>
          <t>Ferme - Millet</t>
        </is>
      </c>
      <c r="D5208" t="n">
        <v>53.1</v>
      </c>
      <c r="E5208" t="inlineStr"/>
      <c r="F5208" t="inlineStr"/>
      <c r="G5208" t="inlineStr"/>
      <c r="H5208" t="inlineStr"/>
      <c r="I5208" t="inlineStr"/>
      <c r="J5208" t="inlineStr"/>
      <c r="K5208" t="inlineStr">
        <is>
          <t>libre</t>
        </is>
      </c>
    </row>
    <row r="5209">
      <c r="A5209" t="inlineStr">
        <is>
          <t>2019</t>
        </is>
      </c>
      <c r="B5209" t="inlineStr">
        <is>
          <t>Millet</t>
        </is>
      </c>
      <c r="C5209" t="inlineStr">
        <is>
          <t>Ferme - Millet</t>
        </is>
      </c>
      <c r="D5209" t="n">
        <v>53.1</v>
      </c>
      <c r="E5209" t="inlineStr"/>
      <c r="F5209" t="inlineStr"/>
      <c r="G5209" t="inlineStr"/>
      <c r="H5209" t="inlineStr"/>
      <c r="I5209" t="inlineStr"/>
      <c r="J5209" t="inlineStr"/>
      <c r="K5209" t="inlineStr">
        <is>
          <t>libre</t>
        </is>
      </c>
    </row>
    <row r="5210">
      <c r="A5210" t="inlineStr">
        <is>
          <t>2019</t>
        </is>
      </c>
      <c r="B5210" t="inlineStr">
        <is>
          <t>Céréales</t>
        </is>
      </c>
      <c r="C5210" t="inlineStr">
        <is>
          <t>Ferme - Sarrasin</t>
        </is>
      </c>
      <c r="D5210" t="n">
        <v>25.6</v>
      </c>
      <c r="E5210" t="inlineStr"/>
      <c r="F5210" t="inlineStr"/>
      <c r="G5210" t="inlineStr"/>
      <c r="H5210" t="inlineStr"/>
      <c r="I5210" t="inlineStr"/>
      <c r="J5210" t="inlineStr"/>
      <c r="K5210" t="inlineStr">
        <is>
          <t>libre</t>
        </is>
      </c>
    </row>
    <row r="5211">
      <c r="A5211" t="inlineStr">
        <is>
          <t>2019</t>
        </is>
      </c>
      <c r="B5211" t="inlineStr">
        <is>
          <t>Céréales (hors riz)</t>
        </is>
      </c>
      <c r="C5211" t="inlineStr">
        <is>
          <t>Ferme - Sarrasin</t>
        </is>
      </c>
      <c r="D5211" t="n">
        <v>25.6</v>
      </c>
      <c r="E5211" t="inlineStr"/>
      <c r="F5211" t="inlineStr"/>
      <c r="G5211" t="inlineStr"/>
      <c r="H5211" t="inlineStr"/>
      <c r="I5211" t="inlineStr"/>
      <c r="J5211" t="inlineStr"/>
      <c r="K5211" t="inlineStr">
        <is>
          <t>libre</t>
        </is>
      </c>
    </row>
    <row r="5212">
      <c r="A5212" t="inlineStr">
        <is>
          <t>2019</t>
        </is>
      </c>
      <c r="B5212" t="inlineStr">
        <is>
          <t>Sorgho-grain, millet et autres céréales</t>
        </is>
      </c>
      <c r="C5212" t="inlineStr">
        <is>
          <t>Ferme - Sarrasin</t>
        </is>
      </c>
      <c r="D5212" t="n">
        <v>25.6</v>
      </c>
      <c r="E5212" t="inlineStr"/>
      <c r="F5212" t="inlineStr"/>
      <c r="G5212" t="inlineStr"/>
      <c r="H5212" t="inlineStr"/>
      <c r="I5212" t="inlineStr"/>
      <c r="J5212" t="inlineStr"/>
      <c r="K5212" t="inlineStr">
        <is>
          <t>libre</t>
        </is>
      </c>
    </row>
    <row r="5213">
      <c r="A5213" t="inlineStr">
        <is>
          <t>2019</t>
        </is>
      </c>
      <c r="B5213" t="inlineStr">
        <is>
          <t>Millet et autres céréales</t>
        </is>
      </c>
      <c r="C5213" t="inlineStr">
        <is>
          <t>Ferme - Sarrasin</t>
        </is>
      </c>
      <c r="D5213" t="n">
        <v>25.6</v>
      </c>
      <c r="E5213" t="inlineStr"/>
      <c r="F5213" t="inlineStr"/>
      <c r="G5213" t="inlineStr"/>
      <c r="H5213" t="inlineStr"/>
      <c r="I5213" t="inlineStr"/>
      <c r="J5213" t="inlineStr"/>
      <c r="K5213" t="inlineStr">
        <is>
          <t>libre</t>
        </is>
      </c>
    </row>
    <row r="5214">
      <c r="A5214" t="inlineStr">
        <is>
          <t>2019</t>
        </is>
      </c>
      <c r="B5214" t="inlineStr">
        <is>
          <t>Autres céréales</t>
        </is>
      </c>
      <c r="C5214" t="inlineStr">
        <is>
          <t>Ferme - Sarrasin</t>
        </is>
      </c>
      <c r="D5214" t="n">
        <v>25.6</v>
      </c>
      <c r="E5214" t="inlineStr"/>
      <c r="F5214" t="inlineStr"/>
      <c r="G5214" t="inlineStr"/>
      <c r="H5214" t="inlineStr"/>
      <c r="I5214" t="inlineStr"/>
      <c r="J5214" t="inlineStr"/>
      <c r="K5214" t="inlineStr">
        <is>
          <t>libre</t>
        </is>
      </c>
    </row>
    <row r="5215">
      <c r="A5215" t="inlineStr">
        <is>
          <t>2019</t>
        </is>
      </c>
      <c r="B5215" t="inlineStr">
        <is>
          <t>Sarrasin</t>
        </is>
      </c>
      <c r="C5215" t="inlineStr">
        <is>
          <t>Ferme - Sarrasin</t>
        </is>
      </c>
      <c r="D5215" t="n">
        <v>25.6</v>
      </c>
      <c r="E5215" t="inlineStr"/>
      <c r="F5215" t="inlineStr"/>
      <c r="G5215" t="inlineStr"/>
      <c r="H5215" t="inlineStr"/>
      <c r="I5215" t="inlineStr"/>
      <c r="J5215" t="inlineStr"/>
      <c r="K5215" t="inlineStr">
        <is>
          <t>libre</t>
        </is>
      </c>
    </row>
    <row r="5216">
      <c r="A5216" t="inlineStr">
        <is>
          <t>2019</t>
        </is>
      </c>
      <c r="B5216" t="inlineStr">
        <is>
          <t>Céréales</t>
        </is>
      </c>
      <c r="C5216" t="inlineStr">
        <is>
          <t>Ferme - Alpiste</t>
        </is>
      </c>
      <c r="D5216" t="n">
        <v>33.8</v>
      </c>
      <c r="E5216" t="inlineStr"/>
      <c r="F5216" t="inlineStr"/>
      <c r="G5216" t="inlineStr"/>
      <c r="H5216" t="inlineStr"/>
      <c r="I5216" t="inlineStr"/>
      <c r="J5216" t="inlineStr"/>
      <c r="K5216" t="inlineStr">
        <is>
          <t>libre</t>
        </is>
      </c>
    </row>
    <row r="5217">
      <c r="A5217" t="inlineStr">
        <is>
          <t>2019</t>
        </is>
      </c>
      <c r="B5217" t="inlineStr">
        <is>
          <t>Céréales (hors riz)</t>
        </is>
      </c>
      <c r="C5217" t="inlineStr">
        <is>
          <t>Ferme - Alpiste</t>
        </is>
      </c>
      <c r="D5217" t="n">
        <v>33.8</v>
      </c>
      <c r="E5217" t="inlineStr"/>
      <c r="F5217" t="inlineStr"/>
      <c r="G5217" t="inlineStr"/>
      <c r="H5217" t="inlineStr"/>
      <c r="I5217" t="inlineStr"/>
      <c r="J5217" t="inlineStr"/>
      <c r="K5217" t="inlineStr">
        <is>
          <t>libre</t>
        </is>
      </c>
    </row>
    <row r="5218">
      <c r="A5218" t="inlineStr">
        <is>
          <t>2019</t>
        </is>
      </c>
      <c r="B5218" t="inlineStr">
        <is>
          <t>Sorgho-grain, millet et autres céréales</t>
        </is>
      </c>
      <c r="C5218" t="inlineStr">
        <is>
          <t>Ferme - Alpiste</t>
        </is>
      </c>
      <c r="D5218" t="n">
        <v>33.8</v>
      </c>
      <c r="E5218" t="inlineStr"/>
      <c r="F5218" t="inlineStr"/>
      <c r="G5218" t="inlineStr"/>
      <c r="H5218" t="inlineStr"/>
      <c r="I5218" t="inlineStr"/>
      <c r="J5218" t="inlineStr"/>
      <c r="K5218" t="inlineStr">
        <is>
          <t>libre</t>
        </is>
      </c>
    </row>
    <row r="5219">
      <c r="A5219" t="inlineStr">
        <is>
          <t>2019</t>
        </is>
      </c>
      <c r="B5219" t="inlineStr">
        <is>
          <t>Millet et autres céréales</t>
        </is>
      </c>
      <c r="C5219" t="inlineStr">
        <is>
          <t>Ferme - Alpiste</t>
        </is>
      </c>
      <c r="D5219" t="n">
        <v>33.8</v>
      </c>
      <c r="E5219" t="inlineStr"/>
      <c r="F5219" t="inlineStr"/>
      <c r="G5219" t="inlineStr"/>
      <c r="H5219" t="inlineStr"/>
      <c r="I5219" t="inlineStr"/>
      <c r="J5219" t="inlineStr"/>
      <c r="K5219" t="inlineStr">
        <is>
          <t>libre</t>
        </is>
      </c>
    </row>
    <row r="5220">
      <c r="A5220" t="inlineStr">
        <is>
          <t>2019</t>
        </is>
      </c>
      <c r="B5220" t="inlineStr">
        <is>
          <t>Autres céréales</t>
        </is>
      </c>
      <c r="C5220" t="inlineStr">
        <is>
          <t>Ferme - Alpiste</t>
        </is>
      </c>
      <c r="D5220" t="n">
        <v>33.8</v>
      </c>
      <c r="E5220" t="inlineStr"/>
      <c r="F5220" t="inlineStr"/>
      <c r="G5220" t="inlineStr"/>
      <c r="H5220" t="inlineStr"/>
      <c r="I5220" t="inlineStr"/>
      <c r="J5220" t="inlineStr"/>
      <c r="K5220" t="inlineStr">
        <is>
          <t>libre</t>
        </is>
      </c>
    </row>
    <row r="5221">
      <c r="A5221" t="inlineStr">
        <is>
          <t>2019</t>
        </is>
      </c>
      <c r="B5221" t="inlineStr">
        <is>
          <t>Alpiste</t>
        </is>
      </c>
      <c r="C5221" t="inlineStr">
        <is>
          <t>Ferme - Alpiste</t>
        </is>
      </c>
      <c r="D5221" t="n">
        <v>33.8</v>
      </c>
      <c r="E5221" t="inlineStr"/>
      <c r="F5221" t="inlineStr"/>
      <c r="G5221" t="inlineStr"/>
      <c r="H5221" t="inlineStr"/>
      <c r="I5221" t="inlineStr"/>
      <c r="J5221" t="inlineStr"/>
      <c r="K5221" t="inlineStr">
        <is>
          <t>libre</t>
        </is>
      </c>
    </row>
    <row r="5222">
      <c r="A5222" t="inlineStr">
        <is>
          <t>2019</t>
        </is>
      </c>
      <c r="B5222" t="inlineStr">
        <is>
          <t>Céréales</t>
        </is>
      </c>
      <c r="C5222" t="inlineStr">
        <is>
          <t>Ferme - Epeautre</t>
        </is>
      </c>
      <c r="D5222" t="n">
        <v>0</v>
      </c>
      <c r="E5222" t="inlineStr"/>
      <c r="F5222" t="inlineStr"/>
      <c r="G5222" t="inlineStr"/>
      <c r="H5222" t="inlineStr"/>
      <c r="I5222" t="inlineStr"/>
      <c r="J5222" t="inlineStr"/>
      <c r="K5222" t="inlineStr">
        <is>
          <t>libre</t>
        </is>
      </c>
    </row>
    <row r="5223">
      <c r="A5223" t="inlineStr">
        <is>
          <t>2019</t>
        </is>
      </c>
      <c r="B5223" t="inlineStr">
        <is>
          <t>Céréales (hors riz)</t>
        </is>
      </c>
      <c r="C5223" t="inlineStr">
        <is>
          <t>Ferme - Epeautre</t>
        </is>
      </c>
      <c r="D5223" t="n">
        <v>0</v>
      </c>
      <c r="E5223" t="inlineStr"/>
      <c r="F5223" t="inlineStr"/>
      <c r="G5223" t="inlineStr"/>
      <c r="H5223" t="inlineStr"/>
      <c r="I5223" t="inlineStr"/>
      <c r="J5223" t="inlineStr"/>
      <c r="K5223" t="inlineStr">
        <is>
          <t>libre</t>
        </is>
      </c>
    </row>
    <row r="5224">
      <c r="A5224" t="inlineStr">
        <is>
          <t>2019</t>
        </is>
      </c>
      <c r="B5224" t="inlineStr">
        <is>
          <t>Sorgho-grain, millet et autres céréales</t>
        </is>
      </c>
      <c r="C5224" t="inlineStr">
        <is>
          <t>Ferme - Epeautre</t>
        </is>
      </c>
      <c r="D5224" t="n">
        <v>0</v>
      </c>
      <c r="E5224" t="inlineStr"/>
      <c r="F5224" t="inlineStr"/>
      <c r="G5224" t="inlineStr"/>
      <c r="H5224" t="inlineStr"/>
      <c r="I5224" t="inlineStr"/>
      <c r="J5224" t="inlineStr"/>
      <c r="K5224" t="inlineStr">
        <is>
          <t>libre</t>
        </is>
      </c>
    </row>
    <row r="5225">
      <c r="A5225" t="inlineStr">
        <is>
          <t>2019</t>
        </is>
      </c>
      <c r="B5225" t="inlineStr">
        <is>
          <t>Millet et autres céréales</t>
        </is>
      </c>
      <c r="C5225" t="inlineStr">
        <is>
          <t>Ferme - Epeautre</t>
        </is>
      </c>
      <c r="D5225" t="n">
        <v>0</v>
      </c>
      <c r="E5225" t="inlineStr"/>
      <c r="F5225" t="inlineStr"/>
      <c r="G5225" t="inlineStr"/>
      <c r="H5225" t="inlineStr"/>
      <c r="I5225" t="inlineStr"/>
      <c r="J5225" t="inlineStr"/>
      <c r="K5225" t="inlineStr">
        <is>
          <t>libre</t>
        </is>
      </c>
    </row>
    <row r="5226">
      <c r="A5226" t="inlineStr">
        <is>
          <t>2019</t>
        </is>
      </c>
      <c r="B5226" t="inlineStr">
        <is>
          <t>Autres céréales</t>
        </is>
      </c>
      <c r="C5226" t="inlineStr">
        <is>
          <t>Ferme - Epeautre</t>
        </is>
      </c>
      <c r="D5226" t="n">
        <v>0</v>
      </c>
      <c r="E5226" t="inlineStr"/>
      <c r="F5226" t="inlineStr"/>
      <c r="G5226" t="inlineStr"/>
      <c r="H5226" t="inlineStr"/>
      <c r="I5226" t="inlineStr"/>
      <c r="J5226" t="inlineStr"/>
      <c r="K5226" t="inlineStr">
        <is>
          <t>libre</t>
        </is>
      </c>
    </row>
    <row r="5227">
      <c r="A5227" t="inlineStr">
        <is>
          <t>2019</t>
        </is>
      </c>
      <c r="B5227" t="inlineStr">
        <is>
          <t>Epeautre</t>
        </is>
      </c>
      <c r="C5227" t="inlineStr">
        <is>
          <t>Ferme - Epeautre</t>
        </is>
      </c>
      <c r="D5227" t="n">
        <v>0</v>
      </c>
      <c r="E5227" t="inlineStr"/>
      <c r="F5227" t="inlineStr"/>
      <c r="G5227" t="inlineStr"/>
      <c r="H5227" t="inlineStr"/>
      <c r="I5227" t="inlineStr"/>
      <c r="J5227" t="inlineStr"/>
      <c r="K5227" t="inlineStr">
        <is>
          <t>libre</t>
        </is>
      </c>
    </row>
    <row r="5228">
      <c r="A5228" t="inlineStr">
        <is>
          <t>2019</t>
        </is>
      </c>
      <c r="B5228" t="inlineStr">
        <is>
          <t>Blé tendre et épeautre</t>
        </is>
      </c>
      <c r="C5228" t="inlineStr">
        <is>
          <t>Ferme - Epeautre</t>
        </is>
      </c>
      <c r="D5228" t="n">
        <v>0</v>
      </c>
      <c r="E5228" t="inlineStr"/>
      <c r="F5228" t="inlineStr"/>
      <c r="G5228" t="inlineStr"/>
      <c r="H5228" t="inlineStr"/>
      <c r="I5228" t="inlineStr"/>
      <c r="J5228" t="inlineStr"/>
      <c r="K5228" t="inlineStr">
        <is>
          <t>libre</t>
        </is>
      </c>
    </row>
    <row r="5229">
      <c r="A5229" t="inlineStr">
        <is>
          <t>2019</t>
        </is>
      </c>
      <c r="B5229" t="inlineStr">
        <is>
          <t>Céréales</t>
        </is>
      </c>
      <c r="C5229" t="inlineStr">
        <is>
          <t>Ferme - Autres céréales, autres</t>
        </is>
      </c>
      <c r="D5229" t="n">
        <v>40.6</v>
      </c>
      <c r="E5229" t="inlineStr"/>
      <c r="F5229" t="inlineStr"/>
      <c r="G5229" t="inlineStr"/>
      <c r="H5229" t="inlineStr"/>
      <c r="I5229" t="inlineStr"/>
      <c r="J5229" t="inlineStr"/>
      <c r="K5229" t="inlineStr">
        <is>
          <t>libre</t>
        </is>
      </c>
    </row>
    <row r="5230">
      <c r="A5230" t="inlineStr">
        <is>
          <t>2019</t>
        </is>
      </c>
      <c r="B5230" t="inlineStr">
        <is>
          <t>Céréales (hors riz)</t>
        </is>
      </c>
      <c r="C5230" t="inlineStr">
        <is>
          <t>Ferme - Autres céréales, autres</t>
        </is>
      </c>
      <c r="D5230" t="n">
        <v>40.6</v>
      </c>
      <c r="E5230" t="inlineStr"/>
      <c r="F5230" t="inlineStr"/>
      <c r="G5230" t="inlineStr"/>
      <c r="H5230" t="inlineStr"/>
      <c r="I5230" t="inlineStr"/>
      <c r="J5230" t="inlineStr"/>
      <c r="K5230" t="inlineStr">
        <is>
          <t>libre</t>
        </is>
      </c>
    </row>
    <row r="5231">
      <c r="A5231" t="inlineStr">
        <is>
          <t>2019</t>
        </is>
      </c>
      <c r="B5231" t="inlineStr">
        <is>
          <t>Sorgho-grain, millet et autres céréales</t>
        </is>
      </c>
      <c r="C5231" t="inlineStr">
        <is>
          <t>Ferme - Autres céréales, autres</t>
        </is>
      </c>
      <c r="D5231" t="n">
        <v>40.6</v>
      </c>
      <c r="E5231" t="inlineStr"/>
      <c r="F5231" t="inlineStr"/>
      <c r="G5231" t="inlineStr"/>
      <c r="H5231" t="inlineStr"/>
      <c r="I5231" t="inlineStr"/>
      <c r="J5231" t="inlineStr"/>
      <c r="K5231" t="inlineStr">
        <is>
          <t>libre</t>
        </is>
      </c>
    </row>
    <row r="5232">
      <c r="A5232" t="inlineStr">
        <is>
          <t>2019</t>
        </is>
      </c>
      <c r="B5232" t="inlineStr">
        <is>
          <t>Millet et autres céréales</t>
        </is>
      </c>
      <c r="C5232" t="inlineStr">
        <is>
          <t>Ferme - Autres céréales, autres</t>
        </is>
      </c>
      <c r="D5232" t="n">
        <v>40.6</v>
      </c>
      <c r="E5232" t="inlineStr"/>
      <c r="F5232" t="inlineStr"/>
      <c r="G5232" t="inlineStr"/>
      <c r="H5232" t="inlineStr"/>
      <c r="I5232" t="inlineStr"/>
      <c r="J5232" t="inlineStr"/>
      <c r="K5232" t="inlineStr">
        <is>
          <t>libre</t>
        </is>
      </c>
    </row>
    <row r="5233">
      <c r="A5233" t="inlineStr">
        <is>
          <t>2019</t>
        </is>
      </c>
      <c r="B5233" t="inlineStr">
        <is>
          <t>Autres céréales</t>
        </is>
      </c>
      <c r="C5233" t="inlineStr">
        <is>
          <t>Ferme - Autres céréales, autres</t>
        </is>
      </c>
      <c r="D5233" t="n">
        <v>40.6</v>
      </c>
      <c r="E5233" t="inlineStr"/>
      <c r="F5233" t="inlineStr"/>
      <c r="G5233" t="inlineStr"/>
      <c r="H5233" t="inlineStr"/>
      <c r="I5233" t="inlineStr"/>
      <c r="J5233" t="inlineStr"/>
      <c r="K5233" t="inlineStr">
        <is>
          <t>libre</t>
        </is>
      </c>
    </row>
    <row r="5234">
      <c r="A5234" t="inlineStr">
        <is>
          <t>2019</t>
        </is>
      </c>
      <c r="B5234" t="inlineStr">
        <is>
          <t>Autres céréales, autres</t>
        </is>
      </c>
      <c r="C5234" t="inlineStr">
        <is>
          <t>Ferme - Autres céréales, autres</t>
        </is>
      </c>
      <c r="D5234" t="n">
        <v>40.6</v>
      </c>
      <c r="E5234" t="inlineStr"/>
      <c r="F5234" t="inlineStr"/>
      <c r="G5234" t="inlineStr"/>
      <c r="H5234" t="inlineStr"/>
      <c r="I5234" t="inlineStr"/>
      <c r="J5234" t="inlineStr"/>
      <c r="K5234" t="inlineStr">
        <is>
          <t>libre</t>
        </is>
      </c>
    </row>
    <row r="5235">
      <c r="A5235" t="inlineStr">
        <is>
          <t>2019</t>
        </is>
      </c>
      <c r="B5235" t="inlineStr">
        <is>
          <t>Céréales</t>
        </is>
      </c>
      <c r="C5235" t="inlineStr">
        <is>
          <t>Ferme - Mélanges de céréales (hors méteil)</t>
        </is>
      </c>
      <c r="D5235" t="n">
        <v>174</v>
      </c>
      <c r="E5235" t="inlineStr"/>
      <c r="F5235" t="inlineStr"/>
      <c r="G5235" t="inlineStr"/>
      <c r="H5235" t="inlineStr"/>
      <c r="I5235" t="inlineStr"/>
      <c r="J5235" t="inlineStr"/>
      <c r="K5235" t="inlineStr">
        <is>
          <t>libre</t>
        </is>
      </c>
    </row>
    <row r="5236">
      <c r="A5236" t="inlineStr">
        <is>
          <t>2019</t>
        </is>
      </c>
      <c r="B5236" t="inlineStr">
        <is>
          <t>Céréales (hors riz)</t>
        </is>
      </c>
      <c r="C5236" t="inlineStr">
        <is>
          <t>Ferme - Mélanges de céréales (hors méteil)</t>
        </is>
      </c>
      <c r="D5236" t="n">
        <v>174</v>
      </c>
      <c r="E5236" t="inlineStr"/>
      <c r="F5236" t="inlineStr"/>
      <c r="G5236" t="inlineStr"/>
      <c r="H5236" t="inlineStr"/>
      <c r="I5236" t="inlineStr"/>
      <c r="J5236" t="inlineStr"/>
      <c r="K5236" t="inlineStr">
        <is>
          <t>libre</t>
        </is>
      </c>
    </row>
    <row r="5237">
      <c r="A5237" t="inlineStr">
        <is>
          <t>2019</t>
        </is>
      </c>
      <c r="B5237" t="inlineStr">
        <is>
          <t>Mélanges de céréales (hors méteil)</t>
        </is>
      </c>
      <c r="C5237" t="inlineStr">
        <is>
          <t>Ferme - Mélanges de céréales (hors méteil)</t>
        </is>
      </c>
      <c r="D5237" t="n">
        <v>174</v>
      </c>
      <c r="E5237" t="inlineStr"/>
      <c r="F5237" t="inlineStr"/>
      <c r="G5237" t="inlineStr"/>
      <c r="H5237" t="inlineStr"/>
      <c r="I5237" t="inlineStr"/>
      <c r="J5237" t="inlineStr"/>
      <c r="K5237" t="inlineStr">
        <is>
          <t>libre</t>
        </is>
      </c>
    </row>
    <row r="5238">
      <c r="A5238" t="inlineStr">
        <is>
          <t>2019</t>
        </is>
      </c>
      <c r="B5238" t="inlineStr">
        <is>
          <t>Céréales</t>
        </is>
      </c>
      <c r="C5238" t="inlineStr">
        <is>
          <t>Ferme - Riz</t>
        </is>
      </c>
      <c r="D5238" t="n">
        <v>11</v>
      </c>
      <c r="E5238" t="inlineStr"/>
      <c r="F5238" t="inlineStr"/>
      <c r="G5238" t="inlineStr"/>
      <c r="H5238" t="inlineStr"/>
      <c r="I5238" t="inlineStr"/>
      <c r="J5238" t="inlineStr"/>
      <c r="K5238" t="inlineStr">
        <is>
          <t>déterminé</t>
        </is>
      </c>
    </row>
    <row r="5239">
      <c r="A5239" t="inlineStr">
        <is>
          <t>2019</t>
        </is>
      </c>
      <c r="B5239" t="inlineStr">
        <is>
          <t>Riz</t>
        </is>
      </c>
      <c r="C5239" t="inlineStr">
        <is>
          <t>Ferme - Riz</t>
        </is>
      </c>
      <c r="D5239" t="n">
        <v>11</v>
      </c>
      <c r="E5239" t="n">
        <v>10.96739999999999</v>
      </c>
      <c r="F5239" t="n">
        <v>0.5483699999999997</v>
      </c>
      <c r="G5239" t="n">
        <v>0.09999999999999999</v>
      </c>
      <c r="H5239" t="n">
        <v>0</v>
      </c>
      <c r="I5239" t="n">
        <v>500000000</v>
      </c>
      <c r="J5239" t="n">
        <v>0</v>
      </c>
      <c r="K5239" t="inlineStr">
        <is>
          <t>mesuré</t>
        </is>
      </c>
    </row>
    <row r="5240">
      <c r="A5240" t="inlineStr">
        <is>
          <t>2019</t>
        </is>
      </c>
      <c r="B5240" t="inlineStr">
        <is>
          <t>Riz indica</t>
        </is>
      </c>
      <c r="C5240" t="inlineStr">
        <is>
          <t>Ferme - Riz</t>
        </is>
      </c>
      <c r="D5240" t="n">
        <v>1.2</v>
      </c>
      <c r="E5240" t="inlineStr"/>
      <c r="F5240" t="inlineStr"/>
      <c r="G5240" t="inlineStr"/>
      <c r="H5240" t="inlineStr"/>
      <c r="I5240" t="inlineStr"/>
      <c r="J5240" t="inlineStr"/>
      <c r="K5240" t="inlineStr">
        <is>
          <t>libre</t>
        </is>
      </c>
    </row>
    <row r="5241">
      <c r="A5241" t="inlineStr">
        <is>
          <t>2019</t>
        </is>
      </c>
      <c r="B5241" t="inlineStr">
        <is>
          <t>Autres riz (Japonica)</t>
        </is>
      </c>
      <c r="C5241" t="inlineStr">
        <is>
          <t>Ferme - Riz</t>
        </is>
      </c>
      <c r="D5241" t="n">
        <v>9.800000000000001</v>
      </c>
      <c r="E5241" t="inlineStr"/>
      <c r="F5241" t="inlineStr"/>
      <c r="G5241" t="inlineStr"/>
      <c r="H5241" t="inlineStr"/>
      <c r="I5241" t="inlineStr"/>
      <c r="J5241" t="inlineStr"/>
      <c r="K5241" t="inlineStr">
        <is>
          <t>libre</t>
        </is>
      </c>
    </row>
    <row r="5242">
      <c r="A5242" t="inlineStr">
        <is>
          <t>2019</t>
        </is>
      </c>
      <c r="B5242" t="inlineStr">
        <is>
          <t>Céréales</t>
        </is>
      </c>
      <c r="C5242" t="inlineStr">
        <is>
          <t>OS</t>
        </is>
      </c>
      <c r="D5242" t="n">
        <v>46300</v>
      </c>
      <c r="E5242" t="inlineStr"/>
      <c r="F5242" t="inlineStr"/>
      <c r="G5242" t="inlineStr"/>
      <c r="H5242" t="inlineStr"/>
      <c r="I5242" t="inlineStr"/>
      <c r="J5242" t="inlineStr"/>
      <c r="K5242" t="inlineStr">
        <is>
          <t>libre</t>
        </is>
      </c>
    </row>
    <row r="5243">
      <c r="A5243" t="inlineStr">
        <is>
          <t>2019</t>
        </is>
      </c>
      <c r="B5243" t="inlineStr">
        <is>
          <t>Céréales (hors riz)</t>
        </is>
      </c>
      <c r="C5243" t="inlineStr">
        <is>
          <t>OS</t>
        </is>
      </c>
      <c r="D5243" t="n">
        <v>46200</v>
      </c>
      <c r="E5243" t="inlineStr"/>
      <c r="F5243" t="inlineStr"/>
      <c r="G5243" t="inlineStr"/>
      <c r="H5243" t="inlineStr"/>
      <c r="I5243" t="inlineStr"/>
      <c r="J5243" t="inlineStr"/>
      <c r="K5243" t="inlineStr">
        <is>
          <t>libre</t>
        </is>
      </c>
    </row>
    <row r="5244">
      <c r="A5244" t="inlineStr">
        <is>
          <t>2019</t>
        </is>
      </c>
      <c r="B5244" t="inlineStr">
        <is>
          <t>Blé</t>
        </is>
      </c>
      <c r="C5244" t="inlineStr">
        <is>
          <t>OS</t>
        </is>
      </c>
      <c r="D5244" t="n">
        <v>27400</v>
      </c>
      <c r="E5244" t="inlineStr"/>
      <c r="F5244" t="inlineStr"/>
      <c r="G5244" t="inlineStr"/>
      <c r="H5244" t="inlineStr"/>
      <c r="I5244" t="inlineStr"/>
      <c r="J5244" t="inlineStr"/>
      <c r="K5244" t="inlineStr">
        <is>
          <t>libre</t>
        </is>
      </c>
    </row>
    <row r="5245">
      <c r="A5245" t="inlineStr">
        <is>
          <t>2019</t>
        </is>
      </c>
      <c r="B5245" t="inlineStr">
        <is>
          <t>Blé dur</t>
        </is>
      </c>
      <c r="C5245" t="inlineStr">
        <is>
          <t>OS</t>
        </is>
      </c>
      <c r="D5245" t="n">
        <v>1270</v>
      </c>
      <c r="E5245" t="inlineStr"/>
      <c r="F5245" t="inlineStr"/>
      <c r="G5245" t="inlineStr"/>
      <c r="H5245" t="inlineStr"/>
      <c r="I5245" t="inlineStr"/>
      <c r="J5245" t="inlineStr"/>
      <c r="K5245" t="inlineStr">
        <is>
          <t>libre</t>
        </is>
      </c>
    </row>
    <row r="5246">
      <c r="A5246" t="inlineStr">
        <is>
          <t>2019</t>
        </is>
      </c>
      <c r="B5246" t="inlineStr">
        <is>
          <t>Blé tendre et méteil</t>
        </is>
      </c>
      <c r="C5246" t="inlineStr">
        <is>
          <t>OS</t>
        </is>
      </c>
      <c r="D5246" t="n">
        <v>26100</v>
      </c>
      <c r="E5246" t="inlineStr"/>
      <c r="F5246" t="inlineStr"/>
      <c r="G5246" t="inlineStr"/>
      <c r="H5246" t="inlineStr"/>
      <c r="I5246" t="inlineStr"/>
      <c r="J5246" t="inlineStr"/>
      <c r="K5246" t="inlineStr">
        <is>
          <t>libre</t>
        </is>
      </c>
    </row>
    <row r="5247">
      <c r="A5247" t="inlineStr">
        <is>
          <t>2019</t>
        </is>
      </c>
      <c r="B5247" t="inlineStr">
        <is>
          <t>Blé tendre</t>
        </is>
      </c>
      <c r="C5247" t="inlineStr">
        <is>
          <t>OS</t>
        </is>
      </c>
      <c r="D5247" t="n">
        <v>26100</v>
      </c>
      <c r="E5247" t="inlineStr"/>
      <c r="F5247" t="inlineStr"/>
      <c r="G5247" t="inlineStr"/>
      <c r="H5247" t="inlineStr"/>
      <c r="I5247" t="inlineStr"/>
      <c r="J5247" t="inlineStr"/>
      <c r="K5247" t="inlineStr">
        <is>
          <t>libre</t>
        </is>
      </c>
    </row>
    <row r="5248">
      <c r="A5248" t="inlineStr">
        <is>
          <t>2019</t>
        </is>
      </c>
      <c r="B5248" t="inlineStr">
        <is>
          <t>Méteil</t>
        </is>
      </c>
      <c r="C5248" t="inlineStr">
        <is>
          <t>OS</t>
        </is>
      </c>
      <c r="D5248" t="n">
        <v>3.6</v>
      </c>
      <c r="E5248" t="inlineStr"/>
      <c r="F5248" t="inlineStr"/>
      <c r="G5248" t="inlineStr"/>
      <c r="H5248" t="inlineStr"/>
      <c r="I5248" t="inlineStr"/>
      <c r="J5248" t="inlineStr"/>
      <c r="K5248" t="inlineStr">
        <is>
          <t>libre</t>
        </is>
      </c>
    </row>
    <row r="5249">
      <c r="A5249" t="inlineStr">
        <is>
          <t>2019</t>
        </is>
      </c>
      <c r="B5249" t="inlineStr">
        <is>
          <t>Maïs-grain</t>
        </is>
      </c>
      <c r="C5249" t="inlineStr">
        <is>
          <t>OS</t>
        </is>
      </c>
      <c r="D5249" t="n">
        <v>7970</v>
      </c>
      <c r="E5249" t="inlineStr"/>
      <c r="F5249" t="inlineStr"/>
      <c r="G5249" t="inlineStr"/>
      <c r="H5249" t="inlineStr"/>
      <c r="I5249" t="inlineStr"/>
      <c r="J5249" t="inlineStr"/>
      <c r="K5249" t="inlineStr">
        <is>
          <t>libre</t>
        </is>
      </c>
    </row>
    <row r="5250">
      <c r="A5250" t="inlineStr">
        <is>
          <t>2019</t>
        </is>
      </c>
      <c r="B5250" t="inlineStr">
        <is>
          <t>Maïs-grain (conso)</t>
        </is>
      </c>
      <c r="C5250" t="inlineStr">
        <is>
          <t>OS</t>
        </is>
      </c>
      <c r="D5250" t="n">
        <v>7730</v>
      </c>
      <c r="E5250" t="inlineStr"/>
      <c r="F5250" t="inlineStr"/>
      <c r="G5250" t="inlineStr"/>
      <c r="H5250" t="inlineStr"/>
      <c r="I5250" t="inlineStr"/>
      <c r="J5250" t="inlineStr"/>
      <c r="K5250" t="inlineStr">
        <is>
          <t>libre</t>
        </is>
      </c>
    </row>
    <row r="5251">
      <c r="A5251" t="inlineStr">
        <is>
          <t>2019</t>
        </is>
      </c>
      <c r="B5251" t="inlineStr">
        <is>
          <t>Maïs-grain (semence)</t>
        </is>
      </c>
      <c r="C5251" t="inlineStr">
        <is>
          <t>OS</t>
        </is>
      </c>
      <c r="D5251" t="n">
        <v>234</v>
      </c>
      <c r="E5251" t="inlineStr"/>
      <c r="F5251" t="inlineStr"/>
      <c r="G5251" t="inlineStr"/>
      <c r="H5251" t="inlineStr"/>
      <c r="I5251" t="inlineStr"/>
      <c r="J5251" t="inlineStr"/>
      <c r="K5251" t="inlineStr">
        <is>
          <t>libre</t>
        </is>
      </c>
    </row>
    <row r="5252">
      <c r="A5252" t="inlineStr">
        <is>
          <t>2019</t>
        </is>
      </c>
      <c r="B5252" t="inlineStr">
        <is>
          <t>Orge, seigle et avoine</t>
        </is>
      </c>
      <c r="C5252" t="inlineStr">
        <is>
          <t>OS</t>
        </is>
      </c>
      <c r="D5252" t="n">
        <v>9860</v>
      </c>
      <c r="E5252" t="inlineStr"/>
      <c r="F5252" t="inlineStr"/>
      <c r="G5252" t="inlineStr"/>
      <c r="H5252" t="inlineStr"/>
      <c r="I5252" t="inlineStr"/>
      <c r="J5252" t="inlineStr"/>
      <c r="K5252" t="inlineStr">
        <is>
          <t>libre</t>
        </is>
      </c>
    </row>
    <row r="5253">
      <c r="A5253" t="inlineStr">
        <is>
          <t>2019</t>
        </is>
      </c>
      <c r="B5253" t="inlineStr">
        <is>
          <t>Orge</t>
        </is>
      </c>
      <c r="C5253" t="inlineStr">
        <is>
          <t>OS</t>
        </is>
      </c>
      <c r="D5253" t="n">
        <v>9590</v>
      </c>
      <c r="E5253" t="inlineStr"/>
      <c r="F5253" t="inlineStr"/>
      <c r="G5253" t="inlineStr"/>
      <c r="H5253" t="inlineStr"/>
      <c r="I5253" t="inlineStr"/>
      <c r="J5253" t="inlineStr"/>
      <c r="K5253" t="inlineStr">
        <is>
          <t>libre</t>
        </is>
      </c>
    </row>
    <row r="5254">
      <c r="A5254" t="inlineStr">
        <is>
          <t>2019</t>
        </is>
      </c>
      <c r="B5254" t="inlineStr">
        <is>
          <t>Seigle</t>
        </is>
      </c>
      <c r="C5254" t="inlineStr">
        <is>
          <t>OS</t>
        </is>
      </c>
      <c r="D5254" t="n">
        <v>49.9</v>
      </c>
      <c r="E5254" t="inlineStr"/>
      <c r="F5254" t="inlineStr"/>
      <c r="G5254" t="inlineStr"/>
      <c r="H5254" t="inlineStr"/>
      <c r="I5254" t="inlineStr"/>
      <c r="J5254" t="inlineStr"/>
      <c r="K5254" t="inlineStr">
        <is>
          <t>libre</t>
        </is>
      </c>
    </row>
    <row r="5255">
      <c r="A5255" t="inlineStr">
        <is>
          <t>2019</t>
        </is>
      </c>
      <c r="B5255" t="inlineStr">
        <is>
          <t>Avoine</t>
        </is>
      </c>
      <c r="C5255" t="inlineStr">
        <is>
          <t>OS</t>
        </is>
      </c>
      <c r="D5255" t="n">
        <v>212</v>
      </c>
      <c r="E5255" t="inlineStr"/>
      <c r="F5255" t="inlineStr"/>
      <c r="G5255" t="inlineStr"/>
      <c r="H5255" t="inlineStr"/>
      <c r="I5255" t="inlineStr"/>
      <c r="J5255" t="inlineStr"/>
      <c r="K5255" t="inlineStr">
        <is>
          <t>libre</t>
        </is>
      </c>
    </row>
    <row r="5256">
      <c r="A5256" t="inlineStr">
        <is>
          <t>2019</t>
        </is>
      </c>
      <c r="B5256" t="inlineStr">
        <is>
          <t>Sorgho-grain, millet et autres céréales</t>
        </is>
      </c>
      <c r="C5256" t="inlineStr">
        <is>
          <t>OS</t>
        </is>
      </c>
      <c r="D5256" t="n">
        <v>924</v>
      </c>
      <c r="E5256" t="inlineStr"/>
      <c r="F5256" t="inlineStr"/>
      <c r="G5256" t="inlineStr"/>
      <c r="H5256" t="inlineStr"/>
      <c r="I5256" t="inlineStr"/>
      <c r="J5256" t="inlineStr"/>
      <c r="K5256" t="inlineStr">
        <is>
          <t>libre</t>
        </is>
      </c>
    </row>
    <row r="5257">
      <c r="A5257" t="inlineStr">
        <is>
          <t>2019</t>
        </is>
      </c>
      <c r="B5257" t="inlineStr">
        <is>
          <t>Sorgho-grain</t>
        </is>
      </c>
      <c r="C5257" t="inlineStr">
        <is>
          <t>OS</t>
        </is>
      </c>
      <c r="D5257" t="n">
        <v>200</v>
      </c>
      <c r="E5257" t="inlineStr"/>
      <c r="F5257" t="inlineStr"/>
      <c r="G5257" t="inlineStr"/>
      <c r="H5257" t="inlineStr"/>
      <c r="I5257" t="inlineStr"/>
      <c r="J5257" t="inlineStr"/>
      <c r="K5257" t="inlineStr">
        <is>
          <t>libre</t>
        </is>
      </c>
    </row>
    <row r="5258">
      <c r="A5258" t="inlineStr">
        <is>
          <t>2019</t>
        </is>
      </c>
      <c r="B5258" t="inlineStr">
        <is>
          <t>Sorgho-grain (conso)</t>
        </is>
      </c>
      <c r="C5258" t="inlineStr">
        <is>
          <t>OS</t>
        </is>
      </c>
      <c r="D5258" t="n">
        <v>198</v>
      </c>
      <c r="E5258" t="inlineStr"/>
      <c r="F5258" t="inlineStr"/>
      <c r="G5258" t="inlineStr"/>
      <c r="H5258" t="inlineStr"/>
      <c r="I5258" t="inlineStr"/>
      <c r="J5258" t="inlineStr"/>
      <c r="K5258" t="inlineStr">
        <is>
          <t>libre</t>
        </is>
      </c>
    </row>
    <row r="5259">
      <c r="A5259" t="inlineStr">
        <is>
          <t>2019</t>
        </is>
      </c>
      <c r="B5259" t="inlineStr">
        <is>
          <t>Sorgho-grain (semence)</t>
        </is>
      </c>
      <c r="C5259" t="inlineStr">
        <is>
          <t>OS</t>
        </is>
      </c>
      <c r="D5259" t="n">
        <v>2.4</v>
      </c>
      <c r="E5259" t="inlineStr"/>
      <c r="F5259" t="inlineStr"/>
      <c r="G5259" t="inlineStr"/>
      <c r="H5259" t="inlineStr"/>
      <c r="I5259" t="inlineStr"/>
      <c r="J5259" t="inlineStr"/>
      <c r="K5259" t="inlineStr">
        <is>
          <t>libre</t>
        </is>
      </c>
    </row>
    <row r="5260">
      <c r="A5260" t="inlineStr">
        <is>
          <t>2019</t>
        </is>
      </c>
      <c r="B5260" t="inlineStr">
        <is>
          <t>Triticale</t>
        </is>
      </c>
      <c r="C5260" t="inlineStr">
        <is>
          <t>OS</t>
        </is>
      </c>
      <c r="D5260" t="n">
        <v>648</v>
      </c>
      <c r="E5260" t="inlineStr"/>
      <c r="F5260" t="inlineStr"/>
      <c r="G5260" t="inlineStr"/>
      <c r="H5260" t="inlineStr"/>
      <c r="I5260" t="inlineStr"/>
      <c r="J5260" t="inlineStr"/>
      <c r="K5260" t="inlineStr">
        <is>
          <t>libre</t>
        </is>
      </c>
    </row>
    <row r="5261">
      <c r="A5261" t="inlineStr">
        <is>
          <t>2019</t>
        </is>
      </c>
      <c r="B5261" t="inlineStr">
        <is>
          <t>Millet et autres céréales</t>
        </is>
      </c>
      <c r="C5261" t="inlineStr">
        <is>
          <t>OS</t>
        </is>
      </c>
      <c r="D5261" t="n">
        <v>76.40000000000001</v>
      </c>
      <c r="E5261" t="inlineStr"/>
      <c r="F5261" t="inlineStr"/>
      <c r="G5261" t="inlineStr"/>
      <c r="H5261" t="inlineStr"/>
      <c r="I5261" t="inlineStr"/>
      <c r="J5261" t="inlineStr"/>
      <c r="K5261" t="inlineStr">
        <is>
          <t>libre</t>
        </is>
      </c>
    </row>
    <row r="5262">
      <c r="A5262" t="inlineStr">
        <is>
          <t>2019</t>
        </is>
      </c>
      <c r="B5262" t="inlineStr">
        <is>
          <t>Millet</t>
        </is>
      </c>
      <c r="C5262" t="inlineStr">
        <is>
          <t>OS</t>
        </is>
      </c>
      <c r="D5262" t="n">
        <v>28.4</v>
      </c>
      <c r="E5262" t="inlineStr"/>
      <c r="F5262" t="inlineStr"/>
      <c r="G5262" t="inlineStr"/>
      <c r="H5262" t="inlineStr"/>
      <c r="I5262" t="inlineStr"/>
      <c r="J5262" t="inlineStr"/>
      <c r="K5262" t="inlineStr">
        <is>
          <t>libre</t>
        </is>
      </c>
    </row>
    <row r="5263">
      <c r="A5263" t="inlineStr">
        <is>
          <t>2019</t>
        </is>
      </c>
      <c r="B5263" t="inlineStr">
        <is>
          <t>Autres céréales</t>
        </is>
      </c>
      <c r="C5263" t="inlineStr">
        <is>
          <t>OS</t>
        </is>
      </c>
      <c r="D5263" t="n">
        <v>48</v>
      </c>
      <c r="E5263" t="inlineStr"/>
      <c r="F5263" t="inlineStr"/>
      <c r="G5263" t="inlineStr"/>
      <c r="H5263" t="inlineStr"/>
      <c r="I5263" t="inlineStr"/>
      <c r="J5263" t="inlineStr"/>
      <c r="K5263" t="inlineStr">
        <is>
          <t>libre</t>
        </is>
      </c>
    </row>
    <row r="5264">
      <c r="A5264" t="inlineStr">
        <is>
          <t>2019</t>
        </is>
      </c>
      <c r="B5264" t="inlineStr">
        <is>
          <t>Sarrasin</t>
        </is>
      </c>
      <c r="C5264" t="inlineStr">
        <is>
          <t>OS</t>
        </is>
      </c>
      <c r="D5264" t="n">
        <v>10.1</v>
      </c>
      <c r="E5264" t="inlineStr"/>
      <c r="F5264" t="inlineStr"/>
      <c r="G5264" t="inlineStr"/>
      <c r="H5264" t="inlineStr"/>
      <c r="I5264" t="inlineStr"/>
      <c r="J5264" t="inlineStr"/>
      <c r="K5264" t="inlineStr">
        <is>
          <t>libre</t>
        </is>
      </c>
    </row>
    <row r="5265">
      <c r="A5265" t="inlineStr">
        <is>
          <t>2019</t>
        </is>
      </c>
      <c r="B5265" t="inlineStr">
        <is>
          <t>Alpiste</t>
        </is>
      </c>
      <c r="C5265" t="inlineStr">
        <is>
          <t>OS</t>
        </is>
      </c>
      <c r="D5265" t="n">
        <v>0.1</v>
      </c>
      <c r="E5265" t="inlineStr"/>
      <c r="F5265" t="inlineStr"/>
      <c r="G5265" t="inlineStr"/>
      <c r="H5265" t="inlineStr"/>
      <c r="I5265" t="inlineStr"/>
      <c r="J5265" t="inlineStr"/>
      <c r="K5265" t="inlineStr">
        <is>
          <t>libre</t>
        </is>
      </c>
    </row>
    <row r="5266">
      <c r="A5266" t="inlineStr">
        <is>
          <t>2019</t>
        </is>
      </c>
      <c r="B5266" t="inlineStr">
        <is>
          <t>Epeautre</t>
        </is>
      </c>
      <c r="C5266" t="inlineStr">
        <is>
          <t>OS</t>
        </is>
      </c>
      <c r="D5266" t="n">
        <v>13.3</v>
      </c>
      <c r="E5266" t="inlineStr"/>
      <c r="F5266" t="inlineStr"/>
      <c r="G5266" t="inlineStr"/>
      <c r="H5266" t="inlineStr"/>
      <c r="I5266" t="inlineStr"/>
      <c r="J5266" t="inlineStr"/>
      <c r="K5266" t="inlineStr">
        <is>
          <t>libre</t>
        </is>
      </c>
    </row>
    <row r="5267">
      <c r="A5267" t="inlineStr">
        <is>
          <t>2019</t>
        </is>
      </c>
      <c r="B5267" t="inlineStr">
        <is>
          <t>Autres céréales, autres</t>
        </is>
      </c>
      <c r="C5267" t="inlineStr">
        <is>
          <t>OS</t>
        </is>
      </c>
      <c r="D5267" t="n">
        <v>24.4</v>
      </c>
      <c r="E5267" t="inlineStr"/>
      <c r="F5267" t="inlineStr"/>
      <c r="G5267" t="inlineStr"/>
      <c r="H5267" t="inlineStr"/>
      <c r="I5267" t="inlineStr"/>
      <c r="J5267" t="inlineStr"/>
      <c r="K5267" t="inlineStr">
        <is>
          <t>libre</t>
        </is>
      </c>
    </row>
    <row r="5268">
      <c r="A5268" t="inlineStr">
        <is>
          <t>2019</t>
        </is>
      </c>
      <c r="B5268" t="inlineStr">
        <is>
          <t>Mélanges de céréales (hors méteil)</t>
        </is>
      </c>
      <c r="C5268" t="inlineStr">
        <is>
          <t>OS</t>
        </is>
      </c>
      <c r="D5268" t="n">
        <v>86.2</v>
      </c>
      <c r="E5268" t="inlineStr"/>
      <c r="F5268" t="inlineStr"/>
      <c r="G5268" t="inlineStr"/>
      <c r="H5268" t="inlineStr"/>
      <c r="I5268" t="inlineStr"/>
      <c r="J5268" t="inlineStr"/>
      <c r="K5268" t="inlineStr">
        <is>
          <t>libre</t>
        </is>
      </c>
    </row>
    <row r="5269">
      <c r="A5269" t="inlineStr">
        <is>
          <t>2019</t>
        </is>
      </c>
      <c r="B5269" t="inlineStr">
        <is>
          <t>Riz</t>
        </is>
      </c>
      <c r="C5269" t="inlineStr">
        <is>
          <t>OS</t>
        </is>
      </c>
      <c r="D5269" t="n">
        <v>62.7</v>
      </c>
      <c r="E5269" t="inlineStr"/>
      <c r="F5269" t="inlineStr"/>
      <c r="G5269" t="inlineStr"/>
      <c r="H5269" t="inlineStr"/>
      <c r="I5269" t="inlineStr"/>
      <c r="J5269" t="inlineStr"/>
      <c r="K5269" t="inlineStr">
        <is>
          <t>libre</t>
        </is>
      </c>
    </row>
    <row r="5270">
      <c r="A5270" t="inlineStr">
        <is>
          <t>2019</t>
        </is>
      </c>
      <c r="B5270" t="inlineStr">
        <is>
          <t>Riz indica</t>
        </is>
      </c>
      <c r="C5270" t="inlineStr">
        <is>
          <t>OS</t>
        </is>
      </c>
      <c r="D5270" t="n">
        <v>8.9</v>
      </c>
      <c r="E5270" t="inlineStr"/>
      <c r="F5270" t="inlineStr"/>
      <c r="G5270" t="inlineStr"/>
      <c r="H5270" t="inlineStr"/>
      <c r="I5270" t="inlineStr"/>
      <c r="J5270" t="inlineStr"/>
      <c r="K5270" t="inlineStr">
        <is>
          <t>libre</t>
        </is>
      </c>
    </row>
    <row r="5271">
      <c r="A5271" t="inlineStr">
        <is>
          <t>2019</t>
        </is>
      </c>
      <c r="B5271" t="inlineStr">
        <is>
          <t>Autres riz (Japonica)</t>
        </is>
      </c>
      <c r="C5271" t="inlineStr">
        <is>
          <t>OS</t>
        </is>
      </c>
      <c r="D5271" t="n">
        <v>53.7</v>
      </c>
      <c r="E5271" t="inlineStr"/>
      <c r="F5271" t="inlineStr"/>
      <c r="G5271" t="inlineStr"/>
      <c r="H5271" t="inlineStr"/>
      <c r="I5271" t="inlineStr"/>
      <c r="J5271" t="inlineStr"/>
      <c r="K5271" t="inlineStr">
        <is>
          <t>libre</t>
        </is>
      </c>
    </row>
    <row r="5272">
      <c r="A5272" t="inlineStr">
        <is>
          <t>2019</t>
        </is>
      </c>
      <c r="B5272" t="inlineStr">
        <is>
          <t>Blé tendre et épeautre</t>
        </is>
      </c>
      <c r="C5272" t="inlineStr">
        <is>
          <t>OS</t>
        </is>
      </c>
      <c r="D5272" t="n">
        <v>26100</v>
      </c>
      <c r="E5272" t="inlineStr"/>
      <c r="F5272" t="inlineStr"/>
      <c r="G5272" t="inlineStr"/>
      <c r="H5272" t="inlineStr"/>
      <c r="I5272" t="inlineStr"/>
      <c r="J5272" t="inlineStr"/>
      <c r="K5272" t="inlineStr">
        <is>
          <t>libre</t>
        </is>
      </c>
    </row>
    <row r="5273">
      <c r="A5273" t="inlineStr">
        <is>
          <t>2019</t>
        </is>
      </c>
      <c r="B5273" t="inlineStr">
        <is>
          <t>Seigle et méteil</t>
        </is>
      </c>
      <c r="C5273" t="inlineStr">
        <is>
          <t>OS</t>
        </is>
      </c>
      <c r="D5273" t="n">
        <v>53.5</v>
      </c>
      <c r="E5273" t="inlineStr"/>
      <c r="F5273" t="inlineStr"/>
      <c r="G5273" t="inlineStr"/>
      <c r="H5273" t="inlineStr"/>
      <c r="I5273" t="inlineStr"/>
      <c r="J5273" t="inlineStr"/>
      <c r="K5273" t="inlineStr">
        <is>
          <t>libre</t>
        </is>
      </c>
    </row>
    <row r="5274">
      <c r="A5274" t="inlineStr">
        <is>
          <t>2019</t>
        </is>
      </c>
      <c r="B5274" t="inlineStr">
        <is>
          <t>Céréales (n-1)</t>
        </is>
      </c>
      <c r="C5274" t="inlineStr">
        <is>
          <t>OS</t>
        </is>
      </c>
      <c r="D5274" t="n">
        <v>12900</v>
      </c>
      <c r="E5274" t="inlineStr"/>
      <c r="F5274" t="inlineStr"/>
      <c r="G5274" t="inlineStr"/>
      <c r="H5274" t="inlineStr"/>
      <c r="I5274" t="inlineStr"/>
      <c r="J5274" t="inlineStr"/>
      <c r="K5274" t="inlineStr">
        <is>
          <t>libre unbounded</t>
        </is>
      </c>
    </row>
    <row r="5275">
      <c r="A5275" t="inlineStr">
        <is>
          <t>2019</t>
        </is>
      </c>
      <c r="B5275" t="inlineStr">
        <is>
          <t>Céréales (hors riz) (n-1)</t>
        </is>
      </c>
      <c r="C5275" t="inlineStr">
        <is>
          <t>OS</t>
        </is>
      </c>
      <c r="D5275" t="n">
        <v>12900</v>
      </c>
      <c r="E5275" t="inlineStr"/>
      <c r="F5275" t="inlineStr"/>
      <c r="G5275" t="inlineStr"/>
      <c r="H5275" t="inlineStr"/>
      <c r="I5275" t="inlineStr"/>
      <c r="J5275" t="inlineStr"/>
      <c r="K5275" t="inlineStr">
        <is>
          <t>libre unbounded</t>
        </is>
      </c>
    </row>
    <row r="5276">
      <c r="A5276" t="inlineStr">
        <is>
          <t>2019</t>
        </is>
      </c>
      <c r="B5276" t="inlineStr">
        <is>
          <t>Blé (n-1)</t>
        </is>
      </c>
      <c r="C5276" t="inlineStr">
        <is>
          <t>OS</t>
        </is>
      </c>
      <c r="D5276" t="n">
        <v>8990</v>
      </c>
      <c r="E5276" t="inlineStr"/>
      <c r="F5276" t="inlineStr"/>
      <c r="G5276" t="inlineStr"/>
      <c r="H5276" t="inlineStr"/>
      <c r="I5276" t="inlineStr"/>
      <c r="J5276" t="inlineStr"/>
      <c r="K5276" t="inlineStr">
        <is>
          <t>libre</t>
        </is>
      </c>
    </row>
    <row r="5277">
      <c r="A5277" t="inlineStr">
        <is>
          <t>2019</t>
        </is>
      </c>
      <c r="B5277" t="inlineStr">
        <is>
          <t>Blé dur (n-1)</t>
        </is>
      </c>
      <c r="C5277" t="inlineStr">
        <is>
          <t>OS</t>
        </is>
      </c>
      <c r="D5277" t="n">
        <v>565</v>
      </c>
      <c r="E5277" t="inlineStr"/>
      <c r="F5277" t="inlineStr"/>
      <c r="G5277" t="inlineStr"/>
      <c r="H5277" t="inlineStr"/>
      <c r="I5277" t="inlineStr"/>
      <c r="J5277" t="inlineStr"/>
      <c r="K5277" t="inlineStr">
        <is>
          <t>libre</t>
        </is>
      </c>
    </row>
    <row r="5278">
      <c r="A5278" t="inlineStr">
        <is>
          <t>2019</t>
        </is>
      </c>
      <c r="B5278" t="inlineStr">
        <is>
          <t>Blé tendre et méteil (n-1)</t>
        </is>
      </c>
      <c r="C5278" t="inlineStr">
        <is>
          <t>OS</t>
        </is>
      </c>
      <c r="D5278" t="n">
        <v>8420</v>
      </c>
      <c r="E5278" t="inlineStr"/>
      <c r="F5278" t="inlineStr"/>
      <c r="G5278" t="inlineStr"/>
      <c r="H5278" t="inlineStr"/>
      <c r="I5278" t="inlineStr"/>
      <c r="J5278" t="inlineStr"/>
      <c r="K5278" t="inlineStr">
        <is>
          <t>libre</t>
        </is>
      </c>
    </row>
    <row r="5279">
      <c r="A5279" t="inlineStr">
        <is>
          <t>2019</t>
        </is>
      </c>
      <c r="B5279" t="inlineStr">
        <is>
          <t>Blé tendre (n-1)</t>
        </is>
      </c>
      <c r="C5279" t="inlineStr">
        <is>
          <t>OS</t>
        </is>
      </c>
      <c r="D5279" t="n">
        <v>8420</v>
      </c>
      <c r="E5279" t="inlineStr"/>
      <c r="F5279" t="inlineStr"/>
      <c r="G5279" t="inlineStr"/>
      <c r="H5279" t="inlineStr"/>
      <c r="I5279" t="inlineStr"/>
      <c r="J5279" t="inlineStr"/>
      <c r="K5279" t="inlineStr">
        <is>
          <t>libre</t>
        </is>
      </c>
    </row>
    <row r="5280">
      <c r="A5280" t="inlineStr">
        <is>
          <t>2019</t>
        </is>
      </c>
      <c r="B5280" t="inlineStr">
        <is>
          <t>Méteil (n-1)</t>
        </is>
      </c>
      <c r="C5280" t="inlineStr">
        <is>
          <t>OS</t>
        </is>
      </c>
      <c r="D5280" t="n">
        <v>0.3</v>
      </c>
      <c r="E5280" t="inlineStr"/>
      <c r="F5280" t="inlineStr"/>
      <c r="G5280" t="inlineStr"/>
      <c r="H5280" t="inlineStr"/>
      <c r="I5280" t="inlineStr"/>
      <c r="J5280" t="inlineStr"/>
      <c r="K5280" t="inlineStr">
        <is>
          <t>libre</t>
        </is>
      </c>
    </row>
    <row r="5281">
      <c r="A5281" t="inlineStr">
        <is>
          <t>2019</t>
        </is>
      </c>
      <c r="B5281" t="inlineStr">
        <is>
          <t>Maïs-grain (n-1)</t>
        </is>
      </c>
      <c r="C5281" t="inlineStr">
        <is>
          <t>OS</t>
        </is>
      </c>
      <c r="D5281" t="n">
        <v>2290</v>
      </c>
      <c r="E5281" t="inlineStr"/>
      <c r="F5281" t="inlineStr"/>
      <c r="G5281" t="inlineStr"/>
      <c r="H5281" t="inlineStr"/>
      <c r="I5281" t="inlineStr"/>
      <c r="J5281" t="inlineStr"/>
      <c r="K5281" t="inlineStr">
        <is>
          <t>libre</t>
        </is>
      </c>
    </row>
    <row r="5282">
      <c r="A5282" t="inlineStr">
        <is>
          <t>2019</t>
        </is>
      </c>
      <c r="B5282" t="inlineStr">
        <is>
          <t>Maïs-grain (conso) (n-1)</t>
        </is>
      </c>
      <c r="C5282" t="inlineStr">
        <is>
          <t>OS</t>
        </is>
      </c>
      <c r="D5282" t="n">
        <v>1150</v>
      </c>
      <c r="E5282" t="inlineStr"/>
      <c r="F5282" t="inlineStr"/>
      <c r="G5282" t="inlineStr"/>
      <c r="H5282" t="inlineStr"/>
      <c r="I5282" t="inlineStr"/>
      <c r="J5282" t="inlineStr"/>
      <c r="K5282" t="inlineStr">
        <is>
          <t>libre</t>
        </is>
      </c>
    </row>
    <row r="5283">
      <c r="A5283" t="inlineStr">
        <is>
          <t>2019</t>
        </is>
      </c>
      <c r="B5283" t="inlineStr">
        <is>
          <t>Maïs-grain (semence) (n-1)</t>
        </is>
      </c>
      <c r="C5283" t="inlineStr">
        <is>
          <t>OS</t>
        </is>
      </c>
      <c r="D5283" t="n">
        <v>1150</v>
      </c>
      <c r="E5283" t="inlineStr"/>
      <c r="F5283" t="inlineStr"/>
      <c r="G5283" t="inlineStr"/>
      <c r="H5283" t="inlineStr"/>
      <c r="I5283" t="inlineStr"/>
      <c r="J5283" t="inlineStr"/>
      <c r="K5283" t="inlineStr">
        <is>
          <t>libre</t>
        </is>
      </c>
    </row>
    <row r="5284">
      <c r="A5284" t="inlineStr">
        <is>
          <t>2019</t>
        </is>
      </c>
      <c r="B5284" t="inlineStr">
        <is>
          <t>Orge, seigle et avoine (n-1)</t>
        </is>
      </c>
      <c r="C5284" t="inlineStr">
        <is>
          <t>OS</t>
        </is>
      </c>
      <c r="D5284" t="n">
        <v>1410</v>
      </c>
      <c r="E5284" t="inlineStr"/>
      <c r="F5284" t="inlineStr"/>
      <c r="G5284" t="inlineStr"/>
      <c r="H5284" t="inlineStr"/>
      <c r="I5284" t="inlineStr"/>
      <c r="J5284" t="inlineStr"/>
      <c r="K5284" t="inlineStr">
        <is>
          <t>libre</t>
        </is>
      </c>
    </row>
    <row r="5285">
      <c r="A5285" t="inlineStr">
        <is>
          <t>2019</t>
        </is>
      </c>
      <c r="B5285" t="inlineStr">
        <is>
          <t>Orge (n-1)</t>
        </is>
      </c>
      <c r="C5285" t="inlineStr">
        <is>
          <t>OS</t>
        </is>
      </c>
      <c r="D5285" t="n">
        <v>1370</v>
      </c>
      <c r="E5285" t="inlineStr"/>
      <c r="F5285" t="inlineStr"/>
      <c r="G5285" t="inlineStr"/>
      <c r="H5285" t="inlineStr"/>
      <c r="I5285" t="inlineStr"/>
      <c r="J5285" t="inlineStr"/>
      <c r="K5285" t="inlineStr">
        <is>
          <t>libre</t>
        </is>
      </c>
    </row>
    <row r="5286">
      <c r="A5286" t="inlineStr">
        <is>
          <t>2019</t>
        </is>
      </c>
      <c r="B5286" t="inlineStr">
        <is>
          <t>Seigle (n-1)</t>
        </is>
      </c>
      <c r="C5286" t="inlineStr">
        <is>
          <t>OS</t>
        </is>
      </c>
      <c r="D5286" t="n">
        <v>6.1</v>
      </c>
      <c r="E5286" t="inlineStr"/>
      <c r="F5286" t="inlineStr"/>
      <c r="G5286" t="inlineStr"/>
      <c r="H5286" t="inlineStr"/>
      <c r="I5286" t="inlineStr"/>
      <c r="J5286" t="inlineStr"/>
      <c r="K5286" t="inlineStr">
        <is>
          <t>libre</t>
        </is>
      </c>
    </row>
    <row r="5287">
      <c r="A5287" t="inlineStr">
        <is>
          <t>2019</t>
        </is>
      </c>
      <c r="B5287" t="inlineStr">
        <is>
          <t>Avoine (n-1)</t>
        </is>
      </c>
      <c r="C5287" t="inlineStr">
        <is>
          <t>OS</t>
        </is>
      </c>
      <c r="D5287" t="n">
        <v>36</v>
      </c>
      <c r="E5287" t="inlineStr"/>
      <c r="F5287" t="inlineStr"/>
      <c r="G5287" t="inlineStr"/>
      <c r="H5287" t="inlineStr"/>
      <c r="I5287" t="inlineStr"/>
      <c r="J5287" t="inlineStr"/>
      <c r="K5287" t="inlineStr">
        <is>
          <t>libre</t>
        </is>
      </c>
    </row>
    <row r="5288">
      <c r="A5288" t="inlineStr">
        <is>
          <t>2019</t>
        </is>
      </c>
      <c r="B5288" t="inlineStr">
        <is>
          <t>Sorgho-grain, millet et autres céréales (n-1)</t>
        </is>
      </c>
      <c r="C5288" t="inlineStr">
        <is>
          <t>OS</t>
        </is>
      </c>
      <c r="D5288" t="n">
        <v>122</v>
      </c>
      <c r="E5288" t="inlineStr"/>
      <c r="F5288" t="inlineStr"/>
      <c r="G5288" t="inlineStr"/>
      <c r="H5288" t="inlineStr"/>
      <c r="I5288" t="inlineStr"/>
      <c r="J5288" t="inlineStr"/>
      <c r="K5288" t="inlineStr">
        <is>
          <t>libre unbounded</t>
        </is>
      </c>
    </row>
    <row r="5289">
      <c r="A5289" t="inlineStr">
        <is>
          <t>2019</t>
        </is>
      </c>
      <c r="B5289" t="inlineStr">
        <is>
          <t>Sorgho-grain (n-1)</t>
        </is>
      </c>
      <c r="C5289" t="inlineStr">
        <is>
          <t>OS</t>
        </is>
      </c>
      <c r="D5289" t="n">
        <v>15.3</v>
      </c>
      <c r="E5289" t="inlineStr"/>
      <c r="F5289" t="inlineStr"/>
      <c r="G5289" t="inlineStr"/>
      <c r="H5289" t="inlineStr"/>
      <c r="I5289" t="inlineStr"/>
      <c r="J5289" t="inlineStr"/>
      <c r="K5289" t="inlineStr">
        <is>
          <t>libre</t>
        </is>
      </c>
    </row>
    <row r="5290">
      <c r="A5290" t="inlineStr">
        <is>
          <t>2019</t>
        </is>
      </c>
      <c r="B5290" t="inlineStr">
        <is>
          <t>Sorgho-grain (conso) (n-1)</t>
        </is>
      </c>
      <c r="C5290" t="inlineStr">
        <is>
          <t>OS</t>
        </is>
      </c>
      <c r="D5290" t="n">
        <v>7.6</v>
      </c>
      <c r="E5290" t="inlineStr"/>
      <c r="F5290" t="inlineStr"/>
      <c r="G5290" t="inlineStr"/>
      <c r="H5290" t="inlineStr"/>
      <c r="I5290" t="inlineStr"/>
      <c r="J5290" t="inlineStr"/>
      <c r="K5290" t="inlineStr">
        <is>
          <t>libre</t>
        </is>
      </c>
    </row>
    <row r="5291">
      <c r="A5291" t="inlineStr">
        <is>
          <t>2019</t>
        </is>
      </c>
      <c r="B5291" t="inlineStr">
        <is>
          <t>Sorgho-grain (semence) (n-1)</t>
        </is>
      </c>
      <c r="C5291" t="inlineStr">
        <is>
          <t>OS</t>
        </is>
      </c>
      <c r="D5291" t="n">
        <v>7.6</v>
      </c>
      <c r="E5291" t="inlineStr"/>
      <c r="F5291" t="inlineStr"/>
      <c r="G5291" t="inlineStr"/>
      <c r="H5291" t="inlineStr"/>
      <c r="I5291" t="inlineStr"/>
      <c r="J5291" t="inlineStr"/>
      <c r="K5291" t="inlineStr">
        <is>
          <t>libre</t>
        </is>
      </c>
    </row>
    <row r="5292">
      <c r="A5292" t="inlineStr">
        <is>
          <t>2019</t>
        </is>
      </c>
      <c r="B5292" t="inlineStr">
        <is>
          <t>Triticale (n-1)</t>
        </is>
      </c>
      <c r="C5292" t="inlineStr">
        <is>
          <t>OS</t>
        </is>
      </c>
      <c r="D5292" t="n">
        <v>54.9</v>
      </c>
      <c r="E5292" t="inlineStr"/>
      <c r="F5292" t="inlineStr"/>
      <c r="G5292" t="inlineStr"/>
      <c r="H5292" t="inlineStr"/>
      <c r="I5292" t="inlineStr"/>
      <c r="J5292" t="inlineStr"/>
      <c r="K5292" t="inlineStr">
        <is>
          <t>libre</t>
        </is>
      </c>
    </row>
    <row r="5293">
      <c r="A5293" t="inlineStr">
        <is>
          <t>2019</t>
        </is>
      </c>
      <c r="B5293" t="inlineStr">
        <is>
          <t>Millet et autres céréales (n-1)</t>
        </is>
      </c>
      <c r="C5293" t="inlineStr">
        <is>
          <t>OS</t>
        </is>
      </c>
      <c r="D5293" t="n">
        <v>52.3</v>
      </c>
      <c r="E5293" t="inlineStr"/>
      <c r="F5293" t="inlineStr"/>
      <c r="G5293" t="inlineStr"/>
      <c r="H5293" t="inlineStr"/>
      <c r="I5293" t="inlineStr"/>
      <c r="J5293" t="inlineStr"/>
      <c r="K5293" t="inlineStr">
        <is>
          <t>libre unbounded</t>
        </is>
      </c>
    </row>
    <row r="5294">
      <c r="A5294" t="inlineStr">
        <is>
          <t>2019</t>
        </is>
      </c>
      <c r="B5294" t="inlineStr">
        <is>
          <t>Millet (n-1)</t>
        </is>
      </c>
      <c r="C5294" t="inlineStr">
        <is>
          <t>OS</t>
        </is>
      </c>
      <c r="D5294" t="n">
        <v>4.6</v>
      </c>
      <c r="E5294" t="inlineStr"/>
      <c r="F5294" t="inlineStr"/>
      <c r="G5294" t="inlineStr"/>
      <c r="H5294" t="inlineStr"/>
      <c r="I5294" t="inlineStr"/>
      <c r="J5294" t="inlineStr"/>
      <c r="K5294" t="inlineStr">
        <is>
          <t>libre</t>
        </is>
      </c>
    </row>
    <row r="5295">
      <c r="A5295" t="inlineStr">
        <is>
          <t>2019</t>
        </is>
      </c>
      <c r="B5295" t="inlineStr">
        <is>
          <t>Autres céréales (n-1)</t>
        </is>
      </c>
      <c r="C5295" t="inlineStr">
        <is>
          <t>OS</t>
        </is>
      </c>
      <c r="D5295" t="n">
        <v>47.6</v>
      </c>
      <c r="E5295" t="inlineStr"/>
      <c r="F5295" t="inlineStr"/>
      <c r="G5295" t="inlineStr"/>
      <c r="H5295" t="inlineStr"/>
      <c r="I5295" t="inlineStr"/>
      <c r="J5295" t="inlineStr"/>
      <c r="K5295" t="inlineStr">
        <is>
          <t>libre unbounded</t>
        </is>
      </c>
    </row>
    <row r="5296">
      <c r="A5296" t="inlineStr">
        <is>
          <t>2019</t>
        </is>
      </c>
      <c r="B5296" t="inlineStr">
        <is>
          <t>Sarrasin (n-1)</t>
        </is>
      </c>
      <c r="C5296" t="inlineStr">
        <is>
          <t>OS</t>
        </is>
      </c>
      <c r="D5296" t="n">
        <v>2.9</v>
      </c>
      <c r="E5296" t="inlineStr"/>
      <c r="F5296" t="inlineStr"/>
      <c r="G5296" t="inlineStr"/>
      <c r="H5296" t="inlineStr"/>
      <c r="I5296" t="inlineStr"/>
      <c r="J5296" t="inlineStr"/>
      <c r="K5296" t="inlineStr">
        <is>
          <t>libre</t>
        </is>
      </c>
    </row>
    <row r="5297">
      <c r="A5297" t="inlineStr">
        <is>
          <t>2019</t>
        </is>
      </c>
      <c r="B5297" t="inlineStr">
        <is>
          <t>Alpiste (n-1)</t>
        </is>
      </c>
      <c r="C5297" t="inlineStr">
        <is>
          <t>OS</t>
        </is>
      </c>
      <c r="D5297" t="n">
        <v>0.1</v>
      </c>
      <c r="E5297" t="inlineStr"/>
      <c r="F5297" t="inlineStr"/>
      <c r="G5297" t="inlineStr"/>
      <c r="H5297" t="inlineStr"/>
      <c r="I5297" t="inlineStr"/>
      <c r="J5297" t="inlineStr"/>
      <c r="K5297" t="inlineStr">
        <is>
          <t>libre</t>
        </is>
      </c>
    </row>
    <row r="5298">
      <c r="A5298" t="inlineStr">
        <is>
          <t>2019</t>
        </is>
      </c>
      <c r="B5298" t="inlineStr">
        <is>
          <t>Epeautre (n-1)</t>
        </is>
      </c>
      <c r="C5298" t="inlineStr">
        <is>
          <t>OS</t>
        </is>
      </c>
      <c r="D5298" t="n">
        <v>4.4</v>
      </c>
      <c r="E5298" t="inlineStr"/>
      <c r="F5298" t="inlineStr"/>
      <c r="G5298" t="inlineStr"/>
      <c r="H5298" t="inlineStr"/>
      <c r="I5298" t="inlineStr"/>
      <c r="J5298" t="inlineStr"/>
      <c r="K5298" t="inlineStr">
        <is>
          <t>libre</t>
        </is>
      </c>
    </row>
    <row r="5299">
      <c r="A5299" t="inlineStr">
        <is>
          <t>2019</t>
        </is>
      </c>
      <c r="B5299" t="inlineStr">
        <is>
          <t>Autres céréales, autres (n-1)</t>
        </is>
      </c>
      <c r="C5299" t="inlineStr">
        <is>
          <t>OS</t>
        </is>
      </c>
      <c r="D5299" t="n">
        <v>40.3</v>
      </c>
      <c r="E5299" t="inlineStr"/>
      <c r="F5299" t="inlineStr"/>
      <c r="G5299" t="inlineStr"/>
      <c r="H5299" t="inlineStr"/>
      <c r="I5299" t="inlineStr"/>
      <c r="J5299" t="inlineStr"/>
      <c r="K5299" t="inlineStr">
        <is>
          <t>libre unbounded</t>
        </is>
      </c>
    </row>
    <row r="5300">
      <c r="A5300" t="inlineStr">
        <is>
          <t>2019</t>
        </is>
      </c>
      <c r="B5300" t="inlineStr">
        <is>
          <t>Mélanges de céréales (hors méteil) (n-1)</t>
        </is>
      </c>
      <c r="C5300" t="inlineStr">
        <is>
          <t>OS</t>
        </is>
      </c>
      <c r="D5300" t="n">
        <v>120</v>
      </c>
      <c r="E5300" t="inlineStr"/>
      <c r="F5300" t="inlineStr"/>
      <c r="G5300" t="inlineStr"/>
      <c r="H5300" t="inlineStr"/>
      <c r="I5300" t="inlineStr"/>
      <c r="J5300" t="inlineStr"/>
      <c r="K5300" t="inlineStr">
        <is>
          <t>libre unbounded</t>
        </is>
      </c>
    </row>
    <row r="5301">
      <c r="A5301" t="inlineStr">
        <is>
          <t>2019</t>
        </is>
      </c>
      <c r="B5301" t="inlineStr">
        <is>
          <t>Riz (n-1)</t>
        </is>
      </c>
      <c r="C5301" t="inlineStr">
        <is>
          <t>OS</t>
        </is>
      </c>
      <c r="D5301" t="n">
        <v>8.5</v>
      </c>
      <c r="E5301" t="inlineStr"/>
      <c r="F5301" t="inlineStr"/>
      <c r="G5301" t="inlineStr"/>
      <c r="H5301" t="inlineStr"/>
      <c r="I5301" t="inlineStr"/>
      <c r="J5301" t="inlineStr"/>
      <c r="K5301" t="inlineStr">
        <is>
          <t>libre</t>
        </is>
      </c>
    </row>
    <row r="5302">
      <c r="A5302" t="inlineStr">
        <is>
          <t>2019</t>
        </is>
      </c>
      <c r="B5302" t="inlineStr">
        <is>
          <t>Riz indica (n-1)</t>
        </is>
      </c>
      <c r="C5302" t="inlineStr">
        <is>
          <t>OS</t>
        </is>
      </c>
      <c r="D5302" t="n">
        <v>4.3</v>
      </c>
      <c r="E5302" t="inlineStr"/>
      <c r="F5302" t="inlineStr"/>
      <c r="G5302" t="inlineStr"/>
      <c r="H5302" t="inlineStr"/>
      <c r="I5302" t="inlineStr"/>
      <c r="J5302" t="inlineStr"/>
      <c r="K5302" t="inlineStr">
        <is>
          <t>libre</t>
        </is>
      </c>
    </row>
    <row r="5303">
      <c r="A5303" t="inlineStr">
        <is>
          <t>2019</t>
        </is>
      </c>
      <c r="B5303" t="inlineStr">
        <is>
          <t>Autres riz (Japonica) (n-1)</t>
        </is>
      </c>
      <c r="C5303" t="inlineStr">
        <is>
          <t>OS</t>
        </is>
      </c>
      <c r="D5303" t="n">
        <v>4.3</v>
      </c>
      <c r="E5303" t="inlineStr"/>
      <c r="F5303" t="inlineStr"/>
      <c r="G5303" t="inlineStr"/>
      <c r="H5303" t="inlineStr"/>
      <c r="I5303" t="inlineStr"/>
      <c r="J5303" t="inlineStr"/>
      <c r="K5303" t="inlineStr">
        <is>
          <t>libre</t>
        </is>
      </c>
    </row>
    <row r="5304">
      <c r="A5304" t="inlineStr">
        <is>
          <t>2019</t>
        </is>
      </c>
      <c r="B5304" t="inlineStr">
        <is>
          <t>Céréales</t>
        </is>
      </c>
      <c r="C5304" t="inlineStr">
        <is>
          <t>OS - Blé dur</t>
        </is>
      </c>
      <c r="D5304" t="n">
        <v>1270</v>
      </c>
      <c r="E5304" t="inlineStr"/>
      <c r="F5304" t="inlineStr"/>
      <c r="G5304" t="inlineStr"/>
      <c r="H5304" t="inlineStr"/>
      <c r="I5304" t="inlineStr"/>
      <c r="J5304" t="inlineStr"/>
      <c r="K5304" t="inlineStr">
        <is>
          <t>libre</t>
        </is>
      </c>
    </row>
    <row r="5305">
      <c r="A5305" t="inlineStr">
        <is>
          <t>2019</t>
        </is>
      </c>
      <c r="B5305" t="inlineStr">
        <is>
          <t>Céréales (hors riz)</t>
        </is>
      </c>
      <c r="C5305" t="inlineStr">
        <is>
          <t>OS - Blé dur</t>
        </is>
      </c>
      <c r="D5305" t="n">
        <v>1270</v>
      </c>
      <c r="E5305" t="inlineStr"/>
      <c r="F5305" t="inlineStr"/>
      <c r="G5305" t="inlineStr"/>
      <c r="H5305" t="inlineStr"/>
      <c r="I5305" t="inlineStr"/>
      <c r="J5305" t="inlineStr"/>
      <c r="K5305" t="inlineStr">
        <is>
          <t>libre</t>
        </is>
      </c>
    </row>
    <row r="5306">
      <c r="A5306" t="inlineStr">
        <is>
          <t>2019</t>
        </is>
      </c>
      <c r="B5306" t="inlineStr">
        <is>
          <t>Blé</t>
        </is>
      </c>
      <c r="C5306" t="inlineStr">
        <is>
          <t>OS - Blé dur</t>
        </is>
      </c>
      <c r="D5306" t="n">
        <v>1270</v>
      </c>
      <c r="E5306" t="inlineStr"/>
      <c r="F5306" t="inlineStr"/>
      <c r="G5306" t="inlineStr"/>
      <c r="H5306" t="inlineStr"/>
      <c r="I5306" t="inlineStr"/>
      <c r="J5306" t="inlineStr"/>
      <c r="K5306" t="inlineStr">
        <is>
          <t>libre</t>
        </is>
      </c>
    </row>
    <row r="5307">
      <c r="A5307" t="inlineStr">
        <is>
          <t>2019</t>
        </is>
      </c>
      <c r="B5307" t="inlineStr">
        <is>
          <t>Blé dur</t>
        </is>
      </c>
      <c r="C5307" t="inlineStr">
        <is>
          <t>OS - Blé dur</t>
        </is>
      </c>
      <c r="D5307" t="n">
        <v>1270</v>
      </c>
      <c r="E5307" t="inlineStr"/>
      <c r="F5307" t="inlineStr"/>
      <c r="G5307" t="inlineStr"/>
      <c r="H5307" t="inlineStr"/>
      <c r="I5307" t="inlineStr"/>
      <c r="J5307" t="inlineStr"/>
      <c r="K5307" t="inlineStr">
        <is>
          <t>libre</t>
        </is>
      </c>
    </row>
    <row r="5308">
      <c r="A5308" t="inlineStr">
        <is>
          <t>2019</t>
        </is>
      </c>
      <c r="B5308" t="inlineStr">
        <is>
          <t>Céréales (n-1)</t>
        </is>
      </c>
      <c r="C5308" t="inlineStr">
        <is>
          <t>OS - Blé dur</t>
        </is>
      </c>
      <c r="D5308" t="n">
        <v>565</v>
      </c>
      <c r="E5308" t="inlineStr"/>
      <c r="F5308" t="inlineStr"/>
      <c r="G5308" t="inlineStr"/>
      <c r="H5308" t="inlineStr"/>
      <c r="I5308" t="inlineStr"/>
      <c r="J5308" t="inlineStr"/>
      <c r="K5308" t="inlineStr">
        <is>
          <t>libre</t>
        </is>
      </c>
    </row>
    <row r="5309">
      <c r="A5309" t="inlineStr">
        <is>
          <t>2019</t>
        </is>
      </c>
      <c r="B5309" t="inlineStr">
        <is>
          <t>Céréales (hors riz) (n-1)</t>
        </is>
      </c>
      <c r="C5309" t="inlineStr">
        <is>
          <t>OS - Blé dur</t>
        </is>
      </c>
      <c r="D5309" t="n">
        <v>565</v>
      </c>
      <c r="E5309" t="inlineStr"/>
      <c r="F5309" t="inlineStr"/>
      <c r="G5309" t="inlineStr"/>
      <c r="H5309" t="inlineStr"/>
      <c r="I5309" t="inlineStr"/>
      <c r="J5309" t="inlineStr"/>
      <c r="K5309" t="inlineStr">
        <is>
          <t>libre</t>
        </is>
      </c>
    </row>
    <row r="5310">
      <c r="A5310" t="inlineStr">
        <is>
          <t>2019</t>
        </is>
      </c>
      <c r="B5310" t="inlineStr">
        <is>
          <t>Blé (n-1)</t>
        </is>
      </c>
      <c r="C5310" t="inlineStr">
        <is>
          <t>OS - Blé dur</t>
        </is>
      </c>
      <c r="D5310" t="n">
        <v>565</v>
      </c>
      <c r="E5310" t="inlineStr"/>
      <c r="F5310" t="inlineStr"/>
      <c r="G5310" t="inlineStr"/>
      <c r="H5310" t="inlineStr"/>
      <c r="I5310" t="inlineStr"/>
      <c r="J5310" t="inlineStr"/>
      <c r="K5310" t="inlineStr">
        <is>
          <t>libre</t>
        </is>
      </c>
    </row>
    <row r="5311">
      <c r="A5311" t="inlineStr">
        <is>
          <t>2019</t>
        </is>
      </c>
      <c r="B5311" t="inlineStr">
        <is>
          <t>Blé dur (n-1)</t>
        </is>
      </c>
      <c r="C5311" t="inlineStr">
        <is>
          <t>OS - Blé dur</t>
        </is>
      </c>
      <c r="D5311" t="n">
        <v>565</v>
      </c>
      <c r="E5311" t="inlineStr"/>
      <c r="F5311" t="inlineStr"/>
      <c r="G5311" t="inlineStr"/>
      <c r="H5311" t="inlineStr"/>
      <c r="I5311" t="inlineStr"/>
      <c r="J5311" t="inlineStr"/>
      <c r="K5311" t="inlineStr">
        <is>
          <t>libre</t>
        </is>
      </c>
    </row>
    <row r="5312">
      <c r="A5312" t="inlineStr">
        <is>
          <t>2019</t>
        </is>
      </c>
      <c r="B5312" t="inlineStr">
        <is>
          <t>Céréales (n-1)</t>
        </is>
      </c>
      <c r="C5312" t="inlineStr">
        <is>
          <t>OS - Blé dur (n-1)</t>
        </is>
      </c>
      <c r="D5312" t="n">
        <v>565</v>
      </c>
      <c r="E5312" t="inlineStr"/>
      <c r="F5312" t="inlineStr"/>
      <c r="G5312" t="inlineStr"/>
      <c r="H5312" t="inlineStr"/>
      <c r="I5312" t="inlineStr"/>
      <c r="J5312" t="inlineStr"/>
      <c r="K5312" t="inlineStr">
        <is>
          <t>libre</t>
        </is>
      </c>
    </row>
    <row r="5313">
      <c r="A5313" t="inlineStr">
        <is>
          <t>2019</t>
        </is>
      </c>
      <c r="B5313" t="inlineStr">
        <is>
          <t>Céréales (hors riz) (n-1)</t>
        </is>
      </c>
      <c r="C5313" t="inlineStr">
        <is>
          <t>OS - Blé dur (n-1)</t>
        </is>
      </c>
      <c r="D5313" t="n">
        <v>565</v>
      </c>
      <c r="E5313" t="inlineStr"/>
      <c r="F5313" t="inlineStr"/>
      <c r="G5313" t="inlineStr"/>
      <c r="H5313" t="inlineStr"/>
      <c r="I5313" t="inlineStr"/>
      <c r="J5313" t="inlineStr"/>
      <c r="K5313" t="inlineStr">
        <is>
          <t>libre</t>
        </is>
      </c>
    </row>
    <row r="5314">
      <c r="A5314" t="inlineStr">
        <is>
          <t>2019</t>
        </is>
      </c>
      <c r="B5314" t="inlineStr">
        <is>
          <t>Blé (n-1)</t>
        </is>
      </c>
      <c r="C5314" t="inlineStr">
        <is>
          <t>OS - Blé dur (n-1)</t>
        </is>
      </c>
      <c r="D5314" t="n">
        <v>565</v>
      </c>
      <c r="E5314" t="inlineStr"/>
      <c r="F5314" t="inlineStr"/>
      <c r="G5314" t="inlineStr"/>
      <c r="H5314" t="inlineStr"/>
      <c r="I5314" t="inlineStr"/>
      <c r="J5314" t="inlineStr"/>
      <c r="K5314" t="inlineStr">
        <is>
          <t>libre</t>
        </is>
      </c>
    </row>
    <row r="5315">
      <c r="A5315" t="inlineStr">
        <is>
          <t>2019</t>
        </is>
      </c>
      <c r="B5315" t="inlineStr">
        <is>
          <t>Blé dur (n-1)</t>
        </is>
      </c>
      <c r="C5315" t="inlineStr">
        <is>
          <t>OS - Blé dur (n-1)</t>
        </is>
      </c>
      <c r="D5315" t="n">
        <v>565</v>
      </c>
      <c r="E5315" t="inlineStr"/>
      <c r="F5315" t="inlineStr"/>
      <c r="G5315" t="inlineStr"/>
      <c r="H5315" t="inlineStr"/>
      <c r="I5315" t="inlineStr"/>
      <c r="J5315" t="inlineStr"/>
      <c r="K5315" t="inlineStr">
        <is>
          <t>libre</t>
        </is>
      </c>
    </row>
    <row r="5316">
      <c r="A5316" t="inlineStr">
        <is>
          <t>2019</t>
        </is>
      </c>
      <c r="B5316" t="inlineStr">
        <is>
          <t>Céréales</t>
        </is>
      </c>
      <c r="C5316" t="inlineStr">
        <is>
          <t>OS - Blé dur (n)</t>
        </is>
      </c>
      <c r="D5316" t="n">
        <v>1270</v>
      </c>
      <c r="E5316" t="inlineStr"/>
      <c r="F5316" t="inlineStr"/>
      <c r="G5316" t="inlineStr"/>
      <c r="H5316" t="inlineStr"/>
      <c r="I5316" t="inlineStr"/>
      <c r="J5316" t="inlineStr"/>
      <c r="K5316" t="inlineStr">
        <is>
          <t>libre</t>
        </is>
      </c>
    </row>
    <row r="5317">
      <c r="A5317" t="inlineStr">
        <is>
          <t>2019</t>
        </is>
      </c>
      <c r="B5317" t="inlineStr">
        <is>
          <t>Céréales (hors riz)</t>
        </is>
      </c>
      <c r="C5317" t="inlineStr">
        <is>
          <t>OS - Blé dur (n)</t>
        </is>
      </c>
      <c r="D5317" t="n">
        <v>1270</v>
      </c>
      <c r="E5317" t="inlineStr"/>
      <c r="F5317" t="inlineStr"/>
      <c r="G5317" t="inlineStr"/>
      <c r="H5317" t="inlineStr"/>
      <c r="I5317" t="inlineStr"/>
      <c r="J5317" t="inlineStr"/>
      <c r="K5317" t="inlineStr">
        <is>
          <t>libre</t>
        </is>
      </c>
    </row>
    <row r="5318">
      <c r="A5318" t="inlineStr">
        <is>
          <t>2019</t>
        </is>
      </c>
      <c r="B5318" t="inlineStr">
        <is>
          <t>Blé</t>
        </is>
      </c>
      <c r="C5318" t="inlineStr">
        <is>
          <t>OS - Blé dur (n)</t>
        </is>
      </c>
      <c r="D5318" t="n">
        <v>1270</v>
      </c>
      <c r="E5318" t="inlineStr"/>
      <c r="F5318" t="inlineStr"/>
      <c r="G5318" t="inlineStr"/>
      <c r="H5318" t="inlineStr"/>
      <c r="I5318" t="inlineStr"/>
      <c r="J5318" t="inlineStr"/>
      <c r="K5318" t="inlineStr">
        <is>
          <t>libre</t>
        </is>
      </c>
    </row>
    <row r="5319">
      <c r="A5319" t="inlineStr">
        <is>
          <t>2019</t>
        </is>
      </c>
      <c r="B5319" t="inlineStr">
        <is>
          <t>Blé dur</t>
        </is>
      </c>
      <c r="C5319" t="inlineStr">
        <is>
          <t>OS - Blé dur (n)</t>
        </is>
      </c>
      <c r="D5319" t="n">
        <v>1270</v>
      </c>
      <c r="E5319" t="inlineStr"/>
      <c r="F5319" t="inlineStr"/>
      <c r="G5319" t="inlineStr"/>
      <c r="H5319" t="inlineStr"/>
      <c r="I5319" t="inlineStr"/>
      <c r="J5319" t="inlineStr"/>
      <c r="K5319" t="inlineStr">
        <is>
          <t>libre</t>
        </is>
      </c>
    </row>
    <row r="5320">
      <c r="A5320" t="inlineStr">
        <is>
          <t>2019</t>
        </is>
      </c>
      <c r="B5320" t="inlineStr">
        <is>
          <t>Céréales</t>
        </is>
      </c>
      <c r="C5320" t="inlineStr">
        <is>
          <t>OS - Blé tendre</t>
        </is>
      </c>
      <c r="D5320" t="n">
        <v>26100</v>
      </c>
      <c r="E5320" t="inlineStr"/>
      <c r="F5320" t="inlineStr"/>
      <c r="G5320" t="inlineStr"/>
      <c r="H5320" t="inlineStr"/>
      <c r="I5320" t="inlineStr"/>
      <c r="J5320" t="inlineStr"/>
      <c r="K5320" t="inlineStr">
        <is>
          <t>libre</t>
        </is>
      </c>
    </row>
    <row r="5321">
      <c r="A5321" t="inlineStr">
        <is>
          <t>2019</t>
        </is>
      </c>
      <c r="B5321" t="inlineStr">
        <is>
          <t>Céréales (hors riz)</t>
        </is>
      </c>
      <c r="C5321" t="inlineStr">
        <is>
          <t>OS - Blé tendre</t>
        </is>
      </c>
      <c r="D5321" t="n">
        <v>26100</v>
      </c>
      <c r="E5321" t="inlineStr"/>
      <c r="F5321" t="inlineStr"/>
      <c r="G5321" t="inlineStr"/>
      <c r="H5321" t="inlineStr"/>
      <c r="I5321" t="inlineStr"/>
      <c r="J5321" t="inlineStr"/>
      <c r="K5321" t="inlineStr">
        <is>
          <t>libre</t>
        </is>
      </c>
    </row>
    <row r="5322">
      <c r="A5322" t="inlineStr">
        <is>
          <t>2019</t>
        </is>
      </c>
      <c r="B5322" t="inlineStr">
        <is>
          <t>Blé</t>
        </is>
      </c>
      <c r="C5322" t="inlineStr">
        <is>
          <t>OS - Blé tendre</t>
        </is>
      </c>
      <c r="D5322" t="n">
        <v>26100</v>
      </c>
      <c r="E5322" t="inlineStr"/>
      <c r="F5322" t="inlineStr"/>
      <c r="G5322" t="inlineStr"/>
      <c r="H5322" t="inlineStr"/>
      <c r="I5322" t="inlineStr"/>
      <c r="J5322" t="inlineStr"/>
      <c r="K5322" t="inlineStr">
        <is>
          <t>libre</t>
        </is>
      </c>
    </row>
    <row r="5323">
      <c r="A5323" t="inlineStr">
        <is>
          <t>2019</t>
        </is>
      </c>
      <c r="B5323" t="inlineStr">
        <is>
          <t>Blé tendre et méteil</t>
        </is>
      </c>
      <c r="C5323" t="inlineStr">
        <is>
          <t>OS - Blé tendre</t>
        </is>
      </c>
      <c r="D5323" t="n">
        <v>26100</v>
      </c>
      <c r="E5323" t="inlineStr"/>
      <c r="F5323" t="inlineStr"/>
      <c r="G5323" t="inlineStr"/>
      <c r="H5323" t="inlineStr"/>
      <c r="I5323" t="inlineStr"/>
      <c r="J5323" t="inlineStr"/>
      <c r="K5323" t="inlineStr">
        <is>
          <t>libre</t>
        </is>
      </c>
    </row>
    <row r="5324">
      <c r="A5324" t="inlineStr">
        <is>
          <t>2019</t>
        </is>
      </c>
      <c r="B5324" t="inlineStr">
        <is>
          <t>Blé tendre</t>
        </is>
      </c>
      <c r="C5324" t="inlineStr">
        <is>
          <t>OS - Blé tendre</t>
        </is>
      </c>
      <c r="D5324" t="n">
        <v>26100</v>
      </c>
      <c r="E5324" t="inlineStr"/>
      <c r="F5324" t="inlineStr"/>
      <c r="G5324" t="inlineStr"/>
      <c r="H5324" t="inlineStr"/>
      <c r="I5324" t="inlineStr"/>
      <c r="J5324" t="inlineStr"/>
      <c r="K5324" t="inlineStr">
        <is>
          <t>libre</t>
        </is>
      </c>
    </row>
    <row r="5325">
      <c r="A5325" t="inlineStr">
        <is>
          <t>2019</t>
        </is>
      </c>
      <c r="B5325" t="inlineStr">
        <is>
          <t>Blé tendre et épeautre</t>
        </is>
      </c>
      <c r="C5325" t="inlineStr">
        <is>
          <t>OS - Blé tendre</t>
        </is>
      </c>
      <c r="D5325" t="n">
        <v>26100</v>
      </c>
      <c r="E5325" t="inlineStr"/>
      <c r="F5325" t="inlineStr"/>
      <c r="G5325" t="inlineStr"/>
      <c r="H5325" t="inlineStr"/>
      <c r="I5325" t="inlineStr"/>
      <c r="J5325" t="inlineStr"/>
      <c r="K5325" t="inlineStr">
        <is>
          <t>libre</t>
        </is>
      </c>
    </row>
    <row r="5326">
      <c r="A5326" t="inlineStr">
        <is>
          <t>2019</t>
        </is>
      </c>
      <c r="B5326" t="inlineStr">
        <is>
          <t>Céréales (n-1)</t>
        </is>
      </c>
      <c r="C5326" t="inlineStr">
        <is>
          <t>OS - Blé tendre</t>
        </is>
      </c>
      <c r="D5326" t="n">
        <v>8420</v>
      </c>
      <c r="E5326" t="inlineStr"/>
      <c r="F5326" t="inlineStr"/>
      <c r="G5326" t="inlineStr"/>
      <c r="H5326" t="inlineStr"/>
      <c r="I5326" t="inlineStr"/>
      <c r="J5326" t="inlineStr"/>
      <c r="K5326" t="inlineStr">
        <is>
          <t>libre</t>
        </is>
      </c>
    </row>
    <row r="5327">
      <c r="A5327" t="inlineStr">
        <is>
          <t>2019</t>
        </is>
      </c>
      <c r="B5327" t="inlineStr">
        <is>
          <t>Céréales (hors riz) (n-1)</t>
        </is>
      </c>
      <c r="C5327" t="inlineStr">
        <is>
          <t>OS - Blé tendre</t>
        </is>
      </c>
      <c r="D5327" t="n">
        <v>8420</v>
      </c>
      <c r="E5327" t="inlineStr"/>
      <c r="F5327" t="inlineStr"/>
      <c r="G5327" t="inlineStr"/>
      <c r="H5327" t="inlineStr"/>
      <c r="I5327" t="inlineStr"/>
      <c r="J5327" t="inlineStr"/>
      <c r="K5327" t="inlineStr">
        <is>
          <t>libre</t>
        </is>
      </c>
    </row>
    <row r="5328">
      <c r="A5328" t="inlineStr">
        <is>
          <t>2019</t>
        </is>
      </c>
      <c r="B5328" t="inlineStr">
        <is>
          <t>Blé (n-1)</t>
        </is>
      </c>
      <c r="C5328" t="inlineStr">
        <is>
          <t>OS - Blé tendre</t>
        </is>
      </c>
      <c r="D5328" t="n">
        <v>8420</v>
      </c>
      <c r="E5328" t="inlineStr"/>
      <c r="F5328" t="inlineStr"/>
      <c r="G5328" t="inlineStr"/>
      <c r="H5328" t="inlineStr"/>
      <c r="I5328" t="inlineStr"/>
      <c r="J5328" t="inlineStr"/>
      <c r="K5328" t="inlineStr">
        <is>
          <t>libre</t>
        </is>
      </c>
    </row>
    <row r="5329">
      <c r="A5329" t="inlineStr">
        <is>
          <t>2019</t>
        </is>
      </c>
      <c r="B5329" t="inlineStr">
        <is>
          <t>Blé tendre et méteil (n-1)</t>
        </is>
      </c>
      <c r="C5329" t="inlineStr">
        <is>
          <t>OS - Blé tendre</t>
        </is>
      </c>
      <c r="D5329" t="n">
        <v>8420</v>
      </c>
      <c r="E5329" t="inlineStr"/>
      <c r="F5329" t="inlineStr"/>
      <c r="G5329" t="inlineStr"/>
      <c r="H5329" t="inlineStr"/>
      <c r="I5329" t="inlineStr"/>
      <c r="J5329" t="inlineStr"/>
      <c r="K5329" t="inlineStr">
        <is>
          <t>libre</t>
        </is>
      </c>
    </row>
    <row r="5330">
      <c r="A5330" t="inlineStr">
        <is>
          <t>2019</t>
        </is>
      </c>
      <c r="B5330" t="inlineStr">
        <is>
          <t>Blé tendre (n-1)</t>
        </is>
      </c>
      <c r="C5330" t="inlineStr">
        <is>
          <t>OS - Blé tendre</t>
        </is>
      </c>
      <c r="D5330" t="n">
        <v>8420</v>
      </c>
      <c r="E5330" t="inlineStr"/>
      <c r="F5330" t="inlineStr"/>
      <c r="G5330" t="inlineStr"/>
      <c r="H5330" t="inlineStr"/>
      <c r="I5330" t="inlineStr"/>
      <c r="J5330" t="inlineStr"/>
      <c r="K5330" t="inlineStr">
        <is>
          <t>libre</t>
        </is>
      </c>
    </row>
    <row r="5331">
      <c r="A5331" t="inlineStr">
        <is>
          <t>2019</t>
        </is>
      </c>
      <c r="B5331" t="inlineStr">
        <is>
          <t>Céréales (n-1)</t>
        </is>
      </c>
      <c r="C5331" t="inlineStr">
        <is>
          <t>OS - Blé tendre (n-1)</t>
        </is>
      </c>
      <c r="D5331" t="n">
        <v>8420</v>
      </c>
      <c r="E5331" t="inlineStr"/>
      <c r="F5331" t="inlineStr"/>
      <c r="G5331" t="inlineStr"/>
      <c r="H5331" t="inlineStr"/>
      <c r="I5331" t="inlineStr"/>
      <c r="J5331" t="inlineStr"/>
      <c r="K5331" t="inlineStr">
        <is>
          <t>libre</t>
        </is>
      </c>
    </row>
    <row r="5332">
      <c r="A5332" t="inlineStr">
        <is>
          <t>2019</t>
        </is>
      </c>
      <c r="B5332" t="inlineStr">
        <is>
          <t>Céréales (hors riz) (n-1)</t>
        </is>
      </c>
      <c r="C5332" t="inlineStr">
        <is>
          <t>OS - Blé tendre (n-1)</t>
        </is>
      </c>
      <c r="D5332" t="n">
        <v>8420</v>
      </c>
      <c r="E5332" t="inlineStr"/>
      <c r="F5332" t="inlineStr"/>
      <c r="G5332" t="inlineStr"/>
      <c r="H5332" t="inlineStr"/>
      <c r="I5332" t="inlineStr"/>
      <c r="J5332" t="inlineStr"/>
      <c r="K5332" t="inlineStr">
        <is>
          <t>libre</t>
        </is>
      </c>
    </row>
    <row r="5333">
      <c r="A5333" t="inlineStr">
        <is>
          <t>2019</t>
        </is>
      </c>
      <c r="B5333" t="inlineStr">
        <is>
          <t>Blé (n-1)</t>
        </is>
      </c>
      <c r="C5333" t="inlineStr">
        <is>
          <t>OS - Blé tendre (n-1)</t>
        </is>
      </c>
      <c r="D5333" t="n">
        <v>8420</v>
      </c>
      <c r="E5333" t="inlineStr"/>
      <c r="F5333" t="inlineStr"/>
      <c r="G5333" t="inlineStr"/>
      <c r="H5333" t="inlineStr"/>
      <c r="I5333" t="inlineStr"/>
      <c r="J5333" t="inlineStr"/>
      <c r="K5333" t="inlineStr">
        <is>
          <t>libre</t>
        </is>
      </c>
    </row>
    <row r="5334">
      <c r="A5334" t="inlineStr">
        <is>
          <t>2019</t>
        </is>
      </c>
      <c r="B5334" t="inlineStr">
        <is>
          <t>Blé tendre et méteil (n-1)</t>
        </is>
      </c>
      <c r="C5334" t="inlineStr">
        <is>
          <t>OS - Blé tendre (n-1)</t>
        </is>
      </c>
      <c r="D5334" t="n">
        <v>8420</v>
      </c>
      <c r="E5334" t="inlineStr"/>
      <c r="F5334" t="inlineStr"/>
      <c r="G5334" t="inlineStr"/>
      <c r="H5334" t="inlineStr"/>
      <c r="I5334" t="inlineStr"/>
      <c r="J5334" t="inlineStr"/>
      <c r="K5334" t="inlineStr">
        <is>
          <t>libre</t>
        </is>
      </c>
    </row>
    <row r="5335">
      <c r="A5335" t="inlineStr">
        <is>
          <t>2019</t>
        </is>
      </c>
      <c r="B5335" t="inlineStr">
        <is>
          <t>Blé tendre (n-1)</t>
        </is>
      </c>
      <c r="C5335" t="inlineStr">
        <is>
          <t>OS - Blé tendre (n-1)</t>
        </is>
      </c>
      <c r="D5335" t="n">
        <v>8420</v>
      </c>
      <c r="E5335" t="inlineStr"/>
      <c r="F5335" t="inlineStr"/>
      <c r="G5335" t="inlineStr"/>
      <c r="H5335" t="inlineStr"/>
      <c r="I5335" t="inlineStr"/>
      <c r="J5335" t="inlineStr"/>
      <c r="K5335" t="inlineStr">
        <is>
          <t>libre</t>
        </is>
      </c>
    </row>
    <row r="5336">
      <c r="A5336" t="inlineStr">
        <is>
          <t>2019</t>
        </is>
      </c>
      <c r="B5336" t="inlineStr">
        <is>
          <t>Céréales</t>
        </is>
      </c>
      <c r="C5336" t="inlineStr">
        <is>
          <t>OS - Blé tendre (n)</t>
        </is>
      </c>
      <c r="D5336" t="n">
        <v>26100</v>
      </c>
      <c r="E5336" t="inlineStr"/>
      <c r="F5336" t="inlineStr"/>
      <c r="G5336" t="inlineStr"/>
      <c r="H5336" t="inlineStr"/>
      <c r="I5336" t="inlineStr"/>
      <c r="J5336" t="inlineStr"/>
      <c r="K5336" t="inlineStr">
        <is>
          <t>libre</t>
        </is>
      </c>
    </row>
    <row r="5337">
      <c r="A5337" t="inlineStr">
        <is>
          <t>2019</t>
        </is>
      </c>
      <c r="B5337" t="inlineStr">
        <is>
          <t>Céréales (hors riz)</t>
        </is>
      </c>
      <c r="C5337" t="inlineStr">
        <is>
          <t>OS - Blé tendre (n)</t>
        </is>
      </c>
      <c r="D5337" t="n">
        <v>26100</v>
      </c>
      <c r="E5337" t="inlineStr"/>
      <c r="F5337" t="inlineStr"/>
      <c r="G5337" t="inlineStr"/>
      <c r="H5337" t="inlineStr"/>
      <c r="I5337" t="inlineStr"/>
      <c r="J5337" t="inlineStr"/>
      <c r="K5337" t="inlineStr">
        <is>
          <t>libre</t>
        </is>
      </c>
    </row>
    <row r="5338">
      <c r="A5338" t="inlineStr">
        <is>
          <t>2019</t>
        </is>
      </c>
      <c r="B5338" t="inlineStr">
        <is>
          <t>Blé</t>
        </is>
      </c>
      <c r="C5338" t="inlineStr">
        <is>
          <t>OS - Blé tendre (n)</t>
        </is>
      </c>
      <c r="D5338" t="n">
        <v>26100</v>
      </c>
      <c r="E5338" t="inlineStr"/>
      <c r="F5338" t="inlineStr"/>
      <c r="G5338" t="inlineStr"/>
      <c r="H5338" t="inlineStr"/>
      <c r="I5338" t="inlineStr"/>
      <c r="J5338" t="inlineStr"/>
      <c r="K5338" t="inlineStr">
        <is>
          <t>libre</t>
        </is>
      </c>
    </row>
    <row r="5339">
      <c r="A5339" t="inlineStr">
        <is>
          <t>2019</t>
        </is>
      </c>
      <c r="B5339" t="inlineStr">
        <is>
          <t>Blé tendre et méteil</t>
        </is>
      </c>
      <c r="C5339" t="inlineStr">
        <is>
          <t>OS - Blé tendre (n)</t>
        </is>
      </c>
      <c r="D5339" t="n">
        <v>26100</v>
      </c>
      <c r="E5339" t="inlineStr"/>
      <c r="F5339" t="inlineStr"/>
      <c r="G5339" t="inlineStr"/>
      <c r="H5339" t="inlineStr"/>
      <c r="I5339" t="inlineStr"/>
      <c r="J5339" t="inlineStr"/>
      <c r="K5339" t="inlineStr">
        <is>
          <t>libre</t>
        </is>
      </c>
    </row>
    <row r="5340">
      <c r="A5340" t="inlineStr">
        <is>
          <t>2019</t>
        </is>
      </c>
      <c r="B5340" t="inlineStr">
        <is>
          <t>Blé tendre</t>
        </is>
      </c>
      <c r="C5340" t="inlineStr">
        <is>
          <t>OS - Blé tendre (n)</t>
        </is>
      </c>
      <c r="D5340" t="n">
        <v>26100</v>
      </c>
      <c r="E5340" t="inlineStr"/>
      <c r="F5340" t="inlineStr"/>
      <c r="G5340" t="inlineStr"/>
      <c r="H5340" t="inlineStr"/>
      <c r="I5340" t="inlineStr"/>
      <c r="J5340" t="inlineStr"/>
      <c r="K5340" t="inlineStr">
        <is>
          <t>libre</t>
        </is>
      </c>
    </row>
    <row r="5341">
      <c r="A5341" t="inlineStr">
        <is>
          <t>2019</t>
        </is>
      </c>
      <c r="B5341" t="inlineStr">
        <is>
          <t>Blé tendre et épeautre</t>
        </is>
      </c>
      <c r="C5341" t="inlineStr">
        <is>
          <t>OS - Blé tendre (n)</t>
        </is>
      </c>
      <c r="D5341" t="n">
        <v>26100</v>
      </c>
      <c r="E5341" t="inlineStr"/>
      <c r="F5341" t="inlineStr"/>
      <c r="G5341" t="inlineStr"/>
      <c r="H5341" t="inlineStr"/>
      <c r="I5341" t="inlineStr"/>
      <c r="J5341" t="inlineStr"/>
      <c r="K5341" t="inlineStr">
        <is>
          <t>libre</t>
        </is>
      </c>
    </row>
    <row r="5342">
      <c r="A5342" t="inlineStr">
        <is>
          <t>2019</t>
        </is>
      </c>
      <c r="B5342" t="inlineStr">
        <is>
          <t>Céréales</t>
        </is>
      </c>
      <c r="C5342" t="inlineStr">
        <is>
          <t>OS - Méteil</t>
        </is>
      </c>
      <c r="D5342" t="n">
        <v>3.6</v>
      </c>
      <c r="E5342" t="inlineStr"/>
      <c r="F5342" t="inlineStr"/>
      <c r="G5342" t="inlineStr"/>
      <c r="H5342" t="inlineStr"/>
      <c r="I5342" t="inlineStr"/>
      <c r="J5342" t="inlineStr"/>
      <c r="K5342" t="inlineStr">
        <is>
          <t>libre</t>
        </is>
      </c>
    </row>
    <row r="5343">
      <c r="A5343" t="inlineStr">
        <is>
          <t>2019</t>
        </is>
      </c>
      <c r="B5343" t="inlineStr">
        <is>
          <t>Céréales (hors riz)</t>
        </is>
      </c>
      <c r="C5343" t="inlineStr">
        <is>
          <t>OS - Méteil</t>
        </is>
      </c>
      <c r="D5343" t="n">
        <v>3.6</v>
      </c>
      <c r="E5343" t="inlineStr"/>
      <c r="F5343" t="inlineStr"/>
      <c r="G5343" t="inlineStr"/>
      <c r="H5343" t="inlineStr"/>
      <c r="I5343" t="inlineStr"/>
      <c r="J5343" t="inlineStr"/>
      <c r="K5343" t="inlineStr">
        <is>
          <t>libre</t>
        </is>
      </c>
    </row>
    <row r="5344">
      <c r="A5344" t="inlineStr">
        <is>
          <t>2019</t>
        </is>
      </c>
      <c r="B5344" t="inlineStr">
        <is>
          <t>Blé</t>
        </is>
      </c>
      <c r="C5344" t="inlineStr">
        <is>
          <t>OS - Méteil</t>
        </is>
      </c>
      <c r="D5344" t="n">
        <v>3.6</v>
      </c>
      <c r="E5344" t="inlineStr"/>
      <c r="F5344" t="inlineStr"/>
      <c r="G5344" t="inlineStr"/>
      <c r="H5344" t="inlineStr"/>
      <c r="I5344" t="inlineStr"/>
      <c r="J5344" t="inlineStr"/>
      <c r="K5344" t="inlineStr">
        <is>
          <t>libre</t>
        </is>
      </c>
    </row>
    <row r="5345">
      <c r="A5345" t="inlineStr">
        <is>
          <t>2019</t>
        </is>
      </c>
      <c r="B5345" t="inlineStr">
        <is>
          <t>Blé tendre et méteil</t>
        </is>
      </c>
      <c r="C5345" t="inlineStr">
        <is>
          <t>OS - Méteil</t>
        </is>
      </c>
      <c r="D5345" t="n">
        <v>3.6</v>
      </c>
      <c r="E5345" t="inlineStr"/>
      <c r="F5345" t="inlineStr"/>
      <c r="G5345" t="inlineStr"/>
      <c r="H5345" t="inlineStr"/>
      <c r="I5345" t="inlineStr"/>
      <c r="J5345" t="inlineStr"/>
      <c r="K5345" t="inlineStr">
        <is>
          <t>libre</t>
        </is>
      </c>
    </row>
    <row r="5346">
      <c r="A5346" t="inlineStr">
        <is>
          <t>2019</t>
        </is>
      </c>
      <c r="B5346" t="inlineStr">
        <is>
          <t>Méteil</t>
        </is>
      </c>
      <c r="C5346" t="inlineStr">
        <is>
          <t>OS - Méteil</t>
        </is>
      </c>
      <c r="D5346" t="n">
        <v>3.6</v>
      </c>
      <c r="E5346" t="inlineStr"/>
      <c r="F5346" t="inlineStr"/>
      <c r="G5346" t="inlineStr"/>
      <c r="H5346" t="inlineStr"/>
      <c r="I5346" t="inlineStr"/>
      <c r="J5346" t="inlineStr"/>
      <c r="K5346" t="inlineStr">
        <is>
          <t>libre</t>
        </is>
      </c>
    </row>
    <row r="5347">
      <c r="A5347" t="inlineStr">
        <is>
          <t>2019</t>
        </is>
      </c>
      <c r="B5347" t="inlineStr">
        <is>
          <t>Seigle et méteil</t>
        </is>
      </c>
      <c r="C5347" t="inlineStr">
        <is>
          <t>OS - Méteil</t>
        </is>
      </c>
      <c r="D5347" t="n">
        <v>3.6</v>
      </c>
      <c r="E5347" t="inlineStr"/>
      <c r="F5347" t="inlineStr"/>
      <c r="G5347" t="inlineStr"/>
      <c r="H5347" t="inlineStr"/>
      <c r="I5347" t="inlineStr"/>
      <c r="J5347" t="inlineStr"/>
      <c r="K5347" t="inlineStr">
        <is>
          <t>libre</t>
        </is>
      </c>
    </row>
    <row r="5348">
      <c r="A5348" t="inlineStr">
        <is>
          <t>2019</t>
        </is>
      </c>
      <c r="B5348" t="inlineStr">
        <is>
          <t>Céréales (n-1)</t>
        </is>
      </c>
      <c r="C5348" t="inlineStr">
        <is>
          <t>OS - Méteil</t>
        </is>
      </c>
      <c r="D5348" t="n">
        <v>0.3</v>
      </c>
      <c r="E5348" t="inlineStr"/>
      <c r="F5348" t="inlineStr"/>
      <c r="G5348" t="inlineStr"/>
      <c r="H5348" t="inlineStr"/>
      <c r="I5348" t="inlineStr"/>
      <c r="J5348" t="inlineStr"/>
      <c r="K5348" t="inlineStr">
        <is>
          <t>libre</t>
        </is>
      </c>
    </row>
    <row r="5349">
      <c r="A5349" t="inlineStr">
        <is>
          <t>2019</t>
        </is>
      </c>
      <c r="B5349" t="inlineStr">
        <is>
          <t>Céréales (hors riz) (n-1)</t>
        </is>
      </c>
      <c r="C5349" t="inlineStr">
        <is>
          <t>OS - Méteil</t>
        </is>
      </c>
      <c r="D5349" t="n">
        <v>0.3</v>
      </c>
      <c r="E5349" t="inlineStr"/>
      <c r="F5349" t="inlineStr"/>
      <c r="G5349" t="inlineStr"/>
      <c r="H5349" t="inlineStr"/>
      <c r="I5349" t="inlineStr"/>
      <c r="J5349" t="inlineStr"/>
      <c r="K5349" t="inlineStr">
        <is>
          <t>libre</t>
        </is>
      </c>
    </row>
    <row r="5350">
      <c r="A5350" t="inlineStr">
        <is>
          <t>2019</t>
        </is>
      </c>
      <c r="B5350" t="inlineStr">
        <is>
          <t>Blé (n-1)</t>
        </is>
      </c>
      <c r="C5350" t="inlineStr">
        <is>
          <t>OS - Méteil</t>
        </is>
      </c>
      <c r="D5350" t="n">
        <v>0.3</v>
      </c>
      <c r="E5350" t="inlineStr"/>
      <c r="F5350" t="inlineStr"/>
      <c r="G5350" t="inlineStr"/>
      <c r="H5350" t="inlineStr"/>
      <c r="I5350" t="inlineStr"/>
      <c r="J5350" t="inlineStr"/>
      <c r="K5350" t="inlineStr">
        <is>
          <t>libre</t>
        </is>
      </c>
    </row>
    <row r="5351">
      <c r="A5351" t="inlineStr">
        <is>
          <t>2019</t>
        </is>
      </c>
      <c r="B5351" t="inlineStr">
        <is>
          <t>Blé tendre et méteil (n-1)</t>
        </is>
      </c>
      <c r="C5351" t="inlineStr">
        <is>
          <t>OS - Méteil</t>
        </is>
      </c>
      <c r="D5351" t="n">
        <v>0.3</v>
      </c>
      <c r="E5351" t="inlineStr"/>
      <c r="F5351" t="inlineStr"/>
      <c r="G5351" t="inlineStr"/>
      <c r="H5351" t="inlineStr"/>
      <c r="I5351" t="inlineStr"/>
      <c r="J5351" t="inlineStr"/>
      <c r="K5351" t="inlineStr">
        <is>
          <t>libre</t>
        </is>
      </c>
    </row>
    <row r="5352">
      <c r="A5352" t="inlineStr">
        <is>
          <t>2019</t>
        </is>
      </c>
      <c r="B5352" t="inlineStr">
        <is>
          <t>Méteil (n-1)</t>
        </is>
      </c>
      <c r="C5352" t="inlineStr">
        <is>
          <t>OS - Méteil</t>
        </is>
      </c>
      <c r="D5352" t="n">
        <v>0.3</v>
      </c>
      <c r="E5352" t="inlineStr"/>
      <c r="F5352" t="inlineStr"/>
      <c r="G5352" t="inlineStr"/>
      <c r="H5352" t="inlineStr"/>
      <c r="I5352" t="inlineStr"/>
      <c r="J5352" t="inlineStr"/>
      <c r="K5352" t="inlineStr">
        <is>
          <t>libre</t>
        </is>
      </c>
    </row>
    <row r="5353">
      <c r="A5353" t="inlineStr">
        <is>
          <t>2019</t>
        </is>
      </c>
      <c r="B5353" t="inlineStr">
        <is>
          <t>Céréales (n-1)</t>
        </is>
      </c>
      <c r="C5353" t="inlineStr">
        <is>
          <t>OS - Méteil (n-1)</t>
        </is>
      </c>
      <c r="D5353" t="n">
        <v>0.3</v>
      </c>
      <c r="E5353" t="inlineStr"/>
      <c r="F5353" t="inlineStr"/>
      <c r="G5353" t="inlineStr"/>
      <c r="H5353" t="inlineStr"/>
      <c r="I5353" t="inlineStr"/>
      <c r="J5353" t="inlineStr"/>
      <c r="K5353" t="inlineStr">
        <is>
          <t>libre</t>
        </is>
      </c>
    </row>
    <row r="5354">
      <c r="A5354" t="inlineStr">
        <is>
          <t>2019</t>
        </is>
      </c>
      <c r="B5354" t="inlineStr">
        <is>
          <t>Céréales (hors riz) (n-1)</t>
        </is>
      </c>
      <c r="C5354" t="inlineStr">
        <is>
          <t>OS - Méteil (n-1)</t>
        </is>
      </c>
      <c r="D5354" t="n">
        <v>0.3</v>
      </c>
      <c r="E5354" t="inlineStr"/>
      <c r="F5354" t="inlineStr"/>
      <c r="G5354" t="inlineStr"/>
      <c r="H5354" t="inlineStr"/>
      <c r="I5354" t="inlineStr"/>
      <c r="J5354" t="inlineStr"/>
      <c r="K5354" t="inlineStr">
        <is>
          <t>libre</t>
        </is>
      </c>
    </row>
    <row r="5355">
      <c r="A5355" t="inlineStr">
        <is>
          <t>2019</t>
        </is>
      </c>
      <c r="B5355" t="inlineStr">
        <is>
          <t>Blé (n-1)</t>
        </is>
      </c>
      <c r="C5355" t="inlineStr">
        <is>
          <t>OS - Méteil (n-1)</t>
        </is>
      </c>
      <c r="D5355" t="n">
        <v>0.3</v>
      </c>
      <c r="E5355" t="inlineStr"/>
      <c r="F5355" t="inlineStr"/>
      <c r="G5355" t="inlineStr"/>
      <c r="H5355" t="inlineStr"/>
      <c r="I5355" t="inlineStr"/>
      <c r="J5355" t="inlineStr"/>
      <c r="K5355" t="inlineStr">
        <is>
          <t>libre</t>
        </is>
      </c>
    </row>
    <row r="5356">
      <c r="A5356" t="inlineStr">
        <is>
          <t>2019</t>
        </is>
      </c>
      <c r="B5356" t="inlineStr">
        <is>
          <t>Blé tendre et méteil (n-1)</t>
        </is>
      </c>
      <c r="C5356" t="inlineStr">
        <is>
          <t>OS - Méteil (n-1)</t>
        </is>
      </c>
      <c r="D5356" t="n">
        <v>0.3</v>
      </c>
      <c r="E5356" t="inlineStr"/>
      <c r="F5356" t="inlineStr"/>
      <c r="G5356" t="inlineStr"/>
      <c r="H5356" t="inlineStr"/>
      <c r="I5356" t="inlineStr"/>
      <c r="J5356" t="inlineStr"/>
      <c r="K5356" t="inlineStr">
        <is>
          <t>libre</t>
        </is>
      </c>
    </row>
    <row r="5357">
      <c r="A5357" t="inlineStr">
        <is>
          <t>2019</t>
        </is>
      </c>
      <c r="B5357" t="inlineStr">
        <is>
          <t>Méteil (n-1)</t>
        </is>
      </c>
      <c r="C5357" t="inlineStr">
        <is>
          <t>OS - Méteil (n-1)</t>
        </is>
      </c>
      <c r="D5357" t="n">
        <v>0.3</v>
      </c>
      <c r="E5357" t="inlineStr"/>
      <c r="F5357" t="inlineStr"/>
      <c r="G5357" t="inlineStr"/>
      <c r="H5357" t="inlineStr"/>
      <c r="I5357" t="inlineStr"/>
      <c r="J5357" t="inlineStr"/>
      <c r="K5357" t="inlineStr">
        <is>
          <t>libre</t>
        </is>
      </c>
    </row>
    <row r="5358">
      <c r="A5358" t="inlineStr">
        <is>
          <t>2019</t>
        </is>
      </c>
      <c r="B5358" t="inlineStr">
        <is>
          <t>Céréales</t>
        </is>
      </c>
      <c r="C5358" t="inlineStr">
        <is>
          <t>OS - Méteil (n)</t>
        </is>
      </c>
      <c r="D5358" t="n">
        <v>3.6</v>
      </c>
      <c r="E5358" t="inlineStr"/>
      <c r="F5358" t="inlineStr"/>
      <c r="G5358" t="inlineStr"/>
      <c r="H5358" t="inlineStr"/>
      <c r="I5358" t="inlineStr"/>
      <c r="J5358" t="inlineStr"/>
      <c r="K5358" t="inlineStr">
        <is>
          <t>libre</t>
        </is>
      </c>
    </row>
    <row r="5359">
      <c r="A5359" t="inlineStr">
        <is>
          <t>2019</t>
        </is>
      </c>
      <c r="B5359" t="inlineStr">
        <is>
          <t>Céréales (hors riz)</t>
        </is>
      </c>
      <c r="C5359" t="inlineStr">
        <is>
          <t>OS - Méteil (n)</t>
        </is>
      </c>
      <c r="D5359" t="n">
        <v>3.6</v>
      </c>
      <c r="E5359" t="inlineStr"/>
      <c r="F5359" t="inlineStr"/>
      <c r="G5359" t="inlineStr"/>
      <c r="H5359" t="inlineStr"/>
      <c r="I5359" t="inlineStr"/>
      <c r="J5359" t="inlineStr"/>
      <c r="K5359" t="inlineStr">
        <is>
          <t>libre</t>
        </is>
      </c>
    </row>
    <row r="5360">
      <c r="A5360" t="inlineStr">
        <is>
          <t>2019</t>
        </is>
      </c>
      <c r="B5360" t="inlineStr">
        <is>
          <t>Blé</t>
        </is>
      </c>
      <c r="C5360" t="inlineStr">
        <is>
          <t>OS - Méteil (n)</t>
        </is>
      </c>
      <c r="D5360" t="n">
        <v>3.6</v>
      </c>
      <c r="E5360" t="inlineStr"/>
      <c r="F5360" t="inlineStr"/>
      <c r="G5360" t="inlineStr"/>
      <c r="H5360" t="inlineStr"/>
      <c r="I5360" t="inlineStr"/>
      <c r="J5360" t="inlineStr"/>
      <c r="K5360" t="inlineStr">
        <is>
          <t>libre</t>
        </is>
      </c>
    </row>
    <row r="5361">
      <c r="A5361" t="inlineStr">
        <is>
          <t>2019</t>
        </is>
      </c>
      <c r="B5361" t="inlineStr">
        <is>
          <t>Blé tendre et méteil</t>
        </is>
      </c>
      <c r="C5361" t="inlineStr">
        <is>
          <t>OS - Méteil (n)</t>
        </is>
      </c>
      <c r="D5361" t="n">
        <v>3.6</v>
      </c>
      <c r="E5361" t="inlineStr"/>
      <c r="F5361" t="inlineStr"/>
      <c r="G5361" t="inlineStr"/>
      <c r="H5361" t="inlineStr"/>
      <c r="I5361" t="inlineStr"/>
      <c r="J5361" t="inlineStr"/>
      <c r="K5361" t="inlineStr">
        <is>
          <t>libre</t>
        </is>
      </c>
    </row>
    <row r="5362">
      <c r="A5362" t="inlineStr">
        <is>
          <t>2019</t>
        </is>
      </c>
      <c r="B5362" t="inlineStr">
        <is>
          <t>Méteil</t>
        </is>
      </c>
      <c r="C5362" t="inlineStr">
        <is>
          <t>OS - Méteil (n)</t>
        </is>
      </c>
      <c r="D5362" t="n">
        <v>3.6</v>
      </c>
      <c r="E5362" t="inlineStr"/>
      <c r="F5362" t="inlineStr"/>
      <c r="G5362" t="inlineStr"/>
      <c r="H5362" t="inlineStr"/>
      <c r="I5362" t="inlineStr"/>
      <c r="J5362" t="inlineStr"/>
      <c r="K5362" t="inlineStr">
        <is>
          <t>libre</t>
        </is>
      </c>
    </row>
    <row r="5363">
      <c r="A5363" t="inlineStr">
        <is>
          <t>2019</t>
        </is>
      </c>
      <c r="B5363" t="inlineStr">
        <is>
          <t>Seigle et méteil</t>
        </is>
      </c>
      <c r="C5363" t="inlineStr">
        <is>
          <t>OS - Méteil (n)</t>
        </is>
      </c>
      <c r="D5363" t="n">
        <v>3.6</v>
      </c>
      <c r="E5363" t="inlineStr"/>
      <c r="F5363" t="inlineStr"/>
      <c r="G5363" t="inlineStr"/>
      <c r="H5363" t="inlineStr"/>
      <c r="I5363" t="inlineStr"/>
      <c r="J5363" t="inlineStr"/>
      <c r="K5363" t="inlineStr">
        <is>
          <t>libre</t>
        </is>
      </c>
    </row>
    <row r="5364">
      <c r="A5364" t="inlineStr">
        <is>
          <t>2019</t>
        </is>
      </c>
      <c r="B5364" t="inlineStr">
        <is>
          <t>Céréales</t>
        </is>
      </c>
      <c r="C5364" t="inlineStr">
        <is>
          <t>OS - Maïs-grain</t>
        </is>
      </c>
      <c r="D5364" t="n">
        <v>7970</v>
      </c>
      <c r="E5364" t="inlineStr"/>
      <c r="F5364" t="inlineStr"/>
      <c r="G5364" t="inlineStr"/>
      <c r="H5364" t="inlineStr"/>
      <c r="I5364" t="inlineStr"/>
      <c r="J5364" t="inlineStr"/>
      <c r="K5364" t="inlineStr">
        <is>
          <t>libre</t>
        </is>
      </c>
    </row>
    <row r="5365">
      <c r="A5365" t="inlineStr">
        <is>
          <t>2019</t>
        </is>
      </c>
      <c r="B5365" t="inlineStr">
        <is>
          <t>Céréales (hors riz)</t>
        </is>
      </c>
      <c r="C5365" t="inlineStr">
        <is>
          <t>OS - Maïs-grain</t>
        </is>
      </c>
      <c r="D5365" t="n">
        <v>7970</v>
      </c>
      <c r="E5365" t="inlineStr"/>
      <c r="F5365" t="inlineStr"/>
      <c r="G5365" t="inlineStr"/>
      <c r="H5365" t="inlineStr"/>
      <c r="I5365" t="inlineStr"/>
      <c r="J5365" t="inlineStr"/>
      <c r="K5365" t="inlineStr">
        <is>
          <t>libre</t>
        </is>
      </c>
    </row>
    <row r="5366">
      <c r="A5366" t="inlineStr">
        <is>
          <t>2019</t>
        </is>
      </c>
      <c r="B5366" t="inlineStr">
        <is>
          <t>Maïs-grain</t>
        </is>
      </c>
      <c r="C5366" t="inlineStr">
        <is>
          <t>OS - Maïs-grain</t>
        </is>
      </c>
      <c r="D5366" t="n">
        <v>7970</v>
      </c>
      <c r="E5366" t="inlineStr"/>
      <c r="F5366" t="inlineStr"/>
      <c r="G5366" t="inlineStr"/>
      <c r="H5366" t="inlineStr"/>
      <c r="I5366" t="inlineStr"/>
      <c r="J5366" t="inlineStr"/>
      <c r="K5366" t="inlineStr">
        <is>
          <t>libre</t>
        </is>
      </c>
    </row>
    <row r="5367">
      <c r="A5367" t="inlineStr">
        <is>
          <t>2019</t>
        </is>
      </c>
      <c r="B5367" t="inlineStr">
        <is>
          <t>Maïs-grain (conso)</t>
        </is>
      </c>
      <c r="C5367" t="inlineStr">
        <is>
          <t>OS - Maïs-grain</t>
        </is>
      </c>
      <c r="D5367" t="n">
        <v>7730</v>
      </c>
      <c r="E5367" t="inlineStr"/>
      <c r="F5367" t="inlineStr"/>
      <c r="G5367" t="inlineStr"/>
      <c r="H5367" t="inlineStr"/>
      <c r="I5367" t="inlineStr"/>
      <c r="J5367" t="inlineStr"/>
      <c r="K5367" t="inlineStr">
        <is>
          <t>libre</t>
        </is>
      </c>
    </row>
    <row r="5368">
      <c r="A5368" t="inlineStr">
        <is>
          <t>2019</t>
        </is>
      </c>
      <c r="B5368" t="inlineStr">
        <is>
          <t>Maïs-grain (semence)</t>
        </is>
      </c>
      <c r="C5368" t="inlineStr">
        <is>
          <t>OS - Maïs-grain</t>
        </is>
      </c>
      <c r="D5368" t="n">
        <v>234</v>
      </c>
      <c r="E5368" t="inlineStr"/>
      <c r="F5368" t="inlineStr"/>
      <c r="G5368" t="inlineStr"/>
      <c r="H5368" t="inlineStr"/>
      <c r="I5368" t="inlineStr"/>
      <c r="J5368" t="inlineStr"/>
      <c r="K5368" t="inlineStr">
        <is>
          <t>libre</t>
        </is>
      </c>
    </row>
    <row r="5369">
      <c r="A5369" t="inlineStr">
        <is>
          <t>2019</t>
        </is>
      </c>
      <c r="B5369" t="inlineStr">
        <is>
          <t>Céréales (n-1)</t>
        </is>
      </c>
      <c r="C5369" t="inlineStr">
        <is>
          <t>OS - Maïs-grain</t>
        </is>
      </c>
      <c r="D5369" t="n">
        <v>2290</v>
      </c>
      <c r="E5369" t="inlineStr"/>
      <c r="F5369" t="inlineStr"/>
      <c r="G5369" t="inlineStr"/>
      <c r="H5369" t="inlineStr"/>
      <c r="I5369" t="inlineStr"/>
      <c r="J5369" t="inlineStr"/>
      <c r="K5369" t="inlineStr">
        <is>
          <t>libre</t>
        </is>
      </c>
    </row>
    <row r="5370">
      <c r="A5370" t="inlineStr">
        <is>
          <t>2019</t>
        </is>
      </c>
      <c r="B5370" t="inlineStr">
        <is>
          <t>Céréales (hors riz) (n-1)</t>
        </is>
      </c>
      <c r="C5370" t="inlineStr">
        <is>
          <t>OS - Maïs-grain</t>
        </is>
      </c>
      <c r="D5370" t="n">
        <v>2290</v>
      </c>
      <c r="E5370" t="inlineStr"/>
      <c r="F5370" t="inlineStr"/>
      <c r="G5370" t="inlineStr"/>
      <c r="H5370" t="inlineStr"/>
      <c r="I5370" t="inlineStr"/>
      <c r="J5370" t="inlineStr"/>
      <c r="K5370" t="inlineStr">
        <is>
          <t>libre</t>
        </is>
      </c>
    </row>
    <row r="5371">
      <c r="A5371" t="inlineStr">
        <is>
          <t>2019</t>
        </is>
      </c>
      <c r="B5371" t="inlineStr">
        <is>
          <t>Maïs-grain (n-1)</t>
        </is>
      </c>
      <c r="C5371" t="inlineStr">
        <is>
          <t>OS - Maïs-grain</t>
        </is>
      </c>
      <c r="D5371" t="n">
        <v>2290</v>
      </c>
      <c r="E5371" t="inlineStr"/>
      <c r="F5371" t="inlineStr"/>
      <c r="G5371" t="inlineStr"/>
      <c r="H5371" t="inlineStr"/>
      <c r="I5371" t="inlineStr"/>
      <c r="J5371" t="inlineStr"/>
      <c r="K5371" t="inlineStr">
        <is>
          <t>libre</t>
        </is>
      </c>
    </row>
    <row r="5372">
      <c r="A5372" t="inlineStr">
        <is>
          <t>2019</t>
        </is>
      </c>
      <c r="B5372" t="inlineStr">
        <is>
          <t>Maïs-grain (conso) (n-1)</t>
        </is>
      </c>
      <c r="C5372" t="inlineStr">
        <is>
          <t>OS - Maïs-grain</t>
        </is>
      </c>
      <c r="D5372" t="n">
        <v>1150</v>
      </c>
      <c r="E5372" t="inlineStr"/>
      <c r="F5372" t="inlineStr"/>
      <c r="G5372" t="inlineStr"/>
      <c r="H5372" t="inlineStr"/>
      <c r="I5372" t="inlineStr"/>
      <c r="J5372" t="inlineStr"/>
      <c r="K5372" t="inlineStr">
        <is>
          <t>libre</t>
        </is>
      </c>
    </row>
    <row r="5373">
      <c r="A5373" t="inlineStr">
        <is>
          <t>2019</t>
        </is>
      </c>
      <c r="B5373" t="inlineStr">
        <is>
          <t>Maïs-grain (semence) (n-1)</t>
        </is>
      </c>
      <c r="C5373" t="inlineStr">
        <is>
          <t>OS - Maïs-grain</t>
        </is>
      </c>
      <c r="D5373" t="n">
        <v>1150</v>
      </c>
      <c r="E5373" t="inlineStr"/>
      <c r="F5373" t="inlineStr"/>
      <c r="G5373" t="inlineStr"/>
      <c r="H5373" t="inlineStr"/>
      <c r="I5373" t="inlineStr"/>
      <c r="J5373" t="inlineStr"/>
      <c r="K5373" t="inlineStr">
        <is>
          <t>libre</t>
        </is>
      </c>
    </row>
    <row r="5374">
      <c r="A5374" t="inlineStr">
        <is>
          <t>2019</t>
        </is>
      </c>
      <c r="B5374" t="inlineStr">
        <is>
          <t>Céréales (n-1)</t>
        </is>
      </c>
      <c r="C5374" t="inlineStr">
        <is>
          <t>OS - Maïs-grain (n-1)</t>
        </is>
      </c>
      <c r="D5374" t="n">
        <v>2290</v>
      </c>
      <c r="E5374" t="inlineStr"/>
      <c r="F5374" t="inlineStr"/>
      <c r="G5374" t="inlineStr"/>
      <c r="H5374" t="inlineStr"/>
      <c r="I5374" t="inlineStr"/>
      <c r="J5374" t="inlineStr"/>
      <c r="K5374" t="inlineStr">
        <is>
          <t>libre</t>
        </is>
      </c>
    </row>
    <row r="5375">
      <c r="A5375" t="inlineStr">
        <is>
          <t>2019</t>
        </is>
      </c>
      <c r="B5375" t="inlineStr">
        <is>
          <t>Céréales (hors riz) (n-1)</t>
        </is>
      </c>
      <c r="C5375" t="inlineStr">
        <is>
          <t>OS - Maïs-grain (n-1)</t>
        </is>
      </c>
      <c r="D5375" t="n">
        <v>2290</v>
      </c>
      <c r="E5375" t="inlineStr"/>
      <c r="F5375" t="inlineStr"/>
      <c r="G5375" t="inlineStr"/>
      <c r="H5375" t="inlineStr"/>
      <c r="I5375" t="inlineStr"/>
      <c r="J5375" t="inlineStr"/>
      <c r="K5375" t="inlineStr">
        <is>
          <t>libre</t>
        </is>
      </c>
    </row>
    <row r="5376">
      <c r="A5376" t="inlineStr">
        <is>
          <t>2019</t>
        </is>
      </c>
      <c r="B5376" t="inlineStr">
        <is>
          <t>Maïs-grain (n-1)</t>
        </is>
      </c>
      <c r="C5376" t="inlineStr">
        <is>
          <t>OS - Maïs-grain (n-1)</t>
        </is>
      </c>
      <c r="D5376" t="n">
        <v>2290</v>
      </c>
      <c r="E5376" t="inlineStr"/>
      <c r="F5376" t="inlineStr"/>
      <c r="G5376" t="inlineStr"/>
      <c r="H5376" t="inlineStr"/>
      <c r="I5376" t="inlineStr"/>
      <c r="J5376" t="inlineStr"/>
      <c r="K5376" t="inlineStr">
        <is>
          <t>libre</t>
        </is>
      </c>
    </row>
    <row r="5377">
      <c r="A5377" t="inlineStr">
        <is>
          <t>2019</t>
        </is>
      </c>
      <c r="B5377" t="inlineStr">
        <is>
          <t>Maïs-grain (conso) (n-1)</t>
        </is>
      </c>
      <c r="C5377" t="inlineStr">
        <is>
          <t>OS - Maïs-grain (n-1)</t>
        </is>
      </c>
      <c r="D5377" t="n">
        <v>1150</v>
      </c>
      <c r="E5377" t="inlineStr"/>
      <c r="F5377" t="inlineStr"/>
      <c r="G5377" t="inlineStr"/>
      <c r="H5377" t="inlineStr"/>
      <c r="I5377" t="inlineStr"/>
      <c r="J5377" t="inlineStr"/>
      <c r="K5377" t="inlineStr">
        <is>
          <t>libre</t>
        </is>
      </c>
    </row>
    <row r="5378">
      <c r="A5378" t="inlineStr">
        <is>
          <t>2019</t>
        </is>
      </c>
      <c r="B5378" t="inlineStr">
        <is>
          <t>Maïs-grain (semence) (n-1)</t>
        </is>
      </c>
      <c r="C5378" t="inlineStr">
        <is>
          <t>OS - Maïs-grain (n-1)</t>
        </is>
      </c>
      <c r="D5378" t="n">
        <v>1150</v>
      </c>
      <c r="E5378" t="inlineStr"/>
      <c r="F5378" t="inlineStr"/>
      <c r="G5378" t="inlineStr"/>
      <c r="H5378" t="inlineStr"/>
      <c r="I5378" t="inlineStr"/>
      <c r="J5378" t="inlineStr"/>
      <c r="K5378" t="inlineStr">
        <is>
          <t>libre</t>
        </is>
      </c>
    </row>
    <row r="5379">
      <c r="A5379" t="inlineStr">
        <is>
          <t>2019</t>
        </is>
      </c>
      <c r="B5379" t="inlineStr">
        <is>
          <t>Céréales</t>
        </is>
      </c>
      <c r="C5379" t="inlineStr">
        <is>
          <t>OS - Maïs-grain (n)</t>
        </is>
      </c>
      <c r="D5379" t="n">
        <v>7970</v>
      </c>
      <c r="E5379" t="inlineStr"/>
      <c r="F5379" t="inlineStr"/>
      <c r="G5379" t="inlineStr"/>
      <c r="H5379" t="inlineStr"/>
      <c r="I5379" t="inlineStr"/>
      <c r="J5379" t="inlineStr"/>
      <c r="K5379" t="inlineStr">
        <is>
          <t>libre</t>
        </is>
      </c>
    </row>
    <row r="5380">
      <c r="A5380" t="inlineStr">
        <is>
          <t>2019</t>
        </is>
      </c>
      <c r="B5380" t="inlineStr">
        <is>
          <t>Céréales (hors riz)</t>
        </is>
      </c>
      <c r="C5380" t="inlineStr">
        <is>
          <t>OS - Maïs-grain (n)</t>
        </is>
      </c>
      <c r="D5380" t="n">
        <v>7970</v>
      </c>
      <c r="E5380" t="inlineStr"/>
      <c r="F5380" t="inlineStr"/>
      <c r="G5380" t="inlineStr"/>
      <c r="H5380" t="inlineStr"/>
      <c r="I5380" t="inlineStr"/>
      <c r="J5380" t="inlineStr"/>
      <c r="K5380" t="inlineStr">
        <is>
          <t>libre</t>
        </is>
      </c>
    </row>
    <row r="5381">
      <c r="A5381" t="inlineStr">
        <is>
          <t>2019</t>
        </is>
      </c>
      <c r="B5381" t="inlineStr">
        <is>
          <t>Maïs-grain</t>
        </is>
      </c>
      <c r="C5381" t="inlineStr">
        <is>
          <t>OS - Maïs-grain (n)</t>
        </is>
      </c>
      <c r="D5381" t="n">
        <v>7970</v>
      </c>
      <c r="E5381" t="inlineStr"/>
      <c r="F5381" t="inlineStr"/>
      <c r="G5381" t="inlineStr"/>
      <c r="H5381" t="inlineStr"/>
      <c r="I5381" t="inlineStr"/>
      <c r="J5381" t="inlineStr"/>
      <c r="K5381" t="inlineStr">
        <is>
          <t>libre</t>
        </is>
      </c>
    </row>
    <row r="5382">
      <c r="A5382" t="inlineStr">
        <is>
          <t>2019</t>
        </is>
      </c>
      <c r="B5382" t="inlineStr">
        <is>
          <t>Maïs-grain (conso)</t>
        </is>
      </c>
      <c r="C5382" t="inlineStr">
        <is>
          <t>OS - Maïs-grain (n)</t>
        </is>
      </c>
      <c r="D5382" t="n">
        <v>7730</v>
      </c>
      <c r="E5382" t="inlineStr"/>
      <c r="F5382" t="inlineStr"/>
      <c r="G5382" t="inlineStr"/>
      <c r="H5382" t="inlineStr"/>
      <c r="I5382" t="inlineStr"/>
      <c r="J5382" t="inlineStr"/>
      <c r="K5382" t="inlineStr">
        <is>
          <t>libre</t>
        </is>
      </c>
    </row>
    <row r="5383">
      <c r="A5383" t="inlineStr">
        <is>
          <t>2019</t>
        </is>
      </c>
      <c r="B5383" t="inlineStr">
        <is>
          <t>Maïs-grain (semence)</t>
        </is>
      </c>
      <c r="C5383" t="inlineStr">
        <is>
          <t>OS - Maïs-grain (n)</t>
        </is>
      </c>
      <c r="D5383" t="n">
        <v>234</v>
      </c>
      <c r="E5383" t="inlineStr"/>
      <c r="F5383" t="inlineStr"/>
      <c r="G5383" t="inlineStr"/>
      <c r="H5383" t="inlineStr"/>
      <c r="I5383" t="inlineStr"/>
      <c r="J5383" t="inlineStr"/>
      <c r="K5383" t="inlineStr">
        <is>
          <t>libre</t>
        </is>
      </c>
    </row>
    <row r="5384">
      <c r="A5384" t="inlineStr">
        <is>
          <t>2019</t>
        </is>
      </c>
      <c r="B5384" t="inlineStr">
        <is>
          <t>Céréales</t>
        </is>
      </c>
      <c r="C5384" t="inlineStr">
        <is>
          <t>OS - Orge</t>
        </is>
      </c>
      <c r="D5384" t="n">
        <v>9590</v>
      </c>
      <c r="E5384" t="inlineStr"/>
      <c r="F5384" t="inlineStr"/>
      <c r="G5384" t="inlineStr"/>
      <c r="H5384" t="inlineStr"/>
      <c r="I5384" t="inlineStr"/>
      <c r="J5384" t="inlineStr"/>
      <c r="K5384" t="inlineStr">
        <is>
          <t>libre</t>
        </is>
      </c>
    </row>
    <row r="5385">
      <c r="A5385" t="inlineStr">
        <is>
          <t>2019</t>
        </is>
      </c>
      <c r="B5385" t="inlineStr">
        <is>
          <t>Céréales (hors riz)</t>
        </is>
      </c>
      <c r="C5385" t="inlineStr">
        <is>
          <t>OS - Orge</t>
        </is>
      </c>
      <c r="D5385" t="n">
        <v>9590</v>
      </c>
      <c r="E5385" t="inlineStr"/>
      <c r="F5385" t="inlineStr"/>
      <c r="G5385" t="inlineStr"/>
      <c r="H5385" t="inlineStr"/>
      <c r="I5385" t="inlineStr"/>
      <c r="J5385" t="inlineStr"/>
      <c r="K5385" t="inlineStr">
        <is>
          <t>libre</t>
        </is>
      </c>
    </row>
    <row r="5386">
      <c r="A5386" t="inlineStr">
        <is>
          <t>2019</t>
        </is>
      </c>
      <c r="B5386" t="inlineStr">
        <is>
          <t>Orge, seigle et avoine</t>
        </is>
      </c>
      <c r="C5386" t="inlineStr">
        <is>
          <t>OS - Orge</t>
        </is>
      </c>
      <c r="D5386" t="n">
        <v>9590</v>
      </c>
      <c r="E5386" t="inlineStr"/>
      <c r="F5386" t="inlineStr"/>
      <c r="G5386" t="inlineStr"/>
      <c r="H5386" t="inlineStr"/>
      <c r="I5386" t="inlineStr"/>
      <c r="J5386" t="inlineStr"/>
      <c r="K5386" t="inlineStr">
        <is>
          <t>libre</t>
        </is>
      </c>
    </row>
    <row r="5387">
      <c r="A5387" t="inlineStr">
        <is>
          <t>2019</t>
        </is>
      </c>
      <c r="B5387" t="inlineStr">
        <is>
          <t>Orge</t>
        </is>
      </c>
      <c r="C5387" t="inlineStr">
        <is>
          <t>OS - Orge</t>
        </is>
      </c>
      <c r="D5387" t="n">
        <v>9590</v>
      </c>
      <c r="E5387" t="inlineStr"/>
      <c r="F5387" t="inlineStr"/>
      <c r="G5387" t="inlineStr"/>
      <c r="H5387" t="inlineStr"/>
      <c r="I5387" t="inlineStr"/>
      <c r="J5387" t="inlineStr"/>
      <c r="K5387" t="inlineStr">
        <is>
          <t>libre</t>
        </is>
      </c>
    </row>
    <row r="5388">
      <c r="A5388" t="inlineStr">
        <is>
          <t>2019</t>
        </is>
      </c>
      <c r="B5388" t="inlineStr">
        <is>
          <t>Céréales (n-1)</t>
        </is>
      </c>
      <c r="C5388" t="inlineStr">
        <is>
          <t>OS - Orge</t>
        </is>
      </c>
      <c r="D5388" t="n">
        <v>1370</v>
      </c>
      <c r="E5388" t="inlineStr"/>
      <c r="F5388" t="inlineStr"/>
      <c r="G5388" t="inlineStr"/>
      <c r="H5388" t="inlineStr"/>
      <c r="I5388" t="inlineStr"/>
      <c r="J5388" t="inlineStr"/>
      <c r="K5388" t="inlineStr">
        <is>
          <t>libre</t>
        </is>
      </c>
    </row>
    <row r="5389">
      <c r="A5389" t="inlineStr">
        <is>
          <t>2019</t>
        </is>
      </c>
      <c r="B5389" t="inlineStr">
        <is>
          <t>Céréales (hors riz) (n-1)</t>
        </is>
      </c>
      <c r="C5389" t="inlineStr">
        <is>
          <t>OS - Orge</t>
        </is>
      </c>
      <c r="D5389" t="n">
        <v>1370</v>
      </c>
      <c r="E5389" t="inlineStr"/>
      <c r="F5389" t="inlineStr"/>
      <c r="G5389" t="inlineStr"/>
      <c r="H5389" t="inlineStr"/>
      <c r="I5389" t="inlineStr"/>
      <c r="J5389" t="inlineStr"/>
      <c r="K5389" t="inlineStr">
        <is>
          <t>libre</t>
        </is>
      </c>
    </row>
    <row r="5390">
      <c r="A5390" t="inlineStr">
        <is>
          <t>2019</t>
        </is>
      </c>
      <c r="B5390" t="inlineStr">
        <is>
          <t>Orge, seigle et avoine (n-1)</t>
        </is>
      </c>
      <c r="C5390" t="inlineStr">
        <is>
          <t>OS - Orge</t>
        </is>
      </c>
      <c r="D5390" t="n">
        <v>1370</v>
      </c>
      <c r="E5390" t="inlineStr"/>
      <c r="F5390" t="inlineStr"/>
      <c r="G5390" t="inlineStr"/>
      <c r="H5390" t="inlineStr"/>
      <c r="I5390" t="inlineStr"/>
      <c r="J5390" t="inlineStr"/>
      <c r="K5390" t="inlineStr">
        <is>
          <t>libre</t>
        </is>
      </c>
    </row>
    <row r="5391">
      <c r="A5391" t="inlineStr">
        <is>
          <t>2019</t>
        </is>
      </c>
      <c r="B5391" t="inlineStr">
        <is>
          <t>Orge (n-1)</t>
        </is>
      </c>
      <c r="C5391" t="inlineStr">
        <is>
          <t>OS - Orge</t>
        </is>
      </c>
      <c r="D5391" t="n">
        <v>1370</v>
      </c>
      <c r="E5391" t="inlineStr"/>
      <c r="F5391" t="inlineStr"/>
      <c r="G5391" t="inlineStr"/>
      <c r="H5391" t="inlineStr"/>
      <c r="I5391" t="inlineStr"/>
      <c r="J5391" t="inlineStr"/>
      <c r="K5391" t="inlineStr">
        <is>
          <t>libre</t>
        </is>
      </c>
    </row>
    <row r="5392">
      <c r="A5392" t="inlineStr">
        <is>
          <t>2019</t>
        </is>
      </c>
      <c r="B5392" t="inlineStr">
        <is>
          <t>Céréales (n-1)</t>
        </is>
      </c>
      <c r="C5392" t="inlineStr">
        <is>
          <t>OS - Orge (n-1)</t>
        </is>
      </c>
      <c r="D5392" t="n">
        <v>1370</v>
      </c>
      <c r="E5392" t="inlineStr"/>
      <c r="F5392" t="inlineStr"/>
      <c r="G5392" t="inlineStr"/>
      <c r="H5392" t="inlineStr"/>
      <c r="I5392" t="inlineStr"/>
      <c r="J5392" t="inlineStr"/>
      <c r="K5392" t="inlineStr">
        <is>
          <t>libre</t>
        </is>
      </c>
    </row>
    <row r="5393">
      <c r="A5393" t="inlineStr">
        <is>
          <t>2019</t>
        </is>
      </c>
      <c r="B5393" t="inlineStr">
        <is>
          <t>Céréales (hors riz) (n-1)</t>
        </is>
      </c>
      <c r="C5393" t="inlineStr">
        <is>
          <t>OS - Orge (n-1)</t>
        </is>
      </c>
      <c r="D5393" t="n">
        <v>1370</v>
      </c>
      <c r="E5393" t="inlineStr"/>
      <c r="F5393" t="inlineStr"/>
      <c r="G5393" t="inlineStr"/>
      <c r="H5393" t="inlineStr"/>
      <c r="I5393" t="inlineStr"/>
      <c r="J5393" t="inlineStr"/>
      <c r="K5393" t="inlineStr">
        <is>
          <t>libre</t>
        </is>
      </c>
    </row>
    <row r="5394">
      <c r="A5394" t="inlineStr">
        <is>
          <t>2019</t>
        </is>
      </c>
      <c r="B5394" t="inlineStr">
        <is>
          <t>Orge, seigle et avoine (n-1)</t>
        </is>
      </c>
      <c r="C5394" t="inlineStr">
        <is>
          <t>OS - Orge (n-1)</t>
        </is>
      </c>
      <c r="D5394" t="n">
        <v>1370</v>
      </c>
      <c r="E5394" t="inlineStr"/>
      <c r="F5394" t="inlineStr"/>
      <c r="G5394" t="inlineStr"/>
      <c r="H5394" t="inlineStr"/>
      <c r="I5394" t="inlineStr"/>
      <c r="J5394" t="inlineStr"/>
      <c r="K5394" t="inlineStr">
        <is>
          <t>libre</t>
        </is>
      </c>
    </row>
    <row r="5395">
      <c r="A5395" t="inlineStr">
        <is>
          <t>2019</t>
        </is>
      </c>
      <c r="B5395" t="inlineStr">
        <is>
          <t>Orge (n-1)</t>
        </is>
      </c>
      <c r="C5395" t="inlineStr">
        <is>
          <t>OS - Orge (n-1)</t>
        </is>
      </c>
      <c r="D5395" t="n">
        <v>1370</v>
      </c>
      <c r="E5395" t="inlineStr"/>
      <c r="F5395" t="inlineStr"/>
      <c r="G5395" t="inlineStr"/>
      <c r="H5395" t="inlineStr"/>
      <c r="I5395" t="inlineStr"/>
      <c r="J5395" t="inlineStr"/>
      <c r="K5395" t="inlineStr">
        <is>
          <t>libre</t>
        </is>
      </c>
    </row>
    <row r="5396">
      <c r="A5396" t="inlineStr">
        <is>
          <t>2019</t>
        </is>
      </c>
      <c r="B5396" t="inlineStr">
        <is>
          <t>Céréales</t>
        </is>
      </c>
      <c r="C5396" t="inlineStr">
        <is>
          <t>OS - Orge (n)</t>
        </is>
      </c>
      <c r="D5396" t="n">
        <v>9590</v>
      </c>
      <c r="E5396" t="inlineStr"/>
      <c r="F5396" t="inlineStr"/>
      <c r="G5396" t="inlineStr"/>
      <c r="H5396" t="inlineStr"/>
      <c r="I5396" t="inlineStr"/>
      <c r="J5396" t="inlineStr"/>
      <c r="K5396" t="inlineStr">
        <is>
          <t>libre</t>
        </is>
      </c>
    </row>
    <row r="5397">
      <c r="A5397" t="inlineStr">
        <is>
          <t>2019</t>
        </is>
      </c>
      <c r="B5397" t="inlineStr">
        <is>
          <t>Céréales (hors riz)</t>
        </is>
      </c>
      <c r="C5397" t="inlineStr">
        <is>
          <t>OS - Orge (n)</t>
        </is>
      </c>
      <c r="D5397" t="n">
        <v>9590</v>
      </c>
      <c r="E5397" t="inlineStr"/>
      <c r="F5397" t="inlineStr"/>
      <c r="G5397" t="inlineStr"/>
      <c r="H5397" t="inlineStr"/>
      <c r="I5397" t="inlineStr"/>
      <c r="J5397" t="inlineStr"/>
      <c r="K5397" t="inlineStr">
        <is>
          <t>libre</t>
        </is>
      </c>
    </row>
    <row r="5398">
      <c r="A5398" t="inlineStr">
        <is>
          <t>2019</t>
        </is>
      </c>
      <c r="B5398" t="inlineStr">
        <is>
          <t>Orge, seigle et avoine</t>
        </is>
      </c>
      <c r="C5398" t="inlineStr">
        <is>
          <t>OS - Orge (n)</t>
        </is>
      </c>
      <c r="D5398" t="n">
        <v>9590</v>
      </c>
      <c r="E5398" t="inlineStr"/>
      <c r="F5398" t="inlineStr"/>
      <c r="G5398" t="inlineStr"/>
      <c r="H5398" t="inlineStr"/>
      <c r="I5398" t="inlineStr"/>
      <c r="J5398" t="inlineStr"/>
      <c r="K5398" t="inlineStr">
        <is>
          <t>libre</t>
        </is>
      </c>
    </row>
    <row r="5399">
      <c r="A5399" t="inlineStr">
        <is>
          <t>2019</t>
        </is>
      </c>
      <c r="B5399" t="inlineStr">
        <is>
          <t>Orge</t>
        </is>
      </c>
      <c r="C5399" t="inlineStr">
        <is>
          <t>OS - Orge (n)</t>
        </is>
      </c>
      <c r="D5399" t="n">
        <v>9590</v>
      </c>
      <c r="E5399" t="inlineStr"/>
      <c r="F5399" t="inlineStr"/>
      <c r="G5399" t="inlineStr"/>
      <c r="H5399" t="inlineStr"/>
      <c r="I5399" t="inlineStr"/>
      <c r="J5399" t="inlineStr"/>
      <c r="K5399" t="inlineStr">
        <is>
          <t>libre</t>
        </is>
      </c>
    </row>
    <row r="5400">
      <c r="A5400" t="inlineStr">
        <is>
          <t>2019</t>
        </is>
      </c>
      <c r="B5400" t="inlineStr">
        <is>
          <t>Céréales</t>
        </is>
      </c>
      <c r="C5400" t="inlineStr">
        <is>
          <t>OS - Seigle</t>
        </is>
      </c>
      <c r="D5400" t="n">
        <v>49.9</v>
      </c>
      <c r="E5400" t="inlineStr"/>
      <c r="F5400" t="inlineStr"/>
      <c r="G5400" t="inlineStr"/>
      <c r="H5400" t="inlineStr"/>
      <c r="I5400" t="inlineStr"/>
      <c r="J5400" t="inlineStr"/>
      <c r="K5400" t="inlineStr">
        <is>
          <t>libre</t>
        </is>
      </c>
    </row>
    <row r="5401">
      <c r="A5401" t="inlineStr">
        <is>
          <t>2019</t>
        </is>
      </c>
      <c r="B5401" t="inlineStr">
        <is>
          <t>Céréales (hors riz)</t>
        </is>
      </c>
      <c r="C5401" t="inlineStr">
        <is>
          <t>OS - Seigle</t>
        </is>
      </c>
      <c r="D5401" t="n">
        <v>49.9</v>
      </c>
      <c r="E5401" t="inlineStr"/>
      <c r="F5401" t="inlineStr"/>
      <c r="G5401" t="inlineStr"/>
      <c r="H5401" t="inlineStr"/>
      <c r="I5401" t="inlineStr"/>
      <c r="J5401" t="inlineStr"/>
      <c r="K5401" t="inlineStr">
        <is>
          <t>libre</t>
        </is>
      </c>
    </row>
    <row r="5402">
      <c r="A5402" t="inlineStr">
        <is>
          <t>2019</t>
        </is>
      </c>
      <c r="B5402" t="inlineStr">
        <is>
          <t>Orge, seigle et avoine</t>
        </is>
      </c>
      <c r="C5402" t="inlineStr">
        <is>
          <t>OS - Seigle</t>
        </is>
      </c>
      <c r="D5402" t="n">
        <v>49.9</v>
      </c>
      <c r="E5402" t="inlineStr"/>
      <c r="F5402" t="inlineStr"/>
      <c r="G5402" t="inlineStr"/>
      <c r="H5402" t="inlineStr"/>
      <c r="I5402" t="inlineStr"/>
      <c r="J5402" t="inlineStr"/>
      <c r="K5402" t="inlineStr">
        <is>
          <t>libre</t>
        </is>
      </c>
    </row>
    <row r="5403">
      <c r="A5403" t="inlineStr">
        <is>
          <t>2019</t>
        </is>
      </c>
      <c r="B5403" t="inlineStr">
        <is>
          <t>Seigle</t>
        </is>
      </c>
      <c r="C5403" t="inlineStr">
        <is>
          <t>OS - Seigle</t>
        </is>
      </c>
      <c r="D5403" t="n">
        <v>49.9</v>
      </c>
      <c r="E5403" t="inlineStr"/>
      <c r="F5403" t="inlineStr"/>
      <c r="G5403" t="inlineStr"/>
      <c r="H5403" t="inlineStr"/>
      <c r="I5403" t="inlineStr"/>
      <c r="J5403" t="inlineStr"/>
      <c r="K5403" t="inlineStr">
        <is>
          <t>libre</t>
        </is>
      </c>
    </row>
    <row r="5404">
      <c r="A5404" t="inlineStr">
        <is>
          <t>2019</t>
        </is>
      </c>
      <c r="B5404" t="inlineStr">
        <is>
          <t>Seigle et méteil</t>
        </is>
      </c>
      <c r="C5404" t="inlineStr">
        <is>
          <t>OS - Seigle</t>
        </is>
      </c>
      <c r="D5404" t="n">
        <v>49.9</v>
      </c>
      <c r="E5404" t="inlineStr"/>
      <c r="F5404" t="inlineStr"/>
      <c r="G5404" t="inlineStr"/>
      <c r="H5404" t="inlineStr"/>
      <c r="I5404" t="inlineStr"/>
      <c r="J5404" t="inlineStr"/>
      <c r="K5404" t="inlineStr">
        <is>
          <t>libre</t>
        </is>
      </c>
    </row>
    <row r="5405">
      <c r="A5405" t="inlineStr">
        <is>
          <t>2019</t>
        </is>
      </c>
      <c r="B5405" t="inlineStr">
        <is>
          <t>Céréales (n-1)</t>
        </is>
      </c>
      <c r="C5405" t="inlineStr">
        <is>
          <t>OS - Seigle</t>
        </is>
      </c>
      <c r="D5405" t="n">
        <v>6.1</v>
      </c>
      <c r="E5405" t="inlineStr"/>
      <c r="F5405" t="inlineStr"/>
      <c r="G5405" t="inlineStr"/>
      <c r="H5405" t="inlineStr"/>
      <c r="I5405" t="inlineStr"/>
      <c r="J5405" t="inlineStr"/>
      <c r="K5405" t="inlineStr">
        <is>
          <t>libre</t>
        </is>
      </c>
    </row>
    <row r="5406">
      <c r="A5406" t="inlineStr">
        <is>
          <t>2019</t>
        </is>
      </c>
      <c r="B5406" t="inlineStr">
        <is>
          <t>Céréales (hors riz) (n-1)</t>
        </is>
      </c>
      <c r="C5406" t="inlineStr">
        <is>
          <t>OS - Seigle</t>
        </is>
      </c>
      <c r="D5406" t="n">
        <v>6.1</v>
      </c>
      <c r="E5406" t="inlineStr"/>
      <c r="F5406" t="inlineStr"/>
      <c r="G5406" t="inlineStr"/>
      <c r="H5406" t="inlineStr"/>
      <c r="I5406" t="inlineStr"/>
      <c r="J5406" t="inlineStr"/>
      <c r="K5406" t="inlineStr">
        <is>
          <t>libre</t>
        </is>
      </c>
    </row>
    <row r="5407">
      <c r="A5407" t="inlineStr">
        <is>
          <t>2019</t>
        </is>
      </c>
      <c r="B5407" t="inlineStr">
        <is>
          <t>Orge, seigle et avoine (n-1)</t>
        </is>
      </c>
      <c r="C5407" t="inlineStr">
        <is>
          <t>OS - Seigle</t>
        </is>
      </c>
      <c r="D5407" t="n">
        <v>6.1</v>
      </c>
      <c r="E5407" t="inlineStr"/>
      <c r="F5407" t="inlineStr"/>
      <c r="G5407" t="inlineStr"/>
      <c r="H5407" t="inlineStr"/>
      <c r="I5407" t="inlineStr"/>
      <c r="J5407" t="inlineStr"/>
      <c r="K5407" t="inlineStr">
        <is>
          <t>libre</t>
        </is>
      </c>
    </row>
    <row r="5408">
      <c r="A5408" t="inlineStr">
        <is>
          <t>2019</t>
        </is>
      </c>
      <c r="B5408" t="inlineStr">
        <is>
          <t>Seigle (n-1)</t>
        </is>
      </c>
      <c r="C5408" t="inlineStr">
        <is>
          <t>OS - Seigle</t>
        </is>
      </c>
      <c r="D5408" t="n">
        <v>6.1</v>
      </c>
      <c r="E5408" t="inlineStr"/>
      <c r="F5408" t="inlineStr"/>
      <c r="G5408" t="inlineStr"/>
      <c r="H5408" t="inlineStr"/>
      <c r="I5408" t="inlineStr"/>
      <c r="J5408" t="inlineStr"/>
      <c r="K5408" t="inlineStr">
        <is>
          <t>libre</t>
        </is>
      </c>
    </row>
    <row r="5409">
      <c r="A5409" t="inlineStr">
        <is>
          <t>2019</t>
        </is>
      </c>
      <c r="B5409" t="inlineStr">
        <is>
          <t>Céréales (n-1)</t>
        </is>
      </c>
      <c r="C5409" t="inlineStr">
        <is>
          <t>OS - Seigle (n-1)</t>
        </is>
      </c>
      <c r="D5409" t="n">
        <v>6.1</v>
      </c>
      <c r="E5409" t="inlineStr"/>
      <c r="F5409" t="inlineStr"/>
      <c r="G5409" t="inlineStr"/>
      <c r="H5409" t="inlineStr"/>
      <c r="I5409" t="inlineStr"/>
      <c r="J5409" t="inlineStr"/>
      <c r="K5409" t="inlineStr">
        <is>
          <t>libre</t>
        </is>
      </c>
    </row>
    <row r="5410">
      <c r="A5410" t="inlineStr">
        <is>
          <t>2019</t>
        </is>
      </c>
      <c r="B5410" t="inlineStr">
        <is>
          <t>Céréales (hors riz) (n-1)</t>
        </is>
      </c>
      <c r="C5410" t="inlineStr">
        <is>
          <t>OS - Seigle (n-1)</t>
        </is>
      </c>
      <c r="D5410" t="n">
        <v>6.1</v>
      </c>
      <c r="E5410" t="inlineStr"/>
      <c r="F5410" t="inlineStr"/>
      <c r="G5410" t="inlineStr"/>
      <c r="H5410" t="inlineStr"/>
      <c r="I5410" t="inlineStr"/>
      <c r="J5410" t="inlineStr"/>
      <c r="K5410" t="inlineStr">
        <is>
          <t>libre</t>
        </is>
      </c>
    </row>
    <row r="5411">
      <c r="A5411" t="inlineStr">
        <is>
          <t>2019</t>
        </is>
      </c>
      <c r="B5411" t="inlineStr">
        <is>
          <t>Orge, seigle et avoine (n-1)</t>
        </is>
      </c>
      <c r="C5411" t="inlineStr">
        <is>
          <t>OS - Seigle (n-1)</t>
        </is>
      </c>
      <c r="D5411" t="n">
        <v>6.1</v>
      </c>
      <c r="E5411" t="inlineStr"/>
      <c r="F5411" t="inlineStr"/>
      <c r="G5411" t="inlineStr"/>
      <c r="H5411" t="inlineStr"/>
      <c r="I5411" t="inlineStr"/>
      <c r="J5411" t="inlineStr"/>
      <c r="K5411" t="inlineStr">
        <is>
          <t>libre</t>
        </is>
      </c>
    </row>
    <row r="5412">
      <c r="A5412" t="inlineStr">
        <is>
          <t>2019</t>
        </is>
      </c>
      <c r="B5412" t="inlineStr">
        <is>
          <t>Seigle (n-1)</t>
        </is>
      </c>
      <c r="C5412" t="inlineStr">
        <is>
          <t>OS - Seigle (n-1)</t>
        </is>
      </c>
      <c r="D5412" t="n">
        <v>6.1</v>
      </c>
      <c r="E5412" t="inlineStr"/>
      <c r="F5412" t="inlineStr"/>
      <c r="G5412" t="inlineStr"/>
      <c r="H5412" t="inlineStr"/>
      <c r="I5412" t="inlineStr"/>
      <c r="J5412" t="inlineStr"/>
      <c r="K5412" t="inlineStr">
        <is>
          <t>libre</t>
        </is>
      </c>
    </row>
    <row r="5413">
      <c r="A5413" t="inlineStr">
        <is>
          <t>2019</t>
        </is>
      </c>
      <c r="B5413" t="inlineStr">
        <is>
          <t>Céréales</t>
        </is>
      </c>
      <c r="C5413" t="inlineStr">
        <is>
          <t>OS - Seigle (n)</t>
        </is>
      </c>
      <c r="D5413" t="n">
        <v>49.9</v>
      </c>
      <c r="E5413" t="inlineStr"/>
      <c r="F5413" t="inlineStr"/>
      <c r="G5413" t="inlineStr"/>
      <c r="H5413" t="inlineStr"/>
      <c r="I5413" t="inlineStr"/>
      <c r="J5413" t="inlineStr"/>
      <c r="K5413" t="inlineStr">
        <is>
          <t>libre</t>
        </is>
      </c>
    </row>
    <row r="5414">
      <c r="A5414" t="inlineStr">
        <is>
          <t>2019</t>
        </is>
      </c>
      <c r="B5414" t="inlineStr">
        <is>
          <t>Céréales (hors riz)</t>
        </is>
      </c>
      <c r="C5414" t="inlineStr">
        <is>
          <t>OS - Seigle (n)</t>
        </is>
      </c>
      <c r="D5414" t="n">
        <v>49.9</v>
      </c>
      <c r="E5414" t="inlineStr"/>
      <c r="F5414" t="inlineStr"/>
      <c r="G5414" t="inlineStr"/>
      <c r="H5414" t="inlineStr"/>
      <c r="I5414" t="inlineStr"/>
      <c r="J5414" t="inlineStr"/>
      <c r="K5414" t="inlineStr">
        <is>
          <t>libre</t>
        </is>
      </c>
    </row>
    <row r="5415">
      <c r="A5415" t="inlineStr">
        <is>
          <t>2019</t>
        </is>
      </c>
      <c r="B5415" t="inlineStr">
        <is>
          <t>Orge, seigle et avoine</t>
        </is>
      </c>
      <c r="C5415" t="inlineStr">
        <is>
          <t>OS - Seigle (n)</t>
        </is>
      </c>
      <c r="D5415" t="n">
        <v>49.9</v>
      </c>
      <c r="E5415" t="inlineStr"/>
      <c r="F5415" t="inlineStr"/>
      <c r="G5415" t="inlineStr"/>
      <c r="H5415" t="inlineStr"/>
      <c r="I5415" t="inlineStr"/>
      <c r="J5415" t="inlineStr"/>
      <c r="K5415" t="inlineStr">
        <is>
          <t>libre</t>
        </is>
      </c>
    </row>
    <row r="5416">
      <c r="A5416" t="inlineStr">
        <is>
          <t>2019</t>
        </is>
      </c>
      <c r="B5416" t="inlineStr">
        <is>
          <t>Seigle</t>
        </is>
      </c>
      <c r="C5416" t="inlineStr">
        <is>
          <t>OS - Seigle (n)</t>
        </is>
      </c>
      <c r="D5416" t="n">
        <v>49.9</v>
      </c>
      <c r="E5416" t="inlineStr"/>
      <c r="F5416" t="inlineStr"/>
      <c r="G5416" t="inlineStr"/>
      <c r="H5416" t="inlineStr"/>
      <c r="I5416" t="inlineStr"/>
      <c r="J5416" t="inlineStr"/>
      <c r="K5416" t="inlineStr">
        <is>
          <t>libre</t>
        </is>
      </c>
    </row>
    <row r="5417">
      <c r="A5417" t="inlineStr">
        <is>
          <t>2019</t>
        </is>
      </c>
      <c r="B5417" t="inlineStr">
        <is>
          <t>Seigle et méteil</t>
        </is>
      </c>
      <c r="C5417" t="inlineStr">
        <is>
          <t>OS - Seigle (n)</t>
        </is>
      </c>
      <c r="D5417" t="n">
        <v>49.9</v>
      </c>
      <c r="E5417" t="inlineStr"/>
      <c r="F5417" t="inlineStr"/>
      <c r="G5417" t="inlineStr"/>
      <c r="H5417" t="inlineStr"/>
      <c r="I5417" t="inlineStr"/>
      <c r="J5417" t="inlineStr"/>
      <c r="K5417" t="inlineStr">
        <is>
          <t>libre</t>
        </is>
      </c>
    </row>
    <row r="5418">
      <c r="A5418" t="inlineStr">
        <is>
          <t>2019</t>
        </is>
      </c>
      <c r="B5418" t="inlineStr">
        <is>
          <t>Céréales</t>
        </is>
      </c>
      <c r="C5418" t="inlineStr">
        <is>
          <t>OS - Avoine</t>
        </is>
      </c>
      <c r="D5418" t="n">
        <v>212</v>
      </c>
      <c r="E5418" t="inlineStr"/>
      <c r="F5418" t="inlineStr"/>
      <c r="G5418" t="inlineStr"/>
      <c r="H5418" t="inlineStr"/>
      <c r="I5418" t="inlineStr"/>
      <c r="J5418" t="inlineStr"/>
      <c r="K5418" t="inlineStr">
        <is>
          <t>libre</t>
        </is>
      </c>
    </row>
    <row r="5419">
      <c r="A5419" t="inlineStr">
        <is>
          <t>2019</t>
        </is>
      </c>
      <c r="B5419" t="inlineStr">
        <is>
          <t>Céréales (hors riz)</t>
        </is>
      </c>
      <c r="C5419" t="inlineStr">
        <is>
          <t>OS - Avoine</t>
        </is>
      </c>
      <c r="D5419" t="n">
        <v>212</v>
      </c>
      <c r="E5419" t="inlineStr"/>
      <c r="F5419" t="inlineStr"/>
      <c r="G5419" t="inlineStr"/>
      <c r="H5419" t="inlineStr"/>
      <c r="I5419" t="inlineStr"/>
      <c r="J5419" t="inlineStr"/>
      <c r="K5419" t="inlineStr">
        <is>
          <t>libre</t>
        </is>
      </c>
    </row>
    <row r="5420">
      <c r="A5420" t="inlineStr">
        <is>
          <t>2019</t>
        </is>
      </c>
      <c r="B5420" t="inlineStr">
        <is>
          <t>Orge, seigle et avoine</t>
        </is>
      </c>
      <c r="C5420" t="inlineStr">
        <is>
          <t>OS - Avoine</t>
        </is>
      </c>
      <c r="D5420" t="n">
        <v>212</v>
      </c>
      <c r="E5420" t="inlineStr"/>
      <c r="F5420" t="inlineStr"/>
      <c r="G5420" t="inlineStr"/>
      <c r="H5420" t="inlineStr"/>
      <c r="I5420" t="inlineStr"/>
      <c r="J5420" t="inlineStr"/>
      <c r="K5420" t="inlineStr">
        <is>
          <t>libre</t>
        </is>
      </c>
    </row>
    <row r="5421">
      <c r="A5421" t="inlineStr">
        <is>
          <t>2019</t>
        </is>
      </c>
      <c r="B5421" t="inlineStr">
        <is>
          <t>Avoine</t>
        </is>
      </c>
      <c r="C5421" t="inlineStr">
        <is>
          <t>OS - Avoine</t>
        </is>
      </c>
      <c r="D5421" t="n">
        <v>212</v>
      </c>
      <c r="E5421" t="inlineStr"/>
      <c r="F5421" t="inlineStr"/>
      <c r="G5421" t="inlineStr"/>
      <c r="H5421" t="inlineStr"/>
      <c r="I5421" t="inlineStr"/>
      <c r="J5421" t="inlineStr"/>
      <c r="K5421" t="inlineStr">
        <is>
          <t>libre</t>
        </is>
      </c>
    </row>
    <row r="5422">
      <c r="A5422" t="inlineStr">
        <is>
          <t>2019</t>
        </is>
      </c>
      <c r="B5422" t="inlineStr">
        <is>
          <t>Céréales (n-1)</t>
        </is>
      </c>
      <c r="C5422" t="inlineStr">
        <is>
          <t>OS - Avoine</t>
        </is>
      </c>
      <c r="D5422" t="n">
        <v>36</v>
      </c>
      <c r="E5422" t="inlineStr"/>
      <c r="F5422" t="inlineStr"/>
      <c r="G5422" t="inlineStr"/>
      <c r="H5422" t="inlineStr"/>
      <c r="I5422" t="inlineStr"/>
      <c r="J5422" t="inlineStr"/>
      <c r="K5422" t="inlineStr">
        <is>
          <t>libre</t>
        </is>
      </c>
    </row>
    <row r="5423">
      <c r="A5423" t="inlineStr">
        <is>
          <t>2019</t>
        </is>
      </c>
      <c r="B5423" t="inlineStr">
        <is>
          <t>Céréales (hors riz) (n-1)</t>
        </is>
      </c>
      <c r="C5423" t="inlineStr">
        <is>
          <t>OS - Avoine</t>
        </is>
      </c>
      <c r="D5423" t="n">
        <v>36</v>
      </c>
      <c r="E5423" t="inlineStr"/>
      <c r="F5423" t="inlineStr"/>
      <c r="G5423" t="inlineStr"/>
      <c r="H5423" t="inlineStr"/>
      <c r="I5423" t="inlineStr"/>
      <c r="J5423" t="inlineStr"/>
      <c r="K5423" t="inlineStr">
        <is>
          <t>libre</t>
        </is>
      </c>
    </row>
    <row r="5424">
      <c r="A5424" t="inlineStr">
        <is>
          <t>2019</t>
        </is>
      </c>
      <c r="B5424" t="inlineStr">
        <is>
          <t>Orge, seigle et avoine (n-1)</t>
        </is>
      </c>
      <c r="C5424" t="inlineStr">
        <is>
          <t>OS - Avoine</t>
        </is>
      </c>
      <c r="D5424" t="n">
        <v>36</v>
      </c>
      <c r="E5424" t="inlineStr"/>
      <c r="F5424" t="inlineStr"/>
      <c r="G5424" t="inlineStr"/>
      <c r="H5424" t="inlineStr"/>
      <c r="I5424" t="inlineStr"/>
      <c r="J5424" t="inlineStr"/>
      <c r="K5424" t="inlineStr">
        <is>
          <t>libre</t>
        </is>
      </c>
    </row>
    <row r="5425">
      <c r="A5425" t="inlineStr">
        <is>
          <t>2019</t>
        </is>
      </c>
      <c r="B5425" t="inlineStr">
        <is>
          <t>Avoine (n-1)</t>
        </is>
      </c>
      <c r="C5425" t="inlineStr">
        <is>
          <t>OS - Avoine</t>
        </is>
      </c>
      <c r="D5425" t="n">
        <v>36</v>
      </c>
      <c r="E5425" t="inlineStr"/>
      <c r="F5425" t="inlineStr"/>
      <c r="G5425" t="inlineStr"/>
      <c r="H5425" t="inlineStr"/>
      <c r="I5425" t="inlineStr"/>
      <c r="J5425" t="inlineStr"/>
      <c r="K5425" t="inlineStr">
        <is>
          <t>libre</t>
        </is>
      </c>
    </row>
    <row r="5426">
      <c r="A5426" t="inlineStr">
        <is>
          <t>2019</t>
        </is>
      </c>
      <c r="B5426" t="inlineStr">
        <is>
          <t>Céréales (n-1)</t>
        </is>
      </c>
      <c r="C5426" t="inlineStr">
        <is>
          <t>OS - Avoine (n-1)</t>
        </is>
      </c>
      <c r="D5426" t="n">
        <v>36</v>
      </c>
      <c r="E5426" t="inlineStr"/>
      <c r="F5426" t="inlineStr"/>
      <c r="G5426" t="inlineStr"/>
      <c r="H5426" t="inlineStr"/>
      <c r="I5426" t="inlineStr"/>
      <c r="J5426" t="inlineStr"/>
      <c r="K5426" t="inlineStr">
        <is>
          <t>libre</t>
        </is>
      </c>
    </row>
    <row r="5427">
      <c r="A5427" t="inlineStr">
        <is>
          <t>2019</t>
        </is>
      </c>
      <c r="B5427" t="inlineStr">
        <is>
          <t>Céréales (hors riz) (n-1)</t>
        </is>
      </c>
      <c r="C5427" t="inlineStr">
        <is>
          <t>OS - Avoine (n-1)</t>
        </is>
      </c>
      <c r="D5427" t="n">
        <v>36</v>
      </c>
      <c r="E5427" t="inlineStr"/>
      <c r="F5427" t="inlineStr"/>
      <c r="G5427" t="inlineStr"/>
      <c r="H5427" t="inlineStr"/>
      <c r="I5427" t="inlineStr"/>
      <c r="J5427" t="inlineStr"/>
      <c r="K5427" t="inlineStr">
        <is>
          <t>libre</t>
        </is>
      </c>
    </row>
    <row r="5428">
      <c r="A5428" t="inlineStr">
        <is>
          <t>2019</t>
        </is>
      </c>
      <c r="B5428" t="inlineStr">
        <is>
          <t>Orge, seigle et avoine (n-1)</t>
        </is>
      </c>
      <c r="C5428" t="inlineStr">
        <is>
          <t>OS - Avoine (n-1)</t>
        </is>
      </c>
      <c r="D5428" t="n">
        <v>36</v>
      </c>
      <c r="E5428" t="inlineStr"/>
      <c r="F5428" t="inlineStr"/>
      <c r="G5428" t="inlineStr"/>
      <c r="H5428" t="inlineStr"/>
      <c r="I5428" t="inlineStr"/>
      <c r="J5428" t="inlineStr"/>
      <c r="K5428" t="inlineStr">
        <is>
          <t>libre</t>
        </is>
      </c>
    </row>
    <row r="5429">
      <c r="A5429" t="inlineStr">
        <is>
          <t>2019</t>
        </is>
      </c>
      <c r="B5429" t="inlineStr">
        <is>
          <t>Avoine (n-1)</t>
        </is>
      </c>
      <c r="C5429" t="inlineStr">
        <is>
          <t>OS - Avoine (n-1)</t>
        </is>
      </c>
      <c r="D5429" t="n">
        <v>36</v>
      </c>
      <c r="E5429" t="inlineStr"/>
      <c r="F5429" t="inlineStr"/>
      <c r="G5429" t="inlineStr"/>
      <c r="H5429" t="inlineStr"/>
      <c r="I5429" t="inlineStr"/>
      <c r="J5429" t="inlineStr"/>
      <c r="K5429" t="inlineStr">
        <is>
          <t>libre</t>
        </is>
      </c>
    </row>
    <row r="5430">
      <c r="A5430" t="inlineStr">
        <is>
          <t>2019</t>
        </is>
      </c>
      <c r="B5430" t="inlineStr">
        <is>
          <t>Céréales</t>
        </is>
      </c>
      <c r="C5430" t="inlineStr">
        <is>
          <t>OS - Avoine (n)</t>
        </is>
      </c>
      <c r="D5430" t="n">
        <v>212</v>
      </c>
      <c r="E5430" t="inlineStr"/>
      <c r="F5430" t="inlineStr"/>
      <c r="G5430" t="inlineStr"/>
      <c r="H5430" t="inlineStr"/>
      <c r="I5430" t="inlineStr"/>
      <c r="J5430" t="inlineStr"/>
      <c r="K5430" t="inlineStr">
        <is>
          <t>libre</t>
        </is>
      </c>
    </row>
    <row r="5431">
      <c r="A5431" t="inlineStr">
        <is>
          <t>2019</t>
        </is>
      </c>
      <c r="B5431" t="inlineStr">
        <is>
          <t>Céréales (hors riz)</t>
        </is>
      </c>
      <c r="C5431" t="inlineStr">
        <is>
          <t>OS - Avoine (n)</t>
        </is>
      </c>
      <c r="D5431" t="n">
        <v>212</v>
      </c>
      <c r="E5431" t="inlineStr"/>
      <c r="F5431" t="inlineStr"/>
      <c r="G5431" t="inlineStr"/>
      <c r="H5431" t="inlineStr"/>
      <c r="I5431" t="inlineStr"/>
      <c r="J5431" t="inlineStr"/>
      <c r="K5431" t="inlineStr">
        <is>
          <t>libre</t>
        </is>
      </c>
    </row>
    <row r="5432">
      <c r="A5432" t="inlineStr">
        <is>
          <t>2019</t>
        </is>
      </c>
      <c r="B5432" t="inlineStr">
        <is>
          <t>Orge, seigle et avoine</t>
        </is>
      </c>
      <c r="C5432" t="inlineStr">
        <is>
          <t>OS - Avoine (n)</t>
        </is>
      </c>
      <c r="D5432" t="n">
        <v>212</v>
      </c>
      <c r="E5432" t="inlineStr"/>
      <c r="F5432" t="inlineStr"/>
      <c r="G5432" t="inlineStr"/>
      <c r="H5432" t="inlineStr"/>
      <c r="I5432" t="inlineStr"/>
      <c r="J5432" t="inlineStr"/>
      <c r="K5432" t="inlineStr">
        <is>
          <t>libre</t>
        </is>
      </c>
    </row>
    <row r="5433">
      <c r="A5433" t="inlineStr">
        <is>
          <t>2019</t>
        </is>
      </c>
      <c r="B5433" t="inlineStr">
        <is>
          <t>Avoine</t>
        </is>
      </c>
      <c r="C5433" t="inlineStr">
        <is>
          <t>OS - Avoine (n)</t>
        </is>
      </c>
      <c r="D5433" t="n">
        <v>212</v>
      </c>
      <c r="E5433" t="inlineStr"/>
      <c r="F5433" t="inlineStr"/>
      <c r="G5433" t="inlineStr"/>
      <c r="H5433" t="inlineStr"/>
      <c r="I5433" t="inlineStr"/>
      <c r="J5433" t="inlineStr"/>
      <c r="K5433" t="inlineStr">
        <is>
          <t>libre</t>
        </is>
      </c>
    </row>
    <row r="5434">
      <c r="A5434" t="inlineStr">
        <is>
          <t>2019</t>
        </is>
      </c>
      <c r="B5434" t="inlineStr">
        <is>
          <t>Céréales</t>
        </is>
      </c>
      <c r="C5434" t="inlineStr">
        <is>
          <t>OS - Sorgho-grain</t>
        </is>
      </c>
      <c r="D5434" t="n">
        <v>200</v>
      </c>
      <c r="E5434" t="inlineStr"/>
      <c r="F5434" t="inlineStr"/>
      <c r="G5434" t="inlineStr"/>
      <c r="H5434" t="inlineStr"/>
      <c r="I5434" t="inlineStr"/>
      <c r="J5434" t="inlineStr"/>
      <c r="K5434" t="inlineStr">
        <is>
          <t>libre</t>
        </is>
      </c>
    </row>
    <row r="5435">
      <c r="A5435" t="inlineStr">
        <is>
          <t>2019</t>
        </is>
      </c>
      <c r="B5435" t="inlineStr">
        <is>
          <t>Céréales (hors riz)</t>
        </is>
      </c>
      <c r="C5435" t="inlineStr">
        <is>
          <t>OS - Sorgho-grain</t>
        </is>
      </c>
      <c r="D5435" t="n">
        <v>200</v>
      </c>
      <c r="E5435" t="inlineStr"/>
      <c r="F5435" t="inlineStr"/>
      <c r="G5435" t="inlineStr"/>
      <c r="H5435" t="inlineStr"/>
      <c r="I5435" t="inlineStr"/>
      <c r="J5435" t="inlineStr"/>
      <c r="K5435" t="inlineStr">
        <is>
          <t>libre</t>
        </is>
      </c>
    </row>
    <row r="5436">
      <c r="A5436" t="inlineStr">
        <is>
          <t>2019</t>
        </is>
      </c>
      <c r="B5436" t="inlineStr">
        <is>
          <t>Sorgho-grain, millet et autres céréales</t>
        </is>
      </c>
      <c r="C5436" t="inlineStr">
        <is>
          <t>OS - Sorgho-grain</t>
        </is>
      </c>
      <c r="D5436" t="n">
        <v>200</v>
      </c>
      <c r="E5436" t="inlineStr"/>
      <c r="F5436" t="inlineStr"/>
      <c r="G5436" t="inlineStr"/>
      <c r="H5436" t="inlineStr"/>
      <c r="I5436" t="inlineStr"/>
      <c r="J5436" t="inlineStr"/>
      <c r="K5436" t="inlineStr">
        <is>
          <t>libre</t>
        </is>
      </c>
    </row>
    <row r="5437">
      <c r="A5437" t="inlineStr">
        <is>
          <t>2019</t>
        </is>
      </c>
      <c r="B5437" t="inlineStr">
        <is>
          <t>Sorgho-grain</t>
        </is>
      </c>
      <c r="C5437" t="inlineStr">
        <is>
          <t>OS - Sorgho-grain</t>
        </is>
      </c>
      <c r="D5437" t="n">
        <v>200</v>
      </c>
      <c r="E5437" t="inlineStr"/>
      <c r="F5437" t="inlineStr"/>
      <c r="G5437" t="inlineStr"/>
      <c r="H5437" t="inlineStr"/>
      <c r="I5437" t="inlineStr"/>
      <c r="J5437" t="inlineStr"/>
      <c r="K5437" t="inlineStr">
        <is>
          <t>libre</t>
        </is>
      </c>
    </row>
    <row r="5438">
      <c r="A5438" t="inlineStr">
        <is>
          <t>2019</t>
        </is>
      </c>
      <c r="B5438" t="inlineStr">
        <is>
          <t>Sorgho-grain (conso)</t>
        </is>
      </c>
      <c r="C5438" t="inlineStr">
        <is>
          <t>OS - Sorgho-grain</t>
        </is>
      </c>
      <c r="D5438" t="n">
        <v>198</v>
      </c>
      <c r="E5438" t="inlineStr"/>
      <c r="F5438" t="inlineStr"/>
      <c r="G5438" t="inlineStr"/>
      <c r="H5438" t="inlineStr"/>
      <c r="I5438" t="inlineStr"/>
      <c r="J5438" t="inlineStr"/>
      <c r="K5438" t="inlineStr">
        <is>
          <t>libre</t>
        </is>
      </c>
    </row>
    <row r="5439">
      <c r="A5439" t="inlineStr">
        <is>
          <t>2019</t>
        </is>
      </c>
      <c r="B5439" t="inlineStr">
        <is>
          <t>Sorgho-grain (semence)</t>
        </is>
      </c>
      <c r="C5439" t="inlineStr">
        <is>
          <t>OS - Sorgho-grain</t>
        </is>
      </c>
      <c r="D5439" t="n">
        <v>2.4</v>
      </c>
      <c r="E5439" t="inlineStr"/>
      <c r="F5439" t="inlineStr"/>
      <c r="G5439" t="inlineStr"/>
      <c r="H5439" t="inlineStr"/>
      <c r="I5439" t="inlineStr"/>
      <c r="J5439" t="inlineStr"/>
      <c r="K5439" t="inlineStr">
        <is>
          <t>libre</t>
        </is>
      </c>
    </row>
    <row r="5440">
      <c r="A5440" t="inlineStr">
        <is>
          <t>2019</t>
        </is>
      </c>
      <c r="B5440" t="inlineStr">
        <is>
          <t>Céréales (n-1)</t>
        </is>
      </c>
      <c r="C5440" t="inlineStr">
        <is>
          <t>OS - Sorgho-grain</t>
        </is>
      </c>
      <c r="D5440" t="n">
        <v>15.3</v>
      </c>
      <c r="E5440" t="inlineStr"/>
      <c r="F5440" t="inlineStr"/>
      <c r="G5440" t="inlineStr"/>
      <c r="H5440" t="inlineStr"/>
      <c r="I5440" t="inlineStr"/>
      <c r="J5440" t="inlineStr"/>
      <c r="K5440" t="inlineStr">
        <is>
          <t>libre</t>
        </is>
      </c>
    </row>
    <row r="5441">
      <c r="A5441" t="inlineStr">
        <is>
          <t>2019</t>
        </is>
      </c>
      <c r="B5441" t="inlineStr">
        <is>
          <t>Céréales (hors riz) (n-1)</t>
        </is>
      </c>
      <c r="C5441" t="inlineStr">
        <is>
          <t>OS - Sorgho-grain</t>
        </is>
      </c>
      <c r="D5441" t="n">
        <v>15.3</v>
      </c>
      <c r="E5441" t="inlineStr"/>
      <c r="F5441" t="inlineStr"/>
      <c r="G5441" t="inlineStr"/>
      <c r="H5441" t="inlineStr"/>
      <c r="I5441" t="inlineStr"/>
      <c r="J5441" t="inlineStr"/>
      <c r="K5441" t="inlineStr">
        <is>
          <t>libre</t>
        </is>
      </c>
    </row>
    <row r="5442">
      <c r="A5442" t="inlineStr">
        <is>
          <t>2019</t>
        </is>
      </c>
      <c r="B5442" t="inlineStr">
        <is>
          <t>Sorgho-grain, millet et autres céréales (n-1)</t>
        </is>
      </c>
      <c r="C5442" t="inlineStr">
        <is>
          <t>OS - Sorgho-grain</t>
        </is>
      </c>
      <c r="D5442" t="n">
        <v>15.3</v>
      </c>
      <c r="E5442" t="inlineStr"/>
      <c r="F5442" t="inlineStr"/>
      <c r="G5442" t="inlineStr"/>
      <c r="H5442" t="inlineStr"/>
      <c r="I5442" t="inlineStr"/>
      <c r="J5442" t="inlineStr"/>
      <c r="K5442" t="inlineStr">
        <is>
          <t>libre</t>
        </is>
      </c>
    </row>
    <row r="5443">
      <c r="A5443" t="inlineStr">
        <is>
          <t>2019</t>
        </is>
      </c>
      <c r="B5443" t="inlineStr">
        <is>
          <t>Sorgho-grain (n-1)</t>
        </is>
      </c>
      <c r="C5443" t="inlineStr">
        <is>
          <t>OS - Sorgho-grain</t>
        </is>
      </c>
      <c r="D5443" t="n">
        <v>15.3</v>
      </c>
      <c r="E5443" t="inlineStr"/>
      <c r="F5443" t="inlineStr"/>
      <c r="G5443" t="inlineStr"/>
      <c r="H5443" t="inlineStr"/>
      <c r="I5443" t="inlineStr"/>
      <c r="J5443" t="inlineStr"/>
      <c r="K5443" t="inlineStr">
        <is>
          <t>libre</t>
        </is>
      </c>
    </row>
    <row r="5444">
      <c r="A5444" t="inlineStr">
        <is>
          <t>2019</t>
        </is>
      </c>
      <c r="B5444" t="inlineStr">
        <is>
          <t>Sorgho-grain (conso) (n-1)</t>
        </is>
      </c>
      <c r="C5444" t="inlineStr">
        <is>
          <t>OS - Sorgho-grain</t>
        </is>
      </c>
      <c r="D5444" t="n">
        <v>7.6</v>
      </c>
      <c r="E5444" t="inlineStr"/>
      <c r="F5444" t="inlineStr"/>
      <c r="G5444" t="inlineStr"/>
      <c r="H5444" t="inlineStr"/>
      <c r="I5444" t="inlineStr"/>
      <c r="J5444" t="inlineStr"/>
      <c r="K5444" t="inlineStr">
        <is>
          <t>libre</t>
        </is>
      </c>
    </row>
    <row r="5445">
      <c r="A5445" t="inlineStr">
        <is>
          <t>2019</t>
        </is>
      </c>
      <c r="B5445" t="inlineStr">
        <is>
          <t>Sorgho-grain (semence) (n-1)</t>
        </is>
      </c>
      <c r="C5445" t="inlineStr">
        <is>
          <t>OS - Sorgho-grain</t>
        </is>
      </c>
      <c r="D5445" t="n">
        <v>7.6</v>
      </c>
      <c r="E5445" t="inlineStr"/>
      <c r="F5445" t="inlineStr"/>
      <c r="G5445" t="inlineStr"/>
      <c r="H5445" t="inlineStr"/>
      <c r="I5445" t="inlineStr"/>
      <c r="J5445" t="inlineStr"/>
      <c r="K5445" t="inlineStr">
        <is>
          <t>libre</t>
        </is>
      </c>
    </row>
    <row r="5446">
      <c r="A5446" t="inlineStr">
        <is>
          <t>2019</t>
        </is>
      </c>
      <c r="B5446" t="inlineStr">
        <is>
          <t>Céréales (n-1)</t>
        </is>
      </c>
      <c r="C5446" t="inlineStr">
        <is>
          <t>OS - Sorgho-grain (n-1)</t>
        </is>
      </c>
      <c r="D5446" t="n">
        <v>15.3</v>
      </c>
      <c r="E5446" t="inlineStr"/>
      <c r="F5446" t="inlineStr"/>
      <c r="G5446" t="inlineStr"/>
      <c r="H5446" t="inlineStr"/>
      <c r="I5446" t="inlineStr"/>
      <c r="J5446" t="inlineStr"/>
      <c r="K5446" t="inlineStr">
        <is>
          <t>libre</t>
        </is>
      </c>
    </row>
    <row r="5447">
      <c r="A5447" t="inlineStr">
        <is>
          <t>2019</t>
        </is>
      </c>
      <c r="B5447" t="inlineStr">
        <is>
          <t>Céréales (hors riz) (n-1)</t>
        </is>
      </c>
      <c r="C5447" t="inlineStr">
        <is>
          <t>OS - Sorgho-grain (n-1)</t>
        </is>
      </c>
      <c r="D5447" t="n">
        <v>15.3</v>
      </c>
      <c r="E5447" t="inlineStr"/>
      <c r="F5447" t="inlineStr"/>
      <c r="G5447" t="inlineStr"/>
      <c r="H5447" t="inlineStr"/>
      <c r="I5447" t="inlineStr"/>
      <c r="J5447" t="inlineStr"/>
      <c r="K5447" t="inlineStr">
        <is>
          <t>libre</t>
        </is>
      </c>
    </row>
    <row r="5448">
      <c r="A5448" t="inlineStr">
        <is>
          <t>2019</t>
        </is>
      </c>
      <c r="B5448" t="inlineStr">
        <is>
          <t>Sorgho-grain, millet et autres céréales (n-1)</t>
        </is>
      </c>
      <c r="C5448" t="inlineStr">
        <is>
          <t>OS - Sorgho-grain (n-1)</t>
        </is>
      </c>
      <c r="D5448" t="n">
        <v>15.3</v>
      </c>
      <c r="E5448" t="inlineStr"/>
      <c r="F5448" t="inlineStr"/>
      <c r="G5448" t="inlineStr"/>
      <c r="H5448" t="inlineStr"/>
      <c r="I5448" t="inlineStr"/>
      <c r="J5448" t="inlineStr"/>
      <c r="K5448" t="inlineStr">
        <is>
          <t>libre</t>
        </is>
      </c>
    </row>
    <row r="5449">
      <c r="A5449" t="inlineStr">
        <is>
          <t>2019</t>
        </is>
      </c>
      <c r="B5449" t="inlineStr">
        <is>
          <t>Sorgho-grain (n-1)</t>
        </is>
      </c>
      <c r="C5449" t="inlineStr">
        <is>
          <t>OS - Sorgho-grain (n-1)</t>
        </is>
      </c>
      <c r="D5449" t="n">
        <v>15.3</v>
      </c>
      <c r="E5449" t="inlineStr"/>
      <c r="F5449" t="inlineStr"/>
      <c r="G5449" t="inlineStr"/>
      <c r="H5449" t="inlineStr"/>
      <c r="I5449" t="inlineStr"/>
      <c r="J5449" t="inlineStr"/>
      <c r="K5449" t="inlineStr">
        <is>
          <t>libre</t>
        </is>
      </c>
    </row>
    <row r="5450">
      <c r="A5450" t="inlineStr">
        <is>
          <t>2019</t>
        </is>
      </c>
      <c r="B5450" t="inlineStr">
        <is>
          <t>Sorgho-grain (conso) (n-1)</t>
        </is>
      </c>
      <c r="C5450" t="inlineStr">
        <is>
          <t>OS - Sorgho-grain (n-1)</t>
        </is>
      </c>
      <c r="D5450" t="n">
        <v>7.6</v>
      </c>
      <c r="E5450" t="inlineStr"/>
      <c r="F5450" t="inlineStr"/>
      <c r="G5450" t="inlineStr"/>
      <c r="H5450" t="inlineStr"/>
      <c r="I5450" t="inlineStr"/>
      <c r="J5450" t="inlineStr"/>
      <c r="K5450" t="inlineStr">
        <is>
          <t>libre</t>
        </is>
      </c>
    </row>
    <row r="5451">
      <c r="A5451" t="inlineStr">
        <is>
          <t>2019</t>
        </is>
      </c>
      <c r="B5451" t="inlineStr">
        <is>
          <t>Sorgho-grain (semence) (n-1)</t>
        </is>
      </c>
      <c r="C5451" t="inlineStr">
        <is>
          <t>OS - Sorgho-grain (n-1)</t>
        </is>
      </c>
      <c r="D5451" t="n">
        <v>7.6</v>
      </c>
      <c r="E5451" t="inlineStr"/>
      <c r="F5451" t="inlineStr"/>
      <c r="G5451" t="inlineStr"/>
      <c r="H5451" t="inlineStr"/>
      <c r="I5451" t="inlineStr"/>
      <c r="J5451" t="inlineStr"/>
      <c r="K5451" t="inlineStr">
        <is>
          <t>libre</t>
        </is>
      </c>
    </row>
    <row r="5452">
      <c r="A5452" t="inlineStr">
        <is>
          <t>2019</t>
        </is>
      </c>
      <c r="B5452" t="inlineStr">
        <is>
          <t>Céréales</t>
        </is>
      </c>
      <c r="C5452" t="inlineStr">
        <is>
          <t>OS - Sorgho-grain (n)</t>
        </is>
      </c>
      <c r="D5452" t="n">
        <v>200</v>
      </c>
      <c r="E5452" t="inlineStr"/>
      <c r="F5452" t="inlineStr"/>
      <c r="G5452" t="inlineStr"/>
      <c r="H5452" t="inlineStr"/>
      <c r="I5452" t="inlineStr"/>
      <c r="J5452" t="inlineStr"/>
      <c r="K5452" t="inlineStr">
        <is>
          <t>libre</t>
        </is>
      </c>
    </row>
    <row r="5453">
      <c r="A5453" t="inlineStr">
        <is>
          <t>2019</t>
        </is>
      </c>
      <c r="B5453" t="inlineStr">
        <is>
          <t>Céréales (hors riz)</t>
        </is>
      </c>
      <c r="C5453" t="inlineStr">
        <is>
          <t>OS - Sorgho-grain (n)</t>
        </is>
      </c>
      <c r="D5453" t="n">
        <v>200</v>
      </c>
      <c r="E5453" t="inlineStr"/>
      <c r="F5453" t="inlineStr"/>
      <c r="G5453" t="inlineStr"/>
      <c r="H5453" t="inlineStr"/>
      <c r="I5453" t="inlineStr"/>
      <c r="J5453" t="inlineStr"/>
      <c r="K5453" t="inlineStr">
        <is>
          <t>libre</t>
        </is>
      </c>
    </row>
    <row r="5454">
      <c r="A5454" t="inlineStr">
        <is>
          <t>2019</t>
        </is>
      </c>
      <c r="B5454" t="inlineStr">
        <is>
          <t>Sorgho-grain, millet et autres céréales</t>
        </is>
      </c>
      <c r="C5454" t="inlineStr">
        <is>
          <t>OS - Sorgho-grain (n)</t>
        </is>
      </c>
      <c r="D5454" t="n">
        <v>200</v>
      </c>
      <c r="E5454" t="inlineStr"/>
      <c r="F5454" t="inlineStr"/>
      <c r="G5454" t="inlineStr"/>
      <c r="H5454" t="inlineStr"/>
      <c r="I5454" t="inlineStr"/>
      <c r="J5454" t="inlineStr"/>
      <c r="K5454" t="inlineStr">
        <is>
          <t>libre</t>
        </is>
      </c>
    </row>
    <row r="5455">
      <c r="A5455" t="inlineStr">
        <is>
          <t>2019</t>
        </is>
      </c>
      <c r="B5455" t="inlineStr">
        <is>
          <t>Sorgho-grain</t>
        </is>
      </c>
      <c r="C5455" t="inlineStr">
        <is>
          <t>OS - Sorgho-grain (n)</t>
        </is>
      </c>
      <c r="D5455" t="n">
        <v>200</v>
      </c>
      <c r="E5455" t="inlineStr"/>
      <c r="F5455" t="inlineStr"/>
      <c r="G5455" t="inlineStr"/>
      <c r="H5455" t="inlineStr"/>
      <c r="I5455" t="inlineStr"/>
      <c r="J5455" t="inlineStr"/>
      <c r="K5455" t="inlineStr">
        <is>
          <t>libre</t>
        </is>
      </c>
    </row>
    <row r="5456">
      <c r="A5456" t="inlineStr">
        <is>
          <t>2019</t>
        </is>
      </c>
      <c r="B5456" t="inlineStr">
        <is>
          <t>Sorgho-grain (conso)</t>
        </is>
      </c>
      <c r="C5456" t="inlineStr">
        <is>
          <t>OS - Sorgho-grain (n)</t>
        </is>
      </c>
      <c r="D5456" t="n">
        <v>198</v>
      </c>
      <c r="E5456" t="inlineStr"/>
      <c r="F5456" t="inlineStr"/>
      <c r="G5456" t="inlineStr"/>
      <c r="H5456" t="inlineStr"/>
      <c r="I5456" t="inlineStr"/>
      <c r="J5456" t="inlineStr"/>
      <c r="K5456" t="inlineStr">
        <is>
          <t>libre</t>
        </is>
      </c>
    </row>
    <row r="5457">
      <c r="A5457" t="inlineStr">
        <is>
          <t>2019</t>
        </is>
      </c>
      <c r="B5457" t="inlineStr">
        <is>
          <t>Sorgho-grain (semence)</t>
        </is>
      </c>
      <c r="C5457" t="inlineStr">
        <is>
          <t>OS - Sorgho-grain (n)</t>
        </is>
      </c>
      <c r="D5457" t="n">
        <v>2.4</v>
      </c>
      <c r="E5457" t="inlineStr"/>
      <c r="F5457" t="inlineStr"/>
      <c r="G5457" t="inlineStr"/>
      <c r="H5457" t="inlineStr"/>
      <c r="I5457" t="inlineStr"/>
      <c r="J5457" t="inlineStr"/>
      <c r="K5457" t="inlineStr">
        <is>
          <t>libre</t>
        </is>
      </c>
    </row>
    <row r="5458">
      <c r="A5458" t="inlineStr">
        <is>
          <t>2019</t>
        </is>
      </c>
      <c r="B5458" t="inlineStr">
        <is>
          <t>Céréales</t>
        </is>
      </c>
      <c r="C5458" t="inlineStr">
        <is>
          <t>OS - Triticale</t>
        </is>
      </c>
      <c r="D5458" t="n">
        <v>648</v>
      </c>
      <c r="E5458" t="inlineStr"/>
      <c r="F5458" t="inlineStr"/>
      <c r="G5458" t="inlineStr"/>
      <c r="H5458" t="inlineStr"/>
      <c r="I5458" t="inlineStr"/>
      <c r="J5458" t="inlineStr"/>
      <c r="K5458" t="inlineStr">
        <is>
          <t>libre</t>
        </is>
      </c>
    </row>
    <row r="5459">
      <c r="A5459" t="inlineStr">
        <is>
          <t>2019</t>
        </is>
      </c>
      <c r="B5459" t="inlineStr">
        <is>
          <t>Céréales (hors riz)</t>
        </is>
      </c>
      <c r="C5459" t="inlineStr">
        <is>
          <t>OS - Triticale</t>
        </is>
      </c>
      <c r="D5459" t="n">
        <v>648</v>
      </c>
      <c r="E5459" t="inlineStr"/>
      <c r="F5459" t="inlineStr"/>
      <c r="G5459" t="inlineStr"/>
      <c r="H5459" t="inlineStr"/>
      <c r="I5459" t="inlineStr"/>
      <c r="J5459" t="inlineStr"/>
      <c r="K5459" t="inlineStr">
        <is>
          <t>libre</t>
        </is>
      </c>
    </row>
    <row r="5460">
      <c r="A5460" t="inlineStr">
        <is>
          <t>2019</t>
        </is>
      </c>
      <c r="B5460" t="inlineStr">
        <is>
          <t>Sorgho-grain, millet et autres céréales</t>
        </is>
      </c>
      <c r="C5460" t="inlineStr">
        <is>
          <t>OS - Triticale</t>
        </is>
      </c>
      <c r="D5460" t="n">
        <v>648</v>
      </c>
      <c r="E5460" t="inlineStr"/>
      <c r="F5460" t="inlineStr"/>
      <c r="G5460" t="inlineStr"/>
      <c r="H5460" t="inlineStr"/>
      <c r="I5460" t="inlineStr"/>
      <c r="J5460" t="inlineStr"/>
      <c r="K5460" t="inlineStr">
        <is>
          <t>libre</t>
        </is>
      </c>
    </row>
    <row r="5461">
      <c r="A5461" t="inlineStr">
        <is>
          <t>2019</t>
        </is>
      </c>
      <c r="B5461" t="inlineStr">
        <is>
          <t>Triticale</t>
        </is>
      </c>
      <c r="C5461" t="inlineStr">
        <is>
          <t>OS - Triticale</t>
        </is>
      </c>
      <c r="D5461" t="n">
        <v>648</v>
      </c>
      <c r="E5461" t="inlineStr"/>
      <c r="F5461" t="inlineStr"/>
      <c r="G5461" t="inlineStr"/>
      <c r="H5461" t="inlineStr"/>
      <c r="I5461" t="inlineStr"/>
      <c r="J5461" t="inlineStr"/>
      <c r="K5461" t="inlineStr">
        <is>
          <t>libre</t>
        </is>
      </c>
    </row>
    <row r="5462">
      <c r="A5462" t="inlineStr">
        <is>
          <t>2019</t>
        </is>
      </c>
      <c r="B5462" t="inlineStr">
        <is>
          <t>Céréales (n-1)</t>
        </is>
      </c>
      <c r="C5462" t="inlineStr">
        <is>
          <t>OS - Triticale</t>
        </is>
      </c>
      <c r="D5462" t="n">
        <v>54.9</v>
      </c>
      <c r="E5462" t="inlineStr"/>
      <c r="F5462" t="inlineStr"/>
      <c r="G5462" t="inlineStr"/>
      <c r="H5462" t="inlineStr"/>
      <c r="I5462" t="inlineStr"/>
      <c r="J5462" t="inlineStr"/>
      <c r="K5462" t="inlineStr">
        <is>
          <t>libre</t>
        </is>
      </c>
    </row>
    <row r="5463">
      <c r="A5463" t="inlineStr">
        <is>
          <t>2019</t>
        </is>
      </c>
      <c r="B5463" t="inlineStr">
        <is>
          <t>Céréales (hors riz) (n-1)</t>
        </is>
      </c>
      <c r="C5463" t="inlineStr">
        <is>
          <t>OS - Triticale</t>
        </is>
      </c>
      <c r="D5463" t="n">
        <v>54.9</v>
      </c>
      <c r="E5463" t="inlineStr"/>
      <c r="F5463" t="inlineStr"/>
      <c r="G5463" t="inlineStr"/>
      <c r="H5463" t="inlineStr"/>
      <c r="I5463" t="inlineStr"/>
      <c r="J5463" t="inlineStr"/>
      <c r="K5463" t="inlineStr">
        <is>
          <t>libre</t>
        </is>
      </c>
    </row>
    <row r="5464">
      <c r="A5464" t="inlineStr">
        <is>
          <t>2019</t>
        </is>
      </c>
      <c r="B5464" t="inlineStr">
        <is>
          <t>Sorgho-grain, millet et autres céréales (n-1)</t>
        </is>
      </c>
      <c r="C5464" t="inlineStr">
        <is>
          <t>OS - Triticale</t>
        </is>
      </c>
      <c r="D5464" t="n">
        <v>54.9</v>
      </c>
      <c r="E5464" t="inlineStr"/>
      <c r="F5464" t="inlineStr"/>
      <c r="G5464" t="inlineStr"/>
      <c r="H5464" t="inlineStr"/>
      <c r="I5464" t="inlineStr"/>
      <c r="J5464" t="inlineStr"/>
      <c r="K5464" t="inlineStr">
        <is>
          <t>libre</t>
        </is>
      </c>
    </row>
    <row r="5465">
      <c r="A5465" t="inlineStr">
        <is>
          <t>2019</t>
        </is>
      </c>
      <c r="B5465" t="inlineStr">
        <is>
          <t>Triticale (n-1)</t>
        </is>
      </c>
      <c r="C5465" t="inlineStr">
        <is>
          <t>OS - Triticale</t>
        </is>
      </c>
      <c r="D5465" t="n">
        <v>54.9</v>
      </c>
      <c r="E5465" t="inlineStr"/>
      <c r="F5465" t="inlineStr"/>
      <c r="G5465" t="inlineStr"/>
      <c r="H5465" t="inlineStr"/>
      <c r="I5465" t="inlineStr"/>
      <c r="J5465" t="inlineStr"/>
      <c r="K5465" t="inlineStr">
        <is>
          <t>libre</t>
        </is>
      </c>
    </row>
    <row r="5466">
      <c r="A5466" t="inlineStr">
        <is>
          <t>2019</t>
        </is>
      </c>
      <c r="B5466" t="inlineStr">
        <is>
          <t>Céréales (n-1)</t>
        </is>
      </c>
      <c r="C5466" t="inlineStr">
        <is>
          <t>OS - Triticale (n-1)</t>
        </is>
      </c>
      <c r="D5466" t="n">
        <v>54.9</v>
      </c>
      <c r="E5466" t="inlineStr"/>
      <c r="F5466" t="inlineStr"/>
      <c r="G5466" t="inlineStr"/>
      <c r="H5466" t="inlineStr"/>
      <c r="I5466" t="inlineStr"/>
      <c r="J5466" t="inlineStr"/>
      <c r="K5466" t="inlineStr">
        <is>
          <t>libre</t>
        </is>
      </c>
    </row>
    <row r="5467">
      <c r="A5467" t="inlineStr">
        <is>
          <t>2019</t>
        </is>
      </c>
      <c r="B5467" t="inlineStr">
        <is>
          <t>Céréales (hors riz) (n-1)</t>
        </is>
      </c>
      <c r="C5467" t="inlineStr">
        <is>
          <t>OS - Triticale (n-1)</t>
        </is>
      </c>
      <c r="D5467" t="n">
        <v>54.9</v>
      </c>
      <c r="E5467" t="inlineStr"/>
      <c r="F5467" t="inlineStr"/>
      <c r="G5467" t="inlineStr"/>
      <c r="H5467" t="inlineStr"/>
      <c r="I5467" t="inlineStr"/>
      <c r="J5467" t="inlineStr"/>
      <c r="K5467" t="inlineStr">
        <is>
          <t>libre</t>
        </is>
      </c>
    </row>
    <row r="5468">
      <c r="A5468" t="inlineStr">
        <is>
          <t>2019</t>
        </is>
      </c>
      <c r="B5468" t="inlineStr">
        <is>
          <t>Sorgho-grain, millet et autres céréales (n-1)</t>
        </is>
      </c>
      <c r="C5468" t="inlineStr">
        <is>
          <t>OS - Triticale (n-1)</t>
        </is>
      </c>
      <c r="D5468" t="n">
        <v>54.9</v>
      </c>
      <c r="E5468" t="inlineStr"/>
      <c r="F5468" t="inlineStr"/>
      <c r="G5468" t="inlineStr"/>
      <c r="H5468" t="inlineStr"/>
      <c r="I5468" t="inlineStr"/>
      <c r="J5468" t="inlineStr"/>
      <c r="K5468" t="inlineStr">
        <is>
          <t>libre</t>
        </is>
      </c>
    </row>
    <row r="5469">
      <c r="A5469" t="inlineStr">
        <is>
          <t>2019</t>
        </is>
      </c>
      <c r="B5469" t="inlineStr">
        <is>
          <t>Triticale (n-1)</t>
        </is>
      </c>
      <c r="C5469" t="inlineStr">
        <is>
          <t>OS - Triticale (n-1)</t>
        </is>
      </c>
      <c r="D5469" t="n">
        <v>54.9</v>
      </c>
      <c r="E5469" t="inlineStr"/>
      <c r="F5469" t="inlineStr"/>
      <c r="G5469" t="inlineStr"/>
      <c r="H5469" t="inlineStr"/>
      <c r="I5469" t="inlineStr"/>
      <c r="J5469" t="inlineStr"/>
      <c r="K5469" t="inlineStr">
        <is>
          <t>libre</t>
        </is>
      </c>
    </row>
    <row r="5470">
      <c r="A5470" t="inlineStr">
        <is>
          <t>2019</t>
        </is>
      </c>
      <c r="B5470" t="inlineStr">
        <is>
          <t>Céréales</t>
        </is>
      </c>
      <c r="C5470" t="inlineStr">
        <is>
          <t>OS - Triticale (n)</t>
        </is>
      </c>
      <c r="D5470" t="n">
        <v>648</v>
      </c>
      <c r="E5470" t="inlineStr"/>
      <c r="F5470" t="inlineStr"/>
      <c r="G5470" t="inlineStr"/>
      <c r="H5470" t="inlineStr"/>
      <c r="I5470" t="inlineStr"/>
      <c r="J5470" t="inlineStr"/>
      <c r="K5470" t="inlineStr">
        <is>
          <t>libre</t>
        </is>
      </c>
    </row>
    <row r="5471">
      <c r="A5471" t="inlineStr">
        <is>
          <t>2019</t>
        </is>
      </c>
      <c r="B5471" t="inlineStr">
        <is>
          <t>Céréales (hors riz)</t>
        </is>
      </c>
      <c r="C5471" t="inlineStr">
        <is>
          <t>OS - Triticale (n)</t>
        </is>
      </c>
      <c r="D5471" t="n">
        <v>648</v>
      </c>
      <c r="E5471" t="inlineStr"/>
      <c r="F5471" t="inlineStr"/>
      <c r="G5471" t="inlineStr"/>
      <c r="H5471" t="inlineStr"/>
      <c r="I5471" t="inlineStr"/>
      <c r="J5471" t="inlineStr"/>
      <c r="K5471" t="inlineStr">
        <is>
          <t>libre</t>
        </is>
      </c>
    </row>
    <row r="5472">
      <c r="A5472" t="inlineStr">
        <is>
          <t>2019</t>
        </is>
      </c>
      <c r="B5472" t="inlineStr">
        <is>
          <t>Sorgho-grain, millet et autres céréales</t>
        </is>
      </c>
      <c r="C5472" t="inlineStr">
        <is>
          <t>OS - Triticale (n)</t>
        </is>
      </c>
      <c r="D5472" t="n">
        <v>648</v>
      </c>
      <c r="E5472" t="inlineStr"/>
      <c r="F5472" t="inlineStr"/>
      <c r="G5472" t="inlineStr"/>
      <c r="H5472" t="inlineStr"/>
      <c r="I5472" t="inlineStr"/>
      <c r="J5472" t="inlineStr"/>
      <c r="K5472" t="inlineStr">
        <is>
          <t>libre</t>
        </is>
      </c>
    </row>
    <row r="5473">
      <c r="A5473" t="inlineStr">
        <is>
          <t>2019</t>
        </is>
      </c>
      <c r="B5473" t="inlineStr">
        <is>
          <t>Triticale</t>
        </is>
      </c>
      <c r="C5473" t="inlineStr">
        <is>
          <t>OS - Triticale (n)</t>
        </is>
      </c>
      <c r="D5473" t="n">
        <v>648</v>
      </c>
      <c r="E5473" t="inlineStr"/>
      <c r="F5473" t="inlineStr"/>
      <c r="G5473" t="inlineStr"/>
      <c r="H5473" t="inlineStr"/>
      <c r="I5473" t="inlineStr"/>
      <c r="J5473" t="inlineStr"/>
      <c r="K5473" t="inlineStr">
        <is>
          <t>libre</t>
        </is>
      </c>
    </row>
    <row r="5474">
      <c r="A5474" t="inlineStr">
        <is>
          <t>2019</t>
        </is>
      </c>
      <c r="B5474" t="inlineStr">
        <is>
          <t>Céréales</t>
        </is>
      </c>
      <c r="C5474" t="inlineStr">
        <is>
          <t>OS - Millet</t>
        </is>
      </c>
      <c r="D5474" t="n">
        <v>28.4</v>
      </c>
      <c r="E5474" t="inlineStr"/>
      <c r="F5474" t="inlineStr"/>
      <c r="G5474" t="inlineStr"/>
      <c r="H5474" t="inlineStr"/>
      <c r="I5474" t="inlineStr"/>
      <c r="J5474" t="inlineStr"/>
      <c r="K5474" t="inlineStr">
        <is>
          <t>libre</t>
        </is>
      </c>
    </row>
    <row r="5475">
      <c r="A5475" t="inlineStr">
        <is>
          <t>2019</t>
        </is>
      </c>
      <c r="B5475" t="inlineStr">
        <is>
          <t>Céréales (hors riz)</t>
        </is>
      </c>
      <c r="C5475" t="inlineStr">
        <is>
          <t>OS - Millet</t>
        </is>
      </c>
      <c r="D5475" t="n">
        <v>28.4</v>
      </c>
      <c r="E5475" t="inlineStr"/>
      <c r="F5475" t="inlineStr"/>
      <c r="G5475" t="inlineStr"/>
      <c r="H5475" t="inlineStr"/>
      <c r="I5475" t="inlineStr"/>
      <c r="J5475" t="inlineStr"/>
      <c r="K5475" t="inlineStr">
        <is>
          <t>libre</t>
        </is>
      </c>
    </row>
    <row r="5476">
      <c r="A5476" t="inlineStr">
        <is>
          <t>2019</t>
        </is>
      </c>
      <c r="B5476" t="inlineStr">
        <is>
          <t>Sorgho-grain, millet et autres céréales</t>
        </is>
      </c>
      <c r="C5476" t="inlineStr">
        <is>
          <t>OS - Millet</t>
        </is>
      </c>
      <c r="D5476" t="n">
        <v>28.4</v>
      </c>
      <c r="E5476" t="inlineStr"/>
      <c r="F5476" t="inlineStr"/>
      <c r="G5476" t="inlineStr"/>
      <c r="H5476" t="inlineStr"/>
      <c r="I5476" t="inlineStr"/>
      <c r="J5476" t="inlineStr"/>
      <c r="K5476" t="inlineStr">
        <is>
          <t>libre</t>
        </is>
      </c>
    </row>
    <row r="5477">
      <c r="A5477" t="inlineStr">
        <is>
          <t>2019</t>
        </is>
      </c>
      <c r="B5477" t="inlineStr">
        <is>
          <t>Millet et autres céréales</t>
        </is>
      </c>
      <c r="C5477" t="inlineStr">
        <is>
          <t>OS - Millet</t>
        </is>
      </c>
      <c r="D5477" t="n">
        <v>28.4</v>
      </c>
      <c r="E5477" t="inlineStr"/>
      <c r="F5477" t="inlineStr"/>
      <c r="G5477" t="inlineStr"/>
      <c r="H5477" t="inlineStr"/>
      <c r="I5477" t="inlineStr"/>
      <c r="J5477" t="inlineStr"/>
      <c r="K5477" t="inlineStr">
        <is>
          <t>libre</t>
        </is>
      </c>
    </row>
    <row r="5478">
      <c r="A5478" t="inlineStr">
        <is>
          <t>2019</t>
        </is>
      </c>
      <c r="B5478" t="inlineStr">
        <is>
          <t>Millet</t>
        </is>
      </c>
      <c r="C5478" t="inlineStr">
        <is>
          <t>OS - Millet</t>
        </is>
      </c>
      <c r="D5478" t="n">
        <v>28.4</v>
      </c>
      <c r="E5478" t="inlineStr"/>
      <c r="F5478" t="inlineStr"/>
      <c r="G5478" t="inlineStr"/>
      <c r="H5478" t="inlineStr"/>
      <c r="I5478" t="inlineStr"/>
      <c r="J5478" t="inlineStr"/>
      <c r="K5478" t="inlineStr">
        <is>
          <t>libre</t>
        </is>
      </c>
    </row>
    <row r="5479">
      <c r="A5479" t="inlineStr">
        <is>
          <t>2019</t>
        </is>
      </c>
      <c r="B5479" t="inlineStr">
        <is>
          <t>Céréales (n-1)</t>
        </is>
      </c>
      <c r="C5479" t="inlineStr">
        <is>
          <t>OS - Millet</t>
        </is>
      </c>
      <c r="D5479" t="n">
        <v>4.6</v>
      </c>
      <c r="E5479" t="inlineStr"/>
      <c r="F5479" t="inlineStr"/>
      <c r="G5479" t="inlineStr"/>
      <c r="H5479" t="inlineStr"/>
      <c r="I5479" t="inlineStr"/>
      <c r="J5479" t="inlineStr"/>
      <c r="K5479" t="inlineStr">
        <is>
          <t>libre</t>
        </is>
      </c>
    </row>
    <row r="5480">
      <c r="A5480" t="inlineStr">
        <is>
          <t>2019</t>
        </is>
      </c>
      <c r="B5480" t="inlineStr">
        <is>
          <t>Céréales (hors riz) (n-1)</t>
        </is>
      </c>
      <c r="C5480" t="inlineStr">
        <is>
          <t>OS - Millet</t>
        </is>
      </c>
      <c r="D5480" t="n">
        <v>4.6</v>
      </c>
      <c r="E5480" t="inlineStr"/>
      <c r="F5480" t="inlineStr"/>
      <c r="G5480" t="inlineStr"/>
      <c r="H5480" t="inlineStr"/>
      <c r="I5480" t="inlineStr"/>
      <c r="J5480" t="inlineStr"/>
      <c r="K5480" t="inlineStr">
        <is>
          <t>libre</t>
        </is>
      </c>
    </row>
    <row r="5481">
      <c r="A5481" t="inlineStr">
        <is>
          <t>2019</t>
        </is>
      </c>
      <c r="B5481" t="inlineStr">
        <is>
          <t>Sorgho-grain, millet et autres céréales (n-1)</t>
        </is>
      </c>
      <c r="C5481" t="inlineStr">
        <is>
          <t>OS - Millet</t>
        </is>
      </c>
      <c r="D5481" t="n">
        <v>4.6</v>
      </c>
      <c r="E5481" t="inlineStr"/>
      <c r="F5481" t="inlineStr"/>
      <c r="G5481" t="inlineStr"/>
      <c r="H5481" t="inlineStr"/>
      <c r="I5481" t="inlineStr"/>
      <c r="J5481" t="inlineStr"/>
      <c r="K5481" t="inlineStr">
        <is>
          <t>libre</t>
        </is>
      </c>
    </row>
    <row r="5482">
      <c r="A5482" t="inlineStr">
        <is>
          <t>2019</t>
        </is>
      </c>
      <c r="B5482" t="inlineStr">
        <is>
          <t>Millet et autres céréales (n-1)</t>
        </is>
      </c>
      <c r="C5482" t="inlineStr">
        <is>
          <t>OS - Millet</t>
        </is>
      </c>
      <c r="D5482" t="n">
        <v>4.6</v>
      </c>
      <c r="E5482" t="inlineStr"/>
      <c r="F5482" t="inlineStr"/>
      <c r="G5482" t="inlineStr"/>
      <c r="H5482" t="inlineStr"/>
      <c r="I5482" t="inlineStr"/>
      <c r="J5482" t="inlineStr"/>
      <c r="K5482" t="inlineStr">
        <is>
          <t>libre</t>
        </is>
      </c>
    </row>
    <row r="5483">
      <c r="A5483" t="inlineStr">
        <is>
          <t>2019</t>
        </is>
      </c>
      <c r="B5483" t="inlineStr">
        <is>
          <t>Millet (n-1)</t>
        </is>
      </c>
      <c r="C5483" t="inlineStr">
        <is>
          <t>OS - Millet</t>
        </is>
      </c>
      <c r="D5483" t="n">
        <v>4.6</v>
      </c>
      <c r="E5483" t="inlineStr"/>
      <c r="F5483" t="inlineStr"/>
      <c r="G5483" t="inlineStr"/>
      <c r="H5483" t="inlineStr"/>
      <c r="I5483" t="inlineStr"/>
      <c r="J5483" t="inlineStr"/>
      <c r="K5483" t="inlineStr">
        <is>
          <t>libre</t>
        </is>
      </c>
    </row>
    <row r="5484">
      <c r="A5484" t="inlineStr">
        <is>
          <t>2019</t>
        </is>
      </c>
      <c r="B5484" t="inlineStr">
        <is>
          <t>Céréales (n-1)</t>
        </is>
      </c>
      <c r="C5484" t="inlineStr">
        <is>
          <t>OS - Millet (n-1)</t>
        </is>
      </c>
      <c r="D5484" t="n">
        <v>4.6</v>
      </c>
      <c r="E5484" t="inlineStr"/>
      <c r="F5484" t="inlineStr"/>
      <c r="G5484" t="inlineStr"/>
      <c r="H5484" t="inlineStr"/>
      <c r="I5484" t="inlineStr"/>
      <c r="J5484" t="inlineStr"/>
      <c r="K5484" t="inlineStr">
        <is>
          <t>libre</t>
        </is>
      </c>
    </row>
    <row r="5485">
      <c r="A5485" t="inlineStr">
        <is>
          <t>2019</t>
        </is>
      </c>
      <c r="B5485" t="inlineStr">
        <is>
          <t>Céréales (hors riz) (n-1)</t>
        </is>
      </c>
      <c r="C5485" t="inlineStr">
        <is>
          <t>OS - Millet (n-1)</t>
        </is>
      </c>
      <c r="D5485" t="n">
        <v>4.6</v>
      </c>
      <c r="E5485" t="inlineStr"/>
      <c r="F5485" t="inlineStr"/>
      <c r="G5485" t="inlineStr"/>
      <c r="H5485" t="inlineStr"/>
      <c r="I5485" t="inlineStr"/>
      <c r="J5485" t="inlineStr"/>
      <c r="K5485" t="inlineStr">
        <is>
          <t>libre</t>
        </is>
      </c>
    </row>
    <row r="5486">
      <c r="A5486" t="inlineStr">
        <is>
          <t>2019</t>
        </is>
      </c>
      <c r="B5486" t="inlineStr">
        <is>
          <t>Sorgho-grain, millet et autres céréales (n-1)</t>
        </is>
      </c>
      <c r="C5486" t="inlineStr">
        <is>
          <t>OS - Millet (n-1)</t>
        </is>
      </c>
      <c r="D5486" t="n">
        <v>4.6</v>
      </c>
      <c r="E5486" t="inlineStr"/>
      <c r="F5486" t="inlineStr"/>
      <c r="G5486" t="inlineStr"/>
      <c r="H5486" t="inlineStr"/>
      <c r="I5486" t="inlineStr"/>
      <c r="J5486" t="inlineStr"/>
      <c r="K5486" t="inlineStr">
        <is>
          <t>libre</t>
        </is>
      </c>
    </row>
    <row r="5487">
      <c r="A5487" t="inlineStr">
        <is>
          <t>2019</t>
        </is>
      </c>
      <c r="B5487" t="inlineStr">
        <is>
          <t>Millet et autres céréales (n-1)</t>
        </is>
      </c>
      <c r="C5487" t="inlineStr">
        <is>
          <t>OS - Millet (n-1)</t>
        </is>
      </c>
      <c r="D5487" t="n">
        <v>4.6</v>
      </c>
      <c r="E5487" t="inlineStr"/>
      <c r="F5487" t="inlineStr"/>
      <c r="G5487" t="inlineStr"/>
      <c r="H5487" t="inlineStr"/>
      <c r="I5487" t="inlineStr"/>
      <c r="J5487" t="inlineStr"/>
      <c r="K5487" t="inlineStr">
        <is>
          <t>libre</t>
        </is>
      </c>
    </row>
    <row r="5488">
      <c r="A5488" t="inlineStr">
        <is>
          <t>2019</t>
        </is>
      </c>
      <c r="B5488" t="inlineStr">
        <is>
          <t>Millet (n-1)</t>
        </is>
      </c>
      <c r="C5488" t="inlineStr">
        <is>
          <t>OS - Millet (n-1)</t>
        </is>
      </c>
      <c r="D5488" t="n">
        <v>4.6</v>
      </c>
      <c r="E5488" t="inlineStr"/>
      <c r="F5488" t="inlineStr"/>
      <c r="G5488" t="inlineStr"/>
      <c r="H5488" t="inlineStr"/>
      <c r="I5488" t="inlineStr"/>
      <c r="J5488" t="inlineStr"/>
      <c r="K5488" t="inlineStr">
        <is>
          <t>libre</t>
        </is>
      </c>
    </row>
    <row r="5489">
      <c r="A5489" t="inlineStr">
        <is>
          <t>2019</t>
        </is>
      </c>
      <c r="B5489" t="inlineStr">
        <is>
          <t>Céréales</t>
        </is>
      </c>
      <c r="C5489" t="inlineStr">
        <is>
          <t>OS - Millet (n)</t>
        </is>
      </c>
      <c r="D5489" t="n">
        <v>28.4</v>
      </c>
      <c r="E5489" t="inlineStr"/>
      <c r="F5489" t="inlineStr"/>
      <c r="G5489" t="inlineStr"/>
      <c r="H5489" t="inlineStr"/>
      <c r="I5489" t="inlineStr"/>
      <c r="J5489" t="inlineStr"/>
      <c r="K5489" t="inlineStr">
        <is>
          <t>libre</t>
        </is>
      </c>
    </row>
    <row r="5490">
      <c r="A5490" t="inlineStr">
        <is>
          <t>2019</t>
        </is>
      </c>
      <c r="B5490" t="inlineStr">
        <is>
          <t>Céréales (hors riz)</t>
        </is>
      </c>
      <c r="C5490" t="inlineStr">
        <is>
          <t>OS - Millet (n)</t>
        </is>
      </c>
      <c r="D5490" t="n">
        <v>28.4</v>
      </c>
      <c r="E5490" t="inlineStr"/>
      <c r="F5490" t="inlineStr"/>
      <c r="G5490" t="inlineStr"/>
      <c r="H5490" t="inlineStr"/>
      <c r="I5490" t="inlineStr"/>
      <c r="J5490" t="inlineStr"/>
      <c r="K5490" t="inlineStr">
        <is>
          <t>libre</t>
        </is>
      </c>
    </row>
    <row r="5491">
      <c r="A5491" t="inlineStr">
        <is>
          <t>2019</t>
        </is>
      </c>
      <c r="B5491" t="inlineStr">
        <is>
          <t>Sorgho-grain, millet et autres céréales</t>
        </is>
      </c>
      <c r="C5491" t="inlineStr">
        <is>
          <t>OS - Millet (n)</t>
        </is>
      </c>
      <c r="D5491" t="n">
        <v>28.4</v>
      </c>
      <c r="E5491" t="inlineStr"/>
      <c r="F5491" t="inlineStr"/>
      <c r="G5491" t="inlineStr"/>
      <c r="H5491" t="inlineStr"/>
      <c r="I5491" t="inlineStr"/>
      <c r="J5491" t="inlineStr"/>
      <c r="K5491" t="inlineStr">
        <is>
          <t>libre</t>
        </is>
      </c>
    </row>
    <row r="5492">
      <c r="A5492" t="inlineStr">
        <is>
          <t>2019</t>
        </is>
      </c>
      <c r="B5492" t="inlineStr">
        <is>
          <t>Millet et autres céréales</t>
        </is>
      </c>
      <c r="C5492" t="inlineStr">
        <is>
          <t>OS - Millet (n)</t>
        </is>
      </c>
      <c r="D5492" t="n">
        <v>28.4</v>
      </c>
      <c r="E5492" t="inlineStr"/>
      <c r="F5492" t="inlineStr"/>
      <c r="G5492" t="inlineStr"/>
      <c r="H5492" t="inlineStr"/>
      <c r="I5492" t="inlineStr"/>
      <c r="J5492" t="inlineStr"/>
      <c r="K5492" t="inlineStr">
        <is>
          <t>libre</t>
        </is>
      </c>
    </row>
    <row r="5493">
      <c r="A5493" t="inlineStr">
        <is>
          <t>2019</t>
        </is>
      </c>
      <c r="B5493" t="inlineStr">
        <is>
          <t>Millet</t>
        </is>
      </c>
      <c r="C5493" t="inlineStr">
        <is>
          <t>OS - Millet (n)</t>
        </is>
      </c>
      <c r="D5493" t="n">
        <v>28.4</v>
      </c>
      <c r="E5493" t="inlineStr"/>
      <c r="F5493" t="inlineStr"/>
      <c r="G5493" t="inlineStr"/>
      <c r="H5493" t="inlineStr"/>
      <c r="I5493" t="inlineStr"/>
      <c r="J5493" t="inlineStr"/>
      <c r="K5493" t="inlineStr">
        <is>
          <t>libre</t>
        </is>
      </c>
    </row>
    <row r="5494">
      <c r="A5494" t="inlineStr">
        <is>
          <t>2019</t>
        </is>
      </c>
      <c r="B5494" t="inlineStr">
        <is>
          <t>Céréales</t>
        </is>
      </c>
      <c r="C5494" t="inlineStr">
        <is>
          <t>OS - Sarrasin</t>
        </is>
      </c>
      <c r="D5494" t="n">
        <v>10.1</v>
      </c>
      <c r="E5494" t="inlineStr"/>
      <c r="F5494" t="inlineStr"/>
      <c r="G5494" t="inlineStr"/>
      <c r="H5494" t="inlineStr"/>
      <c r="I5494" t="inlineStr"/>
      <c r="J5494" t="inlineStr"/>
      <c r="K5494" t="inlineStr">
        <is>
          <t>libre</t>
        </is>
      </c>
    </row>
    <row r="5495">
      <c r="A5495" t="inlineStr">
        <is>
          <t>2019</t>
        </is>
      </c>
      <c r="B5495" t="inlineStr">
        <is>
          <t>Céréales (hors riz)</t>
        </is>
      </c>
      <c r="C5495" t="inlineStr">
        <is>
          <t>OS - Sarrasin</t>
        </is>
      </c>
      <c r="D5495" t="n">
        <v>10.1</v>
      </c>
      <c r="E5495" t="inlineStr"/>
      <c r="F5495" t="inlineStr"/>
      <c r="G5495" t="inlineStr"/>
      <c r="H5495" t="inlineStr"/>
      <c r="I5495" t="inlineStr"/>
      <c r="J5495" t="inlineStr"/>
      <c r="K5495" t="inlineStr">
        <is>
          <t>libre</t>
        </is>
      </c>
    </row>
    <row r="5496">
      <c r="A5496" t="inlineStr">
        <is>
          <t>2019</t>
        </is>
      </c>
      <c r="B5496" t="inlineStr">
        <is>
          <t>Sorgho-grain, millet et autres céréales</t>
        </is>
      </c>
      <c r="C5496" t="inlineStr">
        <is>
          <t>OS - Sarrasin</t>
        </is>
      </c>
      <c r="D5496" t="n">
        <v>10.1</v>
      </c>
      <c r="E5496" t="inlineStr"/>
      <c r="F5496" t="inlineStr"/>
      <c r="G5496" t="inlineStr"/>
      <c r="H5496" t="inlineStr"/>
      <c r="I5496" t="inlineStr"/>
      <c r="J5496" t="inlineStr"/>
      <c r="K5496" t="inlineStr">
        <is>
          <t>libre</t>
        </is>
      </c>
    </row>
    <row r="5497">
      <c r="A5497" t="inlineStr">
        <is>
          <t>2019</t>
        </is>
      </c>
      <c r="B5497" t="inlineStr">
        <is>
          <t>Millet et autres céréales</t>
        </is>
      </c>
      <c r="C5497" t="inlineStr">
        <is>
          <t>OS - Sarrasin</t>
        </is>
      </c>
      <c r="D5497" t="n">
        <v>10.1</v>
      </c>
      <c r="E5497" t="inlineStr"/>
      <c r="F5497" t="inlineStr"/>
      <c r="G5497" t="inlineStr"/>
      <c r="H5497" t="inlineStr"/>
      <c r="I5497" t="inlineStr"/>
      <c r="J5497" t="inlineStr"/>
      <c r="K5497" t="inlineStr">
        <is>
          <t>libre</t>
        </is>
      </c>
    </row>
    <row r="5498">
      <c r="A5498" t="inlineStr">
        <is>
          <t>2019</t>
        </is>
      </c>
      <c r="B5498" t="inlineStr">
        <is>
          <t>Autres céréales</t>
        </is>
      </c>
      <c r="C5498" t="inlineStr">
        <is>
          <t>OS - Sarrasin</t>
        </is>
      </c>
      <c r="D5498" t="n">
        <v>10.1</v>
      </c>
      <c r="E5498" t="inlineStr"/>
      <c r="F5498" t="inlineStr"/>
      <c r="G5498" t="inlineStr"/>
      <c r="H5498" t="inlineStr"/>
      <c r="I5498" t="inlineStr"/>
      <c r="J5498" t="inlineStr"/>
      <c r="K5498" t="inlineStr">
        <is>
          <t>libre</t>
        </is>
      </c>
    </row>
    <row r="5499">
      <c r="A5499" t="inlineStr">
        <is>
          <t>2019</t>
        </is>
      </c>
      <c r="B5499" t="inlineStr">
        <is>
          <t>Sarrasin</t>
        </is>
      </c>
      <c r="C5499" t="inlineStr">
        <is>
          <t>OS - Sarrasin</t>
        </is>
      </c>
      <c r="D5499" t="n">
        <v>10.1</v>
      </c>
      <c r="E5499" t="inlineStr"/>
      <c r="F5499" t="inlineStr"/>
      <c r="G5499" t="inlineStr"/>
      <c r="H5499" t="inlineStr"/>
      <c r="I5499" t="inlineStr"/>
      <c r="J5499" t="inlineStr"/>
      <c r="K5499" t="inlineStr">
        <is>
          <t>libre</t>
        </is>
      </c>
    </row>
    <row r="5500">
      <c r="A5500" t="inlineStr">
        <is>
          <t>2019</t>
        </is>
      </c>
      <c r="B5500" t="inlineStr">
        <is>
          <t>Céréales (n-1)</t>
        </is>
      </c>
      <c r="C5500" t="inlineStr">
        <is>
          <t>OS - Sarrasin</t>
        </is>
      </c>
      <c r="D5500" t="n">
        <v>2.9</v>
      </c>
      <c r="E5500" t="inlineStr"/>
      <c r="F5500" t="inlineStr"/>
      <c r="G5500" t="inlineStr"/>
      <c r="H5500" t="inlineStr"/>
      <c r="I5500" t="inlineStr"/>
      <c r="J5500" t="inlineStr"/>
      <c r="K5500" t="inlineStr">
        <is>
          <t>libre</t>
        </is>
      </c>
    </row>
    <row r="5501">
      <c r="A5501" t="inlineStr">
        <is>
          <t>2019</t>
        </is>
      </c>
      <c r="B5501" t="inlineStr">
        <is>
          <t>Céréales (hors riz) (n-1)</t>
        </is>
      </c>
      <c r="C5501" t="inlineStr">
        <is>
          <t>OS - Sarrasin</t>
        </is>
      </c>
      <c r="D5501" t="n">
        <v>2.9</v>
      </c>
      <c r="E5501" t="inlineStr"/>
      <c r="F5501" t="inlineStr"/>
      <c r="G5501" t="inlineStr"/>
      <c r="H5501" t="inlineStr"/>
      <c r="I5501" t="inlineStr"/>
      <c r="J5501" t="inlineStr"/>
      <c r="K5501" t="inlineStr">
        <is>
          <t>libre</t>
        </is>
      </c>
    </row>
    <row r="5502">
      <c r="A5502" t="inlineStr">
        <is>
          <t>2019</t>
        </is>
      </c>
      <c r="B5502" t="inlineStr">
        <is>
          <t>Sorgho-grain, millet et autres céréales (n-1)</t>
        </is>
      </c>
      <c r="C5502" t="inlineStr">
        <is>
          <t>OS - Sarrasin</t>
        </is>
      </c>
      <c r="D5502" t="n">
        <v>2.9</v>
      </c>
      <c r="E5502" t="inlineStr"/>
      <c r="F5502" t="inlineStr"/>
      <c r="G5502" t="inlineStr"/>
      <c r="H5502" t="inlineStr"/>
      <c r="I5502" t="inlineStr"/>
      <c r="J5502" t="inlineStr"/>
      <c r="K5502" t="inlineStr">
        <is>
          <t>libre</t>
        </is>
      </c>
    </row>
    <row r="5503">
      <c r="A5503" t="inlineStr">
        <is>
          <t>2019</t>
        </is>
      </c>
      <c r="B5503" t="inlineStr">
        <is>
          <t>Millet et autres céréales (n-1)</t>
        </is>
      </c>
      <c r="C5503" t="inlineStr">
        <is>
          <t>OS - Sarrasin</t>
        </is>
      </c>
      <c r="D5503" t="n">
        <v>2.9</v>
      </c>
      <c r="E5503" t="inlineStr"/>
      <c r="F5503" t="inlineStr"/>
      <c r="G5503" t="inlineStr"/>
      <c r="H5503" t="inlineStr"/>
      <c r="I5503" t="inlineStr"/>
      <c r="J5503" t="inlineStr"/>
      <c r="K5503" t="inlineStr">
        <is>
          <t>libre</t>
        </is>
      </c>
    </row>
    <row r="5504">
      <c r="A5504" t="inlineStr">
        <is>
          <t>2019</t>
        </is>
      </c>
      <c r="B5504" t="inlineStr">
        <is>
          <t>Autres céréales (n-1)</t>
        </is>
      </c>
      <c r="C5504" t="inlineStr">
        <is>
          <t>OS - Sarrasin</t>
        </is>
      </c>
      <c r="D5504" t="n">
        <v>2.9</v>
      </c>
      <c r="E5504" t="inlineStr"/>
      <c r="F5504" t="inlineStr"/>
      <c r="G5504" t="inlineStr"/>
      <c r="H5504" t="inlineStr"/>
      <c r="I5504" t="inlineStr"/>
      <c r="J5504" t="inlineStr"/>
      <c r="K5504" t="inlineStr">
        <is>
          <t>libre</t>
        </is>
      </c>
    </row>
    <row r="5505">
      <c r="A5505" t="inlineStr">
        <is>
          <t>2019</t>
        </is>
      </c>
      <c r="B5505" t="inlineStr">
        <is>
          <t>Sarrasin (n-1)</t>
        </is>
      </c>
      <c r="C5505" t="inlineStr">
        <is>
          <t>OS - Sarrasin</t>
        </is>
      </c>
      <c r="D5505" t="n">
        <v>2.9</v>
      </c>
      <c r="E5505" t="inlineStr"/>
      <c r="F5505" t="inlineStr"/>
      <c r="G5505" t="inlineStr"/>
      <c r="H5505" t="inlineStr"/>
      <c r="I5505" t="inlineStr"/>
      <c r="J5505" t="inlineStr"/>
      <c r="K5505" t="inlineStr">
        <is>
          <t>libre</t>
        </is>
      </c>
    </row>
    <row r="5506">
      <c r="A5506" t="inlineStr">
        <is>
          <t>2019</t>
        </is>
      </c>
      <c r="B5506" t="inlineStr">
        <is>
          <t>Céréales (n-1)</t>
        </is>
      </c>
      <c r="C5506" t="inlineStr">
        <is>
          <t>OS - Sarrasin (n-1)</t>
        </is>
      </c>
      <c r="D5506" t="n">
        <v>2.9</v>
      </c>
      <c r="E5506" t="inlineStr"/>
      <c r="F5506" t="inlineStr"/>
      <c r="G5506" t="inlineStr"/>
      <c r="H5506" t="inlineStr"/>
      <c r="I5506" t="inlineStr"/>
      <c r="J5506" t="inlineStr"/>
      <c r="K5506" t="inlineStr">
        <is>
          <t>libre</t>
        </is>
      </c>
    </row>
    <row r="5507">
      <c r="A5507" t="inlineStr">
        <is>
          <t>2019</t>
        </is>
      </c>
      <c r="B5507" t="inlineStr">
        <is>
          <t>Céréales (hors riz) (n-1)</t>
        </is>
      </c>
      <c r="C5507" t="inlineStr">
        <is>
          <t>OS - Sarrasin (n-1)</t>
        </is>
      </c>
      <c r="D5507" t="n">
        <v>2.9</v>
      </c>
      <c r="E5507" t="inlineStr"/>
      <c r="F5507" t="inlineStr"/>
      <c r="G5507" t="inlineStr"/>
      <c r="H5507" t="inlineStr"/>
      <c r="I5507" t="inlineStr"/>
      <c r="J5507" t="inlineStr"/>
      <c r="K5507" t="inlineStr">
        <is>
          <t>libre</t>
        </is>
      </c>
    </row>
    <row r="5508">
      <c r="A5508" t="inlineStr">
        <is>
          <t>2019</t>
        </is>
      </c>
      <c r="B5508" t="inlineStr">
        <is>
          <t>Sorgho-grain, millet et autres céréales (n-1)</t>
        </is>
      </c>
      <c r="C5508" t="inlineStr">
        <is>
          <t>OS - Sarrasin (n-1)</t>
        </is>
      </c>
      <c r="D5508" t="n">
        <v>2.9</v>
      </c>
      <c r="E5508" t="inlineStr"/>
      <c r="F5508" t="inlineStr"/>
      <c r="G5508" t="inlineStr"/>
      <c r="H5508" t="inlineStr"/>
      <c r="I5508" t="inlineStr"/>
      <c r="J5508" t="inlineStr"/>
      <c r="K5508" t="inlineStr">
        <is>
          <t>libre</t>
        </is>
      </c>
    </row>
    <row r="5509">
      <c r="A5509" t="inlineStr">
        <is>
          <t>2019</t>
        </is>
      </c>
      <c r="B5509" t="inlineStr">
        <is>
          <t>Millet et autres céréales (n-1)</t>
        </is>
      </c>
      <c r="C5509" t="inlineStr">
        <is>
          <t>OS - Sarrasin (n-1)</t>
        </is>
      </c>
      <c r="D5509" t="n">
        <v>2.9</v>
      </c>
      <c r="E5509" t="inlineStr"/>
      <c r="F5509" t="inlineStr"/>
      <c r="G5509" t="inlineStr"/>
      <c r="H5509" t="inlineStr"/>
      <c r="I5509" t="inlineStr"/>
      <c r="J5509" t="inlineStr"/>
      <c r="K5509" t="inlineStr">
        <is>
          <t>libre</t>
        </is>
      </c>
    </row>
    <row r="5510">
      <c r="A5510" t="inlineStr">
        <is>
          <t>2019</t>
        </is>
      </c>
      <c r="B5510" t="inlineStr">
        <is>
          <t>Autres céréales (n-1)</t>
        </is>
      </c>
      <c r="C5510" t="inlineStr">
        <is>
          <t>OS - Sarrasin (n-1)</t>
        </is>
      </c>
      <c r="D5510" t="n">
        <v>2.9</v>
      </c>
      <c r="E5510" t="inlineStr"/>
      <c r="F5510" t="inlineStr"/>
      <c r="G5510" t="inlineStr"/>
      <c r="H5510" t="inlineStr"/>
      <c r="I5510" t="inlineStr"/>
      <c r="J5510" t="inlineStr"/>
      <c r="K5510" t="inlineStr">
        <is>
          <t>libre</t>
        </is>
      </c>
    </row>
    <row r="5511">
      <c r="A5511" t="inlineStr">
        <is>
          <t>2019</t>
        </is>
      </c>
      <c r="B5511" t="inlineStr">
        <is>
          <t>Sarrasin (n-1)</t>
        </is>
      </c>
      <c r="C5511" t="inlineStr">
        <is>
          <t>OS - Sarrasin (n-1)</t>
        </is>
      </c>
      <c r="D5511" t="n">
        <v>2.9</v>
      </c>
      <c r="E5511" t="inlineStr"/>
      <c r="F5511" t="inlineStr"/>
      <c r="G5511" t="inlineStr"/>
      <c r="H5511" t="inlineStr"/>
      <c r="I5511" t="inlineStr"/>
      <c r="J5511" t="inlineStr"/>
      <c r="K5511" t="inlineStr">
        <is>
          <t>libre</t>
        </is>
      </c>
    </row>
    <row r="5512">
      <c r="A5512" t="inlineStr">
        <is>
          <t>2019</t>
        </is>
      </c>
      <c r="B5512" t="inlineStr">
        <is>
          <t>Céréales</t>
        </is>
      </c>
      <c r="C5512" t="inlineStr">
        <is>
          <t>OS - Sarrasin (n)</t>
        </is>
      </c>
      <c r="D5512" t="n">
        <v>10.1</v>
      </c>
      <c r="E5512" t="inlineStr"/>
      <c r="F5512" t="inlineStr"/>
      <c r="G5512" t="inlineStr"/>
      <c r="H5512" t="inlineStr"/>
      <c r="I5512" t="inlineStr"/>
      <c r="J5512" t="inlineStr"/>
      <c r="K5512" t="inlineStr">
        <is>
          <t>libre</t>
        </is>
      </c>
    </row>
    <row r="5513">
      <c r="A5513" t="inlineStr">
        <is>
          <t>2019</t>
        </is>
      </c>
      <c r="B5513" t="inlineStr">
        <is>
          <t>Céréales (hors riz)</t>
        </is>
      </c>
      <c r="C5513" t="inlineStr">
        <is>
          <t>OS - Sarrasin (n)</t>
        </is>
      </c>
      <c r="D5513" t="n">
        <v>10.1</v>
      </c>
      <c r="E5513" t="inlineStr"/>
      <c r="F5513" t="inlineStr"/>
      <c r="G5513" t="inlineStr"/>
      <c r="H5513" t="inlineStr"/>
      <c r="I5513" t="inlineStr"/>
      <c r="J5513" t="inlineStr"/>
      <c r="K5513" t="inlineStr">
        <is>
          <t>libre</t>
        </is>
      </c>
    </row>
    <row r="5514">
      <c r="A5514" t="inlineStr">
        <is>
          <t>2019</t>
        </is>
      </c>
      <c r="B5514" t="inlineStr">
        <is>
          <t>Sorgho-grain, millet et autres céréales</t>
        </is>
      </c>
      <c r="C5514" t="inlineStr">
        <is>
          <t>OS - Sarrasin (n)</t>
        </is>
      </c>
      <c r="D5514" t="n">
        <v>10.1</v>
      </c>
      <c r="E5514" t="inlineStr"/>
      <c r="F5514" t="inlineStr"/>
      <c r="G5514" t="inlineStr"/>
      <c r="H5514" t="inlineStr"/>
      <c r="I5514" t="inlineStr"/>
      <c r="J5514" t="inlineStr"/>
      <c r="K5514" t="inlineStr">
        <is>
          <t>libre</t>
        </is>
      </c>
    </row>
    <row r="5515">
      <c r="A5515" t="inlineStr">
        <is>
          <t>2019</t>
        </is>
      </c>
      <c r="B5515" t="inlineStr">
        <is>
          <t>Millet et autres céréales</t>
        </is>
      </c>
      <c r="C5515" t="inlineStr">
        <is>
          <t>OS - Sarrasin (n)</t>
        </is>
      </c>
      <c r="D5515" t="n">
        <v>10.1</v>
      </c>
      <c r="E5515" t="inlineStr"/>
      <c r="F5515" t="inlineStr"/>
      <c r="G5515" t="inlineStr"/>
      <c r="H5515" t="inlineStr"/>
      <c r="I5515" t="inlineStr"/>
      <c r="J5515" t="inlineStr"/>
      <c r="K5515" t="inlineStr">
        <is>
          <t>libre</t>
        </is>
      </c>
    </row>
    <row r="5516">
      <c r="A5516" t="inlineStr">
        <is>
          <t>2019</t>
        </is>
      </c>
      <c r="B5516" t="inlineStr">
        <is>
          <t>Autres céréales</t>
        </is>
      </c>
      <c r="C5516" t="inlineStr">
        <is>
          <t>OS - Sarrasin (n)</t>
        </is>
      </c>
      <c r="D5516" t="n">
        <v>10.1</v>
      </c>
      <c r="E5516" t="inlineStr"/>
      <c r="F5516" t="inlineStr"/>
      <c r="G5516" t="inlineStr"/>
      <c r="H5516" t="inlineStr"/>
      <c r="I5516" t="inlineStr"/>
      <c r="J5516" t="inlineStr"/>
      <c r="K5516" t="inlineStr">
        <is>
          <t>libre</t>
        </is>
      </c>
    </row>
    <row r="5517">
      <c r="A5517" t="inlineStr">
        <is>
          <t>2019</t>
        </is>
      </c>
      <c r="B5517" t="inlineStr">
        <is>
          <t>Sarrasin</t>
        </is>
      </c>
      <c r="C5517" t="inlineStr">
        <is>
          <t>OS - Sarrasin (n)</t>
        </is>
      </c>
      <c r="D5517" t="n">
        <v>10.1</v>
      </c>
      <c r="E5517" t="inlineStr"/>
      <c r="F5517" t="inlineStr"/>
      <c r="G5517" t="inlineStr"/>
      <c r="H5517" t="inlineStr"/>
      <c r="I5517" t="inlineStr"/>
      <c r="J5517" t="inlineStr"/>
      <c r="K5517" t="inlineStr">
        <is>
          <t>libre</t>
        </is>
      </c>
    </row>
    <row r="5518">
      <c r="A5518" t="inlineStr">
        <is>
          <t>2019</t>
        </is>
      </c>
      <c r="B5518" t="inlineStr">
        <is>
          <t>Céréales</t>
        </is>
      </c>
      <c r="C5518" t="inlineStr">
        <is>
          <t>OS - Alpiste</t>
        </is>
      </c>
      <c r="D5518" t="n">
        <v>0.1</v>
      </c>
      <c r="E5518" t="inlineStr"/>
      <c r="F5518" t="inlineStr"/>
      <c r="G5518" t="inlineStr"/>
      <c r="H5518" t="inlineStr"/>
      <c r="I5518" t="inlineStr"/>
      <c r="J5518" t="inlineStr"/>
      <c r="K5518" t="inlineStr">
        <is>
          <t>libre</t>
        </is>
      </c>
    </row>
    <row r="5519">
      <c r="A5519" t="inlineStr">
        <is>
          <t>2019</t>
        </is>
      </c>
      <c r="B5519" t="inlineStr">
        <is>
          <t>Céréales (hors riz)</t>
        </is>
      </c>
      <c r="C5519" t="inlineStr">
        <is>
          <t>OS - Alpiste</t>
        </is>
      </c>
      <c r="D5519" t="n">
        <v>0.1</v>
      </c>
      <c r="E5519" t="inlineStr"/>
      <c r="F5519" t="inlineStr"/>
      <c r="G5519" t="inlineStr"/>
      <c r="H5519" t="inlineStr"/>
      <c r="I5519" t="inlineStr"/>
      <c r="J5519" t="inlineStr"/>
      <c r="K5519" t="inlineStr">
        <is>
          <t>libre</t>
        </is>
      </c>
    </row>
    <row r="5520">
      <c r="A5520" t="inlineStr">
        <is>
          <t>2019</t>
        </is>
      </c>
      <c r="B5520" t="inlineStr">
        <is>
          <t>Sorgho-grain, millet et autres céréales</t>
        </is>
      </c>
      <c r="C5520" t="inlineStr">
        <is>
          <t>OS - Alpiste</t>
        </is>
      </c>
      <c r="D5520" t="n">
        <v>0.1</v>
      </c>
      <c r="E5520" t="inlineStr"/>
      <c r="F5520" t="inlineStr"/>
      <c r="G5520" t="inlineStr"/>
      <c r="H5520" t="inlineStr"/>
      <c r="I5520" t="inlineStr"/>
      <c r="J5520" t="inlineStr"/>
      <c r="K5520" t="inlineStr">
        <is>
          <t>libre</t>
        </is>
      </c>
    </row>
    <row r="5521">
      <c r="A5521" t="inlineStr">
        <is>
          <t>2019</t>
        </is>
      </c>
      <c r="B5521" t="inlineStr">
        <is>
          <t>Millet et autres céréales</t>
        </is>
      </c>
      <c r="C5521" t="inlineStr">
        <is>
          <t>OS - Alpiste</t>
        </is>
      </c>
      <c r="D5521" t="n">
        <v>0.1</v>
      </c>
      <c r="E5521" t="inlineStr"/>
      <c r="F5521" t="inlineStr"/>
      <c r="G5521" t="inlineStr"/>
      <c r="H5521" t="inlineStr"/>
      <c r="I5521" t="inlineStr"/>
      <c r="J5521" t="inlineStr"/>
      <c r="K5521" t="inlineStr">
        <is>
          <t>libre</t>
        </is>
      </c>
    </row>
    <row r="5522">
      <c r="A5522" t="inlineStr">
        <is>
          <t>2019</t>
        </is>
      </c>
      <c r="B5522" t="inlineStr">
        <is>
          <t>Autres céréales</t>
        </is>
      </c>
      <c r="C5522" t="inlineStr">
        <is>
          <t>OS - Alpiste</t>
        </is>
      </c>
      <c r="D5522" t="n">
        <v>0.1</v>
      </c>
      <c r="E5522" t="inlineStr"/>
      <c r="F5522" t="inlineStr"/>
      <c r="G5522" t="inlineStr"/>
      <c r="H5522" t="inlineStr"/>
      <c r="I5522" t="inlineStr"/>
      <c r="J5522" t="inlineStr"/>
      <c r="K5522" t="inlineStr">
        <is>
          <t>libre</t>
        </is>
      </c>
    </row>
    <row r="5523">
      <c r="A5523" t="inlineStr">
        <is>
          <t>2019</t>
        </is>
      </c>
      <c r="B5523" t="inlineStr">
        <is>
          <t>Alpiste</t>
        </is>
      </c>
      <c r="C5523" t="inlineStr">
        <is>
          <t>OS - Alpiste</t>
        </is>
      </c>
      <c r="D5523" t="n">
        <v>0.1</v>
      </c>
      <c r="E5523" t="inlineStr"/>
      <c r="F5523" t="inlineStr"/>
      <c r="G5523" t="inlineStr"/>
      <c r="H5523" t="inlineStr"/>
      <c r="I5523" t="inlineStr"/>
      <c r="J5523" t="inlineStr"/>
      <c r="K5523" t="inlineStr">
        <is>
          <t>libre</t>
        </is>
      </c>
    </row>
    <row r="5524">
      <c r="A5524" t="inlineStr">
        <is>
          <t>2019</t>
        </is>
      </c>
      <c r="B5524" t="inlineStr">
        <is>
          <t>Céréales (n-1)</t>
        </is>
      </c>
      <c r="C5524" t="inlineStr">
        <is>
          <t>OS - Alpiste</t>
        </is>
      </c>
      <c r="D5524" t="n">
        <v>0.1</v>
      </c>
      <c r="E5524" t="inlineStr"/>
      <c r="F5524" t="inlineStr"/>
      <c r="G5524" t="inlineStr"/>
      <c r="H5524" t="inlineStr"/>
      <c r="I5524" t="inlineStr"/>
      <c r="J5524" t="inlineStr"/>
      <c r="K5524" t="inlineStr">
        <is>
          <t>libre</t>
        </is>
      </c>
    </row>
    <row r="5525">
      <c r="A5525" t="inlineStr">
        <is>
          <t>2019</t>
        </is>
      </c>
      <c r="B5525" t="inlineStr">
        <is>
          <t>Céréales (hors riz) (n-1)</t>
        </is>
      </c>
      <c r="C5525" t="inlineStr">
        <is>
          <t>OS - Alpiste</t>
        </is>
      </c>
      <c r="D5525" t="n">
        <v>0.1</v>
      </c>
      <c r="E5525" t="inlineStr"/>
      <c r="F5525" t="inlineStr"/>
      <c r="G5525" t="inlineStr"/>
      <c r="H5525" t="inlineStr"/>
      <c r="I5525" t="inlineStr"/>
      <c r="J5525" t="inlineStr"/>
      <c r="K5525" t="inlineStr">
        <is>
          <t>libre</t>
        </is>
      </c>
    </row>
    <row r="5526">
      <c r="A5526" t="inlineStr">
        <is>
          <t>2019</t>
        </is>
      </c>
      <c r="B5526" t="inlineStr">
        <is>
          <t>Sorgho-grain, millet et autres céréales (n-1)</t>
        </is>
      </c>
      <c r="C5526" t="inlineStr">
        <is>
          <t>OS - Alpiste</t>
        </is>
      </c>
      <c r="D5526" t="n">
        <v>0.1</v>
      </c>
      <c r="E5526" t="inlineStr"/>
      <c r="F5526" t="inlineStr"/>
      <c r="G5526" t="inlineStr"/>
      <c r="H5526" t="inlineStr"/>
      <c r="I5526" t="inlineStr"/>
      <c r="J5526" t="inlineStr"/>
      <c r="K5526" t="inlineStr">
        <is>
          <t>libre</t>
        </is>
      </c>
    </row>
    <row r="5527">
      <c r="A5527" t="inlineStr">
        <is>
          <t>2019</t>
        </is>
      </c>
      <c r="B5527" t="inlineStr">
        <is>
          <t>Millet et autres céréales (n-1)</t>
        </is>
      </c>
      <c r="C5527" t="inlineStr">
        <is>
          <t>OS - Alpiste</t>
        </is>
      </c>
      <c r="D5527" t="n">
        <v>0.1</v>
      </c>
      <c r="E5527" t="inlineStr"/>
      <c r="F5527" t="inlineStr"/>
      <c r="G5527" t="inlineStr"/>
      <c r="H5527" t="inlineStr"/>
      <c r="I5527" t="inlineStr"/>
      <c r="J5527" t="inlineStr"/>
      <c r="K5527" t="inlineStr">
        <is>
          <t>libre</t>
        </is>
      </c>
    </row>
    <row r="5528">
      <c r="A5528" t="inlineStr">
        <is>
          <t>2019</t>
        </is>
      </c>
      <c r="B5528" t="inlineStr">
        <is>
          <t>Autres céréales (n-1)</t>
        </is>
      </c>
      <c r="C5528" t="inlineStr">
        <is>
          <t>OS - Alpiste</t>
        </is>
      </c>
      <c r="D5528" t="n">
        <v>0.1</v>
      </c>
      <c r="E5528" t="inlineStr"/>
      <c r="F5528" t="inlineStr"/>
      <c r="G5528" t="inlineStr"/>
      <c r="H5528" t="inlineStr"/>
      <c r="I5528" t="inlineStr"/>
      <c r="J5528" t="inlineStr"/>
      <c r="K5528" t="inlineStr">
        <is>
          <t>libre</t>
        </is>
      </c>
    </row>
    <row r="5529">
      <c r="A5529" t="inlineStr">
        <is>
          <t>2019</t>
        </is>
      </c>
      <c r="B5529" t="inlineStr">
        <is>
          <t>Alpiste (n-1)</t>
        </is>
      </c>
      <c r="C5529" t="inlineStr">
        <is>
          <t>OS - Alpiste</t>
        </is>
      </c>
      <c r="D5529" t="n">
        <v>0.1</v>
      </c>
      <c r="E5529" t="inlineStr"/>
      <c r="F5529" t="inlineStr"/>
      <c r="G5529" t="inlineStr"/>
      <c r="H5529" t="inlineStr"/>
      <c r="I5529" t="inlineStr"/>
      <c r="J5529" t="inlineStr"/>
      <c r="K5529" t="inlineStr">
        <is>
          <t>libre</t>
        </is>
      </c>
    </row>
    <row r="5530">
      <c r="A5530" t="inlineStr">
        <is>
          <t>2019</t>
        </is>
      </c>
      <c r="B5530" t="inlineStr">
        <is>
          <t>Céréales (n-1)</t>
        </is>
      </c>
      <c r="C5530" t="inlineStr">
        <is>
          <t>OS - Alpiste (n-1)</t>
        </is>
      </c>
      <c r="D5530" t="n">
        <v>0.1</v>
      </c>
      <c r="E5530" t="inlineStr"/>
      <c r="F5530" t="inlineStr"/>
      <c r="G5530" t="inlineStr"/>
      <c r="H5530" t="inlineStr"/>
      <c r="I5530" t="inlineStr"/>
      <c r="J5530" t="inlineStr"/>
      <c r="K5530" t="inlineStr">
        <is>
          <t>libre</t>
        </is>
      </c>
    </row>
    <row r="5531">
      <c r="A5531" t="inlineStr">
        <is>
          <t>2019</t>
        </is>
      </c>
      <c r="B5531" t="inlineStr">
        <is>
          <t>Céréales (hors riz) (n-1)</t>
        </is>
      </c>
      <c r="C5531" t="inlineStr">
        <is>
          <t>OS - Alpiste (n-1)</t>
        </is>
      </c>
      <c r="D5531" t="n">
        <v>0.1</v>
      </c>
      <c r="E5531" t="inlineStr"/>
      <c r="F5531" t="inlineStr"/>
      <c r="G5531" t="inlineStr"/>
      <c r="H5531" t="inlineStr"/>
      <c r="I5531" t="inlineStr"/>
      <c r="J5531" t="inlineStr"/>
      <c r="K5531" t="inlineStr">
        <is>
          <t>libre</t>
        </is>
      </c>
    </row>
    <row r="5532">
      <c r="A5532" t="inlineStr">
        <is>
          <t>2019</t>
        </is>
      </c>
      <c r="B5532" t="inlineStr">
        <is>
          <t>Sorgho-grain, millet et autres céréales (n-1)</t>
        </is>
      </c>
      <c r="C5532" t="inlineStr">
        <is>
          <t>OS - Alpiste (n-1)</t>
        </is>
      </c>
      <c r="D5532" t="n">
        <v>0.1</v>
      </c>
      <c r="E5532" t="inlineStr"/>
      <c r="F5532" t="inlineStr"/>
      <c r="G5532" t="inlineStr"/>
      <c r="H5532" t="inlineStr"/>
      <c r="I5532" t="inlineStr"/>
      <c r="J5532" t="inlineStr"/>
      <c r="K5532" t="inlineStr">
        <is>
          <t>libre</t>
        </is>
      </c>
    </row>
    <row r="5533">
      <c r="A5533" t="inlineStr">
        <is>
          <t>2019</t>
        </is>
      </c>
      <c r="B5533" t="inlineStr">
        <is>
          <t>Millet et autres céréales (n-1)</t>
        </is>
      </c>
      <c r="C5533" t="inlineStr">
        <is>
          <t>OS - Alpiste (n-1)</t>
        </is>
      </c>
      <c r="D5533" t="n">
        <v>0.1</v>
      </c>
      <c r="E5533" t="inlineStr"/>
      <c r="F5533" t="inlineStr"/>
      <c r="G5533" t="inlineStr"/>
      <c r="H5533" t="inlineStr"/>
      <c r="I5533" t="inlineStr"/>
      <c r="J5533" t="inlineStr"/>
      <c r="K5533" t="inlineStr">
        <is>
          <t>libre</t>
        </is>
      </c>
    </row>
    <row r="5534">
      <c r="A5534" t="inlineStr">
        <is>
          <t>2019</t>
        </is>
      </c>
      <c r="B5534" t="inlineStr">
        <is>
          <t>Autres céréales (n-1)</t>
        </is>
      </c>
      <c r="C5534" t="inlineStr">
        <is>
          <t>OS - Alpiste (n-1)</t>
        </is>
      </c>
      <c r="D5534" t="n">
        <v>0.1</v>
      </c>
      <c r="E5534" t="inlineStr"/>
      <c r="F5534" t="inlineStr"/>
      <c r="G5534" t="inlineStr"/>
      <c r="H5534" t="inlineStr"/>
      <c r="I5534" t="inlineStr"/>
      <c r="J5534" t="inlineStr"/>
      <c r="K5534" t="inlineStr">
        <is>
          <t>libre</t>
        </is>
      </c>
    </row>
    <row r="5535">
      <c r="A5535" t="inlineStr">
        <is>
          <t>2019</t>
        </is>
      </c>
      <c r="B5535" t="inlineStr">
        <is>
          <t>Alpiste (n-1)</t>
        </is>
      </c>
      <c r="C5535" t="inlineStr">
        <is>
          <t>OS - Alpiste (n-1)</t>
        </is>
      </c>
      <c r="D5535" t="n">
        <v>0.1</v>
      </c>
      <c r="E5535" t="inlineStr"/>
      <c r="F5535" t="inlineStr"/>
      <c r="G5535" t="inlineStr"/>
      <c r="H5535" t="inlineStr"/>
      <c r="I5535" t="inlineStr"/>
      <c r="J5535" t="inlineStr"/>
      <c r="K5535" t="inlineStr">
        <is>
          <t>libre</t>
        </is>
      </c>
    </row>
    <row r="5536">
      <c r="A5536" t="inlineStr">
        <is>
          <t>2019</t>
        </is>
      </c>
      <c r="B5536" t="inlineStr">
        <is>
          <t>Céréales</t>
        </is>
      </c>
      <c r="C5536" t="inlineStr">
        <is>
          <t>OS - Alpiste (n)</t>
        </is>
      </c>
      <c r="D5536" t="n">
        <v>0.1</v>
      </c>
      <c r="E5536" t="inlineStr"/>
      <c r="F5536" t="inlineStr"/>
      <c r="G5536" t="inlineStr"/>
      <c r="H5536" t="inlineStr"/>
      <c r="I5536" t="inlineStr"/>
      <c r="J5536" t="inlineStr"/>
      <c r="K5536" t="inlineStr">
        <is>
          <t>libre</t>
        </is>
      </c>
    </row>
    <row r="5537">
      <c r="A5537" t="inlineStr">
        <is>
          <t>2019</t>
        </is>
      </c>
      <c r="B5537" t="inlineStr">
        <is>
          <t>Céréales (hors riz)</t>
        </is>
      </c>
      <c r="C5537" t="inlineStr">
        <is>
          <t>OS - Alpiste (n)</t>
        </is>
      </c>
      <c r="D5537" t="n">
        <v>0.1</v>
      </c>
      <c r="E5537" t="inlineStr"/>
      <c r="F5537" t="inlineStr"/>
      <c r="G5537" t="inlineStr"/>
      <c r="H5537" t="inlineStr"/>
      <c r="I5537" t="inlineStr"/>
      <c r="J5537" t="inlineStr"/>
      <c r="K5537" t="inlineStr">
        <is>
          <t>libre</t>
        </is>
      </c>
    </row>
    <row r="5538">
      <c r="A5538" t="inlineStr">
        <is>
          <t>2019</t>
        </is>
      </c>
      <c r="B5538" t="inlineStr">
        <is>
          <t>Sorgho-grain, millet et autres céréales</t>
        </is>
      </c>
      <c r="C5538" t="inlineStr">
        <is>
          <t>OS - Alpiste (n)</t>
        </is>
      </c>
      <c r="D5538" t="n">
        <v>0.1</v>
      </c>
      <c r="E5538" t="inlineStr"/>
      <c r="F5538" t="inlineStr"/>
      <c r="G5538" t="inlineStr"/>
      <c r="H5538" t="inlineStr"/>
      <c r="I5538" t="inlineStr"/>
      <c r="J5538" t="inlineStr"/>
      <c r="K5538" t="inlineStr">
        <is>
          <t>libre</t>
        </is>
      </c>
    </row>
    <row r="5539">
      <c r="A5539" t="inlineStr">
        <is>
          <t>2019</t>
        </is>
      </c>
      <c r="B5539" t="inlineStr">
        <is>
          <t>Millet et autres céréales</t>
        </is>
      </c>
      <c r="C5539" t="inlineStr">
        <is>
          <t>OS - Alpiste (n)</t>
        </is>
      </c>
      <c r="D5539" t="n">
        <v>0.1</v>
      </c>
      <c r="E5539" t="inlineStr"/>
      <c r="F5539" t="inlineStr"/>
      <c r="G5539" t="inlineStr"/>
      <c r="H5539" t="inlineStr"/>
      <c r="I5539" t="inlineStr"/>
      <c r="J5539" t="inlineStr"/>
      <c r="K5539" t="inlineStr">
        <is>
          <t>libre</t>
        </is>
      </c>
    </row>
    <row r="5540">
      <c r="A5540" t="inlineStr">
        <is>
          <t>2019</t>
        </is>
      </c>
      <c r="B5540" t="inlineStr">
        <is>
          <t>Autres céréales</t>
        </is>
      </c>
      <c r="C5540" t="inlineStr">
        <is>
          <t>OS - Alpiste (n)</t>
        </is>
      </c>
      <c r="D5540" t="n">
        <v>0.1</v>
      </c>
      <c r="E5540" t="inlineStr"/>
      <c r="F5540" t="inlineStr"/>
      <c r="G5540" t="inlineStr"/>
      <c r="H5540" t="inlineStr"/>
      <c r="I5540" t="inlineStr"/>
      <c r="J5540" t="inlineStr"/>
      <c r="K5540" t="inlineStr">
        <is>
          <t>libre</t>
        </is>
      </c>
    </row>
    <row r="5541">
      <c r="A5541" t="inlineStr">
        <is>
          <t>2019</t>
        </is>
      </c>
      <c r="B5541" t="inlineStr">
        <is>
          <t>Alpiste</t>
        </is>
      </c>
      <c r="C5541" t="inlineStr">
        <is>
          <t>OS - Alpiste (n)</t>
        </is>
      </c>
      <c r="D5541" t="n">
        <v>0.1</v>
      </c>
      <c r="E5541" t="inlineStr"/>
      <c r="F5541" t="inlineStr"/>
      <c r="G5541" t="inlineStr"/>
      <c r="H5541" t="inlineStr"/>
      <c r="I5541" t="inlineStr"/>
      <c r="J5541" t="inlineStr"/>
      <c r="K5541" t="inlineStr">
        <is>
          <t>libre</t>
        </is>
      </c>
    </row>
    <row r="5542">
      <c r="A5542" t="inlineStr">
        <is>
          <t>2019</t>
        </is>
      </c>
      <c r="B5542" t="inlineStr">
        <is>
          <t>Céréales</t>
        </is>
      </c>
      <c r="C5542" t="inlineStr">
        <is>
          <t>OS - Epeautre</t>
        </is>
      </c>
      <c r="D5542" t="n">
        <v>13.3</v>
      </c>
      <c r="E5542" t="inlineStr"/>
      <c r="F5542" t="inlineStr"/>
      <c r="G5542" t="inlineStr"/>
      <c r="H5542" t="inlineStr"/>
      <c r="I5542" t="inlineStr"/>
      <c r="J5542" t="inlineStr"/>
      <c r="K5542" t="inlineStr">
        <is>
          <t>libre</t>
        </is>
      </c>
    </row>
    <row r="5543">
      <c r="A5543" t="inlineStr">
        <is>
          <t>2019</t>
        </is>
      </c>
      <c r="B5543" t="inlineStr">
        <is>
          <t>Céréales (hors riz)</t>
        </is>
      </c>
      <c r="C5543" t="inlineStr">
        <is>
          <t>OS - Epeautre</t>
        </is>
      </c>
      <c r="D5543" t="n">
        <v>13.3</v>
      </c>
      <c r="E5543" t="inlineStr"/>
      <c r="F5543" t="inlineStr"/>
      <c r="G5543" t="inlineStr"/>
      <c r="H5543" t="inlineStr"/>
      <c r="I5543" t="inlineStr"/>
      <c r="J5543" t="inlineStr"/>
      <c r="K5543" t="inlineStr">
        <is>
          <t>libre</t>
        </is>
      </c>
    </row>
    <row r="5544">
      <c r="A5544" t="inlineStr">
        <is>
          <t>2019</t>
        </is>
      </c>
      <c r="B5544" t="inlineStr">
        <is>
          <t>Sorgho-grain, millet et autres céréales</t>
        </is>
      </c>
      <c r="C5544" t="inlineStr">
        <is>
          <t>OS - Epeautre</t>
        </is>
      </c>
      <c r="D5544" t="n">
        <v>13.3</v>
      </c>
      <c r="E5544" t="inlineStr"/>
      <c r="F5544" t="inlineStr"/>
      <c r="G5544" t="inlineStr"/>
      <c r="H5544" t="inlineStr"/>
      <c r="I5544" t="inlineStr"/>
      <c r="J5544" t="inlineStr"/>
      <c r="K5544" t="inlineStr">
        <is>
          <t>libre</t>
        </is>
      </c>
    </row>
    <row r="5545">
      <c r="A5545" t="inlineStr">
        <is>
          <t>2019</t>
        </is>
      </c>
      <c r="B5545" t="inlineStr">
        <is>
          <t>Millet et autres céréales</t>
        </is>
      </c>
      <c r="C5545" t="inlineStr">
        <is>
          <t>OS - Epeautre</t>
        </is>
      </c>
      <c r="D5545" t="n">
        <v>13.3</v>
      </c>
      <c r="E5545" t="inlineStr"/>
      <c r="F5545" t="inlineStr"/>
      <c r="G5545" t="inlineStr"/>
      <c r="H5545" t="inlineStr"/>
      <c r="I5545" t="inlineStr"/>
      <c r="J5545" t="inlineStr"/>
      <c r="K5545" t="inlineStr">
        <is>
          <t>libre</t>
        </is>
      </c>
    </row>
    <row r="5546">
      <c r="A5546" t="inlineStr">
        <is>
          <t>2019</t>
        </is>
      </c>
      <c r="B5546" t="inlineStr">
        <is>
          <t>Autres céréales</t>
        </is>
      </c>
      <c r="C5546" t="inlineStr">
        <is>
          <t>OS - Epeautre</t>
        </is>
      </c>
      <c r="D5546" t="n">
        <v>13.3</v>
      </c>
      <c r="E5546" t="inlineStr"/>
      <c r="F5546" t="inlineStr"/>
      <c r="G5546" t="inlineStr"/>
      <c r="H5546" t="inlineStr"/>
      <c r="I5546" t="inlineStr"/>
      <c r="J5546" t="inlineStr"/>
      <c r="K5546" t="inlineStr">
        <is>
          <t>libre</t>
        </is>
      </c>
    </row>
    <row r="5547">
      <c r="A5547" t="inlineStr">
        <is>
          <t>2019</t>
        </is>
      </c>
      <c r="B5547" t="inlineStr">
        <is>
          <t>Epeautre</t>
        </is>
      </c>
      <c r="C5547" t="inlineStr">
        <is>
          <t>OS - Epeautre</t>
        </is>
      </c>
      <c r="D5547" t="n">
        <v>13.3</v>
      </c>
      <c r="E5547" t="inlineStr"/>
      <c r="F5547" t="inlineStr"/>
      <c r="G5547" t="inlineStr"/>
      <c r="H5547" t="inlineStr"/>
      <c r="I5547" t="inlineStr"/>
      <c r="J5547" t="inlineStr"/>
      <c r="K5547" t="inlineStr">
        <is>
          <t>libre</t>
        </is>
      </c>
    </row>
    <row r="5548">
      <c r="A5548" t="inlineStr">
        <is>
          <t>2019</t>
        </is>
      </c>
      <c r="B5548" t="inlineStr">
        <is>
          <t>Blé tendre et épeautre</t>
        </is>
      </c>
      <c r="C5548" t="inlineStr">
        <is>
          <t>OS - Epeautre</t>
        </is>
      </c>
      <c r="D5548" t="n">
        <v>13.3</v>
      </c>
      <c r="E5548" t="inlineStr"/>
      <c r="F5548" t="inlineStr"/>
      <c r="G5548" t="inlineStr"/>
      <c r="H5548" t="inlineStr"/>
      <c r="I5548" t="inlineStr"/>
      <c r="J5548" t="inlineStr"/>
      <c r="K5548" t="inlineStr">
        <is>
          <t>libre</t>
        </is>
      </c>
    </row>
    <row r="5549">
      <c r="A5549" t="inlineStr">
        <is>
          <t>2019</t>
        </is>
      </c>
      <c r="B5549" t="inlineStr">
        <is>
          <t>Céréales (n-1)</t>
        </is>
      </c>
      <c r="C5549" t="inlineStr">
        <is>
          <t>OS - Epeautre</t>
        </is>
      </c>
      <c r="D5549" t="n">
        <v>4.4</v>
      </c>
      <c r="E5549" t="inlineStr"/>
      <c r="F5549" t="inlineStr"/>
      <c r="G5549" t="inlineStr"/>
      <c r="H5549" t="inlineStr"/>
      <c r="I5549" t="inlineStr"/>
      <c r="J5549" t="inlineStr"/>
      <c r="K5549" t="inlineStr">
        <is>
          <t>libre</t>
        </is>
      </c>
    </row>
    <row r="5550">
      <c r="A5550" t="inlineStr">
        <is>
          <t>2019</t>
        </is>
      </c>
      <c r="B5550" t="inlineStr">
        <is>
          <t>Céréales (hors riz) (n-1)</t>
        </is>
      </c>
      <c r="C5550" t="inlineStr">
        <is>
          <t>OS - Epeautre</t>
        </is>
      </c>
      <c r="D5550" t="n">
        <v>4.4</v>
      </c>
      <c r="E5550" t="inlineStr"/>
      <c r="F5550" t="inlineStr"/>
      <c r="G5550" t="inlineStr"/>
      <c r="H5550" t="inlineStr"/>
      <c r="I5550" t="inlineStr"/>
      <c r="J5550" t="inlineStr"/>
      <c r="K5550" t="inlineStr">
        <is>
          <t>libre</t>
        </is>
      </c>
    </row>
    <row r="5551">
      <c r="A5551" t="inlineStr">
        <is>
          <t>2019</t>
        </is>
      </c>
      <c r="B5551" t="inlineStr">
        <is>
          <t>Sorgho-grain, millet et autres céréales (n-1)</t>
        </is>
      </c>
      <c r="C5551" t="inlineStr">
        <is>
          <t>OS - Epeautre</t>
        </is>
      </c>
      <c r="D5551" t="n">
        <v>4.4</v>
      </c>
      <c r="E5551" t="inlineStr"/>
      <c r="F5551" t="inlineStr"/>
      <c r="G5551" t="inlineStr"/>
      <c r="H5551" t="inlineStr"/>
      <c r="I5551" t="inlineStr"/>
      <c r="J5551" t="inlineStr"/>
      <c r="K5551" t="inlineStr">
        <is>
          <t>libre</t>
        </is>
      </c>
    </row>
    <row r="5552">
      <c r="A5552" t="inlineStr">
        <is>
          <t>2019</t>
        </is>
      </c>
      <c r="B5552" t="inlineStr">
        <is>
          <t>Millet et autres céréales (n-1)</t>
        </is>
      </c>
      <c r="C5552" t="inlineStr">
        <is>
          <t>OS - Epeautre</t>
        </is>
      </c>
      <c r="D5552" t="n">
        <v>4.4</v>
      </c>
      <c r="E5552" t="inlineStr"/>
      <c r="F5552" t="inlineStr"/>
      <c r="G5552" t="inlineStr"/>
      <c r="H5552" t="inlineStr"/>
      <c r="I5552" t="inlineStr"/>
      <c r="J5552" t="inlineStr"/>
      <c r="K5552" t="inlineStr">
        <is>
          <t>libre</t>
        </is>
      </c>
    </row>
    <row r="5553">
      <c r="A5553" t="inlineStr">
        <is>
          <t>2019</t>
        </is>
      </c>
      <c r="B5553" t="inlineStr">
        <is>
          <t>Autres céréales (n-1)</t>
        </is>
      </c>
      <c r="C5553" t="inlineStr">
        <is>
          <t>OS - Epeautre</t>
        </is>
      </c>
      <c r="D5553" t="n">
        <v>4.4</v>
      </c>
      <c r="E5553" t="inlineStr"/>
      <c r="F5553" t="inlineStr"/>
      <c r="G5553" t="inlineStr"/>
      <c r="H5553" t="inlineStr"/>
      <c r="I5553" t="inlineStr"/>
      <c r="J5553" t="inlineStr"/>
      <c r="K5553" t="inlineStr">
        <is>
          <t>libre</t>
        </is>
      </c>
    </row>
    <row r="5554">
      <c r="A5554" t="inlineStr">
        <is>
          <t>2019</t>
        </is>
      </c>
      <c r="B5554" t="inlineStr">
        <is>
          <t>Epeautre (n-1)</t>
        </is>
      </c>
      <c r="C5554" t="inlineStr">
        <is>
          <t>OS - Epeautre</t>
        </is>
      </c>
      <c r="D5554" t="n">
        <v>4.4</v>
      </c>
      <c r="E5554" t="inlineStr"/>
      <c r="F5554" t="inlineStr"/>
      <c r="G5554" t="inlineStr"/>
      <c r="H5554" t="inlineStr"/>
      <c r="I5554" t="inlineStr"/>
      <c r="J5554" t="inlineStr"/>
      <c r="K5554" t="inlineStr">
        <is>
          <t>libre</t>
        </is>
      </c>
    </row>
    <row r="5555">
      <c r="A5555" t="inlineStr">
        <is>
          <t>2019</t>
        </is>
      </c>
      <c r="B5555" t="inlineStr">
        <is>
          <t>Céréales (n-1)</t>
        </is>
      </c>
      <c r="C5555" t="inlineStr">
        <is>
          <t>OS - Epeautre (n-1)</t>
        </is>
      </c>
      <c r="D5555" t="n">
        <v>4.4</v>
      </c>
      <c r="E5555" t="inlineStr"/>
      <c r="F5555" t="inlineStr"/>
      <c r="G5555" t="inlineStr"/>
      <c r="H5555" t="inlineStr"/>
      <c r="I5555" t="inlineStr"/>
      <c r="J5555" t="inlineStr"/>
      <c r="K5555" t="inlineStr">
        <is>
          <t>libre</t>
        </is>
      </c>
    </row>
    <row r="5556">
      <c r="A5556" t="inlineStr">
        <is>
          <t>2019</t>
        </is>
      </c>
      <c r="B5556" t="inlineStr">
        <is>
          <t>Céréales (hors riz) (n-1)</t>
        </is>
      </c>
      <c r="C5556" t="inlineStr">
        <is>
          <t>OS - Epeautre (n-1)</t>
        </is>
      </c>
      <c r="D5556" t="n">
        <v>4.4</v>
      </c>
      <c r="E5556" t="inlineStr"/>
      <c r="F5556" t="inlineStr"/>
      <c r="G5556" t="inlineStr"/>
      <c r="H5556" t="inlineStr"/>
      <c r="I5556" t="inlineStr"/>
      <c r="J5556" t="inlineStr"/>
      <c r="K5556" t="inlineStr">
        <is>
          <t>libre</t>
        </is>
      </c>
    </row>
    <row r="5557">
      <c r="A5557" t="inlineStr">
        <is>
          <t>2019</t>
        </is>
      </c>
      <c r="B5557" t="inlineStr">
        <is>
          <t>Sorgho-grain, millet et autres céréales (n-1)</t>
        </is>
      </c>
      <c r="C5557" t="inlineStr">
        <is>
          <t>OS - Epeautre (n-1)</t>
        </is>
      </c>
      <c r="D5557" t="n">
        <v>4.4</v>
      </c>
      <c r="E5557" t="inlineStr"/>
      <c r="F5557" t="inlineStr"/>
      <c r="G5557" t="inlineStr"/>
      <c r="H5557" t="inlineStr"/>
      <c r="I5557" t="inlineStr"/>
      <c r="J5557" t="inlineStr"/>
      <c r="K5557" t="inlineStr">
        <is>
          <t>libre</t>
        </is>
      </c>
    </row>
    <row r="5558">
      <c r="A5558" t="inlineStr">
        <is>
          <t>2019</t>
        </is>
      </c>
      <c r="B5558" t="inlineStr">
        <is>
          <t>Millet et autres céréales (n-1)</t>
        </is>
      </c>
      <c r="C5558" t="inlineStr">
        <is>
          <t>OS - Epeautre (n-1)</t>
        </is>
      </c>
      <c r="D5558" t="n">
        <v>4.4</v>
      </c>
      <c r="E5558" t="inlineStr"/>
      <c r="F5558" t="inlineStr"/>
      <c r="G5558" t="inlineStr"/>
      <c r="H5558" t="inlineStr"/>
      <c r="I5558" t="inlineStr"/>
      <c r="J5558" t="inlineStr"/>
      <c r="K5558" t="inlineStr">
        <is>
          <t>libre</t>
        </is>
      </c>
    </row>
    <row r="5559">
      <c r="A5559" t="inlineStr">
        <is>
          <t>2019</t>
        </is>
      </c>
      <c r="B5559" t="inlineStr">
        <is>
          <t>Autres céréales (n-1)</t>
        </is>
      </c>
      <c r="C5559" t="inlineStr">
        <is>
          <t>OS - Epeautre (n-1)</t>
        </is>
      </c>
      <c r="D5559" t="n">
        <v>4.4</v>
      </c>
      <c r="E5559" t="inlineStr"/>
      <c r="F5559" t="inlineStr"/>
      <c r="G5559" t="inlineStr"/>
      <c r="H5559" t="inlineStr"/>
      <c r="I5559" t="inlineStr"/>
      <c r="J5559" t="inlineStr"/>
      <c r="K5559" t="inlineStr">
        <is>
          <t>libre</t>
        </is>
      </c>
    </row>
    <row r="5560">
      <c r="A5560" t="inlineStr">
        <is>
          <t>2019</t>
        </is>
      </c>
      <c r="B5560" t="inlineStr">
        <is>
          <t>Epeautre (n-1)</t>
        </is>
      </c>
      <c r="C5560" t="inlineStr">
        <is>
          <t>OS - Epeautre (n-1)</t>
        </is>
      </c>
      <c r="D5560" t="n">
        <v>4.4</v>
      </c>
      <c r="E5560" t="inlineStr"/>
      <c r="F5560" t="inlineStr"/>
      <c r="G5560" t="inlineStr"/>
      <c r="H5560" t="inlineStr"/>
      <c r="I5560" t="inlineStr"/>
      <c r="J5560" t="inlineStr"/>
      <c r="K5560" t="inlineStr">
        <is>
          <t>libre</t>
        </is>
      </c>
    </row>
    <row r="5561">
      <c r="A5561" t="inlineStr">
        <is>
          <t>2019</t>
        </is>
      </c>
      <c r="B5561" t="inlineStr">
        <is>
          <t>Céréales</t>
        </is>
      </c>
      <c r="C5561" t="inlineStr">
        <is>
          <t>OS - Epeautre (n)</t>
        </is>
      </c>
      <c r="D5561" t="n">
        <v>13.3</v>
      </c>
      <c r="E5561" t="inlineStr"/>
      <c r="F5561" t="inlineStr"/>
      <c r="G5561" t="inlineStr"/>
      <c r="H5561" t="inlineStr"/>
      <c r="I5561" t="inlineStr"/>
      <c r="J5561" t="inlineStr"/>
      <c r="K5561" t="inlineStr">
        <is>
          <t>libre</t>
        </is>
      </c>
    </row>
    <row r="5562">
      <c r="A5562" t="inlineStr">
        <is>
          <t>2019</t>
        </is>
      </c>
      <c r="B5562" t="inlineStr">
        <is>
          <t>Céréales (hors riz)</t>
        </is>
      </c>
      <c r="C5562" t="inlineStr">
        <is>
          <t>OS - Epeautre (n)</t>
        </is>
      </c>
      <c r="D5562" t="n">
        <v>13.3</v>
      </c>
      <c r="E5562" t="inlineStr"/>
      <c r="F5562" t="inlineStr"/>
      <c r="G5562" t="inlineStr"/>
      <c r="H5562" t="inlineStr"/>
      <c r="I5562" t="inlineStr"/>
      <c r="J5562" t="inlineStr"/>
      <c r="K5562" t="inlineStr">
        <is>
          <t>libre</t>
        </is>
      </c>
    </row>
    <row r="5563">
      <c r="A5563" t="inlineStr">
        <is>
          <t>2019</t>
        </is>
      </c>
      <c r="B5563" t="inlineStr">
        <is>
          <t>Sorgho-grain, millet et autres céréales</t>
        </is>
      </c>
      <c r="C5563" t="inlineStr">
        <is>
          <t>OS - Epeautre (n)</t>
        </is>
      </c>
      <c r="D5563" t="n">
        <v>13.3</v>
      </c>
      <c r="E5563" t="inlineStr"/>
      <c r="F5563" t="inlineStr"/>
      <c r="G5563" t="inlineStr"/>
      <c r="H5563" t="inlineStr"/>
      <c r="I5563" t="inlineStr"/>
      <c r="J5563" t="inlineStr"/>
      <c r="K5563" t="inlineStr">
        <is>
          <t>libre</t>
        </is>
      </c>
    </row>
    <row r="5564">
      <c r="A5564" t="inlineStr">
        <is>
          <t>2019</t>
        </is>
      </c>
      <c r="B5564" t="inlineStr">
        <is>
          <t>Millet et autres céréales</t>
        </is>
      </c>
      <c r="C5564" t="inlineStr">
        <is>
          <t>OS - Epeautre (n)</t>
        </is>
      </c>
      <c r="D5564" t="n">
        <v>13.3</v>
      </c>
      <c r="E5564" t="inlineStr"/>
      <c r="F5564" t="inlineStr"/>
      <c r="G5564" t="inlineStr"/>
      <c r="H5564" t="inlineStr"/>
      <c r="I5564" t="inlineStr"/>
      <c r="J5564" t="inlineStr"/>
      <c r="K5564" t="inlineStr">
        <is>
          <t>libre</t>
        </is>
      </c>
    </row>
    <row r="5565">
      <c r="A5565" t="inlineStr">
        <is>
          <t>2019</t>
        </is>
      </c>
      <c r="B5565" t="inlineStr">
        <is>
          <t>Autres céréales</t>
        </is>
      </c>
      <c r="C5565" t="inlineStr">
        <is>
          <t>OS - Epeautre (n)</t>
        </is>
      </c>
      <c r="D5565" t="n">
        <v>13.3</v>
      </c>
      <c r="E5565" t="inlineStr"/>
      <c r="F5565" t="inlineStr"/>
      <c r="G5565" t="inlineStr"/>
      <c r="H5565" t="inlineStr"/>
      <c r="I5565" t="inlineStr"/>
      <c r="J5565" t="inlineStr"/>
      <c r="K5565" t="inlineStr">
        <is>
          <t>libre</t>
        </is>
      </c>
    </row>
    <row r="5566">
      <c r="A5566" t="inlineStr">
        <is>
          <t>2019</t>
        </is>
      </c>
      <c r="B5566" t="inlineStr">
        <is>
          <t>Epeautre</t>
        </is>
      </c>
      <c r="C5566" t="inlineStr">
        <is>
          <t>OS - Epeautre (n)</t>
        </is>
      </c>
      <c r="D5566" t="n">
        <v>13.3</v>
      </c>
      <c r="E5566" t="inlineStr"/>
      <c r="F5566" t="inlineStr"/>
      <c r="G5566" t="inlineStr"/>
      <c r="H5566" t="inlineStr"/>
      <c r="I5566" t="inlineStr"/>
      <c r="J5566" t="inlineStr"/>
      <c r="K5566" t="inlineStr">
        <is>
          <t>libre</t>
        </is>
      </c>
    </row>
    <row r="5567">
      <c r="A5567" t="inlineStr">
        <is>
          <t>2019</t>
        </is>
      </c>
      <c r="B5567" t="inlineStr">
        <is>
          <t>Blé tendre et épeautre</t>
        </is>
      </c>
      <c r="C5567" t="inlineStr">
        <is>
          <t>OS - Epeautre (n)</t>
        </is>
      </c>
      <c r="D5567" t="n">
        <v>13.3</v>
      </c>
      <c r="E5567" t="inlineStr"/>
      <c r="F5567" t="inlineStr"/>
      <c r="G5567" t="inlineStr"/>
      <c r="H5567" t="inlineStr"/>
      <c r="I5567" t="inlineStr"/>
      <c r="J5567" t="inlineStr"/>
      <c r="K5567" t="inlineStr">
        <is>
          <t>libre</t>
        </is>
      </c>
    </row>
    <row r="5568">
      <c r="A5568" t="inlineStr">
        <is>
          <t>2019</t>
        </is>
      </c>
      <c r="B5568" t="inlineStr">
        <is>
          <t>Céréales</t>
        </is>
      </c>
      <c r="C5568" t="inlineStr">
        <is>
          <t>OS - Autres céréales, autres</t>
        </is>
      </c>
      <c r="D5568" t="n">
        <v>24.4</v>
      </c>
      <c r="E5568" t="inlineStr"/>
      <c r="F5568" t="inlineStr"/>
      <c r="G5568" t="inlineStr"/>
      <c r="H5568" t="inlineStr"/>
      <c r="I5568" t="inlineStr"/>
      <c r="J5568" t="inlineStr"/>
      <c r="K5568" t="inlineStr">
        <is>
          <t>libre</t>
        </is>
      </c>
    </row>
    <row r="5569">
      <c r="A5569" t="inlineStr">
        <is>
          <t>2019</t>
        </is>
      </c>
      <c r="B5569" t="inlineStr">
        <is>
          <t>Céréales (hors riz)</t>
        </is>
      </c>
      <c r="C5569" t="inlineStr">
        <is>
          <t>OS - Autres céréales, autres</t>
        </is>
      </c>
      <c r="D5569" t="n">
        <v>24.4</v>
      </c>
      <c r="E5569" t="inlineStr"/>
      <c r="F5569" t="inlineStr"/>
      <c r="G5569" t="inlineStr"/>
      <c r="H5569" t="inlineStr"/>
      <c r="I5569" t="inlineStr"/>
      <c r="J5569" t="inlineStr"/>
      <c r="K5569" t="inlineStr">
        <is>
          <t>libre</t>
        </is>
      </c>
    </row>
    <row r="5570">
      <c r="A5570" t="inlineStr">
        <is>
          <t>2019</t>
        </is>
      </c>
      <c r="B5570" t="inlineStr">
        <is>
          <t>Sorgho-grain, millet et autres céréales</t>
        </is>
      </c>
      <c r="C5570" t="inlineStr">
        <is>
          <t>OS - Autres céréales, autres</t>
        </is>
      </c>
      <c r="D5570" t="n">
        <v>24.4</v>
      </c>
      <c r="E5570" t="inlineStr"/>
      <c r="F5570" t="inlineStr"/>
      <c r="G5570" t="inlineStr"/>
      <c r="H5570" t="inlineStr"/>
      <c r="I5570" t="inlineStr"/>
      <c r="J5570" t="inlineStr"/>
      <c r="K5570" t="inlineStr">
        <is>
          <t>libre</t>
        </is>
      </c>
    </row>
    <row r="5571">
      <c r="A5571" t="inlineStr">
        <is>
          <t>2019</t>
        </is>
      </c>
      <c r="B5571" t="inlineStr">
        <is>
          <t>Millet et autres céréales</t>
        </is>
      </c>
      <c r="C5571" t="inlineStr">
        <is>
          <t>OS - Autres céréales, autres</t>
        </is>
      </c>
      <c r="D5571" t="n">
        <v>24.4</v>
      </c>
      <c r="E5571" t="inlineStr"/>
      <c r="F5571" t="inlineStr"/>
      <c r="G5571" t="inlineStr"/>
      <c r="H5571" t="inlineStr"/>
      <c r="I5571" t="inlineStr"/>
      <c r="J5571" t="inlineStr"/>
      <c r="K5571" t="inlineStr">
        <is>
          <t>libre</t>
        </is>
      </c>
    </row>
    <row r="5572">
      <c r="A5572" t="inlineStr">
        <is>
          <t>2019</t>
        </is>
      </c>
      <c r="B5572" t="inlineStr">
        <is>
          <t>Autres céréales</t>
        </is>
      </c>
      <c r="C5572" t="inlineStr">
        <is>
          <t>OS - Autres céréales, autres</t>
        </is>
      </c>
      <c r="D5572" t="n">
        <v>24.4</v>
      </c>
      <c r="E5572" t="inlineStr"/>
      <c r="F5572" t="inlineStr"/>
      <c r="G5572" t="inlineStr"/>
      <c r="H5572" t="inlineStr"/>
      <c r="I5572" t="inlineStr"/>
      <c r="J5572" t="inlineStr"/>
      <c r="K5572" t="inlineStr">
        <is>
          <t>libre</t>
        </is>
      </c>
    </row>
    <row r="5573">
      <c r="A5573" t="inlineStr">
        <is>
          <t>2019</t>
        </is>
      </c>
      <c r="B5573" t="inlineStr">
        <is>
          <t>Autres céréales, autres</t>
        </is>
      </c>
      <c r="C5573" t="inlineStr">
        <is>
          <t>OS - Autres céréales, autres</t>
        </is>
      </c>
      <c r="D5573" t="n">
        <v>24.4</v>
      </c>
      <c r="E5573" t="inlineStr"/>
      <c r="F5573" t="inlineStr"/>
      <c r="G5573" t="inlineStr"/>
      <c r="H5573" t="inlineStr"/>
      <c r="I5573" t="inlineStr"/>
      <c r="J5573" t="inlineStr"/>
      <c r="K5573" t="inlineStr">
        <is>
          <t>libre</t>
        </is>
      </c>
    </row>
    <row r="5574">
      <c r="A5574" t="inlineStr">
        <is>
          <t>2019</t>
        </is>
      </c>
      <c r="B5574" t="inlineStr">
        <is>
          <t>Céréales (n-1)</t>
        </is>
      </c>
      <c r="C5574" t="inlineStr">
        <is>
          <t>OS - Autres céréales, autres</t>
        </is>
      </c>
      <c r="D5574" t="n">
        <v>40.3</v>
      </c>
      <c r="E5574" t="inlineStr"/>
      <c r="F5574" t="inlineStr"/>
      <c r="G5574" t="inlineStr"/>
      <c r="H5574" t="inlineStr"/>
      <c r="I5574" t="inlineStr"/>
      <c r="J5574" t="inlineStr"/>
      <c r="K5574" t="inlineStr">
        <is>
          <t>libre unbounded</t>
        </is>
      </c>
    </row>
    <row r="5575">
      <c r="A5575" t="inlineStr">
        <is>
          <t>2019</t>
        </is>
      </c>
      <c r="B5575" t="inlineStr">
        <is>
          <t>Céréales (hors riz) (n-1)</t>
        </is>
      </c>
      <c r="C5575" t="inlineStr">
        <is>
          <t>OS - Autres céréales, autres</t>
        </is>
      </c>
      <c r="D5575" t="n">
        <v>40.3</v>
      </c>
      <c r="E5575" t="inlineStr"/>
      <c r="F5575" t="inlineStr"/>
      <c r="G5575" t="inlineStr"/>
      <c r="H5575" t="inlineStr"/>
      <c r="I5575" t="inlineStr"/>
      <c r="J5575" t="inlineStr"/>
      <c r="K5575" t="inlineStr">
        <is>
          <t>libre unbounded</t>
        </is>
      </c>
    </row>
    <row r="5576">
      <c r="A5576" t="inlineStr">
        <is>
          <t>2019</t>
        </is>
      </c>
      <c r="B5576" t="inlineStr">
        <is>
          <t>Sorgho-grain, millet et autres céréales (n-1)</t>
        </is>
      </c>
      <c r="C5576" t="inlineStr">
        <is>
          <t>OS - Autres céréales, autres</t>
        </is>
      </c>
      <c r="D5576" t="n">
        <v>40.3</v>
      </c>
      <c r="E5576" t="inlineStr"/>
      <c r="F5576" t="inlineStr"/>
      <c r="G5576" t="inlineStr"/>
      <c r="H5576" t="inlineStr"/>
      <c r="I5576" t="inlineStr"/>
      <c r="J5576" t="inlineStr"/>
      <c r="K5576" t="inlineStr">
        <is>
          <t>libre unbounded</t>
        </is>
      </c>
    </row>
    <row r="5577">
      <c r="A5577" t="inlineStr">
        <is>
          <t>2019</t>
        </is>
      </c>
      <c r="B5577" t="inlineStr">
        <is>
          <t>Millet et autres céréales (n-1)</t>
        </is>
      </c>
      <c r="C5577" t="inlineStr">
        <is>
          <t>OS - Autres céréales, autres</t>
        </is>
      </c>
      <c r="D5577" t="n">
        <v>40.3</v>
      </c>
      <c r="E5577" t="inlineStr"/>
      <c r="F5577" t="inlineStr"/>
      <c r="G5577" t="inlineStr"/>
      <c r="H5577" t="inlineStr"/>
      <c r="I5577" t="inlineStr"/>
      <c r="J5577" t="inlineStr"/>
      <c r="K5577" t="inlineStr">
        <is>
          <t>libre unbounded</t>
        </is>
      </c>
    </row>
    <row r="5578">
      <c r="A5578" t="inlineStr">
        <is>
          <t>2019</t>
        </is>
      </c>
      <c r="B5578" t="inlineStr">
        <is>
          <t>Autres céréales (n-1)</t>
        </is>
      </c>
      <c r="C5578" t="inlineStr">
        <is>
          <t>OS - Autres céréales, autres</t>
        </is>
      </c>
      <c r="D5578" t="n">
        <v>40.3</v>
      </c>
      <c r="E5578" t="inlineStr"/>
      <c r="F5578" t="inlineStr"/>
      <c r="G5578" t="inlineStr"/>
      <c r="H5578" t="inlineStr"/>
      <c r="I5578" t="inlineStr"/>
      <c r="J5578" t="inlineStr"/>
      <c r="K5578" t="inlineStr">
        <is>
          <t>libre unbounded</t>
        </is>
      </c>
    </row>
    <row r="5579">
      <c r="A5579" t="inlineStr">
        <is>
          <t>2019</t>
        </is>
      </c>
      <c r="B5579" t="inlineStr">
        <is>
          <t>Autres céréales, autres (n-1)</t>
        </is>
      </c>
      <c r="C5579" t="inlineStr">
        <is>
          <t>OS - Autres céréales, autres</t>
        </is>
      </c>
      <c r="D5579" t="n">
        <v>40.3</v>
      </c>
      <c r="E5579" t="inlineStr"/>
      <c r="F5579" t="inlineStr"/>
      <c r="G5579" t="inlineStr"/>
      <c r="H5579" t="inlineStr"/>
      <c r="I5579" t="inlineStr"/>
      <c r="J5579" t="inlineStr"/>
      <c r="K5579" t="inlineStr">
        <is>
          <t>libre unbounded</t>
        </is>
      </c>
    </row>
    <row r="5580">
      <c r="A5580" t="inlineStr">
        <is>
          <t>2019</t>
        </is>
      </c>
      <c r="B5580" t="inlineStr">
        <is>
          <t>Céréales (n-1)</t>
        </is>
      </c>
      <c r="C5580" t="inlineStr">
        <is>
          <t>OS - Autres céréales, autres (n-1)</t>
        </is>
      </c>
      <c r="D5580" t="n">
        <v>40.3</v>
      </c>
      <c r="E5580" t="inlineStr"/>
      <c r="F5580" t="inlineStr"/>
      <c r="G5580" t="inlineStr"/>
      <c r="H5580" t="inlineStr"/>
      <c r="I5580" t="inlineStr"/>
      <c r="J5580" t="inlineStr"/>
      <c r="K5580" t="inlineStr">
        <is>
          <t>libre unbounded</t>
        </is>
      </c>
    </row>
    <row r="5581">
      <c r="A5581" t="inlineStr">
        <is>
          <t>2019</t>
        </is>
      </c>
      <c r="B5581" t="inlineStr">
        <is>
          <t>Céréales (hors riz) (n-1)</t>
        </is>
      </c>
      <c r="C5581" t="inlineStr">
        <is>
          <t>OS - Autres céréales, autres (n-1)</t>
        </is>
      </c>
      <c r="D5581" t="n">
        <v>40.3</v>
      </c>
      <c r="E5581" t="inlineStr"/>
      <c r="F5581" t="inlineStr"/>
      <c r="G5581" t="inlineStr"/>
      <c r="H5581" t="inlineStr"/>
      <c r="I5581" t="inlineStr"/>
      <c r="J5581" t="inlineStr"/>
      <c r="K5581" t="inlineStr">
        <is>
          <t>libre unbounded</t>
        </is>
      </c>
    </row>
    <row r="5582">
      <c r="A5582" t="inlineStr">
        <is>
          <t>2019</t>
        </is>
      </c>
      <c r="B5582" t="inlineStr">
        <is>
          <t>Sorgho-grain, millet et autres céréales (n-1)</t>
        </is>
      </c>
      <c r="C5582" t="inlineStr">
        <is>
          <t>OS - Autres céréales, autres (n-1)</t>
        </is>
      </c>
      <c r="D5582" t="n">
        <v>40.3</v>
      </c>
      <c r="E5582" t="inlineStr"/>
      <c r="F5582" t="inlineStr"/>
      <c r="G5582" t="inlineStr"/>
      <c r="H5582" t="inlineStr"/>
      <c r="I5582" t="inlineStr"/>
      <c r="J5582" t="inlineStr"/>
      <c r="K5582" t="inlineStr">
        <is>
          <t>libre unbounded</t>
        </is>
      </c>
    </row>
    <row r="5583">
      <c r="A5583" t="inlineStr">
        <is>
          <t>2019</t>
        </is>
      </c>
      <c r="B5583" t="inlineStr">
        <is>
          <t>Millet et autres céréales (n-1)</t>
        </is>
      </c>
      <c r="C5583" t="inlineStr">
        <is>
          <t>OS - Autres céréales, autres (n-1)</t>
        </is>
      </c>
      <c r="D5583" t="n">
        <v>40.3</v>
      </c>
      <c r="E5583" t="inlineStr"/>
      <c r="F5583" t="inlineStr"/>
      <c r="G5583" t="inlineStr"/>
      <c r="H5583" t="inlineStr"/>
      <c r="I5583" t="inlineStr"/>
      <c r="J5583" t="inlineStr"/>
      <c r="K5583" t="inlineStr">
        <is>
          <t>libre unbounded</t>
        </is>
      </c>
    </row>
    <row r="5584">
      <c r="A5584" t="inlineStr">
        <is>
          <t>2019</t>
        </is>
      </c>
      <c r="B5584" t="inlineStr">
        <is>
          <t>Autres céréales (n-1)</t>
        </is>
      </c>
      <c r="C5584" t="inlineStr">
        <is>
          <t>OS - Autres céréales, autres (n-1)</t>
        </is>
      </c>
      <c r="D5584" t="n">
        <v>40.3</v>
      </c>
      <c r="E5584" t="inlineStr"/>
      <c r="F5584" t="inlineStr"/>
      <c r="G5584" t="inlineStr"/>
      <c r="H5584" t="inlineStr"/>
      <c r="I5584" t="inlineStr"/>
      <c r="J5584" t="inlineStr"/>
      <c r="K5584" t="inlineStr">
        <is>
          <t>libre unbounded</t>
        </is>
      </c>
    </row>
    <row r="5585">
      <c r="A5585" t="inlineStr">
        <is>
          <t>2019</t>
        </is>
      </c>
      <c r="B5585" t="inlineStr">
        <is>
          <t>Autres céréales, autres (n-1)</t>
        </is>
      </c>
      <c r="C5585" t="inlineStr">
        <is>
          <t>OS - Autres céréales, autres (n-1)</t>
        </is>
      </c>
      <c r="D5585" t="n">
        <v>40.3</v>
      </c>
      <c r="E5585" t="inlineStr"/>
      <c r="F5585" t="inlineStr"/>
      <c r="G5585" t="inlineStr"/>
      <c r="H5585" t="inlineStr"/>
      <c r="I5585" t="inlineStr"/>
      <c r="J5585" t="inlineStr"/>
      <c r="K5585" t="inlineStr">
        <is>
          <t>libre unbounded</t>
        </is>
      </c>
    </row>
    <row r="5586">
      <c r="A5586" t="inlineStr">
        <is>
          <t>2019</t>
        </is>
      </c>
      <c r="B5586" t="inlineStr">
        <is>
          <t>Céréales</t>
        </is>
      </c>
      <c r="C5586" t="inlineStr">
        <is>
          <t>OS - Autres céréales, autres (n)</t>
        </is>
      </c>
      <c r="D5586" t="n">
        <v>24.4</v>
      </c>
      <c r="E5586" t="inlineStr"/>
      <c r="F5586" t="inlineStr"/>
      <c r="G5586" t="inlineStr"/>
      <c r="H5586" t="inlineStr"/>
      <c r="I5586" t="inlineStr"/>
      <c r="J5586" t="inlineStr"/>
      <c r="K5586" t="inlineStr">
        <is>
          <t>libre</t>
        </is>
      </c>
    </row>
    <row r="5587">
      <c r="A5587" t="inlineStr">
        <is>
          <t>2019</t>
        </is>
      </c>
      <c r="B5587" t="inlineStr">
        <is>
          <t>Céréales (hors riz)</t>
        </is>
      </c>
      <c r="C5587" t="inlineStr">
        <is>
          <t>OS - Autres céréales, autres (n)</t>
        </is>
      </c>
      <c r="D5587" t="n">
        <v>24.4</v>
      </c>
      <c r="E5587" t="inlineStr"/>
      <c r="F5587" t="inlineStr"/>
      <c r="G5587" t="inlineStr"/>
      <c r="H5587" t="inlineStr"/>
      <c r="I5587" t="inlineStr"/>
      <c r="J5587" t="inlineStr"/>
      <c r="K5587" t="inlineStr">
        <is>
          <t>libre</t>
        </is>
      </c>
    </row>
    <row r="5588">
      <c r="A5588" t="inlineStr">
        <is>
          <t>2019</t>
        </is>
      </c>
      <c r="B5588" t="inlineStr">
        <is>
          <t>Sorgho-grain, millet et autres céréales</t>
        </is>
      </c>
      <c r="C5588" t="inlineStr">
        <is>
          <t>OS - Autres céréales, autres (n)</t>
        </is>
      </c>
      <c r="D5588" t="n">
        <v>24.4</v>
      </c>
      <c r="E5588" t="inlineStr"/>
      <c r="F5588" t="inlineStr"/>
      <c r="G5588" t="inlineStr"/>
      <c r="H5588" t="inlineStr"/>
      <c r="I5588" t="inlineStr"/>
      <c r="J5588" t="inlineStr"/>
      <c r="K5588" t="inlineStr">
        <is>
          <t>libre</t>
        </is>
      </c>
    </row>
    <row r="5589">
      <c r="A5589" t="inlineStr">
        <is>
          <t>2019</t>
        </is>
      </c>
      <c r="B5589" t="inlineStr">
        <is>
          <t>Millet et autres céréales</t>
        </is>
      </c>
      <c r="C5589" t="inlineStr">
        <is>
          <t>OS - Autres céréales, autres (n)</t>
        </is>
      </c>
      <c r="D5589" t="n">
        <v>24.4</v>
      </c>
      <c r="E5589" t="inlineStr"/>
      <c r="F5589" t="inlineStr"/>
      <c r="G5589" t="inlineStr"/>
      <c r="H5589" t="inlineStr"/>
      <c r="I5589" t="inlineStr"/>
      <c r="J5589" t="inlineStr"/>
      <c r="K5589" t="inlineStr">
        <is>
          <t>libre</t>
        </is>
      </c>
    </row>
    <row r="5590">
      <c r="A5590" t="inlineStr">
        <is>
          <t>2019</t>
        </is>
      </c>
      <c r="B5590" t="inlineStr">
        <is>
          <t>Autres céréales</t>
        </is>
      </c>
      <c r="C5590" t="inlineStr">
        <is>
          <t>OS - Autres céréales, autres (n)</t>
        </is>
      </c>
      <c r="D5590" t="n">
        <v>24.4</v>
      </c>
      <c r="E5590" t="inlineStr"/>
      <c r="F5590" t="inlineStr"/>
      <c r="G5590" t="inlineStr"/>
      <c r="H5590" t="inlineStr"/>
      <c r="I5590" t="inlineStr"/>
      <c r="J5590" t="inlineStr"/>
      <c r="K5590" t="inlineStr">
        <is>
          <t>libre</t>
        </is>
      </c>
    </row>
    <row r="5591">
      <c r="A5591" t="inlineStr">
        <is>
          <t>2019</t>
        </is>
      </c>
      <c r="B5591" t="inlineStr">
        <is>
          <t>Autres céréales, autres</t>
        </is>
      </c>
      <c r="C5591" t="inlineStr">
        <is>
          <t>OS - Autres céréales, autres (n)</t>
        </is>
      </c>
      <c r="D5591" t="n">
        <v>24.4</v>
      </c>
      <c r="E5591" t="inlineStr"/>
      <c r="F5591" t="inlineStr"/>
      <c r="G5591" t="inlineStr"/>
      <c r="H5591" t="inlineStr"/>
      <c r="I5591" t="inlineStr"/>
      <c r="J5591" t="inlineStr"/>
      <c r="K5591" t="inlineStr">
        <is>
          <t>libre</t>
        </is>
      </c>
    </row>
    <row r="5592">
      <c r="A5592" t="inlineStr">
        <is>
          <t>2019</t>
        </is>
      </c>
      <c r="B5592" t="inlineStr">
        <is>
          <t>Céréales</t>
        </is>
      </c>
      <c r="C5592" t="inlineStr">
        <is>
          <t>OS - Mélanges de céréales (hors méteil)</t>
        </is>
      </c>
      <c r="D5592" t="n">
        <v>86.2</v>
      </c>
      <c r="E5592" t="inlineStr"/>
      <c r="F5592" t="inlineStr"/>
      <c r="G5592" t="inlineStr"/>
      <c r="H5592" t="inlineStr"/>
      <c r="I5592" t="inlineStr"/>
      <c r="J5592" t="inlineStr"/>
      <c r="K5592" t="inlineStr">
        <is>
          <t>libre</t>
        </is>
      </c>
    </row>
    <row r="5593">
      <c r="A5593" t="inlineStr">
        <is>
          <t>2019</t>
        </is>
      </c>
      <c r="B5593" t="inlineStr">
        <is>
          <t>Céréales (hors riz)</t>
        </is>
      </c>
      <c r="C5593" t="inlineStr">
        <is>
          <t>OS - Mélanges de céréales (hors méteil)</t>
        </is>
      </c>
      <c r="D5593" t="n">
        <v>86.2</v>
      </c>
      <c r="E5593" t="inlineStr"/>
      <c r="F5593" t="inlineStr"/>
      <c r="G5593" t="inlineStr"/>
      <c r="H5593" t="inlineStr"/>
      <c r="I5593" t="inlineStr"/>
      <c r="J5593" t="inlineStr"/>
      <c r="K5593" t="inlineStr">
        <is>
          <t>libre</t>
        </is>
      </c>
    </row>
    <row r="5594">
      <c r="A5594" t="inlineStr">
        <is>
          <t>2019</t>
        </is>
      </c>
      <c r="B5594" t="inlineStr">
        <is>
          <t>Mélanges de céréales (hors méteil)</t>
        </is>
      </c>
      <c r="C5594" t="inlineStr">
        <is>
          <t>OS - Mélanges de céréales (hors méteil)</t>
        </is>
      </c>
      <c r="D5594" t="n">
        <v>86.2</v>
      </c>
      <c r="E5594" t="inlineStr"/>
      <c r="F5594" t="inlineStr"/>
      <c r="G5594" t="inlineStr"/>
      <c r="H5594" t="inlineStr"/>
      <c r="I5594" t="inlineStr"/>
      <c r="J5594" t="inlineStr"/>
      <c r="K5594" t="inlineStr">
        <is>
          <t>libre</t>
        </is>
      </c>
    </row>
    <row r="5595">
      <c r="A5595" t="inlineStr">
        <is>
          <t>2019</t>
        </is>
      </c>
      <c r="B5595" t="inlineStr">
        <is>
          <t>Céréales (n-1)</t>
        </is>
      </c>
      <c r="C5595" t="inlineStr">
        <is>
          <t>OS - Mélanges de céréales (hors méteil)</t>
        </is>
      </c>
      <c r="D5595" t="n">
        <v>120</v>
      </c>
      <c r="E5595" t="inlineStr"/>
      <c r="F5595" t="inlineStr"/>
      <c r="G5595" t="inlineStr"/>
      <c r="H5595" t="inlineStr"/>
      <c r="I5595" t="inlineStr"/>
      <c r="J5595" t="inlineStr"/>
      <c r="K5595" t="inlineStr">
        <is>
          <t>libre unbounded</t>
        </is>
      </c>
    </row>
    <row r="5596">
      <c r="A5596" t="inlineStr">
        <is>
          <t>2019</t>
        </is>
      </c>
      <c r="B5596" t="inlineStr">
        <is>
          <t>Céréales (hors riz) (n-1)</t>
        </is>
      </c>
      <c r="C5596" t="inlineStr">
        <is>
          <t>OS - Mélanges de céréales (hors méteil)</t>
        </is>
      </c>
      <c r="D5596" t="n">
        <v>120</v>
      </c>
      <c r="E5596" t="inlineStr"/>
      <c r="F5596" t="inlineStr"/>
      <c r="G5596" t="inlineStr"/>
      <c r="H5596" t="inlineStr"/>
      <c r="I5596" t="inlineStr"/>
      <c r="J5596" t="inlineStr"/>
      <c r="K5596" t="inlineStr">
        <is>
          <t>libre unbounded</t>
        </is>
      </c>
    </row>
    <row r="5597">
      <c r="A5597" t="inlineStr">
        <is>
          <t>2019</t>
        </is>
      </c>
      <c r="B5597" t="inlineStr">
        <is>
          <t>Mélanges de céréales (hors méteil) (n-1)</t>
        </is>
      </c>
      <c r="C5597" t="inlineStr">
        <is>
          <t>OS - Mélanges de céréales (hors méteil)</t>
        </is>
      </c>
      <c r="D5597" t="n">
        <v>120</v>
      </c>
      <c r="E5597" t="inlineStr"/>
      <c r="F5597" t="inlineStr"/>
      <c r="G5597" t="inlineStr"/>
      <c r="H5597" t="inlineStr"/>
      <c r="I5597" t="inlineStr"/>
      <c r="J5597" t="inlineStr"/>
      <c r="K5597" t="inlineStr">
        <is>
          <t>libre unbounded</t>
        </is>
      </c>
    </row>
    <row r="5598">
      <c r="A5598" t="inlineStr">
        <is>
          <t>2019</t>
        </is>
      </c>
      <c r="B5598" t="inlineStr">
        <is>
          <t>Céréales (n-1)</t>
        </is>
      </c>
      <c r="C5598" t="inlineStr">
        <is>
          <t>OS - Mélanges de céréales (hors méteil) (n-1)</t>
        </is>
      </c>
      <c r="D5598" t="n">
        <v>120</v>
      </c>
      <c r="E5598" t="inlineStr"/>
      <c r="F5598" t="inlineStr"/>
      <c r="G5598" t="inlineStr"/>
      <c r="H5598" t="inlineStr"/>
      <c r="I5598" t="inlineStr"/>
      <c r="J5598" t="inlineStr"/>
      <c r="K5598" t="inlineStr">
        <is>
          <t>libre unbounded</t>
        </is>
      </c>
    </row>
    <row r="5599">
      <c r="A5599" t="inlineStr">
        <is>
          <t>2019</t>
        </is>
      </c>
      <c r="B5599" t="inlineStr">
        <is>
          <t>Céréales (hors riz) (n-1)</t>
        </is>
      </c>
      <c r="C5599" t="inlineStr">
        <is>
          <t>OS - Mélanges de céréales (hors méteil) (n-1)</t>
        </is>
      </c>
      <c r="D5599" t="n">
        <v>120</v>
      </c>
      <c r="E5599" t="inlineStr"/>
      <c r="F5599" t="inlineStr"/>
      <c r="G5599" t="inlineStr"/>
      <c r="H5599" t="inlineStr"/>
      <c r="I5599" t="inlineStr"/>
      <c r="J5599" t="inlineStr"/>
      <c r="K5599" t="inlineStr">
        <is>
          <t>libre unbounded</t>
        </is>
      </c>
    </row>
    <row r="5600">
      <c r="A5600" t="inlineStr">
        <is>
          <t>2019</t>
        </is>
      </c>
      <c r="B5600" t="inlineStr">
        <is>
          <t>Mélanges de céréales (hors méteil) (n-1)</t>
        </is>
      </c>
      <c r="C5600" t="inlineStr">
        <is>
          <t>OS - Mélanges de céréales (hors méteil) (n-1)</t>
        </is>
      </c>
      <c r="D5600" t="n">
        <v>120</v>
      </c>
      <c r="E5600" t="inlineStr"/>
      <c r="F5600" t="inlineStr"/>
      <c r="G5600" t="inlineStr"/>
      <c r="H5600" t="inlineStr"/>
      <c r="I5600" t="inlineStr"/>
      <c r="J5600" t="inlineStr"/>
      <c r="K5600" t="inlineStr">
        <is>
          <t>libre unbounded</t>
        </is>
      </c>
    </row>
    <row r="5601">
      <c r="A5601" t="inlineStr">
        <is>
          <t>2019</t>
        </is>
      </c>
      <c r="B5601" t="inlineStr">
        <is>
          <t>Céréales</t>
        </is>
      </c>
      <c r="C5601" t="inlineStr">
        <is>
          <t>OS - Mélanges de céréales (hors méteil) (n)</t>
        </is>
      </c>
      <c r="D5601" t="n">
        <v>86.2</v>
      </c>
      <c r="E5601" t="inlineStr"/>
      <c r="F5601" t="inlineStr"/>
      <c r="G5601" t="inlineStr"/>
      <c r="H5601" t="inlineStr"/>
      <c r="I5601" t="inlineStr"/>
      <c r="J5601" t="inlineStr"/>
      <c r="K5601" t="inlineStr">
        <is>
          <t>libre</t>
        </is>
      </c>
    </row>
    <row r="5602">
      <c r="A5602" t="inlineStr">
        <is>
          <t>2019</t>
        </is>
      </c>
      <c r="B5602" t="inlineStr">
        <is>
          <t>Céréales (hors riz)</t>
        </is>
      </c>
      <c r="C5602" t="inlineStr">
        <is>
          <t>OS - Mélanges de céréales (hors méteil) (n)</t>
        </is>
      </c>
      <c r="D5602" t="n">
        <v>86.2</v>
      </c>
      <c r="E5602" t="inlineStr"/>
      <c r="F5602" t="inlineStr"/>
      <c r="G5602" t="inlineStr"/>
      <c r="H5602" t="inlineStr"/>
      <c r="I5602" t="inlineStr"/>
      <c r="J5602" t="inlineStr"/>
      <c r="K5602" t="inlineStr">
        <is>
          <t>libre</t>
        </is>
      </c>
    </row>
    <row r="5603">
      <c r="A5603" t="inlineStr">
        <is>
          <t>2019</t>
        </is>
      </c>
      <c r="B5603" t="inlineStr">
        <is>
          <t>Mélanges de céréales (hors méteil)</t>
        </is>
      </c>
      <c r="C5603" t="inlineStr">
        <is>
          <t>OS - Mélanges de céréales (hors méteil) (n)</t>
        </is>
      </c>
      <c r="D5603" t="n">
        <v>86.2</v>
      </c>
      <c r="E5603" t="inlineStr"/>
      <c r="F5603" t="inlineStr"/>
      <c r="G5603" t="inlineStr"/>
      <c r="H5603" t="inlineStr"/>
      <c r="I5603" t="inlineStr"/>
      <c r="J5603" t="inlineStr"/>
      <c r="K5603" t="inlineStr">
        <is>
          <t>libre</t>
        </is>
      </c>
    </row>
    <row r="5604">
      <c r="A5604" t="inlineStr">
        <is>
          <t>2019</t>
        </is>
      </c>
      <c r="B5604" t="inlineStr">
        <is>
          <t>Céréales</t>
        </is>
      </c>
      <c r="C5604" t="inlineStr">
        <is>
          <t>OS - Riz</t>
        </is>
      </c>
      <c r="D5604" t="n">
        <v>62.7</v>
      </c>
      <c r="E5604" t="inlineStr"/>
      <c r="F5604" t="inlineStr"/>
      <c r="G5604" t="inlineStr"/>
      <c r="H5604" t="inlineStr"/>
      <c r="I5604" t="inlineStr"/>
      <c r="J5604" t="inlineStr"/>
      <c r="K5604" t="inlineStr">
        <is>
          <t>libre</t>
        </is>
      </c>
    </row>
    <row r="5605">
      <c r="A5605" t="inlineStr">
        <is>
          <t>2019</t>
        </is>
      </c>
      <c r="B5605" t="inlineStr">
        <is>
          <t>Riz</t>
        </is>
      </c>
      <c r="C5605" t="inlineStr">
        <is>
          <t>OS - Riz</t>
        </is>
      </c>
      <c r="D5605" t="n">
        <v>62.7</v>
      </c>
      <c r="E5605" t="inlineStr"/>
      <c r="F5605" t="inlineStr"/>
      <c r="G5605" t="inlineStr"/>
      <c r="H5605" t="inlineStr"/>
      <c r="I5605" t="inlineStr"/>
      <c r="J5605" t="inlineStr"/>
      <c r="K5605" t="inlineStr">
        <is>
          <t>libre</t>
        </is>
      </c>
    </row>
    <row r="5606">
      <c r="A5606" t="inlineStr">
        <is>
          <t>2019</t>
        </is>
      </c>
      <c r="B5606" t="inlineStr">
        <is>
          <t>Riz indica</t>
        </is>
      </c>
      <c r="C5606" t="inlineStr">
        <is>
          <t>OS - Riz</t>
        </is>
      </c>
      <c r="D5606" t="n">
        <v>8.9</v>
      </c>
      <c r="E5606" t="inlineStr"/>
      <c r="F5606" t="inlineStr"/>
      <c r="G5606" t="inlineStr"/>
      <c r="H5606" t="inlineStr"/>
      <c r="I5606" t="inlineStr"/>
      <c r="J5606" t="inlineStr"/>
      <c r="K5606" t="inlineStr">
        <is>
          <t>libre</t>
        </is>
      </c>
    </row>
    <row r="5607">
      <c r="A5607" t="inlineStr">
        <is>
          <t>2019</t>
        </is>
      </c>
      <c r="B5607" t="inlineStr">
        <is>
          <t>Autres riz (Japonica)</t>
        </is>
      </c>
      <c r="C5607" t="inlineStr">
        <is>
          <t>OS - Riz</t>
        </is>
      </c>
      <c r="D5607" t="n">
        <v>53.7</v>
      </c>
      <c r="E5607" t="inlineStr"/>
      <c r="F5607" t="inlineStr"/>
      <c r="G5607" t="inlineStr"/>
      <c r="H5607" t="inlineStr"/>
      <c r="I5607" t="inlineStr"/>
      <c r="J5607" t="inlineStr"/>
      <c r="K5607" t="inlineStr">
        <is>
          <t>libre</t>
        </is>
      </c>
    </row>
    <row r="5608">
      <c r="A5608" t="inlineStr">
        <is>
          <t>2019</t>
        </is>
      </c>
      <c r="B5608" t="inlineStr">
        <is>
          <t>Céréales (n-1)</t>
        </is>
      </c>
      <c r="C5608" t="inlineStr">
        <is>
          <t>OS - Riz</t>
        </is>
      </c>
      <c r="D5608" t="n">
        <v>8.5</v>
      </c>
      <c r="E5608" t="inlineStr"/>
      <c r="F5608" t="inlineStr"/>
      <c r="G5608" t="inlineStr"/>
      <c r="H5608" t="inlineStr"/>
      <c r="I5608" t="inlineStr"/>
      <c r="J5608" t="inlineStr"/>
      <c r="K5608" t="inlineStr">
        <is>
          <t>libre</t>
        </is>
      </c>
    </row>
    <row r="5609">
      <c r="A5609" t="inlineStr">
        <is>
          <t>2019</t>
        </is>
      </c>
      <c r="B5609" t="inlineStr">
        <is>
          <t>Riz (n-1)</t>
        </is>
      </c>
      <c r="C5609" t="inlineStr">
        <is>
          <t>OS - Riz</t>
        </is>
      </c>
      <c r="D5609" t="n">
        <v>8.5</v>
      </c>
      <c r="E5609" t="inlineStr"/>
      <c r="F5609" t="inlineStr"/>
      <c r="G5609" t="inlineStr"/>
      <c r="H5609" t="inlineStr"/>
      <c r="I5609" t="inlineStr"/>
      <c r="J5609" t="inlineStr"/>
      <c r="K5609" t="inlineStr">
        <is>
          <t>libre</t>
        </is>
      </c>
    </row>
    <row r="5610">
      <c r="A5610" t="inlineStr">
        <is>
          <t>2019</t>
        </is>
      </c>
      <c r="B5610" t="inlineStr">
        <is>
          <t>Riz indica (n-1)</t>
        </is>
      </c>
      <c r="C5610" t="inlineStr">
        <is>
          <t>OS - Riz</t>
        </is>
      </c>
      <c r="D5610" t="n">
        <v>4.3</v>
      </c>
      <c r="E5610" t="inlineStr"/>
      <c r="F5610" t="inlineStr"/>
      <c r="G5610" t="inlineStr"/>
      <c r="H5610" t="inlineStr"/>
      <c r="I5610" t="inlineStr"/>
      <c r="J5610" t="inlineStr"/>
      <c r="K5610" t="inlineStr">
        <is>
          <t>libre</t>
        </is>
      </c>
    </row>
    <row r="5611">
      <c r="A5611" t="inlineStr">
        <is>
          <t>2019</t>
        </is>
      </c>
      <c r="B5611" t="inlineStr">
        <is>
          <t>Autres riz (Japonica) (n-1)</t>
        </is>
      </c>
      <c r="C5611" t="inlineStr">
        <is>
          <t>OS - Riz</t>
        </is>
      </c>
      <c r="D5611" t="n">
        <v>4.3</v>
      </c>
      <c r="E5611" t="inlineStr"/>
      <c r="F5611" t="inlineStr"/>
      <c r="G5611" t="inlineStr"/>
      <c r="H5611" t="inlineStr"/>
      <c r="I5611" t="inlineStr"/>
      <c r="J5611" t="inlineStr"/>
      <c r="K5611" t="inlineStr">
        <is>
          <t>libre</t>
        </is>
      </c>
    </row>
    <row r="5612">
      <c r="A5612" t="inlineStr">
        <is>
          <t>2019</t>
        </is>
      </c>
      <c r="B5612" t="inlineStr">
        <is>
          <t>Céréales (n-1)</t>
        </is>
      </c>
      <c r="C5612" t="inlineStr">
        <is>
          <t>OS - Riz (n-1)</t>
        </is>
      </c>
      <c r="D5612" t="n">
        <v>8.5</v>
      </c>
      <c r="E5612" t="inlineStr"/>
      <c r="F5612" t="inlineStr"/>
      <c r="G5612" t="inlineStr"/>
      <c r="H5612" t="inlineStr"/>
      <c r="I5612" t="inlineStr"/>
      <c r="J5612" t="inlineStr"/>
      <c r="K5612" t="inlineStr">
        <is>
          <t>libre</t>
        </is>
      </c>
    </row>
    <row r="5613">
      <c r="A5613" t="inlineStr">
        <is>
          <t>2019</t>
        </is>
      </c>
      <c r="B5613" t="inlineStr">
        <is>
          <t>Riz (n-1)</t>
        </is>
      </c>
      <c r="C5613" t="inlineStr">
        <is>
          <t>OS - Riz (n-1)</t>
        </is>
      </c>
      <c r="D5613" t="n">
        <v>8.5</v>
      </c>
      <c r="E5613" t="inlineStr"/>
      <c r="F5613" t="inlineStr"/>
      <c r="G5613" t="inlineStr"/>
      <c r="H5613" t="inlineStr"/>
      <c r="I5613" t="inlineStr"/>
      <c r="J5613" t="inlineStr"/>
      <c r="K5613" t="inlineStr">
        <is>
          <t>libre</t>
        </is>
      </c>
    </row>
    <row r="5614">
      <c r="A5614" t="inlineStr">
        <is>
          <t>2019</t>
        </is>
      </c>
      <c r="B5614" t="inlineStr">
        <is>
          <t>Riz indica (n-1)</t>
        </is>
      </c>
      <c r="C5614" t="inlineStr">
        <is>
          <t>OS - Riz (n-1)</t>
        </is>
      </c>
      <c r="D5614" t="n">
        <v>4.3</v>
      </c>
      <c r="E5614" t="inlineStr"/>
      <c r="F5614" t="inlineStr"/>
      <c r="G5614" t="inlineStr"/>
      <c r="H5614" t="inlineStr"/>
      <c r="I5614" t="inlineStr"/>
      <c r="J5614" t="inlineStr"/>
      <c r="K5614" t="inlineStr">
        <is>
          <t>libre</t>
        </is>
      </c>
    </row>
    <row r="5615">
      <c r="A5615" t="inlineStr">
        <is>
          <t>2019</t>
        </is>
      </c>
      <c r="B5615" t="inlineStr">
        <is>
          <t>Autres riz (Japonica) (n-1)</t>
        </is>
      </c>
      <c r="C5615" t="inlineStr">
        <is>
          <t>OS - Riz (n-1)</t>
        </is>
      </c>
      <c r="D5615" t="n">
        <v>4.3</v>
      </c>
      <c r="E5615" t="inlineStr"/>
      <c r="F5615" t="inlineStr"/>
      <c r="G5615" t="inlineStr"/>
      <c r="H5615" t="inlineStr"/>
      <c r="I5615" t="inlineStr"/>
      <c r="J5615" t="inlineStr"/>
      <c r="K5615" t="inlineStr">
        <is>
          <t>libre</t>
        </is>
      </c>
    </row>
    <row r="5616">
      <c r="A5616" t="inlineStr">
        <is>
          <t>2019</t>
        </is>
      </c>
      <c r="B5616" t="inlineStr">
        <is>
          <t>Céréales</t>
        </is>
      </c>
      <c r="C5616" t="inlineStr">
        <is>
          <t>OS - Riz (n)</t>
        </is>
      </c>
      <c r="D5616" t="n">
        <v>62.7</v>
      </c>
      <c r="E5616" t="inlineStr"/>
      <c r="F5616" t="inlineStr"/>
      <c r="G5616" t="inlineStr"/>
      <c r="H5616" t="inlineStr"/>
      <c r="I5616" t="inlineStr"/>
      <c r="J5616" t="inlineStr"/>
      <c r="K5616" t="inlineStr">
        <is>
          <t>libre</t>
        </is>
      </c>
    </row>
    <row r="5617">
      <c r="A5617" t="inlineStr">
        <is>
          <t>2019</t>
        </is>
      </c>
      <c r="B5617" t="inlineStr">
        <is>
          <t>Riz</t>
        </is>
      </c>
      <c r="C5617" t="inlineStr">
        <is>
          <t>OS - Riz (n)</t>
        </is>
      </c>
      <c r="D5617" t="n">
        <v>62.7</v>
      </c>
      <c r="E5617" t="inlineStr"/>
      <c r="F5617" t="inlineStr"/>
      <c r="G5617" t="inlineStr"/>
      <c r="H5617" t="inlineStr"/>
      <c r="I5617" t="inlineStr"/>
      <c r="J5617" t="inlineStr"/>
      <c r="K5617" t="inlineStr">
        <is>
          <t>libre</t>
        </is>
      </c>
    </row>
    <row r="5618">
      <c r="A5618" t="inlineStr">
        <is>
          <t>2019</t>
        </is>
      </c>
      <c r="B5618" t="inlineStr">
        <is>
          <t>Riz indica</t>
        </is>
      </c>
      <c r="C5618" t="inlineStr">
        <is>
          <t>OS - Riz (n)</t>
        </is>
      </c>
      <c r="D5618" t="n">
        <v>8.9</v>
      </c>
      <c r="E5618" t="inlineStr"/>
      <c r="F5618" t="inlineStr"/>
      <c r="G5618" t="inlineStr"/>
      <c r="H5618" t="inlineStr"/>
      <c r="I5618" t="inlineStr"/>
      <c r="J5618" t="inlineStr"/>
      <c r="K5618" t="inlineStr">
        <is>
          <t>libre</t>
        </is>
      </c>
    </row>
    <row r="5619">
      <c r="A5619" t="inlineStr">
        <is>
          <t>2019</t>
        </is>
      </c>
      <c r="B5619" t="inlineStr">
        <is>
          <t>Autres riz (Japonica)</t>
        </is>
      </c>
      <c r="C5619" t="inlineStr">
        <is>
          <t>OS - Riz (n)</t>
        </is>
      </c>
      <c r="D5619" t="n">
        <v>53.7</v>
      </c>
      <c r="E5619" t="inlineStr"/>
      <c r="F5619" t="inlineStr"/>
      <c r="G5619" t="inlineStr"/>
      <c r="H5619" t="inlineStr"/>
      <c r="I5619" t="inlineStr"/>
      <c r="J5619" t="inlineStr"/>
      <c r="K5619" t="inlineStr">
        <is>
          <t>libre</t>
        </is>
      </c>
    </row>
    <row r="5620">
      <c r="A5620" t="inlineStr">
        <is>
          <t>2019</t>
        </is>
      </c>
      <c r="B5620" t="inlineStr">
        <is>
          <t>Céréales</t>
        </is>
      </c>
      <c r="C5620" t="inlineStr">
        <is>
          <t>Stockage avant mise sur le marché l'année suivante</t>
        </is>
      </c>
      <c r="D5620" t="n">
        <v>15400</v>
      </c>
      <c r="E5620" t="inlineStr"/>
      <c r="F5620" t="inlineStr"/>
      <c r="G5620" t="inlineStr"/>
      <c r="H5620" t="inlineStr"/>
      <c r="I5620" t="inlineStr"/>
      <c r="J5620" t="inlineStr"/>
      <c r="K5620" t="inlineStr">
        <is>
          <t>libre</t>
        </is>
      </c>
    </row>
    <row r="5621">
      <c r="A5621" t="inlineStr">
        <is>
          <t>2019</t>
        </is>
      </c>
      <c r="B5621" t="inlineStr">
        <is>
          <t>Céréales (hors riz)</t>
        </is>
      </c>
      <c r="C5621" t="inlineStr">
        <is>
          <t>Stockage avant mise sur le marché l'année suivante</t>
        </is>
      </c>
      <c r="D5621" t="n">
        <v>15400</v>
      </c>
      <c r="E5621" t="inlineStr"/>
      <c r="F5621" t="inlineStr"/>
      <c r="G5621" t="inlineStr"/>
      <c r="H5621" t="inlineStr"/>
      <c r="I5621" t="inlineStr"/>
      <c r="J5621" t="inlineStr"/>
      <c r="K5621" t="inlineStr">
        <is>
          <t>libre</t>
        </is>
      </c>
    </row>
    <row r="5622">
      <c r="A5622" t="inlineStr">
        <is>
          <t>2019</t>
        </is>
      </c>
      <c r="B5622" t="inlineStr">
        <is>
          <t>Blé</t>
        </is>
      </c>
      <c r="C5622" t="inlineStr">
        <is>
          <t>Stockage avant mise sur le marché l'année suivante</t>
        </is>
      </c>
      <c r="D5622" t="n">
        <v>10700</v>
      </c>
      <c r="E5622" t="inlineStr"/>
      <c r="F5622" t="inlineStr"/>
      <c r="G5622" t="inlineStr"/>
      <c r="H5622" t="inlineStr"/>
      <c r="I5622" t="inlineStr"/>
      <c r="J5622" t="inlineStr"/>
      <c r="K5622" t="inlineStr">
        <is>
          <t>libre</t>
        </is>
      </c>
    </row>
    <row r="5623">
      <c r="A5623" t="inlineStr">
        <is>
          <t>2019</t>
        </is>
      </c>
      <c r="B5623" t="inlineStr">
        <is>
          <t>Blé dur</t>
        </is>
      </c>
      <c r="C5623" t="inlineStr">
        <is>
          <t>Stockage avant mise sur le marché l'année suivante</t>
        </is>
      </c>
      <c r="D5623" t="n">
        <v>300</v>
      </c>
      <c r="E5623" t="inlineStr"/>
      <c r="F5623" t="inlineStr"/>
      <c r="G5623" t="inlineStr"/>
      <c r="H5623" t="inlineStr"/>
      <c r="I5623" t="inlineStr"/>
      <c r="J5623" t="inlineStr"/>
      <c r="K5623" t="inlineStr">
        <is>
          <t>libre</t>
        </is>
      </c>
    </row>
    <row r="5624">
      <c r="A5624" t="inlineStr">
        <is>
          <t>2019</t>
        </is>
      </c>
      <c r="B5624" t="inlineStr">
        <is>
          <t>Blé tendre et méteil</t>
        </is>
      </c>
      <c r="C5624" t="inlineStr">
        <is>
          <t>Stockage avant mise sur le marché l'année suivante</t>
        </is>
      </c>
      <c r="D5624" t="n">
        <v>10400</v>
      </c>
      <c r="E5624" t="inlineStr"/>
      <c r="F5624" t="inlineStr"/>
      <c r="G5624" t="inlineStr"/>
      <c r="H5624" t="inlineStr"/>
      <c r="I5624" t="inlineStr"/>
      <c r="J5624" t="inlineStr"/>
      <c r="K5624" t="inlineStr">
        <is>
          <t>libre</t>
        </is>
      </c>
    </row>
    <row r="5625">
      <c r="A5625" t="inlineStr">
        <is>
          <t>2019</t>
        </is>
      </c>
      <c r="B5625" t="inlineStr">
        <is>
          <t>Blé tendre</t>
        </is>
      </c>
      <c r="C5625" t="inlineStr">
        <is>
          <t>Stockage avant mise sur le marché l'année suivante</t>
        </is>
      </c>
      <c r="D5625" t="n">
        <v>10400</v>
      </c>
      <c r="E5625" t="inlineStr"/>
      <c r="F5625" t="inlineStr"/>
      <c r="G5625" t="inlineStr"/>
      <c r="H5625" t="inlineStr"/>
      <c r="I5625" t="inlineStr"/>
      <c r="J5625" t="inlineStr"/>
      <c r="K5625" t="inlineStr">
        <is>
          <t>libre</t>
        </is>
      </c>
    </row>
    <row r="5626">
      <c r="A5626" t="inlineStr">
        <is>
          <t>2019</t>
        </is>
      </c>
      <c r="B5626" t="inlineStr">
        <is>
          <t>Méteil</t>
        </is>
      </c>
      <c r="C5626" t="inlineStr">
        <is>
          <t>Stockage avant mise sur le marché l'année suivante</t>
        </is>
      </c>
      <c r="D5626" t="n">
        <v>0</v>
      </c>
      <c r="E5626" t="inlineStr"/>
      <c r="F5626" t="inlineStr"/>
      <c r="G5626" t="inlineStr"/>
      <c r="H5626" t="inlineStr"/>
      <c r="I5626" t="inlineStr"/>
      <c r="J5626" t="inlineStr"/>
      <c r="K5626" t="inlineStr">
        <is>
          <t>libre</t>
        </is>
      </c>
    </row>
    <row r="5627">
      <c r="A5627" t="inlineStr">
        <is>
          <t>2019</t>
        </is>
      </c>
      <c r="B5627" t="inlineStr">
        <is>
          <t>Maïs-grain</t>
        </is>
      </c>
      <c r="C5627" t="inlineStr">
        <is>
          <t>Stockage avant mise sur le marché l'année suivante</t>
        </is>
      </c>
      <c r="D5627" t="n">
        <v>2380</v>
      </c>
      <c r="E5627" t="inlineStr"/>
      <c r="F5627" t="inlineStr"/>
      <c r="G5627" t="inlineStr"/>
      <c r="H5627" t="inlineStr"/>
      <c r="I5627" t="inlineStr"/>
      <c r="J5627" t="inlineStr"/>
      <c r="K5627" t="inlineStr">
        <is>
          <t>libre</t>
        </is>
      </c>
    </row>
    <row r="5628">
      <c r="A5628" t="inlineStr">
        <is>
          <t>2019</t>
        </is>
      </c>
      <c r="B5628" t="inlineStr">
        <is>
          <t>Maïs-grain (conso)</t>
        </is>
      </c>
      <c r="C5628" t="inlineStr">
        <is>
          <t>Stockage avant mise sur le marché l'année suivante</t>
        </is>
      </c>
      <c r="D5628" t="n">
        <v>2380</v>
      </c>
      <c r="E5628" t="inlineStr"/>
      <c r="F5628" t="inlineStr"/>
      <c r="G5628" t="inlineStr"/>
      <c r="H5628" t="inlineStr"/>
      <c r="I5628" t="inlineStr"/>
      <c r="J5628" t="inlineStr"/>
      <c r="K5628" t="inlineStr">
        <is>
          <t>libre</t>
        </is>
      </c>
    </row>
    <row r="5629">
      <c r="A5629" t="inlineStr">
        <is>
          <t>2019</t>
        </is>
      </c>
      <c r="B5629" t="inlineStr">
        <is>
          <t>Maïs-grain (semence)</t>
        </is>
      </c>
      <c r="C5629" t="inlineStr">
        <is>
          <t>Stockage avant mise sur le marché l'année suivante</t>
        </is>
      </c>
      <c r="D5629" t="n">
        <v>0</v>
      </c>
      <c r="E5629" t="inlineStr"/>
      <c r="F5629" t="inlineStr"/>
      <c r="G5629" t="inlineStr"/>
      <c r="H5629" t="inlineStr"/>
      <c r="I5629" t="inlineStr"/>
      <c r="J5629" t="inlineStr"/>
      <c r="K5629" t="inlineStr">
        <is>
          <t>libre</t>
        </is>
      </c>
    </row>
    <row r="5630">
      <c r="A5630" t="inlineStr">
        <is>
          <t>2019</t>
        </is>
      </c>
      <c r="B5630" t="inlineStr">
        <is>
          <t>Orge, seigle et avoine</t>
        </is>
      </c>
      <c r="C5630" t="inlineStr">
        <is>
          <t>Stockage avant mise sur le marché l'année suivante</t>
        </is>
      </c>
      <c r="D5630" t="n">
        <v>2000</v>
      </c>
      <c r="E5630" t="inlineStr"/>
      <c r="F5630" t="inlineStr"/>
      <c r="G5630" t="inlineStr"/>
      <c r="H5630" t="inlineStr"/>
      <c r="I5630" t="inlineStr"/>
      <c r="J5630" t="inlineStr"/>
      <c r="K5630" t="inlineStr">
        <is>
          <t>libre</t>
        </is>
      </c>
    </row>
    <row r="5631">
      <c r="A5631" t="inlineStr">
        <is>
          <t>2019</t>
        </is>
      </c>
      <c r="B5631" t="inlineStr">
        <is>
          <t>Orge</t>
        </is>
      </c>
      <c r="C5631" t="inlineStr">
        <is>
          <t>Stockage avant mise sur le marché l'année suivante</t>
        </is>
      </c>
      <c r="D5631" t="n">
        <v>1960</v>
      </c>
      <c r="E5631" t="inlineStr"/>
      <c r="F5631" t="inlineStr"/>
      <c r="G5631" t="inlineStr"/>
      <c r="H5631" t="inlineStr"/>
      <c r="I5631" t="inlineStr"/>
      <c r="J5631" t="inlineStr"/>
      <c r="K5631" t="inlineStr">
        <is>
          <t>libre</t>
        </is>
      </c>
    </row>
    <row r="5632">
      <c r="A5632" t="inlineStr">
        <is>
          <t>2019</t>
        </is>
      </c>
      <c r="B5632" t="inlineStr">
        <is>
          <t>Seigle</t>
        </is>
      </c>
      <c r="C5632" t="inlineStr">
        <is>
          <t>Stockage avant mise sur le marché l'année suivante</t>
        </is>
      </c>
      <c r="D5632" t="n">
        <v>7.3</v>
      </c>
      <c r="E5632" t="inlineStr"/>
      <c r="F5632" t="inlineStr"/>
      <c r="G5632" t="inlineStr"/>
      <c r="H5632" t="inlineStr"/>
      <c r="I5632" t="inlineStr"/>
      <c r="J5632" t="inlineStr"/>
      <c r="K5632" t="inlineStr">
        <is>
          <t>libre</t>
        </is>
      </c>
    </row>
    <row r="5633">
      <c r="A5633" t="inlineStr">
        <is>
          <t>2019</t>
        </is>
      </c>
      <c r="B5633" t="inlineStr">
        <is>
          <t>Avoine</t>
        </is>
      </c>
      <c r="C5633" t="inlineStr">
        <is>
          <t>Stockage avant mise sur le marché l'année suivante</t>
        </is>
      </c>
      <c r="D5633" t="n">
        <v>32.3</v>
      </c>
      <c r="E5633" t="inlineStr"/>
      <c r="F5633" t="inlineStr"/>
      <c r="G5633" t="inlineStr"/>
      <c r="H5633" t="inlineStr"/>
      <c r="I5633" t="inlineStr"/>
      <c r="J5633" t="inlineStr"/>
      <c r="K5633" t="inlineStr">
        <is>
          <t>libre</t>
        </is>
      </c>
    </row>
    <row r="5634">
      <c r="A5634" t="inlineStr">
        <is>
          <t>2019</t>
        </is>
      </c>
      <c r="B5634" t="inlineStr">
        <is>
          <t>Sorgho-grain, millet et autres céréales</t>
        </is>
      </c>
      <c r="C5634" t="inlineStr">
        <is>
          <t>Stockage avant mise sur le marché l'année suivante</t>
        </is>
      </c>
      <c r="D5634" t="n">
        <v>114</v>
      </c>
      <c r="E5634" t="inlineStr"/>
      <c r="F5634" t="inlineStr"/>
      <c r="G5634" t="inlineStr"/>
      <c r="H5634" t="inlineStr"/>
      <c r="I5634" t="inlineStr"/>
      <c r="J5634" t="inlineStr"/>
      <c r="K5634" t="inlineStr">
        <is>
          <t>libre</t>
        </is>
      </c>
    </row>
    <row r="5635">
      <c r="A5635" t="inlineStr">
        <is>
          <t>2019</t>
        </is>
      </c>
      <c r="B5635" t="inlineStr">
        <is>
          <t>Sorgho-grain</t>
        </is>
      </c>
      <c r="C5635" t="inlineStr">
        <is>
          <t>Stockage avant mise sur le marché l'année suivante</t>
        </is>
      </c>
      <c r="D5635" t="n">
        <v>27.1</v>
      </c>
      <c r="E5635" t="inlineStr"/>
      <c r="F5635" t="inlineStr"/>
      <c r="G5635" t="inlineStr"/>
      <c r="H5635" t="inlineStr"/>
      <c r="I5635" t="inlineStr"/>
      <c r="J5635" t="inlineStr"/>
      <c r="K5635" t="inlineStr">
        <is>
          <t>libre</t>
        </is>
      </c>
    </row>
    <row r="5636">
      <c r="A5636" t="inlineStr">
        <is>
          <t>2019</t>
        </is>
      </c>
      <c r="B5636" t="inlineStr">
        <is>
          <t>Sorgho-grain (conso)</t>
        </is>
      </c>
      <c r="C5636" t="inlineStr">
        <is>
          <t>Stockage avant mise sur le marché l'année suivante</t>
        </is>
      </c>
      <c r="D5636" t="n">
        <v>27.1</v>
      </c>
      <c r="E5636" t="inlineStr"/>
      <c r="F5636" t="inlineStr"/>
      <c r="G5636" t="inlineStr"/>
      <c r="H5636" t="inlineStr"/>
      <c r="I5636" t="inlineStr"/>
      <c r="J5636" t="inlineStr"/>
      <c r="K5636" t="inlineStr">
        <is>
          <t>libre</t>
        </is>
      </c>
    </row>
    <row r="5637">
      <c r="A5637" t="inlineStr">
        <is>
          <t>2019</t>
        </is>
      </c>
      <c r="B5637" t="inlineStr">
        <is>
          <t>Sorgho-grain (semence)</t>
        </is>
      </c>
      <c r="C5637" t="inlineStr">
        <is>
          <t>Stockage avant mise sur le marché l'année suivante</t>
        </is>
      </c>
      <c r="D5637" t="n">
        <v>0</v>
      </c>
      <c r="E5637" t="inlineStr"/>
      <c r="F5637" t="inlineStr"/>
      <c r="G5637" t="inlineStr"/>
      <c r="H5637" t="inlineStr"/>
      <c r="I5637" t="inlineStr"/>
      <c r="J5637" t="inlineStr"/>
      <c r="K5637" t="inlineStr">
        <is>
          <t>libre</t>
        </is>
      </c>
    </row>
    <row r="5638">
      <c r="A5638" t="inlineStr">
        <is>
          <t>2019</t>
        </is>
      </c>
      <c r="B5638" t="inlineStr">
        <is>
          <t>Triticale</t>
        </is>
      </c>
      <c r="C5638" t="inlineStr">
        <is>
          <t>Stockage avant mise sur le marché l'année suivante</t>
        </is>
      </c>
      <c r="D5638" t="n">
        <v>87.09999999999999</v>
      </c>
      <c r="E5638" t="inlineStr"/>
      <c r="F5638" t="inlineStr"/>
      <c r="G5638" t="inlineStr"/>
      <c r="H5638" t="inlineStr"/>
      <c r="I5638" t="inlineStr"/>
      <c r="J5638" t="inlineStr"/>
      <c r="K5638" t="inlineStr">
        <is>
          <t>libre</t>
        </is>
      </c>
    </row>
    <row r="5639">
      <c r="A5639" t="inlineStr">
        <is>
          <t>2019</t>
        </is>
      </c>
      <c r="B5639" t="inlineStr">
        <is>
          <t>Millet et autres céréales</t>
        </is>
      </c>
      <c r="C5639" t="inlineStr">
        <is>
          <t>Stockage avant mise sur le marché l'année suivante</t>
        </is>
      </c>
      <c r="D5639" t="n">
        <v>0</v>
      </c>
      <c r="E5639" t="inlineStr"/>
      <c r="F5639" t="inlineStr"/>
      <c r="G5639" t="inlineStr"/>
      <c r="H5639" t="inlineStr"/>
      <c r="I5639" t="inlineStr"/>
      <c r="J5639" t="inlineStr"/>
      <c r="K5639" t="inlineStr">
        <is>
          <t>libre</t>
        </is>
      </c>
    </row>
    <row r="5640">
      <c r="A5640" t="inlineStr">
        <is>
          <t>2019</t>
        </is>
      </c>
      <c r="B5640" t="inlineStr">
        <is>
          <t>Millet</t>
        </is>
      </c>
      <c r="C5640" t="inlineStr">
        <is>
          <t>Stockage avant mise sur le marché l'année suivante</t>
        </is>
      </c>
      <c r="D5640" t="n">
        <v>0</v>
      </c>
      <c r="E5640" t="inlineStr"/>
      <c r="F5640" t="inlineStr"/>
      <c r="G5640" t="inlineStr"/>
      <c r="H5640" t="inlineStr"/>
      <c r="I5640" t="inlineStr"/>
      <c r="J5640" t="inlineStr"/>
      <c r="K5640" t="inlineStr">
        <is>
          <t>libre</t>
        </is>
      </c>
    </row>
    <row r="5641">
      <c r="A5641" t="inlineStr">
        <is>
          <t>2019</t>
        </is>
      </c>
      <c r="B5641" t="inlineStr">
        <is>
          <t>Autres céréales</t>
        </is>
      </c>
      <c r="C5641" t="inlineStr">
        <is>
          <t>Stockage avant mise sur le marché l'année suivante</t>
        </is>
      </c>
      <c r="D5641" t="n">
        <v>0</v>
      </c>
      <c r="E5641" t="inlineStr"/>
      <c r="F5641" t="inlineStr"/>
      <c r="G5641" t="inlineStr"/>
      <c r="H5641" t="inlineStr"/>
      <c r="I5641" t="inlineStr"/>
      <c r="J5641" t="inlineStr"/>
      <c r="K5641" t="inlineStr">
        <is>
          <t>libre</t>
        </is>
      </c>
    </row>
    <row r="5642">
      <c r="A5642" t="inlineStr">
        <is>
          <t>2019</t>
        </is>
      </c>
      <c r="B5642" t="inlineStr">
        <is>
          <t>Sarrasin</t>
        </is>
      </c>
      <c r="C5642" t="inlineStr">
        <is>
          <t>Stockage avant mise sur le marché l'année suivante</t>
        </is>
      </c>
      <c r="D5642" t="n">
        <v>0</v>
      </c>
      <c r="E5642" t="inlineStr"/>
      <c r="F5642" t="inlineStr"/>
      <c r="G5642" t="inlineStr"/>
      <c r="H5642" t="inlineStr"/>
      <c r="I5642" t="inlineStr"/>
      <c r="J5642" t="inlineStr"/>
      <c r="K5642" t="inlineStr">
        <is>
          <t>libre</t>
        </is>
      </c>
    </row>
    <row r="5643">
      <c r="A5643" t="inlineStr">
        <is>
          <t>2019</t>
        </is>
      </c>
      <c r="B5643" t="inlineStr">
        <is>
          <t>Alpiste</t>
        </is>
      </c>
      <c r="C5643" t="inlineStr">
        <is>
          <t>Stockage avant mise sur le marché l'année suivante</t>
        </is>
      </c>
      <c r="D5643" t="n">
        <v>0</v>
      </c>
      <c r="E5643" t="inlineStr"/>
      <c r="F5643" t="inlineStr"/>
      <c r="G5643" t="inlineStr"/>
      <c r="H5643" t="inlineStr"/>
      <c r="I5643" t="inlineStr"/>
      <c r="J5643" t="inlineStr"/>
      <c r="K5643" t="inlineStr">
        <is>
          <t>libre</t>
        </is>
      </c>
    </row>
    <row r="5644">
      <c r="A5644" t="inlineStr">
        <is>
          <t>2019</t>
        </is>
      </c>
      <c r="B5644" t="inlineStr">
        <is>
          <t>Epeautre</t>
        </is>
      </c>
      <c r="C5644" t="inlineStr">
        <is>
          <t>Stockage avant mise sur le marché l'année suivante</t>
        </is>
      </c>
      <c r="D5644" t="n">
        <v>0</v>
      </c>
      <c r="E5644" t="inlineStr"/>
      <c r="F5644" t="inlineStr"/>
      <c r="G5644" t="inlineStr"/>
      <c r="H5644" t="inlineStr"/>
      <c r="I5644" t="inlineStr"/>
      <c r="J5644" t="inlineStr"/>
      <c r="K5644" t="inlineStr">
        <is>
          <t>libre</t>
        </is>
      </c>
    </row>
    <row r="5645">
      <c r="A5645" t="inlineStr">
        <is>
          <t>2019</t>
        </is>
      </c>
      <c r="B5645" t="inlineStr">
        <is>
          <t>Autres céréales, autres</t>
        </is>
      </c>
      <c r="C5645" t="inlineStr">
        <is>
          <t>Stockage avant mise sur le marché l'année suivante</t>
        </is>
      </c>
      <c r="D5645" t="n">
        <v>0</v>
      </c>
      <c r="E5645" t="inlineStr"/>
      <c r="F5645" t="inlineStr"/>
      <c r="G5645" t="inlineStr"/>
      <c r="H5645" t="inlineStr"/>
      <c r="I5645" t="inlineStr"/>
      <c r="J5645" t="inlineStr"/>
      <c r="K5645" t="inlineStr">
        <is>
          <t>libre</t>
        </is>
      </c>
    </row>
    <row r="5646">
      <c r="A5646" t="inlineStr">
        <is>
          <t>2019</t>
        </is>
      </c>
      <c r="B5646" t="inlineStr">
        <is>
          <t>Mélanges de céréales (hors méteil)</t>
        </is>
      </c>
      <c r="C5646" t="inlineStr">
        <is>
          <t>Stockage avant mise sur le marché l'année suivante</t>
        </is>
      </c>
      <c r="D5646" t="n">
        <v>198</v>
      </c>
      <c r="E5646" t="inlineStr"/>
      <c r="F5646" t="inlineStr"/>
      <c r="G5646" t="inlineStr"/>
      <c r="H5646" t="inlineStr"/>
      <c r="I5646" t="inlineStr"/>
      <c r="J5646" t="inlineStr"/>
      <c r="K5646" t="inlineStr">
        <is>
          <t>libre</t>
        </is>
      </c>
    </row>
    <row r="5647">
      <c r="A5647" t="inlineStr">
        <is>
          <t>2019</t>
        </is>
      </c>
      <c r="B5647" t="inlineStr">
        <is>
          <t>Riz</t>
        </is>
      </c>
      <c r="C5647" t="inlineStr">
        <is>
          <t>Stockage avant mise sur le marché l'année suivante</t>
        </is>
      </c>
      <c r="D5647" t="n">
        <v>10.9</v>
      </c>
      <c r="E5647" t="inlineStr"/>
      <c r="F5647" t="inlineStr"/>
      <c r="G5647" t="inlineStr"/>
      <c r="H5647" t="inlineStr"/>
      <c r="I5647" t="inlineStr"/>
      <c r="J5647" t="inlineStr"/>
      <c r="K5647" t="inlineStr">
        <is>
          <t>libre</t>
        </is>
      </c>
    </row>
    <row r="5648">
      <c r="A5648" t="inlineStr">
        <is>
          <t>2019</t>
        </is>
      </c>
      <c r="B5648" t="inlineStr">
        <is>
          <t>Riz indica</t>
        </is>
      </c>
      <c r="C5648" t="inlineStr">
        <is>
          <t>Stockage avant mise sur le marché l'année suivante</t>
        </is>
      </c>
      <c r="D5648" t="n">
        <v>1.1</v>
      </c>
      <c r="E5648" t="inlineStr"/>
      <c r="F5648" t="inlineStr"/>
      <c r="G5648" t="inlineStr"/>
      <c r="H5648" t="inlineStr"/>
      <c r="I5648" t="inlineStr"/>
      <c r="J5648" t="inlineStr"/>
      <c r="K5648" t="inlineStr">
        <is>
          <t>libre</t>
        </is>
      </c>
    </row>
    <row r="5649">
      <c r="A5649" t="inlineStr">
        <is>
          <t>2019</t>
        </is>
      </c>
      <c r="B5649" t="inlineStr">
        <is>
          <t>Autres riz (Japonica)</t>
        </is>
      </c>
      <c r="C5649" t="inlineStr">
        <is>
          <t>Stockage avant mise sur le marché l'année suivante</t>
        </is>
      </c>
      <c r="D5649" t="n">
        <v>9.800000000000001</v>
      </c>
      <c r="E5649" t="inlineStr"/>
      <c r="F5649" t="inlineStr"/>
      <c r="G5649" t="inlineStr"/>
      <c r="H5649" t="inlineStr"/>
      <c r="I5649" t="inlineStr"/>
      <c r="J5649" t="inlineStr"/>
      <c r="K5649" t="inlineStr">
        <is>
          <t>libre</t>
        </is>
      </c>
    </row>
    <row r="5650">
      <c r="A5650" t="inlineStr">
        <is>
          <t>2019</t>
        </is>
      </c>
      <c r="B5650" t="inlineStr">
        <is>
          <t>Blé tendre et épeautre</t>
        </is>
      </c>
      <c r="C5650" t="inlineStr">
        <is>
          <t>Stockage avant mise sur le marché l'année suivante</t>
        </is>
      </c>
      <c r="D5650" t="n">
        <v>10400</v>
      </c>
      <c r="E5650" t="inlineStr"/>
      <c r="F5650" t="inlineStr"/>
      <c r="G5650" t="inlineStr"/>
      <c r="H5650" t="inlineStr"/>
      <c r="I5650" t="inlineStr"/>
      <c r="J5650" t="inlineStr"/>
      <c r="K5650" t="inlineStr">
        <is>
          <t>libre</t>
        </is>
      </c>
    </row>
    <row r="5651">
      <c r="A5651" t="inlineStr">
        <is>
          <t>2019</t>
        </is>
      </c>
      <c r="B5651" t="inlineStr">
        <is>
          <t>Seigle et méteil</t>
        </is>
      </c>
      <c r="C5651" t="inlineStr">
        <is>
          <t>Stockage avant mise sur le marché l'année suivante</t>
        </is>
      </c>
      <c r="D5651" t="n">
        <v>7.3</v>
      </c>
      <c r="E5651" t="inlineStr"/>
      <c r="F5651" t="inlineStr"/>
      <c r="G5651" t="inlineStr"/>
      <c r="H5651" t="inlineStr"/>
      <c r="I5651" t="inlineStr"/>
      <c r="J5651" t="inlineStr"/>
      <c r="K5651" t="inlineStr">
        <is>
          <t>libre</t>
        </is>
      </c>
    </row>
    <row r="5652">
      <c r="A5652" t="inlineStr">
        <is>
          <t>2019</t>
        </is>
      </c>
      <c r="B5652" t="inlineStr">
        <is>
          <t>Céréales collectées</t>
        </is>
      </c>
      <c r="C5652" t="inlineStr">
        <is>
          <t>Variation de stock</t>
        </is>
      </c>
      <c r="D5652" t="n">
        <v>2850</v>
      </c>
      <c r="E5652" t="inlineStr"/>
      <c r="F5652" t="inlineStr"/>
      <c r="G5652" t="inlineStr"/>
      <c r="H5652" t="inlineStr"/>
      <c r="I5652" t="inlineStr"/>
      <c r="J5652" t="inlineStr"/>
      <c r="K5652" t="inlineStr">
        <is>
          <t>libre unbounded</t>
        </is>
      </c>
    </row>
    <row r="5653">
      <c r="A5653" t="inlineStr">
        <is>
          <t>2019</t>
        </is>
      </c>
      <c r="B5653" t="inlineStr">
        <is>
          <t>Céréales collectées (hors riz)</t>
        </is>
      </c>
      <c r="C5653" t="inlineStr">
        <is>
          <t>Variation de stock</t>
        </is>
      </c>
      <c r="D5653" t="n">
        <v>2840</v>
      </c>
      <c r="E5653" t="inlineStr"/>
      <c r="F5653" t="inlineStr"/>
      <c r="G5653" t="inlineStr"/>
      <c r="H5653" t="inlineStr"/>
      <c r="I5653" t="inlineStr"/>
      <c r="J5653" t="inlineStr"/>
      <c r="K5653" t="inlineStr">
        <is>
          <t>libre unbounded</t>
        </is>
      </c>
    </row>
    <row r="5654">
      <c r="A5654" t="inlineStr">
        <is>
          <t>2019</t>
        </is>
      </c>
      <c r="B5654" t="inlineStr">
        <is>
          <t>Blé dur collecté</t>
        </is>
      </c>
      <c r="C5654" t="inlineStr">
        <is>
          <t>Variation de stock</t>
        </is>
      </c>
      <c r="D5654" t="n">
        <v>1.3</v>
      </c>
      <c r="E5654" t="inlineStr"/>
      <c r="F5654" t="inlineStr"/>
      <c r="G5654" t="inlineStr"/>
      <c r="H5654" t="inlineStr"/>
      <c r="I5654" t="inlineStr"/>
      <c r="J5654" t="inlineStr"/>
      <c r="K5654" t="inlineStr">
        <is>
          <t>déterminé</t>
        </is>
      </c>
    </row>
    <row r="5655">
      <c r="A5655" t="inlineStr">
        <is>
          <t>2019</t>
        </is>
      </c>
      <c r="B5655" t="inlineStr">
        <is>
          <t>Blé dur collecté (conso)</t>
        </is>
      </c>
      <c r="C5655" t="inlineStr">
        <is>
          <t>Variation de stock</t>
        </is>
      </c>
      <c r="D5655" t="n">
        <v>0</v>
      </c>
      <c r="E5655" t="inlineStr"/>
      <c r="F5655" t="inlineStr"/>
      <c r="G5655" t="inlineStr"/>
      <c r="H5655" t="inlineStr"/>
      <c r="I5655" t="inlineStr"/>
      <c r="J5655" t="inlineStr"/>
      <c r="K5655" t="inlineStr">
        <is>
          <t>déterminé</t>
        </is>
      </c>
    </row>
    <row r="5656">
      <c r="A5656" t="inlineStr">
        <is>
          <t>2019</t>
        </is>
      </c>
      <c r="B5656" t="inlineStr">
        <is>
          <t>Blé dur collecté (semence)</t>
        </is>
      </c>
      <c r="C5656" t="inlineStr">
        <is>
          <t>Variation de stock</t>
        </is>
      </c>
      <c r="D5656" t="n">
        <v>1.3</v>
      </c>
      <c r="E5656" t="inlineStr"/>
      <c r="F5656" t="inlineStr"/>
      <c r="G5656" t="inlineStr"/>
      <c r="H5656" t="inlineStr"/>
      <c r="I5656" t="inlineStr"/>
      <c r="J5656" t="inlineStr"/>
      <c r="K5656" t="inlineStr">
        <is>
          <t>déterminé</t>
        </is>
      </c>
    </row>
    <row r="5657">
      <c r="A5657" t="inlineStr">
        <is>
          <t>2019</t>
        </is>
      </c>
      <c r="B5657" t="inlineStr">
        <is>
          <t>Blé tendre collecté</t>
        </is>
      </c>
      <c r="C5657" t="inlineStr">
        <is>
          <t>Variation de stock</t>
        </is>
      </c>
      <c r="D5657" t="n">
        <v>1190</v>
      </c>
      <c r="E5657" t="inlineStr"/>
      <c r="F5657" t="inlineStr"/>
      <c r="G5657" t="inlineStr"/>
      <c r="H5657" t="inlineStr"/>
      <c r="I5657" t="inlineStr"/>
      <c r="J5657" t="inlineStr"/>
      <c r="K5657" t="inlineStr">
        <is>
          <t>déterminé</t>
        </is>
      </c>
    </row>
    <row r="5658">
      <c r="A5658" t="inlineStr">
        <is>
          <t>2019</t>
        </is>
      </c>
      <c r="B5658" t="inlineStr">
        <is>
          <t>Blé tendre collecté (conso)</t>
        </is>
      </c>
      <c r="C5658" t="inlineStr">
        <is>
          <t>Variation de stock</t>
        </is>
      </c>
      <c r="D5658" t="n">
        <v>1170</v>
      </c>
      <c r="E5658" t="inlineStr"/>
      <c r="F5658" t="inlineStr"/>
      <c r="G5658" t="inlineStr"/>
      <c r="H5658" t="inlineStr"/>
      <c r="I5658" t="inlineStr"/>
      <c r="J5658" t="inlineStr"/>
      <c r="K5658" t="inlineStr">
        <is>
          <t>déterminé</t>
        </is>
      </c>
    </row>
    <row r="5659">
      <c r="A5659" t="inlineStr">
        <is>
          <t>2019</t>
        </is>
      </c>
      <c r="B5659" t="inlineStr">
        <is>
          <t>Blé tendre collecté (semence)</t>
        </is>
      </c>
      <c r="C5659" t="inlineStr">
        <is>
          <t>Variation de stock</t>
        </is>
      </c>
      <c r="D5659" t="n">
        <v>21.9</v>
      </c>
      <c r="E5659" t="inlineStr"/>
      <c r="F5659" t="inlineStr"/>
      <c r="G5659" t="inlineStr"/>
      <c r="H5659" t="inlineStr"/>
      <c r="I5659" t="inlineStr"/>
      <c r="J5659" t="inlineStr"/>
      <c r="K5659" t="inlineStr">
        <is>
          <t>déterminé</t>
        </is>
      </c>
    </row>
    <row r="5660">
      <c r="A5660" t="inlineStr">
        <is>
          <t>2019</t>
        </is>
      </c>
      <c r="B5660" t="inlineStr">
        <is>
          <t>Maïs-grain collecté</t>
        </is>
      </c>
      <c r="C5660" t="inlineStr">
        <is>
          <t>Variation de stock</t>
        </is>
      </c>
      <c r="D5660" t="n">
        <v>24</v>
      </c>
      <c r="E5660" t="inlineStr"/>
      <c r="F5660" t="inlineStr"/>
      <c r="G5660" t="inlineStr"/>
      <c r="H5660" t="inlineStr"/>
      <c r="I5660" t="inlineStr"/>
      <c r="J5660" t="inlineStr"/>
      <c r="K5660" t="inlineStr">
        <is>
          <t>déterminé</t>
        </is>
      </c>
    </row>
    <row r="5661">
      <c r="A5661" t="inlineStr">
        <is>
          <t>2019</t>
        </is>
      </c>
      <c r="B5661" t="inlineStr">
        <is>
          <t>Maïs-grain collecté (conso)</t>
        </is>
      </c>
      <c r="C5661" t="inlineStr">
        <is>
          <t>Variation de stock</t>
        </is>
      </c>
      <c r="D5661" t="n">
        <v>0</v>
      </c>
      <c r="E5661" t="inlineStr"/>
      <c r="F5661" t="inlineStr"/>
      <c r="G5661" t="inlineStr"/>
      <c r="H5661" t="inlineStr"/>
      <c r="I5661" t="inlineStr"/>
      <c r="J5661" t="inlineStr"/>
      <c r="K5661" t="inlineStr">
        <is>
          <t>déterminé</t>
        </is>
      </c>
    </row>
    <row r="5662">
      <c r="A5662" t="inlineStr">
        <is>
          <t>2019</t>
        </is>
      </c>
      <c r="B5662" t="inlineStr">
        <is>
          <t>Maïs-grain collecté (semence)</t>
        </is>
      </c>
      <c r="C5662" t="inlineStr">
        <is>
          <t>Variation de stock</t>
        </is>
      </c>
      <c r="D5662" t="n">
        <v>24</v>
      </c>
      <c r="E5662" t="inlineStr"/>
      <c r="F5662" t="inlineStr"/>
      <c r="G5662" t="inlineStr"/>
      <c r="H5662" t="inlineStr"/>
      <c r="I5662" t="inlineStr"/>
      <c r="J5662" t="inlineStr"/>
      <c r="K5662" t="inlineStr">
        <is>
          <t>déterminé</t>
        </is>
      </c>
    </row>
    <row r="5663">
      <c r="A5663" t="inlineStr">
        <is>
          <t>2019</t>
        </is>
      </c>
      <c r="B5663" t="inlineStr">
        <is>
          <t>Orge collecté</t>
        </is>
      </c>
      <c r="C5663" t="inlineStr">
        <is>
          <t>Variation de stock</t>
        </is>
      </c>
      <c r="D5663" t="n">
        <v>287</v>
      </c>
      <c r="E5663" t="inlineStr"/>
      <c r="F5663" t="inlineStr"/>
      <c r="G5663" t="inlineStr"/>
      <c r="H5663" t="inlineStr"/>
      <c r="I5663" t="inlineStr"/>
      <c r="J5663" t="inlineStr"/>
      <c r="K5663" t="inlineStr">
        <is>
          <t>déterminé</t>
        </is>
      </c>
    </row>
    <row r="5664">
      <c r="A5664" t="inlineStr">
        <is>
          <t>2019</t>
        </is>
      </c>
      <c r="B5664" t="inlineStr">
        <is>
          <t>Orge collecté (conso)</t>
        </is>
      </c>
      <c r="C5664" t="inlineStr">
        <is>
          <t>Variation de stock</t>
        </is>
      </c>
      <c r="D5664" t="n">
        <v>280</v>
      </c>
      <c r="E5664" t="inlineStr"/>
      <c r="F5664" t="inlineStr"/>
      <c r="G5664" t="inlineStr"/>
      <c r="H5664" t="inlineStr"/>
      <c r="I5664" t="inlineStr"/>
      <c r="J5664" t="inlineStr"/>
      <c r="K5664" t="inlineStr">
        <is>
          <t>déterminé</t>
        </is>
      </c>
    </row>
    <row r="5665">
      <c r="A5665" t="inlineStr">
        <is>
          <t>2019</t>
        </is>
      </c>
      <c r="B5665" t="inlineStr">
        <is>
          <t>Orge collecté (semence)</t>
        </is>
      </c>
      <c r="C5665" t="inlineStr">
        <is>
          <t>Variation de stock</t>
        </is>
      </c>
      <c r="D5665" t="n">
        <v>7.1</v>
      </c>
      <c r="E5665" t="inlineStr"/>
      <c r="F5665" t="inlineStr"/>
      <c r="G5665" t="inlineStr"/>
      <c r="H5665" t="inlineStr"/>
      <c r="I5665" t="inlineStr"/>
      <c r="J5665" t="inlineStr"/>
      <c r="K5665" t="inlineStr">
        <is>
          <t>déterminé</t>
        </is>
      </c>
    </row>
    <row r="5666">
      <c r="A5666" t="inlineStr">
        <is>
          <t>2019</t>
        </is>
      </c>
      <c r="B5666" t="inlineStr">
        <is>
          <t>Seigle collecté</t>
        </is>
      </c>
      <c r="C5666" t="inlineStr">
        <is>
          <t>Variation de stock</t>
        </is>
      </c>
      <c r="D5666" t="n">
        <v>11.7</v>
      </c>
      <c r="E5666" t="inlineStr"/>
      <c r="F5666" t="inlineStr"/>
      <c r="G5666" t="inlineStr"/>
      <c r="H5666" t="inlineStr"/>
      <c r="I5666" t="inlineStr"/>
      <c r="J5666" t="inlineStr"/>
      <c r="K5666" t="inlineStr">
        <is>
          <t>déterminé</t>
        </is>
      </c>
    </row>
    <row r="5667">
      <c r="A5667" t="inlineStr">
        <is>
          <t>2019</t>
        </is>
      </c>
      <c r="B5667" t="inlineStr">
        <is>
          <t>Seigle collecté (conso)</t>
        </is>
      </c>
      <c r="C5667" t="inlineStr">
        <is>
          <t>Variation de stock</t>
        </is>
      </c>
      <c r="D5667" t="n">
        <v>11.6</v>
      </c>
      <c r="E5667" t="inlineStr"/>
      <c r="F5667" t="inlineStr"/>
      <c r="G5667" t="inlineStr"/>
      <c r="H5667" t="inlineStr"/>
      <c r="I5667" t="inlineStr"/>
      <c r="J5667" t="inlineStr"/>
      <c r="K5667" t="inlineStr">
        <is>
          <t>déterminé</t>
        </is>
      </c>
    </row>
    <row r="5668">
      <c r="A5668" t="inlineStr">
        <is>
          <t>2019</t>
        </is>
      </c>
      <c r="B5668" t="inlineStr">
        <is>
          <t>Seigle collecté (semence)</t>
        </is>
      </c>
      <c r="C5668" t="inlineStr">
        <is>
          <t>Variation de stock</t>
        </is>
      </c>
      <c r="D5668" t="n">
        <v>0.2</v>
      </c>
      <c r="E5668" t="inlineStr"/>
      <c r="F5668" t="inlineStr"/>
      <c r="G5668" t="inlineStr"/>
      <c r="H5668" t="inlineStr"/>
      <c r="I5668" t="inlineStr"/>
      <c r="J5668" t="inlineStr"/>
      <c r="K5668" t="inlineStr">
        <is>
          <t>déterminé</t>
        </is>
      </c>
    </row>
    <row r="5669">
      <c r="A5669" t="inlineStr">
        <is>
          <t>2019</t>
        </is>
      </c>
      <c r="B5669" t="inlineStr">
        <is>
          <t>Avoine collecté</t>
        </is>
      </c>
      <c r="C5669" t="inlineStr">
        <is>
          <t>Variation de stock</t>
        </is>
      </c>
      <c r="D5669" t="n">
        <v>0</v>
      </c>
      <c r="E5669" t="inlineStr"/>
      <c r="F5669" t="inlineStr"/>
      <c r="G5669" t="inlineStr"/>
      <c r="H5669" t="inlineStr"/>
      <c r="I5669" t="inlineStr"/>
      <c r="J5669" t="inlineStr"/>
      <c r="K5669" t="inlineStr">
        <is>
          <t>déterminé</t>
        </is>
      </c>
    </row>
    <row r="5670">
      <c r="A5670" t="inlineStr">
        <is>
          <t>2019</t>
        </is>
      </c>
      <c r="B5670" t="inlineStr">
        <is>
          <t>Avoine collecté (conso)</t>
        </is>
      </c>
      <c r="C5670" t="inlineStr">
        <is>
          <t>Variation de stock</t>
        </is>
      </c>
      <c r="D5670" t="n">
        <v>0</v>
      </c>
      <c r="E5670" t="inlineStr"/>
      <c r="F5670" t="inlineStr"/>
      <c r="G5670" t="inlineStr"/>
      <c r="H5670" t="inlineStr"/>
      <c r="I5670" t="inlineStr"/>
      <c r="J5670" t="inlineStr"/>
      <c r="K5670" t="inlineStr">
        <is>
          <t>déterminé</t>
        </is>
      </c>
    </row>
    <row r="5671">
      <c r="A5671" t="inlineStr">
        <is>
          <t>2019</t>
        </is>
      </c>
      <c r="B5671" t="inlineStr">
        <is>
          <t>Avoine collecté (semence)</t>
        </is>
      </c>
      <c r="C5671" t="inlineStr">
        <is>
          <t>Variation de stock</t>
        </is>
      </c>
      <c r="D5671" t="n">
        <v>0</v>
      </c>
      <c r="E5671" t="inlineStr"/>
      <c r="F5671" t="inlineStr"/>
      <c r="G5671" t="inlineStr"/>
      <c r="H5671" t="inlineStr"/>
      <c r="I5671" t="inlineStr"/>
      <c r="J5671" t="inlineStr"/>
      <c r="K5671" t="inlineStr">
        <is>
          <t>déterminé</t>
        </is>
      </c>
    </row>
    <row r="5672">
      <c r="A5672" t="inlineStr">
        <is>
          <t>2019</t>
        </is>
      </c>
      <c r="B5672" t="inlineStr">
        <is>
          <t>Sorgho-grain collecté</t>
        </is>
      </c>
      <c r="C5672" t="inlineStr">
        <is>
          <t>Variation de stock</t>
        </is>
      </c>
      <c r="D5672" t="n">
        <v>12.5</v>
      </c>
      <c r="E5672" t="inlineStr"/>
      <c r="F5672" t="inlineStr"/>
      <c r="G5672" t="inlineStr"/>
      <c r="H5672" t="inlineStr"/>
      <c r="I5672" t="inlineStr"/>
      <c r="J5672" t="inlineStr"/>
      <c r="K5672" t="inlineStr">
        <is>
          <t>déterminé</t>
        </is>
      </c>
    </row>
    <row r="5673">
      <c r="A5673" t="inlineStr">
        <is>
          <t>2019</t>
        </is>
      </c>
      <c r="B5673" t="inlineStr">
        <is>
          <t>Sorgho-grain collecté (conso)</t>
        </is>
      </c>
      <c r="C5673" t="inlineStr">
        <is>
          <t>Variation de stock</t>
        </is>
      </c>
      <c r="D5673" t="n">
        <v>12.5</v>
      </c>
      <c r="E5673" t="inlineStr"/>
      <c r="F5673" t="inlineStr"/>
      <c r="G5673" t="inlineStr"/>
      <c r="H5673" t="inlineStr"/>
      <c r="I5673" t="inlineStr"/>
      <c r="J5673" t="inlineStr"/>
      <c r="K5673" t="inlineStr">
        <is>
          <t>déterminé</t>
        </is>
      </c>
    </row>
    <row r="5674">
      <c r="A5674" t="inlineStr">
        <is>
          <t>2019</t>
        </is>
      </c>
      <c r="B5674" t="inlineStr">
        <is>
          <t>Sorgho-grain collecté (semence)</t>
        </is>
      </c>
      <c r="C5674" t="inlineStr">
        <is>
          <t>Variation de stock</t>
        </is>
      </c>
      <c r="D5674" t="n">
        <v>0</v>
      </c>
      <c r="E5674" t="inlineStr"/>
      <c r="F5674" t="inlineStr"/>
      <c r="G5674" t="inlineStr"/>
      <c r="H5674" t="inlineStr"/>
      <c r="I5674" t="inlineStr"/>
      <c r="J5674" t="inlineStr"/>
      <c r="K5674" t="inlineStr">
        <is>
          <t>déterminé</t>
        </is>
      </c>
    </row>
    <row r="5675">
      <c r="A5675" t="inlineStr">
        <is>
          <t>2019</t>
        </is>
      </c>
      <c r="B5675" t="inlineStr">
        <is>
          <t>Triticale collecté</t>
        </is>
      </c>
      <c r="C5675" t="inlineStr">
        <is>
          <t>Variation de stock</t>
        </is>
      </c>
      <c r="D5675" t="n">
        <v>98.90000000000001</v>
      </c>
      <c r="E5675" t="inlineStr"/>
      <c r="F5675" t="inlineStr"/>
      <c r="G5675" t="inlineStr"/>
      <c r="H5675" t="inlineStr"/>
      <c r="I5675" t="inlineStr"/>
      <c r="J5675" t="inlineStr"/>
      <c r="K5675" t="inlineStr">
        <is>
          <t>déterminé</t>
        </is>
      </c>
    </row>
    <row r="5676">
      <c r="A5676" t="inlineStr">
        <is>
          <t>2019</t>
        </is>
      </c>
      <c r="B5676" t="inlineStr">
        <is>
          <t>Triticale collecté (conso)</t>
        </is>
      </c>
      <c r="C5676" t="inlineStr">
        <is>
          <t>Variation de stock</t>
        </is>
      </c>
      <c r="D5676" t="n">
        <v>95.90000000000001</v>
      </c>
      <c r="E5676" t="inlineStr"/>
      <c r="F5676" t="inlineStr"/>
      <c r="G5676" t="inlineStr"/>
      <c r="H5676" t="inlineStr"/>
      <c r="I5676" t="inlineStr"/>
      <c r="J5676" t="inlineStr"/>
      <c r="K5676" t="inlineStr">
        <is>
          <t>déterminé</t>
        </is>
      </c>
    </row>
    <row r="5677">
      <c r="A5677" t="inlineStr">
        <is>
          <t>2019</t>
        </is>
      </c>
      <c r="B5677" t="inlineStr">
        <is>
          <t>Triticale collecté (semence)</t>
        </is>
      </c>
      <c r="C5677" t="inlineStr">
        <is>
          <t>Variation de stock</t>
        </is>
      </c>
      <c r="D5677" t="n">
        <v>3</v>
      </c>
      <c r="E5677" t="inlineStr"/>
      <c r="F5677" t="inlineStr"/>
      <c r="G5677" t="inlineStr"/>
      <c r="H5677" t="inlineStr"/>
      <c r="I5677" t="inlineStr"/>
      <c r="J5677" t="inlineStr"/>
      <c r="K5677" t="inlineStr">
        <is>
          <t>déterminé</t>
        </is>
      </c>
    </row>
    <row r="5678">
      <c r="A5678" t="inlineStr">
        <is>
          <t>2019</t>
        </is>
      </c>
      <c r="B5678" t="inlineStr">
        <is>
          <t>Millet collecté</t>
        </is>
      </c>
      <c r="C5678" t="inlineStr">
        <is>
          <t>Variation de stock</t>
        </is>
      </c>
      <c r="D5678" t="n">
        <v>0</v>
      </c>
      <c r="E5678" t="inlineStr"/>
      <c r="F5678" t="inlineStr"/>
      <c r="G5678" t="inlineStr"/>
      <c r="H5678" t="inlineStr"/>
      <c r="I5678" t="inlineStr"/>
      <c r="J5678" t="inlineStr"/>
      <c r="K5678" t="inlineStr">
        <is>
          <t>déterminé</t>
        </is>
      </c>
    </row>
    <row r="5679">
      <c r="A5679" t="inlineStr">
        <is>
          <t>2019</t>
        </is>
      </c>
      <c r="B5679" t="inlineStr">
        <is>
          <t>Millet collecté (conso)</t>
        </is>
      </c>
      <c r="C5679" t="inlineStr">
        <is>
          <t>Variation de stock</t>
        </is>
      </c>
      <c r="D5679" t="n">
        <v>0</v>
      </c>
      <c r="E5679" t="inlineStr"/>
      <c r="F5679" t="inlineStr"/>
      <c r="G5679" t="inlineStr"/>
      <c r="H5679" t="inlineStr"/>
      <c r="I5679" t="inlineStr"/>
      <c r="J5679" t="inlineStr"/>
      <c r="K5679" t="inlineStr">
        <is>
          <t>déterminé</t>
        </is>
      </c>
    </row>
    <row r="5680">
      <c r="A5680" t="inlineStr">
        <is>
          <t>2019</t>
        </is>
      </c>
      <c r="B5680" t="inlineStr">
        <is>
          <t>Millet collecté (semence)</t>
        </is>
      </c>
      <c r="C5680" t="inlineStr">
        <is>
          <t>Variation de stock</t>
        </is>
      </c>
      <c r="D5680" t="n">
        <v>0</v>
      </c>
      <c r="E5680" t="inlineStr"/>
      <c r="F5680" t="inlineStr"/>
      <c r="G5680" t="inlineStr"/>
      <c r="H5680" t="inlineStr"/>
      <c r="I5680" t="inlineStr"/>
      <c r="J5680" t="inlineStr"/>
      <c r="K5680" t="inlineStr">
        <is>
          <t>déterminé</t>
        </is>
      </c>
    </row>
    <row r="5681">
      <c r="A5681" t="inlineStr">
        <is>
          <t>2019</t>
        </is>
      </c>
      <c r="B5681" t="inlineStr">
        <is>
          <t>Sarrasin collecté</t>
        </is>
      </c>
      <c r="C5681" t="inlineStr">
        <is>
          <t>Variation de stock</t>
        </is>
      </c>
      <c r="D5681" t="n">
        <v>0</v>
      </c>
      <c r="E5681" t="inlineStr"/>
      <c r="F5681" t="inlineStr"/>
      <c r="G5681" t="inlineStr"/>
      <c r="H5681" t="inlineStr"/>
      <c r="I5681" t="inlineStr"/>
      <c r="J5681" t="inlineStr"/>
      <c r="K5681" t="inlineStr">
        <is>
          <t>déterminé</t>
        </is>
      </c>
    </row>
    <row r="5682">
      <c r="A5682" t="inlineStr">
        <is>
          <t>2019</t>
        </is>
      </c>
      <c r="B5682" t="inlineStr">
        <is>
          <t>Sarrasin collecté (conso)</t>
        </is>
      </c>
      <c r="C5682" t="inlineStr">
        <is>
          <t>Variation de stock</t>
        </is>
      </c>
      <c r="D5682" t="n">
        <v>0</v>
      </c>
      <c r="E5682" t="inlineStr"/>
      <c r="F5682" t="inlineStr"/>
      <c r="G5682" t="inlineStr"/>
      <c r="H5682" t="inlineStr"/>
      <c r="I5682" t="inlineStr"/>
      <c r="J5682" t="inlineStr"/>
      <c r="K5682" t="inlineStr">
        <is>
          <t>déterminé</t>
        </is>
      </c>
    </row>
    <row r="5683">
      <c r="A5683" t="inlineStr">
        <is>
          <t>2019</t>
        </is>
      </c>
      <c r="B5683" t="inlineStr">
        <is>
          <t>Sarrasin collecté (semence)</t>
        </is>
      </c>
      <c r="C5683" t="inlineStr">
        <is>
          <t>Variation de stock</t>
        </is>
      </c>
      <c r="D5683" t="n">
        <v>0</v>
      </c>
      <c r="E5683" t="inlineStr"/>
      <c r="F5683" t="inlineStr"/>
      <c r="G5683" t="inlineStr"/>
      <c r="H5683" t="inlineStr"/>
      <c r="I5683" t="inlineStr"/>
      <c r="J5683" t="inlineStr"/>
      <c r="K5683" t="inlineStr">
        <is>
          <t>déterminé</t>
        </is>
      </c>
    </row>
    <row r="5684">
      <c r="A5684" t="inlineStr">
        <is>
          <t>2019</t>
        </is>
      </c>
      <c r="B5684" t="inlineStr">
        <is>
          <t>Alpiste collecté</t>
        </is>
      </c>
      <c r="C5684" t="inlineStr">
        <is>
          <t>Variation de stock</t>
        </is>
      </c>
      <c r="D5684" t="n">
        <v>0</v>
      </c>
      <c r="E5684" t="inlineStr"/>
      <c r="F5684" t="inlineStr"/>
      <c r="G5684" t="inlineStr"/>
      <c r="H5684" t="inlineStr"/>
      <c r="I5684" t="inlineStr"/>
      <c r="J5684" t="inlineStr"/>
      <c r="K5684" t="inlineStr">
        <is>
          <t>déterminé</t>
        </is>
      </c>
    </row>
    <row r="5685">
      <c r="A5685" t="inlineStr">
        <is>
          <t>2019</t>
        </is>
      </c>
      <c r="B5685" t="inlineStr">
        <is>
          <t>Alpiste collecté (conso)</t>
        </is>
      </c>
      <c r="C5685" t="inlineStr">
        <is>
          <t>Variation de stock</t>
        </is>
      </c>
      <c r="D5685" t="n">
        <v>0</v>
      </c>
      <c r="E5685" t="inlineStr"/>
      <c r="F5685" t="inlineStr"/>
      <c r="G5685" t="inlineStr"/>
      <c r="H5685" t="inlineStr"/>
      <c r="I5685" t="inlineStr"/>
      <c r="J5685" t="inlineStr"/>
      <c r="K5685" t="inlineStr">
        <is>
          <t>déterminé</t>
        </is>
      </c>
    </row>
    <row r="5686">
      <c r="A5686" t="inlineStr">
        <is>
          <t>2019</t>
        </is>
      </c>
      <c r="B5686" t="inlineStr">
        <is>
          <t>Alpiste collecté (semence)</t>
        </is>
      </c>
      <c r="C5686" t="inlineStr">
        <is>
          <t>Variation de stock</t>
        </is>
      </c>
      <c r="D5686" t="n">
        <v>0</v>
      </c>
      <c r="E5686" t="inlineStr"/>
      <c r="F5686" t="inlineStr"/>
      <c r="G5686" t="inlineStr"/>
      <c r="H5686" t="inlineStr"/>
      <c r="I5686" t="inlineStr"/>
      <c r="J5686" t="inlineStr"/>
      <c r="K5686" t="inlineStr">
        <is>
          <t>déterminé</t>
        </is>
      </c>
    </row>
    <row r="5687">
      <c r="A5687" t="inlineStr">
        <is>
          <t>2019</t>
        </is>
      </c>
      <c r="B5687" t="inlineStr">
        <is>
          <t>Epeautre collecté</t>
        </is>
      </c>
      <c r="C5687" t="inlineStr">
        <is>
          <t>Variation de stock</t>
        </is>
      </c>
      <c r="D5687" t="n">
        <v>0</v>
      </c>
      <c r="E5687" t="inlineStr"/>
      <c r="F5687" t="inlineStr"/>
      <c r="G5687" t="inlineStr"/>
      <c r="H5687" t="inlineStr"/>
      <c r="I5687" t="inlineStr"/>
      <c r="J5687" t="inlineStr"/>
      <c r="K5687" t="inlineStr">
        <is>
          <t>déterminé</t>
        </is>
      </c>
    </row>
    <row r="5688">
      <c r="A5688" t="inlineStr">
        <is>
          <t>2019</t>
        </is>
      </c>
      <c r="B5688" t="inlineStr">
        <is>
          <t>Epeautre collecté (conso)</t>
        </is>
      </c>
      <c r="C5688" t="inlineStr">
        <is>
          <t>Variation de stock</t>
        </is>
      </c>
      <c r="D5688" t="n">
        <v>0</v>
      </c>
      <c r="E5688" t="inlineStr"/>
      <c r="F5688" t="inlineStr"/>
      <c r="G5688" t="inlineStr"/>
      <c r="H5688" t="inlineStr"/>
      <c r="I5688" t="inlineStr"/>
      <c r="J5688" t="inlineStr"/>
      <c r="K5688" t="inlineStr">
        <is>
          <t>déterminé</t>
        </is>
      </c>
    </row>
    <row r="5689">
      <c r="A5689" t="inlineStr">
        <is>
          <t>2019</t>
        </is>
      </c>
      <c r="B5689" t="inlineStr">
        <is>
          <t>Epeautre collecté (semence)</t>
        </is>
      </c>
      <c r="C5689" t="inlineStr">
        <is>
          <t>Variation de stock</t>
        </is>
      </c>
      <c r="D5689" t="n">
        <v>0</v>
      </c>
      <c r="E5689" t="inlineStr"/>
      <c r="F5689" t="inlineStr"/>
      <c r="G5689" t="inlineStr"/>
      <c r="H5689" t="inlineStr"/>
      <c r="I5689" t="inlineStr"/>
      <c r="J5689" t="inlineStr"/>
      <c r="K5689" t="inlineStr">
        <is>
          <t>déterminé</t>
        </is>
      </c>
    </row>
    <row r="5690">
      <c r="A5690" t="inlineStr">
        <is>
          <t>2019</t>
        </is>
      </c>
      <c r="B5690" t="inlineStr">
        <is>
          <t>Méteil collecté</t>
        </is>
      </c>
      <c r="C5690" t="inlineStr">
        <is>
          <t>Variation de stock</t>
        </is>
      </c>
      <c r="D5690" t="n">
        <v>1.2</v>
      </c>
      <c r="E5690" t="inlineStr"/>
      <c r="F5690" t="inlineStr"/>
      <c r="G5690" t="inlineStr"/>
      <c r="H5690" t="inlineStr"/>
      <c r="I5690" t="inlineStr"/>
      <c r="J5690" t="inlineStr"/>
      <c r="K5690" t="inlineStr">
        <is>
          <t>déterminé</t>
        </is>
      </c>
    </row>
    <row r="5691">
      <c r="A5691" t="inlineStr">
        <is>
          <t>2019</t>
        </is>
      </c>
      <c r="B5691" t="inlineStr">
        <is>
          <t>Méteil collecté (conso)</t>
        </is>
      </c>
      <c r="C5691" t="inlineStr">
        <is>
          <t>Variation de stock</t>
        </is>
      </c>
      <c r="D5691" t="n">
        <v>1.2</v>
      </c>
      <c r="E5691" t="inlineStr"/>
      <c r="F5691" t="inlineStr"/>
      <c r="G5691" t="inlineStr"/>
      <c r="H5691" t="inlineStr"/>
      <c r="I5691" t="inlineStr"/>
      <c r="J5691" t="inlineStr"/>
      <c r="K5691" t="inlineStr">
        <is>
          <t>déterminé</t>
        </is>
      </c>
    </row>
    <row r="5692">
      <c r="A5692" t="inlineStr">
        <is>
          <t>2019</t>
        </is>
      </c>
      <c r="B5692" t="inlineStr">
        <is>
          <t>Méteil collecté (semence)</t>
        </is>
      </c>
      <c r="C5692" t="inlineStr">
        <is>
          <t>Variation de stock</t>
        </is>
      </c>
      <c r="D5692" t="n">
        <v>0</v>
      </c>
      <c r="E5692" t="inlineStr"/>
      <c r="F5692" t="inlineStr"/>
      <c r="G5692" t="inlineStr"/>
      <c r="H5692" t="inlineStr"/>
      <c r="I5692" t="inlineStr"/>
      <c r="J5692" t="inlineStr"/>
      <c r="K5692" t="inlineStr">
        <is>
          <t>déterminé</t>
        </is>
      </c>
    </row>
    <row r="5693">
      <c r="A5693" t="inlineStr">
        <is>
          <t>2019</t>
        </is>
      </c>
      <c r="B5693" t="inlineStr">
        <is>
          <t>Fonio collecté</t>
        </is>
      </c>
      <c r="C5693" t="inlineStr">
        <is>
          <t>Variation de stock</t>
        </is>
      </c>
      <c r="D5693" t="n">
        <v>10.6</v>
      </c>
      <c r="E5693" t="inlineStr"/>
      <c r="F5693" t="inlineStr"/>
      <c r="G5693" t="inlineStr"/>
      <c r="H5693" t="inlineStr"/>
      <c r="I5693" t="inlineStr"/>
      <c r="J5693" t="inlineStr"/>
      <c r="K5693" t="inlineStr">
        <is>
          <t>libre unbounded</t>
        </is>
      </c>
    </row>
    <row r="5694">
      <c r="A5694" t="inlineStr">
        <is>
          <t>2019</t>
        </is>
      </c>
      <c r="B5694" t="inlineStr">
        <is>
          <t>Quinoa collecté</t>
        </is>
      </c>
      <c r="C5694" t="inlineStr">
        <is>
          <t>Variation de stock</t>
        </is>
      </c>
      <c r="D5694" t="n">
        <v>16.1</v>
      </c>
      <c r="E5694" t="inlineStr"/>
      <c r="F5694" t="inlineStr"/>
      <c r="G5694" t="inlineStr"/>
      <c r="H5694" t="inlineStr"/>
      <c r="I5694" t="inlineStr"/>
      <c r="J5694" t="inlineStr"/>
      <c r="K5694" t="inlineStr">
        <is>
          <t>libre unbounded</t>
        </is>
      </c>
    </row>
    <row r="5695">
      <c r="A5695" t="inlineStr">
        <is>
          <t>2019</t>
        </is>
      </c>
      <c r="B5695" t="inlineStr">
        <is>
          <t>Autres céréales collectées</t>
        </is>
      </c>
      <c r="C5695" t="inlineStr">
        <is>
          <t>Variation de stock</t>
        </is>
      </c>
      <c r="D5695" t="n">
        <v>1.5</v>
      </c>
      <c r="E5695" t="inlineStr"/>
      <c r="F5695" t="inlineStr"/>
      <c r="G5695" t="inlineStr"/>
      <c r="H5695" t="inlineStr"/>
      <c r="I5695" t="inlineStr"/>
      <c r="J5695" t="inlineStr"/>
      <c r="K5695" t="inlineStr">
        <is>
          <t>libre unbounded</t>
        </is>
      </c>
    </row>
    <row r="5696">
      <c r="A5696" t="inlineStr">
        <is>
          <t>2019</t>
        </is>
      </c>
      <c r="B5696" t="inlineStr">
        <is>
          <t>Mélanges de céréales (hors méteil) collectés</t>
        </is>
      </c>
      <c r="C5696" t="inlineStr">
        <is>
          <t>Variation de stock</t>
        </is>
      </c>
      <c r="D5696" t="n">
        <v>1180</v>
      </c>
      <c r="E5696" t="inlineStr"/>
      <c r="F5696" t="inlineStr"/>
      <c r="G5696" t="inlineStr"/>
      <c r="H5696" t="inlineStr"/>
      <c r="I5696" t="inlineStr"/>
      <c r="J5696" t="inlineStr"/>
      <c r="K5696" t="inlineStr">
        <is>
          <t>libre unbounded</t>
        </is>
      </c>
    </row>
    <row r="5697">
      <c r="A5697" t="inlineStr">
        <is>
          <t>2019</t>
        </is>
      </c>
      <c r="B5697" t="inlineStr">
        <is>
          <t>Riz collecté</t>
        </is>
      </c>
      <c r="C5697" t="inlineStr">
        <is>
          <t>Variation de stock</t>
        </is>
      </c>
      <c r="D5697" t="n">
        <v>8.300000000000001</v>
      </c>
      <c r="E5697" t="inlineStr"/>
      <c r="F5697" t="inlineStr"/>
      <c r="G5697" t="inlineStr"/>
      <c r="H5697" t="inlineStr"/>
      <c r="I5697" t="inlineStr"/>
      <c r="J5697" t="inlineStr"/>
      <c r="K5697" t="inlineStr">
        <is>
          <t>déterminé</t>
        </is>
      </c>
    </row>
    <row r="5698">
      <c r="A5698" t="inlineStr">
        <is>
          <t>2019</t>
        </is>
      </c>
      <c r="B5698" t="inlineStr">
        <is>
          <t>Riz collecté (conso)</t>
        </is>
      </c>
      <c r="C5698" t="inlineStr">
        <is>
          <t>Variation de stock</t>
        </is>
      </c>
      <c r="D5698" t="n">
        <v>8.300000000000001</v>
      </c>
      <c r="E5698" t="inlineStr"/>
      <c r="F5698" t="inlineStr"/>
      <c r="G5698" t="inlineStr"/>
      <c r="H5698" t="inlineStr"/>
      <c r="I5698" t="inlineStr"/>
      <c r="J5698" t="inlineStr"/>
      <c r="K5698" t="inlineStr">
        <is>
          <t>déterminé</t>
        </is>
      </c>
    </row>
    <row r="5699">
      <c r="A5699" t="inlineStr">
        <is>
          <t>2019</t>
        </is>
      </c>
      <c r="B5699" t="inlineStr">
        <is>
          <t>Riz collecté (semence)</t>
        </is>
      </c>
      <c r="C5699" t="inlineStr">
        <is>
          <t>Variation de stock</t>
        </is>
      </c>
      <c r="D5699" t="n">
        <v>0</v>
      </c>
      <c r="E5699" t="inlineStr"/>
      <c r="F5699" t="inlineStr"/>
      <c r="G5699" t="inlineStr"/>
      <c r="H5699" t="inlineStr"/>
      <c r="I5699" t="inlineStr"/>
      <c r="J5699" t="inlineStr"/>
      <c r="K5699" t="inlineStr">
        <is>
          <t>déterminé</t>
        </is>
      </c>
    </row>
    <row r="5700">
      <c r="A5700" t="inlineStr">
        <is>
          <t>2019</t>
        </is>
      </c>
      <c r="B5700" t="inlineStr">
        <is>
          <t>Blé tendre, épeautre et méteil collectés</t>
        </is>
      </c>
      <c r="C5700" t="inlineStr">
        <is>
          <t>Variation de stock</t>
        </is>
      </c>
      <c r="D5700" t="n">
        <v>1200</v>
      </c>
      <c r="E5700" t="inlineStr"/>
      <c r="F5700" t="inlineStr"/>
      <c r="G5700" t="inlineStr"/>
      <c r="H5700" t="inlineStr"/>
      <c r="I5700" t="inlineStr"/>
      <c r="J5700" t="inlineStr"/>
      <c r="K5700" t="inlineStr">
        <is>
          <t>déterminé</t>
        </is>
      </c>
    </row>
    <row r="5701">
      <c r="A5701" t="inlineStr">
        <is>
          <t>2019</t>
        </is>
      </c>
      <c r="B5701" t="inlineStr">
        <is>
          <t>Blé tendre, épeautre et méteil collectés (conso)</t>
        </is>
      </c>
      <c r="C5701" t="inlineStr">
        <is>
          <t>Variation de stock</t>
        </is>
      </c>
      <c r="D5701" t="n">
        <v>1170</v>
      </c>
      <c r="E5701" t="inlineStr"/>
      <c r="F5701" t="inlineStr"/>
      <c r="G5701" t="inlineStr"/>
      <c r="H5701" t="inlineStr"/>
      <c r="I5701" t="inlineStr"/>
      <c r="J5701" t="inlineStr"/>
      <c r="K5701" t="inlineStr">
        <is>
          <t>déterminé</t>
        </is>
      </c>
    </row>
    <row r="5702">
      <c r="A5702" t="inlineStr">
        <is>
          <t>2019</t>
        </is>
      </c>
      <c r="B5702" t="inlineStr">
        <is>
          <t>Blé tendre, épeautre et méteil collectés (semence)</t>
        </is>
      </c>
      <c r="C5702" t="inlineStr">
        <is>
          <t>Variation de stock</t>
        </is>
      </c>
      <c r="D5702" t="n">
        <v>21.9</v>
      </c>
      <c r="E5702" t="inlineStr"/>
      <c r="F5702" t="inlineStr"/>
      <c r="G5702" t="inlineStr"/>
      <c r="H5702" t="inlineStr"/>
      <c r="I5702" t="inlineStr"/>
      <c r="J5702" t="inlineStr"/>
      <c r="K5702" t="inlineStr">
        <is>
          <t>déterminé</t>
        </is>
      </c>
    </row>
    <row r="5703">
      <c r="A5703" t="inlineStr">
        <is>
          <t>2019</t>
        </is>
      </c>
      <c r="B5703" t="inlineStr">
        <is>
          <t>Céréales autoconsommées</t>
        </is>
      </c>
      <c r="C5703" t="inlineStr">
        <is>
          <t>Variation de stock</t>
        </is>
      </c>
      <c r="D5703" t="n">
        <v>4900</v>
      </c>
      <c r="E5703" t="inlineStr"/>
      <c r="F5703" t="inlineStr"/>
      <c r="G5703" t="inlineStr"/>
      <c r="H5703" t="inlineStr"/>
      <c r="I5703" t="inlineStr"/>
      <c r="J5703" t="inlineStr"/>
      <c r="K5703" t="inlineStr">
        <is>
          <t>libre unbounded</t>
        </is>
      </c>
    </row>
    <row r="5704">
      <c r="A5704" t="inlineStr">
        <is>
          <t>2019</t>
        </is>
      </c>
      <c r="B5704" t="inlineStr">
        <is>
          <t>Céréales (hors riz) autoconsommées</t>
        </is>
      </c>
      <c r="C5704" t="inlineStr">
        <is>
          <t>Variation de stock</t>
        </is>
      </c>
      <c r="D5704" t="n">
        <v>4900</v>
      </c>
      <c r="E5704" t="inlineStr"/>
      <c r="F5704" t="inlineStr"/>
      <c r="G5704" t="inlineStr"/>
      <c r="H5704" t="inlineStr"/>
      <c r="I5704" t="inlineStr"/>
      <c r="J5704" t="inlineStr"/>
      <c r="K5704" t="inlineStr">
        <is>
          <t>libre unbounded</t>
        </is>
      </c>
    </row>
    <row r="5705">
      <c r="A5705" t="inlineStr">
        <is>
          <t>2019</t>
        </is>
      </c>
      <c r="B5705" t="inlineStr">
        <is>
          <t>Blé autoconsommé</t>
        </is>
      </c>
      <c r="C5705" t="inlineStr">
        <is>
          <t>Variation de stock</t>
        </is>
      </c>
      <c r="D5705" t="n">
        <v>1690</v>
      </c>
      <c r="E5705" t="inlineStr"/>
      <c r="F5705" t="inlineStr"/>
      <c r="G5705" t="inlineStr"/>
      <c r="H5705" t="inlineStr"/>
      <c r="I5705" t="inlineStr"/>
      <c r="J5705" t="inlineStr"/>
      <c r="K5705" t="inlineStr">
        <is>
          <t>libre unbounded</t>
        </is>
      </c>
    </row>
    <row r="5706">
      <c r="A5706" t="inlineStr">
        <is>
          <t>2019</t>
        </is>
      </c>
      <c r="B5706" t="inlineStr">
        <is>
          <t>Blé dur autoconsommé</t>
        </is>
      </c>
      <c r="C5706" t="inlineStr">
        <is>
          <t>Variation de stock</t>
        </is>
      </c>
      <c r="D5706" t="n">
        <v>3.1</v>
      </c>
      <c r="E5706" t="inlineStr"/>
      <c r="F5706" t="inlineStr"/>
      <c r="G5706" t="inlineStr"/>
      <c r="H5706" t="inlineStr"/>
      <c r="I5706" t="inlineStr"/>
      <c r="J5706" t="inlineStr"/>
      <c r="K5706" t="inlineStr">
        <is>
          <t>libre unbounded</t>
        </is>
      </c>
    </row>
    <row r="5707">
      <c r="A5707" t="inlineStr">
        <is>
          <t>2019</t>
        </is>
      </c>
      <c r="B5707" t="inlineStr">
        <is>
          <t>Blé tendre et méteil autoconsommés</t>
        </is>
      </c>
      <c r="C5707" t="inlineStr">
        <is>
          <t>Variation de stock</t>
        </is>
      </c>
      <c r="D5707" t="n">
        <v>1680</v>
      </c>
      <c r="E5707" t="inlineStr"/>
      <c r="F5707" t="inlineStr"/>
      <c r="G5707" t="inlineStr"/>
      <c r="H5707" t="inlineStr"/>
      <c r="I5707" t="inlineStr"/>
      <c r="J5707" t="inlineStr"/>
      <c r="K5707" t="inlineStr">
        <is>
          <t>libre unbounded</t>
        </is>
      </c>
    </row>
    <row r="5708">
      <c r="A5708" t="inlineStr">
        <is>
          <t>2019</t>
        </is>
      </c>
      <c r="B5708" t="inlineStr">
        <is>
          <t>Blé tendre autoconsommé</t>
        </is>
      </c>
      <c r="C5708" t="inlineStr">
        <is>
          <t>Variation de stock</t>
        </is>
      </c>
      <c r="D5708" t="n">
        <v>1680</v>
      </c>
      <c r="E5708" t="inlineStr"/>
      <c r="F5708" t="inlineStr"/>
      <c r="G5708" t="inlineStr"/>
      <c r="H5708" t="inlineStr"/>
      <c r="I5708" t="inlineStr"/>
      <c r="J5708" t="inlineStr"/>
      <c r="K5708" t="inlineStr">
        <is>
          <t>libre unbounded</t>
        </is>
      </c>
    </row>
    <row r="5709">
      <c r="A5709" t="inlineStr">
        <is>
          <t>2019</t>
        </is>
      </c>
      <c r="B5709" t="inlineStr">
        <is>
          <t>Maïs-grain autoconsommé</t>
        </is>
      </c>
      <c r="C5709" t="inlineStr">
        <is>
          <t>Variation de stock</t>
        </is>
      </c>
      <c r="D5709" t="n">
        <v>1850</v>
      </c>
      <c r="E5709" t="inlineStr"/>
      <c r="F5709" t="inlineStr"/>
      <c r="G5709" t="inlineStr"/>
      <c r="H5709" t="inlineStr"/>
      <c r="I5709" t="inlineStr"/>
      <c r="J5709" t="inlineStr"/>
      <c r="K5709" t="inlineStr">
        <is>
          <t>libre unbounded</t>
        </is>
      </c>
    </row>
    <row r="5710">
      <c r="A5710" t="inlineStr">
        <is>
          <t>2019</t>
        </is>
      </c>
      <c r="B5710" t="inlineStr">
        <is>
          <t>Maïs-grain (conso) autoconsommé</t>
        </is>
      </c>
      <c r="C5710" t="inlineStr">
        <is>
          <t>Variation de stock</t>
        </is>
      </c>
      <c r="D5710" t="n">
        <v>802</v>
      </c>
      <c r="E5710" t="inlineStr"/>
      <c r="F5710" t="inlineStr"/>
      <c r="G5710" t="inlineStr"/>
      <c r="H5710" t="inlineStr"/>
      <c r="I5710" t="inlineStr"/>
      <c r="J5710" t="inlineStr"/>
      <c r="K5710" t="inlineStr">
        <is>
          <t>libre unbounded</t>
        </is>
      </c>
    </row>
    <row r="5711">
      <c r="A5711" t="inlineStr">
        <is>
          <t>2019</t>
        </is>
      </c>
      <c r="B5711" t="inlineStr">
        <is>
          <t>Maïs-grain (semence) autoconsommé</t>
        </is>
      </c>
      <c r="C5711" t="inlineStr">
        <is>
          <t>Variation de stock</t>
        </is>
      </c>
      <c r="D5711" t="n">
        <v>1050</v>
      </c>
      <c r="E5711" t="inlineStr"/>
      <c r="F5711" t="inlineStr"/>
      <c r="G5711" t="inlineStr"/>
      <c r="H5711" t="inlineStr"/>
      <c r="I5711" t="inlineStr"/>
      <c r="J5711" t="inlineStr"/>
      <c r="K5711" t="inlineStr">
        <is>
          <t>libre unbounded</t>
        </is>
      </c>
    </row>
    <row r="5712">
      <c r="A5712" t="inlineStr">
        <is>
          <t>2019</t>
        </is>
      </c>
      <c r="B5712" t="inlineStr">
        <is>
          <t>Orge, seigle et avoine autoconsommés</t>
        </is>
      </c>
      <c r="C5712" t="inlineStr">
        <is>
          <t>Variation de stock</t>
        </is>
      </c>
      <c r="D5712" t="n">
        <v>1360</v>
      </c>
      <c r="E5712" t="inlineStr"/>
      <c r="F5712" t="inlineStr"/>
      <c r="G5712" t="inlineStr"/>
      <c r="H5712" t="inlineStr"/>
      <c r="I5712" t="inlineStr"/>
      <c r="J5712" t="inlineStr"/>
      <c r="K5712" t="inlineStr">
        <is>
          <t>libre unbounded</t>
        </is>
      </c>
    </row>
    <row r="5713">
      <c r="A5713" t="inlineStr">
        <is>
          <t>2019</t>
        </is>
      </c>
      <c r="B5713" t="inlineStr">
        <is>
          <t>Orge autoconsommé</t>
        </is>
      </c>
      <c r="C5713" t="inlineStr">
        <is>
          <t>Variation de stock</t>
        </is>
      </c>
      <c r="D5713" t="n">
        <v>1360</v>
      </c>
      <c r="E5713" t="inlineStr"/>
      <c r="F5713" t="inlineStr"/>
      <c r="G5713" t="inlineStr"/>
      <c r="H5713" t="inlineStr"/>
      <c r="I5713" t="inlineStr"/>
      <c r="J5713" t="inlineStr"/>
      <c r="K5713" t="inlineStr">
        <is>
          <t>libre unbounded</t>
        </is>
      </c>
    </row>
    <row r="5714">
      <c r="A5714" t="inlineStr">
        <is>
          <t>2019</t>
        </is>
      </c>
      <c r="B5714" t="inlineStr">
        <is>
          <t>Céréales collectées</t>
        </is>
      </c>
      <c r="C5714" t="inlineStr">
        <is>
          <t>Variation de stock positive</t>
        </is>
      </c>
      <c r="D5714" t="n">
        <v>2850</v>
      </c>
      <c r="E5714" t="inlineStr"/>
      <c r="F5714" t="inlineStr"/>
      <c r="G5714" t="inlineStr"/>
      <c r="H5714" t="inlineStr"/>
      <c r="I5714" t="inlineStr"/>
      <c r="J5714" t="inlineStr"/>
      <c r="K5714" t="inlineStr">
        <is>
          <t>libre unbounded</t>
        </is>
      </c>
    </row>
    <row r="5715">
      <c r="A5715" t="inlineStr">
        <is>
          <t>2019</t>
        </is>
      </c>
      <c r="B5715" t="inlineStr">
        <is>
          <t>Céréales collectées (hors riz)</t>
        </is>
      </c>
      <c r="C5715" t="inlineStr">
        <is>
          <t>Variation de stock positive</t>
        </is>
      </c>
      <c r="D5715" t="n">
        <v>2840</v>
      </c>
      <c r="E5715" t="inlineStr"/>
      <c r="F5715" t="inlineStr"/>
      <c r="G5715" t="inlineStr"/>
      <c r="H5715" t="inlineStr"/>
      <c r="I5715" t="inlineStr"/>
      <c r="J5715" t="inlineStr"/>
      <c r="K5715" t="inlineStr">
        <is>
          <t>libre unbounded</t>
        </is>
      </c>
    </row>
    <row r="5716">
      <c r="A5716" t="inlineStr">
        <is>
          <t>2019</t>
        </is>
      </c>
      <c r="B5716" t="inlineStr">
        <is>
          <t>Blé dur collecté</t>
        </is>
      </c>
      <c r="C5716" t="inlineStr">
        <is>
          <t>Variation de stock positive</t>
        </is>
      </c>
      <c r="D5716" t="n">
        <v>1.3</v>
      </c>
      <c r="E5716" t="inlineStr"/>
      <c r="F5716" t="inlineStr"/>
      <c r="G5716" t="inlineStr"/>
      <c r="H5716" t="inlineStr"/>
      <c r="I5716" t="inlineStr"/>
      <c r="J5716" t="inlineStr"/>
      <c r="K5716" t="inlineStr">
        <is>
          <t>déterminé</t>
        </is>
      </c>
    </row>
    <row r="5717">
      <c r="A5717" t="inlineStr">
        <is>
          <t>2019</t>
        </is>
      </c>
      <c r="B5717" t="inlineStr">
        <is>
          <t>Blé dur collecté (conso)</t>
        </is>
      </c>
      <c r="C5717" t="inlineStr">
        <is>
          <t>Variation de stock positive</t>
        </is>
      </c>
      <c r="D5717" t="n">
        <v>0</v>
      </c>
      <c r="E5717" t="n">
        <v>0</v>
      </c>
      <c r="F5717" t="n">
        <v>0</v>
      </c>
      <c r="G5717" t="inlineStr"/>
      <c r="H5717" t="n">
        <v>0</v>
      </c>
      <c r="I5717" t="n">
        <v>500000000</v>
      </c>
      <c r="J5717" t="n">
        <v>0</v>
      </c>
      <c r="K5717" t="inlineStr">
        <is>
          <t>mesuré</t>
        </is>
      </c>
    </row>
    <row r="5718">
      <c r="A5718" t="inlineStr">
        <is>
          <t>2019</t>
        </is>
      </c>
      <c r="B5718" t="inlineStr">
        <is>
          <t>Blé dur collecté (semence)</t>
        </is>
      </c>
      <c r="C5718" t="inlineStr">
        <is>
          <t>Variation de stock positive</t>
        </is>
      </c>
      <c r="D5718" t="n">
        <v>1.3</v>
      </c>
      <c r="E5718" t="n">
        <v>1.7576</v>
      </c>
      <c r="F5718" t="n">
        <v>0.08788000000000001</v>
      </c>
      <c r="G5718" t="n">
        <v>0.1</v>
      </c>
      <c r="H5718" t="n">
        <v>0</v>
      </c>
      <c r="I5718" t="n">
        <v>500000000</v>
      </c>
      <c r="J5718" t="n">
        <v>5.75</v>
      </c>
      <c r="K5718" t="inlineStr">
        <is>
          <t>mesuré</t>
        </is>
      </c>
    </row>
    <row r="5719">
      <c r="A5719" t="inlineStr">
        <is>
          <t>2019</t>
        </is>
      </c>
      <c r="B5719" t="inlineStr">
        <is>
          <t>Blé tendre collecté</t>
        </is>
      </c>
      <c r="C5719" t="inlineStr">
        <is>
          <t>Variation de stock positive</t>
        </is>
      </c>
      <c r="D5719" t="n">
        <v>1190</v>
      </c>
      <c r="E5719" t="inlineStr"/>
      <c r="F5719" t="inlineStr"/>
      <c r="G5719" t="inlineStr"/>
      <c r="H5719" t="inlineStr"/>
      <c r="I5719" t="inlineStr"/>
      <c r="J5719" t="inlineStr"/>
      <c r="K5719" t="inlineStr">
        <is>
          <t>déterminé</t>
        </is>
      </c>
    </row>
    <row r="5720">
      <c r="A5720" t="inlineStr">
        <is>
          <t>2019</t>
        </is>
      </c>
      <c r="B5720" t="inlineStr">
        <is>
          <t>Blé tendre collecté (conso)</t>
        </is>
      </c>
      <c r="C5720" t="inlineStr">
        <is>
          <t>Variation de stock positive</t>
        </is>
      </c>
      <c r="D5720" t="n">
        <v>1170</v>
      </c>
      <c r="E5720" t="n">
        <v>1172.39569999999</v>
      </c>
      <c r="F5720" t="n">
        <v>58.6197849999995</v>
      </c>
      <c r="G5720" t="n">
        <v>0.1</v>
      </c>
      <c r="H5720" t="n">
        <v>0</v>
      </c>
      <c r="I5720" t="n">
        <v>500000000</v>
      </c>
      <c r="J5720" t="n">
        <v>0</v>
      </c>
      <c r="K5720" t="inlineStr">
        <is>
          <t>mesuré</t>
        </is>
      </c>
    </row>
    <row r="5721">
      <c r="A5721" t="inlineStr">
        <is>
          <t>2019</t>
        </is>
      </c>
      <c r="B5721" t="inlineStr">
        <is>
          <t>Blé tendre collecté (semence)</t>
        </is>
      </c>
      <c r="C5721" t="inlineStr">
        <is>
          <t>Variation de stock positive</t>
        </is>
      </c>
      <c r="D5721" t="n">
        <v>21.9</v>
      </c>
      <c r="E5721" t="n">
        <v>21.9278</v>
      </c>
      <c r="F5721" t="n">
        <v>1.09639</v>
      </c>
      <c r="G5721" t="n">
        <v>0.1</v>
      </c>
      <c r="H5721" t="n">
        <v>0</v>
      </c>
      <c r="I5721" t="n">
        <v>500000000</v>
      </c>
      <c r="J5721" t="n">
        <v>0</v>
      </c>
      <c r="K5721" t="inlineStr">
        <is>
          <t>mesuré</t>
        </is>
      </c>
    </row>
    <row r="5722">
      <c r="A5722" t="inlineStr">
        <is>
          <t>2019</t>
        </is>
      </c>
      <c r="B5722" t="inlineStr">
        <is>
          <t>Maïs-grain collecté</t>
        </is>
      </c>
      <c r="C5722" t="inlineStr">
        <is>
          <t>Variation de stock positive</t>
        </is>
      </c>
      <c r="D5722" t="n">
        <v>24</v>
      </c>
      <c r="E5722" t="inlineStr"/>
      <c r="F5722" t="inlineStr"/>
      <c r="G5722" t="inlineStr"/>
      <c r="H5722" t="inlineStr"/>
      <c r="I5722" t="inlineStr"/>
      <c r="J5722" t="inlineStr"/>
      <c r="K5722" t="inlineStr">
        <is>
          <t>déterminé</t>
        </is>
      </c>
    </row>
    <row r="5723">
      <c r="A5723" t="inlineStr">
        <is>
          <t>2019</t>
        </is>
      </c>
      <c r="B5723" t="inlineStr">
        <is>
          <t>Maïs-grain collecté (conso)</t>
        </is>
      </c>
      <c r="C5723" t="inlineStr">
        <is>
          <t>Variation de stock positive</t>
        </is>
      </c>
      <c r="D5723" t="n">
        <v>0</v>
      </c>
      <c r="E5723" t="n">
        <v>0</v>
      </c>
      <c r="F5723" t="n">
        <v>0</v>
      </c>
      <c r="G5723" t="inlineStr"/>
      <c r="H5723" t="n">
        <v>0</v>
      </c>
      <c r="I5723" t="n">
        <v>500000000</v>
      </c>
      <c r="J5723" t="n">
        <v>0</v>
      </c>
      <c r="K5723" t="inlineStr">
        <is>
          <t>mesuré</t>
        </is>
      </c>
    </row>
    <row r="5724">
      <c r="A5724" t="inlineStr">
        <is>
          <t>2019</t>
        </is>
      </c>
      <c r="B5724" t="inlineStr">
        <is>
          <t>Maïs-grain collecté (semence)</t>
        </is>
      </c>
      <c r="C5724" t="inlineStr">
        <is>
          <t>Variation de stock positive</t>
        </is>
      </c>
      <c r="D5724" t="n">
        <v>24</v>
      </c>
      <c r="E5724" t="n">
        <v>23.97839999999999</v>
      </c>
      <c r="F5724" t="n">
        <v>1.19892</v>
      </c>
      <c r="G5724" t="n">
        <v>0.1</v>
      </c>
      <c r="H5724" t="n">
        <v>0</v>
      </c>
      <c r="I5724" t="n">
        <v>500000000</v>
      </c>
      <c r="J5724" t="n">
        <v>0.01</v>
      </c>
      <c r="K5724" t="inlineStr">
        <is>
          <t>mesuré</t>
        </is>
      </c>
    </row>
    <row r="5725">
      <c r="A5725" t="inlineStr">
        <is>
          <t>2019</t>
        </is>
      </c>
      <c r="B5725" t="inlineStr">
        <is>
          <t>Orge collecté</t>
        </is>
      </c>
      <c r="C5725" t="inlineStr">
        <is>
          <t>Variation de stock positive</t>
        </is>
      </c>
      <c r="D5725" t="n">
        <v>287</v>
      </c>
      <c r="E5725" t="inlineStr"/>
      <c r="F5725" t="inlineStr"/>
      <c r="G5725" t="inlineStr"/>
      <c r="H5725" t="inlineStr"/>
      <c r="I5725" t="inlineStr"/>
      <c r="J5725" t="inlineStr"/>
      <c r="K5725" t="inlineStr">
        <is>
          <t>déterminé</t>
        </is>
      </c>
    </row>
    <row r="5726">
      <c r="A5726" t="inlineStr">
        <is>
          <t>2019</t>
        </is>
      </c>
      <c r="B5726" t="inlineStr">
        <is>
          <t>Orge collecté (conso)</t>
        </is>
      </c>
      <c r="C5726" t="inlineStr">
        <is>
          <t>Variation de stock positive</t>
        </is>
      </c>
      <c r="D5726" t="n">
        <v>280</v>
      </c>
      <c r="E5726" t="n">
        <v>280.097</v>
      </c>
      <c r="F5726" t="n">
        <v>14.00485</v>
      </c>
      <c r="G5726" t="n">
        <v>0.1</v>
      </c>
      <c r="H5726" t="n">
        <v>0</v>
      </c>
      <c r="I5726" t="n">
        <v>500000000</v>
      </c>
      <c r="J5726" t="n">
        <v>0</v>
      </c>
      <c r="K5726" t="inlineStr">
        <is>
          <t>mesuré</t>
        </is>
      </c>
    </row>
    <row r="5727">
      <c r="A5727" t="inlineStr">
        <is>
          <t>2019</t>
        </is>
      </c>
      <c r="B5727" t="inlineStr">
        <is>
          <t>Orge collecté (semence)</t>
        </is>
      </c>
      <c r="C5727" t="inlineStr">
        <is>
          <t>Variation de stock positive</t>
        </is>
      </c>
      <c r="D5727" t="n">
        <v>7.1</v>
      </c>
      <c r="E5727" t="n">
        <v>7.09</v>
      </c>
      <c r="F5727" t="n">
        <v>0.3545</v>
      </c>
      <c r="G5727" t="n">
        <v>0.1</v>
      </c>
      <c r="H5727" t="n">
        <v>0</v>
      </c>
      <c r="I5727" t="n">
        <v>500000000</v>
      </c>
      <c r="J5727" t="n">
        <v>0</v>
      </c>
      <c r="K5727" t="inlineStr">
        <is>
          <t>mesuré</t>
        </is>
      </c>
    </row>
    <row r="5728">
      <c r="A5728" t="inlineStr">
        <is>
          <t>2019</t>
        </is>
      </c>
      <c r="B5728" t="inlineStr">
        <is>
          <t>Seigle collecté</t>
        </is>
      </c>
      <c r="C5728" t="inlineStr">
        <is>
          <t>Variation de stock positive</t>
        </is>
      </c>
      <c r="D5728" t="n">
        <v>11.7</v>
      </c>
      <c r="E5728" t="inlineStr"/>
      <c r="F5728" t="inlineStr"/>
      <c r="G5728" t="inlineStr"/>
      <c r="H5728" t="inlineStr"/>
      <c r="I5728" t="inlineStr"/>
      <c r="J5728" t="inlineStr"/>
      <c r="K5728" t="inlineStr">
        <is>
          <t>déterminé</t>
        </is>
      </c>
    </row>
    <row r="5729">
      <c r="A5729" t="inlineStr">
        <is>
          <t>2019</t>
        </is>
      </c>
      <c r="B5729" t="inlineStr">
        <is>
          <t>Seigle collecté (conso)</t>
        </is>
      </c>
      <c r="C5729" t="inlineStr">
        <is>
          <t>Variation de stock positive</t>
        </is>
      </c>
      <c r="D5729" t="n">
        <v>11.6</v>
      </c>
      <c r="E5729" t="n">
        <v>11.5643</v>
      </c>
      <c r="F5729" t="n">
        <v>0.5782150000000001</v>
      </c>
      <c r="G5729" t="n">
        <v>0.1</v>
      </c>
      <c r="H5729" t="n">
        <v>0</v>
      </c>
      <c r="I5729" t="n">
        <v>500000000</v>
      </c>
      <c r="J5729" t="n">
        <v>0</v>
      </c>
      <c r="K5729" t="inlineStr">
        <is>
          <t>mesuré</t>
        </is>
      </c>
    </row>
    <row r="5730">
      <c r="A5730" t="inlineStr">
        <is>
          <t>2019</t>
        </is>
      </c>
      <c r="B5730" t="inlineStr">
        <is>
          <t>Seigle collecté (semence)</t>
        </is>
      </c>
      <c r="C5730" t="inlineStr">
        <is>
          <t>Variation de stock positive</t>
        </is>
      </c>
      <c r="D5730" t="n">
        <v>0.2</v>
      </c>
      <c r="E5730" t="n">
        <v>0.2244</v>
      </c>
      <c r="F5730" t="n">
        <v>0.01122</v>
      </c>
      <c r="G5730" t="n">
        <v>0.1</v>
      </c>
      <c r="H5730" t="n">
        <v>0</v>
      </c>
      <c r="I5730" t="n">
        <v>500000000</v>
      </c>
      <c r="J5730" t="n">
        <v>3.97</v>
      </c>
      <c r="K5730" t="inlineStr">
        <is>
          <t>mesuré</t>
        </is>
      </c>
    </row>
    <row r="5731">
      <c r="A5731" t="inlineStr">
        <is>
          <t>2019</t>
        </is>
      </c>
      <c r="B5731" t="inlineStr">
        <is>
          <t>Avoine collecté</t>
        </is>
      </c>
      <c r="C5731" t="inlineStr">
        <is>
          <t>Variation de stock positive</t>
        </is>
      </c>
      <c r="D5731" t="n">
        <v>0</v>
      </c>
      <c r="E5731" t="inlineStr"/>
      <c r="F5731" t="inlineStr"/>
      <c r="G5731" t="inlineStr"/>
      <c r="H5731" t="inlineStr"/>
      <c r="I5731" t="inlineStr"/>
      <c r="J5731" t="inlineStr"/>
      <c r="K5731" t="inlineStr">
        <is>
          <t>déterminé</t>
        </is>
      </c>
    </row>
    <row r="5732">
      <c r="A5732" t="inlineStr">
        <is>
          <t>2019</t>
        </is>
      </c>
      <c r="B5732" t="inlineStr">
        <is>
          <t>Avoine collecté (conso)</t>
        </is>
      </c>
      <c r="C5732" t="inlineStr">
        <is>
          <t>Variation de stock positive</t>
        </is>
      </c>
      <c r="D5732" t="n">
        <v>0</v>
      </c>
      <c r="E5732" t="n">
        <v>0</v>
      </c>
      <c r="F5732" t="n">
        <v>0</v>
      </c>
      <c r="G5732" t="inlineStr"/>
      <c r="H5732" t="n">
        <v>0</v>
      </c>
      <c r="I5732" t="n">
        <v>500000000</v>
      </c>
      <c r="J5732" t="n">
        <v>0</v>
      </c>
      <c r="K5732" t="inlineStr">
        <is>
          <t>mesuré</t>
        </is>
      </c>
    </row>
    <row r="5733">
      <c r="A5733" t="inlineStr">
        <is>
          <t>2019</t>
        </is>
      </c>
      <c r="B5733" t="inlineStr">
        <is>
          <t>Avoine collecté (semence)</t>
        </is>
      </c>
      <c r="C5733" t="inlineStr">
        <is>
          <t>Variation de stock positive</t>
        </is>
      </c>
      <c r="D5733" t="n">
        <v>0</v>
      </c>
      <c r="E5733" t="n">
        <v>0</v>
      </c>
      <c r="F5733" t="n">
        <v>0</v>
      </c>
      <c r="G5733" t="inlineStr"/>
      <c r="H5733" t="n">
        <v>0</v>
      </c>
      <c r="I5733" t="n">
        <v>500000000</v>
      </c>
      <c r="J5733" t="n">
        <v>0</v>
      </c>
      <c r="K5733" t="inlineStr">
        <is>
          <t>mesuré</t>
        </is>
      </c>
    </row>
    <row r="5734">
      <c r="A5734" t="inlineStr">
        <is>
          <t>2019</t>
        </is>
      </c>
      <c r="B5734" t="inlineStr">
        <is>
          <t>Sorgho-grain collecté</t>
        </is>
      </c>
      <c r="C5734" t="inlineStr">
        <is>
          <t>Variation de stock positive</t>
        </is>
      </c>
      <c r="D5734" t="n">
        <v>12.5</v>
      </c>
      <c r="E5734" t="inlineStr"/>
      <c r="F5734" t="inlineStr"/>
      <c r="G5734" t="inlineStr"/>
      <c r="H5734" t="inlineStr"/>
      <c r="I5734" t="inlineStr"/>
      <c r="J5734" t="inlineStr"/>
      <c r="K5734" t="inlineStr">
        <is>
          <t>déterminé</t>
        </is>
      </c>
    </row>
    <row r="5735">
      <c r="A5735" t="inlineStr">
        <is>
          <t>2019</t>
        </is>
      </c>
      <c r="B5735" t="inlineStr">
        <is>
          <t>Sorgho-grain collecté (conso)</t>
        </is>
      </c>
      <c r="C5735" t="inlineStr">
        <is>
          <t>Variation de stock positive</t>
        </is>
      </c>
      <c r="D5735" t="n">
        <v>12.5</v>
      </c>
      <c r="E5735" t="n">
        <v>12.50710000000001</v>
      </c>
      <c r="F5735" t="n">
        <v>0.6253550000000003</v>
      </c>
      <c r="G5735" t="n">
        <v>0.1</v>
      </c>
      <c r="H5735" t="n">
        <v>0</v>
      </c>
      <c r="I5735" t="n">
        <v>500000000</v>
      </c>
      <c r="J5735" t="n">
        <v>0</v>
      </c>
      <c r="K5735" t="inlineStr">
        <is>
          <t>mesuré</t>
        </is>
      </c>
    </row>
    <row r="5736">
      <c r="A5736" t="inlineStr">
        <is>
          <t>2019</t>
        </is>
      </c>
      <c r="B5736" t="inlineStr">
        <is>
          <t>Sorgho-grain collecté (semence)</t>
        </is>
      </c>
      <c r="C5736" t="inlineStr">
        <is>
          <t>Variation de stock positive</t>
        </is>
      </c>
      <c r="D5736" t="n">
        <v>0</v>
      </c>
      <c r="E5736" t="n">
        <v>0</v>
      </c>
      <c r="F5736" t="n">
        <v>0</v>
      </c>
      <c r="G5736" t="inlineStr"/>
      <c r="H5736" t="n">
        <v>0</v>
      </c>
      <c r="I5736" t="n">
        <v>500000000</v>
      </c>
      <c r="J5736" t="n">
        <v>0</v>
      </c>
      <c r="K5736" t="inlineStr">
        <is>
          <t>mesuré</t>
        </is>
      </c>
    </row>
    <row r="5737">
      <c r="A5737" t="inlineStr">
        <is>
          <t>2019</t>
        </is>
      </c>
      <c r="B5737" t="inlineStr">
        <is>
          <t>Triticale collecté</t>
        </is>
      </c>
      <c r="C5737" t="inlineStr">
        <is>
          <t>Variation de stock positive</t>
        </is>
      </c>
      <c r="D5737" t="n">
        <v>98.90000000000001</v>
      </c>
      <c r="E5737" t="inlineStr"/>
      <c r="F5737" t="inlineStr"/>
      <c r="G5737" t="inlineStr"/>
      <c r="H5737" t="inlineStr"/>
      <c r="I5737" t="inlineStr"/>
      <c r="J5737" t="inlineStr"/>
      <c r="K5737" t="inlineStr">
        <is>
          <t>déterminé</t>
        </is>
      </c>
    </row>
    <row r="5738">
      <c r="A5738" t="inlineStr">
        <is>
          <t>2019</t>
        </is>
      </c>
      <c r="B5738" t="inlineStr">
        <is>
          <t>Triticale collecté (conso)</t>
        </is>
      </c>
      <c r="C5738" t="inlineStr">
        <is>
          <t>Variation de stock positive</t>
        </is>
      </c>
      <c r="D5738" t="n">
        <v>95.90000000000001</v>
      </c>
      <c r="E5738" t="n">
        <v>95.94479999999999</v>
      </c>
      <c r="F5738" t="n">
        <v>4.79724</v>
      </c>
      <c r="G5738" t="n">
        <v>0.1</v>
      </c>
      <c r="H5738" t="n">
        <v>0</v>
      </c>
      <c r="I5738" t="n">
        <v>500000000</v>
      </c>
      <c r="J5738" t="n">
        <v>0</v>
      </c>
      <c r="K5738" t="inlineStr">
        <is>
          <t>mesuré</t>
        </is>
      </c>
    </row>
    <row r="5739">
      <c r="A5739" t="inlineStr">
        <is>
          <t>2019</t>
        </is>
      </c>
      <c r="B5739" t="inlineStr">
        <is>
          <t>Triticale collecté (semence)</t>
        </is>
      </c>
      <c r="C5739" t="inlineStr">
        <is>
          <t>Variation de stock positive</t>
        </is>
      </c>
      <c r="D5739" t="n">
        <v>3</v>
      </c>
      <c r="E5739" t="n">
        <v>2.9894</v>
      </c>
      <c r="F5739" t="n">
        <v>0.14947</v>
      </c>
      <c r="G5739" t="n">
        <v>0.1</v>
      </c>
      <c r="H5739" t="n">
        <v>0</v>
      </c>
      <c r="I5739" t="n">
        <v>500000000</v>
      </c>
      <c r="J5739" t="n">
        <v>0</v>
      </c>
      <c r="K5739" t="inlineStr">
        <is>
          <t>mesuré</t>
        </is>
      </c>
    </row>
    <row r="5740">
      <c r="A5740" t="inlineStr">
        <is>
          <t>2019</t>
        </is>
      </c>
      <c r="B5740" t="inlineStr">
        <is>
          <t>Millet collecté</t>
        </is>
      </c>
      <c r="C5740" t="inlineStr">
        <is>
          <t>Variation de stock positive</t>
        </is>
      </c>
      <c r="D5740" t="n">
        <v>0</v>
      </c>
      <c r="E5740" t="inlineStr"/>
      <c r="F5740" t="inlineStr"/>
      <c r="G5740" t="inlineStr"/>
      <c r="H5740" t="inlineStr"/>
      <c r="I5740" t="inlineStr"/>
      <c r="J5740" t="inlineStr"/>
      <c r="K5740" t="inlineStr">
        <is>
          <t>déterminé</t>
        </is>
      </c>
    </row>
    <row r="5741">
      <c r="A5741" t="inlineStr">
        <is>
          <t>2019</t>
        </is>
      </c>
      <c r="B5741" t="inlineStr">
        <is>
          <t>Millet collecté (conso)</t>
        </is>
      </c>
      <c r="C5741" t="inlineStr">
        <is>
          <t>Variation de stock positive</t>
        </is>
      </c>
      <c r="D5741" t="n">
        <v>0</v>
      </c>
      <c r="E5741" t="n">
        <v>0</v>
      </c>
      <c r="F5741" t="n">
        <v>0</v>
      </c>
      <c r="G5741" t="inlineStr"/>
      <c r="H5741" t="n">
        <v>0</v>
      </c>
      <c r="I5741" t="n">
        <v>500000000</v>
      </c>
      <c r="J5741" t="n">
        <v>0</v>
      </c>
      <c r="K5741" t="inlineStr">
        <is>
          <t>mesuré</t>
        </is>
      </c>
    </row>
    <row r="5742">
      <c r="A5742" t="inlineStr">
        <is>
          <t>2019</t>
        </is>
      </c>
      <c r="B5742" t="inlineStr">
        <is>
          <t>Millet collecté (semence)</t>
        </is>
      </c>
      <c r="C5742" t="inlineStr">
        <is>
          <t>Variation de stock positive</t>
        </is>
      </c>
      <c r="D5742" t="n">
        <v>0</v>
      </c>
      <c r="E5742" t="n">
        <v>0</v>
      </c>
      <c r="F5742" t="n">
        <v>0</v>
      </c>
      <c r="G5742" t="inlineStr"/>
      <c r="H5742" t="n">
        <v>0</v>
      </c>
      <c r="I5742" t="n">
        <v>500000000</v>
      </c>
      <c r="J5742" t="n">
        <v>0</v>
      </c>
      <c r="K5742" t="inlineStr">
        <is>
          <t>mesuré</t>
        </is>
      </c>
    </row>
    <row r="5743">
      <c r="A5743" t="inlineStr">
        <is>
          <t>2019</t>
        </is>
      </c>
      <c r="B5743" t="inlineStr">
        <is>
          <t>Sarrasin collecté</t>
        </is>
      </c>
      <c r="C5743" t="inlineStr">
        <is>
          <t>Variation de stock positive</t>
        </is>
      </c>
      <c r="D5743" t="n">
        <v>0</v>
      </c>
      <c r="E5743" t="inlineStr"/>
      <c r="F5743" t="inlineStr"/>
      <c r="G5743" t="inlineStr"/>
      <c r="H5743" t="inlineStr"/>
      <c r="I5743" t="inlineStr"/>
      <c r="J5743" t="inlineStr"/>
      <c r="K5743" t="inlineStr">
        <is>
          <t>déterminé</t>
        </is>
      </c>
    </row>
    <row r="5744">
      <c r="A5744" t="inlineStr">
        <is>
          <t>2019</t>
        </is>
      </c>
      <c r="B5744" t="inlineStr">
        <is>
          <t>Sarrasin collecté (conso)</t>
        </is>
      </c>
      <c r="C5744" t="inlineStr">
        <is>
          <t>Variation de stock positive</t>
        </is>
      </c>
      <c r="D5744" t="n">
        <v>0</v>
      </c>
      <c r="E5744" t="n">
        <v>0</v>
      </c>
      <c r="F5744" t="n">
        <v>0</v>
      </c>
      <c r="G5744" t="inlineStr"/>
      <c r="H5744" t="n">
        <v>0</v>
      </c>
      <c r="I5744" t="n">
        <v>500000000</v>
      </c>
      <c r="J5744" t="n">
        <v>0</v>
      </c>
      <c r="K5744" t="inlineStr">
        <is>
          <t>mesuré</t>
        </is>
      </c>
    </row>
    <row r="5745">
      <c r="A5745" t="inlineStr">
        <is>
          <t>2019</t>
        </is>
      </c>
      <c r="B5745" t="inlineStr">
        <is>
          <t>Sarrasin collecté (semence)</t>
        </is>
      </c>
      <c r="C5745" t="inlineStr">
        <is>
          <t>Variation de stock positive</t>
        </is>
      </c>
      <c r="D5745" t="n">
        <v>0</v>
      </c>
      <c r="E5745" t="n">
        <v>0</v>
      </c>
      <c r="F5745" t="n">
        <v>0</v>
      </c>
      <c r="G5745" t="inlineStr"/>
      <c r="H5745" t="n">
        <v>0</v>
      </c>
      <c r="I5745" t="n">
        <v>500000000</v>
      </c>
      <c r="J5745" t="n">
        <v>0</v>
      </c>
      <c r="K5745" t="inlineStr">
        <is>
          <t>mesuré</t>
        </is>
      </c>
    </row>
    <row r="5746">
      <c r="A5746" t="inlineStr">
        <is>
          <t>2019</t>
        </is>
      </c>
      <c r="B5746" t="inlineStr">
        <is>
          <t>Alpiste collecté</t>
        </is>
      </c>
      <c r="C5746" t="inlineStr">
        <is>
          <t>Variation de stock positive</t>
        </is>
      </c>
      <c r="D5746" t="n">
        <v>0</v>
      </c>
      <c r="E5746" t="inlineStr"/>
      <c r="F5746" t="inlineStr"/>
      <c r="G5746" t="inlineStr"/>
      <c r="H5746" t="inlineStr"/>
      <c r="I5746" t="inlineStr"/>
      <c r="J5746" t="inlineStr"/>
      <c r="K5746" t="inlineStr">
        <is>
          <t>déterminé</t>
        </is>
      </c>
    </row>
    <row r="5747">
      <c r="A5747" t="inlineStr">
        <is>
          <t>2019</t>
        </is>
      </c>
      <c r="B5747" t="inlineStr">
        <is>
          <t>Alpiste collecté (conso)</t>
        </is>
      </c>
      <c r="C5747" t="inlineStr">
        <is>
          <t>Variation de stock positive</t>
        </is>
      </c>
      <c r="D5747" t="n">
        <v>0</v>
      </c>
      <c r="E5747" t="n">
        <v>0</v>
      </c>
      <c r="F5747" t="n">
        <v>0</v>
      </c>
      <c r="G5747" t="inlineStr"/>
      <c r="H5747" t="n">
        <v>0</v>
      </c>
      <c r="I5747" t="n">
        <v>500000000</v>
      </c>
      <c r="J5747" t="n">
        <v>0</v>
      </c>
      <c r="K5747" t="inlineStr">
        <is>
          <t>mesuré</t>
        </is>
      </c>
    </row>
    <row r="5748">
      <c r="A5748" t="inlineStr">
        <is>
          <t>2019</t>
        </is>
      </c>
      <c r="B5748" t="inlineStr">
        <is>
          <t>Alpiste collecté (semence)</t>
        </is>
      </c>
      <c r="C5748" t="inlineStr">
        <is>
          <t>Variation de stock positive</t>
        </is>
      </c>
      <c r="D5748" t="n">
        <v>0</v>
      </c>
      <c r="E5748" t="n">
        <v>0</v>
      </c>
      <c r="F5748" t="n">
        <v>0</v>
      </c>
      <c r="G5748" t="inlineStr"/>
      <c r="H5748" t="n">
        <v>0</v>
      </c>
      <c r="I5748" t="n">
        <v>500000000</v>
      </c>
      <c r="J5748" t="n">
        <v>0</v>
      </c>
      <c r="K5748" t="inlineStr">
        <is>
          <t>mesuré</t>
        </is>
      </c>
    </row>
    <row r="5749">
      <c r="A5749" t="inlineStr">
        <is>
          <t>2019</t>
        </is>
      </c>
      <c r="B5749" t="inlineStr">
        <is>
          <t>Epeautre collecté</t>
        </is>
      </c>
      <c r="C5749" t="inlineStr">
        <is>
          <t>Variation de stock positive</t>
        </is>
      </c>
      <c r="D5749" t="n">
        <v>0</v>
      </c>
      <c r="E5749" t="inlineStr"/>
      <c r="F5749" t="inlineStr"/>
      <c r="G5749" t="inlineStr"/>
      <c r="H5749" t="inlineStr"/>
      <c r="I5749" t="inlineStr"/>
      <c r="J5749" t="inlineStr"/>
      <c r="K5749" t="inlineStr">
        <is>
          <t>déterminé</t>
        </is>
      </c>
    </row>
    <row r="5750">
      <c r="A5750" t="inlineStr">
        <is>
          <t>2019</t>
        </is>
      </c>
      <c r="B5750" t="inlineStr">
        <is>
          <t>Epeautre collecté (conso)</t>
        </is>
      </c>
      <c r="C5750" t="inlineStr">
        <is>
          <t>Variation de stock positive</t>
        </is>
      </c>
      <c r="D5750" t="n">
        <v>0</v>
      </c>
      <c r="E5750" t="n">
        <v>0</v>
      </c>
      <c r="F5750" t="n">
        <v>0</v>
      </c>
      <c r="G5750" t="inlineStr"/>
      <c r="H5750" t="n">
        <v>0</v>
      </c>
      <c r="I5750" t="n">
        <v>500000000</v>
      </c>
      <c r="J5750" t="n">
        <v>0</v>
      </c>
      <c r="K5750" t="inlineStr">
        <is>
          <t>mesuré</t>
        </is>
      </c>
    </row>
    <row r="5751">
      <c r="A5751" t="inlineStr">
        <is>
          <t>2019</t>
        </is>
      </c>
      <c r="B5751" t="inlineStr">
        <is>
          <t>Epeautre collecté (semence)</t>
        </is>
      </c>
      <c r="C5751" t="inlineStr">
        <is>
          <t>Variation de stock positive</t>
        </is>
      </c>
      <c r="D5751" t="n">
        <v>0</v>
      </c>
      <c r="E5751" t="n">
        <v>0</v>
      </c>
      <c r="F5751" t="n">
        <v>0</v>
      </c>
      <c r="G5751" t="inlineStr"/>
      <c r="H5751" t="n">
        <v>0</v>
      </c>
      <c r="I5751" t="n">
        <v>500000000</v>
      </c>
      <c r="J5751" t="n">
        <v>0</v>
      </c>
      <c r="K5751" t="inlineStr">
        <is>
          <t>mesuré</t>
        </is>
      </c>
    </row>
    <row r="5752">
      <c r="A5752" t="inlineStr">
        <is>
          <t>2019</t>
        </is>
      </c>
      <c r="B5752" t="inlineStr">
        <is>
          <t>Méteil collecté</t>
        </is>
      </c>
      <c r="C5752" t="inlineStr">
        <is>
          <t>Variation de stock positive</t>
        </is>
      </c>
      <c r="D5752" t="n">
        <v>1.2</v>
      </c>
      <c r="E5752" t="inlineStr"/>
      <c r="F5752" t="inlineStr"/>
      <c r="G5752" t="inlineStr"/>
      <c r="H5752" t="inlineStr"/>
      <c r="I5752" t="inlineStr"/>
      <c r="J5752" t="inlineStr"/>
      <c r="K5752" t="inlineStr">
        <is>
          <t>déterminé</t>
        </is>
      </c>
    </row>
    <row r="5753">
      <c r="A5753" t="inlineStr">
        <is>
          <t>2019</t>
        </is>
      </c>
      <c r="B5753" t="inlineStr">
        <is>
          <t>Méteil collecté (conso)</t>
        </is>
      </c>
      <c r="C5753" t="inlineStr">
        <is>
          <t>Variation de stock positive</t>
        </is>
      </c>
      <c r="D5753" t="n">
        <v>1.2</v>
      </c>
      <c r="E5753" t="n">
        <v>1.1566</v>
      </c>
      <c r="F5753" t="n">
        <v>0.05782999999999999</v>
      </c>
      <c r="G5753" t="n">
        <v>0.1</v>
      </c>
      <c r="H5753" t="n">
        <v>0</v>
      </c>
      <c r="I5753" t="n">
        <v>500000000</v>
      </c>
      <c r="J5753" t="n">
        <v>0</v>
      </c>
      <c r="K5753" t="inlineStr">
        <is>
          <t>mesuré</t>
        </is>
      </c>
    </row>
    <row r="5754">
      <c r="A5754" t="inlineStr">
        <is>
          <t>2019</t>
        </is>
      </c>
      <c r="B5754" t="inlineStr">
        <is>
          <t>Méteil collecté (semence)</t>
        </is>
      </c>
      <c r="C5754" t="inlineStr">
        <is>
          <t>Variation de stock positive</t>
        </is>
      </c>
      <c r="D5754" t="n">
        <v>0</v>
      </c>
      <c r="E5754" t="n">
        <v>0</v>
      </c>
      <c r="F5754" t="n">
        <v>0</v>
      </c>
      <c r="G5754" t="inlineStr"/>
      <c r="H5754" t="n">
        <v>0</v>
      </c>
      <c r="I5754" t="n">
        <v>500000000</v>
      </c>
      <c r="J5754" t="n">
        <v>0</v>
      </c>
      <c r="K5754" t="inlineStr">
        <is>
          <t>mesuré</t>
        </is>
      </c>
    </row>
    <row r="5755">
      <c r="A5755" t="inlineStr">
        <is>
          <t>2019</t>
        </is>
      </c>
      <c r="B5755" t="inlineStr">
        <is>
          <t>Fonio collecté</t>
        </is>
      </c>
      <c r="C5755" t="inlineStr">
        <is>
          <t>Variation de stock positive</t>
        </is>
      </c>
      <c r="D5755" t="n">
        <v>10.6</v>
      </c>
      <c r="E5755" t="inlineStr"/>
      <c r="F5755" t="inlineStr"/>
      <c r="G5755" t="inlineStr"/>
      <c r="H5755" t="inlineStr"/>
      <c r="I5755" t="inlineStr"/>
      <c r="J5755" t="inlineStr"/>
      <c r="K5755" t="inlineStr">
        <is>
          <t>libre unbounded</t>
        </is>
      </c>
    </row>
    <row r="5756">
      <c r="A5756" t="inlineStr">
        <is>
          <t>2019</t>
        </is>
      </c>
      <c r="B5756" t="inlineStr">
        <is>
          <t>Quinoa collecté</t>
        </is>
      </c>
      <c r="C5756" t="inlineStr">
        <is>
          <t>Variation de stock positive</t>
        </is>
      </c>
      <c r="D5756" t="n">
        <v>16.1</v>
      </c>
      <c r="E5756" t="inlineStr"/>
      <c r="F5756" t="inlineStr"/>
      <c r="G5756" t="inlineStr"/>
      <c r="H5756" t="inlineStr"/>
      <c r="I5756" t="inlineStr"/>
      <c r="J5756" t="inlineStr"/>
      <c r="K5756" t="inlineStr">
        <is>
          <t>libre unbounded</t>
        </is>
      </c>
    </row>
    <row r="5757">
      <c r="A5757" t="inlineStr">
        <is>
          <t>2019</t>
        </is>
      </c>
      <c r="B5757" t="inlineStr">
        <is>
          <t>Autres céréales collectées</t>
        </is>
      </c>
      <c r="C5757" t="inlineStr">
        <is>
          <t>Variation de stock positive</t>
        </is>
      </c>
      <c r="D5757" t="n">
        <v>1.5</v>
      </c>
      <c r="E5757" t="inlineStr"/>
      <c r="F5757" t="inlineStr"/>
      <c r="G5757" t="inlineStr"/>
      <c r="H5757" t="inlineStr"/>
      <c r="I5757" t="inlineStr"/>
      <c r="J5757" t="inlineStr"/>
      <c r="K5757" t="inlineStr">
        <is>
          <t>libre unbounded</t>
        </is>
      </c>
    </row>
    <row r="5758">
      <c r="A5758" t="inlineStr">
        <is>
          <t>2019</t>
        </is>
      </c>
      <c r="B5758" t="inlineStr">
        <is>
          <t>Mélanges de céréales (hors méteil) collectés</t>
        </is>
      </c>
      <c r="C5758" t="inlineStr">
        <is>
          <t>Variation de stock positive</t>
        </is>
      </c>
      <c r="D5758" t="n">
        <v>1180</v>
      </c>
      <c r="E5758" t="inlineStr"/>
      <c r="F5758" t="inlineStr"/>
      <c r="G5758" t="inlineStr"/>
      <c r="H5758" t="inlineStr"/>
      <c r="I5758" t="inlineStr"/>
      <c r="J5758" t="inlineStr"/>
      <c r="K5758" t="inlineStr">
        <is>
          <t>libre unbounded</t>
        </is>
      </c>
    </row>
    <row r="5759">
      <c r="A5759" t="inlineStr">
        <is>
          <t>2019</t>
        </is>
      </c>
      <c r="B5759" t="inlineStr">
        <is>
          <t>Riz collecté</t>
        </is>
      </c>
      <c r="C5759" t="inlineStr">
        <is>
          <t>Variation de stock positive</t>
        </is>
      </c>
      <c r="D5759" t="n">
        <v>8.300000000000001</v>
      </c>
      <c r="E5759" t="inlineStr"/>
      <c r="F5759" t="inlineStr"/>
      <c r="G5759" t="inlineStr"/>
      <c r="H5759" t="inlineStr"/>
      <c r="I5759" t="inlineStr"/>
      <c r="J5759" t="inlineStr"/>
      <c r="K5759" t="inlineStr">
        <is>
          <t>déterminé</t>
        </is>
      </c>
    </row>
    <row r="5760">
      <c r="A5760" t="inlineStr">
        <is>
          <t>2019</t>
        </is>
      </c>
      <c r="B5760" t="inlineStr">
        <is>
          <t>Riz collecté (conso)</t>
        </is>
      </c>
      <c r="C5760" t="inlineStr">
        <is>
          <t>Variation de stock positive</t>
        </is>
      </c>
      <c r="D5760" t="n">
        <v>8.300000000000001</v>
      </c>
      <c r="E5760" t="n">
        <v>8.340999999999999</v>
      </c>
      <c r="F5760" t="n">
        <v>0.41705</v>
      </c>
      <c r="G5760" t="n">
        <v>0.1</v>
      </c>
      <c r="H5760" t="n">
        <v>0</v>
      </c>
      <c r="I5760" t="n">
        <v>500000000</v>
      </c>
      <c r="J5760" t="n">
        <v>0</v>
      </c>
      <c r="K5760" t="inlineStr">
        <is>
          <t>mesuré</t>
        </is>
      </c>
    </row>
    <row r="5761">
      <c r="A5761" t="inlineStr">
        <is>
          <t>2019</t>
        </is>
      </c>
      <c r="B5761" t="inlineStr">
        <is>
          <t>Riz collecté (semence)</t>
        </is>
      </c>
      <c r="C5761" t="inlineStr">
        <is>
          <t>Variation de stock positive</t>
        </is>
      </c>
      <c r="D5761" t="n">
        <v>0</v>
      </c>
      <c r="E5761" t="n">
        <v>0</v>
      </c>
      <c r="F5761" t="n">
        <v>0</v>
      </c>
      <c r="G5761" t="inlineStr"/>
      <c r="H5761" t="n">
        <v>0</v>
      </c>
      <c r="I5761" t="n">
        <v>500000000</v>
      </c>
      <c r="J5761" t="n">
        <v>0</v>
      </c>
      <c r="K5761" t="inlineStr">
        <is>
          <t>mesuré</t>
        </is>
      </c>
    </row>
    <row r="5762">
      <c r="A5762" t="inlineStr">
        <is>
          <t>2019</t>
        </is>
      </c>
      <c r="B5762" t="inlineStr">
        <is>
          <t>Blé tendre, épeautre et méteil collectés</t>
        </is>
      </c>
      <c r="C5762" t="inlineStr">
        <is>
          <t>Variation de stock positive</t>
        </is>
      </c>
      <c r="D5762" t="n">
        <v>1200</v>
      </c>
      <c r="E5762" t="inlineStr"/>
      <c r="F5762" t="inlineStr"/>
      <c r="G5762" t="inlineStr"/>
      <c r="H5762" t="inlineStr"/>
      <c r="I5762" t="inlineStr"/>
      <c r="J5762" t="inlineStr"/>
      <c r="K5762" t="inlineStr">
        <is>
          <t>déterminé</t>
        </is>
      </c>
    </row>
    <row r="5763">
      <c r="A5763" t="inlineStr">
        <is>
          <t>2019</t>
        </is>
      </c>
      <c r="B5763" t="inlineStr">
        <is>
          <t>Blé tendre, épeautre et méteil collectés (conso)</t>
        </is>
      </c>
      <c r="C5763" t="inlineStr">
        <is>
          <t>Variation de stock positive</t>
        </is>
      </c>
      <c r="D5763" t="n">
        <v>1170</v>
      </c>
      <c r="E5763" t="inlineStr"/>
      <c r="F5763" t="inlineStr"/>
      <c r="G5763" t="inlineStr"/>
      <c r="H5763" t="inlineStr"/>
      <c r="I5763" t="inlineStr"/>
      <c r="J5763" t="inlineStr"/>
      <c r="K5763" t="inlineStr">
        <is>
          <t>déterminé</t>
        </is>
      </c>
    </row>
    <row r="5764">
      <c r="A5764" t="inlineStr">
        <is>
          <t>2019</t>
        </is>
      </c>
      <c r="B5764" t="inlineStr">
        <is>
          <t>Blé tendre, épeautre et méteil collectés (semence)</t>
        </is>
      </c>
      <c r="C5764" t="inlineStr">
        <is>
          <t>Variation de stock positive</t>
        </is>
      </c>
      <c r="D5764" t="n">
        <v>21.9</v>
      </c>
      <c r="E5764" t="inlineStr"/>
      <c r="F5764" t="inlineStr"/>
      <c r="G5764" t="inlineStr"/>
      <c r="H5764" t="inlineStr"/>
      <c r="I5764" t="inlineStr"/>
      <c r="J5764" t="inlineStr"/>
      <c r="K5764" t="inlineStr">
        <is>
          <t>déterminé</t>
        </is>
      </c>
    </row>
    <row r="5765">
      <c r="A5765" t="inlineStr">
        <is>
          <t>2019</t>
        </is>
      </c>
      <c r="B5765" t="inlineStr">
        <is>
          <t>Céréales autoconsommées</t>
        </is>
      </c>
      <c r="C5765" t="inlineStr">
        <is>
          <t>Variation de stock positive</t>
        </is>
      </c>
      <c r="D5765" t="n">
        <v>4900</v>
      </c>
      <c r="E5765" t="inlineStr"/>
      <c r="F5765" t="inlineStr"/>
      <c r="G5765" t="inlineStr"/>
      <c r="H5765" t="inlineStr"/>
      <c r="I5765" t="inlineStr"/>
      <c r="J5765" t="inlineStr"/>
      <c r="K5765" t="inlineStr">
        <is>
          <t>libre unbounded</t>
        </is>
      </c>
    </row>
    <row r="5766">
      <c r="A5766" t="inlineStr">
        <is>
          <t>2019</t>
        </is>
      </c>
      <c r="B5766" t="inlineStr">
        <is>
          <t>Céréales (hors riz) autoconsommées</t>
        </is>
      </c>
      <c r="C5766" t="inlineStr">
        <is>
          <t>Variation de stock positive</t>
        </is>
      </c>
      <c r="D5766" t="n">
        <v>4900</v>
      </c>
      <c r="E5766" t="inlineStr"/>
      <c r="F5766" t="inlineStr"/>
      <c r="G5766" t="inlineStr"/>
      <c r="H5766" t="inlineStr"/>
      <c r="I5766" t="inlineStr"/>
      <c r="J5766" t="inlineStr"/>
      <c r="K5766" t="inlineStr">
        <is>
          <t>libre unbounded</t>
        </is>
      </c>
    </row>
    <row r="5767">
      <c r="A5767" t="inlineStr">
        <is>
          <t>2019</t>
        </is>
      </c>
      <c r="B5767" t="inlineStr">
        <is>
          <t>Blé autoconsommé</t>
        </is>
      </c>
      <c r="C5767" t="inlineStr">
        <is>
          <t>Variation de stock positive</t>
        </is>
      </c>
      <c r="D5767" t="n">
        <v>1690</v>
      </c>
      <c r="E5767" t="inlineStr"/>
      <c r="F5767" t="inlineStr"/>
      <c r="G5767" t="inlineStr"/>
      <c r="H5767" t="inlineStr"/>
      <c r="I5767" t="inlineStr"/>
      <c r="J5767" t="inlineStr"/>
      <c r="K5767" t="inlineStr">
        <is>
          <t>libre unbounded</t>
        </is>
      </c>
    </row>
    <row r="5768">
      <c r="A5768" t="inlineStr">
        <is>
          <t>2019</t>
        </is>
      </c>
      <c r="B5768" t="inlineStr">
        <is>
          <t>Blé dur autoconsommé</t>
        </is>
      </c>
      <c r="C5768" t="inlineStr">
        <is>
          <t>Variation de stock positive</t>
        </is>
      </c>
      <c r="D5768" t="n">
        <v>3.1</v>
      </c>
      <c r="E5768" t="inlineStr"/>
      <c r="F5768" t="inlineStr"/>
      <c r="G5768" t="inlineStr"/>
      <c r="H5768" t="inlineStr"/>
      <c r="I5768" t="inlineStr"/>
      <c r="J5768" t="inlineStr"/>
      <c r="K5768" t="inlineStr">
        <is>
          <t>libre unbounded</t>
        </is>
      </c>
    </row>
    <row r="5769">
      <c r="A5769" t="inlineStr">
        <is>
          <t>2019</t>
        </is>
      </c>
      <c r="B5769" t="inlineStr">
        <is>
          <t>Blé tendre et méteil autoconsommés</t>
        </is>
      </c>
      <c r="C5769" t="inlineStr">
        <is>
          <t>Variation de stock positive</t>
        </is>
      </c>
      <c r="D5769" t="n">
        <v>1680</v>
      </c>
      <c r="E5769" t="inlineStr"/>
      <c r="F5769" t="inlineStr"/>
      <c r="G5769" t="inlineStr"/>
      <c r="H5769" t="inlineStr"/>
      <c r="I5769" t="inlineStr"/>
      <c r="J5769" t="inlineStr"/>
      <c r="K5769" t="inlineStr">
        <is>
          <t>libre unbounded</t>
        </is>
      </c>
    </row>
    <row r="5770">
      <c r="A5770" t="inlineStr">
        <is>
          <t>2019</t>
        </is>
      </c>
      <c r="B5770" t="inlineStr">
        <is>
          <t>Blé tendre autoconsommé</t>
        </is>
      </c>
      <c r="C5770" t="inlineStr">
        <is>
          <t>Variation de stock positive</t>
        </is>
      </c>
      <c r="D5770" t="n">
        <v>1680</v>
      </c>
      <c r="E5770" t="inlineStr"/>
      <c r="F5770" t="inlineStr"/>
      <c r="G5770" t="inlineStr"/>
      <c r="H5770" t="inlineStr"/>
      <c r="I5770" t="inlineStr"/>
      <c r="J5770" t="inlineStr"/>
      <c r="K5770" t="inlineStr">
        <is>
          <t>libre unbounded</t>
        </is>
      </c>
    </row>
    <row r="5771">
      <c r="A5771" t="inlineStr">
        <is>
          <t>2019</t>
        </is>
      </c>
      <c r="B5771" t="inlineStr">
        <is>
          <t>Maïs-grain autoconsommé</t>
        </is>
      </c>
      <c r="C5771" t="inlineStr">
        <is>
          <t>Variation de stock positive</t>
        </is>
      </c>
      <c r="D5771" t="n">
        <v>1850</v>
      </c>
      <c r="E5771" t="inlineStr"/>
      <c r="F5771" t="inlineStr"/>
      <c r="G5771" t="inlineStr"/>
      <c r="H5771" t="inlineStr"/>
      <c r="I5771" t="inlineStr"/>
      <c r="J5771" t="inlineStr"/>
      <c r="K5771" t="inlineStr">
        <is>
          <t>libre unbounded</t>
        </is>
      </c>
    </row>
    <row r="5772">
      <c r="A5772" t="inlineStr">
        <is>
          <t>2019</t>
        </is>
      </c>
      <c r="B5772" t="inlineStr">
        <is>
          <t>Maïs-grain (conso) autoconsommé</t>
        </is>
      </c>
      <c r="C5772" t="inlineStr">
        <is>
          <t>Variation de stock positive</t>
        </is>
      </c>
      <c r="D5772" t="n">
        <v>802</v>
      </c>
      <c r="E5772" t="inlineStr"/>
      <c r="F5772" t="inlineStr"/>
      <c r="G5772" t="inlineStr"/>
      <c r="H5772" t="inlineStr"/>
      <c r="I5772" t="inlineStr"/>
      <c r="J5772" t="inlineStr"/>
      <c r="K5772" t="inlineStr">
        <is>
          <t>libre unbounded</t>
        </is>
      </c>
    </row>
    <row r="5773">
      <c r="A5773" t="inlineStr">
        <is>
          <t>2019</t>
        </is>
      </c>
      <c r="B5773" t="inlineStr">
        <is>
          <t>Maïs-grain (semence) autoconsommé</t>
        </is>
      </c>
      <c r="C5773" t="inlineStr">
        <is>
          <t>Variation de stock positive</t>
        </is>
      </c>
      <c r="D5773" t="n">
        <v>1050</v>
      </c>
      <c r="E5773" t="inlineStr"/>
      <c r="F5773" t="inlineStr"/>
      <c r="G5773" t="inlineStr"/>
      <c r="H5773" t="inlineStr"/>
      <c r="I5773" t="inlineStr"/>
      <c r="J5773" t="inlineStr"/>
      <c r="K5773" t="inlineStr">
        <is>
          <t>libre unbounded</t>
        </is>
      </c>
    </row>
    <row r="5774">
      <c r="A5774" t="inlineStr">
        <is>
          <t>2019</t>
        </is>
      </c>
      <c r="B5774" t="inlineStr">
        <is>
          <t>Orge, seigle et avoine autoconsommés</t>
        </is>
      </c>
      <c r="C5774" t="inlineStr">
        <is>
          <t>Variation de stock positive</t>
        </is>
      </c>
      <c r="D5774" t="n">
        <v>1360</v>
      </c>
      <c r="E5774" t="inlineStr"/>
      <c r="F5774" t="inlineStr"/>
      <c r="G5774" t="inlineStr"/>
      <c r="H5774" t="inlineStr"/>
      <c r="I5774" t="inlineStr"/>
      <c r="J5774" t="inlineStr"/>
      <c r="K5774" t="inlineStr">
        <is>
          <t>libre unbounded</t>
        </is>
      </c>
    </row>
    <row r="5775">
      <c r="A5775" t="inlineStr">
        <is>
          <t>2019</t>
        </is>
      </c>
      <c r="B5775" t="inlineStr">
        <is>
          <t>Orge autoconsommé</t>
        </is>
      </c>
      <c r="C5775" t="inlineStr">
        <is>
          <t>Variation de stock positive</t>
        </is>
      </c>
      <c r="D5775" t="n">
        <v>1360</v>
      </c>
      <c r="E5775" t="inlineStr"/>
      <c r="F5775" t="inlineStr"/>
      <c r="G5775" t="inlineStr"/>
      <c r="H5775" t="inlineStr"/>
      <c r="I5775" t="inlineStr"/>
      <c r="J5775" t="inlineStr"/>
      <c r="K5775" t="inlineStr">
        <is>
          <t>libre unbounded</t>
        </is>
      </c>
    </row>
    <row r="5776">
      <c r="A5776" t="inlineStr">
        <is>
          <t>2019</t>
        </is>
      </c>
      <c r="B5776" t="inlineStr">
        <is>
          <t>Céréales collectées</t>
        </is>
      </c>
      <c r="C5776" t="inlineStr">
        <is>
          <t>Variation de stock OS positive</t>
        </is>
      </c>
      <c r="D5776" t="n">
        <v>2850</v>
      </c>
      <c r="E5776" t="inlineStr"/>
      <c r="F5776" t="inlineStr"/>
      <c r="G5776" t="inlineStr"/>
      <c r="H5776" t="inlineStr"/>
      <c r="I5776" t="inlineStr"/>
      <c r="J5776" t="inlineStr"/>
      <c r="K5776" t="inlineStr">
        <is>
          <t>libre unbounded</t>
        </is>
      </c>
    </row>
    <row r="5777">
      <c r="A5777" t="inlineStr">
        <is>
          <t>2019</t>
        </is>
      </c>
      <c r="B5777" t="inlineStr">
        <is>
          <t>Céréales collectées (hors riz)</t>
        </is>
      </c>
      <c r="C5777" t="inlineStr">
        <is>
          <t>Variation de stock OS positive</t>
        </is>
      </c>
      <c r="D5777" t="n">
        <v>2840</v>
      </c>
      <c r="E5777" t="inlineStr"/>
      <c r="F5777" t="inlineStr"/>
      <c r="G5777" t="inlineStr"/>
      <c r="H5777" t="inlineStr"/>
      <c r="I5777" t="inlineStr"/>
      <c r="J5777" t="inlineStr"/>
      <c r="K5777" t="inlineStr">
        <is>
          <t>libre unbounded</t>
        </is>
      </c>
    </row>
    <row r="5778">
      <c r="A5778" t="inlineStr">
        <is>
          <t>2019</t>
        </is>
      </c>
      <c r="B5778" t="inlineStr">
        <is>
          <t>Blé dur collecté</t>
        </is>
      </c>
      <c r="C5778" t="inlineStr">
        <is>
          <t>Variation de stock OS positive</t>
        </is>
      </c>
      <c r="D5778" t="n">
        <v>1.3</v>
      </c>
      <c r="E5778" t="inlineStr"/>
      <c r="F5778" t="inlineStr"/>
      <c r="G5778" t="inlineStr"/>
      <c r="H5778" t="inlineStr"/>
      <c r="I5778" t="inlineStr"/>
      <c r="J5778" t="inlineStr"/>
      <c r="K5778" t="inlineStr">
        <is>
          <t>déterminé</t>
        </is>
      </c>
    </row>
    <row r="5779">
      <c r="A5779" t="inlineStr">
        <is>
          <t>2019</t>
        </is>
      </c>
      <c r="B5779" t="inlineStr">
        <is>
          <t>Blé dur collecté (conso)</t>
        </is>
      </c>
      <c r="C5779" t="inlineStr">
        <is>
          <t>Variation de stock OS positive</t>
        </is>
      </c>
      <c r="D5779" t="n">
        <v>0</v>
      </c>
      <c r="E5779" t="inlineStr"/>
      <c r="F5779" t="inlineStr"/>
      <c r="G5779" t="inlineStr"/>
      <c r="H5779" t="inlineStr"/>
      <c r="I5779" t="inlineStr"/>
      <c r="J5779" t="inlineStr"/>
      <c r="K5779" t="inlineStr">
        <is>
          <t>déterminé</t>
        </is>
      </c>
    </row>
    <row r="5780">
      <c r="A5780" t="inlineStr">
        <is>
          <t>2019</t>
        </is>
      </c>
      <c r="B5780" t="inlineStr">
        <is>
          <t>Blé dur collecté (semence)</t>
        </is>
      </c>
      <c r="C5780" t="inlineStr">
        <is>
          <t>Variation de stock OS positive</t>
        </is>
      </c>
      <c r="D5780" t="n">
        <v>1.3</v>
      </c>
      <c r="E5780" t="inlineStr"/>
      <c r="F5780" t="inlineStr"/>
      <c r="G5780" t="inlineStr"/>
      <c r="H5780" t="inlineStr"/>
      <c r="I5780" t="inlineStr"/>
      <c r="J5780" t="inlineStr"/>
      <c r="K5780" t="inlineStr">
        <is>
          <t>déterminé</t>
        </is>
      </c>
    </row>
    <row r="5781">
      <c r="A5781" t="inlineStr">
        <is>
          <t>2019</t>
        </is>
      </c>
      <c r="B5781" t="inlineStr">
        <is>
          <t>Blé tendre collecté</t>
        </is>
      </c>
      <c r="C5781" t="inlineStr">
        <is>
          <t>Variation de stock OS positive</t>
        </is>
      </c>
      <c r="D5781" t="n">
        <v>1190</v>
      </c>
      <c r="E5781" t="inlineStr"/>
      <c r="F5781" t="inlineStr"/>
      <c r="G5781" t="inlineStr"/>
      <c r="H5781" t="inlineStr"/>
      <c r="I5781" t="inlineStr"/>
      <c r="J5781" t="inlineStr"/>
      <c r="K5781" t="inlineStr">
        <is>
          <t>déterminé</t>
        </is>
      </c>
    </row>
    <row r="5782">
      <c r="A5782" t="inlineStr">
        <is>
          <t>2019</t>
        </is>
      </c>
      <c r="B5782" t="inlineStr">
        <is>
          <t>Blé tendre collecté (conso)</t>
        </is>
      </c>
      <c r="C5782" t="inlineStr">
        <is>
          <t>Variation de stock OS positive</t>
        </is>
      </c>
      <c r="D5782" t="n">
        <v>1170</v>
      </c>
      <c r="E5782" t="inlineStr"/>
      <c r="F5782" t="inlineStr"/>
      <c r="G5782" t="inlineStr"/>
      <c r="H5782" t="inlineStr"/>
      <c r="I5782" t="inlineStr"/>
      <c r="J5782" t="inlineStr"/>
      <c r="K5782" t="inlineStr">
        <is>
          <t>déterminé</t>
        </is>
      </c>
    </row>
    <row r="5783">
      <c r="A5783" t="inlineStr">
        <is>
          <t>2019</t>
        </is>
      </c>
      <c r="B5783" t="inlineStr">
        <is>
          <t>Blé tendre collecté (semence)</t>
        </is>
      </c>
      <c r="C5783" t="inlineStr">
        <is>
          <t>Variation de stock OS positive</t>
        </is>
      </c>
      <c r="D5783" t="n">
        <v>21.9</v>
      </c>
      <c r="E5783" t="inlineStr"/>
      <c r="F5783" t="inlineStr"/>
      <c r="G5783" t="inlineStr"/>
      <c r="H5783" t="inlineStr"/>
      <c r="I5783" t="inlineStr"/>
      <c r="J5783" t="inlineStr"/>
      <c r="K5783" t="inlineStr">
        <is>
          <t>déterminé</t>
        </is>
      </c>
    </row>
    <row r="5784">
      <c r="A5784" t="inlineStr">
        <is>
          <t>2019</t>
        </is>
      </c>
      <c r="B5784" t="inlineStr">
        <is>
          <t>Maïs-grain collecté</t>
        </is>
      </c>
      <c r="C5784" t="inlineStr">
        <is>
          <t>Variation de stock OS positive</t>
        </is>
      </c>
      <c r="D5784" t="n">
        <v>24</v>
      </c>
      <c r="E5784" t="inlineStr"/>
      <c r="F5784" t="inlineStr"/>
      <c r="G5784" t="inlineStr"/>
      <c r="H5784" t="inlineStr"/>
      <c r="I5784" t="inlineStr"/>
      <c r="J5784" t="inlineStr"/>
      <c r="K5784" t="inlineStr">
        <is>
          <t>déterminé</t>
        </is>
      </c>
    </row>
    <row r="5785">
      <c r="A5785" t="inlineStr">
        <is>
          <t>2019</t>
        </is>
      </c>
      <c r="B5785" t="inlineStr">
        <is>
          <t>Maïs-grain collecté (conso)</t>
        </is>
      </c>
      <c r="C5785" t="inlineStr">
        <is>
          <t>Variation de stock OS positive</t>
        </is>
      </c>
      <c r="D5785" t="n">
        <v>0</v>
      </c>
      <c r="E5785" t="inlineStr"/>
      <c r="F5785" t="inlineStr"/>
      <c r="G5785" t="inlineStr"/>
      <c r="H5785" t="inlineStr"/>
      <c r="I5785" t="inlineStr"/>
      <c r="J5785" t="inlineStr"/>
      <c r="K5785" t="inlineStr">
        <is>
          <t>déterminé</t>
        </is>
      </c>
    </row>
    <row r="5786">
      <c r="A5786" t="inlineStr">
        <is>
          <t>2019</t>
        </is>
      </c>
      <c r="B5786" t="inlineStr">
        <is>
          <t>Maïs-grain collecté (semence)</t>
        </is>
      </c>
      <c r="C5786" t="inlineStr">
        <is>
          <t>Variation de stock OS positive</t>
        </is>
      </c>
      <c r="D5786" t="n">
        <v>24</v>
      </c>
      <c r="E5786" t="inlineStr"/>
      <c r="F5786" t="inlineStr"/>
      <c r="G5786" t="inlineStr"/>
      <c r="H5786" t="inlineStr"/>
      <c r="I5786" t="inlineStr"/>
      <c r="J5786" t="inlineStr"/>
      <c r="K5786" t="inlineStr">
        <is>
          <t>déterminé</t>
        </is>
      </c>
    </row>
    <row r="5787">
      <c r="A5787" t="inlineStr">
        <is>
          <t>2019</t>
        </is>
      </c>
      <c r="B5787" t="inlineStr">
        <is>
          <t>Orge collecté</t>
        </is>
      </c>
      <c r="C5787" t="inlineStr">
        <is>
          <t>Variation de stock OS positive</t>
        </is>
      </c>
      <c r="D5787" t="n">
        <v>287</v>
      </c>
      <c r="E5787" t="inlineStr"/>
      <c r="F5787" t="inlineStr"/>
      <c r="G5787" t="inlineStr"/>
      <c r="H5787" t="inlineStr"/>
      <c r="I5787" t="inlineStr"/>
      <c r="J5787" t="inlineStr"/>
      <c r="K5787" t="inlineStr">
        <is>
          <t>déterminé</t>
        </is>
      </c>
    </row>
    <row r="5788">
      <c r="A5788" t="inlineStr">
        <is>
          <t>2019</t>
        </is>
      </c>
      <c r="B5788" t="inlineStr">
        <is>
          <t>Orge collecté (conso)</t>
        </is>
      </c>
      <c r="C5788" t="inlineStr">
        <is>
          <t>Variation de stock OS positive</t>
        </is>
      </c>
      <c r="D5788" t="n">
        <v>280</v>
      </c>
      <c r="E5788" t="inlineStr"/>
      <c r="F5788" t="inlineStr"/>
      <c r="G5788" t="inlineStr"/>
      <c r="H5788" t="inlineStr"/>
      <c r="I5788" t="inlineStr"/>
      <c r="J5788" t="inlineStr"/>
      <c r="K5788" t="inlineStr">
        <is>
          <t>déterminé</t>
        </is>
      </c>
    </row>
    <row r="5789">
      <c r="A5789" t="inlineStr">
        <is>
          <t>2019</t>
        </is>
      </c>
      <c r="B5789" t="inlineStr">
        <is>
          <t>Orge collecté (semence)</t>
        </is>
      </c>
      <c r="C5789" t="inlineStr">
        <is>
          <t>Variation de stock OS positive</t>
        </is>
      </c>
      <c r="D5789" t="n">
        <v>7.1</v>
      </c>
      <c r="E5789" t="inlineStr"/>
      <c r="F5789" t="inlineStr"/>
      <c r="G5789" t="inlineStr"/>
      <c r="H5789" t="inlineStr"/>
      <c r="I5789" t="inlineStr"/>
      <c r="J5789" t="inlineStr"/>
      <c r="K5789" t="inlineStr">
        <is>
          <t>déterminé</t>
        </is>
      </c>
    </row>
    <row r="5790">
      <c r="A5790" t="inlineStr">
        <is>
          <t>2019</t>
        </is>
      </c>
      <c r="B5790" t="inlineStr">
        <is>
          <t>Seigle collecté</t>
        </is>
      </c>
      <c r="C5790" t="inlineStr">
        <is>
          <t>Variation de stock OS positive</t>
        </is>
      </c>
      <c r="D5790" t="n">
        <v>11.7</v>
      </c>
      <c r="E5790" t="inlineStr"/>
      <c r="F5790" t="inlineStr"/>
      <c r="G5790" t="inlineStr"/>
      <c r="H5790" t="inlineStr"/>
      <c r="I5790" t="inlineStr"/>
      <c r="J5790" t="inlineStr"/>
      <c r="K5790" t="inlineStr">
        <is>
          <t>déterminé</t>
        </is>
      </c>
    </row>
    <row r="5791">
      <c r="A5791" t="inlineStr">
        <is>
          <t>2019</t>
        </is>
      </c>
      <c r="B5791" t="inlineStr">
        <is>
          <t>Seigle collecté (conso)</t>
        </is>
      </c>
      <c r="C5791" t="inlineStr">
        <is>
          <t>Variation de stock OS positive</t>
        </is>
      </c>
      <c r="D5791" t="n">
        <v>11.6</v>
      </c>
      <c r="E5791" t="inlineStr"/>
      <c r="F5791" t="inlineStr"/>
      <c r="G5791" t="inlineStr"/>
      <c r="H5791" t="inlineStr"/>
      <c r="I5791" t="inlineStr"/>
      <c r="J5791" t="inlineStr"/>
      <c r="K5791" t="inlineStr">
        <is>
          <t>déterminé</t>
        </is>
      </c>
    </row>
    <row r="5792">
      <c r="A5792" t="inlineStr">
        <is>
          <t>2019</t>
        </is>
      </c>
      <c r="B5792" t="inlineStr">
        <is>
          <t>Seigle collecté (semence)</t>
        </is>
      </c>
      <c r="C5792" t="inlineStr">
        <is>
          <t>Variation de stock OS positive</t>
        </is>
      </c>
      <c r="D5792" t="n">
        <v>0.2</v>
      </c>
      <c r="E5792" t="inlineStr"/>
      <c r="F5792" t="inlineStr"/>
      <c r="G5792" t="inlineStr"/>
      <c r="H5792" t="inlineStr"/>
      <c r="I5792" t="inlineStr"/>
      <c r="J5792" t="inlineStr"/>
      <c r="K5792" t="inlineStr">
        <is>
          <t>déterminé</t>
        </is>
      </c>
    </row>
    <row r="5793">
      <c r="A5793" t="inlineStr">
        <is>
          <t>2019</t>
        </is>
      </c>
      <c r="B5793" t="inlineStr">
        <is>
          <t>Avoine collecté</t>
        </is>
      </c>
      <c r="C5793" t="inlineStr">
        <is>
          <t>Variation de stock OS positive</t>
        </is>
      </c>
      <c r="D5793" t="n">
        <v>0</v>
      </c>
      <c r="E5793" t="inlineStr"/>
      <c r="F5793" t="inlineStr"/>
      <c r="G5793" t="inlineStr"/>
      <c r="H5793" t="inlineStr"/>
      <c r="I5793" t="inlineStr"/>
      <c r="J5793" t="inlineStr"/>
      <c r="K5793" t="inlineStr">
        <is>
          <t>déterminé</t>
        </is>
      </c>
    </row>
    <row r="5794">
      <c r="A5794" t="inlineStr">
        <is>
          <t>2019</t>
        </is>
      </c>
      <c r="B5794" t="inlineStr">
        <is>
          <t>Avoine collecté (conso)</t>
        </is>
      </c>
      <c r="C5794" t="inlineStr">
        <is>
          <t>Variation de stock OS positive</t>
        </is>
      </c>
      <c r="D5794" t="n">
        <v>0</v>
      </c>
      <c r="E5794" t="inlineStr"/>
      <c r="F5794" t="inlineStr"/>
      <c r="G5794" t="inlineStr"/>
      <c r="H5794" t="inlineStr"/>
      <c r="I5794" t="inlineStr"/>
      <c r="J5794" t="inlineStr"/>
      <c r="K5794" t="inlineStr">
        <is>
          <t>déterminé</t>
        </is>
      </c>
    </row>
    <row r="5795">
      <c r="A5795" t="inlineStr">
        <is>
          <t>2019</t>
        </is>
      </c>
      <c r="B5795" t="inlineStr">
        <is>
          <t>Avoine collecté (semence)</t>
        </is>
      </c>
      <c r="C5795" t="inlineStr">
        <is>
          <t>Variation de stock OS positive</t>
        </is>
      </c>
      <c r="D5795" t="n">
        <v>0</v>
      </c>
      <c r="E5795" t="inlineStr"/>
      <c r="F5795" t="inlineStr"/>
      <c r="G5795" t="inlineStr"/>
      <c r="H5795" t="inlineStr"/>
      <c r="I5795" t="inlineStr"/>
      <c r="J5795" t="inlineStr"/>
      <c r="K5795" t="inlineStr">
        <is>
          <t>déterminé</t>
        </is>
      </c>
    </row>
    <row r="5796">
      <c r="A5796" t="inlineStr">
        <is>
          <t>2019</t>
        </is>
      </c>
      <c r="B5796" t="inlineStr">
        <is>
          <t>Sorgho-grain collecté</t>
        </is>
      </c>
      <c r="C5796" t="inlineStr">
        <is>
          <t>Variation de stock OS positive</t>
        </is>
      </c>
      <c r="D5796" t="n">
        <v>12.5</v>
      </c>
      <c r="E5796" t="inlineStr"/>
      <c r="F5796" t="inlineStr"/>
      <c r="G5796" t="inlineStr"/>
      <c r="H5796" t="inlineStr"/>
      <c r="I5796" t="inlineStr"/>
      <c r="J5796" t="inlineStr"/>
      <c r="K5796" t="inlineStr">
        <is>
          <t>déterminé</t>
        </is>
      </c>
    </row>
    <row r="5797">
      <c r="A5797" t="inlineStr">
        <is>
          <t>2019</t>
        </is>
      </c>
      <c r="B5797" t="inlineStr">
        <is>
          <t>Sorgho-grain collecté (conso)</t>
        </is>
      </c>
      <c r="C5797" t="inlineStr">
        <is>
          <t>Variation de stock OS positive</t>
        </is>
      </c>
      <c r="D5797" t="n">
        <v>12.5</v>
      </c>
      <c r="E5797" t="inlineStr"/>
      <c r="F5797" t="inlineStr"/>
      <c r="G5797" t="inlineStr"/>
      <c r="H5797" t="inlineStr"/>
      <c r="I5797" t="inlineStr"/>
      <c r="J5797" t="inlineStr"/>
      <c r="K5797" t="inlineStr">
        <is>
          <t>déterminé</t>
        </is>
      </c>
    </row>
    <row r="5798">
      <c r="A5798" t="inlineStr">
        <is>
          <t>2019</t>
        </is>
      </c>
      <c r="B5798" t="inlineStr">
        <is>
          <t>Sorgho-grain collecté (semence)</t>
        </is>
      </c>
      <c r="C5798" t="inlineStr">
        <is>
          <t>Variation de stock OS positive</t>
        </is>
      </c>
      <c r="D5798" t="n">
        <v>0</v>
      </c>
      <c r="E5798" t="inlineStr"/>
      <c r="F5798" t="inlineStr"/>
      <c r="G5798" t="inlineStr"/>
      <c r="H5798" t="inlineStr"/>
      <c r="I5798" t="inlineStr"/>
      <c r="J5798" t="inlineStr"/>
      <c r="K5798" t="inlineStr">
        <is>
          <t>déterminé</t>
        </is>
      </c>
    </row>
    <row r="5799">
      <c r="A5799" t="inlineStr">
        <is>
          <t>2019</t>
        </is>
      </c>
      <c r="B5799" t="inlineStr">
        <is>
          <t>Triticale collecté</t>
        </is>
      </c>
      <c r="C5799" t="inlineStr">
        <is>
          <t>Variation de stock OS positive</t>
        </is>
      </c>
      <c r="D5799" t="n">
        <v>98.90000000000001</v>
      </c>
      <c r="E5799" t="inlineStr"/>
      <c r="F5799" t="inlineStr"/>
      <c r="G5799" t="inlineStr"/>
      <c r="H5799" t="inlineStr"/>
      <c r="I5799" t="inlineStr"/>
      <c r="J5799" t="inlineStr"/>
      <c r="K5799" t="inlineStr">
        <is>
          <t>déterminé</t>
        </is>
      </c>
    </row>
    <row r="5800">
      <c r="A5800" t="inlineStr">
        <is>
          <t>2019</t>
        </is>
      </c>
      <c r="B5800" t="inlineStr">
        <is>
          <t>Triticale collecté (conso)</t>
        </is>
      </c>
      <c r="C5800" t="inlineStr">
        <is>
          <t>Variation de stock OS positive</t>
        </is>
      </c>
      <c r="D5800" t="n">
        <v>95.90000000000001</v>
      </c>
      <c r="E5800" t="inlineStr"/>
      <c r="F5800" t="inlineStr"/>
      <c r="G5800" t="inlineStr"/>
      <c r="H5800" t="inlineStr"/>
      <c r="I5800" t="inlineStr"/>
      <c r="J5800" t="inlineStr"/>
      <c r="K5800" t="inlineStr">
        <is>
          <t>déterminé</t>
        </is>
      </c>
    </row>
    <row r="5801">
      <c r="A5801" t="inlineStr">
        <is>
          <t>2019</t>
        </is>
      </c>
      <c r="B5801" t="inlineStr">
        <is>
          <t>Triticale collecté (semence)</t>
        </is>
      </c>
      <c r="C5801" t="inlineStr">
        <is>
          <t>Variation de stock OS positive</t>
        </is>
      </c>
      <c r="D5801" t="n">
        <v>3</v>
      </c>
      <c r="E5801" t="inlineStr"/>
      <c r="F5801" t="inlineStr"/>
      <c r="G5801" t="inlineStr"/>
      <c r="H5801" t="inlineStr"/>
      <c r="I5801" t="inlineStr"/>
      <c r="J5801" t="inlineStr"/>
      <c r="K5801" t="inlineStr">
        <is>
          <t>déterminé</t>
        </is>
      </c>
    </row>
    <row r="5802">
      <c r="A5802" t="inlineStr">
        <is>
          <t>2019</t>
        </is>
      </c>
      <c r="B5802" t="inlineStr">
        <is>
          <t>Millet collecté</t>
        </is>
      </c>
      <c r="C5802" t="inlineStr">
        <is>
          <t>Variation de stock OS positive</t>
        </is>
      </c>
      <c r="D5802" t="n">
        <v>0</v>
      </c>
      <c r="E5802" t="inlineStr"/>
      <c r="F5802" t="inlineStr"/>
      <c r="G5802" t="inlineStr"/>
      <c r="H5802" t="inlineStr"/>
      <c r="I5802" t="inlineStr"/>
      <c r="J5802" t="inlineStr"/>
      <c r="K5802" t="inlineStr">
        <is>
          <t>déterminé</t>
        </is>
      </c>
    </row>
    <row r="5803">
      <c r="A5803" t="inlineStr">
        <is>
          <t>2019</t>
        </is>
      </c>
      <c r="B5803" t="inlineStr">
        <is>
          <t>Millet collecté (conso)</t>
        </is>
      </c>
      <c r="C5803" t="inlineStr">
        <is>
          <t>Variation de stock OS positive</t>
        </is>
      </c>
      <c r="D5803" t="n">
        <v>0</v>
      </c>
      <c r="E5803" t="inlineStr"/>
      <c r="F5803" t="inlineStr"/>
      <c r="G5803" t="inlineStr"/>
      <c r="H5803" t="inlineStr"/>
      <c r="I5803" t="inlineStr"/>
      <c r="J5803" t="inlineStr"/>
      <c r="K5803" t="inlineStr">
        <is>
          <t>déterminé</t>
        </is>
      </c>
    </row>
    <row r="5804">
      <c r="A5804" t="inlineStr">
        <is>
          <t>2019</t>
        </is>
      </c>
      <c r="B5804" t="inlineStr">
        <is>
          <t>Millet collecté (semence)</t>
        </is>
      </c>
      <c r="C5804" t="inlineStr">
        <is>
          <t>Variation de stock OS positive</t>
        </is>
      </c>
      <c r="D5804" t="n">
        <v>0</v>
      </c>
      <c r="E5804" t="inlineStr"/>
      <c r="F5804" t="inlineStr"/>
      <c r="G5804" t="inlineStr"/>
      <c r="H5804" t="inlineStr"/>
      <c r="I5804" t="inlineStr"/>
      <c r="J5804" t="inlineStr"/>
      <c r="K5804" t="inlineStr">
        <is>
          <t>déterminé</t>
        </is>
      </c>
    </row>
    <row r="5805">
      <c r="A5805" t="inlineStr">
        <is>
          <t>2019</t>
        </is>
      </c>
      <c r="B5805" t="inlineStr">
        <is>
          <t>Sarrasin collecté</t>
        </is>
      </c>
      <c r="C5805" t="inlineStr">
        <is>
          <t>Variation de stock OS positive</t>
        </is>
      </c>
      <c r="D5805" t="n">
        <v>0</v>
      </c>
      <c r="E5805" t="inlineStr"/>
      <c r="F5805" t="inlineStr"/>
      <c r="G5805" t="inlineStr"/>
      <c r="H5805" t="inlineStr"/>
      <c r="I5805" t="inlineStr"/>
      <c r="J5805" t="inlineStr"/>
      <c r="K5805" t="inlineStr">
        <is>
          <t>déterminé</t>
        </is>
      </c>
    </row>
    <row r="5806">
      <c r="A5806" t="inlineStr">
        <is>
          <t>2019</t>
        </is>
      </c>
      <c r="B5806" t="inlineStr">
        <is>
          <t>Sarrasin collecté (conso)</t>
        </is>
      </c>
      <c r="C5806" t="inlineStr">
        <is>
          <t>Variation de stock OS positive</t>
        </is>
      </c>
      <c r="D5806" t="n">
        <v>0</v>
      </c>
      <c r="E5806" t="inlineStr"/>
      <c r="F5806" t="inlineStr"/>
      <c r="G5806" t="inlineStr"/>
      <c r="H5806" t="inlineStr"/>
      <c r="I5806" t="inlineStr"/>
      <c r="J5806" t="inlineStr"/>
      <c r="K5806" t="inlineStr">
        <is>
          <t>déterminé</t>
        </is>
      </c>
    </row>
    <row r="5807">
      <c r="A5807" t="inlineStr">
        <is>
          <t>2019</t>
        </is>
      </c>
      <c r="B5807" t="inlineStr">
        <is>
          <t>Sarrasin collecté (semence)</t>
        </is>
      </c>
      <c r="C5807" t="inlineStr">
        <is>
          <t>Variation de stock OS positive</t>
        </is>
      </c>
      <c r="D5807" t="n">
        <v>0</v>
      </c>
      <c r="E5807" t="inlineStr"/>
      <c r="F5807" t="inlineStr"/>
      <c r="G5807" t="inlineStr"/>
      <c r="H5807" t="inlineStr"/>
      <c r="I5807" t="inlineStr"/>
      <c r="J5807" t="inlineStr"/>
      <c r="K5807" t="inlineStr">
        <is>
          <t>déterminé</t>
        </is>
      </c>
    </row>
    <row r="5808">
      <c r="A5808" t="inlineStr">
        <is>
          <t>2019</t>
        </is>
      </c>
      <c r="B5808" t="inlineStr">
        <is>
          <t>Alpiste collecté</t>
        </is>
      </c>
      <c r="C5808" t="inlineStr">
        <is>
          <t>Variation de stock OS positive</t>
        </is>
      </c>
      <c r="D5808" t="n">
        <v>0</v>
      </c>
      <c r="E5808" t="inlineStr"/>
      <c r="F5808" t="inlineStr"/>
      <c r="G5808" t="inlineStr"/>
      <c r="H5808" t="inlineStr"/>
      <c r="I5808" t="inlineStr"/>
      <c r="J5808" t="inlineStr"/>
      <c r="K5808" t="inlineStr">
        <is>
          <t>déterminé</t>
        </is>
      </c>
    </row>
    <row r="5809">
      <c r="A5809" t="inlineStr">
        <is>
          <t>2019</t>
        </is>
      </c>
      <c r="B5809" t="inlineStr">
        <is>
          <t>Alpiste collecté (conso)</t>
        </is>
      </c>
      <c r="C5809" t="inlineStr">
        <is>
          <t>Variation de stock OS positive</t>
        </is>
      </c>
      <c r="D5809" t="n">
        <v>0</v>
      </c>
      <c r="E5809" t="inlineStr"/>
      <c r="F5809" t="inlineStr"/>
      <c r="G5809" t="inlineStr"/>
      <c r="H5809" t="inlineStr"/>
      <c r="I5809" t="inlineStr"/>
      <c r="J5809" t="inlineStr"/>
      <c r="K5809" t="inlineStr">
        <is>
          <t>déterminé</t>
        </is>
      </c>
    </row>
    <row r="5810">
      <c r="A5810" t="inlineStr">
        <is>
          <t>2019</t>
        </is>
      </c>
      <c r="B5810" t="inlineStr">
        <is>
          <t>Alpiste collecté (semence)</t>
        </is>
      </c>
      <c r="C5810" t="inlineStr">
        <is>
          <t>Variation de stock OS positive</t>
        </is>
      </c>
      <c r="D5810" t="n">
        <v>0</v>
      </c>
      <c r="E5810" t="inlineStr"/>
      <c r="F5810" t="inlineStr"/>
      <c r="G5810" t="inlineStr"/>
      <c r="H5810" t="inlineStr"/>
      <c r="I5810" t="inlineStr"/>
      <c r="J5810" t="inlineStr"/>
      <c r="K5810" t="inlineStr">
        <is>
          <t>déterminé</t>
        </is>
      </c>
    </row>
    <row r="5811">
      <c r="A5811" t="inlineStr">
        <is>
          <t>2019</t>
        </is>
      </c>
      <c r="B5811" t="inlineStr">
        <is>
          <t>Epeautre collecté</t>
        </is>
      </c>
      <c r="C5811" t="inlineStr">
        <is>
          <t>Variation de stock OS positive</t>
        </is>
      </c>
      <c r="D5811" t="n">
        <v>0</v>
      </c>
      <c r="E5811" t="inlineStr"/>
      <c r="F5811" t="inlineStr"/>
      <c r="G5811" t="inlineStr"/>
      <c r="H5811" t="inlineStr"/>
      <c r="I5811" t="inlineStr"/>
      <c r="J5811" t="inlineStr"/>
      <c r="K5811" t="inlineStr">
        <is>
          <t>déterminé</t>
        </is>
      </c>
    </row>
    <row r="5812">
      <c r="A5812" t="inlineStr">
        <is>
          <t>2019</t>
        </is>
      </c>
      <c r="B5812" t="inlineStr">
        <is>
          <t>Epeautre collecté (conso)</t>
        </is>
      </c>
      <c r="C5812" t="inlineStr">
        <is>
          <t>Variation de stock OS positive</t>
        </is>
      </c>
      <c r="D5812" t="n">
        <v>0</v>
      </c>
      <c r="E5812" t="inlineStr"/>
      <c r="F5812" t="inlineStr"/>
      <c r="G5812" t="inlineStr"/>
      <c r="H5812" t="inlineStr"/>
      <c r="I5812" t="inlineStr"/>
      <c r="J5812" t="inlineStr"/>
      <c r="K5812" t="inlineStr">
        <is>
          <t>déterminé</t>
        </is>
      </c>
    </row>
    <row r="5813">
      <c r="A5813" t="inlineStr">
        <is>
          <t>2019</t>
        </is>
      </c>
      <c r="B5813" t="inlineStr">
        <is>
          <t>Epeautre collecté (semence)</t>
        </is>
      </c>
      <c r="C5813" t="inlineStr">
        <is>
          <t>Variation de stock OS positive</t>
        </is>
      </c>
      <c r="D5813" t="n">
        <v>0</v>
      </c>
      <c r="E5813" t="inlineStr"/>
      <c r="F5813" t="inlineStr"/>
      <c r="G5813" t="inlineStr"/>
      <c r="H5813" t="inlineStr"/>
      <c r="I5813" t="inlineStr"/>
      <c r="J5813" t="inlineStr"/>
      <c r="K5813" t="inlineStr">
        <is>
          <t>déterminé</t>
        </is>
      </c>
    </row>
    <row r="5814">
      <c r="A5814" t="inlineStr">
        <is>
          <t>2019</t>
        </is>
      </c>
      <c r="B5814" t="inlineStr">
        <is>
          <t>Méteil collecté</t>
        </is>
      </c>
      <c r="C5814" t="inlineStr">
        <is>
          <t>Variation de stock OS positive</t>
        </is>
      </c>
      <c r="D5814" t="n">
        <v>1.2</v>
      </c>
      <c r="E5814" t="inlineStr"/>
      <c r="F5814" t="inlineStr"/>
      <c r="G5814" t="inlineStr"/>
      <c r="H5814" t="inlineStr"/>
      <c r="I5814" t="inlineStr"/>
      <c r="J5814" t="inlineStr"/>
      <c r="K5814" t="inlineStr">
        <is>
          <t>déterminé</t>
        </is>
      </c>
    </row>
    <row r="5815">
      <c r="A5815" t="inlineStr">
        <is>
          <t>2019</t>
        </is>
      </c>
      <c r="B5815" t="inlineStr">
        <is>
          <t>Méteil collecté (conso)</t>
        </is>
      </c>
      <c r="C5815" t="inlineStr">
        <is>
          <t>Variation de stock OS positive</t>
        </is>
      </c>
      <c r="D5815" t="n">
        <v>1.2</v>
      </c>
      <c r="E5815" t="inlineStr"/>
      <c r="F5815" t="inlineStr"/>
      <c r="G5815" t="inlineStr"/>
      <c r="H5815" t="inlineStr"/>
      <c r="I5815" t="inlineStr"/>
      <c r="J5815" t="inlineStr"/>
      <c r="K5815" t="inlineStr">
        <is>
          <t>déterminé</t>
        </is>
      </c>
    </row>
    <row r="5816">
      <c r="A5816" t="inlineStr">
        <is>
          <t>2019</t>
        </is>
      </c>
      <c r="B5816" t="inlineStr">
        <is>
          <t>Méteil collecté (semence)</t>
        </is>
      </c>
      <c r="C5816" t="inlineStr">
        <is>
          <t>Variation de stock OS positive</t>
        </is>
      </c>
      <c r="D5816" t="n">
        <v>0</v>
      </c>
      <c r="E5816" t="inlineStr"/>
      <c r="F5816" t="inlineStr"/>
      <c r="G5816" t="inlineStr"/>
      <c r="H5816" t="inlineStr"/>
      <c r="I5816" t="inlineStr"/>
      <c r="J5816" t="inlineStr"/>
      <c r="K5816" t="inlineStr">
        <is>
          <t>déterminé</t>
        </is>
      </c>
    </row>
    <row r="5817">
      <c r="A5817" t="inlineStr">
        <is>
          <t>2019</t>
        </is>
      </c>
      <c r="B5817" t="inlineStr">
        <is>
          <t>Fonio collecté</t>
        </is>
      </c>
      <c r="C5817" t="inlineStr">
        <is>
          <t>Variation de stock OS positive</t>
        </is>
      </c>
      <c r="D5817" t="n">
        <v>10.6</v>
      </c>
      <c r="E5817" t="inlineStr"/>
      <c r="F5817" t="inlineStr"/>
      <c r="G5817" t="inlineStr"/>
      <c r="H5817" t="inlineStr"/>
      <c r="I5817" t="inlineStr"/>
      <c r="J5817" t="inlineStr"/>
      <c r="K5817" t="inlineStr">
        <is>
          <t>libre unbounded</t>
        </is>
      </c>
    </row>
    <row r="5818">
      <c r="A5818" t="inlineStr">
        <is>
          <t>2019</t>
        </is>
      </c>
      <c r="B5818" t="inlineStr">
        <is>
          <t>Quinoa collecté</t>
        </is>
      </c>
      <c r="C5818" t="inlineStr">
        <is>
          <t>Variation de stock OS positive</t>
        </is>
      </c>
      <c r="D5818" t="n">
        <v>16.1</v>
      </c>
      <c r="E5818" t="inlineStr"/>
      <c r="F5818" t="inlineStr"/>
      <c r="G5818" t="inlineStr"/>
      <c r="H5818" t="inlineStr"/>
      <c r="I5818" t="inlineStr"/>
      <c r="J5818" t="inlineStr"/>
      <c r="K5818" t="inlineStr">
        <is>
          <t>libre unbounded</t>
        </is>
      </c>
    </row>
    <row r="5819">
      <c r="A5819" t="inlineStr">
        <is>
          <t>2019</t>
        </is>
      </c>
      <c r="B5819" t="inlineStr">
        <is>
          <t>Autres céréales collectées</t>
        </is>
      </c>
      <c r="C5819" t="inlineStr">
        <is>
          <t>Variation de stock OS positive</t>
        </is>
      </c>
      <c r="D5819" t="n">
        <v>1.5</v>
      </c>
      <c r="E5819" t="inlineStr"/>
      <c r="F5819" t="inlineStr"/>
      <c r="G5819" t="inlineStr"/>
      <c r="H5819" t="inlineStr"/>
      <c r="I5819" t="inlineStr"/>
      <c r="J5819" t="inlineStr"/>
      <c r="K5819" t="inlineStr">
        <is>
          <t>libre unbounded</t>
        </is>
      </c>
    </row>
    <row r="5820">
      <c r="A5820" t="inlineStr">
        <is>
          <t>2019</t>
        </is>
      </c>
      <c r="B5820" t="inlineStr">
        <is>
          <t>Mélanges de céréales (hors méteil) collectés</t>
        </is>
      </c>
      <c r="C5820" t="inlineStr">
        <is>
          <t>Variation de stock OS positive</t>
        </is>
      </c>
      <c r="D5820" t="n">
        <v>1180</v>
      </c>
      <c r="E5820" t="inlineStr"/>
      <c r="F5820" t="inlineStr"/>
      <c r="G5820" t="inlineStr"/>
      <c r="H5820" t="inlineStr"/>
      <c r="I5820" t="inlineStr"/>
      <c r="J5820" t="inlineStr"/>
      <c r="K5820" t="inlineStr">
        <is>
          <t>libre unbounded</t>
        </is>
      </c>
    </row>
    <row r="5821">
      <c r="A5821" t="inlineStr">
        <is>
          <t>2019</t>
        </is>
      </c>
      <c r="B5821" t="inlineStr">
        <is>
          <t>Riz collecté</t>
        </is>
      </c>
      <c r="C5821" t="inlineStr">
        <is>
          <t>Variation de stock OS positive</t>
        </is>
      </c>
      <c r="D5821" t="n">
        <v>8.300000000000001</v>
      </c>
      <c r="E5821" t="inlineStr"/>
      <c r="F5821" t="inlineStr"/>
      <c r="G5821" t="inlineStr"/>
      <c r="H5821" t="inlineStr"/>
      <c r="I5821" t="inlineStr"/>
      <c r="J5821" t="inlineStr"/>
      <c r="K5821" t="inlineStr">
        <is>
          <t>déterminé</t>
        </is>
      </c>
    </row>
    <row r="5822">
      <c r="A5822" t="inlineStr">
        <is>
          <t>2019</t>
        </is>
      </c>
      <c r="B5822" t="inlineStr">
        <is>
          <t>Riz collecté (conso)</t>
        </is>
      </c>
      <c r="C5822" t="inlineStr">
        <is>
          <t>Variation de stock OS positive</t>
        </is>
      </c>
      <c r="D5822" t="n">
        <v>8.300000000000001</v>
      </c>
      <c r="E5822" t="inlineStr"/>
      <c r="F5822" t="inlineStr"/>
      <c r="G5822" t="inlineStr"/>
      <c r="H5822" t="inlineStr"/>
      <c r="I5822" t="inlineStr"/>
      <c r="J5822" t="inlineStr"/>
      <c r="K5822" t="inlineStr">
        <is>
          <t>déterminé</t>
        </is>
      </c>
    </row>
    <row r="5823">
      <c r="A5823" t="inlineStr">
        <is>
          <t>2019</t>
        </is>
      </c>
      <c r="B5823" t="inlineStr">
        <is>
          <t>Riz collecté (semence)</t>
        </is>
      </c>
      <c r="C5823" t="inlineStr">
        <is>
          <t>Variation de stock OS positive</t>
        </is>
      </c>
      <c r="D5823" t="n">
        <v>0</v>
      </c>
      <c r="E5823" t="inlineStr"/>
      <c r="F5823" t="inlineStr"/>
      <c r="G5823" t="inlineStr"/>
      <c r="H5823" t="inlineStr"/>
      <c r="I5823" t="inlineStr"/>
      <c r="J5823" t="inlineStr"/>
      <c r="K5823" t="inlineStr">
        <is>
          <t>déterminé</t>
        </is>
      </c>
    </row>
    <row r="5824">
      <c r="A5824" t="inlineStr">
        <is>
          <t>2019</t>
        </is>
      </c>
      <c r="B5824" t="inlineStr">
        <is>
          <t>Blé tendre, épeautre et méteil collectés</t>
        </is>
      </c>
      <c r="C5824" t="inlineStr">
        <is>
          <t>Variation de stock OS positive</t>
        </is>
      </c>
      <c r="D5824" t="n">
        <v>1200</v>
      </c>
      <c r="E5824" t="inlineStr"/>
      <c r="F5824" t="inlineStr"/>
      <c r="G5824" t="inlineStr"/>
      <c r="H5824" t="inlineStr"/>
      <c r="I5824" t="inlineStr"/>
      <c r="J5824" t="inlineStr"/>
      <c r="K5824" t="inlineStr">
        <is>
          <t>déterminé</t>
        </is>
      </c>
    </row>
    <row r="5825">
      <c r="A5825" t="inlineStr">
        <is>
          <t>2019</t>
        </is>
      </c>
      <c r="B5825" t="inlineStr">
        <is>
          <t>Blé tendre, épeautre et méteil collectés (conso)</t>
        </is>
      </c>
      <c r="C5825" t="inlineStr">
        <is>
          <t>Variation de stock OS positive</t>
        </is>
      </c>
      <c r="D5825" t="n">
        <v>1170</v>
      </c>
      <c r="E5825" t="inlineStr"/>
      <c r="F5825" t="inlineStr"/>
      <c r="G5825" t="inlineStr"/>
      <c r="H5825" t="inlineStr"/>
      <c r="I5825" t="inlineStr"/>
      <c r="J5825" t="inlineStr"/>
      <c r="K5825" t="inlineStr">
        <is>
          <t>déterminé</t>
        </is>
      </c>
    </row>
    <row r="5826">
      <c r="A5826" t="inlineStr">
        <is>
          <t>2019</t>
        </is>
      </c>
      <c r="B5826" t="inlineStr">
        <is>
          <t>Blé tendre, épeautre et méteil collectés (semence)</t>
        </is>
      </c>
      <c r="C5826" t="inlineStr">
        <is>
          <t>Variation de stock OS positive</t>
        </is>
      </c>
      <c r="D5826" t="n">
        <v>21.9</v>
      </c>
      <c r="E5826" t="inlineStr"/>
      <c r="F5826" t="inlineStr"/>
      <c r="G5826" t="inlineStr"/>
      <c r="H5826" t="inlineStr"/>
      <c r="I5826" t="inlineStr"/>
      <c r="J5826" t="inlineStr"/>
      <c r="K5826" t="inlineStr">
        <is>
          <t>déterminé</t>
        </is>
      </c>
    </row>
    <row r="5827">
      <c r="A5827" t="inlineStr">
        <is>
          <t>2019</t>
        </is>
      </c>
      <c r="B5827" t="inlineStr">
        <is>
          <t>Céréales autoconsommées</t>
        </is>
      </c>
      <c r="C5827" t="inlineStr">
        <is>
          <t>Variation de stock avant autoconsommation positive</t>
        </is>
      </c>
      <c r="D5827" t="n">
        <v>4900</v>
      </c>
      <c r="E5827" t="inlineStr"/>
      <c r="F5827" t="inlineStr"/>
      <c r="G5827" t="inlineStr"/>
      <c r="H5827" t="inlineStr"/>
      <c r="I5827" t="inlineStr"/>
      <c r="J5827" t="inlineStr"/>
      <c r="K5827" t="inlineStr">
        <is>
          <t>libre unbounded</t>
        </is>
      </c>
    </row>
    <row r="5828">
      <c r="A5828" t="inlineStr">
        <is>
          <t>2019</t>
        </is>
      </c>
      <c r="B5828" t="inlineStr">
        <is>
          <t>Céréales (hors riz) autoconsommées</t>
        </is>
      </c>
      <c r="C5828" t="inlineStr">
        <is>
          <t>Variation de stock avant autoconsommation positive</t>
        </is>
      </c>
      <c r="D5828" t="n">
        <v>4900</v>
      </c>
      <c r="E5828" t="inlineStr"/>
      <c r="F5828" t="inlineStr"/>
      <c r="G5828" t="inlineStr"/>
      <c r="H5828" t="inlineStr"/>
      <c r="I5828" t="inlineStr"/>
      <c r="J5828" t="inlineStr"/>
      <c r="K5828" t="inlineStr">
        <is>
          <t>libre unbounded</t>
        </is>
      </c>
    </row>
    <row r="5829">
      <c r="A5829" t="inlineStr">
        <is>
          <t>2019</t>
        </is>
      </c>
      <c r="B5829" t="inlineStr">
        <is>
          <t>Blé autoconsommé</t>
        </is>
      </c>
      <c r="C5829" t="inlineStr">
        <is>
          <t>Variation de stock avant autoconsommation positive</t>
        </is>
      </c>
      <c r="D5829" t="n">
        <v>1690</v>
      </c>
      <c r="E5829" t="inlineStr"/>
      <c r="F5829" t="inlineStr"/>
      <c r="G5829" t="inlineStr"/>
      <c r="H5829" t="inlineStr"/>
      <c r="I5829" t="inlineStr"/>
      <c r="J5829" t="inlineStr"/>
      <c r="K5829" t="inlineStr">
        <is>
          <t>libre unbounded</t>
        </is>
      </c>
    </row>
    <row r="5830">
      <c r="A5830" t="inlineStr">
        <is>
          <t>2019</t>
        </is>
      </c>
      <c r="B5830" t="inlineStr">
        <is>
          <t>Blé dur autoconsommé</t>
        </is>
      </c>
      <c r="C5830" t="inlineStr">
        <is>
          <t>Variation de stock avant autoconsommation positive</t>
        </is>
      </c>
      <c r="D5830" t="n">
        <v>3.1</v>
      </c>
      <c r="E5830" t="inlineStr"/>
      <c r="F5830" t="inlineStr"/>
      <c r="G5830" t="inlineStr"/>
      <c r="H5830" t="inlineStr"/>
      <c r="I5830" t="inlineStr"/>
      <c r="J5830" t="inlineStr"/>
      <c r="K5830" t="inlineStr">
        <is>
          <t>libre unbounded</t>
        </is>
      </c>
    </row>
    <row r="5831">
      <c r="A5831" t="inlineStr">
        <is>
          <t>2019</t>
        </is>
      </c>
      <c r="B5831" t="inlineStr">
        <is>
          <t>Blé tendre et méteil autoconsommés</t>
        </is>
      </c>
      <c r="C5831" t="inlineStr">
        <is>
          <t>Variation de stock avant autoconsommation positive</t>
        </is>
      </c>
      <c r="D5831" t="n">
        <v>1680</v>
      </c>
      <c r="E5831" t="inlineStr"/>
      <c r="F5831" t="inlineStr"/>
      <c r="G5831" t="inlineStr"/>
      <c r="H5831" t="inlineStr"/>
      <c r="I5831" t="inlineStr"/>
      <c r="J5831" t="inlineStr"/>
      <c r="K5831" t="inlineStr">
        <is>
          <t>libre unbounded</t>
        </is>
      </c>
    </row>
    <row r="5832">
      <c r="A5832" t="inlineStr">
        <is>
          <t>2019</t>
        </is>
      </c>
      <c r="B5832" t="inlineStr">
        <is>
          <t>Blé tendre autoconsommé</t>
        </is>
      </c>
      <c r="C5832" t="inlineStr">
        <is>
          <t>Variation de stock avant autoconsommation positive</t>
        </is>
      </c>
      <c r="D5832" t="n">
        <v>1680</v>
      </c>
      <c r="E5832" t="inlineStr"/>
      <c r="F5832" t="inlineStr"/>
      <c r="G5832" t="inlineStr"/>
      <c r="H5832" t="inlineStr"/>
      <c r="I5832" t="inlineStr"/>
      <c r="J5832" t="inlineStr"/>
      <c r="K5832" t="inlineStr">
        <is>
          <t>libre unbounded</t>
        </is>
      </c>
    </row>
    <row r="5833">
      <c r="A5833" t="inlineStr">
        <is>
          <t>2019</t>
        </is>
      </c>
      <c r="B5833" t="inlineStr">
        <is>
          <t>Maïs-grain autoconsommé</t>
        </is>
      </c>
      <c r="C5833" t="inlineStr">
        <is>
          <t>Variation de stock avant autoconsommation positive</t>
        </is>
      </c>
      <c r="D5833" t="n">
        <v>1850</v>
      </c>
      <c r="E5833" t="inlineStr"/>
      <c r="F5833" t="inlineStr"/>
      <c r="G5833" t="inlineStr"/>
      <c r="H5833" t="inlineStr"/>
      <c r="I5833" t="inlineStr"/>
      <c r="J5833" t="inlineStr"/>
      <c r="K5833" t="inlineStr">
        <is>
          <t>libre unbounded</t>
        </is>
      </c>
    </row>
    <row r="5834">
      <c r="A5834" t="inlineStr">
        <is>
          <t>2019</t>
        </is>
      </c>
      <c r="B5834" t="inlineStr">
        <is>
          <t>Maïs-grain (conso) autoconsommé</t>
        </is>
      </c>
      <c r="C5834" t="inlineStr">
        <is>
          <t>Variation de stock avant autoconsommation positive</t>
        </is>
      </c>
      <c r="D5834" t="n">
        <v>802</v>
      </c>
      <c r="E5834" t="inlineStr"/>
      <c r="F5834" t="inlineStr"/>
      <c r="G5834" t="inlineStr"/>
      <c r="H5834" t="inlineStr"/>
      <c r="I5834" t="inlineStr"/>
      <c r="J5834" t="inlineStr"/>
      <c r="K5834" t="inlineStr">
        <is>
          <t>libre unbounded</t>
        </is>
      </c>
    </row>
    <row r="5835">
      <c r="A5835" t="inlineStr">
        <is>
          <t>2019</t>
        </is>
      </c>
      <c r="B5835" t="inlineStr">
        <is>
          <t>Maïs-grain (semence) autoconsommé</t>
        </is>
      </c>
      <c r="C5835" t="inlineStr">
        <is>
          <t>Variation de stock avant autoconsommation positive</t>
        </is>
      </c>
      <c r="D5835" t="n">
        <v>1050</v>
      </c>
      <c r="E5835" t="inlineStr"/>
      <c r="F5835" t="inlineStr"/>
      <c r="G5835" t="inlineStr"/>
      <c r="H5835" t="inlineStr"/>
      <c r="I5835" t="inlineStr"/>
      <c r="J5835" t="inlineStr"/>
      <c r="K5835" t="inlineStr">
        <is>
          <t>libre unbounded</t>
        </is>
      </c>
    </row>
    <row r="5836">
      <c r="A5836" t="inlineStr">
        <is>
          <t>2019</t>
        </is>
      </c>
      <c r="B5836" t="inlineStr">
        <is>
          <t>Orge, seigle et avoine autoconsommés</t>
        </is>
      </c>
      <c r="C5836" t="inlineStr">
        <is>
          <t>Variation de stock avant autoconsommation positive</t>
        </is>
      </c>
      <c r="D5836" t="n">
        <v>1360</v>
      </c>
      <c r="E5836" t="inlineStr"/>
      <c r="F5836" t="inlineStr"/>
      <c r="G5836" t="inlineStr"/>
      <c r="H5836" t="inlineStr"/>
      <c r="I5836" t="inlineStr"/>
      <c r="J5836" t="inlineStr"/>
      <c r="K5836" t="inlineStr">
        <is>
          <t>libre unbounded</t>
        </is>
      </c>
    </row>
    <row r="5837">
      <c r="A5837" t="inlineStr">
        <is>
          <t>2019</t>
        </is>
      </c>
      <c r="B5837" t="inlineStr">
        <is>
          <t>Orge autoconsommé</t>
        </is>
      </c>
      <c r="C5837" t="inlineStr">
        <is>
          <t>Variation de stock avant autoconsommation positive</t>
        </is>
      </c>
      <c r="D5837" t="n">
        <v>1360</v>
      </c>
      <c r="E5837" t="inlineStr"/>
      <c r="F5837" t="inlineStr"/>
      <c r="G5837" t="inlineStr"/>
      <c r="H5837" t="inlineStr"/>
      <c r="I5837" t="inlineStr"/>
      <c r="J5837" t="inlineStr"/>
      <c r="K5837" t="inlineStr">
        <is>
          <t>libre unbounded</t>
        </is>
      </c>
    </row>
    <row r="5838">
      <c r="A5838" t="inlineStr">
        <is>
          <t>2019</t>
        </is>
      </c>
      <c r="B5838" t="inlineStr">
        <is>
          <t>Céréales collectées</t>
        </is>
      </c>
      <c r="C5838" t="inlineStr">
        <is>
          <t>Semences</t>
        </is>
      </c>
      <c r="D5838" t="n">
        <v>1460</v>
      </c>
      <c r="E5838" t="inlineStr"/>
      <c r="F5838" t="inlineStr"/>
      <c r="G5838" t="inlineStr"/>
      <c r="H5838" t="inlineStr"/>
      <c r="I5838" t="inlineStr"/>
      <c r="J5838" t="inlineStr"/>
      <c r="K5838" t="inlineStr">
        <is>
          <t>libre</t>
        </is>
      </c>
    </row>
    <row r="5839">
      <c r="A5839" t="inlineStr">
        <is>
          <t>2019</t>
        </is>
      </c>
      <c r="B5839" t="inlineStr">
        <is>
          <t>Céréales collectées (hors riz)</t>
        </is>
      </c>
      <c r="C5839" t="inlineStr">
        <is>
          <t>Semences</t>
        </is>
      </c>
      <c r="D5839" t="n">
        <v>1460</v>
      </c>
      <c r="E5839" t="inlineStr"/>
      <c r="F5839" t="inlineStr"/>
      <c r="G5839" t="inlineStr"/>
      <c r="H5839" t="inlineStr"/>
      <c r="I5839" t="inlineStr"/>
      <c r="J5839" t="inlineStr"/>
      <c r="K5839" t="inlineStr">
        <is>
          <t>libre</t>
        </is>
      </c>
    </row>
    <row r="5840">
      <c r="A5840" t="inlineStr">
        <is>
          <t>2019</t>
        </is>
      </c>
      <c r="B5840" t="inlineStr">
        <is>
          <t>Blé dur collecté</t>
        </is>
      </c>
      <c r="C5840" t="inlineStr">
        <is>
          <t>Semences</t>
        </is>
      </c>
      <c r="D5840" t="n">
        <v>0</v>
      </c>
      <c r="E5840" t="inlineStr"/>
      <c r="F5840" t="inlineStr"/>
      <c r="G5840" t="inlineStr"/>
      <c r="H5840" t="inlineStr"/>
      <c r="I5840" t="inlineStr"/>
      <c r="J5840" t="inlineStr"/>
      <c r="K5840" t="inlineStr">
        <is>
          <t>libre</t>
        </is>
      </c>
    </row>
    <row r="5841">
      <c r="A5841" t="inlineStr">
        <is>
          <t>2019</t>
        </is>
      </c>
      <c r="B5841" t="inlineStr">
        <is>
          <t>Blé dur collecté (semence)</t>
        </is>
      </c>
      <c r="C5841" t="inlineStr">
        <is>
          <t>Semences</t>
        </is>
      </c>
      <c r="D5841" t="n">
        <v>0</v>
      </c>
      <c r="E5841" t="inlineStr"/>
      <c r="F5841" t="inlineStr"/>
      <c r="G5841" t="inlineStr"/>
      <c r="H5841" t="inlineStr"/>
      <c r="I5841" t="inlineStr"/>
      <c r="J5841" t="inlineStr"/>
      <c r="K5841" t="inlineStr">
        <is>
          <t>libre</t>
        </is>
      </c>
    </row>
    <row r="5842">
      <c r="A5842" t="inlineStr">
        <is>
          <t>2019</t>
        </is>
      </c>
      <c r="B5842" t="inlineStr">
        <is>
          <t>Blé tendre collecté</t>
        </is>
      </c>
      <c r="C5842" t="inlineStr">
        <is>
          <t>Semences</t>
        </is>
      </c>
      <c r="D5842" t="n">
        <v>220</v>
      </c>
      <c r="E5842" t="inlineStr"/>
      <c r="F5842" t="inlineStr"/>
      <c r="G5842" t="inlineStr"/>
      <c r="H5842" t="inlineStr"/>
      <c r="I5842" t="inlineStr"/>
      <c r="J5842" t="inlineStr"/>
      <c r="K5842" t="inlineStr">
        <is>
          <t>libre</t>
        </is>
      </c>
    </row>
    <row r="5843">
      <c r="A5843" t="inlineStr">
        <is>
          <t>2019</t>
        </is>
      </c>
      <c r="B5843" t="inlineStr">
        <is>
          <t>Blé tendre collecté (semence)</t>
        </is>
      </c>
      <c r="C5843" t="inlineStr">
        <is>
          <t>Semences</t>
        </is>
      </c>
      <c r="D5843" t="n">
        <v>220</v>
      </c>
      <c r="E5843" t="inlineStr"/>
      <c r="F5843" t="inlineStr"/>
      <c r="G5843" t="inlineStr"/>
      <c r="H5843" t="inlineStr"/>
      <c r="I5843" t="inlineStr"/>
      <c r="J5843" t="inlineStr"/>
      <c r="K5843" t="inlineStr">
        <is>
          <t>libre</t>
        </is>
      </c>
    </row>
    <row r="5844">
      <c r="A5844" t="inlineStr">
        <is>
          <t>2019</t>
        </is>
      </c>
      <c r="B5844" t="inlineStr">
        <is>
          <t>Maïs-grain collecté</t>
        </is>
      </c>
      <c r="C5844" t="inlineStr">
        <is>
          <t>Semences</t>
        </is>
      </c>
      <c r="D5844" t="n">
        <v>75.7</v>
      </c>
      <c r="E5844" t="inlineStr"/>
      <c r="F5844" t="inlineStr"/>
      <c r="G5844" t="inlineStr"/>
      <c r="H5844" t="inlineStr"/>
      <c r="I5844" t="inlineStr"/>
      <c r="J5844" t="inlineStr"/>
      <c r="K5844" t="inlineStr">
        <is>
          <t>libre</t>
        </is>
      </c>
    </row>
    <row r="5845">
      <c r="A5845" t="inlineStr">
        <is>
          <t>2019</t>
        </is>
      </c>
      <c r="B5845" t="inlineStr">
        <is>
          <t>Maïs-grain collecté (semence)</t>
        </is>
      </c>
      <c r="C5845" t="inlineStr">
        <is>
          <t>Semences</t>
        </is>
      </c>
      <c r="D5845" t="n">
        <v>75.7</v>
      </c>
      <c r="E5845" t="inlineStr"/>
      <c r="F5845" t="inlineStr"/>
      <c r="G5845" t="inlineStr"/>
      <c r="H5845" t="inlineStr"/>
      <c r="I5845" t="inlineStr"/>
      <c r="J5845" t="inlineStr"/>
      <c r="K5845" t="inlineStr">
        <is>
          <t>libre</t>
        </is>
      </c>
    </row>
    <row r="5846">
      <c r="A5846" t="inlineStr">
        <is>
          <t>2019</t>
        </is>
      </c>
      <c r="B5846" t="inlineStr">
        <is>
          <t>Orge collecté</t>
        </is>
      </c>
      <c r="C5846" t="inlineStr">
        <is>
          <t>Semences</t>
        </is>
      </c>
      <c r="D5846" t="n">
        <v>192</v>
      </c>
      <c r="E5846" t="inlineStr"/>
      <c r="F5846" t="inlineStr"/>
      <c r="G5846" t="inlineStr"/>
      <c r="H5846" t="inlineStr"/>
      <c r="I5846" t="inlineStr"/>
      <c r="J5846" t="inlineStr"/>
      <c r="K5846" t="inlineStr">
        <is>
          <t>libre</t>
        </is>
      </c>
    </row>
    <row r="5847">
      <c r="A5847" t="inlineStr">
        <is>
          <t>2019</t>
        </is>
      </c>
      <c r="B5847" t="inlineStr">
        <is>
          <t>Orge collecté (semence)</t>
        </is>
      </c>
      <c r="C5847" t="inlineStr">
        <is>
          <t>Semences</t>
        </is>
      </c>
      <c r="D5847" t="n">
        <v>192</v>
      </c>
      <c r="E5847" t="inlineStr"/>
      <c r="F5847" t="inlineStr"/>
      <c r="G5847" t="inlineStr"/>
      <c r="H5847" t="inlineStr"/>
      <c r="I5847" t="inlineStr"/>
      <c r="J5847" t="inlineStr"/>
      <c r="K5847" t="inlineStr">
        <is>
          <t>libre</t>
        </is>
      </c>
    </row>
    <row r="5848">
      <c r="A5848" t="inlineStr">
        <is>
          <t>2019</t>
        </is>
      </c>
      <c r="B5848" t="inlineStr">
        <is>
          <t>Seigle collecté</t>
        </is>
      </c>
      <c r="C5848" t="inlineStr">
        <is>
          <t>Semences</t>
        </is>
      </c>
      <c r="D5848" t="n">
        <v>0</v>
      </c>
      <c r="E5848" t="inlineStr"/>
      <c r="F5848" t="inlineStr"/>
      <c r="G5848" t="inlineStr"/>
      <c r="H5848" t="inlineStr"/>
      <c r="I5848" t="inlineStr"/>
      <c r="J5848" t="inlineStr"/>
      <c r="K5848" t="inlineStr">
        <is>
          <t>libre</t>
        </is>
      </c>
    </row>
    <row r="5849">
      <c r="A5849" t="inlineStr">
        <is>
          <t>2019</t>
        </is>
      </c>
      <c r="B5849" t="inlineStr">
        <is>
          <t>Seigle collecté (semence)</t>
        </is>
      </c>
      <c r="C5849" t="inlineStr">
        <is>
          <t>Semences</t>
        </is>
      </c>
      <c r="D5849" t="n">
        <v>0</v>
      </c>
      <c r="E5849" t="inlineStr"/>
      <c r="F5849" t="inlineStr"/>
      <c r="G5849" t="inlineStr"/>
      <c r="H5849" t="inlineStr"/>
      <c r="I5849" t="inlineStr"/>
      <c r="J5849" t="inlineStr"/>
      <c r="K5849" t="inlineStr">
        <is>
          <t>libre</t>
        </is>
      </c>
    </row>
    <row r="5850">
      <c r="A5850" t="inlineStr">
        <is>
          <t>2019</t>
        </is>
      </c>
      <c r="B5850" t="inlineStr">
        <is>
          <t>Avoine collecté</t>
        </is>
      </c>
      <c r="C5850" t="inlineStr">
        <is>
          <t>Semences</t>
        </is>
      </c>
      <c r="D5850" t="n">
        <v>8.699999999999999</v>
      </c>
      <c r="E5850" t="inlineStr"/>
      <c r="F5850" t="inlineStr"/>
      <c r="G5850" t="inlineStr"/>
      <c r="H5850" t="inlineStr"/>
      <c r="I5850" t="inlineStr"/>
      <c r="J5850" t="inlineStr"/>
      <c r="K5850" t="inlineStr">
        <is>
          <t>libre</t>
        </is>
      </c>
    </row>
    <row r="5851">
      <c r="A5851" t="inlineStr">
        <is>
          <t>2019</t>
        </is>
      </c>
      <c r="B5851" t="inlineStr">
        <is>
          <t>Avoine collecté (semence)</t>
        </is>
      </c>
      <c r="C5851" t="inlineStr">
        <is>
          <t>Semences</t>
        </is>
      </c>
      <c r="D5851" t="n">
        <v>8.699999999999999</v>
      </c>
      <c r="E5851" t="inlineStr"/>
      <c r="F5851" t="inlineStr"/>
      <c r="G5851" t="inlineStr"/>
      <c r="H5851" t="inlineStr"/>
      <c r="I5851" t="inlineStr"/>
      <c r="J5851" t="inlineStr"/>
      <c r="K5851" t="inlineStr">
        <is>
          <t>libre</t>
        </is>
      </c>
    </row>
    <row r="5852">
      <c r="A5852" t="inlineStr">
        <is>
          <t>2019</t>
        </is>
      </c>
      <c r="B5852" t="inlineStr">
        <is>
          <t>Sorgho-grain collecté</t>
        </is>
      </c>
      <c r="C5852" t="inlineStr">
        <is>
          <t>Semences</t>
        </is>
      </c>
      <c r="D5852" t="n">
        <v>0</v>
      </c>
      <c r="E5852" t="inlineStr"/>
      <c r="F5852" t="inlineStr"/>
      <c r="G5852" t="inlineStr"/>
      <c r="H5852" t="inlineStr"/>
      <c r="I5852" t="inlineStr"/>
      <c r="J5852" t="inlineStr"/>
      <c r="K5852" t="inlineStr">
        <is>
          <t>libre</t>
        </is>
      </c>
    </row>
    <row r="5853">
      <c r="A5853" t="inlineStr">
        <is>
          <t>2019</t>
        </is>
      </c>
      <c r="B5853" t="inlineStr">
        <is>
          <t>Sorgho-grain collecté (semence)</t>
        </is>
      </c>
      <c r="C5853" t="inlineStr">
        <is>
          <t>Semences</t>
        </is>
      </c>
      <c r="D5853" t="n">
        <v>0</v>
      </c>
      <c r="E5853" t="inlineStr"/>
      <c r="F5853" t="inlineStr"/>
      <c r="G5853" t="inlineStr"/>
      <c r="H5853" t="inlineStr"/>
      <c r="I5853" t="inlineStr"/>
      <c r="J5853" t="inlineStr"/>
      <c r="K5853" t="inlineStr">
        <is>
          <t>libre</t>
        </is>
      </c>
    </row>
    <row r="5854">
      <c r="A5854" t="inlineStr">
        <is>
          <t>2019</t>
        </is>
      </c>
      <c r="B5854" t="inlineStr">
        <is>
          <t>Triticale collecté</t>
        </is>
      </c>
      <c r="C5854" t="inlineStr">
        <is>
          <t>Semences</t>
        </is>
      </c>
      <c r="D5854" t="n">
        <v>868</v>
      </c>
      <c r="E5854" t="inlineStr"/>
      <c r="F5854" t="inlineStr"/>
      <c r="G5854" t="inlineStr"/>
      <c r="H5854" t="inlineStr"/>
      <c r="I5854" t="inlineStr"/>
      <c r="J5854" t="inlineStr"/>
      <c r="K5854" t="inlineStr">
        <is>
          <t>libre</t>
        </is>
      </c>
    </row>
    <row r="5855">
      <c r="A5855" t="inlineStr">
        <is>
          <t>2019</t>
        </is>
      </c>
      <c r="B5855" t="inlineStr">
        <is>
          <t>Triticale collecté (semence)</t>
        </is>
      </c>
      <c r="C5855" t="inlineStr">
        <is>
          <t>Semences</t>
        </is>
      </c>
      <c r="D5855" t="n">
        <v>868</v>
      </c>
      <c r="E5855" t="inlineStr"/>
      <c r="F5855" t="inlineStr"/>
      <c r="G5855" t="inlineStr"/>
      <c r="H5855" t="inlineStr"/>
      <c r="I5855" t="inlineStr"/>
      <c r="J5855" t="inlineStr"/>
      <c r="K5855" t="inlineStr">
        <is>
          <t>libre</t>
        </is>
      </c>
    </row>
    <row r="5856">
      <c r="A5856" t="inlineStr">
        <is>
          <t>2019</t>
        </is>
      </c>
      <c r="B5856" t="inlineStr">
        <is>
          <t>Millet collecté</t>
        </is>
      </c>
      <c r="C5856" t="inlineStr">
        <is>
          <t>Semences</t>
        </is>
      </c>
      <c r="D5856" t="n">
        <v>0</v>
      </c>
      <c r="E5856" t="inlineStr"/>
      <c r="F5856" t="inlineStr"/>
      <c r="G5856" t="inlineStr"/>
      <c r="H5856" t="inlineStr"/>
      <c r="I5856" t="inlineStr"/>
      <c r="J5856" t="inlineStr"/>
      <c r="K5856" t="inlineStr">
        <is>
          <t>libre</t>
        </is>
      </c>
    </row>
    <row r="5857">
      <c r="A5857" t="inlineStr">
        <is>
          <t>2019</t>
        </is>
      </c>
      <c r="B5857" t="inlineStr">
        <is>
          <t>Millet collecté (semence)</t>
        </is>
      </c>
      <c r="C5857" t="inlineStr">
        <is>
          <t>Semences</t>
        </is>
      </c>
      <c r="D5857" t="n">
        <v>0</v>
      </c>
      <c r="E5857" t="inlineStr"/>
      <c r="F5857" t="inlineStr"/>
      <c r="G5857" t="inlineStr"/>
      <c r="H5857" t="inlineStr"/>
      <c r="I5857" t="inlineStr"/>
      <c r="J5857" t="inlineStr"/>
      <c r="K5857" t="inlineStr">
        <is>
          <t>libre</t>
        </is>
      </c>
    </row>
    <row r="5858">
      <c r="A5858" t="inlineStr">
        <is>
          <t>2019</t>
        </is>
      </c>
      <c r="B5858" t="inlineStr">
        <is>
          <t>Sarrasin collecté</t>
        </is>
      </c>
      <c r="C5858" t="inlineStr">
        <is>
          <t>Semences</t>
        </is>
      </c>
      <c r="D5858" t="n">
        <v>3.3</v>
      </c>
      <c r="E5858" t="inlineStr"/>
      <c r="F5858" t="inlineStr"/>
      <c r="G5858" t="inlineStr"/>
      <c r="H5858" t="inlineStr"/>
      <c r="I5858" t="inlineStr"/>
      <c r="J5858" t="inlineStr"/>
      <c r="K5858" t="inlineStr">
        <is>
          <t>libre</t>
        </is>
      </c>
    </row>
    <row r="5859">
      <c r="A5859" t="inlineStr">
        <is>
          <t>2019</t>
        </is>
      </c>
      <c r="B5859" t="inlineStr">
        <is>
          <t>Sarrasin collecté (semence)</t>
        </is>
      </c>
      <c r="C5859" t="inlineStr">
        <is>
          <t>Semences</t>
        </is>
      </c>
      <c r="D5859" t="n">
        <v>3.3</v>
      </c>
      <c r="E5859" t="inlineStr"/>
      <c r="F5859" t="inlineStr"/>
      <c r="G5859" t="inlineStr"/>
      <c r="H5859" t="inlineStr"/>
      <c r="I5859" t="inlineStr"/>
      <c r="J5859" t="inlineStr"/>
      <c r="K5859" t="inlineStr">
        <is>
          <t>libre</t>
        </is>
      </c>
    </row>
    <row r="5860">
      <c r="A5860" t="inlineStr">
        <is>
          <t>2019</t>
        </is>
      </c>
      <c r="B5860" t="inlineStr">
        <is>
          <t>Alpiste collecté</t>
        </is>
      </c>
      <c r="C5860" t="inlineStr">
        <is>
          <t>Semences</t>
        </is>
      </c>
      <c r="D5860" t="n">
        <v>0.2</v>
      </c>
      <c r="E5860" t="inlineStr"/>
      <c r="F5860" t="inlineStr"/>
      <c r="G5860" t="inlineStr"/>
      <c r="H5860" t="inlineStr"/>
      <c r="I5860" t="inlineStr"/>
      <c r="J5860" t="inlineStr"/>
      <c r="K5860" t="inlineStr">
        <is>
          <t>libre</t>
        </is>
      </c>
    </row>
    <row r="5861">
      <c r="A5861" t="inlineStr">
        <is>
          <t>2019</t>
        </is>
      </c>
      <c r="B5861" t="inlineStr">
        <is>
          <t>Alpiste collecté (semence)</t>
        </is>
      </c>
      <c r="C5861" t="inlineStr">
        <is>
          <t>Semences</t>
        </is>
      </c>
      <c r="D5861" t="n">
        <v>0.2</v>
      </c>
      <c r="E5861" t="inlineStr"/>
      <c r="F5861" t="inlineStr"/>
      <c r="G5861" t="inlineStr"/>
      <c r="H5861" t="inlineStr"/>
      <c r="I5861" t="inlineStr"/>
      <c r="J5861" t="inlineStr"/>
      <c r="K5861" t="inlineStr">
        <is>
          <t>libre</t>
        </is>
      </c>
    </row>
    <row r="5862">
      <c r="A5862" t="inlineStr">
        <is>
          <t>2019</t>
        </is>
      </c>
      <c r="B5862" t="inlineStr">
        <is>
          <t>Epeautre collecté</t>
        </is>
      </c>
      <c r="C5862" t="inlineStr">
        <is>
          <t>Semences</t>
        </is>
      </c>
      <c r="D5862" t="n">
        <v>0</v>
      </c>
      <c r="E5862" t="inlineStr"/>
      <c r="F5862" t="inlineStr"/>
      <c r="G5862" t="inlineStr"/>
      <c r="H5862" t="inlineStr"/>
      <c r="I5862" t="inlineStr"/>
      <c r="J5862" t="inlineStr"/>
      <c r="K5862" t="inlineStr">
        <is>
          <t>libre</t>
        </is>
      </c>
    </row>
    <row r="5863">
      <c r="A5863" t="inlineStr">
        <is>
          <t>2019</t>
        </is>
      </c>
      <c r="B5863" t="inlineStr">
        <is>
          <t>Epeautre collecté (semence)</t>
        </is>
      </c>
      <c r="C5863" t="inlineStr">
        <is>
          <t>Semences</t>
        </is>
      </c>
      <c r="D5863" t="n">
        <v>0</v>
      </c>
      <c r="E5863" t="inlineStr"/>
      <c r="F5863" t="inlineStr"/>
      <c r="G5863" t="inlineStr"/>
      <c r="H5863" t="inlineStr"/>
      <c r="I5863" t="inlineStr"/>
      <c r="J5863" t="inlineStr"/>
      <c r="K5863" t="inlineStr">
        <is>
          <t>libre</t>
        </is>
      </c>
    </row>
    <row r="5864">
      <c r="A5864" t="inlineStr">
        <is>
          <t>2019</t>
        </is>
      </c>
      <c r="B5864" t="inlineStr">
        <is>
          <t>Méteil collecté</t>
        </is>
      </c>
      <c r="C5864" t="inlineStr">
        <is>
          <t>Semences</t>
        </is>
      </c>
      <c r="D5864" t="n">
        <v>0</v>
      </c>
      <c r="E5864" t="inlineStr"/>
      <c r="F5864" t="inlineStr"/>
      <c r="G5864" t="inlineStr"/>
      <c r="H5864" t="inlineStr"/>
      <c r="I5864" t="inlineStr"/>
      <c r="J5864" t="inlineStr"/>
      <c r="K5864" t="inlineStr">
        <is>
          <t>libre</t>
        </is>
      </c>
    </row>
    <row r="5865">
      <c r="A5865" t="inlineStr">
        <is>
          <t>2019</t>
        </is>
      </c>
      <c r="B5865" t="inlineStr">
        <is>
          <t>Méteil collecté (semence)</t>
        </is>
      </c>
      <c r="C5865" t="inlineStr">
        <is>
          <t>Semences</t>
        </is>
      </c>
      <c r="D5865" t="n">
        <v>0</v>
      </c>
      <c r="E5865" t="inlineStr"/>
      <c r="F5865" t="inlineStr"/>
      <c r="G5865" t="inlineStr"/>
      <c r="H5865" t="inlineStr"/>
      <c r="I5865" t="inlineStr"/>
      <c r="J5865" t="inlineStr"/>
      <c r="K5865" t="inlineStr">
        <is>
          <t>libre</t>
        </is>
      </c>
    </row>
    <row r="5866">
      <c r="A5866" t="inlineStr">
        <is>
          <t>2019</t>
        </is>
      </c>
      <c r="B5866" t="inlineStr">
        <is>
          <t>Fonio collecté</t>
        </is>
      </c>
      <c r="C5866" t="inlineStr">
        <is>
          <t>Semences</t>
        </is>
      </c>
      <c r="D5866" t="n">
        <v>0</v>
      </c>
      <c r="E5866" t="inlineStr"/>
      <c r="F5866" t="inlineStr"/>
      <c r="G5866" t="inlineStr"/>
      <c r="H5866" t="inlineStr"/>
      <c r="I5866" t="inlineStr"/>
      <c r="J5866" t="inlineStr"/>
      <c r="K5866" t="inlineStr">
        <is>
          <t>libre</t>
        </is>
      </c>
    </row>
    <row r="5867">
      <c r="A5867" t="inlineStr">
        <is>
          <t>2019</t>
        </is>
      </c>
      <c r="B5867" t="inlineStr">
        <is>
          <t>Quinoa collecté</t>
        </is>
      </c>
      <c r="C5867" t="inlineStr">
        <is>
          <t>Semences</t>
        </is>
      </c>
      <c r="D5867" t="n">
        <v>0</v>
      </c>
      <c r="E5867" t="inlineStr"/>
      <c r="F5867" t="inlineStr"/>
      <c r="G5867" t="inlineStr"/>
      <c r="H5867" t="inlineStr"/>
      <c r="I5867" t="inlineStr"/>
      <c r="J5867" t="inlineStr"/>
      <c r="K5867" t="inlineStr">
        <is>
          <t>libre</t>
        </is>
      </c>
    </row>
    <row r="5868">
      <c r="A5868" t="inlineStr">
        <is>
          <t>2019</t>
        </is>
      </c>
      <c r="B5868" t="inlineStr">
        <is>
          <t>Autres céréales collectées</t>
        </is>
      </c>
      <c r="C5868" t="inlineStr">
        <is>
          <t>Semences</t>
        </is>
      </c>
      <c r="D5868" t="n">
        <v>0</v>
      </c>
      <c r="E5868" t="inlineStr"/>
      <c r="F5868" t="inlineStr"/>
      <c r="G5868" t="inlineStr"/>
      <c r="H5868" t="inlineStr"/>
      <c r="I5868" t="inlineStr"/>
      <c r="J5868" t="inlineStr"/>
      <c r="K5868" t="inlineStr">
        <is>
          <t>libre</t>
        </is>
      </c>
    </row>
    <row r="5869">
      <c r="A5869" t="inlineStr">
        <is>
          <t>2019</t>
        </is>
      </c>
      <c r="B5869" t="inlineStr">
        <is>
          <t>Mélanges de céréales (hors méteil) collectés</t>
        </is>
      </c>
      <c r="C5869" t="inlineStr">
        <is>
          <t>Semences</t>
        </is>
      </c>
      <c r="D5869" t="n">
        <v>91.40000000000001</v>
      </c>
      <c r="E5869" t="inlineStr"/>
      <c r="F5869" t="inlineStr"/>
      <c r="G5869" t="inlineStr"/>
      <c r="H5869" t="inlineStr"/>
      <c r="I5869" t="inlineStr"/>
      <c r="J5869" t="inlineStr"/>
      <c r="K5869" t="inlineStr">
        <is>
          <t>libre</t>
        </is>
      </c>
    </row>
    <row r="5870">
      <c r="A5870" t="inlineStr">
        <is>
          <t>2019</t>
        </is>
      </c>
      <c r="B5870" t="inlineStr">
        <is>
          <t>Riz collecté</t>
        </is>
      </c>
      <c r="C5870" t="inlineStr">
        <is>
          <t>Semences</t>
        </is>
      </c>
      <c r="D5870" t="n">
        <v>1.9</v>
      </c>
      <c r="E5870" t="inlineStr"/>
      <c r="F5870" t="inlineStr"/>
      <c r="G5870" t="inlineStr"/>
      <c r="H5870" t="inlineStr"/>
      <c r="I5870" t="inlineStr"/>
      <c r="J5870" t="inlineStr"/>
      <c r="K5870" t="inlineStr">
        <is>
          <t>libre</t>
        </is>
      </c>
    </row>
    <row r="5871">
      <c r="A5871" t="inlineStr">
        <is>
          <t>2019</t>
        </is>
      </c>
      <c r="B5871" t="inlineStr">
        <is>
          <t>Riz collecté (semence)</t>
        </is>
      </c>
      <c r="C5871" t="inlineStr">
        <is>
          <t>Semences</t>
        </is>
      </c>
      <c r="D5871" t="n">
        <v>1.9</v>
      </c>
      <c r="E5871" t="inlineStr"/>
      <c r="F5871" t="inlineStr"/>
      <c r="G5871" t="inlineStr"/>
      <c r="H5871" t="inlineStr"/>
      <c r="I5871" t="inlineStr"/>
      <c r="J5871" t="inlineStr"/>
      <c r="K5871" t="inlineStr">
        <is>
          <t>libre</t>
        </is>
      </c>
    </row>
    <row r="5872">
      <c r="A5872" t="inlineStr">
        <is>
          <t>2019</t>
        </is>
      </c>
      <c r="B5872" t="inlineStr">
        <is>
          <t>Blé tendre, épeautre et méteil collectés</t>
        </is>
      </c>
      <c r="C5872" t="inlineStr">
        <is>
          <t>Semences</t>
        </is>
      </c>
      <c r="D5872" t="n">
        <v>220</v>
      </c>
      <c r="E5872" t="inlineStr"/>
      <c r="F5872" t="inlineStr"/>
      <c r="G5872" t="inlineStr"/>
      <c r="H5872" t="inlineStr"/>
      <c r="I5872" t="inlineStr"/>
      <c r="J5872" t="inlineStr"/>
      <c r="K5872" t="inlineStr">
        <is>
          <t>libre</t>
        </is>
      </c>
    </row>
    <row r="5873">
      <c r="A5873" t="inlineStr">
        <is>
          <t>2019</t>
        </is>
      </c>
      <c r="B5873" t="inlineStr">
        <is>
          <t>Blé tendre, épeautre et méteil collectés (semence)</t>
        </is>
      </c>
      <c r="C5873" t="inlineStr">
        <is>
          <t>Semences</t>
        </is>
      </c>
      <c r="D5873" t="n">
        <v>220</v>
      </c>
      <c r="E5873" t="inlineStr"/>
      <c r="F5873" t="inlineStr"/>
      <c r="G5873" t="inlineStr"/>
      <c r="H5873" t="inlineStr"/>
      <c r="I5873" t="inlineStr"/>
      <c r="J5873" t="inlineStr"/>
      <c r="K5873" t="inlineStr">
        <is>
          <t>libre</t>
        </is>
      </c>
    </row>
    <row r="5874">
      <c r="A5874" t="inlineStr">
        <is>
          <t>2019</t>
        </is>
      </c>
      <c r="B5874" t="inlineStr">
        <is>
          <t>Céréales autoconsommées</t>
        </is>
      </c>
      <c r="C5874" t="inlineStr">
        <is>
          <t>Semences</t>
        </is>
      </c>
      <c r="D5874" t="n">
        <v>1390</v>
      </c>
      <c r="E5874" t="inlineStr"/>
      <c r="F5874" t="inlineStr"/>
      <c r="G5874" t="inlineStr"/>
      <c r="H5874" t="inlineStr"/>
      <c r="I5874" t="inlineStr"/>
      <c r="J5874" t="inlineStr"/>
      <c r="K5874" t="inlineStr">
        <is>
          <t>libre</t>
        </is>
      </c>
    </row>
    <row r="5875">
      <c r="A5875" t="inlineStr">
        <is>
          <t>2019</t>
        </is>
      </c>
      <c r="B5875" t="inlineStr">
        <is>
          <t>Céréales (hors riz) autoconsommées</t>
        </is>
      </c>
      <c r="C5875" t="inlineStr">
        <is>
          <t>Semences</t>
        </is>
      </c>
      <c r="D5875" t="n">
        <v>1390</v>
      </c>
      <c r="E5875" t="inlineStr"/>
      <c r="F5875" t="inlineStr"/>
      <c r="G5875" t="inlineStr"/>
      <c r="H5875" t="inlineStr"/>
      <c r="I5875" t="inlineStr"/>
      <c r="J5875" t="inlineStr"/>
      <c r="K5875" t="inlineStr">
        <is>
          <t>libre</t>
        </is>
      </c>
    </row>
    <row r="5876">
      <c r="A5876" t="inlineStr">
        <is>
          <t>2019</t>
        </is>
      </c>
      <c r="B5876" t="inlineStr">
        <is>
          <t>Blé autoconsommé</t>
        </is>
      </c>
      <c r="C5876" t="inlineStr">
        <is>
          <t>Semences</t>
        </is>
      </c>
      <c r="D5876" t="n">
        <v>248</v>
      </c>
      <c r="E5876" t="inlineStr"/>
      <c r="F5876" t="inlineStr"/>
      <c r="G5876" t="inlineStr"/>
      <c r="H5876" t="inlineStr"/>
      <c r="I5876" t="inlineStr"/>
      <c r="J5876" t="inlineStr"/>
      <c r="K5876" t="inlineStr">
        <is>
          <t>libre</t>
        </is>
      </c>
    </row>
    <row r="5877">
      <c r="A5877" t="inlineStr">
        <is>
          <t>2019</t>
        </is>
      </c>
      <c r="B5877" t="inlineStr">
        <is>
          <t>Blé dur autoconsommé</t>
        </is>
      </c>
      <c r="C5877" t="inlineStr">
        <is>
          <t>Semences</t>
        </is>
      </c>
      <c r="D5877" t="n">
        <v>0</v>
      </c>
      <c r="E5877" t="inlineStr"/>
      <c r="F5877" t="inlineStr"/>
      <c r="G5877" t="inlineStr"/>
      <c r="H5877" t="inlineStr"/>
      <c r="I5877" t="inlineStr"/>
      <c r="J5877" t="inlineStr"/>
      <c r="K5877" t="inlineStr">
        <is>
          <t>libre</t>
        </is>
      </c>
    </row>
    <row r="5878">
      <c r="A5878" t="inlineStr">
        <is>
          <t>2019</t>
        </is>
      </c>
      <c r="B5878" t="inlineStr">
        <is>
          <t>Blé tendre et méteil autoconsommés</t>
        </is>
      </c>
      <c r="C5878" t="inlineStr">
        <is>
          <t>Semences</t>
        </is>
      </c>
      <c r="D5878" t="n">
        <v>248</v>
      </c>
      <c r="E5878" t="inlineStr"/>
      <c r="F5878" t="inlineStr"/>
      <c r="G5878" t="inlineStr"/>
      <c r="H5878" t="inlineStr"/>
      <c r="I5878" t="inlineStr"/>
      <c r="J5878" t="inlineStr"/>
      <c r="K5878" t="inlineStr">
        <is>
          <t>libre</t>
        </is>
      </c>
    </row>
    <row r="5879">
      <c r="A5879" t="inlineStr">
        <is>
          <t>2019</t>
        </is>
      </c>
      <c r="B5879" t="inlineStr">
        <is>
          <t>Blé tendre autoconsommé</t>
        </is>
      </c>
      <c r="C5879" t="inlineStr">
        <is>
          <t>Semences</t>
        </is>
      </c>
      <c r="D5879" t="n">
        <v>248</v>
      </c>
      <c r="E5879" t="inlineStr"/>
      <c r="F5879" t="inlineStr"/>
      <c r="G5879" t="inlineStr"/>
      <c r="H5879" t="inlineStr"/>
      <c r="I5879" t="inlineStr"/>
      <c r="J5879" t="inlineStr"/>
      <c r="K5879" t="inlineStr">
        <is>
          <t>libre</t>
        </is>
      </c>
    </row>
    <row r="5880">
      <c r="A5880" t="inlineStr">
        <is>
          <t>2019</t>
        </is>
      </c>
      <c r="B5880" t="inlineStr">
        <is>
          <t>Méteil autoconsommé</t>
        </is>
      </c>
      <c r="C5880" t="inlineStr">
        <is>
          <t>Semences</t>
        </is>
      </c>
      <c r="D5880" t="n">
        <v>0</v>
      </c>
      <c r="E5880" t="inlineStr"/>
      <c r="F5880" t="inlineStr"/>
      <c r="G5880" t="inlineStr"/>
      <c r="H5880" t="inlineStr"/>
      <c r="I5880" t="inlineStr"/>
      <c r="J5880" t="inlineStr"/>
      <c r="K5880" t="inlineStr">
        <is>
          <t>libre</t>
        </is>
      </c>
    </row>
    <row r="5881">
      <c r="A5881" t="inlineStr">
        <is>
          <t>2019</t>
        </is>
      </c>
      <c r="B5881" t="inlineStr">
        <is>
          <t>Maïs-grain autoconsommé</t>
        </is>
      </c>
      <c r="C5881" t="inlineStr">
        <is>
          <t>Semences</t>
        </is>
      </c>
      <c r="D5881" t="n">
        <v>0</v>
      </c>
      <c r="E5881" t="inlineStr"/>
      <c r="F5881" t="inlineStr"/>
      <c r="G5881" t="inlineStr"/>
      <c r="H5881" t="inlineStr"/>
      <c r="I5881" t="inlineStr"/>
      <c r="J5881" t="inlineStr"/>
      <c r="K5881" t="inlineStr">
        <is>
          <t>libre</t>
        </is>
      </c>
    </row>
    <row r="5882">
      <c r="A5882" t="inlineStr">
        <is>
          <t>2019</t>
        </is>
      </c>
      <c r="B5882" t="inlineStr">
        <is>
          <t>Maïs-grain (semence) autoconsommé</t>
        </is>
      </c>
      <c r="C5882" t="inlineStr">
        <is>
          <t>Semences</t>
        </is>
      </c>
      <c r="D5882" t="n">
        <v>0</v>
      </c>
      <c r="E5882" t="inlineStr"/>
      <c r="F5882" t="inlineStr"/>
      <c r="G5882" t="inlineStr"/>
      <c r="H5882" t="inlineStr"/>
      <c r="I5882" t="inlineStr"/>
      <c r="J5882" t="inlineStr"/>
      <c r="K5882" t="inlineStr">
        <is>
          <t>libre</t>
        </is>
      </c>
    </row>
    <row r="5883">
      <c r="A5883" t="inlineStr">
        <is>
          <t>2019</t>
        </is>
      </c>
      <c r="B5883" t="inlineStr">
        <is>
          <t>Orge, seigle et avoine autoconsommés</t>
        </is>
      </c>
      <c r="C5883" t="inlineStr">
        <is>
          <t>Semences</t>
        </is>
      </c>
      <c r="D5883" t="n">
        <v>151</v>
      </c>
      <c r="E5883" t="inlineStr"/>
      <c r="F5883" t="inlineStr"/>
      <c r="G5883" t="inlineStr"/>
      <c r="H5883" t="inlineStr"/>
      <c r="I5883" t="inlineStr"/>
      <c r="J5883" t="inlineStr"/>
      <c r="K5883" t="inlineStr">
        <is>
          <t>libre</t>
        </is>
      </c>
    </row>
    <row r="5884">
      <c r="A5884" t="inlineStr">
        <is>
          <t>2019</t>
        </is>
      </c>
      <c r="B5884" t="inlineStr">
        <is>
          <t>Orge autoconsommé</t>
        </is>
      </c>
      <c r="C5884" t="inlineStr">
        <is>
          <t>Semences</t>
        </is>
      </c>
      <c r="D5884" t="n">
        <v>142</v>
      </c>
      <c r="E5884" t="inlineStr"/>
      <c r="F5884" t="inlineStr"/>
      <c r="G5884" t="inlineStr"/>
      <c r="H5884" t="inlineStr"/>
      <c r="I5884" t="inlineStr"/>
      <c r="J5884" t="inlineStr"/>
      <c r="K5884" t="inlineStr">
        <is>
          <t>libre</t>
        </is>
      </c>
    </row>
    <row r="5885">
      <c r="A5885" t="inlineStr">
        <is>
          <t>2019</t>
        </is>
      </c>
      <c r="B5885" t="inlineStr">
        <is>
          <t>Seigle autoconsommé</t>
        </is>
      </c>
      <c r="C5885" t="inlineStr">
        <is>
          <t>Semences</t>
        </is>
      </c>
      <c r="D5885" t="n">
        <v>0</v>
      </c>
      <c r="E5885" t="inlineStr"/>
      <c r="F5885" t="inlineStr"/>
      <c r="G5885" t="inlineStr"/>
      <c r="H5885" t="inlineStr"/>
      <c r="I5885" t="inlineStr"/>
      <c r="J5885" t="inlineStr"/>
      <c r="K5885" t="inlineStr">
        <is>
          <t>libre</t>
        </is>
      </c>
    </row>
    <row r="5886">
      <c r="A5886" t="inlineStr">
        <is>
          <t>2019</t>
        </is>
      </c>
      <c r="B5886" t="inlineStr">
        <is>
          <t>Avoine autoconsommé</t>
        </is>
      </c>
      <c r="C5886" t="inlineStr">
        <is>
          <t>Semences</t>
        </is>
      </c>
      <c r="D5886" t="n">
        <v>8.699999999999999</v>
      </c>
      <c r="E5886" t="inlineStr"/>
      <c r="F5886" t="inlineStr"/>
      <c r="G5886" t="inlineStr"/>
      <c r="H5886" t="inlineStr"/>
      <c r="I5886" t="inlineStr"/>
      <c r="J5886" t="inlineStr"/>
      <c r="K5886" t="inlineStr">
        <is>
          <t>libre</t>
        </is>
      </c>
    </row>
    <row r="5887">
      <c r="A5887" t="inlineStr">
        <is>
          <t>2019</t>
        </is>
      </c>
      <c r="B5887" t="inlineStr">
        <is>
          <t>Sorgho-grain, millet et autres céréales autoconsommés</t>
        </is>
      </c>
      <c r="C5887" t="inlineStr">
        <is>
          <t>Semences</t>
        </is>
      </c>
      <c r="D5887" t="n">
        <v>897</v>
      </c>
      <c r="E5887" t="inlineStr"/>
      <c r="F5887" t="inlineStr"/>
      <c r="G5887" t="inlineStr"/>
      <c r="H5887" t="inlineStr"/>
      <c r="I5887" t="inlineStr"/>
      <c r="J5887" t="inlineStr"/>
      <c r="K5887" t="inlineStr">
        <is>
          <t>libre</t>
        </is>
      </c>
    </row>
    <row r="5888">
      <c r="A5888" t="inlineStr">
        <is>
          <t>2019</t>
        </is>
      </c>
      <c r="B5888" t="inlineStr">
        <is>
          <t>Sorgho-grain autoconsommé</t>
        </is>
      </c>
      <c r="C5888" t="inlineStr">
        <is>
          <t>Semences</t>
        </is>
      </c>
      <c r="D5888" t="n">
        <v>0</v>
      </c>
      <c r="E5888" t="inlineStr"/>
      <c r="F5888" t="inlineStr"/>
      <c r="G5888" t="inlineStr"/>
      <c r="H5888" t="inlineStr"/>
      <c r="I5888" t="inlineStr"/>
      <c r="J5888" t="inlineStr"/>
      <c r="K5888" t="inlineStr">
        <is>
          <t>libre</t>
        </is>
      </c>
    </row>
    <row r="5889">
      <c r="A5889" t="inlineStr">
        <is>
          <t>2019</t>
        </is>
      </c>
      <c r="B5889" t="inlineStr">
        <is>
          <t>Sorgho-grain (semence) autoconsommé</t>
        </is>
      </c>
      <c r="C5889" t="inlineStr">
        <is>
          <t>Semences</t>
        </is>
      </c>
      <c r="D5889" t="n">
        <v>0</v>
      </c>
      <c r="E5889" t="inlineStr"/>
      <c r="F5889" t="inlineStr"/>
      <c r="G5889" t="inlineStr"/>
      <c r="H5889" t="inlineStr"/>
      <c r="I5889" t="inlineStr"/>
      <c r="J5889" t="inlineStr"/>
      <c r="K5889" t="inlineStr">
        <is>
          <t>libre</t>
        </is>
      </c>
    </row>
    <row r="5890">
      <c r="A5890" t="inlineStr">
        <is>
          <t>2019</t>
        </is>
      </c>
      <c r="B5890" t="inlineStr">
        <is>
          <t>Triticale autoconsommé</t>
        </is>
      </c>
      <c r="C5890" t="inlineStr">
        <is>
          <t>Semences</t>
        </is>
      </c>
      <c r="D5890" t="n">
        <v>894</v>
      </c>
      <c r="E5890" t="inlineStr"/>
      <c r="F5890" t="inlineStr"/>
      <c r="G5890" t="inlineStr"/>
      <c r="H5890" t="inlineStr"/>
      <c r="I5890" t="inlineStr"/>
      <c r="J5890" t="inlineStr"/>
      <c r="K5890" t="inlineStr">
        <is>
          <t>libre</t>
        </is>
      </c>
    </row>
    <row r="5891">
      <c r="A5891" t="inlineStr">
        <is>
          <t>2019</t>
        </is>
      </c>
      <c r="B5891" t="inlineStr">
        <is>
          <t>Millet et autres céréales autoconsommés</t>
        </is>
      </c>
      <c r="C5891" t="inlineStr">
        <is>
          <t>Semences</t>
        </is>
      </c>
      <c r="D5891" t="n">
        <v>0</v>
      </c>
      <c r="E5891" t="inlineStr"/>
      <c r="F5891" t="inlineStr"/>
      <c r="G5891" t="inlineStr"/>
      <c r="H5891" t="inlineStr"/>
      <c r="I5891" t="inlineStr"/>
      <c r="J5891" t="inlineStr"/>
      <c r="K5891" t="inlineStr">
        <is>
          <t>libre</t>
        </is>
      </c>
    </row>
    <row r="5892">
      <c r="A5892" t="inlineStr">
        <is>
          <t>2019</t>
        </is>
      </c>
      <c r="B5892" t="inlineStr">
        <is>
          <t>Millet autoconsommé</t>
        </is>
      </c>
      <c r="C5892" t="inlineStr">
        <is>
          <t>Semences</t>
        </is>
      </c>
      <c r="D5892" t="n">
        <v>0</v>
      </c>
      <c r="E5892" t="inlineStr"/>
      <c r="F5892" t="inlineStr"/>
      <c r="G5892" t="inlineStr"/>
      <c r="H5892" t="inlineStr"/>
      <c r="I5892" t="inlineStr"/>
      <c r="J5892" t="inlineStr"/>
      <c r="K5892" t="inlineStr">
        <is>
          <t>libre</t>
        </is>
      </c>
    </row>
    <row r="5893">
      <c r="A5893" t="inlineStr">
        <is>
          <t>2019</t>
        </is>
      </c>
      <c r="B5893" t="inlineStr">
        <is>
          <t>Autres céréales autoconsommées</t>
        </is>
      </c>
      <c r="C5893" t="inlineStr">
        <is>
          <t>Semences</t>
        </is>
      </c>
      <c r="D5893" t="n">
        <v>3.5</v>
      </c>
      <c r="E5893" t="inlineStr"/>
      <c r="F5893" t="inlineStr"/>
      <c r="G5893" t="inlineStr"/>
      <c r="H5893" t="inlineStr"/>
      <c r="I5893" t="inlineStr"/>
      <c r="J5893" t="inlineStr"/>
      <c r="K5893" t="inlineStr">
        <is>
          <t>libre</t>
        </is>
      </c>
    </row>
    <row r="5894">
      <c r="A5894" t="inlineStr">
        <is>
          <t>2019</t>
        </is>
      </c>
      <c r="B5894" t="inlineStr">
        <is>
          <t>Sarrasin autoconsommé</t>
        </is>
      </c>
      <c r="C5894" t="inlineStr">
        <is>
          <t>Semences</t>
        </is>
      </c>
      <c r="D5894" t="n">
        <v>3.3</v>
      </c>
      <c r="E5894" t="inlineStr"/>
      <c r="F5894" t="inlineStr"/>
      <c r="G5894" t="inlineStr"/>
      <c r="H5894" t="inlineStr"/>
      <c r="I5894" t="inlineStr"/>
      <c r="J5894" t="inlineStr"/>
      <c r="K5894" t="inlineStr">
        <is>
          <t>libre</t>
        </is>
      </c>
    </row>
    <row r="5895">
      <c r="A5895" t="inlineStr">
        <is>
          <t>2019</t>
        </is>
      </c>
      <c r="B5895" t="inlineStr">
        <is>
          <t>Alpiste autoconsommé</t>
        </is>
      </c>
      <c r="C5895" t="inlineStr">
        <is>
          <t>Semences</t>
        </is>
      </c>
      <c r="D5895" t="n">
        <v>0.2</v>
      </c>
      <c r="E5895" t="inlineStr"/>
      <c r="F5895" t="inlineStr"/>
      <c r="G5895" t="inlineStr"/>
      <c r="H5895" t="inlineStr"/>
      <c r="I5895" t="inlineStr"/>
      <c r="J5895" t="inlineStr"/>
      <c r="K5895" t="inlineStr">
        <is>
          <t>libre</t>
        </is>
      </c>
    </row>
    <row r="5896">
      <c r="A5896" t="inlineStr">
        <is>
          <t>2019</t>
        </is>
      </c>
      <c r="B5896" t="inlineStr">
        <is>
          <t>Epeautre autoconsommé</t>
        </is>
      </c>
      <c r="C5896" t="inlineStr">
        <is>
          <t>Semences</t>
        </is>
      </c>
      <c r="D5896" t="n">
        <v>0</v>
      </c>
      <c r="E5896" t="inlineStr"/>
      <c r="F5896" t="inlineStr"/>
      <c r="G5896" t="inlineStr"/>
      <c r="H5896" t="inlineStr"/>
      <c r="I5896" t="inlineStr"/>
      <c r="J5896" t="inlineStr"/>
      <c r="K5896" t="inlineStr">
        <is>
          <t>libre</t>
        </is>
      </c>
    </row>
    <row r="5897">
      <c r="A5897" t="inlineStr">
        <is>
          <t>2019</t>
        </is>
      </c>
      <c r="B5897" t="inlineStr">
        <is>
          <t>Autres céréales, autres autoconsommées</t>
        </is>
      </c>
      <c r="C5897" t="inlineStr">
        <is>
          <t>Semences</t>
        </is>
      </c>
      <c r="D5897" t="n">
        <v>0</v>
      </c>
      <c r="E5897" t="inlineStr"/>
      <c r="F5897" t="inlineStr"/>
      <c r="G5897" t="inlineStr"/>
      <c r="H5897" t="inlineStr"/>
      <c r="I5897" t="inlineStr"/>
      <c r="J5897" t="inlineStr"/>
      <c r="K5897" t="inlineStr">
        <is>
          <t>libre</t>
        </is>
      </c>
    </row>
    <row r="5898">
      <c r="A5898" t="inlineStr">
        <is>
          <t>2019</t>
        </is>
      </c>
      <c r="B5898" t="inlineStr">
        <is>
          <t>Mélanges de céréales (hors méteil) autoconsommés</t>
        </is>
      </c>
      <c r="C5898" t="inlineStr">
        <is>
          <t>Semences</t>
        </is>
      </c>
      <c r="D5898" t="n">
        <v>91.40000000000001</v>
      </c>
      <c r="E5898" t="inlineStr"/>
      <c r="F5898" t="inlineStr"/>
      <c r="G5898" t="inlineStr"/>
      <c r="H5898" t="inlineStr"/>
      <c r="I5898" t="inlineStr"/>
      <c r="J5898" t="inlineStr"/>
      <c r="K5898" t="inlineStr">
        <is>
          <t>libre</t>
        </is>
      </c>
    </row>
    <row r="5899">
      <c r="A5899" t="inlineStr">
        <is>
          <t>2019</t>
        </is>
      </c>
      <c r="B5899" t="inlineStr">
        <is>
          <t>Riz autoconsommé</t>
        </is>
      </c>
      <c r="C5899" t="inlineStr">
        <is>
          <t>Semences</t>
        </is>
      </c>
      <c r="D5899" t="n">
        <v>1.9</v>
      </c>
      <c r="E5899" t="inlineStr"/>
      <c r="F5899" t="inlineStr"/>
      <c r="G5899" t="inlineStr"/>
      <c r="H5899" t="inlineStr"/>
      <c r="I5899" t="inlineStr"/>
      <c r="J5899" t="inlineStr"/>
      <c r="K5899" t="inlineStr">
        <is>
          <t>libre</t>
        </is>
      </c>
    </row>
    <row r="5900">
      <c r="A5900" t="inlineStr">
        <is>
          <t>2019</t>
        </is>
      </c>
      <c r="B5900" t="inlineStr">
        <is>
          <t>Céréales autoconsommées</t>
        </is>
      </c>
      <c r="C5900" t="inlineStr">
        <is>
          <t>Semences fermières</t>
        </is>
      </c>
      <c r="D5900" t="n">
        <v>1390</v>
      </c>
      <c r="E5900" t="inlineStr"/>
      <c r="F5900" t="inlineStr"/>
      <c r="G5900" t="inlineStr"/>
      <c r="H5900" t="inlineStr"/>
      <c r="I5900" t="inlineStr"/>
      <c r="J5900" t="inlineStr"/>
      <c r="K5900" t="inlineStr">
        <is>
          <t>libre</t>
        </is>
      </c>
    </row>
    <row r="5901">
      <c r="A5901" t="inlineStr">
        <is>
          <t>2019</t>
        </is>
      </c>
      <c r="B5901" t="inlineStr">
        <is>
          <t>Céréales (hors riz) autoconsommées</t>
        </is>
      </c>
      <c r="C5901" t="inlineStr">
        <is>
          <t>Semences fermières</t>
        </is>
      </c>
      <c r="D5901" t="n">
        <v>1390</v>
      </c>
      <c r="E5901" t="inlineStr"/>
      <c r="F5901" t="inlineStr"/>
      <c r="G5901" t="inlineStr"/>
      <c r="H5901" t="inlineStr"/>
      <c r="I5901" t="inlineStr"/>
      <c r="J5901" t="inlineStr"/>
      <c r="K5901" t="inlineStr">
        <is>
          <t>libre</t>
        </is>
      </c>
    </row>
    <row r="5902">
      <c r="A5902" t="inlineStr">
        <is>
          <t>2019</t>
        </is>
      </c>
      <c r="B5902" t="inlineStr">
        <is>
          <t>Blé autoconsommé</t>
        </is>
      </c>
      <c r="C5902" t="inlineStr">
        <is>
          <t>Semences fermières</t>
        </is>
      </c>
      <c r="D5902" t="n">
        <v>248</v>
      </c>
      <c r="E5902" t="inlineStr"/>
      <c r="F5902" t="inlineStr"/>
      <c r="G5902" t="inlineStr"/>
      <c r="H5902" t="inlineStr"/>
      <c r="I5902" t="inlineStr"/>
      <c r="J5902" t="inlineStr"/>
      <c r="K5902" t="inlineStr">
        <is>
          <t>libre</t>
        </is>
      </c>
    </row>
    <row r="5903">
      <c r="A5903" t="inlineStr">
        <is>
          <t>2019</t>
        </is>
      </c>
      <c r="B5903" t="inlineStr">
        <is>
          <t>Blé dur autoconsommé</t>
        </is>
      </c>
      <c r="C5903" t="inlineStr">
        <is>
          <t>Semences fermières</t>
        </is>
      </c>
      <c r="D5903" t="n">
        <v>0</v>
      </c>
      <c r="E5903" t="inlineStr"/>
      <c r="F5903" t="inlineStr"/>
      <c r="G5903" t="inlineStr"/>
      <c r="H5903" t="inlineStr"/>
      <c r="I5903" t="inlineStr"/>
      <c r="J5903" t="inlineStr"/>
      <c r="K5903" t="inlineStr">
        <is>
          <t>libre</t>
        </is>
      </c>
    </row>
    <row r="5904">
      <c r="A5904" t="inlineStr">
        <is>
          <t>2019</t>
        </is>
      </c>
      <c r="B5904" t="inlineStr">
        <is>
          <t>Blé tendre et méteil autoconsommés</t>
        </is>
      </c>
      <c r="C5904" t="inlineStr">
        <is>
          <t>Semences fermières</t>
        </is>
      </c>
      <c r="D5904" t="n">
        <v>248</v>
      </c>
      <c r="E5904" t="inlineStr"/>
      <c r="F5904" t="inlineStr"/>
      <c r="G5904" t="inlineStr"/>
      <c r="H5904" t="inlineStr"/>
      <c r="I5904" t="inlineStr"/>
      <c r="J5904" t="inlineStr"/>
      <c r="K5904" t="inlineStr">
        <is>
          <t>libre</t>
        </is>
      </c>
    </row>
    <row r="5905">
      <c r="A5905" t="inlineStr">
        <is>
          <t>2019</t>
        </is>
      </c>
      <c r="B5905" t="inlineStr">
        <is>
          <t>Blé tendre autoconsommé</t>
        </is>
      </c>
      <c r="C5905" t="inlineStr">
        <is>
          <t>Semences fermières</t>
        </is>
      </c>
      <c r="D5905" t="n">
        <v>248</v>
      </c>
      <c r="E5905" t="inlineStr"/>
      <c r="F5905" t="inlineStr"/>
      <c r="G5905" t="inlineStr"/>
      <c r="H5905" t="inlineStr"/>
      <c r="I5905" t="inlineStr"/>
      <c r="J5905" t="inlineStr"/>
      <c r="K5905" t="inlineStr">
        <is>
          <t>libre</t>
        </is>
      </c>
    </row>
    <row r="5906">
      <c r="A5906" t="inlineStr">
        <is>
          <t>2019</t>
        </is>
      </c>
      <c r="B5906" t="inlineStr">
        <is>
          <t>Méteil autoconsommé</t>
        </is>
      </c>
      <c r="C5906" t="inlineStr">
        <is>
          <t>Semences fermières</t>
        </is>
      </c>
      <c r="D5906" t="n">
        <v>0</v>
      </c>
      <c r="E5906" t="inlineStr"/>
      <c r="F5906" t="inlineStr"/>
      <c r="G5906" t="inlineStr"/>
      <c r="H5906" t="inlineStr"/>
      <c r="I5906" t="inlineStr"/>
      <c r="J5906" t="inlineStr"/>
      <c r="K5906" t="inlineStr">
        <is>
          <t>libre</t>
        </is>
      </c>
    </row>
    <row r="5907">
      <c r="A5907" t="inlineStr">
        <is>
          <t>2019</t>
        </is>
      </c>
      <c r="B5907" t="inlineStr">
        <is>
          <t>Maïs-grain autoconsommé</t>
        </is>
      </c>
      <c r="C5907" t="inlineStr">
        <is>
          <t>Semences fermières</t>
        </is>
      </c>
      <c r="D5907" t="n">
        <v>0</v>
      </c>
      <c r="E5907" t="inlineStr"/>
      <c r="F5907" t="inlineStr"/>
      <c r="G5907" t="inlineStr"/>
      <c r="H5907" t="inlineStr"/>
      <c r="I5907" t="inlineStr"/>
      <c r="J5907" t="inlineStr"/>
      <c r="K5907" t="inlineStr">
        <is>
          <t>libre</t>
        </is>
      </c>
    </row>
    <row r="5908">
      <c r="A5908" t="inlineStr">
        <is>
          <t>2019</t>
        </is>
      </c>
      <c r="B5908" t="inlineStr">
        <is>
          <t>Maïs-grain (semence) autoconsommé</t>
        </is>
      </c>
      <c r="C5908" t="inlineStr">
        <is>
          <t>Semences fermières</t>
        </is>
      </c>
      <c r="D5908" t="n">
        <v>0</v>
      </c>
      <c r="E5908" t="inlineStr"/>
      <c r="F5908" t="inlineStr"/>
      <c r="G5908" t="inlineStr"/>
      <c r="H5908" t="inlineStr"/>
      <c r="I5908" t="inlineStr"/>
      <c r="J5908" t="inlineStr"/>
      <c r="K5908" t="inlineStr">
        <is>
          <t>libre</t>
        </is>
      </c>
    </row>
    <row r="5909">
      <c r="A5909" t="inlineStr">
        <is>
          <t>2019</t>
        </is>
      </c>
      <c r="B5909" t="inlineStr">
        <is>
          <t>Orge, seigle et avoine autoconsommés</t>
        </is>
      </c>
      <c r="C5909" t="inlineStr">
        <is>
          <t>Semences fermières</t>
        </is>
      </c>
      <c r="D5909" t="n">
        <v>151</v>
      </c>
      <c r="E5909" t="inlineStr"/>
      <c r="F5909" t="inlineStr"/>
      <c r="G5909" t="inlineStr"/>
      <c r="H5909" t="inlineStr"/>
      <c r="I5909" t="inlineStr"/>
      <c r="J5909" t="inlineStr"/>
      <c r="K5909" t="inlineStr">
        <is>
          <t>libre</t>
        </is>
      </c>
    </row>
    <row r="5910">
      <c r="A5910" t="inlineStr">
        <is>
          <t>2019</t>
        </is>
      </c>
      <c r="B5910" t="inlineStr">
        <is>
          <t>Orge autoconsommé</t>
        </is>
      </c>
      <c r="C5910" t="inlineStr">
        <is>
          <t>Semences fermières</t>
        </is>
      </c>
      <c r="D5910" t="n">
        <v>142</v>
      </c>
      <c r="E5910" t="inlineStr"/>
      <c r="F5910" t="inlineStr"/>
      <c r="G5910" t="inlineStr"/>
      <c r="H5910" t="inlineStr"/>
      <c r="I5910" t="inlineStr"/>
      <c r="J5910" t="inlineStr"/>
      <c r="K5910" t="inlineStr">
        <is>
          <t>libre</t>
        </is>
      </c>
    </row>
    <row r="5911">
      <c r="A5911" t="inlineStr">
        <is>
          <t>2019</t>
        </is>
      </c>
      <c r="B5911" t="inlineStr">
        <is>
          <t>Seigle autoconsommé</t>
        </is>
      </c>
      <c r="C5911" t="inlineStr">
        <is>
          <t>Semences fermières</t>
        </is>
      </c>
      <c r="D5911" t="n">
        <v>0</v>
      </c>
      <c r="E5911" t="inlineStr"/>
      <c r="F5911" t="inlineStr"/>
      <c r="G5911" t="inlineStr"/>
      <c r="H5911" t="inlineStr"/>
      <c r="I5911" t="inlineStr"/>
      <c r="J5911" t="inlineStr"/>
      <c r="K5911" t="inlineStr">
        <is>
          <t>libre</t>
        </is>
      </c>
    </row>
    <row r="5912">
      <c r="A5912" t="inlineStr">
        <is>
          <t>2019</t>
        </is>
      </c>
      <c r="B5912" t="inlineStr">
        <is>
          <t>Avoine autoconsommé</t>
        </is>
      </c>
      <c r="C5912" t="inlineStr">
        <is>
          <t>Semences fermières</t>
        </is>
      </c>
      <c r="D5912" t="n">
        <v>8.699999999999999</v>
      </c>
      <c r="E5912" t="inlineStr"/>
      <c r="F5912" t="inlineStr"/>
      <c r="G5912" t="inlineStr"/>
      <c r="H5912" t="inlineStr"/>
      <c r="I5912" t="inlineStr"/>
      <c r="J5912" t="inlineStr"/>
      <c r="K5912" t="inlineStr">
        <is>
          <t>libre</t>
        </is>
      </c>
    </row>
    <row r="5913">
      <c r="A5913" t="inlineStr">
        <is>
          <t>2019</t>
        </is>
      </c>
      <c r="B5913" t="inlineStr">
        <is>
          <t>Sorgho-grain, millet et autres céréales autoconsommés</t>
        </is>
      </c>
      <c r="C5913" t="inlineStr">
        <is>
          <t>Semences fermières</t>
        </is>
      </c>
      <c r="D5913" t="n">
        <v>897</v>
      </c>
      <c r="E5913" t="inlineStr"/>
      <c r="F5913" t="inlineStr"/>
      <c r="G5913" t="inlineStr"/>
      <c r="H5913" t="inlineStr"/>
      <c r="I5913" t="inlineStr"/>
      <c r="J5913" t="inlineStr"/>
      <c r="K5913" t="inlineStr">
        <is>
          <t>libre</t>
        </is>
      </c>
    </row>
    <row r="5914">
      <c r="A5914" t="inlineStr">
        <is>
          <t>2019</t>
        </is>
      </c>
      <c r="B5914" t="inlineStr">
        <is>
          <t>Sorgho-grain autoconsommé</t>
        </is>
      </c>
      <c r="C5914" t="inlineStr">
        <is>
          <t>Semences fermières</t>
        </is>
      </c>
      <c r="D5914" t="n">
        <v>0</v>
      </c>
      <c r="E5914" t="inlineStr"/>
      <c r="F5914" t="inlineStr"/>
      <c r="G5914" t="inlineStr"/>
      <c r="H5914" t="inlineStr"/>
      <c r="I5914" t="inlineStr"/>
      <c r="J5914" t="inlineStr"/>
      <c r="K5914" t="inlineStr">
        <is>
          <t>libre</t>
        </is>
      </c>
    </row>
    <row r="5915">
      <c r="A5915" t="inlineStr">
        <is>
          <t>2019</t>
        </is>
      </c>
      <c r="B5915" t="inlineStr">
        <is>
          <t>Sorgho-grain (semence) autoconsommé</t>
        </is>
      </c>
      <c r="C5915" t="inlineStr">
        <is>
          <t>Semences fermières</t>
        </is>
      </c>
      <c r="D5915" t="n">
        <v>0</v>
      </c>
      <c r="E5915" t="inlineStr"/>
      <c r="F5915" t="inlineStr"/>
      <c r="G5915" t="inlineStr"/>
      <c r="H5915" t="inlineStr"/>
      <c r="I5915" t="inlineStr"/>
      <c r="J5915" t="inlineStr"/>
      <c r="K5915" t="inlineStr">
        <is>
          <t>libre</t>
        </is>
      </c>
    </row>
    <row r="5916">
      <c r="A5916" t="inlineStr">
        <is>
          <t>2019</t>
        </is>
      </c>
      <c r="B5916" t="inlineStr">
        <is>
          <t>Triticale autoconsommé</t>
        </is>
      </c>
      <c r="C5916" t="inlineStr">
        <is>
          <t>Semences fermières</t>
        </is>
      </c>
      <c r="D5916" t="n">
        <v>894</v>
      </c>
      <c r="E5916" t="inlineStr"/>
      <c r="F5916" t="inlineStr"/>
      <c r="G5916" t="inlineStr"/>
      <c r="H5916" t="inlineStr"/>
      <c r="I5916" t="inlineStr"/>
      <c r="J5916" t="inlineStr"/>
      <c r="K5916" t="inlineStr">
        <is>
          <t>libre</t>
        </is>
      </c>
    </row>
    <row r="5917">
      <c r="A5917" t="inlineStr">
        <is>
          <t>2019</t>
        </is>
      </c>
      <c r="B5917" t="inlineStr">
        <is>
          <t>Millet et autres céréales autoconsommés</t>
        </is>
      </c>
      <c r="C5917" t="inlineStr">
        <is>
          <t>Semences fermières</t>
        </is>
      </c>
      <c r="D5917" t="n">
        <v>0</v>
      </c>
      <c r="E5917" t="inlineStr"/>
      <c r="F5917" t="inlineStr"/>
      <c r="G5917" t="inlineStr"/>
      <c r="H5917" t="inlineStr"/>
      <c r="I5917" t="inlineStr"/>
      <c r="J5917" t="inlineStr"/>
      <c r="K5917" t="inlineStr">
        <is>
          <t>libre</t>
        </is>
      </c>
    </row>
    <row r="5918">
      <c r="A5918" t="inlineStr">
        <is>
          <t>2019</t>
        </is>
      </c>
      <c r="B5918" t="inlineStr">
        <is>
          <t>Millet autoconsommé</t>
        </is>
      </c>
      <c r="C5918" t="inlineStr">
        <is>
          <t>Semences fermières</t>
        </is>
      </c>
      <c r="D5918" t="n">
        <v>0</v>
      </c>
      <c r="E5918" t="inlineStr"/>
      <c r="F5918" t="inlineStr"/>
      <c r="G5918" t="inlineStr"/>
      <c r="H5918" t="inlineStr"/>
      <c r="I5918" t="inlineStr"/>
      <c r="J5918" t="inlineStr"/>
      <c r="K5918" t="inlineStr">
        <is>
          <t>libre</t>
        </is>
      </c>
    </row>
    <row r="5919">
      <c r="A5919" t="inlineStr">
        <is>
          <t>2019</t>
        </is>
      </c>
      <c r="B5919" t="inlineStr">
        <is>
          <t>Autres céréales autoconsommées</t>
        </is>
      </c>
      <c r="C5919" t="inlineStr">
        <is>
          <t>Semences fermières</t>
        </is>
      </c>
      <c r="D5919" t="n">
        <v>3.5</v>
      </c>
      <c r="E5919" t="inlineStr"/>
      <c r="F5919" t="inlineStr"/>
      <c r="G5919" t="inlineStr"/>
      <c r="H5919" t="inlineStr"/>
      <c r="I5919" t="inlineStr"/>
      <c r="J5919" t="inlineStr"/>
      <c r="K5919" t="inlineStr">
        <is>
          <t>libre</t>
        </is>
      </c>
    </row>
    <row r="5920">
      <c r="A5920" t="inlineStr">
        <is>
          <t>2019</t>
        </is>
      </c>
      <c r="B5920" t="inlineStr">
        <is>
          <t>Sarrasin autoconsommé</t>
        </is>
      </c>
      <c r="C5920" t="inlineStr">
        <is>
          <t>Semences fermières</t>
        </is>
      </c>
      <c r="D5920" t="n">
        <v>3.3</v>
      </c>
      <c r="E5920" t="inlineStr"/>
      <c r="F5920" t="inlineStr"/>
      <c r="G5920" t="inlineStr"/>
      <c r="H5920" t="inlineStr"/>
      <c r="I5920" t="inlineStr"/>
      <c r="J5920" t="inlineStr"/>
      <c r="K5920" t="inlineStr">
        <is>
          <t>libre</t>
        </is>
      </c>
    </row>
    <row r="5921">
      <c r="A5921" t="inlineStr">
        <is>
          <t>2019</t>
        </is>
      </c>
      <c r="B5921" t="inlineStr">
        <is>
          <t>Alpiste autoconsommé</t>
        </is>
      </c>
      <c r="C5921" t="inlineStr">
        <is>
          <t>Semences fermières</t>
        </is>
      </c>
      <c r="D5921" t="n">
        <v>0.2</v>
      </c>
      <c r="E5921" t="inlineStr"/>
      <c r="F5921" t="inlineStr"/>
      <c r="G5921" t="inlineStr"/>
      <c r="H5921" t="inlineStr"/>
      <c r="I5921" t="inlineStr"/>
      <c r="J5921" t="inlineStr"/>
      <c r="K5921" t="inlineStr">
        <is>
          <t>libre</t>
        </is>
      </c>
    </row>
    <row r="5922">
      <c r="A5922" t="inlineStr">
        <is>
          <t>2019</t>
        </is>
      </c>
      <c r="B5922" t="inlineStr">
        <is>
          <t>Epeautre autoconsommé</t>
        </is>
      </c>
      <c r="C5922" t="inlineStr">
        <is>
          <t>Semences fermières</t>
        </is>
      </c>
      <c r="D5922" t="n">
        <v>0</v>
      </c>
      <c r="E5922" t="inlineStr"/>
      <c r="F5922" t="inlineStr"/>
      <c r="G5922" t="inlineStr"/>
      <c r="H5922" t="inlineStr"/>
      <c r="I5922" t="inlineStr"/>
      <c r="J5922" t="inlineStr"/>
      <c r="K5922" t="inlineStr">
        <is>
          <t>libre</t>
        </is>
      </c>
    </row>
    <row r="5923">
      <c r="A5923" t="inlineStr">
        <is>
          <t>2019</t>
        </is>
      </c>
      <c r="B5923" t="inlineStr">
        <is>
          <t>Autres céréales, autres autoconsommées</t>
        </is>
      </c>
      <c r="C5923" t="inlineStr">
        <is>
          <t>Semences fermières</t>
        </is>
      </c>
      <c r="D5923" t="n">
        <v>0</v>
      </c>
      <c r="E5923" t="inlineStr"/>
      <c r="F5923" t="inlineStr"/>
      <c r="G5923" t="inlineStr"/>
      <c r="H5923" t="inlineStr"/>
      <c r="I5923" t="inlineStr"/>
      <c r="J5923" t="inlineStr"/>
      <c r="K5923" t="inlineStr">
        <is>
          <t>libre</t>
        </is>
      </c>
    </row>
    <row r="5924">
      <c r="A5924" t="inlineStr">
        <is>
          <t>2019</t>
        </is>
      </c>
      <c r="B5924" t="inlineStr">
        <is>
          <t>Mélanges de céréales (hors méteil) autoconsommés</t>
        </is>
      </c>
      <c r="C5924" t="inlineStr">
        <is>
          <t>Semences fermières</t>
        </is>
      </c>
      <c r="D5924" t="n">
        <v>91.40000000000001</v>
      </c>
      <c r="E5924" t="inlineStr"/>
      <c r="F5924" t="inlineStr"/>
      <c r="G5924" t="inlineStr"/>
      <c r="H5924" t="inlineStr"/>
      <c r="I5924" t="inlineStr"/>
      <c r="J5924" t="inlineStr"/>
      <c r="K5924" t="inlineStr">
        <is>
          <t>libre</t>
        </is>
      </c>
    </row>
    <row r="5925">
      <c r="A5925" t="inlineStr">
        <is>
          <t>2019</t>
        </is>
      </c>
      <c r="B5925" t="inlineStr">
        <is>
          <t>Riz autoconsommé</t>
        </is>
      </c>
      <c r="C5925" t="inlineStr">
        <is>
          <t>Semences fermières</t>
        </is>
      </c>
      <c r="D5925" t="n">
        <v>1.9</v>
      </c>
      <c r="E5925" t="inlineStr"/>
      <c r="F5925" t="inlineStr"/>
      <c r="G5925" t="inlineStr"/>
      <c r="H5925" t="inlineStr"/>
      <c r="I5925" t="inlineStr"/>
      <c r="J5925" t="inlineStr"/>
      <c r="K5925" t="inlineStr">
        <is>
          <t>libre</t>
        </is>
      </c>
    </row>
    <row r="5926">
      <c r="A5926" t="inlineStr">
        <is>
          <t>2019</t>
        </is>
      </c>
      <c r="B5926" t="inlineStr">
        <is>
          <t>Céréales collectées</t>
        </is>
      </c>
      <c r="C5926" t="inlineStr">
        <is>
          <t>Semences certifiées</t>
        </is>
      </c>
      <c r="D5926" t="n">
        <v>1460</v>
      </c>
      <c r="E5926" t="inlineStr"/>
      <c r="F5926" t="inlineStr"/>
      <c r="G5926" t="inlineStr"/>
      <c r="H5926" t="inlineStr"/>
      <c r="I5926" t="inlineStr"/>
      <c r="J5926" t="inlineStr"/>
      <c r="K5926" t="inlineStr">
        <is>
          <t>libre</t>
        </is>
      </c>
    </row>
    <row r="5927">
      <c r="A5927" t="inlineStr">
        <is>
          <t>2019</t>
        </is>
      </c>
      <c r="B5927" t="inlineStr">
        <is>
          <t>Céréales collectées (hors riz)</t>
        </is>
      </c>
      <c r="C5927" t="inlineStr">
        <is>
          <t>Semences certifiées</t>
        </is>
      </c>
      <c r="D5927" t="n">
        <v>1460</v>
      </c>
      <c r="E5927" t="inlineStr"/>
      <c r="F5927" t="inlineStr"/>
      <c r="G5927" t="inlineStr"/>
      <c r="H5927" t="inlineStr"/>
      <c r="I5927" t="inlineStr"/>
      <c r="J5927" t="inlineStr"/>
      <c r="K5927" t="inlineStr">
        <is>
          <t>libre</t>
        </is>
      </c>
    </row>
    <row r="5928">
      <c r="A5928" t="inlineStr">
        <is>
          <t>2019</t>
        </is>
      </c>
      <c r="B5928" t="inlineStr">
        <is>
          <t>Blé dur collecté</t>
        </is>
      </c>
      <c r="C5928" t="inlineStr">
        <is>
          <t>Semences certifiées</t>
        </is>
      </c>
      <c r="D5928" t="n">
        <v>0</v>
      </c>
      <c r="E5928" t="inlineStr"/>
      <c r="F5928" t="inlineStr"/>
      <c r="G5928" t="inlineStr"/>
      <c r="H5928" t="inlineStr"/>
      <c r="I5928" t="inlineStr"/>
      <c r="J5928" t="inlineStr"/>
      <c r="K5928" t="inlineStr">
        <is>
          <t>libre</t>
        </is>
      </c>
    </row>
    <row r="5929">
      <c r="A5929" t="inlineStr">
        <is>
          <t>2019</t>
        </is>
      </c>
      <c r="B5929" t="inlineStr">
        <is>
          <t>Blé dur collecté (semence)</t>
        </is>
      </c>
      <c r="C5929" t="inlineStr">
        <is>
          <t>Semences certifiées</t>
        </is>
      </c>
      <c r="D5929" t="n">
        <v>0</v>
      </c>
      <c r="E5929" t="inlineStr"/>
      <c r="F5929" t="inlineStr"/>
      <c r="G5929" t="inlineStr"/>
      <c r="H5929" t="inlineStr"/>
      <c r="I5929" t="inlineStr"/>
      <c r="J5929" t="inlineStr"/>
      <c r="K5929" t="inlineStr">
        <is>
          <t>libre</t>
        </is>
      </c>
    </row>
    <row r="5930">
      <c r="A5930" t="inlineStr">
        <is>
          <t>2019</t>
        </is>
      </c>
      <c r="B5930" t="inlineStr">
        <is>
          <t>Blé tendre collecté</t>
        </is>
      </c>
      <c r="C5930" t="inlineStr">
        <is>
          <t>Semences certifiées</t>
        </is>
      </c>
      <c r="D5930" t="n">
        <v>220</v>
      </c>
      <c r="E5930" t="inlineStr"/>
      <c r="F5930" t="inlineStr"/>
      <c r="G5930" t="inlineStr"/>
      <c r="H5930" t="inlineStr"/>
      <c r="I5930" t="inlineStr"/>
      <c r="J5930" t="inlineStr"/>
      <c r="K5930" t="inlineStr">
        <is>
          <t>libre</t>
        </is>
      </c>
    </row>
    <row r="5931">
      <c r="A5931" t="inlineStr">
        <is>
          <t>2019</t>
        </is>
      </c>
      <c r="B5931" t="inlineStr">
        <is>
          <t>Blé tendre collecté (semence)</t>
        </is>
      </c>
      <c r="C5931" t="inlineStr">
        <is>
          <t>Semences certifiées</t>
        </is>
      </c>
      <c r="D5931" t="n">
        <v>220</v>
      </c>
      <c r="E5931" t="inlineStr"/>
      <c r="F5931" t="inlineStr"/>
      <c r="G5931" t="inlineStr"/>
      <c r="H5931" t="inlineStr"/>
      <c r="I5931" t="inlineStr"/>
      <c r="J5931" t="inlineStr"/>
      <c r="K5931" t="inlineStr">
        <is>
          <t>libre</t>
        </is>
      </c>
    </row>
    <row r="5932">
      <c r="A5932" t="inlineStr">
        <is>
          <t>2019</t>
        </is>
      </c>
      <c r="B5932" t="inlineStr">
        <is>
          <t>Maïs-grain collecté</t>
        </is>
      </c>
      <c r="C5932" t="inlineStr">
        <is>
          <t>Semences certifiées</t>
        </is>
      </c>
      <c r="D5932" t="n">
        <v>75.7</v>
      </c>
      <c r="E5932" t="inlineStr"/>
      <c r="F5932" t="inlineStr"/>
      <c r="G5932" t="inlineStr"/>
      <c r="H5932" t="inlineStr"/>
      <c r="I5932" t="inlineStr"/>
      <c r="J5932" t="inlineStr"/>
      <c r="K5932" t="inlineStr">
        <is>
          <t>libre</t>
        </is>
      </c>
    </row>
    <row r="5933">
      <c r="A5933" t="inlineStr">
        <is>
          <t>2019</t>
        </is>
      </c>
      <c r="B5933" t="inlineStr">
        <is>
          <t>Maïs-grain collecté (semence)</t>
        </is>
      </c>
      <c r="C5933" t="inlineStr">
        <is>
          <t>Semences certifiées</t>
        </is>
      </c>
      <c r="D5933" t="n">
        <v>75.7</v>
      </c>
      <c r="E5933" t="inlineStr"/>
      <c r="F5933" t="inlineStr"/>
      <c r="G5933" t="inlineStr"/>
      <c r="H5933" t="inlineStr"/>
      <c r="I5933" t="inlineStr"/>
      <c r="J5933" t="inlineStr"/>
      <c r="K5933" t="inlineStr">
        <is>
          <t>libre</t>
        </is>
      </c>
    </row>
    <row r="5934">
      <c r="A5934" t="inlineStr">
        <is>
          <t>2019</t>
        </is>
      </c>
      <c r="B5934" t="inlineStr">
        <is>
          <t>Orge collecté</t>
        </is>
      </c>
      <c r="C5934" t="inlineStr">
        <is>
          <t>Semences certifiées</t>
        </is>
      </c>
      <c r="D5934" t="n">
        <v>192</v>
      </c>
      <c r="E5934" t="inlineStr"/>
      <c r="F5934" t="inlineStr"/>
      <c r="G5934" t="inlineStr"/>
      <c r="H5934" t="inlineStr"/>
      <c r="I5934" t="inlineStr"/>
      <c r="J5934" t="inlineStr"/>
      <c r="K5934" t="inlineStr">
        <is>
          <t>libre</t>
        </is>
      </c>
    </row>
    <row r="5935">
      <c r="A5935" t="inlineStr">
        <is>
          <t>2019</t>
        </is>
      </c>
      <c r="B5935" t="inlineStr">
        <is>
          <t>Orge collecté (semence)</t>
        </is>
      </c>
      <c r="C5935" t="inlineStr">
        <is>
          <t>Semences certifiées</t>
        </is>
      </c>
      <c r="D5935" t="n">
        <v>192</v>
      </c>
      <c r="E5935" t="inlineStr"/>
      <c r="F5935" t="inlineStr"/>
      <c r="G5935" t="inlineStr"/>
      <c r="H5935" t="inlineStr"/>
      <c r="I5935" t="inlineStr"/>
      <c r="J5935" t="inlineStr"/>
      <c r="K5935" t="inlineStr">
        <is>
          <t>libre</t>
        </is>
      </c>
    </row>
    <row r="5936">
      <c r="A5936" t="inlineStr">
        <is>
          <t>2019</t>
        </is>
      </c>
      <c r="B5936" t="inlineStr">
        <is>
          <t>Seigle collecté</t>
        </is>
      </c>
      <c r="C5936" t="inlineStr">
        <is>
          <t>Semences certifiées</t>
        </is>
      </c>
      <c r="D5936" t="n">
        <v>0</v>
      </c>
      <c r="E5936" t="inlineStr"/>
      <c r="F5936" t="inlineStr"/>
      <c r="G5936" t="inlineStr"/>
      <c r="H5936" t="inlineStr"/>
      <c r="I5936" t="inlineStr"/>
      <c r="J5936" t="inlineStr"/>
      <c r="K5936" t="inlineStr">
        <is>
          <t>libre</t>
        </is>
      </c>
    </row>
    <row r="5937">
      <c r="A5937" t="inlineStr">
        <is>
          <t>2019</t>
        </is>
      </c>
      <c r="B5937" t="inlineStr">
        <is>
          <t>Seigle collecté (semence)</t>
        </is>
      </c>
      <c r="C5937" t="inlineStr">
        <is>
          <t>Semences certifiées</t>
        </is>
      </c>
      <c r="D5937" t="n">
        <v>0</v>
      </c>
      <c r="E5937" t="inlineStr"/>
      <c r="F5937" t="inlineStr"/>
      <c r="G5937" t="inlineStr"/>
      <c r="H5937" t="inlineStr"/>
      <c r="I5937" t="inlineStr"/>
      <c r="J5937" t="inlineStr"/>
      <c r="K5937" t="inlineStr">
        <is>
          <t>libre</t>
        </is>
      </c>
    </row>
    <row r="5938">
      <c r="A5938" t="inlineStr">
        <is>
          <t>2019</t>
        </is>
      </c>
      <c r="B5938" t="inlineStr">
        <is>
          <t>Avoine collecté</t>
        </is>
      </c>
      <c r="C5938" t="inlineStr">
        <is>
          <t>Semences certifiées</t>
        </is>
      </c>
      <c r="D5938" t="n">
        <v>8.699999999999999</v>
      </c>
      <c r="E5938" t="inlineStr"/>
      <c r="F5938" t="inlineStr"/>
      <c r="G5938" t="inlineStr"/>
      <c r="H5938" t="inlineStr"/>
      <c r="I5938" t="inlineStr"/>
      <c r="J5938" t="inlineStr"/>
      <c r="K5938" t="inlineStr">
        <is>
          <t>libre</t>
        </is>
      </c>
    </row>
    <row r="5939">
      <c r="A5939" t="inlineStr">
        <is>
          <t>2019</t>
        </is>
      </c>
      <c r="B5939" t="inlineStr">
        <is>
          <t>Avoine collecté (semence)</t>
        </is>
      </c>
      <c r="C5939" t="inlineStr">
        <is>
          <t>Semences certifiées</t>
        </is>
      </c>
      <c r="D5939" t="n">
        <v>8.699999999999999</v>
      </c>
      <c r="E5939" t="inlineStr"/>
      <c r="F5939" t="inlineStr"/>
      <c r="G5939" t="inlineStr"/>
      <c r="H5939" t="inlineStr"/>
      <c r="I5939" t="inlineStr"/>
      <c r="J5939" t="inlineStr"/>
      <c r="K5939" t="inlineStr">
        <is>
          <t>libre</t>
        </is>
      </c>
    </row>
    <row r="5940">
      <c r="A5940" t="inlineStr">
        <is>
          <t>2019</t>
        </is>
      </c>
      <c r="B5940" t="inlineStr">
        <is>
          <t>Sorgho-grain collecté</t>
        </is>
      </c>
      <c r="C5940" t="inlineStr">
        <is>
          <t>Semences certifiées</t>
        </is>
      </c>
      <c r="D5940" t="n">
        <v>0</v>
      </c>
      <c r="E5940" t="inlineStr"/>
      <c r="F5940" t="inlineStr"/>
      <c r="G5940" t="inlineStr"/>
      <c r="H5940" t="inlineStr"/>
      <c r="I5940" t="inlineStr"/>
      <c r="J5940" t="inlineStr"/>
      <c r="K5940" t="inlineStr">
        <is>
          <t>libre</t>
        </is>
      </c>
    </row>
    <row r="5941">
      <c r="A5941" t="inlineStr">
        <is>
          <t>2019</t>
        </is>
      </c>
      <c r="B5941" t="inlineStr">
        <is>
          <t>Sorgho-grain collecté (semence)</t>
        </is>
      </c>
      <c r="C5941" t="inlineStr">
        <is>
          <t>Semences certifiées</t>
        </is>
      </c>
      <c r="D5941" t="n">
        <v>0</v>
      </c>
      <c r="E5941" t="inlineStr"/>
      <c r="F5941" t="inlineStr"/>
      <c r="G5941" t="inlineStr"/>
      <c r="H5941" t="inlineStr"/>
      <c r="I5941" t="inlineStr"/>
      <c r="J5941" t="inlineStr"/>
      <c r="K5941" t="inlineStr">
        <is>
          <t>libre</t>
        </is>
      </c>
    </row>
    <row r="5942">
      <c r="A5942" t="inlineStr">
        <is>
          <t>2019</t>
        </is>
      </c>
      <c r="B5942" t="inlineStr">
        <is>
          <t>Triticale collecté</t>
        </is>
      </c>
      <c r="C5942" t="inlineStr">
        <is>
          <t>Semences certifiées</t>
        </is>
      </c>
      <c r="D5942" t="n">
        <v>868</v>
      </c>
      <c r="E5942" t="inlineStr"/>
      <c r="F5942" t="inlineStr"/>
      <c r="G5942" t="inlineStr"/>
      <c r="H5942" t="inlineStr"/>
      <c r="I5942" t="inlineStr"/>
      <c r="J5942" t="inlineStr"/>
      <c r="K5942" t="inlineStr">
        <is>
          <t>libre</t>
        </is>
      </c>
    </row>
    <row r="5943">
      <c r="A5943" t="inlineStr">
        <is>
          <t>2019</t>
        </is>
      </c>
      <c r="B5943" t="inlineStr">
        <is>
          <t>Triticale collecté (semence)</t>
        </is>
      </c>
      <c r="C5943" t="inlineStr">
        <is>
          <t>Semences certifiées</t>
        </is>
      </c>
      <c r="D5943" t="n">
        <v>868</v>
      </c>
      <c r="E5943" t="inlineStr"/>
      <c r="F5943" t="inlineStr"/>
      <c r="G5943" t="inlineStr"/>
      <c r="H5943" t="inlineStr"/>
      <c r="I5943" t="inlineStr"/>
      <c r="J5943" t="inlineStr"/>
      <c r="K5943" t="inlineStr">
        <is>
          <t>libre</t>
        </is>
      </c>
    </row>
    <row r="5944">
      <c r="A5944" t="inlineStr">
        <is>
          <t>2019</t>
        </is>
      </c>
      <c r="B5944" t="inlineStr">
        <is>
          <t>Millet collecté</t>
        </is>
      </c>
      <c r="C5944" t="inlineStr">
        <is>
          <t>Semences certifiées</t>
        </is>
      </c>
      <c r="D5944" t="n">
        <v>0</v>
      </c>
      <c r="E5944" t="inlineStr"/>
      <c r="F5944" t="inlineStr"/>
      <c r="G5944" t="inlineStr"/>
      <c r="H5944" t="inlineStr"/>
      <c r="I5944" t="inlineStr"/>
      <c r="J5944" t="inlineStr"/>
      <c r="K5944" t="inlineStr">
        <is>
          <t>libre</t>
        </is>
      </c>
    </row>
    <row r="5945">
      <c r="A5945" t="inlineStr">
        <is>
          <t>2019</t>
        </is>
      </c>
      <c r="B5945" t="inlineStr">
        <is>
          <t>Millet collecté (semence)</t>
        </is>
      </c>
      <c r="C5945" t="inlineStr">
        <is>
          <t>Semences certifiées</t>
        </is>
      </c>
      <c r="D5945" t="n">
        <v>0</v>
      </c>
      <c r="E5945" t="inlineStr"/>
      <c r="F5945" t="inlineStr"/>
      <c r="G5945" t="inlineStr"/>
      <c r="H5945" t="inlineStr"/>
      <c r="I5945" t="inlineStr"/>
      <c r="J5945" t="inlineStr"/>
      <c r="K5945" t="inlineStr">
        <is>
          <t>libre</t>
        </is>
      </c>
    </row>
    <row r="5946">
      <c r="A5946" t="inlineStr">
        <is>
          <t>2019</t>
        </is>
      </c>
      <c r="B5946" t="inlineStr">
        <is>
          <t>Sarrasin collecté</t>
        </is>
      </c>
      <c r="C5946" t="inlineStr">
        <is>
          <t>Semences certifiées</t>
        </is>
      </c>
      <c r="D5946" t="n">
        <v>3.3</v>
      </c>
      <c r="E5946" t="inlineStr"/>
      <c r="F5946" t="inlineStr"/>
      <c r="G5946" t="inlineStr"/>
      <c r="H5946" t="inlineStr"/>
      <c r="I5946" t="inlineStr"/>
      <c r="J5946" t="inlineStr"/>
      <c r="K5946" t="inlineStr">
        <is>
          <t>libre</t>
        </is>
      </c>
    </row>
    <row r="5947">
      <c r="A5947" t="inlineStr">
        <is>
          <t>2019</t>
        </is>
      </c>
      <c r="B5947" t="inlineStr">
        <is>
          <t>Sarrasin collecté (semence)</t>
        </is>
      </c>
      <c r="C5947" t="inlineStr">
        <is>
          <t>Semences certifiées</t>
        </is>
      </c>
      <c r="D5947" t="n">
        <v>3.3</v>
      </c>
      <c r="E5947" t="inlineStr"/>
      <c r="F5947" t="inlineStr"/>
      <c r="G5947" t="inlineStr"/>
      <c r="H5947" t="inlineStr"/>
      <c r="I5947" t="inlineStr"/>
      <c r="J5947" t="inlineStr"/>
      <c r="K5947" t="inlineStr">
        <is>
          <t>libre</t>
        </is>
      </c>
    </row>
    <row r="5948">
      <c r="A5948" t="inlineStr">
        <is>
          <t>2019</t>
        </is>
      </c>
      <c r="B5948" t="inlineStr">
        <is>
          <t>Alpiste collecté</t>
        </is>
      </c>
      <c r="C5948" t="inlineStr">
        <is>
          <t>Semences certifiées</t>
        </is>
      </c>
      <c r="D5948" t="n">
        <v>0.2</v>
      </c>
      <c r="E5948" t="inlineStr"/>
      <c r="F5948" t="inlineStr"/>
      <c r="G5948" t="inlineStr"/>
      <c r="H5948" t="inlineStr"/>
      <c r="I5948" t="inlineStr"/>
      <c r="J5948" t="inlineStr"/>
      <c r="K5948" t="inlineStr">
        <is>
          <t>libre</t>
        </is>
      </c>
    </row>
    <row r="5949">
      <c r="A5949" t="inlineStr">
        <is>
          <t>2019</t>
        </is>
      </c>
      <c r="B5949" t="inlineStr">
        <is>
          <t>Alpiste collecté (semence)</t>
        </is>
      </c>
      <c r="C5949" t="inlineStr">
        <is>
          <t>Semences certifiées</t>
        </is>
      </c>
      <c r="D5949" t="n">
        <v>0.2</v>
      </c>
      <c r="E5949" t="inlineStr"/>
      <c r="F5949" t="inlineStr"/>
      <c r="G5949" t="inlineStr"/>
      <c r="H5949" t="inlineStr"/>
      <c r="I5949" t="inlineStr"/>
      <c r="J5949" t="inlineStr"/>
      <c r="K5949" t="inlineStr">
        <is>
          <t>libre</t>
        </is>
      </c>
    </row>
    <row r="5950">
      <c r="A5950" t="inlineStr">
        <is>
          <t>2019</t>
        </is>
      </c>
      <c r="B5950" t="inlineStr">
        <is>
          <t>Epeautre collecté</t>
        </is>
      </c>
      <c r="C5950" t="inlineStr">
        <is>
          <t>Semences certifiées</t>
        </is>
      </c>
      <c r="D5950" t="n">
        <v>0</v>
      </c>
      <c r="E5950" t="inlineStr"/>
      <c r="F5950" t="inlineStr"/>
      <c r="G5950" t="inlineStr"/>
      <c r="H5950" t="inlineStr"/>
      <c r="I5950" t="inlineStr"/>
      <c r="J5950" t="inlineStr"/>
      <c r="K5950" t="inlineStr">
        <is>
          <t>libre</t>
        </is>
      </c>
    </row>
    <row r="5951">
      <c r="A5951" t="inlineStr">
        <is>
          <t>2019</t>
        </is>
      </c>
      <c r="B5951" t="inlineStr">
        <is>
          <t>Epeautre collecté (semence)</t>
        </is>
      </c>
      <c r="C5951" t="inlineStr">
        <is>
          <t>Semences certifiées</t>
        </is>
      </c>
      <c r="D5951" t="n">
        <v>0</v>
      </c>
      <c r="E5951" t="inlineStr"/>
      <c r="F5951" t="inlineStr"/>
      <c r="G5951" t="inlineStr"/>
      <c r="H5951" t="inlineStr"/>
      <c r="I5951" t="inlineStr"/>
      <c r="J5951" t="inlineStr"/>
      <c r="K5951" t="inlineStr">
        <is>
          <t>libre</t>
        </is>
      </c>
    </row>
    <row r="5952">
      <c r="A5952" t="inlineStr">
        <is>
          <t>2019</t>
        </is>
      </c>
      <c r="B5952" t="inlineStr">
        <is>
          <t>Méteil collecté</t>
        </is>
      </c>
      <c r="C5952" t="inlineStr">
        <is>
          <t>Semences certifiées</t>
        </is>
      </c>
      <c r="D5952" t="n">
        <v>0</v>
      </c>
      <c r="E5952" t="inlineStr"/>
      <c r="F5952" t="inlineStr"/>
      <c r="G5952" t="inlineStr"/>
      <c r="H5952" t="inlineStr"/>
      <c r="I5952" t="inlineStr"/>
      <c r="J5952" t="inlineStr"/>
      <c r="K5952" t="inlineStr">
        <is>
          <t>libre</t>
        </is>
      </c>
    </row>
    <row r="5953">
      <c r="A5953" t="inlineStr">
        <is>
          <t>2019</t>
        </is>
      </c>
      <c r="B5953" t="inlineStr">
        <is>
          <t>Méteil collecté (semence)</t>
        </is>
      </c>
      <c r="C5953" t="inlineStr">
        <is>
          <t>Semences certifiées</t>
        </is>
      </c>
      <c r="D5953" t="n">
        <v>0</v>
      </c>
      <c r="E5953" t="inlineStr"/>
      <c r="F5953" t="inlineStr"/>
      <c r="G5953" t="inlineStr"/>
      <c r="H5953" t="inlineStr"/>
      <c r="I5953" t="inlineStr"/>
      <c r="J5953" t="inlineStr"/>
      <c r="K5953" t="inlineStr">
        <is>
          <t>libre</t>
        </is>
      </c>
    </row>
    <row r="5954">
      <c r="A5954" t="inlineStr">
        <is>
          <t>2019</t>
        </is>
      </c>
      <c r="B5954" t="inlineStr">
        <is>
          <t>Fonio collecté</t>
        </is>
      </c>
      <c r="C5954" t="inlineStr">
        <is>
          <t>Semences certifiées</t>
        </is>
      </c>
      <c r="D5954" t="n">
        <v>0</v>
      </c>
      <c r="E5954" t="inlineStr"/>
      <c r="F5954" t="inlineStr"/>
      <c r="G5954" t="inlineStr"/>
      <c r="H5954" t="inlineStr"/>
      <c r="I5954" t="inlineStr"/>
      <c r="J5954" t="inlineStr"/>
      <c r="K5954" t="inlineStr">
        <is>
          <t>libre</t>
        </is>
      </c>
    </row>
    <row r="5955">
      <c r="A5955" t="inlineStr">
        <is>
          <t>2019</t>
        </is>
      </c>
      <c r="B5955" t="inlineStr">
        <is>
          <t>Quinoa collecté</t>
        </is>
      </c>
      <c r="C5955" t="inlineStr">
        <is>
          <t>Semences certifiées</t>
        </is>
      </c>
      <c r="D5955" t="n">
        <v>0</v>
      </c>
      <c r="E5955" t="inlineStr"/>
      <c r="F5955" t="inlineStr"/>
      <c r="G5955" t="inlineStr"/>
      <c r="H5955" t="inlineStr"/>
      <c r="I5955" t="inlineStr"/>
      <c r="J5955" t="inlineStr"/>
      <c r="K5955" t="inlineStr">
        <is>
          <t>libre</t>
        </is>
      </c>
    </row>
    <row r="5956">
      <c r="A5956" t="inlineStr">
        <is>
          <t>2019</t>
        </is>
      </c>
      <c r="B5956" t="inlineStr">
        <is>
          <t>Autres céréales collectées</t>
        </is>
      </c>
      <c r="C5956" t="inlineStr">
        <is>
          <t>Semences certifiées</t>
        </is>
      </c>
      <c r="D5956" t="n">
        <v>0</v>
      </c>
      <c r="E5956" t="inlineStr"/>
      <c r="F5956" t="inlineStr"/>
      <c r="G5956" t="inlineStr"/>
      <c r="H5956" t="inlineStr"/>
      <c r="I5956" t="inlineStr"/>
      <c r="J5956" t="inlineStr"/>
      <c r="K5956" t="inlineStr">
        <is>
          <t>libre</t>
        </is>
      </c>
    </row>
    <row r="5957">
      <c r="A5957" t="inlineStr">
        <is>
          <t>2019</t>
        </is>
      </c>
      <c r="B5957" t="inlineStr">
        <is>
          <t>Mélanges de céréales (hors méteil) collectés</t>
        </is>
      </c>
      <c r="C5957" t="inlineStr">
        <is>
          <t>Semences certifiées</t>
        </is>
      </c>
      <c r="D5957" t="n">
        <v>91.40000000000001</v>
      </c>
      <c r="E5957" t="inlineStr"/>
      <c r="F5957" t="inlineStr"/>
      <c r="G5957" t="inlineStr"/>
      <c r="H5957" t="inlineStr"/>
      <c r="I5957" t="inlineStr"/>
      <c r="J5957" t="inlineStr"/>
      <c r="K5957" t="inlineStr">
        <is>
          <t>libre</t>
        </is>
      </c>
    </row>
    <row r="5958">
      <c r="A5958" t="inlineStr">
        <is>
          <t>2019</t>
        </is>
      </c>
      <c r="B5958" t="inlineStr">
        <is>
          <t>Riz collecté</t>
        </is>
      </c>
      <c r="C5958" t="inlineStr">
        <is>
          <t>Semences certifiées</t>
        </is>
      </c>
      <c r="D5958" t="n">
        <v>1.9</v>
      </c>
      <c r="E5958" t="inlineStr"/>
      <c r="F5958" t="inlineStr"/>
      <c r="G5958" t="inlineStr"/>
      <c r="H5958" t="inlineStr"/>
      <c r="I5958" t="inlineStr"/>
      <c r="J5958" t="inlineStr"/>
      <c r="K5958" t="inlineStr">
        <is>
          <t>libre</t>
        </is>
      </c>
    </row>
    <row r="5959">
      <c r="A5959" t="inlineStr">
        <is>
          <t>2019</t>
        </is>
      </c>
      <c r="B5959" t="inlineStr">
        <is>
          <t>Riz collecté (semence)</t>
        </is>
      </c>
      <c r="C5959" t="inlineStr">
        <is>
          <t>Semences certifiées</t>
        </is>
      </c>
      <c r="D5959" t="n">
        <v>1.9</v>
      </c>
      <c r="E5959" t="inlineStr"/>
      <c r="F5959" t="inlineStr"/>
      <c r="G5959" t="inlineStr"/>
      <c r="H5959" t="inlineStr"/>
      <c r="I5959" t="inlineStr"/>
      <c r="J5959" t="inlineStr"/>
      <c r="K5959" t="inlineStr">
        <is>
          <t>libre</t>
        </is>
      </c>
    </row>
    <row r="5960">
      <c r="A5960" t="inlineStr">
        <is>
          <t>2019</t>
        </is>
      </c>
      <c r="B5960" t="inlineStr">
        <is>
          <t>Blé tendre, épeautre et méteil collectés</t>
        </is>
      </c>
      <c r="C5960" t="inlineStr">
        <is>
          <t>Semences certifiées</t>
        </is>
      </c>
      <c r="D5960" t="n">
        <v>220</v>
      </c>
      <c r="E5960" t="inlineStr"/>
      <c r="F5960" t="inlineStr"/>
      <c r="G5960" t="inlineStr"/>
      <c r="H5960" t="inlineStr"/>
      <c r="I5960" t="inlineStr"/>
      <c r="J5960" t="inlineStr"/>
      <c r="K5960" t="inlineStr">
        <is>
          <t>libre</t>
        </is>
      </c>
    </row>
    <row r="5961">
      <c r="A5961" t="inlineStr">
        <is>
          <t>2019</t>
        </is>
      </c>
      <c r="B5961" t="inlineStr">
        <is>
          <t>Blé tendre, épeautre et méteil collectés (semence)</t>
        </is>
      </c>
      <c r="C5961" t="inlineStr">
        <is>
          <t>Semences certifiées</t>
        </is>
      </c>
      <c r="D5961" t="n">
        <v>220</v>
      </c>
      <c r="E5961" t="inlineStr"/>
      <c r="F5961" t="inlineStr"/>
      <c r="G5961" t="inlineStr"/>
      <c r="H5961" t="inlineStr"/>
      <c r="I5961" t="inlineStr"/>
      <c r="J5961" t="inlineStr"/>
      <c r="K5961" t="inlineStr">
        <is>
          <t>libre</t>
        </is>
      </c>
    </row>
    <row r="5962">
      <c r="A5962" t="inlineStr">
        <is>
          <t>2019</t>
        </is>
      </c>
      <c r="B5962" t="inlineStr">
        <is>
          <t>Céréales autoconsommées</t>
        </is>
      </c>
      <c r="C5962" t="inlineStr">
        <is>
          <t>Pertes</t>
        </is>
      </c>
      <c r="D5962" t="n">
        <v>392</v>
      </c>
      <c r="E5962" t="inlineStr"/>
      <c r="F5962" t="inlineStr"/>
      <c r="G5962" t="inlineStr"/>
      <c r="H5962" t="inlineStr"/>
      <c r="I5962" t="inlineStr"/>
      <c r="J5962" t="inlineStr"/>
      <c r="K5962" t="inlineStr">
        <is>
          <t>libre</t>
        </is>
      </c>
    </row>
    <row r="5963">
      <c r="A5963" t="inlineStr">
        <is>
          <t>2019</t>
        </is>
      </c>
      <c r="B5963" t="inlineStr">
        <is>
          <t>Céréales (hors riz) autoconsommées</t>
        </is>
      </c>
      <c r="C5963" t="inlineStr">
        <is>
          <t>Pertes</t>
        </is>
      </c>
      <c r="D5963" t="n">
        <v>391</v>
      </c>
      <c r="E5963" t="inlineStr"/>
      <c r="F5963" t="inlineStr"/>
      <c r="G5963" t="inlineStr"/>
      <c r="H5963" t="inlineStr"/>
      <c r="I5963" t="inlineStr"/>
      <c r="J5963" t="inlineStr"/>
      <c r="K5963" t="inlineStr">
        <is>
          <t>libre</t>
        </is>
      </c>
    </row>
    <row r="5964">
      <c r="A5964" t="inlineStr">
        <is>
          <t>2019</t>
        </is>
      </c>
      <c r="B5964" t="inlineStr">
        <is>
          <t>Blé autoconsommé</t>
        </is>
      </c>
      <c r="C5964" t="inlineStr">
        <is>
          <t>Pertes</t>
        </is>
      </c>
      <c r="D5964" t="n">
        <v>149</v>
      </c>
      <c r="E5964" t="inlineStr"/>
      <c r="F5964" t="inlineStr"/>
      <c r="G5964" t="inlineStr"/>
      <c r="H5964" t="inlineStr"/>
      <c r="I5964" t="inlineStr"/>
      <c r="J5964" t="inlineStr"/>
      <c r="K5964" t="inlineStr">
        <is>
          <t>libre</t>
        </is>
      </c>
    </row>
    <row r="5965">
      <c r="A5965" t="inlineStr">
        <is>
          <t>2019</t>
        </is>
      </c>
      <c r="B5965" t="inlineStr">
        <is>
          <t>Blé dur autoconsommé</t>
        </is>
      </c>
      <c r="C5965" t="inlineStr">
        <is>
          <t>Pertes</t>
        </is>
      </c>
      <c r="D5965" t="n">
        <v>0</v>
      </c>
      <c r="E5965" t="inlineStr"/>
      <c r="F5965" t="inlineStr"/>
      <c r="G5965" t="inlineStr"/>
      <c r="H5965" t="inlineStr"/>
      <c r="I5965" t="inlineStr"/>
      <c r="J5965" t="inlineStr"/>
      <c r="K5965" t="inlineStr">
        <is>
          <t>libre</t>
        </is>
      </c>
    </row>
    <row r="5966">
      <c r="A5966" t="inlineStr">
        <is>
          <t>2019</t>
        </is>
      </c>
      <c r="B5966" t="inlineStr">
        <is>
          <t>Blé tendre et méteil autoconsommés</t>
        </is>
      </c>
      <c r="C5966" t="inlineStr">
        <is>
          <t>Pertes</t>
        </is>
      </c>
      <c r="D5966" t="n">
        <v>149</v>
      </c>
      <c r="E5966" t="inlineStr"/>
      <c r="F5966" t="inlineStr"/>
      <c r="G5966" t="inlineStr"/>
      <c r="H5966" t="inlineStr"/>
      <c r="I5966" t="inlineStr"/>
      <c r="J5966" t="inlineStr"/>
      <c r="K5966" t="inlineStr">
        <is>
          <t>libre</t>
        </is>
      </c>
    </row>
    <row r="5967">
      <c r="A5967" t="inlineStr">
        <is>
          <t>2019</t>
        </is>
      </c>
      <c r="B5967" t="inlineStr">
        <is>
          <t>Blé tendre autoconsommé</t>
        </is>
      </c>
      <c r="C5967" t="inlineStr">
        <is>
          <t>Pertes</t>
        </is>
      </c>
      <c r="D5967" t="n">
        <v>149</v>
      </c>
      <c r="E5967" t="inlineStr"/>
      <c r="F5967" t="inlineStr"/>
      <c r="G5967" t="inlineStr"/>
      <c r="H5967" t="inlineStr"/>
      <c r="I5967" t="inlineStr"/>
      <c r="J5967" t="inlineStr"/>
      <c r="K5967" t="inlineStr">
        <is>
          <t>libre</t>
        </is>
      </c>
    </row>
    <row r="5968">
      <c r="A5968" t="inlineStr">
        <is>
          <t>2019</t>
        </is>
      </c>
      <c r="B5968" t="inlineStr">
        <is>
          <t>Méteil autoconsommé</t>
        </is>
      </c>
      <c r="C5968" t="inlineStr">
        <is>
          <t>Pertes</t>
        </is>
      </c>
      <c r="D5968" t="n">
        <v>0</v>
      </c>
      <c r="E5968" t="inlineStr"/>
      <c r="F5968" t="inlineStr"/>
      <c r="G5968" t="inlineStr"/>
      <c r="H5968" t="inlineStr"/>
      <c r="I5968" t="inlineStr"/>
      <c r="J5968" t="inlineStr"/>
      <c r="K5968" t="inlineStr">
        <is>
          <t>libre</t>
        </is>
      </c>
    </row>
    <row r="5969">
      <c r="A5969" t="inlineStr">
        <is>
          <t>2019</t>
        </is>
      </c>
      <c r="B5969" t="inlineStr">
        <is>
          <t>Maïs-grain autoconsommé</t>
        </is>
      </c>
      <c r="C5969" t="inlineStr">
        <is>
          <t>Pertes</t>
        </is>
      </c>
      <c r="D5969" t="n">
        <v>130</v>
      </c>
      <c r="E5969" t="inlineStr"/>
      <c r="F5969" t="inlineStr"/>
      <c r="G5969" t="inlineStr"/>
      <c r="H5969" t="inlineStr"/>
      <c r="I5969" t="inlineStr"/>
      <c r="J5969" t="inlineStr"/>
      <c r="K5969" t="inlineStr">
        <is>
          <t>libre</t>
        </is>
      </c>
    </row>
    <row r="5970">
      <c r="A5970" t="inlineStr">
        <is>
          <t>2019</t>
        </is>
      </c>
      <c r="B5970" t="inlineStr">
        <is>
          <t>Maïs-grain (conso) autoconsommé</t>
        </is>
      </c>
      <c r="C5970" t="inlineStr">
        <is>
          <t>Pertes</t>
        </is>
      </c>
      <c r="D5970" t="n">
        <v>31.5</v>
      </c>
      <c r="E5970" t="inlineStr"/>
      <c r="F5970" t="inlineStr"/>
      <c r="G5970" t="inlineStr"/>
      <c r="H5970" t="inlineStr"/>
      <c r="I5970" t="inlineStr"/>
      <c r="J5970" t="inlineStr"/>
      <c r="K5970" t="inlineStr">
        <is>
          <t>libre</t>
        </is>
      </c>
    </row>
    <row r="5971">
      <c r="A5971" t="inlineStr">
        <is>
          <t>2019</t>
        </is>
      </c>
      <c r="B5971" t="inlineStr">
        <is>
          <t>Maïs-grain (semence) autoconsommé</t>
        </is>
      </c>
      <c r="C5971" t="inlineStr">
        <is>
          <t>Pertes</t>
        </is>
      </c>
      <c r="D5971" t="n">
        <v>98.8</v>
      </c>
      <c r="E5971" t="inlineStr"/>
      <c r="F5971" t="inlineStr"/>
      <c r="G5971" t="inlineStr"/>
      <c r="H5971" t="inlineStr"/>
      <c r="I5971" t="inlineStr"/>
      <c r="J5971" t="inlineStr"/>
      <c r="K5971" t="inlineStr">
        <is>
          <t>libre</t>
        </is>
      </c>
    </row>
    <row r="5972">
      <c r="A5972" t="inlineStr">
        <is>
          <t>2019</t>
        </is>
      </c>
      <c r="B5972" t="inlineStr">
        <is>
          <t>Orge, seigle et avoine autoconsommés</t>
        </is>
      </c>
      <c r="C5972" t="inlineStr">
        <is>
          <t>Pertes</t>
        </is>
      </c>
      <c r="D5972" t="n">
        <v>90.8</v>
      </c>
      <c r="E5972" t="inlineStr"/>
      <c r="F5972" t="inlineStr"/>
      <c r="G5972" t="inlineStr"/>
      <c r="H5972" t="inlineStr"/>
      <c r="I5972" t="inlineStr"/>
      <c r="J5972" t="inlineStr"/>
      <c r="K5972" t="inlineStr">
        <is>
          <t>libre</t>
        </is>
      </c>
    </row>
    <row r="5973">
      <c r="A5973" t="inlineStr">
        <is>
          <t>2019</t>
        </is>
      </c>
      <c r="B5973" t="inlineStr">
        <is>
          <t>Orge autoconsommé</t>
        </is>
      </c>
      <c r="C5973" t="inlineStr">
        <is>
          <t>Pertes</t>
        </is>
      </c>
      <c r="D5973" t="n">
        <v>84.59999999999999</v>
      </c>
      <c r="E5973" t="inlineStr"/>
      <c r="F5973" t="inlineStr"/>
      <c r="G5973" t="inlineStr"/>
      <c r="H5973" t="inlineStr"/>
      <c r="I5973" t="inlineStr"/>
      <c r="J5973" t="inlineStr"/>
      <c r="K5973" t="inlineStr">
        <is>
          <t>libre</t>
        </is>
      </c>
    </row>
    <row r="5974">
      <c r="A5974" t="inlineStr">
        <is>
          <t>2019</t>
        </is>
      </c>
      <c r="B5974" t="inlineStr">
        <is>
          <t>Seigle autoconsommé</t>
        </is>
      </c>
      <c r="C5974" t="inlineStr">
        <is>
          <t>Pertes</t>
        </is>
      </c>
      <c r="D5974" t="n">
        <v>2.1</v>
      </c>
      <c r="E5974" t="inlineStr"/>
      <c r="F5974" t="inlineStr"/>
      <c r="G5974" t="inlineStr"/>
      <c r="H5974" t="inlineStr"/>
      <c r="I5974" t="inlineStr"/>
      <c r="J5974" t="inlineStr"/>
      <c r="K5974" t="inlineStr">
        <is>
          <t>libre</t>
        </is>
      </c>
    </row>
    <row r="5975">
      <c r="A5975" t="inlineStr">
        <is>
          <t>2019</t>
        </is>
      </c>
      <c r="B5975" t="inlineStr">
        <is>
          <t>Avoine autoconsommé</t>
        </is>
      </c>
      <c r="C5975" t="inlineStr">
        <is>
          <t>Pertes</t>
        </is>
      </c>
      <c r="D5975" t="n">
        <v>4.1</v>
      </c>
      <c r="E5975" t="inlineStr"/>
      <c r="F5975" t="inlineStr"/>
      <c r="G5975" t="inlineStr"/>
      <c r="H5975" t="inlineStr"/>
      <c r="I5975" t="inlineStr"/>
      <c r="J5975" t="inlineStr"/>
      <c r="K5975" t="inlineStr">
        <is>
          <t>libre</t>
        </is>
      </c>
    </row>
    <row r="5976">
      <c r="A5976" t="inlineStr">
        <is>
          <t>2019</t>
        </is>
      </c>
      <c r="B5976" t="inlineStr">
        <is>
          <t>Sorgho-grain, millet et autres céréales autoconsommés</t>
        </is>
      </c>
      <c r="C5976" t="inlineStr">
        <is>
          <t>Pertes</t>
        </is>
      </c>
      <c r="D5976" t="n">
        <v>19.6</v>
      </c>
      <c r="E5976" t="inlineStr"/>
      <c r="F5976" t="inlineStr"/>
      <c r="G5976" t="inlineStr"/>
      <c r="H5976" t="inlineStr"/>
      <c r="I5976" t="inlineStr"/>
      <c r="J5976" t="inlineStr"/>
      <c r="K5976" t="inlineStr">
        <is>
          <t>libre</t>
        </is>
      </c>
    </row>
    <row r="5977">
      <c r="A5977" t="inlineStr">
        <is>
          <t>2019</t>
        </is>
      </c>
      <c r="B5977" t="inlineStr">
        <is>
          <t>Sorgho-grain autoconsommé</t>
        </is>
      </c>
      <c r="C5977" t="inlineStr">
        <is>
          <t>Pertes</t>
        </is>
      </c>
      <c r="D5977" t="n">
        <v>0.7</v>
      </c>
      <c r="E5977" t="inlineStr"/>
      <c r="F5977" t="inlineStr"/>
      <c r="G5977" t="inlineStr"/>
      <c r="H5977" t="inlineStr"/>
      <c r="I5977" t="inlineStr"/>
      <c r="J5977" t="inlineStr"/>
      <c r="K5977" t="inlineStr">
        <is>
          <t>libre</t>
        </is>
      </c>
    </row>
    <row r="5978">
      <c r="A5978" t="inlineStr">
        <is>
          <t>2019</t>
        </is>
      </c>
      <c r="B5978" t="inlineStr">
        <is>
          <t>Sorgho-grain (conso) autoconsommé</t>
        </is>
      </c>
      <c r="C5978" t="inlineStr">
        <is>
          <t>Pertes</t>
        </is>
      </c>
      <c r="D5978" t="n">
        <v>0.4</v>
      </c>
      <c r="E5978" t="inlineStr"/>
      <c r="F5978" t="inlineStr"/>
      <c r="G5978" t="inlineStr"/>
      <c r="H5978" t="inlineStr"/>
      <c r="I5978" t="inlineStr"/>
      <c r="J5978" t="inlineStr"/>
      <c r="K5978" t="inlineStr">
        <is>
          <t>libre</t>
        </is>
      </c>
    </row>
    <row r="5979">
      <c r="A5979" t="inlineStr">
        <is>
          <t>2019</t>
        </is>
      </c>
      <c r="B5979" t="inlineStr">
        <is>
          <t>Sorgho-grain (semence) autoconsommé</t>
        </is>
      </c>
      <c r="C5979" t="inlineStr">
        <is>
          <t>Pertes</t>
        </is>
      </c>
      <c r="D5979" t="n">
        <v>0.4</v>
      </c>
      <c r="E5979" t="inlineStr"/>
      <c r="F5979" t="inlineStr"/>
      <c r="G5979" t="inlineStr"/>
      <c r="H5979" t="inlineStr"/>
      <c r="I5979" t="inlineStr"/>
      <c r="J5979" t="inlineStr"/>
      <c r="K5979" t="inlineStr">
        <is>
          <t>libre</t>
        </is>
      </c>
    </row>
    <row r="5980">
      <c r="A5980" t="inlineStr">
        <is>
          <t>2019</t>
        </is>
      </c>
      <c r="B5980" t="inlineStr">
        <is>
          <t>Triticale autoconsommé</t>
        </is>
      </c>
      <c r="C5980" t="inlineStr">
        <is>
          <t>Pertes</t>
        </is>
      </c>
      <c r="D5980" t="n">
        <v>17.3</v>
      </c>
      <c r="E5980" t="inlineStr"/>
      <c r="F5980" t="inlineStr"/>
      <c r="G5980" t="inlineStr"/>
      <c r="H5980" t="inlineStr"/>
      <c r="I5980" t="inlineStr"/>
      <c r="J5980" t="inlineStr"/>
      <c r="K5980" t="inlineStr">
        <is>
          <t>libre</t>
        </is>
      </c>
    </row>
    <row r="5981">
      <c r="A5981" t="inlineStr">
        <is>
          <t>2019</t>
        </is>
      </c>
      <c r="B5981" t="inlineStr">
        <is>
          <t>Millet et autres céréales autoconsommés</t>
        </is>
      </c>
      <c r="C5981" t="inlineStr">
        <is>
          <t>Pertes</t>
        </is>
      </c>
      <c r="D5981" t="n">
        <v>0</v>
      </c>
      <c r="E5981" t="inlineStr"/>
      <c r="F5981" t="inlineStr"/>
      <c r="G5981" t="inlineStr"/>
      <c r="H5981" t="inlineStr"/>
      <c r="I5981" t="inlineStr"/>
      <c r="J5981" t="inlineStr"/>
      <c r="K5981" t="inlineStr">
        <is>
          <t>libre</t>
        </is>
      </c>
    </row>
    <row r="5982">
      <c r="A5982" t="inlineStr">
        <is>
          <t>2019</t>
        </is>
      </c>
      <c r="B5982" t="inlineStr">
        <is>
          <t>Millet autoconsommé</t>
        </is>
      </c>
      <c r="C5982" t="inlineStr">
        <is>
          <t>Pertes</t>
        </is>
      </c>
      <c r="D5982" t="n">
        <v>0.5</v>
      </c>
      <c r="E5982" t="inlineStr"/>
      <c r="F5982" t="inlineStr"/>
      <c r="G5982" t="inlineStr"/>
      <c r="H5982" t="inlineStr"/>
      <c r="I5982" t="inlineStr"/>
      <c r="J5982" t="inlineStr"/>
      <c r="K5982" t="inlineStr">
        <is>
          <t>libre</t>
        </is>
      </c>
    </row>
    <row r="5983">
      <c r="A5983" t="inlineStr">
        <is>
          <t>2019</t>
        </is>
      </c>
      <c r="B5983" t="inlineStr">
        <is>
          <t>Autres céréales autoconsommées</t>
        </is>
      </c>
      <c r="C5983" t="inlineStr">
        <is>
          <t>Pertes</t>
        </is>
      </c>
      <c r="D5983" t="n">
        <v>1</v>
      </c>
      <c r="E5983" t="inlineStr"/>
      <c r="F5983" t="inlineStr"/>
      <c r="G5983" t="inlineStr"/>
      <c r="H5983" t="inlineStr"/>
      <c r="I5983" t="inlineStr"/>
      <c r="J5983" t="inlineStr"/>
      <c r="K5983" t="inlineStr">
        <is>
          <t>libre</t>
        </is>
      </c>
    </row>
    <row r="5984">
      <c r="A5984" t="inlineStr">
        <is>
          <t>2019</t>
        </is>
      </c>
      <c r="B5984" t="inlineStr">
        <is>
          <t>Sarrasin autoconsommé</t>
        </is>
      </c>
      <c r="C5984" t="inlineStr">
        <is>
          <t>Pertes</t>
        </is>
      </c>
      <c r="D5984" t="n">
        <v>0.3</v>
      </c>
      <c r="E5984" t="inlineStr"/>
      <c r="F5984" t="inlineStr"/>
      <c r="G5984" t="inlineStr"/>
      <c r="H5984" t="inlineStr"/>
      <c r="I5984" t="inlineStr"/>
      <c r="J5984" t="inlineStr"/>
      <c r="K5984" t="inlineStr">
        <is>
          <t>libre</t>
        </is>
      </c>
    </row>
    <row r="5985">
      <c r="A5985" t="inlineStr">
        <is>
          <t>2019</t>
        </is>
      </c>
      <c r="B5985" t="inlineStr">
        <is>
          <t>Alpiste autoconsommé</t>
        </is>
      </c>
      <c r="C5985" t="inlineStr">
        <is>
          <t>Pertes</t>
        </is>
      </c>
      <c r="D5985" t="n">
        <v>0.3</v>
      </c>
      <c r="E5985" t="inlineStr"/>
      <c r="F5985" t="inlineStr"/>
      <c r="G5985" t="inlineStr"/>
      <c r="H5985" t="inlineStr"/>
      <c r="I5985" t="inlineStr"/>
      <c r="J5985" t="inlineStr"/>
      <c r="K5985" t="inlineStr">
        <is>
          <t>libre</t>
        </is>
      </c>
    </row>
    <row r="5986">
      <c r="A5986" t="inlineStr">
        <is>
          <t>2019</t>
        </is>
      </c>
      <c r="B5986" t="inlineStr">
        <is>
          <t>Epeautre autoconsommé</t>
        </is>
      </c>
      <c r="C5986" t="inlineStr">
        <is>
          <t>Pertes</t>
        </is>
      </c>
      <c r="D5986" t="n">
        <v>0</v>
      </c>
      <c r="E5986" t="inlineStr"/>
      <c r="F5986" t="inlineStr"/>
      <c r="G5986" t="inlineStr"/>
      <c r="H5986" t="inlineStr"/>
      <c r="I5986" t="inlineStr"/>
      <c r="J5986" t="inlineStr"/>
      <c r="K5986" t="inlineStr">
        <is>
          <t>libre</t>
        </is>
      </c>
    </row>
    <row r="5987">
      <c r="A5987" t="inlineStr">
        <is>
          <t>2019</t>
        </is>
      </c>
      <c r="B5987" t="inlineStr">
        <is>
          <t>Autres céréales, autres autoconsommées</t>
        </is>
      </c>
      <c r="C5987" t="inlineStr">
        <is>
          <t>Pertes</t>
        </is>
      </c>
      <c r="D5987" t="n">
        <v>0.4</v>
      </c>
      <c r="E5987" t="inlineStr"/>
      <c r="F5987" t="inlineStr"/>
      <c r="G5987" t="inlineStr"/>
      <c r="H5987" t="inlineStr"/>
      <c r="I5987" t="inlineStr"/>
      <c r="J5987" t="inlineStr"/>
      <c r="K5987" t="inlineStr">
        <is>
          <t>libre</t>
        </is>
      </c>
    </row>
    <row r="5988">
      <c r="A5988" t="inlineStr">
        <is>
          <t>2019</t>
        </is>
      </c>
      <c r="B5988" t="inlineStr">
        <is>
          <t>Mélanges de céréales (hors méteil) autoconsommés</t>
        </is>
      </c>
      <c r="C5988" t="inlineStr">
        <is>
          <t>Pertes</t>
        </is>
      </c>
      <c r="D5988" t="n">
        <v>1.7</v>
      </c>
      <c r="E5988" t="inlineStr"/>
      <c r="F5988" t="inlineStr"/>
      <c r="G5988" t="inlineStr"/>
      <c r="H5988" t="inlineStr"/>
      <c r="I5988" t="inlineStr"/>
      <c r="J5988" t="inlineStr"/>
      <c r="K5988" t="inlineStr">
        <is>
          <t>libre</t>
        </is>
      </c>
    </row>
    <row r="5989">
      <c r="A5989" t="inlineStr">
        <is>
          <t>2019</t>
        </is>
      </c>
      <c r="B5989" t="inlineStr">
        <is>
          <t>Riz autoconsommé</t>
        </is>
      </c>
      <c r="C5989" t="inlineStr">
        <is>
          <t>Pertes</t>
        </is>
      </c>
      <c r="D5989" t="n">
        <v>0.3</v>
      </c>
      <c r="E5989" t="inlineStr"/>
      <c r="F5989" t="inlineStr"/>
      <c r="G5989" t="inlineStr"/>
      <c r="H5989" t="inlineStr"/>
      <c r="I5989" t="inlineStr"/>
      <c r="J5989" t="inlineStr"/>
      <c r="K5989" t="inlineStr">
        <is>
          <t>libre</t>
        </is>
      </c>
    </row>
    <row r="5990">
      <c r="A5990" t="inlineStr">
        <is>
          <t>2019</t>
        </is>
      </c>
      <c r="B5990" t="inlineStr">
        <is>
          <t>Céréales collectées</t>
        </is>
      </c>
      <c r="C5990" t="inlineStr">
        <is>
          <t>Freinte</t>
        </is>
      </c>
      <c r="D5990" t="n">
        <v>58.8</v>
      </c>
      <c r="E5990" t="inlineStr"/>
      <c r="F5990" t="inlineStr"/>
      <c r="G5990" t="inlineStr"/>
      <c r="H5990" t="inlineStr"/>
      <c r="I5990" t="inlineStr"/>
      <c r="J5990" t="inlineStr"/>
      <c r="K5990" t="inlineStr">
        <is>
          <t>libre</t>
        </is>
      </c>
    </row>
    <row r="5991">
      <c r="A5991" t="inlineStr">
        <is>
          <t>2019</t>
        </is>
      </c>
      <c r="B5991" t="inlineStr">
        <is>
          <t>Céréales collectées (hors riz)</t>
        </is>
      </c>
      <c r="C5991" t="inlineStr">
        <is>
          <t>Freinte</t>
        </is>
      </c>
      <c r="D5991" t="n">
        <v>58.8</v>
      </c>
      <c r="E5991" t="inlineStr"/>
      <c r="F5991" t="inlineStr"/>
      <c r="G5991" t="inlineStr"/>
      <c r="H5991" t="inlineStr"/>
      <c r="I5991" t="inlineStr"/>
      <c r="J5991" t="inlineStr"/>
      <c r="K5991" t="inlineStr">
        <is>
          <t>libre</t>
        </is>
      </c>
    </row>
    <row r="5992">
      <c r="A5992" t="inlineStr">
        <is>
          <t>2019</t>
        </is>
      </c>
      <c r="B5992" t="inlineStr">
        <is>
          <t>Blé dur collecté</t>
        </is>
      </c>
      <c r="C5992" t="inlineStr">
        <is>
          <t>Freinte</t>
        </is>
      </c>
      <c r="D5992" t="n">
        <v>1.8</v>
      </c>
      <c r="E5992" t="inlineStr"/>
      <c r="F5992" t="inlineStr"/>
      <c r="G5992" t="inlineStr"/>
      <c r="H5992" t="inlineStr"/>
      <c r="I5992" t="inlineStr"/>
      <c r="J5992" t="inlineStr"/>
      <c r="K5992" t="inlineStr">
        <is>
          <t>déterminé</t>
        </is>
      </c>
    </row>
    <row r="5993">
      <c r="A5993" t="inlineStr">
        <is>
          <t>2019</t>
        </is>
      </c>
      <c r="B5993" t="inlineStr">
        <is>
          <t>Blé dur collecté (conso)</t>
        </is>
      </c>
      <c r="C5993" t="inlineStr">
        <is>
          <t>Freinte</t>
        </is>
      </c>
      <c r="D5993" t="n">
        <v>1.8</v>
      </c>
      <c r="E5993" t="inlineStr"/>
      <c r="F5993" t="inlineStr"/>
      <c r="G5993" t="inlineStr"/>
      <c r="H5993" t="inlineStr"/>
      <c r="I5993" t="inlineStr"/>
      <c r="J5993" t="inlineStr"/>
      <c r="K5993" t="inlineStr">
        <is>
          <t>libre</t>
        </is>
      </c>
    </row>
    <row r="5994">
      <c r="A5994" t="inlineStr">
        <is>
          <t>2019</t>
        </is>
      </c>
      <c r="B5994" t="inlineStr">
        <is>
          <t>Blé dur collecté (semence)</t>
        </is>
      </c>
      <c r="C5994" t="inlineStr">
        <is>
          <t>Freinte</t>
        </is>
      </c>
      <c r="D5994" t="n">
        <v>0</v>
      </c>
      <c r="E5994" t="inlineStr"/>
      <c r="F5994" t="inlineStr"/>
      <c r="G5994" t="inlineStr"/>
      <c r="H5994" t="inlineStr"/>
      <c r="I5994" t="inlineStr"/>
      <c r="J5994" t="inlineStr"/>
      <c r="K5994" t="inlineStr">
        <is>
          <t>libre</t>
        </is>
      </c>
    </row>
    <row r="5995">
      <c r="A5995" t="inlineStr">
        <is>
          <t>2019</t>
        </is>
      </c>
      <c r="B5995" t="inlineStr">
        <is>
          <t>Blé tendre collecté</t>
        </is>
      </c>
      <c r="C5995" t="inlineStr">
        <is>
          <t>Freinte</t>
        </is>
      </c>
      <c r="D5995" t="n">
        <v>34.4</v>
      </c>
      <c r="E5995" t="inlineStr"/>
      <c r="F5995" t="inlineStr"/>
      <c r="G5995" t="inlineStr"/>
      <c r="H5995" t="inlineStr"/>
      <c r="I5995" t="inlineStr"/>
      <c r="J5995" t="inlineStr"/>
      <c r="K5995" t="inlineStr">
        <is>
          <t>déterminé</t>
        </is>
      </c>
    </row>
    <row r="5996">
      <c r="A5996" t="inlineStr">
        <is>
          <t>2019</t>
        </is>
      </c>
      <c r="B5996" t="inlineStr">
        <is>
          <t>Blé tendre collecté (conso)</t>
        </is>
      </c>
      <c r="C5996" t="inlineStr">
        <is>
          <t>Freinte</t>
        </is>
      </c>
      <c r="D5996" t="n">
        <v>34.4</v>
      </c>
      <c r="E5996" t="inlineStr"/>
      <c r="F5996" t="inlineStr"/>
      <c r="G5996" t="inlineStr"/>
      <c r="H5996" t="inlineStr"/>
      <c r="I5996" t="inlineStr"/>
      <c r="J5996" t="inlineStr"/>
      <c r="K5996" t="inlineStr">
        <is>
          <t>libre</t>
        </is>
      </c>
    </row>
    <row r="5997">
      <c r="A5997" t="inlineStr">
        <is>
          <t>2019</t>
        </is>
      </c>
      <c r="B5997" t="inlineStr">
        <is>
          <t>Blé tendre collecté (semence)</t>
        </is>
      </c>
      <c r="C5997" t="inlineStr">
        <is>
          <t>Freinte</t>
        </is>
      </c>
      <c r="D5997" t="n">
        <v>0</v>
      </c>
      <c r="E5997" t="inlineStr"/>
      <c r="F5997" t="inlineStr"/>
      <c r="G5997" t="inlineStr"/>
      <c r="H5997" t="inlineStr"/>
      <c r="I5997" t="inlineStr"/>
      <c r="J5997" t="inlineStr"/>
      <c r="K5997" t="inlineStr">
        <is>
          <t>libre</t>
        </is>
      </c>
    </row>
    <row r="5998">
      <c r="A5998" t="inlineStr">
        <is>
          <t>2019</t>
        </is>
      </c>
      <c r="B5998" t="inlineStr">
        <is>
          <t>Maïs-grain collecté</t>
        </is>
      </c>
      <c r="C5998" t="inlineStr">
        <is>
          <t>Freinte</t>
        </is>
      </c>
      <c r="D5998" t="n">
        <v>10.2</v>
      </c>
      <c r="E5998" t="inlineStr"/>
      <c r="F5998" t="inlineStr"/>
      <c r="G5998" t="inlineStr"/>
      <c r="H5998" t="inlineStr"/>
      <c r="I5998" t="inlineStr"/>
      <c r="J5998" t="inlineStr"/>
      <c r="K5998" t="inlineStr">
        <is>
          <t>déterminé</t>
        </is>
      </c>
    </row>
    <row r="5999">
      <c r="A5999" t="inlineStr">
        <is>
          <t>2019</t>
        </is>
      </c>
      <c r="B5999" t="inlineStr">
        <is>
          <t>Maïs-grain collecté (conso)</t>
        </is>
      </c>
      <c r="C5999" t="inlineStr">
        <is>
          <t>Freinte</t>
        </is>
      </c>
      <c r="D5999" t="n">
        <v>10.2</v>
      </c>
      <c r="E5999" t="inlineStr"/>
      <c r="F5999" t="inlineStr"/>
      <c r="G5999" t="inlineStr"/>
      <c r="H5999" t="inlineStr"/>
      <c r="I5999" t="inlineStr"/>
      <c r="J5999" t="inlineStr"/>
      <c r="K5999" t="inlineStr">
        <is>
          <t>libre</t>
        </is>
      </c>
    </row>
    <row r="6000">
      <c r="A6000" t="inlineStr">
        <is>
          <t>2019</t>
        </is>
      </c>
      <c r="B6000" t="inlineStr">
        <is>
          <t>Maïs-grain collecté (semence)</t>
        </is>
      </c>
      <c r="C6000" t="inlineStr">
        <is>
          <t>Freinte</t>
        </is>
      </c>
      <c r="D6000" t="n">
        <v>0</v>
      </c>
      <c r="E6000" t="inlineStr"/>
      <c r="F6000" t="inlineStr"/>
      <c r="G6000" t="inlineStr"/>
      <c r="H6000" t="inlineStr"/>
      <c r="I6000" t="inlineStr"/>
      <c r="J6000" t="inlineStr"/>
      <c r="K6000" t="inlineStr">
        <is>
          <t>libre</t>
        </is>
      </c>
    </row>
    <row r="6001">
      <c r="A6001" t="inlineStr">
        <is>
          <t>2019</t>
        </is>
      </c>
      <c r="B6001" t="inlineStr">
        <is>
          <t>Orge collecté</t>
        </is>
      </c>
      <c r="C6001" t="inlineStr">
        <is>
          <t>Freinte</t>
        </is>
      </c>
      <c r="D6001" t="n">
        <v>10.8</v>
      </c>
      <c r="E6001" t="inlineStr"/>
      <c r="F6001" t="inlineStr"/>
      <c r="G6001" t="inlineStr"/>
      <c r="H6001" t="inlineStr"/>
      <c r="I6001" t="inlineStr"/>
      <c r="J6001" t="inlineStr"/>
      <c r="K6001" t="inlineStr">
        <is>
          <t>déterminé</t>
        </is>
      </c>
    </row>
    <row r="6002">
      <c r="A6002" t="inlineStr">
        <is>
          <t>2019</t>
        </is>
      </c>
      <c r="B6002" t="inlineStr">
        <is>
          <t>Orge collecté (conso)</t>
        </is>
      </c>
      <c r="C6002" t="inlineStr">
        <is>
          <t>Freinte</t>
        </is>
      </c>
      <c r="D6002" t="n">
        <v>3.1</v>
      </c>
      <c r="E6002" t="inlineStr"/>
      <c r="F6002" t="inlineStr"/>
      <c r="G6002" t="inlineStr"/>
      <c r="H6002" t="inlineStr"/>
      <c r="I6002" t="inlineStr"/>
      <c r="J6002" t="inlineStr"/>
      <c r="K6002" t="inlineStr">
        <is>
          <t>libre</t>
        </is>
      </c>
    </row>
    <row r="6003">
      <c r="A6003" t="inlineStr">
        <is>
          <t>2019</t>
        </is>
      </c>
      <c r="B6003" t="inlineStr">
        <is>
          <t>Orge collecté (semence)</t>
        </is>
      </c>
      <c r="C6003" t="inlineStr">
        <is>
          <t>Freinte</t>
        </is>
      </c>
      <c r="D6003" t="n">
        <v>7.8</v>
      </c>
      <c r="E6003" t="inlineStr"/>
      <c r="F6003" t="inlineStr"/>
      <c r="G6003" t="inlineStr"/>
      <c r="H6003" t="inlineStr"/>
      <c r="I6003" t="inlineStr"/>
      <c r="J6003" t="inlineStr"/>
      <c r="K6003" t="inlineStr">
        <is>
          <t>libre</t>
        </is>
      </c>
    </row>
    <row r="6004">
      <c r="A6004" t="inlineStr">
        <is>
          <t>2019</t>
        </is>
      </c>
      <c r="B6004" t="inlineStr">
        <is>
          <t>Seigle collecté</t>
        </is>
      </c>
      <c r="C6004" t="inlineStr">
        <is>
          <t>Freinte</t>
        </is>
      </c>
      <c r="D6004" t="n">
        <v>0.1</v>
      </c>
      <c r="E6004" t="inlineStr"/>
      <c r="F6004" t="inlineStr"/>
      <c r="G6004" t="inlineStr"/>
      <c r="H6004" t="inlineStr"/>
      <c r="I6004" t="inlineStr"/>
      <c r="J6004" t="inlineStr"/>
      <c r="K6004" t="inlineStr">
        <is>
          <t>déterminé</t>
        </is>
      </c>
    </row>
    <row r="6005">
      <c r="A6005" t="inlineStr">
        <is>
          <t>2019</t>
        </is>
      </c>
      <c r="B6005" t="inlineStr">
        <is>
          <t>Seigle collecté (conso)</t>
        </is>
      </c>
      <c r="C6005" t="inlineStr">
        <is>
          <t>Freinte</t>
        </is>
      </c>
      <c r="D6005" t="n">
        <v>0</v>
      </c>
      <c r="E6005" t="inlineStr"/>
      <c r="F6005" t="inlineStr"/>
      <c r="G6005" t="inlineStr"/>
      <c r="H6005" t="inlineStr"/>
      <c r="I6005" t="inlineStr"/>
      <c r="J6005" t="inlineStr"/>
      <c r="K6005" t="inlineStr">
        <is>
          <t>libre</t>
        </is>
      </c>
    </row>
    <row r="6006">
      <c r="A6006" t="inlineStr">
        <is>
          <t>2019</t>
        </is>
      </c>
      <c r="B6006" t="inlineStr">
        <is>
          <t>Seigle collecté (semence)</t>
        </is>
      </c>
      <c r="C6006" t="inlineStr">
        <is>
          <t>Freinte</t>
        </is>
      </c>
      <c r="D6006" t="n">
        <v>0</v>
      </c>
      <c r="E6006" t="inlineStr"/>
      <c r="F6006" t="inlineStr"/>
      <c r="G6006" t="inlineStr"/>
      <c r="H6006" t="inlineStr"/>
      <c r="I6006" t="inlineStr"/>
      <c r="J6006" t="inlineStr"/>
      <c r="K6006" t="inlineStr">
        <is>
          <t>libre</t>
        </is>
      </c>
    </row>
    <row r="6007">
      <c r="A6007" t="inlineStr">
        <is>
          <t>2019</t>
        </is>
      </c>
      <c r="B6007" t="inlineStr">
        <is>
          <t>Avoine collecté</t>
        </is>
      </c>
      <c r="C6007" t="inlineStr">
        <is>
          <t>Freinte</t>
        </is>
      </c>
      <c r="D6007" t="n">
        <v>0.2</v>
      </c>
      <c r="E6007" t="inlineStr"/>
      <c r="F6007" t="inlineStr"/>
      <c r="G6007" t="inlineStr"/>
      <c r="H6007" t="inlineStr"/>
      <c r="I6007" t="inlineStr"/>
      <c r="J6007" t="inlineStr"/>
      <c r="K6007" t="inlineStr">
        <is>
          <t>déterminé</t>
        </is>
      </c>
    </row>
    <row r="6008">
      <c r="A6008" t="inlineStr">
        <is>
          <t>2019</t>
        </is>
      </c>
      <c r="B6008" t="inlineStr">
        <is>
          <t>Avoine collecté (conso)</t>
        </is>
      </c>
      <c r="C6008" t="inlineStr">
        <is>
          <t>Freinte</t>
        </is>
      </c>
      <c r="D6008" t="n">
        <v>0.1</v>
      </c>
      <c r="E6008" t="inlineStr"/>
      <c r="F6008" t="inlineStr"/>
      <c r="G6008" t="inlineStr"/>
      <c r="H6008" t="inlineStr"/>
      <c r="I6008" t="inlineStr"/>
      <c r="J6008" t="inlineStr"/>
      <c r="K6008" t="inlineStr">
        <is>
          <t>libre</t>
        </is>
      </c>
    </row>
    <row r="6009">
      <c r="A6009" t="inlineStr">
        <is>
          <t>2019</t>
        </is>
      </c>
      <c r="B6009" t="inlineStr">
        <is>
          <t>Avoine collecté (semence)</t>
        </is>
      </c>
      <c r="C6009" t="inlineStr">
        <is>
          <t>Freinte</t>
        </is>
      </c>
      <c r="D6009" t="n">
        <v>0.1</v>
      </c>
      <c r="E6009" t="inlineStr"/>
      <c r="F6009" t="inlineStr"/>
      <c r="G6009" t="inlineStr"/>
      <c r="H6009" t="inlineStr"/>
      <c r="I6009" t="inlineStr"/>
      <c r="J6009" t="inlineStr"/>
      <c r="K6009" t="inlineStr">
        <is>
          <t>libre</t>
        </is>
      </c>
    </row>
    <row r="6010">
      <c r="A6010" t="inlineStr">
        <is>
          <t>2019</t>
        </is>
      </c>
      <c r="B6010" t="inlineStr">
        <is>
          <t>Sorgho-grain collecté</t>
        </is>
      </c>
      <c r="C6010" t="inlineStr">
        <is>
          <t>Freinte</t>
        </is>
      </c>
      <c r="D6010" t="n">
        <v>0.2</v>
      </c>
      <c r="E6010" t="inlineStr"/>
      <c r="F6010" t="inlineStr"/>
      <c r="G6010" t="inlineStr"/>
      <c r="H6010" t="inlineStr"/>
      <c r="I6010" t="inlineStr"/>
      <c r="J6010" t="inlineStr"/>
      <c r="K6010" t="inlineStr">
        <is>
          <t>déterminé</t>
        </is>
      </c>
    </row>
    <row r="6011">
      <c r="A6011" t="inlineStr">
        <is>
          <t>2019</t>
        </is>
      </c>
      <c r="B6011" t="inlineStr">
        <is>
          <t>Sorgho-grain collecté (conso)</t>
        </is>
      </c>
      <c r="C6011" t="inlineStr">
        <is>
          <t>Freinte</t>
        </is>
      </c>
      <c r="D6011" t="n">
        <v>0.5</v>
      </c>
      <c r="E6011" t="inlineStr"/>
      <c r="F6011" t="inlineStr"/>
      <c r="G6011" t="inlineStr"/>
      <c r="H6011" t="inlineStr"/>
      <c r="I6011" t="inlineStr"/>
      <c r="J6011" t="inlineStr"/>
      <c r="K6011" t="inlineStr">
        <is>
          <t>libre</t>
        </is>
      </c>
    </row>
    <row r="6012">
      <c r="A6012" t="inlineStr">
        <is>
          <t>2019</t>
        </is>
      </c>
      <c r="B6012" t="inlineStr">
        <is>
          <t>Sorgho-grain collecté (semence)</t>
        </is>
      </c>
      <c r="C6012" t="inlineStr">
        <is>
          <t>Freinte</t>
        </is>
      </c>
      <c r="D6012" t="n">
        <v>0</v>
      </c>
      <c r="E6012" t="inlineStr"/>
      <c r="F6012" t="inlineStr"/>
      <c r="G6012" t="inlineStr"/>
      <c r="H6012" t="inlineStr"/>
      <c r="I6012" t="inlineStr"/>
      <c r="J6012" t="inlineStr"/>
      <c r="K6012" t="inlineStr">
        <is>
          <t>libre</t>
        </is>
      </c>
    </row>
    <row r="6013">
      <c r="A6013" t="inlineStr">
        <is>
          <t>2019</t>
        </is>
      </c>
      <c r="B6013" t="inlineStr">
        <is>
          <t>Triticale collecté</t>
        </is>
      </c>
      <c r="C6013" t="inlineStr">
        <is>
          <t>Freinte</t>
        </is>
      </c>
      <c r="D6013" t="n">
        <v>0.7</v>
      </c>
      <c r="E6013" t="inlineStr"/>
      <c r="F6013" t="inlineStr"/>
      <c r="G6013" t="inlineStr"/>
      <c r="H6013" t="inlineStr"/>
      <c r="I6013" t="inlineStr"/>
      <c r="J6013" t="inlineStr"/>
      <c r="K6013" t="inlineStr">
        <is>
          <t>déterminé</t>
        </is>
      </c>
    </row>
    <row r="6014">
      <c r="A6014" t="inlineStr">
        <is>
          <t>2019</t>
        </is>
      </c>
      <c r="B6014" t="inlineStr">
        <is>
          <t>Triticale collecté (conso)</t>
        </is>
      </c>
      <c r="C6014" t="inlineStr">
        <is>
          <t>Freinte</t>
        </is>
      </c>
      <c r="D6014" t="n">
        <v>0.5</v>
      </c>
      <c r="E6014" t="inlineStr"/>
      <c r="F6014" t="inlineStr"/>
      <c r="G6014" t="inlineStr"/>
      <c r="H6014" t="inlineStr"/>
      <c r="I6014" t="inlineStr"/>
      <c r="J6014" t="inlineStr"/>
      <c r="K6014" t="inlineStr">
        <is>
          <t>libre</t>
        </is>
      </c>
    </row>
    <row r="6015">
      <c r="A6015" t="inlineStr">
        <is>
          <t>2019</t>
        </is>
      </c>
      <c r="B6015" t="inlineStr">
        <is>
          <t>Triticale collecté (semence)</t>
        </is>
      </c>
      <c r="C6015" t="inlineStr">
        <is>
          <t>Freinte</t>
        </is>
      </c>
      <c r="D6015" t="n">
        <v>0.2</v>
      </c>
      <c r="E6015" t="inlineStr"/>
      <c r="F6015" t="inlineStr"/>
      <c r="G6015" t="inlineStr"/>
      <c r="H6015" t="inlineStr"/>
      <c r="I6015" t="inlineStr"/>
      <c r="J6015" t="inlineStr"/>
      <c r="K6015" t="inlineStr">
        <is>
          <t>libre</t>
        </is>
      </c>
    </row>
    <row r="6016">
      <c r="A6016" t="inlineStr">
        <is>
          <t>2019</t>
        </is>
      </c>
      <c r="B6016" t="inlineStr">
        <is>
          <t>Millet collecté</t>
        </is>
      </c>
      <c r="C6016" t="inlineStr">
        <is>
          <t>Freinte</t>
        </is>
      </c>
      <c r="D6016" t="n">
        <v>0</v>
      </c>
      <c r="E6016" t="inlineStr"/>
      <c r="F6016" t="inlineStr"/>
      <c r="G6016" t="inlineStr"/>
      <c r="H6016" t="inlineStr"/>
      <c r="I6016" t="inlineStr"/>
      <c r="J6016" t="inlineStr"/>
      <c r="K6016" t="inlineStr">
        <is>
          <t>déterminé</t>
        </is>
      </c>
    </row>
    <row r="6017">
      <c r="A6017" t="inlineStr">
        <is>
          <t>2019</t>
        </is>
      </c>
      <c r="B6017" t="inlineStr">
        <is>
          <t>Millet collecté (conso)</t>
        </is>
      </c>
      <c r="C6017" t="inlineStr">
        <is>
          <t>Freinte</t>
        </is>
      </c>
      <c r="D6017" t="n">
        <v>0.7</v>
      </c>
      <c r="E6017" t="inlineStr"/>
      <c r="F6017" t="inlineStr"/>
      <c r="G6017" t="inlineStr"/>
      <c r="H6017" t="inlineStr"/>
      <c r="I6017" t="inlineStr"/>
      <c r="J6017" t="inlineStr"/>
      <c r="K6017" t="inlineStr">
        <is>
          <t>libre</t>
        </is>
      </c>
    </row>
    <row r="6018">
      <c r="A6018" t="inlineStr">
        <is>
          <t>2019</t>
        </is>
      </c>
      <c r="B6018" t="inlineStr">
        <is>
          <t>Millet collecté (semence)</t>
        </is>
      </c>
      <c r="C6018" t="inlineStr">
        <is>
          <t>Freinte</t>
        </is>
      </c>
      <c r="D6018" t="n">
        <v>0</v>
      </c>
      <c r="E6018" t="inlineStr"/>
      <c r="F6018" t="inlineStr"/>
      <c r="G6018" t="inlineStr"/>
      <c r="H6018" t="inlineStr"/>
      <c r="I6018" t="inlineStr"/>
      <c r="J6018" t="inlineStr"/>
      <c r="K6018" t="inlineStr">
        <is>
          <t>libre</t>
        </is>
      </c>
    </row>
    <row r="6019">
      <c r="A6019" t="inlineStr">
        <is>
          <t>2019</t>
        </is>
      </c>
      <c r="B6019" t="inlineStr">
        <is>
          <t>Sarrasin collecté</t>
        </is>
      </c>
      <c r="C6019" t="inlineStr">
        <is>
          <t>Freinte</t>
        </is>
      </c>
      <c r="D6019" t="n">
        <v>0</v>
      </c>
      <c r="E6019" t="inlineStr"/>
      <c r="F6019" t="inlineStr"/>
      <c r="G6019" t="inlineStr"/>
      <c r="H6019" t="inlineStr"/>
      <c r="I6019" t="inlineStr"/>
      <c r="J6019" t="inlineStr"/>
      <c r="K6019" t="inlineStr">
        <is>
          <t>déterminé</t>
        </is>
      </c>
    </row>
    <row r="6020">
      <c r="A6020" t="inlineStr">
        <is>
          <t>2019</t>
        </is>
      </c>
      <c r="B6020" t="inlineStr">
        <is>
          <t>Sarrasin collecté (conso)</t>
        </is>
      </c>
      <c r="C6020" t="inlineStr">
        <is>
          <t>Freinte</t>
        </is>
      </c>
      <c r="D6020" t="n">
        <v>0</v>
      </c>
      <c r="E6020" t="inlineStr"/>
      <c r="F6020" t="inlineStr"/>
      <c r="G6020" t="inlineStr"/>
      <c r="H6020" t="inlineStr"/>
      <c r="I6020" t="inlineStr"/>
      <c r="J6020" t="inlineStr"/>
      <c r="K6020" t="inlineStr">
        <is>
          <t>libre</t>
        </is>
      </c>
    </row>
    <row r="6021">
      <c r="A6021" t="inlineStr">
        <is>
          <t>2019</t>
        </is>
      </c>
      <c r="B6021" t="inlineStr">
        <is>
          <t>Sarrasin collecté (semence)</t>
        </is>
      </c>
      <c r="C6021" t="inlineStr">
        <is>
          <t>Freinte</t>
        </is>
      </c>
      <c r="D6021" t="n">
        <v>0</v>
      </c>
      <c r="E6021" t="inlineStr"/>
      <c r="F6021" t="inlineStr"/>
      <c r="G6021" t="inlineStr"/>
      <c r="H6021" t="inlineStr"/>
      <c r="I6021" t="inlineStr"/>
      <c r="J6021" t="inlineStr"/>
      <c r="K6021" t="inlineStr">
        <is>
          <t>libre</t>
        </is>
      </c>
    </row>
    <row r="6022">
      <c r="A6022" t="inlineStr">
        <is>
          <t>2019</t>
        </is>
      </c>
      <c r="B6022" t="inlineStr">
        <is>
          <t>Alpiste collecté</t>
        </is>
      </c>
      <c r="C6022" t="inlineStr">
        <is>
          <t>Freinte</t>
        </is>
      </c>
      <c r="D6022" t="n">
        <v>0</v>
      </c>
      <c r="E6022" t="inlineStr"/>
      <c r="F6022" t="inlineStr"/>
      <c r="G6022" t="inlineStr"/>
      <c r="H6022" t="inlineStr"/>
      <c r="I6022" t="inlineStr"/>
      <c r="J6022" t="inlineStr"/>
      <c r="K6022" t="inlineStr">
        <is>
          <t>déterminé</t>
        </is>
      </c>
    </row>
    <row r="6023">
      <c r="A6023" t="inlineStr">
        <is>
          <t>2019</t>
        </is>
      </c>
      <c r="B6023" t="inlineStr">
        <is>
          <t>Alpiste collecté (conso)</t>
        </is>
      </c>
      <c r="C6023" t="inlineStr">
        <is>
          <t>Freinte</t>
        </is>
      </c>
      <c r="D6023" t="n">
        <v>0</v>
      </c>
      <c r="E6023" t="inlineStr"/>
      <c r="F6023" t="inlineStr"/>
      <c r="G6023" t="inlineStr"/>
      <c r="H6023" t="inlineStr"/>
      <c r="I6023" t="inlineStr"/>
      <c r="J6023" t="inlineStr"/>
      <c r="K6023" t="inlineStr">
        <is>
          <t>libre</t>
        </is>
      </c>
    </row>
    <row r="6024">
      <c r="A6024" t="inlineStr">
        <is>
          <t>2019</t>
        </is>
      </c>
      <c r="B6024" t="inlineStr">
        <is>
          <t>Alpiste collecté (semence)</t>
        </is>
      </c>
      <c r="C6024" t="inlineStr">
        <is>
          <t>Freinte</t>
        </is>
      </c>
      <c r="D6024" t="n">
        <v>0</v>
      </c>
      <c r="E6024" t="inlineStr"/>
      <c r="F6024" t="inlineStr"/>
      <c r="G6024" t="inlineStr"/>
      <c r="H6024" t="inlineStr"/>
      <c r="I6024" t="inlineStr"/>
      <c r="J6024" t="inlineStr"/>
      <c r="K6024" t="inlineStr">
        <is>
          <t>libre</t>
        </is>
      </c>
    </row>
    <row r="6025">
      <c r="A6025" t="inlineStr">
        <is>
          <t>2019</t>
        </is>
      </c>
      <c r="B6025" t="inlineStr">
        <is>
          <t>Epeautre collecté</t>
        </is>
      </c>
      <c r="C6025" t="inlineStr">
        <is>
          <t>Freinte</t>
        </is>
      </c>
      <c r="D6025" t="n">
        <v>0</v>
      </c>
      <c r="E6025" t="inlineStr"/>
      <c r="F6025" t="inlineStr"/>
      <c r="G6025" t="inlineStr"/>
      <c r="H6025" t="inlineStr"/>
      <c r="I6025" t="inlineStr"/>
      <c r="J6025" t="inlineStr"/>
      <c r="K6025" t="inlineStr">
        <is>
          <t>déterminé</t>
        </is>
      </c>
    </row>
    <row r="6026">
      <c r="A6026" t="inlineStr">
        <is>
          <t>2019</t>
        </is>
      </c>
      <c r="B6026" t="inlineStr">
        <is>
          <t>Epeautre collecté (conso)</t>
        </is>
      </c>
      <c r="C6026" t="inlineStr">
        <is>
          <t>Freinte</t>
        </is>
      </c>
      <c r="D6026" t="n">
        <v>0</v>
      </c>
      <c r="E6026" t="inlineStr"/>
      <c r="F6026" t="inlineStr"/>
      <c r="G6026" t="inlineStr"/>
      <c r="H6026" t="inlineStr"/>
      <c r="I6026" t="inlineStr"/>
      <c r="J6026" t="inlineStr"/>
      <c r="K6026" t="inlineStr">
        <is>
          <t>libre</t>
        </is>
      </c>
    </row>
    <row r="6027">
      <c r="A6027" t="inlineStr">
        <is>
          <t>2019</t>
        </is>
      </c>
      <c r="B6027" t="inlineStr">
        <is>
          <t>Epeautre collecté (semence)</t>
        </is>
      </c>
      <c r="C6027" t="inlineStr">
        <is>
          <t>Freinte</t>
        </is>
      </c>
      <c r="D6027" t="n">
        <v>0</v>
      </c>
      <c r="E6027" t="inlineStr"/>
      <c r="F6027" t="inlineStr"/>
      <c r="G6027" t="inlineStr"/>
      <c r="H6027" t="inlineStr"/>
      <c r="I6027" t="inlineStr"/>
      <c r="J6027" t="inlineStr"/>
      <c r="K6027" t="inlineStr">
        <is>
          <t>libre</t>
        </is>
      </c>
    </row>
    <row r="6028">
      <c r="A6028" t="inlineStr">
        <is>
          <t>2019</t>
        </is>
      </c>
      <c r="B6028" t="inlineStr">
        <is>
          <t>Méteil collecté</t>
        </is>
      </c>
      <c r="C6028" t="inlineStr">
        <is>
          <t>Freinte</t>
        </is>
      </c>
      <c r="D6028" t="n">
        <v>0</v>
      </c>
      <c r="E6028" t="inlineStr"/>
      <c r="F6028" t="inlineStr"/>
      <c r="G6028" t="inlineStr"/>
      <c r="H6028" t="inlineStr"/>
      <c r="I6028" t="inlineStr"/>
      <c r="J6028" t="inlineStr"/>
      <c r="K6028" t="inlineStr">
        <is>
          <t>déterminé</t>
        </is>
      </c>
    </row>
    <row r="6029">
      <c r="A6029" t="inlineStr">
        <is>
          <t>2019</t>
        </is>
      </c>
      <c r="B6029" t="inlineStr">
        <is>
          <t>Méteil collecté (conso)</t>
        </is>
      </c>
      <c r="C6029" t="inlineStr">
        <is>
          <t>Freinte</t>
        </is>
      </c>
      <c r="D6029" t="n">
        <v>0</v>
      </c>
      <c r="E6029" t="inlineStr"/>
      <c r="F6029" t="inlineStr"/>
      <c r="G6029" t="inlineStr"/>
      <c r="H6029" t="inlineStr"/>
      <c r="I6029" t="inlineStr"/>
      <c r="J6029" t="inlineStr"/>
      <c r="K6029" t="inlineStr">
        <is>
          <t>libre</t>
        </is>
      </c>
    </row>
    <row r="6030">
      <c r="A6030" t="inlineStr">
        <is>
          <t>2019</t>
        </is>
      </c>
      <c r="B6030" t="inlineStr">
        <is>
          <t>Méteil collecté (semence)</t>
        </is>
      </c>
      <c r="C6030" t="inlineStr">
        <is>
          <t>Freinte</t>
        </is>
      </c>
      <c r="D6030" t="n">
        <v>0</v>
      </c>
      <c r="E6030" t="inlineStr"/>
      <c r="F6030" t="inlineStr"/>
      <c r="G6030" t="inlineStr"/>
      <c r="H6030" t="inlineStr"/>
      <c r="I6030" t="inlineStr"/>
      <c r="J6030" t="inlineStr"/>
      <c r="K6030" t="inlineStr">
        <is>
          <t>libre</t>
        </is>
      </c>
    </row>
    <row r="6031">
      <c r="A6031" t="inlineStr">
        <is>
          <t>2019</t>
        </is>
      </c>
      <c r="B6031" t="inlineStr">
        <is>
          <t>Fonio collecté</t>
        </is>
      </c>
      <c r="C6031" t="inlineStr">
        <is>
          <t>Freinte</t>
        </is>
      </c>
      <c r="D6031" t="n">
        <v>0</v>
      </c>
      <c r="E6031" t="inlineStr"/>
      <c r="F6031" t="inlineStr"/>
      <c r="G6031" t="inlineStr"/>
      <c r="H6031" t="inlineStr"/>
      <c r="I6031" t="inlineStr"/>
      <c r="J6031" t="inlineStr"/>
      <c r="K6031" t="inlineStr">
        <is>
          <t>libre</t>
        </is>
      </c>
    </row>
    <row r="6032">
      <c r="A6032" t="inlineStr">
        <is>
          <t>2019</t>
        </is>
      </c>
      <c r="B6032" t="inlineStr">
        <is>
          <t>Quinoa collecté</t>
        </is>
      </c>
      <c r="C6032" t="inlineStr">
        <is>
          <t>Freinte</t>
        </is>
      </c>
      <c r="D6032" t="n">
        <v>0</v>
      </c>
      <c r="E6032" t="inlineStr"/>
      <c r="F6032" t="inlineStr"/>
      <c r="G6032" t="inlineStr"/>
      <c r="H6032" t="inlineStr"/>
      <c r="I6032" t="inlineStr"/>
      <c r="J6032" t="inlineStr"/>
      <c r="K6032" t="inlineStr">
        <is>
          <t>libre</t>
        </is>
      </c>
    </row>
    <row r="6033">
      <c r="A6033" t="inlineStr">
        <is>
          <t>2019</t>
        </is>
      </c>
      <c r="B6033" t="inlineStr">
        <is>
          <t>Autres céréales collectées</t>
        </is>
      </c>
      <c r="C6033" t="inlineStr">
        <is>
          <t>Freinte</t>
        </is>
      </c>
      <c r="D6033" t="n">
        <v>0</v>
      </c>
      <c r="E6033" t="inlineStr"/>
      <c r="F6033" t="inlineStr"/>
      <c r="G6033" t="inlineStr"/>
      <c r="H6033" t="inlineStr"/>
      <c r="I6033" t="inlineStr"/>
      <c r="J6033" t="inlineStr"/>
      <c r="K6033" t="inlineStr">
        <is>
          <t>libre</t>
        </is>
      </c>
    </row>
    <row r="6034">
      <c r="A6034" t="inlineStr">
        <is>
          <t>2019</t>
        </is>
      </c>
      <c r="B6034" t="inlineStr">
        <is>
          <t>Mélanges de céréales (hors méteil) collectés</t>
        </is>
      </c>
      <c r="C6034" t="inlineStr">
        <is>
          <t>Freinte</t>
        </is>
      </c>
      <c r="D6034" t="n">
        <v>0.2</v>
      </c>
      <c r="E6034" t="inlineStr"/>
      <c r="F6034" t="inlineStr"/>
      <c r="G6034" t="inlineStr"/>
      <c r="H6034" t="inlineStr"/>
      <c r="I6034" t="inlineStr"/>
      <c r="J6034" t="inlineStr"/>
      <c r="K6034" t="inlineStr">
        <is>
          <t>libre</t>
        </is>
      </c>
    </row>
    <row r="6035">
      <c r="A6035" t="inlineStr">
        <is>
          <t>2019</t>
        </is>
      </c>
      <c r="B6035" t="inlineStr">
        <is>
          <t>Blé tendre, épeautre et méteil collectés</t>
        </is>
      </c>
      <c r="C6035" t="inlineStr">
        <is>
          <t>Freinte</t>
        </is>
      </c>
      <c r="D6035" t="n">
        <v>34.4</v>
      </c>
      <c r="E6035" t="inlineStr"/>
      <c r="F6035" t="inlineStr"/>
      <c r="G6035" t="inlineStr"/>
      <c r="H6035" t="inlineStr"/>
      <c r="I6035" t="inlineStr"/>
      <c r="J6035" t="inlineStr"/>
      <c r="K6035" t="inlineStr">
        <is>
          <t>déterminé</t>
        </is>
      </c>
    </row>
    <row r="6036">
      <c r="A6036" t="inlineStr">
        <is>
          <t>2019</t>
        </is>
      </c>
      <c r="B6036" t="inlineStr">
        <is>
          <t>Blé tendre, épeautre et méteil collectés (conso)</t>
        </is>
      </c>
      <c r="C6036" t="inlineStr">
        <is>
          <t>Freinte</t>
        </is>
      </c>
      <c r="D6036" t="n">
        <v>34.4</v>
      </c>
      <c r="E6036" t="inlineStr"/>
      <c r="F6036" t="inlineStr"/>
      <c r="G6036" t="inlineStr"/>
      <c r="H6036" t="inlineStr"/>
      <c r="I6036" t="inlineStr"/>
      <c r="J6036" t="inlineStr"/>
      <c r="K6036" t="inlineStr">
        <is>
          <t>libre</t>
        </is>
      </c>
    </row>
    <row r="6037">
      <c r="A6037" t="inlineStr">
        <is>
          <t>2019</t>
        </is>
      </c>
      <c r="B6037" t="inlineStr">
        <is>
          <t>Blé tendre, épeautre et méteil collectés (semence)</t>
        </is>
      </c>
      <c r="C6037" t="inlineStr">
        <is>
          <t>Freinte</t>
        </is>
      </c>
      <c r="D6037" t="n">
        <v>0</v>
      </c>
      <c r="E6037" t="inlineStr"/>
      <c r="F6037" t="inlineStr"/>
      <c r="G6037" t="inlineStr"/>
      <c r="H6037" t="inlineStr"/>
      <c r="I6037" t="inlineStr"/>
      <c r="J6037" t="inlineStr"/>
      <c r="K6037" t="inlineStr">
        <is>
          <t>libre</t>
        </is>
      </c>
    </row>
    <row r="6038">
      <c r="A6038" t="inlineStr">
        <is>
          <t>2019</t>
        </is>
      </c>
      <c r="B6038" t="inlineStr">
        <is>
          <t>Céréales autoconsommées</t>
        </is>
      </c>
      <c r="C6038" t="inlineStr">
        <is>
          <t>Freinte</t>
        </is>
      </c>
      <c r="D6038" t="n">
        <v>9.4</v>
      </c>
      <c r="E6038" t="inlineStr"/>
      <c r="F6038" t="inlineStr"/>
      <c r="G6038" t="inlineStr"/>
      <c r="H6038" t="inlineStr"/>
      <c r="I6038" t="inlineStr"/>
      <c r="J6038" t="inlineStr"/>
      <c r="K6038" t="inlineStr">
        <is>
          <t>libre</t>
        </is>
      </c>
    </row>
    <row r="6039">
      <c r="A6039" t="inlineStr">
        <is>
          <t>2019</t>
        </is>
      </c>
      <c r="B6039" t="inlineStr">
        <is>
          <t>Céréales (hors riz) autoconsommées</t>
        </is>
      </c>
      <c r="C6039" t="inlineStr">
        <is>
          <t>Freinte</t>
        </is>
      </c>
      <c r="D6039" t="n">
        <v>9.4</v>
      </c>
      <c r="E6039" t="inlineStr"/>
      <c r="F6039" t="inlineStr"/>
      <c r="G6039" t="inlineStr"/>
      <c r="H6039" t="inlineStr"/>
      <c r="I6039" t="inlineStr"/>
      <c r="J6039" t="inlineStr"/>
      <c r="K6039" t="inlineStr">
        <is>
          <t>libre</t>
        </is>
      </c>
    </row>
    <row r="6040">
      <c r="A6040" t="inlineStr">
        <is>
          <t>2019</t>
        </is>
      </c>
      <c r="B6040" t="inlineStr">
        <is>
          <t>Blé autoconsommé</t>
        </is>
      </c>
      <c r="C6040" t="inlineStr">
        <is>
          <t>Freinte</t>
        </is>
      </c>
      <c r="D6040" t="n">
        <v>3</v>
      </c>
      <c r="E6040" t="inlineStr"/>
      <c r="F6040" t="inlineStr"/>
      <c r="G6040" t="inlineStr"/>
      <c r="H6040" t="inlineStr"/>
      <c r="I6040" t="inlineStr"/>
      <c r="J6040" t="inlineStr"/>
      <c r="K6040" t="inlineStr">
        <is>
          <t>libre</t>
        </is>
      </c>
    </row>
    <row r="6041">
      <c r="A6041" t="inlineStr">
        <is>
          <t>2019</t>
        </is>
      </c>
      <c r="B6041" t="inlineStr">
        <is>
          <t>Blé dur autoconsommé</t>
        </is>
      </c>
      <c r="C6041" t="inlineStr">
        <is>
          <t>Freinte</t>
        </is>
      </c>
      <c r="D6041" t="n">
        <v>0</v>
      </c>
      <c r="E6041" t="inlineStr"/>
      <c r="F6041" t="inlineStr"/>
      <c r="G6041" t="inlineStr"/>
      <c r="H6041" t="inlineStr"/>
      <c r="I6041" t="inlineStr"/>
      <c r="J6041" t="inlineStr"/>
      <c r="K6041" t="inlineStr">
        <is>
          <t>déterminé</t>
        </is>
      </c>
    </row>
    <row r="6042">
      <c r="A6042" t="inlineStr">
        <is>
          <t>2019</t>
        </is>
      </c>
      <c r="B6042" t="inlineStr">
        <is>
          <t>Blé tendre et méteil autoconsommés</t>
        </is>
      </c>
      <c r="C6042" t="inlineStr">
        <is>
          <t>Freinte</t>
        </is>
      </c>
      <c r="D6042" t="n">
        <v>3</v>
      </c>
      <c r="E6042" t="inlineStr"/>
      <c r="F6042" t="inlineStr"/>
      <c r="G6042" t="inlineStr"/>
      <c r="H6042" t="inlineStr"/>
      <c r="I6042" t="inlineStr"/>
      <c r="J6042" t="inlineStr"/>
      <c r="K6042" t="inlineStr">
        <is>
          <t>libre</t>
        </is>
      </c>
    </row>
    <row r="6043">
      <c r="A6043" t="inlineStr">
        <is>
          <t>2019</t>
        </is>
      </c>
      <c r="B6043" t="inlineStr">
        <is>
          <t>Blé tendre autoconsommé</t>
        </is>
      </c>
      <c r="C6043" t="inlineStr">
        <is>
          <t>Freinte</t>
        </is>
      </c>
      <c r="D6043" t="n">
        <v>3</v>
      </c>
      <c r="E6043" t="inlineStr"/>
      <c r="F6043" t="inlineStr"/>
      <c r="G6043" t="inlineStr"/>
      <c r="H6043" t="inlineStr"/>
      <c r="I6043" t="inlineStr"/>
      <c r="J6043" t="inlineStr"/>
      <c r="K6043" t="inlineStr">
        <is>
          <t>libre</t>
        </is>
      </c>
    </row>
    <row r="6044">
      <c r="A6044" t="inlineStr">
        <is>
          <t>2019</t>
        </is>
      </c>
      <c r="B6044" t="inlineStr">
        <is>
          <t>Méteil autoconsommé</t>
        </is>
      </c>
      <c r="C6044" t="inlineStr">
        <is>
          <t>Freinte</t>
        </is>
      </c>
      <c r="D6044" t="n">
        <v>0</v>
      </c>
      <c r="E6044" t="inlineStr"/>
      <c r="F6044" t="inlineStr"/>
      <c r="G6044" t="inlineStr"/>
      <c r="H6044" t="inlineStr"/>
      <c r="I6044" t="inlineStr"/>
      <c r="J6044" t="inlineStr"/>
      <c r="K6044" t="inlineStr">
        <is>
          <t>libre</t>
        </is>
      </c>
    </row>
    <row r="6045">
      <c r="A6045" t="inlineStr">
        <is>
          <t>2019</t>
        </is>
      </c>
      <c r="B6045" t="inlineStr">
        <is>
          <t>Maïs-grain autoconsommé</t>
        </is>
      </c>
      <c r="C6045" t="inlineStr">
        <is>
          <t>Freinte</t>
        </is>
      </c>
      <c r="D6045" t="n">
        <v>2.7</v>
      </c>
      <c r="E6045" t="inlineStr"/>
      <c r="F6045" t="inlineStr"/>
      <c r="G6045" t="inlineStr"/>
      <c r="H6045" t="inlineStr"/>
      <c r="I6045" t="inlineStr"/>
      <c r="J6045" t="inlineStr"/>
      <c r="K6045" t="inlineStr">
        <is>
          <t>déterminé</t>
        </is>
      </c>
    </row>
    <row r="6046">
      <c r="A6046" t="inlineStr">
        <is>
          <t>2019</t>
        </is>
      </c>
      <c r="B6046" t="inlineStr">
        <is>
          <t>Maïs-grain (conso) autoconsommé</t>
        </is>
      </c>
      <c r="C6046" t="inlineStr">
        <is>
          <t>Freinte</t>
        </is>
      </c>
      <c r="D6046" t="n">
        <v>1.5</v>
      </c>
      <c r="E6046" t="inlineStr"/>
      <c r="F6046" t="inlineStr"/>
      <c r="G6046" t="inlineStr"/>
      <c r="H6046" t="inlineStr"/>
      <c r="I6046" t="inlineStr"/>
      <c r="J6046" t="inlineStr"/>
      <c r="K6046" t="inlineStr">
        <is>
          <t>libre</t>
        </is>
      </c>
    </row>
    <row r="6047">
      <c r="A6047" t="inlineStr">
        <is>
          <t>2019</t>
        </is>
      </c>
      <c r="B6047" t="inlineStr">
        <is>
          <t>Maïs-grain (semence) autoconsommé</t>
        </is>
      </c>
      <c r="C6047" t="inlineStr">
        <is>
          <t>Freinte</t>
        </is>
      </c>
      <c r="D6047" t="n">
        <v>1.2</v>
      </c>
      <c r="E6047" t="inlineStr"/>
      <c r="F6047" t="inlineStr"/>
      <c r="G6047" t="inlineStr"/>
      <c r="H6047" t="inlineStr"/>
      <c r="I6047" t="inlineStr"/>
      <c r="J6047" t="inlineStr"/>
      <c r="K6047" t="inlineStr">
        <is>
          <t>libre</t>
        </is>
      </c>
    </row>
    <row r="6048">
      <c r="A6048" t="inlineStr">
        <is>
          <t>2019</t>
        </is>
      </c>
      <c r="B6048" t="inlineStr">
        <is>
          <t>Orge, seigle et avoine autoconsommés</t>
        </is>
      </c>
      <c r="C6048" t="inlineStr">
        <is>
          <t>Freinte</t>
        </is>
      </c>
      <c r="D6048" t="n">
        <v>2.4</v>
      </c>
      <c r="E6048" t="inlineStr"/>
      <c r="F6048" t="inlineStr"/>
      <c r="G6048" t="inlineStr"/>
      <c r="H6048" t="inlineStr"/>
      <c r="I6048" t="inlineStr"/>
      <c r="J6048" t="inlineStr"/>
      <c r="K6048" t="inlineStr">
        <is>
          <t>libre</t>
        </is>
      </c>
    </row>
    <row r="6049">
      <c r="A6049" t="inlineStr">
        <is>
          <t>2019</t>
        </is>
      </c>
      <c r="B6049" t="inlineStr">
        <is>
          <t>Orge autoconsommé</t>
        </is>
      </c>
      <c r="C6049" t="inlineStr">
        <is>
          <t>Freinte</t>
        </is>
      </c>
      <c r="D6049" t="n">
        <v>2.2</v>
      </c>
      <c r="E6049" t="inlineStr"/>
      <c r="F6049" t="inlineStr"/>
      <c r="G6049" t="inlineStr"/>
      <c r="H6049" t="inlineStr"/>
      <c r="I6049" t="inlineStr"/>
      <c r="J6049" t="inlineStr"/>
      <c r="K6049" t="inlineStr">
        <is>
          <t>déterminé</t>
        </is>
      </c>
    </row>
    <row r="6050">
      <c r="A6050" t="inlineStr">
        <is>
          <t>2019</t>
        </is>
      </c>
      <c r="B6050" t="inlineStr">
        <is>
          <t>Seigle autoconsommé</t>
        </is>
      </c>
      <c r="C6050" t="inlineStr">
        <is>
          <t>Freinte</t>
        </is>
      </c>
      <c r="D6050" t="n">
        <v>0.1</v>
      </c>
      <c r="E6050" t="inlineStr"/>
      <c r="F6050" t="inlineStr"/>
      <c r="G6050" t="inlineStr"/>
      <c r="H6050" t="inlineStr"/>
      <c r="I6050" t="inlineStr"/>
      <c r="J6050" t="inlineStr"/>
      <c r="K6050" t="inlineStr">
        <is>
          <t>libre</t>
        </is>
      </c>
    </row>
    <row r="6051">
      <c r="A6051" t="inlineStr">
        <is>
          <t>2019</t>
        </is>
      </c>
      <c r="B6051" t="inlineStr">
        <is>
          <t>Avoine autoconsommé</t>
        </is>
      </c>
      <c r="C6051" t="inlineStr">
        <is>
          <t>Freinte</t>
        </is>
      </c>
      <c r="D6051" t="n">
        <v>0.2</v>
      </c>
      <c r="E6051" t="inlineStr"/>
      <c r="F6051" t="inlineStr"/>
      <c r="G6051" t="inlineStr"/>
      <c r="H6051" t="inlineStr"/>
      <c r="I6051" t="inlineStr"/>
      <c r="J6051" t="inlineStr"/>
      <c r="K6051" t="inlineStr">
        <is>
          <t>déterminé</t>
        </is>
      </c>
    </row>
    <row r="6052">
      <c r="A6052" t="inlineStr">
        <is>
          <t>2019</t>
        </is>
      </c>
      <c r="B6052" t="inlineStr">
        <is>
          <t>Sorgho-grain, millet et autres céréales autoconsommés</t>
        </is>
      </c>
      <c r="C6052" t="inlineStr">
        <is>
          <t>Freinte</t>
        </is>
      </c>
      <c r="D6052" t="n">
        <v>1.2</v>
      </c>
      <c r="E6052" t="inlineStr"/>
      <c r="F6052" t="inlineStr"/>
      <c r="G6052" t="inlineStr"/>
      <c r="H6052" t="inlineStr"/>
      <c r="I6052" t="inlineStr"/>
      <c r="J6052" t="inlineStr"/>
      <c r="K6052" t="inlineStr">
        <is>
          <t>libre</t>
        </is>
      </c>
    </row>
    <row r="6053">
      <c r="A6053" t="inlineStr">
        <is>
          <t>2019</t>
        </is>
      </c>
      <c r="B6053" t="inlineStr">
        <is>
          <t>Sorgho-grain autoconsommé</t>
        </is>
      </c>
      <c r="C6053" t="inlineStr">
        <is>
          <t>Freinte</t>
        </is>
      </c>
      <c r="D6053" t="n">
        <v>0.1</v>
      </c>
      <c r="E6053" t="inlineStr"/>
      <c r="F6053" t="inlineStr"/>
      <c r="G6053" t="inlineStr"/>
      <c r="H6053" t="inlineStr"/>
      <c r="I6053" t="inlineStr"/>
      <c r="J6053" t="inlineStr"/>
      <c r="K6053" t="inlineStr">
        <is>
          <t>déterminé</t>
        </is>
      </c>
    </row>
    <row r="6054">
      <c r="A6054" t="inlineStr">
        <is>
          <t>2019</t>
        </is>
      </c>
      <c r="B6054" t="inlineStr">
        <is>
          <t>Sorgho-grain (conso) autoconsommé</t>
        </is>
      </c>
      <c r="C6054" t="inlineStr">
        <is>
          <t>Freinte</t>
        </is>
      </c>
      <c r="D6054" t="n">
        <v>0</v>
      </c>
      <c r="E6054" t="inlineStr"/>
      <c r="F6054" t="inlineStr"/>
      <c r="G6054" t="inlineStr"/>
      <c r="H6054" t="inlineStr"/>
      <c r="I6054" t="inlineStr"/>
      <c r="J6054" t="inlineStr"/>
      <c r="K6054" t="inlineStr">
        <is>
          <t>libre</t>
        </is>
      </c>
    </row>
    <row r="6055">
      <c r="A6055" t="inlineStr">
        <is>
          <t>2019</t>
        </is>
      </c>
      <c r="B6055" t="inlineStr">
        <is>
          <t>Sorgho-grain (semence) autoconsommé</t>
        </is>
      </c>
      <c r="C6055" t="inlineStr">
        <is>
          <t>Freinte</t>
        </is>
      </c>
      <c r="D6055" t="n">
        <v>0</v>
      </c>
      <c r="E6055" t="inlineStr"/>
      <c r="F6055" t="inlineStr"/>
      <c r="G6055" t="inlineStr"/>
      <c r="H6055" t="inlineStr"/>
      <c r="I6055" t="inlineStr"/>
      <c r="J6055" t="inlineStr"/>
      <c r="K6055" t="inlineStr">
        <is>
          <t>libre</t>
        </is>
      </c>
    </row>
    <row r="6056">
      <c r="A6056" t="inlineStr">
        <is>
          <t>2019</t>
        </is>
      </c>
      <c r="B6056" t="inlineStr">
        <is>
          <t>Triticale autoconsommé</t>
        </is>
      </c>
      <c r="C6056" t="inlineStr">
        <is>
          <t>Freinte</t>
        </is>
      </c>
      <c r="D6056" t="n">
        <v>0.9</v>
      </c>
      <c r="E6056" t="inlineStr"/>
      <c r="F6056" t="inlineStr"/>
      <c r="G6056" t="inlineStr"/>
      <c r="H6056" t="inlineStr"/>
      <c r="I6056" t="inlineStr"/>
      <c r="J6056" t="inlineStr"/>
      <c r="K6056" t="inlineStr">
        <is>
          <t>déterminé</t>
        </is>
      </c>
    </row>
    <row r="6057">
      <c r="A6057" t="inlineStr">
        <is>
          <t>2019</t>
        </is>
      </c>
      <c r="B6057" t="inlineStr">
        <is>
          <t>Millet et autres céréales autoconsommés</t>
        </is>
      </c>
      <c r="C6057" t="inlineStr">
        <is>
          <t>Freinte</t>
        </is>
      </c>
      <c r="D6057" t="n">
        <v>0</v>
      </c>
      <c r="E6057" t="inlineStr"/>
      <c r="F6057" t="inlineStr"/>
      <c r="G6057" t="inlineStr"/>
      <c r="H6057" t="inlineStr"/>
      <c r="I6057" t="inlineStr"/>
      <c r="J6057" t="inlineStr"/>
      <c r="K6057" t="inlineStr">
        <is>
          <t>libre</t>
        </is>
      </c>
    </row>
    <row r="6058">
      <c r="A6058" t="inlineStr">
        <is>
          <t>2019</t>
        </is>
      </c>
      <c r="B6058" t="inlineStr">
        <is>
          <t>Millet autoconsommé</t>
        </is>
      </c>
      <c r="C6058" t="inlineStr">
        <is>
          <t>Freinte</t>
        </is>
      </c>
      <c r="D6058" t="n">
        <v>0.1</v>
      </c>
      <c r="E6058" t="inlineStr"/>
      <c r="F6058" t="inlineStr"/>
      <c r="G6058" t="inlineStr"/>
      <c r="H6058" t="inlineStr"/>
      <c r="I6058" t="inlineStr"/>
      <c r="J6058" t="inlineStr"/>
      <c r="K6058" t="inlineStr">
        <is>
          <t>libre</t>
        </is>
      </c>
    </row>
    <row r="6059">
      <c r="A6059" t="inlineStr">
        <is>
          <t>2019</t>
        </is>
      </c>
      <c r="B6059" t="inlineStr">
        <is>
          <t>Autres céréales autoconsommées</t>
        </is>
      </c>
      <c r="C6059" t="inlineStr">
        <is>
          <t>Freinte</t>
        </is>
      </c>
      <c r="D6059" t="n">
        <v>0.1</v>
      </c>
      <c r="E6059" t="inlineStr"/>
      <c r="F6059" t="inlineStr"/>
      <c r="G6059" t="inlineStr"/>
      <c r="H6059" t="inlineStr"/>
      <c r="I6059" t="inlineStr"/>
      <c r="J6059" t="inlineStr"/>
      <c r="K6059" t="inlineStr">
        <is>
          <t>libre</t>
        </is>
      </c>
    </row>
    <row r="6060">
      <c r="A6060" t="inlineStr">
        <is>
          <t>2019</t>
        </is>
      </c>
      <c r="B6060" t="inlineStr">
        <is>
          <t>Sarrasin autoconsommé</t>
        </is>
      </c>
      <c r="C6060" t="inlineStr">
        <is>
          <t>Freinte</t>
        </is>
      </c>
      <c r="D6060" t="n">
        <v>0</v>
      </c>
      <c r="E6060" t="inlineStr"/>
      <c r="F6060" t="inlineStr"/>
      <c r="G6060" t="inlineStr"/>
      <c r="H6060" t="inlineStr"/>
      <c r="I6060" t="inlineStr"/>
      <c r="J6060" t="inlineStr"/>
      <c r="K6060" t="inlineStr">
        <is>
          <t>libre</t>
        </is>
      </c>
    </row>
    <row r="6061">
      <c r="A6061" t="inlineStr">
        <is>
          <t>2019</t>
        </is>
      </c>
      <c r="B6061" t="inlineStr">
        <is>
          <t>Alpiste autoconsommé</t>
        </is>
      </c>
      <c r="C6061" t="inlineStr">
        <is>
          <t>Freinte</t>
        </is>
      </c>
      <c r="D6061" t="n">
        <v>0</v>
      </c>
      <c r="E6061" t="inlineStr"/>
      <c r="F6061" t="inlineStr"/>
      <c r="G6061" t="inlineStr"/>
      <c r="H6061" t="inlineStr"/>
      <c r="I6061" t="inlineStr"/>
      <c r="J6061" t="inlineStr"/>
      <c r="K6061" t="inlineStr">
        <is>
          <t>libre</t>
        </is>
      </c>
    </row>
    <row r="6062">
      <c r="A6062" t="inlineStr">
        <is>
          <t>2019</t>
        </is>
      </c>
      <c r="B6062" t="inlineStr">
        <is>
          <t>Epeautre autoconsommé</t>
        </is>
      </c>
      <c r="C6062" t="inlineStr">
        <is>
          <t>Freinte</t>
        </is>
      </c>
      <c r="D6062" t="n">
        <v>0</v>
      </c>
      <c r="E6062" t="inlineStr"/>
      <c r="F6062" t="inlineStr"/>
      <c r="G6062" t="inlineStr"/>
      <c r="H6062" t="inlineStr"/>
      <c r="I6062" t="inlineStr"/>
      <c r="J6062" t="inlineStr"/>
      <c r="K6062" t="inlineStr">
        <is>
          <t>libre</t>
        </is>
      </c>
    </row>
    <row r="6063">
      <c r="A6063" t="inlineStr">
        <is>
          <t>2019</t>
        </is>
      </c>
      <c r="B6063" t="inlineStr">
        <is>
          <t>Autres céréales, autres autoconsommées</t>
        </is>
      </c>
      <c r="C6063" t="inlineStr">
        <is>
          <t>Freinte</t>
        </is>
      </c>
      <c r="D6063" t="n">
        <v>0</v>
      </c>
      <c r="E6063" t="inlineStr"/>
      <c r="F6063" t="inlineStr"/>
      <c r="G6063" t="inlineStr"/>
      <c r="H6063" t="inlineStr"/>
      <c r="I6063" t="inlineStr"/>
      <c r="J6063" t="inlineStr"/>
      <c r="K6063" t="inlineStr">
        <is>
          <t>libre</t>
        </is>
      </c>
    </row>
    <row r="6064">
      <c r="A6064" t="inlineStr">
        <is>
          <t>2019</t>
        </is>
      </c>
      <c r="B6064" t="inlineStr">
        <is>
          <t>Mélanges de céréales (hors méteil) autoconsommés</t>
        </is>
      </c>
      <c r="C6064" t="inlineStr">
        <is>
          <t>Freinte</t>
        </is>
      </c>
      <c r="D6064" t="n">
        <v>0.2</v>
      </c>
      <c r="E6064" t="inlineStr"/>
      <c r="F6064" t="inlineStr"/>
      <c r="G6064" t="inlineStr"/>
      <c r="H6064" t="inlineStr"/>
      <c r="I6064" t="inlineStr"/>
      <c r="J6064" t="inlineStr"/>
      <c r="K6064" t="inlineStr">
        <is>
          <t>libre</t>
        </is>
      </c>
    </row>
    <row r="6065">
      <c r="A6065" t="inlineStr">
        <is>
          <t>2019</t>
        </is>
      </c>
      <c r="B6065" t="inlineStr">
        <is>
          <t>Céréales collectées</t>
        </is>
      </c>
      <c r="C6065" t="inlineStr">
        <is>
          <t>Amidonnerie</t>
        </is>
      </c>
      <c r="D6065" t="n">
        <v>4800</v>
      </c>
      <c r="E6065" t="inlineStr"/>
      <c r="F6065" t="inlineStr"/>
      <c r="G6065" t="inlineStr"/>
      <c r="H6065" t="inlineStr"/>
      <c r="I6065" t="inlineStr"/>
      <c r="J6065" t="inlineStr"/>
      <c r="K6065" t="inlineStr">
        <is>
          <t>libre</t>
        </is>
      </c>
    </row>
    <row r="6066">
      <c r="A6066" t="inlineStr">
        <is>
          <t>2019</t>
        </is>
      </c>
      <c r="B6066" t="inlineStr">
        <is>
          <t>Céréales collectées (hors riz)</t>
        </is>
      </c>
      <c r="C6066" t="inlineStr">
        <is>
          <t>Amidonnerie</t>
        </is>
      </c>
      <c r="D6066" t="n">
        <v>4800</v>
      </c>
      <c r="E6066" t="inlineStr"/>
      <c r="F6066" t="inlineStr"/>
      <c r="G6066" t="inlineStr"/>
      <c r="H6066" t="inlineStr"/>
      <c r="I6066" t="inlineStr"/>
      <c r="J6066" t="inlineStr"/>
      <c r="K6066" t="inlineStr">
        <is>
          <t>libre</t>
        </is>
      </c>
    </row>
    <row r="6067">
      <c r="A6067" t="inlineStr">
        <is>
          <t>2019</t>
        </is>
      </c>
      <c r="B6067" t="inlineStr">
        <is>
          <t>Blé tendre collecté</t>
        </is>
      </c>
      <c r="C6067" t="inlineStr">
        <is>
          <t>Amidonnerie</t>
        </is>
      </c>
      <c r="D6067" t="n">
        <v>2700</v>
      </c>
      <c r="E6067" t="inlineStr"/>
      <c r="F6067" t="inlineStr"/>
      <c r="G6067" t="inlineStr"/>
      <c r="H6067" t="inlineStr"/>
      <c r="I6067" t="inlineStr"/>
      <c r="J6067" t="inlineStr"/>
      <c r="K6067" t="inlineStr">
        <is>
          <t>déterminé</t>
        </is>
      </c>
    </row>
    <row r="6068">
      <c r="A6068" t="inlineStr">
        <is>
          <t>2019</t>
        </is>
      </c>
      <c r="B6068" t="inlineStr">
        <is>
          <t>Blé tendre collecté (conso)</t>
        </is>
      </c>
      <c r="C6068" t="inlineStr">
        <is>
          <t>Amidonnerie</t>
        </is>
      </c>
      <c r="D6068" t="n">
        <v>2700</v>
      </c>
      <c r="E6068" t="inlineStr"/>
      <c r="F6068" t="inlineStr"/>
      <c r="G6068" t="inlineStr"/>
      <c r="H6068" t="inlineStr"/>
      <c r="I6068" t="inlineStr"/>
      <c r="J6068" t="inlineStr"/>
      <c r="K6068" t="inlineStr">
        <is>
          <t>déterminé</t>
        </is>
      </c>
    </row>
    <row r="6069">
      <c r="A6069" t="inlineStr">
        <is>
          <t>2019</t>
        </is>
      </c>
      <c r="B6069" t="inlineStr">
        <is>
          <t>Maïs-grain collecté</t>
        </is>
      </c>
      <c r="C6069" t="inlineStr">
        <is>
          <t>Amidonnerie</t>
        </is>
      </c>
      <c r="D6069" t="n">
        <v>2100</v>
      </c>
      <c r="E6069" t="inlineStr"/>
      <c r="F6069" t="inlineStr"/>
      <c r="G6069" t="inlineStr"/>
      <c r="H6069" t="inlineStr"/>
      <c r="I6069" t="inlineStr"/>
      <c r="J6069" t="inlineStr"/>
      <c r="K6069" t="inlineStr">
        <is>
          <t>libre</t>
        </is>
      </c>
    </row>
    <row r="6070">
      <c r="A6070" t="inlineStr">
        <is>
          <t>2019</t>
        </is>
      </c>
      <c r="B6070" t="inlineStr">
        <is>
          <t>Maïs-grain collecté (conso)</t>
        </is>
      </c>
      <c r="C6070" t="inlineStr">
        <is>
          <t>Amidonnerie</t>
        </is>
      </c>
      <c r="D6070" t="n">
        <v>2100</v>
      </c>
      <c r="E6070" t="inlineStr"/>
      <c r="F6070" t="inlineStr"/>
      <c r="G6070" t="inlineStr"/>
      <c r="H6070" t="inlineStr"/>
      <c r="I6070" t="inlineStr"/>
      <c r="J6070" t="inlineStr"/>
      <c r="K6070" t="inlineStr">
        <is>
          <t>déterminé</t>
        </is>
      </c>
    </row>
    <row r="6071">
      <c r="A6071" t="inlineStr">
        <is>
          <t>2019</t>
        </is>
      </c>
      <c r="B6071" t="inlineStr">
        <is>
          <t>Maïs-grain collecté (semence)</t>
        </is>
      </c>
      <c r="C6071" t="inlineStr">
        <is>
          <t>Amidonnerie</t>
        </is>
      </c>
      <c r="D6071" t="n">
        <v>0</v>
      </c>
      <c r="E6071" t="inlineStr"/>
      <c r="F6071" t="inlineStr"/>
      <c r="G6071" t="inlineStr"/>
      <c r="H6071" t="inlineStr"/>
      <c r="I6071" t="inlineStr"/>
      <c r="J6071" t="inlineStr"/>
      <c r="K6071" t="inlineStr">
        <is>
          <t>libre</t>
        </is>
      </c>
    </row>
    <row r="6072">
      <c r="A6072" t="inlineStr">
        <is>
          <t>2019</t>
        </is>
      </c>
      <c r="B6072" t="inlineStr">
        <is>
          <t>Blé tendre, épeautre et méteil collectés</t>
        </is>
      </c>
      <c r="C6072" t="inlineStr">
        <is>
          <t>Amidonnerie</t>
        </is>
      </c>
      <c r="D6072" t="n">
        <v>2700</v>
      </c>
      <c r="E6072" t="inlineStr"/>
      <c r="F6072" t="inlineStr"/>
      <c r="G6072" t="inlineStr"/>
      <c r="H6072" t="inlineStr"/>
      <c r="I6072" t="inlineStr"/>
      <c r="J6072" t="inlineStr"/>
      <c r="K6072" t="inlineStr">
        <is>
          <t>déterminé</t>
        </is>
      </c>
    </row>
    <row r="6073">
      <c r="A6073" t="inlineStr">
        <is>
          <t>2019</t>
        </is>
      </c>
      <c r="B6073" t="inlineStr">
        <is>
          <t>Blé tendre, épeautre et méteil collectés (conso)</t>
        </is>
      </c>
      <c r="C6073" t="inlineStr">
        <is>
          <t>Amidonnerie</t>
        </is>
      </c>
      <c r="D6073" t="n">
        <v>2700</v>
      </c>
      <c r="E6073" t="inlineStr"/>
      <c r="F6073" t="inlineStr"/>
      <c r="G6073" t="inlineStr"/>
      <c r="H6073" t="inlineStr"/>
      <c r="I6073" t="inlineStr"/>
      <c r="J6073" t="inlineStr"/>
      <c r="K6073" t="inlineStr">
        <is>
          <t>déterminé</t>
        </is>
      </c>
    </row>
    <row r="6074">
      <c r="A6074" t="inlineStr">
        <is>
          <t>2019</t>
        </is>
      </c>
      <c r="B6074" t="inlineStr">
        <is>
          <t>Farine</t>
        </is>
      </c>
      <c r="C6074" t="inlineStr">
        <is>
          <t>Amidonnerie</t>
        </is>
      </c>
      <c r="D6074" t="n">
        <v>30.5</v>
      </c>
      <c r="E6074" t="inlineStr"/>
      <c r="F6074" t="inlineStr"/>
      <c r="G6074" t="inlineStr"/>
      <c r="H6074" t="inlineStr"/>
      <c r="I6074" t="inlineStr"/>
      <c r="J6074" t="inlineStr"/>
      <c r="K6074" t="inlineStr">
        <is>
          <t>déterminé</t>
        </is>
      </c>
    </row>
    <row r="6075">
      <c r="A6075" t="inlineStr">
        <is>
          <t>2019</t>
        </is>
      </c>
      <c r="B6075" t="inlineStr">
        <is>
          <t>Farine de blé tendre</t>
        </is>
      </c>
      <c r="C6075" t="inlineStr">
        <is>
          <t>Amidonnerie</t>
        </is>
      </c>
      <c r="D6075" t="n">
        <v>30.5</v>
      </c>
      <c r="E6075" t="inlineStr"/>
      <c r="F6075" t="inlineStr"/>
      <c r="G6075" t="inlineStr"/>
      <c r="H6075" t="inlineStr"/>
      <c r="I6075" t="inlineStr"/>
      <c r="J6075" t="inlineStr"/>
      <c r="K6075" t="inlineStr">
        <is>
          <t>déterminé</t>
        </is>
      </c>
    </row>
    <row r="6076">
      <c r="A6076" t="inlineStr">
        <is>
          <t>2019</t>
        </is>
      </c>
      <c r="B6076" t="inlineStr">
        <is>
          <t>Produits de 1ère transformation</t>
        </is>
      </c>
      <c r="C6076" t="inlineStr">
        <is>
          <t>Amidonnerie</t>
        </is>
      </c>
      <c r="D6076" t="n">
        <v>30.5</v>
      </c>
      <c r="E6076" t="inlineStr"/>
      <c r="F6076" t="inlineStr"/>
      <c r="G6076" t="inlineStr"/>
      <c r="H6076" t="inlineStr"/>
      <c r="I6076" t="inlineStr"/>
      <c r="J6076" t="inlineStr"/>
      <c r="K6076" t="inlineStr">
        <is>
          <t>déterminé</t>
        </is>
      </c>
    </row>
    <row r="6077">
      <c r="A6077" t="inlineStr">
        <is>
          <t>2019</t>
        </is>
      </c>
      <c r="B6077" t="inlineStr">
        <is>
          <t>Céréales collectées</t>
        </is>
      </c>
      <c r="C6077" t="inlineStr">
        <is>
          <t>Amidonnerie - Blé tendre</t>
        </is>
      </c>
      <c r="D6077" t="n">
        <v>2700</v>
      </c>
      <c r="E6077" t="inlineStr"/>
      <c r="F6077" t="inlineStr"/>
      <c r="G6077" t="inlineStr"/>
      <c r="H6077" t="inlineStr"/>
      <c r="I6077" t="inlineStr"/>
      <c r="J6077" t="inlineStr"/>
      <c r="K6077" t="inlineStr">
        <is>
          <t>déterminé</t>
        </is>
      </c>
    </row>
    <row r="6078">
      <c r="A6078" t="inlineStr">
        <is>
          <t>2019</t>
        </is>
      </c>
      <c r="B6078" t="inlineStr">
        <is>
          <t>Céréales collectées (hors riz)</t>
        </is>
      </c>
      <c r="C6078" t="inlineStr">
        <is>
          <t>Amidonnerie - Blé tendre</t>
        </is>
      </c>
      <c r="D6078" t="n">
        <v>2700</v>
      </c>
      <c r="E6078" t="inlineStr"/>
      <c r="F6078" t="inlineStr"/>
      <c r="G6078" t="inlineStr"/>
      <c r="H6078" t="inlineStr"/>
      <c r="I6078" t="inlineStr"/>
      <c r="J6078" t="inlineStr"/>
      <c r="K6078" t="inlineStr">
        <is>
          <t>déterminé</t>
        </is>
      </c>
    </row>
    <row r="6079">
      <c r="A6079" t="inlineStr">
        <is>
          <t>2019</t>
        </is>
      </c>
      <c r="B6079" t="inlineStr">
        <is>
          <t>Blé tendre collecté</t>
        </is>
      </c>
      <c r="C6079" t="inlineStr">
        <is>
          <t>Amidonnerie - Blé tendre</t>
        </is>
      </c>
      <c r="D6079" t="n">
        <v>2700</v>
      </c>
      <c r="E6079" t="inlineStr"/>
      <c r="F6079" t="inlineStr"/>
      <c r="G6079" t="inlineStr"/>
      <c r="H6079" t="inlineStr"/>
      <c r="I6079" t="inlineStr"/>
      <c r="J6079" t="inlineStr"/>
      <c r="K6079" t="inlineStr">
        <is>
          <t>déterminé</t>
        </is>
      </c>
    </row>
    <row r="6080">
      <c r="A6080" t="inlineStr">
        <is>
          <t>2019</t>
        </is>
      </c>
      <c r="B6080" t="inlineStr">
        <is>
          <t>Blé tendre collecté (conso)</t>
        </is>
      </c>
      <c r="C6080" t="inlineStr">
        <is>
          <t>Amidonnerie - Blé tendre</t>
        </is>
      </c>
      <c r="D6080" t="n">
        <v>2700</v>
      </c>
      <c r="E6080" t="n">
        <v>2700</v>
      </c>
      <c r="F6080" t="n">
        <v>135</v>
      </c>
      <c r="G6080" t="n">
        <v>0.1</v>
      </c>
      <c r="H6080" t="n">
        <v>0</v>
      </c>
      <c r="I6080" t="n">
        <v>500000000</v>
      </c>
      <c r="J6080" t="n">
        <v>0</v>
      </c>
      <c r="K6080" t="inlineStr">
        <is>
          <t>mesuré</t>
        </is>
      </c>
    </row>
    <row r="6081">
      <c r="A6081" t="inlineStr">
        <is>
          <t>2019</t>
        </is>
      </c>
      <c r="B6081" t="inlineStr">
        <is>
          <t>Blé tendre, épeautre et méteil collectés</t>
        </is>
      </c>
      <c r="C6081" t="inlineStr">
        <is>
          <t>Amidonnerie - Blé tendre</t>
        </is>
      </c>
      <c r="D6081" t="n">
        <v>2700</v>
      </c>
      <c r="E6081" t="inlineStr"/>
      <c r="F6081" t="inlineStr"/>
      <c r="G6081" t="inlineStr"/>
      <c r="H6081" t="inlineStr"/>
      <c r="I6081" t="inlineStr"/>
      <c r="J6081" t="inlineStr"/>
      <c r="K6081" t="inlineStr">
        <is>
          <t>déterminé</t>
        </is>
      </c>
    </row>
    <row r="6082">
      <c r="A6082" t="inlineStr">
        <is>
          <t>2019</t>
        </is>
      </c>
      <c r="B6082" t="inlineStr">
        <is>
          <t>Blé tendre, épeautre et méteil collectés (conso)</t>
        </is>
      </c>
      <c r="C6082" t="inlineStr">
        <is>
          <t>Amidonnerie - Blé tendre</t>
        </is>
      </c>
      <c r="D6082" t="n">
        <v>2700</v>
      </c>
      <c r="E6082" t="inlineStr"/>
      <c r="F6082" t="inlineStr"/>
      <c r="G6082" t="inlineStr"/>
      <c r="H6082" t="inlineStr"/>
      <c r="I6082" t="inlineStr"/>
      <c r="J6082" t="inlineStr"/>
      <c r="K6082" t="inlineStr">
        <is>
          <t>déterminé</t>
        </is>
      </c>
    </row>
    <row r="6083">
      <c r="A6083" t="inlineStr">
        <is>
          <t>2019</t>
        </is>
      </c>
      <c r="B6083" t="inlineStr">
        <is>
          <t>Farine</t>
        </is>
      </c>
      <c r="C6083" t="inlineStr">
        <is>
          <t>Amidonnerie - Blé tendre</t>
        </is>
      </c>
      <c r="D6083" t="n">
        <v>30.5</v>
      </c>
      <c r="E6083" t="inlineStr"/>
      <c r="F6083" t="inlineStr"/>
      <c r="G6083" t="inlineStr"/>
      <c r="H6083" t="inlineStr"/>
      <c r="I6083" t="inlineStr"/>
      <c r="J6083" t="inlineStr"/>
      <c r="K6083" t="inlineStr">
        <is>
          <t>déterminé</t>
        </is>
      </c>
    </row>
    <row r="6084">
      <c r="A6084" t="inlineStr">
        <is>
          <t>2019</t>
        </is>
      </c>
      <c r="B6084" t="inlineStr">
        <is>
          <t>Farine de blé tendre</t>
        </is>
      </c>
      <c r="C6084" t="inlineStr">
        <is>
          <t>Amidonnerie - Blé tendre</t>
        </is>
      </c>
      <c r="D6084" t="n">
        <v>30.5</v>
      </c>
      <c r="E6084" t="n">
        <v>29.07133</v>
      </c>
      <c r="F6084" t="n">
        <v>1.4535665</v>
      </c>
      <c r="G6084" t="n">
        <v>0.1</v>
      </c>
      <c r="H6084" t="n">
        <v>0</v>
      </c>
      <c r="I6084" t="n">
        <v>500000000</v>
      </c>
      <c r="J6084" t="n">
        <v>0.95</v>
      </c>
      <c r="K6084" t="inlineStr">
        <is>
          <t>redondant</t>
        </is>
      </c>
    </row>
    <row r="6085">
      <c r="A6085" t="inlineStr">
        <is>
          <t>2019</t>
        </is>
      </c>
      <c r="B6085" t="inlineStr">
        <is>
          <t>Produits de 1ère transformation</t>
        </is>
      </c>
      <c r="C6085" t="inlineStr">
        <is>
          <t>Amidonnerie - Blé tendre</t>
        </is>
      </c>
      <c r="D6085" t="n">
        <v>30.5</v>
      </c>
      <c r="E6085" t="inlineStr"/>
      <c r="F6085" t="inlineStr"/>
      <c r="G6085" t="inlineStr"/>
      <c r="H6085" t="inlineStr"/>
      <c r="I6085" t="inlineStr"/>
      <c r="J6085" t="inlineStr"/>
      <c r="K6085" t="inlineStr">
        <is>
          <t>déterminé</t>
        </is>
      </c>
    </row>
    <row r="6086">
      <c r="A6086" t="inlineStr">
        <is>
          <t>2019</t>
        </is>
      </c>
      <c r="B6086" t="inlineStr">
        <is>
          <t>Céréales collectées</t>
        </is>
      </c>
      <c r="C6086" t="inlineStr">
        <is>
          <t>Amidonnerie - Maïs</t>
        </is>
      </c>
      <c r="D6086" t="n">
        <v>2100</v>
      </c>
      <c r="E6086" t="inlineStr"/>
      <c r="F6086" t="inlineStr"/>
      <c r="G6086" t="inlineStr"/>
      <c r="H6086" t="inlineStr"/>
      <c r="I6086" t="inlineStr"/>
      <c r="J6086" t="inlineStr"/>
      <c r="K6086" t="inlineStr">
        <is>
          <t>libre</t>
        </is>
      </c>
    </row>
    <row r="6087">
      <c r="A6087" t="inlineStr">
        <is>
          <t>2019</t>
        </is>
      </c>
      <c r="B6087" t="inlineStr">
        <is>
          <t>Céréales collectées (hors riz)</t>
        </is>
      </c>
      <c r="C6087" t="inlineStr">
        <is>
          <t>Amidonnerie - Maïs</t>
        </is>
      </c>
      <c r="D6087" t="n">
        <v>2100</v>
      </c>
      <c r="E6087" t="inlineStr"/>
      <c r="F6087" t="inlineStr"/>
      <c r="G6087" t="inlineStr"/>
      <c r="H6087" t="inlineStr"/>
      <c r="I6087" t="inlineStr"/>
      <c r="J6087" t="inlineStr"/>
      <c r="K6087" t="inlineStr">
        <is>
          <t>libre</t>
        </is>
      </c>
    </row>
    <row r="6088">
      <c r="A6088" t="inlineStr">
        <is>
          <t>2019</t>
        </is>
      </c>
      <c r="B6088" t="inlineStr">
        <is>
          <t>Maïs-grain collecté</t>
        </is>
      </c>
      <c r="C6088" t="inlineStr">
        <is>
          <t>Amidonnerie - Maïs</t>
        </is>
      </c>
      <c r="D6088" t="n">
        <v>2100</v>
      </c>
      <c r="E6088" t="inlineStr"/>
      <c r="F6088" t="inlineStr"/>
      <c r="G6088" t="inlineStr"/>
      <c r="H6088" t="inlineStr"/>
      <c r="I6088" t="inlineStr"/>
      <c r="J6088" t="inlineStr"/>
      <c r="K6088" t="inlineStr">
        <is>
          <t>libre</t>
        </is>
      </c>
    </row>
    <row r="6089">
      <c r="A6089" t="inlineStr">
        <is>
          <t>2019</t>
        </is>
      </c>
      <c r="B6089" t="inlineStr">
        <is>
          <t>Maïs-grain collecté (conso)</t>
        </is>
      </c>
      <c r="C6089" t="inlineStr">
        <is>
          <t>Amidonnerie - Maïs</t>
        </is>
      </c>
      <c r="D6089" t="n">
        <v>2100</v>
      </c>
      <c r="E6089" t="n">
        <v>2100</v>
      </c>
      <c r="F6089" t="n">
        <v>105</v>
      </c>
      <c r="G6089" t="n">
        <v>0.1</v>
      </c>
      <c r="H6089" t="n">
        <v>0</v>
      </c>
      <c r="I6089" t="n">
        <v>500000000</v>
      </c>
      <c r="J6089" t="n">
        <v>0</v>
      </c>
      <c r="K6089" t="inlineStr">
        <is>
          <t>mesuré</t>
        </is>
      </c>
    </row>
    <row r="6090">
      <c r="A6090" t="inlineStr">
        <is>
          <t>2019</t>
        </is>
      </c>
      <c r="B6090" t="inlineStr">
        <is>
          <t>Maïs-grain collecté (semence)</t>
        </is>
      </c>
      <c r="C6090" t="inlineStr">
        <is>
          <t>Amidonnerie - Maïs</t>
        </is>
      </c>
      <c r="D6090" t="n">
        <v>0</v>
      </c>
      <c r="E6090" t="inlineStr"/>
      <c r="F6090" t="inlineStr"/>
      <c r="G6090" t="inlineStr"/>
      <c r="H6090" t="inlineStr"/>
      <c r="I6090" t="inlineStr"/>
      <c r="J6090" t="inlineStr"/>
      <c r="K6090" t="inlineStr">
        <is>
          <t>libre</t>
        </is>
      </c>
    </row>
    <row r="6091">
      <c r="A6091" t="inlineStr">
        <is>
          <t>2019</t>
        </is>
      </c>
      <c r="B6091" t="inlineStr">
        <is>
          <t>Céréales collectées</t>
        </is>
      </c>
      <c r="C6091" t="inlineStr">
        <is>
          <t>Meunerie</t>
        </is>
      </c>
      <c r="D6091" t="n">
        <v>5050</v>
      </c>
      <c r="E6091" t="inlineStr"/>
      <c r="F6091" t="inlineStr"/>
      <c r="G6091" t="inlineStr"/>
      <c r="H6091" t="inlineStr"/>
      <c r="I6091" t="inlineStr"/>
      <c r="J6091" t="inlineStr"/>
      <c r="K6091" t="inlineStr">
        <is>
          <t>déterminé</t>
        </is>
      </c>
    </row>
    <row r="6092">
      <c r="A6092" t="inlineStr">
        <is>
          <t>2019</t>
        </is>
      </c>
      <c r="B6092" t="inlineStr">
        <is>
          <t>Céréales collectées (hors riz)</t>
        </is>
      </c>
      <c r="C6092" t="inlineStr">
        <is>
          <t>Meunerie</t>
        </is>
      </c>
      <c r="D6092" t="n">
        <v>5050</v>
      </c>
      <c r="E6092" t="inlineStr"/>
      <c r="F6092" t="inlineStr"/>
      <c r="G6092" t="inlineStr"/>
      <c r="H6092" t="inlineStr"/>
      <c r="I6092" t="inlineStr"/>
      <c r="J6092" t="inlineStr"/>
      <c r="K6092" t="inlineStr">
        <is>
          <t>déterminé</t>
        </is>
      </c>
    </row>
    <row r="6093">
      <c r="A6093" t="inlineStr">
        <is>
          <t>2019</t>
        </is>
      </c>
      <c r="B6093" t="inlineStr">
        <is>
          <t>Blé tendre collecté</t>
        </is>
      </c>
      <c r="C6093" t="inlineStr">
        <is>
          <t>Meunerie</t>
        </is>
      </c>
      <c r="D6093" t="n">
        <v>5010</v>
      </c>
      <c r="E6093" t="inlineStr"/>
      <c r="F6093" t="inlineStr"/>
      <c r="G6093" t="inlineStr"/>
      <c r="H6093" t="inlineStr"/>
      <c r="I6093" t="inlineStr"/>
      <c r="J6093" t="inlineStr"/>
      <c r="K6093" t="inlineStr">
        <is>
          <t>déterminé</t>
        </is>
      </c>
    </row>
    <row r="6094">
      <c r="A6094" t="inlineStr">
        <is>
          <t>2019</t>
        </is>
      </c>
      <c r="B6094" t="inlineStr">
        <is>
          <t>Blé tendre collecté (conso)</t>
        </is>
      </c>
      <c r="C6094" t="inlineStr">
        <is>
          <t>Meunerie</t>
        </is>
      </c>
      <c r="D6094" t="n">
        <v>5010</v>
      </c>
      <c r="E6094" t="inlineStr"/>
      <c r="F6094" t="inlineStr"/>
      <c r="G6094" t="inlineStr"/>
      <c r="H6094" t="inlineStr"/>
      <c r="I6094" t="inlineStr"/>
      <c r="J6094" t="inlineStr"/>
      <c r="K6094" t="inlineStr">
        <is>
          <t>déterminé</t>
        </is>
      </c>
    </row>
    <row r="6095">
      <c r="A6095" t="inlineStr">
        <is>
          <t>2019</t>
        </is>
      </c>
      <c r="B6095" t="inlineStr">
        <is>
          <t>Seigle collecté</t>
        </is>
      </c>
      <c r="C6095" t="inlineStr">
        <is>
          <t>Meunerie</t>
        </is>
      </c>
      <c r="D6095" t="n">
        <v>14.7</v>
      </c>
      <c r="E6095" t="inlineStr"/>
      <c r="F6095" t="inlineStr"/>
      <c r="G6095" t="inlineStr"/>
      <c r="H6095" t="inlineStr"/>
      <c r="I6095" t="inlineStr"/>
      <c r="J6095" t="inlineStr"/>
      <c r="K6095" t="inlineStr">
        <is>
          <t>déterminé</t>
        </is>
      </c>
    </row>
    <row r="6096">
      <c r="A6096" t="inlineStr">
        <is>
          <t>2019</t>
        </is>
      </c>
      <c r="B6096" t="inlineStr">
        <is>
          <t>Seigle collecté (conso)</t>
        </is>
      </c>
      <c r="C6096" t="inlineStr">
        <is>
          <t>Meunerie</t>
        </is>
      </c>
      <c r="D6096" t="n">
        <v>14.7</v>
      </c>
      <c r="E6096" t="inlineStr"/>
      <c r="F6096" t="inlineStr"/>
      <c r="G6096" t="inlineStr"/>
      <c r="H6096" t="inlineStr"/>
      <c r="I6096" t="inlineStr"/>
      <c r="J6096" t="inlineStr"/>
      <c r="K6096" t="inlineStr">
        <is>
          <t>déterminé</t>
        </is>
      </c>
    </row>
    <row r="6097">
      <c r="A6097" t="inlineStr">
        <is>
          <t>2019</t>
        </is>
      </c>
      <c r="B6097" t="inlineStr">
        <is>
          <t>Sarrasin collecté</t>
        </is>
      </c>
      <c r="C6097" t="inlineStr">
        <is>
          <t>Meunerie</t>
        </is>
      </c>
      <c r="D6097" t="n">
        <v>13</v>
      </c>
      <c r="E6097" t="inlineStr"/>
      <c r="F6097" t="inlineStr"/>
      <c r="G6097" t="inlineStr"/>
      <c r="H6097" t="inlineStr"/>
      <c r="I6097" t="inlineStr"/>
      <c r="J6097" t="inlineStr"/>
      <c r="K6097" t="inlineStr">
        <is>
          <t>déterminé</t>
        </is>
      </c>
    </row>
    <row r="6098">
      <c r="A6098" t="inlineStr">
        <is>
          <t>2019</t>
        </is>
      </c>
      <c r="B6098" t="inlineStr">
        <is>
          <t>Sarrasin collecté (conso)</t>
        </is>
      </c>
      <c r="C6098" t="inlineStr">
        <is>
          <t>Meunerie</t>
        </is>
      </c>
      <c r="D6098" t="n">
        <v>13</v>
      </c>
      <c r="E6098" t="inlineStr"/>
      <c r="F6098" t="inlineStr"/>
      <c r="G6098" t="inlineStr"/>
      <c r="H6098" t="inlineStr"/>
      <c r="I6098" t="inlineStr"/>
      <c r="J6098" t="inlineStr"/>
      <c r="K6098" t="inlineStr">
        <is>
          <t>déterminé</t>
        </is>
      </c>
    </row>
    <row r="6099">
      <c r="A6099" t="inlineStr">
        <is>
          <t>2019</t>
        </is>
      </c>
      <c r="B6099" t="inlineStr">
        <is>
          <t>Epeautre collecté</t>
        </is>
      </c>
      <c r="C6099" t="inlineStr">
        <is>
          <t>Meunerie</t>
        </is>
      </c>
      <c r="D6099" t="n">
        <v>9.9</v>
      </c>
      <c r="E6099" t="inlineStr"/>
      <c r="F6099" t="inlineStr"/>
      <c r="G6099" t="inlineStr"/>
      <c r="H6099" t="inlineStr"/>
      <c r="I6099" t="inlineStr"/>
      <c r="J6099" t="inlineStr"/>
      <c r="K6099" t="inlineStr">
        <is>
          <t>déterminé</t>
        </is>
      </c>
    </row>
    <row r="6100">
      <c r="A6100" t="inlineStr">
        <is>
          <t>2019</t>
        </is>
      </c>
      <c r="B6100" t="inlineStr">
        <is>
          <t>Epeautre collecté (conso)</t>
        </is>
      </c>
      <c r="C6100" t="inlineStr">
        <is>
          <t>Meunerie</t>
        </is>
      </c>
      <c r="D6100" t="n">
        <v>9.9</v>
      </c>
      <c r="E6100" t="inlineStr"/>
      <c r="F6100" t="inlineStr"/>
      <c r="G6100" t="inlineStr"/>
      <c r="H6100" t="inlineStr"/>
      <c r="I6100" t="inlineStr"/>
      <c r="J6100" t="inlineStr"/>
      <c r="K6100" t="inlineStr">
        <is>
          <t>déterminé</t>
        </is>
      </c>
    </row>
    <row r="6101">
      <c r="A6101" t="inlineStr">
        <is>
          <t>2019</t>
        </is>
      </c>
      <c r="B6101" t="inlineStr">
        <is>
          <t>Blé tendre, épeautre et méteil collectés</t>
        </is>
      </c>
      <c r="C6101" t="inlineStr">
        <is>
          <t>Meunerie</t>
        </is>
      </c>
      <c r="D6101" t="n">
        <v>5020</v>
      </c>
      <c r="E6101" t="inlineStr"/>
      <c r="F6101" t="inlineStr"/>
      <c r="G6101" t="inlineStr"/>
      <c r="H6101" t="inlineStr"/>
      <c r="I6101" t="inlineStr"/>
      <c r="J6101" t="inlineStr"/>
      <c r="K6101" t="inlineStr">
        <is>
          <t>déterminé</t>
        </is>
      </c>
    </row>
    <row r="6102">
      <c r="A6102" t="inlineStr">
        <is>
          <t>2019</t>
        </is>
      </c>
      <c r="B6102" t="inlineStr">
        <is>
          <t>Blé tendre, épeautre et méteil collectés (conso)</t>
        </is>
      </c>
      <c r="C6102" t="inlineStr">
        <is>
          <t>Meunerie</t>
        </is>
      </c>
      <c r="D6102" t="n">
        <v>5020</v>
      </c>
      <c r="E6102" t="inlineStr"/>
      <c r="F6102" t="inlineStr"/>
      <c r="G6102" t="inlineStr"/>
      <c r="H6102" t="inlineStr"/>
      <c r="I6102" t="inlineStr"/>
      <c r="J6102" t="inlineStr"/>
      <c r="K6102" t="inlineStr">
        <is>
          <t>déterminé</t>
        </is>
      </c>
    </row>
    <row r="6103">
      <c r="A6103" t="inlineStr">
        <is>
          <t>2019</t>
        </is>
      </c>
      <c r="B6103" t="inlineStr">
        <is>
          <t>Céréales collectées</t>
        </is>
      </c>
      <c r="C6103" t="inlineStr">
        <is>
          <t>Meunerie - Blé tendre</t>
        </is>
      </c>
      <c r="D6103" t="n">
        <v>5010</v>
      </c>
      <c r="E6103" t="inlineStr"/>
      <c r="F6103" t="inlineStr"/>
      <c r="G6103" t="inlineStr"/>
      <c r="H6103" t="inlineStr"/>
      <c r="I6103" t="inlineStr"/>
      <c r="J6103" t="inlineStr"/>
      <c r="K6103" t="inlineStr">
        <is>
          <t>déterminé</t>
        </is>
      </c>
    </row>
    <row r="6104">
      <c r="A6104" t="inlineStr">
        <is>
          <t>2019</t>
        </is>
      </c>
      <c r="B6104" t="inlineStr">
        <is>
          <t>Céréales collectées (hors riz)</t>
        </is>
      </c>
      <c r="C6104" t="inlineStr">
        <is>
          <t>Meunerie - Blé tendre</t>
        </is>
      </c>
      <c r="D6104" t="n">
        <v>5010</v>
      </c>
      <c r="E6104" t="inlineStr"/>
      <c r="F6104" t="inlineStr"/>
      <c r="G6104" t="inlineStr"/>
      <c r="H6104" t="inlineStr"/>
      <c r="I6104" t="inlineStr"/>
      <c r="J6104" t="inlineStr"/>
      <c r="K6104" t="inlineStr">
        <is>
          <t>déterminé</t>
        </is>
      </c>
    </row>
    <row r="6105">
      <c r="A6105" t="inlineStr">
        <is>
          <t>2019</t>
        </is>
      </c>
      <c r="B6105" t="inlineStr">
        <is>
          <t>Blé tendre collecté</t>
        </is>
      </c>
      <c r="C6105" t="inlineStr">
        <is>
          <t>Meunerie - Blé tendre</t>
        </is>
      </c>
      <c r="D6105" t="n">
        <v>5010</v>
      </c>
      <c r="E6105" t="inlineStr"/>
      <c r="F6105" t="inlineStr"/>
      <c r="G6105" t="inlineStr"/>
      <c r="H6105" t="inlineStr"/>
      <c r="I6105" t="inlineStr"/>
      <c r="J6105" t="inlineStr"/>
      <c r="K6105" t="inlineStr">
        <is>
          <t>déterminé</t>
        </is>
      </c>
    </row>
    <row r="6106">
      <c r="A6106" t="inlineStr">
        <is>
          <t>2019</t>
        </is>
      </c>
      <c r="B6106" t="inlineStr">
        <is>
          <t>Blé tendre collecté (conso)</t>
        </is>
      </c>
      <c r="C6106" t="inlineStr">
        <is>
          <t>Meunerie - Blé tendre</t>
        </is>
      </c>
      <c r="D6106" t="n">
        <v>5010</v>
      </c>
      <c r="E6106" t="n">
        <v>5012.612403</v>
      </c>
      <c r="F6106" t="n">
        <v>250.63062015</v>
      </c>
      <c r="G6106" t="n">
        <v>0.1</v>
      </c>
      <c r="H6106" t="n">
        <v>0</v>
      </c>
      <c r="I6106" t="n">
        <v>500000000</v>
      </c>
      <c r="J6106" t="n">
        <v>0</v>
      </c>
      <c r="K6106" t="inlineStr">
        <is>
          <t>mesuré</t>
        </is>
      </c>
    </row>
    <row r="6107">
      <c r="A6107" t="inlineStr">
        <is>
          <t>2019</t>
        </is>
      </c>
      <c r="B6107" t="inlineStr">
        <is>
          <t>Blé tendre, épeautre et méteil collectés</t>
        </is>
      </c>
      <c r="C6107" t="inlineStr">
        <is>
          <t>Meunerie - Blé tendre</t>
        </is>
      </c>
      <c r="D6107" t="n">
        <v>5010</v>
      </c>
      <c r="E6107" t="inlineStr"/>
      <c r="F6107" t="inlineStr"/>
      <c r="G6107" t="inlineStr"/>
      <c r="H6107" t="inlineStr"/>
      <c r="I6107" t="inlineStr"/>
      <c r="J6107" t="inlineStr"/>
      <c r="K6107" t="inlineStr">
        <is>
          <t>déterminé</t>
        </is>
      </c>
    </row>
    <row r="6108">
      <c r="A6108" t="inlineStr">
        <is>
          <t>2019</t>
        </is>
      </c>
      <c r="B6108" t="inlineStr">
        <is>
          <t>Blé tendre, épeautre et méteil collectés (conso)</t>
        </is>
      </c>
      <c r="C6108" t="inlineStr">
        <is>
          <t>Meunerie - Blé tendre</t>
        </is>
      </c>
      <c r="D6108" t="n">
        <v>5010</v>
      </c>
      <c r="E6108" t="inlineStr"/>
      <c r="F6108" t="inlineStr"/>
      <c r="G6108" t="inlineStr"/>
      <c r="H6108" t="inlineStr"/>
      <c r="I6108" t="inlineStr"/>
      <c r="J6108" t="inlineStr"/>
      <c r="K6108" t="inlineStr">
        <is>
          <t>déterminé</t>
        </is>
      </c>
    </row>
    <row r="6109">
      <c r="A6109" t="inlineStr">
        <is>
          <t>2019</t>
        </is>
      </c>
      <c r="B6109" t="inlineStr">
        <is>
          <t>Céréales collectées</t>
        </is>
      </c>
      <c r="C6109" t="inlineStr">
        <is>
          <t>Meunerie - Epeautre</t>
        </is>
      </c>
      <c r="D6109" t="n">
        <v>9.9</v>
      </c>
      <c r="E6109" t="inlineStr"/>
      <c r="F6109" t="inlineStr"/>
      <c r="G6109" t="inlineStr"/>
      <c r="H6109" t="inlineStr"/>
      <c r="I6109" t="inlineStr"/>
      <c r="J6109" t="inlineStr"/>
      <c r="K6109" t="inlineStr">
        <is>
          <t>déterminé</t>
        </is>
      </c>
    </row>
    <row r="6110">
      <c r="A6110" t="inlineStr">
        <is>
          <t>2019</t>
        </is>
      </c>
      <c r="B6110" t="inlineStr">
        <is>
          <t>Céréales collectées (hors riz)</t>
        </is>
      </c>
      <c r="C6110" t="inlineStr">
        <is>
          <t>Meunerie - Epeautre</t>
        </is>
      </c>
      <c r="D6110" t="n">
        <v>9.9</v>
      </c>
      <c r="E6110" t="inlineStr"/>
      <c r="F6110" t="inlineStr"/>
      <c r="G6110" t="inlineStr"/>
      <c r="H6110" t="inlineStr"/>
      <c r="I6110" t="inlineStr"/>
      <c r="J6110" t="inlineStr"/>
      <c r="K6110" t="inlineStr">
        <is>
          <t>déterminé</t>
        </is>
      </c>
    </row>
    <row r="6111">
      <c r="A6111" t="inlineStr">
        <is>
          <t>2019</t>
        </is>
      </c>
      <c r="B6111" t="inlineStr">
        <is>
          <t>Epeautre collecté</t>
        </is>
      </c>
      <c r="C6111" t="inlineStr">
        <is>
          <t>Meunerie - Epeautre</t>
        </is>
      </c>
      <c r="D6111" t="n">
        <v>9.9</v>
      </c>
      <c r="E6111" t="inlineStr"/>
      <c r="F6111" t="inlineStr"/>
      <c r="G6111" t="inlineStr"/>
      <c r="H6111" t="inlineStr"/>
      <c r="I6111" t="inlineStr"/>
      <c r="J6111" t="inlineStr"/>
      <c r="K6111" t="inlineStr">
        <is>
          <t>déterminé</t>
        </is>
      </c>
    </row>
    <row r="6112">
      <c r="A6112" t="inlineStr">
        <is>
          <t>2019</t>
        </is>
      </c>
      <c r="B6112" t="inlineStr">
        <is>
          <t>Epeautre collecté (conso)</t>
        </is>
      </c>
      <c r="C6112" t="inlineStr">
        <is>
          <t>Meunerie - Epeautre</t>
        </is>
      </c>
      <c r="D6112" t="n">
        <v>9.9</v>
      </c>
      <c r="E6112" t="n">
        <v>9.94</v>
      </c>
      <c r="F6112" t="n">
        <v>0.497</v>
      </c>
      <c r="G6112" t="n">
        <v>0.1</v>
      </c>
      <c r="H6112" t="n">
        <v>0</v>
      </c>
      <c r="I6112" t="n">
        <v>500000000</v>
      </c>
      <c r="J6112" t="n">
        <v>0</v>
      </c>
      <c r="K6112" t="inlineStr">
        <is>
          <t>mesuré</t>
        </is>
      </c>
    </row>
    <row r="6113">
      <c r="A6113" t="inlineStr">
        <is>
          <t>2019</t>
        </is>
      </c>
      <c r="B6113" t="inlineStr">
        <is>
          <t>Blé tendre, épeautre et méteil collectés</t>
        </is>
      </c>
      <c r="C6113" t="inlineStr">
        <is>
          <t>Meunerie - Epeautre</t>
        </is>
      </c>
      <c r="D6113" t="n">
        <v>9.9</v>
      </c>
      <c r="E6113" t="inlineStr"/>
      <c r="F6113" t="inlineStr"/>
      <c r="G6113" t="inlineStr"/>
      <c r="H6113" t="inlineStr"/>
      <c r="I6113" t="inlineStr"/>
      <c r="J6113" t="inlineStr"/>
      <c r="K6113" t="inlineStr">
        <is>
          <t>déterminé</t>
        </is>
      </c>
    </row>
    <row r="6114">
      <c r="A6114" t="inlineStr">
        <is>
          <t>2019</t>
        </is>
      </c>
      <c r="B6114" t="inlineStr">
        <is>
          <t>Blé tendre, épeautre et méteil collectés (conso)</t>
        </is>
      </c>
      <c r="C6114" t="inlineStr">
        <is>
          <t>Meunerie - Epeautre</t>
        </is>
      </c>
      <c r="D6114" t="n">
        <v>9.9</v>
      </c>
      <c r="E6114" t="inlineStr"/>
      <c r="F6114" t="inlineStr"/>
      <c r="G6114" t="inlineStr"/>
      <c r="H6114" t="inlineStr"/>
      <c r="I6114" t="inlineStr"/>
      <c r="J6114" t="inlineStr"/>
      <c r="K6114" t="inlineStr">
        <is>
          <t>déterminé</t>
        </is>
      </c>
    </row>
    <row r="6115">
      <c r="A6115" t="inlineStr">
        <is>
          <t>2019</t>
        </is>
      </c>
      <c r="B6115" t="inlineStr">
        <is>
          <t>Céréales collectées</t>
        </is>
      </c>
      <c r="C6115" t="inlineStr">
        <is>
          <t>Meunerie - Seigle</t>
        </is>
      </c>
      <c r="D6115" t="n">
        <v>14.7</v>
      </c>
      <c r="E6115" t="inlineStr"/>
      <c r="F6115" t="inlineStr"/>
      <c r="G6115" t="inlineStr"/>
      <c r="H6115" t="inlineStr"/>
      <c r="I6115" t="inlineStr"/>
      <c r="J6115" t="inlineStr"/>
      <c r="K6115" t="inlineStr">
        <is>
          <t>déterminé</t>
        </is>
      </c>
    </row>
    <row r="6116">
      <c r="A6116" t="inlineStr">
        <is>
          <t>2019</t>
        </is>
      </c>
      <c r="B6116" t="inlineStr">
        <is>
          <t>Céréales collectées (hors riz)</t>
        </is>
      </c>
      <c r="C6116" t="inlineStr">
        <is>
          <t>Meunerie - Seigle</t>
        </is>
      </c>
      <c r="D6116" t="n">
        <v>14.7</v>
      </c>
      <c r="E6116" t="inlineStr"/>
      <c r="F6116" t="inlineStr"/>
      <c r="G6116" t="inlineStr"/>
      <c r="H6116" t="inlineStr"/>
      <c r="I6116" t="inlineStr"/>
      <c r="J6116" t="inlineStr"/>
      <c r="K6116" t="inlineStr">
        <is>
          <t>déterminé</t>
        </is>
      </c>
    </row>
    <row r="6117">
      <c r="A6117" t="inlineStr">
        <is>
          <t>2019</t>
        </is>
      </c>
      <c r="B6117" t="inlineStr">
        <is>
          <t>Seigle collecté</t>
        </is>
      </c>
      <c r="C6117" t="inlineStr">
        <is>
          <t>Meunerie - Seigle</t>
        </is>
      </c>
      <c r="D6117" t="n">
        <v>14.7</v>
      </c>
      <c r="E6117" t="inlineStr"/>
      <c r="F6117" t="inlineStr"/>
      <c r="G6117" t="inlineStr"/>
      <c r="H6117" t="inlineStr"/>
      <c r="I6117" t="inlineStr"/>
      <c r="J6117" t="inlineStr"/>
      <c r="K6117" t="inlineStr">
        <is>
          <t>déterminé</t>
        </is>
      </c>
    </row>
    <row r="6118">
      <c r="A6118" t="inlineStr">
        <is>
          <t>2019</t>
        </is>
      </c>
      <c r="B6118" t="inlineStr">
        <is>
          <t>Seigle collecté (conso)</t>
        </is>
      </c>
      <c r="C6118" t="inlineStr">
        <is>
          <t>Meunerie - Seigle</t>
        </is>
      </c>
      <c r="D6118" t="n">
        <v>14.7</v>
      </c>
      <c r="E6118" t="n">
        <v>14.7411</v>
      </c>
      <c r="F6118" t="n">
        <v>0.737055</v>
      </c>
      <c r="G6118" t="n">
        <v>0.1</v>
      </c>
      <c r="H6118" t="n">
        <v>0</v>
      </c>
      <c r="I6118" t="n">
        <v>500000000</v>
      </c>
      <c r="J6118" t="n">
        <v>0</v>
      </c>
      <c r="K6118" t="inlineStr">
        <is>
          <t>mesuré</t>
        </is>
      </c>
    </row>
    <row r="6119">
      <c r="A6119" t="inlineStr">
        <is>
          <t>2019</t>
        </is>
      </c>
      <c r="B6119" t="inlineStr">
        <is>
          <t>Céréales collectées</t>
        </is>
      </c>
      <c r="C6119" t="inlineStr">
        <is>
          <t>Meunerie - Sarrasin</t>
        </is>
      </c>
      <c r="D6119" t="n">
        <v>13</v>
      </c>
      <c r="E6119" t="inlineStr"/>
      <c r="F6119" t="inlineStr"/>
      <c r="G6119" t="inlineStr"/>
      <c r="H6119" t="inlineStr"/>
      <c r="I6119" t="inlineStr"/>
      <c r="J6119" t="inlineStr"/>
      <c r="K6119" t="inlineStr">
        <is>
          <t>déterminé</t>
        </is>
      </c>
    </row>
    <row r="6120">
      <c r="A6120" t="inlineStr">
        <is>
          <t>2019</t>
        </is>
      </c>
      <c r="B6120" t="inlineStr">
        <is>
          <t>Céréales collectées (hors riz)</t>
        </is>
      </c>
      <c r="C6120" t="inlineStr">
        <is>
          <t>Meunerie - Sarrasin</t>
        </is>
      </c>
      <c r="D6120" t="n">
        <v>13</v>
      </c>
      <c r="E6120" t="inlineStr"/>
      <c r="F6120" t="inlineStr"/>
      <c r="G6120" t="inlineStr"/>
      <c r="H6120" t="inlineStr"/>
      <c r="I6120" t="inlineStr"/>
      <c r="J6120" t="inlineStr"/>
      <c r="K6120" t="inlineStr">
        <is>
          <t>déterminé</t>
        </is>
      </c>
    </row>
    <row r="6121">
      <c r="A6121" t="inlineStr">
        <is>
          <t>2019</t>
        </is>
      </c>
      <c r="B6121" t="inlineStr">
        <is>
          <t>Sarrasin collecté</t>
        </is>
      </c>
      <c r="C6121" t="inlineStr">
        <is>
          <t>Meunerie - Sarrasin</t>
        </is>
      </c>
      <c r="D6121" t="n">
        <v>13</v>
      </c>
      <c r="E6121" t="inlineStr"/>
      <c r="F6121" t="inlineStr"/>
      <c r="G6121" t="inlineStr"/>
      <c r="H6121" t="inlineStr"/>
      <c r="I6121" t="inlineStr"/>
      <c r="J6121" t="inlineStr"/>
      <c r="K6121" t="inlineStr">
        <is>
          <t>déterminé</t>
        </is>
      </c>
    </row>
    <row r="6122">
      <c r="A6122" t="inlineStr">
        <is>
          <t>2019</t>
        </is>
      </c>
      <c r="B6122" t="inlineStr">
        <is>
          <t>Sarrasin collecté (conso)</t>
        </is>
      </c>
      <c r="C6122" t="inlineStr">
        <is>
          <t>Meunerie - Sarrasin</t>
        </is>
      </c>
      <c r="D6122" t="n">
        <v>13</v>
      </c>
      <c r="E6122" t="n">
        <v>12.986736</v>
      </c>
      <c r="F6122" t="n">
        <v>0.6493368000000002</v>
      </c>
      <c r="G6122" t="n">
        <v>0.1</v>
      </c>
      <c r="H6122" t="n">
        <v>0</v>
      </c>
      <c r="I6122" t="n">
        <v>500000000</v>
      </c>
      <c r="J6122" t="n">
        <v>0</v>
      </c>
      <c r="K6122" t="inlineStr">
        <is>
          <t>mesuré</t>
        </is>
      </c>
    </row>
    <row r="6123">
      <c r="A6123" t="inlineStr">
        <is>
          <t>2019</t>
        </is>
      </c>
      <c r="B6123" t="inlineStr">
        <is>
          <t>Céréales collectées</t>
        </is>
      </c>
      <c r="C6123" t="inlineStr">
        <is>
          <t>Semoulerie</t>
        </is>
      </c>
      <c r="D6123" t="n">
        <v>578</v>
      </c>
      <c r="E6123" t="inlineStr"/>
      <c r="F6123" t="inlineStr"/>
      <c r="G6123" t="inlineStr"/>
      <c r="H6123" t="inlineStr"/>
      <c r="I6123" t="inlineStr"/>
      <c r="J6123" t="inlineStr"/>
      <c r="K6123" t="inlineStr">
        <is>
          <t>déterminé</t>
        </is>
      </c>
    </row>
    <row r="6124">
      <c r="A6124" t="inlineStr">
        <is>
          <t>2019</t>
        </is>
      </c>
      <c r="B6124" t="inlineStr">
        <is>
          <t>Céréales collectées (hors riz)</t>
        </is>
      </c>
      <c r="C6124" t="inlineStr">
        <is>
          <t>Semoulerie</t>
        </is>
      </c>
      <c r="D6124" t="n">
        <v>578</v>
      </c>
      <c r="E6124" t="inlineStr"/>
      <c r="F6124" t="inlineStr"/>
      <c r="G6124" t="inlineStr"/>
      <c r="H6124" t="inlineStr"/>
      <c r="I6124" t="inlineStr"/>
      <c r="J6124" t="inlineStr"/>
      <c r="K6124" t="inlineStr">
        <is>
          <t>déterminé</t>
        </is>
      </c>
    </row>
    <row r="6125">
      <c r="A6125" t="inlineStr">
        <is>
          <t>2019</t>
        </is>
      </c>
      <c r="B6125" t="inlineStr">
        <is>
          <t>Blé dur collecté</t>
        </is>
      </c>
      <c r="C6125" t="inlineStr">
        <is>
          <t>Semoulerie</t>
        </is>
      </c>
      <c r="D6125" t="n">
        <v>578</v>
      </c>
      <c r="E6125" t="inlineStr"/>
      <c r="F6125" t="inlineStr"/>
      <c r="G6125" t="inlineStr"/>
      <c r="H6125" t="inlineStr"/>
      <c r="I6125" t="inlineStr"/>
      <c r="J6125" t="inlineStr"/>
      <c r="K6125" t="inlineStr">
        <is>
          <t>déterminé</t>
        </is>
      </c>
    </row>
    <row r="6126">
      <c r="A6126" t="inlineStr">
        <is>
          <t>2019</t>
        </is>
      </c>
      <c r="B6126" t="inlineStr">
        <is>
          <t>Blé dur collecté (conso)</t>
        </is>
      </c>
      <c r="C6126" t="inlineStr">
        <is>
          <t>Semoulerie</t>
        </is>
      </c>
      <c r="D6126" t="n">
        <v>578</v>
      </c>
      <c r="E6126" t="n">
        <v>592.747</v>
      </c>
      <c r="F6126" t="n">
        <v>29.63735</v>
      </c>
      <c r="G6126" t="n">
        <v>0.1</v>
      </c>
      <c r="H6126" t="n">
        <v>0</v>
      </c>
      <c r="I6126" t="n">
        <v>500000000</v>
      </c>
      <c r="J6126" t="n">
        <v>0.48</v>
      </c>
      <c r="K6126" t="inlineStr">
        <is>
          <t>redondant</t>
        </is>
      </c>
    </row>
    <row r="6127">
      <c r="A6127" t="inlineStr">
        <is>
          <t>2019</t>
        </is>
      </c>
      <c r="B6127" t="inlineStr">
        <is>
          <t>Semoule</t>
        </is>
      </c>
      <c r="C6127" t="inlineStr">
        <is>
          <t>Indus. pâtes &amp; couscous</t>
        </is>
      </c>
      <c r="D6127" t="n">
        <v>341</v>
      </c>
      <c r="E6127" t="n">
        <v>361.566</v>
      </c>
      <c r="F6127" t="n">
        <v>18.0783</v>
      </c>
      <c r="G6127" t="n">
        <v>0.1</v>
      </c>
      <c r="H6127" t="n">
        <v>0</v>
      </c>
      <c r="I6127" t="n">
        <v>500000000</v>
      </c>
      <c r="J6127" t="n">
        <v>1.14</v>
      </c>
      <c r="K6127" t="inlineStr">
        <is>
          <t>mesuré</t>
        </is>
      </c>
    </row>
    <row r="6128">
      <c r="A6128" t="inlineStr">
        <is>
          <t>2019</t>
        </is>
      </c>
      <c r="B6128" t="inlineStr">
        <is>
          <t>Coproduits de Fab. de pâtes et couscous</t>
        </is>
      </c>
      <c r="C6128" t="inlineStr">
        <is>
          <t>Indus. pâtes &amp; couscous</t>
        </is>
      </c>
      <c r="D6128" t="n">
        <v>6.8</v>
      </c>
      <c r="E6128" t="inlineStr"/>
      <c r="F6128" t="inlineStr"/>
      <c r="G6128" t="inlineStr"/>
      <c r="H6128" t="inlineStr"/>
      <c r="I6128" t="inlineStr"/>
      <c r="J6128" t="inlineStr"/>
      <c r="K6128" t="inlineStr">
        <is>
          <t>libre unbounded</t>
        </is>
      </c>
    </row>
    <row r="6129">
      <c r="A6129" t="inlineStr">
        <is>
          <t>2019</t>
        </is>
      </c>
      <c r="B6129" t="inlineStr">
        <is>
          <t>Coproduits secs</t>
        </is>
      </c>
      <c r="C6129" t="inlineStr">
        <is>
          <t>Indus. pâtes &amp; couscous</t>
        </is>
      </c>
      <c r="D6129" t="n">
        <v>6.8</v>
      </c>
      <c r="E6129" t="inlineStr"/>
      <c r="F6129" t="inlineStr"/>
      <c r="G6129" t="inlineStr"/>
      <c r="H6129" t="inlineStr"/>
      <c r="I6129" t="inlineStr"/>
      <c r="J6129" t="inlineStr"/>
      <c r="K6129" t="inlineStr">
        <is>
          <t>libre unbounded</t>
        </is>
      </c>
    </row>
    <row r="6130">
      <c r="A6130" t="inlineStr">
        <is>
          <t>2019</t>
        </is>
      </c>
      <c r="B6130" t="inlineStr">
        <is>
          <t>Produits de 1ère transformation</t>
        </is>
      </c>
      <c r="C6130" t="inlineStr">
        <is>
          <t>Indus. pâtes &amp; couscous</t>
        </is>
      </c>
      <c r="D6130" t="n">
        <v>341</v>
      </c>
      <c r="E6130" t="inlineStr"/>
      <c r="F6130" t="inlineStr"/>
      <c r="G6130" t="inlineStr"/>
      <c r="H6130" t="inlineStr"/>
      <c r="I6130" t="inlineStr"/>
      <c r="J6130" t="inlineStr"/>
      <c r="K6130" t="inlineStr">
        <is>
          <t>déterminé</t>
        </is>
      </c>
    </row>
    <row r="6131">
      <c r="A6131" t="inlineStr">
        <is>
          <t>2019</t>
        </is>
      </c>
      <c r="B6131" t="inlineStr">
        <is>
          <t>Coproduits de 2nde transformation</t>
        </is>
      </c>
      <c r="C6131" t="inlineStr">
        <is>
          <t>Indus. pâtes &amp; couscous</t>
        </is>
      </c>
      <c r="D6131" t="n">
        <v>6.8</v>
      </c>
      <c r="E6131" t="inlineStr"/>
      <c r="F6131" t="inlineStr"/>
      <c r="G6131" t="inlineStr"/>
      <c r="H6131" t="inlineStr"/>
      <c r="I6131" t="inlineStr"/>
      <c r="J6131" t="inlineStr"/>
      <c r="K6131" t="inlineStr">
        <is>
          <t>libre unbounded</t>
        </is>
      </c>
    </row>
    <row r="6132">
      <c r="A6132" t="inlineStr">
        <is>
          <t>2019</t>
        </is>
      </c>
      <c r="B6132" t="inlineStr">
        <is>
          <t>Céréales collectées</t>
        </is>
      </c>
      <c r="C6132" t="inlineStr">
        <is>
          <t>Maïserie</t>
        </is>
      </c>
      <c r="D6132" t="n">
        <v>87.59999999999999</v>
      </c>
      <c r="E6132" t="inlineStr"/>
      <c r="F6132" t="inlineStr"/>
      <c r="G6132" t="inlineStr"/>
      <c r="H6132" t="inlineStr"/>
      <c r="I6132" t="inlineStr"/>
      <c r="J6132" t="inlineStr"/>
      <c r="K6132" t="inlineStr">
        <is>
          <t>déterminé</t>
        </is>
      </c>
    </row>
    <row r="6133">
      <c r="A6133" t="inlineStr">
        <is>
          <t>2019</t>
        </is>
      </c>
      <c r="B6133" t="inlineStr">
        <is>
          <t>Céréales collectées (hors riz)</t>
        </is>
      </c>
      <c r="C6133" t="inlineStr">
        <is>
          <t>Maïserie</t>
        </is>
      </c>
      <c r="D6133" t="n">
        <v>87.59999999999999</v>
      </c>
      <c r="E6133" t="inlineStr"/>
      <c r="F6133" t="inlineStr"/>
      <c r="G6133" t="inlineStr"/>
      <c r="H6133" t="inlineStr"/>
      <c r="I6133" t="inlineStr"/>
      <c r="J6133" t="inlineStr"/>
      <c r="K6133" t="inlineStr">
        <is>
          <t>déterminé</t>
        </is>
      </c>
    </row>
    <row r="6134">
      <c r="A6134" t="inlineStr">
        <is>
          <t>2019</t>
        </is>
      </c>
      <c r="B6134" t="inlineStr">
        <is>
          <t>Maïs-grain collecté</t>
        </is>
      </c>
      <c r="C6134" t="inlineStr">
        <is>
          <t>Maïserie</t>
        </is>
      </c>
      <c r="D6134" t="n">
        <v>87.59999999999999</v>
      </c>
      <c r="E6134" t="inlineStr"/>
      <c r="F6134" t="inlineStr"/>
      <c r="G6134" t="inlineStr"/>
      <c r="H6134" t="inlineStr"/>
      <c r="I6134" t="inlineStr"/>
      <c r="J6134" t="inlineStr"/>
      <c r="K6134" t="inlineStr">
        <is>
          <t>déterminé</t>
        </is>
      </c>
    </row>
    <row r="6135">
      <c r="A6135" t="inlineStr">
        <is>
          <t>2019</t>
        </is>
      </c>
      <c r="B6135" t="inlineStr">
        <is>
          <t>Maïs-grain collecté (conso)</t>
        </is>
      </c>
      <c r="C6135" t="inlineStr">
        <is>
          <t>Maïserie</t>
        </is>
      </c>
      <c r="D6135" t="n">
        <v>87.59999999999999</v>
      </c>
      <c r="E6135" t="n">
        <v>86.881</v>
      </c>
      <c r="F6135" t="n">
        <v>4.34405</v>
      </c>
      <c r="G6135" t="n">
        <v>0.1</v>
      </c>
      <c r="H6135" t="n">
        <v>0</v>
      </c>
      <c r="I6135" t="n">
        <v>500000000</v>
      </c>
      <c r="J6135" t="n">
        <v>0.17</v>
      </c>
      <c r="K6135" t="inlineStr">
        <is>
          <t>mesuré</t>
        </is>
      </c>
    </row>
    <row r="6136">
      <c r="A6136" t="inlineStr">
        <is>
          <t>2019</t>
        </is>
      </c>
      <c r="B6136" t="inlineStr">
        <is>
          <t>Germes de maïs</t>
        </is>
      </c>
      <c r="C6136" t="inlineStr">
        <is>
          <t>Maïserie 2</t>
        </is>
      </c>
      <c r="D6136" t="n">
        <v>8.800000000000001</v>
      </c>
      <c r="E6136" t="inlineStr"/>
      <c r="F6136" t="inlineStr"/>
      <c r="G6136" t="inlineStr"/>
      <c r="H6136" t="inlineStr"/>
      <c r="I6136" t="inlineStr"/>
      <c r="J6136" t="inlineStr"/>
      <c r="K6136" t="inlineStr">
        <is>
          <t>libre unbounded</t>
        </is>
      </c>
    </row>
    <row r="6137">
      <c r="A6137" t="inlineStr">
        <is>
          <t>2019</t>
        </is>
      </c>
      <c r="B6137" t="inlineStr">
        <is>
          <t>Produits de 1ère transformation</t>
        </is>
      </c>
      <c r="C6137" t="inlineStr">
        <is>
          <t>Maïserie 2</t>
        </is>
      </c>
      <c r="D6137" t="n">
        <v>8.800000000000001</v>
      </c>
      <c r="E6137" t="inlineStr"/>
      <c r="F6137" t="inlineStr"/>
      <c r="G6137" t="inlineStr"/>
      <c r="H6137" t="inlineStr"/>
      <c r="I6137" t="inlineStr"/>
      <c r="J6137" t="inlineStr"/>
      <c r="K6137" t="inlineStr">
        <is>
          <t>libre unbounded</t>
        </is>
      </c>
    </row>
    <row r="6138">
      <c r="A6138" t="inlineStr">
        <is>
          <t>2019</t>
        </is>
      </c>
      <c r="B6138" t="inlineStr">
        <is>
          <t>Céréales collectées</t>
        </is>
      </c>
      <c r="C6138" t="inlineStr">
        <is>
          <t>Distillerie</t>
        </is>
      </c>
      <c r="D6138" t="n">
        <v>2080</v>
      </c>
      <c r="E6138" t="inlineStr"/>
      <c r="F6138" t="inlineStr"/>
      <c r="G6138" t="inlineStr"/>
      <c r="H6138" t="inlineStr"/>
      <c r="I6138" t="inlineStr"/>
      <c r="J6138" t="inlineStr"/>
      <c r="K6138" t="inlineStr">
        <is>
          <t>déterminé</t>
        </is>
      </c>
    </row>
    <row r="6139">
      <c r="A6139" t="inlineStr">
        <is>
          <t>2019</t>
        </is>
      </c>
      <c r="B6139" t="inlineStr">
        <is>
          <t>Céréales collectées (hors riz)</t>
        </is>
      </c>
      <c r="C6139" t="inlineStr">
        <is>
          <t>Distillerie</t>
        </is>
      </c>
      <c r="D6139" t="n">
        <v>2080</v>
      </c>
      <c r="E6139" t="inlineStr"/>
      <c r="F6139" t="inlineStr"/>
      <c r="G6139" t="inlineStr"/>
      <c r="H6139" t="inlineStr"/>
      <c r="I6139" t="inlineStr"/>
      <c r="J6139" t="inlineStr"/>
      <c r="K6139" t="inlineStr">
        <is>
          <t>déterminé</t>
        </is>
      </c>
    </row>
    <row r="6140">
      <c r="A6140" t="inlineStr">
        <is>
          <t>2019</t>
        </is>
      </c>
      <c r="B6140" t="inlineStr">
        <is>
          <t>Blé tendre collecté</t>
        </is>
      </c>
      <c r="C6140" t="inlineStr">
        <is>
          <t>Distillerie</t>
        </is>
      </c>
      <c r="D6140" t="n">
        <v>1560</v>
      </c>
      <c r="E6140" t="inlineStr"/>
      <c r="F6140" t="inlineStr"/>
      <c r="G6140" t="inlineStr"/>
      <c r="H6140" t="inlineStr"/>
      <c r="I6140" t="inlineStr"/>
      <c r="J6140" t="inlineStr"/>
      <c r="K6140" t="inlineStr">
        <is>
          <t>déterminé</t>
        </is>
      </c>
    </row>
    <row r="6141">
      <c r="A6141" t="inlineStr">
        <is>
          <t>2019</t>
        </is>
      </c>
      <c r="B6141" t="inlineStr">
        <is>
          <t>Blé tendre collecté (conso)</t>
        </is>
      </c>
      <c r="C6141" t="inlineStr">
        <is>
          <t>Distillerie</t>
        </is>
      </c>
      <c r="D6141" t="n">
        <v>1560</v>
      </c>
      <c r="E6141" t="inlineStr"/>
      <c r="F6141" t="inlineStr"/>
      <c r="G6141" t="inlineStr"/>
      <c r="H6141" t="inlineStr"/>
      <c r="I6141" t="inlineStr"/>
      <c r="J6141" t="inlineStr"/>
      <c r="K6141" t="inlineStr">
        <is>
          <t>déterminé</t>
        </is>
      </c>
    </row>
    <row r="6142">
      <c r="A6142" t="inlineStr">
        <is>
          <t>2019</t>
        </is>
      </c>
      <c r="B6142" t="inlineStr">
        <is>
          <t>Maïs-grain collecté</t>
        </is>
      </c>
      <c r="C6142" t="inlineStr">
        <is>
          <t>Distillerie</t>
        </is>
      </c>
      <c r="D6142" t="n">
        <v>525</v>
      </c>
      <c r="E6142" t="inlineStr"/>
      <c r="F6142" t="inlineStr"/>
      <c r="G6142" t="inlineStr"/>
      <c r="H6142" t="inlineStr"/>
      <c r="I6142" t="inlineStr"/>
      <c r="J6142" t="inlineStr"/>
      <c r="K6142" t="inlineStr">
        <is>
          <t>déterminé</t>
        </is>
      </c>
    </row>
    <row r="6143">
      <c r="A6143" t="inlineStr">
        <is>
          <t>2019</t>
        </is>
      </c>
      <c r="B6143" t="inlineStr">
        <is>
          <t>Maïs-grain collecté (conso)</t>
        </is>
      </c>
      <c r="C6143" t="inlineStr">
        <is>
          <t>Distillerie</t>
        </is>
      </c>
      <c r="D6143" t="n">
        <v>525</v>
      </c>
      <c r="E6143" t="inlineStr"/>
      <c r="F6143" t="inlineStr"/>
      <c r="G6143" t="inlineStr"/>
      <c r="H6143" t="inlineStr"/>
      <c r="I6143" t="inlineStr"/>
      <c r="J6143" t="inlineStr"/>
      <c r="K6143" t="inlineStr">
        <is>
          <t>déterminé</t>
        </is>
      </c>
    </row>
    <row r="6144">
      <c r="A6144" t="inlineStr">
        <is>
          <t>2019</t>
        </is>
      </c>
      <c r="B6144" t="inlineStr">
        <is>
          <t>Blé tendre, épeautre et méteil collectés</t>
        </is>
      </c>
      <c r="C6144" t="inlineStr">
        <is>
          <t>Distillerie</t>
        </is>
      </c>
      <c r="D6144" t="n">
        <v>1560</v>
      </c>
      <c r="E6144" t="inlineStr"/>
      <c r="F6144" t="inlineStr"/>
      <c r="G6144" t="inlineStr"/>
      <c r="H6144" t="inlineStr"/>
      <c r="I6144" t="inlineStr"/>
      <c r="J6144" t="inlineStr"/>
      <c r="K6144" t="inlineStr">
        <is>
          <t>déterminé</t>
        </is>
      </c>
    </row>
    <row r="6145">
      <c r="A6145" t="inlineStr">
        <is>
          <t>2019</t>
        </is>
      </c>
      <c r="B6145" t="inlineStr">
        <is>
          <t>Blé tendre, épeautre et méteil collectés (conso)</t>
        </is>
      </c>
      <c r="C6145" t="inlineStr">
        <is>
          <t>Distillerie</t>
        </is>
      </c>
      <c r="D6145" t="n">
        <v>1560</v>
      </c>
      <c r="E6145" t="inlineStr"/>
      <c r="F6145" t="inlineStr"/>
      <c r="G6145" t="inlineStr"/>
      <c r="H6145" t="inlineStr"/>
      <c r="I6145" t="inlineStr"/>
      <c r="J6145" t="inlineStr"/>
      <c r="K6145" t="inlineStr">
        <is>
          <t>déterminé</t>
        </is>
      </c>
    </row>
    <row r="6146">
      <c r="A6146" t="inlineStr">
        <is>
          <t>2019</t>
        </is>
      </c>
      <c r="B6146" t="inlineStr">
        <is>
          <t>Coproduits d'amidonnerie</t>
        </is>
      </c>
      <c r="C6146" t="inlineStr">
        <is>
          <t>Distillerie</t>
        </is>
      </c>
      <c r="D6146" t="n">
        <v>717</v>
      </c>
      <c r="E6146" t="inlineStr"/>
      <c r="F6146" t="inlineStr"/>
      <c r="G6146" t="inlineStr"/>
      <c r="H6146" t="inlineStr"/>
      <c r="I6146" t="inlineStr"/>
      <c r="J6146" t="inlineStr"/>
      <c r="K6146" t="inlineStr">
        <is>
          <t>libre unbounded</t>
        </is>
      </c>
    </row>
    <row r="6147">
      <c r="A6147" t="inlineStr">
        <is>
          <t>2019</t>
        </is>
      </c>
      <c r="B6147" t="inlineStr">
        <is>
          <t>Coproduits d'amidonnerie de maïs</t>
        </is>
      </c>
      <c r="C6147" t="inlineStr">
        <is>
          <t>Distillerie</t>
        </is>
      </c>
      <c r="D6147" t="n">
        <v>717</v>
      </c>
      <c r="E6147" t="inlineStr"/>
      <c r="F6147" t="inlineStr"/>
      <c r="G6147" t="inlineStr"/>
      <c r="H6147" t="inlineStr"/>
      <c r="I6147" t="inlineStr"/>
      <c r="J6147" t="inlineStr"/>
      <c r="K6147" t="inlineStr">
        <is>
          <t>libre unbounded</t>
        </is>
      </c>
    </row>
    <row r="6148">
      <c r="A6148" t="inlineStr">
        <is>
          <t>2019</t>
        </is>
      </c>
      <c r="B6148" t="inlineStr">
        <is>
          <t>Corn gluten feed et solubles</t>
        </is>
      </c>
      <c r="C6148" t="inlineStr">
        <is>
          <t>Distillerie</t>
        </is>
      </c>
      <c r="D6148" t="n">
        <v>717</v>
      </c>
      <c r="E6148" t="inlineStr"/>
      <c r="F6148" t="inlineStr"/>
      <c r="G6148" t="inlineStr"/>
      <c r="H6148" t="inlineStr"/>
      <c r="I6148" t="inlineStr"/>
      <c r="J6148" t="inlineStr"/>
      <c r="K6148" t="inlineStr">
        <is>
          <t>libre unbounded</t>
        </is>
      </c>
    </row>
    <row r="6149">
      <c r="A6149" t="inlineStr">
        <is>
          <t>2019</t>
        </is>
      </c>
      <c r="B6149" t="inlineStr">
        <is>
          <t>Coproduits de 1ère transformation</t>
        </is>
      </c>
      <c r="C6149" t="inlineStr">
        <is>
          <t>Distillerie</t>
        </is>
      </c>
      <c r="D6149" t="n">
        <v>717</v>
      </c>
      <c r="E6149" t="inlineStr"/>
      <c r="F6149" t="inlineStr"/>
      <c r="G6149" t="inlineStr"/>
      <c r="H6149" t="inlineStr"/>
      <c r="I6149" t="inlineStr"/>
      <c r="J6149" t="inlineStr"/>
      <c r="K6149" t="inlineStr">
        <is>
          <t>libre unbounded</t>
        </is>
      </c>
    </row>
    <row r="6150">
      <c r="A6150" t="inlineStr">
        <is>
          <t>2019</t>
        </is>
      </c>
      <c r="B6150" t="inlineStr">
        <is>
          <t>Céréales collectées</t>
        </is>
      </c>
      <c r="C6150" t="inlineStr">
        <is>
          <t>Distillerie - Blé tendre</t>
        </is>
      </c>
      <c r="D6150" t="n">
        <v>1560</v>
      </c>
      <c r="E6150" t="inlineStr"/>
      <c r="F6150" t="inlineStr"/>
      <c r="G6150" t="inlineStr"/>
      <c r="H6150" t="inlineStr"/>
      <c r="I6150" t="inlineStr"/>
      <c r="J6150" t="inlineStr"/>
      <c r="K6150" t="inlineStr">
        <is>
          <t>déterminé</t>
        </is>
      </c>
    </row>
    <row r="6151">
      <c r="A6151" t="inlineStr">
        <is>
          <t>2019</t>
        </is>
      </c>
      <c r="B6151" t="inlineStr">
        <is>
          <t>Céréales collectées (hors riz)</t>
        </is>
      </c>
      <c r="C6151" t="inlineStr">
        <is>
          <t>Distillerie - Blé tendre</t>
        </is>
      </c>
      <c r="D6151" t="n">
        <v>1560</v>
      </c>
      <c r="E6151" t="inlineStr"/>
      <c r="F6151" t="inlineStr"/>
      <c r="G6151" t="inlineStr"/>
      <c r="H6151" t="inlineStr"/>
      <c r="I6151" t="inlineStr"/>
      <c r="J6151" t="inlineStr"/>
      <c r="K6151" t="inlineStr">
        <is>
          <t>déterminé</t>
        </is>
      </c>
    </row>
    <row r="6152">
      <c r="A6152" t="inlineStr">
        <is>
          <t>2019</t>
        </is>
      </c>
      <c r="B6152" t="inlineStr">
        <is>
          <t>Blé tendre collecté</t>
        </is>
      </c>
      <c r="C6152" t="inlineStr">
        <is>
          <t>Distillerie - Blé tendre</t>
        </is>
      </c>
      <c r="D6152" t="n">
        <v>1560</v>
      </c>
      <c r="E6152" t="inlineStr"/>
      <c r="F6152" t="inlineStr"/>
      <c r="G6152" t="inlineStr"/>
      <c r="H6152" t="inlineStr"/>
      <c r="I6152" t="inlineStr"/>
      <c r="J6152" t="inlineStr"/>
      <c r="K6152" t="inlineStr">
        <is>
          <t>déterminé</t>
        </is>
      </c>
    </row>
    <row r="6153">
      <c r="A6153" t="inlineStr">
        <is>
          <t>2019</t>
        </is>
      </c>
      <c r="B6153" t="inlineStr">
        <is>
          <t>Blé tendre collecté (conso)</t>
        </is>
      </c>
      <c r="C6153" t="inlineStr">
        <is>
          <t>Distillerie - Blé tendre</t>
        </is>
      </c>
      <c r="D6153" t="n">
        <v>1560</v>
      </c>
      <c r="E6153" t="n">
        <v>1560</v>
      </c>
      <c r="F6153" t="n">
        <v>78</v>
      </c>
      <c r="G6153" t="n">
        <v>0.1</v>
      </c>
      <c r="H6153" t="n">
        <v>0</v>
      </c>
      <c r="I6153" t="n">
        <v>500000000</v>
      </c>
      <c r="J6153" t="n">
        <v>0</v>
      </c>
      <c r="K6153" t="inlineStr">
        <is>
          <t>mesuré</t>
        </is>
      </c>
    </row>
    <row r="6154">
      <c r="A6154" t="inlineStr">
        <is>
          <t>2019</t>
        </is>
      </c>
      <c r="B6154" t="inlineStr">
        <is>
          <t>Blé tendre, épeautre et méteil collectés</t>
        </is>
      </c>
      <c r="C6154" t="inlineStr">
        <is>
          <t>Distillerie - Blé tendre</t>
        </is>
      </c>
      <c r="D6154" t="n">
        <v>1560</v>
      </c>
      <c r="E6154" t="inlineStr"/>
      <c r="F6154" t="inlineStr"/>
      <c r="G6154" t="inlineStr"/>
      <c r="H6154" t="inlineStr"/>
      <c r="I6154" t="inlineStr"/>
      <c r="J6154" t="inlineStr"/>
      <c r="K6154" t="inlineStr">
        <is>
          <t>déterminé</t>
        </is>
      </c>
    </row>
    <row r="6155">
      <c r="A6155" t="inlineStr">
        <is>
          <t>2019</t>
        </is>
      </c>
      <c r="B6155" t="inlineStr">
        <is>
          <t>Blé tendre, épeautre et méteil collectés (conso)</t>
        </is>
      </c>
      <c r="C6155" t="inlineStr">
        <is>
          <t>Distillerie - Blé tendre</t>
        </is>
      </c>
      <c r="D6155" t="n">
        <v>1560</v>
      </c>
      <c r="E6155" t="inlineStr"/>
      <c r="F6155" t="inlineStr"/>
      <c r="G6155" t="inlineStr"/>
      <c r="H6155" t="inlineStr"/>
      <c r="I6155" t="inlineStr"/>
      <c r="J6155" t="inlineStr"/>
      <c r="K6155" t="inlineStr">
        <is>
          <t>déterminé</t>
        </is>
      </c>
    </row>
    <row r="6156">
      <c r="A6156" t="inlineStr">
        <is>
          <t>2019</t>
        </is>
      </c>
      <c r="B6156" t="inlineStr">
        <is>
          <t>Céréales collectées</t>
        </is>
      </c>
      <c r="C6156" t="inlineStr">
        <is>
          <t>Distillerie - Maïs-grain</t>
        </is>
      </c>
      <c r="D6156" t="n">
        <v>525</v>
      </c>
      <c r="E6156" t="inlineStr"/>
      <c r="F6156" t="inlineStr"/>
      <c r="G6156" t="inlineStr"/>
      <c r="H6156" t="inlineStr"/>
      <c r="I6156" t="inlineStr"/>
      <c r="J6156" t="inlineStr"/>
      <c r="K6156" t="inlineStr">
        <is>
          <t>déterminé</t>
        </is>
      </c>
    </row>
    <row r="6157">
      <c r="A6157" t="inlineStr">
        <is>
          <t>2019</t>
        </is>
      </c>
      <c r="B6157" t="inlineStr">
        <is>
          <t>Céréales collectées (hors riz)</t>
        </is>
      </c>
      <c r="C6157" t="inlineStr">
        <is>
          <t>Distillerie - Maïs-grain</t>
        </is>
      </c>
      <c r="D6157" t="n">
        <v>525</v>
      </c>
      <c r="E6157" t="inlineStr"/>
      <c r="F6157" t="inlineStr"/>
      <c r="G6157" t="inlineStr"/>
      <c r="H6157" t="inlineStr"/>
      <c r="I6157" t="inlineStr"/>
      <c r="J6157" t="inlineStr"/>
      <c r="K6157" t="inlineStr">
        <is>
          <t>déterminé</t>
        </is>
      </c>
    </row>
    <row r="6158">
      <c r="A6158" t="inlineStr">
        <is>
          <t>2019</t>
        </is>
      </c>
      <c r="B6158" t="inlineStr">
        <is>
          <t>Maïs-grain collecté</t>
        </is>
      </c>
      <c r="C6158" t="inlineStr">
        <is>
          <t>Distillerie - Maïs-grain</t>
        </is>
      </c>
      <c r="D6158" t="n">
        <v>525</v>
      </c>
      <c r="E6158" t="inlineStr"/>
      <c r="F6158" t="inlineStr"/>
      <c r="G6158" t="inlineStr"/>
      <c r="H6158" t="inlineStr"/>
      <c r="I6158" t="inlineStr"/>
      <c r="J6158" t="inlineStr"/>
      <c r="K6158" t="inlineStr">
        <is>
          <t>déterminé</t>
        </is>
      </c>
    </row>
    <row r="6159">
      <c r="A6159" t="inlineStr">
        <is>
          <t>2019</t>
        </is>
      </c>
      <c r="B6159" t="inlineStr">
        <is>
          <t>Maïs-grain collecté (conso)</t>
        </is>
      </c>
      <c r="C6159" t="inlineStr">
        <is>
          <t>Distillerie - Maïs-grain</t>
        </is>
      </c>
      <c r="D6159" t="n">
        <v>525</v>
      </c>
      <c r="E6159" t="n">
        <v>525</v>
      </c>
      <c r="F6159" t="n">
        <v>26.25</v>
      </c>
      <c r="G6159" t="n">
        <v>0.1</v>
      </c>
      <c r="H6159" t="n">
        <v>0</v>
      </c>
      <c r="I6159" t="n">
        <v>500000000</v>
      </c>
      <c r="J6159" t="n">
        <v>0</v>
      </c>
      <c r="K6159" t="inlineStr">
        <is>
          <t>mesuré</t>
        </is>
      </c>
    </row>
    <row r="6160">
      <c r="A6160" t="inlineStr">
        <is>
          <t>2019</t>
        </is>
      </c>
      <c r="B6160" t="inlineStr">
        <is>
          <t>Coproduits d'amidonnerie</t>
        </is>
      </c>
      <c r="C6160" t="inlineStr">
        <is>
          <t>Distillerie - Maïs-grain</t>
        </is>
      </c>
      <c r="D6160" t="n">
        <v>717</v>
      </c>
      <c r="E6160" t="inlineStr"/>
      <c r="F6160" t="inlineStr"/>
      <c r="G6160" t="inlineStr"/>
      <c r="H6160" t="inlineStr"/>
      <c r="I6160" t="inlineStr"/>
      <c r="J6160" t="inlineStr"/>
      <c r="K6160" t="inlineStr">
        <is>
          <t>libre unbounded</t>
        </is>
      </c>
    </row>
    <row r="6161">
      <c r="A6161" t="inlineStr">
        <is>
          <t>2019</t>
        </is>
      </c>
      <c r="B6161" t="inlineStr">
        <is>
          <t>Coproduits d'amidonnerie de maïs</t>
        </is>
      </c>
      <c r="C6161" t="inlineStr">
        <is>
          <t>Distillerie - Maïs-grain</t>
        </is>
      </c>
      <c r="D6161" t="n">
        <v>717</v>
      </c>
      <c r="E6161" t="inlineStr"/>
      <c r="F6161" t="inlineStr"/>
      <c r="G6161" t="inlineStr"/>
      <c r="H6161" t="inlineStr"/>
      <c r="I6161" t="inlineStr"/>
      <c r="J6161" t="inlineStr"/>
      <c r="K6161" t="inlineStr">
        <is>
          <t>libre unbounded</t>
        </is>
      </c>
    </row>
    <row r="6162">
      <c r="A6162" t="inlineStr">
        <is>
          <t>2019</t>
        </is>
      </c>
      <c r="B6162" t="inlineStr">
        <is>
          <t>Corn gluten feed et solubles</t>
        </is>
      </c>
      <c r="C6162" t="inlineStr">
        <is>
          <t>Distillerie - Maïs-grain</t>
        </is>
      </c>
      <c r="D6162" t="n">
        <v>717</v>
      </c>
      <c r="E6162" t="inlineStr"/>
      <c r="F6162" t="inlineStr"/>
      <c r="G6162" t="inlineStr"/>
      <c r="H6162" t="inlineStr"/>
      <c r="I6162" t="inlineStr"/>
      <c r="J6162" t="inlineStr"/>
      <c r="K6162" t="inlineStr">
        <is>
          <t>libre unbounded</t>
        </is>
      </c>
    </row>
    <row r="6163">
      <c r="A6163" t="inlineStr">
        <is>
          <t>2019</t>
        </is>
      </c>
      <c r="B6163" t="inlineStr">
        <is>
          <t>Coproduits de 1ère transformation</t>
        </is>
      </c>
      <c r="C6163" t="inlineStr">
        <is>
          <t>Distillerie - Maïs-grain</t>
        </is>
      </c>
      <c r="D6163" t="n">
        <v>717</v>
      </c>
      <c r="E6163" t="inlineStr"/>
      <c r="F6163" t="inlineStr"/>
      <c r="G6163" t="inlineStr"/>
      <c r="H6163" t="inlineStr"/>
      <c r="I6163" t="inlineStr"/>
      <c r="J6163" t="inlineStr"/>
      <c r="K6163" t="inlineStr">
        <is>
          <t>libre unbounded</t>
        </is>
      </c>
    </row>
    <row r="6164">
      <c r="A6164" t="inlineStr">
        <is>
          <t>2019</t>
        </is>
      </c>
      <c r="B6164" t="inlineStr">
        <is>
          <t>Céréales collectées</t>
        </is>
      </c>
      <c r="C6164" t="inlineStr">
        <is>
          <t>Malterie</t>
        </is>
      </c>
      <c r="D6164" t="n">
        <v>1660</v>
      </c>
      <c r="E6164" t="inlineStr"/>
      <c r="F6164" t="inlineStr"/>
      <c r="G6164" t="inlineStr"/>
      <c r="H6164" t="inlineStr"/>
      <c r="I6164" t="inlineStr"/>
      <c r="J6164" t="inlineStr"/>
      <c r="K6164" t="inlineStr">
        <is>
          <t>déterminé</t>
        </is>
      </c>
    </row>
    <row r="6165">
      <c r="A6165" t="inlineStr">
        <is>
          <t>2019</t>
        </is>
      </c>
      <c r="B6165" t="inlineStr">
        <is>
          <t>Céréales collectées (hors riz)</t>
        </is>
      </c>
      <c r="C6165" t="inlineStr">
        <is>
          <t>Malterie</t>
        </is>
      </c>
      <c r="D6165" t="n">
        <v>1660</v>
      </c>
      <c r="E6165" t="inlineStr"/>
      <c r="F6165" t="inlineStr"/>
      <c r="G6165" t="inlineStr"/>
      <c r="H6165" t="inlineStr"/>
      <c r="I6165" t="inlineStr"/>
      <c r="J6165" t="inlineStr"/>
      <c r="K6165" t="inlineStr">
        <is>
          <t>déterminé</t>
        </is>
      </c>
    </row>
    <row r="6166">
      <c r="A6166" t="inlineStr">
        <is>
          <t>2019</t>
        </is>
      </c>
      <c r="B6166" t="inlineStr">
        <is>
          <t>Blé tendre collecté</t>
        </is>
      </c>
      <c r="C6166" t="inlineStr">
        <is>
          <t>Malterie</t>
        </is>
      </c>
      <c r="D6166" t="n">
        <v>18</v>
      </c>
      <c r="E6166" t="inlineStr"/>
      <c r="F6166" t="inlineStr"/>
      <c r="G6166" t="inlineStr"/>
      <c r="H6166" t="inlineStr"/>
      <c r="I6166" t="inlineStr"/>
      <c r="J6166" t="inlineStr"/>
      <c r="K6166" t="inlineStr">
        <is>
          <t>déterminé</t>
        </is>
      </c>
    </row>
    <row r="6167">
      <c r="A6167" t="inlineStr">
        <is>
          <t>2019</t>
        </is>
      </c>
      <c r="B6167" t="inlineStr">
        <is>
          <t>Blé tendre collecté (conso)</t>
        </is>
      </c>
      <c r="C6167" t="inlineStr">
        <is>
          <t>Malterie</t>
        </is>
      </c>
      <c r="D6167" t="n">
        <v>18</v>
      </c>
      <c r="E6167" t="inlineStr"/>
      <c r="F6167" t="inlineStr"/>
      <c r="G6167" t="inlineStr"/>
      <c r="H6167" t="inlineStr"/>
      <c r="I6167" t="inlineStr"/>
      <c r="J6167" t="inlineStr"/>
      <c r="K6167" t="inlineStr">
        <is>
          <t>déterminé</t>
        </is>
      </c>
    </row>
    <row r="6168">
      <c r="A6168" t="inlineStr">
        <is>
          <t>2019</t>
        </is>
      </c>
      <c r="B6168" t="inlineStr">
        <is>
          <t>Orge collecté</t>
        </is>
      </c>
      <c r="C6168" t="inlineStr">
        <is>
          <t>Malterie</t>
        </is>
      </c>
      <c r="D6168" t="n">
        <v>1640</v>
      </c>
      <c r="E6168" t="inlineStr"/>
      <c r="F6168" t="inlineStr"/>
      <c r="G6168" t="inlineStr"/>
      <c r="H6168" t="inlineStr"/>
      <c r="I6168" t="inlineStr"/>
      <c r="J6168" t="inlineStr"/>
      <c r="K6168" t="inlineStr">
        <is>
          <t>déterminé</t>
        </is>
      </c>
    </row>
    <row r="6169">
      <c r="A6169" t="inlineStr">
        <is>
          <t>2019</t>
        </is>
      </c>
      <c r="B6169" t="inlineStr">
        <is>
          <t>Orge collecté (conso)</t>
        </is>
      </c>
      <c r="C6169" t="inlineStr">
        <is>
          <t>Malterie</t>
        </is>
      </c>
      <c r="D6169" t="n">
        <v>1640</v>
      </c>
      <c r="E6169" t="inlineStr"/>
      <c r="F6169" t="inlineStr"/>
      <c r="G6169" t="inlineStr"/>
      <c r="H6169" t="inlineStr"/>
      <c r="I6169" t="inlineStr"/>
      <c r="J6169" t="inlineStr"/>
      <c r="K6169" t="inlineStr">
        <is>
          <t>déterminé</t>
        </is>
      </c>
    </row>
    <row r="6170">
      <c r="A6170" t="inlineStr">
        <is>
          <t>2019</t>
        </is>
      </c>
      <c r="B6170" t="inlineStr">
        <is>
          <t>Blé tendre, épeautre et méteil collectés</t>
        </is>
      </c>
      <c r="C6170" t="inlineStr">
        <is>
          <t>Malterie</t>
        </is>
      </c>
      <c r="D6170" t="n">
        <v>18</v>
      </c>
      <c r="E6170" t="inlineStr"/>
      <c r="F6170" t="inlineStr"/>
      <c r="G6170" t="inlineStr"/>
      <c r="H6170" t="inlineStr"/>
      <c r="I6170" t="inlineStr"/>
      <c r="J6170" t="inlineStr"/>
      <c r="K6170" t="inlineStr">
        <is>
          <t>déterminé</t>
        </is>
      </c>
    </row>
    <row r="6171">
      <c r="A6171" t="inlineStr">
        <is>
          <t>2019</t>
        </is>
      </c>
      <c r="B6171" t="inlineStr">
        <is>
          <t>Blé tendre, épeautre et méteil collectés (conso)</t>
        </is>
      </c>
      <c r="C6171" t="inlineStr">
        <is>
          <t>Malterie</t>
        </is>
      </c>
      <c r="D6171" t="n">
        <v>18</v>
      </c>
      <c r="E6171" t="inlineStr"/>
      <c r="F6171" t="inlineStr"/>
      <c r="G6171" t="inlineStr"/>
      <c r="H6171" t="inlineStr"/>
      <c r="I6171" t="inlineStr"/>
      <c r="J6171" t="inlineStr"/>
      <c r="K6171" t="inlineStr">
        <is>
          <t>déterminé</t>
        </is>
      </c>
    </row>
    <row r="6172">
      <c r="A6172" t="inlineStr">
        <is>
          <t>2019</t>
        </is>
      </c>
      <c r="B6172" t="inlineStr">
        <is>
          <t>Céréales collectées</t>
        </is>
      </c>
      <c r="C6172" t="inlineStr">
        <is>
          <t>Malterie - Orge</t>
        </is>
      </c>
      <c r="D6172" t="n">
        <v>1640</v>
      </c>
      <c r="E6172" t="inlineStr"/>
      <c r="F6172" t="inlineStr"/>
      <c r="G6172" t="inlineStr"/>
      <c r="H6172" t="inlineStr"/>
      <c r="I6172" t="inlineStr"/>
      <c r="J6172" t="inlineStr"/>
      <c r="K6172" t="inlineStr">
        <is>
          <t>déterminé</t>
        </is>
      </c>
    </row>
    <row r="6173">
      <c r="A6173" t="inlineStr">
        <is>
          <t>2019</t>
        </is>
      </c>
      <c r="B6173" t="inlineStr">
        <is>
          <t>Céréales collectées (hors riz)</t>
        </is>
      </c>
      <c r="C6173" t="inlineStr">
        <is>
          <t>Malterie - Orge</t>
        </is>
      </c>
      <c r="D6173" t="n">
        <v>1640</v>
      </c>
      <c r="E6173" t="inlineStr"/>
      <c r="F6173" t="inlineStr"/>
      <c r="G6173" t="inlineStr"/>
      <c r="H6173" t="inlineStr"/>
      <c r="I6173" t="inlineStr"/>
      <c r="J6173" t="inlineStr"/>
      <c r="K6173" t="inlineStr">
        <is>
          <t>déterminé</t>
        </is>
      </c>
    </row>
    <row r="6174">
      <c r="A6174" t="inlineStr">
        <is>
          <t>2019</t>
        </is>
      </c>
      <c r="B6174" t="inlineStr">
        <is>
          <t>Orge collecté</t>
        </is>
      </c>
      <c r="C6174" t="inlineStr">
        <is>
          <t>Malterie - Orge</t>
        </is>
      </c>
      <c r="D6174" t="n">
        <v>1640</v>
      </c>
      <c r="E6174" t="inlineStr"/>
      <c r="F6174" t="inlineStr"/>
      <c r="G6174" t="inlineStr"/>
      <c r="H6174" t="inlineStr"/>
      <c r="I6174" t="inlineStr"/>
      <c r="J6174" t="inlineStr"/>
      <c r="K6174" t="inlineStr">
        <is>
          <t>déterminé</t>
        </is>
      </c>
    </row>
    <row r="6175">
      <c r="A6175" t="inlineStr">
        <is>
          <t>2019</t>
        </is>
      </c>
      <c r="B6175" t="inlineStr">
        <is>
          <t>Orge collecté (conso)</t>
        </is>
      </c>
      <c r="C6175" t="inlineStr">
        <is>
          <t>Malterie - Orge</t>
        </is>
      </c>
      <c r="D6175" t="n">
        <v>1640</v>
      </c>
      <c r="E6175" t="n">
        <v>1639.106946</v>
      </c>
      <c r="F6175" t="n">
        <v>81.95534730000001</v>
      </c>
      <c r="G6175" t="n">
        <v>0.1</v>
      </c>
      <c r="H6175" t="n">
        <v>0</v>
      </c>
      <c r="I6175" t="n">
        <v>500000000</v>
      </c>
      <c r="J6175" t="n">
        <v>0</v>
      </c>
      <c r="K6175" t="inlineStr">
        <is>
          <t>mesuré</t>
        </is>
      </c>
    </row>
    <row r="6176">
      <c r="A6176" t="inlineStr">
        <is>
          <t>2019</t>
        </is>
      </c>
      <c r="B6176" t="inlineStr">
        <is>
          <t>Céréales collectées</t>
        </is>
      </c>
      <c r="C6176" t="inlineStr">
        <is>
          <t>Malterie - Blé tendre</t>
        </is>
      </c>
      <c r="D6176" t="n">
        <v>18</v>
      </c>
      <c r="E6176" t="inlineStr"/>
      <c r="F6176" t="inlineStr"/>
      <c r="G6176" t="inlineStr"/>
      <c r="H6176" t="inlineStr"/>
      <c r="I6176" t="inlineStr"/>
      <c r="J6176" t="inlineStr"/>
      <c r="K6176" t="inlineStr">
        <is>
          <t>déterminé</t>
        </is>
      </c>
    </row>
    <row r="6177">
      <c r="A6177" t="inlineStr">
        <is>
          <t>2019</t>
        </is>
      </c>
      <c r="B6177" t="inlineStr">
        <is>
          <t>Céréales collectées (hors riz)</t>
        </is>
      </c>
      <c r="C6177" t="inlineStr">
        <is>
          <t>Malterie - Blé tendre</t>
        </is>
      </c>
      <c r="D6177" t="n">
        <v>18</v>
      </c>
      <c r="E6177" t="inlineStr"/>
      <c r="F6177" t="inlineStr"/>
      <c r="G6177" t="inlineStr"/>
      <c r="H6177" t="inlineStr"/>
      <c r="I6177" t="inlineStr"/>
      <c r="J6177" t="inlineStr"/>
      <c r="K6177" t="inlineStr">
        <is>
          <t>déterminé</t>
        </is>
      </c>
    </row>
    <row r="6178">
      <c r="A6178" t="inlineStr">
        <is>
          <t>2019</t>
        </is>
      </c>
      <c r="B6178" t="inlineStr">
        <is>
          <t>Blé tendre collecté</t>
        </is>
      </c>
      <c r="C6178" t="inlineStr">
        <is>
          <t>Malterie - Blé tendre</t>
        </is>
      </c>
      <c r="D6178" t="n">
        <v>18</v>
      </c>
      <c r="E6178" t="inlineStr"/>
      <c r="F6178" t="inlineStr"/>
      <c r="G6178" t="inlineStr"/>
      <c r="H6178" t="inlineStr"/>
      <c r="I6178" t="inlineStr"/>
      <c r="J6178" t="inlineStr"/>
      <c r="K6178" t="inlineStr">
        <is>
          <t>déterminé</t>
        </is>
      </c>
    </row>
    <row r="6179">
      <c r="A6179" t="inlineStr">
        <is>
          <t>2019</t>
        </is>
      </c>
      <c r="B6179" t="inlineStr">
        <is>
          <t>Blé tendre collecté (conso)</t>
        </is>
      </c>
      <c r="C6179" t="inlineStr">
        <is>
          <t>Malterie - Blé tendre</t>
        </is>
      </c>
      <c r="D6179" t="n">
        <v>18</v>
      </c>
      <c r="E6179" t="n">
        <v>17.969</v>
      </c>
      <c r="F6179" t="n">
        <v>0.8984500000000001</v>
      </c>
      <c r="G6179" t="n">
        <v>0.1</v>
      </c>
      <c r="H6179" t="n">
        <v>0</v>
      </c>
      <c r="I6179" t="n">
        <v>500000000</v>
      </c>
      <c r="J6179" t="n">
        <v>0</v>
      </c>
      <c r="K6179" t="inlineStr">
        <is>
          <t>mesuré</t>
        </is>
      </c>
    </row>
    <row r="6180">
      <c r="A6180" t="inlineStr">
        <is>
          <t>2019</t>
        </is>
      </c>
      <c r="B6180" t="inlineStr">
        <is>
          <t>Blé tendre, épeautre et méteil collectés</t>
        </is>
      </c>
      <c r="C6180" t="inlineStr">
        <is>
          <t>Malterie - Blé tendre</t>
        </is>
      </c>
      <c r="D6180" t="n">
        <v>18</v>
      </c>
      <c r="E6180" t="inlineStr"/>
      <c r="F6180" t="inlineStr"/>
      <c r="G6180" t="inlineStr"/>
      <c r="H6180" t="inlineStr"/>
      <c r="I6180" t="inlineStr"/>
      <c r="J6180" t="inlineStr"/>
      <c r="K6180" t="inlineStr">
        <is>
          <t>déterminé</t>
        </is>
      </c>
    </row>
    <row r="6181">
      <c r="A6181" t="inlineStr">
        <is>
          <t>2019</t>
        </is>
      </c>
      <c r="B6181" t="inlineStr">
        <is>
          <t>Blé tendre, épeautre et méteil collectés (conso)</t>
        </is>
      </c>
      <c r="C6181" t="inlineStr">
        <is>
          <t>Malterie - Blé tendre</t>
        </is>
      </c>
      <c r="D6181" t="n">
        <v>18</v>
      </c>
      <c r="E6181" t="inlineStr"/>
      <c r="F6181" t="inlineStr"/>
      <c r="G6181" t="inlineStr"/>
      <c r="H6181" t="inlineStr"/>
      <c r="I6181" t="inlineStr"/>
      <c r="J6181" t="inlineStr"/>
      <c r="K6181" t="inlineStr">
        <is>
          <t>déterminé</t>
        </is>
      </c>
    </row>
    <row r="6182">
      <c r="A6182" t="inlineStr">
        <is>
          <t>2019</t>
        </is>
      </c>
      <c r="B6182" t="inlineStr">
        <is>
          <t>Malt</t>
        </is>
      </c>
      <c r="C6182" t="inlineStr">
        <is>
          <t>Brasserie</t>
        </is>
      </c>
      <c r="D6182" t="n">
        <v>568</v>
      </c>
      <c r="E6182" t="inlineStr"/>
      <c r="F6182" t="inlineStr"/>
      <c r="G6182" t="inlineStr"/>
      <c r="H6182" t="inlineStr"/>
      <c r="I6182" t="inlineStr"/>
      <c r="J6182" t="inlineStr"/>
      <c r="K6182" t="inlineStr">
        <is>
          <t>libre unbounded</t>
        </is>
      </c>
    </row>
    <row r="6183">
      <c r="A6183" t="inlineStr">
        <is>
          <t>2019</t>
        </is>
      </c>
      <c r="B6183" t="inlineStr">
        <is>
          <t>Malt d'orge</t>
        </is>
      </c>
      <c r="C6183" t="inlineStr">
        <is>
          <t>Brasserie</t>
        </is>
      </c>
      <c r="D6183" t="n">
        <v>520</v>
      </c>
      <c r="E6183" t="inlineStr"/>
      <c r="F6183" t="inlineStr"/>
      <c r="G6183" t="inlineStr"/>
      <c r="H6183" t="inlineStr"/>
      <c r="I6183" t="inlineStr"/>
      <c r="J6183" t="inlineStr"/>
      <c r="K6183" t="inlineStr">
        <is>
          <t>libre unbounded</t>
        </is>
      </c>
    </row>
    <row r="6184">
      <c r="A6184" t="inlineStr">
        <is>
          <t>2019</t>
        </is>
      </c>
      <c r="B6184" t="inlineStr">
        <is>
          <t>Malt de blé tendre</t>
        </is>
      </c>
      <c r="C6184" t="inlineStr">
        <is>
          <t>Brasserie</t>
        </is>
      </c>
      <c r="D6184" t="n">
        <v>48.1</v>
      </c>
      <c r="E6184" t="inlineStr"/>
      <c r="F6184" t="inlineStr"/>
      <c r="G6184" t="inlineStr"/>
      <c r="H6184" t="inlineStr"/>
      <c r="I6184" t="inlineStr"/>
      <c r="J6184" t="inlineStr"/>
      <c r="K6184" t="inlineStr">
        <is>
          <t>libre unbounded</t>
        </is>
      </c>
    </row>
    <row r="6185">
      <c r="A6185" t="inlineStr">
        <is>
          <t>2019</t>
        </is>
      </c>
      <c r="B6185" t="inlineStr">
        <is>
          <t>Eau - Fabrication de bière</t>
        </is>
      </c>
      <c r="C6185" t="inlineStr">
        <is>
          <t>Brasserie</t>
        </is>
      </c>
      <c r="D6185" t="n">
        <v>1430</v>
      </c>
      <c r="E6185" t="inlineStr"/>
      <c r="F6185" t="inlineStr"/>
      <c r="G6185" t="inlineStr"/>
      <c r="H6185" t="inlineStr"/>
      <c r="I6185" t="inlineStr"/>
      <c r="J6185" t="inlineStr"/>
      <c r="K6185" t="inlineStr">
        <is>
          <t>libre unbounded</t>
        </is>
      </c>
    </row>
    <row r="6186">
      <c r="A6186" t="inlineStr">
        <is>
          <t>2019</t>
        </is>
      </c>
      <c r="B6186" t="inlineStr">
        <is>
          <t>Produits de 1ère transformation</t>
        </is>
      </c>
      <c r="C6186" t="inlineStr">
        <is>
          <t>Brasserie</t>
        </is>
      </c>
      <c r="D6186" t="n">
        <v>568</v>
      </c>
      <c r="E6186" t="inlineStr"/>
      <c r="F6186" t="inlineStr"/>
      <c r="G6186" t="inlineStr"/>
      <c r="H6186" t="inlineStr"/>
      <c r="I6186" t="inlineStr"/>
      <c r="J6186" t="inlineStr"/>
      <c r="K6186" t="inlineStr">
        <is>
          <t>libre unbounded</t>
        </is>
      </c>
    </row>
    <row r="6187">
      <c r="A6187" t="inlineStr">
        <is>
          <t>2019</t>
        </is>
      </c>
      <c r="B6187" t="inlineStr">
        <is>
          <t>Céréales collectées</t>
        </is>
      </c>
      <c r="C6187" t="inlineStr">
        <is>
          <t>Décorticage</t>
        </is>
      </c>
      <c r="D6187" t="n">
        <v>58.7</v>
      </c>
      <c r="E6187" t="inlineStr"/>
      <c r="F6187" t="inlineStr"/>
      <c r="G6187" t="inlineStr"/>
      <c r="H6187" t="inlineStr"/>
      <c r="I6187" t="inlineStr"/>
      <c r="J6187" t="inlineStr"/>
      <c r="K6187" t="inlineStr">
        <is>
          <t>libre</t>
        </is>
      </c>
    </row>
    <row r="6188">
      <c r="A6188" t="inlineStr">
        <is>
          <t>2019</t>
        </is>
      </c>
      <c r="B6188" t="inlineStr">
        <is>
          <t>Riz collecté</t>
        </is>
      </c>
      <c r="C6188" t="inlineStr">
        <is>
          <t>Décorticage</t>
        </is>
      </c>
      <c r="D6188" t="n">
        <v>58.7</v>
      </c>
      <c r="E6188" t="inlineStr"/>
      <c r="F6188" t="inlineStr"/>
      <c r="G6188" t="inlineStr"/>
      <c r="H6188" t="inlineStr"/>
      <c r="I6188" t="inlineStr"/>
      <c r="J6188" t="inlineStr"/>
      <c r="K6188" t="inlineStr">
        <is>
          <t>libre</t>
        </is>
      </c>
    </row>
    <row r="6189">
      <c r="A6189" t="inlineStr">
        <is>
          <t>2019</t>
        </is>
      </c>
      <c r="B6189" t="inlineStr">
        <is>
          <t>Riz collecté (conso)</t>
        </is>
      </c>
      <c r="C6189" t="inlineStr">
        <is>
          <t>Décorticage</t>
        </is>
      </c>
      <c r="D6189" t="n">
        <v>58.7</v>
      </c>
      <c r="E6189" t="inlineStr"/>
      <c r="F6189" t="inlineStr"/>
      <c r="G6189" t="inlineStr"/>
      <c r="H6189" t="inlineStr"/>
      <c r="I6189" t="inlineStr"/>
      <c r="J6189" t="inlineStr"/>
      <c r="K6189" t="inlineStr">
        <is>
          <t>libre</t>
        </is>
      </c>
    </row>
    <row r="6190">
      <c r="A6190" t="inlineStr">
        <is>
          <t>2019</t>
        </is>
      </c>
      <c r="B6190" t="inlineStr">
        <is>
          <t>Riz, complet</t>
        </is>
      </c>
      <c r="C6190" t="inlineStr">
        <is>
          <t>Blanchiment</t>
        </is>
      </c>
      <c r="D6190" t="n">
        <v>142</v>
      </c>
      <c r="E6190" t="inlineStr"/>
      <c r="F6190" t="inlineStr"/>
      <c r="G6190" t="inlineStr"/>
      <c r="H6190" t="inlineStr"/>
      <c r="I6190" t="inlineStr"/>
      <c r="J6190" t="inlineStr"/>
      <c r="K6190" t="inlineStr">
        <is>
          <t>libre</t>
        </is>
      </c>
    </row>
    <row r="6191">
      <c r="A6191" t="inlineStr">
        <is>
          <t>2019</t>
        </is>
      </c>
      <c r="B6191" t="inlineStr">
        <is>
          <t>Riz, complet (surplus)</t>
        </is>
      </c>
      <c r="C6191" t="inlineStr">
        <is>
          <t>Blanchiment</t>
        </is>
      </c>
      <c r="D6191" t="n">
        <v>71.5</v>
      </c>
      <c r="E6191" t="inlineStr"/>
      <c r="F6191" t="inlineStr"/>
      <c r="G6191" t="inlineStr"/>
      <c r="H6191" t="inlineStr"/>
      <c r="I6191" t="inlineStr"/>
      <c r="J6191" t="inlineStr"/>
      <c r="K6191" t="inlineStr">
        <is>
          <t>libre</t>
        </is>
      </c>
    </row>
    <row r="6192">
      <c r="A6192" t="inlineStr">
        <is>
          <t>2019</t>
        </is>
      </c>
      <c r="B6192" t="inlineStr">
        <is>
          <t>Riz, complet (intermédiaire)</t>
        </is>
      </c>
      <c r="C6192" t="inlineStr">
        <is>
          <t>Blanchiment</t>
        </is>
      </c>
      <c r="D6192" t="n">
        <v>70.09999999999999</v>
      </c>
      <c r="E6192" t="inlineStr"/>
      <c r="F6192" t="inlineStr"/>
      <c r="G6192" t="inlineStr"/>
      <c r="H6192" t="inlineStr"/>
      <c r="I6192" t="inlineStr"/>
      <c r="J6192" t="inlineStr"/>
      <c r="K6192" t="inlineStr">
        <is>
          <t>libre</t>
        </is>
      </c>
    </row>
    <row r="6193">
      <c r="A6193" t="inlineStr">
        <is>
          <t>2019</t>
        </is>
      </c>
      <c r="B6193" t="inlineStr">
        <is>
          <t>Riz, partiellement ou totalement blanchi et brisures</t>
        </is>
      </c>
      <c r="C6193" t="inlineStr">
        <is>
          <t>Blanchiment</t>
        </is>
      </c>
      <c r="D6193" t="n">
        <v>0.8</v>
      </c>
      <c r="E6193" t="inlineStr"/>
      <c r="F6193" t="inlineStr"/>
      <c r="G6193" t="inlineStr"/>
      <c r="H6193" t="inlineStr"/>
      <c r="I6193" t="inlineStr"/>
      <c r="J6193" t="inlineStr"/>
      <c r="K6193" t="inlineStr">
        <is>
          <t>libre</t>
        </is>
      </c>
    </row>
    <row r="6194">
      <c r="A6194" t="inlineStr">
        <is>
          <t>2019</t>
        </is>
      </c>
      <c r="B6194" t="inlineStr">
        <is>
          <t>Riz, partiellement ou totalement blanchi</t>
        </is>
      </c>
      <c r="C6194" t="inlineStr">
        <is>
          <t>Blanchiment</t>
        </is>
      </c>
      <c r="D6194" t="n">
        <v>0.6</v>
      </c>
      <c r="E6194" t="inlineStr"/>
      <c r="F6194" t="inlineStr"/>
      <c r="G6194" t="inlineStr"/>
      <c r="H6194" t="inlineStr"/>
      <c r="I6194" t="inlineStr"/>
      <c r="J6194" t="inlineStr"/>
      <c r="K6194" t="inlineStr">
        <is>
          <t>libre</t>
        </is>
      </c>
    </row>
    <row r="6195">
      <c r="A6195" t="inlineStr">
        <is>
          <t>2019</t>
        </is>
      </c>
      <c r="B6195" t="inlineStr">
        <is>
          <t>Riz, semi-complet</t>
        </is>
      </c>
      <c r="C6195" t="inlineStr">
        <is>
          <t>Blanchiment</t>
        </is>
      </c>
      <c r="D6195" t="n">
        <v>0.3</v>
      </c>
      <c r="E6195" t="inlineStr"/>
      <c r="F6195" t="inlineStr"/>
      <c r="G6195" t="inlineStr"/>
      <c r="H6195" t="inlineStr"/>
      <c r="I6195" t="inlineStr"/>
      <c r="J6195" t="inlineStr"/>
      <c r="K6195" t="inlineStr">
        <is>
          <t>libre</t>
        </is>
      </c>
    </row>
    <row r="6196">
      <c r="A6196" t="inlineStr">
        <is>
          <t>2019</t>
        </is>
      </c>
      <c r="B6196" t="inlineStr">
        <is>
          <t>Riz, blanchi</t>
        </is>
      </c>
      <c r="C6196" t="inlineStr">
        <is>
          <t>Blanchiment</t>
        </is>
      </c>
      <c r="D6196" t="n">
        <v>0.3</v>
      </c>
      <c r="E6196" t="inlineStr"/>
      <c r="F6196" t="inlineStr"/>
      <c r="G6196" t="inlineStr"/>
      <c r="H6196" t="inlineStr"/>
      <c r="I6196" t="inlineStr"/>
      <c r="J6196" t="inlineStr"/>
      <c r="K6196" t="inlineStr">
        <is>
          <t>libre</t>
        </is>
      </c>
    </row>
    <row r="6197">
      <c r="A6197" t="inlineStr">
        <is>
          <t>2019</t>
        </is>
      </c>
      <c r="B6197" t="inlineStr">
        <is>
          <t>Brisures de riz</t>
        </is>
      </c>
      <c r="C6197" t="inlineStr">
        <is>
          <t>Blanchiment</t>
        </is>
      </c>
      <c r="D6197" t="n">
        <v>0.2</v>
      </c>
      <c r="E6197" t="inlineStr"/>
      <c r="F6197" t="inlineStr"/>
      <c r="G6197" t="inlineStr"/>
      <c r="H6197" t="inlineStr"/>
      <c r="I6197" t="inlineStr"/>
      <c r="J6197" t="inlineStr"/>
      <c r="K6197" t="inlineStr">
        <is>
          <t>libre</t>
        </is>
      </c>
    </row>
    <row r="6198">
      <c r="A6198" t="inlineStr">
        <is>
          <t>2019</t>
        </is>
      </c>
      <c r="B6198" t="inlineStr">
        <is>
          <t>Coproduits usinage sec du riz</t>
        </is>
      </c>
      <c r="C6198" t="inlineStr">
        <is>
          <t>Blanchiment</t>
        </is>
      </c>
      <c r="D6198" t="n">
        <v>0.2</v>
      </c>
      <c r="E6198" t="inlineStr"/>
      <c r="F6198" t="inlineStr"/>
      <c r="G6198" t="inlineStr"/>
      <c r="H6198" t="inlineStr"/>
      <c r="I6198" t="inlineStr"/>
      <c r="J6198" t="inlineStr"/>
      <c r="K6198" t="inlineStr">
        <is>
          <t>libre</t>
        </is>
      </c>
    </row>
    <row r="6199">
      <c r="A6199" t="inlineStr">
        <is>
          <t>2019</t>
        </is>
      </c>
      <c r="B6199" t="inlineStr">
        <is>
          <t>Produits de 1ère transformation</t>
        </is>
      </c>
      <c r="C6199" t="inlineStr">
        <is>
          <t>Blanchiment</t>
        </is>
      </c>
      <c r="D6199" t="n">
        <v>142</v>
      </c>
      <c r="E6199" t="inlineStr"/>
      <c r="F6199" t="inlineStr"/>
      <c r="G6199" t="inlineStr"/>
      <c r="H6199" t="inlineStr"/>
      <c r="I6199" t="inlineStr"/>
      <c r="J6199" t="inlineStr"/>
      <c r="K6199" t="inlineStr">
        <is>
          <t>libre</t>
        </is>
      </c>
    </row>
    <row r="6200">
      <c r="A6200" t="inlineStr">
        <is>
          <t>2019</t>
        </is>
      </c>
      <c r="B6200" t="inlineStr">
        <is>
          <t>Produits de 2nde transformation</t>
        </is>
      </c>
      <c r="C6200" t="inlineStr">
        <is>
          <t>Blanchiment</t>
        </is>
      </c>
      <c r="D6200" t="n">
        <v>0.6</v>
      </c>
      <c r="E6200" t="inlineStr"/>
      <c r="F6200" t="inlineStr"/>
      <c r="G6200" t="inlineStr"/>
      <c r="H6200" t="inlineStr"/>
      <c r="I6200" t="inlineStr"/>
      <c r="J6200" t="inlineStr"/>
      <c r="K6200" t="inlineStr">
        <is>
          <t>libre</t>
        </is>
      </c>
    </row>
    <row r="6201">
      <c r="A6201" t="inlineStr">
        <is>
          <t>2019</t>
        </is>
      </c>
      <c r="B6201" t="inlineStr">
        <is>
          <t>Coproduits de 2nde transformation</t>
        </is>
      </c>
      <c r="C6201" t="inlineStr">
        <is>
          <t>Blanchiment</t>
        </is>
      </c>
      <c r="D6201" t="n">
        <v>0.2</v>
      </c>
      <c r="E6201" t="inlineStr"/>
      <c r="F6201" t="inlineStr"/>
      <c r="G6201" t="inlineStr"/>
      <c r="H6201" t="inlineStr"/>
      <c r="I6201" t="inlineStr"/>
      <c r="J6201" t="inlineStr"/>
      <c r="K6201" t="inlineStr">
        <is>
          <t>libre</t>
        </is>
      </c>
    </row>
    <row r="6202">
      <c r="A6202" t="inlineStr">
        <is>
          <t>2019</t>
        </is>
      </c>
      <c r="B6202" t="inlineStr">
        <is>
          <t>Céréales collectées</t>
        </is>
      </c>
      <c r="C6202" t="inlineStr">
        <is>
          <t>Etuvage/Cuisson (dont autre décorticage et blanchiment)</t>
        </is>
      </c>
      <c r="D6202" t="n">
        <v>0.7</v>
      </c>
      <c r="E6202" t="inlineStr"/>
      <c r="F6202" t="inlineStr"/>
      <c r="G6202" t="inlineStr"/>
      <c r="H6202" t="inlineStr"/>
      <c r="I6202" t="inlineStr"/>
      <c r="J6202" t="inlineStr"/>
      <c r="K6202" t="inlineStr">
        <is>
          <t>libre</t>
        </is>
      </c>
    </row>
    <row r="6203">
      <c r="A6203" t="inlineStr">
        <is>
          <t>2019</t>
        </is>
      </c>
      <c r="B6203" t="inlineStr">
        <is>
          <t>Riz collecté</t>
        </is>
      </c>
      <c r="C6203" t="inlineStr">
        <is>
          <t>Etuvage/Cuisson (dont autre décorticage et blanchiment)</t>
        </is>
      </c>
      <c r="D6203" t="n">
        <v>0.7</v>
      </c>
      <c r="E6203" t="inlineStr"/>
      <c r="F6203" t="inlineStr"/>
      <c r="G6203" t="inlineStr"/>
      <c r="H6203" t="inlineStr"/>
      <c r="I6203" t="inlineStr"/>
      <c r="J6203" t="inlineStr"/>
      <c r="K6203" t="inlineStr">
        <is>
          <t>libre</t>
        </is>
      </c>
    </row>
    <row r="6204">
      <c r="A6204" t="inlineStr">
        <is>
          <t>2019</t>
        </is>
      </c>
      <c r="B6204" t="inlineStr">
        <is>
          <t>Riz collecté (conso)</t>
        </is>
      </c>
      <c r="C6204" t="inlineStr">
        <is>
          <t>Etuvage/Cuisson (dont autre décorticage et blanchiment)</t>
        </is>
      </c>
      <c r="D6204" t="n">
        <v>0.7</v>
      </c>
      <c r="E6204" t="inlineStr"/>
      <c r="F6204" t="inlineStr"/>
      <c r="G6204" t="inlineStr"/>
      <c r="H6204" t="inlineStr"/>
      <c r="I6204" t="inlineStr"/>
      <c r="J6204" t="inlineStr"/>
      <c r="K6204" t="inlineStr">
        <is>
          <t>libre</t>
        </is>
      </c>
    </row>
    <row r="6205">
      <c r="A6205" t="inlineStr">
        <is>
          <t>2019</t>
        </is>
      </c>
      <c r="B6205" t="inlineStr">
        <is>
          <t>Eau - Etuvage/Cuisson du riz</t>
        </is>
      </c>
      <c r="C6205" t="inlineStr">
        <is>
          <t>Etuvage/Cuisson (dont autre décorticage et blanchiment)</t>
        </is>
      </c>
      <c r="D6205" t="n">
        <v>94.40000000000001</v>
      </c>
      <c r="E6205" t="inlineStr"/>
      <c r="F6205" t="inlineStr"/>
      <c r="G6205" t="inlineStr"/>
      <c r="H6205" t="inlineStr"/>
      <c r="I6205" t="inlineStr"/>
      <c r="J6205" t="inlineStr"/>
      <c r="K6205" t="inlineStr">
        <is>
          <t>libre unbounded</t>
        </is>
      </c>
    </row>
    <row r="6206">
      <c r="A6206" t="inlineStr">
        <is>
          <t>2019</t>
        </is>
      </c>
      <c r="B6206" t="inlineStr">
        <is>
          <t>Céréales collectées</t>
        </is>
      </c>
      <c r="C6206" t="inlineStr">
        <is>
          <t>Débouchés</t>
        </is>
      </c>
      <c r="D6206" t="n">
        <v>15000</v>
      </c>
      <c r="E6206" t="inlineStr"/>
      <c r="F6206" t="inlineStr"/>
      <c r="G6206" t="inlineStr"/>
      <c r="H6206" t="inlineStr"/>
      <c r="I6206" t="inlineStr"/>
      <c r="J6206" t="inlineStr"/>
      <c r="K6206" t="inlineStr">
        <is>
          <t>libre unbounded</t>
        </is>
      </c>
    </row>
    <row r="6207">
      <c r="A6207" t="inlineStr">
        <is>
          <t>2019</t>
        </is>
      </c>
      <c r="B6207" t="inlineStr">
        <is>
          <t>Céréales collectées (hors riz)</t>
        </is>
      </c>
      <c r="C6207" t="inlineStr">
        <is>
          <t>Débouchés</t>
        </is>
      </c>
      <c r="D6207" t="n">
        <v>15000</v>
      </c>
      <c r="E6207" t="inlineStr"/>
      <c r="F6207" t="inlineStr"/>
      <c r="G6207" t="inlineStr"/>
      <c r="H6207" t="inlineStr"/>
      <c r="I6207" t="inlineStr"/>
      <c r="J6207" t="inlineStr"/>
      <c r="K6207" t="inlineStr">
        <is>
          <t>libre unbounded</t>
        </is>
      </c>
    </row>
    <row r="6208">
      <c r="A6208" t="inlineStr">
        <is>
          <t>2019</t>
        </is>
      </c>
      <c r="B6208" t="inlineStr">
        <is>
          <t>Blé dur collecté</t>
        </is>
      </c>
      <c r="C6208" t="inlineStr">
        <is>
          <t>Débouchés</t>
        </is>
      </c>
      <c r="D6208" t="n">
        <v>37.9</v>
      </c>
      <c r="E6208" t="inlineStr"/>
      <c r="F6208" t="inlineStr"/>
      <c r="G6208" t="inlineStr"/>
      <c r="H6208" t="inlineStr"/>
      <c r="I6208" t="inlineStr"/>
      <c r="J6208" t="inlineStr"/>
      <c r="K6208" t="inlineStr">
        <is>
          <t>libre</t>
        </is>
      </c>
    </row>
    <row r="6209">
      <c r="A6209" t="inlineStr">
        <is>
          <t>2019</t>
        </is>
      </c>
      <c r="B6209" t="inlineStr">
        <is>
          <t>Blé dur collecté (conso)</t>
        </is>
      </c>
      <c r="C6209" t="inlineStr">
        <is>
          <t>Débouchés</t>
        </is>
      </c>
      <c r="D6209" t="n">
        <v>37.9</v>
      </c>
      <c r="E6209" t="inlineStr"/>
      <c r="F6209" t="inlineStr"/>
      <c r="G6209" t="inlineStr"/>
      <c r="H6209" t="inlineStr"/>
      <c r="I6209" t="inlineStr"/>
      <c r="J6209" t="inlineStr"/>
      <c r="K6209" t="inlineStr">
        <is>
          <t>libre</t>
        </is>
      </c>
    </row>
    <row r="6210">
      <c r="A6210" t="inlineStr">
        <is>
          <t>2019</t>
        </is>
      </c>
      <c r="B6210" t="inlineStr">
        <is>
          <t>Blé tendre collecté</t>
        </is>
      </c>
      <c r="C6210" t="inlineStr">
        <is>
          <t>Débouchés</t>
        </is>
      </c>
      <c r="D6210" t="n">
        <v>6090</v>
      </c>
      <c r="E6210" t="inlineStr"/>
      <c r="F6210" t="inlineStr"/>
      <c r="G6210" t="inlineStr"/>
      <c r="H6210" t="inlineStr"/>
      <c r="I6210" t="inlineStr"/>
      <c r="J6210" t="inlineStr"/>
      <c r="K6210" t="inlineStr">
        <is>
          <t>libre unbounded</t>
        </is>
      </c>
    </row>
    <row r="6211">
      <c r="A6211" t="inlineStr">
        <is>
          <t>2019</t>
        </is>
      </c>
      <c r="B6211" t="inlineStr">
        <is>
          <t>Blé tendre collecté (conso)</t>
        </is>
      </c>
      <c r="C6211" t="inlineStr">
        <is>
          <t>Débouchés</t>
        </is>
      </c>
      <c r="D6211" t="n">
        <v>6090</v>
      </c>
      <c r="E6211" t="inlineStr"/>
      <c r="F6211" t="inlineStr"/>
      <c r="G6211" t="inlineStr"/>
      <c r="H6211" t="inlineStr"/>
      <c r="I6211" t="inlineStr"/>
      <c r="J6211" t="inlineStr"/>
      <c r="K6211" t="inlineStr">
        <is>
          <t>libre unbounded</t>
        </is>
      </c>
    </row>
    <row r="6212">
      <c r="A6212" t="inlineStr">
        <is>
          <t>2019</t>
        </is>
      </c>
      <c r="B6212" t="inlineStr">
        <is>
          <t>Maïs-grain collecté</t>
        </is>
      </c>
      <c r="C6212" t="inlineStr">
        <is>
          <t>Débouchés</t>
        </is>
      </c>
      <c r="D6212" t="n">
        <v>4590</v>
      </c>
      <c r="E6212" t="inlineStr"/>
      <c r="F6212" t="inlineStr"/>
      <c r="G6212" t="inlineStr"/>
      <c r="H6212" t="inlineStr"/>
      <c r="I6212" t="inlineStr"/>
      <c r="J6212" t="inlineStr"/>
      <c r="K6212" t="inlineStr">
        <is>
          <t>libre</t>
        </is>
      </c>
    </row>
    <row r="6213">
      <c r="A6213" t="inlineStr">
        <is>
          <t>2019</t>
        </is>
      </c>
      <c r="B6213" t="inlineStr">
        <is>
          <t>Maïs-grain collecté (conso)</t>
        </is>
      </c>
      <c r="C6213" t="inlineStr">
        <is>
          <t>Débouchés</t>
        </is>
      </c>
      <c r="D6213" t="n">
        <v>4590</v>
      </c>
      <c r="E6213" t="inlineStr"/>
      <c r="F6213" t="inlineStr"/>
      <c r="G6213" t="inlineStr"/>
      <c r="H6213" t="inlineStr"/>
      <c r="I6213" t="inlineStr"/>
      <c r="J6213" t="inlineStr"/>
      <c r="K6213" t="inlineStr">
        <is>
          <t>libre</t>
        </is>
      </c>
    </row>
    <row r="6214">
      <c r="A6214" t="inlineStr">
        <is>
          <t>2019</t>
        </is>
      </c>
      <c r="B6214" t="inlineStr">
        <is>
          <t>Orge collecté</t>
        </is>
      </c>
      <c r="C6214" t="inlineStr">
        <is>
          <t>Débouchés</t>
        </is>
      </c>
      <c r="D6214" t="n">
        <v>1630</v>
      </c>
      <c r="E6214" t="inlineStr"/>
      <c r="F6214" t="inlineStr"/>
      <c r="G6214" t="inlineStr"/>
      <c r="H6214" t="inlineStr"/>
      <c r="I6214" t="inlineStr"/>
      <c r="J6214" t="inlineStr"/>
      <c r="K6214" t="inlineStr">
        <is>
          <t>libre</t>
        </is>
      </c>
    </row>
    <row r="6215">
      <c r="A6215" t="inlineStr">
        <is>
          <t>2019</t>
        </is>
      </c>
      <c r="B6215" t="inlineStr">
        <is>
          <t>Orge collecté (conso)</t>
        </is>
      </c>
      <c r="C6215" t="inlineStr">
        <is>
          <t>Débouchés</t>
        </is>
      </c>
      <c r="D6215" t="n">
        <v>1630</v>
      </c>
      <c r="E6215" t="inlineStr"/>
      <c r="F6215" t="inlineStr"/>
      <c r="G6215" t="inlineStr"/>
      <c r="H6215" t="inlineStr"/>
      <c r="I6215" t="inlineStr"/>
      <c r="J6215" t="inlineStr"/>
      <c r="K6215" t="inlineStr">
        <is>
          <t>libre</t>
        </is>
      </c>
    </row>
    <row r="6216">
      <c r="A6216" t="inlineStr">
        <is>
          <t>2019</t>
        </is>
      </c>
      <c r="B6216" t="inlineStr">
        <is>
          <t>Seigle collecté</t>
        </is>
      </c>
      <c r="C6216" t="inlineStr">
        <is>
          <t>Débouchés</t>
        </is>
      </c>
      <c r="D6216" t="n">
        <v>6.4</v>
      </c>
      <c r="E6216" t="inlineStr"/>
      <c r="F6216" t="inlineStr"/>
      <c r="G6216" t="inlineStr"/>
      <c r="H6216" t="inlineStr"/>
      <c r="I6216" t="inlineStr"/>
      <c r="J6216" t="inlineStr"/>
      <c r="K6216" t="inlineStr">
        <is>
          <t>libre</t>
        </is>
      </c>
    </row>
    <row r="6217">
      <c r="A6217" t="inlineStr">
        <is>
          <t>2019</t>
        </is>
      </c>
      <c r="B6217" t="inlineStr">
        <is>
          <t>Seigle collecté (conso)</t>
        </is>
      </c>
      <c r="C6217" t="inlineStr">
        <is>
          <t>Débouchés</t>
        </is>
      </c>
      <c r="D6217" t="n">
        <v>6.4</v>
      </c>
      <c r="E6217" t="inlineStr"/>
      <c r="F6217" t="inlineStr"/>
      <c r="G6217" t="inlineStr"/>
      <c r="H6217" t="inlineStr"/>
      <c r="I6217" t="inlineStr"/>
      <c r="J6217" t="inlineStr"/>
      <c r="K6217" t="inlineStr">
        <is>
          <t>libre</t>
        </is>
      </c>
    </row>
    <row r="6218">
      <c r="A6218" t="inlineStr">
        <is>
          <t>2019</t>
        </is>
      </c>
      <c r="B6218" t="inlineStr">
        <is>
          <t>Avoine collecté</t>
        </is>
      </c>
      <c r="C6218" t="inlineStr">
        <is>
          <t>Débouchés</t>
        </is>
      </c>
      <c r="D6218" t="n">
        <v>194</v>
      </c>
      <c r="E6218" t="inlineStr"/>
      <c r="F6218" t="inlineStr"/>
      <c r="G6218" t="inlineStr"/>
      <c r="H6218" t="inlineStr"/>
      <c r="I6218" t="inlineStr"/>
      <c r="J6218" t="inlineStr"/>
      <c r="K6218" t="inlineStr">
        <is>
          <t>libre</t>
        </is>
      </c>
    </row>
    <row r="6219">
      <c r="A6219" t="inlineStr">
        <is>
          <t>2019</t>
        </is>
      </c>
      <c r="B6219" t="inlineStr">
        <is>
          <t>Avoine collecté (conso)</t>
        </is>
      </c>
      <c r="C6219" t="inlineStr">
        <is>
          <t>Débouchés</t>
        </is>
      </c>
      <c r="D6219" t="n">
        <v>194</v>
      </c>
      <c r="E6219" t="inlineStr"/>
      <c r="F6219" t="inlineStr"/>
      <c r="G6219" t="inlineStr"/>
      <c r="H6219" t="inlineStr"/>
      <c r="I6219" t="inlineStr"/>
      <c r="J6219" t="inlineStr"/>
      <c r="K6219" t="inlineStr">
        <is>
          <t>libre</t>
        </is>
      </c>
    </row>
    <row r="6220">
      <c r="A6220" t="inlineStr">
        <is>
          <t>2019</t>
        </is>
      </c>
      <c r="B6220" t="inlineStr">
        <is>
          <t>Sorgho-grain collecté</t>
        </is>
      </c>
      <c r="C6220" t="inlineStr">
        <is>
          <t>Débouchés</t>
        </is>
      </c>
      <c r="D6220" t="n">
        <v>82.8</v>
      </c>
      <c r="E6220" t="inlineStr"/>
      <c r="F6220" t="inlineStr"/>
      <c r="G6220" t="inlineStr"/>
      <c r="H6220" t="inlineStr"/>
      <c r="I6220" t="inlineStr"/>
      <c r="J6220" t="inlineStr"/>
      <c r="K6220" t="inlineStr">
        <is>
          <t>libre</t>
        </is>
      </c>
    </row>
    <row r="6221">
      <c r="A6221" t="inlineStr">
        <is>
          <t>2019</t>
        </is>
      </c>
      <c r="B6221" t="inlineStr">
        <is>
          <t>Sorgho-grain collecté (conso)</t>
        </is>
      </c>
      <c r="C6221" t="inlineStr">
        <is>
          <t>Débouchés</t>
        </is>
      </c>
      <c r="D6221" t="n">
        <v>82.8</v>
      </c>
      <c r="E6221" t="inlineStr"/>
      <c r="F6221" t="inlineStr"/>
      <c r="G6221" t="inlineStr"/>
      <c r="H6221" t="inlineStr"/>
      <c r="I6221" t="inlineStr"/>
      <c r="J6221" t="inlineStr"/>
      <c r="K6221" t="inlineStr">
        <is>
          <t>libre</t>
        </is>
      </c>
    </row>
    <row r="6222">
      <c r="A6222" t="inlineStr">
        <is>
          <t>2019</t>
        </is>
      </c>
      <c r="B6222" t="inlineStr">
        <is>
          <t>Triticale collecté</t>
        </is>
      </c>
      <c r="C6222" t="inlineStr">
        <is>
          <t>Débouchés</t>
        </is>
      </c>
      <c r="D6222" t="n">
        <v>506</v>
      </c>
      <c r="E6222" t="inlineStr"/>
      <c r="F6222" t="inlineStr"/>
      <c r="G6222" t="inlineStr"/>
      <c r="H6222" t="inlineStr"/>
      <c r="I6222" t="inlineStr"/>
      <c r="J6222" t="inlineStr"/>
      <c r="K6222" t="inlineStr">
        <is>
          <t>libre unbounded</t>
        </is>
      </c>
    </row>
    <row r="6223">
      <c r="A6223" t="inlineStr">
        <is>
          <t>2019</t>
        </is>
      </c>
      <c r="B6223" t="inlineStr">
        <is>
          <t>Triticale collecté (conso)</t>
        </is>
      </c>
      <c r="C6223" t="inlineStr">
        <is>
          <t>Débouchés</t>
        </is>
      </c>
      <c r="D6223" t="n">
        <v>506</v>
      </c>
      <c r="E6223" t="inlineStr"/>
      <c r="F6223" t="inlineStr"/>
      <c r="G6223" t="inlineStr"/>
      <c r="H6223" t="inlineStr"/>
      <c r="I6223" t="inlineStr"/>
      <c r="J6223" t="inlineStr"/>
      <c r="K6223" t="inlineStr">
        <is>
          <t>libre unbounded</t>
        </is>
      </c>
    </row>
    <row r="6224">
      <c r="A6224" t="inlineStr">
        <is>
          <t>2019</t>
        </is>
      </c>
      <c r="B6224" t="inlineStr">
        <is>
          <t>Millet collecté</t>
        </is>
      </c>
      <c r="C6224" t="inlineStr">
        <is>
          <t>Débouchés</t>
        </is>
      </c>
      <c r="D6224" t="n">
        <v>15.6</v>
      </c>
      <c r="E6224" t="inlineStr"/>
      <c r="F6224" t="inlineStr"/>
      <c r="G6224" t="inlineStr"/>
      <c r="H6224" t="inlineStr"/>
      <c r="I6224" t="inlineStr"/>
      <c r="J6224" t="inlineStr"/>
      <c r="K6224" t="inlineStr">
        <is>
          <t>libre</t>
        </is>
      </c>
    </row>
    <row r="6225">
      <c r="A6225" t="inlineStr">
        <is>
          <t>2019</t>
        </is>
      </c>
      <c r="B6225" t="inlineStr">
        <is>
          <t>Millet collecté (conso)</t>
        </is>
      </c>
      <c r="C6225" t="inlineStr">
        <is>
          <t>Débouchés</t>
        </is>
      </c>
      <c r="D6225" t="n">
        <v>15.6</v>
      </c>
      <c r="E6225" t="inlineStr"/>
      <c r="F6225" t="inlineStr"/>
      <c r="G6225" t="inlineStr"/>
      <c r="H6225" t="inlineStr"/>
      <c r="I6225" t="inlineStr"/>
      <c r="J6225" t="inlineStr"/>
      <c r="K6225" t="inlineStr">
        <is>
          <t>libre</t>
        </is>
      </c>
    </row>
    <row r="6226">
      <c r="A6226" t="inlineStr">
        <is>
          <t>2019</t>
        </is>
      </c>
      <c r="B6226" t="inlineStr">
        <is>
          <t>Sarrasin collecté</t>
        </is>
      </c>
      <c r="C6226" t="inlineStr">
        <is>
          <t>Débouchés</t>
        </is>
      </c>
      <c r="D6226" t="n">
        <v>10.9</v>
      </c>
      <c r="E6226" t="inlineStr"/>
      <c r="F6226" t="inlineStr"/>
      <c r="G6226" t="inlineStr"/>
      <c r="H6226" t="inlineStr"/>
      <c r="I6226" t="inlineStr"/>
      <c r="J6226" t="inlineStr"/>
      <c r="K6226" t="inlineStr">
        <is>
          <t>libre</t>
        </is>
      </c>
    </row>
    <row r="6227">
      <c r="A6227" t="inlineStr">
        <is>
          <t>2019</t>
        </is>
      </c>
      <c r="B6227" t="inlineStr">
        <is>
          <t>Sarrasin collecté (conso)</t>
        </is>
      </c>
      <c r="C6227" t="inlineStr">
        <is>
          <t>Débouchés</t>
        </is>
      </c>
      <c r="D6227" t="n">
        <v>10.9</v>
      </c>
      <c r="E6227" t="inlineStr"/>
      <c r="F6227" t="inlineStr"/>
      <c r="G6227" t="inlineStr"/>
      <c r="H6227" t="inlineStr"/>
      <c r="I6227" t="inlineStr"/>
      <c r="J6227" t="inlineStr"/>
      <c r="K6227" t="inlineStr">
        <is>
          <t>libre</t>
        </is>
      </c>
    </row>
    <row r="6228">
      <c r="A6228" t="inlineStr">
        <is>
          <t>2019</t>
        </is>
      </c>
      <c r="B6228" t="inlineStr">
        <is>
          <t>Alpiste collecté</t>
        </is>
      </c>
      <c r="C6228" t="inlineStr">
        <is>
          <t>Débouchés</t>
        </is>
      </c>
      <c r="D6228" t="n">
        <v>1.6</v>
      </c>
      <c r="E6228" t="inlineStr"/>
      <c r="F6228" t="inlineStr"/>
      <c r="G6228" t="inlineStr"/>
      <c r="H6228" t="inlineStr"/>
      <c r="I6228" t="inlineStr"/>
      <c r="J6228" t="inlineStr"/>
      <c r="K6228" t="inlineStr">
        <is>
          <t>libre</t>
        </is>
      </c>
    </row>
    <row r="6229">
      <c r="A6229" t="inlineStr">
        <is>
          <t>2019</t>
        </is>
      </c>
      <c r="B6229" t="inlineStr">
        <is>
          <t>Alpiste collecté (conso)</t>
        </is>
      </c>
      <c r="C6229" t="inlineStr">
        <is>
          <t>Débouchés</t>
        </is>
      </c>
      <c r="D6229" t="n">
        <v>1.6</v>
      </c>
      <c r="E6229" t="inlineStr"/>
      <c r="F6229" t="inlineStr"/>
      <c r="G6229" t="inlineStr"/>
      <c r="H6229" t="inlineStr"/>
      <c r="I6229" t="inlineStr"/>
      <c r="J6229" t="inlineStr"/>
      <c r="K6229" t="inlineStr">
        <is>
          <t>libre</t>
        </is>
      </c>
    </row>
    <row r="6230">
      <c r="A6230" t="inlineStr">
        <is>
          <t>2019</t>
        </is>
      </c>
      <c r="B6230" t="inlineStr">
        <is>
          <t>Epeautre collecté</t>
        </is>
      </c>
      <c r="C6230" t="inlineStr">
        <is>
          <t>Débouchés</t>
        </is>
      </c>
      <c r="D6230" t="n">
        <v>868</v>
      </c>
      <c r="E6230" t="inlineStr"/>
      <c r="F6230" t="inlineStr"/>
      <c r="G6230" t="inlineStr"/>
      <c r="H6230" t="inlineStr"/>
      <c r="I6230" t="inlineStr"/>
      <c r="J6230" t="inlineStr"/>
      <c r="K6230" t="inlineStr">
        <is>
          <t>libre unbounded</t>
        </is>
      </c>
    </row>
    <row r="6231">
      <c r="A6231" t="inlineStr">
        <is>
          <t>2019</t>
        </is>
      </c>
      <c r="B6231" t="inlineStr">
        <is>
          <t>Epeautre collecté (conso)</t>
        </is>
      </c>
      <c r="C6231" t="inlineStr">
        <is>
          <t>Débouchés</t>
        </is>
      </c>
      <c r="D6231" t="n">
        <v>868</v>
      </c>
      <c r="E6231" t="inlineStr"/>
      <c r="F6231" t="inlineStr"/>
      <c r="G6231" t="inlineStr"/>
      <c r="H6231" t="inlineStr"/>
      <c r="I6231" t="inlineStr"/>
      <c r="J6231" t="inlineStr"/>
      <c r="K6231" t="inlineStr">
        <is>
          <t>libre unbounded</t>
        </is>
      </c>
    </row>
    <row r="6232">
      <c r="A6232" t="inlineStr">
        <is>
          <t>2019</t>
        </is>
      </c>
      <c r="B6232" t="inlineStr">
        <is>
          <t>Méteil collecté</t>
        </is>
      </c>
      <c r="C6232" t="inlineStr">
        <is>
          <t>Débouchés</t>
        </is>
      </c>
      <c r="D6232" t="n">
        <v>869</v>
      </c>
      <c r="E6232" t="inlineStr"/>
      <c r="F6232" t="inlineStr"/>
      <c r="G6232" t="inlineStr"/>
      <c r="H6232" t="inlineStr"/>
      <c r="I6232" t="inlineStr"/>
      <c r="J6232" t="inlineStr"/>
      <c r="K6232" t="inlineStr">
        <is>
          <t>libre unbounded</t>
        </is>
      </c>
    </row>
    <row r="6233">
      <c r="A6233" t="inlineStr">
        <is>
          <t>2019</t>
        </is>
      </c>
      <c r="B6233" t="inlineStr">
        <is>
          <t>Méteil collecté (conso)</t>
        </is>
      </c>
      <c r="C6233" t="inlineStr">
        <is>
          <t>Débouchés</t>
        </is>
      </c>
      <c r="D6233" t="n">
        <v>869</v>
      </c>
      <c r="E6233" t="inlineStr"/>
      <c r="F6233" t="inlineStr"/>
      <c r="G6233" t="inlineStr"/>
      <c r="H6233" t="inlineStr"/>
      <c r="I6233" t="inlineStr"/>
      <c r="J6233" t="inlineStr"/>
      <c r="K6233" t="inlineStr">
        <is>
          <t>libre unbounded</t>
        </is>
      </c>
    </row>
    <row r="6234">
      <c r="A6234" t="inlineStr">
        <is>
          <t>2019</t>
        </is>
      </c>
      <c r="B6234" t="inlineStr">
        <is>
          <t>Fonio collecté</t>
        </is>
      </c>
      <c r="C6234" t="inlineStr">
        <is>
          <t>Débouchés</t>
        </is>
      </c>
      <c r="D6234" t="n">
        <v>13.8</v>
      </c>
      <c r="E6234" t="inlineStr"/>
      <c r="F6234" t="inlineStr"/>
      <c r="G6234" t="inlineStr"/>
      <c r="H6234" t="inlineStr"/>
      <c r="I6234" t="inlineStr"/>
      <c r="J6234" t="inlineStr"/>
      <c r="K6234" t="inlineStr">
        <is>
          <t>libre unbounded</t>
        </is>
      </c>
    </row>
    <row r="6235">
      <c r="A6235" t="inlineStr">
        <is>
          <t>2019</t>
        </is>
      </c>
      <c r="B6235" t="inlineStr">
        <is>
          <t>Quinoa collecté</t>
        </is>
      </c>
      <c r="C6235" t="inlineStr">
        <is>
          <t>Débouchés</t>
        </is>
      </c>
      <c r="D6235" t="n">
        <v>14.4</v>
      </c>
      <c r="E6235" t="inlineStr"/>
      <c r="F6235" t="inlineStr"/>
      <c r="G6235" t="inlineStr"/>
      <c r="H6235" t="inlineStr"/>
      <c r="I6235" t="inlineStr"/>
      <c r="J6235" t="inlineStr"/>
      <c r="K6235" t="inlineStr">
        <is>
          <t>libre unbounded</t>
        </is>
      </c>
    </row>
    <row r="6236">
      <c r="A6236" t="inlineStr">
        <is>
          <t>2019</t>
        </is>
      </c>
      <c r="B6236" t="inlineStr">
        <is>
          <t>Autres céréales collectées</t>
        </is>
      </c>
      <c r="C6236" t="inlineStr">
        <is>
          <t>Débouchés</t>
        </is>
      </c>
      <c r="D6236" t="n">
        <v>1.5</v>
      </c>
      <c r="E6236" t="inlineStr"/>
      <c r="F6236" t="inlineStr"/>
      <c r="G6236" t="inlineStr"/>
      <c r="H6236" t="inlineStr"/>
      <c r="I6236" t="inlineStr"/>
      <c r="J6236" t="inlineStr"/>
      <c r="K6236" t="inlineStr">
        <is>
          <t>libre unbounded</t>
        </is>
      </c>
    </row>
    <row r="6237">
      <c r="A6237" t="inlineStr">
        <is>
          <t>2019</t>
        </is>
      </c>
      <c r="B6237" t="inlineStr">
        <is>
          <t>Mélanges de céréales (hors méteil) collectés</t>
        </is>
      </c>
      <c r="C6237" t="inlineStr">
        <is>
          <t>Débouchés</t>
        </is>
      </c>
      <c r="D6237" t="n">
        <v>14.9</v>
      </c>
      <c r="E6237" t="inlineStr"/>
      <c r="F6237" t="inlineStr"/>
      <c r="G6237" t="inlineStr"/>
      <c r="H6237" t="inlineStr"/>
      <c r="I6237" t="inlineStr"/>
      <c r="J6237" t="inlineStr"/>
      <c r="K6237" t="inlineStr">
        <is>
          <t>libre unbounded</t>
        </is>
      </c>
    </row>
    <row r="6238">
      <c r="A6238" t="inlineStr">
        <is>
          <t>2019</t>
        </is>
      </c>
      <c r="B6238" t="inlineStr">
        <is>
          <t>Blé tendre, épeautre et méteil collectés</t>
        </is>
      </c>
      <c r="C6238" t="inlineStr">
        <is>
          <t>Débouchés</t>
        </is>
      </c>
      <c r="D6238" t="n">
        <v>7830</v>
      </c>
      <c r="E6238" t="inlineStr"/>
      <c r="F6238" t="inlineStr"/>
      <c r="G6238" t="inlineStr"/>
      <c r="H6238" t="inlineStr"/>
      <c r="I6238" t="inlineStr"/>
      <c r="J6238" t="inlineStr"/>
      <c r="K6238" t="inlineStr">
        <is>
          <t>libre unbounded</t>
        </is>
      </c>
    </row>
    <row r="6239">
      <c r="A6239" t="inlineStr">
        <is>
          <t>2019</t>
        </is>
      </c>
      <c r="B6239" t="inlineStr">
        <is>
          <t>Blé tendre, épeautre et méteil collectés (conso)</t>
        </is>
      </c>
      <c r="C6239" t="inlineStr">
        <is>
          <t>Débouchés</t>
        </is>
      </c>
      <c r="D6239" t="n">
        <v>7830</v>
      </c>
      <c r="E6239" t="inlineStr"/>
      <c r="F6239" t="inlineStr"/>
      <c r="G6239" t="inlineStr"/>
      <c r="H6239" t="inlineStr"/>
      <c r="I6239" t="inlineStr"/>
      <c r="J6239" t="inlineStr"/>
      <c r="K6239" t="inlineStr">
        <is>
          <t>libre unbounded</t>
        </is>
      </c>
    </row>
    <row r="6240">
      <c r="A6240" t="inlineStr">
        <is>
          <t>2019</t>
        </is>
      </c>
      <c r="B6240" t="inlineStr">
        <is>
          <t>Céréales autoconsommées</t>
        </is>
      </c>
      <c r="C6240" t="inlineStr">
        <is>
          <t>Débouchés</t>
        </is>
      </c>
      <c r="D6240" t="n">
        <v>2750</v>
      </c>
      <c r="E6240" t="inlineStr"/>
      <c r="F6240" t="inlineStr"/>
      <c r="G6240" t="inlineStr"/>
      <c r="H6240" t="inlineStr"/>
      <c r="I6240" t="inlineStr"/>
      <c r="J6240" t="inlineStr"/>
      <c r="K6240" t="inlineStr">
        <is>
          <t>libre unbounded</t>
        </is>
      </c>
    </row>
    <row r="6241">
      <c r="A6241" t="inlineStr">
        <is>
          <t>2019</t>
        </is>
      </c>
      <c r="B6241" t="inlineStr">
        <is>
          <t>Céréales (hors riz) autoconsommées</t>
        </is>
      </c>
      <c r="C6241" t="inlineStr">
        <is>
          <t>Débouchés</t>
        </is>
      </c>
      <c r="D6241" t="n">
        <v>2740</v>
      </c>
      <c r="E6241" t="inlineStr"/>
      <c r="F6241" t="inlineStr"/>
      <c r="G6241" t="inlineStr"/>
      <c r="H6241" t="inlineStr"/>
      <c r="I6241" t="inlineStr"/>
      <c r="J6241" t="inlineStr"/>
      <c r="K6241" t="inlineStr">
        <is>
          <t>libre unbounded</t>
        </is>
      </c>
    </row>
    <row r="6242">
      <c r="A6242" t="inlineStr">
        <is>
          <t>2019</t>
        </is>
      </c>
      <c r="B6242" t="inlineStr">
        <is>
          <t>Blé autoconsommé</t>
        </is>
      </c>
      <c r="C6242" t="inlineStr">
        <is>
          <t>Débouchés</t>
        </is>
      </c>
      <c r="D6242" t="n">
        <v>935</v>
      </c>
      <c r="E6242" t="inlineStr"/>
      <c r="F6242" t="inlineStr"/>
      <c r="G6242" t="inlineStr"/>
      <c r="H6242" t="inlineStr"/>
      <c r="I6242" t="inlineStr"/>
      <c r="J6242" t="inlineStr"/>
      <c r="K6242" t="inlineStr">
        <is>
          <t>libre unbounded</t>
        </is>
      </c>
    </row>
    <row r="6243">
      <c r="A6243" t="inlineStr">
        <is>
          <t>2019</t>
        </is>
      </c>
      <c r="B6243" t="inlineStr">
        <is>
          <t>Blé dur autoconsommé</t>
        </is>
      </c>
      <c r="C6243" t="inlineStr">
        <is>
          <t>Débouchés</t>
        </is>
      </c>
      <c r="D6243" t="n">
        <v>5.5</v>
      </c>
      <c r="E6243" t="inlineStr"/>
      <c r="F6243" t="inlineStr"/>
      <c r="G6243" t="inlineStr"/>
      <c r="H6243" t="inlineStr"/>
      <c r="I6243" t="inlineStr"/>
      <c r="J6243" t="inlineStr"/>
      <c r="K6243" t="inlineStr">
        <is>
          <t>libre unbounded</t>
        </is>
      </c>
    </row>
    <row r="6244">
      <c r="A6244" t="inlineStr">
        <is>
          <t>2019</t>
        </is>
      </c>
      <c r="B6244" t="inlineStr">
        <is>
          <t>Blé tendre et méteil autoconsommés</t>
        </is>
      </c>
      <c r="C6244" t="inlineStr">
        <is>
          <t>Débouchés</t>
        </is>
      </c>
      <c r="D6244" t="n">
        <v>929</v>
      </c>
      <c r="E6244" t="inlineStr"/>
      <c r="F6244" t="inlineStr"/>
      <c r="G6244" t="inlineStr"/>
      <c r="H6244" t="inlineStr"/>
      <c r="I6244" t="inlineStr"/>
      <c r="J6244" t="inlineStr"/>
      <c r="K6244" t="inlineStr">
        <is>
          <t>libre unbounded</t>
        </is>
      </c>
    </row>
    <row r="6245">
      <c r="A6245" t="inlineStr">
        <is>
          <t>2019</t>
        </is>
      </c>
      <c r="B6245" t="inlineStr">
        <is>
          <t>Blé tendre autoconsommé</t>
        </is>
      </c>
      <c r="C6245" t="inlineStr">
        <is>
          <t>Débouchés</t>
        </is>
      </c>
      <c r="D6245" t="n">
        <v>929</v>
      </c>
      <c r="E6245" t="inlineStr"/>
      <c r="F6245" t="inlineStr"/>
      <c r="G6245" t="inlineStr"/>
      <c r="H6245" t="inlineStr"/>
      <c r="I6245" t="inlineStr"/>
      <c r="J6245" t="inlineStr"/>
      <c r="K6245" t="inlineStr">
        <is>
          <t>libre unbounded</t>
        </is>
      </c>
    </row>
    <row r="6246">
      <c r="A6246" t="inlineStr">
        <is>
          <t>2019</t>
        </is>
      </c>
      <c r="B6246" t="inlineStr">
        <is>
          <t>Méteil autoconsommé</t>
        </is>
      </c>
      <c r="C6246" t="inlineStr">
        <is>
          <t>Débouchés</t>
        </is>
      </c>
      <c r="D6246" t="n">
        <v>0</v>
      </c>
      <c r="E6246" t="inlineStr"/>
      <c r="F6246" t="inlineStr"/>
      <c r="G6246" t="inlineStr"/>
      <c r="H6246" t="inlineStr"/>
      <c r="I6246" t="inlineStr"/>
      <c r="J6246" t="inlineStr"/>
      <c r="K6246" t="inlineStr">
        <is>
          <t>libre</t>
        </is>
      </c>
    </row>
    <row r="6247">
      <c r="A6247" t="inlineStr">
        <is>
          <t>2019</t>
        </is>
      </c>
      <c r="B6247" t="inlineStr">
        <is>
          <t>Maïs-grain autoconsommé</t>
        </is>
      </c>
      <c r="C6247" t="inlineStr">
        <is>
          <t>Débouchés</t>
        </is>
      </c>
      <c r="D6247" t="n">
        <v>676</v>
      </c>
      <c r="E6247" t="inlineStr"/>
      <c r="F6247" t="inlineStr"/>
      <c r="G6247" t="inlineStr"/>
      <c r="H6247" t="inlineStr"/>
      <c r="I6247" t="inlineStr"/>
      <c r="J6247" t="inlineStr"/>
      <c r="K6247" t="inlineStr">
        <is>
          <t>libre unbounded</t>
        </is>
      </c>
    </row>
    <row r="6248">
      <c r="A6248" t="inlineStr">
        <is>
          <t>2019</t>
        </is>
      </c>
      <c r="B6248" t="inlineStr">
        <is>
          <t>Maïs-grain (conso) autoconsommé</t>
        </is>
      </c>
      <c r="C6248" t="inlineStr">
        <is>
          <t>Débouchés</t>
        </is>
      </c>
      <c r="D6248" t="n">
        <v>676</v>
      </c>
      <c r="E6248" t="inlineStr"/>
      <c r="F6248" t="inlineStr"/>
      <c r="G6248" t="inlineStr"/>
      <c r="H6248" t="inlineStr"/>
      <c r="I6248" t="inlineStr"/>
      <c r="J6248" t="inlineStr"/>
      <c r="K6248" t="inlineStr">
        <is>
          <t>libre unbounded</t>
        </is>
      </c>
    </row>
    <row r="6249">
      <c r="A6249" t="inlineStr">
        <is>
          <t>2019</t>
        </is>
      </c>
      <c r="B6249" t="inlineStr">
        <is>
          <t>Orge, seigle et avoine autoconsommés</t>
        </is>
      </c>
      <c r="C6249" t="inlineStr">
        <is>
          <t>Débouchés</t>
        </is>
      </c>
      <c r="D6249" t="n">
        <v>813</v>
      </c>
      <c r="E6249" t="inlineStr"/>
      <c r="F6249" t="inlineStr"/>
      <c r="G6249" t="inlineStr"/>
      <c r="H6249" t="inlineStr"/>
      <c r="I6249" t="inlineStr"/>
      <c r="J6249" t="inlineStr"/>
      <c r="K6249" t="inlineStr">
        <is>
          <t>libre unbounded</t>
        </is>
      </c>
    </row>
    <row r="6250">
      <c r="A6250" t="inlineStr">
        <is>
          <t>2019</t>
        </is>
      </c>
      <c r="B6250" t="inlineStr">
        <is>
          <t>Orge autoconsommé</t>
        </is>
      </c>
      <c r="C6250" t="inlineStr">
        <is>
          <t>Débouchés</t>
        </is>
      </c>
      <c r="D6250" t="n">
        <v>587</v>
      </c>
      <c r="E6250" t="inlineStr"/>
      <c r="F6250" t="inlineStr"/>
      <c r="G6250" t="inlineStr"/>
      <c r="H6250" t="inlineStr"/>
      <c r="I6250" t="inlineStr"/>
      <c r="J6250" t="inlineStr"/>
      <c r="K6250" t="inlineStr">
        <is>
          <t>libre unbounded</t>
        </is>
      </c>
    </row>
    <row r="6251">
      <c r="A6251" t="inlineStr">
        <is>
          <t>2019</t>
        </is>
      </c>
      <c r="B6251" t="inlineStr">
        <is>
          <t>Seigle autoconsommé</t>
        </is>
      </c>
      <c r="C6251" t="inlineStr">
        <is>
          <t>Débouchés</t>
        </is>
      </c>
      <c r="D6251" t="n">
        <v>75.8</v>
      </c>
      <c r="E6251" t="inlineStr"/>
      <c r="F6251" t="inlineStr"/>
      <c r="G6251" t="inlineStr"/>
      <c r="H6251" t="inlineStr"/>
      <c r="I6251" t="inlineStr"/>
      <c r="J6251" t="inlineStr"/>
      <c r="K6251" t="inlineStr">
        <is>
          <t>libre</t>
        </is>
      </c>
    </row>
    <row r="6252">
      <c r="A6252" t="inlineStr">
        <is>
          <t>2019</t>
        </is>
      </c>
      <c r="B6252" t="inlineStr">
        <is>
          <t>Avoine autoconsommé</t>
        </is>
      </c>
      <c r="C6252" t="inlineStr">
        <is>
          <t>Débouchés</t>
        </is>
      </c>
      <c r="D6252" t="n">
        <v>150</v>
      </c>
      <c r="E6252" t="inlineStr"/>
      <c r="F6252" t="inlineStr"/>
      <c r="G6252" t="inlineStr"/>
      <c r="H6252" t="inlineStr"/>
      <c r="I6252" t="inlineStr"/>
      <c r="J6252" t="inlineStr"/>
      <c r="K6252" t="inlineStr">
        <is>
          <t>libre</t>
        </is>
      </c>
    </row>
    <row r="6253">
      <c r="A6253" t="inlineStr">
        <is>
          <t>2019</t>
        </is>
      </c>
      <c r="B6253" t="inlineStr">
        <is>
          <t>Sorgho-grain, millet et autres céréales autoconsommés</t>
        </is>
      </c>
      <c r="C6253" t="inlineStr">
        <is>
          <t>Débouchés</t>
        </is>
      </c>
      <c r="D6253" t="n">
        <v>236</v>
      </c>
      <c r="E6253" t="inlineStr"/>
      <c r="F6253" t="inlineStr"/>
      <c r="G6253" t="inlineStr"/>
      <c r="H6253" t="inlineStr"/>
      <c r="I6253" t="inlineStr"/>
      <c r="J6253" t="inlineStr"/>
      <c r="K6253" t="inlineStr">
        <is>
          <t>libre</t>
        </is>
      </c>
    </row>
    <row r="6254">
      <c r="A6254" t="inlineStr">
        <is>
          <t>2019</t>
        </is>
      </c>
      <c r="B6254" t="inlineStr">
        <is>
          <t>Sorgho-grain autoconsommé</t>
        </is>
      </c>
      <c r="C6254" t="inlineStr">
        <is>
          <t>Débouchés</t>
        </is>
      </c>
      <c r="D6254" t="n">
        <v>74.09999999999999</v>
      </c>
      <c r="E6254" t="inlineStr"/>
      <c r="F6254" t="inlineStr"/>
      <c r="G6254" t="inlineStr"/>
      <c r="H6254" t="inlineStr"/>
      <c r="I6254" t="inlineStr"/>
      <c r="J6254" t="inlineStr"/>
      <c r="K6254" t="inlineStr">
        <is>
          <t>libre</t>
        </is>
      </c>
    </row>
    <row r="6255">
      <c r="A6255" t="inlineStr">
        <is>
          <t>2019</t>
        </is>
      </c>
      <c r="B6255" t="inlineStr">
        <is>
          <t>Sorgho-grain (conso) autoconsommé</t>
        </is>
      </c>
      <c r="C6255" t="inlineStr">
        <is>
          <t>Débouchés</t>
        </is>
      </c>
      <c r="D6255" t="n">
        <v>74.09999999999999</v>
      </c>
      <c r="E6255" t="inlineStr"/>
      <c r="F6255" t="inlineStr"/>
      <c r="G6255" t="inlineStr"/>
      <c r="H6255" t="inlineStr"/>
      <c r="I6255" t="inlineStr"/>
      <c r="J6255" t="inlineStr"/>
      <c r="K6255" t="inlineStr">
        <is>
          <t>libre</t>
        </is>
      </c>
    </row>
    <row r="6256">
      <c r="A6256" t="inlineStr">
        <is>
          <t>2019</t>
        </is>
      </c>
      <c r="B6256" t="inlineStr">
        <is>
          <t>Triticale autoconsommé</t>
        </is>
      </c>
      <c r="C6256" t="inlineStr">
        <is>
          <t>Débouchés</t>
        </is>
      </c>
      <c r="D6256" t="n">
        <v>14.4</v>
      </c>
      <c r="E6256" t="inlineStr"/>
      <c r="F6256" t="inlineStr"/>
      <c r="G6256" t="inlineStr"/>
      <c r="H6256" t="inlineStr"/>
      <c r="I6256" t="inlineStr"/>
      <c r="J6256" t="inlineStr"/>
      <c r="K6256" t="inlineStr">
        <is>
          <t>libre</t>
        </is>
      </c>
    </row>
    <row r="6257">
      <c r="A6257" t="inlineStr">
        <is>
          <t>2019</t>
        </is>
      </c>
      <c r="B6257" t="inlineStr">
        <is>
          <t>Millet et autres céréales autoconsommés</t>
        </is>
      </c>
      <c r="C6257" t="inlineStr">
        <is>
          <t>Débouchés</t>
        </is>
      </c>
      <c r="D6257" t="n">
        <v>0</v>
      </c>
      <c r="E6257" t="inlineStr"/>
      <c r="F6257" t="inlineStr"/>
      <c r="G6257" t="inlineStr"/>
      <c r="H6257" t="inlineStr"/>
      <c r="I6257" t="inlineStr"/>
      <c r="J6257" t="inlineStr"/>
      <c r="K6257" t="inlineStr">
        <is>
          <t>libre</t>
        </is>
      </c>
    </row>
    <row r="6258">
      <c r="A6258" t="inlineStr">
        <is>
          <t>2019</t>
        </is>
      </c>
      <c r="B6258" t="inlineStr">
        <is>
          <t>Millet autoconsommé</t>
        </is>
      </c>
      <c r="C6258" t="inlineStr">
        <is>
          <t>Débouchés</t>
        </is>
      </c>
      <c r="D6258" t="n">
        <v>52.6</v>
      </c>
      <c r="E6258" t="inlineStr"/>
      <c r="F6258" t="inlineStr"/>
      <c r="G6258" t="inlineStr"/>
      <c r="H6258" t="inlineStr"/>
      <c r="I6258" t="inlineStr"/>
      <c r="J6258" t="inlineStr"/>
      <c r="K6258" t="inlineStr">
        <is>
          <t>libre</t>
        </is>
      </c>
    </row>
    <row r="6259">
      <c r="A6259" t="inlineStr">
        <is>
          <t>2019</t>
        </is>
      </c>
      <c r="B6259" t="inlineStr">
        <is>
          <t>Autres céréales autoconsommées</t>
        </is>
      </c>
      <c r="C6259" t="inlineStr">
        <is>
          <t>Débouchés</t>
        </is>
      </c>
      <c r="D6259" t="n">
        <v>95.40000000000001</v>
      </c>
      <c r="E6259" t="inlineStr"/>
      <c r="F6259" t="inlineStr"/>
      <c r="G6259" t="inlineStr"/>
      <c r="H6259" t="inlineStr"/>
      <c r="I6259" t="inlineStr"/>
      <c r="J6259" t="inlineStr"/>
      <c r="K6259" t="inlineStr">
        <is>
          <t>libre</t>
        </is>
      </c>
    </row>
    <row r="6260">
      <c r="A6260" t="inlineStr">
        <is>
          <t>2019</t>
        </is>
      </c>
      <c r="B6260" t="inlineStr">
        <is>
          <t>Sarrasin autoconsommé</t>
        </is>
      </c>
      <c r="C6260" t="inlineStr">
        <is>
          <t>Débouchés</t>
        </is>
      </c>
      <c r="D6260" t="n">
        <v>22</v>
      </c>
      <c r="E6260" t="inlineStr"/>
      <c r="F6260" t="inlineStr"/>
      <c r="G6260" t="inlineStr"/>
      <c r="H6260" t="inlineStr"/>
      <c r="I6260" t="inlineStr"/>
      <c r="J6260" t="inlineStr"/>
      <c r="K6260" t="inlineStr">
        <is>
          <t>libre</t>
        </is>
      </c>
    </row>
    <row r="6261">
      <c r="A6261" t="inlineStr">
        <is>
          <t>2019</t>
        </is>
      </c>
      <c r="B6261" t="inlineStr">
        <is>
          <t>Alpiste autoconsommé</t>
        </is>
      </c>
      <c r="C6261" t="inlineStr">
        <is>
          <t>Débouchés</t>
        </is>
      </c>
      <c r="D6261" t="n">
        <v>33.2</v>
      </c>
      <c r="E6261" t="inlineStr"/>
      <c r="F6261" t="inlineStr"/>
      <c r="G6261" t="inlineStr"/>
      <c r="H6261" t="inlineStr"/>
      <c r="I6261" t="inlineStr"/>
      <c r="J6261" t="inlineStr"/>
      <c r="K6261" t="inlineStr">
        <is>
          <t>libre</t>
        </is>
      </c>
    </row>
    <row r="6262">
      <c r="A6262" t="inlineStr">
        <is>
          <t>2019</t>
        </is>
      </c>
      <c r="B6262" t="inlineStr">
        <is>
          <t>Epeautre autoconsommé</t>
        </is>
      </c>
      <c r="C6262" t="inlineStr">
        <is>
          <t>Débouchés</t>
        </is>
      </c>
      <c r="D6262" t="n">
        <v>0</v>
      </c>
      <c r="E6262" t="inlineStr"/>
      <c r="F6262" t="inlineStr"/>
      <c r="G6262" t="inlineStr"/>
      <c r="H6262" t="inlineStr"/>
      <c r="I6262" t="inlineStr"/>
      <c r="J6262" t="inlineStr"/>
      <c r="K6262" t="inlineStr">
        <is>
          <t>libre</t>
        </is>
      </c>
    </row>
    <row r="6263">
      <c r="A6263" t="inlineStr">
        <is>
          <t>2019</t>
        </is>
      </c>
      <c r="B6263" t="inlineStr">
        <is>
          <t>Autres céréales, autres autoconsommées</t>
        </is>
      </c>
      <c r="C6263" t="inlineStr">
        <is>
          <t>Débouchés</t>
        </is>
      </c>
      <c r="D6263" t="n">
        <v>40.2</v>
      </c>
      <c r="E6263" t="inlineStr"/>
      <c r="F6263" t="inlineStr"/>
      <c r="G6263" t="inlineStr"/>
      <c r="H6263" t="inlineStr"/>
      <c r="I6263" t="inlineStr"/>
      <c r="J6263" t="inlineStr"/>
      <c r="K6263" t="inlineStr">
        <is>
          <t>libre</t>
        </is>
      </c>
    </row>
    <row r="6264">
      <c r="A6264" t="inlineStr">
        <is>
          <t>2019</t>
        </is>
      </c>
      <c r="B6264" t="inlineStr">
        <is>
          <t>Mélanges de céréales (hors méteil) autoconsommés</t>
        </is>
      </c>
      <c r="C6264" t="inlineStr">
        <is>
          <t>Débouchés</t>
        </is>
      </c>
      <c r="D6264" t="n">
        <v>80.3</v>
      </c>
      <c r="E6264" t="inlineStr"/>
      <c r="F6264" t="inlineStr"/>
      <c r="G6264" t="inlineStr"/>
      <c r="H6264" t="inlineStr"/>
      <c r="I6264" t="inlineStr"/>
      <c r="J6264" t="inlineStr"/>
      <c r="K6264" t="inlineStr">
        <is>
          <t>libre</t>
        </is>
      </c>
    </row>
    <row r="6265">
      <c r="A6265" t="inlineStr">
        <is>
          <t>2019</t>
        </is>
      </c>
      <c r="B6265" t="inlineStr">
        <is>
          <t>Riz autoconsommé</t>
        </is>
      </c>
      <c r="C6265" t="inlineStr">
        <is>
          <t>Débouchés</t>
        </is>
      </c>
      <c r="D6265" t="n">
        <v>8.800000000000001</v>
      </c>
      <c r="E6265" t="inlineStr"/>
      <c r="F6265" t="inlineStr"/>
      <c r="G6265" t="inlineStr"/>
      <c r="H6265" t="inlineStr"/>
      <c r="I6265" t="inlineStr"/>
      <c r="J6265" t="inlineStr"/>
      <c r="K6265" t="inlineStr">
        <is>
          <t>libre</t>
        </is>
      </c>
    </row>
    <row r="6266">
      <c r="A6266" t="inlineStr">
        <is>
          <t>2019</t>
        </is>
      </c>
      <c r="B6266" t="inlineStr">
        <is>
          <t>Issues de céréales</t>
        </is>
      </c>
      <c r="C6266" t="inlineStr">
        <is>
          <t>Débouchés</t>
        </is>
      </c>
      <c r="D6266" t="n">
        <v>336</v>
      </c>
      <c r="E6266" t="inlineStr"/>
      <c r="F6266" t="inlineStr"/>
      <c r="G6266" t="inlineStr"/>
      <c r="H6266" t="inlineStr"/>
      <c r="I6266" t="inlineStr"/>
      <c r="J6266" t="inlineStr"/>
      <c r="K6266" t="inlineStr">
        <is>
          <t>libre</t>
        </is>
      </c>
    </row>
    <row r="6267">
      <c r="A6267" t="inlineStr">
        <is>
          <t>2019</t>
        </is>
      </c>
      <c r="B6267" t="inlineStr">
        <is>
          <t>Issues de céréales (hors riz)</t>
        </is>
      </c>
      <c r="C6267" t="inlineStr">
        <is>
          <t>Débouchés</t>
        </is>
      </c>
      <c r="D6267" t="n">
        <v>335</v>
      </c>
      <c r="E6267" t="inlineStr"/>
      <c r="F6267" t="inlineStr"/>
      <c r="G6267" t="inlineStr"/>
      <c r="H6267" t="inlineStr"/>
      <c r="I6267" t="inlineStr"/>
      <c r="J6267" t="inlineStr"/>
      <c r="K6267" t="inlineStr">
        <is>
          <t>libre</t>
        </is>
      </c>
    </row>
    <row r="6268">
      <c r="A6268" t="inlineStr">
        <is>
          <t>2019</t>
        </is>
      </c>
      <c r="B6268" t="inlineStr">
        <is>
          <t>Issues de blé dur</t>
        </is>
      </c>
      <c r="C6268" t="inlineStr">
        <is>
          <t>Débouchés</t>
        </is>
      </c>
      <c r="D6268" t="n">
        <v>6.4</v>
      </c>
      <c r="E6268" t="inlineStr"/>
      <c r="F6268" t="inlineStr"/>
      <c r="G6268" t="inlineStr"/>
      <c r="H6268" t="inlineStr"/>
      <c r="I6268" t="inlineStr"/>
      <c r="J6268" t="inlineStr"/>
      <c r="K6268" t="inlineStr">
        <is>
          <t>déterminé</t>
        </is>
      </c>
    </row>
    <row r="6269">
      <c r="A6269" t="inlineStr">
        <is>
          <t>2019</t>
        </is>
      </c>
      <c r="B6269" t="inlineStr">
        <is>
          <t>Issues de blé tendre</t>
        </is>
      </c>
      <c r="C6269" t="inlineStr">
        <is>
          <t>Débouchés</t>
        </is>
      </c>
      <c r="D6269" t="n">
        <v>120</v>
      </c>
      <c r="E6269" t="inlineStr"/>
      <c r="F6269" t="inlineStr"/>
      <c r="G6269" t="inlineStr"/>
      <c r="H6269" t="inlineStr"/>
      <c r="I6269" t="inlineStr"/>
      <c r="J6269" t="inlineStr"/>
      <c r="K6269" t="inlineStr">
        <is>
          <t>déterminé</t>
        </is>
      </c>
    </row>
    <row r="6270">
      <c r="A6270" t="inlineStr">
        <is>
          <t>2019</t>
        </is>
      </c>
      <c r="B6270" t="inlineStr">
        <is>
          <t>Issues de maïs-grain</t>
        </is>
      </c>
      <c r="C6270" t="inlineStr">
        <is>
          <t>Débouchés</t>
        </is>
      </c>
      <c r="D6270" t="n">
        <v>81.40000000000001</v>
      </c>
      <c r="E6270" t="inlineStr"/>
      <c r="F6270" t="inlineStr"/>
      <c r="G6270" t="inlineStr"/>
      <c r="H6270" t="inlineStr"/>
      <c r="I6270" t="inlineStr"/>
      <c r="J6270" t="inlineStr"/>
      <c r="K6270" t="inlineStr">
        <is>
          <t>déterminé</t>
        </is>
      </c>
    </row>
    <row r="6271">
      <c r="A6271" t="inlineStr">
        <is>
          <t>2019</t>
        </is>
      </c>
      <c r="B6271" t="inlineStr">
        <is>
          <t>Issues d'orge</t>
        </is>
      </c>
      <c r="C6271" t="inlineStr">
        <is>
          <t>Débouchés</t>
        </is>
      </c>
      <c r="D6271" t="n">
        <v>119</v>
      </c>
      <c r="E6271" t="inlineStr"/>
      <c r="F6271" t="inlineStr"/>
      <c r="G6271" t="inlineStr"/>
      <c r="H6271" t="inlineStr"/>
      <c r="I6271" t="inlineStr"/>
      <c r="J6271" t="inlineStr"/>
      <c r="K6271" t="inlineStr">
        <is>
          <t>déterminé</t>
        </is>
      </c>
    </row>
    <row r="6272">
      <c r="A6272" t="inlineStr">
        <is>
          <t>2019</t>
        </is>
      </c>
      <c r="B6272" t="inlineStr">
        <is>
          <t>Issues de seigle</t>
        </is>
      </c>
      <c r="C6272" t="inlineStr">
        <is>
          <t>Débouchés</t>
        </is>
      </c>
      <c r="D6272" t="n">
        <v>0.3</v>
      </c>
      <c r="E6272" t="inlineStr"/>
      <c r="F6272" t="inlineStr"/>
      <c r="G6272" t="inlineStr"/>
      <c r="H6272" t="inlineStr"/>
      <c r="I6272" t="inlineStr"/>
      <c r="J6272" t="inlineStr"/>
      <c r="K6272" t="inlineStr">
        <is>
          <t>déterminé</t>
        </is>
      </c>
    </row>
    <row r="6273">
      <c r="A6273" t="inlineStr">
        <is>
          <t>2019</t>
        </is>
      </c>
      <c r="B6273" t="inlineStr">
        <is>
          <t>Issues d'avoine</t>
        </is>
      </c>
      <c r="C6273" t="inlineStr">
        <is>
          <t>Débouchés</t>
        </is>
      </c>
      <c r="D6273" t="n">
        <v>1.2</v>
      </c>
      <c r="E6273" t="inlineStr"/>
      <c r="F6273" t="inlineStr"/>
      <c r="G6273" t="inlineStr"/>
      <c r="H6273" t="inlineStr"/>
      <c r="I6273" t="inlineStr"/>
      <c r="J6273" t="inlineStr"/>
      <c r="K6273" t="inlineStr">
        <is>
          <t>déterminé</t>
        </is>
      </c>
    </row>
    <row r="6274">
      <c r="A6274" t="inlineStr">
        <is>
          <t>2019</t>
        </is>
      </c>
      <c r="B6274" t="inlineStr">
        <is>
          <t>Issues de sorgho-grain</t>
        </is>
      </c>
      <c r="C6274" t="inlineStr">
        <is>
          <t>Débouchés</t>
        </is>
      </c>
      <c r="D6274" t="n">
        <v>1.1</v>
      </c>
      <c r="E6274" t="inlineStr"/>
      <c r="F6274" t="inlineStr"/>
      <c r="G6274" t="inlineStr"/>
      <c r="H6274" t="inlineStr"/>
      <c r="I6274" t="inlineStr"/>
      <c r="J6274" t="inlineStr"/>
      <c r="K6274" t="inlineStr">
        <is>
          <t>déterminé</t>
        </is>
      </c>
    </row>
    <row r="6275">
      <c r="A6275" t="inlineStr">
        <is>
          <t>2019</t>
        </is>
      </c>
      <c r="B6275" t="inlineStr">
        <is>
          <t>Issues de triticale</t>
        </is>
      </c>
      <c r="C6275" t="inlineStr">
        <is>
          <t>Débouchés</t>
        </is>
      </c>
      <c r="D6275" t="n">
        <v>3.5</v>
      </c>
      <c r="E6275" t="inlineStr"/>
      <c r="F6275" t="inlineStr"/>
      <c r="G6275" t="inlineStr"/>
      <c r="H6275" t="inlineStr"/>
      <c r="I6275" t="inlineStr"/>
      <c r="J6275" t="inlineStr"/>
      <c r="K6275" t="inlineStr">
        <is>
          <t>déterminé</t>
        </is>
      </c>
    </row>
    <row r="6276">
      <c r="A6276" t="inlineStr">
        <is>
          <t>2019</t>
        </is>
      </c>
      <c r="B6276" t="inlineStr">
        <is>
          <t>Issues de millet</t>
        </is>
      </c>
      <c r="C6276" t="inlineStr">
        <is>
          <t>Débouchés</t>
        </is>
      </c>
      <c r="D6276" t="n">
        <v>0.2</v>
      </c>
      <c r="E6276" t="inlineStr"/>
      <c r="F6276" t="inlineStr"/>
      <c r="G6276" t="inlineStr"/>
      <c r="H6276" t="inlineStr"/>
      <c r="I6276" t="inlineStr"/>
      <c r="J6276" t="inlineStr"/>
      <c r="K6276" t="inlineStr">
        <is>
          <t>déterminé</t>
        </is>
      </c>
    </row>
    <row r="6277">
      <c r="A6277" t="inlineStr">
        <is>
          <t>2019</t>
        </is>
      </c>
      <c r="B6277" t="inlineStr">
        <is>
          <t>Issues de sarrasin</t>
        </is>
      </c>
      <c r="C6277" t="inlineStr">
        <is>
          <t>Débouchés</t>
        </is>
      </c>
      <c r="D6277" t="n">
        <v>0.1</v>
      </c>
      <c r="E6277" t="inlineStr"/>
      <c r="F6277" t="inlineStr"/>
      <c r="G6277" t="inlineStr"/>
      <c r="H6277" t="inlineStr"/>
      <c r="I6277" t="inlineStr"/>
      <c r="J6277" t="inlineStr"/>
      <c r="K6277" t="inlineStr">
        <is>
          <t>déterminé</t>
        </is>
      </c>
    </row>
    <row r="6278">
      <c r="A6278" t="inlineStr">
        <is>
          <t>2019</t>
        </is>
      </c>
      <c r="B6278" t="inlineStr">
        <is>
          <t>Issues d'alpiste</t>
        </is>
      </c>
      <c r="C6278" t="inlineStr">
        <is>
          <t>Débouchés</t>
        </is>
      </c>
      <c r="D6278" t="n">
        <v>0</v>
      </c>
      <c r="E6278" t="inlineStr"/>
      <c r="F6278" t="inlineStr"/>
      <c r="G6278" t="inlineStr"/>
      <c r="H6278" t="inlineStr"/>
      <c r="I6278" t="inlineStr"/>
      <c r="J6278" t="inlineStr"/>
      <c r="K6278" t="inlineStr">
        <is>
          <t>déterminé</t>
        </is>
      </c>
    </row>
    <row r="6279">
      <c r="A6279" t="inlineStr">
        <is>
          <t>2019</t>
        </is>
      </c>
      <c r="B6279" t="inlineStr">
        <is>
          <t>Issues d'épeautre</t>
        </is>
      </c>
      <c r="C6279" t="inlineStr">
        <is>
          <t>Débouchés</t>
        </is>
      </c>
      <c r="D6279" t="n">
        <v>0.1</v>
      </c>
      <c r="E6279" t="inlineStr"/>
      <c r="F6279" t="inlineStr"/>
      <c r="G6279" t="inlineStr"/>
      <c r="H6279" t="inlineStr"/>
      <c r="I6279" t="inlineStr"/>
      <c r="J6279" t="inlineStr"/>
      <c r="K6279" t="inlineStr">
        <is>
          <t>déterminé</t>
        </is>
      </c>
    </row>
    <row r="6280">
      <c r="A6280" t="inlineStr">
        <is>
          <t>2019</t>
        </is>
      </c>
      <c r="B6280" t="inlineStr">
        <is>
          <t>Issues de méteil</t>
        </is>
      </c>
      <c r="C6280" t="inlineStr">
        <is>
          <t>Débouchés</t>
        </is>
      </c>
      <c r="D6280" t="n">
        <v>0</v>
      </c>
      <c r="E6280" t="inlineStr"/>
      <c r="F6280" t="inlineStr"/>
      <c r="G6280" t="inlineStr"/>
      <c r="H6280" t="inlineStr"/>
      <c r="I6280" t="inlineStr"/>
      <c r="J6280" t="inlineStr"/>
      <c r="K6280" t="inlineStr">
        <is>
          <t>déterminé</t>
        </is>
      </c>
    </row>
    <row r="6281">
      <c r="A6281" t="inlineStr">
        <is>
          <t>2019</t>
        </is>
      </c>
      <c r="B6281" t="inlineStr">
        <is>
          <t>Issues de fonio</t>
        </is>
      </c>
      <c r="C6281" t="inlineStr">
        <is>
          <t>Débouchés</t>
        </is>
      </c>
      <c r="D6281" t="n">
        <v>0.1</v>
      </c>
      <c r="E6281" t="inlineStr"/>
      <c r="F6281" t="inlineStr"/>
      <c r="G6281" t="inlineStr"/>
      <c r="H6281" t="inlineStr"/>
      <c r="I6281" t="inlineStr"/>
      <c r="J6281" t="inlineStr"/>
      <c r="K6281" t="inlineStr">
        <is>
          <t>libre</t>
        </is>
      </c>
    </row>
    <row r="6282">
      <c r="A6282" t="inlineStr">
        <is>
          <t>2019</t>
        </is>
      </c>
      <c r="B6282" t="inlineStr">
        <is>
          <t>Issues de quinoa</t>
        </is>
      </c>
      <c r="C6282" t="inlineStr">
        <is>
          <t>Débouchés</t>
        </is>
      </c>
      <c r="D6282" t="n">
        <v>0.1</v>
      </c>
      <c r="E6282" t="inlineStr"/>
      <c r="F6282" t="inlineStr"/>
      <c r="G6282" t="inlineStr"/>
      <c r="H6282" t="inlineStr"/>
      <c r="I6282" t="inlineStr"/>
      <c r="J6282" t="inlineStr"/>
      <c r="K6282" t="inlineStr">
        <is>
          <t>libre</t>
        </is>
      </c>
    </row>
    <row r="6283">
      <c r="A6283" t="inlineStr">
        <is>
          <t>2019</t>
        </is>
      </c>
      <c r="B6283" t="inlineStr">
        <is>
          <t>Issues d'autres céréales</t>
        </is>
      </c>
      <c r="C6283" t="inlineStr">
        <is>
          <t>Débouchés</t>
        </is>
      </c>
      <c r="D6283" t="n">
        <v>0.1</v>
      </c>
      <c r="E6283" t="inlineStr"/>
      <c r="F6283" t="inlineStr"/>
      <c r="G6283" t="inlineStr"/>
      <c r="H6283" t="inlineStr"/>
      <c r="I6283" t="inlineStr"/>
      <c r="J6283" t="inlineStr"/>
      <c r="K6283" t="inlineStr">
        <is>
          <t>libre</t>
        </is>
      </c>
    </row>
    <row r="6284">
      <c r="A6284" t="inlineStr">
        <is>
          <t>2019</t>
        </is>
      </c>
      <c r="B6284" t="inlineStr">
        <is>
          <t>Issues de mélanges de céréales (hors méteil)</t>
        </is>
      </c>
      <c r="C6284" t="inlineStr">
        <is>
          <t>Débouchés</t>
        </is>
      </c>
      <c r="D6284" t="n">
        <v>1</v>
      </c>
      <c r="E6284" t="inlineStr"/>
      <c r="F6284" t="inlineStr"/>
      <c r="G6284" t="inlineStr"/>
      <c r="H6284" t="inlineStr"/>
      <c r="I6284" t="inlineStr"/>
      <c r="J6284" t="inlineStr"/>
      <c r="K6284" t="inlineStr">
        <is>
          <t>libre</t>
        </is>
      </c>
    </row>
    <row r="6285">
      <c r="A6285" t="inlineStr">
        <is>
          <t>2019</t>
        </is>
      </c>
      <c r="B6285" t="inlineStr">
        <is>
          <t>Issues de riz</t>
        </is>
      </c>
      <c r="C6285" t="inlineStr">
        <is>
          <t>Débouchés</t>
        </is>
      </c>
      <c r="D6285" t="n">
        <v>0.4</v>
      </c>
      <c r="E6285" t="inlineStr"/>
      <c r="F6285" t="inlineStr"/>
      <c r="G6285" t="inlineStr"/>
      <c r="H6285" t="inlineStr"/>
      <c r="I6285" t="inlineStr"/>
      <c r="J6285" t="inlineStr"/>
      <c r="K6285" t="inlineStr">
        <is>
          <t>déterminé</t>
        </is>
      </c>
    </row>
    <row r="6286">
      <c r="A6286" t="inlineStr">
        <is>
          <t>2019</t>
        </is>
      </c>
      <c r="B6286" t="inlineStr">
        <is>
          <t>Produits d'amidonnerie</t>
        </is>
      </c>
      <c r="C6286" t="inlineStr">
        <is>
          <t>Débouchés</t>
        </is>
      </c>
      <c r="D6286" t="n">
        <v>2000</v>
      </c>
      <c r="E6286" t="inlineStr"/>
      <c r="F6286" t="inlineStr"/>
      <c r="G6286" t="inlineStr"/>
      <c r="H6286" t="inlineStr"/>
      <c r="I6286" t="inlineStr"/>
      <c r="J6286" t="inlineStr"/>
      <c r="K6286" t="inlineStr">
        <is>
          <t>libre</t>
        </is>
      </c>
    </row>
    <row r="6287">
      <c r="A6287" t="inlineStr">
        <is>
          <t>2019</t>
        </is>
      </c>
      <c r="B6287" t="inlineStr">
        <is>
          <t>Amidon</t>
        </is>
      </c>
      <c r="C6287" t="inlineStr">
        <is>
          <t>Débouchés</t>
        </is>
      </c>
      <c r="D6287" t="n">
        <v>1450</v>
      </c>
      <c r="E6287" t="inlineStr"/>
      <c r="F6287" t="inlineStr"/>
      <c r="G6287" t="inlineStr"/>
      <c r="H6287" t="inlineStr"/>
      <c r="I6287" t="inlineStr"/>
      <c r="J6287" t="inlineStr"/>
      <c r="K6287" t="inlineStr">
        <is>
          <t>libre</t>
        </is>
      </c>
    </row>
    <row r="6288">
      <c r="A6288" t="inlineStr">
        <is>
          <t>2019</t>
        </is>
      </c>
      <c r="B6288" t="inlineStr">
        <is>
          <t>Amidon de blé tendre</t>
        </is>
      </c>
      <c r="C6288" t="inlineStr">
        <is>
          <t>Débouchés</t>
        </is>
      </c>
      <c r="D6288" t="n">
        <v>1410</v>
      </c>
      <c r="E6288" t="inlineStr"/>
      <c r="F6288" t="inlineStr"/>
      <c r="G6288" t="inlineStr"/>
      <c r="H6288" t="inlineStr"/>
      <c r="I6288" t="inlineStr"/>
      <c r="J6288" t="inlineStr"/>
      <c r="K6288" t="inlineStr">
        <is>
          <t>déterminé</t>
        </is>
      </c>
    </row>
    <row r="6289">
      <c r="A6289" t="inlineStr">
        <is>
          <t>2019</t>
        </is>
      </c>
      <c r="B6289" t="inlineStr">
        <is>
          <t>Amidon de maïs</t>
        </is>
      </c>
      <c r="C6289" t="inlineStr">
        <is>
          <t>Débouchés</t>
        </is>
      </c>
      <c r="D6289" t="n">
        <v>46.8</v>
      </c>
      <c r="E6289" t="inlineStr"/>
      <c r="F6289" t="inlineStr"/>
      <c r="G6289" t="inlineStr"/>
      <c r="H6289" t="inlineStr"/>
      <c r="I6289" t="inlineStr"/>
      <c r="J6289" t="inlineStr"/>
      <c r="K6289" t="inlineStr">
        <is>
          <t>libre</t>
        </is>
      </c>
    </row>
    <row r="6290">
      <c r="A6290" t="inlineStr">
        <is>
          <t>2019</t>
        </is>
      </c>
      <c r="B6290" t="inlineStr">
        <is>
          <t>Gluten</t>
        </is>
      </c>
      <c r="C6290" t="inlineStr">
        <is>
          <t>Débouchés</t>
        </is>
      </c>
      <c r="D6290" t="n">
        <v>547</v>
      </c>
      <c r="E6290" t="inlineStr"/>
      <c r="F6290" t="inlineStr"/>
      <c r="G6290" t="inlineStr"/>
      <c r="H6290" t="inlineStr"/>
      <c r="I6290" t="inlineStr"/>
      <c r="J6290" t="inlineStr"/>
      <c r="K6290" t="inlineStr">
        <is>
          <t>libre</t>
        </is>
      </c>
    </row>
    <row r="6291">
      <c r="A6291" t="inlineStr">
        <is>
          <t>2019</t>
        </is>
      </c>
      <c r="B6291" t="inlineStr">
        <is>
          <t>Coproduits d'amidonnerie</t>
        </is>
      </c>
      <c r="C6291" t="inlineStr">
        <is>
          <t>Débouchés</t>
        </is>
      </c>
      <c r="D6291" t="n">
        <v>799</v>
      </c>
      <c r="E6291" t="inlineStr"/>
      <c r="F6291" t="inlineStr"/>
      <c r="G6291" t="inlineStr"/>
      <c r="H6291" t="inlineStr"/>
      <c r="I6291" t="inlineStr"/>
      <c r="J6291" t="inlineStr"/>
      <c r="K6291" t="inlineStr">
        <is>
          <t>libre unbounded</t>
        </is>
      </c>
    </row>
    <row r="6292">
      <c r="A6292" t="inlineStr">
        <is>
          <t>2019</t>
        </is>
      </c>
      <c r="B6292" t="inlineStr">
        <is>
          <t>Coproduits d'amidonnerie de blé tendre</t>
        </is>
      </c>
      <c r="C6292" t="inlineStr">
        <is>
          <t>Débouchés</t>
        </is>
      </c>
      <c r="D6292" t="n">
        <v>713</v>
      </c>
      <c r="E6292" t="inlineStr"/>
      <c r="F6292" t="inlineStr"/>
      <c r="G6292" t="inlineStr"/>
      <c r="H6292" t="inlineStr"/>
      <c r="I6292" t="inlineStr"/>
      <c r="J6292" t="inlineStr"/>
      <c r="K6292" t="inlineStr">
        <is>
          <t>libre unbounded</t>
        </is>
      </c>
    </row>
    <row r="6293">
      <c r="A6293" t="inlineStr">
        <is>
          <t>2019</t>
        </is>
      </c>
      <c r="B6293" t="inlineStr">
        <is>
          <t>Wheat gluten feed et solubles</t>
        </is>
      </c>
      <c r="C6293" t="inlineStr">
        <is>
          <t>Débouchés</t>
        </is>
      </c>
      <c r="D6293" t="n">
        <v>398</v>
      </c>
      <c r="E6293" t="inlineStr"/>
      <c r="F6293" t="inlineStr"/>
      <c r="G6293" t="inlineStr"/>
      <c r="H6293" t="inlineStr"/>
      <c r="I6293" t="inlineStr"/>
      <c r="J6293" t="inlineStr"/>
      <c r="K6293" t="inlineStr">
        <is>
          <t>libre unbounded</t>
        </is>
      </c>
    </row>
    <row r="6294">
      <c r="A6294" t="inlineStr">
        <is>
          <t>2019</t>
        </is>
      </c>
      <c r="B6294" t="inlineStr">
        <is>
          <t>Sons d'amidonnerie</t>
        </is>
      </c>
      <c r="C6294" t="inlineStr">
        <is>
          <t>Débouchés</t>
        </is>
      </c>
      <c r="D6294" t="n">
        <v>315</v>
      </c>
      <c r="E6294" t="inlineStr"/>
      <c r="F6294" t="inlineStr"/>
      <c r="G6294" t="inlineStr"/>
      <c r="H6294" t="inlineStr"/>
      <c r="I6294" t="inlineStr"/>
      <c r="J6294" t="inlineStr"/>
      <c r="K6294" t="inlineStr">
        <is>
          <t>libre unbounded</t>
        </is>
      </c>
    </row>
    <row r="6295">
      <c r="A6295" t="inlineStr">
        <is>
          <t>2019</t>
        </is>
      </c>
      <c r="B6295" t="inlineStr">
        <is>
          <t>Coproduits d'amidonnerie de maïs</t>
        </is>
      </c>
      <c r="C6295" t="inlineStr">
        <is>
          <t>Débouchés</t>
        </is>
      </c>
      <c r="D6295" t="n">
        <v>86.8</v>
      </c>
      <c r="E6295" t="inlineStr"/>
      <c r="F6295" t="inlineStr"/>
      <c r="G6295" t="inlineStr"/>
      <c r="H6295" t="inlineStr"/>
      <c r="I6295" t="inlineStr"/>
      <c r="J6295" t="inlineStr"/>
      <c r="K6295" t="inlineStr">
        <is>
          <t>libre unbounded</t>
        </is>
      </c>
    </row>
    <row r="6296">
      <c r="A6296" t="inlineStr">
        <is>
          <t>2019</t>
        </is>
      </c>
      <c r="B6296" t="inlineStr">
        <is>
          <t>Corn gluten feed et solubles</t>
        </is>
      </c>
      <c r="C6296" t="inlineStr">
        <is>
          <t>Débouchés</t>
        </is>
      </c>
      <c r="D6296" t="n">
        <v>86.8</v>
      </c>
      <c r="E6296" t="inlineStr"/>
      <c r="F6296" t="inlineStr"/>
      <c r="G6296" t="inlineStr"/>
      <c r="H6296" t="inlineStr"/>
      <c r="I6296" t="inlineStr"/>
      <c r="J6296" t="inlineStr"/>
      <c r="K6296" t="inlineStr">
        <is>
          <t>libre unbounded</t>
        </is>
      </c>
    </row>
    <row r="6297">
      <c r="A6297" t="inlineStr">
        <is>
          <t>2019</t>
        </is>
      </c>
      <c r="B6297" t="inlineStr">
        <is>
          <t>Farine</t>
        </is>
      </c>
      <c r="C6297" t="inlineStr">
        <is>
          <t>Débouchés</t>
        </is>
      </c>
      <c r="D6297" t="n">
        <v>3840</v>
      </c>
      <c r="E6297" t="inlineStr"/>
      <c r="F6297" t="inlineStr"/>
      <c r="G6297" t="inlineStr"/>
      <c r="H6297" t="inlineStr"/>
      <c r="I6297" t="inlineStr"/>
      <c r="J6297" t="inlineStr"/>
      <c r="K6297" t="inlineStr">
        <is>
          <t>libre unbounded</t>
        </is>
      </c>
    </row>
    <row r="6298">
      <c r="A6298" t="inlineStr">
        <is>
          <t>2019</t>
        </is>
      </c>
      <c r="B6298" t="inlineStr">
        <is>
          <t>Farine de blé tendre</t>
        </is>
      </c>
      <c r="C6298" t="inlineStr">
        <is>
          <t>Débouchés</t>
        </is>
      </c>
      <c r="D6298" t="n">
        <v>3810</v>
      </c>
      <c r="E6298" t="inlineStr"/>
      <c r="F6298" t="inlineStr"/>
      <c r="G6298" t="inlineStr"/>
      <c r="H6298" t="inlineStr"/>
      <c r="I6298" t="inlineStr"/>
      <c r="J6298" t="inlineStr"/>
      <c r="K6298" t="inlineStr">
        <is>
          <t>déterminé</t>
        </is>
      </c>
    </row>
    <row r="6299">
      <c r="A6299" t="inlineStr">
        <is>
          <t>2019</t>
        </is>
      </c>
      <c r="B6299" t="inlineStr">
        <is>
          <t>Farine d'épeautre</t>
        </is>
      </c>
      <c r="C6299" t="inlineStr">
        <is>
          <t>Débouchés</t>
        </is>
      </c>
      <c r="D6299" t="n">
        <v>10.2</v>
      </c>
      <c r="E6299" t="inlineStr"/>
      <c r="F6299" t="inlineStr"/>
      <c r="G6299" t="inlineStr"/>
      <c r="H6299" t="inlineStr"/>
      <c r="I6299" t="inlineStr"/>
      <c r="J6299" t="inlineStr"/>
      <c r="K6299" t="inlineStr">
        <is>
          <t>libre unbounded</t>
        </is>
      </c>
    </row>
    <row r="6300">
      <c r="A6300" t="inlineStr">
        <is>
          <t>2019</t>
        </is>
      </c>
      <c r="B6300" t="inlineStr">
        <is>
          <t>Farine de seigle</t>
        </is>
      </c>
      <c r="C6300" t="inlineStr">
        <is>
          <t>Débouchés</t>
        </is>
      </c>
      <c r="D6300" t="n">
        <v>10.4</v>
      </c>
      <c r="E6300" t="inlineStr"/>
      <c r="F6300" t="inlineStr"/>
      <c r="G6300" t="inlineStr"/>
      <c r="H6300" t="inlineStr"/>
      <c r="I6300" t="inlineStr"/>
      <c r="J6300" t="inlineStr"/>
      <c r="K6300" t="inlineStr">
        <is>
          <t>libre unbounded</t>
        </is>
      </c>
    </row>
    <row r="6301">
      <c r="A6301" t="inlineStr">
        <is>
          <t>2019</t>
        </is>
      </c>
      <c r="B6301" t="inlineStr">
        <is>
          <t>Farine de sarrasin</t>
        </is>
      </c>
      <c r="C6301" t="inlineStr">
        <is>
          <t>Débouchés</t>
        </is>
      </c>
      <c r="D6301" t="n">
        <v>10.2</v>
      </c>
      <c r="E6301" t="inlineStr"/>
      <c r="F6301" t="inlineStr"/>
      <c r="G6301" t="inlineStr"/>
      <c r="H6301" t="inlineStr"/>
      <c r="I6301" t="inlineStr"/>
      <c r="J6301" t="inlineStr"/>
      <c r="K6301" t="inlineStr">
        <is>
          <t>libre unbounded</t>
        </is>
      </c>
    </row>
    <row r="6302">
      <c r="A6302" t="inlineStr">
        <is>
          <t>2019</t>
        </is>
      </c>
      <c r="B6302" t="inlineStr">
        <is>
          <t>Coproduits de meunerie</t>
        </is>
      </c>
      <c r="C6302" t="inlineStr">
        <is>
          <t>Débouchés</t>
        </is>
      </c>
      <c r="D6302" t="n">
        <v>932</v>
      </c>
      <c r="E6302" t="inlineStr"/>
      <c r="F6302" t="inlineStr"/>
      <c r="G6302" t="inlineStr"/>
      <c r="H6302" t="inlineStr"/>
      <c r="I6302" t="inlineStr"/>
      <c r="J6302" t="inlineStr"/>
      <c r="K6302" t="inlineStr">
        <is>
          <t>libre unbounded</t>
        </is>
      </c>
    </row>
    <row r="6303">
      <c r="A6303" t="inlineStr">
        <is>
          <t>2019</t>
        </is>
      </c>
      <c r="B6303" t="inlineStr">
        <is>
          <t>Issues de meunerie</t>
        </is>
      </c>
      <c r="C6303" t="inlineStr">
        <is>
          <t>Débouchés</t>
        </is>
      </c>
      <c r="D6303" t="n">
        <v>930</v>
      </c>
      <c r="E6303" t="inlineStr"/>
      <c r="F6303" t="inlineStr"/>
      <c r="G6303" t="inlineStr"/>
      <c r="H6303" t="inlineStr"/>
      <c r="I6303" t="inlineStr"/>
      <c r="J6303" t="inlineStr"/>
      <c r="K6303" t="inlineStr">
        <is>
          <t>libre unbounded</t>
        </is>
      </c>
    </row>
    <row r="6304">
      <c r="A6304" t="inlineStr">
        <is>
          <t>2019</t>
        </is>
      </c>
      <c r="B6304" t="inlineStr">
        <is>
          <t>Issues de meunerie de blé tendre</t>
        </is>
      </c>
      <c r="C6304" t="inlineStr">
        <is>
          <t>Débouchés</t>
        </is>
      </c>
      <c r="D6304" t="n">
        <v>930</v>
      </c>
      <c r="E6304" t="inlineStr"/>
      <c r="F6304" t="inlineStr"/>
      <c r="G6304" t="inlineStr"/>
      <c r="H6304" t="inlineStr"/>
      <c r="I6304" t="inlineStr"/>
      <c r="J6304" t="inlineStr"/>
      <c r="K6304" t="inlineStr">
        <is>
          <t>déterminé</t>
        </is>
      </c>
    </row>
    <row r="6305">
      <c r="A6305" t="inlineStr">
        <is>
          <t>2019</t>
        </is>
      </c>
      <c r="B6305" t="inlineStr">
        <is>
          <t>Sons de blé tendre</t>
        </is>
      </c>
      <c r="C6305" t="inlineStr">
        <is>
          <t>Débouchés</t>
        </is>
      </c>
      <c r="D6305" t="n">
        <v>736</v>
      </c>
      <c r="E6305" t="inlineStr"/>
      <c r="F6305" t="inlineStr"/>
      <c r="G6305" t="inlineStr"/>
      <c r="H6305" t="inlineStr"/>
      <c r="I6305" t="inlineStr"/>
      <c r="J6305" t="inlineStr"/>
      <c r="K6305" t="inlineStr">
        <is>
          <t>libre</t>
        </is>
      </c>
    </row>
    <row r="6306">
      <c r="A6306" t="inlineStr">
        <is>
          <t>2019</t>
        </is>
      </c>
      <c r="B6306" t="inlineStr">
        <is>
          <t>Remoulages de blé tendre</t>
        </is>
      </c>
      <c r="C6306" t="inlineStr">
        <is>
          <t>Débouchés</t>
        </is>
      </c>
      <c r="D6306" t="n">
        <v>172</v>
      </c>
      <c r="E6306" t="inlineStr"/>
      <c r="F6306" t="inlineStr"/>
      <c r="G6306" t="inlineStr"/>
      <c r="H6306" t="inlineStr"/>
      <c r="I6306" t="inlineStr"/>
      <c r="J6306" t="inlineStr"/>
      <c r="K6306" t="inlineStr">
        <is>
          <t>libre</t>
        </is>
      </c>
    </row>
    <row r="6307">
      <c r="A6307" t="inlineStr">
        <is>
          <t>2019</t>
        </is>
      </c>
      <c r="B6307" t="inlineStr">
        <is>
          <t>Farines basses de blé tendre</t>
        </is>
      </c>
      <c r="C6307" t="inlineStr">
        <is>
          <t>Débouchés</t>
        </is>
      </c>
      <c r="D6307" t="n">
        <v>21</v>
      </c>
      <c r="E6307" t="inlineStr"/>
      <c r="F6307" t="inlineStr"/>
      <c r="G6307" t="inlineStr"/>
      <c r="H6307" t="inlineStr"/>
      <c r="I6307" t="inlineStr"/>
      <c r="J6307" t="inlineStr"/>
      <c r="K6307" t="inlineStr">
        <is>
          <t>libre</t>
        </is>
      </c>
    </row>
    <row r="6308">
      <c r="A6308" t="inlineStr">
        <is>
          <t>2019</t>
        </is>
      </c>
      <c r="B6308" t="inlineStr">
        <is>
          <t>Issues de meunerie d'épeautre</t>
        </is>
      </c>
      <c r="C6308" t="inlineStr">
        <is>
          <t>Débouchés</t>
        </is>
      </c>
      <c r="D6308" t="n">
        <v>0</v>
      </c>
      <c r="E6308" t="inlineStr"/>
      <c r="F6308" t="inlineStr"/>
      <c r="G6308" t="inlineStr"/>
      <c r="H6308" t="inlineStr"/>
      <c r="I6308" t="inlineStr"/>
      <c r="J6308" t="inlineStr"/>
      <c r="K6308" t="inlineStr">
        <is>
          <t>libre unbounded</t>
        </is>
      </c>
    </row>
    <row r="6309">
      <c r="A6309" t="inlineStr">
        <is>
          <t>2019</t>
        </is>
      </c>
      <c r="B6309" t="inlineStr">
        <is>
          <t>Sons d'épeautre</t>
        </is>
      </c>
      <c r="C6309" t="inlineStr">
        <is>
          <t>Débouchés</t>
        </is>
      </c>
      <c r="D6309" t="n">
        <v>0</v>
      </c>
      <c r="E6309" t="inlineStr"/>
      <c r="F6309" t="inlineStr"/>
      <c r="G6309" t="inlineStr"/>
      <c r="H6309" t="inlineStr"/>
      <c r="I6309" t="inlineStr"/>
      <c r="J6309" t="inlineStr"/>
      <c r="K6309" t="inlineStr">
        <is>
          <t>libre unbounded</t>
        </is>
      </c>
    </row>
    <row r="6310">
      <c r="A6310" t="inlineStr">
        <is>
          <t>2019</t>
        </is>
      </c>
      <c r="B6310" t="inlineStr">
        <is>
          <t>Remoulages d'épeautre</t>
        </is>
      </c>
      <c r="C6310" t="inlineStr">
        <is>
          <t>Débouchés</t>
        </is>
      </c>
      <c r="D6310" t="n">
        <v>0</v>
      </c>
      <c r="E6310" t="inlineStr"/>
      <c r="F6310" t="inlineStr"/>
      <c r="G6310" t="inlineStr"/>
      <c r="H6310" t="inlineStr"/>
      <c r="I6310" t="inlineStr"/>
      <c r="J6310" t="inlineStr"/>
      <c r="K6310" t="inlineStr">
        <is>
          <t>libre unbounded</t>
        </is>
      </c>
    </row>
    <row r="6311">
      <c r="A6311" t="inlineStr">
        <is>
          <t>2019</t>
        </is>
      </c>
      <c r="B6311" t="inlineStr">
        <is>
          <t>Farines basses d'épeautre</t>
        </is>
      </c>
      <c r="C6311" t="inlineStr">
        <is>
          <t>Débouchés</t>
        </is>
      </c>
      <c r="D6311" t="n">
        <v>0</v>
      </c>
      <c r="E6311" t="inlineStr"/>
      <c r="F6311" t="inlineStr"/>
      <c r="G6311" t="inlineStr"/>
      <c r="H6311" t="inlineStr"/>
      <c r="I6311" t="inlineStr"/>
      <c r="J6311" t="inlineStr"/>
      <c r="K6311" t="inlineStr">
        <is>
          <t>libre unbounded</t>
        </is>
      </c>
    </row>
    <row r="6312">
      <c r="A6312" t="inlineStr">
        <is>
          <t>2019</t>
        </is>
      </c>
      <c r="B6312" t="inlineStr">
        <is>
          <t>Issues de meunerie de seigle</t>
        </is>
      </c>
      <c r="C6312" t="inlineStr">
        <is>
          <t>Débouchés</t>
        </is>
      </c>
      <c r="D6312" t="n">
        <v>0</v>
      </c>
      <c r="E6312" t="inlineStr"/>
      <c r="F6312" t="inlineStr"/>
      <c r="G6312" t="inlineStr"/>
      <c r="H6312" t="inlineStr"/>
      <c r="I6312" t="inlineStr"/>
      <c r="J6312" t="inlineStr"/>
      <c r="K6312" t="inlineStr">
        <is>
          <t>libre unbounded</t>
        </is>
      </c>
    </row>
    <row r="6313">
      <c r="A6313" t="inlineStr">
        <is>
          <t>2019</t>
        </is>
      </c>
      <c r="B6313" t="inlineStr">
        <is>
          <t>Sons de seigle</t>
        </is>
      </c>
      <c r="C6313" t="inlineStr">
        <is>
          <t>Débouchés</t>
        </is>
      </c>
      <c r="D6313" t="n">
        <v>0</v>
      </c>
      <c r="E6313" t="inlineStr"/>
      <c r="F6313" t="inlineStr"/>
      <c r="G6313" t="inlineStr"/>
      <c r="H6313" t="inlineStr"/>
      <c r="I6313" t="inlineStr"/>
      <c r="J6313" t="inlineStr"/>
      <c r="K6313" t="inlineStr">
        <is>
          <t>libre unbounded</t>
        </is>
      </c>
    </row>
    <row r="6314">
      <c r="A6314" t="inlineStr">
        <is>
          <t>2019</t>
        </is>
      </c>
      <c r="B6314" t="inlineStr">
        <is>
          <t>Remoulages de seigle</t>
        </is>
      </c>
      <c r="C6314" t="inlineStr">
        <is>
          <t>Débouchés</t>
        </is>
      </c>
      <c r="D6314" t="n">
        <v>0</v>
      </c>
      <c r="E6314" t="inlineStr"/>
      <c r="F6314" t="inlineStr"/>
      <c r="G6314" t="inlineStr"/>
      <c r="H6314" t="inlineStr"/>
      <c r="I6314" t="inlineStr"/>
      <c r="J6314" t="inlineStr"/>
      <c r="K6314" t="inlineStr">
        <is>
          <t>libre unbounded</t>
        </is>
      </c>
    </row>
    <row r="6315">
      <c r="A6315" t="inlineStr">
        <is>
          <t>2019</t>
        </is>
      </c>
      <c r="B6315" t="inlineStr">
        <is>
          <t>Farines basses de seigle</t>
        </is>
      </c>
      <c r="C6315" t="inlineStr">
        <is>
          <t>Débouchés</t>
        </is>
      </c>
      <c r="D6315" t="n">
        <v>0</v>
      </c>
      <c r="E6315" t="inlineStr"/>
      <c r="F6315" t="inlineStr"/>
      <c r="G6315" t="inlineStr"/>
      <c r="H6315" t="inlineStr"/>
      <c r="I6315" t="inlineStr"/>
      <c r="J6315" t="inlineStr"/>
      <c r="K6315" t="inlineStr">
        <is>
          <t>libre unbounded</t>
        </is>
      </c>
    </row>
    <row r="6316">
      <c r="A6316" t="inlineStr">
        <is>
          <t>2019</t>
        </is>
      </c>
      <c r="B6316" t="inlineStr">
        <is>
          <t>Issues de meunerie de sarrasin</t>
        </is>
      </c>
      <c r="C6316" t="inlineStr">
        <is>
          <t>Débouchés</t>
        </is>
      </c>
      <c r="D6316" t="n">
        <v>0</v>
      </c>
      <c r="E6316" t="inlineStr"/>
      <c r="F6316" t="inlineStr"/>
      <c r="G6316" t="inlineStr"/>
      <c r="H6316" t="inlineStr"/>
      <c r="I6316" t="inlineStr"/>
      <c r="J6316" t="inlineStr"/>
      <c r="K6316" t="inlineStr">
        <is>
          <t>libre unbounded</t>
        </is>
      </c>
    </row>
    <row r="6317">
      <c r="A6317" t="inlineStr">
        <is>
          <t>2019</t>
        </is>
      </c>
      <c r="B6317" t="inlineStr">
        <is>
          <t>Sons de sarrasin</t>
        </is>
      </c>
      <c r="C6317" t="inlineStr">
        <is>
          <t>Débouchés</t>
        </is>
      </c>
      <c r="D6317" t="n">
        <v>0</v>
      </c>
      <c r="E6317" t="inlineStr"/>
      <c r="F6317" t="inlineStr"/>
      <c r="G6317" t="inlineStr"/>
      <c r="H6317" t="inlineStr"/>
      <c r="I6317" t="inlineStr"/>
      <c r="J6317" t="inlineStr"/>
      <c r="K6317" t="inlineStr">
        <is>
          <t>libre unbounded</t>
        </is>
      </c>
    </row>
    <row r="6318">
      <c r="A6318" t="inlineStr">
        <is>
          <t>2019</t>
        </is>
      </c>
      <c r="B6318" t="inlineStr">
        <is>
          <t>Remoulages de sarrasin</t>
        </is>
      </c>
      <c r="C6318" t="inlineStr">
        <is>
          <t>Débouchés</t>
        </is>
      </c>
      <c r="D6318" t="n">
        <v>0</v>
      </c>
      <c r="E6318" t="inlineStr"/>
      <c r="F6318" t="inlineStr"/>
      <c r="G6318" t="inlineStr"/>
      <c r="H6318" t="inlineStr"/>
      <c r="I6318" t="inlineStr"/>
      <c r="J6318" t="inlineStr"/>
      <c r="K6318" t="inlineStr">
        <is>
          <t>libre unbounded</t>
        </is>
      </c>
    </row>
    <row r="6319">
      <c r="A6319" t="inlineStr">
        <is>
          <t>2019</t>
        </is>
      </c>
      <c r="B6319" t="inlineStr">
        <is>
          <t>Farines basses de sarrasin</t>
        </is>
      </c>
      <c r="C6319" t="inlineStr">
        <is>
          <t>Débouchés</t>
        </is>
      </c>
      <c r="D6319" t="n">
        <v>0</v>
      </c>
      <c r="E6319" t="inlineStr"/>
      <c r="F6319" t="inlineStr"/>
      <c r="G6319" t="inlineStr"/>
      <c r="H6319" t="inlineStr"/>
      <c r="I6319" t="inlineStr"/>
      <c r="J6319" t="inlineStr"/>
      <c r="K6319" t="inlineStr">
        <is>
          <t>libre unbounded</t>
        </is>
      </c>
    </row>
    <row r="6320">
      <c r="A6320" t="inlineStr">
        <is>
          <t>2019</t>
        </is>
      </c>
      <c r="B6320" t="inlineStr">
        <is>
          <t>Refus de nettoyage</t>
        </is>
      </c>
      <c r="C6320" t="inlineStr">
        <is>
          <t>Débouchés</t>
        </is>
      </c>
      <c r="D6320" t="n">
        <v>2</v>
      </c>
      <c r="E6320" t="inlineStr"/>
      <c r="F6320" t="inlineStr"/>
      <c r="G6320" t="inlineStr"/>
      <c r="H6320" t="inlineStr"/>
      <c r="I6320" t="inlineStr"/>
      <c r="J6320" t="inlineStr"/>
      <c r="K6320" t="inlineStr">
        <is>
          <t>déterminé</t>
        </is>
      </c>
    </row>
    <row r="6321">
      <c r="A6321" t="inlineStr">
        <is>
          <t>2019</t>
        </is>
      </c>
      <c r="B6321" t="inlineStr">
        <is>
          <t>Refus de nettoyage de blé tendre</t>
        </is>
      </c>
      <c r="C6321" t="inlineStr">
        <is>
          <t>Débouchés</t>
        </is>
      </c>
      <c r="D6321" t="n">
        <v>2</v>
      </c>
      <c r="E6321" t="inlineStr"/>
      <c r="F6321" t="inlineStr"/>
      <c r="G6321" t="inlineStr"/>
      <c r="H6321" t="inlineStr"/>
      <c r="I6321" t="inlineStr"/>
      <c r="J6321" t="inlineStr"/>
      <c r="K6321" t="inlineStr">
        <is>
          <t>déterminé</t>
        </is>
      </c>
    </row>
    <row r="6322">
      <c r="A6322" t="inlineStr">
        <is>
          <t>2019</t>
        </is>
      </c>
      <c r="B6322" t="inlineStr">
        <is>
          <t>Refus de nettoyage d'épeautre</t>
        </is>
      </c>
      <c r="C6322" t="inlineStr">
        <is>
          <t>Débouchés</t>
        </is>
      </c>
      <c r="D6322" t="n">
        <v>0</v>
      </c>
      <c r="E6322" t="inlineStr"/>
      <c r="F6322" t="inlineStr"/>
      <c r="G6322" t="inlineStr"/>
      <c r="H6322" t="inlineStr"/>
      <c r="I6322" t="inlineStr"/>
      <c r="J6322" t="inlineStr"/>
      <c r="K6322" t="inlineStr">
        <is>
          <t>déterminé</t>
        </is>
      </c>
    </row>
    <row r="6323">
      <c r="A6323" t="inlineStr">
        <is>
          <t>2019</t>
        </is>
      </c>
      <c r="B6323" t="inlineStr">
        <is>
          <t>Refus de nettoyage de seigle</t>
        </is>
      </c>
      <c r="C6323" t="inlineStr">
        <is>
          <t>Débouchés</t>
        </is>
      </c>
      <c r="D6323" t="n">
        <v>0</v>
      </c>
      <c r="E6323" t="inlineStr"/>
      <c r="F6323" t="inlineStr"/>
      <c r="G6323" t="inlineStr"/>
      <c r="H6323" t="inlineStr"/>
      <c r="I6323" t="inlineStr"/>
      <c r="J6323" t="inlineStr"/>
      <c r="K6323" t="inlineStr">
        <is>
          <t>déterminé</t>
        </is>
      </c>
    </row>
    <row r="6324">
      <c r="A6324" t="inlineStr">
        <is>
          <t>2019</t>
        </is>
      </c>
      <c r="B6324" t="inlineStr">
        <is>
          <t>Refus de nettoyage de sarrasin</t>
        </is>
      </c>
      <c r="C6324" t="inlineStr">
        <is>
          <t>Débouchés</t>
        </is>
      </c>
      <c r="D6324" t="n">
        <v>0</v>
      </c>
      <c r="E6324" t="inlineStr"/>
      <c r="F6324" t="inlineStr"/>
      <c r="G6324" t="inlineStr"/>
      <c r="H6324" t="inlineStr"/>
      <c r="I6324" t="inlineStr"/>
      <c r="J6324" t="inlineStr"/>
      <c r="K6324" t="inlineStr">
        <is>
          <t>déterminé</t>
        </is>
      </c>
    </row>
    <row r="6325">
      <c r="A6325" t="inlineStr">
        <is>
          <t>2019</t>
        </is>
      </c>
      <c r="B6325" t="inlineStr">
        <is>
          <t>Semoule</t>
        </is>
      </c>
      <c r="C6325" t="inlineStr">
        <is>
          <t>Débouchés</t>
        </is>
      </c>
      <c r="D6325" t="n">
        <v>46.8</v>
      </c>
      <c r="E6325" t="inlineStr"/>
      <c r="F6325" t="inlineStr"/>
      <c r="G6325" t="inlineStr"/>
      <c r="H6325" t="inlineStr"/>
      <c r="I6325" t="inlineStr"/>
      <c r="J6325" t="inlineStr"/>
      <c r="K6325" t="inlineStr">
        <is>
          <t>libre unbounded</t>
        </is>
      </c>
    </row>
    <row r="6326">
      <c r="A6326" t="inlineStr">
        <is>
          <t>2019</t>
        </is>
      </c>
      <c r="B6326" t="inlineStr">
        <is>
          <t>Coproduits de Semoulerie</t>
        </is>
      </c>
      <c r="C6326" t="inlineStr">
        <is>
          <t>Débouchés</t>
        </is>
      </c>
      <c r="D6326" t="n">
        <v>138</v>
      </c>
      <c r="E6326" t="inlineStr"/>
      <c r="F6326" t="inlineStr"/>
      <c r="G6326" t="inlineStr"/>
      <c r="H6326" t="inlineStr"/>
      <c r="I6326" t="inlineStr"/>
      <c r="J6326" t="inlineStr"/>
      <c r="K6326" t="inlineStr">
        <is>
          <t>déterminé</t>
        </is>
      </c>
    </row>
    <row r="6327">
      <c r="A6327" t="inlineStr">
        <is>
          <t>2019</t>
        </is>
      </c>
      <c r="B6327" t="inlineStr">
        <is>
          <t>Gruau D</t>
        </is>
      </c>
      <c r="C6327" t="inlineStr">
        <is>
          <t>Débouchés</t>
        </is>
      </c>
      <c r="D6327" t="n">
        <v>31.9</v>
      </c>
      <c r="E6327" t="inlineStr"/>
      <c r="F6327" t="inlineStr"/>
      <c r="G6327" t="inlineStr"/>
      <c r="H6327" t="inlineStr"/>
      <c r="I6327" t="inlineStr"/>
      <c r="J6327" t="inlineStr"/>
      <c r="K6327" t="inlineStr">
        <is>
          <t>déterminé</t>
        </is>
      </c>
    </row>
    <row r="6328">
      <c r="A6328" t="inlineStr">
        <is>
          <t>2019</t>
        </is>
      </c>
      <c r="B6328" t="inlineStr">
        <is>
          <t>Sons et remoulages de blé dur</t>
        </is>
      </c>
      <c r="C6328" t="inlineStr">
        <is>
          <t>Débouchés</t>
        </is>
      </c>
      <c r="D6328" t="n">
        <v>101</v>
      </c>
      <c r="E6328" t="inlineStr"/>
      <c r="F6328" t="inlineStr"/>
      <c r="G6328" t="inlineStr"/>
      <c r="H6328" t="inlineStr"/>
      <c r="I6328" t="inlineStr"/>
      <c r="J6328" t="inlineStr"/>
      <c r="K6328" t="inlineStr">
        <is>
          <t>déterminé</t>
        </is>
      </c>
    </row>
    <row r="6329">
      <c r="A6329" t="inlineStr">
        <is>
          <t>2019</t>
        </is>
      </c>
      <c r="B6329" t="inlineStr">
        <is>
          <t>Ecarts de nettoyage</t>
        </is>
      </c>
      <c r="C6329" t="inlineStr">
        <is>
          <t>Débouchés</t>
        </is>
      </c>
      <c r="D6329" t="n">
        <v>5.3</v>
      </c>
      <c r="E6329" t="inlineStr"/>
      <c r="F6329" t="inlineStr"/>
      <c r="G6329" t="inlineStr"/>
      <c r="H6329" t="inlineStr"/>
      <c r="I6329" t="inlineStr"/>
      <c r="J6329" t="inlineStr"/>
      <c r="K6329" t="inlineStr">
        <is>
          <t>déterminé</t>
        </is>
      </c>
    </row>
    <row r="6330">
      <c r="A6330" t="inlineStr">
        <is>
          <t>2019</t>
        </is>
      </c>
      <c r="B6330" t="inlineStr">
        <is>
          <t>Pâtes et couscous</t>
        </is>
      </c>
      <c r="C6330" t="inlineStr">
        <is>
          <t>Débouchés</t>
        </is>
      </c>
      <c r="D6330" t="n">
        <v>651</v>
      </c>
      <c r="E6330" t="inlineStr"/>
      <c r="F6330" t="inlineStr"/>
      <c r="G6330" t="inlineStr"/>
      <c r="H6330" t="inlineStr"/>
      <c r="I6330" t="inlineStr"/>
      <c r="J6330" t="inlineStr"/>
      <c r="K6330" t="inlineStr">
        <is>
          <t>déterminé</t>
        </is>
      </c>
    </row>
    <row r="6331">
      <c r="A6331" t="inlineStr">
        <is>
          <t>2019</t>
        </is>
      </c>
      <c r="B6331" t="inlineStr">
        <is>
          <t>Pâtes alimentaires sèches non préparées</t>
        </is>
      </c>
      <c r="C6331" t="inlineStr">
        <is>
          <t>Débouchés</t>
        </is>
      </c>
      <c r="D6331" t="n">
        <v>551</v>
      </c>
      <c r="E6331" t="inlineStr"/>
      <c r="F6331" t="inlineStr"/>
      <c r="G6331" t="inlineStr"/>
      <c r="H6331" t="inlineStr"/>
      <c r="I6331" t="inlineStr"/>
      <c r="J6331" t="inlineStr"/>
      <c r="K6331" t="inlineStr">
        <is>
          <t>déterminé</t>
        </is>
      </c>
    </row>
    <row r="6332">
      <c r="A6332" t="inlineStr">
        <is>
          <t>2019</t>
        </is>
      </c>
      <c r="B6332" t="inlineStr">
        <is>
          <t>Couscous non préparé</t>
        </is>
      </c>
      <c r="C6332" t="inlineStr">
        <is>
          <t>Débouchés</t>
        </is>
      </c>
      <c r="D6332" t="n">
        <v>99.90000000000001</v>
      </c>
      <c r="E6332" t="inlineStr"/>
      <c r="F6332" t="inlineStr"/>
      <c r="G6332" t="inlineStr"/>
      <c r="H6332" t="inlineStr"/>
      <c r="I6332" t="inlineStr"/>
      <c r="J6332" t="inlineStr"/>
      <c r="K6332" t="inlineStr">
        <is>
          <t>déterminé</t>
        </is>
      </c>
    </row>
    <row r="6333">
      <c r="A6333" t="inlineStr">
        <is>
          <t>2019</t>
        </is>
      </c>
      <c r="B6333" t="inlineStr">
        <is>
          <t>Coproduits de Fab. de pâtes et couscous</t>
        </is>
      </c>
      <c r="C6333" t="inlineStr">
        <is>
          <t>Débouchés</t>
        </is>
      </c>
      <c r="D6333" t="n">
        <v>3</v>
      </c>
      <c r="E6333" t="inlineStr"/>
      <c r="F6333" t="inlineStr"/>
      <c r="G6333" t="inlineStr"/>
      <c r="H6333" t="inlineStr"/>
      <c r="I6333" t="inlineStr"/>
      <c r="J6333" t="inlineStr"/>
      <c r="K6333" t="inlineStr">
        <is>
          <t>déterminé</t>
        </is>
      </c>
    </row>
    <row r="6334">
      <c r="A6334" t="inlineStr">
        <is>
          <t>2019</t>
        </is>
      </c>
      <c r="B6334" t="inlineStr">
        <is>
          <t>Coproduits humides</t>
        </is>
      </c>
      <c r="C6334" t="inlineStr">
        <is>
          <t>Débouchés</t>
        </is>
      </c>
      <c r="D6334" t="n">
        <v>3</v>
      </c>
      <c r="E6334" t="inlineStr"/>
      <c r="F6334" t="inlineStr"/>
      <c r="G6334" t="inlineStr"/>
      <c r="H6334" t="inlineStr"/>
      <c r="I6334" t="inlineStr"/>
      <c r="J6334" t="inlineStr"/>
      <c r="K6334" t="inlineStr">
        <is>
          <t>déterminé</t>
        </is>
      </c>
    </row>
    <row r="6335">
      <c r="A6335" t="inlineStr">
        <is>
          <t>2019</t>
        </is>
      </c>
      <c r="B6335" t="inlineStr">
        <is>
          <t>Semoule, gritz, hominy</t>
        </is>
      </c>
      <c r="C6335" t="inlineStr">
        <is>
          <t>Débouchés</t>
        </is>
      </c>
      <c r="D6335" t="n">
        <v>5.9</v>
      </c>
      <c r="E6335" t="inlineStr"/>
      <c r="F6335" t="inlineStr"/>
      <c r="G6335" t="inlineStr"/>
      <c r="H6335" t="inlineStr"/>
      <c r="I6335" t="inlineStr"/>
      <c r="J6335" t="inlineStr"/>
      <c r="K6335" t="inlineStr">
        <is>
          <t>libre</t>
        </is>
      </c>
    </row>
    <row r="6336">
      <c r="A6336" t="inlineStr">
        <is>
          <t>2019</t>
        </is>
      </c>
      <c r="B6336" t="inlineStr">
        <is>
          <t>Farine alimentaire</t>
        </is>
      </c>
      <c r="C6336" t="inlineStr">
        <is>
          <t>Débouchés</t>
        </is>
      </c>
      <c r="D6336" t="n">
        <v>0</v>
      </c>
      <c r="E6336" t="inlineStr"/>
      <c r="F6336" t="inlineStr"/>
      <c r="G6336" t="inlineStr"/>
      <c r="H6336" t="inlineStr"/>
      <c r="I6336" t="inlineStr"/>
      <c r="J6336" t="inlineStr"/>
      <c r="K6336" t="inlineStr">
        <is>
          <t>déterminé</t>
        </is>
      </c>
    </row>
    <row r="6337">
      <c r="A6337" t="inlineStr">
        <is>
          <t>2019</t>
        </is>
      </c>
      <c r="B6337" t="inlineStr">
        <is>
          <t>Farine fourragère</t>
        </is>
      </c>
      <c r="C6337" t="inlineStr">
        <is>
          <t>Débouchés</t>
        </is>
      </c>
      <c r="D6337" t="n">
        <v>0</v>
      </c>
      <c r="E6337" t="inlineStr"/>
      <c r="F6337" t="inlineStr"/>
      <c r="G6337" t="inlineStr"/>
      <c r="H6337" t="inlineStr"/>
      <c r="I6337" t="inlineStr"/>
      <c r="J6337" t="inlineStr"/>
      <c r="K6337" t="inlineStr">
        <is>
          <t>libre</t>
        </is>
      </c>
    </row>
    <row r="6338">
      <c r="A6338" t="inlineStr">
        <is>
          <t>2019</t>
        </is>
      </c>
      <c r="B6338" t="inlineStr">
        <is>
          <t>Huile de maïs</t>
        </is>
      </c>
      <c r="C6338" t="inlineStr">
        <is>
          <t>Débouchés</t>
        </is>
      </c>
      <c r="D6338" t="n">
        <v>2.5</v>
      </c>
      <c r="E6338" t="inlineStr"/>
      <c r="F6338" t="inlineStr"/>
      <c r="G6338" t="inlineStr"/>
      <c r="H6338" t="inlineStr"/>
      <c r="I6338" t="inlineStr"/>
      <c r="J6338" t="inlineStr"/>
      <c r="K6338" t="inlineStr">
        <is>
          <t>libre</t>
        </is>
      </c>
    </row>
    <row r="6339">
      <c r="A6339" t="inlineStr">
        <is>
          <t>2019</t>
        </is>
      </c>
      <c r="B6339" t="inlineStr">
        <is>
          <t>Tourteaux de maïs</t>
        </is>
      </c>
      <c r="C6339" t="inlineStr">
        <is>
          <t>Débouchés</t>
        </is>
      </c>
      <c r="D6339" t="n">
        <v>39.4</v>
      </c>
      <c r="E6339" t="inlineStr"/>
      <c r="F6339" t="inlineStr"/>
      <c r="G6339" t="inlineStr"/>
      <c r="H6339" t="inlineStr"/>
      <c r="I6339" t="inlineStr"/>
      <c r="J6339" t="inlineStr"/>
      <c r="K6339" t="inlineStr">
        <is>
          <t>libre unbounded</t>
        </is>
      </c>
    </row>
    <row r="6340">
      <c r="A6340" t="inlineStr">
        <is>
          <t>2019</t>
        </is>
      </c>
      <c r="B6340" t="inlineStr">
        <is>
          <t>Ethanol</t>
        </is>
      </c>
      <c r="C6340" t="inlineStr">
        <is>
          <t>Débouchés</t>
        </is>
      </c>
      <c r="D6340" t="n">
        <v>934</v>
      </c>
      <c r="E6340" t="inlineStr"/>
      <c r="F6340" t="inlineStr"/>
      <c r="G6340" t="inlineStr"/>
      <c r="H6340" t="inlineStr"/>
      <c r="I6340" t="inlineStr"/>
      <c r="J6340" t="inlineStr"/>
      <c r="K6340" t="inlineStr">
        <is>
          <t>libre</t>
        </is>
      </c>
    </row>
    <row r="6341">
      <c r="A6341" t="inlineStr">
        <is>
          <t>2019</t>
        </is>
      </c>
      <c r="B6341" t="inlineStr">
        <is>
          <t>Ethanol de blé tendre</t>
        </is>
      </c>
      <c r="C6341" t="inlineStr">
        <is>
          <t>Débouchés</t>
        </is>
      </c>
      <c r="D6341" t="n">
        <v>520</v>
      </c>
      <c r="E6341" t="inlineStr"/>
      <c r="F6341" t="inlineStr"/>
      <c r="G6341" t="inlineStr"/>
      <c r="H6341" t="inlineStr"/>
      <c r="I6341" t="inlineStr"/>
      <c r="J6341" t="inlineStr"/>
      <c r="K6341" t="inlineStr">
        <is>
          <t>déterminé</t>
        </is>
      </c>
    </row>
    <row r="6342">
      <c r="A6342" t="inlineStr">
        <is>
          <t>2019</t>
        </is>
      </c>
      <c r="B6342" t="inlineStr">
        <is>
          <t>Ethanol de maïs</t>
        </is>
      </c>
      <c r="C6342" t="inlineStr">
        <is>
          <t>Débouchés</t>
        </is>
      </c>
      <c r="D6342" t="n">
        <v>414</v>
      </c>
      <c r="E6342" t="inlineStr"/>
      <c r="F6342" t="inlineStr"/>
      <c r="G6342" t="inlineStr"/>
      <c r="H6342" t="inlineStr"/>
      <c r="I6342" t="inlineStr"/>
      <c r="J6342" t="inlineStr"/>
      <c r="K6342" t="inlineStr">
        <is>
          <t>libre</t>
        </is>
      </c>
    </row>
    <row r="6343">
      <c r="A6343" t="inlineStr">
        <is>
          <t>2019</t>
        </is>
      </c>
      <c r="B6343" t="inlineStr">
        <is>
          <t>Drèches et solubles</t>
        </is>
      </c>
      <c r="C6343" t="inlineStr">
        <is>
          <t>Débouchés</t>
        </is>
      </c>
      <c r="D6343" t="n">
        <v>934</v>
      </c>
      <c r="E6343" t="inlineStr"/>
      <c r="F6343" t="inlineStr"/>
      <c r="G6343" t="inlineStr"/>
      <c r="H6343" t="inlineStr"/>
      <c r="I6343" t="inlineStr"/>
      <c r="J6343" t="inlineStr"/>
      <c r="K6343" t="inlineStr">
        <is>
          <t>libre</t>
        </is>
      </c>
    </row>
    <row r="6344">
      <c r="A6344" t="inlineStr">
        <is>
          <t>2019</t>
        </is>
      </c>
      <c r="B6344" t="inlineStr">
        <is>
          <t>Drèches et solubles de blé tendre</t>
        </is>
      </c>
      <c r="C6344" t="inlineStr">
        <is>
          <t>Débouchés</t>
        </is>
      </c>
      <c r="D6344" t="n">
        <v>520</v>
      </c>
      <c r="E6344" t="inlineStr"/>
      <c r="F6344" t="inlineStr"/>
      <c r="G6344" t="inlineStr"/>
      <c r="H6344" t="inlineStr"/>
      <c r="I6344" t="inlineStr"/>
      <c r="J6344" t="inlineStr"/>
      <c r="K6344" t="inlineStr">
        <is>
          <t>déterminé</t>
        </is>
      </c>
    </row>
    <row r="6345">
      <c r="A6345" t="inlineStr">
        <is>
          <t>2019</t>
        </is>
      </c>
      <c r="B6345" t="inlineStr">
        <is>
          <t>Drèches et solubles de maïs</t>
        </is>
      </c>
      <c r="C6345" t="inlineStr">
        <is>
          <t>Débouchés</t>
        </is>
      </c>
      <c r="D6345" t="n">
        <v>414</v>
      </c>
      <c r="E6345" t="inlineStr"/>
      <c r="F6345" t="inlineStr"/>
      <c r="G6345" t="inlineStr"/>
      <c r="H6345" t="inlineStr"/>
      <c r="I6345" t="inlineStr"/>
      <c r="J6345" t="inlineStr"/>
      <c r="K6345" t="inlineStr">
        <is>
          <t>libre</t>
        </is>
      </c>
    </row>
    <row r="6346">
      <c r="A6346" t="inlineStr">
        <is>
          <t>2019</t>
        </is>
      </c>
      <c r="B6346" t="inlineStr">
        <is>
          <t>Coproduits de Malterie</t>
        </is>
      </c>
      <c r="C6346" t="inlineStr">
        <is>
          <t>Débouchés</t>
        </is>
      </c>
      <c r="D6346" t="n">
        <v>66.3</v>
      </c>
      <c r="E6346" t="inlineStr"/>
      <c r="F6346" t="inlineStr"/>
      <c r="G6346" t="inlineStr"/>
      <c r="H6346" t="inlineStr"/>
      <c r="I6346" t="inlineStr"/>
      <c r="J6346" t="inlineStr"/>
      <c r="K6346" t="inlineStr">
        <is>
          <t>déterminé</t>
        </is>
      </c>
    </row>
    <row r="6347">
      <c r="A6347" t="inlineStr">
        <is>
          <t>2019</t>
        </is>
      </c>
      <c r="B6347" t="inlineStr">
        <is>
          <t>Orgettes</t>
        </is>
      </c>
      <c r="C6347" t="inlineStr">
        <is>
          <t>Débouchés</t>
        </is>
      </c>
      <c r="D6347" t="n">
        <v>6.4</v>
      </c>
      <c r="E6347" t="inlineStr"/>
      <c r="F6347" t="inlineStr"/>
      <c r="G6347" t="inlineStr"/>
      <c r="H6347" t="inlineStr"/>
      <c r="I6347" t="inlineStr"/>
      <c r="J6347" t="inlineStr"/>
      <c r="K6347" t="inlineStr">
        <is>
          <t>déterminé</t>
        </is>
      </c>
    </row>
    <row r="6348">
      <c r="A6348" t="inlineStr">
        <is>
          <t>2019</t>
        </is>
      </c>
      <c r="B6348" t="inlineStr">
        <is>
          <t>Radicelles</t>
        </is>
      </c>
      <c r="C6348" t="inlineStr">
        <is>
          <t>Débouchés</t>
        </is>
      </c>
      <c r="D6348" t="n">
        <v>45.7</v>
      </c>
      <c r="E6348" t="inlineStr"/>
      <c r="F6348" t="inlineStr"/>
      <c r="G6348" t="inlineStr"/>
      <c r="H6348" t="inlineStr"/>
      <c r="I6348" t="inlineStr"/>
      <c r="J6348" t="inlineStr"/>
      <c r="K6348" t="inlineStr">
        <is>
          <t>déterminé</t>
        </is>
      </c>
    </row>
    <row r="6349">
      <c r="A6349" t="inlineStr">
        <is>
          <t>2019</t>
        </is>
      </c>
      <c r="B6349" t="inlineStr">
        <is>
          <t>Petits blés</t>
        </is>
      </c>
      <c r="C6349" t="inlineStr">
        <is>
          <t>Débouchés</t>
        </is>
      </c>
      <c r="D6349" t="n">
        <v>0.2</v>
      </c>
      <c r="E6349" t="inlineStr"/>
      <c r="F6349" t="inlineStr"/>
      <c r="G6349" t="inlineStr"/>
      <c r="H6349" t="inlineStr"/>
      <c r="I6349" t="inlineStr"/>
      <c r="J6349" t="inlineStr"/>
      <c r="K6349" t="inlineStr">
        <is>
          <t>déterminé</t>
        </is>
      </c>
    </row>
    <row r="6350">
      <c r="A6350" t="inlineStr">
        <is>
          <t>2019</t>
        </is>
      </c>
      <c r="B6350" t="inlineStr">
        <is>
          <t>Particules d'enveloppes</t>
        </is>
      </c>
      <c r="C6350" t="inlineStr">
        <is>
          <t>Débouchés</t>
        </is>
      </c>
      <c r="D6350" t="n">
        <v>14</v>
      </c>
      <c r="E6350" t="inlineStr"/>
      <c r="F6350" t="inlineStr"/>
      <c r="G6350" t="inlineStr"/>
      <c r="H6350" t="inlineStr"/>
      <c r="I6350" t="inlineStr"/>
      <c r="J6350" t="inlineStr"/>
      <c r="K6350" t="inlineStr">
        <is>
          <t>déterminé</t>
        </is>
      </c>
    </row>
    <row r="6351">
      <c r="A6351" t="inlineStr">
        <is>
          <t>2019</t>
        </is>
      </c>
      <c r="B6351" t="inlineStr">
        <is>
          <t>Bière</t>
        </is>
      </c>
      <c r="C6351" t="inlineStr">
        <is>
          <t>Débouchés</t>
        </is>
      </c>
      <c r="D6351" t="n">
        <v>1490</v>
      </c>
      <c r="E6351" t="inlineStr"/>
      <c r="F6351" t="inlineStr"/>
      <c r="G6351" t="inlineStr"/>
      <c r="H6351" t="inlineStr"/>
      <c r="I6351" t="inlineStr"/>
      <c r="J6351" t="inlineStr"/>
      <c r="K6351" t="inlineStr">
        <is>
          <t>libre unbounded</t>
        </is>
      </c>
    </row>
    <row r="6352">
      <c r="A6352" t="inlineStr">
        <is>
          <t>2019</t>
        </is>
      </c>
      <c r="B6352" t="inlineStr">
        <is>
          <t>Coproduits de Brasserie</t>
        </is>
      </c>
      <c r="C6352" t="inlineStr">
        <is>
          <t>Débouchés</t>
        </is>
      </c>
      <c r="D6352" t="n">
        <v>136</v>
      </c>
      <c r="E6352" t="inlineStr"/>
      <c r="F6352" t="inlineStr"/>
      <c r="G6352" t="inlineStr"/>
      <c r="H6352" t="inlineStr"/>
      <c r="I6352" t="inlineStr"/>
      <c r="J6352" t="inlineStr"/>
      <c r="K6352" t="inlineStr">
        <is>
          <t>libre unbounded</t>
        </is>
      </c>
    </row>
    <row r="6353">
      <c r="A6353" t="inlineStr">
        <is>
          <t>2019</t>
        </is>
      </c>
      <c r="B6353" t="inlineStr">
        <is>
          <t>Drèches</t>
        </is>
      </c>
      <c r="C6353" t="inlineStr">
        <is>
          <t>Débouchés</t>
        </is>
      </c>
      <c r="D6353" t="n">
        <v>28.4</v>
      </c>
      <c r="E6353" t="inlineStr"/>
      <c r="F6353" t="inlineStr"/>
      <c r="G6353" t="inlineStr"/>
      <c r="H6353" t="inlineStr"/>
      <c r="I6353" t="inlineStr"/>
      <c r="J6353" t="inlineStr"/>
      <c r="K6353" t="inlineStr">
        <is>
          <t>libre unbounded</t>
        </is>
      </c>
    </row>
    <row r="6354">
      <c r="A6354" t="inlineStr">
        <is>
          <t>2019</t>
        </is>
      </c>
      <c r="B6354" t="inlineStr">
        <is>
          <t>Levures</t>
        </is>
      </c>
      <c r="C6354" t="inlineStr">
        <is>
          <t>Débouchés</t>
        </is>
      </c>
      <c r="D6354" t="n">
        <v>5.6</v>
      </c>
      <c r="E6354" t="inlineStr"/>
      <c r="F6354" t="inlineStr"/>
      <c r="G6354" t="inlineStr"/>
      <c r="H6354" t="inlineStr"/>
      <c r="I6354" t="inlineStr"/>
      <c r="J6354" t="inlineStr"/>
      <c r="K6354" t="inlineStr">
        <is>
          <t>libre unbounded</t>
        </is>
      </c>
    </row>
    <row r="6355">
      <c r="A6355" t="inlineStr">
        <is>
          <t>2019</t>
        </is>
      </c>
      <c r="B6355" t="inlineStr">
        <is>
          <t>Kieselguhr</t>
        </is>
      </c>
      <c r="C6355" t="inlineStr">
        <is>
          <t>Débouchés</t>
        </is>
      </c>
      <c r="D6355" t="n">
        <v>1</v>
      </c>
      <c r="E6355" t="inlineStr"/>
      <c r="F6355" t="inlineStr"/>
      <c r="G6355" t="inlineStr"/>
      <c r="H6355" t="inlineStr"/>
      <c r="I6355" t="inlineStr"/>
      <c r="J6355" t="inlineStr"/>
      <c r="K6355" t="inlineStr">
        <is>
          <t>libre unbounded</t>
        </is>
      </c>
    </row>
    <row r="6356">
      <c r="A6356" t="inlineStr">
        <is>
          <t>2019</t>
        </is>
      </c>
      <c r="B6356" t="inlineStr">
        <is>
          <t>Troubles</t>
        </is>
      </c>
      <c r="C6356" t="inlineStr">
        <is>
          <t>Débouchés</t>
        </is>
      </c>
      <c r="D6356" t="n">
        <v>65</v>
      </c>
      <c r="E6356" t="inlineStr"/>
      <c r="F6356" t="inlineStr"/>
      <c r="G6356" t="inlineStr"/>
      <c r="H6356" t="inlineStr"/>
      <c r="I6356" t="inlineStr"/>
      <c r="J6356" t="inlineStr"/>
      <c r="K6356" t="inlineStr">
        <is>
          <t>libre unbounded</t>
        </is>
      </c>
    </row>
    <row r="6357">
      <c r="A6357" t="inlineStr">
        <is>
          <t>2019</t>
        </is>
      </c>
      <c r="B6357" t="inlineStr">
        <is>
          <t>Ecarts de production</t>
        </is>
      </c>
      <c r="C6357" t="inlineStr">
        <is>
          <t>Débouchés</t>
        </is>
      </c>
      <c r="D6357" t="n">
        <v>35.8</v>
      </c>
      <c r="E6357" t="inlineStr"/>
      <c r="F6357" t="inlineStr"/>
      <c r="G6357" t="inlineStr"/>
      <c r="H6357" t="inlineStr"/>
      <c r="I6357" t="inlineStr"/>
      <c r="J6357" t="inlineStr"/>
      <c r="K6357" t="inlineStr">
        <is>
          <t>libre unbounded</t>
        </is>
      </c>
    </row>
    <row r="6358">
      <c r="A6358" t="inlineStr">
        <is>
          <t>2019</t>
        </is>
      </c>
      <c r="B6358" t="inlineStr">
        <is>
          <t>Riz, complet</t>
        </is>
      </c>
      <c r="C6358" t="inlineStr">
        <is>
          <t>Débouchés</t>
        </is>
      </c>
      <c r="D6358" t="n">
        <v>4.7</v>
      </c>
      <c r="E6358" t="inlineStr"/>
      <c r="F6358" t="inlineStr"/>
      <c r="G6358" t="inlineStr"/>
      <c r="H6358" t="inlineStr"/>
      <c r="I6358" t="inlineStr"/>
      <c r="J6358" t="inlineStr"/>
      <c r="K6358" t="inlineStr">
        <is>
          <t>libre</t>
        </is>
      </c>
    </row>
    <row r="6359">
      <c r="A6359" t="inlineStr">
        <is>
          <t>2019</t>
        </is>
      </c>
      <c r="B6359" t="inlineStr">
        <is>
          <t>Riz, complet (surplus)</t>
        </is>
      </c>
      <c r="C6359" t="inlineStr">
        <is>
          <t>Débouchés</t>
        </is>
      </c>
      <c r="D6359" t="n">
        <v>4.7</v>
      </c>
      <c r="E6359" t="inlineStr"/>
      <c r="F6359" t="inlineStr"/>
      <c r="G6359" t="inlineStr"/>
      <c r="H6359" t="inlineStr"/>
      <c r="I6359" t="inlineStr"/>
      <c r="J6359" t="inlineStr"/>
      <c r="K6359" t="inlineStr">
        <is>
          <t>libre</t>
        </is>
      </c>
    </row>
    <row r="6360">
      <c r="A6360" t="inlineStr">
        <is>
          <t>2019</t>
        </is>
      </c>
      <c r="B6360" t="inlineStr">
        <is>
          <t>Balle de paddy</t>
        </is>
      </c>
      <c r="C6360" t="inlineStr">
        <is>
          <t>Débouchés</t>
        </is>
      </c>
      <c r="D6360" t="n">
        <v>10.3</v>
      </c>
      <c r="E6360" t="inlineStr"/>
      <c r="F6360" t="inlineStr"/>
      <c r="G6360" t="inlineStr"/>
      <c r="H6360" t="inlineStr"/>
      <c r="I6360" t="inlineStr"/>
      <c r="J6360" t="inlineStr"/>
      <c r="K6360" t="inlineStr">
        <is>
          <t>libre</t>
        </is>
      </c>
    </row>
    <row r="6361">
      <c r="A6361" t="inlineStr">
        <is>
          <t>2019</t>
        </is>
      </c>
      <c r="B6361" t="inlineStr">
        <is>
          <t>Riz, partiellement ou totalement blanchi et brisures</t>
        </is>
      </c>
      <c r="C6361" t="inlineStr">
        <is>
          <t>Débouchés</t>
        </is>
      </c>
      <c r="D6361" t="n">
        <v>477</v>
      </c>
      <c r="E6361" t="inlineStr"/>
      <c r="F6361" t="inlineStr"/>
      <c r="G6361" t="inlineStr"/>
      <c r="H6361" t="inlineStr"/>
      <c r="I6361" t="inlineStr"/>
      <c r="J6361" t="inlineStr"/>
      <c r="K6361" t="inlineStr">
        <is>
          <t>libre</t>
        </is>
      </c>
    </row>
    <row r="6362">
      <c r="A6362" t="inlineStr">
        <is>
          <t>2019</t>
        </is>
      </c>
      <c r="B6362" t="inlineStr">
        <is>
          <t>Riz, partiellement ou totalement blanchi</t>
        </is>
      </c>
      <c r="C6362" t="inlineStr">
        <is>
          <t>Débouchés</t>
        </is>
      </c>
      <c r="D6362" t="n">
        <v>464</v>
      </c>
      <c r="E6362" t="inlineStr"/>
      <c r="F6362" t="inlineStr"/>
      <c r="G6362" t="inlineStr"/>
      <c r="H6362" t="inlineStr"/>
      <c r="I6362" t="inlineStr"/>
      <c r="J6362" t="inlineStr"/>
      <c r="K6362" t="inlineStr">
        <is>
          <t>libre</t>
        </is>
      </c>
    </row>
    <row r="6363">
      <c r="A6363" t="inlineStr">
        <is>
          <t>2019</t>
        </is>
      </c>
      <c r="B6363" t="inlineStr">
        <is>
          <t>Riz, semi-complet</t>
        </is>
      </c>
      <c r="C6363" t="inlineStr">
        <is>
          <t>Débouchés</t>
        </is>
      </c>
      <c r="D6363" t="n">
        <v>232</v>
      </c>
      <c r="E6363" t="inlineStr"/>
      <c r="F6363" t="inlineStr"/>
      <c r="G6363" t="inlineStr"/>
      <c r="H6363" t="inlineStr"/>
      <c r="I6363" t="inlineStr"/>
      <c r="J6363" t="inlineStr"/>
      <c r="K6363" t="inlineStr">
        <is>
          <t>libre</t>
        </is>
      </c>
    </row>
    <row r="6364">
      <c r="A6364" t="inlineStr">
        <is>
          <t>2019</t>
        </is>
      </c>
      <c r="B6364" t="inlineStr">
        <is>
          <t>Riz, blanchi</t>
        </is>
      </c>
      <c r="C6364" t="inlineStr">
        <is>
          <t>Débouchés</t>
        </is>
      </c>
      <c r="D6364" t="n">
        <v>232</v>
      </c>
      <c r="E6364" t="inlineStr"/>
      <c r="F6364" t="inlineStr"/>
      <c r="G6364" t="inlineStr"/>
      <c r="H6364" t="inlineStr"/>
      <c r="I6364" t="inlineStr"/>
      <c r="J6364" t="inlineStr"/>
      <c r="K6364" t="inlineStr">
        <is>
          <t>libre</t>
        </is>
      </c>
    </row>
    <row r="6365">
      <c r="A6365" t="inlineStr">
        <is>
          <t>2019</t>
        </is>
      </c>
      <c r="B6365" t="inlineStr">
        <is>
          <t>Brisures de riz</t>
        </is>
      </c>
      <c r="C6365" t="inlineStr">
        <is>
          <t>Débouchés</t>
        </is>
      </c>
      <c r="D6365" t="n">
        <v>13.1</v>
      </c>
      <c r="E6365" t="inlineStr"/>
      <c r="F6365" t="inlineStr"/>
      <c r="G6365" t="inlineStr"/>
      <c r="H6365" t="inlineStr"/>
      <c r="I6365" t="inlineStr"/>
      <c r="J6365" t="inlineStr"/>
      <c r="K6365" t="inlineStr">
        <is>
          <t>libre</t>
        </is>
      </c>
    </row>
    <row r="6366">
      <c r="A6366" t="inlineStr">
        <is>
          <t>2019</t>
        </is>
      </c>
      <c r="B6366" t="inlineStr">
        <is>
          <t>Son de riz</t>
        </is>
      </c>
      <c r="C6366" t="inlineStr">
        <is>
          <t>Débouchés</t>
        </is>
      </c>
      <c r="D6366" t="n">
        <v>9.6</v>
      </c>
      <c r="E6366" t="inlineStr"/>
      <c r="F6366" t="inlineStr"/>
      <c r="G6366" t="inlineStr"/>
      <c r="H6366" t="inlineStr"/>
      <c r="I6366" t="inlineStr"/>
      <c r="J6366" t="inlineStr"/>
      <c r="K6366" t="inlineStr">
        <is>
          <t>libre</t>
        </is>
      </c>
    </row>
    <row r="6367">
      <c r="A6367" t="inlineStr">
        <is>
          <t>2019</t>
        </is>
      </c>
      <c r="B6367" t="inlineStr">
        <is>
          <t>Riz étuvé, précuit ou soufflé</t>
        </is>
      </c>
      <c r="C6367" t="inlineStr">
        <is>
          <t>Débouchés</t>
        </is>
      </c>
      <c r="D6367" t="n">
        <v>6.7</v>
      </c>
      <c r="E6367" t="inlineStr"/>
      <c r="F6367" t="inlineStr"/>
      <c r="G6367" t="inlineStr"/>
      <c r="H6367" t="inlineStr"/>
      <c r="I6367" t="inlineStr"/>
      <c r="J6367" t="inlineStr"/>
      <c r="K6367" t="inlineStr">
        <is>
          <t>libre unbounded</t>
        </is>
      </c>
    </row>
    <row r="6368">
      <c r="A6368" t="inlineStr">
        <is>
          <t>2019</t>
        </is>
      </c>
      <c r="B6368" t="inlineStr">
        <is>
          <t>Coproduits usinage humide du riz</t>
        </is>
      </c>
      <c r="C6368" t="inlineStr">
        <is>
          <t>Débouchés</t>
        </is>
      </c>
      <c r="D6368" t="n">
        <v>89.5</v>
      </c>
      <c r="E6368" t="inlineStr"/>
      <c r="F6368" t="inlineStr"/>
      <c r="G6368" t="inlineStr"/>
      <c r="H6368" t="inlineStr"/>
      <c r="I6368" t="inlineStr"/>
      <c r="J6368" t="inlineStr"/>
      <c r="K6368" t="inlineStr">
        <is>
          <t>libre unbounded</t>
        </is>
      </c>
    </row>
    <row r="6369">
      <c r="A6369" t="inlineStr">
        <is>
          <t>2019</t>
        </is>
      </c>
      <c r="B6369" t="inlineStr">
        <is>
          <t>Coproduits usinage sec du riz</t>
        </is>
      </c>
      <c r="C6369" t="inlineStr">
        <is>
          <t>Débouchés</t>
        </is>
      </c>
      <c r="D6369" t="n">
        <v>33.1</v>
      </c>
      <c r="E6369" t="inlineStr"/>
      <c r="F6369" t="inlineStr"/>
      <c r="G6369" t="inlineStr"/>
      <c r="H6369" t="inlineStr"/>
      <c r="I6369" t="inlineStr"/>
      <c r="J6369" t="inlineStr"/>
      <c r="K6369" t="inlineStr">
        <is>
          <t>libre</t>
        </is>
      </c>
    </row>
    <row r="6370">
      <c r="A6370" t="inlineStr">
        <is>
          <t>2019</t>
        </is>
      </c>
      <c r="B6370" t="inlineStr">
        <is>
          <t>Sons blé tendre</t>
        </is>
      </c>
      <c r="C6370" t="inlineStr">
        <is>
          <t>Débouchés</t>
        </is>
      </c>
      <c r="D6370" t="n">
        <v>1050</v>
      </c>
      <c r="E6370" t="inlineStr"/>
      <c r="F6370" t="inlineStr"/>
      <c r="G6370" t="inlineStr"/>
      <c r="H6370" t="inlineStr"/>
      <c r="I6370" t="inlineStr"/>
      <c r="J6370" t="inlineStr"/>
      <c r="K6370" t="inlineStr">
        <is>
          <t>libre unbounded</t>
        </is>
      </c>
    </row>
    <row r="6371">
      <c r="A6371" t="inlineStr">
        <is>
          <t>2019</t>
        </is>
      </c>
      <c r="B6371" t="inlineStr">
        <is>
          <t>Remoulages et farines basses</t>
        </is>
      </c>
      <c r="C6371" t="inlineStr">
        <is>
          <t>Débouchés</t>
        </is>
      </c>
      <c r="D6371" t="n">
        <v>193</v>
      </c>
      <c r="E6371" t="inlineStr"/>
      <c r="F6371" t="inlineStr"/>
      <c r="G6371" t="inlineStr"/>
      <c r="H6371" t="inlineStr"/>
      <c r="I6371" t="inlineStr"/>
      <c r="J6371" t="inlineStr"/>
      <c r="K6371" t="inlineStr">
        <is>
          <t>libre</t>
        </is>
      </c>
    </row>
    <row r="6372">
      <c r="A6372" t="inlineStr">
        <is>
          <t>2019</t>
        </is>
      </c>
      <c r="B6372" t="inlineStr">
        <is>
          <t>Produits de 1ère transformation</t>
        </is>
      </c>
      <c r="C6372" t="inlineStr">
        <is>
          <t>Débouchés</t>
        </is>
      </c>
      <c r="D6372" t="n">
        <v>5910</v>
      </c>
      <c r="E6372" t="inlineStr"/>
      <c r="F6372" t="inlineStr"/>
      <c r="G6372" t="inlineStr"/>
      <c r="H6372" t="inlineStr"/>
      <c r="I6372" t="inlineStr"/>
      <c r="J6372" t="inlineStr"/>
      <c r="K6372" t="inlineStr">
        <is>
          <t>libre unbounded</t>
        </is>
      </c>
    </row>
    <row r="6373">
      <c r="A6373" t="inlineStr">
        <is>
          <t>2019</t>
        </is>
      </c>
      <c r="B6373" t="inlineStr">
        <is>
          <t>Coproduits de 1ère transformation</t>
        </is>
      </c>
      <c r="C6373" t="inlineStr">
        <is>
          <t>Débouchés</t>
        </is>
      </c>
      <c r="D6373" t="n">
        <v>2040</v>
      </c>
      <c r="E6373" t="inlineStr"/>
      <c r="F6373" t="inlineStr"/>
      <c r="G6373" t="inlineStr"/>
      <c r="H6373" t="inlineStr"/>
      <c r="I6373" t="inlineStr"/>
      <c r="J6373" t="inlineStr"/>
      <c r="K6373" t="inlineStr">
        <is>
          <t>libre unbounded</t>
        </is>
      </c>
    </row>
    <row r="6374">
      <c r="A6374" t="inlineStr">
        <is>
          <t>2019</t>
        </is>
      </c>
      <c r="B6374" t="inlineStr">
        <is>
          <t>Produits de 2nde transformation</t>
        </is>
      </c>
      <c r="C6374" t="inlineStr">
        <is>
          <t>Débouchés</t>
        </is>
      </c>
      <c r="D6374" t="n">
        <v>3540</v>
      </c>
      <c r="E6374" t="inlineStr"/>
      <c r="F6374" t="inlineStr"/>
      <c r="G6374" t="inlineStr"/>
      <c r="H6374" t="inlineStr"/>
      <c r="I6374" t="inlineStr"/>
      <c r="J6374" t="inlineStr"/>
      <c r="K6374" t="inlineStr">
        <is>
          <t>libre unbounded</t>
        </is>
      </c>
    </row>
    <row r="6375">
      <c r="A6375" t="inlineStr">
        <is>
          <t>2019</t>
        </is>
      </c>
      <c r="B6375" t="inlineStr">
        <is>
          <t>Coproduits de 2nde transformation</t>
        </is>
      </c>
      <c r="C6375" t="inlineStr">
        <is>
          <t>Débouchés</t>
        </is>
      </c>
      <c r="D6375" t="n">
        <v>1140</v>
      </c>
      <c r="E6375" t="inlineStr"/>
      <c r="F6375" t="inlineStr"/>
      <c r="G6375" t="inlineStr"/>
      <c r="H6375" t="inlineStr"/>
      <c r="I6375" t="inlineStr"/>
      <c r="J6375" t="inlineStr"/>
      <c r="K6375" t="inlineStr">
        <is>
          <t>libre unbounded</t>
        </is>
      </c>
    </row>
    <row r="6376">
      <c r="A6376" t="inlineStr">
        <is>
          <t>2019</t>
        </is>
      </c>
      <c r="B6376" t="inlineStr">
        <is>
          <t>Céréales collectées</t>
        </is>
      </c>
      <c r="C6376" t="inlineStr">
        <is>
          <t>Usages alimentaires</t>
        </is>
      </c>
      <c r="D6376" t="n">
        <v>13100</v>
      </c>
      <c r="E6376" t="inlineStr"/>
      <c r="F6376" t="inlineStr"/>
      <c r="G6376" t="inlineStr"/>
      <c r="H6376" t="inlineStr"/>
      <c r="I6376" t="inlineStr"/>
      <c r="J6376" t="inlineStr"/>
      <c r="K6376" t="inlineStr">
        <is>
          <t>libre unbounded</t>
        </is>
      </c>
    </row>
    <row r="6377">
      <c r="A6377" t="inlineStr">
        <is>
          <t>2019</t>
        </is>
      </c>
      <c r="B6377" t="inlineStr">
        <is>
          <t>Céréales collectées (hors riz)</t>
        </is>
      </c>
      <c r="C6377" t="inlineStr">
        <is>
          <t>Usages alimentaires</t>
        </is>
      </c>
      <c r="D6377" t="n">
        <v>13100</v>
      </c>
      <c r="E6377" t="inlineStr"/>
      <c r="F6377" t="inlineStr"/>
      <c r="G6377" t="inlineStr"/>
      <c r="H6377" t="inlineStr"/>
      <c r="I6377" t="inlineStr"/>
      <c r="J6377" t="inlineStr"/>
      <c r="K6377" t="inlineStr">
        <is>
          <t>libre unbounded</t>
        </is>
      </c>
    </row>
    <row r="6378">
      <c r="A6378" t="inlineStr">
        <is>
          <t>2019</t>
        </is>
      </c>
      <c r="B6378" t="inlineStr">
        <is>
          <t>Blé dur collecté</t>
        </is>
      </c>
      <c r="C6378" t="inlineStr">
        <is>
          <t>Usages alimentaires</t>
        </is>
      </c>
      <c r="D6378" t="n">
        <v>37.9</v>
      </c>
      <c r="E6378" t="inlineStr"/>
      <c r="F6378" t="inlineStr"/>
      <c r="G6378" t="inlineStr"/>
      <c r="H6378" t="inlineStr"/>
      <c r="I6378" t="inlineStr"/>
      <c r="J6378" t="inlineStr"/>
      <c r="K6378" t="inlineStr">
        <is>
          <t>libre</t>
        </is>
      </c>
    </row>
    <row r="6379">
      <c r="A6379" t="inlineStr">
        <is>
          <t>2019</t>
        </is>
      </c>
      <c r="B6379" t="inlineStr">
        <is>
          <t>Blé dur collecté (conso)</t>
        </is>
      </c>
      <c r="C6379" t="inlineStr">
        <is>
          <t>Usages alimentaires</t>
        </is>
      </c>
      <c r="D6379" t="n">
        <v>37.9</v>
      </c>
      <c r="E6379" t="inlineStr"/>
      <c r="F6379" t="inlineStr"/>
      <c r="G6379" t="inlineStr"/>
      <c r="H6379" t="inlineStr"/>
      <c r="I6379" t="inlineStr"/>
      <c r="J6379" t="inlineStr"/>
      <c r="K6379" t="inlineStr">
        <is>
          <t>libre</t>
        </is>
      </c>
    </row>
    <row r="6380">
      <c r="A6380" t="inlineStr">
        <is>
          <t>2019</t>
        </is>
      </c>
      <c r="B6380" t="inlineStr">
        <is>
          <t>Blé tendre collecté</t>
        </is>
      </c>
      <c r="C6380" t="inlineStr">
        <is>
          <t>Usages alimentaires</t>
        </is>
      </c>
      <c r="D6380" t="n">
        <v>6090</v>
      </c>
      <c r="E6380" t="inlineStr"/>
      <c r="F6380" t="inlineStr"/>
      <c r="G6380" t="inlineStr"/>
      <c r="H6380" t="inlineStr"/>
      <c r="I6380" t="inlineStr"/>
      <c r="J6380" t="inlineStr"/>
      <c r="K6380" t="inlineStr">
        <is>
          <t>libre unbounded</t>
        </is>
      </c>
    </row>
    <row r="6381">
      <c r="A6381" t="inlineStr">
        <is>
          <t>2019</t>
        </is>
      </c>
      <c r="B6381" t="inlineStr">
        <is>
          <t>Blé tendre collecté (conso)</t>
        </is>
      </c>
      <c r="C6381" t="inlineStr">
        <is>
          <t>Usages alimentaires</t>
        </is>
      </c>
      <c r="D6381" t="n">
        <v>6090</v>
      </c>
      <c r="E6381" t="inlineStr"/>
      <c r="F6381" t="inlineStr"/>
      <c r="G6381" t="inlineStr"/>
      <c r="H6381" t="inlineStr"/>
      <c r="I6381" t="inlineStr"/>
      <c r="J6381" t="inlineStr"/>
      <c r="K6381" t="inlineStr">
        <is>
          <t>libre unbounded</t>
        </is>
      </c>
    </row>
    <row r="6382">
      <c r="A6382" t="inlineStr">
        <is>
          <t>2019</t>
        </is>
      </c>
      <c r="B6382" t="inlineStr">
        <is>
          <t>Maïs-grain collecté</t>
        </is>
      </c>
      <c r="C6382" t="inlineStr">
        <is>
          <t>Usages alimentaires</t>
        </is>
      </c>
      <c r="D6382" t="n">
        <v>4590</v>
      </c>
      <c r="E6382" t="inlineStr"/>
      <c r="F6382" t="inlineStr"/>
      <c r="G6382" t="inlineStr"/>
      <c r="H6382" t="inlineStr"/>
      <c r="I6382" t="inlineStr"/>
      <c r="J6382" t="inlineStr"/>
      <c r="K6382" t="inlineStr">
        <is>
          <t>libre</t>
        </is>
      </c>
    </row>
    <row r="6383">
      <c r="A6383" t="inlineStr">
        <is>
          <t>2019</t>
        </is>
      </c>
      <c r="B6383" t="inlineStr">
        <is>
          <t>Maïs-grain collecté (conso)</t>
        </is>
      </c>
      <c r="C6383" t="inlineStr">
        <is>
          <t>Usages alimentaires</t>
        </is>
      </c>
      <c r="D6383" t="n">
        <v>4590</v>
      </c>
      <c r="E6383" t="inlineStr"/>
      <c r="F6383" t="inlineStr"/>
      <c r="G6383" t="inlineStr"/>
      <c r="H6383" t="inlineStr"/>
      <c r="I6383" t="inlineStr"/>
      <c r="J6383" t="inlineStr"/>
      <c r="K6383" t="inlineStr">
        <is>
          <t>libre</t>
        </is>
      </c>
    </row>
    <row r="6384">
      <c r="A6384" t="inlineStr">
        <is>
          <t>2019</t>
        </is>
      </c>
      <c r="B6384" t="inlineStr">
        <is>
          <t>Orge collecté</t>
        </is>
      </c>
      <c r="C6384" t="inlineStr">
        <is>
          <t>Usages alimentaires</t>
        </is>
      </c>
      <c r="D6384" t="n">
        <v>1630</v>
      </c>
      <c r="E6384" t="inlineStr"/>
      <c r="F6384" t="inlineStr"/>
      <c r="G6384" t="inlineStr"/>
      <c r="H6384" t="inlineStr"/>
      <c r="I6384" t="inlineStr"/>
      <c r="J6384" t="inlineStr"/>
      <c r="K6384" t="inlineStr">
        <is>
          <t>libre</t>
        </is>
      </c>
    </row>
    <row r="6385">
      <c r="A6385" t="inlineStr">
        <is>
          <t>2019</t>
        </is>
      </c>
      <c r="B6385" t="inlineStr">
        <is>
          <t>Orge collecté (conso)</t>
        </is>
      </c>
      <c r="C6385" t="inlineStr">
        <is>
          <t>Usages alimentaires</t>
        </is>
      </c>
      <c r="D6385" t="n">
        <v>1630</v>
      </c>
      <c r="E6385" t="inlineStr"/>
      <c r="F6385" t="inlineStr"/>
      <c r="G6385" t="inlineStr"/>
      <c r="H6385" t="inlineStr"/>
      <c r="I6385" t="inlineStr"/>
      <c r="J6385" t="inlineStr"/>
      <c r="K6385" t="inlineStr">
        <is>
          <t>libre</t>
        </is>
      </c>
    </row>
    <row r="6386">
      <c r="A6386" t="inlineStr">
        <is>
          <t>2019</t>
        </is>
      </c>
      <c r="B6386" t="inlineStr">
        <is>
          <t>Seigle collecté</t>
        </is>
      </c>
      <c r="C6386" t="inlineStr">
        <is>
          <t>Usages alimentaires</t>
        </is>
      </c>
      <c r="D6386" t="n">
        <v>6.4</v>
      </c>
      <c r="E6386" t="inlineStr"/>
      <c r="F6386" t="inlineStr"/>
      <c r="G6386" t="inlineStr"/>
      <c r="H6386" t="inlineStr"/>
      <c r="I6386" t="inlineStr"/>
      <c r="J6386" t="inlineStr"/>
      <c r="K6386" t="inlineStr">
        <is>
          <t>libre</t>
        </is>
      </c>
    </row>
    <row r="6387">
      <c r="A6387" t="inlineStr">
        <is>
          <t>2019</t>
        </is>
      </c>
      <c r="B6387" t="inlineStr">
        <is>
          <t>Seigle collecté (conso)</t>
        </is>
      </c>
      <c r="C6387" t="inlineStr">
        <is>
          <t>Usages alimentaires</t>
        </is>
      </c>
      <c r="D6387" t="n">
        <v>6.4</v>
      </c>
      <c r="E6387" t="inlineStr"/>
      <c r="F6387" t="inlineStr"/>
      <c r="G6387" t="inlineStr"/>
      <c r="H6387" t="inlineStr"/>
      <c r="I6387" t="inlineStr"/>
      <c r="J6387" t="inlineStr"/>
      <c r="K6387" t="inlineStr">
        <is>
          <t>libre</t>
        </is>
      </c>
    </row>
    <row r="6388">
      <c r="A6388" t="inlineStr">
        <is>
          <t>2019</t>
        </is>
      </c>
      <c r="B6388" t="inlineStr">
        <is>
          <t>Avoine collecté</t>
        </is>
      </c>
      <c r="C6388" t="inlineStr">
        <is>
          <t>Usages alimentaires</t>
        </is>
      </c>
      <c r="D6388" t="n">
        <v>194</v>
      </c>
      <c r="E6388" t="inlineStr"/>
      <c r="F6388" t="inlineStr"/>
      <c r="G6388" t="inlineStr"/>
      <c r="H6388" t="inlineStr"/>
      <c r="I6388" t="inlineStr"/>
      <c r="J6388" t="inlineStr"/>
      <c r="K6388" t="inlineStr">
        <is>
          <t>libre</t>
        </is>
      </c>
    </row>
    <row r="6389">
      <c r="A6389" t="inlineStr">
        <is>
          <t>2019</t>
        </is>
      </c>
      <c r="B6389" t="inlineStr">
        <is>
          <t>Avoine collecté (conso)</t>
        </is>
      </c>
      <c r="C6389" t="inlineStr">
        <is>
          <t>Usages alimentaires</t>
        </is>
      </c>
      <c r="D6389" t="n">
        <v>194</v>
      </c>
      <c r="E6389" t="inlineStr"/>
      <c r="F6389" t="inlineStr"/>
      <c r="G6389" t="inlineStr"/>
      <c r="H6389" t="inlineStr"/>
      <c r="I6389" t="inlineStr"/>
      <c r="J6389" t="inlineStr"/>
      <c r="K6389" t="inlineStr">
        <is>
          <t>libre</t>
        </is>
      </c>
    </row>
    <row r="6390">
      <c r="A6390" t="inlineStr">
        <is>
          <t>2019</t>
        </is>
      </c>
      <c r="B6390" t="inlineStr">
        <is>
          <t>Sorgho-grain collecté</t>
        </is>
      </c>
      <c r="C6390" t="inlineStr">
        <is>
          <t>Usages alimentaires</t>
        </is>
      </c>
      <c r="D6390" t="n">
        <v>82.8</v>
      </c>
      <c r="E6390" t="inlineStr"/>
      <c r="F6390" t="inlineStr"/>
      <c r="G6390" t="inlineStr"/>
      <c r="H6390" t="inlineStr"/>
      <c r="I6390" t="inlineStr"/>
      <c r="J6390" t="inlineStr"/>
      <c r="K6390" t="inlineStr">
        <is>
          <t>libre</t>
        </is>
      </c>
    </row>
    <row r="6391">
      <c r="A6391" t="inlineStr">
        <is>
          <t>2019</t>
        </is>
      </c>
      <c r="B6391" t="inlineStr">
        <is>
          <t>Sorgho-grain collecté (conso)</t>
        </is>
      </c>
      <c r="C6391" t="inlineStr">
        <is>
          <t>Usages alimentaires</t>
        </is>
      </c>
      <c r="D6391" t="n">
        <v>82.8</v>
      </c>
      <c r="E6391" t="inlineStr"/>
      <c r="F6391" t="inlineStr"/>
      <c r="G6391" t="inlineStr"/>
      <c r="H6391" t="inlineStr"/>
      <c r="I6391" t="inlineStr"/>
      <c r="J6391" t="inlineStr"/>
      <c r="K6391" t="inlineStr">
        <is>
          <t>libre</t>
        </is>
      </c>
    </row>
    <row r="6392">
      <c r="A6392" t="inlineStr">
        <is>
          <t>2019</t>
        </is>
      </c>
      <c r="B6392" t="inlineStr">
        <is>
          <t>Triticale collecté</t>
        </is>
      </c>
      <c r="C6392" t="inlineStr">
        <is>
          <t>Usages alimentaires</t>
        </is>
      </c>
      <c r="D6392" t="n">
        <v>506</v>
      </c>
      <c r="E6392" t="inlineStr"/>
      <c r="F6392" t="inlineStr"/>
      <c r="G6392" t="inlineStr"/>
      <c r="H6392" t="inlineStr"/>
      <c r="I6392" t="inlineStr"/>
      <c r="J6392" t="inlineStr"/>
      <c r="K6392" t="inlineStr">
        <is>
          <t>libre unbounded</t>
        </is>
      </c>
    </row>
    <row r="6393">
      <c r="A6393" t="inlineStr">
        <is>
          <t>2019</t>
        </is>
      </c>
      <c r="B6393" t="inlineStr">
        <is>
          <t>Triticale collecté (conso)</t>
        </is>
      </c>
      <c r="C6393" t="inlineStr">
        <is>
          <t>Usages alimentaires</t>
        </is>
      </c>
      <c r="D6393" t="n">
        <v>506</v>
      </c>
      <c r="E6393" t="inlineStr"/>
      <c r="F6393" t="inlineStr"/>
      <c r="G6393" t="inlineStr"/>
      <c r="H6393" t="inlineStr"/>
      <c r="I6393" t="inlineStr"/>
      <c r="J6393" t="inlineStr"/>
      <c r="K6393" t="inlineStr">
        <is>
          <t>libre unbounded</t>
        </is>
      </c>
    </row>
    <row r="6394">
      <c r="A6394" t="inlineStr">
        <is>
          <t>2019</t>
        </is>
      </c>
      <c r="B6394" t="inlineStr">
        <is>
          <t>Blé tendre, épeautre et méteil collectés</t>
        </is>
      </c>
      <c r="C6394" t="inlineStr">
        <is>
          <t>Usages alimentaires</t>
        </is>
      </c>
      <c r="D6394" t="n">
        <v>6090</v>
      </c>
      <c r="E6394" t="inlineStr"/>
      <c r="F6394" t="inlineStr"/>
      <c r="G6394" t="inlineStr"/>
      <c r="H6394" t="inlineStr"/>
      <c r="I6394" t="inlineStr"/>
      <c r="J6394" t="inlineStr"/>
      <c r="K6394" t="inlineStr">
        <is>
          <t>libre unbounded</t>
        </is>
      </c>
    </row>
    <row r="6395">
      <c r="A6395" t="inlineStr">
        <is>
          <t>2019</t>
        </is>
      </c>
      <c r="B6395" t="inlineStr">
        <is>
          <t>Blé tendre, épeautre et méteil collectés (conso)</t>
        </is>
      </c>
      <c r="C6395" t="inlineStr">
        <is>
          <t>Usages alimentaires</t>
        </is>
      </c>
      <c r="D6395" t="n">
        <v>6090</v>
      </c>
      <c r="E6395" t="inlineStr"/>
      <c r="F6395" t="inlineStr"/>
      <c r="G6395" t="inlineStr"/>
      <c r="H6395" t="inlineStr"/>
      <c r="I6395" t="inlineStr"/>
      <c r="J6395" t="inlineStr"/>
      <c r="K6395" t="inlineStr">
        <is>
          <t>libre unbounded</t>
        </is>
      </c>
    </row>
    <row r="6396">
      <c r="A6396" t="inlineStr">
        <is>
          <t>2019</t>
        </is>
      </c>
      <c r="B6396" t="inlineStr">
        <is>
          <t>Céréales autoconsommées</t>
        </is>
      </c>
      <c r="C6396" t="inlineStr">
        <is>
          <t>Usages alimentaires</t>
        </is>
      </c>
      <c r="D6396" t="n">
        <v>2740</v>
      </c>
      <c r="E6396" t="inlineStr"/>
      <c r="F6396" t="inlineStr"/>
      <c r="G6396" t="inlineStr"/>
      <c r="H6396" t="inlineStr"/>
      <c r="I6396" t="inlineStr"/>
      <c r="J6396" t="inlineStr"/>
      <c r="K6396" t="inlineStr">
        <is>
          <t>libre unbounded</t>
        </is>
      </c>
    </row>
    <row r="6397">
      <c r="A6397" t="inlineStr">
        <is>
          <t>2019</t>
        </is>
      </c>
      <c r="B6397" t="inlineStr">
        <is>
          <t>Céréales (hors riz) autoconsommées</t>
        </is>
      </c>
      <c r="C6397" t="inlineStr">
        <is>
          <t>Usages alimentaires</t>
        </is>
      </c>
      <c r="D6397" t="n">
        <v>2740</v>
      </c>
      <c r="E6397" t="inlineStr"/>
      <c r="F6397" t="inlineStr"/>
      <c r="G6397" t="inlineStr"/>
      <c r="H6397" t="inlineStr"/>
      <c r="I6397" t="inlineStr"/>
      <c r="J6397" t="inlineStr"/>
      <c r="K6397" t="inlineStr">
        <is>
          <t>libre unbounded</t>
        </is>
      </c>
    </row>
    <row r="6398">
      <c r="A6398" t="inlineStr">
        <is>
          <t>2019</t>
        </is>
      </c>
      <c r="B6398" t="inlineStr">
        <is>
          <t>Blé autoconsommé</t>
        </is>
      </c>
      <c r="C6398" t="inlineStr">
        <is>
          <t>Usages alimentaires</t>
        </is>
      </c>
      <c r="D6398" t="n">
        <v>935</v>
      </c>
      <c r="E6398" t="inlineStr"/>
      <c r="F6398" t="inlineStr"/>
      <c r="G6398" t="inlineStr"/>
      <c r="H6398" t="inlineStr"/>
      <c r="I6398" t="inlineStr"/>
      <c r="J6398" t="inlineStr"/>
      <c r="K6398" t="inlineStr">
        <is>
          <t>libre unbounded</t>
        </is>
      </c>
    </row>
    <row r="6399">
      <c r="A6399" t="inlineStr">
        <is>
          <t>2019</t>
        </is>
      </c>
      <c r="B6399" t="inlineStr">
        <is>
          <t>Blé dur autoconsommé</t>
        </is>
      </c>
      <c r="C6399" t="inlineStr">
        <is>
          <t>Usages alimentaires</t>
        </is>
      </c>
      <c r="D6399" t="n">
        <v>5.5</v>
      </c>
      <c r="E6399" t="inlineStr"/>
      <c r="F6399" t="inlineStr"/>
      <c r="G6399" t="inlineStr"/>
      <c r="H6399" t="inlineStr"/>
      <c r="I6399" t="inlineStr"/>
      <c r="J6399" t="inlineStr"/>
      <c r="K6399" t="inlineStr">
        <is>
          <t>libre unbounded</t>
        </is>
      </c>
    </row>
    <row r="6400">
      <c r="A6400" t="inlineStr">
        <is>
          <t>2019</t>
        </is>
      </c>
      <c r="B6400" t="inlineStr">
        <is>
          <t>Blé tendre et méteil autoconsommés</t>
        </is>
      </c>
      <c r="C6400" t="inlineStr">
        <is>
          <t>Usages alimentaires</t>
        </is>
      </c>
      <c r="D6400" t="n">
        <v>929</v>
      </c>
      <c r="E6400" t="inlineStr"/>
      <c r="F6400" t="inlineStr"/>
      <c r="G6400" t="inlineStr"/>
      <c r="H6400" t="inlineStr"/>
      <c r="I6400" t="inlineStr"/>
      <c r="J6400" t="inlineStr"/>
      <c r="K6400" t="inlineStr">
        <is>
          <t>libre unbounded</t>
        </is>
      </c>
    </row>
    <row r="6401">
      <c r="A6401" t="inlineStr">
        <is>
          <t>2019</t>
        </is>
      </c>
      <c r="B6401" t="inlineStr">
        <is>
          <t>Blé tendre autoconsommé</t>
        </is>
      </c>
      <c r="C6401" t="inlineStr">
        <is>
          <t>Usages alimentaires</t>
        </is>
      </c>
      <c r="D6401" t="n">
        <v>929</v>
      </c>
      <c r="E6401" t="inlineStr"/>
      <c r="F6401" t="inlineStr"/>
      <c r="G6401" t="inlineStr"/>
      <c r="H6401" t="inlineStr"/>
      <c r="I6401" t="inlineStr"/>
      <c r="J6401" t="inlineStr"/>
      <c r="K6401" t="inlineStr">
        <is>
          <t>libre unbounded</t>
        </is>
      </c>
    </row>
    <row r="6402">
      <c r="A6402" t="inlineStr">
        <is>
          <t>2019</t>
        </is>
      </c>
      <c r="B6402" t="inlineStr">
        <is>
          <t>Méteil autoconsommé</t>
        </is>
      </c>
      <c r="C6402" t="inlineStr">
        <is>
          <t>Usages alimentaires</t>
        </is>
      </c>
      <c r="D6402" t="n">
        <v>0</v>
      </c>
      <c r="E6402" t="inlineStr"/>
      <c r="F6402" t="inlineStr"/>
      <c r="G6402" t="inlineStr"/>
      <c r="H6402" t="inlineStr"/>
      <c r="I6402" t="inlineStr"/>
      <c r="J6402" t="inlineStr"/>
      <c r="K6402" t="inlineStr">
        <is>
          <t>libre</t>
        </is>
      </c>
    </row>
    <row r="6403">
      <c r="A6403" t="inlineStr">
        <is>
          <t>2019</t>
        </is>
      </c>
      <c r="B6403" t="inlineStr">
        <is>
          <t>Maïs-grain autoconsommé</t>
        </is>
      </c>
      <c r="C6403" t="inlineStr">
        <is>
          <t>Usages alimentaires</t>
        </is>
      </c>
      <c r="D6403" t="n">
        <v>676</v>
      </c>
      <c r="E6403" t="inlineStr"/>
      <c r="F6403" t="inlineStr"/>
      <c r="G6403" t="inlineStr"/>
      <c r="H6403" t="inlineStr"/>
      <c r="I6403" t="inlineStr"/>
      <c r="J6403" t="inlineStr"/>
      <c r="K6403" t="inlineStr">
        <is>
          <t>libre unbounded</t>
        </is>
      </c>
    </row>
    <row r="6404">
      <c r="A6404" t="inlineStr">
        <is>
          <t>2019</t>
        </is>
      </c>
      <c r="B6404" t="inlineStr">
        <is>
          <t>Maïs-grain (conso) autoconsommé</t>
        </is>
      </c>
      <c r="C6404" t="inlineStr">
        <is>
          <t>Usages alimentaires</t>
        </is>
      </c>
      <c r="D6404" t="n">
        <v>676</v>
      </c>
      <c r="E6404" t="inlineStr"/>
      <c r="F6404" t="inlineStr"/>
      <c r="G6404" t="inlineStr"/>
      <c r="H6404" t="inlineStr"/>
      <c r="I6404" t="inlineStr"/>
      <c r="J6404" t="inlineStr"/>
      <c r="K6404" t="inlineStr">
        <is>
          <t>libre unbounded</t>
        </is>
      </c>
    </row>
    <row r="6405">
      <c r="A6405" t="inlineStr">
        <is>
          <t>2019</t>
        </is>
      </c>
      <c r="B6405" t="inlineStr">
        <is>
          <t>Orge, seigle et avoine autoconsommés</t>
        </is>
      </c>
      <c r="C6405" t="inlineStr">
        <is>
          <t>Usages alimentaires</t>
        </is>
      </c>
      <c r="D6405" t="n">
        <v>813</v>
      </c>
      <c r="E6405" t="inlineStr"/>
      <c r="F6405" t="inlineStr"/>
      <c r="G6405" t="inlineStr"/>
      <c r="H6405" t="inlineStr"/>
      <c r="I6405" t="inlineStr"/>
      <c r="J6405" t="inlineStr"/>
      <c r="K6405" t="inlineStr">
        <is>
          <t>libre unbounded</t>
        </is>
      </c>
    </row>
    <row r="6406">
      <c r="A6406" t="inlineStr">
        <is>
          <t>2019</t>
        </is>
      </c>
      <c r="B6406" t="inlineStr">
        <is>
          <t>Orge autoconsommé</t>
        </is>
      </c>
      <c r="C6406" t="inlineStr">
        <is>
          <t>Usages alimentaires</t>
        </is>
      </c>
      <c r="D6406" t="n">
        <v>587</v>
      </c>
      <c r="E6406" t="inlineStr"/>
      <c r="F6406" t="inlineStr"/>
      <c r="G6406" t="inlineStr"/>
      <c r="H6406" t="inlineStr"/>
      <c r="I6406" t="inlineStr"/>
      <c r="J6406" t="inlineStr"/>
      <c r="K6406" t="inlineStr">
        <is>
          <t>libre unbounded</t>
        </is>
      </c>
    </row>
    <row r="6407">
      <c r="A6407" t="inlineStr">
        <is>
          <t>2019</t>
        </is>
      </c>
      <c r="B6407" t="inlineStr">
        <is>
          <t>Seigle autoconsommé</t>
        </is>
      </c>
      <c r="C6407" t="inlineStr">
        <is>
          <t>Usages alimentaires</t>
        </is>
      </c>
      <c r="D6407" t="n">
        <v>75.8</v>
      </c>
      <c r="E6407" t="inlineStr"/>
      <c r="F6407" t="inlineStr"/>
      <c r="G6407" t="inlineStr"/>
      <c r="H6407" t="inlineStr"/>
      <c r="I6407" t="inlineStr"/>
      <c r="J6407" t="inlineStr"/>
      <c r="K6407" t="inlineStr">
        <is>
          <t>libre</t>
        </is>
      </c>
    </row>
    <row r="6408">
      <c r="A6408" t="inlineStr">
        <is>
          <t>2019</t>
        </is>
      </c>
      <c r="B6408" t="inlineStr">
        <is>
          <t>Avoine autoconsommé</t>
        </is>
      </c>
      <c r="C6408" t="inlineStr">
        <is>
          <t>Usages alimentaires</t>
        </is>
      </c>
      <c r="D6408" t="n">
        <v>150</v>
      </c>
      <c r="E6408" t="inlineStr"/>
      <c r="F6408" t="inlineStr"/>
      <c r="G6408" t="inlineStr"/>
      <c r="H6408" t="inlineStr"/>
      <c r="I6408" t="inlineStr"/>
      <c r="J6408" t="inlineStr"/>
      <c r="K6408" t="inlineStr">
        <is>
          <t>libre</t>
        </is>
      </c>
    </row>
    <row r="6409">
      <c r="A6409" t="inlineStr">
        <is>
          <t>2019</t>
        </is>
      </c>
      <c r="B6409" t="inlineStr">
        <is>
          <t>Sorgho-grain, millet et autres céréales autoconsommés</t>
        </is>
      </c>
      <c r="C6409" t="inlineStr">
        <is>
          <t>Usages alimentaires</t>
        </is>
      </c>
      <c r="D6409" t="n">
        <v>236</v>
      </c>
      <c r="E6409" t="inlineStr"/>
      <c r="F6409" t="inlineStr"/>
      <c r="G6409" t="inlineStr"/>
      <c r="H6409" t="inlineStr"/>
      <c r="I6409" t="inlineStr"/>
      <c r="J6409" t="inlineStr"/>
      <c r="K6409" t="inlineStr">
        <is>
          <t>libre</t>
        </is>
      </c>
    </row>
    <row r="6410">
      <c r="A6410" t="inlineStr">
        <is>
          <t>2019</t>
        </is>
      </c>
      <c r="B6410" t="inlineStr">
        <is>
          <t>Sorgho-grain autoconsommé</t>
        </is>
      </c>
      <c r="C6410" t="inlineStr">
        <is>
          <t>Usages alimentaires</t>
        </is>
      </c>
      <c r="D6410" t="n">
        <v>74.09999999999999</v>
      </c>
      <c r="E6410" t="inlineStr"/>
      <c r="F6410" t="inlineStr"/>
      <c r="G6410" t="inlineStr"/>
      <c r="H6410" t="inlineStr"/>
      <c r="I6410" t="inlineStr"/>
      <c r="J6410" t="inlineStr"/>
      <c r="K6410" t="inlineStr">
        <is>
          <t>libre</t>
        </is>
      </c>
    </row>
    <row r="6411">
      <c r="A6411" t="inlineStr">
        <is>
          <t>2019</t>
        </is>
      </c>
      <c r="B6411" t="inlineStr">
        <is>
          <t>Sorgho-grain (conso) autoconsommé</t>
        </is>
      </c>
      <c r="C6411" t="inlineStr">
        <is>
          <t>Usages alimentaires</t>
        </is>
      </c>
      <c r="D6411" t="n">
        <v>74.09999999999999</v>
      </c>
      <c r="E6411" t="inlineStr"/>
      <c r="F6411" t="inlineStr"/>
      <c r="G6411" t="inlineStr"/>
      <c r="H6411" t="inlineStr"/>
      <c r="I6411" t="inlineStr"/>
      <c r="J6411" t="inlineStr"/>
      <c r="K6411" t="inlineStr">
        <is>
          <t>libre</t>
        </is>
      </c>
    </row>
    <row r="6412">
      <c r="A6412" t="inlineStr">
        <is>
          <t>2019</t>
        </is>
      </c>
      <c r="B6412" t="inlineStr">
        <is>
          <t>Triticale autoconsommé</t>
        </is>
      </c>
      <c r="C6412" t="inlineStr">
        <is>
          <t>Usages alimentaires</t>
        </is>
      </c>
      <c r="D6412" t="n">
        <v>14.4</v>
      </c>
      <c r="E6412" t="inlineStr"/>
      <c r="F6412" t="inlineStr"/>
      <c r="G6412" t="inlineStr"/>
      <c r="H6412" t="inlineStr"/>
      <c r="I6412" t="inlineStr"/>
      <c r="J6412" t="inlineStr"/>
      <c r="K6412" t="inlineStr">
        <is>
          <t>libre</t>
        </is>
      </c>
    </row>
    <row r="6413">
      <c r="A6413" t="inlineStr">
        <is>
          <t>2019</t>
        </is>
      </c>
      <c r="B6413" t="inlineStr">
        <is>
          <t>Millet et autres céréales autoconsommés</t>
        </is>
      </c>
      <c r="C6413" t="inlineStr">
        <is>
          <t>Usages alimentaires</t>
        </is>
      </c>
      <c r="D6413" t="n">
        <v>0</v>
      </c>
      <c r="E6413" t="inlineStr"/>
      <c r="F6413" t="inlineStr"/>
      <c r="G6413" t="inlineStr"/>
      <c r="H6413" t="inlineStr"/>
      <c r="I6413" t="inlineStr"/>
      <c r="J6413" t="inlineStr"/>
      <c r="K6413" t="inlineStr">
        <is>
          <t>libre</t>
        </is>
      </c>
    </row>
    <row r="6414">
      <c r="A6414" t="inlineStr">
        <is>
          <t>2019</t>
        </is>
      </c>
      <c r="B6414" t="inlineStr">
        <is>
          <t>Millet autoconsommé</t>
        </is>
      </c>
      <c r="C6414" t="inlineStr">
        <is>
          <t>Usages alimentaires</t>
        </is>
      </c>
      <c r="D6414" t="n">
        <v>52.6</v>
      </c>
      <c r="E6414" t="inlineStr"/>
      <c r="F6414" t="inlineStr"/>
      <c r="G6414" t="inlineStr"/>
      <c r="H6414" t="inlineStr"/>
      <c r="I6414" t="inlineStr"/>
      <c r="J6414" t="inlineStr"/>
      <c r="K6414" t="inlineStr">
        <is>
          <t>libre</t>
        </is>
      </c>
    </row>
    <row r="6415">
      <c r="A6415" t="inlineStr">
        <is>
          <t>2019</t>
        </is>
      </c>
      <c r="B6415" t="inlineStr">
        <is>
          <t>Autres céréales autoconsommées</t>
        </is>
      </c>
      <c r="C6415" t="inlineStr">
        <is>
          <t>Usages alimentaires</t>
        </is>
      </c>
      <c r="D6415" t="n">
        <v>95.40000000000001</v>
      </c>
      <c r="E6415" t="inlineStr"/>
      <c r="F6415" t="inlineStr"/>
      <c r="G6415" t="inlineStr"/>
      <c r="H6415" t="inlineStr"/>
      <c r="I6415" t="inlineStr"/>
      <c r="J6415" t="inlineStr"/>
      <c r="K6415" t="inlineStr">
        <is>
          <t>libre</t>
        </is>
      </c>
    </row>
    <row r="6416">
      <c r="A6416" t="inlineStr">
        <is>
          <t>2019</t>
        </is>
      </c>
      <c r="B6416" t="inlineStr">
        <is>
          <t>Sarrasin autoconsommé</t>
        </is>
      </c>
      <c r="C6416" t="inlineStr">
        <is>
          <t>Usages alimentaires</t>
        </is>
      </c>
      <c r="D6416" t="n">
        <v>22</v>
      </c>
      <c r="E6416" t="inlineStr"/>
      <c r="F6416" t="inlineStr"/>
      <c r="G6416" t="inlineStr"/>
      <c r="H6416" t="inlineStr"/>
      <c r="I6416" t="inlineStr"/>
      <c r="J6416" t="inlineStr"/>
      <c r="K6416" t="inlineStr">
        <is>
          <t>libre</t>
        </is>
      </c>
    </row>
    <row r="6417">
      <c r="A6417" t="inlineStr">
        <is>
          <t>2019</t>
        </is>
      </c>
      <c r="B6417" t="inlineStr">
        <is>
          <t>Alpiste autoconsommé</t>
        </is>
      </c>
      <c r="C6417" t="inlineStr">
        <is>
          <t>Usages alimentaires</t>
        </is>
      </c>
      <c r="D6417" t="n">
        <v>33.2</v>
      </c>
      <c r="E6417" t="inlineStr"/>
      <c r="F6417" t="inlineStr"/>
      <c r="G6417" t="inlineStr"/>
      <c r="H6417" t="inlineStr"/>
      <c r="I6417" t="inlineStr"/>
      <c r="J6417" t="inlineStr"/>
      <c r="K6417" t="inlineStr">
        <is>
          <t>libre</t>
        </is>
      </c>
    </row>
    <row r="6418">
      <c r="A6418" t="inlineStr">
        <is>
          <t>2019</t>
        </is>
      </c>
      <c r="B6418" t="inlineStr">
        <is>
          <t>Epeautre autoconsommé</t>
        </is>
      </c>
      <c r="C6418" t="inlineStr">
        <is>
          <t>Usages alimentaires</t>
        </is>
      </c>
      <c r="D6418" t="n">
        <v>0</v>
      </c>
      <c r="E6418" t="inlineStr"/>
      <c r="F6418" t="inlineStr"/>
      <c r="G6418" t="inlineStr"/>
      <c r="H6418" t="inlineStr"/>
      <c r="I6418" t="inlineStr"/>
      <c r="J6418" t="inlineStr"/>
      <c r="K6418" t="inlineStr">
        <is>
          <t>libre</t>
        </is>
      </c>
    </row>
    <row r="6419">
      <c r="A6419" t="inlineStr">
        <is>
          <t>2019</t>
        </is>
      </c>
      <c r="B6419" t="inlineStr">
        <is>
          <t>Autres céréales, autres autoconsommées</t>
        </is>
      </c>
      <c r="C6419" t="inlineStr">
        <is>
          <t>Usages alimentaires</t>
        </is>
      </c>
      <c r="D6419" t="n">
        <v>40.2</v>
      </c>
      <c r="E6419" t="inlineStr"/>
      <c r="F6419" t="inlineStr"/>
      <c r="G6419" t="inlineStr"/>
      <c r="H6419" t="inlineStr"/>
      <c r="I6419" t="inlineStr"/>
      <c r="J6419" t="inlineStr"/>
      <c r="K6419" t="inlineStr">
        <is>
          <t>libre</t>
        </is>
      </c>
    </row>
    <row r="6420">
      <c r="A6420" t="inlineStr">
        <is>
          <t>2019</t>
        </is>
      </c>
      <c r="B6420" t="inlineStr">
        <is>
          <t>Mélanges de céréales (hors méteil) autoconsommés</t>
        </is>
      </c>
      <c r="C6420" t="inlineStr">
        <is>
          <t>Usages alimentaires</t>
        </is>
      </c>
      <c r="D6420" t="n">
        <v>80.3</v>
      </c>
      <c r="E6420" t="inlineStr"/>
      <c r="F6420" t="inlineStr"/>
      <c r="G6420" t="inlineStr"/>
      <c r="H6420" t="inlineStr"/>
      <c r="I6420" t="inlineStr"/>
      <c r="J6420" t="inlineStr"/>
      <c r="K6420" t="inlineStr">
        <is>
          <t>libre</t>
        </is>
      </c>
    </row>
    <row r="6421">
      <c r="A6421" t="inlineStr">
        <is>
          <t>2019</t>
        </is>
      </c>
      <c r="B6421" t="inlineStr">
        <is>
          <t>Issues de céréales</t>
        </is>
      </c>
      <c r="C6421" t="inlineStr">
        <is>
          <t>Usages alimentaires</t>
        </is>
      </c>
      <c r="D6421" t="n">
        <v>184</v>
      </c>
      <c r="E6421" t="inlineStr"/>
      <c r="F6421" t="inlineStr"/>
      <c r="G6421" t="inlineStr"/>
      <c r="H6421" t="inlineStr"/>
      <c r="I6421" t="inlineStr"/>
      <c r="J6421" t="inlineStr"/>
      <c r="K6421" t="inlineStr">
        <is>
          <t>libre</t>
        </is>
      </c>
    </row>
    <row r="6422">
      <c r="A6422" t="inlineStr">
        <is>
          <t>2019</t>
        </is>
      </c>
      <c r="B6422" t="inlineStr">
        <is>
          <t>Issues de céréales (hors riz)</t>
        </is>
      </c>
      <c r="C6422" t="inlineStr">
        <is>
          <t>Usages alimentaires</t>
        </is>
      </c>
      <c r="D6422" t="n">
        <v>184</v>
      </c>
      <c r="E6422" t="inlineStr"/>
      <c r="F6422" t="inlineStr"/>
      <c r="G6422" t="inlineStr"/>
      <c r="H6422" t="inlineStr"/>
      <c r="I6422" t="inlineStr"/>
      <c r="J6422" t="inlineStr"/>
      <c r="K6422" t="inlineStr">
        <is>
          <t>libre</t>
        </is>
      </c>
    </row>
    <row r="6423">
      <c r="A6423" t="inlineStr">
        <is>
          <t>2019</t>
        </is>
      </c>
      <c r="B6423" t="inlineStr">
        <is>
          <t>Issues de blé dur</t>
        </is>
      </c>
      <c r="C6423" t="inlineStr">
        <is>
          <t>Usages alimentaires</t>
        </is>
      </c>
      <c r="D6423" t="n">
        <v>3.6</v>
      </c>
      <c r="E6423" t="inlineStr"/>
      <c r="F6423" t="inlineStr"/>
      <c r="G6423" t="inlineStr"/>
      <c r="H6423" t="inlineStr"/>
      <c r="I6423" t="inlineStr"/>
      <c r="J6423" t="inlineStr"/>
      <c r="K6423" t="inlineStr">
        <is>
          <t>déterminé</t>
        </is>
      </c>
    </row>
    <row r="6424">
      <c r="A6424" t="inlineStr">
        <is>
          <t>2019</t>
        </is>
      </c>
      <c r="B6424" t="inlineStr">
        <is>
          <t>Issues de blé tendre</t>
        </is>
      </c>
      <c r="C6424" t="inlineStr">
        <is>
          <t>Usages alimentaires</t>
        </is>
      </c>
      <c r="D6424" t="n">
        <v>67.90000000000001</v>
      </c>
      <c r="E6424" t="inlineStr"/>
      <c r="F6424" t="inlineStr"/>
      <c r="G6424" t="inlineStr"/>
      <c r="H6424" t="inlineStr"/>
      <c r="I6424" t="inlineStr"/>
      <c r="J6424" t="inlineStr"/>
      <c r="K6424" t="inlineStr">
        <is>
          <t>déterminé</t>
        </is>
      </c>
    </row>
    <row r="6425">
      <c r="A6425" t="inlineStr">
        <is>
          <t>2019</t>
        </is>
      </c>
      <c r="B6425" t="inlineStr">
        <is>
          <t>Issues de maïs-grain</t>
        </is>
      </c>
      <c r="C6425" t="inlineStr">
        <is>
          <t>Usages alimentaires</t>
        </is>
      </c>
      <c r="D6425" t="n">
        <v>40.3</v>
      </c>
      <c r="E6425" t="inlineStr"/>
      <c r="F6425" t="inlineStr"/>
      <c r="G6425" t="inlineStr"/>
      <c r="H6425" t="inlineStr"/>
      <c r="I6425" t="inlineStr"/>
      <c r="J6425" t="inlineStr"/>
      <c r="K6425" t="inlineStr">
        <is>
          <t>déterminé</t>
        </is>
      </c>
    </row>
    <row r="6426">
      <c r="A6426" t="inlineStr">
        <is>
          <t>2019</t>
        </is>
      </c>
      <c r="B6426" t="inlineStr">
        <is>
          <t>Issues d'orge</t>
        </is>
      </c>
      <c r="C6426" t="inlineStr">
        <is>
          <t>Usages alimentaires</t>
        </is>
      </c>
      <c r="D6426" t="n">
        <v>67.3</v>
      </c>
      <c r="E6426" t="inlineStr"/>
      <c r="F6426" t="inlineStr"/>
      <c r="G6426" t="inlineStr"/>
      <c r="H6426" t="inlineStr"/>
      <c r="I6426" t="inlineStr"/>
      <c r="J6426" t="inlineStr"/>
      <c r="K6426" t="inlineStr">
        <is>
          <t>déterminé</t>
        </is>
      </c>
    </row>
    <row r="6427">
      <c r="A6427" t="inlineStr">
        <is>
          <t>2019</t>
        </is>
      </c>
      <c r="B6427" t="inlineStr">
        <is>
          <t>Issues de seigle</t>
        </is>
      </c>
      <c r="C6427" t="inlineStr">
        <is>
          <t>Usages alimentaires</t>
        </is>
      </c>
      <c r="D6427" t="n">
        <v>0.2</v>
      </c>
      <c r="E6427" t="inlineStr"/>
      <c r="F6427" t="inlineStr"/>
      <c r="G6427" t="inlineStr"/>
      <c r="H6427" t="inlineStr"/>
      <c r="I6427" t="inlineStr"/>
      <c r="J6427" t="inlineStr"/>
      <c r="K6427" t="inlineStr">
        <is>
          <t>déterminé</t>
        </is>
      </c>
    </row>
    <row r="6428">
      <c r="A6428" t="inlineStr">
        <is>
          <t>2019</t>
        </is>
      </c>
      <c r="B6428" t="inlineStr">
        <is>
          <t>Issues d'avoine</t>
        </is>
      </c>
      <c r="C6428" t="inlineStr">
        <is>
          <t>Usages alimentaires</t>
        </is>
      </c>
      <c r="D6428" t="n">
        <v>0.7</v>
      </c>
      <c r="E6428" t="inlineStr"/>
      <c r="F6428" t="inlineStr"/>
      <c r="G6428" t="inlineStr"/>
      <c r="H6428" t="inlineStr"/>
      <c r="I6428" t="inlineStr"/>
      <c r="J6428" t="inlineStr"/>
      <c r="K6428" t="inlineStr">
        <is>
          <t>déterminé</t>
        </is>
      </c>
    </row>
    <row r="6429">
      <c r="A6429" t="inlineStr">
        <is>
          <t>2019</t>
        </is>
      </c>
      <c r="B6429" t="inlineStr">
        <is>
          <t>Issues de sorgho-grain</t>
        </is>
      </c>
      <c r="C6429" t="inlineStr">
        <is>
          <t>Usages alimentaires</t>
        </is>
      </c>
      <c r="D6429" t="n">
        <v>0.6</v>
      </c>
      <c r="E6429" t="inlineStr"/>
      <c r="F6429" t="inlineStr"/>
      <c r="G6429" t="inlineStr"/>
      <c r="H6429" t="inlineStr"/>
      <c r="I6429" t="inlineStr"/>
      <c r="J6429" t="inlineStr"/>
      <c r="K6429" t="inlineStr">
        <is>
          <t>déterminé</t>
        </is>
      </c>
    </row>
    <row r="6430">
      <c r="A6430" t="inlineStr">
        <is>
          <t>2019</t>
        </is>
      </c>
      <c r="B6430" t="inlineStr">
        <is>
          <t>Issues de triticale</t>
        </is>
      </c>
      <c r="C6430" t="inlineStr">
        <is>
          <t>Usages alimentaires</t>
        </is>
      </c>
      <c r="D6430" t="n">
        <v>2</v>
      </c>
      <c r="E6430" t="inlineStr"/>
      <c r="F6430" t="inlineStr"/>
      <c r="G6430" t="inlineStr"/>
      <c r="H6430" t="inlineStr"/>
      <c r="I6430" t="inlineStr"/>
      <c r="J6430" t="inlineStr"/>
      <c r="K6430" t="inlineStr">
        <is>
          <t>déterminé</t>
        </is>
      </c>
    </row>
    <row r="6431">
      <c r="A6431" t="inlineStr">
        <is>
          <t>2019</t>
        </is>
      </c>
      <c r="B6431" t="inlineStr">
        <is>
          <t>Issues de millet</t>
        </is>
      </c>
      <c r="C6431" t="inlineStr">
        <is>
          <t>Usages alimentaires</t>
        </is>
      </c>
      <c r="D6431" t="n">
        <v>0.1</v>
      </c>
      <c r="E6431" t="inlineStr"/>
      <c r="F6431" t="inlineStr"/>
      <c r="G6431" t="inlineStr"/>
      <c r="H6431" t="inlineStr"/>
      <c r="I6431" t="inlineStr"/>
      <c r="J6431" t="inlineStr"/>
      <c r="K6431" t="inlineStr">
        <is>
          <t>déterminé</t>
        </is>
      </c>
    </row>
    <row r="6432">
      <c r="A6432" t="inlineStr">
        <is>
          <t>2019</t>
        </is>
      </c>
      <c r="B6432" t="inlineStr">
        <is>
          <t>Issues de sarrasin</t>
        </is>
      </c>
      <c r="C6432" t="inlineStr">
        <is>
          <t>Usages alimentaires</t>
        </is>
      </c>
      <c r="D6432" t="n">
        <v>0</v>
      </c>
      <c r="E6432" t="inlineStr"/>
      <c r="F6432" t="inlineStr"/>
      <c r="G6432" t="inlineStr"/>
      <c r="H6432" t="inlineStr"/>
      <c r="I6432" t="inlineStr"/>
      <c r="J6432" t="inlineStr"/>
      <c r="K6432" t="inlineStr">
        <is>
          <t>déterminé</t>
        </is>
      </c>
    </row>
    <row r="6433">
      <c r="A6433" t="inlineStr">
        <is>
          <t>2019</t>
        </is>
      </c>
      <c r="B6433" t="inlineStr">
        <is>
          <t>Issues d'alpiste</t>
        </is>
      </c>
      <c r="C6433" t="inlineStr">
        <is>
          <t>Usages alimentaires</t>
        </is>
      </c>
      <c r="D6433" t="n">
        <v>0</v>
      </c>
      <c r="E6433" t="inlineStr"/>
      <c r="F6433" t="inlineStr"/>
      <c r="G6433" t="inlineStr"/>
      <c r="H6433" t="inlineStr"/>
      <c r="I6433" t="inlineStr"/>
      <c r="J6433" t="inlineStr"/>
      <c r="K6433" t="inlineStr">
        <is>
          <t>déterminé</t>
        </is>
      </c>
    </row>
    <row r="6434">
      <c r="A6434" t="inlineStr">
        <is>
          <t>2019</t>
        </is>
      </c>
      <c r="B6434" t="inlineStr">
        <is>
          <t>Issues d'épeautre</t>
        </is>
      </c>
      <c r="C6434" t="inlineStr">
        <is>
          <t>Usages alimentaires</t>
        </is>
      </c>
      <c r="D6434" t="n">
        <v>0</v>
      </c>
      <c r="E6434" t="inlineStr"/>
      <c r="F6434" t="inlineStr"/>
      <c r="G6434" t="inlineStr"/>
      <c r="H6434" t="inlineStr"/>
      <c r="I6434" t="inlineStr"/>
      <c r="J6434" t="inlineStr"/>
      <c r="K6434" t="inlineStr">
        <is>
          <t>déterminé</t>
        </is>
      </c>
    </row>
    <row r="6435">
      <c r="A6435" t="inlineStr">
        <is>
          <t>2019</t>
        </is>
      </c>
      <c r="B6435" t="inlineStr">
        <is>
          <t>Issues de méteil</t>
        </is>
      </c>
      <c r="C6435" t="inlineStr">
        <is>
          <t>Usages alimentaires</t>
        </is>
      </c>
      <c r="D6435" t="n">
        <v>0</v>
      </c>
      <c r="E6435" t="inlineStr"/>
      <c r="F6435" t="inlineStr"/>
      <c r="G6435" t="inlineStr"/>
      <c r="H6435" t="inlineStr"/>
      <c r="I6435" t="inlineStr"/>
      <c r="J6435" t="inlineStr"/>
      <c r="K6435" t="inlineStr">
        <is>
          <t>déterminé</t>
        </is>
      </c>
    </row>
    <row r="6436">
      <c r="A6436" t="inlineStr">
        <is>
          <t>2019</t>
        </is>
      </c>
      <c r="B6436" t="inlineStr">
        <is>
          <t>Issues de fonio</t>
        </is>
      </c>
      <c r="C6436" t="inlineStr">
        <is>
          <t>Usages alimentaires</t>
        </is>
      </c>
      <c r="D6436" t="n">
        <v>0.1</v>
      </c>
      <c r="E6436" t="inlineStr"/>
      <c r="F6436" t="inlineStr"/>
      <c r="G6436" t="inlineStr"/>
      <c r="H6436" t="inlineStr"/>
      <c r="I6436" t="inlineStr"/>
      <c r="J6436" t="inlineStr"/>
      <c r="K6436" t="inlineStr">
        <is>
          <t>libre</t>
        </is>
      </c>
    </row>
    <row r="6437">
      <c r="A6437" t="inlineStr">
        <is>
          <t>2019</t>
        </is>
      </c>
      <c r="B6437" t="inlineStr">
        <is>
          <t>Issues de quinoa</t>
        </is>
      </c>
      <c r="C6437" t="inlineStr">
        <is>
          <t>Usages alimentaires</t>
        </is>
      </c>
      <c r="D6437" t="n">
        <v>0.1</v>
      </c>
      <c r="E6437" t="inlineStr"/>
      <c r="F6437" t="inlineStr"/>
      <c r="G6437" t="inlineStr"/>
      <c r="H6437" t="inlineStr"/>
      <c r="I6437" t="inlineStr"/>
      <c r="J6437" t="inlineStr"/>
      <c r="K6437" t="inlineStr">
        <is>
          <t>libre</t>
        </is>
      </c>
    </row>
    <row r="6438">
      <c r="A6438" t="inlineStr">
        <is>
          <t>2019</t>
        </is>
      </c>
      <c r="B6438" t="inlineStr">
        <is>
          <t>Issues d'autres céréales</t>
        </is>
      </c>
      <c r="C6438" t="inlineStr">
        <is>
          <t>Usages alimentaires</t>
        </is>
      </c>
      <c r="D6438" t="n">
        <v>0</v>
      </c>
      <c r="E6438" t="inlineStr"/>
      <c r="F6438" t="inlineStr"/>
      <c r="G6438" t="inlineStr"/>
      <c r="H6438" t="inlineStr"/>
      <c r="I6438" t="inlineStr"/>
      <c r="J6438" t="inlineStr"/>
      <c r="K6438" t="inlineStr">
        <is>
          <t>libre</t>
        </is>
      </c>
    </row>
    <row r="6439">
      <c r="A6439" t="inlineStr">
        <is>
          <t>2019</t>
        </is>
      </c>
      <c r="B6439" t="inlineStr">
        <is>
          <t>Issues de mélanges de céréales (hors méteil)</t>
        </is>
      </c>
      <c r="C6439" t="inlineStr">
        <is>
          <t>Usages alimentaires</t>
        </is>
      </c>
      <c r="D6439" t="n">
        <v>0.6</v>
      </c>
      <c r="E6439" t="inlineStr"/>
      <c r="F6439" t="inlineStr"/>
      <c r="G6439" t="inlineStr"/>
      <c r="H6439" t="inlineStr"/>
      <c r="I6439" t="inlineStr"/>
      <c r="J6439" t="inlineStr"/>
      <c r="K6439" t="inlineStr">
        <is>
          <t>libre</t>
        </is>
      </c>
    </row>
    <row r="6440">
      <c r="A6440" t="inlineStr">
        <is>
          <t>2019</t>
        </is>
      </c>
      <c r="B6440" t="inlineStr">
        <is>
          <t>Issues de riz</t>
        </is>
      </c>
      <c r="C6440" t="inlineStr">
        <is>
          <t>Usages alimentaires</t>
        </is>
      </c>
      <c r="D6440" t="n">
        <v>0.2</v>
      </c>
      <c r="E6440" t="inlineStr"/>
      <c r="F6440" t="inlineStr"/>
      <c r="G6440" t="inlineStr"/>
      <c r="H6440" t="inlineStr"/>
      <c r="I6440" t="inlineStr"/>
      <c r="J6440" t="inlineStr"/>
      <c r="K6440" t="inlineStr">
        <is>
          <t>déterminé</t>
        </is>
      </c>
    </row>
    <row r="6441">
      <c r="A6441" t="inlineStr">
        <is>
          <t>2019</t>
        </is>
      </c>
      <c r="B6441" t="inlineStr">
        <is>
          <t>Produits d'amidonnerie</t>
        </is>
      </c>
      <c r="C6441" t="inlineStr">
        <is>
          <t>Usages alimentaires</t>
        </is>
      </c>
      <c r="D6441" t="n">
        <v>1020</v>
      </c>
      <c r="E6441" t="inlineStr"/>
      <c r="F6441" t="inlineStr"/>
      <c r="G6441" t="inlineStr"/>
      <c r="H6441" t="inlineStr"/>
      <c r="I6441" t="inlineStr"/>
      <c r="J6441" t="inlineStr"/>
      <c r="K6441" t="inlineStr">
        <is>
          <t>libre</t>
        </is>
      </c>
    </row>
    <row r="6442">
      <c r="A6442" t="inlineStr">
        <is>
          <t>2019</t>
        </is>
      </c>
      <c r="B6442" t="inlineStr">
        <is>
          <t>Amidon</t>
        </is>
      </c>
      <c r="C6442" t="inlineStr">
        <is>
          <t>Usages alimentaires</t>
        </is>
      </c>
      <c r="D6442" t="n">
        <v>706</v>
      </c>
      <c r="E6442" t="inlineStr"/>
      <c r="F6442" t="inlineStr"/>
      <c r="G6442" t="inlineStr"/>
      <c r="H6442" t="inlineStr"/>
      <c r="I6442" t="inlineStr"/>
      <c r="J6442" t="inlineStr"/>
      <c r="K6442" t="inlineStr">
        <is>
          <t>libre</t>
        </is>
      </c>
    </row>
    <row r="6443">
      <c r="A6443" t="inlineStr">
        <is>
          <t>2019</t>
        </is>
      </c>
      <c r="B6443" t="inlineStr">
        <is>
          <t>Amidon de blé tendre</t>
        </is>
      </c>
      <c r="C6443" t="inlineStr">
        <is>
          <t>Usages alimentaires</t>
        </is>
      </c>
      <c r="D6443" t="n">
        <v>673</v>
      </c>
      <c r="E6443" t="inlineStr"/>
      <c r="F6443" t="inlineStr"/>
      <c r="G6443" t="inlineStr"/>
      <c r="H6443" t="inlineStr"/>
      <c r="I6443" t="inlineStr"/>
      <c r="J6443" t="inlineStr"/>
      <c r="K6443" t="inlineStr">
        <is>
          <t>libre</t>
        </is>
      </c>
    </row>
    <row r="6444">
      <c r="A6444" t="inlineStr">
        <is>
          <t>2019</t>
        </is>
      </c>
      <c r="B6444" t="inlineStr">
        <is>
          <t>Amidon de maïs</t>
        </is>
      </c>
      <c r="C6444" t="inlineStr">
        <is>
          <t>Usages alimentaires</t>
        </is>
      </c>
      <c r="D6444" t="n">
        <v>32.7</v>
      </c>
      <c r="E6444" t="inlineStr"/>
      <c r="F6444" t="inlineStr"/>
      <c r="G6444" t="inlineStr"/>
      <c r="H6444" t="inlineStr"/>
      <c r="I6444" t="inlineStr"/>
      <c r="J6444" t="inlineStr"/>
      <c r="K6444" t="inlineStr">
        <is>
          <t>libre</t>
        </is>
      </c>
    </row>
    <row r="6445">
      <c r="A6445" t="inlineStr">
        <is>
          <t>2019</t>
        </is>
      </c>
      <c r="B6445" t="inlineStr">
        <is>
          <t>Gluten</t>
        </is>
      </c>
      <c r="C6445" t="inlineStr">
        <is>
          <t>Usages alimentaires</t>
        </is>
      </c>
      <c r="D6445" t="n">
        <v>315</v>
      </c>
      <c r="E6445" t="inlineStr"/>
      <c r="F6445" t="inlineStr"/>
      <c r="G6445" t="inlineStr"/>
      <c r="H6445" t="inlineStr"/>
      <c r="I6445" t="inlineStr"/>
      <c r="J6445" t="inlineStr"/>
      <c r="K6445" t="inlineStr">
        <is>
          <t>libre</t>
        </is>
      </c>
    </row>
    <row r="6446">
      <c r="A6446" t="inlineStr">
        <is>
          <t>2019</t>
        </is>
      </c>
      <c r="B6446" t="inlineStr">
        <is>
          <t>Coproduits d'amidonnerie</t>
        </is>
      </c>
      <c r="C6446" t="inlineStr">
        <is>
          <t>Usages alimentaires</t>
        </is>
      </c>
      <c r="D6446" t="n">
        <v>706</v>
      </c>
      <c r="E6446" t="inlineStr"/>
      <c r="F6446" t="inlineStr"/>
      <c r="G6446" t="inlineStr"/>
      <c r="H6446" t="inlineStr"/>
      <c r="I6446" t="inlineStr"/>
      <c r="J6446" t="inlineStr"/>
      <c r="K6446" t="inlineStr">
        <is>
          <t>libre unbounded</t>
        </is>
      </c>
    </row>
    <row r="6447">
      <c r="A6447" t="inlineStr">
        <is>
          <t>2019</t>
        </is>
      </c>
      <c r="B6447" t="inlineStr">
        <is>
          <t>Coproduits d'amidonnerie de blé tendre</t>
        </is>
      </c>
      <c r="C6447" t="inlineStr">
        <is>
          <t>Usages alimentaires</t>
        </is>
      </c>
      <c r="D6447" t="n">
        <v>619</v>
      </c>
      <c r="E6447" t="inlineStr"/>
      <c r="F6447" t="inlineStr"/>
      <c r="G6447" t="inlineStr"/>
      <c r="H6447" t="inlineStr"/>
      <c r="I6447" t="inlineStr"/>
      <c r="J6447" t="inlineStr"/>
      <c r="K6447" t="inlineStr">
        <is>
          <t>libre unbounded</t>
        </is>
      </c>
    </row>
    <row r="6448">
      <c r="A6448" t="inlineStr">
        <is>
          <t>2019</t>
        </is>
      </c>
      <c r="B6448" t="inlineStr">
        <is>
          <t>Wheat gluten feed et solubles</t>
        </is>
      </c>
      <c r="C6448" t="inlineStr">
        <is>
          <t>Usages alimentaires</t>
        </is>
      </c>
      <c r="D6448" t="n">
        <v>352</v>
      </c>
      <c r="E6448" t="inlineStr"/>
      <c r="F6448" t="inlineStr"/>
      <c r="G6448" t="inlineStr"/>
      <c r="H6448" t="inlineStr"/>
      <c r="I6448" t="inlineStr"/>
      <c r="J6448" t="inlineStr"/>
      <c r="K6448" t="inlineStr">
        <is>
          <t>libre unbounded</t>
        </is>
      </c>
    </row>
    <row r="6449">
      <c r="A6449" t="inlineStr">
        <is>
          <t>2019</t>
        </is>
      </c>
      <c r="B6449" t="inlineStr">
        <is>
          <t>Sons d'amidonnerie</t>
        </is>
      </c>
      <c r="C6449" t="inlineStr">
        <is>
          <t>Usages alimentaires</t>
        </is>
      </c>
      <c r="D6449" t="n">
        <v>267</v>
      </c>
      <c r="E6449" t="inlineStr"/>
      <c r="F6449" t="inlineStr"/>
      <c r="G6449" t="inlineStr"/>
      <c r="H6449" t="inlineStr"/>
      <c r="I6449" t="inlineStr"/>
      <c r="J6449" t="inlineStr"/>
      <c r="K6449" t="inlineStr">
        <is>
          <t>libre unbounded</t>
        </is>
      </c>
    </row>
    <row r="6450">
      <c r="A6450" t="inlineStr">
        <is>
          <t>2019</t>
        </is>
      </c>
      <c r="B6450" t="inlineStr">
        <is>
          <t>Coproduits d'amidonnerie de maïs</t>
        </is>
      </c>
      <c r="C6450" t="inlineStr">
        <is>
          <t>Usages alimentaires</t>
        </is>
      </c>
      <c r="D6450" t="n">
        <v>86.8</v>
      </c>
      <c r="E6450" t="inlineStr"/>
      <c r="F6450" t="inlineStr"/>
      <c r="G6450" t="inlineStr"/>
      <c r="H6450" t="inlineStr"/>
      <c r="I6450" t="inlineStr"/>
      <c r="J6450" t="inlineStr"/>
      <c r="K6450" t="inlineStr">
        <is>
          <t>libre unbounded</t>
        </is>
      </c>
    </row>
    <row r="6451">
      <c r="A6451" t="inlineStr">
        <is>
          <t>2019</t>
        </is>
      </c>
      <c r="B6451" t="inlineStr">
        <is>
          <t>Corn gluten feed et solubles</t>
        </is>
      </c>
      <c r="C6451" t="inlineStr">
        <is>
          <t>Usages alimentaires</t>
        </is>
      </c>
      <c r="D6451" t="n">
        <v>86.8</v>
      </c>
      <c r="E6451" t="inlineStr"/>
      <c r="F6451" t="inlineStr"/>
      <c r="G6451" t="inlineStr"/>
      <c r="H6451" t="inlineStr"/>
      <c r="I6451" t="inlineStr"/>
      <c r="J6451" t="inlineStr"/>
      <c r="K6451" t="inlineStr">
        <is>
          <t>libre unbounded</t>
        </is>
      </c>
    </row>
    <row r="6452">
      <c r="A6452" t="inlineStr">
        <is>
          <t>2019</t>
        </is>
      </c>
      <c r="B6452" t="inlineStr">
        <is>
          <t>Farine</t>
        </is>
      </c>
      <c r="C6452" t="inlineStr">
        <is>
          <t>Usages alimentaires</t>
        </is>
      </c>
      <c r="D6452" t="n">
        <v>3840</v>
      </c>
      <c r="E6452" t="inlineStr"/>
      <c r="F6452" t="inlineStr"/>
      <c r="G6452" t="inlineStr"/>
      <c r="H6452" t="inlineStr"/>
      <c r="I6452" t="inlineStr"/>
      <c r="J6452" t="inlineStr"/>
      <c r="K6452" t="inlineStr">
        <is>
          <t>libre unbounded</t>
        </is>
      </c>
    </row>
    <row r="6453">
      <c r="A6453" t="inlineStr">
        <is>
          <t>2019</t>
        </is>
      </c>
      <c r="B6453" t="inlineStr">
        <is>
          <t>Farine de blé tendre</t>
        </is>
      </c>
      <c r="C6453" t="inlineStr">
        <is>
          <t>Usages alimentaires</t>
        </is>
      </c>
      <c r="D6453" t="n">
        <v>3810</v>
      </c>
      <c r="E6453" t="inlineStr"/>
      <c r="F6453" t="inlineStr"/>
      <c r="G6453" t="inlineStr"/>
      <c r="H6453" t="inlineStr"/>
      <c r="I6453" t="inlineStr"/>
      <c r="J6453" t="inlineStr"/>
      <c r="K6453" t="inlineStr">
        <is>
          <t>déterminé</t>
        </is>
      </c>
    </row>
    <row r="6454">
      <c r="A6454" t="inlineStr">
        <is>
          <t>2019</t>
        </is>
      </c>
      <c r="B6454" t="inlineStr">
        <is>
          <t>Farine d'épeautre</t>
        </is>
      </c>
      <c r="C6454" t="inlineStr">
        <is>
          <t>Usages alimentaires</t>
        </is>
      </c>
      <c r="D6454" t="n">
        <v>10.2</v>
      </c>
      <c r="E6454" t="inlineStr"/>
      <c r="F6454" t="inlineStr"/>
      <c r="G6454" t="inlineStr"/>
      <c r="H6454" t="inlineStr"/>
      <c r="I6454" t="inlineStr"/>
      <c r="J6454" t="inlineStr"/>
      <c r="K6454" t="inlineStr">
        <is>
          <t>libre unbounded</t>
        </is>
      </c>
    </row>
    <row r="6455">
      <c r="A6455" t="inlineStr">
        <is>
          <t>2019</t>
        </is>
      </c>
      <c r="B6455" t="inlineStr">
        <is>
          <t>Farine de seigle</t>
        </is>
      </c>
      <c r="C6455" t="inlineStr">
        <is>
          <t>Usages alimentaires</t>
        </is>
      </c>
      <c r="D6455" t="n">
        <v>10.4</v>
      </c>
      <c r="E6455" t="inlineStr"/>
      <c r="F6455" t="inlineStr"/>
      <c r="G6455" t="inlineStr"/>
      <c r="H6455" t="inlineStr"/>
      <c r="I6455" t="inlineStr"/>
      <c r="J6455" t="inlineStr"/>
      <c r="K6455" t="inlineStr">
        <is>
          <t>libre unbounded</t>
        </is>
      </c>
    </row>
    <row r="6456">
      <c r="A6456" t="inlineStr">
        <is>
          <t>2019</t>
        </is>
      </c>
      <c r="B6456" t="inlineStr">
        <is>
          <t>Farine de sarrasin</t>
        </is>
      </c>
      <c r="C6456" t="inlineStr">
        <is>
          <t>Usages alimentaires</t>
        </is>
      </c>
      <c r="D6456" t="n">
        <v>10.2</v>
      </c>
      <c r="E6456" t="inlineStr"/>
      <c r="F6456" t="inlineStr"/>
      <c r="G6456" t="inlineStr"/>
      <c r="H6456" t="inlineStr"/>
      <c r="I6456" t="inlineStr"/>
      <c r="J6456" t="inlineStr"/>
      <c r="K6456" t="inlineStr">
        <is>
          <t>libre unbounded</t>
        </is>
      </c>
    </row>
    <row r="6457">
      <c r="A6457" t="inlineStr">
        <is>
          <t>2019</t>
        </is>
      </c>
      <c r="B6457" t="inlineStr">
        <is>
          <t>Coproduits de meunerie</t>
        </is>
      </c>
      <c r="C6457" t="inlineStr">
        <is>
          <t>Usages alimentaires</t>
        </is>
      </c>
      <c r="D6457" t="n">
        <v>932</v>
      </c>
      <c r="E6457" t="inlineStr"/>
      <c r="F6457" t="inlineStr"/>
      <c r="G6457" t="inlineStr"/>
      <c r="H6457" t="inlineStr"/>
      <c r="I6457" t="inlineStr"/>
      <c r="J6457" t="inlineStr"/>
      <c r="K6457" t="inlineStr">
        <is>
          <t>libre unbounded</t>
        </is>
      </c>
    </row>
    <row r="6458">
      <c r="A6458" t="inlineStr">
        <is>
          <t>2019</t>
        </is>
      </c>
      <c r="B6458" t="inlineStr">
        <is>
          <t>Issues de meunerie</t>
        </is>
      </c>
      <c r="C6458" t="inlineStr">
        <is>
          <t>Usages alimentaires</t>
        </is>
      </c>
      <c r="D6458" t="n">
        <v>930</v>
      </c>
      <c r="E6458" t="inlineStr"/>
      <c r="F6458" t="inlineStr"/>
      <c r="G6458" t="inlineStr"/>
      <c r="H6458" t="inlineStr"/>
      <c r="I6458" t="inlineStr"/>
      <c r="J6458" t="inlineStr"/>
      <c r="K6458" t="inlineStr">
        <is>
          <t>libre unbounded</t>
        </is>
      </c>
    </row>
    <row r="6459">
      <c r="A6459" t="inlineStr">
        <is>
          <t>2019</t>
        </is>
      </c>
      <c r="B6459" t="inlineStr">
        <is>
          <t>Issues de meunerie de blé tendre</t>
        </is>
      </c>
      <c r="C6459" t="inlineStr">
        <is>
          <t>Usages alimentaires</t>
        </is>
      </c>
      <c r="D6459" t="n">
        <v>930</v>
      </c>
      <c r="E6459" t="inlineStr"/>
      <c r="F6459" t="inlineStr"/>
      <c r="G6459" t="inlineStr"/>
      <c r="H6459" t="inlineStr"/>
      <c r="I6459" t="inlineStr"/>
      <c r="J6459" t="inlineStr"/>
      <c r="K6459" t="inlineStr">
        <is>
          <t>déterminé</t>
        </is>
      </c>
    </row>
    <row r="6460">
      <c r="A6460" t="inlineStr">
        <is>
          <t>2019</t>
        </is>
      </c>
      <c r="B6460" t="inlineStr">
        <is>
          <t>Sons de blé tendre</t>
        </is>
      </c>
      <c r="C6460" t="inlineStr">
        <is>
          <t>Usages alimentaires</t>
        </is>
      </c>
      <c r="D6460" t="n">
        <v>736</v>
      </c>
      <c r="E6460" t="inlineStr"/>
      <c r="F6460" t="inlineStr"/>
      <c r="G6460" t="inlineStr"/>
      <c r="H6460" t="inlineStr"/>
      <c r="I6460" t="inlineStr"/>
      <c r="J6460" t="inlineStr"/>
      <c r="K6460" t="inlineStr">
        <is>
          <t>libre</t>
        </is>
      </c>
    </row>
    <row r="6461">
      <c r="A6461" t="inlineStr">
        <is>
          <t>2019</t>
        </is>
      </c>
      <c r="B6461" t="inlineStr">
        <is>
          <t>Remoulages de blé tendre</t>
        </is>
      </c>
      <c r="C6461" t="inlineStr">
        <is>
          <t>Usages alimentaires</t>
        </is>
      </c>
      <c r="D6461" t="n">
        <v>172</v>
      </c>
      <c r="E6461" t="inlineStr"/>
      <c r="F6461" t="inlineStr"/>
      <c r="G6461" t="inlineStr"/>
      <c r="H6461" t="inlineStr"/>
      <c r="I6461" t="inlineStr"/>
      <c r="J6461" t="inlineStr"/>
      <c r="K6461" t="inlineStr">
        <is>
          <t>libre</t>
        </is>
      </c>
    </row>
    <row r="6462">
      <c r="A6462" t="inlineStr">
        <is>
          <t>2019</t>
        </is>
      </c>
      <c r="B6462" t="inlineStr">
        <is>
          <t>Farines basses de blé tendre</t>
        </is>
      </c>
      <c r="C6462" t="inlineStr">
        <is>
          <t>Usages alimentaires</t>
        </is>
      </c>
      <c r="D6462" t="n">
        <v>21</v>
      </c>
      <c r="E6462" t="inlineStr"/>
      <c r="F6462" t="inlineStr"/>
      <c r="G6462" t="inlineStr"/>
      <c r="H6462" t="inlineStr"/>
      <c r="I6462" t="inlineStr"/>
      <c r="J6462" t="inlineStr"/>
      <c r="K6462" t="inlineStr">
        <is>
          <t>libre</t>
        </is>
      </c>
    </row>
    <row r="6463">
      <c r="A6463" t="inlineStr">
        <is>
          <t>2019</t>
        </is>
      </c>
      <c r="B6463" t="inlineStr">
        <is>
          <t>Issues de meunerie d'épeautre</t>
        </is>
      </c>
      <c r="C6463" t="inlineStr">
        <is>
          <t>Usages alimentaires</t>
        </is>
      </c>
      <c r="D6463" t="n">
        <v>0</v>
      </c>
      <c r="E6463" t="inlineStr"/>
      <c r="F6463" t="inlineStr"/>
      <c r="G6463" t="inlineStr"/>
      <c r="H6463" t="inlineStr"/>
      <c r="I6463" t="inlineStr"/>
      <c r="J6463" t="inlineStr"/>
      <c r="K6463" t="inlineStr">
        <is>
          <t>libre unbounded</t>
        </is>
      </c>
    </row>
    <row r="6464">
      <c r="A6464" t="inlineStr">
        <is>
          <t>2019</t>
        </is>
      </c>
      <c r="B6464" t="inlineStr">
        <is>
          <t>Sons d'épeautre</t>
        </is>
      </c>
      <c r="C6464" t="inlineStr">
        <is>
          <t>Usages alimentaires</t>
        </is>
      </c>
      <c r="D6464" t="n">
        <v>0</v>
      </c>
      <c r="E6464" t="inlineStr"/>
      <c r="F6464" t="inlineStr"/>
      <c r="G6464" t="inlineStr"/>
      <c r="H6464" t="inlineStr"/>
      <c r="I6464" t="inlineStr"/>
      <c r="J6464" t="inlineStr"/>
      <c r="K6464" t="inlineStr">
        <is>
          <t>libre unbounded</t>
        </is>
      </c>
    </row>
    <row r="6465">
      <c r="A6465" t="inlineStr">
        <is>
          <t>2019</t>
        </is>
      </c>
      <c r="B6465" t="inlineStr">
        <is>
          <t>Remoulages d'épeautre</t>
        </is>
      </c>
      <c r="C6465" t="inlineStr">
        <is>
          <t>Usages alimentaires</t>
        </is>
      </c>
      <c r="D6465" t="n">
        <v>0</v>
      </c>
      <c r="E6465" t="inlineStr"/>
      <c r="F6465" t="inlineStr"/>
      <c r="G6465" t="inlineStr"/>
      <c r="H6465" t="inlineStr"/>
      <c r="I6465" t="inlineStr"/>
      <c r="J6465" t="inlineStr"/>
      <c r="K6465" t="inlineStr">
        <is>
          <t>libre unbounded</t>
        </is>
      </c>
    </row>
    <row r="6466">
      <c r="A6466" t="inlineStr">
        <is>
          <t>2019</t>
        </is>
      </c>
      <c r="B6466" t="inlineStr">
        <is>
          <t>Farines basses d'épeautre</t>
        </is>
      </c>
      <c r="C6466" t="inlineStr">
        <is>
          <t>Usages alimentaires</t>
        </is>
      </c>
      <c r="D6466" t="n">
        <v>0</v>
      </c>
      <c r="E6466" t="inlineStr"/>
      <c r="F6466" t="inlineStr"/>
      <c r="G6466" t="inlineStr"/>
      <c r="H6466" t="inlineStr"/>
      <c r="I6466" t="inlineStr"/>
      <c r="J6466" t="inlineStr"/>
      <c r="K6466" t="inlineStr">
        <is>
          <t>libre unbounded</t>
        </is>
      </c>
    </row>
    <row r="6467">
      <c r="A6467" t="inlineStr">
        <is>
          <t>2019</t>
        </is>
      </c>
      <c r="B6467" t="inlineStr">
        <is>
          <t>Issues de meunerie de seigle</t>
        </is>
      </c>
      <c r="C6467" t="inlineStr">
        <is>
          <t>Usages alimentaires</t>
        </is>
      </c>
      <c r="D6467" t="n">
        <v>0</v>
      </c>
      <c r="E6467" t="inlineStr"/>
      <c r="F6467" t="inlineStr"/>
      <c r="G6467" t="inlineStr"/>
      <c r="H6467" t="inlineStr"/>
      <c r="I6467" t="inlineStr"/>
      <c r="J6467" t="inlineStr"/>
      <c r="K6467" t="inlineStr">
        <is>
          <t>libre unbounded</t>
        </is>
      </c>
    </row>
    <row r="6468">
      <c r="A6468" t="inlineStr">
        <is>
          <t>2019</t>
        </is>
      </c>
      <c r="B6468" t="inlineStr">
        <is>
          <t>Sons de seigle</t>
        </is>
      </c>
      <c r="C6468" t="inlineStr">
        <is>
          <t>Usages alimentaires</t>
        </is>
      </c>
      <c r="D6468" t="n">
        <v>0</v>
      </c>
      <c r="E6468" t="inlineStr"/>
      <c r="F6468" t="inlineStr"/>
      <c r="G6468" t="inlineStr"/>
      <c r="H6468" t="inlineStr"/>
      <c r="I6468" t="inlineStr"/>
      <c r="J6468" t="inlineStr"/>
      <c r="K6468" t="inlineStr">
        <is>
          <t>libre unbounded</t>
        </is>
      </c>
    </row>
    <row r="6469">
      <c r="A6469" t="inlineStr">
        <is>
          <t>2019</t>
        </is>
      </c>
      <c r="B6469" t="inlineStr">
        <is>
          <t>Remoulages de seigle</t>
        </is>
      </c>
      <c r="C6469" t="inlineStr">
        <is>
          <t>Usages alimentaires</t>
        </is>
      </c>
      <c r="D6469" t="n">
        <v>0</v>
      </c>
      <c r="E6469" t="inlineStr"/>
      <c r="F6469" t="inlineStr"/>
      <c r="G6469" t="inlineStr"/>
      <c r="H6469" t="inlineStr"/>
      <c r="I6469" t="inlineStr"/>
      <c r="J6469" t="inlineStr"/>
      <c r="K6469" t="inlineStr">
        <is>
          <t>libre unbounded</t>
        </is>
      </c>
    </row>
    <row r="6470">
      <c r="A6470" t="inlineStr">
        <is>
          <t>2019</t>
        </is>
      </c>
      <c r="B6470" t="inlineStr">
        <is>
          <t>Farines basses de seigle</t>
        </is>
      </c>
      <c r="C6470" t="inlineStr">
        <is>
          <t>Usages alimentaires</t>
        </is>
      </c>
      <c r="D6470" t="n">
        <v>0</v>
      </c>
      <c r="E6470" t="inlineStr"/>
      <c r="F6470" t="inlineStr"/>
      <c r="G6470" t="inlineStr"/>
      <c r="H6470" t="inlineStr"/>
      <c r="I6470" t="inlineStr"/>
      <c r="J6470" t="inlineStr"/>
      <c r="K6470" t="inlineStr">
        <is>
          <t>libre unbounded</t>
        </is>
      </c>
    </row>
    <row r="6471">
      <c r="A6471" t="inlineStr">
        <is>
          <t>2019</t>
        </is>
      </c>
      <c r="B6471" t="inlineStr">
        <is>
          <t>Issues de meunerie de sarrasin</t>
        </is>
      </c>
      <c r="C6471" t="inlineStr">
        <is>
          <t>Usages alimentaires</t>
        </is>
      </c>
      <c r="D6471" t="n">
        <v>0</v>
      </c>
      <c r="E6471" t="inlineStr"/>
      <c r="F6471" t="inlineStr"/>
      <c r="G6471" t="inlineStr"/>
      <c r="H6471" t="inlineStr"/>
      <c r="I6471" t="inlineStr"/>
      <c r="J6471" t="inlineStr"/>
      <c r="K6471" t="inlineStr">
        <is>
          <t>libre unbounded</t>
        </is>
      </c>
    </row>
    <row r="6472">
      <c r="A6472" t="inlineStr">
        <is>
          <t>2019</t>
        </is>
      </c>
      <c r="B6472" t="inlineStr">
        <is>
          <t>Sons de sarrasin</t>
        </is>
      </c>
      <c r="C6472" t="inlineStr">
        <is>
          <t>Usages alimentaires</t>
        </is>
      </c>
      <c r="D6472" t="n">
        <v>0</v>
      </c>
      <c r="E6472" t="inlineStr"/>
      <c r="F6472" t="inlineStr"/>
      <c r="G6472" t="inlineStr"/>
      <c r="H6472" t="inlineStr"/>
      <c r="I6472" t="inlineStr"/>
      <c r="J6472" t="inlineStr"/>
      <c r="K6472" t="inlineStr">
        <is>
          <t>libre unbounded</t>
        </is>
      </c>
    </row>
    <row r="6473">
      <c r="A6473" t="inlineStr">
        <is>
          <t>2019</t>
        </is>
      </c>
      <c r="B6473" t="inlineStr">
        <is>
          <t>Remoulages de sarrasin</t>
        </is>
      </c>
      <c r="C6473" t="inlineStr">
        <is>
          <t>Usages alimentaires</t>
        </is>
      </c>
      <c r="D6473" t="n">
        <v>0</v>
      </c>
      <c r="E6473" t="inlineStr"/>
      <c r="F6473" t="inlineStr"/>
      <c r="G6473" t="inlineStr"/>
      <c r="H6473" t="inlineStr"/>
      <c r="I6473" t="inlineStr"/>
      <c r="J6473" t="inlineStr"/>
      <c r="K6473" t="inlineStr">
        <is>
          <t>libre unbounded</t>
        </is>
      </c>
    </row>
    <row r="6474">
      <c r="A6474" t="inlineStr">
        <is>
          <t>2019</t>
        </is>
      </c>
      <c r="B6474" t="inlineStr">
        <is>
          <t>Farines basses de sarrasin</t>
        </is>
      </c>
      <c r="C6474" t="inlineStr">
        <is>
          <t>Usages alimentaires</t>
        </is>
      </c>
      <c r="D6474" t="n">
        <v>0</v>
      </c>
      <c r="E6474" t="inlineStr"/>
      <c r="F6474" t="inlineStr"/>
      <c r="G6474" t="inlineStr"/>
      <c r="H6474" t="inlineStr"/>
      <c r="I6474" t="inlineStr"/>
      <c r="J6474" t="inlineStr"/>
      <c r="K6474" t="inlineStr">
        <is>
          <t>libre unbounded</t>
        </is>
      </c>
    </row>
    <row r="6475">
      <c r="A6475" t="inlineStr">
        <is>
          <t>2019</t>
        </is>
      </c>
      <c r="B6475" t="inlineStr">
        <is>
          <t>Refus de nettoyage</t>
        </is>
      </c>
      <c r="C6475" t="inlineStr">
        <is>
          <t>Usages alimentaires</t>
        </is>
      </c>
      <c r="D6475" t="n">
        <v>2</v>
      </c>
      <c r="E6475" t="inlineStr"/>
      <c r="F6475" t="inlineStr"/>
      <c r="G6475" t="inlineStr"/>
      <c r="H6475" t="inlineStr"/>
      <c r="I6475" t="inlineStr"/>
      <c r="J6475" t="inlineStr"/>
      <c r="K6475" t="inlineStr">
        <is>
          <t>déterminé</t>
        </is>
      </c>
    </row>
    <row r="6476">
      <c r="A6476" t="inlineStr">
        <is>
          <t>2019</t>
        </is>
      </c>
      <c r="B6476" t="inlineStr">
        <is>
          <t>Refus de nettoyage de blé tendre</t>
        </is>
      </c>
      <c r="C6476" t="inlineStr">
        <is>
          <t>Usages alimentaires</t>
        </is>
      </c>
      <c r="D6476" t="n">
        <v>2</v>
      </c>
      <c r="E6476" t="inlineStr"/>
      <c r="F6476" t="inlineStr"/>
      <c r="G6476" t="inlineStr"/>
      <c r="H6476" t="inlineStr"/>
      <c r="I6476" t="inlineStr"/>
      <c r="J6476" t="inlineStr"/>
      <c r="K6476" t="inlineStr">
        <is>
          <t>déterminé</t>
        </is>
      </c>
    </row>
    <row r="6477">
      <c r="A6477" t="inlineStr">
        <is>
          <t>2019</t>
        </is>
      </c>
      <c r="B6477" t="inlineStr">
        <is>
          <t>Refus de nettoyage d'épeautre</t>
        </is>
      </c>
      <c r="C6477" t="inlineStr">
        <is>
          <t>Usages alimentaires</t>
        </is>
      </c>
      <c r="D6477" t="n">
        <v>0</v>
      </c>
      <c r="E6477" t="inlineStr"/>
      <c r="F6477" t="inlineStr"/>
      <c r="G6477" t="inlineStr"/>
      <c r="H6477" t="inlineStr"/>
      <c r="I6477" t="inlineStr"/>
      <c r="J6477" t="inlineStr"/>
      <c r="K6477" t="inlineStr">
        <is>
          <t>déterminé</t>
        </is>
      </c>
    </row>
    <row r="6478">
      <c r="A6478" t="inlineStr">
        <is>
          <t>2019</t>
        </is>
      </c>
      <c r="B6478" t="inlineStr">
        <is>
          <t>Refus de nettoyage de seigle</t>
        </is>
      </c>
      <c r="C6478" t="inlineStr">
        <is>
          <t>Usages alimentaires</t>
        </is>
      </c>
      <c r="D6478" t="n">
        <v>0</v>
      </c>
      <c r="E6478" t="inlineStr"/>
      <c r="F6478" t="inlineStr"/>
      <c r="G6478" t="inlineStr"/>
      <c r="H6478" t="inlineStr"/>
      <c r="I6478" t="inlineStr"/>
      <c r="J6478" t="inlineStr"/>
      <c r="K6478" t="inlineStr">
        <is>
          <t>déterminé</t>
        </is>
      </c>
    </row>
    <row r="6479">
      <c r="A6479" t="inlineStr">
        <is>
          <t>2019</t>
        </is>
      </c>
      <c r="B6479" t="inlineStr">
        <is>
          <t>Refus de nettoyage de sarrasin</t>
        </is>
      </c>
      <c r="C6479" t="inlineStr">
        <is>
          <t>Usages alimentaires</t>
        </is>
      </c>
      <c r="D6479" t="n">
        <v>0</v>
      </c>
      <c r="E6479" t="inlineStr"/>
      <c r="F6479" t="inlineStr"/>
      <c r="G6479" t="inlineStr"/>
      <c r="H6479" t="inlineStr"/>
      <c r="I6479" t="inlineStr"/>
      <c r="J6479" t="inlineStr"/>
      <c r="K6479" t="inlineStr">
        <is>
          <t>déterminé</t>
        </is>
      </c>
    </row>
    <row r="6480">
      <c r="A6480" t="inlineStr">
        <is>
          <t>2019</t>
        </is>
      </c>
      <c r="B6480" t="inlineStr">
        <is>
          <t>Semoule</t>
        </is>
      </c>
      <c r="C6480" t="inlineStr">
        <is>
          <t>Usages alimentaires</t>
        </is>
      </c>
      <c r="D6480" t="n">
        <v>46.8</v>
      </c>
      <c r="E6480" t="inlineStr"/>
      <c r="F6480" t="inlineStr"/>
      <c r="G6480" t="inlineStr"/>
      <c r="H6480" t="inlineStr"/>
      <c r="I6480" t="inlineStr"/>
      <c r="J6480" t="inlineStr"/>
      <c r="K6480" t="inlineStr">
        <is>
          <t>libre unbounded</t>
        </is>
      </c>
    </row>
    <row r="6481">
      <c r="A6481" t="inlineStr">
        <is>
          <t>2019</t>
        </is>
      </c>
      <c r="B6481" t="inlineStr">
        <is>
          <t>Coproduits de Semoulerie</t>
        </is>
      </c>
      <c r="C6481" t="inlineStr">
        <is>
          <t>Usages alimentaires</t>
        </is>
      </c>
      <c r="D6481" t="n">
        <v>138</v>
      </c>
      <c r="E6481" t="inlineStr"/>
      <c r="F6481" t="inlineStr"/>
      <c r="G6481" t="inlineStr"/>
      <c r="H6481" t="inlineStr"/>
      <c r="I6481" t="inlineStr"/>
      <c r="J6481" t="inlineStr"/>
      <c r="K6481" t="inlineStr">
        <is>
          <t>déterminé</t>
        </is>
      </c>
    </row>
    <row r="6482">
      <c r="A6482" t="inlineStr">
        <is>
          <t>2019</t>
        </is>
      </c>
      <c r="B6482" t="inlineStr">
        <is>
          <t>Gruau D</t>
        </is>
      </c>
      <c r="C6482" t="inlineStr">
        <is>
          <t>Usages alimentaires</t>
        </is>
      </c>
      <c r="D6482" t="n">
        <v>31.9</v>
      </c>
      <c r="E6482" t="inlineStr"/>
      <c r="F6482" t="inlineStr"/>
      <c r="G6482" t="inlineStr"/>
      <c r="H6482" t="inlineStr"/>
      <c r="I6482" t="inlineStr"/>
      <c r="J6482" t="inlineStr"/>
      <c r="K6482" t="inlineStr">
        <is>
          <t>déterminé</t>
        </is>
      </c>
    </row>
    <row r="6483">
      <c r="A6483" t="inlineStr">
        <is>
          <t>2019</t>
        </is>
      </c>
      <c r="B6483" t="inlineStr">
        <is>
          <t>Sons et remoulages de blé dur</t>
        </is>
      </c>
      <c r="C6483" t="inlineStr">
        <is>
          <t>Usages alimentaires</t>
        </is>
      </c>
      <c r="D6483" t="n">
        <v>101</v>
      </c>
      <c r="E6483" t="inlineStr"/>
      <c r="F6483" t="inlineStr"/>
      <c r="G6483" t="inlineStr"/>
      <c r="H6483" t="inlineStr"/>
      <c r="I6483" t="inlineStr"/>
      <c r="J6483" t="inlineStr"/>
      <c r="K6483" t="inlineStr">
        <is>
          <t>déterminé</t>
        </is>
      </c>
    </row>
    <row r="6484">
      <c r="A6484" t="inlineStr">
        <is>
          <t>2019</t>
        </is>
      </c>
      <c r="B6484" t="inlineStr">
        <is>
          <t>Ecarts de nettoyage</t>
        </is>
      </c>
      <c r="C6484" t="inlineStr">
        <is>
          <t>Usages alimentaires</t>
        </is>
      </c>
      <c r="D6484" t="n">
        <v>5.3</v>
      </c>
      <c r="E6484" t="inlineStr"/>
      <c r="F6484" t="inlineStr"/>
      <c r="G6484" t="inlineStr"/>
      <c r="H6484" t="inlineStr"/>
      <c r="I6484" t="inlineStr"/>
      <c r="J6484" t="inlineStr"/>
      <c r="K6484" t="inlineStr">
        <is>
          <t>déterminé</t>
        </is>
      </c>
    </row>
    <row r="6485">
      <c r="A6485" t="inlineStr">
        <is>
          <t>2019</t>
        </is>
      </c>
      <c r="B6485" t="inlineStr">
        <is>
          <t>Pâtes et couscous</t>
        </is>
      </c>
      <c r="C6485" t="inlineStr">
        <is>
          <t>Usages alimentaires</t>
        </is>
      </c>
      <c r="D6485" t="n">
        <v>651</v>
      </c>
      <c r="E6485" t="inlineStr"/>
      <c r="F6485" t="inlineStr"/>
      <c r="G6485" t="inlineStr"/>
      <c r="H6485" t="inlineStr"/>
      <c r="I6485" t="inlineStr"/>
      <c r="J6485" t="inlineStr"/>
      <c r="K6485" t="inlineStr">
        <is>
          <t>déterminé</t>
        </is>
      </c>
    </row>
    <row r="6486">
      <c r="A6486" t="inlineStr">
        <is>
          <t>2019</t>
        </is>
      </c>
      <c r="B6486" t="inlineStr">
        <is>
          <t>Pâtes alimentaires sèches non préparées</t>
        </is>
      </c>
      <c r="C6486" t="inlineStr">
        <is>
          <t>Usages alimentaires</t>
        </is>
      </c>
      <c r="D6486" t="n">
        <v>551</v>
      </c>
      <c r="E6486" t="inlineStr"/>
      <c r="F6486" t="inlineStr"/>
      <c r="G6486" t="inlineStr"/>
      <c r="H6486" t="inlineStr"/>
      <c r="I6486" t="inlineStr"/>
      <c r="J6486" t="inlineStr"/>
      <c r="K6486" t="inlineStr">
        <is>
          <t>déterminé</t>
        </is>
      </c>
    </row>
    <row r="6487">
      <c r="A6487" t="inlineStr">
        <is>
          <t>2019</t>
        </is>
      </c>
      <c r="B6487" t="inlineStr">
        <is>
          <t>Couscous non préparé</t>
        </is>
      </c>
      <c r="C6487" t="inlineStr">
        <is>
          <t>Usages alimentaires</t>
        </is>
      </c>
      <c r="D6487" t="n">
        <v>99.90000000000001</v>
      </c>
      <c r="E6487" t="inlineStr"/>
      <c r="F6487" t="inlineStr"/>
      <c r="G6487" t="inlineStr"/>
      <c r="H6487" t="inlineStr"/>
      <c r="I6487" t="inlineStr"/>
      <c r="J6487" t="inlineStr"/>
      <c r="K6487" t="inlineStr">
        <is>
          <t>déterminé</t>
        </is>
      </c>
    </row>
    <row r="6488">
      <c r="A6488" t="inlineStr">
        <is>
          <t>2019</t>
        </is>
      </c>
      <c r="B6488" t="inlineStr">
        <is>
          <t>Coproduits de Fab. de pâtes et couscous</t>
        </is>
      </c>
      <c r="C6488" t="inlineStr">
        <is>
          <t>Usages alimentaires</t>
        </is>
      </c>
      <c r="D6488" t="n">
        <v>3</v>
      </c>
      <c r="E6488" t="inlineStr"/>
      <c r="F6488" t="inlineStr"/>
      <c r="G6488" t="inlineStr"/>
      <c r="H6488" t="inlineStr"/>
      <c r="I6488" t="inlineStr"/>
      <c r="J6488" t="inlineStr"/>
      <c r="K6488" t="inlineStr">
        <is>
          <t>déterminé</t>
        </is>
      </c>
    </row>
    <row r="6489">
      <c r="A6489" t="inlineStr">
        <is>
          <t>2019</t>
        </is>
      </c>
      <c r="B6489" t="inlineStr">
        <is>
          <t>Coproduits humides</t>
        </is>
      </c>
      <c r="C6489" t="inlineStr">
        <is>
          <t>Usages alimentaires</t>
        </is>
      </c>
      <c r="D6489" t="n">
        <v>3</v>
      </c>
      <c r="E6489" t="inlineStr"/>
      <c r="F6489" t="inlineStr"/>
      <c r="G6489" t="inlineStr"/>
      <c r="H6489" t="inlineStr"/>
      <c r="I6489" t="inlineStr"/>
      <c r="J6489" t="inlineStr"/>
      <c r="K6489" t="inlineStr">
        <is>
          <t>déterminé</t>
        </is>
      </c>
    </row>
    <row r="6490">
      <c r="A6490" t="inlineStr">
        <is>
          <t>2019</t>
        </is>
      </c>
      <c r="B6490" t="inlineStr">
        <is>
          <t>Semoule, gritz, hominy</t>
        </is>
      </c>
      <c r="C6490" t="inlineStr">
        <is>
          <t>Usages alimentaires</t>
        </is>
      </c>
      <c r="D6490" t="n">
        <v>5.9</v>
      </c>
      <c r="E6490" t="inlineStr"/>
      <c r="F6490" t="inlineStr"/>
      <c r="G6490" t="inlineStr"/>
      <c r="H6490" t="inlineStr"/>
      <c r="I6490" t="inlineStr"/>
      <c r="J6490" t="inlineStr"/>
      <c r="K6490" t="inlineStr">
        <is>
          <t>libre</t>
        </is>
      </c>
    </row>
    <row r="6491">
      <c r="A6491" t="inlineStr">
        <is>
          <t>2019</t>
        </is>
      </c>
      <c r="B6491" t="inlineStr">
        <is>
          <t>Farine alimentaire</t>
        </is>
      </c>
      <c r="C6491" t="inlineStr">
        <is>
          <t>Usages alimentaires</t>
        </is>
      </c>
      <c r="D6491" t="n">
        <v>0</v>
      </c>
      <c r="E6491" t="inlineStr"/>
      <c r="F6491" t="inlineStr"/>
      <c r="G6491" t="inlineStr"/>
      <c r="H6491" t="inlineStr"/>
      <c r="I6491" t="inlineStr"/>
      <c r="J6491" t="inlineStr"/>
      <c r="K6491" t="inlineStr">
        <is>
          <t>déterminé</t>
        </is>
      </c>
    </row>
    <row r="6492">
      <c r="A6492" t="inlineStr">
        <is>
          <t>2019</t>
        </is>
      </c>
      <c r="B6492" t="inlineStr">
        <is>
          <t>Farine fourragère</t>
        </is>
      </c>
      <c r="C6492" t="inlineStr">
        <is>
          <t>Usages alimentaires</t>
        </is>
      </c>
      <c r="D6492" t="n">
        <v>0</v>
      </c>
      <c r="E6492" t="inlineStr"/>
      <c r="F6492" t="inlineStr"/>
      <c r="G6492" t="inlineStr"/>
      <c r="H6492" t="inlineStr"/>
      <c r="I6492" t="inlineStr"/>
      <c r="J6492" t="inlineStr"/>
      <c r="K6492" t="inlineStr">
        <is>
          <t>libre</t>
        </is>
      </c>
    </row>
    <row r="6493">
      <c r="A6493" t="inlineStr">
        <is>
          <t>2019</t>
        </is>
      </c>
      <c r="B6493" t="inlineStr">
        <is>
          <t>Huile de maïs</t>
        </is>
      </c>
      <c r="C6493" t="inlineStr">
        <is>
          <t>Usages alimentaires</t>
        </is>
      </c>
      <c r="D6493" t="n">
        <v>2.5</v>
      </c>
      <c r="E6493" t="inlineStr"/>
      <c r="F6493" t="inlineStr"/>
      <c r="G6493" t="inlineStr"/>
      <c r="H6493" t="inlineStr"/>
      <c r="I6493" t="inlineStr"/>
      <c r="J6493" t="inlineStr"/>
      <c r="K6493" t="inlineStr">
        <is>
          <t>libre</t>
        </is>
      </c>
    </row>
    <row r="6494">
      <c r="A6494" t="inlineStr">
        <is>
          <t>2019</t>
        </is>
      </c>
      <c r="B6494" t="inlineStr">
        <is>
          <t>Tourteaux de maïs</t>
        </is>
      </c>
      <c r="C6494" t="inlineStr">
        <is>
          <t>Usages alimentaires</t>
        </is>
      </c>
      <c r="D6494" t="n">
        <v>39.4</v>
      </c>
      <c r="E6494" t="inlineStr"/>
      <c r="F6494" t="inlineStr"/>
      <c r="G6494" t="inlineStr"/>
      <c r="H6494" t="inlineStr"/>
      <c r="I6494" t="inlineStr"/>
      <c r="J6494" t="inlineStr"/>
      <c r="K6494" t="inlineStr">
        <is>
          <t>libre unbounded</t>
        </is>
      </c>
    </row>
    <row r="6495">
      <c r="A6495" t="inlineStr">
        <is>
          <t>2019</t>
        </is>
      </c>
      <c r="B6495" t="inlineStr">
        <is>
          <t>Drèches et solubles</t>
        </is>
      </c>
      <c r="C6495" t="inlineStr">
        <is>
          <t>Usages alimentaires</t>
        </is>
      </c>
      <c r="D6495" t="n">
        <v>934</v>
      </c>
      <c r="E6495" t="inlineStr"/>
      <c r="F6495" t="inlineStr"/>
      <c r="G6495" t="inlineStr"/>
      <c r="H6495" t="inlineStr"/>
      <c r="I6495" t="inlineStr"/>
      <c r="J6495" t="inlineStr"/>
      <c r="K6495" t="inlineStr">
        <is>
          <t>libre</t>
        </is>
      </c>
    </row>
    <row r="6496">
      <c r="A6496" t="inlineStr">
        <is>
          <t>2019</t>
        </is>
      </c>
      <c r="B6496" t="inlineStr">
        <is>
          <t>Drèches et solubles de blé tendre</t>
        </is>
      </c>
      <c r="C6496" t="inlineStr">
        <is>
          <t>Usages alimentaires</t>
        </is>
      </c>
      <c r="D6496" t="n">
        <v>520</v>
      </c>
      <c r="E6496" t="inlineStr"/>
      <c r="F6496" t="inlineStr"/>
      <c r="G6496" t="inlineStr"/>
      <c r="H6496" t="inlineStr"/>
      <c r="I6496" t="inlineStr"/>
      <c r="J6496" t="inlineStr"/>
      <c r="K6496" t="inlineStr">
        <is>
          <t>déterminé</t>
        </is>
      </c>
    </row>
    <row r="6497">
      <c r="A6497" t="inlineStr">
        <is>
          <t>2019</t>
        </is>
      </c>
      <c r="B6497" t="inlineStr">
        <is>
          <t>Drèches et solubles de maïs</t>
        </is>
      </c>
      <c r="C6497" t="inlineStr">
        <is>
          <t>Usages alimentaires</t>
        </is>
      </c>
      <c r="D6497" t="n">
        <v>414</v>
      </c>
      <c r="E6497" t="inlineStr"/>
      <c r="F6497" t="inlineStr"/>
      <c r="G6497" t="inlineStr"/>
      <c r="H6497" t="inlineStr"/>
      <c r="I6497" t="inlineStr"/>
      <c r="J6497" t="inlineStr"/>
      <c r="K6497" t="inlineStr">
        <is>
          <t>libre</t>
        </is>
      </c>
    </row>
    <row r="6498">
      <c r="A6498" t="inlineStr">
        <is>
          <t>2019</t>
        </is>
      </c>
      <c r="B6498" t="inlineStr">
        <is>
          <t>Coproduits de Malterie</t>
        </is>
      </c>
      <c r="C6498" t="inlineStr">
        <is>
          <t>Usages alimentaires</t>
        </is>
      </c>
      <c r="D6498" t="n">
        <v>64</v>
      </c>
      <c r="E6498" t="inlineStr"/>
      <c r="F6498" t="inlineStr"/>
      <c r="G6498" t="inlineStr"/>
      <c r="H6498" t="inlineStr"/>
      <c r="I6498" t="inlineStr"/>
      <c r="J6498" t="inlineStr"/>
      <c r="K6498" t="inlineStr">
        <is>
          <t>déterminé</t>
        </is>
      </c>
    </row>
    <row r="6499">
      <c r="A6499" t="inlineStr">
        <is>
          <t>2019</t>
        </is>
      </c>
      <c r="B6499" t="inlineStr">
        <is>
          <t>Orgettes</t>
        </is>
      </c>
      <c r="C6499" t="inlineStr">
        <is>
          <t>Usages alimentaires</t>
        </is>
      </c>
      <c r="D6499" t="n">
        <v>6.4</v>
      </c>
      <c r="E6499" t="inlineStr"/>
      <c r="F6499" t="inlineStr"/>
      <c r="G6499" t="inlineStr"/>
      <c r="H6499" t="inlineStr"/>
      <c r="I6499" t="inlineStr"/>
      <c r="J6499" t="inlineStr"/>
      <c r="K6499" t="inlineStr">
        <is>
          <t>déterminé</t>
        </is>
      </c>
    </row>
    <row r="6500">
      <c r="A6500" t="inlineStr">
        <is>
          <t>2019</t>
        </is>
      </c>
      <c r="B6500" t="inlineStr">
        <is>
          <t>Radicelles</t>
        </is>
      </c>
      <c r="C6500" t="inlineStr">
        <is>
          <t>Usages alimentaires</t>
        </is>
      </c>
      <c r="D6500" t="n">
        <v>43.4</v>
      </c>
      <c r="E6500" t="inlineStr"/>
      <c r="F6500" t="inlineStr"/>
      <c r="G6500" t="inlineStr"/>
      <c r="H6500" t="inlineStr"/>
      <c r="I6500" t="inlineStr"/>
      <c r="J6500" t="inlineStr"/>
      <c r="K6500" t="inlineStr">
        <is>
          <t>déterminé</t>
        </is>
      </c>
    </row>
    <row r="6501">
      <c r="A6501" t="inlineStr">
        <is>
          <t>2019</t>
        </is>
      </c>
      <c r="B6501" t="inlineStr">
        <is>
          <t>Petits blés</t>
        </is>
      </c>
      <c r="C6501" t="inlineStr">
        <is>
          <t>Usages alimentaires</t>
        </is>
      </c>
      <c r="D6501" t="n">
        <v>0.2</v>
      </c>
      <c r="E6501" t="inlineStr"/>
      <c r="F6501" t="inlineStr"/>
      <c r="G6501" t="inlineStr"/>
      <c r="H6501" t="inlineStr"/>
      <c r="I6501" t="inlineStr"/>
      <c r="J6501" t="inlineStr"/>
      <c r="K6501" t="inlineStr">
        <is>
          <t>déterminé</t>
        </is>
      </c>
    </row>
    <row r="6502">
      <c r="A6502" t="inlineStr">
        <is>
          <t>2019</t>
        </is>
      </c>
      <c r="B6502" t="inlineStr">
        <is>
          <t>Particules d'enveloppes</t>
        </is>
      </c>
      <c r="C6502" t="inlineStr">
        <is>
          <t>Usages alimentaires</t>
        </is>
      </c>
      <c r="D6502" t="n">
        <v>14</v>
      </c>
      <c r="E6502" t="inlineStr"/>
      <c r="F6502" t="inlineStr"/>
      <c r="G6502" t="inlineStr"/>
      <c r="H6502" t="inlineStr"/>
      <c r="I6502" t="inlineStr"/>
      <c r="J6502" t="inlineStr"/>
      <c r="K6502" t="inlineStr">
        <is>
          <t>déterminé</t>
        </is>
      </c>
    </row>
    <row r="6503">
      <c r="A6503" t="inlineStr">
        <is>
          <t>2019</t>
        </is>
      </c>
      <c r="B6503" t="inlineStr">
        <is>
          <t>Bière</t>
        </is>
      </c>
      <c r="C6503" t="inlineStr">
        <is>
          <t>Usages alimentaires</t>
        </is>
      </c>
      <c r="D6503" t="n">
        <v>1490</v>
      </c>
      <c r="E6503" t="inlineStr"/>
      <c r="F6503" t="inlineStr"/>
      <c r="G6503" t="inlineStr"/>
      <c r="H6503" t="inlineStr"/>
      <c r="I6503" t="inlineStr"/>
      <c r="J6503" t="inlineStr"/>
      <c r="K6503" t="inlineStr">
        <is>
          <t>libre unbounded</t>
        </is>
      </c>
    </row>
    <row r="6504">
      <c r="A6504" t="inlineStr">
        <is>
          <t>2019</t>
        </is>
      </c>
      <c r="B6504" t="inlineStr">
        <is>
          <t>Coproduits de Brasserie</t>
        </is>
      </c>
      <c r="C6504" t="inlineStr">
        <is>
          <t>Usages alimentaires</t>
        </is>
      </c>
      <c r="D6504" t="n">
        <v>15</v>
      </c>
      <c r="E6504" t="inlineStr"/>
      <c r="F6504" t="inlineStr"/>
      <c r="G6504" t="inlineStr"/>
      <c r="H6504" t="inlineStr"/>
      <c r="I6504" t="inlineStr"/>
      <c r="J6504" t="inlineStr"/>
      <c r="K6504" t="inlineStr">
        <is>
          <t>libre unbounded</t>
        </is>
      </c>
    </row>
    <row r="6505">
      <c r="A6505" t="inlineStr">
        <is>
          <t>2019</t>
        </is>
      </c>
      <c r="B6505" t="inlineStr">
        <is>
          <t>Drèches</t>
        </is>
      </c>
      <c r="C6505" t="inlineStr">
        <is>
          <t>Usages alimentaires</t>
        </is>
      </c>
      <c r="D6505" t="n">
        <v>0</v>
      </c>
      <c r="E6505" t="inlineStr"/>
      <c r="F6505" t="inlineStr"/>
      <c r="G6505" t="inlineStr"/>
      <c r="H6505" t="inlineStr"/>
      <c r="I6505" t="inlineStr"/>
      <c r="J6505" t="inlineStr"/>
      <c r="K6505" t="inlineStr">
        <is>
          <t>libre unbounded</t>
        </is>
      </c>
    </row>
    <row r="6506">
      <c r="A6506" t="inlineStr">
        <is>
          <t>2019</t>
        </is>
      </c>
      <c r="B6506" t="inlineStr">
        <is>
          <t>Levures</t>
        </is>
      </c>
      <c r="C6506" t="inlineStr">
        <is>
          <t>Usages alimentaires</t>
        </is>
      </c>
      <c r="D6506" t="n">
        <v>5.6</v>
      </c>
      <c r="E6506" t="inlineStr"/>
      <c r="F6506" t="inlineStr"/>
      <c r="G6506" t="inlineStr"/>
      <c r="H6506" t="inlineStr"/>
      <c r="I6506" t="inlineStr"/>
      <c r="J6506" t="inlineStr"/>
      <c r="K6506" t="inlineStr">
        <is>
          <t>libre unbounded</t>
        </is>
      </c>
    </row>
    <row r="6507">
      <c r="A6507" t="inlineStr">
        <is>
          <t>2019</t>
        </is>
      </c>
      <c r="B6507" t="inlineStr">
        <is>
          <t>Ecarts de production</t>
        </is>
      </c>
      <c r="C6507" t="inlineStr">
        <is>
          <t>Usages alimentaires</t>
        </is>
      </c>
      <c r="D6507" t="n">
        <v>9.300000000000001</v>
      </c>
      <c r="E6507" t="inlineStr"/>
      <c r="F6507" t="inlineStr"/>
      <c r="G6507" t="inlineStr"/>
      <c r="H6507" t="inlineStr"/>
      <c r="I6507" t="inlineStr"/>
      <c r="J6507" t="inlineStr"/>
      <c r="K6507" t="inlineStr">
        <is>
          <t>libre unbounded</t>
        </is>
      </c>
    </row>
    <row r="6508">
      <c r="A6508" t="inlineStr">
        <is>
          <t>2019</t>
        </is>
      </c>
      <c r="B6508" t="inlineStr">
        <is>
          <t>Riz, complet</t>
        </is>
      </c>
      <c r="C6508" t="inlineStr">
        <is>
          <t>Usages alimentaires</t>
        </is>
      </c>
      <c r="D6508" t="n">
        <v>4.7</v>
      </c>
      <c r="E6508" t="inlineStr"/>
      <c r="F6508" t="inlineStr"/>
      <c r="G6508" t="inlineStr"/>
      <c r="H6508" t="inlineStr"/>
      <c r="I6508" t="inlineStr"/>
      <c r="J6508" t="inlineStr"/>
      <c r="K6508" t="inlineStr">
        <is>
          <t>libre</t>
        </is>
      </c>
    </row>
    <row r="6509">
      <c r="A6509" t="inlineStr">
        <is>
          <t>2019</t>
        </is>
      </c>
      <c r="B6509" t="inlineStr">
        <is>
          <t>Riz, complet (surplus)</t>
        </is>
      </c>
      <c r="C6509" t="inlineStr">
        <is>
          <t>Usages alimentaires</t>
        </is>
      </c>
      <c r="D6509" t="n">
        <v>4.7</v>
      </c>
      <c r="E6509" t="inlineStr"/>
      <c r="F6509" t="inlineStr"/>
      <c r="G6509" t="inlineStr"/>
      <c r="H6509" t="inlineStr"/>
      <c r="I6509" t="inlineStr"/>
      <c r="J6509" t="inlineStr"/>
      <c r="K6509" t="inlineStr">
        <is>
          <t>libre</t>
        </is>
      </c>
    </row>
    <row r="6510">
      <c r="A6510" t="inlineStr">
        <is>
          <t>2019</t>
        </is>
      </c>
      <c r="B6510" t="inlineStr">
        <is>
          <t>Riz, partiellement ou totalement blanchi et brisures</t>
        </is>
      </c>
      <c r="C6510" t="inlineStr">
        <is>
          <t>Usages alimentaires</t>
        </is>
      </c>
      <c r="D6510" t="n">
        <v>477</v>
      </c>
      <c r="E6510" t="inlineStr"/>
      <c r="F6510" t="inlineStr"/>
      <c r="G6510" t="inlineStr"/>
      <c r="H6510" t="inlineStr"/>
      <c r="I6510" t="inlineStr"/>
      <c r="J6510" t="inlineStr"/>
      <c r="K6510" t="inlineStr">
        <is>
          <t>libre</t>
        </is>
      </c>
    </row>
    <row r="6511">
      <c r="A6511" t="inlineStr">
        <is>
          <t>2019</t>
        </is>
      </c>
      <c r="B6511" t="inlineStr">
        <is>
          <t>Riz, partiellement ou totalement blanchi</t>
        </is>
      </c>
      <c r="C6511" t="inlineStr">
        <is>
          <t>Usages alimentaires</t>
        </is>
      </c>
      <c r="D6511" t="n">
        <v>464</v>
      </c>
      <c r="E6511" t="inlineStr"/>
      <c r="F6511" t="inlineStr"/>
      <c r="G6511" t="inlineStr"/>
      <c r="H6511" t="inlineStr"/>
      <c r="I6511" t="inlineStr"/>
      <c r="J6511" t="inlineStr"/>
      <c r="K6511" t="inlineStr">
        <is>
          <t>libre</t>
        </is>
      </c>
    </row>
    <row r="6512">
      <c r="A6512" t="inlineStr">
        <is>
          <t>2019</t>
        </is>
      </c>
      <c r="B6512" t="inlineStr">
        <is>
          <t>Riz, semi-complet</t>
        </is>
      </c>
      <c r="C6512" t="inlineStr">
        <is>
          <t>Usages alimentaires</t>
        </is>
      </c>
      <c r="D6512" t="n">
        <v>232</v>
      </c>
      <c r="E6512" t="inlineStr"/>
      <c r="F6512" t="inlineStr"/>
      <c r="G6512" t="inlineStr"/>
      <c r="H6512" t="inlineStr"/>
      <c r="I6512" t="inlineStr"/>
      <c r="J6512" t="inlineStr"/>
      <c r="K6512" t="inlineStr">
        <is>
          <t>libre</t>
        </is>
      </c>
    </row>
    <row r="6513">
      <c r="A6513" t="inlineStr">
        <is>
          <t>2019</t>
        </is>
      </c>
      <c r="B6513" t="inlineStr">
        <is>
          <t>Riz, blanchi</t>
        </is>
      </c>
      <c r="C6513" t="inlineStr">
        <is>
          <t>Usages alimentaires</t>
        </is>
      </c>
      <c r="D6513" t="n">
        <v>232</v>
      </c>
      <c r="E6513" t="inlineStr"/>
      <c r="F6513" t="inlineStr"/>
      <c r="G6513" t="inlineStr"/>
      <c r="H6513" t="inlineStr"/>
      <c r="I6513" t="inlineStr"/>
      <c r="J6513" t="inlineStr"/>
      <c r="K6513" t="inlineStr">
        <is>
          <t>libre</t>
        </is>
      </c>
    </row>
    <row r="6514">
      <c r="A6514" t="inlineStr">
        <is>
          <t>2019</t>
        </is>
      </c>
      <c r="B6514" t="inlineStr">
        <is>
          <t>Brisures de riz</t>
        </is>
      </c>
      <c r="C6514" t="inlineStr">
        <is>
          <t>Usages alimentaires</t>
        </is>
      </c>
      <c r="D6514" t="n">
        <v>13.1</v>
      </c>
      <c r="E6514" t="inlineStr"/>
      <c r="F6514" t="inlineStr"/>
      <c r="G6514" t="inlineStr"/>
      <c r="H6514" t="inlineStr"/>
      <c r="I6514" t="inlineStr"/>
      <c r="J6514" t="inlineStr"/>
      <c r="K6514" t="inlineStr">
        <is>
          <t>libre</t>
        </is>
      </c>
    </row>
    <row r="6515">
      <c r="A6515" t="inlineStr">
        <is>
          <t>2019</t>
        </is>
      </c>
      <c r="B6515" t="inlineStr">
        <is>
          <t>Son de riz</t>
        </is>
      </c>
      <c r="C6515" t="inlineStr">
        <is>
          <t>Usages alimentaires</t>
        </is>
      </c>
      <c r="D6515" t="n">
        <v>9.6</v>
      </c>
      <c r="E6515" t="inlineStr"/>
      <c r="F6515" t="inlineStr"/>
      <c r="G6515" t="inlineStr"/>
      <c r="H6515" t="inlineStr"/>
      <c r="I6515" t="inlineStr"/>
      <c r="J6515" t="inlineStr"/>
      <c r="K6515" t="inlineStr">
        <is>
          <t>libre</t>
        </is>
      </c>
    </row>
    <row r="6516">
      <c r="A6516" t="inlineStr">
        <is>
          <t>2019</t>
        </is>
      </c>
      <c r="B6516" t="inlineStr">
        <is>
          <t>Riz étuvé, précuit ou soufflé</t>
        </is>
      </c>
      <c r="C6516" t="inlineStr">
        <is>
          <t>Usages alimentaires</t>
        </is>
      </c>
      <c r="D6516" t="n">
        <v>6.7</v>
      </c>
      <c r="E6516" t="inlineStr"/>
      <c r="F6516" t="inlineStr"/>
      <c r="G6516" t="inlineStr"/>
      <c r="H6516" t="inlineStr"/>
      <c r="I6516" t="inlineStr"/>
      <c r="J6516" t="inlineStr"/>
      <c r="K6516" t="inlineStr">
        <is>
          <t>libre unbounded</t>
        </is>
      </c>
    </row>
    <row r="6517">
      <c r="A6517" t="inlineStr">
        <is>
          <t>2019</t>
        </is>
      </c>
      <c r="B6517" t="inlineStr">
        <is>
          <t>Coproduits usinage humide du riz</t>
        </is>
      </c>
      <c r="C6517" t="inlineStr">
        <is>
          <t>Usages alimentaires</t>
        </is>
      </c>
      <c r="D6517" t="n">
        <v>81.90000000000001</v>
      </c>
      <c r="E6517" t="inlineStr"/>
      <c r="F6517" t="inlineStr"/>
      <c r="G6517" t="inlineStr"/>
      <c r="H6517" t="inlineStr"/>
      <c r="I6517" t="inlineStr"/>
      <c r="J6517" t="inlineStr"/>
      <c r="K6517" t="inlineStr">
        <is>
          <t>libre unbounded</t>
        </is>
      </c>
    </row>
    <row r="6518">
      <c r="A6518" t="inlineStr">
        <is>
          <t>2019</t>
        </is>
      </c>
      <c r="B6518" t="inlineStr">
        <is>
          <t>Coproduits usinage sec du riz</t>
        </is>
      </c>
      <c r="C6518" t="inlineStr">
        <is>
          <t>Usages alimentaires</t>
        </is>
      </c>
      <c r="D6518" t="n">
        <v>22.7</v>
      </c>
      <c r="E6518" t="inlineStr"/>
      <c r="F6518" t="inlineStr"/>
      <c r="G6518" t="inlineStr"/>
      <c r="H6518" t="inlineStr"/>
      <c r="I6518" t="inlineStr"/>
      <c r="J6518" t="inlineStr"/>
      <c r="K6518" t="inlineStr">
        <is>
          <t>libre</t>
        </is>
      </c>
    </row>
    <row r="6519">
      <c r="A6519" t="inlineStr">
        <is>
          <t>2019</t>
        </is>
      </c>
      <c r="B6519" t="inlineStr">
        <is>
          <t>Sons blé tendre</t>
        </is>
      </c>
      <c r="C6519" t="inlineStr">
        <is>
          <t>Usages alimentaires</t>
        </is>
      </c>
      <c r="D6519" t="n">
        <v>1000</v>
      </c>
      <c r="E6519" t="inlineStr"/>
      <c r="F6519" t="inlineStr"/>
      <c r="G6519" t="inlineStr"/>
      <c r="H6519" t="inlineStr"/>
      <c r="I6519" t="inlineStr"/>
      <c r="J6519" t="inlineStr"/>
      <c r="K6519" t="inlineStr">
        <is>
          <t>libre unbounded</t>
        </is>
      </c>
    </row>
    <row r="6520">
      <c r="A6520" t="inlineStr">
        <is>
          <t>2019</t>
        </is>
      </c>
      <c r="B6520" t="inlineStr">
        <is>
          <t>Remoulages et farines basses</t>
        </is>
      </c>
      <c r="C6520" t="inlineStr">
        <is>
          <t>Usages alimentaires</t>
        </is>
      </c>
      <c r="D6520" t="n">
        <v>193</v>
      </c>
      <c r="E6520" t="inlineStr"/>
      <c r="F6520" t="inlineStr"/>
      <c r="G6520" t="inlineStr"/>
      <c r="H6520" t="inlineStr"/>
      <c r="I6520" t="inlineStr"/>
      <c r="J6520" t="inlineStr"/>
      <c r="K6520" t="inlineStr">
        <is>
          <t>libre</t>
        </is>
      </c>
    </row>
    <row r="6521">
      <c r="A6521" t="inlineStr">
        <is>
          <t>2019</t>
        </is>
      </c>
      <c r="B6521" t="inlineStr">
        <is>
          <t>Produits de 1ère transformation</t>
        </is>
      </c>
      <c r="C6521" t="inlineStr">
        <is>
          <t>Usages alimentaires</t>
        </is>
      </c>
      <c r="D6521" t="n">
        <v>4930</v>
      </c>
      <c r="E6521" t="inlineStr"/>
      <c r="F6521" t="inlineStr"/>
      <c r="G6521" t="inlineStr"/>
      <c r="H6521" t="inlineStr"/>
      <c r="I6521" t="inlineStr"/>
      <c r="J6521" t="inlineStr"/>
      <c r="K6521" t="inlineStr">
        <is>
          <t>libre unbounded</t>
        </is>
      </c>
    </row>
    <row r="6522">
      <c r="A6522" t="inlineStr">
        <is>
          <t>2019</t>
        </is>
      </c>
      <c r="B6522" t="inlineStr">
        <is>
          <t>Coproduits de 1ère transformation</t>
        </is>
      </c>
      <c r="C6522" t="inlineStr">
        <is>
          <t>Usages alimentaires</t>
        </is>
      </c>
      <c r="D6522" t="n">
        <v>1920</v>
      </c>
      <c r="E6522" t="inlineStr"/>
      <c r="F6522" t="inlineStr"/>
      <c r="G6522" t="inlineStr"/>
      <c r="H6522" t="inlineStr"/>
      <c r="I6522" t="inlineStr"/>
      <c r="J6522" t="inlineStr"/>
      <c r="K6522" t="inlineStr">
        <is>
          <t>libre unbounded</t>
        </is>
      </c>
    </row>
    <row r="6523">
      <c r="A6523" t="inlineStr">
        <is>
          <t>2019</t>
        </is>
      </c>
      <c r="B6523" t="inlineStr">
        <is>
          <t>Produits de 2nde transformation</t>
        </is>
      </c>
      <c r="C6523" t="inlineStr">
        <is>
          <t>Usages alimentaires</t>
        </is>
      </c>
      <c r="D6523" t="n">
        <v>2610</v>
      </c>
      <c r="E6523" t="inlineStr"/>
      <c r="F6523" t="inlineStr"/>
      <c r="G6523" t="inlineStr"/>
      <c r="H6523" t="inlineStr"/>
      <c r="I6523" t="inlineStr"/>
      <c r="J6523" t="inlineStr"/>
      <c r="K6523" t="inlineStr">
        <is>
          <t>libre unbounded</t>
        </is>
      </c>
    </row>
    <row r="6524">
      <c r="A6524" t="inlineStr">
        <is>
          <t>2019</t>
        </is>
      </c>
      <c r="B6524" t="inlineStr">
        <is>
          <t>Coproduits de 2nde transformation</t>
        </is>
      </c>
      <c r="C6524" t="inlineStr">
        <is>
          <t>Usages alimentaires</t>
        </is>
      </c>
      <c r="D6524" t="n">
        <v>1010</v>
      </c>
      <c r="E6524" t="inlineStr"/>
      <c r="F6524" t="inlineStr"/>
      <c r="G6524" t="inlineStr"/>
      <c r="H6524" t="inlineStr"/>
      <c r="I6524" t="inlineStr"/>
      <c r="J6524" t="inlineStr"/>
      <c r="K6524" t="inlineStr">
        <is>
          <t>libre unbounded</t>
        </is>
      </c>
    </row>
    <row r="6525">
      <c r="A6525" t="inlineStr">
        <is>
          <t>2019</t>
        </is>
      </c>
      <c r="B6525" t="inlineStr">
        <is>
          <t>Céréales collectées</t>
        </is>
      </c>
      <c r="C6525" t="inlineStr">
        <is>
          <t>Alimentation animale</t>
        </is>
      </c>
      <c r="D6525" t="n">
        <v>13100</v>
      </c>
      <c r="E6525" t="inlineStr"/>
      <c r="F6525" t="inlineStr"/>
      <c r="G6525" t="inlineStr"/>
      <c r="H6525" t="inlineStr"/>
      <c r="I6525" t="inlineStr"/>
      <c r="J6525" t="inlineStr"/>
      <c r="K6525" t="inlineStr">
        <is>
          <t>libre unbounded</t>
        </is>
      </c>
    </row>
    <row r="6526">
      <c r="A6526" t="inlineStr">
        <is>
          <t>2019</t>
        </is>
      </c>
      <c r="B6526" t="inlineStr">
        <is>
          <t>Céréales collectées (hors riz)</t>
        </is>
      </c>
      <c r="C6526" t="inlineStr">
        <is>
          <t>Alimentation animale</t>
        </is>
      </c>
      <c r="D6526" t="n">
        <v>13100</v>
      </c>
      <c r="E6526" t="inlineStr"/>
      <c r="F6526" t="inlineStr"/>
      <c r="G6526" t="inlineStr"/>
      <c r="H6526" t="inlineStr"/>
      <c r="I6526" t="inlineStr"/>
      <c r="J6526" t="inlineStr"/>
      <c r="K6526" t="inlineStr">
        <is>
          <t>libre unbounded</t>
        </is>
      </c>
    </row>
    <row r="6527">
      <c r="A6527" t="inlineStr">
        <is>
          <t>2019</t>
        </is>
      </c>
      <c r="B6527" t="inlineStr">
        <is>
          <t>Blé dur collecté</t>
        </is>
      </c>
      <c r="C6527" t="inlineStr">
        <is>
          <t>Alimentation animale</t>
        </is>
      </c>
      <c r="D6527" t="n">
        <v>37.9</v>
      </c>
      <c r="E6527" t="inlineStr"/>
      <c r="F6527" t="inlineStr"/>
      <c r="G6527" t="inlineStr"/>
      <c r="H6527" t="inlineStr"/>
      <c r="I6527" t="inlineStr"/>
      <c r="J6527" t="inlineStr"/>
      <c r="K6527" t="inlineStr">
        <is>
          <t>libre</t>
        </is>
      </c>
    </row>
    <row r="6528">
      <c r="A6528" t="inlineStr">
        <is>
          <t>2019</t>
        </is>
      </c>
      <c r="B6528" t="inlineStr">
        <is>
          <t>Blé dur collecté (conso)</t>
        </is>
      </c>
      <c r="C6528" t="inlineStr">
        <is>
          <t>Alimentation animale</t>
        </is>
      </c>
      <c r="D6528" t="n">
        <v>37.9</v>
      </c>
      <c r="E6528" t="inlineStr"/>
      <c r="F6528" t="inlineStr"/>
      <c r="G6528" t="inlineStr"/>
      <c r="H6528" t="inlineStr"/>
      <c r="I6528" t="inlineStr"/>
      <c r="J6528" t="inlineStr"/>
      <c r="K6528" t="inlineStr">
        <is>
          <t>libre</t>
        </is>
      </c>
    </row>
    <row r="6529">
      <c r="A6529" t="inlineStr">
        <is>
          <t>2019</t>
        </is>
      </c>
      <c r="B6529" t="inlineStr">
        <is>
          <t>Blé tendre collecté</t>
        </is>
      </c>
      <c r="C6529" t="inlineStr">
        <is>
          <t>Alimentation animale</t>
        </is>
      </c>
      <c r="D6529" t="n">
        <v>6090</v>
      </c>
      <c r="E6529" t="inlineStr"/>
      <c r="F6529" t="inlineStr"/>
      <c r="G6529" t="inlineStr"/>
      <c r="H6529" t="inlineStr"/>
      <c r="I6529" t="inlineStr"/>
      <c r="J6529" t="inlineStr"/>
      <c r="K6529" t="inlineStr">
        <is>
          <t>libre unbounded</t>
        </is>
      </c>
    </row>
    <row r="6530">
      <c r="A6530" t="inlineStr">
        <is>
          <t>2019</t>
        </is>
      </c>
      <c r="B6530" t="inlineStr">
        <is>
          <t>Blé tendre collecté (conso)</t>
        </is>
      </c>
      <c r="C6530" t="inlineStr">
        <is>
          <t>Alimentation animale</t>
        </is>
      </c>
      <c r="D6530" t="n">
        <v>6090</v>
      </c>
      <c r="E6530" t="inlineStr"/>
      <c r="F6530" t="inlineStr"/>
      <c r="G6530" t="inlineStr"/>
      <c r="H6530" t="inlineStr"/>
      <c r="I6530" t="inlineStr"/>
      <c r="J6530" t="inlineStr"/>
      <c r="K6530" t="inlineStr">
        <is>
          <t>libre unbounded</t>
        </is>
      </c>
    </row>
    <row r="6531">
      <c r="A6531" t="inlineStr">
        <is>
          <t>2019</t>
        </is>
      </c>
      <c r="B6531" t="inlineStr">
        <is>
          <t>Maïs-grain collecté</t>
        </is>
      </c>
      <c r="C6531" t="inlineStr">
        <is>
          <t>Alimentation animale</t>
        </is>
      </c>
      <c r="D6531" t="n">
        <v>4590</v>
      </c>
      <c r="E6531" t="inlineStr"/>
      <c r="F6531" t="inlineStr"/>
      <c r="G6531" t="inlineStr"/>
      <c r="H6531" t="inlineStr"/>
      <c r="I6531" t="inlineStr"/>
      <c r="J6531" t="inlineStr"/>
      <c r="K6531" t="inlineStr">
        <is>
          <t>libre</t>
        </is>
      </c>
    </row>
    <row r="6532">
      <c r="A6532" t="inlineStr">
        <is>
          <t>2019</t>
        </is>
      </c>
      <c r="B6532" t="inlineStr">
        <is>
          <t>Maïs-grain collecté (conso)</t>
        </is>
      </c>
      <c r="C6532" t="inlineStr">
        <is>
          <t>Alimentation animale</t>
        </is>
      </c>
      <c r="D6532" t="n">
        <v>4590</v>
      </c>
      <c r="E6532" t="inlineStr"/>
      <c r="F6532" t="inlineStr"/>
      <c r="G6532" t="inlineStr"/>
      <c r="H6532" t="inlineStr"/>
      <c r="I6532" t="inlineStr"/>
      <c r="J6532" t="inlineStr"/>
      <c r="K6532" t="inlineStr">
        <is>
          <t>libre</t>
        </is>
      </c>
    </row>
    <row r="6533">
      <c r="A6533" t="inlineStr">
        <is>
          <t>2019</t>
        </is>
      </c>
      <c r="B6533" t="inlineStr">
        <is>
          <t>Orge collecté</t>
        </is>
      </c>
      <c r="C6533" t="inlineStr">
        <is>
          <t>Alimentation animale</t>
        </is>
      </c>
      <c r="D6533" t="n">
        <v>1610</v>
      </c>
      <c r="E6533" t="inlineStr"/>
      <c r="F6533" t="inlineStr"/>
      <c r="G6533" t="inlineStr"/>
      <c r="H6533" t="inlineStr"/>
      <c r="I6533" t="inlineStr"/>
      <c r="J6533" t="inlineStr"/>
      <c r="K6533" t="inlineStr">
        <is>
          <t>libre</t>
        </is>
      </c>
    </row>
    <row r="6534">
      <c r="A6534" t="inlineStr">
        <is>
          <t>2019</t>
        </is>
      </c>
      <c r="B6534" t="inlineStr">
        <is>
          <t>Orge collecté (conso)</t>
        </is>
      </c>
      <c r="C6534" t="inlineStr">
        <is>
          <t>Alimentation animale</t>
        </is>
      </c>
      <c r="D6534" t="n">
        <v>1610</v>
      </c>
      <c r="E6534" t="inlineStr"/>
      <c r="F6534" t="inlineStr"/>
      <c r="G6534" t="inlineStr"/>
      <c r="H6534" t="inlineStr"/>
      <c r="I6534" t="inlineStr"/>
      <c r="J6534" t="inlineStr"/>
      <c r="K6534" t="inlineStr">
        <is>
          <t>libre</t>
        </is>
      </c>
    </row>
    <row r="6535">
      <c r="A6535" t="inlineStr">
        <is>
          <t>2019</t>
        </is>
      </c>
      <c r="B6535" t="inlineStr">
        <is>
          <t>Seigle collecté</t>
        </is>
      </c>
      <c r="C6535" t="inlineStr">
        <is>
          <t>Alimentation animale</t>
        </is>
      </c>
      <c r="D6535" t="n">
        <v>6.4</v>
      </c>
      <c r="E6535" t="inlineStr"/>
      <c r="F6535" t="inlineStr"/>
      <c r="G6535" t="inlineStr"/>
      <c r="H6535" t="inlineStr"/>
      <c r="I6535" t="inlineStr"/>
      <c r="J6535" t="inlineStr"/>
      <c r="K6535" t="inlineStr">
        <is>
          <t>libre</t>
        </is>
      </c>
    </row>
    <row r="6536">
      <c r="A6536" t="inlineStr">
        <is>
          <t>2019</t>
        </is>
      </c>
      <c r="B6536" t="inlineStr">
        <is>
          <t>Seigle collecté (conso)</t>
        </is>
      </c>
      <c r="C6536" t="inlineStr">
        <is>
          <t>Alimentation animale</t>
        </is>
      </c>
      <c r="D6536" t="n">
        <v>6.4</v>
      </c>
      <c r="E6536" t="inlineStr"/>
      <c r="F6536" t="inlineStr"/>
      <c r="G6536" t="inlineStr"/>
      <c r="H6536" t="inlineStr"/>
      <c r="I6536" t="inlineStr"/>
      <c r="J6536" t="inlineStr"/>
      <c r="K6536" t="inlineStr">
        <is>
          <t>libre</t>
        </is>
      </c>
    </row>
    <row r="6537">
      <c r="A6537" t="inlineStr">
        <is>
          <t>2019</t>
        </is>
      </c>
      <c r="B6537" t="inlineStr">
        <is>
          <t>Avoine collecté</t>
        </is>
      </c>
      <c r="C6537" t="inlineStr">
        <is>
          <t>Alimentation animale</t>
        </is>
      </c>
      <c r="D6537" t="n">
        <v>184</v>
      </c>
      <c r="E6537" t="inlineStr"/>
      <c r="F6537" t="inlineStr"/>
      <c r="G6537" t="inlineStr"/>
      <c r="H6537" t="inlineStr"/>
      <c r="I6537" t="inlineStr"/>
      <c r="J6537" t="inlineStr"/>
      <c r="K6537" t="inlineStr">
        <is>
          <t>libre</t>
        </is>
      </c>
    </row>
    <row r="6538">
      <c r="A6538" t="inlineStr">
        <is>
          <t>2019</t>
        </is>
      </c>
      <c r="B6538" t="inlineStr">
        <is>
          <t>Avoine collecté (conso)</t>
        </is>
      </c>
      <c r="C6538" t="inlineStr">
        <is>
          <t>Alimentation animale</t>
        </is>
      </c>
      <c r="D6538" t="n">
        <v>184</v>
      </c>
      <c r="E6538" t="inlineStr"/>
      <c r="F6538" t="inlineStr"/>
      <c r="G6538" t="inlineStr"/>
      <c r="H6538" t="inlineStr"/>
      <c r="I6538" t="inlineStr"/>
      <c r="J6538" t="inlineStr"/>
      <c r="K6538" t="inlineStr">
        <is>
          <t>libre</t>
        </is>
      </c>
    </row>
    <row r="6539">
      <c r="A6539" t="inlineStr">
        <is>
          <t>2019</t>
        </is>
      </c>
      <c r="B6539" t="inlineStr">
        <is>
          <t>Sorgho-grain collecté</t>
        </is>
      </c>
      <c r="C6539" t="inlineStr">
        <is>
          <t>Alimentation animale</t>
        </is>
      </c>
      <c r="D6539" t="n">
        <v>82.8</v>
      </c>
      <c r="E6539" t="inlineStr"/>
      <c r="F6539" t="inlineStr"/>
      <c r="G6539" t="inlineStr"/>
      <c r="H6539" t="inlineStr"/>
      <c r="I6539" t="inlineStr"/>
      <c r="J6539" t="inlineStr"/>
      <c r="K6539" t="inlineStr">
        <is>
          <t>libre</t>
        </is>
      </c>
    </row>
    <row r="6540">
      <c r="A6540" t="inlineStr">
        <is>
          <t>2019</t>
        </is>
      </c>
      <c r="B6540" t="inlineStr">
        <is>
          <t>Sorgho-grain collecté (conso)</t>
        </is>
      </c>
      <c r="C6540" t="inlineStr">
        <is>
          <t>Alimentation animale</t>
        </is>
      </c>
      <c r="D6540" t="n">
        <v>82.8</v>
      </c>
      <c r="E6540" t="inlineStr"/>
      <c r="F6540" t="inlineStr"/>
      <c r="G6540" t="inlineStr"/>
      <c r="H6540" t="inlineStr"/>
      <c r="I6540" t="inlineStr"/>
      <c r="J6540" t="inlineStr"/>
      <c r="K6540" t="inlineStr">
        <is>
          <t>libre</t>
        </is>
      </c>
    </row>
    <row r="6541">
      <c r="A6541" t="inlineStr">
        <is>
          <t>2019</t>
        </is>
      </c>
      <c r="B6541" t="inlineStr">
        <is>
          <t>Triticale collecté</t>
        </is>
      </c>
      <c r="C6541" t="inlineStr">
        <is>
          <t>Alimentation animale</t>
        </is>
      </c>
      <c r="D6541" t="n">
        <v>506</v>
      </c>
      <c r="E6541" t="inlineStr"/>
      <c r="F6541" t="inlineStr"/>
      <c r="G6541" t="inlineStr"/>
      <c r="H6541" t="inlineStr"/>
      <c r="I6541" t="inlineStr"/>
      <c r="J6541" t="inlineStr"/>
      <c r="K6541" t="inlineStr">
        <is>
          <t>libre unbounded</t>
        </is>
      </c>
    </row>
    <row r="6542">
      <c r="A6542" t="inlineStr">
        <is>
          <t>2019</t>
        </is>
      </c>
      <c r="B6542" t="inlineStr">
        <is>
          <t>Triticale collecté (conso)</t>
        </is>
      </c>
      <c r="C6542" t="inlineStr">
        <is>
          <t>Alimentation animale</t>
        </is>
      </c>
      <c r="D6542" t="n">
        <v>506</v>
      </c>
      <c r="E6542" t="inlineStr"/>
      <c r="F6542" t="inlineStr"/>
      <c r="G6542" t="inlineStr"/>
      <c r="H6542" t="inlineStr"/>
      <c r="I6542" t="inlineStr"/>
      <c r="J6542" t="inlineStr"/>
      <c r="K6542" t="inlineStr">
        <is>
          <t>libre unbounded</t>
        </is>
      </c>
    </row>
    <row r="6543">
      <c r="A6543" t="inlineStr">
        <is>
          <t>2019</t>
        </is>
      </c>
      <c r="B6543" t="inlineStr">
        <is>
          <t>Blé tendre, épeautre et méteil collectés</t>
        </is>
      </c>
      <c r="C6543" t="inlineStr">
        <is>
          <t>Alimentation animale</t>
        </is>
      </c>
      <c r="D6543" t="n">
        <v>6090</v>
      </c>
      <c r="E6543" t="inlineStr"/>
      <c r="F6543" t="inlineStr"/>
      <c r="G6543" t="inlineStr"/>
      <c r="H6543" t="inlineStr"/>
      <c r="I6543" t="inlineStr"/>
      <c r="J6543" t="inlineStr"/>
      <c r="K6543" t="inlineStr">
        <is>
          <t>libre unbounded</t>
        </is>
      </c>
    </row>
    <row r="6544">
      <c r="A6544" t="inlineStr">
        <is>
          <t>2019</t>
        </is>
      </c>
      <c r="B6544" t="inlineStr">
        <is>
          <t>Blé tendre, épeautre et méteil collectés (conso)</t>
        </is>
      </c>
      <c r="C6544" t="inlineStr">
        <is>
          <t>Alimentation animale</t>
        </is>
      </c>
      <c r="D6544" t="n">
        <v>6090</v>
      </c>
      <c r="E6544" t="inlineStr"/>
      <c r="F6544" t="inlineStr"/>
      <c r="G6544" t="inlineStr"/>
      <c r="H6544" t="inlineStr"/>
      <c r="I6544" t="inlineStr"/>
      <c r="J6544" t="inlineStr"/>
      <c r="K6544" t="inlineStr">
        <is>
          <t>libre unbounded</t>
        </is>
      </c>
    </row>
    <row r="6545">
      <c r="A6545" t="inlineStr">
        <is>
          <t>2019</t>
        </is>
      </c>
      <c r="B6545" t="inlineStr">
        <is>
          <t>Céréales autoconsommées</t>
        </is>
      </c>
      <c r="C6545" t="inlineStr">
        <is>
          <t>Alimentation animale</t>
        </is>
      </c>
      <c r="D6545" t="n">
        <v>2740</v>
      </c>
      <c r="E6545" t="inlineStr"/>
      <c r="F6545" t="inlineStr"/>
      <c r="G6545" t="inlineStr"/>
      <c r="H6545" t="inlineStr"/>
      <c r="I6545" t="inlineStr"/>
      <c r="J6545" t="inlineStr"/>
      <c r="K6545" t="inlineStr">
        <is>
          <t>libre unbounded</t>
        </is>
      </c>
    </row>
    <row r="6546">
      <c r="A6546" t="inlineStr">
        <is>
          <t>2019</t>
        </is>
      </c>
      <c r="B6546" t="inlineStr">
        <is>
          <t>Céréales (hors riz) autoconsommées</t>
        </is>
      </c>
      <c r="C6546" t="inlineStr">
        <is>
          <t>Alimentation animale</t>
        </is>
      </c>
      <c r="D6546" t="n">
        <v>2740</v>
      </c>
      <c r="E6546" t="inlineStr"/>
      <c r="F6546" t="inlineStr"/>
      <c r="G6546" t="inlineStr"/>
      <c r="H6546" t="inlineStr"/>
      <c r="I6546" t="inlineStr"/>
      <c r="J6546" t="inlineStr"/>
      <c r="K6546" t="inlineStr">
        <is>
          <t>libre unbounded</t>
        </is>
      </c>
    </row>
    <row r="6547">
      <c r="A6547" t="inlineStr">
        <is>
          <t>2019</t>
        </is>
      </c>
      <c r="B6547" t="inlineStr">
        <is>
          <t>Blé autoconsommé</t>
        </is>
      </c>
      <c r="C6547" t="inlineStr">
        <is>
          <t>Alimentation animale</t>
        </is>
      </c>
      <c r="D6547" t="n">
        <v>935</v>
      </c>
      <c r="E6547" t="inlineStr"/>
      <c r="F6547" t="inlineStr"/>
      <c r="G6547" t="inlineStr"/>
      <c r="H6547" t="inlineStr"/>
      <c r="I6547" t="inlineStr"/>
      <c r="J6547" t="inlineStr"/>
      <c r="K6547" t="inlineStr">
        <is>
          <t>libre unbounded</t>
        </is>
      </c>
    </row>
    <row r="6548">
      <c r="A6548" t="inlineStr">
        <is>
          <t>2019</t>
        </is>
      </c>
      <c r="B6548" t="inlineStr">
        <is>
          <t>Blé dur autoconsommé</t>
        </is>
      </c>
      <c r="C6548" t="inlineStr">
        <is>
          <t>Alimentation animale</t>
        </is>
      </c>
      <c r="D6548" t="n">
        <v>5.5</v>
      </c>
      <c r="E6548" t="inlineStr"/>
      <c r="F6548" t="inlineStr"/>
      <c r="G6548" t="inlineStr"/>
      <c r="H6548" t="inlineStr"/>
      <c r="I6548" t="inlineStr"/>
      <c r="J6548" t="inlineStr"/>
      <c r="K6548" t="inlineStr">
        <is>
          <t>libre unbounded</t>
        </is>
      </c>
    </row>
    <row r="6549">
      <c r="A6549" t="inlineStr">
        <is>
          <t>2019</t>
        </is>
      </c>
      <c r="B6549" t="inlineStr">
        <is>
          <t>Blé tendre et méteil autoconsommés</t>
        </is>
      </c>
      <c r="C6549" t="inlineStr">
        <is>
          <t>Alimentation animale</t>
        </is>
      </c>
      <c r="D6549" t="n">
        <v>929</v>
      </c>
      <c r="E6549" t="inlineStr"/>
      <c r="F6549" t="inlineStr"/>
      <c r="G6549" t="inlineStr"/>
      <c r="H6549" t="inlineStr"/>
      <c r="I6549" t="inlineStr"/>
      <c r="J6549" t="inlineStr"/>
      <c r="K6549" t="inlineStr">
        <is>
          <t>libre unbounded</t>
        </is>
      </c>
    </row>
    <row r="6550">
      <c r="A6550" t="inlineStr">
        <is>
          <t>2019</t>
        </is>
      </c>
      <c r="B6550" t="inlineStr">
        <is>
          <t>Blé tendre autoconsommé</t>
        </is>
      </c>
      <c r="C6550" t="inlineStr">
        <is>
          <t>Alimentation animale</t>
        </is>
      </c>
      <c r="D6550" t="n">
        <v>929</v>
      </c>
      <c r="E6550" t="inlineStr"/>
      <c r="F6550" t="inlineStr"/>
      <c r="G6550" t="inlineStr"/>
      <c r="H6550" t="inlineStr"/>
      <c r="I6550" t="inlineStr"/>
      <c r="J6550" t="inlineStr"/>
      <c r="K6550" t="inlineStr">
        <is>
          <t>libre unbounded</t>
        </is>
      </c>
    </row>
    <row r="6551">
      <c r="A6551" t="inlineStr">
        <is>
          <t>2019</t>
        </is>
      </c>
      <c r="B6551" t="inlineStr">
        <is>
          <t>Méteil autoconsommé</t>
        </is>
      </c>
      <c r="C6551" t="inlineStr">
        <is>
          <t>Alimentation animale</t>
        </is>
      </c>
      <c r="D6551" t="n">
        <v>0</v>
      </c>
      <c r="E6551" t="inlineStr"/>
      <c r="F6551" t="inlineStr"/>
      <c r="G6551" t="inlineStr"/>
      <c r="H6551" t="inlineStr"/>
      <c r="I6551" t="inlineStr"/>
      <c r="J6551" t="inlineStr"/>
      <c r="K6551" t="inlineStr">
        <is>
          <t>libre</t>
        </is>
      </c>
    </row>
    <row r="6552">
      <c r="A6552" t="inlineStr">
        <is>
          <t>2019</t>
        </is>
      </c>
      <c r="B6552" t="inlineStr">
        <is>
          <t>Maïs-grain autoconsommé</t>
        </is>
      </c>
      <c r="C6552" t="inlineStr">
        <is>
          <t>Alimentation animale</t>
        </is>
      </c>
      <c r="D6552" t="n">
        <v>676</v>
      </c>
      <c r="E6552" t="inlineStr"/>
      <c r="F6552" t="inlineStr"/>
      <c r="G6552" t="inlineStr"/>
      <c r="H6552" t="inlineStr"/>
      <c r="I6552" t="inlineStr"/>
      <c r="J6552" t="inlineStr"/>
      <c r="K6552" t="inlineStr">
        <is>
          <t>libre unbounded</t>
        </is>
      </c>
    </row>
    <row r="6553">
      <c r="A6553" t="inlineStr">
        <is>
          <t>2019</t>
        </is>
      </c>
      <c r="B6553" t="inlineStr">
        <is>
          <t>Maïs-grain (conso) autoconsommé</t>
        </is>
      </c>
      <c r="C6553" t="inlineStr">
        <is>
          <t>Alimentation animale</t>
        </is>
      </c>
      <c r="D6553" t="n">
        <v>676</v>
      </c>
      <c r="E6553" t="inlineStr"/>
      <c r="F6553" t="inlineStr"/>
      <c r="G6553" t="inlineStr"/>
      <c r="H6553" t="inlineStr"/>
      <c r="I6553" t="inlineStr"/>
      <c r="J6553" t="inlineStr"/>
      <c r="K6553" t="inlineStr">
        <is>
          <t>libre unbounded</t>
        </is>
      </c>
    </row>
    <row r="6554">
      <c r="A6554" t="inlineStr">
        <is>
          <t>2019</t>
        </is>
      </c>
      <c r="B6554" t="inlineStr">
        <is>
          <t>Orge, seigle et avoine autoconsommés</t>
        </is>
      </c>
      <c r="C6554" t="inlineStr">
        <is>
          <t>Alimentation animale</t>
        </is>
      </c>
      <c r="D6554" t="n">
        <v>813</v>
      </c>
      <c r="E6554" t="inlineStr"/>
      <c r="F6554" t="inlineStr"/>
      <c r="G6554" t="inlineStr"/>
      <c r="H6554" t="inlineStr"/>
      <c r="I6554" t="inlineStr"/>
      <c r="J6554" t="inlineStr"/>
      <c r="K6554" t="inlineStr">
        <is>
          <t>libre unbounded</t>
        </is>
      </c>
    </row>
    <row r="6555">
      <c r="A6555" t="inlineStr">
        <is>
          <t>2019</t>
        </is>
      </c>
      <c r="B6555" t="inlineStr">
        <is>
          <t>Orge autoconsommé</t>
        </is>
      </c>
      <c r="C6555" t="inlineStr">
        <is>
          <t>Alimentation animale</t>
        </is>
      </c>
      <c r="D6555" t="n">
        <v>587</v>
      </c>
      <c r="E6555" t="inlineStr"/>
      <c r="F6555" t="inlineStr"/>
      <c r="G6555" t="inlineStr"/>
      <c r="H6555" t="inlineStr"/>
      <c r="I6555" t="inlineStr"/>
      <c r="J6555" t="inlineStr"/>
      <c r="K6555" t="inlineStr">
        <is>
          <t>libre unbounded</t>
        </is>
      </c>
    </row>
    <row r="6556">
      <c r="A6556" t="inlineStr">
        <is>
          <t>2019</t>
        </is>
      </c>
      <c r="B6556" t="inlineStr">
        <is>
          <t>Seigle autoconsommé</t>
        </is>
      </c>
      <c r="C6556" t="inlineStr">
        <is>
          <t>Alimentation animale</t>
        </is>
      </c>
      <c r="D6556" t="n">
        <v>75.8</v>
      </c>
      <c r="E6556" t="inlineStr"/>
      <c r="F6556" t="inlineStr"/>
      <c r="G6556" t="inlineStr"/>
      <c r="H6556" t="inlineStr"/>
      <c r="I6556" t="inlineStr"/>
      <c r="J6556" t="inlineStr"/>
      <c r="K6556" t="inlineStr">
        <is>
          <t>libre</t>
        </is>
      </c>
    </row>
    <row r="6557">
      <c r="A6557" t="inlineStr">
        <is>
          <t>2019</t>
        </is>
      </c>
      <c r="B6557" t="inlineStr">
        <is>
          <t>Avoine autoconsommé</t>
        </is>
      </c>
      <c r="C6557" t="inlineStr">
        <is>
          <t>Alimentation animale</t>
        </is>
      </c>
      <c r="D6557" t="n">
        <v>150</v>
      </c>
      <c r="E6557" t="inlineStr"/>
      <c r="F6557" t="inlineStr"/>
      <c r="G6557" t="inlineStr"/>
      <c r="H6557" t="inlineStr"/>
      <c r="I6557" t="inlineStr"/>
      <c r="J6557" t="inlineStr"/>
      <c r="K6557" t="inlineStr">
        <is>
          <t>libre</t>
        </is>
      </c>
    </row>
    <row r="6558">
      <c r="A6558" t="inlineStr">
        <is>
          <t>2019</t>
        </is>
      </c>
      <c r="B6558" t="inlineStr">
        <is>
          <t>Sorgho-grain, millet et autres céréales autoconsommés</t>
        </is>
      </c>
      <c r="C6558" t="inlineStr">
        <is>
          <t>Alimentation animale</t>
        </is>
      </c>
      <c r="D6558" t="n">
        <v>236</v>
      </c>
      <c r="E6558" t="inlineStr"/>
      <c r="F6558" t="inlineStr"/>
      <c r="G6558" t="inlineStr"/>
      <c r="H6558" t="inlineStr"/>
      <c r="I6558" t="inlineStr"/>
      <c r="J6558" t="inlineStr"/>
      <c r="K6558" t="inlineStr">
        <is>
          <t>libre</t>
        </is>
      </c>
    </row>
    <row r="6559">
      <c r="A6559" t="inlineStr">
        <is>
          <t>2019</t>
        </is>
      </c>
      <c r="B6559" t="inlineStr">
        <is>
          <t>Sorgho-grain autoconsommé</t>
        </is>
      </c>
      <c r="C6559" t="inlineStr">
        <is>
          <t>Alimentation animale</t>
        </is>
      </c>
      <c r="D6559" t="n">
        <v>74.09999999999999</v>
      </c>
      <c r="E6559" t="inlineStr"/>
      <c r="F6559" t="inlineStr"/>
      <c r="G6559" t="inlineStr"/>
      <c r="H6559" t="inlineStr"/>
      <c r="I6559" t="inlineStr"/>
      <c r="J6559" t="inlineStr"/>
      <c r="K6559" t="inlineStr">
        <is>
          <t>libre</t>
        </is>
      </c>
    </row>
    <row r="6560">
      <c r="A6560" t="inlineStr">
        <is>
          <t>2019</t>
        </is>
      </c>
      <c r="B6560" t="inlineStr">
        <is>
          <t>Sorgho-grain (conso) autoconsommé</t>
        </is>
      </c>
      <c r="C6560" t="inlineStr">
        <is>
          <t>Alimentation animale</t>
        </is>
      </c>
      <c r="D6560" t="n">
        <v>74.09999999999999</v>
      </c>
      <c r="E6560" t="inlineStr"/>
      <c r="F6560" t="inlineStr"/>
      <c r="G6560" t="inlineStr"/>
      <c r="H6560" t="inlineStr"/>
      <c r="I6560" t="inlineStr"/>
      <c r="J6560" t="inlineStr"/>
      <c r="K6560" t="inlineStr">
        <is>
          <t>libre</t>
        </is>
      </c>
    </row>
    <row r="6561">
      <c r="A6561" t="inlineStr">
        <is>
          <t>2019</t>
        </is>
      </c>
      <c r="B6561" t="inlineStr">
        <is>
          <t>Triticale autoconsommé</t>
        </is>
      </c>
      <c r="C6561" t="inlineStr">
        <is>
          <t>Alimentation animale</t>
        </is>
      </c>
      <c r="D6561" t="n">
        <v>14.4</v>
      </c>
      <c r="E6561" t="inlineStr"/>
      <c r="F6561" t="inlineStr"/>
      <c r="G6561" t="inlineStr"/>
      <c r="H6561" t="inlineStr"/>
      <c r="I6561" t="inlineStr"/>
      <c r="J6561" t="inlineStr"/>
      <c r="K6561" t="inlineStr">
        <is>
          <t>libre</t>
        </is>
      </c>
    </row>
    <row r="6562">
      <c r="A6562" t="inlineStr">
        <is>
          <t>2019</t>
        </is>
      </c>
      <c r="B6562" t="inlineStr">
        <is>
          <t>Millet et autres céréales autoconsommés</t>
        </is>
      </c>
      <c r="C6562" t="inlineStr">
        <is>
          <t>Alimentation animale</t>
        </is>
      </c>
      <c r="D6562" t="n">
        <v>0</v>
      </c>
      <c r="E6562" t="inlineStr"/>
      <c r="F6562" t="inlineStr"/>
      <c r="G6562" t="inlineStr"/>
      <c r="H6562" t="inlineStr"/>
      <c r="I6562" t="inlineStr"/>
      <c r="J6562" t="inlineStr"/>
      <c r="K6562" t="inlineStr">
        <is>
          <t>libre</t>
        </is>
      </c>
    </row>
    <row r="6563">
      <c r="A6563" t="inlineStr">
        <is>
          <t>2019</t>
        </is>
      </c>
      <c r="B6563" t="inlineStr">
        <is>
          <t>Millet autoconsommé</t>
        </is>
      </c>
      <c r="C6563" t="inlineStr">
        <is>
          <t>Alimentation animale</t>
        </is>
      </c>
      <c r="D6563" t="n">
        <v>52.6</v>
      </c>
      <c r="E6563" t="inlineStr"/>
      <c r="F6563" t="inlineStr"/>
      <c r="G6563" t="inlineStr"/>
      <c r="H6563" t="inlineStr"/>
      <c r="I6563" t="inlineStr"/>
      <c r="J6563" t="inlineStr"/>
      <c r="K6563" t="inlineStr">
        <is>
          <t>libre</t>
        </is>
      </c>
    </row>
    <row r="6564">
      <c r="A6564" t="inlineStr">
        <is>
          <t>2019</t>
        </is>
      </c>
      <c r="B6564" t="inlineStr">
        <is>
          <t>Autres céréales autoconsommées</t>
        </is>
      </c>
      <c r="C6564" t="inlineStr">
        <is>
          <t>Alimentation animale</t>
        </is>
      </c>
      <c r="D6564" t="n">
        <v>95.40000000000001</v>
      </c>
      <c r="E6564" t="inlineStr"/>
      <c r="F6564" t="inlineStr"/>
      <c r="G6564" t="inlineStr"/>
      <c r="H6564" t="inlineStr"/>
      <c r="I6564" t="inlineStr"/>
      <c r="J6564" t="inlineStr"/>
      <c r="K6564" t="inlineStr">
        <is>
          <t>libre</t>
        </is>
      </c>
    </row>
    <row r="6565">
      <c r="A6565" t="inlineStr">
        <is>
          <t>2019</t>
        </is>
      </c>
      <c r="B6565" t="inlineStr">
        <is>
          <t>Sarrasin autoconsommé</t>
        </is>
      </c>
      <c r="C6565" t="inlineStr">
        <is>
          <t>Alimentation animale</t>
        </is>
      </c>
      <c r="D6565" t="n">
        <v>22</v>
      </c>
      <c r="E6565" t="inlineStr"/>
      <c r="F6565" t="inlineStr"/>
      <c r="G6565" t="inlineStr"/>
      <c r="H6565" t="inlineStr"/>
      <c r="I6565" t="inlineStr"/>
      <c r="J6565" t="inlineStr"/>
      <c r="K6565" t="inlineStr">
        <is>
          <t>libre</t>
        </is>
      </c>
    </row>
    <row r="6566">
      <c r="A6566" t="inlineStr">
        <is>
          <t>2019</t>
        </is>
      </c>
      <c r="B6566" t="inlineStr">
        <is>
          <t>Alpiste autoconsommé</t>
        </is>
      </c>
      <c r="C6566" t="inlineStr">
        <is>
          <t>Alimentation animale</t>
        </is>
      </c>
      <c r="D6566" t="n">
        <v>33.2</v>
      </c>
      <c r="E6566" t="inlineStr"/>
      <c r="F6566" t="inlineStr"/>
      <c r="G6566" t="inlineStr"/>
      <c r="H6566" t="inlineStr"/>
      <c r="I6566" t="inlineStr"/>
      <c r="J6566" t="inlineStr"/>
      <c r="K6566" t="inlineStr">
        <is>
          <t>libre</t>
        </is>
      </c>
    </row>
    <row r="6567">
      <c r="A6567" t="inlineStr">
        <is>
          <t>2019</t>
        </is>
      </c>
      <c r="B6567" t="inlineStr">
        <is>
          <t>Epeautre autoconsommé</t>
        </is>
      </c>
      <c r="C6567" t="inlineStr">
        <is>
          <t>Alimentation animale</t>
        </is>
      </c>
      <c r="D6567" t="n">
        <v>0</v>
      </c>
      <c r="E6567" t="inlineStr"/>
      <c r="F6567" t="inlineStr"/>
      <c r="G6567" t="inlineStr"/>
      <c r="H6567" t="inlineStr"/>
      <c r="I6567" t="inlineStr"/>
      <c r="J6567" t="inlineStr"/>
      <c r="K6567" t="inlineStr">
        <is>
          <t>libre</t>
        </is>
      </c>
    </row>
    <row r="6568">
      <c r="A6568" t="inlineStr">
        <is>
          <t>2019</t>
        </is>
      </c>
      <c r="B6568" t="inlineStr">
        <is>
          <t>Autres céréales, autres autoconsommées</t>
        </is>
      </c>
      <c r="C6568" t="inlineStr">
        <is>
          <t>Alimentation animale</t>
        </is>
      </c>
      <c r="D6568" t="n">
        <v>40.2</v>
      </c>
      <c r="E6568" t="inlineStr"/>
      <c r="F6568" t="inlineStr"/>
      <c r="G6568" t="inlineStr"/>
      <c r="H6568" t="inlineStr"/>
      <c r="I6568" t="inlineStr"/>
      <c r="J6568" t="inlineStr"/>
      <c r="K6568" t="inlineStr">
        <is>
          <t>libre</t>
        </is>
      </c>
    </row>
    <row r="6569">
      <c r="A6569" t="inlineStr">
        <is>
          <t>2019</t>
        </is>
      </c>
      <c r="B6569" t="inlineStr">
        <is>
          <t>Mélanges de céréales (hors méteil) autoconsommés</t>
        </is>
      </c>
      <c r="C6569" t="inlineStr">
        <is>
          <t>Alimentation animale</t>
        </is>
      </c>
      <c r="D6569" t="n">
        <v>80.3</v>
      </c>
      <c r="E6569" t="inlineStr"/>
      <c r="F6569" t="inlineStr"/>
      <c r="G6569" t="inlineStr"/>
      <c r="H6569" t="inlineStr"/>
      <c r="I6569" t="inlineStr"/>
      <c r="J6569" t="inlineStr"/>
      <c r="K6569" t="inlineStr">
        <is>
          <t>libre</t>
        </is>
      </c>
    </row>
    <row r="6570">
      <c r="A6570" t="inlineStr">
        <is>
          <t>2019</t>
        </is>
      </c>
      <c r="B6570" t="inlineStr">
        <is>
          <t>Issues de céréales</t>
        </is>
      </c>
      <c r="C6570" t="inlineStr">
        <is>
          <t>Alimentation animale</t>
        </is>
      </c>
      <c r="D6570" t="n">
        <v>184</v>
      </c>
      <c r="E6570" t="inlineStr"/>
      <c r="F6570" t="inlineStr"/>
      <c r="G6570" t="inlineStr"/>
      <c r="H6570" t="inlineStr"/>
      <c r="I6570" t="inlineStr"/>
      <c r="J6570" t="inlineStr"/>
      <c r="K6570" t="inlineStr">
        <is>
          <t>libre</t>
        </is>
      </c>
    </row>
    <row r="6571">
      <c r="A6571" t="inlineStr">
        <is>
          <t>2019</t>
        </is>
      </c>
      <c r="B6571" t="inlineStr">
        <is>
          <t>Issues de céréales (hors riz)</t>
        </is>
      </c>
      <c r="C6571" t="inlineStr">
        <is>
          <t>Alimentation animale</t>
        </is>
      </c>
      <c r="D6571" t="n">
        <v>184</v>
      </c>
      <c r="E6571" t="inlineStr"/>
      <c r="F6571" t="inlineStr"/>
      <c r="G6571" t="inlineStr"/>
      <c r="H6571" t="inlineStr"/>
      <c r="I6571" t="inlineStr"/>
      <c r="J6571" t="inlineStr"/>
      <c r="K6571" t="inlineStr">
        <is>
          <t>libre</t>
        </is>
      </c>
    </row>
    <row r="6572">
      <c r="A6572" t="inlineStr">
        <is>
          <t>2019</t>
        </is>
      </c>
      <c r="B6572" t="inlineStr">
        <is>
          <t>Issues de blé dur</t>
        </is>
      </c>
      <c r="C6572" t="inlineStr">
        <is>
          <t>Alimentation animale</t>
        </is>
      </c>
      <c r="D6572" t="n">
        <v>3.6</v>
      </c>
      <c r="E6572" t="inlineStr"/>
      <c r="F6572" t="inlineStr"/>
      <c r="G6572" t="inlineStr"/>
      <c r="H6572" t="inlineStr"/>
      <c r="I6572" t="inlineStr"/>
      <c r="J6572" t="inlineStr"/>
      <c r="K6572" t="inlineStr">
        <is>
          <t>déterminé</t>
        </is>
      </c>
    </row>
    <row r="6573">
      <c r="A6573" t="inlineStr">
        <is>
          <t>2019</t>
        </is>
      </c>
      <c r="B6573" t="inlineStr">
        <is>
          <t>Issues de blé tendre</t>
        </is>
      </c>
      <c r="C6573" t="inlineStr">
        <is>
          <t>Alimentation animale</t>
        </is>
      </c>
      <c r="D6573" t="n">
        <v>67.90000000000001</v>
      </c>
      <c r="E6573" t="inlineStr"/>
      <c r="F6573" t="inlineStr"/>
      <c r="G6573" t="inlineStr"/>
      <c r="H6573" t="inlineStr"/>
      <c r="I6573" t="inlineStr"/>
      <c r="J6573" t="inlineStr"/>
      <c r="K6573" t="inlineStr">
        <is>
          <t>déterminé</t>
        </is>
      </c>
    </row>
    <row r="6574">
      <c r="A6574" t="inlineStr">
        <is>
          <t>2019</t>
        </is>
      </c>
      <c r="B6574" t="inlineStr">
        <is>
          <t>Issues de maïs-grain</t>
        </is>
      </c>
      <c r="C6574" t="inlineStr">
        <is>
          <t>Alimentation animale</t>
        </is>
      </c>
      <c r="D6574" t="n">
        <v>40.3</v>
      </c>
      <c r="E6574" t="inlineStr"/>
      <c r="F6574" t="inlineStr"/>
      <c r="G6574" t="inlineStr"/>
      <c r="H6574" t="inlineStr"/>
      <c r="I6574" t="inlineStr"/>
      <c r="J6574" t="inlineStr"/>
      <c r="K6574" t="inlineStr">
        <is>
          <t>déterminé</t>
        </is>
      </c>
    </row>
    <row r="6575">
      <c r="A6575" t="inlineStr">
        <is>
          <t>2019</t>
        </is>
      </c>
      <c r="B6575" t="inlineStr">
        <is>
          <t>Issues d'orge</t>
        </is>
      </c>
      <c r="C6575" t="inlineStr">
        <is>
          <t>Alimentation animale</t>
        </is>
      </c>
      <c r="D6575" t="n">
        <v>67.3</v>
      </c>
      <c r="E6575" t="inlineStr"/>
      <c r="F6575" t="inlineStr"/>
      <c r="G6575" t="inlineStr"/>
      <c r="H6575" t="inlineStr"/>
      <c r="I6575" t="inlineStr"/>
      <c r="J6575" t="inlineStr"/>
      <c r="K6575" t="inlineStr">
        <is>
          <t>déterminé</t>
        </is>
      </c>
    </row>
    <row r="6576">
      <c r="A6576" t="inlineStr">
        <is>
          <t>2019</t>
        </is>
      </c>
      <c r="B6576" t="inlineStr">
        <is>
          <t>Issues de seigle</t>
        </is>
      </c>
      <c r="C6576" t="inlineStr">
        <is>
          <t>Alimentation animale</t>
        </is>
      </c>
      <c r="D6576" t="n">
        <v>0.2</v>
      </c>
      <c r="E6576" t="inlineStr"/>
      <c r="F6576" t="inlineStr"/>
      <c r="G6576" t="inlineStr"/>
      <c r="H6576" t="inlineStr"/>
      <c r="I6576" t="inlineStr"/>
      <c r="J6576" t="inlineStr"/>
      <c r="K6576" t="inlineStr">
        <is>
          <t>déterminé</t>
        </is>
      </c>
    </row>
    <row r="6577">
      <c r="A6577" t="inlineStr">
        <is>
          <t>2019</t>
        </is>
      </c>
      <c r="B6577" t="inlineStr">
        <is>
          <t>Issues d'avoine</t>
        </is>
      </c>
      <c r="C6577" t="inlineStr">
        <is>
          <t>Alimentation animale</t>
        </is>
      </c>
      <c r="D6577" t="n">
        <v>0.7</v>
      </c>
      <c r="E6577" t="inlineStr"/>
      <c r="F6577" t="inlineStr"/>
      <c r="G6577" t="inlineStr"/>
      <c r="H6577" t="inlineStr"/>
      <c r="I6577" t="inlineStr"/>
      <c r="J6577" t="inlineStr"/>
      <c r="K6577" t="inlineStr">
        <is>
          <t>déterminé</t>
        </is>
      </c>
    </row>
    <row r="6578">
      <c r="A6578" t="inlineStr">
        <is>
          <t>2019</t>
        </is>
      </c>
      <c r="B6578" t="inlineStr">
        <is>
          <t>Issues de sorgho-grain</t>
        </is>
      </c>
      <c r="C6578" t="inlineStr">
        <is>
          <t>Alimentation animale</t>
        </is>
      </c>
      <c r="D6578" t="n">
        <v>0.6</v>
      </c>
      <c r="E6578" t="inlineStr"/>
      <c r="F6578" t="inlineStr"/>
      <c r="G6578" t="inlineStr"/>
      <c r="H6578" t="inlineStr"/>
      <c r="I6578" t="inlineStr"/>
      <c r="J6578" t="inlineStr"/>
      <c r="K6578" t="inlineStr">
        <is>
          <t>déterminé</t>
        </is>
      </c>
    </row>
    <row r="6579">
      <c r="A6579" t="inlineStr">
        <is>
          <t>2019</t>
        </is>
      </c>
      <c r="B6579" t="inlineStr">
        <is>
          <t>Issues de triticale</t>
        </is>
      </c>
      <c r="C6579" t="inlineStr">
        <is>
          <t>Alimentation animale</t>
        </is>
      </c>
      <c r="D6579" t="n">
        <v>2</v>
      </c>
      <c r="E6579" t="inlineStr"/>
      <c r="F6579" t="inlineStr"/>
      <c r="G6579" t="inlineStr"/>
      <c r="H6579" t="inlineStr"/>
      <c r="I6579" t="inlineStr"/>
      <c r="J6579" t="inlineStr"/>
      <c r="K6579" t="inlineStr">
        <is>
          <t>déterminé</t>
        </is>
      </c>
    </row>
    <row r="6580">
      <c r="A6580" t="inlineStr">
        <is>
          <t>2019</t>
        </is>
      </c>
      <c r="B6580" t="inlineStr">
        <is>
          <t>Issues de millet</t>
        </is>
      </c>
      <c r="C6580" t="inlineStr">
        <is>
          <t>Alimentation animale</t>
        </is>
      </c>
      <c r="D6580" t="n">
        <v>0.1</v>
      </c>
      <c r="E6580" t="inlineStr"/>
      <c r="F6580" t="inlineStr"/>
      <c r="G6580" t="inlineStr"/>
      <c r="H6580" t="inlineStr"/>
      <c r="I6580" t="inlineStr"/>
      <c r="J6580" t="inlineStr"/>
      <c r="K6580" t="inlineStr">
        <is>
          <t>déterminé</t>
        </is>
      </c>
    </row>
    <row r="6581">
      <c r="A6581" t="inlineStr">
        <is>
          <t>2019</t>
        </is>
      </c>
      <c r="B6581" t="inlineStr">
        <is>
          <t>Issues de sarrasin</t>
        </is>
      </c>
      <c r="C6581" t="inlineStr">
        <is>
          <t>Alimentation animale</t>
        </is>
      </c>
      <c r="D6581" t="n">
        <v>0</v>
      </c>
      <c r="E6581" t="inlineStr"/>
      <c r="F6581" t="inlineStr"/>
      <c r="G6581" t="inlineStr"/>
      <c r="H6581" t="inlineStr"/>
      <c r="I6581" t="inlineStr"/>
      <c r="J6581" t="inlineStr"/>
      <c r="K6581" t="inlineStr">
        <is>
          <t>déterminé</t>
        </is>
      </c>
    </row>
    <row r="6582">
      <c r="A6582" t="inlineStr">
        <is>
          <t>2019</t>
        </is>
      </c>
      <c r="B6582" t="inlineStr">
        <is>
          <t>Issues d'alpiste</t>
        </is>
      </c>
      <c r="C6582" t="inlineStr">
        <is>
          <t>Alimentation animale</t>
        </is>
      </c>
      <c r="D6582" t="n">
        <v>0</v>
      </c>
      <c r="E6582" t="inlineStr"/>
      <c r="F6582" t="inlineStr"/>
      <c r="G6582" t="inlineStr"/>
      <c r="H6582" t="inlineStr"/>
      <c r="I6582" t="inlineStr"/>
      <c r="J6582" t="inlineStr"/>
      <c r="K6582" t="inlineStr">
        <is>
          <t>déterminé</t>
        </is>
      </c>
    </row>
    <row r="6583">
      <c r="A6583" t="inlineStr">
        <is>
          <t>2019</t>
        </is>
      </c>
      <c r="B6583" t="inlineStr">
        <is>
          <t>Issues d'épeautre</t>
        </is>
      </c>
      <c r="C6583" t="inlineStr">
        <is>
          <t>Alimentation animale</t>
        </is>
      </c>
      <c r="D6583" t="n">
        <v>0</v>
      </c>
      <c r="E6583" t="inlineStr"/>
      <c r="F6583" t="inlineStr"/>
      <c r="G6583" t="inlineStr"/>
      <c r="H6583" t="inlineStr"/>
      <c r="I6583" t="inlineStr"/>
      <c r="J6583" t="inlineStr"/>
      <c r="K6583" t="inlineStr">
        <is>
          <t>déterminé</t>
        </is>
      </c>
    </row>
    <row r="6584">
      <c r="A6584" t="inlineStr">
        <is>
          <t>2019</t>
        </is>
      </c>
      <c r="B6584" t="inlineStr">
        <is>
          <t>Issues de méteil</t>
        </is>
      </c>
      <c r="C6584" t="inlineStr">
        <is>
          <t>Alimentation animale</t>
        </is>
      </c>
      <c r="D6584" t="n">
        <v>0</v>
      </c>
      <c r="E6584" t="inlineStr"/>
      <c r="F6584" t="inlineStr"/>
      <c r="G6584" t="inlineStr"/>
      <c r="H6584" t="inlineStr"/>
      <c r="I6584" t="inlineStr"/>
      <c r="J6584" t="inlineStr"/>
      <c r="K6584" t="inlineStr">
        <is>
          <t>déterminé</t>
        </is>
      </c>
    </row>
    <row r="6585">
      <c r="A6585" t="inlineStr">
        <is>
          <t>2019</t>
        </is>
      </c>
      <c r="B6585" t="inlineStr">
        <is>
          <t>Issues de fonio</t>
        </is>
      </c>
      <c r="C6585" t="inlineStr">
        <is>
          <t>Alimentation animale</t>
        </is>
      </c>
      <c r="D6585" t="n">
        <v>0.1</v>
      </c>
      <c r="E6585" t="inlineStr"/>
      <c r="F6585" t="inlineStr"/>
      <c r="G6585" t="inlineStr"/>
      <c r="H6585" t="inlineStr"/>
      <c r="I6585" t="inlineStr"/>
      <c r="J6585" t="inlineStr"/>
      <c r="K6585" t="inlineStr">
        <is>
          <t>libre</t>
        </is>
      </c>
    </row>
    <row r="6586">
      <c r="A6586" t="inlineStr">
        <is>
          <t>2019</t>
        </is>
      </c>
      <c r="B6586" t="inlineStr">
        <is>
          <t>Issues de quinoa</t>
        </is>
      </c>
      <c r="C6586" t="inlineStr">
        <is>
          <t>Alimentation animale</t>
        </is>
      </c>
      <c r="D6586" t="n">
        <v>0.1</v>
      </c>
      <c r="E6586" t="inlineStr"/>
      <c r="F6586" t="inlineStr"/>
      <c r="G6586" t="inlineStr"/>
      <c r="H6586" t="inlineStr"/>
      <c r="I6586" t="inlineStr"/>
      <c r="J6586" t="inlineStr"/>
      <c r="K6586" t="inlineStr">
        <is>
          <t>libre</t>
        </is>
      </c>
    </row>
    <row r="6587">
      <c r="A6587" t="inlineStr">
        <is>
          <t>2019</t>
        </is>
      </c>
      <c r="B6587" t="inlineStr">
        <is>
          <t>Issues d'autres céréales</t>
        </is>
      </c>
      <c r="C6587" t="inlineStr">
        <is>
          <t>Alimentation animale</t>
        </is>
      </c>
      <c r="D6587" t="n">
        <v>0</v>
      </c>
      <c r="E6587" t="inlineStr"/>
      <c r="F6587" t="inlineStr"/>
      <c r="G6587" t="inlineStr"/>
      <c r="H6587" t="inlineStr"/>
      <c r="I6587" t="inlineStr"/>
      <c r="J6587" t="inlineStr"/>
      <c r="K6587" t="inlineStr">
        <is>
          <t>libre</t>
        </is>
      </c>
    </row>
    <row r="6588">
      <c r="A6588" t="inlineStr">
        <is>
          <t>2019</t>
        </is>
      </c>
      <c r="B6588" t="inlineStr">
        <is>
          <t>Issues de mélanges de céréales (hors méteil)</t>
        </is>
      </c>
      <c r="C6588" t="inlineStr">
        <is>
          <t>Alimentation animale</t>
        </is>
      </c>
      <c r="D6588" t="n">
        <v>0.6</v>
      </c>
      <c r="E6588" t="inlineStr"/>
      <c r="F6588" t="inlineStr"/>
      <c r="G6588" t="inlineStr"/>
      <c r="H6588" t="inlineStr"/>
      <c r="I6588" t="inlineStr"/>
      <c r="J6588" t="inlineStr"/>
      <c r="K6588" t="inlineStr">
        <is>
          <t>libre</t>
        </is>
      </c>
    </row>
    <row r="6589">
      <c r="A6589" t="inlineStr">
        <is>
          <t>2019</t>
        </is>
      </c>
      <c r="B6589" t="inlineStr">
        <is>
          <t>Issues de riz</t>
        </is>
      </c>
      <c r="C6589" t="inlineStr">
        <is>
          <t>Alimentation animale</t>
        </is>
      </c>
      <c r="D6589" t="n">
        <v>0.2</v>
      </c>
      <c r="E6589" t="inlineStr"/>
      <c r="F6589" t="inlineStr"/>
      <c r="G6589" t="inlineStr"/>
      <c r="H6589" t="inlineStr"/>
      <c r="I6589" t="inlineStr"/>
      <c r="J6589" t="inlineStr"/>
      <c r="K6589" t="inlineStr">
        <is>
          <t>déterminé</t>
        </is>
      </c>
    </row>
    <row r="6590">
      <c r="A6590" t="inlineStr">
        <is>
          <t>2019</t>
        </is>
      </c>
      <c r="B6590" t="inlineStr">
        <is>
          <t>Produits d'amidonnerie</t>
        </is>
      </c>
      <c r="C6590" t="inlineStr">
        <is>
          <t>Alimentation animale</t>
        </is>
      </c>
      <c r="D6590" t="n">
        <v>702</v>
      </c>
      <c r="E6590" t="inlineStr"/>
      <c r="F6590" t="inlineStr"/>
      <c r="G6590" t="inlineStr"/>
      <c r="H6590" t="inlineStr"/>
      <c r="I6590" t="inlineStr"/>
      <c r="J6590" t="inlineStr"/>
      <c r="K6590" t="inlineStr">
        <is>
          <t>libre</t>
        </is>
      </c>
    </row>
    <row r="6591">
      <c r="A6591" t="inlineStr">
        <is>
          <t>2019</t>
        </is>
      </c>
      <c r="B6591" t="inlineStr">
        <is>
          <t>Amidon</t>
        </is>
      </c>
      <c r="C6591" t="inlineStr">
        <is>
          <t>Alimentation animale</t>
        </is>
      </c>
      <c r="D6591" t="n">
        <v>520</v>
      </c>
      <c r="E6591" t="inlineStr"/>
      <c r="F6591" t="inlineStr"/>
      <c r="G6591" t="inlineStr"/>
      <c r="H6591" t="inlineStr"/>
      <c r="I6591" t="inlineStr"/>
      <c r="J6591" t="inlineStr"/>
      <c r="K6591" t="inlineStr">
        <is>
          <t>libre</t>
        </is>
      </c>
    </row>
    <row r="6592">
      <c r="A6592" t="inlineStr">
        <is>
          <t>2019</t>
        </is>
      </c>
      <c r="B6592" t="inlineStr">
        <is>
          <t>Amidon de blé tendre</t>
        </is>
      </c>
      <c r="C6592" t="inlineStr">
        <is>
          <t>Alimentation animale</t>
        </is>
      </c>
      <c r="D6592" t="n">
        <v>497</v>
      </c>
      <c r="E6592" t="inlineStr"/>
      <c r="F6592" t="inlineStr"/>
      <c r="G6592" t="inlineStr"/>
      <c r="H6592" t="inlineStr"/>
      <c r="I6592" t="inlineStr"/>
      <c r="J6592" t="inlineStr"/>
      <c r="K6592" t="inlineStr">
        <is>
          <t>libre</t>
        </is>
      </c>
    </row>
    <row r="6593">
      <c r="A6593" t="inlineStr">
        <is>
          <t>2019</t>
        </is>
      </c>
      <c r="B6593" t="inlineStr">
        <is>
          <t>Amidon de maïs</t>
        </is>
      </c>
      <c r="C6593" t="inlineStr">
        <is>
          <t>Alimentation animale</t>
        </is>
      </c>
      <c r="D6593" t="n">
        <v>22.9</v>
      </c>
      <c r="E6593" t="inlineStr"/>
      <c r="F6593" t="inlineStr"/>
      <c r="G6593" t="inlineStr"/>
      <c r="H6593" t="inlineStr"/>
      <c r="I6593" t="inlineStr"/>
      <c r="J6593" t="inlineStr"/>
      <c r="K6593" t="inlineStr">
        <is>
          <t>libre</t>
        </is>
      </c>
    </row>
    <row r="6594">
      <c r="A6594" t="inlineStr">
        <is>
          <t>2019</t>
        </is>
      </c>
      <c r="B6594" t="inlineStr">
        <is>
          <t>Gluten</t>
        </is>
      </c>
      <c r="C6594" t="inlineStr">
        <is>
          <t>Alimentation animale</t>
        </is>
      </c>
      <c r="D6594" t="n">
        <v>183</v>
      </c>
      <c r="E6594" t="inlineStr"/>
      <c r="F6594" t="inlineStr"/>
      <c r="G6594" t="inlineStr"/>
      <c r="H6594" t="inlineStr"/>
      <c r="I6594" t="inlineStr"/>
      <c r="J6594" t="inlineStr"/>
      <c r="K6594" t="inlineStr">
        <is>
          <t>libre</t>
        </is>
      </c>
    </row>
    <row r="6595">
      <c r="A6595" t="inlineStr">
        <is>
          <t>2019</t>
        </is>
      </c>
      <c r="B6595" t="inlineStr">
        <is>
          <t>Coproduits d'amidonnerie</t>
        </is>
      </c>
      <c r="C6595" t="inlineStr">
        <is>
          <t>Alimentation animale</t>
        </is>
      </c>
      <c r="D6595" t="n">
        <v>706</v>
      </c>
      <c r="E6595" t="inlineStr"/>
      <c r="F6595" t="inlineStr"/>
      <c r="G6595" t="inlineStr"/>
      <c r="H6595" t="inlineStr"/>
      <c r="I6595" t="inlineStr"/>
      <c r="J6595" t="inlineStr"/>
      <c r="K6595" t="inlineStr">
        <is>
          <t>libre unbounded</t>
        </is>
      </c>
    </row>
    <row r="6596">
      <c r="A6596" t="inlineStr">
        <is>
          <t>2019</t>
        </is>
      </c>
      <c r="B6596" t="inlineStr">
        <is>
          <t>Coproduits d'amidonnerie de blé tendre</t>
        </is>
      </c>
      <c r="C6596" t="inlineStr">
        <is>
          <t>Alimentation animale</t>
        </is>
      </c>
      <c r="D6596" t="n">
        <v>619</v>
      </c>
      <c r="E6596" t="inlineStr"/>
      <c r="F6596" t="inlineStr"/>
      <c r="G6596" t="inlineStr"/>
      <c r="H6596" t="inlineStr"/>
      <c r="I6596" t="inlineStr"/>
      <c r="J6596" t="inlineStr"/>
      <c r="K6596" t="inlineStr">
        <is>
          <t>libre unbounded</t>
        </is>
      </c>
    </row>
    <row r="6597">
      <c r="A6597" t="inlineStr">
        <is>
          <t>2019</t>
        </is>
      </c>
      <c r="B6597" t="inlineStr">
        <is>
          <t>Wheat gluten feed et solubles</t>
        </is>
      </c>
      <c r="C6597" t="inlineStr">
        <is>
          <t>Alimentation animale</t>
        </is>
      </c>
      <c r="D6597" t="n">
        <v>352</v>
      </c>
      <c r="E6597" t="inlineStr"/>
      <c r="F6597" t="inlineStr"/>
      <c r="G6597" t="inlineStr"/>
      <c r="H6597" t="inlineStr"/>
      <c r="I6597" t="inlineStr"/>
      <c r="J6597" t="inlineStr"/>
      <c r="K6597" t="inlineStr">
        <is>
          <t>libre unbounded</t>
        </is>
      </c>
    </row>
    <row r="6598">
      <c r="A6598" t="inlineStr">
        <is>
          <t>2019</t>
        </is>
      </c>
      <c r="B6598" t="inlineStr">
        <is>
          <t>Sons d'amidonnerie</t>
        </is>
      </c>
      <c r="C6598" t="inlineStr">
        <is>
          <t>Alimentation animale</t>
        </is>
      </c>
      <c r="D6598" t="n">
        <v>267</v>
      </c>
      <c r="E6598" t="inlineStr"/>
      <c r="F6598" t="inlineStr"/>
      <c r="G6598" t="inlineStr"/>
      <c r="H6598" t="inlineStr"/>
      <c r="I6598" t="inlineStr"/>
      <c r="J6598" t="inlineStr"/>
      <c r="K6598" t="inlineStr">
        <is>
          <t>libre unbounded</t>
        </is>
      </c>
    </row>
    <row r="6599">
      <c r="A6599" t="inlineStr">
        <is>
          <t>2019</t>
        </is>
      </c>
      <c r="B6599" t="inlineStr">
        <is>
          <t>Coproduits d'amidonnerie de maïs</t>
        </is>
      </c>
      <c r="C6599" t="inlineStr">
        <is>
          <t>Alimentation animale</t>
        </is>
      </c>
      <c r="D6599" t="n">
        <v>86.8</v>
      </c>
      <c r="E6599" t="inlineStr"/>
      <c r="F6599" t="inlineStr"/>
      <c r="G6599" t="inlineStr"/>
      <c r="H6599" t="inlineStr"/>
      <c r="I6599" t="inlineStr"/>
      <c r="J6599" t="inlineStr"/>
      <c r="K6599" t="inlineStr">
        <is>
          <t>libre unbounded</t>
        </is>
      </c>
    </row>
    <row r="6600">
      <c r="A6600" t="inlineStr">
        <is>
          <t>2019</t>
        </is>
      </c>
      <c r="B6600" t="inlineStr">
        <is>
          <t>Corn gluten feed et solubles</t>
        </is>
      </c>
      <c r="C6600" t="inlineStr">
        <is>
          <t>Alimentation animale</t>
        </is>
      </c>
      <c r="D6600" t="n">
        <v>86.8</v>
      </c>
      <c r="E6600" t="inlineStr"/>
      <c r="F6600" t="inlineStr"/>
      <c r="G6600" t="inlineStr"/>
      <c r="H6600" t="inlineStr"/>
      <c r="I6600" t="inlineStr"/>
      <c r="J6600" t="inlineStr"/>
      <c r="K6600" t="inlineStr">
        <is>
          <t>libre unbounded</t>
        </is>
      </c>
    </row>
    <row r="6601">
      <c r="A6601" t="inlineStr">
        <is>
          <t>2019</t>
        </is>
      </c>
      <c r="B6601" t="inlineStr">
        <is>
          <t>Farine</t>
        </is>
      </c>
      <c r="C6601" t="inlineStr">
        <is>
          <t>Alimentation animale</t>
        </is>
      </c>
      <c r="D6601" t="n">
        <v>68.3</v>
      </c>
      <c r="E6601" t="inlineStr"/>
      <c r="F6601" t="inlineStr"/>
      <c r="G6601" t="inlineStr"/>
      <c r="H6601" t="inlineStr"/>
      <c r="I6601" t="inlineStr"/>
      <c r="J6601" t="inlineStr"/>
      <c r="K6601" t="inlineStr">
        <is>
          <t>déterminé</t>
        </is>
      </c>
    </row>
    <row r="6602">
      <c r="A6602" t="inlineStr">
        <is>
          <t>2019</t>
        </is>
      </c>
      <c r="B6602" t="inlineStr">
        <is>
          <t>Farine de blé tendre</t>
        </is>
      </c>
      <c r="C6602" t="inlineStr">
        <is>
          <t>Alimentation animale</t>
        </is>
      </c>
      <c r="D6602" t="n">
        <v>68.3</v>
      </c>
      <c r="E6602" t="n">
        <v>65.2390750000001</v>
      </c>
      <c r="F6602" t="n">
        <v>3.261953750000005</v>
      </c>
      <c r="G6602" t="n">
        <v>0.1</v>
      </c>
      <c r="H6602" t="n">
        <v>0</v>
      </c>
      <c r="I6602" t="n">
        <v>500000000</v>
      </c>
      <c r="J6602" t="n">
        <v>0.95</v>
      </c>
      <c r="K6602" t="inlineStr">
        <is>
          <t>redondant</t>
        </is>
      </c>
    </row>
    <row r="6603">
      <c r="A6603" t="inlineStr">
        <is>
          <t>2019</t>
        </is>
      </c>
      <c r="B6603" t="inlineStr">
        <is>
          <t>Coproduits de meunerie</t>
        </is>
      </c>
      <c r="C6603" t="inlineStr">
        <is>
          <t>Alimentation animale</t>
        </is>
      </c>
      <c r="D6603" t="n">
        <v>919</v>
      </c>
      <c r="E6603" t="inlineStr"/>
      <c r="F6603" t="inlineStr"/>
      <c r="G6603" t="inlineStr"/>
      <c r="H6603" t="inlineStr"/>
      <c r="I6603" t="inlineStr"/>
      <c r="J6603" t="inlineStr"/>
      <c r="K6603" t="inlineStr">
        <is>
          <t>libre unbounded</t>
        </is>
      </c>
    </row>
    <row r="6604">
      <c r="A6604" t="inlineStr">
        <is>
          <t>2019</t>
        </is>
      </c>
      <c r="B6604" t="inlineStr">
        <is>
          <t>Issues de meunerie</t>
        </is>
      </c>
      <c r="C6604" t="inlineStr">
        <is>
          <t>Alimentation animale</t>
        </is>
      </c>
      <c r="D6604" t="n">
        <v>917</v>
      </c>
      <c r="E6604" t="inlineStr"/>
      <c r="F6604" t="inlineStr"/>
      <c r="G6604" t="inlineStr"/>
      <c r="H6604" t="inlineStr"/>
      <c r="I6604" t="inlineStr"/>
      <c r="J6604" t="inlineStr"/>
      <c r="K6604" t="inlineStr">
        <is>
          <t>libre unbounded</t>
        </is>
      </c>
    </row>
    <row r="6605">
      <c r="A6605" t="inlineStr">
        <is>
          <t>2019</t>
        </is>
      </c>
      <c r="B6605" t="inlineStr">
        <is>
          <t>Issues de meunerie de blé tendre</t>
        </is>
      </c>
      <c r="C6605" t="inlineStr">
        <is>
          <t>Alimentation animale</t>
        </is>
      </c>
      <c r="D6605" t="n">
        <v>917</v>
      </c>
      <c r="E6605" t="inlineStr"/>
      <c r="F6605" t="inlineStr"/>
      <c r="G6605" t="inlineStr"/>
      <c r="H6605" t="inlineStr"/>
      <c r="I6605" t="inlineStr"/>
      <c r="J6605" t="inlineStr"/>
      <c r="K6605" t="inlineStr">
        <is>
          <t>déterminé</t>
        </is>
      </c>
    </row>
    <row r="6606">
      <c r="A6606" t="inlineStr">
        <is>
          <t>2019</t>
        </is>
      </c>
      <c r="B6606" t="inlineStr">
        <is>
          <t>Sons de blé tendre</t>
        </is>
      </c>
      <c r="C6606" t="inlineStr">
        <is>
          <t>Alimentation animale</t>
        </is>
      </c>
      <c r="D6606" t="n">
        <v>724</v>
      </c>
      <c r="E6606" t="inlineStr"/>
      <c r="F6606" t="inlineStr"/>
      <c r="G6606" t="inlineStr"/>
      <c r="H6606" t="inlineStr"/>
      <c r="I6606" t="inlineStr"/>
      <c r="J6606" t="inlineStr"/>
      <c r="K6606" t="inlineStr">
        <is>
          <t>libre</t>
        </is>
      </c>
    </row>
    <row r="6607">
      <c r="A6607" t="inlineStr">
        <is>
          <t>2019</t>
        </is>
      </c>
      <c r="B6607" t="inlineStr">
        <is>
          <t>Remoulages de blé tendre</t>
        </is>
      </c>
      <c r="C6607" t="inlineStr">
        <is>
          <t>Alimentation animale</t>
        </is>
      </c>
      <c r="D6607" t="n">
        <v>172</v>
      </c>
      <c r="E6607" t="inlineStr"/>
      <c r="F6607" t="inlineStr"/>
      <c r="G6607" t="inlineStr"/>
      <c r="H6607" t="inlineStr"/>
      <c r="I6607" t="inlineStr"/>
      <c r="J6607" t="inlineStr"/>
      <c r="K6607" t="inlineStr">
        <is>
          <t>libre</t>
        </is>
      </c>
    </row>
    <row r="6608">
      <c r="A6608" t="inlineStr">
        <is>
          <t>2019</t>
        </is>
      </c>
      <c r="B6608" t="inlineStr">
        <is>
          <t>Farines basses de blé tendre</t>
        </is>
      </c>
      <c r="C6608" t="inlineStr">
        <is>
          <t>Alimentation animale</t>
        </is>
      </c>
      <c r="D6608" t="n">
        <v>21</v>
      </c>
      <c r="E6608" t="inlineStr"/>
      <c r="F6608" t="inlineStr"/>
      <c r="G6608" t="inlineStr"/>
      <c r="H6608" t="inlineStr"/>
      <c r="I6608" t="inlineStr"/>
      <c r="J6608" t="inlineStr"/>
      <c r="K6608" t="inlineStr">
        <is>
          <t>libre</t>
        </is>
      </c>
    </row>
    <row r="6609">
      <c r="A6609" t="inlineStr">
        <is>
          <t>2019</t>
        </is>
      </c>
      <c r="B6609" t="inlineStr">
        <is>
          <t>Issues de meunerie d'épeautre</t>
        </is>
      </c>
      <c r="C6609" t="inlineStr">
        <is>
          <t>Alimentation animale</t>
        </is>
      </c>
      <c r="D6609" t="n">
        <v>0</v>
      </c>
      <c r="E6609" t="inlineStr"/>
      <c r="F6609" t="inlineStr"/>
      <c r="G6609" t="inlineStr"/>
      <c r="H6609" t="inlineStr"/>
      <c r="I6609" t="inlineStr"/>
      <c r="J6609" t="inlineStr"/>
      <c r="K6609" t="inlineStr">
        <is>
          <t>libre unbounded</t>
        </is>
      </c>
    </row>
    <row r="6610">
      <c r="A6610" t="inlineStr">
        <is>
          <t>2019</t>
        </is>
      </c>
      <c r="B6610" t="inlineStr">
        <is>
          <t>Sons d'épeautre</t>
        </is>
      </c>
      <c r="C6610" t="inlineStr">
        <is>
          <t>Alimentation animale</t>
        </is>
      </c>
      <c r="D6610" t="n">
        <v>0</v>
      </c>
      <c r="E6610" t="inlineStr"/>
      <c r="F6610" t="inlineStr"/>
      <c r="G6610" t="inlineStr"/>
      <c r="H6610" t="inlineStr"/>
      <c r="I6610" t="inlineStr"/>
      <c r="J6610" t="inlineStr"/>
      <c r="K6610" t="inlineStr">
        <is>
          <t>libre unbounded</t>
        </is>
      </c>
    </row>
    <row r="6611">
      <c r="A6611" t="inlineStr">
        <is>
          <t>2019</t>
        </is>
      </c>
      <c r="B6611" t="inlineStr">
        <is>
          <t>Remoulages d'épeautre</t>
        </is>
      </c>
      <c r="C6611" t="inlineStr">
        <is>
          <t>Alimentation animale</t>
        </is>
      </c>
      <c r="D6611" t="n">
        <v>0</v>
      </c>
      <c r="E6611" t="inlineStr"/>
      <c r="F6611" t="inlineStr"/>
      <c r="G6611" t="inlineStr"/>
      <c r="H6611" t="inlineStr"/>
      <c r="I6611" t="inlineStr"/>
      <c r="J6611" t="inlineStr"/>
      <c r="K6611" t="inlineStr">
        <is>
          <t>libre unbounded</t>
        </is>
      </c>
    </row>
    <row r="6612">
      <c r="A6612" t="inlineStr">
        <is>
          <t>2019</t>
        </is>
      </c>
      <c r="B6612" t="inlineStr">
        <is>
          <t>Farines basses d'épeautre</t>
        </is>
      </c>
      <c r="C6612" t="inlineStr">
        <is>
          <t>Alimentation animale</t>
        </is>
      </c>
      <c r="D6612" t="n">
        <v>0</v>
      </c>
      <c r="E6612" t="inlineStr"/>
      <c r="F6612" t="inlineStr"/>
      <c r="G6612" t="inlineStr"/>
      <c r="H6612" t="inlineStr"/>
      <c r="I6612" t="inlineStr"/>
      <c r="J6612" t="inlineStr"/>
      <c r="K6612" t="inlineStr">
        <is>
          <t>libre unbounded</t>
        </is>
      </c>
    </row>
    <row r="6613">
      <c r="A6613" t="inlineStr">
        <is>
          <t>2019</t>
        </is>
      </c>
      <c r="B6613" t="inlineStr">
        <is>
          <t>Issues de meunerie de seigle</t>
        </is>
      </c>
      <c r="C6613" t="inlineStr">
        <is>
          <t>Alimentation animale</t>
        </is>
      </c>
      <c r="D6613" t="n">
        <v>0</v>
      </c>
      <c r="E6613" t="inlineStr"/>
      <c r="F6613" t="inlineStr"/>
      <c r="G6613" t="inlineStr"/>
      <c r="H6613" t="inlineStr"/>
      <c r="I6613" t="inlineStr"/>
      <c r="J6613" t="inlineStr"/>
      <c r="K6613" t="inlineStr">
        <is>
          <t>libre unbounded</t>
        </is>
      </c>
    </row>
    <row r="6614">
      <c r="A6614" t="inlineStr">
        <is>
          <t>2019</t>
        </is>
      </c>
      <c r="B6614" t="inlineStr">
        <is>
          <t>Sons de seigle</t>
        </is>
      </c>
      <c r="C6614" t="inlineStr">
        <is>
          <t>Alimentation animale</t>
        </is>
      </c>
      <c r="D6614" t="n">
        <v>0</v>
      </c>
      <c r="E6614" t="inlineStr"/>
      <c r="F6614" t="inlineStr"/>
      <c r="G6614" t="inlineStr"/>
      <c r="H6614" t="inlineStr"/>
      <c r="I6614" t="inlineStr"/>
      <c r="J6614" t="inlineStr"/>
      <c r="K6614" t="inlineStr">
        <is>
          <t>libre unbounded</t>
        </is>
      </c>
    </row>
    <row r="6615">
      <c r="A6615" t="inlineStr">
        <is>
          <t>2019</t>
        </is>
      </c>
      <c r="B6615" t="inlineStr">
        <is>
          <t>Remoulages de seigle</t>
        </is>
      </c>
      <c r="C6615" t="inlineStr">
        <is>
          <t>Alimentation animale</t>
        </is>
      </c>
      <c r="D6615" t="n">
        <v>0</v>
      </c>
      <c r="E6615" t="inlineStr"/>
      <c r="F6615" t="inlineStr"/>
      <c r="G6615" t="inlineStr"/>
      <c r="H6615" t="inlineStr"/>
      <c r="I6615" t="inlineStr"/>
      <c r="J6615" t="inlineStr"/>
      <c r="K6615" t="inlineStr">
        <is>
          <t>libre unbounded</t>
        </is>
      </c>
    </row>
    <row r="6616">
      <c r="A6616" t="inlineStr">
        <is>
          <t>2019</t>
        </is>
      </c>
      <c r="B6616" t="inlineStr">
        <is>
          <t>Farines basses de seigle</t>
        </is>
      </c>
      <c r="C6616" t="inlineStr">
        <is>
          <t>Alimentation animale</t>
        </is>
      </c>
      <c r="D6616" t="n">
        <v>0</v>
      </c>
      <c r="E6616" t="inlineStr"/>
      <c r="F6616" t="inlineStr"/>
      <c r="G6616" t="inlineStr"/>
      <c r="H6616" t="inlineStr"/>
      <c r="I6616" t="inlineStr"/>
      <c r="J6616" t="inlineStr"/>
      <c r="K6616" t="inlineStr">
        <is>
          <t>libre unbounded</t>
        </is>
      </c>
    </row>
    <row r="6617">
      <c r="A6617" t="inlineStr">
        <is>
          <t>2019</t>
        </is>
      </c>
      <c r="B6617" t="inlineStr">
        <is>
          <t>Issues de meunerie de sarrasin</t>
        </is>
      </c>
      <c r="C6617" t="inlineStr">
        <is>
          <t>Alimentation animale</t>
        </is>
      </c>
      <c r="D6617" t="n">
        <v>0</v>
      </c>
      <c r="E6617" t="inlineStr"/>
      <c r="F6617" t="inlineStr"/>
      <c r="G6617" t="inlineStr"/>
      <c r="H6617" t="inlineStr"/>
      <c r="I6617" t="inlineStr"/>
      <c r="J6617" t="inlineStr"/>
      <c r="K6617" t="inlineStr">
        <is>
          <t>libre unbounded</t>
        </is>
      </c>
    </row>
    <row r="6618">
      <c r="A6618" t="inlineStr">
        <is>
          <t>2019</t>
        </is>
      </c>
      <c r="B6618" t="inlineStr">
        <is>
          <t>Sons de sarrasin</t>
        </is>
      </c>
      <c r="C6618" t="inlineStr">
        <is>
          <t>Alimentation animale</t>
        </is>
      </c>
      <c r="D6618" t="n">
        <v>0</v>
      </c>
      <c r="E6618" t="inlineStr"/>
      <c r="F6618" t="inlineStr"/>
      <c r="G6618" t="inlineStr"/>
      <c r="H6618" t="inlineStr"/>
      <c r="I6618" t="inlineStr"/>
      <c r="J6618" t="inlineStr"/>
      <c r="K6618" t="inlineStr">
        <is>
          <t>libre unbounded</t>
        </is>
      </c>
    </row>
    <row r="6619">
      <c r="A6619" t="inlineStr">
        <is>
          <t>2019</t>
        </is>
      </c>
      <c r="B6619" t="inlineStr">
        <is>
          <t>Remoulages de sarrasin</t>
        </is>
      </c>
      <c r="C6619" t="inlineStr">
        <is>
          <t>Alimentation animale</t>
        </is>
      </c>
      <c r="D6619" t="n">
        <v>0</v>
      </c>
      <c r="E6619" t="inlineStr"/>
      <c r="F6619" t="inlineStr"/>
      <c r="G6619" t="inlineStr"/>
      <c r="H6619" t="inlineStr"/>
      <c r="I6619" t="inlineStr"/>
      <c r="J6619" t="inlineStr"/>
      <c r="K6619" t="inlineStr">
        <is>
          <t>libre unbounded</t>
        </is>
      </c>
    </row>
    <row r="6620">
      <c r="A6620" t="inlineStr">
        <is>
          <t>2019</t>
        </is>
      </c>
      <c r="B6620" t="inlineStr">
        <is>
          <t>Farines basses de sarrasin</t>
        </is>
      </c>
      <c r="C6620" t="inlineStr">
        <is>
          <t>Alimentation animale</t>
        </is>
      </c>
      <c r="D6620" t="n">
        <v>0</v>
      </c>
      <c r="E6620" t="inlineStr"/>
      <c r="F6620" t="inlineStr"/>
      <c r="G6620" t="inlineStr"/>
      <c r="H6620" t="inlineStr"/>
      <c r="I6620" t="inlineStr"/>
      <c r="J6620" t="inlineStr"/>
      <c r="K6620" t="inlineStr">
        <is>
          <t>libre unbounded</t>
        </is>
      </c>
    </row>
    <row r="6621">
      <c r="A6621" t="inlineStr">
        <is>
          <t>2019</t>
        </is>
      </c>
      <c r="B6621" t="inlineStr">
        <is>
          <t>Refus de nettoyage</t>
        </is>
      </c>
      <c r="C6621" t="inlineStr">
        <is>
          <t>Alimentation animale</t>
        </is>
      </c>
      <c r="D6621" t="n">
        <v>2</v>
      </c>
      <c r="E6621" t="inlineStr"/>
      <c r="F6621" t="inlineStr"/>
      <c r="G6621" t="inlineStr"/>
      <c r="H6621" t="inlineStr"/>
      <c r="I6621" t="inlineStr"/>
      <c r="J6621" t="inlineStr"/>
      <c r="K6621" t="inlineStr">
        <is>
          <t>déterminé</t>
        </is>
      </c>
    </row>
    <row r="6622">
      <c r="A6622" t="inlineStr">
        <is>
          <t>2019</t>
        </is>
      </c>
      <c r="B6622" t="inlineStr">
        <is>
          <t>Refus de nettoyage de blé tendre</t>
        </is>
      </c>
      <c r="C6622" t="inlineStr">
        <is>
          <t>Alimentation animale</t>
        </is>
      </c>
      <c r="D6622" t="n">
        <v>2</v>
      </c>
      <c r="E6622" t="inlineStr"/>
      <c r="F6622" t="inlineStr"/>
      <c r="G6622" t="inlineStr"/>
      <c r="H6622" t="inlineStr"/>
      <c r="I6622" t="inlineStr"/>
      <c r="J6622" t="inlineStr"/>
      <c r="K6622" t="inlineStr">
        <is>
          <t>déterminé</t>
        </is>
      </c>
    </row>
    <row r="6623">
      <c r="A6623" t="inlineStr">
        <is>
          <t>2019</t>
        </is>
      </c>
      <c r="B6623" t="inlineStr">
        <is>
          <t>Refus de nettoyage d'épeautre</t>
        </is>
      </c>
      <c r="C6623" t="inlineStr">
        <is>
          <t>Alimentation animale</t>
        </is>
      </c>
      <c r="D6623" t="n">
        <v>0</v>
      </c>
      <c r="E6623" t="inlineStr"/>
      <c r="F6623" t="inlineStr"/>
      <c r="G6623" t="inlineStr"/>
      <c r="H6623" t="inlineStr"/>
      <c r="I6623" t="inlineStr"/>
      <c r="J6623" t="inlineStr"/>
      <c r="K6623" t="inlineStr">
        <is>
          <t>déterminé</t>
        </is>
      </c>
    </row>
    <row r="6624">
      <c r="A6624" t="inlineStr">
        <is>
          <t>2019</t>
        </is>
      </c>
      <c r="B6624" t="inlineStr">
        <is>
          <t>Refus de nettoyage de seigle</t>
        </is>
      </c>
      <c r="C6624" t="inlineStr">
        <is>
          <t>Alimentation animale</t>
        </is>
      </c>
      <c r="D6624" t="n">
        <v>0</v>
      </c>
      <c r="E6624" t="inlineStr"/>
      <c r="F6624" t="inlineStr"/>
      <c r="G6624" t="inlineStr"/>
      <c r="H6624" t="inlineStr"/>
      <c r="I6624" t="inlineStr"/>
      <c r="J6624" t="inlineStr"/>
      <c r="K6624" t="inlineStr">
        <is>
          <t>déterminé</t>
        </is>
      </c>
    </row>
    <row r="6625">
      <c r="A6625" t="inlineStr">
        <is>
          <t>2019</t>
        </is>
      </c>
      <c r="B6625" t="inlineStr">
        <is>
          <t>Refus de nettoyage de sarrasin</t>
        </is>
      </c>
      <c r="C6625" t="inlineStr">
        <is>
          <t>Alimentation animale</t>
        </is>
      </c>
      <c r="D6625" t="n">
        <v>0</v>
      </c>
      <c r="E6625" t="inlineStr"/>
      <c r="F6625" t="inlineStr"/>
      <c r="G6625" t="inlineStr"/>
      <c r="H6625" t="inlineStr"/>
      <c r="I6625" t="inlineStr"/>
      <c r="J6625" t="inlineStr"/>
      <c r="K6625" t="inlineStr">
        <is>
          <t>déterminé</t>
        </is>
      </c>
    </row>
    <row r="6626">
      <c r="A6626" t="inlineStr">
        <is>
          <t>2019</t>
        </is>
      </c>
      <c r="B6626" t="inlineStr">
        <is>
          <t>Coproduits de Semoulerie</t>
        </is>
      </c>
      <c r="C6626" t="inlineStr">
        <is>
          <t>Alimentation animale</t>
        </is>
      </c>
      <c r="D6626" t="n">
        <v>138</v>
      </c>
      <c r="E6626" t="inlineStr"/>
      <c r="F6626" t="inlineStr"/>
      <c r="G6626" t="inlineStr"/>
      <c r="H6626" t="inlineStr"/>
      <c r="I6626" t="inlineStr"/>
      <c r="J6626" t="inlineStr"/>
      <c r="K6626" t="inlineStr">
        <is>
          <t>déterminé</t>
        </is>
      </c>
    </row>
    <row r="6627">
      <c r="A6627" t="inlineStr">
        <is>
          <t>2019</t>
        </is>
      </c>
      <c r="B6627" t="inlineStr">
        <is>
          <t>Gruau D</t>
        </is>
      </c>
      <c r="C6627" t="inlineStr">
        <is>
          <t>Alimentation animale</t>
        </is>
      </c>
      <c r="D6627" t="n">
        <v>31.9</v>
      </c>
      <c r="E6627" t="inlineStr"/>
      <c r="F6627" t="inlineStr"/>
      <c r="G6627" t="inlineStr"/>
      <c r="H6627" t="inlineStr"/>
      <c r="I6627" t="inlineStr"/>
      <c r="J6627" t="inlineStr"/>
      <c r="K6627" t="inlineStr">
        <is>
          <t>déterminé</t>
        </is>
      </c>
    </row>
    <row r="6628">
      <c r="A6628" t="inlineStr">
        <is>
          <t>2019</t>
        </is>
      </c>
      <c r="B6628" t="inlineStr">
        <is>
          <t>Sons et remoulages de blé dur</t>
        </is>
      </c>
      <c r="C6628" t="inlineStr">
        <is>
          <t>Alimentation animale</t>
        </is>
      </c>
      <c r="D6628" t="n">
        <v>101</v>
      </c>
      <c r="E6628" t="inlineStr"/>
      <c r="F6628" t="inlineStr"/>
      <c r="G6628" t="inlineStr"/>
      <c r="H6628" t="inlineStr"/>
      <c r="I6628" t="inlineStr"/>
      <c r="J6628" t="inlineStr"/>
      <c r="K6628" t="inlineStr">
        <is>
          <t>déterminé</t>
        </is>
      </c>
    </row>
    <row r="6629">
      <c r="A6629" t="inlineStr">
        <is>
          <t>2019</t>
        </is>
      </c>
      <c r="B6629" t="inlineStr">
        <is>
          <t>Ecarts de nettoyage</t>
        </is>
      </c>
      <c r="C6629" t="inlineStr">
        <is>
          <t>Alimentation animale</t>
        </is>
      </c>
      <c r="D6629" t="n">
        <v>5.3</v>
      </c>
      <c r="E6629" t="inlineStr"/>
      <c r="F6629" t="inlineStr"/>
      <c r="G6629" t="inlineStr"/>
      <c r="H6629" t="inlineStr"/>
      <c r="I6629" t="inlineStr"/>
      <c r="J6629" t="inlineStr"/>
      <c r="K6629" t="inlineStr">
        <is>
          <t>déterminé</t>
        </is>
      </c>
    </row>
    <row r="6630">
      <c r="A6630" t="inlineStr">
        <is>
          <t>2019</t>
        </is>
      </c>
      <c r="B6630" t="inlineStr">
        <is>
          <t>Coproduits de Fab. de pâtes et couscous</t>
        </is>
      </c>
      <c r="C6630" t="inlineStr">
        <is>
          <t>Alimentation animale</t>
        </is>
      </c>
      <c r="D6630" t="n">
        <v>3</v>
      </c>
      <c r="E6630" t="inlineStr"/>
      <c r="F6630" t="inlineStr"/>
      <c r="G6630" t="inlineStr"/>
      <c r="H6630" t="inlineStr"/>
      <c r="I6630" t="inlineStr"/>
      <c r="J6630" t="inlineStr"/>
      <c r="K6630" t="inlineStr">
        <is>
          <t>déterminé</t>
        </is>
      </c>
    </row>
    <row r="6631">
      <c r="A6631" t="inlineStr">
        <is>
          <t>2019</t>
        </is>
      </c>
      <c r="B6631" t="inlineStr">
        <is>
          <t>Coproduits humides</t>
        </is>
      </c>
      <c r="C6631" t="inlineStr">
        <is>
          <t>Alimentation animale</t>
        </is>
      </c>
      <c r="D6631" t="n">
        <v>3</v>
      </c>
      <c r="E6631" t="inlineStr"/>
      <c r="F6631" t="inlineStr"/>
      <c r="G6631" t="inlineStr"/>
      <c r="H6631" t="inlineStr"/>
      <c r="I6631" t="inlineStr"/>
      <c r="J6631" t="inlineStr"/>
      <c r="K6631" t="inlineStr">
        <is>
          <t>déterminé</t>
        </is>
      </c>
    </row>
    <row r="6632">
      <c r="A6632" t="inlineStr">
        <is>
          <t>2019</t>
        </is>
      </c>
      <c r="B6632" t="inlineStr">
        <is>
          <t>Farine fourragère</t>
        </is>
      </c>
      <c r="C6632" t="inlineStr">
        <is>
          <t>Alimentation animale</t>
        </is>
      </c>
      <c r="D6632" t="n">
        <v>0</v>
      </c>
      <c r="E6632" t="inlineStr"/>
      <c r="F6632" t="inlineStr"/>
      <c r="G6632" t="inlineStr"/>
      <c r="H6632" t="inlineStr"/>
      <c r="I6632" t="inlineStr"/>
      <c r="J6632" t="inlineStr"/>
      <c r="K6632" t="inlineStr">
        <is>
          <t>libre</t>
        </is>
      </c>
    </row>
    <row r="6633">
      <c r="A6633" t="inlineStr">
        <is>
          <t>2019</t>
        </is>
      </c>
      <c r="B6633" t="inlineStr">
        <is>
          <t>Tourteaux de maïs</t>
        </is>
      </c>
      <c r="C6633" t="inlineStr">
        <is>
          <t>Alimentation animale</t>
        </is>
      </c>
      <c r="D6633" t="n">
        <v>39.4</v>
      </c>
      <c r="E6633" t="inlineStr"/>
      <c r="F6633" t="inlineStr"/>
      <c r="G6633" t="inlineStr"/>
      <c r="H6633" t="inlineStr"/>
      <c r="I6633" t="inlineStr"/>
      <c r="J6633" t="inlineStr"/>
      <c r="K6633" t="inlineStr">
        <is>
          <t>libre unbounded</t>
        </is>
      </c>
    </row>
    <row r="6634">
      <c r="A6634" t="inlineStr">
        <is>
          <t>2019</t>
        </is>
      </c>
      <c r="B6634" t="inlineStr">
        <is>
          <t>Drèches et solubles</t>
        </is>
      </c>
      <c r="C6634" t="inlineStr">
        <is>
          <t>Alimentation animale</t>
        </is>
      </c>
      <c r="D6634" t="n">
        <v>934</v>
      </c>
      <c r="E6634" t="inlineStr"/>
      <c r="F6634" t="inlineStr"/>
      <c r="G6634" t="inlineStr"/>
      <c r="H6634" t="inlineStr"/>
      <c r="I6634" t="inlineStr"/>
      <c r="J6634" t="inlineStr"/>
      <c r="K6634" t="inlineStr">
        <is>
          <t>libre</t>
        </is>
      </c>
    </row>
    <row r="6635">
      <c r="A6635" t="inlineStr">
        <is>
          <t>2019</t>
        </is>
      </c>
      <c r="B6635" t="inlineStr">
        <is>
          <t>Drèches et solubles de blé tendre</t>
        </is>
      </c>
      <c r="C6635" t="inlineStr">
        <is>
          <t>Alimentation animale</t>
        </is>
      </c>
      <c r="D6635" t="n">
        <v>520</v>
      </c>
      <c r="E6635" t="inlineStr"/>
      <c r="F6635" t="inlineStr"/>
      <c r="G6635" t="inlineStr"/>
      <c r="H6635" t="inlineStr"/>
      <c r="I6635" t="inlineStr"/>
      <c r="J6635" t="inlineStr"/>
      <c r="K6635" t="inlineStr">
        <is>
          <t>déterminé</t>
        </is>
      </c>
    </row>
    <row r="6636">
      <c r="A6636" t="inlineStr">
        <is>
          <t>2019</t>
        </is>
      </c>
      <c r="B6636" t="inlineStr">
        <is>
          <t>Drèches et solubles de maïs</t>
        </is>
      </c>
      <c r="C6636" t="inlineStr">
        <is>
          <t>Alimentation animale</t>
        </is>
      </c>
      <c r="D6636" t="n">
        <v>414</v>
      </c>
      <c r="E6636" t="inlineStr"/>
      <c r="F6636" t="inlineStr"/>
      <c r="G6636" t="inlineStr"/>
      <c r="H6636" t="inlineStr"/>
      <c r="I6636" t="inlineStr"/>
      <c r="J6636" t="inlineStr"/>
      <c r="K6636" t="inlineStr">
        <is>
          <t>libre</t>
        </is>
      </c>
    </row>
    <row r="6637">
      <c r="A6637" t="inlineStr">
        <is>
          <t>2019</t>
        </is>
      </c>
      <c r="B6637" t="inlineStr">
        <is>
          <t>Coproduits de Malterie</t>
        </is>
      </c>
      <c r="C6637" t="inlineStr">
        <is>
          <t>Alimentation animale</t>
        </is>
      </c>
      <c r="D6637" t="n">
        <v>64</v>
      </c>
      <c r="E6637" t="inlineStr"/>
      <c r="F6637" t="inlineStr"/>
      <c r="G6637" t="inlineStr"/>
      <c r="H6637" t="inlineStr"/>
      <c r="I6637" t="inlineStr"/>
      <c r="J6637" t="inlineStr"/>
      <c r="K6637" t="inlineStr">
        <is>
          <t>déterminé</t>
        </is>
      </c>
    </row>
    <row r="6638">
      <c r="A6638" t="inlineStr">
        <is>
          <t>2019</t>
        </is>
      </c>
      <c r="B6638" t="inlineStr">
        <is>
          <t>Orgettes</t>
        </is>
      </c>
      <c r="C6638" t="inlineStr">
        <is>
          <t>Alimentation animale</t>
        </is>
      </c>
      <c r="D6638" t="n">
        <v>6.4</v>
      </c>
      <c r="E6638" t="inlineStr"/>
      <c r="F6638" t="inlineStr"/>
      <c r="G6638" t="inlineStr"/>
      <c r="H6638" t="inlineStr"/>
      <c r="I6638" t="inlineStr"/>
      <c r="J6638" t="inlineStr"/>
      <c r="K6638" t="inlineStr">
        <is>
          <t>déterminé</t>
        </is>
      </c>
    </row>
    <row r="6639">
      <c r="A6639" t="inlineStr">
        <is>
          <t>2019</t>
        </is>
      </c>
      <c r="B6639" t="inlineStr">
        <is>
          <t>Radicelles</t>
        </is>
      </c>
      <c r="C6639" t="inlineStr">
        <is>
          <t>Alimentation animale</t>
        </is>
      </c>
      <c r="D6639" t="n">
        <v>43.4</v>
      </c>
      <c r="E6639" t="inlineStr"/>
      <c r="F6639" t="inlineStr"/>
      <c r="G6639" t="inlineStr"/>
      <c r="H6639" t="inlineStr"/>
      <c r="I6639" t="inlineStr"/>
      <c r="J6639" t="inlineStr"/>
      <c r="K6639" t="inlineStr">
        <is>
          <t>déterminé</t>
        </is>
      </c>
    </row>
    <row r="6640">
      <c r="A6640" t="inlineStr">
        <is>
          <t>2019</t>
        </is>
      </c>
      <c r="B6640" t="inlineStr">
        <is>
          <t>Petits blés</t>
        </is>
      </c>
      <c r="C6640" t="inlineStr">
        <is>
          <t>Alimentation animale</t>
        </is>
      </c>
      <c r="D6640" t="n">
        <v>0.2</v>
      </c>
      <c r="E6640" t="inlineStr"/>
      <c r="F6640" t="inlineStr"/>
      <c r="G6640" t="inlineStr"/>
      <c r="H6640" t="inlineStr"/>
      <c r="I6640" t="inlineStr"/>
      <c r="J6640" t="inlineStr"/>
      <c r="K6640" t="inlineStr">
        <is>
          <t>déterminé</t>
        </is>
      </c>
    </row>
    <row r="6641">
      <c r="A6641" t="inlineStr">
        <is>
          <t>2019</t>
        </is>
      </c>
      <c r="B6641" t="inlineStr">
        <is>
          <t>Particules d'enveloppes</t>
        </is>
      </c>
      <c r="C6641" t="inlineStr">
        <is>
          <t>Alimentation animale</t>
        </is>
      </c>
      <c r="D6641" t="n">
        <v>14</v>
      </c>
      <c r="E6641" t="inlineStr"/>
      <c r="F6641" t="inlineStr"/>
      <c r="G6641" t="inlineStr"/>
      <c r="H6641" t="inlineStr"/>
      <c r="I6641" t="inlineStr"/>
      <c r="J6641" t="inlineStr"/>
      <c r="K6641" t="inlineStr">
        <is>
          <t>déterminé</t>
        </is>
      </c>
    </row>
    <row r="6642">
      <c r="A6642" t="inlineStr">
        <is>
          <t>2019</t>
        </is>
      </c>
      <c r="B6642" t="inlineStr">
        <is>
          <t>Coproduits de Brasserie</t>
        </is>
      </c>
      <c r="C6642" t="inlineStr">
        <is>
          <t>Alimentation animale</t>
        </is>
      </c>
      <c r="D6642" t="n">
        <v>5.6</v>
      </c>
      <c r="E6642" t="inlineStr"/>
      <c r="F6642" t="inlineStr"/>
      <c r="G6642" t="inlineStr"/>
      <c r="H6642" t="inlineStr"/>
      <c r="I6642" t="inlineStr"/>
      <c r="J6642" t="inlineStr"/>
      <c r="K6642" t="inlineStr">
        <is>
          <t>libre unbounded</t>
        </is>
      </c>
    </row>
    <row r="6643">
      <c r="A6643" t="inlineStr">
        <is>
          <t>2019</t>
        </is>
      </c>
      <c r="B6643" t="inlineStr">
        <is>
          <t>Drèches</t>
        </is>
      </c>
      <c r="C6643" t="inlineStr">
        <is>
          <t>Alimentation animale</t>
        </is>
      </c>
      <c r="D6643" t="n">
        <v>0</v>
      </c>
      <c r="E6643" t="inlineStr"/>
      <c r="F6643" t="inlineStr"/>
      <c r="G6643" t="inlineStr"/>
      <c r="H6643" t="inlineStr"/>
      <c r="I6643" t="inlineStr"/>
      <c r="J6643" t="inlineStr"/>
      <c r="K6643" t="inlineStr">
        <is>
          <t>libre unbounded</t>
        </is>
      </c>
    </row>
    <row r="6644">
      <c r="A6644" t="inlineStr">
        <is>
          <t>2019</t>
        </is>
      </c>
      <c r="B6644" t="inlineStr">
        <is>
          <t>Levures</t>
        </is>
      </c>
      <c r="C6644" t="inlineStr">
        <is>
          <t>Alimentation animale</t>
        </is>
      </c>
      <c r="D6644" t="n">
        <v>5.6</v>
      </c>
      <c r="E6644" t="inlineStr"/>
      <c r="F6644" t="inlineStr"/>
      <c r="G6644" t="inlineStr"/>
      <c r="H6644" t="inlineStr"/>
      <c r="I6644" t="inlineStr"/>
      <c r="J6644" t="inlineStr"/>
      <c r="K6644" t="inlineStr">
        <is>
          <t>libre unbounded</t>
        </is>
      </c>
    </row>
    <row r="6645">
      <c r="A6645" t="inlineStr">
        <is>
          <t>2019</t>
        </is>
      </c>
      <c r="B6645" t="inlineStr">
        <is>
          <t>Riz, partiellement ou totalement blanchi et brisures</t>
        </is>
      </c>
      <c r="C6645" t="inlineStr">
        <is>
          <t>Alimentation animale</t>
        </is>
      </c>
      <c r="D6645" t="n">
        <v>5.5</v>
      </c>
      <c r="E6645" t="inlineStr"/>
      <c r="F6645" t="inlineStr"/>
      <c r="G6645" t="inlineStr"/>
      <c r="H6645" t="inlineStr"/>
      <c r="I6645" t="inlineStr"/>
      <c r="J6645" t="inlineStr"/>
      <c r="K6645" t="inlineStr">
        <is>
          <t>libre</t>
        </is>
      </c>
    </row>
    <row r="6646">
      <c r="A6646" t="inlineStr">
        <is>
          <t>2019</t>
        </is>
      </c>
      <c r="B6646" t="inlineStr">
        <is>
          <t>Brisures de riz</t>
        </is>
      </c>
      <c r="C6646" t="inlineStr">
        <is>
          <t>Alimentation animale</t>
        </is>
      </c>
      <c r="D6646" t="n">
        <v>5.5</v>
      </c>
      <c r="E6646" t="inlineStr"/>
      <c r="F6646" t="inlineStr"/>
      <c r="G6646" t="inlineStr"/>
      <c r="H6646" t="inlineStr"/>
      <c r="I6646" t="inlineStr"/>
      <c r="J6646" t="inlineStr"/>
      <c r="K6646" t="inlineStr">
        <is>
          <t>libre</t>
        </is>
      </c>
    </row>
    <row r="6647">
      <c r="A6647" t="inlineStr">
        <is>
          <t>2019</t>
        </is>
      </c>
      <c r="B6647" t="inlineStr">
        <is>
          <t>Son de riz</t>
        </is>
      </c>
      <c r="C6647" t="inlineStr">
        <is>
          <t>Alimentation animale</t>
        </is>
      </c>
      <c r="D6647" t="n">
        <v>8.800000000000001</v>
      </c>
      <c r="E6647" t="inlineStr"/>
      <c r="F6647" t="inlineStr"/>
      <c r="G6647" t="inlineStr"/>
      <c r="H6647" t="inlineStr"/>
      <c r="I6647" t="inlineStr"/>
      <c r="J6647" t="inlineStr"/>
      <c r="K6647" t="inlineStr">
        <is>
          <t>libre</t>
        </is>
      </c>
    </row>
    <row r="6648">
      <c r="A6648" t="inlineStr">
        <is>
          <t>2019</t>
        </is>
      </c>
      <c r="B6648" t="inlineStr">
        <is>
          <t>Coproduits usinage humide du riz</t>
        </is>
      </c>
      <c r="C6648" t="inlineStr">
        <is>
          <t>Alimentation animale</t>
        </is>
      </c>
      <c r="D6648" t="n">
        <v>49.1</v>
      </c>
      <c r="E6648" t="inlineStr"/>
      <c r="F6648" t="inlineStr"/>
      <c r="G6648" t="inlineStr"/>
      <c r="H6648" t="inlineStr"/>
      <c r="I6648" t="inlineStr"/>
      <c r="J6648" t="inlineStr"/>
      <c r="K6648" t="inlineStr">
        <is>
          <t>libre unbounded</t>
        </is>
      </c>
    </row>
    <row r="6649">
      <c r="A6649" t="inlineStr">
        <is>
          <t>2019</t>
        </is>
      </c>
      <c r="B6649" t="inlineStr">
        <is>
          <t>Coproduits usinage sec du riz</t>
        </is>
      </c>
      <c r="C6649" t="inlineStr">
        <is>
          <t>Alimentation animale</t>
        </is>
      </c>
      <c r="D6649" t="n">
        <v>14.3</v>
      </c>
      <c r="E6649" t="inlineStr"/>
      <c r="F6649" t="inlineStr"/>
      <c r="G6649" t="inlineStr"/>
      <c r="H6649" t="inlineStr"/>
      <c r="I6649" t="inlineStr"/>
      <c r="J6649" t="inlineStr"/>
      <c r="K6649" t="inlineStr">
        <is>
          <t>libre</t>
        </is>
      </c>
    </row>
    <row r="6650">
      <c r="A6650" t="inlineStr">
        <is>
          <t>2019</t>
        </is>
      </c>
      <c r="B6650" t="inlineStr">
        <is>
          <t>Sons blé tendre</t>
        </is>
      </c>
      <c r="C6650" t="inlineStr">
        <is>
          <t>Alimentation animale</t>
        </is>
      </c>
      <c r="D6650" t="n">
        <v>991</v>
      </c>
      <c r="E6650" t="inlineStr"/>
      <c r="F6650" t="inlineStr"/>
      <c r="G6650" t="inlineStr"/>
      <c r="H6650" t="inlineStr"/>
      <c r="I6650" t="inlineStr"/>
      <c r="J6650" t="inlineStr"/>
      <c r="K6650" t="inlineStr">
        <is>
          <t>libre unbounded</t>
        </is>
      </c>
    </row>
    <row r="6651">
      <c r="A6651" t="inlineStr">
        <is>
          <t>2019</t>
        </is>
      </c>
      <c r="B6651" t="inlineStr">
        <is>
          <t>Remoulages et farines basses</t>
        </is>
      </c>
      <c r="C6651" t="inlineStr">
        <is>
          <t>Alimentation animale</t>
        </is>
      </c>
      <c r="D6651" t="n">
        <v>193</v>
      </c>
      <c r="E6651" t="inlineStr"/>
      <c r="F6651" t="inlineStr"/>
      <c r="G6651" t="inlineStr"/>
      <c r="H6651" t="inlineStr"/>
      <c r="I6651" t="inlineStr"/>
      <c r="J6651" t="inlineStr"/>
      <c r="K6651" t="inlineStr">
        <is>
          <t>libre</t>
        </is>
      </c>
    </row>
    <row r="6652">
      <c r="A6652" t="inlineStr">
        <is>
          <t>2019</t>
        </is>
      </c>
      <c r="B6652" t="inlineStr">
        <is>
          <t>Produits de 1ère transformation</t>
        </is>
      </c>
      <c r="C6652" t="inlineStr">
        <is>
          <t>Alimentation animale</t>
        </is>
      </c>
      <c r="D6652" t="n">
        <v>770</v>
      </c>
      <c r="E6652" t="inlineStr"/>
      <c r="F6652" t="inlineStr"/>
      <c r="G6652" t="inlineStr"/>
      <c r="H6652" t="inlineStr"/>
      <c r="I6652" t="inlineStr"/>
      <c r="J6652" t="inlineStr"/>
      <c r="K6652" t="inlineStr">
        <is>
          <t>libre</t>
        </is>
      </c>
    </row>
    <row r="6653">
      <c r="A6653" t="inlineStr">
        <is>
          <t>2019</t>
        </is>
      </c>
      <c r="B6653" t="inlineStr">
        <is>
          <t>Coproduits de 1ère transformation</t>
        </is>
      </c>
      <c r="C6653" t="inlineStr">
        <is>
          <t>Alimentation animale</t>
        </is>
      </c>
      <c r="D6653" t="n">
        <v>1880</v>
      </c>
      <c r="E6653" t="inlineStr"/>
      <c r="F6653" t="inlineStr"/>
      <c r="G6653" t="inlineStr"/>
      <c r="H6653" t="inlineStr"/>
      <c r="I6653" t="inlineStr"/>
      <c r="J6653" t="inlineStr"/>
      <c r="K6653" t="inlineStr">
        <is>
          <t>libre unbounded</t>
        </is>
      </c>
    </row>
    <row r="6654">
      <c r="A6654" t="inlineStr">
        <is>
          <t>2019</t>
        </is>
      </c>
      <c r="B6654" t="inlineStr">
        <is>
          <t>Coproduits de 2nde transformation</t>
        </is>
      </c>
      <c r="C6654" t="inlineStr">
        <is>
          <t>Alimentation animale</t>
        </is>
      </c>
      <c r="D6654" t="n">
        <v>996</v>
      </c>
      <c r="E6654" t="inlineStr"/>
      <c r="F6654" t="inlineStr"/>
      <c r="G6654" t="inlineStr"/>
      <c r="H6654" t="inlineStr"/>
      <c r="I6654" t="inlineStr"/>
      <c r="J6654" t="inlineStr"/>
      <c r="K6654" t="inlineStr">
        <is>
          <t>libre unbounded</t>
        </is>
      </c>
    </row>
    <row r="6655">
      <c r="A6655" t="inlineStr">
        <is>
          <t>2019</t>
        </is>
      </c>
      <c r="B6655" t="inlineStr">
        <is>
          <t>Céréales collectées</t>
        </is>
      </c>
      <c r="C6655" t="inlineStr">
        <is>
          <t>Alimentation animale rente (EA)</t>
        </is>
      </c>
      <c r="D6655" t="n">
        <v>11500</v>
      </c>
      <c r="E6655" t="inlineStr"/>
      <c r="F6655" t="inlineStr"/>
      <c r="G6655" t="inlineStr"/>
      <c r="H6655" t="inlineStr"/>
      <c r="I6655" t="inlineStr"/>
      <c r="J6655" t="inlineStr"/>
      <c r="K6655" t="inlineStr">
        <is>
          <t>libre unbounded</t>
        </is>
      </c>
    </row>
    <row r="6656">
      <c r="A6656" t="inlineStr">
        <is>
          <t>2019</t>
        </is>
      </c>
      <c r="B6656" t="inlineStr">
        <is>
          <t>Céréales collectées (hors riz)</t>
        </is>
      </c>
      <c r="C6656" t="inlineStr">
        <is>
          <t>Alimentation animale rente (EA)</t>
        </is>
      </c>
      <c r="D6656" t="n">
        <v>11500</v>
      </c>
      <c r="E6656" t="inlineStr"/>
      <c r="F6656" t="inlineStr"/>
      <c r="G6656" t="inlineStr"/>
      <c r="H6656" t="inlineStr"/>
      <c r="I6656" t="inlineStr"/>
      <c r="J6656" t="inlineStr"/>
      <c r="K6656" t="inlineStr">
        <is>
          <t>libre unbounded</t>
        </is>
      </c>
    </row>
    <row r="6657">
      <c r="A6657" t="inlineStr">
        <is>
          <t>2019</t>
        </is>
      </c>
      <c r="B6657" t="inlineStr">
        <is>
          <t>Blé dur collecté</t>
        </is>
      </c>
      <c r="C6657" t="inlineStr">
        <is>
          <t>Alimentation animale rente (EA)</t>
        </is>
      </c>
      <c r="D6657" t="n">
        <v>37.9</v>
      </c>
      <c r="E6657" t="inlineStr"/>
      <c r="F6657" t="inlineStr"/>
      <c r="G6657" t="inlineStr"/>
      <c r="H6657" t="inlineStr"/>
      <c r="I6657" t="inlineStr"/>
      <c r="J6657" t="inlineStr"/>
      <c r="K6657" t="inlineStr">
        <is>
          <t>libre</t>
        </is>
      </c>
    </row>
    <row r="6658">
      <c r="A6658" t="inlineStr">
        <is>
          <t>2019</t>
        </is>
      </c>
      <c r="B6658" t="inlineStr">
        <is>
          <t>Blé dur collecté (conso)</t>
        </is>
      </c>
      <c r="C6658" t="inlineStr">
        <is>
          <t>Alimentation animale rente (EA)</t>
        </is>
      </c>
      <c r="D6658" t="n">
        <v>37.9</v>
      </c>
      <c r="E6658" t="inlineStr"/>
      <c r="F6658" t="inlineStr"/>
      <c r="G6658" t="inlineStr"/>
      <c r="H6658" t="inlineStr"/>
      <c r="I6658" t="inlineStr"/>
      <c r="J6658" t="inlineStr"/>
      <c r="K6658" t="inlineStr">
        <is>
          <t>libre</t>
        </is>
      </c>
    </row>
    <row r="6659">
      <c r="A6659" t="inlineStr">
        <is>
          <t>2019</t>
        </is>
      </c>
      <c r="B6659" t="inlineStr">
        <is>
          <t>Blé tendre collecté</t>
        </is>
      </c>
      <c r="C6659" t="inlineStr">
        <is>
          <t>Alimentation animale rente (EA)</t>
        </is>
      </c>
      <c r="D6659" t="n">
        <v>5160</v>
      </c>
      <c r="E6659" t="inlineStr"/>
      <c r="F6659" t="inlineStr"/>
      <c r="G6659" t="inlineStr"/>
      <c r="H6659" t="inlineStr"/>
      <c r="I6659" t="inlineStr"/>
      <c r="J6659" t="inlineStr"/>
      <c r="K6659" t="inlineStr">
        <is>
          <t>libre unbounded</t>
        </is>
      </c>
    </row>
    <row r="6660">
      <c r="A6660" t="inlineStr">
        <is>
          <t>2019</t>
        </is>
      </c>
      <c r="B6660" t="inlineStr">
        <is>
          <t>Blé tendre collecté (conso)</t>
        </is>
      </c>
      <c r="C6660" t="inlineStr">
        <is>
          <t>Alimentation animale rente (EA)</t>
        </is>
      </c>
      <c r="D6660" t="n">
        <v>5160</v>
      </c>
      <c r="E6660" t="inlineStr"/>
      <c r="F6660" t="inlineStr"/>
      <c r="G6660" t="inlineStr"/>
      <c r="H6660" t="inlineStr"/>
      <c r="I6660" t="inlineStr"/>
      <c r="J6660" t="inlineStr"/>
      <c r="K6660" t="inlineStr">
        <is>
          <t>libre unbounded</t>
        </is>
      </c>
    </row>
    <row r="6661">
      <c r="A6661" t="inlineStr">
        <is>
          <t>2019</t>
        </is>
      </c>
      <c r="B6661" t="inlineStr">
        <is>
          <t>Maïs-grain collecté</t>
        </is>
      </c>
      <c r="C6661" t="inlineStr">
        <is>
          <t>Alimentation animale rente (EA)</t>
        </is>
      </c>
      <c r="D6661" t="n">
        <v>3870</v>
      </c>
      <c r="E6661" t="inlineStr"/>
      <c r="F6661" t="inlineStr"/>
      <c r="G6661" t="inlineStr"/>
      <c r="H6661" t="inlineStr"/>
      <c r="I6661" t="inlineStr"/>
      <c r="J6661" t="inlineStr"/>
      <c r="K6661" t="inlineStr">
        <is>
          <t>libre</t>
        </is>
      </c>
    </row>
    <row r="6662">
      <c r="A6662" t="inlineStr">
        <is>
          <t>2019</t>
        </is>
      </c>
      <c r="B6662" t="inlineStr">
        <is>
          <t>Maïs-grain collecté (conso)</t>
        </is>
      </c>
      <c r="C6662" t="inlineStr">
        <is>
          <t>Alimentation animale rente (EA)</t>
        </is>
      </c>
      <c r="D6662" t="n">
        <v>3870</v>
      </c>
      <c r="E6662" t="inlineStr"/>
      <c r="F6662" t="inlineStr"/>
      <c r="G6662" t="inlineStr"/>
      <c r="H6662" t="inlineStr"/>
      <c r="I6662" t="inlineStr"/>
      <c r="J6662" t="inlineStr"/>
      <c r="K6662" t="inlineStr">
        <is>
          <t>libre</t>
        </is>
      </c>
    </row>
    <row r="6663">
      <c r="A6663" t="inlineStr">
        <is>
          <t>2019</t>
        </is>
      </c>
      <c r="B6663" t="inlineStr">
        <is>
          <t>Orge collecté</t>
        </is>
      </c>
      <c r="C6663" t="inlineStr">
        <is>
          <t>Alimentation animale rente (EA)</t>
        </is>
      </c>
      <c r="D6663" t="n">
        <v>1610</v>
      </c>
      <c r="E6663" t="inlineStr"/>
      <c r="F6663" t="inlineStr"/>
      <c r="G6663" t="inlineStr"/>
      <c r="H6663" t="inlineStr"/>
      <c r="I6663" t="inlineStr"/>
      <c r="J6663" t="inlineStr"/>
      <c r="K6663" t="inlineStr">
        <is>
          <t>libre</t>
        </is>
      </c>
    </row>
    <row r="6664">
      <c r="A6664" t="inlineStr">
        <is>
          <t>2019</t>
        </is>
      </c>
      <c r="B6664" t="inlineStr">
        <is>
          <t>Orge collecté (conso)</t>
        </is>
      </c>
      <c r="C6664" t="inlineStr">
        <is>
          <t>Alimentation animale rente (EA)</t>
        </is>
      </c>
      <c r="D6664" t="n">
        <v>1610</v>
      </c>
      <c r="E6664" t="inlineStr"/>
      <c r="F6664" t="inlineStr"/>
      <c r="G6664" t="inlineStr"/>
      <c r="H6664" t="inlineStr"/>
      <c r="I6664" t="inlineStr"/>
      <c r="J6664" t="inlineStr"/>
      <c r="K6664" t="inlineStr">
        <is>
          <t>libre</t>
        </is>
      </c>
    </row>
    <row r="6665">
      <c r="A6665" t="inlineStr">
        <is>
          <t>2019</t>
        </is>
      </c>
      <c r="B6665" t="inlineStr">
        <is>
          <t>Seigle collecté</t>
        </is>
      </c>
      <c r="C6665" t="inlineStr">
        <is>
          <t>Alimentation animale rente (EA)</t>
        </is>
      </c>
      <c r="D6665" t="n">
        <v>5.2</v>
      </c>
      <c r="E6665" t="inlineStr"/>
      <c r="F6665" t="inlineStr"/>
      <c r="G6665" t="inlineStr"/>
      <c r="H6665" t="inlineStr"/>
      <c r="I6665" t="inlineStr"/>
      <c r="J6665" t="inlineStr"/>
      <c r="K6665" t="inlineStr">
        <is>
          <t>libre</t>
        </is>
      </c>
    </row>
    <row r="6666">
      <c r="A6666" t="inlineStr">
        <is>
          <t>2019</t>
        </is>
      </c>
      <c r="B6666" t="inlineStr">
        <is>
          <t>Seigle collecté (conso)</t>
        </is>
      </c>
      <c r="C6666" t="inlineStr">
        <is>
          <t>Alimentation animale rente (EA)</t>
        </is>
      </c>
      <c r="D6666" t="n">
        <v>5.2</v>
      </c>
      <c r="E6666" t="inlineStr"/>
      <c r="F6666" t="inlineStr"/>
      <c r="G6666" t="inlineStr"/>
      <c r="H6666" t="inlineStr"/>
      <c r="I6666" t="inlineStr"/>
      <c r="J6666" t="inlineStr"/>
      <c r="K6666" t="inlineStr">
        <is>
          <t>libre</t>
        </is>
      </c>
    </row>
    <row r="6667">
      <c r="A6667" t="inlineStr">
        <is>
          <t>2019</t>
        </is>
      </c>
      <c r="B6667" t="inlineStr">
        <is>
          <t>Avoine collecté</t>
        </is>
      </c>
      <c r="C6667" t="inlineStr">
        <is>
          <t>Alimentation animale rente (EA)</t>
        </is>
      </c>
      <c r="D6667" t="n">
        <v>184</v>
      </c>
      <c r="E6667" t="inlineStr"/>
      <c r="F6667" t="inlineStr"/>
      <c r="G6667" t="inlineStr"/>
      <c r="H6667" t="inlineStr"/>
      <c r="I6667" t="inlineStr"/>
      <c r="J6667" t="inlineStr"/>
      <c r="K6667" t="inlineStr">
        <is>
          <t>libre</t>
        </is>
      </c>
    </row>
    <row r="6668">
      <c r="A6668" t="inlineStr">
        <is>
          <t>2019</t>
        </is>
      </c>
      <c r="B6668" t="inlineStr">
        <is>
          <t>Avoine collecté (conso)</t>
        </is>
      </c>
      <c r="C6668" t="inlineStr">
        <is>
          <t>Alimentation animale rente (EA)</t>
        </is>
      </c>
      <c r="D6668" t="n">
        <v>184</v>
      </c>
      <c r="E6668" t="inlineStr"/>
      <c r="F6668" t="inlineStr"/>
      <c r="G6668" t="inlineStr"/>
      <c r="H6668" t="inlineStr"/>
      <c r="I6668" t="inlineStr"/>
      <c r="J6668" t="inlineStr"/>
      <c r="K6668" t="inlineStr">
        <is>
          <t>libre</t>
        </is>
      </c>
    </row>
    <row r="6669">
      <c r="A6669" t="inlineStr">
        <is>
          <t>2019</t>
        </is>
      </c>
      <c r="B6669" t="inlineStr">
        <is>
          <t>Sorgho-grain collecté</t>
        </is>
      </c>
      <c r="C6669" t="inlineStr">
        <is>
          <t>Alimentation animale rente (EA)</t>
        </is>
      </c>
      <c r="D6669" t="n">
        <v>81.90000000000001</v>
      </c>
      <c r="E6669" t="inlineStr"/>
      <c r="F6669" t="inlineStr"/>
      <c r="G6669" t="inlineStr"/>
      <c r="H6669" t="inlineStr"/>
      <c r="I6669" t="inlineStr"/>
      <c r="J6669" t="inlineStr"/>
      <c r="K6669" t="inlineStr">
        <is>
          <t>libre</t>
        </is>
      </c>
    </row>
    <row r="6670">
      <c r="A6670" t="inlineStr">
        <is>
          <t>2019</t>
        </is>
      </c>
      <c r="B6670" t="inlineStr">
        <is>
          <t>Sorgho-grain collecté (conso)</t>
        </is>
      </c>
      <c r="C6670" t="inlineStr">
        <is>
          <t>Alimentation animale rente (EA)</t>
        </is>
      </c>
      <c r="D6670" t="n">
        <v>81.90000000000001</v>
      </c>
      <c r="E6670" t="inlineStr"/>
      <c r="F6670" t="inlineStr"/>
      <c r="G6670" t="inlineStr"/>
      <c r="H6670" t="inlineStr"/>
      <c r="I6670" t="inlineStr"/>
      <c r="J6670" t="inlineStr"/>
      <c r="K6670" t="inlineStr">
        <is>
          <t>libre</t>
        </is>
      </c>
    </row>
    <row r="6671">
      <c r="A6671" t="inlineStr">
        <is>
          <t>2019</t>
        </is>
      </c>
      <c r="B6671" t="inlineStr">
        <is>
          <t>Triticale collecté</t>
        </is>
      </c>
      <c r="C6671" t="inlineStr">
        <is>
          <t>Alimentation animale rente (EA)</t>
        </is>
      </c>
      <c r="D6671" t="n">
        <v>504</v>
      </c>
      <c r="E6671" t="inlineStr"/>
      <c r="F6671" t="inlineStr"/>
      <c r="G6671" t="inlineStr"/>
      <c r="H6671" t="inlineStr"/>
      <c r="I6671" t="inlineStr"/>
      <c r="J6671" t="inlineStr"/>
      <c r="K6671" t="inlineStr">
        <is>
          <t>libre unbounded</t>
        </is>
      </c>
    </row>
    <row r="6672">
      <c r="A6672" t="inlineStr">
        <is>
          <t>2019</t>
        </is>
      </c>
      <c r="B6672" t="inlineStr">
        <is>
          <t>Triticale collecté (conso)</t>
        </is>
      </c>
      <c r="C6672" t="inlineStr">
        <is>
          <t>Alimentation animale rente (EA)</t>
        </is>
      </c>
      <c r="D6672" t="n">
        <v>504</v>
      </c>
      <c r="E6672" t="inlineStr"/>
      <c r="F6672" t="inlineStr"/>
      <c r="G6672" t="inlineStr"/>
      <c r="H6672" t="inlineStr"/>
      <c r="I6672" t="inlineStr"/>
      <c r="J6672" t="inlineStr"/>
      <c r="K6672" t="inlineStr">
        <is>
          <t>libre unbounded</t>
        </is>
      </c>
    </row>
    <row r="6673">
      <c r="A6673" t="inlineStr">
        <is>
          <t>2019</t>
        </is>
      </c>
      <c r="B6673" t="inlineStr">
        <is>
          <t>Blé tendre, épeautre et méteil collectés</t>
        </is>
      </c>
      <c r="C6673" t="inlineStr">
        <is>
          <t>Alimentation animale rente (EA)</t>
        </is>
      </c>
      <c r="D6673" t="n">
        <v>5160</v>
      </c>
      <c r="E6673" t="inlineStr"/>
      <c r="F6673" t="inlineStr"/>
      <c r="G6673" t="inlineStr"/>
      <c r="H6673" t="inlineStr"/>
      <c r="I6673" t="inlineStr"/>
      <c r="J6673" t="inlineStr"/>
      <c r="K6673" t="inlineStr">
        <is>
          <t>libre unbounded</t>
        </is>
      </c>
    </row>
    <row r="6674">
      <c r="A6674" t="inlineStr">
        <is>
          <t>2019</t>
        </is>
      </c>
      <c r="B6674" t="inlineStr">
        <is>
          <t>Blé tendre, épeautre et méteil collectés (conso)</t>
        </is>
      </c>
      <c r="C6674" t="inlineStr">
        <is>
          <t>Alimentation animale rente (EA)</t>
        </is>
      </c>
      <c r="D6674" t="n">
        <v>5160</v>
      </c>
      <c r="E6674" t="inlineStr"/>
      <c r="F6674" t="inlineStr"/>
      <c r="G6674" t="inlineStr"/>
      <c r="H6674" t="inlineStr"/>
      <c r="I6674" t="inlineStr"/>
      <c r="J6674" t="inlineStr"/>
      <c r="K6674" t="inlineStr">
        <is>
          <t>libre unbounded</t>
        </is>
      </c>
    </row>
    <row r="6675">
      <c r="A6675" t="inlineStr">
        <is>
          <t>2019</t>
        </is>
      </c>
      <c r="B6675" t="inlineStr">
        <is>
          <t>Céréales autoconsommées</t>
        </is>
      </c>
      <c r="C6675" t="inlineStr">
        <is>
          <t>Alimentation animale rente (EA)</t>
        </is>
      </c>
      <c r="D6675" t="n">
        <v>2740</v>
      </c>
      <c r="E6675" t="inlineStr"/>
      <c r="F6675" t="inlineStr"/>
      <c r="G6675" t="inlineStr"/>
      <c r="H6675" t="inlineStr"/>
      <c r="I6675" t="inlineStr"/>
      <c r="J6675" t="inlineStr"/>
      <c r="K6675" t="inlineStr">
        <is>
          <t>libre unbounded</t>
        </is>
      </c>
    </row>
    <row r="6676">
      <c r="A6676" t="inlineStr">
        <is>
          <t>2019</t>
        </is>
      </c>
      <c r="B6676" t="inlineStr">
        <is>
          <t>Céréales (hors riz) autoconsommées</t>
        </is>
      </c>
      <c r="C6676" t="inlineStr">
        <is>
          <t>Alimentation animale rente (EA)</t>
        </is>
      </c>
      <c r="D6676" t="n">
        <v>2740</v>
      </c>
      <c r="E6676" t="inlineStr"/>
      <c r="F6676" t="inlineStr"/>
      <c r="G6676" t="inlineStr"/>
      <c r="H6676" t="inlineStr"/>
      <c r="I6676" t="inlineStr"/>
      <c r="J6676" t="inlineStr"/>
      <c r="K6676" t="inlineStr">
        <is>
          <t>libre unbounded</t>
        </is>
      </c>
    </row>
    <row r="6677">
      <c r="A6677" t="inlineStr">
        <is>
          <t>2019</t>
        </is>
      </c>
      <c r="B6677" t="inlineStr">
        <is>
          <t>Blé autoconsommé</t>
        </is>
      </c>
      <c r="C6677" t="inlineStr">
        <is>
          <t>Alimentation animale rente (EA)</t>
        </is>
      </c>
      <c r="D6677" t="n">
        <v>935</v>
      </c>
      <c r="E6677" t="inlineStr"/>
      <c r="F6677" t="inlineStr"/>
      <c r="G6677" t="inlineStr"/>
      <c r="H6677" t="inlineStr"/>
      <c r="I6677" t="inlineStr"/>
      <c r="J6677" t="inlineStr"/>
      <c r="K6677" t="inlineStr">
        <is>
          <t>libre unbounded</t>
        </is>
      </c>
    </row>
    <row r="6678">
      <c r="A6678" t="inlineStr">
        <is>
          <t>2019</t>
        </is>
      </c>
      <c r="B6678" t="inlineStr">
        <is>
          <t>Blé dur autoconsommé</t>
        </is>
      </c>
      <c r="C6678" t="inlineStr">
        <is>
          <t>Alimentation animale rente (EA)</t>
        </is>
      </c>
      <c r="D6678" t="n">
        <v>5.5</v>
      </c>
      <c r="E6678" t="inlineStr"/>
      <c r="F6678" t="inlineStr"/>
      <c r="G6678" t="inlineStr"/>
      <c r="H6678" t="inlineStr"/>
      <c r="I6678" t="inlineStr"/>
      <c r="J6678" t="inlineStr"/>
      <c r="K6678" t="inlineStr">
        <is>
          <t>libre unbounded</t>
        </is>
      </c>
    </row>
    <row r="6679">
      <c r="A6679" t="inlineStr">
        <is>
          <t>2019</t>
        </is>
      </c>
      <c r="B6679" t="inlineStr">
        <is>
          <t>Blé tendre et méteil autoconsommés</t>
        </is>
      </c>
      <c r="C6679" t="inlineStr">
        <is>
          <t>Alimentation animale rente (EA)</t>
        </is>
      </c>
      <c r="D6679" t="n">
        <v>929</v>
      </c>
      <c r="E6679" t="inlineStr"/>
      <c r="F6679" t="inlineStr"/>
      <c r="G6679" t="inlineStr"/>
      <c r="H6679" t="inlineStr"/>
      <c r="I6679" t="inlineStr"/>
      <c r="J6679" t="inlineStr"/>
      <c r="K6679" t="inlineStr">
        <is>
          <t>libre unbounded</t>
        </is>
      </c>
    </row>
    <row r="6680">
      <c r="A6680" t="inlineStr">
        <is>
          <t>2019</t>
        </is>
      </c>
      <c r="B6680" t="inlineStr">
        <is>
          <t>Blé tendre autoconsommé</t>
        </is>
      </c>
      <c r="C6680" t="inlineStr">
        <is>
          <t>Alimentation animale rente (EA)</t>
        </is>
      </c>
      <c r="D6680" t="n">
        <v>929</v>
      </c>
      <c r="E6680" t="inlineStr"/>
      <c r="F6680" t="inlineStr"/>
      <c r="G6680" t="inlineStr"/>
      <c r="H6680" t="inlineStr"/>
      <c r="I6680" t="inlineStr"/>
      <c r="J6680" t="inlineStr"/>
      <c r="K6680" t="inlineStr">
        <is>
          <t>libre unbounded</t>
        </is>
      </c>
    </row>
    <row r="6681">
      <c r="A6681" t="inlineStr">
        <is>
          <t>2019</t>
        </is>
      </c>
      <c r="B6681" t="inlineStr">
        <is>
          <t>Méteil autoconsommé</t>
        </is>
      </c>
      <c r="C6681" t="inlineStr">
        <is>
          <t>Alimentation animale rente (EA)</t>
        </is>
      </c>
      <c r="D6681" t="n">
        <v>0</v>
      </c>
      <c r="E6681" t="inlineStr"/>
      <c r="F6681" t="inlineStr"/>
      <c r="G6681" t="inlineStr"/>
      <c r="H6681" t="inlineStr"/>
      <c r="I6681" t="inlineStr"/>
      <c r="J6681" t="inlineStr"/>
      <c r="K6681" t="inlineStr">
        <is>
          <t>libre</t>
        </is>
      </c>
    </row>
    <row r="6682">
      <c r="A6682" t="inlineStr">
        <is>
          <t>2019</t>
        </is>
      </c>
      <c r="B6682" t="inlineStr">
        <is>
          <t>Maïs-grain autoconsommé</t>
        </is>
      </c>
      <c r="C6682" t="inlineStr">
        <is>
          <t>Alimentation animale rente (EA)</t>
        </is>
      </c>
      <c r="D6682" t="n">
        <v>676</v>
      </c>
      <c r="E6682" t="inlineStr"/>
      <c r="F6682" t="inlineStr"/>
      <c r="G6682" t="inlineStr"/>
      <c r="H6682" t="inlineStr"/>
      <c r="I6682" t="inlineStr"/>
      <c r="J6682" t="inlineStr"/>
      <c r="K6682" t="inlineStr">
        <is>
          <t>libre unbounded</t>
        </is>
      </c>
    </row>
    <row r="6683">
      <c r="A6683" t="inlineStr">
        <is>
          <t>2019</t>
        </is>
      </c>
      <c r="B6683" t="inlineStr">
        <is>
          <t>Maïs-grain (conso) autoconsommé</t>
        </is>
      </c>
      <c r="C6683" t="inlineStr">
        <is>
          <t>Alimentation animale rente (EA)</t>
        </is>
      </c>
      <c r="D6683" t="n">
        <v>676</v>
      </c>
      <c r="E6683" t="inlineStr"/>
      <c r="F6683" t="inlineStr"/>
      <c r="G6683" t="inlineStr"/>
      <c r="H6683" t="inlineStr"/>
      <c r="I6683" t="inlineStr"/>
      <c r="J6683" t="inlineStr"/>
      <c r="K6683" t="inlineStr">
        <is>
          <t>libre unbounded</t>
        </is>
      </c>
    </row>
    <row r="6684">
      <c r="A6684" t="inlineStr">
        <is>
          <t>2019</t>
        </is>
      </c>
      <c r="B6684" t="inlineStr">
        <is>
          <t>Orge, seigle et avoine autoconsommés</t>
        </is>
      </c>
      <c r="C6684" t="inlineStr">
        <is>
          <t>Alimentation animale rente (EA)</t>
        </is>
      </c>
      <c r="D6684" t="n">
        <v>813</v>
      </c>
      <c r="E6684" t="inlineStr"/>
      <c r="F6684" t="inlineStr"/>
      <c r="G6684" t="inlineStr"/>
      <c r="H6684" t="inlineStr"/>
      <c r="I6684" t="inlineStr"/>
      <c r="J6684" t="inlineStr"/>
      <c r="K6684" t="inlineStr">
        <is>
          <t>libre unbounded</t>
        </is>
      </c>
    </row>
    <row r="6685">
      <c r="A6685" t="inlineStr">
        <is>
          <t>2019</t>
        </is>
      </c>
      <c r="B6685" t="inlineStr">
        <is>
          <t>Orge autoconsommé</t>
        </is>
      </c>
      <c r="C6685" t="inlineStr">
        <is>
          <t>Alimentation animale rente (EA)</t>
        </is>
      </c>
      <c r="D6685" t="n">
        <v>587</v>
      </c>
      <c r="E6685" t="inlineStr"/>
      <c r="F6685" t="inlineStr"/>
      <c r="G6685" t="inlineStr"/>
      <c r="H6685" t="inlineStr"/>
      <c r="I6685" t="inlineStr"/>
      <c r="J6685" t="inlineStr"/>
      <c r="K6685" t="inlineStr">
        <is>
          <t>libre unbounded</t>
        </is>
      </c>
    </row>
    <row r="6686">
      <c r="A6686" t="inlineStr">
        <is>
          <t>2019</t>
        </is>
      </c>
      <c r="B6686" t="inlineStr">
        <is>
          <t>Seigle autoconsommé</t>
        </is>
      </c>
      <c r="C6686" t="inlineStr">
        <is>
          <t>Alimentation animale rente (EA)</t>
        </is>
      </c>
      <c r="D6686" t="n">
        <v>75.8</v>
      </c>
      <c r="E6686" t="inlineStr"/>
      <c r="F6686" t="inlineStr"/>
      <c r="G6686" t="inlineStr"/>
      <c r="H6686" t="inlineStr"/>
      <c r="I6686" t="inlineStr"/>
      <c r="J6686" t="inlineStr"/>
      <c r="K6686" t="inlineStr">
        <is>
          <t>libre</t>
        </is>
      </c>
    </row>
    <row r="6687">
      <c r="A6687" t="inlineStr">
        <is>
          <t>2019</t>
        </is>
      </c>
      <c r="B6687" t="inlineStr">
        <is>
          <t>Avoine autoconsommé</t>
        </is>
      </c>
      <c r="C6687" t="inlineStr">
        <is>
          <t>Alimentation animale rente (EA)</t>
        </is>
      </c>
      <c r="D6687" t="n">
        <v>150</v>
      </c>
      <c r="E6687" t="inlineStr"/>
      <c r="F6687" t="inlineStr"/>
      <c r="G6687" t="inlineStr"/>
      <c r="H6687" t="inlineStr"/>
      <c r="I6687" t="inlineStr"/>
      <c r="J6687" t="inlineStr"/>
      <c r="K6687" t="inlineStr">
        <is>
          <t>libre</t>
        </is>
      </c>
    </row>
    <row r="6688">
      <c r="A6688" t="inlineStr">
        <is>
          <t>2019</t>
        </is>
      </c>
      <c r="B6688" t="inlineStr">
        <is>
          <t>Sorgho-grain, millet et autres céréales autoconsommés</t>
        </is>
      </c>
      <c r="C6688" t="inlineStr">
        <is>
          <t>Alimentation animale rente (EA)</t>
        </is>
      </c>
      <c r="D6688" t="n">
        <v>236</v>
      </c>
      <c r="E6688" t="inlineStr"/>
      <c r="F6688" t="inlineStr"/>
      <c r="G6688" t="inlineStr"/>
      <c r="H6688" t="inlineStr"/>
      <c r="I6688" t="inlineStr"/>
      <c r="J6688" t="inlineStr"/>
      <c r="K6688" t="inlineStr">
        <is>
          <t>libre</t>
        </is>
      </c>
    </row>
    <row r="6689">
      <c r="A6689" t="inlineStr">
        <is>
          <t>2019</t>
        </is>
      </c>
      <c r="B6689" t="inlineStr">
        <is>
          <t>Sorgho-grain autoconsommé</t>
        </is>
      </c>
      <c r="C6689" t="inlineStr">
        <is>
          <t>Alimentation animale rente (EA)</t>
        </is>
      </c>
      <c r="D6689" t="n">
        <v>74.09999999999999</v>
      </c>
      <c r="E6689" t="inlineStr"/>
      <c r="F6689" t="inlineStr"/>
      <c r="G6689" t="inlineStr"/>
      <c r="H6689" t="inlineStr"/>
      <c r="I6689" t="inlineStr"/>
      <c r="J6689" t="inlineStr"/>
      <c r="K6689" t="inlineStr">
        <is>
          <t>libre</t>
        </is>
      </c>
    </row>
    <row r="6690">
      <c r="A6690" t="inlineStr">
        <is>
          <t>2019</t>
        </is>
      </c>
      <c r="B6690" t="inlineStr">
        <is>
          <t>Sorgho-grain (conso) autoconsommé</t>
        </is>
      </c>
      <c r="C6690" t="inlineStr">
        <is>
          <t>Alimentation animale rente (EA)</t>
        </is>
      </c>
      <c r="D6690" t="n">
        <v>74.09999999999999</v>
      </c>
      <c r="E6690" t="inlineStr"/>
      <c r="F6690" t="inlineStr"/>
      <c r="G6690" t="inlineStr"/>
      <c r="H6690" t="inlineStr"/>
      <c r="I6690" t="inlineStr"/>
      <c r="J6690" t="inlineStr"/>
      <c r="K6690" t="inlineStr">
        <is>
          <t>libre</t>
        </is>
      </c>
    </row>
    <row r="6691">
      <c r="A6691" t="inlineStr">
        <is>
          <t>2019</t>
        </is>
      </c>
      <c r="B6691" t="inlineStr">
        <is>
          <t>Triticale autoconsommé</t>
        </is>
      </c>
      <c r="C6691" t="inlineStr">
        <is>
          <t>Alimentation animale rente (EA)</t>
        </is>
      </c>
      <c r="D6691" t="n">
        <v>14.4</v>
      </c>
      <c r="E6691" t="inlineStr"/>
      <c r="F6691" t="inlineStr"/>
      <c r="G6691" t="inlineStr"/>
      <c r="H6691" t="inlineStr"/>
      <c r="I6691" t="inlineStr"/>
      <c r="J6691" t="inlineStr"/>
      <c r="K6691" t="inlineStr">
        <is>
          <t>libre</t>
        </is>
      </c>
    </row>
    <row r="6692">
      <c r="A6692" t="inlineStr">
        <is>
          <t>2019</t>
        </is>
      </c>
      <c r="B6692" t="inlineStr">
        <is>
          <t>Millet et autres céréales autoconsommés</t>
        </is>
      </c>
      <c r="C6692" t="inlineStr">
        <is>
          <t>Alimentation animale rente (EA)</t>
        </is>
      </c>
      <c r="D6692" t="n">
        <v>0</v>
      </c>
      <c r="E6692" t="inlineStr"/>
      <c r="F6692" t="inlineStr"/>
      <c r="G6692" t="inlineStr"/>
      <c r="H6692" t="inlineStr"/>
      <c r="I6692" t="inlineStr"/>
      <c r="J6692" t="inlineStr"/>
      <c r="K6692" t="inlineStr">
        <is>
          <t>libre</t>
        </is>
      </c>
    </row>
    <row r="6693">
      <c r="A6693" t="inlineStr">
        <is>
          <t>2019</t>
        </is>
      </c>
      <c r="B6693" t="inlineStr">
        <is>
          <t>Millet autoconsommé</t>
        </is>
      </c>
      <c r="C6693" t="inlineStr">
        <is>
          <t>Alimentation animale rente (EA)</t>
        </is>
      </c>
      <c r="D6693" t="n">
        <v>52.6</v>
      </c>
      <c r="E6693" t="inlineStr"/>
      <c r="F6693" t="inlineStr"/>
      <c r="G6693" t="inlineStr"/>
      <c r="H6693" t="inlineStr"/>
      <c r="I6693" t="inlineStr"/>
      <c r="J6693" t="inlineStr"/>
      <c r="K6693" t="inlineStr">
        <is>
          <t>libre</t>
        </is>
      </c>
    </row>
    <row r="6694">
      <c r="A6694" t="inlineStr">
        <is>
          <t>2019</t>
        </is>
      </c>
      <c r="B6694" t="inlineStr">
        <is>
          <t>Autres céréales autoconsommées</t>
        </is>
      </c>
      <c r="C6694" t="inlineStr">
        <is>
          <t>Alimentation animale rente (EA)</t>
        </is>
      </c>
      <c r="D6694" t="n">
        <v>95.40000000000001</v>
      </c>
      <c r="E6694" t="inlineStr"/>
      <c r="F6694" t="inlineStr"/>
      <c r="G6694" t="inlineStr"/>
      <c r="H6694" t="inlineStr"/>
      <c r="I6694" t="inlineStr"/>
      <c r="J6694" t="inlineStr"/>
      <c r="K6694" t="inlineStr">
        <is>
          <t>libre</t>
        </is>
      </c>
    </row>
    <row r="6695">
      <c r="A6695" t="inlineStr">
        <is>
          <t>2019</t>
        </is>
      </c>
      <c r="B6695" t="inlineStr">
        <is>
          <t>Sarrasin autoconsommé</t>
        </is>
      </c>
      <c r="C6695" t="inlineStr">
        <is>
          <t>Alimentation animale rente (EA)</t>
        </is>
      </c>
      <c r="D6695" t="n">
        <v>22</v>
      </c>
      <c r="E6695" t="inlineStr"/>
      <c r="F6695" t="inlineStr"/>
      <c r="G6695" t="inlineStr"/>
      <c r="H6695" t="inlineStr"/>
      <c r="I6695" t="inlineStr"/>
      <c r="J6695" t="inlineStr"/>
      <c r="K6695" t="inlineStr">
        <is>
          <t>libre</t>
        </is>
      </c>
    </row>
    <row r="6696">
      <c r="A6696" t="inlineStr">
        <is>
          <t>2019</t>
        </is>
      </c>
      <c r="B6696" t="inlineStr">
        <is>
          <t>Alpiste autoconsommé</t>
        </is>
      </c>
      <c r="C6696" t="inlineStr">
        <is>
          <t>Alimentation animale rente (EA)</t>
        </is>
      </c>
      <c r="D6696" t="n">
        <v>33.2</v>
      </c>
      <c r="E6696" t="inlineStr"/>
      <c r="F6696" t="inlineStr"/>
      <c r="G6696" t="inlineStr"/>
      <c r="H6696" t="inlineStr"/>
      <c r="I6696" t="inlineStr"/>
      <c r="J6696" t="inlineStr"/>
      <c r="K6696" t="inlineStr">
        <is>
          <t>libre</t>
        </is>
      </c>
    </row>
    <row r="6697">
      <c r="A6697" t="inlineStr">
        <is>
          <t>2019</t>
        </is>
      </c>
      <c r="B6697" t="inlineStr">
        <is>
          <t>Epeautre autoconsommé</t>
        </is>
      </c>
      <c r="C6697" t="inlineStr">
        <is>
          <t>Alimentation animale rente (EA)</t>
        </is>
      </c>
      <c r="D6697" t="n">
        <v>0</v>
      </c>
      <c r="E6697" t="inlineStr"/>
      <c r="F6697" t="inlineStr"/>
      <c r="G6697" t="inlineStr"/>
      <c r="H6697" t="inlineStr"/>
      <c r="I6697" t="inlineStr"/>
      <c r="J6697" t="inlineStr"/>
      <c r="K6697" t="inlineStr">
        <is>
          <t>libre</t>
        </is>
      </c>
    </row>
    <row r="6698">
      <c r="A6698" t="inlineStr">
        <is>
          <t>2019</t>
        </is>
      </c>
      <c r="B6698" t="inlineStr">
        <is>
          <t>Autres céréales, autres autoconsommées</t>
        </is>
      </c>
      <c r="C6698" t="inlineStr">
        <is>
          <t>Alimentation animale rente (EA)</t>
        </is>
      </c>
      <c r="D6698" t="n">
        <v>40.2</v>
      </c>
      <c r="E6698" t="inlineStr"/>
      <c r="F6698" t="inlineStr"/>
      <c r="G6698" t="inlineStr"/>
      <c r="H6698" t="inlineStr"/>
      <c r="I6698" t="inlineStr"/>
      <c r="J6698" t="inlineStr"/>
      <c r="K6698" t="inlineStr">
        <is>
          <t>libre</t>
        </is>
      </c>
    </row>
    <row r="6699">
      <c r="A6699" t="inlineStr">
        <is>
          <t>2019</t>
        </is>
      </c>
      <c r="B6699" t="inlineStr">
        <is>
          <t>Mélanges de céréales (hors méteil) autoconsommés</t>
        </is>
      </c>
      <c r="C6699" t="inlineStr">
        <is>
          <t>Alimentation animale rente (EA)</t>
        </is>
      </c>
      <c r="D6699" t="n">
        <v>80.3</v>
      </c>
      <c r="E6699" t="inlineStr"/>
      <c r="F6699" t="inlineStr"/>
      <c r="G6699" t="inlineStr"/>
      <c r="H6699" t="inlineStr"/>
      <c r="I6699" t="inlineStr"/>
      <c r="J6699" t="inlineStr"/>
      <c r="K6699" t="inlineStr">
        <is>
          <t>libre</t>
        </is>
      </c>
    </row>
    <row r="6700">
      <c r="A6700" t="inlineStr">
        <is>
          <t>2019</t>
        </is>
      </c>
      <c r="B6700" t="inlineStr">
        <is>
          <t>Issues de céréales</t>
        </is>
      </c>
      <c r="C6700" t="inlineStr">
        <is>
          <t>Alimentation animale rente (EA)</t>
        </is>
      </c>
      <c r="D6700" t="n">
        <v>184</v>
      </c>
      <c r="E6700" t="inlineStr"/>
      <c r="F6700" t="inlineStr"/>
      <c r="G6700" t="inlineStr"/>
      <c r="H6700" t="inlineStr"/>
      <c r="I6700" t="inlineStr"/>
      <c r="J6700" t="inlineStr"/>
      <c r="K6700" t="inlineStr">
        <is>
          <t>libre</t>
        </is>
      </c>
    </row>
    <row r="6701">
      <c r="A6701" t="inlineStr">
        <is>
          <t>2019</t>
        </is>
      </c>
      <c r="B6701" t="inlineStr">
        <is>
          <t>Issues de céréales (hors riz)</t>
        </is>
      </c>
      <c r="C6701" t="inlineStr">
        <is>
          <t>Alimentation animale rente (EA)</t>
        </is>
      </c>
      <c r="D6701" t="n">
        <v>184</v>
      </c>
      <c r="E6701" t="inlineStr"/>
      <c r="F6701" t="inlineStr"/>
      <c r="G6701" t="inlineStr"/>
      <c r="H6701" t="inlineStr"/>
      <c r="I6701" t="inlineStr"/>
      <c r="J6701" t="inlineStr"/>
      <c r="K6701" t="inlineStr">
        <is>
          <t>libre</t>
        </is>
      </c>
    </row>
    <row r="6702">
      <c r="A6702" t="inlineStr">
        <is>
          <t>2019</t>
        </is>
      </c>
      <c r="B6702" t="inlineStr">
        <is>
          <t>Issues de blé dur</t>
        </is>
      </c>
      <c r="C6702" t="inlineStr">
        <is>
          <t>Alimentation animale rente (EA)</t>
        </is>
      </c>
      <c r="D6702" t="n">
        <v>3.6</v>
      </c>
      <c r="E6702" t="inlineStr"/>
      <c r="F6702" t="inlineStr"/>
      <c r="G6702" t="inlineStr"/>
      <c r="H6702" t="inlineStr"/>
      <c r="I6702" t="inlineStr"/>
      <c r="J6702" t="inlineStr"/>
      <c r="K6702" t="inlineStr">
        <is>
          <t>déterminé</t>
        </is>
      </c>
    </row>
    <row r="6703">
      <c r="A6703" t="inlineStr">
        <is>
          <t>2019</t>
        </is>
      </c>
      <c r="B6703" t="inlineStr">
        <is>
          <t>Issues de blé tendre</t>
        </is>
      </c>
      <c r="C6703" t="inlineStr">
        <is>
          <t>Alimentation animale rente (EA)</t>
        </is>
      </c>
      <c r="D6703" t="n">
        <v>67.90000000000001</v>
      </c>
      <c r="E6703" t="inlineStr"/>
      <c r="F6703" t="inlineStr"/>
      <c r="G6703" t="inlineStr"/>
      <c r="H6703" t="inlineStr"/>
      <c r="I6703" t="inlineStr"/>
      <c r="J6703" t="inlineStr"/>
      <c r="K6703" t="inlineStr">
        <is>
          <t>déterminé</t>
        </is>
      </c>
    </row>
    <row r="6704">
      <c r="A6704" t="inlineStr">
        <is>
          <t>2019</t>
        </is>
      </c>
      <c r="B6704" t="inlineStr">
        <is>
          <t>Issues de maïs-grain</t>
        </is>
      </c>
      <c r="C6704" t="inlineStr">
        <is>
          <t>Alimentation animale rente (EA)</t>
        </is>
      </c>
      <c r="D6704" t="n">
        <v>40.3</v>
      </c>
      <c r="E6704" t="inlineStr"/>
      <c r="F6704" t="inlineStr"/>
      <c r="G6704" t="inlineStr"/>
      <c r="H6704" t="inlineStr"/>
      <c r="I6704" t="inlineStr"/>
      <c r="J6704" t="inlineStr"/>
      <c r="K6704" t="inlineStr">
        <is>
          <t>déterminé</t>
        </is>
      </c>
    </row>
    <row r="6705">
      <c r="A6705" t="inlineStr">
        <is>
          <t>2019</t>
        </is>
      </c>
      <c r="B6705" t="inlineStr">
        <is>
          <t>Issues d'orge</t>
        </is>
      </c>
      <c r="C6705" t="inlineStr">
        <is>
          <t>Alimentation animale rente (EA)</t>
        </is>
      </c>
      <c r="D6705" t="n">
        <v>67.3</v>
      </c>
      <c r="E6705" t="inlineStr"/>
      <c r="F6705" t="inlineStr"/>
      <c r="G6705" t="inlineStr"/>
      <c r="H6705" t="inlineStr"/>
      <c r="I6705" t="inlineStr"/>
      <c r="J6705" t="inlineStr"/>
      <c r="K6705" t="inlineStr">
        <is>
          <t>déterminé</t>
        </is>
      </c>
    </row>
    <row r="6706">
      <c r="A6706" t="inlineStr">
        <is>
          <t>2019</t>
        </is>
      </c>
      <c r="B6706" t="inlineStr">
        <is>
          <t>Issues de seigle</t>
        </is>
      </c>
      <c r="C6706" t="inlineStr">
        <is>
          <t>Alimentation animale rente (EA)</t>
        </is>
      </c>
      <c r="D6706" t="n">
        <v>0.2</v>
      </c>
      <c r="E6706" t="inlineStr"/>
      <c r="F6706" t="inlineStr"/>
      <c r="G6706" t="inlineStr"/>
      <c r="H6706" t="inlineStr"/>
      <c r="I6706" t="inlineStr"/>
      <c r="J6706" t="inlineStr"/>
      <c r="K6706" t="inlineStr">
        <is>
          <t>déterminé</t>
        </is>
      </c>
    </row>
    <row r="6707">
      <c r="A6707" t="inlineStr">
        <is>
          <t>2019</t>
        </is>
      </c>
      <c r="B6707" t="inlineStr">
        <is>
          <t>Issues d'avoine</t>
        </is>
      </c>
      <c r="C6707" t="inlineStr">
        <is>
          <t>Alimentation animale rente (EA)</t>
        </is>
      </c>
      <c r="D6707" t="n">
        <v>0.7</v>
      </c>
      <c r="E6707" t="inlineStr"/>
      <c r="F6707" t="inlineStr"/>
      <c r="G6707" t="inlineStr"/>
      <c r="H6707" t="inlineStr"/>
      <c r="I6707" t="inlineStr"/>
      <c r="J6707" t="inlineStr"/>
      <c r="K6707" t="inlineStr">
        <is>
          <t>déterminé</t>
        </is>
      </c>
    </row>
    <row r="6708">
      <c r="A6708" t="inlineStr">
        <is>
          <t>2019</t>
        </is>
      </c>
      <c r="B6708" t="inlineStr">
        <is>
          <t>Issues de sorgho-grain</t>
        </is>
      </c>
      <c r="C6708" t="inlineStr">
        <is>
          <t>Alimentation animale rente (EA)</t>
        </is>
      </c>
      <c r="D6708" t="n">
        <v>0.6</v>
      </c>
      <c r="E6708" t="inlineStr"/>
      <c r="F6708" t="inlineStr"/>
      <c r="G6708" t="inlineStr"/>
      <c r="H6708" t="inlineStr"/>
      <c r="I6708" t="inlineStr"/>
      <c r="J6708" t="inlineStr"/>
      <c r="K6708" t="inlineStr">
        <is>
          <t>déterminé</t>
        </is>
      </c>
    </row>
    <row r="6709">
      <c r="A6709" t="inlineStr">
        <is>
          <t>2019</t>
        </is>
      </c>
      <c r="B6709" t="inlineStr">
        <is>
          <t>Issues de triticale</t>
        </is>
      </c>
      <c r="C6709" t="inlineStr">
        <is>
          <t>Alimentation animale rente (EA)</t>
        </is>
      </c>
      <c r="D6709" t="n">
        <v>2</v>
      </c>
      <c r="E6709" t="inlineStr"/>
      <c r="F6709" t="inlineStr"/>
      <c r="G6709" t="inlineStr"/>
      <c r="H6709" t="inlineStr"/>
      <c r="I6709" t="inlineStr"/>
      <c r="J6709" t="inlineStr"/>
      <c r="K6709" t="inlineStr">
        <is>
          <t>déterminé</t>
        </is>
      </c>
    </row>
    <row r="6710">
      <c r="A6710" t="inlineStr">
        <is>
          <t>2019</t>
        </is>
      </c>
      <c r="B6710" t="inlineStr">
        <is>
          <t>Issues de millet</t>
        </is>
      </c>
      <c r="C6710" t="inlineStr">
        <is>
          <t>Alimentation animale rente (EA)</t>
        </is>
      </c>
      <c r="D6710" t="n">
        <v>0.1</v>
      </c>
      <c r="E6710" t="inlineStr"/>
      <c r="F6710" t="inlineStr"/>
      <c r="G6710" t="inlineStr"/>
      <c r="H6710" t="inlineStr"/>
      <c r="I6710" t="inlineStr"/>
      <c r="J6710" t="inlineStr"/>
      <c r="K6710" t="inlineStr">
        <is>
          <t>déterminé</t>
        </is>
      </c>
    </row>
    <row r="6711">
      <c r="A6711" t="inlineStr">
        <is>
          <t>2019</t>
        </is>
      </c>
      <c r="B6711" t="inlineStr">
        <is>
          <t>Issues de sarrasin</t>
        </is>
      </c>
      <c r="C6711" t="inlineStr">
        <is>
          <t>Alimentation animale rente (EA)</t>
        </is>
      </c>
      <c r="D6711" t="n">
        <v>0</v>
      </c>
      <c r="E6711" t="inlineStr"/>
      <c r="F6711" t="inlineStr"/>
      <c r="G6711" t="inlineStr"/>
      <c r="H6711" t="inlineStr"/>
      <c r="I6711" t="inlineStr"/>
      <c r="J6711" t="inlineStr"/>
      <c r="K6711" t="inlineStr">
        <is>
          <t>déterminé</t>
        </is>
      </c>
    </row>
    <row r="6712">
      <c r="A6712" t="inlineStr">
        <is>
          <t>2019</t>
        </is>
      </c>
      <c r="B6712" t="inlineStr">
        <is>
          <t>Issues d'alpiste</t>
        </is>
      </c>
      <c r="C6712" t="inlineStr">
        <is>
          <t>Alimentation animale rente (EA)</t>
        </is>
      </c>
      <c r="D6712" t="n">
        <v>0</v>
      </c>
      <c r="E6712" t="inlineStr"/>
      <c r="F6712" t="inlineStr"/>
      <c r="G6712" t="inlineStr"/>
      <c r="H6712" t="inlineStr"/>
      <c r="I6712" t="inlineStr"/>
      <c r="J6712" t="inlineStr"/>
      <c r="K6712" t="inlineStr">
        <is>
          <t>déterminé</t>
        </is>
      </c>
    </row>
    <row r="6713">
      <c r="A6713" t="inlineStr">
        <is>
          <t>2019</t>
        </is>
      </c>
      <c r="B6713" t="inlineStr">
        <is>
          <t>Issues d'épeautre</t>
        </is>
      </c>
      <c r="C6713" t="inlineStr">
        <is>
          <t>Alimentation animale rente (EA)</t>
        </is>
      </c>
      <c r="D6713" t="n">
        <v>0</v>
      </c>
      <c r="E6713" t="inlineStr"/>
      <c r="F6713" t="inlineStr"/>
      <c r="G6713" t="inlineStr"/>
      <c r="H6713" t="inlineStr"/>
      <c r="I6713" t="inlineStr"/>
      <c r="J6713" t="inlineStr"/>
      <c r="K6713" t="inlineStr">
        <is>
          <t>déterminé</t>
        </is>
      </c>
    </row>
    <row r="6714">
      <c r="A6714" t="inlineStr">
        <is>
          <t>2019</t>
        </is>
      </c>
      <c r="B6714" t="inlineStr">
        <is>
          <t>Issues de méteil</t>
        </is>
      </c>
      <c r="C6714" t="inlineStr">
        <is>
          <t>Alimentation animale rente (EA)</t>
        </is>
      </c>
      <c r="D6714" t="n">
        <v>0</v>
      </c>
      <c r="E6714" t="inlineStr"/>
      <c r="F6714" t="inlineStr"/>
      <c r="G6714" t="inlineStr"/>
      <c r="H6714" t="inlineStr"/>
      <c r="I6714" t="inlineStr"/>
      <c r="J6714" t="inlineStr"/>
      <c r="K6714" t="inlineStr">
        <is>
          <t>déterminé</t>
        </is>
      </c>
    </row>
    <row r="6715">
      <c r="A6715" t="inlineStr">
        <is>
          <t>2019</t>
        </is>
      </c>
      <c r="B6715" t="inlineStr">
        <is>
          <t>Issues de fonio</t>
        </is>
      </c>
      <c r="C6715" t="inlineStr">
        <is>
          <t>Alimentation animale rente (EA)</t>
        </is>
      </c>
      <c r="D6715" t="n">
        <v>0.1</v>
      </c>
      <c r="E6715" t="inlineStr"/>
      <c r="F6715" t="inlineStr"/>
      <c r="G6715" t="inlineStr"/>
      <c r="H6715" t="inlineStr"/>
      <c r="I6715" t="inlineStr"/>
      <c r="J6715" t="inlineStr"/>
      <c r="K6715" t="inlineStr">
        <is>
          <t>libre</t>
        </is>
      </c>
    </row>
    <row r="6716">
      <c r="A6716" t="inlineStr">
        <is>
          <t>2019</t>
        </is>
      </c>
      <c r="B6716" t="inlineStr">
        <is>
          <t>Issues de quinoa</t>
        </is>
      </c>
      <c r="C6716" t="inlineStr">
        <is>
          <t>Alimentation animale rente (EA)</t>
        </is>
      </c>
      <c r="D6716" t="n">
        <v>0.1</v>
      </c>
      <c r="E6716" t="inlineStr"/>
      <c r="F6716" t="inlineStr"/>
      <c r="G6716" t="inlineStr"/>
      <c r="H6716" t="inlineStr"/>
      <c r="I6716" t="inlineStr"/>
      <c r="J6716" t="inlineStr"/>
      <c r="K6716" t="inlineStr">
        <is>
          <t>libre</t>
        </is>
      </c>
    </row>
    <row r="6717">
      <c r="A6717" t="inlineStr">
        <is>
          <t>2019</t>
        </is>
      </c>
      <c r="B6717" t="inlineStr">
        <is>
          <t>Issues d'autres céréales</t>
        </is>
      </c>
      <c r="C6717" t="inlineStr">
        <is>
          <t>Alimentation animale rente (EA)</t>
        </is>
      </c>
      <c r="D6717" t="n">
        <v>0</v>
      </c>
      <c r="E6717" t="inlineStr"/>
      <c r="F6717" t="inlineStr"/>
      <c r="G6717" t="inlineStr"/>
      <c r="H6717" t="inlineStr"/>
      <c r="I6717" t="inlineStr"/>
      <c r="J6717" t="inlineStr"/>
      <c r="K6717" t="inlineStr">
        <is>
          <t>libre</t>
        </is>
      </c>
    </row>
    <row r="6718">
      <c r="A6718" t="inlineStr">
        <is>
          <t>2019</t>
        </is>
      </c>
      <c r="B6718" t="inlineStr">
        <is>
          <t>Issues de mélanges de céréales (hors méteil)</t>
        </is>
      </c>
      <c r="C6718" t="inlineStr">
        <is>
          <t>Alimentation animale rente (EA)</t>
        </is>
      </c>
      <c r="D6718" t="n">
        <v>0.6</v>
      </c>
      <c r="E6718" t="inlineStr"/>
      <c r="F6718" t="inlineStr"/>
      <c r="G6718" t="inlineStr"/>
      <c r="H6718" t="inlineStr"/>
      <c r="I6718" t="inlineStr"/>
      <c r="J6718" t="inlineStr"/>
      <c r="K6718" t="inlineStr">
        <is>
          <t>libre</t>
        </is>
      </c>
    </row>
    <row r="6719">
      <c r="A6719" t="inlineStr">
        <is>
          <t>2019</t>
        </is>
      </c>
      <c r="B6719" t="inlineStr">
        <is>
          <t>Issues de riz</t>
        </is>
      </c>
      <c r="C6719" t="inlineStr">
        <is>
          <t>Alimentation animale rente (EA)</t>
        </is>
      </c>
      <c r="D6719" t="n">
        <v>0.2</v>
      </c>
      <c r="E6719" t="inlineStr"/>
      <c r="F6719" t="inlineStr"/>
      <c r="G6719" t="inlineStr"/>
      <c r="H6719" t="inlineStr"/>
      <c r="I6719" t="inlineStr"/>
      <c r="J6719" t="inlineStr"/>
      <c r="K6719" t="inlineStr">
        <is>
          <t>déterminé</t>
        </is>
      </c>
    </row>
    <row r="6720">
      <c r="A6720" t="inlineStr">
        <is>
          <t>2019</t>
        </is>
      </c>
      <c r="B6720" t="inlineStr">
        <is>
          <t>Produits d'amidonnerie</t>
        </is>
      </c>
      <c r="C6720" t="inlineStr">
        <is>
          <t>Alimentation animale rente (EA)</t>
        </is>
      </c>
      <c r="D6720" t="n">
        <v>702</v>
      </c>
      <c r="E6720" t="inlineStr"/>
      <c r="F6720" t="inlineStr"/>
      <c r="G6720" t="inlineStr"/>
      <c r="H6720" t="inlineStr"/>
      <c r="I6720" t="inlineStr"/>
      <c r="J6720" t="inlineStr"/>
      <c r="K6720" t="inlineStr">
        <is>
          <t>libre</t>
        </is>
      </c>
    </row>
    <row r="6721">
      <c r="A6721" t="inlineStr">
        <is>
          <t>2019</t>
        </is>
      </c>
      <c r="B6721" t="inlineStr">
        <is>
          <t>Amidon</t>
        </is>
      </c>
      <c r="C6721" t="inlineStr">
        <is>
          <t>Alimentation animale rente (EA)</t>
        </is>
      </c>
      <c r="D6721" t="n">
        <v>520</v>
      </c>
      <c r="E6721" t="inlineStr"/>
      <c r="F6721" t="inlineStr"/>
      <c r="G6721" t="inlineStr"/>
      <c r="H6721" t="inlineStr"/>
      <c r="I6721" t="inlineStr"/>
      <c r="J6721" t="inlineStr"/>
      <c r="K6721" t="inlineStr">
        <is>
          <t>libre</t>
        </is>
      </c>
    </row>
    <row r="6722">
      <c r="A6722" t="inlineStr">
        <is>
          <t>2019</t>
        </is>
      </c>
      <c r="B6722" t="inlineStr">
        <is>
          <t>Amidon de blé tendre</t>
        </is>
      </c>
      <c r="C6722" t="inlineStr">
        <is>
          <t>Alimentation animale rente (EA)</t>
        </is>
      </c>
      <c r="D6722" t="n">
        <v>497</v>
      </c>
      <c r="E6722" t="inlineStr"/>
      <c r="F6722" t="inlineStr"/>
      <c r="G6722" t="inlineStr"/>
      <c r="H6722" t="inlineStr"/>
      <c r="I6722" t="inlineStr"/>
      <c r="J6722" t="inlineStr"/>
      <c r="K6722" t="inlineStr">
        <is>
          <t>libre</t>
        </is>
      </c>
    </row>
    <row r="6723">
      <c r="A6723" t="inlineStr">
        <is>
          <t>2019</t>
        </is>
      </c>
      <c r="B6723" t="inlineStr">
        <is>
          <t>Amidon de maïs</t>
        </is>
      </c>
      <c r="C6723" t="inlineStr">
        <is>
          <t>Alimentation animale rente (EA)</t>
        </is>
      </c>
      <c r="D6723" t="n">
        <v>22.9</v>
      </c>
      <c r="E6723" t="inlineStr"/>
      <c r="F6723" t="inlineStr"/>
      <c r="G6723" t="inlineStr"/>
      <c r="H6723" t="inlineStr"/>
      <c r="I6723" t="inlineStr"/>
      <c r="J6723" t="inlineStr"/>
      <c r="K6723" t="inlineStr">
        <is>
          <t>libre</t>
        </is>
      </c>
    </row>
    <row r="6724">
      <c r="A6724" t="inlineStr">
        <is>
          <t>2019</t>
        </is>
      </c>
      <c r="B6724" t="inlineStr">
        <is>
          <t>Gluten</t>
        </is>
      </c>
      <c r="C6724" t="inlineStr">
        <is>
          <t>Alimentation animale rente (EA)</t>
        </is>
      </c>
      <c r="D6724" t="n">
        <v>183</v>
      </c>
      <c r="E6724" t="inlineStr"/>
      <c r="F6724" t="inlineStr"/>
      <c r="G6724" t="inlineStr"/>
      <c r="H6724" t="inlineStr"/>
      <c r="I6724" t="inlineStr"/>
      <c r="J6724" t="inlineStr"/>
      <c r="K6724" t="inlineStr">
        <is>
          <t>libre</t>
        </is>
      </c>
    </row>
    <row r="6725">
      <c r="A6725" t="inlineStr">
        <is>
          <t>2019</t>
        </is>
      </c>
      <c r="B6725" t="inlineStr">
        <is>
          <t>Coproduits d'amidonnerie</t>
        </is>
      </c>
      <c r="C6725" t="inlineStr">
        <is>
          <t>Alimentation animale rente (EA)</t>
        </is>
      </c>
      <c r="D6725" t="n">
        <v>706</v>
      </c>
      <c r="E6725" t="inlineStr"/>
      <c r="F6725" t="inlineStr"/>
      <c r="G6725" t="inlineStr"/>
      <c r="H6725" t="inlineStr"/>
      <c r="I6725" t="inlineStr"/>
      <c r="J6725" t="inlineStr"/>
      <c r="K6725" t="inlineStr">
        <is>
          <t>libre unbounded</t>
        </is>
      </c>
    </row>
    <row r="6726">
      <c r="A6726" t="inlineStr">
        <is>
          <t>2019</t>
        </is>
      </c>
      <c r="B6726" t="inlineStr">
        <is>
          <t>Coproduits d'amidonnerie de blé tendre</t>
        </is>
      </c>
      <c r="C6726" t="inlineStr">
        <is>
          <t>Alimentation animale rente (EA)</t>
        </is>
      </c>
      <c r="D6726" t="n">
        <v>619</v>
      </c>
      <c r="E6726" t="inlineStr"/>
      <c r="F6726" t="inlineStr"/>
      <c r="G6726" t="inlineStr"/>
      <c r="H6726" t="inlineStr"/>
      <c r="I6726" t="inlineStr"/>
      <c r="J6726" t="inlineStr"/>
      <c r="K6726" t="inlineStr">
        <is>
          <t>libre unbounded</t>
        </is>
      </c>
    </row>
    <row r="6727">
      <c r="A6727" t="inlineStr">
        <is>
          <t>2019</t>
        </is>
      </c>
      <c r="B6727" t="inlineStr">
        <is>
          <t>Wheat gluten feed et solubles</t>
        </is>
      </c>
      <c r="C6727" t="inlineStr">
        <is>
          <t>Alimentation animale rente (EA)</t>
        </is>
      </c>
      <c r="D6727" t="n">
        <v>352</v>
      </c>
      <c r="E6727" t="inlineStr"/>
      <c r="F6727" t="inlineStr"/>
      <c r="G6727" t="inlineStr"/>
      <c r="H6727" t="inlineStr"/>
      <c r="I6727" t="inlineStr"/>
      <c r="J6727" t="inlineStr"/>
      <c r="K6727" t="inlineStr">
        <is>
          <t>libre unbounded</t>
        </is>
      </c>
    </row>
    <row r="6728">
      <c r="A6728" t="inlineStr">
        <is>
          <t>2019</t>
        </is>
      </c>
      <c r="B6728" t="inlineStr">
        <is>
          <t>Sons d'amidonnerie</t>
        </is>
      </c>
      <c r="C6728" t="inlineStr">
        <is>
          <t>Alimentation animale rente (EA)</t>
        </is>
      </c>
      <c r="D6728" t="n">
        <v>267</v>
      </c>
      <c r="E6728" t="inlineStr"/>
      <c r="F6728" t="inlineStr"/>
      <c r="G6728" t="inlineStr"/>
      <c r="H6728" t="inlineStr"/>
      <c r="I6728" t="inlineStr"/>
      <c r="J6728" t="inlineStr"/>
      <c r="K6728" t="inlineStr">
        <is>
          <t>libre unbounded</t>
        </is>
      </c>
    </row>
    <row r="6729">
      <c r="A6729" t="inlineStr">
        <is>
          <t>2019</t>
        </is>
      </c>
      <c r="B6729" t="inlineStr">
        <is>
          <t>Coproduits d'amidonnerie de maïs</t>
        </is>
      </c>
      <c r="C6729" t="inlineStr">
        <is>
          <t>Alimentation animale rente (EA)</t>
        </is>
      </c>
      <c r="D6729" t="n">
        <v>86.8</v>
      </c>
      <c r="E6729" t="inlineStr"/>
      <c r="F6729" t="inlineStr"/>
      <c r="G6729" t="inlineStr"/>
      <c r="H6729" t="inlineStr"/>
      <c r="I6729" t="inlineStr"/>
      <c r="J6729" t="inlineStr"/>
      <c r="K6729" t="inlineStr">
        <is>
          <t>libre unbounded</t>
        </is>
      </c>
    </row>
    <row r="6730">
      <c r="A6730" t="inlineStr">
        <is>
          <t>2019</t>
        </is>
      </c>
      <c r="B6730" t="inlineStr">
        <is>
          <t>Corn gluten feed et solubles</t>
        </is>
      </c>
      <c r="C6730" t="inlineStr">
        <is>
          <t>Alimentation animale rente (EA)</t>
        </is>
      </c>
      <c r="D6730" t="n">
        <v>86.8</v>
      </c>
      <c r="E6730" t="inlineStr"/>
      <c r="F6730" t="inlineStr"/>
      <c r="G6730" t="inlineStr"/>
      <c r="H6730" t="inlineStr"/>
      <c r="I6730" t="inlineStr"/>
      <c r="J6730" t="inlineStr"/>
      <c r="K6730" t="inlineStr">
        <is>
          <t>libre unbounded</t>
        </is>
      </c>
    </row>
    <row r="6731">
      <c r="A6731" t="inlineStr">
        <is>
          <t>2019</t>
        </is>
      </c>
      <c r="B6731" t="inlineStr">
        <is>
          <t>Farine</t>
        </is>
      </c>
      <c r="C6731" t="inlineStr">
        <is>
          <t>Alimentation animale rente (EA)</t>
        </is>
      </c>
      <c r="D6731" t="n">
        <v>68.3</v>
      </c>
      <c r="E6731" t="inlineStr"/>
      <c r="F6731" t="inlineStr"/>
      <c r="G6731" t="inlineStr"/>
      <c r="H6731" t="inlineStr"/>
      <c r="I6731" t="inlineStr"/>
      <c r="J6731" t="inlineStr"/>
      <c r="K6731" t="inlineStr">
        <is>
          <t>libre</t>
        </is>
      </c>
    </row>
    <row r="6732">
      <c r="A6732" t="inlineStr">
        <is>
          <t>2019</t>
        </is>
      </c>
      <c r="B6732" t="inlineStr">
        <is>
          <t>Farine de blé tendre</t>
        </is>
      </c>
      <c r="C6732" t="inlineStr">
        <is>
          <t>Alimentation animale rente (EA)</t>
        </is>
      </c>
      <c r="D6732" t="n">
        <v>68.3</v>
      </c>
      <c r="E6732" t="inlineStr"/>
      <c r="F6732" t="inlineStr"/>
      <c r="G6732" t="inlineStr"/>
      <c r="H6732" t="inlineStr"/>
      <c r="I6732" t="inlineStr"/>
      <c r="J6732" t="inlineStr"/>
      <c r="K6732" t="inlineStr">
        <is>
          <t>libre</t>
        </is>
      </c>
    </row>
    <row r="6733">
      <c r="A6733" t="inlineStr">
        <is>
          <t>2019</t>
        </is>
      </c>
      <c r="B6733" t="inlineStr">
        <is>
          <t>Coproduits de meunerie</t>
        </is>
      </c>
      <c r="C6733" t="inlineStr">
        <is>
          <t>Alimentation animale rente (EA)</t>
        </is>
      </c>
      <c r="D6733" t="n">
        <v>893</v>
      </c>
      <c r="E6733" t="inlineStr"/>
      <c r="F6733" t="inlineStr"/>
      <c r="G6733" t="inlineStr"/>
      <c r="H6733" t="inlineStr"/>
      <c r="I6733" t="inlineStr"/>
      <c r="J6733" t="inlineStr"/>
      <c r="K6733" t="inlineStr">
        <is>
          <t>libre unbounded</t>
        </is>
      </c>
    </row>
    <row r="6734">
      <c r="A6734" t="inlineStr">
        <is>
          <t>2019</t>
        </is>
      </c>
      <c r="B6734" t="inlineStr">
        <is>
          <t>Issues de meunerie</t>
        </is>
      </c>
      <c r="C6734" t="inlineStr">
        <is>
          <t>Alimentation animale rente (EA)</t>
        </is>
      </c>
      <c r="D6734" t="n">
        <v>891</v>
      </c>
      <c r="E6734" t="inlineStr"/>
      <c r="F6734" t="inlineStr"/>
      <c r="G6734" t="inlineStr"/>
      <c r="H6734" t="inlineStr"/>
      <c r="I6734" t="inlineStr"/>
      <c r="J6734" t="inlineStr"/>
      <c r="K6734" t="inlineStr">
        <is>
          <t>libre unbounded</t>
        </is>
      </c>
    </row>
    <row r="6735">
      <c r="A6735" t="inlineStr">
        <is>
          <t>2019</t>
        </is>
      </c>
      <c r="B6735" t="inlineStr">
        <is>
          <t>Issues de meunerie de blé tendre</t>
        </is>
      </c>
      <c r="C6735" t="inlineStr">
        <is>
          <t>Alimentation animale rente (EA)</t>
        </is>
      </c>
      <c r="D6735" t="n">
        <v>891</v>
      </c>
      <c r="E6735" t="inlineStr"/>
      <c r="F6735" t="inlineStr"/>
      <c r="G6735" t="inlineStr"/>
      <c r="H6735" t="inlineStr"/>
      <c r="I6735" t="inlineStr"/>
      <c r="J6735" t="inlineStr"/>
      <c r="K6735" t="inlineStr">
        <is>
          <t>libre</t>
        </is>
      </c>
    </row>
    <row r="6736">
      <c r="A6736" t="inlineStr">
        <is>
          <t>2019</t>
        </is>
      </c>
      <c r="B6736" t="inlineStr">
        <is>
          <t>Sons de blé tendre</t>
        </is>
      </c>
      <c r="C6736" t="inlineStr">
        <is>
          <t>Alimentation animale rente (EA)</t>
        </is>
      </c>
      <c r="D6736" t="n">
        <v>724</v>
      </c>
      <c r="E6736" t="inlineStr"/>
      <c r="F6736" t="inlineStr"/>
      <c r="G6736" t="inlineStr"/>
      <c r="H6736" t="inlineStr"/>
      <c r="I6736" t="inlineStr"/>
      <c r="J6736" t="inlineStr"/>
      <c r="K6736" t="inlineStr">
        <is>
          <t>libre</t>
        </is>
      </c>
    </row>
    <row r="6737">
      <c r="A6737" t="inlineStr">
        <is>
          <t>2019</t>
        </is>
      </c>
      <c r="B6737" t="inlineStr">
        <is>
          <t>Remoulages de blé tendre</t>
        </is>
      </c>
      <c r="C6737" t="inlineStr">
        <is>
          <t>Alimentation animale rente (EA)</t>
        </is>
      </c>
      <c r="D6737" t="n">
        <v>146</v>
      </c>
      <c r="E6737" t="inlineStr"/>
      <c r="F6737" t="inlineStr"/>
      <c r="G6737" t="inlineStr"/>
      <c r="H6737" t="inlineStr"/>
      <c r="I6737" t="inlineStr"/>
      <c r="J6737" t="inlineStr"/>
      <c r="K6737" t="inlineStr">
        <is>
          <t>libre</t>
        </is>
      </c>
    </row>
    <row r="6738">
      <c r="A6738" t="inlineStr">
        <is>
          <t>2019</t>
        </is>
      </c>
      <c r="B6738" t="inlineStr">
        <is>
          <t>Farines basses de blé tendre</t>
        </is>
      </c>
      <c r="C6738" t="inlineStr">
        <is>
          <t>Alimentation animale rente (EA)</t>
        </is>
      </c>
      <c r="D6738" t="n">
        <v>21</v>
      </c>
      <c r="E6738" t="inlineStr"/>
      <c r="F6738" t="inlineStr"/>
      <c r="G6738" t="inlineStr"/>
      <c r="H6738" t="inlineStr"/>
      <c r="I6738" t="inlineStr"/>
      <c r="J6738" t="inlineStr"/>
      <c r="K6738" t="inlineStr">
        <is>
          <t>libre</t>
        </is>
      </c>
    </row>
    <row r="6739">
      <c r="A6739" t="inlineStr">
        <is>
          <t>2019</t>
        </is>
      </c>
      <c r="B6739" t="inlineStr">
        <is>
          <t>Issues de meunerie d'épeautre</t>
        </is>
      </c>
      <c r="C6739" t="inlineStr">
        <is>
          <t>Alimentation animale rente (EA)</t>
        </is>
      </c>
      <c r="D6739" t="n">
        <v>0</v>
      </c>
      <c r="E6739" t="inlineStr"/>
      <c r="F6739" t="inlineStr"/>
      <c r="G6739" t="inlineStr"/>
      <c r="H6739" t="inlineStr"/>
      <c r="I6739" t="inlineStr"/>
      <c r="J6739" t="inlineStr"/>
      <c r="K6739" t="inlineStr">
        <is>
          <t>libre unbounded</t>
        </is>
      </c>
    </row>
    <row r="6740">
      <c r="A6740" t="inlineStr">
        <is>
          <t>2019</t>
        </is>
      </c>
      <c r="B6740" t="inlineStr">
        <is>
          <t>Sons d'épeautre</t>
        </is>
      </c>
      <c r="C6740" t="inlineStr">
        <is>
          <t>Alimentation animale rente (EA)</t>
        </is>
      </c>
      <c r="D6740" t="n">
        <v>0</v>
      </c>
      <c r="E6740" t="inlineStr"/>
      <c r="F6740" t="inlineStr"/>
      <c r="G6740" t="inlineStr"/>
      <c r="H6740" t="inlineStr"/>
      <c r="I6740" t="inlineStr"/>
      <c r="J6740" t="inlineStr"/>
      <c r="K6740" t="inlineStr">
        <is>
          <t>libre unbounded</t>
        </is>
      </c>
    </row>
    <row r="6741">
      <c r="A6741" t="inlineStr">
        <is>
          <t>2019</t>
        </is>
      </c>
      <c r="B6741" t="inlineStr">
        <is>
          <t>Remoulages d'épeautre</t>
        </is>
      </c>
      <c r="C6741" t="inlineStr">
        <is>
          <t>Alimentation animale rente (EA)</t>
        </is>
      </c>
      <c r="D6741" t="n">
        <v>0</v>
      </c>
      <c r="E6741" t="inlineStr"/>
      <c r="F6741" t="inlineStr"/>
      <c r="G6741" t="inlineStr"/>
      <c r="H6741" t="inlineStr"/>
      <c r="I6741" t="inlineStr"/>
      <c r="J6741" t="inlineStr"/>
      <c r="K6741" t="inlineStr">
        <is>
          <t>libre unbounded</t>
        </is>
      </c>
    </row>
    <row r="6742">
      <c r="A6742" t="inlineStr">
        <is>
          <t>2019</t>
        </is>
      </c>
      <c r="B6742" t="inlineStr">
        <is>
          <t>Farines basses d'épeautre</t>
        </is>
      </c>
      <c r="C6742" t="inlineStr">
        <is>
          <t>Alimentation animale rente (EA)</t>
        </is>
      </c>
      <c r="D6742" t="n">
        <v>0</v>
      </c>
      <c r="E6742" t="inlineStr"/>
      <c r="F6742" t="inlineStr"/>
      <c r="G6742" t="inlineStr"/>
      <c r="H6742" t="inlineStr"/>
      <c r="I6742" t="inlineStr"/>
      <c r="J6742" t="inlineStr"/>
      <c r="K6742" t="inlineStr">
        <is>
          <t>libre unbounded</t>
        </is>
      </c>
    </row>
    <row r="6743">
      <c r="A6743" t="inlineStr">
        <is>
          <t>2019</t>
        </is>
      </c>
      <c r="B6743" t="inlineStr">
        <is>
          <t>Issues de meunerie de seigle</t>
        </is>
      </c>
      <c r="C6743" t="inlineStr">
        <is>
          <t>Alimentation animale rente (EA)</t>
        </is>
      </c>
      <c r="D6743" t="n">
        <v>0</v>
      </c>
      <c r="E6743" t="inlineStr"/>
      <c r="F6743" t="inlineStr"/>
      <c r="G6743" t="inlineStr"/>
      <c r="H6743" t="inlineStr"/>
      <c r="I6743" t="inlineStr"/>
      <c r="J6743" t="inlineStr"/>
      <c r="K6743" t="inlineStr">
        <is>
          <t>libre unbounded</t>
        </is>
      </c>
    </row>
    <row r="6744">
      <c r="A6744" t="inlineStr">
        <is>
          <t>2019</t>
        </is>
      </c>
      <c r="B6744" t="inlineStr">
        <is>
          <t>Sons de seigle</t>
        </is>
      </c>
      <c r="C6744" t="inlineStr">
        <is>
          <t>Alimentation animale rente (EA)</t>
        </is>
      </c>
      <c r="D6744" t="n">
        <v>0</v>
      </c>
      <c r="E6744" t="inlineStr"/>
      <c r="F6744" t="inlineStr"/>
      <c r="G6744" t="inlineStr"/>
      <c r="H6744" t="inlineStr"/>
      <c r="I6744" t="inlineStr"/>
      <c r="J6744" t="inlineStr"/>
      <c r="K6744" t="inlineStr">
        <is>
          <t>libre unbounded</t>
        </is>
      </c>
    </row>
    <row r="6745">
      <c r="A6745" t="inlineStr">
        <is>
          <t>2019</t>
        </is>
      </c>
      <c r="B6745" t="inlineStr">
        <is>
          <t>Remoulages de seigle</t>
        </is>
      </c>
      <c r="C6745" t="inlineStr">
        <is>
          <t>Alimentation animale rente (EA)</t>
        </is>
      </c>
      <c r="D6745" t="n">
        <v>0</v>
      </c>
      <c r="E6745" t="inlineStr"/>
      <c r="F6745" t="inlineStr"/>
      <c r="G6745" t="inlineStr"/>
      <c r="H6745" t="inlineStr"/>
      <c r="I6745" t="inlineStr"/>
      <c r="J6745" t="inlineStr"/>
      <c r="K6745" t="inlineStr">
        <is>
          <t>libre unbounded</t>
        </is>
      </c>
    </row>
    <row r="6746">
      <c r="A6746" t="inlineStr">
        <is>
          <t>2019</t>
        </is>
      </c>
      <c r="B6746" t="inlineStr">
        <is>
          <t>Farines basses de seigle</t>
        </is>
      </c>
      <c r="C6746" t="inlineStr">
        <is>
          <t>Alimentation animale rente (EA)</t>
        </is>
      </c>
      <c r="D6746" t="n">
        <v>0</v>
      </c>
      <c r="E6746" t="inlineStr"/>
      <c r="F6746" t="inlineStr"/>
      <c r="G6746" t="inlineStr"/>
      <c r="H6746" t="inlineStr"/>
      <c r="I6746" t="inlineStr"/>
      <c r="J6746" t="inlineStr"/>
      <c r="K6746" t="inlineStr">
        <is>
          <t>libre unbounded</t>
        </is>
      </c>
    </row>
    <row r="6747">
      <c r="A6747" t="inlineStr">
        <is>
          <t>2019</t>
        </is>
      </c>
      <c r="B6747" t="inlineStr">
        <is>
          <t>Issues de meunerie de sarrasin</t>
        </is>
      </c>
      <c r="C6747" t="inlineStr">
        <is>
          <t>Alimentation animale rente (EA)</t>
        </is>
      </c>
      <c r="D6747" t="n">
        <v>0</v>
      </c>
      <c r="E6747" t="inlineStr"/>
      <c r="F6747" t="inlineStr"/>
      <c r="G6747" t="inlineStr"/>
      <c r="H6747" t="inlineStr"/>
      <c r="I6747" t="inlineStr"/>
      <c r="J6747" t="inlineStr"/>
      <c r="K6747" t="inlineStr">
        <is>
          <t>libre unbounded</t>
        </is>
      </c>
    </row>
    <row r="6748">
      <c r="A6748" t="inlineStr">
        <is>
          <t>2019</t>
        </is>
      </c>
      <c r="B6748" t="inlineStr">
        <is>
          <t>Sons de sarrasin</t>
        </is>
      </c>
      <c r="C6748" t="inlineStr">
        <is>
          <t>Alimentation animale rente (EA)</t>
        </is>
      </c>
      <c r="D6748" t="n">
        <v>0</v>
      </c>
      <c r="E6748" t="inlineStr"/>
      <c r="F6748" t="inlineStr"/>
      <c r="G6748" t="inlineStr"/>
      <c r="H6748" t="inlineStr"/>
      <c r="I6748" t="inlineStr"/>
      <c r="J6748" t="inlineStr"/>
      <c r="K6748" t="inlineStr">
        <is>
          <t>libre unbounded</t>
        </is>
      </c>
    </row>
    <row r="6749">
      <c r="A6749" t="inlineStr">
        <is>
          <t>2019</t>
        </is>
      </c>
      <c r="B6749" t="inlineStr">
        <is>
          <t>Remoulages de sarrasin</t>
        </is>
      </c>
      <c r="C6749" t="inlineStr">
        <is>
          <t>Alimentation animale rente (EA)</t>
        </is>
      </c>
      <c r="D6749" t="n">
        <v>0</v>
      </c>
      <c r="E6749" t="inlineStr"/>
      <c r="F6749" t="inlineStr"/>
      <c r="G6749" t="inlineStr"/>
      <c r="H6749" t="inlineStr"/>
      <c r="I6749" t="inlineStr"/>
      <c r="J6749" t="inlineStr"/>
      <c r="K6749" t="inlineStr">
        <is>
          <t>libre unbounded</t>
        </is>
      </c>
    </row>
    <row r="6750">
      <c r="A6750" t="inlineStr">
        <is>
          <t>2019</t>
        </is>
      </c>
      <c r="B6750" t="inlineStr">
        <is>
          <t>Farines basses de sarrasin</t>
        </is>
      </c>
      <c r="C6750" t="inlineStr">
        <is>
          <t>Alimentation animale rente (EA)</t>
        </is>
      </c>
      <c r="D6750" t="n">
        <v>0</v>
      </c>
      <c r="E6750" t="inlineStr"/>
      <c r="F6750" t="inlineStr"/>
      <c r="G6750" t="inlineStr"/>
      <c r="H6750" t="inlineStr"/>
      <c r="I6750" t="inlineStr"/>
      <c r="J6750" t="inlineStr"/>
      <c r="K6750" t="inlineStr">
        <is>
          <t>libre unbounded</t>
        </is>
      </c>
    </row>
    <row r="6751">
      <c r="A6751" t="inlineStr">
        <is>
          <t>2019</t>
        </is>
      </c>
      <c r="B6751" t="inlineStr">
        <is>
          <t>Refus de nettoyage</t>
        </is>
      </c>
      <c r="C6751" t="inlineStr">
        <is>
          <t>Alimentation animale rente (EA)</t>
        </is>
      </c>
      <c r="D6751" t="n">
        <v>2</v>
      </c>
      <c r="E6751" t="inlineStr"/>
      <c r="F6751" t="inlineStr"/>
      <c r="G6751" t="inlineStr"/>
      <c r="H6751" t="inlineStr"/>
      <c r="I6751" t="inlineStr"/>
      <c r="J6751" t="inlineStr"/>
      <c r="K6751" t="inlineStr">
        <is>
          <t>déterminé</t>
        </is>
      </c>
    </row>
    <row r="6752">
      <c r="A6752" t="inlineStr">
        <is>
          <t>2019</t>
        </is>
      </c>
      <c r="B6752" t="inlineStr">
        <is>
          <t>Refus de nettoyage de blé tendre</t>
        </is>
      </c>
      <c r="C6752" t="inlineStr">
        <is>
          <t>Alimentation animale rente (EA)</t>
        </is>
      </c>
      <c r="D6752" t="n">
        <v>2</v>
      </c>
      <c r="E6752" t="inlineStr"/>
      <c r="F6752" t="inlineStr"/>
      <c r="G6752" t="inlineStr"/>
      <c r="H6752" t="inlineStr"/>
      <c r="I6752" t="inlineStr"/>
      <c r="J6752" t="inlineStr"/>
      <c r="K6752" t="inlineStr">
        <is>
          <t>déterminé</t>
        </is>
      </c>
    </row>
    <row r="6753">
      <c r="A6753" t="inlineStr">
        <is>
          <t>2019</t>
        </is>
      </c>
      <c r="B6753" t="inlineStr">
        <is>
          <t>Refus de nettoyage d'épeautre</t>
        </is>
      </c>
      <c r="C6753" t="inlineStr">
        <is>
          <t>Alimentation animale rente (EA)</t>
        </is>
      </c>
      <c r="D6753" t="n">
        <v>0</v>
      </c>
      <c r="E6753" t="inlineStr"/>
      <c r="F6753" t="inlineStr"/>
      <c r="G6753" t="inlineStr"/>
      <c r="H6753" t="inlineStr"/>
      <c r="I6753" t="inlineStr"/>
      <c r="J6753" t="inlineStr"/>
      <c r="K6753" t="inlineStr">
        <is>
          <t>déterminé</t>
        </is>
      </c>
    </row>
    <row r="6754">
      <c r="A6754" t="inlineStr">
        <is>
          <t>2019</t>
        </is>
      </c>
      <c r="B6754" t="inlineStr">
        <is>
          <t>Refus de nettoyage de seigle</t>
        </is>
      </c>
      <c r="C6754" t="inlineStr">
        <is>
          <t>Alimentation animale rente (EA)</t>
        </is>
      </c>
      <c r="D6754" t="n">
        <v>0</v>
      </c>
      <c r="E6754" t="inlineStr"/>
      <c r="F6754" t="inlineStr"/>
      <c r="G6754" t="inlineStr"/>
      <c r="H6754" t="inlineStr"/>
      <c r="I6754" t="inlineStr"/>
      <c r="J6754" t="inlineStr"/>
      <c r="K6754" t="inlineStr">
        <is>
          <t>déterminé</t>
        </is>
      </c>
    </row>
    <row r="6755">
      <c r="A6755" t="inlineStr">
        <is>
          <t>2019</t>
        </is>
      </c>
      <c r="B6755" t="inlineStr">
        <is>
          <t>Refus de nettoyage de sarrasin</t>
        </is>
      </c>
      <c r="C6755" t="inlineStr">
        <is>
          <t>Alimentation animale rente (EA)</t>
        </is>
      </c>
      <c r="D6755" t="n">
        <v>0</v>
      </c>
      <c r="E6755" t="inlineStr"/>
      <c r="F6755" t="inlineStr"/>
      <c r="G6755" t="inlineStr"/>
      <c r="H6755" t="inlineStr"/>
      <c r="I6755" t="inlineStr"/>
      <c r="J6755" t="inlineStr"/>
      <c r="K6755" t="inlineStr">
        <is>
          <t>déterminé</t>
        </is>
      </c>
    </row>
    <row r="6756">
      <c r="A6756" t="inlineStr">
        <is>
          <t>2019</t>
        </is>
      </c>
      <c r="B6756" t="inlineStr">
        <is>
          <t>Coproduits de Semoulerie</t>
        </is>
      </c>
      <c r="C6756" t="inlineStr">
        <is>
          <t>Alimentation animale rente (EA)</t>
        </is>
      </c>
      <c r="D6756" t="n">
        <v>106</v>
      </c>
      <c r="E6756" t="inlineStr"/>
      <c r="F6756" t="inlineStr"/>
      <c r="G6756" t="inlineStr"/>
      <c r="H6756" t="inlineStr"/>
      <c r="I6756" t="inlineStr"/>
      <c r="J6756" t="inlineStr"/>
      <c r="K6756" t="inlineStr">
        <is>
          <t>déterminé</t>
        </is>
      </c>
    </row>
    <row r="6757">
      <c r="A6757" t="inlineStr">
        <is>
          <t>2019</t>
        </is>
      </c>
      <c r="B6757" t="inlineStr">
        <is>
          <t>Sons et remoulages de blé dur</t>
        </is>
      </c>
      <c r="C6757" t="inlineStr">
        <is>
          <t>Alimentation animale rente (EA)</t>
        </is>
      </c>
      <c r="D6757" t="n">
        <v>101</v>
      </c>
      <c r="E6757" t="inlineStr"/>
      <c r="F6757" t="inlineStr"/>
      <c r="G6757" t="inlineStr"/>
      <c r="H6757" t="inlineStr"/>
      <c r="I6757" t="inlineStr"/>
      <c r="J6757" t="inlineStr"/>
      <c r="K6757" t="inlineStr">
        <is>
          <t>déterminé</t>
        </is>
      </c>
    </row>
    <row r="6758">
      <c r="A6758" t="inlineStr">
        <is>
          <t>2019</t>
        </is>
      </c>
      <c r="B6758" t="inlineStr">
        <is>
          <t>Ecarts de nettoyage</t>
        </is>
      </c>
      <c r="C6758" t="inlineStr">
        <is>
          <t>Alimentation animale rente (EA)</t>
        </is>
      </c>
      <c r="D6758" t="n">
        <v>5.3</v>
      </c>
      <c r="E6758" t="inlineStr"/>
      <c r="F6758" t="inlineStr"/>
      <c r="G6758" t="inlineStr"/>
      <c r="H6758" t="inlineStr"/>
      <c r="I6758" t="inlineStr"/>
      <c r="J6758" t="inlineStr"/>
      <c r="K6758" t="inlineStr">
        <is>
          <t>déterminé</t>
        </is>
      </c>
    </row>
    <row r="6759">
      <c r="A6759" t="inlineStr">
        <is>
          <t>2019</t>
        </is>
      </c>
      <c r="B6759" t="inlineStr">
        <is>
          <t>Coproduits de Fab. de pâtes et couscous</t>
        </is>
      </c>
      <c r="C6759" t="inlineStr">
        <is>
          <t>Alimentation animale rente (EA)</t>
        </is>
      </c>
      <c r="D6759" t="n">
        <v>3</v>
      </c>
      <c r="E6759" t="inlineStr"/>
      <c r="F6759" t="inlineStr"/>
      <c r="G6759" t="inlineStr"/>
      <c r="H6759" t="inlineStr"/>
      <c r="I6759" t="inlineStr"/>
      <c r="J6759" t="inlineStr"/>
      <c r="K6759" t="inlineStr">
        <is>
          <t>déterminé</t>
        </is>
      </c>
    </row>
    <row r="6760">
      <c r="A6760" t="inlineStr">
        <is>
          <t>2019</t>
        </is>
      </c>
      <c r="B6760" t="inlineStr">
        <is>
          <t>Coproduits humides</t>
        </is>
      </c>
      <c r="C6760" t="inlineStr">
        <is>
          <t>Alimentation animale rente (EA)</t>
        </is>
      </c>
      <c r="D6760" t="n">
        <v>3</v>
      </c>
      <c r="E6760" t="inlineStr"/>
      <c r="F6760" t="inlineStr"/>
      <c r="G6760" t="inlineStr"/>
      <c r="H6760" t="inlineStr"/>
      <c r="I6760" t="inlineStr"/>
      <c r="J6760" t="inlineStr"/>
      <c r="K6760" t="inlineStr">
        <is>
          <t>déterminé</t>
        </is>
      </c>
    </row>
    <row r="6761">
      <c r="A6761" t="inlineStr">
        <is>
          <t>2019</t>
        </is>
      </c>
      <c r="B6761" t="inlineStr">
        <is>
          <t>Farine fourragère</t>
        </is>
      </c>
      <c r="C6761" t="inlineStr">
        <is>
          <t>Alimentation animale rente (EA)</t>
        </is>
      </c>
      <c r="D6761" t="n">
        <v>0</v>
      </c>
      <c r="E6761" t="inlineStr"/>
      <c r="F6761" t="inlineStr"/>
      <c r="G6761" t="inlineStr"/>
      <c r="H6761" t="inlineStr"/>
      <c r="I6761" t="inlineStr"/>
      <c r="J6761" t="inlineStr"/>
      <c r="K6761" t="inlineStr">
        <is>
          <t>libre</t>
        </is>
      </c>
    </row>
    <row r="6762">
      <c r="A6762" t="inlineStr">
        <is>
          <t>2019</t>
        </is>
      </c>
      <c r="B6762" t="inlineStr">
        <is>
          <t>Tourteaux de maïs</t>
        </is>
      </c>
      <c r="C6762" t="inlineStr">
        <is>
          <t>Alimentation animale rente (EA)</t>
        </is>
      </c>
      <c r="D6762" t="n">
        <v>39.4</v>
      </c>
      <c r="E6762" t="inlineStr"/>
      <c r="F6762" t="inlineStr"/>
      <c r="G6762" t="inlineStr"/>
      <c r="H6762" t="inlineStr"/>
      <c r="I6762" t="inlineStr"/>
      <c r="J6762" t="inlineStr"/>
      <c r="K6762" t="inlineStr">
        <is>
          <t>libre unbounded</t>
        </is>
      </c>
    </row>
    <row r="6763">
      <c r="A6763" t="inlineStr">
        <is>
          <t>2019</t>
        </is>
      </c>
      <c r="B6763" t="inlineStr">
        <is>
          <t>Drèches et solubles</t>
        </is>
      </c>
      <c r="C6763" t="inlineStr">
        <is>
          <t>Alimentation animale rente (EA)</t>
        </is>
      </c>
      <c r="D6763" t="n">
        <v>934</v>
      </c>
      <c r="E6763" t="inlineStr"/>
      <c r="F6763" t="inlineStr"/>
      <c r="G6763" t="inlineStr"/>
      <c r="H6763" t="inlineStr"/>
      <c r="I6763" t="inlineStr"/>
      <c r="J6763" t="inlineStr"/>
      <c r="K6763" t="inlineStr">
        <is>
          <t>libre</t>
        </is>
      </c>
    </row>
    <row r="6764">
      <c r="A6764" t="inlineStr">
        <is>
          <t>2019</t>
        </is>
      </c>
      <c r="B6764" t="inlineStr">
        <is>
          <t>Drèches et solubles de blé tendre</t>
        </is>
      </c>
      <c r="C6764" t="inlineStr">
        <is>
          <t>Alimentation animale rente (EA)</t>
        </is>
      </c>
      <c r="D6764" t="n">
        <v>520</v>
      </c>
      <c r="E6764" t="inlineStr"/>
      <c r="F6764" t="inlineStr"/>
      <c r="G6764" t="inlineStr"/>
      <c r="H6764" t="inlineStr"/>
      <c r="I6764" t="inlineStr"/>
      <c r="J6764" t="inlineStr"/>
      <c r="K6764" t="inlineStr">
        <is>
          <t>libre</t>
        </is>
      </c>
    </row>
    <row r="6765">
      <c r="A6765" t="inlineStr">
        <is>
          <t>2019</t>
        </is>
      </c>
      <c r="B6765" t="inlineStr">
        <is>
          <t>Drèches et solubles de maïs</t>
        </is>
      </c>
      <c r="C6765" t="inlineStr">
        <is>
          <t>Alimentation animale rente (EA)</t>
        </is>
      </c>
      <c r="D6765" t="n">
        <v>414</v>
      </c>
      <c r="E6765" t="inlineStr"/>
      <c r="F6765" t="inlineStr"/>
      <c r="G6765" t="inlineStr"/>
      <c r="H6765" t="inlineStr"/>
      <c r="I6765" t="inlineStr"/>
      <c r="J6765" t="inlineStr"/>
      <c r="K6765" t="inlineStr">
        <is>
          <t>libre</t>
        </is>
      </c>
    </row>
    <row r="6766">
      <c r="A6766" t="inlineStr">
        <is>
          <t>2019</t>
        </is>
      </c>
      <c r="B6766" t="inlineStr">
        <is>
          <t>Coproduits de Malterie</t>
        </is>
      </c>
      <c r="C6766" t="inlineStr">
        <is>
          <t>Alimentation animale rente (EA)</t>
        </is>
      </c>
      <c r="D6766" t="n">
        <v>64</v>
      </c>
      <c r="E6766" t="inlineStr"/>
      <c r="F6766" t="inlineStr"/>
      <c r="G6766" t="inlineStr"/>
      <c r="H6766" t="inlineStr"/>
      <c r="I6766" t="inlineStr"/>
      <c r="J6766" t="inlineStr"/>
      <c r="K6766" t="inlineStr">
        <is>
          <t>déterminé</t>
        </is>
      </c>
    </row>
    <row r="6767">
      <c r="A6767" t="inlineStr">
        <is>
          <t>2019</t>
        </is>
      </c>
      <c r="B6767" t="inlineStr">
        <is>
          <t>Orgettes</t>
        </is>
      </c>
      <c r="C6767" t="inlineStr">
        <is>
          <t>Alimentation animale rente (EA)</t>
        </is>
      </c>
      <c r="D6767" t="n">
        <v>6.4</v>
      </c>
      <c r="E6767" t="inlineStr"/>
      <c r="F6767" t="inlineStr"/>
      <c r="G6767" t="inlineStr"/>
      <c r="H6767" t="inlineStr"/>
      <c r="I6767" t="inlineStr"/>
      <c r="J6767" t="inlineStr"/>
      <c r="K6767" t="inlineStr">
        <is>
          <t>déterminé</t>
        </is>
      </c>
    </row>
    <row r="6768">
      <c r="A6768" t="inlineStr">
        <is>
          <t>2019</t>
        </is>
      </c>
      <c r="B6768" t="inlineStr">
        <is>
          <t>Radicelles</t>
        </is>
      </c>
      <c r="C6768" t="inlineStr">
        <is>
          <t>Alimentation animale rente (EA)</t>
        </is>
      </c>
      <c r="D6768" t="n">
        <v>43.4</v>
      </c>
      <c r="E6768" t="inlineStr"/>
      <c r="F6768" t="inlineStr"/>
      <c r="G6768" t="inlineStr"/>
      <c r="H6768" t="inlineStr"/>
      <c r="I6768" t="inlineStr"/>
      <c r="J6768" t="inlineStr"/>
      <c r="K6768" t="inlineStr">
        <is>
          <t>déterminé</t>
        </is>
      </c>
    </row>
    <row r="6769">
      <c r="A6769" t="inlineStr">
        <is>
          <t>2019</t>
        </is>
      </c>
      <c r="B6769" t="inlineStr">
        <is>
          <t>Petits blés</t>
        </is>
      </c>
      <c r="C6769" t="inlineStr">
        <is>
          <t>Alimentation animale rente (EA)</t>
        </is>
      </c>
      <c r="D6769" t="n">
        <v>0.2</v>
      </c>
      <c r="E6769" t="inlineStr"/>
      <c r="F6769" t="inlineStr"/>
      <c r="G6769" t="inlineStr"/>
      <c r="H6769" t="inlineStr"/>
      <c r="I6769" t="inlineStr"/>
      <c r="J6769" t="inlineStr"/>
      <c r="K6769" t="inlineStr">
        <is>
          <t>déterminé</t>
        </is>
      </c>
    </row>
    <row r="6770">
      <c r="A6770" t="inlineStr">
        <is>
          <t>2019</t>
        </is>
      </c>
      <c r="B6770" t="inlineStr">
        <is>
          <t>Particules d'enveloppes</t>
        </is>
      </c>
      <c r="C6770" t="inlineStr">
        <is>
          <t>Alimentation animale rente (EA)</t>
        </is>
      </c>
      <c r="D6770" t="n">
        <v>14</v>
      </c>
      <c r="E6770" t="inlineStr"/>
      <c r="F6770" t="inlineStr"/>
      <c r="G6770" t="inlineStr"/>
      <c r="H6770" t="inlineStr"/>
      <c r="I6770" t="inlineStr"/>
      <c r="J6770" t="inlineStr"/>
      <c r="K6770" t="inlineStr">
        <is>
          <t>déterminé</t>
        </is>
      </c>
    </row>
    <row r="6771">
      <c r="A6771" t="inlineStr">
        <is>
          <t>2019</t>
        </is>
      </c>
      <c r="B6771" t="inlineStr">
        <is>
          <t>Coproduits de Brasserie</t>
        </is>
      </c>
      <c r="C6771" t="inlineStr">
        <is>
          <t>Alimentation animale rente (EA)</t>
        </is>
      </c>
      <c r="D6771" t="n">
        <v>5.6</v>
      </c>
      <c r="E6771" t="inlineStr"/>
      <c r="F6771" t="inlineStr"/>
      <c r="G6771" t="inlineStr"/>
      <c r="H6771" t="inlineStr"/>
      <c r="I6771" t="inlineStr"/>
      <c r="J6771" t="inlineStr"/>
      <c r="K6771" t="inlineStr">
        <is>
          <t>libre unbounded</t>
        </is>
      </c>
    </row>
    <row r="6772">
      <c r="A6772" t="inlineStr">
        <is>
          <t>2019</t>
        </is>
      </c>
      <c r="B6772" t="inlineStr">
        <is>
          <t>Drèches</t>
        </is>
      </c>
      <c r="C6772" t="inlineStr">
        <is>
          <t>Alimentation animale rente (EA)</t>
        </is>
      </c>
      <c r="D6772" t="n">
        <v>0</v>
      </c>
      <c r="E6772" t="inlineStr"/>
      <c r="F6772" t="inlineStr"/>
      <c r="G6772" t="inlineStr"/>
      <c r="H6772" t="inlineStr"/>
      <c r="I6772" t="inlineStr"/>
      <c r="J6772" t="inlineStr"/>
      <c r="K6772" t="inlineStr">
        <is>
          <t>libre unbounded</t>
        </is>
      </c>
    </row>
    <row r="6773">
      <c r="A6773" t="inlineStr">
        <is>
          <t>2019</t>
        </is>
      </c>
      <c r="B6773" t="inlineStr">
        <is>
          <t>Levures</t>
        </is>
      </c>
      <c r="C6773" t="inlineStr">
        <is>
          <t>Alimentation animale rente (EA)</t>
        </is>
      </c>
      <c r="D6773" t="n">
        <v>5.6</v>
      </c>
      <c r="E6773" t="inlineStr"/>
      <c r="F6773" t="inlineStr"/>
      <c r="G6773" t="inlineStr"/>
      <c r="H6773" t="inlineStr"/>
      <c r="I6773" t="inlineStr"/>
      <c r="J6773" t="inlineStr"/>
      <c r="K6773" t="inlineStr">
        <is>
          <t>libre unbounded</t>
        </is>
      </c>
    </row>
    <row r="6774">
      <c r="A6774" t="inlineStr">
        <is>
          <t>2019</t>
        </is>
      </c>
      <c r="B6774" t="inlineStr">
        <is>
          <t>Riz, partiellement ou totalement blanchi et brisures</t>
        </is>
      </c>
      <c r="C6774" t="inlineStr">
        <is>
          <t>Alimentation animale rente (EA)</t>
        </is>
      </c>
      <c r="D6774" t="n">
        <v>5.5</v>
      </c>
      <c r="E6774" t="inlineStr"/>
      <c r="F6774" t="inlineStr"/>
      <c r="G6774" t="inlineStr"/>
      <c r="H6774" t="inlineStr"/>
      <c r="I6774" t="inlineStr"/>
      <c r="J6774" t="inlineStr"/>
      <c r="K6774" t="inlineStr">
        <is>
          <t>libre</t>
        </is>
      </c>
    </row>
    <row r="6775">
      <c r="A6775" t="inlineStr">
        <is>
          <t>2019</t>
        </is>
      </c>
      <c r="B6775" t="inlineStr">
        <is>
          <t>Brisures de riz</t>
        </is>
      </c>
      <c r="C6775" t="inlineStr">
        <is>
          <t>Alimentation animale rente (EA)</t>
        </is>
      </c>
      <c r="D6775" t="n">
        <v>5.5</v>
      </c>
      <c r="E6775" t="inlineStr"/>
      <c r="F6775" t="inlineStr"/>
      <c r="G6775" t="inlineStr"/>
      <c r="H6775" t="inlineStr"/>
      <c r="I6775" t="inlineStr"/>
      <c r="J6775" t="inlineStr"/>
      <c r="K6775" t="inlineStr">
        <is>
          <t>libre</t>
        </is>
      </c>
    </row>
    <row r="6776">
      <c r="A6776" t="inlineStr">
        <is>
          <t>2019</t>
        </is>
      </c>
      <c r="B6776" t="inlineStr">
        <is>
          <t>Son de riz</t>
        </is>
      </c>
      <c r="C6776" t="inlineStr">
        <is>
          <t>Alimentation animale rente (EA)</t>
        </is>
      </c>
      <c r="D6776" t="n">
        <v>8.800000000000001</v>
      </c>
      <c r="E6776" t="inlineStr"/>
      <c r="F6776" t="inlineStr"/>
      <c r="G6776" t="inlineStr"/>
      <c r="H6776" t="inlineStr"/>
      <c r="I6776" t="inlineStr"/>
      <c r="J6776" t="inlineStr"/>
      <c r="K6776" t="inlineStr">
        <is>
          <t>libre</t>
        </is>
      </c>
    </row>
    <row r="6777">
      <c r="A6777" t="inlineStr">
        <is>
          <t>2019</t>
        </is>
      </c>
      <c r="B6777" t="inlineStr">
        <is>
          <t>Coproduits usinage humide du riz</t>
        </is>
      </c>
      <c r="C6777" t="inlineStr">
        <is>
          <t>Alimentation animale rente (EA)</t>
        </is>
      </c>
      <c r="D6777" t="n">
        <v>49.1</v>
      </c>
      <c r="E6777" t="inlineStr"/>
      <c r="F6777" t="inlineStr"/>
      <c r="G6777" t="inlineStr"/>
      <c r="H6777" t="inlineStr"/>
      <c r="I6777" t="inlineStr"/>
      <c r="J6777" t="inlineStr"/>
      <c r="K6777" t="inlineStr">
        <is>
          <t>libre unbounded</t>
        </is>
      </c>
    </row>
    <row r="6778">
      <c r="A6778" t="inlineStr">
        <is>
          <t>2019</t>
        </is>
      </c>
      <c r="B6778" t="inlineStr">
        <is>
          <t>Coproduits usinage sec du riz</t>
        </is>
      </c>
      <c r="C6778" t="inlineStr">
        <is>
          <t>Alimentation animale rente (EA)</t>
        </is>
      </c>
      <c r="D6778" t="n">
        <v>14.3</v>
      </c>
      <c r="E6778" t="inlineStr"/>
      <c r="F6778" t="inlineStr"/>
      <c r="G6778" t="inlineStr"/>
      <c r="H6778" t="inlineStr"/>
      <c r="I6778" t="inlineStr"/>
      <c r="J6778" t="inlineStr"/>
      <c r="K6778" t="inlineStr">
        <is>
          <t>libre</t>
        </is>
      </c>
    </row>
    <row r="6779">
      <c r="A6779" t="inlineStr">
        <is>
          <t>2019</t>
        </is>
      </c>
      <c r="B6779" t="inlineStr">
        <is>
          <t>Sons blé tendre</t>
        </is>
      </c>
      <c r="C6779" t="inlineStr">
        <is>
          <t>Alimentation animale rente (EA)</t>
        </is>
      </c>
      <c r="D6779" t="n">
        <v>991</v>
      </c>
      <c r="E6779" t="inlineStr"/>
      <c r="F6779" t="inlineStr"/>
      <c r="G6779" t="inlineStr"/>
      <c r="H6779" t="inlineStr"/>
      <c r="I6779" t="inlineStr"/>
      <c r="J6779" t="inlineStr"/>
      <c r="K6779" t="inlineStr">
        <is>
          <t>libre unbounded</t>
        </is>
      </c>
    </row>
    <row r="6780">
      <c r="A6780" t="inlineStr">
        <is>
          <t>2019</t>
        </is>
      </c>
      <c r="B6780" t="inlineStr">
        <is>
          <t>Remoulages et farines basses</t>
        </is>
      </c>
      <c r="C6780" t="inlineStr">
        <is>
          <t>Alimentation animale rente (EA)</t>
        </is>
      </c>
      <c r="D6780" t="n">
        <v>167</v>
      </c>
      <c r="E6780" t="inlineStr"/>
      <c r="F6780" t="inlineStr"/>
      <c r="G6780" t="inlineStr"/>
      <c r="H6780" t="inlineStr"/>
      <c r="I6780" t="inlineStr"/>
      <c r="J6780" t="inlineStr"/>
      <c r="K6780" t="inlineStr">
        <is>
          <t>déterminé</t>
        </is>
      </c>
    </row>
    <row r="6781">
      <c r="A6781" t="inlineStr">
        <is>
          <t>2019</t>
        </is>
      </c>
      <c r="B6781" t="inlineStr">
        <is>
          <t>Produits de 1ère transformation</t>
        </is>
      </c>
      <c r="C6781" t="inlineStr">
        <is>
          <t>Alimentation animale rente (EA)</t>
        </is>
      </c>
      <c r="D6781" t="n">
        <v>770</v>
      </c>
      <c r="E6781" t="inlineStr"/>
      <c r="F6781" t="inlineStr"/>
      <c r="G6781" t="inlineStr"/>
      <c r="H6781" t="inlineStr"/>
      <c r="I6781" t="inlineStr"/>
      <c r="J6781" t="inlineStr"/>
      <c r="K6781" t="inlineStr">
        <is>
          <t>libre</t>
        </is>
      </c>
    </row>
    <row r="6782">
      <c r="A6782" t="inlineStr">
        <is>
          <t>2019</t>
        </is>
      </c>
      <c r="B6782" t="inlineStr">
        <is>
          <t>Coproduits de 1ère transformation</t>
        </is>
      </c>
      <c r="C6782" t="inlineStr">
        <is>
          <t>Alimentation animale rente (EA)</t>
        </is>
      </c>
      <c r="D6782" t="n">
        <v>1820</v>
      </c>
      <c r="E6782" t="inlineStr"/>
      <c r="F6782" t="inlineStr"/>
      <c r="G6782" t="inlineStr"/>
      <c r="H6782" t="inlineStr"/>
      <c r="I6782" t="inlineStr"/>
      <c r="J6782" t="inlineStr"/>
      <c r="K6782" t="inlineStr">
        <is>
          <t>libre unbounded</t>
        </is>
      </c>
    </row>
    <row r="6783">
      <c r="A6783" t="inlineStr">
        <is>
          <t>2019</t>
        </is>
      </c>
      <c r="B6783" t="inlineStr">
        <is>
          <t>Coproduits de 2nde transformation</t>
        </is>
      </c>
      <c r="C6783" t="inlineStr">
        <is>
          <t>Alimentation animale rente (EA)</t>
        </is>
      </c>
      <c r="D6783" t="n">
        <v>996</v>
      </c>
      <c r="E6783" t="inlineStr"/>
      <c r="F6783" t="inlineStr"/>
      <c r="G6783" t="inlineStr"/>
      <c r="H6783" t="inlineStr"/>
      <c r="I6783" t="inlineStr"/>
      <c r="J6783" t="inlineStr"/>
      <c r="K6783" t="inlineStr">
        <is>
          <t>libre unbounded</t>
        </is>
      </c>
    </row>
    <row r="6784">
      <c r="A6784" t="inlineStr">
        <is>
          <t>2019</t>
        </is>
      </c>
      <c r="B6784" t="inlineStr">
        <is>
          <t>Céréales collectées</t>
        </is>
      </c>
      <c r="C6784" t="inlineStr">
        <is>
          <t>Alimentation animale rente (EA) (hors FAB)</t>
        </is>
      </c>
      <c r="D6784" t="n">
        <v>1220</v>
      </c>
      <c r="E6784" t="inlineStr"/>
      <c r="F6784" t="inlineStr"/>
      <c r="G6784" t="inlineStr"/>
      <c r="H6784" t="inlineStr"/>
      <c r="I6784" t="inlineStr"/>
      <c r="J6784" t="inlineStr"/>
      <c r="K6784" t="inlineStr">
        <is>
          <t>libre unbounded</t>
        </is>
      </c>
    </row>
    <row r="6785">
      <c r="A6785" t="inlineStr">
        <is>
          <t>2019</t>
        </is>
      </c>
      <c r="B6785" t="inlineStr">
        <is>
          <t>Céréales collectées (hors riz)</t>
        </is>
      </c>
      <c r="C6785" t="inlineStr">
        <is>
          <t>Alimentation animale rente (EA) (hors FAB)</t>
        </is>
      </c>
      <c r="D6785" t="n">
        <v>1220</v>
      </c>
      <c r="E6785" t="inlineStr"/>
      <c r="F6785" t="inlineStr"/>
      <c r="G6785" t="inlineStr"/>
      <c r="H6785" t="inlineStr"/>
      <c r="I6785" t="inlineStr"/>
      <c r="J6785" t="inlineStr"/>
      <c r="K6785" t="inlineStr">
        <is>
          <t>libre unbounded</t>
        </is>
      </c>
    </row>
    <row r="6786">
      <c r="A6786" t="inlineStr">
        <is>
          <t>2019</t>
        </is>
      </c>
      <c r="B6786" t="inlineStr">
        <is>
          <t>Blé dur collecté</t>
        </is>
      </c>
      <c r="C6786" t="inlineStr">
        <is>
          <t>Alimentation animale rente (EA) (hors FAB)</t>
        </is>
      </c>
      <c r="D6786" t="n">
        <v>0</v>
      </c>
      <c r="E6786" t="inlineStr"/>
      <c r="F6786" t="inlineStr"/>
      <c r="G6786" t="inlineStr"/>
      <c r="H6786" t="inlineStr"/>
      <c r="I6786" t="inlineStr"/>
      <c r="J6786" t="inlineStr"/>
      <c r="K6786" t="inlineStr">
        <is>
          <t>libre</t>
        </is>
      </c>
    </row>
    <row r="6787">
      <c r="A6787" t="inlineStr">
        <is>
          <t>2019</t>
        </is>
      </c>
      <c r="B6787" t="inlineStr">
        <is>
          <t>Blé dur collecté (conso)</t>
        </is>
      </c>
      <c r="C6787" t="inlineStr">
        <is>
          <t>Alimentation animale rente (EA) (hors FAB)</t>
        </is>
      </c>
      <c r="D6787" t="n">
        <v>0</v>
      </c>
      <c r="E6787" t="inlineStr"/>
      <c r="F6787" t="inlineStr"/>
      <c r="G6787" t="inlineStr"/>
      <c r="H6787" t="inlineStr"/>
      <c r="I6787" t="inlineStr"/>
      <c r="J6787" t="inlineStr"/>
      <c r="K6787" t="inlineStr">
        <is>
          <t>libre</t>
        </is>
      </c>
    </row>
    <row r="6788">
      <c r="A6788" t="inlineStr">
        <is>
          <t>2019</t>
        </is>
      </c>
      <c r="B6788" t="inlineStr">
        <is>
          <t>Blé tendre collecté</t>
        </is>
      </c>
      <c r="C6788" t="inlineStr">
        <is>
          <t>Alimentation animale rente (EA) (hors FAB)</t>
        </is>
      </c>
      <c r="D6788" t="n">
        <v>525</v>
      </c>
      <c r="E6788" t="inlineStr"/>
      <c r="F6788" t="inlineStr"/>
      <c r="G6788" t="inlineStr"/>
      <c r="H6788" t="inlineStr"/>
      <c r="I6788" t="inlineStr"/>
      <c r="J6788" t="inlineStr"/>
      <c r="K6788" t="inlineStr">
        <is>
          <t>libre unbounded</t>
        </is>
      </c>
    </row>
    <row r="6789">
      <c r="A6789" t="inlineStr">
        <is>
          <t>2019</t>
        </is>
      </c>
      <c r="B6789" t="inlineStr">
        <is>
          <t>Blé tendre collecté (conso)</t>
        </is>
      </c>
      <c r="C6789" t="inlineStr">
        <is>
          <t>Alimentation animale rente (EA) (hors FAB)</t>
        </is>
      </c>
      <c r="D6789" t="n">
        <v>525</v>
      </c>
      <c r="E6789" t="inlineStr"/>
      <c r="F6789" t="inlineStr"/>
      <c r="G6789" t="inlineStr"/>
      <c r="H6789" t="inlineStr"/>
      <c r="I6789" t="inlineStr"/>
      <c r="J6789" t="inlineStr"/>
      <c r="K6789" t="inlineStr">
        <is>
          <t>libre unbounded</t>
        </is>
      </c>
    </row>
    <row r="6790">
      <c r="A6790" t="inlineStr">
        <is>
          <t>2019</t>
        </is>
      </c>
      <c r="B6790" t="inlineStr">
        <is>
          <t>Maïs-grain collecté</t>
        </is>
      </c>
      <c r="C6790" t="inlineStr">
        <is>
          <t>Alimentation animale rente (EA) (hors FAB)</t>
        </is>
      </c>
      <c r="D6790" t="n">
        <v>505</v>
      </c>
      <c r="E6790" t="inlineStr"/>
      <c r="F6790" t="inlineStr"/>
      <c r="G6790" t="inlineStr"/>
      <c r="H6790" t="inlineStr"/>
      <c r="I6790" t="inlineStr"/>
      <c r="J6790" t="inlineStr"/>
      <c r="K6790" t="inlineStr">
        <is>
          <t>libre</t>
        </is>
      </c>
    </row>
    <row r="6791">
      <c r="A6791" t="inlineStr">
        <is>
          <t>2019</t>
        </is>
      </c>
      <c r="B6791" t="inlineStr">
        <is>
          <t>Maïs-grain collecté (conso)</t>
        </is>
      </c>
      <c r="C6791" t="inlineStr">
        <is>
          <t>Alimentation animale rente (EA) (hors FAB)</t>
        </is>
      </c>
      <c r="D6791" t="n">
        <v>505</v>
      </c>
      <c r="E6791" t="inlineStr"/>
      <c r="F6791" t="inlineStr"/>
      <c r="G6791" t="inlineStr"/>
      <c r="H6791" t="inlineStr"/>
      <c r="I6791" t="inlineStr"/>
      <c r="J6791" t="inlineStr"/>
      <c r="K6791" t="inlineStr">
        <is>
          <t>libre</t>
        </is>
      </c>
    </row>
    <row r="6792">
      <c r="A6792" t="inlineStr">
        <is>
          <t>2019</t>
        </is>
      </c>
      <c r="B6792" t="inlineStr">
        <is>
          <t>Orge collecté</t>
        </is>
      </c>
      <c r="C6792" t="inlineStr">
        <is>
          <t>Alimentation animale rente (EA) (hors FAB)</t>
        </is>
      </c>
      <c r="D6792" t="n">
        <v>0</v>
      </c>
      <c r="E6792" t="inlineStr"/>
      <c r="F6792" t="inlineStr"/>
      <c r="G6792" t="inlineStr"/>
      <c r="H6792" t="inlineStr"/>
      <c r="I6792" t="inlineStr"/>
      <c r="J6792" t="inlineStr"/>
      <c r="K6792" t="inlineStr">
        <is>
          <t>libre</t>
        </is>
      </c>
    </row>
    <row r="6793">
      <c r="A6793" t="inlineStr">
        <is>
          <t>2019</t>
        </is>
      </c>
      <c r="B6793" t="inlineStr">
        <is>
          <t>Orge collecté (conso)</t>
        </is>
      </c>
      <c r="C6793" t="inlineStr">
        <is>
          <t>Alimentation animale rente (EA) (hors FAB)</t>
        </is>
      </c>
      <c r="D6793" t="n">
        <v>0</v>
      </c>
      <c r="E6793" t="inlineStr"/>
      <c r="F6793" t="inlineStr"/>
      <c r="G6793" t="inlineStr"/>
      <c r="H6793" t="inlineStr"/>
      <c r="I6793" t="inlineStr"/>
      <c r="J6793" t="inlineStr"/>
      <c r="K6793" t="inlineStr">
        <is>
          <t>libre</t>
        </is>
      </c>
    </row>
    <row r="6794">
      <c r="A6794" t="inlineStr">
        <is>
          <t>2019</t>
        </is>
      </c>
      <c r="B6794" t="inlineStr">
        <is>
          <t>Seigle collecté</t>
        </is>
      </c>
      <c r="C6794" t="inlineStr">
        <is>
          <t>Alimentation animale rente (EA) (hors FAB)</t>
        </is>
      </c>
      <c r="D6794" t="n">
        <v>0.8</v>
      </c>
      <c r="E6794" t="inlineStr"/>
      <c r="F6794" t="inlineStr"/>
      <c r="G6794" t="inlineStr"/>
      <c r="H6794" t="inlineStr"/>
      <c r="I6794" t="inlineStr"/>
      <c r="J6794" t="inlineStr"/>
      <c r="K6794" t="inlineStr">
        <is>
          <t>libre</t>
        </is>
      </c>
    </row>
    <row r="6795">
      <c r="A6795" t="inlineStr">
        <is>
          <t>2019</t>
        </is>
      </c>
      <c r="B6795" t="inlineStr">
        <is>
          <t>Seigle collecté (conso)</t>
        </is>
      </c>
      <c r="C6795" t="inlineStr">
        <is>
          <t>Alimentation animale rente (EA) (hors FAB)</t>
        </is>
      </c>
      <c r="D6795" t="n">
        <v>0.8</v>
      </c>
      <c r="E6795" t="inlineStr"/>
      <c r="F6795" t="inlineStr"/>
      <c r="G6795" t="inlineStr"/>
      <c r="H6795" t="inlineStr"/>
      <c r="I6795" t="inlineStr"/>
      <c r="J6795" t="inlineStr"/>
      <c r="K6795" t="inlineStr">
        <is>
          <t>libre</t>
        </is>
      </c>
    </row>
    <row r="6796">
      <c r="A6796" t="inlineStr">
        <is>
          <t>2019</t>
        </is>
      </c>
      <c r="B6796" t="inlineStr">
        <is>
          <t>Avoine collecté</t>
        </is>
      </c>
      <c r="C6796" t="inlineStr">
        <is>
          <t>Alimentation animale rente (EA) (hors FAB)</t>
        </is>
      </c>
      <c r="D6796" t="n">
        <v>103</v>
      </c>
      <c r="E6796" t="inlineStr"/>
      <c r="F6796" t="inlineStr"/>
      <c r="G6796" t="inlineStr"/>
      <c r="H6796" t="inlineStr"/>
      <c r="I6796" t="inlineStr"/>
      <c r="J6796" t="inlineStr"/>
      <c r="K6796" t="inlineStr">
        <is>
          <t>libre</t>
        </is>
      </c>
    </row>
    <row r="6797">
      <c r="A6797" t="inlineStr">
        <is>
          <t>2019</t>
        </is>
      </c>
      <c r="B6797" t="inlineStr">
        <is>
          <t>Avoine collecté (conso)</t>
        </is>
      </c>
      <c r="C6797" t="inlineStr">
        <is>
          <t>Alimentation animale rente (EA) (hors FAB)</t>
        </is>
      </c>
      <c r="D6797" t="n">
        <v>103</v>
      </c>
      <c r="E6797" t="inlineStr"/>
      <c r="F6797" t="inlineStr"/>
      <c r="G6797" t="inlineStr"/>
      <c r="H6797" t="inlineStr"/>
      <c r="I6797" t="inlineStr"/>
      <c r="J6797" t="inlineStr"/>
      <c r="K6797" t="inlineStr">
        <is>
          <t>libre</t>
        </is>
      </c>
    </row>
    <row r="6798">
      <c r="A6798" t="inlineStr">
        <is>
          <t>2019</t>
        </is>
      </c>
      <c r="B6798" t="inlineStr">
        <is>
          <t>Sorgho-grain collecté</t>
        </is>
      </c>
      <c r="C6798" t="inlineStr">
        <is>
          <t>Alimentation animale rente (EA) (hors FAB)</t>
        </is>
      </c>
      <c r="D6798" t="n">
        <v>33.7</v>
      </c>
      <c r="E6798" t="inlineStr"/>
      <c r="F6798" t="inlineStr"/>
      <c r="G6798" t="inlineStr"/>
      <c r="H6798" t="inlineStr"/>
      <c r="I6798" t="inlineStr"/>
      <c r="J6798" t="inlineStr"/>
      <c r="K6798" t="inlineStr">
        <is>
          <t>libre</t>
        </is>
      </c>
    </row>
    <row r="6799">
      <c r="A6799" t="inlineStr">
        <is>
          <t>2019</t>
        </is>
      </c>
      <c r="B6799" t="inlineStr">
        <is>
          <t>Sorgho-grain collecté (conso)</t>
        </is>
      </c>
      <c r="C6799" t="inlineStr">
        <is>
          <t>Alimentation animale rente (EA) (hors FAB)</t>
        </is>
      </c>
      <c r="D6799" t="n">
        <v>33.7</v>
      </c>
      <c r="E6799" t="inlineStr"/>
      <c r="F6799" t="inlineStr"/>
      <c r="G6799" t="inlineStr"/>
      <c r="H6799" t="inlineStr"/>
      <c r="I6799" t="inlineStr"/>
      <c r="J6799" t="inlineStr"/>
      <c r="K6799" t="inlineStr">
        <is>
          <t>libre</t>
        </is>
      </c>
    </row>
    <row r="6800">
      <c r="A6800" t="inlineStr">
        <is>
          <t>2019</t>
        </is>
      </c>
      <c r="B6800" t="inlineStr">
        <is>
          <t>Triticale collecté</t>
        </is>
      </c>
      <c r="C6800" t="inlineStr">
        <is>
          <t>Alimentation animale rente (EA) (hors FAB)</t>
        </is>
      </c>
      <c r="D6800" t="n">
        <v>52.2</v>
      </c>
      <c r="E6800" t="inlineStr"/>
      <c r="F6800" t="inlineStr"/>
      <c r="G6800" t="inlineStr"/>
      <c r="H6800" t="inlineStr"/>
      <c r="I6800" t="inlineStr"/>
      <c r="J6800" t="inlineStr"/>
      <c r="K6800" t="inlineStr">
        <is>
          <t>libre unbounded</t>
        </is>
      </c>
    </row>
    <row r="6801">
      <c r="A6801" t="inlineStr">
        <is>
          <t>2019</t>
        </is>
      </c>
      <c r="B6801" t="inlineStr">
        <is>
          <t>Triticale collecté (conso)</t>
        </is>
      </c>
      <c r="C6801" t="inlineStr">
        <is>
          <t>Alimentation animale rente (EA) (hors FAB)</t>
        </is>
      </c>
      <c r="D6801" t="n">
        <v>52.2</v>
      </c>
      <c r="E6801" t="inlineStr"/>
      <c r="F6801" t="inlineStr"/>
      <c r="G6801" t="inlineStr"/>
      <c r="H6801" t="inlineStr"/>
      <c r="I6801" t="inlineStr"/>
      <c r="J6801" t="inlineStr"/>
      <c r="K6801" t="inlineStr">
        <is>
          <t>libre unbounded</t>
        </is>
      </c>
    </row>
    <row r="6802">
      <c r="A6802" t="inlineStr">
        <is>
          <t>2019</t>
        </is>
      </c>
      <c r="B6802" t="inlineStr">
        <is>
          <t>Blé tendre, épeautre et méteil collectés</t>
        </is>
      </c>
      <c r="C6802" t="inlineStr">
        <is>
          <t>Alimentation animale rente (EA) (hors FAB)</t>
        </is>
      </c>
      <c r="D6802" t="n">
        <v>525</v>
      </c>
      <c r="E6802" t="inlineStr"/>
      <c r="F6802" t="inlineStr"/>
      <c r="G6802" t="inlineStr"/>
      <c r="H6802" t="inlineStr"/>
      <c r="I6802" t="inlineStr"/>
      <c r="J6802" t="inlineStr"/>
      <c r="K6802" t="inlineStr">
        <is>
          <t>libre unbounded</t>
        </is>
      </c>
    </row>
    <row r="6803">
      <c r="A6803" t="inlineStr">
        <is>
          <t>2019</t>
        </is>
      </c>
      <c r="B6803" t="inlineStr">
        <is>
          <t>Blé tendre, épeautre et méteil collectés (conso)</t>
        </is>
      </c>
      <c r="C6803" t="inlineStr">
        <is>
          <t>Alimentation animale rente (EA) (hors FAB)</t>
        </is>
      </c>
      <c r="D6803" t="n">
        <v>525</v>
      </c>
      <c r="E6803" t="inlineStr"/>
      <c r="F6803" t="inlineStr"/>
      <c r="G6803" t="inlineStr"/>
      <c r="H6803" t="inlineStr"/>
      <c r="I6803" t="inlineStr"/>
      <c r="J6803" t="inlineStr"/>
      <c r="K6803" t="inlineStr">
        <is>
          <t>libre unbounded</t>
        </is>
      </c>
    </row>
    <row r="6804">
      <c r="A6804" t="inlineStr">
        <is>
          <t>2019</t>
        </is>
      </c>
      <c r="B6804" t="inlineStr">
        <is>
          <t>Céréales autoconsommées</t>
        </is>
      </c>
      <c r="C6804" t="inlineStr">
        <is>
          <t>Alimentation animale rente (EA) (hors FAB)</t>
        </is>
      </c>
      <c r="D6804" t="n">
        <v>2740</v>
      </c>
      <c r="E6804" t="inlineStr"/>
      <c r="F6804" t="inlineStr"/>
      <c r="G6804" t="inlineStr"/>
      <c r="H6804" t="inlineStr"/>
      <c r="I6804" t="inlineStr"/>
      <c r="J6804" t="inlineStr"/>
      <c r="K6804" t="inlineStr">
        <is>
          <t>libre unbounded</t>
        </is>
      </c>
    </row>
    <row r="6805">
      <c r="A6805" t="inlineStr">
        <is>
          <t>2019</t>
        </is>
      </c>
      <c r="B6805" t="inlineStr">
        <is>
          <t>Céréales (hors riz) autoconsommées</t>
        </is>
      </c>
      <c r="C6805" t="inlineStr">
        <is>
          <t>Alimentation animale rente (EA) (hors FAB)</t>
        </is>
      </c>
      <c r="D6805" t="n">
        <v>2740</v>
      </c>
      <c r="E6805" t="inlineStr"/>
      <c r="F6805" t="inlineStr"/>
      <c r="G6805" t="inlineStr"/>
      <c r="H6805" t="inlineStr"/>
      <c r="I6805" t="inlineStr"/>
      <c r="J6805" t="inlineStr"/>
      <c r="K6805" t="inlineStr">
        <is>
          <t>libre unbounded</t>
        </is>
      </c>
    </row>
    <row r="6806">
      <c r="A6806" t="inlineStr">
        <is>
          <t>2019</t>
        </is>
      </c>
      <c r="B6806" t="inlineStr">
        <is>
          <t>Blé autoconsommé</t>
        </is>
      </c>
      <c r="C6806" t="inlineStr">
        <is>
          <t>Alimentation animale rente (EA) (hors FAB)</t>
        </is>
      </c>
      <c r="D6806" t="n">
        <v>935</v>
      </c>
      <c r="E6806" t="inlineStr"/>
      <c r="F6806" t="inlineStr"/>
      <c r="G6806" t="inlineStr"/>
      <c r="H6806" t="inlineStr"/>
      <c r="I6806" t="inlineStr"/>
      <c r="J6806" t="inlineStr"/>
      <c r="K6806" t="inlineStr">
        <is>
          <t>libre unbounded</t>
        </is>
      </c>
    </row>
    <row r="6807">
      <c r="A6807" t="inlineStr">
        <is>
          <t>2019</t>
        </is>
      </c>
      <c r="B6807" t="inlineStr">
        <is>
          <t>Blé dur autoconsommé</t>
        </is>
      </c>
      <c r="C6807" t="inlineStr">
        <is>
          <t>Alimentation animale rente (EA) (hors FAB)</t>
        </is>
      </c>
      <c r="D6807" t="n">
        <v>5.5</v>
      </c>
      <c r="E6807" t="inlineStr"/>
      <c r="F6807" t="inlineStr"/>
      <c r="G6807" t="inlineStr"/>
      <c r="H6807" t="inlineStr"/>
      <c r="I6807" t="inlineStr"/>
      <c r="J6807" t="inlineStr"/>
      <c r="K6807" t="inlineStr">
        <is>
          <t>libre unbounded</t>
        </is>
      </c>
    </row>
    <row r="6808">
      <c r="A6808" t="inlineStr">
        <is>
          <t>2019</t>
        </is>
      </c>
      <c r="B6808" t="inlineStr">
        <is>
          <t>Blé tendre et méteil autoconsommés</t>
        </is>
      </c>
      <c r="C6808" t="inlineStr">
        <is>
          <t>Alimentation animale rente (EA) (hors FAB)</t>
        </is>
      </c>
      <c r="D6808" t="n">
        <v>929</v>
      </c>
      <c r="E6808" t="inlineStr"/>
      <c r="F6808" t="inlineStr"/>
      <c r="G6808" t="inlineStr"/>
      <c r="H6808" t="inlineStr"/>
      <c r="I6808" t="inlineStr"/>
      <c r="J6808" t="inlineStr"/>
      <c r="K6808" t="inlineStr">
        <is>
          <t>libre unbounded</t>
        </is>
      </c>
    </row>
    <row r="6809">
      <c r="A6809" t="inlineStr">
        <is>
          <t>2019</t>
        </is>
      </c>
      <c r="B6809" t="inlineStr">
        <is>
          <t>Blé tendre autoconsommé</t>
        </is>
      </c>
      <c r="C6809" t="inlineStr">
        <is>
          <t>Alimentation animale rente (EA) (hors FAB)</t>
        </is>
      </c>
      <c r="D6809" t="n">
        <v>929</v>
      </c>
      <c r="E6809" t="inlineStr"/>
      <c r="F6809" t="inlineStr"/>
      <c r="G6809" t="inlineStr"/>
      <c r="H6809" t="inlineStr"/>
      <c r="I6809" t="inlineStr"/>
      <c r="J6809" t="inlineStr"/>
      <c r="K6809" t="inlineStr">
        <is>
          <t>libre unbounded</t>
        </is>
      </c>
    </row>
    <row r="6810">
      <c r="A6810" t="inlineStr">
        <is>
          <t>2019</t>
        </is>
      </c>
      <c r="B6810" t="inlineStr">
        <is>
          <t>Méteil autoconsommé</t>
        </is>
      </c>
      <c r="C6810" t="inlineStr">
        <is>
          <t>Alimentation animale rente (EA) (hors FAB)</t>
        </is>
      </c>
      <c r="D6810" t="n">
        <v>0</v>
      </c>
      <c r="E6810" t="inlineStr"/>
      <c r="F6810" t="inlineStr"/>
      <c r="G6810" t="inlineStr"/>
      <c r="H6810" t="inlineStr"/>
      <c r="I6810" t="inlineStr"/>
      <c r="J6810" t="inlineStr"/>
      <c r="K6810" t="inlineStr">
        <is>
          <t>libre</t>
        </is>
      </c>
    </row>
    <row r="6811">
      <c r="A6811" t="inlineStr">
        <is>
          <t>2019</t>
        </is>
      </c>
      <c r="B6811" t="inlineStr">
        <is>
          <t>Maïs-grain autoconsommé</t>
        </is>
      </c>
      <c r="C6811" t="inlineStr">
        <is>
          <t>Alimentation animale rente (EA) (hors FAB)</t>
        </is>
      </c>
      <c r="D6811" t="n">
        <v>676</v>
      </c>
      <c r="E6811" t="inlineStr"/>
      <c r="F6811" t="inlineStr"/>
      <c r="G6811" t="inlineStr"/>
      <c r="H6811" t="inlineStr"/>
      <c r="I6811" t="inlineStr"/>
      <c r="J6811" t="inlineStr"/>
      <c r="K6811" t="inlineStr">
        <is>
          <t>libre unbounded</t>
        </is>
      </c>
    </row>
    <row r="6812">
      <c r="A6812" t="inlineStr">
        <is>
          <t>2019</t>
        </is>
      </c>
      <c r="B6812" t="inlineStr">
        <is>
          <t>Maïs-grain (conso) autoconsommé</t>
        </is>
      </c>
      <c r="C6812" t="inlineStr">
        <is>
          <t>Alimentation animale rente (EA) (hors FAB)</t>
        </is>
      </c>
      <c r="D6812" t="n">
        <v>676</v>
      </c>
      <c r="E6812" t="inlineStr"/>
      <c r="F6812" t="inlineStr"/>
      <c r="G6812" t="inlineStr"/>
      <c r="H6812" t="inlineStr"/>
      <c r="I6812" t="inlineStr"/>
      <c r="J6812" t="inlineStr"/>
      <c r="K6812" t="inlineStr">
        <is>
          <t>libre unbounded</t>
        </is>
      </c>
    </row>
    <row r="6813">
      <c r="A6813" t="inlineStr">
        <is>
          <t>2019</t>
        </is>
      </c>
      <c r="B6813" t="inlineStr">
        <is>
          <t>Orge, seigle et avoine autoconsommés</t>
        </is>
      </c>
      <c r="C6813" t="inlineStr">
        <is>
          <t>Alimentation animale rente (EA) (hors FAB)</t>
        </is>
      </c>
      <c r="D6813" t="n">
        <v>813</v>
      </c>
      <c r="E6813" t="inlineStr"/>
      <c r="F6813" t="inlineStr"/>
      <c r="G6813" t="inlineStr"/>
      <c r="H6813" t="inlineStr"/>
      <c r="I6813" t="inlineStr"/>
      <c r="J6813" t="inlineStr"/>
      <c r="K6813" t="inlineStr">
        <is>
          <t>libre unbounded</t>
        </is>
      </c>
    </row>
    <row r="6814">
      <c r="A6814" t="inlineStr">
        <is>
          <t>2019</t>
        </is>
      </c>
      <c r="B6814" t="inlineStr">
        <is>
          <t>Orge autoconsommé</t>
        </is>
      </c>
      <c r="C6814" t="inlineStr">
        <is>
          <t>Alimentation animale rente (EA) (hors FAB)</t>
        </is>
      </c>
      <c r="D6814" t="n">
        <v>587</v>
      </c>
      <c r="E6814" t="inlineStr"/>
      <c r="F6814" t="inlineStr"/>
      <c r="G6814" t="inlineStr"/>
      <c r="H6814" t="inlineStr"/>
      <c r="I6814" t="inlineStr"/>
      <c r="J6814" t="inlineStr"/>
      <c r="K6814" t="inlineStr">
        <is>
          <t>libre unbounded</t>
        </is>
      </c>
    </row>
    <row r="6815">
      <c r="A6815" t="inlineStr">
        <is>
          <t>2019</t>
        </is>
      </c>
      <c r="B6815" t="inlineStr">
        <is>
          <t>Seigle autoconsommé</t>
        </is>
      </c>
      <c r="C6815" t="inlineStr">
        <is>
          <t>Alimentation animale rente (EA) (hors FAB)</t>
        </is>
      </c>
      <c r="D6815" t="n">
        <v>75.8</v>
      </c>
      <c r="E6815" t="inlineStr"/>
      <c r="F6815" t="inlineStr"/>
      <c r="G6815" t="inlineStr"/>
      <c r="H6815" t="inlineStr"/>
      <c r="I6815" t="inlineStr"/>
      <c r="J6815" t="inlineStr"/>
      <c r="K6815" t="inlineStr">
        <is>
          <t>libre</t>
        </is>
      </c>
    </row>
    <row r="6816">
      <c r="A6816" t="inlineStr">
        <is>
          <t>2019</t>
        </is>
      </c>
      <c r="B6816" t="inlineStr">
        <is>
          <t>Avoine autoconsommé</t>
        </is>
      </c>
      <c r="C6816" t="inlineStr">
        <is>
          <t>Alimentation animale rente (EA) (hors FAB)</t>
        </is>
      </c>
      <c r="D6816" t="n">
        <v>150</v>
      </c>
      <c r="E6816" t="inlineStr"/>
      <c r="F6816" t="inlineStr"/>
      <c r="G6816" t="inlineStr"/>
      <c r="H6816" t="inlineStr"/>
      <c r="I6816" t="inlineStr"/>
      <c r="J6816" t="inlineStr"/>
      <c r="K6816" t="inlineStr">
        <is>
          <t>libre</t>
        </is>
      </c>
    </row>
    <row r="6817">
      <c r="A6817" t="inlineStr">
        <is>
          <t>2019</t>
        </is>
      </c>
      <c r="B6817" t="inlineStr">
        <is>
          <t>Sorgho-grain, millet et autres céréales autoconsommés</t>
        </is>
      </c>
      <c r="C6817" t="inlineStr">
        <is>
          <t>Alimentation animale rente (EA) (hors FAB)</t>
        </is>
      </c>
      <c r="D6817" t="n">
        <v>236</v>
      </c>
      <c r="E6817" t="inlineStr"/>
      <c r="F6817" t="inlineStr"/>
      <c r="G6817" t="inlineStr"/>
      <c r="H6817" t="inlineStr"/>
      <c r="I6817" t="inlineStr"/>
      <c r="J6817" t="inlineStr"/>
      <c r="K6817" t="inlineStr">
        <is>
          <t>libre</t>
        </is>
      </c>
    </row>
    <row r="6818">
      <c r="A6818" t="inlineStr">
        <is>
          <t>2019</t>
        </is>
      </c>
      <c r="B6818" t="inlineStr">
        <is>
          <t>Sorgho-grain autoconsommé</t>
        </is>
      </c>
      <c r="C6818" t="inlineStr">
        <is>
          <t>Alimentation animale rente (EA) (hors FAB)</t>
        </is>
      </c>
      <c r="D6818" t="n">
        <v>74.09999999999999</v>
      </c>
      <c r="E6818" t="inlineStr"/>
      <c r="F6818" t="inlineStr"/>
      <c r="G6818" t="inlineStr"/>
      <c r="H6818" t="inlineStr"/>
      <c r="I6818" t="inlineStr"/>
      <c r="J6818" t="inlineStr"/>
      <c r="K6818" t="inlineStr">
        <is>
          <t>libre</t>
        </is>
      </c>
    </row>
    <row r="6819">
      <c r="A6819" t="inlineStr">
        <is>
          <t>2019</t>
        </is>
      </c>
      <c r="B6819" t="inlineStr">
        <is>
          <t>Sorgho-grain (conso) autoconsommé</t>
        </is>
      </c>
      <c r="C6819" t="inlineStr">
        <is>
          <t>Alimentation animale rente (EA) (hors FAB)</t>
        </is>
      </c>
      <c r="D6819" t="n">
        <v>74.09999999999999</v>
      </c>
      <c r="E6819" t="inlineStr"/>
      <c r="F6819" t="inlineStr"/>
      <c r="G6819" t="inlineStr"/>
      <c r="H6819" t="inlineStr"/>
      <c r="I6819" t="inlineStr"/>
      <c r="J6819" t="inlineStr"/>
      <c r="K6819" t="inlineStr">
        <is>
          <t>libre</t>
        </is>
      </c>
    </row>
    <row r="6820">
      <c r="A6820" t="inlineStr">
        <is>
          <t>2019</t>
        </is>
      </c>
      <c r="B6820" t="inlineStr">
        <is>
          <t>Triticale autoconsommé</t>
        </is>
      </c>
      <c r="C6820" t="inlineStr">
        <is>
          <t>Alimentation animale rente (EA) (hors FAB)</t>
        </is>
      </c>
      <c r="D6820" t="n">
        <v>14.4</v>
      </c>
      <c r="E6820" t="inlineStr"/>
      <c r="F6820" t="inlineStr"/>
      <c r="G6820" t="inlineStr"/>
      <c r="H6820" t="inlineStr"/>
      <c r="I6820" t="inlineStr"/>
      <c r="J6820" t="inlineStr"/>
      <c r="K6820" t="inlineStr">
        <is>
          <t>libre</t>
        </is>
      </c>
    </row>
    <row r="6821">
      <c r="A6821" t="inlineStr">
        <is>
          <t>2019</t>
        </is>
      </c>
      <c r="B6821" t="inlineStr">
        <is>
          <t>Millet et autres céréales autoconsommés</t>
        </is>
      </c>
      <c r="C6821" t="inlineStr">
        <is>
          <t>Alimentation animale rente (EA) (hors FAB)</t>
        </is>
      </c>
      <c r="D6821" t="n">
        <v>0</v>
      </c>
      <c r="E6821" t="inlineStr"/>
      <c r="F6821" t="inlineStr"/>
      <c r="G6821" t="inlineStr"/>
      <c r="H6821" t="inlineStr"/>
      <c r="I6821" t="inlineStr"/>
      <c r="J6821" t="inlineStr"/>
      <c r="K6821" t="inlineStr">
        <is>
          <t>libre</t>
        </is>
      </c>
    </row>
    <row r="6822">
      <c r="A6822" t="inlineStr">
        <is>
          <t>2019</t>
        </is>
      </c>
      <c r="B6822" t="inlineStr">
        <is>
          <t>Millet autoconsommé</t>
        </is>
      </c>
      <c r="C6822" t="inlineStr">
        <is>
          <t>Alimentation animale rente (EA) (hors FAB)</t>
        </is>
      </c>
      <c r="D6822" t="n">
        <v>52.6</v>
      </c>
      <c r="E6822" t="inlineStr"/>
      <c r="F6822" t="inlineStr"/>
      <c r="G6822" t="inlineStr"/>
      <c r="H6822" t="inlineStr"/>
      <c r="I6822" t="inlineStr"/>
      <c r="J6822" t="inlineStr"/>
      <c r="K6822" t="inlineStr">
        <is>
          <t>libre</t>
        </is>
      </c>
    </row>
    <row r="6823">
      <c r="A6823" t="inlineStr">
        <is>
          <t>2019</t>
        </is>
      </c>
      <c r="B6823" t="inlineStr">
        <is>
          <t>Autres céréales autoconsommées</t>
        </is>
      </c>
      <c r="C6823" t="inlineStr">
        <is>
          <t>Alimentation animale rente (EA) (hors FAB)</t>
        </is>
      </c>
      <c r="D6823" t="n">
        <v>95.40000000000001</v>
      </c>
      <c r="E6823" t="inlineStr"/>
      <c r="F6823" t="inlineStr"/>
      <c r="G6823" t="inlineStr"/>
      <c r="H6823" t="inlineStr"/>
      <c r="I6823" t="inlineStr"/>
      <c r="J6823" t="inlineStr"/>
      <c r="K6823" t="inlineStr">
        <is>
          <t>libre</t>
        </is>
      </c>
    </row>
    <row r="6824">
      <c r="A6824" t="inlineStr">
        <is>
          <t>2019</t>
        </is>
      </c>
      <c r="B6824" t="inlineStr">
        <is>
          <t>Sarrasin autoconsommé</t>
        </is>
      </c>
      <c r="C6824" t="inlineStr">
        <is>
          <t>Alimentation animale rente (EA) (hors FAB)</t>
        </is>
      </c>
      <c r="D6824" t="n">
        <v>22</v>
      </c>
      <c r="E6824" t="inlineStr"/>
      <c r="F6824" t="inlineStr"/>
      <c r="G6824" t="inlineStr"/>
      <c r="H6824" t="inlineStr"/>
      <c r="I6824" t="inlineStr"/>
      <c r="J6824" t="inlineStr"/>
      <c r="K6824" t="inlineStr">
        <is>
          <t>libre</t>
        </is>
      </c>
    </row>
    <row r="6825">
      <c r="A6825" t="inlineStr">
        <is>
          <t>2019</t>
        </is>
      </c>
      <c r="B6825" t="inlineStr">
        <is>
          <t>Alpiste autoconsommé</t>
        </is>
      </c>
      <c r="C6825" t="inlineStr">
        <is>
          <t>Alimentation animale rente (EA) (hors FAB)</t>
        </is>
      </c>
      <c r="D6825" t="n">
        <v>33.2</v>
      </c>
      <c r="E6825" t="inlineStr"/>
      <c r="F6825" t="inlineStr"/>
      <c r="G6825" t="inlineStr"/>
      <c r="H6825" t="inlineStr"/>
      <c r="I6825" t="inlineStr"/>
      <c r="J6825" t="inlineStr"/>
      <c r="K6825" t="inlineStr">
        <is>
          <t>libre</t>
        </is>
      </c>
    </row>
    <row r="6826">
      <c r="A6826" t="inlineStr">
        <is>
          <t>2019</t>
        </is>
      </c>
      <c r="B6826" t="inlineStr">
        <is>
          <t>Epeautre autoconsommé</t>
        </is>
      </c>
      <c r="C6826" t="inlineStr">
        <is>
          <t>Alimentation animale rente (EA) (hors FAB)</t>
        </is>
      </c>
      <c r="D6826" t="n">
        <v>0</v>
      </c>
      <c r="E6826" t="inlineStr"/>
      <c r="F6826" t="inlineStr"/>
      <c r="G6826" t="inlineStr"/>
      <c r="H6826" t="inlineStr"/>
      <c r="I6826" t="inlineStr"/>
      <c r="J6826" t="inlineStr"/>
      <c r="K6826" t="inlineStr">
        <is>
          <t>libre</t>
        </is>
      </c>
    </row>
    <row r="6827">
      <c r="A6827" t="inlineStr">
        <is>
          <t>2019</t>
        </is>
      </c>
      <c r="B6827" t="inlineStr">
        <is>
          <t>Autres céréales, autres autoconsommées</t>
        </is>
      </c>
      <c r="C6827" t="inlineStr">
        <is>
          <t>Alimentation animale rente (EA) (hors FAB)</t>
        </is>
      </c>
      <c r="D6827" t="n">
        <v>40.2</v>
      </c>
      <c r="E6827" t="inlineStr"/>
      <c r="F6827" t="inlineStr"/>
      <c r="G6827" t="inlineStr"/>
      <c r="H6827" t="inlineStr"/>
      <c r="I6827" t="inlineStr"/>
      <c r="J6827" t="inlineStr"/>
      <c r="K6827" t="inlineStr">
        <is>
          <t>libre</t>
        </is>
      </c>
    </row>
    <row r="6828">
      <c r="A6828" t="inlineStr">
        <is>
          <t>2019</t>
        </is>
      </c>
      <c r="B6828" t="inlineStr">
        <is>
          <t>Mélanges de céréales (hors méteil) autoconsommés</t>
        </is>
      </c>
      <c r="C6828" t="inlineStr">
        <is>
          <t>Alimentation animale rente (EA) (hors FAB)</t>
        </is>
      </c>
      <c r="D6828" t="n">
        <v>80.3</v>
      </c>
      <c r="E6828" t="inlineStr"/>
      <c r="F6828" t="inlineStr"/>
      <c r="G6828" t="inlineStr"/>
      <c r="H6828" t="inlineStr"/>
      <c r="I6828" t="inlineStr"/>
      <c r="J6828" t="inlineStr"/>
      <c r="K6828" t="inlineStr">
        <is>
          <t>libre</t>
        </is>
      </c>
    </row>
    <row r="6829">
      <c r="A6829" t="inlineStr">
        <is>
          <t>2019</t>
        </is>
      </c>
      <c r="B6829" t="inlineStr">
        <is>
          <t>Issues de céréales</t>
        </is>
      </c>
      <c r="C6829" t="inlineStr">
        <is>
          <t>Alimentation animale rente (EA) (hors FAB)</t>
        </is>
      </c>
      <c r="D6829" t="n">
        <v>184</v>
      </c>
      <c r="E6829" t="inlineStr"/>
      <c r="F6829" t="inlineStr"/>
      <c r="G6829" t="inlineStr"/>
      <c r="H6829" t="inlineStr"/>
      <c r="I6829" t="inlineStr"/>
      <c r="J6829" t="inlineStr"/>
      <c r="K6829" t="inlineStr">
        <is>
          <t>libre</t>
        </is>
      </c>
    </row>
    <row r="6830">
      <c r="A6830" t="inlineStr">
        <is>
          <t>2019</t>
        </is>
      </c>
      <c r="B6830" t="inlineStr">
        <is>
          <t>Issues de céréales (hors riz)</t>
        </is>
      </c>
      <c r="C6830" t="inlineStr">
        <is>
          <t>Alimentation animale rente (EA) (hors FAB)</t>
        </is>
      </c>
      <c r="D6830" t="n">
        <v>184</v>
      </c>
      <c r="E6830" t="inlineStr"/>
      <c r="F6830" t="inlineStr"/>
      <c r="G6830" t="inlineStr"/>
      <c r="H6830" t="inlineStr"/>
      <c r="I6830" t="inlineStr"/>
      <c r="J6830" t="inlineStr"/>
      <c r="K6830" t="inlineStr">
        <is>
          <t>libre</t>
        </is>
      </c>
    </row>
    <row r="6831">
      <c r="A6831" t="inlineStr">
        <is>
          <t>2019</t>
        </is>
      </c>
      <c r="B6831" t="inlineStr">
        <is>
          <t>Issues de blé dur</t>
        </is>
      </c>
      <c r="C6831" t="inlineStr">
        <is>
          <t>Alimentation animale rente (EA) (hors FAB)</t>
        </is>
      </c>
      <c r="D6831" t="n">
        <v>3.6</v>
      </c>
      <c r="E6831" t="inlineStr"/>
      <c r="F6831" t="inlineStr"/>
      <c r="G6831" t="inlineStr"/>
      <c r="H6831" t="inlineStr"/>
      <c r="I6831" t="inlineStr"/>
      <c r="J6831" t="inlineStr"/>
      <c r="K6831" t="inlineStr">
        <is>
          <t>déterminé</t>
        </is>
      </c>
    </row>
    <row r="6832">
      <c r="A6832" t="inlineStr">
        <is>
          <t>2019</t>
        </is>
      </c>
      <c r="B6832" t="inlineStr">
        <is>
          <t>Issues de blé tendre</t>
        </is>
      </c>
      <c r="C6832" t="inlineStr">
        <is>
          <t>Alimentation animale rente (EA) (hors FAB)</t>
        </is>
      </c>
      <c r="D6832" t="n">
        <v>67.90000000000001</v>
      </c>
      <c r="E6832" t="inlineStr"/>
      <c r="F6832" t="inlineStr"/>
      <c r="G6832" t="inlineStr"/>
      <c r="H6832" t="inlineStr"/>
      <c r="I6832" t="inlineStr"/>
      <c r="J6832" t="inlineStr"/>
      <c r="K6832" t="inlineStr">
        <is>
          <t>déterminé</t>
        </is>
      </c>
    </row>
    <row r="6833">
      <c r="A6833" t="inlineStr">
        <is>
          <t>2019</t>
        </is>
      </c>
      <c r="B6833" t="inlineStr">
        <is>
          <t>Issues de maïs-grain</t>
        </is>
      </c>
      <c r="C6833" t="inlineStr">
        <is>
          <t>Alimentation animale rente (EA) (hors FAB)</t>
        </is>
      </c>
      <c r="D6833" t="n">
        <v>40.3</v>
      </c>
      <c r="E6833" t="inlineStr"/>
      <c r="F6833" t="inlineStr"/>
      <c r="G6833" t="inlineStr"/>
      <c r="H6833" t="inlineStr"/>
      <c r="I6833" t="inlineStr"/>
      <c r="J6833" t="inlineStr"/>
      <c r="K6833" t="inlineStr">
        <is>
          <t>déterminé</t>
        </is>
      </c>
    </row>
    <row r="6834">
      <c r="A6834" t="inlineStr">
        <is>
          <t>2019</t>
        </is>
      </c>
      <c r="B6834" t="inlineStr">
        <is>
          <t>Issues d'orge</t>
        </is>
      </c>
      <c r="C6834" t="inlineStr">
        <is>
          <t>Alimentation animale rente (EA) (hors FAB)</t>
        </is>
      </c>
      <c r="D6834" t="n">
        <v>67.3</v>
      </c>
      <c r="E6834" t="inlineStr"/>
      <c r="F6834" t="inlineStr"/>
      <c r="G6834" t="inlineStr"/>
      <c r="H6834" t="inlineStr"/>
      <c r="I6834" t="inlineStr"/>
      <c r="J6834" t="inlineStr"/>
      <c r="K6834" t="inlineStr">
        <is>
          <t>déterminé</t>
        </is>
      </c>
    </row>
    <row r="6835">
      <c r="A6835" t="inlineStr">
        <is>
          <t>2019</t>
        </is>
      </c>
      <c r="B6835" t="inlineStr">
        <is>
          <t>Issues de seigle</t>
        </is>
      </c>
      <c r="C6835" t="inlineStr">
        <is>
          <t>Alimentation animale rente (EA) (hors FAB)</t>
        </is>
      </c>
      <c r="D6835" t="n">
        <v>0.2</v>
      </c>
      <c r="E6835" t="inlineStr"/>
      <c r="F6835" t="inlineStr"/>
      <c r="G6835" t="inlineStr"/>
      <c r="H6835" t="inlineStr"/>
      <c r="I6835" t="inlineStr"/>
      <c r="J6835" t="inlineStr"/>
      <c r="K6835" t="inlineStr">
        <is>
          <t>déterminé</t>
        </is>
      </c>
    </row>
    <row r="6836">
      <c r="A6836" t="inlineStr">
        <is>
          <t>2019</t>
        </is>
      </c>
      <c r="B6836" t="inlineStr">
        <is>
          <t>Issues d'avoine</t>
        </is>
      </c>
      <c r="C6836" t="inlineStr">
        <is>
          <t>Alimentation animale rente (EA) (hors FAB)</t>
        </is>
      </c>
      <c r="D6836" t="n">
        <v>0.7</v>
      </c>
      <c r="E6836" t="inlineStr"/>
      <c r="F6836" t="inlineStr"/>
      <c r="G6836" t="inlineStr"/>
      <c r="H6836" t="inlineStr"/>
      <c r="I6836" t="inlineStr"/>
      <c r="J6836" t="inlineStr"/>
      <c r="K6836" t="inlineStr">
        <is>
          <t>déterminé</t>
        </is>
      </c>
    </row>
    <row r="6837">
      <c r="A6837" t="inlineStr">
        <is>
          <t>2019</t>
        </is>
      </c>
      <c r="B6837" t="inlineStr">
        <is>
          <t>Issues de sorgho-grain</t>
        </is>
      </c>
      <c r="C6837" t="inlineStr">
        <is>
          <t>Alimentation animale rente (EA) (hors FAB)</t>
        </is>
      </c>
      <c r="D6837" t="n">
        <v>0.6</v>
      </c>
      <c r="E6837" t="inlineStr"/>
      <c r="F6837" t="inlineStr"/>
      <c r="G6837" t="inlineStr"/>
      <c r="H6837" t="inlineStr"/>
      <c r="I6837" t="inlineStr"/>
      <c r="J6837" t="inlineStr"/>
      <c r="K6837" t="inlineStr">
        <is>
          <t>déterminé</t>
        </is>
      </c>
    </row>
    <row r="6838">
      <c r="A6838" t="inlineStr">
        <is>
          <t>2019</t>
        </is>
      </c>
      <c r="B6838" t="inlineStr">
        <is>
          <t>Issues de triticale</t>
        </is>
      </c>
      <c r="C6838" t="inlineStr">
        <is>
          <t>Alimentation animale rente (EA) (hors FAB)</t>
        </is>
      </c>
      <c r="D6838" t="n">
        <v>2</v>
      </c>
      <c r="E6838" t="inlineStr"/>
      <c r="F6838" t="inlineStr"/>
      <c r="G6838" t="inlineStr"/>
      <c r="H6838" t="inlineStr"/>
      <c r="I6838" t="inlineStr"/>
      <c r="J6838" t="inlineStr"/>
      <c r="K6838" t="inlineStr">
        <is>
          <t>déterminé</t>
        </is>
      </c>
    </row>
    <row r="6839">
      <c r="A6839" t="inlineStr">
        <is>
          <t>2019</t>
        </is>
      </c>
      <c r="B6839" t="inlineStr">
        <is>
          <t>Issues de millet</t>
        </is>
      </c>
      <c r="C6839" t="inlineStr">
        <is>
          <t>Alimentation animale rente (EA) (hors FAB)</t>
        </is>
      </c>
      <c r="D6839" t="n">
        <v>0.1</v>
      </c>
      <c r="E6839" t="inlineStr"/>
      <c r="F6839" t="inlineStr"/>
      <c r="G6839" t="inlineStr"/>
      <c r="H6839" t="inlineStr"/>
      <c r="I6839" t="inlineStr"/>
      <c r="J6839" t="inlineStr"/>
      <c r="K6839" t="inlineStr">
        <is>
          <t>déterminé</t>
        </is>
      </c>
    </row>
    <row r="6840">
      <c r="A6840" t="inlineStr">
        <is>
          <t>2019</t>
        </is>
      </c>
      <c r="B6840" t="inlineStr">
        <is>
          <t>Issues de sarrasin</t>
        </is>
      </c>
      <c r="C6840" t="inlineStr">
        <is>
          <t>Alimentation animale rente (EA) (hors FAB)</t>
        </is>
      </c>
      <c r="D6840" t="n">
        <v>0</v>
      </c>
      <c r="E6840" t="inlineStr"/>
      <c r="F6840" t="inlineStr"/>
      <c r="G6840" t="inlineStr"/>
      <c r="H6840" t="inlineStr"/>
      <c r="I6840" t="inlineStr"/>
      <c r="J6840" t="inlineStr"/>
      <c r="K6840" t="inlineStr">
        <is>
          <t>déterminé</t>
        </is>
      </c>
    </row>
    <row r="6841">
      <c r="A6841" t="inlineStr">
        <is>
          <t>2019</t>
        </is>
      </c>
      <c r="B6841" t="inlineStr">
        <is>
          <t>Issues d'alpiste</t>
        </is>
      </c>
      <c r="C6841" t="inlineStr">
        <is>
          <t>Alimentation animale rente (EA) (hors FAB)</t>
        </is>
      </c>
      <c r="D6841" t="n">
        <v>0</v>
      </c>
      <c r="E6841" t="inlineStr"/>
      <c r="F6841" t="inlineStr"/>
      <c r="G6841" t="inlineStr"/>
      <c r="H6841" t="inlineStr"/>
      <c r="I6841" t="inlineStr"/>
      <c r="J6841" t="inlineStr"/>
      <c r="K6841" t="inlineStr">
        <is>
          <t>déterminé</t>
        </is>
      </c>
    </row>
    <row r="6842">
      <c r="A6842" t="inlineStr">
        <is>
          <t>2019</t>
        </is>
      </c>
      <c r="B6842" t="inlineStr">
        <is>
          <t>Issues d'épeautre</t>
        </is>
      </c>
      <c r="C6842" t="inlineStr">
        <is>
          <t>Alimentation animale rente (EA) (hors FAB)</t>
        </is>
      </c>
      <c r="D6842" t="n">
        <v>0</v>
      </c>
      <c r="E6842" t="inlineStr"/>
      <c r="F6842" t="inlineStr"/>
      <c r="G6842" t="inlineStr"/>
      <c r="H6842" t="inlineStr"/>
      <c r="I6842" t="inlineStr"/>
      <c r="J6842" t="inlineStr"/>
      <c r="K6842" t="inlineStr">
        <is>
          <t>déterminé</t>
        </is>
      </c>
    </row>
    <row r="6843">
      <c r="A6843" t="inlineStr">
        <is>
          <t>2019</t>
        </is>
      </c>
      <c r="B6843" t="inlineStr">
        <is>
          <t>Issues de méteil</t>
        </is>
      </c>
      <c r="C6843" t="inlineStr">
        <is>
          <t>Alimentation animale rente (EA) (hors FAB)</t>
        </is>
      </c>
      <c r="D6843" t="n">
        <v>0</v>
      </c>
      <c r="E6843" t="inlineStr"/>
      <c r="F6843" t="inlineStr"/>
      <c r="G6843" t="inlineStr"/>
      <c r="H6843" t="inlineStr"/>
      <c r="I6843" t="inlineStr"/>
      <c r="J6843" t="inlineStr"/>
      <c r="K6843" t="inlineStr">
        <is>
          <t>déterminé</t>
        </is>
      </c>
    </row>
    <row r="6844">
      <c r="A6844" t="inlineStr">
        <is>
          <t>2019</t>
        </is>
      </c>
      <c r="B6844" t="inlineStr">
        <is>
          <t>Issues de fonio</t>
        </is>
      </c>
      <c r="C6844" t="inlineStr">
        <is>
          <t>Alimentation animale rente (EA) (hors FAB)</t>
        </is>
      </c>
      <c r="D6844" t="n">
        <v>0.1</v>
      </c>
      <c r="E6844" t="inlineStr"/>
      <c r="F6844" t="inlineStr"/>
      <c r="G6844" t="inlineStr"/>
      <c r="H6844" t="inlineStr"/>
      <c r="I6844" t="inlineStr"/>
      <c r="J6844" t="inlineStr"/>
      <c r="K6844" t="inlineStr">
        <is>
          <t>libre</t>
        </is>
      </c>
    </row>
    <row r="6845">
      <c r="A6845" t="inlineStr">
        <is>
          <t>2019</t>
        </is>
      </c>
      <c r="B6845" t="inlineStr">
        <is>
          <t>Issues de quinoa</t>
        </is>
      </c>
      <c r="C6845" t="inlineStr">
        <is>
          <t>Alimentation animale rente (EA) (hors FAB)</t>
        </is>
      </c>
      <c r="D6845" t="n">
        <v>0.1</v>
      </c>
      <c r="E6845" t="inlineStr"/>
      <c r="F6845" t="inlineStr"/>
      <c r="G6845" t="inlineStr"/>
      <c r="H6845" t="inlineStr"/>
      <c r="I6845" t="inlineStr"/>
      <c r="J6845" t="inlineStr"/>
      <c r="K6845" t="inlineStr">
        <is>
          <t>libre</t>
        </is>
      </c>
    </row>
    <row r="6846">
      <c r="A6846" t="inlineStr">
        <is>
          <t>2019</t>
        </is>
      </c>
      <c r="B6846" t="inlineStr">
        <is>
          <t>Issues d'autres céréales</t>
        </is>
      </c>
      <c r="C6846" t="inlineStr">
        <is>
          <t>Alimentation animale rente (EA) (hors FAB)</t>
        </is>
      </c>
      <c r="D6846" t="n">
        <v>0</v>
      </c>
      <c r="E6846" t="inlineStr"/>
      <c r="F6846" t="inlineStr"/>
      <c r="G6846" t="inlineStr"/>
      <c r="H6846" t="inlineStr"/>
      <c r="I6846" t="inlineStr"/>
      <c r="J6846" t="inlineStr"/>
      <c r="K6846" t="inlineStr">
        <is>
          <t>libre</t>
        </is>
      </c>
    </row>
    <row r="6847">
      <c r="A6847" t="inlineStr">
        <is>
          <t>2019</t>
        </is>
      </c>
      <c r="B6847" t="inlineStr">
        <is>
          <t>Issues de mélanges de céréales (hors méteil)</t>
        </is>
      </c>
      <c r="C6847" t="inlineStr">
        <is>
          <t>Alimentation animale rente (EA) (hors FAB)</t>
        </is>
      </c>
      <c r="D6847" t="n">
        <v>0.6</v>
      </c>
      <c r="E6847" t="inlineStr"/>
      <c r="F6847" t="inlineStr"/>
      <c r="G6847" t="inlineStr"/>
      <c r="H6847" t="inlineStr"/>
      <c r="I6847" t="inlineStr"/>
      <c r="J6847" t="inlineStr"/>
      <c r="K6847" t="inlineStr">
        <is>
          <t>libre</t>
        </is>
      </c>
    </row>
    <row r="6848">
      <c r="A6848" t="inlineStr">
        <is>
          <t>2019</t>
        </is>
      </c>
      <c r="B6848" t="inlineStr">
        <is>
          <t>Issues de riz</t>
        </is>
      </c>
      <c r="C6848" t="inlineStr">
        <is>
          <t>Alimentation animale rente (EA) (hors FAB)</t>
        </is>
      </c>
      <c r="D6848" t="n">
        <v>0.2</v>
      </c>
      <c r="E6848" t="inlineStr"/>
      <c r="F6848" t="inlineStr"/>
      <c r="G6848" t="inlineStr"/>
      <c r="H6848" t="inlineStr"/>
      <c r="I6848" t="inlineStr"/>
      <c r="J6848" t="inlineStr"/>
      <c r="K6848" t="inlineStr">
        <is>
          <t>déterminé</t>
        </is>
      </c>
    </row>
    <row r="6849">
      <c r="A6849" t="inlineStr">
        <is>
          <t>2019</t>
        </is>
      </c>
      <c r="B6849" t="inlineStr">
        <is>
          <t>Produits d'amidonnerie</t>
        </is>
      </c>
      <c r="C6849" t="inlineStr">
        <is>
          <t>Alimentation animale rente (EA) (hors FAB)</t>
        </is>
      </c>
      <c r="D6849" t="n">
        <v>649</v>
      </c>
      <c r="E6849" t="inlineStr"/>
      <c r="F6849" t="inlineStr"/>
      <c r="G6849" t="inlineStr"/>
      <c r="H6849" t="inlineStr"/>
      <c r="I6849" t="inlineStr"/>
      <c r="J6849" t="inlineStr"/>
      <c r="K6849" t="inlineStr">
        <is>
          <t>libre</t>
        </is>
      </c>
    </row>
    <row r="6850">
      <c r="A6850" t="inlineStr">
        <is>
          <t>2019</t>
        </is>
      </c>
      <c r="B6850" t="inlineStr">
        <is>
          <t>Amidon</t>
        </is>
      </c>
      <c r="C6850" t="inlineStr">
        <is>
          <t>Alimentation animale rente (EA) (hors FAB)</t>
        </is>
      </c>
      <c r="D6850" t="n">
        <v>520</v>
      </c>
      <c r="E6850" t="inlineStr"/>
      <c r="F6850" t="inlineStr"/>
      <c r="G6850" t="inlineStr"/>
      <c r="H6850" t="inlineStr"/>
      <c r="I6850" t="inlineStr"/>
      <c r="J6850" t="inlineStr"/>
      <c r="K6850" t="inlineStr">
        <is>
          <t>libre</t>
        </is>
      </c>
    </row>
    <row r="6851">
      <c r="A6851" t="inlineStr">
        <is>
          <t>2019</t>
        </is>
      </c>
      <c r="B6851" t="inlineStr">
        <is>
          <t>Amidon de blé tendre</t>
        </is>
      </c>
      <c r="C6851" t="inlineStr">
        <is>
          <t>Alimentation animale rente (EA) (hors FAB)</t>
        </is>
      </c>
      <c r="D6851" t="n">
        <v>497</v>
      </c>
      <c r="E6851" t="inlineStr"/>
      <c r="F6851" t="inlineStr"/>
      <c r="G6851" t="inlineStr"/>
      <c r="H6851" t="inlineStr"/>
      <c r="I6851" t="inlineStr"/>
      <c r="J6851" t="inlineStr"/>
      <c r="K6851" t="inlineStr">
        <is>
          <t>libre</t>
        </is>
      </c>
    </row>
    <row r="6852">
      <c r="A6852" t="inlineStr">
        <is>
          <t>2019</t>
        </is>
      </c>
      <c r="B6852" t="inlineStr">
        <is>
          <t>Amidon de maïs</t>
        </is>
      </c>
      <c r="C6852" t="inlineStr">
        <is>
          <t>Alimentation animale rente (EA) (hors FAB)</t>
        </is>
      </c>
      <c r="D6852" t="n">
        <v>22.9</v>
      </c>
      <c r="E6852" t="inlineStr"/>
      <c r="F6852" t="inlineStr"/>
      <c r="G6852" t="inlineStr"/>
      <c r="H6852" t="inlineStr"/>
      <c r="I6852" t="inlineStr"/>
      <c r="J6852" t="inlineStr"/>
      <c r="K6852" t="inlineStr">
        <is>
          <t>libre</t>
        </is>
      </c>
    </row>
    <row r="6853">
      <c r="A6853" t="inlineStr">
        <is>
          <t>2019</t>
        </is>
      </c>
      <c r="B6853" t="inlineStr">
        <is>
          <t>Gluten</t>
        </is>
      </c>
      <c r="C6853" t="inlineStr">
        <is>
          <t>Alimentation animale rente (EA) (hors FAB)</t>
        </is>
      </c>
      <c r="D6853" t="n">
        <v>130</v>
      </c>
      <c r="E6853" t="inlineStr"/>
      <c r="F6853" t="inlineStr"/>
      <c r="G6853" t="inlineStr"/>
      <c r="H6853" t="inlineStr"/>
      <c r="I6853" t="inlineStr"/>
      <c r="J6853" t="inlineStr"/>
      <c r="K6853" t="inlineStr">
        <is>
          <t>libre</t>
        </is>
      </c>
    </row>
    <row r="6854">
      <c r="A6854" t="inlineStr">
        <is>
          <t>2019</t>
        </is>
      </c>
      <c r="B6854" t="inlineStr">
        <is>
          <t>Coproduits d'amidonnerie</t>
        </is>
      </c>
      <c r="C6854" t="inlineStr">
        <is>
          <t>Alimentation animale rente (EA) (hors FAB)</t>
        </is>
      </c>
      <c r="D6854" t="n">
        <v>299</v>
      </c>
      <c r="E6854" t="inlineStr"/>
      <c r="F6854" t="inlineStr"/>
      <c r="G6854" t="inlineStr"/>
      <c r="H6854" t="inlineStr"/>
      <c r="I6854" t="inlineStr"/>
      <c r="J6854" t="inlineStr"/>
      <c r="K6854" t="inlineStr">
        <is>
          <t>libre unbounded</t>
        </is>
      </c>
    </row>
    <row r="6855">
      <c r="A6855" t="inlineStr">
        <is>
          <t>2019</t>
        </is>
      </c>
      <c r="B6855" t="inlineStr">
        <is>
          <t>Coproduits d'amidonnerie de blé tendre</t>
        </is>
      </c>
      <c r="C6855" t="inlineStr">
        <is>
          <t>Alimentation animale rente (EA) (hors FAB)</t>
        </is>
      </c>
      <c r="D6855" t="n">
        <v>291</v>
      </c>
      <c r="E6855" t="inlineStr"/>
      <c r="F6855" t="inlineStr"/>
      <c r="G6855" t="inlineStr"/>
      <c r="H6855" t="inlineStr"/>
      <c r="I6855" t="inlineStr"/>
      <c r="J6855" t="inlineStr"/>
      <c r="K6855" t="inlineStr">
        <is>
          <t>libre unbounded</t>
        </is>
      </c>
    </row>
    <row r="6856">
      <c r="A6856" t="inlineStr">
        <is>
          <t>2019</t>
        </is>
      </c>
      <c r="B6856" t="inlineStr">
        <is>
          <t>Wheat gluten feed et solubles</t>
        </is>
      </c>
      <c r="C6856" t="inlineStr">
        <is>
          <t>Alimentation animale rente (EA) (hors FAB)</t>
        </is>
      </c>
      <c r="D6856" t="n">
        <v>23.6</v>
      </c>
      <c r="E6856" t="inlineStr"/>
      <c r="F6856" t="inlineStr"/>
      <c r="G6856" t="inlineStr"/>
      <c r="H6856" t="inlineStr"/>
      <c r="I6856" t="inlineStr"/>
      <c r="J6856" t="inlineStr"/>
      <c r="K6856" t="inlineStr">
        <is>
          <t>libre unbounded</t>
        </is>
      </c>
    </row>
    <row r="6857">
      <c r="A6857" t="inlineStr">
        <is>
          <t>2019</t>
        </is>
      </c>
      <c r="B6857" t="inlineStr">
        <is>
          <t>Sons d'amidonnerie</t>
        </is>
      </c>
      <c r="C6857" t="inlineStr">
        <is>
          <t>Alimentation animale rente (EA) (hors FAB)</t>
        </is>
      </c>
      <c r="D6857" t="n">
        <v>267</v>
      </c>
      <c r="E6857" t="inlineStr"/>
      <c r="F6857" t="inlineStr"/>
      <c r="G6857" t="inlineStr"/>
      <c r="H6857" t="inlineStr"/>
      <c r="I6857" t="inlineStr"/>
      <c r="J6857" t="inlineStr"/>
      <c r="K6857" t="inlineStr">
        <is>
          <t>libre unbounded</t>
        </is>
      </c>
    </row>
    <row r="6858">
      <c r="A6858" t="inlineStr">
        <is>
          <t>2019</t>
        </is>
      </c>
      <c r="B6858" t="inlineStr">
        <is>
          <t>Coproduits d'amidonnerie de maïs</t>
        </is>
      </c>
      <c r="C6858" t="inlineStr">
        <is>
          <t>Alimentation animale rente (EA) (hors FAB)</t>
        </is>
      </c>
      <c r="D6858" t="n">
        <v>8.300000000000001</v>
      </c>
      <c r="E6858" t="inlineStr"/>
      <c r="F6858" t="inlineStr"/>
      <c r="G6858" t="inlineStr"/>
      <c r="H6858" t="inlineStr"/>
      <c r="I6858" t="inlineStr"/>
      <c r="J6858" t="inlineStr"/>
      <c r="K6858" t="inlineStr">
        <is>
          <t>libre unbounded</t>
        </is>
      </c>
    </row>
    <row r="6859">
      <c r="A6859" t="inlineStr">
        <is>
          <t>2019</t>
        </is>
      </c>
      <c r="B6859" t="inlineStr">
        <is>
          <t>Corn gluten feed et solubles</t>
        </is>
      </c>
      <c r="C6859" t="inlineStr">
        <is>
          <t>Alimentation animale rente (EA) (hors FAB)</t>
        </is>
      </c>
      <c r="D6859" t="n">
        <v>8.300000000000001</v>
      </c>
      <c r="E6859" t="inlineStr"/>
      <c r="F6859" t="inlineStr"/>
      <c r="G6859" t="inlineStr"/>
      <c r="H6859" t="inlineStr"/>
      <c r="I6859" t="inlineStr"/>
      <c r="J6859" t="inlineStr"/>
      <c r="K6859" t="inlineStr">
        <is>
          <t>libre unbounded</t>
        </is>
      </c>
    </row>
    <row r="6860">
      <c r="A6860" t="inlineStr">
        <is>
          <t>2019</t>
        </is>
      </c>
      <c r="B6860" t="inlineStr">
        <is>
          <t>Farine</t>
        </is>
      </c>
      <c r="C6860" t="inlineStr">
        <is>
          <t>Alimentation animale rente (EA) (hors FAB)</t>
        </is>
      </c>
      <c r="D6860" t="n">
        <v>68.3</v>
      </c>
      <c r="E6860" t="inlineStr"/>
      <c r="F6860" t="inlineStr"/>
      <c r="G6860" t="inlineStr"/>
      <c r="H6860" t="inlineStr"/>
      <c r="I6860" t="inlineStr"/>
      <c r="J6860" t="inlineStr"/>
      <c r="K6860" t="inlineStr">
        <is>
          <t>libre</t>
        </is>
      </c>
    </row>
    <row r="6861">
      <c r="A6861" t="inlineStr">
        <is>
          <t>2019</t>
        </is>
      </c>
      <c r="B6861" t="inlineStr">
        <is>
          <t>Farine de blé tendre</t>
        </is>
      </c>
      <c r="C6861" t="inlineStr">
        <is>
          <t>Alimentation animale rente (EA) (hors FAB)</t>
        </is>
      </c>
      <c r="D6861" t="n">
        <v>68.3</v>
      </c>
      <c r="E6861" t="inlineStr"/>
      <c r="F6861" t="inlineStr"/>
      <c r="G6861" t="inlineStr"/>
      <c r="H6861" t="inlineStr"/>
      <c r="I6861" t="inlineStr"/>
      <c r="J6861" t="inlineStr"/>
      <c r="K6861" t="inlineStr">
        <is>
          <t>libre</t>
        </is>
      </c>
    </row>
    <row r="6862">
      <c r="A6862" t="inlineStr">
        <is>
          <t>2019</t>
        </is>
      </c>
      <c r="B6862" t="inlineStr">
        <is>
          <t>Coproduits de meunerie</t>
        </is>
      </c>
      <c r="C6862" t="inlineStr">
        <is>
          <t>Alimentation animale rente (EA) (hors FAB)</t>
        </is>
      </c>
      <c r="D6862" t="n">
        <v>2</v>
      </c>
      <c r="E6862" t="inlineStr"/>
      <c r="F6862" t="inlineStr"/>
      <c r="G6862" t="inlineStr"/>
      <c r="H6862" t="inlineStr"/>
      <c r="I6862" t="inlineStr"/>
      <c r="J6862" t="inlineStr"/>
      <c r="K6862" t="inlineStr">
        <is>
          <t>déterminé</t>
        </is>
      </c>
    </row>
    <row r="6863">
      <c r="A6863" t="inlineStr">
        <is>
          <t>2019</t>
        </is>
      </c>
      <c r="B6863" t="inlineStr">
        <is>
          <t>Refus de nettoyage</t>
        </is>
      </c>
      <c r="C6863" t="inlineStr">
        <is>
          <t>Alimentation animale rente (EA) (hors FAB)</t>
        </is>
      </c>
      <c r="D6863" t="n">
        <v>2</v>
      </c>
      <c r="E6863" t="inlineStr"/>
      <c r="F6863" t="inlineStr"/>
      <c r="G6863" t="inlineStr"/>
      <c r="H6863" t="inlineStr"/>
      <c r="I6863" t="inlineStr"/>
      <c r="J6863" t="inlineStr"/>
      <c r="K6863" t="inlineStr">
        <is>
          <t>déterminé</t>
        </is>
      </c>
    </row>
    <row r="6864">
      <c r="A6864" t="inlineStr">
        <is>
          <t>2019</t>
        </is>
      </c>
      <c r="B6864" t="inlineStr">
        <is>
          <t>Refus de nettoyage de blé tendre</t>
        </is>
      </c>
      <c r="C6864" t="inlineStr">
        <is>
          <t>Alimentation animale rente (EA) (hors FAB)</t>
        </is>
      </c>
      <c r="D6864" t="n">
        <v>2</v>
      </c>
      <c r="E6864" t="inlineStr"/>
      <c r="F6864" t="inlineStr"/>
      <c r="G6864" t="inlineStr"/>
      <c r="H6864" t="inlineStr"/>
      <c r="I6864" t="inlineStr"/>
      <c r="J6864" t="inlineStr"/>
      <c r="K6864" t="inlineStr">
        <is>
          <t>déterminé</t>
        </is>
      </c>
    </row>
    <row r="6865">
      <c r="A6865" t="inlineStr">
        <is>
          <t>2019</t>
        </is>
      </c>
      <c r="B6865" t="inlineStr">
        <is>
          <t>Refus de nettoyage d'épeautre</t>
        </is>
      </c>
      <c r="C6865" t="inlineStr">
        <is>
          <t>Alimentation animale rente (EA) (hors FAB)</t>
        </is>
      </c>
      <c r="D6865" t="n">
        <v>0</v>
      </c>
      <c r="E6865" t="inlineStr"/>
      <c r="F6865" t="inlineStr"/>
      <c r="G6865" t="inlineStr"/>
      <c r="H6865" t="inlineStr"/>
      <c r="I6865" t="inlineStr"/>
      <c r="J6865" t="inlineStr"/>
      <c r="K6865" t="inlineStr">
        <is>
          <t>déterminé</t>
        </is>
      </c>
    </row>
    <row r="6866">
      <c r="A6866" t="inlineStr">
        <is>
          <t>2019</t>
        </is>
      </c>
      <c r="B6866" t="inlineStr">
        <is>
          <t>Refus de nettoyage de seigle</t>
        </is>
      </c>
      <c r="C6866" t="inlineStr">
        <is>
          <t>Alimentation animale rente (EA) (hors FAB)</t>
        </is>
      </c>
      <c r="D6866" t="n">
        <v>0</v>
      </c>
      <c r="E6866" t="inlineStr"/>
      <c r="F6866" t="inlineStr"/>
      <c r="G6866" t="inlineStr"/>
      <c r="H6866" t="inlineStr"/>
      <c r="I6866" t="inlineStr"/>
      <c r="J6866" t="inlineStr"/>
      <c r="K6866" t="inlineStr">
        <is>
          <t>déterminé</t>
        </is>
      </c>
    </row>
    <row r="6867">
      <c r="A6867" t="inlineStr">
        <is>
          <t>2019</t>
        </is>
      </c>
      <c r="B6867" t="inlineStr">
        <is>
          <t>Refus de nettoyage de sarrasin</t>
        </is>
      </c>
      <c r="C6867" t="inlineStr">
        <is>
          <t>Alimentation animale rente (EA) (hors FAB)</t>
        </is>
      </c>
      <c r="D6867" t="n">
        <v>0</v>
      </c>
      <c r="E6867" t="inlineStr"/>
      <c r="F6867" t="inlineStr"/>
      <c r="G6867" t="inlineStr"/>
      <c r="H6867" t="inlineStr"/>
      <c r="I6867" t="inlineStr"/>
      <c r="J6867" t="inlineStr"/>
      <c r="K6867" t="inlineStr">
        <is>
          <t>déterminé</t>
        </is>
      </c>
    </row>
    <row r="6868">
      <c r="A6868" t="inlineStr">
        <is>
          <t>2019</t>
        </is>
      </c>
      <c r="B6868" t="inlineStr">
        <is>
          <t>Coproduits de Fab. de pâtes et couscous</t>
        </is>
      </c>
      <c r="C6868" t="inlineStr">
        <is>
          <t>Alimentation animale rente (EA) (hors FAB)</t>
        </is>
      </c>
      <c r="D6868" t="n">
        <v>3</v>
      </c>
      <c r="E6868" t="inlineStr"/>
      <c r="F6868" t="inlineStr"/>
      <c r="G6868" t="inlineStr"/>
      <c r="H6868" t="inlineStr"/>
      <c r="I6868" t="inlineStr"/>
      <c r="J6868" t="inlineStr"/>
      <c r="K6868" t="inlineStr">
        <is>
          <t>déterminé</t>
        </is>
      </c>
    </row>
    <row r="6869">
      <c r="A6869" t="inlineStr">
        <is>
          <t>2019</t>
        </is>
      </c>
      <c r="B6869" t="inlineStr">
        <is>
          <t>Coproduits humides</t>
        </is>
      </c>
      <c r="C6869" t="inlineStr">
        <is>
          <t>Alimentation animale rente (EA) (hors FAB)</t>
        </is>
      </c>
      <c r="D6869" t="n">
        <v>3</v>
      </c>
      <c r="E6869" t="inlineStr"/>
      <c r="F6869" t="inlineStr"/>
      <c r="G6869" t="inlineStr"/>
      <c r="H6869" t="inlineStr"/>
      <c r="I6869" t="inlineStr"/>
      <c r="J6869" t="inlineStr"/>
      <c r="K6869" t="inlineStr">
        <is>
          <t>déterminé</t>
        </is>
      </c>
    </row>
    <row r="6870">
      <c r="A6870" t="inlineStr">
        <is>
          <t>2019</t>
        </is>
      </c>
      <c r="B6870" t="inlineStr">
        <is>
          <t>Tourteaux de maïs</t>
        </is>
      </c>
      <c r="C6870" t="inlineStr">
        <is>
          <t>Alimentation animale rente (EA) (hors FAB)</t>
        </is>
      </c>
      <c r="D6870" t="n">
        <v>9.5</v>
      </c>
      <c r="E6870" t="inlineStr"/>
      <c r="F6870" t="inlineStr"/>
      <c r="G6870" t="inlineStr"/>
      <c r="H6870" t="inlineStr"/>
      <c r="I6870" t="inlineStr"/>
      <c r="J6870" t="inlineStr"/>
      <c r="K6870" t="inlineStr">
        <is>
          <t>libre unbounded</t>
        </is>
      </c>
    </row>
    <row r="6871">
      <c r="A6871" t="inlineStr">
        <is>
          <t>2019</t>
        </is>
      </c>
      <c r="B6871" t="inlineStr">
        <is>
          <t>Drèches et solubles</t>
        </is>
      </c>
      <c r="C6871" t="inlineStr">
        <is>
          <t>Alimentation animale rente (EA) (hors FAB)</t>
        </is>
      </c>
      <c r="D6871" t="n">
        <v>563</v>
      </c>
      <c r="E6871" t="inlineStr"/>
      <c r="F6871" t="inlineStr"/>
      <c r="G6871" t="inlineStr"/>
      <c r="H6871" t="inlineStr"/>
      <c r="I6871" t="inlineStr"/>
      <c r="J6871" t="inlineStr"/>
      <c r="K6871" t="inlineStr">
        <is>
          <t>libre</t>
        </is>
      </c>
    </row>
    <row r="6872">
      <c r="A6872" t="inlineStr">
        <is>
          <t>2019</t>
        </is>
      </c>
      <c r="B6872" t="inlineStr">
        <is>
          <t>Drèches et solubles de blé tendre</t>
        </is>
      </c>
      <c r="C6872" t="inlineStr">
        <is>
          <t>Alimentation animale rente (EA) (hors FAB)</t>
        </is>
      </c>
      <c r="D6872" t="n">
        <v>520</v>
      </c>
      <c r="E6872" t="inlineStr"/>
      <c r="F6872" t="inlineStr"/>
      <c r="G6872" t="inlineStr"/>
      <c r="H6872" t="inlineStr"/>
      <c r="I6872" t="inlineStr"/>
      <c r="J6872" t="inlineStr"/>
      <c r="K6872" t="inlineStr">
        <is>
          <t>libre</t>
        </is>
      </c>
    </row>
    <row r="6873">
      <c r="A6873" t="inlineStr">
        <is>
          <t>2019</t>
        </is>
      </c>
      <c r="B6873" t="inlineStr">
        <is>
          <t>Drèches et solubles de maïs</t>
        </is>
      </c>
      <c r="C6873" t="inlineStr">
        <is>
          <t>Alimentation animale rente (EA) (hors FAB)</t>
        </is>
      </c>
      <c r="D6873" t="n">
        <v>43.1</v>
      </c>
      <c r="E6873" t="inlineStr"/>
      <c r="F6873" t="inlineStr"/>
      <c r="G6873" t="inlineStr"/>
      <c r="H6873" t="inlineStr"/>
      <c r="I6873" t="inlineStr"/>
      <c r="J6873" t="inlineStr"/>
      <c r="K6873" t="inlineStr">
        <is>
          <t>libre</t>
        </is>
      </c>
    </row>
    <row r="6874">
      <c r="A6874" t="inlineStr">
        <is>
          <t>2019</t>
        </is>
      </c>
      <c r="B6874" t="inlineStr">
        <is>
          <t>Coproduits de Malterie</t>
        </is>
      </c>
      <c r="C6874" t="inlineStr">
        <is>
          <t>Alimentation animale rente (EA) (hors FAB)</t>
        </is>
      </c>
      <c r="D6874" t="n">
        <v>3.4</v>
      </c>
      <c r="E6874" t="inlineStr"/>
      <c r="F6874" t="inlineStr"/>
      <c r="G6874" t="inlineStr"/>
      <c r="H6874" t="inlineStr"/>
      <c r="I6874" t="inlineStr"/>
      <c r="J6874" t="inlineStr"/>
      <c r="K6874" t="inlineStr">
        <is>
          <t>déterminé</t>
        </is>
      </c>
    </row>
    <row r="6875">
      <c r="A6875" t="inlineStr">
        <is>
          <t>2019</t>
        </is>
      </c>
      <c r="B6875" t="inlineStr">
        <is>
          <t>Orgettes</t>
        </is>
      </c>
      <c r="C6875" t="inlineStr">
        <is>
          <t>Alimentation animale rente (EA) (hors FAB)</t>
        </is>
      </c>
      <c r="D6875" t="n">
        <v>1.1</v>
      </c>
      <c r="E6875" t="inlineStr"/>
      <c r="F6875" t="inlineStr"/>
      <c r="G6875" t="inlineStr"/>
      <c r="H6875" t="inlineStr"/>
      <c r="I6875" t="inlineStr"/>
      <c r="J6875" t="inlineStr"/>
      <c r="K6875" t="inlineStr">
        <is>
          <t>déterminé</t>
        </is>
      </c>
    </row>
    <row r="6876">
      <c r="A6876" t="inlineStr">
        <is>
          <t>2019</t>
        </is>
      </c>
      <c r="B6876" t="inlineStr">
        <is>
          <t>Radicelles</t>
        </is>
      </c>
      <c r="C6876" t="inlineStr">
        <is>
          <t>Alimentation animale rente (EA) (hors FAB)</t>
        </is>
      </c>
      <c r="D6876" t="n">
        <v>2.2</v>
      </c>
      <c r="E6876" t="inlineStr"/>
      <c r="F6876" t="inlineStr"/>
      <c r="G6876" t="inlineStr"/>
      <c r="H6876" t="inlineStr"/>
      <c r="I6876" t="inlineStr"/>
      <c r="J6876" t="inlineStr"/>
      <c r="K6876" t="inlineStr">
        <is>
          <t>déterminé</t>
        </is>
      </c>
    </row>
    <row r="6877">
      <c r="A6877" t="inlineStr">
        <is>
          <t>2019</t>
        </is>
      </c>
      <c r="B6877" t="inlineStr">
        <is>
          <t>Petits blés</t>
        </is>
      </c>
      <c r="C6877" t="inlineStr">
        <is>
          <t>Alimentation animale rente (EA) (hors FAB)</t>
        </is>
      </c>
      <c r="D6877" t="n">
        <v>0.2</v>
      </c>
      <c r="E6877" t="inlineStr"/>
      <c r="F6877" t="inlineStr"/>
      <c r="G6877" t="inlineStr"/>
      <c r="H6877" t="inlineStr"/>
      <c r="I6877" t="inlineStr"/>
      <c r="J6877" t="inlineStr"/>
      <c r="K6877" t="inlineStr">
        <is>
          <t>déterminé</t>
        </is>
      </c>
    </row>
    <row r="6878">
      <c r="A6878" t="inlineStr">
        <is>
          <t>2019</t>
        </is>
      </c>
      <c r="B6878" t="inlineStr">
        <is>
          <t>Coproduits de Brasserie</t>
        </is>
      </c>
      <c r="C6878" t="inlineStr">
        <is>
          <t>Alimentation animale rente (EA) (hors FAB)</t>
        </is>
      </c>
      <c r="D6878" t="n">
        <v>5.6</v>
      </c>
      <c r="E6878" t="inlineStr"/>
      <c r="F6878" t="inlineStr"/>
      <c r="G6878" t="inlineStr"/>
      <c r="H6878" t="inlineStr"/>
      <c r="I6878" t="inlineStr"/>
      <c r="J6878" t="inlineStr"/>
      <c r="K6878" t="inlineStr">
        <is>
          <t>libre unbounded</t>
        </is>
      </c>
    </row>
    <row r="6879">
      <c r="A6879" t="inlineStr">
        <is>
          <t>2019</t>
        </is>
      </c>
      <c r="B6879" t="inlineStr">
        <is>
          <t>Drèches</t>
        </is>
      </c>
      <c r="C6879" t="inlineStr">
        <is>
          <t>Alimentation animale rente (EA) (hors FAB)</t>
        </is>
      </c>
      <c r="D6879" t="n">
        <v>0</v>
      </c>
      <c r="E6879" t="inlineStr"/>
      <c r="F6879" t="inlineStr"/>
      <c r="G6879" t="inlineStr"/>
      <c r="H6879" t="inlineStr"/>
      <c r="I6879" t="inlineStr"/>
      <c r="J6879" t="inlineStr"/>
      <c r="K6879" t="inlineStr">
        <is>
          <t>libre</t>
        </is>
      </c>
    </row>
    <row r="6880">
      <c r="A6880" t="inlineStr">
        <is>
          <t>2019</t>
        </is>
      </c>
      <c r="B6880" t="inlineStr">
        <is>
          <t>Levures</t>
        </is>
      </c>
      <c r="C6880" t="inlineStr">
        <is>
          <t>Alimentation animale rente (EA) (hors FAB)</t>
        </is>
      </c>
      <c r="D6880" t="n">
        <v>5.6</v>
      </c>
      <c r="E6880" t="inlineStr"/>
      <c r="F6880" t="inlineStr"/>
      <c r="G6880" t="inlineStr"/>
      <c r="H6880" t="inlineStr"/>
      <c r="I6880" t="inlineStr"/>
      <c r="J6880" t="inlineStr"/>
      <c r="K6880" t="inlineStr">
        <is>
          <t>libre unbounded</t>
        </is>
      </c>
    </row>
    <row r="6881">
      <c r="A6881" t="inlineStr">
        <is>
          <t>2019</t>
        </is>
      </c>
      <c r="B6881" t="inlineStr">
        <is>
          <t>Riz, partiellement ou totalement blanchi et brisures</t>
        </is>
      </c>
      <c r="C6881" t="inlineStr">
        <is>
          <t>Alimentation animale rente (EA) (hors FAB)</t>
        </is>
      </c>
      <c r="D6881" t="n">
        <v>5.5</v>
      </c>
      <c r="E6881" t="inlineStr"/>
      <c r="F6881" t="inlineStr"/>
      <c r="G6881" t="inlineStr"/>
      <c r="H6881" t="inlineStr"/>
      <c r="I6881" t="inlineStr"/>
      <c r="J6881" t="inlineStr"/>
      <c r="K6881" t="inlineStr">
        <is>
          <t>libre</t>
        </is>
      </c>
    </row>
    <row r="6882">
      <c r="A6882" t="inlineStr">
        <is>
          <t>2019</t>
        </is>
      </c>
      <c r="B6882" t="inlineStr">
        <is>
          <t>Brisures de riz</t>
        </is>
      </c>
      <c r="C6882" t="inlineStr">
        <is>
          <t>Alimentation animale rente (EA) (hors FAB)</t>
        </is>
      </c>
      <c r="D6882" t="n">
        <v>5.5</v>
      </c>
      <c r="E6882" t="inlineStr"/>
      <c r="F6882" t="inlineStr"/>
      <c r="G6882" t="inlineStr"/>
      <c r="H6882" t="inlineStr"/>
      <c r="I6882" t="inlineStr"/>
      <c r="J6882" t="inlineStr"/>
      <c r="K6882" t="inlineStr">
        <is>
          <t>libre</t>
        </is>
      </c>
    </row>
    <row r="6883">
      <c r="A6883" t="inlineStr">
        <is>
          <t>2019</t>
        </is>
      </c>
      <c r="B6883" t="inlineStr">
        <is>
          <t>Son de riz</t>
        </is>
      </c>
      <c r="C6883" t="inlineStr">
        <is>
          <t>Alimentation animale rente (EA) (hors FAB)</t>
        </is>
      </c>
      <c r="D6883" t="n">
        <v>8.800000000000001</v>
      </c>
      <c r="E6883" t="inlineStr"/>
      <c r="F6883" t="inlineStr"/>
      <c r="G6883" t="inlineStr"/>
      <c r="H6883" t="inlineStr"/>
      <c r="I6883" t="inlineStr"/>
      <c r="J6883" t="inlineStr"/>
      <c r="K6883" t="inlineStr">
        <is>
          <t>libre</t>
        </is>
      </c>
    </row>
    <row r="6884">
      <c r="A6884" t="inlineStr">
        <is>
          <t>2019</t>
        </is>
      </c>
      <c r="B6884" t="inlineStr">
        <is>
          <t>Coproduits usinage humide du riz</t>
        </is>
      </c>
      <c r="C6884" t="inlineStr">
        <is>
          <t>Alimentation animale rente (EA) (hors FAB)</t>
        </is>
      </c>
      <c r="D6884" t="n">
        <v>49.1</v>
      </c>
      <c r="E6884" t="inlineStr"/>
      <c r="F6884" t="inlineStr"/>
      <c r="G6884" t="inlineStr"/>
      <c r="H6884" t="inlineStr"/>
      <c r="I6884" t="inlineStr"/>
      <c r="J6884" t="inlineStr"/>
      <c r="K6884" t="inlineStr">
        <is>
          <t>libre unbounded</t>
        </is>
      </c>
    </row>
    <row r="6885">
      <c r="A6885" t="inlineStr">
        <is>
          <t>2019</t>
        </is>
      </c>
      <c r="B6885" t="inlineStr">
        <is>
          <t>Coproduits usinage sec du riz</t>
        </is>
      </c>
      <c r="C6885" t="inlineStr">
        <is>
          <t>Alimentation animale rente (EA) (hors FAB)</t>
        </is>
      </c>
      <c r="D6885" t="n">
        <v>14.3</v>
      </c>
      <c r="E6885" t="inlineStr"/>
      <c r="F6885" t="inlineStr"/>
      <c r="G6885" t="inlineStr"/>
      <c r="H6885" t="inlineStr"/>
      <c r="I6885" t="inlineStr"/>
      <c r="J6885" t="inlineStr"/>
      <c r="K6885" t="inlineStr">
        <is>
          <t>libre</t>
        </is>
      </c>
    </row>
    <row r="6886">
      <c r="A6886" t="inlineStr">
        <is>
          <t>2019</t>
        </is>
      </c>
      <c r="B6886" t="inlineStr">
        <is>
          <t>Sons blé tendre</t>
        </is>
      </c>
      <c r="C6886" t="inlineStr">
        <is>
          <t>Alimentation animale rente (EA) (hors FAB)</t>
        </is>
      </c>
      <c r="D6886" t="n">
        <v>267</v>
      </c>
      <c r="E6886" t="inlineStr"/>
      <c r="F6886" t="inlineStr"/>
      <c r="G6886" t="inlineStr"/>
      <c r="H6886" t="inlineStr"/>
      <c r="I6886" t="inlineStr"/>
      <c r="J6886" t="inlineStr"/>
      <c r="K6886" t="inlineStr">
        <is>
          <t>libre unbounded</t>
        </is>
      </c>
    </row>
    <row r="6887">
      <c r="A6887" t="inlineStr">
        <is>
          <t>2019</t>
        </is>
      </c>
      <c r="B6887" t="inlineStr">
        <is>
          <t>Produits de 1ère transformation</t>
        </is>
      </c>
      <c r="C6887" t="inlineStr">
        <is>
          <t>Alimentation animale rente (EA) (hors FAB)</t>
        </is>
      </c>
      <c r="D6887" t="n">
        <v>717</v>
      </c>
      <c r="E6887" t="inlineStr"/>
      <c r="F6887" t="inlineStr"/>
      <c r="G6887" t="inlineStr"/>
      <c r="H6887" t="inlineStr"/>
      <c r="I6887" t="inlineStr"/>
      <c r="J6887" t="inlineStr"/>
      <c r="K6887" t="inlineStr">
        <is>
          <t>libre</t>
        </is>
      </c>
    </row>
    <row r="6888">
      <c r="A6888" t="inlineStr">
        <is>
          <t>2019</t>
        </is>
      </c>
      <c r="B6888" t="inlineStr">
        <is>
          <t>Coproduits de 1ère transformation</t>
        </is>
      </c>
      <c r="C6888" t="inlineStr">
        <is>
          <t>Alimentation animale rente (EA) (hors FAB)</t>
        </is>
      </c>
      <c r="D6888" t="n">
        <v>354</v>
      </c>
      <c r="E6888" t="inlineStr"/>
      <c r="F6888" t="inlineStr"/>
      <c r="G6888" t="inlineStr"/>
      <c r="H6888" t="inlineStr"/>
      <c r="I6888" t="inlineStr"/>
      <c r="J6888" t="inlineStr"/>
      <c r="K6888" t="inlineStr">
        <is>
          <t>libre unbounded</t>
        </is>
      </c>
    </row>
    <row r="6889">
      <c r="A6889" t="inlineStr">
        <is>
          <t>2019</t>
        </is>
      </c>
      <c r="B6889" t="inlineStr">
        <is>
          <t>Coproduits de 2nde transformation</t>
        </is>
      </c>
      <c r="C6889" t="inlineStr">
        <is>
          <t>Alimentation animale rente (EA) (hors FAB)</t>
        </is>
      </c>
      <c r="D6889" t="n">
        <v>596</v>
      </c>
      <c r="E6889" t="inlineStr"/>
      <c r="F6889" t="inlineStr"/>
      <c r="G6889" t="inlineStr"/>
      <c r="H6889" t="inlineStr"/>
      <c r="I6889" t="inlineStr"/>
      <c r="J6889" t="inlineStr"/>
      <c r="K6889" t="inlineStr">
        <is>
          <t>libre unbounded</t>
        </is>
      </c>
    </row>
    <row r="6890">
      <c r="A6890" t="inlineStr">
        <is>
          <t>2019</t>
        </is>
      </c>
      <c r="B6890" t="inlineStr">
        <is>
          <t>Céréales collectées</t>
        </is>
      </c>
      <c r="C6890" t="inlineStr">
        <is>
          <t>FAB</t>
        </is>
      </c>
      <c r="D6890" t="n">
        <v>10200</v>
      </c>
      <c r="E6890" t="inlineStr"/>
      <c r="F6890" t="inlineStr"/>
      <c r="G6890" t="inlineStr"/>
      <c r="H6890" t="inlineStr"/>
      <c r="I6890" t="inlineStr"/>
      <c r="J6890" t="inlineStr"/>
      <c r="K6890" t="inlineStr">
        <is>
          <t>déterminé</t>
        </is>
      </c>
    </row>
    <row r="6891">
      <c r="A6891" t="inlineStr">
        <is>
          <t>2019</t>
        </is>
      </c>
      <c r="B6891" t="inlineStr">
        <is>
          <t>Céréales collectées (hors riz)</t>
        </is>
      </c>
      <c r="C6891" t="inlineStr">
        <is>
          <t>FAB</t>
        </is>
      </c>
      <c r="D6891" t="n">
        <v>10200</v>
      </c>
      <c r="E6891" t="inlineStr"/>
      <c r="F6891" t="inlineStr"/>
      <c r="G6891" t="inlineStr"/>
      <c r="H6891" t="inlineStr"/>
      <c r="I6891" t="inlineStr"/>
      <c r="J6891" t="inlineStr"/>
      <c r="K6891" t="inlineStr">
        <is>
          <t>déterminé</t>
        </is>
      </c>
    </row>
    <row r="6892">
      <c r="A6892" t="inlineStr">
        <is>
          <t>2019</t>
        </is>
      </c>
      <c r="B6892" t="inlineStr">
        <is>
          <t>Blé dur collecté</t>
        </is>
      </c>
      <c r="C6892" t="inlineStr">
        <is>
          <t>FAB</t>
        </is>
      </c>
      <c r="D6892" t="n">
        <v>37.9</v>
      </c>
      <c r="E6892" t="inlineStr"/>
      <c r="F6892" t="inlineStr"/>
      <c r="G6892" t="inlineStr"/>
      <c r="H6892" t="inlineStr"/>
      <c r="I6892" t="inlineStr"/>
      <c r="J6892" t="inlineStr"/>
      <c r="K6892" t="inlineStr">
        <is>
          <t>déterminé</t>
        </is>
      </c>
    </row>
    <row r="6893">
      <c r="A6893" t="inlineStr">
        <is>
          <t>2019</t>
        </is>
      </c>
      <c r="B6893" t="inlineStr">
        <is>
          <t>Blé dur collecté (conso)</t>
        </is>
      </c>
      <c r="C6893" t="inlineStr">
        <is>
          <t>FAB</t>
        </is>
      </c>
      <c r="D6893" t="n">
        <v>37.9</v>
      </c>
      <c r="E6893" t="n">
        <v>40</v>
      </c>
      <c r="F6893" t="n">
        <v>2</v>
      </c>
      <c r="G6893" t="n">
        <v>0.1</v>
      </c>
      <c r="H6893" t="n">
        <v>0</v>
      </c>
      <c r="I6893" t="n">
        <v>500000000</v>
      </c>
      <c r="J6893" t="n">
        <v>1.07</v>
      </c>
      <c r="K6893" t="inlineStr">
        <is>
          <t>mesuré</t>
        </is>
      </c>
    </row>
    <row r="6894">
      <c r="A6894" t="inlineStr">
        <is>
          <t>2019</t>
        </is>
      </c>
      <c r="B6894" t="inlineStr">
        <is>
          <t>Blé tendre collecté</t>
        </is>
      </c>
      <c r="C6894" t="inlineStr">
        <is>
          <t>FAB</t>
        </is>
      </c>
      <c r="D6894" t="n">
        <v>4640</v>
      </c>
      <c r="E6894" t="inlineStr"/>
      <c r="F6894" t="inlineStr"/>
      <c r="G6894" t="inlineStr"/>
      <c r="H6894" t="inlineStr"/>
      <c r="I6894" t="inlineStr"/>
      <c r="J6894" t="inlineStr"/>
      <c r="K6894" t="inlineStr">
        <is>
          <t>déterminé</t>
        </is>
      </c>
    </row>
    <row r="6895">
      <c r="A6895" t="inlineStr">
        <is>
          <t>2019</t>
        </is>
      </c>
      <c r="B6895" t="inlineStr">
        <is>
          <t>Blé tendre collecté (conso)</t>
        </is>
      </c>
      <c r="C6895" t="inlineStr">
        <is>
          <t>FAB</t>
        </is>
      </c>
      <c r="D6895" t="n">
        <v>4640</v>
      </c>
      <c r="E6895" t="n">
        <v>4638.2</v>
      </c>
      <c r="F6895" t="n">
        <v>231.91</v>
      </c>
      <c r="G6895" t="n">
        <v>0.1</v>
      </c>
      <c r="H6895" t="n">
        <v>0</v>
      </c>
      <c r="I6895" t="n">
        <v>500000000</v>
      </c>
      <c r="J6895" t="n">
        <v>0</v>
      </c>
      <c r="K6895" t="inlineStr">
        <is>
          <t>mesuré</t>
        </is>
      </c>
    </row>
    <row r="6896">
      <c r="A6896" t="inlineStr">
        <is>
          <t>2019</t>
        </is>
      </c>
      <c r="B6896" t="inlineStr">
        <is>
          <t>Maïs-grain collecté</t>
        </is>
      </c>
      <c r="C6896" t="inlineStr">
        <is>
          <t>FAB</t>
        </is>
      </c>
      <c r="D6896" t="n">
        <v>3370</v>
      </c>
      <c r="E6896" t="inlineStr"/>
      <c r="F6896" t="inlineStr"/>
      <c r="G6896" t="inlineStr"/>
      <c r="H6896" t="inlineStr"/>
      <c r="I6896" t="inlineStr"/>
      <c r="J6896" t="inlineStr"/>
      <c r="K6896" t="inlineStr">
        <is>
          <t>déterminé</t>
        </is>
      </c>
    </row>
    <row r="6897">
      <c r="A6897" t="inlineStr">
        <is>
          <t>2019</t>
        </is>
      </c>
      <c r="B6897" t="inlineStr">
        <is>
          <t>Maïs-grain collecté (conso)</t>
        </is>
      </c>
      <c r="C6897" t="inlineStr">
        <is>
          <t>FAB</t>
        </is>
      </c>
      <c r="D6897" t="n">
        <v>3370</v>
      </c>
      <c r="E6897" t="n">
        <v>3366.2</v>
      </c>
      <c r="F6897" t="n">
        <v>168.31</v>
      </c>
      <c r="G6897" t="n">
        <v>0.1</v>
      </c>
      <c r="H6897" t="n">
        <v>0</v>
      </c>
      <c r="I6897" t="n">
        <v>500000000</v>
      </c>
      <c r="J6897" t="n">
        <v>0</v>
      </c>
      <c r="K6897" t="inlineStr">
        <is>
          <t>mesuré</t>
        </is>
      </c>
    </row>
    <row r="6898">
      <c r="A6898" t="inlineStr">
        <is>
          <t>2019</t>
        </is>
      </c>
      <c r="B6898" t="inlineStr">
        <is>
          <t>Orge collecté</t>
        </is>
      </c>
      <c r="C6898" t="inlineStr">
        <is>
          <t>FAB</t>
        </is>
      </c>
      <c r="D6898" t="n">
        <v>1610</v>
      </c>
      <c r="E6898" t="inlineStr"/>
      <c r="F6898" t="inlineStr"/>
      <c r="G6898" t="inlineStr"/>
      <c r="H6898" t="inlineStr"/>
      <c r="I6898" t="inlineStr"/>
      <c r="J6898" t="inlineStr"/>
      <c r="K6898" t="inlineStr">
        <is>
          <t>déterminé</t>
        </is>
      </c>
    </row>
    <row r="6899">
      <c r="A6899" t="inlineStr">
        <is>
          <t>2019</t>
        </is>
      </c>
      <c r="B6899" t="inlineStr">
        <is>
          <t>Orge collecté (conso)</t>
        </is>
      </c>
      <c r="C6899" t="inlineStr">
        <is>
          <t>FAB</t>
        </is>
      </c>
      <c r="D6899" t="n">
        <v>1610</v>
      </c>
      <c r="E6899" t="n">
        <v>1614.6</v>
      </c>
      <c r="F6899" t="n">
        <v>80.73</v>
      </c>
      <c r="G6899" t="n">
        <v>0.1</v>
      </c>
      <c r="H6899" t="n">
        <v>0</v>
      </c>
      <c r="I6899" t="n">
        <v>500000000</v>
      </c>
      <c r="J6899" t="n">
        <v>0</v>
      </c>
      <c r="K6899" t="inlineStr">
        <is>
          <t>mesuré</t>
        </is>
      </c>
    </row>
    <row r="6900">
      <c r="A6900" t="inlineStr">
        <is>
          <t>2019</t>
        </is>
      </c>
      <c r="B6900" t="inlineStr">
        <is>
          <t>Seigle collecté</t>
        </is>
      </c>
      <c r="C6900" t="inlineStr">
        <is>
          <t>FAB</t>
        </is>
      </c>
      <c r="D6900" t="n">
        <v>4.4</v>
      </c>
      <c r="E6900" t="inlineStr"/>
      <c r="F6900" t="inlineStr"/>
      <c r="G6900" t="inlineStr"/>
      <c r="H6900" t="inlineStr"/>
      <c r="I6900" t="inlineStr"/>
      <c r="J6900" t="inlineStr"/>
      <c r="K6900" t="inlineStr">
        <is>
          <t>déterminé</t>
        </is>
      </c>
    </row>
    <row r="6901">
      <c r="A6901" t="inlineStr">
        <is>
          <t>2019</t>
        </is>
      </c>
      <c r="B6901" t="inlineStr">
        <is>
          <t>Seigle collecté (conso)</t>
        </is>
      </c>
      <c r="C6901" t="inlineStr">
        <is>
          <t>FAB</t>
        </is>
      </c>
      <c r="D6901" t="n">
        <v>4.4</v>
      </c>
      <c r="E6901" t="n">
        <v>4.426</v>
      </c>
      <c r="F6901" t="n">
        <v>0.2213</v>
      </c>
      <c r="G6901" t="n">
        <v>0.1</v>
      </c>
      <c r="H6901" t="n">
        <v>0</v>
      </c>
      <c r="I6901" t="n">
        <v>500000000</v>
      </c>
      <c r="J6901" t="n">
        <v>0</v>
      </c>
      <c r="K6901" t="inlineStr">
        <is>
          <t>mesuré</t>
        </is>
      </c>
    </row>
    <row r="6902">
      <c r="A6902" t="inlineStr">
        <is>
          <t>2019</t>
        </is>
      </c>
      <c r="B6902" t="inlineStr">
        <is>
          <t>Avoine collecté</t>
        </is>
      </c>
      <c r="C6902" t="inlineStr">
        <is>
          <t>FAB</t>
        </is>
      </c>
      <c r="D6902" t="n">
        <v>81.40000000000001</v>
      </c>
      <c r="E6902" t="inlineStr"/>
      <c r="F6902" t="inlineStr"/>
      <c r="G6902" t="inlineStr"/>
      <c r="H6902" t="inlineStr"/>
      <c r="I6902" t="inlineStr"/>
      <c r="J6902" t="inlineStr"/>
      <c r="K6902" t="inlineStr">
        <is>
          <t>déterminé</t>
        </is>
      </c>
    </row>
    <row r="6903">
      <c r="A6903" t="inlineStr">
        <is>
          <t>2019</t>
        </is>
      </c>
      <c r="B6903" t="inlineStr">
        <is>
          <t>Avoine collecté (conso)</t>
        </is>
      </c>
      <c r="C6903" t="inlineStr">
        <is>
          <t>FAB</t>
        </is>
      </c>
      <c r="D6903" t="n">
        <v>81.40000000000001</v>
      </c>
      <c r="E6903" t="n">
        <v>81.40000000000001</v>
      </c>
      <c r="F6903" t="n">
        <v>4.07</v>
      </c>
      <c r="G6903" t="n">
        <v>0.1</v>
      </c>
      <c r="H6903" t="n">
        <v>0</v>
      </c>
      <c r="I6903" t="n">
        <v>500000000</v>
      </c>
      <c r="J6903" t="n">
        <v>0</v>
      </c>
      <c r="K6903" t="inlineStr">
        <is>
          <t>mesuré</t>
        </is>
      </c>
    </row>
    <row r="6904">
      <c r="A6904" t="inlineStr">
        <is>
          <t>2019</t>
        </is>
      </c>
      <c r="B6904" t="inlineStr">
        <is>
          <t>Sorgho-grain collecté</t>
        </is>
      </c>
      <c r="C6904" t="inlineStr">
        <is>
          <t>FAB</t>
        </is>
      </c>
      <c r="D6904" t="n">
        <v>48.2</v>
      </c>
      <c r="E6904" t="inlineStr"/>
      <c r="F6904" t="inlineStr"/>
      <c r="G6904" t="inlineStr"/>
      <c r="H6904" t="inlineStr"/>
      <c r="I6904" t="inlineStr"/>
      <c r="J6904" t="inlineStr"/>
      <c r="K6904" t="inlineStr">
        <is>
          <t>déterminé</t>
        </is>
      </c>
    </row>
    <row r="6905">
      <c r="A6905" t="inlineStr">
        <is>
          <t>2019</t>
        </is>
      </c>
      <c r="B6905" t="inlineStr">
        <is>
          <t>Sorgho-grain collecté (conso)</t>
        </is>
      </c>
      <c r="C6905" t="inlineStr">
        <is>
          <t>FAB</t>
        </is>
      </c>
      <c r="D6905" t="n">
        <v>48.2</v>
      </c>
      <c r="E6905" t="n">
        <v>48.2</v>
      </c>
      <c r="F6905" t="n">
        <v>2.41</v>
      </c>
      <c r="G6905" t="n">
        <v>0.1</v>
      </c>
      <c r="H6905" t="n">
        <v>0</v>
      </c>
      <c r="I6905" t="n">
        <v>500000000</v>
      </c>
      <c r="J6905" t="n">
        <v>0</v>
      </c>
      <c r="K6905" t="inlineStr">
        <is>
          <t>mesuré</t>
        </is>
      </c>
    </row>
    <row r="6906">
      <c r="A6906" t="inlineStr">
        <is>
          <t>2019</t>
        </is>
      </c>
      <c r="B6906" t="inlineStr">
        <is>
          <t>Triticale collecté</t>
        </is>
      </c>
      <c r="C6906" t="inlineStr">
        <is>
          <t>FAB</t>
        </is>
      </c>
      <c r="D6906" t="n">
        <v>452</v>
      </c>
      <c r="E6906" t="inlineStr"/>
      <c r="F6906" t="inlineStr"/>
      <c r="G6906" t="inlineStr"/>
      <c r="H6906" t="inlineStr"/>
      <c r="I6906" t="inlineStr"/>
      <c r="J6906" t="inlineStr"/>
      <c r="K6906" t="inlineStr">
        <is>
          <t>déterminé</t>
        </is>
      </c>
    </row>
    <row r="6907">
      <c r="A6907" t="inlineStr">
        <is>
          <t>2019</t>
        </is>
      </c>
      <c r="B6907" t="inlineStr">
        <is>
          <t>Triticale collecté (conso)</t>
        </is>
      </c>
      <c r="C6907" t="inlineStr">
        <is>
          <t>FAB</t>
        </is>
      </c>
      <c r="D6907" t="n">
        <v>452</v>
      </c>
      <c r="E6907" t="n">
        <v>451.5</v>
      </c>
      <c r="F6907" t="n">
        <v>22.575</v>
      </c>
      <c r="G6907" t="n">
        <v>0.1</v>
      </c>
      <c r="H6907" t="n">
        <v>0</v>
      </c>
      <c r="I6907" t="n">
        <v>500000000</v>
      </c>
      <c r="J6907" t="n">
        <v>0</v>
      </c>
      <c r="K6907" t="inlineStr">
        <is>
          <t>mesuré</t>
        </is>
      </c>
    </row>
    <row r="6908">
      <c r="A6908" t="inlineStr">
        <is>
          <t>2019</t>
        </is>
      </c>
      <c r="B6908" t="inlineStr">
        <is>
          <t>Blé tendre, épeautre et méteil collectés</t>
        </is>
      </c>
      <c r="C6908" t="inlineStr">
        <is>
          <t>FAB</t>
        </is>
      </c>
      <c r="D6908" t="n">
        <v>4640</v>
      </c>
      <c r="E6908" t="inlineStr"/>
      <c r="F6908" t="inlineStr"/>
      <c r="G6908" t="inlineStr"/>
      <c r="H6908" t="inlineStr"/>
      <c r="I6908" t="inlineStr"/>
      <c r="J6908" t="inlineStr"/>
      <c r="K6908" t="inlineStr">
        <is>
          <t>déterminé</t>
        </is>
      </c>
    </row>
    <row r="6909">
      <c r="A6909" t="inlineStr">
        <is>
          <t>2019</t>
        </is>
      </c>
      <c r="B6909" t="inlineStr">
        <is>
          <t>Blé tendre, épeautre et méteil collectés (conso)</t>
        </is>
      </c>
      <c r="C6909" t="inlineStr">
        <is>
          <t>FAB</t>
        </is>
      </c>
      <c r="D6909" t="n">
        <v>4640</v>
      </c>
      <c r="E6909" t="inlineStr"/>
      <c r="F6909" t="inlineStr"/>
      <c r="G6909" t="inlineStr"/>
      <c r="H6909" t="inlineStr"/>
      <c r="I6909" t="inlineStr"/>
      <c r="J6909" t="inlineStr"/>
      <c r="K6909" t="inlineStr">
        <is>
          <t>déterminé</t>
        </is>
      </c>
    </row>
    <row r="6910">
      <c r="A6910" t="inlineStr">
        <is>
          <t>2019</t>
        </is>
      </c>
      <c r="B6910" t="inlineStr">
        <is>
          <t>Produits d'amidonnerie</t>
        </is>
      </c>
      <c r="C6910" t="inlineStr">
        <is>
          <t>FAB</t>
        </is>
      </c>
      <c r="D6910" t="n">
        <v>53.1</v>
      </c>
      <c r="E6910" t="inlineStr"/>
      <c r="F6910" t="inlineStr"/>
      <c r="G6910" t="inlineStr"/>
      <c r="H6910" t="inlineStr"/>
      <c r="I6910" t="inlineStr"/>
      <c r="J6910" t="inlineStr"/>
      <c r="K6910" t="inlineStr">
        <is>
          <t>libre</t>
        </is>
      </c>
    </row>
    <row r="6911">
      <c r="A6911" t="inlineStr">
        <is>
          <t>2019</t>
        </is>
      </c>
      <c r="B6911" t="inlineStr">
        <is>
          <t>Amidon</t>
        </is>
      </c>
      <c r="C6911" t="inlineStr">
        <is>
          <t>FAB</t>
        </is>
      </c>
      <c r="D6911" t="n">
        <v>0</v>
      </c>
      <c r="E6911" t="inlineStr"/>
      <c r="F6911" t="inlineStr"/>
      <c r="G6911" t="inlineStr"/>
      <c r="H6911" t="inlineStr"/>
      <c r="I6911" t="inlineStr"/>
      <c r="J6911" t="inlineStr"/>
      <c r="K6911" t="inlineStr">
        <is>
          <t>libre</t>
        </is>
      </c>
    </row>
    <row r="6912">
      <c r="A6912" t="inlineStr">
        <is>
          <t>2019</t>
        </is>
      </c>
      <c r="B6912" t="inlineStr">
        <is>
          <t>Amidon de blé tendre</t>
        </is>
      </c>
      <c r="C6912" t="inlineStr">
        <is>
          <t>FAB</t>
        </is>
      </c>
      <c r="D6912" t="n">
        <v>0</v>
      </c>
      <c r="E6912" t="inlineStr"/>
      <c r="F6912" t="inlineStr"/>
      <c r="G6912" t="inlineStr"/>
      <c r="H6912" t="inlineStr"/>
      <c r="I6912" t="inlineStr"/>
      <c r="J6912" t="inlineStr"/>
      <c r="K6912" t="inlineStr">
        <is>
          <t>libre</t>
        </is>
      </c>
    </row>
    <row r="6913">
      <c r="A6913" t="inlineStr">
        <is>
          <t>2019</t>
        </is>
      </c>
      <c r="B6913" t="inlineStr">
        <is>
          <t>Amidon de maïs</t>
        </is>
      </c>
      <c r="C6913" t="inlineStr">
        <is>
          <t>FAB</t>
        </is>
      </c>
      <c r="D6913" t="n">
        <v>0</v>
      </c>
      <c r="E6913" t="inlineStr"/>
      <c r="F6913" t="inlineStr"/>
      <c r="G6913" t="inlineStr"/>
      <c r="H6913" t="inlineStr"/>
      <c r="I6913" t="inlineStr"/>
      <c r="J6913" t="inlineStr"/>
      <c r="K6913" t="inlineStr">
        <is>
          <t>libre</t>
        </is>
      </c>
    </row>
    <row r="6914">
      <c r="A6914" t="inlineStr">
        <is>
          <t>2019</t>
        </is>
      </c>
      <c r="B6914" t="inlineStr">
        <is>
          <t>Gluten</t>
        </is>
      </c>
      <c r="C6914" t="inlineStr">
        <is>
          <t>FAB</t>
        </is>
      </c>
      <c r="D6914" t="n">
        <v>53.1</v>
      </c>
      <c r="E6914" t="n">
        <v>53.1</v>
      </c>
      <c r="F6914" t="n">
        <v>2.655</v>
      </c>
      <c r="G6914" t="n">
        <v>0.1</v>
      </c>
      <c r="H6914" t="n">
        <v>0</v>
      </c>
      <c r="I6914" t="n">
        <v>500000000</v>
      </c>
      <c r="J6914" t="n">
        <v>0</v>
      </c>
      <c r="K6914" t="inlineStr">
        <is>
          <t>mesuré</t>
        </is>
      </c>
    </row>
    <row r="6915">
      <c r="A6915" t="inlineStr">
        <is>
          <t>2019</t>
        </is>
      </c>
      <c r="B6915" t="inlineStr">
        <is>
          <t>Coproduits d'amidonnerie</t>
        </is>
      </c>
      <c r="C6915" t="inlineStr">
        <is>
          <t>FAB</t>
        </is>
      </c>
      <c r="D6915" t="n">
        <v>407</v>
      </c>
      <c r="E6915" t="inlineStr"/>
      <c r="F6915" t="inlineStr"/>
      <c r="G6915" t="inlineStr"/>
      <c r="H6915" t="inlineStr"/>
      <c r="I6915" t="inlineStr"/>
      <c r="J6915" t="inlineStr"/>
      <c r="K6915" t="inlineStr">
        <is>
          <t>libre</t>
        </is>
      </c>
    </row>
    <row r="6916">
      <c r="A6916" t="inlineStr">
        <is>
          <t>2019</t>
        </is>
      </c>
      <c r="B6916" t="inlineStr">
        <is>
          <t>Coproduits d'amidonnerie de blé tendre</t>
        </is>
      </c>
      <c r="C6916" t="inlineStr">
        <is>
          <t>FAB</t>
        </is>
      </c>
      <c r="D6916" t="n">
        <v>328</v>
      </c>
      <c r="E6916" t="inlineStr"/>
      <c r="F6916" t="inlineStr"/>
      <c r="G6916" t="inlineStr"/>
      <c r="H6916" t="inlineStr"/>
      <c r="I6916" t="inlineStr"/>
      <c r="J6916" t="inlineStr"/>
      <c r="K6916" t="inlineStr">
        <is>
          <t>libre</t>
        </is>
      </c>
    </row>
    <row r="6917">
      <c r="A6917" t="inlineStr">
        <is>
          <t>2019</t>
        </is>
      </c>
      <c r="B6917" t="inlineStr">
        <is>
          <t>Wheat gluten feed et solubles</t>
        </is>
      </c>
      <c r="C6917" t="inlineStr">
        <is>
          <t>FAB</t>
        </is>
      </c>
      <c r="D6917" t="n">
        <v>328</v>
      </c>
      <c r="E6917" t="n">
        <v>328.5</v>
      </c>
      <c r="F6917" t="n">
        <v>16.425</v>
      </c>
      <c r="G6917" t="n">
        <v>0.1</v>
      </c>
      <c r="H6917" t="n">
        <v>0</v>
      </c>
      <c r="I6917" t="n">
        <v>500000000</v>
      </c>
      <c r="J6917" t="n">
        <v>0</v>
      </c>
      <c r="K6917" t="inlineStr">
        <is>
          <t>mesuré</t>
        </is>
      </c>
    </row>
    <row r="6918">
      <c r="A6918" t="inlineStr">
        <is>
          <t>2019</t>
        </is>
      </c>
      <c r="B6918" t="inlineStr">
        <is>
          <t>Sons d'amidonnerie</t>
        </is>
      </c>
      <c r="C6918" t="inlineStr">
        <is>
          <t>FAB</t>
        </is>
      </c>
      <c r="D6918" t="n">
        <v>0</v>
      </c>
      <c r="E6918" t="inlineStr"/>
      <c r="F6918" t="inlineStr"/>
      <c r="G6918" t="inlineStr"/>
      <c r="H6918" t="inlineStr"/>
      <c r="I6918" t="inlineStr"/>
      <c r="J6918" t="inlineStr"/>
      <c r="K6918" t="inlineStr">
        <is>
          <t>libre</t>
        </is>
      </c>
    </row>
    <row r="6919">
      <c r="A6919" t="inlineStr">
        <is>
          <t>2019</t>
        </is>
      </c>
      <c r="B6919" t="inlineStr">
        <is>
          <t>Coproduits d'amidonnerie de maïs</t>
        </is>
      </c>
      <c r="C6919" t="inlineStr">
        <is>
          <t>FAB</t>
        </is>
      </c>
      <c r="D6919" t="n">
        <v>78.5</v>
      </c>
      <c r="E6919" t="inlineStr"/>
      <c r="F6919" t="inlineStr"/>
      <c r="G6919" t="inlineStr"/>
      <c r="H6919" t="inlineStr"/>
      <c r="I6919" t="inlineStr"/>
      <c r="J6919" t="inlineStr"/>
      <c r="K6919" t="inlineStr">
        <is>
          <t>déterminé</t>
        </is>
      </c>
    </row>
    <row r="6920">
      <c r="A6920" t="inlineStr">
        <is>
          <t>2019</t>
        </is>
      </c>
      <c r="B6920" t="inlineStr">
        <is>
          <t>Corn gluten feed et solubles</t>
        </is>
      </c>
      <c r="C6920" t="inlineStr">
        <is>
          <t>FAB</t>
        </is>
      </c>
      <c r="D6920" t="n">
        <v>78.5</v>
      </c>
      <c r="E6920" t="n">
        <v>78.5</v>
      </c>
      <c r="F6920" t="n">
        <v>3.925</v>
      </c>
      <c r="G6920" t="n">
        <v>0.1</v>
      </c>
      <c r="H6920" t="n">
        <v>0</v>
      </c>
      <c r="I6920" t="n">
        <v>500000000</v>
      </c>
      <c r="J6920" t="n">
        <v>0</v>
      </c>
      <c r="K6920" t="inlineStr">
        <is>
          <t>mesuré</t>
        </is>
      </c>
    </row>
    <row r="6921">
      <c r="A6921" t="inlineStr">
        <is>
          <t>2019</t>
        </is>
      </c>
      <c r="B6921" t="inlineStr">
        <is>
          <t>Farine</t>
        </is>
      </c>
      <c r="C6921" t="inlineStr">
        <is>
          <t>FAB</t>
        </is>
      </c>
      <c r="D6921" t="n">
        <v>0</v>
      </c>
      <c r="E6921" t="inlineStr"/>
      <c r="F6921" t="inlineStr"/>
      <c r="G6921" t="inlineStr"/>
      <c r="H6921" t="inlineStr"/>
      <c r="I6921" t="inlineStr"/>
      <c r="J6921" t="inlineStr"/>
      <c r="K6921" t="inlineStr">
        <is>
          <t>libre</t>
        </is>
      </c>
    </row>
    <row r="6922">
      <c r="A6922" t="inlineStr">
        <is>
          <t>2019</t>
        </is>
      </c>
      <c r="B6922" t="inlineStr">
        <is>
          <t>Farine de blé tendre</t>
        </is>
      </c>
      <c r="C6922" t="inlineStr">
        <is>
          <t>FAB</t>
        </is>
      </c>
      <c r="D6922" t="n">
        <v>0</v>
      </c>
      <c r="E6922" t="inlineStr"/>
      <c r="F6922" t="inlineStr"/>
      <c r="G6922" t="inlineStr"/>
      <c r="H6922" t="inlineStr"/>
      <c r="I6922" t="inlineStr"/>
      <c r="J6922" t="inlineStr"/>
      <c r="K6922" t="inlineStr">
        <is>
          <t>libre</t>
        </is>
      </c>
    </row>
    <row r="6923">
      <c r="A6923" t="inlineStr">
        <is>
          <t>2019</t>
        </is>
      </c>
      <c r="B6923" t="inlineStr">
        <is>
          <t>Coproduits de meunerie</t>
        </is>
      </c>
      <c r="C6923" t="inlineStr">
        <is>
          <t>FAB</t>
        </is>
      </c>
      <c r="D6923" t="n">
        <v>891</v>
      </c>
      <c r="E6923" t="inlineStr"/>
      <c r="F6923" t="inlineStr"/>
      <c r="G6923" t="inlineStr"/>
      <c r="H6923" t="inlineStr"/>
      <c r="I6923" t="inlineStr"/>
      <c r="J6923" t="inlineStr"/>
      <c r="K6923" t="inlineStr">
        <is>
          <t>libre unbounded</t>
        </is>
      </c>
    </row>
    <row r="6924">
      <c r="A6924" t="inlineStr">
        <is>
          <t>2019</t>
        </is>
      </c>
      <c r="B6924" t="inlineStr">
        <is>
          <t>Issues de meunerie</t>
        </is>
      </c>
      <c r="C6924" t="inlineStr">
        <is>
          <t>FAB</t>
        </is>
      </c>
      <c r="D6924" t="n">
        <v>891</v>
      </c>
      <c r="E6924" t="inlineStr"/>
      <c r="F6924" t="inlineStr"/>
      <c r="G6924" t="inlineStr"/>
      <c r="H6924" t="inlineStr"/>
      <c r="I6924" t="inlineStr"/>
      <c r="J6924" t="inlineStr"/>
      <c r="K6924" t="inlineStr">
        <is>
          <t>libre unbounded</t>
        </is>
      </c>
    </row>
    <row r="6925">
      <c r="A6925" t="inlineStr">
        <is>
          <t>2019</t>
        </is>
      </c>
      <c r="B6925" t="inlineStr">
        <is>
          <t>Issues de meunerie de blé tendre</t>
        </is>
      </c>
      <c r="C6925" t="inlineStr">
        <is>
          <t>FAB</t>
        </is>
      </c>
      <c r="D6925" t="n">
        <v>891</v>
      </c>
      <c r="E6925" t="inlineStr"/>
      <c r="F6925" t="inlineStr"/>
      <c r="G6925" t="inlineStr"/>
      <c r="H6925" t="inlineStr"/>
      <c r="I6925" t="inlineStr"/>
      <c r="J6925" t="inlineStr"/>
      <c r="K6925" t="inlineStr">
        <is>
          <t>libre</t>
        </is>
      </c>
    </row>
    <row r="6926">
      <c r="A6926" t="inlineStr">
        <is>
          <t>2019</t>
        </is>
      </c>
      <c r="B6926" t="inlineStr">
        <is>
          <t>Sons de blé tendre</t>
        </is>
      </c>
      <c r="C6926" t="inlineStr">
        <is>
          <t>FAB</t>
        </is>
      </c>
      <c r="D6926" t="n">
        <v>724</v>
      </c>
      <c r="E6926" t="inlineStr"/>
      <c r="F6926" t="inlineStr"/>
      <c r="G6926" t="inlineStr"/>
      <c r="H6926" t="inlineStr"/>
      <c r="I6926" t="inlineStr"/>
      <c r="J6926" t="inlineStr"/>
      <c r="K6926" t="inlineStr">
        <is>
          <t>libre</t>
        </is>
      </c>
    </row>
    <row r="6927">
      <c r="A6927" t="inlineStr">
        <is>
          <t>2019</t>
        </is>
      </c>
      <c r="B6927" t="inlineStr">
        <is>
          <t>Remoulages de blé tendre</t>
        </is>
      </c>
      <c r="C6927" t="inlineStr">
        <is>
          <t>FAB</t>
        </is>
      </c>
      <c r="D6927" t="n">
        <v>146</v>
      </c>
      <c r="E6927" t="inlineStr"/>
      <c r="F6927" t="inlineStr"/>
      <c r="G6927" t="inlineStr"/>
      <c r="H6927" t="inlineStr"/>
      <c r="I6927" t="inlineStr"/>
      <c r="J6927" t="inlineStr"/>
      <c r="K6927" t="inlineStr">
        <is>
          <t>libre</t>
        </is>
      </c>
    </row>
    <row r="6928">
      <c r="A6928" t="inlineStr">
        <is>
          <t>2019</t>
        </is>
      </c>
      <c r="B6928" t="inlineStr">
        <is>
          <t>Farines basses de blé tendre</t>
        </is>
      </c>
      <c r="C6928" t="inlineStr">
        <is>
          <t>FAB</t>
        </is>
      </c>
      <c r="D6928" t="n">
        <v>21</v>
      </c>
      <c r="E6928" t="inlineStr"/>
      <c r="F6928" t="inlineStr"/>
      <c r="G6928" t="inlineStr"/>
      <c r="H6928" t="inlineStr"/>
      <c r="I6928" t="inlineStr"/>
      <c r="J6928" t="inlineStr"/>
      <c r="K6928" t="inlineStr">
        <is>
          <t>libre</t>
        </is>
      </c>
    </row>
    <row r="6929">
      <c r="A6929" t="inlineStr">
        <is>
          <t>2019</t>
        </is>
      </c>
      <c r="B6929" t="inlineStr">
        <is>
          <t>Issues de meunerie d'épeautre</t>
        </is>
      </c>
      <c r="C6929" t="inlineStr">
        <is>
          <t>FAB</t>
        </is>
      </c>
      <c r="D6929" t="n">
        <v>0</v>
      </c>
      <c r="E6929" t="inlineStr"/>
      <c r="F6929" t="inlineStr"/>
      <c r="G6929" t="inlineStr"/>
      <c r="H6929" t="inlineStr"/>
      <c r="I6929" t="inlineStr"/>
      <c r="J6929" t="inlineStr"/>
      <c r="K6929" t="inlineStr">
        <is>
          <t>libre unbounded</t>
        </is>
      </c>
    </row>
    <row r="6930">
      <c r="A6930" t="inlineStr">
        <is>
          <t>2019</t>
        </is>
      </c>
      <c r="B6930" t="inlineStr">
        <is>
          <t>Sons d'épeautre</t>
        </is>
      </c>
      <c r="C6930" t="inlineStr">
        <is>
          <t>FAB</t>
        </is>
      </c>
      <c r="D6930" t="n">
        <v>0</v>
      </c>
      <c r="E6930" t="inlineStr"/>
      <c r="F6930" t="inlineStr"/>
      <c r="G6930" t="inlineStr"/>
      <c r="H6930" t="inlineStr"/>
      <c r="I6930" t="inlineStr"/>
      <c r="J6930" t="inlineStr"/>
      <c r="K6930" t="inlineStr">
        <is>
          <t>libre unbounded</t>
        </is>
      </c>
    </row>
    <row r="6931">
      <c r="A6931" t="inlineStr">
        <is>
          <t>2019</t>
        </is>
      </c>
      <c r="B6931" t="inlineStr">
        <is>
          <t>Remoulages d'épeautre</t>
        </is>
      </c>
      <c r="C6931" t="inlineStr">
        <is>
          <t>FAB</t>
        </is>
      </c>
      <c r="D6931" t="n">
        <v>0</v>
      </c>
      <c r="E6931" t="inlineStr"/>
      <c r="F6931" t="inlineStr"/>
      <c r="G6931" t="inlineStr"/>
      <c r="H6931" t="inlineStr"/>
      <c r="I6931" t="inlineStr"/>
      <c r="J6931" t="inlineStr"/>
      <c r="K6931" t="inlineStr">
        <is>
          <t>libre unbounded</t>
        </is>
      </c>
    </row>
    <row r="6932">
      <c r="A6932" t="inlineStr">
        <is>
          <t>2019</t>
        </is>
      </c>
      <c r="B6932" t="inlineStr">
        <is>
          <t>Farines basses d'épeautre</t>
        </is>
      </c>
      <c r="C6932" t="inlineStr">
        <is>
          <t>FAB</t>
        </is>
      </c>
      <c r="D6932" t="n">
        <v>0</v>
      </c>
      <c r="E6932" t="inlineStr"/>
      <c r="F6932" t="inlineStr"/>
      <c r="G6932" t="inlineStr"/>
      <c r="H6932" t="inlineStr"/>
      <c r="I6932" t="inlineStr"/>
      <c r="J6932" t="inlineStr"/>
      <c r="K6932" t="inlineStr">
        <is>
          <t>libre unbounded</t>
        </is>
      </c>
    </row>
    <row r="6933">
      <c r="A6933" t="inlineStr">
        <is>
          <t>2019</t>
        </is>
      </c>
      <c r="B6933" t="inlineStr">
        <is>
          <t>Issues de meunerie de seigle</t>
        </is>
      </c>
      <c r="C6933" t="inlineStr">
        <is>
          <t>FAB</t>
        </is>
      </c>
      <c r="D6933" t="n">
        <v>0</v>
      </c>
      <c r="E6933" t="inlineStr"/>
      <c r="F6933" t="inlineStr"/>
      <c r="G6933" t="inlineStr"/>
      <c r="H6933" t="inlineStr"/>
      <c r="I6933" t="inlineStr"/>
      <c r="J6933" t="inlineStr"/>
      <c r="K6933" t="inlineStr">
        <is>
          <t>libre unbounded</t>
        </is>
      </c>
    </row>
    <row r="6934">
      <c r="A6934" t="inlineStr">
        <is>
          <t>2019</t>
        </is>
      </c>
      <c r="B6934" t="inlineStr">
        <is>
          <t>Sons de seigle</t>
        </is>
      </c>
      <c r="C6934" t="inlineStr">
        <is>
          <t>FAB</t>
        </is>
      </c>
      <c r="D6934" t="n">
        <v>0</v>
      </c>
      <c r="E6934" t="inlineStr"/>
      <c r="F6934" t="inlineStr"/>
      <c r="G6934" t="inlineStr"/>
      <c r="H6934" t="inlineStr"/>
      <c r="I6934" t="inlineStr"/>
      <c r="J6934" t="inlineStr"/>
      <c r="K6934" t="inlineStr">
        <is>
          <t>libre unbounded</t>
        </is>
      </c>
    </row>
    <row r="6935">
      <c r="A6935" t="inlineStr">
        <is>
          <t>2019</t>
        </is>
      </c>
      <c r="B6935" t="inlineStr">
        <is>
          <t>Remoulages de seigle</t>
        </is>
      </c>
      <c r="C6935" t="inlineStr">
        <is>
          <t>FAB</t>
        </is>
      </c>
      <c r="D6935" t="n">
        <v>0</v>
      </c>
      <c r="E6935" t="inlineStr"/>
      <c r="F6935" t="inlineStr"/>
      <c r="G6935" t="inlineStr"/>
      <c r="H6935" t="inlineStr"/>
      <c r="I6935" t="inlineStr"/>
      <c r="J6935" t="inlineStr"/>
      <c r="K6935" t="inlineStr">
        <is>
          <t>libre unbounded</t>
        </is>
      </c>
    </row>
    <row r="6936">
      <c r="A6936" t="inlineStr">
        <is>
          <t>2019</t>
        </is>
      </c>
      <c r="B6936" t="inlineStr">
        <is>
          <t>Farines basses de seigle</t>
        </is>
      </c>
      <c r="C6936" t="inlineStr">
        <is>
          <t>FAB</t>
        </is>
      </c>
      <c r="D6936" t="n">
        <v>0</v>
      </c>
      <c r="E6936" t="inlineStr"/>
      <c r="F6936" t="inlineStr"/>
      <c r="G6936" t="inlineStr"/>
      <c r="H6936" t="inlineStr"/>
      <c r="I6936" t="inlineStr"/>
      <c r="J6936" t="inlineStr"/>
      <c r="K6936" t="inlineStr">
        <is>
          <t>libre unbounded</t>
        </is>
      </c>
    </row>
    <row r="6937">
      <c r="A6937" t="inlineStr">
        <is>
          <t>2019</t>
        </is>
      </c>
      <c r="B6937" t="inlineStr">
        <is>
          <t>Issues de meunerie de sarrasin</t>
        </is>
      </c>
      <c r="C6937" t="inlineStr">
        <is>
          <t>FAB</t>
        </is>
      </c>
      <c r="D6937" t="n">
        <v>0</v>
      </c>
      <c r="E6937" t="inlineStr"/>
      <c r="F6937" t="inlineStr"/>
      <c r="G6937" t="inlineStr"/>
      <c r="H6937" t="inlineStr"/>
      <c r="I6937" t="inlineStr"/>
      <c r="J6937" t="inlineStr"/>
      <c r="K6937" t="inlineStr">
        <is>
          <t>libre unbounded</t>
        </is>
      </c>
    </row>
    <row r="6938">
      <c r="A6938" t="inlineStr">
        <is>
          <t>2019</t>
        </is>
      </c>
      <c r="B6938" t="inlineStr">
        <is>
          <t>Sons de sarrasin</t>
        </is>
      </c>
      <c r="C6938" t="inlineStr">
        <is>
          <t>FAB</t>
        </is>
      </c>
      <c r="D6938" t="n">
        <v>0</v>
      </c>
      <c r="E6938" t="inlineStr"/>
      <c r="F6938" t="inlineStr"/>
      <c r="G6938" t="inlineStr"/>
      <c r="H6938" t="inlineStr"/>
      <c r="I6938" t="inlineStr"/>
      <c r="J6938" t="inlineStr"/>
      <c r="K6938" t="inlineStr">
        <is>
          <t>libre unbounded</t>
        </is>
      </c>
    </row>
    <row r="6939">
      <c r="A6939" t="inlineStr">
        <is>
          <t>2019</t>
        </is>
      </c>
      <c r="B6939" t="inlineStr">
        <is>
          <t>Remoulages de sarrasin</t>
        </is>
      </c>
      <c r="C6939" t="inlineStr">
        <is>
          <t>FAB</t>
        </is>
      </c>
      <c r="D6939" t="n">
        <v>0</v>
      </c>
      <c r="E6939" t="inlineStr"/>
      <c r="F6939" t="inlineStr"/>
      <c r="G6939" t="inlineStr"/>
      <c r="H6939" t="inlineStr"/>
      <c r="I6939" t="inlineStr"/>
      <c r="J6939" t="inlineStr"/>
      <c r="K6939" t="inlineStr">
        <is>
          <t>libre unbounded</t>
        </is>
      </c>
    </row>
    <row r="6940">
      <c r="A6940" t="inlineStr">
        <is>
          <t>2019</t>
        </is>
      </c>
      <c r="B6940" t="inlineStr">
        <is>
          <t>Farines basses de sarrasin</t>
        </is>
      </c>
      <c r="C6940" t="inlineStr">
        <is>
          <t>FAB</t>
        </is>
      </c>
      <c r="D6940" t="n">
        <v>0</v>
      </c>
      <c r="E6940" t="inlineStr"/>
      <c r="F6940" t="inlineStr"/>
      <c r="G6940" t="inlineStr"/>
      <c r="H6940" t="inlineStr"/>
      <c r="I6940" t="inlineStr"/>
      <c r="J6940" t="inlineStr"/>
      <c r="K6940" t="inlineStr">
        <is>
          <t>libre unbounded</t>
        </is>
      </c>
    </row>
    <row r="6941">
      <c r="A6941" t="inlineStr">
        <is>
          <t>2019</t>
        </is>
      </c>
      <c r="B6941" t="inlineStr">
        <is>
          <t>Coproduits de Semoulerie</t>
        </is>
      </c>
      <c r="C6941" t="inlineStr">
        <is>
          <t>FAB</t>
        </is>
      </c>
      <c r="D6941" t="n">
        <v>106</v>
      </c>
      <c r="E6941" t="inlineStr"/>
      <c r="F6941" t="inlineStr"/>
      <c r="G6941" t="inlineStr"/>
      <c r="H6941" t="inlineStr"/>
      <c r="I6941" t="inlineStr"/>
      <c r="J6941" t="inlineStr"/>
      <c r="K6941" t="inlineStr">
        <is>
          <t>déterminé</t>
        </is>
      </c>
    </row>
    <row r="6942">
      <c r="A6942" t="inlineStr">
        <is>
          <t>2019</t>
        </is>
      </c>
      <c r="B6942" t="inlineStr">
        <is>
          <t>Sons et remoulages de blé dur</t>
        </is>
      </c>
      <c r="C6942" t="inlineStr">
        <is>
          <t>FAB</t>
        </is>
      </c>
      <c r="D6942" t="n">
        <v>101</v>
      </c>
      <c r="E6942" t="inlineStr"/>
      <c r="F6942" t="inlineStr"/>
      <c r="G6942" t="inlineStr"/>
      <c r="H6942" t="inlineStr"/>
      <c r="I6942" t="inlineStr"/>
      <c r="J6942" t="inlineStr"/>
      <c r="K6942" t="inlineStr">
        <is>
          <t>déterminé</t>
        </is>
      </c>
    </row>
    <row r="6943">
      <c r="A6943" t="inlineStr">
        <is>
          <t>2019</t>
        </is>
      </c>
      <c r="B6943" t="inlineStr">
        <is>
          <t>Ecarts de nettoyage</t>
        </is>
      </c>
      <c r="C6943" t="inlineStr">
        <is>
          <t>FAB</t>
        </is>
      </c>
      <c r="D6943" t="n">
        <v>5.3</v>
      </c>
      <c r="E6943" t="inlineStr"/>
      <c r="F6943" t="inlineStr"/>
      <c r="G6943" t="inlineStr"/>
      <c r="H6943" t="inlineStr"/>
      <c r="I6943" t="inlineStr"/>
      <c r="J6943" t="inlineStr"/>
      <c r="K6943" t="inlineStr">
        <is>
          <t>déterminé</t>
        </is>
      </c>
    </row>
    <row r="6944">
      <c r="A6944" t="inlineStr">
        <is>
          <t>2019</t>
        </is>
      </c>
      <c r="B6944" t="inlineStr">
        <is>
          <t>Farine fourragère</t>
        </is>
      </c>
      <c r="C6944" t="inlineStr">
        <is>
          <t>FAB</t>
        </is>
      </c>
      <c r="D6944" t="n">
        <v>0</v>
      </c>
      <c r="E6944" t="inlineStr"/>
      <c r="F6944" t="inlineStr"/>
      <c r="G6944" t="inlineStr"/>
      <c r="H6944" t="inlineStr"/>
      <c r="I6944" t="inlineStr"/>
      <c r="J6944" t="inlineStr"/>
      <c r="K6944" t="inlineStr">
        <is>
          <t>libre</t>
        </is>
      </c>
    </row>
    <row r="6945">
      <c r="A6945" t="inlineStr">
        <is>
          <t>2019</t>
        </is>
      </c>
      <c r="B6945" t="inlineStr">
        <is>
          <t>Tourteaux de maïs</t>
        </is>
      </c>
      <c r="C6945" t="inlineStr">
        <is>
          <t>FAB</t>
        </is>
      </c>
      <c r="D6945" t="n">
        <v>29.9</v>
      </c>
      <c r="E6945" t="n">
        <v>29.9</v>
      </c>
      <c r="F6945" t="n">
        <v>1.495</v>
      </c>
      <c r="G6945" t="n">
        <v>0.1</v>
      </c>
      <c r="H6945" t="n">
        <v>0</v>
      </c>
      <c r="I6945" t="n">
        <v>500000000</v>
      </c>
      <c r="J6945" t="n">
        <v>0</v>
      </c>
      <c r="K6945" t="inlineStr">
        <is>
          <t>mesuré</t>
        </is>
      </c>
    </row>
    <row r="6946">
      <c r="A6946" t="inlineStr">
        <is>
          <t>2019</t>
        </is>
      </c>
      <c r="B6946" t="inlineStr">
        <is>
          <t>Drèches et solubles</t>
        </is>
      </c>
      <c r="C6946" t="inlineStr">
        <is>
          <t>FAB</t>
        </is>
      </c>
      <c r="D6946" t="n">
        <v>371</v>
      </c>
      <c r="E6946" t="inlineStr"/>
      <c r="F6946" t="inlineStr"/>
      <c r="G6946" t="inlineStr"/>
      <c r="H6946" t="inlineStr"/>
      <c r="I6946" t="inlineStr"/>
      <c r="J6946" t="inlineStr"/>
      <c r="K6946" t="inlineStr">
        <is>
          <t>libre</t>
        </is>
      </c>
    </row>
    <row r="6947">
      <c r="A6947" t="inlineStr">
        <is>
          <t>2019</t>
        </is>
      </c>
      <c r="B6947" t="inlineStr">
        <is>
          <t>Drèches et solubles de blé tendre</t>
        </is>
      </c>
      <c r="C6947" t="inlineStr">
        <is>
          <t>FAB</t>
        </is>
      </c>
      <c r="D6947" t="n">
        <v>0</v>
      </c>
      <c r="E6947" t="inlineStr"/>
      <c r="F6947" t="inlineStr"/>
      <c r="G6947" t="inlineStr"/>
      <c r="H6947" t="inlineStr"/>
      <c r="I6947" t="inlineStr"/>
      <c r="J6947" t="inlineStr"/>
      <c r="K6947" t="inlineStr">
        <is>
          <t>libre</t>
        </is>
      </c>
    </row>
    <row r="6948">
      <c r="A6948" t="inlineStr">
        <is>
          <t>2019</t>
        </is>
      </c>
      <c r="B6948" t="inlineStr">
        <is>
          <t>Drèches et solubles de maïs</t>
        </is>
      </c>
      <c r="C6948" t="inlineStr">
        <is>
          <t>FAB</t>
        </is>
      </c>
      <c r="D6948" t="n">
        <v>371</v>
      </c>
      <c r="E6948" t="n">
        <v>370.8</v>
      </c>
      <c r="F6948" t="n">
        <v>18.54</v>
      </c>
      <c r="G6948" t="n">
        <v>0.1</v>
      </c>
      <c r="H6948" t="n">
        <v>0</v>
      </c>
      <c r="I6948" t="n">
        <v>500000000</v>
      </c>
      <c r="J6948" t="n">
        <v>0</v>
      </c>
      <c r="K6948" t="inlineStr">
        <is>
          <t>mesuré</t>
        </is>
      </c>
    </row>
    <row r="6949">
      <c r="A6949" t="inlineStr">
        <is>
          <t>2019</t>
        </is>
      </c>
      <c r="B6949" t="inlineStr">
        <is>
          <t>Coproduits de Malterie</t>
        </is>
      </c>
      <c r="C6949" t="inlineStr">
        <is>
          <t>FAB</t>
        </is>
      </c>
      <c r="D6949" t="n">
        <v>60.6</v>
      </c>
      <c r="E6949" t="inlineStr"/>
      <c r="F6949" t="inlineStr"/>
      <c r="G6949" t="inlineStr"/>
      <c r="H6949" t="inlineStr"/>
      <c r="I6949" t="inlineStr"/>
      <c r="J6949" t="inlineStr"/>
      <c r="K6949" t="inlineStr">
        <is>
          <t>déterminé</t>
        </is>
      </c>
    </row>
    <row r="6950">
      <c r="A6950" t="inlineStr">
        <is>
          <t>2019</t>
        </is>
      </c>
      <c r="B6950" t="inlineStr">
        <is>
          <t>Orgettes</t>
        </is>
      </c>
      <c r="C6950" t="inlineStr">
        <is>
          <t>FAB</t>
        </is>
      </c>
      <c r="D6950" t="n">
        <v>5.3</v>
      </c>
      <c r="E6950" t="inlineStr"/>
      <c r="F6950" t="inlineStr"/>
      <c r="G6950" t="inlineStr"/>
      <c r="H6950" t="inlineStr"/>
      <c r="I6950" t="inlineStr"/>
      <c r="J6950" t="inlineStr"/>
      <c r="K6950" t="inlineStr">
        <is>
          <t>déterminé</t>
        </is>
      </c>
    </row>
    <row r="6951">
      <c r="A6951" t="inlineStr">
        <is>
          <t>2019</t>
        </is>
      </c>
      <c r="B6951" t="inlineStr">
        <is>
          <t>Radicelles</t>
        </is>
      </c>
      <c r="C6951" t="inlineStr">
        <is>
          <t>FAB</t>
        </is>
      </c>
      <c r="D6951" t="n">
        <v>41.3</v>
      </c>
      <c r="E6951" t="inlineStr"/>
      <c r="F6951" t="inlineStr"/>
      <c r="G6951" t="inlineStr"/>
      <c r="H6951" t="inlineStr"/>
      <c r="I6951" t="inlineStr"/>
      <c r="J6951" t="inlineStr"/>
      <c r="K6951" t="inlineStr">
        <is>
          <t>déterminé</t>
        </is>
      </c>
    </row>
    <row r="6952">
      <c r="A6952" t="inlineStr">
        <is>
          <t>2019</t>
        </is>
      </c>
      <c r="B6952" t="inlineStr">
        <is>
          <t>Particules d'enveloppes</t>
        </is>
      </c>
      <c r="C6952" t="inlineStr">
        <is>
          <t>FAB</t>
        </is>
      </c>
      <c r="D6952" t="n">
        <v>14</v>
      </c>
      <c r="E6952" t="inlineStr"/>
      <c r="F6952" t="inlineStr"/>
      <c r="G6952" t="inlineStr"/>
      <c r="H6952" t="inlineStr"/>
      <c r="I6952" t="inlineStr"/>
      <c r="J6952" t="inlineStr"/>
      <c r="K6952" t="inlineStr">
        <is>
          <t>déterminé</t>
        </is>
      </c>
    </row>
    <row r="6953">
      <c r="A6953" t="inlineStr">
        <is>
          <t>2019</t>
        </is>
      </c>
      <c r="B6953" t="inlineStr">
        <is>
          <t>Coproduits de Brasserie</t>
        </is>
      </c>
      <c r="C6953" t="inlineStr">
        <is>
          <t>FAB</t>
        </is>
      </c>
      <c r="D6953" t="n">
        <v>0</v>
      </c>
      <c r="E6953" t="inlineStr"/>
      <c r="F6953" t="inlineStr"/>
      <c r="G6953" t="inlineStr"/>
      <c r="H6953" t="inlineStr"/>
      <c r="I6953" t="inlineStr"/>
      <c r="J6953" t="inlineStr"/>
      <c r="K6953" t="inlineStr">
        <is>
          <t>libre unbounded</t>
        </is>
      </c>
    </row>
    <row r="6954">
      <c r="A6954" t="inlineStr">
        <is>
          <t>2019</t>
        </is>
      </c>
      <c r="B6954" t="inlineStr">
        <is>
          <t>Drèches</t>
        </is>
      </c>
      <c r="C6954" t="inlineStr">
        <is>
          <t>FAB</t>
        </is>
      </c>
      <c r="D6954" t="n">
        <v>0</v>
      </c>
      <c r="E6954" t="inlineStr"/>
      <c r="F6954" t="inlineStr"/>
      <c r="G6954" t="inlineStr"/>
      <c r="H6954" t="inlineStr"/>
      <c r="I6954" t="inlineStr"/>
      <c r="J6954" t="inlineStr"/>
      <c r="K6954" t="inlineStr">
        <is>
          <t>libre</t>
        </is>
      </c>
    </row>
    <row r="6955">
      <c r="A6955" t="inlineStr">
        <is>
          <t>2019</t>
        </is>
      </c>
      <c r="B6955" t="inlineStr">
        <is>
          <t>Levures</t>
        </is>
      </c>
      <c r="C6955" t="inlineStr">
        <is>
          <t>FAB</t>
        </is>
      </c>
      <c r="D6955" t="n">
        <v>0</v>
      </c>
      <c r="E6955" t="inlineStr"/>
      <c r="F6955" t="inlineStr"/>
      <c r="G6955" t="inlineStr"/>
      <c r="H6955" t="inlineStr"/>
      <c r="I6955" t="inlineStr"/>
      <c r="J6955" t="inlineStr"/>
      <c r="K6955" t="inlineStr">
        <is>
          <t>libre unbounded</t>
        </is>
      </c>
    </row>
    <row r="6956">
      <c r="A6956" t="inlineStr">
        <is>
          <t>2019</t>
        </is>
      </c>
      <c r="B6956" t="inlineStr">
        <is>
          <t>Riz, partiellement ou totalement blanchi et brisures</t>
        </is>
      </c>
      <c r="C6956" t="inlineStr">
        <is>
          <t>FAB</t>
        </is>
      </c>
      <c r="D6956" t="n">
        <v>0</v>
      </c>
      <c r="E6956" t="inlineStr"/>
      <c r="F6956" t="inlineStr"/>
      <c r="G6956" t="inlineStr"/>
      <c r="H6956" t="inlineStr"/>
      <c r="I6956" t="inlineStr"/>
      <c r="J6956" t="inlineStr"/>
      <c r="K6956" t="inlineStr">
        <is>
          <t>libre</t>
        </is>
      </c>
    </row>
    <row r="6957">
      <c r="A6957" t="inlineStr">
        <is>
          <t>2019</t>
        </is>
      </c>
      <c r="B6957" t="inlineStr">
        <is>
          <t>Brisures de riz</t>
        </is>
      </c>
      <c r="C6957" t="inlineStr">
        <is>
          <t>FAB</t>
        </is>
      </c>
      <c r="D6957" t="n">
        <v>0</v>
      </c>
      <c r="E6957" t="inlineStr"/>
      <c r="F6957" t="inlineStr"/>
      <c r="G6957" t="inlineStr"/>
      <c r="H6957" t="inlineStr"/>
      <c r="I6957" t="inlineStr"/>
      <c r="J6957" t="inlineStr"/>
      <c r="K6957" t="inlineStr">
        <is>
          <t>libre</t>
        </is>
      </c>
    </row>
    <row r="6958">
      <c r="A6958" t="inlineStr">
        <is>
          <t>2019</t>
        </is>
      </c>
      <c r="B6958" t="inlineStr">
        <is>
          <t>Son de riz</t>
        </is>
      </c>
      <c r="C6958" t="inlineStr">
        <is>
          <t>FAB</t>
        </is>
      </c>
      <c r="D6958" t="n">
        <v>0</v>
      </c>
      <c r="E6958" t="inlineStr"/>
      <c r="F6958" t="inlineStr"/>
      <c r="G6958" t="inlineStr"/>
      <c r="H6958" t="inlineStr"/>
      <c r="I6958" t="inlineStr"/>
      <c r="J6958" t="inlineStr"/>
      <c r="K6958" t="inlineStr">
        <is>
          <t>libre</t>
        </is>
      </c>
    </row>
    <row r="6959">
      <c r="A6959" t="inlineStr">
        <is>
          <t>2019</t>
        </is>
      </c>
      <c r="B6959" t="inlineStr">
        <is>
          <t>Coproduits usinage humide du riz</t>
        </is>
      </c>
      <c r="C6959" t="inlineStr">
        <is>
          <t>FAB</t>
        </is>
      </c>
      <c r="D6959" t="n">
        <v>0</v>
      </c>
      <c r="E6959" t="inlineStr"/>
      <c r="F6959" t="inlineStr"/>
      <c r="G6959" t="inlineStr"/>
      <c r="H6959" t="inlineStr"/>
      <c r="I6959" t="inlineStr"/>
      <c r="J6959" t="inlineStr"/>
      <c r="K6959" t="inlineStr">
        <is>
          <t>libre unbounded</t>
        </is>
      </c>
    </row>
    <row r="6960">
      <c r="A6960" t="inlineStr">
        <is>
          <t>2019</t>
        </is>
      </c>
      <c r="B6960" t="inlineStr">
        <is>
          <t>Coproduits usinage sec du riz</t>
        </is>
      </c>
      <c r="C6960" t="inlineStr">
        <is>
          <t>FAB</t>
        </is>
      </c>
      <c r="D6960" t="n">
        <v>0</v>
      </c>
      <c r="E6960" t="inlineStr"/>
      <c r="F6960" t="inlineStr"/>
      <c r="G6960" t="inlineStr"/>
      <c r="H6960" t="inlineStr"/>
      <c r="I6960" t="inlineStr"/>
      <c r="J6960" t="inlineStr"/>
      <c r="K6960" t="inlineStr">
        <is>
          <t>libre</t>
        </is>
      </c>
    </row>
    <row r="6961">
      <c r="A6961" t="inlineStr">
        <is>
          <t>2019</t>
        </is>
      </c>
      <c r="B6961" t="inlineStr">
        <is>
          <t>Sons blé tendre</t>
        </is>
      </c>
      <c r="C6961" t="inlineStr">
        <is>
          <t>FAB</t>
        </is>
      </c>
      <c r="D6961" t="n">
        <v>724</v>
      </c>
      <c r="E6961" t="n">
        <v>723.7</v>
      </c>
      <c r="F6961" t="n">
        <v>36.185</v>
      </c>
      <c r="G6961" t="n">
        <v>0.1</v>
      </c>
      <c r="H6961" t="n">
        <v>0</v>
      </c>
      <c r="I6961" t="n">
        <v>500000000</v>
      </c>
      <c r="J6961" t="n">
        <v>0</v>
      </c>
      <c r="K6961" t="inlineStr">
        <is>
          <t>mesuré</t>
        </is>
      </c>
    </row>
    <row r="6962">
      <c r="A6962" t="inlineStr">
        <is>
          <t>2019</t>
        </is>
      </c>
      <c r="B6962" t="inlineStr">
        <is>
          <t>Remoulages et farines basses</t>
        </is>
      </c>
      <c r="C6962" t="inlineStr">
        <is>
          <t>FAB</t>
        </is>
      </c>
      <c r="D6962" t="n">
        <v>167</v>
      </c>
      <c r="E6962" t="n">
        <v>167.2</v>
      </c>
      <c r="F6962" t="n">
        <v>8.359999999999999</v>
      </c>
      <c r="G6962" t="n">
        <v>0.1</v>
      </c>
      <c r="H6962" t="n">
        <v>0</v>
      </c>
      <c r="I6962" t="n">
        <v>500000000</v>
      </c>
      <c r="J6962" t="n">
        <v>0</v>
      </c>
      <c r="K6962" t="inlineStr">
        <is>
          <t>mesuré</t>
        </is>
      </c>
    </row>
    <row r="6963">
      <c r="A6963" t="inlineStr">
        <is>
          <t>2019</t>
        </is>
      </c>
      <c r="B6963" t="inlineStr">
        <is>
          <t>Produits de 1ère transformation</t>
        </is>
      </c>
      <c r="C6963" t="inlineStr">
        <is>
          <t>FAB</t>
        </is>
      </c>
      <c r="D6963" t="n">
        <v>53.1</v>
      </c>
      <c r="E6963" t="inlineStr"/>
      <c r="F6963" t="inlineStr"/>
      <c r="G6963" t="inlineStr"/>
      <c r="H6963" t="inlineStr"/>
      <c r="I6963" t="inlineStr"/>
      <c r="J6963" t="inlineStr"/>
      <c r="K6963" t="inlineStr">
        <is>
          <t>libre</t>
        </is>
      </c>
    </row>
    <row r="6964">
      <c r="A6964" t="inlineStr">
        <is>
          <t>2019</t>
        </is>
      </c>
      <c r="B6964" t="inlineStr">
        <is>
          <t>Coproduits de 1ère transformation</t>
        </is>
      </c>
      <c r="C6964" t="inlineStr">
        <is>
          <t>FAB</t>
        </is>
      </c>
      <c r="D6964" t="n">
        <v>1460</v>
      </c>
      <c r="E6964" t="inlineStr"/>
      <c r="F6964" t="inlineStr"/>
      <c r="G6964" t="inlineStr"/>
      <c r="H6964" t="inlineStr"/>
      <c r="I6964" t="inlineStr"/>
      <c r="J6964" t="inlineStr"/>
      <c r="K6964" t="inlineStr">
        <is>
          <t>libre unbounded</t>
        </is>
      </c>
    </row>
    <row r="6965">
      <c r="A6965" t="inlineStr">
        <is>
          <t>2019</t>
        </is>
      </c>
      <c r="B6965" t="inlineStr">
        <is>
          <t>Coproduits de 2nde transformation</t>
        </is>
      </c>
      <c r="C6965" t="inlineStr">
        <is>
          <t>FAB</t>
        </is>
      </c>
      <c r="D6965" t="n">
        <v>401</v>
      </c>
      <c r="E6965" t="inlineStr"/>
      <c r="F6965" t="inlineStr"/>
      <c r="G6965" t="inlineStr"/>
      <c r="H6965" t="inlineStr"/>
      <c r="I6965" t="inlineStr"/>
      <c r="J6965" t="inlineStr"/>
      <c r="K6965" t="inlineStr">
        <is>
          <t>libre unbounded</t>
        </is>
      </c>
    </row>
    <row r="6966">
      <c r="A6966" t="inlineStr">
        <is>
          <t>2019</t>
        </is>
      </c>
      <c r="B6966" t="inlineStr">
        <is>
          <t>Céréales collectées</t>
        </is>
      </c>
      <c r="C6966" t="inlineStr">
        <is>
          <t>Petfood</t>
        </is>
      </c>
      <c r="D6966" t="n">
        <v>1650</v>
      </c>
      <c r="E6966" t="inlineStr"/>
      <c r="F6966" t="inlineStr"/>
      <c r="G6966" t="inlineStr"/>
      <c r="H6966" t="inlineStr"/>
      <c r="I6966" t="inlineStr"/>
      <c r="J6966" t="inlineStr"/>
      <c r="K6966" t="inlineStr">
        <is>
          <t>libre unbounded</t>
        </is>
      </c>
    </row>
    <row r="6967">
      <c r="A6967" t="inlineStr">
        <is>
          <t>2019</t>
        </is>
      </c>
      <c r="B6967" t="inlineStr">
        <is>
          <t>Céréales collectées (hors riz)</t>
        </is>
      </c>
      <c r="C6967" t="inlineStr">
        <is>
          <t>Petfood</t>
        </is>
      </c>
      <c r="D6967" t="n">
        <v>1650</v>
      </c>
      <c r="E6967" t="inlineStr"/>
      <c r="F6967" t="inlineStr"/>
      <c r="G6967" t="inlineStr"/>
      <c r="H6967" t="inlineStr"/>
      <c r="I6967" t="inlineStr"/>
      <c r="J6967" t="inlineStr"/>
      <c r="K6967" t="inlineStr">
        <is>
          <t>libre unbounded</t>
        </is>
      </c>
    </row>
    <row r="6968">
      <c r="A6968" t="inlineStr">
        <is>
          <t>2019</t>
        </is>
      </c>
      <c r="B6968" t="inlineStr">
        <is>
          <t>Blé dur collecté</t>
        </is>
      </c>
      <c r="C6968" t="inlineStr">
        <is>
          <t>Petfood</t>
        </is>
      </c>
      <c r="D6968" t="n">
        <v>0</v>
      </c>
      <c r="E6968" t="inlineStr"/>
      <c r="F6968" t="inlineStr"/>
      <c r="G6968" t="inlineStr"/>
      <c r="H6968" t="inlineStr"/>
      <c r="I6968" t="inlineStr"/>
      <c r="J6968" t="inlineStr"/>
      <c r="K6968" t="inlineStr">
        <is>
          <t>libre</t>
        </is>
      </c>
    </row>
    <row r="6969">
      <c r="A6969" t="inlineStr">
        <is>
          <t>2019</t>
        </is>
      </c>
      <c r="B6969" t="inlineStr">
        <is>
          <t>Blé dur collecté (conso)</t>
        </is>
      </c>
      <c r="C6969" t="inlineStr">
        <is>
          <t>Petfood</t>
        </is>
      </c>
      <c r="D6969" t="n">
        <v>0</v>
      </c>
      <c r="E6969" t="inlineStr"/>
      <c r="F6969" t="inlineStr"/>
      <c r="G6969" t="inlineStr"/>
      <c r="H6969" t="inlineStr"/>
      <c r="I6969" t="inlineStr"/>
      <c r="J6969" t="inlineStr"/>
      <c r="K6969" t="inlineStr">
        <is>
          <t>libre</t>
        </is>
      </c>
    </row>
    <row r="6970">
      <c r="A6970" t="inlineStr">
        <is>
          <t>2019</t>
        </is>
      </c>
      <c r="B6970" t="inlineStr">
        <is>
          <t>Blé tendre collecté</t>
        </is>
      </c>
      <c r="C6970" t="inlineStr">
        <is>
          <t>Petfood</t>
        </is>
      </c>
      <c r="D6970" t="n">
        <v>929</v>
      </c>
      <c r="E6970" t="inlineStr"/>
      <c r="F6970" t="inlineStr"/>
      <c r="G6970" t="inlineStr"/>
      <c r="H6970" t="inlineStr"/>
      <c r="I6970" t="inlineStr"/>
      <c r="J6970" t="inlineStr"/>
      <c r="K6970" t="inlineStr">
        <is>
          <t>libre unbounded</t>
        </is>
      </c>
    </row>
    <row r="6971">
      <c r="A6971" t="inlineStr">
        <is>
          <t>2019</t>
        </is>
      </c>
      <c r="B6971" t="inlineStr">
        <is>
          <t>Blé tendre collecté (conso)</t>
        </is>
      </c>
      <c r="C6971" t="inlineStr">
        <is>
          <t>Petfood</t>
        </is>
      </c>
      <c r="D6971" t="n">
        <v>929</v>
      </c>
      <c r="E6971" t="inlineStr"/>
      <c r="F6971" t="inlineStr"/>
      <c r="G6971" t="inlineStr"/>
      <c r="H6971" t="inlineStr"/>
      <c r="I6971" t="inlineStr"/>
      <c r="J6971" t="inlineStr"/>
      <c r="K6971" t="inlineStr">
        <is>
          <t>libre unbounded</t>
        </is>
      </c>
    </row>
    <row r="6972">
      <c r="A6972" t="inlineStr">
        <is>
          <t>2019</t>
        </is>
      </c>
      <c r="B6972" t="inlineStr">
        <is>
          <t>Maïs-grain collecté</t>
        </is>
      </c>
      <c r="C6972" t="inlineStr">
        <is>
          <t>Petfood</t>
        </is>
      </c>
      <c r="D6972" t="n">
        <v>717</v>
      </c>
      <c r="E6972" t="inlineStr"/>
      <c r="F6972" t="inlineStr"/>
      <c r="G6972" t="inlineStr"/>
      <c r="H6972" t="inlineStr"/>
      <c r="I6972" t="inlineStr"/>
      <c r="J6972" t="inlineStr"/>
      <c r="K6972" t="inlineStr">
        <is>
          <t>libre</t>
        </is>
      </c>
    </row>
    <row r="6973">
      <c r="A6973" t="inlineStr">
        <is>
          <t>2019</t>
        </is>
      </c>
      <c r="B6973" t="inlineStr">
        <is>
          <t>Maïs-grain collecté (conso)</t>
        </is>
      </c>
      <c r="C6973" t="inlineStr">
        <is>
          <t>Petfood</t>
        </is>
      </c>
      <c r="D6973" t="n">
        <v>717</v>
      </c>
      <c r="E6973" t="inlineStr"/>
      <c r="F6973" t="inlineStr"/>
      <c r="G6973" t="inlineStr"/>
      <c r="H6973" t="inlineStr"/>
      <c r="I6973" t="inlineStr"/>
      <c r="J6973" t="inlineStr"/>
      <c r="K6973" t="inlineStr">
        <is>
          <t>libre</t>
        </is>
      </c>
    </row>
    <row r="6974">
      <c r="A6974" t="inlineStr">
        <is>
          <t>2019</t>
        </is>
      </c>
      <c r="B6974" t="inlineStr">
        <is>
          <t>Orge collecté</t>
        </is>
      </c>
      <c r="C6974" t="inlineStr">
        <is>
          <t>Petfood</t>
        </is>
      </c>
      <c r="D6974" t="n">
        <v>0</v>
      </c>
      <c r="E6974" t="inlineStr"/>
      <c r="F6974" t="inlineStr"/>
      <c r="G6974" t="inlineStr"/>
      <c r="H6974" t="inlineStr"/>
      <c r="I6974" t="inlineStr"/>
      <c r="J6974" t="inlineStr"/>
      <c r="K6974" t="inlineStr">
        <is>
          <t>libre</t>
        </is>
      </c>
    </row>
    <row r="6975">
      <c r="A6975" t="inlineStr">
        <is>
          <t>2019</t>
        </is>
      </c>
      <c r="B6975" t="inlineStr">
        <is>
          <t>Orge collecté (conso)</t>
        </is>
      </c>
      <c r="C6975" t="inlineStr">
        <is>
          <t>Petfood</t>
        </is>
      </c>
      <c r="D6975" t="n">
        <v>0</v>
      </c>
      <c r="E6975" t="inlineStr"/>
      <c r="F6975" t="inlineStr"/>
      <c r="G6975" t="inlineStr"/>
      <c r="H6975" t="inlineStr"/>
      <c r="I6975" t="inlineStr"/>
      <c r="J6975" t="inlineStr"/>
      <c r="K6975" t="inlineStr">
        <is>
          <t>libre</t>
        </is>
      </c>
    </row>
    <row r="6976">
      <c r="A6976" t="inlineStr">
        <is>
          <t>2019</t>
        </is>
      </c>
      <c r="B6976" t="inlineStr">
        <is>
          <t>Seigle collecté</t>
        </is>
      </c>
      <c r="C6976" t="inlineStr">
        <is>
          <t>Petfood</t>
        </is>
      </c>
      <c r="D6976" t="n">
        <v>1.2</v>
      </c>
      <c r="E6976" t="inlineStr"/>
      <c r="F6976" t="inlineStr"/>
      <c r="G6976" t="inlineStr"/>
      <c r="H6976" t="inlineStr"/>
      <c r="I6976" t="inlineStr"/>
      <c r="J6976" t="inlineStr"/>
      <c r="K6976" t="inlineStr">
        <is>
          <t>libre</t>
        </is>
      </c>
    </row>
    <row r="6977">
      <c r="A6977" t="inlineStr">
        <is>
          <t>2019</t>
        </is>
      </c>
      <c r="B6977" t="inlineStr">
        <is>
          <t>Seigle collecté (conso)</t>
        </is>
      </c>
      <c r="C6977" t="inlineStr">
        <is>
          <t>Petfood</t>
        </is>
      </c>
      <c r="D6977" t="n">
        <v>1.2</v>
      </c>
      <c r="E6977" t="inlineStr"/>
      <c r="F6977" t="inlineStr"/>
      <c r="G6977" t="inlineStr"/>
      <c r="H6977" t="inlineStr"/>
      <c r="I6977" t="inlineStr"/>
      <c r="J6977" t="inlineStr"/>
      <c r="K6977" t="inlineStr">
        <is>
          <t>libre</t>
        </is>
      </c>
    </row>
    <row r="6978">
      <c r="A6978" t="inlineStr">
        <is>
          <t>2019</t>
        </is>
      </c>
      <c r="B6978" t="inlineStr">
        <is>
          <t>Avoine collecté</t>
        </is>
      </c>
      <c r="C6978" t="inlineStr">
        <is>
          <t>Petfood</t>
        </is>
      </c>
      <c r="D6978" t="n">
        <v>0</v>
      </c>
      <c r="E6978" t="inlineStr"/>
      <c r="F6978" t="inlineStr"/>
      <c r="G6978" t="inlineStr"/>
      <c r="H6978" t="inlineStr"/>
      <c r="I6978" t="inlineStr"/>
      <c r="J6978" t="inlineStr"/>
      <c r="K6978" t="inlineStr">
        <is>
          <t>libre</t>
        </is>
      </c>
    </row>
    <row r="6979">
      <c r="A6979" t="inlineStr">
        <is>
          <t>2019</t>
        </is>
      </c>
      <c r="B6979" t="inlineStr">
        <is>
          <t>Avoine collecté (conso)</t>
        </is>
      </c>
      <c r="C6979" t="inlineStr">
        <is>
          <t>Petfood</t>
        </is>
      </c>
      <c r="D6979" t="n">
        <v>0</v>
      </c>
      <c r="E6979" t="inlineStr"/>
      <c r="F6979" t="inlineStr"/>
      <c r="G6979" t="inlineStr"/>
      <c r="H6979" t="inlineStr"/>
      <c r="I6979" t="inlineStr"/>
      <c r="J6979" t="inlineStr"/>
      <c r="K6979" t="inlineStr">
        <is>
          <t>libre</t>
        </is>
      </c>
    </row>
    <row r="6980">
      <c r="A6980" t="inlineStr">
        <is>
          <t>2019</t>
        </is>
      </c>
      <c r="B6980" t="inlineStr">
        <is>
          <t>Sorgho-grain collecté</t>
        </is>
      </c>
      <c r="C6980" t="inlineStr">
        <is>
          <t>Petfood</t>
        </is>
      </c>
      <c r="D6980" t="n">
        <v>0.9</v>
      </c>
      <c r="E6980" t="inlineStr"/>
      <c r="F6980" t="inlineStr"/>
      <c r="G6980" t="inlineStr"/>
      <c r="H6980" t="inlineStr"/>
      <c r="I6980" t="inlineStr"/>
      <c r="J6980" t="inlineStr"/>
      <c r="K6980" t="inlineStr">
        <is>
          <t>libre</t>
        </is>
      </c>
    </row>
    <row r="6981">
      <c r="A6981" t="inlineStr">
        <is>
          <t>2019</t>
        </is>
      </c>
      <c r="B6981" t="inlineStr">
        <is>
          <t>Sorgho-grain collecté (conso)</t>
        </is>
      </c>
      <c r="C6981" t="inlineStr">
        <is>
          <t>Petfood</t>
        </is>
      </c>
      <c r="D6981" t="n">
        <v>0.9</v>
      </c>
      <c r="E6981" t="inlineStr"/>
      <c r="F6981" t="inlineStr"/>
      <c r="G6981" t="inlineStr"/>
      <c r="H6981" t="inlineStr"/>
      <c r="I6981" t="inlineStr"/>
      <c r="J6981" t="inlineStr"/>
      <c r="K6981" t="inlineStr">
        <is>
          <t>libre</t>
        </is>
      </c>
    </row>
    <row r="6982">
      <c r="A6982" t="inlineStr">
        <is>
          <t>2019</t>
        </is>
      </c>
      <c r="B6982" t="inlineStr">
        <is>
          <t>Triticale collecté</t>
        </is>
      </c>
      <c r="C6982" t="inlineStr">
        <is>
          <t>Petfood</t>
        </is>
      </c>
      <c r="D6982" t="n">
        <v>1.8</v>
      </c>
      <c r="E6982" t="inlineStr"/>
      <c r="F6982" t="inlineStr"/>
      <c r="G6982" t="inlineStr"/>
      <c r="H6982" t="inlineStr"/>
      <c r="I6982" t="inlineStr"/>
      <c r="J6982" t="inlineStr"/>
      <c r="K6982" t="inlineStr">
        <is>
          <t>libre unbounded</t>
        </is>
      </c>
    </row>
    <row r="6983">
      <c r="A6983" t="inlineStr">
        <is>
          <t>2019</t>
        </is>
      </c>
      <c r="B6983" t="inlineStr">
        <is>
          <t>Triticale collecté (conso)</t>
        </is>
      </c>
      <c r="C6983" t="inlineStr">
        <is>
          <t>Petfood</t>
        </is>
      </c>
      <c r="D6983" t="n">
        <v>1.8</v>
      </c>
      <c r="E6983" t="inlineStr"/>
      <c r="F6983" t="inlineStr"/>
      <c r="G6983" t="inlineStr"/>
      <c r="H6983" t="inlineStr"/>
      <c r="I6983" t="inlineStr"/>
      <c r="J6983" t="inlineStr"/>
      <c r="K6983" t="inlineStr">
        <is>
          <t>libre unbounded</t>
        </is>
      </c>
    </row>
    <row r="6984">
      <c r="A6984" t="inlineStr">
        <is>
          <t>2019</t>
        </is>
      </c>
      <c r="B6984" t="inlineStr">
        <is>
          <t>Blé tendre, épeautre et méteil collectés</t>
        </is>
      </c>
      <c r="C6984" t="inlineStr">
        <is>
          <t>Petfood</t>
        </is>
      </c>
      <c r="D6984" t="n">
        <v>929</v>
      </c>
      <c r="E6984" t="inlineStr"/>
      <c r="F6984" t="inlineStr"/>
      <c r="G6984" t="inlineStr"/>
      <c r="H6984" t="inlineStr"/>
      <c r="I6984" t="inlineStr"/>
      <c r="J6984" t="inlineStr"/>
      <c r="K6984" t="inlineStr">
        <is>
          <t>libre unbounded</t>
        </is>
      </c>
    </row>
    <row r="6985">
      <c r="A6985" t="inlineStr">
        <is>
          <t>2019</t>
        </is>
      </c>
      <c r="B6985" t="inlineStr">
        <is>
          <t>Blé tendre, épeautre et méteil collectés (conso)</t>
        </is>
      </c>
      <c r="C6985" t="inlineStr">
        <is>
          <t>Petfood</t>
        </is>
      </c>
      <c r="D6985" t="n">
        <v>929</v>
      </c>
      <c r="E6985" t="inlineStr"/>
      <c r="F6985" t="inlineStr"/>
      <c r="G6985" t="inlineStr"/>
      <c r="H6985" t="inlineStr"/>
      <c r="I6985" t="inlineStr"/>
      <c r="J6985" t="inlineStr"/>
      <c r="K6985" t="inlineStr">
        <is>
          <t>libre unbounded</t>
        </is>
      </c>
    </row>
    <row r="6986">
      <c r="A6986" t="inlineStr">
        <is>
          <t>2019</t>
        </is>
      </c>
      <c r="B6986" t="inlineStr">
        <is>
          <t>Produits d'amidonnerie</t>
        </is>
      </c>
      <c r="C6986" t="inlineStr">
        <is>
          <t>Petfood</t>
        </is>
      </c>
      <c r="D6986" t="n">
        <v>0</v>
      </c>
      <c r="E6986" t="inlineStr"/>
      <c r="F6986" t="inlineStr"/>
      <c r="G6986" t="inlineStr"/>
      <c r="H6986" t="inlineStr"/>
      <c r="I6986" t="inlineStr"/>
      <c r="J6986" t="inlineStr"/>
      <c r="K6986" t="inlineStr">
        <is>
          <t>libre</t>
        </is>
      </c>
    </row>
    <row r="6987">
      <c r="A6987" t="inlineStr">
        <is>
          <t>2019</t>
        </is>
      </c>
      <c r="B6987" t="inlineStr">
        <is>
          <t>Amidon</t>
        </is>
      </c>
      <c r="C6987" t="inlineStr">
        <is>
          <t>Petfood</t>
        </is>
      </c>
      <c r="D6987" t="n">
        <v>0</v>
      </c>
      <c r="E6987" t="inlineStr"/>
      <c r="F6987" t="inlineStr"/>
      <c r="G6987" t="inlineStr"/>
      <c r="H6987" t="inlineStr"/>
      <c r="I6987" t="inlineStr"/>
      <c r="J6987" t="inlineStr"/>
      <c r="K6987" t="inlineStr">
        <is>
          <t>libre</t>
        </is>
      </c>
    </row>
    <row r="6988">
      <c r="A6988" t="inlineStr">
        <is>
          <t>2019</t>
        </is>
      </c>
      <c r="B6988" t="inlineStr">
        <is>
          <t>Amidon de blé tendre</t>
        </is>
      </c>
      <c r="C6988" t="inlineStr">
        <is>
          <t>Petfood</t>
        </is>
      </c>
      <c r="D6988" t="n">
        <v>0</v>
      </c>
      <c r="E6988" t="inlineStr"/>
      <c r="F6988" t="inlineStr"/>
      <c r="G6988" t="inlineStr"/>
      <c r="H6988" t="inlineStr"/>
      <c r="I6988" t="inlineStr"/>
      <c r="J6988" t="inlineStr"/>
      <c r="K6988" t="inlineStr">
        <is>
          <t>libre</t>
        </is>
      </c>
    </row>
    <row r="6989">
      <c r="A6989" t="inlineStr">
        <is>
          <t>2019</t>
        </is>
      </c>
      <c r="B6989" t="inlineStr">
        <is>
          <t>Amidon de maïs</t>
        </is>
      </c>
      <c r="C6989" t="inlineStr">
        <is>
          <t>Petfood</t>
        </is>
      </c>
      <c r="D6989" t="n">
        <v>0</v>
      </c>
      <c r="E6989" t="inlineStr"/>
      <c r="F6989" t="inlineStr"/>
      <c r="G6989" t="inlineStr"/>
      <c r="H6989" t="inlineStr"/>
      <c r="I6989" t="inlineStr"/>
      <c r="J6989" t="inlineStr"/>
      <c r="K6989" t="inlineStr">
        <is>
          <t>libre</t>
        </is>
      </c>
    </row>
    <row r="6990">
      <c r="A6990" t="inlineStr">
        <is>
          <t>2019</t>
        </is>
      </c>
      <c r="B6990" t="inlineStr">
        <is>
          <t>Gluten</t>
        </is>
      </c>
      <c r="C6990" t="inlineStr">
        <is>
          <t>Petfood</t>
        </is>
      </c>
      <c r="D6990" t="n">
        <v>0</v>
      </c>
      <c r="E6990" t="inlineStr"/>
      <c r="F6990" t="inlineStr"/>
      <c r="G6990" t="inlineStr"/>
      <c r="H6990" t="inlineStr"/>
      <c r="I6990" t="inlineStr"/>
      <c r="J6990" t="inlineStr"/>
      <c r="K6990" t="inlineStr">
        <is>
          <t>libre</t>
        </is>
      </c>
    </row>
    <row r="6991">
      <c r="A6991" t="inlineStr">
        <is>
          <t>2019</t>
        </is>
      </c>
      <c r="B6991" t="inlineStr">
        <is>
          <t>Coproduits d'amidonnerie</t>
        </is>
      </c>
      <c r="C6991" t="inlineStr">
        <is>
          <t>Petfood</t>
        </is>
      </c>
      <c r="D6991" t="n">
        <v>0</v>
      </c>
      <c r="E6991" t="inlineStr"/>
      <c r="F6991" t="inlineStr"/>
      <c r="G6991" t="inlineStr"/>
      <c r="H6991" t="inlineStr"/>
      <c r="I6991" t="inlineStr"/>
      <c r="J6991" t="inlineStr"/>
      <c r="K6991" t="inlineStr">
        <is>
          <t>libre unbounded</t>
        </is>
      </c>
    </row>
    <row r="6992">
      <c r="A6992" t="inlineStr">
        <is>
          <t>2019</t>
        </is>
      </c>
      <c r="B6992" t="inlineStr">
        <is>
          <t>Coproduits d'amidonnerie de blé tendre</t>
        </is>
      </c>
      <c r="C6992" t="inlineStr">
        <is>
          <t>Petfood</t>
        </is>
      </c>
      <c r="D6992" t="n">
        <v>0</v>
      </c>
      <c r="E6992" t="inlineStr"/>
      <c r="F6992" t="inlineStr"/>
      <c r="G6992" t="inlineStr"/>
      <c r="H6992" t="inlineStr"/>
      <c r="I6992" t="inlineStr"/>
      <c r="J6992" t="inlineStr"/>
      <c r="K6992" t="inlineStr">
        <is>
          <t>libre unbounded</t>
        </is>
      </c>
    </row>
    <row r="6993">
      <c r="A6993" t="inlineStr">
        <is>
          <t>2019</t>
        </is>
      </c>
      <c r="B6993" t="inlineStr">
        <is>
          <t>Wheat gluten feed et solubles</t>
        </is>
      </c>
      <c r="C6993" t="inlineStr">
        <is>
          <t>Petfood</t>
        </is>
      </c>
      <c r="D6993" t="n">
        <v>0</v>
      </c>
      <c r="E6993" t="inlineStr"/>
      <c r="F6993" t="inlineStr"/>
      <c r="G6993" t="inlineStr"/>
      <c r="H6993" t="inlineStr"/>
      <c r="I6993" t="inlineStr"/>
      <c r="J6993" t="inlineStr"/>
      <c r="K6993" t="inlineStr">
        <is>
          <t>libre unbounded</t>
        </is>
      </c>
    </row>
    <row r="6994">
      <c r="A6994" t="inlineStr">
        <is>
          <t>2019</t>
        </is>
      </c>
      <c r="B6994" t="inlineStr">
        <is>
          <t>Sons d'amidonnerie</t>
        </is>
      </c>
      <c r="C6994" t="inlineStr">
        <is>
          <t>Petfood</t>
        </is>
      </c>
      <c r="D6994" t="n">
        <v>0</v>
      </c>
      <c r="E6994" t="inlineStr"/>
      <c r="F6994" t="inlineStr"/>
      <c r="G6994" t="inlineStr"/>
      <c r="H6994" t="inlineStr"/>
      <c r="I6994" t="inlineStr"/>
      <c r="J6994" t="inlineStr"/>
      <c r="K6994" t="inlineStr">
        <is>
          <t>libre unbounded</t>
        </is>
      </c>
    </row>
    <row r="6995">
      <c r="A6995" t="inlineStr">
        <is>
          <t>2019</t>
        </is>
      </c>
      <c r="B6995" t="inlineStr">
        <is>
          <t>Coproduits d'amidonnerie de maïs</t>
        </is>
      </c>
      <c r="C6995" t="inlineStr">
        <is>
          <t>Petfood</t>
        </is>
      </c>
      <c r="D6995" t="n">
        <v>0</v>
      </c>
      <c r="E6995" t="inlineStr"/>
      <c r="F6995" t="inlineStr"/>
      <c r="G6995" t="inlineStr"/>
      <c r="H6995" t="inlineStr"/>
      <c r="I6995" t="inlineStr"/>
      <c r="J6995" t="inlineStr"/>
      <c r="K6995" t="inlineStr">
        <is>
          <t>libre unbounded</t>
        </is>
      </c>
    </row>
    <row r="6996">
      <c r="A6996" t="inlineStr">
        <is>
          <t>2019</t>
        </is>
      </c>
      <c r="B6996" t="inlineStr">
        <is>
          <t>Corn gluten feed et solubles</t>
        </is>
      </c>
      <c r="C6996" t="inlineStr">
        <is>
          <t>Petfood</t>
        </is>
      </c>
      <c r="D6996" t="n">
        <v>0</v>
      </c>
      <c r="E6996" t="inlineStr"/>
      <c r="F6996" t="inlineStr"/>
      <c r="G6996" t="inlineStr"/>
      <c r="H6996" t="inlineStr"/>
      <c r="I6996" t="inlineStr"/>
      <c r="J6996" t="inlineStr"/>
      <c r="K6996" t="inlineStr">
        <is>
          <t>libre unbounded</t>
        </is>
      </c>
    </row>
    <row r="6997">
      <c r="A6997" t="inlineStr">
        <is>
          <t>2019</t>
        </is>
      </c>
      <c r="B6997" t="inlineStr">
        <is>
          <t>Farine</t>
        </is>
      </c>
      <c r="C6997" t="inlineStr">
        <is>
          <t>Petfood</t>
        </is>
      </c>
      <c r="D6997" t="n">
        <v>0</v>
      </c>
      <c r="E6997" t="inlineStr"/>
      <c r="F6997" t="inlineStr"/>
      <c r="G6997" t="inlineStr"/>
      <c r="H6997" t="inlineStr"/>
      <c r="I6997" t="inlineStr"/>
      <c r="J6997" t="inlineStr"/>
      <c r="K6997" t="inlineStr">
        <is>
          <t>libre</t>
        </is>
      </c>
    </row>
    <row r="6998">
      <c r="A6998" t="inlineStr">
        <is>
          <t>2019</t>
        </is>
      </c>
      <c r="B6998" t="inlineStr">
        <is>
          <t>Farine de blé tendre</t>
        </is>
      </c>
      <c r="C6998" t="inlineStr">
        <is>
          <t>Petfood</t>
        </is>
      </c>
      <c r="D6998" t="n">
        <v>0</v>
      </c>
      <c r="E6998" t="inlineStr"/>
      <c r="F6998" t="inlineStr"/>
      <c r="G6998" t="inlineStr"/>
      <c r="H6998" t="inlineStr"/>
      <c r="I6998" t="inlineStr"/>
      <c r="J6998" t="inlineStr"/>
      <c r="K6998" t="inlineStr">
        <is>
          <t>libre</t>
        </is>
      </c>
    </row>
    <row r="6999">
      <c r="A6999" t="inlineStr">
        <is>
          <t>2019</t>
        </is>
      </c>
      <c r="B6999" t="inlineStr">
        <is>
          <t>Coproduits de meunerie</t>
        </is>
      </c>
      <c r="C6999" t="inlineStr">
        <is>
          <t>Petfood</t>
        </is>
      </c>
      <c r="D6999" t="n">
        <v>26.2</v>
      </c>
      <c r="E6999" t="inlineStr"/>
      <c r="F6999" t="inlineStr"/>
      <c r="G6999" t="inlineStr"/>
      <c r="H6999" t="inlineStr"/>
      <c r="I6999" t="inlineStr"/>
      <c r="J6999" t="inlineStr"/>
      <c r="K6999" t="inlineStr">
        <is>
          <t>libre unbounded</t>
        </is>
      </c>
    </row>
    <row r="7000">
      <c r="A7000" t="inlineStr">
        <is>
          <t>2019</t>
        </is>
      </c>
      <c r="B7000" t="inlineStr">
        <is>
          <t>Issues de meunerie</t>
        </is>
      </c>
      <c r="C7000" t="inlineStr">
        <is>
          <t>Petfood</t>
        </is>
      </c>
      <c r="D7000" t="n">
        <v>26.2</v>
      </c>
      <c r="E7000" t="inlineStr"/>
      <c r="F7000" t="inlineStr"/>
      <c r="G7000" t="inlineStr"/>
      <c r="H7000" t="inlineStr"/>
      <c r="I7000" t="inlineStr"/>
      <c r="J7000" t="inlineStr"/>
      <c r="K7000" t="inlineStr">
        <is>
          <t>libre unbounded</t>
        </is>
      </c>
    </row>
    <row r="7001">
      <c r="A7001" t="inlineStr">
        <is>
          <t>2019</t>
        </is>
      </c>
      <c r="B7001" t="inlineStr">
        <is>
          <t>Issues de meunerie de blé tendre</t>
        </is>
      </c>
      <c r="C7001" t="inlineStr">
        <is>
          <t>Petfood</t>
        </is>
      </c>
      <c r="D7001" t="n">
        <v>26.2</v>
      </c>
      <c r="E7001" t="inlineStr"/>
      <c r="F7001" t="inlineStr"/>
      <c r="G7001" t="inlineStr"/>
      <c r="H7001" t="inlineStr"/>
      <c r="I7001" t="inlineStr"/>
      <c r="J7001" t="inlineStr"/>
      <c r="K7001" t="inlineStr">
        <is>
          <t>libre</t>
        </is>
      </c>
    </row>
    <row r="7002">
      <c r="A7002" t="inlineStr">
        <is>
          <t>2019</t>
        </is>
      </c>
      <c r="B7002" t="inlineStr">
        <is>
          <t>Sons de blé tendre</t>
        </is>
      </c>
      <c r="C7002" t="inlineStr">
        <is>
          <t>Petfood</t>
        </is>
      </c>
      <c r="D7002" t="n">
        <v>0</v>
      </c>
      <c r="E7002" t="inlineStr"/>
      <c r="F7002" t="inlineStr"/>
      <c r="G7002" t="inlineStr"/>
      <c r="H7002" t="inlineStr"/>
      <c r="I7002" t="inlineStr"/>
      <c r="J7002" t="inlineStr"/>
      <c r="K7002" t="inlineStr">
        <is>
          <t>libre</t>
        </is>
      </c>
    </row>
    <row r="7003">
      <c r="A7003" t="inlineStr">
        <is>
          <t>2019</t>
        </is>
      </c>
      <c r="B7003" t="inlineStr">
        <is>
          <t>Remoulages de blé tendre</t>
        </is>
      </c>
      <c r="C7003" t="inlineStr">
        <is>
          <t>Petfood</t>
        </is>
      </c>
      <c r="D7003" t="n">
        <v>26.2</v>
      </c>
      <c r="E7003" t="inlineStr"/>
      <c r="F7003" t="inlineStr"/>
      <c r="G7003" t="inlineStr"/>
      <c r="H7003" t="inlineStr"/>
      <c r="I7003" t="inlineStr"/>
      <c r="J7003" t="inlineStr"/>
      <c r="K7003" t="inlineStr">
        <is>
          <t>libre</t>
        </is>
      </c>
    </row>
    <row r="7004">
      <c r="A7004" t="inlineStr">
        <is>
          <t>2019</t>
        </is>
      </c>
      <c r="B7004" t="inlineStr">
        <is>
          <t>Farines basses de blé tendre</t>
        </is>
      </c>
      <c r="C7004" t="inlineStr">
        <is>
          <t>Petfood</t>
        </is>
      </c>
      <c r="D7004" t="n">
        <v>0</v>
      </c>
      <c r="E7004" t="inlineStr"/>
      <c r="F7004" t="inlineStr"/>
      <c r="G7004" t="inlineStr"/>
      <c r="H7004" t="inlineStr"/>
      <c r="I7004" t="inlineStr"/>
      <c r="J7004" t="inlineStr"/>
      <c r="K7004" t="inlineStr">
        <is>
          <t>libre</t>
        </is>
      </c>
    </row>
    <row r="7005">
      <c r="A7005" t="inlineStr">
        <is>
          <t>2019</t>
        </is>
      </c>
      <c r="B7005" t="inlineStr">
        <is>
          <t>Issues de meunerie d'épeautre</t>
        </is>
      </c>
      <c r="C7005" t="inlineStr">
        <is>
          <t>Petfood</t>
        </is>
      </c>
      <c r="D7005" t="n">
        <v>0</v>
      </c>
      <c r="E7005" t="inlineStr"/>
      <c r="F7005" t="inlineStr"/>
      <c r="G7005" t="inlineStr"/>
      <c r="H7005" t="inlineStr"/>
      <c r="I7005" t="inlineStr"/>
      <c r="J7005" t="inlineStr"/>
      <c r="K7005" t="inlineStr">
        <is>
          <t>libre unbounded</t>
        </is>
      </c>
    </row>
    <row r="7006">
      <c r="A7006" t="inlineStr">
        <is>
          <t>2019</t>
        </is>
      </c>
      <c r="B7006" t="inlineStr">
        <is>
          <t>Sons d'épeautre</t>
        </is>
      </c>
      <c r="C7006" t="inlineStr">
        <is>
          <t>Petfood</t>
        </is>
      </c>
      <c r="D7006" t="n">
        <v>0</v>
      </c>
      <c r="E7006" t="inlineStr"/>
      <c r="F7006" t="inlineStr"/>
      <c r="G7006" t="inlineStr"/>
      <c r="H7006" t="inlineStr"/>
      <c r="I7006" t="inlineStr"/>
      <c r="J7006" t="inlineStr"/>
      <c r="K7006" t="inlineStr">
        <is>
          <t>libre unbounded</t>
        </is>
      </c>
    </row>
    <row r="7007">
      <c r="A7007" t="inlineStr">
        <is>
          <t>2019</t>
        </is>
      </c>
      <c r="B7007" t="inlineStr">
        <is>
          <t>Remoulages d'épeautre</t>
        </is>
      </c>
      <c r="C7007" t="inlineStr">
        <is>
          <t>Petfood</t>
        </is>
      </c>
      <c r="D7007" t="n">
        <v>0</v>
      </c>
      <c r="E7007" t="inlineStr"/>
      <c r="F7007" t="inlineStr"/>
      <c r="G7007" t="inlineStr"/>
      <c r="H7007" t="inlineStr"/>
      <c r="I7007" t="inlineStr"/>
      <c r="J7007" t="inlineStr"/>
      <c r="K7007" t="inlineStr">
        <is>
          <t>libre unbounded</t>
        </is>
      </c>
    </row>
    <row r="7008">
      <c r="A7008" t="inlineStr">
        <is>
          <t>2019</t>
        </is>
      </c>
      <c r="B7008" t="inlineStr">
        <is>
          <t>Farines basses d'épeautre</t>
        </is>
      </c>
      <c r="C7008" t="inlineStr">
        <is>
          <t>Petfood</t>
        </is>
      </c>
      <c r="D7008" t="n">
        <v>0</v>
      </c>
      <c r="E7008" t="inlineStr"/>
      <c r="F7008" t="inlineStr"/>
      <c r="G7008" t="inlineStr"/>
      <c r="H7008" t="inlineStr"/>
      <c r="I7008" t="inlineStr"/>
      <c r="J7008" t="inlineStr"/>
      <c r="K7008" t="inlineStr">
        <is>
          <t>libre unbounded</t>
        </is>
      </c>
    </row>
    <row r="7009">
      <c r="A7009" t="inlineStr">
        <is>
          <t>2019</t>
        </is>
      </c>
      <c r="B7009" t="inlineStr">
        <is>
          <t>Issues de meunerie de seigle</t>
        </is>
      </c>
      <c r="C7009" t="inlineStr">
        <is>
          <t>Petfood</t>
        </is>
      </c>
      <c r="D7009" t="n">
        <v>0</v>
      </c>
      <c r="E7009" t="inlineStr"/>
      <c r="F7009" t="inlineStr"/>
      <c r="G7009" t="inlineStr"/>
      <c r="H7009" t="inlineStr"/>
      <c r="I7009" t="inlineStr"/>
      <c r="J7009" t="inlineStr"/>
      <c r="K7009" t="inlineStr">
        <is>
          <t>libre unbounded</t>
        </is>
      </c>
    </row>
    <row r="7010">
      <c r="A7010" t="inlineStr">
        <is>
          <t>2019</t>
        </is>
      </c>
      <c r="B7010" t="inlineStr">
        <is>
          <t>Sons de seigle</t>
        </is>
      </c>
      <c r="C7010" t="inlineStr">
        <is>
          <t>Petfood</t>
        </is>
      </c>
      <c r="D7010" t="n">
        <v>0</v>
      </c>
      <c r="E7010" t="inlineStr"/>
      <c r="F7010" t="inlineStr"/>
      <c r="G7010" t="inlineStr"/>
      <c r="H7010" t="inlineStr"/>
      <c r="I7010" t="inlineStr"/>
      <c r="J7010" t="inlineStr"/>
      <c r="K7010" t="inlineStr">
        <is>
          <t>libre unbounded</t>
        </is>
      </c>
    </row>
    <row r="7011">
      <c r="A7011" t="inlineStr">
        <is>
          <t>2019</t>
        </is>
      </c>
      <c r="B7011" t="inlineStr">
        <is>
          <t>Remoulages de seigle</t>
        </is>
      </c>
      <c r="C7011" t="inlineStr">
        <is>
          <t>Petfood</t>
        </is>
      </c>
      <c r="D7011" t="n">
        <v>0</v>
      </c>
      <c r="E7011" t="inlineStr"/>
      <c r="F7011" t="inlineStr"/>
      <c r="G7011" t="inlineStr"/>
      <c r="H7011" t="inlineStr"/>
      <c r="I7011" t="inlineStr"/>
      <c r="J7011" t="inlineStr"/>
      <c r="K7011" t="inlineStr">
        <is>
          <t>libre unbounded</t>
        </is>
      </c>
    </row>
    <row r="7012">
      <c r="A7012" t="inlineStr">
        <is>
          <t>2019</t>
        </is>
      </c>
      <c r="B7012" t="inlineStr">
        <is>
          <t>Farines basses de seigle</t>
        </is>
      </c>
      <c r="C7012" t="inlineStr">
        <is>
          <t>Petfood</t>
        </is>
      </c>
      <c r="D7012" t="n">
        <v>0</v>
      </c>
      <c r="E7012" t="inlineStr"/>
      <c r="F7012" t="inlineStr"/>
      <c r="G7012" t="inlineStr"/>
      <c r="H7012" t="inlineStr"/>
      <c r="I7012" t="inlineStr"/>
      <c r="J7012" t="inlineStr"/>
      <c r="K7012" t="inlineStr">
        <is>
          <t>libre unbounded</t>
        </is>
      </c>
    </row>
    <row r="7013">
      <c r="A7013" t="inlineStr">
        <is>
          <t>2019</t>
        </is>
      </c>
      <c r="B7013" t="inlineStr">
        <is>
          <t>Issues de meunerie de sarrasin</t>
        </is>
      </c>
      <c r="C7013" t="inlineStr">
        <is>
          <t>Petfood</t>
        </is>
      </c>
      <c r="D7013" t="n">
        <v>0</v>
      </c>
      <c r="E7013" t="inlineStr"/>
      <c r="F7013" t="inlineStr"/>
      <c r="G7013" t="inlineStr"/>
      <c r="H7013" t="inlineStr"/>
      <c r="I7013" t="inlineStr"/>
      <c r="J7013" t="inlineStr"/>
      <c r="K7013" t="inlineStr">
        <is>
          <t>libre unbounded</t>
        </is>
      </c>
    </row>
    <row r="7014">
      <c r="A7014" t="inlineStr">
        <is>
          <t>2019</t>
        </is>
      </c>
      <c r="B7014" t="inlineStr">
        <is>
          <t>Sons de sarrasin</t>
        </is>
      </c>
      <c r="C7014" t="inlineStr">
        <is>
          <t>Petfood</t>
        </is>
      </c>
      <c r="D7014" t="n">
        <v>0</v>
      </c>
      <c r="E7014" t="inlineStr"/>
      <c r="F7014" t="inlineStr"/>
      <c r="G7014" t="inlineStr"/>
      <c r="H7014" t="inlineStr"/>
      <c r="I7014" t="inlineStr"/>
      <c r="J7014" t="inlineStr"/>
      <c r="K7014" t="inlineStr">
        <is>
          <t>libre unbounded</t>
        </is>
      </c>
    </row>
    <row r="7015">
      <c r="A7015" t="inlineStr">
        <is>
          <t>2019</t>
        </is>
      </c>
      <c r="B7015" t="inlineStr">
        <is>
          <t>Remoulages de sarrasin</t>
        </is>
      </c>
      <c r="C7015" t="inlineStr">
        <is>
          <t>Petfood</t>
        </is>
      </c>
      <c r="D7015" t="n">
        <v>0</v>
      </c>
      <c r="E7015" t="inlineStr"/>
      <c r="F7015" t="inlineStr"/>
      <c r="G7015" t="inlineStr"/>
      <c r="H7015" t="inlineStr"/>
      <c r="I7015" t="inlineStr"/>
      <c r="J7015" t="inlineStr"/>
      <c r="K7015" t="inlineStr">
        <is>
          <t>libre unbounded</t>
        </is>
      </c>
    </row>
    <row r="7016">
      <c r="A7016" t="inlineStr">
        <is>
          <t>2019</t>
        </is>
      </c>
      <c r="B7016" t="inlineStr">
        <is>
          <t>Farines basses de sarrasin</t>
        </is>
      </c>
      <c r="C7016" t="inlineStr">
        <is>
          <t>Petfood</t>
        </is>
      </c>
      <c r="D7016" t="n">
        <v>0</v>
      </c>
      <c r="E7016" t="inlineStr"/>
      <c r="F7016" t="inlineStr"/>
      <c r="G7016" t="inlineStr"/>
      <c r="H7016" t="inlineStr"/>
      <c r="I7016" t="inlineStr"/>
      <c r="J7016" t="inlineStr"/>
      <c r="K7016" t="inlineStr">
        <is>
          <t>libre unbounded</t>
        </is>
      </c>
    </row>
    <row r="7017">
      <c r="A7017" t="inlineStr">
        <is>
          <t>2019</t>
        </is>
      </c>
      <c r="B7017" t="inlineStr">
        <is>
          <t>Coproduits de Semoulerie</t>
        </is>
      </c>
      <c r="C7017" t="inlineStr">
        <is>
          <t>Petfood</t>
        </is>
      </c>
      <c r="D7017" t="n">
        <v>31.9</v>
      </c>
      <c r="E7017" t="inlineStr"/>
      <c r="F7017" t="inlineStr"/>
      <c r="G7017" t="inlineStr"/>
      <c r="H7017" t="inlineStr"/>
      <c r="I7017" t="inlineStr"/>
      <c r="J7017" t="inlineStr"/>
      <c r="K7017" t="inlineStr">
        <is>
          <t>déterminé</t>
        </is>
      </c>
    </row>
    <row r="7018">
      <c r="A7018" t="inlineStr">
        <is>
          <t>2019</t>
        </is>
      </c>
      <c r="B7018" t="inlineStr">
        <is>
          <t>Gruau D</t>
        </is>
      </c>
      <c r="C7018" t="inlineStr">
        <is>
          <t>Petfood</t>
        </is>
      </c>
      <c r="D7018" t="n">
        <v>31.9</v>
      </c>
      <c r="E7018" t="inlineStr"/>
      <c r="F7018" t="inlineStr"/>
      <c r="G7018" t="inlineStr"/>
      <c r="H7018" t="inlineStr"/>
      <c r="I7018" t="inlineStr"/>
      <c r="J7018" t="inlineStr"/>
      <c r="K7018" t="inlineStr">
        <is>
          <t>déterminé</t>
        </is>
      </c>
    </row>
    <row r="7019">
      <c r="A7019" t="inlineStr">
        <is>
          <t>2019</t>
        </is>
      </c>
      <c r="B7019" t="inlineStr">
        <is>
          <t>Tourteaux de maïs</t>
        </is>
      </c>
      <c r="C7019" t="inlineStr">
        <is>
          <t>Petfood</t>
        </is>
      </c>
      <c r="D7019" t="n">
        <v>0</v>
      </c>
      <c r="E7019" t="inlineStr"/>
      <c r="F7019" t="inlineStr"/>
      <c r="G7019" t="inlineStr"/>
      <c r="H7019" t="inlineStr"/>
      <c r="I7019" t="inlineStr"/>
      <c r="J7019" t="inlineStr"/>
      <c r="K7019" t="inlineStr">
        <is>
          <t>libre unbounded</t>
        </is>
      </c>
    </row>
    <row r="7020">
      <c r="A7020" t="inlineStr">
        <is>
          <t>2019</t>
        </is>
      </c>
      <c r="B7020" t="inlineStr">
        <is>
          <t>Drèches et solubles</t>
        </is>
      </c>
      <c r="C7020" t="inlineStr">
        <is>
          <t>Petfood</t>
        </is>
      </c>
      <c r="D7020" t="n">
        <v>0</v>
      </c>
      <c r="E7020" t="inlineStr"/>
      <c r="F7020" t="inlineStr"/>
      <c r="G7020" t="inlineStr"/>
      <c r="H7020" t="inlineStr"/>
      <c r="I7020" t="inlineStr"/>
      <c r="J7020" t="inlineStr"/>
      <c r="K7020" t="inlineStr">
        <is>
          <t>libre</t>
        </is>
      </c>
    </row>
    <row r="7021">
      <c r="A7021" t="inlineStr">
        <is>
          <t>2019</t>
        </is>
      </c>
      <c r="B7021" t="inlineStr">
        <is>
          <t>Drèches et solubles de blé tendre</t>
        </is>
      </c>
      <c r="C7021" t="inlineStr">
        <is>
          <t>Petfood</t>
        </is>
      </c>
      <c r="D7021" t="n">
        <v>0</v>
      </c>
      <c r="E7021" t="inlineStr"/>
      <c r="F7021" t="inlineStr"/>
      <c r="G7021" t="inlineStr"/>
      <c r="H7021" t="inlineStr"/>
      <c r="I7021" t="inlineStr"/>
      <c r="J7021" t="inlineStr"/>
      <c r="K7021" t="inlineStr">
        <is>
          <t>libre</t>
        </is>
      </c>
    </row>
    <row r="7022">
      <c r="A7022" t="inlineStr">
        <is>
          <t>2019</t>
        </is>
      </c>
      <c r="B7022" t="inlineStr">
        <is>
          <t>Drèches et solubles de maïs</t>
        </is>
      </c>
      <c r="C7022" t="inlineStr">
        <is>
          <t>Petfood</t>
        </is>
      </c>
      <c r="D7022" t="n">
        <v>0</v>
      </c>
      <c r="E7022" t="inlineStr"/>
      <c r="F7022" t="inlineStr"/>
      <c r="G7022" t="inlineStr"/>
      <c r="H7022" t="inlineStr"/>
      <c r="I7022" t="inlineStr"/>
      <c r="J7022" t="inlineStr"/>
      <c r="K7022" t="inlineStr">
        <is>
          <t>libre</t>
        </is>
      </c>
    </row>
    <row r="7023">
      <c r="A7023" t="inlineStr">
        <is>
          <t>2019</t>
        </is>
      </c>
      <c r="B7023" t="inlineStr">
        <is>
          <t>Riz, partiellement ou totalement blanchi et brisures</t>
        </is>
      </c>
      <c r="C7023" t="inlineStr">
        <is>
          <t>Petfood</t>
        </is>
      </c>
      <c r="D7023" t="n">
        <v>0</v>
      </c>
      <c r="E7023" t="inlineStr"/>
      <c r="F7023" t="inlineStr"/>
      <c r="G7023" t="inlineStr"/>
      <c r="H7023" t="inlineStr"/>
      <c r="I7023" t="inlineStr"/>
      <c r="J7023" t="inlineStr"/>
      <c r="K7023" t="inlineStr">
        <is>
          <t>libre</t>
        </is>
      </c>
    </row>
    <row r="7024">
      <c r="A7024" t="inlineStr">
        <is>
          <t>2019</t>
        </is>
      </c>
      <c r="B7024" t="inlineStr">
        <is>
          <t>Brisures de riz</t>
        </is>
      </c>
      <c r="C7024" t="inlineStr">
        <is>
          <t>Petfood</t>
        </is>
      </c>
      <c r="D7024" t="n">
        <v>0</v>
      </c>
      <c r="E7024" t="inlineStr"/>
      <c r="F7024" t="inlineStr"/>
      <c r="G7024" t="inlineStr"/>
      <c r="H7024" t="inlineStr"/>
      <c r="I7024" t="inlineStr"/>
      <c r="J7024" t="inlineStr"/>
      <c r="K7024" t="inlineStr">
        <is>
          <t>libre</t>
        </is>
      </c>
    </row>
    <row r="7025">
      <c r="A7025" t="inlineStr">
        <is>
          <t>2019</t>
        </is>
      </c>
      <c r="B7025" t="inlineStr">
        <is>
          <t>Son de riz</t>
        </is>
      </c>
      <c r="C7025" t="inlineStr">
        <is>
          <t>Petfood</t>
        </is>
      </c>
      <c r="D7025" t="n">
        <v>0</v>
      </c>
      <c r="E7025" t="inlineStr"/>
      <c r="F7025" t="inlineStr"/>
      <c r="G7025" t="inlineStr"/>
      <c r="H7025" t="inlineStr"/>
      <c r="I7025" t="inlineStr"/>
      <c r="J7025" t="inlineStr"/>
      <c r="K7025" t="inlineStr">
        <is>
          <t>libre</t>
        </is>
      </c>
    </row>
    <row r="7026">
      <c r="A7026" t="inlineStr">
        <is>
          <t>2019</t>
        </is>
      </c>
      <c r="B7026" t="inlineStr">
        <is>
          <t>Coproduits usinage humide du riz</t>
        </is>
      </c>
      <c r="C7026" t="inlineStr">
        <is>
          <t>Petfood</t>
        </is>
      </c>
      <c r="D7026" t="n">
        <v>0</v>
      </c>
      <c r="E7026" t="inlineStr"/>
      <c r="F7026" t="inlineStr"/>
      <c r="G7026" t="inlineStr"/>
      <c r="H7026" t="inlineStr"/>
      <c r="I7026" t="inlineStr"/>
      <c r="J7026" t="inlineStr"/>
      <c r="K7026" t="inlineStr">
        <is>
          <t>libre unbounded</t>
        </is>
      </c>
    </row>
    <row r="7027">
      <c r="A7027" t="inlineStr">
        <is>
          <t>2019</t>
        </is>
      </c>
      <c r="B7027" t="inlineStr">
        <is>
          <t>Coproduits usinage sec du riz</t>
        </is>
      </c>
      <c r="C7027" t="inlineStr">
        <is>
          <t>Petfood</t>
        </is>
      </c>
      <c r="D7027" t="n">
        <v>0</v>
      </c>
      <c r="E7027" t="inlineStr"/>
      <c r="F7027" t="inlineStr"/>
      <c r="G7027" t="inlineStr"/>
      <c r="H7027" t="inlineStr"/>
      <c r="I7027" t="inlineStr"/>
      <c r="J7027" t="inlineStr"/>
      <c r="K7027" t="inlineStr">
        <is>
          <t>libre</t>
        </is>
      </c>
    </row>
    <row r="7028">
      <c r="A7028" t="inlineStr">
        <is>
          <t>2019</t>
        </is>
      </c>
      <c r="B7028" t="inlineStr">
        <is>
          <t>Sons blé tendre</t>
        </is>
      </c>
      <c r="C7028" t="inlineStr">
        <is>
          <t>Petfood</t>
        </is>
      </c>
      <c r="D7028" t="n">
        <v>0</v>
      </c>
      <c r="E7028" t="inlineStr"/>
      <c r="F7028" t="inlineStr"/>
      <c r="G7028" t="inlineStr"/>
      <c r="H7028" t="inlineStr"/>
      <c r="I7028" t="inlineStr"/>
      <c r="J7028" t="inlineStr"/>
      <c r="K7028" t="inlineStr">
        <is>
          <t>libre unbounded</t>
        </is>
      </c>
    </row>
    <row r="7029">
      <c r="A7029" t="inlineStr">
        <is>
          <t>2019</t>
        </is>
      </c>
      <c r="B7029" t="inlineStr">
        <is>
          <t>Remoulages et farines basses</t>
        </is>
      </c>
      <c r="C7029" t="inlineStr">
        <is>
          <t>Petfood</t>
        </is>
      </c>
      <c r="D7029" t="n">
        <v>26.2</v>
      </c>
      <c r="E7029" t="inlineStr"/>
      <c r="F7029" t="inlineStr"/>
      <c r="G7029" t="inlineStr"/>
      <c r="H7029" t="inlineStr"/>
      <c r="I7029" t="inlineStr"/>
      <c r="J7029" t="inlineStr"/>
      <c r="K7029" t="inlineStr">
        <is>
          <t>libre</t>
        </is>
      </c>
    </row>
    <row r="7030">
      <c r="A7030" t="inlineStr">
        <is>
          <t>2019</t>
        </is>
      </c>
      <c r="B7030" t="inlineStr">
        <is>
          <t>Produits de 1ère transformation</t>
        </is>
      </c>
      <c r="C7030" t="inlineStr">
        <is>
          <t>Petfood</t>
        </is>
      </c>
      <c r="D7030" t="n">
        <v>0</v>
      </c>
      <c r="E7030" t="inlineStr"/>
      <c r="F7030" t="inlineStr"/>
      <c r="G7030" t="inlineStr"/>
      <c r="H7030" t="inlineStr"/>
      <c r="I7030" t="inlineStr"/>
      <c r="J7030" t="inlineStr"/>
      <c r="K7030" t="inlineStr">
        <is>
          <t>libre</t>
        </is>
      </c>
    </row>
    <row r="7031">
      <c r="A7031" t="inlineStr">
        <is>
          <t>2019</t>
        </is>
      </c>
      <c r="B7031" t="inlineStr">
        <is>
          <t>Coproduits de 1ère transformation</t>
        </is>
      </c>
      <c r="C7031" t="inlineStr">
        <is>
          <t>Petfood</t>
        </is>
      </c>
      <c r="D7031" t="n">
        <v>58.1</v>
      </c>
      <c r="E7031" t="inlineStr"/>
      <c r="F7031" t="inlineStr"/>
      <c r="G7031" t="inlineStr"/>
      <c r="H7031" t="inlineStr"/>
      <c r="I7031" t="inlineStr"/>
      <c r="J7031" t="inlineStr"/>
      <c r="K7031" t="inlineStr">
        <is>
          <t>libre unbounded</t>
        </is>
      </c>
    </row>
    <row r="7032">
      <c r="A7032" t="inlineStr">
        <is>
          <t>2019</t>
        </is>
      </c>
      <c r="B7032" t="inlineStr">
        <is>
          <t>Coproduits de 2nde transformation</t>
        </is>
      </c>
      <c r="C7032" t="inlineStr">
        <is>
          <t>Petfood</t>
        </is>
      </c>
      <c r="D7032" t="n">
        <v>0</v>
      </c>
      <c r="E7032" t="inlineStr"/>
      <c r="F7032" t="inlineStr"/>
      <c r="G7032" t="inlineStr"/>
      <c r="H7032" t="inlineStr"/>
      <c r="I7032" t="inlineStr"/>
      <c r="J7032" t="inlineStr"/>
      <c r="K7032" t="inlineStr">
        <is>
          <t>libre unbounded</t>
        </is>
      </c>
    </row>
    <row r="7033">
      <c r="A7033" t="inlineStr">
        <is>
          <t>2019</t>
        </is>
      </c>
      <c r="B7033" t="inlineStr">
        <is>
          <t>Céréales collectées</t>
        </is>
      </c>
      <c r="C7033" t="inlineStr">
        <is>
          <t>Alimentation humaine</t>
        </is>
      </c>
      <c r="D7033" t="n">
        <v>30</v>
      </c>
      <c r="E7033" t="inlineStr"/>
      <c r="F7033" t="inlineStr"/>
      <c r="G7033" t="inlineStr"/>
      <c r="H7033" t="inlineStr"/>
      <c r="I7033" t="inlineStr"/>
      <c r="J7033" t="inlineStr"/>
      <c r="K7033" t="inlineStr">
        <is>
          <t>déterminé</t>
        </is>
      </c>
    </row>
    <row r="7034">
      <c r="A7034" t="inlineStr">
        <is>
          <t>2019</t>
        </is>
      </c>
      <c r="B7034" t="inlineStr">
        <is>
          <t>Céréales collectées (hors riz)</t>
        </is>
      </c>
      <c r="C7034" t="inlineStr">
        <is>
          <t>Alimentation humaine</t>
        </is>
      </c>
      <c r="D7034" t="n">
        <v>30</v>
      </c>
      <c r="E7034" t="inlineStr"/>
      <c r="F7034" t="inlineStr"/>
      <c r="G7034" t="inlineStr"/>
      <c r="H7034" t="inlineStr"/>
      <c r="I7034" t="inlineStr"/>
      <c r="J7034" t="inlineStr"/>
      <c r="K7034" t="inlineStr">
        <is>
          <t>déterminé</t>
        </is>
      </c>
    </row>
    <row r="7035">
      <c r="A7035" t="inlineStr">
        <is>
          <t>2019</t>
        </is>
      </c>
      <c r="B7035" t="inlineStr">
        <is>
          <t>Orge collecté</t>
        </is>
      </c>
      <c r="C7035" t="inlineStr">
        <is>
          <t>Alimentation humaine</t>
        </is>
      </c>
      <c r="D7035" t="n">
        <v>20</v>
      </c>
      <c r="E7035" t="inlineStr"/>
      <c r="F7035" t="inlineStr"/>
      <c r="G7035" t="inlineStr"/>
      <c r="H7035" t="inlineStr"/>
      <c r="I7035" t="inlineStr"/>
      <c r="J7035" t="inlineStr"/>
      <c r="K7035" t="inlineStr">
        <is>
          <t>déterminé</t>
        </is>
      </c>
    </row>
    <row r="7036">
      <c r="A7036" t="inlineStr">
        <is>
          <t>2019</t>
        </is>
      </c>
      <c r="B7036" t="inlineStr">
        <is>
          <t>Orge collecté (conso)</t>
        </is>
      </c>
      <c r="C7036" t="inlineStr">
        <is>
          <t>Alimentation humaine</t>
        </is>
      </c>
      <c r="D7036" t="n">
        <v>20</v>
      </c>
      <c r="E7036" t="inlineStr"/>
      <c r="F7036" t="inlineStr"/>
      <c r="G7036" t="inlineStr"/>
      <c r="H7036" t="inlineStr"/>
      <c r="I7036" t="inlineStr"/>
      <c r="J7036" t="inlineStr"/>
      <c r="K7036" t="inlineStr">
        <is>
          <t>déterminé</t>
        </is>
      </c>
    </row>
    <row r="7037">
      <c r="A7037" t="inlineStr">
        <is>
          <t>2019</t>
        </is>
      </c>
      <c r="B7037" t="inlineStr">
        <is>
          <t>Avoine collecté</t>
        </is>
      </c>
      <c r="C7037" t="inlineStr">
        <is>
          <t>Alimentation humaine</t>
        </is>
      </c>
      <c r="D7037" t="n">
        <v>10</v>
      </c>
      <c r="E7037" t="inlineStr"/>
      <c r="F7037" t="inlineStr"/>
      <c r="G7037" t="inlineStr"/>
      <c r="H7037" t="inlineStr"/>
      <c r="I7037" t="inlineStr"/>
      <c r="J7037" t="inlineStr"/>
      <c r="K7037" t="inlineStr">
        <is>
          <t>déterminé</t>
        </is>
      </c>
    </row>
    <row r="7038">
      <c r="A7038" t="inlineStr">
        <is>
          <t>2019</t>
        </is>
      </c>
      <c r="B7038" t="inlineStr">
        <is>
          <t>Avoine collecté (conso)</t>
        </is>
      </c>
      <c r="C7038" t="inlineStr">
        <is>
          <t>Alimentation humaine</t>
        </is>
      </c>
      <c r="D7038" t="n">
        <v>10</v>
      </c>
      <c r="E7038" t="inlineStr"/>
      <c r="F7038" t="inlineStr"/>
      <c r="G7038" t="inlineStr"/>
      <c r="H7038" t="inlineStr"/>
      <c r="I7038" t="inlineStr"/>
      <c r="J7038" t="inlineStr"/>
      <c r="K7038" t="inlineStr">
        <is>
          <t>déterminé</t>
        </is>
      </c>
    </row>
    <row r="7039">
      <c r="A7039" t="inlineStr">
        <is>
          <t>2019</t>
        </is>
      </c>
      <c r="B7039" t="inlineStr">
        <is>
          <t>Produits d'amidonnerie</t>
        </is>
      </c>
      <c r="C7039" t="inlineStr">
        <is>
          <t>Alimentation humaine</t>
        </is>
      </c>
      <c r="D7039" t="n">
        <v>319</v>
      </c>
      <c r="E7039" t="inlineStr"/>
      <c r="F7039" t="inlineStr"/>
      <c r="G7039" t="inlineStr"/>
      <c r="H7039" t="inlineStr"/>
      <c r="I7039" t="inlineStr"/>
      <c r="J7039" t="inlineStr"/>
      <c r="K7039" t="inlineStr">
        <is>
          <t>libre</t>
        </is>
      </c>
    </row>
    <row r="7040">
      <c r="A7040" t="inlineStr">
        <is>
          <t>2019</t>
        </is>
      </c>
      <c r="B7040" t="inlineStr">
        <is>
          <t>Amidon</t>
        </is>
      </c>
      <c r="C7040" t="inlineStr">
        <is>
          <t>Alimentation humaine</t>
        </is>
      </c>
      <c r="D7040" t="n">
        <v>186</v>
      </c>
      <c r="E7040" t="inlineStr"/>
      <c r="F7040" t="inlineStr"/>
      <c r="G7040" t="inlineStr"/>
      <c r="H7040" t="inlineStr"/>
      <c r="I7040" t="inlineStr"/>
      <c r="J7040" t="inlineStr"/>
      <c r="K7040" t="inlineStr">
        <is>
          <t>libre</t>
        </is>
      </c>
    </row>
    <row r="7041">
      <c r="A7041" t="inlineStr">
        <is>
          <t>2019</t>
        </is>
      </c>
      <c r="B7041" t="inlineStr">
        <is>
          <t>Amidon de blé tendre</t>
        </is>
      </c>
      <c r="C7041" t="inlineStr">
        <is>
          <t>Alimentation humaine</t>
        </is>
      </c>
      <c r="D7041" t="n">
        <v>176</v>
      </c>
      <c r="E7041" t="inlineStr"/>
      <c r="F7041" t="inlineStr"/>
      <c r="G7041" t="inlineStr"/>
      <c r="H7041" t="inlineStr"/>
      <c r="I7041" t="inlineStr"/>
      <c r="J7041" t="inlineStr"/>
      <c r="K7041" t="inlineStr">
        <is>
          <t>libre</t>
        </is>
      </c>
    </row>
    <row r="7042">
      <c r="A7042" t="inlineStr">
        <is>
          <t>2019</t>
        </is>
      </c>
      <c r="B7042" t="inlineStr">
        <is>
          <t>Amidon de maïs</t>
        </is>
      </c>
      <c r="C7042" t="inlineStr">
        <is>
          <t>Alimentation humaine</t>
        </is>
      </c>
      <c r="D7042" t="n">
        <v>9.800000000000001</v>
      </c>
      <c r="E7042" t="inlineStr"/>
      <c r="F7042" t="inlineStr"/>
      <c r="G7042" t="inlineStr"/>
      <c r="H7042" t="inlineStr"/>
      <c r="I7042" t="inlineStr"/>
      <c r="J7042" t="inlineStr"/>
      <c r="K7042" t="inlineStr">
        <is>
          <t>libre</t>
        </is>
      </c>
    </row>
    <row r="7043">
      <c r="A7043" t="inlineStr">
        <is>
          <t>2019</t>
        </is>
      </c>
      <c r="B7043" t="inlineStr">
        <is>
          <t>Gluten</t>
        </is>
      </c>
      <c r="C7043" t="inlineStr">
        <is>
          <t>Alimentation humaine</t>
        </is>
      </c>
      <c r="D7043" t="n">
        <v>132</v>
      </c>
      <c r="E7043" t="inlineStr"/>
      <c r="F7043" t="inlineStr"/>
      <c r="G7043" t="inlineStr"/>
      <c r="H7043" t="inlineStr"/>
      <c r="I7043" t="inlineStr"/>
      <c r="J7043" t="inlineStr"/>
      <c r="K7043" t="inlineStr">
        <is>
          <t>libre</t>
        </is>
      </c>
    </row>
    <row r="7044">
      <c r="A7044" t="inlineStr">
        <is>
          <t>2019</t>
        </is>
      </c>
      <c r="B7044" t="inlineStr">
        <is>
          <t>Farine</t>
        </is>
      </c>
      <c r="C7044" t="inlineStr">
        <is>
          <t>Alimentation humaine</t>
        </is>
      </c>
      <c r="D7044" t="n">
        <v>3770</v>
      </c>
      <c r="E7044" t="inlineStr"/>
      <c r="F7044" t="inlineStr"/>
      <c r="G7044" t="inlineStr"/>
      <c r="H7044" t="inlineStr"/>
      <c r="I7044" t="inlineStr"/>
      <c r="J7044" t="inlineStr"/>
      <c r="K7044" t="inlineStr">
        <is>
          <t>libre unbounded</t>
        </is>
      </c>
    </row>
    <row r="7045">
      <c r="A7045" t="inlineStr">
        <is>
          <t>2019</t>
        </is>
      </c>
      <c r="B7045" t="inlineStr">
        <is>
          <t>Farine de blé tendre</t>
        </is>
      </c>
      <c r="C7045" t="inlineStr">
        <is>
          <t>Alimentation humaine</t>
        </is>
      </c>
      <c r="D7045" t="n">
        <v>3740</v>
      </c>
      <c r="E7045" t="inlineStr"/>
      <c r="F7045" t="inlineStr"/>
      <c r="G7045" t="inlineStr"/>
      <c r="H7045" t="inlineStr"/>
      <c r="I7045" t="inlineStr"/>
      <c r="J7045" t="inlineStr"/>
      <c r="K7045" t="inlineStr">
        <is>
          <t>déterminé</t>
        </is>
      </c>
    </row>
    <row r="7046">
      <c r="A7046" t="inlineStr">
        <is>
          <t>2019</t>
        </is>
      </c>
      <c r="B7046" t="inlineStr">
        <is>
          <t>Farine d'épeautre</t>
        </is>
      </c>
      <c r="C7046" t="inlineStr">
        <is>
          <t>Alimentation humaine</t>
        </is>
      </c>
      <c r="D7046" t="n">
        <v>10.2</v>
      </c>
      <c r="E7046" t="inlineStr"/>
      <c r="F7046" t="inlineStr"/>
      <c r="G7046" t="inlineStr"/>
      <c r="H7046" t="inlineStr"/>
      <c r="I7046" t="inlineStr"/>
      <c r="J7046" t="inlineStr"/>
      <c r="K7046" t="inlineStr">
        <is>
          <t>libre unbounded</t>
        </is>
      </c>
    </row>
    <row r="7047">
      <c r="A7047" t="inlineStr">
        <is>
          <t>2019</t>
        </is>
      </c>
      <c r="B7047" t="inlineStr">
        <is>
          <t>Farine de seigle</t>
        </is>
      </c>
      <c r="C7047" t="inlineStr">
        <is>
          <t>Alimentation humaine</t>
        </is>
      </c>
      <c r="D7047" t="n">
        <v>10.4</v>
      </c>
      <c r="E7047" t="inlineStr"/>
      <c r="F7047" t="inlineStr"/>
      <c r="G7047" t="inlineStr"/>
      <c r="H7047" t="inlineStr"/>
      <c r="I7047" t="inlineStr"/>
      <c r="J7047" t="inlineStr"/>
      <c r="K7047" t="inlineStr">
        <is>
          <t>libre unbounded</t>
        </is>
      </c>
    </row>
    <row r="7048">
      <c r="A7048" t="inlineStr">
        <is>
          <t>2019</t>
        </is>
      </c>
      <c r="B7048" t="inlineStr">
        <is>
          <t>Farine de sarrasin</t>
        </is>
      </c>
      <c r="C7048" t="inlineStr">
        <is>
          <t>Alimentation humaine</t>
        </is>
      </c>
      <c r="D7048" t="n">
        <v>10.2</v>
      </c>
      <c r="E7048" t="inlineStr"/>
      <c r="F7048" t="inlineStr"/>
      <c r="G7048" t="inlineStr"/>
      <c r="H7048" t="inlineStr"/>
      <c r="I7048" t="inlineStr"/>
      <c r="J7048" t="inlineStr"/>
      <c r="K7048" t="inlineStr">
        <is>
          <t>libre unbounded</t>
        </is>
      </c>
    </row>
    <row r="7049">
      <c r="A7049" t="inlineStr">
        <is>
          <t>2019</t>
        </is>
      </c>
      <c r="B7049" t="inlineStr">
        <is>
          <t>Coproduits de meunerie</t>
        </is>
      </c>
      <c r="C7049" t="inlineStr">
        <is>
          <t>Alimentation humaine</t>
        </is>
      </c>
      <c r="D7049" t="n">
        <v>12.6</v>
      </c>
      <c r="E7049" t="inlineStr"/>
      <c r="F7049" t="inlineStr"/>
      <c r="G7049" t="inlineStr"/>
      <c r="H7049" t="inlineStr"/>
      <c r="I7049" t="inlineStr"/>
      <c r="J7049" t="inlineStr"/>
      <c r="K7049" t="inlineStr">
        <is>
          <t>déterminé</t>
        </is>
      </c>
    </row>
    <row r="7050">
      <c r="A7050" t="inlineStr">
        <is>
          <t>2019</t>
        </is>
      </c>
      <c r="B7050" t="inlineStr">
        <is>
          <t>Issues de meunerie</t>
        </is>
      </c>
      <c r="C7050" t="inlineStr">
        <is>
          <t>Alimentation humaine</t>
        </is>
      </c>
      <c r="D7050" t="n">
        <v>12.6</v>
      </c>
      <c r="E7050" t="inlineStr"/>
      <c r="F7050" t="inlineStr"/>
      <c r="G7050" t="inlineStr"/>
      <c r="H7050" t="inlineStr"/>
      <c r="I7050" t="inlineStr"/>
      <c r="J7050" t="inlineStr"/>
      <c r="K7050" t="inlineStr">
        <is>
          <t>déterminé</t>
        </is>
      </c>
    </row>
    <row r="7051">
      <c r="A7051" t="inlineStr">
        <is>
          <t>2019</t>
        </is>
      </c>
      <c r="B7051" t="inlineStr">
        <is>
          <t>Issues de meunerie de blé tendre</t>
        </is>
      </c>
      <c r="C7051" t="inlineStr">
        <is>
          <t>Alimentation humaine</t>
        </is>
      </c>
      <c r="D7051" t="n">
        <v>12.5</v>
      </c>
      <c r="E7051" t="inlineStr"/>
      <c r="F7051" t="inlineStr"/>
      <c r="G7051" t="inlineStr"/>
      <c r="H7051" t="inlineStr"/>
      <c r="I7051" t="inlineStr"/>
      <c r="J7051" t="inlineStr"/>
      <c r="K7051" t="inlineStr">
        <is>
          <t>déterminé</t>
        </is>
      </c>
    </row>
    <row r="7052">
      <c r="A7052" t="inlineStr">
        <is>
          <t>2019</t>
        </is>
      </c>
      <c r="B7052" t="inlineStr">
        <is>
          <t>Sons de blé tendre</t>
        </is>
      </c>
      <c r="C7052" t="inlineStr">
        <is>
          <t>Alimentation humaine</t>
        </is>
      </c>
      <c r="D7052" t="n">
        <v>12.5</v>
      </c>
      <c r="E7052" t="inlineStr"/>
      <c r="F7052" t="inlineStr"/>
      <c r="G7052" t="inlineStr"/>
      <c r="H7052" t="inlineStr"/>
      <c r="I7052" t="inlineStr"/>
      <c r="J7052" t="inlineStr"/>
      <c r="K7052" t="inlineStr">
        <is>
          <t>déterminé</t>
        </is>
      </c>
    </row>
    <row r="7053">
      <c r="A7053" t="inlineStr">
        <is>
          <t>2019</t>
        </is>
      </c>
      <c r="B7053" t="inlineStr">
        <is>
          <t>Issues de meunerie d'épeautre</t>
        </is>
      </c>
      <c r="C7053" t="inlineStr">
        <is>
          <t>Alimentation humaine</t>
        </is>
      </c>
      <c r="D7053" t="n">
        <v>0</v>
      </c>
      <c r="E7053" t="inlineStr"/>
      <c r="F7053" t="inlineStr"/>
      <c r="G7053" t="inlineStr"/>
      <c r="H7053" t="inlineStr"/>
      <c r="I7053" t="inlineStr"/>
      <c r="J7053" t="inlineStr"/>
      <c r="K7053" t="inlineStr">
        <is>
          <t>déterminé</t>
        </is>
      </c>
    </row>
    <row r="7054">
      <c r="A7054" t="inlineStr">
        <is>
          <t>2019</t>
        </is>
      </c>
      <c r="B7054" t="inlineStr">
        <is>
          <t>Sons d'épeautre</t>
        </is>
      </c>
      <c r="C7054" t="inlineStr">
        <is>
          <t>Alimentation humaine</t>
        </is>
      </c>
      <c r="D7054" t="n">
        <v>0</v>
      </c>
      <c r="E7054" t="inlineStr"/>
      <c r="F7054" t="inlineStr"/>
      <c r="G7054" t="inlineStr"/>
      <c r="H7054" t="inlineStr"/>
      <c r="I7054" t="inlineStr"/>
      <c r="J7054" t="inlineStr"/>
      <c r="K7054" t="inlineStr">
        <is>
          <t>déterminé</t>
        </is>
      </c>
    </row>
    <row r="7055">
      <c r="A7055" t="inlineStr">
        <is>
          <t>2019</t>
        </is>
      </c>
      <c r="B7055" t="inlineStr">
        <is>
          <t>Issues de meunerie de seigle</t>
        </is>
      </c>
      <c r="C7055" t="inlineStr">
        <is>
          <t>Alimentation humaine</t>
        </is>
      </c>
      <c r="D7055" t="n">
        <v>0</v>
      </c>
      <c r="E7055" t="inlineStr"/>
      <c r="F7055" t="inlineStr"/>
      <c r="G7055" t="inlineStr"/>
      <c r="H7055" t="inlineStr"/>
      <c r="I7055" t="inlineStr"/>
      <c r="J7055" t="inlineStr"/>
      <c r="K7055" t="inlineStr">
        <is>
          <t>déterminé</t>
        </is>
      </c>
    </row>
    <row r="7056">
      <c r="A7056" t="inlineStr">
        <is>
          <t>2019</t>
        </is>
      </c>
      <c r="B7056" t="inlineStr">
        <is>
          <t>Sons de seigle</t>
        </is>
      </c>
      <c r="C7056" t="inlineStr">
        <is>
          <t>Alimentation humaine</t>
        </is>
      </c>
      <c r="D7056" t="n">
        <v>0</v>
      </c>
      <c r="E7056" t="inlineStr"/>
      <c r="F7056" t="inlineStr"/>
      <c r="G7056" t="inlineStr"/>
      <c r="H7056" t="inlineStr"/>
      <c r="I7056" t="inlineStr"/>
      <c r="J7056" t="inlineStr"/>
      <c r="K7056" t="inlineStr">
        <is>
          <t>déterminé</t>
        </is>
      </c>
    </row>
    <row r="7057">
      <c r="A7057" t="inlineStr">
        <is>
          <t>2019</t>
        </is>
      </c>
      <c r="B7057" t="inlineStr">
        <is>
          <t>Issues de meunerie de sarrasin</t>
        </is>
      </c>
      <c r="C7057" t="inlineStr">
        <is>
          <t>Alimentation humaine</t>
        </is>
      </c>
      <c r="D7057" t="n">
        <v>0</v>
      </c>
      <c r="E7057" t="inlineStr"/>
      <c r="F7057" t="inlineStr"/>
      <c r="G7057" t="inlineStr"/>
      <c r="H7057" t="inlineStr"/>
      <c r="I7057" t="inlineStr"/>
      <c r="J7057" t="inlineStr"/>
      <c r="K7057" t="inlineStr">
        <is>
          <t>déterminé</t>
        </is>
      </c>
    </row>
    <row r="7058">
      <c r="A7058" t="inlineStr">
        <is>
          <t>2019</t>
        </is>
      </c>
      <c r="B7058" t="inlineStr">
        <is>
          <t>Sons de sarrasin</t>
        </is>
      </c>
      <c r="C7058" t="inlineStr">
        <is>
          <t>Alimentation humaine</t>
        </is>
      </c>
      <c r="D7058" t="n">
        <v>0</v>
      </c>
      <c r="E7058" t="inlineStr"/>
      <c r="F7058" t="inlineStr"/>
      <c r="G7058" t="inlineStr"/>
      <c r="H7058" t="inlineStr"/>
      <c r="I7058" t="inlineStr"/>
      <c r="J7058" t="inlineStr"/>
      <c r="K7058" t="inlineStr">
        <is>
          <t>déterminé</t>
        </is>
      </c>
    </row>
    <row r="7059">
      <c r="A7059" t="inlineStr">
        <is>
          <t>2019</t>
        </is>
      </c>
      <c r="B7059" t="inlineStr">
        <is>
          <t>Semoule</t>
        </is>
      </c>
      <c r="C7059" t="inlineStr">
        <is>
          <t>Alimentation humaine</t>
        </is>
      </c>
      <c r="D7059" t="n">
        <v>46.8</v>
      </c>
      <c r="E7059" t="inlineStr"/>
      <c r="F7059" t="inlineStr"/>
      <c r="G7059" t="inlineStr"/>
      <c r="H7059" t="inlineStr"/>
      <c r="I7059" t="inlineStr"/>
      <c r="J7059" t="inlineStr"/>
      <c r="K7059" t="inlineStr">
        <is>
          <t>libre unbounded</t>
        </is>
      </c>
    </row>
    <row r="7060">
      <c r="A7060" t="inlineStr">
        <is>
          <t>2019</t>
        </is>
      </c>
      <c r="B7060" t="inlineStr">
        <is>
          <t>Pâtes et couscous</t>
        </is>
      </c>
      <c r="C7060" t="inlineStr">
        <is>
          <t>Alimentation humaine</t>
        </is>
      </c>
      <c r="D7060" t="n">
        <v>651</v>
      </c>
      <c r="E7060" t="inlineStr"/>
      <c r="F7060" t="inlineStr"/>
      <c r="G7060" t="inlineStr"/>
      <c r="H7060" t="inlineStr"/>
      <c r="I7060" t="inlineStr"/>
      <c r="J7060" t="inlineStr"/>
      <c r="K7060" t="inlineStr">
        <is>
          <t>déterminé</t>
        </is>
      </c>
    </row>
    <row r="7061">
      <c r="A7061" t="inlineStr">
        <is>
          <t>2019</t>
        </is>
      </c>
      <c r="B7061" t="inlineStr">
        <is>
          <t>Pâtes alimentaires sèches non préparées</t>
        </is>
      </c>
      <c r="C7061" t="inlineStr">
        <is>
          <t>Alimentation humaine</t>
        </is>
      </c>
      <c r="D7061" t="n">
        <v>551</v>
      </c>
      <c r="E7061" t="inlineStr"/>
      <c r="F7061" t="inlineStr"/>
      <c r="G7061" t="inlineStr"/>
      <c r="H7061" t="inlineStr"/>
      <c r="I7061" t="inlineStr"/>
      <c r="J7061" t="inlineStr"/>
      <c r="K7061" t="inlineStr">
        <is>
          <t>déterminé</t>
        </is>
      </c>
    </row>
    <row r="7062">
      <c r="A7062" t="inlineStr">
        <is>
          <t>2019</t>
        </is>
      </c>
      <c r="B7062" t="inlineStr">
        <is>
          <t>Couscous non préparé</t>
        </is>
      </c>
      <c r="C7062" t="inlineStr">
        <is>
          <t>Alimentation humaine</t>
        </is>
      </c>
      <c r="D7062" t="n">
        <v>99.90000000000001</v>
      </c>
      <c r="E7062" t="inlineStr"/>
      <c r="F7062" t="inlineStr"/>
      <c r="G7062" t="inlineStr"/>
      <c r="H7062" t="inlineStr"/>
      <c r="I7062" t="inlineStr"/>
      <c r="J7062" t="inlineStr"/>
      <c r="K7062" t="inlineStr">
        <is>
          <t>déterminé</t>
        </is>
      </c>
    </row>
    <row r="7063">
      <c r="A7063" t="inlineStr">
        <is>
          <t>2019</t>
        </is>
      </c>
      <c r="B7063" t="inlineStr">
        <is>
          <t>Semoule, gritz, hominy</t>
        </is>
      </c>
      <c r="C7063" t="inlineStr">
        <is>
          <t>Alimentation humaine</t>
        </is>
      </c>
      <c r="D7063" t="n">
        <v>5.9</v>
      </c>
      <c r="E7063" t="inlineStr"/>
      <c r="F7063" t="inlineStr"/>
      <c r="G7063" t="inlineStr"/>
      <c r="H7063" t="inlineStr"/>
      <c r="I7063" t="inlineStr"/>
      <c r="J7063" t="inlineStr"/>
      <c r="K7063" t="inlineStr">
        <is>
          <t>libre</t>
        </is>
      </c>
    </row>
    <row r="7064">
      <c r="A7064" t="inlineStr">
        <is>
          <t>2019</t>
        </is>
      </c>
      <c r="B7064" t="inlineStr">
        <is>
          <t>Farine alimentaire</t>
        </is>
      </c>
      <c r="C7064" t="inlineStr">
        <is>
          <t>Alimentation humaine</t>
        </is>
      </c>
      <c r="D7064" t="n">
        <v>0</v>
      </c>
      <c r="E7064" t="inlineStr"/>
      <c r="F7064" t="inlineStr"/>
      <c r="G7064" t="inlineStr"/>
      <c r="H7064" t="inlineStr"/>
      <c r="I7064" t="inlineStr"/>
      <c r="J7064" t="inlineStr"/>
      <c r="K7064" t="inlineStr">
        <is>
          <t>déterminé</t>
        </is>
      </c>
    </row>
    <row r="7065">
      <c r="A7065" t="inlineStr">
        <is>
          <t>2019</t>
        </is>
      </c>
      <c r="B7065" t="inlineStr">
        <is>
          <t>Huile de maïs</t>
        </is>
      </c>
      <c r="C7065" t="inlineStr">
        <is>
          <t>Alimentation humaine</t>
        </is>
      </c>
      <c r="D7065" t="n">
        <v>2.5</v>
      </c>
      <c r="E7065" t="inlineStr"/>
      <c r="F7065" t="inlineStr"/>
      <c r="G7065" t="inlineStr"/>
      <c r="H7065" t="inlineStr"/>
      <c r="I7065" t="inlineStr"/>
      <c r="J7065" t="inlineStr"/>
      <c r="K7065" t="inlineStr">
        <is>
          <t>libre</t>
        </is>
      </c>
    </row>
    <row r="7066">
      <c r="A7066" t="inlineStr">
        <is>
          <t>2019</t>
        </is>
      </c>
      <c r="B7066" t="inlineStr">
        <is>
          <t>Bière</t>
        </is>
      </c>
      <c r="C7066" t="inlineStr">
        <is>
          <t>Alimentation humaine</t>
        </is>
      </c>
      <c r="D7066" t="n">
        <v>1490</v>
      </c>
      <c r="E7066" t="inlineStr"/>
      <c r="F7066" t="inlineStr"/>
      <c r="G7066" t="inlineStr"/>
      <c r="H7066" t="inlineStr"/>
      <c r="I7066" t="inlineStr"/>
      <c r="J7066" t="inlineStr"/>
      <c r="K7066" t="inlineStr">
        <is>
          <t>libre unbounded</t>
        </is>
      </c>
    </row>
    <row r="7067">
      <c r="A7067" t="inlineStr">
        <is>
          <t>2019</t>
        </is>
      </c>
      <c r="B7067" t="inlineStr">
        <is>
          <t>Coproduits de Brasserie</t>
        </is>
      </c>
      <c r="C7067" t="inlineStr">
        <is>
          <t>Alimentation humaine</t>
        </is>
      </c>
      <c r="D7067" t="n">
        <v>9.300000000000001</v>
      </c>
      <c r="E7067" t="inlineStr"/>
      <c r="F7067" t="inlineStr"/>
      <c r="G7067" t="inlineStr"/>
      <c r="H7067" t="inlineStr"/>
      <c r="I7067" t="inlineStr"/>
      <c r="J7067" t="inlineStr"/>
      <c r="K7067" t="inlineStr">
        <is>
          <t>libre unbounded</t>
        </is>
      </c>
    </row>
    <row r="7068">
      <c r="A7068" t="inlineStr">
        <is>
          <t>2019</t>
        </is>
      </c>
      <c r="B7068" t="inlineStr">
        <is>
          <t>Ecarts de production</t>
        </is>
      </c>
      <c r="C7068" t="inlineStr">
        <is>
          <t>Alimentation humaine</t>
        </is>
      </c>
      <c r="D7068" t="n">
        <v>9.300000000000001</v>
      </c>
      <c r="E7068" t="inlineStr"/>
      <c r="F7068" t="inlineStr"/>
      <c r="G7068" t="inlineStr"/>
      <c r="H7068" t="inlineStr"/>
      <c r="I7068" t="inlineStr"/>
      <c r="J7068" t="inlineStr"/>
      <c r="K7068" t="inlineStr">
        <is>
          <t>libre unbounded</t>
        </is>
      </c>
    </row>
    <row r="7069">
      <c r="A7069" t="inlineStr">
        <is>
          <t>2019</t>
        </is>
      </c>
      <c r="B7069" t="inlineStr">
        <is>
          <t>Riz, complet</t>
        </is>
      </c>
      <c r="C7069" t="inlineStr">
        <is>
          <t>Alimentation humaine</t>
        </is>
      </c>
      <c r="D7069" t="n">
        <v>4.7</v>
      </c>
      <c r="E7069" t="inlineStr"/>
      <c r="F7069" t="inlineStr"/>
      <c r="G7069" t="inlineStr"/>
      <c r="H7069" t="inlineStr"/>
      <c r="I7069" t="inlineStr"/>
      <c r="J7069" t="inlineStr"/>
      <c r="K7069" t="inlineStr">
        <is>
          <t>libre</t>
        </is>
      </c>
    </row>
    <row r="7070">
      <c r="A7070" t="inlineStr">
        <is>
          <t>2019</t>
        </is>
      </c>
      <c r="B7070" t="inlineStr">
        <is>
          <t>Riz, complet (surplus)</t>
        </is>
      </c>
      <c r="C7070" t="inlineStr">
        <is>
          <t>Alimentation humaine</t>
        </is>
      </c>
      <c r="D7070" t="n">
        <v>4.7</v>
      </c>
      <c r="E7070" t="inlineStr"/>
      <c r="F7070" t="inlineStr"/>
      <c r="G7070" t="inlineStr"/>
      <c r="H7070" t="inlineStr"/>
      <c r="I7070" t="inlineStr"/>
      <c r="J7070" t="inlineStr"/>
      <c r="K7070" t="inlineStr">
        <is>
          <t>libre</t>
        </is>
      </c>
    </row>
    <row r="7071">
      <c r="A7071" t="inlineStr">
        <is>
          <t>2019</t>
        </is>
      </c>
      <c r="B7071" t="inlineStr">
        <is>
          <t>Riz, partiellement ou totalement blanchi et brisures</t>
        </is>
      </c>
      <c r="C7071" t="inlineStr">
        <is>
          <t>Alimentation humaine</t>
        </is>
      </c>
      <c r="D7071" t="n">
        <v>471</v>
      </c>
      <c r="E7071" t="inlineStr"/>
      <c r="F7071" t="inlineStr"/>
      <c r="G7071" t="inlineStr"/>
      <c r="H7071" t="inlineStr"/>
      <c r="I7071" t="inlineStr"/>
      <c r="J7071" t="inlineStr"/>
      <c r="K7071" t="inlineStr">
        <is>
          <t>libre</t>
        </is>
      </c>
    </row>
    <row r="7072">
      <c r="A7072" t="inlineStr">
        <is>
          <t>2019</t>
        </is>
      </c>
      <c r="B7072" t="inlineStr">
        <is>
          <t>Riz, partiellement ou totalement blanchi</t>
        </is>
      </c>
      <c r="C7072" t="inlineStr">
        <is>
          <t>Alimentation humaine</t>
        </is>
      </c>
      <c r="D7072" t="n">
        <v>464</v>
      </c>
      <c r="E7072" t="inlineStr"/>
      <c r="F7072" t="inlineStr"/>
      <c r="G7072" t="inlineStr"/>
      <c r="H7072" t="inlineStr"/>
      <c r="I7072" t="inlineStr"/>
      <c r="J7072" t="inlineStr"/>
      <c r="K7072" t="inlineStr">
        <is>
          <t>libre</t>
        </is>
      </c>
    </row>
    <row r="7073">
      <c r="A7073" t="inlineStr">
        <is>
          <t>2019</t>
        </is>
      </c>
      <c r="B7073" t="inlineStr">
        <is>
          <t>Riz, semi-complet</t>
        </is>
      </c>
      <c r="C7073" t="inlineStr">
        <is>
          <t>Alimentation humaine</t>
        </is>
      </c>
      <c r="D7073" t="n">
        <v>232</v>
      </c>
      <c r="E7073" t="inlineStr"/>
      <c r="F7073" t="inlineStr"/>
      <c r="G7073" t="inlineStr"/>
      <c r="H7073" t="inlineStr"/>
      <c r="I7073" t="inlineStr"/>
      <c r="J7073" t="inlineStr"/>
      <c r="K7073" t="inlineStr">
        <is>
          <t>libre</t>
        </is>
      </c>
    </row>
    <row r="7074">
      <c r="A7074" t="inlineStr">
        <is>
          <t>2019</t>
        </is>
      </c>
      <c r="B7074" t="inlineStr">
        <is>
          <t>Riz, blanchi</t>
        </is>
      </c>
      <c r="C7074" t="inlineStr">
        <is>
          <t>Alimentation humaine</t>
        </is>
      </c>
      <c r="D7074" t="n">
        <v>232</v>
      </c>
      <c r="E7074" t="inlineStr"/>
      <c r="F7074" t="inlineStr"/>
      <c r="G7074" t="inlineStr"/>
      <c r="H7074" t="inlineStr"/>
      <c r="I7074" t="inlineStr"/>
      <c r="J7074" t="inlineStr"/>
      <c r="K7074" t="inlineStr">
        <is>
          <t>libre</t>
        </is>
      </c>
    </row>
    <row r="7075">
      <c r="A7075" t="inlineStr">
        <is>
          <t>2019</t>
        </is>
      </c>
      <c r="B7075" t="inlineStr">
        <is>
          <t>Brisures de riz</t>
        </is>
      </c>
      <c r="C7075" t="inlineStr">
        <is>
          <t>Alimentation humaine</t>
        </is>
      </c>
      <c r="D7075" t="n">
        <v>7.6</v>
      </c>
      <c r="E7075" t="inlineStr"/>
      <c r="F7075" t="inlineStr"/>
      <c r="G7075" t="inlineStr"/>
      <c r="H7075" t="inlineStr"/>
      <c r="I7075" t="inlineStr"/>
      <c r="J7075" t="inlineStr"/>
      <c r="K7075" t="inlineStr">
        <is>
          <t>libre</t>
        </is>
      </c>
    </row>
    <row r="7076">
      <c r="A7076" t="inlineStr">
        <is>
          <t>2019</t>
        </is>
      </c>
      <c r="B7076" t="inlineStr">
        <is>
          <t>Son de riz</t>
        </is>
      </c>
      <c r="C7076" t="inlineStr">
        <is>
          <t>Alimentation humaine</t>
        </is>
      </c>
      <c r="D7076" t="n">
        <v>0.8</v>
      </c>
      <c r="E7076" t="inlineStr"/>
      <c r="F7076" t="inlineStr"/>
      <c r="G7076" t="inlineStr"/>
      <c r="H7076" t="inlineStr"/>
      <c r="I7076" t="inlineStr"/>
      <c r="J7076" t="inlineStr"/>
      <c r="K7076" t="inlineStr">
        <is>
          <t>libre</t>
        </is>
      </c>
    </row>
    <row r="7077">
      <c r="A7077" t="inlineStr">
        <is>
          <t>2019</t>
        </is>
      </c>
      <c r="B7077" t="inlineStr">
        <is>
          <t>Riz étuvé, précuit ou soufflé</t>
        </is>
      </c>
      <c r="C7077" t="inlineStr">
        <is>
          <t>Alimentation humaine</t>
        </is>
      </c>
      <c r="D7077" t="n">
        <v>6.7</v>
      </c>
      <c r="E7077" t="inlineStr"/>
      <c r="F7077" t="inlineStr"/>
      <c r="G7077" t="inlineStr"/>
      <c r="H7077" t="inlineStr"/>
      <c r="I7077" t="inlineStr"/>
      <c r="J7077" t="inlineStr"/>
      <c r="K7077" t="inlineStr">
        <is>
          <t>libre unbounded</t>
        </is>
      </c>
    </row>
    <row r="7078">
      <c r="A7078" t="inlineStr">
        <is>
          <t>2019</t>
        </is>
      </c>
      <c r="B7078" t="inlineStr">
        <is>
          <t>Coproduits usinage humide du riz</t>
        </is>
      </c>
      <c r="C7078" t="inlineStr">
        <is>
          <t>Alimentation humaine</t>
        </is>
      </c>
      <c r="D7078" t="n">
        <v>32.8</v>
      </c>
      <c r="E7078" t="inlineStr"/>
      <c r="F7078" t="inlineStr"/>
      <c r="G7078" t="inlineStr"/>
      <c r="H7078" t="inlineStr"/>
      <c r="I7078" t="inlineStr"/>
      <c r="J7078" t="inlineStr"/>
      <c r="K7078" t="inlineStr">
        <is>
          <t>libre unbounded</t>
        </is>
      </c>
    </row>
    <row r="7079">
      <c r="A7079" t="inlineStr">
        <is>
          <t>2019</t>
        </is>
      </c>
      <c r="B7079" t="inlineStr">
        <is>
          <t>Coproduits usinage sec du riz</t>
        </is>
      </c>
      <c r="C7079" t="inlineStr">
        <is>
          <t>Alimentation humaine</t>
        </is>
      </c>
      <c r="D7079" t="n">
        <v>8.4</v>
      </c>
      <c r="E7079" t="inlineStr"/>
      <c r="F7079" t="inlineStr"/>
      <c r="G7079" t="inlineStr"/>
      <c r="H7079" t="inlineStr"/>
      <c r="I7079" t="inlineStr"/>
      <c r="J7079" t="inlineStr"/>
      <c r="K7079" t="inlineStr">
        <is>
          <t>libre</t>
        </is>
      </c>
    </row>
    <row r="7080">
      <c r="A7080" t="inlineStr">
        <is>
          <t>2019</t>
        </is>
      </c>
      <c r="B7080" t="inlineStr">
        <is>
          <t>Sons blé tendre</t>
        </is>
      </c>
      <c r="C7080" t="inlineStr">
        <is>
          <t>Alimentation humaine</t>
        </is>
      </c>
      <c r="D7080" t="n">
        <v>12.5</v>
      </c>
      <c r="E7080" t="inlineStr"/>
      <c r="F7080" t="inlineStr"/>
      <c r="G7080" t="inlineStr"/>
      <c r="H7080" t="inlineStr"/>
      <c r="I7080" t="inlineStr"/>
      <c r="J7080" t="inlineStr"/>
      <c r="K7080" t="inlineStr">
        <is>
          <t>déterminé</t>
        </is>
      </c>
    </row>
    <row r="7081">
      <c r="A7081" t="inlineStr">
        <is>
          <t>2019</t>
        </is>
      </c>
      <c r="B7081" t="inlineStr">
        <is>
          <t>Produits de 1ère transformation</t>
        </is>
      </c>
      <c r="C7081" t="inlineStr">
        <is>
          <t>Alimentation humaine</t>
        </is>
      </c>
      <c r="D7081" t="n">
        <v>4160</v>
      </c>
      <c r="E7081" t="inlineStr"/>
      <c r="F7081" t="inlineStr"/>
      <c r="G7081" t="inlineStr"/>
      <c r="H7081" t="inlineStr"/>
      <c r="I7081" t="inlineStr"/>
      <c r="J7081" t="inlineStr"/>
      <c r="K7081" t="inlineStr">
        <is>
          <t>libre unbounded</t>
        </is>
      </c>
    </row>
    <row r="7082">
      <c r="A7082" t="inlineStr">
        <is>
          <t>2019</t>
        </is>
      </c>
      <c r="B7082" t="inlineStr">
        <is>
          <t>Coproduits de 1ère transformation</t>
        </is>
      </c>
      <c r="C7082" t="inlineStr">
        <is>
          <t>Alimentation humaine</t>
        </is>
      </c>
      <c r="D7082" t="n">
        <v>45.3</v>
      </c>
      <c r="E7082" t="inlineStr"/>
      <c r="F7082" t="inlineStr"/>
      <c r="G7082" t="inlineStr"/>
      <c r="H7082" t="inlineStr"/>
      <c r="I7082" t="inlineStr"/>
      <c r="J7082" t="inlineStr"/>
      <c r="K7082" t="inlineStr">
        <is>
          <t>libre unbounded</t>
        </is>
      </c>
    </row>
    <row r="7083">
      <c r="A7083" t="inlineStr">
        <is>
          <t>2019</t>
        </is>
      </c>
      <c r="B7083" t="inlineStr">
        <is>
          <t>Produits de 2nde transformation</t>
        </is>
      </c>
      <c r="C7083" t="inlineStr">
        <is>
          <t>Alimentation humaine</t>
        </is>
      </c>
      <c r="D7083" t="n">
        <v>2610</v>
      </c>
      <c r="E7083" t="inlineStr"/>
      <c r="F7083" t="inlineStr"/>
      <c r="G7083" t="inlineStr"/>
      <c r="H7083" t="inlineStr"/>
      <c r="I7083" t="inlineStr"/>
      <c r="J7083" t="inlineStr"/>
      <c r="K7083" t="inlineStr">
        <is>
          <t>libre unbounded</t>
        </is>
      </c>
    </row>
    <row r="7084">
      <c r="A7084" t="inlineStr">
        <is>
          <t>2019</t>
        </is>
      </c>
      <c r="B7084" t="inlineStr">
        <is>
          <t>Coproduits de 2nde transformation</t>
        </is>
      </c>
      <c r="C7084" t="inlineStr">
        <is>
          <t>Alimentation humaine</t>
        </is>
      </c>
      <c r="D7084" t="n">
        <v>17.7</v>
      </c>
      <c r="E7084" t="inlineStr"/>
      <c r="F7084" t="inlineStr"/>
      <c r="G7084" t="inlineStr"/>
      <c r="H7084" t="inlineStr"/>
      <c r="I7084" t="inlineStr"/>
      <c r="J7084" t="inlineStr"/>
      <c r="K7084" t="inlineStr">
        <is>
          <t>libre unbounded</t>
        </is>
      </c>
    </row>
    <row r="7085">
      <c r="A7085" t="inlineStr">
        <is>
          <t>2019</t>
        </is>
      </c>
      <c r="B7085" t="inlineStr">
        <is>
          <t>Farine</t>
        </is>
      </c>
      <c r="C7085" t="inlineStr">
        <is>
          <t>Débouchés farine de blé</t>
        </is>
      </c>
      <c r="D7085" t="n">
        <v>3740</v>
      </c>
      <c r="E7085" t="inlineStr"/>
      <c r="F7085" t="inlineStr"/>
      <c r="G7085" t="inlineStr"/>
      <c r="H7085" t="inlineStr"/>
      <c r="I7085" t="inlineStr"/>
      <c r="J7085" t="inlineStr"/>
      <c r="K7085" t="inlineStr">
        <is>
          <t>déterminé</t>
        </is>
      </c>
    </row>
    <row r="7086">
      <c r="A7086" t="inlineStr">
        <is>
          <t>2019</t>
        </is>
      </c>
      <c r="B7086" t="inlineStr">
        <is>
          <t>Farine de blé tendre</t>
        </is>
      </c>
      <c r="C7086" t="inlineStr">
        <is>
          <t>Débouchés farine de blé</t>
        </is>
      </c>
      <c r="D7086" t="n">
        <v>3740</v>
      </c>
      <c r="E7086" t="inlineStr"/>
      <c r="F7086" t="inlineStr"/>
      <c r="G7086" t="inlineStr"/>
      <c r="H7086" t="inlineStr"/>
      <c r="I7086" t="inlineStr"/>
      <c r="J7086" t="inlineStr"/>
      <c r="K7086" t="inlineStr">
        <is>
          <t>déterminé</t>
        </is>
      </c>
    </row>
    <row r="7087">
      <c r="A7087" t="inlineStr">
        <is>
          <t>2019</t>
        </is>
      </c>
      <c r="B7087" t="inlineStr">
        <is>
          <t>Produits de 1ère transformation</t>
        </is>
      </c>
      <c r="C7087" t="inlineStr">
        <is>
          <t>Débouchés farine de blé</t>
        </is>
      </c>
      <c r="D7087" t="n">
        <v>3740</v>
      </c>
      <c r="E7087" t="inlineStr"/>
      <c r="F7087" t="inlineStr"/>
      <c r="G7087" t="inlineStr"/>
      <c r="H7087" t="inlineStr"/>
      <c r="I7087" t="inlineStr"/>
      <c r="J7087" t="inlineStr"/>
      <c r="K7087" t="inlineStr">
        <is>
          <t>déterminé</t>
        </is>
      </c>
    </row>
    <row r="7088">
      <c r="A7088" t="inlineStr">
        <is>
          <t>2019</t>
        </is>
      </c>
      <c r="B7088" t="inlineStr">
        <is>
          <t>Farine</t>
        </is>
      </c>
      <c r="C7088" t="inlineStr">
        <is>
          <t>Boulangerie et pâtisserie</t>
        </is>
      </c>
      <c r="D7088" t="n">
        <v>2260</v>
      </c>
      <c r="E7088" t="inlineStr"/>
      <c r="F7088" t="inlineStr"/>
      <c r="G7088" t="inlineStr"/>
      <c r="H7088" t="inlineStr"/>
      <c r="I7088" t="inlineStr"/>
      <c r="J7088" t="inlineStr"/>
      <c r="K7088" t="inlineStr">
        <is>
          <t>déterminé</t>
        </is>
      </c>
    </row>
    <row r="7089">
      <c r="A7089" t="inlineStr">
        <is>
          <t>2019</t>
        </is>
      </c>
      <c r="B7089" t="inlineStr">
        <is>
          <t>Farine de blé tendre</t>
        </is>
      </c>
      <c r="C7089" t="inlineStr">
        <is>
          <t>Boulangerie et pâtisserie</t>
        </is>
      </c>
      <c r="D7089" t="n">
        <v>2260</v>
      </c>
      <c r="E7089" t="inlineStr"/>
      <c r="F7089" t="inlineStr"/>
      <c r="G7089" t="inlineStr"/>
      <c r="H7089" t="inlineStr"/>
      <c r="I7089" t="inlineStr"/>
      <c r="J7089" t="inlineStr"/>
      <c r="K7089" t="inlineStr">
        <is>
          <t>déterminé</t>
        </is>
      </c>
    </row>
    <row r="7090">
      <c r="A7090" t="inlineStr">
        <is>
          <t>2019</t>
        </is>
      </c>
      <c r="B7090" t="inlineStr">
        <is>
          <t>Produits de 1ère transformation</t>
        </is>
      </c>
      <c r="C7090" t="inlineStr">
        <is>
          <t>Boulangerie et pâtisserie</t>
        </is>
      </c>
      <c r="D7090" t="n">
        <v>2260</v>
      </c>
      <c r="E7090" t="inlineStr"/>
      <c r="F7090" t="inlineStr"/>
      <c r="G7090" t="inlineStr"/>
      <c r="H7090" t="inlineStr"/>
      <c r="I7090" t="inlineStr"/>
      <c r="J7090" t="inlineStr"/>
      <c r="K7090" t="inlineStr">
        <is>
          <t>déterminé</t>
        </is>
      </c>
    </row>
    <row r="7091">
      <c r="A7091" t="inlineStr">
        <is>
          <t>2019</t>
        </is>
      </c>
      <c r="B7091" t="inlineStr">
        <is>
          <t>Farine</t>
        </is>
      </c>
      <c r="C7091" t="inlineStr">
        <is>
          <t>Boulangerie et pâtisserie artisanale</t>
        </is>
      </c>
      <c r="D7091" t="n">
        <v>1250</v>
      </c>
      <c r="E7091" t="inlineStr"/>
      <c r="F7091" t="inlineStr"/>
      <c r="G7091" t="inlineStr"/>
      <c r="H7091" t="inlineStr"/>
      <c r="I7091" t="inlineStr"/>
      <c r="J7091" t="inlineStr"/>
      <c r="K7091" t="inlineStr">
        <is>
          <t>déterminé</t>
        </is>
      </c>
    </row>
    <row r="7092">
      <c r="A7092" t="inlineStr">
        <is>
          <t>2019</t>
        </is>
      </c>
      <c r="B7092" t="inlineStr">
        <is>
          <t>Farine de blé tendre</t>
        </is>
      </c>
      <c r="C7092" t="inlineStr">
        <is>
          <t>Boulangerie et pâtisserie artisanale</t>
        </is>
      </c>
      <c r="D7092" t="n">
        <v>1250</v>
      </c>
      <c r="E7092" t="n">
        <v>1192.670093</v>
      </c>
      <c r="F7092" t="n">
        <v>59.63350465000001</v>
      </c>
      <c r="G7092" t="n">
        <v>0.1</v>
      </c>
      <c r="H7092" t="n">
        <v>0</v>
      </c>
      <c r="I7092" t="n">
        <v>500000000</v>
      </c>
      <c r="J7092" t="n">
        <v>0.95</v>
      </c>
      <c r="K7092" t="inlineStr">
        <is>
          <t>redondant</t>
        </is>
      </c>
    </row>
    <row r="7093">
      <c r="A7093" t="inlineStr">
        <is>
          <t>2019</t>
        </is>
      </c>
      <c r="B7093" t="inlineStr">
        <is>
          <t>Produits de 1ère transformation</t>
        </is>
      </c>
      <c r="C7093" t="inlineStr">
        <is>
          <t>Boulangerie et pâtisserie artisanale</t>
        </is>
      </c>
      <c r="D7093" t="n">
        <v>1250</v>
      </c>
      <c r="E7093" t="inlineStr"/>
      <c r="F7093" t="inlineStr"/>
      <c r="G7093" t="inlineStr"/>
      <c r="H7093" t="inlineStr"/>
      <c r="I7093" t="inlineStr"/>
      <c r="J7093" t="inlineStr"/>
      <c r="K7093" t="inlineStr">
        <is>
          <t>déterminé</t>
        </is>
      </c>
    </row>
    <row r="7094">
      <c r="A7094" t="inlineStr">
        <is>
          <t>2019</t>
        </is>
      </c>
      <c r="B7094" t="inlineStr">
        <is>
          <t>Farine</t>
        </is>
      </c>
      <c r="C7094" t="inlineStr">
        <is>
          <t>Boulangerie et pâtisserie industrielle</t>
        </is>
      </c>
      <c r="D7094" t="n">
        <v>804</v>
      </c>
      <c r="E7094" t="inlineStr"/>
      <c r="F7094" t="inlineStr"/>
      <c r="G7094" t="inlineStr"/>
      <c r="H7094" t="inlineStr"/>
      <c r="I7094" t="inlineStr"/>
      <c r="J7094" t="inlineStr"/>
      <c r="K7094" t="inlineStr">
        <is>
          <t>déterminé</t>
        </is>
      </c>
    </row>
    <row r="7095">
      <c r="A7095" t="inlineStr">
        <is>
          <t>2019</t>
        </is>
      </c>
      <c r="B7095" t="inlineStr">
        <is>
          <t>Farine de blé tendre</t>
        </is>
      </c>
      <c r="C7095" t="inlineStr">
        <is>
          <t>Boulangerie et pâtisserie industrielle</t>
        </is>
      </c>
      <c r="D7095" t="n">
        <v>804</v>
      </c>
      <c r="E7095" t="n">
        <v>767.003125</v>
      </c>
      <c r="F7095" t="n">
        <v>38.35015625</v>
      </c>
      <c r="G7095" t="n">
        <v>0.1</v>
      </c>
      <c r="H7095" t="n">
        <v>0</v>
      </c>
      <c r="I7095" t="n">
        <v>500000000</v>
      </c>
      <c r="J7095" t="n">
        <v>0.95</v>
      </c>
      <c r="K7095" t="inlineStr">
        <is>
          <t>redondant</t>
        </is>
      </c>
    </row>
    <row r="7096">
      <c r="A7096" t="inlineStr">
        <is>
          <t>2019</t>
        </is>
      </c>
      <c r="B7096" t="inlineStr">
        <is>
          <t>Produits de 1ère transformation</t>
        </is>
      </c>
      <c r="C7096" t="inlineStr">
        <is>
          <t>Boulangerie et pâtisserie industrielle</t>
        </is>
      </c>
      <c r="D7096" t="n">
        <v>804</v>
      </c>
      <c r="E7096" t="inlineStr"/>
      <c r="F7096" t="inlineStr"/>
      <c r="G7096" t="inlineStr"/>
      <c r="H7096" t="inlineStr"/>
      <c r="I7096" t="inlineStr"/>
      <c r="J7096" t="inlineStr"/>
      <c r="K7096" t="inlineStr">
        <is>
          <t>déterminé</t>
        </is>
      </c>
    </row>
    <row r="7097">
      <c r="A7097" t="inlineStr">
        <is>
          <t>2019</t>
        </is>
      </c>
      <c r="B7097" t="inlineStr">
        <is>
          <t>Farine</t>
        </is>
      </c>
      <c r="C7097" t="inlineStr">
        <is>
          <t>Labo boulangerie GMS</t>
        </is>
      </c>
      <c r="D7097" t="n">
        <v>211</v>
      </c>
      <c r="E7097" t="inlineStr"/>
      <c r="F7097" t="inlineStr"/>
      <c r="G7097" t="inlineStr"/>
      <c r="H7097" t="inlineStr"/>
      <c r="I7097" t="inlineStr"/>
      <c r="J7097" t="inlineStr"/>
      <c r="K7097" t="inlineStr">
        <is>
          <t>déterminé</t>
        </is>
      </c>
    </row>
    <row r="7098">
      <c r="A7098" t="inlineStr">
        <is>
          <t>2019</t>
        </is>
      </c>
      <c r="B7098" t="inlineStr">
        <is>
          <t>Farine de blé tendre</t>
        </is>
      </c>
      <c r="C7098" t="inlineStr">
        <is>
          <t>Labo boulangerie GMS</t>
        </is>
      </c>
      <c r="D7098" t="n">
        <v>211</v>
      </c>
      <c r="E7098" t="n">
        <v>201.571712</v>
      </c>
      <c r="F7098" t="n">
        <v>10.0785856</v>
      </c>
      <c r="G7098" t="n">
        <v>0.1</v>
      </c>
      <c r="H7098" t="n">
        <v>0</v>
      </c>
      <c r="I7098" t="n">
        <v>500000000</v>
      </c>
      <c r="J7098" t="n">
        <v>0.95</v>
      </c>
      <c r="K7098" t="inlineStr">
        <is>
          <t>redondant</t>
        </is>
      </c>
    </row>
    <row r="7099">
      <c r="A7099" t="inlineStr">
        <is>
          <t>2019</t>
        </is>
      </c>
      <c r="B7099" t="inlineStr">
        <is>
          <t>Produits de 1ère transformation</t>
        </is>
      </c>
      <c r="C7099" t="inlineStr">
        <is>
          <t>Labo boulangerie GMS</t>
        </is>
      </c>
      <c r="D7099" t="n">
        <v>211</v>
      </c>
      <c r="E7099" t="inlineStr"/>
      <c r="F7099" t="inlineStr"/>
      <c r="G7099" t="inlineStr"/>
      <c r="H7099" t="inlineStr"/>
      <c r="I7099" t="inlineStr"/>
      <c r="J7099" t="inlineStr"/>
      <c r="K7099" t="inlineStr">
        <is>
          <t>déterminé</t>
        </is>
      </c>
    </row>
    <row r="7100">
      <c r="A7100" t="inlineStr">
        <is>
          <t>2019</t>
        </is>
      </c>
      <c r="B7100" t="inlineStr">
        <is>
          <t>Farine</t>
        </is>
      </c>
      <c r="C7100" t="inlineStr">
        <is>
          <t>Secteur public</t>
        </is>
      </c>
      <c r="D7100" t="n">
        <v>1.1</v>
      </c>
      <c r="E7100" t="inlineStr"/>
      <c r="F7100" t="inlineStr"/>
      <c r="G7100" t="inlineStr"/>
      <c r="H7100" t="inlineStr"/>
      <c r="I7100" t="inlineStr"/>
      <c r="J7100" t="inlineStr"/>
      <c r="K7100" t="inlineStr">
        <is>
          <t>déterminé</t>
        </is>
      </c>
    </row>
    <row r="7101">
      <c r="A7101" t="inlineStr">
        <is>
          <t>2019</t>
        </is>
      </c>
      <c r="B7101" t="inlineStr">
        <is>
          <t>Farine de blé tendre</t>
        </is>
      </c>
      <c r="C7101" t="inlineStr">
        <is>
          <t>Secteur public</t>
        </is>
      </c>
      <c r="D7101" t="n">
        <v>1.1</v>
      </c>
      <c r="E7101" t="n">
        <v>1.088479</v>
      </c>
      <c r="F7101" t="n">
        <v>0.05442395</v>
      </c>
      <c r="G7101" t="n">
        <v>0.1</v>
      </c>
      <c r="H7101" t="n">
        <v>0</v>
      </c>
      <c r="I7101" t="n">
        <v>500000000</v>
      </c>
      <c r="J7101" t="n">
        <v>0.95</v>
      </c>
      <c r="K7101" t="inlineStr">
        <is>
          <t>redondant</t>
        </is>
      </c>
    </row>
    <row r="7102">
      <c r="A7102" t="inlineStr">
        <is>
          <t>2019</t>
        </is>
      </c>
      <c r="B7102" t="inlineStr">
        <is>
          <t>Produits de 1ère transformation</t>
        </is>
      </c>
      <c r="C7102" t="inlineStr">
        <is>
          <t>Secteur public</t>
        </is>
      </c>
      <c r="D7102" t="n">
        <v>1.1</v>
      </c>
      <c r="E7102" t="inlineStr"/>
      <c r="F7102" t="inlineStr"/>
      <c r="G7102" t="inlineStr"/>
      <c r="H7102" t="inlineStr"/>
      <c r="I7102" t="inlineStr"/>
      <c r="J7102" t="inlineStr"/>
      <c r="K7102" t="inlineStr">
        <is>
          <t>déterminé</t>
        </is>
      </c>
    </row>
    <row r="7103">
      <c r="A7103" t="inlineStr">
        <is>
          <t>2019</t>
        </is>
      </c>
      <c r="B7103" t="inlineStr">
        <is>
          <t>Farine</t>
        </is>
      </c>
      <c r="C7103" t="inlineStr">
        <is>
          <t>Sachets</t>
        </is>
      </c>
      <c r="D7103" t="n">
        <v>212</v>
      </c>
      <c r="E7103" t="inlineStr"/>
      <c r="F7103" t="inlineStr"/>
      <c r="G7103" t="inlineStr"/>
      <c r="H7103" t="inlineStr"/>
      <c r="I7103" t="inlineStr"/>
      <c r="J7103" t="inlineStr"/>
      <c r="K7103" t="inlineStr">
        <is>
          <t>déterminé</t>
        </is>
      </c>
    </row>
    <row r="7104">
      <c r="A7104" t="inlineStr">
        <is>
          <t>2019</t>
        </is>
      </c>
      <c r="B7104" t="inlineStr">
        <is>
          <t>Farine de blé tendre</t>
        </is>
      </c>
      <c r="C7104" t="inlineStr">
        <is>
          <t>Sachets</t>
        </is>
      </c>
      <c r="D7104" t="n">
        <v>212</v>
      </c>
      <c r="E7104" t="inlineStr"/>
      <c r="F7104" t="inlineStr"/>
      <c r="G7104" t="inlineStr"/>
      <c r="H7104" t="inlineStr"/>
      <c r="I7104" t="inlineStr"/>
      <c r="J7104" t="inlineStr"/>
      <c r="K7104" t="inlineStr">
        <is>
          <t>déterminé</t>
        </is>
      </c>
    </row>
    <row r="7105">
      <c r="A7105" t="inlineStr">
        <is>
          <t>2019</t>
        </is>
      </c>
      <c r="B7105" t="inlineStr">
        <is>
          <t>Produits de 1ère transformation</t>
        </is>
      </c>
      <c r="C7105" t="inlineStr">
        <is>
          <t>Sachets</t>
        </is>
      </c>
      <c r="D7105" t="n">
        <v>212</v>
      </c>
      <c r="E7105" t="inlineStr"/>
      <c r="F7105" t="inlineStr"/>
      <c r="G7105" t="inlineStr"/>
      <c r="H7105" t="inlineStr"/>
      <c r="I7105" t="inlineStr"/>
      <c r="J7105" t="inlineStr"/>
      <c r="K7105" t="inlineStr">
        <is>
          <t>déterminé</t>
        </is>
      </c>
    </row>
    <row r="7106">
      <c r="A7106" t="inlineStr">
        <is>
          <t>2019</t>
        </is>
      </c>
      <c r="B7106" t="inlineStr">
        <is>
          <t>Farine</t>
        </is>
      </c>
      <c r="C7106" t="inlineStr">
        <is>
          <t>Conditionneurs en sachets</t>
        </is>
      </c>
      <c r="D7106" t="n">
        <v>0.3</v>
      </c>
      <c r="E7106" t="inlineStr"/>
      <c r="F7106" t="inlineStr"/>
      <c r="G7106" t="inlineStr"/>
      <c r="H7106" t="inlineStr"/>
      <c r="I7106" t="inlineStr"/>
      <c r="J7106" t="inlineStr"/>
      <c r="K7106" t="inlineStr">
        <is>
          <t>déterminé</t>
        </is>
      </c>
    </row>
    <row r="7107">
      <c r="A7107" t="inlineStr">
        <is>
          <t>2019</t>
        </is>
      </c>
      <c r="B7107" t="inlineStr">
        <is>
          <t>Farine de blé tendre</t>
        </is>
      </c>
      <c r="C7107" t="inlineStr">
        <is>
          <t>Conditionneurs en sachets</t>
        </is>
      </c>
      <c r="D7107" t="n">
        <v>0.3</v>
      </c>
      <c r="E7107" t="n">
        <v>0.278544</v>
      </c>
      <c r="F7107" t="n">
        <v>0.0139272</v>
      </c>
      <c r="G7107" t="n">
        <v>0.1</v>
      </c>
      <c r="H7107" t="n">
        <v>0</v>
      </c>
      <c r="I7107" t="n">
        <v>500000000</v>
      </c>
      <c r="J7107" t="n">
        <v>0.95</v>
      </c>
      <c r="K7107" t="inlineStr">
        <is>
          <t>redondant</t>
        </is>
      </c>
    </row>
    <row r="7108">
      <c r="A7108" t="inlineStr">
        <is>
          <t>2019</t>
        </is>
      </c>
      <c r="B7108" t="inlineStr">
        <is>
          <t>Produits de 1ère transformation</t>
        </is>
      </c>
      <c r="C7108" t="inlineStr">
        <is>
          <t>Conditionneurs en sachets</t>
        </is>
      </c>
      <c r="D7108" t="n">
        <v>0.3</v>
      </c>
      <c r="E7108" t="inlineStr"/>
      <c r="F7108" t="inlineStr"/>
      <c r="G7108" t="inlineStr"/>
      <c r="H7108" t="inlineStr"/>
      <c r="I7108" t="inlineStr"/>
      <c r="J7108" t="inlineStr"/>
      <c r="K7108" t="inlineStr">
        <is>
          <t>déterminé</t>
        </is>
      </c>
    </row>
    <row r="7109">
      <c r="A7109" t="inlineStr">
        <is>
          <t>2019</t>
        </is>
      </c>
      <c r="B7109" t="inlineStr">
        <is>
          <t>Farine</t>
        </is>
      </c>
      <c r="C7109" t="inlineStr">
        <is>
          <t>Ventes de sachets</t>
        </is>
      </c>
      <c r="D7109" t="n">
        <v>212</v>
      </c>
      <c r="E7109" t="inlineStr"/>
      <c r="F7109" t="inlineStr"/>
      <c r="G7109" t="inlineStr"/>
      <c r="H7109" t="inlineStr"/>
      <c r="I7109" t="inlineStr"/>
      <c r="J7109" t="inlineStr"/>
      <c r="K7109" t="inlineStr">
        <is>
          <t>déterminé</t>
        </is>
      </c>
    </row>
    <row r="7110">
      <c r="A7110" t="inlineStr">
        <is>
          <t>2019</t>
        </is>
      </c>
      <c r="B7110" t="inlineStr">
        <is>
          <t>Farine de blé tendre</t>
        </is>
      </c>
      <c r="C7110" t="inlineStr">
        <is>
          <t>Ventes de sachets</t>
        </is>
      </c>
      <c r="D7110" t="n">
        <v>212</v>
      </c>
      <c r="E7110" t="n">
        <v>202.188842000001</v>
      </c>
      <c r="F7110" t="n">
        <v>10.10944210000005</v>
      </c>
      <c r="G7110" t="n">
        <v>0.1</v>
      </c>
      <c r="H7110" t="n">
        <v>0</v>
      </c>
      <c r="I7110" t="n">
        <v>500000000</v>
      </c>
      <c r="J7110" t="n">
        <v>0.95</v>
      </c>
      <c r="K7110" t="inlineStr">
        <is>
          <t>redondant</t>
        </is>
      </c>
    </row>
    <row r="7111">
      <c r="A7111" t="inlineStr">
        <is>
          <t>2019</t>
        </is>
      </c>
      <c r="B7111" t="inlineStr">
        <is>
          <t>Produits de 1ère transformation</t>
        </is>
      </c>
      <c r="C7111" t="inlineStr">
        <is>
          <t>Ventes de sachets</t>
        </is>
      </c>
      <c r="D7111" t="n">
        <v>212</v>
      </c>
      <c r="E7111" t="inlineStr"/>
      <c r="F7111" t="inlineStr"/>
      <c r="G7111" t="inlineStr"/>
      <c r="H7111" t="inlineStr"/>
      <c r="I7111" t="inlineStr"/>
      <c r="J7111" t="inlineStr"/>
      <c r="K7111" t="inlineStr">
        <is>
          <t>déterminé</t>
        </is>
      </c>
    </row>
    <row r="7112">
      <c r="A7112" t="inlineStr">
        <is>
          <t>2019</t>
        </is>
      </c>
      <c r="B7112" t="inlineStr">
        <is>
          <t>Farine</t>
        </is>
      </c>
      <c r="C7112" t="inlineStr">
        <is>
          <t>Autres utilisations alimentaires</t>
        </is>
      </c>
      <c r="D7112" t="n">
        <v>1120</v>
      </c>
      <c r="E7112" t="inlineStr"/>
      <c r="F7112" t="inlineStr"/>
      <c r="G7112" t="inlineStr"/>
      <c r="H7112" t="inlineStr"/>
      <c r="I7112" t="inlineStr"/>
      <c r="J7112" t="inlineStr"/>
      <c r="K7112" t="inlineStr">
        <is>
          <t>déterminé</t>
        </is>
      </c>
    </row>
    <row r="7113">
      <c r="A7113" t="inlineStr">
        <is>
          <t>2019</t>
        </is>
      </c>
      <c r="B7113" t="inlineStr">
        <is>
          <t>Farine de blé tendre</t>
        </is>
      </c>
      <c r="C7113" t="inlineStr">
        <is>
          <t>Autres utilisations alimentaires</t>
        </is>
      </c>
      <c r="D7113" t="n">
        <v>1120</v>
      </c>
      <c r="E7113" t="inlineStr"/>
      <c r="F7113" t="inlineStr"/>
      <c r="G7113" t="inlineStr"/>
      <c r="H7113" t="inlineStr"/>
      <c r="I7113" t="inlineStr"/>
      <c r="J7113" t="inlineStr"/>
      <c r="K7113" t="inlineStr">
        <is>
          <t>déterminé</t>
        </is>
      </c>
    </row>
    <row r="7114">
      <c r="A7114" t="inlineStr">
        <is>
          <t>2019</t>
        </is>
      </c>
      <c r="B7114" t="inlineStr">
        <is>
          <t>Produits de 1ère transformation</t>
        </is>
      </c>
      <c r="C7114" t="inlineStr">
        <is>
          <t>Autres utilisations alimentaires</t>
        </is>
      </c>
      <c r="D7114" t="n">
        <v>1120</v>
      </c>
      <c r="E7114" t="inlineStr"/>
      <c r="F7114" t="inlineStr"/>
      <c r="G7114" t="inlineStr"/>
      <c r="H7114" t="inlineStr"/>
      <c r="I7114" t="inlineStr"/>
      <c r="J7114" t="inlineStr"/>
      <c r="K7114" t="inlineStr">
        <is>
          <t>déterminé</t>
        </is>
      </c>
    </row>
    <row r="7115">
      <c r="A7115" t="inlineStr">
        <is>
          <t>2019</t>
        </is>
      </c>
      <c r="B7115" t="inlineStr">
        <is>
          <t>Farine</t>
        </is>
      </c>
      <c r="C7115" t="inlineStr">
        <is>
          <t>Industries utilisatrices alimentaires</t>
        </is>
      </c>
      <c r="D7115" t="n">
        <v>1000</v>
      </c>
      <c r="E7115" t="inlineStr"/>
      <c r="F7115" t="inlineStr"/>
      <c r="G7115" t="inlineStr"/>
      <c r="H7115" t="inlineStr"/>
      <c r="I7115" t="inlineStr"/>
      <c r="J7115" t="inlineStr"/>
      <c r="K7115" t="inlineStr">
        <is>
          <t>déterminé</t>
        </is>
      </c>
    </row>
    <row r="7116">
      <c r="A7116" t="inlineStr">
        <is>
          <t>2019</t>
        </is>
      </c>
      <c r="B7116" t="inlineStr">
        <is>
          <t>Farine de blé tendre</t>
        </is>
      </c>
      <c r="C7116" t="inlineStr">
        <is>
          <t>Industries utilisatrices alimentaires</t>
        </is>
      </c>
      <c r="D7116" t="n">
        <v>1000</v>
      </c>
      <c r="E7116" t="n">
        <v>957.4895010000021</v>
      </c>
      <c r="F7116" t="n">
        <v>47.87447505000011</v>
      </c>
      <c r="G7116" t="n">
        <v>0.1</v>
      </c>
      <c r="H7116" t="n">
        <v>0</v>
      </c>
      <c r="I7116" t="n">
        <v>500000000</v>
      </c>
      <c r="J7116" t="n">
        <v>0.95</v>
      </c>
      <c r="K7116" t="inlineStr">
        <is>
          <t>redondant</t>
        </is>
      </c>
    </row>
    <row r="7117">
      <c r="A7117" t="inlineStr">
        <is>
          <t>2019</t>
        </is>
      </c>
      <c r="B7117" t="inlineStr">
        <is>
          <t>Produits de 1ère transformation</t>
        </is>
      </c>
      <c r="C7117" t="inlineStr">
        <is>
          <t>Industries utilisatrices alimentaires</t>
        </is>
      </c>
      <c r="D7117" t="n">
        <v>1000</v>
      </c>
      <c r="E7117" t="inlineStr"/>
      <c r="F7117" t="inlineStr"/>
      <c r="G7117" t="inlineStr"/>
      <c r="H7117" t="inlineStr"/>
      <c r="I7117" t="inlineStr"/>
      <c r="J7117" t="inlineStr"/>
      <c r="K7117" t="inlineStr">
        <is>
          <t>déterminé</t>
        </is>
      </c>
    </row>
    <row r="7118">
      <c r="A7118" t="inlineStr">
        <is>
          <t>2019</t>
        </is>
      </c>
      <c r="B7118" t="inlineStr">
        <is>
          <t>Farine</t>
        </is>
      </c>
      <c r="C7118" t="inlineStr">
        <is>
          <t>Utilisations diverses alimentaires</t>
        </is>
      </c>
      <c r="D7118" t="n">
        <v>112</v>
      </c>
      <c r="E7118" t="inlineStr"/>
      <c r="F7118" t="inlineStr"/>
      <c r="G7118" t="inlineStr"/>
      <c r="H7118" t="inlineStr"/>
      <c r="I7118" t="inlineStr"/>
      <c r="J7118" t="inlineStr"/>
      <c r="K7118" t="inlineStr">
        <is>
          <t>déterminé</t>
        </is>
      </c>
    </row>
    <row r="7119">
      <c r="A7119" t="inlineStr">
        <is>
          <t>2019</t>
        </is>
      </c>
      <c r="B7119" t="inlineStr">
        <is>
          <t>Farine de blé tendre</t>
        </is>
      </c>
      <c r="C7119" t="inlineStr">
        <is>
          <t>Utilisations diverses alimentaires</t>
        </is>
      </c>
      <c r="D7119" t="n">
        <v>112</v>
      </c>
      <c r="E7119" t="n">
        <v>107.047572000001</v>
      </c>
      <c r="F7119" t="n">
        <v>5.35237860000005</v>
      </c>
      <c r="G7119" t="n">
        <v>0.1</v>
      </c>
      <c r="H7119" t="n">
        <v>0</v>
      </c>
      <c r="I7119" t="n">
        <v>500000000</v>
      </c>
      <c r="J7119" t="n">
        <v>0.95</v>
      </c>
      <c r="K7119" t="inlineStr">
        <is>
          <t>redondant</t>
        </is>
      </c>
    </row>
    <row r="7120">
      <c r="A7120" t="inlineStr">
        <is>
          <t>2019</t>
        </is>
      </c>
      <c r="B7120" t="inlineStr">
        <is>
          <t>Produits de 1ère transformation</t>
        </is>
      </c>
      <c r="C7120" t="inlineStr">
        <is>
          <t>Utilisations diverses alimentaires</t>
        </is>
      </c>
      <c r="D7120" t="n">
        <v>112</v>
      </c>
      <c r="E7120" t="inlineStr"/>
      <c r="F7120" t="inlineStr"/>
      <c r="G7120" t="inlineStr"/>
      <c r="H7120" t="inlineStr"/>
      <c r="I7120" t="inlineStr"/>
      <c r="J7120" t="inlineStr"/>
      <c r="K7120" t="inlineStr">
        <is>
          <t>déterminé</t>
        </is>
      </c>
    </row>
    <row r="7121">
      <c r="A7121" t="inlineStr">
        <is>
          <t>2019</t>
        </is>
      </c>
      <c r="B7121" t="inlineStr">
        <is>
          <t>Farine</t>
        </is>
      </c>
      <c r="C7121" t="inlineStr">
        <is>
          <t>Mixes et prémixes</t>
        </is>
      </c>
      <c r="D7121" t="n">
        <v>94</v>
      </c>
      <c r="E7121" t="inlineStr"/>
      <c r="F7121" t="inlineStr"/>
      <c r="G7121" t="inlineStr"/>
      <c r="H7121" t="inlineStr"/>
      <c r="I7121" t="inlineStr"/>
      <c r="J7121" t="inlineStr"/>
      <c r="K7121" t="inlineStr">
        <is>
          <t>déterminé</t>
        </is>
      </c>
    </row>
    <row r="7122">
      <c r="A7122" t="inlineStr">
        <is>
          <t>2019</t>
        </is>
      </c>
      <c r="B7122" t="inlineStr">
        <is>
          <t>Farine de blé tendre</t>
        </is>
      </c>
      <c r="C7122" t="inlineStr">
        <is>
          <t>Mixes et prémixes</t>
        </is>
      </c>
      <c r="D7122" t="n">
        <v>94</v>
      </c>
      <c r="E7122" t="inlineStr"/>
      <c r="F7122" t="inlineStr"/>
      <c r="G7122" t="inlineStr"/>
      <c r="H7122" t="inlineStr"/>
      <c r="I7122" t="inlineStr"/>
      <c r="J7122" t="inlineStr"/>
      <c r="K7122" t="inlineStr">
        <is>
          <t>déterminé</t>
        </is>
      </c>
    </row>
    <row r="7123">
      <c r="A7123" t="inlineStr">
        <is>
          <t>2019</t>
        </is>
      </c>
      <c r="B7123" t="inlineStr">
        <is>
          <t>Produits de 1ère transformation</t>
        </is>
      </c>
      <c r="C7123" t="inlineStr">
        <is>
          <t>Mixes et prémixes</t>
        </is>
      </c>
      <c r="D7123" t="n">
        <v>94</v>
      </c>
      <c r="E7123" t="inlineStr"/>
      <c r="F7123" t="inlineStr"/>
      <c r="G7123" t="inlineStr"/>
      <c r="H7123" t="inlineStr"/>
      <c r="I7123" t="inlineStr"/>
      <c r="J7123" t="inlineStr"/>
      <c r="K7123" t="inlineStr">
        <is>
          <t>déterminé</t>
        </is>
      </c>
    </row>
    <row r="7124">
      <c r="A7124" t="inlineStr">
        <is>
          <t>2019</t>
        </is>
      </c>
      <c r="B7124" t="inlineStr">
        <is>
          <t>Farine</t>
        </is>
      </c>
      <c r="C7124" t="inlineStr">
        <is>
          <t>Fabricants de mixes ou prémixes</t>
        </is>
      </c>
      <c r="D7124" t="n">
        <v>19.2</v>
      </c>
      <c r="E7124" t="inlineStr"/>
      <c r="F7124" t="inlineStr"/>
      <c r="G7124" t="inlineStr"/>
      <c r="H7124" t="inlineStr"/>
      <c r="I7124" t="inlineStr"/>
      <c r="J7124" t="inlineStr"/>
      <c r="K7124" t="inlineStr">
        <is>
          <t>déterminé</t>
        </is>
      </c>
    </row>
    <row r="7125">
      <c r="A7125" t="inlineStr">
        <is>
          <t>2019</t>
        </is>
      </c>
      <c r="B7125" t="inlineStr">
        <is>
          <t>Farine de blé tendre</t>
        </is>
      </c>
      <c r="C7125" t="inlineStr">
        <is>
          <t>Fabricants de mixes ou prémixes</t>
        </is>
      </c>
      <c r="D7125" t="n">
        <v>19.2</v>
      </c>
      <c r="E7125" t="n">
        <v>18.359511</v>
      </c>
      <c r="F7125" t="n">
        <v>0.91797555</v>
      </c>
      <c r="G7125" t="n">
        <v>0.1</v>
      </c>
      <c r="H7125" t="n">
        <v>0</v>
      </c>
      <c r="I7125" t="n">
        <v>500000000</v>
      </c>
      <c r="J7125" t="n">
        <v>0.95</v>
      </c>
      <c r="K7125" t="inlineStr">
        <is>
          <t>redondant</t>
        </is>
      </c>
    </row>
    <row r="7126">
      <c r="A7126" t="inlineStr">
        <is>
          <t>2019</t>
        </is>
      </c>
      <c r="B7126" t="inlineStr">
        <is>
          <t>Produits de 1ère transformation</t>
        </is>
      </c>
      <c r="C7126" t="inlineStr">
        <is>
          <t>Fabricants de mixes ou prémixes</t>
        </is>
      </c>
      <c r="D7126" t="n">
        <v>19.2</v>
      </c>
      <c r="E7126" t="inlineStr"/>
      <c r="F7126" t="inlineStr"/>
      <c r="G7126" t="inlineStr"/>
      <c r="H7126" t="inlineStr"/>
      <c r="I7126" t="inlineStr"/>
      <c r="J7126" t="inlineStr"/>
      <c r="K7126" t="inlineStr">
        <is>
          <t>déterminé</t>
        </is>
      </c>
    </row>
    <row r="7127">
      <c r="A7127" t="inlineStr">
        <is>
          <t>2019</t>
        </is>
      </c>
      <c r="B7127" t="inlineStr">
        <is>
          <t>Farine</t>
        </is>
      </c>
      <c r="C7127" t="inlineStr">
        <is>
          <t>Fabrication de mixes ou prémixes</t>
        </is>
      </c>
      <c r="D7127" t="n">
        <v>74.7</v>
      </c>
      <c r="E7127" t="inlineStr"/>
      <c r="F7127" t="inlineStr"/>
      <c r="G7127" t="inlineStr"/>
      <c r="H7127" t="inlineStr"/>
      <c r="I7127" t="inlineStr"/>
      <c r="J7127" t="inlineStr"/>
      <c r="K7127" t="inlineStr">
        <is>
          <t>déterminé</t>
        </is>
      </c>
    </row>
    <row r="7128">
      <c r="A7128" t="inlineStr">
        <is>
          <t>2019</t>
        </is>
      </c>
      <c r="B7128" t="inlineStr">
        <is>
          <t>Farine de blé tendre</t>
        </is>
      </c>
      <c r="C7128" t="inlineStr">
        <is>
          <t>Fabrication de mixes ou prémixes</t>
        </is>
      </c>
      <c r="D7128" t="n">
        <v>74.7</v>
      </c>
      <c r="E7128" t="n">
        <v>71.3388940000001</v>
      </c>
      <c r="F7128" t="n">
        <v>3.566944700000005</v>
      </c>
      <c r="G7128" t="n">
        <v>0.1</v>
      </c>
      <c r="H7128" t="n">
        <v>0</v>
      </c>
      <c r="I7128" t="n">
        <v>500000000</v>
      </c>
      <c r="J7128" t="n">
        <v>0.95</v>
      </c>
      <c r="K7128" t="inlineStr">
        <is>
          <t>redondant</t>
        </is>
      </c>
    </row>
    <row r="7129">
      <c r="A7129" t="inlineStr">
        <is>
          <t>2019</t>
        </is>
      </c>
      <c r="B7129" t="inlineStr">
        <is>
          <t>Produits de 1ère transformation</t>
        </is>
      </c>
      <c r="C7129" t="inlineStr">
        <is>
          <t>Fabrication de mixes ou prémixes</t>
        </is>
      </c>
      <c r="D7129" t="n">
        <v>74.7</v>
      </c>
      <c r="E7129" t="inlineStr"/>
      <c r="F7129" t="inlineStr"/>
      <c r="G7129" t="inlineStr"/>
      <c r="H7129" t="inlineStr"/>
      <c r="I7129" t="inlineStr"/>
      <c r="J7129" t="inlineStr"/>
      <c r="K7129" t="inlineStr">
        <is>
          <t>déterminé</t>
        </is>
      </c>
    </row>
    <row r="7130">
      <c r="A7130" t="inlineStr">
        <is>
          <t>2019</t>
        </is>
      </c>
      <c r="B7130" t="inlineStr">
        <is>
          <t>Farine</t>
        </is>
      </c>
      <c r="C7130" t="inlineStr">
        <is>
          <t>Négociants en farine</t>
        </is>
      </c>
      <c r="D7130" t="n">
        <v>56.2</v>
      </c>
      <c r="E7130" t="inlineStr"/>
      <c r="F7130" t="inlineStr"/>
      <c r="G7130" t="inlineStr"/>
      <c r="H7130" t="inlineStr"/>
      <c r="I7130" t="inlineStr"/>
      <c r="J7130" t="inlineStr"/>
      <c r="K7130" t="inlineStr">
        <is>
          <t>déterminé</t>
        </is>
      </c>
    </row>
    <row r="7131">
      <c r="A7131" t="inlineStr">
        <is>
          <t>2019</t>
        </is>
      </c>
      <c r="B7131" t="inlineStr">
        <is>
          <t>Farine de blé tendre</t>
        </is>
      </c>
      <c r="C7131" t="inlineStr">
        <is>
          <t>Négociants en farine</t>
        </is>
      </c>
      <c r="D7131" t="n">
        <v>56.2</v>
      </c>
      <c r="E7131" t="n">
        <v>53.617564</v>
      </c>
      <c r="F7131" t="n">
        <v>2.6808782</v>
      </c>
      <c r="G7131" t="n">
        <v>0.1</v>
      </c>
      <c r="H7131" t="n">
        <v>0</v>
      </c>
      <c r="I7131" t="n">
        <v>500000000</v>
      </c>
      <c r="J7131" t="n">
        <v>0.95</v>
      </c>
      <c r="K7131" t="inlineStr">
        <is>
          <t>redondant</t>
        </is>
      </c>
    </row>
    <row r="7132">
      <c r="A7132" t="inlineStr">
        <is>
          <t>2019</t>
        </is>
      </c>
      <c r="B7132" t="inlineStr">
        <is>
          <t>Produits de 1ère transformation</t>
        </is>
      </c>
      <c r="C7132" t="inlineStr">
        <is>
          <t>Négociants en farine</t>
        </is>
      </c>
      <c r="D7132" t="n">
        <v>56.2</v>
      </c>
      <c r="E7132" t="inlineStr"/>
      <c r="F7132" t="inlineStr"/>
      <c r="G7132" t="inlineStr"/>
      <c r="H7132" t="inlineStr"/>
      <c r="I7132" t="inlineStr"/>
      <c r="J7132" t="inlineStr"/>
      <c r="K7132" t="inlineStr">
        <is>
          <t>déterminé</t>
        </is>
      </c>
    </row>
    <row r="7133">
      <c r="A7133" t="inlineStr">
        <is>
          <t>2019</t>
        </is>
      </c>
      <c r="B7133" t="inlineStr">
        <is>
          <t>Céréales collectées</t>
        </is>
      </c>
      <c r="C7133" t="inlineStr">
        <is>
          <t>Autres IAA ou consommation humaine</t>
        </is>
      </c>
      <c r="D7133" t="n">
        <v>30</v>
      </c>
      <c r="E7133" t="inlineStr"/>
      <c r="F7133" t="inlineStr"/>
      <c r="G7133" t="inlineStr"/>
      <c r="H7133" t="inlineStr"/>
      <c r="I7133" t="inlineStr"/>
      <c r="J7133" t="inlineStr"/>
      <c r="K7133" t="inlineStr">
        <is>
          <t>déterminé</t>
        </is>
      </c>
    </row>
    <row r="7134">
      <c r="A7134" t="inlineStr">
        <is>
          <t>2019</t>
        </is>
      </c>
      <c r="B7134" t="inlineStr">
        <is>
          <t>Céréales collectées (hors riz)</t>
        </is>
      </c>
      <c r="C7134" t="inlineStr">
        <is>
          <t>Autres IAA ou consommation humaine</t>
        </is>
      </c>
      <c r="D7134" t="n">
        <v>30</v>
      </c>
      <c r="E7134" t="inlineStr"/>
      <c r="F7134" t="inlineStr"/>
      <c r="G7134" t="inlineStr"/>
      <c r="H7134" t="inlineStr"/>
      <c r="I7134" t="inlineStr"/>
      <c r="J7134" t="inlineStr"/>
      <c r="K7134" t="inlineStr">
        <is>
          <t>déterminé</t>
        </is>
      </c>
    </row>
    <row r="7135">
      <c r="A7135" t="inlineStr">
        <is>
          <t>2019</t>
        </is>
      </c>
      <c r="B7135" t="inlineStr">
        <is>
          <t>Orge collecté</t>
        </is>
      </c>
      <c r="C7135" t="inlineStr">
        <is>
          <t>Autres IAA ou consommation humaine</t>
        </is>
      </c>
      <c r="D7135" t="n">
        <v>20</v>
      </c>
      <c r="E7135" t="inlineStr"/>
      <c r="F7135" t="inlineStr"/>
      <c r="G7135" t="inlineStr"/>
      <c r="H7135" t="inlineStr"/>
      <c r="I7135" t="inlineStr"/>
      <c r="J7135" t="inlineStr"/>
      <c r="K7135" t="inlineStr">
        <is>
          <t>déterminé</t>
        </is>
      </c>
    </row>
    <row r="7136">
      <c r="A7136" t="inlineStr">
        <is>
          <t>2019</t>
        </is>
      </c>
      <c r="B7136" t="inlineStr">
        <is>
          <t>Orge collecté (conso)</t>
        </is>
      </c>
      <c r="C7136" t="inlineStr">
        <is>
          <t>Autres IAA ou consommation humaine</t>
        </is>
      </c>
      <c r="D7136" t="n">
        <v>20</v>
      </c>
      <c r="E7136" t="n">
        <v>20</v>
      </c>
      <c r="F7136" t="n">
        <v>1</v>
      </c>
      <c r="G7136" t="n">
        <v>0.1</v>
      </c>
      <c r="H7136" t="n">
        <v>0</v>
      </c>
      <c r="I7136" t="n">
        <v>500000000</v>
      </c>
      <c r="J7136" t="n">
        <v>0</v>
      </c>
      <c r="K7136" t="inlineStr">
        <is>
          <t>mesuré</t>
        </is>
      </c>
    </row>
    <row r="7137">
      <c r="A7137" t="inlineStr">
        <is>
          <t>2019</t>
        </is>
      </c>
      <c r="B7137" t="inlineStr">
        <is>
          <t>Avoine collecté</t>
        </is>
      </c>
      <c r="C7137" t="inlineStr">
        <is>
          <t>Autres IAA ou consommation humaine</t>
        </is>
      </c>
      <c r="D7137" t="n">
        <v>10</v>
      </c>
      <c r="E7137" t="inlineStr"/>
      <c r="F7137" t="inlineStr"/>
      <c r="G7137" t="inlineStr"/>
      <c r="H7137" t="inlineStr"/>
      <c r="I7137" t="inlineStr"/>
      <c r="J7137" t="inlineStr"/>
      <c r="K7137" t="inlineStr">
        <is>
          <t>déterminé</t>
        </is>
      </c>
    </row>
    <row r="7138">
      <c r="A7138" t="inlineStr">
        <is>
          <t>2019</t>
        </is>
      </c>
      <c r="B7138" t="inlineStr">
        <is>
          <t>Avoine collecté (conso)</t>
        </is>
      </c>
      <c r="C7138" t="inlineStr">
        <is>
          <t>Autres IAA ou consommation humaine</t>
        </is>
      </c>
      <c r="D7138" t="n">
        <v>10</v>
      </c>
      <c r="E7138" t="n">
        <v>10</v>
      </c>
      <c r="F7138" t="n">
        <v>0.5</v>
      </c>
      <c r="G7138" t="n">
        <v>0.1</v>
      </c>
      <c r="H7138" t="n">
        <v>0</v>
      </c>
      <c r="I7138" t="n">
        <v>500000000</v>
      </c>
      <c r="J7138" t="n">
        <v>0</v>
      </c>
      <c r="K7138" t="inlineStr">
        <is>
          <t>mesuré</t>
        </is>
      </c>
    </row>
    <row r="7139">
      <c r="A7139" t="inlineStr">
        <is>
          <t>2019</t>
        </is>
      </c>
      <c r="B7139" t="inlineStr">
        <is>
          <t>Produits d'amidonnerie</t>
        </is>
      </c>
      <c r="C7139" t="inlineStr">
        <is>
          <t>Autres IAA ou consommation humaine</t>
        </is>
      </c>
      <c r="D7139" t="n">
        <v>319</v>
      </c>
      <c r="E7139" t="inlineStr"/>
      <c r="F7139" t="inlineStr"/>
      <c r="G7139" t="inlineStr"/>
      <c r="H7139" t="inlineStr"/>
      <c r="I7139" t="inlineStr"/>
      <c r="J7139" t="inlineStr"/>
      <c r="K7139" t="inlineStr">
        <is>
          <t>libre</t>
        </is>
      </c>
    </row>
    <row r="7140">
      <c r="A7140" t="inlineStr">
        <is>
          <t>2019</t>
        </is>
      </c>
      <c r="B7140" t="inlineStr">
        <is>
          <t>Amidon</t>
        </is>
      </c>
      <c r="C7140" t="inlineStr">
        <is>
          <t>Autres IAA ou consommation humaine</t>
        </is>
      </c>
      <c r="D7140" t="n">
        <v>186</v>
      </c>
      <c r="E7140" t="inlineStr"/>
      <c r="F7140" t="inlineStr"/>
      <c r="G7140" t="inlineStr"/>
      <c r="H7140" t="inlineStr"/>
      <c r="I7140" t="inlineStr"/>
      <c r="J7140" t="inlineStr"/>
      <c r="K7140" t="inlineStr">
        <is>
          <t>libre</t>
        </is>
      </c>
    </row>
    <row r="7141">
      <c r="A7141" t="inlineStr">
        <is>
          <t>2019</t>
        </is>
      </c>
      <c r="B7141" t="inlineStr">
        <is>
          <t>Amidon de blé tendre</t>
        </is>
      </c>
      <c r="C7141" t="inlineStr">
        <is>
          <t>Autres IAA ou consommation humaine</t>
        </is>
      </c>
      <c r="D7141" t="n">
        <v>176</v>
      </c>
      <c r="E7141" t="inlineStr"/>
      <c r="F7141" t="inlineStr"/>
      <c r="G7141" t="inlineStr"/>
      <c r="H7141" t="inlineStr"/>
      <c r="I7141" t="inlineStr"/>
      <c r="J7141" t="inlineStr"/>
      <c r="K7141" t="inlineStr">
        <is>
          <t>libre</t>
        </is>
      </c>
    </row>
    <row r="7142">
      <c r="A7142" t="inlineStr">
        <is>
          <t>2019</t>
        </is>
      </c>
      <c r="B7142" t="inlineStr">
        <is>
          <t>Amidon de maïs</t>
        </is>
      </c>
      <c r="C7142" t="inlineStr">
        <is>
          <t>Autres IAA ou consommation humaine</t>
        </is>
      </c>
      <c r="D7142" t="n">
        <v>9.800000000000001</v>
      </c>
      <c r="E7142" t="inlineStr"/>
      <c r="F7142" t="inlineStr"/>
      <c r="G7142" t="inlineStr"/>
      <c r="H7142" t="inlineStr"/>
      <c r="I7142" t="inlineStr"/>
      <c r="J7142" t="inlineStr"/>
      <c r="K7142" t="inlineStr">
        <is>
          <t>libre</t>
        </is>
      </c>
    </row>
    <row r="7143">
      <c r="A7143" t="inlineStr">
        <is>
          <t>2019</t>
        </is>
      </c>
      <c r="B7143" t="inlineStr">
        <is>
          <t>Gluten</t>
        </is>
      </c>
      <c r="C7143" t="inlineStr">
        <is>
          <t>Autres IAA ou consommation humaine</t>
        </is>
      </c>
      <c r="D7143" t="n">
        <v>132</v>
      </c>
      <c r="E7143" t="inlineStr"/>
      <c r="F7143" t="inlineStr"/>
      <c r="G7143" t="inlineStr"/>
      <c r="H7143" t="inlineStr"/>
      <c r="I7143" t="inlineStr"/>
      <c r="J7143" t="inlineStr"/>
      <c r="K7143" t="inlineStr">
        <is>
          <t>libre</t>
        </is>
      </c>
    </row>
    <row r="7144">
      <c r="A7144" t="inlineStr">
        <is>
          <t>2019</t>
        </is>
      </c>
      <c r="B7144" t="inlineStr">
        <is>
          <t>Farine</t>
        </is>
      </c>
      <c r="C7144" t="inlineStr">
        <is>
          <t>Autres IAA ou consommation humaine</t>
        </is>
      </c>
      <c r="D7144" t="n">
        <v>30.8</v>
      </c>
      <c r="E7144" t="inlineStr"/>
      <c r="F7144" t="inlineStr"/>
      <c r="G7144" t="inlineStr"/>
      <c r="H7144" t="inlineStr"/>
      <c r="I7144" t="inlineStr"/>
      <c r="J7144" t="inlineStr"/>
      <c r="K7144" t="inlineStr">
        <is>
          <t>libre unbounded</t>
        </is>
      </c>
    </row>
    <row r="7145">
      <c r="A7145" t="inlineStr">
        <is>
          <t>2019</t>
        </is>
      </c>
      <c r="B7145" t="inlineStr">
        <is>
          <t>Farine d'épeautre</t>
        </is>
      </c>
      <c r="C7145" t="inlineStr">
        <is>
          <t>Autres IAA ou consommation humaine</t>
        </is>
      </c>
      <c r="D7145" t="n">
        <v>10.2</v>
      </c>
      <c r="E7145" t="inlineStr"/>
      <c r="F7145" t="inlineStr"/>
      <c r="G7145" t="inlineStr"/>
      <c r="H7145" t="inlineStr"/>
      <c r="I7145" t="inlineStr"/>
      <c r="J7145" t="inlineStr"/>
      <c r="K7145" t="inlineStr">
        <is>
          <t>libre unbounded</t>
        </is>
      </c>
    </row>
    <row r="7146">
      <c r="A7146" t="inlineStr">
        <is>
          <t>2019</t>
        </is>
      </c>
      <c r="B7146" t="inlineStr">
        <is>
          <t>Farine de seigle</t>
        </is>
      </c>
      <c r="C7146" t="inlineStr">
        <is>
          <t>Autres IAA ou consommation humaine</t>
        </is>
      </c>
      <c r="D7146" t="n">
        <v>10.4</v>
      </c>
      <c r="E7146" t="inlineStr"/>
      <c r="F7146" t="inlineStr"/>
      <c r="G7146" t="inlineStr"/>
      <c r="H7146" t="inlineStr"/>
      <c r="I7146" t="inlineStr"/>
      <c r="J7146" t="inlineStr"/>
      <c r="K7146" t="inlineStr">
        <is>
          <t>libre unbounded</t>
        </is>
      </c>
    </row>
    <row r="7147">
      <c r="A7147" t="inlineStr">
        <is>
          <t>2019</t>
        </is>
      </c>
      <c r="B7147" t="inlineStr">
        <is>
          <t>Farine de sarrasin</t>
        </is>
      </c>
      <c r="C7147" t="inlineStr">
        <is>
          <t>Autres IAA ou consommation humaine</t>
        </is>
      </c>
      <c r="D7147" t="n">
        <v>10.2</v>
      </c>
      <c r="E7147" t="inlineStr"/>
      <c r="F7147" t="inlineStr"/>
      <c r="G7147" t="inlineStr"/>
      <c r="H7147" t="inlineStr"/>
      <c r="I7147" t="inlineStr"/>
      <c r="J7147" t="inlineStr"/>
      <c r="K7147" t="inlineStr">
        <is>
          <t>libre unbounded</t>
        </is>
      </c>
    </row>
    <row r="7148">
      <c r="A7148" t="inlineStr">
        <is>
          <t>2019</t>
        </is>
      </c>
      <c r="B7148" t="inlineStr">
        <is>
          <t>Coproduits de meunerie</t>
        </is>
      </c>
      <c r="C7148" t="inlineStr">
        <is>
          <t>Autres IAA ou consommation humaine</t>
        </is>
      </c>
      <c r="D7148" t="n">
        <v>12.6</v>
      </c>
      <c r="E7148" t="inlineStr"/>
      <c r="F7148" t="inlineStr"/>
      <c r="G7148" t="inlineStr"/>
      <c r="H7148" t="inlineStr"/>
      <c r="I7148" t="inlineStr"/>
      <c r="J7148" t="inlineStr"/>
      <c r="K7148" t="inlineStr">
        <is>
          <t>déterminé</t>
        </is>
      </c>
    </row>
    <row r="7149">
      <c r="A7149" t="inlineStr">
        <is>
          <t>2019</t>
        </is>
      </c>
      <c r="B7149" t="inlineStr">
        <is>
          <t>Issues de meunerie</t>
        </is>
      </c>
      <c r="C7149" t="inlineStr">
        <is>
          <t>Autres IAA ou consommation humaine</t>
        </is>
      </c>
      <c r="D7149" t="n">
        <v>12.6</v>
      </c>
      <c r="E7149" t="inlineStr"/>
      <c r="F7149" t="inlineStr"/>
      <c r="G7149" t="inlineStr"/>
      <c r="H7149" t="inlineStr"/>
      <c r="I7149" t="inlineStr"/>
      <c r="J7149" t="inlineStr"/>
      <c r="K7149" t="inlineStr">
        <is>
          <t>déterminé</t>
        </is>
      </c>
    </row>
    <row r="7150">
      <c r="A7150" t="inlineStr">
        <is>
          <t>2019</t>
        </is>
      </c>
      <c r="B7150" t="inlineStr">
        <is>
          <t>Issues de meunerie de blé tendre</t>
        </is>
      </c>
      <c r="C7150" t="inlineStr">
        <is>
          <t>Autres IAA ou consommation humaine</t>
        </is>
      </c>
      <c r="D7150" t="n">
        <v>12.5</v>
      </c>
      <c r="E7150" t="inlineStr"/>
      <c r="F7150" t="inlineStr"/>
      <c r="G7150" t="inlineStr"/>
      <c r="H7150" t="inlineStr"/>
      <c r="I7150" t="inlineStr"/>
      <c r="J7150" t="inlineStr"/>
      <c r="K7150" t="inlineStr">
        <is>
          <t>déterminé</t>
        </is>
      </c>
    </row>
    <row r="7151">
      <c r="A7151" t="inlineStr">
        <is>
          <t>2019</t>
        </is>
      </c>
      <c r="B7151" t="inlineStr">
        <is>
          <t>Sons de blé tendre</t>
        </is>
      </c>
      <c r="C7151" t="inlineStr">
        <is>
          <t>Autres IAA ou consommation humaine</t>
        </is>
      </c>
      <c r="D7151" t="n">
        <v>12.5</v>
      </c>
      <c r="E7151" t="inlineStr"/>
      <c r="F7151" t="inlineStr"/>
      <c r="G7151" t="inlineStr"/>
      <c r="H7151" t="inlineStr"/>
      <c r="I7151" t="inlineStr"/>
      <c r="J7151" t="inlineStr"/>
      <c r="K7151" t="inlineStr">
        <is>
          <t>déterminé</t>
        </is>
      </c>
    </row>
    <row r="7152">
      <c r="A7152" t="inlineStr">
        <is>
          <t>2019</t>
        </is>
      </c>
      <c r="B7152" t="inlineStr">
        <is>
          <t>Issues de meunerie d'épeautre</t>
        </is>
      </c>
      <c r="C7152" t="inlineStr">
        <is>
          <t>Autres IAA ou consommation humaine</t>
        </is>
      </c>
      <c r="D7152" t="n">
        <v>0</v>
      </c>
      <c r="E7152" t="inlineStr"/>
      <c r="F7152" t="inlineStr"/>
      <c r="G7152" t="inlineStr"/>
      <c r="H7152" t="inlineStr"/>
      <c r="I7152" t="inlineStr"/>
      <c r="J7152" t="inlineStr"/>
      <c r="K7152" t="inlineStr">
        <is>
          <t>déterminé</t>
        </is>
      </c>
    </row>
    <row r="7153">
      <c r="A7153" t="inlineStr">
        <is>
          <t>2019</t>
        </is>
      </c>
      <c r="B7153" t="inlineStr">
        <is>
          <t>Sons d'épeautre</t>
        </is>
      </c>
      <c r="C7153" t="inlineStr">
        <is>
          <t>Autres IAA ou consommation humaine</t>
        </is>
      </c>
      <c r="D7153" t="n">
        <v>0</v>
      </c>
      <c r="E7153" t="inlineStr"/>
      <c r="F7153" t="inlineStr"/>
      <c r="G7153" t="inlineStr"/>
      <c r="H7153" t="inlineStr"/>
      <c r="I7153" t="inlineStr"/>
      <c r="J7153" t="inlineStr"/>
      <c r="K7153" t="inlineStr">
        <is>
          <t>déterminé</t>
        </is>
      </c>
    </row>
    <row r="7154">
      <c r="A7154" t="inlineStr">
        <is>
          <t>2019</t>
        </is>
      </c>
      <c r="B7154" t="inlineStr">
        <is>
          <t>Issues de meunerie de seigle</t>
        </is>
      </c>
      <c r="C7154" t="inlineStr">
        <is>
          <t>Autres IAA ou consommation humaine</t>
        </is>
      </c>
      <c r="D7154" t="n">
        <v>0</v>
      </c>
      <c r="E7154" t="inlineStr"/>
      <c r="F7154" t="inlineStr"/>
      <c r="G7154" t="inlineStr"/>
      <c r="H7154" t="inlineStr"/>
      <c r="I7154" t="inlineStr"/>
      <c r="J7154" t="inlineStr"/>
      <c r="K7154" t="inlineStr">
        <is>
          <t>déterminé</t>
        </is>
      </c>
    </row>
    <row r="7155">
      <c r="A7155" t="inlineStr">
        <is>
          <t>2019</t>
        </is>
      </c>
      <c r="B7155" t="inlineStr">
        <is>
          <t>Sons de seigle</t>
        </is>
      </c>
      <c r="C7155" t="inlineStr">
        <is>
          <t>Autres IAA ou consommation humaine</t>
        </is>
      </c>
      <c r="D7155" t="n">
        <v>0</v>
      </c>
      <c r="E7155" t="inlineStr"/>
      <c r="F7155" t="inlineStr"/>
      <c r="G7155" t="inlineStr"/>
      <c r="H7155" t="inlineStr"/>
      <c r="I7155" t="inlineStr"/>
      <c r="J7155" t="inlineStr"/>
      <c r="K7155" t="inlineStr">
        <is>
          <t>déterminé</t>
        </is>
      </c>
    </row>
    <row r="7156">
      <c r="A7156" t="inlineStr">
        <is>
          <t>2019</t>
        </is>
      </c>
      <c r="B7156" t="inlineStr">
        <is>
          <t>Issues de meunerie de sarrasin</t>
        </is>
      </c>
      <c r="C7156" t="inlineStr">
        <is>
          <t>Autres IAA ou consommation humaine</t>
        </is>
      </c>
      <c r="D7156" t="n">
        <v>0</v>
      </c>
      <c r="E7156" t="inlineStr"/>
      <c r="F7156" t="inlineStr"/>
      <c r="G7156" t="inlineStr"/>
      <c r="H7156" t="inlineStr"/>
      <c r="I7156" t="inlineStr"/>
      <c r="J7156" t="inlineStr"/>
      <c r="K7156" t="inlineStr">
        <is>
          <t>déterminé</t>
        </is>
      </c>
    </row>
    <row r="7157">
      <c r="A7157" t="inlineStr">
        <is>
          <t>2019</t>
        </is>
      </c>
      <c r="B7157" t="inlineStr">
        <is>
          <t>Sons de sarrasin</t>
        </is>
      </c>
      <c r="C7157" t="inlineStr">
        <is>
          <t>Autres IAA ou consommation humaine</t>
        </is>
      </c>
      <c r="D7157" t="n">
        <v>0</v>
      </c>
      <c r="E7157" t="inlineStr"/>
      <c r="F7157" t="inlineStr"/>
      <c r="G7157" t="inlineStr"/>
      <c r="H7157" t="inlineStr"/>
      <c r="I7157" t="inlineStr"/>
      <c r="J7157" t="inlineStr"/>
      <c r="K7157" t="inlineStr">
        <is>
          <t>déterminé</t>
        </is>
      </c>
    </row>
    <row r="7158">
      <c r="A7158" t="inlineStr">
        <is>
          <t>2019</t>
        </is>
      </c>
      <c r="B7158" t="inlineStr">
        <is>
          <t>Semoule</t>
        </is>
      </c>
      <c r="C7158" t="inlineStr">
        <is>
          <t>Autres IAA ou consommation humaine</t>
        </is>
      </c>
      <c r="D7158" t="n">
        <v>46.8</v>
      </c>
      <c r="E7158" t="inlineStr"/>
      <c r="F7158" t="inlineStr"/>
      <c r="G7158" t="inlineStr"/>
      <c r="H7158" t="inlineStr"/>
      <c r="I7158" t="inlineStr"/>
      <c r="J7158" t="inlineStr"/>
      <c r="K7158" t="inlineStr">
        <is>
          <t>libre unbounded</t>
        </is>
      </c>
    </row>
    <row r="7159">
      <c r="A7159" t="inlineStr">
        <is>
          <t>2019</t>
        </is>
      </c>
      <c r="B7159" t="inlineStr">
        <is>
          <t>Pâtes et couscous</t>
        </is>
      </c>
      <c r="C7159" t="inlineStr">
        <is>
          <t>Autres IAA ou consommation humaine</t>
        </is>
      </c>
      <c r="D7159" t="n">
        <v>651</v>
      </c>
      <c r="E7159" t="inlineStr"/>
      <c r="F7159" t="inlineStr"/>
      <c r="G7159" t="inlineStr"/>
      <c r="H7159" t="inlineStr"/>
      <c r="I7159" t="inlineStr"/>
      <c r="J7159" t="inlineStr"/>
      <c r="K7159" t="inlineStr">
        <is>
          <t>déterminé</t>
        </is>
      </c>
    </row>
    <row r="7160">
      <c r="A7160" t="inlineStr">
        <is>
          <t>2019</t>
        </is>
      </c>
      <c r="B7160" t="inlineStr">
        <is>
          <t>Pâtes alimentaires sèches non préparées</t>
        </is>
      </c>
      <c r="C7160" t="inlineStr">
        <is>
          <t>Autres IAA ou consommation humaine</t>
        </is>
      </c>
      <c r="D7160" t="n">
        <v>551</v>
      </c>
      <c r="E7160" t="inlineStr"/>
      <c r="F7160" t="inlineStr"/>
      <c r="G7160" t="inlineStr"/>
      <c r="H7160" t="inlineStr"/>
      <c r="I7160" t="inlineStr"/>
      <c r="J7160" t="inlineStr"/>
      <c r="K7160" t="inlineStr">
        <is>
          <t>déterminé</t>
        </is>
      </c>
    </row>
    <row r="7161">
      <c r="A7161" t="inlineStr">
        <is>
          <t>2019</t>
        </is>
      </c>
      <c r="B7161" t="inlineStr">
        <is>
          <t>Couscous non préparé</t>
        </is>
      </c>
      <c r="C7161" t="inlineStr">
        <is>
          <t>Autres IAA ou consommation humaine</t>
        </is>
      </c>
      <c r="D7161" t="n">
        <v>99.90000000000001</v>
      </c>
      <c r="E7161" t="inlineStr"/>
      <c r="F7161" t="inlineStr"/>
      <c r="G7161" t="inlineStr"/>
      <c r="H7161" t="inlineStr"/>
      <c r="I7161" t="inlineStr"/>
      <c r="J7161" t="inlineStr"/>
      <c r="K7161" t="inlineStr">
        <is>
          <t>déterminé</t>
        </is>
      </c>
    </row>
    <row r="7162">
      <c r="A7162" t="inlineStr">
        <is>
          <t>2019</t>
        </is>
      </c>
      <c r="B7162" t="inlineStr">
        <is>
          <t>Semoule, gritz, hominy</t>
        </is>
      </c>
      <c r="C7162" t="inlineStr">
        <is>
          <t>Autres IAA ou consommation humaine</t>
        </is>
      </c>
      <c r="D7162" t="n">
        <v>5.9</v>
      </c>
      <c r="E7162" t="inlineStr"/>
      <c r="F7162" t="inlineStr"/>
      <c r="G7162" t="inlineStr"/>
      <c r="H7162" t="inlineStr"/>
      <c r="I7162" t="inlineStr"/>
      <c r="J7162" t="inlineStr"/>
      <c r="K7162" t="inlineStr">
        <is>
          <t>libre</t>
        </is>
      </c>
    </row>
    <row r="7163">
      <c r="A7163" t="inlineStr">
        <is>
          <t>2019</t>
        </is>
      </c>
      <c r="B7163" t="inlineStr">
        <is>
          <t>Farine alimentaire</t>
        </is>
      </c>
      <c r="C7163" t="inlineStr">
        <is>
          <t>Autres IAA ou consommation humaine</t>
        </is>
      </c>
      <c r="D7163" t="n">
        <v>0</v>
      </c>
      <c r="E7163" t="inlineStr"/>
      <c r="F7163" t="inlineStr"/>
      <c r="G7163" t="inlineStr"/>
      <c r="H7163" t="inlineStr"/>
      <c r="I7163" t="inlineStr"/>
      <c r="J7163" t="inlineStr"/>
      <c r="K7163" t="inlineStr">
        <is>
          <t>déterminé</t>
        </is>
      </c>
    </row>
    <row r="7164">
      <c r="A7164" t="inlineStr">
        <is>
          <t>2019</t>
        </is>
      </c>
      <c r="B7164" t="inlineStr">
        <is>
          <t>Huile de maïs</t>
        </is>
      </c>
      <c r="C7164" t="inlineStr">
        <is>
          <t>Autres IAA ou consommation humaine</t>
        </is>
      </c>
      <c r="D7164" t="n">
        <v>2.5</v>
      </c>
      <c r="E7164" t="inlineStr"/>
      <c r="F7164" t="inlineStr"/>
      <c r="G7164" t="inlineStr"/>
      <c r="H7164" t="inlineStr"/>
      <c r="I7164" t="inlineStr"/>
      <c r="J7164" t="inlineStr"/>
      <c r="K7164" t="inlineStr">
        <is>
          <t>libre</t>
        </is>
      </c>
    </row>
    <row r="7165">
      <c r="A7165" t="inlineStr">
        <is>
          <t>2019</t>
        </is>
      </c>
      <c r="B7165" t="inlineStr">
        <is>
          <t>Bière</t>
        </is>
      </c>
      <c r="C7165" t="inlineStr">
        <is>
          <t>Autres IAA ou consommation humaine</t>
        </is>
      </c>
      <c r="D7165" t="n">
        <v>1490</v>
      </c>
      <c r="E7165" t="inlineStr"/>
      <c r="F7165" t="inlineStr"/>
      <c r="G7165" t="inlineStr"/>
      <c r="H7165" t="inlineStr"/>
      <c r="I7165" t="inlineStr"/>
      <c r="J7165" t="inlineStr"/>
      <c r="K7165" t="inlineStr">
        <is>
          <t>libre unbounded</t>
        </is>
      </c>
    </row>
    <row r="7166">
      <c r="A7166" t="inlineStr">
        <is>
          <t>2019</t>
        </is>
      </c>
      <c r="B7166" t="inlineStr">
        <is>
          <t>Coproduits de Brasserie</t>
        </is>
      </c>
      <c r="C7166" t="inlineStr">
        <is>
          <t>Autres IAA ou consommation humaine</t>
        </is>
      </c>
      <c r="D7166" t="n">
        <v>9.300000000000001</v>
      </c>
      <c r="E7166" t="inlineStr"/>
      <c r="F7166" t="inlineStr"/>
      <c r="G7166" t="inlineStr"/>
      <c r="H7166" t="inlineStr"/>
      <c r="I7166" t="inlineStr"/>
      <c r="J7166" t="inlineStr"/>
      <c r="K7166" t="inlineStr">
        <is>
          <t>libre unbounded</t>
        </is>
      </c>
    </row>
    <row r="7167">
      <c r="A7167" t="inlineStr">
        <is>
          <t>2019</t>
        </is>
      </c>
      <c r="B7167" t="inlineStr">
        <is>
          <t>Ecarts de production</t>
        </is>
      </c>
      <c r="C7167" t="inlineStr">
        <is>
          <t>Autres IAA ou consommation humaine</t>
        </is>
      </c>
      <c r="D7167" t="n">
        <v>9.300000000000001</v>
      </c>
      <c r="E7167" t="inlineStr"/>
      <c r="F7167" t="inlineStr"/>
      <c r="G7167" t="inlineStr"/>
      <c r="H7167" t="inlineStr"/>
      <c r="I7167" t="inlineStr"/>
      <c r="J7167" t="inlineStr"/>
      <c r="K7167" t="inlineStr">
        <is>
          <t>libre unbounded</t>
        </is>
      </c>
    </row>
    <row r="7168">
      <c r="A7168" t="inlineStr">
        <is>
          <t>2019</t>
        </is>
      </c>
      <c r="B7168" t="inlineStr">
        <is>
          <t>Riz, complet</t>
        </is>
      </c>
      <c r="C7168" t="inlineStr">
        <is>
          <t>Autres IAA ou consommation humaine</t>
        </is>
      </c>
      <c r="D7168" t="n">
        <v>4.7</v>
      </c>
      <c r="E7168" t="inlineStr"/>
      <c r="F7168" t="inlineStr"/>
      <c r="G7168" t="inlineStr"/>
      <c r="H7168" t="inlineStr"/>
      <c r="I7168" t="inlineStr"/>
      <c r="J7168" t="inlineStr"/>
      <c r="K7168" t="inlineStr">
        <is>
          <t>libre</t>
        </is>
      </c>
    </row>
    <row r="7169">
      <c r="A7169" t="inlineStr">
        <is>
          <t>2019</t>
        </is>
      </c>
      <c r="B7169" t="inlineStr">
        <is>
          <t>Riz, complet (surplus)</t>
        </is>
      </c>
      <c r="C7169" t="inlineStr">
        <is>
          <t>Autres IAA ou consommation humaine</t>
        </is>
      </c>
      <c r="D7169" t="n">
        <v>4.7</v>
      </c>
      <c r="E7169" t="inlineStr"/>
      <c r="F7169" t="inlineStr"/>
      <c r="G7169" t="inlineStr"/>
      <c r="H7169" t="inlineStr"/>
      <c r="I7169" t="inlineStr"/>
      <c r="J7169" t="inlineStr"/>
      <c r="K7169" t="inlineStr">
        <is>
          <t>libre</t>
        </is>
      </c>
    </row>
    <row r="7170">
      <c r="A7170" t="inlineStr">
        <is>
          <t>2019</t>
        </is>
      </c>
      <c r="B7170" t="inlineStr">
        <is>
          <t>Riz, partiellement ou totalement blanchi et brisures</t>
        </is>
      </c>
      <c r="C7170" t="inlineStr">
        <is>
          <t>Autres IAA ou consommation humaine</t>
        </is>
      </c>
      <c r="D7170" t="n">
        <v>471</v>
      </c>
      <c r="E7170" t="inlineStr"/>
      <c r="F7170" t="inlineStr"/>
      <c r="G7170" t="inlineStr"/>
      <c r="H7170" t="inlineStr"/>
      <c r="I7170" t="inlineStr"/>
      <c r="J7170" t="inlineStr"/>
      <c r="K7170" t="inlineStr">
        <is>
          <t>libre</t>
        </is>
      </c>
    </row>
    <row r="7171">
      <c r="A7171" t="inlineStr">
        <is>
          <t>2019</t>
        </is>
      </c>
      <c r="B7171" t="inlineStr">
        <is>
          <t>Riz, partiellement ou totalement blanchi</t>
        </is>
      </c>
      <c r="C7171" t="inlineStr">
        <is>
          <t>Autres IAA ou consommation humaine</t>
        </is>
      </c>
      <c r="D7171" t="n">
        <v>464</v>
      </c>
      <c r="E7171" t="inlineStr"/>
      <c r="F7171" t="inlineStr"/>
      <c r="G7171" t="inlineStr"/>
      <c r="H7171" t="inlineStr"/>
      <c r="I7171" t="inlineStr"/>
      <c r="J7171" t="inlineStr"/>
      <c r="K7171" t="inlineStr">
        <is>
          <t>libre</t>
        </is>
      </c>
    </row>
    <row r="7172">
      <c r="A7172" t="inlineStr">
        <is>
          <t>2019</t>
        </is>
      </c>
      <c r="B7172" t="inlineStr">
        <is>
          <t>Riz, semi-complet</t>
        </is>
      </c>
      <c r="C7172" t="inlineStr">
        <is>
          <t>Autres IAA ou consommation humaine</t>
        </is>
      </c>
      <c r="D7172" t="n">
        <v>232</v>
      </c>
      <c r="E7172" t="inlineStr"/>
      <c r="F7172" t="inlineStr"/>
      <c r="G7172" t="inlineStr"/>
      <c r="H7172" t="inlineStr"/>
      <c r="I7172" t="inlineStr"/>
      <c r="J7172" t="inlineStr"/>
      <c r="K7172" t="inlineStr">
        <is>
          <t>libre</t>
        </is>
      </c>
    </row>
    <row r="7173">
      <c r="A7173" t="inlineStr">
        <is>
          <t>2019</t>
        </is>
      </c>
      <c r="B7173" t="inlineStr">
        <is>
          <t>Riz, blanchi</t>
        </is>
      </c>
      <c r="C7173" t="inlineStr">
        <is>
          <t>Autres IAA ou consommation humaine</t>
        </is>
      </c>
      <c r="D7173" t="n">
        <v>232</v>
      </c>
      <c r="E7173" t="inlineStr"/>
      <c r="F7173" t="inlineStr"/>
      <c r="G7173" t="inlineStr"/>
      <c r="H7173" t="inlineStr"/>
      <c r="I7173" t="inlineStr"/>
      <c r="J7173" t="inlineStr"/>
      <c r="K7173" t="inlineStr">
        <is>
          <t>libre</t>
        </is>
      </c>
    </row>
    <row r="7174">
      <c r="A7174" t="inlineStr">
        <is>
          <t>2019</t>
        </is>
      </c>
      <c r="B7174" t="inlineStr">
        <is>
          <t>Brisures de riz</t>
        </is>
      </c>
      <c r="C7174" t="inlineStr">
        <is>
          <t>Autres IAA ou consommation humaine</t>
        </is>
      </c>
      <c r="D7174" t="n">
        <v>7.6</v>
      </c>
      <c r="E7174" t="inlineStr"/>
      <c r="F7174" t="inlineStr"/>
      <c r="G7174" t="inlineStr"/>
      <c r="H7174" t="inlineStr"/>
      <c r="I7174" t="inlineStr"/>
      <c r="J7174" t="inlineStr"/>
      <c r="K7174" t="inlineStr">
        <is>
          <t>libre</t>
        </is>
      </c>
    </row>
    <row r="7175">
      <c r="A7175" t="inlineStr">
        <is>
          <t>2019</t>
        </is>
      </c>
      <c r="B7175" t="inlineStr">
        <is>
          <t>Son de riz</t>
        </is>
      </c>
      <c r="C7175" t="inlineStr">
        <is>
          <t>Autres IAA ou consommation humaine</t>
        </is>
      </c>
      <c r="D7175" t="n">
        <v>0.8</v>
      </c>
      <c r="E7175" t="inlineStr"/>
      <c r="F7175" t="inlineStr"/>
      <c r="G7175" t="inlineStr"/>
      <c r="H7175" t="inlineStr"/>
      <c r="I7175" t="inlineStr"/>
      <c r="J7175" t="inlineStr"/>
      <c r="K7175" t="inlineStr">
        <is>
          <t>libre</t>
        </is>
      </c>
    </row>
    <row r="7176">
      <c r="A7176" t="inlineStr">
        <is>
          <t>2019</t>
        </is>
      </c>
      <c r="B7176" t="inlineStr">
        <is>
          <t>Riz étuvé, précuit ou soufflé</t>
        </is>
      </c>
      <c r="C7176" t="inlineStr">
        <is>
          <t>Autres IAA ou consommation humaine</t>
        </is>
      </c>
      <c r="D7176" t="n">
        <v>6.7</v>
      </c>
      <c r="E7176" t="inlineStr"/>
      <c r="F7176" t="inlineStr"/>
      <c r="G7176" t="inlineStr"/>
      <c r="H7176" t="inlineStr"/>
      <c r="I7176" t="inlineStr"/>
      <c r="J7176" t="inlineStr"/>
      <c r="K7176" t="inlineStr">
        <is>
          <t>libre unbounded</t>
        </is>
      </c>
    </row>
    <row r="7177">
      <c r="A7177" t="inlineStr">
        <is>
          <t>2019</t>
        </is>
      </c>
      <c r="B7177" t="inlineStr">
        <is>
          <t>Coproduits usinage humide du riz</t>
        </is>
      </c>
      <c r="C7177" t="inlineStr">
        <is>
          <t>Autres IAA ou consommation humaine</t>
        </is>
      </c>
      <c r="D7177" t="n">
        <v>32.8</v>
      </c>
      <c r="E7177" t="inlineStr"/>
      <c r="F7177" t="inlineStr"/>
      <c r="G7177" t="inlineStr"/>
      <c r="H7177" t="inlineStr"/>
      <c r="I7177" t="inlineStr"/>
      <c r="J7177" t="inlineStr"/>
      <c r="K7177" t="inlineStr">
        <is>
          <t>libre unbounded</t>
        </is>
      </c>
    </row>
    <row r="7178">
      <c r="A7178" t="inlineStr">
        <is>
          <t>2019</t>
        </is>
      </c>
      <c r="B7178" t="inlineStr">
        <is>
          <t>Coproduits usinage sec du riz</t>
        </is>
      </c>
      <c r="C7178" t="inlineStr">
        <is>
          <t>Autres IAA ou consommation humaine</t>
        </is>
      </c>
      <c r="D7178" t="n">
        <v>8.4</v>
      </c>
      <c r="E7178" t="inlineStr"/>
      <c r="F7178" t="inlineStr"/>
      <c r="G7178" t="inlineStr"/>
      <c r="H7178" t="inlineStr"/>
      <c r="I7178" t="inlineStr"/>
      <c r="J7178" t="inlineStr"/>
      <c r="K7178" t="inlineStr">
        <is>
          <t>libre</t>
        </is>
      </c>
    </row>
    <row r="7179">
      <c r="A7179" t="inlineStr">
        <is>
          <t>2019</t>
        </is>
      </c>
      <c r="B7179" t="inlineStr">
        <is>
          <t>Sons blé tendre</t>
        </is>
      </c>
      <c r="C7179" t="inlineStr">
        <is>
          <t>Autres IAA ou consommation humaine</t>
        </is>
      </c>
      <c r="D7179" t="n">
        <v>12.5</v>
      </c>
      <c r="E7179" t="inlineStr"/>
      <c r="F7179" t="inlineStr"/>
      <c r="G7179" t="inlineStr"/>
      <c r="H7179" t="inlineStr"/>
      <c r="I7179" t="inlineStr"/>
      <c r="J7179" t="inlineStr"/>
      <c r="K7179" t="inlineStr">
        <is>
          <t>déterminé</t>
        </is>
      </c>
    </row>
    <row r="7180">
      <c r="A7180" t="inlineStr">
        <is>
          <t>2019</t>
        </is>
      </c>
      <c r="B7180" t="inlineStr">
        <is>
          <t>Produits de 1ère transformation</t>
        </is>
      </c>
      <c r="C7180" t="inlineStr">
        <is>
          <t>Autres IAA ou consommation humaine</t>
        </is>
      </c>
      <c r="D7180" t="n">
        <v>414</v>
      </c>
      <c r="E7180" t="inlineStr"/>
      <c r="F7180" t="inlineStr"/>
      <c r="G7180" t="inlineStr"/>
      <c r="H7180" t="inlineStr"/>
      <c r="I7180" t="inlineStr"/>
      <c r="J7180" t="inlineStr"/>
      <c r="K7180" t="inlineStr">
        <is>
          <t>libre unbounded</t>
        </is>
      </c>
    </row>
    <row r="7181">
      <c r="A7181" t="inlineStr">
        <is>
          <t>2019</t>
        </is>
      </c>
      <c r="B7181" t="inlineStr">
        <is>
          <t>Coproduits de 1ère transformation</t>
        </is>
      </c>
      <c r="C7181" t="inlineStr">
        <is>
          <t>Autres IAA ou consommation humaine</t>
        </is>
      </c>
      <c r="D7181" t="n">
        <v>45.3</v>
      </c>
      <c r="E7181" t="inlineStr"/>
      <c r="F7181" t="inlineStr"/>
      <c r="G7181" t="inlineStr"/>
      <c r="H7181" t="inlineStr"/>
      <c r="I7181" t="inlineStr"/>
      <c r="J7181" t="inlineStr"/>
      <c r="K7181" t="inlineStr">
        <is>
          <t>libre unbounded</t>
        </is>
      </c>
    </row>
    <row r="7182">
      <c r="A7182" t="inlineStr">
        <is>
          <t>2019</t>
        </is>
      </c>
      <c r="B7182" t="inlineStr">
        <is>
          <t>Produits de 2nde transformation</t>
        </is>
      </c>
      <c r="C7182" t="inlineStr">
        <is>
          <t>Autres IAA ou consommation humaine</t>
        </is>
      </c>
      <c r="D7182" t="n">
        <v>2610</v>
      </c>
      <c r="E7182" t="inlineStr"/>
      <c r="F7182" t="inlineStr"/>
      <c r="G7182" t="inlineStr"/>
      <c r="H7182" t="inlineStr"/>
      <c r="I7182" t="inlineStr"/>
      <c r="J7182" t="inlineStr"/>
      <c r="K7182" t="inlineStr">
        <is>
          <t>libre unbounded</t>
        </is>
      </c>
    </row>
    <row r="7183">
      <c r="A7183" t="inlineStr">
        <is>
          <t>2019</t>
        </is>
      </c>
      <c r="B7183" t="inlineStr">
        <is>
          <t>Coproduits de 2nde transformation</t>
        </is>
      </c>
      <c r="C7183" t="inlineStr">
        <is>
          <t>Autres IAA ou consommation humaine</t>
        </is>
      </c>
      <c r="D7183" t="n">
        <v>17.7</v>
      </c>
      <c r="E7183" t="inlineStr"/>
      <c r="F7183" t="inlineStr"/>
      <c r="G7183" t="inlineStr"/>
      <c r="H7183" t="inlineStr"/>
      <c r="I7183" t="inlineStr"/>
      <c r="J7183" t="inlineStr"/>
      <c r="K7183" t="inlineStr">
        <is>
          <t>libre unbounded</t>
        </is>
      </c>
    </row>
    <row r="7184">
      <c r="A7184" t="inlineStr">
        <is>
          <t>2019</t>
        </is>
      </c>
      <c r="B7184" t="inlineStr">
        <is>
          <t>Issues de céréales</t>
        </is>
      </c>
      <c r="C7184" t="inlineStr">
        <is>
          <t>Usages non-alimentaires</t>
        </is>
      </c>
      <c r="D7184" t="n">
        <v>152</v>
      </c>
      <c r="E7184" t="inlineStr"/>
      <c r="F7184" t="inlineStr"/>
      <c r="G7184" t="inlineStr"/>
      <c r="H7184" t="inlineStr"/>
      <c r="I7184" t="inlineStr"/>
      <c r="J7184" t="inlineStr"/>
      <c r="K7184" t="inlineStr">
        <is>
          <t>libre</t>
        </is>
      </c>
    </row>
    <row r="7185">
      <c r="A7185" t="inlineStr">
        <is>
          <t>2019</t>
        </is>
      </c>
      <c r="B7185" t="inlineStr">
        <is>
          <t>Issues de céréales (hors riz)</t>
        </is>
      </c>
      <c r="C7185" t="inlineStr">
        <is>
          <t>Usages non-alimentaires</t>
        </is>
      </c>
      <c r="D7185" t="n">
        <v>152</v>
      </c>
      <c r="E7185" t="inlineStr"/>
      <c r="F7185" t="inlineStr"/>
      <c r="G7185" t="inlineStr"/>
      <c r="H7185" t="inlineStr"/>
      <c r="I7185" t="inlineStr"/>
      <c r="J7185" t="inlineStr"/>
      <c r="K7185" t="inlineStr">
        <is>
          <t>libre</t>
        </is>
      </c>
    </row>
    <row r="7186">
      <c r="A7186" t="inlineStr">
        <is>
          <t>2019</t>
        </is>
      </c>
      <c r="B7186" t="inlineStr">
        <is>
          <t>Issues de blé dur</t>
        </is>
      </c>
      <c r="C7186" t="inlineStr">
        <is>
          <t>Usages non-alimentaires</t>
        </is>
      </c>
      <c r="D7186" t="n">
        <v>2.8</v>
      </c>
      <c r="E7186" t="inlineStr"/>
      <c r="F7186" t="inlineStr"/>
      <c r="G7186" t="inlineStr"/>
      <c r="H7186" t="inlineStr"/>
      <c r="I7186" t="inlineStr"/>
      <c r="J7186" t="inlineStr"/>
      <c r="K7186" t="inlineStr">
        <is>
          <t>déterminé</t>
        </is>
      </c>
    </row>
    <row r="7187">
      <c r="A7187" t="inlineStr">
        <is>
          <t>2019</t>
        </is>
      </c>
      <c r="B7187" t="inlineStr">
        <is>
          <t>Issues de blé tendre</t>
        </is>
      </c>
      <c r="C7187" t="inlineStr">
        <is>
          <t>Usages non-alimentaires</t>
        </is>
      </c>
      <c r="D7187" t="n">
        <v>52.5</v>
      </c>
      <c r="E7187" t="inlineStr"/>
      <c r="F7187" t="inlineStr"/>
      <c r="G7187" t="inlineStr"/>
      <c r="H7187" t="inlineStr"/>
      <c r="I7187" t="inlineStr"/>
      <c r="J7187" t="inlineStr"/>
      <c r="K7187" t="inlineStr">
        <is>
          <t>déterminé</t>
        </is>
      </c>
    </row>
    <row r="7188">
      <c r="A7188" t="inlineStr">
        <is>
          <t>2019</t>
        </is>
      </c>
      <c r="B7188" t="inlineStr">
        <is>
          <t>Issues de maïs-grain</t>
        </is>
      </c>
      <c r="C7188" t="inlineStr">
        <is>
          <t>Usages non-alimentaires</t>
        </is>
      </c>
      <c r="D7188" t="n">
        <v>41.1</v>
      </c>
      <c r="E7188" t="inlineStr"/>
      <c r="F7188" t="inlineStr"/>
      <c r="G7188" t="inlineStr"/>
      <c r="H7188" t="inlineStr"/>
      <c r="I7188" t="inlineStr"/>
      <c r="J7188" t="inlineStr"/>
      <c r="K7188" t="inlineStr">
        <is>
          <t>déterminé</t>
        </is>
      </c>
    </row>
    <row r="7189">
      <c r="A7189" t="inlineStr">
        <is>
          <t>2019</t>
        </is>
      </c>
      <c r="B7189" t="inlineStr">
        <is>
          <t>Issues d'orge</t>
        </is>
      </c>
      <c r="C7189" t="inlineStr">
        <is>
          <t>Usages non-alimentaires</t>
        </is>
      </c>
      <c r="D7189" t="n">
        <v>52</v>
      </c>
      <c r="E7189" t="inlineStr"/>
      <c r="F7189" t="inlineStr"/>
      <c r="G7189" t="inlineStr"/>
      <c r="H7189" t="inlineStr"/>
      <c r="I7189" t="inlineStr"/>
      <c r="J7189" t="inlineStr"/>
      <c r="K7189" t="inlineStr">
        <is>
          <t>déterminé</t>
        </is>
      </c>
    </row>
    <row r="7190">
      <c r="A7190" t="inlineStr">
        <is>
          <t>2019</t>
        </is>
      </c>
      <c r="B7190" t="inlineStr">
        <is>
          <t>Issues de seigle</t>
        </is>
      </c>
      <c r="C7190" t="inlineStr">
        <is>
          <t>Usages non-alimentaires</t>
        </is>
      </c>
      <c r="D7190" t="n">
        <v>0.1</v>
      </c>
      <c r="E7190" t="inlineStr"/>
      <c r="F7190" t="inlineStr"/>
      <c r="G7190" t="inlineStr"/>
      <c r="H7190" t="inlineStr"/>
      <c r="I7190" t="inlineStr"/>
      <c r="J7190" t="inlineStr"/>
      <c r="K7190" t="inlineStr">
        <is>
          <t>déterminé</t>
        </is>
      </c>
    </row>
    <row r="7191">
      <c r="A7191" t="inlineStr">
        <is>
          <t>2019</t>
        </is>
      </c>
      <c r="B7191" t="inlineStr">
        <is>
          <t>Issues d'avoine</t>
        </is>
      </c>
      <c r="C7191" t="inlineStr">
        <is>
          <t>Usages non-alimentaires</t>
        </is>
      </c>
      <c r="D7191" t="n">
        <v>0.5</v>
      </c>
      <c r="E7191" t="inlineStr"/>
      <c r="F7191" t="inlineStr"/>
      <c r="G7191" t="inlineStr"/>
      <c r="H7191" t="inlineStr"/>
      <c r="I7191" t="inlineStr"/>
      <c r="J7191" t="inlineStr"/>
      <c r="K7191" t="inlineStr">
        <is>
          <t>déterminé</t>
        </is>
      </c>
    </row>
    <row r="7192">
      <c r="A7192" t="inlineStr">
        <is>
          <t>2019</t>
        </is>
      </c>
      <c r="B7192" t="inlineStr">
        <is>
          <t>Issues de sorgho-grain</t>
        </is>
      </c>
      <c r="C7192" t="inlineStr">
        <is>
          <t>Usages non-alimentaires</t>
        </is>
      </c>
      <c r="D7192" t="n">
        <v>0.5</v>
      </c>
      <c r="E7192" t="inlineStr"/>
      <c r="F7192" t="inlineStr"/>
      <c r="G7192" t="inlineStr"/>
      <c r="H7192" t="inlineStr"/>
      <c r="I7192" t="inlineStr"/>
      <c r="J7192" t="inlineStr"/>
      <c r="K7192" t="inlineStr">
        <is>
          <t>déterminé</t>
        </is>
      </c>
    </row>
    <row r="7193">
      <c r="A7193" t="inlineStr">
        <is>
          <t>2019</t>
        </is>
      </c>
      <c r="B7193" t="inlineStr">
        <is>
          <t>Issues de triticale</t>
        </is>
      </c>
      <c r="C7193" t="inlineStr">
        <is>
          <t>Usages non-alimentaires</t>
        </is>
      </c>
      <c r="D7193" t="n">
        <v>1.5</v>
      </c>
      <c r="E7193" t="inlineStr"/>
      <c r="F7193" t="inlineStr"/>
      <c r="G7193" t="inlineStr"/>
      <c r="H7193" t="inlineStr"/>
      <c r="I7193" t="inlineStr"/>
      <c r="J7193" t="inlineStr"/>
      <c r="K7193" t="inlineStr">
        <is>
          <t>déterminé</t>
        </is>
      </c>
    </row>
    <row r="7194">
      <c r="A7194" t="inlineStr">
        <is>
          <t>2019</t>
        </is>
      </c>
      <c r="B7194" t="inlineStr">
        <is>
          <t>Issues de millet</t>
        </is>
      </c>
      <c r="C7194" t="inlineStr">
        <is>
          <t>Usages non-alimentaires</t>
        </is>
      </c>
      <c r="D7194" t="n">
        <v>0.1</v>
      </c>
      <c r="E7194" t="inlineStr"/>
      <c r="F7194" t="inlineStr"/>
      <c r="G7194" t="inlineStr"/>
      <c r="H7194" t="inlineStr"/>
      <c r="I7194" t="inlineStr"/>
      <c r="J7194" t="inlineStr"/>
      <c r="K7194" t="inlineStr">
        <is>
          <t>déterminé</t>
        </is>
      </c>
    </row>
    <row r="7195">
      <c r="A7195" t="inlineStr">
        <is>
          <t>2019</t>
        </is>
      </c>
      <c r="B7195" t="inlineStr">
        <is>
          <t>Issues de sarrasin</t>
        </is>
      </c>
      <c r="C7195" t="inlineStr">
        <is>
          <t>Usages non-alimentaires</t>
        </is>
      </c>
      <c r="D7195" t="n">
        <v>0</v>
      </c>
      <c r="E7195" t="inlineStr"/>
      <c r="F7195" t="inlineStr"/>
      <c r="G7195" t="inlineStr"/>
      <c r="H7195" t="inlineStr"/>
      <c r="I7195" t="inlineStr"/>
      <c r="J7195" t="inlineStr"/>
      <c r="K7195" t="inlineStr">
        <is>
          <t>déterminé</t>
        </is>
      </c>
    </row>
    <row r="7196">
      <c r="A7196" t="inlineStr">
        <is>
          <t>2019</t>
        </is>
      </c>
      <c r="B7196" t="inlineStr">
        <is>
          <t>Issues d'alpiste</t>
        </is>
      </c>
      <c r="C7196" t="inlineStr">
        <is>
          <t>Usages non-alimentaires</t>
        </is>
      </c>
      <c r="D7196" t="n">
        <v>0</v>
      </c>
      <c r="E7196" t="inlineStr"/>
      <c r="F7196" t="inlineStr"/>
      <c r="G7196" t="inlineStr"/>
      <c r="H7196" t="inlineStr"/>
      <c r="I7196" t="inlineStr"/>
      <c r="J7196" t="inlineStr"/>
      <c r="K7196" t="inlineStr">
        <is>
          <t>déterminé</t>
        </is>
      </c>
    </row>
    <row r="7197">
      <c r="A7197" t="inlineStr">
        <is>
          <t>2019</t>
        </is>
      </c>
      <c r="B7197" t="inlineStr">
        <is>
          <t>Issues d'épeautre</t>
        </is>
      </c>
      <c r="C7197" t="inlineStr">
        <is>
          <t>Usages non-alimentaires</t>
        </is>
      </c>
      <c r="D7197" t="n">
        <v>0</v>
      </c>
      <c r="E7197" t="inlineStr"/>
      <c r="F7197" t="inlineStr"/>
      <c r="G7197" t="inlineStr"/>
      <c r="H7197" t="inlineStr"/>
      <c r="I7197" t="inlineStr"/>
      <c r="J7197" t="inlineStr"/>
      <c r="K7197" t="inlineStr">
        <is>
          <t>déterminé</t>
        </is>
      </c>
    </row>
    <row r="7198">
      <c r="A7198" t="inlineStr">
        <is>
          <t>2019</t>
        </is>
      </c>
      <c r="B7198" t="inlineStr">
        <is>
          <t>Issues de méteil</t>
        </is>
      </c>
      <c r="C7198" t="inlineStr">
        <is>
          <t>Usages non-alimentaires</t>
        </is>
      </c>
      <c r="D7198" t="n">
        <v>0</v>
      </c>
      <c r="E7198" t="inlineStr"/>
      <c r="F7198" t="inlineStr"/>
      <c r="G7198" t="inlineStr"/>
      <c r="H7198" t="inlineStr"/>
      <c r="I7198" t="inlineStr"/>
      <c r="J7198" t="inlineStr"/>
      <c r="K7198" t="inlineStr">
        <is>
          <t>déterminé</t>
        </is>
      </c>
    </row>
    <row r="7199">
      <c r="A7199" t="inlineStr">
        <is>
          <t>2019</t>
        </is>
      </c>
      <c r="B7199" t="inlineStr">
        <is>
          <t>Issues de fonio</t>
        </is>
      </c>
      <c r="C7199" t="inlineStr">
        <is>
          <t>Usages non-alimentaires</t>
        </is>
      </c>
      <c r="D7199" t="n">
        <v>0.1</v>
      </c>
      <c r="E7199" t="inlineStr"/>
      <c r="F7199" t="inlineStr"/>
      <c r="G7199" t="inlineStr"/>
      <c r="H7199" t="inlineStr"/>
      <c r="I7199" t="inlineStr"/>
      <c r="J7199" t="inlineStr"/>
      <c r="K7199" t="inlineStr">
        <is>
          <t>libre</t>
        </is>
      </c>
    </row>
    <row r="7200">
      <c r="A7200" t="inlineStr">
        <is>
          <t>2019</t>
        </is>
      </c>
      <c r="B7200" t="inlineStr">
        <is>
          <t>Issues de quinoa</t>
        </is>
      </c>
      <c r="C7200" t="inlineStr">
        <is>
          <t>Usages non-alimentaires</t>
        </is>
      </c>
      <c r="D7200" t="n">
        <v>0.1</v>
      </c>
      <c r="E7200" t="inlineStr"/>
      <c r="F7200" t="inlineStr"/>
      <c r="G7200" t="inlineStr"/>
      <c r="H7200" t="inlineStr"/>
      <c r="I7200" t="inlineStr"/>
      <c r="J7200" t="inlineStr"/>
      <c r="K7200" t="inlineStr">
        <is>
          <t>libre</t>
        </is>
      </c>
    </row>
    <row r="7201">
      <c r="A7201" t="inlineStr">
        <is>
          <t>2019</t>
        </is>
      </c>
      <c r="B7201" t="inlineStr">
        <is>
          <t>Issues d'autres céréales</t>
        </is>
      </c>
      <c r="C7201" t="inlineStr">
        <is>
          <t>Usages non-alimentaires</t>
        </is>
      </c>
      <c r="D7201" t="n">
        <v>0</v>
      </c>
      <c r="E7201" t="inlineStr"/>
      <c r="F7201" t="inlineStr"/>
      <c r="G7201" t="inlineStr"/>
      <c r="H7201" t="inlineStr"/>
      <c r="I7201" t="inlineStr"/>
      <c r="J7201" t="inlineStr"/>
      <c r="K7201" t="inlineStr">
        <is>
          <t>libre</t>
        </is>
      </c>
    </row>
    <row r="7202">
      <c r="A7202" t="inlineStr">
        <is>
          <t>2019</t>
        </is>
      </c>
      <c r="B7202" t="inlineStr">
        <is>
          <t>Issues de mélanges de céréales (hors méteil)</t>
        </is>
      </c>
      <c r="C7202" t="inlineStr">
        <is>
          <t>Usages non-alimentaires</t>
        </is>
      </c>
      <c r="D7202" t="n">
        <v>0.4</v>
      </c>
      <c r="E7202" t="inlineStr"/>
      <c r="F7202" t="inlineStr"/>
      <c r="G7202" t="inlineStr"/>
      <c r="H7202" t="inlineStr"/>
      <c r="I7202" t="inlineStr"/>
      <c r="J7202" t="inlineStr"/>
      <c r="K7202" t="inlineStr">
        <is>
          <t>libre</t>
        </is>
      </c>
    </row>
    <row r="7203">
      <c r="A7203" t="inlineStr">
        <is>
          <t>2019</t>
        </is>
      </c>
      <c r="B7203" t="inlineStr">
        <is>
          <t>Issues de riz</t>
        </is>
      </c>
      <c r="C7203" t="inlineStr">
        <is>
          <t>Usages non-alimentaires</t>
        </is>
      </c>
      <c r="D7203" t="n">
        <v>0.2</v>
      </c>
      <c r="E7203" t="inlineStr"/>
      <c r="F7203" t="inlineStr"/>
      <c r="G7203" t="inlineStr"/>
      <c r="H7203" t="inlineStr"/>
      <c r="I7203" t="inlineStr"/>
      <c r="J7203" t="inlineStr"/>
      <c r="K7203" t="inlineStr">
        <is>
          <t>déterminé</t>
        </is>
      </c>
    </row>
    <row r="7204">
      <c r="A7204" t="inlineStr">
        <is>
          <t>2019</t>
        </is>
      </c>
      <c r="B7204" t="inlineStr">
        <is>
          <t>Produits d'amidonnerie</t>
        </is>
      </c>
      <c r="C7204" t="inlineStr">
        <is>
          <t>Usages non-alimentaires</t>
        </is>
      </c>
      <c r="D7204" t="n">
        <v>981</v>
      </c>
      <c r="E7204" t="inlineStr"/>
      <c r="F7204" t="inlineStr"/>
      <c r="G7204" t="inlineStr"/>
      <c r="H7204" t="inlineStr"/>
      <c r="I7204" t="inlineStr"/>
      <c r="J7204" t="inlineStr"/>
      <c r="K7204" t="inlineStr">
        <is>
          <t>libre</t>
        </is>
      </c>
    </row>
    <row r="7205">
      <c r="A7205" t="inlineStr">
        <is>
          <t>2019</t>
        </is>
      </c>
      <c r="B7205" t="inlineStr">
        <is>
          <t>Amidon</t>
        </is>
      </c>
      <c r="C7205" t="inlineStr">
        <is>
          <t>Usages non-alimentaires</t>
        </is>
      </c>
      <c r="D7205" t="n">
        <v>749</v>
      </c>
      <c r="E7205" t="inlineStr"/>
      <c r="F7205" t="inlineStr"/>
      <c r="G7205" t="inlineStr"/>
      <c r="H7205" t="inlineStr"/>
      <c r="I7205" t="inlineStr"/>
      <c r="J7205" t="inlineStr"/>
      <c r="K7205" t="inlineStr">
        <is>
          <t>libre</t>
        </is>
      </c>
    </row>
    <row r="7206">
      <c r="A7206" t="inlineStr">
        <is>
          <t>2019</t>
        </is>
      </c>
      <c r="B7206" t="inlineStr">
        <is>
          <t>Amidon de blé tendre</t>
        </is>
      </c>
      <c r="C7206" t="inlineStr">
        <is>
          <t>Usages non-alimentaires</t>
        </is>
      </c>
      <c r="D7206" t="n">
        <v>735</v>
      </c>
      <c r="E7206" t="inlineStr"/>
      <c r="F7206" t="inlineStr"/>
      <c r="G7206" t="inlineStr"/>
      <c r="H7206" t="inlineStr"/>
      <c r="I7206" t="inlineStr"/>
      <c r="J7206" t="inlineStr"/>
      <c r="K7206" t="inlineStr">
        <is>
          <t>libre</t>
        </is>
      </c>
    </row>
    <row r="7207">
      <c r="A7207" t="inlineStr">
        <is>
          <t>2019</t>
        </is>
      </c>
      <c r="B7207" t="inlineStr">
        <is>
          <t>Amidon de maïs</t>
        </is>
      </c>
      <c r="C7207" t="inlineStr">
        <is>
          <t>Usages non-alimentaires</t>
        </is>
      </c>
      <c r="D7207" t="n">
        <v>14.1</v>
      </c>
      <c r="E7207" t="inlineStr"/>
      <c r="F7207" t="inlineStr"/>
      <c r="G7207" t="inlineStr"/>
      <c r="H7207" t="inlineStr"/>
      <c r="I7207" t="inlineStr"/>
      <c r="J7207" t="inlineStr"/>
      <c r="K7207" t="inlineStr">
        <is>
          <t>libre</t>
        </is>
      </c>
    </row>
    <row r="7208">
      <c r="A7208" t="inlineStr">
        <is>
          <t>2019</t>
        </is>
      </c>
      <c r="B7208" t="inlineStr">
        <is>
          <t>Gluten</t>
        </is>
      </c>
      <c r="C7208" t="inlineStr">
        <is>
          <t>Usages non-alimentaires</t>
        </is>
      </c>
      <c r="D7208" t="n">
        <v>232</v>
      </c>
      <c r="E7208" t="inlineStr"/>
      <c r="F7208" t="inlineStr"/>
      <c r="G7208" t="inlineStr"/>
      <c r="H7208" t="inlineStr"/>
      <c r="I7208" t="inlineStr"/>
      <c r="J7208" t="inlineStr"/>
      <c r="K7208" t="inlineStr">
        <is>
          <t>libre</t>
        </is>
      </c>
    </row>
    <row r="7209">
      <c r="A7209" t="inlineStr">
        <is>
          <t>2019</t>
        </is>
      </c>
      <c r="B7209" t="inlineStr">
        <is>
          <t>Coproduits d'amidonnerie</t>
        </is>
      </c>
      <c r="C7209" t="inlineStr">
        <is>
          <t>Usages non-alimentaires</t>
        </is>
      </c>
      <c r="D7209" t="n">
        <v>93.3</v>
      </c>
      <c r="E7209" t="inlineStr"/>
      <c r="F7209" t="inlineStr"/>
      <c r="G7209" t="inlineStr"/>
      <c r="H7209" t="inlineStr"/>
      <c r="I7209" t="inlineStr"/>
      <c r="J7209" t="inlineStr"/>
      <c r="K7209" t="inlineStr">
        <is>
          <t>libre unbounded</t>
        </is>
      </c>
    </row>
    <row r="7210">
      <c r="A7210" t="inlineStr">
        <is>
          <t>2019</t>
        </is>
      </c>
      <c r="B7210" t="inlineStr">
        <is>
          <t>Coproduits d'amidonnerie de blé tendre</t>
        </is>
      </c>
      <c r="C7210" t="inlineStr">
        <is>
          <t>Usages non-alimentaires</t>
        </is>
      </c>
      <c r="D7210" t="n">
        <v>93.3</v>
      </c>
      <c r="E7210" t="inlineStr"/>
      <c r="F7210" t="inlineStr"/>
      <c r="G7210" t="inlineStr"/>
      <c r="H7210" t="inlineStr"/>
      <c r="I7210" t="inlineStr"/>
      <c r="J7210" t="inlineStr"/>
      <c r="K7210" t="inlineStr">
        <is>
          <t>libre unbounded</t>
        </is>
      </c>
    </row>
    <row r="7211">
      <c r="A7211" t="inlineStr">
        <is>
          <t>2019</t>
        </is>
      </c>
      <c r="B7211" t="inlineStr">
        <is>
          <t>Wheat gluten feed et solubles</t>
        </is>
      </c>
      <c r="C7211" t="inlineStr">
        <is>
          <t>Usages non-alimentaires</t>
        </is>
      </c>
      <c r="D7211" t="n">
        <v>45.8</v>
      </c>
      <c r="E7211" t="inlineStr"/>
      <c r="F7211" t="inlineStr"/>
      <c r="G7211" t="inlineStr"/>
      <c r="H7211" t="inlineStr"/>
      <c r="I7211" t="inlineStr"/>
      <c r="J7211" t="inlineStr"/>
      <c r="K7211" t="inlineStr">
        <is>
          <t>libre unbounded</t>
        </is>
      </c>
    </row>
    <row r="7212">
      <c r="A7212" t="inlineStr">
        <is>
          <t>2019</t>
        </is>
      </c>
      <c r="B7212" t="inlineStr">
        <is>
          <t>Sons d'amidonnerie</t>
        </is>
      </c>
      <c r="C7212" t="inlineStr">
        <is>
          <t>Usages non-alimentaires</t>
        </is>
      </c>
      <c r="D7212" t="n">
        <v>47.4</v>
      </c>
      <c r="E7212" t="inlineStr"/>
      <c r="F7212" t="inlineStr"/>
      <c r="G7212" t="inlineStr"/>
      <c r="H7212" t="inlineStr"/>
      <c r="I7212" t="inlineStr"/>
      <c r="J7212" t="inlineStr"/>
      <c r="K7212" t="inlineStr">
        <is>
          <t>libre unbounded</t>
        </is>
      </c>
    </row>
    <row r="7213">
      <c r="A7213" t="inlineStr">
        <is>
          <t>2019</t>
        </is>
      </c>
      <c r="B7213" t="inlineStr">
        <is>
          <t>Coproduits d'amidonnerie de maïs</t>
        </is>
      </c>
      <c r="C7213" t="inlineStr">
        <is>
          <t>Usages non-alimentaires</t>
        </is>
      </c>
      <c r="D7213" t="n">
        <v>0</v>
      </c>
      <c r="E7213" t="inlineStr"/>
      <c r="F7213" t="inlineStr"/>
      <c r="G7213" t="inlineStr"/>
      <c r="H7213" t="inlineStr"/>
      <c r="I7213" t="inlineStr"/>
      <c r="J7213" t="inlineStr"/>
      <c r="K7213" t="inlineStr">
        <is>
          <t>libre unbounded</t>
        </is>
      </c>
    </row>
    <row r="7214">
      <c r="A7214" t="inlineStr">
        <is>
          <t>2019</t>
        </is>
      </c>
      <c r="B7214" t="inlineStr">
        <is>
          <t>Corn gluten feed et solubles</t>
        </is>
      </c>
      <c r="C7214" t="inlineStr">
        <is>
          <t>Usages non-alimentaires</t>
        </is>
      </c>
      <c r="D7214" t="n">
        <v>0</v>
      </c>
      <c r="E7214" t="inlineStr"/>
      <c r="F7214" t="inlineStr"/>
      <c r="G7214" t="inlineStr"/>
      <c r="H7214" t="inlineStr"/>
      <c r="I7214" t="inlineStr"/>
      <c r="J7214" t="inlineStr"/>
      <c r="K7214" t="inlineStr">
        <is>
          <t>libre unbounded</t>
        </is>
      </c>
    </row>
    <row r="7215">
      <c r="A7215" t="inlineStr">
        <is>
          <t>2019</t>
        </is>
      </c>
      <c r="B7215" t="inlineStr">
        <is>
          <t>Coproduits de Malterie</t>
        </is>
      </c>
      <c r="C7215" t="inlineStr">
        <is>
          <t>Usages non-alimentaires</t>
        </is>
      </c>
      <c r="D7215" t="n">
        <v>2.3</v>
      </c>
      <c r="E7215" t="inlineStr"/>
      <c r="F7215" t="inlineStr"/>
      <c r="G7215" t="inlineStr"/>
      <c r="H7215" t="inlineStr"/>
      <c r="I7215" t="inlineStr"/>
      <c r="J7215" t="inlineStr"/>
      <c r="K7215" t="inlineStr">
        <is>
          <t>déterminé</t>
        </is>
      </c>
    </row>
    <row r="7216">
      <c r="A7216" t="inlineStr">
        <is>
          <t>2019</t>
        </is>
      </c>
      <c r="B7216" t="inlineStr">
        <is>
          <t>Radicelles</t>
        </is>
      </c>
      <c r="C7216" t="inlineStr">
        <is>
          <t>Usages non-alimentaires</t>
        </is>
      </c>
      <c r="D7216" t="n">
        <v>2.3</v>
      </c>
      <c r="E7216" t="inlineStr"/>
      <c r="F7216" t="inlineStr"/>
      <c r="G7216" t="inlineStr"/>
      <c r="H7216" t="inlineStr"/>
      <c r="I7216" t="inlineStr"/>
      <c r="J7216" t="inlineStr"/>
      <c r="K7216" t="inlineStr">
        <is>
          <t>déterminé</t>
        </is>
      </c>
    </row>
    <row r="7217">
      <c r="A7217" t="inlineStr">
        <is>
          <t>2019</t>
        </is>
      </c>
      <c r="B7217" t="inlineStr">
        <is>
          <t>Coproduits de Brasserie</t>
        </is>
      </c>
      <c r="C7217" t="inlineStr">
        <is>
          <t>Usages non-alimentaires</t>
        </is>
      </c>
      <c r="D7217" t="n">
        <v>55.9</v>
      </c>
      <c r="E7217" t="inlineStr"/>
      <c r="F7217" t="inlineStr"/>
      <c r="G7217" t="inlineStr"/>
      <c r="H7217" t="inlineStr"/>
      <c r="I7217" t="inlineStr"/>
      <c r="J7217" t="inlineStr"/>
      <c r="K7217" t="inlineStr">
        <is>
          <t>libre unbounded</t>
        </is>
      </c>
    </row>
    <row r="7218">
      <c r="A7218" t="inlineStr">
        <is>
          <t>2019</t>
        </is>
      </c>
      <c r="B7218" t="inlineStr">
        <is>
          <t>Drèches</t>
        </is>
      </c>
      <c r="C7218" t="inlineStr">
        <is>
          <t>Usages non-alimentaires</t>
        </is>
      </c>
      <c r="D7218" t="n">
        <v>28.4</v>
      </c>
      <c r="E7218" t="inlineStr"/>
      <c r="F7218" t="inlineStr"/>
      <c r="G7218" t="inlineStr"/>
      <c r="H7218" t="inlineStr"/>
      <c r="I7218" t="inlineStr"/>
      <c r="J7218" t="inlineStr"/>
      <c r="K7218" t="inlineStr">
        <is>
          <t>libre</t>
        </is>
      </c>
    </row>
    <row r="7219">
      <c r="A7219" t="inlineStr">
        <is>
          <t>2019</t>
        </is>
      </c>
      <c r="B7219" t="inlineStr">
        <is>
          <t>Kieselguhr</t>
        </is>
      </c>
      <c r="C7219" t="inlineStr">
        <is>
          <t>Usages non-alimentaires</t>
        </is>
      </c>
      <c r="D7219" t="n">
        <v>1</v>
      </c>
      <c r="E7219" t="inlineStr"/>
      <c r="F7219" t="inlineStr"/>
      <c r="G7219" t="inlineStr"/>
      <c r="H7219" t="inlineStr"/>
      <c r="I7219" t="inlineStr"/>
      <c r="J7219" t="inlineStr"/>
      <c r="K7219" t="inlineStr">
        <is>
          <t>libre unbounded</t>
        </is>
      </c>
    </row>
    <row r="7220">
      <c r="A7220" t="inlineStr">
        <is>
          <t>2019</t>
        </is>
      </c>
      <c r="B7220" t="inlineStr">
        <is>
          <t>Ecarts de production</t>
        </is>
      </c>
      <c r="C7220" t="inlineStr">
        <is>
          <t>Usages non-alimentaires</t>
        </is>
      </c>
      <c r="D7220" t="n">
        <v>26.5</v>
      </c>
      <c r="E7220" t="inlineStr"/>
      <c r="F7220" t="inlineStr"/>
      <c r="G7220" t="inlineStr"/>
      <c r="H7220" t="inlineStr"/>
      <c r="I7220" t="inlineStr"/>
      <c r="J7220" t="inlineStr"/>
      <c r="K7220" t="inlineStr">
        <is>
          <t>libre unbounded</t>
        </is>
      </c>
    </row>
    <row r="7221">
      <c r="A7221" t="inlineStr">
        <is>
          <t>2019</t>
        </is>
      </c>
      <c r="B7221" t="inlineStr">
        <is>
          <t>Balle de paddy</t>
        </is>
      </c>
      <c r="C7221" t="inlineStr">
        <is>
          <t>Usages non-alimentaires</t>
        </is>
      </c>
      <c r="D7221" t="n">
        <v>10.3</v>
      </c>
      <c r="E7221" t="inlineStr"/>
      <c r="F7221" t="inlineStr"/>
      <c r="G7221" t="inlineStr"/>
      <c r="H7221" t="inlineStr"/>
      <c r="I7221" t="inlineStr"/>
      <c r="J7221" t="inlineStr"/>
      <c r="K7221" t="inlineStr">
        <is>
          <t>libre</t>
        </is>
      </c>
    </row>
    <row r="7222">
      <c r="A7222" t="inlineStr">
        <is>
          <t>2019</t>
        </is>
      </c>
      <c r="B7222" t="inlineStr">
        <is>
          <t>Riz, partiellement ou totalement blanchi et brisures</t>
        </is>
      </c>
      <c r="C7222" t="inlineStr">
        <is>
          <t>Usages non-alimentaires</t>
        </is>
      </c>
      <c r="D7222" t="n">
        <v>0</v>
      </c>
      <c r="E7222" t="inlineStr"/>
      <c r="F7222" t="inlineStr"/>
      <c r="G7222" t="inlineStr"/>
      <c r="H7222" t="inlineStr"/>
      <c r="I7222" t="inlineStr"/>
      <c r="J7222" t="inlineStr"/>
      <c r="K7222" t="inlineStr">
        <is>
          <t>libre</t>
        </is>
      </c>
    </row>
    <row r="7223">
      <c r="A7223" t="inlineStr">
        <is>
          <t>2019</t>
        </is>
      </c>
      <c r="B7223" t="inlineStr">
        <is>
          <t>Brisures de riz</t>
        </is>
      </c>
      <c r="C7223" t="inlineStr">
        <is>
          <t>Usages non-alimentaires</t>
        </is>
      </c>
      <c r="D7223" t="n">
        <v>0</v>
      </c>
      <c r="E7223" t="inlineStr"/>
      <c r="F7223" t="inlineStr"/>
      <c r="G7223" t="inlineStr"/>
      <c r="H7223" t="inlineStr"/>
      <c r="I7223" t="inlineStr"/>
      <c r="J7223" t="inlineStr"/>
      <c r="K7223" t="inlineStr">
        <is>
          <t>libre</t>
        </is>
      </c>
    </row>
    <row r="7224">
      <c r="A7224" t="inlineStr">
        <is>
          <t>2019</t>
        </is>
      </c>
      <c r="B7224" t="inlineStr">
        <is>
          <t>Son de riz</t>
        </is>
      </c>
      <c r="C7224" t="inlineStr">
        <is>
          <t>Usages non-alimentaires</t>
        </is>
      </c>
      <c r="D7224" t="n">
        <v>0</v>
      </c>
      <c r="E7224" t="inlineStr"/>
      <c r="F7224" t="inlineStr"/>
      <c r="G7224" t="inlineStr"/>
      <c r="H7224" t="inlineStr"/>
      <c r="I7224" t="inlineStr"/>
      <c r="J7224" t="inlineStr"/>
      <c r="K7224" t="inlineStr">
        <is>
          <t>libre</t>
        </is>
      </c>
    </row>
    <row r="7225">
      <c r="A7225" t="inlineStr">
        <is>
          <t>2019</t>
        </is>
      </c>
      <c r="B7225" t="inlineStr">
        <is>
          <t>Coproduits usinage humide du riz</t>
        </is>
      </c>
      <c r="C7225" t="inlineStr">
        <is>
          <t>Usages non-alimentaires</t>
        </is>
      </c>
      <c r="D7225" t="n">
        <v>7.6</v>
      </c>
      <c r="E7225" t="inlineStr"/>
      <c r="F7225" t="inlineStr"/>
      <c r="G7225" t="inlineStr"/>
      <c r="H7225" t="inlineStr"/>
      <c r="I7225" t="inlineStr"/>
      <c r="J7225" t="inlineStr"/>
      <c r="K7225" t="inlineStr">
        <is>
          <t>libre unbounded</t>
        </is>
      </c>
    </row>
    <row r="7226">
      <c r="A7226" t="inlineStr">
        <is>
          <t>2019</t>
        </is>
      </c>
      <c r="B7226" t="inlineStr">
        <is>
          <t>Coproduits usinage sec du riz</t>
        </is>
      </c>
      <c r="C7226" t="inlineStr">
        <is>
          <t>Usages non-alimentaires</t>
        </is>
      </c>
      <c r="D7226" t="n">
        <v>10.3</v>
      </c>
      <c r="E7226" t="inlineStr"/>
      <c r="F7226" t="inlineStr"/>
      <c r="G7226" t="inlineStr"/>
      <c r="H7226" t="inlineStr"/>
      <c r="I7226" t="inlineStr"/>
      <c r="J7226" t="inlineStr"/>
      <c r="K7226" t="inlineStr">
        <is>
          <t>libre</t>
        </is>
      </c>
    </row>
    <row r="7227">
      <c r="A7227" t="inlineStr">
        <is>
          <t>2019</t>
        </is>
      </c>
      <c r="B7227" t="inlineStr">
        <is>
          <t>Sons blé tendre</t>
        </is>
      </c>
      <c r="C7227" t="inlineStr">
        <is>
          <t>Usages non-alimentaires</t>
        </is>
      </c>
      <c r="D7227" t="n">
        <v>47.4</v>
      </c>
      <c r="E7227" t="inlineStr"/>
      <c r="F7227" t="inlineStr"/>
      <c r="G7227" t="inlineStr"/>
      <c r="H7227" t="inlineStr"/>
      <c r="I7227" t="inlineStr"/>
      <c r="J7227" t="inlineStr"/>
      <c r="K7227" t="inlineStr">
        <is>
          <t>libre unbounded</t>
        </is>
      </c>
    </row>
    <row r="7228">
      <c r="A7228" t="inlineStr">
        <is>
          <t>2019</t>
        </is>
      </c>
      <c r="B7228" t="inlineStr">
        <is>
          <t>Produits de 1ère transformation</t>
        </is>
      </c>
      <c r="C7228" t="inlineStr">
        <is>
          <t>Usages non-alimentaires</t>
        </is>
      </c>
      <c r="D7228" t="n">
        <v>981</v>
      </c>
      <c r="E7228" t="inlineStr"/>
      <c r="F7228" t="inlineStr"/>
      <c r="G7228" t="inlineStr"/>
      <c r="H7228" t="inlineStr"/>
      <c r="I7228" t="inlineStr"/>
      <c r="J7228" t="inlineStr"/>
      <c r="K7228" t="inlineStr">
        <is>
          <t>libre</t>
        </is>
      </c>
    </row>
    <row r="7229">
      <c r="A7229" t="inlineStr">
        <is>
          <t>2019</t>
        </is>
      </c>
      <c r="B7229" t="inlineStr">
        <is>
          <t>Coproduits de 1ère transformation</t>
        </is>
      </c>
      <c r="C7229" t="inlineStr">
        <is>
          <t>Usages non-alimentaires</t>
        </is>
      </c>
      <c r="D7229" t="n">
        <v>114</v>
      </c>
      <c r="E7229" t="inlineStr"/>
      <c r="F7229" t="inlineStr"/>
      <c r="G7229" t="inlineStr"/>
      <c r="H7229" t="inlineStr"/>
      <c r="I7229" t="inlineStr"/>
      <c r="J7229" t="inlineStr"/>
      <c r="K7229" t="inlineStr">
        <is>
          <t>libre unbounded</t>
        </is>
      </c>
    </row>
    <row r="7230">
      <c r="A7230" t="inlineStr">
        <is>
          <t>2019</t>
        </is>
      </c>
      <c r="B7230" t="inlineStr">
        <is>
          <t>Coproduits de 2nde transformation</t>
        </is>
      </c>
      <c r="C7230" t="inlineStr">
        <is>
          <t>Usages non-alimentaires</t>
        </is>
      </c>
      <c r="D7230" t="n">
        <v>55.9</v>
      </c>
      <c r="E7230" t="inlineStr"/>
      <c r="F7230" t="inlineStr"/>
      <c r="G7230" t="inlineStr"/>
      <c r="H7230" t="inlineStr"/>
      <c r="I7230" t="inlineStr"/>
      <c r="J7230" t="inlineStr"/>
      <c r="K7230" t="inlineStr">
        <is>
          <t>libre unbounded</t>
        </is>
      </c>
    </row>
    <row r="7231">
      <c r="A7231" t="inlineStr">
        <is>
          <t>2019</t>
        </is>
      </c>
      <c r="B7231" t="inlineStr">
        <is>
          <t>Issues de céréales</t>
        </is>
      </c>
      <c r="C7231" t="inlineStr">
        <is>
          <t>Valorisation énergétique</t>
        </is>
      </c>
      <c r="D7231" t="n">
        <v>137</v>
      </c>
      <c r="E7231" t="inlineStr"/>
      <c r="F7231" t="inlineStr"/>
      <c r="G7231" t="inlineStr"/>
      <c r="H7231" t="inlineStr"/>
      <c r="I7231" t="inlineStr"/>
      <c r="J7231" t="inlineStr"/>
      <c r="K7231" t="inlineStr">
        <is>
          <t>libre</t>
        </is>
      </c>
    </row>
    <row r="7232">
      <c r="A7232" t="inlineStr">
        <is>
          <t>2019</t>
        </is>
      </c>
      <c r="B7232" t="inlineStr">
        <is>
          <t>Issues de céréales (hors riz)</t>
        </is>
      </c>
      <c r="C7232" t="inlineStr">
        <is>
          <t>Valorisation énergétique</t>
        </is>
      </c>
      <c r="D7232" t="n">
        <v>137</v>
      </c>
      <c r="E7232" t="inlineStr"/>
      <c r="F7232" t="inlineStr"/>
      <c r="G7232" t="inlineStr"/>
      <c r="H7232" t="inlineStr"/>
      <c r="I7232" t="inlineStr"/>
      <c r="J7232" t="inlineStr"/>
      <c r="K7232" t="inlineStr">
        <is>
          <t>libre</t>
        </is>
      </c>
    </row>
    <row r="7233">
      <c r="A7233" t="inlineStr">
        <is>
          <t>2019</t>
        </is>
      </c>
      <c r="B7233" t="inlineStr">
        <is>
          <t>Issues de blé dur</t>
        </is>
      </c>
      <c r="C7233" t="inlineStr">
        <is>
          <t>Valorisation énergétique</t>
        </is>
      </c>
      <c r="D7233" t="n">
        <v>2.7</v>
      </c>
      <c r="E7233" t="inlineStr"/>
      <c r="F7233" t="inlineStr"/>
      <c r="G7233" t="inlineStr"/>
      <c r="H7233" t="inlineStr"/>
      <c r="I7233" t="inlineStr"/>
      <c r="J7233" t="inlineStr"/>
      <c r="K7233" t="inlineStr">
        <is>
          <t>déterminé</t>
        </is>
      </c>
    </row>
    <row r="7234">
      <c r="A7234" t="inlineStr">
        <is>
          <t>2019</t>
        </is>
      </c>
      <c r="B7234" t="inlineStr">
        <is>
          <t>Issues de blé tendre</t>
        </is>
      </c>
      <c r="C7234" t="inlineStr">
        <is>
          <t>Valorisation énergétique</t>
        </is>
      </c>
      <c r="D7234" t="n">
        <v>50.7</v>
      </c>
      <c r="E7234" t="inlineStr"/>
      <c r="F7234" t="inlineStr"/>
      <c r="G7234" t="inlineStr"/>
      <c r="H7234" t="inlineStr"/>
      <c r="I7234" t="inlineStr"/>
      <c r="J7234" t="inlineStr"/>
      <c r="K7234" t="inlineStr">
        <is>
          <t>déterminé</t>
        </is>
      </c>
    </row>
    <row r="7235">
      <c r="A7235" t="inlineStr">
        <is>
          <t>2019</t>
        </is>
      </c>
      <c r="B7235" t="inlineStr">
        <is>
          <t>Issues de maïs-grain</t>
        </is>
      </c>
      <c r="C7235" t="inlineStr">
        <is>
          <t>Valorisation énergétique</t>
        </is>
      </c>
      <c r="D7235" t="n">
        <v>30</v>
      </c>
      <c r="E7235" t="inlineStr"/>
      <c r="F7235" t="inlineStr"/>
      <c r="G7235" t="inlineStr"/>
      <c r="H7235" t="inlineStr"/>
      <c r="I7235" t="inlineStr"/>
      <c r="J7235" t="inlineStr"/>
      <c r="K7235" t="inlineStr">
        <is>
          <t>déterminé</t>
        </is>
      </c>
    </row>
    <row r="7236">
      <c r="A7236" t="inlineStr">
        <is>
          <t>2019</t>
        </is>
      </c>
      <c r="B7236" t="inlineStr">
        <is>
          <t>Issues d'orge</t>
        </is>
      </c>
      <c r="C7236" t="inlineStr">
        <is>
          <t>Valorisation énergétique</t>
        </is>
      </c>
      <c r="D7236" t="n">
        <v>50.2</v>
      </c>
      <c r="E7236" t="inlineStr"/>
      <c r="F7236" t="inlineStr"/>
      <c r="G7236" t="inlineStr"/>
      <c r="H7236" t="inlineStr"/>
      <c r="I7236" t="inlineStr"/>
      <c r="J7236" t="inlineStr"/>
      <c r="K7236" t="inlineStr">
        <is>
          <t>déterminé</t>
        </is>
      </c>
    </row>
    <row r="7237">
      <c r="A7237" t="inlineStr">
        <is>
          <t>2019</t>
        </is>
      </c>
      <c r="B7237" t="inlineStr">
        <is>
          <t>Issues de seigle</t>
        </is>
      </c>
      <c r="C7237" t="inlineStr">
        <is>
          <t>Valorisation énergétique</t>
        </is>
      </c>
      <c r="D7237" t="n">
        <v>0.1</v>
      </c>
      <c r="E7237" t="inlineStr"/>
      <c r="F7237" t="inlineStr"/>
      <c r="G7237" t="inlineStr"/>
      <c r="H7237" t="inlineStr"/>
      <c r="I7237" t="inlineStr"/>
      <c r="J7237" t="inlineStr"/>
      <c r="K7237" t="inlineStr">
        <is>
          <t>déterminé</t>
        </is>
      </c>
    </row>
    <row r="7238">
      <c r="A7238" t="inlineStr">
        <is>
          <t>2019</t>
        </is>
      </c>
      <c r="B7238" t="inlineStr">
        <is>
          <t>Issues d'avoine</t>
        </is>
      </c>
      <c r="C7238" t="inlineStr">
        <is>
          <t>Valorisation énergétique</t>
        </is>
      </c>
      <c r="D7238" t="n">
        <v>0.5</v>
      </c>
      <c r="E7238" t="inlineStr"/>
      <c r="F7238" t="inlineStr"/>
      <c r="G7238" t="inlineStr"/>
      <c r="H7238" t="inlineStr"/>
      <c r="I7238" t="inlineStr"/>
      <c r="J7238" t="inlineStr"/>
      <c r="K7238" t="inlineStr">
        <is>
          <t>déterminé</t>
        </is>
      </c>
    </row>
    <row r="7239">
      <c r="A7239" t="inlineStr">
        <is>
          <t>2019</t>
        </is>
      </c>
      <c r="B7239" t="inlineStr">
        <is>
          <t>Issues de sorgho-grain</t>
        </is>
      </c>
      <c r="C7239" t="inlineStr">
        <is>
          <t>Valorisation énergétique</t>
        </is>
      </c>
      <c r="D7239" t="n">
        <v>0.5</v>
      </c>
      <c r="E7239" t="inlineStr"/>
      <c r="F7239" t="inlineStr"/>
      <c r="G7239" t="inlineStr"/>
      <c r="H7239" t="inlineStr"/>
      <c r="I7239" t="inlineStr"/>
      <c r="J7239" t="inlineStr"/>
      <c r="K7239" t="inlineStr">
        <is>
          <t>déterminé</t>
        </is>
      </c>
    </row>
    <row r="7240">
      <c r="A7240" t="inlineStr">
        <is>
          <t>2019</t>
        </is>
      </c>
      <c r="B7240" t="inlineStr">
        <is>
          <t>Issues de triticale</t>
        </is>
      </c>
      <c r="C7240" t="inlineStr">
        <is>
          <t>Valorisation énergétique</t>
        </is>
      </c>
      <c r="D7240" t="n">
        <v>1.5</v>
      </c>
      <c r="E7240" t="inlineStr"/>
      <c r="F7240" t="inlineStr"/>
      <c r="G7240" t="inlineStr"/>
      <c r="H7240" t="inlineStr"/>
      <c r="I7240" t="inlineStr"/>
      <c r="J7240" t="inlineStr"/>
      <c r="K7240" t="inlineStr">
        <is>
          <t>déterminé</t>
        </is>
      </c>
    </row>
    <row r="7241">
      <c r="A7241" t="inlineStr">
        <is>
          <t>2019</t>
        </is>
      </c>
      <c r="B7241" t="inlineStr">
        <is>
          <t>Issues de millet</t>
        </is>
      </c>
      <c r="C7241" t="inlineStr">
        <is>
          <t>Valorisation énergétique</t>
        </is>
      </c>
      <c r="D7241" t="n">
        <v>0.1</v>
      </c>
      <c r="E7241" t="inlineStr"/>
      <c r="F7241" t="inlineStr"/>
      <c r="G7241" t="inlineStr"/>
      <c r="H7241" t="inlineStr"/>
      <c r="I7241" t="inlineStr"/>
      <c r="J7241" t="inlineStr"/>
      <c r="K7241" t="inlineStr">
        <is>
          <t>déterminé</t>
        </is>
      </c>
    </row>
    <row r="7242">
      <c r="A7242" t="inlineStr">
        <is>
          <t>2019</t>
        </is>
      </c>
      <c r="B7242" t="inlineStr">
        <is>
          <t>Issues de sarrasin</t>
        </is>
      </c>
      <c r="C7242" t="inlineStr">
        <is>
          <t>Valorisation énergétique</t>
        </is>
      </c>
      <c r="D7242" t="n">
        <v>0</v>
      </c>
      <c r="E7242" t="inlineStr"/>
      <c r="F7242" t="inlineStr"/>
      <c r="G7242" t="inlineStr"/>
      <c r="H7242" t="inlineStr"/>
      <c r="I7242" t="inlineStr"/>
      <c r="J7242" t="inlineStr"/>
      <c r="K7242" t="inlineStr">
        <is>
          <t>déterminé</t>
        </is>
      </c>
    </row>
    <row r="7243">
      <c r="A7243" t="inlineStr">
        <is>
          <t>2019</t>
        </is>
      </c>
      <c r="B7243" t="inlineStr">
        <is>
          <t>Issues d'alpiste</t>
        </is>
      </c>
      <c r="C7243" t="inlineStr">
        <is>
          <t>Valorisation énergétique</t>
        </is>
      </c>
      <c r="D7243" t="n">
        <v>0</v>
      </c>
      <c r="E7243" t="inlineStr"/>
      <c r="F7243" t="inlineStr"/>
      <c r="G7243" t="inlineStr"/>
      <c r="H7243" t="inlineStr"/>
      <c r="I7243" t="inlineStr"/>
      <c r="J7243" t="inlineStr"/>
      <c r="K7243" t="inlineStr">
        <is>
          <t>déterminé</t>
        </is>
      </c>
    </row>
    <row r="7244">
      <c r="A7244" t="inlineStr">
        <is>
          <t>2019</t>
        </is>
      </c>
      <c r="B7244" t="inlineStr">
        <is>
          <t>Issues d'épeautre</t>
        </is>
      </c>
      <c r="C7244" t="inlineStr">
        <is>
          <t>Valorisation énergétique</t>
        </is>
      </c>
      <c r="D7244" t="n">
        <v>0</v>
      </c>
      <c r="E7244" t="inlineStr"/>
      <c r="F7244" t="inlineStr"/>
      <c r="G7244" t="inlineStr"/>
      <c r="H7244" t="inlineStr"/>
      <c r="I7244" t="inlineStr"/>
      <c r="J7244" t="inlineStr"/>
      <c r="K7244" t="inlineStr">
        <is>
          <t>déterminé</t>
        </is>
      </c>
    </row>
    <row r="7245">
      <c r="A7245" t="inlineStr">
        <is>
          <t>2019</t>
        </is>
      </c>
      <c r="B7245" t="inlineStr">
        <is>
          <t>Issues de méteil</t>
        </is>
      </c>
      <c r="C7245" t="inlineStr">
        <is>
          <t>Valorisation énergétique</t>
        </is>
      </c>
      <c r="D7245" t="n">
        <v>0</v>
      </c>
      <c r="E7245" t="inlineStr"/>
      <c r="F7245" t="inlineStr"/>
      <c r="G7245" t="inlineStr"/>
      <c r="H7245" t="inlineStr"/>
      <c r="I7245" t="inlineStr"/>
      <c r="J7245" t="inlineStr"/>
      <c r="K7245" t="inlineStr">
        <is>
          <t>déterminé</t>
        </is>
      </c>
    </row>
    <row r="7246">
      <c r="A7246" t="inlineStr">
        <is>
          <t>2019</t>
        </is>
      </c>
      <c r="B7246" t="inlineStr">
        <is>
          <t>Issues de fonio</t>
        </is>
      </c>
      <c r="C7246" t="inlineStr">
        <is>
          <t>Valorisation énergétique</t>
        </is>
      </c>
      <c r="D7246" t="n">
        <v>0.1</v>
      </c>
      <c r="E7246" t="inlineStr"/>
      <c r="F7246" t="inlineStr"/>
      <c r="G7246" t="inlineStr"/>
      <c r="H7246" t="inlineStr"/>
      <c r="I7246" t="inlineStr"/>
      <c r="J7246" t="inlineStr"/>
      <c r="K7246" t="inlineStr">
        <is>
          <t>libre</t>
        </is>
      </c>
    </row>
    <row r="7247">
      <c r="A7247" t="inlineStr">
        <is>
          <t>2019</t>
        </is>
      </c>
      <c r="B7247" t="inlineStr">
        <is>
          <t>Issues de quinoa</t>
        </is>
      </c>
      <c r="C7247" t="inlineStr">
        <is>
          <t>Valorisation énergétique</t>
        </is>
      </c>
      <c r="D7247" t="n">
        <v>0</v>
      </c>
      <c r="E7247" t="inlineStr"/>
      <c r="F7247" t="inlineStr"/>
      <c r="G7247" t="inlineStr"/>
      <c r="H7247" t="inlineStr"/>
      <c r="I7247" t="inlineStr"/>
      <c r="J7247" t="inlineStr"/>
      <c r="K7247" t="inlineStr">
        <is>
          <t>libre</t>
        </is>
      </c>
    </row>
    <row r="7248">
      <c r="A7248" t="inlineStr">
        <is>
          <t>2019</t>
        </is>
      </c>
      <c r="B7248" t="inlineStr">
        <is>
          <t>Issues d'autres céréales</t>
        </is>
      </c>
      <c r="C7248" t="inlineStr">
        <is>
          <t>Valorisation énergétique</t>
        </is>
      </c>
      <c r="D7248" t="n">
        <v>0</v>
      </c>
      <c r="E7248" t="inlineStr"/>
      <c r="F7248" t="inlineStr"/>
      <c r="G7248" t="inlineStr"/>
      <c r="H7248" t="inlineStr"/>
      <c r="I7248" t="inlineStr"/>
      <c r="J7248" t="inlineStr"/>
      <c r="K7248" t="inlineStr">
        <is>
          <t>libre</t>
        </is>
      </c>
    </row>
    <row r="7249">
      <c r="A7249" t="inlineStr">
        <is>
          <t>2019</t>
        </is>
      </c>
      <c r="B7249" t="inlineStr">
        <is>
          <t>Issues de mélanges de céréales (hors méteil)</t>
        </is>
      </c>
      <c r="C7249" t="inlineStr">
        <is>
          <t>Valorisation énergétique</t>
        </is>
      </c>
      <c r="D7249" t="n">
        <v>0.4</v>
      </c>
      <c r="E7249" t="inlineStr"/>
      <c r="F7249" t="inlineStr"/>
      <c r="G7249" t="inlineStr"/>
      <c r="H7249" t="inlineStr"/>
      <c r="I7249" t="inlineStr"/>
      <c r="J7249" t="inlineStr"/>
      <c r="K7249" t="inlineStr">
        <is>
          <t>libre</t>
        </is>
      </c>
    </row>
    <row r="7250">
      <c r="A7250" t="inlineStr">
        <is>
          <t>2019</t>
        </is>
      </c>
      <c r="B7250" t="inlineStr">
        <is>
          <t>Issues de riz</t>
        </is>
      </c>
      <c r="C7250" t="inlineStr">
        <is>
          <t>Valorisation énergétique</t>
        </is>
      </c>
      <c r="D7250" t="n">
        <v>0.1</v>
      </c>
      <c r="E7250" t="inlineStr"/>
      <c r="F7250" t="inlineStr"/>
      <c r="G7250" t="inlineStr"/>
      <c r="H7250" t="inlineStr"/>
      <c r="I7250" t="inlineStr"/>
      <c r="J7250" t="inlineStr"/>
      <c r="K7250" t="inlineStr">
        <is>
          <t>déterminé</t>
        </is>
      </c>
    </row>
    <row r="7251">
      <c r="A7251" t="inlineStr">
        <is>
          <t>2019</t>
        </is>
      </c>
      <c r="B7251" t="inlineStr">
        <is>
          <t>Coproduits de Brasserie</t>
        </is>
      </c>
      <c r="C7251" t="inlineStr">
        <is>
          <t>Valorisation énergétique</t>
        </is>
      </c>
      <c r="D7251" t="n">
        <v>28.4</v>
      </c>
      <c r="E7251" t="inlineStr"/>
      <c r="F7251" t="inlineStr"/>
      <c r="G7251" t="inlineStr"/>
      <c r="H7251" t="inlineStr"/>
      <c r="I7251" t="inlineStr"/>
      <c r="J7251" t="inlineStr"/>
      <c r="K7251" t="inlineStr">
        <is>
          <t>libre</t>
        </is>
      </c>
    </row>
    <row r="7252">
      <c r="A7252" t="inlineStr">
        <is>
          <t>2019</t>
        </is>
      </c>
      <c r="B7252" t="inlineStr">
        <is>
          <t>Drèches</t>
        </is>
      </c>
      <c r="C7252" t="inlineStr">
        <is>
          <t>Valorisation énergétique</t>
        </is>
      </c>
      <c r="D7252" t="n">
        <v>28.4</v>
      </c>
      <c r="E7252" t="inlineStr"/>
      <c r="F7252" t="inlineStr"/>
      <c r="G7252" t="inlineStr"/>
      <c r="H7252" t="inlineStr"/>
      <c r="I7252" t="inlineStr"/>
      <c r="J7252" t="inlineStr"/>
      <c r="K7252" t="inlineStr">
        <is>
          <t>libre</t>
        </is>
      </c>
    </row>
    <row r="7253">
      <c r="A7253" t="inlineStr">
        <is>
          <t>2019</t>
        </is>
      </c>
      <c r="B7253" t="inlineStr">
        <is>
          <t>Balle de paddy</t>
        </is>
      </c>
      <c r="C7253" t="inlineStr">
        <is>
          <t>Valorisation énergétique</t>
        </is>
      </c>
      <c r="D7253" t="n">
        <v>2.3</v>
      </c>
      <c r="E7253" t="inlineStr"/>
      <c r="F7253" t="inlineStr"/>
      <c r="G7253" t="inlineStr"/>
      <c r="H7253" t="inlineStr"/>
      <c r="I7253" t="inlineStr"/>
      <c r="J7253" t="inlineStr"/>
      <c r="K7253" t="inlineStr">
        <is>
          <t>libre</t>
        </is>
      </c>
    </row>
    <row r="7254">
      <c r="A7254" t="inlineStr">
        <is>
          <t>2019</t>
        </is>
      </c>
      <c r="B7254" t="inlineStr">
        <is>
          <t>Coproduits usinage sec du riz</t>
        </is>
      </c>
      <c r="C7254" t="inlineStr">
        <is>
          <t>Valorisation énergétique</t>
        </is>
      </c>
      <c r="D7254" t="n">
        <v>2.3</v>
      </c>
      <c r="E7254" t="inlineStr"/>
      <c r="F7254" t="inlineStr"/>
      <c r="G7254" t="inlineStr"/>
      <c r="H7254" t="inlineStr"/>
      <c r="I7254" t="inlineStr"/>
      <c r="J7254" t="inlineStr"/>
      <c r="K7254" t="inlineStr">
        <is>
          <t>libre</t>
        </is>
      </c>
    </row>
    <row r="7255">
      <c r="A7255" t="inlineStr">
        <is>
          <t>2019</t>
        </is>
      </c>
      <c r="B7255" t="inlineStr">
        <is>
          <t>Coproduits de 1ère transformation</t>
        </is>
      </c>
      <c r="C7255" t="inlineStr">
        <is>
          <t>Valorisation énergétique</t>
        </is>
      </c>
      <c r="D7255" t="n">
        <v>2.3</v>
      </c>
      <c r="E7255" t="inlineStr"/>
      <c r="F7255" t="inlineStr"/>
      <c r="G7255" t="inlineStr"/>
      <c r="H7255" t="inlineStr"/>
      <c r="I7255" t="inlineStr"/>
      <c r="J7255" t="inlineStr"/>
      <c r="K7255" t="inlineStr">
        <is>
          <t>libre</t>
        </is>
      </c>
    </row>
    <row r="7256">
      <c r="A7256" t="inlineStr">
        <is>
          <t>2019</t>
        </is>
      </c>
      <c r="B7256" t="inlineStr">
        <is>
          <t>Coproduits de 2nde transformation</t>
        </is>
      </c>
      <c r="C7256" t="inlineStr">
        <is>
          <t>Valorisation énergétique</t>
        </is>
      </c>
      <c r="D7256" t="n">
        <v>28.4</v>
      </c>
      <c r="E7256" t="inlineStr"/>
      <c r="F7256" t="inlineStr"/>
      <c r="G7256" t="inlineStr"/>
      <c r="H7256" t="inlineStr"/>
      <c r="I7256" t="inlineStr"/>
      <c r="J7256" t="inlineStr"/>
      <c r="K7256" t="inlineStr">
        <is>
          <t>libre</t>
        </is>
      </c>
    </row>
    <row r="7257">
      <c r="A7257" t="inlineStr">
        <is>
          <t>2019</t>
        </is>
      </c>
      <c r="B7257" t="inlineStr">
        <is>
          <t>Issues de céréales</t>
        </is>
      </c>
      <c r="C7257" t="inlineStr">
        <is>
          <t>Méthanisation</t>
        </is>
      </c>
      <c r="D7257" t="n">
        <v>134</v>
      </c>
      <c r="E7257" t="inlineStr"/>
      <c r="F7257" t="inlineStr"/>
      <c r="G7257" t="inlineStr"/>
      <c r="H7257" t="inlineStr"/>
      <c r="I7257" t="inlineStr"/>
      <c r="J7257" t="inlineStr"/>
      <c r="K7257" t="inlineStr">
        <is>
          <t>libre</t>
        </is>
      </c>
    </row>
    <row r="7258">
      <c r="A7258" t="inlineStr">
        <is>
          <t>2019</t>
        </is>
      </c>
      <c r="B7258" t="inlineStr">
        <is>
          <t>Issues de céréales (hors riz)</t>
        </is>
      </c>
      <c r="C7258" t="inlineStr">
        <is>
          <t>Méthanisation</t>
        </is>
      </c>
      <c r="D7258" t="n">
        <v>134</v>
      </c>
      <c r="E7258" t="inlineStr"/>
      <c r="F7258" t="inlineStr"/>
      <c r="G7258" t="inlineStr"/>
      <c r="H7258" t="inlineStr"/>
      <c r="I7258" t="inlineStr"/>
      <c r="J7258" t="inlineStr"/>
      <c r="K7258" t="inlineStr">
        <is>
          <t>libre</t>
        </is>
      </c>
    </row>
    <row r="7259">
      <c r="A7259" t="inlineStr">
        <is>
          <t>2019</t>
        </is>
      </c>
      <c r="B7259" t="inlineStr">
        <is>
          <t>Issues de blé dur</t>
        </is>
      </c>
      <c r="C7259" t="inlineStr">
        <is>
          <t>Méthanisation</t>
        </is>
      </c>
      <c r="D7259" t="n">
        <v>2.6</v>
      </c>
      <c r="E7259" t="inlineStr"/>
      <c r="F7259" t="inlineStr"/>
      <c r="G7259" t="inlineStr"/>
      <c r="H7259" t="inlineStr"/>
      <c r="I7259" t="inlineStr"/>
      <c r="J7259" t="inlineStr"/>
      <c r="K7259" t="inlineStr">
        <is>
          <t>déterminé</t>
        </is>
      </c>
    </row>
    <row r="7260">
      <c r="A7260" t="inlineStr">
        <is>
          <t>2019</t>
        </is>
      </c>
      <c r="B7260" t="inlineStr">
        <is>
          <t>Issues de blé tendre</t>
        </is>
      </c>
      <c r="C7260" t="inlineStr">
        <is>
          <t>Méthanisation</t>
        </is>
      </c>
      <c r="D7260" t="n">
        <v>49.4</v>
      </c>
      <c r="E7260" t="inlineStr"/>
      <c r="F7260" t="inlineStr"/>
      <c r="G7260" t="inlineStr"/>
      <c r="H7260" t="inlineStr"/>
      <c r="I7260" t="inlineStr"/>
      <c r="J7260" t="inlineStr"/>
      <c r="K7260" t="inlineStr">
        <is>
          <t>déterminé</t>
        </is>
      </c>
    </row>
    <row r="7261">
      <c r="A7261" t="inlineStr">
        <is>
          <t>2019</t>
        </is>
      </c>
      <c r="B7261" t="inlineStr">
        <is>
          <t>Issues de maïs-grain</t>
        </is>
      </c>
      <c r="C7261" t="inlineStr">
        <is>
          <t>Méthanisation</t>
        </is>
      </c>
      <c r="D7261" t="n">
        <v>29.3</v>
      </c>
      <c r="E7261" t="inlineStr"/>
      <c r="F7261" t="inlineStr"/>
      <c r="G7261" t="inlineStr"/>
      <c r="H7261" t="inlineStr"/>
      <c r="I7261" t="inlineStr"/>
      <c r="J7261" t="inlineStr"/>
      <c r="K7261" t="inlineStr">
        <is>
          <t>déterminé</t>
        </is>
      </c>
    </row>
    <row r="7262">
      <c r="A7262" t="inlineStr">
        <is>
          <t>2019</t>
        </is>
      </c>
      <c r="B7262" t="inlineStr">
        <is>
          <t>Issues d'orge</t>
        </is>
      </c>
      <c r="C7262" t="inlineStr">
        <is>
          <t>Méthanisation</t>
        </is>
      </c>
      <c r="D7262" t="n">
        <v>48.9</v>
      </c>
      <c r="E7262" t="inlineStr"/>
      <c r="F7262" t="inlineStr"/>
      <c r="G7262" t="inlineStr"/>
      <c r="H7262" t="inlineStr"/>
      <c r="I7262" t="inlineStr"/>
      <c r="J7262" t="inlineStr"/>
      <c r="K7262" t="inlineStr">
        <is>
          <t>déterminé</t>
        </is>
      </c>
    </row>
    <row r="7263">
      <c r="A7263" t="inlineStr">
        <is>
          <t>2019</t>
        </is>
      </c>
      <c r="B7263" t="inlineStr">
        <is>
          <t>Issues de seigle</t>
        </is>
      </c>
      <c r="C7263" t="inlineStr">
        <is>
          <t>Méthanisation</t>
        </is>
      </c>
      <c r="D7263" t="n">
        <v>0.1</v>
      </c>
      <c r="E7263" t="inlineStr"/>
      <c r="F7263" t="inlineStr"/>
      <c r="G7263" t="inlineStr"/>
      <c r="H7263" t="inlineStr"/>
      <c r="I7263" t="inlineStr"/>
      <c r="J7263" t="inlineStr"/>
      <c r="K7263" t="inlineStr">
        <is>
          <t>déterminé</t>
        </is>
      </c>
    </row>
    <row r="7264">
      <c r="A7264" t="inlineStr">
        <is>
          <t>2019</t>
        </is>
      </c>
      <c r="B7264" t="inlineStr">
        <is>
          <t>Issues d'avoine</t>
        </is>
      </c>
      <c r="C7264" t="inlineStr">
        <is>
          <t>Méthanisation</t>
        </is>
      </c>
      <c r="D7264" t="n">
        <v>0.5</v>
      </c>
      <c r="E7264" t="inlineStr"/>
      <c r="F7264" t="inlineStr"/>
      <c r="G7264" t="inlineStr"/>
      <c r="H7264" t="inlineStr"/>
      <c r="I7264" t="inlineStr"/>
      <c r="J7264" t="inlineStr"/>
      <c r="K7264" t="inlineStr">
        <is>
          <t>déterminé</t>
        </is>
      </c>
    </row>
    <row r="7265">
      <c r="A7265" t="inlineStr">
        <is>
          <t>2019</t>
        </is>
      </c>
      <c r="B7265" t="inlineStr">
        <is>
          <t>Issues de sorgho-grain</t>
        </is>
      </c>
      <c r="C7265" t="inlineStr">
        <is>
          <t>Méthanisation</t>
        </is>
      </c>
      <c r="D7265" t="n">
        <v>0.4</v>
      </c>
      <c r="E7265" t="inlineStr"/>
      <c r="F7265" t="inlineStr"/>
      <c r="G7265" t="inlineStr"/>
      <c r="H7265" t="inlineStr"/>
      <c r="I7265" t="inlineStr"/>
      <c r="J7265" t="inlineStr"/>
      <c r="K7265" t="inlineStr">
        <is>
          <t>déterminé</t>
        </is>
      </c>
    </row>
    <row r="7266">
      <c r="A7266" t="inlineStr">
        <is>
          <t>2019</t>
        </is>
      </c>
      <c r="B7266" t="inlineStr">
        <is>
          <t>Issues de triticale</t>
        </is>
      </c>
      <c r="C7266" t="inlineStr">
        <is>
          <t>Méthanisation</t>
        </is>
      </c>
      <c r="D7266" t="n">
        <v>1.4</v>
      </c>
      <c r="E7266" t="inlineStr"/>
      <c r="F7266" t="inlineStr"/>
      <c r="G7266" t="inlineStr"/>
      <c r="H7266" t="inlineStr"/>
      <c r="I7266" t="inlineStr"/>
      <c r="J7266" t="inlineStr"/>
      <c r="K7266" t="inlineStr">
        <is>
          <t>déterminé</t>
        </is>
      </c>
    </row>
    <row r="7267">
      <c r="A7267" t="inlineStr">
        <is>
          <t>2019</t>
        </is>
      </c>
      <c r="B7267" t="inlineStr">
        <is>
          <t>Issues de millet</t>
        </is>
      </c>
      <c r="C7267" t="inlineStr">
        <is>
          <t>Méthanisation</t>
        </is>
      </c>
      <c r="D7267" t="n">
        <v>0.1</v>
      </c>
      <c r="E7267" t="inlineStr"/>
      <c r="F7267" t="inlineStr"/>
      <c r="G7267" t="inlineStr"/>
      <c r="H7267" t="inlineStr"/>
      <c r="I7267" t="inlineStr"/>
      <c r="J7267" t="inlineStr"/>
      <c r="K7267" t="inlineStr">
        <is>
          <t>déterminé</t>
        </is>
      </c>
    </row>
    <row r="7268">
      <c r="A7268" t="inlineStr">
        <is>
          <t>2019</t>
        </is>
      </c>
      <c r="B7268" t="inlineStr">
        <is>
          <t>Issues de sarrasin</t>
        </is>
      </c>
      <c r="C7268" t="inlineStr">
        <is>
          <t>Méthanisation</t>
        </is>
      </c>
      <c r="D7268" t="n">
        <v>0</v>
      </c>
      <c r="E7268" t="inlineStr"/>
      <c r="F7268" t="inlineStr"/>
      <c r="G7268" t="inlineStr"/>
      <c r="H7268" t="inlineStr"/>
      <c r="I7268" t="inlineStr"/>
      <c r="J7268" t="inlineStr"/>
      <c r="K7268" t="inlineStr">
        <is>
          <t>déterminé</t>
        </is>
      </c>
    </row>
    <row r="7269">
      <c r="A7269" t="inlineStr">
        <is>
          <t>2019</t>
        </is>
      </c>
      <c r="B7269" t="inlineStr">
        <is>
          <t>Issues d'alpiste</t>
        </is>
      </c>
      <c r="C7269" t="inlineStr">
        <is>
          <t>Méthanisation</t>
        </is>
      </c>
      <c r="D7269" t="n">
        <v>0</v>
      </c>
      <c r="E7269" t="inlineStr"/>
      <c r="F7269" t="inlineStr"/>
      <c r="G7269" t="inlineStr"/>
      <c r="H7269" t="inlineStr"/>
      <c r="I7269" t="inlineStr"/>
      <c r="J7269" t="inlineStr"/>
      <c r="K7269" t="inlineStr">
        <is>
          <t>déterminé</t>
        </is>
      </c>
    </row>
    <row r="7270">
      <c r="A7270" t="inlineStr">
        <is>
          <t>2019</t>
        </is>
      </c>
      <c r="B7270" t="inlineStr">
        <is>
          <t>Issues d'épeautre</t>
        </is>
      </c>
      <c r="C7270" t="inlineStr">
        <is>
          <t>Méthanisation</t>
        </is>
      </c>
      <c r="D7270" t="n">
        <v>0</v>
      </c>
      <c r="E7270" t="inlineStr"/>
      <c r="F7270" t="inlineStr"/>
      <c r="G7270" t="inlineStr"/>
      <c r="H7270" t="inlineStr"/>
      <c r="I7270" t="inlineStr"/>
      <c r="J7270" t="inlineStr"/>
      <c r="K7270" t="inlineStr">
        <is>
          <t>déterminé</t>
        </is>
      </c>
    </row>
    <row r="7271">
      <c r="A7271" t="inlineStr">
        <is>
          <t>2019</t>
        </is>
      </c>
      <c r="B7271" t="inlineStr">
        <is>
          <t>Issues de méteil</t>
        </is>
      </c>
      <c r="C7271" t="inlineStr">
        <is>
          <t>Méthanisation</t>
        </is>
      </c>
      <c r="D7271" t="n">
        <v>0</v>
      </c>
      <c r="E7271" t="inlineStr"/>
      <c r="F7271" t="inlineStr"/>
      <c r="G7271" t="inlineStr"/>
      <c r="H7271" t="inlineStr"/>
      <c r="I7271" t="inlineStr"/>
      <c r="J7271" t="inlineStr"/>
      <c r="K7271" t="inlineStr">
        <is>
          <t>déterminé</t>
        </is>
      </c>
    </row>
    <row r="7272">
      <c r="A7272" t="inlineStr">
        <is>
          <t>2019</t>
        </is>
      </c>
      <c r="B7272" t="inlineStr">
        <is>
          <t>Issues de fonio</t>
        </is>
      </c>
      <c r="C7272" t="inlineStr">
        <is>
          <t>Méthanisation</t>
        </is>
      </c>
      <c r="D7272" t="n">
        <v>0</v>
      </c>
      <c r="E7272" t="inlineStr"/>
      <c r="F7272" t="inlineStr"/>
      <c r="G7272" t="inlineStr"/>
      <c r="H7272" t="inlineStr"/>
      <c r="I7272" t="inlineStr"/>
      <c r="J7272" t="inlineStr"/>
      <c r="K7272" t="inlineStr">
        <is>
          <t>libre</t>
        </is>
      </c>
    </row>
    <row r="7273">
      <c r="A7273" t="inlineStr">
        <is>
          <t>2019</t>
        </is>
      </c>
      <c r="B7273" t="inlineStr">
        <is>
          <t>Issues de quinoa</t>
        </is>
      </c>
      <c r="C7273" t="inlineStr">
        <is>
          <t>Méthanisation</t>
        </is>
      </c>
      <c r="D7273" t="n">
        <v>0</v>
      </c>
      <c r="E7273" t="inlineStr"/>
      <c r="F7273" t="inlineStr"/>
      <c r="G7273" t="inlineStr"/>
      <c r="H7273" t="inlineStr"/>
      <c r="I7273" t="inlineStr"/>
      <c r="J7273" t="inlineStr"/>
      <c r="K7273" t="inlineStr">
        <is>
          <t>libre</t>
        </is>
      </c>
    </row>
    <row r="7274">
      <c r="A7274" t="inlineStr">
        <is>
          <t>2019</t>
        </is>
      </c>
      <c r="B7274" t="inlineStr">
        <is>
          <t>Issues d'autres céréales</t>
        </is>
      </c>
      <c r="C7274" t="inlineStr">
        <is>
          <t>Méthanisation</t>
        </is>
      </c>
      <c r="D7274" t="n">
        <v>0</v>
      </c>
      <c r="E7274" t="inlineStr"/>
      <c r="F7274" t="inlineStr"/>
      <c r="G7274" t="inlineStr"/>
      <c r="H7274" t="inlineStr"/>
      <c r="I7274" t="inlineStr"/>
      <c r="J7274" t="inlineStr"/>
      <c r="K7274" t="inlineStr">
        <is>
          <t>libre</t>
        </is>
      </c>
    </row>
    <row r="7275">
      <c r="A7275" t="inlineStr">
        <is>
          <t>2019</t>
        </is>
      </c>
      <c r="B7275" t="inlineStr">
        <is>
          <t>Issues de mélanges de céréales (hors méteil)</t>
        </is>
      </c>
      <c r="C7275" t="inlineStr">
        <is>
          <t>Méthanisation</t>
        </is>
      </c>
      <c r="D7275" t="n">
        <v>0.4</v>
      </c>
      <c r="E7275" t="inlineStr"/>
      <c r="F7275" t="inlineStr"/>
      <c r="G7275" t="inlineStr"/>
      <c r="H7275" t="inlineStr"/>
      <c r="I7275" t="inlineStr"/>
      <c r="J7275" t="inlineStr"/>
      <c r="K7275" t="inlineStr">
        <is>
          <t>libre</t>
        </is>
      </c>
    </row>
    <row r="7276">
      <c r="A7276" t="inlineStr">
        <is>
          <t>2019</t>
        </is>
      </c>
      <c r="B7276" t="inlineStr">
        <is>
          <t>Issues de riz</t>
        </is>
      </c>
      <c r="C7276" t="inlineStr">
        <is>
          <t>Méthanisation</t>
        </is>
      </c>
      <c r="D7276" t="n">
        <v>0.1</v>
      </c>
      <c r="E7276" t="inlineStr"/>
      <c r="F7276" t="inlineStr"/>
      <c r="G7276" t="inlineStr"/>
      <c r="H7276" t="inlineStr"/>
      <c r="I7276" t="inlineStr"/>
      <c r="J7276" t="inlineStr"/>
      <c r="K7276" t="inlineStr">
        <is>
          <t>déterminé</t>
        </is>
      </c>
    </row>
    <row r="7277">
      <c r="A7277" t="inlineStr">
        <is>
          <t>2019</t>
        </is>
      </c>
      <c r="B7277" t="inlineStr">
        <is>
          <t>Coproduits de Brasserie</t>
        </is>
      </c>
      <c r="C7277" t="inlineStr">
        <is>
          <t>Méthanisation</t>
        </is>
      </c>
      <c r="D7277" t="n">
        <v>28.4</v>
      </c>
      <c r="E7277" t="inlineStr"/>
      <c r="F7277" t="inlineStr"/>
      <c r="G7277" t="inlineStr"/>
      <c r="H7277" t="inlineStr"/>
      <c r="I7277" t="inlineStr"/>
      <c r="J7277" t="inlineStr"/>
      <c r="K7277" t="inlineStr">
        <is>
          <t>libre</t>
        </is>
      </c>
    </row>
    <row r="7278">
      <c r="A7278" t="inlineStr">
        <is>
          <t>2019</t>
        </is>
      </c>
      <c r="B7278" t="inlineStr">
        <is>
          <t>Drèches</t>
        </is>
      </c>
      <c r="C7278" t="inlineStr">
        <is>
          <t>Méthanisation</t>
        </is>
      </c>
      <c r="D7278" t="n">
        <v>28.4</v>
      </c>
      <c r="E7278" t="inlineStr"/>
      <c r="F7278" t="inlineStr"/>
      <c r="G7278" t="inlineStr"/>
      <c r="H7278" t="inlineStr"/>
      <c r="I7278" t="inlineStr"/>
      <c r="J7278" t="inlineStr"/>
      <c r="K7278" t="inlineStr">
        <is>
          <t>libre</t>
        </is>
      </c>
    </row>
    <row r="7279">
      <c r="A7279" t="inlineStr">
        <is>
          <t>2019</t>
        </is>
      </c>
      <c r="B7279" t="inlineStr">
        <is>
          <t>Coproduits de 2nde transformation</t>
        </is>
      </c>
      <c r="C7279" t="inlineStr">
        <is>
          <t>Méthanisation</t>
        </is>
      </c>
      <c r="D7279" t="n">
        <v>28.4</v>
      </c>
      <c r="E7279" t="inlineStr"/>
      <c r="F7279" t="inlineStr"/>
      <c r="G7279" t="inlineStr"/>
      <c r="H7279" t="inlineStr"/>
      <c r="I7279" t="inlineStr"/>
      <c r="J7279" t="inlineStr"/>
      <c r="K7279" t="inlineStr">
        <is>
          <t>libre</t>
        </is>
      </c>
    </row>
    <row r="7280">
      <c r="A7280" t="inlineStr">
        <is>
          <t>2019</t>
        </is>
      </c>
      <c r="B7280" t="inlineStr">
        <is>
          <t>Issues de céréales</t>
        </is>
      </c>
      <c r="C7280" t="inlineStr">
        <is>
          <t>Combustion</t>
        </is>
      </c>
      <c r="D7280" t="n">
        <v>3.3</v>
      </c>
      <c r="E7280" t="inlineStr"/>
      <c r="F7280" t="inlineStr"/>
      <c r="G7280" t="inlineStr"/>
      <c r="H7280" t="inlineStr"/>
      <c r="I7280" t="inlineStr"/>
      <c r="J7280" t="inlineStr"/>
      <c r="K7280" t="inlineStr">
        <is>
          <t>libre</t>
        </is>
      </c>
    </row>
    <row r="7281">
      <c r="A7281" t="inlineStr">
        <is>
          <t>2019</t>
        </is>
      </c>
      <c r="B7281" t="inlineStr">
        <is>
          <t>Issues de céréales (hors riz)</t>
        </is>
      </c>
      <c r="C7281" t="inlineStr">
        <is>
          <t>Combustion</t>
        </is>
      </c>
      <c r="D7281" t="n">
        <v>3.3</v>
      </c>
      <c r="E7281" t="inlineStr"/>
      <c r="F7281" t="inlineStr"/>
      <c r="G7281" t="inlineStr"/>
      <c r="H7281" t="inlineStr"/>
      <c r="I7281" t="inlineStr"/>
      <c r="J7281" t="inlineStr"/>
      <c r="K7281" t="inlineStr">
        <is>
          <t>libre</t>
        </is>
      </c>
    </row>
    <row r="7282">
      <c r="A7282" t="inlineStr">
        <is>
          <t>2019</t>
        </is>
      </c>
      <c r="B7282" t="inlineStr">
        <is>
          <t>Issues de blé dur</t>
        </is>
      </c>
      <c r="C7282" t="inlineStr">
        <is>
          <t>Combustion</t>
        </is>
      </c>
      <c r="D7282" t="n">
        <v>0.1</v>
      </c>
      <c r="E7282" t="inlineStr"/>
      <c r="F7282" t="inlineStr"/>
      <c r="G7282" t="inlineStr"/>
      <c r="H7282" t="inlineStr"/>
      <c r="I7282" t="inlineStr"/>
      <c r="J7282" t="inlineStr"/>
      <c r="K7282" t="inlineStr">
        <is>
          <t>déterminé</t>
        </is>
      </c>
    </row>
    <row r="7283">
      <c r="A7283" t="inlineStr">
        <is>
          <t>2019</t>
        </is>
      </c>
      <c r="B7283" t="inlineStr">
        <is>
          <t>Issues de blé tendre</t>
        </is>
      </c>
      <c r="C7283" t="inlineStr">
        <is>
          <t>Combustion</t>
        </is>
      </c>
      <c r="D7283" t="n">
        <v>1.2</v>
      </c>
      <c r="E7283" t="inlineStr"/>
      <c r="F7283" t="inlineStr"/>
      <c r="G7283" t="inlineStr"/>
      <c r="H7283" t="inlineStr"/>
      <c r="I7283" t="inlineStr"/>
      <c r="J7283" t="inlineStr"/>
      <c r="K7283" t="inlineStr">
        <is>
          <t>déterminé</t>
        </is>
      </c>
    </row>
    <row r="7284">
      <c r="A7284" t="inlineStr">
        <is>
          <t>2019</t>
        </is>
      </c>
      <c r="B7284" t="inlineStr">
        <is>
          <t>Issues de maïs-grain</t>
        </is>
      </c>
      <c r="C7284" t="inlineStr">
        <is>
          <t>Combustion</t>
        </is>
      </c>
      <c r="D7284" t="n">
        <v>0.7</v>
      </c>
      <c r="E7284" t="inlineStr"/>
      <c r="F7284" t="inlineStr"/>
      <c r="G7284" t="inlineStr"/>
      <c r="H7284" t="inlineStr"/>
      <c r="I7284" t="inlineStr"/>
      <c r="J7284" t="inlineStr"/>
      <c r="K7284" t="inlineStr">
        <is>
          <t>déterminé</t>
        </is>
      </c>
    </row>
    <row r="7285">
      <c r="A7285" t="inlineStr">
        <is>
          <t>2019</t>
        </is>
      </c>
      <c r="B7285" t="inlineStr">
        <is>
          <t>Issues d'orge</t>
        </is>
      </c>
      <c r="C7285" t="inlineStr">
        <is>
          <t>Combustion</t>
        </is>
      </c>
      <c r="D7285" t="n">
        <v>1.2</v>
      </c>
      <c r="E7285" t="inlineStr"/>
      <c r="F7285" t="inlineStr"/>
      <c r="G7285" t="inlineStr"/>
      <c r="H7285" t="inlineStr"/>
      <c r="I7285" t="inlineStr"/>
      <c r="J7285" t="inlineStr"/>
      <c r="K7285" t="inlineStr">
        <is>
          <t>déterminé</t>
        </is>
      </c>
    </row>
    <row r="7286">
      <c r="A7286" t="inlineStr">
        <is>
          <t>2019</t>
        </is>
      </c>
      <c r="B7286" t="inlineStr">
        <is>
          <t>Issues de seigle</t>
        </is>
      </c>
      <c r="C7286" t="inlineStr">
        <is>
          <t>Combustion</t>
        </is>
      </c>
      <c r="D7286" t="n">
        <v>0</v>
      </c>
      <c r="E7286" t="inlineStr"/>
      <c r="F7286" t="inlineStr"/>
      <c r="G7286" t="inlineStr"/>
      <c r="H7286" t="inlineStr"/>
      <c r="I7286" t="inlineStr"/>
      <c r="J7286" t="inlineStr"/>
      <c r="K7286" t="inlineStr">
        <is>
          <t>déterminé</t>
        </is>
      </c>
    </row>
    <row r="7287">
      <c r="A7287" t="inlineStr">
        <is>
          <t>2019</t>
        </is>
      </c>
      <c r="B7287" t="inlineStr">
        <is>
          <t>Issues d'avoine</t>
        </is>
      </c>
      <c r="C7287" t="inlineStr">
        <is>
          <t>Combustion</t>
        </is>
      </c>
      <c r="D7287" t="n">
        <v>0</v>
      </c>
      <c r="E7287" t="inlineStr"/>
      <c r="F7287" t="inlineStr"/>
      <c r="G7287" t="inlineStr"/>
      <c r="H7287" t="inlineStr"/>
      <c r="I7287" t="inlineStr"/>
      <c r="J7287" t="inlineStr"/>
      <c r="K7287" t="inlineStr">
        <is>
          <t>déterminé</t>
        </is>
      </c>
    </row>
    <row r="7288">
      <c r="A7288" t="inlineStr">
        <is>
          <t>2019</t>
        </is>
      </c>
      <c r="B7288" t="inlineStr">
        <is>
          <t>Issues de sorgho-grain</t>
        </is>
      </c>
      <c r="C7288" t="inlineStr">
        <is>
          <t>Combustion</t>
        </is>
      </c>
      <c r="D7288" t="n">
        <v>0</v>
      </c>
      <c r="E7288" t="inlineStr"/>
      <c r="F7288" t="inlineStr"/>
      <c r="G7288" t="inlineStr"/>
      <c r="H7288" t="inlineStr"/>
      <c r="I7288" t="inlineStr"/>
      <c r="J7288" t="inlineStr"/>
      <c r="K7288" t="inlineStr">
        <is>
          <t>déterminé</t>
        </is>
      </c>
    </row>
    <row r="7289">
      <c r="A7289" t="inlineStr">
        <is>
          <t>2019</t>
        </is>
      </c>
      <c r="B7289" t="inlineStr">
        <is>
          <t>Issues de triticale</t>
        </is>
      </c>
      <c r="C7289" t="inlineStr">
        <is>
          <t>Combustion</t>
        </is>
      </c>
      <c r="D7289" t="n">
        <v>0</v>
      </c>
      <c r="E7289" t="inlineStr"/>
      <c r="F7289" t="inlineStr"/>
      <c r="G7289" t="inlineStr"/>
      <c r="H7289" t="inlineStr"/>
      <c r="I7289" t="inlineStr"/>
      <c r="J7289" t="inlineStr"/>
      <c r="K7289" t="inlineStr">
        <is>
          <t>déterminé</t>
        </is>
      </c>
    </row>
    <row r="7290">
      <c r="A7290" t="inlineStr">
        <is>
          <t>2019</t>
        </is>
      </c>
      <c r="B7290" t="inlineStr">
        <is>
          <t>Issues de millet</t>
        </is>
      </c>
      <c r="C7290" t="inlineStr">
        <is>
          <t>Combustion</t>
        </is>
      </c>
      <c r="D7290" t="n">
        <v>0</v>
      </c>
      <c r="E7290" t="inlineStr"/>
      <c r="F7290" t="inlineStr"/>
      <c r="G7290" t="inlineStr"/>
      <c r="H7290" t="inlineStr"/>
      <c r="I7290" t="inlineStr"/>
      <c r="J7290" t="inlineStr"/>
      <c r="K7290" t="inlineStr">
        <is>
          <t>déterminé</t>
        </is>
      </c>
    </row>
    <row r="7291">
      <c r="A7291" t="inlineStr">
        <is>
          <t>2019</t>
        </is>
      </c>
      <c r="B7291" t="inlineStr">
        <is>
          <t>Issues de sarrasin</t>
        </is>
      </c>
      <c r="C7291" t="inlineStr">
        <is>
          <t>Combustion</t>
        </is>
      </c>
      <c r="D7291" t="n">
        <v>0</v>
      </c>
      <c r="E7291" t="inlineStr"/>
      <c r="F7291" t="inlineStr"/>
      <c r="G7291" t="inlineStr"/>
      <c r="H7291" t="inlineStr"/>
      <c r="I7291" t="inlineStr"/>
      <c r="J7291" t="inlineStr"/>
      <c r="K7291" t="inlineStr">
        <is>
          <t>déterminé</t>
        </is>
      </c>
    </row>
    <row r="7292">
      <c r="A7292" t="inlineStr">
        <is>
          <t>2019</t>
        </is>
      </c>
      <c r="B7292" t="inlineStr">
        <is>
          <t>Issues d'alpiste</t>
        </is>
      </c>
      <c r="C7292" t="inlineStr">
        <is>
          <t>Combustion</t>
        </is>
      </c>
      <c r="D7292" t="n">
        <v>0</v>
      </c>
      <c r="E7292" t="inlineStr"/>
      <c r="F7292" t="inlineStr"/>
      <c r="G7292" t="inlineStr"/>
      <c r="H7292" t="inlineStr"/>
      <c r="I7292" t="inlineStr"/>
      <c r="J7292" t="inlineStr"/>
      <c r="K7292" t="inlineStr">
        <is>
          <t>déterminé</t>
        </is>
      </c>
    </row>
    <row r="7293">
      <c r="A7293" t="inlineStr">
        <is>
          <t>2019</t>
        </is>
      </c>
      <c r="B7293" t="inlineStr">
        <is>
          <t>Issues d'épeautre</t>
        </is>
      </c>
      <c r="C7293" t="inlineStr">
        <is>
          <t>Combustion</t>
        </is>
      </c>
      <c r="D7293" t="n">
        <v>0</v>
      </c>
      <c r="E7293" t="inlineStr"/>
      <c r="F7293" t="inlineStr"/>
      <c r="G7293" t="inlineStr"/>
      <c r="H7293" t="inlineStr"/>
      <c r="I7293" t="inlineStr"/>
      <c r="J7293" t="inlineStr"/>
      <c r="K7293" t="inlineStr">
        <is>
          <t>déterminé</t>
        </is>
      </c>
    </row>
    <row r="7294">
      <c r="A7294" t="inlineStr">
        <is>
          <t>2019</t>
        </is>
      </c>
      <c r="B7294" t="inlineStr">
        <is>
          <t>Issues de méteil</t>
        </is>
      </c>
      <c r="C7294" t="inlineStr">
        <is>
          <t>Combustion</t>
        </is>
      </c>
      <c r="D7294" t="n">
        <v>0</v>
      </c>
      <c r="E7294" t="inlineStr"/>
      <c r="F7294" t="inlineStr"/>
      <c r="G7294" t="inlineStr"/>
      <c r="H7294" t="inlineStr"/>
      <c r="I7294" t="inlineStr"/>
      <c r="J7294" t="inlineStr"/>
      <c r="K7294" t="inlineStr">
        <is>
          <t>déterminé</t>
        </is>
      </c>
    </row>
    <row r="7295">
      <c r="A7295" t="inlineStr">
        <is>
          <t>2019</t>
        </is>
      </c>
      <c r="B7295" t="inlineStr">
        <is>
          <t>Issues de fonio</t>
        </is>
      </c>
      <c r="C7295" t="inlineStr">
        <is>
          <t>Combustion</t>
        </is>
      </c>
      <c r="D7295" t="n">
        <v>0</v>
      </c>
      <c r="E7295" t="inlineStr"/>
      <c r="F7295" t="inlineStr"/>
      <c r="G7295" t="inlineStr"/>
      <c r="H7295" t="inlineStr"/>
      <c r="I7295" t="inlineStr"/>
      <c r="J7295" t="inlineStr"/>
      <c r="K7295" t="inlineStr">
        <is>
          <t>libre</t>
        </is>
      </c>
    </row>
    <row r="7296">
      <c r="A7296" t="inlineStr">
        <is>
          <t>2019</t>
        </is>
      </c>
      <c r="B7296" t="inlineStr">
        <is>
          <t>Issues de quinoa</t>
        </is>
      </c>
      <c r="C7296" t="inlineStr">
        <is>
          <t>Combustion</t>
        </is>
      </c>
      <c r="D7296" t="n">
        <v>0</v>
      </c>
      <c r="E7296" t="inlineStr"/>
      <c r="F7296" t="inlineStr"/>
      <c r="G7296" t="inlineStr"/>
      <c r="H7296" t="inlineStr"/>
      <c r="I7296" t="inlineStr"/>
      <c r="J7296" t="inlineStr"/>
      <c r="K7296" t="inlineStr">
        <is>
          <t>libre</t>
        </is>
      </c>
    </row>
    <row r="7297">
      <c r="A7297" t="inlineStr">
        <is>
          <t>2019</t>
        </is>
      </c>
      <c r="B7297" t="inlineStr">
        <is>
          <t>Issues d'autres céréales</t>
        </is>
      </c>
      <c r="C7297" t="inlineStr">
        <is>
          <t>Combustion</t>
        </is>
      </c>
      <c r="D7297" t="n">
        <v>0</v>
      </c>
      <c r="E7297" t="inlineStr"/>
      <c r="F7297" t="inlineStr"/>
      <c r="G7297" t="inlineStr"/>
      <c r="H7297" t="inlineStr"/>
      <c r="I7297" t="inlineStr"/>
      <c r="J7297" t="inlineStr"/>
      <c r="K7297" t="inlineStr">
        <is>
          <t>libre</t>
        </is>
      </c>
    </row>
    <row r="7298">
      <c r="A7298" t="inlineStr">
        <is>
          <t>2019</t>
        </is>
      </c>
      <c r="B7298" t="inlineStr">
        <is>
          <t>Issues de mélanges de céréales (hors méteil)</t>
        </is>
      </c>
      <c r="C7298" t="inlineStr">
        <is>
          <t>Combustion</t>
        </is>
      </c>
      <c r="D7298" t="n">
        <v>0</v>
      </c>
      <c r="E7298" t="inlineStr"/>
      <c r="F7298" t="inlineStr"/>
      <c r="G7298" t="inlineStr"/>
      <c r="H7298" t="inlineStr"/>
      <c r="I7298" t="inlineStr"/>
      <c r="J7298" t="inlineStr"/>
      <c r="K7298" t="inlineStr">
        <is>
          <t>libre</t>
        </is>
      </c>
    </row>
    <row r="7299">
      <c r="A7299" t="inlineStr">
        <is>
          <t>2019</t>
        </is>
      </c>
      <c r="B7299" t="inlineStr">
        <is>
          <t>Issues de riz</t>
        </is>
      </c>
      <c r="C7299" t="inlineStr">
        <is>
          <t>Combustion</t>
        </is>
      </c>
      <c r="D7299" t="n">
        <v>0</v>
      </c>
      <c r="E7299" t="inlineStr"/>
      <c r="F7299" t="inlineStr"/>
      <c r="G7299" t="inlineStr"/>
      <c r="H7299" t="inlineStr"/>
      <c r="I7299" t="inlineStr"/>
      <c r="J7299" t="inlineStr"/>
      <c r="K7299" t="inlineStr">
        <is>
          <t>déterminé</t>
        </is>
      </c>
    </row>
    <row r="7300">
      <c r="A7300" t="inlineStr">
        <is>
          <t>2019</t>
        </is>
      </c>
      <c r="B7300" t="inlineStr">
        <is>
          <t>Balle de paddy</t>
        </is>
      </c>
      <c r="C7300" t="inlineStr">
        <is>
          <t>Combustion</t>
        </is>
      </c>
      <c r="D7300" t="n">
        <v>2.3</v>
      </c>
      <c r="E7300" t="inlineStr"/>
      <c r="F7300" t="inlineStr"/>
      <c r="G7300" t="inlineStr"/>
      <c r="H7300" t="inlineStr"/>
      <c r="I7300" t="inlineStr"/>
      <c r="J7300" t="inlineStr"/>
      <c r="K7300" t="inlineStr">
        <is>
          <t>libre</t>
        </is>
      </c>
    </row>
    <row r="7301">
      <c r="A7301" t="inlineStr">
        <is>
          <t>2019</t>
        </is>
      </c>
      <c r="B7301" t="inlineStr">
        <is>
          <t>Coproduits usinage sec du riz</t>
        </is>
      </c>
      <c r="C7301" t="inlineStr">
        <is>
          <t>Combustion</t>
        </is>
      </c>
      <c r="D7301" t="n">
        <v>2.3</v>
      </c>
      <c r="E7301" t="inlineStr"/>
      <c r="F7301" t="inlineStr"/>
      <c r="G7301" t="inlineStr"/>
      <c r="H7301" t="inlineStr"/>
      <c r="I7301" t="inlineStr"/>
      <c r="J7301" t="inlineStr"/>
      <c r="K7301" t="inlineStr">
        <is>
          <t>libre</t>
        </is>
      </c>
    </row>
    <row r="7302">
      <c r="A7302" t="inlineStr">
        <is>
          <t>2019</t>
        </is>
      </c>
      <c r="B7302" t="inlineStr">
        <is>
          <t>Coproduits de 1ère transformation</t>
        </is>
      </c>
      <c r="C7302" t="inlineStr">
        <is>
          <t>Combustion</t>
        </is>
      </c>
      <c r="D7302" t="n">
        <v>2.3</v>
      </c>
      <c r="E7302" t="inlineStr"/>
      <c r="F7302" t="inlineStr"/>
      <c r="G7302" t="inlineStr"/>
      <c r="H7302" t="inlineStr"/>
      <c r="I7302" t="inlineStr"/>
      <c r="J7302" t="inlineStr"/>
      <c r="K7302" t="inlineStr">
        <is>
          <t>libre</t>
        </is>
      </c>
    </row>
    <row r="7303">
      <c r="A7303" t="inlineStr">
        <is>
          <t>2019</t>
        </is>
      </c>
      <c r="B7303" t="inlineStr">
        <is>
          <t>Issues de céréales</t>
        </is>
      </c>
      <c r="C7303" t="inlineStr">
        <is>
          <t>Valorisation agronomique</t>
        </is>
      </c>
      <c r="D7303" t="n">
        <v>10.2</v>
      </c>
      <c r="E7303" t="inlineStr"/>
      <c r="F7303" t="inlineStr"/>
      <c r="G7303" t="inlineStr"/>
      <c r="H7303" t="inlineStr"/>
      <c r="I7303" t="inlineStr"/>
      <c r="J7303" t="inlineStr"/>
      <c r="K7303" t="inlineStr">
        <is>
          <t>déterminé</t>
        </is>
      </c>
    </row>
    <row r="7304">
      <c r="A7304" t="inlineStr">
        <is>
          <t>2019</t>
        </is>
      </c>
      <c r="B7304" t="inlineStr">
        <is>
          <t>Issues de céréales (hors riz)</t>
        </is>
      </c>
      <c r="C7304" t="inlineStr">
        <is>
          <t>Valorisation agronomique</t>
        </is>
      </c>
      <c r="D7304" t="n">
        <v>10.2</v>
      </c>
      <c r="E7304" t="inlineStr"/>
      <c r="F7304" t="inlineStr"/>
      <c r="G7304" t="inlineStr"/>
      <c r="H7304" t="inlineStr"/>
      <c r="I7304" t="inlineStr"/>
      <c r="J7304" t="inlineStr"/>
      <c r="K7304" t="inlineStr">
        <is>
          <t>déterminé</t>
        </is>
      </c>
    </row>
    <row r="7305">
      <c r="A7305" t="inlineStr">
        <is>
          <t>2019</t>
        </is>
      </c>
      <c r="B7305" t="inlineStr">
        <is>
          <t>Issues de maïs-grain</t>
        </is>
      </c>
      <c r="C7305" t="inlineStr">
        <is>
          <t>Valorisation agronomique</t>
        </is>
      </c>
      <c r="D7305" t="n">
        <v>10.2</v>
      </c>
      <c r="E7305" t="inlineStr"/>
      <c r="F7305" t="inlineStr"/>
      <c r="G7305" t="inlineStr"/>
      <c r="H7305" t="inlineStr"/>
      <c r="I7305" t="inlineStr"/>
      <c r="J7305" t="inlineStr"/>
      <c r="K7305" t="inlineStr">
        <is>
          <t>déterminé</t>
        </is>
      </c>
    </row>
    <row r="7306">
      <c r="A7306" t="inlineStr">
        <is>
          <t>2019</t>
        </is>
      </c>
      <c r="B7306" t="inlineStr">
        <is>
          <t>Coproduits d'amidonnerie</t>
        </is>
      </c>
      <c r="C7306" t="inlineStr">
        <is>
          <t>Valorisation agronomique</t>
        </is>
      </c>
      <c r="D7306" t="n">
        <v>93.3</v>
      </c>
      <c r="E7306" t="inlineStr"/>
      <c r="F7306" t="inlineStr"/>
      <c r="G7306" t="inlineStr"/>
      <c r="H7306" t="inlineStr"/>
      <c r="I7306" t="inlineStr"/>
      <c r="J7306" t="inlineStr"/>
      <c r="K7306" t="inlineStr">
        <is>
          <t>libre unbounded</t>
        </is>
      </c>
    </row>
    <row r="7307">
      <c r="A7307" t="inlineStr">
        <is>
          <t>2019</t>
        </is>
      </c>
      <c r="B7307" t="inlineStr">
        <is>
          <t>Coproduits d'amidonnerie de blé tendre</t>
        </is>
      </c>
      <c r="C7307" t="inlineStr">
        <is>
          <t>Valorisation agronomique</t>
        </is>
      </c>
      <c r="D7307" t="n">
        <v>93.3</v>
      </c>
      <c r="E7307" t="inlineStr"/>
      <c r="F7307" t="inlineStr"/>
      <c r="G7307" t="inlineStr"/>
      <c r="H7307" t="inlineStr"/>
      <c r="I7307" t="inlineStr"/>
      <c r="J7307" t="inlineStr"/>
      <c r="K7307" t="inlineStr">
        <is>
          <t>libre unbounded</t>
        </is>
      </c>
    </row>
    <row r="7308">
      <c r="A7308" t="inlineStr">
        <is>
          <t>2019</t>
        </is>
      </c>
      <c r="B7308" t="inlineStr">
        <is>
          <t>Wheat gluten feed et solubles</t>
        </is>
      </c>
      <c r="C7308" t="inlineStr">
        <is>
          <t>Valorisation agronomique</t>
        </is>
      </c>
      <c r="D7308" t="n">
        <v>45.8</v>
      </c>
      <c r="E7308" t="inlineStr"/>
      <c r="F7308" t="inlineStr"/>
      <c r="G7308" t="inlineStr"/>
      <c r="H7308" t="inlineStr"/>
      <c r="I7308" t="inlineStr"/>
      <c r="J7308" t="inlineStr"/>
      <c r="K7308" t="inlineStr">
        <is>
          <t>libre unbounded</t>
        </is>
      </c>
    </row>
    <row r="7309">
      <c r="A7309" t="inlineStr">
        <is>
          <t>2019</t>
        </is>
      </c>
      <c r="B7309" t="inlineStr">
        <is>
          <t>Sons d'amidonnerie</t>
        </is>
      </c>
      <c r="C7309" t="inlineStr">
        <is>
          <t>Valorisation agronomique</t>
        </is>
      </c>
      <c r="D7309" t="n">
        <v>47.4</v>
      </c>
      <c r="E7309" t="inlineStr"/>
      <c r="F7309" t="inlineStr"/>
      <c r="G7309" t="inlineStr"/>
      <c r="H7309" t="inlineStr"/>
      <c r="I7309" t="inlineStr"/>
      <c r="J7309" t="inlineStr"/>
      <c r="K7309" t="inlineStr">
        <is>
          <t>libre unbounded</t>
        </is>
      </c>
    </row>
    <row r="7310">
      <c r="A7310" t="inlineStr">
        <is>
          <t>2019</t>
        </is>
      </c>
      <c r="B7310" t="inlineStr">
        <is>
          <t>Coproduits d'amidonnerie de maïs</t>
        </is>
      </c>
      <c r="C7310" t="inlineStr">
        <is>
          <t>Valorisation agronomique</t>
        </is>
      </c>
      <c r="D7310" t="n">
        <v>0</v>
      </c>
      <c r="E7310" t="inlineStr"/>
      <c r="F7310" t="inlineStr"/>
      <c r="G7310" t="inlineStr"/>
      <c r="H7310" t="inlineStr"/>
      <c r="I7310" t="inlineStr"/>
      <c r="J7310" t="inlineStr"/>
      <c r="K7310" t="inlineStr">
        <is>
          <t>libre unbounded</t>
        </is>
      </c>
    </row>
    <row r="7311">
      <c r="A7311" t="inlineStr">
        <is>
          <t>2019</t>
        </is>
      </c>
      <c r="B7311" t="inlineStr">
        <is>
          <t>Corn gluten feed et solubles</t>
        </is>
      </c>
      <c r="C7311" t="inlineStr">
        <is>
          <t>Valorisation agronomique</t>
        </is>
      </c>
      <c r="D7311" t="n">
        <v>0</v>
      </c>
      <c r="E7311" t="inlineStr"/>
      <c r="F7311" t="inlineStr"/>
      <c r="G7311" t="inlineStr"/>
      <c r="H7311" t="inlineStr"/>
      <c r="I7311" t="inlineStr"/>
      <c r="J7311" t="inlineStr"/>
      <c r="K7311" t="inlineStr">
        <is>
          <t>libre unbounded</t>
        </is>
      </c>
    </row>
    <row r="7312">
      <c r="A7312" t="inlineStr">
        <is>
          <t>2019</t>
        </is>
      </c>
      <c r="B7312" t="inlineStr">
        <is>
          <t>Coproduits de Brasserie</t>
        </is>
      </c>
      <c r="C7312" t="inlineStr">
        <is>
          <t>Valorisation agronomique</t>
        </is>
      </c>
      <c r="D7312" t="n">
        <v>27.5</v>
      </c>
      <c r="E7312" t="inlineStr"/>
      <c r="F7312" t="inlineStr"/>
      <c r="G7312" t="inlineStr"/>
      <c r="H7312" t="inlineStr"/>
      <c r="I7312" t="inlineStr"/>
      <c r="J7312" t="inlineStr"/>
      <c r="K7312" t="inlineStr">
        <is>
          <t>libre unbounded</t>
        </is>
      </c>
    </row>
    <row r="7313">
      <c r="A7313" t="inlineStr">
        <is>
          <t>2019</t>
        </is>
      </c>
      <c r="B7313" t="inlineStr">
        <is>
          <t>Drèches</t>
        </is>
      </c>
      <c r="C7313" t="inlineStr">
        <is>
          <t>Valorisation agronomique</t>
        </is>
      </c>
      <c r="D7313" t="n">
        <v>0</v>
      </c>
      <c r="E7313" t="inlineStr"/>
      <c r="F7313" t="inlineStr"/>
      <c r="G7313" t="inlineStr"/>
      <c r="H7313" t="inlineStr"/>
      <c r="I7313" t="inlineStr"/>
      <c r="J7313" t="inlineStr"/>
      <c r="K7313" t="inlineStr">
        <is>
          <t>libre</t>
        </is>
      </c>
    </row>
    <row r="7314">
      <c r="A7314" t="inlineStr">
        <is>
          <t>2019</t>
        </is>
      </c>
      <c r="B7314" t="inlineStr">
        <is>
          <t>Kieselguhr</t>
        </is>
      </c>
      <c r="C7314" t="inlineStr">
        <is>
          <t>Valorisation agronomique</t>
        </is>
      </c>
      <c r="D7314" t="n">
        <v>1</v>
      </c>
      <c r="E7314" t="inlineStr"/>
      <c r="F7314" t="inlineStr"/>
      <c r="G7314" t="inlineStr"/>
      <c r="H7314" t="inlineStr"/>
      <c r="I7314" t="inlineStr"/>
      <c r="J7314" t="inlineStr"/>
      <c r="K7314" t="inlineStr">
        <is>
          <t>libre unbounded</t>
        </is>
      </c>
    </row>
    <row r="7315">
      <c r="A7315" t="inlineStr">
        <is>
          <t>2019</t>
        </is>
      </c>
      <c r="B7315" t="inlineStr">
        <is>
          <t>Ecarts de production</t>
        </is>
      </c>
      <c r="C7315" t="inlineStr">
        <is>
          <t>Valorisation agronomique</t>
        </is>
      </c>
      <c r="D7315" t="n">
        <v>26.5</v>
      </c>
      <c r="E7315" t="inlineStr"/>
      <c r="F7315" t="inlineStr"/>
      <c r="G7315" t="inlineStr"/>
      <c r="H7315" t="inlineStr"/>
      <c r="I7315" t="inlineStr"/>
      <c r="J7315" t="inlineStr"/>
      <c r="K7315" t="inlineStr">
        <is>
          <t>libre unbounded</t>
        </is>
      </c>
    </row>
    <row r="7316">
      <c r="A7316" t="inlineStr">
        <is>
          <t>2019</t>
        </is>
      </c>
      <c r="B7316" t="inlineStr">
        <is>
          <t>Balle de paddy</t>
        </is>
      </c>
      <c r="C7316" t="inlineStr">
        <is>
          <t>Valorisation agronomique</t>
        </is>
      </c>
      <c r="D7316" t="n">
        <v>5.3</v>
      </c>
      <c r="E7316" t="inlineStr"/>
      <c r="F7316" t="inlineStr"/>
      <c r="G7316" t="inlineStr"/>
      <c r="H7316" t="inlineStr"/>
      <c r="I7316" t="inlineStr"/>
      <c r="J7316" t="inlineStr"/>
      <c r="K7316" t="inlineStr">
        <is>
          <t>libre</t>
        </is>
      </c>
    </row>
    <row r="7317">
      <c r="A7317" t="inlineStr">
        <is>
          <t>2019</t>
        </is>
      </c>
      <c r="B7317" t="inlineStr">
        <is>
          <t>Coproduits usinage sec du riz</t>
        </is>
      </c>
      <c r="C7317" t="inlineStr">
        <is>
          <t>Valorisation agronomique</t>
        </is>
      </c>
      <c r="D7317" t="n">
        <v>5.3</v>
      </c>
      <c r="E7317" t="inlineStr"/>
      <c r="F7317" t="inlineStr"/>
      <c r="G7317" t="inlineStr"/>
      <c r="H7317" t="inlineStr"/>
      <c r="I7317" t="inlineStr"/>
      <c r="J7317" t="inlineStr"/>
      <c r="K7317" t="inlineStr">
        <is>
          <t>libre</t>
        </is>
      </c>
    </row>
    <row r="7318">
      <c r="A7318" t="inlineStr">
        <is>
          <t>2019</t>
        </is>
      </c>
      <c r="B7318" t="inlineStr">
        <is>
          <t>Sons blé tendre</t>
        </is>
      </c>
      <c r="C7318" t="inlineStr">
        <is>
          <t>Valorisation agronomique</t>
        </is>
      </c>
      <c r="D7318" t="n">
        <v>47.4</v>
      </c>
      <c r="E7318" t="inlineStr"/>
      <c r="F7318" t="inlineStr"/>
      <c r="G7318" t="inlineStr"/>
      <c r="H7318" t="inlineStr"/>
      <c r="I7318" t="inlineStr"/>
      <c r="J7318" t="inlineStr"/>
      <c r="K7318" t="inlineStr">
        <is>
          <t>libre unbounded</t>
        </is>
      </c>
    </row>
    <row r="7319">
      <c r="A7319" t="inlineStr">
        <is>
          <t>2019</t>
        </is>
      </c>
      <c r="B7319" t="inlineStr">
        <is>
          <t>Coproduits de 1ère transformation</t>
        </is>
      </c>
      <c r="C7319" t="inlineStr">
        <is>
          <t>Valorisation agronomique</t>
        </is>
      </c>
      <c r="D7319" t="n">
        <v>98.59999999999999</v>
      </c>
      <c r="E7319" t="inlineStr"/>
      <c r="F7319" t="inlineStr"/>
      <c r="G7319" t="inlineStr"/>
      <c r="H7319" t="inlineStr"/>
      <c r="I7319" t="inlineStr"/>
      <c r="J7319" t="inlineStr"/>
      <c r="K7319" t="inlineStr">
        <is>
          <t>libre unbounded</t>
        </is>
      </c>
    </row>
    <row r="7320">
      <c r="A7320" t="inlineStr">
        <is>
          <t>2019</t>
        </is>
      </c>
      <c r="B7320" t="inlineStr">
        <is>
          <t>Coproduits de 2nde transformation</t>
        </is>
      </c>
      <c r="C7320" t="inlineStr">
        <is>
          <t>Valorisation agronomique</t>
        </is>
      </c>
      <c r="D7320" t="n">
        <v>27.5</v>
      </c>
      <c r="E7320" t="inlineStr"/>
      <c r="F7320" t="inlineStr"/>
      <c r="G7320" t="inlineStr"/>
      <c r="H7320" t="inlineStr"/>
      <c r="I7320" t="inlineStr"/>
      <c r="J7320" t="inlineStr"/>
      <c r="K7320" t="inlineStr">
        <is>
          <t>libre unbounded</t>
        </is>
      </c>
    </row>
    <row r="7321">
      <c r="A7321" t="inlineStr">
        <is>
          <t>2019</t>
        </is>
      </c>
      <c r="B7321" t="inlineStr">
        <is>
          <t>Coproduits d'amidonnerie</t>
        </is>
      </c>
      <c r="C7321" t="inlineStr">
        <is>
          <t>Epandage</t>
        </is>
      </c>
      <c r="D7321" t="n">
        <v>47.2</v>
      </c>
      <c r="E7321" t="inlineStr"/>
      <c r="F7321" t="inlineStr"/>
      <c r="G7321" t="inlineStr"/>
      <c r="H7321" t="inlineStr"/>
      <c r="I7321" t="inlineStr"/>
      <c r="J7321" t="inlineStr"/>
      <c r="K7321" t="inlineStr">
        <is>
          <t>libre unbounded</t>
        </is>
      </c>
    </row>
    <row r="7322">
      <c r="A7322" t="inlineStr">
        <is>
          <t>2019</t>
        </is>
      </c>
      <c r="B7322" t="inlineStr">
        <is>
          <t>Coproduits d'amidonnerie de blé tendre</t>
        </is>
      </c>
      <c r="C7322" t="inlineStr">
        <is>
          <t>Epandage</t>
        </is>
      </c>
      <c r="D7322" t="n">
        <v>47.2</v>
      </c>
      <c r="E7322" t="inlineStr"/>
      <c r="F7322" t="inlineStr"/>
      <c r="G7322" t="inlineStr"/>
      <c r="H7322" t="inlineStr"/>
      <c r="I7322" t="inlineStr"/>
      <c r="J7322" t="inlineStr"/>
      <c r="K7322" t="inlineStr">
        <is>
          <t>libre unbounded</t>
        </is>
      </c>
    </row>
    <row r="7323">
      <c r="A7323" t="inlineStr">
        <is>
          <t>2019</t>
        </is>
      </c>
      <c r="B7323" t="inlineStr">
        <is>
          <t>Wheat gluten feed et solubles</t>
        </is>
      </c>
      <c r="C7323" t="inlineStr">
        <is>
          <t>Epandage</t>
        </is>
      </c>
      <c r="D7323" t="n">
        <v>23.3</v>
      </c>
      <c r="E7323" t="inlineStr"/>
      <c r="F7323" t="inlineStr"/>
      <c r="G7323" t="inlineStr"/>
      <c r="H7323" t="inlineStr"/>
      <c r="I7323" t="inlineStr"/>
      <c r="J7323" t="inlineStr"/>
      <c r="K7323" t="inlineStr">
        <is>
          <t>libre unbounded</t>
        </is>
      </c>
    </row>
    <row r="7324">
      <c r="A7324" t="inlineStr">
        <is>
          <t>2019</t>
        </is>
      </c>
      <c r="B7324" t="inlineStr">
        <is>
          <t>Sons d'amidonnerie</t>
        </is>
      </c>
      <c r="C7324" t="inlineStr">
        <is>
          <t>Epandage</t>
        </is>
      </c>
      <c r="D7324" t="n">
        <v>23.9</v>
      </c>
      <c r="E7324" t="inlineStr"/>
      <c r="F7324" t="inlineStr"/>
      <c r="G7324" t="inlineStr"/>
      <c r="H7324" t="inlineStr"/>
      <c r="I7324" t="inlineStr"/>
      <c r="J7324" t="inlineStr"/>
      <c r="K7324" t="inlineStr">
        <is>
          <t>libre unbounded</t>
        </is>
      </c>
    </row>
    <row r="7325">
      <c r="A7325" t="inlineStr">
        <is>
          <t>2019</t>
        </is>
      </c>
      <c r="B7325" t="inlineStr">
        <is>
          <t>Coproduits d'amidonnerie de maïs</t>
        </is>
      </c>
      <c r="C7325" t="inlineStr">
        <is>
          <t>Epandage</t>
        </is>
      </c>
      <c r="D7325" t="n">
        <v>0</v>
      </c>
      <c r="E7325" t="inlineStr"/>
      <c r="F7325" t="inlineStr"/>
      <c r="G7325" t="inlineStr"/>
      <c r="H7325" t="inlineStr"/>
      <c r="I7325" t="inlineStr"/>
      <c r="J7325" t="inlineStr"/>
      <c r="K7325" t="inlineStr">
        <is>
          <t>libre unbounded</t>
        </is>
      </c>
    </row>
    <row r="7326">
      <c r="A7326" t="inlineStr">
        <is>
          <t>2019</t>
        </is>
      </c>
      <c r="B7326" t="inlineStr">
        <is>
          <t>Corn gluten feed et solubles</t>
        </is>
      </c>
      <c r="C7326" t="inlineStr">
        <is>
          <t>Epandage</t>
        </is>
      </c>
      <c r="D7326" t="n">
        <v>0</v>
      </c>
      <c r="E7326" t="inlineStr"/>
      <c r="F7326" t="inlineStr"/>
      <c r="G7326" t="inlineStr"/>
      <c r="H7326" t="inlineStr"/>
      <c r="I7326" t="inlineStr"/>
      <c r="J7326" t="inlineStr"/>
      <c r="K7326" t="inlineStr">
        <is>
          <t>libre unbounded</t>
        </is>
      </c>
    </row>
    <row r="7327">
      <c r="A7327" t="inlineStr">
        <is>
          <t>2019</t>
        </is>
      </c>
      <c r="B7327" t="inlineStr">
        <is>
          <t>Coproduits de Brasserie</t>
        </is>
      </c>
      <c r="C7327" t="inlineStr">
        <is>
          <t>Epandage</t>
        </is>
      </c>
      <c r="D7327" t="n">
        <v>26.5</v>
      </c>
      <c r="E7327" t="inlineStr"/>
      <c r="F7327" t="inlineStr"/>
      <c r="G7327" t="inlineStr"/>
      <c r="H7327" t="inlineStr"/>
      <c r="I7327" t="inlineStr"/>
      <c r="J7327" t="inlineStr"/>
      <c r="K7327" t="inlineStr">
        <is>
          <t>libre unbounded</t>
        </is>
      </c>
    </row>
    <row r="7328">
      <c r="A7328" t="inlineStr">
        <is>
          <t>2019</t>
        </is>
      </c>
      <c r="B7328" t="inlineStr">
        <is>
          <t>Ecarts de production</t>
        </is>
      </c>
      <c r="C7328" t="inlineStr">
        <is>
          <t>Epandage</t>
        </is>
      </c>
      <c r="D7328" t="n">
        <v>26.5</v>
      </c>
      <c r="E7328" t="inlineStr"/>
      <c r="F7328" t="inlineStr"/>
      <c r="G7328" t="inlineStr"/>
      <c r="H7328" t="inlineStr"/>
      <c r="I7328" t="inlineStr"/>
      <c r="J7328" t="inlineStr"/>
      <c r="K7328" t="inlineStr">
        <is>
          <t>libre unbounded</t>
        </is>
      </c>
    </row>
    <row r="7329">
      <c r="A7329" t="inlineStr">
        <is>
          <t>2019</t>
        </is>
      </c>
      <c r="B7329" t="inlineStr">
        <is>
          <t>Sons blé tendre</t>
        </is>
      </c>
      <c r="C7329" t="inlineStr">
        <is>
          <t>Epandage</t>
        </is>
      </c>
      <c r="D7329" t="n">
        <v>23.9</v>
      </c>
      <c r="E7329" t="inlineStr"/>
      <c r="F7329" t="inlineStr"/>
      <c r="G7329" t="inlineStr"/>
      <c r="H7329" t="inlineStr"/>
      <c r="I7329" t="inlineStr"/>
      <c r="J7329" t="inlineStr"/>
      <c r="K7329" t="inlineStr">
        <is>
          <t>libre unbounded</t>
        </is>
      </c>
    </row>
    <row r="7330">
      <c r="A7330" t="inlineStr">
        <is>
          <t>2019</t>
        </is>
      </c>
      <c r="B7330" t="inlineStr">
        <is>
          <t>Coproduits de 1ère transformation</t>
        </is>
      </c>
      <c r="C7330" t="inlineStr">
        <is>
          <t>Epandage</t>
        </is>
      </c>
      <c r="D7330" t="n">
        <v>47.2</v>
      </c>
      <c r="E7330" t="inlineStr"/>
      <c r="F7330" t="inlineStr"/>
      <c r="G7330" t="inlineStr"/>
      <c r="H7330" t="inlineStr"/>
      <c r="I7330" t="inlineStr"/>
      <c r="J7330" t="inlineStr"/>
      <c r="K7330" t="inlineStr">
        <is>
          <t>libre unbounded</t>
        </is>
      </c>
    </row>
    <row r="7331">
      <c r="A7331" t="inlineStr">
        <is>
          <t>2019</t>
        </is>
      </c>
      <c r="B7331" t="inlineStr">
        <is>
          <t>Coproduits de 2nde transformation</t>
        </is>
      </c>
      <c r="C7331" t="inlineStr">
        <is>
          <t>Epandage</t>
        </is>
      </c>
      <c r="D7331" t="n">
        <v>26.5</v>
      </c>
      <c r="E7331" t="inlineStr"/>
      <c r="F7331" t="inlineStr"/>
      <c r="G7331" t="inlineStr"/>
      <c r="H7331" t="inlineStr"/>
      <c r="I7331" t="inlineStr"/>
      <c r="J7331" t="inlineStr"/>
      <c r="K7331" t="inlineStr">
        <is>
          <t>libre unbounded</t>
        </is>
      </c>
    </row>
    <row r="7332">
      <c r="A7332" t="inlineStr">
        <is>
          <t>2019</t>
        </is>
      </c>
      <c r="B7332" t="inlineStr">
        <is>
          <t>Coproduits d'amidonnerie</t>
        </is>
      </c>
      <c r="C7332" t="inlineStr">
        <is>
          <t>Industrie de la fertilisation</t>
        </is>
      </c>
      <c r="D7332" t="n">
        <v>46.1</v>
      </c>
      <c r="E7332" t="inlineStr"/>
      <c r="F7332" t="inlineStr"/>
      <c r="G7332" t="inlineStr"/>
      <c r="H7332" t="inlineStr"/>
      <c r="I7332" t="inlineStr"/>
      <c r="J7332" t="inlineStr"/>
      <c r="K7332" t="inlineStr">
        <is>
          <t>libre unbounded</t>
        </is>
      </c>
    </row>
    <row r="7333">
      <c r="A7333" t="inlineStr">
        <is>
          <t>2019</t>
        </is>
      </c>
      <c r="B7333" t="inlineStr">
        <is>
          <t>Coproduits d'amidonnerie de blé tendre</t>
        </is>
      </c>
      <c r="C7333" t="inlineStr">
        <is>
          <t>Industrie de la fertilisation</t>
        </is>
      </c>
      <c r="D7333" t="n">
        <v>46.1</v>
      </c>
      <c r="E7333" t="inlineStr"/>
      <c r="F7333" t="inlineStr"/>
      <c r="G7333" t="inlineStr"/>
      <c r="H7333" t="inlineStr"/>
      <c r="I7333" t="inlineStr"/>
      <c r="J7333" t="inlineStr"/>
      <c r="K7333" t="inlineStr">
        <is>
          <t>libre unbounded</t>
        </is>
      </c>
    </row>
    <row r="7334">
      <c r="A7334" t="inlineStr">
        <is>
          <t>2019</t>
        </is>
      </c>
      <c r="B7334" t="inlineStr">
        <is>
          <t>Wheat gluten feed et solubles</t>
        </is>
      </c>
      <c r="C7334" t="inlineStr">
        <is>
          <t>Industrie de la fertilisation</t>
        </is>
      </c>
      <c r="D7334" t="n">
        <v>22.6</v>
      </c>
      <c r="E7334" t="inlineStr"/>
      <c r="F7334" t="inlineStr"/>
      <c r="G7334" t="inlineStr"/>
      <c r="H7334" t="inlineStr"/>
      <c r="I7334" t="inlineStr"/>
      <c r="J7334" t="inlineStr"/>
      <c r="K7334" t="inlineStr">
        <is>
          <t>libre unbounded</t>
        </is>
      </c>
    </row>
    <row r="7335">
      <c r="A7335" t="inlineStr">
        <is>
          <t>2019</t>
        </is>
      </c>
      <c r="B7335" t="inlineStr">
        <is>
          <t>Sons d'amidonnerie</t>
        </is>
      </c>
      <c r="C7335" t="inlineStr">
        <is>
          <t>Industrie de la fertilisation</t>
        </is>
      </c>
      <c r="D7335" t="n">
        <v>23.5</v>
      </c>
      <c r="E7335" t="inlineStr"/>
      <c r="F7335" t="inlineStr"/>
      <c r="G7335" t="inlineStr"/>
      <c r="H7335" t="inlineStr"/>
      <c r="I7335" t="inlineStr"/>
      <c r="J7335" t="inlineStr"/>
      <c r="K7335" t="inlineStr">
        <is>
          <t>libre unbounded</t>
        </is>
      </c>
    </row>
    <row r="7336">
      <c r="A7336" t="inlineStr">
        <is>
          <t>2019</t>
        </is>
      </c>
      <c r="B7336" t="inlineStr">
        <is>
          <t>Coproduits d'amidonnerie de maïs</t>
        </is>
      </c>
      <c r="C7336" t="inlineStr">
        <is>
          <t>Industrie de la fertilisation</t>
        </is>
      </c>
      <c r="D7336" t="n">
        <v>0</v>
      </c>
      <c r="E7336" t="inlineStr"/>
      <c r="F7336" t="inlineStr"/>
      <c r="G7336" t="inlineStr"/>
      <c r="H7336" t="inlineStr"/>
      <c r="I7336" t="inlineStr"/>
      <c r="J7336" t="inlineStr"/>
      <c r="K7336" t="inlineStr">
        <is>
          <t>libre unbounded</t>
        </is>
      </c>
    </row>
    <row r="7337">
      <c r="A7337" t="inlineStr">
        <is>
          <t>2019</t>
        </is>
      </c>
      <c r="B7337" t="inlineStr">
        <is>
          <t>Corn gluten feed et solubles</t>
        </is>
      </c>
      <c r="C7337" t="inlineStr">
        <is>
          <t>Industrie de la fertilisation</t>
        </is>
      </c>
      <c r="D7337" t="n">
        <v>0</v>
      </c>
      <c r="E7337" t="inlineStr"/>
      <c r="F7337" t="inlineStr"/>
      <c r="G7337" t="inlineStr"/>
      <c r="H7337" t="inlineStr"/>
      <c r="I7337" t="inlineStr"/>
      <c r="J7337" t="inlineStr"/>
      <c r="K7337" t="inlineStr">
        <is>
          <t>libre unbounded</t>
        </is>
      </c>
    </row>
    <row r="7338">
      <c r="A7338" t="inlineStr">
        <is>
          <t>2019</t>
        </is>
      </c>
      <c r="B7338" t="inlineStr">
        <is>
          <t>Balle de paddy</t>
        </is>
      </c>
      <c r="C7338" t="inlineStr">
        <is>
          <t>Industrie de la fertilisation</t>
        </is>
      </c>
      <c r="D7338" t="n">
        <v>5.3</v>
      </c>
      <c r="E7338" t="inlineStr"/>
      <c r="F7338" t="inlineStr"/>
      <c r="G7338" t="inlineStr"/>
      <c r="H7338" t="inlineStr"/>
      <c r="I7338" t="inlineStr"/>
      <c r="J7338" t="inlineStr"/>
      <c r="K7338" t="inlineStr">
        <is>
          <t>libre</t>
        </is>
      </c>
    </row>
    <row r="7339">
      <c r="A7339" t="inlineStr">
        <is>
          <t>2019</t>
        </is>
      </c>
      <c r="B7339" t="inlineStr">
        <is>
          <t>Coproduits usinage sec du riz</t>
        </is>
      </c>
      <c r="C7339" t="inlineStr">
        <is>
          <t>Industrie de la fertilisation</t>
        </is>
      </c>
      <c r="D7339" t="n">
        <v>5.3</v>
      </c>
      <c r="E7339" t="inlineStr"/>
      <c r="F7339" t="inlineStr"/>
      <c r="G7339" t="inlineStr"/>
      <c r="H7339" t="inlineStr"/>
      <c r="I7339" t="inlineStr"/>
      <c r="J7339" t="inlineStr"/>
      <c r="K7339" t="inlineStr">
        <is>
          <t>libre</t>
        </is>
      </c>
    </row>
    <row r="7340">
      <c r="A7340" t="inlineStr">
        <is>
          <t>2019</t>
        </is>
      </c>
      <c r="B7340" t="inlineStr">
        <is>
          <t>Sons blé tendre</t>
        </is>
      </c>
      <c r="C7340" t="inlineStr">
        <is>
          <t>Industrie de la fertilisation</t>
        </is>
      </c>
      <c r="D7340" t="n">
        <v>23.5</v>
      </c>
      <c r="E7340" t="inlineStr"/>
      <c r="F7340" t="inlineStr"/>
      <c r="G7340" t="inlineStr"/>
      <c r="H7340" t="inlineStr"/>
      <c r="I7340" t="inlineStr"/>
      <c r="J7340" t="inlineStr"/>
      <c r="K7340" t="inlineStr">
        <is>
          <t>libre unbounded</t>
        </is>
      </c>
    </row>
    <row r="7341">
      <c r="A7341" t="inlineStr">
        <is>
          <t>2019</t>
        </is>
      </c>
      <c r="B7341" t="inlineStr">
        <is>
          <t>Coproduits de 1ère transformation</t>
        </is>
      </c>
      <c r="C7341" t="inlineStr">
        <is>
          <t>Industrie de la fertilisation</t>
        </is>
      </c>
      <c r="D7341" t="n">
        <v>51.4</v>
      </c>
      <c r="E7341" t="inlineStr"/>
      <c r="F7341" t="inlineStr"/>
      <c r="G7341" t="inlineStr"/>
      <c r="H7341" t="inlineStr"/>
      <c r="I7341" t="inlineStr"/>
      <c r="J7341" t="inlineStr"/>
      <c r="K7341" t="inlineStr">
        <is>
          <t>libre unbounded</t>
        </is>
      </c>
    </row>
    <row r="7342">
      <c r="A7342" t="inlineStr">
        <is>
          <t>2019</t>
        </is>
      </c>
      <c r="B7342" t="inlineStr">
        <is>
          <t>Issues de céréales</t>
        </is>
      </c>
      <c r="C7342" t="inlineStr">
        <is>
          <t>Compostage</t>
        </is>
      </c>
      <c r="D7342" t="n">
        <v>10.2</v>
      </c>
      <c r="E7342" t="inlineStr"/>
      <c r="F7342" t="inlineStr"/>
      <c r="G7342" t="inlineStr"/>
      <c r="H7342" t="inlineStr"/>
      <c r="I7342" t="inlineStr"/>
      <c r="J7342" t="inlineStr"/>
      <c r="K7342" t="inlineStr">
        <is>
          <t>déterminé</t>
        </is>
      </c>
    </row>
    <row r="7343">
      <c r="A7343" t="inlineStr">
        <is>
          <t>2019</t>
        </is>
      </c>
      <c r="B7343" t="inlineStr">
        <is>
          <t>Issues de céréales (hors riz)</t>
        </is>
      </c>
      <c r="C7343" t="inlineStr">
        <is>
          <t>Compostage</t>
        </is>
      </c>
      <c r="D7343" t="n">
        <v>10.2</v>
      </c>
      <c r="E7343" t="inlineStr"/>
      <c r="F7343" t="inlineStr"/>
      <c r="G7343" t="inlineStr"/>
      <c r="H7343" t="inlineStr"/>
      <c r="I7343" t="inlineStr"/>
      <c r="J7343" t="inlineStr"/>
      <c r="K7343" t="inlineStr">
        <is>
          <t>déterminé</t>
        </is>
      </c>
    </row>
    <row r="7344">
      <c r="A7344" t="inlineStr">
        <is>
          <t>2019</t>
        </is>
      </c>
      <c r="B7344" t="inlineStr">
        <is>
          <t>Issues de maïs-grain</t>
        </is>
      </c>
      <c r="C7344" t="inlineStr">
        <is>
          <t>Compostage</t>
        </is>
      </c>
      <c r="D7344" t="n">
        <v>10.2</v>
      </c>
      <c r="E7344" t="inlineStr"/>
      <c r="F7344" t="inlineStr"/>
      <c r="G7344" t="inlineStr"/>
      <c r="H7344" t="inlineStr"/>
      <c r="I7344" t="inlineStr"/>
      <c r="J7344" t="inlineStr"/>
      <c r="K7344" t="inlineStr">
        <is>
          <t>déterminé</t>
        </is>
      </c>
    </row>
    <row r="7345">
      <c r="A7345" t="inlineStr">
        <is>
          <t>2019</t>
        </is>
      </c>
      <c r="B7345" t="inlineStr">
        <is>
          <t>Coproduits de Brasserie</t>
        </is>
      </c>
      <c r="C7345" t="inlineStr">
        <is>
          <t>Compostage</t>
        </is>
      </c>
      <c r="D7345" t="n">
        <v>1</v>
      </c>
      <c r="E7345" t="inlineStr"/>
      <c r="F7345" t="inlineStr"/>
      <c r="G7345" t="inlineStr"/>
      <c r="H7345" t="inlineStr"/>
      <c r="I7345" t="inlineStr"/>
      <c r="J7345" t="inlineStr"/>
      <c r="K7345" t="inlineStr">
        <is>
          <t>libre unbounded</t>
        </is>
      </c>
    </row>
    <row r="7346">
      <c r="A7346" t="inlineStr">
        <is>
          <t>2019</t>
        </is>
      </c>
      <c r="B7346" t="inlineStr">
        <is>
          <t>Drèches</t>
        </is>
      </c>
      <c r="C7346" t="inlineStr">
        <is>
          <t>Compostage</t>
        </is>
      </c>
      <c r="D7346" t="n">
        <v>0</v>
      </c>
      <c r="E7346" t="inlineStr"/>
      <c r="F7346" t="inlineStr"/>
      <c r="G7346" t="inlineStr"/>
      <c r="H7346" t="inlineStr"/>
      <c r="I7346" t="inlineStr"/>
      <c r="J7346" t="inlineStr"/>
      <c r="K7346" t="inlineStr">
        <is>
          <t>libre</t>
        </is>
      </c>
    </row>
    <row r="7347">
      <c r="A7347" t="inlineStr">
        <is>
          <t>2019</t>
        </is>
      </c>
      <c r="B7347" t="inlineStr">
        <is>
          <t>Kieselguhr</t>
        </is>
      </c>
      <c r="C7347" t="inlineStr">
        <is>
          <t>Compostage</t>
        </is>
      </c>
      <c r="D7347" t="n">
        <v>1</v>
      </c>
      <c r="E7347" t="inlineStr"/>
      <c r="F7347" t="inlineStr"/>
      <c r="G7347" t="inlineStr"/>
      <c r="H7347" t="inlineStr"/>
      <c r="I7347" t="inlineStr"/>
      <c r="J7347" t="inlineStr"/>
      <c r="K7347" t="inlineStr">
        <is>
          <t>libre unbounded</t>
        </is>
      </c>
    </row>
    <row r="7348">
      <c r="A7348" t="inlineStr">
        <is>
          <t>2019</t>
        </is>
      </c>
      <c r="B7348" t="inlineStr">
        <is>
          <t>Coproduits de 2nde transformation</t>
        </is>
      </c>
      <c r="C7348" t="inlineStr">
        <is>
          <t>Compostage</t>
        </is>
      </c>
      <c r="D7348" t="n">
        <v>1</v>
      </c>
      <c r="E7348" t="inlineStr"/>
      <c r="F7348" t="inlineStr"/>
      <c r="G7348" t="inlineStr"/>
      <c r="H7348" t="inlineStr"/>
      <c r="I7348" t="inlineStr"/>
      <c r="J7348" t="inlineStr"/>
      <c r="K7348" t="inlineStr">
        <is>
          <t>libre unbounded</t>
        </is>
      </c>
    </row>
    <row r="7349">
      <c r="A7349" t="inlineStr">
        <is>
          <t>2019</t>
        </is>
      </c>
      <c r="B7349" t="inlineStr">
        <is>
          <t>Produits d'amidonnerie</t>
        </is>
      </c>
      <c r="C7349" t="inlineStr">
        <is>
          <t>Industries non-alimentaires</t>
        </is>
      </c>
      <c r="D7349" t="n">
        <v>981</v>
      </c>
      <c r="E7349" t="inlineStr"/>
      <c r="F7349" t="inlineStr"/>
      <c r="G7349" t="inlineStr"/>
      <c r="H7349" t="inlineStr"/>
      <c r="I7349" t="inlineStr"/>
      <c r="J7349" t="inlineStr"/>
      <c r="K7349" t="inlineStr">
        <is>
          <t>libre</t>
        </is>
      </c>
    </row>
    <row r="7350">
      <c r="A7350" t="inlineStr">
        <is>
          <t>2019</t>
        </is>
      </c>
      <c r="B7350" t="inlineStr">
        <is>
          <t>Amidon</t>
        </is>
      </c>
      <c r="C7350" t="inlineStr">
        <is>
          <t>Industries non-alimentaires</t>
        </is>
      </c>
      <c r="D7350" t="n">
        <v>749</v>
      </c>
      <c r="E7350" t="inlineStr"/>
      <c r="F7350" t="inlineStr"/>
      <c r="G7350" t="inlineStr"/>
      <c r="H7350" t="inlineStr"/>
      <c r="I7350" t="inlineStr"/>
      <c r="J7350" t="inlineStr"/>
      <c r="K7350" t="inlineStr">
        <is>
          <t>libre</t>
        </is>
      </c>
    </row>
    <row r="7351">
      <c r="A7351" t="inlineStr">
        <is>
          <t>2019</t>
        </is>
      </c>
      <c r="B7351" t="inlineStr">
        <is>
          <t>Amidon de blé tendre</t>
        </is>
      </c>
      <c r="C7351" t="inlineStr">
        <is>
          <t>Industries non-alimentaires</t>
        </is>
      </c>
      <c r="D7351" t="n">
        <v>735</v>
      </c>
      <c r="E7351" t="inlineStr"/>
      <c r="F7351" t="inlineStr"/>
      <c r="G7351" t="inlineStr"/>
      <c r="H7351" t="inlineStr"/>
      <c r="I7351" t="inlineStr"/>
      <c r="J7351" t="inlineStr"/>
      <c r="K7351" t="inlineStr">
        <is>
          <t>libre</t>
        </is>
      </c>
    </row>
    <row r="7352">
      <c r="A7352" t="inlineStr">
        <is>
          <t>2019</t>
        </is>
      </c>
      <c r="B7352" t="inlineStr">
        <is>
          <t>Amidon de maïs</t>
        </is>
      </c>
      <c r="C7352" t="inlineStr">
        <is>
          <t>Industries non-alimentaires</t>
        </is>
      </c>
      <c r="D7352" t="n">
        <v>14.1</v>
      </c>
      <c r="E7352" t="inlineStr"/>
      <c r="F7352" t="inlineStr"/>
      <c r="G7352" t="inlineStr"/>
      <c r="H7352" t="inlineStr"/>
      <c r="I7352" t="inlineStr"/>
      <c r="J7352" t="inlineStr"/>
      <c r="K7352" t="inlineStr">
        <is>
          <t>libre</t>
        </is>
      </c>
    </row>
    <row r="7353">
      <c r="A7353" t="inlineStr">
        <is>
          <t>2019</t>
        </is>
      </c>
      <c r="B7353" t="inlineStr">
        <is>
          <t>Gluten</t>
        </is>
      </c>
      <c r="C7353" t="inlineStr">
        <is>
          <t>Industries non-alimentaires</t>
        </is>
      </c>
      <c r="D7353" t="n">
        <v>232</v>
      </c>
      <c r="E7353" t="inlineStr"/>
      <c r="F7353" t="inlineStr"/>
      <c r="G7353" t="inlineStr"/>
      <c r="H7353" t="inlineStr"/>
      <c r="I7353" t="inlineStr"/>
      <c r="J7353" t="inlineStr"/>
      <c r="K7353" t="inlineStr">
        <is>
          <t>libre</t>
        </is>
      </c>
    </row>
    <row r="7354">
      <c r="A7354" t="inlineStr">
        <is>
          <t>2019</t>
        </is>
      </c>
      <c r="B7354" t="inlineStr">
        <is>
          <t>Coproduits de Malterie</t>
        </is>
      </c>
      <c r="C7354" t="inlineStr">
        <is>
          <t>Industries non-alimentaires</t>
        </is>
      </c>
      <c r="D7354" t="n">
        <v>2.3</v>
      </c>
      <c r="E7354" t="inlineStr"/>
      <c r="F7354" t="inlineStr"/>
      <c r="G7354" t="inlineStr"/>
      <c r="H7354" t="inlineStr"/>
      <c r="I7354" t="inlineStr"/>
      <c r="J7354" t="inlineStr"/>
      <c r="K7354" t="inlineStr">
        <is>
          <t>déterminé</t>
        </is>
      </c>
    </row>
    <row r="7355">
      <c r="A7355" t="inlineStr">
        <is>
          <t>2019</t>
        </is>
      </c>
      <c r="B7355" t="inlineStr">
        <is>
          <t>Radicelles</t>
        </is>
      </c>
      <c r="C7355" t="inlineStr">
        <is>
          <t>Industries non-alimentaires</t>
        </is>
      </c>
      <c r="D7355" t="n">
        <v>2.3</v>
      </c>
      <c r="E7355" t="inlineStr"/>
      <c r="F7355" t="inlineStr"/>
      <c r="G7355" t="inlineStr"/>
      <c r="H7355" t="inlineStr"/>
      <c r="I7355" t="inlineStr"/>
      <c r="J7355" t="inlineStr"/>
      <c r="K7355" t="inlineStr">
        <is>
          <t>déterminé</t>
        </is>
      </c>
    </row>
    <row r="7356">
      <c r="A7356" t="inlineStr">
        <is>
          <t>2019</t>
        </is>
      </c>
      <c r="B7356" t="inlineStr">
        <is>
          <t>Balle de paddy</t>
        </is>
      </c>
      <c r="C7356" t="inlineStr">
        <is>
          <t>Industries non-alimentaires</t>
        </is>
      </c>
      <c r="D7356" t="n">
        <v>2.8</v>
      </c>
      <c r="E7356" t="inlineStr"/>
      <c r="F7356" t="inlineStr"/>
      <c r="G7356" t="inlineStr"/>
      <c r="H7356" t="inlineStr"/>
      <c r="I7356" t="inlineStr"/>
      <c r="J7356" t="inlineStr"/>
      <c r="K7356" t="inlineStr">
        <is>
          <t>libre</t>
        </is>
      </c>
    </row>
    <row r="7357">
      <c r="A7357" t="inlineStr">
        <is>
          <t>2019</t>
        </is>
      </c>
      <c r="B7357" t="inlineStr">
        <is>
          <t>Riz, partiellement ou totalement blanchi et brisures</t>
        </is>
      </c>
      <c r="C7357" t="inlineStr">
        <is>
          <t>Industries non-alimentaires</t>
        </is>
      </c>
      <c r="D7357" t="n">
        <v>0</v>
      </c>
      <c r="E7357" t="inlineStr"/>
      <c r="F7357" t="inlineStr"/>
      <c r="G7357" t="inlineStr"/>
      <c r="H7357" t="inlineStr"/>
      <c r="I7357" t="inlineStr"/>
      <c r="J7357" t="inlineStr"/>
      <c r="K7357" t="inlineStr">
        <is>
          <t>libre</t>
        </is>
      </c>
    </row>
    <row r="7358">
      <c r="A7358" t="inlineStr">
        <is>
          <t>2019</t>
        </is>
      </c>
      <c r="B7358" t="inlineStr">
        <is>
          <t>Brisures de riz</t>
        </is>
      </c>
      <c r="C7358" t="inlineStr">
        <is>
          <t>Industries non-alimentaires</t>
        </is>
      </c>
      <c r="D7358" t="n">
        <v>0</v>
      </c>
      <c r="E7358" t="inlineStr"/>
      <c r="F7358" t="inlineStr"/>
      <c r="G7358" t="inlineStr"/>
      <c r="H7358" t="inlineStr"/>
      <c r="I7358" t="inlineStr"/>
      <c r="J7358" t="inlineStr"/>
      <c r="K7358" t="inlineStr">
        <is>
          <t>libre</t>
        </is>
      </c>
    </row>
    <row r="7359">
      <c r="A7359" t="inlineStr">
        <is>
          <t>2019</t>
        </is>
      </c>
      <c r="B7359" t="inlineStr">
        <is>
          <t>Son de riz</t>
        </is>
      </c>
      <c r="C7359" t="inlineStr">
        <is>
          <t>Industries non-alimentaires</t>
        </is>
      </c>
      <c r="D7359" t="n">
        <v>0</v>
      </c>
      <c r="E7359" t="inlineStr"/>
      <c r="F7359" t="inlineStr"/>
      <c r="G7359" t="inlineStr"/>
      <c r="H7359" t="inlineStr"/>
      <c r="I7359" t="inlineStr"/>
      <c r="J7359" t="inlineStr"/>
      <c r="K7359" t="inlineStr">
        <is>
          <t>libre</t>
        </is>
      </c>
    </row>
    <row r="7360">
      <c r="A7360" t="inlineStr">
        <is>
          <t>2019</t>
        </is>
      </c>
      <c r="B7360" t="inlineStr">
        <is>
          <t>Coproduits usinage humide du riz</t>
        </is>
      </c>
      <c r="C7360" t="inlineStr">
        <is>
          <t>Industries non-alimentaires</t>
        </is>
      </c>
      <c r="D7360" t="n">
        <v>7.6</v>
      </c>
      <c r="E7360" t="inlineStr"/>
      <c r="F7360" t="inlineStr"/>
      <c r="G7360" t="inlineStr"/>
      <c r="H7360" t="inlineStr"/>
      <c r="I7360" t="inlineStr"/>
      <c r="J7360" t="inlineStr"/>
      <c r="K7360" t="inlineStr">
        <is>
          <t>libre unbounded</t>
        </is>
      </c>
    </row>
    <row r="7361">
      <c r="A7361" t="inlineStr">
        <is>
          <t>2019</t>
        </is>
      </c>
      <c r="B7361" t="inlineStr">
        <is>
          <t>Coproduits usinage sec du riz</t>
        </is>
      </c>
      <c r="C7361" t="inlineStr">
        <is>
          <t>Industries non-alimentaires</t>
        </is>
      </c>
      <c r="D7361" t="n">
        <v>2.8</v>
      </c>
      <c r="E7361" t="inlineStr"/>
      <c r="F7361" t="inlineStr"/>
      <c r="G7361" t="inlineStr"/>
      <c r="H7361" t="inlineStr"/>
      <c r="I7361" t="inlineStr"/>
      <c r="J7361" t="inlineStr"/>
      <c r="K7361" t="inlineStr">
        <is>
          <t>libre</t>
        </is>
      </c>
    </row>
    <row r="7362">
      <c r="A7362" t="inlineStr">
        <is>
          <t>2019</t>
        </is>
      </c>
      <c r="B7362" t="inlineStr">
        <is>
          <t>Produits de 1ère transformation</t>
        </is>
      </c>
      <c r="C7362" t="inlineStr">
        <is>
          <t>Industries non-alimentaires</t>
        </is>
      </c>
      <c r="D7362" t="n">
        <v>981</v>
      </c>
      <c r="E7362" t="inlineStr"/>
      <c r="F7362" t="inlineStr"/>
      <c r="G7362" t="inlineStr"/>
      <c r="H7362" t="inlineStr"/>
      <c r="I7362" t="inlineStr"/>
      <c r="J7362" t="inlineStr"/>
      <c r="K7362" t="inlineStr">
        <is>
          <t>libre</t>
        </is>
      </c>
    </row>
    <row r="7363">
      <c r="A7363" t="inlineStr">
        <is>
          <t>2019</t>
        </is>
      </c>
      <c r="B7363" t="inlineStr">
        <is>
          <t>Coproduits de 1ère transformation</t>
        </is>
      </c>
      <c r="C7363" t="inlineStr">
        <is>
          <t>Industries non-alimentaires</t>
        </is>
      </c>
      <c r="D7363" t="n">
        <v>12.7</v>
      </c>
      <c r="E7363" t="inlineStr"/>
      <c r="F7363" t="inlineStr"/>
      <c r="G7363" t="inlineStr"/>
      <c r="H7363" t="inlineStr"/>
      <c r="I7363" t="inlineStr"/>
      <c r="J7363" t="inlineStr"/>
      <c r="K7363" t="inlineStr">
        <is>
          <t>libre unbounded</t>
        </is>
      </c>
    </row>
    <row r="7364">
      <c r="A7364" t="inlineStr">
        <is>
          <t>2019</t>
        </is>
      </c>
      <c r="B7364" t="inlineStr">
        <is>
          <t>Coproduits de 2nde transformation</t>
        </is>
      </c>
      <c r="C7364" t="inlineStr">
        <is>
          <t>Industries non-alimentaires</t>
        </is>
      </c>
      <c r="D7364" t="n">
        <v>0</v>
      </c>
      <c r="E7364" t="inlineStr"/>
      <c r="F7364" t="inlineStr"/>
      <c r="G7364" t="inlineStr"/>
      <c r="H7364" t="inlineStr"/>
      <c r="I7364" t="inlineStr"/>
      <c r="J7364" t="inlineStr"/>
      <c r="K7364" t="inlineStr">
        <is>
          <t>libre</t>
        </is>
      </c>
    </row>
    <row r="7365">
      <c r="A7365" t="inlineStr">
        <is>
          <t>2019</t>
        </is>
      </c>
      <c r="B7365" t="inlineStr">
        <is>
          <t>Produits d'amidonnerie</t>
        </is>
      </c>
      <c r="C7365" t="inlineStr">
        <is>
          <t>Industrie pharmaceutique, cosmétique</t>
        </is>
      </c>
      <c r="D7365" t="n">
        <v>263</v>
      </c>
      <c r="E7365" t="inlineStr"/>
      <c r="F7365" t="inlineStr"/>
      <c r="G7365" t="inlineStr"/>
      <c r="H7365" t="inlineStr"/>
      <c r="I7365" t="inlineStr"/>
      <c r="J7365" t="inlineStr"/>
      <c r="K7365" t="inlineStr">
        <is>
          <t>libre</t>
        </is>
      </c>
    </row>
    <row r="7366">
      <c r="A7366" t="inlineStr">
        <is>
          <t>2019</t>
        </is>
      </c>
      <c r="B7366" t="inlineStr">
        <is>
          <t>Amidon</t>
        </is>
      </c>
      <c r="C7366" t="inlineStr">
        <is>
          <t>Industrie pharmaceutique, cosmétique</t>
        </is>
      </c>
      <c r="D7366" t="n">
        <v>188</v>
      </c>
      <c r="E7366" t="inlineStr"/>
      <c r="F7366" t="inlineStr"/>
      <c r="G7366" t="inlineStr"/>
      <c r="H7366" t="inlineStr"/>
      <c r="I7366" t="inlineStr"/>
      <c r="J7366" t="inlineStr"/>
      <c r="K7366" t="inlineStr">
        <is>
          <t>libre</t>
        </is>
      </c>
    </row>
    <row r="7367">
      <c r="A7367" t="inlineStr">
        <is>
          <t>2019</t>
        </is>
      </c>
      <c r="B7367" t="inlineStr">
        <is>
          <t>Amidon de blé tendre</t>
        </is>
      </c>
      <c r="C7367" t="inlineStr">
        <is>
          <t>Industrie pharmaceutique, cosmétique</t>
        </is>
      </c>
      <c r="D7367" t="n">
        <v>183</v>
      </c>
      <c r="E7367" t="inlineStr"/>
      <c r="F7367" t="inlineStr"/>
      <c r="G7367" t="inlineStr"/>
      <c r="H7367" t="inlineStr"/>
      <c r="I7367" t="inlineStr"/>
      <c r="J7367" t="inlineStr"/>
      <c r="K7367" t="inlineStr">
        <is>
          <t>libre</t>
        </is>
      </c>
    </row>
    <row r="7368">
      <c r="A7368" t="inlineStr">
        <is>
          <t>2019</t>
        </is>
      </c>
      <c r="B7368" t="inlineStr">
        <is>
          <t>Amidon de maïs</t>
        </is>
      </c>
      <c r="C7368" t="inlineStr">
        <is>
          <t>Industrie pharmaceutique, cosmétique</t>
        </is>
      </c>
      <c r="D7368" t="n">
        <v>4.7</v>
      </c>
      <c r="E7368" t="inlineStr"/>
      <c r="F7368" t="inlineStr"/>
      <c r="G7368" t="inlineStr"/>
      <c r="H7368" t="inlineStr"/>
      <c r="I7368" t="inlineStr"/>
      <c r="J7368" t="inlineStr"/>
      <c r="K7368" t="inlineStr">
        <is>
          <t>libre</t>
        </is>
      </c>
    </row>
    <row r="7369">
      <c r="A7369" t="inlineStr">
        <is>
          <t>2019</t>
        </is>
      </c>
      <c r="B7369" t="inlineStr">
        <is>
          <t>Gluten</t>
        </is>
      </c>
      <c r="C7369" t="inlineStr">
        <is>
          <t>Industrie pharmaceutique, cosmétique</t>
        </is>
      </c>
      <c r="D7369" t="n">
        <v>74.8</v>
      </c>
      <c r="E7369" t="inlineStr"/>
      <c r="F7369" t="inlineStr"/>
      <c r="G7369" t="inlineStr"/>
      <c r="H7369" t="inlineStr"/>
      <c r="I7369" t="inlineStr"/>
      <c r="J7369" t="inlineStr"/>
      <c r="K7369" t="inlineStr">
        <is>
          <t>libre</t>
        </is>
      </c>
    </row>
    <row r="7370">
      <c r="A7370" t="inlineStr">
        <is>
          <t>2019</t>
        </is>
      </c>
      <c r="B7370" t="inlineStr">
        <is>
          <t>Coproduits de Malterie</t>
        </is>
      </c>
      <c r="C7370" t="inlineStr">
        <is>
          <t>Industrie pharmaceutique, cosmétique</t>
        </is>
      </c>
      <c r="D7370" t="n">
        <v>2.3</v>
      </c>
      <c r="E7370" t="inlineStr"/>
      <c r="F7370" t="inlineStr"/>
      <c r="G7370" t="inlineStr"/>
      <c r="H7370" t="inlineStr"/>
      <c r="I7370" t="inlineStr"/>
      <c r="J7370" t="inlineStr"/>
      <c r="K7370" t="inlineStr">
        <is>
          <t>déterminé</t>
        </is>
      </c>
    </row>
    <row r="7371">
      <c r="A7371" t="inlineStr">
        <is>
          <t>2019</t>
        </is>
      </c>
      <c r="B7371" t="inlineStr">
        <is>
          <t>Radicelles</t>
        </is>
      </c>
      <c r="C7371" t="inlineStr">
        <is>
          <t>Industrie pharmaceutique, cosmétique</t>
        </is>
      </c>
      <c r="D7371" t="n">
        <v>2.3</v>
      </c>
      <c r="E7371" t="inlineStr"/>
      <c r="F7371" t="inlineStr"/>
      <c r="G7371" t="inlineStr"/>
      <c r="H7371" t="inlineStr"/>
      <c r="I7371" t="inlineStr"/>
      <c r="J7371" t="inlineStr"/>
      <c r="K7371" t="inlineStr">
        <is>
          <t>déterminé</t>
        </is>
      </c>
    </row>
    <row r="7372">
      <c r="A7372" t="inlineStr">
        <is>
          <t>2019</t>
        </is>
      </c>
      <c r="B7372" t="inlineStr">
        <is>
          <t>Riz, partiellement ou totalement blanchi et brisures</t>
        </is>
      </c>
      <c r="C7372" t="inlineStr">
        <is>
          <t>Industrie pharmaceutique, cosmétique</t>
        </is>
      </c>
      <c r="D7372" t="n">
        <v>0</v>
      </c>
      <c r="E7372" t="inlineStr"/>
      <c r="F7372" t="inlineStr"/>
      <c r="G7372" t="inlineStr"/>
      <c r="H7372" t="inlineStr"/>
      <c r="I7372" t="inlineStr"/>
      <c r="J7372" t="inlineStr"/>
      <c r="K7372" t="inlineStr">
        <is>
          <t>libre</t>
        </is>
      </c>
    </row>
    <row r="7373">
      <c r="A7373" t="inlineStr">
        <is>
          <t>2019</t>
        </is>
      </c>
      <c r="B7373" t="inlineStr">
        <is>
          <t>Brisures de riz</t>
        </is>
      </c>
      <c r="C7373" t="inlineStr">
        <is>
          <t>Industrie pharmaceutique, cosmétique</t>
        </is>
      </c>
      <c r="D7373" t="n">
        <v>0</v>
      </c>
      <c r="E7373" t="inlineStr"/>
      <c r="F7373" t="inlineStr"/>
      <c r="G7373" t="inlineStr"/>
      <c r="H7373" t="inlineStr"/>
      <c r="I7373" t="inlineStr"/>
      <c r="J7373" t="inlineStr"/>
      <c r="K7373" t="inlineStr">
        <is>
          <t>libre</t>
        </is>
      </c>
    </row>
    <row r="7374">
      <c r="A7374" t="inlineStr">
        <is>
          <t>2019</t>
        </is>
      </c>
      <c r="B7374" t="inlineStr">
        <is>
          <t>Son de riz</t>
        </is>
      </c>
      <c r="C7374" t="inlineStr">
        <is>
          <t>Industrie pharmaceutique, cosmétique</t>
        </is>
      </c>
      <c r="D7374" t="n">
        <v>0</v>
      </c>
      <c r="E7374" t="inlineStr"/>
      <c r="F7374" t="inlineStr"/>
      <c r="G7374" t="inlineStr"/>
      <c r="H7374" t="inlineStr"/>
      <c r="I7374" t="inlineStr"/>
      <c r="J7374" t="inlineStr"/>
      <c r="K7374" t="inlineStr">
        <is>
          <t>libre</t>
        </is>
      </c>
    </row>
    <row r="7375">
      <c r="A7375" t="inlineStr">
        <is>
          <t>2019</t>
        </is>
      </c>
      <c r="B7375" t="inlineStr">
        <is>
          <t>Coproduits usinage humide du riz</t>
        </is>
      </c>
      <c r="C7375" t="inlineStr">
        <is>
          <t>Industrie pharmaceutique, cosmétique</t>
        </is>
      </c>
      <c r="D7375" t="n">
        <v>7.6</v>
      </c>
      <c r="E7375" t="inlineStr"/>
      <c r="F7375" t="inlineStr"/>
      <c r="G7375" t="inlineStr"/>
      <c r="H7375" t="inlineStr"/>
      <c r="I7375" t="inlineStr"/>
      <c r="J7375" t="inlineStr"/>
      <c r="K7375" t="inlineStr">
        <is>
          <t>libre unbounded</t>
        </is>
      </c>
    </row>
    <row r="7376">
      <c r="A7376" t="inlineStr">
        <is>
          <t>2019</t>
        </is>
      </c>
      <c r="B7376" t="inlineStr">
        <is>
          <t>Coproduits usinage sec du riz</t>
        </is>
      </c>
      <c r="C7376" t="inlineStr">
        <is>
          <t>Industrie pharmaceutique, cosmétique</t>
        </is>
      </c>
      <c r="D7376" t="n">
        <v>0</v>
      </c>
      <c r="E7376" t="inlineStr"/>
      <c r="F7376" t="inlineStr"/>
      <c r="G7376" t="inlineStr"/>
      <c r="H7376" t="inlineStr"/>
      <c r="I7376" t="inlineStr"/>
      <c r="J7376" t="inlineStr"/>
      <c r="K7376" t="inlineStr">
        <is>
          <t>libre</t>
        </is>
      </c>
    </row>
    <row r="7377">
      <c r="A7377" t="inlineStr">
        <is>
          <t>2019</t>
        </is>
      </c>
      <c r="B7377" t="inlineStr">
        <is>
          <t>Produits de 1ère transformation</t>
        </is>
      </c>
      <c r="C7377" t="inlineStr">
        <is>
          <t>Industrie pharmaceutique, cosmétique</t>
        </is>
      </c>
      <c r="D7377" t="n">
        <v>263</v>
      </c>
      <c r="E7377" t="inlineStr"/>
      <c r="F7377" t="inlineStr"/>
      <c r="G7377" t="inlineStr"/>
      <c r="H7377" t="inlineStr"/>
      <c r="I7377" t="inlineStr"/>
      <c r="J7377" t="inlineStr"/>
      <c r="K7377" t="inlineStr">
        <is>
          <t>libre</t>
        </is>
      </c>
    </row>
    <row r="7378">
      <c r="A7378" t="inlineStr">
        <is>
          <t>2019</t>
        </is>
      </c>
      <c r="B7378" t="inlineStr">
        <is>
          <t>Coproduits de 1ère transformation</t>
        </is>
      </c>
      <c r="C7378" t="inlineStr">
        <is>
          <t>Industrie pharmaceutique, cosmétique</t>
        </is>
      </c>
      <c r="D7378" t="n">
        <v>9.9</v>
      </c>
      <c r="E7378" t="inlineStr"/>
      <c r="F7378" t="inlineStr"/>
      <c r="G7378" t="inlineStr"/>
      <c r="H7378" t="inlineStr"/>
      <c r="I7378" t="inlineStr"/>
      <c r="J7378" t="inlineStr"/>
      <c r="K7378" t="inlineStr">
        <is>
          <t>libre unbounded</t>
        </is>
      </c>
    </row>
    <row r="7379">
      <c r="A7379" t="inlineStr">
        <is>
          <t>2019</t>
        </is>
      </c>
      <c r="B7379" t="inlineStr">
        <is>
          <t>Coproduits de 2nde transformation</t>
        </is>
      </c>
      <c r="C7379" t="inlineStr">
        <is>
          <t>Industrie pharmaceutique, cosmétique</t>
        </is>
      </c>
      <c r="D7379" t="n">
        <v>0</v>
      </c>
      <c r="E7379" t="inlineStr"/>
      <c r="F7379" t="inlineStr"/>
      <c r="G7379" t="inlineStr"/>
      <c r="H7379" t="inlineStr"/>
      <c r="I7379" t="inlineStr"/>
      <c r="J7379" t="inlineStr"/>
      <c r="K7379" t="inlineStr">
        <is>
          <t>libre</t>
        </is>
      </c>
    </row>
    <row r="7380">
      <c r="A7380" t="inlineStr">
        <is>
          <t>2019</t>
        </is>
      </c>
      <c r="B7380" t="inlineStr">
        <is>
          <t>Produits d'amidonnerie</t>
        </is>
      </c>
      <c r="C7380" t="inlineStr">
        <is>
          <t>Autres industries non-alimentaires</t>
        </is>
      </c>
      <c r="D7380" t="n">
        <v>718</v>
      </c>
      <c r="E7380" t="inlineStr"/>
      <c r="F7380" t="inlineStr"/>
      <c r="G7380" t="inlineStr"/>
      <c r="H7380" t="inlineStr"/>
      <c r="I7380" t="inlineStr"/>
      <c r="J7380" t="inlineStr"/>
      <c r="K7380" t="inlineStr">
        <is>
          <t>libre</t>
        </is>
      </c>
    </row>
    <row r="7381">
      <c r="A7381" t="inlineStr">
        <is>
          <t>2019</t>
        </is>
      </c>
      <c r="B7381" t="inlineStr">
        <is>
          <t>Amidon</t>
        </is>
      </c>
      <c r="C7381" t="inlineStr">
        <is>
          <t>Autres industries non-alimentaires</t>
        </is>
      </c>
      <c r="D7381" t="n">
        <v>561</v>
      </c>
      <c r="E7381" t="inlineStr"/>
      <c r="F7381" t="inlineStr"/>
      <c r="G7381" t="inlineStr"/>
      <c r="H7381" t="inlineStr"/>
      <c r="I7381" t="inlineStr"/>
      <c r="J7381" t="inlineStr"/>
      <c r="K7381" t="inlineStr">
        <is>
          <t>libre</t>
        </is>
      </c>
    </row>
    <row r="7382">
      <c r="A7382" t="inlineStr">
        <is>
          <t>2019</t>
        </is>
      </c>
      <c r="B7382" t="inlineStr">
        <is>
          <t>Amidon de blé tendre</t>
        </is>
      </c>
      <c r="C7382" t="inlineStr">
        <is>
          <t>Autres industries non-alimentaires</t>
        </is>
      </c>
      <c r="D7382" t="n">
        <v>551</v>
      </c>
      <c r="E7382" t="inlineStr"/>
      <c r="F7382" t="inlineStr"/>
      <c r="G7382" t="inlineStr"/>
      <c r="H7382" t="inlineStr"/>
      <c r="I7382" t="inlineStr"/>
      <c r="J7382" t="inlineStr"/>
      <c r="K7382" t="inlineStr">
        <is>
          <t>libre</t>
        </is>
      </c>
    </row>
    <row r="7383">
      <c r="A7383" t="inlineStr">
        <is>
          <t>2019</t>
        </is>
      </c>
      <c r="B7383" t="inlineStr">
        <is>
          <t>Amidon de maïs</t>
        </is>
      </c>
      <c r="C7383" t="inlineStr">
        <is>
          <t>Autres industries non-alimentaires</t>
        </is>
      </c>
      <c r="D7383" t="n">
        <v>9.4</v>
      </c>
      <c r="E7383" t="inlineStr"/>
      <c r="F7383" t="inlineStr"/>
      <c r="G7383" t="inlineStr"/>
      <c r="H7383" t="inlineStr"/>
      <c r="I7383" t="inlineStr"/>
      <c r="J7383" t="inlineStr"/>
      <c r="K7383" t="inlineStr">
        <is>
          <t>libre</t>
        </is>
      </c>
    </row>
    <row r="7384">
      <c r="A7384" t="inlineStr">
        <is>
          <t>2019</t>
        </is>
      </c>
      <c r="B7384" t="inlineStr">
        <is>
          <t>Gluten</t>
        </is>
      </c>
      <c r="C7384" t="inlineStr">
        <is>
          <t>Autres industries non-alimentaires</t>
        </is>
      </c>
      <c r="D7384" t="n">
        <v>157</v>
      </c>
      <c r="E7384" t="inlineStr"/>
      <c r="F7384" t="inlineStr"/>
      <c r="G7384" t="inlineStr"/>
      <c r="H7384" t="inlineStr"/>
      <c r="I7384" t="inlineStr"/>
      <c r="J7384" t="inlineStr"/>
      <c r="K7384" t="inlineStr">
        <is>
          <t>libre</t>
        </is>
      </c>
    </row>
    <row r="7385">
      <c r="A7385" t="inlineStr">
        <is>
          <t>2019</t>
        </is>
      </c>
      <c r="B7385" t="inlineStr">
        <is>
          <t>Balle de paddy</t>
        </is>
      </c>
      <c r="C7385" t="inlineStr">
        <is>
          <t>Autres industries non-alimentaires</t>
        </is>
      </c>
      <c r="D7385" t="n">
        <v>2.8</v>
      </c>
      <c r="E7385" t="inlineStr"/>
      <c r="F7385" t="inlineStr"/>
      <c r="G7385" t="inlineStr"/>
      <c r="H7385" t="inlineStr"/>
      <c r="I7385" t="inlineStr"/>
      <c r="J7385" t="inlineStr"/>
      <c r="K7385" t="inlineStr">
        <is>
          <t>libre</t>
        </is>
      </c>
    </row>
    <row r="7386">
      <c r="A7386" t="inlineStr">
        <is>
          <t>2019</t>
        </is>
      </c>
      <c r="B7386" t="inlineStr">
        <is>
          <t>Coproduits usinage sec du riz</t>
        </is>
      </c>
      <c r="C7386" t="inlineStr">
        <is>
          <t>Autres industries non-alimentaires</t>
        </is>
      </c>
      <c r="D7386" t="n">
        <v>2.8</v>
      </c>
      <c r="E7386" t="inlineStr"/>
      <c r="F7386" t="inlineStr"/>
      <c r="G7386" t="inlineStr"/>
      <c r="H7386" t="inlineStr"/>
      <c r="I7386" t="inlineStr"/>
      <c r="J7386" t="inlineStr"/>
      <c r="K7386" t="inlineStr">
        <is>
          <t>libre</t>
        </is>
      </c>
    </row>
    <row r="7387">
      <c r="A7387" t="inlineStr">
        <is>
          <t>2019</t>
        </is>
      </c>
      <c r="B7387" t="inlineStr">
        <is>
          <t>Produits de 1ère transformation</t>
        </is>
      </c>
      <c r="C7387" t="inlineStr">
        <is>
          <t>Autres industries non-alimentaires</t>
        </is>
      </c>
      <c r="D7387" t="n">
        <v>718</v>
      </c>
      <c r="E7387" t="inlineStr"/>
      <c r="F7387" t="inlineStr"/>
      <c r="G7387" t="inlineStr"/>
      <c r="H7387" t="inlineStr"/>
      <c r="I7387" t="inlineStr"/>
      <c r="J7387" t="inlineStr"/>
      <c r="K7387" t="inlineStr">
        <is>
          <t>libre</t>
        </is>
      </c>
    </row>
    <row r="7388">
      <c r="A7388" t="inlineStr">
        <is>
          <t>2019</t>
        </is>
      </c>
      <c r="B7388" t="inlineStr">
        <is>
          <t>Coproduits de 1ère transformation</t>
        </is>
      </c>
      <c r="C7388" t="inlineStr">
        <is>
          <t>Autres industries non-alimentaires</t>
        </is>
      </c>
      <c r="D7388" t="n">
        <v>2.8</v>
      </c>
      <c r="E7388" t="inlineStr"/>
      <c r="F7388" t="inlineStr"/>
      <c r="G7388" t="inlineStr"/>
      <c r="H7388" t="inlineStr"/>
      <c r="I7388" t="inlineStr"/>
      <c r="J7388" t="inlineStr"/>
      <c r="K7388" t="inlineStr">
        <is>
          <t>libre</t>
        </is>
      </c>
    </row>
    <row r="7389">
      <c r="A7389" t="inlineStr">
        <is>
          <t>2019</t>
        </is>
      </c>
      <c r="B7389" t="inlineStr">
        <is>
          <t>Issues de céréales</t>
        </is>
      </c>
      <c r="C7389" t="inlineStr">
        <is>
          <t>Divers</t>
        </is>
      </c>
      <c r="D7389" t="n">
        <v>4.9</v>
      </c>
      <c r="E7389" t="inlineStr"/>
      <c r="F7389" t="inlineStr"/>
      <c r="G7389" t="inlineStr"/>
      <c r="H7389" t="inlineStr"/>
      <c r="I7389" t="inlineStr"/>
      <c r="J7389" t="inlineStr"/>
      <c r="K7389" t="inlineStr">
        <is>
          <t>libre</t>
        </is>
      </c>
    </row>
    <row r="7390">
      <c r="A7390" t="inlineStr">
        <is>
          <t>2019</t>
        </is>
      </c>
      <c r="B7390" t="inlineStr">
        <is>
          <t>Issues de céréales (hors riz)</t>
        </is>
      </c>
      <c r="C7390" t="inlineStr">
        <is>
          <t>Divers</t>
        </is>
      </c>
      <c r="D7390" t="n">
        <v>4.9</v>
      </c>
      <c r="E7390" t="inlineStr"/>
      <c r="F7390" t="inlineStr"/>
      <c r="G7390" t="inlineStr"/>
      <c r="H7390" t="inlineStr"/>
      <c r="I7390" t="inlineStr"/>
      <c r="J7390" t="inlineStr"/>
      <c r="K7390" t="inlineStr">
        <is>
          <t>libre</t>
        </is>
      </c>
    </row>
    <row r="7391">
      <c r="A7391" t="inlineStr">
        <is>
          <t>2019</t>
        </is>
      </c>
      <c r="B7391" t="inlineStr">
        <is>
          <t>Issues de blé dur</t>
        </is>
      </c>
      <c r="C7391" t="inlineStr">
        <is>
          <t>Divers</t>
        </is>
      </c>
      <c r="D7391" t="n">
        <v>0.1</v>
      </c>
      <c r="E7391" t="inlineStr"/>
      <c r="F7391" t="inlineStr"/>
      <c r="G7391" t="inlineStr"/>
      <c r="H7391" t="inlineStr"/>
      <c r="I7391" t="inlineStr"/>
      <c r="J7391" t="inlineStr"/>
      <c r="K7391" t="inlineStr">
        <is>
          <t>déterminé</t>
        </is>
      </c>
    </row>
    <row r="7392">
      <c r="A7392" t="inlineStr">
        <is>
          <t>2019</t>
        </is>
      </c>
      <c r="B7392" t="inlineStr">
        <is>
          <t>Issues de blé tendre</t>
        </is>
      </c>
      <c r="C7392" t="inlineStr">
        <is>
          <t>Divers</t>
        </is>
      </c>
      <c r="D7392" t="n">
        <v>1.9</v>
      </c>
      <c r="E7392" t="inlineStr"/>
      <c r="F7392" t="inlineStr"/>
      <c r="G7392" t="inlineStr"/>
      <c r="H7392" t="inlineStr"/>
      <c r="I7392" t="inlineStr"/>
      <c r="J7392" t="inlineStr"/>
      <c r="K7392" t="inlineStr">
        <is>
          <t>déterminé</t>
        </is>
      </c>
    </row>
    <row r="7393">
      <c r="A7393" t="inlineStr">
        <is>
          <t>2019</t>
        </is>
      </c>
      <c r="B7393" t="inlineStr">
        <is>
          <t>Issues de maïs-grain</t>
        </is>
      </c>
      <c r="C7393" t="inlineStr">
        <is>
          <t>Divers</t>
        </is>
      </c>
      <c r="D7393" t="n">
        <v>1</v>
      </c>
      <c r="E7393" t="inlineStr"/>
      <c r="F7393" t="inlineStr"/>
      <c r="G7393" t="inlineStr"/>
      <c r="H7393" t="inlineStr"/>
      <c r="I7393" t="inlineStr"/>
      <c r="J7393" t="inlineStr"/>
      <c r="K7393" t="inlineStr">
        <is>
          <t>déterminé</t>
        </is>
      </c>
    </row>
    <row r="7394">
      <c r="A7394" t="inlineStr">
        <is>
          <t>2019</t>
        </is>
      </c>
      <c r="B7394" t="inlineStr">
        <is>
          <t>Issues d'orge</t>
        </is>
      </c>
      <c r="C7394" t="inlineStr">
        <is>
          <t>Divers</t>
        </is>
      </c>
      <c r="D7394" t="n">
        <v>1.8</v>
      </c>
      <c r="E7394" t="inlineStr"/>
      <c r="F7394" t="inlineStr"/>
      <c r="G7394" t="inlineStr"/>
      <c r="H7394" t="inlineStr"/>
      <c r="I7394" t="inlineStr"/>
      <c r="J7394" t="inlineStr"/>
      <c r="K7394" t="inlineStr">
        <is>
          <t>déterminé</t>
        </is>
      </c>
    </row>
    <row r="7395">
      <c r="A7395" t="inlineStr">
        <is>
          <t>2019</t>
        </is>
      </c>
      <c r="B7395" t="inlineStr">
        <is>
          <t>Issues de seigle</t>
        </is>
      </c>
      <c r="C7395" t="inlineStr">
        <is>
          <t>Divers</t>
        </is>
      </c>
      <c r="D7395" t="n">
        <v>0</v>
      </c>
      <c r="E7395" t="inlineStr"/>
      <c r="F7395" t="inlineStr"/>
      <c r="G7395" t="inlineStr"/>
      <c r="H7395" t="inlineStr"/>
      <c r="I7395" t="inlineStr"/>
      <c r="J7395" t="inlineStr"/>
      <c r="K7395" t="inlineStr">
        <is>
          <t>déterminé</t>
        </is>
      </c>
    </row>
    <row r="7396">
      <c r="A7396" t="inlineStr">
        <is>
          <t>2019</t>
        </is>
      </c>
      <c r="B7396" t="inlineStr">
        <is>
          <t>Issues d'avoine</t>
        </is>
      </c>
      <c r="C7396" t="inlineStr">
        <is>
          <t>Divers</t>
        </is>
      </c>
      <c r="D7396" t="n">
        <v>0</v>
      </c>
      <c r="E7396" t="inlineStr"/>
      <c r="F7396" t="inlineStr"/>
      <c r="G7396" t="inlineStr"/>
      <c r="H7396" t="inlineStr"/>
      <c r="I7396" t="inlineStr"/>
      <c r="J7396" t="inlineStr"/>
      <c r="K7396" t="inlineStr">
        <is>
          <t>déterminé</t>
        </is>
      </c>
    </row>
    <row r="7397">
      <c r="A7397" t="inlineStr">
        <is>
          <t>2019</t>
        </is>
      </c>
      <c r="B7397" t="inlineStr">
        <is>
          <t>Issues de sorgho-grain</t>
        </is>
      </c>
      <c r="C7397" t="inlineStr">
        <is>
          <t>Divers</t>
        </is>
      </c>
      <c r="D7397" t="n">
        <v>0</v>
      </c>
      <c r="E7397" t="inlineStr"/>
      <c r="F7397" t="inlineStr"/>
      <c r="G7397" t="inlineStr"/>
      <c r="H7397" t="inlineStr"/>
      <c r="I7397" t="inlineStr"/>
      <c r="J7397" t="inlineStr"/>
      <c r="K7397" t="inlineStr">
        <is>
          <t>déterminé</t>
        </is>
      </c>
    </row>
    <row r="7398">
      <c r="A7398" t="inlineStr">
        <is>
          <t>2019</t>
        </is>
      </c>
      <c r="B7398" t="inlineStr">
        <is>
          <t>Issues de triticale</t>
        </is>
      </c>
      <c r="C7398" t="inlineStr">
        <is>
          <t>Divers</t>
        </is>
      </c>
      <c r="D7398" t="n">
        <v>0.1</v>
      </c>
      <c r="E7398" t="inlineStr"/>
      <c r="F7398" t="inlineStr"/>
      <c r="G7398" t="inlineStr"/>
      <c r="H7398" t="inlineStr"/>
      <c r="I7398" t="inlineStr"/>
      <c r="J7398" t="inlineStr"/>
      <c r="K7398" t="inlineStr">
        <is>
          <t>déterminé</t>
        </is>
      </c>
    </row>
    <row r="7399">
      <c r="A7399" t="inlineStr">
        <is>
          <t>2019</t>
        </is>
      </c>
      <c r="B7399" t="inlineStr">
        <is>
          <t>Issues de millet</t>
        </is>
      </c>
      <c r="C7399" t="inlineStr">
        <is>
          <t>Divers</t>
        </is>
      </c>
      <c r="D7399" t="n">
        <v>0</v>
      </c>
      <c r="E7399" t="inlineStr"/>
      <c r="F7399" t="inlineStr"/>
      <c r="G7399" t="inlineStr"/>
      <c r="H7399" t="inlineStr"/>
      <c r="I7399" t="inlineStr"/>
      <c r="J7399" t="inlineStr"/>
      <c r="K7399" t="inlineStr">
        <is>
          <t>déterminé</t>
        </is>
      </c>
    </row>
    <row r="7400">
      <c r="A7400" t="inlineStr">
        <is>
          <t>2019</t>
        </is>
      </c>
      <c r="B7400" t="inlineStr">
        <is>
          <t>Issues de sarrasin</t>
        </is>
      </c>
      <c r="C7400" t="inlineStr">
        <is>
          <t>Divers</t>
        </is>
      </c>
      <c r="D7400" t="n">
        <v>0</v>
      </c>
      <c r="E7400" t="inlineStr"/>
      <c r="F7400" t="inlineStr"/>
      <c r="G7400" t="inlineStr"/>
      <c r="H7400" t="inlineStr"/>
      <c r="I7400" t="inlineStr"/>
      <c r="J7400" t="inlineStr"/>
      <c r="K7400" t="inlineStr">
        <is>
          <t>déterminé</t>
        </is>
      </c>
    </row>
    <row r="7401">
      <c r="A7401" t="inlineStr">
        <is>
          <t>2019</t>
        </is>
      </c>
      <c r="B7401" t="inlineStr">
        <is>
          <t>Issues d'alpiste</t>
        </is>
      </c>
      <c r="C7401" t="inlineStr">
        <is>
          <t>Divers</t>
        </is>
      </c>
      <c r="D7401" t="n">
        <v>0</v>
      </c>
      <c r="E7401" t="inlineStr"/>
      <c r="F7401" t="inlineStr"/>
      <c r="G7401" t="inlineStr"/>
      <c r="H7401" t="inlineStr"/>
      <c r="I7401" t="inlineStr"/>
      <c r="J7401" t="inlineStr"/>
      <c r="K7401" t="inlineStr">
        <is>
          <t>déterminé</t>
        </is>
      </c>
    </row>
    <row r="7402">
      <c r="A7402" t="inlineStr">
        <is>
          <t>2019</t>
        </is>
      </c>
      <c r="B7402" t="inlineStr">
        <is>
          <t>Issues d'épeautre</t>
        </is>
      </c>
      <c r="C7402" t="inlineStr">
        <is>
          <t>Divers</t>
        </is>
      </c>
      <c r="D7402" t="n">
        <v>0</v>
      </c>
      <c r="E7402" t="inlineStr"/>
      <c r="F7402" t="inlineStr"/>
      <c r="G7402" t="inlineStr"/>
      <c r="H7402" t="inlineStr"/>
      <c r="I7402" t="inlineStr"/>
      <c r="J7402" t="inlineStr"/>
      <c r="K7402" t="inlineStr">
        <is>
          <t>déterminé</t>
        </is>
      </c>
    </row>
    <row r="7403">
      <c r="A7403" t="inlineStr">
        <is>
          <t>2019</t>
        </is>
      </c>
      <c r="B7403" t="inlineStr">
        <is>
          <t>Issues de méteil</t>
        </is>
      </c>
      <c r="C7403" t="inlineStr">
        <is>
          <t>Divers</t>
        </is>
      </c>
      <c r="D7403" t="n">
        <v>0</v>
      </c>
      <c r="E7403" t="inlineStr"/>
      <c r="F7403" t="inlineStr"/>
      <c r="G7403" t="inlineStr"/>
      <c r="H7403" t="inlineStr"/>
      <c r="I7403" t="inlineStr"/>
      <c r="J7403" t="inlineStr"/>
      <c r="K7403" t="inlineStr">
        <is>
          <t>déterminé</t>
        </is>
      </c>
    </row>
    <row r="7404">
      <c r="A7404" t="inlineStr">
        <is>
          <t>2019</t>
        </is>
      </c>
      <c r="B7404" t="inlineStr">
        <is>
          <t>Issues de fonio</t>
        </is>
      </c>
      <c r="C7404" t="inlineStr">
        <is>
          <t>Divers</t>
        </is>
      </c>
      <c r="D7404" t="n">
        <v>0</v>
      </c>
      <c r="E7404" t="inlineStr"/>
      <c r="F7404" t="inlineStr"/>
      <c r="G7404" t="inlineStr"/>
      <c r="H7404" t="inlineStr"/>
      <c r="I7404" t="inlineStr"/>
      <c r="J7404" t="inlineStr"/>
      <c r="K7404" t="inlineStr">
        <is>
          <t>libre</t>
        </is>
      </c>
    </row>
    <row r="7405">
      <c r="A7405" t="inlineStr">
        <is>
          <t>2019</t>
        </is>
      </c>
      <c r="B7405" t="inlineStr">
        <is>
          <t>Issues de quinoa</t>
        </is>
      </c>
      <c r="C7405" t="inlineStr">
        <is>
          <t>Divers</t>
        </is>
      </c>
      <c r="D7405" t="n">
        <v>0</v>
      </c>
      <c r="E7405" t="inlineStr"/>
      <c r="F7405" t="inlineStr"/>
      <c r="G7405" t="inlineStr"/>
      <c r="H7405" t="inlineStr"/>
      <c r="I7405" t="inlineStr"/>
      <c r="J7405" t="inlineStr"/>
      <c r="K7405" t="inlineStr">
        <is>
          <t>libre</t>
        </is>
      </c>
    </row>
    <row r="7406">
      <c r="A7406" t="inlineStr">
        <is>
          <t>2019</t>
        </is>
      </c>
      <c r="B7406" t="inlineStr">
        <is>
          <t>Issues d'autres céréales</t>
        </is>
      </c>
      <c r="C7406" t="inlineStr">
        <is>
          <t>Divers</t>
        </is>
      </c>
      <c r="D7406" t="n">
        <v>0</v>
      </c>
      <c r="E7406" t="inlineStr"/>
      <c r="F7406" t="inlineStr"/>
      <c r="G7406" t="inlineStr"/>
      <c r="H7406" t="inlineStr"/>
      <c r="I7406" t="inlineStr"/>
      <c r="J7406" t="inlineStr"/>
      <c r="K7406" t="inlineStr">
        <is>
          <t>libre</t>
        </is>
      </c>
    </row>
    <row r="7407">
      <c r="A7407" t="inlineStr">
        <is>
          <t>2019</t>
        </is>
      </c>
      <c r="B7407" t="inlineStr">
        <is>
          <t>Issues de mélanges de céréales (hors méteil)</t>
        </is>
      </c>
      <c r="C7407" t="inlineStr">
        <is>
          <t>Divers</t>
        </is>
      </c>
      <c r="D7407" t="n">
        <v>0</v>
      </c>
      <c r="E7407" t="inlineStr"/>
      <c r="F7407" t="inlineStr"/>
      <c r="G7407" t="inlineStr"/>
      <c r="H7407" t="inlineStr"/>
      <c r="I7407" t="inlineStr"/>
      <c r="J7407" t="inlineStr"/>
      <c r="K7407" t="inlineStr">
        <is>
          <t>libre</t>
        </is>
      </c>
    </row>
    <row r="7408">
      <c r="A7408" t="inlineStr">
        <is>
          <t>2019</t>
        </is>
      </c>
      <c r="B7408" t="inlineStr">
        <is>
          <t>Issues de riz</t>
        </is>
      </c>
      <c r="C7408" t="inlineStr">
        <is>
          <t>Divers</t>
        </is>
      </c>
      <c r="D7408" t="n">
        <v>0</v>
      </c>
      <c r="E7408" t="inlineStr"/>
      <c r="F7408" t="inlineStr"/>
      <c r="G7408" t="inlineStr"/>
      <c r="H7408" t="inlineStr"/>
      <c r="I7408" t="inlineStr"/>
      <c r="J7408" t="inlineStr"/>
      <c r="K7408" t="inlineStr">
        <is>
          <t>déterminé</t>
        </is>
      </c>
    </row>
    <row r="7409">
      <c r="A7409" t="inlineStr">
        <is>
          <t>2019</t>
        </is>
      </c>
      <c r="B7409" t="inlineStr">
        <is>
          <t>Céréales collectées</t>
        </is>
      </c>
      <c r="C7409" t="inlineStr">
        <is>
          <t>Indéfini</t>
        </is>
      </c>
      <c r="D7409" t="n">
        <v>1810</v>
      </c>
      <c r="E7409" t="inlineStr"/>
      <c r="F7409" t="inlineStr"/>
      <c r="G7409" t="inlineStr"/>
      <c r="H7409" t="inlineStr"/>
      <c r="I7409" t="inlineStr"/>
      <c r="J7409" t="inlineStr"/>
      <c r="K7409" t="inlineStr">
        <is>
          <t>libre unbounded</t>
        </is>
      </c>
    </row>
    <row r="7410">
      <c r="A7410" t="inlineStr">
        <is>
          <t>2019</t>
        </is>
      </c>
      <c r="B7410" t="inlineStr">
        <is>
          <t>Céréales collectées (hors riz)</t>
        </is>
      </c>
      <c r="C7410" t="inlineStr">
        <is>
          <t>Indéfini</t>
        </is>
      </c>
      <c r="D7410" t="n">
        <v>1810</v>
      </c>
      <c r="E7410" t="inlineStr"/>
      <c r="F7410" t="inlineStr"/>
      <c r="G7410" t="inlineStr"/>
      <c r="H7410" t="inlineStr"/>
      <c r="I7410" t="inlineStr"/>
      <c r="J7410" t="inlineStr"/>
      <c r="K7410" t="inlineStr">
        <is>
          <t>libre unbounded</t>
        </is>
      </c>
    </row>
    <row r="7411">
      <c r="A7411" t="inlineStr">
        <is>
          <t>2019</t>
        </is>
      </c>
      <c r="B7411" t="inlineStr">
        <is>
          <t>Millet collecté</t>
        </is>
      </c>
      <c r="C7411" t="inlineStr">
        <is>
          <t>Indéfini</t>
        </is>
      </c>
      <c r="D7411" t="n">
        <v>15.6</v>
      </c>
      <c r="E7411" t="inlineStr"/>
      <c r="F7411" t="inlineStr"/>
      <c r="G7411" t="inlineStr"/>
      <c r="H7411" t="inlineStr"/>
      <c r="I7411" t="inlineStr"/>
      <c r="J7411" t="inlineStr"/>
      <c r="K7411" t="inlineStr">
        <is>
          <t>libre</t>
        </is>
      </c>
    </row>
    <row r="7412">
      <c r="A7412" t="inlineStr">
        <is>
          <t>2019</t>
        </is>
      </c>
      <c r="B7412" t="inlineStr">
        <is>
          <t>Millet collecté (conso)</t>
        </is>
      </c>
      <c r="C7412" t="inlineStr">
        <is>
          <t>Indéfini</t>
        </is>
      </c>
      <c r="D7412" t="n">
        <v>15.6</v>
      </c>
      <c r="E7412" t="inlineStr"/>
      <c r="F7412" t="inlineStr"/>
      <c r="G7412" t="inlineStr"/>
      <c r="H7412" t="inlineStr"/>
      <c r="I7412" t="inlineStr"/>
      <c r="J7412" t="inlineStr"/>
      <c r="K7412" t="inlineStr">
        <is>
          <t>libre</t>
        </is>
      </c>
    </row>
    <row r="7413">
      <c r="A7413" t="inlineStr">
        <is>
          <t>2019</t>
        </is>
      </c>
      <c r="B7413" t="inlineStr">
        <is>
          <t>Sarrasin collecté</t>
        </is>
      </c>
      <c r="C7413" t="inlineStr">
        <is>
          <t>Indéfini</t>
        </is>
      </c>
      <c r="D7413" t="n">
        <v>10.9</v>
      </c>
      <c r="E7413" t="inlineStr"/>
      <c r="F7413" t="inlineStr"/>
      <c r="G7413" t="inlineStr"/>
      <c r="H7413" t="inlineStr"/>
      <c r="I7413" t="inlineStr"/>
      <c r="J7413" t="inlineStr"/>
      <c r="K7413" t="inlineStr">
        <is>
          <t>libre</t>
        </is>
      </c>
    </row>
    <row r="7414">
      <c r="A7414" t="inlineStr">
        <is>
          <t>2019</t>
        </is>
      </c>
      <c r="B7414" t="inlineStr">
        <is>
          <t>Sarrasin collecté (conso)</t>
        </is>
      </c>
      <c r="C7414" t="inlineStr">
        <is>
          <t>Indéfini</t>
        </is>
      </c>
      <c r="D7414" t="n">
        <v>10.9</v>
      </c>
      <c r="E7414" t="inlineStr"/>
      <c r="F7414" t="inlineStr"/>
      <c r="G7414" t="inlineStr"/>
      <c r="H7414" t="inlineStr"/>
      <c r="I7414" t="inlineStr"/>
      <c r="J7414" t="inlineStr"/>
      <c r="K7414" t="inlineStr">
        <is>
          <t>libre</t>
        </is>
      </c>
    </row>
    <row r="7415">
      <c r="A7415" t="inlineStr">
        <is>
          <t>2019</t>
        </is>
      </c>
      <c r="B7415" t="inlineStr">
        <is>
          <t>Alpiste collecté</t>
        </is>
      </c>
      <c r="C7415" t="inlineStr">
        <is>
          <t>Indéfini</t>
        </is>
      </c>
      <c r="D7415" t="n">
        <v>1.6</v>
      </c>
      <c r="E7415" t="inlineStr"/>
      <c r="F7415" t="inlineStr"/>
      <c r="G7415" t="inlineStr"/>
      <c r="H7415" t="inlineStr"/>
      <c r="I7415" t="inlineStr"/>
      <c r="J7415" t="inlineStr"/>
      <c r="K7415" t="inlineStr">
        <is>
          <t>libre</t>
        </is>
      </c>
    </row>
    <row r="7416">
      <c r="A7416" t="inlineStr">
        <is>
          <t>2019</t>
        </is>
      </c>
      <c r="B7416" t="inlineStr">
        <is>
          <t>Alpiste collecté (conso)</t>
        </is>
      </c>
      <c r="C7416" t="inlineStr">
        <is>
          <t>Indéfini</t>
        </is>
      </c>
      <c r="D7416" t="n">
        <v>1.6</v>
      </c>
      <c r="E7416" t="inlineStr"/>
      <c r="F7416" t="inlineStr"/>
      <c r="G7416" t="inlineStr"/>
      <c r="H7416" t="inlineStr"/>
      <c r="I7416" t="inlineStr"/>
      <c r="J7416" t="inlineStr"/>
      <c r="K7416" t="inlineStr">
        <is>
          <t>libre</t>
        </is>
      </c>
    </row>
    <row r="7417">
      <c r="A7417" t="inlineStr">
        <is>
          <t>2019</t>
        </is>
      </c>
      <c r="B7417" t="inlineStr">
        <is>
          <t>Epeautre collecté</t>
        </is>
      </c>
      <c r="C7417" t="inlineStr">
        <is>
          <t>Indéfini</t>
        </is>
      </c>
      <c r="D7417" t="n">
        <v>868</v>
      </c>
      <c r="E7417" t="inlineStr"/>
      <c r="F7417" t="inlineStr"/>
      <c r="G7417" t="inlineStr"/>
      <c r="H7417" t="inlineStr"/>
      <c r="I7417" t="inlineStr"/>
      <c r="J7417" t="inlineStr"/>
      <c r="K7417" t="inlineStr">
        <is>
          <t>libre unbounded</t>
        </is>
      </c>
    </row>
    <row r="7418">
      <c r="A7418" t="inlineStr">
        <is>
          <t>2019</t>
        </is>
      </c>
      <c r="B7418" t="inlineStr">
        <is>
          <t>Epeautre collecté (conso)</t>
        </is>
      </c>
      <c r="C7418" t="inlineStr">
        <is>
          <t>Indéfini</t>
        </is>
      </c>
      <c r="D7418" t="n">
        <v>868</v>
      </c>
      <c r="E7418" t="inlineStr"/>
      <c r="F7418" t="inlineStr"/>
      <c r="G7418" t="inlineStr"/>
      <c r="H7418" t="inlineStr"/>
      <c r="I7418" t="inlineStr"/>
      <c r="J7418" t="inlineStr"/>
      <c r="K7418" t="inlineStr">
        <is>
          <t>libre unbounded</t>
        </is>
      </c>
    </row>
    <row r="7419">
      <c r="A7419" t="inlineStr">
        <is>
          <t>2019</t>
        </is>
      </c>
      <c r="B7419" t="inlineStr">
        <is>
          <t>Méteil collecté</t>
        </is>
      </c>
      <c r="C7419" t="inlineStr">
        <is>
          <t>Indéfini</t>
        </is>
      </c>
      <c r="D7419" t="n">
        <v>869</v>
      </c>
      <c r="E7419" t="inlineStr"/>
      <c r="F7419" t="inlineStr"/>
      <c r="G7419" t="inlineStr"/>
      <c r="H7419" t="inlineStr"/>
      <c r="I7419" t="inlineStr"/>
      <c r="J7419" t="inlineStr"/>
      <c r="K7419" t="inlineStr">
        <is>
          <t>libre unbounded</t>
        </is>
      </c>
    </row>
    <row r="7420">
      <c r="A7420" t="inlineStr">
        <is>
          <t>2019</t>
        </is>
      </c>
      <c r="B7420" t="inlineStr">
        <is>
          <t>Méteil collecté (conso)</t>
        </is>
      </c>
      <c r="C7420" t="inlineStr">
        <is>
          <t>Indéfini</t>
        </is>
      </c>
      <c r="D7420" t="n">
        <v>869</v>
      </c>
      <c r="E7420" t="inlineStr"/>
      <c r="F7420" t="inlineStr"/>
      <c r="G7420" t="inlineStr"/>
      <c r="H7420" t="inlineStr"/>
      <c r="I7420" t="inlineStr"/>
      <c r="J7420" t="inlineStr"/>
      <c r="K7420" t="inlineStr">
        <is>
          <t>libre unbounded</t>
        </is>
      </c>
    </row>
    <row r="7421">
      <c r="A7421" t="inlineStr">
        <is>
          <t>2019</t>
        </is>
      </c>
      <c r="B7421" t="inlineStr">
        <is>
          <t>Fonio collecté</t>
        </is>
      </c>
      <c r="C7421" t="inlineStr">
        <is>
          <t>Indéfini</t>
        </is>
      </c>
      <c r="D7421" t="n">
        <v>13.8</v>
      </c>
      <c r="E7421" t="inlineStr"/>
      <c r="F7421" t="inlineStr"/>
      <c r="G7421" t="inlineStr"/>
      <c r="H7421" t="inlineStr"/>
      <c r="I7421" t="inlineStr"/>
      <c r="J7421" t="inlineStr"/>
      <c r="K7421" t="inlineStr">
        <is>
          <t>libre unbounded</t>
        </is>
      </c>
    </row>
    <row r="7422">
      <c r="A7422" t="inlineStr">
        <is>
          <t>2019</t>
        </is>
      </c>
      <c r="B7422" t="inlineStr">
        <is>
          <t>Quinoa collecté</t>
        </is>
      </c>
      <c r="C7422" t="inlineStr">
        <is>
          <t>Indéfini</t>
        </is>
      </c>
      <c r="D7422" t="n">
        <v>14.4</v>
      </c>
      <c r="E7422" t="inlineStr"/>
      <c r="F7422" t="inlineStr"/>
      <c r="G7422" t="inlineStr"/>
      <c r="H7422" t="inlineStr"/>
      <c r="I7422" t="inlineStr"/>
      <c r="J7422" t="inlineStr"/>
      <c r="K7422" t="inlineStr">
        <is>
          <t>libre unbounded</t>
        </is>
      </c>
    </row>
    <row r="7423">
      <c r="A7423" t="inlineStr">
        <is>
          <t>2019</t>
        </is>
      </c>
      <c r="B7423" t="inlineStr">
        <is>
          <t>Autres céréales collectées</t>
        </is>
      </c>
      <c r="C7423" t="inlineStr">
        <is>
          <t>Indéfini</t>
        </is>
      </c>
      <c r="D7423" t="n">
        <v>1.5</v>
      </c>
      <c r="E7423" t="inlineStr"/>
      <c r="F7423" t="inlineStr"/>
      <c r="G7423" t="inlineStr"/>
      <c r="H7423" t="inlineStr"/>
      <c r="I7423" t="inlineStr"/>
      <c r="J7423" t="inlineStr"/>
      <c r="K7423" t="inlineStr">
        <is>
          <t>libre unbounded</t>
        </is>
      </c>
    </row>
    <row r="7424">
      <c r="A7424" t="inlineStr">
        <is>
          <t>2019</t>
        </is>
      </c>
      <c r="B7424" t="inlineStr">
        <is>
          <t>Mélanges de céréales (hors méteil) collectés</t>
        </is>
      </c>
      <c r="C7424" t="inlineStr">
        <is>
          <t>Indéfini</t>
        </is>
      </c>
      <c r="D7424" t="n">
        <v>14.9</v>
      </c>
      <c r="E7424" t="inlineStr"/>
      <c r="F7424" t="inlineStr"/>
      <c r="G7424" t="inlineStr"/>
      <c r="H7424" t="inlineStr"/>
      <c r="I7424" t="inlineStr"/>
      <c r="J7424" t="inlineStr"/>
      <c r="K7424" t="inlineStr">
        <is>
          <t>libre unbounded</t>
        </is>
      </c>
    </row>
    <row r="7425">
      <c r="A7425" t="inlineStr">
        <is>
          <t>2019</t>
        </is>
      </c>
      <c r="B7425" t="inlineStr">
        <is>
          <t>Blé tendre, épeautre et méteil collectés</t>
        </is>
      </c>
      <c r="C7425" t="inlineStr">
        <is>
          <t>Indéfini</t>
        </is>
      </c>
      <c r="D7425" t="n">
        <v>1740</v>
      </c>
      <c r="E7425" t="inlineStr"/>
      <c r="F7425" t="inlineStr"/>
      <c r="G7425" t="inlineStr"/>
      <c r="H7425" t="inlineStr"/>
      <c r="I7425" t="inlineStr"/>
      <c r="J7425" t="inlineStr"/>
      <c r="K7425" t="inlineStr">
        <is>
          <t>libre unbounded</t>
        </is>
      </c>
    </row>
    <row r="7426">
      <c r="A7426" t="inlineStr">
        <is>
          <t>2019</t>
        </is>
      </c>
      <c r="B7426" t="inlineStr">
        <is>
          <t>Blé tendre, épeautre et méteil collectés (conso)</t>
        </is>
      </c>
      <c r="C7426" t="inlineStr">
        <is>
          <t>Indéfini</t>
        </is>
      </c>
      <c r="D7426" t="n">
        <v>1740</v>
      </c>
      <c r="E7426" t="inlineStr"/>
      <c r="F7426" t="inlineStr"/>
      <c r="G7426" t="inlineStr"/>
      <c r="H7426" t="inlineStr"/>
      <c r="I7426" t="inlineStr"/>
      <c r="J7426" t="inlineStr"/>
      <c r="K7426" t="inlineStr">
        <is>
          <t>libre unbounded</t>
        </is>
      </c>
    </row>
    <row r="7427">
      <c r="A7427" t="inlineStr">
        <is>
          <t>2019</t>
        </is>
      </c>
      <c r="B7427" t="inlineStr">
        <is>
          <t>Céréales autoconsommées</t>
        </is>
      </c>
      <c r="C7427" t="inlineStr">
        <is>
          <t>Indéfini</t>
        </is>
      </c>
      <c r="D7427" t="n">
        <v>8.800000000000001</v>
      </c>
      <c r="E7427" t="inlineStr"/>
      <c r="F7427" t="inlineStr"/>
      <c r="G7427" t="inlineStr"/>
      <c r="H7427" t="inlineStr"/>
      <c r="I7427" t="inlineStr"/>
      <c r="J7427" t="inlineStr"/>
      <c r="K7427" t="inlineStr">
        <is>
          <t>libre</t>
        </is>
      </c>
    </row>
    <row r="7428">
      <c r="A7428" t="inlineStr">
        <is>
          <t>2019</t>
        </is>
      </c>
      <c r="B7428" t="inlineStr">
        <is>
          <t>Riz autoconsommé</t>
        </is>
      </c>
      <c r="C7428" t="inlineStr">
        <is>
          <t>Indéfini</t>
        </is>
      </c>
      <c r="D7428" t="n">
        <v>8.800000000000001</v>
      </c>
      <c r="E7428" t="inlineStr"/>
      <c r="F7428" t="inlineStr"/>
      <c r="G7428" t="inlineStr"/>
      <c r="H7428" t="inlineStr"/>
      <c r="I7428" t="inlineStr"/>
      <c r="J7428" t="inlineStr"/>
      <c r="K7428" t="inlineStr">
        <is>
          <t>libre</t>
        </is>
      </c>
    </row>
    <row r="7429">
      <c r="A7429" t="inlineStr">
        <is>
          <t>2019</t>
        </is>
      </c>
      <c r="B7429" t="inlineStr">
        <is>
          <t>Ethanol</t>
        </is>
      </c>
      <c r="C7429" t="inlineStr">
        <is>
          <t>Indéfini</t>
        </is>
      </c>
      <c r="D7429" t="n">
        <v>934</v>
      </c>
      <c r="E7429" t="inlineStr"/>
      <c r="F7429" t="inlineStr"/>
      <c r="G7429" t="inlineStr"/>
      <c r="H7429" t="inlineStr"/>
      <c r="I7429" t="inlineStr"/>
      <c r="J7429" t="inlineStr"/>
      <c r="K7429" t="inlineStr">
        <is>
          <t>libre</t>
        </is>
      </c>
    </row>
    <row r="7430">
      <c r="A7430" t="inlineStr">
        <is>
          <t>2019</t>
        </is>
      </c>
      <c r="B7430" t="inlineStr">
        <is>
          <t>Ethanol de blé tendre</t>
        </is>
      </c>
      <c r="C7430" t="inlineStr">
        <is>
          <t>Indéfini</t>
        </is>
      </c>
      <c r="D7430" t="n">
        <v>520</v>
      </c>
      <c r="E7430" t="inlineStr"/>
      <c r="F7430" t="inlineStr"/>
      <c r="G7430" t="inlineStr"/>
      <c r="H7430" t="inlineStr"/>
      <c r="I7430" t="inlineStr"/>
      <c r="J7430" t="inlineStr"/>
      <c r="K7430" t="inlineStr">
        <is>
          <t>déterminé</t>
        </is>
      </c>
    </row>
    <row r="7431">
      <c r="A7431" t="inlineStr">
        <is>
          <t>2019</t>
        </is>
      </c>
      <c r="B7431" t="inlineStr">
        <is>
          <t>Ethanol de maïs</t>
        </is>
      </c>
      <c r="C7431" t="inlineStr">
        <is>
          <t>Indéfini</t>
        </is>
      </c>
      <c r="D7431" t="n">
        <v>414</v>
      </c>
      <c r="E7431" t="inlineStr"/>
      <c r="F7431" t="inlineStr"/>
      <c r="G7431" t="inlineStr"/>
      <c r="H7431" t="inlineStr"/>
      <c r="I7431" t="inlineStr"/>
      <c r="J7431" t="inlineStr"/>
      <c r="K7431" t="inlineStr">
        <is>
          <t>libre</t>
        </is>
      </c>
    </row>
    <row r="7432">
      <c r="A7432" t="inlineStr">
        <is>
          <t>2019</t>
        </is>
      </c>
      <c r="B7432" t="inlineStr">
        <is>
          <t>Coproduits de Brasserie</t>
        </is>
      </c>
      <c r="C7432" t="inlineStr">
        <is>
          <t>Indéfini</t>
        </is>
      </c>
      <c r="D7432" t="n">
        <v>65</v>
      </c>
      <c r="E7432" t="inlineStr"/>
      <c r="F7432" t="inlineStr"/>
      <c r="G7432" t="inlineStr"/>
      <c r="H7432" t="inlineStr"/>
      <c r="I7432" t="inlineStr"/>
      <c r="J7432" t="inlineStr"/>
      <c r="K7432" t="inlineStr">
        <is>
          <t>libre unbounded</t>
        </is>
      </c>
    </row>
    <row r="7433">
      <c r="A7433" t="inlineStr">
        <is>
          <t>2019</t>
        </is>
      </c>
      <c r="B7433" t="inlineStr">
        <is>
          <t>Troubles</t>
        </is>
      </c>
      <c r="C7433" t="inlineStr">
        <is>
          <t>Indéfini</t>
        </is>
      </c>
      <c r="D7433" t="n">
        <v>65</v>
      </c>
      <c r="E7433" t="inlineStr"/>
      <c r="F7433" t="inlineStr"/>
      <c r="G7433" t="inlineStr"/>
      <c r="H7433" t="inlineStr"/>
      <c r="I7433" t="inlineStr"/>
      <c r="J7433" t="inlineStr"/>
      <c r="K7433" t="inlineStr">
        <is>
          <t>libre unbounded</t>
        </is>
      </c>
    </row>
    <row r="7434">
      <c r="A7434" t="inlineStr">
        <is>
          <t>2019</t>
        </is>
      </c>
      <c r="B7434" t="inlineStr">
        <is>
          <t>Produits de 2nde transformation</t>
        </is>
      </c>
      <c r="C7434" t="inlineStr">
        <is>
          <t>Indéfini</t>
        </is>
      </c>
      <c r="D7434" t="n">
        <v>934</v>
      </c>
      <c r="E7434" t="inlineStr"/>
      <c r="F7434" t="inlineStr"/>
      <c r="G7434" t="inlineStr"/>
      <c r="H7434" t="inlineStr"/>
      <c r="I7434" t="inlineStr"/>
      <c r="J7434" t="inlineStr"/>
      <c r="K7434" t="inlineStr">
        <is>
          <t>libre</t>
        </is>
      </c>
    </row>
    <row r="7435">
      <c r="A7435" t="inlineStr">
        <is>
          <t>2019</t>
        </is>
      </c>
      <c r="B7435" t="inlineStr">
        <is>
          <t>Coproduits de 2nde transformation</t>
        </is>
      </c>
      <c r="C7435" t="inlineStr">
        <is>
          <t>Indéfini</t>
        </is>
      </c>
      <c r="D7435" t="n">
        <v>65</v>
      </c>
      <c r="E7435" t="inlineStr"/>
      <c r="F7435" t="inlineStr"/>
      <c r="G7435" t="inlineStr"/>
      <c r="H7435" t="inlineStr"/>
      <c r="I7435" t="inlineStr"/>
      <c r="J7435" t="inlineStr"/>
      <c r="K7435" t="inlineStr">
        <is>
          <t>libre unbounded</t>
        </is>
      </c>
    </row>
    <row r="7436">
      <c r="A7436" t="inlineStr">
        <is>
          <t>2019</t>
        </is>
      </c>
      <c r="B7436" t="inlineStr">
        <is>
          <t>Céréales collectées</t>
        </is>
      </c>
      <c r="C7436" t="inlineStr">
        <is>
          <t>1ère transformation</t>
        </is>
      </c>
      <c r="D7436" t="n">
        <v>12200</v>
      </c>
      <c r="E7436" t="inlineStr"/>
      <c r="F7436" t="inlineStr"/>
      <c r="G7436" t="inlineStr"/>
      <c r="H7436" t="inlineStr"/>
      <c r="I7436" t="inlineStr"/>
      <c r="J7436" t="inlineStr"/>
      <c r="K7436" t="inlineStr">
        <is>
          <t>libre</t>
        </is>
      </c>
    </row>
    <row r="7437">
      <c r="A7437" t="inlineStr">
        <is>
          <t>2019</t>
        </is>
      </c>
      <c r="B7437" t="inlineStr">
        <is>
          <t>Céréales collectées (hors riz)</t>
        </is>
      </c>
      <c r="C7437" t="inlineStr">
        <is>
          <t>1ère transformation</t>
        </is>
      </c>
      <c r="D7437" t="n">
        <v>12200</v>
      </c>
      <c r="E7437" t="inlineStr"/>
      <c r="F7437" t="inlineStr"/>
      <c r="G7437" t="inlineStr"/>
      <c r="H7437" t="inlineStr"/>
      <c r="I7437" t="inlineStr"/>
      <c r="J7437" t="inlineStr"/>
      <c r="K7437" t="inlineStr">
        <is>
          <t>libre</t>
        </is>
      </c>
    </row>
    <row r="7438">
      <c r="A7438" t="inlineStr">
        <is>
          <t>2019</t>
        </is>
      </c>
      <c r="B7438" t="inlineStr">
        <is>
          <t>Blé dur collecté</t>
        </is>
      </c>
      <c r="C7438" t="inlineStr">
        <is>
          <t>1ère transformation</t>
        </is>
      </c>
      <c r="D7438" t="n">
        <v>578</v>
      </c>
      <c r="E7438" t="inlineStr"/>
      <c r="F7438" t="inlineStr"/>
      <c r="G7438" t="inlineStr"/>
      <c r="H7438" t="inlineStr"/>
      <c r="I7438" t="inlineStr"/>
      <c r="J7438" t="inlineStr"/>
      <c r="K7438" t="inlineStr">
        <is>
          <t>déterminé</t>
        </is>
      </c>
    </row>
    <row r="7439">
      <c r="A7439" t="inlineStr">
        <is>
          <t>2019</t>
        </is>
      </c>
      <c r="B7439" t="inlineStr">
        <is>
          <t>Blé dur collecté (conso)</t>
        </is>
      </c>
      <c r="C7439" t="inlineStr">
        <is>
          <t>1ère transformation</t>
        </is>
      </c>
      <c r="D7439" t="n">
        <v>578</v>
      </c>
      <c r="E7439" t="inlineStr"/>
      <c r="F7439" t="inlineStr"/>
      <c r="G7439" t="inlineStr"/>
      <c r="H7439" t="inlineStr"/>
      <c r="I7439" t="inlineStr"/>
      <c r="J7439" t="inlineStr"/>
      <c r="K7439" t="inlineStr">
        <is>
          <t>déterminé</t>
        </is>
      </c>
    </row>
    <row r="7440">
      <c r="A7440" t="inlineStr">
        <is>
          <t>2019</t>
        </is>
      </c>
      <c r="B7440" t="inlineStr">
        <is>
          <t>Blé tendre collecté</t>
        </is>
      </c>
      <c r="C7440" t="inlineStr">
        <is>
          <t>1ère transformation</t>
        </is>
      </c>
      <c r="D7440" t="n">
        <v>7730</v>
      </c>
      <c r="E7440" t="inlineStr"/>
      <c r="F7440" t="inlineStr"/>
      <c r="G7440" t="inlineStr"/>
      <c r="H7440" t="inlineStr"/>
      <c r="I7440" t="inlineStr"/>
      <c r="J7440" t="inlineStr"/>
      <c r="K7440" t="inlineStr">
        <is>
          <t>déterminé</t>
        </is>
      </c>
    </row>
    <row r="7441">
      <c r="A7441" t="inlineStr">
        <is>
          <t>2019</t>
        </is>
      </c>
      <c r="B7441" t="inlineStr">
        <is>
          <t>Blé tendre collecté (conso)</t>
        </is>
      </c>
      <c r="C7441" t="inlineStr">
        <is>
          <t>1ère transformation</t>
        </is>
      </c>
      <c r="D7441" t="n">
        <v>7730</v>
      </c>
      <c r="E7441" t="inlineStr"/>
      <c r="F7441" t="inlineStr"/>
      <c r="G7441" t="inlineStr"/>
      <c r="H7441" t="inlineStr"/>
      <c r="I7441" t="inlineStr"/>
      <c r="J7441" t="inlineStr"/>
      <c r="K7441" t="inlineStr">
        <is>
          <t>déterminé</t>
        </is>
      </c>
    </row>
    <row r="7442">
      <c r="A7442" t="inlineStr">
        <is>
          <t>2019</t>
        </is>
      </c>
      <c r="B7442" t="inlineStr">
        <is>
          <t>Maïs-grain collecté</t>
        </is>
      </c>
      <c r="C7442" t="inlineStr">
        <is>
          <t>1ère transformation</t>
        </is>
      </c>
      <c r="D7442" t="n">
        <v>2190</v>
      </c>
      <c r="E7442" t="inlineStr"/>
      <c r="F7442" t="inlineStr"/>
      <c r="G7442" t="inlineStr"/>
      <c r="H7442" t="inlineStr"/>
      <c r="I7442" t="inlineStr"/>
      <c r="J7442" t="inlineStr"/>
      <c r="K7442" t="inlineStr">
        <is>
          <t>libre</t>
        </is>
      </c>
    </row>
    <row r="7443">
      <c r="A7443" t="inlineStr">
        <is>
          <t>2019</t>
        </is>
      </c>
      <c r="B7443" t="inlineStr">
        <is>
          <t>Maïs-grain collecté (conso)</t>
        </is>
      </c>
      <c r="C7443" t="inlineStr">
        <is>
          <t>1ère transformation</t>
        </is>
      </c>
      <c r="D7443" t="n">
        <v>2190</v>
      </c>
      <c r="E7443" t="inlineStr"/>
      <c r="F7443" t="inlineStr"/>
      <c r="G7443" t="inlineStr"/>
      <c r="H7443" t="inlineStr"/>
      <c r="I7443" t="inlineStr"/>
      <c r="J7443" t="inlineStr"/>
      <c r="K7443" t="inlineStr">
        <is>
          <t>déterminé</t>
        </is>
      </c>
    </row>
    <row r="7444">
      <c r="A7444" t="inlineStr">
        <is>
          <t>2019</t>
        </is>
      </c>
      <c r="B7444" t="inlineStr">
        <is>
          <t>Maïs-grain collecté (semence)</t>
        </is>
      </c>
      <c r="C7444" t="inlineStr">
        <is>
          <t>1ère transformation</t>
        </is>
      </c>
      <c r="D7444" t="n">
        <v>0</v>
      </c>
      <c r="E7444" t="inlineStr"/>
      <c r="F7444" t="inlineStr"/>
      <c r="G7444" t="inlineStr"/>
      <c r="H7444" t="inlineStr"/>
      <c r="I7444" t="inlineStr"/>
      <c r="J7444" t="inlineStr"/>
      <c r="K7444" t="inlineStr">
        <is>
          <t>libre</t>
        </is>
      </c>
    </row>
    <row r="7445">
      <c r="A7445" t="inlineStr">
        <is>
          <t>2019</t>
        </is>
      </c>
      <c r="B7445" t="inlineStr">
        <is>
          <t>Orge collecté</t>
        </is>
      </c>
      <c r="C7445" t="inlineStr">
        <is>
          <t>1ère transformation</t>
        </is>
      </c>
      <c r="D7445" t="n">
        <v>1640</v>
      </c>
      <c r="E7445" t="inlineStr"/>
      <c r="F7445" t="inlineStr"/>
      <c r="G7445" t="inlineStr"/>
      <c r="H7445" t="inlineStr"/>
      <c r="I7445" t="inlineStr"/>
      <c r="J7445" t="inlineStr"/>
      <c r="K7445" t="inlineStr">
        <is>
          <t>déterminé</t>
        </is>
      </c>
    </row>
    <row r="7446">
      <c r="A7446" t="inlineStr">
        <is>
          <t>2019</t>
        </is>
      </c>
      <c r="B7446" t="inlineStr">
        <is>
          <t>Orge collecté (conso)</t>
        </is>
      </c>
      <c r="C7446" t="inlineStr">
        <is>
          <t>1ère transformation</t>
        </is>
      </c>
      <c r="D7446" t="n">
        <v>1640</v>
      </c>
      <c r="E7446" t="inlineStr"/>
      <c r="F7446" t="inlineStr"/>
      <c r="G7446" t="inlineStr"/>
      <c r="H7446" t="inlineStr"/>
      <c r="I7446" t="inlineStr"/>
      <c r="J7446" t="inlineStr"/>
      <c r="K7446" t="inlineStr">
        <is>
          <t>déterminé</t>
        </is>
      </c>
    </row>
    <row r="7447">
      <c r="A7447" t="inlineStr">
        <is>
          <t>2019</t>
        </is>
      </c>
      <c r="B7447" t="inlineStr">
        <is>
          <t>Seigle collecté</t>
        </is>
      </c>
      <c r="C7447" t="inlineStr">
        <is>
          <t>1ère transformation</t>
        </is>
      </c>
      <c r="D7447" t="n">
        <v>14.7</v>
      </c>
      <c r="E7447" t="inlineStr"/>
      <c r="F7447" t="inlineStr"/>
      <c r="G7447" t="inlineStr"/>
      <c r="H7447" t="inlineStr"/>
      <c r="I7447" t="inlineStr"/>
      <c r="J7447" t="inlineStr"/>
      <c r="K7447" t="inlineStr">
        <is>
          <t>déterminé</t>
        </is>
      </c>
    </row>
    <row r="7448">
      <c r="A7448" t="inlineStr">
        <is>
          <t>2019</t>
        </is>
      </c>
      <c r="B7448" t="inlineStr">
        <is>
          <t>Seigle collecté (conso)</t>
        </is>
      </c>
      <c r="C7448" t="inlineStr">
        <is>
          <t>1ère transformation</t>
        </is>
      </c>
      <c r="D7448" t="n">
        <v>14.7</v>
      </c>
      <c r="E7448" t="inlineStr"/>
      <c r="F7448" t="inlineStr"/>
      <c r="G7448" t="inlineStr"/>
      <c r="H7448" t="inlineStr"/>
      <c r="I7448" t="inlineStr"/>
      <c r="J7448" t="inlineStr"/>
      <c r="K7448" t="inlineStr">
        <is>
          <t>déterminé</t>
        </is>
      </c>
    </row>
    <row r="7449">
      <c r="A7449" t="inlineStr">
        <is>
          <t>2019</t>
        </is>
      </c>
      <c r="B7449" t="inlineStr">
        <is>
          <t>Sarrasin collecté</t>
        </is>
      </c>
      <c r="C7449" t="inlineStr">
        <is>
          <t>1ère transformation</t>
        </is>
      </c>
      <c r="D7449" t="n">
        <v>13</v>
      </c>
      <c r="E7449" t="inlineStr"/>
      <c r="F7449" t="inlineStr"/>
      <c r="G7449" t="inlineStr"/>
      <c r="H7449" t="inlineStr"/>
      <c r="I7449" t="inlineStr"/>
      <c r="J7449" t="inlineStr"/>
      <c r="K7449" t="inlineStr">
        <is>
          <t>déterminé</t>
        </is>
      </c>
    </row>
    <row r="7450">
      <c r="A7450" t="inlineStr">
        <is>
          <t>2019</t>
        </is>
      </c>
      <c r="B7450" t="inlineStr">
        <is>
          <t>Sarrasin collecté (conso)</t>
        </is>
      </c>
      <c r="C7450" t="inlineStr">
        <is>
          <t>1ère transformation</t>
        </is>
      </c>
      <c r="D7450" t="n">
        <v>13</v>
      </c>
      <c r="E7450" t="inlineStr"/>
      <c r="F7450" t="inlineStr"/>
      <c r="G7450" t="inlineStr"/>
      <c r="H7450" t="inlineStr"/>
      <c r="I7450" t="inlineStr"/>
      <c r="J7450" t="inlineStr"/>
      <c r="K7450" t="inlineStr">
        <is>
          <t>déterminé</t>
        </is>
      </c>
    </row>
    <row r="7451">
      <c r="A7451" t="inlineStr">
        <is>
          <t>2019</t>
        </is>
      </c>
      <c r="B7451" t="inlineStr">
        <is>
          <t>Epeautre collecté</t>
        </is>
      </c>
      <c r="C7451" t="inlineStr">
        <is>
          <t>1ère transformation</t>
        </is>
      </c>
      <c r="D7451" t="n">
        <v>9.9</v>
      </c>
      <c r="E7451" t="inlineStr"/>
      <c r="F7451" t="inlineStr"/>
      <c r="G7451" t="inlineStr"/>
      <c r="H7451" t="inlineStr"/>
      <c r="I7451" t="inlineStr"/>
      <c r="J7451" t="inlineStr"/>
      <c r="K7451" t="inlineStr">
        <is>
          <t>déterminé</t>
        </is>
      </c>
    </row>
    <row r="7452">
      <c r="A7452" t="inlineStr">
        <is>
          <t>2019</t>
        </is>
      </c>
      <c r="B7452" t="inlineStr">
        <is>
          <t>Epeautre collecté (conso)</t>
        </is>
      </c>
      <c r="C7452" t="inlineStr">
        <is>
          <t>1ère transformation</t>
        </is>
      </c>
      <c r="D7452" t="n">
        <v>9.9</v>
      </c>
      <c r="E7452" t="inlineStr"/>
      <c r="F7452" t="inlineStr"/>
      <c r="G7452" t="inlineStr"/>
      <c r="H7452" t="inlineStr"/>
      <c r="I7452" t="inlineStr"/>
      <c r="J7452" t="inlineStr"/>
      <c r="K7452" t="inlineStr">
        <is>
          <t>déterminé</t>
        </is>
      </c>
    </row>
    <row r="7453">
      <c r="A7453" t="inlineStr">
        <is>
          <t>2019</t>
        </is>
      </c>
      <c r="B7453" t="inlineStr">
        <is>
          <t>Riz collecté</t>
        </is>
      </c>
      <c r="C7453" t="inlineStr">
        <is>
          <t>1ère transformation</t>
        </is>
      </c>
      <c r="D7453" t="n">
        <v>59.4</v>
      </c>
      <c r="E7453" t="inlineStr"/>
      <c r="F7453" t="inlineStr"/>
      <c r="G7453" t="inlineStr"/>
      <c r="H7453" t="inlineStr"/>
      <c r="I7453" t="inlineStr"/>
      <c r="J7453" t="inlineStr"/>
      <c r="K7453" t="inlineStr">
        <is>
          <t>libre</t>
        </is>
      </c>
    </row>
    <row r="7454">
      <c r="A7454" t="inlineStr">
        <is>
          <t>2019</t>
        </is>
      </c>
      <c r="B7454" t="inlineStr">
        <is>
          <t>Riz collecté (conso)</t>
        </is>
      </c>
      <c r="C7454" t="inlineStr">
        <is>
          <t>1ère transformation</t>
        </is>
      </c>
      <c r="D7454" t="n">
        <v>59.4</v>
      </c>
      <c r="E7454" t="inlineStr"/>
      <c r="F7454" t="inlineStr"/>
      <c r="G7454" t="inlineStr"/>
      <c r="H7454" t="inlineStr"/>
      <c r="I7454" t="inlineStr"/>
      <c r="J7454" t="inlineStr"/>
      <c r="K7454" t="inlineStr">
        <is>
          <t>libre</t>
        </is>
      </c>
    </row>
    <row r="7455">
      <c r="A7455" t="inlineStr">
        <is>
          <t>2019</t>
        </is>
      </c>
      <c r="B7455" t="inlineStr">
        <is>
          <t>Blé tendre, épeautre et méteil collectés</t>
        </is>
      </c>
      <c r="C7455" t="inlineStr">
        <is>
          <t>1ère transformation</t>
        </is>
      </c>
      <c r="D7455" t="n">
        <v>7740</v>
      </c>
      <c r="E7455" t="inlineStr"/>
      <c r="F7455" t="inlineStr"/>
      <c r="G7455" t="inlineStr"/>
      <c r="H7455" t="inlineStr"/>
      <c r="I7455" t="inlineStr"/>
      <c r="J7455" t="inlineStr"/>
      <c r="K7455" t="inlineStr">
        <is>
          <t>déterminé</t>
        </is>
      </c>
    </row>
    <row r="7456">
      <c r="A7456" t="inlineStr">
        <is>
          <t>2019</t>
        </is>
      </c>
      <c r="B7456" t="inlineStr">
        <is>
          <t>Blé tendre, épeautre et méteil collectés (conso)</t>
        </is>
      </c>
      <c r="C7456" t="inlineStr">
        <is>
          <t>1ère transformation</t>
        </is>
      </c>
      <c r="D7456" t="n">
        <v>7740</v>
      </c>
      <c r="E7456" t="inlineStr"/>
      <c r="F7456" t="inlineStr"/>
      <c r="G7456" t="inlineStr"/>
      <c r="H7456" t="inlineStr"/>
      <c r="I7456" t="inlineStr"/>
      <c r="J7456" t="inlineStr"/>
      <c r="K7456" t="inlineStr">
        <is>
          <t>déterminé</t>
        </is>
      </c>
    </row>
    <row r="7457">
      <c r="A7457" t="inlineStr">
        <is>
          <t>2019</t>
        </is>
      </c>
      <c r="B7457" t="inlineStr">
        <is>
          <t>Farine</t>
        </is>
      </c>
      <c r="C7457" t="inlineStr">
        <is>
          <t>1ère transformation</t>
        </is>
      </c>
      <c r="D7457" t="n">
        <v>30.5</v>
      </c>
      <c r="E7457" t="inlineStr"/>
      <c r="F7457" t="inlineStr"/>
      <c r="G7457" t="inlineStr"/>
      <c r="H7457" t="inlineStr"/>
      <c r="I7457" t="inlineStr"/>
      <c r="J7457" t="inlineStr"/>
      <c r="K7457" t="inlineStr">
        <is>
          <t>déterminé</t>
        </is>
      </c>
    </row>
    <row r="7458">
      <c r="A7458" t="inlineStr">
        <is>
          <t>2019</t>
        </is>
      </c>
      <c r="B7458" t="inlineStr">
        <is>
          <t>Farine de blé tendre</t>
        </is>
      </c>
      <c r="C7458" t="inlineStr">
        <is>
          <t>1ère transformation</t>
        </is>
      </c>
      <c r="D7458" t="n">
        <v>30.5</v>
      </c>
      <c r="E7458" t="inlineStr"/>
      <c r="F7458" t="inlineStr"/>
      <c r="G7458" t="inlineStr"/>
      <c r="H7458" t="inlineStr"/>
      <c r="I7458" t="inlineStr"/>
      <c r="J7458" t="inlineStr"/>
      <c r="K7458" t="inlineStr">
        <is>
          <t>déterminé</t>
        </is>
      </c>
    </row>
    <row r="7459">
      <c r="A7459" t="inlineStr">
        <is>
          <t>2019</t>
        </is>
      </c>
      <c r="B7459" t="inlineStr">
        <is>
          <t>Eau - Etuvage/Cuisson du riz</t>
        </is>
      </c>
      <c r="C7459" t="inlineStr">
        <is>
          <t>1ère transformation</t>
        </is>
      </c>
      <c r="D7459" t="n">
        <v>94.40000000000001</v>
      </c>
      <c r="E7459" t="inlineStr"/>
      <c r="F7459" t="inlineStr"/>
      <c r="G7459" t="inlineStr"/>
      <c r="H7459" t="inlineStr"/>
      <c r="I7459" t="inlineStr"/>
      <c r="J7459" t="inlineStr"/>
      <c r="K7459" t="inlineStr">
        <is>
          <t>libre unbounded</t>
        </is>
      </c>
    </row>
    <row r="7460">
      <c r="A7460" t="inlineStr">
        <is>
          <t>2019</t>
        </is>
      </c>
      <c r="B7460" t="inlineStr">
        <is>
          <t>Produits de 1ère transformation</t>
        </is>
      </c>
      <c r="C7460" t="inlineStr">
        <is>
          <t>1ère transformation</t>
        </is>
      </c>
      <c r="D7460" t="n">
        <v>30.5</v>
      </c>
      <c r="E7460" t="inlineStr"/>
      <c r="F7460" t="inlineStr"/>
      <c r="G7460" t="inlineStr"/>
      <c r="H7460" t="inlineStr"/>
      <c r="I7460" t="inlineStr"/>
      <c r="J7460" t="inlineStr"/>
      <c r="K7460" t="inlineStr">
        <is>
          <t>déterminé</t>
        </is>
      </c>
    </row>
    <row r="7461">
      <c r="A7461" t="inlineStr">
        <is>
          <t>2019</t>
        </is>
      </c>
      <c r="B7461" t="inlineStr">
        <is>
          <t>Céréales collectées</t>
        </is>
      </c>
      <c r="C7461" t="inlineStr">
        <is>
          <t>2nde transformation</t>
        </is>
      </c>
      <c r="D7461" t="n">
        <v>2080</v>
      </c>
      <c r="E7461" t="inlineStr"/>
      <c r="F7461" t="inlineStr"/>
      <c r="G7461" t="inlineStr"/>
      <c r="H7461" t="inlineStr"/>
      <c r="I7461" t="inlineStr"/>
      <c r="J7461" t="inlineStr"/>
      <c r="K7461" t="inlineStr">
        <is>
          <t>déterminé</t>
        </is>
      </c>
    </row>
    <row r="7462">
      <c r="A7462" t="inlineStr">
        <is>
          <t>2019</t>
        </is>
      </c>
      <c r="B7462" t="inlineStr">
        <is>
          <t>Céréales collectées (hors riz)</t>
        </is>
      </c>
      <c r="C7462" t="inlineStr">
        <is>
          <t>2nde transformation</t>
        </is>
      </c>
      <c r="D7462" t="n">
        <v>2080</v>
      </c>
      <c r="E7462" t="inlineStr"/>
      <c r="F7462" t="inlineStr"/>
      <c r="G7462" t="inlineStr"/>
      <c r="H7462" t="inlineStr"/>
      <c r="I7462" t="inlineStr"/>
      <c r="J7462" t="inlineStr"/>
      <c r="K7462" t="inlineStr">
        <is>
          <t>déterminé</t>
        </is>
      </c>
    </row>
    <row r="7463">
      <c r="A7463" t="inlineStr">
        <is>
          <t>2019</t>
        </is>
      </c>
      <c r="B7463" t="inlineStr">
        <is>
          <t>Blé tendre collecté</t>
        </is>
      </c>
      <c r="C7463" t="inlineStr">
        <is>
          <t>2nde transformation</t>
        </is>
      </c>
      <c r="D7463" t="n">
        <v>1560</v>
      </c>
      <c r="E7463" t="inlineStr"/>
      <c r="F7463" t="inlineStr"/>
      <c r="G7463" t="inlineStr"/>
      <c r="H7463" t="inlineStr"/>
      <c r="I7463" t="inlineStr"/>
      <c r="J7463" t="inlineStr"/>
      <c r="K7463" t="inlineStr">
        <is>
          <t>déterminé</t>
        </is>
      </c>
    </row>
    <row r="7464">
      <c r="A7464" t="inlineStr">
        <is>
          <t>2019</t>
        </is>
      </c>
      <c r="B7464" t="inlineStr">
        <is>
          <t>Blé tendre collecté (conso)</t>
        </is>
      </c>
      <c r="C7464" t="inlineStr">
        <is>
          <t>2nde transformation</t>
        </is>
      </c>
      <c r="D7464" t="n">
        <v>1560</v>
      </c>
      <c r="E7464" t="inlineStr"/>
      <c r="F7464" t="inlineStr"/>
      <c r="G7464" t="inlineStr"/>
      <c r="H7464" t="inlineStr"/>
      <c r="I7464" t="inlineStr"/>
      <c r="J7464" t="inlineStr"/>
      <c r="K7464" t="inlineStr">
        <is>
          <t>déterminé</t>
        </is>
      </c>
    </row>
    <row r="7465">
      <c r="A7465" t="inlineStr">
        <is>
          <t>2019</t>
        </is>
      </c>
      <c r="B7465" t="inlineStr">
        <is>
          <t>Maïs-grain collecté</t>
        </is>
      </c>
      <c r="C7465" t="inlineStr">
        <is>
          <t>2nde transformation</t>
        </is>
      </c>
      <c r="D7465" t="n">
        <v>525</v>
      </c>
      <c r="E7465" t="inlineStr"/>
      <c r="F7465" t="inlineStr"/>
      <c r="G7465" t="inlineStr"/>
      <c r="H7465" t="inlineStr"/>
      <c r="I7465" t="inlineStr"/>
      <c r="J7465" t="inlineStr"/>
      <c r="K7465" t="inlineStr">
        <is>
          <t>déterminé</t>
        </is>
      </c>
    </row>
    <row r="7466">
      <c r="A7466" t="inlineStr">
        <is>
          <t>2019</t>
        </is>
      </c>
      <c r="B7466" t="inlineStr">
        <is>
          <t>Maïs-grain collecté (conso)</t>
        </is>
      </c>
      <c r="C7466" t="inlineStr">
        <is>
          <t>2nde transformation</t>
        </is>
      </c>
      <c r="D7466" t="n">
        <v>525</v>
      </c>
      <c r="E7466" t="inlineStr"/>
      <c r="F7466" t="inlineStr"/>
      <c r="G7466" t="inlineStr"/>
      <c r="H7466" t="inlineStr"/>
      <c r="I7466" t="inlineStr"/>
      <c r="J7466" t="inlineStr"/>
      <c r="K7466" t="inlineStr">
        <is>
          <t>déterminé</t>
        </is>
      </c>
    </row>
    <row r="7467">
      <c r="A7467" t="inlineStr">
        <is>
          <t>2019</t>
        </is>
      </c>
      <c r="B7467" t="inlineStr">
        <is>
          <t>Blé tendre, épeautre et méteil collectés</t>
        </is>
      </c>
      <c r="C7467" t="inlineStr">
        <is>
          <t>2nde transformation</t>
        </is>
      </c>
      <c r="D7467" t="n">
        <v>1560</v>
      </c>
      <c r="E7467" t="inlineStr"/>
      <c r="F7467" t="inlineStr"/>
      <c r="G7467" t="inlineStr"/>
      <c r="H7467" t="inlineStr"/>
      <c r="I7467" t="inlineStr"/>
      <c r="J7467" t="inlineStr"/>
      <c r="K7467" t="inlineStr">
        <is>
          <t>déterminé</t>
        </is>
      </c>
    </row>
    <row r="7468">
      <c r="A7468" t="inlineStr">
        <is>
          <t>2019</t>
        </is>
      </c>
      <c r="B7468" t="inlineStr">
        <is>
          <t>Blé tendre, épeautre et méteil collectés (conso)</t>
        </is>
      </c>
      <c r="C7468" t="inlineStr">
        <is>
          <t>2nde transformation</t>
        </is>
      </c>
      <c r="D7468" t="n">
        <v>1560</v>
      </c>
      <c r="E7468" t="inlineStr"/>
      <c r="F7468" t="inlineStr"/>
      <c r="G7468" t="inlineStr"/>
      <c r="H7468" t="inlineStr"/>
      <c r="I7468" t="inlineStr"/>
      <c r="J7468" t="inlineStr"/>
      <c r="K7468" t="inlineStr">
        <is>
          <t>déterminé</t>
        </is>
      </c>
    </row>
    <row r="7469">
      <c r="A7469" t="inlineStr">
        <is>
          <t>2019</t>
        </is>
      </c>
      <c r="B7469" t="inlineStr">
        <is>
          <t>Coproduits d'amidonnerie</t>
        </is>
      </c>
      <c r="C7469" t="inlineStr">
        <is>
          <t>2nde transformation</t>
        </is>
      </c>
      <c r="D7469" t="n">
        <v>717</v>
      </c>
      <c r="E7469" t="inlineStr"/>
      <c r="F7469" t="inlineStr"/>
      <c r="G7469" t="inlineStr"/>
      <c r="H7469" t="inlineStr"/>
      <c r="I7469" t="inlineStr"/>
      <c r="J7469" t="inlineStr"/>
      <c r="K7469" t="inlineStr">
        <is>
          <t>libre unbounded</t>
        </is>
      </c>
    </row>
    <row r="7470">
      <c r="A7470" t="inlineStr">
        <is>
          <t>2019</t>
        </is>
      </c>
      <c r="B7470" t="inlineStr">
        <is>
          <t>Coproduits d'amidonnerie de maïs</t>
        </is>
      </c>
      <c r="C7470" t="inlineStr">
        <is>
          <t>2nde transformation</t>
        </is>
      </c>
      <c r="D7470" t="n">
        <v>717</v>
      </c>
      <c r="E7470" t="inlineStr"/>
      <c r="F7470" t="inlineStr"/>
      <c r="G7470" t="inlineStr"/>
      <c r="H7470" t="inlineStr"/>
      <c r="I7470" t="inlineStr"/>
      <c r="J7470" t="inlineStr"/>
      <c r="K7470" t="inlineStr">
        <is>
          <t>libre unbounded</t>
        </is>
      </c>
    </row>
    <row r="7471">
      <c r="A7471" t="inlineStr">
        <is>
          <t>2019</t>
        </is>
      </c>
      <c r="B7471" t="inlineStr">
        <is>
          <t>Corn gluten feed et solubles</t>
        </is>
      </c>
      <c r="C7471" t="inlineStr">
        <is>
          <t>2nde transformation</t>
        </is>
      </c>
      <c r="D7471" t="n">
        <v>717</v>
      </c>
      <c r="E7471" t="inlineStr"/>
      <c r="F7471" t="inlineStr"/>
      <c r="G7471" t="inlineStr"/>
      <c r="H7471" t="inlineStr"/>
      <c r="I7471" t="inlineStr"/>
      <c r="J7471" t="inlineStr"/>
      <c r="K7471" t="inlineStr">
        <is>
          <t>libre unbounded</t>
        </is>
      </c>
    </row>
    <row r="7472">
      <c r="A7472" t="inlineStr">
        <is>
          <t>2019</t>
        </is>
      </c>
      <c r="B7472" t="inlineStr">
        <is>
          <t>Semoule</t>
        </is>
      </c>
      <c r="C7472" t="inlineStr">
        <is>
          <t>2nde transformation</t>
        </is>
      </c>
      <c r="D7472" t="n">
        <v>341</v>
      </c>
      <c r="E7472" t="inlineStr"/>
      <c r="F7472" t="inlineStr"/>
      <c r="G7472" t="inlineStr"/>
      <c r="H7472" t="inlineStr"/>
      <c r="I7472" t="inlineStr"/>
      <c r="J7472" t="inlineStr"/>
      <c r="K7472" t="inlineStr">
        <is>
          <t>déterminé</t>
        </is>
      </c>
    </row>
    <row r="7473">
      <c r="A7473" t="inlineStr">
        <is>
          <t>2019</t>
        </is>
      </c>
      <c r="B7473" t="inlineStr">
        <is>
          <t>Coproduits de Fab. de pâtes et couscous</t>
        </is>
      </c>
      <c r="C7473" t="inlineStr">
        <is>
          <t>2nde transformation</t>
        </is>
      </c>
      <c r="D7473" t="n">
        <v>6.8</v>
      </c>
      <c r="E7473" t="inlineStr"/>
      <c r="F7473" t="inlineStr"/>
      <c r="G7473" t="inlineStr"/>
      <c r="H7473" t="inlineStr"/>
      <c r="I7473" t="inlineStr"/>
      <c r="J7473" t="inlineStr"/>
      <c r="K7473" t="inlineStr">
        <is>
          <t>libre unbounded</t>
        </is>
      </c>
    </row>
    <row r="7474">
      <c r="A7474" t="inlineStr">
        <is>
          <t>2019</t>
        </is>
      </c>
      <c r="B7474" t="inlineStr">
        <is>
          <t>Coproduits secs</t>
        </is>
      </c>
      <c r="C7474" t="inlineStr">
        <is>
          <t>2nde transformation</t>
        </is>
      </c>
      <c r="D7474" t="n">
        <v>6.8</v>
      </c>
      <c r="E7474" t="inlineStr"/>
      <c r="F7474" t="inlineStr"/>
      <c r="G7474" t="inlineStr"/>
      <c r="H7474" t="inlineStr"/>
      <c r="I7474" t="inlineStr"/>
      <c r="J7474" t="inlineStr"/>
      <c r="K7474" t="inlineStr">
        <is>
          <t>libre unbounded</t>
        </is>
      </c>
    </row>
    <row r="7475">
      <c r="A7475" t="inlineStr">
        <is>
          <t>2019</t>
        </is>
      </c>
      <c r="B7475" t="inlineStr">
        <is>
          <t>Germes de maïs</t>
        </is>
      </c>
      <c r="C7475" t="inlineStr">
        <is>
          <t>2nde transformation</t>
        </is>
      </c>
      <c r="D7475" t="n">
        <v>8.800000000000001</v>
      </c>
      <c r="E7475" t="inlineStr"/>
      <c r="F7475" t="inlineStr"/>
      <c r="G7475" t="inlineStr"/>
      <c r="H7475" t="inlineStr"/>
      <c r="I7475" t="inlineStr"/>
      <c r="J7475" t="inlineStr"/>
      <c r="K7475" t="inlineStr">
        <is>
          <t>libre unbounded</t>
        </is>
      </c>
    </row>
    <row r="7476">
      <c r="A7476" t="inlineStr">
        <is>
          <t>2019</t>
        </is>
      </c>
      <c r="B7476" t="inlineStr">
        <is>
          <t>Malt</t>
        </is>
      </c>
      <c r="C7476" t="inlineStr">
        <is>
          <t>2nde transformation</t>
        </is>
      </c>
      <c r="D7476" t="n">
        <v>568</v>
      </c>
      <c r="E7476" t="inlineStr"/>
      <c r="F7476" t="inlineStr"/>
      <c r="G7476" t="inlineStr"/>
      <c r="H7476" t="inlineStr"/>
      <c r="I7476" t="inlineStr"/>
      <c r="J7476" t="inlineStr"/>
      <c r="K7476" t="inlineStr">
        <is>
          <t>libre unbounded</t>
        </is>
      </c>
    </row>
    <row r="7477">
      <c r="A7477" t="inlineStr">
        <is>
          <t>2019</t>
        </is>
      </c>
      <c r="B7477" t="inlineStr">
        <is>
          <t>Malt d'orge</t>
        </is>
      </c>
      <c r="C7477" t="inlineStr">
        <is>
          <t>2nde transformation</t>
        </is>
      </c>
      <c r="D7477" t="n">
        <v>520</v>
      </c>
      <c r="E7477" t="inlineStr"/>
      <c r="F7477" t="inlineStr"/>
      <c r="G7477" t="inlineStr"/>
      <c r="H7477" t="inlineStr"/>
      <c r="I7477" t="inlineStr"/>
      <c r="J7477" t="inlineStr"/>
      <c r="K7477" t="inlineStr">
        <is>
          <t>libre unbounded</t>
        </is>
      </c>
    </row>
    <row r="7478">
      <c r="A7478" t="inlineStr">
        <is>
          <t>2019</t>
        </is>
      </c>
      <c r="B7478" t="inlineStr">
        <is>
          <t>Malt de blé tendre</t>
        </is>
      </c>
      <c r="C7478" t="inlineStr">
        <is>
          <t>2nde transformation</t>
        </is>
      </c>
      <c r="D7478" t="n">
        <v>48.1</v>
      </c>
      <c r="E7478" t="inlineStr"/>
      <c r="F7478" t="inlineStr"/>
      <c r="G7478" t="inlineStr"/>
      <c r="H7478" t="inlineStr"/>
      <c r="I7478" t="inlineStr"/>
      <c r="J7478" t="inlineStr"/>
      <c r="K7478" t="inlineStr">
        <is>
          <t>libre unbounded</t>
        </is>
      </c>
    </row>
    <row r="7479">
      <c r="A7479" t="inlineStr">
        <is>
          <t>2019</t>
        </is>
      </c>
      <c r="B7479" t="inlineStr">
        <is>
          <t>Eau - Fabrication de bière</t>
        </is>
      </c>
      <c r="C7479" t="inlineStr">
        <is>
          <t>2nde transformation</t>
        </is>
      </c>
      <c r="D7479" t="n">
        <v>1430</v>
      </c>
      <c r="E7479" t="inlineStr"/>
      <c r="F7479" t="inlineStr"/>
      <c r="G7479" t="inlineStr"/>
      <c r="H7479" t="inlineStr"/>
      <c r="I7479" t="inlineStr"/>
      <c r="J7479" t="inlineStr"/>
      <c r="K7479" t="inlineStr">
        <is>
          <t>libre unbounded</t>
        </is>
      </c>
    </row>
    <row r="7480">
      <c r="A7480" t="inlineStr">
        <is>
          <t>2019</t>
        </is>
      </c>
      <c r="B7480" t="inlineStr">
        <is>
          <t>Riz, complet</t>
        </is>
      </c>
      <c r="C7480" t="inlineStr">
        <is>
          <t>2nde transformation</t>
        </is>
      </c>
      <c r="D7480" t="n">
        <v>142</v>
      </c>
      <c r="E7480" t="inlineStr"/>
      <c r="F7480" t="inlineStr"/>
      <c r="G7480" t="inlineStr"/>
      <c r="H7480" t="inlineStr"/>
      <c r="I7480" t="inlineStr"/>
      <c r="J7480" t="inlineStr"/>
      <c r="K7480" t="inlineStr">
        <is>
          <t>libre</t>
        </is>
      </c>
    </row>
    <row r="7481">
      <c r="A7481" t="inlineStr">
        <is>
          <t>2019</t>
        </is>
      </c>
      <c r="B7481" t="inlineStr">
        <is>
          <t>Riz, complet (surplus)</t>
        </is>
      </c>
      <c r="C7481" t="inlineStr">
        <is>
          <t>2nde transformation</t>
        </is>
      </c>
      <c r="D7481" t="n">
        <v>71.5</v>
      </c>
      <c r="E7481" t="inlineStr"/>
      <c r="F7481" t="inlineStr"/>
      <c r="G7481" t="inlineStr"/>
      <c r="H7481" t="inlineStr"/>
      <c r="I7481" t="inlineStr"/>
      <c r="J7481" t="inlineStr"/>
      <c r="K7481" t="inlineStr">
        <is>
          <t>libre</t>
        </is>
      </c>
    </row>
    <row r="7482">
      <c r="A7482" t="inlineStr">
        <is>
          <t>2019</t>
        </is>
      </c>
      <c r="B7482" t="inlineStr">
        <is>
          <t>Riz, complet (intermédiaire)</t>
        </is>
      </c>
      <c r="C7482" t="inlineStr">
        <is>
          <t>2nde transformation</t>
        </is>
      </c>
      <c r="D7482" t="n">
        <v>70.09999999999999</v>
      </c>
      <c r="E7482" t="inlineStr"/>
      <c r="F7482" t="inlineStr"/>
      <c r="G7482" t="inlineStr"/>
      <c r="H7482" t="inlineStr"/>
      <c r="I7482" t="inlineStr"/>
      <c r="J7482" t="inlineStr"/>
      <c r="K7482" t="inlineStr">
        <is>
          <t>libre</t>
        </is>
      </c>
    </row>
    <row r="7483">
      <c r="A7483" t="inlineStr">
        <is>
          <t>2019</t>
        </is>
      </c>
      <c r="B7483" t="inlineStr">
        <is>
          <t>Riz, partiellement ou totalement blanchi et brisures</t>
        </is>
      </c>
      <c r="C7483" t="inlineStr">
        <is>
          <t>2nde transformation</t>
        </is>
      </c>
      <c r="D7483" t="n">
        <v>0.8</v>
      </c>
      <c r="E7483" t="inlineStr"/>
      <c r="F7483" t="inlineStr"/>
      <c r="G7483" t="inlineStr"/>
      <c r="H7483" t="inlineStr"/>
      <c r="I7483" t="inlineStr"/>
      <c r="J7483" t="inlineStr"/>
      <c r="K7483" t="inlineStr">
        <is>
          <t>libre</t>
        </is>
      </c>
    </row>
    <row r="7484">
      <c r="A7484" t="inlineStr">
        <is>
          <t>2019</t>
        </is>
      </c>
      <c r="B7484" t="inlineStr">
        <is>
          <t>Riz, partiellement ou totalement blanchi</t>
        </is>
      </c>
      <c r="C7484" t="inlineStr">
        <is>
          <t>2nde transformation</t>
        </is>
      </c>
      <c r="D7484" t="n">
        <v>0.6</v>
      </c>
      <c r="E7484" t="inlineStr"/>
      <c r="F7484" t="inlineStr"/>
      <c r="G7484" t="inlineStr"/>
      <c r="H7484" t="inlineStr"/>
      <c r="I7484" t="inlineStr"/>
      <c r="J7484" t="inlineStr"/>
      <c r="K7484" t="inlineStr">
        <is>
          <t>libre</t>
        </is>
      </c>
    </row>
    <row r="7485">
      <c r="A7485" t="inlineStr">
        <is>
          <t>2019</t>
        </is>
      </c>
      <c r="B7485" t="inlineStr">
        <is>
          <t>Riz, semi-complet</t>
        </is>
      </c>
      <c r="C7485" t="inlineStr">
        <is>
          <t>2nde transformation</t>
        </is>
      </c>
      <c r="D7485" t="n">
        <v>0.3</v>
      </c>
      <c r="E7485" t="inlineStr"/>
      <c r="F7485" t="inlineStr"/>
      <c r="G7485" t="inlineStr"/>
      <c r="H7485" t="inlineStr"/>
      <c r="I7485" t="inlineStr"/>
      <c r="J7485" t="inlineStr"/>
      <c r="K7485" t="inlineStr">
        <is>
          <t>libre</t>
        </is>
      </c>
    </row>
    <row r="7486">
      <c r="A7486" t="inlineStr">
        <is>
          <t>2019</t>
        </is>
      </c>
      <c r="B7486" t="inlineStr">
        <is>
          <t>Riz, blanchi</t>
        </is>
      </c>
      <c r="C7486" t="inlineStr">
        <is>
          <t>2nde transformation</t>
        </is>
      </c>
      <c r="D7486" t="n">
        <v>0.3</v>
      </c>
      <c r="E7486" t="inlineStr"/>
      <c r="F7486" t="inlineStr"/>
      <c r="G7486" t="inlineStr"/>
      <c r="H7486" t="inlineStr"/>
      <c r="I7486" t="inlineStr"/>
      <c r="J7486" t="inlineStr"/>
      <c r="K7486" t="inlineStr">
        <is>
          <t>libre</t>
        </is>
      </c>
    </row>
    <row r="7487">
      <c r="A7487" t="inlineStr">
        <is>
          <t>2019</t>
        </is>
      </c>
      <c r="B7487" t="inlineStr">
        <is>
          <t>Brisures de riz</t>
        </is>
      </c>
      <c r="C7487" t="inlineStr">
        <is>
          <t>2nde transformation</t>
        </is>
      </c>
      <c r="D7487" t="n">
        <v>0.2</v>
      </c>
      <c r="E7487" t="inlineStr"/>
      <c r="F7487" t="inlineStr"/>
      <c r="G7487" t="inlineStr"/>
      <c r="H7487" t="inlineStr"/>
      <c r="I7487" t="inlineStr"/>
      <c r="J7487" t="inlineStr"/>
      <c r="K7487" t="inlineStr">
        <is>
          <t>libre</t>
        </is>
      </c>
    </row>
    <row r="7488">
      <c r="A7488" t="inlineStr">
        <is>
          <t>2019</t>
        </is>
      </c>
      <c r="B7488" t="inlineStr">
        <is>
          <t>Coproduits usinage sec du riz</t>
        </is>
      </c>
      <c r="C7488" t="inlineStr">
        <is>
          <t>2nde transformation</t>
        </is>
      </c>
      <c r="D7488" t="n">
        <v>0.2</v>
      </c>
      <c r="E7488" t="inlineStr"/>
      <c r="F7488" t="inlineStr"/>
      <c r="G7488" t="inlineStr"/>
      <c r="H7488" t="inlineStr"/>
      <c r="I7488" t="inlineStr"/>
      <c r="J7488" t="inlineStr"/>
      <c r="K7488" t="inlineStr">
        <is>
          <t>libre</t>
        </is>
      </c>
    </row>
    <row r="7489">
      <c r="A7489" t="inlineStr">
        <is>
          <t>2019</t>
        </is>
      </c>
      <c r="B7489" t="inlineStr">
        <is>
          <t>Produits de 1ère transformation</t>
        </is>
      </c>
      <c r="C7489" t="inlineStr">
        <is>
          <t>2nde transformation</t>
        </is>
      </c>
      <c r="D7489" t="n">
        <v>1060</v>
      </c>
      <c r="E7489" t="inlineStr"/>
      <c r="F7489" t="inlineStr"/>
      <c r="G7489" t="inlineStr"/>
      <c r="H7489" t="inlineStr"/>
      <c r="I7489" t="inlineStr"/>
      <c r="J7489" t="inlineStr"/>
      <c r="K7489" t="inlineStr">
        <is>
          <t>libre unbounded</t>
        </is>
      </c>
    </row>
    <row r="7490">
      <c r="A7490" t="inlineStr">
        <is>
          <t>2019</t>
        </is>
      </c>
      <c r="B7490" t="inlineStr">
        <is>
          <t>Coproduits de 1ère transformation</t>
        </is>
      </c>
      <c r="C7490" t="inlineStr">
        <is>
          <t>2nde transformation</t>
        </is>
      </c>
      <c r="D7490" t="n">
        <v>717</v>
      </c>
      <c r="E7490" t="inlineStr"/>
      <c r="F7490" t="inlineStr"/>
      <c r="G7490" t="inlineStr"/>
      <c r="H7490" t="inlineStr"/>
      <c r="I7490" t="inlineStr"/>
      <c r="J7490" t="inlineStr"/>
      <c r="K7490" t="inlineStr">
        <is>
          <t>libre unbounded</t>
        </is>
      </c>
    </row>
    <row r="7491">
      <c r="A7491" t="inlineStr">
        <is>
          <t>2019</t>
        </is>
      </c>
      <c r="B7491" t="inlineStr">
        <is>
          <t>Produits de 2nde transformation</t>
        </is>
      </c>
      <c r="C7491" t="inlineStr">
        <is>
          <t>2nde transformation</t>
        </is>
      </c>
      <c r="D7491" t="n">
        <v>0.6</v>
      </c>
      <c r="E7491" t="inlineStr"/>
      <c r="F7491" t="inlineStr"/>
      <c r="G7491" t="inlineStr"/>
      <c r="H7491" t="inlineStr"/>
      <c r="I7491" t="inlineStr"/>
      <c r="J7491" t="inlineStr"/>
      <c r="K7491" t="inlineStr">
        <is>
          <t>libre</t>
        </is>
      </c>
    </row>
    <row r="7492">
      <c r="A7492" t="inlineStr">
        <is>
          <t>2019</t>
        </is>
      </c>
      <c r="B7492" t="inlineStr">
        <is>
          <t>Coproduits de 2nde transformation</t>
        </is>
      </c>
      <c r="C7492" t="inlineStr">
        <is>
          <t>2nde transformation</t>
        </is>
      </c>
      <c r="D7492" t="n">
        <v>7</v>
      </c>
      <c r="E7492" t="inlineStr"/>
      <c r="F7492" t="inlineStr"/>
      <c r="G7492" t="inlineStr"/>
      <c r="H7492" t="inlineStr"/>
      <c r="I7492" t="inlineStr"/>
      <c r="J7492" t="inlineStr"/>
      <c r="K7492" t="inlineStr">
        <is>
          <t>libre unbounded</t>
        </is>
      </c>
    </row>
    <row r="7493">
      <c r="A7493" t="inlineStr">
        <is>
          <t>2019</t>
        </is>
      </c>
      <c r="B7493" t="inlineStr">
        <is>
          <t>Produits d'amidonnerie</t>
        </is>
      </c>
      <c r="C7493" t="inlineStr">
        <is>
          <t>Industries de la panification et pharmaceutique</t>
        </is>
      </c>
      <c r="D7493" t="n">
        <v>263</v>
      </c>
      <c r="E7493" t="inlineStr"/>
      <c r="F7493" t="inlineStr"/>
      <c r="G7493" t="inlineStr"/>
      <c r="H7493" t="inlineStr"/>
      <c r="I7493" t="inlineStr"/>
      <c r="J7493" t="inlineStr"/>
      <c r="K7493" t="inlineStr">
        <is>
          <t>libre</t>
        </is>
      </c>
    </row>
    <row r="7494">
      <c r="A7494" t="inlineStr">
        <is>
          <t>2019</t>
        </is>
      </c>
      <c r="B7494" t="inlineStr">
        <is>
          <t>Amidon</t>
        </is>
      </c>
      <c r="C7494" t="inlineStr">
        <is>
          <t>Industries de la panification et pharmaceutique</t>
        </is>
      </c>
      <c r="D7494" t="n">
        <v>188</v>
      </c>
      <c r="E7494" t="inlineStr"/>
      <c r="F7494" t="inlineStr"/>
      <c r="G7494" t="inlineStr"/>
      <c r="H7494" t="inlineStr"/>
      <c r="I7494" t="inlineStr"/>
      <c r="J7494" t="inlineStr"/>
      <c r="K7494" t="inlineStr">
        <is>
          <t>libre</t>
        </is>
      </c>
    </row>
    <row r="7495">
      <c r="A7495" t="inlineStr">
        <is>
          <t>2019</t>
        </is>
      </c>
      <c r="B7495" t="inlineStr">
        <is>
          <t>Amidon de blé tendre</t>
        </is>
      </c>
      <c r="C7495" t="inlineStr">
        <is>
          <t>Industries de la panification et pharmaceutique</t>
        </is>
      </c>
      <c r="D7495" t="n">
        <v>183</v>
      </c>
      <c r="E7495" t="inlineStr"/>
      <c r="F7495" t="inlineStr"/>
      <c r="G7495" t="inlineStr"/>
      <c r="H7495" t="inlineStr"/>
      <c r="I7495" t="inlineStr"/>
      <c r="J7495" t="inlineStr"/>
      <c r="K7495" t="inlineStr">
        <is>
          <t>libre</t>
        </is>
      </c>
    </row>
    <row r="7496">
      <c r="A7496" t="inlineStr">
        <is>
          <t>2019</t>
        </is>
      </c>
      <c r="B7496" t="inlineStr">
        <is>
          <t>Amidon de maïs</t>
        </is>
      </c>
      <c r="C7496" t="inlineStr">
        <is>
          <t>Industries de la panification et pharmaceutique</t>
        </is>
      </c>
      <c r="D7496" t="n">
        <v>4.7</v>
      </c>
      <c r="E7496" t="inlineStr"/>
      <c r="F7496" t="inlineStr"/>
      <c r="G7496" t="inlineStr"/>
      <c r="H7496" t="inlineStr"/>
      <c r="I7496" t="inlineStr"/>
      <c r="J7496" t="inlineStr"/>
      <c r="K7496" t="inlineStr">
        <is>
          <t>libre</t>
        </is>
      </c>
    </row>
    <row r="7497">
      <c r="A7497" t="inlineStr">
        <is>
          <t>2019</t>
        </is>
      </c>
      <c r="B7497" t="inlineStr">
        <is>
          <t>Gluten</t>
        </is>
      </c>
      <c r="C7497" t="inlineStr">
        <is>
          <t>Industries de la panification et pharmaceutique</t>
        </is>
      </c>
      <c r="D7497" t="n">
        <v>74.8</v>
      </c>
      <c r="E7497" t="inlineStr"/>
      <c r="F7497" t="inlineStr"/>
      <c r="G7497" t="inlineStr"/>
      <c r="H7497" t="inlineStr"/>
      <c r="I7497" t="inlineStr"/>
      <c r="J7497" t="inlineStr"/>
      <c r="K7497" t="inlineStr">
        <is>
          <t>libre</t>
        </is>
      </c>
    </row>
    <row r="7498">
      <c r="A7498" t="inlineStr">
        <is>
          <t>2019</t>
        </is>
      </c>
      <c r="B7498" t="inlineStr">
        <is>
          <t>Farine</t>
        </is>
      </c>
      <c r="C7498" t="inlineStr">
        <is>
          <t>Industries de la panification et pharmaceutique</t>
        </is>
      </c>
      <c r="D7498" t="n">
        <v>804</v>
      </c>
      <c r="E7498" t="inlineStr"/>
      <c r="F7498" t="inlineStr"/>
      <c r="G7498" t="inlineStr"/>
      <c r="H7498" t="inlineStr"/>
      <c r="I7498" t="inlineStr"/>
      <c r="J7498" t="inlineStr"/>
      <c r="K7498" t="inlineStr">
        <is>
          <t>déterminé</t>
        </is>
      </c>
    </row>
    <row r="7499">
      <c r="A7499" t="inlineStr">
        <is>
          <t>2019</t>
        </is>
      </c>
      <c r="B7499" t="inlineStr">
        <is>
          <t>Farine de blé tendre</t>
        </is>
      </c>
      <c r="C7499" t="inlineStr">
        <is>
          <t>Industries de la panification et pharmaceutique</t>
        </is>
      </c>
      <c r="D7499" t="n">
        <v>804</v>
      </c>
      <c r="E7499" t="inlineStr"/>
      <c r="F7499" t="inlineStr"/>
      <c r="G7499" t="inlineStr"/>
      <c r="H7499" t="inlineStr"/>
      <c r="I7499" t="inlineStr"/>
      <c r="J7499" t="inlineStr"/>
      <c r="K7499" t="inlineStr">
        <is>
          <t>déterminé</t>
        </is>
      </c>
    </row>
    <row r="7500">
      <c r="A7500" t="inlineStr">
        <is>
          <t>2019</t>
        </is>
      </c>
      <c r="B7500" t="inlineStr">
        <is>
          <t>Coproduits de Malterie</t>
        </is>
      </c>
      <c r="C7500" t="inlineStr">
        <is>
          <t>Industries de la panification et pharmaceutique</t>
        </is>
      </c>
      <c r="D7500" t="n">
        <v>2.3</v>
      </c>
      <c r="E7500" t="inlineStr"/>
      <c r="F7500" t="inlineStr"/>
      <c r="G7500" t="inlineStr"/>
      <c r="H7500" t="inlineStr"/>
      <c r="I7500" t="inlineStr"/>
      <c r="J7500" t="inlineStr"/>
      <c r="K7500" t="inlineStr">
        <is>
          <t>déterminé</t>
        </is>
      </c>
    </row>
    <row r="7501">
      <c r="A7501" t="inlineStr">
        <is>
          <t>2019</t>
        </is>
      </c>
      <c r="B7501" t="inlineStr">
        <is>
          <t>Radicelles</t>
        </is>
      </c>
      <c r="C7501" t="inlineStr">
        <is>
          <t>Industries de la panification et pharmaceutique</t>
        </is>
      </c>
      <c r="D7501" t="n">
        <v>2.3</v>
      </c>
      <c r="E7501" t="inlineStr"/>
      <c r="F7501" t="inlineStr"/>
      <c r="G7501" t="inlineStr"/>
      <c r="H7501" t="inlineStr"/>
      <c r="I7501" t="inlineStr"/>
      <c r="J7501" t="inlineStr"/>
      <c r="K7501" t="inlineStr">
        <is>
          <t>déterminé</t>
        </is>
      </c>
    </row>
    <row r="7502">
      <c r="A7502" t="inlineStr">
        <is>
          <t>2019</t>
        </is>
      </c>
      <c r="B7502" t="inlineStr">
        <is>
          <t>Riz, partiellement ou totalement blanchi et brisures</t>
        </is>
      </c>
      <c r="C7502" t="inlineStr">
        <is>
          <t>Industries de la panification et pharmaceutique</t>
        </is>
      </c>
      <c r="D7502" t="n">
        <v>0</v>
      </c>
      <c r="E7502" t="inlineStr"/>
      <c r="F7502" t="inlineStr"/>
      <c r="G7502" t="inlineStr"/>
      <c r="H7502" t="inlineStr"/>
      <c r="I7502" t="inlineStr"/>
      <c r="J7502" t="inlineStr"/>
      <c r="K7502" t="inlineStr">
        <is>
          <t>libre</t>
        </is>
      </c>
    </row>
    <row r="7503">
      <c r="A7503" t="inlineStr">
        <is>
          <t>2019</t>
        </is>
      </c>
      <c r="B7503" t="inlineStr">
        <is>
          <t>Brisures de riz</t>
        </is>
      </c>
      <c r="C7503" t="inlineStr">
        <is>
          <t>Industries de la panification et pharmaceutique</t>
        </is>
      </c>
      <c r="D7503" t="n">
        <v>0</v>
      </c>
      <c r="E7503" t="inlineStr"/>
      <c r="F7503" t="inlineStr"/>
      <c r="G7503" t="inlineStr"/>
      <c r="H7503" t="inlineStr"/>
      <c r="I7503" t="inlineStr"/>
      <c r="J7503" t="inlineStr"/>
      <c r="K7503" t="inlineStr">
        <is>
          <t>libre</t>
        </is>
      </c>
    </row>
    <row r="7504">
      <c r="A7504" t="inlineStr">
        <is>
          <t>2019</t>
        </is>
      </c>
      <c r="B7504" t="inlineStr">
        <is>
          <t>Son de riz</t>
        </is>
      </c>
      <c r="C7504" t="inlineStr">
        <is>
          <t>Industries de la panification et pharmaceutique</t>
        </is>
      </c>
      <c r="D7504" t="n">
        <v>0</v>
      </c>
      <c r="E7504" t="inlineStr"/>
      <c r="F7504" t="inlineStr"/>
      <c r="G7504" t="inlineStr"/>
      <c r="H7504" t="inlineStr"/>
      <c r="I7504" t="inlineStr"/>
      <c r="J7504" t="inlineStr"/>
      <c r="K7504" t="inlineStr">
        <is>
          <t>libre</t>
        </is>
      </c>
    </row>
    <row r="7505">
      <c r="A7505" t="inlineStr">
        <is>
          <t>2019</t>
        </is>
      </c>
      <c r="B7505" t="inlineStr">
        <is>
          <t>Coproduits usinage humide du riz</t>
        </is>
      </c>
      <c r="C7505" t="inlineStr">
        <is>
          <t>Industries de la panification et pharmaceutique</t>
        </is>
      </c>
      <c r="D7505" t="n">
        <v>7.6</v>
      </c>
      <c r="E7505" t="inlineStr"/>
      <c r="F7505" t="inlineStr"/>
      <c r="G7505" t="inlineStr"/>
      <c r="H7505" t="inlineStr"/>
      <c r="I7505" t="inlineStr"/>
      <c r="J7505" t="inlineStr"/>
      <c r="K7505" t="inlineStr">
        <is>
          <t>libre unbounded</t>
        </is>
      </c>
    </row>
    <row r="7506">
      <c r="A7506" t="inlineStr">
        <is>
          <t>2019</t>
        </is>
      </c>
      <c r="B7506" t="inlineStr">
        <is>
          <t>Coproduits usinage sec du riz</t>
        </is>
      </c>
      <c r="C7506" t="inlineStr">
        <is>
          <t>Industries de la panification et pharmaceutique</t>
        </is>
      </c>
      <c r="D7506" t="n">
        <v>0</v>
      </c>
      <c r="E7506" t="inlineStr"/>
      <c r="F7506" t="inlineStr"/>
      <c r="G7506" t="inlineStr"/>
      <c r="H7506" t="inlineStr"/>
      <c r="I7506" t="inlineStr"/>
      <c r="J7506" t="inlineStr"/>
      <c r="K7506" t="inlineStr">
        <is>
          <t>libre</t>
        </is>
      </c>
    </row>
    <row r="7507">
      <c r="A7507" t="inlineStr">
        <is>
          <t>2019</t>
        </is>
      </c>
      <c r="B7507" t="inlineStr">
        <is>
          <t>Produits de 1ère transformation</t>
        </is>
      </c>
      <c r="C7507" t="inlineStr">
        <is>
          <t>Industries de la panification et pharmaceutique</t>
        </is>
      </c>
      <c r="D7507" t="n">
        <v>1070</v>
      </c>
      <c r="E7507" t="inlineStr"/>
      <c r="F7507" t="inlineStr"/>
      <c r="G7507" t="inlineStr"/>
      <c r="H7507" t="inlineStr"/>
      <c r="I7507" t="inlineStr"/>
      <c r="J7507" t="inlineStr"/>
      <c r="K7507" t="inlineStr">
        <is>
          <t>libre</t>
        </is>
      </c>
    </row>
    <row r="7508">
      <c r="A7508" t="inlineStr">
        <is>
          <t>2019</t>
        </is>
      </c>
      <c r="B7508" t="inlineStr">
        <is>
          <t>Coproduits de 1ère transformation</t>
        </is>
      </c>
      <c r="C7508" t="inlineStr">
        <is>
          <t>Industries de la panification et pharmaceutique</t>
        </is>
      </c>
      <c r="D7508" t="n">
        <v>9.9</v>
      </c>
      <c r="E7508" t="inlineStr"/>
      <c r="F7508" t="inlineStr"/>
      <c r="G7508" t="inlineStr"/>
      <c r="H7508" t="inlineStr"/>
      <c r="I7508" t="inlineStr"/>
      <c r="J7508" t="inlineStr"/>
      <c r="K7508" t="inlineStr">
        <is>
          <t>libre unbounded</t>
        </is>
      </c>
    </row>
    <row r="7509">
      <c r="A7509" t="inlineStr">
        <is>
          <t>2019</t>
        </is>
      </c>
      <c r="B7509" t="inlineStr">
        <is>
          <t>Coproduits de 2nde transformation</t>
        </is>
      </c>
      <c r="C7509" t="inlineStr">
        <is>
          <t>Industries de la panification et pharmaceutique</t>
        </is>
      </c>
      <c r="D7509" t="n">
        <v>0</v>
      </c>
      <c r="E7509" t="inlineStr"/>
      <c r="F7509" t="inlineStr"/>
      <c r="G7509" t="inlineStr"/>
      <c r="H7509" t="inlineStr"/>
      <c r="I7509" t="inlineStr"/>
      <c r="J7509" t="inlineStr"/>
      <c r="K7509" t="inlineStr">
        <is>
          <t>libre</t>
        </is>
      </c>
    </row>
    <row r="7510">
      <c r="A7510" t="inlineStr">
        <is>
          <t>2019</t>
        </is>
      </c>
      <c r="B7510" t="inlineStr">
        <is>
          <t>Céréales - Synthétique</t>
        </is>
      </c>
      <c r="C7510" t="inlineStr">
        <is>
          <t>Variation de stock - Synthétique</t>
        </is>
      </c>
      <c r="D7510" t="n">
        <v>7040</v>
      </c>
      <c r="E7510" t="inlineStr"/>
      <c r="F7510" t="inlineStr"/>
      <c r="G7510" t="inlineStr"/>
      <c r="H7510" t="inlineStr"/>
      <c r="I7510" t="inlineStr"/>
      <c r="J7510" t="inlineStr"/>
      <c r="K7510" t="inlineStr">
        <is>
          <t>libre unbounded</t>
        </is>
      </c>
    </row>
    <row r="7511">
      <c r="A7511" t="inlineStr">
        <is>
          <t>2019</t>
        </is>
      </c>
      <c r="B7511" t="inlineStr">
        <is>
          <t>Céréales - Synthétique</t>
        </is>
      </c>
      <c r="C7511" t="inlineStr">
        <is>
          <t>Pertes, freintes et semences - Synthétique</t>
        </is>
      </c>
      <c r="D7511" t="n">
        <v>3310</v>
      </c>
      <c r="E7511" t="inlineStr"/>
      <c r="F7511" t="inlineStr"/>
      <c r="G7511" t="inlineStr"/>
      <c r="H7511" t="inlineStr"/>
      <c r="I7511" t="inlineStr"/>
      <c r="J7511" t="inlineStr"/>
      <c r="K7511" t="inlineStr">
        <is>
          <t>libre</t>
        </is>
      </c>
    </row>
    <row r="7512">
      <c r="A7512" t="inlineStr">
        <is>
          <t>2019</t>
        </is>
      </c>
      <c r="B7512" t="inlineStr">
        <is>
          <t>Céréales - Synthétique</t>
        </is>
      </c>
      <c r="C7512" t="inlineStr">
        <is>
          <t>1ère transformation - Synthétique</t>
        </is>
      </c>
      <c r="D7512" t="n">
        <v>12200</v>
      </c>
      <c r="E7512" t="inlineStr"/>
      <c r="F7512" t="inlineStr"/>
      <c r="G7512" t="inlineStr"/>
      <c r="H7512" t="inlineStr"/>
      <c r="I7512" t="inlineStr"/>
      <c r="J7512" t="inlineStr"/>
      <c r="K7512" t="inlineStr">
        <is>
          <t>libre</t>
        </is>
      </c>
    </row>
    <row r="7513">
      <c r="A7513" t="inlineStr">
        <is>
          <t>2019</t>
        </is>
      </c>
      <c r="B7513" t="inlineStr">
        <is>
          <t>Auxiliaires technologiques - Synthétique</t>
        </is>
      </c>
      <c r="C7513" t="inlineStr">
        <is>
          <t>1ère transformation - Synthétique</t>
        </is>
      </c>
      <c r="D7513" t="n">
        <v>94.40000000000001</v>
      </c>
      <c r="E7513" t="inlineStr"/>
      <c r="F7513" t="inlineStr"/>
      <c r="G7513" t="inlineStr"/>
      <c r="H7513" t="inlineStr"/>
      <c r="I7513" t="inlineStr"/>
      <c r="J7513" t="inlineStr"/>
      <c r="K7513" t="inlineStr">
        <is>
          <t>libre unbounded</t>
        </is>
      </c>
    </row>
    <row r="7514">
      <c r="A7514" t="inlineStr">
        <is>
          <t>2019</t>
        </is>
      </c>
      <c r="B7514" t="inlineStr">
        <is>
          <t>Produits transformés - 1ère transformation - Synthétique</t>
        </is>
      </c>
      <c r="C7514" t="inlineStr">
        <is>
          <t>1ère transformation - Synthétique</t>
        </is>
      </c>
      <c r="D7514" t="n">
        <v>30.5</v>
      </c>
      <c r="E7514" t="inlineStr"/>
      <c r="F7514" t="inlineStr"/>
      <c r="G7514" t="inlineStr"/>
      <c r="H7514" t="inlineStr"/>
      <c r="I7514" t="inlineStr"/>
      <c r="J7514" t="inlineStr"/>
      <c r="K7514" t="inlineStr">
        <is>
          <t>déterminé</t>
        </is>
      </c>
    </row>
    <row r="7515">
      <c r="A7515" t="inlineStr">
        <is>
          <t>2019</t>
        </is>
      </c>
      <c r="B7515" t="inlineStr">
        <is>
          <t>Céréales - Synthétique</t>
        </is>
      </c>
      <c r="C7515" t="inlineStr">
        <is>
          <t>2nde transformation - Synthétique</t>
        </is>
      </c>
      <c r="D7515" t="n">
        <v>2080</v>
      </c>
      <c r="E7515" t="inlineStr"/>
      <c r="F7515" t="inlineStr"/>
      <c r="G7515" t="inlineStr"/>
      <c r="H7515" t="inlineStr"/>
      <c r="I7515" t="inlineStr"/>
      <c r="J7515" t="inlineStr"/>
      <c r="K7515" t="inlineStr">
        <is>
          <t>déterminé</t>
        </is>
      </c>
    </row>
    <row r="7516">
      <c r="A7516" t="inlineStr">
        <is>
          <t>2019</t>
        </is>
      </c>
      <c r="B7516" t="inlineStr">
        <is>
          <t>Auxiliaires technologiques - Synthétique</t>
        </is>
      </c>
      <c r="C7516" t="inlineStr">
        <is>
          <t>2nde transformation - Synthétique</t>
        </is>
      </c>
      <c r="D7516" t="n">
        <v>1430</v>
      </c>
      <c r="E7516" t="inlineStr"/>
      <c r="F7516" t="inlineStr"/>
      <c r="G7516" t="inlineStr"/>
      <c r="H7516" t="inlineStr"/>
      <c r="I7516" t="inlineStr"/>
      <c r="J7516" t="inlineStr"/>
      <c r="K7516" t="inlineStr">
        <is>
          <t>libre unbounded</t>
        </is>
      </c>
    </row>
    <row r="7517">
      <c r="A7517" t="inlineStr">
        <is>
          <t>2019</t>
        </is>
      </c>
      <c r="B7517" t="inlineStr">
        <is>
          <t>Produits transformés - 1ère transformation - Synthétique</t>
        </is>
      </c>
      <c r="C7517" t="inlineStr">
        <is>
          <t>2nde transformation - Synthétique</t>
        </is>
      </c>
      <c r="D7517" t="n">
        <v>1060</v>
      </c>
      <c r="E7517" t="inlineStr"/>
      <c r="F7517" t="inlineStr"/>
      <c r="G7517" t="inlineStr"/>
      <c r="H7517" t="inlineStr"/>
      <c r="I7517" t="inlineStr"/>
      <c r="J7517" t="inlineStr"/>
      <c r="K7517" t="inlineStr">
        <is>
          <t>libre unbounded</t>
        </is>
      </c>
    </row>
    <row r="7518">
      <c r="A7518" t="inlineStr">
        <is>
          <t>2019</t>
        </is>
      </c>
      <c r="B7518" t="inlineStr">
        <is>
          <t>Produits transformés - 2nde transformation - Synthétique</t>
        </is>
      </c>
      <c r="C7518" t="inlineStr">
        <is>
          <t>2nde transformation - Synthétique</t>
        </is>
      </c>
      <c r="D7518" t="n">
        <v>0.6</v>
      </c>
      <c r="E7518" t="inlineStr"/>
      <c r="F7518" t="inlineStr"/>
      <c r="G7518" t="inlineStr"/>
      <c r="H7518" t="inlineStr"/>
      <c r="I7518" t="inlineStr"/>
      <c r="J7518" t="inlineStr"/>
      <c r="K7518" t="inlineStr">
        <is>
          <t>libre</t>
        </is>
      </c>
    </row>
    <row r="7519">
      <c r="A7519" t="inlineStr">
        <is>
          <t>2019</t>
        </is>
      </c>
      <c r="B7519" t="inlineStr">
        <is>
          <t>Céréales - Synthétique</t>
        </is>
      </c>
      <c r="C7519" t="inlineStr">
        <is>
          <t>Fabrication d'aliments pour animaux - Synthétique</t>
        </is>
      </c>
      <c r="D7519" t="n">
        <v>11900</v>
      </c>
      <c r="E7519" t="inlineStr"/>
      <c r="F7519" t="inlineStr"/>
      <c r="G7519" t="inlineStr"/>
      <c r="H7519" t="inlineStr"/>
      <c r="I7519" t="inlineStr"/>
      <c r="J7519" t="inlineStr"/>
      <c r="K7519" t="inlineStr">
        <is>
          <t>libre unbounded</t>
        </is>
      </c>
    </row>
    <row r="7520">
      <c r="A7520" t="inlineStr">
        <is>
          <t>2019</t>
        </is>
      </c>
      <c r="B7520" t="inlineStr">
        <is>
          <t>Produits transformés - 1ère transformation - Synthétique</t>
        </is>
      </c>
      <c r="C7520" t="inlineStr">
        <is>
          <t>Fabrication d'aliments pour animaux - Synthétique</t>
        </is>
      </c>
      <c r="D7520" t="n">
        <v>53.1</v>
      </c>
      <c r="E7520" t="inlineStr"/>
      <c r="F7520" t="inlineStr"/>
      <c r="G7520" t="inlineStr"/>
      <c r="H7520" t="inlineStr"/>
      <c r="I7520" t="inlineStr"/>
      <c r="J7520" t="inlineStr"/>
      <c r="K7520" t="inlineStr">
        <is>
          <t>libre</t>
        </is>
      </c>
    </row>
    <row r="7521">
      <c r="A7521" t="inlineStr">
        <is>
          <t>2019</t>
        </is>
      </c>
      <c r="B7521" t="inlineStr">
        <is>
          <t>Résidus - 1ère transformation - Synthétique</t>
        </is>
      </c>
      <c r="C7521" t="inlineStr">
        <is>
          <t>Fabrication d'aliments pour animaux - Synthétique</t>
        </is>
      </c>
      <c r="D7521" t="n">
        <v>1520</v>
      </c>
      <c r="E7521" t="inlineStr"/>
      <c r="F7521" t="inlineStr"/>
      <c r="G7521" t="inlineStr"/>
      <c r="H7521" t="inlineStr"/>
      <c r="I7521" t="inlineStr"/>
      <c r="J7521" t="inlineStr"/>
      <c r="K7521" t="inlineStr">
        <is>
          <t>libre unbounded</t>
        </is>
      </c>
    </row>
    <row r="7522">
      <c r="A7522" t="inlineStr">
        <is>
          <t>2019</t>
        </is>
      </c>
      <c r="B7522" t="inlineStr">
        <is>
          <t>Résidus - 2nde transformation - Synthétique</t>
        </is>
      </c>
      <c r="C7522" t="inlineStr">
        <is>
          <t>Fabrication d'aliments pour animaux - Synthétique</t>
        </is>
      </c>
      <c r="D7522" t="n">
        <v>401</v>
      </c>
      <c r="E7522" t="inlineStr"/>
      <c r="F7522" t="inlineStr"/>
      <c r="G7522" t="inlineStr"/>
      <c r="H7522" t="inlineStr"/>
      <c r="I7522" t="inlineStr"/>
      <c r="J7522" t="inlineStr"/>
      <c r="K7522" t="inlineStr">
        <is>
          <t>libre unbounded</t>
        </is>
      </c>
    </row>
    <row r="7523">
      <c r="A7523" t="inlineStr">
        <is>
          <t>2019</t>
        </is>
      </c>
      <c r="B7523" t="inlineStr">
        <is>
          <t>Céréales - Synthétique</t>
        </is>
      </c>
      <c r="C7523" t="inlineStr">
        <is>
          <t>Débouchés - Synthétique</t>
        </is>
      </c>
      <c r="D7523" t="n">
        <v>6140</v>
      </c>
      <c r="E7523" t="inlineStr"/>
      <c r="F7523" t="inlineStr"/>
      <c r="G7523" t="inlineStr"/>
      <c r="H7523" t="inlineStr"/>
      <c r="I7523" t="inlineStr"/>
      <c r="J7523" t="inlineStr"/>
      <c r="K7523" t="inlineStr">
        <is>
          <t>libre unbounded</t>
        </is>
      </c>
    </row>
    <row r="7524">
      <c r="A7524" t="inlineStr">
        <is>
          <t>2019</t>
        </is>
      </c>
      <c r="B7524" t="inlineStr">
        <is>
          <t>Produits transformés - 1ère transformation - Synthétique</t>
        </is>
      </c>
      <c r="C7524" t="inlineStr">
        <is>
          <t>Débouchés - Synthétique</t>
        </is>
      </c>
      <c r="D7524" t="n">
        <v>5850</v>
      </c>
      <c r="E7524" t="inlineStr"/>
      <c r="F7524" t="inlineStr"/>
      <c r="G7524" t="inlineStr"/>
      <c r="H7524" t="inlineStr"/>
      <c r="I7524" t="inlineStr"/>
      <c r="J7524" t="inlineStr"/>
      <c r="K7524" t="inlineStr">
        <is>
          <t>libre unbounded</t>
        </is>
      </c>
    </row>
    <row r="7525">
      <c r="A7525" t="inlineStr">
        <is>
          <t>2019</t>
        </is>
      </c>
      <c r="B7525" t="inlineStr">
        <is>
          <t>Produits transformés - 2nde transformation - Synthétique</t>
        </is>
      </c>
      <c r="C7525" t="inlineStr">
        <is>
          <t>Débouchés - Synthétique</t>
        </is>
      </c>
      <c r="D7525" t="n">
        <v>3540</v>
      </c>
      <c r="E7525" t="inlineStr"/>
      <c r="F7525" t="inlineStr"/>
      <c r="G7525" t="inlineStr"/>
      <c r="H7525" t="inlineStr"/>
      <c r="I7525" t="inlineStr"/>
      <c r="J7525" t="inlineStr"/>
      <c r="K7525" t="inlineStr">
        <is>
          <t>libre unbounded</t>
        </is>
      </c>
    </row>
    <row r="7526">
      <c r="A7526" t="inlineStr">
        <is>
          <t>2019</t>
        </is>
      </c>
      <c r="B7526" t="inlineStr">
        <is>
          <t>Résidus - 1ère transformation - Synthétique</t>
        </is>
      </c>
      <c r="C7526" t="inlineStr">
        <is>
          <t>Débouchés - Synthétique</t>
        </is>
      </c>
      <c r="D7526" t="n">
        <v>512</v>
      </c>
      <c r="E7526" t="inlineStr"/>
      <c r="F7526" t="inlineStr"/>
      <c r="G7526" t="inlineStr"/>
      <c r="H7526" t="inlineStr"/>
      <c r="I7526" t="inlineStr"/>
      <c r="J7526" t="inlineStr"/>
      <c r="K7526" t="inlineStr">
        <is>
          <t>libre unbounded</t>
        </is>
      </c>
    </row>
    <row r="7527">
      <c r="A7527" t="inlineStr">
        <is>
          <t>2019</t>
        </is>
      </c>
      <c r="B7527" t="inlineStr">
        <is>
          <t>Résidus - 2nde transformation - Synthétique</t>
        </is>
      </c>
      <c r="C7527" t="inlineStr">
        <is>
          <t>Débouchés - Synthétique</t>
        </is>
      </c>
      <c r="D7527" t="n">
        <v>734</v>
      </c>
      <c r="E7527" t="inlineStr"/>
      <c r="F7527" t="inlineStr"/>
      <c r="G7527" t="inlineStr"/>
      <c r="H7527" t="inlineStr"/>
      <c r="I7527" t="inlineStr"/>
      <c r="J7527" t="inlineStr"/>
      <c r="K7527" t="inlineStr">
        <is>
          <t>libre unbounded</t>
        </is>
      </c>
    </row>
    <row r="7528">
      <c r="A7528" t="inlineStr">
        <is>
          <t>2019</t>
        </is>
      </c>
      <c r="B7528" t="inlineStr">
        <is>
          <t>Aliments pour animaux - Synthétique</t>
        </is>
      </c>
      <c r="C7528" t="inlineStr">
        <is>
          <t>Débouchés - Synthétique</t>
        </is>
      </c>
      <c r="D7528" t="n">
        <v>13900</v>
      </c>
      <c r="E7528" t="inlineStr"/>
      <c r="F7528" t="inlineStr"/>
      <c r="G7528" t="inlineStr"/>
      <c r="H7528" t="inlineStr"/>
      <c r="I7528" t="inlineStr"/>
      <c r="J7528" t="inlineStr"/>
      <c r="K7528" t="inlineStr">
        <is>
          <t>libre unbounded</t>
        </is>
      </c>
    </row>
    <row r="7529">
      <c r="A7529" t="inlineStr">
        <is>
          <t>2019</t>
        </is>
      </c>
      <c r="B7529" t="inlineStr">
        <is>
          <t>Céréales - Synthétique</t>
        </is>
      </c>
      <c r="C7529" t="inlineStr">
        <is>
          <t>Consommation humaine - Synthétique</t>
        </is>
      </c>
      <c r="D7529" t="n">
        <v>30</v>
      </c>
      <c r="E7529" t="inlineStr"/>
      <c r="F7529" t="inlineStr"/>
      <c r="G7529" t="inlineStr"/>
      <c r="H7529" t="inlineStr"/>
      <c r="I7529" t="inlineStr"/>
      <c r="J7529" t="inlineStr"/>
      <c r="K7529" t="inlineStr">
        <is>
          <t>déterminé</t>
        </is>
      </c>
    </row>
    <row r="7530">
      <c r="A7530" t="inlineStr">
        <is>
          <t>2019</t>
        </is>
      </c>
      <c r="B7530" t="inlineStr">
        <is>
          <t>Produits transformés - 1ère transformation - Synthétique</t>
        </is>
      </c>
      <c r="C7530" t="inlineStr">
        <is>
          <t>Consommation humaine - Synthétique</t>
        </is>
      </c>
      <c r="D7530" t="n">
        <v>4160</v>
      </c>
      <c r="E7530" t="inlineStr"/>
      <c r="F7530" t="inlineStr"/>
      <c r="G7530" t="inlineStr"/>
      <c r="H7530" t="inlineStr"/>
      <c r="I7530" t="inlineStr"/>
      <c r="J7530" t="inlineStr"/>
      <c r="K7530" t="inlineStr">
        <is>
          <t>libre unbounded</t>
        </is>
      </c>
    </row>
    <row r="7531">
      <c r="A7531" t="inlineStr">
        <is>
          <t>2019</t>
        </is>
      </c>
      <c r="B7531" t="inlineStr">
        <is>
          <t>Produits transformés - 2nde transformation - Synthétique</t>
        </is>
      </c>
      <c r="C7531" t="inlineStr">
        <is>
          <t>Consommation humaine - Synthétique</t>
        </is>
      </c>
      <c r="D7531" t="n">
        <v>2610</v>
      </c>
      <c r="E7531" t="inlineStr"/>
      <c r="F7531" t="inlineStr"/>
      <c r="G7531" t="inlineStr"/>
      <c r="H7531" t="inlineStr"/>
      <c r="I7531" t="inlineStr"/>
      <c r="J7531" t="inlineStr"/>
      <c r="K7531" t="inlineStr">
        <is>
          <t>libre unbounded</t>
        </is>
      </c>
    </row>
    <row r="7532">
      <c r="A7532" t="inlineStr">
        <is>
          <t>2019</t>
        </is>
      </c>
      <c r="B7532" t="inlineStr">
        <is>
          <t>Résidus - 1ère transformation - Synthétique</t>
        </is>
      </c>
      <c r="C7532" t="inlineStr">
        <is>
          <t>Consommation humaine - Synthétique</t>
        </is>
      </c>
      <c r="D7532" t="n">
        <v>45.3</v>
      </c>
      <c r="E7532" t="inlineStr"/>
      <c r="F7532" t="inlineStr"/>
      <c r="G7532" t="inlineStr"/>
      <c r="H7532" t="inlineStr"/>
      <c r="I7532" t="inlineStr"/>
      <c r="J7532" t="inlineStr"/>
      <c r="K7532" t="inlineStr">
        <is>
          <t>libre unbounded</t>
        </is>
      </c>
    </row>
    <row r="7533">
      <c r="A7533" t="inlineStr">
        <is>
          <t>2019</t>
        </is>
      </c>
      <c r="B7533" t="inlineStr">
        <is>
          <t>Résidus - 2nde transformation - Synthétique</t>
        </is>
      </c>
      <c r="C7533" t="inlineStr">
        <is>
          <t>Consommation humaine - Synthétique</t>
        </is>
      </c>
      <c r="D7533" t="n">
        <v>17.7</v>
      </c>
      <c r="E7533" t="inlineStr"/>
      <c r="F7533" t="inlineStr"/>
      <c r="G7533" t="inlineStr"/>
      <c r="H7533" t="inlineStr"/>
      <c r="I7533" t="inlineStr"/>
      <c r="J7533" t="inlineStr"/>
      <c r="K7533" t="inlineStr">
        <is>
          <t>libre unbounded</t>
        </is>
      </c>
    </row>
    <row r="7534">
      <c r="A7534" t="inlineStr">
        <is>
          <t>2019</t>
        </is>
      </c>
      <c r="B7534" t="inlineStr">
        <is>
          <t>Céréales - Synthétique</t>
        </is>
      </c>
      <c r="C7534" t="inlineStr">
        <is>
          <t>Consommation animale - Synthétique</t>
        </is>
      </c>
      <c r="D7534" t="n">
        <v>4140</v>
      </c>
      <c r="E7534" t="inlineStr"/>
      <c r="F7534" t="inlineStr"/>
      <c r="G7534" t="inlineStr"/>
      <c r="H7534" t="inlineStr"/>
      <c r="I7534" t="inlineStr"/>
      <c r="J7534" t="inlineStr"/>
      <c r="K7534" t="inlineStr">
        <is>
          <t>libre unbounded</t>
        </is>
      </c>
    </row>
    <row r="7535">
      <c r="A7535" t="inlineStr">
        <is>
          <t>2019</t>
        </is>
      </c>
      <c r="B7535" t="inlineStr">
        <is>
          <t>Produits transformés - 1ère transformation - Synthétique</t>
        </is>
      </c>
      <c r="C7535" t="inlineStr">
        <is>
          <t>Consommation animale - Synthétique</t>
        </is>
      </c>
      <c r="D7535" t="n">
        <v>717</v>
      </c>
      <c r="E7535" t="inlineStr"/>
      <c r="F7535" t="inlineStr"/>
      <c r="G7535" t="inlineStr"/>
      <c r="H7535" t="inlineStr"/>
      <c r="I7535" t="inlineStr"/>
      <c r="J7535" t="inlineStr"/>
      <c r="K7535" t="inlineStr">
        <is>
          <t>libre</t>
        </is>
      </c>
    </row>
    <row r="7536">
      <c r="A7536" t="inlineStr">
        <is>
          <t>2019</t>
        </is>
      </c>
      <c r="B7536" t="inlineStr">
        <is>
          <t>Résidus - 1ère transformation - Synthétique</t>
        </is>
      </c>
      <c r="C7536" t="inlineStr">
        <is>
          <t>Consommation animale - Synthétique</t>
        </is>
      </c>
      <c r="D7536" t="n">
        <v>354</v>
      </c>
      <c r="E7536" t="inlineStr"/>
      <c r="F7536" t="inlineStr"/>
      <c r="G7536" t="inlineStr"/>
      <c r="H7536" t="inlineStr"/>
      <c r="I7536" t="inlineStr"/>
      <c r="J7536" t="inlineStr"/>
      <c r="K7536" t="inlineStr">
        <is>
          <t>libre unbounded</t>
        </is>
      </c>
    </row>
    <row r="7537">
      <c r="A7537" t="inlineStr">
        <is>
          <t>2019</t>
        </is>
      </c>
      <c r="B7537" t="inlineStr">
        <is>
          <t>Résidus - 2nde transformation - Synthétique</t>
        </is>
      </c>
      <c r="C7537" t="inlineStr">
        <is>
          <t>Consommation animale - Synthétique</t>
        </is>
      </c>
      <c r="D7537" t="n">
        <v>596</v>
      </c>
      <c r="E7537" t="inlineStr"/>
      <c r="F7537" t="inlineStr"/>
      <c r="G7537" t="inlineStr"/>
      <c r="H7537" t="inlineStr"/>
      <c r="I7537" t="inlineStr"/>
      <c r="J7537" t="inlineStr"/>
      <c r="K7537" t="inlineStr">
        <is>
          <t>libre unbounded</t>
        </is>
      </c>
    </row>
    <row r="7538">
      <c r="A7538" t="inlineStr">
        <is>
          <t>2019</t>
        </is>
      </c>
      <c r="B7538" t="inlineStr">
        <is>
          <t>Aliments pour animaux - Synthétique</t>
        </is>
      </c>
      <c r="C7538" t="inlineStr">
        <is>
          <t>Consommation animale - Synthétique</t>
        </is>
      </c>
      <c r="D7538" t="n">
        <v>13900</v>
      </c>
      <c r="E7538" t="inlineStr"/>
      <c r="F7538" t="inlineStr"/>
      <c r="G7538" t="inlineStr"/>
      <c r="H7538" t="inlineStr"/>
      <c r="I7538" t="inlineStr"/>
      <c r="J7538" t="inlineStr"/>
      <c r="K7538" t="inlineStr">
        <is>
          <t>libre unbounded</t>
        </is>
      </c>
    </row>
    <row r="7539">
      <c r="A7539" t="inlineStr">
        <is>
          <t>2019</t>
        </is>
      </c>
      <c r="B7539" t="inlineStr">
        <is>
          <t>Céréales - Synthétique</t>
        </is>
      </c>
      <c r="C7539" t="inlineStr">
        <is>
          <t>Autres usages - Synthétique</t>
        </is>
      </c>
      <c r="D7539" t="n">
        <v>1970</v>
      </c>
      <c r="E7539" t="inlineStr"/>
      <c r="F7539" t="inlineStr"/>
      <c r="G7539" t="inlineStr"/>
      <c r="H7539" t="inlineStr"/>
      <c r="I7539" t="inlineStr"/>
      <c r="J7539" t="inlineStr"/>
      <c r="K7539" t="inlineStr">
        <is>
          <t>libre unbounded</t>
        </is>
      </c>
    </row>
    <row r="7540">
      <c r="A7540" t="inlineStr">
        <is>
          <t>2019</t>
        </is>
      </c>
      <c r="B7540" t="inlineStr">
        <is>
          <t>Produits transformés - 1ère transformation - Synthétique</t>
        </is>
      </c>
      <c r="C7540" t="inlineStr">
        <is>
          <t>Autres usages - Synthétique</t>
        </is>
      </c>
      <c r="D7540" t="n">
        <v>981</v>
      </c>
      <c r="E7540" t="inlineStr"/>
      <c r="F7540" t="inlineStr"/>
      <c r="G7540" t="inlineStr"/>
      <c r="H7540" t="inlineStr"/>
      <c r="I7540" t="inlineStr"/>
      <c r="J7540" t="inlineStr"/>
      <c r="K7540" t="inlineStr">
        <is>
          <t>libre</t>
        </is>
      </c>
    </row>
    <row r="7541">
      <c r="A7541" t="inlineStr">
        <is>
          <t>2019</t>
        </is>
      </c>
      <c r="B7541" t="inlineStr">
        <is>
          <t>Produits transformés - 2nde transformation - Synthétique</t>
        </is>
      </c>
      <c r="C7541" t="inlineStr">
        <is>
          <t>Autres usages - Synthétique</t>
        </is>
      </c>
      <c r="D7541" t="n">
        <v>934</v>
      </c>
      <c r="E7541" t="inlineStr"/>
      <c r="F7541" t="inlineStr"/>
      <c r="G7541" t="inlineStr"/>
      <c r="H7541" t="inlineStr"/>
      <c r="I7541" t="inlineStr"/>
      <c r="J7541" t="inlineStr"/>
      <c r="K7541" t="inlineStr">
        <is>
          <t>libre</t>
        </is>
      </c>
    </row>
    <row r="7542">
      <c r="A7542" t="inlineStr">
        <is>
          <t>2019</t>
        </is>
      </c>
      <c r="B7542" t="inlineStr">
        <is>
          <t>Résidus - 1ère transformation - Synthétique</t>
        </is>
      </c>
      <c r="C7542" t="inlineStr">
        <is>
          <t>Autres usages - Synthétique</t>
        </is>
      </c>
      <c r="D7542" t="n">
        <v>114</v>
      </c>
      <c r="E7542" t="inlineStr"/>
      <c r="F7542" t="inlineStr"/>
      <c r="G7542" t="inlineStr"/>
      <c r="H7542" t="inlineStr"/>
      <c r="I7542" t="inlineStr"/>
      <c r="J7542" t="inlineStr"/>
      <c r="K7542" t="inlineStr">
        <is>
          <t>libre unbounded</t>
        </is>
      </c>
    </row>
    <row r="7543">
      <c r="A7543" t="inlineStr">
        <is>
          <t>2019</t>
        </is>
      </c>
      <c r="B7543" t="inlineStr">
        <is>
          <t>Résidus - 2nde transformation - Synthétique</t>
        </is>
      </c>
      <c r="C7543" t="inlineStr">
        <is>
          <t>Autres usages - Synthétique</t>
        </is>
      </c>
      <c r="D7543" t="n">
        <v>121</v>
      </c>
      <c r="E7543" t="inlineStr"/>
      <c r="F7543" t="inlineStr"/>
      <c r="G7543" t="inlineStr"/>
      <c r="H7543" t="inlineStr"/>
      <c r="I7543" t="inlineStr"/>
      <c r="J7543" t="inlineStr"/>
      <c r="K7543" t="inlineStr">
        <is>
          <t>libre unbounded</t>
        </is>
      </c>
    </row>
    <row r="7544">
      <c r="A7544" t="inlineStr">
        <is>
          <t>2019</t>
        </is>
      </c>
      <c r="B7544" t="inlineStr">
        <is>
          <t>Céréales - Synthétique</t>
        </is>
      </c>
      <c r="C7544" t="inlineStr">
        <is>
          <t>Bioproduits - Synthétique</t>
        </is>
      </c>
      <c r="D7544" t="n">
        <v>10.2</v>
      </c>
      <c r="E7544" t="inlineStr"/>
      <c r="F7544" t="inlineStr"/>
      <c r="G7544" t="inlineStr"/>
      <c r="H7544" t="inlineStr"/>
      <c r="I7544" t="inlineStr"/>
      <c r="J7544" t="inlineStr"/>
      <c r="K7544" t="inlineStr">
        <is>
          <t>déterminé</t>
        </is>
      </c>
    </row>
    <row r="7545">
      <c r="A7545" t="inlineStr">
        <is>
          <t>2019</t>
        </is>
      </c>
      <c r="B7545" t="inlineStr">
        <is>
          <t>Produits transformés - 1ère transformation - Synthétique</t>
        </is>
      </c>
      <c r="C7545" t="inlineStr">
        <is>
          <t>Bioproduits - Synthétique</t>
        </is>
      </c>
      <c r="D7545" t="n">
        <v>981</v>
      </c>
      <c r="E7545" t="inlineStr"/>
      <c r="F7545" t="inlineStr"/>
      <c r="G7545" t="inlineStr"/>
      <c r="H7545" t="inlineStr"/>
      <c r="I7545" t="inlineStr"/>
      <c r="J7545" t="inlineStr"/>
      <c r="K7545" t="inlineStr">
        <is>
          <t>libre</t>
        </is>
      </c>
    </row>
    <row r="7546">
      <c r="A7546" t="inlineStr">
        <is>
          <t>2019</t>
        </is>
      </c>
      <c r="B7546" t="inlineStr">
        <is>
          <t>Résidus - 1ère transformation - Synthétique</t>
        </is>
      </c>
      <c r="C7546" t="inlineStr">
        <is>
          <t>Bioproduits - Synthétique</t>
        </is>
      </c>
      <c r="D7546" t="n">
        <v>111</v>
      </c>
      <c r="E7546" t="inlineStr"/>
      <c r="F7546" t="inlineStr"/>
      <c r="G7546" t="inlineStr"/>
      <c r="H7546" t="inlineStr"/>
      <c r="I7546" t="inlineStr"/>
      <c r="J7546" t="inlineStr"/>
      <c r="K7546" t="inlineStr">
        <is>
          <t>libre unbounded</t>
        </is>
      </c>
    </row>
    <row r="7547">
      <c r="A7547" t="inlineStr">
        <is>
          <t>2019</t>
        </is>
      </c>
      <c r="B7547" t="inlineStr">
        <is>
          <t>Résidus - 2nde transformation - Synthétique</t>
        </is>
      </c>
      <c r="C7547" t="inlineStr">
        <is>
          <t>Bioproduits - Synthétique</t>
        </is>
      </c>
      <c r="D7547" t="n">
        <v>27.5</v>
      </c>
      <c r="E7547" t="inlineStr"/>
      <c r="F7547" t="inlineStr"/>
      <c r="G7547" t="inlineStr"/>
      <c r="H7547" t="inlineStr"/>
      <c r="I7547" t="inlineStr"/>
      <c r="J7547" t="inlineStr"/>
      <c r="K7547" t="inlineStr">
        <is>
          <t>libre unbounded</t>
        </is>
      </c>
    </row>
    <row r="7548">
      <c r="A7548" t="inlineStr">
        <is>
          <t>2019</t>
        </is>
      </c>
      <c r="B7548" t="inlineStr">
        <is>
          <t>Céréales - Synthétique</t>
        </is>
      </c>
      <c r="C7548" t="inlineStr">
        <is>
          <t>Energie - Synthétique</t>
        </is>
      </c>
      <c r="D7548" t="n">
        <v>137</v>
      </c>
      <c r="E7548" t="inlineStr"/>
      <c r="F7548" t="inlineStr"/>
      <c r="G7548" t="inlineStr"/>
      <c r="H7548" t="inlineStr"/>
      <c r="I7548" t="inlineStr"/>
      <c r="J7548" t="inlineStr"/>
      <c r="K7548" t="inlineStr">
        <is>
          <t>libre</t>
        </is>
      </c>
    </row>
    <row r="7549">
      <c r="A7549" t="inlineStr">
        <is>
          <t>2019</t>
        </is>
      </c>
      <c r="B7549" t="inlineStr">
        <is>
          <t>Résidus - 1ère transformation - Synthétique</t>
        </is>
      </c>
      <c r="C7549" t="inlineStr">
        <is>
          <t>Energie - Synthétique</t>
        </is>
      </c>
      <c r="D7549" t="n">
        <v>2.3</v>
      </c>
      <c r="E7549" t="inlineStr"/>
      <c r="F7549" t="inlineStr"/>
      <c r="G7549" t="inlineStr"/>
      <c r="H7549" t="inlineStr"/>
      <c r="I7549" t="inlineStr"/>
      <c r="J7549" t="inlineStr"/>
      <c r="K7549" t="inlineStr">
        <is>
          <t>libre</t>
        </is>
      </c>
    </row>
    <row r="7550">
      <c r="A7550" t="inlineStr">
        <is>
          <t>2019</t>
        </is>
      </c>
      <c r="B7550" t="inlineStr">
        <is>
          <t>Résidus - 2nde transformation - Synthétique</t>
        </is>
      </c>
      <c r="C7550" t="inlineStr">
        <is>
          <t>Energie - Synthétique</t>
        </is>
      </c>
      <c r="D7550" t="n">
        <v>28.4</v>
      </c>
      <c r="E7550" t="inlineStr"/>
      <c r="F7550" t="inlineStr"/>
      <c r="G7550" t="inlineStr"/>
      <c r="H7550" t="inlineStr"/>
      <c r="I7550" t="inlineStr"/>
      <c r="J7550" t="inlineStr"/>
      <c r="K7550" t="inlineStr">
        <is>
          <t>libre</t>
        </is>
      </c>
    </row>
    <row r="7551">
      <c r="A7551" t="inlineStr">
        <is>
          <t>2019</t>
        </is>
      </c>
      <c r="B7551" t="inlineStr">
        <is>
          <t>Céréales - Synthétique</t>
        </is>
      </c>
      <c r="C7551" t="inlineStr">
        <is>
          <t>Indéfini - Synthétique</t>
        </is>
      </c>
      <c r="D7551" t="n">
        <v>1820</v>
      </c>
      <c r="E7551" t="inlineStr"/>
      <c r="F7551" t="inlineStr"/>
      <c r="G7551" t="inlineStr"/>
      <c r="H7551" t="inlineStr"/>
      <c r="I7551" t="inlineStr"/>
      <c r="J7551" t="inlineStr"/>
      <c r="K7551" t="inlineStr">
        <is>
          <t>libre unbounded</t>
        </is>
      </c>
    </row>
    <row r="7552">
      <c r="A7552" t="inlineStr">
        <is>
          <t>2019</t>
        </is>
      </c>
      <c r="B7552" t="inlineStr">
        <is>
          <t>Produits transformés - 2nde transformation - Synthétique</t>
        </is>
      </c>
      <c r="C7552" t="inlineStr">
        <is>
          <t>Indéfini - Synthétique</t>
        </is>
      </c>
      <c r="D7552" t="n">
        <v>934</v>
      </c>
      <c r="E7552" t="inlineStr"/>
      <c r="F7552" t="inlineStr"/>
      <c r="G7552" t="inlineStr"/>
      <c r="H7552" t="inlineStr"/>
      <c r="I7552" t="inlineStr"/>
      <c r="J7552" t="inlineStr"/>
      <c r="K7552" t="inlineStr">
        <is>
          <t>libre</t>
        </is>
      </c>
    </row>
    <row r="7553">
      <c r="A7553" t="inlineStr">
        <is>
          <t>2019</t>
        </is>
      </c>
      <c r="B7553" t="inlineStr">
        <is>
          <t>Résidus - 2nde transformation - Synthétique</t>
        </is>
      </c>
      <c r="C7553" t="inlineStr">
        <is>
          <t>Indéfini - Synthétique</t>
        </is>
      </c>
      <c r="D7553" t="n">
        <v>65</v>
      </c>
      <c r="E7553" t="inlineStr"/>
      <c r="F7553" t="inlineStr"/>
      <c r="G7553" t="inlineStr"/>
      <c r="H7553" t="inlineStr"/>
      <c r="I7553" t="inlineStr"/>
      <c r="J7553" t="inlineStr"/>
      <c r="K7553" t="inlineStr">
        <is>
          <t>libre unbounded</t>
        </is>
      </c>
    </row>
    <row r="7554">
      <c r="A7554" t="inlineStr">
        <is>
          <t>2019</t>
        </is>
      </c>
      <c r="B7554" t="inlineStr">
        <is>
          <t>Céréales collectées</t>
        </is>
      </c>
      <c r="C7554" t="inlineStr">
        <is>
          <t>International</t>
        </is>
      </c>
      <c r="D7554" t="n">
        <v>33100</v>
      </c>
      <c r="E7554" t="inlineStr"/>
      <c r="F7554" t="inlineStr"/>
      <c r="G7554" t="inlineStr"/>
      <c r="H7554" t="inlineStr"/>
      <c r="I7554" t="inlineStr"/>
      <c r="J7554" t="inlineStr"/>
      <c r="K7554" t="inlineStr">
        <is>
          <t>libre unbounded</t>
        </is>
      </c>
    </row>
    <row r="7555">
      <c r="A7555" t="inlineStr">
        <is>
          <t>2019</t>
        </is>
      </c>
      <c r="B7555" t="inlineStr">
        <is>
          <t>Céréales collectées (hors riz)</t>
        </is>
      </c>
      <c r="C7555" t="inlineStr">
        <is>
          <t>International</t>
        </is>
      </c>
      <c r="D7555" t="n">
        <v>33100</v>
      </c>
      <c r="E7555" t="inlineStr"/>
      <c r="F7555" t="inlineStr"/>
      <c r="G7555" t="inlineStr"/>
      <c r="H7555" t="inlineStr"/>
      <c r="I7555" t="inlineStr"/>
      <c r="J7555" t="inlineStr"/>
      <c r="K7555" t="inlineStr">
        <is>
          <t>libre unbounded</t>
        </is>
      </c>
    </row>
    <row r="7556">
      <c r="A7556" t="inlineStr">
        <is>
          <t>2019</t>
        </is>
      </c>
      <c r="B7556" t="inlineStr">
        <is>
          <t>Blé dur collecté</t>
        </is>
      </c>
      <c r="C7556" t="inlineStr">
        <is>
          <t>International</t>
        </is>
      </c>
      <c r="D7556" t="n">
        <v>1560</v>
      </c>
      <c r="E7556" t="inlineStr"/>
      <c r="F7556" t="inlineStr"/>
      <c r="G7556" t="inlineStr"/>
      <c r="H7556" t="inlineStr"/>
      <c r="I7556" t="inlineStr"/>
      <c r="J7556" t="inlineStr"/>
      <c r="K7556" t="inlineStr">
        <is>
          <t>déterminé</t>
        </is>
      </c>
    </row>
    <row r="7557">
      <c r="A7557" t="inlineStr">
        <is>
          <t>2019</t>
        </is>
      </c>
      <c r="B7557" t="inlineStr">
        <is>
          <t>Blé dur collecté (conso)</t>
        </is>
      </c>
      <c r="C7557" t="inlineStr">
        <is>
          <t>International</t>
        </is>
      </c>
      <c r="D7557" t="n">
        <v>1490</v>
      </c>
      <c r="E7557" t="n">
        <v>1577</v>
      </c>
      <c r="F7557" t="n">
        <v>78.85000000000001</v>
      </c>
      <c r="G7557" t="n">
        <v>0.1</v>
      </c>
      <c r="H7557" t="n">
        <v>0</v>
      </c>
      <c r="I7557" t="n">
        <v>500000000</v>
      </c>
      <c r="J7557" t="n">
        <v>1.07</v>
      </c>
      <c r="K7557" t="inlineStr">
        <is>
          <t>mesuré</t>
        </is>
      </c>
    </row>
    <row r="7558">
      <c r="A7558" t="inlineStr">
        <is>
          <t>2019</t>
        </is>
      </c>
      <c r="B7558" t="inlineStr">
        <is>
          <t>Blé dur collecté (semence)</t>
        </is>
      </c>
      <c r="C7558" t="inlineStr">
        <is>
          <t>International</t>
        </is>
      </c>
      <c r="D7558" t="n">
        <v>67.09999999999999</v>
      </c>
      <c r="E7558" t="n">
        <v>94.187439</v>
      </c>
      <c r="F7558" t="n">
        <v>4.70937195</v>
      </c>
      <c r="G7558" t="n">
        <v>0.1</v>
      </c>
      <c r="H7558" t="n">
        <v>0</v>
      </c>
      <c r="I7558" t="n">
        <v>500000000</v>
      </c>
      <c r="J7558" t="n">
        <v>5.75</v>
      </c>
      <c r="K7558" t="inlineStr">
        <is>
          <t>mesuré</t>
        </is>
      </c>
    </row>
    <row r="7559">
      <c r="A7559" t="inlineStr">
        <is>
          <t>2019</t>
        </is>
      </c>
      <c r="B7559" t="inlineStr">
        <is>
          <t>Blé tendre collecté</t>
        </is>
      </c>
      <c r="C7559" t="inlineStr">
        <is>
          <t>International</t>
        </is>
      </c>
      <c r="D7559" t="n">
        <v>17600</v>
      </c>
      <c r="E7559" t="inlineStr"/>
      <c r="F7559" t="inlineStr"/>
      <c r="G7559" t="inlineStr"/>
      <c r="H7559" t="inlineStr"/>
      <c r="I7559" t="inlineStr"/>
      <c r="J7559" t="inlineStr"/>
      <c r="K7559" t="inlineStr">
        <is>
          <t>libre</t>
        </is>
      </c>
    </row>
    <row r="7560">
      <c r="A7560" t="inlineStr">
        <is>
          <t>2019</t>
        </is>
      </c>
      <c r="B7560" t="inlineStr">
        <is>
          <t>Blé tendre collecté (conso)</t>
        </is>
      </c>
      <c r="C7560" t="inlineStr">
        <is>
          <t>International</t>
        </is>
      </c>
      <c r="D7560" t="n">
        <v>17300</v>
      </c>
      <c r="E7560" t="inlineStr"/>
      <c r="F7560" t="inlineStr"/>
      <c r="G7560" t="inlineStr"/>
      <c r="H7560" t="inlineStr"/>
      <c r="I7560" t="inlineStr"/>
      <c r="J7560" t="inlineStr"/>
      <c r="K7560" t="inlineStr">
        <is>
          <t>libre</t>
        </is>
      </c>
    </row>
    <row r="7561">
      <c r="A7561" t="inlineStr">
        <is>
          <t>2019</t>
        </is>
      </c>
      <c r="B7561" t="inlineStr">
        <is>
          <t>Blé tendre collecté (semence)</t>
        </is>
      </c>
      <c r="C7561" t="inlineStr">
        <is>
          <t>International</t>
        </is>
      </c>
      <c r="D7561" t="n">
        <v>296</v>
      </c>
      <c r="E7561" t="inlineStr"/>
      <c r="F7561" t="inlineStr"/>
      <c r="G7561" t="inlineStr"/>
      <c r="H7561" t="inlineStr"/>
      <c r="I7561" t="inlineStr"/>
      <c r="J7561" t="inlineStr"/>
      <c r="K7561" t="inlineStr">
        <is>
          <t>libre</t>
        </is>
      </c>
    </row>
    <row r="7562">
      <c r="A7562" t="inlineStr">
        <is>
          <t>2019</t>
        </is>
      </c>
      <c r="B7562" t="inlineStr">
        <is>
          <t>Maïs-grain collecté</t>
        </is>
      </c>
      <c r="C7562" t="inlineStr">
        <is>
          <t>International</t>
        </is>
      </c>
      <c r="D7562" t="n">
        <v>3670</v>
      </c>
      <c r="E7562" t="inlineStr"/>
      <c r="F7562" t="inlineStr"/>
      <c r="G7562" t="inlineStr"/>
      <c r="H7562" t="inlineStr"/>
      <c r="I7562" t="inlineStr"/>
      <c r="J7562" t="inlineStr"/>
      <c r="K7562" t="inlineStr">
        <is>
          <t>déterminé</t>
        </is>
      </c>
    </row>
    <row r="7563">
      <c r="A7563" t="inlineStr">
        <is>
          <t>2019</t>
        </is>
      </c>
      <c r="B7563" t="inlineStr">
        <is>
          <t>Maïs-grain collecté (conso)</t>
        </is>
      </c>
      <c r="C7563" t="inlineStr">
        <is>
          <t>International</t>
        </is>
      </c>
      <c r="D7563" t="n">
        <v>3500</v>
      </c>
      <c r="E7563" t="n">
        <v>3497</v>
      </c>
      <c r="F7563" t="n">
        <v>174.85</v>
      </c>
      <c r="G7563" t="n">
        <v>0.1</v>
      </c>
      <c r="H7563" t="n">
        <v>0</v>
      </c>
      <c r="I7563" t="n">
        <v>500000000</v>
      </c>
      <c r="J7563" t="n">
        <v>0</v>
      </c>
      <c r="K7563" t="inlineStr">
        <is>
          <t>mesuré</t>
        </is>
      </c>
    </row>
    <row r="7564">
      <c r="A7564" t="inlineStr">
        <is>
          <t>2019</t>
        </is>
      </c>
      <c r="B7564" t="inlineStr">
        <is>
          <t>Maïs-grain collecté (semence)</t>
        </is>
      </c>
      <c r="C7564" t="inlineStr">
        <is>
          <t>International</t>
        </is>
      </c>
      <c r="D7564" t="n">
        <v>176</v>
      </c>
      <c r="E7564" t="n">
        <v>175.607213</v>
      </c>
      <c r="F7564" t="n">
        <v>8.78036065</v>
      </c>
      <c r="G7564" t="n">
        <v>0.1</v>
      </c>
      <c r="H7564" t="n">
        <v>0</v>
      </c>
      <c r="I7564" t="n">
        <v>500000000</v>
      </c>
      <c r="J7564" t="n">
        <v>0.01</v>
      </c>
      <c r="K7564" t="inlineStr">
        <is>
          <t>mesuré</t>
        </is>
      </c>
    </row>
    <row r="7565">
      <c r="A7565" t="inlineStr">
        <is>
          <t>2019</t>
        </is>
      </c>
      <c r="B7565" t="inlineStr">
        <is>
          <t>Orge collecté</t>
        </is>
      </c>
      <c r="C7565" t="inlineStr">
        <is>
          <t>International</t>
        </is>
      </c>
      <c r="D7565" t="n">
        <v>7170</v>
      </c>
      <c r="E7565" t="inlineStr"/>
      <c r="F7565" t="inlineStr"/>
      <c r="G7565" t="inlineStr"/>
      <c r="H7565" t="inlineStr"/>
      <c r="I7565" t="inlineStr"/>
      <c r="J7565" t="inlineStr"/>
      <c r="K7565" t="inlineStr">
        <is>
          <t>déterminé</t>
        </is>
      </c>
    </row>
    <row r="7566">
      <c r="A7566" t="inlineStr">
        <is>
          <t>2019</t>
        </is>
      </c>
      <c r="B7566" t="inlineStr">
        <is>
          <t>Orge collecté (conso)</t>
        </is>
      </c>
      <c r="C7566" t="inlineStr">
        <is>
          <t>International</t>
        </is>
      </c>
      <c r="D7566" t="n">
        <v>7150</v>
      </c>
      <c r="E7566" t="n">
        <v>7150</v>
      </c>
      <c r="F7566" t="n">
        <v>357.5</v>
      </c>
      <c r="G7566" t="n">
        <v>0.1</v>
      </c>
      <c r="H7566" t="n">
        <v>0</v>
      </c>
      <c r="I7566" t="n">
        <v>500000000</v>
      </c>
      <c r="J7566" t="n">
        <v>0</v>
      </c>
      <c r="K7566" t="inlineStr">
        <is>
          <t>mesuré</t>
        </is>
      </c>
    </row>
    <row r="7567">
      <c r="A7567" t="inlineStr">
        <is>
          <t>2019</t>
        </is>
      </c>
      <c r="B7567" t="inlineStr">
        <is>
          <t>Orge collecté (semence)</t>
        </is>
      </c>
      <c r="C7567" t="inlineStr">
        <is>
          <t>International</t>
        </is>
      </c>
      <c r="D7567" t="n">
        <v>23</v>
      </c>
      <c r="E7567" t="n">
        <v>22.988509</v>
      </c>
      <c r="F7567" t="n">
        <v>1.14942545</v>
      </c>
      <c r="G7567" t="n">
        <v>0.1</v>
      </c>
      <c r="H7567" t="n">
        <v>0</v>
      </c>
      <c r="I7567" t="n">
        <v>500000000</v>
      </c>
      <c r="J7567" t="n">
        <v>0</v>
      </c>
      <c r="K7567" t="inlineStr">
        <is>
          <t>mesuré</t>
        </is>
      </c>
    </row>
    <row r="7568">
      <c r="A7568" t="inlineStr">
        <is>
          <t>2019</t>
        </is>
      </c>
      <c r="B7568" t="inlineStr">
        <is>
          <t>Seigle collecté</t>
        </is>
      </c>
      <c r="C7568" t="inlineStr">
        <is>
          <t>International</t>
        </is>
      </c>
      <c r="D7568" t="n">
        <v>27.9</v>
      </c>
      <c r="E7568" t="inlineStr"/>
      <c r="F7568" t="inlineStr"/>
      <c r="G7568" t="inlineStr"/>
      <c r="H7568" t="inlineStr"/>
      <c r="I7568" t="inlineStr"/>
      <c r="J7568" t="inlineStr"/>
      <c r="K7568" t="inlineStr">
        <is>
          <t>libre</t>
        </is>
      </c>
    </row>
    <row r="7569">
      <c r="A7569" t="inlineStr">
        <is>
          <t>2019</t>
        </is>
      </c>
      <c r="B7569" t="inlineStr">
        <is>
          <t>Seigle collecté (conso)</t>
        </is>
      </c>
      <c r="C7569" t="inlineStr">
        <is>
          <t>International</t>
        </is>
      </c>
      <c r="D7569" t="n">
        <v>20.7</v>
      </c>
      <c r="E7569" t="inlineStr"/>
      <c r="F7569" t="inlineStr"/>
      <c r="G7569" t="inlineStr"/>
      <c r="H7569" t="inlineStr"/>
      <c r="I7569" t="inlineStr"/>
      <c r="J7569" t="inlineStr"/>
      <c r="K7569" t="inlineStr">
        <is>
          <t>libre</t>
        </is>
      </c>
    </row>
    <row r="7570">
      <c r="A7570" t="inlineStr">
        <is>
          <t>2019</t>
        </is>
      </c>
      <c r="B7570" t="inlineStr">
        <is>
          <t>Seigle collecté (semence)</t>
        </is>
      </c>
      <c r="C7570" t="inlineStr">
        <is>
          <t>International</t>
        </is>
      </c>
      <c r="D7570" t="n">
        <v>7.2</v>
      </c>
      <c r="E7570" t="n">
        <v>8.976960999999999</v>
      </c>
      <c r="F7570" t="n">
        <v>0.44884805</v>
      </c>
      <c r="G7570" t="n">
        <v>0.1</v>
      </c>
      <c r="H7570" t="n">
        <v>0</v>
      </c>
      <c r="I7570" t="n">
        <v>500000000</v>
      </c>
      <c r="J7570" t="n">
        <v>3.97</v>
      </c>
      <c r="K7570" t="inlineStr">
        <is>
          <t>mesuré</t>
        </is>
      </c>
    </row>
    <row r="7571">
      <c r="A7571" t="inlineStr">
        <is>
          <t>2019</t>
        </is>
      </c>
      <c r="B7571" t="inlineStr">
        <is>
          <t>Avoine collecté</t>
        </is>
      </c>
      <c r="C7571" t="inlineStr">
        <is>
          <t>International</t>
        </is>
      </c>
      <c r="D7571" t="n">
        <v>110</v>
      </c>
      <c r="E7571" t="inlineStr"/>
      <c r="F7571" t="inlineStr"/>
      <c r="G7571" t="inlineStr"/>
      <c r="H7571" t="inlineStr"/>
      <c r="I7571" t="inlineStr"/>
      <c r="J7571" t="inlineStr"/>
      <c r="K7571" t="inlineStr">
        <is>
          <t>déterminé</t>
        </is>
      </c>
    </row>
    <row r="7572">
      <c r="A7572" t="inlineStr">
        <is>
          <t>2019</t>
        </is>
      </c>
      <c r="B7572" t="inlineStr">
        <is>
          <t>Avoine collecté (conso)</t>
        </is>
      </c>
      <c r="C7572" t="inlineStr">
        <is>
          <t>International</t>
        </is>
      </c>
      <c r="D7572" t="n">
        <v>107</v>
      </c>
      <c r="E7572" t="n">
        <v>106.626292</v>
      </c>
      <c r="F7572" t="n">
        <v>5.331314600000001</v>
      </c>
      <c r="G7572" t="n">
        <v>0.1</v>
      </c>
      <c r="H7572" t="n">
        <v>0</v>
      </c>
      <c r="I7572" t="n">
        <v>500000000</v>
      </c>
      <c r="J7572" t="n">
        <v>0</v>
      </c>
      <c r="K7572" t="inlineStr">
        <is>
          <t>mesuré</t>
        </is>
      </c>
    </row>
    <row r="7573">
      <c r="A7573" t="inlineStr">
        <is>
          <t>2019</t>
        </is>
      </c>
      <c r="B7573" t="inlineStr">
        <is>
          <t>Avoine collecté (semence)</t>
        </is>
      </c>
      <c r="C7573" t="inlineStr">
        <is>
          <t>International</t>
        </is>
      </c>
      <c r="D7573" t="n">
        <v>3.7</v>
      </c>
      <c r="E7573" t="n">
        <v>3.727405</v>
      </c>
      <c r="F7573" t="n">
        <v>0.18637025</v>
      </c>
      <c r="G7573" t="n">
        <v>0.1</v>
      </c>
      <c r="H7573" t="n">
        <v>0</v>
      </c>
      <c r="I7573" t="n">
        <v>500000000</v>
      </c>
      <c r="J7573" t="n">
        <v>0</v>
      </c>
      <c r="K7573" t="inlineStr">
        <is>
          <t>mesuré</t>
        </is>
      </c>
    </row>
    <row r="7574">
      <c r="A7574" t="inlineStr">
        <is>
          <t>2019</t>
        </is>
      </c>
      <c r="B7574" t="inlineStr">
        <is>
          <t>Sorgho-grain collecté</t>
        </is>
      </c>
      <c r="C7574" t="inlineStr">
        <is>
          <t>International</t>
        </is>
      </c>
      <c r="D7574" t="n">
        <v>122</v>
      </c>
      <c r="E7574" t="inlineStr"/>
      <c r="F7574" t="inlineStr"/>
      <c r="G7574" t="inlineStr"/>
      <c r="H7574" t="inlineStr"/>
      <c r="I7574" t="inlineStr"/>
      <c r="J7574" t="inlineStr"/>
      <c r="K7574" t="inlineStr">
        <is>
          <t>déterminé</t>
        </is>
      </c>
    </row>
    <row r="7575">
      <c r="A7575" t="inlineStr">
        <is>
          <t>2019</t>
        </is>
      </c>
      <c r="B7575" t="inlineStr">
        <is>
          <t>Sorgho-grain collecté (conso)</t>
        </is>
      </c>
      <c r="C7575" t="inlineStr">
        <is>
          <t>International</t>
        </is>
      </c>
      <c r="D7575" t="n">
        <v>118</v>
      </c>
      <c r="E7575" t="n">
        <v>118.02386</v>
      </c>
      <c r="F7575" t="n">
        <v>5.901193</v>
      </c>
      <c r="G7575" t="n">
        <v>0.1</v>
      </c>
      <c r="H7575" t="n">
        <v>0</v>
      </c>
      <c r="I7575" t="n">
        <v>500000000</v>
      </c>
      <c r="J7575" t="n">
        <v>0</v>
      </c>
      <c r="K7575" t="inlineStr">
        <is>
          <t>mesuré</t>
        </is>
      </c>
    </row>
    <row r="7576">
      <c r="A7576" t="inlineStr">
        <is>
          <t>2019</t>
        </is>
      </c>
      <c r="B7576" t="inlineStr">
        <is>
          <t>Sorgho-grain collecté (semence)</t>
        </is>
      </c>
      <c r="C7576" t="inlineStr">
        <is>
          <t>International</t>
        </is>
      </c>
      <c r="D7576" t="n">
        <v>3.8</v>
      </c>
      <c r="E7576" t="n">
        <v>7.483603</v>
      </c>
      <c r="F7576" t="n">
        <v>0.37418015</v>
      </c>
      <c r="G7576" t="n">
        <v>0.1</v>
      </c>
      <c r="H7576" t="n">
        <v>0</v>
      </c>
      <c r="I7576" t="n">
        <v>500000000</v>
      </c>
      <c r="J7576" t="n">
        <v>9.869999999999999</v>
      </c>
      <c r="K7576" t="inlineStr">
        <is>
          <t>mesuré</t>
        </is>
      </c>
    </row>
    <row r="7577">
      <c r="A7577" t="inlineStr">
        <is>
          <t>2019</t>
        </is>
      </c>
      <c r="B7577" t="inlineStr">
        <is>
          <t>Triticale collecté</t>
        </is>
      </c>
      <c r="C7577" t="inlineStr">
        <is>
          <t>International</t>
        </is>
      </c>
      <c r="D7577" t="n">
        <v>61.2</v>
      </c>
      <c r="E7577" t="n">
        <v>61.248088</v>
      </c>
      <c r="F7577" t="n">
        <v>3.0624044</v>
      </c>
      <c r="G7577" t="n">
        <v>0.1</v>
      </c>
      <c r="H7577" t="n">
        <v>0</v>
      </c>
      <c r="I7577" t="n">
        <v>500000000</v>
      </c>
      <c r="J7577" t="n">
        <v>0</v>
      </c>
      <c r="K7577" t="inlineStr">
        <is>
          <t>mesuré</t>
        </is>
      </c>
    </row>
    <row r="7578">
      <c r="A7578" t="inlineStr">
        <is>
          <t>2019</t>
        </is>
      </c>
      <c r="B7578" t="inlineStr">
        <is>
          <t>Triticale collecté (conso)</t>
        </is>
      </c>
      <c r="C7578" t="inlineStr">
        <is>
          <t>International</t>
        </is>
      </c>
      <c r="D7578" t="n">
        <v>61.2</v>
      </c>
      <c r="E7578" t="inlineStr"/>
      <c r="F7578" t="inlineStr"/>
      <c r="G7578" t="inlineStr"/>
      <c r="H7578" t="inlineStr"/>
      <c r="I7578" t="inlineStr"/>
      <c r="J7578" t="inlineStr"/>
      <c r="K7578" t="inlineStr">
        <is>
          <t>libre</t>
        </is>
      </c>
    </row>
    <row r="7579">
      <c r="A7579" t="inlineStr">
        <is>
          <t>2019</t>
        </is>
      </c>
      <c r="B7579" t="inlineStr">
        <is>
          <t>Triticale collecté (semence)</t>
        </is>
      </c>
      <c r="C7579" t="inlineStr">
        <is>
          <t>International</t>
        </is>
      </c>
      <c r="D7579" t="n">
        <v>0</v>
      </c>
      <c r="E7579" t="inlineStr"/>
      <c r="F7579" t="inlineStr"/>
      <c r="G7579" t="inlineStr"/>
      <c r="H7579" t="inlineStr"/>
      <c r="I7579" t="inlineStr"/>
      <c r="J7579" t="inlineStr"/>
      <c r="K7579" t="inlineStr">
        <is>
          <t>libre</t>
        </is>
      </c>
    </row>
    <row r="7580">
      <c r="A7580" t="inlineStr">
        <is>
          <t>2019</t>
        </is>
      </c>
      <c r="B7580" t="inlineStr">
        <is>
          <t>Millet collecté</t>
        </is>
      </c>
      <c r="C7580" t="inlineStr">
        <is>
          <t>International</t>
        </is>
      </c>
      <c r="D7580" t="n">
        <v>31.8</v>
      </c>
      <c r="E7580" t="inlineStr"/>
      <c r="F7580" t="inlineStr"/>
      <c r="G7580" t="inlineStr"/>
      <c r="H7580" t="inlineStr"/>
      <c r="I7580" t="inlineStr"/>
      <c r="J7580" t="inlineStr"/>
      <c r="K7580" t="inlineStr">
        <is>
          <t>déterminé</t>
        </is>
      </c>
    </row>
    <row r="7581">
      <c r="A7581" t="inlineStr">
        <is>
          <t>2019</t>
        </is>
      </c>
      <c r="B7581" t="inlineStr">
        <is>
          <t>Millet collecté (conso)</t>
        </is>
      </c>
      <c r="C7581" t="inlineStr">
        <is>
          <t>International</t>
        </is>
      </c>
      <c r="D7581" t="n">
        <v>30.5</v>
      </c>
      <c r="E7581" t="n">
        <v>30.458563</v>
      </c>
      <c r="F7581" t="n">
        <v>1.52292815</v>
      </c>
      <c r="G7581" t="n">
        <v>0.1</v>
      </c>
      <c r="H7581" t="n">
        <v>0</v>
      </c>
      <c r="I7581" t="n">
        <v>500000000</v>
      </c>
      <c r="J7581" t="n">
        <v>0</v>
      </c>
      <c r="K7581" t="inlineStr">
        <is>
          <t>mesuré</t>
        </is>
      </c>
    </row>
    <row r="7582">
      <c r="A7582" t="inlineStr">
        <is>
          <t>2019</t>
        </is>
      </c>
      <c r="B7582" t="inlineStr">
        <is>
          <t>Millet collecté (semence)</t>
        </is>
      </c>
      <c r="C7582" t="inlineStr">
        <is>
          <t>International</t>
        </is>
      </c>
      <c r="D7582" t="n">
        <v>1.3</v>
      </c>
      <c r="E7582" t="n">
        <v>2.32015</v>
      </c>
      <c r="F7582" t="n">
        <v>0.1160075</v>
      </c>
      <c r="G7582" t="n">
        <v>0.1</v>
      </c>
      <c r="H7582" t="n">
        <v>0</v>
      </c>
      <c r="I7582" t="n">
        <v>500000000</v>
      </c>
      <c r="J7582" t="n">
        <v>8.550000000000001</v>
      </c>
      <c r="K7582" t="inlineStr">
        <is>
          <t>mesuré</t>
        </is>
      </c>
    </row>
    <row r="7583">
      <c r="A7583" t="inlineStr">
        <is>
          <t>2019</t>
        </is>
      </c>
      <c r="B7583" t="inlineStr">
        <is>
          <t>Sarrasin collecté</t>
        </is>
      </c>
      <c r="C7583" t="inlineStr">
        <is>
          <t>International</t>
        </is>
      </c>
      <c r="D7583" t="n">
        <v>1.1</v>
      </c>
      <c r="E7583" t="n">
        <v>1.092016</v>
      </c>
      <c r="F7583" t="n">
        <v>0.0546008</v>
      </c>
      <c r="G7583" t="n">
        <v>0.1</v>
      </c>
      <c r="H7583" t="n">
        <v>0</v>
      </c>
      <c r="I7583" t="n">
        <v>500000000</v>
      </c>
      <c r="J7583" t="n">
        <v>0</v>
      </c>
      <c r="K7583" t="inlineStr">
        <is>
          <t>mesuré</t>
        </is>
      </c>
    </row>
    <row r="7584">
      <c r="A7584" t="inlineStr">
        <is>
          <t>2019</t>
        </is>
      </c>
      <c r="B7584" t="inlineStr">
        <is>
          <t>Sarrasin collecté (conso)</t>
        </is>
      </c>
      <c r="C7584" t="inlineStr">
        <is>
          <t>International</t>
        </is>
      </c>
      <c r="D7584" t="n">
        <v>0.1</v>
      </c>
      <c r="E7584" t="inlineStr"/>
      <c r="F7584" t="inlineStr"/>
      <c r="G7584" t="inlineStr"/>
      <c r="H7584" t="inlineStr"/>
      <c r="I7584" t="inlineStr"/>
      <c r="J7584" t="inlineStr"/>
      <c r="K7584" t="inlineStr">
        <is>
          <t>libre</t>
        </is>
      </c>
    </row>
    <row r="7585">
      <c r="A7585" t="inlineStr">
        <is>
          <t>2019</t>
        </is>
      </c>
      <c r="B7585" t="inlineStr">
        <is>
          <t>Sarrasin collecté (semence)</t>
        </is>
      </c>
      <c r="C7585" t="inlineStr">
        <is>
          <t>International</t>
        </is>
      </c>
      <c r="D7585" t="n">
        <v>1</v>
      </c>
      <c r="E7585" t="inlineStr"/>
      <c r="F7585" t="inlineStr"/>
      <c r="G7585" t="inlineStr"/>
      <c r="H7585" t="inlineStr"/>
      <c r="I7585" t="inlineStr"/>
      <c r="J7585" t="inlineStr"/>
      <c r="K7585" t="inlineStr">
        <is>
          <t>libre</t>
        </is>
      </c>
    </row>
    <row r="7586">
      <c r="A7586" t="inlineStr">
        <is>
          <t>2019</t>
        </is>
      </c>
      <c r="B7586" t="inlineStr">
        <is>
          <t>Alpiste collecté</t>
        </is>
      </c>
      <c r="C7586" t="inlineStr">
        <is>
          <t>International</t>
        </is>
      </c>
      <c r="D7586" t="n">
        <v>0</v>
      </c>
      <c r="E7586" t="n">
        <v>0.002397</v>
      </c>
      <c r="F7586" t="n">
        <v>0.00011985</v>
      </c>
      <c r="G7586" t="n">
        <v>0.1</v>
      </c>
      <c r="H7586" t="n">
        <v>0</v>
      </c>
      <c r="I7586" t="n">
        <v>500000000</v>
      </c>
      <c r="J7586" t="n">
        <v>0.15</v>
      </c>
      <c r="K7586" t="inlineStr">
        <is>
          <t>mesuré</t>
        </is>
      </c>
    </row>
    <row r="7587">
      <c r="A7587" t="inlineStr">
        <is>
          <t>2019</t>
        </is>
      </c>
      <c r="B7587" t="inlineStr">
        <is>
          <t>Alpiste collecté (conso)</t>
        </is>
      </c>
      <c r="C7587" t="inlineStr">
        <is>
          <t>International</t>
        </is>
      </c>
      <c r="D7587" t="n">
        <v>0</v>
      </c>
      <c r="E7587" t="inlineStr"/>
      <c r="F7587" t="inlineStr"/>
      <c r="G7587" t="inlineStr"/>
      <c r="H7587" t="inlineStr"/>
      <c r="I7587" t="inlineStr"/>
      <c r="J7587" t="inlineStr"/>
      <c r="K7587" t="inlineStr">
        <is>
          <t>libre</t>
        </is>
      </c>
    </row>
    <row r="7588">
      <c r="A7588" t="inlineStr">
        <is>
          <t>2019</t>
        </is>
      </c>
      <c r="B7588" t="inlineStr">
        <is>
          <t>Alpiste collecté (semence)</t>
        </is>
      </c>
      <c r="C7588" t="inlineStr">
        <is>
          <t>International</t>
        </is>
      </c>
      <c r="D7588" t="n">
        <v>0</v>
      </c>
      <c r="E7588" t="inlineStr"/>
      <c r="F7588" t="inlineStr"/>
      <c r="G7588" t="inlineStr"/>
      <c r="H7588" t="inlineStr"/>
      <c r="I7588" t="inlineStr"/>
      <c r="J7588" t="inlineStr"/>
      <c r="K7588" t="inlineStr">
        <is>
          <t>libre</t>
        </is>
      </c>
    </row>
    <row r="7589">
      <c r="A7589" t="inlineStr">
        <is>
          <t>2019</t>
        </is>
      </c>
      <c r="B7589" t="inlineStr">
        <is>
          <t>Epeautre collecté</t>
        </is>
      </c>
      <c r="C7589" t="inlineStr">
        <is>
          <t>International</t>
        </is>
      </c>
      <c r="D7589" t="n">
        <v>360</v>
      </c>
      <c r="E7589" t="inlineStr"/>
      <c r="F7589" t="inlineStr"/>
      <c r="G7589" t="inlineStr"/>
      <c r="H7589" t="inlineStr"/>
      <c r="I7589" t="inlineStr"/>
      <c r="J7589" t="inlineStr"/>
      <c r="K7589" t="inlineStr">
        <is>
          <t>libre</t>
        </is>
      </c>
    </row>
    <row r="7590">
      <c r="A7590" t="inlineStr">
        <is>
          <t>2019</t>
        </is>
      </c>
      <c r="B7590" t="inlineStr">
        <is>
          <t>Epeautre collecté (conso)</t>
        </is>
      </c>
      <c r="C7590" t="inlineStr">
        <is>
          <t>International</t>
        </is>
      </c>
      <c r="D7590" t="n">
        <v>356</v>
      </c>
      <c r="E7590" t="inlineStr"/>
      <c r="F7590" t="inlineStr"/>
      <c r="G7590" t="inlineStr"/>
      <c r="H7590" t="inlineStr"/>
      <c r="I7590" t="inlineStr"/>
      <c r="J7590" t="inlineStr"/>
      <c r="K7590" t="inlineStr">
        <is>
          <t>libre</t>
        </is>
      </c>
    </row>
    <row r="7591">
      <c r="A7591" t="inlineStr">
        <is>
          <t>2019</t>
        </is>
      </c>
      <c r="B7591" t="inlineStr">
        <is>
          <t>Epeautre collecté (semence)</t>
        </is>
      </c>
      <c r="C7591" t="inlineStr">
        <is>
          <t>International</t>
        </is>
      </c>
      <c r="D7591" t="n">
        <v>3.5</v>
      </c>
      <c r="E7591" t="inlineStr"/>
      <c r="F7591" t="inlineStr"/>
      <c r="G7591" t="inlineStr"/>
      <c r="H7591" t="inlineStr"/>
      <c r="I7591" t="inlineStr"/>
      <c r="J7591" t="inlineStr"/>
      <c r="K7591" t="inlineStr">
        <is>
          <t>libre</t>
        </is>
      </c>
    </row>
    <row r="7592">
      <c r="A7592" t="inlineStr">
        <is>
          <t>2019</t>
        </is>
      </c>
      <c r="B7592" t="inlineStr">
        <is>
          <t>Méteil collecté</t>
        </is>
      </c>
      <c r="C7592" t="inlineStr">
        <is>
          <t>International</t>
        </is>
      </c>
      <c r="D7592" t="n">
        <v>348</v>
      </c>
      <c r="E7592" t="inlineStr"/>
      <c r="F7592" t="inlineStr"/>
      <c r="G7592" t="inlineStr"/>
      <c r="H7592" t="inlineStr"/>
      <c r="I7592" t="inlineStr"/>
      <c r="J7592" t="inlineStr"/>
      <c r="K7592" t="inlineStr">
        <is>
          <t>libre</t>
        </is>
      </c>
    </row>
    <row r="7593">
      <c r="A7593" t="inlineStr">
        <is>
          <t>2019</t>
        </is>
      </c>
      <c r="B7593" t="inlineStr">
        <is>
          <t>Méteil collecté (conso)</t>
        </is>
      </c>
      <c r="C7593" t="inlineStr">
        <is>
          <t>International</t>
        </is>
      </c>
      <c r="D7593" t="n">
        <v>344</v>
      </c>
      <c r="E7593" t="inlineStr"/>
      <c r="F7593" t="inlineStr"/>
      <c r="G7593" t="inlineStr"/>
      <c r="H7593" t="inlineStr"/>
      <c r="I7593" t="inlineStr"/>
      <c r="J7593" t="inlineStr"/>
      <c r="K7593" t="inlineStr">
        <is>
          <t>libre</t>
        </is>
      </c>
    </row>
    <row r="7594">
      <c r="A7594" t="inlineStr">
        <is>
          <t>2019</t>
        </is>
      </c>
      <c r="B7594" t="inlineStr">
        <is>
          <t>Méteil collecté (semence)</t>
        </is>
      </c>
      <c r="C7594" t="inlineStr">
        <is>
          <t>International</t>
        </is>
      </c>
      <c r="D7594" t="n">
        <v>3.5</v>
      </c>
      <c r="E7594" t="inlineStr"/>
      <c r="F7594" t="inlineStr"/>
      <c r="G7594" t="inlineStr"/>
      <c r="H7594" t="inlineStr"/>
      <c r="I7594" t="inlineStr"/>
      <c r="J7594" t="inlineStr"/>
      <c r="K7594" t="inlineStr">
        <is>
          <t>libre</t>
        </is>
      </c>
    </row>
    <row r="7595">
      <c r="A7595" t="inlineStr">
        <is>
          <t>2019</t>
        </is>
      </c>
      <c r="B7595" t="inlineStr">
        <is>
          <t>Fonio collecté</t>
        </is>
      </c>
      <c r="C7595" t="inlineStr">
        <is>
          <t>International</t>
        </is>
      </c>
      <c r="D7595" t="n">
        <v>0</v>
      </c>
      <c r="E7595" t="n">
        <v>0.003998</v>
      </c>
      <c r="F7595" t="n">
        <v>0.0001999</v>
      </c>
      <c r="G7595" t="n">
        <v>0.1</v>
      </c>
      <c r="H7595" t="n">
        <v>0</v>
      </c>
      <c r="I7595" t="n">
        <v>500000000</v>
      </c>
      <c r="J7595" t="n">
        <v>0</v>
      </c>
      <c r="K7595" t="inlineStr">
        <is>
          <t>mesuré</t>
        </is>
      </c>
    </row>
    <row r="7596">
      <c r="A7596" t="inlineStr">
        <is>
          <t>2019</t>
        </is>
      </c>
      <c r="B7596" t="inlineStr">
        <is>
          <t>Quinoa collecté</t>
        </is>
      </c>
      <c r="C7596" t="inlineStr">
        <is>
          <t>International</t>
        </is>
      </c>
      <c r="D7596" t="n">
        <v>2</v>
      </c>
      <c r="E7596" t="n">
        <v>2.042536</v>
      </c>
      <c r="F7596" t="n">
        <v>0.1021268</v>
      </c>
      <c r="G7596" t="n">
        <v>0.1</v>
      </c>
      <c r="H7596" t="n">
        <v>0</v>
      </c>
      <c r="I7596" t="n">
        <v>500000000</v>
      </c>
      <c r="J7596" t="n">
        <v>0</v>
      </c>
      <c r="K7596" t="inlineStr">
        <is>
          <t>mesuré</t>
        </is>
      </c>
    </row>
    <row r="7597">
      <c r="A7597" t="inlineStr">
        <is>
          <t>2019</t>
        </is>
      </c>
      <c r="B7597" t="inlineStr">
        <is>
          <t>Autres céréales collectées</t>
        </is>
      </c>
      <c r="C7597" t="inlineStr">
        <is>
          <t>International</t>
        </is>
      </c>
      <c r="D7597" t="n">
        <v>93.40000000000001</v>
      </c>
      <c r="E7597" t="n">
        <v>93.353094</v>
      </c>
      <c r="F7597" t="n">
        <v>4.6676547</v>
      </c>
      <c r="G7597" t="n">
        <v>0.1</v>
      </c>
      <c r="H7597" t="n">
        <v>0</v>
      </c>
      <c r="I7597" t="n">
        <v>500000000</v>
      </c>
      <c r="J7597" t="n">
        <v>0</v>
      </c>
      <c r="K7597" t="inlineStr">
        <is>
          <t>mesuré</t>
        </is>
      </c>
    </row>
    <row r="7598">
      <c r="A7598" t="inlineStr">
        <is>
          <t>2019</t>
        </is>
      </c>
      <c r="B7598" t="inlineStr">
        <is>
          <t>Mélanges de céréales (hors méteil) collectés</t>
        </is>
      </c>
      <c r="C7598" t="inlineStr">
        <is>
          <t>International</t>
        </is>
      </c>
      <c r="D7598" t="n">
        <v>1930</v>
      </c>
      <c r="E7598" t="inlineStr"/>
      <c r="F7598" t="inlineStr"/>
      <c r="G7598" t="inlineStr"/>
      <c r="H7598" t="inlineStr"/>
      <c r="I7598" t="inlineStr"/>
      <c r="J7598" t="inlineStr"/>
      <c r="K7598" t="inlineStr">
        <is>
          <t>libre unbounded</t>
        </is>
      </c>
    </row>
    <row r="7599">
      <c r="A7599" t="inlineStr">
        <is>
          <t>2019</t>
        </is>
      </c>
      <c r="B7599" t="inlineStr">
        <is>
          <t>Riz collecté</t>
        </is>
      </c>
      <c r="C7599" t="inlineStr">
        <is>
          <t>International</t>
        </is>
      </c>
      <c r="D7599" t="n">
        <v>10.5</v>
      </c>
      <c r="E7599" t="n">
        <v>10.524995</v>
      </c>
      <c r="F7599" t="n">
        <v>0.5262497500000001</v>
      </c>
      <c r="G7599" t="n">
        <v>0.1</v>
      </c>
      <c r="H7599" t="n">
        <v>0</v>
      </c>
      <c r="I7599" t="n">
        <v>500000000</v>
      </c>
      <c r="J7599" t="n">
        <v>0</v>
      </c>
      <c r="K7599" t="inlineStr">
        <is>
          <t>mesuré</t>
        </is>
      </c>
    </row>
    <row r="7600">
      <c r="A7600" t="inlineStr">
        <is>
          <t>2019</t>
        </is>
      </c>
      <c r="B7600" t="inlineStr">
        <is>
          <t>Riz collecté (conso)</t>
        </is>
      </c>
      <c r="C7600" t="inlineStr">
        <is>
          <t>International</t>
        </is>
      </c>
      <c r="D7600" t="n">
        <v>5.9</v>
      </c>
      <c r="E7600" t="inlineStr"/>
      <c r="F7600" t="inlineStr"/>
      <c r="G7600" t="inlineStr"/>
      <c r="H7600" t="inlineStr"/>
      <c r="I7600" t="inlineStr"/>
      <c r="J7600" t="inlineStr"/>
      <c r="K7600" t="inlineStr">
        <is>
          <t>libre</t>
        </is>
      </c>
    </row>
    <row r="7601">
      <c r="A7601" t="inlineStr">
        <is>
          <t>2019</t>
        </is>
      </c>
      <c r="B7601" t="inlineStr">
        <is>
          <t>Riz collecté (semence)</t>
        </is>
      </c>
      <c r="C7601" t="inlineStr">
        <is>
          <t>International</t>
        </is>
      </c>
      <c r="D7601" t="n">
        <v>4.6</v>
      </c>
      <c r="E7601" t="inlineStr"/>
      <c r="F7601" t="inlineStr"/>
      <c r="G7601" t="inlineStr"/>
      <c r="H7601" t="inlineStr"/>
      <c r="I7601" t="inlineStr"/>
      <c r="J7601" t="inlineStr"/>
      <c r="K7601" t="inlineStr">
        <is>
          <t>libre</t>
        </is>
      </c>
    </row>
    <row r="7602">
      <c r="A7602" t="inlineStr">
        <is>
          <t>2019</t>
        </is>
      </c>
      <c r="B7602" t="inlineStr">
        <is>
          <t>Blé tendre, épeautre et méteil collectés</t>
        </is>
      </c>
      <c r="C7602" t="inlineStr">
        <is>
          <t>International</t>
        </is>
      </c>
      <c r="D7602" t="n">
        <v>18300</v>
      </c>
      <c r="E7602" t="inlineStr"/>
      <c r="F7602" t="inlineStr"/>
      <c r="G7602" t="inlineStr"/>
      <c r="H7602" t="inlineStr"/>
      <c r="I7602" t="inlineStr"/>
      <c r="J7602" t="inlineStr"/>
      <c r="K7602" t="inlineStr">
        <is>
          <t>déterminé</t>
        </is>
      </c>
    </row>
    <row r="7603">
      <c r="A7603" t="inlineStr">
        <is>
          <t>2019</t>
        </is>
      </c>
      <c r="B7603" t="inlineStr">
        <is>
          <t>Blé tendre, épeautre et méteil collectés (conso)</t>
        </is>
      </c>
      <c r="C7603" t="inlineStr">
        <is>
          <t>International</t>
        </is>
      </c>
      <c r="D7603" t="n">
        <v>18000</v>
      </c>
      <c r="E7603" t="n">
        <v>17980</v>
      </c>
      <c r="F7603" t="n">
        <v>899</v>
      </c>
      <c r="G7603" t="n">
        <v>0.1</v>
      </c>
      <c r="H7603" t="n">
        <v>0</v>
      </c>
      <c r="I7603" t="n">
        <v>500000000</v>
      </c>
      <c r="J7603" t="n">
        <v>0</v>
      </c>
      <c r="K7603" t="inlineStr">
        <is>
          <t>mesuré</t>
        </is>
      </c>
    </row>
    <row r="7604">
      <c r="A7604" t="inlineStr">
        <is>
          <t>2019</t>
        </is>
      </c>
      <c r="B7604" t="inlineStr">
        <is>
          <t>Blé tendre, épeautre et méteil collectés (semence)</t>
        </is>
      </c>
      <c r="C7604" t="inlineStr">
        <is>
          <t>International</t>
        </is>
      </c>
      <c r="D7604" t="n">
        <v>303</v>
      </c>
      <c r="E7604" t="n">
        <v>302.836732</v>
      </c>
      <c r="F7604" t="n">
        <v>15.1418366</v>
      </c>
      <c r="G7604" t="n">
        <v>0.1</v>
      </c>
      <c r="H7604" t="n">
        <v>0</v>
      </c>
      <c r="I7604" t="n">
        <v>500000000</v>
      </c>
      <c r="J7604" t="n">
        <v>0</v>
      </c>
      <c r="K7604" t="inlineStr">
        <is>
          <t>mesuré</t>
        </is>
      </c>
    </row>
    <row r="7605">
      <c r="A7605" t="inlineStr">
        <is>
          <t>2019</t>
        </is>
      </c>
      <c r="B7605" t="inlineStr">
        <is>
          <t>Produits d'amidonnerie</t>
        </is>
      </c>
      <c r="C7605" t="inlineStr">
        <is>
          <t>International</t>
        </is>
      </c>
      <c r="D7605" t="n">
        <v>1680</v>
      </c>
      <c r="E7605" t="inlineStr"/>
      <c r="F7605" t="inlineStr"/>
      <c r="G7605" t="inlineStr"/>
      <c r="H7605" t="inlineStr"/>
      <c r="I7605" t="inlineStr"/>
      <c r="J7605" t="inlineStr"/>
      <c r="K7605" t="inlineStr">
        <is>
          <t>libre</t>
        </is>
      </c>
    </row>
    <row r="7606">
      <c r="A7606" t="inlineStr">
        <is>
          <t>2019</t>
        </is>
      </c>
      <c r="B7606" t="inlineStr">
        <is>
          <t>Amidon</t>
        </is>
      </c>
      <c r="C7606" t="inlineStr">
        <is>
          <t>International</t>
        </is>
      </c>
      <c r="D7606" t="n">
        <v>1550</v>
      </c>
      <c r="E7606" t="inlineStr"/>
      <c r="F7606" t="inlineStr"/>
      <c r="G7606" t="inlineStr"/>
      <c r="H7606" t="inlineStr"/>
      <c r="I7606" t="inlineStr"/>
      <c r="J7606" t="inlineStr"/>
      <c r="K7606" t="inlineStr">
        <is>
          <t>libre</t>
        </is>
      </c>
    </row>
    <row r="7607">
      <c r="A7607" t="inlineStr">
        <is>
          <t>2019</t>
        </is>
      </c>
      <c r="B7607" t="inlineStr">
        <is>
          <t>Amidon de blé tendre</t>
        </is>
      </c>
      <c r="C7607" t="inlineStr">
        <is>
          <t>International</t>
        </is>
      </c>
      <c r="D7607" t="n">
        <v>95.7</v>
      </c>
      <c r="E7607" t="n">
        <v>95.671054</v>
      </c>
      <c r="F7607" t="n">
        <v>4.7835527</v>
      </c>
      <c r="G7607" t="n">
        <v>0.1</v>
      </c>
      <c r="H7607" t="n">
        <v>0</v>
      </c>
      <c r="I7607" t="n">
        <v>500000000</v>
      </c>
      <c r="J7607" t="n">
        <v>0</v>
      </c>
      <c r="K7607" t="inlineStr">
        <is>
          <t>mesuré</t>
        </is>
      </c>
    </row>
    <row r="7608">
      <c r="A7608" t="inlineStr">
        <is>
          <t>2019</t>
        </is>
      </c>
      <c r="B7608" t="inlineStr">
        <is>
          <t>Amidon de maïs</t>
        </is>
      </c>
      <c r="C7608" t="inlineStr">
        <is>
          <t>International</t>
        </is>
      </c>
      <c r="D7608" t="n">
        <v>1450</v>
      </c>
      <c r="E7608" t="inlineStr"/>
      <c r="F7608" t="inlineStr"/>
      <c r="G7608" t="inlineStr"/>
      <c r="H7608" t="inlineStr"/>
      <c r="I7608" t="inlineStr"/>
      <c r="J7608" t="inlineStr"/>
      <c r="K7608" t="inlineStr">
        <is>
          <t>libre</t>
        </is>
      </c>
    </row>
    <row r="7609">
      <c r="A7609" t="inlineStr">
        <is>
          <t>2019</t>
        </is>
      </c>
      <c r="B7609" t="inlineStr">
        <is>
          <t>Gluten</t>
        </is>
      </c>
      <c r="C7609" t="inlineStr">
        <is>
          <t>International</t>
        </is>
      </c>
      <c r="D7609" t="n">
        <v>130</v>
      </c>
      <c r="E7609" t="n">
        <v>129.681667</v>
      </c>
      <c r="F7609" t="n">
        <v>6.484083350000001</v>
      </c>
      <c r="G7609" t="n">
        <v>0.1</v>
      </c>
      <c r="H7609" t="n">
        <v>0</v>
      </c>
      <c r="I7609" t="n">
        <v>500000000</v>
      </c>
      <c r="J7609" t="n">
        <v>0</v>
      </c>
      <c r="K7609" t="inlineStr">
        <is>
          <t>mesuré</t>
        </is>
      </c>
    </row>
    <row r="7610">
      <c r="A7610" t="inlineStr">
        <is>
          <t>2019</t>
        </is>
      </c>
      <c r="B7610" t="inlineStr">
        <is>
          <t>Coproduits d'amidonnerie</t>
        </is>
      </c>
      <c r="C7610" t="inlineStr">
        <is>
          <t>International</t>
        </is>
      </c>
      <c r="D7610" t="n">
        <v>387</v>
      </c>
      <c r="E7610" t="inlineStr"/>
      <c r="F7610" t="inlineStr"/>
      <c r="G7610" t="inlineStr"/>
      <c r="H7610" t="inlineStr"/>
      <c r="I7610" t="inlineStr"/>
      <c r="J7610" t="inlineStr"/>
      <c r="K7610" t="inlineStr">
        <is>
          <t>libre unbounded</t>
        </is>
      </c>
    </row>
    <row r="7611">
      <c r="A7611" t="inlineStr">
        <is>
          <t>2019</t>
        </is>
      </c>
      <c r="B7611" t="inlineStr">
        <is>
          <t>Coproduits d'amidonnerie de blé tendre</t>
        </is>
      </c>
      <c r="C7611" t="inlineStr">
        <is>
          <t>International</t>
        </is>
      </c>
      <c r="D7611" t="n">
        <v>387</v>
      </c>
      <c r="E7611" t="inlineStr"/>
      <c r="F7611" t="inlineStr"/>
      <c r="G7611" t="inlineStr"/>
      <c r="H7611" t="inlineStr"/>
      <c r="I7611" t="inlineStr"/>
      <c r="J7611" t="inlineStr"/>
      <c r="K7611" t="inlineStr">
        <is>
          <t>libre unbounded</t>
        </is>
      </c>
    </row>
    <row r="7612">
      <c r="A7612" t="inlineStr">
        <is>
          <t>2019</t>
        </is>
      </c>
      <c r="B7612" t="inlineStr">
        <is>
          <t>Wheat gluten feed et solubles</t>
        </is>
      </c>
      <c r="C7612" t="inlineStr">
        <is>
          <t>International</t>
        </is>
      </c>
      <c r="D7612" t="n">
        <v>172</v>
      </c>
      <c r="E7612" t="inlineStr"/>
      <c r="F7612" t="inlineStr"/>
      <c r="G7612" t="inlineStr"/>
      <c r="H7612" t="inlineStr"/>
      <c r="I7612" t="inlineStr"/>
      <c r="J7612" t="inlineStr"/>
      <c r="K7612" t="inlineStr">
        <is>
          <t>libre unbounded</t>
        </is>
      </c>
    </row>
    <row r="7613">
      <c r="A7613" t="inlineStr">
        <is>
          <t>2019</t>
        </is>
      </c>
      <c r="B7613" t="inlineStr">
        <is>
          <t>Sons d'amidonnerie</t>
        </is>
      </c>
      <c r="C7613" t="inlineStr">
        <is>
          <t>International</t>
        </is>
      </c>
      <c r="D7613" t="n">
        <v>215</v>
      </c>
      <c r="E7613" t="inlineStr"/>
      <c r="F7613" t="inlineStr"/>
      <c r="G7613" t="inlineStr"/>
      <c r="H7613" t="inlineStr"/>
      <c r="I7613" t="inlineStr"/>
      <c r="J7613" t="inlineStr"/>
      <c r="K7613" t="inlineStr">
        <is>
          <t>libre unbounded</t>
        </is>
      </c>
    </row>
    <row r="7614">
      <c r="A7614" t="inlineStr">
        <is>
          <t>2019</t>
        </is>
      </c>
      <c r="B7614" t="inlineStr">
        <is>
          <t>Coproduits d'amidonnerie de maïs</t>
        </is>
      </c>
      <c r="C7614" t="inlineStr">
        <is>
          <t>International</t>
        </is>
      </c>
      <c r="D7614" t="n">
        <v>0</v>
      </c>
      <c r="E7614" t="inlineStr"/>
      <c r="F7614" t="inlineStr"/>
      <c r="G7614" t="inlineStr"/>
      <c r="H7614" t="inlineStr"/>
      <c r="I7614" t="inlineStr"/>
      <c r="J7614" t="inlineStr"/>
      <c r="K7614" t="inlineStr">
        <is>
          <t>libre unbounded</t>
        </is>
      </c>
    </row>
    <row r="7615">
      <c r="A7615" t="inlineStr">
        <is>
          <t>2019</t>
        </is>
      </c>
      <c r="B7615" t="inlineStr">
        <is>
          <t>Corn gluten feed et solubles</t>
        </is>
      </c>
      <c r="C7615" t="inlineStr">
        <is>
          <t>International</t>
        </is>
      </c>
      <c r="D7615" t="n">
        <v>0</v>
      </c>
      <c r="E7615" t="inlineStr"/>
      <c r="F7615" t="inlineStr"/>
      <c r="G7615" t="inlineStr"/>
      <c r="H7615" t="inlineStr"/>
      <c r="I7615" t="inlineStr"/>
      <c r="J7615" t="inlineStr"/>
      <c r="K7615" t="inlineStr">
        <is>
          <t>libre unbounded</t>
        </is>
      </c>
    </row>
    <row r="7616">
      <c r="A7616" t="inlineStr">
        <is>
          <t>2019</t>
        </is>
      </c>
      <c r="B7616" t="inlineStr">
        <is>
          <t>Farine</t>
        </is>
      </c>
      <c r="C7616" t="inlineStr">
        <is>
          <t>International</t>
        </is>
      </c>
      <c r="D7616" t="n">
        <v>252</v>
      </c>
      <c r="E7616" t="inlineStr"/>
      <c r="F7616" t="inlineStr"/>
      <c r="G7616" t="inlineStr"/>
      <c r="H7616" t="inlineStr"/>
      <c r="I7616" t="inlineStr"/>
      <c r="J7616" t="inlineStr"/>
      <c r="K7616" t="inlineStr">
        <is>
          <t>libre unbounded</t>
        </is>
      </c>
    </row>
    <row r="7617">
      <c r="A7617" t="inlineStr">
        <is>
          <t>2019</t>
        </is>
      </c>
      <c r="B7617" t="inlineStr">
        <is>
          <t>Farine de blé tendre</t>
        </is>
      </c>
      <c r="C7617" t="inlineStr">
        <is>
          <t>International</t>
        </is>
      </c>
      <c r="D7617" t="n">
        <v>177</v>
      </c>
      <c r="E7617" t="n">
        <v>169.293773</v>
      </c>
      <c r="F7617" t="n">
        <v>8.464688649999999</v>
      </c>
      <c r="G7617" t="n">
        <v>0.1</v>
      </c>
      <c r="H7617" t="n">
        <v>0</v>
      </c>
      <c r="I7617" t="n">
        <v>500000000</v>
      </c>
      <c r="J7617" t="n">
        <v>0.95</v>
      </c>
      <c r="K7617" t="inlineStr">
        <is>
          <t>redondant</t>
        </is>
      </c>
    </row>
    <row r="7618">
      <c r="A7618" t="inlineStr">
        <is>
          <t>2019</t>
        </is>
      </c>
      <c r="B7618" t="inlineStr">
        <is>
          <t>Farine d'épeautre</t>
        </is>
      </c>
      <c r="C7618" t="inlineStr">
        <is>
          <t>International</t>
        </is>
      </c>
      <c r="D7618" t="n">
        <v>16.9</v>
      </c>
      <c r="E7618" t="inlineStr"/>
      <c r="F7618" t="inlineStr"/>
      <c r="G7618" t="inlineStr"/>
      <c r="H7618" t="inlineStr"/>
      <c r="I7618" t="inlineStr"/>
      <c r="J7618" t="inlineStr"/>
      <c r="K7618" t="inlineStr">
        <is>
          <t>libre unbounded</t>
        </is>
      </c>
    </row>
    <row r="7619">
      <c r="A7619" t="inlineStr">
        <is>
          <t>2019</t>
        </is>
      </c>
      <c r="B7619" t="inlineStr">
        <is>
          <t>Farine de seigle</t>
        </is>
      </c>
      <c r="C7619" t="inlineStr">
        <is>
          <t>International</t>
        </is>
      </c>
      <c r="D7619" t="n">
        <v>29.1</v>
      </c>
      <c r="E7619" t="inlineStr"/>
      <c r="F7619" t="inlineStr"/>
      <c r="G7619" t="inlineStr"/>
      <c r="H7619" t="inlineStr"/>
      <c r="I7619" t="inlineStr"/>
      <c r="J7619" t="inlineStr"/>
      <c r="K7619" t="inlineStr">
        <is>
          <t>libre unbounded</t>
        </is>
      </c>
    </row>
    <row r="7620">
      <c r="A7620" t="inlineStr">
        <is>
          <t>2019</t>
        </is>
      </c>
      <c r="B7620" t="inlineStr">
        <is>
          <t>Farine de sarrasin</t>
        </is>
      </c>
      <c r="C7620" t="inlineStr">
        <is>
          <t>International</t>
        </is>
      </c>
      <c r="D7620" t="n">
        <v>28.4</v>
      </c>
      <c r="E7620" t="inlineStr"/>
      <c r="F7620" t="inlineStr"/>
      <c r="G7620" t="inlineStr"/>
      <c r="H7620" t="inlineStr"/>
      <c r="I7620" t="inlineStr"/>
      <c r="J7620" t="inlineStr"/>
      <c r="K7620" t="inlineStr">
        <is>
          <t>libre unbounded</t>
        </is>
      </c>
    </row>
    <row r="7621">
      <c r="A7621" t="inlineStr">
        <is>
          <t>2019</t>
        </is>
      </c>
      <c r="B7621" t="inlineStr">
        <is>
          <t>Coproduits de meunerie</t>
        </is>
      </c>
      <c r="C7621" t="inlineStr">
        <is>
          <t>International</t>
        </is>
      </c>
      <c r="D7621" t="n">
        <v>409</v>
      </c>
      <c r="E7621" t="inlineStr"/>
      <c r="F7621" t="inlineStr"/>
      <c r="G7621" t="inlineStr"/>
      <c r="H7621" t="inlineStr"/>
      <c r="I7621" t="inlineStr"/>
      <c r="J7621" t="inlineStr"/>
      <c r="K7621" t="inlineStr">
        <is>
          <t>libre unbounded</t>
        </is>
      </c>
    </row>
    <row r="7622">
      <c r="A7622" t="inlineStr">
        <is>
          <t>2019</t>
        </is>
      </c>
      <c r="B7622" t="inlineStr">
        <is>
          <t>Issues de meunerie</t>
        </is>
      </c>
      <c r="C7622" t="inlineStr">
        <is>
          <t>International</t>
        </is>
      </c>
      <c r="D7622" t="n">
        <v>409</v>
      </c>
      <c r="E7622" t="inlineStr"/>
      <c r="F7622" t="inlineStr"/>
      <c r="G7622" t="inlineStr"/>
      <c r="H7622" t="inlineStr"/>
      <c r="I7622" t="inlineStr"/>
      <c r="J7622" t="inlineStr"/>
      <c r="K7622" t="inlineStr">
        <is>
          <t>libre unbounded</t>
        </is>
      </c>
    </row>
    <row r="7623">
      <c r="A7623" t="inlineStr">
        <is>
          <t>2019</t>
        </is>
      </c>
      <c r="B7623" t="inlineStr">
        <is>
          <t>Issues de meunerie de blé tendre</t>
        </is>
      </c>
      <c r="C7623" t="inlineStr">
        <is>
          <t>International</t>
        </is>
      </c>
      <c r="D7623" t="n">
        <v>351</v>
      </c>
      <c r="E7623" t="n">
        <v>350.987306</v>
      </c>
      <c r="F7623" t="n">
        <v>17.5493653</v>
      </c>
      <c r="G7623" t="n">
        <v>0.1</v>
      </c>
      <c r="H7623" t="n">
        <v>0</v>
      </c>
      <c r="I7623" t="n">
        <v>500000000</v>
      </c>
      <c r="J7623" t="n">
        <v>0</v>
      </c>
      <c r="K7623" t="inlineStr">
        <is>
          <t>mesuré</t>
        </is>
      </c>
    </row>
    <row r="7624">
      <c r="A7624" t="inlineStr">
        <is>
          <t>2019</t>
        </is>
      </c>
      <c r="B7624" t="inlineStr">
        <is>
          <t>Sons de blé tendre</t>
        </is>
      </c>
      <c r="C7624" t="inlineStr">
        <is>
          <t>International</t>
        </is>
      </c>
      <c r="D7624" t="n">
        <v>95.40000000000001</v>
      </c>
      <c r="E7624" t="inlineStr"/>
      <c r="F7624" t="inlineStr"/>
      <c r="G7624" t="inlineStr"/>
      <c r="H7624" t="inlineStr"/>
      <c r="I7624" t="inlineStr"/>
      <c r="J7624" t="inlineStr"/>
      <c r="K7624" t="inlineStr">
        <is>
          <t>libre</t>
        </is>
      </c>
    </row>
    <row r="7625">
      <c r="A7625" t="inlineStr">
        <is>
          <t>2019</t>
        </is>
      </c>
      <c r="B7625" t="inlineStr">
        <is>
          <t>Remoulages de blé tendre</t>
        </is>
      </c>
      <c r="C7625" t="inlineStr">
        <is>
          <t>International</t>
        </is>
      </c>
      <c r="D7625" t="n">
        <v>227</v>
      </c>
      <c r="E7625" t="inlineStr"/>
      <c r="F7625" t="inlineStr"/>
      <c r="G7625" t="inlineStr"/>
      <c r="H7625" t="inlineStr"/>
      <c r="I7625" t="inlineStr"/>
      <c r="J7625" t="inlineStr"/>
      <c r="K7625" t="inlineStr">
        <is>
          <t>libre</t>
        </is>
      </c>
    </row>
    <row r="7626">
      <c r="A7626" t="inlineStr">
        <is>
          <t>2019</t>
        </is>
      </c>
      <c r="B7626" t="inlineStr">
        <is>
          <t>Farines basses de blé tendre</t>
        </is>
      </c>
      <c r="C7626" t="inlineStr">
        <is>
          <t>International</t>
        </is>
      </c>
      <c r="D7626" t="n">
        <v>29</v>
      </c>
      <c r="E7626" t="inlineStr"/>
      <c r="F7626" t="inlineStr"/>
      <c r="G7626" t="inlineStr"/>
      <c r="H7626" t="inlineStr"/>
      <c r="I7626" t="inlineStr"/>
      <c r="J7626" t="inlineStr"/>
      <c r="K7626" t="inlineStr">
        <is>
          <t>libre</t>
        </is>
      </c>
    </row>
    <row r="7627">
      <c r="A7627" t="inlineStr">
        <is>
          <t>2019</t>
        </is>
      </c>
      <c r="B7627" t="inlineStr">
        <is>
          <t>Issues de meunerie d'épeautre</t>
        </is>
      </c>
      <c r="C7627" t="inlineStr">
        <is>
          <t>International</t>
        </is>
      </c>
      <c r="D7627" t="n">
        <v>18.8</v>
      </c>
      <c r="E7627" t="inlineStr"/>
      <c r="F7627" t="inlineStr"/>
      <c r="G7627" t="inlineStr"/>
      <c r="H7627" t="inlineStr"/>
      <c r="I7627" t="inlineStr"/>
      <c r="J7627" t="inlineStr"/>
      <c r="K7627" t="inlineStr">
        <is>
          <t>libre unbounded</t>
        </is>
      </c>
    </row>
    <row r="7628">
      <c r="A7628" t="inlineStr">
        <is>
          <t>2019</t>
        </is>
      </c>
      <c r="B7628" t="inlineStr">
        <is>
          <t>Sons d'épeautre</t>
        </is>
      </c>
      <c r="C7628" t="inlineStr">
        <is>
          <t>International</t>
        </is>
      </c>
      <c r="D7628" t="n">
        <v>6.1</v>
      </c>
      <c r="E7628" t="inlineStr"/>
      <c r="F7628" t="inlineStr"/>
      <c r="G7628" t="inlineStr"/>
      <c r="H7628" t="inlineStr"/>
      <c r="I7628" t="inlineStr"/>
      <c r="J7628" t="inlineStr"/>
      <c r="K7628" t="inlineStr">
        <is>
          <t>libre unbounded</t>
        </is>
      </c>
    </row>
    <row r="7629">
      <c r="A7629" t="inlineStr">
        <is>
          <t>2019</t>
        </is>
      </c>
      <c r="B7629" t="inlineStr">
        <is>
          <t>Remoulages d'épeautre</t>
        </is>
      </c>
      <c r="C7629" t="inlineStr">
        <is>
          <t>International</t>
        </is>
      </c>
      <c r="D7629" t="n">
        <v>6.4</v>
      </c>
      <c r="E7629" t="inlineStr"/>
      <c r="F7629" t="inlineStr"/>
      <c r="G7629" t="inlineStr"/>
      <c r="H7629" t="inlineStr"/>
      <c r="I7629" t="inlineStr"/>
      <c r="J7629" t="inlineStr"/>
      <c r="K7629" t="inlineStr">
        <is>
          <t>libre unbounded</t>
        </is>
      </c>
    </row>
    <row r="7630">
      <c r="A7630" t="inlineStr">
        <is>
          <t>2019</t>
        </is>
      </c>
      <c r="B7630" t="inlineStr">
        <is>
          <t>Farines basses d'épeautre</t>
        </is>
      </c>
      <c r="C7630" t="inlineStr">
        <is>
          <t>International</t>
        </is>
      </c>
      <c r="D7630" t="n">
        <v>6.3</v>
      </c>
      <c r="E7630" t="inlineStr"/>
      <c r="F7630" t="inlineStr"/>
      <c r="G7630" t="inlineStr"/>
      <c r="H7630" t="inlineStr"/>
      <c r="I7630" t="inlineStr"/>
      <c r="J7630" t="inlineStr"/>
      <c r="K7630" t="inlineStr">
        <is>
          <t>libre unbounded</t>
        </is>
      </c>
    </row>
    <row r="7631">
      <c r="A7631" t="inlineStr">
        <is>
          <t>2019</t>
        </is>
      </c>
      <c r="B7631" t="inlineStr">
        <is>
          <t>Issues de meunerie de seigle</t>
        </is>
      </c>
      <c r="C7631" t="inlineStr">
        <is>
          <t>International</t>
        </is>
      </c>
      <c r="D7631" t="n">
        <v>19.7</v>
      </c>
      <c r="E7631" t="inlineStr"/>
      <c r="F7631" t="inlineStr"/>
      <c r="G7631" t="inlineStr"/>
      <c r="H7631" t="inlineStr"/>
      <c r="I7631" t="inlineStr"/>
      <c r="J7631" t="inlineStr"/>
      <c r="K7631" t="inlineStr">
        <is>
          <t>libre unbounded</t>
        </is>
      </c>
    </row>
    <row r="7632">
      <c r="A7632" t="inlineStr">
        <is>
          <t>2019</t>
        </is>
      </c>
      <c r="B7632" t="inlineStr">
        <is>
          <t>Sons de seigle</t>
        </is>
      </c>
      <c r="C7632" t="inlineStr">
        <is>
          <t>International</t>
        </is>
      </c>
      <c r="D7632" t="n">
        <v>6.6</v>
      </c>
      <c r="E7632" t="inlineStr"/>
      <c r="F7632" t="inlineStr"/>
      <c r="G7632" t="inlineStr"/>
      <c r="H7632" t="inlineStr"/>
      <c r="I7632" t="inlineStr"/>
      <c r="J7632" t="inlineStr"/>
      <c r="K7632" t="inlineStr">
        <is>
          <t>libre unbounded</t>
        </is>
      </c>
    </row>
    <row r="7633">
      <c r="A7633" t="inlineStr">
        <is>
          <t>2019</t>
        </is>
      </c>
      <c r="B7633" t="inlineStr">
        <is>
          <t>Remoulages de seigle</t>
        </is>
      </c>
      <c r="C7633" t="inlineStr">
        <is>
          <t>International</t>
        </is>
      </c>
      <c r="D7633" t="n">
        <v>6.7</v>
      </c>
      <c r="E7633" t="inlineStr"/>
      <c r="F7633" t="inlineStr"/>
      <c r="G7633" t="inlineStr"/>
      <c r="H7633" t="inlineStr"/>
      <c r="I7633" t="inlineStr"/>
      <c r="J7633" t="inlineStr"/>
      <c r="K7633" t="inlineStr">
        <is>
          <t>libre unbounded</t>
        </is>
      </c>
    </row>
    <row r="7634">
      <c r="A7634" t="inlineStr">
        <is>
          <t>2019</t>
        </is>
      </c>
      <c r="B7634" t="inlineStr">
        <is>
          <t>Farines basses de seigle</t>
        </is>
      </c>
      <c r="C7634" t="inlineStr">
        <is>
          <t>International</t>
        </is>
      </c>
      <c r="D7634" t="n">
        <v>6.5</v>
      </c>
      <c r="E7634" t="inlineStr"/>
      <c r="F7634" t="inlineStr"/>
      <c r="G7634" t="inlineStr"/>
      <c r="H7634" t="inlineStr"/>
      <c r="I7634" t="inlineStr"/>
      <c r="J7634" t="inlineStr"/>
      <c r="K7634" t="inlineStr">
        <is>
          <t>libre unbounded</t>
        </is>
      </c>
    </row>
    <row r="7635">
      <c r="A7635" t="inlineStr">
        <is>
          <t>2019</t>
        </is>
      </c>
      <c r="B7635" t="inlineStr">
        <is>
          <t>Issues de meunerie de sarrasin</t>
        </is>
      </c>
      <c r="C7635" t="inlineStr">
        <is>
          <t>International</t>
        </is>
      </c>
      <c r="D7635" t="n">
        <v>19.6</v>
      </c>
      <c r="E7635" t="inlineStr"/>
      <c r="F7635" t="inlineStr"/>
      <c r="G7635" t="inlineStr"/>
      <c r="H7635" t="inlineStr"/>
      <c r="I7635" t="inlineStr"/>
      <c r="J7635" t="inlineStr"/>
      <c r="K7635" t="inlineStr">
        <is>
          <t>libre unbounded</t>
        </is>
      </c>
    </row>
    <row r="7636">
      <c r="A7636" t="inlineStr">
        <is>
          <t>2019</t>
        </is>
      </c>
      <c r="B7636" t="inlineStr">
        <is>
          <t>Sons de sarrasin</t>
        </is>
      </c>
      <c r="C7636" t="inlineStr">
        <is>
          <t>International</t>
        </is>
      </c>
      <c r="D7636" t="n">
        <v>6.4</v>
      </c>
      <c r="E7636" t="inlineStr"/>
      <c r="F7636" t="inlineStr"/>
      <c r="G7636" t="inlineStr"/>
      <c r="H7636" t="inlineStr"/>
      <c r="I7636" t="inlineStr"/>
      <c r="J7636" t="inlineStr"/>
      <c r="K7636" t="inlineStr">
        <is>
          <t>libre unbounded</t>
        </is>
      </c>
    </row>
    <row r="7637">
      <c r="A7637" t="inlineStr">
        <is>
          <t>2019</t>
        </is>
      </c>
      <c r="B7637" t="inlineStr">
        <is>
          <t>Remoulages de sarrasin</t>
        </is>
      </c>
      <c r="C7637" t="inlineStr">
        <is>
          <t>International</t>
        </is>
      </c>
      <c r="D7637" t="n">
        <v>6.6</v>
      </c>
      <c r="E7637" t="inlineStr"/>
      <c r="F7637" t="inlineStr"/>
      <c r="G7637" t="inlineStr"/>
      <c r="H7637" t="inlineStr"/>
      <c r="I7637" t="inlineStr"/>
      <c r="J7637" t="inlineStr"/>
      <c r="K7637" t="inlineStr">
        <is>
          <t>libre unbounded</t>
        </is>
      </c>
    </row>
    <row r="7638">
      <c r="A7638" t="inlineStr">
        <is>
          <t>2019</t>
        </is>
      </c>
      <c r="B7638" t="inlineStr">
        <is>
          <t>Farines basses de sarrasin</t>
        </is>
      </c>
      <c r="C7638" t="inlineStr">
        <is>
          <t>International</t>
        </is>
      </c>
      <c r="D7638" t="n">
        <v>6.6</v>
      </c>
      <c r="E7638" t="inlineStr"/>
      <c r="F7638" t="inlineStr"/>
      <c r="G7638" t="inlineStr"/>
      <c r="H7638" t="inlineStr"/>
      <c r="I7638" t="inlineStr"/>
      <c r="J7638" t="inlineStr"/>
      <c r="K7638" t="inlineStr">
        <is>
          <t>libre unbounded</t>
        </is>
      </c>
    </row>
    <row r="7639">
      <c r="A7639" t="inlineStr">
        <is>
          <t>2019</t>
        </is>
      </c>
      <c r="B7639" t="inlineStr">
        <is>
          <t>Semoule</t>
        </is>
      </c>
      <c r="C7639" t="inlineStr">
        <is>
          <t>International</t>
        </is>
      </c>
      <c r="D7639" t="n">
        <v>56.8</v>
      </c>
      <c r="E7639" t="n">
        <v>56.812</v>
      </c>
      <c r="F7639" t="n">
        <v>2.8406</v>
      </c>
      <c r="G7639" t="n">
        <v>0.1</v>
      </c>
      <c r="H7639" t="n">
        <v>0</v>
      </c>
      <c r="I7639" t="n">
        <v>500000000</v>
      </c>
      <c r="J7639" t="n">
        <v>0</v>
      </c>
      <c r="K7639" t="inlineStr">
        <is>
          <t>mesuré</t>
        </is>
      </c>
    </row>
    <row r="7640">
      <c r="A7640" t="inlineStr">
        <is>
          <t>2019</t>
        </is>
      </c>
      <c r="B7640" t="inlineStr">
        <is>
          <t>Pâtes et couscous</t>
        </is>
      </c>
      <c r="C7640" t="inlineStr">
        <is>
          <t>International</t>
        </is>
      </c>
      <c r="D7640" t="n">
        <v>60.6</v>
      </c>
      <c r="E7640" t="inlineStr"/>
      <c r="F7640" t="inlineStr"/>
      <c r="G7640" t="inlineStr"/>
      <c r="H7640" t="inlineStr"/>
      <c r="I7640" t="inlineStr"/>
      <c r="J7640" t="inlineStr"/>
      <c r="K7640" t="inlineStr">
        <is>
          <t>déterminé</t>
        </is>
      </c>
    </row>
    <row r="7641">
      <c r="A7641" t="inlineStr">
        <is>
          <t>2019</t>
        </is>
      </c>
      <c r="B7641" t="inlineStr">
        <is>
          <t>Pâtes alimentaires sèches non préparées</t>
        </is>
      </c>
      <c r="C7641" t="inlineStr">
        <is>
          <t>International</t>
        </is>
      </c>
      <c r="D7641" t="n">
        <v>43.3</v>
      </c>
      <c r="E7641" t="n">
        <v>43.348</v>
      </c>
      <c r="F7641" t="n">
        <v>2.1674</v>
      </c>
      <c r="G7641" t="n">
        <v>0.1</v>
      </c>
      <c r="H7641" t="n">
        <v>0</v>
      </c>
      <c r="I7641" t="n">
        <v>500000000</v>
      </c>
      <c r="J7641" t="n">
        <v>0</v>
      </c>
      <c r="K7641" t="inlineStr">
        <is>
          <t>mesuré</t>
        </is>
      </c>
    </row>
    <row r="7642">
      <c r="A7642" t="inlineStr">
        <is>
          <t>2019</t>
        </is>
      </c>
      <c r="B7642" t="inlineStr">
        <is>
          <t>Couscous non préparé</t>
        </is>
      </c>
      <c r="C7642" t="inlineStr">
        <is>
          <t>International</t>
        </is>
      </c>
      <c r="D7642" t="n">
        <v>17.2</v>
      </c>
      <c r="E7642" t="n">
        <v>17.212</v>
      </c>
      <c r="F7642" t="n">
        <v>0.8606</v>
      </c>
      <c r="G7642" t="n">
        <v>0.1</v>
      </c>
      <c r="H7642" t="n">
        <v>0</v>
      </c>
      <c r="I7642" t="n">
        <v>500000000</v>
      </c>
      <c r="J7642" t="n">
        <v>0</v>
      </c>
      <c r="K7642" t="inlineStr">
        <is>
          <t>mesuré</t>
        </is>
      </c>
    </row>
    <row r="7643">
      <c r="A7643" t="inlineStr">
        <is>
          <t>2019</t>
        </is>
      </c>
      <c r="B7643" t="inlineStr">
        <is>
          <t>Semoule, gritz, hominy</t>
        </is>
      </c>
      <c r="C7643" t="inlineStr">
        <is>
          <t>International</t>
        </is>
      </c>
      <c r="D7643" t="n">
        <v>47.4</v>
      </c>
      <c r="E7643" t="inlineStr"/>
      <c r="F7643" t="inlineStr"/>
      <c r="G7643" t="inlineStr"/>
      <c r="H7643" t="inlineStr"/>
      <c r="I7643" t="inlineStr"/>
      <c r="J7643" t="inlineStr"/>
      <c r="K7643" t="inlineStr">
        <is>
          <t>libre</t>
        </is>
      </c>
    </row>
    <row r="7644">
      <c r="A7644" t="inlineStr">
        <is>
          <t>2019</t>
        </is>
      </c>
      <c r="B7644" t="inlineStr">
        <is>
          <t>Germes de maïs</t>
        </is>
      </c>
      <c r="C7644" t="inlineStr">
        <is>
          <t>International</t>
        </is>
      </c>
      <c r="D7644" t="n">
        <v>63</v>
      </c>
      <c r="E7644" t="inlineStr"/>
      <c r="F7644" t="inlineStr"/>
      <c r="G7644" t="inlineStr"/>
      <c r="H7644" t="inlineStr"/>
      <c r="I7644" t="inlineStr"/>
      <c r="J7644" t="inlineStr"/>
      <c r="K7644" t="inlineStr">
        <is>
          <t>libre unbounded</t>
        </is>
      </c>
    </row>
    <row r="7645">
      <c r="A7645" t="inlineStr">
        <is>
          <t>2019</t>
        </is>
      </c>
      <c r="B7645" t="inlineStr">
        <is>
          <t>Farine alimentaire</t>
        </is>
      </c>
      <c r="C7645" t="inlineStr">
        <is>
          <t>International</t>
        </is>
      </c>
      <c r="D7645" t="n">
        <v>33.6</v>
      </c>
      <c r="E7645" t="n">
        <v>36.07283</v>
      </c>
      <c r="F7645" t="n">
        <v>1.8036415</v>
      </c>
      <c r="G7645" t="n">
        <v>0.1</v>
      </c>
      <c r="H7645" t="n">
        <v>0</v>
      </c>
      <c r="I7645" t="n">
        <v>500000000</v>
      </c>
      <c r="J7645" t="n">
        <v>1.39</v>
      </c>
      <c r="K7645" t="inlineStr">
        <is>
          <t>mesuré</t>
        </is>
      </c>
    </row>
    <row r="7646">
      <c r="A7646" t="inlineStr">
        <is>
          <t>2019</t>
        </is>
      </c>
      <c r="B7646" t="inlineStr">
        <is>
          <t>Farine fourragère</t>
        </is>
      </c>
      <c r="C7646" t="inlineStr">
        <is>
          <t>International</t>
        </is>
      </c>
      <c r="D7646" t="n">
        <v>31.6</v>
      </c>
      <c r="E7646" t="inlineStr"/>
      <c r="F7646" t="inlineStr"/>
      <c r="G7646" t="inlineStr"/>
      <c r="H7646" t="inlineStr"/>
      <c r="I7646" t="inlineStr"/>
      <c r="J7646" t="inlineStr"/>
      <c r="K7646" t="inlineStr">
        <is>
          <t>libre</t>
        </is>
      </c>
    </row>
    <row r="7647">
      <c r="A7647" t="inlineStr">
        <is>
          <t>2019</t>
        </is>
      </c>
      <c r="B7647" t="inlineStr">
        <is>
          <t>Huile de maïs</t>
        </is>
      </c>
      <c r="C7647" t="inlineStr">
        <is>
          <t>International</t>
        </is>
      </c>
      <c r="D7647" t="n">
        <v>3.4</v>
      </c>
      <c r="E7647" t="n">
        <v>3.405264</v>
      </c>
      <c r="F7647" t="n">
        <v>0.1702632</v>
      </c>
      <c r="G7647" t="n">
        <v>0.1</v>
      </c>
      <c r="H7647" t="n">
        <v>0</v>
      </c>
      <c r="I7647" t="n">
        <v>500000000</v>
      </c>
      <c r="J7647" t="n">
        <v>0</v>
      </c>
      <c r="K7647" t="inlineStr">
        <is>
          <t>mesuré</t>
        </is>
      </c>
    </row>
    <row r="7648">
      <c r="A7648" t="inlineStr">
        <is>
          <t>2019</t>
        </is>
      </c>
      <c r="B7648" t="inlineStr">
        <is>
          <t>Tourteaux de maïs</t>
        </is>
      </c>
      <c r="C7648" t="inlineStr">
        <is>
          <t>International</t>
        </is>
      </c>
      <c r="D7648" t="n">
        <v>11.3</v>
      </c>
      <c r="E7648" t="inlineStr"/>
      <c r="F7648" t="inlineStr"/>
      <c r="G7648" t="inlineStr"/>
      <c r="H7648" t="inlineStr"/>
      <c r="I7648" t="inlineStr"/>
      <c r="J7648" t="inlineStr"/>
      <c r="K7648" t="inlineStr">
        <is>
          <t>libre unbounded</t>
        </is>
      </c>
    </row>
    <row r="7649">
      <c r="A7649" t="inlineStr">
        <is>
          <t>2019</t>
        </is>
      </c>
      <c r="B7649" t="inlineStr">
        <is>
          <t>Malt</t>
        </is>
      </c>
      <c r="C7649" t="inlineStr">
        <is>
          <t>International</t>
        </is>
      </c>
      <c r="D7649" t="n">
        <v>1130</v>
      </c>
      <c r="E7649" t="n">
        <v>1130</v>
      </c>
      <c r="F7649" t="n">
        <v>56.5</v>
      </c>
      <c r="G7649" t="n">
        <v>0.1</v>
      </c>
      <c r="H7649" t="n">
        <v>0</v>
      </c>
      <c r="I7649" t="n">
        <v>500000000</v>
      </c>
      <c r="J7649" t="n">
        <v>0</v>
      </c>
      <c r="K7649" t="inlineStr">
        <is>
          <t>mesuré</t>
        </is>
      </c>
    </row>
    <row r="7650">
      <c r="A7650" t="inlineStr">
        <is>
          <t>2019</t>
        </is>
      </c>
      <c r="B7650" t="inlineStr">
        <is>
          <t>Malt d'orge</t>
        </is>
      </c>
      <c r="C7650" t="inlineStr">
        <is>
          <t>International</t>
        </is>
      </c>
      <c r="D7650" t="n">
        <v>1070</v>
      </c>
      <c r="E7650" t="inlineStr"/>
      <c r="F7650" t="inlineStr"/>
      <c r="G7650" t="inlineStr"/>
      <c r="H7650" t="inlineStr"/>
      <c r="I7650" t="inlineStr"/>
      <c r="J7650" t="inlineStr"/>
      <c r="K7650" t="inlineStr">
        <is>
          <t>libre</t>
        </is>
      </c>
    </row>
    <row r="7651">
      <c r="A7651" t="inlineStr">
        <is>
          <t>2019</t>
        </is>
      </c>
      <c r="B7651" t="inlineStr">
        <is>
          <t>Malt de blé tendre</t>
        </is>
      </c>
      <c r="C7651" t="inlineStr">
        <is>
          <t>International</t>
        </is>
      </c>
      <c r="D7651" t="n">
        <v>62.5</v>
      </c>
      <c r="E7651" t="inlineStr"/>
      <c r="F7651" t="inlineStr"/>
      <c r="G7651" t="inlineStr"/>
      <c r="H7651" t="inlineStr"/>
      <c r="I7651" t="inlineStr"/>
      <c r="J7651" t="inlineStr"/>
      <c r="K7651" t="inlineStr">
        <is>
          <t>libre</t>
        </is>
      </c>
    </row>
    <row r="7652">
      <c r="A7652" t="inlineStr">
        <is>
          <t>2019</t>
        </is>
      </c>
      <c r="B7652" t="inlineStr">
        <is>
          <t>Bière</t>
        </is>
      </c>
      <c r="C7652" t="inlineStr">
        <is>
          <t>International</t>
        </is>
      </c>
      <c r="D7652" t="n">
        <v>498</v>
      </c>
      <c r="E7652" t="n">
        <v>498.367711</v>
      </c>
      <c r="F7652" t="n">
        <v>24.91838555</v>
      </c>
      <c r="G7652" t="n">
        <v>0.1</v>
      </c>
      <c r="H7652" t="n">
        <v>0</v>
      </c>
      <c r="I7652" t="n">
        <v>500000000</v>
      </c>
      <c r="J7652" t="n">
        <v>0</v>
      </c>
      <c r="K7652" t="inlineStr">
        <is>
          <t>mesuré</t>
        </is>
      </c>
    </row>
    <row r="7653">
      <c r="A7653" t="inlineStr">
        <is>
          <t>2019</t>
        </is>
      </c>
      <c r="B7653" t="inlineStr">
        <is>
          <t>Coproduits de Brasserie</t>
        </is>
      </c>
      <c r="C7653" t="inlineStr">
        <is>
          <t>International</t>
        </is>
      </c>
      <c r="D7653" t="n">
        <v>124</v>
      </c>
      <c r="E7653" t="n">
        <v>123.722091</v>
      </c>
      <c r="F7653" t="n">
        <v>6.18610455</v>
      </c>
      <c r="G7653" t="n">
        <v>0.1</v>
      </c>
      <c r="H7653" t="n">
        <v>0</v>
      </c>
      <c r="I7653" t="n">
        <v>500000000</v>
      </c>
      <c r="J7653" t="n">
        <v>0</v>
      </c>
      <c r="K7653" t="inlineStr">
        <is>
          <t>mesuré</t>
        </is>
      </c>
    </row>
    <row r="7654">
      <c r="A7654" t="inlineStr">
        <is>
          <t>2019</t>
        </is>
      </c>
      <c r="B7654" t="inlineStr">
        <is>
          <t>Drèches</t>
        </is>
      </c>
      <c r="C7654" t="inlineStr">
        <is>
          <t>International</t>
        </is>
      </c>
      <c r="D7654" t="n">
        <v>22.8</v>
      </c>
      <c r="E7654" t="inlineStr"/>
      <c r="F7654" t="inlineStr"/>
      <c r="G7654" t="inlineStr"/>
      <c r="H7654" t="inlineStr"/>
      <c r="I7654" t="inlineStr"/>
      <c r="J7654" t="inlineStr"/>
      <c r="K7654" t="inlineStr">
        <is>
          <t>libre</t>
        </is>
      </c>
    </row>
    <row r="7655">
      <c r="A7655" t="inlineStr">
        <is>
          <t>2019</t>
        </is>
      </c>
      <c r="B7655" t="inlineStr">
        <is>
          <t>Levures</t>
        </is>
      </c>
      <c r="C7655" t="inlineStr">
        <is>
          <t>International</t>
        </is>
      </c>
      <c r="D7655" t="n">
        <v>36</v>
      </c>
      <c r="E7655" t="inlineStr"/>
      <c r="F7655" t="inlineStr"/>
      <c r="G7655" t="inlineStr"/>
      <c r="H7655" t="inlineStr"/>
      <c r="I7655" t="inlineStr"/>
      <c r="J7655" t="inlineStr"/>
      <c r="K7655" t="inlineStr">
        <is>
          <t>libre</t>
        </is>
      </c>
    </row>
    <row r="7656">
      <c r="A7656" t="inlineStr">
        <is>
          <t>2019</t>
        </is>
      </c>
      <c r="B7656" t="inlineStr">
        <is>
          <t>Kieselguhr</t>
        </is>
      </c>
      <c r="C7656" t="inlineStr">
        <is>
          <t>International</t>
        </is>
      </c>
      <c r="D7656" t="n">
        <v>37.8</v>
      </c>
      <c r="E7656" t="inlineStr"/>
      <c r="F7656" t="inlineStr"/>
      <c r="G7656" t="inlineStr"/>
      <c r="H7656" t="inlineStr"/>
      <c r="I7656" t="inlineStr"/>
      <c r="J7656" t="inlineStr"/>
      <c r="K7656" t="inlineStr">
        <is>
          <t>libre</t>
        </is>
      </c>
    </row>
    <row r="7657">
      <c r="A7657" t="inlineStr">
        <is>
          <t>2019</t>
        </is>
      </c>
      <c r="B7657" t="inlineStr">
        <is>
          <t>Troubles</t>
        </is>
      </c>
      <c r="C7657" t="inlineStr">
        <is>
          <t>International</t>
        </is>
      </c>
      <c r="D7657" t="n">
        <v>6.1</v>
      </c>
      <c r="E7657" t="inlineStr"/>
      <c r="F7657" t="inlineStr"/>
      <c r="G7657" t="inlineStr"/>
      <c r="H7657" t="inlineStr"/>
      <c r="I7657" t="inlineStr"/>
      <c r="J7657" t="inlineStr"/>
      <c r="K7657" t="inlineStr">
        <is>
          <t>libre</t>
        </is>
      </c>
    </row>
    <row r="7658">
      <c r="A7658" t="inlineStr">
        <is>
          <t>2019</t>
        </is>
      </c>
      <c r="B7658" t="inlineStr">
        <is>
          <t>Ecarts de production</t>
        </is>
      </c>
      <c r="C7658" t="inlineStr">
        <is>
          <t>International</t>
        </is>
      </c>
      <c r="D7658" t="n">
        <v>21</v>
      </c>
      <c r="E7658" t="inlineStr"/>
      <c r="F7658" t="inlineStr"/>
      <c r="G7658" t="inlineStr"/>
      <c r="H7658" t="inlineStr"/>
      <c r="I7658" t="inlineStr"/>
      <c r="J7658" t="inlineStr"/>
      <c r="K7658" t="inlineStr">
        <is>
          <t>libre</t>
        </is>
      </c>
    </row>
    <row r="7659">
      <c r="A7659" t="inlineStr">
        <is>
          <t>2019</t>
        </is>
      </c>
      <c r="B7659" t="inlineStr">
        <is>
          <t>Riz, complet</t>
        </is>
      </c>
      <c r="C7659" t="inlineStr">
        <is>
          <t>International</t>
        </is>
      </c>
      <c r="D7659" t="n">
        <v>3.9</v>
      </c>
      <c r="E7659" t="n">
        <v>3.911569</v>
      </c>
      <c r="F7659" t="n">
        <v>0.19557845</v>
      </c>
      <c r="G7659" t="n">
        <v>0.1</v>
      </c>
      <c r="H7659" t="n">
        <v>0</v>
      </c>
      <c r="I7659" t="n">
        <v>500000000</v>
      </c>
      <c r="J7659" t="n">
        <v>0</v>
      </c>
      <c r="K7659" t="inlineStr">
        <is>
          <t>mesuré</t>
        </is>
      </c>
    </row>
    <row r="7660">
      <c r="A7660" t="inlineStr">
        <is>
          <t>2019</t>
        </is>
      </c>
      <c r="B7660" t="inlineStr">
        <is>
          <t>Riz, complet (surplus)</t>
        </is>
      </c>
      <c r="C7660" t="inlineStr">
        <is>
          <t>International</t>
        </is>
      </c>
      <c r="D7660" t="n">
        <v>3.1</v>
      </c>
      <c r="E7660" t="inlineStr"/>
      <c r="F7660" t="inlineStr"/>
      <c r="G7660" t="inlineStr"/>
      <c r="H7660" t="inlineStr"/>
      <c r="I7660" t="inlineStr"/>
      <c r="J7660" t="inlineStr"/>
      <c r="K7660" t="inlineStr">
        <is>
          <t>libre</t>
        </is>
      </c>
    </row>
    <row r="7661">
      <c r="A7661" t="inlineStr">
        <is>
          <t>2019</t>
        </is>
      </c>
      <c r="B7661" t="inlineStr">
        <is>
          <t>Riz, complet (intermédiaire)</t>
        </is>
      </c>
      <c r="C7661" t="inlineStr">
        <is>
          <t>International</t>
        </is>
      </c>
      <c r="D7661" t="n">
        <v>0.8</v>
      </c>
      <c r="E7661" t="inlineStr"/>
      <c r="F7661" t="inlineStr"/>
      <c r="G7661" t="inlineStr"/>
      <c r="H7661" t="inlineStr"/>
      <c r="I7661" t="inlineStr"/>
      <c r="J7661" t="inlineStr"/>
      <c r="K7661" t="inlineStr">
        <is>
          <t>libre</t>
        </is>
      </c>
    </row>
    <row r="7662">
      <c r="A7662" t="inlineStr">
        <is>
          <t>2019</t>
        </is>
      </c>
      <c r="B7662" t="inlineStr">
        <is>
          <t>Riz, partiellement ou totalement blanchi et brisures</t>
        </is>
      </c>
      <c r="C7662" t="inlineStr">
        <is>
          <t>International</t>
        </is>
      </c>
      <c r="D7662" t="n">
        <v>139</v>
      </c>
      <c r="E7662" t="inlineStr"/>
      <c r="F7662" t="inlineStr"/>
      <c r="G7662" t="inlineStr"/>
      <c r="H7662" t="inlineStr"/>
      <c r="I7662" t="inlineStr"/>
      <c r="J7662" t="inlineStr"/>
      <c r="K7662" t="inlineStr">
        <is>
          <t>libre</t>
        </is>
      </c>
    </row>
    <row r="7663">
      <c r="A7663" t="inlineStr">
        <is>
          <t>2019</t>
        </is>
      </c>
      <c r="B7663" t="inlineStr">
        <is>
          <t>Riz, partiellement ou totalement blanchi</t>
        </is>
      </c>
      <c r="C7663" t="inlineStr">
        <is>
          <t>International</t>
        </is>
      </c>
      <c r="D7663" t="n">
        <v>35.6</v>
      </c>
      <c r="E7663" t="n">
        <v>35.632162</v>
      </c>
      <c r="F7663" t="n">
        <v>1.7816081</v>
      </c>
      <c r="G7663" t="n">
        <v>0.1</v>
      </c>
      <c r="H7663" t="n">
        <v>0</v>
      </c>
      <c r="I7663" t="n">
        <v>500000000</v>
      </c>
      <c r="J7663" t="n">
        <v>0</v>
      </c>
      <c r="K7663" t="inlineStr">
        <is>
          <t>mesuré</t>
        </is>
      </c>
    </row>
    <row r="7664">
      <c r="A7664" t="inlineStr">
        <is>
          <t>2019</t>
        </is>
      </c>
      <c r="B7664" t="inlineStr">
        <is>
          <t>Riz, semi-complet</t>
        </is>
      </c>
      <c r="C7664" t="inlineStr">
        <is>
          <t>International</t>
        </is>
      </c>
      <c r="D7664" t="n">
        <v>17.8</v>
      </c>
      <c r="E7664" t="inlineStr"/>
      <c r="F7664" t="inlineStr"/>
      <c r="G7664" t="inlineStr"/>
      <c r="H7664" t="inlineStr"/>
      <c r="I7664" t="inlineStr"/>
      <c r="J7664" t="inlineStr"/>
      <c r="K7664" t="inlineStr">
        <is>
          <t>libre</t>
        </is>
      </c>
    </row>
    <row r="7665">
      <c r="A7665" t="inlineStr">
        <is>
          <t>2019</t>
        </is>
      </c>
      <c r="B7665" t="inlineStr">
        <is>
          <t>Riz, blanchi</t>
        </is>
      </c>
      <c r="C7665" t="inlineStr">
        <is>
          <t>International</t>
        </is>
      </c>
      <c r="D7665" t="n">
        <v>17.8</v>
      </c>
      <c r="E7665" t="inlineStr"/>
      <c r="F7665" t="inlineStr"/>
      <c r="G7665" t="inlineStr"/>
      <c r="H7665" t="inlineStr"/>
      <c r="I7665" t="inlineStr"/>
      <c r="J7665" t="inlineStr"/>
      <c r="K7665" t="inlineStr">
        <is>
          <t>libre</t>
        </is>
      </c>
    </row>
    <row r="7666">
      <c r="A7666" t="inlineStr">
        <is>
          <t>2019</t>
        </is>
      </c>
      <c r="B7666" t="inlineStr">
        <is>
          <t>Brisures de riz</t>
        </is>
      </c>
      <c r="C7666" t="inlineStr">
        <is>
          <t>International</t>
        </is>
      </c>
      <c r="D7666" t="n">
        <v>104</v>
      </c>
      <c r="E7666" t="inlineStr"/>
      <c r="F7666" t="inlineStr"/>
      <c r="G7666" t="inlineStr"/>
      <c r="H7666" t="inlineStr"/>
      <c r="I7666" t="inlineStr"/>
      <c r="J7666" t="inlineStr"/>
      <c r="K7666" t="inlineStr">
        <is>
          <t>libre</t>
        </is>
      </c>
    </row>
    <row r="7667">
      <c r="A7667" t="inlineStr">
        <is>
          <t>2019</t>
        </is>
      </c>
      <c r="B7667" t="inlineStr">
        <is>
          <t>Riz étuvé, précuit ou soufflé</t>
        </is>
      </c>
      <c r="C7667" t="inlineStr">
        <is>
          <t>International</t>
        </is>
      </c>
      <c r="D7667" t="n">
        <v>55.4</v>
      </c>
      <c r="E7667" t="inlineStr"/>
      <c r="F7667" t="inlineStr"/>
      <c r="G7667" t="inlineStr"/>
      <c r="H7667" t="inlineStr"/>
      <c r="I7667" t="inlineStr"/>
      <c r="J7667" t="inlineStr"/>
      <c r="K7667" t="inlineStr">
        <is>
          <t>libre unbounded</t>
        </is>
      </c>
    </row>
    <row r="7668">
      <c r="A7668" t="inlineStr">
        <is>
          <t>2019</t>
        </is>
      </c>
      <c r="B7668" t="inlineStr">
        <is>
          <t>Coproduits usinage sec du riz</t>
        </is>
      </c>
      <c r="C7668" t="inlineStr">
        <is>
          <t>International</t>
        </is>
      </c>
      <c r="D7668" t="n">
        <v>104</v>
      </c>
      <c r="E7668" t="inlineStr"/>
      <c r="F7668" t="inlineStr"/>
      <c r="G7668" t="inlineStr"/>
      <c r="H7668" t="inlineStr"/>
      <c r="I7668" t="inlineStr"/>
      <c r="J7668" t="inlineStr"/>
      <c r="K7668" t="inlineStr">
        <is>
          <t>libre</t>
        </is>
      </c>
    </row>
    <row r="7669">
      <c r="A7669" t="inlineStr">
        <is>
          <t>2019</t>
        </is>
      </c>
      <c r="B7669" t="inlineStr">
        <is>
          <t>Sons blé tendre</t>
        </is>
      </c>
      <c r="C7669" t="inlineStr">
        <is>
          <t>International</t>
        </is>
      </c>
      <c r="D7669" t="n">
        <v>310</v>
      </c>
      <c r="E7669" t="inlineStr"/>
      <c r="F7669" t="inlineStr"/>
      <c r="G7669" t="inlineStr"/>
      <c r="H7669" t="inlineStr"/>
      <c r="I7669" t="inlineStr"/>
      <c r="J7669" t="inlineStr"/>
      <c r="K7669" t="inlineStr">
        <is>
          <t>libre unbounded</t>
        </is>
      </c>
    </row>
    <row r="7670">
      <c r="A7670" t="inlineStr">
        <is>
          <t>2019</t>
        </is>
      </c>
      <c r="B7670" t="inlineStr">
        <is>
          <t>Remoulages et farines basses</t>
        </is>
      </c>
      <c r="C7670" t="inlineStr">
        <is>
          <t>International</t>
        </is>
      </c>
      <c r="D7670" t="n">
        <v>256</v>
      </c>
      <c r="E7670" t="inlineStr"/>
      <c r="F7670" t="inlineStr"/>
      <c r="G7670" t="inlineStr"/>
      <c r="H7670" t="inlineStr"/>
      <c r="I7670" t="inlineStr"/>
      <c r="J7670" t="inlineStr"/>
      <c r="K7670" t="inlineStr">
        <is>
          <t>libre</t>
        </is>
      </c>
    </row>
    <row r="7671">
      <c r="A7671" t="inlineStr">
        <is>
          <t>2019</t>
        </is>
      </c>
      <c r="B7671" t="inlineStr">
        <is>
          <t>Produits de 1ère transformation</t>
        </is>
      </c>
      <c r="C7671" t="inlineStr">
        <is>
          <t>International</t>
        </is>
      </c>
      <c r="D7671" t="n">
        <v>3320</v>
      </c>
      <c r="E7671" t="inlineStr"/>
      <c r="F7671" t="inlineStr"/>
      <c r="G7671" t="inlineStr"/>
      <c r="H7671" t="inlineStr"/>
      <c r="I7671" t="inlineStr"/>
      <c r="J7671" t="inlineStr"/>
      <c r="K7671" t="inlineStr">
        <is>
          <t>libre unbounded</t>
        </is>
      </c>
    </row>
    <row r="7672">
      <c r="A7672" t="inlineStr">
        <is>
          <t>2019</t>
        </is>
      </c>
      <c r="B7672" t="inlineStr">
        <is>
          <t>Coproduits de 1ère transformation</t>
        </is>
      </c>
      <c r="C7672" t="inlineStr">
        <is>
          <t>International</t>
        </is>
      </c>
      <c r="D7672" t="n">
        <v>827</v>
      </c>
      <c r="E7672" t="inlineStr"/>
      <c r="F7672" t="inlineStr"/>
      <c r="G7672" t="inlineStr"/>
      <c r="H7672" t="inlineStr"/>
      <c r="I7672" t="inlineStr"/>
      <c r="J7672" t="inlineStr"/>
      <c r="K7672" t="inlineStr">
        <is>
          <t>libre unbounded</t>
        </is>
      </c>
    </row>
    <row r="7673">
      <c r="A7673" t="inlineStr">
        <is>
          <t>2019</t>
        </is>
      </c>
      <c r="B7673" t="inlineStr">
        <is>
          <t>Produits de 2nde transformation</t>
        </is>
      </c>
      <c r="C7673" t="inlineStr">
        <is>
          <t>International</t>
        </is>
      </c>
      <c r="D7673" t="n">
        <v>598</v>
      </c>
      <c r="E7673" t="inlineStr"/>
      <c r="F7673" t="inlineStr"/>
      <c r="G7673" t="inlineStr"/>
      <c r="H7673" t="inlineStr"/>
      <c r="I7673" t="inlineStr"/>
      <c r="J7673" t="inlineStr"/>
      <c r="K7673" t="inlineStr">
        <is>
          <t>déterminé</t>
        </is>
      </c>
    </row>
    <row r="7674">
      <c r="A7674" t="inlineStr">
        <is>
          <t>2019</t>
        </is>
      </c>
      <c r="B7674" t="inlineStr">
        <is>
          <t>Coproduits de 2nde transformation</t>
        </is>
      </c>
      <c r="C7674" t="inlineStr">
        <is>
          <t>International</t>
        </is>
      </c>
      <c r="D7674" t="n">
        <v>239</v>
      </c>
      <c r="E7674" t="inlineStr"/>
      <c r="F7674" t="inlineStr"/>
      <c r="G7674" t="inlineStr"/>
      <c r="H7674" t="inlineStr"/>
      <c r="I7674" t="inlineStr"/>
      <c r="J7674" t="inlineStr"/>
      <c r="K7674" t="inlineStr">
        <is>
          <t>libre unbounded</t>
        </is>
      </c>
    </row>
    <row r="7675">
      <c r="A7675" t="inlineStr">
        <is>
          <t>2019</t>
        </is>
      </c>
      <c r="B7675" t="inlineStr">
        <is>
          <t>Céréales - Synthétique</t>
        </is>
      </c>
      <c r="C7675" t="inlineStr">
        <is>
          <t>International</t>
        </is>
      </c>
      <c r="D7675" t="n">
        <v>33100</v>
      </c>
      <c r="E7675" t="inlineStr"/>
      <c r="F7675" t="inlineStr"/>
      <c r="G7675" t="inlineStr"/>
      <c r="H7675" t="inlineStr"/>
      <c r="I7675" t="inlineStr"/>
      <c r="J7675" t="inlineStr"/>
      <c r="K7675" t="inlineStr">
        <is>
          <t>libre unbounded</t>
        </is>
      </c>
    </row>
    <row r="7676">
      <c r="A7676" t="inlineStr">
        <is>
          <t>2019</t>
        </is>
      </c>
      <c r="B7676" t="inlineStr">
        <is>
          <t>Produits transformés - 1ère transformation - Synthétique</t>
        </is>
      </c>
      <c r="C7676" t="inlineStr">
        <is>
          <t>International</t>
        </is>
      </c>
      <c r="D7676" t="n">
        <v>3320</v>
      </c>
      <c r="E7676" t="inlineStr"/>
      <c r="F7676" t="inlineStr"/>
      <c r="G7676" t="inlineStr"/>
      <c r="H7676" t="inlineStr"/>
      <c r="I7676" t="inlineStr"/>
      <c r="J7676" t="inlineStr"/>
      <c r="K7676" t="inlineStr">
        <is>
          <t>libre unbounded</t>
        </is>
      </c>
    </row>
    <row r="7677">
      <c r="A7677" t="inlineStr">
        <is>
          <t>2019</t>
        </is>
      </c>
      <c r="B7677" t="inlineStr">
        <is>
          <t>Produits transformés - 2nde transformation - Synthétique</t>
        </is>
      </c>
      <c r="C7677" t="inlineStr">
        <is>
          <t>International</t>
        </is>
      </c>
      <c r="D7677" t="n">
        <v>598</v>
      </c>
      <c r="E7677" t="inlineStr"/>
      <c r="F7677" t="inlineStr"/>
      <c r="G7677" t="inlineStr"/>
      <c r="H7677" t="inlineStr"/>
      <c r="I7677" t="inlineStr"/>
      <c r="J7677" t="inlineStr"/>
      <c r="K7677" t="inlineStr">
        <is>
          <t>déterminé</t>
        </is>
      </c>
    </row>
    <row r="7678">
      <c r="A7678" t="inlineStr">
        <is>
          <t>2019</t>
        </is>
      </c>
      <c r="B7678" t="inlineStr">
        <is>
          <t>Résidus - 1ère transformation - Synthétique</t>
        </is>
      </c>
      <c r="C7678" t="inlineStr">
        <is>
          <t>International</t>
        </is>
      </c>
      <c r="D7678" t="n">
        <v>827</v>
      </c>
      <c r="E7678" t="inlineStr"/>
      <c r="F7678" t="inlineStr"/>
      <c r="G7678" t="inlineStr"/>
      <c r="H7678" t="inlineStr"/>
      <c r="I7678" t="inlineStr"/>
      <c r="J7678" t="inlineStr"/>
      <c r="K7678" t="inlineStr">
        <is>
          <t>libre unbounded</t>
        </is>
      </c>
    </row>
    <row r="7679">
      <c r="A7679" t="inlineStr">
        <is>
          <t>2019</t>
        </is>
      </c>
      <c r="B7679" t="inlineStr">
        <is>
          <t>Résidus - 2nde transformation - Synthétique</t>
        </is>
      </c>
      <c r="C7679" t="inlineStr">
        <is>
          <t>International</t>
        </is>
      </c>
      <c r="D7679" t="n">
        <v>239</v>
      </c>
      <c r="E7679" t="inlineStr"/>
      <c r="F7679" t="inlineStr"/>
      <c r="G7679" t="inlineStr"/>
      <c r="H7679" t="inlineStr"/>
      <c r="I7679" t="inlineStr"/>
      <c r="J7679" t="inlineStr"/>
      <c r="K7679" t="inlineStr">
        <is>
          <t>libre unbounded</t>
        </is>
      </c>
    </row>
  </sheetData>
  <pageMargins left="0.75" right="0.75" top="1" bottom="1" header="0.5" footer="0.5"/>
  <legacyDrawing xmlns:r="http://schemas.openxmlformats.org/officeDocument/2006/relationships" r:id="anysvml"/>
</worksheet>
</file>

<file path=xl/worksheets/sheet12.xml><?xml version="1.0" encoding="utf-8"?>
<worksheet xmlns="http://schemas.openxmlformats.org/spreadsheetml/2006/main">
  <sheetPr>
    <outlinePr summaryBelow="1" summaryRight="1"/>
    <pageSetUpPr/>
  </sheetPr>
  <dimension ref="A1:AMH14"/>
  <sheetViews>
    <sheetView workbookViewId="0">
      <selection activeCell="C1" sqref="C1"/>
    </sheetView>
  </sheetViews>
  <sheetFormatPr baseColWidth="10" defaultRowHeight="14.4"/>
  <cols>
    <col width="21.33203125" customWidth="1" min="1" max="1"/>
    <col width="11.5546875" customWidth="1" style="56" min="2" max="16384"/>
  </cols>
  <sheetData>
    <row r="1" ht="16.2" customFormat="1" customHeight="1" s="1760">
      <c r="A1" s="17" t="inlineStr">
        <is>
          <t>Informations générales</t>
        </is>
      </c>
    </row>
    <row r="2" ht="13.95" customHeight="1">
      <c r="A2" s="7" t="n"/>
      <c r="B2" s="1762" t="n"/>
      <c r="C2" s="1762" t="n"/>
      <c r="D2" s="1762" t="n"/>
      <c r="E2" s="1762" t="n"/>
      <c r="F2" s="1762" t="n"/>
      <c r="G2" s="1762" t="n"/>
      <c r="H2" s="1763" t="n"/>
      <c r="I2" s="1762" t="n"/>
      <c r="J2" s="1762" t="n"/>
      <c r="K2" s="1762" t="n"/>
      <c r="L2" s="1762" t="n"/>
      <c r="M2" s="1762" t="n"/>
      <c r="N2" s="1763" t="n"/>
      <c r="O2" s="1763" t="n"/>
      <c r="P2" s="1763" t="n"/>
      <c r="Q2" s="1763" t="n"/>
      <c r="R2" s="1763" t="n"/>
      <c r="S2" s="1763" t="n"/>
      <c r="T2" s="1762" t="n"/>
      <c r="U2" s="1762" t="n"/>
      <c r="V2" s="1762" t="n"/>
      <c r="W2" s="1762" t="n"/>
      <c r="X2" s="1762" t="n"/>
      <c r="Y2" s="1762" t="n"/>
      <c r="Z2" s="1762" t="n"/>
      <c r="AA2" s="1762" t="n"/>
      <c r="AB2" s="1762" t="n"/>
      <c r="AC2" s="1762" t="n"/>
      <c r="AD2" s="1762" t="n"/>
      <c r="AE2" s="1762" t="n"/>
      <c r="AF2" s="1762" t="n"/>
      <c r="AG2" s="1762" t="n"/>
      <c r="AH2" s="1762" t="n"/>
      <c r="AI2" s="1762" t="n"/>
      <c r="AJ2" s="1762" t="n"/>
      <c r="AK2" s="1762" t="n"/>
      <c r="AL2" s="1762" t="n"/>
      <c r="AM2" s="1762" t="n"/>
      <c r="AN2" s="1762" t="n"/>
      <c r="AO2" s="1762" t="n"/>
      <c r="AP2" s="1762" t="n"/>
      <c r="AQ2" s="1762" t="n"/>
      <c r="AR2" s="1762" t="n"/>
      <c r="AS2" s="1762" t="n"/>
      <c r="AT2" s="1762" t="n"/>
      <c r="AU2" s="1762" t="n"/>
      <c r="AV2" s="1762" t="n"/>
      <c r="AW2" s="1762" t="n"/>
      <c r="AX2" s="1762" t="n"/>
      <c r="AY2" s="1762" t="n"/>
      <c r="AZ2" s="1762" t="n"/>
      <c r="BA2" s="1762" t="n"/>
      <c r="BB2" s="1762" t="n"/>
      <c r="BC2" s="1762" t="n"/>
      <c r="BD2" s="1762" t="n"/>
      <c r="BE2" s="1762" t="n"/>
      <c r="BF2" s="1762" t="n"/>
      <c r="BG2" s="1762" t="n"/>
      <c r="BH2" s="1762" t="n"/>
      <c r="BI2" s="1762" t="n"/>
      <c r="BJ2" s="1762" t="n"/>
      <c r="BK2" s="1762" t="n"/>
      <c r="BL2" s="1762" t="n"/>
      <c r="BM2" s="1762" t="n"/>
      <c r="BN2" s="1762" t="n"/>
      <c r="BO2" s="1762" t="n"/>
      <c r="BP2" s="1762" t="n"/>
      <c r="BQ2" s="1762" t="n"/>
      <c r="BR2" s="1762" t="n"/>
      <c r="BS2" s="1762" t="n"/>
      <c r="BT2" s="1762" t="n"/>
      <c r="BU2" s="1762" t="n"/>
      <c r="BV2" s="1762" t="n"/>
      <c r="BW2" s="1762" t="n"/>
      <c r="BX2" s="1762" t="n"/>
      <c r="BY2" s="1762" t="n"/>
      <c r="BZ2" s="1762" t="n"/>
      <c r="CA2" s="1762" t="n"/>
      <c r="CB2" s="1762" t="n"/>
      <c r="CC2" s="1762" t="n"/>
      <c r="CD2" s="1762" t="n"/>
      <c r="CE2" s="1762" t="n"/>
      <c r="CF2" s="1762" t="n"/>
      <c r="CG2" s="1762" t="n"/>
      <c r="CH2" s="1762" t="n"/>
      <c r="CI2" s="1762" t="n"/>
      <c r="CJ2" s="1762" t="n"/>
      <c r="CK2" s="1762" t="n"/>
      <c r="CL2" s="1762" t="n"/>
      <c r="CM2" s="1762" t="n"/>
      <c r="CN2" s="1762" t="n"/>
      <c r="CO2" s="1762" t="n"/>
      <c r="CP2" s="1762" t="n"/>
      <c r="CQ2" s="1762" t="n"/>
      <c r="CR2" s="1762" t="n"/>
      <c r="CS2" s="1762" t="n"/>
      <c r="CT2" s="1762" t="n"/>
      <c r="CU2" s="1762" t="n"/>
      <c r="CV2" s="1762" t="n"/>
      <c r="CW2" s="1762" t="n"/>
      <c r="CX2" s="1762" t="n"/>
      <c r="CY2" s="1762" t="n"/>
      <c r="CZ2" s="1762" t="n"/>
      <c r="DA2" s="1762" t="n"/>
      <c r="DB2" s="1762" t="n"/>
      <c r="DC2" s="1762" t="n"/>
      <c r="DD2" s="1762" t="n"/>
      <c r="DE2" s="1762" t="n"/>
      <c r="DF2" s="1762" t="n"/>
      <c r="DG2" s="1762" t="n"/>
      <c r="DH2" s="1762" t="n"/>
      <c r="DI2" s="1762" t="n"/>
      <c r="DJ2" s="1762" t="n"/>
      <c r="DK2" s="1762" t="n"/>
      <c r="DL2" s="1762" t="n"/>
      <c r="DM2" s="1762" t="n"/>
      <c r="DN2" s="1762" t="n"/>
      <c r="DO2" s="1762" t="n"/>
      <c r="DP2" s="1762" t="n"/>
      <c r="DQ2" s="1762" t="n"/>
      <c r="DR2" s="1762" t="n"/>
      <c r="DS2" s="1762" t="n"/>
      <c r="DT2" s="1762" t="n"/>
      <c r="DU2" s="1762" t="n"/>
      <c r="DV2" s="1762" t="n"/>
      <c r="DW2" s="1762" t="n"/>
      <c r="DX2" s="1762" t="n"/>
      <c r="DY2" s="1762" t="n"/>
      <c r="DZ2" s="1762" t="n"/>
      <c r="EA2" s="1762" t="n"/>
      <c r="EB2" s="1762" t="n"/>
      <c r="EC2" s="1762" t="n"/>
      <c r="ED2" s="1762" t="n"/>
      <c r="EE2" s="1762" t="n"/>
      <c r="EF2" s="1762" t="n"/>
      <c r="EG2" s="1762" t="n"/>
      <c r="EH2" s="1762" t="n"/>
      <c r="EI2" s="1762" t="n"/>
      <c r="EJ2" s="1762" t="n"/>
      <c r="EK2" s="1762" t="n"/>
      <c r="EL2" s="1762" t="n"/>
      <c r="EM2" s="1762" t="n"/>
      <c r="EN2" s="1762" t="n"/>
      <c r="EO2" s="1762" t="n"/>
      <c r="EP2" s="1762" t="n"/>
      <c r="EQ2" s="1762" t="n"/>
      <c r="ER2" s="1762" t="n"/>
      <c r="ES2" s="1762" t="n"/>
      <c r="ET2" s="1762" t="n"/>
      <c r="EU2" s="1762" t="n"/>
      <c r="EV2" s="1762" t="n"/>
      <c r="EW2" s="1762" t="n"/>
      <c r="EX2" s="1762" t="n"/>
      <c r="EY2" s="1762" t="n"/>
      <c r="EZ2" s="1762" t="n"/>
      <c r="FA2" s="1762" t="n"/>
      <c r="FB2" s="1762" t="n"/>
      <c r="FC2" s="1762" t="n"/>
      <c r="FD2" s="1762" t="n"/>
      <c r="FE2" s="1762" t="n"/>
      <c r="FF2" s="1762" t="n"/>
      <c r="FG2" s="1762" t="n"/>
      <c r="FH2" s="1762" t="n"/>
      <c r="FI2" s="1762" t="n"/>
      <c r="FJ2" s="1762" t="n"/>
      <c r="FK2" s="1762" t="n"/>
      <c r="FL2" s="1762" t="n"/>
      <c r="FM2" s="1762" t="n"/>
      <c r="FN2" s="1762" t="n"/>
      <c r="FO2" s="1762" t="n"/>
      <c r="FP2" s="1762" t="n"/>
      <c r="FQ2" s="1762" t="n"/>
      <c r="FR2" s="1762" t="n"/>
      <c r="FS2" s="1762" t="n"/>
      <c r="FT2" s="1762" t="n"/>
      <c r="FU2" s="1762" t="n"/>
      <c r="FV2" s="1762" t="n"/>
      <c r="FW2" s="1762" t="n"/>
      <c r="FX2" s="1762" t="n"/>
      <c r="FY2" s="1762" t="n"/>
      <c r="FZ2" s="1762" t="n"/>
      <c r="GA2" s="1762" t="n"/>
      <c r="GB2" s="1762" t="n"/>
      <c r="GC2" s="1762" t="n"/>
      <c r="GD2" s="1762" t="n"/>
      <c r="GE2" s="1762" t="n"/>
      <c r="GF2" s="1762" t="n"/>
      <c r="GG2" s="1762" t="n"/>
      <c r="GH2" s="1762" t="n"/>
      <c r="GI2" s="1762" t="n"/>
      <c r="GJ2" s="1762" t="n"/>
      <c r="GK2" s="1762" t="n"/>
      <c r="GL2" s="1762" t="n"/>
      <c r="GM2" s="1762" t="n"/>
      <c r="GN2" s="1762" t="n"/>
      <c r="GO2" s="1762" t="n"/>
      <c r="GP2" s="1762" t="n"/>
      <c r="GQ2" s="1762" t="n"/>
      <c r="GR2" s="1762" t="n"/>
      <c r="GS2" s="1762" t="n"/>
      <c r="GT2" s="1762" t="n"/>
      <c r="GU2" s="1762" t="n"/>
      <c r="GV2" s="1762" t="n"/>
      <c r="GW2" s="1762" t="n"/>
      <c r="GX2" s="1762" t="n"/>
      <c r="GY2" s="1762" t="n"/>
      <c r="GZ2" s="1762" t="n"/>
      <c r="HA2" s="1762" t="n"/>
      <c r="HB2" s="1762" t="n"/>
      <c r="HC2" s="1762" t="n"/>
      <c r="HD2" s="1762" t="n"/>
      <c r="HE2" s="1762" t="n"/>
      <c r="HF2" s="1762" t="n"/>
      <c r="HG2" s="1762" t="n"/>
      <c r="HH2" s="1762" t="n"/>
      <c r="HI2" s="1762" t="n"/>
      <c r="HJ2" s="1762" t="n"/>
      <c r="HK2" s="1762" t="n"/>
      <c r="HL2" s="1762" t="n"/>
      <c r="HM2" s="1762" t="n"/>
      <c r="HN2" s="1762" t="n"/>
      <c r="HO2" s="1762" t="n"/>
      <c r="HP2" s="1762" t="n"/>
      <c r="HQ2" s="1762" t="n"/>
      <c r="HR2" s="1762" t="n"/>
      <c r="HS2" s="1762" t="n"/>
      <c r="HT2" s="1762" t="n"/>
      <c r="HU2" s="1762" t="n"/>
      <c r="HV2" s="1762" t="n"/>
      <c r="HW2" s="1762" t="n"/>
      <c r="HX2" s="1762" t="n"/>
      <c r="HY2" s="1762" t="n"/>
      <c r="HZ2" s="1762" t="n"/>
      <c r="IA2" s="1762" t="n"/>
      <c r="IB2" s="1762" t="n"/>
      <c r="IC2" s="1762" t="n"/>
      <c r="ID2" s="1762" t="n"/>
      <c r="IE2" s="1762" t="n"/>
      <c r="IF2" s="1762" t="n"/>
      <c r="IG2" s="1762" t="n"/>
      <c r="IH2" s="1762" t="n"/>
      <c r="II2" s="1762" t="n"/>
      <c r="IJ2" s="1762" t="n"/>
      <c r="IK2" s="1762" t="n"/>
      <c r="IL2" s="1762" t="n"/>
      <c r="IM2" s="1762" t="n"/>
      <c r="IN2" s="1762" t="n"/>
      <c r="IO2" s="1762" t="n"/>
      <c r="IP2" s="1762" t="n"/>
      <c r="IQ2" s="1762" t="n"/>
      <c r="IR2" s="1762" t="n"/>
      <c r="IS2" s="1762" t="n"/>
      <c r="IT2" s="1762" t="n"/>
      <c r="IU2" s="1762" t="n"/>
      <c r="IV2" s="1762" t="n"/>
      <c r="IW2" s="1762" t="n"/>
      <c r="IX2" s="1762" t="n"/>
      <c r="IY2" s="1762" t="n"/>
      <c r="IZ2" s="1762" t="n"/>
      <c r="JA2" s="1762" t="n"/>
      <c r="JB2" s="1762" t="n"/>
      <c r="JC2" s="1762" t="n"/>
      <c r="JD2" s="1762" t="n"/>
      <c r="JE2" s="1762" t="n"/>
      <c r="JF2" s="1762" t="n"/>
      <c r="JG2" s="1762" t="n"/>
      <c r="JH2" s="1762" t="n"/>
      <c r="JI2" s="1762" t="n"/>
      <c r="JJ2" s="1762" t="n"/>
      <c r="JK2" s="1762" t="n"/>
      <c r="JL2" s="1762" t="n"/>
      <c r="JM2" s="1762" t="n"/>
      <c r="JN2" s="1762" t="n"/>
      <c r="JO2" s="1762" t="n"/>
      <c r="JP2" s="1762" t="n"/>
      <c r="JQ2" s="1762" t="n"/>
      <c r="JR2" s="1762" t="n"/>
      <c r="JS2" s="1762" t="n"/>
      <c r="JT2" s="1762" t="n"/>
      <c r="JU2" s="1762" t="n"/>
      <c r="JV2" s="1762" t="n"/>
      <c r="JW2" s="1762" t="n"/>
      <c r="JX2" s="1762" t="n"/>
      <c r="JY2" s="1762" t="n"/>
      <c r="JZ2" s="1762" t="n"/>
      <c r="KA2" s="1762" t="n"/>
      <c r="KB2" s="1762" t="n"/>
      <c r="KC2" s="1762" t="n"/>
      <c r="KD2" s="1762" t="n"/>
      <c r="KE2" s="1762" t="n"/>
      <c r="KF2" s="1762" t="n"/>
      <c r="KG2" s="1762" t="n"/>
      <c r="KH2" s="1762" t="n"/>
      <c r="KI2" s="1762" t="n"/>
      <c r="KJ2" s="1762" t="n"/>
      <c r="KK2" s="1762" t="n"/>
      <c r="KL2" s="1762" t="n"/>
      <c r="KM2" s="1762" t="n"/>
      <c r="KN2" s="1762" t="n"/>
      <c r="KO2" s="1762" t="n"/>
      <c r="KP2" s="1762" t="n"/>
      <c r="KQ2" s="1762" t="n"/>
      <c r="KR2" s="1762" t="n"/>
      <c r="KS2" s="1762" t="n"/>
      <c r="KT2" s="1762" t="n"/>
      <c r="KU2" s="1762" t="n"/>
      <c r="KV2" s="1762" t="n"/>
      <c r="KW2" s="1762" t="n"/>
      <c r="KX2" s="1762" t="n"/>
      <c r="KY2" s="1762" t="n"/>
      <c r="KZ2" s="1762" t="n"/>
      <c r="LA2" s="1762" t="n"/>
      <c r="LB2" s="1762" t="n"/>
      <c r="LC2" s="1762" t="n"/>
      <c r="LD2" s="1762" t="n"/>
      <c r="LE2" s="1762" t="n"/>
      <c r="LF2" s="1762" t="n"/>
      <c r="LG2" s="1762" t="n"/>
      <c r="LH2" s="1762" t="n"/>
      <c r="LI2" s="1762" t="n"/>
      <c r="LJ2" s="1762" t="n"/>
      <c r="LK2" s="1762" t="n"/>
      <c r="LL2" s="1762" t="n"/>
      <c r="LM2" s="1762" t="n"/>
      <c r="LN2" s="1762" t="n"/>
      <c r="LO2" s="1762" t="n"/>
      <c r="LP2" s="1762" t="n"/>
      <c r="LQ2" s="1762" t="n"/>
      <c r="LR2" s="1762" t="n"/>
      <c r="LS2" s="1762" t="n"/>
      <c r="LT2" s="1762" t="n"/>
      <c r="LU2" s="1762" t="n"/>
      <c r="LV2" s="1762" t="n"/>
      <c r="LW2" s="1762" t="n"/>
      <c r="LX2" s="1762" t="n"/>
      <c r="LY2" s="1762" t="n"/>
      <c r="LZ2" s="1762" t="n"/>
      <c r="MA2" s="1762" t="n"/>
      <c r="MB2" s="1762" t="n"/>
      <c r="MC2" s="1762" t="n"/>
      <c r="MD2" s="1762" t="n"/>
      <c r="ME2" s="1762" t="n"/>
      <c r="MF2" s="1762" t="n"/>
      <c r="MG2" s="1762" t="n"/>
      <c r="MH2" s="1762" t="n"/>
      <c r="MI2" s="1762" t="n"/>
      <c r="MJ2" s="1762" t="n"/>
      <c r="MK2" s="1762" t="n"/>
      <c r="ML2" s="1762" t="n"/>
      <c r="MM2" s="1762" t="n"/>
      <c r="MN2" s="1762" t="n"/>
      <c r="MO2" s="1762" t="n"/>
      <c r="MP2" s="1762" t="n"/>
      <c r="MQ2" s="1762" t="n"/>
      <c r="MR2" s="1762" t="n"/>
      <c r="MS2" s="1762" t="n"/>
      <c r="MT2" s="1762" t="n"/>
      <c r="MU2" s="1762" t="n"/>
      <c r="MV2" s="1762" t="n"/>
      <c r="MW2" s="1762" t="n"/>
      <c r="MX2" s="1762" t="n"/>
      <c r="MY2" s="1762" t="n"/>
      <c r="MZ2" s="1762" t="n"/>
      <c r="NA2" s="1762" t="n"/>
      <c r="NB2" s="1762" t="n"/>
      <c r="NC2" s="1762" t="n"/>
      <c r="ND2" s="1762" t="n"/>
      <c r="NE2" s="1762" t="n"/>
      <c r="NF2" s="1762" t="n"/>
      <c r="NG2" s="1762" t="n"/>
      <c r="NH2" s="1762" t="n"/>
      <c r="NI2" s="1762" t="n"/>
      <c r="NJ2" s="1762" t="n"/>
      <c r="NK2" s="1762" t="n"/>
      <c r="NL2" s="1762" t="n"/>
      <c r="NM2" s="1762" t="n"/>
      <c r="NN2" s="1762" t="n"/>
      <c r="NO2" s="1762" t="n"/>
      <c r="NP2" s="1762" t="n"/>
      <c r="NQ2" s="1762" t="n"/>
      <c r="NR2" s="1762" t="n"/>
      <c r="NS2" s="1762" t="n"/>
      <c r="NT2" s="1762" t="n"/>
      <c r="NU2" s="1762" t="n"/>
      <c r="NV2" s="1762" t="n"/>
      <c r="NW2" s="1762" t="n"/>
      <c r="NX2" s="1762" t="n"/>
      <c r="NY2" s="1762" t="n"/>
      <c r="NZ2" s="1762" t="n"/>
      <c r="OA2" s="1762" t="n"/>
      <c r="OB2" s="1762" t="n"/>
      <c r="OC2" s="1762" t="n"/>
      <c r="OD2" s="1762" t="n"/>
      <c r="OE2" s="1762" t="n"/>
      <c r="OF2" s="1762" t="n"/>
      <c r="OG2" s="1762" t="n"/>
      <c r="OH2" s="1762" t="n"/>
      <c r="OI2" s="1762" t="n"/>
      <c r="OJ2" s="1762" t="n"/>
      <c r="OK2" s="1762" t="n"/>
      <c r="OL2" s="1762" t="n"/>
      <c r="OM2" s="1762" t="n"/>
      <c r="ON2" s="1762" t="n"/>
      <c r="OO2" s="1762" t="n"/>
      <c r="OP2" s="1762" t="n"/>
      <c r="OQ2" s="1762" t="n"/>
      <c r="OR2" s="1762" t="n"/>
      <c r="OS2" s="1762" t="n"/>
      <c r="OT2" s="1762" t="n"/>
      <c r="OU2" s="1762" t="n"/>
      <c r="OV2" s="1762" t="n"/>
      <c r="OW2" s="1762" t="n"/>
      <c r="OX2" s="1762" t="n"/>
      <c r="OY2" s="1762" t="n"/>
      <c r="OZ2" s="1762" t="n"/>
      <c r="PA2" s="1762" t="n"/>
      <c r="PB2" s="1762" t="n"/>
      <c r="PC2" s="1762" t="n"/>
      <c r="PD2" s="1762" t="n"/>
      <c r="PE2" s="1762" t="n"/>
      <c r="PF2" s="1762" t="n"/>
      <c r="PG2" s="1762" t="n"/>
      <c r="PH2" s="1762" t="n"/>
      <c r="PI2" s="1762" t="n"/>
      <c r="PJ2" s="1762" t="n"/>
      <c r="PK2" s="1762" t="n"/>
      <c r="PL2" s="1762" t="n"/>
      <c r="PM2" s="1762" t="n"/>
      <c r="PN2" s="1762" t="n"/>
      <c r="PO2" s="1762" t="n"/>
      <c r="PP2" s="1762" t="n"/>
      <c r="PQ2" s="1762" t="n"/>
      <c r="PR2" s="1762" t="n"/>
      <c r="PS2" s="1762" t="n"/>
      <c r="PT2" s="1762" t="n"/>
      <c r="PU2" s="1762" t="n"/>
      <c r="PV2" s="1762" t="n"/>
      <c r="PW2" s="1762" t="n"/>
      <c r="PX2" s="1762" t="n"/>
      <c r="PY2" s="1762" t="n"/>
      <c r="PZ2" s="1762" t="n"/>
      <c r="QA2" s="1762" t="n"/>
      <c r="QB2" s="1762" t="n"/>
      <c r="QC2" s="1762" t="n"/>
      <c r="QD2" s="1762" t="n"/>
      <c r="QE2" s="1762" t="n"/>
      <c r="QF2" s="1762" t="n"/>
      <c r="QG2" s="1762" t="n"/>
      <c r="QH2" s="1762" t="n"/>
      <c r="QI2" s="1762" t="n"/>
      <c r="QJ2" s="1762" t="n"/>
      <c r="QK2" s="1762" t="n"/>
      <c r="QL2" s="1762" t="n"/>
      <c r="QM2" s="1762" t="n"/>
      <c r="QN2" s="1762" t="n"/>
      <c r="QO2" s="1762" t="n"/>
      <c r="QP2" s="1762" t="n"/>
      <c r="QQ2" s="1762" t="n"/>
      <c r="QR2" s="1762" t="n"/>
      <c r="QS2" s="1762" t="n"/>
      <c r="QT2" s="1762" t="n"/>
      <c r="QU2" s="1762" t="n"/>
      <c r="QV2" s="1762" t="n"/>
      <c r="QW2" s="1762" t="n"/>
      <c r="QX2" s="1762" t="n"/>
      <c r="QY2" s="1762" t="n"/>
      <c r="QZ2" s="1762" t="n"/>
      <c r="RA2" s="1762" t="n"/>
      <c r="RB2" s="1762" t="n"/>
      <c r="RC2" s="1762" t="n"/>
      <c r="RD2" s="1762" t="n"/>
      <c r="RE2" s="1762" t="n"/>
      <c r="RF2" s="1762" t="n"/>
      <c r="RG2" s="1762" t="n"/>
      <c r="RH2" s="1762" t="n"/>
      <c r="RI2" s="1762" t="n"/>
      <c r="RJ2" s="1762" t="n"/>
      <c r="RK2" s="1762" t="n"/>
      <c r="RL2" s="1762" t="n"/>
      <c r="RM2" s="1762" t="n"/>
      <c r="RN2" s="1762" t="n"/>
      <c r="RO2" s="1762" t="n"/>
      <c r="RP2" s="1762" t="n"/>
      <c r="RQ2" s="1762" t="n"/>
      <c r="RR2" s="1762" t="n"/>
      <c r="RS2" s="1762" t="n"/>
      <c r="RT2" s="1762" t="n"/>
      <c r="RU2" s="1762" t="n"/>
      <c r="RV2" s="1762" t="n"/>
      <c r="RW2" s="1762" t="n"/>
      <c r="RX2" s="1762" t="n"/>
      <c r="RY2" s="1762" t="n"/>
      <c r="RZ2" s="1762" t="n"/>
      <c r="SA2" s="1762" t="n"/>
      <c r="SB2" s="1762" t="n"/>
      <c r="SC2" s="1762" t="n"/>
      <c r="SD2" s="1762" t="n"/>
      <c r="SE2" s="1762" t="n"/>
      <c r="SF2" s="1762" t="n"/>
      <c r="SG2" s="1762" t="n"/>
      <c r="SH2" s="1762" t="n"/>
      <c r="SI2" s="1762" t="n"/>
      <c r="SJ2" s="1762" t="n"/>
      <c r="SK2" s="1762" t="n"/>
      <c r="SL2" s="1762" t="n"/>
      <c r="SM2" s="1762" t="n"/>
      <c r="SN2" s="1762" t="n"/>
      <c r="SO2" s="1762" t="n"/>
      <c r="SP2" s="1762" t="n"/>
      <c r="SQ2" s="1762" t="n"/>
      <c r="SR2" s="1762" t="n"/>
      <c r="SS2" s="1762" t="n"/>
      <c r="ST2" s="1762" t="n"/>
      <c r="SU2" s="1762" t="n"/>
      <c r="SV2" s="1762" t="n"/>
      <c r="SW2" s="1762" t="n"/>
      <c r="SX2" s="1762" t="n"/>
      <c r="SY2" s="1762" t="n"/>
      <c r="SZ2" s="1762" t="n"/>
      <c r="TA2" s="1762" t="n"/>
      <c r="TB2" s="1762" t="n"/>
      <c r="TC2" s="1762" t="n"/>
      <c r="TD2" s="1762" t="n"/>
      <c r="TE2" s="1762" t="n"/>
      <c r="TF2" s="1762" t="n"/>
      <c r="TG2" s="1762" t="n"/>
      <c r="TH2" s="1762" t="n"/>
      <c r="TI2" s="1762" t="n"/>
      <c r="TJ2" s="1762" t="n"/>
      <c r="TK2" s="1762" t="n"/>
      <c r="TL2" s="1762" t="n"/>
      <c r="TM2" s="1762" t="n"/>
      <c r="TN2" s="1762" t="n"/>
      <c r="TO2" s="1762" t="n"/>
      <c r="TP2" s="1762" t="n"/>
      <c r="TQ2" s="1762" t="n"/>
      <c r="TR2" s="1762" t="n"/>
      <c r="TS2" s="1762" t="n"/>
      <c r="TT2" s="1762" t="n"/>
      <c r="TU2" s="1762" t="n"/>
      <c r="TV2" s="1762" t="n"/>
      <c r="TW2" s="1762" t="n"/>
      <c r="TX2" s="1762" t="n"/>
      <c r="TY2" s="1762" t="n"/>
      <c r="TZ2" s="1762" t="n"/>
      <c r="UA2" s="1762" t="n"/>
      <c r="UB2" s="1762" t="n"/>
      <c r="UC2" s="1762" t="n"/>
      <c r="UD2" s="1762" t="n"/>
      <c r="UE2" s="1762" t="n"/>
      <c r="UF2" s="1762" t="n"/>
      <c r="UG2" s="1762" t="n"/>
      <c r="UH2" s="1762" t="n"/>
      <c r="UI2" s="1762" t="n"/>
      <c r="UJ2" s="1762" t="n"/>
      <c r="UK2" s="1762" t="n"/>
      <c r="UL2" s="1762" t="n"/>
      <c r="UM2" s="1762" t="n"/>
      <c r="UN2" s="1762" t="n"/>
      <c r="UO2" s="1762" t="n"/>
      <c r="UP2" s="1762" t="n"/>
      <c r="UQ2" s="1762" t="n"/>
      <c r="UR2" s="1762" t="n"/>
      <c r="US2" s="1762" t="n"/>
      <c r="UT2" s="1762" t="n"/>
      <c r="UU2" s="1762" t="n"/>
      <c r="UV2" s="1762" t="n"/>
      <c r="UW2" s="1762" t="n"/>
      <c r="UX2" s="1762" t="n"/>
      <c r="UY2" s="1762" t="n"/>
      <c r="UZ2" s="1762" t="n"/>
      <c r="VA2" s="1762" t="n"/>
      <c r="VB2" s="1762" t="n"/>
      <c r="VC2" s="1762" t="n"/>
      <c r="VD2" s="1762" t="n"/>
      <c r="VE2" s="1762" t="n"/>
      <c r="VF2" s="1762" t="n"/>
      <c r="VG2" s="1762" t="n"/>
      <c r="VH2" s="1762" t="n"/>
      <c r="VI2" s="1762" t="n"/>
      <c r="VJ2" s="1762" t="n"/>
      <c r="VK2" s="1762" t="n"/>
      <c r="VL2" s="1762" t="n"/>
      <c r="VM2" s="1762" t="n"/>
      <c r="VN2" s="1762" t="n"/>
      <c r="VO2" s="1762" t="n"/>
      <c r="VP2" s="1762" t="n"/>
      <c r="VQ2" s="1762" t="n"/>
      <c r="VR2" s="1762" t="n"/>
      <c r="VS2" s="1762" t="n"/>
      <c r="VT2" s="1762" t="n"/>
      <c r="VU2" s="1762" t="n"/>
      <c r="VV2" s="1762" t="n"/>
      <c r="VW2" s="1762" t="n"/>
      <c r="VX2" s="1762" t="n"/>
      <c r="VY2" s="1762" t="n"/>
      <c r="VZ2" s="1762" t="n"/>
      <c r="WA2" s="1762" t="n"/>
      <c r="WB2" s="1762" t="n"/>
      <c r="WC2" s="1762" t="n"/>
      <c r="WD2" s="1762" t="n"/>
      <c r="WE2" s="1762" t="n"/>
      <c r="WF2" s="1762" t="n"/>
      <c r="WG2" s="1762" t="n"/>
      <c r="WH2" s="1762" t="n"/>
      <c r="WI2" s="1762" t="n"/>
      <c r="WJ2" s="1762" t="n"/>
      <c r="WK2" s="1762" t="n"/>
      <c r="WL2" s="1762" t="n"/>
      <c r="WM2" s="1762" t="n"/>
      <c r="WN2" s="1762" t="n"/>
      <c r="WO2" s="1762" t="n"/>
      <c r="WP2" s="1762" t="n"/>
      <c r="WQ2" s="1762" t="n"/>
      <c r="WR2" s="1762" t="n"/>
      <c r="WS2" s="1762" t="n"/>
      <c r="WT2" s="1762" t="n"/>
      <c r="WU2" s="1762" t="n"/>
      <c r="WV2" s="1762" t="n"/>
      <c r="WW2" s="1762" t="n"/>
      <c r="WX2" s="1762" t="n"/>
      <c r="WY2" s="1762" t="n"/>
      <c r="WZ2" s="1762" t="n"/>
      <c r="XA2" s="1762" t="n"/>
      <c r="XB2" s="1762" t="n"/>
      <c r="XC2" s="1762" t="n"/>
      <c r="XD2" s="1762" t="n"/>
      <c r="XE2" s="1762" t="n"/>
      <c r="XF2" s="1762" t="n"/>
      <c r="XG2" s="1762" t="n"/>
      <c r="XH2" s="1762" t="n"/>
      <c r="XI2" s="1762" t="n"/>
      <c r="XJ2" s="1762" t="n"/>
      <c r="XK2" s="1762" t="n"/>
      <c r="XL2" s="1762" t="n"/>
      <c r="XM2" s="1762" t="n"/>
      <c r="XN2" s="1762" t="n"/>
      <c r="XO2" s="1762" t="n"/>
      <c r="XP2" s="1762" t="n"/>
      <c r="XQ2" s="1762" t="n"/>
      <c r="XR2" s="1762" t="n"/>
      <c r="XS2" s="1762" t="n"/>
      <c r="XT2" s="1762" t="n"/>
      <c r="XU2" s="1762" t="n"/>
      <c r="XV2" s="1762" t="n"/>
      <c r="XW2" s="1762" t="n"/>
      <c r="XX2" s="1762" t="n"/>
      <c r="XY2" s="1762" t="n"/>
      <c r="XZ2" s="1762" t="n"/>
      <c r="YA2" s="1762" t="n"/>
      <c r="YB2" s="1762" t="n"/>
      <c r="YC2" s="1762" t="n"/>
      <c r="YD2" s="1762" t="n"/>
      <c r="YE2" s="1762" t="n"/>
      <c r="YF2" s="1762" t="n"/>
      <c r="YG2" s="1762" t="n"/>
      <c r="YH2" s="1762" t="n"/>
      <c r="YI2" s="1762" t="n"/>
      <c r="YJ2" s="1762" t="n"/>
      <c r="YK2" s="1762" t="n"/>
      <c r="YL2" s="1762" t="n"/>
      <c r="YM2" s="1762" t="n"/>
      <c r="YN2" s="1762" t="n"/>
      <c r="YO2" s="1762" t="n"/>
      <c r="YP2" s="1762" t="n"/>
      <c r="YQ2" s="1762" t="n"/>
      <c r="YR2" s="1762" t="n"/>
      <c r="YS2" s="1762" t="n"/>
      <c r="YT2" s="1762" t="n"/>
      <c r="YU2" s="1762" t="n"/>
      <c r="YV2" s="1762" t="n"/>
      <c r="YW2" s="1762" t="n"/>
      <c r="YX2" s="1762" t="n"/>
      <c r="YY2" s="1762" t="n"/>
      <c r="YZ2" s="1762" t="n"/>
      <c r="ZA2" s="1762" t="n"/>
      <c r="ZB2" s="1762" t="n"/>
      <c r="ZC2" s="1762" t="n"/>
      <c r="ZD2" s="1762" t="n"/>
      <c r="ZE2" s="1762" t="n"/>
      <c r="ZF2" s="1762" t="n"/>
      <c r="ZG2" s="1762" t="n"/>
      <c r="ZH2" s="1762" t="n"/>
      <c r="ZI2" s="1762" t="n"/>
      <c r="ZJ2" s="1762" t="n"/>
      <c r="ZK2" s="1762" t="n"/>
      <c r="ZL2" s="1762" t="n"/>
      <c r="ZM2" s="1762" t="n"/>
      <c r="ZN2" s="1762" t="n"/>
      <c r="ZO2" s="1762" t="n"/>
      <c r="ZP2" s="1762" t="n"/>
      <c r="ZQ2" s="1762" t="n"/>
      <c r="ZR2" s="1762" t="n"/>
      <c r="ZS2" s="1762" t="n"/>
      <c r="ZT2" s="1762" t="n"/>
      <c r="ZU2" s="1762" t="n"/>
      <c r="ZV2" s="1762" t="n"/>
      <c r="ZW2" s="1762" t="n"/>
      <c r="ZX2" s="1762" t="n"/>
      <c r="ZY2" s="1762" t="n"/>
      <c r="ZZ2" s="1762" t="n"/>
      <c r="AAA2" s="1762" t="n"/>
      <c r="AAB2" s="1762" t="n"/>
      <c r="AAC2" s="1762" t="n"/>
      <c r="AAD2" s="1762" t="n"/>
      <c r="AAE2" s="1762" t="n"/>
      <c r="AAF2" s="1762" t="n"/>
      <c r="AAG2" s="1762" t="n"/>
      <c r="AAH2" s="1762" t="n"/>
      <c r="AAI2" s="1762" t="n"/>
      <c r="AAJ2" s="1762" t="n"/>
      <c r="AAK2" s="1762" t="n"/>
      <c r="AAL2" s="1762" t="n"/>
      <c r="AAM2" s="1762" t="n"/>
      <c r="AAN2" s="1762" t="n"/>
      <c r="AAO2" s="1762" t="n"/>
      <c r="AAP2" s="1762" t="n"/>
      <c r="AAQ2" s="1762" t="n"/>
      <c r="AAR2" s="1762" t="n"/>
      <c r="AAS2" s="1762" t="n"/>
      <c r="AAT2" s="1762" t="n"/>
      <c r="AAU2" s="1762" t="n"/>
      <c r="AAV2" s="1762" t="n"/>
      <c r="AAW2" s="1762" t="n"/>
      <c r="AAX2" s="1762" t="n"/>
      <c r="AAY2" s="1762" t="n"/>
      <c r="AAZ2" s="1762" t="n"/>
      <c r="ABA2" s="1762" t="n"/>
      <c r="ABB2" s="1762" t="n"/>
      <c r="ABC2" s="1762" t="n"/>
      <c r="ABD2" s="1762" t="n"/>
      <c r="ABE2" s="1762" t="n"/>
      <c r="ABF2" s="1762" t="n"/>
      <c r="ABG2" s="1762" t="n"/>
      <c r="ABH2" s="1762" t="n"/>
      <c r="ABI2" s="1762" t="n"/>
      <c r="ABJ2" s="1762" t="n"/>
      <c r="ABK2" s="1762" t="n"/>
      <c r="ABL2" s="1762" t="n"/>
      <c r="ABM2" s="1762" t="n"/>
      <c r="ABN2" s="1762" t="n"/>
      <c r="ABO2" s="1762" t="n"/>
      <c r="ABP2" s="1762" t="n"/>
      <c r="ABQ2" s="1762" t="n"/>
      <c r="ABR2" s="1762" t="n"/>
      <c r="ABS2" s="1762" t="n"/>
      <c r="ABT2" s="1762" t="n"/>
      <c r="ABU2" s="1762" t="n"/>
      <c r="ABV2" s="1762" t="n"/>
      <c r="ABW2" s="1762" t="n"/>
      <c r="ABX2" s="1762" t="n"/>
      <c r="ABY2" s="1762" t="n"/>
      <c r="ABZ2" s="1762" t="n"/>
      <c r="ACA2" s="1762" t="n"/>
      <c r="ACB2" s="1762" t="n"/>
      <c r="ACC2" s="1762" t="n"/>
      <c r="ACD2" s="1762" t="n"/>
      <c r="ACE2" s="1762" t="n"/>
      <c r="ACF2" s="1762" t="n"/>
      <c r="ACG2" s="1762" t="n"/>
      <c r="ACH2" s="1762" t="n"/>
      <c r="ACI2" s="1762" t="n"/>
      <c r="ACJ2" s="1762" t="n"/>
      <c r="ACK2" s="1762" t="n"/>
      <c r="ACL2" s="1762" t="n"/>
      <c r="ACM2" s="1762" t="n"/>
      <c r="ACN2" s="1762" t="n"/>
      <c r="ACO2" s="1762" t="n"/>
      <c r="ACP2" s="1762" t="n"/>
      <c r="ACQ2" s="1762" t="n"/>
      <c r="ACR2" s="1762" t="n"/>
      <c r="ACS2" s="1762" t="n"/>
      <c r="ACT2" s="1762" t="n"/>
      <c r="ACU2" s="1762" t="n"/>
      <c r="ACV2" s="1762" t="n"/>
      <c r="ACW2" s="1762" t="n"/>
      <c r="ACX2" s="1762" t="n"/>
      <c r="ACY2" s="1762" t="n"/>
      <c r="ACZ2" s="1762" t="n"/>
      <c r="ADA2" s="1762" t="n"/>
      <c r="ADB2" s="1762" t="n"/>
      <c r="ADC2" s="1762" t="n"/>
      <c r="ADD2" s="1762" t="n"/>
      <c r="ADE2" s="1762" t="n"/>
      <c r="ADF2" s="1762" t="n"/>
      <c r="ADG2" s="1762" t="n"/>
      <c r="ADH2" s="1762" t="n"/>
      <c r="ADI2" s="1762" t="n"/>
      <c r="ADJ2" s="1762" t="n"/>
      <c r="ADK2" s="1762" t="n"/>
      <c r="ADL2" s="1762" t="n"/>
      <c r="ADM2" s="1762" t="n"/>
      <c r="ADN2" s="1762" t="n"/>
      <c r="ADO2" s="1762" t="n"/>
      <c r="ADP2" s="1762" t="n"/>
      <c r="ADQ2" s="1762" t="n"/>
      <c r="ADR2" s="1762" t="n"/>
      <c r="ADS2" s="1762" t="n"/>
      <c r="ADT2" s="1762" t="n"/>
      <c r="ADU2" s="1762" t="n"/>
      <c r="ADV2" s="1762" t="n"/>
      <c r="ADW2" s="1762" t="n"/>
      <c r="ADX2" s="1762" t="n"/>
      <c r="ADY2" s="1762" t="n"/>
      <c r="ADZ2" s="1762" t="n"/>
      <c r="AEA2" s="1762" t="n"/>
      <c r="AEB2" s="1762" t="n"/>
      <c r="AEC2" s="1762" t="n"/>
      <c r="AED2" s="1762" t="n"/>
      <c r="AEE2" s="1762" t="n"/>
      <c r="AEF2" s="1762" t="n"/>
      <c r="AEG2" s="1762" t="n"/>
      <c r="AEH2" s="1762" t="n"/>
      <c r="AEI2" s="1762" t="n"/>
      <c r="AEJ2" s="1762" t="n"/>
      <c r="AEK2" s="1762" t="n"/>
      <c r="AEL2" s="1762" t="n"/>
      <c r="AEM2" s="1762" t="n"/>
      <c r="AEN2" s="1762" t="n"/>
      <c r="AEO2" s="1762" t="n"/>
      <c r="AEP2" s="1762" t="n"/>
      <c r="AEQ2" s="1762" t="n"/>
      <c r="AER2" s="1762" t="n"/>
      <c r="AES2" s="1762" t="n"/>
      <c r="AET2" s="1762" t="n"/>
      <c r="AEU2" s="1762" t="n"/>
      <c r="AEV2" s="1762" t="n"/>
      <c r="AEW2" s="1762" t="n"/>
      <c r="AEX2" s="1762" t="n"/>
      <c r="AEY2" s="1762" t="n"/>
      <c r="AEZ2" s="1762" t="n"/>
      <c r="AFA2" s="1762" t="n"/>
      <c r="AFB2" s="1762" t="n"/>
      <c r="AFC2" s="1762" t="n"/>
      <c r="AFD2" s="1762" t="n"/>
      <c r="AFE2" s="1762" t="n"/>
      <c r="AFF2" s="1762" t="n"/>
      <c r="AFG2" s="1762" t="n"/>
      <c r="AFH2" s="1762" t="n"/>
      <c r="AFI2" s="1762" t="n"/>
      <c r="AFJ2" s="1762" t="n"/>
      <c r="AFK2" s="1762" t="n"/>
      <c r="AFL2" s="1762" t="n"/>
      <c r="AFM2" s="1762" t="n"/>
      <c r="AFN2" s="1762" t="n"/>
      <c r="AFO2" s="1762" t="n"/>
      <c r="AFP2" s="1762" t="n"/>
      <c r="AFQ2" s="1762" t="n"/>
      <c r="AFR2" s="1762" t="n"/>
      <c r="AFS2" s="1762" t="n"/>
      <c r="AFT2" s="1762" t="n"/>
      <c r="AFU2" s="1762" t="n"/>
      <c r="AFV2" s="1762" t="n"/>
      <c r="AFW2" s="1762" t="n"/>
      <c r="AFX2" s="1762" t="n"/>
      <c r="AFY2" s="1762" t="n"/>
      <c r="AFZ2" s="1762" t="n"/>
      <c r="AGA2" s="1762" t="n"/>
      <c r="AGB2" s="1762" t="n"/>
      <c r="AGC2" s="1762" t="n"/>
      <c r="AGD2" s="1762" t="n"/>
      <c r="AGE2" s="1762" t="n"/>
      <c r="AGF2" s="1762" t="n"/>
      <c r="AGG2" s="1762" t="n"/>
      <c r="AGH2" s="1762" t="n"/>
      <c r="AGI2" s="1762" t="n"/>
      <c r="AGJ2" s="1762" t="n"/>
      <c r="AGK2" s="1762" t="n"/>
      <c r="AGL2" s="1762" t="n"/>
      <c r="AGM2" s="1762" t="n"/>
      <c r="AGN2" s="1762" t="n"/>
      <c r="AGO2" s="1762" t="n"/>
      <c r="AGP2" s="1762" t="n"/>
      <c r="AGQ2" s="1762" t="n"/>
      <c r="AGR2" s="1762" t="n"/>
      <c r="AGS2" s="1762" t="n"/>
      <c r="AGT2" s="1762" t="n"/>
      <c r="AGU2" s="1762" t="n"/>
      <c r="AGV2" s="1762" t="n"/>
      <c r="AGW2" s="1762" t="n"/>
      <c r="AGX2" s="1762" t="n"/>
      <c r="AGY2" s="1762" t="n"/>
      <c r="AGZ2" s="1762" t="n"/>
      <c r="AHA2" s="1762" t="n"/>
      <c r="AHB2" s="1762" t="n"/>
      <c r="AHC2" s="1762" t="n"/>
      <c r="AHD2" s="1762" t="n"/>
      <c r="AHE2" s="1762" t="n"/>
      <c r="AHF2" s="1762" t="n"/>
      <c r="AHG2" s="1762" t="n"/>
      <c r="AHH2" s="1762" t="n"/>
      <c r="AHI2" s="1762" t="n"/>
      <c r="AHJ2" s="1762" t="n"/>
      <c r="AHK2" s="1762" t="n"/>
      <c r="AHL2" s="1762" t="n"/>
      <c r="AHM2" s="1762" t="n"/>
      <c r="AHN2" s="1762" t="n"/>
      <c r="AHO2" s="1762" t="n"/>
      <c r="AHP2" s="1762" t="n"/>
      <c r="AHQ2" s="1762" t="n"/>
      <c r="AHR2" s="1762" t="n"/>
      <c r="AHS2" s="1762" t="n"/>
      <c r="AHT2" s="1762" t="n"/>
      <c r="AHU2" s="1762" t="n"/>
      <c r="AHV2" s="1762" t="n"/>
      <c r="AHW2" s="1762" t="n"/>
      <c r="AHX2" s="1762" t="n"/>
      <c r="AHY2" s="1762" t="n"/>
      <c r="AHZ2" s="1762" t="n"/>
      <c r="AIA2" s="1762" t="n"/>
      <c r="AIB2" s="1762" t="n"/>
      <c r="AIC2" s="1762" t="n"/>
      <c r="AID2" s="1762" t="n"/>
      <c r="AIE2" s="1762" t="n"/>
      <c r="AIF2" s="1762" t="n"/>
      <c r="AIG2" s="1762" t="n"/>
      <c r="AIH2" s="1762" t="n"/>
      <c r="AII2" s="1762" t="n"/>
      <c r="AIJ2" s="1762" t="n"/>
      <c r="AIK2" s="1762" t="n"/>
      <c r="AIL2" s="1762" t="n"/>
      <c r="AIM2" s="1762" t="n"/>
      <c r="AIN2" s="1762" t="n"/>
      <c r="AIO2" s="1762" t="n"/>
      <c r="AIP2" s="1762" t="n"/>
      <c r="AIQ2" s="1762" t="n"/>
      <c r="AIR2" s="1762" t="n"/>
      <c r="AIS2" s="1762" t="n"/>
      <c r="AIT2" s="1762" t="n"/>
      <c r="AIU2" s="1762" t="n"/>
      <c r="AIV2" s="1762" t="n"/>
      <c r="AIW2" s="1762" t="n"/>
      <c r="AIX2" s="1762" t="n"/>
      <c r="AIY2" s="1762" t="n"/>
      <c r="AIZ2" s="1762" t="n"/>
      <c r="AJA2" s="1762" t="n"/>
      <c r="AJB2" s="1762" t="n"/>
      <c r="AJC2" s="1762" t="n"/>
      <c r="AJD2" s="1762" t="n"/>
      <c r="AJE2" s="1762" t="n"/>
      <c r="AJF2" s="1762" t="n"/>
      <c r="AJG2" s="1762" t="n"/>
      <c r="AJH2" s="1762" t="n"/>
      <c r="AJI2" s="1762" t="n"/>
      <c r="AJJ2" s="1762" t="n"/>
      <c r="AJK2" s="1762" t="n"/>
      <c r="AJL2" s="1762" t="n"/>
      <c r="AJM2" s="1762" t="n"/>
      <c r="AJN2" s="1762" t="n"/>
      <c r="AJO2" s="1762" t="n"/>
      <c r="AJP2" s="1762" t="n"/>
      <c r="AJQ2" s="1762" t="n"/>
      <c r="AJR2" s="1762" t="n"/>
      <c r="AJS2" s="1762" t="n"/>
      <c r="AJT2" s="1762" t="n"/>
      <c r="AJU2" s="1762" t="n"/>
      <c r="AJV2" s="1762" t="n"/>
      <c r="AJW2" s="1762" t="n"/>
      <c r="AJX2" s="1762" t="n"/>
      <c r="AJY2" s="1762" t="n"/>
      <c r="AJZ2" s="1762" t="n"/>
      <c r="AKA2" s="1762" t="n"/>
      <c r="AKB2" s="1762" t="n"/>
      <c r="AKC2" s="1762" t="n"/>
      <c r="AKD2" s="1762" t="n"/>
      <c r="AKE2" s="1762" t="n"/>
      <c r="AKF2" s="1762" t="n"/>
      <c r="AKG2" s="1762" t="n"/>
      <c r="AKH2" s="1762" t="n"/>
      <c r="AKI2" s="1762" t="n"/>
      <c r="AKJ2" s="1762" t="n"/>
      <c r="AKK2" s="1762" t="n"/>
      <c r="AKL2" s="1762" t="n"/>
      <c r="AKM2" s="1762" t="n"/>
      <c r="AKN2" s="1762" t="n"/>
      <c r="AKO2" s="1762" t="n"/>
      <c r="AKP2" s="1762" t="n"/>
      <c r="AKQ2" s="1762" t="n"/>
      <c r="AKR2" s="1762" t="n"/>
      <c r="AKS2" s="1762" t="n"/>
      <c r="AKT2" s="1762" t="n"/>
      <c r="AKU2" s="1762" t="n"/>
      <c r="AKV2" s="1762" t="n"/>
      <c r="AKW2" s="1762" t="n"/>
      <c r="AKX2" s="1762" t="n"/>
      <c r="AKY2" s="1762" t="n"/>
      <c r="AKZ2" s="1762" t="n"/>
      <c r="ALA2" s="1762" t="n"/>
      <c r="ALB2" s="1762" t="n"/>
      <c r="ALC2" s="1762" t="n"/>
      <c r="ALD2" s="1762" t="n"/>
      <c r="ALE2" s="1762" t="n"/>
      <c r="ALF2" s="1762" t="n"/>
      <c r="ALG2" s="1762" t="n"/>
      <c r="ALH2" s="1762" t="n"/>
      <c r="ALI2" s="1762" t="n"/>
      <c r="ALJ2" s="1762" t="n"/>
      <c r="ALK2" s="1762" t="n"/>
      <c r="ALL2" s="1762" t="n"/>
      <c r="ALM2" s="1762" t="n"/>
      <c r="ALN2" s="1762" t="n"/>
      <c r="ALO2" s="1762" t="n"/>
      <c r="ALP2" s="1762" t="n"/>
      <c r="ALQ2" s="1762" t="n"/>
      <c r="ALR2" s="1762" t="n"/>
      <c r="ALS2" s="1762" t="n"/>
      <c r="ALT2" s="1762" t="n"/>
      <c r="ALU2" s="1762" t="n"/>
      <c r="ALV2" s="1762" t="n"/>
      <c r="ALW2" s="1762" t="n"/>
      <c r="ALX2" s="1762" t="n"/>
      <c r="ALY2" s="1762" t="n"/>
      <c r="ALZ2" s="1762" t="n"/>
      <c r="AMA2" s="1762" t="n"/>
      <c r="AMB2" s="1762" t="n"/>
      <c r="AMC2" s="1762" t="n"/>
      <c r="AMD2" s="1762" t="n"/>
      <c r="AME2" s="1762" t="n"/>
      <c r="AMF2" s="1762" t="n"/>
      <c r="AMG2" s="1762" t="n"/>
      <c r="AMH2" s="1762" t="n"/>
    </row>
    <row r="3" ht="13.95" customHeight="1">
      <c r="A3" s="19" t="inlineStr">
        <is>
          <t>Analyse de Flux de Matière (AFM) de la filière Céréales</t>
        </is>
      </c>
      <c r="B3" s="1762" t="n"/>
      <c r="C3" s="1762" t="n"/>
      <c r="D3" s="1762" t="n"/>
      <c r="E3" s="1762" t="n"/>
      <c r="F3" s="1762" t="n"/>
      <c r="G3" s="1762" t="n"/>
      <c r="H3" s="1763" t="n"/>
      <c r="I3" s="1762" t="n"/>
      <c r="J3" s="1762" t="n"/>
      <c r="K3" s="1762" t="n"/>
      <c r="L3" s="1762" t="n"/>
      <c r="M3" s="1762" t="n"/>
      <c r="N3" s="1763" t="n"/>
      <c r="O3" s="1763" t="n"/>
      <c r="P3" s="1763" t="n"/>
      <c r="Q3" s="1763" t="n"/>
      <c r="R3" s="1763" t="n"/>
      <c r="S3" s="1763" t="n"/>
      <c r="T3" s="1762" t="n"/>
      <c r="U3" s="1762" t="n"/>
      <c r="V3" s="1762" t="n"/>
      <c r="W3" s="1762" t="n"/>
      <c r="X3" s="1762" t="n"/>
      <c r="Y3" s="1762" t="n"/>
      <c r="Z3" s="1762" t="n"/>
      <c r="AA3" s="1762" t="n"/>
      <c r="AB3" s="1762" t="n"/>
      <c r="AC3" s="1762" t="n"/>
      <c r="AD3" s="1762" t="n"/>
      <c r="AE3" s="1762" t="n"/>
      <c r="AF3" s="1762" t="n"/>
      <c r="AG3" s="1762" t="n"/>
      <c r="AH3" s="1762" t="n"/>
      <c r="AI3" s="1762" t="n"/>
      <c r="AJ3" s="1762" t="n"/>
      <c r="AK3" s="1762" t="n"/>
      <c r="AL3" s="1762" t="n"/>
      <c r="AM3" s="1762" t="n"/>
      <c r="AN3" s="1762" t="n"/>
      <c r="AO3" s="1762" t="n"/>
      <c r="AP3" s="1762" t="n"/>
      <c r="AQ3" s="1762" t="n"/>
      <c r="AR3" s="1762" t="n"/>
      <c r="AS3" s="1762" t="n"/>
      <c r="AT3" s="1762" t="n"/>
      <c r="AU3" s="1762" t="n"/>
      <c r="AV3" s="1762" t="n"/>
      <c r="AW3" s="1762" t="n"/>
      <c r="AX3" s="1762" t="n"/>
      <c r="AY3" s="1762" t="n"/>
      <c r="AZ3" s="1762" t="n"/>
      <c r="BA3" s="1762" t="n"/>
      <c r="BB3" s="1762" t="n"/>
      <c r="BC3" s="1762" t="n"/>
      <c r="BD3" s="1762" t="n"/>
      <c r="BE3" s="1762" t="n"/>
      <c r="BF3" s="1762" t="n"/>
      <c r="BG3" s="1762" t="n"/>
      <c r="BH3" s="1762" t="n"/>
      <c r="BI3" s="1762" t="n"/>
      <c r="BJ3" s="1762" t="n"/>
      <c r="BK3" s="1762" t="n"/>
      <c r="BL3" s="1762" t="n"/>
      <c r="BM3" s="1762" t="n"/>
      <c r="BN3" s="1762" t="n"/>
      <c r="BO3" s="1762" t="n"/>
      <c r="BP3" s="1762" t="n"/>
      <c r="BQ3" s="1762" t="n"/>
      <c r="BR3" s="1762" t="n"/>
      <c r="BS3" s="1762" t="n"/>
      <c r="BT3" s="1762" t="n"/>
      <c r="BU3" s="1762" t="n"/>
      <c r="BV3" s="1762" t="n"/>
      <c r="BW3" s="1762" t="n"/>
      <c r="BX3" s="1762" t="n"/>
      <c r="BY3" s="1762" t="n"/>
      <c r="BZ3" s="1762" t="n"/>
      <c r="CA3" s="1762" t="n"/>
      <c r="CB3" s="1762" t="n"/>
      <c r="CC3" s="1762" t="n"/>
      <c r="CD3" s="1762" t="n"/>
      <c r="CE3" s="1762" t="n"/>
      <c r="CF3" s="1762" t="n"/>
      <c r="CG3" s="1762" t="n"/>
      <c r="CH3" s="1762" t="n"/>
      <c r="CI3" s="1762" t="n"/>
      <c r="CJ3" s="1762" t="n"/>
      <c r="CK3" s="1762" t="n"/>
      <c r="CL3" s="1762" t="n"/>
      <c r="CM3" s="1762" t="n"/>
      <c r="CN3" s="1762" t="n"/>
      <c r="CO3" s="1762" t="n"/>
      <c r="CP3" s="1762" t="n"/>
      <c r="CQ3" s="1762" t="n"/>
      <c r="CR3" s="1762" t="n"/>
      <c r="CS3" s="1762" t="n"/>
      <c r="CT3" s="1762" t="n"/>
      <c r="CU3" s="1762" t="n"/>
      <c r="CV3" s="1762" t="n"/>
      <c r="CW3" s="1762" t="n"/>
      <c r="CX3" s="1762" t="n"/>
      <c r="CY3" s="1762" t="n"/>
      <c r="CZ3" s="1762" t="n"/>
      <c r="DA3" s="1762" t="n"/>
      <c r="DB3" s="1762" t="n"/>
      <c r="DC3" s="1762" t="n"/>
      <c r="DD3" s="1762" t="n"/>
      <c r="DE3" s="1762" t="n"/>
      <c r="DF3" s="1762" t="n"/>
      <c r="DG3" s="1762" t="n"/>
      <c r="DH3" s="1762" t="n"/>
      <c r="DI3" s="1762" t="n"/>
      <c r="DJ3" s="1762" t="n"/>
      <c r="DK3" s="1762" t="n"/>
      <c r="DL3" s="1762" t="n"/>
      <c r="DM3" s="1762" t="n"/>
      <c r="DN3" s="1762" t="n"/>
      <c r="DO3" s="1762" t="n"/>
      <c r="DP3" s="1762" t="n"/>
      <c r="DQ3" s="1762" t="n"/>
      <c r="DR3" s="1762" t="n"/>
      <c r="DS3" s="1762" t="n"/>
      <c r="DT3" s="1762" t="n"/>
      <c r="DU3" s="1762" t="n"/>
      <c r="DV3" s="1762" t="n"/>
      <c r="DW3" s="1762" t="n"/>
      <c r="DX3" s="1762" t="n"/>
      <c r="DY3" s="1762" t="n"/>
      <c r="DZ3" s="1762" t="n"/>
      <c r="EA3" s="1762" t="n"/>
      <c r="EB3" s="1762" t="n"/>
      <c r="EC3" s="1762" t="n"/>
      <c r="ED3" s="1762" t="n"/>
      <c r="EE3" s="1762" t="n"/>
      <c r="EF3" s="1762" t="n"/>
      <c r="EG3" s="1762" t="n"/>
      <c r="EH3" s="1762" t="n"/>
      <c r="EI3" s="1762" t="n"/>
      <c r="EJ3" s="1762" t="n"/>
      <c r="EK3" s="1762" t="n"/>
      <c r="EL3" s="1762" t="n"/>
      <c r="EM3" s="1762" t="n"/>
      <c r="EN3" s="1762" t="n"/>
      <c r="EO3" s="1762" t="n"/>
      <c r="EP3" s="1762" t="n"/>
      <c r="EQ3" s="1762" t="n"/>
      <c r="ER3" s="1762" t="n"/>
      <c r="ES3" s="1762" t="n"/>
      <c r="ET3" s="1762" t="n"/>
      <c r="EU3" s="1762" t="n"/>
      <c r="EV3" s="1762" t="n"/>
      <c r="EW3" s="1762" t="n"/>
      <c r="EX3" s="1762" t="n"/>
      <c r="EY3" s="1762" t="n"/>
      <c r="EZ3" s="1762" t="n"/>
      <c r="FA3" s="1762" t="n"/>
      <c r="FB3" s="1762" t="n"/>
      <c r="FC3" s="1762" t="n"/>
      <c r="FD3" s="1762" t="n"/>
      <c r="FE3" s="1762" t="n"/>
      <c r="FF3" s="1762" t="n"/>
      <c r="FG3" s="1762" t="n"/>
      <c r="FH3" s="1762" t="n"/>
      <c r="FI3" s="1762" t="n"/>
      <c r="FJ3" s="1762" t="n"/>
      <c r="FK3" s="1762" t="n"/>
      <c r="FL3" s="1762" t="n"/>
      <c r="FM3" s="1762" t="n"/>
      <c r="FN3" s="1762" t="n"/>
      <c r="FO3" s="1762" t="n"/>
      <c r="FP3" s="1762" t="n"/>
      <c r="FQ3" s="1762" t="n"/>
      <c r="FR3" s="1762" t="n"/>
      <c r="FS3" s="1762" t="n"/>
      <c r="FT3" s="1762" t="n"/>
      <c r="FU3" s="1762" t="n"/>
      <c r="FV3" s="1762" t="n"/>
      <c r="FW3" s="1762" t="n"/>
      <c r="FX3" s="1762" t="n"/>
      <c r="FY3" s="1762" t="n"/>
      <c r="FZ3" s="1762" t="n"/>
      <c r="GA3" s="1762" t="n"/>
      <c r="GB3" s="1762" t="n"/>
      <c r="GC3" s="1762" t="n"/>
      <c r="GD3" s="1762" t="n"/>
      <c r="GE3" s="1762" t="n"/>
      <c r="GF3" s="1762" t="n"/>
      <c r="GG3" s="1762" t="n"/>
      <c r="GH3" s="1762" t="n"/>
      <c r="GI3" s="1762" t="n"/>
      <c r="GJ3" s="1762" t="n"/>
      <c r="GK3" s="1762" t="n"/>
      <c r="GL3" s="1762" t="n"/>
      <c r="GM3" s="1762" t="n"/>
      <c r="GN3" s="1762" t="n"/>
      <c r="GO3" s="1762" t="n"/>
      <c r="GP3" s="1762" t="n"/>
      <c r="GQ3" s="1762" t="n"/>
      <c r="GR3" s="1762" t="n"/>
      <c r="GS3" s="1762" t="n"/>
      <c r="GT3" s="1762" t="n"/>
      <c r="GU3" s="1762" t="n"/>
      <c r="GV3" s="1762" t="n"/>
      <c r="GW3" s="1762" t="n"/>
      <c r="GX3" s="1762" t="n"/>
      <c r="GY3" s="1762" t="n"/>
      <c r="GZ3" s="1762" t="n"/>
      <c r="HA3" s="1762" t="n"/>
      <c r="HB3" s="1762" t="n"/>
      <c r="HC3" s="1762" t="n"/>
      <c r="HD3" s="1762" t="n"/>
      <c r="HE3" s="1762" t="n"/>
      <c r="HF3" s="1762" t="n"/>
      <c r="HG3" s="1762" t="n"/>
      <c r="HH3" s="1762" t="n"/>
      <c r="HI3" s="1762" t="n"/>
      <c r="HJ3" s="1762" t="n"/>
      <c r="HK3" s="1762" t="n"/>
      <c r="HL3" s="1762" t="n"/>
      <c r="HM3" s="1762" t="n"/>
      <c r="HN3" s="1762" t="n"/>
      <c r="HO3" s="1762" t="n"/>
      <c r="HP3" s="1762" t="n"/>
      <c r="HQ3" s="1762" t="n"/>
      <c r="HR3" s="1762" t="n"/>
      <c r="HS3" s="1762" t="n"/>
      <c r="HT3" s="1762" t="n"/>
      <c r="HU3" s="1762" t="n"/>
      <c r="HV3" s="1762" t="n"/>
      <c r="HW3" s="1762" t="n"/>
      <c r="HX3" s="1762" t="n"/>
      <c r="HY3" s="1762" t="n"/>
      <c r="HZ3" s="1762" t="n"/>
      <c r="IA3" s="1762" t="n"/>
      <c r="IB3" s="1762" t="n"/>
      <c r="IC3" s="1762" t="n"/>
      <c r="ID3" s="1762" t="n"/>
      <c r="IE3" s="1762" t="n"/>
      <c r="IF3" s="1762" t="n"/>
      <c r="IG3" s="1762" t="n"/>
      <c r="IH3" s="1762" t="n"/>
      <c r="II3" s="1762" t="n"/>
      <c r="IJ3" s="1762" t="n"/>
      <c r="IK3" s="1762" t="n"/>
      <c r="IL3" s="1762" t="n"/>
      <c r="IM3" s="1762" t="n"/>
      <c r="IN3" s="1762" t="n"/>
      <c r="IO3" s="1762" t="n"/>
      <c r="IP3" s="1762" t="n"/>
      <c r="IQ3" s="1762" t="n"/>
      <c r="IR3" s="1762" t="n"/>
      <c r="IS3" s="1762" t="n"/>
      <c r="IT3" s="1762" t="n"/>
      <c r="IU3" s="1762" t="n"/>
      <c r="IV3" s="1762" t="n"/>
      <c r="IW3" s="1762" t="n"/>
      <c r="IX3" s="1762" t="n"/>
      <c r="IY3" s="1762" t="n"/>
      <c r="IZ3" s="1762" t="n"/>
      <c r="JA3" s="1762" t="n"/>
      <c r="JB3" s="1762" t="n"/>
      <c r="JC3" s="1762" t="n"/>
      <c r="JD3" s="1762" t="n"/>
      <c r="JE3" s="1762" t="n"/>
      <c r="JF3" s="1762" t="n"/>
      <c r="JG3" s="1762" t="n"/>
      <c r="JH3" s="1762" t="n"/>
      <c r="JI3" s="1762" t="n"/>
      <c r="JJ3" s="1762" t="n"/>
      <c r="JK3" s="1762" t="n"/>
      <c r="JL3" s="1762" t="n"/>
      <c r="JM3" s="1762" t="n"/>
      <c r="JN3" s="1762" t="n"/>
      <c r="JO3" s="1762" t="n"/>
      <c r="JP3" s="1762" t="n"/>
      <c r="JQ3" s="1762" t="n"/>
      <c r="JR3" s="1762" t="n"/>
      <c r="JS3" s="1762" t="n"/>
      <c r="JT3" s="1762" t="n"/>
      <c r="JU3" s="1762" t="n"/>
      <c r="JV3" s="1762" t="n"/>
      <c r="JW3" s="1762" t="n"/>
      <c r="JX3" s="1762" t="n"/>
      <c r="JY3" s="1762" t="n"/>
      <c r="JZ3" s="1762" t="n"/>
      <c r="KA3" s="1762" t="n"/>
      <c r="KB3" s="1762" t="n"/>
      <c r="KC3" s="1762" t="n"/>
      <c r="KD3" s="1762" t="n"/>
      <c r="KE3" s="1762" t="n"/>
      <c r="KF3" s="1762" t="n"/>
      <c r="KG3" s="1762" t="n"/>
      <c r="KH3" s="1762" t="n"/>
      <c r="KI3" s="1762" t="n"/>
      <c r="KJ3" s="1762" t="n"/>
      <c r="KK3" s="1762" t="n"/>
      <c r="KL3" s="1762" t="n"/>
      <c r="KM3" s="1762" t="n"/>
      <c r="KN3" s="1762" t="n"/>
      <c r="KO3" s="1762" t="n"/>
      <c r="KP3" s="1762" t="n"/>
      <c r="KQ3" s="1762" t="n"/>
      <c r="KR3" s="1762" t="n"/>
      <c r="KS3" s="1762" t="n"/>
      <c r="KT3" s="1762" t="n"/>
      <c r="KU3" s="1762" t="n"/>
      <c r="KV3" s="1762" t="n"/>
      <c r="KW3" s="1762" t="n"/>
      <c r="KX3" s="1762" t="n"/>
      <c r="KY3" s="1762" t="n"/>
      <c r="KZ3" s="1762" t="n"/>
      <c r="LA3" s="1762" t="n"/>
      <c r="LB3" s="1762" t="n"/>
      <c r="LC3" s="1762" t="n"/>
      <c r="LD3" s="1762" t="n"/>
      <c r="LE3" s="1762" t="n"/>
      <c r="LF3" s="1762" t="n"/>
      <c r="LG3" s="1762" t="n"/>
      <c r="LH3" s="1762" t="n"/>
      <c r="LI3" s="1762" t="n"/>
      <c r="LJ3" s="1762" t="n"/>
      <c r="LK3" s="1762" t="n"/>
      <c r="LL3" s="1762" t="n"/>
      <c r="LM3" s="1762" t="n"/>
      <c r="LN3" s="1762" t="n"/>
      <c r="LO3" s="1762" t="n"/>
      <c r="LP3" s="1762" t="n"/>
      <c r="LQ3" s="1762" t="n"/>
      <c r="LR3" s="1762" t="n"/>
      <c r="LS3" s="1762" t="n"/>
      <c r="LT3" s="1762" t="n"/>
      <c r="LU3" s="1762" t="n"/>
      <c r="LV3" s="1762" t="n"/>
      <c r="LW3" s="1762" t="n"/>
      <c r="LX3" s="1762" t="n"/>
      <c r="LY3" s="1762" t="n"/>
      <c r="LZ3" s="1762" t="n"/>
      <c r="MA3" s="1762" t="n"/>
      <c r="MB3" s="1762" t="n"/>
      <c r="MC3" s="1762" t="n"/>
      <c r="MD3" s="1762" t="n"/>
      <c r="ME3" s="1762" t="n"/>
      <c r="MF3" s="1762" t="n"/>
      <c r="MG3" s="1762" t="n"/>
      <c r="MH3" s="1762" t="n"/>
      <c r="MI3" s="1762" t="n"/>
      <c r="MJ3" s="1762" t="n"/>
      <c r="MK3" s="1762" t="n"/>
      <c r="ML3" s="1762" t="n"/>
      <c r="MM3" s="1762" t="n"/>
      <c r="MN3" s="1762" t="n"/>
      <c r="MO3" s="1762" t="n"/>
      <c r="MP3" s="1762" t="n"/>
      <c r="MQ3" s="1762" t="n"/>
      <c r="MR3" s="1762" t="n"/>
      <c r="MS3" s="1762" t="n"/>
      <c r="MT3" s="1762" t="n"/>
      <c r="MU3" s="1762" t="n"/>
      <c r="MV3" s="1762" t="n"/>
      <c r="MW3" s="1762" t="n"/>
      <c r="MX3" s="1762" t="n"/>
      <c r="MY3" s="1762" t="n"/>
      <c r="MZ3" s="1762" t="n"/>
      <c r="NA3" s="1762" t="n"/>
      <c r="NB3" s="1762" t="n"/>
      <c r="NC3" s="1762" t="n"/>
      <c r="ND3" s="1762" t="n"/>
      <c r="NE3" s="1762" t="n"/>
      <c r="NF3" s="1762" t="n"/>
      <c r="NG3" s="1762" t="n"/>
      <c r="NH3" s="1762" t="n"/>
      <c r="NI3" s="1762" t="n"/>
      <c r="NJ3" s="1762" t="n"/>
      <c r="NK3" s="1762" t="n"/>
      <c r="NL3" s="1762" t="n"/>
      <c r="NM3" s="1762" t="n"/>
      <c r="NN3" s="1762" t="n"/>
      <c r="NO3" s="1762" t="n"/>
      <c r="NP3" s="1762" t="n"/>
      <c r="NQ3" s="1762" t="n"/>
      <c r="NR3" s="1762" t="n"/>
      <c r="NS3" s="1762" t="n"/>
      <c r="NT3" s="1762" t="n"/>
      <c r="NU3" s="1762" t="n"/>
      <c r="NV3" s="1762" t="n"/>
      <c r="NW3" s="1762" t="n"/>
      <c r="NX3" s="1762" t="n"/>
      <c r="NY3" s="1762" t="n"/>
      <c r="NZ3" s="1762" t="n"/>
      <c r="OA3" s="1762" t="n"/>
      <c r="OB3" s="1762" t="n"/>
      <c r="OC3" s="1762" t="n"/>
      <c r="OD3" s="1762" t="n"/>
      <c r="OE3" s="1762" t="n"/>
      <c r="OF3" s="1762" t="n"/>
      <c r="OG3" s="1762" t="n"/>
      <c r="OH3" s="1762" t="n"/>
      <c r="OI3" s="1762" t="n"/>
      <c r="OJ3" s="1762" t="n"/>
      <c r="OK3" s="1762" t="n"/>
      <c r="OL3" s="1762" t="n"/>
      <c r="OM3" s="1762" t="n"/>
      <c r="ON3" s="1762" t="n"/>
      <c r="OO3" s="1762" t="n"/>
      <c r="OP3" s="1762" t="n"/>
      <c r="OQ3" s="1762" t="n"/>
      <c r="OR3" s="1762" t="n"/>
      <c r="OS3" s="1762" t="n"/>
      <c r="OT3" s="1762" t="n"/>
      <c r="OU3" s="1762" t="n"/>
      <c r="OV3" s="1762" t="n"/>
      <c r="OW3" s="1762" t="n"/>
      <c r="OX3" s="1762" t="n"/>
      <c r="OY3" s="1762" t="n"/>
      <c r="OZ3" s="1762" t="n"/>
      <c r="PA3" s="1762" t="n"/>
      <c r="PB3" s="1762" t="n"/>
      <c r="PC3" s="1762" t="n"/>
      <c r="PD3" s="1762" t="n"/>
      <c r="PE3" s="1762" t="n"/>
      <c r="PF3" s="1762" t="n"/>
      <c r="PG3" s="1762" t="n"/>
      <c r="PH3" s="1762" t="n"/>
      <c r="PI3" s="1762" t="n"/>
      <c r="PJ3" s="1762" t="n"/>
      <c r="PK3" s="1762" t="n"/>
      <c r="PL3" s="1762" t="n"/>
      <c r="PM3" s="1762" t="n"/>
      <c r="PN3" s="1762" t="n"/>
      <c r="PO3" s="1762" t="n"/>
      <c r="PP3" s="1762" t="n"/>
      <c r="PQ3" s="1762" t="n"/>
      <c r="PR3" s="1762" t="n"/>
      <c r="PS3" s="1762" t="n"/>
      <c r="PT3" s="1762" t="n"/>
      <c r="PU3" s="1762" t="n"/>
      <c r="PV3" s="1762" t="n"/>
      <c r="PW3" s="1762" t="n"/>
      <c r="PX3" s="1762" t="n"/>
      <c r="PY3" s="1762" t="n"/>
      <c r="PZ3" s="1762" t="n"/>
      <c r="QA3" s="1762" t="n"/>
      <c r="QB3" s="1762" t="n"/>
      <c r="QC3" s="1762" t="n"/>
      <c r="QD3" s="1762" t="n"/>
      <c r="QE3" s="1762" t="n"/>
      <c r="QF3" s="1762" t="n"/>
      <c r="QG3" s="1762" t="n"/>
      <c r="QH3" s="1762" t="n"/>
      <c r="QI3" s="1762" t="n"/>
      <c r="QJ3" s="1762" t="n"/>
      <c r="QK3" s="1762" t="n"/>
      <c r="QL3" s="1762" t="n"/>
      <c r="QM3" s="1762" t="n"/>
      <c r="QN3" s="1762" t="n"/>
      <c r="QO3" s="1762" t="n"/>
      <c r="QP3" s="1762" t="n"/>
      <c r="QQ3" s="1762" t="n"/>
      <c r="QR3" s="1762" t="n"/>
      <c r="QS3" s="1762" t="n"/>
      <c r="QT3" s="1762" t="n"/>
      <c r="QU3" s="1762" t="n"/>
      <c r="QV3" s="1762" t="n"/>
      <c r="QW3" s="1762" t="n"/>
      <c r="QX3" s="1762" t="n"/>
      <c r="QY3" s="1762" t="n"/>
      <c r="QZ3" s="1762" t="n"/>
      <c r="RA3" s="1762" t="n"/>
      <c r="RB3" s="1762" t="n"/>
      <c r="RC3" s="1762" t="n"/>
      <c r="RD3" s="1762" t="n"/>
      <c r="RE3" s="1762" t="n"/>
      <c r="RF3" s="1762" t="n"/>
      <c r="RG3" s="1762" t="n"/>
      <c r="RH3" s="1762" t="n"/>
      <c r="RI3" s="1762" t="n"/>
      <c r="RJ3" s="1762" t="n"/>
      <c r="RK3" s="1762" t="n"/>
      <c r="RL3" s="1762" t="n"/>
      <c r="RM3" s="1762" t="n"/>
      <c r="RN3" s="1762" t="n"/>
      <c r="RO3" s="1762" t="n"/>
      <c r="RP3" s="1762" t="n"/>
      <c r="RQ3" s="1762" t="n"/>
      <c r="RR3" s="1762" t="n"/>
      <c r="RS3" s="1762" t="n"/>
      <c r="RT3" s="1762" t="n"/>
      <c r="RU3" s="1762" t="n"/>
      <c r="RV3" s="1762" t="n"/>
      <c r="RW3" s="1762" t="n"/>
      <c r="RX3" s="1762" t="n"/>
      <c r="RY3" s="1762" t="n"/>
      <c r="RZ3" s="1762" t="n"/>
      <c r="SA3" s="1762" t="n"/>
      <c r="SB3" s="1762" t="n"/>
      <c r="SC3" s="1762" t="n"/>
      <c r="SD3" s="1762" t="n"/>
      <c r="SE3" s="1762" t="n"/>
      <c r="SF3" s="1762" t="n"/>
      <c r="SG3" s="1762" t="n"/>
      <c r="SH3" s="1762" t="n"/>
      <c r="SI3" s="1762" t="n"/>
      <c r="SJ3" s="1762" t="n"/>
      <c r="SK3" s="1762" t="n"/>
      <c r="SL3" s="1762" t="n"/>
      <c r="SM3" s="1762" t="n"/>
      <c r="SN3" s="1762" t="n"/>
      <c r="SO3" s="1762" t="n"/>
      <c r="SP3" s="1762" t="n"/>
      <c r="SQ3" s="1762" t="n"/>
      <c r="SR3" s="1762" t="n"/>
      <c r="SS3" s="1762" t="n"/>
      <c r="ST3" s="1762" t="n"/>
      <c r="SU3" s="1762" t="n"/>
      <c r="SV3" s="1762" t="n"/>
      <c r="SW3" s="1762" t="n"/>
      <c r="SX3" s="1762" t="n"/>
      <c r="SY3" s="1762" t="n"/>
      <c r="SZ3" s="1762" t="n"/>
      <c r="TA3" s="1762" t="n"/>
      <c r="TB3" s="1762" t="n"/>
      <c r="TC3" s="1762" t="n"/>
      <c r="TD3" s="1762" t="n"/>
      <c r="TE3" s="1762" t="n"/>
      <c r="TF3" s="1762" t="n"/>
      <c r="TG3" s="1762" t="n"/>
      <c r="TH3" s="1762" t="n"/>
      <c r="TI3" s="1762" t="n"/>
      <c r="TJ3" s="1762" t="n"/>
      <c r="TK3" s="1762" t="n"/>
      <c r="TL3" s="1762" t="n"/>
      <c r="TM3" s="1762" t="n"/>
      <c r="TN3" s="1762" t="n"/>
      <c r="TO3" s="1762" t="n"/>
      <c r="TP3" s="1762" t="n"/>
      <c r="TQ3" s="1762" t="n"/>
      <c r="TR3" s="1762" t="n"/>
      <c r="TS3" s="1762" t="n"/>
      <c r="TT3" s="1762" t="n"/>
      <c r="TU3" s="1762" t="n"/>
      <c r="TV3" s="1762" t="n"/>
      <c r="TW3" s="1762" t="n"/>
      <c r="TX3" s="1762" t="n"/>
      <c r="TY3" s="1762" t="n"/>
      <c r="TZ3" s="1762" t="n"/>
      <c r="UA3" s="1762" t="n"/>
      <c r="UB3" s="1762" t="n"/>
      <c r="UC3" s="1762" t="n"/>
      <c r="UD3" s="1762" t="n"/>
      <c r="UE3" s="1762" t="n"/>
      <c r="UF3" s="1762" t="n"/>
      <c r="UG3" s="1762" t="n"/>
      <c r="UH3" s="1762" t="n"/>
      <c r="UI3" s="1762" t="n"/>
      <c r="UJ3" s="1762" t="n"/>
      <c r="UK3" s="1762" t="n"/>
      <c r="UL3" s="1762" t="n"/>
      <c r="UM3" s="1762" t="n"/>
      <c r="UN3" s="1762" t="n"/>
      <c r="UO3" s="1762" t="n"/>
      <c r="UP3" s="1762" t="n"/>
      <c r="UQ3" s="1762" t="n"/>
      <c r="UR3" s="1762" t="n"/>
      <c r="US3" s="1762" t="n"/>
      <c r="UT3" s="1762" t="n"/>
      <c r="UU3" s="1762" t="n"/>
      <c r="UV3" s="1762" t="n"/>
      <c r="UW3" s="1762" t="n"/>
      <c r="UX3" s="1762" t="n"/>
      <c r="UY3" s="1762" t="n"/>
      <c r="UZ3" s="1762" t="n"/>
      <c r="VA3" s="1762" t="n"/>
      <c r="VB3" s="1762" t="n"/>
      <c r="VC3" s="1762" t="n"/>
      <c r="VD3" s="1762" t="n"/>
      <c r="VE3" s="1762" t="n"/>
      <c r="VF3" s="1762" t="n"/>
      <c r="VG3" s="1762" t="n"/>
      <c r="VH3" s="1762" t="n"/>
      <c r="VI3" s="1762" t="n"/>
      <c r="VJ3" s="1762" t="n"/>
      <c r="VK3" s="1762" t="n"/>
      <c r="VL3" s="1762" t="n"/>
      <c r="VM3" s="1762" t="n"/>
      <c r="VN3" s="1762" t="n"/>
      <c r="VO3" s="1762" t="n"/>
      <c r="VP3" s="1762" t="n"/>
      <c r="VQ3" s="1762" t="n"/>
      <c r="VR3" s="1762" t="n"/>
      <c r="VS3" s="1762" t="n"/>
      <c r="VT3" s="1762" t="n"/>
      <c r="VU3" s="1762" t="n"/>
      <c r="VV3" s="1762" t="n"/>
      <c r="VW3" s="1762" t="n"/>
      <c r="VX3" s="1762" t="n"/>
      <c r="VY3" s="1762" t="n"/>
      <c r="VZ3" s="1762" t="n"/>
      <c r="WA3" s="1762" t="n"/>
      <c r="WB3" s="1762" t="n"/>
      <c r="WC3" s="1762" t="n"/>
      <c r="WD3" s="1762" t="n"/>
      <c r="WE3" s="1762" t="n"/>
      <c r="WF3" s="1762" t="n"/>
      <c r="WG3" s="1762" t="n"/>
      <c r="WH3" s="1762" t="n"/>
      <c r="WI3" s="1762" t="n"/>
      <c r="WJ3" s="1762" t="n"/>
      <c r="WK3" s="1762" t="n"/>
      <c r="WL3" s="1762" t="n"/>
      <c r="WM3" s="1762" t="n"/>
      <c r="WN3" s="1762" t="n"/>
      <c r="WO3" s="1762" t="n"/>
      <c r="WP3" s="1762" t="n"/>
      <c r="WQ3" s="1762" t="n"/>
      <c r="WR3" s="1762" t="n"/>
      <c r="WS3" s="1762" t="n"/>
      <c r="WT3" s="1762" t="n"/>
      <c r="WU3" s="1762" t="n"/>
      <c r="WV3" s="1762" t="n"/>
      <c r="WW3" s="1762" t="n"/>
      <c r="WX3" s="1762" t="n"/>
      <c r="WY3" s="1762" t="n"/>
      <c r="WZ3" s="1762" t="n"/>
      <c r="XA3" s="1762" t="n"/>
      <c r="XB3" s="1762" t="n"/>
      <c r="XC3" s="1762" t="n"/>
      <c r="XD3" s="1762" t="n"/>
      <c r="XE3" s="1762" t="n"/>
      <c r="XF3" s="1762" t="n"/>
      <c r="XG3" s="1762" t="n"/>
      <c r="XH3" s="1762" t="n"/>
      <c r="XI3" s="1762" t="n"/>
      <c r="XJ3" s="1762" t="n"/>
      <c r="XK3" s="1762" t="n"/>
      <c r="XL3" s="1762" t="n"/>
      <c r="XM3" s="1762" t="n"/>
      <c r="XN3" s="1762" t="n"/>
      <c r="XO3" s="1762" t="n"/>
      <c r="XP3" s="1762" t="n"/>
      <c r="XQ3" s="1762" t="n"/>
      <c r="XR3" s="1762" t="n"/>
      <c r="XS3" s="1762" t="n"/>
      <c r="XT3" s="1762" t="n"/>
      <c r="XU3" s="1762" t="n"/>
      <c r="XV3" s="1762" t="n"/>
      <c r="XW3" s="1762" t="n"/>
      <c r="XX3" s="1762" t="n"/>
      <c r="XY3" s="1762" t="n"/>
      <c r="XZ3" s="1762" t="n"/>
      <c r="YA3" s="1762" t="n"/>
      <c r="YB3" s="1762" t="n"/>
      <c r="YC3" s="1762" t="n"/>
      <c r="YD3" s="1762" t="n"/>
      <c r="YE3" s="1762" t="n"/>
      <c r="YF3" s="1762" t="n"/>
      <c r="YG3" s="1762" t="n"/>
      <c r="YH3" s="1762" t="n"/>
      <c r="YI3" s="1762" t="n"/>
      <c r="YJ3" s="1762" t="n"/>
      <c r="YK3" s="1762" t="n"/>
      <c r="YL3" s="1762" t="n"/>
      <c r="YM3" s="1762" t="n"/>
      <c r="YN3" s="1762" t="n"/>
      <c r="YO3" s="1762" t="n"/>
      <c r="YP3" s="1762" t="n"/>
      <c r="YQ3" s="1762" t="n"/>
      <c r="YR3" s="1762" t="n"/>
      <c r="YS3" s="1762" t="n"/>
      <c r="YT3" s="1762" t="n"/>
      <c r="YU3" s="1762" t="n"/>
      <c r="YV3" s="1762" t="n"/>
      <c r="YW3" s="1762" t="n"/>
      <c r="YX3" s="1762" t="n"/>
      <c r="YY3" s="1762" t="n"/>
      <c r="YZ3" s="1762" t="n"/>
      <c r="ZA3" s="1762" t="n"/>
      <c r="ZB3" s="1762" t="n"/>
      <c r="ZC3" s="1762" t="n"/>
      <c r="ZD3" s="1762" t="n"/>
      <c r="ZE3" s="1762" t="n"/>
      <c r="ZF3" s="1762" t="n"/>
      <c r="ZG3" s="1762" t="n"/>
      <c r="ZH3" s="1762" t="n"/>
      <c r="ZI3" s="1762" t="n"/>
      <c r="ZJ3" s="1762" t="n"/>
      <c r="ZK3" s="1762" t="n"/>
      <c r="ZL3" s="1762" t="n"/>
      <c r="ZM3" s="1762" t="n"/>
      <c r="ZN3" s="1762" t="n"/>
      <c r="ZO3" s="1762" t="n"/>
      <c r="ZP3" s="1762" t="n"/>
      <c r="ZQ3" s="1762" t="n"/>
      <c r="ZR3" s="1762" t="n"/>
      <c r="ZS3" s="1762" t="n"/>
      <c r="ZT3" s="1762" t="n"/>
      <c r="ZU3" s="1762" t="n"/>
      <c r="ZV3" s="1762" t="n"/>
      <c r="ZW3" s="1762" t="n"/>
      <c r="ZX3" s="1762" t="n"/>
      <c r="ZY3" s="1762" t="n"/>
      <c r="ZZ3" s="1762" t="n"/>
      <c r="AAA3" s="1762" t="n"/>
      <c r="AAB3" s="1762" t="n"/>
      <c r="AAC3" s="1762" t="n"/>
      <c r="AAD3" s="1762" t="n"/>
      <c r="AAE3" s="1762" t="n"/>
      <c r="AAF3" s="1762" t="n"/>
      <c r="AAG3" s="1762" t="n"/>
      <c r="AAH3" s="1762" t="n"/>
      <c r="AAI3" s="1762" t="n"/>
      <c r="AAJ3" s="1762" t="n"/>
      <c r="AAK3" s="1762" t="n"/>
      <c r="AAL3" s="1762" t="n"/>
      <c r="AAM3" s="1762" t="n"/>
      <c r="AAN3" s="1762" t="n"/>
      <c r="AAO3" s="1762" t="n"/>
      <c r="AAP3" s="1762" t="n"/>
      <c r="AAQ3" s="1762" t="n"/>
      <c r="AAR3" s="1762" t="n"/>
      <c r="AAS3" s="1762" t="n"/>
      <c r="AAT3" s="1762" t="n"/>
      <c r="AAU3" s="1762" t="n"/>
      <c r="AAV3" s="1762" t="n"/>
      <c r="AAW3" s="1762" t="n"/>
      <c r="AAX3" s="1762" t="n"/>
      <c r="AAY3" s="1762" t="n"/>
      <c r="AAZ3" s="1762" t="n"/>
      <c r="ABA3" s="1762" t="n"/>
      <c r="ABB3" s="1762" t="n"/>
      <c r="ABC3" s="1762" t="n"/>
      <c r="ABD3" s="1762" t="n"/>
      <c r="ABE3" s="1762" t="n"/>
      <c r="ABF3" s="1762" t="n"/>
      <c r="ABG3" s="1762" t="n"/>
      <c r="ABH3" s="1762" t="n"/>
      <c r="ABI3" s="1762" t="n"/>
      <c r="ABJ3" s="1762" t="n"/>
      <c r="ABK3" s="1762" t="n"/>
      <c r="ABL3" s="1762" t="n"/>
      <c r="ABM3" s="1762" t="n"/>
      <c r="ABN3" s="1762" t="n"/>
      <c r="ABO3" s="1762" t="n"/>
      <c r="ABP3" s="1762" t="n"/>
      <c r="ABQ3" s="1762" t="n"/>
      <c r="ABR3" s="1762" t="n"/>
      <c r="ABS3" s="1762" t="n"/>
      <c r="ABT3" s="1762" t="n"/>
      <c r="ABU3" s="1762" t="n"/>
      <c r="ABV3" s="1762" t="n"/>
      <c r="ABW3" s="1762" t="n"/>
      <c r="ABX3" s="1762" t="n"/>
      <c r="ABY3" s="1762" t="n"/>
      <c r="ABZ3" s="1762" t="n"/>
      <c r="ACA3" s="1762" t="n"/>
      <c r="ACB3" s="1762" t="n"/>
      <c r="ACC3" s="1762" t="n"/>
      <c r="ACD3" s="1762" t="n"/>
      <c r="ACE3" s="1762" t="n"/>
      <c r="ACF3" s="1762" t="n"/>
      <c r="ACG3" s="1762" t="n"/>
      <c r="ACH3" s="1762" t="n"/>
      <c r="ACI3" s="1762" t="n"/>
      <c r="ACJ3" s="1762" t="n"/>
      <c r="ACK3" s="1762" t="n"/>
      <c r="ACL3" s="1762" t="n"/>
      <c r="ACM3" s="1762" t="n"/>
      <c r="ACN3" s="1762" t="n"/>
      <c r="ACO3" s="1762" t="n"/>
      <c r="ACP3" s="1762" t="n"/>
      <c r="ACQ3" s="1762" t="n"/>
      <c r="ACR3" s="1762" t="n"/>
      <c r="ACS3" s="1762" t="n"/>
      <c r="ACT3" s="1762" t="n"/>
      <c r="ACU3" s="1762" t="n"/>
      <c r="ACV3" s="1762" t="n"/>
      <c r="ACW3" s="1762" t="n"/>
      <c r="ACX3" s="1762" t="n"/>
      <c r="ACY3" s="1762" t="n"/>
      <c r="ACZ3" s="1762" t="n"/>
      <c r="ADA3" s="1762" t="n"/>
      <c r="ADB3" s="1762" t="n"/>
      <c r="ADC3" s="1762" t="n"/>
      <c r="ADD3" s="1762" t="n"/>
      <c r="ADE3" s="1762" t="n"/>
      <c r="ADF3" s="1762" t="n"/>
      <c r="ADG3" s="1762" t="n"/>
      <c r="ADH3" s="1762" t="n"/>
      <c r="ADI3" s="1762" t="n"/>
      <c r="ADJ3" s="1762" t="n"/>
      <c r="ADK3" s="1762" t="n"/>
      <c r="ADL3" s="1762" t="n"/>
      <c r="ADM3" s="1762" t="n"/>
      <c r="ADN3" s="1762" t="n"/>
      <c r="ADO3" s="1762" t="n"/>
      <c r="ADP3" s="1762" t="n"/>
      <c r="ADQ3" s="1762" t="n"/>
      <c r="ADR3" s="1762" t="n"/>
      <c r="ADS3" s="1762" t="n"/>
      <c r="ADT3" s="1762" t="n"/>
      <c r="ADU3" s="1762" t="n"/>
      <c r="ADV3" s="1762" t="n"/>
      <c r="ADW3" s="1762" t="n"/>
      <c r="ADX3" s="1762" t="n"/>
      <c r="ADY3" s="1762" t="n"/>
      <c r="ADZ3" s="1762" t="n"/>
      <c r="AEA3" s="1762" t="n"/>
      <c r="AEB3" s="1762" t="n"/>
      <c r="AEC3" s="1762" t="n"/>
      <c r="AED3" s="1762" t="n"/>
      <c r="AEE3" s="1762" t="n"/>
      <c r="AEF3" s="1762" t="n"/>
      <c r="AEG3" s="1762" t="n"/>
      <c r="AEH3" s="1762" t="n"/>
      <c r="AEI3" s="1762" t="n"/>
      <c r="AEJ3" s="1762" t="n"/>
      <c r="AEK3" s="1762" t="n"/>
      <c r="AEL3" s="1762" t="n"/>
      <c r="AEM3" s="1762" t="n"/>
      <c r="AEN3" s="1762" t="n"/>
      <c r="AEO3" s="1762" t="n"/>
      <c r="AEP3" s="1762" t="n"/>
      <c r="AEQ3" s="1762" t="n"/>
      <c r="AER3" s="1762" t="n"/>
      <c r="AES3" s="1762" t="n"/>
      <c r="AET3" s="1762" t="n"/>
      <c r="AEU3" s="1762" t="n"/>
      <c r="AEV3" s="1762" t="n"/>
      <c r="AEW3" s="1762" t="n"/>
      <c r="AEX3" s="1762" t="n"/>
      <c r="AEY3" s="1762" t="n"/>
      <c r="AEZ3" s="1762" t="n"/>
      <c r="AFA3" s="1762" t="n"/>
      <c r="AFB3" s="1762" t="n"/>
      <c r="AFC3" s="1762" t="n"/>
      <c r="AFD3" s="1762" t="n"/>
      <c r="AFE3" s="1762" t="n"/>
      <c r="AFF3" s="1762" t="n"/>
      <c r="AFG3" s="1762" t="n"/>
      <c r="AFH3" s="1762" t="n"/>
      <c r="AFI3" s="1762" t="n"/>
      <c r="AFJ3" s="1762" t="n"/>
      <c r="AFK3" s="1762" t="n"/>
      <c r="AFL3" s="1762" t="n"/>
      <c r="AFM3" s="1762" t="n"/>
      <c r="AFN3" s="1762" t="n"/>
      <c r="AFO3" s="1762" t="n"/>
      <c r="AFP3" s="1762" t="n"/>
      <c r="AFQ3" s="1762" t="n"/>
      <c r="AFR3" s="1762" t="n"/>
      <c r="AFS3" s="1762" t="n"/>
      <c r="AFT3" s="1762" t="n"/>
      <c r="AFU3" s="1762" t="n"/>
      <c r="AFV3" s="1762" t="n"/>
      <c r="AFW3" s="1762" t="n"/>
      <c r="AFX3" s="1762" t="n"/>
      <c r="AFY3" s="1762" t="n"/>
      <c r="AFZ3" s="1762" t="n"/>
      <c r="AGA3" s="1762" t="n"/>
      <c r="AGB3" s="1762" t="n"/>
      <c r="AGC3" s="1762" t="n"/>
      <c r="AGD3" s="1762" t="n"/>
      <c r="AGE3" s="1762" t="n"/>
      <c r="AGF3" s="1762" t="n"/>
      <c r="AGG3" s="1762" t="n"/>
      <c r="AGH3" s="1762" t="n"/>
      <c r="AGI3" s="1762" t="n"/>
      <c r="AGJ3" s="1762" t="n"/>
      <c r="AGK3" s="1762" t="n"/>
      <c r="AGL3" s="1762" t="n"/>
      <c r="AGM3" s="1762" t="n"/>
      <c r="AGN3" s="1762" t="n"/>
      <c r="AGO3" s="1762" t="n"/>
      <c r="AGP3" s="1762" t="n"/>
      <c r="AGQ3" s="1762" t="n"/>
      <c r="AGR3" s="1762" t="n"/>
      <c r="AGS3" s="1762" t="n"/>
      <c r="AGT3" s="1762" t="n"/>
      <c r="AGU3" s="1762" t="n"/>
      <c r="AGV3" s="1762" t="n"/>
      <c r="AGW3" s="1762" t="n"/>
      <c r="AGX3" s="1762" t="n"/>
      <c r="AGY3" s="1762" t="n"/>
      <c r="AGZ3" s="1762" t="n"/>
      <c r="AHA3" s="1762" t="n"/>
      <c r="AHB3" s="1762" t="n"/>
      <c r="AHC3" s="1762" t="n"/>
      <c r="AHD3" s="1762" t="n"/>
      <c r="AHE3" s="1762" t="n"/>
      <c r="AHF3" s="1762" t="n"/>
      <c r="AHG3" s="1762" t="n"/>
      <c r="AHH3" s="1762" t="n"/>
      <c r="AHI3" s="1762" t="n"/>
      <c r="AHJ3" s="1762" t="n"/>
      <c r="AHK3" s="1762" t="n"/>
      <c r="AHL3" s="1762" t="n"/>
      <c r="AHM3" s="1762" t="n"/>
      <c r="AHN3" s="1762" t="n"/>
      <c r="AHO3" s="1762" t="n"/>
      <c r="AHP3" s="1762" t="n"/>
      <c r="AHQ3" s="1762" t="n"/>
      <c r="AHR3" s="1762" t="n"/>
      <c r="AHS3" s="1762" t="n"/>
      <c r="AHT3" s="1762" t="n"/>
      <c r="AHU3" s="1762" t="n"/>
      <c r="AHV3" s="1762" t="n"/>
      <c r="AHW3" s="1762" t="n"/>
      <c r="AHX3" s="1762" t="n"/>
      <c r="AHY3" s="1762" t="n"/>
      <c r="AHZ3" s="1762" t="n"/>
      <c r="AIA3" s="1762" t="n"/>
      <c r="AIB3" s="1762" t="n"/>
      <c r="AIC3" s="1762" t="n"/>
      <c r="AID3" s="1762" t="n"/>
      <c r="AIE3" s="1762" t="n"/>
      <c r="AIF3" s="1762" t="n"/>
      <c r="AIG3" s="1762" t="n"/>
      <c r="AIH3" s="1762" t="n"/>
      <c r="AII3" s="1762" t="n"/>
      <c r="AIJ3" s="1762" t="n"/>
      <c r="AIK3" s="1762" t="n"/>
      <c r="AIL3" s="1762" t="n"/>
      <c r="AIM3" s="1762" t="n"/>
      <c r="AIN3" s="1762" t="n"/>
      <c r="AIO3" s="1762" t="n"/>
      <c r="AIP3" s="1762" t="n"/>
      <c r="AIQ3" s="1762" t="n"/>
      <c r="AIR3" s="1762" t="n"/>
      <c r="AIS3" s="1762" t="n"/>
      <c r="AIT3" s="1762" t="n"/>
      <c r="AIU3" s="1762" t="n"/>
      <c r="AIV3" s="1762" t="n"/>
      <c r="AIW3" s="1762" t="n"/>
      <c r="AIX3" s="1762" t="n"/>
      <c r="AIY3" s="1762" t="n"/>
      <c r="AIZ3" s="1762" t="n"/>
      <c r="AJA3" s="1762" t="n"/>
      <c r="AJB3" s="1762" t="n"/>
      <c r="AJC3" s="1762" t="n"/>
      <c r="AJD3" s="1762" t="n"/>
      <c r="AJE3" s="1762" t="n"/>
      <c r="AJF3" s="1762" t="n"/>
      <c r="AJG3" s="1762" t="n"/>
      <c r="AJH3" s="1762" t="n"/>
      <c r="AJI3" s="1762" t="n"/>
      <c r="AJJ3" s="1762" t="n"/>
      <c r="AJK3" s="1762" t="n"/>
      <c r="AJL3" s="1762" t="n"/>
      <c r="AJM3" s="1762" t="n"/>
      <c r="AJN3" s="1762" t="n"/>
      <c r="AJO3" s="1762" t="n"/>
      <c r="AJP3" s="1762" t="n"/>
      <c r="AJQ3" s="1762" t="n"/>
      <c r="AJR3" s="1762" t="n"/>
      <c r="AJS3" s="1762" t="n"/>
      <c r="AJT3" s="1762" t="n"/>
      <c r="AJU3" s="1762" t="n"/>
      <c r="AJV3" s="1762" t="n"/>
      <c r="AJW3" s="1762" t="n"/>
      <c r="AJX3" s="1762" t="n"/>
      <c r="AJY3" s="1762" t="n"/>
      <c r="AJZ3" s="1762" t="n"/>
      <c r="AKA3" s="1762" t="n"/>
      <c r="AKB3" s="1762" t="n"/>
      <c r="AKC3" s="1762" t="n"/>
      <c r="AKD3" s="1762" t="n"/>
      <c r="AKE3" s="1762" t="n"/>
      <c r="AKF3" s="1762" t="n"/>
      <c r="AKG3" s="1762" t="n"/>
      <c r="AKH3" s="1762" t="n"/>
      <c r="AKI3" s="1762" t="n"/>
      <c r="AKJ3" s="1762" t="n"/>
      <c r="AKK3" s="1762" t="n"/>
      <c r="AKL3" s="1762" t="n"/>
      <c r="AKM3" s="1762" t="n"/>
      <c r="AKN3" s="1762" t="n"/>
      <c r="AKO3" s="1762" t="n"/>
      <c r="AKP3" s="1762" t="n"/>
      <c r="AKQ3" s="1762" t="n"/>
      <c r="AKR3" s="1762" t="n"/>
      <c r="AKS3" s="1762" t="n"/>
      <c r="AKT3" s="1762" t="n"/>
      <c r="AKU3" s="1762" t="n"/>
      <c r="AKV3" s="1762" t="n"/>
      <c r="AKW3" s="1762" t="n"/>
      <c r="AKX3" s="1762" t="n"/>
      <c r="AKY3" s="1762" t="n"/>
      <c r="AKZ3" s="1762" t="n"/>
      <c r="ALA3" s="1762" t="n"/>
      <c r="ALB3" s="1762" t="n"/>
      <c r="ALC3" s="1762" t="n"/>
      <c r="ALD3" s="1762" t="n"/>
      <c r="ALE3" s="1762" t="n"/>
      <c r="ALF3" s="1762" t="n"/>
      <c r="ALG3" s="1762" t="n"/>
      <c r="ALH3" s="1762" t="n"/>
      <c r="ALI3" s="1762" t="n"/>
      <c r="ALJ3" s="1762" t="n"/>
      <c r="ALK3" s="1762" t="n"/>
      <c r="ALL3" s="1762" t="n"/>
      <c r="ALM3" s="1762" t="n"/>
      <c r="ALN3" s="1762" t="n"/>
      <c r="ALO3" s="1762" t="n"/>
      <c r="ALP3" s="1762" t="n"/>
      <c r="ALQ3" s="1762" t="n"/>
      <c r="ALR3" s="1762" t="n"/>
      <c r="ALS3" s="1762" t="n"/>
      <c r="ALT3" s="1762" t="n"/>
      <c r="ALU3" s="1762" t="n"/>
      <c r="ALV3" s="1762" t="n"/>
      <c r="ALW3" s="1762" t="n"/>
      <c r="ALX3" s="1762" t="n"/>
      <c r="ALY3" s="1762" t="n"/>
      <c r="ALZ3" s="1762" t="n"/>
      <c r="AMA3" s="1762" t="n"/>
      <c r="AMB3" s="1762" t="n"/>
      <c r="AMC3" s="1762" t="n"/>
      <c r="AMD3" s="1762" t="n"/>
      <c r="AME3" s="1762" t="n"/>
      <c r="AMF3" s="1762" t="n"/>
      <c r="AMG3" s="1762" t="n"/>
      <c r="AMH3" s="1762" t="n"/>
    </row>
    <row r="4" ht="13.95" customHeight="1">
      <c r="A4" s="19" t="n"/>
      <c r="B4" s="1762" t="n"/>
      <c r="C4" s="1762" t="n"/>
      <c r="D4" s="1762" t="n"/>
      <c r="E4" s="1762" t="n"/>
      <c r="F4" s="1762" t="n"/>
      <c r="G4" s="1762" t="n"/>
      <c r="H4" s="1763" t="n"/>
      <c r="I4" s="1762" t="n"/>
      <c r="J4" s="1762" t="n"/>
      <c r="K4" s="1762" t="n"/>
      <c r="L4" s="1762" t="n"/>
      <c r="M4" s="1762" t="n"/>
      <c r="N4" s="1763" t="n"/>
      <c r="O4" s="1763" t="n"/>
      <c r="P4" s="1763" t="n"/>
      <c r="Q4" s="1763" t="n"/>
      <c r="R4" s="1763" t="n"/>
      <c r="S4" s="1763" t="n"/>
      <c r="T4" s="1762" t="n"/>
      <c r="U4" s="1762" t="n"/>
      <c r="V4" s="1762" t="n"/>
      <c r="W4" s="1762" t="n"/>
      <c r="X4" s="1762" t="n"/>
      <c r="Y4" s="1762" t="n"/>
      <c r="Z4" s="1762" t="n"/>
      <c r="AA4" s="1762" t="n"/>
      <c r="AB4" s="1762" t="n"/>
      <c r="AC4" s="1762" t="n"/>
      <c r="AD4" s="1762" t="n"/>
      <c r="AE4" s="1762" t="n"/>
      <c r="AF4" s="1762" t="n"/>
      <c r="AG4" s="1762" t="n"/>
      <c r="AH4" s="1762" t="n"/>
      <c r="AI4" s="1762" t="n"/>
      <c r="AJ4" s="1762" t="n"/>
      <c r="AK4" s="1762" t="n"/>
      <c r="AL4" s="1762" t="n"/>
      <c r="AM4" s="1762" t="n"/>
      <c r="AN4" s="1762" t="n"/>
      <c r="AO4" s="1762" t="n"/>
      <c r="AP4" s="1762" t="n"/>
      <c r="AQ4" s="1762" t="n"/>
      <c r="AR4" s="1762" t="n"/>
      <c r="AS4" s="1762" t="n"/>
      <c r="AT4" s="1762" t="n"/>
      <c r="AU4" s="1762" t="n"/>
      <c r="AV4" s="1762" t="n"/>
      <c r="AW4" s="1762" t="n"/>
      <c r="AX4" s="1762" t="n"/>
      <c r="AY4" s="1762" t="n"/>
      <c r="AZ4" s="1762" t="n"/>
      <c r="BA4" s="1762" t="n"/>
      <c r="BB4" s="1762" t="n"/>
      <c r="BC4" s="1762" t="n"/>
      <c r="BD4" s="1762" t="n"/>
      <c r="BE4" s="1762" t="n"/>
      <c r="BF4" s="1762" t="n"/>
      <c r="BG4" s="1762" t="n"/>
      <c r="BH4" s="1762" t="n"/>
      <c r="BI4" s="1762" t="n"/>
      <c r="BJ4" s="1762" t="n"/>
      <c r="BK4" s="1762" t="n"/>
      <c r="BL4" s="1762" t="n"/>
      <c r="BM4" s="1762" t="n"/>
      <c r="BN4" s="1762" t="n"/>
      <c r="BO4" s="1762" t="n"/>
      <c r="BP4" s="1762" t="n"/>
      <c r="BQ4" s="1762" t="n"/>
      <c r="BR4" s="1762" t="n"/>
      <c r="BS4" s="1762" t="n"/>
      <c r="BT4" s="1762" t="n"/>
      <c r="BU4" s="1762" t="n"/>
      <c r="BV4" s="1762" t="n"/>
      <c r="BW4" s="1762" t="n"/>
      <c r="BX4" s="1762" t="n"/>
      <c r="BY4" s="1762" t="n"/>
      <c r="BZ4" s="1762" t="n"/>
      <c r="CA4" s="1762" t="n"/>
      <c r="CB4" s="1762" t="n"/>
      <c r="CC4" s="1762" t="n"/>
      <c r="CD4" s="1762" t="n"/>
      <c r="CE4" s="1762" t="n"/>
      <c r="CF4" s="1762" t="n"/>
      <c r="CG4" s="1762" t="n"/>
      <c r="CH4" s="1762" t="n"/>
      <c r="CI4" s="1762" t="n"/>
      <c r="CJ4" s="1762" t="n"/>
      <c r="CK4" s="1762" t="n"/>
      <c r="CL4" s="1762" t="n"/>
      <c r="CM4" s="1762" t="n"/>
      <c r="CN4" s="1762" t="n"/>
      <c r="CO4" s="1762" t="n"/>
      <c r="CP4" s="1762" t="n"/>
      <c r="CQ4" s="1762" t="n"/>
      <c r="CR4" s="1762" t="n"/>
      <c r="CS4" s="1762" t="n"/>
      <c r="CT4" s="1762" t="n"/>
      <c r="CU4" s="1762" t="n"/>
      <c r="CV4" s="1762" t="n"/>
      <c r="CW4" s="1762" t="n"/>
      <c r="CX4" s="1762" t="n"/>
      <c r="CY4" s="1762" t="n"/>
      <c r="CZ4" s="1762" t="n"/>
      <c r="DA4" s="1762" t="n"/>
      <c r="DB4" s="1762" t="n"/>
      <c r="DC4" s="1762" t="n"/>
      <c r="DD4" s="1762" t="n"/>
      <c r="DE4" s="1762" t="n"/>
      <c r="DF4" s="1762" t="n"/>
      <c r="DG4" s="1762" t="n"/>
      <c r="DH4" s="1762" t="n"/>
      <c r="DI4" s="1762" t="n"/>
      <c r="DJ4" s="1762" t="n"/>
      <c r="DK4" s="1762" t="n"/>
      <c r="DL4" s="1762" t="n"/>
      <c r="DM4" s="1762" t="n"/>
      <c r="DN4" s="1762" t="n"/>
      <c r="DO4" s="1762" t="n"/>
      <c r="DP4" s="1762" t="n"/>
      <c r="DQ4" s="1762" t="n"/>
      <c r="DR4" s="1762" t="n"/>
      <c r="DS4" s="1762" t="n"/>
      <c r="DT4" s="1762" t="n"/>
      <c r="DU4" s="1762" t="n"/>
      <c r="DV4" s="1762" t="n"/>
      <c r="DW4" s="1762" t="n"/>
      <c r="DX4" s="1762" t="n"/>
      <c r="DY4" s="1762" t="n"/>
      <c r="DZ4" s="1762" t="n"/>
      <c r="EA4" s="1762" t="n"/>
      <c r="EB4" s="1762" t="n"/>
      <c r="EC4" s="1762" t="n"/>
      <c r="ED4" s="1762" t="n"/>
      <c r="EE4" s="1762" t="n"/>
      <c r="EF4" s="1762" t="n"/>
      <c r="EG4" s="1762" t="n"/>
      <c r="EH4" s="1762" t="n"/>
      <c r="EI4" s="1762" t="n"/>
      <c r="EJ4" s="1762" t="n"/>
      <c r="EK4" s="1762" t="n"/>
      <c r="EL4" s="1762" t="n"/>
      <c r="EM4" s="1762" t="n"/>
      <c r="EN4" s="1762" t="n"/>
      <c r="EO4" s="1762" t="n"/>
      <c r="EP4" s="1762" t="n"/>
      <c r="EQ4" s="1762" t="n"/>
      <c r="ER4" s="1762" t="n"/>
      <c r="ES4" s="1762" t="n"/>
      <c r="ET4" s="1762" t="n"/>
      <c r="EU4" s="1762" t="n"/>
      <c r="EV4" s="1762" t="n"/>
      <c r="EW4" s="1762" t="n"/>
      <c r="EX4" s="1762" t="n"/>
      <c r="EY4" s="1762" t="n"/>
      <c r="EZ4" s="1762" t="n"/>
      <c r="FA4" s="1762" t="n"/>
      <c r="FB4" s="1762" t="n"/>
      <c r="FC4" s="1762" t="n"/>
      <c r="FD4" s="1762" t="n"/>
      <c r="FE4" s="1762" t="n"/>
      <c r="FF4" s="1762" t="n"/>
      <c r="FG4" s="1762" t="n"/>
      <c r="FH4" s="1762" t="n"/>
      <c r="FI4" s="1762" t="n"/>
      <c r="FJ4" s="1762" t="n"/>
      <c r="FK4" s="1762" t="n"/>
      <c r="FL4" s="1762" t="n"/>
      <c r="FM4" s="1762" t="n"/>
      <c r="FN4" s="1762" t="n"/>
      <c r="FO4" s="1762" t="n"/>
      <c r="FP4" s="1762" t="n"/>
      <c r="FQ4" s="1762" t="n"/>
      <c r="FR4" s="1762" t="n"/>
      <c r="FS4" s="1762" t="n"/>
      <c r="FT4" s="1762" t="n"/>
      <c r="FU4" s="1762" t="n"/>
      <c r="FV4" s="1762" t="n"/>
      <c r="FW4" s="1762" t="n"/>
      <c r="FX4" s="1762" t="n"/>
      <c r="FY4" s="1762" t="n"/>
      <c r="FZ4" s="1762" t="n"/>
      <c r="GA4" s="1762" t="n"/>
      <c r="GB4" s="1762" t="n"/>
      <c r="GC4" s="1762" t="n"/>
      <c r="GD4" s="1762" t="n"/>
      <c r="GE4" s="1762" t="n"/>
      <c r="GF4" s="1762" t="n"/>
      <c r="GG4" s="1762" t="n"/>
      <c r="GH4" s="1762" t="n"/>
      <c r="GI4" s="1762" t="n"/>
      <c r="GJ4" s="1762" t="n"/>
      <c r="GK4" s="1762" t="n"/>
      <c r="GL4" s="1762" t="n"/>
      <c r="GM4" s="1762" t="n"/>
      <c r="GN4" s="1762" t="n"/>
      <c r="GO4" s="1762" t="n"/>
      <c r="GP4" s="1762" t="n"/>
      <c r="GQ4" s="1762" t="n"/>
      <c r="GR4" s="1762" t="n"/>
      <c r="GS4" s="1762" t="n"/>
      <c r="GT4" s="1762" t="n"/>
      <c r="GU4" s="1762" t="n"/>
      <c r="GV4" s="1762" t="n"/>
      <c r="GW4" s="1762" t="n"/>
      <c r="GX4" s="1762" t="n"/>
      <c r="GY4" s="1762" t="n"/>
      <c r="GZ4" s="1762" t="n"/>
      <c r="HA4" s="1762" t="n"/>
      <c r="HB4" s="1762" t="n"/>
      <c r="HC4" s="1762" t="n"/>
      <c r="HD4" s="1762" t="n"/>
      <c r="HE4" s="1762" t="n"/>
      <c r="HF4" s="1762" t="n"/>
      <c r="HG4" s="1762" t="n"/>
      <c r="HH4" s="1762" t="n"/>
      <c r="HI4" s="1762" t="n"/>
      <c r="HJ4" s="1762" t="n"/>
      <c r="HK4" s="1762" t="n"/>
      <c r="HL4" s="1762" t="n"/>
      <c r="HM4" s="1762" t="n"/>
      <c r="HN4" s="1762" t="n"/>
      <c r="HO4" s="1762" t="n"/>
      <c r="HP4" s="1762" t="n"/>
      <c r="HQ4" s="1762" t="n"/>
      <c r="HR4" s="1762" t="n"/>
      <c r="HS4" s="1762" t="n"/>
      <c r="HT4" s="1762" t="n"/>
      <c r="HU4" s="1762" t="n"/>
      <c r="HV4" s="1762" t="n"/>
      <c r="HW4" s="1762" t="n"/>
      <c r="HX4" s="1762" t="n"/>
      <c r="HY4" s="1762" t="n"/>
      <c r="HZ4" s="1762" t="n"/>
      <c r="IA4" s="1762" t="n"/>
      <c r="IB4" s="1762" t="n"/>
      <c r="IC4" s="1762" t="n"/>
      <c r="ID4" s="1762" t="n"/>
      <c r="IE4" s="1762" t="n"/>
      <c r="IF4" s="1762" t="n"/>
      <c r="IG4" s="1762" t="n"/>
      <c r="IH4" s="1762" t="n"/>
      <c r="II4" s="1762" t="n"/>
      <c r="IJ4" s="1762" t="n"/>
      <c r="IK4" s="1762" t="n"/>
      <c r="IL4" s="1762" t="n"/>
      <c r="IM4" s="1762" t="n"/>
      <c r="IN4" s="1762" t="n"/>
      <c r="IO4" s="1762" t="n"/>
      <c r="IP4" s="1762" t="n"/>
      <c r="IQ4" s="1762" t="n"/>
      <c r="IR4" s="1762" t="n"/>
      <c r="IS4" s="1762" t="n"/>
      <c r="IT4" s="1762" t="n"/>
      <c r="IU4" s="1762" t="n"/>
      <c r="IV4" s="1762" t="n"/>
      <c r="IW4" s="1762" t="n"/>
      <c r="IX4" s="1762" t="n"/>
      <c r="IY4" s="1762" t="n"/>
      <c r="IZ4" s="1762" t="n"/>
      <c r="JA4" s="1762" t="n"/>
      <c r="JB4" s="1762" t="n"/>
      <c r="JC4" s="1762" t="n"/>
      <c r="JD4" s="1762" t="n"/>
      <c r="JE4" s="1762" t="n"/>
      <c r="JF4" s="1762" t="n"/>
      <c r="JG4" s="1762" t="n"/>
      <c r="JH4" s="1762" t="n"/>
      <c r="JI4" s="1762" t="n"/>
      <c r="JJ4" s="1762" t="n"/>
      <c r="JK4" s="1762" t="n"/>
      <c r="JL4" s="1762" t="n"/>
      <c r="JM4" s="1762" t="n"/>
      <c r="JN4" s="1762" t="n"/>
      <c r="JO4" s="1762" t="n"/>
      <c r="JP4" s="1762" t="n"/>
      <c r="JQ4" s="1762" t="n"/>
      <c r="JR4" s="1762" t="n"/>
      <c r="JS4" s="1762" t="n"/>
      <c r="JT4" s="1762" t="n"/>
      <c r="JU4" s="1762" t="n"/>
      <c r="JV4" s="1762" t="n"/>
      <c r="JW4" s="1762" t="n"/>
      <c r="JX4" s="1762" t="n"/>
      <c r="JY4" s="1762" t="n"/>
      <c r="JZ4" s="1762" t="n"/>
      <c r="KA4" s="1762" t="n"/>
      <c r="KB4" s="1762" t="n"/>
      <c r="KC4" s="1762" t="n"/>
      <c r="KD4" s="1762" t="n"/>
      <c r="KE4" s="1762" t="n"/>
      <c r="KF4" s="1762" t="n"/>
      <c r="KG4" s="1762" t="n"/>
      <c r="KH4" s="1762" t="n"/>
      <c r="KI4" s="1762" t="n"/>
      <c r="KJ4" s="1762" t="n"/>
      <c r="KK4" s="1762" t="n"/>
      <c r="KL4" s="1762" t="n"/>
      <c r="KM4" s="1762" t="n"/>
      <c r="KN4" s="1762" t="n"/>
      <c r="KO4" s="1762" t="n"/>
      <c r="KP4" s="1762" t="n"/>
      <c r="KQ4" s="1762" t="n"/>
      <c r="KR4" s="1762" t="n"/>
      <c r="KS4" s="1762" t="n"/>
      <c r="KT4" s="1762" t="n"/>
      <c r="KU4" s="1762" t="n"/>
      <c r="KV4" s="1762" t="n"/>
      <c r="KW4" s="1762" t="n"/>
      <c r="KX4" s="1762" t="n"/>
      <c r="KY4" s="1762" t="n"/>
      <c r="KZ4" s="1762" t="n"/>
      <c r="LA4" s="1762" t="n"/>
      <c r="LB4" s="1762" t="n"/>
      <c r="LC4" s="1762" t="n"/>
      <c r="LD4" s="1762" t="n"/>
      <c r="LE4" s="1762" t="n"/>
      <c r="LF4" s="1762" t="n"/>
      <c r="LG4" s="1762" t="n"/>
      <c r="LH4" s="1762" t="n"/>
      <c r="LI4" s="1762" t="n"/>
      <c r="LJ4" s="1762" t="n"/>
      <c r="LK4" s="1762" t="n"/>
      <c r="LL4" s="1762" t="n"/>
      <c r="LM4" s="1762" t="n"/>
      <c r="LN4" s="1762" t="n"/>
      <c r="LO4" s="1762" t="n"/>
      <c r="LP4" s="1762" t="n"/>
      <c r="LQ4" s="1762" t="n"/>
      <c r="LR4" s="1762" t="n"/>
      <c r="LS4" s="1762" t="n"/>
      <c r="LT4" s="1762" t="n"/>
      <c r="LU4" s="1762" t="n"/>
      <c r="LV4" s="1762" t="n"/>
      <c r="LW4" s="1762" t="n"/>
      <c r="LX4" s="1762" t="n"/>
      <c r="LY4" s="1762" t="n"/>
      <c r="LZ4" s="1762" t="n"/>
      <c r="MA4" s="1762" t="n"/>
      <c r="MB4" s="1762" t="n"/>
      <c r="MC4" s="1762" t="n"/>
      <c r="MD4" s="1762" t="n"/>
      <c r="ME4" s="1762" t="n"/>
      <c r="MF4" s="1762" t="n"/>
      <c r="MG4" s="1762" t="n"/>
      <c r="MH4" s="1762" t="n"/>
      <c r="MI4" s="1762" t="n"/>
      <c r="MJ4" s="1762" t="n"/>
      <c r="MK4" s="1762" t="n"/>
      <c r="ML4" s="1762" t="n"/>
      <c r="MM4" s="1762" t="n"/>
      <c r="MN4" s="1762" t="n"/>
      <c r="MO4" s="1762" t="n"/>
      <c r="MP4" s="1762" t="n"/>
      <c r="MQ4" s="1762" t="n"/>
      <c r="MR4" s="1762" t="n"/>
      <c r="MS4" s="1762" t="n"/>
      <c r="MT4" s="1762" t="n"/>
      <c r="MU4" s="1762" t="n"/>
      <c r="MV4" s="1762" t="n"/>
      <c r="MW4" s="1762" t="n"/>
      <c r="MX4" s="1762" t="n"/>
      <c r="MY4" s="1762" t="n"/>
      <c r="MZ4" s="1762" t="n"/>
      <c r="NA4" s="1762" t="n"/>
      <c r="NB4" s="1762" t="n"/>
      <c r="NC4" s="1762" t="n"/>
      <c r="ND4" s="1762" t="n"/>
      <c r="NE4" s="1762" t="n"/>
      <c r="NF4" s="1762" t="n"/>
      <c r="NG4" s="1762" t="n"/>
      <c r="NH4" s="1762" t="n"/>
      <c r="NI4" s="1762" t="n"/>
      <c r="NJ4" s="1762" t="n"/>
      <c r="NK4" s="1762" t="n"/>
      <c r="NL4" s="1762" t="n"/>
      <c r="NM4" s="1762" t="n"/>
      <c r="NN4" s="1762" t="n"/>
      <c r="NO4" s="1762" t="n"/>
      <c r="NP4" s="1762" t="n"/>
      <c r="NQ4" s="1762" t="n"/>
      <c r="NR4" s="1762" t="n"/>
      <c r="NS4" s="1762" t="n"/>
      <c r="NT4" s="1762" t="n"/>
      <c r="NU4" s="1762" t="n"/>
      <c r="NV4" s="1762" t="n"/>
      <c r="NW4" s="1762" t="n"/>
      <c r="NX4" s="1762" t="n"/>
      <c r="NY4" s="1762" t="n"/>
      <c r="NZ4" s="1762" t="n"/>
      <c r="OA4" s="1762" t="n"/>
      <c r="OB4" s="1762" t="n"/>
      <c r="OC4" s="1762" t="n"/>
      <c r="OD4" s="1762" t="n"/>
      <c r="OE4" s="1762" t="n"/>
      <c r="OF4" s="1762" t="n"/>
      <c r="OG4" s="1762" t="n"/>
      <c r="OH4" s="1762" t="n"/>
      <c r="OI4" s="1762" t="n"/>
      <c r="OJ4" s="1762" t="n"/>
      <c r="OK4" s="1762" t="n"/>
      <c r="OL4" s="1762" t="n"/>
      <c r="OM4" s="1762" t="n"/>
      <c r="ON4" s="1762" t="n"/>
      <c r="OO4" s="1762" t="n"/>
      <c r="OP4" s="1762" t="n"/>
      <c r="OQ4" s="1762" t="n"/>
      <c r="OR4" s="1762" t="n"/>
      <c r="OS4" s="1762" t="n"/>
      <c r="OT4" s="1762" t="n"/>
      <c r="OU4" s="1762" t="n"/>
      <c r="OV4" s="1762" t="n"/>
      <c r="OW4" s="1762" t="n"/>
      <c r="OX4" s="1762" t="n"/>
      <c r="OY4" s="1762" t="n"/>
      <c r="OZ4" s="1762" t="n"/>
      <c r="PA4" s="1762" t="n"/>
      <c r="PB4" s="1762" t="n"/>
      <c r="PC4" s="1762" t="n"/>
      <c r="PD4" s="1762" t="n"/>
      <c r="PE4" s="1762" t="n"/>
      <c r="PF4" s="1762" t="n"/>
      <c r="PG4" s="1762" t="n"/>
      <c r="PH4" s="1762" t="n"/>
      <c r="PI4" s="1762" t="n"/>
      <c r="PJ4" s="1762" t="n"/>
      <c r="PK4" s="1762" t="n"/>
      <c r="PL4" s="1762" t="n"/>
      <c r="PM4" s="1762" t="n"/>
      <c r="PN4" s="1762" t="n"/>
      <c r="PO4" s="1762" t="n"/>
      <c r="PP4" s="1762" t="n"/>
      <c r="PQ4" s="1762" t="n"/>
      <c r="PR4" s="1762" t="n"/>
      <c r="PS4" s="1762" t="n"/>
      <c r="PT4" s="1762" t="n"/>
      <c r="PU4" s="1762" t="n"/>
      <c r="PV4" s="1762" t="n"/>
      <c r="PW4" s="1762" t="n"/>
      <c r="PX4" s="1762" t="n"/>
      <c r="PY4" s="1762" t="n"/>
      <c r="PZ4" s="1762" t="n"/>
      <c r="QA4" s="1762" t="n"/>
      <c r="QB4" s="1762" t="n"/>
      <c r="QC4" s="1762" t="n"/>
      <c r="QD4" s="1762" t="n"/>
      <c r="QE4" s="1762" t="n"/>
      <c r="QF4" s="1762" t="n"/>
      <c r="QG4" s="1762" t="n"/>
      <c r="QH4" s="1762" t="n"/>
      <c r="QI4" s="1762" t="n"/>
      <c r="QJ4" s="1762" t="n"/>
      <c r="QK4" s="1762" t="n"/>
      <c r="QL4" s="1762" t="n"/>
      <c r="QM4" s="1762" t="n"/>
      <c r="QN4" s="1762" t="n"/>
      <c r="QO4" s="1762" t="n"/>
      <c r="QP4" s="1762" t="n"/>
      <c r="QQ4" s="1762" t="n"/>
      <c r="QR4" s="1762" t="n"/>
      <c r="QS4" s="1762" t="n"/>
      <c r="QT4" s="1762" t="n"/>
      <c r="QU4" s="1762" t="n"/>
      <c r="QV4" s="1762" t="n"/>
      <c r="QW4" s="1762" t="n"/>
      <c r="QX4" s="1762" t="n"/>
      <c r="QY4" s="1762" t="n"/>
      <c r="QZ4" s="1762" t="n"/>
      <c r="RA4" s="1762" t="n"/>
      <c r="RB4" s="1762" t="n"/>
      <c r="RC4" s="1762" t="n"/>
      <c r="RD4" s="1762" t="n"/>
      <c r="RE4" s="1762" t="n"/>
      <c r="RF4" s="1762" t="n"/>
      <c r="RG4" s="1762" t="n"/>
      <c r="RH4" s="1762" t="n"/>
      <c r="RI4" s="1762" t="n"/>
      <c r="RJ4" s="1762" t="n"/>
      <c r="RK4" s="1762" t="n"/>
      <c r="RL4" s="1762" t="n"/>
      <c r="RM4" s="1762" t="n"/>
      <c r="RN4" s="1762" t="n"/>
      <c r="RO4" s="1762" t="n"/>
      <c r="RP4" s="1762" t="n"/>
      <c r="RQ4" s="1762" t="n"/>
      <c r="RR4" s="1762" t="n"/>
      <c r="RS4" s="1762" t="n"/>
      <c r="RT4" s="1762" t="n"/>
      <c r="RU4" s="1762" t="n"/>
      <c r="RV4" s="1762" t="n"/>
      <c r="RW4" s="1762" t="n"/>
      <c r="RX4" s="1762" t="n"/>
      <c r="RY4" s="1762" t="n"/>
      <c r="RZ4" s="1762" t="n"/>
      <c r="SA4" s="1762" t="n"/>
      <c r="SB4" s="1762" t="n"/>
      <c r="SC4" s="1762" t="n"/>
      <c r="SD4" s="1762" t="n"/>
      <c r="SE4" s="1762" t="n"/>
      <c r="SF4" s="1762" t="n"/>
      <c r="SG4" s="1762" t="n"/>
      <c r="SH4" s="1762" t="n"/>
      <c r="SI4" s="1762" t="n"/>
      <c r="SJ4" s="1762" t="n"/>
      <c r="SK4" s="1762" t="n"/>
      <c r="SL4" s="1762" t="n"/>
      <c r="SM4" s="1762" t="n"/>
      <c r="SN4" s="1762" t="n"/>
      <c r="SO4" s="1762" t="n"/>
      <c r="SP4" s="1762" t="n"/>
      <c r="SQ4" s="1762" t="n"/>
      <c r="SR4" s="1762" t="n"/>
      <c r="SS4" s="1762" t="n"/>
      <c r="ST4" s="1762" t="n"/>
      <c r="SU4" s="1762" t="n"/>
      <c r="SV4" s="1762" t="n"/>
      <c r="SW4" s="1762" t="n"/>
      <c r="SX4" s="1762" t="n"/>
      <c r="SY4" s="1762" t="n"/>
      <c r="SZ4" s="1762" t="n"/>
      <c r="TA4" s="1762" t="n"/>
      <c r="TB4" s="1762" t="n"/>
      <c r="TC4" s="1762" t="n"/>
      <c r="TD4" s="1762" t="n"/>
      <c r="TE4" s="1762" t="n"/>
      <c r="TF4" s="1762" t="n"/>
      <c r="TG4" s="1762" t="n"/>
      <c r="TH4" s="1762" t="n"/>
      <c r="TI4" s="1762" t="n"/>
      <c r="TJ4" s="1762" t="n"/>
      <c r="TK4" s="1762" t="n"/>
      <c r="TL4" s="1762" t="n"/>
      <c r="TM4" s="1762" t="n"/>
      <c r="TN4" s="1762" t="n"/>
      <c r="TO4" s="1762" t="n"/>
      <c r="TP4" s="1762" t="n"/>
      <c r="TQ4" s="1762" t="n"/>
      <c r="TR4" s="1762" t="n"/>
      <c r="TS4" s="1762" t="n"/>
      <c r="TT4" s="1762" t="n"/>
      <c r="TU4" s="1762" t="n"/>
      <c r="TV4" s="1762" t="n"/>
      <c r="TW4" s="1762" t="n"/>
      <c r="TX4" s="1762" t="n"/>
      <c r="TY4" s="1762" t="n"/>
      <c r="TZ4" s="1762" t="n"/>
      <c r="UA4" s="1762" t="n"/>
      <c r="UB4" s="1762" t="n"/>
      <c r="UC4" s="1762" t="n"/>
      <c r="UD4" s="1762" t="n"/>
      <c r="UE4" s="1762" t="n"/>
      <c r="UF4" s="1762" t="n"/>
      <c r="UG4" s="1762" t="n"/>
      <c r="UH4" s="1762" t="n"/>
      <c r="UI4" s="1762" t="n"/>
      <c r="UJ4" s="1762" t="n"/>
      <c r="UK4" s="1762" t="n"/>
      <c r="UL4" s="1762" t="n"/>
      <c r="UM4" s="1762" t="n"/>
      <c r="UN4" s="1762" t="n"/>
      <c r="UO4" s="1762" t="n"/>
      <c r="UP4" s="1762" t="n"/>
      <c r="UQ4" s="1762" t="n"/>
      <c r="UR4" s="1762" t="n"/>
      <c r="US4" s="1762" t="n"/>
      <c r="UT4" s="1762" t="n"/>
      <c r="UU4" s="1762" t="n"/>
      <c r="UV4" s="1762" t="n"/>
      <c r="UW4" s="1762" t="n"/>
      <c r="UX4" s="1762" t="n"/>
      <c r="UY4" s="1762" t="n"/>
      <c r="UZ4" s="1762" t="n"/>
      <c r="VA4" s="1762" t="n"/>
      <c r="VB4" s="1762" t="n"/>
      <c r="VC4" s="1762" t="n"/>
      <c r="VD4" s="1762" t="n"/>
      <c r="VE4" s="1762" t="n"/>
      <c r="VF4" s="1762" t="n"/>
      <c r="VG4" s="1762" t="n"/>
      <c r="VH4" s="1762" t="n"/>
      <c r="VI4" s="1762" t="n"/>
      <c r="VJ4" s="1762" t="n"/>
      <c r="VK4" s="1762" t="n"/>
      <c r="VL4" s="1762" t="n"/>
      <c r="VM4" s="1762" t="n"/>
      <c r="VN4" s="1762" t="n"/>
      <c r="VO4" s="1762" t="n"/>
      <c r="VP4" s="1762" t="n"/>
      <c r="VQ4" s="1762" t="n"/>
      <c r="VR4" s="1762" t="n"/>
      <c r="VS4" s="1762" t="n"/>
      <c r="VT4" s="1762" t="n"/>
      <c r="VU4" s="1762" t="n"/>
      <c r="VV4" s="1762" t="n"/>
      <c r="VW4" s="1762" t="n"/>
      <c r="VX4" s="1762" t="n"/>
      <c r="VY4" s="1762" t="n"/>
      <c r="VZ4" s="1762" t="n"/>
      <c r="WA4" s="1762" t="n"/>
      <c r="WB4" s="1762" t="n"/>
      <c r="WC4" s="1762" t="n"/>
      <c r="WD4" s="1762" t="n"/>
      <c r="WE4" s="1762" t="n"/>
      <c r="WF4" s="1762" t="n"/>
      <c r="WG4" s="1762" t="n"/>
      <c r="WH4" s="1762" t="n"/>
      <c r="WI4" s="1762" t="n"/>
      <c r="WJ4" s="1762" t="n"/>
      <c r="WK4" s="1762" t="n"/>
      <c r="WL4" s="1762" t="n"/>
      <c r="WM4" s="1762" t="n"/>
      <c r="WN4" s="1762" t="n"/>
      <c r="WO4" s="1762" t="n"/>
      <c r="WP4" s="1762" t="n"/>
      <c r="WQ4" s="1762" t="n"/>
      <c r="WR4" s="1762" t="n"/>
      <c r="WS4" s="1762" t="n"/>
      <c r="WT4" s="1762" t="n"/>
      <c r="WU4" s="1762" t="n"/>
      <c r="WV4" s="1762" t="n"/>
      <c r="WW4" s="1762" t="n"/>
      <c r="WX4" s="1762" t="n"/>
      <c r="WY4" s="1762" t="n"/>
      <c r="WZ4" s="1762" t="n"/>
      <c r="XA4" s="1762" t="n"/>
      <c r="XB4" s="1762" t="n"/>
      <c r="XC4" s="1762" t="n"/>
      <c r="XD4" s="1762" t="n"/>
      <c r="XE4" s="1762" t="n"/>
      <c r="XF4" s="1762" t="n"/>
      <c r="XG4" s="1762" t="n"/>
      <c r="XH4" s="1762" t="n"/>
      <c r="XI4" s="1762" t="n"/>
      <c r="XJ4" s="1762" t="n"/>
      <c r="XK4" s="1762" t="n"/>
      <c r="XL4" s="1762" t="n"/>
      <c r="XM4" s="1762" t="n"/>
      <c r="XN4" s="1762" t="n"/>
      <c r="XO4" s="1762" t="n"/>
      <c r="XP4" s="1762" t="n"/>
      <c r="XQ4" s="1762" t="n"/>
      <c r="XR4" s="1762" t="n"/>
      <c r="XS4" s="1762" t="n"/>
      <c r="XT4" s="1762" t="n"/>
      <c r="XU4" s="1762" t="n"/>
      <c r="XV4" s="1762" t="n"/>
      <c r="XW4" s="1762" t="n"/>
      <c r="XX4" s="1762" t="n"/>
      <c r="XY4" s="1762" t="n"/>
      <c r="XZ4" s="1762" t="n"/>
      <c r="YA4" s="1762" t="n"/>
      <c r="YB4" s="1762" t="n"/>
      <c r="YC4" s="1762" t="n"/>
      <c r="YD4" s="1762" t="n"/>
      <c r="YE4" s="1762" t="n"/>
      <c r="YF4" s="1762" t="n"/>
      <c r="YG4" s="1762" t="n"/>
      <c r="YH4" s="1762" t="n"/>
      <c r="YI4" s="1762" t="n"/>
      <c r="YJ4" s="1762" t="n"/>
      <c r="YK4" s="1762" t="n"/>
      <c r="YL4" s="1762" t="n"/>
      <c r="YM4" s="1762" t="n"/>
      <c r="YN4" s="1762" t="n"/>
      <c r="YO4" s="1762" t="n"/>
      <c r="YP4" s="1762" t="n"/>
      <c r="YQ4" s="1762" t="n"/>
      <c r="YR4" s="1762" t="n"/>
      <c r="YS4" s="1762" t="n"/>
      <c r="YT4" s="1762" t="n"/>
      <c r="YU4" s="1762" t="n"/>
      <c r="YV4" s="1762" t="n"/>
      <c r="YW4" s="1762" t="n"/>
      <c r="YX4" s="1762" t="n"/>
      <c r="YY4" s="1762" t="n"/>
      <c r="YZ4" s="1762" t="n"/>
      <c r="ZA4" s="1762" t="n"/>
      <c r="ZB4" s="1762" t="n"/>
      <c r="ZC4" s="1762" t="n"/>
      <c r="ZD4" s="1762" t="n"/>
      <c r="ZE4" s="1762" t="n"/>
      <c r="ZF4" s="1762" t="n"/>
      <c r="ZG4" s="1762" t="n"/>
      <c r="ZH4" s="1762" t="n"/>
      <c r="ZI4" s="1762" t="n"/>
      <c r="ZJ4" s="1762" t="n"/>
      <c r="ZK4" s="1762" t="n"/>
      <c r="ZL4" s="1762" t="n"/>
      <c r="ZM4" s="1762" t="n"/>
      <c r="ZN4" s="1762" t="n"/>
      <c r="ZO4" s="1762" t="n"/>
      <c r="ZP4" s="1762" t="n"/>
      <c r="ZQ4" s="1762" t="n"/>
      <c r="ZR4" s="1762" t="n"/>
      <c r="ZS4" s="1762" t="n"/>
      <c r="ZT4" s="1762" t="n"/>
      <c r="ZU4" s="1762" t="n"/>
      <c r="ZV4" s="1762" t="n"/>
      <c r="ZW4" s="1762" t="n"/>
      <c r="ZX4" s="1762" t="n"/>
      <c r="ZY4" s="1762" t="n"/>
      <c r="ZZ4" s="1762" t="n"/>
      <c r="AAA4" s="1762" t="n"/>
      <c r="AAB4" s="1762" t="n"/>
      <c r="AAC4" s="1762" t="n"/>
      <c r="AAD4" s="1762" t="n"/>
      <c r="AAE4" s="1762" t="n"/>
      <c r="AAF4" s="1762" t="n"/>
      <c r="AAG4" s="1762" t="n"/>
      <c r="AAH4" s="1762" t="n"/>
      <c r="AAI4" s="1762" t="n"/>
      <c r="AAJ4" s="1762" t="n"/>
      <c r="AAK4" s="1762" t="n"/>
      <c r="AAL4" s="1762" t="n"/>
      <c r="AAM4" s="1762" t="n"/>
      <c r="AAN4" s="1762" t="n"/>
      <c r="AAO4" s="1762" t="n"/>
      <c r="AAP4" s="1762" t="n"/>
      <c r="AAQ4" s="1762" t="n"/>
      <c r="AAR4" s="1762" t="n"/>
      <c r="AAS4" s="1762" t="n"/>
      <c r="AAT4" s="1762" t="n"/>
      <c r="AAU4" s="1762" t="n"/>
      <c r="AAV4" s="1762" t="n"/>
      <c r="AAW4" s="1762" t="n"/>
      <c r="AAX4" s="1762" t="n"/>
      <c r="AAY4" s="1762" t="n"/>
      <c r="AAZ4" s="1762" t="n"/>
      <c r="ABA4" s="1762" t="n"/>
      <c r="ABB4" s="1762" t="n"/>
      <c r="ABC4" s="1762" t="n"/>
      <c r="ABD4" s="1762" t="n"/>
      <c r="ABE4" s="1762" t="n"/>
      <c r="ABF4" s="1762" t="n"/>
      <c r="ABG4" s="1762" t="n"/>
      <c r="ABH4" s="1762" t="n"/>
      <c r="ABI4" s="1762" t="n"/>
      <c r="ABJ4" s="1762" t="n"/>
      <c r="ABK4" s="1762" t="n"/>
      <c r="ABL4" s="1762" t="n"/>
      <c r="ABM4" s="1762" t="n"/>
      <c r="ABN4" s="1762" t="n"/>
      <c r="ABO4" s="1762" t="n"/>
      <c r="ABP4" s="1762" t="n"/>
      <c r="ABQ4" s="1762" t="n"/>
      <c r="ABR4" s="1762" t="n"/>
      <c r="ABS4" s="1762" t="n"/>
      <c r="ABT4" s="1762" t="n"/>
      <c r="ABU4" s="1762" t="n"/>
      <c r="ABV4" s="1762" t="n"/>
      <c r="ABW4" s="1762" t="n"/>
      <c r="ABX4" s="1762" t="n"/>
      <c r="ABY4" s="1762" t="n"/>
      <c r="ABZ4" s="1762" t="n"/>
      <c r="ACA4" s="1762" t="n"/>
      <c r="ACB4" s="1762" t="n"/>
      <c r="ACC4" s="1762" t="n"/>
      <c r="ACD4" s="1762" t="n"/>
      <c r="ACE4" s="1762" t="n"/>
      <c r="ACF4" s="1762" t="n"/>
      <c r="ACG4" s="1762" t="n"/>
      <c r="ACH4" s="1762" t="n"/>
      <c r="ACI4" s="1762" t="n"/>
      <c r="ACJ4" s="1762" t="n"/>
      <c r="ACK4" s="1762" t="n"/>
      <c r="ACL4" s="1762" t="n"/>
      <c r="ACM4" s="1762" t="n"/>
      <c r="ACN4" s="1762" t="n"/>
      <c r="ACO4" s="1762" t="n"/>
      <c r="ACP4" s="1762" t="n"/>
      <c r="ACQ4" s="1762" t="n"/>
      <c r="ACR4" s="1762" t="n"/>
      <c r="ACS4" s="1762" t="n"/>
      <c r="ACT4" s="1762" t="n"/>
      <c r="ACU4" s="1762" t="n"/>
      <c r="ACV4" s="1762" t="n"/>
      <c r="ACW4" s="1762" t="n"/>
      <c r="ACX4" s="1762" t="n"/>
      <c r="ACY4" s="1762" t="n"/>
      <c r="ACZ4" s="1762" t="n"/>
      <c r="ADA4" s="1762" t="n"/>
      <c r="ADB4" s="1762" t="n"/>
      <c r="ADC4" s="1762" t="n"/>
      <c r="ADD4" s="1762" t="n"/>
      <c r="ADE4" s="1762" t="n"/>
      <c r="ADF4" s="1762" t="n"/>
      <c r="ADG4" s="1762" t="n"/>
      <c r="ADH4" s="1762" t="n"/>
      <c r="ADI4" s="1762" t="n"/>
      <c r="ADJ4" s="1762" t="n"/>
      <c r="ADK4" s="1762" t="n"/>
      <c r="ADL4" s="1762" t="n"/>
      <c r="ADM4" s="1762" t="n"/>
      <c r="ADN4" s="1762" t="n"/>
      <c r="ADO4" s="1762" t="n"/>
      <c r="ADP4" s="1762" t="n"/>
      <c r="ADQ4" s="1762" t="n"/>
      <c r="ADR4" s="1762" t="n"/>
      <c r="ADS4" s="1762" t="n"/>
      <c r="ADT4" s="1762" t="n"/>
      <c r="ADU4" s="1762" t="n"/>
      <c r="ADV4" s="1762" t="n"/>
      <c r="ADW4" s="1762" t="n"/>
      <c r="ADX4" s="1762" t="n"/>
      <c r="ADY4" s="1762" t="n"/>
      <c r="ADZ4" s="1762" t="n"/>
      <c r="AEA4" s="1762" t="n"/>
      <c r="AEB4" s="1762" t="n"/>
      <c r="AEC4" s="1762" t="n"/>
      <c r="AED4" s="1762" t="n"/>
      <c r="AEE4" s="1762" t="n"/>
      <c r="AEF4" s="1762" t="n"/>
      <c r="AEG4" s="1762" t="n"/>
      <c r="AEH4" s="1762" t="n"/>
      <c r="AEI4" s="1762" t="n"/>
      <c r="AEJ4" s="1762" t="n"/>
      <c r="AEK4" s="1762" t="n"/>
      <c r="AEL4" s="1762" t="n"/>
      <c r="AEM4" s="1762" t="n"/>
      <c r="AEN4" s="1762" t="n"/>
      <c r="AEO4" s="1762" t="n"/>
      <c r="AEP4" s="1762" t="n"/>
      <c r="AEQ4" s="1762" t="n"/>
      <c r="AER4" s="1762" t="n"/>
      <c r="AES4" s="1762" t="n"/>
      <c r="AET4" s="1762" t="n"/>
      <c r="AEU4" s="1762" t="n"/>
      <c r="AEV4" s="1762" t="n"/>
      <c r="AEW4" s="1762" t="n"/>
      <c r="AEX4" s="1762" t="n"/>
      <c r="AEY4" s="1762" t="n"/>
      <c r="AEZ4" s="1762" t="n"/>
      <c r="AFA4" s="1762" t="n"/>
      <c r="AFB4" s="1762" t="n"/>
      <c r="AFC4" s="1762" t="n"/>
      <c r="AFD4" s="1762" t="n"/>
      <c r="AFE4" s="1762" t="n"/>
      <c r="AFF4" s="1762" t="n"/>
      <c r="AFG4" s="1762" t="n"/>
      <c r="AFH4" s="1762" t="n"/>
      <c r="AFI4" s="1762" t="n"/>
      <c r="AFJ4" s="1762" t="n"/>
      <c r="AFK4" s="1762" t="n"/>
      <c r="AFL4" s="1762" t="n"/>
      <c r="AFM4" s="1762" t="n"/>
      <c r="AFN4" s="1762" t="n"/>
      <c r="AFO4" s="1762" t="n"/>
      <c r="AFP4" s="1762" t="n"/>
      <c r="AFQ4" s="1762" t="n"/>
      <c r="AFR4" s="1762" t="n"/>
      <c r="AFS4" s="1762" t="n"/>
      <c r="AFT4" s="1762" t="n"/>
      <c r="AFU4" s="1762" t="n"/>
      <c r="AFV4" s="1762" t="n"/>
      <c r="AFW4" s="1762" t="n"/>
      <c r="AFX4" s="1762" t="n"/>
      <c r="AFY4" s="1762" t="n"/>
      <c r="AFZ4" s="1762" t="n"/>
      <c r="AGA4" s="1762" t="n"/>
      <c r="AGB4" s="1762" t="n"/>
      <c r="AGC4" s="1762" t="n"/>
      <c r="AGD4" s="1762" t="n"/>
      <c r="AGE4" s="1762" t="n"/>
      <c r="AGF4" s="1762" t="n"/>
      <c r="AGG4" s="1762" t="n"/>
      <c r="AGH4" s="1762" t="n"/>
      <c r="AGI4" s="1762" t="n"/>
      <c r="AGJ4" s="1762" t="n"/>
      <c r="AGK4" s="1762" t="n"/>
      <c r="AGL4" s="1762" t="n"/>
      <c r="AGM4" s="1762" t="n"/>
      <c r="AGN4" s="1762" t="n"/>
      <c r="AGO4" s="1762" t="n"/>
      <c r="AGP4" s="1762" t="n"/>
      <c r="AGQ4" s="1762" t="n"/>
      <c r="AGR4" s="1762" t="n"/>
      <c r="AGS4" s="1762" t="n"/>
      <c r="AGT4" s="1762" t="n"/>
      <c r="AGU4" s="1762" t="n"/>
      <c r="AGV4" s="1762" t="n"/>
      <c r="AGW4" s="1762" t="n"/>
      <c r="AGX4" s="1762" t="n"/>
      <c r="AGY4" s="1762" t="n"/>
      <c r="AGZ4" s="1762" t="n"/>
      <c r="AHA4" s="1762" t="n"/>
      <c r="AHB4" s="1762" t="n"/>
      <c r="AHC4" s="1762" t="n"/>
      <c r="AHD4" s="1762" t="n"/>
      <c r="AHE4" s="1762" t="n"/>
      <c r="AHF4" s="1762" t="n"/>
      <c r="AHG4" s="1762" t="n"/>
      <c r="AHH4" s="1762" t="n"/>
      <c r="AHI4" s="1762" t="n"/>
      <c r="AHJ4" s="1762" t="n"/>
      <c r="AHK4" s="1762" t="n"/>
      <c r="AHL4" s="1762" t="n"/>
      <c r="AHM4" s="1762" t="n"/>
      <c r="AHN4" s="1762" t="n"/>
      <c r="AHO4" s="1762" t="n"/>
      <c r="AHP4" s="1762" t="n"/>
      <c r="AHQ4" s="1762" t="n"/>
      <c r="AHR4" s="1762" t="n"/>
      <c r="AHS4" s="1762" t="n"/>
      <c r="AHT4" s="1762" t="n"/>
      <c r="AHU4" s="1762" t="n"/>
      <c r="AHV4" s="1762" t="n"/>
      <c r="AHW4" s="1762" t="n"/>
      <c r="AHX4" s="1762" t="n"/>
      <c r="AHY4" s="1762" t="n"/>
      <c r="AHZ4" s="1762" t="n"/>
      <c r="AIA4" s="1762" t="n"/>
      <c r="AIB4" s="1762" t="n"/>
      <c r="AIC4" s="1762" t="n"/>
      <c r="AID4" s="1762" t="n"/>
      <c r="AIE4" s="1762" t="n"/>
      <c r="AIF4" s="1762" t="n"/>
      <c r="AIG4" s="1762" t="n"/>
      <c r="AIH4" s="1762" t="n"/>
      <c r="AII4" s="1762" t="n"/>
      <c r="AIJ4" s="1762" t="n"/>
      <c r="AIK4" s="1762" t="n"/>
      <c r="AIL4" s="1762" t="n"/>
      <c r="AIM4" s="1762" t="n"/>
      <c r="AIN4" s="1762" t="n"/>
      <c r="AIO4" s="1762" t="n"/>
      <c r="AIP4" s="1762" t="n"/>
      <c r="AIQ4" s="1762" t="n"/>
      <c r="AIR4" s="1762" t="n"/>
      <c r="AIS4" s="1762" t="n"/>
      <c r="AIT4" s="1762" t="n"/>
      <c r="AIU4" s="1762" t="n"/>
      <c r="AIV4" s="1762" t="n"/>
      <c r="AIW4" s="1762" t="n"/>
      <c r="AIX4" s="1762" t="n"/>
      <c r="AIY4" s="1762" t="n"/>
      <c r="AIZ4" s="1762" t="n"/>
      <c r="AJA4" s="1762" t="n"/>
      <c r="AJB4" s="1762" t="n"/>
      <c r="AJC4" s="1762" t="n"/>
      <c r="AJD4" s="1762" t="n"/>
      <c r="AJE4" s="1762" t="n"/>
      <c r="AJF4" s="1762" t="n"/>
      <c r="AJG4" s="1762" t="n"/>
      <c r="AJH4" s="1762" t="n"/>
      <c r="AJI4" s="1762" t="n"/>
      <c r="AJJ4" s="1762" t="n"/>
      <c r="AJK4" s="1762" t="n"/>
      <c r="AJL4" s="1762" t="n"/>
      <c r="AJM4" s="1762" t="n"/>
      <c r="AJN4" s="1762" t="n"/>
      <c r="AJO4" s="1762" t="n"/>
      <c r="AJP4" s="1762" t="n"/>
      <c r="AJQ4" s="1762" t="n"/>
      <c r="AJR4" s="1762" t="n"/>
      <c r="AJS4" s="1762" t="n"/>
      <c r="AJT4" s="1762" t="n"/>
      <c r="AJU4" s="1762" t="n"/>
      <c r="AJV4" s="1762" t="n"/>
      <c r="AJW4" s="1762" t="n"/>
      <c r="AJX4" s="1762" t="n"/>
      <c r="AJY4" s="1762" t="n"/>
      <c r="AJZ4" s="1762" t="n"/>
      <c r="AKA4" s="1762" t="n"/>
      <c r="AKB4" s="1762" t="n"/>
      <c r="AKC4" s="1762" t="n"/>
      <c r="AKD4" s="1762" t="n"/>
      <c r="AKE4" s="1762" t="n"/>
      <c r="AKF4" s="1762" t="n"/>
      <c r="AKG4" s="1762" t="n"/>
      <c r="AKH4" s="1762" t="n"/>
      <c r="AKI4" s="1762" t="n"/>
      <c r="AKJ4" s="1762" t="n"/>
      <c r="AKK4" s="1762" t="n"/>
      <c r="AKL4" s="1762" t="n"/>
      <c r="AKM4" s="1762" t="n"/>
      <c r="AKN4" s="1762" t="n"/>
      <c r="AKO4" s="1762" t="n"/>
      <c r="AKP4" s="1762" t="n"/>
      <c r="AKQ4" s="1762" t="n"/>
      <c r="AKR4" s="1762" t="n"/>
      <c r="AKS4" s="1762" t="n"/>
      <c r="AKT4" s="1762" t="n"/>
      <c r="AKU4" s="1762" t="n"/>
      <c r="AKV4" s="1762" t="n"/>
      <c r="AKW4" s="1762" t="n"/>
      <c r="AKX4" s="1762" t="n"/>
      <c r="AKY4" s="1762" t="n"/>
      <c r="AKZ4" s="1762" t="n"/>
      <c r="ALA4" s="1762" t="n"/>
      <c r="ALB4" s="1762" t="n"/>
      <c r="ALC4" s="1762" t="n"/>
      <c r="ALD4" s="1762" t="n"/>
      <c r="ALE4" s="1762" t="n"/>
      <c r="ALF4" s="1762" t="n"/>
      <c r="ALG4" s="1762" t="n"/>
      <c r="ALH4" s="1762" t="n"/>
      <c r="ALI4" s="1762" t="n"/>
      <c r="ALJ4" s="1762" t="n"/>
      <c r="ALK4" s="1762" t="n"/>
      <c r="ALL4" s="1762" t="n"/>
      <c r="ALM4" s="1762" t="n"/>
      <c r="ALN4" s="1762" t="n"/>
      <c r="ALO4" s="1762" t="n"/>
      <c r="ALP4" s="1762" t="n"/>
      <c r="ALQ4" s="1762" t="n"/>
      <c r="ALR4" s="1762" t="n"/>
      <c r="ALS4" s="1762" t="n"/>
      <c r="ALT4" s="1762" t="n"/>
      <c r="ALU4" s="1762" t="n"/>
      <c r="ALV4" s="1762" t="n"/>
      <c r="ALW4" s="1762" t="n"/>
      <c r="ALX4" s="1762" t="n"/>
      <c r="ALY4" s="1762" t="n"/>
      <c r="ALZ4" s="1762" t="n"/>
      <c r="AMA4" s="1762" t="n"/>
      <c r="AMB4" s="1762" t="n"/>
      <c r="AMC4" s="1762" t="n"/>
      <c r="AMD4" s="1762" t="n"/>
      <c r="AME4" s="1762" t="n"/>
      <c r="AMF4" s="1762" t="n"/>
      <c r="AMG4" s="1762" t="n"/>
      <c r="AMH4" s="1762" t="n"/>
    </row>
    <row r="5" ht="13.95" customHeight="1">
      <c r="A5" s="1959" t="inlineStr">
        <is>
          <t>Projet :</t>
        </is>
      </c>
      <c r="B5" s="1766" t="inlineStr">
        <is>
          <t>RefFlux</t>
        </is>
      </c>
      <c r="C5" s="1762" t="n"/>
      <c r="D5" s="1762" t="n"/>
      <c r="E5" s="1762" t="n"/>
      <c r="F5" s="1762" t="n"/>
      <c r="G5" s="1762" t="n"/>
      <c r="H5" s="1763" t="n"/>
      <c r="I5" s="1762" t="n"/>
      <c r="J5" s="1762" t="n"/>
      <c r="K5" s="1762" t="n"/>
      <c r="L5" s="1762" t="n"/>
      <c r="M5" s="1762" t="n"/>
      <c r="N5" s="1763" t="n"/>
      <c r="O5" s="1763" t="n"/>
      <c r="P5" s="1763" t="n"/>
      <c r="Q5" s="1763" t="n"/>
      <c r="R5" s="1763" t="n"/>
      <c r="S5" s="1763" t="n"/>
      <c r="T5" s="1762" t="n"/>
      <c r="U5" s="1762" t="n"/>
      <c r="V5" s="1762" t="n"/>
      <c r="W5" s="1762" t="n"/>
      <c r="X5" s="1762" t="n"/>
      <c r="Y5" s="1762" t="n"/>
      <c r="Z5" s="1762" t="n"/>
      <c r="AA5" s="1762" t="n"/>
      <c r="AB5" s="1762" t="n"/>
      <c r="AC5" s="1762" t="n"/>
      <c r="AD5" s="1762" t="n"/>
      <c r="AE5" s="1762" t="n"/>
      <c r="AF5" s="1762" t="n"/>
      <c r="AG5" s="1762" t="n"/>
      <c r="AH5" s="1762" t="n"/>
      <c r="AI5" s="1762" t="n"/>
      <c r="AJ5" s="1762" t="n"/>
      <c r="AK5" s="1762" t="n"/>
      <c r="AL5" s="1762" t="n"/>
      <c r="AM5" s="1762" t="n"/>
      <c r="AN5" s="1762" t="n"/>
      <c r="AO5" s="1762" t="n"/>
      <c r="AP5" s="1762" t="n"/>
      <c r="AQ5" s="1762" t="n"/>
      <c r="AR5" s="1762" t="n"/>
      <c r="AS5" s="1762" t="n"/>
      <c r="AT5" s="1762" t="n"/>
      <c r="AU5" s="1762" t="n"/>
      <c r="AV5" s="1762" t="n"/>
      <c r="AW5" s="1762" t="n"/>
      <c r="AX5" s="1762" t="n"/>
      <c r="AY5" s="1762" t="n"/>
      <c r="AZ5" s="1762" t="n"/>
      <c r="BA5" s="1762" t="n"/>
      <c r="BB5" s="1762" t="n"/>
      <c r="BC5" s="1762" t="n"/>
      <c r="BD5" s="1762" t="n"/>
      <c r="BE5" s="1762" t="n"/>
      <c r="BF5" s="1762" t="n"/>
      <c r="BG5" s="1762" t="n"/>
      <c r="BH5" s="1762" t="n"/>
      <c r="BI5" s="1762" t="n"/>
      <c r="BJ5" s="1762" t="n"/>
      <c r="BK5" s="1762" t="n"/>
      <c r="BL5" s="1762" t="n"/>
      <c r="BM5" s="1762" t="n"/>
      <c r="BN5" s="1762" t="n"/>
      <c r="BO5" s="1762" t="n"/>
      <c r="BP5" s="1762" t="n"/>
      <c r="BQ5" s="1762" t="n"/>
      <c r="BR5" s="1762" t="n"/>
      <c r="BS5" s="1762" t="n"/>
      <c r="BT5" s="1762" t="n"/>
      <c r="BU5" s="1762" t="n"/>
      <c r="BV5" s="1762" t="n"/>
      <c r="BW5" s="1762" t="n"/>
      <c r="BX5" s="1762" t="n"/>
      <c r="BY5" s="1762" t="n"/>
      <c r="BZ5" s="1762" t="n"/>
      <c r="CA5" s="1762" t="n"/>
      <c r="CB5" s="1762" t="n"/>
      <c r="CC5" s="1762" t="n"/>
      <c r="CD5" s="1762" t="n"/>
      <c r="CE5" s="1762" t="n"/>
      <c r="CF5" s="1762" t="n"/>
      <c r="CG5" s="1762" t="n"/>
      <c r="CH5" s="1762" t="n"/>
      <c r="CI5" s="1762" t="n"/>
      <c r="CJ5" s="1762" t="n"/>
      <c r="CK5" s="1762" t="n"/>
      <c r="CL5" s="1762" t="n"/>
      <c r="CM5" s="1762" t="n"/>
      <c r="CN5" s="1762" t="n"/>
      <c r="CO5" s="1762" t="n"/>
      <c r="CP5" s="1762" t="n"/>
      <c r="CQ5" s="1762" t="n"/>
      <c r="CR5" s="1762" t="n"/>
      <c r="CS5" s="1762" t="n"/>
      <c r="CT5" s="1762" t="n"/>
      <c r="CU5" s="1762" t="n"/>
      <c r="CV5" s="1762" t="n"/>
      <c r="CW5" s="1762" t="n"/>
      <c r="CX5" s="1762" t="n"/>
      <c r="CY5" s="1762" t="n"/>
      <c r="CZ5" s="1762" t="n"/>
      <c r="DA5" s="1762" t="n"/>
      <c r="DB5" s="1762" t="n"/>
      <c r="DC5" s="1762" t="n"/>
      <c r="DD5" s="1762" t="n"/>
      <c r="DE5" s="1762" t="n"/>
      <c r="DF5" s="1762" t="n"/>
      <c r="DG5" s="1762" t="n"/>
      <c r="DH5" s="1762" t="n"/>
      <c r="DI5" s="1762" t="n"/>
      <c r="DJ5" s="1762" t="n"/>
      <c r="DK5" s="1762" t="n"/>
      <c r="DL5" s="1762" t="n"/>
      <c r="DM5" s="1762" t="n"/>
      <c r="DN5" s="1762" t="n"/>
      <c r="DO5" s="1762" t="n"/>
      <c r="DP5" s="1762" t="n"/>
      <c r="DQ5" s="1762" t="n"/>
      <c r="DR5" s="1762" t="n"/>
      <c r="DS5" s="1762" t="n"/>
      <c r="DT5" s="1762" t="n"/>
      <c r="DU5" s="1762" t="n"/>
      <c r="DV5" s="1762" t="n"/>
      <c r="DW5" s="1762" t="n"/>
      <c r="DX5" s="1762" t="n"/>
      <c r="DY5" s="1762" t="n"/>
      <c r="DZ5" s="1762" t="n"/>
      <c r="EA5" s="1762" t="n"/>
      <c r="EB5" s="1762" t="n"/>
      <c r="EC5" s="1762" t="n"/>
      <c r="ED5" s="1762" t="n"/>
      <c r="EE5" s="1762" t="n"/>
      <c r="EF5" s="1762" t="n"/>
      <c r="EG5" s="1762" t="n"/>
      <c r="EH5" s="1762" t="n"/>
      <c r="EI5" s="1762" t="n"/>
      <c r="EJ5" s="1762" t="n"/>
      <c r="EK5" s="1762" t="n"/>
      <c r="EL5" s="1762" t="n"/>
      <c r="EM5" s="1762" t="n"/>
      <c r="EN5" s="1762" t="n"/>
      <c r="EO5" s="1762" t="n"/>
      <c r="EP5" s="1762" t="n"/>
      <c r="EQ5" s="1762" t="n"/>
      <c r="ER5" s="1762" t="n"/>
      <c r="ES5" s="1762" t="n"/>
      <c r="ET5" s="1762" t="n"/>
      <c r="EU5" s="1762" t="n"/>
      <c r="EV5" s="1762" t="n"/>
      <c r="EW5" s="1762" t="n"/>
      <c r="EX5" s="1762" t="n"/>
      <c r="EY5" s="1762" t="n"/>
      <c r="EZ5" s="1762" t="n"/>
      <c r="FA5" s="1762" t="n"/>
      <c r="FB5" s="1762" t="n"/>
      <c r="FC5" s="1762" t="n"/>
      <c r="FD5" s="1762" t="n"/>
      <c r="FE5" s="1762" t="n"/>
      <c r="FF5" s="1762" t="n"/>
      <c r="FG5" s="1762" t="n"/>
      <c r="FH5" s="1762" t="n"/>
      <c r="FI5" s="1762" t="n"/>
      <c r="FJ5" s="1762" t="n"/>
      <c r="FK5" s="1762" t="n"/>
      <c r="FL5" s="1762" t="n"/>
      <c r="FM5" s="1762" t="n"/>
      <c r="FN5" s="1762" t="n"/>
      <c r="FO5" s="1762" t="n"/>
      <c r="FP5" s="1762" t="n"/>
      <c r="FQ5" s="1762" t="n"/>
      <c r="FR5" s="1762" t="n"/>
      <c r="FS5" s="1762" t="n"/>
      <c r="FT5" s="1762" t="n"/>
      <c r="FU5" s="1762" t="n"/>
      <c r="FV5" s="1762" t="n"/>
      <c r="FW5" s="1762" t="n"/>
      <c r="FX5" s="1762" t="n"/>
      <c r="FY5" s="1762" t="n"/>
      <c r="FZ5" s="1762" t="n"/>
      <c r="GA5" s="1762" t="n"/>
      <c r="GB5" s="1762" t="n"/>
      <c r="GC5" s="1762" t="n"/>
      <c r="GD5" s="1762" t="n"/>
      <c r="GE5" s="1762" t="n"/>
      <c r="GF5" s="1762" t="n"/>
      <c r="GG5" s="1762" t="n"/>
      <c r="GH5" s="1762" t="n"/>
      <c r="GI5" s="1762" t="n"/>
      <c r="GJ5" s="1762" t="n"/>
      <c r="GK5" s="1762" t="n"/>
      <c r="GL5" s="1762" t="n"/>
      <c r="GM5" s="1762" t="n"/>
      <c r="GN5" s="1762" t="n"/>
      <c r="GO5" s="1762" t="n"/>
      <c r="GP5" s="1762" t="n"/>
      <c r="GQ5" s="1762" t="n"/>
      <c r="GR5" s="1762" t="n"/>
      <c r="GS5" s="1762" t="n"/>
      <c r="GT5" s="1762" t="n"/>
      <c r="GU5" s="1762" t="n"/>
      <c r="GV5" s="1762" t="n"/>
      <c r="GW5" s="1762" t="n"/>
      <c r="GX5" s="1762" t="n"/>
      <c r="GY5" s="1762" t="n"/>
      <c r="GZ5" s="1762" t="n"/>
      <c r="HA5" s="1762" t="n"/>
      <c r="HB5" s="1762" t="n"/>
      <c r="HC5" s="1762" t="n"/>
      <c r="HD5" s="1762" t="n"/>
      <c r="HE5" s="1762" t="n"/>
      <c r="HF5" s="1762" t="n"/>
      <c r="HG5" s="1762" t="n"/>
      <c r="HH5" s="1762" t="n"/>
      <c r="HI5" s="1762" t="n"/>
      <c r="HJ5" s="1762" t="n"/>
      <c r="HK5" s="1762" t="n"/>
      <c r="HL5" s="1762" t="n"/>
      <c r="HM5" s="1762" t="n"/>
      <c r="HN5" s="1762" t="n"/>
      <c r="HO5" s="1762" t="n"/>
      <c r="HP5" s="1762" t="n"/>
      <c r="HQ5" s="1762" t="n"/>
      <c r="HR5" s="1762" t="n"/>
      <c r="HS5" s="1762" t="n"/>
      <c r="HT5" s="1762" t="n"/>
      <c r="HU5" s="1762" t="n"/>
      <c r="HV5" s="1762" t="n"/>
      <c r="HW5" s="1762" t="n"/>
      <c r="HX5" s="1762" t="n"/>
      <c r="HY5" s="1762" t="n"/>
      <c r="HZ5" s="1762" t="n"/>
      <c r="IA5" s="1762" t="n"/>
      <c r="IB5" s="1762" t="n"/>
      <c r="IC5" s="1762" t="n"/>
      <c r="ID5" s="1762" t="n"/>
      <c r="IE5" s="1762" t="n"/>
      <c r="IF5" s="1762" t="n"/>
      <c r="IG5" s="1762" t="n"/>
      <c r="IH5" s="1762" t="n"/>
      <c r="II5" s="1762" t="n"/>
      <c r="IJ5" s="1762" t="n"/>
      <c r="IK5" s="1762" t="n"/>
      <c r="IL5" s="1762" t="n"/>
      <c r="IM5" s="1762" t="n"/>
      <c r="IN5" s="1762" t="n"/>
      <c r="IO5" s="1762" t="n"/>
      <c r="IP5" s="1762" t="n"/>
      <c r="IQ5" s="1762" t="n"/>
      <c r="IR5" s="1762" t="n"/>
      <c r="IS5" s="1762" t="n"/>
      <c r="IT5" s="1762" t="n"/>
      <c r="IU5" s="1762" t="n"/>
      <c r="IV5" s="1762" t="n"/>
      <c r="IW5" s="1762" t="n"/>
      <c r="IX5" s="1762" t="n"/>
      <c r="IY5" s="1762" t="n"/>
      <c r="IZ5" s="1762" t="n"/>
      <c r="JA5" s="1762" t="n"/>
      <c r="JB5" s="1762" t="n"/>
      <c r="JC5" s="1762" t="n"/>
      <c r="JD5" s="1762" t="n"/>
      <c r="JE5" s="1762" t="n"/>
      <c r="JF5" s="1762" t="n"/>
      <c r="JG5" s="1762" t="n"/>
      <c r="JH5" s="1762" t="n"/>
      <c r="JI5" s="1762" t="n"/>
      <c r="JJ5" s="1762" t="n"/>
      <c r="JK5" s="1762" t="n"/>
      <c r="JL5" s="1762" t="n"/>
      <c r="JM5" s="1762" t="n"/>
      <c r="JN5" s="1762" t="n"/>
      <c r="JO5" s="1762" t="n"/>
      <c r="JP5" s="1762" t="n"/>
      <c r="JQ5" s="1762" t="n"/>
      <c r="JR5" s="1762" t="n"/>
      <c r="JS5" s="1762" t="n"/>
      <c r="JT5" s="1762" t="n"/>
      <c r="JU5" s="1762" t="n"/>
      <c r="JV5" s="1762" t="n"/>
      <c r="JW5" s="1762" t="n"/>
      <c r="JX5" s="1762" t="n"/>
      <c r="JY5" s="1762" t="n"/>
      <c r="JZ5" s="1762" t="n"/>
      <c r="KA5" s="1762" t="n"/>
      <c r="KB5" s="1762" t="n"/>
      <c r="KC5" s="1762" t="n"/>
      <c r="KD5" s="1762" t="n"/>
      <c r="KE5" s="1762" t="n"/>
      <c r="KF5" s="1762" t="n"/>
      <c r="KG5" s="1762" t="n"/>
      <c r="KH5" s="1762" t="n"/>
      <c r="KI5" s="1762" t="n"/>
      <c r="KJ5" s="1762" t="n"/>
      <c r="KK5" s="1762" t="n"/>
      <c r="KL5" s="1762" t="n"/>
      <c r="KM5" s="1762" t="n"/>
      <c r="KN5" s="1762" t="n"/>
      <c r="KO5" s="1762" t="n"/>
      <c r="KP5" s="1762" t="n"/>
      <c r="KQ5" s="1762" t="n"/>
      <c r="KR5" s="1762" t="n"/>
      <c r="KS5" s="1762" t="n"/>
      <c r="KT5" s="1762" t="n"/>
      <c r="KU5" s="1762" t="n"/>
      <c r="KV5" s="1762" t="n"/>
      <c r="KW5" s="1762" t="n"/>
      <c r="KX5" s="1762" t="n"/>
      <c r="KY5" s="1762" t="n"/>
      <c r="KZ5" s="1762" t="n"/>
      <c r="LA5" s="1762" t="n"/>
      <c r="LB5" s="1762" t="n"/>
      <c r="LC5" s="1762" t="n"/>
      <c r="LD5" s="1762" t="n"/>
      <c r="LE5" s="1762" t="n"/>
      <c r="LF5" s="1762" t="n"/>
      <c r="LG5" s="1762" t="n"/>
      <c r="LH5" s="1762" t="n"/>
      <c r="LI5" s="1762" t="n"/>
      <c r="LJ5" s="1762" t="n"/>
      <c r="LK5" s="1762" t="n"/>
      <c r="LL5" s="1762" t="n"/>
      <c r="LM5" s="1762" t="n"/>
      <c r="LN5" s="1762" t="n"/>
      <c r="LO5" s="1762" t="n"/>
      <c r="LP5" s="1762" t="n"/>
      <c r="LQ5" s="1762" t="n"/>
      <c r="LR5" s="1762" t="n"/>
      <c r="LS5" s="1762" t="n"/>
      <c r="LT5" s="1762" t="n"/>
      <c r="LU5" s="1762" t="n"/>
      <c r="LV5" s="1762" t="n"/>
      <c r="LW5" s="1762" t="n"/>
      <c r="LX5" s="1762" t="n"/>
      <c r="LY5" s="1762" t="n"/>
      <c r="LZ5" s="1762" t="n"/>
      <c r="MA5" s="1762" t="n"/>
      <c r="MB5" s="1762" t="n"/>
      <c r="MC5" s="1762" t="n"/>
      <c r="MD5" s="1762" t="n"/>
      <c r="ME5" s="1762" t="n"/>
      <c r="MF5" s="1762" t="n"/>
      <c r="MG5" s="1762" t="n"/>
      <c r="MH5" s="1762" t="n"/>
      <c r="MI5" s="1762" t="n"/>
      <c r="MJ5" s="1762" t="n"/>
      <c r="MK5" s="1762" t="n"/>
      <c r="ML5" s="1762" t="n"/>
      <c r="MM5" s="1762" t="n"/>
      <c r="MN5" s="1762" t="n"/>
      <c r="MO5" s="1762" t="n"/>
      <c r="MP5" s="1762" t="n"/>
      <c r="MQ5" s="1762" t="n"/>
      <c r="MR5" s="1762" t="n"/>
      <c r="MS5" s="1762" t="n"/>
      <c r="MT5" s="1762" t="n"/>
      <c r="MU5" s="1762" t="n"/>
      <c r="MV5" s="1762" t="n"/>
      <c r="MW5" s="1762" t="n"/>
      <c r="MX5" s="1762" t="n"/>
      <c r="MY5" s="1762" t="n"/>
      <c r="MZ5" s="1762" t="n"/>
      <c r="NA5" s="1762" t="n"/>
      <c r="NB5" s="1762" t="n"/>
      <c r="NC5" s="1762" t="n"/>
      <c r="ND5" s="1762" t="n"/>
      <c r="NE5" s="1762" t="n"/>
      <c r="NF5" s="1762" t="n"/>
      <c r="NG5" s="1762" t="n"/>
      <c r="NH5" s="1762" t="n"/>
      <c r="NI5" s="1762" t="n"/>
      <c r="NJ5" s="1762" t="n"/>
      <c r="NK5" s="1762" t="n"/>
      <c r="NL5" s="1762" t="n"/>
      <c r="NM5" s="1762" t="n"/>
      <c r="NN5" s="1762" t="n"/>
      <c r="NO5" s="1762" t="n"/>
      <c r="NP5" s="1762" t="n"/>
      <c r="NQ5" s="1762" t="n"/>
      <c r="NR5" s="1762" t="n"/>
      <c r="NS5" s="1762" t="n"/>
      <c r="NT5" s="1762" t="n"/>
      <c r="NU5" s="1762" t="n"/>
      <c r="NV5" s="1762" t="n"/>
      <c r="NW5" s="1762" t="n"/>
      <c r="NX5" s="1762" t="n"/>
      <c r="NY5" s="1762" t="n"/>
      <c r="NZ5" s="1762" t="n"/>
      <c r="OA5" s="1762" t="n"/>
      <c r="OB5" s="1762" t="n"/>
      <c r="OC5" s="1762" t="n"/>
      <c r="OD5" s="1762" t="n"/>
      <c r="OE5" s="1762" t="n"/>
      <c r="OF5" s="1762" t="n"/>
      <c r="OG5" s="1762" t="n"/>
      <c r="OH5" s="1762" t="n"/>
      <c r="OI5" s="1762" t="n"/>
      <c r="OJ5" s="1762" t="n"/>
      <c r="OK5" s="1762" t="n"/>
      <c r="OL5" s="1762" t="n"/>
      <c r="OM5" s="1762" t="n"/>
      <c r="ON5" s="1762" t="n"/>
      <c r="OO5" s="1762" t="n"/>
      <c r="OP5" s="1762" t="n"/>
      <c r="OQ5" s="1762" t="n"/>
      <c r="OR5" s="1762" t="n"/>
      <c r="OS5" s="1762" t="n"/>
      <c r="OT5" s="1762" t="n"/>
      <c r="OU5" s="1762" t="n"/>
      <c r="OV5" s="1762" t="n"/>
      <c r="OW5" s="1762" t="n"/>
      <c r="OX5" s="1762" t="n"/>
      <c r="OY5" s="1762" t="n"/>
      <c r="OZ5" s="1762" t="n"/>
      <c r="PA5" s="1762" t="n"/>
      <c r="PB5" s="1762" t="n"/>
      <c r="PC5" s="1762" t="n"/>
      <c r="PD5" s="1762" t="n"/>
      <c r="PE5" s="1762" t="n"/>
      <c r="PF5" s="1762" t="n"/>
      <c r="PG5" s="1762" t="n"/>
      <c r="PH5" s="1762" t="n"/>
      <c r="PI5" s="1762" t="n"/>
      <c r="PJ5" s="1762" t="n"/>
      <c r="PK5" s="1762" t="n"/>
      <c r="PL5" s="1762" t="n"/>
      <c r="PM5" s="1762" t="n"/>
      <c r="PN5" s="1762" t="n"/>
      <c r="PO5" s="1762" t="n"/>
      <c r="PP5" s="1762" t="n"/>
      <c r="PQ5" s="1762" t="n"/>
      <c r="PR5" s="1762" t="n"/>
      <c r="PS5" s="1762" t="n"/>
      <c r="PT5" s="1762" t="n"/>
      <c r="PU5" s="1762" t="n"/>
      <c r="PV5" s="1762" t="n"/>
      <c r="PW5" s="1762" t="n"/>
      <c r="PX5" s="1762" t="n"/>
      <c r="PY5" s="1762" t="n"/>
      <c r="PZ5" s="1762" t="n"/>
      <c r="QA5" s="1762" t="n"/>
      <c r="QB5" s="1762" t="n"/>
      <c r="QC5" s="1762" t="n"/>
      <c r="QD5" s="1762" t="n"/>
      <c r="QE5" s="1762" t="n"/>
      <c r="QF5" s="1762" t="n"/>
      <c r="QG5" s="1762" t="n"/>
      <c r="QH5" s="1762" t="n"/>
      <c r="QI5" s="1762" t="n"/>
      <c r="QJ5" s="1762" t="n"/>
      <c r="QK5" s="1762" t="n"/>
      <c r="QL5" s="1762" t="n"/>
      <c r="QM5" s="1762" t="n"/>
      <c r="QN5" s="1762" t="n"/>
      <c r="QO5" s="1762" t="n"/>
      <c r="QP5" s="1762" t="n"/>
      <c r="QQ5" s="1762" t="n"/>
      <c r="QR5" s="1762" t="n"/>
      <c r="QS5" s="1762" t="n"/>
      <c r="QT5" s="1762" t="n"/>
      <c r="QU5" s="1762" t="n"/>
      <c r="QV5" s="1762" t="n"/>
      <c r="QW5" s="1762" t="n"/>
      <c r="QX5" s="1762" t="n"/>
      <c r="QY5" s="1762" t="n"/>
      <c r="QZ5" s="1762" t="n"/>
      <c r="RA5" s="1762" t="n"/>
      <c r="RB5" s="1762" t="n"/>
      <c r="RC5" s="1762" t="n"/>
      <c r="RD5" s="1762" t="n"/>
      <c r="RE5" s="1762" t="n"/>
      <c r="RF5" s="1762" t="n"/>
      <c r="RG5" s="1762" t="n"/>
      <c r="RH5" s="1762" t="n"/>
      <c r="RI5" s="1762" t="n"/>
      <c r="RJ5" s="1762" t="n"/>
      <c r="RK5" s="1762" t="n"/>
      <c r="RL5" s="1762" t="n"/>
      <c r="RM5" s="1762" t="n"/>
      <c r="RN5" s="1762" t="n"/>
      <c r="RO5" s="1762" t="n"/>
      <c r="RP5" s="1762" t="n"/>
      <c r="RQ5" s="1762" t="n"/>
      <c r="RR5" s="1762" t="n"/>
      <c r="RS5" s="1762" t="n"/>
      <c r="RT5" s="1762" t="n"/>
      <c r="RU5" s="1762" t="n"/>
      <c r="RV5" s="1762" t="n"/>
      <c r="RW5" s="1762" t="n"/>
      <c r="RX5" s="1762" t="n"/>
      <c r="RY5" s="1762" t="n"/>
      <c r="RZ5" s="1762" t="n"/>
      <c r="SA5" s="1762" t="n"/>
      <c r="SB5" s="1762" t="n"/>
      <c r="SC5" s="1762" t="n"/>
      <c r="SD5" s="1762" t="n"/>
      <c r="SE5" s="1762" t="n"/>
      <c r="SF5" s="1762" t="n"/>
      <c r="SG5" s="1762" t="n"/>
      <c r="SH5" s="1762" t="n"/>
      <c r="SI5" s="1762" t="n"/>
      <c r="SJ5" s="1762" t="n"/>
      <c r="SK5" s="1762" t="n"/>
      <c r="SL5" s="1762" t="n"/>
      <c r="SM5" s="1762" t="n"/>
      <c r="SN5" s="1762" t="n"/>
      <c r="SO5" s="1762" t="n"/>
      <c r="SP5" s="1762" t="n"/>
      <c r="SQ5" s="1762" t="n"/>
      <c r="SR5" s="1762" t="n"/>
      <c r="SS5" s="1762" t="n"/>
      <c r="ST5" s="1762" t="n"/>
      <c r="SU5" s="1762" t="n"/>
      <c r="SV5" s="1762" t="n"/>
      <c r="SW5" s="1762" t="n"/>
      <c r="SX5" s="1762" t="n"/>
      <c r="SY5" s="1762" t="n"/>
      <c r="SZ5" s="1762" t="n"/>
      <c r="TA5" s="1762" t="n"/>
      <c r="TB5" s="1762" t="n"/>
      <c r="TC5" s="1762" t="n"/>
      <c r="TD5" s="1762" t="n"/>
      <c r="TE5" s="1762" t="n"/>
      <c r="TF5" s="1762" t="n"/>
      <c r="TG5" s="1762" t="n"/>
      <c r="TH5" s="1762" t="n"/>
      <c r="TI5" s="1762" t="n"/>
      <c r="TJ5" s="1762" t="n"/>
      <c r="TK5" s="1762" t="n"/>
      <c r="TL5" s="1762" t="n"/>
      <c r="TM5" s="1762" t="n"/>
      <c r="TN5" s="1762" t="n"/>
      <c r="TO5" s="1762" t="n"/>
      <c r="TP5" s="1762" t="n"/>
      <c r="TQ5" s="1762" t="n"/>
      <c r="TR5" s="1762" t="n"/>
      <c r="TS5" s="1762" t="n"/>
      <c r="TT5" s="1762" t="n"/>
      <c r="TU5" s="1762" t="n"/>
      <c r="TV5" s="1762" t="n"/>
      <c r="TW5" s="1762" t="n"/>
      <c r="TX5" s="1762" t="n"/>
      <c r="TY5" s="1762" t="n"/>
      <c r="TZ5" s="1762" t="n"/>
      <c r="UA5" s="1762" t="n"/>
      <c r="UB5" s="1762" t="n"/>
      <c r="UC5" s="1762" t="n"/>
      <c r="UD5" s="1762" t="n"/>
      <c r="UE5" s="1762" t="n"/>
      <c r="UF5" s="1762" t="n"/>
      <c r="UG5" s="1762" t="n"/>
      <c r="UH5" s="1762" t="n"/>
      <c r="UI5" s="1762" t="n"/>
      <c r="UJ5" s="1762" t="n"/>
      <c r="UK5" s="1762" t="n"/>
      <c r="UL5" s="1762" t="n"/>
      <c r="UM5" s="1762" t="n"/>
      <c r="UN5" s="1762" t="n"/>
      <c r="UO5" s="1762" t="n"/>
      <c r="UP5" s="1762" t="n"/>
      <c r="UQ5" s="1762" t="n"/>
      <c r="UR5" s="1762" t="n"/>
      <c r="US5" s="1762" t="n"/>
      <c r="UT5" s="1762" t="n"/>
      <c r="UU5" s="1762" t="n"/>
      <c r="UV5" s="1762" t="n"/>
      <c r="UW5" s="1762" t="n"/>
      <c r="UX5" s="1762" t="n"/>
      <c r="UY5" s="1762" t="n"/>
      <c r="UZ5" s="1762" t="n"/>
      <c r="VA5" s="1762" t="n"/>
      <c r="VB5" s="1762" t="n"/>
      <c r="VC5" s="1762" t="n"/>
      <c r="VD5" s="1762" t="n"/>
      <c r="VE5" s="1762" t="n"/>
      <c r="VF5" s="1762" t="n"/>
      <c r="VG5" s="1762" t="n"/>
      <c r="VH5" s="1762" t="n"/>
      <c r="VI5" s="1762" t="n"/>
      <c r="VJ5" s="1762" t="n"/>
      <c r="VK5" s="1762" t="n"/>
      <c r="VL5" s="1762" t="n"/>
      <c r="VM5" s="1762" t="n"/>
      <c r="VN5" s="1762" t="n"/>
      <c r="VO5" s="1762" t="n"/>
      <c r="VP5" s="1762" t="n"/>
      <c r="VQ5" s="1762" t="n"/>
      <c r="VR5" s="1762" t="n"/>
      <c r="VS5" s="1762" t="n"/>
      <c r="VT5" s="1762" t="n"/>
      <c r="VU5" s="1762" t="n"/>
      <c r="VV5" s="1762" t="n"/>
      <c r="VW5" s="1762" t="n"/>
      <c r="VX5" s="1762" t="n"/>
      <c r="VY5" s="1762" t="n"/>
      <c r="VZ5" s="1762" t="n"/>
      <c r="WA5" s="1762" t="n"/>
      <c r="WB5" s="1762" t="n"/>
      <c r="WC5" s="1762" t="n"/>
      <c r="WD5" s="1762" t="n"/>
      <c r="WE5" s="1762" t="n"/>
      <c r="WF5" s="1762" t="n"/>
      <c r="WG5" s="1762" t="n"/>
      <c r="WH5" s="1762" t="n"/>
      <c r="WI5" s="1762" t="n"/>
      <c r="WJ5" s="1762" t="n"/>
      <c r="WK5" s="1762" t="n"/>
      <c r="WL5" s="1762" t="n"/>
      <c r="WM5" s="1762" t="n"/>
      <c r="WN5" s="1762" t="n"/>
      <c r="WO5" s="1762" t="n"/>
      <c r="WP5" s="1762" t="n"/>
      <c r="WQ5" s="1762" t="n"/>
      <c r="WR5" s="1762" t="n"/>
      <c r="WS5" s="1762" t="n"/>
      <c r="WT5" s="1762" t="n"/>
      <c r="WU5" s="1762" t="n"/>
      <c r="WV5" s="1762" t="n"/>
      <c r="WW5" s="1762" t="n"/>
      <c r="WX5" s="1762" t="n"/>
      <c r="WY5" s="1762" t="n"/>
      <c r="WZ5" s="1762" t="n"/>
      <c r="XA5" s="1762" t="n"/>
      <c r="XB5" s="1762" t="n"/>
      <c r="XC5" s="1762" t="n"/>
      <c r="XD5" s="1762" t="n"/>
      <c r="XE5" s="1762" t="n"/>
      <c r="XF5" s="1762" t="n"/>
      <c r="XG5" s="1762" t="n"/>
      <c r="XH5" s="1762" t="n"/>
      <c r="XI5" s="1762" t="n"/>
      <c r="XJ5" s="1762" t="n"/>
      <c r="XK5" s="1762" t="n"/>
      <c r="XL5" s="1762" t="n"/>
      <c r="XM5" s="1762" t="n"/>
      <c r="XN5" s="1762" t="n"/>
      <c r="XO5" s="1762" t="n"/>
      <c r="XP5" s="1762" t="n"/>
      <c r="XQ5" s="1762" t="n"/>
      <c r="XR5" s="1762" t="n"/>
      <c r="XS5" s="1762" t="n"/>
      <c r="XT5" s="1762" t="n"/>
      <c r="XU5" s="1762" t="n"/>
      <c r="XV5" s="1762" t="n"/>
      <c r="XW5" s="1762" t="n"/>
      <c r="XX5" s="1762" t="n"/>
      <c r="XY5" s="1762" t="n"/>
      <c r="XZ5" s="1762" t="n"/>
      <c r="YA5" s="1762" t="n"/>
      <c r="YB5" s="1762" t="n"/>
      <c r="YC5" s="1762" t="n"/>
      <c r="YD5" s="1762" t="n"/>
      <c r="YE5" s="1762" t="n"/>
      <c r="YF5" s="1762" t="n"/>
      <c r="YG5" s="1762" t="n"/>
      <c r="YH5" s="1762" t="n"/>
      <c r="YI5" s="1762" t="n"/>
      <c r="YJ5" s="1762" t="n"/>
      <c r="YK5" s="1762" t="n"/>
      <c r="YL5" s="1762" t="n"/>
      <c r="YM5" s="1762" t="n"/>
      <c r="YN5" s="1762" t="n"/>
      <c r="YO5" s="1762" t="n"/>
      <c r="YP5" s="1762" t="n"/>
      <c r="YQ5" s="1762" t="n"/>
      <c r="YR5" s="1762" t="n"/>
      <c r="YS5" s="1762" t="n"/>
      <c r="YT5" s="1762" t="n"/>
      <c r="YU5" s="1762" t="n"/>
      <c r="YV5" s="1762" t="n"/>
      <c r="YW5" s="1762" t="n"/>
      <c r="YX5" s="1762" t="n"/>
      <c r="YY5" s="1762" t="n"/>
      <c r="YZ5" s="1762" t="n"/>
      <c r="ZA5" s="1762" t="n"/>
      <c r="ZB5" s="1762" t="n"/>
      <c r="ZC5" s="1762" t="n"/>
      <c r="ZD5" s="1762" t="n"/>
      <c r="ZE5" s="1762" t="n"/>
      <c r="ZF5" s="1762" t="n"/>
      <c r="ZG5" s="1762" t="n"/>
      <c r="ZH5" s="1762" t="n"/>
      <c r="ZI5" s="1762" t="n"/>
      <c r="ZJ5" s="1762" t="n"/>
      <c r="ZK5" s="1762" t="n"/>
      <c r="ZL5" s="1762" t="n"/>
      <c r="ZM5" s="1762" t="n"/>
      <c r="ZN5" s="1762" t="n"/>
      <c r="ZO5" s="1762" t="n"/>
      <c r="ZP5" s="1762" t="n"/>
      <c r="ZQ5" s="1762" t="n"/>
      <c r="ZR5" s="1762" t="n"/>
      <c r="ZS5" s="1762" t="n"/>
      <c r="ZT5" s="1762" t="n"/>
      <c r="ZU5" s="1762" t="n"/>
      <c r="ZV5" s="1762" t="n"/>
      <c r="ZW5" s="1762" t="n"/>
      <c r="ZX5" s="1762" t="n"/>
      <c r="ZY5" s="1762" t="n"/>
      <c r="ZZ5" s="1762" t="n"/>
      <c r="AAA5" s="1762" t="n"/>
      <c r="AAB5" s="1762" t="n"/>
      <c r="AAC5" s="1762" t="n"/>
      <c r="AAD5" s="1762" t="n"/>
      <c r="AAE5" s="1762" t="n"/>
      <c r="AAF5" s="1762" t="n"/>
      <c r="AAG5" s="1762" t="n"/>
      <c r="AAH5" s="1762" t="n"/>
      <c r="AAI5" s="1762" t="n"/>
      <c r="AAJ5" s="1762" t="n"/>
      <c r="AAK5" s="1762" t="n"/>
      <c r="AAL5" s="1762" t="n"/>
      <c r="AAM5" s="1762" t="n"/>
      <c r="AAN5" s="1762" t="n"/>
      <c r="AAO5" s="1762" t="n"/>
      <c r="AAP5" s="1762" t="n"/>
      <c r="AAQ5" s="1762" t="n"/>
      <c r="AAR5" s="1762" t="n"/>
      <c r="AAS5" s="1762" t="n"/>
      <c r="AAT5" s="1762" t="n"/>
      <c r="AAU5" s="1762" t="n"/>
      <c r="AAV5" s="1762" t="n"/>
      <c r="AAW5" s="1762" t="n"/>
      <c r="AAX5" s="1762" t="n"/>
      <c r="AAY5" s="1762" t="n"/>
      <c r="AAZ5" s="1762" t="n"/>
      <c r="ABA5" s="1762" t="n"/>
      <c r="ABB5" s="1762" t="n"/>
      <c r="ABC5" s="1762" t="n"/>
      <c r="ABD5" s="1762" t="n"/>
      <c r="ABE5" s="1762" t="n"/>
      <c r="ABF5" s="1762" t="n"/>
      <c r="ABG5" s="1762" t="n"/>
      <c r="ABH5" s="1762" t="n"/>
      <c r="ABI5" s="1762" t="n"/>
      <c r="ABJ5" s="1762" t="n"/>
      <c r="ABK5" s="1762" t="n"/>
      <c r="ABL5" s="1762" t="n"/>
      <c r="ABM5" s="1762" t="n"/>
      <c r="ABN5" s="1762" t="n"/>
      <c r="ABO5" s="1762" t="n"/>
      <c r="ABP5" s="1762" t="n"/>
      <c r="ABQ5" s="1762" t="n"/>
      <c r="ABR5" s="1762" t="n"/>
      <c r="ABS5" s="1762" t="n"/>
      <c r="ABT5" s="1762" t="n"/>
      <c r="ABU5" s="1762" t="n"/>
      <c r="ABV5" s="1762" t="n"/>
      <c r="ABW5" s="1762" t="n"/>
      <c r="ABX5" s="1762" t="n"/>
      <c r="ABY5" s="1762" t="n"/>
      <c r="ABZ5" s="1762" t="n"/>
      <c r="ACA5" s="1762" t="n"/>
      <c r="ACB5" s="1762" t="n"/>
      <c r="ACC5" s="1762" t="n"/>
      <c r="ACD5" s="1762" t="n"/>
      <c r="ACE5" s="1762" t="n"/>
      <c r="ACF5" s="1762" t="n"/>
      <c r="ACG5" s="1762" t="n"/>
      <c r="ACH5" s="1762" t="n"/>
      <c r="ACI5" s="1762" t="n"/>
      <c r="ACJ5" s="1762" t="n"/>
      <c r="ACK5" s="1762" t="n"/>
      <c r="ACL5" s="1762" t="n"/>
      <c r="ACM5" s="1762" t="n"/>
      <c r="ACN5" s="1762" t="n"/>
      <c r="ACO5" s="1762" t="n"/>
      <c r="ACP5" s="1762" t="n"/>
      <c r="ACQ5" s="1762" t="n"/>
      <c r="ACR5" s="1762" t="n"/>
      <c r="ACS5" s="1762" t="n"/>
      <c r="ACT5" s="1762" t="n"/>
      <c r="ACU5" s="1762" t="n"/>
      <c r="ACV5" s="1762" t="n"/>
      <c r="ACW5" s="1762" t="n"/>
      <c r="ACX5" s="1762" t="n"/>
      <c r="ACY5" s="1762" t="n"/>
      <c r="ACZ5" s="1762" t="n"/>
      <c r="ADA5" s="1762" t="n"/>
      <c r="ADB5" s="1762" t="n"/>
      <c r="ADC5" s="1762" t="n"/>
      <c r="ADD5" s="1762" t="n"/>
      <c r="ADE5" s="1762" t="n"/>
      <c r="ADF5" s="1762" t="n"/>
      <c r="ADG5" s="1762" t="n"/>
      <c r="ADH5" s="1762" t="n"/>
      <c r="ADI5" s="1762" t="n"/>
      <c r="ADJ5" s="1762" t="n"/>
      <c r="ADK5" s="1762" t="n"/>
      <c r="ADL5" s="1762" t="n"/>
      <c r="ADM5" s="1762" t="n"/>
      <c r="ADN5" s="1762" t="n"/>
      <c r="ADO5" s="1762" t="n"/>
      <c r="ADP5" s="1762" t="n"/>
      <c r="ADQ5" s="1762" t="n"/>
      <c r="ADR5" s="1762" t="n"/>
      <c r="ADS5" s="1762" t="n"/>
      <c r="ADT5" s="1762" t="n"/>
      <c r="ADU5" s="1762" t="n"/>
      <c r="ADV5" s="1762" t="n"/>
      <c r="ADW5" s="1762" t="n"/>
      <c r="ADX5" s="1762" t="n"/>
      <c r="ADY5" s="1762" t="n"/>
      <c r="ADZ5" s="1762" t="n"/>
      <c r="AEA5" s="1762" t="n"/>
      <c r="AEB5" s="1762" t="n"/>
      <c r="AEC5" s="1762" t="n"/>
      <c r="AED5" s="1762" t="n"/>
      <c r="AEE5" s="1762" t="n"/>
      <c r="AEF5" s="1762" t="n"/>
      <c r="AEG5" s="1762" t="n"/>
      <c r="AEH5" s="1762" t="n"/>
      <c r="AEI5" s="1762" t="n"/>
      <c r="AEJ5" s="1762" t="n"/>
      <c r="AEK5" s="1762" t="n"/>
      <c r="AEL5" s="1762" t="n"/>
      <c r="AEM5" s="1762" t="n"/>
      <c r="AEN5" s="1762" t="n"/>
      <c r="AEO5" s="1762" t="n"/>
      <c r="AEP5" s="1762" t="n"/>
      <c r="AEQ5" s="1762" t="n"/>
      <c r="AER5" s="1762" t="n"/>
      <c r="AES5" s="1762" t="n"/>
      <c r="AET5" s="1762" t="n"/>
      <c r="AEU5" s="1762" t="n"/>
      <c r="AEV5" s="1762" t="n"/>
      <c r="AEW5" s="1762" t="n"/>
      <c r="AEX5" s="1762" t="n"/>
      <c r="AEY5" s="1762" t="n"/>
      <c r="AEZ5" s="1762" t="n"/>
      <c r="AFA5" s="1762" t="n"/>
      <c r="AFB5" s="1762" t="n"/>
      <c r="AFC5" s="1762" t="n"/>
      <c r="AFD5" s="1762" t="n"/>
      <c r="AFE5" s="1762" t="n"/>
      <c r="AFF5" s="1762" t="n"/>
      <c r="AFG5" s="1762" t="n"/>
      <c r="AFH5" s="1762" t="n"/>
      <c r="AFI5" s="1762" t="n"/>
      <c r="AFJ5" s="1762" t="n"/>
      <c r="AFK5" s="1762" t="n"/>
      <c r="AFL5" s="1762" t="n"/>
      <c r="AFM5" s="1762" t="n"/>
      <c r="AFN5" s="1762" t="n"/>
      <c r="AFO5" s="1762" t="n"/>
      <c r="AFP5" s="1762" t="n"/>
      <c r="AFQ5" s="1762" t="n"/>
      <c r="AFR5" s="1762" t="n"/>
      <c r="AFS5" s="1762" t="n"/>
      <c r="AFT5" s="1762" t="n"/>
      <c r="AFU5" s="1762" t="n"/>
      <c r="AFV5" s="1762" t="n"/>
      <c r="AFW5" s="1762" t="n"/>
      <c r="AFX5" s="1762" t="n"/>
      <c r="AFY5" s="1762" t="n"/>
      <c r="AFZ5" s="1762" t="n"/>
      <c r="AGA5" s="1762" t="n"/>
      <c r="AGB5" s="1762" t="n"/>
      <c r="AGC5" s="1762" t="n"/>
      <c r="AGD5" s="1762" t="n"/>
      <c r="AGE5" s="1762" t="n"/>
      <c r="AGF5" s="1762" t="n"/>
      <c r="AGG5" s="1762" t="n"/>
      <c r="AGH5" s="1762" t="n"/>
      <c r="AGI5" s="1762" t="n"/>
      <c r="AGJ5" s="1762" t="n"/>
      <c r="AGK5" s="1762" t="n"/>
      <c r="AGL5" s="1762" t="n"/>
      <c r="AGM5" s="1762" t="n"/>
      <c r="AGN5" s="1762" t="n"/>
      <c r="AGO5" s="1762" t="n"/>
      <c r="AGP5" s="1762" t="n"/>
      <c r="AGQ5" s="1762" t="n"/>
      <c r="AGR5" s="1762" t="n"/>
      <c r="AGS5" s="1762" t="n"/>
      <c r="AGT5" s="1762" t="n"/>
      <c r="AGU5" s="1762" t="n"/>
      <c r="AGV5" s="1762" t="n"/>
      <c r="AGW5" s="1762" t="n"/>
      <c r="AGX5" s="1762" t="n"/>
      <c r="AGY5" s="1762" t="n"/>
      <c r="AGZ5" s="1762" t="n"/>
      <c r="AHA5" s="1762" t="n"/>
      <c r="AHB5" s="1762" t="n"/>
      <c r="AHC5" s="1762" t="n"/>
      <c r="AHD5" s="1762" t="n"/>
      <c r="AHE5" s="1762" t="n"/>
      <c r="AHF5" s="1762" t="n"/>
      <c r="AHG5" s="1762" t="n"/>
      <c r="AHH5" s="1762" t="n"/>
      <c r="AHI5" s="1762" t="n"/>
      <c r="AHJ5" s="1762" t="n"/>
      <c r="AHK5" s="1762" t="n"/>
      <c r="AHL5" s="1762" t="n"/>
      <c r="AHM5" s="1762" t="n"/>
      <c r="AHN5" s="1762" t="n"/>
      <c r="AHO5" s="1762" t="n"/>
      <c r="AHP5" s="1762" t="n"/>
      <c r="AHQ5" s="1762" t="n"/>
      <c r="AHR5" s="1762" t="n"/>
      <c r="AHS5" s="1762" t="n"/>
      <c r="AHT5" s="1762" t="n"/>
      <c r="AHU5" s="1762" t="n"/>
      <c r="AHV5" s="1762" t="n"/>
      <c r="AHW5" s="1762" t="n"/>
      <c r="AHX5" s="1762" t="n"/>
      <c r="AHY5" s="1762" t="n"/>
      <c r="AHZ5" s="1762" t="n"/>
      <c r="AIA5" s="1762" t="n"/>
      <c r="AIB5" s="1762" t="n"/>
      <c r="AIC5" s="1762" t="n"/>
      <c r="AID5" s="1762" t="n"/>
      <c r="AIE5" s="1762" t="n"/>
      <c r="AIF5" s="1762" t="n"/>
      <c r="AIG5" s="1762" t="n"/>
      <c r="AIH5" s="1762" t="n"/>
      <c r="AII5" s="1762" t="n"/>
      <c r="AIJ5" s="1762" t="n"/>
      <c r="AIK5" s="1762" t="n"/>
      <c r="AIL5" s="1762" t="n"/>
      <c r="AIM5" s="1762" t="n"/>
      <c r="AIN5" s="1762" t="n"/>
      <c r="AIO5" s="1762" t="n"/>
      <c r="AIP5" s="1762" t="n"/>
      <c r="AIQ5" s="1762" t="n"/>
      <c r="AIR5" s="1762" t="n"/>
      <c r="AIS5" s="1762" t="n"/>
      <c r="AIT5" s="1762" t="n"/>
      <c r="AIU5" s="1762" t="n"/>
      <c r="AIV5" s="1762" t="n"/>
      <c r="AIW5" s="1762" t="n"/>
      <c r="AIX5" s="1762" t="n"/>
      <c r="AIY5" s="1762" t="n"/>
      <c r="AIZ5" s="1762" t="n"/>
      <c r="AJA5" s="1762" t="n"/>
      <c r="AJB5" s="1762" t="n"/>
      <c r="AJC5" s="1762" t="n"/>
      <c r="AJD5" s="1762" t="n"/>
      <c r="AJE5" s="1762" t="n"/>
      <c r="AJF5" s="1762" t="n"/>
      <c r="AJG5" s="1762" t="n"/>
      <c r="AJH5" s="1762" t="n"/>
      <c r="AJI5" s="1762" t="n"/>
      <c r="AJJ5" s="1762" t="n"/>
      <c r="AJK5" s="1762" t="n"/>
      <c r="AJL5" s="1762" t="n"/>
      <c r="AJM5" s="1762" t="n"/>
      <c r="AJN5" s="1762" t="n"/>
      <c r="AJO5" s="1762" t="n"/>
      <c r="AJP5" s="1762" t="n"/>
      <c r="AJQ5" s="1762" t="n"/>
      <c r="AJR5" s="1762" t="n"/>
      <c r="AJS5" s="1762" t="n"/>
      <c r="AJT5" s="1762" t="n"/>
      <c r="AJU5" s="1762" t="n"/>
      <c r="AJV5" s="1762" t="n"/>
      <c r="AJW5" s="1762" t="n"/>
      <c r="AJX5" s="1762" t="n"/>
      <c r="AJY5" s="1762" t="n"/>
      <c r="AJZ5" s="1762" t="n"/>
      <c r="AKA5" s="1762" t="n"/>
      <c r="AKB5" s="1762" t="n"/>
      <c r="AKC5" s="1762" t="n"/>
      <c r="AKD5" s="1762" t="n"/>
      <c r="AKE5" s="1762" t="n"/>
      <c r="AKF5" s="1762" t="n"/>
      <c r="AKG5" s="1762" t="n"/>
      <c r="AKH5" s="1762" t="n"/>
      <c r="AKI5" s="1762" t="n"/>
      <c r="AKJ5" s="1762" t="n"/>
      <c r="AKK5" s="1762" t="n"/>
      <c r="AKL5" s="1762" t="n"/>
      <c r="AKM5" s="1762" t="n"/>
      <c r="AKN5" s="1762" t="n"/>
      <c r="AKO5" s="1762" t="n"/>
      <c r="AKP5" s="1762" t="n"/>
      <c r="AKQ5" s="1762" t="n"/>
      <c r="AKR5" s="1762" t="n"/>
      <c r="AKS5" s="1762" t="n"/>
      <c r="AKT5" s="1762" t="n"/>
      <c r="AKU5" s="1762" t="n"/>
      <c r="AKV5" s="1762" t="n"/>
      <c r="AKW5" s="1762" t="n"/>
      <c r="AKX5" s="1762" t="n"/>
      <c r="AKY5" s="1762" t="n"/>
      <c r="AKZ5" s="1762" t="n"/>
      <c r="ALA5" s="1762" t="n"/>
      <c r="ALB5" s="1762" t="n"/>
      <c r="ALC5" s="1762" t="n"/>
      <c r="ALD5" s="1762" t="n"/>
      <c r="ALE5" s="1762" t="n"/>
      <c r="ALF5" s="1762" t="n"/>
      <c r="ALG5" s="1762" t="n"/>
      <c r="ALH5" s="1762" t="n"/>
      <c r="ALI5" s="1762" t="n"/>
      <c r="ALJ5" s="1762" t="n"/>
      <c r="ALK5" s="1762" t="n"/>
      <c r="ALL5" s="1762" t="n"/>
      <c r="ALM5" s="1762" t="n"/>
      <c r="ALN5" s="1762" t="n"/>
      <c r="ALO5" s="1762" t="n"/>
      <c r="ALP5" s="1762" t="n"/>
      <c r="ALQ5" s="1762" t="n"/>
      <c r="ALR5" s="1762" t="n"/>
      <c r="ALS5" s="1762" t="n"/>
      <c r="ALT5" s="1762" t="n"/>
      <c r="ALU5" s="1762" t="n"/>
      <c r="ALV5" s="1762" t="n"/>
      <c r="ALW5" s="1762" t="n"/>
      <c r="ALX5" s="1762" t="n"/>
      <c r="ALY5" s="1762" t="n"/>
      <c r="ALZ5" s="1762" t="n"/>
      <c r="AMA5" s="1762" t="n"/>
      <c r="AMB5" s="1762" t="n"/>
      <c r="AMC5" s="1762" t="n"/>
      <c r="AMD5" s="1762" t="n"/>
      <c r="AME5" s="1762" t="n"/>
      <c r="AMF5" s="1762" t="n"/>
      <c r="AMG5" s="1762" t="n"/>
      <c r="AMH5" s="1762" t="n"/>
    </row>
    <row r="6" ht="13.95" customHeight="1">
      <c r="A6" s="1959" t="inlineStr">
        <is>
          <t>Collaborateurs :</t>
        </is>
      </c>
      <c r="B6" s="1767" t="inlineStr">
        <is>
          <t>- TerriFlux (Contacts : Alexandre Pannier, Julien Alapetite)</t>
        </is>
      </c>
      <c r="C6" s="1762" t="n"/>
      <c r="D6" s="1762" t="n"/>
      <c r="E6" s="1762" t="n"/>
      <c r="F6" s="1762" t="n"/>
      <c r="G6" s="1762" t="n"/>
      <c r="H6" s="1763" t="n"/>
      <c r="I6" s="1762" t="n"/>
      <c r="J6" s="1762" t="n"/>
      <c r="K6" s="1762" t="n"/>
      <c r="L6" s="1762" t="n"/>
      <c r="M6" s="1762" t="n"/>
      <c r="N6" s="1763" t="n"/>
      <c r="O6" s="1763" t="n"/>
      <c r="P6" s="1763" t="n"/>
      <c r="Q6" s="1763" t="n"/>
      <c r="R6" s="1763" t="n"/>
      <c r="S6" s="1763" t="n"/>
      <c r="T6" s="1762" t="n"/>
      <c r="U6" s="1762" t="n"/>
      <c r="V6" s="1762" t="n"/>
      <c r="W6" s="1762" t="n"/>
      <c r="X6" s="1762" t="n"/>
      <c r="Y6" s="1762" t="n"/>
      <c r="Z6" s="1762" t="n"/>
      <c r="AA6" s="1762" t="n"/>
      <c r="AB6" s="1762" t="n"/>
      <c r="AC6" s="1762" t="n"/>
      <c r="AD6" s="1762" t="n"/>
      <c r="AE6" s="1762" t="n"/>
      <c r="AF6" s="1762" t="n"/>
      <c r="AG6" s="1762" t="n"/>
      <c r="AH6" s="1762" t="n"/>
      <c r="AI6" s="1762" t="n"/>
      <c r="AJ6" s="1762" t="n"/>
      <c r="AK6" s="1762" t="n"/>
      <c r="AL6" s="1762" t="n"/>
      <c r="AM6" s="1762" t="n"/>
      <c r="AN6" s="1762" t="n"/>
      <c r="AO6" s="1762" t="n"/>
      <c r="AP6" s="1762" t="n"/>
      <c r="AQ6" s="1762" t="n"/>
      <c r="AR6" s="1762" t="n"/>
      <c r="AS6" s="1762" t="n"/>
      <c r="AT6" s="1762" t="n"/>
      <c r="AU6" s="1762" t="n"/>
      <c r="AV6" s="1762" t="n"/>
      <c r="AW6" s="1762" t="n"/>
      <c r="AX6" s="1762" t="n"/>
      <c r="AY6" s="1762" t="n"/>
      <c r="AZ6" s="1762" t="n"/>
      <c r="BA6" s="1762" t="n"/>
      <c r="BB6" s="1762" t="n"/>
      <c r="BC6" s="1762" t="n"/>
      <c r="BD6" s="1762" t="n"/>
      <c r="BE6" s="1762" t="n"/>
      <c r="BF6" s="1762" t="n"/>
      <c r="BG6" s="1762" t="n"/>
      <c r="BH6" s="1762" t="n"/>
      <c r="BI6" s="1762" t="n"/>
      <c r="BJ6" s="1762" t="n"/>
      <c r="BK6" s="1762" t="n"/>
      <c r="BL6" s="1762" t="n"/>
      <c r="BM6" s="1762" t="n"/>
      <c r="BN6" s="1762" t="n"/>
      <c r="BO6" s="1762" t="n"/>
      <c r="BP6" s="1762" t="n"/>
      <c r="BQ6" s="1762" t="n"/>
      <c r="BR6" s="1762" t="n"/>
      <c r="BS6" s="1762" t="n"/>
      <c r="BT6" s="1762" t="n"/>
      <c r="BU6" s="1762" t="n"/>
      <c r="BV6" s="1762" t="n"/>
      <c r="BW6" s="1762" t="n"/>
      <c r="BX6" s="1762" t="n"/>
      <c r="BY6" s="1762" t="n"/>
      <c r="BZ6" s="1762" t="n"/>
      <c r="CA6" s="1762" t="n"/>
      <c r="CB6" s="1762" t="n"/>
      <c r="CC6" s="1762" t="n"/>
      <c r="CD6" s="1762" t="n"/>
      <c r="CE6" s="1762" t="n"/>
      <c r="CF6" s="1762" t="n"/>
      <c r="CG6" s="1762" t="n"/>
      <c r="CH6" s="1762" t="n"/>
      <c r="CI6" s="1762" t="n"/>
      <c r="CJ6" s="1762" t="n"/>
      <c r="CK6" s="1762" t="n"/>
      <c r="CL6" s="1762" t="n"/>
      <c r="CM6" s="1762" t="n"/>
      <c r="CN6" s="1762" t="n"/>
      <c r="CO6" s="1762" t="n"/>
      <c r="CP6" s="1762" t="n"/>
      <c r="CQ6" s="1762" t="n"/>
      <c r="CR6" s="1762" t="n"/>
      <c r="CS6" s="1762" t="n"/>
      <c r="CT6" s="1762" t="n"/>
      <c r="CU6" s="1762" t="n"/>
      <c r="CV6" s="1762" t="n"/>
      <c r="CW6" s="1762" t="n"/>
      <c r="CX6" s="1762" t="n"/>
      <c r="CY6" s="1762" t="n"/>
      <c r="CZ6" s="1762" t="n"/>
      <c r="DA6" s="1762" t="n"/>
      <c r="DB6" s="1762" t="n"/>
      <c r="DC6" s="1762" t="n"/>
      <c r="DD6" s="1762" t="n"/>
      <c r="DE6" s="1762" t="n"/>
      <c r="DF6" s="1762" t="n"/>
      <c r="DG6" s="1762" t="n"/>
      <c r="DH6" s="1762" t="n"/>
      <c r="DI6" s="1762" t="n"/>
      <c r="DJ6" s="1762" t="n"/>
      <c r="DK6" s="1762" t="n"/>
      <c r="DL6" s="1762" t="n"/>
      <c r="DM6" s="1762" t="n"/>
      <c r="DN6" s="1762" t="n"/>
      <c r="DO6" s="1762" t="n"/>
      <c r="DP6" s="1762" t="n"/>
      <c r="DQ6" s="1762" t="n"/>
      <c r="DR6" s="1762" t="n"/>
      <c r="DS6" s="1762" t="n"/>
      <c r="DT6" s="1762" t="n"/>
      <c r="DU6" s="1762" t="n"/>
      <c r="DV6" s="1762" t="n"/>
      <c r="DW6" s="1762" t="n"/>
      <c r="DX6" s="1762" t="n"/>
      <c r="DY6" s="1762" t="n"/>
      <c r="DZ6" s="1762" t="n"/>
      <c r="EA6" s="1762" t="n"/>
      <c r="EB6" s="1762" t="n"/>
      <c r="EC6" s="1762" t="n"/>
      <c r="ED6" s="1762" t="n"/>
      <c r="EE6" s="1762" t="n"/>
      <c r="EF6" s="1762" t="n"/>
      <c r="EG6" s="1762" t="n"/>
      <c r="EH6" s="1762" t="n"/>
      <c r="EI6" s="1762" t="n"/>
      <c r="EJ6" s="1762" t="n"/>
      <c r="EK6" s="1762" t="n"/>
      <c r="EL6" s="1762" t="n"/>
      <c r="EM6" s="1762" t="n"/>
      <c r="EN6" s="1762" t="n"/>
      <c r="EO6" s="1762" t="n"/>
      <c r="EP6" s="1762" t="n"/>
      <c r="EQ6" s="1762" t="n"/>
      <c r="ER6" s="1762" t="n"/>
      <c r="ES6" s="1762" t="n"/>
      <c r="ET6" s="1762" t="n"/>
      <c r="EU6" s="1762" t="n"/>
      <c r="EV6" s="1762" t="n"/>
      <c r="EW6" s="1762" t="n"/>
      <c r="EX6" s="1762" t="n"/>
      <c r="EY6" s="1762" t="n"/>
      <c r="EZ6" s="1762" t="n"/>
      <c r="FA6" s="1762" t="n"/>
      <c r="FB6" s="1762" t="n"/>
      <c r="FC6" s="1762" t="n"/>
      <c r="FD6" s="1762" t="n"/>
      <c r="FE6" s="1762" t="n"/>
      <c r="FF6" s="1762" t="n"/>
      <c r="FG6" s="1762" t="n"/>
      <c r="FH6" s="1762" t="n"/>
      <c r="FI6" s="1762" t="n"/>
      <c r="FJ6" s="1762" t="n"/>
      <c r="FK6" s="1762" t="n"/>
      <c r="FL6" s="1762" t="n"/>
      <c r="FM6" s="1762" t="n"/>
      <c r="FN6" s="1762" t="n"/>
      <c r="FO6" s="1762" t="n"/>
      <c r="FP6" s="1762" t="n"/>
      <c r="FQ6" s="1762" t="n"/>
      <c r="FR6" s="1762" t="n"/>
      <c r="FS6" s="1762" t="n"/>
      <c r="FT6" s="1762" t="n"/>
      <c r="FU6" s="1762" t="n"/>
      <c r="FV6" s="1762" t="n"/>
      <c r="FW6" s="1762" t="n"/>
      <c r="FX6" s="1762" t="n"/>
      <c r="FY6" s="1762" t="n"/>
      <c r="FZ6" s="1762" t="n"/>
      <c r="GA6" s="1762" t="n"/>
      <c r="GB6" s="1762" t="n"/>
      <c r="GC6" s="1762" t="n"/>
      <c r="GD6" s="1762" t="n"/>
      <c r="GE6" s="1762" t="n"/>
      <c r="GF6" s="1762" t="n"/>
      <c r="GG6" s="1762" t="n"/>
      <c r="GH6" s="1762" t="n"/>
      <c r="GI6" s="1762" t="n"/>
      <c r="GJ6" s="1762" t="n"/>
      <c r="GK6" s="1762" t="n"/>
      <c r="GL6" s="1762" t="n"/>
      <c r="GM6" s="1762" t="n"/>
      <c r="GN6" s="1762" t="n"/>
      <c r="GO6" s="1762" t="n"/>
      <c r="GP6" s="1762" t="n"/>
      <c r="GQ6" s="1762" t="n"/>
      <c r="GR6" s="1762" t="n"/>
      <c r="GS6" s="1762" t="n"/>
      <c r="GT6" s="1762" t="n"/>
      <c r="GU6" s="1762" t="n"/>
      <c r="GV6" s="1762" t="n"/>
      <c r="GW6" s="1762" t="n"/>
      <c r="GX6" s="1762" t="n"/>
      <c r="GY6" s="1762" t="n"/>
      <c r="GZ6" s="1762" t="n"/>
      <c r="HA6" s="1762" t="n"/>
      <c r="HB6" s="1762" t="n"/>
      <c r="HC6" s="1762" t="n"/>
      <c r="HD6" s="1762" t="n"/>
      <c r="HE6" s="1762" t="n"/>
      <c r="HF6" s="1762" t="n"/>
      <c r="HG6" s="1762" t="n"/>
      <c r="HH6" s="1762" t="n"/>
      <c r="HI6" s="1762" t="n"/>
      <c r="HJ6" s="1762" t="n"/>
      <c r="HK6" s="1762" t="n"/>
      <c r="HL6" s="1762" t="n"/>
      <c r="HM6" s="1762" t="n"/>
      <c r="HN6" s="1762" t="n"/>
      <c r="HO6" s="1762" t="n"/>
      <c r="HP6" s="1762" t="n"/>
      <c r="HQ6" s="1762" t="n"/>
      <c r="HR6" s="1762" t="n"/>
      <c r="HS6" s="1762" t="n"/>
      <c r="HT6" s="1762" t="n"/>
      <c r="HU6" s="1762" t="n"/>
      <c r="HV6" s="1762" t="n"/>
      <c r="HW6" s="1762" t="n"/>
      <c r="HX6" s="1762" t="n"/>
      <c r="HY6" s="1762" t="n"/>
      <c r="HZ6" s="1762" t="n"/>
      <c r="IA6" s="1762" t="n"/>
      <c r="IB6" s="1762" t="n"/>
      <c r="IC6" s="1762" t="n"/>
      <c r="ID6" s="1762" t="n"/>
      <c r="IE6" s="1762" t="n"/>
      <c r="IF6" s="1762" t="n"/>
      <c r="IG6" s="1762" t="n"/>
      <c r="IH6" s="1762" t="n"/>
      <c r="II6" s="1762" t="n"/>
      <c r="IJ6" s="1762" t="n"/>
      <c r="IK6" s="1762" t="n"/>
      <c r="IL6" s="1762" t="n"/>
      <c r="IM6" s="1762" t="n"/>
      <c r="IN6" s="1762" t="n"/>
      <c r="IO6" s="1762" t="n"/>
      <c r="IP6" s="1762" t="n"/>
      <c r="IQ6" s="1762" t="n"/>
      <c r="IR6" s="1762" t="n"/>
      <c r="IS6" s="1762" t="n"/>
      <c r="IT6" s="1762" t="n"/>
      <c r="IU6" s="1762" t="n"/>
      <c r="IV6" s="1762" t="n"/>
      <c r="IW6" s="1762" t="n"/>
      <c r="IX6" s="1762" t="n"/>
      <c r="IY6" s="1762" t="n"/>
      <c r="IZ6" s="1762" t="n"/>
      <c r="JA6" s="1762" t="n"/>
      <c r="JB6" s="1762" t="n"/>
      <c r="JC6" s="1762" t="n"/>
      <c r="JD6" s="1762" t="n"/>
      <c r="JE6" s="1762" t="n"/>
      <c r="JF6" s="1762" t="n"/>
      <c r="JG6" s="1762" t="n"/>
      <c r="JH6" s="1762" t="n"/>
      <c r="JI6" s="1762" t="n"/>
      <c r="JJ6" s="1762" t="n"/>
      <c r="JK6" s="1762" t="n"/>
      <c r="JL6" s="1762" t="n"/>
      <c r="JM6" s="1762" t="n"/>
      <c r="JN6" s="1762" t="n"/>
      <c r="JO6" s="1762" t="n"/>
      <c r="JP6" s="1762" t="n"/>
      <c r="JQ6" s="1762" t="n"/>
      <c r="JR6" s="1762" t="n"/>
      <c r="JS6" s="1762" t="n"/>
      <c r="JT6" s="1762" t="n"/>
      <c r="JU6" s="1762" t="n"/>
      <c r="JV6" s="1762" t="n"/>
      <c r="JW6" s="1762" t="n"/>
      <c r="JX6" s="1762" t="n"/>
      <c r="JY6" s="1762" t="n"/>
      <c r="JZ6" s="1762" t="n"/>
      <c r="KA6" s="1762" t="n"/>
      <c r="KB6" s="1762" t="n"/>
      <c r="KC6" s="1762" t="n"/>
      <c r="KD6" s="1762" t="n"/>
      <c r="KE6" s="1762" t="n"/>
      <c r="KF6" s="1762" t="n"/>
      <c r="KG6" s="1762" t="n"/>
      <c r="KH6" s="1762" t="n"/>
      <c r="KI6" s="1762" t="n"/>
      <c r="KJ6" s="1762" t="n"/>
      <c r="KK6" s="1762" t="n"/>
      <c r="KL6" s="1762" t="n"/>
      <c r="KM6" s="1762" t="n"/>
      <c r="KN6" s="1762" t="n"/>
      <c r="KO6" s="1762" t="n"/>
      <c r="KP6" s="1762" t="n"/>
      <c r="KQ6" s="1762" t="n"/>
      <c r="KR6" s="1762" t="n"/>
      <c r="KS6" s="1762" t="n"/>
      <c r="KT6" s="1762" t="n"/>
      <c r="KU6" s="1762" t="n"/>
      <c r="KV6" s="1762" t="n"/>
      <c r="KW6" s="1762" t="n"/>
      <c r="KX6" s="1762" t="n"/>
      <c r="KY6" s="1762" t="n"/>
      <c r="KZ6" s="1762" t="n"/>
      <c r="LA6" s="1762" t="n"/>
      <c r="LB6" s="1762" t="n"/>
      <c r="LC6" s="1762" t="n"/>
      <c r="LD6" s="1762" t="n"/>
      <c r="LE6" s="1762" t="n"/>
      <c r="LF6" s="1762" t="n"/>
      <c r="LG6" s="1762" t="n"/>
      <c r="LH6" s="1762" t="n"/>
      <c r="LI6" s="1762" t="n"/>
      <c r="LJ6" s="1762" t="n"/>
      <c r="LK6" s="1762" t="n"/>
      <c r="LL6" s="1762" t="n"/>
      <c r="LM6" s="1762" t="n"/>
      <c r="LN6" s="1762" t="n"/>
      <c r="LO6" s="1762" t="n"/>
      <c r="LP6" s="1762" t="n"/>
      <c r="LQ6" s="1762" t="n"/>
      <c r="LR6" s="1762" t="n"/>
      <c r="LS6" s="1762" t="n"/>
      <c r="LT6" s="1762" t="n"/>
      <c r="LU6" s="1762" t="n"/>
      <c r="LV6" s="1762" t="n"/>
      <c r="LW6" s="1762" t="n"/>
      <c r="LX6" s="1762" t="n"/>
      <c r="LY6" s="1762" t="n"/>
      <c r="LZ6" s="1762" t="n"/>
      <c r="MA6" s="1762" t="n"/>
      <c r="MB6" s="1762" t="n"/>
      <c r="MC6" s="1762" t="n"/>
      <c r="MD6" s="1762" t="n"/>
      <c r="ME6" s="1762" t="n"/>
      <c r="MF6" s="1762" t="n"/>
      <c r="MG6" s="1762" t="n"/>
      <c r="MH6" s="1762" t="n"/>
      <c r="MI6" s="1762" t="n"/>
      <c r="MJ6" s="1762" t="n"/>
      <c r="MK6" s="1762" t="n"/>
      <c r="ML6" s="1762" t="n"/>
      <c r="MM6" s="1762" t="n"/>
      <c r="MN6" s="1762" t="n"/>
      <c r="MO6" s="1762" t="n"/>
      <c r="MP6" s="1762" t="n"/>
      <c r="MQ6" s="1762" t="n"/>
      <c r="MR6" s="1762" t="n"/>
      <c r="MS6" s="1762" t="n"/>
      <c r="MT6" s="1762" t="n"/>
      <c r="MU6" s="1762" t="n"/>
      <c r="MV6" s="1762" t="n"/>
      <c r="MW6" s="1762" t="n"/>
      <c r="MX6" s="1762" t="n"/>
      <c r="MY6" s="1762" t="n"/>
      <c r="MZ6" s="1762" t="n"/>
      <c r="NA6" s="1762" t="n"/>
      <c r="NB6" s="1762" t="n"/>
      <c r="NC6" s="1762" t="n"/>
      <c r="ND6" s="1762" t="n"/>
      <c r="NE6" s="1762" t="n"/>
      <c r="NF6" s="1762" t="n"/>
      <c r="NG6" s="1762" t="n"/>
      <c r="NH6" s="1762" t="n"/>
      <c r="NI6" s="1762" t="n"/>
      <c r="NJ6" s="1762" t="n"/>
      <c r="NK6" s="1762" t="n"/>
      <c r="NL6" s="1762" t="n"/>
      <c r="NM6" s="1762" t="n"/>
      <c r="NN6" s="1762" t="n"/>
      <c r="NO6" s="1762" t="n"/>
      <c r="NP6" s="1762" t="n"/>
      <c r="NQ6" s="1762" t="n"/>
      <c r="NR6" s="1762" t="n"/>
      <c r="NS6" s="1762" t="n"/>
      <c r="NT6" s="1762" t="n"/>
      <c r="NU6" s="1762" t="n"/>
      <c r="NV6" s="1762" t="n"/>
      <c r="NW6" s="1762" t="n"/>
      <c r="NX6" s="1762" t="n"/>
      <c r="NY6" s="1762" t="n"/>
      <c r="NZ6" s="1762" t="n"/>
      <c r="OA6" s="1762" t="n"/>
      <c r="OB6" s="1762" t="n"/>
      <c r="OC6" s="1762" t="n"/>
      <c r="OD6" s="1762" t="n"/>
      <c r="OE6" s="1762" t="n"/>
      <c r="OF6" s="1762" t="n"/>
      <c r="OG6" s="1762" t="n"/>
      <c r="OH6" s="1762" t="n"/>
      <c r="OI6" s="1762" t="n"/>
      <c r="OJ6" s="1762" t="n"/>
      <c r="OK6" s="1762" t="n"/>
      <c r="OL6" s="1762" t="n"/>
      <c r="OM6" s="1762" t="n"/>
      <c r="ON6" s="1762" t="n"/>
      <c r="OO6" s="1762" t="n"/>
      <c r="OP6" s="1762" t="n"/>
      <c r="OQ6" s="1762" t="n"/>
      <c r="OR6" s="1762" t="n"/>
      <c r="OS6" s="1762" t="n"/>
      <c r="OT6" s="1762" t="n"/>
      <c r="OU6" s="1762" t="n"/>
      <c r="OV6" s="1762" t="n"/>
      <c r="OW6" s="1762" t="n"/>
      <c r="OX6" s="1762" t="n"/>
      <c r="OY6" s="1762" t="n"/>
      <c r="OZ6" s="1762" t="n"/>
      <c r="PA6" s="1762" t="n"/>
      <c r="PB6" s="1762" t="n"/>
      <c r="PC6" s="1762" t="n"/>
      <c r="PD6" s="1762" t="n"/>
      <c r="PE6" s="1762" t="n"/>
      <c r="PF6" s="1762" t="n"/>
      <c r="PG6" s="1762" t="n"/>
      <c r="PH6" s="1762" t="n"/>
      <c r="PI6" s="1762" t="n"/>
      <c r="PJ6" s="1762" t="n"/>
      <c r="PK6" s="1762" t="n"/>
      <c r="PL6" s="1762" t="n"/>
      <c r="PM6" s="1762" t="n"/>
      <c r="PN6" s="1762" t="n"/>
      <c r="PO6" s="1762" t="n"/>
      <c r="PP6" s="1762" t="n"/>
      <c r="PQ6" s="1762" t="n"/>
      <c r="PR6" s="1762" t="n"/>
      <c r="PS6" s="1762" t="n"/>
      <c r="PT6" s="1762" t="n"/>
      <c r="PU6" s="1762" t="n"/>
      <c r="PV6" s="1762" t="n"/>
      <c r="PW6" s="1762" t="n"/>
      <c r="PX6" s="1762" t="n"/>
      <c r="PY6" s="1762" t="n"/>
      <c r="PZ6" s="1762" t="n"/>
      <c r="QA6" s="1762" t="n"/>
      <c r="QB6" s="1762" t="n"/>
      <c r="QC6" s="1762" t="n"/>
      <c r="QD6" s="1762" t="n"/>
      <c r="QE6" s="1762" t="n"/>
      <c r="QF6" s="1762" t="n"/>
      <c r="QG6" s="1762" t="n"/>
      <c r="QH6" s="1762" t="n"/>
      <c r="QI6" s="1762" t="n"/>
      <c r="QJ6" s="1762" t="n"/>
      <c r="QK6" s="1762" t="n"/>
      <c r="QL6" s="1762" t="n"/>
      <c r="QM6" s="1762" t="n"/>
      <c r="QN6" s="1762" t="n"/>
      <c r="QO6" s="1762" t="n"/>
      <c r="QP6" s="1762" t="n"/>
      <c r="QQ6" s="1762" t="n"/>
      <c r="QR6" s="1762" t="n"/>
      <c r="QS6" s="1762" t="n"/>
      <c r="QT6" s="1762" t="n"/>
      <c r="QU6" s="1762" t="n"/>
      <c r="QV6" s="1762" t="n"/>
      <c r="QW6" s="1762" t="n"/>
      <c r="QX6" s="1762" t="n"/>
      <c r="QY6" s="1762" t="n"/>
      <c r="QZ6" s="1762" t="n"/>
      <c r="RA6" s="1762" t="n"/>
      <c r="RB6" s="1762" t="n"/>
      <c r="RC6" s="1762" t="n"/>
      <c r="RD6" s="1762" t="n"/>
      <c r="RE6" s="1762" t="n"/>
      <c r="RF6" s="1762" t="n"/>
      <c r="RG6" s="1762" t="n"/>
      <c r="RH6" s="1762" t="n"/>
      <c r="RI6" s="1762" t="n"/>
      <c r="RJ6" s="1762" t="n"/>
      <c r="RK6" s="1762" t="n"/>
      <c r="RL6" s="1762" t="n"/>
      <c r="RM6" s="1762" t="n"/>
      <c r="RN6" s="1762" t="n"/>
      <c r="RO6" s="1762" t="n"/>
      <c r="RP6" s="1762" t="n"/>
      <c r="RQ6" s="1762" t="n"/>
      <c r="RR6" s="1762" t="n"/>
      <c r="RS6" s="1762" t="n"/>
      <c r="RT6" s="1762" t="n"/>
      <c r="RU6" s="1762" t="n"/>
      <c r="RV6" s="1762" t="n"/>
      <c r="RW6" s="1762" t="n"/>
      <c r="RX6" s="1762" t="n"/>
      <c r="RY6" s="1762" t="n"/>
      <c r="RZ6" s="1762" t="n"/>
      <c r="SA6" s="1762" t="n"/>
      <c r="SB6" s="1762" t="n"/>
      <c r="SC6" s="1762" t="n"/>
      <c r="SD6" s="1762" t="n"/>
      <c r="SE6" s="1762" t="n"/>
      <c r="SF6" s="1762" t="n"/>
      <c r="SG6" s="1762" t="n"/>
      <c r="SH6" s="1762" t="n"/>
      <c r="SI6" s="1762" t="n"/>
      <c r="SJ6" s="1762" t="n"/>
      <c r="SK6" s="1762" t="n"/>
      <c r="SL6" s="1762" t="n"/>
      <c r="SM6" s="1762" t="n"/>
      <c r="SN6" s="1762" t="n"/>
      <c r="SO6" s="1762" t="n"/>
      <c r="SP6" s="1762" t="n"/>
      <c r="SQ6" s="1762" t="n"/>
      <c r="SR6" s="1762" t="n"/>
      <c r="SS6" s="1762" t="n"/>
      <c r="ST6" s="1762" t="n"/>
      <c r="SU6" s="1762" t="n"/>
      <c r="SV6" s="1762" t="n"/>
      <c r="SW6" s="1762" t="n"/>
      <c r="SX6" s="1762" t="n"/>
      <c r="SY6" s="1762" t="n"/>
      <c r="SZ6" s="1762" t="n"/>
      <c r="TA6" s="1762" t="n"/>
      <c r="TB6" s="1762" t="n"/>
      <c r="TC6" s="1762" t="n"/>
      <c r="TD6" s="1762" t="n"/>
      <c r="TE6" s="1762" t="n"/>
      <c r="TF6" s="1762" t="n"/>
      <c r="TG6" s="1762" t="n"/>
      <c r="TH6" s="1762" t="n"/>
      <c r="TI6" s="1762" t="n"/>
      <c r="TJ6" s="1762" t="n"/>
      <c r="TK6" s="1762" t="n"/>
      <c r="TL6" s="1762" t="n"/>
      <c r="TM6" s="1762" t="n"/>
      <c r="TN6" s="1762" t="n"/>
      <c r="TO6" s="1762" t="n"/>
      <c r="TP6" s="1762" t="n"/>
      <c r="TQ6" s="1762" t="n"/>
      <c r="TR6" s="1762" t="n"/>
      <c r="TS6" s="1762" t="n"/>
      <c r="TT6" s="1762" t="n"/>
      <c r="TU6" s="1762" t="n"/>
      <c r="TV6" s="1762" t="n"/>
      <c r="TW6" s="1762" t="n"/>
      <c r="TX6" s="1762" t="n"/>
      <c r="TY6" s="1762" t="n"/>
      <c r="TZ6" s="1762" t="n"/>
      <c r="UA6" s="1762" t="n"/>
      <c r="UB6" s="1762" t="n"/>
      <c r="UC6" s="1762" t="n"/>
      <c r="UD6" s="1762" t="n"/>
      <c r="UE6" s="1762" t="n"/>
      <c r="UF6" s="1762" t="n"/>
      <c r="UG6" s="1762" t="n"/>
      <c r="UH6" s="1762" t="n"/>
      <c r="UI6" s="1762" t="n"/>
      <c r="UJ6" s="1762" t="n"/>
      <c r="UK6" s="1762" t="n"/>
      <c r="UL6" s="1762" t="n"/>
      <c r="UM6" s="1762" t="n"/>
      <c r="UN6" s="1762" t="n"/>
      <c r="UO6" s="1762" t="n"/>
      <c r="UP6" s="1762" t="n"/>
      <c r="UQ6" s="1762" t="n"/>
      <c r="UR6" s="1762" t="n"/>
      <c r="US6" s="1762" t="n"/>
      <c r="UT6" s="1762" t="n"/>
      <c r="UU6" s="1762" t="n"/>
      <c r="UV6" s="1762" t="n"/>
      <c r="UW6" s="1762" t="n"/>
      <c r="UX6" s="1762" t="n"/>
      <c r="UY6" s="1762" t="n"/>
      <c r="UZ6" s="1762" t="n"/>
      <c r="VA6" s="1762" t="n"/>
      <c r="VB6" s="1762" t="n"/>
      <c r="VC6" s="1762" t="n"/>
      <c r="VD6" s="1762" t="n"/>
      <c r="VE6" s="1762" t="n"/>
      <c r="VF6" s="1762" t="n"/>
      <c r="VG6" s="1762" t="n"/>
      <c r="VH6" s="1762" t="n"/>
      <c r="VI6" s="1762" t="n"/>
      <c r="VJ6" s="1762" t="n"/>
      <c r="VK6" s="1762" t="n"/>
      <c r="VL6" s="1762" t="n"/>
      <c r="VM6" s="1762" t="n"/>
      <c r="VN6" s="1762" t="n"/>
      <c r="VO6" s="1762" t="n"/>
      <c r="VP6" s="1762" t="n"/>
      <c r="VQ6" s="1762" t="n"/>
      <c r="VR6" s="1762" t="n"/>
      <c r="VS6" s="1762" t="n"/>
      <c r="VT6" s="1762" t="n"/>
      <c r="VU6" s="1762" t="n"/>
      <c r="VV6" s="1762" t="n"/>
      <c r="VW6" s="1762" t="n"/>
      <c r="VX6" s="1762" t="n"/>
      <c r="VY6" s="1762" t="n"/>
      <c r="VZ6" s="1762" t="n"/>
      <c r="WA6" s="1762" t="n"/>
      <c r="WB6" s="1762" t="n"/>
      <c r="WC6" s="1762" t="n"/>
      <c r="WD6" s="1762" t="n"/>
      <c r="WE6" s="1762" t="n"/>
      <c r="WF6" s="1762" t="n"/>
      <c r="WG6" s="1762" t="n"/>
      <c r="WH6" s="1762" t="n"/>
      <c r="WI6" s="1762" t="n"/>
      <c r="WJ6" s="1762" t="n"/>
      <c r="WK6" s="1762" t="n"/>
      <c r="WL6" s="1762" t="n"/>
      <c r="WM6" s="1762" t="n"/>
      <c r="WN6" s="1762" t="n"/>
      <c r="WO6" s="1762" t="n"/>
      <c r="WP6" s="1762" t="n"/>
      <c r="WQ6" s="1762" t="n"/>
      <c r="WR6" s="1762" t="n"/>
      <c r="WS6" s="1762" t="n"/>
      <c r="WT6" s="1762" t="n"/>
      <c r="WU6" s="1762" t="n"/>
      <c r="WV6" s="1762" t="n"/>
      <c r="WW6" s="1762" t="n"/>
      <c r="WX6" s="1762" t="n"/>
      <c r="WY6" s="1762" t="n"/>
      <c r="WZ6" s="1762" t="n"/>
      <c r="XA6" s="1762" t="n"/>
      <c r="XB6" s="1762" t="n"/>
      <c r="XC6" s="1762" t="n"/>
      <c r="XD6" s="1762" t="n"/>
      <c r="XE6" s="1762" t="n"/>
      <c r="XF6" s="1762" t="n"/>
      <c r="XG6" s="1762" t="n"/>
      <c r="XH6" s="1762" t="n"/>
      <c r="XI6" s="1762" t="n"/>
      <c r="XJ6" s="1762" t="n"/>
      <c r="XK6" s="1762" t="n"/>
      <c r="XL6" s="1762" t="n"/>
      <c r="XM6" s="1762" t="n"/>
      <c r="XN6" s="1762" t="n"/>
      <c r="XO6" s="1762" t="n"/>
      <c r="XP6" s="1762" t="n"/>
      <c r="XQ6" s="1762" t="n"/>
      <c r="XR6" s="1762" t="n"/>
      <c r="XS6" s="1762" t="n"/>
      <c r="XT6" s="1762" t="n"/>
      <c r="XU6" s="1762" t="n"/>
      <c r="XV6" s="1762" t="n"/>
      <c r="XW6" s="1762" t="n"/>
      <c r="XX6" s="1762" t="n"/>
      <c r="XY6" s="1762" t="n"/>
      <c r="XZ6" s="1762" t="n"/>
      <c r="YA6" s="1762" t="n"/>
      <c r="YB6" s="1762" t="n"/>
      <c r="YC6" s="1762" t="n"/>
      <c r="YD6" s="1762" t="n"/>
      <c r="YE6" s="1762" t="n"/>
      <c r="YF6" s="1762" t="n"/>
      <c r="YG6" s="1762" t="n"/>
      <c r="YH6" s="1762" t="n"/>
      <c r="YI6" s="1762" t="n"/>
      <c r="YJ6" s="1762" t="n"/>
      <c r="YK6" s="1762" t="n"/>
      <c r="YL6" s="1762" t="n"/>
      <c r="YM6" s="1762" t="n"/>
      <c r="YN6" s="1762" t="n"/>
      <c r="YO6" s="1762" t="n"/>
      <c r="YP6" s="1762" t="n"/>
      <c r="YQ6" s="1762" t="n"/>
      <c r="YR6" s="1762" t="n"/>
      <c r="YS6" s="1762" t="n"/>
      <c r="YT6" s="1762" t="n"/>
      <c r="YU6" s="1762" t="n"/>
      <c r="YV6" s="1762" t="n"/>
      <c r="YW6" s="1762" t="n"/>
      <c r="YX6" s="1762" t="n"/>
      <c r="YY6" s="1762" t="n"/>
      <c r="YZ6" s="1762" t="n"/>
      <c r="ZA6" s="1762" t="n"/>
      <c r="ZB6" s="1762" t="n"/>
      <c r="ZC6" s="1762" t="n"/>
      <c r="ZD6" s="1762" t="n"/>
      <c r="ZE6" s="1762" t="n"/>
      <c r="ZF6" s="1762" t="n"/>
      <c r="ZG6" s="1762" t="n"/>
      <c r="ZH6" s="1762" t="n"/>
      <c r="ZI6" s="1762" t="n"/>
      <c r="ZJ6" s="1762" t="n"/>
      <c r="ZK6" s="1762" t="n"/>
      <c r="ZL6" s="1762" t="n"/>
      <c r="ZM6" s="1762" t="n"/>
      <c r="ZN6" s="1762" t="n"/>
      <c r="ZO6" s="1762" t="n"/>
      <c r="ZP6" s="1762" t="n"/>
      <c r="ZQ6" s="1762" t="n"/>
      <c r="ZR6" s="1762" t="n"/>
      <c r="ZS6" s="1762" t="n"/>
      <c r="ZT6" s="1762" t="n"/>
      <c r="ZU6" s="1762" t="n"/>
      <c r="ZV6" s="1762" t="n"/>
      <c r="ZW6" s="1762" t="n"/>
      <c r="ZX6" s="1762" t="n"/>
      <c r="ZY6" s="1762" t="n"/>
      <c r="ZZ6" s="1762" t="n"/>
      <c r="AAA6" s="1762" t="n"/>
      <c r="AAB6" s="1762" t="n"/>
      <c r="AAC6" s="1762" t="n"/>
      <c r="AAD6" s="1762" t="n"/>
      <c r="AAE6" s="1762" t="n"/>
      <c r="AAF6" s="1762" t="n"/>
      <c r="AAG6" s="1762" t="n"/>
      <c r="AAH6" s="1762" t="n"/>
      <c r="AAI6" s="1762" t="n"/>
      <c r="AAJ6" s="1762" t="n"/>
      <c r="AAK6" s="1762" t="n"/>
      <c r="AAL6" s="1762" t="n"/>
      <c r="AAM6" s="1762" t="n"/>
      <c r="AAN6" s="1762" t="n"/>
      <c r="AAO6" s="1762" t="n"/>
      <c r="AAP6" s="1762" t="n"/>
      <c r="AAQ6" s="1762" t="n"/>
      <c r="AAR6" s="1762" t="n"/>
      <c r="AAS6" s="1762" t="n"/>
      <c r="AAT6" s="1762" t="n"/>
      <c r="AAU6" s="1762" t="n"/>
      <c r="AAV6" s="1762" t="n"/>
      <c r="AAW6" s="1762" t="n"/>
      <c r="AAX6" s="1762" t="n"/>
      <c r="AAY6" s="1762" t="n"/>
      <c r="AAZ6" s="1762" t="n"/>
      <c r="ABA6" s="1762" t="n"/>
      <c r="ABB6" s="1762" t="n"/>
      <c r="ABC6" s="1762" t="n"/>
      <c r="ABD6" s="1762" t="n"/>
      <c r="ABE6" s="1762" t="n"/>
      <c r="ABF6" s="1762" t="n"/>
      <c r="ABG6" s="1762" t="n"/>
      <c r="ABH6" s="1762" t="n"/>
      <c r="ABI6" s="1762" t="n"/>
      <c r="ABJ6" s="1762" t="n"/>
      <c r="ABK6" s="1762" t="n"/>
      <c r="ABL6" s="1762" t="n"/>
      <c r="ABM6" s="1762" t="n"/>
      <c r="ABN6" s="1762" t="n"/>
      <c r="ABO6" s="1762" t="n"/>
      <c r="ABP6" s="1762" t="n"/>
      <c r="ABQ6" s="1762" t="n"/>
      <c r="ABR6" s="1762" t="n"/>
      <c r="ABS6" s="1762" t="n"/>
      <c r="ABT6" s="1762" t="n"/>
      <c r="ABU6" s="1762" t="n"/>
      <c r="ABV6" s="1762" t="n"/>
      <c r="ABW6" s="1762" t="n"/>
      <c r="ABX6" s="1762" t="n"/>
      <c r="ABY6" s="1762" t="n"/>
      <c r="ABZ6" s="1762" t="n"/>
      <c r="ACA6" s="1762" t="n"/>
      <c r="ACB6" s="1762" t="n"/>
      <c r="ACC6" s="1762" t="n"/>
      <c r="ACD6" s="1762" t="n"/>
      <c r="ACE6" s="1762" t="n"/>
      <c r="ACF6" s="1762" t="n"/>
      <c r="ACG6" s="1762" t="n"/>
      <c r="ACH6" s="1762" t="n"/>
      <c r="ACI6" s="1762" t="n"/>
      <c r="ACJ6" s="1762" t="n"/>
      <c r="ACK6" s="1762" t="n"/>
      <c r="ACL6" s="1762" t="n"/>
      <c r="ACM6" s="1762" t="n"/>
      <c r="ACN6" s="1762" t="n"/>
      <c r="ACO6" s="1762" t="n"/>
      <c r="ACP6" s="1762" t="n"/>
      <c r="ACQ6" s="1762" t="n"/>
      <c r="ACR6" s="1762" t="n"/>
      <c r="ACS6" s="1762" t="n"/>
      <c r="ACT6" s="1762" t="n"/>
      <c r="ACU6" s="1762" t="n"/>
      <c r="ACV6" s="1762" t="n"/>
      <c r="ACW6" s="1762" t="n"/>
      <c r="ACX6" s="1762" t="n"/>
      <c r="ACY6" s="1762" t="n"/>
      <c r="ACZ6" s="1762" t="n"/>
      <c r="ADA6" s="1762" t="n"/>
      <c r="ADB6" s="1762" t="n"/>
      <c r="ADC6" s="1762" t="n"/>
      <c r="ADD6" s="1762" t="n"/>
      <c r="ADE6" s="1762" t="n"/>
      <c r="ADF6" s="1762" t="n"/>
      <c r="ADG6" s="1762" t="n"/>
      <c r="ADH6" s="1762" t="n"/>
      <c r="ADI6" s="1762" t="n"/>
      <c r="ADJ6" s="1762" t="n"/>
      <c r="ADK6" s="1762" t="n"/>
      <c r="ADL6" s="1762" t="n"/>
      <c r="ADM6" s="1762" t="n"/>
      <c r="ADN6" s="1762" t="n"/>
      <c r="ADO6" s="1762" t="n"/>
      <c r="ADP6" s="1762" t="n"/>
      <c r="ADQ6" s="1762" t="n"/>
      <c r="ADR6" s="1762" t="n"/>
      <c r="ADS6" s="1762" t="n"/>
      <c r="ADT6" s="1762" t="n"/>
      <c r="ADU6" s="1762" t="n"/>
      <c r="ADV6" s="1762" t="n"/>
      <c r="ADW6" s="1762" t="n"/>
      <c r="ADX6" s="1762" t="n"/>
      <c r="ADY6" s="1762" t="n"/>
      <c r="ADZ6" s="1762" t="n"/>
      <c r="AEA6" s="1762" t="n"/>
      <c r="AEB6" s="1762" t="n"/>
      <c r="AEC6" s="1762" t="n"/>
      <c r="AED6" s="1762" t="n"/>
      <c r="AEE6" s="1762" t="n"/>
      <c r="AEF6" s="1762" t="n"/>
      <c r="AEG6" s="1762" t="n"/>
      <c r="AEH6" s="1762" t="n"/>
      <c r="AEI6" s="1762" t="n"/>
      <c r="AEJ6" s="1762" t="n"/>
      <c r="AEK6" s="1762" t="n"/>
      <c r="AEL6" s="1762" t="n"/>
      <c r="AEM6" s="1762" t="n"/>
      <c r="AEN6" s="1762" t="n"/>
      <c r="AEO6" s="1762" t="n"/>
      <c r="AEP6" s="1762" t="n"/>
      <c r="AEQ6" s="1762" t="n"/>
      <c r="AER6" s="1762" t="n"/>
      <c r="AES6" s="1762" t="n"/>
      <c r="AET6" s="1762" t="n"/>
      <c r="AEU6" s="1762" t="n"/>
      <c r="AEV6" s="1762" t="n"/>
      <c r="AEW6" s="1762" t="n"/>
      <c r="AEX6" s="1762" t="n"/>
      <c r="AEY6" s="1762" t="n"/>
      <c r="AEZ6" s="1762" t="n"/>
      <c r="AFA6" s="1762" t="n"/>
      <c r="AFB6" s="1762" t="n"/>
      <c r="AFC6" s="1762" t="n"/>
      <c r="AFD6" s="1762" t="n"/>
      <c r="AFE6" s="1762" t="n"/>
      <c r="AFF6" s="1762" t="n"/>
      <c r="AFG6" s="1762" t="n"/>
      <c r="AFH6" s="1762" t="n"/>
      <c r="AFI6" s="1762" t="n"/>
      <c r="AFJ6" s="1762" t="n"/>
      <c r="AFK6" s="1762" t="n"/>
      <c r="AFL6" s="1762" t="n"/>
      <c r="AFM6" s="1762" t="n"/>
      <c r="AFN6" s="1762" t="n"/>
      <c r="AFO6" s="1762" t="n"/>
      <c r="AFP6" s="1762" t="n"/>
      <c r="AFQ6" s="1762" t="n"/>
      <c r="AFR6" s="1762" t="n"/>
      <c r="AFS6" s="1762" t="n"/>
      <c r="AFT6" s="1762" t="n"/>
      <c r="AFU6" s="1762" t="n"/>
      <c r="AFV6" s="1762" t="n"/>
      <c r="AFW6" s="1762" t="n"/>
      <c r="AFX6" s="1762" t="n"/>
      <c r="AFY6" s="1762" t="n"/>
      <c r="AFZ6" s="1762" t="n"/>
      <c r="AGA6" s="1762" t="n"/>
      <c r="AGB6" s="1762" t="n"/>
      <c r="AGC6" s="1762" t="n"/>
      <c r="AGD6" s="1762" t="n"/>
      <c r="AGE6" s="1762" t="n"/>
      <c r="AGF6" s="1762" t="n"/>
      <c r="AGG6" s="1762" t="n"/>
      <c r="AGH6" s="1762" t="n"/>
      <c r="AGI6" s="1762" t="n"/>
      <c r="AGJ6" s="1762" t="n"/>
      <c r="AGK6" s="1762" t="n"/>
      <c r="AGL6" s="1762" t="n"/>
      <c r="AGM6" s="1762" t="n"/>
      <c r="AGN6" s="1762" t="n"/>
      <c r="AGO6" s="1762" t="n"/>
      <c r="AGP6" s="1762" t="n"/>
      <c r="AGQ6" s="1762" t="n"/>
      <c r="AGR6" s="1762" t="n"/>
      <c r="AGS6" s="1762" t="n"/>
      <c r="AGT6" s="1762" t="n"/>
      <c r="AGU6" s="1762" t="n"/>
      <c r="AGV6" s="1762" t="n"/>
      <c r="AGW6" s="1762" t="n"/>
      <c r="AGX6" s="1762" t="n"/>
      <c r="AGY6" s="1762" t="n"/>
      <c r="AGZ6" s="1762" t="n"/>
      <c r="AHA6" s="1762" t="n"/>
      <c r="AHB6" s="1762" t="n"/>
      <c r="AHC6" s="1762" t="n"/>
      <c r="AHD6" s="1762" t="n"/>
      <c r="AHE6" s="1762" t="n"/>
      <c r="AHF6" s="1762" t="n"/>
      <c r="AHG6" s="1762" t="n"/>
      <c r="AHH6" s="1762" t="n"/>
      <c r="AHI6" s="1762" t="n"/>
      <c r="AHJ6" s="1762" t="n"/>
      <c r="AHK6" s="1762" t="n"/>
      <c r="AHL6" s="1762" t="n"/>
      <c r="AHM6" s="1762" t="n"/>
      <c r="AHN6" s="1762" t="n"/>
      <c r="AHO6" s="1762" t="n"/>
      <c r="AHP6" s="1762" t="n"/>
      <c r="AHQ6" s="1762" t="n"/>
      <c r="AHR6" s="1762" t="n"/>
      <c r="AHS6" s="1762" t="n"/>
      <c r="AHT6" s="1762" t="n"/>
      <c r="AHU6" s="1762" t="n"/>
      <c r="AHV6" s="1762" t="n"/>
      <c r="AHW6" s="1762" t="n"/>
      <c r="AHX6" s="1762" t="n"/>
      <c r="AHY6" s="1762" t="n"/>
      <c r="AHZ6" s="1762" t="n"/>
      <c r="AIA6" s="1762" t="n"/>
      <c r="AIB6" s="1762" t="n"/>
      <c r="AIC6" s="1762" t="n"/>
      <c r="AID6" s="1762" t="n"/>
      <c r="AIE6" s="1762" t="n"/>
      <c r="AIF6" s="1762" t="n"/>
      <c r="AIG6" s="1762" t="n"/>
      <c r="AIH6" s="1762" t="n"/>
      <c r="AII6" s="1762" t="n"/>
      <c r="AIJ6" s="1762" t="n"/>
      <c r="AIK6" s="1762" t="n"/>
      <c r="AIL6" s="1762" t="n"/>
      <c r="AIM6" s="1762" t="n"/>
      <c r="AIN6" s="1762" t="n"/>
      <c r="AIO6" s="1762" t="n"/>
      <c r="AIP6" s="1762" t="n"/>
      <c r="AIQ6" s="1762" t="n"/>
      <c r="AIR6" s="1762" t="n"/>
      <c r="AIS6" s="1762" t="n"/>
      <c r="AIT6" s="1762" t="n"/>
      <c r="AIU6" s="1762" t="n"/>
      <c r="AIV6" s="1762" t="n"/>
      <c r="AIW6" s="1762" t="n"/>
      <c r="AIX6" s="1762" t="n"/>
      <c r="AIY6" s="1762" t="n"/>
      <c r="AIZ6" s="1762" t="n"/>
      <c r="AJA6" s="1762" t="n"/>
      <c r="AJB6" s="1762" t="n"/>
      <c r="AJC6" s="1762" t="n"/>
      <c r="AJD6" s="1762" t="n"/>
      <c r="AJE6" s="1762" t="n"/>
      <c r="AJF6" s="1762" t="n"/>
      <c r="AJG6" s="1762" t="n"/>
      <c r="AJH6" s="1762" t="n"/>
      <c r="AJI6" s="1762" t="n"/>
      <c r="AJJ6" s="1762" t="n"/>
      <c r="AJK6" s="1762" t="n"/>
      <c r="AJL6" s="1762" t="n"/>
      <c r="AJM6" s="1762" t="n"/>
      <c r="AJN6" s="1762" t="n"/>
      <c r="AJO6" s="1762" t="n"/>
      <c r="AJP6" s="1762" t="n"/>
      <c r="AJQ6" s="1762" t="n"/>
      <c r="AJR6" s="1762" t="n"/>
      <c r="AJS6" s="1762" t="n"/>
      <c r="AJT6" s="1762" t="n"/>
      <c r="AJU6" s="1762" t="n"/>
      <c r="AJV6" s="1762" t="n"/>
      <c r="AJW6" s="1762" t="n"/>
      <c r="AJX6" s="1762" t="n"/>
      <c r="AJY6" s="1762" t="n"/>
      <c r="AJZ6" s="1762" t="n"/>
      <c r="AKA6" s="1762" t="n"/>
      <c r="AKB6" s="1762" t="n"/>
      <c r="AKC6" s="1762" t="n"/>
      <c r="AKD6" s="1762" t="n"/>
      <c r="AKE6" s="1762" t="n"/>
      <c r="AKF6" s="1762" t="n"/>
      <c r="AKG6" s="1762" t="n"/>
      <c r="AKH6" s="1762" t="n"/>
      <c r="AKI6" s="1762" t="n"/>
      <c r="AKJ6" s="1762" t="n"/>
      <c r="AKK6" s="1762" t="n"/>
      <c r="AKL6" s="1762" t="n"/>
      <c r="AKM6" s="1762" t="n"/>
      <c r="AKN6" s="1762" t="n"/>
      <c r="AKO6" s="1762" t="n"/>
      <c r="AKP6" s="1762" t="n"/>
      <c r="AKQ6" s="1762" t="n"/>
      <c r="AKR6" s="1762" t="n"/>
      <c r="AKS6" s="1762" t="n"/>
      <c r="AKT6" s="1762" t="n"/>
      <c r="AKU6" s="1762" t="n"/>
      <c r="AKV6" s="1762" t="n"/>
      <c r="AKW6" s="1762" t="n"/>
      <c r="AKX6" s="1762" t="n"/>
      <c r="AKY6" s="1762" t="n"/>
      <c r="AKZ6" s="1762" t="n"/>
      <c r="ALA6" s="1762" t="n"/>
      <c r="ALB6" s="1762" t="n"/>
      <c r="ALC6" s="1762" t="n"/>
      <c r="ALD6" s="1762" t="n"/>
      <c r="ALE6" s="1762" t="n"/>
      <c r="ALF6" s="1762" t="n"/>
      <c r="ALG6" s="1762" t="n"/>
      <c r="ALH6" s="1762" t="n"/>
      <c r="ALI6" s="1762" t="n"/>
      <c r="ALJ6" s="1762" t="n"/>
      <c r="ALK6" s="1762" t="n"/>
      <c r="ALL6" s="1762" t="n"/>
      <c r="ALM6" s="1762" t="n"/>
      <c r="ALN6" s="1762" t="n"/>
      <c r="ALO6" s="1762" t="n"/>
      <c r="ALP6" s="1762" t="n"/>
      <c r="ALQ6" s="1762" t="n"/>
      <c r="ALR6" s="1762" t="n"/>
      <c r="ALS6" s="1762" t="n"/>
      <c r="ALT6" s="1762" t="n"/>
      <c r="ALU6" s="1762" t="n"/>
      <c r="ALV6" s="1762" t="n"/>
      <c r="ALW6" s="1762" t="n"/>
      <c r="ALX6" s="1762" t="n"/>
      <c r="ALY6" s="1762" t="n"/>
      <c r="ALZ6" s="1762" t="n"/>
      <c r="AMA6" s="1762" t="n"/>
      <c r="AMB6" s="1762" t="n"/>
      <c r="AMC6" s="1762" t="n"/>
      <c r="AMD6" s="1762" t="n"/>
      <c r="AME6" s="1762" t="n"/>
      <c r="AMF6" s="1762" t="n"/>
      <c r="AMG6" s="1762" t="n"/>
      <c r="AMH6" s="1762" t="n"/>
    </row>
    <row r="7" ht="13.95" customHeight="1">
      <c r="A7" s="1959" t="n"/>
      <c r="B7" s="1767" t="inlineStr">
        <is>
          <t>- ARVALIS (Contacts : Yannick Carel, Sylvain Marsac)</t>
        </is>
      </c>
      <c r="C7" s="1762" t="n"/>
      <c r="D7" s="1762" t="n"/>
      <c r="E7" s="1762" t="n"/>
      <c r="F7" s="1762" t="n"/>
      <c r="G7" s="1762" t="n"/>
      <c r="H7" s="1763" t="n"/>
      <c r="I7" s="1762" t="n"/>
      <c r="J7" s="1762" t="n"/>
      <c r="K7" s="1762" t="n"/>
      <c r="L7" s="1762" t="n"/>
      <c r="M7" s="1762" t="n"/>
      <c r="N7" s="1763" t="n"/>
      <c r="O7" s="1763" t="n"/>
      <c r="P7" s="1763" t="n"/>
      <c r="Q7" s="1763" t="n"/>
      <c r="R7" s="1763" t="n"/>
      <c r="S7" s="1763" t="n"/>
      <c r="T7" s="1762" t="n"/>
      <c r="U7" s="1762" t="n"/>
      <c r="V7" s="1762" t="n"/>
      <c r="W7" s="1762" t="n"/>
      <c r="X7" s="1762" t="n"/>
      <c r="Y7" s="1762" t="n"/>
      <c r="Z7" s="1762" t="n"/>
      <c r="AA7" s="1762" t="n"/>
      <c r="AB7" s="1762" t="n"/>
      <c r="AC7" s="1762" t="n"/>
      <c r="AD7" s="1762" t="n"/>
      <c r="AE7" s="1762" t="n"/>
      <c r="AF7" s="1762" t="n"/>
      <c r="AG7" s="1762" t="n"/>
      <c r="AH7" s="1762" t="n"/>
      <c r="AI7" s="1762" t="n"/>
      <c r="AJ7" s="1762" t="n"/>
      <c r="AK7" s="1762" t="n"/>
      <c r="AL7" s="1762" t="n"/>
      <c r="AM7" s="1762" t="n"/>
      <c r="AN7" s="1762" t="n"/>
      <c r="AO7" s="1762" t="n"/>
      <c r="AP7" s="1762" t="n"/>
      <c r="AQ7" s="1762" t="n"/>
      <c r="AR7" s="1762" t="n"/>
      <c r="AS7" s="1762" t="n"/>
      <c r="AT7" s="1762" t="n"/>
      <c r="AU7" s="1762" t="n"/>
      <c r="AV7" s="1762" t="n"/>
      <c r="AW7" s="1762" t="n"/>
      <c r="AX7" s="1762" t="n"/>
      <c r="AY7" s="1762" t="n"/>
      <c r="AZ7" s="1762" t="n"/>
      <c r="BA7" s="1762" t="n"/>
      <c r="BB7" s="1762" t="n"/>
      <c r="BC7" s="1762" t="n"/>
      <c r="BD7" s="1762" t="n"/>
      <c r="BE7" s="1762" t="n"/>
      <c r="BF7" s="1762" t="n"/>
      <c r="BG7" s="1762" t="n"/>
      <c r="BH7" s="1762" t="n"/>
      <c r="BI7" s="1762" t="n"/>
      <c r="BJ7" s="1762" t="n"/>
      <c r="BK7" s="1762" t="n"/>
      <c r="BL7" s="1762" t="n"/>
      <c r="BM7" s="1762" t="n"/>
      <c r="BN7" s="1762" t="n"/>
      <c r="BO7" s="1762" t="n"/>
      <c r="BP7" s="1762" t="n"/>
      <c r="BQ7" s="1762" t="n"/>
      <c r="BR7" s="1762" t="n"/>
      <c r="BS7" s="1762" t="n"/>
      <c r="BT7" s="1762" t="n"/>
      <c r="BU7" s="1762" t="n"/>
      <c r="BV7" s="1762" t="n"/>
      <c r="BW7" s="1762" t="n"/>
      <c r="BX7" s="1762" t="n"/>
      <c r="BY7" s="1762" t="n"/>
      <c r="BZ7" s="1762" t="n"/>
      <c r="CA7" s="1762" t="n"/>
      <c r="CB7" s="1762" t="n"/>
      <c r="CC7" s="1762" t="n"/>
      <c r="CD7" s="1762" t="n"/>
      <c r="CE7" s="1762" t="n"/>
      <c r="CF7" s="1762" t="n"/>
      <c r="CG7" s="1762" t="n"/>
      <c r="CH7" s="1762" t="n"/>
      <c r="CI7" s="1762" t="n"/>
      <c r="CJ7" s="1762" t="n"/>
      <c r="CK7" s="1762" t="n"/>
      <c r="CL7" s="1762" t="n"/>
      <c r="CM7" s="1762" t="n"/>
      <c r="CN7" s="1762" t="n"/>
      <c r="CO7" s="1762" t="n"/>
      <c r="CP7" s="1762" t="n"/>
      <c r="CQ7" s="1762" t="n"/>
      <c r="CR7" s="1762" t="n"/>
      <c r="CS7" s="1762" t="n"/>
      <c r="CT7" s="1762" t="n"/>
      <c r="CU7" s="1762" t="n"/>
      <c r="CV7" s="1762" t="n"/>
      <c r="CW7" s="1762" t="n"/>
      <c r="CX7" s="1762" t="n"/>
      <c r="CY7" s="1762" t="n"/>
      <c r="CZ7" s="1762" t="n"/>
      <c r="DA7" s="1762" t="n"/>
      <c r="DB7" s="1762" t="n"/>
      <c r="DC7" s="1762" t="n"/>
      <c r="DD7" s="1762" t="n"/>
      <c r="DE7" s="1762" t="n"/>
      <c r="DF7" s="1762" t="n"/>
      <c r="DG7" s="1762" t="n"/>
      <c r="DH7" s="1762" t="n"/>
      <c r="DI7" s="1762" t="n"/>
      <c r="DJ7" s="1762" t="n"/>
      <c r="DK7" s="1762" t="n"/>
      <c r="DL7" s="1762" t="n"/>
      <c r="DM7" s="1762" t="n"/>
      <c r="DN7" s="1762" t="n"/>
      <c r="DO7" s="1762" t="n"/>
      <c r="DP7" s="1762" t="n"/>
      <c r="DQ7" s="1762" t="n"/>
      <c r="DR7" s="1762" t="n"/>
      <c r="DS7" s="1762" t="n"/>
      <c r="DT7" s="1762" t="n"/>
      <c r="DU7" s="1762" t="n"/>
      <c r="DV7" s="1762" t="n"/>
      <c r="DW7" s="1762" t="n"/>
      <c r="DX7" s="1762" t="n"/>
      <c r="DY7" s="1762" t="n"/>
      <c r="DZ7" s="1762" t="n"/>
      <c r="EA7" s="1762" t="n"/>
      <c r="EB7" s="1762" t="n"/>
      <c r="EC7" s="1762" t="n"/>
      <c r="ED7" s="1762" t="n"/>
      <c r="EE7" s="1762" t="n"/>
      <c r="EF7" s="1762" t="n"/>
      <c r="EG7" s="1762" t="n"/>
      <c r="EH7" s="1762" t="n"/>
      <c r="EI7" s="1762" t="n"/>
      <c r="EJ7" s="1762" t="n"/>
      <c r="EK7" s="1762" t="n"/>
      <c r="EL7" s="1762" t="n"/>
      <c r="EM7" s="1762" t="n"/>
      <c r="EN7" s="1762" t="n"/>
      <c r="EO7" s="1762" t="n"/>
      <c r="EP7" s="1762" t="n"/>
      <c r="EQ7" s="1762" t="n"/>
      <c r="ER7" s="1762" t="n"/>
      <c r="ES7" s="1762" t="n"/>
      <c r="ET7" s="1762" t="n"/>
      <c r="EU7" s="1762" t="n"/>
      <c r="EV7" s="1762" t="n"/>
      <c r="EW7" s="1762" t="n"/>
      <c r="EX7" s="1762" t="n"/>
      <c r="EY7" s="1762" t="n"/>
      <c r="EZ7" s="1762" t="n"/>
      <c r="FA7" s="1762" t="n"/>
      <c r="FB7" s="1762" t="n"/>
      <c r="FC7" s="1762" t="n"/>
      <c r="FD7" s="1762" t="n"/>
      <c r="FE7" s="1762" t="n"/>
      <c r="FF7" s="1762" t="n"/>
      <c r="FG7" s="1762" t="n"/>
      <c r="FH7" s="1762" t="n"/>
      <c r="FI7" s="1762" t="n"/>
      <c r="FJ7" s="1762" t="n"/>
      <c r="FK7" s="1762" t="n"/>
      <c r="FL7" s="1762" t="n"/>
      <c r="FM7" s="1762" t="n"/>
      <c r="FN7" s="1762" t="n"/>
      <c r="FO7" s="1762" t="n"/>
      <c r="FP7" s="1762" t="n"/>
      <c r="FQ7" s="1762" t="n"/>
      <c r="FR7" s="1762" t="n"/>
      <c r="FS7" s="1762" t="n"/>
      <c r="FT7" s="1762" t="n"/>
      <c r="FU7" s="1762" t="n"/>
      <c r="FV7" s="1762" t="n"/>
      <c r="FW7" s="1762" t="n"/>
      <c r="FX7" s="1762" t="n"/>
      <c r="FY7" s="1762" t="n"/>
      <c r="FZ7" s="1762" t="n"/>
      <c r="GA7" s="1762" t="n"/>
      <c r="GB7" s="1762" t="n"/>
      <c r="GC7" s="1762" t="n"/>
      <c r="GD7" s="1762" t="n"/>
      <c r="GE7" s="1762" t="n"/>
      <c r="GF7" s="1762" t="n"/>
      <c r="GG7" s="1762" t="n"/>
      <c r="GH7" s="1762" t="n"/>
      <c r="GI7" s="1762" t="n"/>
      <c r="GJ7" s="1762" t="n"/>
      <c r="GK7" s="1762" t="n"/>
      <c r="GL7" s="1762" t="n"/>
      <c r="GM7" s="1762" t="n"/>
      <c r="GN7" s="1762" t="n"/>
      <c r="GO7" s="1762" t="n"/>
      <c r="GP7" s="1762" t="n"/>
      <c r="GQ7" s="1762" t="n"/>
      <c r="GR7" s="1762" t="n"/>
      <c r="GS7" s="1762" t="n"/>
      <c r="GT7" s="1762" t="n"/>
      <c r="GU7" s="1762" t="n"/>
      <c r="GV7" s="1762" t="n"/>
      <c r="GW7" s="1762" t="n"/>
      <c r="GX7" s="1762" t="n"/>
      <c r="GY7" s="1762" t="n"/>
      <c r="GZ7" s="1762" t="n"/>
      <c r="HA7" s="1762" t="n"/>
      <c r="HB7" s="1762" t="n"/>
      <c r="HC7" s="1762" t="n"/>
      <c r="HD7" s="1762" t="n"/>
      <c r="HE7" s="1762" t="n"/>
      <c r="HF7" s="1762" t="n"/>
      <c r="HG7" s="1762" t="n"/>
      <c r="HH7" s="1762" t="n"/>
      <c r="HI7" s="1762" t="n"/>
      <c r="HJ7" s="1762" t="n"/>
      <c r="HK7" s="1762" t="n"/>
      <c r="HL7" s="1762" t="n"/>
      <c r="HM7" s="1762" t="n"/>
      <c r="HN7" s="1762" t="n"/>
      <c r="HO7" s="1762" t="n"/>
      <c r="HP7" s="1762" t="n"/>
      <c r="HQ7" s="1762" t="n"/>
      <c r="HR7" s="1762" t="n"/>
      <c r="HS7" s="1762" t="n"/>
      <c r="HT7" s="1762" t="n"/>
      <c r="HU7" s="1762" t="n"/>
      <c r="HV7" s="1762" t="n"/>
      <c r="HW7" s="1762" t="n"/>
      <c r="HX7" s="1762" t="n"/>
      <c r="HY7" s="1762" t="n"/>
      <c r="HZ7" s="1762" t="n"/>
      <c r="IA7" s="1762" t="n"/>
      <c r="IB7" s="1762" t="n"/>
      <c r="IC7" s="1762" t="n"/>
      <c r="ID7" s="1762" t="n"/>
      <c r="IE7" s="1762" t="n"/>
      <c r="IF7" s="1762" t="n"/>
      <c r="IG7" s="1762" t="n"/>
      <c r="IH7" s="1762" t="n"/>
      <c r="II7" s="1762" t="n"/>
      <c r="IJ7" s="1762" t="n"/>
      <c r="IK7" s="1762" t="n"/>
      <c r="IL7" s="1762" t="n"/>
      <c r="IM7" s="1762" t="n"/>
      <c r="IN7" s="1762" t="n"/>
      <c r="IO7" s="1762" t="n"/>
      <c r="IP7" s="1762" t="n"/>
      <c r="IQ7" s="1762" t="n"/>
      <c r="IR7" s="1762" t="n"/>
      <c r="IS7" s="1762" t="n"/>
      <c r="IT7" s="1762" t="n"/>
      <c r="IU7" s="1762" t="n"/>
      <c r="IV7" s="1762" t="n"/>
      <c r="IW7" s="1762" t="n"/>
      <c r="IX7" s="1762" t="n"/>
      <c r="IY7" s="1762" t="n"/>
      <c r="IZ7" s="1762" t="n"/>
      <c r="JA7" s="1762" t="n"/>
      <c r="JB7" s="1762" t="n"/>
      <c r="JC7" s="1762" t="n"/>
      <c r="JD7" s="1762" t="n"/>
      <c r="JE7" s="1762" t="n"/>
      <c r="JF7" s="1762" t="n"/>
      <c r="JG7" s="1762" t="n"/>
      <c r="JH7" s="1762" t="n"/>
      <c r="JI7" s="1762" t="n"/>
      <c r="JJ7" s="1762" t="n"/>
      <c r="JK7" s="1762" t="n"/>
      <c r="JL7" s="1762" t="n"/>
      <c r="JM7" s="1762" t="n"/>
      <c r="JN7" s="1762" t="n"/>
      <c r="JO7" s="1762" t="n"/>
      <c r="JP7" s="1762" t="n"/>
      <c r="JQ7" s="1762" t="n"/>
      <c r="JR7" s="1762" t="n"/>
      <c r="JS7" s="1762" t="n"/>
      <c r="JT7" s="1762" t="n"/>
      <c r="JU7" s="1762" t="n"/>
      <c r="JV7" s="1762" t="n"/>
      <c r="JW7" s="1762" t="n"/>
      <c r="JX7" s="1762" t="n"/>
      <c r="JY7" s="1762" t="n"/>
      <c r="JZ7" s="1762" t="n"/>
      <c r="KA7" s="1762" t="n"/>
      <c r="KB7" s="1762" t="n"/>
      <c r="KC7" s="1762" t="n"/>
      <c r="KD7" s="1762" t="n"/>
      <c r="KE7" s="1762" t="n"/>
      <c r="KF7" s="1762" t="n"/>
      <c r="KG7" s="1762" t="n"/>
      <c r="KH7" s="1762" t="n"/>
      <c r="KI7" s="1762" t="n"/>
      <c r="KJ7" s="1762" t="n"/>
      <c r="KK7" s="1762" t="n"/>
      <c r="KL7" s="1762" t="n"/>
      <c r="KM7" s="1762" t="n"/>
      <c r="KN7" s="1762" t="n"/>
      <c r="KO7" s="1762" t="n"/>
      <c r="KP7" s="1762" t="n"/>
      <c r="KQ7" s="1762" t="n"/>
      <c r="KR7" s="1762" t="n"/>
      <c r="KS7" s="1762" t="n"/>
      <c r="KT7" s="1762" t="n"/>
      <c r="KU7" s="1762" t="n"/>
      <c r="KV7" s="1762" t="n"/>
      <c r="KW7" s="1762" t="n"/>
      <c r="KX7" s="1762" t="n"/>
      <c r="KY7" s="1762" t="n"/>
      <c r="KZ7" s="1762" t="n"/>
      <c r="LA7" s="1762" t="n"/>
      <c r="LB7" s="1762" t="n"/>
      <c r="LC7" s="1762" t="n"/>
      <c r="LD7" s="1762" t="n"/>
      <c r="LE7" s="1762" t="n"/>
      <c r="LF7" s="1762" t="n"/>
      <c r="LG7" s="1762" t="n"/>
      <c r="LH7" s="1762" t="n"/>
      <c r="LI7" s="1762" t="n"/>
      <c r="LJ7" s="1762" t="n"/>
      <c r="LK7" s="1762" t="n"/>
      <c r="LL7" s="1762" t="n"/>
      <c r="LM7" s="1762" t="n"/>
      <c r="LN7" s="1762" t="n"/>
      <c r="LO7" s="1762" t="n"/>
      <c r="LP7" s="1762" t="n"/>
      <c r="LQ7" s="1762" t="n"/>
      <c r="LR7" s="1762" t="n"/>
      <c r="LS7" s="1762" t="n"/>
      <c r="LT7" s="1762" t="n"/>
      <c r="LU7" s="1762" t="n"/>
      <c r="LV7" s="1762" t="n"/>
      <c r="LW7" s="1762" t="n"/>
      <c r="LX7" s="1762" t="n"/>
      <c r="LY7" s="1762" t="n"/>
      <c r="LZ7" s="1762" t="n"/>
      <c r="MA7" s="1762" t="n"/>
      <c r="MB7" s="1762" t="n"/>
      <c r="MC7" s="1762" t="n"/>
      <c r="MD7" s="1762" t="n"/>
      <c r="ME7" s="1762" t="n"/>
      <c r="MF7" s="1762" t="n"/>
      <c r="MG7" s="1762" t="n"/>
      <c r="MH7" s="1762" t="n"/>
      <c r="MI7" s="1762" t="n"/>
      <c r="MJ7" s="1762" t="n"/>
      <c r="MK7" s="1762" t="n"/>
      <c r="ML7" s="1762" t="n"/>
      <c r="MM7" s="1762" t="n"/>
      <c r="MN7" s="1762" t="n"/>
      <c r="MO7" s="1762" t="n"/>
      <c r="MP7" s="1762" t="n"/>
      <c r="MQ7" s="1762" t="n"/>
      <c r="MR7" s="1762" t="n"/>
      <c r="MS7" s="1762" t="n"/>
      <c r="MT7" s="1762" t="n"/>
      <c r="MU7" s="1762" t="n"/>
      <c r="MV7" s="1762" t="n"/>
      <c r="MW7" s="1762" t="n"/>
      <c r="MX7" s="1762" t="n"/>
      <c r="MY7" s="1762" t="n"/>
      <c r="MZ7" s="1762" t="n"/>
      <c r="NA7" s="1762" t="n"/>
      <c r="NB7" s="1762" t="n"/>
      <c r="NC7" s="1762" t="n"/>
      <c r="ND7" s="1762" t="n"/>
      <c r="NE7" s="1762" t="n"/>
      <c r="NF7" s="1762" t="n"/>
      <c r="NG7" s="1762" t="n"/>
      <c r="NH7" s="1762" t="n"/>
      <c r="NI7" s="1762" t="n"/>
      <c r="NJ7" s="1762" t="n"/>
      <c r="NK7" s="1762" t="n"/>
      <c r="NL7" s="1762" t="n"/>
      <c r="NM7" s="1762" t="n"/>
      <c r="NN7" s="1762" t="n"/>
      <c r="NO7" s="1762" t="n"/>
      <c r="NP7" s="1762" t="n"/>
      <c r="NQ7" s="1762" t="n"/>
      <c r="NR7" s="1762" t="n"/>
      <c r="NS7" s="1762" t="n"/>
      <c r="NT7" s="1762" t="n"/>
      <c r="NU7" s="1762" t="n"/>
      <c r="NV7" s="1762" t="n"/>
      <c r="NW7" s="1762" t="n"/>
      <c r="NX7" s="1762" t="n"/>
      <c r="NY7" s="1762" t="n"/>
      <c r="NZ7" s="1762" t="n"/>
      <c r="OA7" s="1762" t="n"/>
      <c r="OB7" s="1762" t="n"/>
      <c r="OC7" s="1762" t="n"/>
      <c r="OD7" s="1762" t="n"/>
      <c r="OE7" s="1762" t="n"/>
      <c r="OF7" s="1762" t="n"/>
      <c r="OG7" s="1762" t="n"/>
      <c r="OH7" s="1762" t="n"/>
      <c r="OI7" s="1762" t="n"/>
      <c r="OJ7" s="1762" t="n"/>
      <c r="OK7" s="1762" t="n"/>
      <c r="OL7" s="1762" t="n"/>
      <c r="OM7" s="1762" t="n"/>
      <c r="ON7" s="1762" t="n"/>
      <c r="OO7" s="1762" t="n"/>
      <c r="OP7" s="1762" t="n"/>
      <c r="OQ7" s="1762" t="n"/>
      <c r="OR7" s="1762" t="n"/>
      <c r="OS7" s="1762" t="n"/>
      <c r="OT7" s="1762" t="n"/>
      <c r="OU7" s="1762" t="n"/>
      <c r="OV7" s="1762" t="n"/>
      <c r="OW7" s="1762" t="n"/>
      <c r="OX7" s="1762" t="n"/>
      <c r="OY7" s="1762" t="n"/>
      <c r="OZ7" s="1762" t="n"/>
      <c r="PA7" s="1762" t="n"/>
      <c r="PB7" s="1762" t="n"/>
      <c r="PC7" s="1762" t="n"/>
      <c r="PD7" s="1762" t="n"/>
      <c r="PE7" s="1762" t="n"/>
      <c r="PF7" s="1762" t="n"/>
      <c r="PG7" s="1762" t="n"/>
      <c r="PH7" s="1762" t="n"/>
      <c r="PI7" s="1762" t="n"/>
      <c r="PJ7" s="1762" t="n"/>
      <c r="PK7" s="1762" t="n"/>
      <c r="PL7" s="1762" t="n"/>
      <c r="PM7" s="1762" t="n"/>
      <c r="PN7" s="1762" t="n"/>
      <c r="PO7" s="1762" t="n"/>
      <c r="PP7" s="1762" t="n"/>
      <c r="PQ7" s="1762" t="n"/>
      <c r="PR7" s="1762" t="n"/>
      <c r="PS7" s="1762" t="n"/>
      <c r="PT7" s="1762" t="n"/>
      <c r="PU7" s="1762" t="n"/>
      <c r="PV7" s="1762" t="n"/>
      <c r="PW7" s="1762" t="n"/>
      <c r="PX7" s="1762" t="n"/>
      <c r="PY7" s="1762" t="n"/>
      <c r="PZ7" s="1762" t="n"/>
      <c r="QA7" s="1762" t="n"/>
      <c r="QB7" s="1762" t="n"/>
      <c r="QC7" s="1762" t="n"/>
      <c r="QD7" s="1762" t="n"/>
      <c r="QE7" s="1762" t="n"/>
      <c r="QF7" s="1762" t="n"/>
      <c r="QG7" s="1762" t="n"/>
      <c r="QH7" s="1762" t="n"/>
      <c r="QI7" s="1762" t="n"/>
      <c r="QJ7" s="1762" t="n"/>
      <c r="QK7" s="1762" t="n"/>
      <c r="QL7" s="1762" t="n"/>
      <c r="QM7" s="1762" t="n"/>
      <c r="QN7" s="1762" t="n"/>
      <c r="QO7" s="1762" t="n"/>
      <c r="QP7" s="1762" t="n"/>
      <c r="QQ7" s="1762" t="n"/>
      <c r="QR7" s="1762" t="n"/>
      <c r="QS7" s="1762" t="n"/>
      <c r="QT7" s="1762" t="n"/>
      <c r="QU7" s="1762" t="n"/>
      <c r="QV7" s="1762" t="n"/>
      <c r="QW7" s="1762" t="n"/>
      <c r="QX7" s="1762" t="n"/>
      <c r="QY7" s="1762" t="n"/>
      <c r="QZ7" s="1762" t="n"/>
      <c r="RA7" s="1762" t="n"/>
      <c r="RB7" s="1762" t="n"/>
      <c r="RC7" s="1762" t="n"/>
      <c r="RD7" s="1762" t="n"/>
      <c r="RE7" s="1762" t="n"/>
      <c r="RF7" s="1762" t="n"/>
      <c r="RG7" s="1762" t="n"/>
      <c r="RH7" s="1762" t="n"/>
      <c r="RI7" s="1762" t="n"/>
      <c r="RJ7" s="1762" t="n"/>
      <c r="RK7" s="1762" t="n"/>
      <c r="RL7" s="1762" t="n"/>
      <c r="RM7" s="1762" t="n"/>
      <c r="RN7" s="1762" t="n"/>
      <c r="RO7" s="1762" t="n"/>
      <c r="RP7" s="1762" t="n"/>
      <c r="RQ7" s="1762" t="n"/>
      <c r="RR7" s="1762" t="n"/>
      <c r="RS7" s="1762" t="n"/>
      <c r="RT7" s="1762" t="n"/>
      <c r="RU7" s="1762" t="n"/>
      <c r="RV7" s="1762" t="n"/>
      <c r="RW7" s="1762" t="n"/>
      <c r="RX7" s="1762" t="n"/>
      <c r="RY7" s="1762" t="n"/>
      <c r="RZ7" s="1762" t="n"/>
      <c r="SA7" s="1762" t="n"/>
      <c r="SB7" s="1762" t="n"/>
      <c r="SC7" s="1762" t="n"/>
      <c r="SD7" s="1762" t="n"/>
      <c r="SE7" s="1762" t="n"/>
      <c r="SF7" s="1762" t="n"/>
      <c r="SG7" s="1762" t="n"/>
      <c r="SH7" s="1762" t="n"/>
      <c r="SI7" s="1762" t="n"/>
      <c r="SJ7" s="1762" t="n"/>
      <c r="SK7" s="1762" t="n"/>
      <c r="SL7" s="1762" t="n"/>
      <c r="SM7" s="1762" t="n"/>
      <c r="SN7" s="1762" t="n"/>
      <c r="SO7" s="1762" t="n"/>
      <c r="SP7" s="1762" t="n"/>
      <c r="SQ7" s="1762" t="n"/>
      <c r="SR7" s="1762" t="n"/>
      <c r="SS7" s="1762" t="n"/>
      <c r="ST7" s="1762" t="n"/>
      <c r="SU7" s="1762" t="n"/>
      <c r="SV7" s="1762" t="n"/>
      <c r="SW7" s="1762" t="n"/>
      <c r="SX7" s="1762" t="n"/>
      <c r="SY7" s="1762" t="n"/>
      <c r="SZ7" s="1762" t="n"/>
      <c r="TA7" s="1762" t="n"/>
      <c r="TB7" s="1762" t="n"/>
      <c r="TC7" s="1762" t="n"/>
      <c r="TD7" s="1762" t="n"/>
      <c r="TE7" s="1762" t="n"/>
      <c r="TF7" s="1762" t="n"/>
      <c r="TG7" s="1762" t="n"/>
      <c r="TH7" s="1762" t="n"/>
      <c r="TI7" s="1762" t="n"/>
      <c r="TJ7" s="1762" t="n"/>
      <c r="TK7" s="1762" t="n"/>
      <c r="TL7" s="1762" t="n"/>
      <c r="TM7" s="1762" t="n"/>
      <c r="TN7" s="1762" t="n"/>
      <c r="TO7" s="1762" t="n"/>
      <c r="TP7" s="1762" t="n"/>
      <c r="TQ7" s="1762" t="n"/>
      <c r="TR7" s="1762" t="n"/>
      <c r="TS7" s="1762" t="n"/>
      <c r="TT7" s="1762" t="n"/>
      <c r="TU7" s="1762" t="n"/>
      <c r="TV7" s="1762" t="n"/>
      <c r="TW7" s="1762" t="n"/>
      <c r="TX7" s="1762" t="n"/>
      <c r="TY7" s="1762" t="n"/>
      <c r="TZ7" s="1762" t="n"/>
      <c r="UA7" s="1762" t="n"/>
      <c r="UB7" s="1762" t="n"/>
      <c r="UC7" s="1762" t="n"/>
      <c r="UD7" s="1762" t="n"/>
      <c r="UE7" s="1762" t="n"/>
      <c r="UF7" s="1762" t="n"/>
      <c r="UG7" s="1762" t="n"/>
      <c r="UH7" s="1762" t="n"/>
      <c r="UI7" s="1762" t="n"/>
      <c r="UJ7" s="1762" t="n"/>
      <c r="UK7" s="1762" t="n"/>
      <c r="UL7" s="1762" t="n"/>
      <c r="UM7" s="1762" t="n"/>
      <c r="UN7" s="1762" t="n"/>
      <c r="UO7" s="1762" t="n"/>
      <c r="UP7" s="1762" t="n"/>
      <c r="UQ7" s="1762" t="n"/>
      <c r="UR7" s="1762" t="n"/>
      <c r="US7" s="1762" t="n"/>
      <c r="UT7" s="1762" t="n"/>
      <c r="UU7" s="1762" t="n"/>
      <c r="UV7" s="1762" t="n"/>
      <c r="UW7" s="1762" t="n"/>
      <c r="UX7" s="1762" t="n"/>
      <c r="UY7" s="1762" t="n"/>
      <c r="UZ7" s="1762" t="n"/>
      <c r="VA7" s="1762" t="n"/>
      <c r="VB7" s="1762" t="n"/>
      <c r="VC7" s="1762" t="n"/>
      <c r="VD7" s="1762" t="n"/>
      <c r="VE7" s="1762" t="n"/>
      <c r="VF7" s="1762" t="n"/>
      <c r="VG7" s="1762" t="n"/>
      <c r="VH7" s="1762" t="n"/>
      <c r="VI7" s="1762" t="n"/>
      <c r="VJ7" s="1762" t="n"/>
      <c r="VK7" s="1762" t="n"/>
      <c r="VL7" s="1762" t="n"/>
      <c r="VM7" s="1762" t="n"/>
      <c r="VN7" s="1762" t="n"/>
      <c r="VO7" s="1762" t="n"/>
      <c r="VP7" s="1762" t="n"/>
      <c r="VQ7" s="1762" t="n"/>
      <c r="VR7" s="1762" t="n"/>
      <c r="VS7" s="1762" t="n"/>
      <c r="VT7" s="1762" t="n"/>
      <c r="VU7" s="1762" t="n"/>
      <c r="VV7" s="1762" t="n"/>
      <c r="VW7" s="1762" t="n"/>
      <c r="VX7" s="1762" t="n"/>
      <c r="VY7" s="1762" t="n"/>
      <c r="VZ7" s="1762" t="n"/>
      <c r="WA7" s="1762" t="n"/>
      <c r="WB7" s="1762" t="n"/>
      <c r="WC7" s="1762" t="n"/>
      <c r="WD7" s="1762" t="n"/>
      <c r="WE7" s="1762" t="n"/>
      <c r="WF7" s="1762" t="n"/>
      <c r="WG7" s="1762" t="n"/>
      <c r="WH7" s="1762" t="n"/>
      <c r="WI7" s="1762" t="n"/>
      <c r="WJ7" s="1762" t="n"/>
      <c r="WK7" s="1762" t="n"/>
      <c r="WL7" s="1762" t="n"/>
      <c r="WM7" s="1762" t="n"/>
      <c r="WN7" s="1762" t="n"/>
      <c r="WO7" s="1762" t="n"/>
      <c r="WP7" s="1762" t="n"/>
      <c r="WQ7" s="1762" t="n"/>
      <c r="WR7" s="1762" t="n"/>
      <c r="WS7" s="1762" t="n"/>
      <c r="WT7" s="1762" t="n"/>
      <c r="WU7" s="1762" t="n"/>
      <c r="WV7" s="1762" t="n"/>
      <c r="WW7" s="1762" t="n"/>
      <c r="WX7" s="1762" t="n"/>
      <c r="WY7" s="1762" t="n"/>
      <c r="WZ7" s="1762" t="n"/>
      <c r="XA7" s="1762" t="n"/>
      <c r="XB7" s="1762" t="n"/>
      <c r="XC7" s="1762" t="n"/>
      <c r="XD7" s="1762" t="n"/>
      <c r="XE7" s="1762" t="n"/>
      <c r="XF7" s="1762" t="n"/>
      <c r="XG7" s="1762" t="n"/>
      <c r="XH7" s="1762" t="n"/>
      <c r="XI7" s="1762" t="n"/>
      <c r="XJ7" s="1762" t="n"/>
      <c r="XK7" s="1762" t="n"/>
      <c r="XL7" s="1762" t="n"/>
      <c r="XM7" s="1762" t="n"/>
      <c r="XN7" s="1762" t="n"/>
      <c r="XO7" s="1762" t="n"/>
      <c r="XP7" s="1762" t="n"/>
      <c r="XQ7" s="1762" t="n"/>
      <c r="XR7" s="1762" t="n"/>
      <c r="XS7" s="1762" t="n"/>
      <c r="XT7" s="1762" t="n"/>
      <c r="XU7" s="1762" t="n"/>
      <c r="XV7" s="1762" t="n"/>
      <c r="XW7" s="1762" t="n"/>
      <c r="XX7" s="1762" t="n"/>
      <c r="XY7" s="1762" t="n"/>
      <c r="XZ7" s="1762" t="n"/>
      <c r="YA7" s="1762" t="n"/>
      <c r="YB7" s="1762" t="n"/>
      <c r="YC7" s="1762" t="n"/>
      <c r="YD7" s="1762" t="n"/>
      <c r="YE7" s="1762" t="n"/>
      <c r="YF7" s="1762" t="n"/>
      <c r="YG7" s="1762" t="n"/>
      <c r="YH7" s="1762" t="n"/>
      <c r="YI7" s="1762" t="n"/>
      <c r="YJ7" s="1762" t="n"/>
      <c r="YK7" s="1762" t="n"/>
      <c r="YL7" s="1762" t="n"/>
      <c r="YM7" s="1762" t="n"/>
      <c r="YN7" s="1762" t="n"/>
      <c r="YO7" s="1762" t="n"/>
      <c r="YP7" s="1762" t="n"/>
      <c r="YQ7" s="1762" t="n"/>
      <c r="YR7" s="1762" t="n"/>
      <c r="YS7" s="1762" t="n"/>
      <c r="YT7" s="1762" t="n"/>
      <c r="YU7" s="1762" t="n"/>
      <c r="YV7" s="1762" t="n"/>
      <c r="YW7" s="1762" t="n"/>
      <c r="YX7" s="1762" t="n"/>
      <c r="YY7" s="1762" t="n"/>
      <c r="YZ7" s="1762" t="n"/>
      <c r="ZA7" s="1762" t="n"/>
      <c r="ZB7" s="1762" t="n"/>
      <c r="ZC7" s="1762" t="n"/>
      <c r="ZD7" s="1762" t="n"/>
      <c r="ZE7" s="1762" t="n"/>
      <c r="ZF7" s="1762" t="n"/>
      <c r="ZG7" s="1762" t="n"/>
      <c r="ZH7" s="1762" t="n"/>
      <c r="ZI7" s="1762" t="n"/>
      <c r="ZJ7" s="1762" t="n"/>
      <c r="ZK7" s="1762" t="n"/>
      <c r="ZL7" s="1762" t="n"/>
      <c r="ZM7" s="1762" t="n"/>
      <c r="ZN7" s="1762" t="n"/>
      <c r="ZO7" s="1762" t="n"/>
      <c r="ZP7" s="1762" t="n"/>
      <c r="ZQ7" s="1762" t="n"/>
      <c r="ZR7" s="1762" t="n"/>
      <c r="ZS7" s="1762" t="n"/>
      <c r="ZT7" s="1762" t="n"/>
      <c r="ZU7" s="1762" t="n"/>
      <c r="ZV7" s="1762" t="n"/>
      <c r="ZW7" s="1762" t="n"/>
      <c r="ZX7" s="1762" t="n"/>
      <c r="ZY7" s="1762" t="n"/>
      <c r="ZZ7" s="1762" t="n"/>
      <c r="AAA7" s="1762" t="n"/>
      <c r="AAB7" s="1762" t="n"/>
      <c r="AAC7" s="1762" t="n"/>
      <c r="AAD7" s="1762" t="n"/>
      <c r="AAE7" s="1762" t="n"/>
      <c r="AAF7" s="1762" t="n"/>
      <c r="AAG7" s="1762" t="n"/>
      <c r="AAH7" s="1762" t="n"/>
      <c r="AAI7" s="1762" t="n"/>
      <c r="AAJ7" s="1762" t="n"/>
      <c r="AAK7" s="1762" t="n"/>
      <c r="AAL7" s="1762" t="n"/>
      <c r="AAM7" s="1762" t="n"/>
      <c r="AAN7" s="1762" t="n"/>
      <c r="AAO7" s="1762" t="n"/>
      <c r="AAP7" s="1762" t="n"/>
      <c r="AAQ7" s="1762" t="n"/>
      <c r="AAR7" s="1762" t="n"/>
      <c r="AAS7" s="1762" t="n"/>
      <c r="AAT7" s="1762" t="n"/>
      <c r="AAU7" s="1762" t="n"/>
      <c r="AAV7" s="1762" t="n"/>
      <c r="AAW7" s="1762" t="n"/>
      <c r="AAX7" s="1762" t="n"/>
      <c r="AAY7" s="1762" t="n"/>
      <c r="AAZ7" s="1762" t="n"/>
      <c r="ABA7" s="1762" t="n"/>
      <c r="ABB7" s="1762" t="n"/>
      <c r="ABC7" s="1762" t="n"/>
      <c r="ABD7" s="1762" t="n"/>
      <c r="ABE7" s="1762" t="n"/>
      <c r="ABF7" s="1762" t="n"/>
      <c r="ABG7" s="1762" t="n"/>
      <c r="ABH7" s="1762" t="n"/>
      <c r="ABI7" s="1762" t="n"/>
      <c r="ABJ7" s="1762" t="n"/>
      <c r="ABK7" s="1762" t="n"/>
      <c r="ABL7" s="1762" t="n"/>
      <c r="ABM7" s="1762" t="n"/>
      <c r="ABN7" s="1762" t="n"/>
      <c r="ABO7" s="1762" t="n"/>
      <c r="ABP7" s="1762" t="n"/>
      <c r="ABQ7" s="1762" t="n"/>
      <c r="ABR7" s="1762" t="n"/>
      <c r="ABS7" s="1762" t="n"/>
      <c r="ABT7" s="1762" t="n"/>
      <c r="ABU7" s="1762" t="n"/>
      <c r="ABV7" s="1762" t="n"/>
      <c r="ABW7" s="1762" t="n"/>
      <c r="ABX7" s="1762" t="n"/>
      <c r="ABY7" s="1762" t="n"/>
      <c r="ABZ7" s="1762" t="n"/>
      <c r="ACA7" s="1762" t="n"/>
      <c r="ACB7" s="1762" t="n"/>
      <c r="ACC7" s="1762" t="n"/>
      <c r="ACD7" s="1762" t="n"/>
      <c r="ACE7" s="1762" t="n"/>
      <c r="ACF7" s="1762" t="n"/>
      <c r="ACG7" s="1762" t="n"/>
      <c r="ACH7" s="1762" t="n"/>
      <c r="ACI7" s="1762" t="n"/>
      <c r="ACJ7" s="1762" t="n"/>
      <c r="ACK7" s="1762" t="n"/>
      <c r="ACL7" s="1762" t="n"/>
      <c r="ACM7" s="1762" t="n"/>
      <c r="ACN7" s="1762" t="n"/>
      <c r="ACO7" s="1762" t="n"/>
      <c r="ACP7" s="1762" t="n"/>
      <c r="ACQ7" s="1762" t="n"/>
      <c r="ACR7" s="1762" t="n"/>
      <c r="ACS7" s="1762" t="n"/>
      <c r="ACT7" s="1762" t="n"/>
      <c r="ACU7" s="1762" t="n"/>
      <c r="ACV7" s="1762" t="n"/>
      <c r="ACW7" s="1762" t="n"/>
      <c r="ACX7" s="1762" t="n"/>
      <c r="ACY7" s="1762" t="n"/>
      <c r="ACZ7" s="1762" t="n"/>
      <c r="ADA7" s="1762" t="n"/>
      <c r="ADB7" s="1762" t="n"/>
      <c r="ADC7" s="1762" t="n"/>
      <c r="ADD7" s="1762" t="n"/>
      <c r="ADE7" s="1762" t="n"/>
      <c r="ADF7" s="1762" t="n"/>
      <c r="ADG7" s="1762" t="n"/>
      <c r="ADH7" s="1762" t="n"/>
      <c r="ADI7" s="1762" t="n"/>
      <c r="ADJ7" s="1762" t="n"/>
      <c r="ADK7" s="1762" t="n"/>
      <c r="ADL7" s="1762" t="n"/>
      <c r="ADM7" s="1762" t="n"/>
      <c r="ADN7" s="1762" t="n"/>
      <c r="ADO7" s="1762" t="n"/>
      <c r="ADP7" s="1762" t="n"/>
      <c r="ADQ7" s="1762" t="n"/>
      <c r="ADR7" s="1762" t="n"/>
      <c r="ADS7" s="1762" t="n"/>
      <c r="ADT7" s="1762" t="n"/>
      <c r="ADU7" s="1762" t="n"/>
      <c r="ADV7" s="1762" t="n"/>
      <c r="ADW7" s="1762" t="n"/>
      <c r="ADX7" s="1762" t="n"/>
      <c r="ADY7" s="1762" t="n"/>
      <c r="ADZ7" s="1762" t="n"/>
      <c r="AEA7" s="1762" t="n"/>
      <c r="AEB7" s="1762" t="n"/>
      <c r="AEC7" s="1762" t="n"/>
      <c r="AED7" s="1762" t="n"/>
      <c r="AEE7" s="1762" t="n"/>
      <c r="AEF7" s="1762" t="n"/>
      <c r="AEG7" s="1762" t="n"/>
      <c r="AEH7" s="1762" t="n"/>
      <c r="AEI7" s="1762" t="n"/>
      <c r="AEJ7" s="1762" t="n"/>
      <c r="AEK7" s="1762" t="n"/>
      <c r="AEL7" s="1762" t="n"/>
      <c r="AEM7" s="1762" t="n"/>
      <c r="AEN7" s="1762" t="n"/>
      <c r="AEO7" s="1762" t="n"/>
      <c r="AEP7" s="1762" t="n"/>
      <c r="AEQ7" s="1762" t="n"/>
      <c r="AER7" s="1762" t="n"/>
      <c r="AES7" s="1762" t="n"/>
      <c r="AET7" s="1762" t="n"/>
      <c r="AEU7" s="1762" t="n"/>
      <c r="AEV7" s="1762" t="n"/>
      <c r="AEW7" s="1762" t="n"/>
      <c r="AEX7" s="1762" t="n"/>
      <c r="AEY7" s="1762" t="n"/>
      <c r="AEZ7" s="1762" t="n"/>
      <c r="AFA7" s="1762" t="n"/>
      <c r="AFB7" s="1762" t="n"/>
      <c r="AFC7" s="1762" t="n"/>
      <c r="AFD7" s="1762" t="n"/>
      <c r="AFE7" s="1762" t="n"/>
      <c r="AFF7" s="1762" t="n"/>
      <c r="AFG7" s="1762" t="n"/>
      <c r="AFH7" s="1762" t="n"/>
      <c r="AFI7" s="1762" t="n"/>
      <c r="AFJ7" s="1762" t="n"/>
      <c r="AFK7" s="1762" t="n"/>
      <c r="AFL7" s="1762" t="n"/>
      <c r="AFM7" s="1762" t="n"/>
      <c r="AFN7" s="1762" t="n"/>
      <c r="AFO7" s="1762" t="n"/>
      <c r="AFP7" s="1762" t="n"/>
      <c r="AFQ7" s="1762" t="n"/>
      <c r="AFR7" s="1762" t="n"/>
      <c r="AFS7" s="1762" t="n"/>
      <c r="AFT7" s="1762" t="n"/>
      <c r="AFU7" s="1762" t="n"/>
      <c r="AFV7" s="1762" t="n"/>
      <c r="AFW7" s="1762" t="n"/>
      <c r="AFX7" s="1762" t="n"/>
      <c r="AFY7" s="1762" t="n"/>
      <c r="AFZ7" s="1762" t="n"/>
      <c r="AGA7" s="1762" t="n"/>
      <c r="AGB7" s="1762" t="n"/>
      <c r="AGC7" s="1762" t="n"/>
      <c r="AGD7" s="1762" t="n"/>
      <c r="AGE7" s="1762" t="n"/>
      <c r="AGF7" s="1762" t="n"/>
      <c r="AGG7" s="1762" t="n"/>
      <c r="AGH7" s="1762" t="n"/>
      <c r="AGI7" s="1762" t="n"/>
      <c r="AGJ7" s="1762" t="n"/>
      <c r="AGK7" s="1762" t="n"/>
      <c r="AGL7" s="1762" t="n"/>
      <c r="AGM7" s="1762" t="n"/>
      <c r="AGN7" s="1762" t="n"/>
      <c r="AGO7" s="1762" t="n"/>
      <c r="AGP7" s="1762" t="n"/>
      <c r="AGQ7" s="1762" t="n"/>
      <c r="AGR7" s="1762" t="n"/>
      <c r="AGS7" s="1762" t="n"/>
      <c r="AGT7" s="1762" t="n"/>
      <c r="AGU7" s="1762" t="n"/>
      <c r="AGV7" s="1762" t="n"/>
      <c r="AGW7" s="1762" t="n"/>
      <c r="AGX7" s="1762" t="n"/>
      <c r="AGY7" s="1762" t="n"/>
      <c r="AGZ7" s="1762" t="n"/>
      <c r="AHA7" s="1762" t="n"/>
      <c r="AHB7" s="1762" t="n"/>
      <c r="AHC7" s="1762" t="n"/>
      <c r="AHD7" s="1762" t="n"/>
      <c r="AHE7" s="1762" t="n"/>
      <c r="AHF7" s="1762" t="n"/>
      <c r="AHG7" s="1762" t="n"/>
      <c r="AHH7" s="1762" t="n"/>
      <c r="AHI7" s="1762" t="n"/>
      <c r="AHJ7" s="1762" t="n"/>
      <c r="AHK7" s="1762" t="n"/>
      <c r="AHL7" s="1762" t="n"/>
      <c r="AHM7" s="1762" t="n"/>
      <c r="AHN7" s="1762" t="n"/>
      <c r="AHO7" s="1762" t="n"/>
      <c r="AHP7" s="1762" t="n"/>
      <c r="AHQ7" s="1762" t="n"/>
      <c r="AHR7" s="1762" t="n"/>
      <c r="AHS7" s="1762" t="n"/>
      <c r="AHT7" s="1762" t="n"/>
      <c r="AHU7" s="1762" t="n"/>
      <c r="AHV7" s="1762" t="n"/>
      <c r="AHW7" s="1762" t="n"/>
      <c r="AHX7" s="1762" t="n"/>
      <c r="AHY7" s="1762" t="n"/>
      <c r="AHZ7" s="1762" t="n"/>
      <c r="AIA7" s="1762" t="n"/>
      <c r="AIB7" s="1762" t="n"/>
      <c r="AIC7" s="1762" t="n"/>
      <c r="AID7" s="1762" t="n"/>
      <c r="AIE7" s="1762" t="n"/>
      <c r="AIF7" s="1762" t="n"/>
      <c r="AIG7" s="1762" t="n"/>
      <c r="AIH7" s="1762" t="n"/>
      <c r="AII7" s="1762" t="n"/>
      <c r="AIJ7" s="1762" t="n"/>
      <c r="AIK7" s="1762" t="n"/>
      <c r="AIL7" s="1762" t="n"/>
      <c r="AIM7" s="1762" t="n"/>
      <c r="AIN7" s="1762" t="n"/>
      <c r="AIO7" s="1762" t="n"/>
      <c r="AIP7" s="1762" t="n"/>
      <c r="AIQ7" s="1762" t="n"/>
      <c r="AIR7" s="1762" t="n"/>
      <c r="AIS7" s="1762" t="n"/>
      <c r="AIT7" s="1762" t="n"/>
      <c r="AIU7" s="1762" t="n"/>
      <c r="AIV7" s="1762" t="n"/>
      <c r="AIW7" s="1762" t="n"/>
      <c r="AIX7" s="1762" t="n"/>
      <c r="AIY7" s="1762" t="n"/>
      <c r="AIZ7" s="1762" t="n"/>
      <c r="AJA7" s="1762" t="n"/>
      <c r="AJB7" s="1762" t="n"/>
      <c r="AJC7" s="1762" t="n"/>
      <c r="AJD7" s="1762" t="n"/>
      <c r="AJE7" s="1762" t="n"/>
      <c r="AJF7" s="1762" t="n"/>
      <c r="AJG7" s="1762" t="n"/>
      <c r="AJH7" s="1762" t="n"/>
      <c r="AJI7" s="1762" t="n"/>
      <c r="AJJ7" s="1762" t="n"/>
      <c r="AJK7" s="1762" t="n"/>
      <c r="AJL7" s="1762" t="n"/>
      <c r="AJM7" s="1762" t="n"/>
      <c r="AJN7" s="1762" t="n"/>
      <c r="AJO7" s="1762" t="n"/>
      <c r="AJP7" s="1762" t="n"/>
      <c r="AJQ7" s="1762" t="n"/>
      <c r="AJR7" s="1762" t="n"/>
      <c r="AJS7" s="1762" t="n"/>
      <c r="AJT7" s="1762" t="n"/>
      <c r="AJU7" s="1762" t="n"/>
      <c r="AJV7" s="1762" t="n"/>
      <c r="AJW7" s="1762" t="n"/>
      <c r="AJX7" s="1762" t="n"/>
      <c r="AJY7" s="1762" t="n"/>
      <c r="AJZ7" s="1762" t="n"/>
      <c r="AKA7" s="1762" t="n"/>
      <c r="AKB7" s="1762" t="n"/>
      <c r="AKC7" s="1762" t="n"/>
      <c r="AKD7" s="1762" t="n"/>
      <c r="AKE7" s="1762" t="n"/>
      <c r="AKF7" s="1762" t="n"/>
      <c r="AKG7" s="1762" t="n"/>
      <c r="AKH7" s="1762" t="n"/>
      <c r="AKI7" s="1762" t="n"/>
      <c r="AKJ7" s="1762" t="n"/>
      <c r="AKK7" s="1762" t="n"/>
      <c r="AKL7" s="1762" t="n"/>
      <c r="AKM7" s="1762" t="n"/>
      <c r="AKN7" s="1762" t="n"/>
      <c r="AKO7" s="1762" t="n"/>
      <c r="AKP7" s="1762" t="n"/>
      <c r="AKQ7" s="1762" t="n"/>
      <c r="AKR7" s="1762" t="n"/>
      <c r="AKS7" s="1762" t="n"/>
      <c r="AKT7" s="1762" t="n"/>
      <c r="AKU7" s="1762" t="n"/>
      <c r="AKV7" s="1762" t="n"/>
      <c r="AKW7" s="1762" t="n"/>
      <c r="AKX7" s="1762" t="n"/>
      <c r="AKY7" s="1762" t="n"/>
      <c r="AKZ7" s="1762" t="n"/>
      <c r="ALA7" s="1762" t="n"/>
      <c r="ALB7" s="1762" t="n"/>
      <c r="ALC7" s="1762" t="n"/>
      <c r="ALD7" s="1762" t="n"/>
      <c r="ALE7" s="1762" t="n"/>
      <c r="ALF7" s="1762" t="n"/>
      <c r="ALG7" s="1762" t="n"/>
      <c r="ALH7" s="1762" t="n"/>
      <c r="ALI7" s="1762" t="n"/>
      <c r="ALJ7" s="1762" t="n"/>
      <c r="ALK7" s="1762" t="n"/>
      <c r="ALL7" s="1762" t="n"/>
      <c r="ALM7" s="1762" t="n"/>
      <c r="ALN7" s="1762" t="n"/>
      <c r="ALO7" s="1762" t="n"/>
      <c r="ALP7" s="1762" t="n"/>
      <c r="ALQ7" s="1762" t="n"/>
      <c r="ALR7" s="1762" t="n"/>
      <c r="ALS7" s="1762" t="n"/>
      <c r="ALT7" s="1762" t="n"/>
      <c r="ALU7" s="1762" t="n"/>
      <c r="ALV7" s="1762" t="n"/>
      <c r="ALW7" s="1762" t="n"/>
      <c r="ALX7" s="1762" t="n"/>
      <c r="ALY7" s="1762" t="n"/>
      <c r="ALZ7" s="1762" t="n"/>
      <c r="AMA7" s="1762" t="n"/>
      <c r="AMB7" s="1762" t="n"/>
      <c r="AMC7" s="1762" t="n"/>
      <c r="AMD7" s="1762" t="n"/>
      <c r="AME7" s="1762" t="n"/>
      <c r="AMF7" s="1762" t="n"/>
      <c r="AMG7" s="1762" t="n"/>
      <c r="AMH7" s="1762" t="n"/>
    </row>
    <row r="8" ht="13.95" customHeight="1">
      <c r="A8" s="1959" t="n"/>
      <c r="B8" s="1767" t="inlineStr">
        <is>
          <t>- Le BASIC (Contacts : Lucile Henry, Christophe Alliot)</t>
        </is>
      </c>
      <c r="C8" s="1762" t="n"/>
      <c r="D8" s="1762" t="n"/>
      <c r="E8" s="1762" t="n"/>
      <c r="F8" s="1762" t="n"/>
      <c r="G8" s="1762" t="n"/>
      <c r="H8" s="1763" t="n"/>
      <c r="I8" s="1762" t="n"/>
      <c r="J8" s="1762" t="n"/>
      <c r="K8" s="1762" t="n"/>
      <c r="L8" s="1762" t="n"/>
      <c r="M8" s="1762" t="n"/>
      <c r="N8" s="1763" t="n"/>
      <c r="O8" s="1763" t="n"/>
      <c r="P8" s="1763" t="n"/>
      <c r="Q8" s="1763" t="n"/>
      <c r="R8" s="1763" t="n"/>
      <c r="S8" s="1763" t="n"/>
      <c r="T8" s="1762" t="n"/>
      <c r="U8" s="1762" t="n"/>
      <c r="V8" s="1762" t="n"/>
      <c r="W8" s="1762" t="n"/>
      <c r="X8" s="1762" t="n"/>
      <c r="Y8" s="1762" t="n"/>
      <c r="Z8" s="1762" t="n"/>
      <c r="AA8" s="1762" t="n"/>
      <c r="AB8" s="1762" t="n"/>
      <c r="AC8" s="1762" t="n"/>
      <c r="AD8" s="1762" t="n"/>
      <c r="AE8" s="1762" t="n"/>
      <c r="AF8" s="1762" t="n"/>
      <c r="AG8" s="1762" t="n"/>
      <c r="AH8" s="1762" t="n"/>
      <c r="AI8" s="1762" t="n"/>
      <c r="AJ8" s="1762" t="n"/>
      <c r="AK8" s="1762" t="n"/>
      <c r="AL8" s="1762" t="n"/>
      <c r="AM8" s="1762" t="n"/>
      <c r="AN8" s="1762" t="n"/>
      <c r="AO8" s="1762" t="n"/>
      <c r="AP8" s="1762" t="n"/>
      <c r="AQ8" s="1762" t="n"/>
      <c r="AR8" s="1762" t="n"/>
      <c r="AS8" s="1762" t="n"/>
      <c r="AT8" s="1762" t="n"/>
      <c r="AU8" s="1762" t="n"/>
      <c r="AV8" s="1762" t="n"/>
      <c r="AW8" s="1762" t="n"/>
      <c r="AX8" s="1762" t="n"/>
      <c r="AY8" s="1762" t="n"/>
      <c r="AZ8" s="1762" t="n"/>
      <c r="BA8" s="1762" t="n"/>
      <c r="BB8" s="1762" t="n"/>
      <c r="BC8" s="1762" t="n"/>
      <c r="BD8" s="1762" t="n"/>
      <c r="BE8" s="1762" t="n"/>
      <c r="BF8" s="1762" t="n"/>
      <c r="BG8" s="1762" t="n"/>
      <c r="BH8" s="1762" t="n"/>
      <c r="BI8" s="1762" t="n"/>
      <c r="BJ8" s="1762" t="n"/>
      <c r="BK8" s="1762" t="n"/>
      <c r="BL8" s="1762" t="n"/>
      <c r="BM8" s="1762" t="n"/>
      <c r="BN8" s="1762" t="n"/>
      <c r="BO8" s="1762" t="n"/>
      <c r="BP8" s="1762" t="n"/>
      <c r="BQ8" s="1762" t="n"/>
      <c r="BR8" s="1762" t="n"/>
      <c r="BS8" s="1762" t="n"/>
      <c r="BT8" s="1762" t="n"/>
      <c r="BU8" s="1762" t="n"/>
      <c r="BV8" s="1762" t="n"/>
      <c r="BW8" s="1762" t="n"/>
      <c r="BX8" s="1762" t="n"/>
      <c r="BY8" s="1762" t="n"/>
      <c r="BZ8" s="1762" t="n"/>
      <c r="CA8" s="1762" t="n"/>
      <c r="CB8" s="1762" t="n"/>
      <c r="CC8" s="1762" t="n"/>
      <c r="CD8" s="1762" t="n"/>
      <c r="CE8" s="1762" t="n"/>
      <c r="CF8" s="1762" t="n"/>
      <c r="CG8" s="1762" t="n"/>
      <c r="CH8" s="1762" t="n"/>
      <c r="CI8" s="1762" t="n"/>
      <c r="CJ8" s="1762" t="n"/>
      <c r="CK8" s="1762" t="n"/>
      <c r="CL8" s="1762" t="n"/>
      <c r="CM8" s="1762" t="n"/>
      <c r="CN8" s="1762" t="n"/>
      <c r="CO8" s="1762" t="n"/>
      <c r="CP8" s="1762" t="n"/>
      <c r="CQ8" s="1762" t="n"/>
      <c r="CR8" s="1762" t="n"/>
      <c r="CS8" s="1762" t="n"/>
      <c r="CT8" s="1762" t="n"/>
      <c r="CU8" s="1762" t="n"/>
      <c r="CV8" s="1762" t="n"/>
      <c r="CW8" s="1762" t="n"/>
      <c r="CX8" s="1762" t="n"/>
      <c r="CY8" s="1762" t="n"/>
      <c r="CZ8" s="1762" t="n"/>
      <c r="DA8" s="1762" t="n"/>
      <c r="DB8" s="1762" t="n"/>
      <c r="DC8" s="1762" t="n"/>
      <c r="DD8" s="1762" t="n"/>
      <c r="DE8" s="1762" t="n"/>
      <c r="DF8" s="1762" t="n"/>
      <c r="DG8" s="1762" t="n"/>
      <c r="DH8" s="1762" t="n"/>
      <c r="DI8" s="1762" t="n"/>
      <c r="DJ8" s="1762" t="n"/>
      <c r="DK8" s="1762" t="n"/>
      <c r="DL8" s="1762" t="n"/>
      <c r="DM8" s="1762" t="n"/>
      <c r="DN8" s="1762" t="n"/>
      <c r="DO8" s="1762" t="n"/>
      <c r="DP8" s="1762" t="n"/>
      <c r="DQ8" s="1762" t="n"/>
      <c r="DR8" s="1762" t="n"/>
      <c r="DS8" s="1762" t="n"/>
      <c r="DT8" s="1762" t="n"/>
      <c r="DU8" s="1762" t="n"/>
      <c r="DV8" s="1762" t="n"/>
      <c r="DW8" s="1762" t="n"/>
      <c r="DX8" s="1762" t="n"/>
      <c r="DY8" s="1762" t="n"/>
      <c r="DZ8" s="1762" t="n"/>
      <c r="EA8" s="1762" t="n"/>
      <c r="EB8" s="1762" t="n"/>
      <c r="EC8" s="1762" t="n"/>
      <c r="ED8" s="1762" t="n"/>
      <c r="EE8" s="1762" t="n"/>
      <c r="EF8" s="1762" t="n"/>
      <c r="EG8" s="1762" t="n"/>
      <c r="EH8" s="1762" t="n"/>
      <c r="EI8" s="1762" t="n"/>
      <c r="EJ8" s="1762" t="n"/>
      <c r="EK8" s="1762" t="n"/>
      <c r="EL8" s="1762" t="n"/>
      <c r="EM8" s="1762" t="n"/>
      <c r="EN8" s="1762" t="n"/>
      <c r="EO8" s="1762" t="n"/>
      <c r="EP8" s="1762" t="n"/>
      <c r="EQ8" s="1762" t="n"/>
      <c r="ER8" s="1762" t="n"/>
      <c r="ES8" s="1762" t="n"/>
      <c r="ET8" s="1762" t="n"/>
      <c r="EU8" s="1762" t="n"/>
      <c r="EV8" s="1762" t="n"/>
      <c r="EW8" s="1762" t="n"/>
      <c r="EX8" s="1762" t="n"/>
      <c r="EY8" s="1762" t="n"/>
      <c r="EZ8" s="1762" t="n"/>
      <c r="FA8" s="1762" t="n"/>
      <c r="FB8" s="1762" t="n"/>
      <c r="FC8" s="1762" t="n"/>
      <c r="FD8" s="1762" t="n"/>
      <c r="FE8" s="1762" t="n"/>
      <c r="FF8" s="1762" t="n"/>
      <c r="FG8" s="1762" t="n"/>
      <c r="FH8" s="1762" t="n"/>
      <c r="FI8" s="1762" t="n"/>
      <c r="FJ8" s="1762" t="n"/>
      <c r="FK8" s="1762" t="n"/>
      <c r="FL8" s="1762" t="n"/>
      <c r="FM8" s="1762" t="n"/>
      <c r="FN8" s="1762" t="n"/>
      <c r="FO8" s="1762" t="n"/>
      <c r="FP8" s="1762" t="n"/>
      <c r="FQ8" s="1762" t="n"/>
      <c r="FR8" s="1762" t="n"/>
      <c r="FS8" s="1762" t="n"/>
      <c r="FT8" s="1762" t="n"/>
      <c r="FU8" s="1762" t="n"/>
      <c r="FV8" s="1762" t="n"/>
      <c r="FW8" s="1762" t="n"/>
      <c r="FX8" s="1762" t="n"/>
      <c r="FY8" s="1762" t="n"/>
      <c r="FZ8" s="1762" t="n"/>
      <c r="GA8" s="1762" t="n"/>
      <c r="GB8" s="1762" t="n"/>
      <c r="GC8" s="1762" t="n"/>
      <c r="GD8" s="1762" t="n"/>
      <c r="GE8" s="1762" t="n"/>
      <c r="GF8" s="1762" t="n"/>
      <c r="GG8" s="1762" t="n"/>
      <c r="GH8" s="1762" t="n"/>
      <c r="GI8" s="1762" t="n"/>
      <c r="GJ8" s="1762" t="n"/>
      <c r="GK8" s="1762" t="n"/>
      <c r="GL8" s="1762" t="n"/>
      <c r="GM8" s="1762" t="n"/>
      <c r="GN8" s="1762" t="n"/>
      <c r="GO8" s="1762" t="n"/>
      <c r="GP8" s="1762" t="n"/>
      <c r="GQ8" s="1762" t="n"/>
      <c r="GR8" s="1762" t="n"/>
      <c r="GS8" s="1762" t="n"/>
      <c r="GT8" s="1762" t="n"/>
      <c r="GU8" s="1762" t="n"/>
      <c r="GV8" s="1762" t="n"/>
      <c r="GW8" s="1762" t="n"/>
      <c r="GX8" s="1762" t="n"/>
      <c r="GY8" s="1762" t="n"/>
      <c r="GZ8" s="1762" t="n"/>
      <c r="HA8" s="1762" t="n"/>
      <c r="HB8" s="1762" t="n"/>
      <c r="HC8" s="1762" t="n"/>
      <c r="HD8" s="1762" t="n"/>
      <c r="HE8" s="1762" t="n"/>
      <c r="HF8" s="1762" t="n"/>
      <c r="HG8" s="1762" t="n"/>
      <c r="HH8" s="1762" t="n"/>
      <c r="HI8" s="1762" t="n"/>
      <c r="HJ8" s="1762" t="n"/>
      <c r="HK8" s="1762" t="n"/>
      <c r="HL8" s="1762" t="n"/>
      <c r="HM8" s="1762" t="n"/>
      <c r="HN8" s="1762" t="n"/>
      <c r="HO8" s="1762" t="n"/>
      <c r="HP8" s="1762" t="n"/>
      <c r="HQ8" s="1762" t="n"/>
      <c r="HR8" s="1762" t="n"/>
      <c r="HS8" s="1762" t="n"/>
      <c r="HT8" s="1762" t="n"/>
      <c r="HU8" s="1762" t="n"/>
      <c r="HV8" s="1762" t="n"/>
      <c r="HW8" s="1762" t="n"/>
      <c r="HX8" s="1762" t="n"/>
      <c r="HY8" s="1762" t="n"/>
      <c r="HZ8" s="1762" t="n"/>
      <c r="IA8" s="1762" t="n"/>
      <c r="IB8" s="1762" t="n"/>
      <c r="IC8" s="1762" t="n"/>
      <c r="ID8" s="1762" t="n"/>
      <c r="IE8" s="1762" t="n"/>
      <c r="IF8" s="1762" t="n"/>
      <c r="IG8" s="1762" t="n"/>
      <c r="IH8" s="1762" t="n"/>
      <c r="II8" s="1762" t="n"/>
      <c r="IJ8" s="1762" t="n"/>
      <c r="IK8" s="1762" t="n"/>
      <c r="IL8" s="1762" t="n"/>
      <c r="IM8" s="1762" t="n"/>
      <c r="IN8" s="1762" t="n"/>
      <c r="IO8" s="1762" t="n"/>
      <c r="IP8" s="1762" t="n"/>
      <c r="IQ8" s="1762" t="n"/>
      <c r="IR8" s="1762" t="n"/>
      <c r="IS8" s="1762" t="n"/>
      <c r="IT8" s="1762" t="n"/>
      <c r="IU8" s="1762" t="n"/>
      <c r="IV8" s="1762" t="n"/>
      <c r="IW8" s="1762" t="n"/>
      <c r="IX8" s="1762" t="n"/>
      <c r="IY8" s="1762" t="n"/>
      <c r="IZ8" s="1762" t="n"/>
      <c r="JA8" s="1762" t="n"/>
      <c r="JB8" s="1762" t="n"/>
      <c r="JC8" s="1762" t="n"/>
      <c r="JD8" s="1762" t="n"/>
      <c r="JE8" s="1762" t="n"/>
      <c r="JF8" s="1762" t="n"/>
      <c r="JG8" s="1762" t="n"/>
      <c r="JH8" s="1762" t="n"/>
      <c r="JI8" s="1762" t="n"/>
      <c r="JJ8" s="1762" t="n"/>
      <c r="JK8" s="1762" t="n"/>
      <c r="JL8" s="1762" t="n"/>
      <c r="JM8" s="1762" t="n"/>
      <c r="JN8" s="1762" t="n"/>
      <c r="JO8" s="1762" t="n"/>
      <c r="JP8" s="1762" t="n"/>
      <c r="JQ8" s="1762" t="n"/>
      <c r="JR8" s="1762" t="n"/>
      <c r="JS8" s="1762" t="n"/>
      <c r="JT8" s="1762" t="n"/>
      <c r="JU8" s="1762" t="n"/>
      <c r="JV8" s="1762" t="n"/>
      <c r="JW8" s="1762" t="n"/>
      <c r="JX8" s="1762" t="n"/>
      <c r="JY8" s="1762" t="n"/>
      <c r="JZ8" s="1762" t="n"/>
      <c r="KA8" s="1762" t="n"/>
      <c r="KB8" s="1762" t="n"/>
      <c r="KC8" s="1762" t="n"/>
      <c r="KD8" s="1762" t="n"/>
      <c r="KE8" s="1762" t="n"/>
      <c r="KF8" s="1762" t="n"/>
      <c r="KG8" s="1762" t="n"/>
      <c r="KH8" s="1762" t="n"/>
      <c r="KI8" s="1762" t="n"/>
      <c r="KJ8" s="1762" t="n"/>
      <c r="KK8" s="1762" t="n"/>
      <c r="KL8" s="1762" t="n"/>
      <c r="KM8" s="1762" t="n"/>
      <c r="KN8" s="1762" t="n"/>
      <c r="KO8" s="1762" t="n"/>
      <c r="KP8" s="1762" t="n"/>
      <c r="KQ8" s="1762" t="n"/>
      <c r="KR8" s="1762" t="n"/>
      <c r="KS8" s="1762" t="n"/>
      <c r="KT8" s="1762" t="n"/>
      <c r="KU8" s="1762" t="n"/>
      <c r="KV8" s="1762" t="n"/>
      <c r="KW8" s="1762" t="n"/>
      <c r="KX8" s="1762" t="n"/>
      <c r="KY8" s="1762" t="n"/>
      <c r="KZ8" s="1762" t="n"/>
      <c r="LA8" s="1762" t="n"/>
      <c r="LB8" s="1762" t="n"/>
      <c r="LC8" s="1762" t="n"/>
      <c r="LD8" s="1762" t="n"/>
      <c r="LE8" s="1762" t="n"/>
      <c r="LF8" s="1762" t="n"/>
      <c r="LG8" s="1762" t="n"/>
      <c r="LH8" s="1762" t="n"/>
      <c r="LI8" s="1762" t="n"/>
      <c r="LJ8" s="1762" t="n"/>
      <c r="LK8" s="1762" t="n"/>
      <c r="LL8" s="1762" t="n"/>
      <c r="LM8" s="1762" t="n"/>
      <c r="LN8" s="1762" t="n"/>
      <c r="LO8" s="1762" t="n"/>
      <c r="LP8" s="1762" t="n"/>
      <c r="LQ8" s="1762" t="n"/>
      <c r="LR8" s="1762" t="n"/>
      <c r="LS8" s="1762" t="n"/>
      <c r="LT8" s="1762" t="n"/>
      <c r="LU8" s="1762" t="n"/>
      <c r="LV8" s="1762" t="n"/>
      <c r="LW8" s="1762" t="n"/>
      <c r="LX8" s="1762" t="n"/>
      <c r="LY8" s="1762" t="n"/>
      <c r="LZ8" s="1762" t="n"/>
      <c r="MA8" s="1762" t="n"/>
      <c r="MB8" s="1762" t="n"/>
      <c r="MC8" s="1762" t="n"/>
      <c r="MD8" s="1762" t="n"/>
      <c r="ME8" s="1762" t="n"/>
      <c r="MF8" s="1762" t="n"/>
      <c r="MG8" s="1762" t="n"/>
      <c r="MH8" s="1762" t="n"/>
      <c r="MI8" s="1762" t="n"/>
      <c r="MJ8" s="1762" t="n"/>
      <c r="MK8" s="1762" t="n"/>
      <c r="ML8" s="1762" t="n"/>
      <c r="MM8" s="1762" t="n"/>
      <c r="MN8" s="1762" t="n"/>
      <c r="MO8" s="1762" t="n"/>
      <c r="MP8" s="1762" t="n"/>
      <c r="MQ8" s="1762" t="n"/>
      <c r="MR8" s="1762" t="n"/>
      <c r="MS8" s="1762" t="n"/>
      <c r="MT8" s="1762" t="n"/>
      <c r="MU8" s="1762" t="n"/>
      <c r="MV8" s="1762" t="n"/>
      <c r="MW8" s="1762" t="n"/>
      <c r="MX8" s="1762" t="n"/>
      <c r="MY8" s="1762" t="n"/>
      <c r="MZ8" s="1762" t="n"/>
      <c r="NA8" s="1762" t="n"/>
      <c r="NB8" s="1762" t="n"/>
      <c r="NC8" s="1762" t="n"/>
      <c r="ND8" s="1762" t="n"/>
      <c r="NE8" s="1762" t="n"/>
      <c r="NF8" s="1762" t="n"/>
      <c r="NG8" s="1762" t="n"/>
      <c r="NH8" s="1762" t="n"/>
      <c r="NI8" s="1762" t="n"/>
      <c r="NJ8" s="1762" t="n"/>
      <c r="NK8" s="1762" t="n"/>
      <c r="NL8" s="1762" t="n"/>
      <c r="NM8" s="1762" t="n"/>
      <c r="NN8" s="1762" t="n"/>
      <c r="NO8" s="1762" t="n"/>
      <c r="NP8" s="1762" t="n"/>
      <c r="NQ8" s="1762" t="n"/>
      <c r="NR8" s="1762" t="n"/>
      <c r="NS8" s="1762" t="n"/>
      <c r="NT8" s="1762" t="n"/>
      <c r="NU8" s="1762" t="n"/>
      <c r="NV8" s="1762" t="n"/>
      <c r="NW8" s="1762" t="n"/>
      <c r="NX8" s="1762" t="n"/>
      <c r="NY8" s="1762" t="n"/>
      <c r="NZ8" s="1762" t="n"/>
      <c r="OA8" s="1762" t="n"/>
      <c r="OB8" s="1762" t="n"/>
      <c r="OC8" s="1762" t="n"/>
      <c r="OD8" s="1762" t="n"/>
      <c r="OE8" s="1762" t="n"/>
      <c r="OF8" s="1762" t="n"/>
      <c r="OG8" s="1762" t="n"/>
      <c r="OH8" s="1762" t="n"/>
      <c r="OI8" s="1762" t="n"/>
      <c r="OJ8" s="1762" t="n"/>
      <c r="OK8" s="1762" t="n"/>
      <c r="OL8" s="1762" t="n"/>
      <c r="OM8" s="1762" t="n"/>
      <c r="ON8" s="1762" t="n"/>
      <c r="OO8" s="1762" t="n"/>
      <c r="OP8" s="1762" t="n"/>
      <c r="OQ8" s="1762" t="n"/>
      <c r="OR8" s="1762" t="n"/>
      <c r="OS8" s="1762" t="n"/>
      <c r="OT8" s="1762" t="n"/>
      <c r="OU8" s="1762" t="n"/>
      <c r="OV8" s="1762" t="n"/>
      <c r="OW8" s="1762" t="n"/>
      <c r="OX8" s="1762" t="n"/>
      <c r="OY8" s="1762" t="n"/>
      <c r="OZ8" s="1762" t="n"/>
      <c r="PA8" s="1762" t="n"/>
      <c r="PB8" s="1762" t="n"/>
      <c r="PC8" s="1762" t="n"/>
      <c r="PD8" s="1762" t="n"/>
      <c r="PE8" s="1762" t="n"/>
      <c r="PF8" s="1762" t="n"/>
      <c r="PG8" s="1762" t="n"/>
      <c r="PH8" s="1762" t="n"/>
      <c r="PI8" s="1762" t="n"/>
      <c r="PJ8" s="1762" t="n"/>
      <c r="PK8" s="1762" t="n"/>
      <c r="PL8" s="1762" t="n"/>
      <c r="PM8" s="1762" t="n"/>
      <c r="PN8" s="1762" t="n"/>
      <c r="PO8" s="1762" t="n"/>
      <c r="PP8" s="1762" t="n"/>
      <c r="PQ8" s="1762" t="n"/>
      <c r="PR8" s="1762" t="n"/>
      <c r="PS8" s="1762" t="n"/>
      <c r="PT8" s="1762" t="n"/>
      <c r="PU8" s="1762" t="n"/>
      <c r="PV8" s="1762" t="n"/>
      <c r="PW8" s="1762" t="n"/>
      <c r="PX8" s="1762" t="n"/>
      <c r="PY8" s="1762" t="n"/>
      <c r="PZ8" s="1762" t="n"/>
      <c r="QA8" s="1762" t="n"/>
      <c r="QB8" s="1762" t="n"/>
      <c r="QC8" s="1762" t="n"/>
      <c r="QD8" s="1762" t="n"/>
      <c r="QE8" s="1762" t="n"/>
      <c r="QF8" s="1762" t="n"/>
      <c r="QG8" s="1762" t="n"/>
      <c r="QH8" s="1762" t="n"/>
      <c r="QI8" s="1762" t="n"/>
      <c r="QJ8" s="1762" t="n"/>
      <c r="QK8" s="1762" t="n"/>
      <c r="QL8" s="1762" t="n"/>
      <c r="QM8" s="1762" t="n"/>
      <c r="QN8" s="1762" t="n"/>
      <c r="QO8" s="1762" t="n"/>
      <c r="QP8" s="1762" t="n"/>
      <c r="QQ8" s="1762" t="n"/>
      <c r="QR8" s="1762" t="n"/>
      <c r="QS8" s="1762" t="n"/>
      <c r="QT8" s="1762" t="n"/>
      <c r="QU8" s="1762" t="n"/>
      <c r="QV8" s="1762" t="n"/>
      <c r="QW8" s="1762" t="n"/>
      <c r="QX8" s="1762" t="n"/>
      <c r="QY8" s="1762" t="n"/>
      <c r="QZ8" s="1762" t="n"/>
      <c r="RA8" s="1762" t="n"/>
      <c r="RB8" s="1762" t="n"/>
      <c r="RC8" s="1762" t="n"/>
      <c r="RD8" s="1762" t="n"/>
      <c r="RE8" s="1762" t="n"/>
      <c r="RF8" s="1762" t="n"/>
      <c r="RG8" s="1762" t="n"/>
      <c r="RH8" s="1762" t="n"/>
      <c r="RI8" s="1762" t="n"/>
      <c r="RJ8" s="1762" t="n"/>
      <c r="RK8" s="1762" t="n"/>
      <c r="RL8" s="1762" t="n"/>
      <c r="RM8" s="1762" t="n"/>
      <c r="RN8" s="1762" t="n"/>
      <c r="RO8" s="1762" t="n"/>
      <c r="RP8" s="1762" t="n"/>
      <c r="RQ8" s="1762" t="n"/>
      <c r="RR8" s="1762" t="n"/>
      <c r="RS8" s="1762" t="n"/>
      <c r="RT8" s="1762" t="n"/>
      <c r="RU8" s="1762" t="n"/>
      <c r="RV8" s="1762" t="n"/>
      <c r="RW8" s="1762" t="n"/>
      <c r="RX8" s="1762" t="n"/>
      <c r="RY8" s="1762" t="n"/>
      <c r="RZ8" s="1762" t="n"/>
      <c r="SA8" s="1762" t="n"/>
      <c r="SB8" s="1762" t="n"/>
      <c r="SC8" s="1762" t="n"/>
      <c r="SD8" s="1762" t="n"/>
      <c r="SE8" s="1762" t="n"/>
      <c r="SF8" s="1762" t="n"/>
      <c r="SG8" s="1762" t="n"/>
      <c r="SH8" s="1762" t="n"/>
      <c r="SI8" s="1762" t="n"/>
      <c r="SJ8" s="1762" t="n"/>
      <c r="SK8" s="1762" t="n"/>
      <c r="SL8" s="1762" t="n"/>
      <c r="SM8" s="1762" t="n"/>
      <c r="SN8" s="1762" t="n"/>
      <c r="SO8" s="1762" t="n"/>
      <c r="SP8" s="1762" t="n"/>
      <c r="SQ8" s="1762" t="n"/>
      <c r="SR8" s="1762" t="n"/>
      <c r="SS8" s="1762" t="n"/>
      <c r="ST8" s="1762" t="n"/>
      <c r="SU8" s="1762" t="n"/>
      <c r="SV8" s="1762" t="n"/>
      <c r="SW8" s="1762" t="n"/>
      <c r="SX8" s="1762" t="n"/>
      <c r="SY8" s="1762" t="n"/>
      <c r="SZ8" s="1762" t="n"/>
      <c r="TA8" s="1762" t="n"/>
      <c r="TB8" s="1762" t="n"/>
      <c r="TC8" s="1762" t="n"/>
      <c r="TD8" s="1762" t="n"/>
      <c r="TE8" s="1762" t="n"/>
      <c r="TF8" s="1762" t="n"/>
      <c r="TG8" s="1762" t="n"/>
      <c r="TH8" s="1762" t="n"/>
      <c r="TI8" s="1762" t="n"/>
      <c r="TJ8" s="1762" t="n"/>
      <c r="TK8" s="1762" t="n"/>
      <c r="TL8" s="1762" t="n"/>
      <c r="TM8" s="1762" t="n"/>
      <c r="TN8" s="1762" t="n"/>
      <c r="TO8" s="1762" t="n"/>
      <c r="TP8" s="1762" t="n"/>
      <c r="TQ8" s="1762" t="n"/>
      <c r="TR8" s="1762" t="n"/>
      <c r="TS8" s="1762" t="n"/>
      <c r="TT8" s="1762" t="n"/>
      <c r="TU8" s="1762" t="n"/>
      <c r="TV8" s="1762" t="n"/>
      <c r="TW8" s="1762" t="n"/>
      <c r="TX8" s="1762" t="n"/>
      <c r="TY8" s="1762" t="n"/>
      <c r="TZ8" s="1762" t="n"/>
      <c r="UA8" s="1762" t="n"/>
      <c r="UB8" s="1762" t="n"/>
      <c r="UC8" s="1762" t="n"/>
      <c r="UD8" s="1762" t="n"/>
      <c r="UE8" s="1762" t="n"/>
      <c r="UF8" s="1762" t="n"/>
      <c r="UG8" s="1762" t="n"/>
      <c r="UH8" s="1762" t="n"/>
      <c r="UI8" s="1762" t="n"/>
      <c r="UJ8" s="1762" t="n"/>
      <c r="UK8" s="1762" t="n"/>
      <c r="UL8" s="1762" t="n"/>
      <c r="UM8" s="1762" t="n"/>
      <c r="UN8" s="1762" t="n"/>
      <c r="UO8" s="1762" t="n"/>
      <c r="UP8" s="1762" t="n"/>
      <c r="UQ8" s="1762" t="n"/>
      <c r="UR8" s="1762" t="n"/>
      <c r="US8" s="1762" t="n"/>
      <c r="UT8" s="1762" t="n"/>
      <c r="UU8" s="1762" t="n"/>
      <c r="UV8" s="1762" t="n"/>
      <c r="UW8" s="1762" t="n"/>
      <c r="UX8" s="1762" t="n"/>
      <c r="UY8" s="1762" t="n"/>
      <c r="UZ8" s="1762" t="n"/>
      <c r="VA8" s="1762" t="n"/>
      <c r="VB8" s="1762" t="n"/>
      <c r="VC8" s="1762" t="n"/>
      <c r="VD8" s="1762" t="n"/>
      <c r="VE8" s="1762" t="n"/>
      <c r="VF8" s="1762" t="n"/>
      <c r="VG8" s="1762" t="n"/>
      <c r="VH8" s="1762" t="n"/>
      <c r="VI8" s="1762" t="n"/>
      <c r="VJ8" s="1762" t="n"/>
      <c r="VK8" s="1762" t="n"/>
      <c r="VL8" s="1762" t="n"/>
      <c r="VM8" s="1762" t="n"/>
      <c r="VN8" s="1762" t="n"/>
      <c r="VO8" s="1762" t="n"/>
      <c r="VP8" s="1762" t="n"/>
      <c r="VQ8" s="1762" t="n"/>
      <c r="VR8" s="1762" t="n"/>
      <c r="VS8" s="1762" t="n"/>
      <c r="VT8" s="1762" t="n"/>
      <c r="VU8" s="1762" t="n"/>
      <c r="VV8" s="1762" t="n"/>
      <c r="VW8" s="1762" t="n"/>
      <c r="VX8" s="1762" t="n"/>
      <c r="VY8" s="1762" t="n"/>
      <c r="VZ8" s="1762" t="n"/>
      <c r="WA8" s="1762" t="n"/>
      <c r="WB8" s="1762" t="n"/>
      <c r="WC8" s="1762" t="n"/>
      <c r="WD8" s="1762" t="n"/>
      <c r="WE8" s="1762" t="n"/>
      <c r="WF8" s="1762" t="n"/>
      <c r="WG8" s="1762" t="n"/>
      <c r="WH8" s="1762" t="n"/>
      <c r="WI8" s="1762" t="n"/>
      <c r="WJ8" s="1762" t="n"/>
      <c r="WK8" s="1762" t="n"/>
      <c r="WL8" s="1762" t="n"/>
      <c r="WM8" s="1762" t="n"/>
      <c r="WN8" s="1762" t="n"/>
      <c r="WO8" s="1762" t="n"/>
      <c r="WP8" s="1762" t="n"/>
      <c r="WQ8" s="1762" t="n"/>
      <c r="WR8" s="1762" t="n"/>
      <c r="WS8" s="1762" t="n"/>
      <c r="WT8" s="1762" t="n"/>
      <c r="WU8" s="1762" t="n"/>
      <c r="WV8" s="1762" t="n"/>
      <c r="WW8" s="1762" t="n"/>
      <c r="WX8" s="1762" t="n"/>
      <c r="WY8" s="1762" t="n"/>
      <c r="WZ8" s="1762" t="n"/>
      <c r="XA8" s="1762" t="n"/>
      <c r="XB8" s="1762" t="n"/>
      <c r="XC8" s="1762" t="n"/>
      <c r="XD8" s="1762" t="n"/>
      <c r="XE8" s="1762" t="n"/>
      <c r="XF8" s="1762" t="n"/>
      <c r="XG8" s="1762" t="n"/>
      <c r="XH8" s="1762" t="n"/>
      <c r="XI8" s="1762" t="n"/>
      <c r="XJ8" s="1762" t="n"/>
      <c r="XK8" s="1762" t="n"/>
      <c r="XL8" s="1762" t="n"/>
      <c r="XM8" s="1762" t="n"/>
      <c r="XN8" s="1762" t="n"/>
      <c r="XO8" s="1762" t="n"/>
      <c r="XP8" s="1762" t="n"/>
      <c r="XQ8" s="1762" t="n"/>
      <c r="XR8" s="1762" t="n"/>
      <c r="XS8" s="1762" t="n"/>
      <c r="XT8" s="1762" t="n"/>
      <c r="XU8" s="1762" t="n"/>
      <c r="XV8" s="1762" t="n"/>
      <c r="XW8" s="1762" t="n"/>
      <c r="XX8" s="1762" t="n"/>
      <c r="XY8" s="1762" t="n"/>
      <c r="XZ8" s="1762" t="n"/>
      <c r="YA8" s="1762" t="n"/>
      <c r="YB8" s="1762" t="n"/>
      <c r="YC8" s="1762" t="n"/>
      <c r="YD8" s="1762" t="n"/>
      <c r="YE8" s="1762" t="n"/>
      <c r="YF8" s="1762" t="n"/>
      <c r="YG8" s="1762" t="n"/>
      <c r="YH8" s="1762" t="n"/>
      <c r="YI8" s="1762" t="n"/>
      <c r="YJ8" s="1762" t="n"/>
      <c r="YK8" s="1762" t="n"/>
      <c r="YL8" s="1762" t="n"/>
      <c r="YM8" s="1762" t="n"/>
      <c r="YN8" s="1762" t="n"/>
      <c r="YO8" s="1762" t="n"/>
      <c r="YP8" s="1762" t="n"/>
      <c r="YQ8" s="1762" t="n"/>
      <c r="YR8" s="1762" t="n"/>
      <c r="YS8" s="1762" t="n"/>
      <c r="YT8" s="1762" t="n"/>
      <c r="YU8" s="1762" t="n"/>
      <c r="YV8" s="1762" t="n"/>
      <c r="YW8" s="1762" t="n"/>
      <c r="YX8" s="1762" t="n"/>
      <c r="YY8" s="1762" t="n"/>
      <c r="YZ8" s="1762" t="n"/>
      <c r="ZA8" s="1762" t="n"/>
      <c r="ZB8" s="1762" t="n"/>
      <c r="ZC8" s="1762" t="n"/>
      <c r="ZD8" s="1762" t="n"/>
      <c r="ZE8" s="1762" t="n"/>
      <c r="ZF8" s="1762" t="n"/>
      <c r="ZG8" s="1762" t="n"/>
      <c r="ZH8" s="1762" t="n"/>
      <c r="ZI8" s="1762" t="n"/>
      <c r="ZJ8" s="1762" t="n"/>
      <c r="ZK8" s="1762" t="n"/>
      <c r="ZL8" s="1762" t="n"/>
      <c r="ZM8" s="1762" t="n"/>
      <c r="ZN8" s="1762" t="n"/>
      <c r="ZO8" s="1762" t="n"/>
      <c r="ZP8" s="1762" t="n"/>
      <c r="ZQ8" s="1762" t="n"/>
      <c r="ZR8" s="1762" t="n"/>
      <c r="ZS8" s="1762" t="n"/>
      <c r="ZT8" s="1762" t="n"/>
      <c r="ZU8" s="1762" t="n"/>
      <c r="ZV8" s="1762" t="n"/>
      <c r="ZW8" s="1762" t="n"/>
      <c r="ZX8" s="1762" t="n"/>
      <c r="ZY8" s="1762" t="n"/>
      <c r="ZZ8" s="1762" t="n"/>
      <c r="AAA8" s="1762" t="n"/>
      <c r="AAB8" s="1762" t="n"/>
      <c r="AAC8" s="1762" t="n"/>
      <c r="AAD8" s="1762" t="n"/>
      <c r="AAE8" s="1762" t="n"/>
      <c r="AAF8" s="1762" t="n"/>
      <c r="AAG8" s="1762" t="n"/>
      <c r="AAH8" s="1762" t="n"/>
      <c r="AAI8" s="1762" t="n"/>
      <c r="AAJ8" s="1762" t="n"/>
      <c r="AAK8" s="1762" t="n"/>
      <c r="AAL8" s="1762" t="n"/>
      <c r="AAM8" s="1762" t="n"/>
      <c r="AAN8" s="1762" t="n"/>
      <c r="AAO8" s="1762" t="n"/>
      <c r="AAP8" s="1762" t="n"/>
      <c r="AAQ8" s="1762" t="n"/>
      <c r="AAR8" s="1762" t="n"/>
      <c r="AAS8" s="1762" t="n"/>
      <c r="AAT8" s="1762" t="n"/>
      <c r="AAU8" s="1762" t="n"/>
      <c r="AAV8" s="1762" t="n"/>
      <c r="AAW8" s="1762" t="n"/>
      <c r="AAX8" s="1762" t="n"/>
      <c r="AAY8" s="1762" t="n"/>
      <c r="AAZ8" s="1762" t="n"/>
      <c r="ABA8" s="1762" t="n"/>
      <c r="ABB8" s="1762" t="n"/>
      <c r="ABC8" s="1762" t="n"/>
      <c r="ABD8" s="1762" t="n"/>
      <c r="ABE8" s="1762" t="n"/>
      <c r="ABF8" s="1762" t="n"/>
      <c r="ABG8" s="1762" t="n"/>
      <c r="ABH8" s="1762" t="n"/>
      <c r="ABI8" s="1762" t="n"/>
      <c r="ABJ8" s="1762" t="n"/>
      <c r="ABK8" s="1762" t="n"/>
      <c r="ABL8" s="1762" t="n"/>
      <c r="ABM8" s="1762" t="n"/>
      <c r="ABN8" s="1762" t="n"/>
      <c r="ABO8" s="1762" t="n"/>
      <c r="ABP8" s="1762" t="n"/>
      <c r="ABQ8" s="1762" t="n"/>
      <c r="ABR8" s="1762" t="n"/>
      <c r="ABS8" s="1762" t="n"/>
      <c r="ABT8" s="1762" t="n"/>
      <c r="ABU8" s="1762" t="n"/>
      <c r="ABV8" s="1762" t="n"/>
      <c r="ABW8" s="1762" t="n"/>
      <c r="ABX8" s="1762" t="n"/>
      <c r="ABY8" s="1762" t="n"/>
      <c r="ABZ8" s="1762" t="n"/>
      <c r="ACA8" s="1762" t="n"/>
      <c r="ACB8" s="1762" t="n"/>
      <c r="ACC8" s="1762" t="n"/>
      <c r="ACD8" s="1762" t="n"/>
      <c r="ACE8" s="1762" t="n"/>
      <c r="ACF8" s="1762" t="n"/>
      <c r="ACG8" s="1762" t="n"/>
      <c r="ACH8" s="1762" t="n"/>
      <c r="ACI8" s="1762" t="n"/>
      <c r="ACJ8" s="1762" t="n"/>
      <c r="ACK8" s="1762" t="n"/>
      <c r="ACL8" s="1762" t="n"/>
      <c r="ACM8" s="1762" t="n"/>
      <c r="ACN8" s="1762" t="n"/>
      <c r="ACO8" s="1762" t="n"/>
      <c r="ACP8" s="1762" t="n"/>
      <c r="ACQ8" s="1762" t="n"/>
      <c r="ACR8" s="1762" t="n"/>
      <c r="ACS8" s="1762" t="n"/>
      <c r="ACT8" s="1762" t="n"/>
      <c r="ACU8" s="1762" t="n"/>
      <c r="ACV8" s="1762" t="n"/>
      <c r="ACW8" s="1762" t="n"/>
      <c r="ACX8" s="1762" t="n"/>
      <c r="ACY8" s="1762" t="n"/>
      <c r="ACZ8" s="1762" t="n"/>
      <c r="ADA8" s="1762" t="n"/>
      <c r="ADB8" s="1762" t="n"/>
      <c r="ADC8" s="1762" t="n"/>
      <c r="ADD8" s="1762" t="n"/>
      <c r="ADE8" s="1762" t="n"/>
      <c r="ADF8" s="1762" t="n"/>
      <c r="ADG8" s="1762" t="n"/>
      <c r="ADH8" s="1762" t="n"/>
      <c r="ADI8" s="1762" t="n"/>
      <c r="ADJ8" s="1762" t="n"/>
      <c r="ADK8" s="1762" t="n"/>
      <c r="ADL8" s="1762" t="n"/>
      <c r="ADM8" s="1762" t="n"/>
      <c r="ADN8" s="1762" t="n"/>
      <c r="ADO8" s="1762" t="n"/>
      <c r="ADP8" s="1762" t="n"/>
      <c r="ADQ8" s="1762" t="n"/>
      <c r="ADR8" s="1762" t="n"/>
      <c r="ADS8" s="1762" t="n"/>
      <c r="ADT8" s="1762" t="n"/>
      <c r="ADU8" s="1762" t="n"/>
      <c r="ADV8" s="1762" t="n"/>
      <c r="ADW8" s="1762" t="n"/>
      <c r="ADX8" s="1762" t="n"/>
      <c r="ADY8" s="1762" t="n"/>
      <c r="ADZ8" s="1762" t="n"/>
      <c r="AEA8" s="1762" t="n"/>
      <c r="AEB8" s="1762" t="n"/>
      <c r="AEC8" s="1762" t="n"/>
      <c r="AED8" s="1762" t="n"/>
      <c r="AEE8" s="1762" t="n"/>
      <c r="AEF8" s="1762" t="n"/>
      <c r="AEG8" s="1762" t="n"/>
      <c r="AEH8" s="1762" t="n"/>
      <c r="AEI8" s="1762" t="n"/>
      <c r="AEJ8" s="1762" t="n"/>
      <c r="AEK8" s="1762" t="n"/>
      <c r="AEL8" s="1762" t="n"/>
      <c r="AEM8" s="1762" t="n"/>
      <c r="AEN8" s="1762" t="n"/>
      <c r="AEO8" s="1762" t="n"/>
      <c r="AEP8" s="1762" t="n"/>
      <c r="AEQ8" s="1762" t="n"/>
      <c r="AER8" s="1762" t="n"/>
      <c r="AES8" s="1762" t="n"/>
      <c r="AET8" s="1762" t="n"/>
      <c r="AEU8" s="1762" t="n"/>
      <c r="AEV8" s="1762" t="n"/>
      <c r="AEW8" s="1762" t="n"/>
      <c r="AEX8" s="1762" t="n"/>
      <c r="AEY8" s="1762" t="n"/>
      <c r="AEZ8" s="1762" t="n"/>
      <c r="AFA8" s="1762" t="n"/>
      <c r="AFB8" s="1762" t="n"/>
      <c r="AFC8" s="1762" t="n"/>
      <c r="AFD8" s="1762" t="n"/>
      <c r="AFE8" s="1762" t="n"/>
      <c r="AFF8" s="1762" t="n"/>
      <c r="AFG8" s="1762" t="n"/>
      <c r="AFH8" s="1762" t="n"/>
      <c r="AFI8" s="1762" t="n"/>
      <c r="AFJ8" s="1762" t="n"/>
      <c r="AFK8" s="1762" t="n"/>
      <c r="AFL8" s="1762" t="n"/>
      <c r="AFM8" s="1762" t="n"/>
      <c r="AFN8" s="1762" t="n"/>
      <c r="AFO8" s="1762" t="n"/>
      <c r="AFP8" s="1762" t="n"/>
      <c r="AFQ8" s="1762" t="n"/>
      <c r="AFR8" s="1762" t="n"/>
      <c r="AFS8" s="1762" t="n"/>
      <c r="AFT8" s="1762" t="n"/>
      <c r="AFU8" s="1762" t="n"/>
      <c r="AFV8" s="1762" t="n"/>
      <c r="AFW8" s="1762" t="n"/>
      <c r="AFX8" s="1762" t="n"/>
      <c r="AFY8" s="1762" t="n"/>
      <c r="AFZ8" s="1762" t="n"/>
      <c r="AGA8" s="1762" t="n"/>
      <c r="AGB8" s="1762" t="n"/>
      <c r="AGC8" s="1762" t="n"/>
      <c r="AGD8" s="1762" t="n"/>
      <c r="AGE8" s="1762" t="n"/>
      <c r="AGF8" s="1762" t="n"/>
      <c r="AGG8" s="1762" t="n"/>
      <c r="AGH8" s="1762" t="n"/>
      <c r="AGI8" s="1762" t="n"/>
      <c r="AGJ8" s="1762" t="n"/>
      <c r="AGK8" s="1762" t="n"/>
      <c r="AGL8" s="1762" t="n"/>
      <c r="AGM8" s="1762" t="n"/>
      <c r="AGN8" s="1762" t="n"/>
      <c r="AGO8" s="1762" t="n"/>
      <c r="AGP8" s="1762" t="n"/>
      <c r="AGQ8" s="1762" t="n"/>
      <c r="AGR8" s="1762" t="n"/>
      <c r="AGS8" s="1762" t="n"/>
      <c r="AGT8" s="1762" t="n"/>
      <c r="AGU8" s="1762" t="n"/>
      <c r="AGV8" s="1762" t="n"/>
      <c r="AGW8" s="1762" t="n"/>
      <c r="AGX8" s="1762" t="n"/>
      <c r="AGY8" s="1762" t="n"/>
      <c r="AGZ8" s="1762" t="n"/>
      <c r="AHA8" s="1762" t="n"/>
      <c r="AHB8" s="1762" t="n"/>
      <c r="AHC8" s="1762" t="n"/>
      <c r="AHD8" s="1762" t="n"/>
      <c r="AHE8" s="1762" t="n"/>
      <c r="AHF8" s="1762" t="n"/>
      <c r="AHG8" s="1762" t="n"/>
      <c r="AHH8" s="1762" t="n"/>
      <c r="AHI8" s="1762" t="n"/>
      <c r="AHJ8" s="1762" t="n"/>
      <c r="AHK8" s="1762" t="n"/>
      <c r="AHL8" s="1762" t="n"/>
      <c r="AHM8" s="1762" t="n"/>
      <c r="AHN8" s="1762" t="n"/>
      <c r="AHO8" s="1762" t="n"/>
      <c r="AHP8" s="1762" t="n"/>
      <c r="AHQ8" s="1762" t="n"/>
      <c r="AHR8" s="1762" t="n"/>
      <c r="AHS8" s="1762" t="n"/>
      <c r="AHT8" s="1762" t="n"/>
      <c r="AHU8" s="1762" t="n"/>
      <c r="AHV8" s="1762" t="n"/>
      <c r="AHW8" s="1762" t="n"/>
      <c r="AHX8" s="1762" t="n"/>
      <c r="AHY8" s="1762" t="n"/>
      <c r="AHZ8" s="1762" t="n"/>
      <c r="AIA8" s="1762" t="n"/>
      <c r="AIB8" s="1762" t="n"/>
      <c r="AIC8" s="1762" t="n"/>
      <c r="AID8" s="1762" t="n"/>
      <c r="AIE8" s="1762" t="n"/>
      <c r="AIF8" s="1762" t="n"/>
      <c r="AIG8" s="1762" t="n"/>
      <c r="AIH8" s="1762" t="n"/>
      <c r="AII8" s="1762" t="n"/>
      <c r="AIJ8" s="1762" t="n"/>
      <c r="AIK8" s="1762" t="n"/>
      <c r="AIL8" s="1762" t="n"/>
      <c r="AIM8" s="1762" t="n"/>
      <c r="AIN8" s="1762" t="n"/>
      <c r="AIO8" s="1762" t="n"/>
      <c r="AIP8" s="1762" t="n"/>
      <c r="AIQ8" s="1762" t="n"/>
      <c r="AIR8" s="1762" t="n"/>
      <c r="AIS8" s="1762" t="n"/>
      <c r="AIT8" s="1762" t="n"/>
      <c r="AIU8" s="1762" t="n"/>
      <c r="AIV8" s="1762" t="n"/>
      <c r="AIW8" s="1762" t="n"/>
      <c r="AIX8" s="1762" t="n"/>
      <c r="AIY8" s="1762" t="n"/>
      <c r="AIZ8" s="1762" t="n"/>
      <c r="AJA8" s="1762" t="n"/>
      <c r="AJB8" s="1762" t="n"/>
      <c r="AJC8" s="1762" t="n"/>
      <c r="AJD8" s="1762" t="n"/>
      <c r="AJE8" s="1762" t="n"/>
      <c r="AJF8" s="1762" t="n"/>
      <c r="AJG8" s="1762" t="n"/>
      <c r="AJH8" s="1762" t="n"/>
      <c r="AJI8" s="1762" t="n"/>
      <c r="AJJ8" s="1762" t="n"/>
      <c r="AJK8" s="1762" t="n"/>
      <c r="AJL8" s="1762" t="n"/>
      <c r="AJM8" s="1762" t="n"/>
      <c r="AJN8" s="1762" t="n"/>
      <c r="AJO8" s="1762" t="n"/>
      <c r="AJP8" s="1762" t="n"/>
      <c r="AJQ8" s="1762" t="n"/>
      <c r="AJR8" s="1762" t="n"/>
      <c r="AJS8" s="1762" t="n"/>
      <c r="AJT8" s="1762" t="n"/>
      <c r="AJU8" s="1762" t="n"/>
      <c r="AJV8" s="1762" t="n"/>
      <c r="AJW8" s="1762" t="n"/>
      <c r="AJX8" s="1762" t="n"/>
      <c r="AJY8" s="1762" t="n"/>
      <c r="AJZ8" s="1762" t="n"/>
      <c r="AKA8" s="1762" t="n"/>
      <c r="AKB8" s="1762" t="n"/>
      <c r="AKC8" s="1762" t="n"/>
      <c r="AKD8" s="1762" t="n"/>
      <c r="AKE8" s="1762" t="n"/>
      <c r="AKF8" s="1762" t="n"/>
      <c r="AKG8" s="1762" t="n"/>
      <c r="AKH8" s="1762" t="n"/>
      <c r="AKI8" s="1762" t="n"/>
      <c r="AKJ8" s="1762" t="n"/>
      <c r="AKK8" s="1762" t="n"/>
      <c r="AKL8" s="1762" t="n"/>
      <c r="AKM8" s="1762" t="n"/>
      <c r="AKN8" s="1762" t="n"/>
      <c r="AKO8" s="1762" t="n"/>
      <c r="AKP8" s="1762" t="n"/>
      <c r="AKQ8" s="1762" t="n"/>
      <c r="AKR8" s="1762" t="n"/>
      <c r="AKS8" s="1762" t="n"/>
      <c r="AKT8" s="1762" t="n"/>
      <c r="AKU8" s="1762" t="n"/>
      <c r="AKV8" s="1762" t="n"/>
      <c r="AKW8" s="1762" t="n"/>
      <c r="AKX8" s="1762" t="n"/>
      <c r="AKY8" s="1762" t="n"/>
      <c r="AKZ8" s="1762" t="n"/>
      <c r="ALA8" s="1762" t="n"/>
      <c r="ALB8" s="1762" t="n"/>
      <c r="ALC8" s="1762" t="n"/>
      <c r="ALD8" s="1762" t="n"/>
      <c r="ALE8" s="1762" t="n"/>
      <c r="ALF8" s="1762" t="n"/>
      <c r="ALG8" s="1762" t="n"/>
      <c r="ALH8" s="1762" t="n"/>
      <c r="ALI8" s="1762" t="n"/>
      <c r="ALJ8" s="1762" t="n"/>
      <c r="ALK8" s="1762" t="n"/>
      <c r="ALL8" s="1762" t="n"/>
      <c r="ALM8" s="1762" t="n"/>
      <c r="ALN8" s="1762" t="n"/>
      <c r="ALO8" s="1762" t="n"/>
      <c r="ALP8" s="1762" t="n"/>
      <c r="ALQ8" s="1762" t="n"/>
      <c r="ALR8" s="1762" t="n"/>
      <c r="ALS8" s="1762" t="n"/>
      <c r="ALT8" s="1762" t="n"/>
      <c r="ALU8" s="1762" t="n"/>
      <c r="ALV8" s="1762" t="n"/>
      <c r="ALW8" s="1762" t="n"/>
      <c r="ALX8" s="1762" t="n"/>
      <c r="ALY8" s="1762" t="n"/>
      <c r="ALZ8" s="1762" t="n"/>
      <c r="AMA8" s="1762" t="n"/>
      <c r="AMB8" s="1762" t="n"/>
      <c r="AMC8" s="1762" t="n"/>
      <c r="AMD8" s="1762" t="n"/>
      <c r="AME8" s="1762" t="n"/>
      <c r="AMF8" s="1762" t="n"/>
      <c r="AMG8" s="1762" t="n"/>
      <c r="AMH8" s="1762" t="n"/>
    </row>
    <row r="9" ht="13.95" customHeight="1">
      <c r="A9" s="1959" t="n"/>
      <c r="B9" s="1767" t="inlineStr">
        <is>
          <t>- INRIA, équipe STEEP (Contact : Jean-Yves Courtonne)</t>
        </is>
      </c>
      <c r="C9" s="1762" t="n"/>
      <c r="D9" s="1762" t="n"/>
      <c r="E9" s="1762" t="n"/>
      <c r="F9" s="1762" t="n"/>
      <c r="G9" s="1762" t="n"/>
      <c r="H9" s="1763" t="n"/>
      <c r="I9" s="1762" t="n"/>
      <c r="J9" s="1762" t="n"/>
      <c r="K9" s="1762" t="n"/>
      <c r="L9" s="1762" t="n"/>
      <c r="M9" s="1762" t="n"/>
      <c r="N9" s="1763" t="n"/>
      <c r="O9" s="1763" t="n"/>
      <c r="P9" s="1763" t="n"/>
      <c r="Q9" s="1763" t="n"/>
      <c r="R9" s="1763" t="n"/>
      <c r="S9" s="1763" t="n"/>
      <c r="T9" s="1762" t="n"/>
      <c r="U9" s="1762" t="n"/>
      <c r="V9" s="1762" t="n"/>
      <c r="W9" s="1762" t="n"/>
      <c r="X9" s="1762" t="n"/>
      <c r="Y9" s="1762" t="n"/>
      <c r="Z9" s="1762" t="n"/>
      <c r="AA9" s="1762" t="n"/>
      <c r="AB9" s="1762" t="n"/>
      <c r="AC9" s="1762" t="n"/>
      <c r="AD9" s="1762" t="n"/>
      <c r="AE9" s="1762" t="n"/>
      <c r="AF9" s="1762" t="n"/>
      <c r="AG9" s="1762" t="n"/>
      <c r="AH9" s="1762" t="n"/>
      <c r="AI9" s="1762" t="n"/>
      <c r="AJ9" s="1762" t="n"/>
      <c r="AK9" s="1762" t="n"/>
      <c r="AL9" s="1762" t="n"/>
      <c r="AM9" s="1762" t="n"/>
      <c r="AN9" s="1762" t="n"/>
      <c r="AO9" s="1762" t="n"/>
      <c r="AP9" s="1762" t="n"/>
      <c r="AQ9" s="1762" t="n"/>
      <c r="AR9" s="1762" t="n"/>
      <c r="AS9" s="1762" t="n"/>
      <c r="AT9" s="1762" t="n"/>
      <c r="AU9" s="1762" t="n"/>
      <c r="AV9" s="1762" t="n"/>
      <c r="AW9" s="1762" t="n"/>
      <c r="AX9" s="1762" t="n"/>
      <c r="AY9" s="1762" t="n"/>
      <c r="AZ9" s="1762" t="n"/>
      <c r="BA9" s="1762" t="n"/>
      <c r="BB9" s="1762" t="n"/>
      <c r="BC9" s="1762" t="n"/>
      <c r="BD9" s="1762" t="n"/>
      <c r="BE9" s="1762" t="n"/>
      <c r="BF9" s="1762" t="n"/>
      <c r="BG9" s="1762" t="n"/>
      <c r="BH9" s="1762" t="n"/>
      <c r="BI9" s="1762" t="n"/>
      <c r="BJ9" s="1762" t="n"/>
      <c r="BK9" s="1762" t="n"/>
      <c r="BL9" s="1762" t="n"/>
      <c r="BM9" s="1762" t="n"/>
      <c r="BN9" s="1762" t="n"/>
      <c r="BO9" s="1762" t="n"/>
      <c r="BP9" s="1762" t="n"/>
      <c r="BQ9" s="1762" t="n"/>
      <c r="BR9" s="1762" t="n"/>
      <c r="BS9" s="1762" t="n"/>
      <c r="BT9" s="1762" t="n"/>
      <c r="BU9" s="1762" t="n"/>
      <c r="BV9" s="1762" t="n"/>
      <c r="BW9" s="1762" t="n"/>
      <c r="BX9" s="1762" t="n"/>
      <c r="BY9" s="1762" t="n"/>
      <c r="BZ9" s="1762" t="n"/>
      <c r="CA9" s="1762" t="n"/>
      <c r="CB9" s="1762" t="n"/>
      <c r="CC9" s="1762" t="n"/>
      <c r="CD9" s="1762" t="n"/>
      <c r="CE9" s="1762" t="n"/>
      <c r="CF9" s="1762" t="n"/>
      <c r="CG9" s="1762" t="n"/>
      <c r="CH9" s="1762" t="n"/>
      <c r="CI9" s="1762" t="n"/>
      <c r="CJ9" s="1762" t="n"/>
      <c r="CK9" s="1762" t="n"/>
      <c r="CL9" s="1762" t="n"/>
      <c r="CM9" s="1762" t="n"/>
      <c r="CN9" s="1762" t="n"/>
      <c r="CO9" s="1762" t="n"/>
      <c r="CP9" s="1762" t="n"/>
      <c r="CQ9" s="1762" t="n"/>
      <c r="CR9" s="1762" t="n"/>
      <c r="CS9" s="1762" t="n"/>
      <c r="CT9" s="1762" t="n"/>
      <c r="CU9" s="1762" t="n"/>
      <c r="CV9" s="1762" t="n"/>
      <c r="CW9" s="1762" t="n"/>
      <c r="CX9" s="1762" t="n"/>
      <c r="CY9" s="1762" t="n"/>
      <c r="CZ9" s="1762" t="n"/>
      <c r="DA9" s="1762" t="n"/>
      <c r="DB9" s="1762" t="n"/>
      <c r="DC9" s="1762" t="n"/>
      <c r="DD9" s="1762" t="n"/>
      <c r="DE9" s="1762" t="n"/>
      <c r="DF9" s="1762" t="n"/>
      <c r="DG9" s="1762" t="n"/>
      <c r="DH9" s="1762" t="n"/>
      <c r="DI9" s="1762" t="n"/>
      <c r="DJ9" s="1762" t="n"/>
      <c r="DK9" s="1762" t="n"/>
      <c r="DL9" s="1762" t="n"/>
      <c r="DM9" s="1762" t="n"/>
      <c r="DN9" s="1762" t="n"/>
      <c r="DO9" s="1762" t="n"/>
      <c r="DP9" s="1762" t="n"/>
      <c r="DQ9" s="1762" t="n"/>
      <c r="DR9" s="1762" t="n"/>
      <c r="DS9" s="1762" t="n"/>
      <c r="DT9" s="1762" t="n"/>
      <c r="DU9" s="1762" t="n"/>
      <c r="DV9" s="1762" t="n"/>
      <c r="DW9" s="1762" t="n"/>
      <c r="DX9" s="1762" t="n"/>
      <c r="DY9" s="1762" t="n"/>
      <c r="DZ9" s="1762" t="n"/>
      <c r="EA9" s="1762" t="n"/>
      <c r="EB9" s="1762" t="n"/>
      <c r="EC9" s="1762" t="n"/>
      <c r="ED9" s="1762" t="n"/>
      <c r="EE9" s="1762" t="n"/>
      <c r="EF9" s="1762" t="n"/>
      <c r="EG9" s="1762" t="n"/>
      <c r="EH9" s="1762" t="n"/>
      <c r="EI9" s="1762" t="n"/>
      <c r="EJ9" s="1762" t="n"/>
      <c r="EK9" s="1762" t="n"/>
      <c r="EL9" s="1762" t="n"/>
      <c r="EM9" s="1762" t="n"/>
      <c r="EN9" s="1762" t="n"/>
      <c r="EO9" s="1762" t="n"/>
      <c r="EP9" s="1762" t="n"/>
      <c r="EQ9" s="1762" t="n"/>
      <c r="ER9" s="1762" t="n"/>
      <c r="ES9" s="1762" t="n"/>
      <c r="ET9" s="1762" t="n"/>
      <c r="EU9" s="1762" t="n"/>
      <c r="EV9" s="1762" t="n"/>
      <c r="EW9" s="1762" t="n"/>
      <c r="EX9" s="1762" t="n"/>
      <c r="EY9" s="1762" t="n"/>
      <c r="EZ9" s="1762" t="n"/>
      <c r="FA9" s="1762" t="n"/>
      <c r="FB9" s="1762" t="n"/>
      <c r="FC9" s="1762" t="n"/>
      <c r="FD9" s="1762" t="n"/>
      <c r="FE9" s="1762" t="n"/>
      <c r="FF9" s="1762" t="n"/>
      <c r="FG9" s="1762" t="n"/>
      <c r="FH9" s="1762" t="n"/>
      <c r="FI9" s="1762" t="n"/>
      <c r="FJ9" s="1762" t="n"/>
      <c r="FK9" s="1762" t="n"/>
      <c r="FL9" s="1762" t="n"/>
      <c r="FM9" s="1762" t="n"/>
      <c r="FN9" s="1762" t="n"/>
      <c r="FO9" s="1762" t="n"/>
      <c r="FP9" s="1762" t="n"/>
      <c r="FQ9" s="1762" t="n"/>
      <c r="FR9" s="1762" t="n"/>
      <c r="FS9" s="1762" t="n"/>
      <c r="FT9" s="1762" t="n"/>
      <c r="FU9" s="1762" t="n"/>
      <c r="FV9" s="1762" t="n"/>
      <c r="FW9" s="1762" t="n"/>
      <c r="FX9" s="1762" t="n"/>
      <c r="FY9" s="1762" t="n"/>
      <c r="FZ9" s="1762" t="n"/>
      <c r="GA9" s="1762" t="n"/>
      <c r="GB9" s="1762" t="n"/>
      <c r="GC9" s="1762" t="n"/>
      <c r="GD9" s="1762" t="n"/>
      <c r="GE9" s="1762" t="n"/>
      <c r="GF9" s="1762" t="n"/>
      <c r="GG9" s="1762" t="n"/>
      <c r="GH9" s="1762" t="n"/>
      <c r="GI9" s="1762" t="n"/>
      <c r="GJ9" s="1762" t="n"/>
      <c r="GK9" s="1762" t="n"/>
      <c r="GL9" s="1762" t="n"/>
      <c r="GM9" s="1762" t="n"/>
      <c r="GN9" s="1762" t="n"/>
      <c r="GO9" s="1762" t="n"/>
      <c r="GP9" s="1762" t="n"/>
      <c r="GQ9" s="1762" t="n"/>
      <c r="GR9" s="1762" t="n"/>
      <c r="GS9" s="1762" t="n"/>
      <c r="GT9" s="1762" t="n"/>
      <c r="GU9" s="1762" t="n"/>
      <c r="GV9" s="1762" t="n"/>
      <c r="GW9" s="1762" t="n"/>
      <c r="GX9" s="1762" t="n"/>
      <c r="GY9" s="1762" t="n"/>
      <c r="GZ9" s="1762" t="n"/>
      <c r="HA9" s="1762" t="n"/>
      <c r="HB9" s="1762" t="n"/>
      <c r="HC9" s="1762" t="n"/>
      <c r="HD9" s="1762" t="n"/>
      <c r="HE9" s="1762" t="n"/>
      <c r="HF9" s="1762" t="n"/>
      <c r="HG9" s="1762" t="n"/>
      <c r="HH9" s="1762" t="n"/>
      <c r="HI9" s="1762" t="n"/>
      <c r="HJ9" s="1762" t="n"/>
      <c r="HK9" s="1762" t="n"/>
      <c r="HL9" s="1762" t="n"/>
      <c r="HM9" s="1762" t="n"/>
      <c r="HN9" s="1762" t="n"/>
      <c r="HO9" s="1762" t="n"/>
      <c r="HP9" s="1762" t="n"/>
      <c r="HQ9" s="1762" t="n"/>
      <c r="HR9" s="1762" t="n"/>
      <c r="HS9" s="1762" t="n"/>
      <c r="HT9" s="1762" t="n"/>
      <c r="HU9" s="1762" t="n"/>
      <c r="HV9" s="1762" t="n"/>
      <c r="HW9" s="1762" t="n"/>
      <c r="HX9" s="1762" t="n"/>
      <c r="HY9" s="1762" t="n"/>
      <c r="HZ9" s="1762" t="n"/>
      <c r="IA9" s="1762" t="n"/>
      <c r="IB9" s="1762" t="n"/>
      <c r="IC9" s="1762" t="n"/>
      <c r="ID9" s="1762" t="n"/>
      <c r="IE9" s="1762" t="n"/>
      <c r="IF9" s="1762" t="n"/>
      <c r="IG9" s="1762" t="n"/>
      <c r="IH9" s="1762" t="n"/>
      <c r="II9" s="1762" t="n"/>
      <c r="IJ9" s="1762" t="n"/>
      <c r="IK9" s="1762" t="n"/>
      <c r="IL9" s="1762" t="n"/>
      <c r="IM9" s="1762" t="n"/>
      <c r="IN9" s="1762" t="n"/>
      <c r="IO9" s="1762" t="n"/>
      <c r="IP9" s="1762" t="n"/>
      <c r="IQ9" s="1762" t="n"/>
      <c r="IR9" s="1762" t="n"/>
      <c r="IS9" s="1762" t="n"/>
      <c r="IT9" s="1762" t="n"/>
      <c r="IU9" s="1762" t="n"/>
      <c r="IV9" s="1762" t="n"/>
      <c r="IW9" s="1762" t="n"/>
      <c r="IX9" s="1762" t="n"/>
      <c r="IY9" s="1762" t="n"/>
      <c r="IZ9" s="1762" t="n"/>
      <c r="JA9" s="1762" t="n"/>
      <c r="JB9" s="1762" t="n"/>
      <c r="JC9" s="1762" t="n"/>
      <c r="JD9" s="1762" t="n"/>
      <c r="JE9" s="1762" t="n"/>
      <c r="JF9" s="1762" t="n"/>
      <c r="JG9" s="1762" t="n"/>
      <c r="JH9" s="1762" t="n"/>
      <c r="JI9" s="1762" t="n"/>
      <c r="JJ9" s="1762" t="n"/>
      <c r="JK9" s="1762" t="n"/>
      <c r="JL9" s="1762" t="n"/>
      <c r="JM9" s="1762" t="n"/>
      <c r="JN9" s="1762" t="n"/>
      <c r="JO9" s="1762" t="n"/>
      <c r="JP9" s="1762" t="n"/>
      <c r="JQ9" s="1762" t="n"/>
      <c r="JR9" s="1762" t="n"/>
      <c r="JS9" s="1762" t="n"/>
      <c r="JT9" s="1762" t="n"/>
      <c r="JU9" s="1762" t="n"/>
      <c r="JV9" s="1762" t="n"/>
      <c r="JW9" s="1762" t="n"/>
      <c r="JX9" s="1762" t="n"/>
      <c r="JY9" s="1762" t="n"/>
      <c r="JZ9" s="1762" t="n"/>
      <c r="KA9" s="1762" t="n"/>
      <c r="KB9" s="1762" t="n"/>
      <c r="KC9" s="1762" t="n"/>
      <c r="KD9" s="1762" t="n"/>
      <c r="KE9" s="1762" t="n"/>
      <c r="KF9" s="1762" t="n"/>
      <c r="KG9" s="1762" t="n"/>
      <c r="KH9" s="1762" t="n"/>
      <c r="KI9" s="1762" t="n"/>
      <c r="KJ9" s="1762" t="n"/>
      <c r="KK9" s="1762" t="n"/>
      <c r="KL9" s="1762" t="n"/>
      <c r="KM9" s="1762" t="n"/>
      <c r="KN9" s="1762" t="n"/>
      <c r="KO9" s="1762" t="n"/>
      <c r="KP9" s="1762" t="n"/>
      <c r="KQ9" s="1762" t="n"/>
      <c r="KR9" s="1762" t="n"/>
      <c r="KS9" s="1762" t="n"/>
      <c r="KT9" s="1762" t="n"/>
      <c r="KU9" s="1762" t="n"/>
      <c r="KV9" s="1762" t="n"/>
      <c r="KW9" s="1762" t="n"/>
      <c r="KX9" s="1762" t="n"/>
      <c r="KY9" s="1762" t="n"/>
      <c r="KZ9" s="1762" t="n"/>
      <c r="LA9" s="1762" t="n"/>
      <c r="LB9" s="1762" t="n"/>
      <c r="LC9" s="1762" t="n"/>
      <c r="LD9" s="1762" t="n"/>
      <c r="LE9" s="1762" t="n"/>
      <c r="LF9" s="1762" t="n"/>
      <c r="LG9" s="1762" t="n"/>
      <c r="LH9" s="1762" t="n"/>
      <c r="LI9" s="1762" t="n"/>
      <c r="LJ9" s="1762" t="n"/>
      <c r="LK9" s="1762" t="n"/>
      <c r="LL9" s="1762" t="n"/>
      <c r="LM9" s="1762" t="n"/>
      <c r="LN9" s="1762" t="n"/>
      <c r="LO9" s="1762" t="n"/>
      <c r="LP9" s="1762" t="n"/>
      <c r="LQ9" s="1762" t="n"/>
      <c r="LR9" s="1762" t="n"/>
      <c r="LS9" s="1762" t="n"/>
      <c r="LT9" s="1762" t="n"/>
      <c r="LU9" s="1762" t="n"/>
      <c r="LV9" s="1762" t="n"/>
      <c r="LW9" s="1762" t="n"/>
      <c r="LX9" s="1762" t="n"/>
      <c r="LY9" s="1762" t="n"/>
      <c r="LZ9" s="1762" t="n"/>
      <c r="MA9" s="1762" t="n"/>
      <c r="MB9" s="1762" t="n"/>
      <c r="MC9" s="1762" t="n"/>
      <c r="MD9" s="1762" t="n"/>
      <c r="ME9" s="1762" t="n"/>
      <c r="MF9" s="1762" t="n"/>
      <c r="MG9" s="1762" t="n"/>
      <c r="MH9" s="1762" t="n"/>
      <c r="MI9" s="1762" t="n"/>
      <c r="MJ9" s="1762" t="n"/>
      <c r="MK9" s="1762" t="n"/>
      <c r="ML9" s="1762" t="n"/>
      <c r="MM9" s="1762" t="n"/>
      <c r="MN9" s="1762" t="n"/>
      <c r="MO9" s="1762" t="n"/>
      <c r="MP9" s="1762" t="n"/>
      <c r="MQ9" s="1762" t="n"/>
      <c r="MR9" s="1762" t="n"/>
      <c r="MS9" s="1762" t="n"/>
      <c r="MT9" s="1762" t="n"/>
      <c r="MU9" s="1762" t="n"/>
      <c r="MV9" s="1762" t="n"/>
      <c r="MW9" s="1762" t="n"/>
      <c r="MX9" s="1762" t="n"/>
      <c r="MY9" s="1762" t="n"/>
      <c r="MZ9" s="1762" t="n"/>
      <c r="NA9" s="1762" t="n"/>
      <c r="NB9" s="1762" t="n"/>
      <c r="NC9" s="1762" t="n"/>
      <c r="ND9" s="1762" t="n"/>
      <c r="NE9" s="1762" t="n"/>
      <c r="NF9" s="1762" t="n"/>
      <c r="NG9" s="1762" t="n"/>
      <c r="NH9" s="1762" t="n"/>
      <c r="NI9" s="1762" t="n"/>
      <c r="NJ9" s="1762" t="n"/>
      <c r="NK9" s="1762" t="n"/>
      <c r="NL9" s="1762" t="n"/>
      <c r="NM9" s="1762" t="n"/>
      <c r="NN9" s="1762" t="n"/>
      <c r="NO9" s="1762" t="n"/>
      <c r="NP9" s="1762" t="n"/>
      <c r="NQ9" s="1762" t="n"/>
      <c r="NR9" s="1762" t="n"/>
      <c r="NS9" s="1762" t="n"/>
      <c r="NT9" s="1762" t="n"/>
      <c r="NU9" s="1762" t="n"/>
      <c r="NV9" s="1762" t="n"/>
      <c r="NW9" s="1762" t="n"/>
      <c r="NX9" s="1762" t="n"/>
      <c r="NY9" s="1762" t="n"/>
      <c r="NZ9" s="1762" t="n"/>
      <c r="OA9" s="1762" t="n"/>
      <c r="OB9" s="1762" t="n"/>
      <c r="OC9" s="1762" t="n"/>
      <c r="OD9" s="1762" t="n"/>
      <c r="OE9" s="1762" t="n"/>
      <c r="OF9" s="1762" t="n"/>
      <c r="OG9" s="1762" t="n"/>
      <c r="OH9" s="1762" t="n"/>
      <c r="OI9" s="1762" t="n"/>
      <c r="OJ9" s="1762" t="n"/>
      <c r="OK9" s="1762" t="n"/>
      <c r="OL9" s="1762" t="n"/>
      <c r="OM9" s="1762" t="n"/>
      <c r="ON9" s="1762" t="n"/>
      <c r="OO9" s="1762" t="n"/>
      <c r="OP9" s="1762" t="n"/>
      <c r="OQ9" s="1762" t="n"/>
      <c r="OR9" s="1762" t="n"/>
      <c r="OS9" s="1762" t="n"/>
      <c r="OT9" s="1762" t="n"/>
      <c r="OU9" s="1762" t="n"/>
      <c r="OV9" s="1762" t="n"/>
      <c r="OW9" s="1762" t="n"/>
      <c r="OX9" s="1762" t="n"/>
      <c r="OY9" s="1762" t="n"/>
      <c r="OZ9" s="1762" t="n"/>
      <c r="PA9" s="1762" t="n"/>
      <c r="PB9" s="1762" t="n"/>
      <c r="PC9" s="1762" t="n"/>
      <c r="PD9" s="1762" t="n"/>
      <c r="PE9" s="1762" t="n"/>
      <c r="PF9" s="1762" t="n"/>
      <c r="PG9" s="1762" t="n"/>
      <c r="PH9" s="1762" t="n"/>
      <c r="PI9" s="1762" t="n"/>
      <c r="PJ9" s="1762" t="n"/>
      <c r="PK9" s="1762" t="n"/>
      <c r="PL9" s="1762" t="n"/>
      <c r="PM9" s="1762" t="n"/>
      <c r="PN9" s="1762" t="n"/>
      <c r="PO9" s="1762" t="n"/>
      <c r="PP9" s="1762" t="n"/>
      <c r="PQ9" s="1762" t="n"/>
      <c r="PR9" s="1762" t="n"/>
      <c r="PS9" s="1762" t="n"/>
      <c r="PT9" s="1762" t="n"/>
      <c r="PU9" s="1762" t="n"/>
      <c r="PV9" s="1762" t="n"/>
      <c r="PW9" s="1762" t="n"/>
      <c r="PX9" s="1762" t="n"/>
      <c r="PY9" s="1762" t="n"/>
      <c r="PZ9" s="1762" t="n"/>
      <c r="QA9" s="1762" t="n"/>
      <c r="QB9" s="1762" t="n"/>
      <c r="QC9" s="1762" t="n"/>
      <c r="QD9" s="1762" t="n"/>
      <c r="QE9" s="1762" t="n"/>
      <c r="QF9" s="1762" t="n"/>
      <c r="QG9" s="1762" t="n"/>
      <c r="QH9" s="1762" t="n"/>
      <c r="QI9" s="1762" t="n"/>
      <c r="QJ9" s="1762" t="n"/>
      <c r="QK9" s="1762" t="n"/>
      <c r="QL9" s="1762" t="n"/>
      <c r="QM9" s="1762" t="n"/>
      <c r="QN9" s="1762" t="n"/>
      <c r="QO9" s="1762" t="n"/>
      <c r="QP9" s="1762" t="n"/>
      <c r="QQ9" s="1762" t="n"/>
      <c r="QR9" s="1762" t="n"/>
      <c r="QS9" s="1762" t="n"/>
      <c r="QT9" s="1762" t="n"/>
      <c r="QU9" s="1762" t="n"/>
      <c r="QV9" s="1762" t="n"/>
      <c r="QW9" s="1762" t="n"/>
      <c r="QX9" s="1762" t="n"/>
      <c r="QY9" s="1762" t="n"/>
      <c r="QZ9" s="1762" t="n"/>
      <c r="RA9" s="1762" t="n"/>
      <c r="RB9" s="1762" t="n"/>
      <c r="RC9" s="1762" t="n"/>
      <c r="RD9" s="1762" t="n"/>
      <c r="RE9" s="1762" t="n"/>
      <c r="RF9" s="1762" t="n"/>
      <c r="RG9" s="1762" t="n"/>
      <c r="RH9" s="1762" t="n"/>
      <c r="RI9" s="1762" t="n"/>
      <c r="RJ9" s="1762" t="n"/>
      <c r="RK9" s="1762" t="n"/>
      <c r="RL9" s="1762" t="n"/>
      <c r="RM9" s="1762" t="n"/>
      <c r="RN9" s="1762" t="n"/>
      <c r="RO9" s="1762" t="n"/>
      <c r="RP9" s="1762" t="n"/>
      <c r="RQ9" s="1762" t="n"/>
      <c r="RR9" s="1762" t="n"/>
      <c r="RS9" s="1762" t="n"/>
      <c r="RT9" s="1762" t="n"/>
      <c r="RU9" s="1762" t="n"/>
      <c r="RV9" s="1762" t="n"/>
      <c r="RW9" s="1762" t="n"/>
      <c r="RX9" s="1762" t="n"/>
      <c r="RY9" s="1762" t="n"/>
      <c r="RZ9" s="1762" t="n"/>
      <c r="SA9" s="1762" t="n"/>
      <c r="SB9" s="1762" t="n"/>
      <c r="SC9" s="1762" t="n"/>
      <c r="SD9" s="1762" t="n"/>
      <c r="SE9" s="1762" t="n"/>
      <c r="SF9" s="1762" t="n"/>
      <c r="SG9" s="1762" t="n"/>
      <c r="SH9" s="1762" t="n"/>
      <c r="SI9" s="1762" t="n"/>
      <c r="SJ9" s="1762" t="n"/>
      <c r="SK9" s="1762" t="n"/>
      <c r="SL9" s="1762" t="n"/>
      <c r="SM9" s="1762" t="n"/>
      <c r="SN9" s="1762" t="n"/>
      <c r="SO9" s="1762" t="n"/>
      <c r="SP9" s="1762" t="n"/>
      <c r="SQ9" s="1762" t="n"/>
      <c r="SR9" s="1762" t="n"/>
      <c r="SS9" s="1762" t="n"/>
      <c r="ST9" s="1762" t="n"/>
      <c r="SU9" s="1762" t="n"/>
      <c r="SV9" s="1762" t="n"/>
      <c r="SW9" s="1762" t="n"/>
      <c r="SX9" s="1762" t="n"/>
      <c r="SY9" s="1762" t="n"/>
      <c r="SZ9" s="1762" t="n"/>
      <c r="TA9" s="1762" t="n"/>
      <c r="TB9" s="1762" t="n"/>
      <c r="TC9" s="1762" t="n"/>
      <c r="TD9" s="1762" t="n"/>
      <c r="TE9" s="1762" t="n"/>
      <c r="TF9" s="1762" t="n"/>
      <c r="TG9" s="1762" t="n"/>
      <c r="TH9" s="1762" t="n"/>
      <c r="TI9" s="1762" t="n"/>
      <c r="TJ9" s="1762" t="n"/>
      <c r="TK9" s="1762" t="n"/>
      <c r="TL9" s="1762" t="n"/>
      <c r="TM9" s="1762" t="n"/>
      <c r="TN9" s="1762" t="n"/>
      <c r="TO9" s="1762" t="n"/>
      <c r="TP9" s="1762" t="n"/>
      <c r="TQ9" s="1762" t="n"/>
      <c r="TR9" s="1762" t="n"/>
      <c r="TS9" s="1762" t="n"/>
      <c r="TT9" s="1762" t="n"/>
      <c r="TU9" s="1762" t="n"/>
      <c r="TV9" s="1762" t="n"/>
      <c r="TW9" s="1762" t="n"/>
      <c r="TX9" s="1762" t="n"/>
      <c r="TY9" s="1762" t="n"/>
      <c r="TZ9" s="1762" t="n"/>
      <c r="UA9" s="1762" t="n"/>
      <c r="UB9" s="1762" t="n"/>
      <c r="UC9" s="1762" t="n"/>
      <c r="UD9" s="1762" t="n"/>
      <c r="UE9" s="1762" t="n"/>
      <c r="UF9" s="1762" t="n"/>
      <c r="UG9" s="1762" t="n"/>
      <c r="UH9" s="1762" t="n"/>
      <c r="UI9" s="1762" t="n"/>
      <c r="UJ9" s="1762" t="n"/>
      <c r="UK9" s="1762" t="n"/>
      <c r="UL9" s="1762" t="n"/>
      <c r="UM9" s="1762" t="n"/>
      <c r="UN9" s="1762" t="n"/>
      <c r="UO9" s="1762" t="n"/>
      <c r="UP9" s="1762" t="n"/>
      <c r="UQ9" s="1762" t="n"/>
      <c r="UR9" s="1762" t="n"/>
      <c r="US9" s="1762" t="n"/>
      <c r="UT9" s="1762" t="n"/>
      <c r="UU9" s="1762" t="n"/>
      <c r="UV9" s="1762" t="n"/>
      <c r="UW9" s="1762" t="n"/>
      <c r="UX9" s="1762" t="n"/>
      <c r="UY9" s="1762" t="n"/>
      <c r="UZ9" s="1762" t="n"/>
      <c r="VA9" s="1762" t="n"/>
      <c r="VB9" s="1762" t="n"/>
      <c r="VC9" s="1762" t="n"/>
      <c r="VD9" s="1762" t="n"/>
      <c r="VE9" s="1762" t="n"/>
      <c r="VF9" s="1762" t="n"/>
      <c r="VG9" s="1762" t="n"/>
      <c r="VH9" s="1762" t="n"/>
      <c r="VI9" s="1762" t="n"/>
      <c r="VJ9" s="1762" t="n"/>
      <c r="VK9" s="1762" t="n"/>
      <c r="VL9" s="1762" t="n"/>
      <c r="VM9" s="1762" t="n"/>
      <c r="VN9" s="1762" t="n"/>
      <c r="VO9" s="1762" t="n"/>
      <c r="VP9" s="1762" t="n"/>
      <c r="VQ9" s="1762" t="n"/>
      <c r="VR9" s="1762" t="n"/>
      <c r="VS9" s="1762" t="n"/>
      <c r="VT9" s="1762" t="n"/>
      <c r="VU9" s="1762" t="n"/>
      <c r="VV9" s="1762" t="n"/>
      <c r="VW9" s="1762" t="n"/>
      <c r="VX9" s="1762" t="n"/>
      <c r="VY9" s="1762" t="n"/>
      <c r="VZ9" s="1762" t="n"/>
      <c r="WA9" s="1762" t="n"/>
      <c r="WB9" s="1762" t="n"/>
      <c r="WC9" s="1762" t="n"/>
      <c r="WD9" s="1762" t="n"/>
      <c r="WE9" s="1762" t="n"/>
      <c r="WF9" s="1762" t="n"/>
      <c r="WG9" s="1762" t="n"/>
      <c r="WH9" s="1762" t="n"/>
      <c r="WI9" s="1762" t="n"/>
      <c r="WJ9" s="1762" t="n"/>
      <c r="WK9" s="1762" t="n"/>
      <c r="WL9" s="1762" t="n"/>
      <c r="WM9" s="1762" t="n"/>
      <c r="WN9" s="1762" t="n"/>
      <c r="WO9" s="1762" t="n"/>
      <c r="WP9" s="1762" t="n"/>
      <c r="WQ9" s="1762" t="n"/>
      <c r="WR9" s="1762" t="n"/>
      <c r="WS9" s="1762" t="n"/>
      <c r="WT9" s="1762" t="n"/>
      <c r="WU9" s="1762" t="n"/>
      <c r="WV9" s="1762" t="n"/>
      <c r="WW9" s="1762" t="n"/>
      <c r="WX9" s="1762" t="n"/>
      <c r="WY9" s="1762" t="n"/>
      <c r="WZ9" s="1762" t="n"/>
      <c r="XA9" s="1762" t="n"/>
      <c r="XB9" s="1762" t="n"/>
      <c r="XC9" s="1762" t="n"/>
      <c r="XD9" s="1762" t="n"/>
      <c r="XE9" s="1762" t="n"/>
      <c r="XF9" s="1762" t="n"/>
      <c r="XG9" s="1762" t="n"/>
      <c r="XH9" s="1762" t="n"/>
      <c r="XI9" s="1762" t="n"/>
      <c r="XJ9" s="1762" t="n"/>
      <c r="XK9" s="1762" t="n"/>
      <c r="XL9" s="1762" t="n"/>
      <c r="XM9" s="1762" t="n"/>
      <c r="XN9" s="1762" t="n"/>
      <c r="XO9" s="1762" t="n"/>
      <c r="XP9" s="1762" t="n"/>
      <c r="XQ9" s="1762" t="n"/>
      <c r="XR9" s="1762" t="n"/>
      <c r="XS9" s="1762" t="n"/>
      <c r="XT9" s="1762" t="n"/>
      <c r="XU9" s="1762" t="n"/>
      <c r="XV9" s="1762" t="n"/>
      <c r="XW9" s="1762" t="n"/>
      <c r="XX9" s="1762" t="n"/>
      <c r="XY9" s="1762" t="n"/>
      <c r="XZ9" s="1762" t="n"/>
      <c r="YA9" s="1762" t="n"/>
      <c r="YB9" s="1762" t="n"/>
      <c r="YC9" s="1762" t="n"/>
      <c r="YD9" s="1762" t="n"/>
      <c r="YE9" s="1762" t="n"/>
      <c r="YF9" s="1762" t="n"/>
      <c r="YG9" s="1762" t="n"/>
      <c r="YH9" s="1762" t="n"/>
      <c r="YI9" s="1762" t="n"/>
      <c r="YJ9" s="1762" t="n"/>
      <c r="YK9" s="1762" t="n"/>
      <c r="YL9" s="1762" t="n"/>
      <c r="YM9" s="1762" t="n"/>
      <c r="YN9" s="1762" t="n"/>
      <c r="YO9" s="1762" t="n"/>
      <c r="YP9" s="1762" t="n"/>
      <c r="YQ9" s="1762" t="n"/>
      <c r="YR9" s="1762" t="n"/>
      <c r="YS9" s="1762" t="n"/>
      <c r="YT9" s="1762" t="n"/>
      <c r="YU9" s="1762" t="n"/>
      <c r="YV9" s="1762" t="n"/>
      <c r="YW9" s="1762" t="n"/>
      <c r="YX9" s="1762" t="n"/>
      <c r="YY9" s="1762" t="n"/>
      <c r="YZ9" s="1762" t="n"/>
      <c r="ZA9" s="1762" t="n"/>
      <c r="ZB9" s="1762" t="n"/>
      <c r="ZC9" s="1762" t="n"/>
      <c r="ZD9" s="1762" t="n"/>
      <c r="ZE9" s="1762" t="n"/>
      <c r="ZF9" s="1762" t="n"/>
      <c r="ZG9" s="1762" t="n"/>
      <c r="ZH9" s="1762" t="n"/>
      <c r="ZI9" s="1762" t="n"/>
      <c r="ZJ9" s="1762" t="n"/>
      <c r="ZK9" s="1762" t="n"/>
      <c r="ZL9" s="1762" t="n"/>
      <c r="ZM9" s="1762" t="n"/>
      <c r="ZN9" s="1762" t="n"/>
      <c r="ZO9" s="1762" t="n"/>
      <c r="ZP9" s="1762" t="n"/>
      <c r="ZQ9" s="1762" t="n"/>
      <c r="ZR9" s="1762" t="n"/>
      <c r="ZS9" s="1762" t="n"/>
      <c r="ZT9" s="1762" t="n"/>
      <c r="ZU9" s="1762" t="n"/>
      <c r="ZV9" s="1762" t="n"/>
      <c r="ZW9" s="1762" t="n"/>
      <c r="ZX9" s="1762" t="n"/>
      <c r="ZY9" s="1762" t="n"/>
      <c r="ZZ9" s="1762" t="n"/>
      <c r="AAA9" s="1762" t="n"/>
      <c r="AAB9" s="1762" t="n"/>
      <c r="AAC9" s="1762" t="n"/>
      <c r="AAD9" s="1762" t="n"/>
      <c r="AAE9" s="1762" t="n"/>
      <c r="AAF9" s="1762" t="n"/>
      <c r="AAG9" s="1762" t="n"/>
      <c r="AAH9" s="1762" t="n"/>
      <c r="AAI9" s="1762" t="n"/>
      <c r="AAJ9" s="1762" t="n"/>
      <c r="AAK9" s="1762" t="n"/>
      <c r="AAL9" s="1762" t="n"/>
      <c r="AAM9" s="1762" t="n"/>
      <c r="AAN9" s="1762" t="n"/>
      <c r="AAO9" s="1762" t="n"/>
      <c r="AAP9" s="1762" t="n"/>
      <c r="AAQ9" s="1762" t="n"/>
      <c r="AAR9" s="1762" t="n"/>
      <c r="AAS9" s="1762" t="n"/>
      <c r="AAT9" s="1762" t="n"/>
      <c r="AAU9" s="1762" t="n"/>
      <c r="AAV9" s="1762" t="n"/>
      <c r="AAW9" s="1762" t="n"/>
      <c r="AAX9" s="1762" t="n"/>
      <c r="AAY9" s="1762" t="n"/>
      <c r="AAZ9" s="1762" t="n"/>
      <c r="ABA9" s="1762" t="n"/>
      <c r="ABB9" s="1762" t="n"/>
      <c r="ABC9" s="1762" t="n"/>
      <c r="ABD9" s="1762" t="n"/>
      <c r="ABE9" s="1762" t="n"/>
      <c r="ABF9" s="1762" t="n"/>
      <c r="ABG9" s="1762" t="n"/>
      <c r="ABH9" s="1762" t="n"/>
      <c r="ABI9" s="1762" t="n"/>
      <c r="ABJ9" s="1762" t="n"/>
      <c r="ABK9" s="1762" t="n"/>
      <c r="ABL9" s="1762" t="n"/>
      <c r="ABM9" s="1762" t="n"/>
      <c r="ABN9" s="1762" t="n"/>
      <c r="ABO9" s="1762" t="n"/>
      <c r="ABP9" s="1762" t="n"/>
      <c r="ABQ9" s="1762" t="n"/>
      <c r="ABR9" s="1762" t="n"/>
      <c r="ABS9" s="1762" t="n"/>
      <c r="ABT9" s="1762" t="n"/>
      <c r="ABU9" s="1762" t="n"/>
      <c r="ABV9" s="1762" t="n"/>
      <c r="ABW9" s="1762" t="n"/>
      <c r="ABX9" s="1762" t="n"/>
      <c r="ABY9" s="1762" t="n"/>
      <c r="ABZ9" s="1762" t="n"/>
      <c r="ACA9" s="1762" t="n"/>
      <c r="ACB9" s="1762" t="n"/>
      <c r="ACC9" s="1762" t="n"/>
      <c r="ACD9" s="1762" t="n"/>
      <c r="ACE9" s="1762" t="n"/>
      <c r="ACF9" s="1762" t="n"/>
      <c r="ACG9" s="1762" t="n"/>
      <c r="ACH9" s="1762" t="n"/>
      <c r="ACI9" s="1762" t="n"/>
      <c r="ACJ9" s="1762" t="n"/>
      <c r="ACK9" s="1762" t="n"/>
      <c r="ACL9" s="1762" t="n"/>
      <c r="ACM9" s="1762" t="n"/>
      <c r="ACN9" s="1762" t="n"/>
      <c r="ACO9" s="1762" t="n"/>
      <c r="ACP9" s="1762" t="n"/>
      <c r="ACQ9" s="1762" t="n"/>
      <c r="ACR9" s="1762" t="n"/>
      <c r="ACS9" s="1762" t="n"/>
      <c r="ACT9" s="1762" t="n"/>
      <c r="ACU9" s="1762" t="n"/>
      <c r="ACV9" s="1762" t="n"/>
      <c r="ACW9" s="1762" t="n"/>
      <c r="ACX9" s="1762" t="n"/>
      <c r="ACY9" s="1762" t="n"/>
      <c r="ACZ9" s="1762" t="n"/>
      <c r="ADA9" s="1762" t="n"/>
      <c r="ADB9" s="1762" t="n"/>
      <c r="ADC9" s="1762" t="n"/>
      <c r="ADD9" s="1762" t="n"/>
      <c r="ADE9" s="1762" t="n"/>
      <c r="ADF9" s="1762" t="n"/>
      <c r="ADG9" s="1762" t="n"/>
      <c r="ADH9" s="1762" t="n"/>
      <c r="ADI9" s="1762" t="n"/>
      <c r="ADJ9" s="1762" t="n"/>
      <c r="ADK9" s="1762" t="n"/>
      <c r="ADL9" s="1762" t="n"/>
      <c r="ADM9" s="1762" t="n"/>
      <c r="ADN9" s="1762" t="n"/>
      <c r="ADO9" s="1762" t="n"/>
      <c r="ADP9" s="1762" t="n"/>
      <c r="ADQ9" s="1762" t="n"/>
      <c r="ADR9" s="1762" t="n"/>
      <c r="ADS9" s="1762" t="n"/>
      <c r="ADT9" s="1762" t="n"/>
      <c r="ADU9" s="1762" t="n"/>
      <c r="ADV9" s="1762" t="n"/>
      <c r="ADW9" s="1762" t="n"/>
      <c r="ADX9" s="1762" t="n"/>
      <c r="ADY9" s="1762" t="n"/>
      <c r="ADZ9" s="1762" t="n"/>
      <c r="AEA9" s="1762" t="n"/>
      <c r="AEB9" s="1762" t="n"/>
      <c r="AEC9" s="1762" t="n"/>
      <c r="AED9" s="1762" t="n"/>
      <c r="AEE9" s="1762" t="n"/>
      <c r="AEF9" s="1762" t="n"/>
      <c r="AEG9" s="1762" t="n"/>
      <c r="AEH9" s="1762" t="n"/>
      <c r="AEI9" s="1762" t="n"/>
      <c r="AEJ9" s="1762" t="n"/>
      <c r="AEK9" s="1762" t="n"/>
      <c r="AEL9" s="1762" t="n"/>
      <c r="AEM9" s="1762" t="n"/>
      <c r="AEN9" s="1762" t="n"/>
      <c r="AEO9" s="1762" t="n"/>
      <c r="AEP9" s="1762" t="n"/>
      <c r="AEQ9" s="1762" t="n"/>
      <c r="AER9" s="1762" t="n"/>
      <c r="AES9" s="1762" t="n"/>
      <c r="AET9" s="1762" t="n"/>
      <c r="AEU9" s="1762" t="n"/>
      <c r="AEV9" s="1762" t="n"/>
      <c r="AEW9" s="1762" t="n"/>
      <c r="AEX9" s="1762" t="n"/>
      <c r="AEY9" s="1762" t="n"/>
      <c r="AEZ9" s="1762" t="n"/>
      <c r="AFA9" s="1762" t="n"/>
      <c r="AFB9" s="1762" t="n"/>
      <c r="AFC9" s="1762" t="n"/>
      <c r="AFD9" s="1762" t="n"/>
      <c r="AFE9" s="1762" t="n"/>
      <c r="AFF9" s="1762" t="n"/>
      <c r="AFG9" s="1762" t="n"/>
      <c r="AFH9" s="1762" t="n"/>
      <c r="AFI9" s="1762" t="n"/>
      <c r="AFJ9" s="1762" t="n"/>
      <c r="AFK9" s="1762" t="n"/>
      <c r="AFL9" s="1762" t="n"/>
      <c r="AFM9" s="1762" t="n"/>
      <c r="AFN9" s="1762" t="n"/>
      <c r="AFO9" s="1762" t="n"/>
      <c r="AFP9" s="1762" t="n"/>
      <c r="AFQ9" s="1762" t="n"/>
      <c r="AFR9" s="1762" t="n"/>
      <c r="AFS9" s="1762" t="n"/>
      <c r="AFT9" s="1762" t="n"/>
      <c r="AFU9" s="1762" t="n"/>
      <c r="AFV9" s="1762" t="n"/>
      <c r="AFW9" s="1762" t="n"/>
      <c r="AFX9" s="1762" t="n"/>
      <c r="AFY9" s="1762" t="n"/>
      <c r="AFZ9" s="1762" t="n"/>
      <c r="AGA9" s="1762" t="n"/>
      <c r="AGB9" s="1762" t="n"/>
      <c r="AGC9" s="1762" t="n"/>
      <c r="AGD9" s="1762" t="n"/>
      <c r="AGE9" s="1762" t="n"/>
      <c r="AGF9" s="1762" t="n"/>
      <c r="AGG9" s="1762" t="n"/>
      <c r="AGH9" s="1762" t="n"/>
      <c r="AGI9" s="1762" t="n"/>
      <c r="AGJ9" s="1762" t="n"/>
      <c r="AGK9" s="1762" t="n"/>
      <c r="AGL9" s="1762" t="n"/>
      <c r="AGM9" s="1762" t="n"/>
      <c r="AGN9" s="1762" t="n"/>
      <c r="AGO9" s="1762" t="n"/>
      <c r="AGP9" s="1762" t="n"/>
      <c r="AGQ9" s="1762" t="n"/>
      <c r="AGR9" s="1762" t="n"/>
      <c r="AGS9" s="1762" t="n"/>
      <c r="AGT9" s="1762" t="n"/>
      <c r="AGU9" s="1762" t="n"/>
      <c r="AGV9" s="1762" t="n"/>
      <c r="AGW9" s="1762" t="n"/>
      <c r="AGX9" s="1762" t="n"/>
      <c r="AGY9" s="1762" t="n"/>
      <c r="AGZ9" s="1762" t="n"/>
      <c r="AHA9" s="1762" t="n"/>
      <c r="AHB9" s="1762" t="n"/>
      <c r="AHC9" s="1762" t="n"/>
      <c r="AHD9" s="1762" t="n"/>
      <c r="AHE9" s="1762" t="n"/>
      <c r="AHF9" s="1762" t="n"/>
      <c r="AHG9" s="1762" t="n"/>
      <c r="AHH9" s="1762" t="n"/>
      <c r="AHI9" s="1762" t="n"/>
      <c r="AHJ9" s="1762" t="n"/>
      <c r="AHK9" s="1762" t="n"/>
      <c r="AHL9" s="1762" t="n"/>
      <c r="AHM9" s="1762" t="n"/>
      <c r="AHN9" s="1762" t="n"/>
      <c r="AHO9" s="1762" t="n"/>
      <c r="AHP9" s="1762" t="n"/>
      <c r="AHQ9" s="1762" t="n"/>
      <c r="AHR9" s="1762" t="n"/>
      <c r="AHS9" s="1762" t="n"/>
      <c r="AHT9" s="1762" t="n"/>
      <c r="AHU9" s="1762" t="n"/>
      <c r="AHV9" s="1762" t="n"/>
      <c r="AHW9" s="1762" t="n"/>
      <c r="AHX9" s="1762" t="n"/>
      <c r="AHY9" s="1762" t="n"/>
      <c r="AHZ9" s="1762" t="n"/>
      <c r="AIA9" s="1762" t="n"/>
      <c r="AIB9" s="1762" t="n"/>
      <c r="AIC9" s="1762" t="n"/>
      <c r="AID9" s="1762" t="n"/>
      <c r="AIE9" s="1762" t="n"/>
      <c r="AIF9" s="1762" t="n"/>
      <c r="AIG9" s="1762" t="n"/>
      <c r="AIH9" s="1762" t="n"/>
      <c r="AII9" s="1762" t="n"/>
      <c r="AIJ9" s="1762" t="n"/>
      <c r="AIK9" s="1762" t="n"/>
      <c r="AIL9" s="1762" t="n"/>
      <c r="AIM9" s="1762" t="n"/>
      <c r="AIN9" s="1762" t="n"/>
      <c r="AIO9" s="1762" t="n"/>
      <c r="AIP9" s="1762" t="n"/>
      <c r="AIQ9" s="1762" t="n"/>
      <c r="AIR9" s="1762" t="n"/>
      <c r="AIS9" s="1762" t="n"/>
      <c r="AIT9" s="1762" t="n"/>
      <c r="AIU9" s="1762" t="n"/>
      <c r="AIV9" s="1762" t="n"/>
      <c r="AIW9" s="1762" t="n"/>
      <c r="AIX9" s="1762" t="n"/>
      <c r="AIY9" s="1762" t="n"/>
      <c r="AIZ9" s="1762" t="n"/>
      <c r="AJA9" s="1762" t="n"/>
      <c r="AJB9" s="1762" t="n"/>
      <c r="AJC9" s="1762" t="n"/>
      <c r="AJD9" s="1762" t="n"/>
      <c r="AJE9" s="1762" t="n"/>
      <c r="AJF9" s="1762" t="n"/>
      <c r="AJG9" s="1762" t="n"/>
      <c r="AJH9" s="1762" t="n"/>
      <c r="AJI9" s="1762" t="n"/>
      <c r="AJJ9" s="1762" t="n"/>
      <c r="AJK9" s="1762" t="n"/>
      <c r="AJL9" s="1762" t="n"/>
      <c r="AJM9" s="1762" t="n"/>
      <c r="AJN9" s="1762" t="n"/>
      <c r="AJO9" s="1762" t="n"/>
      <c r="AJP9" s="1762" t="n"/>
      <c r="AJQ9" s="1762" t="n"/>
      <c r="AJR9" s="1762" t="n"/>
      <c r="AJS9" s="1762" t="n"/>
      <c r="AJT9" s="1762" t="n"/>
      <c r="AJU9" s="1762" t="n"/>
      <c r="AJV9" s="1762" t="n"/>
      <c r="AJW9" s="1762" t="n"/>
      <c r="AJX9" s="1762" t="n"/>
      <c r="AJY9" s="1762" t="n"/>
      <c r="AJZ9" s="1762" t="n"/>
      <c r="AKA9" s="1762" t="n"/>
      <c r="AKB9" s="1762" t="n"/>
      <c r="AKC9" s="1762" t="n"/>
      <c r="AKD9" s="1762" t="n"/>
      <c r="AKE9" s="1762" t="n"/>
      <c r="AKF9" s="1762" t="n"/>
      <c r="AKG9" s="1762" t="n"/>
      <c r="AKH9" s="1762" t="n"/>
      <c r="AKI9" s="1762" t="n"/>
      <c r="AKJ9" s="1762" t="n"/>
      <c r="AKK9" s="1762" t="n"/>
      <c r="AKL9" s="1762" t="n"/>
      <c r="AKM9" s="1762" t="n"/>
      <c r="AKN9" s="1762" t="n"/>
      <c r="AKO9" s="1762" t="n"/>
      <c r="AKP9" s="1762" t="n"/>
      <c r="AKQ9" s="1762" t="n"/>
      <c r="AKR9" s="1762" t="n"/>
      <c r="AKS9" s="1762" t="n"/>
      <c r="AKT9" s="1762" t="n"/>
      <c r="AKU9" s="1762" t="n"/>
      <c r="AKV9" s="1762" t="n"/>
      <c r="AKW9" s="1762" t="n"/>
      <c r="AKX9" s="1762" t="n"/>
      <c r="AKY9" s="1762" t="n"/>
      <c r="AKZ9" s="1762" t="n"/>
      <c r="ALA9" s="1762" t="n"/>
      <c r="ALB9" s="1762" t="n"/>
      <c r="ALC9" s="1762" t="n"/>
      <c r="ALD9" s="1762" t="n"/>
      <c r="ALE9" s="1762" t="n"/>
      <c r="ALF9" s="1762" t="n"/>
      <c r="ALG9" s="1762" t="n"/>
      <c r="ALH9" s="1762" t="n"/>
      <c r="ALI9" s="1762" t="n"/>
      <c r="ALJ9" s="1762" t="n"/>
      <c r="ALK9" s="1762" t="n"/>
      <c r="ALL9" s="1762" t="n"/>
      <c r="ALM9" s="1762" t="n"/>
      <c r="ALN9" s="1762" t="n"/>
      <c r="ALO9" s="1762" t="n"/>
      <c r="ALP9" s="1762" t="n"/>
      <c r="ALQ9" s="1762" t="n"/>
      <c r="ALR9" s="1762" t="n"/>
      <c r="ALS9" s="1762" t="n"/>
      <c r="ALT9" s="1762" t="n"/>
      <c r="ALU9" s="1762" t="n"/>
      <c r="ALV9" s="1762" t="n"/>
      <c r="ALW9" s="1762" t="n"/>
      <c r="ALX9" s="1762" t="n"/>
      <c r="ALY9" s="1762" t="n"/>
      <c r="ALZ9" s="1762" t="n"/>
      <c r="AMA9" s="1762" t="n"/>
      <c r="AMB9" s="1762" t="n"/>
      <c r="AMC9" s="1762" t="n"/>
      <c r="AMD9" s="1762" t="n"/>
      <c r="AME9" s="1762" t="n"/>
      <c r="AMF9" s="1762" t="n"/>
      <c r="AMG9" s="1762" t="n"/>
      <c r="AMH9" s="1762" t="n"/>
    </row>
    <row r="10" ht="13.95" customHeight="1">
      <c r="A10" s="1959" t="inlineStr">
        <is>
          <t>Filière :</t>
        </is>
      </c>
      <c r="B10" s="1766" t="inlineStr">
        <is>
          <t>Céréales (modèle Année civile)</t>
        </is>
      </c>
      <c r="C10" s="1762" t="n"/>
      <c r="D10" s="1762" t="n"/>
      <c r="E10" s="1762" t="n"/>
      <c r="F10" s="1762" t="n"/>
      <c r="G10" s="1762" t="n"/>
      <c r="H10" s="1763" t="n"/>
      <c r="I10" s="1762" t="n"/>
      <c r="J10" s="1762" t="n"/>
      <c r="K10" s="1762" t="n"/>
      <c r="L10" s="1762" t="n"/>
      <c r="M10" s="1762" t="n"/>
      <c r="N10" s="1763" t="n"/>
      <c r="O10" s="1763" t="n"/>
      <c r="P10" s="1763" t="n"/>
      <c r="Q10" s="1763" t="n"/>
      <c r="R10" s="1762" t="n"/>
      <c r="S10" s="1763" t="n"/>
      <c r="T10" s="1762" t="n"/>
      <c r="U10" s="1762" t="n"/>
      <c r="V10" s="1762" t="n"/>
      <c r="W10" s="1762" t="n"/>
      <c r="X10" s="1762" t="n"/>
      <c r="Y10" s="1762" t="n"/>
      <c r="Z10" s="1762" t="n"/>
      <c r="AA10" s="1762" t="n"/>
      <c r="AB10" s="1762" t="n"/>
      <c r="AC10" s="1762" t="n"/>
      <c r="AD10" s="1762" t="n"/>
      <c r="AE10" s="1762" t="n"/>
      <c r="AF10" s="1762" t="n"/>
      <c r="AG10" s="1762" t="n"/>
      <c r="AH10" s="1762" t="n"/>
      <c r="AI10" s="1762" t="n"/>
      <c r="AJ10" s="1762" t="n"/>
      <c r="AK10" s="1762" t="n"/>
      <c r="AL10" s="1762" t="n"/>
      <c r="AM10" s="1762" t="n"/>
      <c r="AN10" s="1762" t="n"/>
      <c r="AO10" s="1762" t="n"/>
      <c r="AP10" s="1762" t="n"/>
      <c r="AQ10" s="1762" t="n"/>
      <c r="AR10" s="1762" t="n"/>
      <c r="AS10" s="1762" t="n"/>
      <c r="AT10" s="1762" t="n"/>
      <c r="AU10" s="1762" t="n"/>
      <c r="AV10" s="1762" t="n"/>
      <c r="AW10" s="1762" t="n"/>
      <c r="AX10" s="1762" t="n"/>
      <c r="AY10" s="1762" t="n"/>
      <c r="AZ10" s="1762" t="n"/>
      <c r="BA10" s="1762" t="n"/>
      <c r="BB10" s="1762" t="n"/>
      <c r="BC10" s="1762" t="n"/>
      <c r="BD10" s="1762" t="n"/>
      <c r="BE10" s="1762" t="n"/>
      <c r="BF10" s="1762" t="n"/>
      <c r="BG10" s="1762" t="n"/>
      <c r="BH10" s="1762" t="n"/>
      <c r="BI10" s="1762" t="n"/>
      <c r="BJ10" s="1762" t="n"/>
      <c r="BK10" s="1762" t="n"/>
      <c r="BL10" s="1762" t="n"/>
      <c r="BM10" s="1762" t="n"/>
      <c r="BN10" s="1762" t="n"/>
      <c r="BO10" s="1762" t="n"/>
      <c r="BP10" s="1762" t="n"/>
      <c r="BQ10" s="1762" t="n"/>
      <c r="BR10" s="1762" t="n"/>
      <c r="BS10" s="1762" t="n"/>
      <c r="BT10" s="1762" t="n"/>
      <c r="BU10" s="1762" t="n"/>
      <c r="BV10" s="1762" t="n"/>
      <c r="BW10" s="1762" t="n"/>
      <c r="BX10" s="1762" t="n"/>
      <c r="BY10" s="1762" t="n"/>
      <c r="BZ10" s="1762" t="n"/>
      <c r="CA10" s="1762" t="n"/>
      <c r="CB10" s="1762" t="n"/>
      <c r="CC10" s="1762" t="n"/>
      <c r="CD10" s="1762" t="n"/>
      <c r="CE10" s="1762" t="n"/>
      <c r="CF10" s="1762" t="n"/>
      <c r="CG10" s="1762" t="n"/>
      <c r="CH10" s="1762" t="n"/>
      <c r="CI10" s="1762" t="n"/>
      <c r="CJ10" s="1762" t="n"/>
      <c r="CK10" s="1762" t="n"/>
      <c r="CL10" s="1762" t="n"/>
      <c r="CM10" s="1762" t="n"/>
      <c r="CN10" s="1762" t="n"/>
      <c r="CO10" s="1762" t="n"/>
      <c r="CP10" s="1762" t="n"/>
      <c r="CQ10" s="1762" t="n"/>
      <c r="CR10" s="1762" t="n"/>
      <c r="CS10" s="1762" t="n"/>
      <c r="CT10" s="1762" t="n"/>
      <c r="CU10" s="1762" t="n"/>
      <c r="CV10" s="1762" t="n"/>
      <c r="CW10" s="1762" t="n"/>
      <c r="CX10" s="1762" t="n"/>
      <c r="CY10" s="1762" t="n"/>
      <c r="CZ10" s="1762" t="n"/>
      <c r="DA10" s="1762" t="n"/>
      <c r="DB10" s="1762" t="n"/>
      <c r="DC10" s="1762" t="n"/>
      <c r="DD10" s="1762" t="n"/>
      <c r="DE10" s="1762" t="n"/>
      <c r="DF10" s="1762" t="n"/>
      <c r="DG10" s="1762" t="n"/>
      <c r="DH10" s="1762" t="n"/>
      <c r="DI10" s="1762" t="n"/>
      <c r="DJ10" s="1762" t="n"/>
      <c r="DK10" s="1762" t="n"/>
      <c r="DL10" s="1762" t="n"/>
      <c r="DM10" s="1762" t="n"/>
      <c r="DN10" s="1762" t="n"/>
      <c r="DO10" s="1762" t="n"/>
      <c r="DP10" s="1762" t="n"/>
      <c r="DQ10" s="1762" t="n"/>
      <c r="DR10" s="1762" t="n"/>
      <c r="DS10" s="1762" t="n"/>
      <c r="DT10" s="1762" t="n"/>
      <c r="DU10" s="1762" t="n"/>
      <c r="DV10" s="1762" t="n"/>
      <c r="DW10" s="1762" t="n"/>
      <c r="DX10" s="1762" t="n"/>
      <c r="DY10" s="1762" t="n"/>
      <c r="DZ10" s="1762" t="n"/>
      <c r="EA10" s="1762" t="n"/>
      <c r="EB10" s="1762" t="n"/>
      <c r="EC10" s="1762" t="n"/>
      <c r="ED10" s="1762" t="n"/>
      <c r="EE10" s="1762" t="n"/>
      <c r="EF10" s="1762" t="n"/>
      <c r="EG10" s="1762" t="n"/>
      <c r="EH10" s="1762" t="n"/>
      <c r="EI10" s="1762" t="n"/>
      <c r="EJ10" s="1762" t="n"/>
      <c r="EK10" s="1762" t="n"/>
      <c r="EL10" s="1762" t="n"/>
      <c r="EM10" s="1762" t="n"/>
      <c r="EN10" s="1762" t="n"/>
      <c r="EO10" s="1762" t="n"/>
      <c r="EP10" s="1762" t="n"/>
      <c r="EQ10" s="1762" t="n"/>
      <c r="ER10" s="1762" t="n"/>
      <c r="ES10" s="1762" t="n"/>
      <c r="ET10" s="1762" t="n"/>
      <c r="EU10" s="1762" t="n"/>
      <c r="EV10" s="1762" t="n"/>
      <c r="EW10" s="1762" t="n"/>
      <c r="EX10" s="1762" t="n"/>
      <c r="EY10" s="1762" t="n"/>
      <c r="EZ10" s="1762" t="n"/>
      <c r="FA10" s="1762" t="n"/>
      <c r="FB10" s="1762" t="n"/>
      <c r="FC10" s="1762" t="n"/>
      <c r="FD10" s="1762" t="n"/>
      <c r="FE10" s="1762" t="n"/>
      <c r="FF10" s="1762" t="n"/>
      <c r="FG10" s="1762" t="n"/>
      <c r="FH10" s="1762" t="n"/>
      <c r="FI10" s="1762" t="n"/>
      <c r="FJ10" s="1762" t="n"/>
      <c r="FK10" s="1762" t="n"/>
      <c r="FL10" s="1762" t="n"/>
      <c r="FM10" s="1762" t="n"/>
      <c r="FN10" s="1762" t="n"/>
      <c r="FO10" s="1762" t="n"/>
      <c r="FP10" s="1762" t="n"/>
      <c r="FQ10" s="1762" t="n"/>
      <c r="FR10" s="1762" t="n"/>
      <c r="FS10" s="1762" t="n"/>
      <c r="FT10" s="1762" t="n"/>
      <c r="FU10" s="1762" t="n"/>
      <c r="FV10" s="1762" t="n"/>
      <c r="FW10" s="1762" t="n"/>
      <c r="FX10" s="1762" t="n"/>
      <c r="FY10" s="1762" t="n"/>
      <c r="FZ10" s="1762" t="n"/>
      <c r="GA10" s="1762" t="n"/>
      <c r="GB10" s="1762" t="n"/>
      <c r="GC10" s="1762" t="n"/>
      <c r="GD10" s="1762" t="n"/>
      <c r="GE10" s="1762" t="n"/>
      <c r="GF10" s="1762" t="n"/>
      <c r="GG10" s="1762" t="n"/>
      <c r="GH10" s="1762" t="n"/>
      <c r="GI10" s="1762" t="n"/>
      <c r="GJ10" s="1762" t="n"/>
      <c r="GK10" s="1762" t="n"/>
      <c r="GL10" s="1762" t="n"/>
      <c r="GM10" s="1762" t="n"/>
      <c r="GN10" s="1762" t="n"/>
      <c r="GO10" s="1762" t="n"/>
      <c r="GP10" s="1762" t="n"/>
      <c r="GQ10" s="1762" t="n"/>
      <c r="GR10" s="1762" t="n"/>
      <c r="GS10" s="1762" t="n"/>
      <c r="GT10" s="1762" t="n"/>
      <c r="GU10" s="1762" t="n"/>
      <c r="GV10" s="1762" t="n"/>
      <c r="GW10" s="1762" t="n"/>
      <c r="GX10" s="1762" t="n"/>
      <c r="GY10" s="1762" t="n"/>
      <c r="GZ10" s="1762" t="n"/>
      <c r="HA10" s="1762" t="n"/>
      <c r="HB10" s="1762" t="n"/>
      <c r="HC10" s="1762" t="n"/>
      <c r="HD10" s="1762" t="n"/>
      <c r="HE10" s="1762" t="n"/>
      <c r="HF10" s="1762" t="n"/>
      <c r="HG10" s="1762" t="n"/>
      <c r="HH10" s="1762" t="n"/>
      <c r="HI10" s="1762" t="n"/>
      <c r="HJ10" s="1762" t="n"/>
      <c r="HK10" s="1762" t="n"/>
      <c r="HL10" s="1762" t="n"/>
      <c r="HM10" s="1762" t="n"/>
      <c r="HN10" s="1762" t="n"/>
      <c r="HO10" s="1762" t="n"/>
      <c r="HP10" s="1762" t="n"/>
      <c r="HQ10" s="1762" t="n"/>
      <c r="HR10" s="1762" t="n"/>
      <c r="HS10" s="1762" t="n"/>
      <c r="HT10" s="1762" t="n"/>
      <c r="HU10" s="1762" t="n"/>
      <c r="HV10" s="1762" t="n"/>
      <c r="HW10" s="1762" t="n"/>
      <c r="HX10" s="1762" t="n"/>
      <c r="HY10" s="1762" t="n"/>
      <c r="HZ10" s="1762" t="n"/>
      <c r="IA10" s="1762" t="n"/>
      <c r="IB10" s="1762" t="n"/>
      <c r="IC10" s="1762" t="n"/>
      <c r="ID10" s="1762" t="n"/>
      <c r="IE10" s="1762" t="n"/>
      <c r="IF10" s="1762" t="n"/>
      <c r="IG10" s="1762" t="n"/>
      <c r="IH10" s="1762" t="n"/>
      <c r="II10" s="1762" t="n"/>
      <c r="IJ10" s="1762" t="n"/>
      <c r="IK10" s="1762" t="n"/>
      <c r="IL10" s="1762" t="n"/>
      <c r="IM10" s="1762" t="n"/>
      <c r="IN10" s="1762" t="n"/>
      <c r="IO10" s="1762" t="n"/>
      <c r="IP10" s="1762" t="n"/>
      <c r="IQ10" s="1762" t="n"/>
      <c r="IR10" s="1762" t="n"/>
      <c r="IS10" s="1762" t="n"/>
      <c r="IT10" s="1762" t="n"/>
      <c r="IU10" s="1762" t="n"/>
      <c r="IV10" s="1762" t="n"/>
      <c r="IW10" s="1762" t="n"/>
      <c r="IX10" s="1762" t="n"/>
      <c r="IY10" s="1762" t="n"/>
      <c r="IZ10" s="1762" t="n"/>
      <c r="JA10" s="1762" t="n"/>
      <c r="JB10" s="1762" t="n"/>
      <c r="JC10" s="1762" t="n"/>
      <c r="JD10" s="1762" t="n"/>
      <c r="JE10" s="1762" t="n"/>
      <c r="JF10" s="1762" t="n"/>
      <c r="JG10" s="1762" t="n"/>
      <c r="JH10" s="1762" t="n"/>
      <c r="JI10" s="1762" t="n"/>
      <c r="JJ10" s="1762" t="n"/>
      <c r="JK10" s="1762" t="n"/>
      <c r="JL10" s="1762" t="n"/>
      <c r="JM10" s="1762" t="n"/>
      <c r="JN10" s="1762" t="n"/>
      <c r="JO10" s="1762" t="n"/>
      <c r="JP10" s="1762" t="n"/>
      <c r="JQ10" s="1762" t="n"/>
      <c r="JR10" s="1762" t="n"/>
      <c r="JS10" s="1762" t="n"/>
      <c r="JT10" s="1762" t="n"/>
      <c r="JU10" s="1762" t="n"/>
      <c r="JV10" s="1762" t="n"/>
      <c r="JW10" s="1762" t="n"/>
      <c r="JX10" s="1762" t="n"/>
      <c r="JY10" s="1762" t="n"/>
      <c r="JZ10" s="1762" t="n"/>
      <c r="KA10" s="1762" t="n"/>
      <c r="KB10" s="1762" t="n"/>
      <c r="KC10" s="1762" t="n"/>
      <c r="KD10" s="1762" t="n"/>
      <c r="KE10" s="1762" t="n"/>
      <c r="KF10" s="1762" t="n"/>
      <c r="KG10" s="1762" t="n"/>
      <c r="KH10" s="1762" t="n"/>
      <c r="KI10" s="1762" t="n"/>
      <c r="KJ10" s="1762" t="n"/>
      <c r="KK10" s="1762" t="n"/>
      <c r="KL10" s="1762" t="n"/>
      <c r="KM10" s="1762" t="n"/>
      <c r="KN10" s="1762" t="n"/>
      <c r="KO10" s="1762" t="n"/>
      <c r="KP10" s="1762" t="n"/>
      <c r="KQ10" s="1762" t="n"/>
      <c r="KR10" s="1762" t="n"/>
      <c r="KS10" s="1762" t="n"/>
      <c r="KT10" s="1762" t="n"/>
      <c r="KU10" s="1762" t="n"/>
      <c r="KV10" s="1762" t="n"/>
      <c r="KW10" s="1762" t="n"/>
      <c r="KX10" s="1762" t="n"/>
      <c r="KY10" s="1762" t="n"/>
      <c r="KZ10" s="1762" t="n"/>
      <c r="LA10" s="1762" t="n"/>
      <c r="LB10" s="1762" t="n"/>
      <c r="LC10" s="1762" t="n"/>
      <c r="LD10" s="1762" t="n"/>
      <c r="LE10" s="1762" t="n"/>
      <c r="LF10" s="1762" t="n"/>
      <c r="LG10" s="1762" t="n"/>
      <c r="LH10" s="1762" t="n"/>
      <c r="LI10" s="1762" t="n"/>
      <c r="LJ10" s="1762" t="n"/>
      <c r="LK10" s="1762" t="n"/>
      <c r="LL10" s="1762" t="n"/>
      <c r="LM10" s="1762" t="n"/>
      <c r="LN10" s="1762" t="n"/>
      <c r="LO10" s="1762" t="n"/>
      <c r="LP10" s="1762" t="n"/>
      <c r="LQ10" s="1762" t="n"/>
      <c r="LR10" s="1762" t="n"/>
      <c r="LS10" s="1762" t="n"/>
      <c r="LT10" s="1762" t="n"/>
      <c r="LU10" s="1762" t="n"/>
      <c r="LV10" s="1762" t="n"/>
      <c r="LW10" s="1762" t="n"/>
      <c r="LX10" s="1762" t="n"/>
      <c r="LY10" s="1762" t="n"/>
      <c r="LZ10" s="1762" t="n"/>
      <c r="MA10" s="1762" t="n"/>
      <c r="MB10" s="1762" t="n"/>
      <c r="MC10" s="1762" t="n"/>
      <c r="MD10" s="1762" t="n"/>
      <c r="ME10" s="1762" t="n"/>
      <c r="MF10" s="1762" t="n"/>
      <c r="MG10" s="1762" t="n"/>
      <c r="MH10" s="1762" t="n"/>
      <c r="MI10" s="1762" t="n"/>
      <c r="MJ10" s="1762" t="n"/>
      <c r="MK10" s="1762" t="n"/>
      <c r="ML10" s="1762" t="n"/>
      <c r="MM10" s="1762" t="n"/>
      <c r="MN10" s="1762" t="n"/>
      <c r="MO10" s="1762" t="n"/>
      <c r="MP10" s="1762" t="n"/>
      <c r="MQ10" s="1762" t="n"/>
      <c r="MR10" s="1762" t="n"/>
      <c r="MS10" s="1762" t="n"/>
      <c r="MT10" s="1762" t="n"/>
      <c r="MU10" s="1762" t="n"/>
      <c r="MV10" s="1762" t="n"/>
      <c r="MW10" s="1762" t="n"/>
      <c r="MX10" s="1762" t="n"/>
      <c r="MY10" s="1762" t="n"/>
      <c r="MZ10" s="1762" t="n"/>
      <c r="NA10" s="1762" t="n"/>
      <c r="NB10" s="1762" t="n"/>
      <c r="NC10" s="1762" t="n"/>
      <c r="ND10" s="1762" t="n"/>
      <c r="NE10" s="1762" t="n"/>
      <c r="NF10" s="1762" t="n"/>
      <c r="NG10" s="1762" t="n"/>
      <c r="NH10" s="1762" t="n"/>
      <c r="NI10" s="1762" t="n"/>
      <c r="NJ10" s="1762" t="n"/>
      <c r="NK10" s="1762" t="n"/>
      <c r="NL10" s="1762" t="n"/>
      <c r="NM10" s="1762" t="n"/>
      <c r="NN10" s="1762" t="n"/>
      <c r="NO10" s="1762" t="n"/>
      <c r="NP10" s="1762" t="n"/>
      <c r="NQ10" s="1762" t="n"/>
      <c r="NR10" s="1762" t="n"/>
      <c r="NS10" s="1762" t="n"/>
      <c r="NT10" s="1762" t="n"/>
      <c r="NU10" s="1762" t="n"/>
      <c r="NV10" s="1762" t="n"/>
      <c r="NW10" s="1762" t="n"/>
      <c r="NX10" s="1762" t="n"/>
      <c r="NY10" s="1762" t="n"/>
      <c r="NZ10" s="1762" t="n"/>
      <c r="OA10" s="1762" t="n"/>
      <c r="OB10" s="1762" t="n"/>
      <c r="OC10" s="1762" t="n"/>
      <c r="OD10" s="1762" t="n"/>
      <c r="OE10" s="1762" t="n"/>
      <c r="OF10" s="1762" t="n"/>
      <c r="OG10" s="1762" t="n"/>
      <c r="OH10" s="1762" t="n"/>
      <c r="OI10" s="1762" t="n"/>
      <c r="OJ10" s="1762" t="n"/>
      <c r="OK10" s="1762" t="n"/>
      <c r="OL10" s="1762" t="n"/>
      <c r="OM10" s="1762" t="n"/>
      <c r="ON10" s="1762" t="n"/>
      <c r="OO10" s="1762" t="n"/>
      <c r="OP10" s="1762" t="n"/>
      <c r="OQ10" s="1762" t="n"/>
      <c r="OR10" s="1762" t="n"/>
      <c r="OS10" s="1762" t="n"/>
      <c r="OT10" s="1762" t="n"/>
      <c r="OU10" s="1762" t="n"/>
      <c r="OV10" s="1762" t="n"/>
      <c r="OW10" s="1762" t="n"/>
      <c r="OX10" s="1762" t="n"/>
      <c r="OY10" s="1762" t="n"/>
      <c r="OZ10" s="1762" t="n"/>
      <c r="PA10" s="1762" t="n"/>
      <c r="PB10" s="1762" t="n"/>
      <c r="PC10" s="1762" t="n"/>
      <c r="PD10" s="1762" t="n"/>
      <c r="PE10" s="1762" t="n"/>
      <c r="PF10" s="1762" t="n"/>
      <c r="PG10" s="1762" t="n"/>
      <c r="PH10" s="1762" t="n"/>
      <c r="PI10" s="1762" t="n"/>
      <c r="PJ10" s="1762" t="n"/>
      <c r="PK10" s="1762" t="n"/>
      <c r="PL10" s="1762" t="n"/>
      <c r="PM10" s="1762" t="n"/>
      <c r="PN10" s="1762" t="n"/>
      <c r="PO10" s="1762" t="n"/>
      <c r="PP10" s="1762" t="n"/>
      <c r="PQ10" s="1762" t="n"/>
      <c r="PR10" s="1762" t="n"/>
      <c r="PS10" s="1762" t="n"/>
      <c r="PT10" s="1762" t="n"/>
      <c r="PU10" s="1762" t="n"/>
      <c r="PV10" s="1762" t="n"/>
      <c r="PW10" s="1762" t="n"/>
      <c r="PX10" s="1762" t="n"/>
      <c r="PY10" s="1762" t="n"/>
      <c r="PZ10" s="1762" t="n"/>
      <c r="QA10" s="1762" t="n"/>
      <c r="QB10" s="1762" t="n"/>
      <c r="QC10" s="1762" t="n"/>
      <c r="QD10" s="1762" t="n"/>
      <c r="QE10" s="1762" t="n"/>
      <c r="QF10" s="1762" t="n"/>
      <c r="QG10" s="1762" t="n"/>
      <c r="QH10" s="1762" t="n"/>
      <c r="QI10" s="1762" t="n"/>
      <c r="QJ10" s="1762" t="n"/>
      <c r="QK10" s="1762" t="n"/>
      <c r="QL10" s="1762" t="n"/>
      <c r="QM10" s="1762" t="n"/>
      <c r="QN10" s="1762" t="n"/>
      <c r="QO10" s="1762" t="n"/>
      <c r="QP10" s="1762" t="n"/>
      <c r="QQ10" s="1762" t="n"/>
      <c r="QR10" s="1762" t="n"/>
      <c r="QS10" s="1762" t="n"/>
      <c r="QT10" s="1762" t="n"/>
      <c r="QU10" s="1762" t="n"/>
      <c r="QV10" s="1762" t="n"/>
      <c r="QW10" s="1762" t="n"/>
      <c r="QX10" s="1762" t="n"/>
      <c r="QY10" s="1762" t="n"/>
      <c r="QZ10" s="1762" t="n"/>
      <c r="RA10" s="1762" t="n"/>
      <c r="RB10" s="1762" t="n"/>
      <c r="RC10" s="1762" t="n"/>
      <c r="RD10" s="1762" t="n"/>
      <c r="RE10" s="1762" t="n"/>
      <c r="RF10" s="1762" t="n"/>
      <c r="RG10" s="1762" t="n"/>
      <c r="RH10" s="1762" t="n"/>
      <c r="RI10" s="1762" t="n"/>
      <c r="RJ10" s="1762" t="n"/>
      <c r="RK10" s="1762" t="n"/>
      <c r="RL10" s="1762" t="n"/>
      <c r="RM10" s="1762" t="n"/>
      <c r="RN10" s="1762" t="n"/>
      <c r="RO10" s="1762" t="n"/>
      <c r="RP10" s="1762" t="n"/>
      <c r="RQ10" s="1762" t="n"/>
      <c r="RR10" s="1762" t="n"/>
      <c r="RS10" s="1762" t="n"/>
      <c r="RT10" s="1762" t="n"/>
      <c r="RU10" s="1762" t="n"/>
      <c r="RV10" s="1762" t="n"/>
      <c r="RW10" s="1762" t="n"/>
      <c r="RX10" s="1762" t="n"/>
      <c r="RY10" s="1762" t="n"/>
      <c r="RZ10" s="1762" t="n"/>
      <c r="SA10" s="1762" t="n"/>
      <c r="SB10" s="1762" t="n"/>
      <c r="SC10" s="1762" t="n"/>
      <c r="SD10" s="1762" t="n"/>
      <c r="SE10" s="1762" t="n"/>
      <c r="SF10" s="1762" t="n"/>
      <c r="SG10" s="1762" t="n"/>
      <c r="SH10" s="1762" t="n"/>
      <c r="SI10" s="1762" t="n"/>
      <c r="SJ10" s="1762" t="n"/>
      <c r="SK10" s="1762" t="n"/>
      <c r="SL10" s="1762" t="n"/>
      <c r="SM10" s="1762" t="n"/>
      <c r="SN10" s="1762" t="n"/>
      <c r="SO10" s="1762" t="n"/>
      <c r="SP10" s="1762" t="n"/>
      <c r="SQ10" s="1762" t="n"/>
      <c r="SR10" s="1762" t="n"/>
      <c r="SS10" s="1762" t="n"/>
      <c r="ST10" s="1762" t="n"/>
      <c r="SU10" s="1762" t="n"/>
      <c r="SV10" s="1762" t="n"/>
      <c r="SW10" s="1762" t="n"/>
      <c r="SX10" s="1762" t="n"/>
      <c r="SY10" s="1762" t="n"/>
      <c r="SZ10" s="1762" t="n"/>
      <c r="TA10" s="1762" t="n"/>
      <c r="TB10" s="1762" t="n"/>
      <c r="TC10" s="1762" t="n"/>
      <c r="TD10" s="1762" t="n"/>
      <c r="TE10" s="1762" t="n"/>
      <c r="TF10" s="1762" t="n"/>
      <c r="TG10" s="1762" t="n"/>
      <c r="TH10" s="1762" t="n"/>
      <c r="TI10" s="1762" t="n"/>
      <c r="TJ10" s="1762" t="n"/>
      <c r="TK10" s="1762" t="n"/>
      <c r="TL10" s="1762" t="n"/>
      <c r="TM10" s="1762" t="n"/>
      <c r="TN10" s="1762" t="n"/>
      <c r="TO10" s="1762" t="n"/>
      <c r="TP10" s="1762" t="n"/>
      <c r="TQ10" s="1762" t="n"/>
      <c r="TR10" s="1762" t="n"/>
      <c r="TS10" s="1762" t="n"/>
      <c r="TT10" s="1762" t="n"/>
      <c r="TU10" s="1762" t="n"/>
      <c r="TV10" s="1762" t="n"/>
      <c r="TW10" s="1762" t="n"/>
      <c r="TX10" s="1762" t="n"/>
      <c r="TY10" s="1762" t="n"/>
      <c r="TZ10" s="1762" t="n"/>
      <c r="UA10" s="1762" t="n"/>
      <c r="UB10" s="1762" t="n"/>
      <c r="UC10" s="1762" t="n"/>
      <c r="UD10" s="1762" t="n"/>
      <c r="UE10" s="1762" t="n"/>
      <c r="UF10" s="1762" t="n"/>
      <c r="UG10" s="1762" t="n"/>
      <c r="UH10" s="1762" t="n"/>
      <c r="UI10" s="1762" t="n"/>
      <c r="UJ10" s="1762" t="n"/>
      <c r="UK10" s="1762" t="n"/>
      <c r="UL10" s="1762" t="n"/>
      <c r="UM10" s="1762" t="n"/>
      <c r="UN10" s="1762" t="n"/>
      <c r="UO10" s="1762" t="n"/>
      <c r="UP10" s="1762" t="n"/>
      <c r="UQ10" s="1762" t="n"/>
      <c r="UR10" s="1762" t="n"/>
      <c r="US10" s="1762" t="n"/>
      <c r="UT10" s="1762" t="n"/>
      <c r="UU10" s="1762" t="n"/>
      <c r="UV10" s="1762" t="n"/>
      <c r="UW10" s="1762" t="n"/>
      <c r="UX10" s="1762" t="n"/>
      <c r="UY10" s="1762" t="n"/>
      <c r="UZ10" s="1762" t="n"/>
      <c r="VA10" s="1762" t="n"/>
      <c r="VB10" s="1762" t="n"/>
      <c r="VC10" s="1762" t="n"/>
      <c r="VD10" s="1762" t="n"/>
      <c r="VE10" s="1762" t="n"/>
      <c r="VF10" s="1762" t="n"/>
      <c r="VG10" s="1762" t="n"/>
      <c r="VH10" s="1762" t="n"/>
      <c r="VI10" s="1762" t="n"/>
      <c r="VJ10" s="1762" t="n"/>
      <c r="VK10" s="1762" t="n"/>
      <c r="VL10" s="1762" t="n"/>
      <c r="VM10" s="1762" t="n"/>
      <c r="VN10" s="1762" t="n"/>
      <c r="VO10" s="1762" t="n"/>
      <c r="VP10" s="1762" t="n"/>
      <c r="VQ10" s="1762" t="n"/>
      <c r="VR10" s="1762" t="n"/>
      <c r="VS10" s="1762" t="n"/>
      <c r="VT10" s="1762" t="n"/>
      <c r="VU10" s="1762" t="n"/>
      <c r="VV10" s="1762" t="n"/>
      <c r="VW10" s="1762" t="n"/>
      <c r="VX10" s="1762" t="n"/>
      <c r="VY10" s="1762" t="n"/>
      <c r="VZ10" s="1762" t="n"/>
      <c r="WA10" s="1762" t="n"/>
      <c r="WB10" s="1762" t="n"/>
      <c r="WC10" s="1762" t="n"/>
      <c r="WD10" s="1762" t="n"/>
      <c r="WE10" s="1762" t="n"/>
      <c r="WF10" s="1762" t="n"/>
      <c r="WG10" s="1762" t="n"/>
      <c r="WH10" s="1762" t="n"/>
      <c r="WI10" s="1762" t="n"/>
      <c r="WJ10" s="1762" t="n"/>
      <c r="WK10" s="1762" t="n"/>
      <c r="WL10" s="1762" t="n"/>
      <c r="WM10" s="1762" t="n"/>
      <c r="WN10" s="1762" t="n"/>
      <c r="WO10" s="1762" t="n"/>
      <c r="WP10" s="1762" t="n"/>
      <c r="WQ10" s="1762" t="n"/>
      <c r="WR10" s="1762" t="n"/>
      <c r="WS10" s="1762" t="n"/>
      <c r="WT10" s="1762" t="n"/>
      <c r="WU10" s="1762" t="n"/>
      <c r="WV10" s="1762" t="n"/>
      <c r="WW10" s="1762" t="n"/>
      <c r="WX10" s="1762" t="n"/>
      <c r="WY10" s="1762" t="n"/>
      <c r="WZ10" s="1762" t="n"/>
      <c r="XA10" s="1762" t="n"/>
      <c r="XB10" s="1762" t="n"/>
      <c r="XC10" s="1762" t="n"/>
      <c r="XD10" s="1762" t="n"/>
      <c r="XE10" s="1762" t="n"/>
      <c r="XF10" s="1762" t="n"/>
      <c r="XG10" s="1762" t="n"/>
      <c r="XH10" s="1762" t="n"/>
      <c r="XI10" s="1762" t="n"/>
      <c r="XJ10" s="1762" t="n"/>
      <c r="XK10" s="1762" t="n"/>
      <c r="XL10" s="1762" t="n"/>
      <c r="XM10" s="1762" t="n"/>
      <c r="XN10" s="1762" t="n"/>
      <c r="XO10" s="1762" t="n"/>
      <c r="XP10" s="1762" t="n"/>
      <c r="XQ10" s="1762" t="n"/>
      <c r="XR10" s="1762" t="n"/>
      <c r="XS10" s="1762" t="n"/>
      <c r="XT10" s="1762" t="n"/>
      <c r="XU10" s="1762" t="n"/>
      <c r="XV10" s="1762" t="n"/>
      <c r="XW10" s="1762" t="n"/>
      <c r="XX10" s="1762" t="n"/>
      <c r="XY10" s="1762" t="n"/>
      <c r="XZ10" s="1762" t="n"/>
      <c r="YA10" s="1762" t="n"/>
      <c r="YB10" s="1762" t="n"/>
      <c r="YC10" s="1762" t="n"/>
      <c r="YD10" s="1762" t="n"/>
      <c r="YE10" s="1762" t="n"/>
      <c r="YF10" s="1762" t="n"/>
      <c r="YG10" s="1762" t="n"/>
      <c r="YH10" s="1762" t="n"/>
      <c r="YI10" s="1762" t="n"/>
      <c r="YJ10" s="1762" t="n"/>
      <c r="YK10" s="1762" t="n"/>
      <c r="YL10" s="1762" t="n"/>
      <c r="YM10" s="1762" t="n"/>
      <c r="YN10" s="1762" t="n"/>
      <c r="YO10" s="1762" t="n"/>
      <c r="YP10" s="1762" t="n"/>
      <c r="YQ10" s="1762" t="n"/>
      <c r="YR10" s="1762" t="n"/>
      <c r="YS10" s="1762" t="n"/>
      <c r="YT10" s="1762" t="n"/>
      <c r="YU10" s="1762" t="n"/>
      <c r="YV10" s="1762" t="n"/>
      <c r="YW10" s="1762" t="n"/>
      <c r="YX10" s="1762" t="n"/>
      <c r="YY10" s="1762" t="n"/>
      <c r="YZ10" s="1762" t="n"/>
      <c r="ZA10" s="1762" t="n"/>
      <c r="ZB10" s="1762" t="n"/>
      <c r="ZC10" s="1762" t="n"/>
      <c r="ZD10" s="1762" t="n"/>
      <c r="ZE10" s="1762" t="n"/>
      <c r="ZF10" s="1762" t="n"/>
      <c r="ZG10" s="1762" t="n"/>
      <c r="ZH10" s="1762" t="n"/>
      <c r="ZI10" s="1762" t="n"/>
      <c r="ZJ10" s="1762" t="n"/>
      <c r="ZK10" s="1762" t="n"/>
      <c r="ZL10" s="1762" t="n"/>
      <c r="ZM10" s="1762" t="n"/>
      <c r="ZN10" s="1762" t="n"/>
      <c r="ZO10" s="1762" t="n"/>
      <c r="ZP10" s="1762" t="n"/>
      <c r="ZQ10" s="1762" t="n"/>
      <c r="ZR10" s="1762" t="n"/>
      <c r="ZS10" s="1762" t="n"/>
      <c r="ZT10" s="1762" t="n"/>
      <c r="ZU10" s="1762" t="n"/>
      <c r="ZV10" s="1762" t="n"/>
      <c r="ZW10" s="1762" t="n"/>
      <c r="ZX10" s="1762" t="n"/>
      <c r="ZY10" s="1762" t="n"/>
      <c r="ZZ10" s="1762" t="n"/>
      <c r="AAA10" s="1762" t="n"/>
      <c r="AAB10" s="1762" t="n"/>
      <c r="AAC10" s="1762" t="n"/>
      <c r="AAD10" s="1762" t="n"/>
      <c r="AAE10" s="1762" t="n"/>
      <c r="AAF10" s="1762" t="n"/>
      <c r="AAG10" s="1762" t="n"/>
      <c r="AAH10" s="1762" t="n"/>
      <c r="AAI10" s="1762" t="n"/>
      <c r="AAJ10" s="1762" t="n"/>
      <c r="AAK10" s="1762" t="n"/>
      <c r="AAL10" s="1762" t="n"/>
      <c r="AAM10" s="1762" t="n"/>
      <c r="AAN10" s="1762" t="n"/>
      <c r="AAO10" s="1762" t="n"/>
      <c r="AAP10" s="1762" t="n"/>
      <c r="AAQ10" s="1762" t="n"/>
      <c r="AAR10" s="1762" t="n"/>
      <c r="AAS10" s="1762" t="n"/>
      <c r="AAT10" s="1762" t="n"/>
      <c r="AAU10" s="1762" t="n"/>
      <c r="AAV10" s="1762" t="n"/>
      <c r="AAW10" s="1762" t="n"/>
      <c r="AAX10" s="1762" t="n"/>
      <c r="AAY10" s="1762" t="n"/>
      <c r="AAZ10" s="1762" t="n"/>
      <c r="ABA10" s="1762" t="n"/>
      <c r="ABB10" s="1762" t="n"/>
      <c r="ABC10" s="1762" t="n"/>
      <c r="ABD10" s="1762" t="n"/>
      <c r="ABE10" s="1762" t="n"/>
      <c r="ABF10" s="1762" t="n"/>
      <c r="ABG10" s="1762" t="n"/>
      <c r="ABH10" s="1762" t="n"/>
      <c r="ABI10" s="1762" t="n"/>
      <c r="ABJ10" s="1762" t="n"/>
      <c r="ABK10" s="1762" t="n"/>
      <c r="ABL10" s="1762" t="n"/>
      <c r="ABM10" s="1762" t="n"/>
      <c r="ABN10" s="1762" t="n"/>
      <c r="ABO10" s="1762" t="n"/>
      <c r="ABP10" s="1762" t="n"/>
      <c r="ABQ10" s="1762" t="n"/>
      <c r="ABR10" s="1762" t="n"/>
      <c r="ABS10" s="1762" t="n"/>
      <c r="ABT10" s="1762" t="n"/>
      <c r="ABU10" s="1762" t="n"/>
      <c r="ABV10" s="1762" t="n"/>
      <c r="ABW10" s="1762" t="n"/>
      <c r="ABX10" s="1762" t="n"/>
      <c r="ABY10" s="1762" t="n"/>
      <c r="ABZ10" s="1762" t="n"/>
      <c r="ACA10" s="1762" t="n"/>
      <c r="ACB10" s="1762" t="n"/>
      <c r="ACC10" s="1762" t="n"/>
      <c r="ACD10" s="1762" t="n"/>
      <c r="ACE10" s="1762" t="n"/>
      <c r="ACF10" s="1762" t="n"/>
      <c r="ACG10" s="1762" t="n"/>
      <c r="ACH10" s="1762" t="n"/>
      <c r="ACI10" s="1762" t="n"/>
      <c r="ACJ10" s="1762" t="n"/>
      <c r="ACK10" s="1762" t="n"/>
      <c r="ACL10" s="1762" t="n"/>
      <c r="ACM10" s="1762" t="n"/>
      <c r="ACN10" s="1762" t="n"/>
      <c r="ACO10" s="1762" t="n"/>
      <c r="ACP10" s="1762" t="n"/>
      <c r="ACQ10" s="1762" t="n"/>
      <c r="ACR10" s="1762" t="n"/>
      <c r="ACS10" s="1762" t="n"/>
      <c r="ACT10" s="1762" t="n"/>
      <c r="ACU10" s="1762" t="n"/>
      <c r="ACV10" s="1762" t="n"/>
      <c r="ACW10" s="1762" t="n"/>
      <c r="ACX10" s="1762" t="n"/>
      <c r="ACY10" s="1762" t="n"/>
      <c r="ACZ10" s="1762" t="n"/>
      <c r="ADA10" s="1762" t="n"/>
      <c r="ADB10" s="1762" t="n"/>
      <c r="ADC10" s="1762" t="n"/>
      <c r="ADD10" s="1762" t="n"/>
      <c r="ADE10" s="1762" t="n"/>
      <c r="ADF10" s="1762" t="n"/>
      <c r="ADG10" s="1762" t="n"/>
      <c r="ADH10" s="1762" t="n"/>
      <c r="ADI10" s="1762" t="n"/>
      <c r="ADJ10" s="1762" t="n"/>
      <c r="ADK10" s="1762" t="n"/>
      <c r="ADL10" s="1762" t="n"/>
      <c r="ADM10" s="1762" t="n"/>
      <c r="ADN10" s="1762" t="n"/>
      <c r="ADO10" s="1762" t="n"/>
      <c r="ADP10" s="1762" t="n"/>
      <c r="ADQ10" s="1762" t="n"/>
      <c r="ADR10" s="1762" t="n"/>
      <c r="ADS10" s="1762" t="n"/>
      <c r="ADT10" s="1762" t="n"/>
      <c r="ADU10" s="1762" t="n"/>
      <c r="ADV10" s="1762" t="n"/>
      <c r="ADW10" s="1762" t="n"/>
      <c r="ADX10" s="1762" t="n"/>
      <c r="ADY10" s="1762" t="n"/>
      <c r="ADZ10" s="1762" t="n"/>
      <c r="AEA10" s="1762" t="n"/>
      <c r="AEB10" s="1762" t="n"/>
      <c r="AEC10" s="1762" t="n"/>
      <c r="AED10" s="1762" t="n"/>
      <c r="AEE10" s="1762" t="n"/>
      <c r="AEF10" s="1762" t="n"/>
      <c r="AEG10" s="1762" t="n"/>
      <c r="AEH10" s="1762" t="n"/>
      <c r="AEI10" s="1762" t="n"/>
      <c r="AEJ10" s="1762" t="n"/>
      <c r="AEK10" s="1762" t="n"/>
      <c r="AEL10" s="1762" t="n"/>
      <c r="AEM10" s="1762" t="n"/>
      <c r="AEN10" s="1762" t="n"/>
      <c r="AEO10" s="1762" t="n"/>
      <c r="AEP10" s="1762" t="n"/>
      <c r="AEQ10" s="1762" t="n"/>
      <c r="AER10" s="1762" t="n"/>
      <c r="AES10" s="1762" t="n"/>
      <c r="AET10" s="1762" t="n"/>
      <c r="AEU10" s="1762" t="n"/>
      <c r="AEV10" s="1762" t="n"/>
      <c r="AEW10" s="1762" t="n"/>
      <c r="AEX10" s="1762" t="n"/>
      <c r="AEY10" s="1762" t="n"/>
      <c r="AEZ10" s="1762" t="n"/>
      <c r="AFA10" s="1762" t="n"/>
      <c r="AFB10" s="1762" t="n"/>
      <c r="AFC10" s="1762" t="n"/>
      <c r="AFD10" s="1762" t="n"/>
      <c r="AFE10" s="1762" t="n"/>
      <c r="AFF10" s="1762" t="n"/>
      <c r="AFG10" s="1762" t="n"/>
      <c r="AFH10" s="1762" t="n"/>
      <c r="AFI10" s="1762" t="n"/>
      <c r="AFJ10" s="1762" t="n"/>
      <c r="AFK10" s="1762" t="n"/>
      <c r="AFL10" s="1762" t="n"/>
      <c r="AFM10" s="1762" t="n"/>
      <c r="AFN10" s="1762" t="n"/>
      <c r="AFO10" s="1762" t="n"/>
      <c r="AFP10" s="1762" t="n"/>
      <c r="AFQ10" s="1762" t="n"/>
      <c r="AFR10" s="1762" t="n"/>
      <c r="AFS10" s="1762" t="n"/>
      <c r="AFT10" s="1762" t="n"/>
      <c r="AFU10" s="1762" t="n"/>
      <c r="AFV10" s="1762" t="n"/>
      <c r="AFW10" s="1762" t="n"/>
      <c r="AFX10" s="1762" t="n"/>
      <c r="AFY10" s="1762" t="n"/>
      <c r="AFZ10" s="1762" t="n"/>
      <c r="AGA10" s="1762" t="n"/>
      <c r="AGB10" s="1762" t="n"/>
      <c r="AGC10" s="1762" t="n"/>
      <c r="AGD10" s="1762" t="n"/>
      <c r="AGE10" s="1762" t="n"/>
      <c r="AGF10" s="1762" t="n"/>
      <c r="AGG10" s="1762" t="n"/>
      <c r="AGH10" s="1762" t="n"/>
      <c r="AGI10" s="1762" t="n"/>
      <c r="AGJ10" s="1762" t="n"/>
      <c r="AGK10" s="1762" t="n"/>
      <c r="AGL10" s="1762" t="n"/>
      <c r="AGM10" s="1762" t="n"/>
      <c r="AGN10" s="1762" t="n"/>
      <c r="AGO10" s="1762" t="n"/>
      <c r="AGP10" s="1762" t="n"/>
      <c r="AGQ10" s="1762" t="n"/>
      <c r="AGR10" s="1762" t="n"/>
      <c r="AGS10" s="1762" t="n"/>
      <c r="AGT10" s="1762" t="n"/>
      <c r="AGU10" s="1762" t="n"/>
      <c r="AGV10" s="1762" t="n"/>
      <c r="AGW10" s="1762" t="n"/>
      <c r="AGX10" s="1762" t="n"/>
      <c r="AGY10" s="1762" t="n"/>
      <c r="AGZ10" s="1762" t="n"/>
      <c r="AHA10" s="1762" t="n"/>
      <c r="AHB10" s="1762" t="n"/>
      <c r="AHC10" s="1762" t="n"/>
      <c r="AHD10" s="1762" t="n"/>
      <c r="AHE10" s="1762" t="n"/>
      <c r="AHF10" s="1762" t="n"/>
      <c r="AHG10" s="1762" t="n"/>
      <c r="AHH10" s="1762" t="n"/>
      <c r="AHI10" s="1762" t="n"/>
      <c r="AHJ10" s="1762" t="n"/>
      <c r="AHK10" s="1762" t="n"/>
      <c r="AHL10" s="1762" t="n"/>
      <c r="AHM10" s="1762" t="n"/>
      <c r="AHN10" s="1762" t="n"/>
      <c r="AHO10" s="1762" t="n"/>
      <c r="AHP10" s="1762" t="n"/>
      <c r="AHQ10" s="1762" t="n"/>
      <c r="AHR10" s="1762" t="n"/>
      <c r="AHS10" s="1762" t="n"/>
      <c r="AHT10" s="1762" t="n"/>
      <c r="AHU10" s="1762" t="n"/>
      <c r="AHV10" s="1762" t="n"/>
      <c r="AHW10" s="1762" t="n"/>
      <c r="AHX10" s="1762" t="n"/>
      <c r="AHY10" s="1762" t="n"/>
      <c r="AHZ10" s="1762" t="n"/>
      <c r="AIA10" s="1762" t="n"/>
      <c r="AIB10" s="1762" t="n"/>
      <c r="AIC10" s="1762" t="n"/>
      <c r="AID10" s="1762" t="n"/>
      <c r="AIE10" s="1762" t="n"/>
      <c r="AIF10" s="1762" t="n"/>
      <c r="AIG10" s="1762" t="n"/>
      <c r="AIH10" s="1762" t="n"/>
      <c r="AII10" s="1762" t="n"/>
      <c r="AIJ10" s="1762" t="n"/>
      <c r="AIK10" s="1762" t="n"/>
      <c r="AIL10" s="1762" t="n"/>
      <c r="AIM10" s="1762" t="n"/>
      <c r="AIN10" s="1762" t="n"/>
      <c r="AIO10" s="1762" t="n"/>
      <c r="AIP10" s="1762" t="n"/>
      <c r="AIQ10" s="1762" t="n"/>
      <c r="AIR10" s="1762" t="n"/>
      <c r="AIS10" s="1762" t="n"/>
      <c r="AIT10" s="1762" t="n"/>
      <c r="AIU10" s="1762" t="n"/>
      <c r="AIV10" s="1762" t="n"/>
      <c r="AIW10" s="1762" t="n"/>
      <c r="AIX10" s="1762" t="n"/>
      <c r="AIY10" s="1762" t="n"/>
      <c r="AIZ10" s="1762" t="n"/>
      <c r="AJA10" s="1762" t="n"/>
      <c r="AJB10" s="1762" t="n"/>
      <c r="AJC10" s="1762" t="n"/>
      <c r="AJD10" s="1762" t="n"/>
      <c r="AJE10" s="1762" t="n"/>
      <c r="AJF10" s="1762" t="n"/>
      <c r="AJG10" s="1762" t="n"/>
      <c r="AJH10" s="1762" t="n"/>
      <c r="AJI10" s="1762" t="n"/>
      <c r="AJJ10" s="1762" t="n"/>
      <c r="AJK10" s="1762" t="n"/>
      <c r="AJL10" s="1762" t="n"/>
      <c r="AJM10" s="1762" t="n"/>
      <c r="AJN10" s="1762" t="n"/>
      <c r="AJO10" s="1762" t="n"/>
      <c r="AJP10" s="1762" t="n"/>
      <c r="AJQ10" s="1762" t="n"/>
      <c r="AJR10" s="1762" t="n"/>
      <c r="AJS10" s="1762" t="n"/>
      <c r="AJT10" s="1762" t="n"/>
      <c r="AJU10" s="1762" t="n"/>
      <c r="AJV10" s="1762" t="n"/>
      <c r="AJW10" s="1762" t="n"/>
      <c r="AJX10" s="1762" t="n"/>
      <c r="AJY10" s="1762" t="n"/>
      <c r="AJZ10" s="1762" t="n"/>
      <c r="AKA10" s="1762" t="n"/>
      <c r="AKB10" s="1762" t="n"/>
      <c r="AKC10" s="1762" t="n"/>
      <c r="AKD10" s="1762" t="n"/>
      <c r="AKE10" s="1762" t="n"/>
      <c r="AKF10" s="1762" t="n"/>
      <c r="AKG10" s="1762" t="n"/>
      <c r="AKH10" s="1762" t="n"/>
      <c r="AKI10" s="1762" t="n"/>
      <c r="AKJ10" s="1762" t="n"/>
      <c r="AKK10" s="1762" t="n"/>
      <c r="AKL10" s="1762" t="n"/>
      <c r="AKM10" s="1762" t="n"/>
      <c r="AKN10" s="1762" t="n"/>
      <c r="AKO10" s="1762" t="n"/>
      <c r="AKP10" s="1762" t="n"/>
      <c r="AKQ10" s="1762" t="n"/>
      <c r="AKR10" s="1762" t="n"/>
      <c r="AKS10" s="1762" t="n"/>
      <c r="AKT10" s="1762" t="n"/>
      <c r="AKU10" s="1762" t="n"/>
      <c r="AKV10" s="1762" t="n"/>
      <c r="AKW10" s="1762" t="n"/>
      <c r="AKX10" s="1762" t="n"/>
      <c r="AKY10" s="1762" t="n"/>
      <c r="AKZ10" s="1762" t="n"/>
      <c r="ALA10" s="1762" t="n"/>
      <c r="ALB10" s="1762" t="n"/>
      <c r="ALC10" s="1762" t="n"/>
      <c r="ALD10" s="1762" t="n"/>
      <c r="ALE10" s="1762" t="n"/>
      <c r="ALF10" s="1762" t="n"/>
      <c r="ALG10" s="1762" t="n"/>
      <c r="ALH10" s="1762" t="n"/>
      <c r="ALI10" s="1762" t="n"/>
      <c r="ALJ10" s="1762" t="n"/>
      <c r="ALK10" s="1762" t="n"/>
      <c r="ALL10" s="1762" t="n"/>
      <c r="ALM10" s="1762" t="n"/>
      <c r="ALN10" s="1762" t="n"/>
      <c r="ALO10" s="1762" t="n"/>
      <c r="ALP10" s="1762" t="n"/>
      <c r="ALQ10" s="1762" t="n"/>
      <c r="ALR10" s="1762" t="n"/>
      <c r="ALS10" s="1762" t="n"/>
      <c r="ALT10" s="1762" t="n"/>
      <c r="ALU10" s="1762" t="n"/>
      <c r="ALV10" s="1762" t="n"/>
      <c r="ALW10" s="1762" t="n"/>
      <c r="ALX10" s="1762" t="n"/>
      <c r="ALY10" s="1762" t="n"/>
      <c r="ALZ10" s="1762" t="n"/>
      <c r="AMA10" s="1762" t="n"/>
      <c r="AMB10" s="1762" t="n"/>
      <c r="AMC10" s="1762" t="n"/>
      <c r="AMD10" s="1762" t="n"/>
      <c r="AME10" s="1762" t="n"/>
      <c r="AMF10" s="1762" t="n"/>
      <c r="AMG10" s="1762" t="n"/>
      <c r="AMH10" s="1762" t="n"/>
    </row>
    <row r="11" ht="13.95" customHeight="1">
      <c r="A11" s="1959" t="inlineStr">
        <is>
          <t>Période étudiée :</t>
        </is>
      </c>
      <c r="B11" s="1766" t="inlineStr">
        <is>
          <t>2015, 2019</t>
        </is>
      </c>
      <c r="C11" s="1762" t="n"/>
      <c r="D11" s="1762" t="n"/>
      <c r="E11" s="1762" t="n"/>
      <c r="F11" s="1762" t="n"/>
      <c r="G11" s="1762" t="n"/>
      <c r="H11" s="1763" t="n"/>
      <c r="I11" s="1762" t="n"/>
      <c r="J11" s="1762" t="n"/>
      <c r="K11" s="1762" t="n"/>
      <c r="L11" s="1762" t="n"/>
      <c r="M11" s="1762" t="n"/>
      <c r="N11" s="1763" t="n"/>
      <c r="O11" s="1763" t="n"/>
      <c r="P11" s="1763" t="n"/>
      <c r="Q11" s="1763" t="n"/>
      <c r="R11" s="1762" t="n"/>
      <c r="S11" s="1763" t="n"/>
      <c r="T11" s="1762" t="n"/>
      <c r="U11" s="1762" t="n"/>
      <c r="V11" s="1762" t="n"/>
      <c r="W11" s="1762" t="n"/>
      <c r="X11" s="1762" t="n"/>
      <c r="Y11" s="1762" t="n"/>
      <c r="Z11" s="1762" t="n"/>
      <c r="AA11" s="1762" t="n"/>
      <c r="AB11" s="1762" t="n"/>
      <c r="AC11" s="1762" t="n"/>
      <c r="AD11" s="1762" t="n"/>
      <c r="AE11" s="1762" t="n"/>
      <c r="AF11" s="1762" t="n"/>
      <c r="AG11" s="1762" t="n"/>
      <c r="AH11" s="1762" t="n"/>
      <c r="AI11" s="1762" t="n"/>
      <c r="AJ11" s="1762" t="n"/>
      <c r="AK11" s="1762" t="n"/>
      <c r="AL11" s="1762" t="n"/>
      <c r="AM11" s="1762" t="n"/>
      <c r="AN11" s="1762" t="n"/>
      <c r="AO11" s="1762" t="n"/>
      <c r="AP11" s="1762" t="n"/>
      <c r="AQ11" s="1762" t="n"/>
      <c r="AR11" s="1762" t="n"/>
      <c r="AS11" s="1762" t="n"/>
      <c r="AT11" s="1762" t="n"/>
      <c r="AU11" s="1762" t="n"/>
      <c r="AV11" s="1762" t="n"/>
      <c r="AW11" s="1762" t="n"/>
      <c r="AX11" s="1762" t="n"/>
      <c r="AY11" s="1762" t="n"/>
      <c r="AZ11" s="1762" t="n"/>
      <c r="BA11" s="1762" t="n"/>
      <c r="BB11" s="1762" t="n"/>
      <c r="BC11" s="1762" t="n"/>
      <c r="BD11" s="1762" t="n"/>
      <c r="BE11" s="1762" t="n"/>
      <c r="BF11" s="1762" t="n"/>
      <c r="BG11" s="1762" t="n"/>
      <c r="BH11" s="1762" t="n"/>
      <c r="BI11" s="1762" t="n"/>
      <c r="BJ11" s="1762" t="n"/>
      <c r="BK11" s="1762" t="n"/>
      <c r="BL11" s="1762" t="n"/>
      <c r="BM11" s="1762" t="n"/>
      <c r="BN11" s="1762" t="n"/>
      <c r="BO11" s="1762" t="n"/>
      <c r="BP11" s="1762" t="n"/>
      <c r="BQ11" s="1762" t="n"/>
      <c r="BR11" s="1762" t="n"/>
      <c r="BS11" s="1762" t="n"/>
      <c r="BT11" s="1762" t="n"/>
      <c r="BU11" s="1762" t="n"/>
      <c r="BV11" s="1762" t="n"/>
      <c r="BW11" s="1762" t="n"/>
      <c r="BX11" s="1762" t="n"/>
      <c r="BY11" s="1762" t="n"/>
      <c r="BZ11" s="1762" t="n"/>
      <c r="CA11" s="1762" t="n"/>
      <c r="CB11" s="1762" t="n"/>
      <c r="CC11" s="1762" t="n"/>
      <c r="CD11" s="1762" t="n"/>
      <c r="CE11" s="1762" t="n"/>
      <c r="CF11" s="1762" t="n"/>
      <c r="CG11" s="1762" t="n"/>
      <c r="CH11" s="1762" t="n"/>
      <c r="CI11" s="1762" t="n"/>
      <c r="CJ11" s="1762" t="n"/>
      <c r="CK11" s="1762" t="n"/>
      <c r="CL11" s="1762" t="n"/>
      <c r="CM11" s="1762" t="n"/>
      <c r="CN11" s="1762" t="n"/>
      <c r="CO11" s="1762" t="n"/>
      <c r="CP11" s="1762" t="n"/>
      <c r="CQ11" s="1762" t="n"/>
      <c r="CR11" s="1762" t="n"/>
      <c r="CS11" s="1762" t="n"/>
      <c r="CT11" s="1762" t="n"/>
      <c r="CU11" s="1762" t="n"/>
      <c r="CV11" s="1762" t="n"/>
      <c r="CW11" s="1762" t="n"/>
      <c r="CX11" s="1762" t="n"/>
      <c r="CY11" s="1762" t="n"/>
      <c r="CZ11" s="1762" t="n"/>
      <c r="DA11" s="1762" t="n"/>
      <c r="DB11" s="1762" t="n"/>
      <c r="DC11" s="1762" t="n"/>
      <c r="DD11" s="1762" t="n"/>
      <c r="DE11" s="1762" t="n"/>
      <c r="DF11" s="1762" t="n"/>
      <c r="DG11" s="1762" t="n"/>
      <c r="DH11" s="1762" t="n"/>
      <c r="DI11" s="1762" t="n"/>
      <c r="DJ11" s="1762" t="n"/>
      <c r="DK11" s="1762" t="n"/>
      <c r="DL11" s="1762" t="n"/>
      <c r="DM11" s="1762" t="n"/>
      <c r="DN11" s="1762" t="n"/>
      <c r="DO11" s="1762" t="n"/>
      <c r="DP11" s="1762" t="n"/>
      <c r="DQ11" s="1762" t="n"/>
      <c r="DR11" s="1762" t="n"/>
      <c r="DS11" s="1762" t="n"/>
      <c r="DT11" s="1762" t="n"/>
      <c r="DU11" s="1762" t="n"/>
      <c r="DV11" s="1762" t="n"/>
      <c r="DW11" s="1762" t="n"/>
      <c r="DX11" s="1762" t="n"/>
      <c r="DY11" s="1762" t="n"/>
      <c r="DZ11" s="1762" t="n"/>
      <c r="EA11" s="1762" t="n"/>
      <c r="EB11" s="1762" t="n"/>
      <c r="EC11" s="1762" t="n"/>
      <c r="ED11" s="1762" t="n"/>
      <c r="EE11" s="1762" t="n"/>
      <c r="EF11" s="1762" t="n"/>
      <c r="EG11" s="1762" t="n"/>
      <c r="EH11" s="1762" t="n"/>
      <c r="EI11" s="1762" t="n"/>
      <c r="EJ11" s="1762" t="n"/>
      <c r="EK11" s="1762" t="n"/>
      <c r="EL11" s="1762" t="n"/>
      <c r="EM11" s="1762" t="n"/>
      <c r="EN11" s="1762" t="n"/>
      <c r="EO11" s="1762" t="n"/>
      <c r="EP11" s="1762" t="n"/>
      <c r="EQ11" s="1762" t="n"/>
      <c r="ER11" s="1762" t="n"/>
      <c r="ES11" s="1762" t="n"/>
      <c r="ET11" s="1762" t="n"/>
      <c r="EU11" s="1762" t="n"/>
      <c r="EV11" s="1762" t="n"/>
      <c r="EW11" s="1762" t="n"/>
      <c r="EX11" s="1762" t="n"/>
      <c r="EY11" s="1762" t="n"/>
      <c r="EZ11" s="1762" t="n"/>
      <c r="FA11" s="1762" t="n"/>
      <c r="FB11" s="1762" t="n"/>
      <c r="FC11" s="1762" t="n"/>
      <c r="FD11" s="1762" t="n"/>
      <c r="FE11" s="1762" t="n"/>
      <c r="FF11" s="1762" t="n"/>
      <c r="FG11" s="1762" t="n"/>
      <c r="FH11" s="1762" t="n"/>
      <c r="FI11" s="1762" t="n"/>
      <c r="FJ11" s="1762" t="n"/>
      <c r="FK11" s="1762" t="n"/>
      <c r="FL11" s="1762" t="n"/>
      <c r="FM11" s="1762" t="n"/>
      <c r="FN11" s="1762" t="n"/>
      <c r="FO11" s="1762" t="n"/>
      <c r="FP11" s="1762" t="n"/>
      <c r="FQ11" s="1762" t="n"/>
      <c r="FR11" s="1762" t="n"/>
      <c r="FS11" s="1762" t="n"/>
      <c r="FT11" s="1762" t="n"/>
      <c r="FU11" s="1762" t="n"/>
      <c r="FV11" s="1762" t="n"/>
      <c r="FW11" s="1762" t="n"/>
      <c r="FX11" s="1762" t="n"/>
      <c r="FY11" s="1762" t="n"/>
      <c r="FZ11" s="1762" t="n"/>
      <c r="GA11" s="1762" t="n"/>
      <c r="GB11" s="1762" t="n"/>
      <c r="GC11" s="1762" t="n"/>
      <c r="GD11" s="1762" t="n"/>
      <c r="GE11" s="1762" t="n"/>
      <c r="GF11" s="1762" t="n"/>
      <c r="GG11" s="1762" t="n"/>
      <c r="GH11" s="1762" t="n"/>
      <c r="GI11" s="1762" t="n"/>
      <c r="GJ11" s="1762" t="n"/>
      <c r="GK11" s="1762" t="n"/>
      <c r="GL11" s="1762" t="n"/>
      <c r="GM11" s="1762" t="n"/>
      <c r="GN11" s="1762" t="n"/>
      <c r="GO11" s="1762" t="n"/>
      <c r="GP11" s="1762" t="n"/>
      <c r="GQ11" s="1762" t="n"/>
      <c r="GR11" s="1762" t="n"/>
      <c r="GS11" s="1762" t="n"/>
      <c r="GT11" s="1762" t="n"/>
      <c r="GU11" s="1762" t="n"/>
      <c r="GV11" s="1762" t="n"/>
      <c r="GW11" s="1762" t="n"/>
      <c r="GX11" s="1762" t="n"/>
      <c r="GY11" s="1762" t="n"/>
      <c r="GZ11" s="1762" t="n"/>
      <c r="HA11" s="1762" t="n"/>
      <c r="HB11" s="1762" t="n"/>
      <c r="HC11" s="1762" t="n"/>
      <c r="HD11" s="1762" t="n"/>
      <c r="HE11" s="1762" t="n"/>
      <c r="HF11" s="1762" t="n"/>
      <c r="HG11" s="1762" t="n"/>
      <c r="HH11" s="1762" t="n"/>
      <c r="HI11" s="1762" t="n"/>
      <c r="HJ11" s="1762" t="n"/>
      <c r="HK11" s="1762" t="n"/>
      <c r="HL11" s="1762" t="n"/>
      <c r="HM11" s="1762" t="n"/>
      <c r="HN11" s="1762" t="n"/>
      <c r="HO11" s="1762" t="n"/>
      <c r="HP11" s="1762" t="n"/>
      <c r="HQ11" s="1762" t="n"/>
      <c r="HR11" s="1762" t="n"/>
      <c r="HS11" s="1762" t="n"/>
      <c r="HT11" s="1762" t="n"/>
      <c r="HU11" s="1762" t="n"/>
      <c r="HV11" s="1762" t="n"/>
      <c r="HW11" s="1762" t="n"/>
      <c r="HX11" s="1762" t="n"/>
      <c r="HY11" s="1762" t="n"/>
      <c r="HZ11" s="1762" t="n"/>
      <c r="IA11" s="1762" t="n"/>
      <c r="IB11" s="1762" t="n"/>
      <c r="IC11" s="1762" t="n"/>
      <c r="ID11" s="1762" t="n"/>
      <c r="IE11" s="1762" t="n"/>
      <c r="IF11" s="1762" t="n"/>
      <c r="IG11" s="1762" t="n"/>
      <c r="IH11" s="1762" t="n"/>
      <c r="II11" s="1762" t="n"/>
      <c r="IJ11" s="1762" t="n"/>
      <c r="IK11" s="1762" t="n"/>
      <c r="IL11" s="1762" t="n"/>
      <c r="IM11" s="1762" t="n"/>
      <c r="IN11" s="1762" t="n"/>
      <c r="IO11" s="1762" t="n"/>
      <c r="IP11" s="1762" t="n"/>
      <c r="IQ11" s="1762" t="n"/>
      <c r="IR11" s="1762" t="n"/>
      <c r="IS11" s="1762" t="n"/>
      <c r="IT11" s="1762" t="n"/>
      <c r="IU11" s="1762" t="n"/>
      <c r="IV11" s="1762" t="n"/>
      <c r="IW11" s="1762" t="n"/>
      <c r="IX11" s="1762" t="n"/>
      <c r="IY11" s="1762" t="n"/>
      <c r="IZ11" s="1762" t="n"/>
      <c r="JA11" s="1762" t="n"/>
      <c r="JB11" s="1762" t="n"/>
      <c r="JC11" s="1762" t="n"/>
      <c r="JD11" s="1762" t="n"/>
      <c r="JE11" s="1762" t="n"/>
      <c r="JF11" s="1762" t="n"/>
      <c r="JG11" s="1762" t="n"/>
      <c r="JH11" s="1762" t="n"/>
      <c r="JI11" s="1762" t="n"/>
      <c r="JJ11" s="1762" t="n"/>
      <c r="JK11" s="1762" t="n"/>
      <c r="JL11" s="1762" t="n"/>
      <c r="JM11" s="1762" t="n"/>
      <c r="JN11" s="1762" t="n"/>
      <c r="JO11" s="1762" t="n"/>
      <c r="JP11" s="1762" t="n"/>
      <c r="JQ11" s="1762" t="n"/>
      <c r="JR11" s="1762" t="n"/>
      <c r="JS11" s="1762" t="n"/>
      <c r="JT11" s="1762" t="n"/>
      <c r="JU11" s="1762" t="n"/>
      <c r="JV11" s="1762" t="n"/>
      <c r="JW11" s="1762" t="n"/>
      <c r="JX11" s="1762" t="n"/>
      <c r="JY11" s="1762" t="n"/>
      <c r="JZ11" s="1762" t="n"/>
      <c r="KA11" s="1762" t="n"/>
      <c r="KB11" s="1762" t="n"/>
      <c r="KC11" s="1762" t="n"/>
      <c r="KD11" s="1762" t="n"/>
      <c r="KE11" s="1762" t="n"/>
      <c r="KF11" s="1762" t="n"/>
      <c r="KG11" s="1762" t="n"/>
      <c r="KH11" s="1762" t="n"/>
      <c r="KI11" s="1762" t="n"/>
      <c r="KJ11" s="1762" t="n"/>
      <c r="KK11" s="1762" t="n"/>
      <c r="KL11" s="1762" t="n"/>
      <c r="KM11" s="1762" t="n"/>
      <c r="KN11" s="1762" t="n"/>
      <c r="KO11" s="1762" t="n"/>
      <c r="KP11" s="1762" t="n"/>
      <c r="KQ11" s="1762" t="n"/>
      <c r="KR11" s="1762" t="n"/>
      <c r="KS11" s="1762" t="n"/>
      <c r="KT11" s="1762" t="n"/>
      <c r="KU11" s="1762" t="n"/>
      <c r="KV11" s="1762" t="n"/>
      <c r="KW11" s="1762" t="n"/>
      <c r="KX11" s="1762" t="n"/>
      <c r="KY11" s="1762" t="n"/>
      <c r="KZ11" s="1762" t="n"/>
      <c r="LA11" s="1762" t="n"/>
      <c r="LB11" s="1762" t="n"/>
      <c r="LC11" s="1762" t="n"/>
      <c r="LD11" s="1762" t="n"/>
      <c r="LE11" s="1762" t="n"/>
      <c r="LF11" s="1762" t="n"/>
      <c r="LG11" s="1762" t="n"/>
      <c r="LH11" s="1762" t="n"/>
      <c r="LI11" s="1762" t="n"/>
      <c r="LJ11" s="1762" t="n"/>
      <c r="LK11" s="1762" t="n"/>
      <c r="LL11" s="1762" t="n"/>
      <c r="LM11" s="1762" t="n"/>
      <c r="LN11" s="1762" t="n"/>
      <c r="LO11" s="1762" t="n"/>
      <c r="LP11" s="1762" t="n"/>
      <c r="LQ11" s="1762" t="n"/>
      <c r="LR11" s="1762" t="n"/>
      <c r="LS11" s="1762" t="n"/>
      <c r="LT11" s="1762" t="n"/>
      <c r="LU11" s="1762" t="n"/>
      <c r="LV11" s="1762" t="n"/>
      <c r="LW11" s="1762" t="n"/>
      <c r="LX11" s="1762" t="n"/>
      <c r="LY11" s="1762" t="n"/>
      <c r="LZ11" s="1762" t="n"/>
      <c r="MA11" s="1762" t="n"/>
      <c r="MB11" s="1762" t="n"/>
      <c r="MC11" s="1762" t="n"/>
      <c r="MD11" s="1762" t="n"/>
      <c r="ME11" s="1762" t="n"/>
      <c r="MF11" s="1762" t="n"/>
      <c r="MG11" s="1762" t="n"/>
      <c r="MH11" s="1762" t="n"/>
      <c r="MI11" s="1762" t="n"/>
      <c r="MJ11" s="1762" t="n"/>
      <c r="MK11" s="1762" t="n"/>
      <c r="ML11" s="1762" t="n"/>
      <c r="MM11" s="1762" t="n"/>
      <c r="MN11" s="1762" t="n"/>
      <c r="MO11" s="1762" t="n"/>
      <c r="MP11" s="1762" t="n"/>
      <c r="MQ11" s="1762" t="n"/>
      <c r="MR11" s="1762" t="n"/>
      <c r="MS11" s="1762" t="n"/>
      <c r="MT11" s="1762" t="n"/>
      <c r="MU11" s="1762" t="n"/>
      <c r="MV11" s="1762" t="n"/>
      <c r="MW11" s="1762" t="n"/>
      <c r="MX11" s="1762" t="n"/>
      <c r="MY11" s="1762" t="n"/>
      <c r="MZ11" s="1762" t="n"/>
      <c r="NA11" s="1762" t="n"/>
      <c r="NB11" s="1762" t="n"/>
      <c r="NC11" s="1762" t="n"/>
      <c r="ND11" s="1762" t="n"/>
      <c r="NE11" s="1762" t="n"/>
      <c r="NF11" s="1762" t="n"/>
      <c r="NG11" s="1762" t="n"/>
      <c r="NH11" s="1762" t="n"/>
      <c r="NI11" s="1762" t="n"/>
      <c r="NJ11" s="1762" t="n"/>
      <c r="NK11" s="1762" t="n"/>
      <c r="NL11" s="1762" t="n"/>
      <c r="NM11" s="1762" t="n"/>
      <c r="NN11" s="1762" t="n"/>
      <c r="NO11" s="1762" t="n"/>
      <c r="NP11" s="1762" t="n"/>
      <c r="NQ11" s="1762" t="n"/>
      <c r="NR11" s="1762" t="n"/>
      <c r="NS11" s="1762" t="n"/>
      <c r="NT11" s="1762" t="n"/>
      <c r="NU11" s="1762" t="n"/>
      <c r="NV11" s="1762" t="n"/>
      <c r="NW11" s="1762" t="n"/>
      <c r="NX11" s="1762" t="n"/>
      <c r="NY11" s="1762" t="n"/>
      <c r="NZ11" s="1762" t="n"/>
      <c r="OA11" s="1762" t="n"/>
      <c r="OB11" s="1762" t="n"/>
      <c r="OC11" s="1762" t="n"/>
      <c r="OD11" s="1762" t="n"/>
      <c r="OE11" s="1762" t="n"/>
      <c r="OF11" s="1762" t="n"/>
      <c r="OG11" s="1762" t="n"/>
      <c r="OH11" s="1762" t="n"/>
      <c r="OI11" s="1762" t="n"/>
      <c r="OJ11" s="1762" t="n"/>
      <c r="OK11" s="1762" t="n"/>
      <c r="OL11" s="1762" t="n"/>
      <c r="OM11" s="1762" t="n"/>
      <c r="ON11" s="1762" t="n"/>
      <c r="OO11" s="1762" t="n"/>
      <c r="OP11" s="1762" t="n"/>
      <c r="OQ11" s="1762" t="n"/>
      <c r="OR11" s="1762" t="n"/>
      <c r="OS11" s="1762" t="n"/>
      <c r="OT11" s="1762" t="n"/>
      <c r="OU11" s="1762" t="n"/>
      <c r="OV11" s="1762" t="n"/>
      <c r="OW11" s="1762" t="n"/>
      <c r="OX11" s="1762" t="n"/>
      <c r="OY11" s="1762" t="n"/>
      <c r="OZ11" s="1762" t="n"/>
      <c r="PA11" s="1762" t="n"/>
      <c r="PB11" s="1762" t="n"/>
      <c r="PC11" s="1762" t="n"/>
      <c r="PD11" s="1762" t="n"/>
      <c r="PE11" s="1762" t="n"/>
      <c r="PF11" s="1762" t="n"/>
      <c r="PG11" s="1762" t="n"/>
      <c r="PH11" s="1762" t="n"/>
      <c r="PI11" s="1762" t="n"/>
      <c r="PJ11" s="1762" t="n"/>
      <c r="PK11" s="1762" t="n"/>
      <c r="PL11" s="1762" t="n"/>
      <c r="PM11" s="1762" t="n"/>
      <c r="PN11" s="1762" t="n"/>
      <c r="PO11" s="1762" t="n"/>
      <c r="PP11" s="1762" t="n"/>
      <c r="PQ11" s="1762" t="n"/>
      <c r="PR11" s="1762" t="n"/>
      <c r="PS11" s="1762" t="n"/>
      <c r="PT11" s="1762" t="n"/>
      <c r="PU11" s="1762" t="n"/>
      <c r="PV11" s="1762" t="n"/>
      <c r="PW11" s="1762" t="n"/>
      <c r="PX11" s="1762" t="n"/>
      <c r="PY11" s="1762" t="n"/>
      <c r="PZ11" s="1762" t="n"/>
      <c r="QA11" s="1762" t="n"/>
      <c r="QB11" s="1762" t="n"/>
      <c r="QC11" s="1762" t="n"/>
      <c r="QD11" s="1762" t="n"/>
      <c r="QE11" s="1762" t="n"/>
      <c r="QF11" s="1762" t="n"/>
      <c r="QG11" s="1762" t="n"/>
      <c r="QH11" s="1762" t="n"/>
      <c r="QI11" s="1762" t="n"/>
      <c r="QJ11" s="1762" t="n"/>
      <c r="QK11" s="1762" t="n"/>
      <c r="QL11" s="1762" t="n"/>
      <c r="QM11" s="1762" t="n"/>
      <c r="QN11" s="1762" t="n"/>
      <c r="QO11" s="1762" t="n"/>
      <c r="QP11" s="1762" t="n"/>
      <c r="QQ11" s="1762" t="n"/>
      <c r="QR11" s="1762" t="n"/>
      <c r="QS11" s="1762" t="n"/>
      <c r="QT11" s="1762" t="n"/>
      <c r="QU11" s="1762" t="n"/>
      <c r="QV11" s="1762" t="n"/>
      <c r="QW11" s="1762" t="n"/>
      <c r="QX11" s="1762" t="n"/>
      <c r="QY11" s="1762" t="n"/>
      <c r="QZ11" s="1762" t="n"/>
      <c r="RA11" s="1762" t="n"/>
      <c r="RB11" s="1762" t="n"/>
      <c r="RC11" s="1762" t="n"/>
      <c r="RD11" s="1762" t="n"/>
      <c r="RE11" s="1762" t="n"/>
      <c r="RF11" s="1762" t="n"/>
      <c r="RG11" s="1762" t="n"/>
      <c r="RH11" s="1762" t="n"/>
      <c r="RI11" s="1762" t="n"/>
      <c r="RJ11" s="1762" t="n"/>
      <c r="RK11" s="1762" t="n"/>
      <c r="RL11" s="1762" t="n"/>
      <c r="RM11" s="1762" t="n"/>
      <c r="RN11" s="1762" t="n"/>
      <c r="RO11" s="1762" t="n"/>
      <c r="RP11" s="1762" t="n"/>
      <c r="RQ11" s="1762" t="n"/>
      <c r="RR11" s="1762" t="n"/>
      <c r="RS11" s="1762" t="n"/>
      <c r="RT11" s="1762" t="n"/>
      <c r="RU11" s="1762" t="n"/>
      <c r="RV11" s="1762" t="n"/>
      <c r="RW11" s="1762" t="n"/>
      <c r="RX11" s="1762" t="n"/>
      <c r="RY11" s="1762" t="n"/>
      <c r="RZ11" s="1762" t="n"/>
      <c r="SA11" s="1762" t="n"/>
      <c r="SB11" s="1762" t="n"/>
      <c r="SC11" s="1762" t="n"/>
      <c r="SD11" s="1762" t="n"/>
      <c r="SE11" s="1762" t="n"/>
      <c r="SF11" s="1762" t="n"/>
      <c r="SG11" s="1762" t="n"/>
      <c r="SH11" s="1762" t="n"/>
      <c r="SI11" s="1762" t="n"/>
      <c r="SJ11" s="1762" t="n"/>
      <c r="SK11" s="1762" t="n"/>
      <c r="SL11" s="1762" t="n"/>
      <c r="SM11" s="1762" t="n"/>
      <c r="SN11" s="1762" t="n"/>
      <c r="SO11" s="1762" t="n"/>
      <c r="SP11" s="1762" t="n"/>
      <c r="SQ11" s="1762" t="n"/>
      <c r="SR11" s="1762" t="n"/>
      <c r="SS11" s="1762" t="n"/>
      <c r="ST11" s="1762" t="n"/>
      <c r="SU11" s="1762" t="n"/>
      <c r="SV11" s="1762" t="n"/>
      <c r="SW11" s="1762" t="n"/>
      <c r="SX11" s="1762" t="n"/>
      <c r="SY11" s="1762" t="n"/>
      <c r="SZ11" s="1762" t="n"/>
      <c r="TA11" s="1762" t="n"/>
      <c r="TB11" s="1762" t="n"/>
      <c r="TC11" s="1762" t="n"/>
      <c r="TD11" s="1762" t="n"/>
      <c r="TE11" s="1762" t="n"/>
      <c r="TF11" s="1762" t="n"/>
      <c r="TG11" s="1762" t="n"/>
      <c r="TH11" s="1762" t="n"/>
      <c r="TI11" s="1762" t="n"/>
      <c r="TJ11" s="1762" t="n"/>
      <c r="TK11" s="1762" t="n"/>
      <c r="TL11" s="1762" t="n"/>
      <c r="TM11" s="1762" t="n"/>
      <c r="TN11" s="1762" t="n"/>
      <c r="TO11" s="1762" t="n"/>
      <c r="TP11" s="1762" t="n"/>
      <c r="TQ11" s="1762" t="n"/>
      <c r="TR11" s="1762" t="n"/>
      <c r="TS11" s="1762" t="n"/>
      <c r="TT11" s="1762" t="n"/>
      <c r="TU11" s="1762" t="n"/>
      <c r="TV11" s="1762" t="n"/>
      <c r="TW11" s="1762" t="n"/>
      <c r="TX11" s="1762" t="n"/>
      <c r="TY11" s="1762" t="n"/>
      <c r="TZ11" s="1762" t="n"/>
      <c r="UA11" s="1762" t="n"/>
      <c r="UB11" s="1762" t="n"/>
      <c r="UC11" s="1762" t="n"/>
      <c r="UD11" s="1762" t="n"/>
      <c r="UE11" s="1762" t="n"/>
      <c r="UF11" s="1762" t="n"/>
      <c r="UG11" s="1762" t="n"/>
      <c r="UH11" s="1762" t="n"/>
      <c r="UI11" s="1762" t="n"/>
      <c r="UJ11" s="1762" t="n"/>
      <c r="UK11" s="1762" t="n"/>
      <c r="UL11" s="1762" t="n"/>
      <c r="UM11" s="1762" t="n"/>
      <c r="UN11" s="1762" t="n"/>
      <c r="UO11" s="1762" t="n"/>
      <c r="UP11" s="1762" t="n"/>
      <c r="UQ11" s="1762" t="n"/>
      <c r="UR11" s="1762" t="n"/>
      <c r="US11" s="1762" t="n"/>
      <c r="UT11" s="1762" t="n"/>
      <c r="UU11" s="1762" t="n"/>
      <c r="UV11" s="1762" t="n"/>
      <c r="UW11" s="1762" t="n"/>
      <c r="UX11" s="1762" t="n"/>
      <c r="UY11" s="1762" t="n"/>
      <c r="UZ11" s="1762" t="n"/>
      <c r="VA11" s="1762" t="n"/>
      <c r="VB11" s="1762" t="n"/>
      <c r="VC11" s="1762" t="n"/>
      <c r="VD11" s="1762" t="n"/>
      <c r="VE11" s="1762" t="n"/>
      <c r="VF11" s="1762" t="n"/>
      <c r="VG11" s="1762" t="n"/>
      <c r="VH11" s="1762" t="n"/>
      <c r="VI11" s="1762" t="n"/>
      <c r="VJ11" s="1762" t="n"/>
      <c r="VK11" s="1762" t="n"/>
      <c r="VL11" s="1762" t="n"/>
      <c r="VM11" s="1762" t="n"/>
      <c r="VN11" s="1762" t="n"/>
      <c r="VO11" s="1762" t="n"/>
      <c r="VP11" s="1762" t="n"/>
      <c r="VQ11" s="1762" t="n"/>
      <c r="VR11" s="1762" t="n"/>
      <c r="VS11" s="1762" t="n"/>
      <c r="VT11" s="1762" t="n"/>
      <c r="VU11" s="1762" t="n"/>
      <c r="VV11" s="1762" t="n"/>
      <c r="VW11" s="1762" t="n"/>
      <c r="VX11" s="1762" t="n"/>
      <c r="VY11" s="1762" t="n"/>
      <c r="VZ11" s="1762" t="n"/>
      <c r="WA11" s="1762" t="n"/>
      <c r="WB11" s="1762" t="n"/>
      <c r="WC11" s="1762" t="n"/>
      <c r="WD11" s="1762" t="n"/>
      <c r="WE11" s="1762" t="n"/>
      <c r="WF11" s="1762" t="n"/>
      <c r="WG11" s="1762" t="n"/>
      <c r="WH11" s="1762" t="n"/>
      <c r="WI11" s="1762" t="n"/>
      <c r="WJ11" s="1762" t="n"/>
      <c r="WK11" s="1762" t="n"/>
      <c r="WL11" s="1762" t="n"/>
      <c r="WM11" s="1762" t="n"/>
      <c r="WN11" s="1762" t="n"/>
      <c r="WO11" s="1762" t="n"/>
      <c r="WP11" s="1762" t="n"/>
      <c r="WQ11" s="1762" t="n"/>
      <c r="WR11" s="1762" t="n"/>
      <c r="WS11" s="1762" t="n"/>
      <c r="WT11" s="1762" t="n"/>
      <c r="WU11" s="1762" t="n"/>
      <c r="WV11" s="1762" t="n"/>
      <c r="WW11" s="1762" t="n"/>
      <c r="WX11" s="1762" t="n"/>
      <c r="WY11" s="1762" t="n"/>
      <c r="WZ11" s="1762" t="n"/>
      <c r="XA11" s="1762" t="n"/>
      <c r="XB11" s="1762" t="n"/>
      <c r="XC11" s="1762" t="n"/>
      <c r="XD11" s="1762" t="n"/>
      <c r="XE11" s="1762" t="n"/>
      <c r="XF11" s="1762" t="n"/>
      <c r="XG11" s="1762" t="n"/>
      <c r="XH11" s="1762" t="n"/>
      <c r="XI11" s="1762" t="n"/>
      <c r="XJ11" s="1762" t="n"/>
      <c r="XK11" s="1762" t="n"/>
      <c r="XL11" s="1762" t="n"/>
      <c r="XM11" s="1762" t="n"/>
      <c r="XN11" s="1762" t="n"/>
      <c r="XO11" s="1762" t="n"/>
      <c r="XP11" s="1762" t="n"/>
      <c r="XQ11" s="1762" t="n"/>
      <c r="XR11" s="1762" t="n"/>
      <c r="XS11" s="1762" t="n"/>
      <c r="XT11" s="1762" t="n"/>
      <c r="XU11" s="1762" t="n"/>
      <c r="XV11" s="1762" t="n"/>
      <c r="XW11" s="1762" t="n"/>
      <c r="XX11" s="1762" t="n"/>
      <c r="XY11" s="1762" t="n"/>
      <c r="XZ11" s="1762" t="n"/>
      <c r="YA11" s="1762" t="n"/>
      <c r="YB11" s="1762" t="n"/>
      <c r="YC11" s="1762" t="n"/>
      <c r="YD11" s="1762" t="n"/>
      <c r="YE11" s="1762" t="n"/>
      <c r="YF11" s="1762" t="n"/>
      <c r="YG11" s="1762" t="n"/>
      <c r="YH11" s="1762" t="n"/>
      <c r="YI11" s="1762" t="n"/>
      <c r="YJ11" s="1762" t="n"/>
      <c r="YK11" s="1762" t="n"/>
      <c r="YL11" s="1762" t="n"/>
      <c r="YM11" s="1762" t="n"/>
      <c r="YN11" s="1762" t="n"/>
      <c r="YO11" s="1762" t="n"/>
      <c r="YP11" s="1762" t="n"/>
      <c r="YQ11" s="1762" t="n"/>
      <c r="YR11" s="1762" t="n"/>
      <c r="YS11" s="1762" t="n"/>
      <c r="YT11" s="1762" t="n"/>
      <c r="YU11" s="1762" t="n"/>
      <c r="YV11" s="1762" t="n"/>
      <c r="YW11" s="1762" t="n"/>
      <c r="YX11" s="1762" t="n"/>
      <c r="YY11" s="1762" t="n"/>
      <c r="YZ11" s="1762" t="n"/>
      <c r="ZA11" s="1762" t="n"/>
      <c r="ZB11" s="1762" t="n"/>
      <c r="ZC11" s="1762" t="n"/>
      <c r="ZD11" s="1762" t="n"/>
      <c r="ZE11" s="1762" t="n"/>
      <c r="ZF11" s="1762" t="n"/>
      <c r="ZG11" s="1762" t="n"/>
      <c r="ZH11" s="1762" t="n"/>
      <c r="ZI11" s="1762" t="n"/>
      <c r="ZJ11" s="1762" t="n"/>
      <c r="ZK11" s="1762" t="n"/>
      <c r="ZL11" s="1762" t="n"/>
      <c r="ZM11" s="1762" t="n"/>
      <c r="ZN11" s="1762" t="n"/>
      <c r="ZO11" s="1762" t="n"/>
      <c r="ZP11" s="1762" t="n"/>
      <c r="ZQ11" s="1762" t="n"/>
      <c r="ZR11" s="1762" t="n"/>
      <c r="ZS11" s="1762" t="n"/>
      <c r="ZT11" s="1762" t="n"/>
      <c r="ZU11" s="1762" t="n"/>
      <c r="ZV11" s="1762" t="n"/>
      <c r="ZW11" s="1762" t="n"/>
      <c r="ZX11" s="1762" t="n"/>
      <c r="ZY11" s="1762" t="n"/>
      <c r="ZZ11" s="1762" t="n"/>
      <c r="AAA11" s="1762" t="n"/>
      <c r="AAB11" s="1762" t="n"/>
      <c r="AAC11" s="1762" t="n"/>
      <c r="AAD11" s="1762" t="n"/>
      <c r="AAE11" s="1762" t="n"/>
      <c r="AAF11" s="1762" t="n"/>
      <c r="AAG11" s="1762" t="n"/>
      <c r="AAH11" s="1762" t="n"/>
      <c r="AAI11" s="1762" t="n"/>
      <c r="AAJ11" s="1762" t="n"/>
      <c r="AAK11" s="1762" t="n"/>
      <c r="AAL11" s="1762" t="n"/>
      <c r="AAM11" s="1762" t="n"/>
      <c r="AAN11" s="1762" t="n"/>
      <c r="AAO11" s="1762" t="n"/>
      <c r="AAP11" s="1762" t="n"/>
      <c r="AAQ11" s="1762" t="n"/>
      <c r="AAR11" s="1762" t="n"/>
      <c r="AAS11" s="1762" t="n"/>
      <c r="AAT11" s="1762" t="n"/>
      <c r="AAU11" s="1762" t="n"/>
      <c r="AAV11" s="1762" t="n"/>
      <c r="AAW11" s="1762" t="n"/>
      <c r="AAX11" s="1762" t="n"/>
      <c r="AAY11" s="1762" t="n"/>
      <c r="AAZ11" s="1762" t="n"/>
      <c r="ABA11" s="1762" t="n"/>
      <c r="ABB11" s="1762" t="n"/>
      <c r="ABC11" s="1762" t="n"/>
      <c r="ABD11" s="1762" t="n"/>
      <c r="ABE11" s="1762" t="n"/>
      <c r="ABF11" s="1762" t="n"/>
      <c r="ABG11" s="1762" t="n"/>
      <c r="ABH11" s="1762" t="n"/>
      <c r="ABI11" s="1762" t="n"/>
      <c r="ABJ11" s="1762" t="n"/>
      <c r="ABK11" s="1762" t="n"/>
      <c r="ABL11" s="1762" t="n"/>
      <c r="ABM11" s="1762" t="n"/>
      <c r="ABN11" s="1762" t="n"/>
      <c r="ABO11" s="1762" t="n"/>
      <c r="ABP11" s="1762" t="n"/>
      <c r="ABQ11" s="1762" t="n"/>
      <c r="ABR11" s="1762" t="n"/>
      <c r="ABS11" s="1762" t="n"/>
      <c r="ABT11" s="1762" t="n"/>
      <c r="ABU11" s="1762" t="n"/>
      <c r="ABV11" s="1762" t="n"/>
      <c r="ABW11" s="1762" t="n"/>
      <c r="ABX11" s="1762" t="n"/>
      <c r="ABY11" s="1762" t="n"/>
      <c r="ABZ11" s="1762" t="n"/>
      <c r="ACA11" s="1762" t="n"/>
      <c r="ACB11" s="1762" t="n"/>
      <c r="ACC11" s="1762" t="n"/>
      <c r="ACD11" s="1762" t="n"/>
      <c r="ACE11" s="1762" t="n"/>
      <c r="ACF11" s="1762" t="n"/>
      <c r="ACG11" s="1762" t="n"/>
      <c r="ACH11" s="1762" t="n"/>
      <c r="ACI11" s="1762" t="n"/>
      <c r="ACJ11" s="1762" t="n"/>
      <c r="ACK11" s="1762" t="n"/>
      <c r="ACL11" s="1762" t="n"/>
      <c r="ACM11" s="1762" t="n"/>
      <c r="ACN11" s="1762" t="n"/>
      <c r="ACO11" s="1762" t="n"/>
      <c r="ACP11" s="1762" t="n"/>
      <c r="ACQ11" s="1762" t="n"/>
      <c r="ACR11" s="1762" t="n"/>
      <c r="ACS11" s="1762" t="n"/>
      <c r="ACT11" s="1762" t="n"/>
      <c r="ACU11" s="1762" t="n"/>
      <c r="ACV11" s="1762" t="n"/>
      <c r="ACW11" s="1762" t="n"/>
      <c r="ACX11" s="1762" t="n"/>
      <c r="ACY11" s="1762" t="n"/>
      <c r="ACZ11" s="1762" t="n"/>
      <c r="ADA11" s="1762" t="n"/>
      <c r="ADB11" s="1762" t="n"/>
      <c r="ADC11" s="1762" t="n"/>
      <c r="ADD11" s="1762" t="n"/>
      <c r="ADE11" s="1762" t="n"/>
      <c r="ADF11" s="1762" t="n"/>
      <c r="ADG11" s="1762" t="n"/>
      <c r="ADH11" s="1762" t="n"/>
      <c r="ADI11" s="1762" t="n"/>
      <c r="ADJ11" s="1762" t="n"/>
      <c r="ADK11" s="1762" t="n"/>
      <c r="ADL11" s="1762" t="n"/>
      <c r="ADM11" s="1762" t="n"/>
      <c r="ADN11" s="1762" t="n"/>
      <c r="ADO11" s="1762" t="n"/>
      <c r="ADP11" s="1762" t="n"/>
      <c r="ADQ11" s="1762" t="n"/>
      <c r="ADR11" s="1762" t="n"/>
      <c r="ADS11" s="1762" t="n"/>
      <c r="ADT11" s="1762" t="n"/>
      <c r="ADU11" s="1762" t="n"/>
      <c r="ADV11" s="1762" t="n"/>
      <c r="ADW11" s="1762" t="n"/>
      <c r="ADX11" s="1762" t="n"/>
      <c r="ADY11" s="1762" t="n"/>
      <c r="ADZ11" s="1762" t="n"/>
      <c r="AEA11" s="1762" t="n"/>
      <c r="AEB11" s="1762" t="n"/>
      <c r="AEC11" s="1762" t="n"/>
      <c r="AED11" s="1762" t="n"/>
      <c r="AEE11" s="1762" t="n"/>
      <c r="AEF11" s="1762" t="n"/>
      <c r="AEG11" s="1762" t="n"/>
      <c r="AEH11" s="1762" t="n"/>
      <c r="AEI11" s="1762" t="n"/>
      <c r="AEJ11" s="1762" t="n"/>
      <c r="AEK11" s="1762" t="n"/>
      <c r="AEL11" s="1762" t="n"/>
      <c r="AEM11" s="1762" t="n"/>
      <c r="AEN11" s="1762" t="n"/>
      <c r="AEO11" s="1762" t="n"/>
      <c r="AEP11" s="1762" t="n"/>
      <c r="AEQ11" s="1762" t="n"/>
      <c r="AER11" s="1762" t="n"/>
      <c r="AES11" s="1762" t="n"/>
      <c r="AET11" s="1762" t="n"/>
      <c r="AEU11" s="1762" t="n"/>
      <c r="AEV11" s="1762" t="n"/>
      <c r="AEW11" s="1762" t="n"/>
      <c r="AEX11" s="1762" t="n"/>
      <c r="AEY11" s="1762" t="n"/>
      <c r="AEZ11" s="1762" t="n"/>
      <c r="AFA11" s="1762" t="n"/>
      <c r="AFB11" s="1762" t="n"/>
      <c r="AFC11" s="1762" t="n"/>
      <c r="AFD11" s="1762" t="n"/>
      <c r="AFE11" s="1762" t="n"/>
      <c r="AFF11" s="1762" t="n"/>
      <c r="AFG11" s="1762" t="n"/>
      <c r="AFH11" s="1762" t="n"/>
      <c r="AFI11" s="1762" t="n"/>
      <c r="AFJ11" s="1762" t="n"/>
      <c r="AFK11" s="1762" t="n"/>
      <c r="AFL11" s="1762" t="n"/>
      <c r="AFM11" s="1762" t="n"/>
      <c r="AFN11" s="1762" t="n"/>
      <c r="AFO11" s="1762" t="n"/>
      <c r="AFP11" s="1762" t="n"/>
      <c r="AFQ11" s="1762" t="n"/>
      <c r="AFR11" s="1762" t="n"/>
      <c r="AFS11" s="1762" t="n"/>
      <c r="AFT11" s="1762" t="n"/>
      <c r="AFU11" s="1762" t="n"/>
      <c r="AFV11" s="1762" t="n"/>
      <c r="AFW11" s="1762" t="n"/>
      <c r="AFX11" s="1762" t="n"/>
      <c r="AFY11" s="1762" t="n"/>
      <c r="AFZ11" s="1762" t="n"/>
      <c r="AGA11" s="1762" t="n"/>
      <c r="AGB11" s="1762" t="n"/>
      <c r="AGC11" s="1762" t="n"/>
      <c r="AGD11" s="1762" t="n"/>
      <c r="AGE11" s="1762" t="n"/>
      <c r="AGF11" s="1762" t="n"/>
      <c r="AGG11" s="1762" t="n"/>
      <c r="AGH11" s="1762" t="n"/>
      <c r="AGI11" s="1762" t="n"/>
      <c r="AGJ11" s="1762" t="n"/>
      <c r="AGK11" s="1762" t="n"/>
      <c r="AGL11" s="1762" t="n"/>
      <c r="AGM11" s="1762" t="n"/>
      <c r="AGN11" s="1762" t="n"/>
      <c r="AGO11" s="1762" t="n"/>
      <c r="AGP11" s="1762" t="n"/>
      <c r="AGQ11" s="1762" t="n"/>
      <c r="AGR11" s="1762" t="n"/>
      <c r="AGS11" s="1762" t="n"/>
      <c r="AGT11" s="1762" t="n"/>
      <c r="AGU11" s="1762" t="n"/>
      <c r="AGV11" s="1762" t="n"/>
      <c r="AGW11" s="1762" t="n"/>
      <c r="AGX11" s="1762" t="n"/>
      <c r="AGY11" s="1762" t="n"/>
      <c r="AGZ11" s="1762" t="n"/>
      <c r="AHA11" s="1762" t="n"/>
      <c r="AHB11" s="1762" t="n"/>
      <c r="AHC11" s="1762" t="n"/>
      <c r="AHD11" s="1762" t="n"/>
      <c r="AHE11" s="1762" t="n"/>
      <c r="AHF11" s="1762" t="n"/>
      <c r="AHG11" s="1762" t="n"/>
      <c r="AHH11" s="1762" t="n"/>
      <c r="AHI11" s="1762" t="n"/>
      <c r="AHJ11" s="1762" t="n"/>
      <c r="AHK11" s="1762" t="n"/>
      <c r="AHL11" s="1762" t="n"/>
      <c r="AHM11" s="1762" t="n"/>
      <c r="AHN11" s="1762" t="n"/>
      <c r="AHO11" s="1762" t="n"/>
      <c r="AHP11" s="1762" t="n"/>
      <c r="AHQ11" s="1762" t="n"/>
      <c r="AHR11" s="1762" t="n"/>
      <c r="AHS11" s="1762" t="n"/>
      <c r="AHT11" s="1762" t="n"/>
      <c r="AHU11" s="1762" t="n"/>
      <c r="AHV11" s="1762" t="n"/>
      <c r="AHW11" s="1762" t="n"/>
      <c r="AHX11" s="1762" t="n"/>
      <c r="AHY11" s="1762" t="n"/>
      <c r="AHZ11" s="1762" t="n"/>
      <c r="AIA11" s="1762" t="n"/>
      <c r="AIB11" s="1762" t="n"/>
      <c r="AIC11" s="1762" t="n"/>
      <c r="AID11" s="1762" t="n"/>
      <c r="AIE11" s="1762" t="n"/>
      <c r="AIF11" s="1762" t="n"/>
      <c r="AIG11" s="1762" t="n"/>
      <c r="AIH11" s="1762" t="n"/>
      <c r="AII11" s="1762" t="n"/>
      <c r="AIJ11" s="1762" t="n"/>
      <c r="AIK11" s="1762" t="n"/>
      <c r="AIL11" s="1762" t="n"/>
      <c r="AIM11" s="1762" t="n"/>
      <c r="AIN11" s="1762" t="n"/>
      <c r="AIO11" s="1762" t="n"/>
      <c r="AIP11" s="1762" t="n"/>
      <c r="AIQ11" s="1762" t="n"/>
      <c r="AIR11" s="1762" t="n"/>
      <c r="AIS11" s="1762" t="n"/>
      <c r="AIT11" s="1762" t="n"/>
      <c r="AIU11" s="1762" t="n"/>
      <c r="AIV11" s="1762" t="n"/>
      <c r="AIW11" s="1762" t="n"/>
      <c r="AIX11" s="1762" t="n"/>
      <c r="AIY11" s="1762" t="n"/>
      <c r="AIZ11" s="1762" t="n"/>
      <c r="AJA11" s="1762" t="n"/>
      <c r="AJB11" s="1762" t="n"/>
      <c r="AJC11" s="1762" t="n"/>
      <c r="AJD11" s="1762" t="n"/>
      <c r="AJE11" s="1762" t="n"/>
      <c r="AJF11" s="1762" t="n"/>
      <c r="AJG11" s="1762" t="n"/>
      <c r="AJH11" s="1762" t="n"/>
      <c r="AJI11" s="1762" t="n"/>
      <c r="AJJ11" s="1762" t="n"/>
      <c r="AJK11" s="1762" t="n"/>
      <c r="AJL11" s="1762" t="n"/>
      <c r="AJM11" s="1762" t="n"/>
      <c r="AJN11" s="1762" t="n"/>
      <c r="AJO11" s="1762" t="n"/>
      <c r="AJP11" s="1762" t="n"/>
      <c r="AJQ11" s="1762" t="n"/>
      <c r="AJR11" s="1762" t="n"/>
      <c r="AJS11" s="1762" t="n"/>
      <c r="AJT11" s="1762" t="n"/>
      <c r="AJU11" s="1762" t="n"/>
      <c r="AJV11" s="1762" t="n"/>
      <c r="AJW11" s="1762" t="n"/>
      <c r="AJX11" s="1762" t="n"/>
      <c r="AJY11" s="1762" t="n"/>
      <c r="AJZ11" s="1762" t="n"/>
      <c r="AKA11" s="1762" t="n"/>
      <c r="AKB11" s="1762" t="n"/>
      <c r="AKC11" s="1762" t="n"/>
      <c r="AKD11" s="1762" t="n"/>
      <c r="AKE11" s="1762" t="n"/>
      <c r="AKF11" s="1762" t="n"/>
      <c r="AKG11" s="1762" t="n"/>
      <c r="AKH11" s="1762" t="n"/>
      <c r="AKI11" s="1762" t="n"/>
      <c r="AKJ11" s="1762" t="n"/>
      <c r="AKK11" s="1762" t="n"/>
      <c r="AKL11" s="1762" t="n"/>
      <c r="AKM11" s="1762" t="n"/>
      <c r="AKN11" s="1762" t="n"/>
      <c r="AKO11" s="1762" t="n"/>
      <c r="AKP11" s="1762" t="n"/>
      <c r="AKQ11" s="1762" t="n"/>
      <c r="AKR11" s="1762" t="n"/>
      <c r="AKS11" s="1762" t="n"/>
      <c r="AKT11" s="1762" t="n"/>
      <c r="AKU11" s="1762" t="n"/>
      <c r="AKV11" s="1762" t="n"/>
      <c r="AKW11" s="1762" t="n"/>
      <c r="AKX11" s="1762" t="n"/>
      <c r="AKY11" s="1762" t="n"/>
      <c r="AKZ11" s="1762" t="n"/>
      <c r="ALA11" s="1762" t="n"/>
      <c r="ALB11" s="1762" t="n"/>
      <c r="ALC11" s="1762" t="n"/>
      <c r="ALD11" s="1762" t="n"/>
      <c r="ALE11" s="1762" t="n"/>
      <c r="ALF11" s="1762" t="n"/>
      <c r="ALG11" s="1762" t="n"/>
      <c r="ALH11" s="1762" t="n"/>
      <c r="ALI11" s="1762" t="n"/>
      <c r="ALJ11" s="1762" t="n"/>
      <c r="ALK11" s="1762" t="n"/>
      <c r="ALL11" s="1762" t="n"/>
      <c r="ALM11" s="1762" t="n"/>
      <c r="ALN11" s="1762" t="n"/>
      <c r="ALO11" s="1762" t="n"/>
      <c r="ALP11" s="1762" t="n"/>
      <c r="ALQ11" s="1762" t="n"/>
      <c r="ALR11" s="1762" t="n"/>
      <c r="ALS11" s="1762" t="n"/>
      <c r="ALT11" s="1762" t="n"/>
      <c r="ALU11" s="1762" t="n"/>
      <c r="ALV11" s="1762" t="n"/>
      <c r="ALW11" s="1762" t="n"/>
      <c r="ALX11" s="1762" t="n"/>
      <c r="ALY11" s="1762" t="n"/>
      <c r="ALZ11" s="1762" t="n"/>
      <c r="AMA11" s="1762" t="n"/>
      <c r="AMB11" s="1762" t="n"/>
      <c r="AMC11" s="1762" t="n"/>
      <c r="AMD11" s="1762" t="n"/>
      <c r="AME11" s="1762" t="n"/>
      <c r="AMF11" s="1762" t="n"/>
      <c r="AMG11" s="1762" t="n"/>
      <c r="AMH11" s="1762" t="n"/>
    </row>
    <row r="12" ht="13.95" customHeight="1">
      <c r="A12" s="1959" t="inlineStr">
        <is>
          <t>Zone géographique :</t>
        </is>
      </c>
      <c r="B12" s="1766" t="inlineStr">
        <is>
          <t>France</t>
        </is>
      </c>
      <c r="C12" s="1762" t="n"/>
      <c r="D12" s="1762" t="n"/>
      <c r="E12" s="1762" t="n"/>
      <c r="F12" s="1762" t="n"/>
      <c r="G12" s="1762" t="n"/>
      <c r="H12" s="1763" t="n"/>
      <c r="I12" s="1762" t="n"/>
      <c r="J12" s="1762" t="n"/>
      <c r="K12" s="1762" t="n"/>
      <c r="L12" s="1762" t="n"/>
      <c r="M12" s="1762" t="n"/>
      <c r="N12" s="1763" t="n"/>
      <c r="O12" s="1763" t="n"/>
      <c r="P12" s="1763" t="n"/>
      <c r="Q12" s="1763" t="n"/>
      <c r="R12" s="1762" t="n"/>
      <c r="S12" s="1763" t="n"/>
      <c r="T12" s="1762" t="n"/>
      <c r="U12" s="1762" t="n"/>
      <c r="V12" s="1762" t="n"/>
      <c r="W12" s="1762" t="n"/>
      <c r="X12" s="1762" t="n"/>
      <c r="Y12" s="1762" t="n"/>
      <c r="Z12" s="1762" t="n"/>
      <c r="AA12" s="1762" t="n"/>
      <c r="AB12" s="1762" t="n"/>
      <c r="AC12" s="1762" t="n"/>
      <c r="AD12" s="1762" t="n"/>
      <c r="AE12" s="1762" t="n"/>
      <c r="AF12" s="1762" t="n"/>
      <c r="AG12" s="1762" t="n"/>
      <c r="AH12" s="1762" t="n"/>
      <c r="AI12" s="1762" t="n"/>
      <c r="AJ12" s="1762" t="n"/>
      <c r="AK12" s="1762" t="n"/>
      <c r="AL12" s="1762" t="n"/>
      <c r="AM12" s="1762" t="n"/>
      <c r="AN12" s="1762" t="n"/>
      <c r="AO12" s="1762" t="n"/>
      <c r="AP12" s="1762" t="n"/>
      <c r="AQ12" s="1762" t="n"/>
      <c r="AR12" s="1762" t="n"/>
      <c r="AS12" s="1762" t="n"/>
      <c r="AT12" s="1762" t="n"/>
      <c r="AU12" s="1762" t="n"/>
      <c r="AV12" s="1762" t="n"/>
      <c r="AW12" s="1762" t="n"/>
      <c r="AX12" s="1762" t="n"/>
      <c r="AY12" s="1762" t="n"/>
      <c r="AZ12" s="1762" t="n"/>
      <c r="BA12" s="1762" t="n"/>
      <c r="BB12" s="1762" t="n"/>
      <c r="BC12" s="1762" t="n"/>
      <c r="BD12" s="1762" t="n"/>
      <c r="BE12" s="1762" t="n"/>
      <c r="BF12" s="1762" t="n"/>
      <c r="BG12" s="1762" t="n"/>
      <c r="BH12" s="1762" t="n"/>
      <c r="BI12" s="1762" t="n"/>
      <c r="BJ12" s="1762" t="n"/>
      <c r="BK12" s="1762" t="n"/>
      <c r="BL12" s="1762" t="n"/>
      <c r="BM12" s="1762" t="n"/>
      <c r="BN12" s="1762" t="n"/>
      <c r="BO12" s="1762" t="n"/>
      <c r="BP12" s="1762" t="n"/>
      <c r="BQ12" s="1762" t="n"/>
      <c r="BR12" s="1762" t="n"/>
      <c r="BS12" s="1762" t="n"/>
      <c r="BT12" s="1762" t="n"/>
      <c r="BU12" s="1762" t="n"/>
      <c r="BV12" s="1762" t="n"/>
      <c r="BW12" s="1762" t="n"/>
      <c r="BX12" s="1762" t="n"/>
      <c r="BY12" s="1762" t="n"/>
      <c r="BZ12" s="1762" t="n"/>
      <c r="CA12" s="1762" t="n"/>
      <c r="CB12" s="1762" t="n"/>
      <c r="CC12" s="1762" t="n"/>
      <c r="CD12" s="1762" t="n"/>
      <c r="CE12" s="1762" t="n"/>
      <c r="CF12" s="1762" t="n"/>
      <c r="CG12" s="1762" t="n"/>
      <c r="CH12" s="1762" t="n"/>
      <c r="CI12" s="1762" t="n"/>
      <c r="CJ12" s="1762" t="n"/>
      <c r="CK12" s="1762" t="n"/>
      <c r="CL12" s="1762" t="n"/>
      <c r="CM12" s="1762" t="n"/>
      <c r="CN12" s="1762" t="n"/>
      <c r="CO12" s="1762" t="n"/>
      <c r="CP12" s="1762" t="n"/>
      <c r="CQ12" s="1762" t="n"/>
      <c r="CR12" s="1762" t="n"/>
      <c r="CS12" s="1762" t="n"/>
      <c r="CT12" s="1762" t="n"/>
      <c r="CU12" s="1762" t="n"/>
      <c r="CV12" s="1762" t="n"/>
      <c r="CW12" s="1762" t="n"/>
      <c r="CX12" s="1762" t="n"/>
      <c r="CY12" s="1762" t="n"/>
      <c r="CZ12" s="1762" t="n"/>
      <c r="DA12" s="1762" t="n"/>
      <c r="DB12" s="1762" t="n"/>
      <c r="DC12" s="1762" t="n"/>
      <c r="DD12" s="1762" t="n"/>
      <c r="DE12" s="1762" t="n"/>
      <c r="DF12" s="1762" t="n"/>
      <c r="DG12" s="1762" t="n"/>
      <c r="DH12" s="1762" t="n"/>
      <c r="DI12" s="1762" t="n"/>
      <c r="DJ12" s="1762" t="n"/>
      <c r="DK12" s="1762" t="n"/>
      <c r="DL12" s="1762" t="n"/>
      <c r="DM12" s="1762" t="n"/>
      <c r="DN12" s="1762" t="n"/>
      <c r="DO12" s="1762" t="n"/>
      <c r="DP12" s="1762" t="n"/>
      <c r="DQ12" s="1762" t="n"/>
      <c r="DR12" s="1762" t="n"/>
      <c r="DS12" s="1762" t="n"/>
      <c r="DT12" s="1762" t="n"/>
      <c r="DU12" s="1762" t="n"/>
      <c r="DV12" s="1762" t="n"/>
      <c r="DW12" s="1762" t="n"/>
      <c r="DX12" s="1762" t="n"/>
      <c r="DY12" s="1762" t="n"/>
      <c r="DZ12" s="1762" t="n"/>
      <c r="EA12" s="1762" t="n"/>
      <c r="EB12" s="1762" t="n"/>
      <c r="EC12" s="1762" t="n"/>
      <c r="ED12" s="1762" t="n"/>
      <c r="EE12" s="1762" t="n"/>
      <c r="EF12" s="1762" t="n"/>
      <c r="EG12" s="1762" t="n"/>
      <c r="EH12" s="1762" t="n"/>
      <c r="EI12" s="1762" t="n"/>
      <c r="EJ12" s="1762" t="n"/>
      <c r="EK12" s="1762" t="n"/>
      <c r="EL12" s="1762" t="n"/>
      <c r="EM12" s="1762" t="n"/>
      <c r="EN12" s="1762" t="n"/>
      <c r="EO12" s="1762" t="n"/>
      <c r="EP12" s="1762" t="n"/>
      <c r="EQ12" s="1762" t="n"/>
      <c r="ER12" s="1762" t="n"/>
      <c r="ES12" s="1762" t="n"/>
      <c r="ET12" s="1762" t="n"/>
      <c r="EU12" s="1762" t="n"/>
      <c r="EV12" s="1762" t="n"/>
      <c r="EW12" s="1762" t="n"/>
      <c r="EX12" s="1762" t="n"/>
      <c r="EY12" s="1762" t="n"/>
      <c r="EZ12" s="1762" t="n"/>
      <c r="FA12" s="1762" t="n"/>
      <c r="FB12" s="1762" t="n"/>
      <c r="FC12" s="1762" t="n"/>
      <c r="FD12" s="1762" t="n"/>
      <c r="FE12" s="1762" t="n"/>
      <c r="FF12" s="1762" t="n"/>
      <c r="FG12" s="1762" t="n"/>
      <c r="FH12" s="1762" t="n"/>
      <c r="FI12" s="1762" t="n"/>
      <c r="FJ12" s="1762" t="n"/>
      <c r="FK12" s="1762" t="n"/>
      <c r="FL12" s="1762" t="n"/>
      <c r="FM12" s="1762" t="n"/>
      <c r="FN12" s="1762" t="n"/>
      <c r="FO12" s="1762" t="n"/>
      <c r="FP12" s="1762" t="n"/>
      <c r="FQ12" s="1762" t="n"/>
      <c r="FR12" s="1762" t="n"/>
      <c r="FS12" s="1762" t="n"/>
      <c r="FT12" s="1762" t="n"/>
      <c r="FU12" s="1762" t="n"/>
      <c r="FV12" s="1762" t="n"/>
      <c r="FW12" s="1762" t="n"/>
      <c r="FX12" s="1762" t="n"/>
      <c r="FY12" s="1762" t="n"/>
      <c r="FZ12" s="1762" t="n"/>
      <c r="GA12" s="1762" t="n"/>
      <c r="GB12" s="1762" t="n"/>
      <c r="GC12" s="1762" t="n"/>
      <c r="GD12" s="1762" t="n"/>
      <c r="GE12" s="1762" t="n"/>
      <c r="GF12" s="1762" t="n"/>
      <c r="GG12" s="1762" t="n"/>
      <c r="GH12" s="1762" t="n"/>
      <c r="GI12" s="1762" t="n"/>
      <c r="GJ12" s="1762" t="n"/>
      <c r="GK12" s="1762" t="n"/>
      <c r="GL12" s="1762" t="n"/>
      <c r="GM12" s="1762" t="n"/>
      <c r="GN12" s="1762" t="n"/>
      <c r="GO12" s="1762" t="n"/>
      <c r="GP12" s="1762" t="n"/>
      <c r="GQ12" s="1762" t="n"/>
      <c r="GR12" s="1762" t="n"/>
      <c r="GS12" s="1762" t="n"/>
      <c r="GT12" s="1762" t="n"/>
      <c r="GU12" s="1762" t="n"/>
      <c r="GV12" s="1762" t="n"/>
      <c r="GW12" s="1762" t="n"/>
      <c r="GX12" s="1762" t="n"/>
      <c r="GY12" s="1762" t="n"/>
      <c r="GZ12" s="1762" t="n"/>
      <c r="HA12" s="1762" t="n"/>
      <c r="HB12" s="1762" t="n"/>
      <c r="HC12" s="1762" t="n"/>
      <c r="HD12" s="1762" t="n"/>
      <c r="HE12" s="1762" t="n"/>
      <c r="HF12" s="1762" t="n"/>
      <c r="HG12" s="1762" t="n"/>
      <c r="HH12" s="1762" t="n"/>
      <c r="HI12" s="1762" t="n"/>
      <c r="HJ12" s="1762" t="n"/>
      <c r="HK12" s="1762" t="n"/>
      <c r="HL12" s="1762" t="n"/>
      <c r="HM12" s="1762" t="n"/>
      <c r="HN12" s="1762" t="n"/>
      <c r="HO12" s="1762" t="n"/>
      <c r="HP12" s="1762" t="n"/>
      <c r="HQ12" s="1762" t="n"/>
      <c r="HR12" s="1762" t="n"/>
      <c r="HS12" s="1762" t="n"/>
      <c r="HT12" s="1762" t="n"/>
      <c r="HU12" s="1762" t="n"/>
      <c r="HV12" s="1762" t="n"/>
      <c r="HW12" s="1762" t="n"/>
      <c r="HX12" s="1762" t="n"/>
      <c r="HY12" s="1762" t="n"/>
      <c r="HZ12" s="1762" t="n"/>
      <c r="IA12" s="1762" t="n"/>
      <c r="IB12" s="1762" t="n"/>
      <c r="IC12" s="1762" t="n"/>
      <c r="ID12" s="1762" t="n"/>
      <c r="IE12" s="1762" t="n"/>
      <c r="IF12" s="1762" t="n"/>
      <c r="IG12" s="1762" t="n"/>
      <c r="IH12" s="1762" t="n"/>
      <c r="II12" s="1762" t="n"/>
      <c r="IJ12" s="1762" t="n"/>
      <c r="IK12" s="1762" t="n"/>
      <c r="IL12" s="1762" t="n"/>
      <c r="IM12" s="1762" t="n"/>
      <c r="IN12" s="1762" t="n"/>
      <c r="IO12" s="1762" t="n"/>
      <c r="IP12" s="1762" t="n"/>
      <c r="IQ12" s="1762" t="n"/>
      <c r="IR12" s="1762" t="n"/>
      <c r="IS12" s="1762" t="n"/>
      <c r="IT12" s="1762" t="n"/>
      <c r="IU12" s="1762" t="n"/>
      <c r="IV12" s="1762" t="n"/>
      <c r="IW12" s="1762" t="n"/>
      <c r="IX12" s="1762" t="n"/>
      <c r="IY12" s="1762" t="n"/>
      <c r="IZ12" s="1762" t="n"/>
      <c r="JA12" s="1762" t="n"/>
      <c r="JB12" s="1762" t="n"/>
      <c r="JC12" s="1762" t="n"/>
      <c r="JD12" s="1762" t="n"/>
      <c r="JE12" s="1762" t="n"/>
      <c r="JF12" s="1762" t="n"/>
      <c r="JG12" s="1762" t="n"/>
      <c r="JH12" s="1762" t="n"/>
      <c r="JI12" s="1762" t="n"/>
      <c r="JJ12" s="1762" t="n"/>
      <c r="JK12" s="1762" t="n"/>
      <c r="JL12" s="1762" t="n"/>
      <c r="JM12" s="1762" t="n"/>
      <c r="JN12" s="1762" t="n"/>
      <c r="JO12" s="1762" t="n"/>
      <c r="JP12" s="1762" t="n"/>
      <c r="JQ12" s="1762" t="n"/>
      <c r="JR12" s="1762" t="n"/>
      <c r="JS12" s="1762" t="n"/>
      <c r="JT12" s="1762" t="n"/>
      <c r="JU12" s="1762" t="n"/>
      <c r="JV12" s="1762" t="n"/>
      <c r="JW12" s="1762" t="n"/>
      <c r="JX12" s="1762" t="n"/>
      <c r="JY12" s="1762" t="n"/>
      <c r="JZ12" s="1762" t="n"/>
      <c r="KA12" s="1762" t="n"/>
      <c r="KB12" s="1762" t="n"/>
      <c r="KC12" s="1762" t="n"/>
      <c r="KD12" s="1762" t="n"/>
      <c r="KE12" s="1762" t="n"/>
      <c r="KF12" s="1762" t="n"/>
      <c r="KG12" s="1762" t="n"/>
      <c r="KH12" s="1762" t="n"/>
      <c r="KI12" s="1762" t="n"/>
      <c r="KJ12" s="1762" t="n"/>
      <c r="KK12" s="1762" t="n"/>
      <c r="KL12" s="1762" t="n"/>
      <c r="KM12" s="1762" t="n"/>
      <c r="KN12" s="1762" t="n"/>
      <c r="KO12" s="1762" t="n"/>
      <c r="KP12" s="1762" t="n"/>
      <c r="KQ12" s="1762" t="n"/>
      <c r="KR12" s="1762" t="n"/>
      <c r="KS12" s="1762" t="n"/>
      <c r="KT12" s="1762" t="n"/>
      <c r="KU12" s="1762" t="n"/>
      <c r="KV12" s="1762" t="n"/>
      <c r="KW12" s="1762" t="n"/>
      <c r="KX12" s="1762" t="n"/>
      <c r="KY12" s="1762" t="n"/>
      <c r="KZ12" s="1762" t="n"/>
      <c r="LA12" s="1762" t="n"/>
      <c r="LB12" s="1762" t="n"/>
      <c r="LC12" s="1762" t="n"/>
      <c r="LD12" s="1762" t="n"/>
      <c r="LE12" s="1762" t="n"/>
      <c r="LF12" s="1762" t="n"/>
      <c r="LG12" s="1762" t="n"/>
      <c r="LH12" s="1762" t="n"/>
      <c r="LI12" s="1762" t="n"/>
      <c r="LJ12" s="1762" t="n"/>
      <c r="LK12" s="1762" t="n"/>
      <c r="LL12" s="1762" t="n"/>
      <c r="LM12" s="1762" t="n"/>
      <c r="LN12" s="1762" t="n"/>
      <c r="LO12" s="1762" t="n"/>
      <c r="LP12" s="1762" t="n"/>
      <c r="LQ12" s="1762" t="n"/>
      <c r="LR12" s="1762" t="n"/>
      <c r="LS12" s="1762" t="n"/>
      <c r="LT12" s="1762" t="n"/>
      <c r="LU12" s="1762" t="n"/>
      <c r="LV12" s="1762" t="n"/>
      <c r="LW12" s="1762" t="n"/>
      <c r="LX12" s="1762" t="n"/>
      <c r="LY12" s="1762" t="n"/>
      <c r="LZ12" s="1762" t="n"/>
      <c r="MA12" s="1762" t="n"/>
      <c r="MB12" s="1762" t="n"/>
      <c r="MC12" s="1762" t="n"/>
      <c r="MD12" s="1762" t="n"/>
      <c r="ME12" s="1762" t="n"/>
      <c r="MF12" s="1762" t="n"/>
      <c r="MG12" s="1762" t="n"/>
      <c r="MH12" s="1762" t="n"/>
      <c r="MI12" s="1762" t="n"/>
      <c r="MJ12" s="1762" t="n"/>
      <c r="MK12" s="1762" t="n"/>
      <c r="ML12" s="1762" t="n"/>
      <c r="MM12" s="1762" t="n"/>
      <c r="MN12" s="1762" t="n"/>
      <c r="MO12" s="1762" t="n"/>
      <c r="MP12" s="1762" t="n"/>
      <c r="MQ12" s="1762" t="n"/>
      <c r="MR12" s="1762" t="n"/>
      <c r="MS12" s="1762" t="n"/>
      <c r="MT12" s="1762" t="n"/>
      <c r="MU12" s="1762" t="n"/>
      <c r="MV12" s="1762" t="n"/>
      <c r="MW12" s="1762" t="n"/>
      <c r="MX12" s="1762" t="n"/>
      <c r="MY12" s="1762" t="n"/>
      <c r="MZ12" s="1762" t="n"/>
      <c r="NA12" s="1762" t="n"/>
      <c r="NB12" s="1762" t="n"/>
      <c r="NC12" s="1762" t="n"/>
      <c r="ND12" s="1762" t="n"/>
      <c r="NE12" s="1762" t="n"/>
      <c r="NF12" s="1762" t="n"/>
      <c r="NG12" s="1762" t="n"/>
      <c r="NH12" s="1762" t="n"/>
      <c r="NI12" s="1762" t="n"/>
      <c r="NJ12" s="1762" t="n"/>
      <c r="NK12" s="1762" t="n"/>
      <c r="NL12" s="1762" t="n"/>
      <c r="NM12" s="1762" t="n"/>
      <c r="NN12" s="1762" t="n"/>
      <c r="NO12" s="1762" t="n"/>
      <c r="NP12" s="1762" t="n"/>
      <c r="NQ12" s="1762" t="n"/>
      <c r="NR12" s="1762" t="n"/>
      <c r="NS12" s="1762" t="n"/>
      <c r="NT12" s="1762" t="n"/>
      <c r="NU12" s="1762" t="n"/>
      <c r="NV12" s="1762" t="n"/>
      <c r="NW12" s="1762" t="n"/>
      <c r="NX12" s="1762" t="n"/>
      <c r="NY12" s="1762" t="n"/>
      <c r="NZ12" s="1762" t="n"/>
      <c r="OA12" s="1762" t="n"/>
      <c r="OB12" s="1762" t="n"/>
      <c r="OC12" s="1762" t="n"/>
      <c r="OD12" s="1762" t="n"/>
      <c r="OE12" s="1762" t="n"/>
      <c r="OF12" s="1762" t="n"/>
      <c r="OG12" s="1762" t="n"/>
      <c r="OH12" s="1762" t="n"/>
      <c r="OI12" s="1762" t="n"/>
      <c r="OJ12" s="1762" t="n"/>
      <c r="OK12" s="1762" t="n"/>
      <c r="OL12" s="1762" t="n"/>
      <c r="OM12" s="1762" t="n"/>
      <c r="ON12" s="1762" t="n"/>
      <c r="OO12" s="1762" t="n"/>
      <c r="OP12" s="1762" t="n"/>
      <c r="OQ12" s="1762" t="n"/>
      <c r="OR12" s="1762" t="n"/>
      <c r="OS12" s="1762" t="n"/>
      <c r="OT12" s="1762" t="n"/>
      <c r="OU12" s="1762" t="n"/>
      <c r="OV12" s="1762" t="n"/>
      <c r="OW12" s="1762" t="n"/>
      <c r="OX12" s="1762" t="n"/>
      <c r="OY12" s="1762" t="n"/>
      <c r="OZ12" s="1762" t="n"/>
      <c r="PA12" s="1762" t="n"/>
      <c r="PB12" s="1762" t="n"/>
      <c r="PC12" s="1762" t="n"/>
      <c r="PD12" s="1762" t="n"/>
      <c r="PE12" s="1762" t="n"/>
      <c r="PF12" s="1762" t="n"/>
      <c r="PG12" s="1762" t="n"/>
      <c r="PH12" s="1762" t="n"/>
      <c r="PI12" s="1762" t="n"/>
      <c r="PJ12" s="1762" t="n"/>
      <c r="PK12" s="1762" t="n"/>
      <c r="PL12" s="1762" t="n"/>
      <c r="PM12" s="1762" t="n"/>
      <c r="PN12" s="1762" t="n"/>
      <c r="PO12" s="1762" t="n"/>
      <c r="PP12" s="1762" t="n"/>
      <c r="PQ12" s="1762" t="n"/>
      <c r="PR12" s="1762" t="n"/>
      <c r="PS12" s="1762" t="n"/>
      <c r="PT12" s="1762" t="n"/>
      <c r="PU12" s="1762" t="n"/>
      <c r="PV12" s="1762" t="n"/>
      <c r="PW12" s="1762" t="n"/>
      <c r="PX12" s="1762" t="n"/>
      <c r="PY12" s="1762" t="n"/>
      <c r="PZ12" s="1762" t="n"/>
      <c r="QA12" s="1762" t="n"/>
      <c r="QB12" s="1762" t="n"/>
      <c r="QC12" s="1762" t="n"/>
      <c r="QD12" s="1762" t="n"/>
      <c r="QE12" s="1762" t="n"/>
      <c r="QF12" s="1762" t="n"/>
      <c r="QG12" s="1762" t="n"/>
      <c r="QH12" s="1762" t="n"/>
      <c r="QI12" s="1762" t="n"/>
      <c r="QJ12" s="1762" t="n"/>
      <c r="QK12" s="1762" t="n"/>
      <c r="QL12" s="1762" t="n"/>
      <c r="QM12" s="1762" t="n"/>
      <c r="QN12" s="1762" t="n"/>
      <c r="QO12" s="1762" t="n"/>
      <c r="QP12" s="1762" t="n"/>
      <c r="QQ12" s="1762" t="n"/>
      <c r="QR12" s="1762" t="n"/>
      <c r="QS12" s="1762" t="n"/>
      <c r="QT12" s="1762" t="n"/>
      <c r="QU12" s="1762" t="n"/>
      <c r="QV12" s="1762" t="n"/>
      <c r="QW12" s="1762" t="n"/>
      <c r="QX12" s="1762" t="n"/>
      <c r="QY12" s="1762" t="n"/>
      <c r="QZ12" s="1762" t="n"/>
      <c r="RA12" s="1762" t="n"/>
      <c r="RB12" s="1762" t="n"/>
      <c r="RC12" s="1762" t="n"/>
      <c r="RD12" s="1762" t="n"/>
      <c r="RE12" s="1762" t="n"/>
      <c r="RF12" s="1762" t="n"/>
      <c r="RG12" s="1762" t="n"/>
      <c r="RH12" s="1762" t="n"/>
      <c r="RI12" s="1762" t="n"/>
      <c r="RJ12" s="1762" t="n"/>
      <c r="RK12" s="1762" t="n"/>
      <c r="RL12" s="1762" t="n"/>
      <c r="RM12" s="1762" t="n"/>
      <c r="RN12" s="1762" t="n"/>
      <c r="RO12" s="1762" t="n"/>
      <c r="RP12" s="1762" t="n"/>
      <c r="RQ12" s="1762" t="n"/>
      <c r="RR12" s="1762" t="n"/>
      <c r="RS12" s="1762" t="n"/>
      <c r="RT12" s="1762" t="n"/>
      <c r="RU12" s="1762" t="n"/>
      <c r="RV12" s="1762" t="n"/>
      <c r="RW12" s="1762" t="n"/>
      <c r="RX12" s="1762" t="n"/>
      <c r="RY12" s="1762" t="n"/>
      <c r="RZ12" s="1762" t="n"/>
      <c r="SA12" s="1762" t="n"/>
      <c r="SB12" s="1762" t="n"/>
      <c r="SC12" s="1762" t="n"/>
      <c r="SD12" s="1762" t="n"/>
      <c r="SE12" s="1762" t="n"/>
      <c r="SF12" s="1762" t="n"/>
      <c r="SG12" s="1762" t="n"/>
      <c r="SH12" s="1762" t="n"/>
      <c r="SI12" s="1762" t="n"/>
      <c r="SJ12" s="1762" t="n"/>
      <c r="SK12" s="1762" t="n"/>
      <c r="SL12" s="1762" t="n"/>
      <c r="SM12" s="1762" t="n"/>
      <c r="SN12" s="1762" t="n"/>
      <c r="SO12" s="1762" t="n"/>
      <c r="SP12" s="1762" t="n"/>
      <c r="SQ12" s="1762" t="n"/>
      <c r="SR12" s="1762" t="n"/>
      <c r="SS12" s="1762" t="n"/>
      <c r="ST12" s="1762" t="n"/>
      <c r="SU12" s="1762" t="n"/>
      <c r="SV12" s="1762" t="n"/>
      <c r="SW12" s="1762" t="n"/>
      <c r="SX12" s="1762" t="n"/>
      <c r="SY12" s="1762" t="n"/>
      <c r="SZ12" s="1762" t="n"/>
      <c r="TA12" s="1762" t="n"/>
      <c r="TB12" s="1762" t="n"/>
      <c r="TC12" s="1762" t="n"/>
      <c r="TD12" s="1762" t="n"/>
      <c r="TE12" s="1762" t="n"/>
      <c r="TF12" s="1762" t="n"/>
      <c r="TG12" s="1762" t="n"/>
      <c r="TH12" s="1762" t="n"/>
      <c r="TI12" s="1762" t="n"/>
      <c r="TJ12" s="1762" t="n"/>
      <c r="TK12" s="1762" t="n"/>
      <c r="TL12" s="1762" t="n"/>
      <c r="TM12" s="1762" t="n"/>
      <c r="TN12" s="1762" t="n"/>
      <c r="TO12" s="1762" t="n"/>
      <c r="TP12" s="1762" t="n"/>
      <c r="TQ12" s="1762" t="n"/>
      <c r="TR12" s="1762" t="n"/>
      <c r="TS12" s="1762" t="n"/>
      <c r="TT12" s="1762" t="n"/>
      <c r="TU12" s="1762" t="n"/>
      <c r="TV12" s="1762" t="n"/>
      <c r="TW12" s="1762" t="n"/>
      <c r="TX12" s="1762" t="n"/>
      <c r="TY12" s="1762" t="n"/>
      <c r="TZ12" s="1762" t="n"/>
      <c r="UA12" s="1762" t="n"/>
      <c r="UB12" s="1762" t="n"/>
      <c r="UC12" s="1762" t="n"/>
      <c r="UD12" s="1762" t="n"/>
      <c r="UE12" s="1762" t="n"/>
      <c r="UF12" s="1762" t="n"/>
      <c r="UG12" s="1762" t="n"/>
      <c r="UH12" s="1762" t="n"/>
      <c r="UI12" s="1762" t="n"/>
      <c r="UJ12" s="1762" t="n"/>
      <c r="UK12" s="1762" t="n"/>
      <c r="UL12" s="1762" t="n"/>
      <c r="UM12" s="1762" t="n"/>
      <c r="UN12" s="1762" t="n"/>
      <c r="UO12" s="1762" t="n"/>
      <c r="UP12" s="1762" t="n"/>
      <c r="UQ12" s="1762" t="n"/>
      <c r="UR12" s="1762" t="n"/>
      <c r="US12" s="1762" t="n"/>
      <c r="UT12" s="1762" t="n"/>
      <c r="UU12" s="1762" t="n"/>
      <c r="UV12" s="1762" t="n"/>
      <c r="UW12" s="1762" t="n"/>
      <c r="UX12" s="1762" t="n"/>
      <c r="UY12" s="1762" t="n"/>
      <c r="UZ12" s="1762" t="n"/>
      <c r="VA12" s="1762" t="n"/>
      <c r="VB12" s="1762" t="n"/>
      <c r="VC12" s="1762" t="n"/>
      <c r="VD12" s="1762" t="n"/>
      <c r="VE12" s="1762" t="n"/>
      <c r="VF12" s="1762" t="n"/>
      <c r="VG12" s="1762" t="n"/>
      <c r="VH12" s="1762" t="n"/>
      <c r="VI12" s="1762" t="n"/>
      <c r="VJ12" s="1762" t="n"/>
      <c r="VK12" s="1762" t="n"/>
      <c r="VL12" s="1762" t="n"/>
      <c r="VM12" s="1762" t="n"/>
      <c r="VN12" s="1762" t="n"/>
      <c r="VO12" s="1762" t="n"/>
      <c r="VP12" s="1762" t="n"/>
      <c r="VQ12" s="1762" t="n"/>
      <c r="VR12" s="1762" t="n"/>
      <c r="VS12" s="1762" t="n"/>
      <c r="VT12" s="1762" t="n"/>
      <c r="VU12" s="1762" t="n"/>
      <c r="VV12" s="1762" t="n"/>
      <c r="VW12" s="1762" t="n"/>
      <c r="VX12" s="1762" t="n"/>
      <c r="VY12" s="1762" t="n"/>
      <c r="VZ12" s="1762" t="n"/>
      <c r="WA12" s="1762" t="n"/>
      <c r="WB12" s="1762" t="n"/>
      <c r="WC12" s="1762" t="n"/>
      <c r="WD12" s="1762" t="n"/>
      <c r="WE12" s="1762" t="n"/>
      <c r="WF12" s="1762" t="n"/>
      <c r="WG12" s="1762" t="n"/>
      <c r="WH12" s="1762" t="n"/>
      <c r="WI12" s="1762" t="n"/>
      <c r="WJ12" s="1762" t="n"/>
      <c r="WK12" s="1762" t="n"/>
      <c r="WL12" s="1762" t="n"/>
      <c r="WM12" s="1762" t="n"/>
      <c r="WN12" s="1762" t="n"/>
      <c r="WO12" s="1762" t="n"/>
      <c r="WP12" s="1762" t="n"/>
      <c r="WQ12" s="1762" t="n"/>
      <c r="WR12" s="1762" t="n"/>
      <c r="WS12" s="1762" t="n"/>
      <c r="WT12" s="1762" t="n"/>
      <c r="WU12" s="1762" t="n"/>
      <c r="WV12" s="1762" t="n"/>
      <c r="WW12" s="1762" t="n"/>
      <c r="WX12" s="1762" t="n"/>
      <c r="WY12" s="1762" t="n"/>
      <c r="WZ12" s="1762" t="n"/>
      <c r="XA12" s="1762" t="n"/>
      <c r="XB12" s="1762" t="n"/>
      <c r="XC12" s="1762" t="n"/>
      <c r="XD12" s="1762" t="n"/>
      <c r="XE12" s="1762" t="n"/>
      <c r="XF12" s="1762" t="n"/>
      <c r="XG12" s="1762" t="n"/>
      <c r="XH12" s="1762" t="n"/>
      <c r="XI12" s="1762" t="n"/>
      <c r="XJ12" s="1762" t="n"/>
      <c r="XK12" s="1762" t="n"/>
      <c r="XL12" s="1762" t="n"/>
      <c r="XM12" s="1762" t="n"/>
      <c r="XN12" s="1762" t="n"/>
      <c r="XO12" s="1762" t="n"/>
      <c r="XP12" s="1762" t="n"/>
      <c r="XQ12" s="1762" t="n"/>
      <c r="XR12" s="1762" t="n"/>
      <c r="XS12" s="1762" t="n"/>
      <c r="XT12" s="1762" t="n"/>
      <c r="XU12" s="1762" t="n"/>
      <c r="XV12" s="1762" t="n"/>
      <c r="XW12" s="1762" t="n"/>
      <c r="XX12" s="1762" t="n"/>
      <c r="XY12" s="1762" t="n"/>
      <c r="XZ12" s="1762" t="n"/>
      <c r="YA12" s="1762" t="n"/>
      <c r="YB12" s="1762" t="n"/>
      <c r="YC12" s="1762" t="n"/>
      <c r="YD12" s="1762" t="n"/>
      <c r="YE12" s="1762" t="n"/>
      <c r="YF12" s="1762" t="n"/>
      <c r="YG12" s="1762" t="n"/>
      <c r="YH12" s="1762" t="n"/>
      <c r="YI12" s="1762" t="n"/>
      <c r="YJ12" s="1762" t="n"/>
      <c r="YK12" s="1762" t="n"/>
      <c r="YL12" s="1762" t="n"/>
      <c r="YM12" s="1762" t="n"/>
      <c r="YN12" s="1762" t="n"/>
      <c r="YO12" s="1762" t="n"/>
      <c r="YP12" s="1762" t="n"/>
      <c r="YQ12" s="1762" t="n"/>
      <c r="YR12" s="1762" t="n"/>
      <c r="YS12" s="1762" t="n"/>
      <c r="YT12" s="1762" t="n"/>
      <c r="YU12" s="1762" t="n"/>
      <c r="YV12" s="1762" t="n"/>
      <c r="YW12" s="1762" t="n"/>
      <c r="YX12" s="1762" t="n"/>
      <c r="YY12" s="1762" t="n"/>
      <c r="YZ12" s="1762" t="n"/>
      <c r="ZA12" s="1762" t="n"/>
      <c r="ZB12" s="1762" t="n"/>
      <c r="ZC12" s="1762" t="n"/>
      <c r="ZD12" s="1762" t="n"/>
      <c r="ZE12" s="1762" t="n"/>
      <c r="ZF12" s="1762" t="n"/>
      <c r="ZG12" s="1762" t="n"/>
      <c r="ZH12" s="1762" t="n"/>
      <c r="ZI12" s="1762" t="n"/>
      <c r="ZJ12" s="1762" t="n"/>
      <c r="ZK12" s="1762" t="n"/>
      <c r="ZL12" s="1762" t="n"/>
      <c r="ZM12" s="1762" t="n"/>
      <c r="ZN12" s="1762" t="n"/>
      <c r="ZO12" s="1762" t="n"/>
      <c r="ZP12" s="1762" t="n"/>
      <c r="ZQ12" s="1762" t="n"/>
      <c r="ZR12" s="1762" t="n"/>
      <c r="ZS12" s="1762" t="n"/>
      <c r="ZT12" s="1762" t="n"/>
      <c r="ZU12" s="1762" t="n"/>
      <c r="ZV12" s="1762" t="n"/>
      <c r="ZW12" s="1762" t="n"/>
      <c r="ZX12" s="1762" t="n"/>
      <c r="ZY12" s="1762" t="n"/>
      <c r="ZZ12" s="1762" t="n"/>
      <c r="AAA12" s="1762" t="n"/>
      <c r="AAB12" s="1762" t="n"/>
      <c r="AAC12" s="1762" t="n"/>
      <c r="AAD12" s="1762" t="n"/>
      <c r="AAE12" s="1762" t="n"/>
      <c r="AAF12" s="1762" t="n"/>
      <c r="AAG12" s="1762" t="n"/>
      <c r="AAH12" s="1762" t="n"/>
      <c r="AAI12" s="1762" t="n"/>
      <c r="AAJ12" s="1762" t="n"/>
      <c r="AAK12" s="1762" t="n"/>
      <c r="AAL12" s="1762" t="n"/>
      <c r="AAM12" s="1762" t="n"/>
      <c r="AAN12" s="1762" t="n"/>
      <c r="AAO12" s="1762" t="n"/>
      <c r="AAP12" s="1762" t="n"/>
      <c r="AAQ12" s="1762" t="n"/>
      <c r="AAR12" s="1762" t="n"/>
      <c r="AAS12" s="1762" t="n"/>
      <c r="AAT12" s="1762" t="n"/>
      <c r="AAU12" s="1762" t="n"/>
      <c r="AAV12" s="1762" t="n"/>
      <c r="AAW12" s="1762" t="n"/>
      <c r="AAX12" s="1762" t="n"/>
      <c r="AAY12" s="1762" t="n"/>
      <c r="AAZ12" s="1762" t="n"/>
      <c r="ABA12" s="1762" t="n"/>
      <c r="ABB12" s="1762" t="n"/>
      <c r="ABC12" s="1762" t="n"/>
      <c r="ABD12" s="1762" t="n"/>
      <c r="ABE12" s="1762" t="n"/>
      <c r="ABF12" s="1762" t="n"/>
      <c r="ABG12" s="1762" t="n"/>
      <c r="ABH12" s="1762" t="n"/>
      <c r="ABI12" s="1762" t="n"/>
      <c r="ABJ12" s="1762" t="n"/>
      <c r="ABK12" s="1762" t="n"/>
      <c r="ABL12" s="1762" t="n"/>
      <c r="ABM12" s="1762" t="n"/>
      <c r="ABN12" s="1762" t="n"/>
      <c r="ABO12" s="1762" t="n"/>
      <c r="ABP12" s="1762" t="n"/>
      <c r="ABQ12" s="1762" t="n"/>
      <c r="ABR12" s="1762" t="n"/>
      <c r="ABS12" s="1762" t="n"/>
      <c r="ABT12" s="1762" t="n"/>
      <c r="ABU12" s="1762" t="n"/>
      <c r="ABV12" s="1762" t="n"/>
      <c r="ABW12" s="1762" t="n"/>
      <c r="ABX12" s="1762" t="n"/>
      <c r="ABY12" s="1762" t="n"/>
      <c r="ABZ12" s="1762" t="n"/>
      <c r="ACA12" s="1762" t="n"/>
      <c r="ACB12" s="1762" t="n"/>
      <c r="ACC12" s="1762" t="n"/>
      <c r="ACD12" s="1762" t="n"/>
      <c r="ACE12" s="1762" t="n"/>
      <c r="ACF12" s="1762" t="n"/>
      <c r="ACG12" s="1762" t="n"/>
      <c r="ACH12" s="1762" t="n"/>
      <c r="ACI12" s="1762" t="n"/>
      <c r="ACJ12" s="1762" t="n"/>
      <c r="ACK12" s="1762" t="n"/>
      <c r="ACL12" s="1762" t="n"/>
      <c r="ACM12" s="1762" t="n"/>
      <c r="ACN12" s="1762" t="n"/>
      <c r="ACO12" s="1762" t="n"/>
      <c r="ACP12" s="1762" t="n"/>
      <c r="ACQ12" s="1762" t="n"/>
      <c r="ACR12" s="1762" t="n"/>
      <c r="ACS12" s="1762" t="n"/>
      <c r="ACT12" s="1762" t="n"/>
      <c r="ACU12" s="1762" t="n"/>
      <c r="ACV12" s="1762" t="n"/>
      <c r="ACW12" s="1762" t="n"/>
      <c r="ACX12" s="1762" t="n"/>
      <c r="ACY12" s="1762" t="n"/>
      <c r="ACZ12" s="1762" t="n"/>
      <c r="ADA12" s="1762" t="n"/>
      <c r="ADB12" s="1762" t="n"/>
      <c r="ADC12" s="1762" t="n"/>
      <c r="ADD12" s="1762" t="n"/>
      <c r="ADE12" s="1762" t="n"/>
      <c r="ADF12" s="1762" t="n"/>
      <c r="ADG12" s="1762" t="n"/>
      <c r="ADH12" s="1762" t="n"/>
      <c r="ADI12" s="1762" t="n"/>
      <c r="ADJ12" s="1762" t="n"/>
      <c r="ADK12" s="1762" t="n"/>
      <c r="ADL12" s="1762" t="n"/>
      <c r="ADM12" s="1762" t="n"/>
      <c r="ADN12" s="1762" t="n"/>
      <c r="ADO12" s="1762" t="n"/>
      <c r="ADP12" s="1762" t="n"/>
      <c r="ADQ12" s="1762" t="n"/>
      <c r="ADR12" s="1762" t="n"/>
      <c r="ADS12" s="1762" t="n"/>
      <c r="ADT12" s="1762" t="n"/>
      <c r="ADU12" s="1762" t="n"/>
      <c r="ADV12" s="1762" t="n"/>
      <c r="ADW12" s="1762" t="n"/>
      <c r="ADX12" s="1762" t="n"/>
      <c r="ADY12" s="1762" t="n"/>
      <c r="ADZ12" s="1762" t="n"/>
      <c r="AEA12" s="1762" t="n"/>
      <c r="AEB12" s="1762" t="n"/>
      <c r="AEC12" s="1762" t="n"/>
      <c r="AED12" s="1762" t="n"/>
      <c r="AEE12" s="1762" t="n"/>
      <c r="AEF12" s="1762" t="n"/>
      <c r="AEG12" s="1762" t="n"/>
      <c r="AEH12" s="1762" t="n"/>
      <c r="AEI12" s="1762" t="n"/>
      <c r="AEJ12" s="1762" t="n"/>
      <c r="AEK12" s="1762" t="n"/>
      <c r="AEL12" s="1762" t="n"/>
      <c r="AEM12" s="1762" t="n"/>
      <c r="AEN12" s="1762" t="n"/>
      <c r="AEO12" s="1762" t="n"/>
      <c r="AEP12" s="1762" t="n"/>
      <c r="AEQ12" s="1762" t="n"/>
      <c r="AER12" s="1762" t="n"/>
      <c r="AES12" s="1762" t="n"/>
      <c r="AET12" s="1762" t="n"/>
      <c r="AEU12" s="1762" t="n"/>
      <c r="AEV12" s="1762" t="n"/>
      <c r="AEW12" s="1762" t="n"/>
      <c r="AEX12" s="1762" t="n"/>
      <c r="AEY12" s="1762" t="n"/>
      <c r="AEZ12" s="1762" t="n"/>
      <c r="AFA12" s="1762" t="n"/>
      <c r="AFB12" s="1762" t="n"/>
      <c r="AFC12" s="1762" t="n"/>
      <c r="AFD12" s="1762" t="n"/>
      <c r="AFE12" s="1762" t="n"/>
      <c r="AFF12" s="1762" t="n"/>
      <c r="AFG12" s="1762" t="n"/>
      <c r="AFH12" s="1762" t="n"/>
      <c r="AFI12" s="1762" t="n"/>
      <c r="AFJ12" s="1762" t="n"/>
      <c r="AFK12" s="1762" t="n"/>
      <c r="AFL12" s="1762" t="n"/>
      <c r="AFM12" s="1762" t="n"/>
      <c r="AFN12" s="1762" t="n"/>
      <c r="AFO12" s="1762" t="n"/>
      <c r="AFP12" s="1762" t="n"/>
      <c r="AFQ12" s="1762" t="n"/>
      <c r="AFR12" s="1762" t="n"/>
      <c r="AFS12" s="1762" t="n"/>
      <c r="AFT12" s="1762" t="n"/>
      <c r="AFU12" s="1762" t="n"/>
      <c r="AFV12" s="1762" t="n"/>
      <c r="AFW12" s="1762" t="n"/>
      <c r="AFX12" s="1762" t="n"/>
      <c r="AFY12" s="1762" t="n"/>
      <c r="AFZ12" s="1762" t="n"/>
      <c r="AGA12" s="1762" t="n"/>
      <c r="AGB12" s="1762" t="n"/>
      <c r="AGC12" s="1762" t="n"/>
      <c r="AGD12" s="1762" t="n"/>
      <c r="AGE12" s="1762" t="n"/>
      <c r="AGF12" s="1762" t="n"/>
      <c r="AGG12" s="1762" t="n"/>
      <c r="AGH12" s="1762" t="n"/>
      <c r="AGI12" s="1762" t="n"/>
      <c r="AGJ12" s="1762" t="n"/>
      <c r="AGK12" s="1762" t="n"/>
      <c r="AGL12" s="1762" t="n"/>
      <c r="AGM12" s="1762" t="n"/>
      <c r="AGN12" s="1762" t="n"/>
      <c r="AGO12" s="1762" t="n"/>
      <c r="AGP12" s="1762" t="n"/>
      <c r="AGQ12" s="1762" t="n"/>
      <c r="AGR12" s="1762" t="n"/>
      <c r="AGS12" s="1762" t="n"/>
      <c r="AGT12" s="1762" t="n"/>
      <c r="AGU12" s="1762" t="n"/>
      <c r="AGV12" s="1762" t="n"/>
      <c r="AGW12" s="1762" t="n"/>
      <c r="AGX12" s="1762" t="n"/>
      <c r="AGY12" s="1762" t="n"/>
      <c r="AGZ12" s="1762" t="n"/>
      <c r="AHA12" s="1762" t="n"/>
      <c r="AHB12" s="1762" t="n"/>
      <c r="AHC12" s="1762" t="n"/>
      <c r="AHD12" s="1762" t="n"/>
      <c r="AHE12" s="1762" t="n"/>
      <c r="AHF12" s="1762" t="n"/>
      <c r="AHG12" s="1762" t="n"/>
      <c r="AHH12" s="1762" t="n"/>
      <c r="AHI12" s="1762" t="n"/>
      <c r="AHJ12" s="1762" t="n"/>
      <c r="AHK12" s="1762" t="n"/>
      <c r="AHL12" s="1762" t="n"/>
      <c r="AHM12" s="1762" t="n"/>
      <c r="AHN12" s="1762" t="n"/>
      <c r="AHO12" s="1762" t="n"/>
      <c r="AHP12" s="1762" t="n"/>
      <c r="AHQ12" s="1762" t="n"/>
      <c r="AHR12" s="1762" t="n"/>
      <c r="AHS12" s="1762" t="n"/>
      <c r="AHT12" s="1762" t="n"/>
      <c r="AHU12" s="1762" t="n"/>
      <c r="AHV12" s="1762" t="n"/>
      <c r="AHW12" s="1762" t="n"/>
      <c r="AHX12" s="1762" t="n"/>
      <c r="AHY12" s="1762" t="n"/>
      <c r="AHZ12" s="1762" t="n"/>
      <c r="AIA12" s="1762" t="n"/>
      <c r="AIB12" s="1762" t="n"/>
      <c r="AIC12" s="1762" t="n"/>
      <c r="AID12" s="1762" t="n"/>
      <c r="AIE12" s="1762" t="n"/>
      <c r="AIF12" s="1762" t="n"/>
      <c r="AIG12" s="1762" t="n"/>
      <c r="AIH12" s="1762" t="n"/>
      <c r="AII12" s="1762" t="n"/>
      <c r="AIJ12" s="1762" t="n"/>
      <c r="AIK12" s="1762" t="n"/>
      <c r="AIL12" s="1762" t="n"/>
      <c r="AIM12" s="1762" t="n"/>
      <c r="AIN12" s="1762" t="n"/>
      <c r="AIO12" s="1762" t="n"/>
      <c r="AIP12" s="1762" t="n"/>
      <c r="AIQ12" s="1762" t="n"/>
      <c r="AIR12" s="1762" t="n"/>
      <c r="AIS12" s="1762" t="n"/>
      <c r="AIT12" s="1762" t="n"/>
      <c r="AIU12" s="1762" t="n"/>
      <c r="AIV12" s="1762" t="n"/>
      <c r="AIW12" s="1762" t="n"/>
      <c r="AIX12" s="1762" t="n"/>
      <c r="AIY12" s="1762" t="n"/>
      <c r="AIZ12" s="1762" t="n"/>
      <c r="AJA12" s="1762" t="n"/>
      <c r="AJB12" s="1762" t="n"/>
      <c r="AJC12" s="1762" t="n"/>
      <c r="AJD12" s="1762" t="n"/>
      <c r="AJE12" s="1762" t="n"/>
      <c r="AJF12" s="1762" t="n"/>
      <c r="AJG12" s="1762" t="n"/>
      <c r="AJH12" s="1762" t="n"/>
      <c r="AJI12" s="1762" t="n"/>
      <c r="AJJ12" s="1762" t="n"/>
      <c r="AJK12" s="1762" t="n"/>
      <c r="AJL12" s="1762" t="n"/>
      <c r="AJM12" s="1762" t="n"/>
      <c r="AJN12" s="1762" t="n"/>
      <c r="AJO12" s="1762" t="n"/>
      <c r="AJP12" s="1762" t="n"/>
      <c r="AJQ12" s="1762" t="n"/>
      <c r="AJR12" s="1762" t="n"/>
      <c r="AJS12" s="1762" t="n"/>
      <c r="AJT12" s="1762" t="n"/>
      <c r="AJU12" s="1762" t="n"/>
      <c r="AJV12" s="1762" t="n"/>
      <c r="AJW12" s="1762" t="n"/>
      <c r="AJX12" s="1762" t="n"/>
      <c r="AJY12" s="1762" t="n"/>
      <c r="AJZ12" s="1762" t="n"/>
      <c r="AKA12" s="1762" t="n"/>
      <c r="AKB12" s="1762" t="n"/>
      <c r="AKC12" s="1762" t="n"/>
      <c r="AKD12" s="1762" t="n"/>
      <c r="AKE12" s="1762" t="n"/>
      <c r="AKF12" s="1762" t="n"/>
      <c r="AKG12" s="1762" t="n"/>
      <c r="AKH12" s="1762" t="n"/>
      <c r="AKI12" s="1762" t="n"/>
      <c r="AKJ12" s="1762" t="n"/>
      <c r="AKK12" s="1762" t="n"/>
      <c r="AKL12" s="1762" t="n"/>
      <c r="AKM12" s="1762" t="n"/>
      <c r="AKN12" s="1762" t="n"/>
      <c r="AKO12" s="1762" t="n"/>
      <c r="AKP12" s="1762" t="n"/>
      <c r="AKQ12" s="1762" t="n"/>
      <c r="AKR12" s="1762" t="n"/>
      <c r="AKS12" s="1762" t="n"/>
      <c r="AKT12" s="1762" t="n"/>
      <c r="AKU12" s="1762" t="n"/>
      <c r="AKV12" s="1762" t="n"/>
      <c r="AKW12" s="1762" t="n"/>
      <c r="AKX12" s="1762" t="n"/>
      <c r="AKY12" s="1762" t="n"/>
      <c r="AKZ12" s="1762" t="n"/>
      <c r="ALA12" s="1762" t="n"/>
      <c r="ALB12" s="1762" t="n"/>
      <c r="ALC12" s="1762" t="n"/>
      <c r="ALD12" s="1762" t="n"/>
      <c r="ALE12" s="1762" t="n"/>
      <c r="ALF12" s="1762" t="n"/>
      <c r="ALG12" s="1762" t="n"/>
      <c r="ALH12" s="1762" t="n"/>
      <c r="ALI12" s="1762" t="n"/>
      <c r="ALJ12" s="1762" t="n"/>
      <c r="ALK12" s="1762" t="n"/>
      <c r="ALL12" s="1762" t="n"/>
      <c r="ALM12" s="1762" t="n"/>
      <c r="ALN12" s="1762" t="n"/>
      <c r="ALO12" s="1762" t="n"/>
      <c r="ALP12" s="1762" t="n"/>
      <c r="ALQ12" s="1762" t="n"/>
      <c r="ALR12" s="1762" t="n"/>
      <c r="ALS12" s="1762" t="n"/>
      <c r="ALT12" s="1762" t="n"/>
      <c r="ALU12" s="1762" t="n"/>
      <c r="ALV12" s="1762" t="n"/>
      <c r="ALW12" s="1762" t="n"/>
      <c r="ALX12" s="1762" t="n"/>
      <c r="ALY12" s="1762" t="n"/>
      <c r="ALZ12" s="1762" t="n"/>
      <c r="AMA12" s="1762" t="n"/>
      <c r="AMB12" s="1762" t="n"/>
      <c r="AMC12" s="1762" t="n"/>
      <c r="AMD12" s="1762" t="n"/>
      <c r="AME12" s="1762" t="n"/>
      <c r="AMF12" s="1762" t="n"/>
      <c r="AMG12" s="1762" t="n"/>
      <c r="AMH12" s="1762" t="n"/>
    </row>
    <row r="13" ht="13.95" customHeight="1">
      <c r="A13" s="1959" t="inlineStr">
        <is>
          <t>Unité :</t>
        </is>
      </c>
      <c r="B13" s="1766" t="inlineStr">
        <is>
          <t>kt</t>
        </is>
      </c>
      <c r="C13" s="1762" t="n"/>
      <c r="D13" s="1762" t="n"/>
      <c r="E13" s="1762" t="n"/>
      <c r="F13" s="1762" t="n"/>
      <c r="G13" s="1762" t="n"/>
      <c r="H13" s="1763" t="n"/>
      <c r="I13" s="1762" t="n"/>
      <c r="J13" s="1762" t="n"/>
      <c r="K13" s="1762" t="n"/>
      <c r="L13" s="1762" t="n"/>
      <c r="M13" s="1762" t="n"/>
      <c r="N13" s="1763" t="n"/>
      <c r="O13" s="1763" t="n"/>
      <c r="P13" s="1763" t="n"/>
      <c r="Q13" s="1763" t="n"/>
      <c r="R13" s="1762" t="n"/>
      <c r="S13" s="1763" t="n"/>
      <c r="T13" s="1762" t="n"/>
      <c r="U13" s="1762" t="n"/>
      <c r="V13" s="1762" t="n"/>
      <c r="W13" s="1762" t="n"/>
      <c r="X13" s="1762" t="n"/>
      <c r="Y13" s="1762" t="n"/>
      <c r="Z13" s="1762" t="n"/>
      <c r="AA13" s="1762" t="n"/>
      <c r="AB13" s="1762" t="n"/>
      <c r="AC13" s="1762" t="n"/>
      <c r="AD13" s="1762" t="n"/>
      <c r="AE13" s="1762" t="n"/>
      <c r="AF13" s="1762" t="n"/>
      <c r="AG13" s="1762" t="n"/>
      <c r="AH13" s="1762" t="n"/>
      <c r="AI13" s="1762" t="n"/>
      <c r="AJ13" s="1762" t="n"/>
      <c r="AK13" s="1762" t="n"/>
      <c r="AL13" s="1762" t="n"/>
      <c r="AM13" s="1762" t="n"/>
      <c r="AN13" s="1762" t="n"/>
      <c r="AO13" s="1762" t="n"/>
      <c r="AP13" s="1762" t="n"/>
      <c r="AQ13" s="1762" t="n"/>
      <c r="AR13" s="1762" t="n"/>
      <c r="AS13" s="1762" t="n"/>
      <c r="AT13" s="1762" t="n"/>
      <c r="AU13" s="1762" t="n"/>
      <c r="AV13" s="1762" t="n"/>
      <c r="AW13" s="1762" t="n"/>
      <c r="AX13" s="1762" t="n"/>
      <c r="AY13" s="1762" t="n"/>
      <c r="AZ13" s="1762" t="n"/>
      <c r="BA13" s="1762" t="n"/>
      <c r="BB13" s="1762" t="n"/>
      <c r="BC13" s="1762" t="n"/>
      <c r="BD13" s="1762" t="n"/>
      <c r="BE13" s="1762" t="n"/>
      <c r="BF13" s="1762" t="n"/>
      <c r="BG13" s="1762" t="n"/>
      <c r="BH13" s="1762" t="n"/>
      <c r="BI13" s="1762" t="n"/>
      <c r="BJ13" s="1762" t="n"/>
      <c r="BK13" s="1762" t="n"/>
      <c r="BL13" s="1762" t="n"/>
      <c r="BM13" s="1762" t="n"/>
      <c r="BN13" s="1762" t="n"/>
      <c r="BO13" s="1762" t="n"/>
      <c r="BP13" s="1762" t="n"/>
      <c r="BQ13" s="1762" t="n"/>
      <c r="BR13" s="1762" t="n"/>
      <c r="BS13" s="1762" t="n"/>
      <c r="BT13" s="1762" t="n"/>
      <c r="BU13" s="1762" t="n"/>
      <c r="BV13" s="1762" t="n"/>
      <c r="BW13" s="1762" t="n"/>
      <c r="BX13" s="1762" t="n"/>
      <c r="BY13" s="1762" t="n"/>
      <c r="BZ13" s="1762" t="n"/>
      <c r="CA13" s="1762" t="n"/>
      <c r="CB13" s="1762" t="n"/>
      <c r="CC13" s="1762" t="n"/>
      <c r="CD13" s="1762" t="n"/>
      <c r="CE13" s="1762" t="n"/>
      <c r="CF13" s="1762" t="n"/>
      <c r="CG13" s="1762" t="n"/>
      <c r="CH13" s="1762" t="n"/>
      <c r="CI13" s="1762" t="n"/>
      <c r="CJ13" s="1762" t="n"/>
      <c r="CK13" s="1762" t="n"/>
      <c r="CL13" s="1762" t="n"/>
      <c r="CM13" s="1762" t="n"/>
      <c r="CN13" s="1762" t="n"/>
      <c r="CO13" s="1762" t="n"/>
      <c r="CP13" s="1762" t="n"/>
      <c r="CQ13" s="1762" t="n"/>
      <c r="CR13" s="1762" t="n"/>
      <c r="CS13" s="1762" t="n"/>
      <c r="CT13" s="1762" t="n"/>
      <c r="CU13" s="1762" t="n"/>
      <c r="CV13" s="1762" t="n"/>
      <c r="CW13" s="1762" t="n"/>
      <c r="CX13" s="1762" t="n"/>
      <c r="CY13" s="1762" t="n"/>
      <c r="CZ13" s="1762" t="n"/>
      <c r="DA13" s="1762" t="n"/>
      <c r="DB13" s="1762" t="n"/>
      <c r="DC13" s="1762" t="n"/>
      <c r="DD13" s="1762" t="n"/>
      <c r="DE13" s="1762" t="n"/>
      <c r="DF13" s="1762" t="n"/>
      <c r="DG13" s="1762" t="n"/>
      <c r="DH13" s="1762" t="n"/>
      <c r="DI13" s="1762" t="n"/>
      <c r="DJ13" s="1762" t="n"/>
      <c r="DK13" s="1762" t="n"/>
      <c r="DL13" s="1762" t="n"/>
      <c r="DM13" s="1762" t="n"/>
      <c r="DN13" s="1762" t="n"/>
      <c r="DO13" s="1762" t="n"/>
      <c r="DP13" s="1762" t="n"/>
      <c r="DQ13" s="1762" t="n"/>
      <c r="DR13" s="1762" t="n"/>
      <c r="DS13" s="1762" t="n"/>
      <c r="DT13" s="1762" t="n"/>
      <c r="DU13" s="1762" t="n"/>
      <c r="DV13" s="1762" t="n"/>
      <c r="DW13" s="1762" t="n"/>
      <c r="DX13" s="1762" t="n"/>
      <c r="DY13" s="1762" t="n"/>
      <c r="DZ13" s="1762" t="n"/>
      <c r="EA13" s="1762" t="n"/>
      <c r="EB13" s="1762" t="n"/>
      <c r="EC13" s="1762" t="n"/>
      <c r="ED13" s="1762" t="n"/>
      <c r="EE13" s="1762" t="n"/>
      <c r="EF13" s="1762" t="n"/>
      <c r="EG13" s="1762" t="n"/>
      <c r="EH13" s="1762" t="n"/>
      <c r="EI13" s="1762" t="n"/>
      <c r="EJ13" s="1762" t="n"/>
      <c r="EK13" s="1762" t="n"/>
      <c r="EL13" s="1762" t="n"/>
      <c r="EM13" s="1762" t="n"/>
      <c r="EN13" s="1762" t="n"/>
      <c r="EO13" s="1762" t="n"/>
      <c r="EP13" s="1762" t="n"/>
      <c r="EQ13" s="1762" t="n"/>
      <c r="ER13" s="1762" t="n"/>
      <c r="ES13" s="1762" t="n"/>
      <c r="ET13" s="1762" t="n"/>
      <c r="EU13" s="1762" t="n"/>
      <c r="EV13" s="1762" t="n"/>
      <c r="EW13" s="1762" t="n"/>
      <c r="EX13" s="1762" t="n"/>
      <c r="EY13" s="1762" t="n"/>
      <c r="EZ13" s="1762" t="n"/>
      <c r="FA13" s="1762" t="n"/>
      <c r="FB13" s="1762" t="n"/>
      <c r="FC13" s="1762" t="n"/>
      <c r="FD13" s="1762" t="n"/>
      <c r="FE13" s="1762" t="n"/>
      <c r="FF13" s="1762" t="n"/>
      <c r="FG13" s="1762" t="n"/>
      <c r="FH13" s="1762" t="n"/>
      <c r="FI13" s="1762" t="n"/>
      <c r="FJ13" s="1762" t="n"/>
      <c r="FK13" s="1762" t="n"/>
      <c r="FL13" s="1762" t="n"/>
      <c r="FM13" s="1762" t="n"/>
      <c r="FN13" s="1762" t="n"/>
      <c r="FO13" s="1762" t="n"/>
      <c r="FP13" s="1762" t="n"/>
      <c r="FQ13" s="1762" t="n"/>
      <c r="FR13" s="1762" t="n"/>
      <c r="FS13" s="1762" t="n"/>
      <c r="FT13" s="1762" t="n"/>
      <c r="FU13" s="1762" t="n"/>
      <c r="FV13" s="1762" t="n"/>
      <c r="FW13" s="1762" t="n"/>
      <c r="FX13" s="1762" t="n"/>
      <c r="FY13" s="1762" t="n"/>
      <c r="FZ13" s="1762" t="n"/>
      <c r="GA13" s="1762" t="n"/>
      <c r="GB13" s="1762" t="n"/>
      <c r="GC13" s="1762" t="n"/>
      <c r="GD13" s="1762" t="n"/>
      <c r="GE13" s="1762" t="n"/>
      <c r="GF13" s="1762" t="n"/>
      <c r="GG13" s="1762" t="n"/>
      <c r="GH13" s="1762" t="n"/>
      <c r="GI13" s="1762" t="n"/>
      <c r="GJ13" s="1762" t="n"/>
      <c r="GK13" s="1762" t="n"/>
      <c r="GL13" s="1762" t="n"/>
      <c r="GM13" s="1762" t="n"/>
      <c r="GN13" s="1762" t="n"/>
      <c r="GO13" s="1762" t="n"/>
      <c r="GP13" s="1762" t="n"/>
      <c r="GQ13" s="1762" t="n"/>
      <c r="GR13" s="1762" t="n"/>
      <c r="GS13" s="1762" t="n"/>
      <c r="GT13" s="1762" t="n"/>
      <c r="GU13" s="1762" t="n"/>
      <c r="GV13" s="1762" t="n"/>
      <c r="GW13" s="1762" t="n"/>
      <c r="GX13" s="1762" t="n"/>
      <c r="GY13" s="1762" t="n"/>
      <c r="GZ13" s="1762" t="n"/>
      <c r="HA13" s="1762" t="n"/>
      <c r="HB13" s="1762" t="n"/>
      <c r="HC13" s="1762" t="n"/>
      <c r="HD13" s="1762" t="n"/>
      <c r="HE13" s="1762" t="n"/>
      <c r="HF13" s="1762" t="n"/>
      <c r="HG13" s="1762" t="n"/>
      <c r="HH13" s="1762" t="n"/>
      <c r="HI13" s="1762" t="n"/>
      <c r="HJ13" s="1762" t="n"/>
      <c r="HK13" s="1762" t="n"/>
      <c r="HL13" s="1762" t="n"/>
      <c r="HM13" s="1762" t="n"/>
      <c r="HN13" s="1762" t="n"/>
      <c r="HO13" s="1762" t="n"/>
      <c r="HP13" s="1762" t="n"/>
      <c r="HQ13" s="1762" t="n"/>
      <c r="HR13" s="1762" t="n"/>
      <c r="HS13" s="1762" t="n"/>
      <c r="HT13" s="1762" t="n"/>
      <c r="HU13" s="1762" t="n"/>
      <c r="HV13" s="1762" t="n"/>
      <c r="HW13" s="1762" t="n"/>
      <c r="HX13" s="1762" t="n"/>
      <c r="HY13" s="1762" t="n"/>
      <c r="HZ13" s="1762" t="n"/>
      <c r="IA13" s="1762" t="n"/>
      <c r="IB13" s="1762" t="n"/>
      <c r="IC13" s="1762" t="n"/>
      <c r="ID13" s="1762" t="n"/>
      <c r="IE13" s="1762" t="n"/>
      <c r="IF13" s="1762" t="n"/>
      <c r="IG13" s="1762" t="n"/>
      <c r="IH13" s="1762" t="n"/>
      <c r="II13" s="1762" t="n"/>
      <c r="IJ13" s="1762" t="n"/>
      <c r="IK13" s="1762" t="n"/>
      <c r="IL13" s="1762" t="n"/>
      <c r="IM13" s="1762" t="n"/>
      <c r="IN13" s="1762" t="n"/>
      <c r="IO13" s="1762" t="n"/>
      <c r="IP13" s="1762" t="n"/>
      <c r="IQ13" s="1762" t="n"/>
      <c r="IR13" s="1762" t="n"/>
      <c r="IS13" s="1762" t="n"/>
      <c r="IT13" s="1762" t="n"/>
      <c r="IU13" s="1762" t="n"/>
      <c r="IV13" s="1762" t="n"/>
      <c r="IW13" s="1762" t="n"/>
      <c r="IX13" s="1762" t="n"/>
      <c r="IY13" s="1762" t="n"/>
      <c r="IZ13" s="1762" t="n"/>
      <c r="JA13" s="1762" t="n"/>
      <c r="JB13" s="1762" t="n"/>
      <c r="JC13" s="1762" t="n"/>
      <c r="JD13" s="1762" t="n"/>
      <c r="JE13" s="1762" t="n"/>
      <c r="JF13" s="1762" t="n"/>
      <c r="JG13" s="1762" t="n"/>
      <c r="JH13" s="1762" t="n"/>
      <c r="JI13" s="1762" t="n"/>
      <c r="JJ13" s="1762" t="n"/>
      <c r="JK13" s="1762" t="n"/>
      <c r="JL13" s="1762" t="n"/>
      <c r="JM13" s="1762" t="n"/>
      <c r="JN13" s="1762" t="n"/>
      <c r="JO13" s="1762" t="n"/>
      <c r="JP13" s="1762" t="n"/>
      <c r="JQ13" s="1762" t="n"/>
      <c r="JR13" s="1762" t="n"/>
      <c r="JS13" s="1762" t="n"/>
      <c r="JT13" s="1762" t="n"/>
      <c r="JU13" s="1762" t="n"/>
      <c r="JV13" s="1762" t="n"/>
      <c r="JW13" s="1762" t="n"/>
      <c r="JX13" s="1762" t="n"/>
      <c r="JY13" s="1762" t="n"/>
      <c r="JZ13" s="1762" t="n"/>
      <c r="KA13" s="1762" t="n"/>
      <c r="KB13" s="1762" t="n"/>
      <c r="KC13" s="1762" t="n"/>
      <c r="KD13" s="1762" t="n"/>
      <c r="KE13" s="1762" t="n"/>
      <c r="KF13" s="1762" t="n"/>
      <c r="KG13" s="1762" t="n"/>
      <c r="KH13" s="1762" t="n"/>
      <c r="KI13" s="1762" t="n"/>
      <c r="KJ13" s="1762" t="n"/>
      <c r="KK13" s="1762" t="n"/>
      <c r="KL13" s="1762" t="n"/>
      <c r="KM13" s="1762" t="n"/>
      <c r="KN13" s="1762" t="n"/>
      <c r="KO13" s="1762" t="n"/>
      <c r="KP13" s="1762" t="n"/>
      <c r="KQ13" s="1762" t="n"/>
      <c r="KR13" s="1762" t="n"/>
      <c r="KS13" s="1762" t="n"/>
      <c r="KT13" s="1762" t="n"/>
      <c r="KU13" s="1762" t="n"/>
      <c r="KV13" s="1762" t="n"/>
      <c r="KW13" s="1762" t="n"/>
      <c r="KX13" s="1762" t="n"/>
      <c r="KY13" s="1762" t="n"/>
      <c r="KZ13" s="1762" t="n"/>
      <c r="LA13" s="1762" t="n"/>
      <c r="LB13" s="1762" t="n"/>
      <c r="LC13" s="1762" t="n"/>
      <c r="LD13" s="1762" t="n"/>
      <c r="LE13" s="1762" t="n"/>
      <c r="LF13" s="1762" t="n"/>
      <c r="LG13" s="1762" t="n"/>
      <c r="LH13" s="1762" t="n"/>
      <c r="LI13" s="1762" t="n"/>
      <c r="LJ13" s="1762" t="n"/>
      <c r="LK13" s="1762" t="n"/>
      <c r="LL13" s="1762" t="n"/>
      <c r="LM13" s="1762" t="n"/>
      <c r="LN13" s="1762" t="n"/>
      <c r="LO13" s="1762" t="n"/>
      <c r="LP13" s="1762" t="n"/>
      <c r="LQ13" s="1762" t="n"/>
      <c r="LR13" s="1762" t="n"/>
      <c r="LS13" s="1762" t="n"/>
      <c r="LT13" s="1762" t="n"/>
      <c r="LU13" s="1762" t="n"/>
      <c r="LV13" s="1762" t="n"/>
      <c r="LW13" s="1762" t="n"/>
      <c r="LX13" s="1762" t="n"/>
      <c r="LY13" s="1762" t="n"/>
      <c r="LZ13" s="1762" t="n"/>
      <c r="MA13" s="1762" t="n"/>
      <c r="MB13" s="1762" t="n"/>
      <c r="MC13" s="1762" t="n"/>
      <c r="MD13" s="1762" t="n"/>
      <c r="ME13" s="1762" t="n"/>
      <c r="MF13" s="1762" t="n"/>
      <c r="MG13" s="1762" t="n"/>
      <c r="MH13" s="1762" t="n"/>
      <c r="MI13" s="1762" t="n"/>
      <c r="MJ13" s="1762" t="n"/>
      <c r="MK13" s="1762" t="n"/>
      <c r="ML13" s="1762" t="n"/>
      <c r="MM13" s="1762" t="n"/>
      <c r="MN13" s="1762" t="n"/>
      <c r="MO13" s="1762" t="n"/>
      <c r="MP13" s="1762" t="n"/>
      <c r="MQ13" s="1762" t="n"/>
      <c r="MR13" s="1762" t="n"/>
      <c r="MS13" s="1762" t="n"/>
      <c r="MT13" s="1762" t="n"/>
      <c r="MU13" s="1762" t="n"/>
      <c r="MV13" s="1762" t="n"/>
      <c r="MW13" s="1762" t="n"/>
      <c r="MX13" s="1762" t="n"/>
      <c r="MY13" s="1762" t="n"/>
      <c r="MZ13" s="1762" t="n"/>
      <c r="NA13" s="1762" t="n"/>
      <c r="NB13" s="1762" t="n"/>
      <c r="NC13" s="1762" t="n"/>
      <c r="ND13" s="1762" t="n"/>
      <c r="NE13" s="1762" t="n"/>
      <c r="NF13" s="1762" t="n"/>
      <c r="NG13" s="1762" t="n"/>
      <c r="NH13" s="1762" t="n"/>
      <c r="NI13" s="1762" t="n"/>
      <c r="NJ13" s="1762" t="n"/>
      <c r="NK13" s="1762" t="n"/>
      <c r="NL13" s="1762" t="n"/>
      <c r="NM13" s="1762" t="n"/>
      <c r="NN13" s="1762" t="n"/>
      <c r="NO13" s="1762" t="n"/>
      <c r="NP13" s="1762" t="n"/>
      <c r="NQ13" s="1762" t="n"/>
      <c r="NR13" s="1762" t="n"/>
      <c r="NS13" s="1762" t="n"/>
      <c r="NT13" s="1762" t="n"/>
      <c r="NU13" s="1762" t="n"/>
      <c r="NV13" s="1762" t="n"/>
      <c r="NW13" s="1762" t="n"/>
      <c r="NX13" s="1762" t="n"/>
      <c r="NY13" s="1762" t="n"/>
      <c r="NZ13" s="1762" t="n"/>
      <c r="OA13" s="1762" t="n"/>
      <c r="OB13" s="1762" t="n"/>
      <c r="OC13" s="1762" t="n"/>
      <c r="OD13" s="1762" t="n"/>
      <c r="OE13" s="1762" t="n"/>
      <c r="OF13" s="1762" t="n"/>
      <c r="OG13" s="1762" t="n"/>
      <c r="OH13" s="1762" t="n"/>
      <c r="OI13" s="1762" t="n"/>
      <c r="OJ13" s="1762" t="n"/>
      <c r="OK13" s="1762" t="n"/>
      <c r="OL13" s="1762" t="n"/>
      <c r="OM13" s="1762" t="n"/>
      <c r="ON13" s="1762" t="n"/>
      <c r="OO13" s="1762" t="n"/>
      <c r="OP13" s="1762" t="n"/>
      <c r="OQ13" s="1762" t="n"/>
      <c r="OR13" s="1762" t="n"/>
      <c r="OS13" s="1762" t="n"/>
      <c r="OT13" s="1762" t="n"/>
      <c r="OU13" s="1762" t="n"/>
      <c r="OV13" s="1762" t="n"/>
      <c r="OW13" s="1762" t="n"/>
      <c r="OX13" s="1762" t="n"/>
      <c r="OY13" s="1762" t="n"/>
      <c r="OZ13" s="1762" t="n"/>
      <c r="PA13" s="1762" t="n"/>
      <c r="PB13" s="1762" t="n"/>
      <c r="PC13" s="1762" t="n"/>
      <c r="PD13" s="1762" t="n"/>
      <c r="PE13" s="1762" t="n"/>
      <c r="PF13" s="1762" t="n"/>
      <c r="PG13" s="1762" t="n"/>
      <c r="PH13" s="1762" t="n"/>
      <c r="PI13" s="1762" t="n"/>
      <c r="PJ13" s="1762" t="n"/>
      <c r="PK13" s="1762" t="n"/>
      <c r="PL13" s="1762" t="n"/>
      <c r="PM13" s="1762" t="n"/>
      <c r="PN13" s="1762" t="n"/>
      <c r="PO13" s="1762" t="n"/>
      <c r="PP13" s="1762" t="n"/>
      <c r="PQ13" s="1762" t="n"/>
      <c r="PR13" s="1762" t="n"/>
      <c r="PS13" s="1762" t="n"/>
      <c r="PT13" s="1762" t="n"/>
      <c r="PU13" s="1762" t="n"/>
      <c r="PV13" s="1762" t="n"/>
      <c r="PW13" s="1762" t="n"/>
      <c r="PX13" s="1762" t="n"/>
      <c r="PY13" s="1762" t="n"/>
      <c r="PZ13" s="1762" t="n"/>
      <c r="QA13" s="1762" t="n"/>
      <c r="QB13" s="1762" t="n"/>
      <c r="QC13" s="1762" t="n"/>
      <c r="QD13" s="1762" t="n"/>
      <c r="QE13" s="1762" t="n"/>
      <c r="QF13" s="1762" t="n"/>
      <c r="QG13" s="1762" t="n"/>
      <c r="QH13" s="1762" t="n"/>
      <c r="QI13" s="1762" t="n"/>
      <c r="QJ13" s="1762" t="n"/>
      <c r="QK13" s="1762" t="n"/>
      <c r="QL13" s="1762" t="n"/>
      <c r="QM13" s="1762" t="n"/>
      <c r="QN13" s="1762" t="n"/>
      <c r="QO13" s="1762" t="n"/>
      <c r="QP13" s="1762" t="n"/>
      <c r="QQ13" s="1762" t="n"/>
      <c r="QR13" s="1762" t="n"/>
      <c r="QS13" s="1762" t="n"/>
      <c r="QT13" s="1762" t="n"/>
      <c r="QU13" s="1762" t="n"/>
      <c r="QV13" s="1762" t="n"/>
      <c r="QW13" s="1762" t="n"/>
      <c r="QX13" s="1762" t="n"/>
      <c r="QY13" s="1762" t="n"/>
      <c r="QZ13" s="1762" t="n"/>
      <c r="RA13" s="1762" t="n"/>
      <c r="RB13" s="1762" t="n"/>
      <c r="RC13" s="1762" t="n"/>
      <c r="RD13" s="1762" t="n"/>
      <c r="RE13" s="1762" t="n"/>
      <c r="RF13" s="1762" t="n"/>
      <c r="RG13" s="1762" t="n"/>
      <c r="RH13" s="1762" t="n"/>
      <c r="RI13" s="1762" t="n"/>
      <c r="RJ13" s="1762" t="n"/>
      <c r="RK13" s="1762" t="n"/>
      <c r="RL13" s="1762" t="n"/>
      <c r="RM13" s="1762" t="n"/>
      <c r="RN13" s="1762" t="n"/>
      <c r="RO13" s="1762" t="n"/>
      <c r="RP13" s="1762" t="n"/>
      <c r="RQ13" s="1762" t="n"/>
      <c r="RR13" s="1762" t="n"/>
      <c r="RS13" s="1762" t="n"/>
      <c r="RT13" s="1762" t="n"/>
      <c r="RU13" s="1762" t="n"/>
      <c r="RV13" s="1762" t="n"/>
      <c r="RW13" s="1762" t="n"/>
      <c r="RX13" s="1762" t="n"/>
      <c r="RY13" s="1762" t="n"/>
      <c r="RZ13" s="1762" t="n"/>
      <c r="SA13" s="1762" t="n"/>
      <c r="SB13" s="1762" t="n"/>
      <c r="SC13" s="1762" t="n"/>
      <c r="SD13" s="1762" t="n"/>
      <c r="SE13" s="1762" t="n"/>
      <c r="SF13" s="1762" t="n"/>
      <c r="SG13" s="1762" t="n"/>
      <c r="SH13" s="1762" t="n"/>
      <c r="SI13" s="1762" t="n"/>
      <c r="SJ13" s="1762" t="n"/>
      <c r="SK13" s="1762" t="n"/>
      <c r="SL13" s="1762" t="n"/>
      <c r="SM13" s="1762" t="n"/>
      <c r="SN13" s="1762" t="n"/>
      <c r="SO13" s="1762" t="n"/>
      <c r="SP13" s="1762" t="n"/>
      <c r="SQ13" s="1762" t="n"/>
      <c r="SR13" s="1762" t="n"/>
      <c r="SS13" s="1762" t="n"/>
      <c r="ST13" s="1762" t="n"/>
      <c r="SU13" s="1762" t="n"/>
      <c r="SV13" s="1762" t="n"/>
      <c r="SW13" s="1762" t="n"/>
      <c r="SX13" s="1762" t="n"/>
      <c r="SY13" s="1762" t="n"/>
      <c r="SZ13" s="1762" t="n"/>
      <c r="TA13" s="1762" t="n"/>
      <c r="TB13" s="1762" t="n"/>
      <c r="TC13" s="1762" t="n"/>
      <c r="TD13" s="1762" t="n"/>
      <c r="TE13" s="1762" t="n"/>
      <c r="TF13" s="1762" t="n"/>
      <c r="TG13" s="1762" t="n"/>
      <c r="TH13" s="1762" t="n"/>
      <c r="TI13" s="1762" t="n"/>
      <c r="TJ13" s="1762" t="n"/>
      <c r="TK13" s="1762" t="n"/>
      <c r="TL13" s="1762" t="n"/>
      <c r="TM13" s="1762" t="n"/>
      <c r="TN13" s="1762" t="n"/>
      <c r="TO13" s="1762" t="n"/>
      <c r="TP13" s="1762" t="n"/>
      <c r="TQ13" s="1762" t="n"/>
      <c r="TR13" s="1762" t="n"/>
      <c r="TS13" s="1762" t="n"/>
      <c r="TT13" s="1762" t="n"/>
      <c r="TU13" s="1762" t="n"/>
      <c r="TV13" s="1762" t="n"/>
      <c r="TW13" s="1762" t="n"/>
      <c r="TX13" s="1762" t="n"/>
      <c r="TY13" s="1762" t="n"/>
      <c r="TZ13" s="1762" t="n"/>
      <c r="UA13" s="1762" t="n"/>
      <c r="UB13" s="1762" t="n"/>
      <c r="UC13" s="1762" t="n"/>
      <c r="UD13" s="1762" t="n"/>
      <c r="UE13" s="1762" t="n"/>
      <c r="UF13" s="1762" t="n"/>
      <c r="UG13" s="1762" t="n"/>
      <c r="UH13" s="1762" t="n"/>
      <c r="UI13" s="1762" t="n"/>
      <c r="UJ13" s="1762" t="n"/>
      <c r="UK13" s="1762" t="n"/>
      <c r="UL13" s="1762" t="n"/>
      <c r="UM13" s="1762" t="n"/>
      <c r="UN13" s="1762" t="n"/>
      <c r="UO13" s="1762" t="n"/>
      <c r="UP13" s="1762" t="n"/>
      <c r="UQ13" s="1762" t="n"/>
      <c r="UR13" s="1762" t="n"/>
      <c r="US13" s="1762" t="n"/>
      <c r="UT13" s="1762" t="n"/>
      <c r="UU13" s="1762" t="n"/>
      <c r="UV13" s="1762" t="n"/>
      <c r="UW13" s="1762" t="n"/>
      <c r="UX13" s="1762" t="n"/>
      <c r="UY13" s="1762" t="n"/>
      <c r="UZ13" s="1762" t="n"/>
      <c r="VA13" s="1762" t="n"/>
      <c r="VB13" s="1762" t="n"/>
      <c r="VC13" s="1762" t="n"/>
      <c r="VD13" s="1762" t="n"/>
      <c r="VE13" s="1762" t="n"/>
      <c r="VF13" s="1762" t="n"/>
      <c r="VG13" s="1762" t="n"/>
      <c r="VH13" s="1762" t="n"/>
      <c r="VI13" s="1762" t="n"/>
      <c r="VJ13" s="1762" t="n"/>
      <c r="VK13" s="1762" t="n"/>
      <c r="VL13" s="1762" t="n"/>
      <c r="VM13" s="1762" t="n"/>
      <c r="VN13" s="1762" t="n"/>
      <c r="VO13" s="1762" t="n"/>
      <c r="VP13" s="1762" t="n"/>
      <c r="VQ13" s="1762" t="n"/>
      <c r="VR13" s="1762" t="n"/>
      <c r="VS13" s="1762" t="n"/>
      <c r="VT13" s="1762" t="n"/>
      <c r="VU13" s="1762" t="n"/>
      <c r="VV13" s="1762" t="n"/>
      <c r="VW13" s="1762" t="n"/>
      <c r="VX13" s="1762" t="n"/>
      <c r="VY13" s="1762" t="n"/>
      <c r="VZ13" s="1762" t="n"/>
      <c r="WA13" s="1762" t="n"/>
      <c r="WB13" s="1762" t="n"/>
      <c r="WC13" s="1762" t="n"/>
      <c r="WD13" s="1762" t="n"/>
      <c r="WE13" s="1762" t="n"/>
      <c r="WF13" s="1762" t="n"/>
      <c r="WG13" s="1762" t="n"/>
      <c r="WH13" s="1762" t="n"/>
      <c r="WI13" s="1762" t="n"/>
      <c r="WJ13" s="1762" t="n"/>
      <c r="WK13" s="1762" t="n"/>
      <c r="WL13" s="1762" t="n"/>
      <c r="WM13" s="1762" t="n"/>
      <c r="WN13" s="1762" t="n"/>
      <c r="WO13" s="1762" t="n"/>
      <c r="WP13" s="1762" t="n"/>
      <c r="WQ13" s="1762" t="n"/>
      <c r="WR13" s="1762" t="n"/>
      <c r="WS13" s="1762" t="n"/>
      <c r="WT13" s="1762" t="n"/>
      <c r="WU13" s="1762" t="n"/>
      <c r="WV13" s="1762" t="n"/>
      <c r="WW13" s="1762" t="n"/>
      <c r="WX13" s="1762" t="n"/>
      <c r="WY13" s="1762" t="n"/>
      <c r="WZ13" s="1762" t="n"/>
      <c r="XA13" s="1762" t="n"/>
      <c r="XB13" s="1762" t="n"/>
      <c r="XC13" s="1762" t="n"/>
      <c r="XD13" s="1762" t="n"/>
      <c r="XE13" s="1762" t="n"/>
      <c r="XF13" s="1762" t="n"/>
      <c r="XG13" s="1762" t="n"/>
      <c r="XH13" s="1762" t="n"/>
      <c r="XI13" s="1762" t="n"/>
      <c r="XJ13" s="1762" t="n"/>
      <c r="XK13" s="1762" t="n"/>
      <c r="XL13" s="1762" t="n"/>
      <c r="XM13" s="1762" t="n"/>
      <c r="XN13" s="1762" t="n"/>
      <c r="XO13" s="1762" t="n"/>
      <c r="XP13" s="1762" t="n"/>
      <c r="XQ13" s="1762" t="n"/>
      <c r="XR13" s="1762" t="n"/>
      <c r="XS13" s="1762" t="n"/>
      <c r="XT13" s="1762" t="n"/>
      <c r="XU13" s="1762" t="n"/>
      <c r="XV13" s="1762" t="n"/>
      <c r="XW13" s="1762" t="n"/>
      <c r="XX13" s="1762" t="n"/>
      <c r="XY13" s="1762" t="n"/>
      <c r="XZ13" s="1762" t="n"/>
      <c r="YA13" s="1762" t="n"/>
      <c r="YB13" s="1762" t="n"/>
      <c r="YC13" s="1762" t="n"/>
      <c r="YD13" s="1762" t="n"/>
      <c r="YE13" s="1762" t="n"/>
      <c r="YF13" s="1762" t="n"/>
      <c r="YG13" s="1762" t="n"/>
      <c r="YH13" s="1762" t="n"/>
      <c r="YI13" s="1762" t="n"/>
      <c r="YJ13" s="1762" t="n"/>
      <c r="YK13" s="1762" t="n"/>
      <c r="YL13" s="1762" t="n"/>
      <c r="YM13" s="1762" t="n"/>
      <c r="YN13" s="1762" t="n"/>
      <c r="YO13" s="1762" t="n"/>
      <c r="YP13" s="1762" t="n"/>
      <c r="YQ13" s="1762" t="n"/>
      <c r="YR13" s="1762" t="n"/>
      <c r="YS13" s="1762" t="n"/>
      <c r="YT13" s="1762" t="n"/>
      <c r="YU13" s="1762" t="n"/>
      <c r="YV13" s="1762" t="n"/>
      <c r="YW13" s="1762" t="n"/>
      <c r="YX13" s="1762" t="n"/>
      <c r="YY13" s="1762" t="n"/>
      <c r="YZ13" s="1762" t="n"/>
      <c r="ZA13" s="1762" t="n"/>
      <c r="ZB13" s="1762" t="n"/>
      <c r="ZC13" s="1762" t="n"/>
      <c r="ZD13" s="1762" t="n"/>
      <c r="ZE13" s="1762" t="n"/>
      <c r="ZF13" s="1762" t="n"/>
      <c r="ZG13" s="1762" t="n"/>
      <c r="ZH13" s="1762" t="n"/>
      <c r="ZI13" s="1762" t="n"/>
      <c r="ZJ13" s="1762" t="n"/>
      <c r="ZK13" s="1762" t="n"/>
      <c r="ZL13" s="1762" t="n"/>
      <c r="ZM13" s="1762" t="n"/>
      <c r="ZN13" s="1762" t="n"/>
      <c r="ZO13" s="1762" t="n"/>
      <c r="ZP13" s="1762" t="n"/>
      <c r="ZQ13" s="1762" t="n"/>
      <c r="ZR13" s="1762" t="n"/>
      <c r="ZS13" s="1762" t="n"/>
      <c r="ZT13" s="1762" t="n"/>
      <c r="ZU13" s="1762" t="n"/>
      <c r="ZV13" s="1762" t="n"/>
      <c r="ZW13" s="1762" t="n"/>
      <c r="ZX13" s="1762" t="n"/>
      <c r="ZY13" s="1762" t="n"/>
      <c r="ZZ13" s="1762" t="n"/>
      <c r="AAA13" s="1762" t="n"/>
      <c r="AAB13" s="1762" t="n"/>
      <c r="AAC13" s="1762" t="n"/>
      <c r="AAD13" s="1762" t="n"/>
      <c r="AAE13" s="1762" t="n"/>
      <c r="AAF13" s="1762" t="n"/>
      <c r="AAG13" s="1762" t="n"/>
      <c r="AAH13" s="1762" t="n"/>
      <c r="AAI13" s="1762" t="n"/>
      <c r="AAJ13" s="1762" t="n"/>
      <c r="AAK13" s="1762" t="n"/>
      <c r="AAL13" s="1762" t="n"/>
      <c r="AAM13" s="1762" t="n"/>
      <c r="AAN13" s="1762" t="n"/>
      <c r="AAO13" s="1762" t="n"/>
      <c r="AAP13" s="1762" t="n"/>
      <c r="AAQ13" s="1762" t="n"/>
      <c r="AAR13" s="1762" t="n"/>
      <c r="AAS13" s="1762" t="n"/>
      <c r="AAT13" s="1762" t="n"/>
      <c r="AAU13" s="1762" t="n"/>
      <c r="AAV13" s="1762" t="n"/>
      <c r="AAW13" s="1762" t="n"/>
      <c r="AAX13" s="1762" t="n"/>
      <c r="AAY13" s="1762" t="n"/>
      <c r="AAZ13" s="1762" t="n"/>
      <c r="ABA13" s="1762" t="n"/>
      <c r="ABB13" s="1762" t="n"/>
      <c r="ABC13" s="1762" t="n"/>
      <c r="ABD13" s="1762" t="n"/>
      <c r="ABE13" s="1762" t="n"/>
      <c r="ABF13" s="1762" t="n"/>
      <c r="ABG13" s="1762" t="n"/>
      <c r="ABH13" s="1762" t="n"/>
      <c r="ABI13" s="1762" t="n"/>
      <c r="ABJ13" s="1762" t="n"/>
      <c r="ABK13" s="1762" t="n"/>
      <c r="ABL13" s="1762" t="n"/>
      <c r="ABM13" s="1762" t="n"/>
      <c r="ABN13" s="1762" t="n"/>
      <c r="ABO13" s="1762" t="n"/>
      <c r="ABP13" s="1762" t="n"/>
      <c r="ABQ13" s="1762" t="n"/>
      <c r="ABR13" s="1762" t="n"/>
      <c r="ABS13" s="1762" t="n"/>
      <c r="ABT13" s="1762" t="n"/>
      <c r="ABU13" s="1762" t="n"/>
      <c r="ABV13" s="1762" t="n"/>
      <c r="ABW13" s="1762" t="n"/>
      <c r="ABX13" s="1762" t="n"/>
      <c r="ABY13" s="1762" t="n"/>
      <c r="ABZ13" s="1762" t="n"/>
      <c r="ACA13" s="1762" t="n"/>
      <c r="ACB13" s="1762" t="n"/>
      <c r="ACC13" s="1762" t="n"/>
      <c r="ACD13" s="1762" t="n"/>
      <c r="ACE13" s="1762" t="n"/>
      <c r="ACF13" s="1762" t="n"/>
      <c r="ACG13" s="1762" t="n"/>
      <c r="ACH13" s="1762" t="n"/>
      <c r="ACI13" s="1762" t="n"/>
      <c r="ACJ13" s="1762" t="n"/>
      <c r="ACK13" s="1762" t="n"/>
      <c r="ACL13" s="1762" t="n"/>
      <c r="ACM13" s="1762" t="n"/>
      <c r="ACN13" s="1762" t="n"/>
      <c r="ACO13" s="1762" t="n"/>
      <c r="ACP13" s="1762" t="n"/>
      <c r="ACQ13" s="1762" t="n"/>
      <c r="ACR13" s="1762" t="n"/>
      <c r="ACS13" s="1762" t="n"/>
      <c r="ACT13" s="1762" t="n"/>
      <c r="ACU13" s="1762" t="n"/>
      <c r="ACV13" s="1762" t="n"/>
      <c r="ACW13" s="1762" t="n"/>
      <c r="ACX13" s="1762" t="n"/>
      <c r="ACY13" s="1762" t="n"/>
      <c r="ACZ13" s="1762" t="n"/>
      <c r="ADA13" s="1762" t="n"/>
      <c r="ADB13" s="1762" t="n"/>
      <c r="ADC13" s="1762" t="n"/>
      <c r="ADD13" s="1762" t="n"/>
      <c r="ADE13" s="1762" t="n"/>
      <c r="ADF13" s="1762" t="n"/>
      <c r="ADG13" s="1762" t="n"/>
      <c r="ADH13" s="1762" t="n"/>
      <c r="ADI13" s="1762" t="n"/>
      <c r="ADJ13" s="1762" t="n"/>
      <c r="ADK13" s="1762" t="n"/>
      <c r="ADL13" s="1762" t="n"/>
      <c r="ADM13" s="1762" t="n"/>
      <c r="ADN13" s="1762" t="n"/>
      <c r="ADO13" s="1762" t="n"/>
      <c r="ADP13" s="1762" t="n"/>
      <c r="ADQ13" s="1762" t="n"/>
      <c r="ADR13" s="1762" t="n"/>
      <c r="ADS13" s="1762" t="n"/>
      <c r="ADT13" s="1762" t="n"/>
      <c r="ADU13" s="1762" t="n"/>
      <c r="ADV13" s="1762" t="n"/>
      <c r="ADW13" s="1762" t="n"/>
      <c r="ADX13" s="1762" t="n"/>
      <c r="ADY13" s="1762" t="n"/>
      <c r="ADZ13" s="1762" t="n"/>
      <c r="AEA13" s="1762" t="n"/>
      <c r="AEB13" s="1762" t="n"/>
      <c r="AEC13" s="1762" t="n"/>
      <c r="AED13" s="1762" t="n"/>
      <c r="AEE13" s="1762" t="n"/>
      <c r="AEF13" s="1762" t="n"/>
      <c r="AEG13" s="1762" t="n"/>
      <c r="AEH13" s="1762" t="n"/>
      <c r="AEI13" s="1762" t="n"/>
      <c r="AEJ13" s="1762" t="n"/>
      <c r="AEK13" s="1762" t="n"/>
      <c r="AEL13" s="1762" t="n"/>
      <c r="AEM13" s="1762" t="n"/>
      <c r="AEN13" s="1762" t="n"/>
      <c r="AEO13" s="1762" t="n"/>
      <c r="AEP13" s="1762" t="n"/>
      <c r="AEQ13" s="1762" t="n"/>
      <c r="AER13" s="1762" t="n"/>
      <c r="AES13" s="1762" t="n"/>
      <c r="AET13" s="1762" t="n"/>
      <c r="AEU13" s="1762" t="n"/>
      <c r="AEV13" s="1762" t="n"/>
      <c r="AEW13" s="1762" t="n"/>
      <c r="AEX13" s="1762" t="n"/>
      <c r="AEY13" s="1762" t="n"/>
      <c r="AEZ13" s="1762" t="n"/>
      <c r="AFA13" s="1762" t="n"/>
      <c r="AFB13" s="1762" t="n"/>
      <c r="AFC13" s="1762" t="n"/>
      <c r="AFD13" s="1762" t="n"/>
      <c r="AFE13" s="1762" t="n"/>
      <c r="AFF13" s="1762" t="n"/>
      <c r="AFG13" s="1762" t="n"/>
      <c r="AFH13" s="1762" t="n"/>
      <c r="AFI13" s="1762" t="n"/>
      <c r="AFJ13" s="1762" t="n"/>
      <c r="AFK13" s="1762" t="n"/>
      <c r="AFL13" s="1762" t="n"/>
      <c r="AFM13" s="1762" t="n"/>
      <c r="AFN13" s="1762" t="n"/>
      <c r="AFO13" s="1762" t="n"/>
      <c r="AFP13" s="1762" t="n"/>
      <c r="AFQ13" s="1762" t="n"/>
      <c r="AFR13" s="1762" t="n"/>
      <c r="AFS13" s="1762" t="n"/>
      <c r="AFT13" s="1762" t="n"/>
      <c r="AFU13" s="1762" t="n"/>
      <c r="AFV13" s="1762" t="n"/>
      <c r="AFW13" s="1762" t="n"/>
      <c r="AFX13" s="1762" t="n"/>
      <c r="AFY13" s="1762" t="n"/>
      <c r="AFZ13" s="1762" t="n"/>
      <c r="AGA13" s="1762" t="n"/>
      <c r="AGB13" s="1762" t="n"/>
      <c r="AGC13" s="1762" t="n"/>
      <c r="AGD13" s="1762" t="n"/>
      <c r="AGE13" s="1762" t="n"/>
      <c r="AGF13" s="1762" t="n"/>
      <c r="AGG13" s="1762" t="n"/>
      <c r="AGH13" s="1762" t="n"/>
      <c r="AGI13" s="1762" t="n"/>
      <c r="AGJ13" s="1762" t="n"/>
      <c r="AGK13" s="1762" t="n"/>
      <c r="AGL13" s="1762" t="n"/>
      <c r="AGM13" s="1762" t="n"/>
      <c r="AGN13" s="1762" t="n"/>
      <c r="AGO13" s="1762" t="n"/>
      <c r="AGP13" s="1762" t="n"/>
      <c r="AGQ13" s="1762" t="n"/>
      <c r="AGR13" s="1762" t="n"/>
      <c r="AGS13" s="1762" t="n"/>
      <c r="AGT13" s="1762" t="n"/>
      <c r="AGU13" s="1762" t="n"/>
      <c r="AGV13" s="1762" t="n"/>
      <c r="AGW13" s="1762" t="n"/>
      <c r="AGX13" s="1762" t="n"/>
      <c r="AGY13" s="1762" t="n"/>
      <c r="AGZ13" s="1762" t="n"/>
      <c r="AHA13" s="1762" t="n"/>
      <c r="AHB13" s="1762" t="n"/>
      <c r="AHC13" s="1762" t="n"/>
      <c r="AHD13" s="1762" t="n"/>
      <c r="AHE13" s="1762" t="n"/>
      <c r="AHF13" s="1762" t="n"/>
      <c r="AHG13" s="1762" t="n"/>
      <c r="AHH13" s="1762" t="n"/>
      <c r="AHI13" s="1762" t="n"/>
      <c r="AHJ13" s="1762" t="n"/>
      <c r="AHK13" s="1762" t="n"/>
      <c r="AHL13" s="1762" t="n"/>
      <c r="AHM13" s="1762" t="n"/>
      <c r="AHN13" s="1762" t="n"/>
      <c r="AHO13" s="1762" t="n"/>
      <c r="AHP13" s="1762" t="n"/>
      <c r="AHQ13" s="1762" t="n"/>
      <c r="AHR13" s="1762" t="n"/>
      <c r="AHS13" s="1762" t="n"/>
      <c r="AHT13" s="1762" t="n"/>
      <c r="AHU13" s="1762" t="n"/>
      <c r="AHV13" s="1762" t="n"/>
      <c r="AHW13" s="1762" t="n"/>
      <c r="AHX13" s="1762" t="n"/>
      <c r="AHY13" s="1762" t="n"/>
      <c r="AHZ13" s="1762" t="n"/>
      <c r="AIA13" s="1762" t="n"/>
      <c r="AIB13" s="1762" t="n"/>
      <c r="AIC13" s="1762" t="n"/>
      <c r="AID13" s="1762" t="n"/>
      <c r="AIE13" s="1762" t="n"/>
      <c r="AIF13" s="1762" t="n"/>
      <c r="AIG13" s="1762" t="n"/>
      <c r="AIH13" s="1762" t="n"/>
      <c r="AII13" s="1762" t="n"/>
      <c r="AIJ13" s="1762" t="n"/>
      <c r="AIK13" s="1762" t="n"/>
      <c r="AIL13" s="1762" t="n"/>
      <c r="AIM13" s="1762" t="n"/>
      <c r="AIN13" s="1762" t="n"/>
      <c r="AIO13" s="1762" t="n"/>
      <c r="AIP13" s="1762" t="n"/>
      <c r="AIQ13" s="1762" t="n"/>
      <c r="AIR13" s="1762" t="n"/>
      <c r="AIS13" s="1762" t="n"/>
      <c r="AIT13" s="1762" t="n"/>
      <c r="AIU13" s="1762" t="n"/>
      <c r="AIV13" s="1762" t="n"/>
      <c r="AIW13" s="1762" t="n"/>
      <c r="AIX13" s="1762" t="n"/>
      <c r="AIY13" s="1762" t="n"/>
      <c r="AIZ13" s="1762" t="n"/>
      <c r="AJA13" s="1762" t="n"/>
      <c r="AJB13" s="1762" t="n"/>
      <c r="AJC13" s="1762" t="n"/>
      <c r="AJD13" s="1762" t="n"/>
      <c r="AJE13" s="1762" t="n"/>
      <c r="AJF13" s="1762" t="n"/>
      <c r="AJG13" s="1762" t="n"/>
      <c r="AJH13" s="1762" t="n"/>
      <c r="AJI13" s="1762" t="n"/>
      <c r="AJJ13" s="1762" t="n"/>
      <c r="AJK13" s="1762" t="n"/>
      <c r="AJL13" s="1762" t="n"/>
      <c r="AJM13" s="1762" t="n"/>
      <c r="AJN13" s="1762" t="n"/>
      <c r="AJO13" s="1762" t="n"/>
      <c r="AJP13" s="1762" t="n"/>
      <c r="AJQ13" s="1762" t="n"/>
      <c r="AJR13" s="1762" t="n"/>
      <c r="AJS13" s="1762" t="n"/>
      <c r="AJT13" s="1762" t="n"/>
      <c r="AJU13" s="1762" t="n"/>
      <c r="AJV13" s="1762" t="n"/>
      <c r="AJW13" s="1762" t="n"/>
      <c r="AJX13" s="1762" t="n"/>
      <c r="AJY13" s="1762" t="n"/>
      <c r="AJZ13" s="1762" t="n"/>
      <c r="AKA13" s="1762" t="n"/>
      <c r="AKB13" s="1762" t="n"/>
      <c r="AKC13" s="1762" t="n"/>
      <c r="AKD13" s="1762" t="n"/>
      <c r="AKE13" s="1762" t="n"/>
      <c r="AKF13" s="1762" t="n"/>
      <c r="AKG13" s="1762" t="n"/>
      <c r="AKH13" s="1762" t="n"/>
      <c r="AKI13" s="1762" t="n"/>
      <c r="AKJ13" s="1762" t="n"/>
      <c r="AKK13" s="1762" t="n"/>
      <c r="AKL13" s="1762" t="n"/>
      <c r="AKM13" s="1762" t="n"/>
      <c r="AKN13" s="1762" t="n"/>
      <c r="AKO13" s="1762" t="n"/>
      <c r="AKP13" s="1762" t="n"/>
      <c r="AKQ13" s="1762" t="n"/>
      <c r="AKR13" s="1762" t="n"/>
      <c r="AKS13" s="1762" t="n"/>
      <c r="AKT13" s="1762" t="n"/>
      <c r="AKU13" s="1762" t="n"/>
      <c r="AKV13" s="1762" t="n"/>
      <c r="AKW13" s="1762" t="n"/>
      <c r="AKX13" s="1762" t="n"/>
      <c r="AKY13" s="1762" t="n"/>
      <c r="AKZ13" s="1762" t="n"/>
      <c r="ALA13" s="1762" t="n"/>
      <c r="ALB13" s="1762" t="n"/>
      <c r="ALC13" s="1762" t="n"/>
      <c r="ALD13" s="1762" t="n"/>
      <c r="ALE13" s="1762" t="n"/>
      <c r="ALF13" s="1762" t="n"/>
      <c r="ALG13" s="1762" t="n"/>
      <c r="ALH13" s="1762" t="n"/>
      <c r="ALI13" s="1762" t="n"/>
      <c r="ALJ13" s="1762" t="n"/>
      <c r="ALK13" s="1762" t="n"/>
      <c r="ALL13" s="1762" t="n"/>
      <c r="ALM13" s="1762" t="n"/>
      <c r="ALN13" s="1762" t="n"/>
      <c r="ALO13" s="1762" t="n"/>
      <c r="ALP13" s="1762" t="n"/>
      <c r="ALQ13" s="1762" t="n"/>
      <c r="ALR13" s="1762" t="n"/>
      <c r="ALS13" s="1762" t="n"/>
      <c r="ALT13" s="1762" t="n"/>
      <c r="ALU13" s="1762" t="n"/>
      <c r="ALV13" s="1762" t="n"/>
      <c r="ALW13" s="1762" t="n"/>
      <c r="ALX13" s="1762" t="n"/>
      <c r="ALY13" s="1762" t="n"/>
      <c r="ALZ13" s="1762" t="n"/>
      <c r="AMA13" s="1762" t="n"/>
      <c r="AMB13" s="1762" t="n"/>
      <c r="AMC13" s="1762" t="n"/>
      <c r="AMD13" s="1762" t="n"/>
      <c r="AME13" s="1762" t="n"/>
      <c r="AMF13" s="1762" t="n"/>
      <c r="AMG13" s="1762" t="n"/>
      <c r="AMH13" s="1762" t="n"/>
    </row>
    <row r="14" ht="13.95" customHeight="1">
      <c r="A14" s="1959" t="inlineStr">
        <is>
          <t>Dernière mise à jour :</t>
        </is>
      </c>
      <c r="B14" s="1960">
        <f>TODAY()</f>
        <v/>
      </c>
      <c r="C14" s="1762" t="n"/>
      <c r="D14" s="1762" t="n"/>
      <c r="E14" s="1762" t="n"/>
      <c r="F14" s="1762" t="n"/>
      <c r="G14" s="1762" t="n"/>
      <c r="H14" s="1763" t="n"/>
      <c r="I14" s="1762" t="n"/>
      <c r="J14" s="1762" t="n"/>
      <c r="K14" s="1762" t="n"/>
      <c r="L14" s="1762" t="n"/>
      <c r="M14" s="1762" t="n"/>
      <c r="N14" s="1763" t="n"/>
      <c r="O14" s="1763" t="n"/>
      <c r="P14" s="1763" t="n"/>
      <c r="Q14" s="1763" t="n"/>
      <c r="R14" s="1762" t="n"/>
      <c r="S14" s="1763" t="n"/>
      <c r="T14" s="1762" t="n"/>
      <c r="U14" s="1762" t="n"/>
      <c r="V14" s="1762" t="n"/>
      <c r="W14" s="1762" t="n"/>
      <c r="X14" s="1762" t="n"/>
      <c r="Y14" s="1762" t="n"/>
      <c r="Z14" s="1762" t="n"/>
      <c r="AA14" s="1762" t="n"/>
      <c r="AB14" s="1762" t="n"/>
      <c r="AC14" s="1762" t="n"/>
      <c r="AD14" s="1762" t="n"/>
      <c r="AE14" s="1762" t="n"/>
      <c r="AF14" s="1762" t="n"/>
      <c r="AG14" s="1762" t="n"/>
      <c r="AH14" s="1762" t="n"/>
      <c r="AI14" s="1762" t="n"/>
      <c r="AJ14" s="1762" t="n"/>
      <c r="AK14" s="1762" t="n"/>
      <c r="AL14" s="1762" t="n"/>
      <c r="AM14" s="1762" t="n"/>
      <c r="AN14" s="1762" t="n"/>
      <c r="AO14" s="1762" t="n"/>
      <c r="AP14" s="1762" t="n"/>
      <c r="AQ14" s="1762" t="n"/>
      <c r="AR14" s="1762" t="n"/>
      <c r="AS14" s="1762" t="n"/>
      <c r="AT14" s="1762" t="n"/>
      <c r="AU14" s="1762" t="n"/>
      <c r="AV14" s="1762" t="n"/>
      <c r="AW14" s="1762" t="n"/>
      <c r="AX14" s="1762" t="n"/>
      <c r="AY14" s="1762" t="n"/>
      <c r="AZ14" s="1762" t="n"/>
      <c r="BA14" s="1762" t="n"/>
      <c r="BB14" s="1762" t="n"/>
      <c r="BC14" s="1762" t="n"/>
      <c r="BD14" s="1762" t="n"/>
      <c r="BE14" s="1762" t="n"/>
      <c r="BF14" s="1762" t="n"/>
      <c r="BG14" s="1762" t="n"/>
      <c r="BH14" s="1762" t="n"/>
      <c r="BI14" s="1762" t="n"/>
      <c r="BJ14" s="1762" t="n"/>
      <c r="BK14" s="1762" t="n"/>
      <c r="BL14" s="1762" t="n"/>
      <c r="BM14" s="1762" t="n"/>
      <c r="BN14" s="1762" t="n"/>
      <c r="BO14" s="1762" t="n"/>
      <c r="BP14" s="1762" t="n"/>
      <c r="BQ14" s="1762" t="n"/>
      <c r="BR14" s="1762" t="n"/>
      <c r="BS14" s="1762" t="n"/>
      <c r="BT14" s="1762" t="n"/>
      <c r="BU14" s="1762" t="n"/>
      <c r="BV14" s="1762" t="n"/>
      <c r="BW14" s="1762" t="n"/>
      <c r="BX14" s="1762" t="n"/>
      <c r="BY14" s="1762" t="n"/>
      <c r="BZ14" s="1762" t="n"/>
      <c r="CA14" s="1762" t="n"/>
      <c r="CB14" s="1762" t="n"/>
      <c r="CC14" s="1762" t="n"/>
      <c r="CD14" s="1762" t="n"/>
      <c r="CE14" s="1762" t="n"/>
      <c r="CF14" s="1762" t="n"/>
      <c r="CG14" s="1762" t="n"/>
      <c r="CH14" s="1762" t="n"/>
      <c r="CI14" s="1762" t="n"/>
      <c r="CJ14" s="1762" t="n"/>
      <c r="CK14" s="1762" t="n"/>
      <c r="CL14" s="1762" t="n"/>
      <c r="CM14" s="1762" t="n"/>
      <c r="CN14" s="1762" t="n"/>
      <c r="CO14" s="1762" t="n"/>
      <c r="CP14" s="1762" t="n"/>
      <c r="CQ14" s="1762" t="n"/>
      <c r="CR14" s="1762" t="n"/>
      <c r="CS14" s="1762" t="n"/>
      <c r="CT14" s="1762" t="n"/>
      <c r="CU14" s="1762" t="n"/>
      <c r="CV14" s="1762" t="n"/>
      <c r="CW14" s="1762" t="n"/>
      <c r="CX14" s="1762" t="n"/>
      <c r="CY14" s="1762" t="n"/>
      <c r="CZ14" s="1762" t="n"/>
      <c r="DA14" s="1762" t="n"/>
      <c r="DB14" s="1762" t="n"/>
      <c r="DC14" s="1762" t="n"/>
      <c r="DD14" s="1762" t="n"/>
      <c r="DE14" s="1762" t="n"/>
      <c r="DF14" s="1762" t="n"/>
      <c r="DG14" s="1762" t="n"/>
      <c r="DH14" s="1762" t="n"/>
      <c r="DI14" s="1762" t="n"/>
      <c r="DJ14" s="1762" t="n"/>
      <c r="DK14" s="1762" t="n"/>
      <c r="DL14" s="1762" t="n"/>
      <c r="DM14" s="1762" t="n"/>
      <c r="DN14" s="1762" t="n"/>
      <c r="DO14" s="1762" t="n"/>
      <c r="DP14" s="1762" t="n"/>
      <c r="DQ14" s="1762" t="n"/>
      <c r="DR14" s="1762" t="n"/>
      <c r="DS14" s="1762" t="n"/>
      <c r="DT14" s="1762" t="n"/>
      <c r="DU14" s="1762" t="n"/>
      <c r="DV14" s="1762" t="n"/>
      <c r="DW14" s="1762" t="n"/>
      <c r="DX14" s="1762" t="n"/>
      <c r="DY14" s="1762" t="n"/>
      <c r="DZ14" s="1762" t="n"/>
      <c r="EA14" s="1762" t="n"/>
      <c r="EB14" s="1762" t="n"/>
      <c r="EC14" s="1762" t="n"/>
      <c r="ED14" s="1762" t="n"/>
      <c r="EE14" s="1762" t="n"/>
      <c r="EF14" s="1762" t="n"/>
      <c r="EG14" s="1762" t="n"/>
      <c r="EH14" s="1762" t="n"/>
      <c r="EI14" s="1762" t="n"/>
      <c r="EJ14" s="1762" t="n"/>
      <c r="EK14" s="1762" t="n"/>
      <c r="EL14" s="1762" t="n"/>
      <c r="EM14" s="1762" t="n"/>
      <c r="EN14" s="1762" t="n"/>
      <c r="EO14" s="1762" t="n"/>
      <c r="EP14" s="1762" t="n"/>
      <c r="EQ14" s="1762" t="n"/>
      <c r="ER14" s="1762" t="n"/>
      <c r="ES14" s="1762" t="n"/>
      <c r="ET14" s="1762" t="n"/>
      <c r="EU14" s="1762" t="n"/>
      <c r="EV14" s="1762" t="n"/>
      <c r="EW14" s="1762" t="n"/>
      <c r="EX14" s="1762" t="n"/>
      <c r="EY14" s="1762" t="n"/>
      <c r="EZ14" s="1762" t="n"/>
      <c r="FA14" s="1762" t="n"/>
      <c r="FB14" s="1762" t="n"/>
      <c r="FC14" s="1762" t="n"/>
      <c r="FD14" s="1762" t="n"/>
      <c r="FE14" s="1762" t="n"/>
      <c r="FF14" s="1762" t="n"/>
      <c r="FG14" s="1762" t="n"/>
      <c r="FH14" s="1762" t="n"/>
      <c r="FI14" s="1762" t="n"/>
      <c r="FJ14" s="1762" t="n"/>
      <c r="FK14" s="1762" t="n"/>
      <c r="FL14" s="1762" t="n"/>
      <c r="FM14" s="1762" t="n"/>
      <c r="FN14" s="1762" t="n"/>
      <c r="FO14" s="1762" t="n"/>
      <c r="FP14" s="1762" t="n"/>
      <c r="FQ14" s="1762" t="n"/>
      <c r="FR14" s="1762" t="n"/>
      <c r="FS14" s="1762" t="n"/>
      <c r="FT14" s="1762" t="n"/>
      <c r="FU14" s="1762" t="n"/>
      <c r="FV14" s="1762" t="n"/>
      <c r="FW14" s="1762" t="n"/>
      <c r="FX14" s="1762" t="n"/>
      <c r="FY14" s="1762" t="n"/>
      <c r="FZ14" s="1762" t="n"/>
      <c r="GA14" s="1762" t="n"/>
      <c r="GB14" s="1762" t="n"/>
      <c r="GC14" s="1762" t="n"/>
      <c r="GD14" s="1762" t="n"/>
      <c r="GE14" s="1762" t="n"/>
      <c r="GF14" s="1762" t="n"/>
      <c r="GG14" s="1762" t="n"/>
      <c r="GH14" s="1762" t="n"/>
      <c r="GI14" s="1762" t="n"/>
      <c r="GJ14" s="1762" t="n"/>
      <c r="GK14" s="1762" t="n"/>
      <c r="GL14" s="1762" t="n"/>
      <c r="GM14" s="1762" t="n"/>
      <c r="GN14" s="1762" t="n"/>
      <c r="GO14" s="1762" t="n"/>
      <c r="GP14" s="1762" t="n"/>
      <c r="GQ14" s="1762" t="n"/>
      <c r="GR14" s="1762" t="n"/>
      <c r="GS14" s="1762" t="n"/>
      <c r="GT14" s="1762" t="n"/>
      <c r="GU14" s="1762" t="n"/>
      <c r="GV14" s="1762" t="n"/>
      <c r="GW14" s="1762" t="n"/>
      <c r="GX14" s="1762" t="n"/>
      <c r="GY14" s="1762" t="n"/>
      <c r="GZ14" s="1762" t="n"/>
      <c r="HA14" s="1762" t="n"/>
      <c r="HB14" s="1762" t="n"/>
      <c r="HC14" s="1762" t="n"/>
      <c r="HD14" s="1762" t="n"/>
      <c r="HE14" s="1762" t="n"/>
      <c r="HF14" s="1762" t="n"/>
      <c r="HG14" s="1762" t="n"/>
      <c r="HH14" s="1762" t="n"/>
      <c r="HI14" s="1762" t="n"/>
      <c r="HJ14" s="1762" t="n"/>
      <c r="HK14" s="1762" t="n"/>
      <c r="HL14" s="1762" t="n"/>
      <c r="HM14" s="1762" t="n"/>
      <c r="HN14" s="1762" t="n"/>
      <c r="HO14" s="1762" t="n"/>
      <c r="HP14" s="1762" t="n"/>
      <c r="HQ14" s="1762" t="n"/>
      <c r="HR14" s="1762" t="n"/>
      <c r="HS14" s="1762" t="n"/>
      <c r="HT14" s="1762" t="n"/>
      <c r="HU14" s="1762" t="n"/>
      <c r="HV14" s="1762" t="n"/>
      <c r="HW14" s="1762" t="n"/>
      <c r="HX14" s="1762" t="n"/>
      <c r="HY14" s="1762" t="n"/>
      <c r="HZ14" s="1762" t="n"/>
      <c r="IA14" s="1762" t="n"/>
      <c r="IB14" s="1762" t="n"/>
      <c r="IC14" s="1762" t="n"/>
      <c r="ID14" s="1762" t="n"/>
      <c r="IE14" s="1762" t="n"/>
      <c r="IF14" s="1762" t="n"/>
      <c r="IG14" s="1762" t="n"/>
      <c r="IH14" s="1762" t="n"/>
      <c r="II14" s="1762" t="n"/>
      <c r="IJ14" s="1762" t="n"/>
      <c r="IK14" s="1762" t="n"/>
      <c r="IL14" s="1762" t="n"/>
      <c r="IM14" s="1762" t="n"/>
      <c r="IN14" s="1762" t="n"/>
      <c r="IO14" s="1762" t="n"/>
      <c r="IP14" s="1762" t="n"/>
      <c r="IQ14" s="1762" t="n"/>
      <c r="IR14" s="1762" t="n"/>
      <c r="IS14" s="1762" t="n"/>
      <c r="IT14" s="1762" t="n"/>
      <c r="IU14" s="1762" t="n"/>
      <c r="IV14" s="1762" t="n"/>
      <c r="IW14" s="1762" t="n"/>
      <c r="IX14" s="1762" t="n"/>
      <c r="IY14" s="1762" t="n"/>
      <c r="IZ14" s="1762" t="n"/>
      <c r="JA14" s="1762" t="n"/>
      <c r="JB14" s="1762" t="n"/>
      <c r="JC14" s="1762" t="n"/>
      <c r="JD14" s="1762" t="n"/>
      <c r="JE14" s="1762" t="n"/>
      <c r="JF14" s="1762" t="n"/>
      <c r="JG14" s="1762" t="n"/>
      <c r="JH14" s="1762" t="n"/>
      <c r="JI14" s="1762" t="n"/>
      <c r="JJ14" s="1762" t="n"/>
      <c r="JK14" s="1762" t="n"/>
      <c r="JL14" s="1762" t="n"/>
      <c r="JM14" s="1762" t="n"/>
      <c r="JN14" s="1762" t="n"/>
      <c r="JO14" s="1762" t="n"/>
      <c r="JP14" s="1762" t="n"/>
      <c r="JQ14" s="1762" t="n"/>
      <c r="JR14" s="1762" t="n"/>
      <c r="JS14" s="1762" t="n"/>
      <c r="JT14" s="1762" t="n"/>
      <c r="JU14" s="1762" t="n"/>
      <c r="JV14" s="1762" t="n"/>
      <c r="JW14" s="1762" t="n"/>
      <c r="JX14" s="1762" t="n"/>
      <c r="JY14" s="1762" t="n"/>
      <c r="JZ14" s="1762" t="n"/>
      <c r="KA14" s="1762" t="n"/>
      <c r="KB14" s="1762" t="n"/>
      <c r="KC14" s="1762" t="n"/>
      <c r="KD14" s="1762" t="n"/>
      <c r="KE14" s="1762" t="n"/>
      <c r="KF14" s="1762" t="n"/>
      <c r="KG14" s="1762" t="n"/>
      <c r="KH14" s="1762" t="n"/>
      <c r="KI14" s="1762" t="n"/>
      <c r="KJ14" s="1762" t="n"/>
      <c r="KK14" s="1762" t="n"/>
      <c r="KL14" s="1762" t="n"/>
      <c r="KM14" s="1762" t="n"/>
      <c r="KN14" s="1762" t="n"/>
      <c r="KO14" s="1762" t="n"/>
      <c r="KP14" s="1762" t="n"/>
      <c r="KQ14" s="1762" t="n"/>
      <c r="KR14" s="1762" t="n"/>
      <c r="KS14" s="1762" t="n"/>
      <c r="KT14" s="1762" t="n"/>
      <c r="KU14" s="1762" t="n"/>
      <c r="KV14" s="1762" t="n"/>
      <c r="KW14" s="1762" t="n"/>
      <c r="KX14" s="1762" t="n"/>
      <c r="KY14" s="1762" t="n"/>
      <c r="KZ14" s="1762" t="n"/>
      <c r="LA14" s="1762" t="n"/>
      <c r="LB14" s="1762" t="n"/>
      <c r="LC14" s="1762" t="n"/>
      <c r="LD14" s="1762" t="n"/>
      <c r="LE14" s="1762" t="n"/>
      <c r="LF14" s="1762" t="n"/>
      <c r="LG14" s="1762" t="n"/>
      <c r="LH14" s="1762" t="n"/>
      <c r="LI14" s="1762" t="n"/>
      <c r="LJ14" s="1762" t="n"/>
      <c r="LK14" s="1762" t="n"/>
      <c r="LL14" s="1762" t="n"/>
      <c r="LM14" s="1762" t="n"/>
      <c r="LN14" s="1762" t="n"/>
      <c r="LO14" s="1762" t="n"/>
      <c r="LP14" s="1762" t="n"/>
      <c r="LQ14" s="1762" t="n"/>
      <c r="LR14" s="1762" t="n"/>
      <c r="LS14" s="1762" t="n"/>
      <c r="LT14" s="1762" t="n"/>
      <c r="LU14" s="1762" t="n"/>
      <c r="LV14" s="1762" t="n"/>
      <c r="LW14" s="1762" t="n"/>
      <c r="LX14" s="1762" t="n"/>
      <c r="LY14" s="1762" t="n"/>
      <c r="LZ14" s="1762" t="n"/>
      <c r="MA14" s="1762" t="n"/>
      <c r="MB14" s="1762" t="n"/>
      <c r="MC14" s="1762" t="n"/>
      <c r="MD14" s="1762" t="n"/>
      <c r="ME14" s="1762" t="n"/>
      <c r="MF14" s="1762" t="n"/>
      <c r="MG14" s="1762" t="n"/>
      <c r="MH14" s="1762" t="n"/>
      <c r="MI14" s="1762" t="n"/>
      <c r="MJ14" s="1762" t="n"/>
      <c r="MK14" s="1762" t="n"/>
      <c r="ML14" s="1762" t="n"/>
      <c r="MM14" s="1762" t="n"/>
      <c r="MN14" s="1762" t="n"/>
      <c r="MO14" s="1762" t="n"/>
      <c r="MP14" s="1762" t="n"/>
      <c r="MQ14" s="1762" t="n"/>
      <c r="MR14" s="1762" t="n"/>
      <c r="MS14" s="1762" t="n"/>
      <c r="MT14" s="1762" t="n"/>
      <c r="MU14" s="1762" t="n"/>
      <c r="MV14" s="1762" t="n"/>
      <c r="MW14" s="1762" t="n"/>
      <c r="MX14" s="1762" t="n"/>
      <c r="MY14" s="1762" t="n"/>
      <c r="MZ14" s="1762" t="n"/>
      <c r="NA14" s="1762" t="n"/>
      <c r="NB14" s="1762" t="n"/>
      <c r="NC14" s="1762" t="n"/>
      <c r="ND14" s="1762" t="n"/>
      <c r="NE14" s="1762" t="n"/>
      <c r="NF14" s="1762" t="n"/>
      <c r="NG14" s="1762" t="n"/>
      <c r="NH14" s="1762" t="n"/>
      <c r="NI14" s="1762" t="n"/>
      <c r="NJ14" s="1762" t="n"/>
      <c r="NK14" s="1762" t="n"/>
      <c r="NL14" s="1762" t="n"/>
      <c r="NM14" s="1762" t="n"/>
      <c r="NN14" s="1762" t="n"/>
      <c r="NO14" s="1762" t="n"/>
      <c r="NP14" s="1762" t="n"/>
      <c r="NQ14" s="1762" t="n"/>
      <c r="NR14" s="1762" t="n"/>
      <c r="NS14" s="1762" t="n"/>
      <c r="NT14" s="1762" t="n"/>
      <c r="NU14" s="1762" t="n"/>
      <c r="NV14" s="1762" t="n"/>
      <c r="NW14" s="1762" t="n"/>
      <c r="NX14" s="1762" t="n"/>
      <c r="NY14" s="1762" t="n"/>
      <c r="NZ14" s="1762" t="n"/>
      <c r="OA14" s="1762" t="n"/>
      <c r="OB14" s="1762" t="n"/>
      <c r="OC14" s="1762" t="n"/>
      <c r="OD14" s="1762" t="n"/>
      <c r="OE14" s="1762" t="n"/>
      <c r="OF14" s="1762" t="n"/>
      <c r="OG14" s="1762" t="n"/>
      <c r="OH14" s="1762" t="n"/>
      <c r="OI14" s="1762" t="n"/>
      <c r="OJ14" s="1762" t="n"/>
      <c r="OK14" s="1762" t="n"/>
      <c r="OL14" s="1762" t="n"/>
      <c r="OM14" s="1762" t="n"/>
      <c r="ON14" s="1762" t="n"/>
      <c r="OO14" s="1762" t="n"/>
      <c r="OP14" s="1762" t="n"/>
      <c r="OQ14" s="1762" t="n"/>
      <c r="OR14" s="1762" t="n"/>
      <c r="OS14" s="1762" t="n"/>
      <c r="OT14" s="1762" t="n"/>
      <c r="OU14" s="1762" t="n"/>
      <c r="OV14" s="1762" t="n"/>
      <c r="OW14" s="1762" t="n"/>
      <c r="OX14" s="1762" t="n"/>
      <c r="OY14" s="1762" t="n"/>
      <c r="OZ14" s="1762" t="n"/>
      <c r="PA14" s="1762" t="n"/>
      <c r="PB14" s="1762" t="n"/>
      <c r="PC14" s="1762" t="n"/>
      <c r="PD14" s="1762" t="n"/>
      <c r="PE14" s="1762" t="n"/>
      <c r="PF14" s="1762" t="n"/>
      <c r="PG14" s="1762" t="n"/>
      <c r="PH14" s="1762" t="n"/>
      <c r="PI14" s="1762" t="n"/>
      <c r="PJ14" s="1762" t="n"/>
      <c r="PK14" s="1762" t="n"/>
      <c r="PL14" s="1762" t="n"/>
      <c r="PM14" s="1762" t="n"/>
      <c r="PN14" s="1762" t="n"/>
      <c r="PO14" s="1762" t="n"/>
      <c r="PP14" s="1762" t="n"/>
      <c r="PQ14" s="1762" t="n"/>
      <c r="PR14" s="1762" t="n"/>
      <c r="PS14" s="1762" t="n"/>
      <c r="PT14" s="1762" t="n"/>
      <c r="PU14" s="1762" t="n"/>
      <c r="PV14" s="1762" t="n"/>
      <c r="PW14" s="1762" t="n"/>
      <c r="PX14" s="1762" t="n"/>
      <c r="PY14" s="1762" t="n"/>
      <c r="PZ14" s="1762" t="n"/>
      <c r="QA14" s="1762" t="n"/>
      <c r="QB14" s="1762" t="n"/>
      <c r="QC14" s="1762" t="n"/>
      <c r="QD14" s="1762" t="n"/>
      <c r="QE14" s="1762" t="n"/>
      <c r="QF14" s="1762" t="n"/>
      <c r="QG14" s="1762" t="n"/>
      <c r="QH14" s="1762" t="n"/>
      <c r="QI14" s="1762" t="n"/>
      <c r="QJ14" s="1762" t="n"/>
      <c r="QK14" s="1762" t="n"/>
      <c r="QL14" s="1762" t="n"/>
      <c r="QM14" s="1762" t="n"/>
      <c r="QN14" s="1762" t="n"/>
      <c r="QO14" s="1762" t="n"/>
      <c r="QP14" s="1762" t="n"/>
      <c r="QQ14" s="1762" t="n"/>
      <c r="QR14" s="1762" t="n"/>
      <c r="QS14" s="1762" t="n"/>
      <c r="QT14" s="1762" t="n"/>
      <c r="QU14" s="1762" t="n"/>
      <c r="QV14" s="1762" t="n"/>
      <c r="QW14" s="1762" t="n"/>
      <c r="QX14" s="1762" t="n"/>
      <c r="QY14" s="1762" t="n"/>
      <c r="QZ14" s="1762" t="n"/>
      <c r="RA14" s="1762" t="n"/>
      <c r="RB14" s="1762" t="n"/>
      <c r="RC14" s="1762" t="n"/>
      <c r="RD14" s="1762" t="n"/>
      <c r="RE14" s="1762" t="n"/>
      <c r="RF14" s="1762" t="n"/>
      <c r="RG14" s="1762" t="n"/>
      <c r="RH14" s="1762" t="n"/>
      <c r="RI14" s="1762" t="n"/>
      <c r="RJ14" s="1762" t="n"/>
      <c r="RK14" s="1762" t="n"/>
      <c r="RL14" s="1762" t="n"/>
      <c r="RM14" s="1762" t="n"/>
      <c r="RN14" s="1762" t="n"/>
      <c r="RO14" s="1762" t="n"/>
      <c r="RP14" s="1762" t="n"/>
      <c r="RQ14" s="1762" t="n"/>
      <c r="RR14" s="1762" t="n"/>
      <c r="RS14" s="1762" t="n"/>
      <c r="RT14" s="1762" t="n"/>
      <c r="RU14" s="1762" t="n"/>
      <c r="RV14" s="1762" t="n"/>
      <c r="RW14" s="1762" t="n"/>
      <c r="RX14" s="1762" t="n"/>
      <c r="RY14" s="1762" t="n"/>
      <c r="RZ14" s="1762" t="n"/>
      <c r="SA14" s="1762" t="n"/>
      <c r="SB14" s="1762" t="n"/>
      <c r="SC14" s="1762" t="n"/>
      <c r="SD14" s="1762" t="n"/>
      <c r="SE14" s="1762" t="n"/>
      <c r="SF14" s="1762" t="n"/>
      <c r="SG14" s="1762" t="n"/>
      <c r="SH14" s="1762" t="n"/>
      <c r="SI14" s="1762" t="n"/>
      <c r="SJ14" s="1762" t="n"/>
      <c r="SK14" s="1762" t="n"/>
      <c r="SL14" s="1762" t="n"/>
      <c r="SM14" s="1762" t="n"/>
      <c r="SN14" s="1762" t="n"/>
      <c r="SO14" s="1762" t="n"/>
      <c r="SP14" s="1762" t="n"/>
      <c r="SQ14" s="1762" t="n"/>
      <c r="SR14" s="1762" t="n"/>
      <c r="SS14" s="1762" t="n"/>
      <c r="ST14" s="1762" t="n"/>
      <c r="SU14" s="1762" t="n"/>
      <c r="SV14" s="1762" t="n"/>
      <c r="SW14" s="1762" t="n"/>
      <c r="SX14" s="1762" t="n"/>
      <c r="SY14" s="1762" t="n"/>
      <c r="SZ14" s="1762" t="n"/>
      <c r="TA14" s="1762" t="n"/>
      <c r="TB14" s="1762" t="n"/>
      <c r="TC14" s="1762" t="n"/>
      <c r="TD14" s="1762" t="n"/>
      <c r="TE14" s="1762" t="n"/>
      <c r="TF14" s="1762" t="n"/>
      <c r="TG14" s="1762" t="n"/>
      <c r="TH14" s="1762" t="n"/>
      <c r="TI14" s="1762" t="n"/>
      <c r="TJ14" s="1762" t="n"/>
      <c r="TK14" s="1762" t="n"/>
      <c r="TL14" s="1762" t="n"/>
      <c r="TM14" s="1762" t="n"/>
      <c r="TN14" s="1762" t="n"/>
      <c r="TO14" s="1762" t="n"/>
      <c r="TP14" s="1762" t="n"/>
      <c r="TQ14" s="1762" t="n"/>
      <c r="TR14" s="1762" t="n"/>
      <c r="TS14" s="1762" t="n"/>
      <c r="TT14" s="1762" t="n"/>
      <c r="TU14" s="1762" t="n"/>
      <c r="TV14" s="1762" t="n"/>
      <c r="TW14" s="1762" t="n"/>
      <c r="TX14" s="1762" t="n"/>
      <c r="TY14" s="1762" t="n"/>
      <c r="TZ14" s="1762" t="n"/>
      <c r="UA14" s="1762" t="n"/>
      <c r="UB14" s="1762" t="n"/>
      <c r="UC14" s="1762" t="n"/>
      <c r="UD14" s="1762" t="n"/>
      <c r="UE14" s="1762" t="n"/>
      <c r="UF14" s="1762" t="n"/>
      <c r="UG14" s="1762" t="n"/>
      <c r="UH14" s="1762" t="n"/>
      <c r="UI14" s="1762" t="n"/>
      <c r="UJ14" s="1762" t="n"/>
      <c r="UK14" s="1762" t="n"/>
      <c r="UL14" s="1762" t="n"/>
      <c r="UM14" s="1762" t="n"/>
      <c r="UN14" s="1762" t="n"/>
      <c r="UO14" s="1762" t="n"/>
      <c r="UP14" s="1762" t="n"/>
      <c r="UQ14" s="1762" t="n"/>
      <c r="UR14" s="1762" t="n"/>
      <c r="US14" s="1762" t="n"/>
      <c r="UT14" s="1762" t="n"/>
      <c r="UU14" s="1762" t="n"/>
      <c r="UV14" s="1762" t="n"/>
      <c r="UW14" s="1762" t="n"/>
      <c r="UX14" s="1762" t="n"/>
      <c r="UY14" s="1762" t="n"/>
      <c r="UZ14" s="1762" t="n"/>
      <c r="VA14" s="1762" t="n"/>
      <c r="VB14" s="1762" t="n"/>
      <c r="VC14" s="1762" t="n"/>
      <c r="VD14" s="1762" t="n"/>
      <c r="VE14" s="1762" t="n"/>
      <c r="VF14" s="1762" t="n"/>
      <c r="VG14" s="1762" t="n"/>
      <c r="VH14" s="1762" t="n"/>
      <c r="VI14" s="1762" t="n"/>
      <c r="VJ14" s="1762" t="n"/>
      <c r="VK14" s="1762" t="n"/>
      <c r="VL14" s="1762" t="n"/>
      <c r="VM14" s="1762" t="n"/>
      <c r="VN14" s="1762" t="n"/>
      <c r="VO14" s="1762" t="n"/>
      <c r="VP14" s="1762" t="n"/>
      <c r="VQ14" s="1762" t="n"/>
      <c r="VR14" s="1762" t="n"/>
      <c r="VS14" s="1762" t="n"/>
      <c r="VT14" s="1762" t="n"/>
      <c r="VU14" s="1762" t="n"/>
      <c r="VV14" s="1762" t="n"/>
      <c r="VW14" s="1762" t="n"/>
      <c r="VX14" s="1762" t="n"/>
      <c r="VY14" s="1762" t="n"/>
      <c r="VZ14" s="1762" t="n"/>
      <c r="WA14" s="1762" t="n"/>
      <c r="WB14" s="1762" t="n"/>
      <c r="WC14" s="1762" t="n"/>
      <c r="WD14" s="1762" t="n"/>
      <c r="WE14" s="1762" t="n"/>
      <c r="WF14" s="1762" t="n"/>
      <c r="WG14" s="1762" t="n"/>
      <c r="WH14" s="1762" t="n"/>
      <c r="WI14" s="1762" t="n"/>
      <c r="WJ14" s="1762" t="n"/>
      <c r="WK14" s="1762" t="n"/>
      <c r="WL14" s="1762" t="n"/>
      <c r="WM14" s="1762" t="n"/>
      <c r="WN14" s="1762" t="n"/>
      <c r="WO14" s="1762" t="n"/>
      <c r="WP14" s="1762" t="n"/>
      <c r="WQ14" s="1762" t="n"/>
      <c r="WR14" s="1762" t="n"/>
      <c r="WS14" s="1762" t="n"/>
      <c r="WT14" s="1762" t="n"/>
      <c r="WU14" s="1762" t="n"/>
      <c r="WV14" s="1762" t="n"/>
      <c r="WW14" s="1762" t="n"/>
      <c r="WX14" s="1762" t="n"/>
      <c r="WY14" s="1762" t="n"/>
      <c r="WZ14" s="1762" t="n"/>
      <c r="XA14" s="1762" t="n"/>
      <c r="XB14" s="1762" t="n"/>
      <c r="XC14" s="1762" t="n"/>
      <c r="XD14" s="1762" t="n"/>
      <c r="XE14" s="1762" t="n"/>
      <c r="XF14" s="1762" t="n"/>
      <c r="XG14" s="1762" t="n"/>
      <c r="XH14" s="1762" t="n"/>
      <c r="XI14" s="1762" t="n"/>
      <c r="XJ14" s="1762" t="n"/>
      <c r="XK14" s="1762" t="n"/>
      <c r="XL14" s="1762" t="n"/>
      <c r="XM14" s="1762" t="n"/>
      <c r="XN14" s="1762" t="n"/>
      <c r="XO14" s="1762" t="n"/>
      <c r="XP14" s="1762" t="n"/>
      <c r="XQ14" s="1762" t="n"/>
      <c r="XR14" s="1762" t="n"/>
      <c r="XS14" s="1762" t="n"/>
      <c r="XT14" s="1762" t="n"/>
      <c r="XU14" s="1762" t="n"/>
      <c r="XV14" s="1762" t="n"/>
      <c r="XW14" s="1762" t="n"/>
      <c r="XX14" s="1762" t="n"/>
      <c r="XY14" s="1762" t="n"/>
      <c r="XZ14" s="1762" t="n"/>
      <c r="YA14" s="1762" t="n"/>
      <c r="YB14" s="1762" t="n"/>
      <c r="YC14" s="1762" t="n"/>
      <c r="YD14" s="1762" t="n"/>
      <c r="YE14" s="1762" t="n"/>
      <c r="YF14" s="1762" t="n"/>
      <c r="YG14" s="1762" t="n"/>
      <c r="YH14" s="1762" t="n"/>
      <c r="YI14" s="1762" t="n"/>
      <c r="YJ14" s="1762" t="n"/>
      <c r="YK14" s="1762" t="n"/>
      <c r="YL14" s="1762" t="n"/>
      <c r="YM14" s="1762" t="n"/>
      <c r="YN14" s="1762" t="n"/>
      <c r="YO14" s="1762" t="n"/>
      <c r="YP14" s="1762" t="n"/>
      <c r="YQ14" s="1762" t="n"/>
      <c r="YR14" s="1762" t="n"/>
      <c r="YS14" s="1762" t="n"/>
      <c r="YT14" s="1762" t="n"/>
      <c r="YU14" s="1762" t="n"/>
      <c r="YV14" s="1762" t="n"/>
      <c r="YW14" s="1762" t="n"/>
      <c r="YX14" s="1762" t="n"/>
      <c r="YY14" s="1762" t="n"/>
      <c r="YZ14" s="1762" t="n"/>
      <c r="ZA14" s="1762" t="n"/>
      <c r="ZB14" s="1762" t="n"/>
      <c r="ZC14" s="1762" t="n"/>
      <c r="ZD14" s="1762" t="n"/>
      <c r="ZE14" s="1762" t="n"/>
      <c r="ZF14" s="1762" t="n"/>
      <c r="ZG14" s="1762" t="n"/>
      <c r="ZH14" s="1762" t="n"/>
      <c r="ZI14" s="1762" t="n"/>
      <c r="ZJ14" s="1762" t="n"/>
      <c r="ZK14" s="1762" t="n"/>
      <c r="ZL14" s="1762" t="n"/>
      <c r="ZM14" s="1762" t="n"/>
      <c r="ZN14" s="1762" t="n"/>
      <c r="ZO14" s="1762" t="n"/>
      <c r="ZP14" s="1762" t="n"/>
      <c r="ZQ14" s="1762" t="n"/>
      <c r="ZR14" s="1762" t="n"/>
      <c r="ZS14" s="1762" t="n"/>
      <c r="ZT14" s="1762" t="n"/>
      <c r="ZU14" s="1762" t="n"/>
      <c r="ZV14" s="1762" t="n"/>
      <c r="ZW14" s="1762" t="n"/>
      <c r="ZX14" s="1762" t="n"/>
      <c r="ZY14" s="1762" t="n"/>
      <c r="ZZ14" s="1762" t="n"/>
      <c r="AAA14" s="1762" t="n"/>
      <c r="AAB14" s="1762" t="n"/>
      <c r="AAC14" s="1762" t="n"/>
      <c r="AAD14" s="1762" t="n"/>
      <c r="AAE14" s="1762" t="n"/>
      <c r="AAF14" s="1762" t="n"/>
      <c r="AAG14" s="1762" t="n"/>
      <c r="AAH14" s="1762" t="n"/>
      <c r="AAI14" s="1762" t="n"/>
      <c r="AAJ14" s="1762" t="n"/>
      <c r="AAK14" s="1762" t="n"/>
      <c r="AAL14" s="1762" t="n"/>
      <c r="AAM14" s="1762" t="n"/>
      <c r="AAN14" s="1762" t="n"/>
      <c r="AAO14" s="1762" t="n"/>
      <c r="AAP14" s="1762" t="n"/>
      <c r="AAQ14" s="1762" t="n"/>
      <c r="AAR14" s="1762" t="n"/>
      <c r="AAS14" s="1762" t="n"/>
      <c r="AAT14" s="1762" t="n"/>
      <c r="AAU14" s="1762" t="n"/>
      <c r="AAV14" s="1762" t="n"/>
      <c r="AAW14" s="1762" t="n"/>
      <c r="AAX14" s="1762" t="n"/>
      <c r="AAY14" s="1762" t="n"/>
      <c r="AAZ14" s="1762" t="n"/>
      <c r="ABA14" s="1762" t="n"/>
      <c r="ABB14" s="1762" t="n"/>
      <c r="ABC14" s="1762" t="n"/>
      <c r="ABD14" s="1762" t="n"/>
      <c r="ABE14" s="1762" t="n"/>
      <c r="ABF14" s="1762" t="n"/>
      <c r="ABG14" s="1762" t="n"/>
      <c r="ABH14" s="1762" t="n"/>
      <c r="ABI14" s="1762" t="n"/>
      <c r="ABJ14" s="1762" t="n"/>
      <c r="ABK14" s="1762" t="n"/>
      <c r="ABL14" s="1762" t="n"/>
      <c r="ABM14" s="1762" t="n"/>
      <c r="ABN14" s="1762" t="n"/>
      <c r="ABO14" s="1762" t="n"/>
      <c r="ABP14" s="1762" t="n"/>
      <c r="ABQ14" s="1762" t="n"/>
      <c r="ABR14" s="1762" t="n"/>
      <c r="ABS14" s="1762" t="n"/>
      <c r="ABT14" s="1762" t="n"/>
      <c r="ABU14" s="1762" t="n"/>
      <c r="ABV14" s="1762" t="n"/>
      <c r="ABW14" s="1762" t="n"/>
      <c r="ABX14" s="1762" t="n"/>
      <c r="ABY14" s="1762" t="n"/>
      <c r="ABZ14" s="1762" t="n"/>
      <c r="ACA14" s="1762" t="n"/>
      <c r="ACB14" s="1762" t="n"/>
      <c r="ACC14" s="1762" t="n"/>
      <c r="ACD14" s="1762" t="n"/>
      <c r="ACE14" s="1762" t="n"/>
      <c r="ACF14" s="1762" t="n"/>
      <c r="ACG14" s="1762" t="n"/>
      <c r="ACH14" s="1762" t="n"/>
      <c r="ACI14" s="1762" t="n"/>
      <c r="ACJ14" s="1762" t="n"/>
      <c r="ACK14" s="1762" t="n"/>
      <c r="ACL14" s="1762" t="n"/>
      <c r="ACM14" s="1762" t="n"/>
      <c r="ACN14" s="1762" t="n"/>
      <c r="ACO14" s="1762" t="n"/>
      <c r="ACP14" s="1762" t="n"/>
      <c r="ACQ14" s="1762" t="n"/>
      <c r="ACR14" s="1762" t="n"/>
      <c r="ACS14" s="1762" t="n"/>
      <c r="ACT14" s="1762" t="n"/>
      <c r="ACU14" s="1762" t="n"/>
      <c r="ACV14" s="1762" t="n"/>
      <c r="ACW14" s="1762" t="n"/>
      <c r="ACX14" s="1762" t="n"/>
      <c r="ACY14" s="1762" t="n"/>
      <c r="ACZ14" s="1762" t="n"/>
      <c r="ADA14" s="1762" t="n"/>
      <c r="ADB14" s="1762" t="n"/>
      <c r="ADC14" s="1762" t="n"/>
      <c r="ADD14" s="1762" t="n"/>
      <c r="ADE14" s="1762" t="n"/>
      <c r="ADF14" s="1762" t="n"/>
      <c r="ADG14" s="1762" t="n"/>
      <c r="ADH14" s="1762" t="n"/>
      <c r="ADI14" s="1762" t="n"/>
      <c r="ADJ14" s="1762" t="n"/>
      <c r="ADK14" s="1762" t="n"/>
      <c r="ADL14" s="1762" t="n"/>
      <c r="ADM14" s="1762" t="n"/>
      <c r="ADN14" s="1762" t="n"/>
      <c r="ADO14" s="1762" t="n"/>
      <c r="ADP14" s="1762" t="n"/>
      <c r="ADQ14" s="1762" t="n"/>
      <c r="ADR14" s="1762" t="n"/>
      <c r="ADS14" s="1762" t="n"/>
      <c r="ADT14" s="1762" t="n"/>
      <c r="ADU14" s="1762" t="n"/>
      <c r="ADV14" s="1762" t="n"/>
      <c r="ADW14" s="1762" t="n"/>
      <c r="ADX14" s="1762" t="n"/>
      <c r="ADY14" s="1762" t="n"/>
      <c r="ADZ14" s="1762" t="n"/>
      <c r="AEA14" s="1762" t="n"/>
      <c r="AEB14" s="1762" t="n"/>
      <c r="AEC14" s="1762" t="n"/>
      <c r="AED14" s="1762" t="n"/>
      <c r="AEE14" s="1762" t="n"/>
      <c r="AEF14" s="1762" t="n"/>
      <c r="AEG14" s="1762" t="n"/>
      <c r="AEH14" s="1762" t="n"/>
      <c r="AEI14" s="1762" t="n"/>
      <c r="AEJ14" s="1762" t="n"/>
      <c r="AEK14" s="1762" t="n"/>
      <c r="AEL14" s="1762" t="n"/>
      <c r="AEM14" s="1762" t="n"/>
      <c r="AEN14" s="1762" t="n"/>
      <c r="AEO14" s="1762" t="n"/>
      <c r="AEP14" s="1762" t="n"/>
      <c r="AEQ14" s="1762" t="n"/>
      <c r="AER14" s="1762" t="n"/>
      <c r="AES14" s="1762" t="n"/>
      <c r="AET14" s="1762" t="n"/>
      <c r="AEU14" s="1762" t="n"/>
      <c r="AEV14" s="1762" t="n"/>
      <c r="AEW14" s="1762" t="n"/>
      <c r="AEX14" s="1762" t="n"/>
      <c r="AEY14" s="1762" t="n"/>
      <c r="AEZ14" s="1762" t="n"/>
      <c r="AFA14" s="1762" t="n"/>
      <c r="AFB14" s="1762" t="n"/>
      <c r="AFC14" s="1762" t="n"/>
      <c r="AFD14" s="1762" t="n"/>
      <c r="AFE14" s="1762" t="n"/>
      <c r="AFF14" s="1762" t="n"/>
      <c r="AFG14" s="1762" t="n"/>
      <c r="AFH14" s="1762" t="n"/>
      <c r="AFI14" s="1762" t="n"/>
      <c r="AFJ14" s="1762" t="n"/>
      <c r="AFK14" s="1762" t="n"/>
      <c r="AFL14" s="1762" t="n"/>
      <c r="AFM14" s="1762" t="n"/>
      <c r="AFN14" s="1762" t="n"/>
      <c r="AFO14" s="1762" t="n"/>
      <c r="AFP14" s="1762" t="n"/>
      <c r="AFQ14" s="1762" t="n"/>
      <c r="AFR14" s="1762" t="n"/>
      <c r="AFS14" s="1762" t="n"/>
      <c r="AFT14" s="1762" t="n"/>
      <c r="AFU14" s="1762" t="n"/>
      <c r="AFV14" s="1762" t="n"/>
      <c r="AFW14" s="1762" t="n"/>
      <c r="AFX14" s="1762" t="n"/>
      <c r="AFY14" s="1762" t="n"/>
      <c r="AFZ14" s="1762" t="n"/>
      <c r="AGA14" s="1762" t="n"/>
      <c r="AGB14" s="1762" t="n"/>
      <c r="AGC14" s="1762" t="n"/>
      <c r="AGD14" s="1762" t="n"/>
      <c r="AGE14" s="1762" t="n"/>
      <c r="AGF14" s="1762" t="n"/>
      <c r="AGG14" s="1762" t="n"/>
      <c r="AGH14" s="1762" t="n"/>
      <c r="AGI14" s="1762" t="n"/>
      <c r="AGJ14" s="1762" t="n"/>
      <c r="AGK14" s="1762" t="n"/>
      <c r="AGL14" s="1762" t="n"/>
      <c r="AGM14" s="1762" t="n"/>
      <c r="AGN14" s="1762" t="n"/>
      <c r="AGO14" s="1762" t="n"/>
      <c r="AGP14" s="1762" t="n"/>
      <c r="AGQ14" s="1762" t="n"/>
      <c r="AGR14" s="1762" t="n"/>
      <c r="AGS14" s="1762" t="n"/>
      <c r="AGT14" s="1762" t="n"/>
      <c r="AGU14" s="1762" t="n"/>
      <c r="AGV14" s="1762" t="n"/>
      <c r="AGW14" s="1762" t="n"/>
      <c r="AGX14" s="1762" t="n"/>
      <c r="AGY14" s="1762" t="n"/>
      <c r="AGZ14" s="1762" t="n"/>
      <c r="AHA14" s="1762" t="n"/>
      <c r="AHB14" s="1762" t="n"/>
      <c r="AHC14" s="1762" t="n"/>
      <c r="AHD14" s="1762" t="n"/>
      <c r="AHE14" s="1762" t="n"/>
      <c r="AHF14" s="1762" t="n"/>
      <c r="AHG14" s="1762" t="n"/>
      <c r="AHH14" s="1762" t="n"/>
      <c r="AHI14" s="1762" t="n"/>
      <c r="AHJ14" s="1762" t="n"/>
      <c r="AHK14" s="1762" t="n"/>
      <c r="AHL14" s="1762" t="n"/>
      <c r="AHM14" s="1762" t="n"/>
      <c r="AHN14" s="1762" t="n"/>
      <c r="AHO14" s="1762" t="n"/>
      <c r="AHP14" s="1762" t="n"/>
      <c r="AHQ14" s="1762" t="n"/>
      <c r="AHR14" s="1762" t="n"/>
      <c r="AHS14" s="1762" t="n"/>
      <c r="AHT14" s="1762" t="n"/>
      <c r="AHU14" s="1762" t="n"/>
      <c r="AHV14" s="1762" t="n"/>
      <c r="AHW14" s="1762" t="n"/>
      <c r="AHX14" s="1762" t="n"/>
      <c r="AHY14" s="1762" t="n"/>
      <c r="AHZ14" s="1762" t="n"/>
      <c r="AIA14" s="1762" t="n"/>
      <c r="AIB14" s="1762" t="n"/>
      <c r="AIC14" s="1762" t="n"/>
      <c r="AID14" s="1762" t="n"/>
      <c r="AIE14" s="1762" t="n"/>
      <c r="AIF14" s="1762" t="n"/>
      <c r="AIG14" s="1762" t="n"/>
      <c r="AIH14" s="1762" t="n"/>
      <c r="AII14" s="1762" t="n"/>
      <c r="AIJ14" s="1762" t="n"/>
      <c r="AIK14" s="1762" t="n"/>
      <c r="AIL14" s="1762" t="n"/>
      <c r="AIM14" s="1762" t="n"/>
      <c r="AIN14" s="1762" t="n"/>
      <c r="AIO14" s="1762" t="n"/>
      <c r="AIP14" s="1762" t="n"/>
      <c r="AIQ14" s="1762" t="n"/>
      <c r="AIR14" s="1762" t="n"/>
      <c r="AIS14" s="1762" t="n"/>
      <c r="AIT14" s="1762" t="n"/>
      <c r="AIU14" s="1762" t="n"/>
      <c r="AIV14" s="1762" t="n"/>
      <c r="AIW14" s="1762" t="n"/>
      <c r="AIX14" s="1762" t="n"/>
      <c r="AIY14" s="1762" t="n"/>
      <c r="AIZ14" s="1762" t="n"/>
      <c r="AJA14" s="1762" t="n"/>
      <c r="AJB14" s="1762" t="n"/>
      <c r="AJC14" s="1762" t="n"/>
      <c r="AJD14" s="1762" t="n"/>
      <c r="AJE14" s="1762" t="n"/>
      <c r="AJF14" s="1762" t="n"/>
      <c r="AJG14" s="1762" t="n"/>
      <c r="AJH14" s="1762" t="n"/>
      <c r="AJI14" s="1762" t="n"/>
      <c r="AJJ14" s="1762" t="n"/>
      <c r="AJK14" s="1762" t="n"/>
      <c r="AJL14" s="1762" t="n"/>
      <c r="AJM14" s="1762" t="n"/>
      <c r="AJN14" s="1762" t="n"/>
      <c r="AJO14" s="1762" t="n"/>
      <c r="AJP14" s="1762" t="n"/>
      <c r="AJQ14" s="1762" t="n"/>
      <c r="AJR14" s="1762" t="n"/>
      <c r="AJS14" s="1762" t="n"/>
      <c r="AJT14" s="1762" t="n"/>
      <c r="AJU14" s="1762" t="n"/>
      <c r="AJV14" s="1762" t="n"/>
      <c r="AJW14" s="1762" t="n"/>
      <c r="AJX14" s="1762" t="n"/>
      <c r="AJY14" s="1762" t="n"/>
      <c r="AJZ14" s="1762" t="n"/>
      <c r="AKA14" s="1762" t="n"/>
      <c r="AKB14" s="1762" t="n"/>
      <c r="AKC14" s="1762" t="n"/>
      <c r="AKD14" s="1762" t="n"/>
      <c r="AKE14" s="1762" t="n"/>
      <c r="AKF14" s="1762" t="n"/>
      <c r="AKG14" s="1762" t="n"/>
      <c r="AKH14" s="1762" t="n"/>
      <c r="AKI14" s="1762" t="n"/>
      <c r="AKJ14" s="1762" t="n"/>
      <c r="AKK14" s="1762" t="n"/>
      <c r="AKL14" s="1762" t="n"/>
      <c r="AKM14" s="1762" t="n"/>
      <c r="AKN14" s="1762" t="n"/>
      <c r="AKO14" s="1762" t="n"/>
      <c r="AKP14" s="1762" t="n"/>
      <c r="AKQ14" s="1762" t="n"/>
      <c r="AKR14" s="1762" t="n"/>
      <c r="AKS14" s="1762" t="n"/>
      <c r="AKT14" s="1762" t="n"/>
      <c r="AKU14" s="1762" t="n"/>
      <c r="AKV14" s="1762" t="n"/>
      <c r="AKW14" s="1762" t="n"/>
      <c r="AKX14" s="1762" t="n"/>
      <c r="AKY14" s="1762" t="n"/>
      <c r="AKZ14" s="1762" t="n"/>
      <c r="ALA14" s="1762" t="n"/>
      <c r="ALB14" s="1762" t="n"/>
      <c r="ALC14" s="1762" t="n"/>
      <c r="ALD14" s="1762" t="n"/>
      <c r="ALE14" s="1762" t="n"/>
      <c r="ALF14" s="1762" t="n"/>
      <c r="ALG14" s="1762" t="n"/>
      <c r="ALH14" s="1762" t="n"/>
      <c r="ALI14" s="1762" t="n"/>
      <c r="ALJ14" s="1762" t="n"/>
      <c r="ALK14" s="1762" t="n"/>
      <c r="ALL14" s="1762" t="n"/>
      <c r="ALM14" s="1762" t="n"/>
      <c r="ALN14" s="1762" t="n"/>
      <c r="ALO14" s="1762" t="n"/>
      <c r="ALP14" s="1762" t="n"/>
      <c r="ALQ14" s="1762" t="n"/>
      <c r="ALR14" s="1762" t="n"/>
      <c r="ALS14" s="1762" t="n"/>
      <c r="ALT14" s="1762" t="n"/>
      <c r="ALU14" s="1762" t="n"/>
      <c r="ALV14" s="1762" t="n"/>
      <c r="ALW14" s="1762" t="n"/>
      <c r="ALX14" s="1762" t="n"/>
      <c r="ALY14" s="1762" t="n"/>
      <c r="ALZ14" s="1762" t="n"/>
      <c r="AMA14" s="1762" t="n"/>
      <c r="AMB14" s="1762" t="n"/>
      <c r="AMC14" s="1762" t="n"/>
      <c r="AMD14" s="1762" t="n"/>
      <c r="AME14" s="1762" t="n"/>
      <c r="AMF14" s="1762" t="n"/>
      <c r="AMG14" s="1762" t="n"/>
      <c r="AMH14" s="1762" t="n"/>
    </row>
  </sheetData>
  <pageMargins left="0.7" right="0.7" top="0.75" bottom="0.75" header="0.3" footer="0.3"/>
  <pageSetup orientation="portrait" paperSize="9" verticalDpi="0"/>
</worksheet>
</file>

<file path=xl/worksheets/sheet13.xml><?xml version="1.0" encoding="utf-8"?>
<worksheet xmlns="http://schemas.openxmlformats.org/spreadsheetml/2006/main">
  <sheetPr>
    <outlinePr summaryBelow="1" summaryRight="1"/>
    <pageSetUpPr/>
  </sheetPr>
  <dimension ref="B4:C39"/>
  <sheetViews>
    <sheetView workbookViewId="0">
      <selection activeCell="D9" sqref="D9"/>
    </sheetView>
  </sheetViews>
  <sheetFormatPr baseColWidth="10" defaultRowHeight="14.4"/>
  <cols>
    <col width="11.5546875" customWidth="1" style="56" min="1" max="1"/>
    <col width="34" bestFit="1" customWidth="1" style="56" min="2" max="2"/>
    <col width="11.5546875" customWidth="1" style="56" min="3" max="16384"/>
  </cols>
  <sheetData>
    <row r="4" ht="23.4" customHeight="1">
      <c r="B4" s="1769" t="inlineStr">
        <is>
          <t>SOMMAIRE</t>
        </is>
      </c>
    </row>
    <row r="6">
      <c r="B6" s="1770" t="inlineStr">
        <is>
          <t>Présentation du fichier et de l'AFM</t>
        </is>
      </c>
    </row>
    <row r="7">
      <c r="B7" s="1748" t="inlineStr">
        <is>
          <t>Informations générales</t>
        </is>
      </c>
    </row>
    <row r="8">
      <c r="B8" s="1748" t="inlineStr">
        <is>
          <t>Sommaire</t>
        </is>
      </c>
    </row>
    <row r="9">
      <c r="B9" s="1748" t="inlineStr">
        <is>
          <t>Lecture du fichier</t>
        </is>
      </c>
    </row>
    <row r="10">
      <c r="B10" s="1748" t="inlineStr">
        <is>
          <t>Méthodologie</t>
        </is>
      </c>
    </row>
    <row r="12">
      <c r="B12" s="1770" t="inlineStr">
        <is>
          <t>Modélisation de l'AFM</t>
        </is>
      </c>
    </row>
    <row r="13">
      <c r="B13" s="1748" t="inlineStr">
        <is>
          <t>Produits</t>
        </is>
      </c>
    </row>
    <row r="14">
      <c r="B14" s="1748" t="inlineStr">
        <is>
          <t>Secteurs</t>
        </is>
      </c>
    </row>
    <row r="15">
      <c r="B15" s="1748" t="inlineStr">
        <is>
          <t>Echanges territoires</t>
        </is>
      </c>
    </row>
    <row r="16">
      <c r="B16" s="1748" t="inlineStr">
        <is>
          <t>Structure des flux</t>
        </is>
      </c>
    </row>
    <row r="17">
      <c r="B17" s="1748" t="inlineStr">
        <is>
          <t>Données</t>
        </is>
      </c>
    </row>
    <row r="18">
      <c r="B18" s="1748" t="inlineStr">
        <is>
          <t>Min Max</t>
        </is>
      </c>
    </row>
    <row r="19">
      <c r="B19" s="1748" t="inlineStr">
        <is>
          <t>Contraintes</t>
        </is>
      </c>
    </row>
    <row r="20">
      <c r="B20" s="1748" t="inlineStr">
        <is>
          <t>Etiquettes</t>
        </is>
      </c>
    </row>
    <row r="22">
      <c r="B22" s="1961" t="inlineStr">
        <is>
          <t>Sources et prétraitements des données</t>
        </is>
      </c>
    </row>
    <row r="23">
      <c r="B23" s="1748" t="inlineStr">
        <is>
          <t>Source n°1</t>
        </is>
      </c>
      <c r="C23" s="1771">
        <f t="array" ref="C23">INDIRECT("'"&amp;B23&amp;"'!$B$2")</f>
        <v/>
      </c>
    </row>
    <row r="24">
      <c r="B24" s="1748" t="inlineStr">
        <is>
          <t>Source n°2</t>
        </is>
      </c>
      <c r="C24" s="1771">
        <f t="array" ref="C24">INDIRECT("'"&amp;B24&amp;"'!$B$2")</f>
        <v/>
      </c>
    </row>
    <row r="25">
      <c r="B25" s="1748" t="inlineStr">
        <is>
          <t>Source n°3</t>
        </is>
      </c>
      <c r="C25" s="1771">
        <f t="array" ref="C25">INDIRECT("'"&amp;B25&amp;"'!$B$2")</f>
        <v/>
      </c>
    </row>
    <row r="26">
      <c r="B26" s="1748" t="inlineStr">
        <is>
          <t>Source n°4</t>
        </is>
      </c>
      <c r="C26" s="1771">
        <f t="array" ref="C26">INDIRECT("'"&amp;B26&amp;"'!$B$2")</f>
        <v/>
      </c>
    </row>
    <row r="27">
      <c r="B27" s="1748" t="inlineStr">
        <is>
          <t>Prétraitement source n°5 (3)</t>
        </is>
      </c>
      <c r="C27" s="1771">
        <f t="array" ref="C27">INDIRECT("'"&amp;B27&amp;"'!$B$2")</f>
        <v/>
      </c>
    </row>
    <row r="28">
      <c r="B28" s="1748" t="inlineStr">
        <is>
          <t>Prétraitement source n°5 (2)</t>
        </is>
      </c>
      <c r="C28" s="1771">
        <f t="array" ref="C28">INDIRECT("'"&amp;B28&amp;"'!$B$2")</f>
        <v/>
      </c>
    </row>
    <row r="29">
      <c r="B29" s="1748" t="inlineStr">
        <is>
          <t>Prétraitement source n°5 (1)</t>
        </is>
      </c>
      <c r="C29" s="1771">
        <f t="array" ref="C29">INDIRECT("'"&amp;B29&amp;"'!$B$2")</f>
        <v/>
      </c>
    </row>
    <row r="30">
      <c r="B30" s="1748" t="inlineStr">
        <is>
          <t>Source n°5</t>
        </is>
      </c>
      <c r="C30" s="1771">
        <f t="array" ref="C30">INDIRECT("'"&amp;B30&amp;"'!$B$2")</f>
        <v/>
      </c>
    </row>
    <row r="31">
      <c r="B31" s="1748" t="inlineStr">
        <is>
          <t>Source n°6</t>
        </is>
      </c>
      <c r="C31" s="1771">
        <f t="array" ref="C31">INDIRECT("'"&amp;B31&amp;"'!$B$2")</f>
        <v/>
      </c>
    </row>
    <row r="32">
      <c r="B32" s="1748" t="inlineStr">
        <is>
          <t>Source n°7</t>
        </is>
      </c>
      <c r="C32" s="1771">
        <f t="array" ref="C32">INDIRECT("'"&amp;B32&amp;"'!$B$2")</f>
        <v/>
      </c>
    </row>
    <row r="33">
      <c r="B33" s="1748" t="inlineStr">
        <is>
          <t>Prétraitement sources n°8 et 9</t>
        </is>
      </c>
      <c r="C33" s="1771">
        <f t="array" ref="C33">INDIRECT("'"&amp;B33&amp;"'!$B$2")</f>
        <v/>
      </c>
    </row>
    <row r="34">
      <c r="B34" s="1748" t="inlineStr">
        <is>
          <t>Source n°8</t>
        </is>
      </c>
      <c r="C34" s="1771">
        <f t="array" ref="C34">INDIRECT("'"&amp;B34&amp;"'!$B$2")</f>
        <v/>
      </c>
    </row>
    <row r="35">
      <c r="B35" s="1748" t="inlineStr">
        <is>
          <t>Source n°9</t>
        </is>
      </c>
      <c r="C35" s="1771">
        <f t="array" ref="C35">INDIRECT("'"&amp;B35&amp;"'!$B$2")</f>
        <v/>
      </c>
    </row>
    <row r="36">
      <c r="B36" s="1748" t="inlineStr">
        <is>
          <t>Source n°10</t>
        </is>
      </c>
      <c r="C36" s="1771">
        <f t="array" ref="C36">INDIRECT("'"&amp;B36&amp;"'!$B$2")</f>
        <v/>
      </c>
    </row>
    <row r="37">
      <c r="B37" s="1748" t="inlineStr">
        <is>
          <t>Source n°11</t>
        </is>
      </c>
      <c r="C37" s="1771">
        <f t="array" ref="C37">INDIRECT("'"&amp;B37&amp;"'!$B$2")</f>
        <v/>
      </c>
    </row>
    <row r="38">
      <c r="B38" s="1748" t="inlineStr">
        <is>
          <t>Source n°12</t>
        </is>
      </c>
      <c r="C38" s="1771">
        <f t="array" ref="C38">INDIRECT("'"&amp;B38&amp;"'!$B$2")</f>
        <v/>
      </c>
    </row>
    <row r="39">
      <c r="B39" s="1748" t="inlineStr">
        <is>
          <t>Source n°13</t>
        </is>
      </c>
      <c r="C39" s="1771">
        <f t="array" ref="C39">INDIRECT("'"&amp;B39&amp;"'!$B$2")</f>
        <v/>
      </c>
    </row>
  </sheetData>
  <hyperlinks>
    <hyperlink ref="B7" location="'Informations générales'!A1" display="Informations générales"/>
    <hyperlink ref="B8" location="SOMMAIRE!A1" display="Sommaire"/>
    <hyperlink ref="B9" location="'Lecture du fichier'!A1" display="Lecture du fichier"/>
    <hyperlink ref="B10" location="Méthodologie!A1" display="Méthodologie"/>
    <hyperlink ref="B13" location="Produits!A1" display="Produits"/>
    <hyperlink ref="B14" location="Secteurs!A1" display="Secteurs"/>
    <hyperlink ref="B15" location="'Echanges territoires'!A1" display="Echanges territoires"/>
    <hyperlink ref="B16" location="'Structure des flux'!A1" display="Structures des flux"/>
    <hyperlink ref="B17" location="Données!A1" display="Données"/>
    <hyperlink ref="B18" location="'Min Max'!A1" display="Min Max"/>
    <hyperlink ref="B19" location="Contraintes!A1" display="Contraintes"/>
    <hyperlink ref="B20" location="Etiquettes!A1" display="Etiquettes"/>
    <hyperlink ref="B23" location="'Source n°1'!A1" display="Source n°1"/>
    <hyperlink ref="B24" location="'Source n°2'!A1" display="Source n°2"/>
    <hyperlink ref="B25" location="'Source n°3'!A1" display="Source n°3"/>
    <hyperlink ref="B26" location="'Source n°4'!A1" display="Source n°4"/>
    <hyperlink ref="B27" location="'Prétraitement source n°5 (3)'!A1" display="Prétraitement source n°5 (3)"/>
    <hyperlink ref="B28" location="'Prétraitement source n°5 (2)'!A1" display="Prétraitement source n°5 (2)"/>
    <hyperlink ref="B29" location="'Prétraitement source n°5 (1)'!A1" display="Prétraitement source n°5 (1)"/>
    <hyperlink ref="B30" location="'Source n°5'!A1" display="Source n°5"/>
    <hyperlink ref="B31" location="'Source n°6'!A1" display="Source n°6"/>
    <hyperlink ref="B32" location="'Source n°7'!A1" display="Source n°7"/>
    <hyperlink ref="B33" location="'Prétraitement sources n°8 et 9'!A1" display="Prétraitement sources n°8 et 9"/>
    <hyperlink ref="B34" location="'Source n°8'!A1" display="Source n°8"/>
    <hyperlink ref="B35" location="'Source n°9'!A1" display="Source n°9"/>
    <hyperlink ref="B36" location="'Source n°10'!A1" display="Source n°10"/>
    <hyperlink ref="B37" location="'Source n°11'!A1" display="Source n°11"/>
    <hyperlink ref="B38" location="'Source n°12'!A1" display="Source n°12"/>
    <hyperlink ref="B39" location="'Source n°13'!A1" display="Source n°13"/>
  </hyperlinks>
  <pageMargins left="0.7" right="0.7" top="0.75" bottom="0.75" header="0.3" footer="0.3"/>
</worksheet>
</file>

<file path=xl/worksheets/sheet14.xml><?xml version="1.0" encoding="utf-8"?>
<worksheet xmlns="http://schemas.openxmlformats.org/spreadsheetml/2006/main">
  <sheetPr>
    <tabColor rgb="FFFFFF00"/>
    <outlinePr summaryBelow="1" summaryRight="1"/>
    <pageSetUpPr/>
  </sheetPr>
  <dimension ref="A1:Y116"/>
  <sheetViews>
    <sheetView topLeftCell="A87" workbookViewId="0">
      <selection activeCell="D19" sqref="D19"/>
    </sheetView>
  </sheetViews>
  <sheetFormatPr baseColWidth="10" defaultRowHeight="14.4"/>
  <cols>
    <col width="11.5546875" customWidth="1" style="56" min="1" max="16384"/>
  </cols>
  <sheetData>
    <row r="1" ht="16.2" customHeight="1">
      <c r="A1" s="1772" t="inlineStr">
        <is>
          <t>Méthodologie de construction de l'Analyse de Flux de Matière :</t>
        </is>
      </c>
      <c r="B1" s="1762" t="n"/>
      <c r="C1" s="1762" t="n"/>
      <c r="D1" s="1762" t="n"/>
      <c r="E1" s="1762" t="n"/>
      <c r="F1" s="1762" t="n"/>
      <c r="G1" s="1762" t="n"/>
      <c r="H1" s="1762" t="n"/>
      <c r="I1" s="1762" t="n"/>
      <c r="J1" s="1762" t="n"/>
      <c r="K1" s="1762" t="n"/>
      <c r="L1" s="1762" t="n"/>
      <c r="M1" s="1762" t="n"/>
      <c r="N1" s="1762" t="n"/>
      <c r="O1" s="1762" t="n"/>
      <c r="P1" s="1762" t="n"/>
      <c r="Q1" s="1762" t="n"/>
      <c r="R1" s="1762" t="n"/>
      <c r="S1" s="1762" t="n"/>
      <c r="T1" s="1762" t="n"/>
      <c r="U1" s="1762" t="n"/>
      <c r="V1" s="1762" t="n"/>
      <c r="W1" s="1762" t="n"/>
      <c r="X1" s="1762" t="n"/>
      <c r="Y1" s="1762" t="n"/>
    </row>
    <row r="2" ht="15.6" customFormat="1" customHeight="1" s="1773">
      <c r="A2" s="1761" t="n"/>
    </row>
    <row r="3" ht="15.6" customFormat="1" customHeight="1" s="1773">
      <c r="A3" s="1764" t="inlineStr">
        <is>
          <t>Cette feuille a pour objectif de présenter comment l'AFM a été réalisée, avec une approche différente de celle qui peut déjà être réalisée à partir des autres feuilles de ce fichier.</t>
        </is>
      </c>
    </row>
    <row r="4" ht="15.6" customFormat="1" customHeight="1" s="1773">
      <c r="A4" s="1761" t="n"/>
    </row>
    <row r="5" ht="15.6" customFormat="1" customHeight="1" s="1773">
      <c r="A5" s="1795" t="inlineStr">
        <is>
          <t>Déroulement du travail</t>
        </is>
      </c>
    </row>
    <row r="6" ht="15.6" customFormat="1" customHeight="1" s="1773">
      <c r="A6" s="1761" t="n"/>
    </row>
    <row r="7" ht="15.6" customFormat="1" customHeight="1" s="1773">
      <c r="A7" s="1761" t="inlineStr">
        <is>
          <t>Cette AFM a été réalisée dans le cadre du projet RefFlux.</t>
        </is>
      </c>
    </row>
    <row r="8" ht="15.6" customFormat="1" customHeight="1" s="1773">
      <c r="A8" s="1761" t="inlineStr">
        <is>
          <t>Au cours de ce projet, on été organisées 2 à 3 réunions entre les collaborateurs de cette AFM (voir "Informations générales") afin de se mettre d'accord sur la manière de représenter la filière, son périmètre étudié ainsi que les sources de données disponibles.</t>
        </is>
      </c>
    </row>
    <row r="9" ht="15.6" customFormat="1" customHeight="1" s="1773">
      <c r="A9" s="1761" t="inlineStr">
        <is>
          <t>Des échanges par mail ont également servis à ajuster certains détails, pour finalement aboutir à cette dernière version (= V2).</t>
        </is>
      </c>
    </row>
    <row r="10" ht="15.6" customFormat="1" customHeight="1" s="1773">
      <c r="A10" s="1761" t="n"/>
    </row>
    <row r="11" ht="15.6" customFormat="1" customHeight="1" s="1773">
      <c r="A11" s="1761" t="n"/>
    </row>
    <row r="12" ht="15.6" customFormat="1" customHeight="1" s="1773">
      <c r="A12" s="1795" t="inlineStr">
        <is>
          <t>Méthode générale</t>
        </is>
      </c>
    </row>
    <row r="13" ht="12.6" customFormat="1" customHeight="1" s="1773"/>
    <row r="14" ht="15.6" customFormat="1" customHeight="1" s="1773">
      <c r="A14" s="1765" t="inlineStr">
        <is>
          <t>Projet en 3 phases principales :</t>
        </is>
      </c>
    </row>
    <row r="15" ht="15.6" customFormat="1" customHeight="1" s="1773">
      <c r="A15" s="1796" t="inlineStr">
        <is>
          <t>Le point de départ de cette étude (= V0) était une AFM de la filière Viande, de la France en 2015, comprenant toutes les espèces et toutes les parties de ces espèces (y.c. abats, peau, sang, etc.) élaborée uniquement à partir des 3 sources statistiques suivantes : Agreste (production animaux finis + consommation), Prodcom (prodution produits transformés) et les Douanes (échanges).</t>
        </is>
      </c>
    </row>
    <row r="16" ht="15.6" customFormat="1" customHeight="1" s="1773">
      <c r="A16" s="1796" t="inlineStr">
        <is>
          <t>•  A été réalisée une 1ère réunion qui a aboutit sur ces principales décisions : séparation des volailles des autres espèces, non prise en compte des parties autres que celles contenues dans la carcasse (sauf les foies gras), légère réorganisation de la structure de la filière et réalisation de l'AFM pour les années 2015 (= année de la V0) et 2019 (= dernière année non impactée par la crise du COVID-19).</t>
        </is>
      </c>
    </row>
    <row r="17" ht="15.6" customFormat="1" customHeight="1" s="1773">
      <c r="A17" s="1796" t="inlineStr">
        <is>
          <t>En tenant compte de ce nouveau périmètre, une nouvelle version (= V1) a été réalisée en utilisant exclusivement les 3 sources statistiques publiques suivantes : Agreste (abattages et échanges animaux finis), Prodcom (production produits transformés) et Comtrade (échanges produits).</t>
        </is>
      </c>
    </row>
    <row r="18" ht="15.6" customFormat="1" customHeight="1" s="1773">
      <c r="A18" s="1796" t="inlineStr">
        <is>
          <t>•  Ensuite, une 2nde réunion a aboutit sur ces principales décisions : utilisation des données des Douanes à la place de Comtrade (données plus détaillées) et ajout d'autres données fournies par l'ITAVI (schémas de flux, données Kantar, rendement de découpe du poulet et hypothèses structurelles).</t>
        </is>
      </c>
    </row>
    <row r="19" ht="15.6" customFormat="1" customHeight="1" s="1773">
      <c r="A19" s="1796" t="inlineStr">
        <is>
          <t>En tenant compte de ces nouvelles informations, une nouvelle version (= V2) a été réalisée en intégrant ces nouvelles sources de données.</t>
        </is>
      </c>
    </row>
    <row r="20" ht="15.6" customFormat="1" customHeight="1" s="1773">
      <c r="A20" s="1796" t="inlineStr">
        <is>
          <t>• Finalement, la V2 a été confrontée à tous les collaborateurs et validée par ceux-ci.</t>
        </is>
      </c>
    </row>
    <row r="21" ht="15.6" customFormat="1" customHeight="1" s="1773">
      <c r="A21" s="1761" t="n"/>
    </row>
    <row r="22" ht="15.6" customFormat="1" customHeight="1" s="1773">
      <c r="A22" s="1761" t="n"/>
    </row>
    <row r="23" ht="15.6" customFormat="1" customHeight="1" s="1773">
      <c r="A23" s="1795" t="inlineStr">
        <is>
          <t>Suivi du travail par zone de la filière</t>
        </is>
      </c>
    </row>
    <row r="24" ht="15.6" customFormat="1" customHeight="1" s="1773">
      <c r="A24" s="1761" t="n"/>
    </row>
    <row r="25" ht="15.6" customFormat="1" customHeight="1" s="1773">
      <c r="A25" s="1761" t="inlineStr">
        <is>
          <t>Cette partie a pour objectif de décrire comment ont été calculés les volumes de matières mises en jeu dans la filière.</t>
        </is>
      </c>
    </row>
    <row r="26" ht="15.6" customFormat="1" customHeight="1" s="1773">
      <c r="A26" s="1761" t="inlineStr">
        <is>
          <t>Chaque matière peut être produite (par un ou plusieurs secteur), échangée (importée et/ou exportée) puis consommée (par un ou plusieurs secteurs, = ce que l'on appelle ses débouchés).</t>
        </is>
      </c>
    </row>
    <row r="27" ht="15.6" customFormat="1" customHeight="1" s="1773">
      <c r="A27" s="1761" t="n"/>
    </row>
    <row r="28" ht="15.6" customFormat="1" customHeight="1" s="1773">
      <c r="A28" s="1797" t="inlineStr">
        <is>
          <t>Animaux finis</t>
        </is>
      </c>
    </row>
    <row r="29" ht="15.6" customFormat="1" customHeight="1" s="1773">
      <c r="A29" s="1761" t="n"/>
    </row>
    <row r="30" ht="15.6" customFormat="1" customHeight="1" s="1773">
      <c r="A30" s="1765" t="inlineStr">
        <is>
          <t>Débouchés</t>
        </is>
      </c>
    </row>
    <row r="31" ht="15.6" customFormat="1" customHeight="1" s="1773">
      <c r="A31" s="1761" t="inlineStr">
        <is>
          <t>Les abattages de volailles CVJA (Corrigés des Variations Journalières d'Abattages) ont été tirés de l'Agreste (cf. Souce n°1) : le niveau le plus détaillé de ces données a déterminé le niveau de détail maximal dans l'AFM concernant les volailles finies (= juste avant abattage).</t>
        </is>
      </c>
    </row>
    <row r="32" ht="15.6" customFormat="1" customHeight="1" s="1773">
      <c r="A32" s="1798" t="inlineStr">
        <is>
          <t>Remarque : ces données sont en tec alors que l'AFM de la filière est en kt mais comme tous les produits hors carcasse ne sont pas modélisés (sauf les foies gras), ces données ont été utilisées comme des t (sauf les foies gras dont le poids produit a été ajouté aux poids des canards et oies finies) : le bilan matière sur le secteur Abattage/Découpe pourra ainsi être respecté.</t>
        </is>
      </c>
    </row>
    <row r="33" ht="15.6" customFormat="1" customHeight="1" s="1773">
      <c r="A33" s="1765" t="inlineStr">
        <is>
          <t>Echanges</t>
        </is>
      </c>
    </row>
    <row r="34" ht="15.6" customFormat="1" customHeight="1" s="1773">
      <c r="A34" s="1761" t="inlineStr">
        <is>
          <t>Les échanges de ces volailles finies ont été tirés des douanes en considérant qu'ils correspondaient aux échanges de volailles vives hors poussins (cf. Source n°5).</t>
        </is>
      </c>
    </row>
    <row r="35" ht="15.6" customFormat="1" customHeight="1" s="1773">
      <c r="A35" s="1765" t="inlineStr">
        <is>
          <t>Production</t>
        </is>
      </c>
    </row>
    <row r="36" ht="15.6" customFormat="1" customHeight="1" s="1773">
      <c r="A36" s="1761" t="inlineStr">
        <is>
          <t>Finalement, le solde Abattages + Imports - Exports détermine la production de l'élevage en volailles finies (c'est bien ainsi que l'Agreste calcule les productions CVJA de volailles finies).</t>
        </is>
      </c>
    </row>
    <row r="37" ht="15.6" customFormat="1" customHeight="1" s="1773">
      <c r="A37" s="1761" t="n"/>
    </row>
    <row r="38" ht="15.6" customFormat="1" customHeight="1" s="1773">
      <c r="A38" s="1797" t="inlineStr">
        <is>
          <t>Matières d'Abattage/découpe</t>
        </is>
      </c>
    </row>
    <row r="39" ht="15.6" customFormat="1" customHeight="1" s="1773">
      <c r="A39" s="1761" t="n"/>
    </row>
    <row r="40" ht="15.6" customFormat="1" customHeight="1" s="1773">
      <c r="A40" s="1765" t="inlineStr">
        <is>
          <t>Production</t>
        </is>
      </c>
    </row>
    <row r="41" ht="15.6" customFormat="1" customHeight="1" s="1761">
      <c r="A41" s="1761" t="inlineStr">
        <is>
          <t>Toutes les productions issues de l'activité 10.12Z données par Prodcom ont été renseignées au niveau le plus détaillé possible (cf. Source n°2).</t>
        </is>
      </c>
    </row>
    <row r="42" ht="15.6" customFormat="1" customHeight="1" s="1761">
      <c r="A42" s="1761" t="inlineStr">
        <is>
          <t>Ont été ajoutées les productions de foies gras de canard et d'oie données par l'Agreste (il s'agit de foies gras non-transformés) (cf. Source n°3).</t>
        </is>
      </c>
    </row>
    <row r="43" ht="15.6" customFormat="1" customHeight="1" s="1761">
      <c r="A43" s="1761" t="inlineStr">
        <is>
          <t>Afin de distinguer le filet de poulet des autres pièces de volaille (il s'agit du produit remarquable de la filière), le rendement de découpe de la carcasse d'un poulet a été utilisé (cf. Source n°6).</t>
        </is>
      </c>
    </row>
    <row r="44" ht="15.6" customFormat="1" customHeight="1" s="1761">
      <c r="A44" s="1761" t="inlineStr">
        <is>
          <t>Finalement, le solde Entrée abattage/découpe - Carcasses, morceaux et graisses de volaille détermine la quantité d'Os, pertes et eau (désigne les os retirés par l'activité 10.12Z , les pertes en eau dues au resuage ainsi que les pertes de viande de volaille ou tout ce qui ne peut pas se classer en maigre, gras ou os faisant partie du poids de la carcasse).</t>
        </is>
      </c>
    </row>
    <row r="45" ht="15.6" customFormat="1" customHeight="1" s="1761">
      <c r="A45" s="1765" t="inlineStr">
        <is>
          <t>Echanges</t>
        </is>
      </c>
    </row>
    <row r="46" ht="15.6" customFormat="1" customHeight="1" s="1761">
      <c r="A46" s="1761" t="inlineStr">
        <is>
          <t>Les échanges de ces produits issus de l'Abattage/découpe ont été extraits des Douanes au niveau de détail suffisant pour distinguer les 5 principales espèces de volaille (Gallus, dinde, canard, oie et pintade), le frais du congelé, les carcasses et les morceaux, ainsi que pour faire un focus sur le filet de poulet (cf. Source n°5).</t>
        </is>
      </c>
    </row>
    <row r="47" ht="15.6" customFormat="1" customHeight="1" s="1761">
      <c r="A47" s="1761" t="inlineStr">
        <is>
          <t>Sauf les échanges des graisses qui ne faisaient pas partie de la source n°5 et sont donc tirés de la base de données Comtrade (cf. Source n°4).</t>
        </is>
      </c>
    </row>
    <row r="48" ht="15.6" customFormat="1" customHeight="1" s="1800">
      <c r="A48" s="1799" t="inlineStr">
        <is>
          <t>Remarques :</t>
        </is>
      </c>
    </row>
    <row r="49" ht="15.6" customFormat="1" customHeight="1" s="1800">
      <c r="A49" s="1801" t="inlineStr">
        <is>
          <t>- Hypothèse : pas d'échanges d'os.</t>
        </is>
      </c>
    </row>
    <row r="50" ht="15.6" customFormat="1" customHeight="1" s="1800">
      <c r="A50" s="1801" t="inlineStr">
        <is>
          <t>- D'après la nomenclature NC8, les échanges des morceaux et carcasses des pintades ne différencient pas le frais du congelé. Cependant, l'ITAVI a classé ces échanges avec le frais. Ainsi, pour le moment, ces échanges ont été attribués au frais mais il reste à savoir si l'ITAVI a volontairement fait ce choix en sachant que ces échanges sont à minima principalement du frais ou est-ce un choix arbitraire qui a été fait pour classer ces échanges quelque part ?</t>
        </is>
      </c>
    </row>
    <row r="51" ht="15.6" customFormat="1" customHeight="1" s="1800">
      <c r="A51" s="1801" t="inlineStr">
        <is>
          <t>- D'après la nomenclature NC8, le code 0207 13 50 fait partie de la famille des morceaux non désossés. Cependant, l'ITAVI l'a rangé avec les morceaux désossés (c'est peut-être pour isolet le filet de poulet car pour les autres espèces, l'ITAVI a bien classé les poitrines dans les morceaux non désossés). Ainsi, pour le moment, ces échanges ont été attribués au filet de poulet (donc rangé dans les morceaux désossés) mais il reste à connaître la raison de ce choix par l'ITAVI.</t>
        </is>
      </c>
    </row>
    <row r="52" ht="15.6" customFormat="1" customHeight="1" s="1800">
      <c r="A52" s="1765" t="inlineStr">
        <is>
          <t>Débouchés</t>
        </is>
      </c>
    </row>
    <row r="53" ht="15.6" customFormat="1" customHeight="1" s="1799">
      <c r="A53" s="1799" t="inlineStr">
        <is>
          <t>Structurellement, ont été faits les choix suivants :</t>
        </is>
      </c>
    </row>
    <row r="54" ht="15.6" customFormat="1" customHeight="1" s="1799">
      <c r="A54" s="1801" t="inlineStr">
        <is>
          <t>- Tous les carcasses et morceaux peuvent être consommés aussi bien par la Transformation industrielle que la Fabrication des plats préparés ou encore les circuits de distribution.</t>
        </is>
      </c>
    </row>
    <row r="55" ht="15.6" customFormat="1" customHeight="1" s="1799">
      <c r="A55" s="1801" t="inlineStr">
        <is>
          <t>- Les foies gras peuvent être consommés par la RHD, les CS, et les IAA : ils ne sont pas consommés bruts par les GMS (cf. Source n°13).</t>
        </is>
      </c>
    </row>
    <row r="56" ht="15.6" customFormat="1" customHeight="1" s="1799">
      <c r="A56" s="1801" t="inlineStr">
        <is>
          <t>- Les graisses de palmipèdes sont uniquement consommées par les IAA (cf. Source n°13).</t>
        </is>
      </c>
    </row>
    <row r="57" ht="15.6" customFormat="1" customHeight="1" s="1799">
      <c r="A57" s="1801" t="inlineStr">
        <is>
          <t>- Les graisses de dinde sont des déchets (cf. Source n°13).</t>
        </is>
      </c>
    </row>
    <row r="58" ht="15.6" customFormat="1" customHeight="1" s="1799">
      <c r="A58" s="1801" t="inlineStr">
        <is>
          <t>- Toutes les autres graisses peuvent être consommées par tous les secteurs (IAA et circuits de distribution) mais ne vont pas en Autres usages ou déchets.</t>
        </is>
      </c>
    </row>
    <row r="59" ht="15.6" customFormat="1" customHeight="1" s="1800">
      <c r="A59" s="1800" t="inlineStr">
        <is>
          <t>Au niveau agrégé, les viandes de volaille alimentant l'activité 10.13 ont été renseignées grâce à l'étude de la FICT et de l'Agreste - SSP (cf. Source 7) en faisant l'hypothèse que celles-ci ne comprennaient pas les graisses retirées lors de l'Abattage/découpe.</t>
        </is>
      </c>
    </row>
    <row r="60" ht="15.6" customFormat="1" customHeight="1" s="1800">
      <c r="A60" s="1800" t="inlineStr">
        <is>
          <t>Egalement au niveau agrégé, la part des viandes de volailles consommée par l'industrie des plats préparés a été déduite en calculant la quantité totale de viandes de volailles consommées par les IAA (= activités 10.13 et 10.85) et en lui soustrayant celle allant en transformation industrielle (cf. Prétraitement sources n°8 et 9).</t>
        </is>
      </c>
    </row>
    <row r="61" ht="15.6" customFormat="1" customHeight="1" s="1800">
      <c r="A61" s="1799" t="inlineStr">
        <is>
          <t>Remarque : Les productions d'élaborés allant en Fabrication des plats préparés faussent sans doute un peu cette répartition (l'écart qui leur est dû est ainsi négligé).</t>
        </is>
      </c>
    </row>
    <row r="62" ht="15.6" customFormat="1" customHeight="1" s="1800">
      <c r="A62" s="1800" t="inlineStr">
        <is>
          <t>La consommation des carcasses et morceaux par le secteur A domicile (GMS + CS) a été renseignée à partir de Kantar (cf. Source n°10 pour 2019 et n°11 pour 2015), en tenant compte de son taux de couverture (cf. Source n°12).</t>
        </is>
      </c>
    </row>
    <row r="63" ht="15.6" customFormat="1" customHeight="1" s="1799">
      <c r="A63" s="1799" t="inlineStr">
        <is>
          <t>Remarque (niveaux de détail disponibles) :</t>
        </is>
      </c>
    </row>
    <row r="64" ht="15.6" customFormat="1" customHeight="1" s="1802">
      <c r="A64" s="1801" t="inlineStr">
        <is>
          <t>- Pour 2015, les volumes ne sont connus qu'au niveau agrégé pour les viandes fraîches.</t>
        </is>
      </c>
    </row>
    <row r="65" ht="15.6" customFormat="1" customHeight="1" s="1799">
      <c r="A65" s="1803" t="inlineStr">
        <is>
          <t>- Pour 2019, les volumes sont connus dans le détail frais/congelé et pour frais : morceaux/carcasses, par espèce avec même le filet de poulet séparé.</t>
        </is>
      </c>
    </row>
    <row r="66" ht="15.6" customFormat="1" customHeight="1" s="1800">
      <c r="A66" s="1800" t="inlineStr">
        <is>
          <t>Finalement, le solde morceaux et carcasses disponibles - consommation des activités 10.13 et 10.85 - consommation A domicile détermine la consommation en RHD (déterminable seulement au niveau agrégé).</t>
        </is>
      </c>
    </row>
    <row r="67" ht="15.6" customFormat="1" customHeight="1" s="1800"/>
    <row r="68" ht="15.6" customFormat="1" customHeight="1" s="1800">
      <c r="A68" s="1797" t="inlineStr">
        <is>
          <t>Matières de la Transformation industrielle</t>
        </is>
      </c>
    </row>
    <row r="69" ht="15.6" customFormat="1" customHeight="1" s="1800"/>
    <row r="70" ht="15.6" customFormat="1" customHeight="1" s="1800">
      <c r="A70" s="1765" t="inlineStr">
        <is>
          <t>Production</t>
        </is>
      </c>
    </row>
    <row r="71" ht="15.6" customFormat="1" customHeight="1" s="1800">
      <c r="A71" s="1761" t="inlineStr">
        <is>
          <t>Les productions de l'activité 10.13 ont été tirées de diverses sources afin de correspondre le plus possible au périmètre de la filière étudiée : ce n'est pas évident car il commence à y avoir pas mal de mélanges avec d'autres matières à ce stade de transformation.</t>
        </is>
      </c>
    </row>
    <row r="72" ht="15.6" customFormat="1" customHeight="1" s="1800">
      <c r="A72" s="1761" t="inlineStr">
        <is>
          <t>C'est pourquoi des flux d'autres matières (hors périmètre de la filière à l'Abattage/découpe) ont été renseignées comme entrant dans la transformation industrielle : auxiliaires technologiques (ex : saumure pour les VSSF), ingrédients (ex : champignons accompagnant la viande de volaille dans les préparations et conserves), parties hors carcasse de la volaille (ex : foies (hors foies gras) dans les préparations et conserves) et autres espèces (ex : saucisses à base de volaille mais contenant de la viande de porc également).</t>
        </is>
      </c>
    </row>
    <row r="73" ht="15.6" customFormat="1" customHeight="1" s="1800">
      <c r="A73" s="1800" t="inlineStr">
        <is>
          <t>Cela permet de toujours respecter le bilan matière sur le secteur de la Transformation industrielle. Cependant, aucune source de donnée n'a permis d'estimer les quantités de ces matières hors périmètre de la filière à l'origine.</t>
        </is>
      </c>
    </row>
    <row r="74" ht="15.6" customFormat="1" customHeight="1" s="1800">
      <c r="A74" s="1804" t="inlineStr">
        <is>
          <t>Les productions de préparations et conserves à base de volaille et de foie d'oie ou de canard viennent de Prodcom (cf. Source n°2).</t>
        </is>
      </c>
    </row>
    <row r="75" ht="15.6" customFormat="1" customHeight="1" s="1800">
      <c r="A75" s="1800" t="inlineStr">
        <is>
          <t>Les productions de VSSF et de saucisses et produits similaires viennent, quant-à elles, de la FICT et de l'Agreste - SSP (cf. Source n°7).</t>
        </is>
      </c>
    </row>
    <row r="76" ht="15.6" customFormat="1" customHeight="1" s="1799">
      <c r="A76" s="1799" t="inlineStr">
        <is>
          <t>Remarque : Sont considérées comme seules saucisses et autres produits similaires contenant de la viande de volaille, les 3 catégories mentionnant "à base de volaille". C'est-à-dire que si de la viande de volaille est également contenue dans d'autres catégories qui mélangeraient les espèces, alors cette part est négligée.</t>
        </is>
      </c>
    </row>
    <row r="77" ht="15.6" customFormat="1" customHeight="1" s="1799">
      <c r="A77" s="1799" t="inlineStr">
        <is>
          <t>Hypothèse : la production de VSSF est du canard (cf. Source 13).</t>
        </is>
      </c>
    </row>
    <row r="78" ht="15.6" customFormat="1" customHeight="1" s="1799">
      <c r="A78" s="1800" t="inlineStr">
        <is>
          <t>Un flux d'os (retirés des pièces ou carcasses transformées), pertes (pertes de viande lors de la transformation) et eau (cuisson ou séchage des produits) sort également de la transformation industrielle.</t>
        </is>
      </c>
    </row>
    <row r="79" ht="15.6" customFormat="1" customHeight="1" s="1800">
      <c r="A79" s="1765" t="inlineStr">
        <is>
          <t>Echanges</t>
        </is>
      </c>
    </row>
    <row r="80" ht="15.6" customFormat="1" customHeight="1" s="1800">
      <c r="A80" s="1761" t="inlineStr">
        <is>
          <t>Les échanges de ces produits issus de la Transformation industrielle sont extraits des Douanes au niveau de détail le plus fin possible (cf. Source n°5).</t>
        </is>
      </c>
    </row>
    <row r="81" ht="15.6" customFormat="1" customHeight="1" s="1800">
      <c r="A81" s="1761" t="inlineStr">
        <is>
          <t>Sauf les échanges de saucisses et produits similaires qui, n'étant pas présents dans les données des douanes fournies par l'ITAVI, sont tirés de Comtrade (cf. Source n°4).</t>
        </is>
      </c>
    </row>
    <row r="82" ht="15.6" customFormat="1" customHeight="1" s="1800">
      <c r="A82" s="1799" t="inlineStr">
        <is>
          <t>Remarques :</t>
        </is>
      </c>
    </row>
    <row r="83" ht="15.6" customFormat="1" customHeight="1" s="1800">
      <c r="A83" s="1801" t="inlineStr">
        <is>
          <t>- Hypothèse : pas d'échanges d'os.</t>
        </is>
      </c>
    </row>
    <row r="84" ht="15.6" customFormat="1" customHeight="1" s="1800">
      <c r="A84" s="1801" t="inlineStr">
        <is>
          <t>- Les échanges de saucisses et produits similaires sont renseignés comme des maximums car les douanes n'ont pas un niveau de détail aussi fin que les données de la FICT et comprennent ainsi d'autres catégories de saucisses, sûrement principalement constituées de porc.</t>
        </is>
      </c>
    </row>
    <row r="85" ht="15.6" customFormat="1" customHeight="1" s="1800">
      <c r="A85" s="1765" t="inlineStr">
        <is>
          <t>Débouchés</t>
        </is>
      </c>
    </row>
    <row r="86" ht="15.6" customFormat="1" customHeight="1" s="1800">
      <c r="A86" s="1799" t="inlineStr">
        <is>
          <t>Hypothèse : les VSSF vont exclusivement en Fabrication des plats préparés (cf. Source 13).</t>
        </is>
      </c>
    </row>
    <row r="87" ht="15.6" customFormat="1" customHeight="1" s="1800">
      <c r="A87" s="1800" t="inlineStr">
        <is>
          <t>Le flux d'os va directement en Autres usages et déchets.</t>
        </is>
      </c>
    </row>
    <row r="88" ht="15.6" customFormat="1" customHeight="1" s="1799">
      <c r="A88" s="1800" t="inlineStr">
        <is>
          <t>Comme pour les matières de l'Abattage/découpe, les débouchés de ces produits transformés viennent de Kantar (cf. Source n°10 pour 2019 et n°11 pour 2015), en tenant compte de son taux de couverture (cf. Source n°12).</t>
        </is>
      </c>
    </row>
    <row r="89" ht="15.6" customFormat="1" customHeight="1" s="1800">
      <c r="A89" s="1799" t="inlineStr">
        <is>
          <t>Choix de correspondance élaborés Kantar - AFM :</t>
        </is>
      </c>
    </row>
    <row r="90" ht="15.6" customFormat="1" customHeight="1" s="1800">
      <c r="A90" s="1801" t="inlineStr">
        <is>
          <t>- Jambon ou blanc de volaille = Préparations et conserves</t>
        </is>
      </c>
    </row>
    <row r="91" ht="15.6" customFormat="1" customHeight="1" s="1800">
      <c r="A91" s="1801" t="inlineStr">
        <is>
          <t>- Saucisses de volaille = Saucisses et produits similaires</t>
        </is>
      </c>
    </row>
    <row r="92" ht="15.6" customFormat="1" customHeight="1" s="1800">
      <c r="A92" s="1801" t="inlineStr">
        <is>
          <t>- Panés = Préparations et conserves</t>
        </is>
      </c>
    </row>
    <row r="93" ht="15.6" customFormat="1" customHeight="1" s="1800">
      <c r="A93" s="1801" t="inlineStr">
        <is>
          <t>- Autres élaborés = Préparations et conserves</t>
        </is>
      </c>
    </row>
    <row r="94" ht="15.6" customFormat="1" customHeight="1" s="1800"/>
    <row r="95" ht="15.6" customFormat="1" customHeight="1" s="1800"/>
    <row r="96" ht="15.6" customFormat="1" customHeight="1" s="1800">
      <c r="A96" s="1795" t="inlineStr">
        <is>
          <t>Synthèse périmètre global pris en compte et niveau de détail maximal</t>
        </is>
      </c>
    </row>
    <row r="97" ht="15.6" customFormat="1" customHeight="1" s="1800"/>
    <row r="98" ht="15.6" customFormat="1" customHeight="1" s="1800">
      <c r="A98" s="1800" t="inlineStr">
        <is>
          <t>Cette partie a pour but de synthétiser le périmètre pris en compte dans cette AFM et le niveau de détail qui y est modélisé. Cependant, toutes les sources exploitées n'ont pas nécesairement permis de déterminer tous ces flux au niveau de détail le plus fin ni d'encadrer par des intervalles restreints les valeurs des flux : ce sera l'objet de la partie suivante de distinguer ce qui est plutôt connu et plutôt inconnu.</t>
        </is>
      </c>
    </row>
    <row r="99" ht="15.6" customFormat="1" customHeight="1" s="1800"/>
    <row r="100" ht="15.6" customFormat="1" customHeight="1" s="1800">
      <c r="A100" s="1800" t="inlineStr">
        <is>
          <t>NB : Pour chaque produit mentionné ont été modélisés sa production, ses échanges et ses débouchés.</t>
        </is>
      </c>
    </row>
    <row r="101" ht="15.6" customFormat="1" customHeight="1" s="1800">
      <c r="A101" s="1800" t="inlineStr">
        <is>
          <t>La modélisation débute par les volailles finies (donc destinées à l'abattage) produites par l'élevage de volailles, exprimées en ktec et en ajoutant les foies gras, en distinguant : Gallus (poulets, chapons et poules de réforme), dindes, canards (à rôtir et gras), oies et pintades.</t>
        </is>
      </c>
    </row>
    <row r="102" ht="15.6" customFormat="1" customHeight="1" s="1800">
      <c r="A102" s="1800" t="inlineStr">
        <is>
          <t xml:space="preserve">Toutes ces volailles finies sont ensuites abattues puis plus ou moins découpées, ce qui donne les produits d'abattage/découpe et des os, pertes et eau. Ces produits sont distingués comme suit : viandes (carcasses et morceaux), foies gras et graisses pour chacune des 5 espèces (Gallus, dinde, canard, oie et pintade). La distinction frais VS congelé est également faite sur les tous les carcasses, morceaux et foies gras. Enfin, afin de distinguer le produit remarquable de la filière (filet de poulet), les morceaux de Gallus sont séparés en désossés/non désossés puis les désossés en filets et autres morceaux désossés et les Gallus sont séparés en poulet et autres Gallus. </t>
        </is>
      </c>
    </row>
    <row r="103" ht="15.6" customFormat="1" customHeight="1" s="1800">
      <c r="A103" s="1800" t="inlineStr">
        <is>
          <t>Ces matières vont ensuite soit en transformation industrielle (pour fabriquer des produits élaborés/charcuterie), soit en industrie des plats préparés, soit dans les circuits de distribution (à domicile, composé des GMS et CS, ou en RHD).</t>
        </is>
      </c>
    </row>
    <row r="104" ht="15.6" customFormat="1" customHeight="1" s="1800">
      <c r="A104" s="1800" t="inlineStr">
        <is>
          <t>Les produits élaborés fabriqués par la transformation industrielle (qui a pu consommer d'autres matières premières que les produits d'abattage/découpes représentés dans cette modélisation, tels que de la saumure, des ingrédients, du sang, de la viande d'autres espèces que les volailles) sont regroupés en 3 familles : les saucisses, saucissons et produits similaires (ne sont modélisés que ceux à base de volaille), les préparations et conserves (en distinguant celles de dinde, Gallus et d'autres espèces ainsi que celles à base de foie d'oie ou de canard) et les produits SSF (composés des viandes et des foies gras). Là encore, cette étape de transformation extrait des os et de l'eau des matières premières mises en oeuvre et génère des pertes de viande.</t>
        </is>
      </c>
    </row>
    <row r="105" ht="15.6" customFormat="1" customHeight="1" s="1800">
      <c r="A105" s="1800" t="inlineStr">
        <is>
          <t>Finalement, tout comme les produits d'abattage/découpe, ces produits élaborés sont consommés soit par les circuits de distribution, soit par l'industrie des plats préparés.</t>
        </is>
      </c>
    </row>
    <row r="106" ht="15.6" customFormat="1" customHeight="1" s="1800"/>
    <row r="107" ht="15.6" customFormat="1" customHeight="1" s="1800">
      <c r="A107" s="1800" t="inlineStr">
        <is>
          <t>En conclusion, cette AFM modélise tous les produits contenus dans les carcasses de volaille ainsi que les foies gras et débute par la production des volailles finies pour finir par les consommations de viande de volaille des circuits de distribution et de l'industrie des plats préparés en passant par la transformation industrielle.</t>
        </is>
      </c>
    </row>
    <row r="108" ht="15.6" customFormat="1" customHeight="1" s="1800"/>
    <row r="109" ht="15.6" customFormat="1" customHeight="1" s="1800"/>
    <row r="110" ht="15.6" customFormat="1" customHeight="1" s="1800">
      <c r="A110" s="1795" t="inlineStr">
        <is>
          <t>Synthèse niveau de détail maximal de détermination de la filière</t>
        </is>
      </c>
    </row>
    <row r="111" ht="15.6" customFormat="1" customHeight="1" s="1800"/>
    <row r="112" ht="15.6" customFormat="1" customHeight="1" s="1800">
      <c r="A112" s="1800" t="inlineStr">
        <is>
          <t>Cette partie a pour objectif de décrire le niveau de détail de l'AFM pour lequel les valeurs des flux ont globalement pu être déterminées.</t>
        </is>
      </c>
    </row>
    <row r="113" ht="15.6" customFormat="1" customHeight="1" s="1800"/>
    <row r="114" ht="15.6" customFormat="1" customHeight="1" s="1800">
      <c r="A114" s="1800" t="inlineStr">
        <is>
          <t>La production, les échanges et l'abattage des volailles finies sont déterminés en distinguant les 5 espèces principales (Gallus, dinde, canard, oie et pintade).</t>
        </is>
      </c>
    </row>
    <row r="115" ht="15.6" customFormat="1" customHeight="1" s="1800">
      <c r="A115" s="1800" t="inlineStr">
        <is>
          <t>Concernant les produits d'abattage/découpe, leurs productions sont déterminés en distinguant les carcasses et morceaux en frais/congelé puis par espèce (Gallus, dinde et autres volailles) ainsi que les foies gras en distinguant canard et oie, les graisses et les os, pertes et eau. Pour ce qui est de leurs échanges, ils sont connus à un niveau de détail un peu plus fin. Leurs débouchés ne sont cependant tous connus que lorsque les carcasses et morceaux frais et congelés sont agrégés avec toutes les espèces, avec plus de détail disponible cependant pour le secteur à domicile (qui correspond au niveau le plus détaillé de ces produits).</t>
        </is>
      </c>
    </row>
    <row r="116" ht="15.6" customFormat="1" customHeight="1" s="1800">
      <c r="A116" s="1800" t="inlineStr">
        <is>
          <t>Les productions des élaborés de volaille sont connus en distinguant les saucisses à base de volaille, les préparations et conserves de dinde et d'autres espèces ainsi que les viandes et foies gras SSF : les matières premières de la transformation industrielle non représentées en sortie d'abattage/découpe sont par contre inconnues, au même titre que les os, pertes et eau. Les échanges sont quant-à eux connus avec un niveau de détail légèrement plus fin, sauf pour les saucisses pour lesquelles seul un maximum est connu. Enfin, leurs débouchés vers les circuits de distibution et l'industrie des plats préparés ne sont pas vraiment connus mais généralement assez bien bornés au niveau semi-agrégé (saucisses, préparations et SSF).</t>
        </is>
      </c>
    </row>
    <row r="117" ht="15.6" customFormat="1" customHeight="1" s="1800"/>
    <row r="118" ht="15.6" customFormat="1" customHeight="1" s="1800"/>
    <row r="119" ht="15.6" customFormat="1" customHeight="1" s="1800"/>
    <row r="120" ht="15.6" customFormat="1" customHeight="1" s="1800"/>
    <row r="121" ht="15.6" customFormat="1" customHeight="1" s="1800"/>
    <row r="122" ht="15.6" customFormat="1" customHeight="1" s="1800"/>
    <row r="123" ht="15.6" customFormat="1" customHeight="1" s="1805"/>
  </sheetData>
  <pageMargins left="0.7" right="0.7" top="0.75" bottom="0.75" header="0.3" footer="0.3"/>
  <pageSetup orientation="portrait" paperSize="9" verticalDpi="0"/>
</worksheet>
</file>

<file path=xl/worksheets/sheet15.xml><?xml version="1.0" encoding="utf-8"?>
<worksheet xmlns="http://schemas.openxmlformats.org/spreadsheetml/2006/main">
  <sheetPr>
    <outlinePr summaryBelow="1" summaryRight="1"/>
    <pageSetUpPr/>
  </sheetPr>
  <dimension ref="A1:AMJ130"/>
  <sheetViews>
    <sheetView topLeftCell="A42" workbookViewId="0">
      <selection activeCell="B1" sqref="B1"/>
    </sheetView>
  </sheetViews>
  <sheetFormatPr baseColWidth="10" defaultColWidth="9.109375" defaultRowHeight="14.4"/>
  <cols>
    <col width="22.21875" customWidth="1" style="1762" min="1" max="1"/>
    <col width="16.5546875" customWidth="1" style="1762" min="2" max="2"/>
    <col width="9.109375" customWidth="1" style="1762" min="3" max="1024"/>
    <col width="9.109375" customWidth="1" style="56" min="1025" max="16384"/>
  </cols>
  <sheetData>
    <row r="1" ht="19.8" customFormat="1" customHeight="1" s="1773">
      <c r="A1" s="1772" t="inlineStr">
        <is>
          <t>Lecture du fichier</t>
        </is>
      </c>
    </row>
    <row r="2">
      <c r="B2" s="1774" t="n"/>
      <c r="C2" s="1774" t="n"/>
      <c r="D2" s="1774" t="n"/>
      <c r="E2" s="1774" t="n"/>
      <c r="F2" s="1774" t="n"/>
      <c r="G2" s="1774" t="n"/>
      <c r="H2" s="1774" t="n"/>
      <c r="P2" s="1763" t="n"/>
      <c r="Q2" s="1763" t="n"/>
      <c r="R2" s="1763" t="n"/>
      <c r="S2" s="1763" t="n"/>
      <c r="T2" s="1763" t="n"/>
      <c r="U2" s="1763" t="n"/>
    </row>
    <row r="3" ht="14.85" customHeight="1">
      <c r="A3" s="1774" t="inlineStr">
        <is>
          <t>Ce fichier sert à construire l'Analyse de Flux de Matière (AFM) d'une filière.</t>
        </is>
      </c>
      <c r="P3" s="1763" t="n"/>
      <c r="Q3" s="1763" t="n"/>
      <c r="R3" s="1763" t="n"/>
      <c r="S3" s="1763" t="n"/>
      <c r="T3" s="1763" t="n"/>
      <c r="U3" s="1763" t="n"/>
    </row>
    <row r="4" ht="13.95" customHeight="1">
      <c r="A4" s="1774" t="inlineStr">
        <is>
          <t>Ci-dessous, une explication générale des différentes feuilles le composant.</t>
        </is>
      </c>
      <c r="P4" s="1763" t="n"/>
      <c r="Q4" s="1763" t="n"/>
      <c r="R4" s="1763" t="n"/>
      <c r="S4" s="1763" t="n"/>
      <c r="T4" s="1763" t="n"/>
      <c r="U4" s="1763" t="n"/>
    </row>
    <row r="5" ht="13.95" customHeight="1">
      <c r="A5" s="1774" t="n"/>
      <c r="P5" s="1763" t="n"/>
      <c r="Q5" s="1763" t="n"/>
      <c r="R5" s="1763" t="n"/>
      <c r="S5" s="1763" t="n"/>
      <c r="T5" s="1763" t="n"/>
      <c r="U5" s="1763" t="n"/>
    </row>
    <row r="6" ht="13.95" customHeight="1">
      <c r="A6" s="1962" t="inlineStr">
        <is>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is>
      </c>
      <c r="B6" s="1963" t="n"/>
      <c r="C6" s="1963" t="n"/>
      <c r="D6" s="1963" t="n"/>
      <c r="E6" s="1963" t="n"/>
      <c r="F6" s="1963" t="n"/>
      <c r="G6" s="1963" t="n"/>
      <c r="H6" s="1963" t="n"/>
      <c r="I6" s="1963" t="n"/>
      <c r="J6" s="1963" t="n"/>
      <c r="K6" s="1963" t="n"/>
      <c r="L6" s="1963" t="n"/>
      <c r="M6" s="1963" t="n"/>
      <c r="N6" s="1963" t="n"/>
      <c r="O6" s="1963" t="n"/>
      <c r="P6" s="1963" t="n"/>
      <c r="Q6" s="1963" t="n"/>
      <c r="R6" s="1963" t="n"/>
      <c r="S6" s="1963" t="n"/>
      <c r="T6" s="1763" t="n"/>
      <c r="U6" s="1763" t="n"/>
    </row>
    <row r="7" ht="13.95" customHeight="1">
      <c r="A7" s="1775" t="n"/>
      <c r="B7" s="1775" t="n"/>
      <c r="C7" s="1775" t="n"/>
      <c r="D7" s="1775" t="n"/>
      <c r="E7" s="1775" t="n"/>
      <c r="F7" s="1775" t="n"/>
      <c r="G7" s="1775" t="n"/>
      <c r="H7" s="1775" t="n"/>
      <c r="I7" s="1775" t="n"/>
      <c r="J7" s="1775" t="n"/>
      <c r="K7" s="1775" t="n"/>
      <c r="L7" s="1775" t="n"/>
      <c r="M7" s="1775" t="n"/>
      <c r="N7" s="1775" t="n"/>
      <c r="O7" s="1775" t="n"/>
      <c r="P7" s="1775" t="n"/>
      <c r="Q7" s="1775" t="n"/>
      <c r="R7" s="1775" t="n"/>
      <c r="S7" s="1775" t="n"/>
      <c r="T7" s="1763" t="n"/>
      <c r="U7" s="1763" t="n"/>
    </row>
    <row r="8" ht="13.95" customHeight="1">
      <c r="A8" s="1776" t="inlineStr">
        <is>
          <t>1 feuille permet d'expliquer comment l'AFM a été réalisée :</t>
        </is>
      </c>
      <c r="B8" s="1775" t="n"/>
      <c r="C8" s="1775" t="n"/>
      <c r="D8" s="1775" t="n"/>
      <c r="E8" s="1775" t="n"/>
      <c r="F8" s="1775" t="n"/>
      <c r="G8" s="1775" t="n"/>
      <c r="H8" s="1775" t="n"/>
      <c r="I8" s="1775" t="n"/>
      <c r="J8" s="1775" t="n"/>
      <c r="K8" s="1775" t="n"/>
      <c r="L8" s="1775" t="n"/>
      <c r="M8" s="1775" t="n"/>
      <c r="N8" s="1775" t="n"/>
      <c r="O8" s="1775" t="n"/>
      <c r="P8" s="1775" t="n"/>
      <c r="Q8" s="1775" t="n"/>
      <c r="R8" s="1775" t="n"/>
      <c r="S8" s="1775" t="n"/>
      <c r="T8" s="1763" t="n"/>
      <c r="U8" s="1763" t="n"/>
    </row>
    <row r="9" ht="13.95" customHeight="1">
      <c r="A9" s="1777" t="inlineStr">
        <is>
          <t>Méthodologie</t>
        </is>
      </c>
      <c r="B9" s="1778" t="inlineStr">
        <is>
          <t>Description du périmètre étudié, sources de données, hypothèses, etc.</t>
        </is>
      </c>
      <c r="C9" s="1775" t="n"/>
      <c r="D9" s="1775" t="n"/>
      <c r="E9" s="1775" t="n"/>
      <c r="F9" s="1775" t="n"/>
      <c r="G9" s="1775" t="n"/>
      <c r="H9" s="1775" t="n"/>
      <c r="I9" s="1775" t="n"/>
      <c r="J9" s="1775" t="n"/>
      <c r="K9" s="1775" t="n"/>
      <c r="L9" s="1775" t="n"/>
      <c r="M9" s="1775" t="n"/>
      <c r="N9" s="1775" t="n"/>
      <c r="O9" s="1775" t="n"/>
      <c r="P9" s="1775" t="n"/>
      <c r="Q9" s="1775" t="n"/>
      <c r="R9" s="1775" t="n"/>
      <c r="S9" s="1775" t="n"/>
      <c r="T9" s="1763" t="n"/>
      <c r="U9" s="1763" t="n"/>
    </row>
    <row r="10" ht="13.95" customHeight="1"/>
    <row r="11" ht="13.95" customHeight="1">
      <c r="A11" s="1779" t="inlineStr">
        <is>
          <t>4 feuilles permettent de déterminer la structure de la filière :</t>
        </is>
      </c>
      <c r="B11" s="1768" t="n"/>
    </row>
    <row r="12" ht="15.6" customHeight="1">
      <c r="A12" s="1764" t="inlineStr">
        <is>
          <t>Définition des nœuds :</t>
        </is>
      </c>
      <c r="B12" s="1774" t="n"/>
      <c r="C12" s="1774" t="n"/>
      <c r="D12" s="1774" t="n"/>
      <c r="E12" s="1774" t="n"/>
      <c r="F12" s="1774" t="n"/>
    </row>
    <row r="13" ht="15.6" customHeight="1">
      <c r="A13" s="1777" t="inlineStr">
        <is>
          <t>Produits</t>
        </is>
      </c>
      <c r="B13" s="1762" t="inlineStr">
        <is>
          <t>Liste de tous les produits présents dans l'AFM.</t>
        </is>
      </c>
      <c r="C13" s="1774" t="n"/>
      <c r="D13" s="1774" t="n"/>
      <c r="E13" s="1774" t="n"/>
      <c r="F13" s="1774" t="n"/>
    </row>
    <row r="14" customFormat="1" s="1781">
      <c r="A14" s="1780" t="inlineStr">
        <is>
          <t>Secteurs</t>
        </is>
      </c>
      <c r="B14" s="1762" t="inlineStr">
        <is>
          <t>Liste tous les secteurs présents dans l'AFM.</t>
        </is>
      </c>
      <c r="C14" s="1762" t="n"/>
      <c r="D14" s="1762" t="n"/>
      <c r="E14" s="1762" t="n"/>
      <c r="F14" s="1762" t="n"/>
      <c r="G14" s="1762" t="n"/>
      <c r="H14" s="1762" t="n"/>
      <c r="I14" s="1762" t="n"/>
      <c r="J14" s="1762" t="n"/>
    </row>
    <row r="15">
      <c r="A15" s="1780" t="inlineStr">
        <is>
          <t>Echanges territoires</t>
        </is>
      </c>
      <c r="B15" s="1782" t="inlineStr">
        <is>
          <t>Liste des territoires extérieurs à la zone géographique étudiée.</t>
        </is>
      </c>
      <c r="C15" s="1781" t="n"/>
      <c r="D15" s="1781" t="n"/>
      <c r="E15" s="1781" t="n"/>
      <c r="F15" s="1781" t="n"/>
      <c r="G15" s="1781" t="n"/>
      <c r="H15" s="1781" t="n"/>
      <c r="I15" s="1781" t="n"/>
      <c r="J15" s="1781" t="n"/>
    </row>
    <row r="16" ht="15.6" customHeight="1">
      <c r="A16" s="1764" t="inlineStr">
        <is>
          <t>Définition des flux :</t>
        </is>
      </c>
      <c r="B16" s="1781" t="n"/>
      <c r="C16" s="1781" t="n"/>
      <c r="D16" s="1781" t="n"/>
      <c r="E16" s="1781" t="n"/>
      <c r="F16" s="1781" t="n"/>
      <c r="G16" s="1781" t="n"/>
      <c r="H16" s="1781" t="n"/>
      <c r="I16" s="1781" t="n"/>
      <c r="J16" s="1781" t="n"/>
    </row>
    <row r="17" ht="13.95" customHeight="1">
      <c r="A17" s="1780" t="inlineStr">
        <is>
          <t>Structure des flux</t>
        </is>
      </c>
      <c r="B17" s="1762" t="inlineStr">
        <is>
          <t>Tableaux des flux existants entre produits et secteurs : un tableau ressources (produits sortant des secteurs) et un tableau emplois (produits entrant dans les secteurs).</t>
        </is>
      </c>
    </row>
    <row r="18" ht="13.95" customHeight="1">
      <c r="B18" s="1783" t="n"/>
    </row>
    <row r="19" ht="15.6" customHeight="1">
      <c r="A19" s="1784" t="inlineStr">
        <is>
          <t>3 feuilles permettent de renseigner les données relatives à la filière :</t>
        </is>
      </c>
    </row>
    <row r="20" ht="15.6" customHeight="1">
      <c r="A20" s="1785" t="inlineStr">
        <is>
          <t>Valeurs/Quantités :</t>
        </is>
      </c>
    </row>
    <row r="21" ht="13.95" customHeight="1">
      <c r="A21" s="1780" t="inlineStr">
        <is>
          <t>Données</t>
        </is>
      </c>
      <c r="B21" s="1762" t="inlineStr">
        <is>
          <t>Liste de toutes les valeurs de flux connues.</t>
        </is>
      </c>
    </row>
    <row r="22" ht="13.95" customHeight="1">
      <c r="A22" s="1780" t="inlineStr">
        <is>
          <t>Min Max</t>
        </is>
      </c>
      <c r="B22" s="1762" t="inlineStr">
        <is>
          <t>Liste de toutes les bornes min et max de flux connues.</t>
        </is>
      </c>
    </row>
    <row r="23" ht="13.95" customHeight="1">
      <c r="A23" s="1785" t="inlineStr">
        <is>
          <t>Ratios :</t>
        </is>
      </c>
    </row>
    <row r="24" ht="13.95" customHeight="1">
      <c r="A24" s="1780" t="inlineStr">
        <is>
          <t>Contraintes</t>
        </is>
      </c>
      <c r="B24" s="1762" t="inlineStr">
        <is>
          <t>Liste de toutes les contraintes entre plusieurs flux (ex : rendements ou ventilations).</t>
        </is>
      </c>
    </row>
    <row r="25" ht="15.6" customHeight="1">
      <c r="A25" s="1761" t="n"/>
    </row>
    <row r="26" ht="15.6" customHeight="1">
      <c r="A26" s="1786" t="inlineStr">
        <is>
          <t>1 feuille permet de rassembler les étiquettes (groupes) qui ont été utilisées :</t>
        </is>
      </c>
    </row>
    <row r="27" ht="13.95" customHeight="1">
      <c r="A27" s="1780" t="inlineStr">
        <is>
          <t>Etiquettes</t>
        </is>
      </c>
      <c r="B27" s="1762" t="inlineStr">
        <is>
          <t>Liste de tous les groupes d'étiquettes appliqués sur les nœuds et flux.</t>
        </is>
      </c>
    </row>
    <row r="28" ht="13.95" customFormat="1" customHeight="1" s="1773"/>
    <row r="29" ht="13.95" customHeight="1">
      <c r="A29" s="1787" t="inlineStr">
        <is>
          <t>Après réconciliation, le fichier ayant pour suffixe "_reconciled" contient 2 feuilles supplémentaires de résultats donnant :</t>
        </is>
      </c>
    </row>
    <row r="30" ht="13.95" customHeight="1">
      <c r="A30" s="1788" t="inlineStr">
        <is>
          <t>Résultats</t>
        </is>
      </c>
      <c r="B30" s="1762" t="inlineStr">
        <is>
          <t>Liste de toutes les valeurs de tous les flux après réconciliation : ce sont ces valeurs qui sont tracées sur le diagramme de Sankey.</t>
        </is>
      </c>
    </row>
    <row r="31" ht="13.95" customHeight="1">
      <c r="A31" s="1788" t="inlineStr">
        <is>
          <t>Analyse des résultats</t>
        </is>
      </c>
      <c r="B31" s="1762" t="inlineStr">
        <is>
          <t>Liste de toutes les valeurs de tous les flux après réconciliation accompagnés de quelques indicateurs permettant d'analyser les résultats (= différence entre avant et après réconciliation).</t>
        </is>
      </c>
    </row>
    <row r="32" ht="13.95" customHeight="1"/>
    <row r="33">
      <c r="A33" s="1789" t="inlineStr">
        <is>
          <t>Les feuilles restantes permettent d'intégrer dans le fichier les données brutes (non transformées) directement tirées des sources ainsi que, lorsque c'est nécessaire, un prétraitement de celles-ci pour pouvoir les exploiter dans les feuilles de données.</t>
        </is>
      </c>
    </row>
    <row r="35" customFormat="1" s="1791">
      <c r="A35" s="1790" t="n"/>
      <c r="B35" s="1790" t="n"/>
      <c r="C35" s="1790" t="n"/>
      <c r="D35" s="1790" t="n"/>
      <c r="E35" s="1790" t="n"/>
      <c r="F35" s="1790" t="n"/>
      <c r="G35" s="1790" t="n"/>
      <c r="H35" s="1790" t="n"/>
      <c r="I35" s="1790" t="n"/>
      <c r="J35" s="1790" t="n"/>
      <c r="K35" s="1790" t="n"/>
      <c r="L35" s="1790" t="n"/>
      <c r="M35" s="1790" t="n"/>
      <c r="N35" s="1790" t="n"/>
      <c r="O35" s="1790" t="n"/>
      <c r="P35" s="1790" t="n"/>
      <c r="Q35" s="1790" t="n"/>
      <c r="R35" s="1790" t="n"/>
      <c r="S35" s="1790" t="n"/>
      <c r="T35" s="1790" t="n"/>
      <c r="U35" s="1790" t="n"/>
      <c r="V35" s="1790" t="n"/>
      <c r="W35" s="1790" t="n"/>
      <c r="X35" s="1790" t="n"/>
      <c r="Y35" s="1790" t="n"/>
      <c r="Z35" s="1790" t="n"/>
      <c r="AA35" s="1790" t="n"/>
      <c r="AB35" s="1790" t="n"/>
      <c r="AC35" s="1790" t="n"/>
      <c r="AD35" s="1790" t="n"/>
      <c r="AE35" s="1790" t="n"/>
      <c r="AF35" s="1790" t="n"/>
      <c r="AG35" s="1790" t="n"/>
      <c r="AH35" s="1790" t="n"/>
      <c r="AI35" s="1790" t="n"/>
      <c r="AJ35" s="1790" t="n"/>
      <c r="AK35" s="1790" t="n"/>
      <c r="AL35" s="1790" t="n"/>
      <c r="AM35" s="1790" t="n"/>
      <c r="AN35" s="1790" t="n"/>
      <c r="AO35" s="1790" t="n"/>
      <c r="AP35" s="1790" t="n"/>
      <c r="AQ35" s="1790" t="n"/>
      <c r="AR35" s="1790" t="n"/>
      <c r="AS35" s="1790" t="n"/>
      <c r="AT35" s="1790" t="n"/>
      <c r="AU35" s="1790" t="n"/>
      <c r="AV35" s="1790" t="n"/>
      <c r="AW35" s="1790" t="n"/>
      <c r="AX35" s="1790" t="n"/>
      <c r="AY35" s="1790" t="n"/>
      <c r="AZ35" s="1790" t="n"/>
      <c r="BA35" s="1790" t="n"/>
      <c r="BB35" s="1790" t="n"/>
      <c r="BC35" s="1790" t="n"/>
      <c r="BD35" s="1790" t="n"/>
      <c r="BE35" s="1790" t="n"/>
      <c r="BF35" s="1790" t="n"/>
      <c r="BG35" s="1790" t="n"/>
      <c r="BH35" s="1790" t="n"/>
      <c r="BI35" s="1790" t="n"/>
      <c r="BJ35" s="1790" t="n"/>
      <c r="BK35" s="1790" t="n"/>
      <c r="BL35" s="1790" t="n"/>
      <c r="BM35" s="1790" t="n"/>
      <c r="BN35" s="1790" t="n"/>
      <c r="BO35" s="1790" t="n"/>
      <c r="BP35" s="1790" t="n"/>
      <c r="BQ35" s="1790" t="n"/>
      <c r="BR35" s="1790" t="n"/>
      <c r="BS35" s="1790" t="n"/>
      <c r="BT35" s="1790" t="n"/>
      <c r="BU35" s="1790" t="n"/>
      <c r="BV35" s="1790" t="n"/>
      <c r="BW35" s="1790" t="n"/>
      <c r="BX35" s="1790" t="n"/>
      <c r="BY35" s="1790" t="n"/>
      <c r="BZ35" s="1790" t="n"/>
      <c r="CA35" s="1790" t="n"/>
      <c r="CB35" s="1790" t="n"/>
      <c r="CC35" s="1790" t="n"/>
      <c r="CD35" s="1790" t="n"/>
      <c r="CE35" s="1790" t="n"/>
      <c r="CF35" s="1790" t="n"/>
      <c r="CG35" s="1790" t="n"/>
      <c r="CH35" s="1790" t="n"/>
      <c r="CI35" s="1790" t="n"/>
      <c r="CJ35" s="1790" t="n"/>
      <c r="CK35" s="1790" t="n"/>
      <c r="CL35" s="1790" t="n"/>
      <c r="CM35" s="1790" t="n"/>
      <c r="CN35" s="1790" t="n"/>
      <c r="CO35" s="1790" t="n"/>
      <c r="CP35" s="1790" t="n"/>
      <c r="CQ35" s="1790" t="n"/>
      <c r="CR35" s="1790" t="n"/>
      <c r="CS35" s="1790" t="n"/>
      <c r="CT35" s="1790" t="n"/>
      <c r="CU35" s="1790" t="n"/>
      <c r="CV35" s="1790" t="n"/>
      <c r="CW35" s="1790" t="n"/>
      <c r="CX35" s="1790" t="n"/>
      <c r="CY35" s="1790" t="n"/>
      <c r="CZ35" s="1790" t="n"/>
      <c r="DA35" s="1790" t="n"/>
      <c r="DB35" s="1790" t="n"/>
      <c r="DC35" s="1790" t="n"/>
      <c r="DD35" s="1790" t="n"/>
      <c r="DE35" s="1790" t="n"/>
      <c r="DF35" s="1790" t="n"/>
      <c r="DG35" s="1790" t="n"/>
      <c r="DH35" s="1790" t="n"/>
      <c r="DI35" s="1790" t="n"/>
      <c r="DJ35" s="1790" t="n"/>
      <c r="DK35" s="1790" t="n"/>
      <c r="DL35" s="1790" t="n"/>
      <c r="DM35" s="1790" t="n"/>
      <c r="DN35" s="1790" t="n"/>
      <c r="DO35" s="1790" t="n"/>
      <c r="DP35" s="1790" t="n"/>
      <c r="DQ35" s="1790" t="n"/>
      <c r="DR35" s="1790" t="n"/>
      <c r="DS35" s="1790" t="n"/>
      <c r="DT35" s="1790" t="n"/>
      <c r="DU35" s="1790" t="n"/>
      <c r="DV35" s="1790" t="n"/>
      <c r="DW35" s="1790" t="n"/>
      <c r="DX35" s="1790" t="n"/>
      <c r="DY35" s="1790" t="n"/>
      <c r="DZ35" s="1790" t="n"/>
      <c r="EA35" s="1790" t="n"/>
      <c r="EB35" s="1790" t="n"/>
      <c r="EC35" s="1790" t="n"/>
      <c r="ED35" s="1790" t="n"/>
      <c r="EE35" s="1790" t="n"/>
      <c r="EF35" s="1790" t="n"/>
      <c r="EG35" s="1790" t="n"/>
      <c r="EH35" s="1790" t="n"/>
      <c r="EI35" s="1790" t="n"/>
      <c r="EJ35" s="1790" t="n"/>
      <c r="EK35" s="1790" t="n"/>
      <c r="EL35" s="1790" t="n"/>
      <c r="EM35" s="1790" t="n"/>
      <c r="EN35" s="1790" t="n"/>
      <c r="EO35" s="1790" t="n"/>
      <c r="EP35" s="1790" t="n"/>
      <c r="EQ35" s="1790" t="n"/>
      <c r="ER35" s="1790" t="n"/>
      <c r="ES35" s="1790" t="n"/>
      <c r="ET35" s="1790" t="n"/>
      <c r="EU35" s="1790" t="n"/>
      <c r="EV35" s="1790" t="n"/>
      <c r="EW35" s="1790" t="n"/>
      <c r="EX35" s="1790" t="n"/>
      <c r="EY35" s="1790" t="n"/>
      <c r="EZ35" s="1790" t="n"/>
      <c r="FA35" s="1790" t="n"/>
      <c r="FB35" s="1790" t="n"/>
      <c r="FC35" s="1790" t="n"/>
      <c r="FD35" s="1790" t="n"/>
      <c r="FE35" s="1790" t="n"/>
      <c r="FF35" s="1790" t="n"/>
      <c r="FG35" s="1790" t="n"/>
      <c r="FH35" s="1790" t="n"/>
      <c r="FI35" s="1790" t="n"/>
      <c r="FJ35" s="1790" t="n"/>
      <c r="FK35" s="1790" t="n"/>
      <c r="FL35" s="1790" t="n"/>
      <c r="FM35" s="1790" t="n"/>
      <c r="FN35" s="1790" t="n"/>
      <c r="FO35" s="1790" t="n"/>
      <c r="FP35" s="1790" t="n"/>
      <c r="FQ35" s="1790" t="n"/>
      <c r="FR35" s="1790" t="n"/>
      <c r="FS35" s="1790" t="n"/>
      <c r="FT35" s="1790" t="n"/>
      <c r="FU35" s="1790" t="n"/>
      <c r="FV35" s="1790" t="n"/>
      <c r="FW35" s="1790" t="n"/>
      <c r="FX35" s="1790" t="n"/>
      <c r="FY35" s="1790" t="n"/>
      <c r="FZ35" s="1790" t="n"/>
      <c r="GA35" s="1790" t="n"/>
      <c r="GB35" s="1790" t="n"/>
      <c r="GC35" s="1790" t="n"/>
      <c r="GD35" s="1790" t="n"/>
      <c r="GE35" s="1790" t="n"/>
      <c r="GF35" s="1790" t="n"/>
      <c r="GG35" s="1790" t="n"/>
      <c r="GH35" s="1790" t="n"/>
      <c r="GI35" s="1790" t="n"/>
      <c r="GJ35" s="1790" t="n"/>
      <c r="GK35" s="1790" t="n"/>
      <c r="GL35" s="1790" t="n"/>
      <c r="GM35" s="1790" t="n"/>
      <c r="GN35" s="1790" t="n"/>
      <c r="GO35" s="1790" t="n"/>
      <c r="GP35" s="1790" t="n"/>
      <c r="GQ35" s="1790" t="n"/>
      <c r="GR35" s="1790" t="n"/>
      <c r="GS35" s="1790" t="n"/>
      <c r="GT35" s="1790" t="n"/>
      <c r="GU35" s="1790" t="n"/>
      <c r="GV35" s="1790" t="n"/>
      <c r="GW35" s="1790" t="n"/>
      <c r="GX35" s="1790" t="n"/>
      <c r="GY35" s="1790" t="n"/>
      <c r="GZ35" s="1790" t="n"/>
      <c r="HA35" s="1790" t="n"/>
      <c r="HB35" s="1790" t="n"/>
      <c r="HC35" s="1790" t="n"/>
      <c r="HD35" s="1790" t="n"/>
      <c r="HE35" s="1790" t="n"/>
      <c r="HF35" s="1790" t="n"/>
      <c r="HG35" s="1790" t="n"/>
      <c r="HH35" s="1790" t="n"/>
      <c r="HI35" s="1790" t="n"/>
      <c r="HJ35" s="1790" t="n"/>
      <c r="HK35" s="1790" t="n"/>
      <c r="HL35" s="1790" t="n"/>
      <c r="HM35" s="1790" t="n"/>
      <c r="HN35" s="1790" t="n"/>
      <c r="HO35" s="1790" t="n"/>
      <c r="HP35" s="1790" t="n"/>
      <c r="HQ35" s="1790" t="n"/>
      <c r="HR35" s="1790" t="n"/>
      <c r="HS35" s="1790" t="n"/>
      <c r="HT35" s="1790" t="n"/>
      <c r="HU35" s="1790" t="n"/>
      <c r="HV35" s="1790" t="n"/>
      <c r="HW35" s="1790" t="n"/>
      <c r="HX35" s="1790" t="n"/>
      <c r="HY35" s="1790" t="n"/>
      <c r="HZ35" s="1790" t="n"/>
      <c r="IA35" s="1790" t="n"/>
      <c r="IB35" s="1790" t="n"/>
      <c r="IC35" s="1790" t="n"/>
      <c r="ID35" s="1790" t="n"/>
      <c r="IE35" s="1790" t="n"/>
      <c r="IF35" s="1790" t="n"/>
      <c r="IG35" s="1790" t="n"/>
      <c r="IH35" s="1790" t="n"/>
      <c r="II35" s="1790" t="n"/>
      <c r="IJ35" s="1790" t="n"/>
      <c r="IK35" s="1790" t="n"/>
      <c r="IL35" s="1790" t="n"/>
      <c r="IM35" s="1790" t="n"/>
      <c r="IN35" s="1790" t="n"/>
      <c r="IO35" s="1790" t="n"/>
      <c r="IP35" s="1790" t="n"/>
      <c r="IQ35" s="1790" t="n"/>
      <c r="IR35" s="1790" t="n"/>
      <c r="IS35" s="1790" t="n"/>
      <c r="IT35" s="1790" t="n"/>
      <c r="IU35" s="1790" t="n"/>
      <c r="IV35" s="1790" t="n"/>
      <c r="IW35" s="1790" t="n"/>
      <c r="IX35" s="1790" t="n"/>
      <c r="IY35" s="1790" t="n"/>
      <c r="IZ35" s="1790" t="n"/>
      <c r="JA35" s="1790" t="n"/>
      <c r="JB35" s="1790" t="n"/>
      <c r="JC35" s="1790" t="n"/>
      <c r="JD35" s="1790" t="n"/>
      <c r="JE35" s="1790" t="n"/>
      <c r="JF35" s="1790" t="n"/>
      <c r="JG35" s="1790" t="n"/>
      <c r="JH35" s="1790" t="n"/>
      <c r="JI35" s="1790" t="n"/>
      <c r="JJ35" s="1790" t="n"/>
      <c r="JK35" s="1790" t="n"/>
      <c r="JL35" s="1790" t="n"/>
      <c r="JM35" s="1790" t="n"/>
      <c r="JN35" s="1790" t="n"/>
      <c r="JO35" s="1790" t="n"/>
      <c r="JP35" s="1790" t="n"/>
      <c r="JQ35" s="1790" t="n"/>
      <c r="JR35" s="1790" t="n"/>
      <c r="JS35" s="1790" t="n"/>
      <c r="JT35" s="1790" t="n"/>
      <c r="JU35" s="1790" t="n"/>
      <c r="JV35" s="1790" t="n"/>
      <c r="JW35" s="1790" t="n"/>
      <c r="JX35" s="1790" t="n"/>
      <c r="JY35" s="1790" t="n"/>
      <c r="JZ35" s="1790" t="n"/>
      <c r="KA35" s="1790" t="n"/>
      <c r="KB35" s="1790" t="n"/>
      <c r="KC35" s="1790" t="n"/>
      <c r="KD35" s="1790" t="n"/>
      <c r="KE35" s="1790" t="n"/>
      <c r="KF35" s="1790" t="n"/>
      <c r="KG35" s="1790" t="n"/>
      <c r="KH35" s="1790" t="n"/>
      <c r="KI35" s="1790" t="n"/>
      <c r="KJ35" s="1790" t="n"/>
      <c r="KK35" s="1790" t="n"/>
      <c r="KL35" s="1790" t="n"/>
      <c r="KM35" s="1790" t="n"/>
      <c r="KN35" s="1790" t="n"/>
      <c r="KO35" s="1790" t="n"/>
      <c r="KP35" s="1790" t="n"/>
      <c r="KQ35" s="1790" t="n"/>
      <c r="KR35" s="1790" t="n"/>
      <c r="KS35" s="1790" t="n"/>
      <c r="KT35" s="1790" t="n"/>
      <c r="KU35" s="1790" t="n"/>
      <c r="KV35" s="1790" t="n"/>
      <c r="KW35" s="1790" t="n"/>
      <c r="KX35" s="1790" t="n"/>
      <c r="KY35" s="1790" t="n"/>
      <c r="KZ35" s="1790" t="n"/>
      <c r="LA35" s="1790" t="n"/>
      <c r="LB35" s="1790" t="n"/>
      <c r="LC35" s="1790" t="n"/>
      <c r="LD35" s="1790" t="n"/>
      <c r="LE35" s="1790" t="n"/>
      <c r="LF35" s="1790" t="n"/>
      <c r="LG35" s="1790" t="n"/>
      <c r="LH35" s="1790" t="n"/>
      <c r="LI35" s="1790" t="n"/>
      <c r="LJ35" s="1790" t="n"/>
      <c r="LK35" s="1790" t="n"/>
      <c r="LL35" s="1790" t="n"/>
      <c r="LM35" s="1790" t="n"/>
      <c r="LN35" s="1790" t="n"/>
      <c r="LO35" s="1790" t="n"/>
      <c r="LP35" s="1790" t="n"/>
      <c r="LQ35" s="1790" t="n"/>
      <c r="LR35" s="1790" t="n"/>
      <c r="LS35" s="1790" t="n"/>
      <c r="LT35" s="1790" t="n"/>
      <c r="LU35" s="1790" t="n"/>
      <c r="LV35" s="1790" t="n"/>
      <c r="LW35" s="1790" t="n"/>
      <c r="LX35" s="1790" t="n"/>
      <c r="LY35" s="1790" t="n"/>
      <c r="LZ35" s="1790" t="n"/>
      <c r="MA35" s="1790" t="n"/>
      <c r="MB35" s="1790" t="n"/>
      <c r="MC35" s="1790" t="n"/>
      <c r="MD35" s="1790" t="n"/>
      <c r="ME35" s="1790" t="n"/>
      <c r="MF35" s="1790" t="n"/>
      <c r="MG35" s="1790" t="n"/>
      <c r="MH35" s="1790" t="n"/>
      <c r="MI35" s="1790" t="n"/>
      <c r="MJ35" s="1790" t="n"/>
      <c r="MK35" s="1790" t="n"/>
      <c r="ML35" s="1790" t="n"/>
      <c r="MM35" s="1790" t="n"/>
      <c r="MN35" s="1790" t="n"/>
      <c r="MO35" s="1790" t="n"/>
      <c r="MP35" s="1790" t="n"/>
      <c r="MQ35" s="1790" t="n"/>
      <c r="MR35" s="1790" t="n"/>
      <c r="MS35" s="1790" t="n"/>
      <c r="MT35" s="1790" t="n"/>
      <c r="MU35" s="1790" t="n"/>
      <c r="MV35" s="1790" t="n"/>
      <c r="MW35" s="1790" t="n"/>
      <c r="MX35" s="1790" t="n"/>
      <c r="MY35" s="1790" t="n"/>
      <c r="MZ35" s="1790" t="n"/>
      <c r="NA35" s="1790" t="n"/>
      <c r="NB35" s="1790" t="n"/>
      <c r="NC35" s="1790" t="n"/>
      <c r="ND35" s="1790" t="n"/>
      <c r="NE35" s="1790" t="n"/>
      <c r="NF35" s="1790" t="n"/>
      <c r="NG35" s="1790" t="n"/>
      <c r="NH35" s="1790" t="n"/>
      <c r="NI35" s="1790" t="n"/>
      <c r="NJ35" s="1790" t="n"/>
      <c r="NK35" s="1790" t="n"/>
      <c r="NL35" s="1790" t="n"/>
      <c r="NM35" s="1790" t="n"/>
      <c r="NN35" s="1790" t="n"/>
      <c r="NO35" s="1790" t="n"/>
      <c r="NP35" s="1790" t="n"/>
      <c r="NQ35" s="1790" t="n"/>
      <c r="NR35" s="1790" t="n"/>
      <c r="NS35" s="1790" t="n"/>
      <c r="NT35" s="1790" t="n"/>
      <c r="NU35" s="1790" t="n"/>
      <c r="NV35" s="1790" t="n"/>
      <c r="NW35" s="1790" t="n"/>
      <c r="NX35" s="1790" t="n"/>
      <c r="NY35" s="1790" t="n"/>
      <c r="NZ35" s="1790" t="n"/>
      <c r="OA35" s="1790" t="n"/>
      <c r="OB35" s="1790" t="n"/>
      <c r="OC35" s="1790" t="n"/>
      <c r="OD35" s="1790" t="n"/>
      <c r="OE35" s="1790" t="n"/>
      <c r="OF35" s="1790" t="n"/>
      <c r="OG35" s="1790" t="n"/>
      <c r="OH35" s="1790" t="n"/>
      <c r="OI35" s="1790" t="n"/>
      <c r="OJ35" s="1790" t="n"/>
      <c r="OK35" s="1790" t="n"/>
      <c r="OL35" s="1790" t="n"/>
      <c r="OM35" s="1790" t="n"/>
      <c r="ON35" s="1790" t="n"/>
      <c r="OO35" s="1790" t="n"/>
      <c r="OP35" s="1790" t="n"/>
      <c r="OQ35" s="1790" t="n"/>
      <c r="OR35" s="1790" t="n"/>
      <c r="OS35" s="1790" t="n"/>
      <c r="OT35" s="1790" t="n"/>
      <c r="OU35" s="1790" t="n"/>
      <c r="OV35" s="1790" t="n"/>
      <c r="OW35" s="1790" t="n"/>
      <c r="OX35" s="1790" t="n"/>
      <c r="OY35" s="1790" t="n"/>
      <c r="OZ35" s="1790" t="n"/>
      <c r="PA35" s="1790" t="n"/>
      <c r="PB35" s="1790" t="n"/>
      <c r="PC35" s="1790" t="n"/>
      <c r="PD35" s="1790" t="n"/>
      <c r="PE35" s="1790" t="n"/>
      <c r="PF35" s="1790" t="n"/>
      <c r="PG35" s="1790" t="n"/>
      <c r="PH35" s="1790" t="n"/>
      <c r="PI35" s="1790" t="n"/>
      <c r="PJ35" s="1790" t="n"/>
      <c r="PK35" s="1790" t="n"/>
      <c r="PL35" s="1790" t="n"/>
      <c r="PM35" s="1790" t="n"/>
      <c r="PN35" s="1790" t="n"/>
      <c r="PO35" s="1790" t="n"/>
      <c r="PP35" s="1790" t="n"/>
      <c r="PQ35" s="1790" t="n"/>
      <c r="PR35" s="1790" t="n"/>
      <c r="PS35" s="1790" t="n"/>
      <c r="PT35" s="1790" t="n"/>
      <c r="PU35" s="1790" t="n"/>
      <c r="PV35" s="1790" t="n"/>
      <c r="PW35" s="1790" t="n"/>
      <c r="PX35" s="1790" t="n"/>
      <c r="PY35" s="1790" t="n"/>
      <c r="PZ35" s="1790" t="n"/>
      <c r="QA35" s="1790" t="n"/>
      <c r="QB35" s="1790" t="n"/>
      <c r="QC35" s="1790" t="n"/>
      <c r="QD35" s="1790" t="n"/>
      <c r="QE35" s="1790" t="n"/>
      <c r="QF35" s="1790" t="n"/>
      <c r="QG35" s="1790" t="n"/>
      <c r="QH35" s="1790" t="n"/>
      <c r="QI35" s="1790" t="n"/>
      <c r="QJ35" s="1790" t="n"/>
      <c r="QK35" s="1790" t="n"/>
      <c r="QL35" s="1790" t="n"/>
      <c r="QM35" s="1790" t="n"/>
      <c r="QN35" s="1790" t="n"/>
      <c r="QO35" s="1790" t="n"/>
      <c r="QP35" s="1790" t="n"/>
      <c r="QQ35" s="1790" t="n"/>
      <c r="QR35" s="1790" t="n"/>
      <c r="QS35" s="1790" t="n"/>
      <c r="QT35" s="1790" t="n"/>
      <c r="QU35" s="1790" t="n"/>
      <c r="QV35" s="1790" t="n"/>
      <c r="QW35" s="1790" t="n"/>
      <c r="QX35" s="1790" t="n"/>
      <c r="QY35" s="1790" t="n"/>
      <c r="QZ35" s="1790" t="n"/>
      <c r="RA35" s="1790" t="n"/>
      <c r="RB35" s="1790" t="n"/>
      <c r="RC35" s="1790" t="n"/>
      <c r="RD35" s="1790" t="n"/>
      <c r="RE35" s="1790" t="n"/>
      <c r="RF35" s="1790" t="n"/>
      <c r="RG35" s="1790" t="n"/>
      <c r="RH35" s="1790" t="n"/>
      <c r="RI35" s="1790" t="n"/>
      <c r="RJ35" s="1790" t="n"/>
      <c r="RK35" s="1790" t="n"/>
      <c r="RL35" s="1790" t="n"/>
      <c r="RM35" s="1790" t="n"/>
      <c r="RN35" s="1790" t="n"/>
      <c r="RO35" s="1790" t="n"/>
      <c r="RP35" s="1790" t="n"/>
      <c r="RQ35" s="1790" t="n"/>
      <c r="RR35" s="1790" t="n"/>
      <c r="RS35" s="1790" t="n"/>
      <c r="RT35" s="1790" t="n"/>
      <c r="RU35" s="1790" t="n"/>
      <c r="RV35" s="1790" t="n"/>
      <c r="RW35" s="1790" t="n"/>
      <c r="RX35" s="1790" t="n"/>
      <c r="RY35" s="1790" t="n"/>
      <c r="RZ35" s="1790" t="n"/>
      <c r="SA35" s="1790" t="n"/>
      <c r="SB35" s="1790" t="n"/>
      <c r="SC35" s="1790" t="n"/>
      <c r="SD35" s="1790" t="n"/>
      <c r="SE35" s="1790" t="n"/>
      <c r="SF35" s="1790" t="n"/>
      <c r="SG35" s="1790" t="n"/>
      <c r="SH35" s="1790" t="n"/>
      <c r="SI35" s="1790" t="n"/>
      <c r="SJ35" s="1790" t="n"/>
      <c r="SK35" s="1790" t="n"/>
      <c r="SL35" s="1790" t="n"/>
      <c r="SM35" s="1790" t="n"/>
      <c r="SN35" s="1790" t="n"/>
      <c r="SO35" s="1790" t="n"/>
      <c r="SP35" s="1790" t="n"/>
      <c r="SQ35" s="1790" t="n"/>
      <c r="SR35" s="1790" t="n"/>
      <c r="SS35" s="1790" t="n"/>
      <c r="ST35" s="1790" t="n"/>
      <c r="SU35" s="1790" t="n"/>
      <c r="SV35" s="1790" t="n"/>
      <c r="SW35" s="1790" t="n"/>
      <c r="SX35" s="1790" t="n"/>
      <c r="SY35" s="1790" t="n"/>
      <c r="SZ35" s="1790" t="n"/>
      <c r="TA35" s="1790" t="n"/>
      <c r="TB35" s="1790" t="n"/>
      <c r="TC35" s="1790" t="n"/>
      <c r="TD35" s="1790" t="n"/>
      <c r="TE35" s="1790" t="n"/>
      <c r="TF35" s="1790" t="n"/>
      <c r="TG35" s="1790" t="n"/>
      <c r="TH35" s="1790" t="n"/>
      <c r="TI35" s="1790" t="n"/>
      <c r="TJ35" s="1790" t="n"/>
      <c r="TK35" s="1790" t="n"/>
      <c r="TL35" s="1790" t="n"/>
      <c r="TM35" s="1790" t="n"/>
      <c r="TN35" s="1790" t="n"/>
      <c r="TO35" s="1790" t="n"/>
      <c r="TP35" s="1790" t="n"/>
      <c r="TQ35" s="1790" t="n"/>
      <c r="TR35" s="1790" t="n"/>
      <c r="TS35" s="1790" t="n"/>
      <c r="TT35" s="1790" t="n"/>
      <c r="TU35" s="1790" t="n"/>
      <c r="TV35" s="1790" t="n"/>
      <c r="TW35" s="1790" t="n"/>
      <c r="TX35" s="1790" t="n"/>
      <c r="TY35" s="1790" t="n"/>
      <c r="TZ35" s="1790" t="n"/>
      <c r="UA35" s="1790" t="n"/>
      <c r="UB35" s="1790" t="n"/>
      <c r="UC35" s="1790" t="n"/>
      <c r="UD35" s="1790" t="n"/>
      <c r="UE35" s="1790" t="n"/>
      <c r="UF35" s="1790" t="n"/>
      <c r="UG35" s="1790" t="n"/>
      <c r="UH35" s="1790" t="n"/>
      <c r="UI35" s="1790" t="n"/>
      <c r="UJ35" s="1790" t="n"/>
      <c r="UK35" s="1790" t="n"/>
      <c r="UL35" s="1790" t="n"/>
      <c r="UM35" s="1790" t="n"/>
      <c r="UN35" s="1790" t="n"/>
      <c r="UO35" s="1790" t="n"/>
      <c r="UP35" s="1790" t="n"/>
      <c r="UQ35" s="1790" t="n"/>
      <c r="UR35" s="1790" t="n"/>
      <c r="US35" s="1790" t="n"/>
      <c r="UT35" s="1790" t="n"/>
      <c r="UU35" s="1790" t="n"/>
      <c r="UV35" s="1790" t="n"/>
      <c r="UW35" s="1790" t="n"/>
      <c r="UX35" s="1790" t="n"/>
      <c r="UY35" s="1790" t="n"/>
      <c r="UZ35" s="1790" t="n"/>
      <c r="VA35" s="1790" t="n"/>
      <c r="VB35" s="1790" t="n"/>
      <c r="VC35" s="1790" t="n"/>
      <c r="VD35" s="1790" t="n"/>
      <c r="VE35" s="1790" t="n"/>
      <c r="VF35" s="1790" t="n"/>
      <c r="VG35" s="1790" t="n"/>
      <c r="VH35" s="1790" t="n"/>
      <c r="VI35" s="1790" t="n"/>
      <c r="VJ35" s="1790" t="n"/>
      <c r="VK35" s="1790" t="n"/>
      <c r="VL35" s="1790" t="n"/>
      <c r="VM35" s="1790" t="n"/>
      <c r="VN35" s="1790" t="n"/>
      <c r="VO35" s="1790" t="n"/>
      <c r="VP35" s="1790" t="n"/>
      <c r="VQ35" s="1790" t="n"/>
      <c r="VR35" s="1790" t="n"/>
      <c r="VS35" s="1790" t="n"/>
      <c r="VT35" s="1790" t="n"/>
      <c r="VU35" s="1790" t="n"/>
      <c r="VV35" s="1790" t="n"/>
      <c r="VW35" s="1790" t="n"/>
      <c r="VX35" s="1790" t="n"/>
      <c r="VY35" s="1790" t="n"/>
      <c r="VZ35" s="1790" t="n"/>
      <c r="WA35" s="1790" t="n"/>
      <c r="WB35" s="1790" t="n"/>
      <c r="WC35" s="1790" t="n"/>
      <c r="WD35" s="1790" t="n"/>
      <c r="WE35" s="1790" t="n"/>
      <c r="WF35" s="1790" t="n"/>
      <c r="WG35" s="1790" t="n"/>
      <c r="WH35" s="1790" t="n"/>
      <c r="WI35" s="1790" t="n"/>
      <c r="WJ35" s="1790" t="n"/>
      <c r="WK35" s="1790" t="n"/>
      <c r="WL35" s="1790" t="n"/>
      <c r="WM35" s="1790" t="n"/>
      <c r="WN35" s="1790" t="n"/>
      <c r="WO35" s="1790" t="n"/>
      <c r="WP35" s="1790" t="n"/>
      <c r="WQ35" s="1790" t="n"/>
      <c r="WR35" s="1790" t="n"/>
      <c r="WS35" s="1790" t="n"/>
      <c r="WT35" s="1790" t="n"/>
      <c r="WU35" s="1790" t="n"/>
      <c r="WV35" s="1790" t="n"/>
      <c r="WW35" s="1790" t="n"/>
      <c r="WX35" s="1790" t="n"/>
      <c r="WY35" s="1790" t="n"/>
      <c r="WZ35" s="1790" t="n"/>
      <c r="XA35" s="1790" t="n"/>
      <c r="XB35" s="1790" t="n"/>
      <c r="XC35" s="1790" t="n"/>
      <c r="XD35" s="1790" t="n"/>
      <c r="XE35" s="1790" t="n"/>
      <c r="XF35" s="1790" t="n"/>
      <c r="XG35" s="1790" t="n"/>
      <c r="XH35" s="1790" t="n"/>
      <c r="XI35" s="1790" t="n"/>
      <c r="XJ35" s="1790" t="n"/>
      <c r="XK35" s="1790" t="n"/>
      <c r="XL35" s="1790" t="n"/>
      <c r="XM35" s="1790" t="n"/>
      <c r="XN35" s="1790" t="n"/>
      <c r="XO35" s="1790" t="n"/>
      <c r="XP35" s="1790" t="n"/>
      <c r="XQ35" s="1790" t="n"/>
      <c r="XR35" s="1790" t="n"/>
      <c r="XS35" s="1790" t="n"/>
      <c r="XT35" s="1790" t="n"/>
      <c r="XU35" s="1790" t="n"/>
      <c r="XV35" s="1790" t="n"/>
      <c r="XW35" s="1790" t="n"/>
      <c r="XX35" s="1790" t="n"/>
      <c r="XY35" s="1790" t="n"/>
      <c r="XZ35" s="1790" t="n"/>
      <c r="YA35" s="1790" t="n"/>
      <c r="YB35" s="1790" t="n"/>
      <c r="YC35" s="1790" t="n"/>
      <c r="YD35" s="1790" t="n"/>
      <c r="YE35" s="1790" t="n"/>
      <c r="YF35" s="1790" t="n"/>
      <c r="YG35" s="1790" t="n"/>
      <c r="YH35" s="1790" t="n"/>
      <c r="YI35" s="1790" t="n"/>
      <c r="YJ35" s="1790" t="n"/>
      <c r="YK35" s="1790" t="n"/>
      <c r="YL35" s="1790" t="n"/>
      <c r="YM35" s="1790" t="n"/>
      <c r="YN35" s="1790" t="n"/>
      <c r="YO35" s="1790" t="n"/>
      <c r="YP35" s="1790" t="n"/>
      <c r="YQ35" s="1790" t="n"/>
      <c r="YR35" s="1790" t="n"/>
      <c r="YS35" s="1790" t="n"/>
      <c r="YT35" s="1790" t="n"/>
      <c r="YU35" s="1790" t="n"/>
      <c r="YV35" s="1790" t="n"/>
      <c r="YW35" s="1790" t="n"/>
      <c r="YX35" s="1790" t="n"/>
      <c r="YY35" s="1790" t="n"/>
      <c r="YZ35" s="1790" t="n"/>
      <c r="ZA35" s="1790" t="n"/>
      <c r="ZB35" s="1790" t="n"/>
      <c r="ZC35" s="1790" t="n"/>
      <c r="ZD35" s="1790" t="n"/>
      <c r="ZE35" s="1790" t="n"/>
      <c r="ZF35" s="1790" t="n"/>
      <c r="ZG35" s="1790" t="n"/>
      <c r="ZH35" s="1790" t="n"/>
      <c r="ZI35" s="1790" t="n"/>
      <c r="ZJ35" s="1790" t="n"/>
      <c r="ZK35" s="1790" t="n"/>
      <c r="ZL35" s="1790" t="n"/>
      <c r="ZM35" s="1790" t="n"/>
      <c r="ZN35" s="1790" t="n"/>
      <c r="ZO35" s="1790" t="n"/>
      <c r="ZP35" s="1790" t="n"/>
      <c r="ZQ35" s="1790" t="n"/>
      <c r="ZR35" s="1790" t="n"/>
      <c r="ZS35" s="1790" t="n"/>
      <c r="ZT35" s="1790" t="n"/>
      <c r="ZU35" s="1790" t="n"/>
      <c r="ZV35" s="1790" t="n"/>
      <c r="ZW35" s="1790" t="n"/>
      <c r="ZX35" s="1790" t="n"/>
      <c r="ZY35" s="1790" t="n"/>
      <c r="ZZ35" s="1790" t="n"/>
      <c r="AAA35" s="1790" t="n"/>
      <c r="AAB35" s="1790" t="n"/>
      <c r="AAC35" s="1790" t="n"/>
      <c r="AAD35" s="1790" t="n"/>
      <c r="AAE35" s="1790" t="n"/>
      <c r="AAF35" s="1790" t="n"/>
      <c r="AAG35" s="1790" t="n"/>
      <c r="AAH35" s="1790" t="n"/>
      <c r="AAI35" s="1790" t="n"/>
      <c r="AAJ35" s="1790" t="n"/>
      <c r="AAK35" s="1790" t="n"/>
      <c r="AAL35" s="1790" t="n"/>
      <c r="AAM35" s="1790" t="n"/>
      <c r="AAN35" s="1790" t="n"/>
      <c r="AAO35" s="1790" t="n"/>
      <c r="AAP35" s="1790" t="n"/>
      <c r="AAQ35" s="1790" t="n"/>
      <c r="AAR35" s="1790" t="n"/>
      <c r="AAS35" s="1790" t="n"/>
      <c r="AAT35" s="1790" t="n"/>
      <c r="AAU35" s="1790" t="n"/>
      <c r="AAV35" s="1790" t="n"/>
      <c r="AAW35" s="1790" t="n"/>
      <c r="AAX35" s="1790" t="n"/>
      <c r="AAY35" s="1790" t="n"/>
      <c r="AAZ35" s="1790" t="n"/>
      <c r="ABA35" s="1790" t="n"/>
      <c r="ABB35" s="1790" t="n"/>
      <c r="ABC35" s="1790" t="n"/>
      <c r="ABD35" s="1790" t="n"/>
      <c r="ABE35" s="1790" t="n"/>
      <c r="ABF35" s="1790" t="n"/>
      <c r="ABG35" s="1790" t="n"/>
      <c r="ABH35" s="1790" t="n"/>
      <c r="ABI35" s="1790" t="n"/>
      <c r="ABJ35" s="1790" t="n"/>
      <c r="ABK35" s="1790" t="n"/>
      <c r="ABL35" s="1790" t="n"/>
      <c r="ABM35" s="1790" t="n"/>
      <c r="ABN35" s="1790" t="n"/>
      <c r="ABO35" s="1790" t="n"/>
      <c r="ABP35" s="1790" t="n"/>
      <c r="ABQ35" s="1790" t="n"/>
      <c r="ABR35" s="1790" t="n"/>
      <c r="ABS35" s="1790" t="n"/>
      <c r="ABT35" s="1790" t="n"/>
      <c r="ABU35" s="1790" t="n"/>
      <c r="ABV35" s="1790" t="n"/>
      <c r="ABW35" s="1790" t="n"/>
      <c r="ABX35" s="1790" t="n"/>
      <c r="ABY35" s="1790" t="n"/>
      <c r="ABZ35" s="1790" t="n"/>
      <c r="ACA35" s="1790" t="n"/>
      <c r="ACB35" s="1790" t="n"/>
      <c r="ACC35" s="1790" t="n"/>
      <c r="ACD35" s="1790" t="n"/>
      <c r="ACE35" s="1790" t="n"/>
      <c r="ACF35" s="1790" t="n"/>
      <c r="ACG35" s="1790" t="n"/>
      <c r="ACH35" s="1790" t="n"/>
      <c r="ACI35" s="1790" t="n"/>
      <c r="ACJ35" s="1790" t="n"/>
      <c r="ACK35" s="1790" t="n"/>
      <c r="ACL35" s="1790" t="n"/>
      <c r="ACM35" s="1790" t="n"/>
      <c r="ACN35" s="1790" t="n"/>
      <c r="ACO35" s="1790" t="n"/>
      <c r="ACP35" s="1790" t="n"/>
      <c r="ACQ35" s="1790" t="n"/>
      <c r="ACR35" s="1790" t="n"/>
      <c r="ACS35" s="1790" t="n"/>
      <c r="ACT35" s="1790" t="n"/>
      <c r="ACU35" s="1790" t="n"/>
      <c r="ACV35" s="1790" t="n"/>
      <c r="ACW35" s="1790" t="n"/>
      <c r="ACX35" s="1790" t="n"/>
      <c r="ACY35" s="1790" t="n"/>
      <c r="ACZ35" s="1790" t="n"/>
      <c r="ADA35" s="1790" t="n"/>
      <c r="ADB35" s="1790" t="n"/>
      <c r="ADC35" s="1790" t="n"/>
      <c r="ADD35" s="1790" t="n"/>
      <c r="ADE35" s="1790" t="n"/>
      <c r="ADF35" s="1790" t="n"/>
      <c r="ADG35" s="1790" t="n"/>
      <c r="ADH35" s="1790" t="n"/>
      <c r="ADI35" s="1790" t="n"/>
      <c r="ADJ35" s="1790" t="n"/>
      <c r="ADK35" s="1790" t="n"/>
      <c r="ADL35" s="1790" t="n"/>
      <c r="ADM35" s="1790" t="n"/>
      <c r="ADN35" s="1790" t="n"/>
      <c r="ADO35" s="1790" t="n"/>
      <c r="ADP35" s="1790" t="n"/>
      <c r="ADQ35" s="1790" t="n"/>
      <c r="ADR35" s="1790" t="n"/>
      <c r="ADS35" s="1790" t="n"/>
      <c r="ADT35" s="1790" t="n"/>
      <c r="ADU35" s="1790" t="n"/>
      <c r="ADV35" s="1790" t="n"/>
      <c r="ADW35" s="1790" t="n"/>
      <c r="ADX35" s="1790" t="n"/>
      <c r="ADY35" s="1790" t="n"/>
      <c r="ADZ35" s="1790" t="n"/>
      <c r="AEA35" s="1790" t="n"/>
      <c r="AEB35" s="1790" t="n"/>
      <c r="AEC35" s="1790" t="n"/>
      <c r="AED35" s="1790" t="n"/>
      <c r="AEE35" s="1790" t="n"/>
      <c r="AEF35" s="1790" t="n"/>
      <c r="AEG35" s="1790" t="n"/>
      <c r="AEH35" s="1790" t="n"/>
      <c r="AEI35" s="1790" t="n"/>
      <c r="AEJ35" s="1790" t="n"/>
      <c r="AEK35" s="1790" t="n"/>
      <c r="AEL35" s="1790" t="n"/>
      <c r="AEM35" s="1790" t="n"/>
      <c r="AEN35" s="1790" t="n"/>
      <c r="AEO35" s="1790" t="n"/>
      <c r="AEP35" s="1790" t="n"/>
      <c r="AEQ35" s="1790" t="n"/>
      <c r="AER35" s="1790" t="n"/>
      <c r="AES35" s="1790" t="n"/>
      <c r="AET35" s="1790" t="n"/>
      <c r="AEU35" s="1790" t="n"/>
      <c r="AEV35" s="1790" t="n"/>
      <c r="AEW35" s="1790" t="n"/>
      <c r="AEX35" s="1790" t="n"/>
      <c r="AEY35" s="1790" t="n"/>
      <c r="AEZ35" s="1790" t="n"/>
      <c r="AFA35" s="1790" t="n"/>
      <c r="AFB35" s="1790" t="n"/>
      <c r="AFC35" s="1790" t="n"/>
      <c r="AFD35" s="1790" t="n"/>
      <c r="AFE35" s="1790" t="n"/>
      <c r="AFF35" s="1790" t="n"/>
      <c r="AFG35" s="1790" t="n"/>
      <c r="AFH35" s="1790" t="n"/>
      <c r="AFI35" s="1790" t="n"/>
      <c r="AFJ35" s="1790" t="n"/>
      <c r="AFK35" s="1790" t="n"/>
      <c r="AFL35" s="1790" t="n"/>
      <c r="AFM35" s="1790" t="n"/>
      <c r="AFN35" s="1790" t="n"/>
      <c r="AFO35" s="1790" t="n"/>
      <c r="AFP35" s="1790" t="n"/>
      <c r="AFQ35" s="1790" t="n"/>
      <c r="AFR35" s="1790" t="n"/>
      <c r="AFS35" s="1790" t="n"/>
      <c r="AFT35" s="1790" t="n"/>
      <c r="AFU35" s="1790" t="n"/>
      <c r="AFV35" s="1790" t="n"/>
      <c r="AFW35" s="1790" t="n"/>
      <c r="AFX35" s="1790" t="n"/>
      <c r="AFY35" s="1790" t="n"/>
      <c r="AFZ35" s="1790" t="n"/>
      <c r="AGA35" s="1790" t="n"/>
      <c r="AGB35" s="1790" t="n"/>
      <c r="AGC35" s="1790" t="n"/>
      <c r="AGD35" s="1790" t="n"/>
      <c r="AGE35" s="1790" t="n"/>
      <c r="AGF35" s="1790" t="n"/>
      <c r="AGG35" s="1790" t="n"/>
      <c r="AGH35" s="1790" t="n"/>
      <c r="AGI35" s="1790" t="n"/>
      <c r="AGJ35" s="1790" t="n"/>
      <c r="AGK35" s="1790" t="n"/>
      <c r="AGL35" s="1790" t="n"/>
      <c r="AGM35" s="1790" t="n"/>
      <c r="AGN35" s="1790" t="n"/>
      <c r="AGO35" s="1790" t="n"/>
      <c r="AGP35" s="1790" t="n"/>
      <c r="AGQ35" s="1790" t="n"/>
      <c r="AGR35" s="1790" t="n"/>
      <c r="AGS35" s="1790" t="n"/>
      <c r="AGT35" s="1790" t="n"/>
      <c r="AGU35" s="1790" t="n"/>
      <c r="AGV35" s="1790" t="n"/>
      <c r="AGW35" s="1790" t="n"/>
      <c r="AGX35" s="1790" t="n"/>
      <c r="AGY35" s="1790" t="n"/>
      <c r="AGZ35" s="1790" t="n"/>
      <c r="AHA35" s="1790" t="n"/>
      <c r="AHB35" s="1790" t="n"/>
      <c r="AHC35" s="1790" t="n"/>
      <c r="AHD35" s="1790" t="n"/>
      <c r="AHE35" s="1790" t="n"/>
      <c r="AHF35" s="1790" t="n"/>
      <c r="AHG35" s="1790" t="n"/>
      <c r="AHH35" s="1790" t="n"/>
      <c r="AHI35" s="1790" t="n"/>
      <c r="AHJ35" s="1790" t="n"/>
      <c r="AHK35" s="1790" t="n"/>
      <c r="AHL35" s="1790" t="n"/>
      <c r="AHM35" s="1790" t="n"/>
      <c r="AHN35" s="1790" t="n"/>
      <c r="AHO35" s="1790" t="n"/>
      <c r="AHP35" s="1790" t="n"/>
      <c r="AHQ35" s="1790" t="n"/>
      <c r="AHR35" s="1790" t="n"/>
      <c r="AHS35" s="1790" t="n"/>
      <c r="AHT35" s="1790" t="n"/>
      <c r="AHU35" s="1790" t="n"/>
      <c r="AHV35" s="1790" t="n"/>
      <c r="AHW35" s="1790" t="n"/>
      <c r="AHX35" s="1790" t="n"/>
      <c r="AHY35" s="1790" t="n"/>
      <c r="AHZ35" s="1790" t="n"/>
      <c r="AIA35" s="1790" t="n"/>
      <c r="AIB35" s="1790" t="n"/>
      <c r="AIC35" s="1790" t="n"/>
      <c r="AID35" s="1790" t="n"/>
      <c r="AIE35" s="1790" t="n"/>
      <c r="AIF35" s="1790" t="n"/>
      <c r="AIG35" s="1790" t="n"/>
      <c r="AIH35" s="1790" t="n"/>
      <c r="AII35" s="1790" t="n"/>
      <c r="AIJ35" s="1790" t="n"/>
      <c r="AIK35" s="1790" t="n"/>
      <c r="AIL35" s="1790" t="n"/>
      <c r="AIM35" s="1790" t="n"/>
      <c r="AIN35" s="1790" t="n"/>
      <c r="AIO35" s="1790" t="n"/>
      <c r="AIP35" s="1790" t="n"/>
      <c r="AIQ35" s="1790" t="n"/>
      <c r="AIR35" s="1790" t="n"/>
      <c r="AIS35" s="1790" t="n"/>
      <c r="AIT35" s="1790" t="n"/>
      <c r="AIU35" s="1790" t="n"/>
      <c r="AIV35" s="1790" t="n"/>
      <c r="AIW35" s="1790" t="n"/>
      <c r="AIX35" s="1790" t="n"/>
      <c r="AIY35" s="1790" t="n"/>
      <c r="AIZ35" s="1790" t="n"/>
      <c r="AJA35" s="1790" t="n"/>
      <c r="AJB35" s="1790" t="n"/>
      <c r="AJC35" s="1790" t="n"/>
      <c r="AJD35" s="1790" t="n"/>
      <c r="AJE35" s="1790" t="n"/>
      <c r="AJF35" s="1790" t="n"/>
      <c r="AJG35" s="1790" t="n"/>
      <c r="AJH35" s="1790" t="n"/>
      <c r="AJI35" s="1790" t="n"/>
      <c r="AJJ35" s="1790" t="n"/>
      <c r="AJK35" s="1790" t="n"/>
      <c r="AJL35" s="1790" t="n"/>
      <c r="AJM35" s="1790" t="n"/>
      <c r="AJN35" s="1790" t="n"/>
      <c r="AJO35" s="1790" t="n"/>
      <c r="AJP35" s="1790" t="n"/>
      <c r="AJQ35" s="1790" t="n"/>
      <c r="AJR35" s="1790" t="n"/>
      <c r="AJS35" s="1790" t="n"/>
      <c r="AJT35" s="1790" t="n"/>
      <c r="AJU35" s="1790" t="n"/>
      <c r="AJV35" s="1790" t="n"/>
      <c r="AJW35" s="1790" t="n"/>
      <c r="AJX35" s="1790" t="n"/>
      <c r="AJY35" s="1790" t="n"/>
      <c r="AJZ35" s="1790" t="n"/>
      <c r="AKA35" s="1790" t="n"/>
      <c r="AKB35" s="1790" t="n"/>
      <c r="AKC35" s="1790" t="n"/>
      <c r="AKD35" s="1790" t="n"/>
      <c r="AKE35" s="1790" t="n"/>
      <c r="AKF35" s="1790" t="n"/>
      <c r="AKG35" s="1790" t="n"/>
      <c r="AKH35" s="1790" t="n"/>
      <c r="AKI35" s="1790" t="n"/>
      <c r="AKJ35" s="1790" t="n"/>
      <c r="AKK35" s="1790" t="n"/>
      <c r="AKL35" s="1790" t="n"/>
      <c r="AKM35" s="1790" t="n"/>
      <c r="AKN35" s="1790" t="n"/>
      <c r="AKO35" s="1790" t="n"/>
      <c r="AKP35" s="1790" t="n"/>
      <c r="AKQ35" s="1790" t="n"/>
      <c r="AKR35" s="1790" t="n"/>
      <c r="AKS35" s="1790" t="n"/>
      <c r="AKT35" s="1790" t="n"/>
      <c r="AKU35" s="1790" t="n"/>
      <c r="AKV35" s="1790" t="n"/>
      <c r="AKW35" s="1790" t="n"/>
      <c r="AKX35" s="1790" t="n"/>
      <c r="AKY35" s="1790" t="n"/>
      <c r="AKZ35" s="1790" t="n"/>
      <c r="ALA35" s="1790" t="n"/>
      <c r="ALB35" s="1790" t="n"/>
      <c r="ALC35" s="1790" t="n"/>
      <c r="ALD35" s="1790" t="n"/>
      <c r="ALE35" s="1790" t="n"/>
      <c r="ALF35" s="1790" t="n"/>
      <c r="ALG35" s="1790" t="n"/>
      <c r="ALH35" s="1790" t="n"/>
      <c r="ALI35" s="1790" t="n"/>
      <c r="ALJ35" s="1790" t="n"/>
      <c r="ALK35" s="1790" t="n"/>
      <c r="ALL35" s="1790" t="n"/>
      <c r="ALM35" s="1790" t="n"/>
      <c r="ALN35" s="1790" t="n"/>
      <c r="ALO35" s="1790" t="n"/>
      <c r="ALP35" s="1790" t="n"/>
      <c r="ALQ35" s="1790" t="n"/>
      <c r="ALR35" s="1790" t="n"/>
      <c r="ALS35" s="1790" t="n"/>
      <c r="ALT35" s="1790" t="n"/>
      <c r="ALU35" s="1790" t="n"/>
      <c r="ALV35" s="1790" t="n"/>
      <c r="ALW35" s="1790" t="n"/>
      <c r="ALX35" s="1790" t="n"/>
      <c r="ALY35" s="1790" t="n"/>
      <c r="ALZ35" s="1790" t="n"/>
      <c r="AMA35" s="1790" t="n"/>
      <c r="AMB35" s="1790" t="n"/>
      <c r="AMC35" s="1790" t="n"/>
      <c r="AMD35" s="1790" t="n"/>
      <c r="AME35" s="1790" t="n"/>
      <c r="AMF35" s="1790" t="n"/>
      <c r="AMG35" s="1790" t="n"/>
      <c r="AMH35" s="1790" t="n"/>
      <c r="AMI35" s="1790" t="n"/>
      <c r="AMJ35" s="1790" t="n"/>
    </row>
    <row r="36">
      <c r="A36" s="1774" t="inlineStr">
        <is>
          <t>Vous trouverez ci-dessous une explication plus détaillée des différentes feuilles composant ce fichier.</t>
        </is>
      </c>
    </row>
    <row r="38">
      <c r="A38" s="1777" t="inlineStr">
        <is>
          <t>Méthodologie</t>
        </is>
      </c>
    </row>
    <row r="40">
      <c r="A40" s="1762" t="inlineStr">
        <is>
          <t>Cette feuille présente en plusieurs parties comment l'AFM a été réalisée : déroulement du travail, phases du projet, explications détaillées par zone de la filière, synthèse de ce qui é été modélisé et synthèse de ce qui a pu être déterminé.</t>
        </is>
      </c>
    </row>
    <row r="42">
      <c r="A42" s="1777" t="inlineStr">
        <is>
          <t>Produits</t>
        </is>
      </c>
      <c r="B42" s="1780" t="inlineStr">
        <is>
          <t>Secteurs</t>
        </is>
      </c>
      <c r="C42" s="1780" t="inlineStr">
        <is>
          <t>Echanges territoires</t>
        </is>
      </c>
    </row>
    <row r="44">
      <c r="A44" s="1762" t="inlineStr">
        <is>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is>
      </c>
    </row>
    <row r="45">
      <c r="A45" s="1792" t="inlineStr">
        <is>
          <t>Colonne B :</t>
        </is>
      </c>
      <c r="B45" s="1762" t="inlineStr">
        <is>
          <t>Liste de tous les nœuds (= nomenclature de l'AFM).</t>
        </is>
      </c>
    </row>
    <row r="46">
      <c r="A46" s="1792" t="inlineStr">
        <is>
          <t>Colonne A :</t>
        </is>
      </c>
      <c r="B46" s="1762" t="inlineStr">
        <is>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is>
      </c>
    </row>
    <row r="47">
      <c r="A47" s="1792" t="inlineStr">
        <is>
          <t>Colonne C :</t>
        </is>
      </c>
      <c r="B47" s="1762" t="inlineStr">
        <is>
          <t>Permet de renseigner si l'on souhaite que le bilan matière soit respecté sur le noeud (autant de quantité de matière entrante que sortante) : 1 pour oui, 0 pour non. Sauf pour les échanges puisque ceux-ci ne seront systématiquement pas respectés (de par la nature des flux).</t>
        </is>
      </c>
    </row>
    <row r="48">
      <c r="A48" s="1792" t="inlineStr">
        <is>
          <t>Colonnes suivantes :</t>
        </is>
      </c>
      <c r="B48" s="1762" t="inlineStr">
        <is>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is>
      </c>
    </row>
    <row r="49">
      <c r="A49" s="1792" t="inlineStr">
        <is>
          <t>Dernières colonnes :</t>
        </is>
      </c>
      <c r="B49" s="1762" t="inlineStr">
        <is>
          <t>Précisions que l'on souhaite apporter concernant le nœud (ex : une définition, un code de nomenclature, une hypothèse, une remarque, etc.) : il est possible d'afficher ces précisions sur le diagramme en passant le curseur de la souris sur les nœuds par exemple.</t>
        </is>
      </c>
    </row>
    <row r="51">
      <c r="A51" s="1780" t="inlineStr">
        <is>
          <t>Structure des flux</t>
        </is>
      </c>
    </row>
    <row r="53">
      <c r="A53" s="1762" t="inlineStr">
        <is>
          <t>Cette feuille comporte 2 tableaux : on retrouve systématiquement la liste des produits à gauche des lignes et la liste des secteurs en haut des colonnes. Elle permet d'indiquer si les flux existent ou non entre les produits et les secteurs.</t>
        </is>
      </c>
    </row>
    <row r="54">
      <c r="A54" s="1762" t="inlineStr">
        <is>
          <t>Un 1 dans la cellule à l'intersection d'un produit (en ligne) et d'un secteur (en colonne) signifie qu'il existe un flux entre les 2 ; un 0 ou rien signifie qu'il n'existe pas de flux entre les 2.</t>
        </is>
      </c>
    </row>
    <row r="55">
      <c r="A55" s="1762" t="inlineStr">
        <is>
          <t>Ensuite, suivant que l'on se trouve dans la table Emplois ou dans la table Ressources, cela n'aura pas la même signification :</t>
        </is>
      </c>
    </row>
    <row r="56">
      <c r="A56" s="1793" t="inlineStr">
        <is>
          <t>- Dans la table ressources, un 1 signifie que le flux a pour origine le secteur et pour destination le produit (le produit sort du secteur).</t>
        </is>
      </c>
    </row>
    <row r="57">
      <c r="A57" s="1793" t="inlineStr">
        <is>
          <t>- Dans la table emplois, c'est l'inverse : un 1 signifie que le flux a pour origine le produit et pour destination le secteur (le produit entre dans le secteur).</t>
        </is>
      </c>
    </row>
    <row r="58">
      <c r="A58" s="1793" t="inlineStr">
        <is>
          <t>Remarque : il n'est pas obligatoire de renseigner plusieurs fois un même nœud dans les TER même si celui-ci est répété plusieurs fois dans les listes de nœuds, ni de renseigner les flux des nœuds agrégés (le programme de réconciliation s'en charge automatiquement)</t>
        </is>
      </c>
    </row>
    <row r="60">
      <c r="A60" s="1780" t="inlineStr">
        <is>
          <t>Données</t>
        </is>
      </c>
      <c r="B60" s="1780" t="inlineStr">
        <is>
          <t>Min Max</t>
        </is>
      </c>
    </row>
    <row r="62">
      <c r="A62" s="1762" t="inlineStr">
        <is>
          <t>Ces 2 feuilles permettent de renseigner les valeurs ou bornes connues des flux composant l'AFM.</t>
        </is>
      </c>
    </row>
    <row r="63">
      <c r="A63" s="1792" t="inlineStr">
        <is>
          <t xml:space="preserve">Colonne A : </t>
        </is>
      </c>
      <c r="B63" s="1762" t="inlineStr">
        <is>
          <t>Nœud d'origine du flux.</t>
        </is>
      </c>
    </row>
    <row r="64">
      <c r="A64" s="1792" t="inlineStr">
        <is>
          <t xml:space="preserve">Colonne B : </t>
        </is>
      </c>
      <c r="B64" s="1762" t="inlineStr">
        <is>
          <t>Nœud de destination du flux.</t>
        </is>
      </c>
    </row>
    <row r="65">
      <c r="A65" s="1766" t="inlineStr">
        <is>
          <t>Ces 2 colonnes permettent donc de cibler le flux auquel on souhaite associer une valeur.</t>
        </is>
      </c>
    </row>
    <row r="66">
      <c r="A66" s="1792" t="inlineStr">
        <is>
          <t xml:space="preserve">Colonne C (ou C et D) : </t>
        </is>
      </c>
      <c r="B66" s="1762" t="inlineStr">
        <is>
          <t>Valeur du flux (pour "Données") ou bornes minimales et maximales du flux (pour "Min Max").</t>
        </is>
      </c>
    </row>
    <row r="67">
      <c r="A67" s="1792" t="inlineStr">
        <is>
          <t>Colonne "Unité" :</t>
        </is>
      </c>
      <c r="B67" s="1762" t="inlineStr">
        <is>
          <t>Unité de la (ou des) valeur(s) : correspond également à l'unité de référence de l'AFM.</t>
        </is>
      </c>
    </row>
    <row r="68">
      <c r="A68" s="1792" t="inlineStr">
        <is>
          <t>Colonne "Incertitude" :</t>
        </is>
      </c>
      <c r="B68" s="1762" t="inlineStr">
        <is>
          <t>Incertitude relative de la valeur. Remarque : pour les minimums et maximums, il n'est pas possible de leur attribuer une incertitude : ceux-ci seront donc strictement respectés lors de la réconciliation.</t>
        </is>
      </c>
    </row>
    <row r="69">
      <c r="A69" s="1792" t="inlineStr">
        <is>
          <t>Colonnes suivantes :</t>
        </is>
      </c>
      <c r="B69" s="1762" t="inlineStr">
        <is>
          <t>Etiquettes attribuées aux flux (voir partie "Etiquettes"). Remarque : une cellule vide indique que toutes les étiquettes sont attribuées au flux tandis qu'un 0 indique, au contraire, qu'aucune étiquette n'est attribuée au flux : le flux ne sera donc pas affiché sur le diagramme.</t>
        </is>
      </c>
    </row>
    <row r="70">
      <c r="A70" s="1792" t="inlineStr">
        <is>
          <t>Dernières colonnes :</t>
        </is>
      </c>
      <c r="B70" s="1762" t="inlineStr">
        <is>
          <t>Précisions que l'on souhaite apporter concernant la valeur du flux (ex : une source, une hypothèse, une remarque, etc.) : il est possible d'afficher ces précisions sur le diagramme en passant le curseur de la souris sur les flux par exemple.</t>
        </is>
      </c>
    </row>
    <row r="72">
      <c r="A72" s="1780" t="inlineStr">
        <is>
          <t>Contraintes</t>
        </is>
      </c>
    </row>
    <row r="74">
      <c r="A74" s="1762" t="inlineStr">
        <is>
          <t>Cette feuille permet de renseigner les liens entre plusieurs flux en sous forme de ratio (ex : le flux A vaut X % du flux B). Elle est généralement utilisée pour renseigner des rendements de transformation ou des ventilations des débouchés.</t>
        </is>
      </c>
    </row>
    <row r="75">
      <c r="A75" s="1762" t="inlineStr">
        <is>
          <t>Pour ce faire, les données renseignées dans cette feuille servent à construire des équations (d'égalité ou d'inégalité) qui seront respectées lors de la réconciliation.</t>
        </is>
      </c>
    </row>
    <row r="76">
      <c r="A76" s="1792" t="inlineStr">
        <is>
          <t>Colonne A :</t>
        </is>
      </c>
      <c r="B76" s="1762" t="inlineStr">
        <is>
          <t>N° d'identifiant de l'équation : toutes les lignes ayant le même n° d'identifiant appartiennent à la même équation.</t>
        </is>
      </c>
    </row>
    <row r="77">
      <c r="A77" s="1792" t="inlineStr">
        <is>
          <t xml:space="preserve">Colonne B : </t>
        </is>
      </c>
      <c r="B77" s="1762" t="inlineStr">
        <is>
          <t>Nœud d'origine du flux.</t>
        </is>
      </c>
    </row>
    <row r="78">
      <c r="A78" s="1792" t="inlineStr">
        <is>
          <t xml:space="preserve">Colonne C : </t>
        </is>
      </c>
      <c r="B78" s="1762" t="inlineStr">
        <is>
          <t>Nœud de destination du flux.</t>
        </is>
      </c>
    </row>
    <row r="79">
      <c r="A79" s="1792" t="inlineStr">
        <is>
          <t>Colonne D :</t>
        </is>
      </c>
      <c r="B79" s="1762" t="inlineStr">
        <is>
          <t>Coefficients devant les termes (valeurs des flux) dans l'équation d'égalité : la somme de tous les termes multipliés par leurs coefficients vaut 0. Sert à renseigner : le/les flux … vaut/valent X % du/des flux … .</t>
        </is>
      </c>
    </row>
    <row r="80">
      <c r="A80" s="1792" t="inlineStr">
        <is>
          <t>Colonne E :</t>
        </is>
      </c>
      <c r="B80" s="1762" t="inlineStr">
        <is>
          <t>Coefficients devant les termes (valeurs des flux) dans l'équation d'inégalité : la somme de tous les termes multipliés par leurs coefficients est inférieure à 0. Sert à renseigner : le/les flux … vaut/valent plus de X % du/des flux … .</t>
        </is>
      </c>
    </row>
    <row r="81">
      <c r="A81" s="1792" t="inlineStr">
        <is>
          <t>Colonne F :</t>
        </is>
      </c>
      <c r="B81" s="1762" t="inlineStr">
        <is>
          <t>Coefficients devant les termes (valeurs des flux) dans l'équation d'inégalité : la somme de tous les termes multipliés par leurs coefficients est inférieure à 0. Sert à renseigner : le/les flux … vaut/valent moins de X % du/des flux … .</t>
        </is>
      </c>
    </row>
    <row r="82">
      <c r="A82" s="1792" t="inlineStr">
        <is>
          <t>Colonnes suivantes :</t>
        </is>
      </c>
      <c r="B82" s="1762" t="inlineStr">
        <is>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is>
      </c>
    </row>
    <row r="83">
      <c r="A83" s="1792" t="inlineStr">
        <is>
          <t>Dernières colonnes :</t>
        </is>
      </c>
      <c r="B83" s="1762" t="inlineStr">
        <is>
          <t>Précisions que l'on souhaite apporter concernant la valeur de la contrainte (ex : une source, une hypothèse, une remarque, etc.).</t>
        </is>
      </c>
    </row>
    <row r="85">
      <c r="A85" s="1780" t="inlineStr">
        <is>
          <t>Etiquettes</t>
        </is>
      </c>
    </row>
    <row r="87">
      <c r="A87" s="1762" t="inlineStr">
        <is>
          <t>Cette feuille permet de recenser tous les groupes d'étiquettes et les étiquettes utilisés dans le fichier. Il existe 4 types de groupes d'étiquettes :</t>
        </is>
      </c>
    </row>
    <row r="88">
      <c r="A88" s="1793" t="inlineStr">
        <is>
          <t>- LevelTags :</t>
        </is>
      </c>
      <c r="B88" s="1762" t="inlineStr">
        <is>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is>
      </c>
    </row>
    <row r="89">
      <c r="A89" s="1793" t="inlineStr">
        <is>
          <t>- NodeTags :</t>
        </is>
      </c>
      <c r="B89" s="1762" t="inlineStr">
        <is>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is>
      </c>
    </row>
    <row r="90">
      <c r="A90" s="1793" t="inlineStr">
        <is>
          <t>- DataTags :</t>
        </is>
      </c>
      <c r="B90" s="1762" t="inlineStr">
        <is>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is>
      </c>
    </row>
    <row r="91">
      <c r="A91" s="1793" t="inlineStr">
        <is>
          <t>- FluxTags :</t>
        </is>
      </c>
      <c r="B91" s="1762" t="inlineStr">
        <is>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is>
      </c>
    </row>
    <row r="93">
      <c r="A93" s="1792" t="inlineStr">
        <is>
          <t>Colonne A :</t>
        </is>
      </c>
      <c r="B93" s="1762" t="inlineStr">
        <is>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is>
      </c>
    </row>
    <row r="94">
      <c r="A94" s="1792" t="inlineStr">
        <is>
          <t xml:space="preserve">Colonne B : </t>
        </is>
      </c>
      <c r="B94" s="1762" t="inlineStr">
        <is>
          <t>Type d'étiquette (voir ci-dessus les 4 types d'étiquette possibles).</t>
        </is>
      </c>
    </row>
    <row r="95">
      <c r="A95" s="1792" t="inlineStr">
        <is>
          <t xml:space="preserve">Colonne C : </t>
        </is>
      </c>
      <c r="B95" s="1762" t="inlineStr">
        <is>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is>
      </c>
    </row>
    <row r="96">
      <c r="A96" s="1792" t="inlineStr">
        <is>
          <t>Colonne D :</t>
        </is>
      </c>
      <c r="B96" s="1762" t="inlineStr">
        <is>
          <t>Un 1 dans cette colonne permet de déterminer quelle sera la palette de couleur du groupe d'étiquette par défaut à l'ouverture du diagramme.</t>
        </is>
      </c>
    </row>
    <row r="97">
      <c r="A97" s="1792" t="inlineStr">
        <is>
          <t>Colonne E :</t>
        </is>
      </c>
      <c r="B97" s="1762" t="inlineStr">
        <is>
          <t>Permet de choisir une palette de couleur.</t>
        </is>
      </c>
    </row>
    <row r="98">
      <c r="A98" s="1792" t="inlineStr">
        <is>
          <t>Colonne F :</t>
        </is>
      </c>
      <c r="B98" s="1762" t="inlineStr">
        <is>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is>
      </c>
    </row>
    <row r="99">
      <c r="A99" s="1792" t="inlineStr">
        <is>
          <t>Colonne G :</t>
        </is>
      </c>
      <c r="B99" s="1762" t="inlineStr">
        <is>
          <t>Description de l'utilité du groupe d'étiquette.</t>
        </is>
      </c>
    </row>
    <row r="100">
      <c r="A100" s="1792" t="n"/>
    </row>
    <row r="101" ht="15.6" customHeight="1">
      <c r="A101" s="1788" t="inlineStr">
        <is>
          <t>Résultats</t>
        </is>
      </c>
    </row>
    <row r="103">
      <c r="A103" s="1762" t="inlineStr">
        <is>
          <t>Cette feuille recense tous les résultats de tous les flux après réconciliation, pour tous les niveaux d'agrégation et tous les dataTags.</t>
        </is>
      </c>
    </row>
    <row r="104">
      <c r="A104" s="1792" t="inlineStr">
        <is>
          <t>Premières colonnes :</t>
        </is>
      </c>
      <c r="B104" s="1762" t="inlineStr">
        <is>
          <t>Les étiquettes des dataTags auxquels appartient la valeur du flux (il n'y a, pour le moment, qu'un dataTags maximum).</t>
        </is>
      </c>
    </row>
    <row r="105">
      <c r="A105" s="1792" t="inlineStr">
        <is>
          <t xml:space="preserve">Colonne B : </t>
        </is>
      </c>
      <c r="B105" s="1762" t="inlineStr">
        <is>
          <t>Nœud d'origine du flux.</t>
        </is>
      </c>
    </row>
    <row r="106">
      <c r="A106" s="1792" t="inlineStr">
        <is>
          <t xml:space="preserve">Colonne C : </t>
        </is>
      </c>
      <c r="B106" s="1762" t="inlineStr">
        <is>
          <t>Nœud de destination du flux.</t>
        </is>
      </c>
    </row>
    <row r="107">
      <c r="A107" s="1792" t="inlineStr">
        <is>
          <t>Colonne D :</t>
        </is>
      </c>
      <c r="B107" s="1762" t="inlineStr">
        <is>
          <t>Valeur réconciliée du flux.</t>
        </is>
      </c>
    </row>
    <row r="108">
      <c r="A108" s="1792" t="inlineStr">
        <is>
          <t>Colonne E :</t>
        </is>
      </c>
      <c r="B108" s="1762" t="inlineStr">
        <is>
          <t>Borne inférieure si la valeur du flux est libre après réconciliation.</t>
        </is>
      </c>
    </row>
    <row r="109">
      <c r="A109" s="1792" t="inlineStr">
        <is>
          <t>Colonne F :</t>
        </is>
      </c>
      <c r="B109" s="1762" t="inlineStr">
        <is>
          <t>Borne supérieure si la valeur du flux est libre après réconciliation.</t>
        </is>
      </c>
    </row>
    <row r="110">
      <c r="A110" s="1792" t="inlineStr">
        <is>
          <t>Colonne G :</t>
        </is>
      </c>
      <c r="B110" s="1762" t="inlineStr">
        <is>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is>
      </c>
    </row>
    <row r="111">
      <c r="A111" s="1792" t="inlineStr">
        <is>
          <t>Dernières colonnes :</t>
        </is>
      </c>
      <c r="B111" s="1762" t="inlineStr">
        <is>
          <t>Les étiquettes des fluxTags auxquels appartient la valeur du flux.</t>
        </is>
      </c>
    </row>
    <row r="113" ht="15.6" customHeight="1">
      <c r="A113" s="1788" t="inlineStr">
        <is>
          <t>Analyse des résultats</t>
        </is>
      </c>
    </row>
    <row r="115">
      <c r="A115" s="1762" t="inlineStr">
        <is>
          <t>Cette feuille recense tous les résultats de tous les flux après réconciliation, pour tous les niveaux d'agrégation et tous les dataTags, avec quelques indicateurs permettant une 1ère analyse des résultats.</t>
        </is>
      </c>
    </row>
    <row r="116">
      <c r="A116" s="1792" t="inlineStr">
        <is>
          <t>Premières colonnes :</t>
        </is>
      </c>
      <c r="B116" s="1762" t="inlineStr">
        <is>
          <t>Les étiquettes des dataTags auxquels appartient la valeur du flux (il n'y a, pour le moment, qu'un dataTags maximum).</t>
        </is>
      </c>
    </row>
    <row r="117">
      <c r="A117" s="1792" t="inlineStr">
        <is>
          <t xml:space="preserve">Colonne B : </t>
        </is>
      </c>
      <c r="B117" s="1762" t="inlineStr">
        <is>
          <t>Nœud d'origine du flux.</t>
        </is>
      </c>
    </row>
    <row r="118">
      <c r="A118" s="1792" t="inlineStr">
        <is>
          <t xml:space="preserve">Colonne C : </t>
        </is>
      </c>
      <c r="B118" s="1762" t="inlineStr">
        <is>
          <t>Nœud de destination du flux.</t>
        </is>
      </c>
    </row>
    <row r="119">
      <c r="A119" s="1792" t="inlineStr">
        <is>
          <t>Colonne D :</t>
        </is>
      </c>
      <c r="B119" s="1762" t="inlineStr">
        <is>
          <t>Valeur réconciliée du flux.</t>
        </is>
      </c>
    </row>
    <row r="120">
      <c r="A120" s="1792" t="inlineStr">
        <is>
          <t>Colonne E :</t>
        </is>
      </c>
      <c r="B120" s="1762" t="inlineStr">
        <is>
          <t>Valeur du flux avant réconciliation (si aucune valeur n'est renseignée, c'est qu'elle n'avait pas été renseignée dans les feuilles de données).</t>
        </is>
      </c>
    </row>
    <row r="121">
      <c r="A121" s="1792" t="inlineStr">
        <is>
          <t>Colonne F :</t>
        </is>
      </c>
      <c r="B121" s="1762" t="inlineStr">
        <is>
          <t>Demi-incertitude d'entrée en valeur absolue.</t>
        </is>
      </c>
    </row>
    <row r="122">
      <c r="A122" s="1792" t="inlineStr">
        <is>
          <t>Colonne G :</t>
        </is>
      </c>
      <c r="B122" s="1762" t="inlineStr">
        <is>
          <t>Incertitude d'entrée en valeur relative.</t>
        </is>
      </c>
    </row>
    <row r="123">
      <c r="A123" s="1792" t="inlineStr">
        <is>
          <t>Colonne H :</t>
        </is>
      </c>
      <c r="B123" s="1762" t="inlineStr">
        <is>
          <t>Borne minimum du flux : borne minimum renseignée dans l'onglet Min Max, sinon 0 par défaut.</t>
        </is>
      </c>
    </row>
    <row r="124">
      <c r="A124" s="1792" t="inlineStr">
        <is>
          <t>Colonne I :</t>
        </is>
      </c>
      <c r="B124" s="1762" t="inlineStr">
        <is>
          <t>Borne maximum du flux : borne maximum renseignée dans l'onglet Min Max, sinon 0 par défaut.</t>
        </is>
      </c>
    </row>
    <row r="125">
      <c r="A125" s="1792" t="inlineStr">
        <is>
          <t>Colonne J :</t>
        </is>
      </c>
      <c r="B125" s="1762" t="inlineStr">
        <is>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is>
      </c>
    </row>
    <row r="126">
      <c r="A126" s="1792" t="inlineStr">
        <is>
          <t>Colonne K :</t>
        </is>
      </c>
      <c r="B126" s="1762" t="inlineStr">
        <is>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is>
      </c>
    </row>
    <row r="127">
      <c r="A127" s="1792" t="n"/>
    </row>
    <row r="128">
      <c r="A128" s="1794" t="inlineStr">
        <is>
          <t>Sources et prétraitement des sources</t>
        </is>
      </c>
    </row>
    <row r="130">
      <c r="A130" s="1762" t="inlineStr">
        <is>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is>
      </c>
    </row>
  </sheetData>
  <hyperlinks>
    <hyperlink ref="A9" location="Méthodologie!A1" display="Méthodologie"/>
    <hyperlink ref="A13" location="Produits!A1" display="Produits"/>
    <hyperlink ref="A14" location="Secteurs!A1" display="Secteurs"/>
    <hyperlink ref="A15" location="'Echanges territoires'!A1" display="Echanges territoires"/>
    <hyperlink ref="A17" location="'Structure des flux'!A1" display="Structure des flux"/>
    <hyperlink ref="A21" location="Données!A1" display="Données"/>
    <hyperlink ref="A22" location="'Min Max'!A1" display="Min Max"/>
    <hyperlink ref="A24" location="Contraintes!A1" display="Contraintes"/>
    <hyperlink ref="A27" location="Etiquettes!A1" display="Etiquettes"/>
    <hyperlink ref="A38" location="Méthodologie!A1" display="Méthodologie"/>
    <hyperlink ref="A42" location="Produits!A1" display="Produits"/>
    <hyperlink ref="B42" location="Secteurs!A1" display="Secteurs"/>
    <hyperlink ref="C42" location="'Echanges territoires'!A1" display="Echanges territoires"/>
    <hyperlink ref="A51" location="'Structure des flux'!A1" display="Structure des flux"/>
    <hyperlink ref="A60" location="Données!A1" display="Données"/>
    <hyperlink ref="B60" location="'Min Max'!A1" display="Min Max"/>
    <hyperlink ref="A72" location="Contraintes!A1" display="Contraintes"/>
    <hyperlink ref="A85" location="Etiquettes!A1" display="Etiquettes"/>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16.xml><?xml version="1.0" encoding="utf-8"?>
<worksheet xmlns="http://schemas.openxmlformats.org/spreadsheetml/2006/main">
  <sheetPr>
    <tabColor rgb="FF92D050"/>
    <outlinePr summaryBelow="1" summaryRight="1"/>
    <pageSetUpPr/>
  </sheetPr>
  <dimension ref="A1:Q573"/>
  <sheetViews>
    <sheetView workbookViewId="0">
      <pane xSplit="2" ySplit="1" topLeftCell="C535" activePane="bottomRight" state="frozen"/>
      <selection activeCell="N2" sqref="N2:N35"/>
      <selection pane="topRight" activeCell="N2" sqref="N2:N35"/>
      <selection pane="bottomLeft" activeCell="N2" sqref="N2:N35"/>
      <selection pane="bottomRight" activeCell="J576" sqref="J576"/>
    </sheetView>
  </sheetViews>
  <sheetFormatPr baseColWidth="10" defaultColWidth="9.109375" defaultRowHeight="14.4"/>
  <cols>
    <col width="45.77734375" bestFit="1" customWidth="1" style="44" min="1" max="2"/>
    <col width="10" bestFit="1" customWidth="1" min="3" max="3"/>
    <col width="18.5546875" bestFit="1" customWidth="1" min="4" max="4"/>
    <col width="12.88671875" customWidth="1" min="5" max="5"/>
    <col width="7.6640625" bestFit="1" customWidth="1" min="6" max="6"/>
    <col width="9.5546875" bestFit="1" customWidth="1" min="7" max="7"/>
    <col width="13" customWidth="1" min="8" max="8"/>
    <col width="13.5546875" bestFit="1" customWidth="1" min="9" max="9"/>
    <col width="7.77734375" customWidth="1" min="10" max="11"/>
    <col width="11.88671875" customWidth="1" min="12" max="12"/>
    <col width="12.109375" customWidth="1" min="13" max="13"/>
    <col width="12.44140625" customWidth="1" min="14" max="14"/>
    <col width="19.33203125" customWidth="1" min="15" max="15"/>
  </cols>
  <sheetData>
    <row r="1" ht="51" customHeight="1" thickBot="1">
      <c r="A1" s="1985" t="inlineStr">
        <is>
          <t>Origine</t>
        </is>
      </c>
      <c r="B1" s="1985" t="inlineStr">
        <is>
          <t>Destination</t>
        </is>
      </c>
      <c r="C1" s="1985" t="inlineStr">
        <is>
          <t>Valeur</t>
        </is>
      </c>
      <c r="D1" s="1985" t="inlineStr">
        <is>
          <t>Unité</t>
        </is>
      </c>
      <c r="E1" s="1985" t="inlineStr">
        <is>
          <t>Incertitude</t>
        </is>
      </c>
      <c r="F1" s="1942">
        <f>Etiquettes!$A$13</f>
        <v/>
      </c>
      <c r="G1" s="1942">
        <f>Etiquettes!$A$14</f>
        <v/>
      </c>
      <c r="H1" s="1942">
        <f>Etiquettes!$A$15</f>
        <v/>
      </c>
      <c r="I1" s="1985" t="inlineStr">
        <is>
          <t>Source</t>
        </is>
      </c>
      <c r="J1" s="1985" t="inlineStr">
        <is>
          <t>N° source</t>
        </is>
      </c>
      <c r="K1" s="2116" t="n"/>
      <c r="L1" s="1985" t="inlineStr">
        <is>
          <t>Remarque</t>
        </is>
      </c>
      <c r="M1" s="1985" t="inlineStr">
        <is>
          <t>Hypothèse</t>
        </is>
      </c>
      <c r="N1" s="1985" t="inlineStr">
        <is>
          <t>Source hypothèse</t>
        </is>
      </c>
      <c r="O1" s="1985" t="inlineStr">
        <is>
          <t>Zone filière</t>
        </is>
      </c>
    </row>
    <row r="2" ht="15" customHeight="1" thickTop="1">
      <c r="A2" s="201">
        <f>Secteurs!$B$3</f>
        <v/>
      </c>
      <c r="B2" s="201">
        <f>Produits!$B$32</f>
        <v/>
      </c>
      <c r="C2" s="26">
        <f>'Source n°1 - SAA'!J9/10^3</f>
        <v/>
      </c>
      <c r="D2" s="52" t="inlineStr">
        <is>
          <t>kt</t>
        </is>
      </c>
      <c r="E2" s="26" t="n"/>
      <c r="F2" s="1997" t="n">
        <v>2015</v>
      </c>
      <c r="G2" s="1998" t="inlineStr">
        <is>
          <t>Elevée</t>
        </is>
      </c>
      <c r="H2" s="1998" t="n"/>
      <c r="I2" s="79" t="inlineStr">
        <is>
          <t>Agreste</t>
        </is>
      </c>
      <c r="J2" s="1993" t="n"/>
      <c r="K2" s="1993" t="n"/>
      <c r="L2" s="1993" t="n"/>
      <c r="O2" s="1983" t="inlineStr">
        <is>
          <t>Récoltes</t>
        </is>
      </c>
    </row>
    <row r="3">
      <c r="A3" s="201">
        <f>Secteurs!$B$3</f>
        <v/>
      </c>
      <c r="B3" s="201">
        <f>Produits!$B$5</f>
        <v/>
      </c>
      <c r="C3" s="26">
        <f>'Source n°1 - SAA'!J12/10^3</f>
        <v/>
      </c>
      <c r="D3" s="52" t="inlineStr">
        <is>
          <t>kt</t>
        </is>
      </c>
      <c r="E3" s="26" t="n"/>
      <c r="F3" s="1997" t="n">
        <v>2015</v>
      </c>
      <c r="G3" s="1998" t="inlineStr">
        <is>
          <t>Elevée</t>
        </is>
      </c>
      <c r="H3" s="1998" t="n"/>
      <c r="I3" s="79" t="inlineStr">
        <is>
          <t>Agreste</t>
        </is>
      </c>
      <c r="J3" s="1993" t="n"/>
      <c r="K3" s="1993" t="n"/>
      <c r="L3" s="1993" t="n"/>
    </row>
    <row r="4">
      <c r="A4" s="201">
        <f>Secteurs!$B$3</f>
        <v/>
      </c>
      <c r="B4" s="201">
        <f>Produits!$B$13</f>
        <v/>
      </c>
      <c r="C4" s="26">
        <f>'Source n°1 - SAA'!J15/10^3</f>
        <v/>
      </c>
      <c r="D4" s="52" t="inlineStr">
        <is>
          <t>kt</t>
        </is>
      </c>
      <c r="E4" s="26" t="n"/>
      <c r="F4" s="1997" t="n">
        <v>2015</v>
      </c>
      <c r="G4" s="1998" t="inlineStr">
        <is>
          <t>Elevée</t>
        </is>
      </c>
      <c r="H4" s="1998" t="n"/>
      <c r="I4" s="79" t="inlineStr">
        <is>
          <t>Agreste</t>
        </is>
      </c>
      <c r="J4" s="1993" t="n"/>
      <c r="K4" s="1993" t="n"/>
      <c r="L4" s="1993" t="n"/>
    </row>
    <row r="5">
      <c r="A5" s="201">
        <f>Secteurs!$B$3</f>
        <v/>
      </c>
      <c r="B5" s="201">
        <f>Produits!$B$15</f>
        <v/>
      </c>
      <c r="C5" s="26">
        <f>'Source n°1 - SAA'!J18/10^3</f>
        <v/>
      </c>
      <c r="D5" s="52" t="inlineStr">
        <is>
          <t>kt</t>
        </is>
      </c>
      <c r="E5" s="26" t="n"/>
      <c r="F5" s="1997" t="n">
        <v>2015</v>
      </c>
      <c r="G5" s="1998" t="inlineStr">
        <is>
          <t>Elevée</t>
        </is>
      </c>
      <c r="H5" s="1998" t="n"/>
      <c r="I5" s="79" t="inlineStr">
        <is>
          <t>Agreste</t>
        </is>
      </c>
      <c r="J5" s="1993" t="n"/>
      <c r="K5" s="1993" t="n"/>
      <c r="L5" s="1993" t="n"/>
    </row>
    <row r="6">
      <c r="A6" s="201">
        <f>Secteurs!$B$3</f>
        <v/>
      </c>
      <c r="B6" s="201">
        <f>Produits!$B$20</f>
        <v/>
      </c>
      <c r="C6" s="26">
        <f>'Source n°1 - SAA'!J21/10^3</f>
        <v/>
      </c>
      <c r="D6" s="52" t="inlineStr">
        <is>
          <t>kt</t>
        </is>
      </c>
      <c r="E6" s="26" t="n"/>
      <c r="F6" s="1997" t="n">
        <v>2015</v>
      </c>
      <c r="G6" s="1998" t="inlineStr">
        <is>
          <t>Elevée</t>
        </is>
      </c>
      <c r="H6" s="1998" t="n"/>
      <c r="I6" s="79" t="inlineStr">
        <is>
          <t>Agreste</t>
        </is>
      </c>
      <c r="J6" s="1993" t="n"/>
      <c r="K6" s="1993" t="n"/>
      <c r="L6" s="1993" t="n"/>
    </row>
    <row r="7">
      <c r="A7" s="201">
        <f>Secteurs!$B$3</f>
        <v/>
      </c>
      <c r="B7" s="201">
        <f>Produits!$B$35</f>
        <v/>
      </c>
      <c r="C7" s="26">
        <f>'Source n°1 - SAA'!J22/10^3</f>
        <v/>
      </c>
      <c r="D7" s="52" t="inlineStr">
        <is>
          <t>kt</t>
        </is>
      </c>
      <c r="E7" s="26" t="n"/>
      <c r="F7" s="1997" t="n">
        <v>2015</v>
      </c>
      <c r="G7" s="1998" t="inlineStr">
        <is>
          <t>Elevée</t>
        </is>
      </c>
      <c r="H7" s="1998" t="n"/>
      <c r="I7" s="79" t="inlineStr">
        <is>
          <t>Agreste</t>
        </is>
      </c>
      <c r="J7" s="1993" t="n"/>
      <c r="K7" s="1993" t="n"/>
      <c r="L7" s="1993" t="n"/>
    </row>
    <row r="8">
      <c r="A8" s="201">
        <f>Secteurs!$B$3</f>
        <v/>
      </c>
      <c r="B8" s="201">
        <f>Produits!$B$10</f>
        <v/>
      </c>
      <c r="C8" s="26">
        <f>'Source n°1 - SAA'!J24/10^3</f>
        <v/>
      </c>
      <c r="D8" s="52" t="inlineStr">
        <is>
          <t>kt</t>
        </is>
      </c>
      <c r="E8" s="26" t="n"/>
      <c r="F8" s="1997" t="n">
        <v>2015</v>
      </c>
      <c r="G8" s="1998" t="inlineStr">
        <is>
          <t>Elevée</t>
        </is>
      </c>
      <c r="H8" s="1998" t="n"/>
      <c r="I8" s="79" t="inlineStr">
        <is>
          <t>Agreste</t>
        </is>
      </c>
      <c r="J8" s="1993" t="n"/>
      <c r="K8" s="1993" t="n"/>
      <c r="L8" s="1993" t="n"/>
    </row>
    <row r="9">
      <c r="A9" s="201">
        <f>Secteurs!$B$3</f>
        <v/>
      </c>
      <c r="B9" s="201">
        <f>Produits!$B$11</f>
        <v/>
      </c>
      <c r="C9" s="26">
        <f>'Source n°1 - SAA'!J28/10^3</f>
        <v/>
      </c>
      <c r="D9" s="52" t="inlineStr">
        <is>
          <t>kt</t>
        </is>
      </c>
      <c r="E9" s="26" t="n"/>
      <c r="F9" s="1997" t="n">
        <v>2015</v>
      </c>
      <c r="G9" s="1998" t="inlineStr">
        <is>
          <t>Elevée</t>
        </is>
      </c>
      <c r="H9" s="1998" t="n"/>
      <c r="I9" s="79" t="inlineStr">
        <is>
          <t>Agreste</t>
        </is>
      </c>
      <c r="J9" s="1993" t="n"/>
      <c r="K9" s="1993" t="n"/>
      <c r="L9" s="1993" t="n"/>
    </row>
    <row r="10">
      <c r="A10" s="201">
        <f>Secteurs!$B$3</f>
        <v/>
      </c>
      <c r="B10" s="201">
        <f>Produits!$B$18</f>
        <v/>
      </c>
      <c r="C10" s="26">
        <f>'Récolte Sorgho grain'!C7/10^3</f>
        <v/>
      </c>
      <c r="D10" s="52" t="inlineStr">
        <is>
          <t>kt</t>
        </is>
      </c>
      <c r="E10" s="26" t="n"/>
      <c r="F10" s="1997" t="n">
        <v>2015</v>
      </c>
      <c r="G10" s="1998" t="inlineStr">
        <is>
          <t>Faible</t>
        </is>
      </c>
      <c r="H10" s="1998" t="n"/>
      <c r="I10" s="79" t="inlineStr">
        <is>
          <t>ARVALIS</t>
        </is>
      </c>
      <c r="J10" s="1993" t="n"/>
      <c r="K10" s="1993" t="n"/>
      <c r="L10" s="1993" t="n"/>
    </row>
    <row r="11">
      <c r="A11" s="201">
        <f>Secteurs!$B$4</f>
        <v/>
      </c>
      <c r="B11" s="201">
        <f>Produits!$B$30</f>
        <v/>
      </c>
      <c r="C11" s="26">
        <f>'Source n°1 - SAA'!J31/10^3</f>
        <v/>
      </c>
      <c r="D11" s="52" t="inlineStr">
        <is>
          <t>kt</t>
        </is>
      </c>
      <c r="E11" s="26" t="n"/>
      <c r="F11" s="1997" t="n">
        <v>2015</v>
      </c>
      <c r="G11" s="1998" t="inlineStr">
        <is>
          <t>Elevée</t>
        </is>
      </c>
      <c r="H11" s="1998" t="n"/>
      <c r="I11" s="79" t="inlineStr">
        <is>
          <t>Agreste</t>
        </is>
      </c>
      <c r="J11" s="1993" t="n"/>
      <c r="K11" s="1993" t="n"/>
      <c r="L11" s="1993" t="n"/>
    </row>
    <row r="12">
      <c r="A12" s="201">
        <f>Secteurs!$B$4</f>
        <v/>
      </c>
      <c r="B12" s="201">
        <f>Produits!$B$31</f>
        <v/>
      </c>
      <c r="C12" s="26">
        <f>'Source n°1 - SAA'!J32/10^3</f>
        <v/>
      </c>
      <c r="D12" s="52" t="inlineStr">
        <is>
          <t>kt</t>
        </is>
      </c>
      <c r="E12" s="26" t="n"/>
      <c r="F12" s="1997" t="n">
        <v>2015</v>
      </c>
      <c r="G12" s="1998" t="inlineStr">
        <is>
          <t>Elevée</t>
        </is>
      </c>
      <c r="H12" s="1998" t="n"/>
      <c r="I12" s="79" t="inlineStr">
        <is>
          <t>Agreste</t>
        </is>
      </c>
      <c r="J12" s="1993" t="n"/>
      <c r="K12" s="1993" t="n"/>
      <c r="L12" s="1993" t="n"/>
    </row>
    <row r="13">
      <c r="A13" s="201">
        <f>Secteurs!$B$3</f>
        <v/>
      </c>
      <c r="B13" s="201">
        <f>Produits!$B$21</f>
        <v/>
      </c>
      <c r="C13" s="26">
        <f>'Source n°1 - SAA'!J34/10^3</f>
        <v/>
      </c>
      <c r="D13" s="52" t="inlineStr">
        <is>
          <t>kt</t>
        </is>
      </c>
      <c r="E13" s="26" t="n"/>
      <c r="F13" s="1997" t="n">
        <v>2015</v>
      </c>
      <c r="G13" s="1998" t="inlineStr">
        <is>
          <t>Elevée</t>
        </is>
      </c>
      <c r="H13" s="1998" t="n"/>
      <c r="I13" s="79" t="inlineStr">
        <is>
          <t>Agreste</t>
        </is>
      </c>
      <c r="J13" s="1993" t="n"/>
      <c r="K13" s="1993" t="n"/>
      <c r="L13" s="1993" t="n"/>
    </row>
    <row r="14">
      <c r="A14" s="201">
        <f>Secteurs!$B$3</f>
        <v/>
      </c>
      <c r="B14" s="201">
        <f>Produits!$B$28</f>
        <v/>
      </c>
      <c r="C14" s="26">
        <f>'Source n°1 - SAA'!J35/10^3</f>
        <v/>
      </c>
      <c r="D14" s="52" t="inlineStr">
        <is>
          <t>kt</t>
        </is>
      </c>
      <c r="E14" s="26" t="n"/>
      <c r="F14" s="1997" t="n">
        <v>2015</v>
      </c>
      <c r="G14" s="1998" t="inlineStr">
        <is>
          <t>Elevée</t>
        </is>
      </c>
      <c r="H14" s="1998" t="n"/>
      <c r="I14" s="79" t="inlineStr">
        <is>
          <t>Agreste</t>
        </is>
      </c>
      <c r="J14" s="1993" t="n"/>
      <c r="K14" s="1993" t="n"/>
      <c r="L14" s="1993" t="n"/>
    </row>
    <row r="15">
      <c r="A15" s="201">
        <f>Secteurs!$B$3</f>
        <v/>
      </c>
      <c r="B15" s="201">
        <f>Produits!$B$32</f>
        <v/>
      </c>
      <c r="C15" s="26">
        <f>'Source n°1 - SAA'!G9/10^3</f>
        <v/>
      </c>
      <c r="D15" s="52" t="inlineStr">
        <is>
          <t>kt</t>
        </is>
      </c>
      <c r="E15" s="26" t="n"/>
      <c r="F15" s="26" t="n">
        <v>2019</v>
      </c>
      <c r="G15" s="1998" t="inlineStr">
        <is>
          <t>Elevée</t>
        </is>
      </c>
      <c r="H15" s="1998" t="n"/>
      <c r="I15" s="79" t="inlineStr">
        <is>
          <t>Agreste</t>
        </is>
      </c>
      <c r="J15" s="1993" t="n"/>
      <c r="K15" s="1993" t="n"/>
      <c r="L15" s="1993" t="n"/>
    </row>
    <row r="16">
      <c r="A16" s="201">
        <f>Secteurs!$B$3</f>
        <v/>
      </c>
      <c r="B16" s="201">
        <f>Produits!$B$5</f>
        <v/>
      </c>
      <c r="C16" s="26">
        <f>'Source n°1 - SAA'!G12/10^3</f>
        <v/>
      </c>
      <c r="D16" s="52" t="inlineStr">
        <is>
          <t>kt</t>
        </is>
      </c>
      <c r="E16" s="26" t="n"/>
      <c r="F16" s="26" t="n">
        <v>2019</v>
      </c>
      <c r="G16" s="1998" t="inlineStr">
        <is>
          <t>Elevée</t>
        </is>
      </c>
      <c r="H16" s="1998" t="n"/>
      <c r="I16" s="79" t="inlineStr">
        <is>
          <t>Agreste</t>
        </is>
      </c>
      <c r="J16" s="1993" t="n"/>
      <c r="K16" s="1993" t="n"/>
      <c r="L16" s="1993" t="n"/>
    </row>
    <row r="17">
      <c r="A17" s="201">
        <f>Secteurs!$B$3</f>
        <v/>
      </c>
      <c r="B17" s="201">
        <f>Produits!$B$13</f>
        <v/>
      </c>
      <c r="C17" s="26">
        <f>'Source n°1 - SAA'!G15/10^3</f>
        <v/>
      </c>
      <c r="D17" s="52" t="inlineStr">
        <is>
          <t>kt</t>
        </is>
      </c>
      <c r="E17" s="26" t="n"/>
      <c r="F17" s="26" t="n">
        <v>2019</v>
      </c>
      <c r="G17" s="1998" t="inlineStr">
        <is>
          <t>Elevée</t>
        </is>
      </c>
      <c r="H17" s="1998" t="n"/>
      <c r="I17" s="79" t="inlineStr">
        <is>
          <t>Agreste</t>
        </is>
      </c>
      <c r="J17" s="1993" t="n"/>
      <c r="K17" s="1993" t="n"/>
      <c r="L17" s="1993" t="n"/>
    </row>
    <row r="18">
      <c r="A18" s="201">
        <f>Secteurs!$B$3</f>
        <v/>
      </c>
      <c r="B18" s="201">
        <f>Produits!$B$15</f>
        <v/>
      </c>
      <c r="C18" s="26">
        <f>'Source n°1 - SAA'!G18/10^3</f>
        <v/>
      </c>
      <c r="D18" s="52" t="inlineStr">
        <is>
          <t>kt</t>
        </is>
      </c>
      <c r="E18" s="26" t="n"/>
      <c r="F18" s="26" t="n">
        <v>2019</v>
      </c>
      <c r="G18" s="1998" t="inlineStr">
        <is>
          <t>Elevée</t>
        </is>
      </c>
      <c r="H18" s="1998" t="n"/>
      <c r="I18" s="79" t="inlineStr">
        <is>
          <t>Agreste</t>
        </is>
      </c>
      <c r="J18" s="1993" t="n"/>
      <c r="K18" s="1993" t="n"/>
      <c r="L18" s="1993" t="n"/>
    </row>
    <row r="19">
      <c r="A19" s="201">
        <f>Secteurs!$B$3</f>
        <v/>
      </c>
      <c r="B19" s="201">
        <f>Produits!$B$20</f>
        <v/>
      </c>
      <c r="C19" s="26">
        <f>'Source n°1 - SAA'!G21/10^3</f>
        <v/>
      </c>
      <c r="D19" s="52" t="inlineStr">
        <is>
          <t>kt</t>
        </is>
      </c>
      <c r="E19" s="26" t="n"/>
      <c r="F19" s="26" t="n">
        <v>2019</v>
      </c>
      <c r="G19" s="1998" t="inlineStr">
        <is>
          <t>Elevée</t>
        </is>
      </c>
      <c r="H19" s="1998" t="n"/>
      <c r="I19" s="79" t="inlineStr">
        <is>
          <t>Agreste</t>
        </is>
      </c>
      <c r="J19" s="1993" t="n"/>
      <c r="K19" s="1993" t="n"/>
      <c r="L19" s="1993" t="n"/>
    </row>
    <row r="20">
      <c r="A20" s="201">
        <f>Secteurs!$B$3</f>
        <v/>
      </c>
      <c r="B20" s="201">
        <f>Produits!$B$35</f>
        <v/>
      </c>
      <c r="C20" s="26">
        <f>'Source n°1 - SAA'!G22/10^3</f>
        <v/>
      </c>
      <c r="D20" s="52" t="inlineStr">
        <is>
          <t>kt</t>
        </is>
      </c>
      <c r="E20" s="26" t="n"/>
      <c r="F20" s="26" t="n">
        <v>2019</v>
      </c>
      <c r="G20" s="1998" t="inlineStr">
        <is>
          <t>Elevée</t>
        </is>
      </c>
      <c r="H20" s="1998" t="n"/>
      <c r="I20" s="79" t="inlineStr">
        <is>
          <t>Agreste</t>
        </is>
      </c>
      <c r="J20" s="1993" t="n"/>
      <c r="K20" s="1993" t="n"/>
      <c r="L20" s="1993" t="n"/>
    </row>
    <row r="21">
      <c r="A21" s="201">
        <f>Secteurs!$B$3</f>
        <v/>
      </c>
      <c r="B21" s="201">
        <f>Produits!$B$10</f>
        <v/>
      </c>
      <c r="C21" s="26">
        <f>'Source n°1 - SAA'!G24/10^3</f>
        <v/>
      </c>
      <c r="D21" s="52" t="inlineStr">
        <is>
          <t>kt</t>
        </is>
      </c>
      <c r="E21" s="26" t="n"/>
      <c r="F21" s="26" t="n">
        <v>2019</v>
      </c>
      <c r="G21" s="1998" t="inlineStr">
        <is>
          <t>Elevée</t>
        </is>
      </c>
      <c r="H21" s="1998" t="n"/>
      <c r="I21" s="79" t="inlineStr">
        <is>
          <t>Agreste</t>
        </is>
      </c>
      <c r="J21" s="1993" t="n"/>
      <c r="K21" s="1993" t="n"/>
      <c r="L21" s="1993" t="n"/>
    </row>
    <row r="22">
      <c r="A22" s="201">
        <f>Secteurs!$B$3</f>
        <v/>
      </c>
      <c r="B22" s="201">
        <f>Produits!$B$11</f>
        <v/>
      </c>
      <c r="C22" s="26">
        <f>'Source n°1 - SAA'!G28/10^3</f>
        <v/>
      </c>
      <c r="D22" s="52" t="inlineStr">
        <is>
          <t>kt</t>
        </is>
      </c>
      <c r="E22" s="26" t="n"/>
      <c r="F22" s="26" t="n">
        <v>2019</v>
      </c>
      <c r="G22" s="1998" t="inlineStr">
        <is>
          <t>Elevée</t>
        </is>
      </c>
      <c r="H22" s="1998" t="n"/>
      <c r="I22" s="79" t="inlineStr">
        <is>
          <t>Agreste</t>
        </is>
      </c>
      <c r="J22" s="1993" t="n"/>
      <c r="K22" s="1993" t="n"/>
      <c r="L22" s="1993" t="n"/>
    </row>
    <row r="23">
      <c r="A23" s="201">
        <f>Secteurs!$B$3</f>
        <v/>
      </c>
      <c r="B23" s="201">
        <f>Produits!$B$18</f>
        <v/>
      </c>
      <c r="C23" s="26">
        <f>'Récolte Sorgho grain'!D7/10^3</f>
        <v/>
      </c>
      <c r="D23" s="52" t="inlineStr">
        <is>
          <t>kt</t>
        </is>
      </c>
      <c r="E23" s="26" t="n"/>
      <c r="F23" s="26" t="n">
        <v>2019</v>
      </c>
      <c r="G23" s="1998" t="inlineStr">
        <is>
          <t>Faible</t>
        </is>
      </c>
      <c r="H23" s="1998" t="n"/>
      <c r="I23" s="79" t="inlineStr">
        <is>
          <t>ARVALIS</t>
        </is>
      </c>
      <c r="J23" s="1993" t="n"/>
      <c r="K23" s="1993" t="n"/>
      <c r="L23" s="1993" t="n"/>
    </row>
    <row r="24">
      <c r="A24" s="201">
        <f>Secteurs!$B$3</f>
        <v/>
      </c>
      <c r="B24" s="201">
        <f>Produits!$B$19</f>
        <v/>
      </c>
      <c r="C24" s="26">
        <f>'Récolte Sorgho grain'!D13/10^3</f>
        <v/>
      </c>
      <c r="D24" s="52" t="inlineStr">
        <is>
          <t>kt</t>
        </is>
      </c>
      <c r="E24" s="26" t="n"/>
      <c r="F24" s="26" t="n">
        <v>2019</v>
      </c>
      <c r="G24" s="1998" t="inlineStr">
        <is>
          <t>Faible</t>
        </is>
      </c>
      <c r="H24" s="1998" t="n"/>
      <c r="I24" s="79" t="inlineStr">
        <is>
          <t>FNPSMS</t>
        </is>
      </c>
      <c r="J24" s="1993" t="n"/>
      <c r="K24" s="1993" t="n"/>
      <c r="L24" s="1993" t="n"/>
    </row>
    <row r="25">
      <c r="A25" s="201">
        <f>Secteurs!$B$4</f>
        <v/>
      </c>
      <c r="B25" s="201">
        <f>Produits!$B$30</f>
        <v/>
      </c>
      <c r="C25" s="26">
        <f>'Source n°1 - SAA'!G31/10^3</f>
        <v/>
      </c>
      <c r="D25" s="52" t="inlineStr">
        <is>
          <t>kt</t>
        </is>
      </c>
      <c r="E25" s="26" t="n"/>
      <c r="F25" s="26" t="n">
        <v>2019</v>
      </c>
      <c r="G25" s="1998" t="inlineStr">
        <is>
          <t>Elevée</t>
        </is>
      </c>
      <c r="H25" s="1998" t="n"/>
      <c r="I25" s="79" t="inlineStr">
        <is>
          <t>Agreste</t>
        </is>
      </c>
      <c r="J25" s="1993" t="n"/>
      <c r="K25" s="1993" t="n"/>
      <c r="L25" s="1993" t="n"/>
    </row>
    <row r="26">
      <c r="A26" s="201">
        <f>Secteurs!$B$4</f>
        <v/>
      </c>
      <c r="B26" s="201">
        <f>Produits!$B$31</f>
        <v/>
      </c>
      <c r="C26" s="26">
        <f>'Source n°1 - SAA'!G32/10^3</f>
        <v/>
      </c>
      <c r="D26" s="52" t="inlineStr">
        <is>
          <t>kt</t>
        </is>
      </c>
      <c r="E26" s="26" t="n"/>
      <c r="F26" s="26" t="n">
        <v>2019</v>
      </c>
      <c r="G26" s="1998" t="inlineStr">
        <is>
          <t>Elevée</t>
        </is>
      </c>
      <c r="H26" s="1998" t="n"/>
      <c r="I26" s="79" t="inlineStr">
        <is>
          <t>Agreste</t>
        </is>
      </c>
      <c r="J26" s="1993" t="n"/>
      <c r="K26" s="1993" t="n"/>
      <c r="L26" s="1993" t="n"/>
    </row>
    <row r="27">
      <c r="A27" s="201">
        <f>Secteurs!$B$3</f>
        <v/>
      </c>
      <c r="B27" s="201">
        <f>Produits!$B$21</f>
        <v/>
      </c>
      <c r="C27" s="26">
        <f>'Source n°1 - SAA'!G34/10^3</f>
        <v/>
      </c>
      <c r="D27" s="52" t="inlineStr">
        <is>
          <t>kt</t>
        </is>
      </c>
      <c r="E27" s="26" t="n"/>
      <c r="F27" s="26" t="n">
        <v>2019</v>
      </c>
      <c r="G27" s="1998" t="inlineStr">
        <is>
          <t>Elevée</t>
        </is>
      </c>
      <c r="H27" s="1998" t="n"/>
      <c r="I27" s="79" t="inlineStr">
        <is>
          <t>Agreste</t>
        </is>
      </c>
      <c r="J27" s="1993" t="n"/>
      <c r="K27" s="1993" t="n"/>
      <c r="L27" s="1993" t="n"/>
    </row>
    <row r="28">
      <c r="A28" s="201">
        <f>Secteurs!$B$3</f>
        <v/>
      </c>
      <c r="B28" s="201">
        <f>Produits!$B$28</f>
        <v/>
      </c>
      <c r="C28" s="26">
        <f>'Source n°1 - SAA'!G35/10^3</f>
        <v/>
      </c>
      <c r="D28" s="52" t="inlineStr">
        <is>
          <t>kt</t>
        </is>
      </c>
      <c r="E28" s="26" t="n"/>
      <c r="F28" s="26" t="n">
        <v>2019</v>
      </c>
      <c r="G28" s="1998" t="inlineStr">
        <is>
          <t>Elevée</t>
        </is>
      </c>
      <c r="H28" s="1998" t="n"/>
      <c r="I28" s="79" t="inlineStr">
        <is>
          <t>Agreste</t>
        </is>
      </c>
      <c r="J28" s="1993" t="n"/>
      <c r="K28" s="1993" t="n"/>
      <c r="L28" s="1993" t="n"/>
    </row>
    <row r="29">
      <c r="A29" s="201">
        <f>'Echanges territoires'!$B$2</f>
        <v/>
      </c>
      <c r="B29" s="118">
        <f>Produits!$B$72</f>
        <v/>
      </c>
      <c r="C29" s="26">
        <f>'Source n°3 - Comtrade'!R7/10^6</f>
        <v/>
      </c>
      <c r="D29" s="52" t="inlineStr">
        <is>
          <t>kt</t>
        </is>
      </c>
      <c r="E29" s="26" t="n"/>
      <c r="F29" s="26" t="n">
        <v>2015</v>
      </c>
      <c r="G29" s="1998" t="inlineStr">
        <is>
          <t>Elevée</t>
        </is>
      </c>
      <c r="H29" s="1998" t="n"/>
      <c r="I29" s="79" t="inlineStr">
        <is>
          <t>Comtrade</t>
        </is>
      </c>
      <c r="J29" s="1993" t="n"/>
      <c r="K29" s="1993" t="n"/>
      <c r="L29" s="1993" t="n"/>
      <c r="O29" s="1983" t="inlineStr">
        <is>
          <t>Echanges de MP et semences</t>
        </is>
      </c>
    </row>
    <row r="30">
      <c r="A30" s="201">
        <f>'Echanges territoires'!$B$2</f>
        <v/>
      </c>
      <c r="B30" s="118">
        <f>Produits!$B$71</f>
        <v/>
      </c>
      <c r="C30" s="26">
        <f>'Source n°3 - Comtrade'!R8/10^6</f>
        <v/>
      </c>
      <c r="D30" s="52" t="inlineStr">
        <is>
          <t>kt</t>
        </is>
      </c>
      <c r="E30" s="26" t="n"/>
      <c r="F30" s="26" t="n">
        <v>2015</v>
      </c>
      <c r="G30" s="1998" t="inlineStr">
        <is>
          <t>Elevée</t>
        </is>
      </c>
      <c r="H30" s="1998" t="n"/>
      <c r="I30" s="79" t="inlineStr">
        <is>
          <t>Comtrade</t>
        </is>
      </c>
      <c r="J30" s="1993" t="n"/>
      <c r="K30" s="1993" t="n"/>
      <c r="L30" s="1993" t="n"/>
    </row>
    <row r="31">
      <c r="A31" s="201">
        <f>'Echanges territoires'!$B$2</f>
        <v/>
      </c>
      <c r="B31" s="53">
        <f>Produits!$B$121</f>
        <v/>
      </c>
      <c r="C31" s="26">
        <f>'Source n°3 - Comtrade'!R9/10^6</f>
        <v/>
      </c>
      <c r="D31" s="52" t="inlineStr">
        <is>
          <t>kt</t>
        </is>
      </c>
      <c r="E31" s="26" t="n"/>
      <c r="F31" s="26" t="n">
        <v>2015</v>
      </c>
      <c r="G31" s="1998" t="inlineStr">
        <is>
          <t>Elevée</t>
        </is>
      </c>
      <c r="H31" s="1998" t="n"/>
      <c r="I31" s="79" t="inlineStr">
        <is>
          <t>Comtrade</t>
        </is>
      </c>
      <c r="J31" s="1993" t="n"/>
      <c r="K31" s="1993" t="n"/>
      <c r="L31" s="1993" t="n"/>
    </row>
    <row r="32">
      <c r="A32" s="201">
        <f>'Echanges territoires'!$B$2</f>
        <v/>
      </c>
      <c r="B32" s="53">
        <f>Produits!$B$117</f>
        <v/>
      </c>
      <c r="C32" s="26">
        <f>'Source n°3 - Comtrade'!R10/10^6</f>
        <v/>
      </c>
      <c r="D32" s="52" t="inlineStr">
        <is>
          <t>kt</t>
        </is>
      </c>
      <c r="E32" s="26" t="n"/>
      <c r="F32" s="26" t="n">
        <v>2015</v>
      </c>
      <c r="G32" s="1998" t="inlineStr">
        <is>
          <t>Elevée</t>
        </is>
      </c>
      <c r="H32" s="1998" t="n"/>
      <c r="I32" s="79" t="inlineStr">
        <is>
          <t>Comtrade</t>
        </is>
      </c>
      <c r="J32" s="1993" t="n"/>
      <c r="K32" s="1993" t="n"/>
      <c r="L32" s="1993" t="n"/>
    </row>
    <row r="33">
      <c r="A33" s="201">
        <f>'Echanges territoires'!$B$2</f>
        <v/>
      </c>
      <c r="B33" s="118">
        <f>Produits!$B$84</f>
        <v/>
      </c>
      <c r="C33" s="26">
        <f>'Source n°3 - Comtrade'!R11/10^6</f>
        <v/>
      </c>
      <c r="D33" s="52" t="inlineStr">
        <is>
          <t>kt</t>
        </is>
      </c>
      <c r="E33" s="26" t="n"/>
      <c r="F33" s="26" t="n">
        <v>2015</v>
      </c>
      <c r="G33" s="1998" t="inlineStr">
        <is>
          <t>Elevée</t>
        </is>
      </c>
      <c r="H33" s="1998" t="n"/>
      <c r="I33" s="79" t="inlineStr">
        <is>
          <t>Comtrade</t>
        </is>
      </c>
      <c r="J33" s="1993" t="n"/>
      <c r="K33" s="1993" t="n"/>
      <c r="L33" s="1993" t="n"/>
    </row>
    <row r="34">
      <c r="A34" s="201">
        <f>'Echanges territoires'!$B$2</f>
        <v/>
      </c>
      <c r="B34" s="118">
        <f>Produits!$B$83</f>
        <v/>
      </c>
      <c r="C34" s="26">
        <f>'Source n°3 - Comtrade'!R12/10^6</f>
        <v/>
      </c>
      <c r="D34" s="52" t="inlineStr">
        <is>
          <t>kt</t>
        </is>
      </c>
      <c r="E34" s="26" t="n"/>
      <c r="F34" s="26" t="n">
        <v>2015</v>
      </c>
      <c r="G34" s="1998" t="inlineStr">
        <is>
          <t>Elevée</t>
        </is>
      </c>
      <c r="H34" s="1998" t="n"/>
      <c r="I34" s="79" t="inlineStr">
        <is>
          <t>Comtrade</t>
        </is>
      </c>
      <c r="J34" s="1993" t="n"/>
      <c r="K34" s="1993" t="n"/>
      <c r="L34" s="1993" t="n"/>
    </row>
    <row r="35">
      <c r="A35" s="201">
        <f>'Echanges territoires'!$B$2</f>
        <v/>
      </c>
      <c r="B35" s="118">
        <f>Produits!$B$81</f>
        <v/>
      </c>
      <c r="C35" s="26">
        <f>'Source n°3 - Comtrade'!R13/10^6</f>
        <v/>
      </c>
      <c r="D35" s="52" t="inlineStr">
        <is>
          <t>kt</t>
        </is>
      </c>
      <c r="E35" s="26" t="n"/>
      <c r="F35" s="26" t="n">
        <v>2015</v>
      </c>
      <c r="G35" s="1998" t="inlineStr">
        <is>
          <t>Elevée</t>
        </is>
      </c>
      <c r="H35" s="1998" t="n"/>
      <c r="I35" s="79" t="inlineStr">
        <is>
          <t>Comtrade</t>
        </is>
      </c>
      <c r="J35" s="1993" t="n"/>
      <c r="K35" s="1993" t="n"/>
      <c r="L35" s="1993" t="n"/>
    </row>
    <row r="36">
      <c r="A36" s="201">
        <f>'Echanges territoires'!$B$2</f>
        <v/>
      </c>
      <c r="B36" s="118">
        <f>Produits!$B$80</f>
        <v/>
      </c>
      <c r="C36" s="26">
        <f>'Source n°3 - Comtrade'!R14/10^6</f>
        <v/>
      </c>
      <c r="D36" s="52" t="inlineStr">
        <is>
          <t>kt</t>
        </is>
      </c>
      <c r="E36" s="26" t="n"/>
      <c r="F36" s="26" t="n">
        <v>2015</v>
      </c>
      <c r="G36" s="1998" t="inlineStr">
        <is>
          <t>Elevée</t>
        </is>
      </c>
      <c r="H36" s="1998" t="n"/>
      <c r="I36" s="79" t="inlineStr">
        <is>
          <t>Comtrade</t>
        </is>
      </c>
      <c r="J36" s="1993" t="n"/>
      <c r="K36" s="1993" t="n"/>
      <c r="L36" s="1993" t="n"/>
    </row>
    <row r="37">
      <c r="A37" s="201">
        <f>'Echanges territoires'!$B$2</f>
        <v/>
      </c>
      <c r="B37" s="118">
        <f>Produits!$B$87</f>
        <v/>
      </c>
      <c r="C37" s="26">
        <f>'Source n°3 - Comtrade'!R15/10^6</f>
        <v/>
      </c>
      <c r="D37" s="52" t="inlineStr">
        <is>
          <t>kt</t>
        </is>
      </c>
      <c r="E37" s="26" t="n"/>
      <c r="F37" s="26" t="n">
        <v>2015</v>
      </c>
      <c r="G37" s="1998" t="inlineStr">
        <is>
          <t>Elevée</t>
        </is>
      </c>
      <c r="H37" s="1998" t="n"/>
      <c r="I37" s="79" t="inlineStr">
        <is>
          <t>Comtrade</t>
        </is>
      </c>
      <c r="J37" s="1993" t="n"/>
      <c r="K37" s="1993" t="n"/>
      <c r="L37" s="1993" t="n"/>
    </row>
    <row r="38">
      <c r="A38" s="201">
        <f>'Echanges territoires'!$B$2</f>
        <v/>
      </c>
      <c r="B38" s="118">
        <f>Produits!$B$86</f>
        <v/>
      </c>
      <c r="C38" s="26">
        <f>'Source n°3 - Comtrade'!R16/10^6</f>
        <v/>
      </c>
      <c r="D38" s="52" t="inlineStr">
        <is>
          <t>kt</t>
        </is>
      </c>
      <c r="E38" s="26" t="n"/>
      <c r="F38" s="26" t="n">
        <v>2015</v>
      </c>
      <c r="G38" s="1998" t="inlineStr">
        <is>
          <t>Elevée</t>
        </is>
      </c>
      <c r="H38" s="1998" t="n"/>
      <c r="I38" s="79" t="inlineStr">
        <is>
          <t>Comtrade</t>
        </is>
      </c>
      <c r="J38" s="1993" t="n"/>
      <c r="K38" s="1993" t="n"/>
      <c r="L38" s="1993" t="n"/>
    </row>
    <row r="39">
      <c r="A39" s="201">
        <f>'Echanges territoires'!$B$2</f>
        <v/>
      </c>
      <c r="B39" s="118">
        <f>Produits!$B$78</f>
        <v/>
      </c>
      <c r="C39" s="26">
        <f>'Source n°3 - Comtrade'!R17/10^6</f>
        <v/>
      </c>
      <c r="D39" s="52" t="inlineStr">
        <is>
          <t>kt</t>
        </is>
      </c>
      <c r="E39" s="26" t="n"/>
      <c r="F39" s="26" t="n">
        <v>2015</v>
      </c>
      <c r="G39" s="1998" t="inlineStr">
        <is>
          <t>Elevée</t>
        </is>
      </c>
      <c r="H39" s="1998" t="n"/>
      <c r="I39" s="79" t="inlineStr">
        <is>
          <t>Comtrade</t>
        </is>
      </c>
      <c r="J39" s="1993" t="n"/>
      <c r="K39" s="1993" t="n"/>
      <c r="L39" s="1993" t="n"/>
    </row>
    <row r="40">
      <c r="A40" s="201">
        <f>'Echanges territoires'!$B$2</f>
        <v/>
      </c>
      <c r="B40" s="118">
        <f>Produits!$B$77</f>
        <v/>
      </c>
      <c r="C40" s="26">
        <f>'Source n°3 - Comtrade'!R18/10^6</f>
        <v/>
      </c>
      <c r="D40" s="52" t="inlineStr">
        <is>
          <t>kt</t>
        </is>
      </c>
      <c r="E40" s="26" t="n"/>
      <c r="F40" s="26" t="n">
        <v>2015</v>
      </c>
      <c r="G40" s="1998" t="inlineStr">
        <is>
          <t>Elevée</t>
        </is>
      </c>
      <c r="H40" s="1998" t="n"/>
      <c r="I40" s="79" t="inlineStr">
        <is>
          <t>Comtrade</t>
        </is>
      </c>
      <c r="J40" s="1993" t="n"/>
      <c r="K40" s="1993" t="n"/>
      <c r="L40" s="1993" t="n"/>
    </row>
    <row r="41">
      <c r="A41" s="201">
        <f>'Echanges territoires'!$B$2</f>
        <v/>
      </c>
      <c r="B41" s="118">
        <f>Produits!$B$113</f>
        <v/>
      </c>
      <c r="C41" s="26">
        <f>'Source n°3 - Comtrade'!R19/10^6</f>
        <v/>
      </c>
      <c r="D41" s="52" t="inlineStr">
        <is>
          <t>kt</t>
        </is>
      </c>
      <c r="E41" s="26" t="n"/>
      <c r="F41" s="26" t="n">
        <v>2015</v>
      </c>
      <c r="G41" s="1998" t="inlineStr">
        <is>
          <t>Elevée</t>
        </is>
      </c>
      <c r="H41" s="1998" t="n"/>
      <c r="I41" s="79" t="inlineStr">
        <is>
          <t>Comtrade</t>
        </is>
      </c>
      <c r="J41" s="1993" t="n"/>
      <c r="K41" s="1993" t="n"/>
      <c r="L41" s="1993" t="n"/>
    </row>
    <row r="42">
      <c r="A42" s="201">
        <f>'Echanges territoires'!$B$2</f>
        <v/>
      </c>
      <c r="B42" s="118">
        <f>Produits!$B$90</f>
        <v/>
      </c>
      <c r="C42" s="26">
        <f>'Source n°3 - Comtrade'!R23/10^6</f>
        <v/>
      </c>
      <c r="D42" s="52" t="inlineStr">
        <is>
          <t>kt</t>
        </is>
      </c>
      <c r="E42" s="26" t="n"/>
      <c r="F42" s="26" t="n">
        <v>2015</v>
      </c>
      <c r="G42" s="1998" t="inlineStr">
        <is>
          <t>Elevée</t>
        </is>
      </c>
      <c r="H42" s="1998" t="n"/>
      <c r="I42" s="79" t="inlineStr">
        <is>
          <t>Comtrade</t>
        </is>
      </c>
      <c r="J42" s="1993" t="n"/>
      <c r="K42" s="1993" t="n"/>
      <c r="L42" s="1993" t="n"/>
    </row>
    <row r="43">
      <c r="A43" s="201">
        <f>'Echanges territoires'!$B$2</f>
        <v/>
      </c>
      <c r="B43" s="118">
        <f>Produits!$B$89</f>
        <v/>
      </c>
      <c r="C43" s="26">
        <f>'Source n°3 - Comtrade'!R24/10^6</f>
        <v/>
      </c>
      <c r="D43" s="52" t="inlineStr">
        <is>
          <t>kt</t>
        </is>
      </c>
      <c r="E43" s="26" t="n"/>
      <c r="F43" s="26" t="n">
        <v>2015</v>
      </c>
      <c r="G43" s="1998" t="inlineStr">
        <is>
          <t>Elevée</t>
        </is>
      </c>
      <c r="H43" s="1998" t="n"/>
      <c r="I43" s="79" t="inlineStr">
        <is>
          <t>Comtrade</t>
        </is>
      </c>
      <c r="J43" s="1993" t="n"/>
      <c r="K43" s="1993" t="n"/>
      <c r="L43" s="1993" t="n"/>
    </row>
    <row r="44">
      <c r="A44" s="201">
        <f>'Echanges territoires'!$B$2</f>
        <v/>
      </c>
      <c r="B44" s="118">
        <f>Produits!$B$97</f>
        <v/>
      </c>
      <c r="C44" s="26">
        <f>'Source n°3 - Comtrade'!R25/10^6</f>
        <v/>
      </c>
      <c r="D44" s="52" t="inlineStr">
        <is>
          <t>kt</t>
        </is>
      </c>
      <c r="E44" s="26" t="n"/>
      <c r="F44" s="26" t="n">
        <v>2015</v>
      </c>
      <c r="G44" s="1998" t="inlineStr">
        <is>
          <t>Elevée</t>
        </is>
      </c>
      <c r="H44" s="1998" t="n"/>
      <c r="I44" s="79" t="inlineStr">
        <is>
          <t>Comtrade</t>
        </is>
      </c>
      <c r="J44" s="1993" t="n"/>
      <c r="K44" s="1993" t="n"/>
      <c r="L44" s="1993" t="n"/>
    </row>
    <row r="45">
      <c r="A45" s="201">
        <f>'Echanges territoires'!$B$2</f>
        <v/>
      </c>
      <c r="B45" s="118">
        <f>Produits!$B$96</f>
        <v/>
      </c>
      <c r="C45" s="26">
        <f>'Source n°3 - Comtrade'!R26/10^6</f>
        <v/>
      </c>
      <c r="D45" s="52" t="inlineStr">
        <is>
          <t>kt</t>
        </is>
      </c>
      <c r="E45" s="26" t="n"/>
      <c r="F45" s="26" t="n">
        <v>2015</v>
      </c>
      <c r="G45" s="1998" t="inlineStr">
        <is>
          <t>Elevée</t>
        </is>
      </c>
      <c r="H45" s="1998" t="n"/>
      <c r="I45" s="79" t="inlineStr">
        <is>
          <t>Comtrade</t>
        </is>
      </c>
      <c r="J45" s="1993" t="n"/>
      <c r="K45" s="1993" t="n"/>
      <c r="L45" s="1993" t="n"/>
    </row>
    <row r="46">
      <c r="A46" s="201">
        <f>'Echanges territoires'!$B$2</f>
        <v/>
      </c>
      <c r="B46" s="118">
        <f>Produits!$B$95</f>
        <v/>
      </c>
      <c r="C46" s="26">
        <f>'Source n°3 - Comtrade'!R27/10^6</f>
        <v/>
      </c>
      <c r="D46" s="52" t="inlineStr">
        <is>
          <t>kt</t>
        </is>
      </c>
      <c r="E46" s="26" t="n"/>
      <c r="F46" s="26" t="n">
        <v>2015</v>
      </c>
      <c r="G46" s="1998" t="inlineStr">
        <is>
          <t>Elevée</t>
        </is>
      </c>
      <c r="H46" s="1998" t="n"/>
      <c r="I46" s="79" t="inlineStr">
        <is>
          <t>Comtrade</t>
        </is>
      </c>
      <c r="J46" s="1993" t="n"/>
      <c r="K46" s="1993" t="n"/>
      <c r="L46" s="1993" t="n"/>
    </row>
    <row r="47">
      <c r="A47" s="201">
        <f>'Echanges territoires'!$B$2</f>
        <v/>
      </c>
      <c r="B47" s="118">
        <f>Produits!$B$100</f>
        <v/>
      </c>
      <c r="C47" s="26">
        <f>'Source n°3 - Comtrade'!R28/10^6</f>
        <v/>
      </c>
      <c r="D47" s="52" t="inlineStr">
        <is>
          <t>kt</t>
        </is>
      </c>
      <c r="E47" s="26" t="n"/>
      <c r="F47" s="26" t="n">
        <v>2015</v>
      </c>
      <c r="G47" s="1998" t="inlineStr">
        <is>
          <t>Elevée</t>
        </is>
      </c>
      <c r="H47" s="1998" t="n"/>
      <c r="I47" s="79" t="inlineStr">
        <is>
          <t>Comtrade</t>
        </is>
      </c>
      <c r="J47" s="1993" t="n"/>
      <c r="K47" s="1993" t="n"/>
      <c r="L47" s="1993" t="n"/>
    </row>
    <row r="48">
      <c r="A48" s="201">
        <f>'Echanges territoires'!$B$2</f>
        <v/>
      </c>
      <c r="B48" s="118">
        <f>Produits!$B$109</f>
        <v/>
      </c>
      <c r="C48" s="26">
        <f>'Source n°3 - Comtrade'!R29/10^6</f>
        <v/>
      </c>
      <c r="D48" s="52" t="inlineStr">
        <is>
          <t>kt</t>
        </is>
      </c>
      <c r="E48" s="26" t="n"/>
      <c r="F48" s="26" t="n">
        <v>2015</v>
      </c>
      <c r="G48" s="1998" t="inlineStr">
        <is>
          <t>Elevée</t>
        </is>
      </c>
      <c r="H48" s="1998" t="n"/>
      <c r="I48" s="79" t="inlineStr">
        <is>
          <t>Comtrade</t>
        </is>
      </c>
      <c r="J48" s="1993" t="n"/>
      <c r="K48" s="1993" t="n"/>
      <c r="L48" s="1993" t="n"/>
    </row>
    <row r="49">
      <c r="A49" s="201">
        <f>'Echanges territoires'!$B$2</f>
        <v/>
      </c>
      <c r="B49" s="118">
        <f>Produits!$B$110</f>
        <v/>
      </c>
      <c r="C49" s="26">
        <f>'Source n°3 - Comtrade'!R30/10^6</f>
        <v/>
      </c>
      <c r="D49" s="52" t="inlineStr">
        <is>
          <t>kt</t>
        </is>
      </c>
      <c r="E49" s="26" t="n"/>
      <c r="F49" s="26" t="n">
        <v>2015</v>
      </c>
      <c r="G49" s="1998" t="inlineStr">
        <is>
          <t>Elevée</t>
        </is>
      </c>
      <c r="H49" s="1998" t="n"/>
      <c r="I49" s="79" t="inlineStr">
        <is>
          <t>Comtrade</t>
        </is>
      </c>
      <c r="J49" s="1993" t="n"/>
      <c r="K49" s="1993" t="n"/>
      <c r="L49" s="1993" t="n"/>
    </row>
    <row r="50">
      <c r="A50" s="201">
        <f>'Echanges territoires'!$B$2</f>
        <v/>
      </c>
      <c r="B50" s="118">
        <f>Produits!$B$91</f>
        <v/>
      </c>
      <c r="C50" s="26">
        <f>'Source n°3 - Comtrade'!R31/10^6</f>
        <v/>
      </c>
      <c r="D50" s="52" t="inlineStr">
        <is>
          <t>kt</t>
        </is>
      </c>
      <c r="E50" s="26" t="n"/>
      <c r="F50" s="26" t="n">
        <v>2015</v>
      </c>
      <c r="G50" s="1998" t="inlineStr">
        <is>
          <t>Elevée</t>
        </is>
      </c>
      <c r="H50" s="1998" t="n"/>
      <c r="I50" s="79" t="inlineStr">
        <is>
          <t>Comtrade</t>
        </is>
      </c>
      <c r="J50" s="1993" t="n"/>
      <c r="K50" s="1993" t="n"/>
      <c r="L50" s="1993" t="n"/>
    </row>
    <row r="51">
      <c r="A51" s="201">
        <f>'Echanges territoires'!$B$2</f>
        <v/>
      </c>
      <c r="B51" s="53">
        <f>Produits!$B$111</f>
        <v/>
      </c>
      <c r="C51" s="26">
        <f>'Source n°3 - Comtrade'!R32/10^6</f>
        <v/>
      </c>
      <c r="D51" s="52" t="inlineStr">
        <is>
          <t>kt</t>
        </is>
      </c>
      <c r="E51" s="26" t="n"/>
      <c r="F51" s="26" t="n">
        <v>2015</v>
      </c>
      <c r="G51" s="1998" t="inlineStr">
        <is>
          <t>Elevée</t>
        </is>
      </c>
      <c r="H51" s="1998" t="n"/>
      <c r="I51" s="79" t="inlineStr">
        <is>
          <t>Comtrade</t>
        </is>
      </c>
      <c r="J51" s="1993" t="n"/>
      <c r="K51" s="1993" t="n"/>
      <c r="L51" s="1993" t="n"/>
    </row>
    <row r="52">
      <c r="A52" s="118">
        <f>Produits!$B$72</f>
        <v/>
      </c>
      <c r="B52" s="201">
        <f>'Echanges territoires'!$B$2</f>
        <v/>
      </c>
      <c r="C52" s="26">
        <f>'Source n°3 - Comtrade'!O7/10^6</f>
        <v/>
      </c>
      <c r="D52" s="52" t="inlineStr">
        <is>
          <t>kt</t>
        </is>
      </c>
      <c r="E52" s="26" t="n"/>
      <c r="F52" s="26" t="n">
        <v>2015</v>
      </c>
      <c r="G52" s="1998" t="inlineStr">
        <is>
          <t>Elevée</t>
        </is>
      </c>
      <c r="H52" s="1998" t="n"/>
      <c r="I52" s="79" t="inlineStr">
        <is>
          <t>Comtrade</t>
        </is>
      </c>
      <c r="J52" s="1993" t="n"/>
      <c r="K52" s="1993" t="n"/>
      <c r="L52" s="1993" t="n"/>
    </row>
    <row r="53">
      <c r="A53" s="118">
        <f>Produits!$B$71</f>
        <v/>
      </c>
      <c r="B53" s="201">
        <f>'Echanges territoires'!$B$2</f>
        <v/>
      </c>
      <c r="C53" s="26">
        <f>'Source n°3 - Comtrade'!O8/10^6</f>
        <v/>
      </c>
      <c r="D53" s="52" t="inlineStr">
        <is>
          <t>kt</t>
        </is>
      </c>
      <c r="E53" s="26" t="n"/>
      <c r="F53" s="26" t="n">
        <v>2015</v>
      </c>
      <c r="G53" s="1998" t="inlineStr">
        <is>
          <t>Elevée</t>
        </is>
      </c>
      <c r="H53" s="1998" t="n"/>
      <c r="I53" s="79" t="inlineStr">
        <is>
          <t>Comtrade</t>
        </is>
      </c>
      <c r="J53" s="1993" t="n"/>
      <c r="K53" s="1993" t="n"/>
      <c r="L53" s="1993" t="n"/>
    </row>
    <row r="54">
      <c r="A54" s="53">
        <f>Produits!$B$121</f>
        <v/>
      </c>
      <c r="B54" s="201">
        <f>'Echanges territoires'!$B$2</f>
        <v/>
      </c>
      <c r="C54" s="26">
        <f>'Source n°3 - Comtrade'!O9/10^6</f>
        <v/>
      </c>
      <c r="D54" s="52" t="inlineStr">
        <is>
          <t>kt</t>
        </is>
      </c>
      <c r="E54" s="26" t="n"/>
      <c r="F54" s="26" t="n">
        <v>2015</v>
      </c>
      <c r="G54" s="1998" t="inlineStr">
        <is>
          <t>Elevée</t>
        </is>
      </c>
      <c r="H54" s="1998" t="n"/>
      <c r="I54" s="79" t="inlineStr">
        <is>
          <t>Comtrade</t>
        </is>
      </c>
      <c r="J54" s="1993" t="n"/>
      <c r="K54" s="1993" t="n"/>
      <c r="L54" s="1993" t="n"/>
    </row>
    <row r="55">
      <c r="A55" s="53">
        <f>Produits!$B$117</f>
        <v/>
      </c>
      <c r="B55" s="201">
        <f>'Echanges territoires'!$B$2</f>
        <v/>
      </c>
      <c r="C55" s="26">
        <f>'Source n°3 - Comtrade'!O10/10^6</f>
        <v/>
      </c>
      <c r="D55" s="52" t="inlineStr">
        <is>
          <t>kt</t>
        </is>
      </c>
      <c r="E55" s="26" t="n"/>
      <c r="F55" s="26" t="n">
        <v>2015</v>
      </c>
      <c r="G55" s="1998" t="inlineStr">
        <is>
          <t>Elevée</t>
        </is>
      </c>
      <c r="H55" s="1998" t="n"/>
      <c r="I55" s="79" t="inlineStr">
        <is>
          <t>Comtrade</t>
        </is>
      </c>
      <c r="J55" s="1993" t="n"/>
      <c r="K55" s="1993" t="n"/>
      <c r="L55" s="1993" t="n"/>
    </row>
    <row r="56">
      <c r="A56" s="118">
        <f>Produits!$B$84</f>
        <v/>
      </c>
      <c r="B56" s="201">
        <f>'Echanges territoires'!$B$2</f>
        <v/>
      </c>
      <c r="C56" s="26">
        <f>'Source n°3 - Comtrade'!O11/10^6</f>
        <v/>
      </c>
      <c r="D56" s="52" t="inlineStr">
        <is>
          <t>kt</t>
        </is>
      </c>
      <c r="E56" s="26" t="n"/>
      <c r="F56" s="26" t="n">
        <v>2015</v>
      </c>
      <c r="G56" s="1998" t="inlineStr">
        <is>
          <t>Elevée</t>
        </is>
      </c>
      <c r="H56" s="1998" t="n"/>
      <c r="I56" s="79" t="inlineStr">
        <is>
          <t>Comtrade</t>
        </is>
      </c>
      <c r="J56" s="1993" t="n"/>
      <c r="K56" s="1993" t="n"/>
      <c r="L56" s="1993" t="n"/>
    </row>
    <row r="57">
      <c r="A57" s="118">
        <f>Produits!$B$83</f>
        <v/>
      </c>
      <c r="B57" s="201">
        <f>'Echanges territoires'!$B$2</f>
        <v/>
      </c>
      <c r="C57" s="26">
        <f>'Source n°3 - Comtrade'!O12/10^6</f>
        <v/>
      </c>
      <c r="D57" s="52" t="inlineStr">
        <is>
          <t>kt</t>
        </is>
      </c>
      <c r="E57" s="26" t="n"/>
      <c r="F57" s="26" t="n">
        <v>2015</v>
      </c>
      <c r="G57" s="1998" t="inlineStr">
        <is>
          <t>Elevée</t>
        </is>
      </c>
      <c r="H57" s="1998" t="n"/>
      <c r="I57" s="79" t="inlineStr">
        <is>
          <t>Comtrade</t>
        </is>
      </c>
      <c r="J57" s="1993" t="n"/>
      <c r="K57" s="1993" t="n"/>
      <c r="L57" s="1993" t="n"/>
    </row>
    <row r="58">
      <c r="A58" s="118">
        <f>Produits!$B$81</f>
        <v/>
      </c>
      <c r="B58" s="201">
        <f>'Echanges territoires'!$B$2</f>
        <v/>
      </c>
      <c r="C58" s="26">
        <f>'Source n°3 - Comtrade'!O13/10^6</f>
        <v/>
      </c>
      <c r="D58" s="52" t="inlineStr">
        <is>
          <t>kt</t>
        </is>
      </c>
      <c r="E58" s="26" t="n"/>
      <c r="F58" s="26" t="n">
        <v>2015</v>
      </c>
      <c r="G58" s="1998" t="inlineStr">
        <is>
          <t>Elevée</t>
        </is>
      </c>
      <c r="H58" s="1998" t="n"/>
      <c r="I58" s="79" t="inlineStr">
        <is>
          <t>Comtrade</t>
        </is>
      </c>
      <c r="J58" s="1993" t="n"/>
      <c r="K58" s="1993" t="n"/>
      <c r="L58" s="1993" t="n"/>
    </row>
    <row r="59">
      <c r="A59" s="118">
        <f>Produits!$B$80</f>
        <v/>
      </c>
      <c r="B59" s="201">
        <f>'Echanges territoires'!$B$2</f>
        <v/>
      </c>
      <c r="C59" s="26">
        <f>'Source n°3 - Comtrade'!O14/10^6</f>
        <v/>
      </c>
      <c r="D59" s="52" t="inlineStr">
        <is>
          <t>kt</t>
        </is>
      </c>
      <c r="E59" s="26" t="n"/>
      <c r="F59" s="26" t="n">
        <v>2015</v>
      </c>
      <c r="G59" s="1998" t="inlineStr">
        <is>
          <t>Elevée</t>
        </is>
      </c>
      <c r="H59" s="1998" t="n"/>
      <c r="I59" s="79" t="inlineStr">
        <is>
          <t>Comtrade</t>
        </is>
      </c>
      <c r="J59" s="1993" t="n"/>
      <c r="K59" s="1993" t="n"/>
      <c r="L59" s="1993" t="n"/>
    </row>
    <row r="60">
      <c r="A60" s="118">
        <f>Produits!$B$87</f>
        <v/>
      </c>
      <c r="B60" s="201">
        <f>'Echanges territoires'!$B$2</f>
        <v/>
      </c>
      <c r="C60" s="26">
        <f>'Source n°3 - Comtrade'!O15/10^6</f>
        <v/>
      </c>
      <c r="D60" s="52" t="inlineStr">
        <is>
          <t>kt</t>
        </is>
      </c>
      <c r="E60" s="26" t="n"/>
      <c r="F60" s="26" t="n">
        <v>2015</v>
      </c>
      <c r="G60" s="1998" t="inlineStr">
        <is>
          <t>Elevée</t>
        </is>
      </c>
      <c r="H60" s="1998" t="n"/>
      <c r="I60" s="79" t="inlineStr">
        <is>
          <t>Comtrade</t>
        </is>
      </c>
      <c r="J60" s="1993" t="n"/>
      <c r="K60" s="1993" t="n"/>
      <c r="L60" s="1993" t="n"/>
    </row>
    <row r="61">
      <c r="A61" s="118">
        <f>Produits!$B$86</f>
        <v/>
      </c>
      <c r="B61" s="201">
        <f>'Echanges territoires'!$B$2</f>
        <v/>
      </c>
      <c r="C61" s="26">
        <f>'Source n°3 - Comtrade'!O16/10^6</f>
        <v/>
      </c>
      <c r="D61" s="52" t="inlineStr">
        <is>
          <t>kt</t>
        </is>
      </c>
      <c r="E61" s="26" t="n"/>
      <c r="F61" s="26" t="n">
        <v>2015</v>
      </c>
      <c r="G61" s="1998" t="inlineStr">
        <is>
          <t>Elevée</t>
        </is>
      </c>
      <c r="H61" s="1998" t="n"/>
      <c r="I61" s="79" t="inlineStr">
        <is>
          <t>Comtrade</t>
        </is>
      </c>
      <c r="J61" s="1993" t="n"/>
      <c r="K61" s="1993" t="n"/>
      <c r="L61" s="1993" t="n"/>
    </row>
    <row r="62">
      <c r="A62" s="118">
        <f>Produits!$B$78</f>
        <v/>
      </c>
      <c r="B62" s="201">
        <f>'Echanges territoires'!$B$2</f>
        <v/>
      </c>
      <c r="C62" s="26">
        <f>'Source n°3 - Comtrade'!O17/10^6</f>
        <v/>
      </c>
      <c r="D62" s="52" t="inlineStr">
        <is>
          <t>kt</t>
        </is>
      </c>
      <c r="E62" s="26" t="n"/>
      <c r="F62" s="26" t="n">
        <v>2015</v>
      </c>
      <c r="G62" s="1998" t="inlineStr">
        <is>
          <t>Elevée</t>
        </is>
      </c>
      <c r="H62" s="1998" t="n"/>
      <c r="I62" s="79" t="inlineStr">
        <is>
          <t>Comtrade</t>
        </is>
      </c>
      <c r="J62" s="1993" t="n"/>
      <c r="K62" s="1993" t="n"/>
      <c r="L62" s="1993" t="n"/>
    </row>
    <row r="63">
      <c r="A63" s="118">
        <f>Produits!$B$77</f>
        <v/>
      </c>
      <c r="B63" s="201">
        <f>'Echanges territoires'!$B$2</f>
        <v/>
      </c>
      <c r="C63" s="26">
        <f>'Source n°3 - Comtrade'!O18/10^6</f>
        <v/>
      </c>
      <c r="D63" s="52" t="inlineStr">
        <is>
          <t>kt</t>
        </is>
      </c>
      <c r="E63" s="26" t="n"/>
      <c r="F63" s="26" t="n">
        <v>2015</v>
      </c>
      <c r="G63" s="1998" t="inlineStr">
        <is>
          <t>Elevée</t>
        </is>
      </c>
      <c r="H63" s="1998" t="n"/>
      <c r="I63" s="79" t="inlineStr">
        <is>
          <t>Comtrade</t>
        </is>
      </c>
      <c r="J63" s="1993" t="n"/>
      <c r="K63" s="1993" t="n"/>
      <c r="L63" s="1993" t="n"/>
    </row>
    <row r="64">
      <c r="A64" s="118">
        <f>Produits!$B$113</f>
        <v/>
      </c>
      <c r="B64" s="201">
        <f>'Echanges territoires'!$B$2</f>
        <v/>
      </c>
      <c r="C64" s="26">
        <f>'Source n°3 - Comtrade'!O19/10^6</f>
        <v/>
      </c>
      <c r="D64" s="52" t="inlineStr">
        <is>
          <t>kt</t>
        </is>
      </c>
      <c r="E64" s="26" t="n"/>
      <c r="F64" s="26" t="n">
        <v>2015</v>
      </c>
      <c r="G64" s="1998" t="inlineStr">
        <is>
          <t>Elevée</t>
        </is>
      </c>
      <c r="H64" s="1998" t="n"/>
      <c r="I64" s="79" t="inlineStr">
        <is>
          <t>Comtrade</t>
        </is>
      </c>
      <c r="J64" s="1993" t="n"/>
      <c r="K64" s="1993" t="n"/>
      <c r="L64" s="1993" t="n"/>
    </row>
    <row r="65">
      <c r="A65" s="118">
        <f>Produits!$B$90</f>
        <v/>
      </c>
      <c r="B65" s="201">
        <f>'Echanges territoires'!$B$2</f>
        <v/>
      </c>
      <c r="C65" s="26">
        <f>'Source n°3 - Comtrade'!O23/10^6</f>
        <v/>
      </c>
      <c r="D65" s="52" t="inlineStr">
        <is>
          <t>kt</t>
        </is>
      </c>
      <c r="E65" s="26" t="n"/>
      <c r="F65" s="26" t="n">
        <v>2015</v>
      </c>
      <c r="G65" s="1998" t="inlineStr">
        <is>
          <t>Elevée</t>
        </is>
      </c>
      <c r="H65" s="1998" t="n"/>
      <c r="I65" s="79" t="inlineStr">
        <is>
          <t>Comtrade</t>
        </is>
      </c>
      <c r="J65" s="1993" t="n"/>
      <c r="K65" s="1993" t="n"/>
      <c r="L65" s="1993" t="n"/>
    </row>
    <row r="66">
      <c r="A66" s="118">
        <f>Produits!$B$89</f>
        <v/>
      </c>
      <c r="B66" s="201">
        <f>'Echanges territoires'!$B$2</f>
        <v/>
      </c>
      <c r="C66" s="26">
        <f>'Source n°3 - Comtrade'!O24/10^6</f>
        <v/>
      </c>
      <c r="D66" s="52" t="inlineStr">
        <is>
          <t>kt</t>
        </is>
      </c>
      <c r="E66" s="26" t="n"/>
      <c r="F66" s="26" t="n">
        <v>2015</v>
      </c>
      <c r="G66" s="1998" t="inlineStr">
        <is>
          <t>Elevée</t>
        </is>
      </c>
      <c r="H66" s="1998" t="n"/>
      <c r="I66" s="79" t="inlineStr">
        <is>
          <t>Comtrade</t>
        </is>
      </c>
      <c r="J66" s="1993" t="n"/>
      <c r="K66" s="1993" t="n"/>
      <c r="L66" s="1993" t="n"/>
    </row>
    <row r="67">
      <c r="A67" s="118">
        <f>Produits!$B$97</f>
        <v/>
      </c>
      <c r="B67" s="201">
        <f>'Echanges territoires'!$B$2</f>
        <v/>
      </c>
      <c r="C67" s="26">
        <f>'Source n°3 - Comtrade'!O25/10^6</f>
        <v/>
      </c>
      <c r="D67" s="52" t="inlineStr">
        <is>
          <t>kt</t>
        </is>
      </c>
      <c r="E67" s="26" t="n"/>
      <c r="F67" s="26" t="n">
        <v>2015</v>
      </c>
      <c r="G67" s="1998" t="inlineStr">
        <is>
          <t>Elevée</t>
        </is>
      </c>
      <c r="H67" s="1998" t="n"/>
      <c r="I67" s="79" t="inlineStr">
        <is>
          <t>Comtrade</t>
        </is>
      </c>
      <c r="J67" s="1993" t="n"/>
      <c r="K67" s="1993" t="n"/>
      <c r="L67" s="1993" t="n"/>
    </row>
    <row r="68">
      <c r="A68" s="118">
        <f>Produits!$B$96</f>
        <v/>
      </c>
      <c r="B68" s="201">
        <f>'Echanges territoires'!$B$2</f>
        <v/>
      </c>
      <c r="C68" s="26">
        <f>'Source n°3 - Comtrade'!O26/10^6</f>
        <v/>
      </c>
      <c r="D68" s="52" t="inlineStr">
        <is>
          <t>kt</t>
        </is>
      </c>
      <c r="E68" s="26" t="n"/>
      <c r="F68" s="26" t="n">
        <v>2015</v>
      </c>
      <c r="G68" s="1998" t="inlineStr">
        <is>
          <t>Elevée</t>
        </is>
      </c>
      <c r="H68" s="1998" t="n"/>
      <c r="I68" s="79" t="inlineStr">
        <is>
          <t>Comtrade</t>
        </is>
      </c>
      <c r="J68" s="1993" t="n"/>
      <c r="K68" s="1993" t="n"/>
      <c r="L68" s="1993" t="n"/>
    </row>
    <row r="69">
      <c r="A69" s="118">
        <f>Produits!$B$95</f>
        <v/>
      </c>
      <c r="B69" s="201">
        <f>'Echanges territoires'!$B$2</f>
        <v/>
      </c>
      <c r="C69" s="26">
        <f>'Source n°3 - Comtrade'!O27/10^6</f>
        <v/>
      </c>
      <c r="D69" s="52" t="inlineStr">
        <is>
          <t>kt</t>
        </is>
      </c>
      <c r="E69" s="26" t="n"/>
      <c r="F69" s="26" t="n">
        <v>2015</v>
      </c>
      <c r="G69" s="1998" t="inlineStr">
        <is>
          <t>Elevée</t>
        </is>
      </c>
      <c r="H69" s="1998" t="n"/>
      <c r="I69" s="79" t="inlineStr">
        <is>
          <t>Comtrade</t>
        </is>
      </c>
      <c r="J69" s="1993" t="n"/>
      <c r="K69" s="1993" t="n"/>
      <c r="L69" s="1993" t="n"/>
    </row>
    <row r="70">
      <c r="A70" s="118">
        <f>Produits!$B$100</f>
        <v/>
      </c>
      <c r="B70" s="201">
        <f>'Echanges territoires'!$B$2</f>
        <v/>
      </c>
      <c r="C70" s="26">
        <f>'Source n°3 - Comtrade'!O28/10^6</f>
        <v/>
      </c>
      <c r="D70" s="52" t="inlineStr">
        <is>
          <t>kt</t>
        </is>
      </c>
      <c r="E70" s="26" t="n"/>
      <c r="F70" s="26" t="n">
        <v>2015</v>
      </c>
      <c r="G70" s="1998" t="inlineStr">
        <is>
          <t>Elevée</t>
        </is>
      </c>
      <c r="H70" s="1998" t="n"/>
      <c r="I70" s="79" t="inlineStr">
        <is>
          <t>Comtrade</t>
        </is>
      </c>
      <c r="J70" s="1993" t="n"/>
      <c r="K70" s="1993" t="n"/>
      <c r="L70" s="1993" t="n"/>
    </row>
    <row r="71">
      <c r="A71" s="118">
        <f>Produits!$B$109</f>
        <v/>
      </c>
      <c r="B71" s="201">
        <f>'Echanges territoires'!$B$2</f>
        <v/>
      </c>
      <c r="C71" s="26">
        <f>'Source n°3 - Comtrade'!O29/10^6</f>
        <v/>
      </c>
      <c r="D71" s="52" t="inlineStr">
        <is>
          <t>kt</t>
        </is>
      </c>
      <c r="E71" s="26" t="n"/>
      <c r="F71" s="26" t="n">
        <v>2015</v>
      </c>
      <c r="G71" s="1998" t="inlineStr">
        <is>
          <t>Elevée</t>
        </is>
      </c>
      <c r="H71" s="1998" t="n"/>
      <c r="I71" s="79" t="inlineStr">
        <is>
          <t>Comtrade</t>
        </is>
      </c>
      <c r="J71" s="1993" t="n"/>
      <c r="K71" s="1993" t="n"/>
      <c r="L71" s="1993" t="n"/>
    </row>
    <row r="72">
      <c r="A72" s="118">
        <f>Produits!$B$110</f>
        <v/>
      </c>
      <c r="B72" s="201">
        <f>'Echanges territoires'!$B$2</f>
        <v/>
      </c>
      <c r="C72" s="26">
        <f>'Source n°3 - Comtrade'!O30/10^6</f>
        <v/>
      </c>
      <c r="D72" s="52" t="inlineStr">
        <is>
          <t>kt</t>
        </is>
      </c>
      <c r="E72" s="26" t="n"/>
      <c r="F72" s="26" t="n">
        <v>2015</v>
      </c>
      <c r="G72" s="1998" t="inlineStr">
        <is>
          <t>Elevée</t>
        </is>
      </c>
      <c r="H72" s="1998" t="n"/>
      <c r="I72" s="79" t="inlineStr">
        <is>
          <t>Comtrade</t>
        </is>
      </c>
      <c r="J72" s="1993" t="n"/>
      <c r="K72" s="1993" t="n"/>
      <c r="L72" s="1993" t="n"/>
    </row>
    <row r="73">
      <c r="A73" s="118">
        <f>Produits!$B$91</f>
        <v/>
      </c>
      <c r="B73" s="201">
        <f>'Echanges territoires'!$B$2</f>
        <v/>
      </c>
      <c r="C73" s="26">
        <f>'Source n°3 - Comtrade'!O31/10^6</f>
        <v/>
      </c>
      <c r="D73" s="52" t="inlineStr">
        <is>
          <t>kt</t>
        </is>
      </c>
      <c r="E73" s="26" t="n"/>
      <c r="F73" s="26" t="n">
        <v>2015</v>
      </c>
      <c r="G73" s="1998" t="inlineStr">
        <is>
          <t>Elevée</t>
        </is>
      </c>
      <c r="H73" s="1998" t="n"/>
      <c r="I73" s="79" t="inlineStr">
        <is>
          <t>Comtrade</t>
        </is>
      </c>
      <c r="J73" s="1993" t="n"/>
      <c r="K73" s="1993" t="n"/>
      <c r="L73" s="1993" t="n"/>
    </row>
    <row r="74">
      <c r="A74" s="53">
        <f>Produits!$B$111</f>
        <v/>
      </c>
      <c r="B74" s="201">
        <f>'Echanges territoires'!$B$2</f>
        <v/>
      </c>
      <c r="C74" s="26">
        <f>'Source n°3 - Comtrade'!O32/10^6</f>
        <v/>
      </c>
      <c r="D74" s="52" t="inlineStr">
        <is>
          <t>kt</t>
        </is>
      </c>
      <c r="E74" s="26" t="n"/>
      <c r="F74" s="26" t="n">
        <v>2015</v>
      </c>
      <c r="G74" s="1998" t="inlineStr">
        <is>
          <t>Elevée</t>
        </is>
      </c>
      <c r="H74" s="1998" t="n"/>
      <c r="I74" s="79" t="inlineStr">
        <is>
          <t>Comtrade</t>
        </is>
      </c>
      <c r="J74" s="1993" t="n"/>
      <c r="K74" s="1993" t="n"/>
      <c r="L74" s="1993" t="n"/>
    </row>
    <row r="75">
      <c r="A75" s="201">
        <f>'Echanges territoires'!$B$2</f>
        <v/>
      </c>
      <c r="B75" s="118">
        <f>Produits!$B$72</f>
        <v/>
      </c>
      <c r="C75" s="26">
        <f>'Source n°3 - Comtrade'!X7/10^6</f>
        <v/>
      </c>
      <c r="D75" s="52" t="inlineStr">
        <is>
          <t>kt</t>
        </is>
      </c>
      <c r="E75" s="26" t="n"/>
      <c r="F75" s="26" t="n">
        <v>2019</v>
      </c>
      <c r="G75" s="1998" t="inlineStr">
        <is>
          <t>Elevée</t>
        </is>
      </c>
      <c r="H75" s="1998" t="n"/>
      <c r="I75" s="79" t="inlineStr">
        <is>
          <t>Comtrade</t>
        </is>
      </c>
      <c r="J75" s="1993" t="n"/>
      <c r="K75" s="1993" t="n"/>
      <c r="L75" s="1993" t="n"/>
    </row>
    <row r="76">
      <c r="A76" s="201">
        <f>'Echanges territoires'!$B$2</f>
        <v/>
      </c>
      <c r="B76" s="118">
        <f>Produits!$B$71</f>
        <v/>
      </c>
      <c r="C76" s="26">
        <f>'Source n°3 - Comtrade'!X8/10^6</f>
        <v/>
      </c>
      <c r="D76" s="52" t="inlineStr">
        <is>
          <t>kt</t>
        </is>
      </c>
      <c r="E76" s="26" t="n"/>
      <c r="F76" s="26" t="n">
        <v>2019</v>
      </c>
      <c r="G76" s="1998" t="inlineStr">
        <is>
          <t>Elevée</t>
        </is>
      </c>
      <c r="H76" s="1998" t="n"/>
      <c r="I76" s="79" t="inlineStr">
        <is>
          <t>Comtrade</t>
        </is>
      </c>
      <c r="J76" s="1993" t="n"/>
      <c r="K76" s="1993" t="n"/>
      <c r="L76" s="1993" t="n"/>
    </row>
    <row r="77">
      <c r="A77" s="201">
        <f>'Echanges territoires'!$B$2</f>
        <v/>
      </c>
      <c r="B77" s="53">
        <f>Produits!$B$121</f>
        <v/>
      </c>
      <c r="C77" s="26">
        <f>'Source n°3 - Comtrade'!X9/10^6</f>
        <v/>
      </c>
      <c r="D77" s="52" t="inlineStr">
        <is>
          <t>kt</t>
        </is>
      </c>
      <c r="E77" s="26" t="n"/>
      <c r="F77" s="26" t="n">
        <v>2019</v>
      </c>
      <c r="G77" s="1998" t="inlineStr">
        <is>
          <t>Elevée</t>
        </is>
      </c>
      <c r="H77" s="1998" t="n"/>
      <c r="I77" s="79" t="inlineStr">
        <is>
          <t>Comtrade</t>
        </is>
      </c>
      <c r="J77" s="1993" t="n"/>
      <c r="K77" s="1993" t="n"/>
      <c r="L77" s="1993" t="n"/>
    </row>
    <row r="78">
      <c r="A78" s="201">
        <f>'Echanges territoires'!$B$2</f>
        <v/>
      </c>
      <c r="B78" s="53">
        <f>Produits!$B$117</f>
        <v/>
      </c>
      <c r="C78" s="26">
        <f>'Source n°3 - Comtrade'!X10/10^6</f>
        <v/>
      </c>
      <c r="D78" s="52" t="inlineStr">
        <is>
          <t>kt</t>
        </is>
      </c>
      <c r="E78" s="26" t="n"/>
      <c r="F78" s="26" t="n">
        <v>2019</v>
      </c>
      <c r="G78" s="1998" t="inlineStr">
        <is>
          <t>Elevée</t>
        </is>
      </c>
      <c r="H78" s="1998" t="n"/>
      <c r="I78" s="79" t="inlineStr">
        <is>
          <t>Comtrade</t>
        </is>
      </c>
      <c r="J78" s="1993" t="n"/>
      <c r="K78" s="1993" t="n"/>
      <c r="L78" s="1993" t="n"/>
    </row>
    <row r="79">
      <c r="A79" s="201">
        <f>'Echanges territoires'!$B$2</f>
        <v/>
      </c>
      <c r="B79" s="118">
        <f>Produits!$B$84</f>
        <v/>
      </c>
      <c r="C79" s="26">
        <f>'Source n°3 - Comtrade'!X11/10^6</f>
        <v/>
      </c>
      <c r="D79" s="52" t="inlineStr">
        <is>
          <t>kt</t>
        </is>
      </c>
      <c r="E79" s="26" t="n"/>
      <c r="F79" s="26" t="n">
        <v>2019</v>
      </c>
      <c r="G79" s="1998" t="inlineStr">
        <is>
          <t>Elevée</t>
        </is>
      </c>
      <c r="H79" s="1998" t="n"/>
      <c r="I79" s="79" t="inlineStr">
        <is>
          <t>Comtrade</t>
        </is>
      </c>
      <c r="J79" s="1993" t="n"/>
      <c r="K79" s="1993" t="n"/>
      <c r="L79" s="1993" t="n"/>
    </row>
    <row r="80">
      <c r="A80" s="201">
        <f>'Echanges territoires'!$B$2</f>
        <v/>
      </c>
      <c r="B80" s="118">
        <f>Produits!$B$83</f>
        <v/>
      </c>
      <c r="C80" s="26">
        <f>'Source n°3 - Comtrade'!X12/10^6</f>
        <v/>
      </c>
      <c r="D80" s="52" t="inlineStr">
        <is>
          <t>kt</t>
        </is>
      </c>
      <c r="E80" s="26" t="n"/>
      <c r="F80" s="26" t="n">
        <v>2019</v>
      </c>
      <c r="G80" s="1998" t="inlineStr">
        <is>
          <t>Elevée</t>
        </is>
      </c>
      <c r="H80" s="1998" t="n"/>
      <c r="I80" s="79" t="inlineStr">
        <is>
          <t>Comtrade</t>
        </is>
      </c>
      <c r="J80" s="1993" t="n"/>
      <c r="K80" s="1993" t="n"/>
      <c r="L80" s="1993" t="n"/>
    </row>
    <row r="81">
      <c r="A81" s="201">
        <f>'Echanges territoires'!$B$2</f>
        <v/>
      </c>
      <c r="B81" s="118">
        <f>Produits!$B$81</f>
        <v/>
      </c>
      <c r="C81" s="26">
        <f>'Source n°3 - Comtrade'!X13/10^6</f>
        <v/>
      </c>
      <c r="D81" s="52" t="inlineStr">
        <is>
          <t>kt</t>
        </is>
      </c>
      <c r="E81" s="26" t="n"/>
      <c r="F81" s="26" t="n">
        <v>2019</v>
      </c>
      <c r="G81" s="1998" t="inlineStr">
        <is>
          <t>Elevée</t>
        </is>
      </c>
      <c r="H81" s="1998" t="n"/>
      <c r="I81" s="79" t="inlineStr">
        <is>
          <t>Comtrade</t>
        </is>
      </c>
      <c r="J81" s="1993" t="n"/>
      <c r="K81" s="1993" t="n"/>
      <c r="L81" s="1993" t="n"/>
    </row>
    <row r="82">
      <c r="A82" s="201">
        <f>'Echanges territoires'!$B$2</f>
        <v/>
      </c>
      <c r="B82" s="118">
        <f>Produits!$B$80</f>
        <v/>
      </c>
      <c r="C82" s="26">
        <f>'Source n°3 - Comtrade'!X14/10^6</f>
        <v/>
      </c>
      <c r="D82" s="52" t="inlineStr">
        <is>
          <t>kt</t>
        </is>
      </c>
      <c r="E82" s="26" t="n"/>
      <c r="F82" s="26" t="n">
        <v>2019</v>
      </c>
      <c r="G82" s="1998" t="inlineStr">
        <is>
          <t>Elevée</t>
        </is>
      </c>
      <c r="H82" s="1998" t="n"/>
      <c r="I82" s="79" t="inlineStr">
        <is>
          <t>Comtrade</t>
        </is>
      </c>
      <c r="J82" s="1993" t="n"/>
      <c r="K82" s="1993" t="n"/>
      <c r="L82" s="1993" t="n"/>
    </row>
    <row r="83">
      <c r="A83" s="201">
        <f>'Echanges territoires'!$B$2</f>
        <v/>
      </c>
      <c r="B83" s="118">
        <f>Produits!$B$87</f>
        <v/>
      </c>
      <c r="C83" s="26">
        <f>'Source n°3 - Comtrade'!X15/10^6</f>
        <v/>
      </c>
      <c r="D83" s="52" t="inlineStr">
        <is>
          <t>kt</t>
        </is>
      </c>
      <c r="E83" s="26" t="n"/>
      <c r="F83" s="26" t="n">
        <v>2019</v>
      </c>
      <c r="G83" s="1998" t="inlineStr">
        <is>
          <t>Elevée</t>
        </is>
      </c>
      <c r="H83" s="1998" t="n"/>
      <c r="I83" s="79" t="inlineStr">
        <is>
          <t>Comtrade</t>
        </is>
      </c>
      <c r="J83" s="1993" t="n"/>
      <c r="K83" s="1993" t="n"/>
      <c r="L83" s="1993" t="n"/>
    </row>
    <row r="84">
      <c r="A84" s="201">
        <f>'Echanges territoires'!$B$2</f>
        <v/>
      </c>
      <c r="B84" s="118">
        <f>Produits!$B$86</f>
        <v/>
      </c>
      <c r="C84" s="26">
        <f>'Source n°3 - Comtrade'!X16/10^6</f>
        <v/>
      </c>
      <c r="D84" s="52" t="inlineStr">
        <is>
          <t>kt</t>
        </is>
      </c>
      <c r="E84" s="26" t="n"/>
      <c r="F84" s="26" t="n">
        <v>2019</v>
      </c>
      <c r="G84" s="1998" t="inlineStr">
        <is>
          <t>Elevée</t>
        </is>
      </c>
      <c r="H84" s="1998" t="n"/>
      <c r="I84" s="79" t="inlineStr">
        <is>
          <t>Comtrade</t>
        </is>
      </c>
      <c r="J84" s="1993" t="n"/>
      <c r="K84" s="1993" t="n"/>
      <c r="L84" s="1993" t="n"/>
    </row>
    <row r="85">
      <c r="A85" s="201">
        <f>'Echanges territoires'!$B$2</f>
        <v/>
      </c>
      <c r="B85" s="118">
        <f>Produits!$B$78</f>
        <v/>
      </c>
      <c r="C85" s="26">
        <f>'Source n°3 - Comtrade'!X17/10^6</f>
        <v/>
      </c>
      <c r="D85" s="52" t="inlineStr">
        <is>
          <t>kt</t>
        </is>
      </c>
      <c r="E85" s="26" t="n"/>
      <c r="F85" s="26" t="n">
        <v>2019</v>
      </c>
      <c r="G85" s="1998" t="inlineStr">
        <is>
          <t>Elevée</t>
        </is>
      </c>
      <c r="H85" s="1998" t="n"/>
      <c r="I85" s="79" t="inlineStr">
        <is>
          <t>Comtrade</t>
        </is>
      </c>
      <c r="J85" s="1993" t="n"/>
      <c r="K85" s="1993" t="n"/>
      <c r="L85" s="1993" t="n"/>
    </row>
    <row r="86">
      <c r="A86" s="201">
        <f>'Echanges territoires'!$B$2</f>
        <v/>
      </c>
      <c r="B86" s="118">
        <f>Produits!$B$77</f>
        <v/>
      </c>
      <c r="C86" s="26">
        <f>'Source n°3 - Comtrade'!X18/10^6</f>
        <v/>
      </c>
      <c r="D86" s="52" t="inlineStr">
        <is>
          <t>kt</t>
        </is>
      </c>
      <c r="E86" s="26" t="n"/>
      <c r="F86" s="26" t="n">
        <v>2019</v>
      </c>
      <c r="G86" s="1998" t="inlineStr">
        <is>
          <t>Elevée</t>
        </is>
      </c>
      <c r="H86" s="1998" t="n"/>
      <c r="I86" s="79" t="inlineStr">
        <is>
          <t>Comtrade</t>
        </is>
      </c>
      <c r="J86" s="1993" t="n"/>
      <c r="K86" s="1993" t="n"/>
      <c r="L86" s="1993" t="n"/>
    </row>
    <row r="87">
      <c r="A87" s="201">
        <f>'Echanges territoires'!$B$2</f>
        <v/>
      </c>
      <c r="B87" s="118">
        <f>Produits!$B$113</f>
        <v/>
      </c>
      <c r="C87" s="26">
        <f>'Source n°3 - Comtrade'!X19/10^6</f>
        <v/>
      </c>
      <c r="D87" s="52" t="inlineStr">
        <is>
          <t>kt</t>
        </is>
      </c>
      <c r="E87" s="26" t="n"/>
      <c r="F87" s="26" t="n">
        <v>2019</v>
      </c>
      <c r="G87" s="1998" t="inlineStr">
        <is>
          <t>Elevée</t>
        </is>
      </c>
      <c r="H87" s="1998" t="n"/>
      <c r="I87" s="79" t="inlineStr">
        <is>
          <t>Comtrade</t>
        </is>
      </c>
      <c r="J87" s="1993" t="n"/>
      <c r="K87" s="1993" t="n"/>
      <c r="L87" s="1993" t="n"/>
    </row>
    <row r="88">
      <c r="A88" s="201">
        <f>'Echanges territoires'!$B$2</f>
        <v/>
      </c>
      <c r="B88" s="118">
        <f>Produits!$B$90</f>
        <v/>
      </c>
      <c r="C88" s="26">
        <f>'Source n°3 - Comtrade'!X23/10^6</f>
        <v/>
      </c>
      <c r="D88" s="52" t="inlineStr">
        <is>
          <t>kt</t>
        </is>
      </c>
      <c r="E88" s="26" t="n"/>
      <c r="F88" s="26" t="n">
        <v>2019</v>
      </c>
      <c r="G88" s="1998" t="inlineStr">
        <is>
          <t>Elevée</t>
        </is>
      </c>
      <c r="H88" s="1998" t="n"/>
      <c r="I88" s="79" t="inlineStr">
        <is>
          <t>Comtrade</t>
        </is>
      </c>
      <c r="J88" s="1993" t="n"/>
      <c r="K88" s="1993" t="n"/>
      <c r="L88" s="1993" t="n"/>
    </row>
    <row r="89">
      <c r="A89" s="201">
        <f>'Echanges territoires'!$B$2</f>
        <v/>
      </c>
      <c r="B89" s="118">
        <f>Produits!$B$89</f>
        <v/>
      </c>
      <c r="C89" s="26">
        <f>'Source n°3 - Comtrade'!X24/10^6</f>
        <v/>
      </c>
      <c r="D89" s="52" t="inlineStr">
        <is>
          <t>kt</t>
        </is>
      </c>
      <c r="E89" s="26" t="n"/>
      <c r="F89" s="26" t="n">
        <v>2019</v>
      </c>
      <c r="G89" s="1998" t="inlineStr">
        <is>
          <t>Elevée</t>
        </is>
      </c>
      <c r="H89" s="1998" t="n"/>
      <c r="I89" s="79" t="inlineStr">
        <is>
          <t>Comtrade</t>
        </is>
      </c>
      <c r="J89" s="1993" t="n"/>
      <c r="K89" s="1993" t="n"/>
      <c r="L89" s="1993" t="n"/>
    </row>
    <row r="90">
      <c r="A90" s="201">
        <f>'Echanges territoires'!$B$2</f>
        <v/>
      </c>
      <c r="B90" s="118">
        <f>Produits!$B$97</f>
        <v/>
      </c>
      <c r="C90" s="26">
        <f>'Source n°3 - Comtrade'!X25/10^6</f>
        <v/>
      </c>
      <c r="D90" s="52" t="inlineStr">
        <is>
          <t>kt</t>
        </is>
      </c>
      <c r="E90" s="26" t="n"/>
      <c r="F90" s="26" t="n">
        <v>2019</v>
      </c>
      <c r="G90" s="1998" t="inlineStr">
        <is>
          <t>Elevée</t>
        </is>
      </c>
      <c r="H90" s="1998" t="n"/>
      <c r="I90" s="79" t="inlineStr">
        <is>
          <t>Comtrade</t>
        </is>
      </c>
      <c r="J90" s="1993" t="n"/>
      <c r="K90" s="1993" t="n"/>
      <c r="L90" s="1993" t="n"/>
    </row>
    <row r="91">
      <c r="A91" s="201">
        <f>'Echanges territoires'!$B$2</f>
        <v/>
      </c>
      <c r="B91" s="118">
        <f>Produits!$B$96</f>
        <v/>
      </c>
      <c r="C91" s="26">
        <f>'Source n°3 - Comtrade'!X26/10^6</f>
        <v/>
      </c>
      <c r="D91" s="52" t="inlineStr">
        <is>
          <t>kt</t>
        </is>
      </c>
      <c r="E91" s="26" t="n"/>
      <c r="F91" s="26" t="n">
        <v>2019</v>
      </c>
      <c r="G91" s="1998" t="inlineStr">
        <is>
          <t>Elevée</t>
        </is>
      </c>
      <c r="H91" s="1998" t="n"/>
      <c r="I91" s="79" t="inlineStr">
        <is>
          <t>Comtrade</t>
        </is>
      </c>
      <c r="J91" s="1993" t="n"/>
      <c r="K91" s="1993" t="n"/>
      <c r="L91" s="1993" t="n"/>
    </row>
    <row r="92">
      <c r="A92" s="201">
        <f>'Echanges territoires'!$B$2</f>
        <v/>
      </c>
      <c r="B92" s="118">
        <f>Produits!$B$95</f>
        <v/>
      </c>
      <c r="C92" s="26">
        <f>'Source n°3 - Comtrade'!X27/10^6</f>
        <v/>
      </c>
      <c r="D92" s="52" t="inlineStr">
        <is>
          <t>kt</t>
        </is>
      </c>
      <c r="E92" s="26" t="n"/>
      <c r="F92" s="26" t="n">
        <v>2019</v>
      </c>
      <c r="G92" s="1998" t="inlineStr">
        <is>
          <t>Elevée</t>
        </is>
      </c>
      <c r="H92" s="1998" t="n"/>
      <c r="I92" s="79" t="inlineStr">
        <is>
          <t>Comtrade</t>
        </is>
      </c>
      <c r="J92" s="1993" t="n"/>
      <c r="K92" s="1993" t="n"/>
      <c r="L92" s="1993" t="n"/>
    </row>
    <row r="93">
      <c r="A93" s="201">
        <f>'Echanges territoires'!$B$2</f>
        <v/>
      </c>
      <c r="B93" s="118">
        <f>Produits!$B$100</f>
        <v/>
      </c>
      <c r="C93" s="26">
        <f>'Source n°3 - Comtrade'!X28/10^6</f>
        <v/>
      </c>
      <c r="D93" s="52" t="inlineStr">
        <is>
          <t>kt</t>
        </is>
      </c>
      <c r="E93" s="26" t="n"/>
      <c r="F93" s="26" t="n">
        <v>2019</v>
      </c>
      <c r="G93" s="1998" t="inlineStr">
        <is>
          <t>Elevée</t>
        </is>
      </c>
      <c r="H93" s="1998" t="n"/>
      <c r="I93" s="79" t="inlineStr">
        <is>
          <t>Comtrade</t>
        </is>
      </c>
      <c r="J93" s="1993" t="n"/>
      <c r="K93" s="1993" t="n"/>
      <c r="L93" s="1993" t="n"/>
    </row>
    <row r="94">
      <c r="A94" s="201">
        <f>'Echanges territoires'!$B$2</f>
        <v/>
      </c>
      <c r="B94" s="118">
        <f>Produits!$B$109</f>
        <v/>
      </c>
      <c r="C94" s="26">
        <f>'Source n°3 - Comtrade'!X29/10^6</f>
        <v/>
      </c>
      <c r="D94" s="52" t="inlineStr">
        <is>
          <t>kt</t>
        </is>
      </c>
      <c r="E94" s="26" t="n"/>
      <c r="F94" s="26" t="n">
        <v>2019</v>
      </c>
      <c r="G94" s="1998" t="inlineStr">
        <is>
          <t>Elevée</t>
        </is>
      </c>
      <c r="H94" s="1998" t="n"/>
      <c r="I94" s="79" t="inlineStr">
        <is>
          <t>Comtrade</t>
        </is>
      </c>
      <c r="J94" s="1993" t="n"/>
      <c r="K94" s="1993" t="n"/>
      <c r="L94" s="1993" t="n"/>
    </row>
    <row r="95">
      <c r="A95" s="201">
        <f>'Echanges territoires'!$B$2</f>
        <v/>
      </c>
      <c r="B95" s="118">
        <f>Produits!$B$110</f>
        <v/>
      </c>
      <c r="C95" s="26">
        <f>'Source n°3 - Comtrade'!X30/10^6</f>
        <v/>
      </c>
      <c r="D95" s="52" t="inlineStr">
        <is>
          <t>kt</t>
        </is>
      </c>
      <c r="E95" s="26" t="n"/>
      <c r="F95" s="26" t="n">
        <v>2019</v>
      </c>
      <c r="G95" s="1998" t="inlineStr">
        <is>
          <t>Elevée</t>
        </is>
      </c>
      <c r="H95" s="1998" t="n"/>
      <c r="I95" s="79" t="inlineStr">
        <is>
          <t>Comtrade</t>
        </is>
      </c>
      <c r="J95" s="1993" t="n"/>
      <c r="K95" s="1993" t="n"/>
      <c r="L95" s="1993" t="n"/>
    </row>
    <row r="96">
      <c r="A96" s="201">
        <f>'Echanges territoires'!$B$2</f>
        <v/>
      </c>
      <c r="B96" s="118">
        <f>Produits!$B$91</f>
        <v/>
      </c>
      <c r="C96" s="26">
        <f>'Source n°3 - Comtrade'!X31/10^6</f>
        <v/>
      </c>
      <c r="D96" s="52" t="inlineStr">
        <is>
          <t>kt</t>
        </is>
      </c>
      <c r="E96" s="26" t="n"/>
      <c r="F96" s="26" t="n">
        <v>2019</v>
      </c>
      <c r="G96" s="1998" t="inlineStr">
        <is>
          <t>Elevée</t>
        </is>
      </c>
      <c r="H96" s="1998" t="n"/>
      <c r="I96" s="79" t="inlineStr">
        <is>
          <t>Comtrade</t>
        </is>
      </c>
      <c r="J96" s="1993" t="n"/>
      <c r="K96" s="1993" t="n"/>
      <c r="L96" s="1993" t="n"/>
    </row>
    <row r="97">
      <c r="A97" s="201">
        <f>'Echanges territoires'!$B$2</f>
        <v/>
      </c>
      <c r="B97" s="53">
        <f>Produits!$B$111</f>
        <v/>
      </c>
      <c r="C97" s="26">
        <f>'Source n°3 - Comtrade'!X32/10^6</f>
        <v/>
      </c>
      <c r="D97" s="52" t="inlineStr">
        <is>
          <t>kt</t>
        </is>
      </c>
      <c r="E97" s="26" t="n"/>
      <c r="F97" s="26" t="n">
        <v>2019</v>
      </c>
      <c r="G97" s="1998" t="inlineStr">
        <is>
          <t>Elevée</t>
        </is>
      </c>
      <c r="H97" s="1998" t="n"/>
      <c r="I97" s="79" t="inlineStr">
        <is>
          <t>Comtrade</t>
        </is>
      </c>
      <c r="J97" s="1993" t="n"/>
      <c r="K97" s="1993" t="n"/>
      <c r="L97" s="1993" t="n"/>
    </row>
    <row r="98">
      <c r="A98" s="118">
        <f>Produits!$B$72</f>
        <v/>
      </c>
      <c r="B98" s="201">
        <f>'Echanges territoires'!$B$2</f>
        <v/>
      </c>
      <c r="C98" s="26">
        <f>'Source n°3 - Comtrade'!U7/10^6</f>
        <v/>
      </c>
      <c r="D98" s="52" t="inlineStr">
        <is>
          <t>kt</t>
        </is>
      </c>
      <c r="E98" s="26" t="n"/>
      <c r="F98" s="26" t="n">
        <v>2019</v>
      </c>
      <c r="G98" s="1998" t="inlineStr">
        <is>
          <t>Elevée</t>
        </is>
      </c>
      <c r="H98" s="1998" t="n"/>
      <c r="I98" s="79" t="inlineStr">
        <is>
          <t>Comtrade</t>
        </is>
      </c>
      <c r="J98" s="1993" t="n"/>
      <c r="K98" s="1993" t="n"/>
      <c r="L98" s="1993" t="n"/>
    </row>
    <row r="99">
      <c r="A99" s="118">
        <f>Produits!$B$71</f>
        <v/>
      </c>
      <c r="B99" s="201">
        <f>'Echanges territoires'!$B$2</f>
        <v/>
      </c>
      <c r="C99" s="26">
        <f>'Source n°3 - Comtrade'!U8/10^6</f>
        <v/>
      </c>
      <c r="D99" s="52" t="inlineStr">
        <is>
          <t>kt</t>
        </is>
      </c>
      <c r="E99" s="26" t="n"/>
      <c r="F99" s="26" t="n">
        <v>2019</v>
      </c>
      <c r="G99" s="1998" t="inlineStr">
        <is>
          <t>Elevée</t>
        </is>
      </c>
      <c r="H99" s="1998" t="n"/>
      <c r="I99" s="79" t="inlineStr">
        <is>
          <t>Comtrade</t>
        </is>
      </c>
      <c r="J99" s="1993" t="n"/>
      <c r="K99" s="1993" t="n"/>
      <c r="L99" s="1993" t="n"/>
    </row>
    <row r="100">
      <c r="A100" s="53">
        <f>Produits!$B$121</f>
        <v/>
      </c>
      <c r="B100" s="201">
        <f>'Echanges territoires'!$B$2</f>
        <v/>
      </c>
      <c r="C100" s="26">
        <f>'Source n°3 - Comtrade'!U9/10^6</f>
        <v/>
      </c>
      <c r="D100" s="52" t="inlineStr">
        <is>
          <t>kt</t>
        </is>
      </c>
      <c r="E100" s="26" t="n"/>
      <c r="F100" s="26" t="n">
        <v>2019</v>
      </c>
      <c r="G100" s="1998" t="inlineStr">
        <is>
          <t>Elevée</t>
        </is>
      </c>
      <c r="H100" s="1998" t="n"/>
      <c r="I100" s="79" t="inlineStr">
        <is>
          <t>Comtrade</t>
        </is>
      </c>
      <c r="J100" s="1993" t="n"/>
      <c r="K100" s="1993" t="n"/>
      <c r="L100" s="1993" t="n"/>
    </row>
    <row r="101">
      <c r="A101" s="53">
        <f>Produits!$B$117</f>
        <v/>
      </c>
      <c r="B101" s="201">
        <f>'Echanges territoires'!$B$2</f>
        <v/>
      </c>
      <c r="C101" s="26">
        <f>'Source n°3 - Comtrade'!U10/10^6</f>
        <v/>
      </c>
      <c r="D101" s="52" t="inlineStr">
        <is>
          <t>kt</t>
        </is>
      </c>
      <c r="E101" s="26" t="n"/>
      <c r="F101" s="26" t="n">
        <v>2019</v>
      </c>
      <c r="G101" s="1998" t="inlineStr">
        <is>
          <t>Elevée</t>
        </is>
      </c>
      <c r="H101" s="1998" t="n"/>
      <c r="I101" s="79" t="inlineStr">
        <is>
          <t>Comtrade</t>
        </is>
      </c>
      <c r="J101" s="1993" t="n"/>
      <c r="K101" s="1993" t="n"/>
      <c r="L101" s="1993" t="n"/>
    </row>
    <row r="102">
      <c r="A102" s="118">
        <f>Produits!$B$84</f>
        <v/>
      </c>
      <c r="B102" s="201">
        <f>'Echanges territoires'!$B$2</f>
        <v/>
      </c>
      <c r="C102" s="26">
        <f>'Source n°3 - Comtrade'!U11/10^6</f>
        <v/>
      </c>
      <c r="D102" s="52" t="inlineStr">
        <is>
          <t>kt</t>
        </is>
      </c>
      <c r="E102" s="26" t="n"/>
      <c r="F102" s="26" t="n">
        <v>2019</v>
      </c>
      <c r="G102" s="1998" t="inlineStr">
        <is>
          <t>Elevée</t>
        </is>
      </c>
      <c r="H102" s="1998" t="n"/>
      <c r="I102" s="79" t="inlineStr">
        <is>
          <t>Comtrade</t>
        </is>
      </c>
      <c r="J102" s="1993" t="n"/>
      <c r="K102" s="1993" t="n"/>
      <c r="L102" s="1993" t="n"/>
    </row>
    <row r="103">
      <c r="A103" s="118">
        <f>Produits!$B$83</f>
        <v/>
      </c>
      <c r="B103" s="201">
        <f>'Echanges territoires'!$B$2</f>
        <v/>
      </c>
      <c r="C103" s="26">
        <f>'Source n°3 - Comtrade'!U12/10^6</f>
        <v/>
      </c>
      <c r="D103" s="52" t="inlineStr">
        <is>
          <t>kt</t>
        </is>
      </c>
      <c r="E103" s="26" t="n"/>
      <c r="F103" s="26" t="n">
        <v>2019</v>
      </c>
      <c r="G103" s="1998" t="inlineStr">
        <is>
          <t>Elevée</t>
        </is>
      </c>
      <c r="H103" s="1998" t="n"/>
      <c r="I103" s="79" t="inlineStr">
        <is>
          <t>Comtrade</t>
        </is>
      </c>
      <c r="J103" s="1993" t="n"/>
      <c r="K103" s="1993" t="n"/>
      <c r="L103" s="1993" t="n"/>
    </row>
    <row r="104">
      <c r="A104" s="118">
        <f>Produits!$B$81</f>
        <v/>
      </c>
      <c r="B104" s="201">
        <f>'Echanges territoires'!$B$2</f>
        <v/>
      </c>
      <c r="C104" s="26">
        <f>'Source n°3 - Comtrade'!U13/10^6</f>
        <v/>
      </c>
      <c r="D104" s="52" t="inlineStr">
        <is>
          <t>kt</t>
        </is>
      </c>
      <c r="E104" s="26" t="n"/>
      <c r="F104" s="26" t="n">
        <v>2019</v>
      </c>
      <c r="G104" s="1998" t="inlineStr">
        <is>
          <t>Elevée</t>
        </is>
      </c>
      <c r="H104" s="1998" t="n"/>
      <c r="I104" s="79" t="inlineStr">
        <is>
          <t>Comtrade</t>
        </is>
      </c>
      <c r="J104" s="1993" t="n"/>
      <c r="K104" s="1993" t="n"/>
      <c r="L104" s="1993" t="n"/>
    </row>
    <row r="105">
      <c r="A105" s="118">
        <f>Produits!$B$80</f>
        <v/>
      </c>
      <c r="B105" s="201">
        <f>'Echanges territoires'!$B$2</f>
        <v/>
      </c>
      <c r="C105" s="26">
        <f>'Source n°3 - Comtrade'!U14/10^6</f>
        <v/>
      </c>
      <c r="D105" s="52" t="inlineStr">
        <is>
          <t>kt</t>
        </is>
      </c>
      <c r="E105" s="26" t="n"/>
      <c r="F105" s="26" t="n">
        <v>2019</v>
      </c>
      <c r="G105" s="1998" t="inlineStr">
        <is>
          <t>Elevée</t>
        </is>
      </c>
      <c r="H105" s="1998" t="n"/>
      <c r="I105" s="79" t="inlineStr">
        <is>
          <t>Comtrade</t>
        </is>
      </c>
      <c r="J105" s="1993" t="n"/>
      <c r="K105" s="1993" t="n"/>
      <c r="L105" s="1993" t="n"/>
    </row>
    <row r="106">
      <c r="A106" s="118">
        <f>Produits!$B$87</f>
        <v/>
      </c>
      <c r="B106" s="201">
        <f>'Echanges territoires'!$B$2</f>
        <v/>
      </c>
      <c r="C106" s="26">
        <f>'Source n°3 - Comtrade'!U15/10^6</f>
        <v/>
      </c>
      <c r="D106" s="52" t="inlineStr">
        <is>
          <t>kt</t>
        </is>
      </c>
      <c r="E106" s="26" t="n"/>
      <c r="F106" s="26" t="n">
        <v>2019</v>
      </c>
      <c r="G106" s="1998" t="inlineStr">
        <is>
          <t>Elevée</t>
        </is>
      </c>
      <c r="H106" s="1998" t="n"/>
      <c r="I106" s="79" t="inlineStr">
        <is>
          <t>Comtrade</t>
        </is>
      </c>
      <c r="J106" s="1993" t="n"/>
      <c r="K106" s="1993" t="n"/>
      <c r="L106" s="1993" t="n"/>
    </row>
    <row r="107">
      <c r="A107" s="118">
        <f>Produits!$B$86</f>
        <v/>
      </c>
      <c r="B107" s="201">
        <f>'Echanges territoires'!$B$2</f>
        <v/>
      </c>
      <c r="C107" s="26">
        <f>'Source n°3 - Comtrade'!U16/10^6</f>
        <v/>
      </c>
      <c r="D107" s="52" t="inlineStr">
        <is>
          <t>kt</t>
        </is>
      </c>
      <c r="E107" s="26" t="n"/>
      <c r="F107" s="26" t="n">
        <v>2019</v>
      </c>
      <c r="G107" s="1998" t="inlineStr">
        <is>
          <t>Elevée</t>
        </is>
      </c>
      <c r="H107" s="1998" t="n"/>
      <c r="I107" s="79" t="inlineStr">
        <is>
          <t>Comtrade</t>
        </is>
      </c>
      <c r="J107" s="1993" t="n"/>
      <c r="K107" s="1993" t="n"/>
      <c r="L107" s="1993" t="n"/>
    </row>
    <row r="108">
      <c r="A108" s="118">
        <f>Produits!$B$78</f>
        <v/>
      </c>
      <c r="B108" s="201">
        <f>'Echanges territoires'!$B$2</f>
        <v/>
      </c>
      <c r="C108" s="26">
        <f>'Source n°3 - Comtrade'!U17/10^6</f>
        <v/>
      </c>
      <c r="D108" s="52" t="inlineStr">
        <is>
          <t>kt</t>
        </is>
      </c>
      <c r="E108" s="26" t="n"/>
      <c r="F108" s="26" t="n">
        <v>2019</v>
      </c>
      <c r="G108" s="1998" t="inlineStr">
        <is>
          <t>Elevée</t>
        </is>
      </c>
      <c r="H108" s="1998" t="n"/>
      <c r="I108" s="79" t="inlineStr">
        <is>
          <t>Comtrade</t>
        </is>
      </c>
      <c r="J108" s="1993" t="n"/>
      <c r="K108" s="1993" t="n"/>
      <c r="L108" s="1993" t="n"/>
    </row>
    <row r="109">
      <c r="A109" s="118">
        <f>Produits!$B$77</f>
        <v/>
      </c>
      <c r="B109" s="201">
        <f>'Echanges territoires'!$B$2</f>
        <v/>
      </c>
      <c r="C109" s="26">
        <f>'Source n°3 - Comtrade'!U18/10^6</f>
        <v/>
      </c>
      <c r="D109" s="52" t="inlineStr">
        <is>
          <t>kt</t>
        </is>
      </c>
      <c r="E109" s="26" t="n"/>
      <c r="F109" s="26" t="n">
        <v>2019</v>
      </c>
      <c r="G109" s="1998" t="inlineStr">
        <is>
          <t>Elevée</t>
        </is>
      </c>
      <c r="H109" s="1998" t="n"/>
      <c r="I109" s="79" t="inlineStr">
        <is>
          <t>Comtrade</t>
        </is>
      </c>
      <c r="J109" s="1993" t="n"/>
      <c r="K109" s="1993" t="n"/>
      <c r="L109" s="1993" t="n"/>
    </row>
    <row r="110">
      <c r="A110" s="118">
        <f>Produits!$B$113</f>
        <v/>
      </c>
      <c r="B110" s="201">
        <f>'Echanges territoires'!$B$2</f>
        <v/>
      </c>
      <c r="C110" s="26">
        <f>'Source n°3 - Comtrade'!U19/10^6</f>
        <v/>
      </c>
      <c r="D110" s="52" t="inlineStr">
        <is>
          <t>kt</t>
        </is>
      </c>
      <c r="E110" s="26" t="n"/>
      <c r="F110" s="26" t="n">
        <v>2019</v>
      </c>
      <c r="G110" s="1998" t="inlineStr">
        <is>
          <t>Elevée</t>
        </is>
      </c>
      <c r="H110" s="1998" t="n"/>
      <c r="I110" s="79" t="inlineStr">
        <is>
          <t>Comtrade</t>
        </is>
      </c>
      <c r="J110" s="1993" t="n"/>
      <c r="K110" s="1993" t="n"/>
      <c r="L110" s="1993" t="n"/>
    </row>
    <row r="111">
      <c r="A111" s="118">
        <f>Produits!$B$90</f>
        <v/>
      </c>
      <c r="B111" s="201">
        <f>'Echanges territoires'!$B$2</f>
        <v/>
      </c>
      <c r="C111" s="26">
        <f>'Source n°3 - Comtrade'!U23/10^6</f>
        <v/>
      </c>
      <c r="D111" s="52" t="inlineStr">
        <is>
          <t>kt</t>
        </is>
      </c>
      <c r="E111" s="26" t="n"/>
      <c r="F111" s="26" t="n">
        <v>2019</v>
      </c>
      <c r="G111" s="1998" t="inlineStr">
        <is>
          <t>Elevée</t>
        </is>
      </c>
      <c r="H111" s="1998" t="n"/>
      <c r="I111" s="79" t="inlineStr">
        <is>
          <t>Comtrade</t>
        </is>
      </c>
      <c r="J111" s="1993" t="n"/>
      <c r="K111" s="1993" t="n"/>
      <c r="L111" s="1993" t="n"/>
    </row>
    <row r="112">
      <c r="A112" s="118">
        <f>Produits!$B$89</f>
        <v/>
      </c>
      <c r="B112" s="201">
        <f>'Echanges territoires'!$B$2</f>
        <v/>
      </c>
      <c r="C112" s="26">
        <f>'Source n°3 - Comtrade'!U24/10^6</f>
        <v/>
      </c>
      <c r="D112" s="52" t="inlineStr">
        <is>
          <t>kt</t>
        </is>
      </c>
      <c r="E112" s="26" t="n"/>
      <c r="F112" s="26" t="n">
        <v>2019</v>
      </c>
      <c r="G112" s="1998" t="inlineStr">
        <is>
          <t>Elevée</t>
        </is>
      </c>
      <c r="H112" s="1998" t="n"/>
      <c r="I112" s="79" t="inlineStr">
        <is>
          <t>Comtrade</t>
        </is>
      </c>
      <c r="J112" s="1993" t="n"/>
      <c r="K112" s="1993" t="n"/>
      <c r="L112" s="1993" t="n"/>
    </row>
    <row r="113">
      <c r="A113" s="118">
        <f>Produits!$B$97</f>
        <v/>
      </c>
      <c r="B113" s="201">
        <f>'Echanges territoires'!$B$2</f>
        <v/>
      </c>
      <c r="C113" s="26">
        <f>'Source n°3 - Comtrade'!U25/10^6</f>
        <v/>
      </c>
      <c r="D113" s="52" t="inlineStr">
        <is>
          <t>kt</t>
        </is>
      </c>
      <c r="E113" s="26" t="n"/>
      <c r="F113" s="26" t="n">
        <v>2019</v>
      </c>
      <c r="G113" s="1998" t="inlineStr">
        <is>
          <t>Elevée</t>
        </is>
      </c>
      <c r="H113" s="1998" t="n"/>
      <c r="I113" s="79" t="inlineStr">
        <is>
          <t>Comtrade</t>
        </is>
      </c>
      <c r="J113" s="1993" t="n"/>
      <c r="K113" s="1993" t="n"/>
      <c r="L113" s="1993" t="n"/>
    </row>
    <row r="114">
      <c r="A114" s="118">
        <f>Produits!$B$96</f>
        <v/>
      </c>
      <c r="B114" s="201">
        <f>'Echanges territoires'!$B$2</f>
        <v/>
      </c>
      <c r="C114" s="26">
        <f>'Source n°3 - Comtrade'!U26/10^6</f>
        <v/>
      </c>
      <c r="D114" s="52" t="inlineStr">
        <is>
          <t>kt</t>
        </is>
      </c>
      <c r="E114" s="26" t="n"/>
      <c r="F114" s="26" t="n">
        <v>2019</v>
      </c>
      <c r="G114" s="1998" t="inlineStr">
        <is>
          <t>Elevée</t>
        </is>
      </c>
      <c r="H114" s="1998" t="n"/>
      <c r="I114" s="79" t="inlineStr">
        <is>
          <t>Comtrade</t>
        </is>
      </c>
      <c r="J114" s="1993" t="n"/>
      <c r="K114" s="1993" t="n"/>
      <c r="L114" s="1993" t="n"/>
    </row>
    <row r="115">
      <c r="A115" s="118">
        <f>Produits!$B$95</f>
        <v/>
      </c>
      <c r="B115" s="201">
        <f>'Echanges territoires'!$B$2</f>
        <v/>
      </c>
      <c r="C115" s="26">
        <f>'Source n°3 - Comtrade'!U27/10^6</f>
        <v/>
      </c>
      <c r="D115" s="52" t="inlineStr">
        <is>
          <t>kt</t>
        </is>
      </c>
      <c r="E115" s="26" t="n"/>
      <c r="F115" s="26" t="n">
        <v>2019</v>
      </c>
      <c r="G115" s="1998" t="inlineStr">
        <is>
          <t>Elevée</t>
        </is>
      </c>
      <c r="H115" s="1998" t="n"/>
      <c r="I115" s="79" t="inlineStr">
        <is>
          <t>Comtrade</t>
        </is>
      </c>
      <c r="J115" s="1993" t="n"/>
      <c r="K115" s="1993" t="n"/>
      <c r="L115" s="1993" t="n"/>
    </row>
    <row r="116">
      <c r="A116" s="118">
        <f>Produits!$B$100</f>
        <v/>
      </c>
      <c r="B116" s="201">
        <f>'Echanges territoires'!$B$2</f>
        <v/>
      </c>
      <c r="C116" s="26">
        <f>'Source n°3 - Comtrade'!U28/10^6</f>
        <v/>
      </c>
      <c r="D116" s="52" t="inlineStr">
        <is>
          <t>kt</t>
        </is>
      </c>
      <c r="E116" s="26" t="n"/>
      <c r="F116" s="26" t="n">
        <v>2019</v>
      </c>
      <c r="G116" s="1998" t="inlineStr">
        <is>
          <t>Elevée</t>
        </is>
      </c>
      <c r="H116" s="1998" t="n"/>
      <c r="I116" s="79" t="inlineStr">
        <is>
          <t>Comtrade</t>
        </is>
      </c>
      <c r="J116" s="1993" t="n"/>
      <c r="K116" s="1993" t="n"/>
      <c r="L116" s="1993" t="n"/>
    </row>
    <row r="117">
      <c r="A117" s="118">
        <f>Produits!$B$109</f>
        <v/>
      </c>
      <c r="B117" s="201">
        <f>'Echanges territoires'!$B$2</f>
        <v/>
      </c>
      <c r="C117" s="26">
        <f>'Source n°3 - Comtrade'!U29/10^6</f>
        <v/>
      </c>
      <c r="D117" s="52" t="inlineStr">
        <is>
          <t>kt</t>
        </is>
      </c>
      <c r="E117" s="26" t="n"/>
      <c r="F117" s="26" t="n">
        <v>2019</v>
      </c>
      <c r="G117" s="1998" t="inlineStr">
        <is>
          <t>Elevée</t>
        </is>
      </c>
      <c r="H117" s="1998" t="n"/>
      <c r="I117" s="79" t="inlineStr">
        <is>
          <t>Comtrade</t>
        </is>
      </c>
      <c r="J117" s="1993" t="n"/>
      <c r="K117" s="1993" t="n"/>
      <c r="L117" s="1993" t="n"/>
    </row>
    <row r="118">
      <c r="A118" s="118">
        <f>Produits!$B$110</f>
        <v/>
      </c>
      <c r="B118" s="201">
        <f>'Echanges territoires'!$B$2</f>
        <v/>
      </c>
      <c r="C118" s="26">
        <f>'Source n°3 - Comtrade'!U30/10^6</f>
        <v/>
      </c>
      <c r="D118" s="52" t="inlineStr">
        <is>
          <t>kt</t>
        </is>
      </c>
      <c r="E118" s="26" t="n"/>
      <c r="F118" s="26" t="n">
        <v>2019</v>
      </c>
      <c r="G118" s="1998" t="inlineStr">
        <is>
          <t>Elevée</t>
        </is>
      </c>
      <c r="H118" s="1998" t="n"/>
      <c r="I118" s="79" t="inlineStr">
        <is>
          <t>Comtrade</t>
        </is>
      </c>
      <c r="J118" s="1993" t="n"/>
      <c r="K118" s="1993" t="n"/>
      <c r="L118" s="1993" t="n"/>
    </row>
    <row r="119">
      <c r="A119" s="118">
        <f>Produits!$B$91</f>
        <v/>
      </c>
      <c r="B119" s="201">
        <f>'Echanges territoires'!$B$2</f>
        <v/>
      </c>
      <c r="C119" s="26">
        <f>'Source n°3 - Comtrade'!U31/10^6</f>
        <v/>
      </c>
      <c r="D119" s="52" t="inlineStr">
        <is>
          <t>kt</t>
        </is>
      </c>
      <c r="E119" s="26" t="n"/>
      <c r="F119" s="26" t="n">
        <v>2019</v>
      </c>
      <c r="G119" s="1998" t="inlineStr">
        <is>
          <t>Elevée</t>
        </is>
      </c>
      <c r="H119" s="1998" t="n"/>
      <c r="I119" s="79" t="inlineStr">
        <is>
          <t>Comtrade</t>
        </is>
      </c>
      <c r="J119" s="1993" t="n"/>
      <c r="K119" s="1993" t="n"/>
      <c r="L119" s="1993" t="n"/>
    </row>
    <row r="120">
      <c r="A120" s="53">
        <f>Produits!$B$111</f>
        <v/>
      </c>
      <c r="B120" s="201">
        <f>'Echanges territoires'!$B$2</f>
        <v/>
      </c>
      <c r="C120" s="26">
        <f>'Source n°3 - Comtrade'!U32/10^6</f>
        <v/>
      </c>
      <c r="D120" s="52" t="inlineStr">
        <is>
          <t>kt</t>
        </is>
      </c>
      <c r="E120" s="26" t="n"/>
      <c r="F120" s="26" t="n">
        <v>2019</v>
      </c>
      <c r="G120" s="1998" t="inlineStr">
        <is>
          <t>Elevée</t>
        </is>
      </c>
      <c r="H120" s="1998" t="n"/>
      <c r="I120" s="79" t="inlineStr">
        <is>
          <t>Comtrade</t>
        </is>
      </c>
      <c r="J120" s="1993" t="n"/>
      <c r="K120" s="1993" t="n"/>
      <c r="L120" s="1993" t="n"/>
    </row>
    <row r="121">
      <c r="A121" s="201">
        <f>Secteurs!$B$58</f>
        <v/>
      </c>
      <c r="B121" s="44">
        <f>Produits!$B$101</f>
        <v/>
      </c>
      <c r="C121" s="26">
        <f>'Prétraitement Collecte + Stock'!D7/10^3</f>
        <v/>
      </c>
      <c r="D121" s="52" t="inlineStr">
        <is>
          <t>kt</t>
        </is>
      </c>
      <c r="F121" s="26" t="n">
        <v>2015</v>
      </c>
      <c r="G121" s="1998" t="inlineStr">
        <is>
          <t>Elevée</t>
        </is>
      </c>
      <c r="H121" s="1998" t="n"/>
      <c r="I121" s="79" t="inlineStr">
        <is>
          <t>FranceAgriMer</t>
        </is>
      </c>
      <c r="J121" s="1993" t="n"/>
      <c r="K121" s="1993" t="n"/>
      <c r="L121" s="1993" t="n"/>
      <c r="O121" s="1983" t="inlineStr">
        <is>
          <t>Collecte de grains conso (n)</t>
        </is>
      </c>
    </row>
    <row r="122">
      <c r="A122" s="201">
        <f>Secteurs!$B$43</f>
        <v/>
      </c>
      <c r="B122" s="44">
        <f>Produits!$B$86</f>
        <v/>
      </c>
      <c r="C122" s="26">
        <f>'Prétraitement Collecte + Stock'!D8/10^3</f>
        <v/>
      </c>
      <c r="D122" s="52" t="inlineStr">
        <is>
          <t>kt</t>
        </is>
      </c>
      <c r="F122" s="26" t="n">
        <v>2015</v>
      </c>
      <c r="G122" s="1998" t="inlineStr">
        <is>
          <t>Elevée</t>
        </is>
      </c>
      <c r="H122" s="1998" t="n"/>
      <c r="I122" s="79" t="inlineStr">
        <is>
          <t>FranceAgriMer</t>
        </is>
      </c>
      <c r="J122" s="1993" t="n"/>
      <c r="K122" s="1993" t="n"/>
      <c r="L122" s="1993" t="n"/>
    </row>
    <row r="123">
      <c r="A123" s="201">
        <f>Secteurs!$B$25</f>
        <v/>
      </c>
      <c r="B123" s="201">
        <f>Produits!$B$71</f>
        <v/>
      </c>
      <c r="C123" s="26">
        <f>'Prétraitement Collecte + Stock'!D9/10^3</f>
        <v/>
      </c>
      <c r="D123" s="52" t="inlineStr">
        <is>
          <t>kt</t>
        </is>
      </c>
      <c r="F123" s="26" t="n">
        <v>2015</v>
      </c>
      <c r="G123" s="1998" t="inlineStr">
        <is>
          <t>Elevée</t>
        </is>
      </c>
      <c r="H123" s="1998" t="n"/>
      <c r="I123" s="79" t="inlineStr">
        <is>
          <t>FranceAgriMer</t>
        </is>
      </c>
      <c r="J123" s="1993" t="n"/>
      <c r="K123" s="1993" t="n"/>
      <c r="L123" s="1993" t="n"/>
    </row>
    <row r="124">
      <c r="A124" s="201">
        <f>Secteurs!$B$28</f>
        <v/>
      </c>
      <c r="B124" s="201">
        <f>Produits!$B$74</f>
        <v/>
      </c>
      <c r="C124" s="26">
        <f>'Prétraitement Collecte + Stock'!D10/10^3</f>
        <v/>
      </c>
      <c r="D124" s="52" t="inlineStr">
        <is>
          <t>kt</t>
        </is>
      </c>
      <c r="F124" s="26" t="n">
        <v>2015</v>
      </c>
      <c r="G124" s="1998" t="inlineStr">
        <is>
          <t>Elevée</t>
        </is>
      </c>
      <c r="H124" s="1998" t="n"/>
      <c r="I124" s="79" t="inlineStr">
        <is>
          <t>FranceAgriMer</t>
        </is>
      </c>
      <c r="J124" s="1993" t="n"/>
      <c r="K124" s="1993" t="n"/>
      <c r="L124" s="1993" t="n"/>
    </row>
    <row r="125">
      <c r="A125" s="201">
        <f>Secteurs!$B$61</f>
        <v/>
      </c>
      <c r="B125" s="44">
        <f>Produits!$B$104</f>
        <v/>
      </c>
      <c r="C125" s="26">
        <f>'Prétraitement Collecte + Stock'!D11/10^3</f>
        <v/>
      </c>
      <c r="D125" s="52" t="inlineStr">
        <is>
          <t>kt</t>
        </is>
      </c>
      <c r="F125" s="26" t="n">
        <v>2015</v>
      </c>
      <c r="G125" s="1998" t="inlineStr">
        <is>
          <t>Elevée</t>
        </is>
      </c>
      <c r="H125" s="1998" t="n"/>
      <c r="I125" s="79" t="inlineStr">
        <is>
          <t>FranceAgriMer</t>
        </is>
      </c>
      <c r="J125" s="1993" t="n"/>
      <c r="K125" s="1993" t="n"/>
      <c r="L125" s="1993" t="n"/>
    </row>
    <row r="126">
      <c r="A126" s="201">
        <f>Secteurs!$B$34</f>
        <v/>
      </c>
      <c r="B126" s="201">
        <f>Produits!$B$77</f>
        <v/>
      </c>
      <c r="C126" s="26">
        <f>'Prétraitement Collecte + Stock'!D12/10^3</f>
        <v/>
      </c>
      <c r="D126" s="52" t="inlineStr">
        <is>
          <t>kt</t>
        </is>
      </c>
      <c r="F126" s="26" t="n">
        <v>2015</v>
      </c>
      <c r="G126" s="1998" t="inlineStr">
        <is>
          <t>Elevée</t>
        </is>
      </c>
      <c r="H126" s="1998" t="n"/>
      <c r="I126" s="79" t="inlineStr">
        <is>
          <t>FranceAgriMer</t>
        </is>
      </c>
      <c r="J126" s="1993" t="n"/>
      <c r="K126" s="1993" t="n"/>
      <c r="L126" s="1993" t="n"/>
    </row>
    <row r="127">
      <c r="A127" s="201">
        <f>Secteurs!$B$31</f>
        <v/>
      </c>
      <c r="B127" s="201">
        <f>Produits!$B$107</f>
        <v/>
      </c>
      <c r="C127" s="26">
        <f>'Prétraitement Collecte + Stock'!D18/10^3</f>
        <v/>
      </c>
      <c r="D127" s="52" t="inlineStr">
        <is>
          <t>kt</t>
        </is>
      </c>
      <c r="F127" s="26" t="n">
        <v>2015</v>
      </c>
      <c r="G127" s="1998" t="inlineStr">
        <is>
          <t>Elevée</t>
        </is>
      </c>
      <c r="H127" s="1998" t="n"/>
      <c r="I127" s="79" t="inlineStr">
        <is>
          <t>FranceAgriMer</t>
        </is>
      </c>
      <c r="J127" s="1993" t="n"/>
      <c r="K127" s="1993" t="n"/>
      <c r="L127" s="1993" t="n"/>
    </row>
    <row r="128">
      <c r="A128" s="201">
        <f>Secteurs!$B$52</f>
        <v/>
      </c>
      <c r="B128" s="44">
        <f>Produits!$B$95</f>
        <v/>
      </c>
      <c r="C128" s="26">
        <f>'Prétraitement Collecte + Stock'!D13/10^3</f>
        <v/>
      </c>
      <c r="D128" s="52" t="inlineStr">
        <is>
          <t>kt</t>
        </is>
      </c>
      <c r="F128" s="26" t="n">
        <v>2015</v>
      </c>
      <c r="G128" s="1998" t="inlineStr">
        <is>
          <t>Elevée</t>
        </is>
      </c>
      <c r="H128" s="1998" t="n"/>
      <c r="I128" s="79" t="inlineStr">
        <is>
          <t>FranceAgriMer</t>
        </is>
      </c>
      <c r="J128" s="1993" t="n"/>
      <c r="K128" s="1993" t="n"/>
      <c r="L128" s="1993" t="n"/>
    </row>
    <row r="129">
      <c r="A129" s="201">
        <f>Secteurs!$B$37</f>
        <v/>
      </c>
      <c r="B129" s="201">
        <f>Produits!$B$80</f>
        <v/>
      </c>
      <c r="C129" s="26">
        <f>'Prétraitement Collecte + Stock'!D14/10^3</f>
        <v/>
      </c>
      <c r="D129" s="52" t="inlineStr">
        <is>
          <t>kt</t>
        </is>
      </c>
      <c r="F129" s="26" t="n">
        <v>2015</v>
      </c>
      <c r="G129" s="1998" t="inlineStr">
        <is>
          <t>Elevée</t>
        </is>
      </c>
      <c r="H129" s="1998" t="n"/>
      <c r="I129" s="79" t="inlineStr">
        <is>
          <t>FranceAgriMer</t>
        </is>
      </c>
      <c r="J129" s="1993" t="n"/>
      <c r="K129" s="1993" t="n"/>
      <c r="L129" s="1993" t="n"/>
    </row>
    <row r="130">
      <c r="A130" s="201">
        <f>Secteurs!$B$70</f>
        <v/>
      </c>
      <c r="B130" s="44">
        <f>Produits!$B$114</f>
        <v/>
      </c>
      <c r="C130" s="26">
        <f>'Prétraitement Collecte + Stock'!D15/10^3</f>
        <v/>
      </c>
      <c r="D130" s="52" t="inlineStr">
        <is>
          <t>kt</t>
        </is>
      </c>
      <c r="F130" s="26" t="n">
        <v>2015</v>
      </c>
      <c r="G130" s="1998" t="inlineStr">
        <is>
          <t>Elevée</t>
        </is>
      </c>
      <c r="H130" s="1998" t="n"/>
      <c r="I130" s="79" t="inlineStr">
        <is>
          <t>FranceAgriMer</t>
        </is>
      </c>
      <c r="J130" s="1993" t="n"/>
      <c r="K130" s="1993" t="n"/>
      <c r="L130" s="1993" t="n"/>
    </row>
    <row r="131">
      <c r="A131" s="201">
        <f>Secteurs!$B$55</f>
        <v/>
      </c>
      <c r="B131" s="44">
        <f>Produits!$B$98</f>
        <v/>
      </c>
      <c r="C131" s="26">
        <f>'Prétraitement Collecte + Stock'!D16/10^3</f>
        <v/>
      </c>
      <c r="D131" s="52" t="inlineStr">
        <is>
          <t>kt</t>
        </is>
      </c>
      <c r="F131" s="26" t="n">
        <v>2015</v>
      </c>
      <c r="G131" s="1998" t="inlineStr">
        <is>
          <t>Elevée</t>
        </is>
      </c>
      <c r="H131" s="1998" t="n"/>
      <c r="I131" s="79" t="inlineStr">
        <is>
          <t>FranceAgriMer</t>
        </is>
      </c>
      <c r="J131" s="1993" t="n"/>
      <c r="K131" s="1993" t="n"/>
      <c r="L131" s="1993" t="n"/>
    </row>
    <row r="132">
      <c r="A132" s="201">
        <f>Secteurs!$B$40</f>
        <v/>
      </c>
      <c r="B132" s="44">
        <f>Produits!$B$83</f>
        <v/>
      </c>
      <c r="C132" s="26">
        <f>'Prétraitement Collecte + Stock'!D17/10^3</f>
        <v/>
      </c>
      <c r="D132" s="52" t="inlineStr">
        <is>
          <t>kt</t>
        </is>
      </c>
      <c r="F132" s="26" t="n">
        <v>2015</v>
      </c>
      <c r="G132" s="1998" t="inlineStr">
        <is>
          <t>Elevée</t>
        </is>
      </c>
      <c r="H132" s="1998" t="n"/>
      <c r="I132" s="79" t="inlineStr">
        <is>
          <t>FranceAgriMer</t>
        </is>
      </c>
      <c r="J132" s="1993" t="n"/>
      <c r="K132" s="1993" t="n"/>
      <c r="L132" s="1993" t="n"/>
    </row>
    <row r="133">
      <c r="A133" s="201">
        <f>Secteurs!$B$46</f>
        <v/>
      </c>
      <c r="B133" s="44">
        <f>Produits!$B$89</f>
        <v/>
      </c>
      <c r="C133" s="26">
        <f>'Prétraitement Collecte + Stock'!D19/10^3</f>
        <v/>
      </c>
      <c r="D133" s="52" t="inlineStr">
        <is>
          <t>kt</t>
        </is>
      </c>
      <c r="F133" s="26" t="n">
        <v>2015</v>
      </c>
      <c r="G133" s="1998" t="inlineStr">
        <is>
          <t>Elevée</t>
        </is>
      </c>
      <c r="H133" s="1998" t="n"/>
      <c r="I133" s="79" t="inlineStr">
        <is>
          <t>FranceAgriMer</t>
        </is>
      </c>
      <c r="J133" s="1993" t="n"/>
      <c r="K133" s="1993" t="n"/>
      <c r="L133" s="1993" t="n"/>
    </row>
    <row r="134">
      <c r="A134" s="201">
        <f>Secteurs!$B$49</f>
        <v/>
      </c>
      <c r="B134" s="44">
        <f>Produits!$B$92</f>
        <v/>
      </c>
      <c r="C134" s="26">
        <f>'Prétraitement Collecte + Stock'!D20/10^3</f>
        <v/>
      </c>
      <c r="D134" s="52" t="inlineStr">
        <is>
          <t>kt</t>
        </is>
      </c>
      <c r="F134" s="26" t="n">
        <v>2015</v>
      </c>
      <c r="G134" s="1998" t="inlineStr">
        <is>
          <t>Elevée</t>
        </is>
      </c>
      <c r="H134" s="1998" t="n"/>
      <c r="I134" s="79" t="inlineStr">
        <is>
          <t>FranceAgriMer</t>
        </is>
      </c>
      <c r="J134" s="1993" t="n"/>
      <c r="K134" s="1993" t="n"/>
      <c r="L134" s="1993" t="n"/>
    </row>
    <row r="135">
      <c r="A135" s="201">
        <f>Secteurs!$B$58</f>
        <v/>
      </c>
      <c r="B135" s="44">
        <f>Produits!$B$101</f>
        <v/>
      </c>
      <c r="C135">
        <f>'Prétraitement Collecte + Stock'!T7/10^3</f>
        <v/>
      </c>
      <c r="D135" s="52" t="inlineStr">
        <is>
          <t>kt</t>
        </is>
      </c>
      <c r="F135" s="26" t="n">
        <v>2019</v>
      </c>
      <c r="G135" s="1998" t="inlineStr">
        <is>
          <t>Elevée</t>
        </is>
      </c>
      <c r="H135" s="1998" t="n"/>
      <c r="I135" s="79" t="inlineStr">
        <is>
          <t>FranceAgriMer</t>
        </is>
      </c>
      <c r="J135" s="1993" t="n"/>
      <c r="K135" s="1993" t="n"/>
      <c r="L135" s="1993" t="n"/>
    </row>
    <row r="136">
      <c r="A136" s="201">
        <f>Secteurs!$B$43</f>
        <v/>
      </c>
      <c r="B136" s="44">
        <f>Produits!$B$86</f>
        <v/>
      </c>
      <c r="C136">
        <f>'Prétraitement Collecte + Stock'!T8/10^3</f>
        <v/>
      </c>
      <c r="D136" s="52" t="inlineStr">
        <is>
          <t>kt</t>
        </is>
      </c>
      <c r="F136" s="26" t="n">
        <v>2019</v>
      </c>
      <c r="G136" s="1998" t="inlineStr">
        <is>
          <t>Elevée</t>
        </is>
      </c>
      <c r="H136" s="1998" t="n"/>
      <c r="I136" s="79" t="inlineStr">
        <is>
          <t>FranceAgriMer</t>
        </is>
      </c>
      <c r="J136" s="1993" t="n"/>
      <c r="K136" s="1993" t="n"/>
      <c r="L136" s="1993" t="n"/>
    </row>
    <row r="137">
      <c r="A137" s="201">
        <f>Secteurs!$B$25</f>
        <v/>
      </c>
      <c r="B137" s="201">
        <f>Produits!$B$71</f>
        <v/>
      </c>
      <c r="C137">
        <f>'Prétraitement Collecte + Stock'!T9/10^3</f>
        <v/>
      </c>
      <c r="D137" s="52" t="inlineStr">
        <is>
          <t>kt</t>
        </is>
      </c>
      <c r="F137" s="26" t="n">
        <v>2019</v>
      </c>
      <c r="G137" s="1998" t="inlineStr">
        <is>
          <t>Elevée</t>
        </is>
      </c>
      <c r="H137" s="1998" t="n"/>
      <c r="I137" s="79" t="inlineStr">
        <is>
          <t>FranceAgriMer</t>
        </is>
      </c>
      <c r="J137" s="1993" t="n"/>
      <c r="K137" s="1993" t="n"/>
      <c r="L137" s="1993" t="n"/>
    </row>
    <row r="138">
      <c r="A138" s="201">
        <f>Secteurs!$B$28</f>
        <v/>
      </c>
      <c r="B138" s="201">
        <f>Produits!$B$74</f>
        <v/>
      </c>
      <c r="C138">
        <f>'Prétraitement Collecte + Stock'!T10/10^3</f>
        <v/>
      </c>
      <c r="D138" s="52" t="inlineStr">
        <is>
          <t>kt</t>
        </is>
      </c>
      <c r="F138" s="26" t="n">
        <v>2019</v>
      </c>
      <c r="G138" s="1998" t="inlineStr">
        <is>
          <t>Elevée</t>
        </is>
      </c>
      <c r="H138" s="1998" t="n"/>
      <c r="I138" s="79" t="inlineStr">
        <is>
          <t>FranceAgriMer</t>
        </is>
      </c>
      <c r="J138" s="1993" t="n"/>
      <c r="K138" s="1993" t="n"/>
      <c r="L138" s="1993" t="n"/>
    </row>
    <row r="139">
      <c r="A139" s="201">
        <f>Secteurs!$B$61</f>
        <v/>
      </c>
      <c r="B139" s="44">
        <f>Produits!$B$104</f>
        <v/>
      </c>
      <c r="C139">
        <f>'Prétraitement Collecte + Stock'!T11/10^3</f>
        <v/>
      </c>
      <c r="D139" s="52" t="inlineStr">
        <is>
          <t>kt</t>
        </is>
      </c>
      <c r="F139" s="26" t="n">
        <v>2019</v>
      </c>
      <c r="G139" s="1998" t="inlineStr">
        <is>
          <t>Elevée</t>
        </is>
      </c>
      <c r="H139" s="1998" t="n"/>
      <c r="I139" s="79" t="inlineStr">
        <is>
          <t>FranceAgriMer</t>
        </is>
      </c>
      <c r="J139" s="1993" t="n"/>
      <c r="K139" s="1993" t="n"/>
      <c r="L139" s="1993" t="n"/>
    </row>
    <row r="140">
      <c r="A140" s="201">
        <f>Secteurs!$B$34</f>
        <v/>
      </c>
      <c r="B140" s="201">
        <f>Produits!$B$77</f>
        <v/>
      </c>
      <c r="C140">
        <f>'Prétraitement Collecte + Stock'!T12/10^3</f>
        <v/>
      </c>
      <c r="D140" s="52" t="inlineStr">
        <is>
          <t>kt</t>
        </is>
      </c>
      <c r="F140" s="26" t="n">
        <v>2019</v>
      </c>
      <c r="G140" s="1998" t="inlineStr">
        <is>
          <t>Elevée</t>
        </is>
      </c>
      <c r="H140" s="1998" t="n"/>
      <c r="I140" s="79" t="inlineStr">
        <is>
          <t>FranceAgriMer</t>
        </is>
      </c>
      <c r="J140" s="1993" t="n"/>
      <c r="K140" s="1993" t="n"/>
      <c r="L140" s="1993" t="n"/>
    </row>
    <row r="141">
      <c r="A141" s="201">
        <f>Secteurs!$B$31</f>
        <v/>
      </c>
      <c r="B141" s="201">
        <f>Produits!$B$107</f>
        <v/>
      </c>
      <c r="C141">
        <f>'Prétraitement Collecte + Stock'!T18/10^3</f>
        <v/>
      </c>
      <c r="D141" s="52" t="inlineStr">
        <is>
          <t>kt</t>
        </is>
      </c>
      <c r="F141" s="26" t="n">
        <v>2019</v>
      </c>
      <c r="G141" s="1998" t="inlineStr">
        <is>
          <t>Elevée</t>
        </is>
      </c>
      <c r="H141" s="1998" t="n"/>
      <c r="I141" s="79" t="inlineStr">
        <is>
          <t>FranceAgriMer</t>
        </is>
      </c>
      <c r="J141" s="1993" t="n"/>
      <c r="K141" s="1993" t="n"/>
      <c r="L141" s="1993" t="n"/>
    </row>
    <row r="142">
      <c r="A142" s="201">
        <f>Secteurs!$B$52</f>
        <v/>
      </c>
      <c r="B142" s="44">
        <f>Produits!$B$95</f>
        <v/>
      </c>
      <c r="C142">
        <f>'Prétraitement Collecte + Stock'!T13/10^3</f>
        <v/>
      </c>
      <c r="D142" s="52" t="inlineStr">
        <is>
          <t>kt</t>
        </is>
      </c>
      <c r="F142" s="26" t="n">
        <v>2019</v>
      </c>
      <c r="G142" s="1998" t="inlineStr">
        <is>
          <t>Elevée</t>
        </is>
      </c>
      <c r="H142" s="1998" t="n"/>
      <c r="I142" s="79" t="inlineStr">
        <is>
          <t>FranceAgriMer</t>
        </is>
      </c>
      <c r="J142" s="1993" t="n"/>
      <c r="K142" s="1993" t="n"/>
      <c r="L142" s="1993" t="n"/>
    </row>
    <row r="143">
      <c r="A143" s="201">
        <f>Secteurs!$B$37</f>
        <v/>
      </c>
      <c r="B143" s="201">
        <f>Produits!$B$80</f>
        <v/>
      </c>
      <c r="C143">
        <f>'Prétraitement Collecte + Stock'!T14/10^3</f>
        <v/>
      </c>
      <c r="D143" s="52" t="inlineStr">
        <is>
          <t>kt</t>
        </is>
      </c>
      <c r="F143" s="26" t="n">
        <v>2019</v>
      </c>
      <c r="G143" s="1998" t="inlineStr">
        <is>
          <t>Elevée</t>
        </is>
      </c>
      <c r="H143" s="1998" t="n"/>
      <c r="I143" s="79" t="inlineStr">
        <is>
          <t>FranceAgriMer</t>
        </is>
      </c>
      <c r="J143" s="1993" t="n"/>
      <c r="K143" s="1993" t="n"/>
      <c r="L143" s="1993" t="n"/>
    </row>
    <row r="144">
      <c r="A144" s="201">
        <f>Secteurs!$B$70</f>
        <v/>
      </c>
      <c r="B144" s="44">
        <f>Produits!$B$114</f>
        <v/>
      </c>
      <c r="C144">
        <f>'Prétraitement Collecte + Stock'!T15/10^3</f>
        <v/>
      </c>
      <c r="D144" s="52" t="inlineStr">
        <is>
          <t>kt</t>
        </is>
      </c>
      <c r="F144" s="26" t="n">
        <v>2019</v>
      </c>
      <c r="G144" s="1998" t="inlineStr">
        <is>
          <t>Elevée</t>
        </is>
      </c>
      <c r="H144" s="1998" t="n"/>
      <c r="I144" s="79" t="inlineStr">
        <is>
          <t>FranceAgriMer</t>
        </is>
      </c>
      <c r="J144" s="1993" t="n"/>
      <c r="K144" s="1993" t="n"/>
      <c r="L144" s="1993" t="n"/>
    </row>
    <row r="145">
      <c r="A145" s="201">
        <f>Secteurs!$B$55</f>
        <v/>
      </c>
      <c r="B145" s="44">
        <f>Produits!$B$98</f>
        <v/>
      </c>
      <c r="C145">
        <f>'Prétraitement Collecte + Stock'!T16/10^3</f>
        <v/>
      </c>
      <c r="D145" s="52" t="inlineStr">
        <is>
          <t>kt</t>
        </is>
      </c>
      <c r="F145" s="26" t="n">
        <v>2019</v>
      </c>
      <c r="G145" s="1998" t="inlineStr">
        <is>
          <t>Elevée</t>
        </is>
      </c>
      <c r="H145" s="1998" t="n"/>
      <c r="I145" s="79" t="inlineStr">
        <is>
          <t>FranceAgriMer</t>
        </is>
      </c>
      <c r="J145" s="1993" t="n"/>
      <c r="K145" s="1993" t="n"/>
      <c r="L145" s="1993" t="n"/>
    </row>
    <row r="146">
      <c r="A146" s="201">
        <f>Secteurs!$B$40</f>
        <v/>
      </c>
      <c r="B146" s="44">
        <f>Produits!$B$83</f>
        <v/>
      </c>
      <c r="C146">
        <f>'Prétraitement Collecte + Stock'!T17/10^3</f>
        <v/>
      </c>
      <c r="D146" s="52" t="inlineStr">
        <is>
          <t>kt</t>
        </is>
      </c>
      <c r="F146" s="26" t="n">
        <v>2019</v>
      </c>
      <c r="G146" s="1998" t="inlineStr">
        <is>
          <t>Elevée</t>
        </is>
      </c>
      <c r="H146" s="1998" t="n"/>
      <c r="I146" s="79" t="inlineStr">
        <is>
          <t>FranceAgriMer</t>
        </is>
      </c>
      <c r="J146" s="1993" t="n"/>
      <c r="K146" s="1993" t="n"/>
      <c r="L146" s="1993" t="n"/>
    </row>
    <row r="147">
      <c r="A147" s="201">
        <f>Secteurs!$B$46</f>
        <v/>
      </c>
      <c r="B147" s="44">
        <f>Produits!$B$89</f>
        <v/>
      </c>
      <c r="C147">
        <f>'Prétraitement Collecte + Stock'!T19/10^3</f>
        <v/>
      </c>
      <c r="D147" s="52" t="inlineStr">
        <is>
          <t>kt</t>
        </is>
      </c>
      <c r="F147" s="26" t="n">
        <v>2019</v>
      </c>
      <c r="G147" s="1998" t="inlineStr">
        <is>
          <t>Elevée</t>
        </is>
      </c>
      <c r="H147" s="1998" t="n"/>
      <c r="I147" s="79" t="inlineStr">
        <is>
          <t>FranceAgriMer</t>
        </is>
      </c>
      <c r="J147" s="1993" t="n"/>
      <c r="K147" s="1993" t="n"/>
      <c r="L147" s="1993" t="n"/>
    </row>
    <row r="148">
      <c r="A148" s="201">
        <f>Secteurs!$B$49</f>
        <v/>
      </c>
      <c r="B148" s="44">
        <f>Produits!$B$92</f>
        <v/>
      </c>
      <c r="C148">
        <f>'Prétraitement Collecte + Stock'!T20/10^3</f>
        <v/>
      </c>
      <c r="D148" s="52" t="inlineStr">
        <is>
          <t>kt</t>
        </is>
      </c>
      <c r="F148" s="26" t="n">
        <v>2019</v>
      </c>
      <c r="G148" s="1998" t="inlineStr">
        <is>
          <t>Elevée</t>
        </is>
      </c>
      <c r="H148" s="1998" t="n"/>
      <c r="I148" s="79" t="inlineStr">
        <is>
          <t>FranceAgriMer</t>
        </is>
      </c>
      <c r="J148" s="1993" t="n"/>
      <c r="K148" s="1993" t="n"/>
      <c r="L148" s="1993" t="n"/>
    </row>
    <row r="149">
      <c r="A149" s="201">
        <f>Secteurs!$B$58</f>
        <v/>
      </c>
      <c r="B149" s="44">
        <f>Produits!$B$102</f>
        <v/>
      </c>
      <c r="C149">
        <f>'Prétraitement Collecte + Stock'!K7/10^3</f>
        <v/>
      </c>
      <c r="D149" s="52" t="inlineStr">
        <is>
          <t>kt</t>
        </is>
      </c>
      <c r="F149" s="26" t="n">
        <v>2015</v>
      </c>
      <c r="G149" s="1998" t="inlineStr">
        <is>
          <t>Elevée</t>
        </is>
      </c>
      <c r="H149" s="1998" t="n"/>
      <c r="I149" s="79" t="inlineStr">
        <is>
          <t>FranceAgriMer</t>
        </is>
      </c>
      <c r="J149" s="1993" t="n"/>
      <c r="K149" s="1993" t="n"/>
      <c r="L149" s="1993" t="n"/>
      <c r="O149" s="1983" t="inlineStr">
        <is>
          <t>Collecte de semences (n)</t>
        </is>
      </c>
    </row>
    <row r="150">
      <c r="A150" s="201">
        <f>Secteurs!$B$43</f>
        <v/>
      </c>
      <c r="B150" s="44">
        <f>Produits!$B$87</f>
        <v/>
      </c>
      <c r="C150">
        <f>'Prétraitement Collecte + Stock'!K8/10^3</f>
        <v/>
      </c>
      <c r="D150" s="52" t="inlineStr">
        <is>
          <t>kt</t>
        </is>
      </c>
      <c r="F150" s="26" t="n">
        <v>2015</v>
      </c>
      <c r="G150" s="1998" t="inlineStr">
        <is>
          <t>Elevée</t>
        </is>
      </c>
      <c r="H150" s="1998" t="n"/>
      <c r="I150" s="79" t="inlineStr">
        <is>
          <t>FranceAgriMer</t>
        </is>
      </c>
      <c r="J150" s="1993" t="n"/>
      <c r="K150" s="1993" t="n"/>
      <c r="L150" s="1993" t="n"/>
    </row>
    <row r="151">
      <c r="A151" s="201">
        <f>Secteurs!$B$25</f>
        <v/>
      </c>
      <c r="B151" s="201">
        <f>Produits!$B$72</f>
        <v/>
      </c>
      <c r="C151">
        <f>'Prétraitement Collecte + Stock'!K9/10^3</f>
        <v/>
      </c>
      <c r="D151" s="52" t="inlineStr">
        <is>
          <t>kt</t>
        </is>
      </c>
      <c r="F151" s="26" t="n">
        <v>2015</v>
      </c>
      <c r="G151" s="1998" t="inlineStr">
        <is>
          <t>Elevée</t>
        </is>
      </c>
      <c r="H151" s="1998" t="n"/>
      <c r="I151" s="79" t="inlineStr">
        <is>
          <t>FranceAgriMer</t>
        </is>
      </c>
      <c r="J151" s="1993" t="n"/>
      <c r="K151" s="1993" t="n"/>
      <c r="L151" s="1993" t="n"/>
    </row>
    <row r="152">
      <c r="A152" s="201">
        <f>Secteurs!$B$28</f>
        <v/>
      </c>
      <c r="B152" s="201">
        <f>Produits!$B$75</f>
        <v/>
      </c>
      <c r="C152">
        <f>'Prétraitement Collecte + Stock'!K10/10^3</f>
        <v/>
      </c>
      <c r="D152" s="52" t="inlineStr">
        <is>
          <t>kt</t>
        </is>
      </c>
      <c r="F152" s="26" t="n">
        <v>2015</v>
      </c>
      <c r="G152" s="1998" t="inlineStr">
        <is>
          <t>Elevée</t>
        </is>
      </c>
      <c r="H152" s="1998" t="n"/>
      <c r="I152" s="79" t="inlineStr">
        <is>
          <t>FranceAgriMer</t>
        </is>
      </c>
      <c r="J152" s="1993" t="n"/>
      <c r="K152" s="1993" t="n"/>
      <c r="L152" s="1993" t="n"/>
    </row>
    <row r="153">
      <c r="A153" s="201">
        <f>Secteurs!$B$61</f>
        <v/>
      </c>
      <c r="B153" s="44">
        <f>Produits!$B$105</f>
        <v/>
      </c>
      <c r="C153">
        <f>'Prétraitement Collecte + Stock'!K11/10^3</f>
        <v/>
      </c>
      <c r="D153" s="52" t="inlineStr">
        <is>
          <t>kt</t>
        </is>
      </c>
      <c r="F153" s="26" t="n">
        <v>2015</v>
      </c>
      <c r="G153" s="1998" t="inlineStr">
        <is>
          <t>Elevée</t>
        </is>
      </c>
      <c r="H153" s="1998" t="n"/>
      <c r="I153" s="79" t="inlineStr">
        <is>
          <t>FranceAgriMer</t>
        </is>
      </c>
      <c r="J153" s="1993" t="n"/>
      <c r="K153" s="1993" t="n"/>
      <c r="L153" s="1993" t="n"/>
    </row>
    <row r="154">
      <c r="A154" s="201">
        <f>Secteurs!$B$34</f>
        <v/>
      </c>
      <c r="B154" s="201">
        <f>Produits!$B$78</f>
        <v/>
      </c>
      <c r="C154">
        <f>'Prétraitement Collecte + Stock'!K12/10^3</f>
        <v/>
      </c>
      <c r="D154" s="52" t="inlineStr">
        <is>
          <t>kt</t>
        </is>
      </c>
      <c r="F154" s="26" t="n">
        <v>2015</v>
      </c>
      <c r="G154" s="1998" t="inlineStr">
        <is>
          <t>Elevée</t>
        </is>
      </c>
      <c r="H154" s="1998" t="n"/>
      <c r="I154" s="79" t="inlineStr">
        <is>
          <t>FranceAgriMer</t>
        </is>
      </c>
      <c r="J154" s="1993" t="n"/>
      <c r="K154" s="1993" t="n"/>
      <c r="L154" s="1993" t="n"/>
    </row>
    <row r="155">
      <c r="A155" s="201">
        <f>Secteurs!$B$31</f>
        <v/>
      </c>
      <c r="B155" s="201">
        <f>Produits!$B$108</f>
        <v/>
      </c>
      <c r="C155">
        <f>'Prétraitement Collecte + Stock'!K18/10^3</f>
        <v/>
      </c>
      <c r="D155" s="52" t="inlineStr">
        <is>
          <t>kt</t>
        </is>
      </c>
      <c r="F155" s="26" t="n">
        <v>2015</v>
      </c>
      <c r="G155" s="1998" t="inlineStr">
        <is>
          <t>Elevée</t>
        </is>
      </c>
      <c r="H155" s="1998" t="n"/>
      <c r="I155" s="79" t="inlineStr">
        <is>
          <t>FranceAgriMer</t>
        </is>
      </c>
      <c r="J155" s="1993" t="n"/>
      <c r="K155" s="1993" t="n"/>
      <c r="L155" s="1993" t="n"/>
    </row>
    <row r="156">
      <c r="A156" s="201">
        <f>Secteurs!$B$52</f>
        <v/>
      </c>
      <c r="B156" s="44">
        <f>Produits!$B$96</f>
        <v/>
      </c>
      <c r="C156">
        <f>'Prétraitement Collecte + Stock'!K13/10^3</f>
        <v/>
      </c>
      <c r="D156" s="52" t="inlineStr">
        <is>
          <t>kt</t>
        </is>
      </c>
      <c r="F156" s="26" t="n">
        <v>2015</v>
      </c>
      <c r="G156" s="1998" t="inlineStr">
        <is>
          <t>Elevée</t>
        </is>
      </c>
      <c r="H156" s="1998" t="n"/>
      <c r="I156" s="79" t="inlineStr">
        <is>
          <t>FranceAgriMer</t>
        </is>
      </c>
      <c r="J156" s="1993" t="n"/>
      <c r="K156" s="1993" t="n"/>
      <c r="L156" s="1993" t="n"/>
    </row>
    <row r="157">
      <c r="A157" s="201">
        <f>Secteurs!$B$37</f>
        <v/>
      </c>
      <c r="B157" s="201">
        <f>Produits!$B$81</f>
        <v/>
      </c>
      <c r="C157">
        <f>'Prétraitement Collecte + Stock'!K14/10^3</f>
        <v/>
      </c>
      <c r="D157" s="52" t="inlineStr">
        <is>
          <t>kt</t>
        </is>
      </c>
      <c r="F157" s="26" t="n">
        <v>2015</v>
      </c>
      <c r="G157" s="1998" t="inlineStr">
        <is>
          <t>Elevée</t>
        </is>
      </c>
      <c r="H157" s="1998" t="n"/>
      <c r="I157" s="79" t="inlineStr">
        <is>
          <t>FranceAgriMer</t>
        </is>
      </c>
      <c r="J157" s="1993" t="n"/>
      <c r="K157" s="1993" t="n"/>
      <c r="L157" s="1993" t="n"/>
    </row>
    <row r="158">
      <c r="A158" s="201">
        <f>Secteurs!$B$70</f>
        <v/>
      </c>
      <c r="B158" s="44">
        <f>Produits!$B$115</f>
        <v/>
      </c>
      <c r="C158">
        <f>'Prétraitement Collecte + Stock'!K15/10^3</f>
        <v/>
      </c>
      <c r="D158" s="52" t="inlineStr">
        <is>
          <t>kt</t>
        </is>
      </c>
      <c r="F158" s="26" t="n">
        <v>2015</v>
      </c>
      <c r="G158" s="1998" t="inlineStr">
        <is>
          <t>Elevée</t>
        </is>
      </c>
      <c r="H158" s="1998" t="n"/>
      <c r="I158" s="79" t="inlineStr">
        <is>
          <t>FranceAgriMer</t>
        </is>
      </c>
      <c r="J158" s="1993" t="n"/>
      <c r="K158" s="1993" t="n"/>
      <c r="L158" s="1993" t="n"/>
    </row>
    <row r="159">
      <c r="A159" s="201">
        <f>Secteurs!$B$55</f>
        <v/>
      </c>
      <c r="B159" s="44">
        <f>Produits!$B$99</f>
        <v/>
      </c>
      <c r="C159">
        <f>'Prétraitement Collecte + Stock'!K16/10^3</f>
        <v/>
      </c>
      <c r="D159" s="52" t="inlineStr">
        <is>
          <t>kt</t>
        </is>
      </c>
      <c r="F159" s="26" t="n">
        <v>2015</v>
      </c>
      <c r="G159" s="1998" t="inlineStr">
        <is>
          <t>Elevée</t>
        </is>
      </c>
      <c r="H159" s="1998" t="n"/>
      <c r="I159" s="79" t="inlineStr">
        <is>
          <t>FranceAgriMer</t>
        </is>
      </c>
      <c r="J159" s="1993" t="n"/>
      <c r="K159" s="1993" t="n"/>
      <c r="L159" s="1993" t="n"/>
    </row>
    <row r="160">
      <c r="A160" s="201">
        <f>Secteurs!$B$40</f>
        <v/>
      </c>
      <c r="B160" s="44">
        <f>Produits!$B$84</f>
        <v/>
      </c>
      <c r="C160">
        <f>'Prétraitement Collecte + Stock'!K17/10^3</f>
        <v/>
      </c>
      <c r="D160" s="52" t="inlineStr">
        <is>
          <t>kt</t>
        </is>
      </c>
      <c r="F160" s="26" t="n">
        <v>2015</v>
      </c>
      <c r="G160" s="1998" t="inlineStr">
        <is>
          <t>Elevée</t>
        </is>
      </c>
      <c r="H160" s="1998" t="n"/>
      <c r="I160" s="79" t="inlineStr">
        <is>
          <t>FranceAgriMer</t>
        </is>
      </c>
      <c r="J160" s="1993" t="n"/>
      <c r="K160" s="1993" t="n"/>
      <c r="L160" s="1993" t="n"/>
    </row>
    <row r="161">
      <c r="A161" s="201">
        <f>Secteurs!$B$46</f>
        <v/>
      </c>
      <c r="B161" s="44">
        <f>Produits!$B$90</f>
        <v/>
      </c>
      <c r="C161">
        <f>'Prétraitement Collecte + Stock'!K19/10^3</f>
        <v/>
      </c>
      <c r="D161" s="52" t="inlineStr">
        <is>
          <t>kt</t>
        </is>
      </c>
      <c r="F161" s="26" t="n">
        <v>2015</v>
      </c>
      <c r="G161" s="1998" t="inlineStr">
        <is>
          <t>Elevée</t>
        </is>
      </c>
      <c r="H161" s="1998" t="n"/>
      <c r="I161" s="79" t="inlineStr">
        <is>
          <t>FranceAgriMer</t>
        </is>
      </c>
      <c r="J161" s="1993" t="n"/>
      <c r="K161" s="1993" t="n"/>
      <c r="L161" s="1993" t="n"/>
    </row>
    <row r="162">
      <c r="A162" s="201">
        <f>Secteurs!$B$49</f>
        <v/>
      </c>
      <c r="B162" s="44">
        <f>Produits!$B$93</f>
        <v/>
      </c>
      <c r="C162">
        <f>'Prétraitement Collecte + Stock'!K20/10^3</f>
        <v/>
      </c>
      <c r="D162" s="52" t="inlineStr">
        <is>
          <t>kt</t>
        </is>
      </c>
      <c r="F162" s="26" t="n">
        <v>2015</v>
      </c>
      <c r="G162" s="1998" t="inlineStr">
        <is>
          <t>Elevée</t>
        </is>
      </c>
      <c r="H162" s="1998" t="n"/>
      <c r="I162" s="79" t="inlineStr">
        <is>
          <t>FranceAgriMer</t>
        </is>
      </c>
      <c r="J162" s="1993" t="n"/>
      <c r="K162" s="1993" t="n"/>
      <c r="L162" s="1993" t="n"/>
    </row>
    <row r="163">
      <c r="A163" s="201">
        <f>Secteurs!$B$58</f>
        <v/>
      </c>
      <c r="B163" s="44">
        <f>Produits!$B$102</f>
        <v/>
      </c>
      <c r="C163">
        <f>'Prétraitement Collecte + Stock'!AA7/10^3</f>
        <v/>
      </c>
      <c r="D163" s="52" t="inlineStr">
        <is>
          <t>kt</t>
        </is>
      </c>
      <c r="F163" s="26" t="n">
        <v>2019</v>
      </c>
      <c r="G163" s="1998" t="inlineStr">
        <is>
          <t>Elevée</t>
        </is>
      </c>
      <c r="H163" s="1998" t="n"/>
      <c r="I163" s="79" t="inlineStr">
        <is>
          <t>FranceAgriMer</t>
        </is>
      </c>
      <c r="J163" s="1993" t="n"/>
      <c r="K163" s="1993" t="n"/>
      <c r="L163" s="1993" t="n"/>
    </row>
    <row r="164">
      <c r="A164" s="201">
        <f>Secteurs!$B$43</f>
        <v/>
      </c>
      <c r="B164" s="44">
        <f>Produits!$B$87</f>
        <v/>
      </c>
      <c r="C164">
        <f>'Prétraitement Collecte + Stock'!AA8/10^3</f>
        <v/>
      </c>
      <c r="D164" s="52" t="inlineStr">
        <is>
          <t>kt</t>
        </is>
      </c>
      <c r="F164" s="26" t="n">
        <v>2019</v>
      </c>
      <c r="G164" s="1998" t="inlineStr">
        <is>
          <t>Elevée</t>
        </is>
      </c>
      <c r="H164" s="1998" t="n"/>
      <c r="I164" s="79" t="inlineStr">
        <is>
          <t>FranceAgriMer</t>
        </is>
      </c>
      <c r="J164" s="1993" t="n"/>
      <c r="K164" s="1993" t="n"/>
      <c r="L164" s="1993" t="n"/>
    </row>
    <row r="165">
      <c r="A165" s="201">
        <f>Secteurs!$B$25</f>
        <v/>
      </c>
      <c r="B165" s="201">
        <f>Produits!$B$72</f>
        <v/>
      </c>
      <c r="C165">
        <f>'Prétraitement Collecte + Stock'!AA9/10^3</f>
        <v/>
      </c>
      <c r="D165" s="52" t="inlineStr">
        <is>
          <t>kt</t>
        </is>
      </c>
      <c r="F165" s="26" t="n">
        <v>2019</v>
      </c>
      <c r="G165" s="1998" t="inlineStr">
        <is>
          <t>Elevée</t>
        </is>
      </c>
      <c r="H165" s="1998" t="n"/>
      <c r="I165" s="79" t="inlineStr">
        <is>
          <t>FranceAgriMer</t>
        </is>
      </c>
      <c r="J165" s="1993" t="n"/>
      <c r="K165" s="1993" t="n"/>
      <c r="L165" s="1993" t="n"/>
    </row>
    <row r="166">
      <c r="A166" s="201">
        <f>Secteurs!$B$28</f>
        <v/>
      </c>
      <c r="B166" s="201">
        <f>Produits!$B$75</f>
        <v/>
      </c>
      <c r="C166">
        <f>'Prétraitement Collecte + Stock'!AA10/10^3</f>
        <v/>
      </c>
      <c r="D166" s="52" t="inlineStr">
        <is>
          <t>kt</t>
        </is>
      </c>
      <c r="F166" s="26" t="n">
        <v>2019</v>
      </c>
      <c r="G166" s="1998" t="inlineStr">
        <is>
          <t>Elevée</t>
        </is>
      </c>
      <c r="H166" s="1998" t="n"/>
      <c r="I166" s="79" t="inlineStr">
        <is>
          <t>FranceAgriMer</t>
        </is>
      </c>
      <c r="J166" s="1993" t="n"/>
      <c r="K166" s="1993" t="n"/>
      <c r="L166" s="1993" t="n"/>
    </row>
    <row r="167">
      <c r="A167" s="201">
        <f>Secteurs!$B$61</f>
        <v/>
      </c>
      <c r="B167" s="44">
        <f>Produits!$B$105</f>
        <v/>
      </c>
      <c r="C167">
        <f>'Prétraitement Collecte + Stock'!AA11/10^3</f>
        <v/>
      </c>
      <c r="D167" s="52" t="inlineStr">
        <is>
          <t>kt</t>
        </is>
      </c>
      <c r="F167" s="26" t="n">
        <v>2019</v>
      </c>
      <c r="G167" s="1998" t="inlineStr">
        <is>
          <t>Elevée</t>
        </is>
      </c>
      <c r="H167" s="1998" t="n"/>
      <c r="I167" s="79" t="inlineStr">
        <is>
          <t>FranceAgriMer</t>
        </is>
      </c>
      <c r="J167" s="1993" t="n"/>
      <c r="K167" s="1993" t="n"/>
      <c r="L167" s="1993" t="n"/>
    </row>
    <row r="168">
      <c r="A168" s="201">
        <f>Secteurs!$B$34</f>
        <v/>
      </c>
      <c r="B168" s="201">
        <f>Produits!$B$78</f>
        <v/>
      </c>
      <c r="C168">
        <f>'Prétraitement Collecte + Stock'!AA12/10^3</f>
        <v/>
      </c>
      <c r="D168" s="52" t="inlineStr">
        <is>
          <t>kt</t>
        </is>
      </c>
      <c r="F168" s="26" t="n">
        <v>2019</v>
      </c>
      <c r="G168" s="1998" t="inlineStr">
        <is>
          <t>Elevée</t>
        </is>
      </c>
      <c r="H168" s="1998" t="n"/>
      <c r="I168" s="79" t="inlineStr">
        <is>
          <t>FranceAgriMer</t>
        </is>
      </c>
      <c r="J168" s="1993" t="n"/>
      <c r="K168" s="1993" t="n"/>
      <c r="L168" s="1993" t="n"/>
    </row>
    <row r="169">
      <c r="A169" s="201">
        <f>Secteurs!$B$31</f>
        <v/>
      </c>
      <c r="B169" s="201">
        <f>Produits!$B$108</f>
        <v/>
      </c>
      <c r="C169">
        <f>'Prétraitement Collecte + Stock'!AA18/10^3</f>
        <v/>
      </c>
      <c r="D169" s="52" t="inlineStr">
        <is>
          <t>kt</t>
        </is>
      </c>
      <c r="F169" s="26" t="n">
        <v>2019</v>
      </c>
      <c r="G169" s="1998" t="inlineStr">
        <is>
          <t>Elevée</t>
        </is>
      </c>
      <c r="H169" s="1998" t="n"/>
      <c r="I169" s="79" t="inlineStr">
        <is>
          <t>FranceAgriMer</t>
        </is>
      </c>
      <c r="J169" s="1993" t="n"/>
      <c r="K169" s="1993" t="n"/>
      <c r="L169" s="1993" t="n"/>
    </row>
    <row r="170">
      <c r="A170" s="201">
        <f>Secteurs!$B$52</f>
        <v/>
      </c>
      <c r="B170" s="44">
        <f>Produits!$B$96</f>
        <v/>
      </c>
      <c r="C170">
        <f>'Prétraitement Collecte + Stock'!AA13/10^3</f>
        <v/>
      </c>
      <c r="D170" s="52" t="inlineStr">
        <is>
          <t>kt</t>
        </is>
      </c>
      <c r="F170" s="26" t="n">
        <v>2019</v>
      </c>
      <c r="G170" s="1998" t="inlineStr">
        <is>
          <t>Elevée</t>
        </is>
      </c>
      <c r="H170" s="1998" t="n"/>
      <c r="I170" s="79" t="inlineStr">
        <is>
          <t>FranceAgriMer</t>
        </is>
      </c>
      <c r="J170" s="1993" t="n"/>
      <c r="K170" s="1993" t="n"/>
      <c r="L170" s="1993" t="n"/>
    </row>
    <row r="171">
      <c r="A171" s="201">
        <f>Secteurs!$B$37</f>
        <v/>
      </c>
      <c r="B171" s="201">
        <f>Produits!$B$81</f>
        <v/>
      </c>
      <c r="C171">
        <f>'Prétraitement Collecte + Stock'!AA14/10^3</f>
        <v/>
      </c>
      <c r="D171" s="52" t="inlineStr">
        <is>
          <t>kt</t>
        </is>
      </c>
      <c r="F171" s="26" t="n">
        <v>2019</v>
      </c>
      <c r="G171" s="1998" t="inlineStr">
        <is>
          <t>Elevée</t>
        </is>
      </c>
      <c r="H171" s="1998" t="n"/>
      <c r="I171" s="79" t="inlineStr">
        <is>
          <t>FranceAgriMer</t>
        </is>
      </c>
      <c r="J171" s="1993" t="n"/>
      <c r="K171" s="1993" t="n"/>
      <c r="L171" s="1993" t="n"/>
    </row>
    <row r="172">
      <c r="A172" s="201">
        <f>Secteurs!$B$70</f>
        <v/>
      </c>
      <c r="B172" s="44">
        <f>Produits!$B$115</f>
        <v/>
      </c>
      <c r="C172">
        <f>'Prétraitement Collecte + Stock'!AA15/10^3</f>
        <v/>
      </c>
      <c r="D172" s="52" t="inlineStr">
        <is>
          <t>kt</t>
        </is>
      </c>
      <c r="F172" s="26" t="n">
        <v>2019</v>
      </c>
      <c r="G172" s="1998" t="inlineStr">
        <is>
          <t>Elevée</t>
        </is>
      </c>
      <c r="H172" s="1998" t="n"/>
      <c r="I172" s="79" t="inlineStr">
        <is>
          <t>FranceAgriMer</t>
        </is>
      </c>
      <c r="J172" s="1993" t="n"/>
      <c r="K172" s="1993" t="n"/>
      <c r="L172" s="1993" t="n"/>
    </row>
    <row r="173">
      <c r="A173" s="201">
        <f>Secteurs!$B$55</f>
        <v/>
      </c>
      <c r="B173" s="44">
        <f>Produits!$B$99</f>
        <v/>
      </c>
      <c r="C173">
        <f>'Prétraitement Collecte + Stock'!AA16/10^3</f>
        <v/>
      </c>
      <c r="D173" s="52" t="inlineStr">
        <is>
          <t>kt</t>
        </is>
      </c>
      <c r="F173" s="26" t="n">
        <v>2019</v>
      </c>
      <c r="G173" s="1998" t="inlineStr">
        <is>
          <t>Elevée</t>
        </is>
      </c>
      <c r="H173" s="1998" t="n"/>
      <c r="I173" s="79" t="inlineStr">
        <is>
          <t>FranceAgriMer</t>
        </is>
      </c>
      <c r="J173" s="1993" t="n"/>
      <c r="K173" s="1993" t="n"/>
      <c r="L173" s="1993" t="n"/>
    </row>
    <row r="174">
      <c r="A174" s="201">
        <f>Secteurs!$B$40</f>
        <v/>
      </c>
      <c r="B174" s="44">
        <f>Produits!$B$84</f>
        <v/>
      </c>
      <c r="C174">
        <f>'Prétraitement Collecte + Stock'!AA17/10^3</f>
        <v/>
      </c>
      <c r="D174" s="52" t="inlineStr">
        <is>
          <t>kt</t>
        </is>
      </c>
      <c r="F174" s="26" t="n">
        <v>2019</v>
      </c>
      <c r="G174" s="1998" t="inlineStr">
        <is>
          <t>Elevée</t>
        </is>
      </c>
      <c r="H174" s="1998" t="n"/>
      <c r="I174" s="79" t="inlineStr">
        <is>
          <t>FranceAgriMer</t>
        </is>
      </c>
      <c r="J174" s="1993" t="n"/>
      <c r="K174" s="1993" t="n"/>
      <c r="L174" s="1993" t="n"/>
    </row>
    <row r="175">
      <c r="A175" s="201">
        <f>Secteurs!$B$46</f>
        <v/>
      </c>
      <c r="B175" s="44">
        <f>Produits!$B$90</f>
        <v/>
      </c>
      <c r="C175">
        <f>'Prétraitement Collecte + Stock'!AA19/10^3</f>
        <v/>
      </c>
      <c r="D175" s="52" t="inlineStr">
        <is>
          <t>kt</t>
        </is>
      </c>
      <c r="F175" s="26" t="n">
        <v>2019</v>
      </c>
      <c r="G175" s="1998" t="inlineStr">
        <is>
          <t>Elevée</t>
        </is>
      </c>
      <c r="H175" s="1998" t="n"/>
      <c r="I175" s="79" t="inlineStr">
        <is>
          <t>FranceAgriMer</t>
        </is>
      </c>
      <c r="J175" s="1993" t="n"/>
      <c r="K175" s="1993" t="n"/>
      <c r="L175" s="1993" t="n"/>
    </row>
    <row r="176">
      <c r="A176" s="201">
        <f>Secteurs!$B$49</f>
        <v/>
      </c>
      <c r="B176" s="44">
        <f>Produits!$B$93</f>
        <v/>
      </c>
      <c r="C176">
        <f>'Prétraitement Collecte + Stock'!AA20/10^3</f>
        <v/>
      </c>
      <c r="D176" s="52" t="inlineStr">
        <is>
          <t>kt</t>
        </is>
      </c>
      <c r="F176" s="26" t="n">
        <v>2019</v>
      </c>
      <c r="G176" s="1998" t="inlineStr">
        <is>
          <t>Elevée</t>
        </is>
      </c>
      <c r="H176" s="1998" t="n"/>
      <c r="I176" s="79" t="inlineStr">
        <is>
          <t>FranceAgriMer</t>
        </is>
      </c>
      <c r="J176" s="1993" t="n"/>
      <c r="K176" s="1993" t="n"/>
      <c r="L176" s="1993" t="n"/>
    </row>
    <row r="177">
      <c r="A177" s="44">
        <f>Secteurs!$B$73</f>
        <v/>
      </c>
      <c r="B177" s="44">
        <f>Produits!$B$101</f>
        <v/>
      </c>
      <c r="C177">
        <f>'Prétraitement Collecte + Stock'!I7/10^3</f>
        <v/>
      </c>
      <c r="D177" s="52" t="inlineStr">
        <is>
          <t>kt</t>
        </is>
      </c>
      <c r="F177" s="26" t="n">
        <v>2015</v>
      </c>
      <c r="G177" s="1998" t="inlineStr">
        <is>
          <t>Elevée</t>
        </is>
      </c>
      <c r="H177" s="1998" t="n"/>
      <c r="I177" s="79" t="inlineStr">
        <is>
          <t>FranceAgriMer</t>
        </is>
      </c>
      <c r="J177" s="1993" t="n"/>
      <c r="K177" s="1993" t="n"/>
      <c r="L177" s="1993" t="n"/>
      <c r="O177" s="1983" t="inlineStr">
        <is>
          <t>Déstockage grains conso</t>
        </is>
      </c>
    </row>
    <row r="178">
      <c r="A178" s="44">
        <f>Secteurs!$B$73</f>
        <v/>
      </c>
      <c r="B178" s="44">
        <f>Produits!$B$86</f>
        <v/>
      </c>
      <c r="C178">
        <f>'Prétraitement Collecte + Stock'!I8/10^3</f>
        <v/>
      </c>
      <c r="D178" s="52" t="inlineStr">
        <is>
          <t>kt</t>
        </is>
      </c>
      <c r="F178" s="26" t="n">
        <v>2015</v>
      </c>
      <c r="G178" s="1998" t="inlineStr">
        <is>
          <t>Elevée</t>
        </is>
      </c>
      <c r="H178" s="1998" t="n"/>
      <c r="I178" s="79" t="inlineStr">
        <is>
          <t>FranceAgriMer</t>
        </is>
      </c>
      <c r="J178" s="1993" t="n"/>
      <c r="K178" s="1993" t="n"/>
      <c r="L178" s="1993" t="n"/>
    </row>
    <row r="179">
      <c r="A179" s="44">
        <f>Secteurs!$B$73</f>
        <v/>
      </c>
      <c r="B179" s="201">
        <f>Produits!$B$71</f>
        <v/>
      </c>
      <c r="C179">
        <f>'Prétraitement Collecte + Stock'!I9/10^3</f>
        <v/>
      </c>
      <c r="D179" s="52" t="inlineStr">
        <is>
          <t>kt</t>
        </is>
      </c>
      <c r="E179" t="n">
        <v>0</v>
      </c>
      <c r="F179" s="26" t="n">
        <v>2015</v>
      </c>
      <c r="G179" s="1998" t="inlineStr">
        <is>
          <t>Elevée</t>
        </is>
      </c>
      <c r="H179" s="1998" t="n"/>
      <c r="I179" s="79" t="inlineStr">
        <is>
          <t>FranceAgriMer</t>
        </is>
      </c>
      <c r="J179" s="1993" t="n"/>
      <c r="K179" s="1993" t="n"/>
      <c r="L179" s="1993" t="n"/>
    </row>
    <row r="180">
      <c r="A180" s="44">
        <f>Secteurs!$B$73</f>
        <v/>
      </c>
      <c r="B180" s="201">
        <f>Produits!$B$74</f>
        <v/>
      </c>
      <c r="C180">
        <f>'Prétraitement Collecte + Stock'!I10/10^3</f>
        <v/>
      </c>
      <c r="D180" s="52" t="inlineStr">
        <is>
          <t>kt</t>
        </is>
      </c>
      <c r="E180" t="n">
        <v>0</v>
      </c>
      <c r="F180" s="26" t="n">
        <v>2015</v>
      </c>
      <c r="G180" s="1998" t="inlineStr">
        <is>
          <t>Elevée</t>
        </is>
      </c>
      <c r="H180" s="1998" t="n"/>
      <c r="I180" s="79" t="inlineStr">
        <is>
          <t>FranceAgriMer</t>
        </is>
      </c>
      <c r="J180" s="1993" t="n"/>
      <c r="K180" s="1993" t="n"/>
      <c r="L180" s="1993" t="n"/>
    </row>
    <row r="181">
      <c r="A181" s="44">
        <f>Secteurs!$B$73</f>
        <v/>
      </c>
      <c r="B181" s="44">
        <f>Produits!$B$104</f>
        <v/>
      </c>
      <c r="C181">
        <f>'Prétraitement Collecte + Stock'!I11/10^3</f>
        <v/>
      </c>
      <c r="D181" s="52" t="inlineStr">
        <is>
          <t>kt</t>
        </is>
      </c>
      <c r="E181" t="n">
        <v>0</v>
      </c>
      <c r="F181" s="26" t="n">
        <v>2015</v>
      </c>
      <c r="G181" s="1998" t="inlineStr">
        <is>
          <t>Elevée</t>
        </is>
      </c>
      <c r="H181" s="1998" t="n"/>
      <c r="I181" s="79" t="inlineStr">
        <is>
          <t>FranceAgriMer</t>
        </is>
      </c>
      <c r="J181" s="1993" t="n"/>
      <c r="K181" s="1993" t="n"/>
      <c r="L181" s="1993" t="n"/>
    </row>
    <row r="182">
      <c r="A182" s="44">
        <f>Secteurs!$B$73</f>
        <v/>
      </c>
      <c r="B182" s="201">
        <f>Produits!$B$77</f>
        <v/>
      </c>
      <c r="C182">
        <f>'Prétraitement Collecte + Stock'!I12/10^3</f>
        <v/>
      </c>
      <c r="D182" s="52" t="inlineStr">
        <is>
          <t>kt</t>
        </is>
      </c>
      <c r="F182" s="26" t="n">
        <v>2015</v>
      </c>
      <c r="G182" s="1998" t="inlineStr">
        <is>
          <t>Elevée</t>
        </is>
      </c>
      <c r="H182" s="1998" t="n"/>
      <c r="I182" s="79" t="inlineStr">
        <is>
          <t>FranceAgriMer</t>
        </is>
      </c>
      <c r="J182" s="1993" t="n"/>
      <c r="K182" s="1993" t="n"/>
      <c r="L182" s="1993" t="n"/>
    </row>
    <row r="183">
      <c r="A183" s="44">
        <f>Secteurs!$B$73</f>
        <v/>
      </c>
      <c r="B183" s="201">
        <f>Produits!$B$107</f>
        <v/>
      </c>
      <c r="C183">
        <f>'Prétraitement Collecte + Stock'!I18/10^3</f>
        <v/>
      </c>
      <c r="D183" s="52" t="inlineStr">
        <is>
          <t>kt</t>
        </is>
      </c>
      <c r="E183" t="n">
        <v>0</v>
      </c>
      <c r="F183" s="26" t="n">
        <v>2015</v>
      </c>
      <c r="G183" s="1998" t="inlineStr">
        <is>
          <t>Elevée</t>
        </is>
      </c>
      <c r="H183" s="1998" t="n"/>
      <c r="I183" s="79" t="inlineStr">
        <is>
          <t>FranceAgriMer</t>
        </is>
      </c>
      <c r="J183" s="1993" t="n"/>
      <c r="K183" s="1993" t="n"/>
      <c r="L183" s="1993" t="n"/>
    </row>
    <row r="184">
      <c r="A184" s="44">
        <f>Secteurs!$B$73</f>
        <v/>
      </c>
      <c r="B184" s="44">
        <f>Produits!$B$95</f>
        <v/>
      </c>
      <c r="C184">
        <f>'Prétraitement Collecte + Stock'!I13/10^3</f>
        <v/>
      </c>
      <c r="D184" s="52" t="inlineStr">
        <is>
          <t>kt</t>
        </is>
      </c>
      <c r="F184" s="26" t="n">
        <v>2015</v>
      </c>
      <c r="G184" s="1998" t="inlineStr">
        <is>
          <t>Elevée</t>
        </is>
      </c>
      <c r="H184" s="1998" t="n"/>
      <c r="I184" s="79" t="inlineStr">
        <is>
          <t>FranceAgriMer</t>
        </is>
      </c>
      <c r="J184" s="1993" t="n"/>
      <c r="K184" s="1993" t="n"/>
      <c r="L184" s="1993" t="n"/>
    </row>
    <row r="185">
      <c r="A185" s="44">
        <f>Secteurs!$B$73</f>
        <v/>
      </c>
      <c r="B185" s="201">
        <f>Produits!$B$80</f>
        <v/>
      </c>
      <c r="C185">
        <f>'Prétraitement Collecte + Stock'!I14/10^3</f>
        <v/>
      </c>
      <c r="D185" s="52" t="inlineStr">
        <is>
          <t>kt</t>
        </is>
      </c>
      <c r="F185" s="26" t="n">
        <v>2015</v>
      </c>
      <c r="G185" s="1998" t="inlineStr">
        <is>
          <t>Elevée</t>
        </is>
      </c>
      <c r="H185" s="1998" t="n"/>
      <c r="I185" s="79" t="inlineStr">
        <is>
          <t>FranceAgriMer</t>
        </is>
      </c>
      <c r="J185" s="1993" t="n"/>
      <c r="K185" s="1993" t="n"/>
      <c r="L185" s="1993" t="n"/>
    </row>
    <row r="186">
      <c r="A186" s="44">
        <f>Secteurs!$B$73</f>
        <v/>
      </c>
      <c r="B186" s="44">
        <f>Produits!$B$114</f>
        <v/>
      </c>
      <c r="C186">
        <f>'Prétraitement Collecte + Stock'!I15/10^3</f>
        <v/>
      </c>
      <c r="D186" s="52" t="inlineStr">
        <is>
          <t>kt</t>
        </is>
      </c>
      <c r="F186" s="26" t="n">
        <v>2015</v>
      </c>
      <c r="G186" s="1998" t="inlineStr">
        <is>
          <t>Elevée</t>
        </is>
      </c>
      <c r="H186" s="1998" t="n"/>
      <c r="I186" s="79" t="inlineStr">
        <is>
          <t>FranceAgriMer</t>
        </is>
      </c>
      <c r="J186" s="1993" t="n"/>
      <c r="K186" s="1993" t="n"/>
      <c r="L186" s="1993" t="n"/>
    </row>
    <row r="187">
      <c r="A187" s="44">
        <f>Secteurs!$B$73</f>
        <v/>
      </c>
      <c r="B187" s="44">
        <f>Produits!$B$98</f>
        <v/>
      </c>
      <c r="C187">
        <f>'Prétraitement Collecte + Stock'!I16/10^3</f>
        <v/>
      </c>
      <c r="D187" s="52" t="inlineStr">
        <is>
          <t>kt</t>
        </is>
      </c>
      <c r="E187" t="n">
        <v>0</v>
      </c>
      <c r="F187" s="26" t="n">
        <v>2015</v>
      </c>
      <c r="G187" s="1998" t="inlineStr">
        <is>
          <t>Elevée</t>
        </is>
      </c>
      <c r="H187" s="1998" t="n"/>
      <c r="I187" s="79" t="inlineStr">
        <is>
          <t>FranceAgriMer</t>
        </is>
      </c>
      <c r="J187" s="1993" t="n"/>
      <c r="K187" s="1993" t="n"/>
      <c r="L187" s="1993" t="n"/>
    </row>
    <row r="188">
      <c r="A188" s="44">
        <f>Secteurs!$B$73</f>
        <v/>
      </c>
      <c r="B188" s="44">
        <f>Produits!$B$83</f>
        <v/>
      </c>
      <c r="C188">
        <f>'Prétraitement Collecte + Stock'!I17/10^3</f>
        <v/>
      </c>
      <c r="D188" s="52" t="inlineStr">
        <is>
          <t>kt</t>
        </is>
      </c>
      <c r="F188" s="26" t="n">
        <v>2015</v>
      </c>
      <c r="G188" s="1998" t="inlineStr">
        <is>
          <t>Elevée</t>
        </is>
      </c>
      <c r="H188" s="1998" t="n"/>
      <c r="I188" s="79" t="inlineStr">
        <is>
          <t>FranceAgriMer</t>
        </is>
      </c>
      <c r="J188" s="1993" t="n"/>
      <c r="K188" s="1993" t="n"/>
      <c r="L188" s="1993" t="n"/>
    </row>
    <row r="189">
      <c r="A189" s="44">
        <f>Secteurs!$B$73</f>
        <v/>
      </c>
      <c r="B189" s="44">
        <f>Produits!$B$89</f>
        <v/>
      </c>
      <c r="C189">
        <f>'Prétraitement Collecte + Stock'!I19/10^3</f>
        <v/>
      </c>
      <c r="D189" s="52" t="inlineStr">
        <is>
          <t>kt</t>
        </is>
      </c>
      <c r="F189" s="26" t="n">
        <v>2015</v>
      </c>
      <c r="G189" s="1998" t="inlineStr">
        <is>
          <t>Elevée</t>
        </is>
      </c>
      <c r="H189" s="1998" t="n"/>
      <c r="I189" s="79" t="inlineStr">
        <is>
          <t>FranceAgriMer</t>
        </is>
      </c>
      <c r="J189" s="1993" t="n"/>
      <c r="K189" s="1993" t="n"/>
      <c r="L189" s="1993" t="n"/>
    </row>
    <row r="190">
      <c r="A190" s="44">
        <f>Secteurs!$B$73</f>
        <v/>
      </c>
      <c r="B190" s="44">
        <f>Produits!$B$92</f>
        <v/>
      </c>
      <c r="C190">
        <f>'Prétraitement Collecte + Stock'!I20/10^3</f>
        <v/>
      </c>
      <c r="D190" s="52" t="inlineStr">
        <is>
          <t>kt</t>
        </is>
      </c>
      <c r="F190" s="26" t="n">
        <v>2015</v>
      </c>
      <c r="G190" s="1998" t="inlineStr">
        <is>
          <t>Elevée</t>
        </is>
      </c>
      <c r="H190" s="1998" t="n"/>
      <c r="I190" s="79" t="inlineStr">
        <is>
          <t>FranceAgriMer</t>
        </is>
      </c>
      <c r="J190" s="1993" t="n"/>
      <c r="K190" s="1993" t="n"/>
      <c r="L190" s="1993" t="n"/>
    </row>
    <row r="191">
      <c r="A191" s="44">
        <f>Secteurs!$B$73</f>
        <v/>
      </c>
      <c r="B191" s="44">
        <f>Produits!$B$101</f>
        <v/>
      </c>
      <c r="C191">
        <f>'Prétraitement Collecte + Stock'!Y7/10^3</f>
        <v/>
      </c>
      <c r="D191" s="52" t="inlineStr">
        <is>
          <t>kt</t>
        </is>
      </c>
      <c r="F191" s="26" t="n">
        <v>2019</v>
      </c>
      <c r="G191" s="1998" t="inlineStr">
        <is>
          <t>Elevée</t>
        </is>
      </c>
      <c r="H191" s="1998" t="n"/>
      <c r="I191" s="79" t="inlineStr">
        <is>
          <t>FranceAgriMer</t>
        </is>
      </c>
      <c r="J191" s="1993" t="n"/>
      <c r="K191" s="1993" t="n"/>
      <c r="L191" s="1993" t="n"/>
    </row>
    <row r="192">
      <c r="A192" s="44">
        <f>Secteurs!$B$73</f>
        <v/>
      </c>
      <c r="B192" s="44">
        <f>Produits!$B$86</f>
        <v/>
      </c>
      <c r="C192">
        <f>'Prétraitement Collecte + Stock'!Y8/10^3</f>
        <v/>
      </c>
      <c r="D192" s="52" t="inlineStr">
        <is>
          <t>kt</t>
        </is>
      </c>
      <c r="F192" s="26" t="n">
        <v>2019</v>
      </c>
      <c r="G192" s="1998" t="inlineStr">
        <is>
          <t>Elevée</t>
        </is>
      </c>
      <c r="H192" s="1998" t="n"/>
      <c r="I192" s="79" t="inlineStr">
        <is>
          <t>FranceAgriMer</t>
        </is>
      </c>
      <c r="J192" s="1993" t="n"/>
      <c r="K192" s="1993" t="n"/>
      <c r="L192" s="1993" t="n"/>
    </row>
    <row r="193">
      <c r="A193" s="44">
        <f>Secteurs!$B$73</f>
        <v/>
      </c>
      <c r="B193" s="201">
        <f>Produits!$B$71</f>
        <v/>
      </c>
      <c r="C193">
        <f>'Prétraitement Collecte + Stock'!Y9/10^3</f>
        <v/>
      </c>
      <c r="D193" s="52" t="inlineStr">
        <is>
          <t>kt</t>
        </is>
      </c>
      <c r="F193" s="26" t="n">
        <v>2019</v>
      </c>
      <c r="G193" s="1998" t="inlineStr">
        <is>
          <t>Elevée</t>
        </is>
      </c>
      <c r="H193" s="1998" t="n"/>
      <c r="I193" s="79" t="inlineStr">
        <is>
          <t>FranceAgriMer</t>
        </is>
      </c>
      <c r="J193" s="1993" t="n"/>
      <c r="K193" s="1993" t="n"/>
      <c r="L193" s="1993" t="n"/>
    </row>
    <row r="194">
      <c r="A194" s="44">
        <f>Secteurs!$B$73</f>
        <v/>
      </c>
      <c r="B194" s="201">
        <f>Produits!$B$74</f>
        <v/>
      </c>
      <c r="C194">
        <f>'Prétraitement Collecte + Stock'!Y10/10^3</f>
        <v/>
      </c>
      <c r="D194" s="52" t="inlineStr">
        <is>
          <t>kt</t>
        </is>
      </c>
      <c r="E194" t="n">
        <v>0</v>
      </c>
      <c r="F194" s="26" t="n">
        <v>2019</v>
      </c>
      <c r="G194" s="1998" t="inlineStr">
        <is>
          <t>Elevée</t>
        </is>
      </c>
      <c r="H194" s="1998" t="n"/>
      <c r="I194" s="79" t="inlineStr">
        <is>
          <t>FranceAgriMer</t>
        </is>
      </c>
      <c r="J194" s="1993" t="n"/>
      <c r="K194" s="1993" t="n"/>
      <c r="L194" s="1993" t="n"/>
    </row>
    <row r="195">
      <c r="A195" s="44">
        <f>Secteurs!$B$73</f>
        <v/>
      </c>
      <c r="B195" s="44">
        <f>Produits!$B$104</f>
        <v/>
      </c>
      <c r="C195">
        <f>'Prétraitement Collecte + Stock'!Y11/10^3</f>
        <v/>
      </c>
      <c r="D195" s="52" t="inlineStr">
        <is>
          <t>kt</t>
        </is>
      </c>
      <c r="F195" s="26" t="n">
        <v>2019</v>
      </c>
      <c r="G195" s="1998" t="inlineStr">
        <is>
          <t>Elevée</t>
        </is>
      </c>
      <c r="H195" s="1998" t="n"/>
      <c r="I195" s="79" t="inlineStr">
        <is>
          <t>FranceAgriMer</t>
        </is>
      </c>
      <c r="J195" s="1993" t="n"/>
      <c r="K195" s="1993" t="n"/>
      <c r="L195" s="1993" t="n"/>
    </row>
    <row r="196">
      <c r="A196" s="44">
        <f>Secteurs!$B$73</f>
        <v/>
      </c>
      <c r="B196" s="201">
        <f>Produits!$B$77</f>
        <v/>
      </c>
      <c r="C196">
        <f>'Prétraitement Collecte + Stock'!Y12/10^3</f>
        <v/>
      </c>
      <c r="D196" s="52" t="inlineStr">
        <is>
          <t>kt</t>
        </is>
      </c>
      <c r="F196" s="26" t="n">
        <v>2019</v>
      </c>
      <c r="G196" s="1998" t="inlineStr">
        <is>
          <t>Elevée</t>
        </is>
      </c>
      <c r="H196" s="1998" t="n"/>
      <c r="I196" s="79" t="inlineStr">
        <is>
          <t>FranceAgriMer</t>
        </is>
      </c>
      <c r="J196" s="1993" t="n"/>
      <c r="K196" s="1993" t="n"/>
      <c r="L196" s="1993" t="n"/>
    </row>
    <row r="197">
      <c r="A197" s="44">
        <f>Secteurs!$B$73</f>
        <v/>
      </c>
      <c r="B197" s="201">
        <f>Produits!$B$107</f>
        <v/>
      </c>
      <c r="C197">
        <f>'Prétraitement Collecte + Stock'!Y18/10^3</f>
        <v/>
      </c>
      <c r="D197" s="52" t="inlineStr">
        <is>
          <t>kt</t>
        </is>
      </c>
      <c r="E197" t="n">
        <v>0</v>
      </c>
      <c r="F197" s="26" t="n">
        <v>2019</v>
      </c>
      <c r="G197" s="1998" t="inlineStr">
        <is>
          <t>Elevée</t>
        </is>
      </c>
      <c r="H197" s="1998" t="n"/>
      <c r="I197" s="79" t="inlineStr">
        <is>
          <t>FranceAgriMer</t>
        </is>
      </c>
      <c r="J197" s="1993" t="n"/>
      <c r="K197" s="1993" t="n"/>
      <c r="L197" s="1993" t="n"/>
    </row>
    <row r="198">
      <c r="A198" s="44">
        <f>Secteurs!$B$73</f>
        <v/>
      </c>
      <c r="B198" s="44">
        <f>Produits!$B$95</f>
        <v/>
      </c>
      <c r="C198">
        <f>'Prétraitement Collecte + Stock'!Y13/10^3</f>
        <v/>
      </c>
      <c r="D198" s="52" t="inlineStr">
        <is>
          <t>kt</t>
        </is>
      </c>
      <c r="F198" s="26" t="n">
        <v>2019</v>
      </c>
      <c r="G198" s="1998" t="inlineStr">
        <is>
          <t>Elevée</t>
        </is>
      </c>
      <c r="H198" s="1998" t="n"/>
      <c r="I198" s="79" t="inlineStr">
        <is>
          <t>FranceAgriMer</t>
        </is>
      </c>
      <c r="J198" s="1993" t="n"/>
      <c r="K198" s="1993" t="n"/>
      <c r="L198" s="1993" t="n"/>
    </row>
    <row r="199">
      <c r="A199" s="44">
        <f>Secteurs!$B$73</f>
        <v/>
      </c>
      <c r="B199" s="201">
        <f>Produits!$B$80</f>
        <v/>
      </c>
      <c r="C199">
        <f>'Prétraitement Collecte + Stock'!Y14/10^3</f>
        <v/>
      </c>
      <c r="D199" s="52" t="inlineStr">
        <is>
          <t>kt</t>
        </is>
      </c>
      <c r="E199" t="n">
        <v>0</v>
      </c>
      <c r="F199" s="26" t="n">
        <v>2019</v>
      </c>
      <c r="G199" s="1998" t="inlineStr">
        <is>
          <t>Elevée</t>
        </is>
      </c>
      <c r="H199" s="1998" t="n"/>
      <c r="I199" s="79" t="inlineStr">
        <is>
          <t>FranceAgriMer</t>
        </is>
      </c>
      <c r="J199" s="1993" t="n"/>
      <c r="K199" s="1993" t="n"/>
      <c r="L199" s="1993" t="n"/>
    </row>
    <row r="200">
      <c r="A200" s="44">
        <f>Secteurs!$B$73</f>
        <v/>
      </c>
      <c r="B200" s="44">
        <f>Produits!$B$114</f>
        <v/>
      </c>
      <c r="C200">
        <f>'Prétraitement Collecte + Stock'!Y15/10^3</f>
        <v/>
      </c>
      <c r="D200" s="52" t="inlineStr">
        <is>
          <t>kt</t>
        </is>
      </c>
      <c r="E200" t="n">
        <v>0</v>
      </c>
      <c r="F200" s="26" t="n">
        <v>2019</v>
      </c>
      <c r="G200" s="1998" t="inlineStr">
        <is>
          <t>Elevée</t>
        </is>
      </c>
      <c r="H200" s="1998" t="n"/>
      <c r="I200" s="79" t="inlineStr">
        <is>
          <t>FranceAgriMer</t>
        </is>
      </c>
      <c r="J200" s="1993" t="n"/>
      <c r="K200" s="1993" t="n"/>
      <c r="L200" s="1993" t="n"/>
    </row>
    <row r="201">
      <c r="A201" s="44">
        <f>Secteurs!$B$73</f>
        <v/>
      </c>
      <c r="B201" s="44">
        <f>Produits!$B$98</f>
        <v/>
      </c>
      <c r="C201">
        <f>'Prétraitement Collecte + Stock'!Y16/10^3</f>
        <v/>
      </c>
      <c r="D201" s="52" t="inlineStr">
        <is>
          <t>kt</t>
        </is>
      </c>
      <c r="F201" s="26" t="n">
        <v>2019</v>
      </c>
      <c r="G201" s="1998" t="inlineStr">
        <is>
          <t>Elevée</t>
        </is>
      </c>
      <c r="H201" s="1998" t="n"/>
      <c r="I201" s="79" t="inlineStr">
        <is>
          <t>FranceAgriMer</t>
        </is>
      </c>
      <c r="J201" s="1993" t="n"/>
      <c r="K201" s="1993" t="n"/>
      <c r="L201" s="1993" t="n"/>
    </row>
    <row r="202">
      <c r="A202" s="44">
        <f>Secteurs!$B$73</f>
        <v/>
      </c>
      <c r="B202" s="44">
        <f>Produits!$B$83</f>
        <v/>
      </c>
      <c r="C202">
        <f>'Prétraitement Collecte + Stock'!Y17/10^3</f>
        <v/>
      </c>
      <c r="D202" s="52" t="inlineStr">
        <is>
          <t>kt</t>
        </is>
      </c>
      <c r="E202" t="n">
        <v>0</v>
      </c>
      <c r="F202" s="26" t="n">
        <v>2019</v>
      </c>
      <c r="G202" s="1998" t="inlineStr">
        <is>
          <t>Elevée</t>
        </is>
      </c>
      <c r="H202" s="1998" t="n"/>
      <c r="I202" s="79" t="inlineStr">
        <is>
          <t>FranceAgriMer</t>
        </is>
      </c>
      <c r="J202" s="1993" t="n"/>
      <c r="K202" s="1993" t="n"/>
      <c r="L202" s="1993" t="n"/>
    </row>
    <row r="203">
      <c r="A203" s="44">
        <f>Secteurs!$B$73</f>
        <v/>
      </c>
      <c r="B203" s="44">
        <f>Produits!$B$89</f>
        <v/>
      </c>
      <c r="C203">
        <f>'Prétraitement Collecte + Stock'!Y19/10^3</f>
        <v/>
      </c>
      <c r="D203" s="52" t="inlineStr">
        <is>
          <t>kt</t>
        </is>
      </c>
      <c r="E203" t="n">
        <v>0</v>
      </c>
      <c r="F203" s="26" t="n">
        <v>2019</v>
      </c>
      <c r="G203" s="1998" t="inlineStr">
        <is>
          <t>Elevée</t>
        </is>
      </c>
      <c r="H203" s="1998" t="n"/>
      <c r="I203" s="79" t="inlineStr">
        <is>
          <t>FranceAgriMer</t>
        </is>
      </c>
      <c r="J203" s="1993" t="n"/>
      <c r="K203" s="1993" t="n"/>
      <c r="L203" s="1993" t="n"/>
    </row>
    <row r="204">
      <c r="A204" s="44">
        <f>Secteurs!$B$73</f>
        <v/>
      </c>
      <c r="B204" s="44">
        <f>Produits!$B$92</f>
        <v/>
      </c>
      <c r="C204">
        <f>'Prétraitement Collecte + Stock'!Y20/10^3</f>
        <v/>
      </c>
      <c r="D204" s="52" t="inlineStr">
        <is>
          <t>kt</t>
        </is>
      </c>
      <c r="E204" t="n">
        <v>0</v>
      </c>
      <c r="F204" s="26" t="n">
        <v>2019</v>
      </c>
      <c r="G204" s="1998" t="inlineStr">
        <is>
          <t>Elevée</t>
        </is>
      </c>
      <c r="H204" s="1998" t="n"/>
      <c r="I204" s="79" t="inlineStr">
        <is>
          <t>FranceAgriMer</t>
        </is>
      </c>
      <c r="J204" s="1993" t="n"/>
      <c r="K204" s="1993" t="n"/>
      <c r="L204" s="1993" t="n"/>
    </row>
    <row r="205">
      <c r="A205" s="44">
        <f>Secteurs!$B$73</f>
        <v/>
      </c>
      <c r="B205" s="44">
        <f>Produits!$B$102</f>
        <v/>
      </c>
      <c r="C205">
        <f>'Prétraitement Collecte + Stock'!P7/10^3</f>
        <v/>
      </c>
      <c r="D205" s="52" t="inlineStr">
        <is>
          <t>kt</t>
        </is>
      </c>
      <c r="E205" t="n">
        <v>0</v>
      </c>
      <c r="F205" s="26" t="n">
        <v>2015</v>
      </c>
      <c r="G205" s="1998" t="inlineStr">
        <is>
          <t>Elevée</t>
        </is>
      </c>
      <c r="H205" s="1998" t="n"/>
      <c r="I205" s="79" t="inlineStr">
        <is>
          <t>FranceAgriMer</t>
        </is>
      </c>
      <c r="J205" s="1993" t="n"/>
      <c r="K205" s="1993" t="n"/>
      <c r="L205" s="1993" t="n"/>
      <c r="O205" s="1983" t="inlineStr">
        <is>
          <t>Déstockage semences</t>
        </is>
      </c>
    </row>
    <row r="206">
      <c r="A206" s="44">
        <f>Secteurs!$B$73</f>
        <v/>
      </c>
      <c r="B206" s="44">
        <f>Produits!$B$87</f>
        <v/>
      </c>
      <c r="C206">
        <f>'Prétraitement Collecte + Stock'!P8/10^3</f>
        <v/>
      </c>
      <c r="D206" s="52" t="inlineStr">
        <is>
          <t>kt</t>
        </is>
      </c>
      <c r="F206" s="26" t="n">
        <v>2015</v>
      </c>
      <c r="G206" s="1998" t="inlineStr">
        <is>
          <t>Elevée</t>
        </is>
      </c>
      <c r="H206" s="1998" t="n"/>
      <c r="I206" s="79" t="inlineStr">
        <is>
          <t>FranceAgriMer</t>
        </is>
      </c>
      <c r="J206" s="1993" t="n"/>
      <c r="K206" s="1993" t="n"/>
      <c r="L206" s="1993" t="n"/>
    </row>
    <row r="207">
      <c r="A207" s="44">
        <f>Secteurs!$B$73</f>
        <v/>
      </c>
      <c r="B207" s="201">
        <f>Produits!$B$72</f>
        <v/>
      </c>
      <c r="C207">
        <f>'Prétraitement Collecte + Stock'!P9/10^3</f>
        <v/>
      </c>
      <c r="D207" s="52" t="inlineStr">
        <is>
          <t>kt</t>
        </is>
      </c>
      <c r="E207" t="n">
        <v>0</v>
      </c>
      <c r="F207" s="26" t="n">
        <v>2015</v>
      </c>
      <c r="G207" s="1998" t="inlineStr">
        <is>
          <t>Elevée</t>
        </is>
      </c>
      <c r="H207" s="1998" t="n"/>
      <c r="I207" s="79" t="inlineStr">
        <is>
          <t>FranceAgriMer</t>
        </is>
      </c>
      <c r="J207" s="1993" t="n"/>
      <c r="K207" s="1993" t="n"/>
      <c r="L207" s="1993" t="n"/>
    </row>
    <row r="208">
      <c r="A208" s="44">
        <f>Secteurs!$B$73</f>
        <v/>
      </c>
      <c r="B208" s="201">
        <f>Produits!$B$75</f>
        <v/>
      </c>
      <c r="C208">
        <f>'Prétraitement Collecte + Stock'!P10/10^3</f>
        <v/>
      </c>
      <c r="D208" s="52" t="inlineStr">
        <is>
          <t>kt</t>
        </is>
      </c>
      <c r="E208" t="n">
        <v>0</v>
      </c>
      <c r="F208" s="26" t="n">
        <v>2015</v>
      </c>
      <c r="G208" s="1998" t="inlineStr">
        <is>
          <t>Elevée</t>
        </is>
      </c>
      <c r="H208" s="1998" t="n"/>
      <c r="I208" s="79" t="inlineStr">
        <is>
          <t>FranceAgriMer</t>
        </is>
      </c>
      <c r="J208" s="1993" t="n"/>
      <c r="K208" s="1993" t="n"/>
      <c r="L208" s="1993" t="n"/>
    </row>
    <row r="209">
      <c r="A209" s="44">
        <f>Secteurs!$B$73</f>
        <v/>
      </c>
      <c r="B209" s="44">
        <f>Produits!$B$105</f>
        <v/>
      </c>
      <c r="C209">
        <f>'Prétraitement Collecte + Stock'!P11/10^3</f>
        <v/>
      </c>
      <c r="D209" s="52" t="inlineStr">
        <is>
          <t>kt</t>
        </is>
      </c>
      <c r="F209" s="26" t="n">
        <v>2015</v>
      </c>
      <c r="G209" s="1998" t="inlineStr">
        <is>
          <t>Elevée</t>
        </is>
      </c>
      <c r="H209" s="1998" t="n"/>
      <c r="I209" s="79" t="inlineStr">
        <is>
          <t>FranceAgriMer</t>
        </is>
      </c>
      <c r="J209" s="1993" t="n"/>
      <c r="K209" s="1993" t="n"/>
      <c r="L209" s="1993" t="n"/>
    </row>
    <row r="210">
      <c r="A210" s="44">
        <f>Secteurs!$B$73</f>
        <v/>
      </c>
      <c r="B210" s="201">
        <f>Produits!$B$78</f>
        <v/>
      </c>
      <c r="C210">
        <f>'Prétraitement Collecte + Stock'!P12/10^3</f>
        <v/>
      </c>
      <c r="D210" s="52" t="inlineStr">
        <is>
          <t>kt</t>
        </is>
      </c>
      <c r="F210" s="26" t="n">
        <v>2015</v>
      </c>
      <c r="G210" s="1998" t="inlineStr">
        <is>
          <t>Elevée</t>
        </is>
      </c>
      <c r="H210" s="1998" t="n"/>
      <c r="I210" s="79" t="inlineStr">
        <is>
          <t>FranceAgriMer</t>
        </is>
      </c>
      <c r="J210" s="1993" t="n"/>
      <c r="K210" s="1993" t="n"/>
      <c r="L210" s="1993" t="n"/>
    </row>
    <row r="211">
      <c r="A211" s="44">
        <f>Secteurs!$B$73</f>
        <v/>
      </c>
      <c r="B211" s="201">
        <f>Produits!$B$108</f>
        <v/>
      </c>
      <c r="C211">
        <f>'Prétraitement Collecte + Stock'!P18/10^3</f>
        <v/>
      </c>
      <c r="D211" s="52" t="inlineStr">
        <is>
          <t>kt</t>
        </is>
      </c>
      <c r="E211" t="n">
        <v>0</v>
      </c>
      <c r="F211" s="26" t="n">
        <v>2015</v>
      </c>
      <c r="G211" s="1998" t="inlineStr">
        <is>
          <t>Elevée</t>
        </is>
      </c>
      <c r="H211" s="1998" t="n"/>
      <c r="I211" s="79" t="inlineStr">
        <is>
          <t>FranceAgriMer</t>
        </is>
      </c>
      <c r="J211" s="1993" t="n"/>
      <c r="K211" s="1993" t="n"/>
      <c r="L211" s="1993" t="n"/>
    </row>
    <row r="212">
      <c r="A212" s="44">
        <f>Secteurs!$B$73</f>
        <v/>
      </c>
      <c r="B212" s="44">
        <f>Produits!$B$96</f>
        <v/>
      </c>
      <c r="C212">
        <f>'Prétraitement Collecte + Stock'!P13/10^3</f>
        <v/>
      </c>
      <c r="D212" s="52" t="inlineStr">
        <is>
          <t>kt</t>
        </is>
      </c>
      <c r="E212" t="n">
        <v>0</v>
      </c>
      <c r="F212" s="26" t="n">
        <v>2015</v>
      </c>
      <c r="G212" s="1998" t="inlineStr">
        <is>
          <t>Elevée</t>
        </is>
      </c>
      <c r="H212" s="1998" t="n"/>
      <c r="I212" s="79" t="inlineStr">
        <is>
          <t>FranceAgriMer</t>
        </is>
      </c>
      <c r="J212" s="1993" t="n"/>
      <c r="K212" s="1993" t="n"/>
      <c r="L212" s="1993" t="n"/>
    </row>
    <row r="213">
      <c r="A213" s="44">
        <f>Secteurs!$B$73</f>
        <v/>
      </c>
      <c r="B213" s="201">
        <f>Produits!$B$81</f>
        <v/>
      </c>
      <c r="C213">
        <f>'Prétraitement Collecte + Stock'!P14/10^3</f>
        <v/>
      </c>
      <c r="D213" s="52" t="inlineStr">
        <is>
          <t>kt</t>
        </is>
      </c>
      <c r="E213" t="n">
        <v>0</v>
      </c>
      <c r="F213" s="26" t="n">
        <v>2015</v>
      </c>
      <c r="G213" s="1998" t="inlineStr">
        <is>
          <t>Elevée</t>
        </is>
      </c>
      <c r="H213" s="1998" t="n"/>
      <c r="I213" s="79" t="inlineStr">
        <is>
          <t>FranceAgriMer</t>
        </is>
      </c>
      <c r="J213" s="1993" t="n"/>
      <c r="K213" s="1993" t="n"/>
      <c r="L213" s="1993" t="n"/>
    </row>
    <row r="214">
      <c r="A214" s="44">
        <f>Secteurs!$B$73</f>
        <v/>
      </c>
      <c r="B214" s="44">
        <f>Produits!$B$115</f>
        <v/>
      </c>
      <c r="C214">
        <f>'Prétraitement Collecte + Stock'!P15/10^3</f>
        <v/>
      </c>
      <c r="D214" s="52" t="inlineStr">
        <is>
          <t>kt</t>
        </is>
      </c>
      <c r="E214" t="n">
        <v>0</v>
      </c>
      <c r="F214" s="26" t="n">
        <v>2015</v>
      </c>
      <c r="G214" s="1998" t="inlineStr">
        <is>
          <t>Elevée</t>
        </is>
      </c>
      <c r="H214" s="1998" t="n"/>
      <c r="I214" s="79" t="inlineStr">
        <is>
          <t>FranceAgriMer</t>
        </is>
      </c>
      <c r="J214" s="1993" t="n"/>
      <c r="K214" s="1993" t="n"/>
      <c r="L214" s="1993" t="n"/>
    </row>
    <row r="215">
      <c r="A215" s="44">
        <f>Secteurs!$B$73</f>
        <v/>
      </c>
      <c r="B215" s="44">
        <f>Produits!$B$99</f>
        <v/>
      </c>
      <c r="C215">
        <f>'Prétraitement Collecte + Stock'!P16/10^3</f>
        <v/>
      </c>
      <c r="D215" s="52" t="inlineStr">
        <is>
          <t>kt</t>
        </is>
      </c>
      <c r="F215" s="26" t="n">
        <v>2015</v>
      </c>
      <c r="G215" s="1998" t="inlineStr">
        <is>
          <t>Elevée</t>
        </is>
      </c>
      <c r="H215" s="1998" t="n"/>
      <c r="I215" s="79" t="inlineStr">
        <is>
          <t>FranceAgriMer</t>
        </is>
      </c>
      <c r="J215" s="1993" t="n"/>
      <c r="K215" s="1993" t="n"/>
      <c r="L215" s="1993" t="n"/>
    </row>
    <row r="216">
      <c r="A216" s="44">
        <f>Secteurs!$B$73</f>
        <v/>
      </c>
      <c r="B216" s="44">
        <f>Produits!$B$84</f>
        <v/>
      </c>
      <c r="C216">
        <f>'Prétraitement Collecte + Stock'!P17/10^3</f>
        <v/>
      </c>
      <c r="D216" s="52" t="inlineStr">
        <is>
          <t>kt</t>
        </is>
      </c>
      <c r="E216" t="n">
        <v>0</v>
      </c>
      <c r="F216" s="26" t="n">
        <v>2015</v>
      </c>
      <c r="G216" s="1998" t="inlineStr">
        <is>
          <t>Elevée</t>
        </is>
      </c>
      <c r="H216" s="1998" t="n"/>
      <c r="I216" s="79" t="inlineStr">
        <is>
          <t>FranceAgriMer</t>
        </is>
      </c>
      <c r="J216" s="1993" t="n"/>
      <c r="K216" s="1993" t="n"/>
      <c r="L216" s="1993" t="n"/>
    </row>
    <row r="217">
      <c r="A217" s="44">
        <f>Secteurs!$B$73</f>
        <v/>
      </c>
      <c r="B217" s="44">
        <f>Produits!$B$90</f>
        <v/>
      </c>
      <c r="C217">
        <f>'Prétraitement Collecte + Stock'!P19/10^3</f>
        <v/>
      </c>
      <c r="D217" s="52" t="inlineStr">
        <is>
          <t>kt</t>
        </is>
      </c>
      <c r="E217" t="n">
        <v>0</v>
      </c>
      <c r="F217" s="26" t="n">
        <v>2015</v>
      </c>
      <c r="G217" s="1998" t="inlineStr">
        <is>
          <t>Elevée</t>
        </is>
      </c>
      <c r="H217" s="1998" t="n"/>
      <c r="I217" s="79" t="inlineStr">
        <is>
          <t>FranceAgriMer</t>
        </is>
      </c>
      <c r="J217" s="1993" t="n"/>
      <c r="K217" s="1993" t="n"/>
      <c r="L217" s="1993" t="n"/>
    </row>
    <row r="218">
      <c r="A218" s="44">
        <f>Secteurs!$B$73</f>
        <v/>
      </c>
      <c r="B218" s="44">
        <f>Produits!$B$93</f>
        <v/>
      </c>
      <c r="C218">
        <f>'Prétraitement Collecte + Stock'!P20/10^3</f>
        <v/>
      </c>
      <c r="D218" s="52" t="inlineStr">
        <is>
          <t>kt</t>
        </is>
      </c>
      <c r="E218" t="n">
        <v>0</v>
      </c>
      <c r="F218" s="26" t="n">
        <v>2015</v>
      </c>
      <c r="G218" s="1998" t="inlineStr">
        <is>
          <t>Elevée</t>
        </is>
      </c>
      <c r="H218" s="1998" t="n"/>
      <c r="I218" s="79" t="inlineStr">
        <is>
          <t>FranceAgriMer</t>
        </is>
      </c>
      <c r="J218" s="1993" t="n"/>
      <c r="K218" s="1993" t="n"/>
      <c r="L218" s="1993" t="n"/>
    </row>
    <row r="219">
      <c r="A219" s="44">
        <f>Secteurs!$B$73</f>
        <v/>
      </c>
      <c r="B219" s="44">
        <f>Produits!$B$102</f>
        <v/>
      </c>
      <c r="C219">
        <f>'Prétraitement Collecte + Stock'!AF7/10^3</f>
        <v/>
      </c>
      <c r="D219" s="52" t="inlineStr">
        <is>
          <t>kt</t>
        </is>
      </c>
      <c r="E219" t="n">
        <v>0</v>
      </c>
      <c r="F219" s="26" t="n">
        <v>2019</v>
      </c>
      <c r="G219" s="1998" t="inlineStr">
        <is>
          <t>Elevée</t>
        </is>
      </c>
      <c r="H219" s="1998" t="n"/>
      <c r="I219" s="79" t="inlineStr">
        <is>
          <t>FranceAgriMer</t>
        </is>
      </c>
      <c r="J219" s="1993" t="n"/>
      <c r="K219" s="1993" t="n"/>
      <c r="L219" s="1993" t="n"/>
    </row>
    <row r="220">
      <c r="A220" s="44">
        <f>Secteurs!$B$73</f>
        <v/>
      </c>
      <c r="B220" s="44">
        <f>Produits!$B$87</f>
        <v/>
      </c>
      <c r="C220">
        <f>'Prétraitement Collecte + Stock'!AF8/10^3</f>
        <v/>
      </c>
      <c r="D220" s="52" t="inlineStr">
        <is>
          <t>kt</t>
        </is>
      </c>
      <c r="F220" s="26" t="n">
        <v>2019</v>
      </c>
      <c r="G220" s="1998" t="inlineStr">
        <is>
          <t>Elevée</t>
        </is>
      </c>
      <c r="H220" s="1998" t="n"/>
      <c r="I220" s="79" t="inlineStr">
        <is>
          <t>FranceAgriMer</t>
        </is>
      </c>
      <c r="J220" s="1993" t="n"/>
      <c r="K220" s="1993" t="n"/>
      <c r="L220" s="1993" t="n"/>
    </row>
    <row r="221">
      <c r="A221" s="44">
        <f>Secteurs!$B$73</f>
        <v/>
      </c>
      <c r="B221" s="201">
        <f>Produits!$B$72</f>
        <v/>
      </c>
      <c r="C221">
        <f>'Prétraitement Collecte + Stock'!AF9/10^3</f>
        <v/>
      </c>
      <c r="D221" s="52" t="inlineStr">
        <is>
          <t>kt</t>
        </is>
      </c>
      <c r="E221" t="n">
        <v>0</v>
      </c>
      <c r="F221" s="26" t="n">
        <v>2019</v>
      </c>
      <c r="G221" s="1998" t="inlineStr">
        <is>
          <t>Elevée</t>
        </is>
      </c>
      <c r="H221" s="1998" t="n"/>
      <c r="I221" s="79" t="inlineStr">
        <is>
          <t>FranceAgriMer</t>
        </is>
      </c>
      <c r="J221" s="1993" t="n"/>
      <c r="K221" s="1993" t="n"/>
      <c r="L221" s="1993" t="n"/>
    </row>
    <row r="222">
      <c r="A222" s="44">
        <f>Secteurs!$B$73</f>
        <v/>
      </c>
      <c r="B222" s="201">
        <f>Produits!$B$75</f>
        <v/>
      </c>
      <c r="C222">
        <f>'Prétraitement Collecte + Stock'!AF10/10^3</f>
        <v/>
      </c>
      <c r="D222" s="52" t="inlineStr">
        <is>
          <t>kt</t>
        </is>
      </c>
      <c r="E222" t="n">
        <v>0</v>
      </c>
      <c r="F222" s="26" t="n">
        <v>2019</v>
      </c>
      <c r="G222" s="1998" t="inlineStr">
        <is>
          <t>Elevée</t>
        </is>
      </c>
      <c r="H222" s="1998" t="n"/>
      <c r="I222" s="79" t="inlineStr">
        <is>
          <t>FranceAgriMer</t>
        </is>
      </c>
      <c r="J222" s="1993" t="n"/>
      <c r="K222" s="1993" t="n"/>
      <c r="L222" s="1993" t="n"/>
    </row>
    <row r="223">
      <c r="A223" s="44">
        <f>Secteurs!$B$73</f>
        <v/>
      </c>
      <c r="B223" s="44">
        <f>Produits!$B$105</f>
        <v/>
      </c>
      <c r="C223">
        <f>'Prétraitement Collecte + Stock'!AF11/10^3</f>
        <v/>
      </c>
      <c r="D223" s="52" t="inlineStr">
        <is>
          <t>kt</t>
        </is>
      </c>
      <c r="F223" s="26" t="n">
        <v>2019</v>
      </c>
      <c r="G223" s="1998" t="inlineStr">
        <is>
          <t>Elevée</t>
        </is>
      </c>
      <c r="H223" s="1998" t="n"/>
      <c r="I223" s="79" t="inlineStr">
        <is>
          <t>FranceAgriMer</t>
        </is>
      </c>
      <c r="J223" s="1993" t="n"/>
      <c r="K223" s="1993" t="n"/>
      <c r="L223" s="1993" t="n"/>
    </row>
    <row r="224">
      <c r="A224" s="44">
        <f>Secteurs!$B$73</f>
        <v/>
      </c>
      <c r="B224" s="201">
        <f>Produits!$B$78</f>
        <v/>
      </c>
      <c r="C224">
        <f>'Prétraitement Collecte + Stock'!AF12/10^3</f>
        <v/>
      </c>
      <c r="D224" s="52" t="inlineStr">
        <is>
          <t>kt</t>
        </is>
      </c>
      <c r="E224" t="n">
        <v>0</v>
      </c>
      <c r="F224" s="26" t="n">
        <v>2019</v>
      </c>
      <c r="G224" s="1998" t="inlineStr">
        <is>
          <t>Elevée</t>
        </is>
      </c>
      <c r="H224" s="1998" t="n"/>
      <c r="I224" s="79" t="inlineStr">
        <is>
          <t>FranceAgriMer</t>
        </is>
      </c>
      <c r="J224" s="1993" t="n"/>
      <c r="K224" s="1993" t="n"/>
      <c r="L224" s="1993" t="n"/>
    </row>
    <row r="225">
      <c r="A225" s="44">
        <f>Secteurs!$B$73</f>
        <v/>
      </c>
      <c r="B225" s="201">
        <f>Produits!$B$108</f>
        <v/>
      </c>
      <c r="C225">
        <f>'Prétraitement Collecte + Stock'!AF18/10^3</f>
        <v/>
      </c>
      <c r="D225" s="52" t="inlineStr">
        <is>
          <t>kt</t>
        </is>
      </c>
      <c r="F225" s="26" t="n">
        <v>2019</v>
      </c>
      <c r="G225" s="1998" t="inlineStr">
        <is>
          <t>Elevée</t>
        </is>
      </c>
      <c r="H225" s="1998" t="n"/>
      <c r="I225" s="79" t="inlineStr">
        <is>
          <t>FranceAgriMer</t>
        </is>
      </c>
      <c r="J225" s="1993" t="n"/>
      <c r="K225" s="1993" t="n"/>
      <c r="L225" s="1993" t="n"/>
    </row>
    <row r="226">
      <c r="A226" s="44">
        <f>Secteurs!$B$73</f>
        <v/>
      </c>
      <c r="B226" s="44">
        <f>Produits!$B$96</f>
        <v/>
      </c>
      <c r="C226">
        <f>'Prétraitement Collecte + Stock'!AF13/10^3</f>
        <v/>
      </c>
      <c r="D226" s="52" t="inlineStr">
        <is>
          <t>kt</t>
        </is>
      </c>
      <c r="E226" t="n">
        <v>0</v>
      </c>
      <c r="F226" s="26" t="n">
        <v>2019</v>
      </c>
      <c r="G226" s="1998" t="inlineStr">
        <is>
          <t>Elevée</t>
        </is>
      </c>
      <c r="H226" s="1998" t="n"/>
      <c r="I226" s="79" t="inlineStr">
        <is>
          <t>FranceAgriMer</t>
        </is>
      </c>
      <c r="J226" s="1993" t="n"/>
      <c r="K226" s="1993" t="n"/>
      <c r="L226" s="1993" t="n"/>
    </row>
    <row r="227">
      <c r="A227" s="44">
        <f>Secteurs!$B$73</f>
        <v/>
      </c>
      <c r="B227" s="201">
        <f>Produits!$B$81</f>
        <v/>
      </c>
      <c r="C227">
        <f>'Prétraitement Collecte + Stock'!AF14/10^3</f>
        <v/>
      </c>
      <c r="D227" s="52" t="inlineStr">
        <is>
          <t>kt</t>
        </is>
      </c>
      <c r="E227" t="n">
        <v>0</v>
      </c>
      <c r="F227" s="26" t="n">
        <v>2019</v>
      </c>
      <c r="G227" s="1998" t="inlineStr">
        <is>
          <t>Elevée</t>
        </is>
      </c>
      <c r="H227" s="1998" t="n"/>
      <c r="I227" s="79" t="inlineStr">
        <is>
          <t>FranceAgriMer</t>
        </is>
      </c>
      <c r="J227" s="1993" t="n"/>
      <c r="K227" s="1993" t="n"/>
      <c r="L227" s="1993" t="n"/>
    </row>
    <row r="228">
      <c r="A228" s="44">
        <f>Secteurs!$B$73</f>
        <v/>
      </c>
      <c r="B228" s="44">
        <f>Produits!$B$115</f>
        <v/>
      </c>
      <c r="C228">
        <f>'Prétraitement Collecte + Stock'!AF15/10^3</f>
        <v/>
      </c>
      <c r="D228" s="52" t="inlineStr">
        <is>
          <t>kt</t>
        </is>
      </c>
      <c r="E228" t="n">
        <v>0</v>
      </c>
      <c r="F228" s="26" t="n">
        <v>2019</v>
      </c>
      <c r="G228" s="1998" t="inlineStr">
        <is>
          <t>Elevée</t>
        </is>
      </c>
      <c r="H228" s="1998" t="n"/>
      <c r="I228" s="79" t="inlineStr">
        <is>
          <t>FranceAgriMer</t>
        </is>
      </c>
      <c r="J228" s="1993" t="n"/>
      <c r="K228" s="1993" t="n"/>
      <c r="L228" s="1993" t="n"/>
    </row>
    <row r="229">
      <c r="A229" s="44">
        <f>Secteurs!$B$73</f>
        <v/>
      </c>
      <c r="B229" s="44">
        <f>Produits!$B$99</f>
        <v/>
      </c>
      <c r="C229">
        <f>'Prétraitement Collecte + Stock'!AF16/10^3</f>
        <v/>
      </c>
      <c r="D229" s="52" t="inlineStr">
        <is>
          <t>kt</t>
        </is>
      </c>
      <c r="F229" s="26" t="n">
        <v>2019</v>
      </c>
      <c r="G229" s="1998" t="inlineStr">
        <is>
          <t>Elevée</t>
        </is>
      </c>
      <c r="H229" s="1998" t="n"/>
      <c r="I229" s="79" t="inlineStr">
        <is>
          <t>FranceAgriMer</t>
        </is>
      </c>
      <c r="J229" s="1993" t="n"/>
      <c r="K229" s="1993" t="n"/>
      <c r="L229" s="1993" t="n"/>
    </row>
    <row r="230">
      <c r="A230" s="44">
        <f>Secteurs!$B$73</f>
        <v/>
      </c>
      <c r="B230" s="44">
        <f>Produits!$B$84</f>
        <v/>
      </c>
      <c r="C230">
        <f>'Prétraitement Collecte + Stock'!AF17/10^3</f>
        <v/>
      </c>
      <c r="D230" s="52" t="inlineStr">
        <is>
          <t>kt</t>
        </is>
      </c>
      <c r="E230" t="n">
        <v>0</v>
      </c>
      <c r="F230" s="26" t="n">
        <v>2019</v>
      </c>
      <c r="G230" s="1998" t="inlineStr">
        <is>
          <t>Elevée</t>
        </is>
      </c>
      <c r="H230" s="1998" t="n"/>
      <c r="I230" s="79" t="inlineStr">
        <is>
          <t>FranceAgriMer</t>
        </is>
      </c>
      <c r="J230" s="1993" t="n"/>
      <c r="K230" s="1993" t="n"/>
      <c r="L230" s="1993" t="n"/>
    </row>
    <row r="231">
      <c r="A231" s="44">
        <f>Secteurs!$B$73</f>
        <v/>
      </c>
      <c r="B231" s="44">
        <f>Produits!$B$90</f>
        <v/>
      </c>
      <c r="C231">
        <f>'Prétraitement Collecte + Stock'!AF19/10^3</f>
        <v/>
      </c>
      <c r="D231" s="52" t="inlineStr">
        <is>
          <t>kt</t>
        </is>
      </c>
      <c r="F231" s="26" t="n">
        <v>2019</v>
      </c>
      <c r="G231" s="1998" t="inlineStr">
        <is>
          <t>Elevée</t>
        </is>
      </c>
      <c r="H231" s="1998" t="n"/>
      <c r="I231" s="79" t="inlineStr">
        <is>
          <t>FranceAgriMer</t>
        </is>
      </c>
      <c r="J231" s="1993" t="n"/>
      <c r="K231" s="1993" t="n"/>
      <c r="L231" s="1993" t="n"/>
    </row>
    <row r="232">
      <c r="A232" s="44">
        <f>Secteurs!$B$73</f>
        <v/>
      </c>
      <c r="B232" s="44">
        <f>Produits!$B$93</f>
        <v/>
      </c>
      <c r="C232">
        <f>'Prétraitement Collecte + Stock'!AF20/10^3</f>
        <v/>
      </c>
      <c r="D232" s="52" t="inlineStr">
        <is>
          <t>kt</t>
        </is>
      </c>
      <c r="E232" t="n">
        <v>0</v>
      </c>
      <c r="F232" s="26" t="n">
        <v>2019</v>
      </c>
      <c r="G232" s="1998" t="inlineStr">
        <is>
          <t>Elevée</t>
        </is>
      </c>
      <c r="H232" s="1998" t="n"/>
      <c r="I232" s="79" t="inlineStr">
        <is>
          <t>FranceAgriMer</t>
        </is>
      </c>
      <c r="J232" s="1993" t="n"/>
      <c r="K232" s="1993" t="n"/>
      <c r="L232" s="1993" t="n"/>
    </row>
    <row r="233">
      <c r="A233" s="44">
        <f>Produits!$B$101</f>
        <v/>
      </c>
      <c r="B233" s="44">
        <f>Secteurs!$B$76</f>
        <v/>
      </c>
      <c r="C233">
        <f>'Prétraitement Collecte + Stock'!H7/10^3</f>
        <v/>
      </c>
      <c r="D233" s="52" t="inlineStr">
        <is>
          <t>kt</t>
        </is>
      </c>
      <c r="E233" t="n">
        <v>0</v>
      </c>
      <c r="F233" s="26" t="n">
        <v>2015</v>
      </c>
      <c r="G233" s="1998" t="inlineStr">
        <is>
          <t>Elevée</t>
        </is>
      </c>
      <c r="H233" s="1998" t="n"/>
      <c r="I233" s="79" t="inlineStr">
        <is>
          <t>FranceAgriMer</t>
        </is>
      </c>
      <c r="J233" s="1993" t="n"/>
      <c r="K233" s="1993" t="n"/>
      <c r="L233" s="1993" t="n"/>
      <c r="O233" s="1983" t="inlineStr">
        <is>
          <t>Stockage grains conso</t>
        </is>
      </c>
    </row>
    <row r="234">
      <c r="A234" s="44">
        <f>Produits!$B$86</f>
        <v/>
      </c>
      <c r="B234" s="44">
        <f>Secteurs!$B$76</f>
        <v/>
      </c>
      <c r="C234">
        <f>'Prétraitement Collecte + Stock'!H8/10^3</f>
        <v/>
      </c>
      <c r="D234" s="52" t="inlineStr">
        <is>
          <t>kt</t>
        </is>
      </c>
      <c r="E234" t="n">
        <v>0</v>
      </c>
      <c r="F234" s="26" t="n">
        <v>2015</v>
      </c>
      <c r="G234" s="1998" t="inlineStr">
        <is>
          <t>Elevée</t>
        </is>
      </c>
      <c r="H234" s="1998" t="n"/>
      <c r="I234" s="79" t="inlineStr">
        <is>
          <t>FranceAgriMer</t>
        </is>
      </c>
      <c r="J234" s="1993" t="n"/>
      <c r="K234" s="1993" t="n"/>
      <c r="L234" s="1993" t="n"/>
    </row>
    <row r="235">
      <c r="A235" s="201">
        <f>Produits!$B$71</f>
        <v/>
      </c>
      <c r="B235" s="44">
        <f>Secteurs!$B$76</f>
        <v/>
      </c>
      <c r="C235">
        <f>'Prétraitement Collecte + Stock'!H9/10^3</f>
        <v/>
      </c>
      <c r="D235" s="52" t="inlineStr">
        <is>
          <t>kt</t>
        </is>
      </c>
      <c r="F235" s="26" t="n">
        <v>2015</v>
      </c>
      <c r="G235" s="1998" t="inlineStr">
        <is>
          <t>Elevée</t>
        </is>
      </c>
      <c r="H235" s="1998" t="n"/>
      <c r="I235" s="79" t="inlineStr">
        <is>
          <t>FranceAgriMer</t>
        </is>
      </c>
      <c r="J235" s="1993" t="n"/>
      <c r="K235" s="1993" t="n"/>
      <c r="L235" s="1993" t="n"/>
    </row>
    <row r="236">
      <c r="A236" s="201">
        <f>Produits!$B$74</f>
        <v/>
      </c>
      <c r="B236" s="44">
        <f>Secteurs!$B$76</f>
        <v/>
      </c>
      <c r="C236">
        <f>'Prétraitement Collecte + Stock'!H10/10^3</f>
        <v/>
      </c>
      <c r="D236" s="52" t="inlineStr">
        <is>
          <t>kt</t>
        </is>
      </c>
      <c r="F236" s="26" t="n">
        <v>2015</v>
      </c>
      <c r="G236" s="1998" t="inlineStr">
        <is>
          <t>Elevée</t>
        </is>
      </c>
      <c r="H236" s="1998" t="n"/>
      <c r="I236" s="79" t="inlineStr">
        <is>
          <t>FranceAgriMer</t>
        </is>
      </c>
      <c r="J236" s="1993" t="n"/>
      <c r="K236" s="1993" t="n"/>
      <c r="L236" s="1993" t="n"/>
    </row>
    <row r="237">
      <c r="A237" s="44">
        <f>Produits!$B$104</f>
        <v/>
      </c>
      <c r="B237" s="44">
        <f>Secteurs!$B$76</f>
        <v/>
      </c>
      <c r="C237">
        <f>'Prétraitement Collecte + Stock'!H11/10^3</f>
        <v/>
      </c>
      <c r="D237" s="52" t="inlineStr">
        <is>
          <t>kt</t>
        </is>
      </c>
      <c r="F237" s="26" t="n">
        <v>2015</v>
      </c>
      <c r="G237" s="1998" t="inlineStr">
        <is>
          <t>Elevée</t>
        </is>
      </c>
      <c r="H237" s="1998" t="n"/>
      <c r="I237" s="79" t="inlineStr">
        <is>
          <t>FranceAgriMer</t>
        </is>
      </c>
      <c r="J237" s="1993" t="n"/>
      <c r="K237" s="1993" t="n"/>
      <c r="L237" s="1993" t="n"/>
    </row>
    <row r="238">
      <c r="A238" s="201">
        <f>Produits!$B$77</f>
        <v/>
      </c>
      <c r="B238" s="44">
        <f>Secteurs!$B$76</f>
        <v/>
      </c>
      <c r="C238">
        <f>'Prétraitement Collecte + Stock'!H12/10^3</f>
        <v/>
      </c>
      <c r="D238" s="52" t="inlineStr">
        <is>
          <t>kt</t>
        </is>
      </c>
      <c r="E238" t="n">
        <v>0</v>
      </c>
      <c r="F238" s="26" t="n">
        <v>2015</v>
      </c>
      <c r="G238" s="1998" t="inlineStr">
        <is>
          <t>Elevée</t>
        </is>
      </c>
      <c r="H238" s="1998" t="n"/>
      <c r="I238" s="79" t="inlineStr">
        <is>
          <t>FranceAgriMer</t>
        </is>
      </c>
      <c r="J238" s="1993" t="n"/>
      <c r="K238" s="1993" t="n"/>
      <c r="L238" s="1993" t="n"/>
    </row>
    <row r="239">
      <c r="A239" s="201">
        <f>Produits!$B$107</f>
        <v/>
      </c>
      <c r="B239" s="44">
        <f>Secteurs!$B$76</f>
        <v/>
      </c>
      <c r="C239">
        <f>'Prétraitement Collecte + Stock'!H18/10^3</f>
        <v/>
      </c>
      <c r="D239" s="52" t="inlineStr">
        <is>
          <t>kt</t>
        </is>
      </c>
      <c r="F239" s="26" t="n">
        <v>2015</v>
      </c>
      <c r="G239" s="1998" t="inlineStr">
        <is>
          <t>Elevée</t>
        </is>
      </c>
      <c r="H239" s="1998" t="n"/>
      <c r="I239" s="79" t="inlineStr">
        <is>
          <t>FranceAgriMer</t>
        </is>
      </c>
      <c r="J239" s="1993" t="n"/>
      <c r="K239" s="1993" t="n"/>
      <c r="L239" s="1993" t="n"/>
    </row>
    <row r="240">
      <c r="A240" s="44">
        <f>Produits!$B$95</f>
        <v/>
      </c>
      <c r="B240" s="44">
        <f>Secteurs!$B$76</f>
        <v/>
      </c>
      <c r="C240">
        <f>'Prétraitement Collecte + Stock'!H13/10^3</f>
        <v/>
      </c>
      <c r="D240" s="52" t="inlineStr">
        <is>
          <t>kt</t>
        </is>
      </c>
      <c r="E240" t="n">
        <v>0</v>
      </c>
      <c r="F240" s="26" t="n">
        <v>2015</v>
      </c>
      <c r="G240" s="1998" t="inlineStr">
        <is>
          <t>Elevée</t>
        </is>
      </c>
      <c r="H240" s="1998" t="n"/>
      <c r="I240" s="79" t="inlineStr">
        <is>
          <t>FranceAgriMer</t>
        </is>
      </c>
      <c r="J240" s="1993" t="n"/>
      <c r="K240" s="1993" t="n"/>
      <c r="L240" s="1993" t="n"/>
    </row>
    <row r="241">
      <c r="A241" s="201">
        <f>Produits!$B$80</f>
        <v/>
      </c>
      <c r="B241" s="44">
        <f>Secteurs!$B$76</f>
        <v/>
      </c>
      <c r="C241">
        <f>'Prétraitement Collecte + Stock'!H14/10^3</f>
        <v/>
      </c>
      <c r="D241" s="52" t="inlineStr">
        <is>
          <t>kt</t>
        </is>
      </c>
      <c r="E241" t="n">
        <v>0</v>
      </c>
      <c r="F241" s="26" t="n">
        <v>2015</v>
      </c>
      <c r="G241" s="1998" t="inlineStr">
        <is>
          <t>Elevée</t>
        </is>
      </c>
      <c r="H241" s="1998" t="n"/>
      <c r="I241" s="79" t="inlineStr">
        <is>
          <t>FranceAgriMer</t>
        </is>
      </c>
      <c r="J241" s="1993" t="n"/>
      <c r="K241" s="1993" t="n"/>
      <c r="L241" s="1993" t="n"/>
    </row>
    <row r="242">
      <c r="A242" s="44">
        <f>Produits!$B$114</f>
        <v/>
      </c>
      <c r="B242" s="44">
        <f>Secteurs!$B$76</f>
        <v/>
      </c>
      <c r="C242">
        <f>'Prétraitement Collecte + Stock'!H15/10^3</f>
        <v/>
      </c>
      <c r="D242" s="52" t="inlineStr">
        <is>
          <t>kt</t>
        </is>
      </c>
      <c r="E242" t="n">
        <v>0</v>
      </c>
      <c r="F242" s="26" t="n">
        <v>2015</v>
      </c>
      <c r="G242" s="1998" t="inlineStr">
        <is>
          <t>Elevée</t>
        </is>
      </c>
      <c r="H242" s="1998" t="n"/>
      <c r="I242" s="79" t="inlineStr">
        <is>
          <t>FranceAgriMer</t>
        </is>
      </c>
      <c r="J242" s="1993" t="n"/>
      <c r="K242" s="1993" t="n"/>
      <c r="L242" s="1993" t="n"/>
    </row>
    <row r="243">
      <c r="A243" s="44">
        <f>Produits!$B$98</f>
        <v/>
      </c>
      <c r="B243" s="44">
        <f>Secteurs!$B$76</f>
        <v/>
      </c>
      <c r="C243">
        <f>'Prétraitement Collecte + Stock'!H16/10^3</f>
        <v/>
      </c>
      <c r="D243" s="52" t="inlineStr">
        <is>
          <t>kt</t>
        </is>
      </c>
      <c r="F243" s="26" t="n">
        <v>2015</v>
      </c>
      <c r="G243" s="1998" t="inlineStr">
        <is>
          <t>Elevée</t>
        </is>
      </c>
      <c r="H243" s="1998" t="n"/>
      <c r="I243" s="79" t="inlineStr">
        <is>
          <t>FranceAgriMer</t>
        </is>
      </c>
      <c r="J243" s="1993" t="n"/>
      <c r="K243" s="1993" t="n"/>
      <c r="L243" s="1993" t="n"/>
    </row>
    <row r="244">
      <c r="A244" s="44">
        <f>Produits!$B$83</f>
        <v/>
      </c>
      <c r="B244" s="44">
        <f>Secteurs!$B$76</f>
        <v/>
      </c>
      <c r="C244">
        <f>'Prétraitement Collecte + Stock'!H17/10^3</f>
        <v/>
      </c>
      <c r="D244" s="52" t="inlineStr">
        <is>
          <t>kt</t>
        </is>
      </c>
      <c r="E244" t="n">
        <v>0</v>
      </c>
      <c r="F244" s="26" t="n">
        <v>2015</v>
      </c>
      <c r="G244" s="1998" t="inlineStr">
        <is>
          <t>Elevée</t>
        </is>
      </c>
      <c r="H244" s="1998" t="n"/>
      <c r="I244" s="79" t="inlineStr">
        <is>
          <t>FranceAgriMer</t>
        </is>
      </c>
      <c r="J244" s="1993" t="n"/>
      <c r="K244" s="1993" t="n"/>
      <c r="L244" s="1993" t="n"/>
    </row>
    <row r="245">
      <c r="A245" s="44">
        <f>Produits!$B$89</f>
        <v/>
      </c>
      <c r="B245" s="44">
        <f>Secteurs!$B$76</f>
        <v/>
      </c>
      <c r="C245">
        <f>'Prétraitement Collecte + Stock'!H19/10^3</f>
        <v/>
      </c>
      <c r="D245" s="52" t="inlineStr">
        <is>
          <t>kt</t>
        </is>
      </c>
      <c r="E245" t="n">
        <v>0</v>
      </c>
      <c r="F245" s="26" t="n">
        <v>2015</v>
      </c>
      <c r="G245" s="1998" t="inlineStr">
        <is>
          <t>Elevée</t>
        </is>
      </c>
      <c r="H245" s="1998" t="n"/>
      <c r="I245" s="79" t="inlineStr">
        <is>
          <t>FranceAgriMer</t>
        </is>
      </c>
      <c r="J245" s="1993" t="n"/>
      <c r="K245" s="1993" t="n"/>
      <c r="L245" s="1993" t="n"/>
    </row>
    <row r="246">
      <c r="A246" s="44">
        <f>Produits!$B$92</f>
        <v/>
      </c>
      <c r="B246" s="44">
        <f>Secteurs!$B$76</f>
        <v/>
      </c>
      <c r="C246">
        <f>'Prétraitement Collecte + Stock'!H20/10^3</f>
        <v/>
      </c>
      <c r="D246" s="52" t="inlineStr">
        <is>
          <t>kt</t>
        </is>
      </c>
      <c r="E246" t="n">
        <v>0</v>
      </c>
      <c r="F246" s="26" t="n">
        <v>2015</v>
      </c>
      <c r="G246" s="1998" t="inlineStr">
        <is>
          <t>Elevée</t>
        </is>
      </c>
      <c r="H246" s="1998" t="n"/>
      <c r="I246" s="79" t="inlineStr">
        <is>
          <t>FranceAgriMer</t>
        </is>
      </c>
      <c r="J246" s="1993" t="n"/>
      <c r="K246" s="1993" t="n"/>
      <c r="L246" s="1993" t="n"/>
    </row>
    <row r="247">
      <c r="A247" s="44">
        <f>Produits!$B$101</f>
        <v/>
      </c>
      <c r="B247" s="44">
        <f>Secteurs!$B$76</f>
        <v/>
      </c>
      <c r="C247">
        <f>'Prétraitement Collecte + Stock'!X7/10^3</f>
        <v/>
      </c>
      <c r="D247" s="52" t="inlineStr">
        <is>
          <t>kt</t>
        </is>
      </c>
      <c r="E247" t="n">
        <v>0</v>
      </c>
      <c r="F247" s="26" t="n">
        <v>2019</v>
      </c>
      <c r="G247" s="1998" t="inlineStr">
        <is>
          <t>Elevée</t>
        </is>
      </c>
      <c r="H247" s="1998" t="n"/>
      <c r="I247" s="79" t="inlineStr">
        <is>
          <t>FranceAgriMer</t>
        </is>
      </c>
      <c r="J247" s="1993" t="n"/>
      <c r="K247" s="1993" t="n"/>
      <c r="L247" s="1993" t="n"/>
    </row>
    <row r="248">
      <c r="A248" s="44">
        <f>Produits!$B$86</f>
        <v/>
      </c>
      <c r="B248" s="44">
        <f>Secteurs!$B$76</f>
        <v/>
      </c>
      <c r="C248">
        <f>'Prétraitement Collecte + Stock'!X8/10^3</f>
        <v/>
      </c>
      <c r="D248" s="52" t="inlineStr">
        <is>
          <t>kt</t>
        </is>
      </c>
      <c r="E248" t="n">
        <v>0</v>
      </c>
      <c r="F248" s="26" t="n">
        <v>2019</v>
      </c>
      <c r="G248" s="1998" t="inlineStr">
        <is>
          <t>Elevée</t>
        </is>
      </c>
      <c r="H248" s="1998" t="n"/>
      <c r="I248" s="79" t="inlineStr">
        <is>
          <t>FranceAgriMer</t>
        </is>
      </c>
      <c r="J248" s="1993" t="n"/>
      <c r="K248" s="1993" t="n"/>
      <c r="L248" s="1993" t="n"/>
    </row>
    <row r="249">
      <c r="A249" s="201">
        <f>Produits!$B$71</f>
        <v/>
      </c>
      <c r="B249" s="44">
        <f>Secteurs!$B$76</f>
        <v/>
      </c>
      <c r="C249">
        <f>'Prétraitement Collecte + Stock'!X9/10^3</f>
        <v/>
      </c>
      <c r="D249" s="52" t="inlineStr">
        <is>
          <t>kt</t>
        </is>
      </c>
      <c r="E249" t="n">
        <v>0</v>
      </c>
      <c r="F249" s="26" t="n">
        <v>2019</v>
      </c>
      <c r="G249" s="1998" t="inlineStr">
        <is>
          <t>Elevée</t>
        </is>
      </c>
      <c r="H249" s="1998" t="n"/>
      <c r="I249" s="79" t="inlineStr">
        <is>
          <t>FranceAgriMer</t>
        </is>
      </c>
      <c r="J249" s="1993" t="n"/>
      <c r="K249" s="1993" t="n"/>
      <c r="L249" s="1993" t="n"/>
    </row>
    <row r="250">
      <c r="A250" s="201">
        <f>Produits!$B$74</f>
        <v/>
      </c>
      <c r="B250" s="44">
        <f>Secteurs!$B$76</f>
        <v/>
      </c>
      <c r="C250">
        <f>'Prétraitement Collecte + Stock'!X10/10^3</f>
        <v/>
      </c>
      <c r="D250" s="52" t="inlineStr">
        <is>
          <t>kt</t>
        </is>
      </c>
      <c r="F250" s="26" t="n">
        <v>2019</v>
      </c>
      <c r="G250" s="1998" t="inlineStr">
        <is>
          <t>Elevée</t>
        </is>
      </c>
      <c r="H250" s="1998" t="n"/>
      <c r="I250" s="79" t="inlineStr">
        <is>
          <t>FranceAgriMer</t>
        </is>
      </c>
      <c r="J250" s="1993" t="n"/>
      <c r="K250" s="1993" t="n"/>
      <c r="L250" s="1993" t="n"/>
    </row>
    <row r="251">
      <c r="A251" s="44">
        <f>Produits!$B$104</f>
        <v/>
      </c>
      <c r="B251" s="44">
        <f>Secteurs!$B$76</f>
        <v/>
      </c>
      <c r="C251">
        <f>'Prétraitement Collecte + Stock'!X11/10^3</f>
        <v/>
      </c>
      <c r="D251" s="52" t="inlineStr">
        <is>
          <t>kt</t>
        </is>
      </c>
      <c r="E251" t="n">
        <v>0</v>
      </c>
      <c r="F251" s="26" t="n">
        <v>2019</v>
      </c>
      <c r="G251" s="1998" t="inlineStr">
        <is>
          <t>Elevée</t>
        </is>
      </c>
      <c r="H251" s="1998" t="n"/>
      <c r="I251" s="79" t="inlineStr">
        <is>
          <t>FranceAgriMer</t>
        </is>
      </c>
      <c r="J251" s="1993" t="n"/>
      <c r="K251" s="1993" t="n"/>
      <c r="L251" s="1993" t="n"/>
    </row>
    <row r="252">
      <c r="A252" s="201">
        <f>Produits!$B$77</f>
        <v/>
      </c>
      <c r="B252" s="44">
        <f>Secteurs!$B$76</f>
        <v/>
      </c>
      <c r="C252">
        <f>'Prétraitement Collecte + Stock'!X12/10^3</f>
        <v/>
      </c>
      <c r="D252" s="52" t="inlineStr">
        <is>
          <t>kt</t>
        </is>
      </c>
      <c r="E252" t="n">
        <v>0</v>
      </c>
      <c r="F252" s="26" t="n">
        <v>2019</v>
      </c>
      <c r="G252" s="1998" t="inlineStr">
        <is>
          <t>Elevée</t>
        </is>
      </c>
      <c r="H252" s="1998" t="n"/>
      <c r="I252" s="79" t="inlineStr">
        <is>
          <t>FranceAgriMer</t>
        </is>
      </c>
      <c r="J252" s="1993" t="n"/>
      <c r="K252" s="1993" t="n"/>
      <c r="L252" s="1993" t="n"/>
    </row>
    <row r="253">
      <c r="A253" s="201">
        <f>Produits!$B$107</f>
        <v/>
      </c>
      <c r="B253" s="44">
        <f>Secteurs!$B$76</f>
        <v/>
      </c>
      <c r="C253">
        <f>'Prétraitement Collecte + Stock'!X18/10^3</f>
        <v/>
      </c>
      <c r="D253" s="52" t="inlineStr">
        <is>
          <t>kt</t>
        </is>
      </c>
      <c r="F253" s="26" t="n">
        <v>2019</v>
      </c>
      <c r="G253" s="1998" t="inlineStr">
        <is>
          <t>Elevée</t>
        </is>
      </c>
      <c r="H253" s="1998" t="n"/>
      <c r="I253" s="79" t="inlineStr">
        <is>
          <t>FranceAgriMer</t>
        </is>
      </c>
      <c r="J253" s="1993" t="n"/>
      <c r="K253" s="1993" t="n"/>
      <c r="L253" s="1993" t="n"/>
    </row>
    <row r="254">
      <c r="A254" s="44">
        <f>Produits!$B$95</f>
        <v/>
      </c>
      <c r="B254" s="44">
        <f>Secteurs!$B$76</f>
        <v/>
      </c>
      <c r="C254">
        <f>'Prétraitement Collecte + Stock'!X13/10^3</f>
        <v/>
      </c>
      <c r="D254" s="52" t="inlineStr">
        <is>
          <t>kt</t>
        </is>
      </c>
      <c r="E254" t="n">
        <v>0</v>
      </c>
      <c r="F254" s="26" t="n">
        <v>2019</v>
      </c>
      <c r="G254" s="1998" t="inlineStr">
        <is>
          <t>Elevée</t>
        </is>
      </c>
      <c r="H254" s="1998" t="n"/>
      <c r="I254" s="79" t="inlineStr">
        <is>
          <t>FranceAgriMer</t>
        </is>
      </c>
      <c r="J254" s="1993" t="n"/>
      <c r="K254" s="1993" t="n"/>
      <c r="L254" s="1993" t="n"/>
    </row>
    <row r="255">
      <c r="A255" s="201">
        <f>Produits!$B$80</f>
        <v/>
      </c>
      <c r="B255" s="44">
        <f>Secteurs!$B$76</f>
        <v/>
      </c>
      <c r="C255">
        <f>'Prétraitement Collecte + Stock'!X14/10^3</f>
        <v/>
      </c>
      <c r="D255" s="52" t="inlineStr">
        <is>
          <t>kt</t>
        </is>
      </c>
      <c r="F255" s="26" t="n">
        <v>2019</v>
      </c>
      <c r="G255" s="1998" t="inlineStr">
        <is>
          <t>Elevée</t>
        </is>
      </c>
      <c r="H255" s="1998" t="n"/>
      <c r="I255" s="79" t="inlineStr">
        <is>
          <t>FranceAgriMer</t>
        </is>
      </c>
      <c r="J255" s="1993" t="n"/>
      <c r="K255" s="1993" t="n"/>
      <c r="L255" s="1993" t="n"/>
    </row>
    <row r="256">
      <c r="A256" s="44">
        <f>Produits!$B$114</f>
        <v/>
      </c>
      <c r="B256" s="44">
        <f>Secteurs!$B$76</f>
        <v/>
      </c>
      <c r="C256">
        <f>'Prétraitement Collecte + Stock'!X15/10^3</f>
        <v/>
      </c>
      <c r="D256" s="52" t="inlineStr">
        <is>
          <t>kt</t>
        </is>
      </c>
      <c r="F256" s="26" t="n">
        <v>2019</v>
      </c>
      <c r="G256" s="1998" t="inlineStr">
        <is>
          <t>Elevée</t>
        </is>
      </c>
      <c r="H256" s="1998" t="n"/>
      <c r="I256" s="79" t="inlineStr">
        <is>
          <t>FranceAgriMer</t>
        </is>
      </c>
      <c r="J256" s="1993" t="n"/>
      <c r="K256" s="1993" t="n"/>
      <c r="L256" s="1993" t="n"/>
    </row>
    <row r="257">
      <c r="A257" s="44">
        <f>Produits!$B$98</f>
        <v/>
      </c>
      <c r="B257" s="44">
        <f>Secteurs!$B$76</f>
        <v/>
      </c>
      <c r="C257">
        <f>'Prétraitement Collecte + Stock'!X16/10^3</f>
        <v/>
      </c>
      <c r="D257" s="52" t="inlineStr">
        <is>
          <t>kt</t>
        </is>
      </c>
      <c r="E257" t="n">
        <v>0</v>
      </c>
      <c r="F257" s="26" t="n">
        <v>2019</v>
      </c>
      <c r="G257" s="1998" t="inlineStr">
        <is>
          <t>Elevée</t>
        </is>
      </c>
      <c r="H257" s="1998" t="n"/>
      <c r="I257" s="79" t="inlineStr">
        <is>
          <t>FranceAgriMer</t>
        </is>
      </c>
      <c r="J257" s="1993" t="n"/>
      <c r="K257" s="1993" t="n"/>
      <c r="L257" s="1993" t="n"/>
    </row>
    <row r="258">
      <c r="A258" s="44">
        <f>Produits!$B$83</f>
        <v/>
      </c>
      <c r="B258" s="44">
        <f>Secteurs!$B$76</f>
        <v/>
      </c>
      <c r="C258">
        <f>'Prétraitement Collecte + Stock'!X17/10^3</f>
        <v/>
      </c>
      <c r="D258" s="52" t="inlineStr">
        <is>
          <t>kt</t>
        </is>
      </c>
      <c r="F258" s="26" t="n">
        <v>2019</v>
      </c>
      <c r="G258" s="1998" t="inlineStr">
        <is>
          <t>Elevée</t>
        </is>
      </c>
      <c r="H258" s="1998" t="n"/>
      <c r="I258" s="79" t="inlineStr">
        <is>
          <t>FranceAgriMer</t>
        </is>
      </c>
      <c r="J258" s="1993" t="n"/>
      <c r="K258" s="1993" t="n"/>
      <c r="L258" s="1993" t="n"/>
    </row>
    <row r="259">
      <c r="A259" s="44">
        <f>Produits!$B$89</f>
        <v/>
      </c>
      <c r="B259" s="44">
        <f>Secteurs!$B$76</f>
        <v/>
      </c>
      <c r="C259">
        <f>'Prétraitement Collecte + Stock'!X19/10^3</f>
        <v/>
      </c>
      <c r="D259" s="52" t="inlineStr">
        <is>
          <t>kt</t>
        </is>
      </c>
      <c r="F259" s="26" t="n">
        <v>2019</v>
      </c>
      <c r="G259" s="1998" t="inlineStr">
        <is>
          <t>Elevée</t>
        </is>
      </c>
      <c r="H259" s="1998" t="n"/>
      <c r="I259" s="79" t="inlineStr">
        <is>
          <t>FranceAgriMer</t>
        </is>
      </c>
      <c r="J259" s="1993" t="n"/>
      <c r="K259" s="1993" t="n"/>
      <c r="L259" s="1993" t="n"/>
    </row>
    <row r="260">
      <c r="A260" s="44">
        <f>Produits!$B$92</f>
        <v/>
      </c>
      <c r="B260" s="44">
        <f>Secteurs!$B$76</f>
        <v/>
      </c>
      <c r="C260">
        <f>'Prétraitement Collecte + Stock'!X20/10^3</f>
        <v/>
      </c>
      <c r="D260" s="52" t="inlineStr">
        <is>
          <t>kt</t>
        </is>
      </c>
      <c r="F260" s="26" t="n">
        <v>2019</v>
      </c>
      <c r="G260" s="1998" t="inlineStr">
        <is>
          <t>Elevée</t>
        </is>
      </c>
      <c r="H260" s="1998" t="n"/>
      <c r="I260" s="79" t="inlineStr">
        <is>
          <t>FranceAgriMer</t>
        </is>
      </c>
      <c r="J260" s="1993" t="n"/>
      <c r="K260" s="1993" t="n"/>
      <c r="L260" s="1993" t="n"/>
    </row>
    <row r="261">
      <c r="A261" s="44">
        <f>Produits!$B$102</f>
        <v/>
      </c>
      <c r="B261" s="44">
        <f>Secteurs!$B$76</f>
        <v/>
      </c>
      <c r="C261">
        <f>'Prétraitement Collecte + Stock'!O7/10^3</f>
        <v/>
      </c>
      <c r="D261" s="52" t="inlineStr">
        <is>
          <t>kt</t>
        </is>
      </c>
      <c r="E261" t="n">
        <v>0</v>
      </c>
      <c r="F261" s="26" t="n">
        <v>2015</v>
      </c>
      <c r="G261" s="1998" t="inlineStr">
        <is>
          <t>Elevée</t>
        </is>
      </c>
      <c r="H261" s="1998" t="n"/>
      <c r="I261" s="79" t="inlineStr">
        <is>
          <t>FranceAgriMer</t>
        </is>
      </c>
      <c r="J261" s="1993" t="n"/>
      <c r="K261" s="1993" t="n"/>
      <c r="L261" s="1993" t="n"/>
      <c r="O261" s="1983" t="inlineStr">
        <is>
          <t>Stockage semences</t>
        </is>
      </c>
    </row>
    <row r="262">
      <c r="A262" s="44">
        <f>Produits!$B$87</f>
        <v/>
      </c>
      <c r="B262" s="44">
        <f>Secteurs!$B$76</f>
        <v/>
      </c>
      <c r="C262">
        <f>'Prétraitement Collecte + Stock'!O8/10^3</f>
        <v/>
      </c>
      <c r="D262" s="52" t="inlineStr">
        <is>
          <t>kt</t>
        </is>
      </c>
      <c r="E262" t="n">
        <v>0</v>
      </c>
      <c r="F262" s="26" t="n">
        <v>2015</v>
      </c>
      <c r="G262" s="1998" t="inlineStr">
        <is>
          <t>Elevée</t>
        </is>
      </c>
      <c r="H262" s="1998" t="n"/>
      <c r="I262" s="79" t="inlineStr">
        <is>
          <t>FranceAgriMer</t>
        </is>
      </c>
      <c r="J262" s="1993" t="n"/>
      <c r="K262" s="1993" t="n"/>
      <c r="L262" s="1993" t="n"/>
    </row>
    <row r="263">
      <c r="A263" s="201">
        <f>Produits!$B$72</f>
        <v/>
      </c>
      <c r="B263" s="44">
        <f>Secteurs!$B$76</f>
        <v/>
      </c>
      <c r="C263">
        <f>'Prétraitement Collecte + Stock'!O9/10^3</f>
        <v/>
      </c>
      <c r="D263" s="52" t="inlineStr">
        <is>
          <t>kt</t>
        </is>
      </c>
      <c r="F263" s="26" t="n">
        <v>2015</v>
      </c>
      <c r="G263" s="1998" t="inlineStr">
        <is>
          <t>Elevée</t>
        </is>
      </c>
      <c r="H263" s="1998" t="n"/>
      <c r="I263" s="79" t="inlineStr">
        <is>
          <t>FranceAgriMer</t>
        </is>
      </c>
      <c r="J263" s="1993" t="n"/>
      <c r="K263" s="1993" t="n"/>
      <c r="L263" s="1993" t="n"/>
    </row>
    <row r="264">
      <c r="A264" s="201">
        <f>Produits!$B$75</f>
        <v/>
      </c>
      <c r="B264" s="44">
        <f>Secteurs!$B$76</f>
        <v/>
      </c>
      <c r="C264">
        <f>'Prétraitement Collecte + Stock'!O10/10^3</f>
        <v/>
      </c>
      <c r="D264" s="52" t="inlineStr">
        <is>
          <t>kt</t>
        </is>
      </c>
      <c r="F264" s="26" t="n">
        <v>2015</v>
      </c>
      <c r="G264" s="1998" t="inlineStr">
        <is>
          <t>Elevée</t>
        </is>
      </c>
      <c r="H264" s="1998" t="n"/>
      <c r="I264" s="79" t="inlineStr">
        <is>
          <t>FranceAgriMer</t>
        </is>
      </c>
      <c r="J264" s="1993" t="n"/>
      <c r="K264" s="1993" t="n"/>
      <c r="L264" s="1993" t="n"/>
    </row>
    <row r="265">
      <c r="A265" s="44">
        <f>Produits!$B$105</f>
        <v/>
      </c>
      <c r="B265" s="44">
        <f>Secteurs!$B$76</f>
        <v/>
      </c>
      <c r="C265">
        <f>'Prétraitement Collecte + Stock'!O11/10^3</f>
        <v/>
      </c>
      <c r="D265" s="52" t="inlineStr">
        <is>
          <t>kt</t>
        </is>
      </c>
      <c r="E265" t="n">
        <v>0</v>
      </c>
      <c r="F265" s="26" t="n">
        <v>2015</v>
      </c>
      <c r="G265" s="1998" t="inlineStr">
        <is>
          <t>Elevée</t>
        </is>
      </c>
      <c r="H265" s="1998" t="n"/>
      <c r="I265" s="79" t="inlineStr">
        <is>
          <t>FranceAgriMer</t>
        </is>
      </c>
      <c r="J265" s="1993" t="n"/>
      <c r="K265" s="1993" t="n"/>
      <c r="L265" s="1993" t="n"/>
    </row>
    <row r="266">
      <c r="A266" s="201">
        <f>Produits!$B$78</f>
        <v/>
      </c>
      <c r="B266" s="44">
        <f>Secteurs!$B$76</f>
        <v/>
      </c>
      <c r="C266">
        <f>'Prétraitement Collecte + Stock'!O12/10^3</f>
        <v/>
      </c>
      <c r="D266" s="52" t="inlineStr">
        <is>
          <t>kt</t>
        </is>
      </c>
      <c r="E266" t="n">
        <v>0</v>
      </c>
      <c r="F266" s="26" t="n">
        <v>2015</v>
      </c>
      <c r="G266" s="1998" t="inlineStr">
        <is>
          <t>Elevée</t>
        </is>
      </c>
      <c r="H266" s="1998" t="n"/>
      <c r="I266" s="79" t="inlineStr">
        <is>
          <t>FranceAgriMer</t>
        </is>
      </c>
      <c r="J266" s="1993" t="n"/>
      <c r="K266" s="1993" t="n"/>
      <c r="L266" s="1993" t="n"/>
    </row>
    <row r="267">
      <c r="A267" s="201">
        <f>Produits!$B$108</f>
        <v/>
      </c>
      <c r="B267" s="44">
        <f>Secteurs!$B$76</f>
        <v/>
      </c>
      <c r="C267">
        <f>'Prétraitement Collecte + Stock'!O18/10^3</f>
        <v/>
      </c>
      <c r="D267" s="52" t="inlineStr">
        <is>
          <t>kt</t>
        </is>
      </c>
      <c r="E267" t="n">
        <v>0</v>
      </c>
      <c r="F267" s="26" t="n">
        <v>2015</v>
      </c>
      <c r="G267" s="1998" t="inlineStr">
        <is>
          <t>Elevée</t>
        </is>
      </c>
      <c r="H267" s="1998" t="n"/>
      <c r="I267" s="79" t="inlineStr">
        <is>
          <t>FranceAgriMer</t>
        </is>
      </c>
      <c r="J267" s="1993" t="n"/>
      <c r="K267" s="1993" t="n"/>
      <c r="L267" s="1993" t="n"/>
    </row>
    <row r="268">
      <c r="A268" s="44">
        <f>Produits!$B$96</f>
        <v/>
      </c>
      <c r="B268" s="44">
        <f>Secteurs!$B$76</f>
        <v/>
      </c>
      <c r="C268">
        <f>'Prétraitement Collecte + Stock'!O13/10^3</f>
        <v/>
      </c>
      <c r="D268" s="52" t="inlineStr">
        <is>
          <t>kt</t>
        </is>
      </c>
      <c r="E268" t="n">
        <v>0</v>
      </c>
      <c r="F268" s="26" t="n">
        <v>2015</v>
      </c>
      <c r="G268" s="1998" t="inlineStr">
        <is>
          <t>Elevée</t>
        </is>
      </c>
      <c r="H268" s="1998" t="n"/>
      <c r="I268" s="79" t="inlineStr">
        <is>
          <t>FranceAgriMer</t>
        </is>
      </c>
      <c r="J268" s="1993" t="n"/>
      <c r="K268" s="1993" t="n"/>
      <c r="L268" s="1993" t="n"/>
    </row>
    <row r="269">
      <c r="A269" s="201">
        <f>Produits!$B$81</f>
        <v/>
      </c>
      <c r="B269" s="44">
        <f>Secteurs!$B$76</f>
        <v/>
      </c>
      <c r="C269">
        <f>'Prétraitement Collecte + Stock'!O14/10^3</f>
        <v/>
      </c>
      <c r="D269" s="52" t="inlineStr">
        <is>
          <t>kt</t>
        </is>
      </c>
      <c r="F269" s="26" t="n">
        <v>2015</v>
      </c>
      <c r="G269" s="1998" t="inlineStr">
        <is>
          <t>Elevée</t>
        </is>
      </c>
      <c r="H269" s="1998" t="n"/>
      <c r="I269" s="79" t="inlineStr">
        <is>
          <t>FranceAgriMer</t>
        </is>
      </c>
      <c r="J269" s="1993" t="n"/>
      <c r="K269" s="1993" t="n"/>
      <c r="L269" s="1993" t="n"/>
    </row>
    <row r="270">
      <c r="A270" s="44">
        <f>Produits!$B$115</f>
        <v/>
      </c>
      <c r="B270" s="44">
        <f>Secteurs!$B$76</f>
        <v/>
      </c>
      <c r="C270">
        <f>'Prétraitement Collecte + Stock'!O15/10^3</f>
        <v/>
      </c>
      <c r="D270" s="52" t="inlineStr">
        <is>
          <t>kt</t>
        </is>
      </c>
      <c r="E270" t="n">
        <v>0</v>
      </c>
      <c r="F270" s="26" t="n">
        <v>2015</v>
      </c>
      <c r="G270" s="1998" t="inlineStr">
        <is>
          <t>Elevée</t>
        </is>
      </c>
      <c r="H270" s="1998" t="n"/>
      <c r="I270" s="79" t="inlineStr">
        <is>
          <t>FranceAgriMer</t>
        </is>
      </c>
      <c r="J270" s="1993" t="n"/>
      <c r="K270" s="1993" t="n"/>
      <c r="L270" s="1993" t="n"/>
    </row>
    <row r="271">
      <c r="A271" s="44">
        <f>Produits!$B$99</f>
        <v/>
      </c>
      <c r="B271" s="44">
        <f>Secteurs!$B$76</f>
        <v/>
      </c>
      <c r="C271">
        <f>'Prétraitement Collecte + Stock'!O16/10^3</f>
        <v/>
      </c>
      <c r="D271" s="52" t="inlineStr">
        <is>
          <t>kt</t>
        </is>
      </c>
      <c r="E271" t="n">
        <v>0</v>
      </c>
      <c r="F271" s="26" t="n">
        <v>2015</v>
      </c>
      <c r="G271" s="1998" t="inlineStr">
        <is>
          <t>Elevée</t>
        </is>
      </c>
      <c r="H271" s="1998" t="n"/>
      <c r="I271" s="79" t="inlineStr">
        <is>
          <t>FranceAgriMer</t>
        </is>
      </c>
      <c r="J271" s="1993" t="n"/>
      <c r="K271" s="1993" t="n"/>
      <c r="L271" s="1993" t="n"/>
    </row>
    <row r="272">
      <c r="A272" s="44">
        <f>Produits!$B$84</f>
        <v/>
      </c>
      <c r="B272" s="44">
        <f>Secteurs!$B$76</f>
        <v/>
      </c>
      <c r="C272">
        <f>'Prétraitement Collecte + Stock'!O17/10^3</f>
        <v/>
      </c>
      <c r="D272" s="52" t="inlineStr">
        <is>
          <t>kt</t>
        </is>
      </c>
      <c r="F272" s="26" t="n">
        <v>2015</v>
      </c>
      <c r="G272" s="1998" t="inlineStr">
        <is>
          <t>Elevée</t>
        </is>
      </c>
      <c r="H272" s="1998" t="n"/>
      <c r="I272" s="79" t="inlineStr">
        <is>
          <t>FranceAgriMer</t>
        </is>
      </c>
      <c r="J272" s="1993" t="n"/>
      <c r="K272" s="1993" t="n"/>
      <c r="L272" s="1993" t="n"/>
    </row>
    <row r="273">
      <c r="A273" s="44">
        <f>Produits!$B$90</f>
        <v/>
      </c>
      <c r="B273" s="44">
        <f>Secteurs!$B$76</f>
        <v/>
      </c>
      <c r="C273">
        <f>'Prétraitement Collecte + Stock'!O19/10^3</f>
        <v/>
      </c>
      <c r="D273" s="52" t="inlineStr">
        <is>
          <t>kt</t>
        </is>
      </c>
      <c r="F273" s="26" t="n">
        <v>2015</v>
      </c>
      <c r="G273" s="1998" t="inlineStr">
        <is>
          <t>Elevée</t>
        </is>
      </c>
      <c r="H273" s="1998" t="n"/>
      <c r="I273" s="79" t="inlineStr">
        <is>
          <t>FranceAgriMer</t>
        </is>
      </c>
      <c r="J273" s="1993" t="n"/>
      <c r="K273" s="1993" t="n"/>
      <c r="L273" s="1993" t="n"/>
    </row>
    <row r="274">
      <c r="A274" s="44">
        <f>Produits!$B$93</f>
        <v/>
      </c>
      <c r="B274" s="44">
        <f>Secteurs!$B$76</f>
        <v/>
      </c>
      <c r="C274">
        <f>'Prétraitement Collecte + Stock'!O20/10^3</f>
        <v/>
      </c>
      <c r="D274" s="52" t="inlineStr">
        <is>
          <t>kt</t>
        </is>
      </c>
      <c r="F274" s="26" t="n">
        <v>2015</v>
      </c>
      <c r="G274" s="1998" t="inlineStr">
        <is>
          <t>Elevée</t>
        </is>
      </c>
      <c r="H274" s="1998" t="n"/>
      <c r="I274" s="79" t="inlineStr">
        <is>
          <t>FranceAgriMer</t>
        </is>
      </c>
      <c r="J274" s="1993" t="n"/>
      <c r="K274" s="1993" t="n"/>
      <c r="L274" s="1993" t="n"/>
    </row>
    <row r="275">
      <c r="A275" s="44">
        <f>Produits!$B$102</f>
        <v/>
      </c>
      <c r="B275" s="44">
        <f>Secteurs!$B$76</f>
        <v/>
      </c>
      <c r="C275">
        <f>'Prétraitement Collecte + Stock'!AE7/10^3</f>
        <v/>
      </c>
      <c r="D275" s="52" t="inlineStr">
        <is>
          <t>kt</t>
        </is>
      </c>
      <c r="E275" t="n">
        <v>0</v>
      </c>
      <c r="F275" s="26" t="n">
        <v>2019</v>
      </c>
      <c r="G275" s="1998" t="inlineStr">
        <is>
          <t>Elevée</t>
        </is>
      </c>
      <c r="H275" s="1998" t="n"/>
      <c r="I275" s="79" t="inlineStr">
        <is>
          <t>FranceAgriMer</t>
        </is>
      </c>
      <c r="J275" s="1993" t="n"/>
      <c r="K275" s="1993" t="n"/>
      <c r="L275" s="1993" t="n"/>
    </row>
    <row r="276">
      <c r="A276" s="44">
        <f>Produits!$B$87</f>
        <v/>
      </c>
      <c r="B276" s="44">
        <f>Secteurs!$B$76</f>
        <v/>
      </c>
      <c r="C276">
        <f>'Prétraitement Collecte + Stock'!AE8/10^3</f>
        <v/>
      </c>
      <c r="D276" s="52" t="inlineStr">
        <is>
          <t>kt</t>
        </is>
      </c>
      <c r="E276" t="n">
        <v>0</v>
      </c>
      <c r="F276" s="26" t="n">
        <v>2019</v>
      </c>
      <c r="G276" s="1998" t="inlineStr">
        <is>
          <t>Elevée</t>
        </is>
      </c>
      <c r="H276" s="1998" t="n"/>
      <c r="I276" s="79" t="inlineStr">
        <is>
          <t>FranceAgriMer</t>
        </is>
      </c>
      <c r="J276" s="1993" t="n"/>
      <c r="K276" s="1993" t="n"/>
      <c r="L276" s="1993" t="n"/>
    </row>
    <row r="277">
      <c r="A277" s="201">
        <f>Produits!$B$72</f>
        <v/>
      </c>
      <c r="B277" s="44">
        <f>Secteurs!$B$76</f>
        <v/>
      </c>
      <c r="C277">
        <f>'Prétraitement Collecte + Stock'!AE9/10^3</f>
        <v/>
      </c>
      <c r="D277" s="52" t="inlineStr">
        <is>
          <t>kt</t>
        </is>
      </c>
      <c r="F277" s="26" t="n">
        <v>2019</v>
      </c>
      <c r="G277" s="1998" t="inlineStr">
        <is>
          <t>Elevée</t>
        </is>
      </c>
      <c r="H277" s="1998" t="n"/>
      <c r="I277" s="79" t="inlineStr">
        <is>
          <t>FranceAgriMer</t>
        </is>
      </c>
      <c r="J277" s="1993" t="n"/>
      <c r="K277" s="1993" t="n"/>
      <c r="L277" s="1993" t="n"/>
    </row>
    <row r="278">
      <c r="A278" s="201">
        <f>Produits!$B$75</f>
        <v/>
      </c>
      <c r="B278" s="44">
        <f>Secteurs!$B$76</f>
        <v/>
      </c>
      <c r="C278">
        <f>'Prétraitement Collecte + Stock'!AE10/10^3</f>
        <v/>
      </c>
      <c r="D278" s="52" t="inlineStr">
        <is>
          <t>kt</t>
        </is>
      </c>
      <c r="F278" s="26" t="n">
        <v>2019</v>
      </c>
      <c r="G278" s="1998" t="inlineStr">
        <is>
          <t>Elevée</t>
        </is>
      </c>
      <c r="H278" s="1998" t="n"/>
      <c r="I278" s="79" t="inlineStr">
        <is>
          <t>FranceAgriMer</t>
        </is>
      </c>
      <c r="J278" s="1993" t="n"/>
      <c r="K278" s="1993" t="n"/>
      <c r="L278" s="1993" t="n"/>
    </row>
    <row r="279">
      <c r="A279" s="44">
        <f>Produits!$B$105</f>
        <v/>
      </c>
      <c r="B279" s="44">
        <f>Secteurs!$B$76</f>
        <v/>
      </c>
      <c r="C279">
        <f>'Prétraitement Collecte + Stock'!AE11/10^3</f>
        <v/>
      </c>
      <c r="D279" s="52" t="inlineStr">
        <is>
          <t>kt</t>
        </is>
      </c>
      <c r="E279" t="n">
        <v>0</v>
      </c>
      <c r="F279" s="26" t="n">
        <v>2019</v>
      </c>
      <c r="G279" s="1998" t="inlineStr">
        <is>
          <t>Elevée</t>
        </is>
      </c>
      <c r="H279" s="1998" t="n"/>
      <c r="I279" s="79" t="inlineStr">
        <is>
          <t>FranceAgriMer</t>
        </is>
      </c>
      <c r="J279" s="1993" t="n"/>
      <c r="K279" s="1993" t="n"/>
      <c r="L279" s="1993" t="n"/>
    </row>
    <row r="280">
      <c r="A280" s="201">
        <f>Produits!$B$78</f>
        <v/>
      </c>
      <c r="B280" s="44">
        <f>Secteurs!$B$76</f>
        <v/>
      </c>
      <c r="C280">
        <f>'Prétraitement Collecte + Stock'!AE12/10^3</f>
        <v/>
      </c>
      <c r="D280" s="52" t="inlineStr">
        <is>
          <t>kt</t>
        </is>
      </c>
      <c r="F280" s="26" t="n">
        <v>2019</v>
      </c>
      <c r="G280" s="1998" t="inlineStr">
        <is>
          <t>Elevée</t>
        </is>
      </c>
      <c r="H280" s="1998" t="n"/>
      <c r="I280" s="79" t="inlineStr">
        <is>
          <t>FranceAgriMer</t>
        </is>
      </c>
      <c r="J280" s="1993" t="n"/>
      <c r="K280" s="1993" t="n"/>
      <c r="L280" s="1993" t="n"/>
    </row>
    <row r="281">
      <c r="A281" s="201">
        <f>Produits!$B$108</f>
        <v/>
      </c>
      <c r="B281" s="44">
        <f>Secteurs!$B$76</f>
        <v/>
      </c>
      <c r="C281">
        <f>'Prétraitement Collecte + Stock'!AE18/10^3</f>
        <v/>
      </c>
      <c r="D281" s="52" t="inlineStr">
        <is>
          <t>kt</t>
        </is>
      </c>
      <c r="E281" t="n">
        <v>0</v>
      </c>
      <c r="F281" s="26" t="n">
        <v>2019</v>
      </c>
      <c r="G281" s="1998" t="inlineStr">
        <is>
          <t>Elevée</t>
        </is>
      </c>
      <c r="H281" s="1998" t="n"/>
      <c r="I281" s="79" t="inlineStr">
        <is>
          <t>FranceAgriMer</t>
        </is>
      </c>
      <c r="J281" s="1993" t="n"/>
      <c r="K281" s="1993" t="n"/>
      <c r="L281" s="1993" t="n"/>
    </row>
    <row r="282">
      <c r="A282" s="44">
        <f>Produits!$B$96</f>
        <v/>
      </c>
      <c r="B282" s="44">
        <f>Secteurs!$B$76</f>
        <v/>
      </c>
      <c r="C282">
        <f>'Prétraitement Collecte + Stock'!AE13/10^3</f>
        <v/>
      </c>
      <c r="D282" s="52" t="inlineStr">
        <is>
          <t>kt</t>
        </is>
      </c>
      <c r="E282" t="n">
        <v>0</v>
      </c>
      <c r="F282" s="26" t="n">
        <v>2019</v>
      </c>
      <c r="G282" s="1998" t="inlineStr">
        <is>
          <t>Elevée</t>
        </is>
      </c>
      <c r="H282" s="1998" t="n"/>
      <c r="I282" s="79" t="inlineStr">
        <is>
          <t>FranceAgriMer</t>
        </is>
      </c>
      <c r="J282" s="1993" t="n"/>
      <c r="K282" s="1993" t="n"/>
      <c r="L282" s="1993" t="n"/>
    </row>
    <row r="283">
      <c r="A283" s="201">
        <f>Produits!$B$81</f>
        <v/>
      </c>
      <c r="B283" s="44">
        <f>Secteurs!$B$76</f>
        <v/>
      </c>
      <c r="C283">
        <f>'Prétraitement Collecte + Stock'!AE14/10^3</f>
        <v/>
      </c>
      <c r="D283" s="52" t="inlineStr">
        <is>
          <t>kt</t>
        </is>
      </c>
      <c r="F283" s="26" t="n">
        <v>2019</v>
      </c>
      <c r="G283" s="1998" t="inlineStr">
        <is>
          <t>Elevée</t>
        </is>
      </c>
      <c r="H283" s="1998" t="n"/>
      <c r="I283" s="79" t="inlineStr">
        <is>
          <t>FranceAgriMer</t>
        </is>
      </c>
      <c r="J283" s="1993" t="n"/>
      <c r="K283" s="1993" t="n"/>
      <c r="L283" s="1993" t="n"/>
    </row>
    <row r="284">
      <c r="A284" s="44">
        <f>Produits!$B$115</f>
        <v/>
      </c>
      <c r="B284" s="44">
        <f>Secteurs!$B$76</f>
        <v/>
      </c>
      <c r="C284">
        <f>'Prétraitement Collecte + Stock'!AE15/10^3</f>
        <v/>
      </c>
      <c r="D284" s="52" t="inlineStr">
        <is>
          <t>kt</t>
        </is>
      </c>
      <c r="E284" t="n">
        <v>0</v>
      </c>
      <c r="F284" s="26" t="n">
        <v>2019</v>
      </c>
      <c r="G284" s="1998" t="inlineStr">
        <is>
          <t>Elevée</t>
        </is>
      </c>
      <c r="H284" s="1998" t="n"/>
      <c r="I284" s="79" t="inlineStr">
        <is>
          <t>FranceAgriMer</t>
        </is>
      </c>
      <c r="J284" s="1993" t="n"/>
      <c r="K284" s="1993" t="n"/>
      <c r="L284" s="1993" t="n"/>
    </row>
    <row r="285">
      <c r="A285" s="44">
        <f>Produits!$B$99</f>
        <v/>
      </c>
      <c r="B285" s="44">
        <f>Secteurs!$B$76</f>
        <v/>
      </c>
      <c r="C285">
        <f>'Prétraitement Collecte + Stock'!AE16/10^3</f>
        <v/>
      </c>
      <c r="D285" s="52" t="inlineStr">
        <is>
          <t>kt</t>
        </is>
      </c>
      <c r="E285" t="n">
        <v>0</v>
      </c>
      <c r="F285" s="26" t="n">
        <v>2019</v>
      </c>
      <c r="G285" s="1998" t="inlineStr">
        <is>
          <t>Elevée</t>
        </is>
      </c>
      <c r="H285" s="1998" t="n"/>
      <c r="I285" s="79" t="inlineStr">
        <is>
          <t>FranceAgriMer</t>
        </is>
      </c>
      <c r="J285" s="1993" t="n"/>
      <c r="K285" s="1993" t="n"/>
      <c r="L285" s="1993" t="n"/>
    </row>
    <row r="286">
      <c r="A286" s="44">
        <f>Produits!$B$84</f>
        <v/>
      </c>
      <c r="B286" s="44">
        <f>Secteurs!$B$76</f>
        <v/>
      </c>
      <c r="C286">
        <f>'Prétraitement Collecte + Stock'!AE17/10^3</f>
        <v/>
      </c>
      <c r="D286" s="52" t="inlineStr">
        <is>
          <t>kt</t>
        </is>
      </c>
      <c r="F286" s="26" t="n">
        <v>2019</v>
      </c>
      <c r="G286" s="1998" t="inlineStr">
        <is>
          <t>Elevée</t>
        </is>
      </c>
      <c r="H286" s="1998" t="n"/>
      <c r="I286" s="79" t="inlineStr">
        <is>
          <t>FranceAgriMer</t>
        </is>
      </c>
      <c r="J286" s="1993" t="n"/>
      <c r="K286" s="1993" t="n"/>
      <c r="L286" s="1993" t="n"/>
    </row>
    <row r="287">
      <c r="A287" s="44">
        <f>Produits!$B$90</f>
        <v/>
      </c>
      <c r="B287" s="44">
        <f>Secteurs!$B$76</f>
        <v/>
      </c>
      <c r="C287">
        <f>'Prétraitement Collecte + Stock'!AE19/10^3</f>
        <v/>
      </c>
      <c r="D287" s="52" t="inlineStr">
        <is>
          <t>kt</t>
        </is>
      </c>
      <c r="E287" t="n">
        <v>0</v>
      </c>
      <c r="F287" s="26" t="n">
        <v>2019</v>
      </c>
      <c r="G287" s="1998" t="inlineStr">
        <is>
          <t>Elevée</t>
        </is>
      </c>
      <c r="H287" s="1998" t="n"/>
      <c r="I287" s="79" t="inlineStr">
        <is>
          <t>FranceAgriMer</t>
        </is>
      </c>
      <c r="J287" s="1993" t="n"/>
      <c r="K287" s="1993" t="n"/>
      <c r="L287" s="1993" t="n"/>
    </row>
    <row r="288">
      <c r="A288" s="44">
        <f>Produits!$B$93</f>
        <v/>
      </c>
      <c r="B288" s="44">
        <f>Secteurs!$B$76</f>
        <v/>
      </c>
      <c r="C288">
        <f>'Prétraitement Collecte + Stock'!AE20/10^3</f>
        <v/>
      </c>
      <c r="D288" s="52" t="inlineStr">
        <is>
          <t>kt</t>
        </is>
      </c>
      <c r="F288" s="26" t="n">
        <v>2019</v>
      </c>
      <c r="G288" s="1998" t="inlineStr">
        <is>
          <t>Elevée</t>
        </is>
      </c>
      <c r="H288" s="1998" t="n"/>
      <c r="I288" s="79" t="inlineStr">
        <is>
          <t>FranceAgriMer</t>
        </is>
      </c>
      <c r="J288" s="1993" t="n"/>
      <c r="K288" s="1993" t="n"/>
      <c r="L288" s="1993" t="n"/>
    </row>
    <row r="289">
      <c r="A289" s="201">
        <f>Secteurs!$B$57</f>
        <v/>
      </c>
      <c r="B289" s="44">
        <f>Produits!$B$101</f>
        <v/>
      </c>
      <c r="C289" s="26">
        <f>'Prétraitement Collecte + Stock'!C7/10^3</f>
        <v/>
      </c>
      <c r="D289" s="52" t="inlineStr">
        <is>
          <t>kt</t>
        </is>
      </c>
      <c r="E289" s="26" t="n"/>
      <c r="F289" s="26" t="n">
        <v>2015</v>
      </c>
      <c r="G289" s="79" t="inlineStr">
        <is>
          <t>Moyenne</t>
        </is>
      </c>
      <c r="H289" s="79" t="n"/>
      <c r="I289" s="79" t="inlineStr">
        <is>
          <t>FranceAgriMer</t>
        </is>
      </c>
      <c r="J289" s="1993" t="n"/>
      <c r="K289" s="1993" t="n"/>
      <c r="L289" s="1993" t="n"/>
      <c r="O289" s="1983" t="inlineStr">
        <is>
          <t>Collecte de grains conso (n-1)</t>
        </is>
      </c>
    </row>
    <row r="290">
      <c r="A290" s="201">
        <f>Secteurs!$B$42</f>
        <v/>
      </c>
      <c r="B290" s="44">
        <f>Produits!$B$86</f>
        <v/>
      </c>
      <c r="C290" s="26">
        <f>'Prétraitement Collecte + Stock'!C8/10^3</f>
        <v/>
      </c>
      <c r="D290" s="52" t="inlineStr">
        <is>
          <t>kt</t>
        </is>
      </c>
      <c r="E290" s="26" t="n"/>
      <c r="F290" s="26" t="n">
        <v>2015</v>
      </c>
      <c r="G290" s="79" t="inlineStr">
        <is>
          <t>Moyenne</t>
        </is>
      </c>
      <c r="H290" s="79" t="n"/>
      <c r="I290" s="79" t="inlineStr">
        <is>
          <t>FranceAgriMer</t>
        </is>
      </c>
      <c r="J290" s="1993" t="n"/>
      <c r="K290" s="1993" t="n"/>
      <c r="L290" s="1993" t="n"/>
    </row>
    <row r="291">
      <c r="A291" s="201">
        <f>Secteurs!$B$24</f>
        <v/>
      </c>
      <c r="B291" s="201">
        <f>Produits!$B$71</f>
        <v/>
      </c>
      <c r="C291" s="26">
        <f>'Prétraitement Collecte + Stock'!C9/10^3</f>
        <v/>
      </c>
      <c r="D291" s="52" t="inlineStr">
        <is>
          <t>kt</t>
        </is>
      </c>
      <c r="E291" s="26" t="n"/>
      <c r="F291" s="26" t="n">
        <v>2015</v>
      </c>
      <c r="G291" s="79" t="inlineStr">
        <is>
          <t>Moyenne</t>
        </is>
      </c>
      <c r="H291" s="79" t="n"/>
      <c r="I291" s="79" t="inlineStr">
        <is>
          <t>FranceAgriMer</t>
        </is>
      </c>
      <c r="J291" s="1993" t="n"/>
      <c r="K291" s="1993" t="n"/>
      <c r="L291" s="1993" t="n"/>
    </row>
    <row r="292">
      <c r="A292" s="201">
        <f>Secteurs!$B$27</f>
        <v/>
      </c>
      <c r="B292" s="201">
        <f>Produits!$B$74</f>
        <v/>
      </c>
      <c r="C292" s="26">
        <f>'Prétraitement Collecte + Stock'!C10/10^3</f>
        <v/>
      </c>
      <c r="D292" s="52" t="inlineStr">
        <is>
          <t>kt</t>
        </is>
      </c>
      <c r="E292" s="26" t="n"/>
      <c r="F292" s="26" t="n">
        <v>2015</v>
      </c>
      <c r="G292" s="79" t="inlineStr">
        <is>
          <t>Moyenne</t>
        </is>
      </c>
      <c r="H292" s="79" t="n"/>
      <c r="I292" s="79" t="inlineStr">
        <is>
          <t>FranceAgriMer</t>
        </is>
      </c>
      <c r="J292" s="1993" t="n"/>
      <c r="K292" s="1993" t="n"/>
      <c r="L292" s="1993" t="n"/>
    </row>
    <row r="293">
      <c r="A293" s="201">
        <f>Secteurs!$B$60</f>
        <v/>
      </c>
      <c r="B293" s="44">
        <f>Produits!$B$104</f>
        <v/>
      </c>
      <c r="C293" s="26">
        <f>'Prétraitement Collecte + Stock'!C11/10^3</f>
        <v/>
      </c>
      <c r="D293" s="52" t="inlineStr">
        <is>
          <t>kt</t>
        </is>
      </c>
      <c r="E293" s="26" t="n"/>
      <c r="F293" s="26" t="n">
        <v>2015</v>
      </c>
      <c r="G293" s="79" t="inlineStr">
        <is>
          <t>Moyenne</t>
        </is>
      </c>
      <c r="H293" s="79" t="n"/>
      <c r="I293" s="79" t="inlineStr">
        <is>
          <t>FranceAgriMer</t>
        </is>
      </c>
      <c r="J293" s="1993" t="n"/>
      <c r="K293" s="1993" t="n"/>
      <c r="L293" s="1993" t="n"/>
    </row>
    <row r="294">
      <c r="A294" s="201">
        <f>Secteurs!$B$33</f>
        <v/>
      </c>
      <c r="B294" s="201">
        <f>Produits!$B$77</f>
        <v/>
      </c>
      <c r="C294" s="26">
        <f>'Prétraitement Collecte + Stock'!C12/10^3</f>
        <v/>
      </c>
      <c r="D294" s="52" t="inlineStr">
        <is>
          <t>kt</t>
        </is>
      </c>
      <c r="E294" s="26" t="n"/>
      <c r="F294" s="26" t="n">
        <v>2015</v>
      </c>
      <c r="G294" s="79" t="inlineStr">
        <is>
          <t>Moyenne</t>
        </is>
      </c>
      <c r="H294" s="79" t="n"/>
      <c r="I294" s="79" t="inlineStr">
        <is>
          <t>FranceAgriMer</t>
        </is>
      </c>
      <c r="J294" s="1993" t="n"/>
      <c r="K294" s="1993" t="n"/>
      <c r="L294" s="1993" t="n"/>
    </row>
    <row r="295">
      <c r="A295" s="201">
        <f>Secteurs!$B$30</f>
        <v/>
      </c>
      <c r="B295" s="201">
        <f>Produits!$B$107</f>
        <v/>
      </c>
      <c r="C295" s="26">
        <f>'Prétraitement Collecte + Stock'!C18/10^3</f>
        <v/>
      </c>
      <c r="D295" s="52" t="inlineStr">
        <is>
          <t>kt</t>
        </is>
      </c>
      <c r="F295" s="26" t="n">
        <v>2015</v>
      </c>
      <c r="G295" s="79" t="inlineStr">
        <is>
          <t>Moyenne</t>
        </is>
      </c>
      <c r="H295" s="79" t="n"/>
      <c r="I295" s="79" t="inlineStr">
        <is>
          <t>FranceAgriMer</t>
        </is>
      </c>
      <c r="J295" s="1993" t="n"/>
      <c r="K295" s="1993" t="n"/>
      <c r="L295" s="1993" t="n"/>
    </row>
    <row r="296">
      <c r="A296" s="201">
        <f>Secteurs!$B$51</f>
        <v/>
      </c>
      <c r="B296" s="44">
        <f>Produits!$B$95</f>
        <v/>
      </c>
      <c r="C296" s="26">
        <f>'Prétraitement Collecte + Stock'!C13/10^3</f>
        <v/>
      </c>
      <c r="D296" s="52" t="inlineStr">
        <is>
          <t>kt</t>
        </is>
      </c>
      <c r="F296" s="26" t="n">
        <v>2015</v>
      </c>
      <c r="G296" s="79" t="inlineStr">
        <is>
          <t>Moyenne</t>
        </is>
      </c>
      <c r="H296" s="79" t="n"/>
      <c r="I296" s="79" t="inlineStr">
        <is>
          <t>FranceAgriMer</t>
        </is>
      </c>
      <c r="J296" s="1993" t="n"/>
      <c r="K296" s="1993" t="n"/>
      <c r="L296" s="1993" t="n"/>
    </row>
    <row r="297">
      <c r="A297" s="201">
        <f>Secteurs!$B$36</f>
        <v/>
      </c>
      <c r="B297" s="201">
        <f>Produits!$B$80</f>
        <v/>
      </c>
      <c r="C297" s="26">
        <f>'Prétraitement Collecte + Stock'!C14/10^3</f>
        <v/>
      </c>
      <c r="D297" s="52" t="inlineStr">
        <is>
          <t>kt</t>
        </is>
      </c>
      <c r="F297" s="26" t="n">
        <v>2015</v>
      </c>
      <c r="G297" s="79" t="inlineStr">
        <is>
          <t>Moyenne</t>
        </is>
      </c>
      <c r="H297" s="79" t="n"/>
      <c r="I297" s="79" t="inlineStr">
        <is>
          <t>FranceAgriMer</t>
        </is>
      </c>
      <c r="J297" s="1993" t="n"/>
      <c r="K297" s="1993" t="n"/>
      <c r="L297" s="1993" t="n"/>
    </row>
    <row r="298">
      <c r="A298" s="201">
        <f>Secteurs!$B$69</f>
        <v/>
      </c>
      <c r="B298" s="44">
        <f>Produits!$B$114</f>
        <v/>
      </c>
      <c r="C298" s="26">
        <f>'Prétraitement Collecte + Stock'!C15/10^3</f>
        <v/>
      </c>
      <c r="D298" s="52" t="inlineStr">
        <is>
          <t>kt</t>
        </is>
      </c>
      <c r="F298" s="26" t="n">
        <v>2015</v>
      </c>
      <c r="G298" s="79" t="inlineStr">
        <is>
          <t>Moyenne</t>
        </is>
      </c>
      <c r="H298" s="79" t="n"/>
      <c r="I298" s="79" t="inlineStr">
        <is>
          <t>FranceAgriMer</t>
        </is>
      </c>
      <c r="J298" s="1993" t="n"/>
      <c r="K298" s="1993" t="n"/>
      <c r="L298" s="1993" t="n"/>
    </row>
    <row r="299">
      <c r="A299" s="201">
        <f>Secteurs!$B$54</f>
        <v/>
      </c>
      <c r="B299" s="44">
        <f>Produits!$B$98</f>
        <v/>
      </c>
      <c r="C299" s="26">
        <f>'Prétraitement Collecte + Stock'!C16/10^3</f>
        <v/>
      </c>
      <c r="D299" s="52" t="inlineStr">
        <is>
          <t>kt</t>
        </is>
      </c>
      <c r="F299" s="26" t="n">
        <v>2015</v>
      </c>
      <c r="G299" s="79" t="inlineStr">
        <is>
          <t>Moyenne</t>
        </is>
      </c>
      <c r="H299" s="79" t="n"/>
      <c r="I299" s="79" t="inlineStr">
        <is>
          <t>FranceAgriMer</t>
        </is>
      </c>
      <c r="J299" s="1993" t="n"/>
      <c r="K299" s="1993" t="n"/>
      <c r="L299" s="1993" t="n"/>
    </row>
    <row r="300">
      <c r="A300" s="201">
        <f>Secteurs!$B$39</f>
        <v/>
      </c>
      <c r="B300" s="44">
        <f>Produits!$B$83</f>
        <v/>
      </c>
      <c r="C300" s="26">
        <f>'Prétraitement Collecte + Stock'!C17/10^3</f>
        <v/>
      </c>
      <c r="D300" s="52" t="inlineStr">
        <is>
          <t>kt</t>
        </is>
      </c>
      <c r="F300" s="26" t="n">
        <v>2015</v>
      </c>
      <c r="G300" s="79" t="inlineStr">
        <is>
          <t>Moyenne</t>
        </is>
      </c>
      <c r="H300" s="79" t="n"/>
      <c r="I300" s="79" t="inlineStr">
        <is>
          <t>FranceAgriMer</t>
        </is>
      </c>
      <c r="J300" s="1993" t="n"/>
      <c r="K300" s="1993" t="n"/>
      <c r="L300" s="1993" t="n"/>
    </row>
    <row r="301">
      <c r="A301" s="201">
        <f>Secteurs!$B$45</f>
        <v/>
      </c>
      <c r="B301" s="44">
        <f>Produits!$B$89</f>
        <v/>
      </c>
      <c r="C301" s="26">
        <f>'Prétraitement Collecte + Stock'!C19/10^3</f>
        <v/>
      </c>
      <c r="D301" s="52" t="inlineStr">
        <is>
          <t>kt</t>
        </is>
      </c>
      <c r="F301" s="26" t="n">
        <v>2015</v>
      </c>
      <c r="G301" s="79" t="inlineStr">
        <is>
          <t>Moyenne</t>
        </is>
      </c>
      <c r="H301" s="79" t="n"/>
      <c r="I301" s="79" t="inlineStr">
        <is>
          <t>FranceAgriMer</t>
        </is>
      </c>
      <c r="J301" s="1993" t="n"/>
      <c r="K301" s="1993" t="n"/>
      <c r="L301" s="1993" t="n"/>
    </row>
    <row r="302">
      <c r="A302" s="201">
        <f>Secteurs!$B$48</f>
        <v/>
      </c>
      <c r="B302" s="44">
        <f>Produits!$B$92</f>
        <v/>
      </c>
      <c r="C302" s="26">
        <f>'Prétraitement Collecte + Stock'!C20/10^3</f>
        <v/>
      </c>
      <c r="D302" s="52" t="inlineStr">
        <is>
          <t>kt</t>
        </is>
      </c>
      <c r="F302" s="26" t="n">
        <v>2015</v>
      </c>
      <c r="G302" s="79" t="inlineStr">
        <is>
          <t>Moyenne</t>
        </is>
      </c>
      <c r="H302" s="79" t="n"/>
      <c r="I302" s="79" t="inlineStr">
        <is>
          <t>FranceAgriMer</t>
        </is>
      </c>
      <c r="J302" s="1993" t="n"/>
      <c r="K302" s="1993" t="n"/>
      <c r="L302" s="1993" t="n"/>
    </row>
    <row r="303">
      <c r="A303" s="201">
        <f>Secteurs!$B$57</f>
        <v/>
      </c>
      <c r="B303" s="44">
        <f>Produits!$B$101</f>
        <v/>
      </c>
      <c r="C303">
        <f>'Prétraitement Collecte + Stock'!S7/10^3</f>
        <v/>
      </c>
      <c r="D303" s="52" t="inlineStr">
        <is>
          <t>kt</t>
        </is>
      </c>
      <c r="F303" s="26" t="n">
        <v>2019</v>
      </c>
      <c r="G303" s="79" t="inlineStr">
        <is>
          <t>Moyenne</t>
        </is>
      </c>
      <c r="H303" s="79" t="n"/>
      <c r="I303" s="79" t="inlineStr">
        <is>
          <t>FranceAgriMer</t>
        </is>
      </c>
      <c r="J303" s="1993" t="n"/>
      <c r="K303" s="1993" t="n"/>
      <c r="L303" s="1993" t="n"/>
    </row>
    <row r="304">
      <c r="A304" s="201">
        <f>Secteurs!$B$42</f>
        <v/>
      </c>
      <c r="B304" s="44">
        <f>Produits!$B$86</f>
        <v/>
      </c>
      <c r="C304">
        <f>'Prétraitement Collecte + Stock'!S8/10^3</f>
        <v/>
      </c>
      <c r="D304" s="52" t="inlineStr">
        <is>
          <t>kt</t>
        </is>
      </c>
      <c r="F304" s="26" t="n">
        <v>2019</v>
      </c>
      <c r="G304" s="79" t="inlineStr">
        <is>
          <t>Moyenne</t>
        </is>
      </c>
      <c r="H304" s="79" t="n"/>
      <c r="I304" s="79" t="inlineStr">
        <is>
          <t>FranceAgriMer</t>
        </is>
      </c>
      <c r="J304" s="1993" t="n"/>
      <c r="K304" s="1993" t="n"/>
      <c r="L304" s="1993" t="n"/>
    </row>
    <row r="305">
      <c r="A305" s="201">
        <f>Secteurs!$B$24</f>
        <v/>
      </c>
      <c r="B305" s="201">
        <f>Produits!$B$71</f>
        <v/>
      </c>
      <c r="C305">
        <f>'Prétraitement Collecte + Stock'!S9/10^3</f>
        <v/>
      </c>
      <c r="D305" s="52" t="inlineStr">
        <is>
          <t>kt</t>
        </is>
      </c>
      <c r="F305" s="26" t="n">
        <v>2019</v>
      </c>
      <c r="G305" s="79" t="inlineStr">
        <is>
          <t>Moyenne</t>
        </is>
      </c>
      <c r="H305" s="79" t="n"/>
      <c r="I305" s="79" t="inlineStr">
        <is>
          <t>FranceAgriMer</t>
        </is>
      </c>
      <c r="J305" s="1993" t="n"/>
      <c r="K305" s="1993" t="n"/>
      <c r="L305" s="1993" t="n"/>
    </row>
    <row r="306">
      <c r="A306" s="201">
        <f>Secteurs!$B$27</f>
        <v/>
      </c>
      <c r="B306" s="201">
        <f>Produits!$B$74</f>
        <v/>
      </c>
      <c r="C306">
        <f>'Prétraitement Collecte + Stock'!S10/10^3</f>
        <v/>
      </c>
      <c r="D306" s="52" t="inlineStr">
        <is>
          <t>kt</t>
        </is>
      </c>
      <c r="F306" s="26" t="n">
        <v>2019</v>
      </c>
      <c r="G306" s="79" t="inlineStr">
        <is>
          <t>Moyenne</t>
        </is>
      </c>
      <c r="H306" s="79" t="n"/>
      <c r="I306" s="79" t="inlineStr">
        <is>
          <t>FranceAgriMer</t>
        </is>
      </c>
      <c r="J306" s="1993" t="n"/>
      <c r="K306" s="1993" t="n"/>
      <c r="L306" s="1993" t="n"/>
    </row>
    <row r="307">
      <c r="A307" s="201">
        <f>Secteurs!$B$60</f>
        <v/>
      </c>
      <c r="B307" s="44">
        <f>Produits!$B$104</f>
        <v/>
      </c>
      <c r="C307">
        <f>'Prétraitement Collecte + Stock'!S11/10^3</f>
        <v/>
      </c>
      <c r="D307" s="52" t="inlineStr">
        <is>
          <t>kt</t>
        </is>
      </c>
      <c r="F307" s="26" t="n">
        <v>2019</v>
      </c>
      <c r="G307" s="79" t="inlineStr">
        <is>
          <t>Moyenne</t>
        </is>
      </c>
      <c r="H307" s="79" t="n"/>
      <c r="I307" s="79" t="inlineStr">
        <is>
          <t>FranceAgriMer</t>
        </is>
      </c>
      <c r="J307" s="1993" t="n"/>
      <c r="K307" s="1993" t="n"/>
      <c r="L307" s="1993" t="n"/>
    </row>
    <row r="308">
      <c r="A308" s="201">
        <f>Secteurs!$B$33</f>
        <v/>
      </c>
      <c r="B308" s="201">
        <f>Produits!$B$77</f>
        <v/>
      </c>
      <c r="C308">
        <f>'Prétraitement Collecte + Stock'!S12/10^3</f>
        <v/>
      </c>
      <c r="D308" s="52" t="inlineStr">
        <is>
          <t>kt</t>
        </is>
      </c>
      <c r="F308" s="26" t="n">
        <v>2019</v>
      </c>
      <c r="G308" s="79" t="inlineStr">
        <is>
          <t>Moyenne</t>
        </is>
      </c>
      <c r="H308" s="79" t="n"/>
      <c r="I308" s="79" t="inlineStr">
        <is>
          <t>FranceAgriMer</t>
        </is>
      </c>
      <c r="J308" s="1993" t="n"/>
      <c r="K308" s="1993" t="n"/>
      <c r="L308" s="1993" t="n"/>
    </row>
    <row r="309">
      <c r="A309" s="201">
        <f>Secteurs!$B$30</f>
        <v/>
      </c>
      <c r="B309" s="201">
        <f>Produits!$B$107</f>
        <v/>
      </c>
      <c r="C309">
        <f>'Prétraitement Collecte + Stock'!S18/10^3</f>
        <v/>
      </c>
      <c r="D309" s="52" t="inlineStr">
        <is>
          <t>kt</t>
        </is>
      </c>
      <c r="F309" s="26" t="n">
        <v>2019</v>
      </c>
      <c r="G309" s="79" t="inlineStr">
        <is>
          <t>Moyenne</t>
        </is>
      </c>
      <c r="H309" s="79" t="n"/>
      <c r="I309" s="79" t="inlineStr">
        <is>
          <t>FranceAgriMer</t>
        </is>
      </c>
      <c r="J309" s="1993" t="n"/>
      <c r="K309" s="1993" t="n"/>
      <c r="L309" s="1993" t="n"/>
    </row>
    <row r="310">
      <c r="A310" s="201">
        <f>Secteurs!$B$51</f>
        <v/>
      </c>
      <c r="B310" s="44">
        <f>Produits!$B$95</f>
        <v/>
      </c>
      <c r="C310">
        <f>'Prétraitement Collecte + Stock'!S13/10^3</f>
        <v/>
      </c>
      <c r="D310" s="52" t="inlineStr">
        <is>
          <t>kt</t>
        </is>
      </c>
      <c r="F310" s="26" t="n">
        <v>2019</v>
      </c>
      <c r="G310" s="79" t="inlineStr">
        <is>
          <t>Moyenne</t>
        </is>
      </c>
      <c r="H310" s="79" t="n"/>
      <c r="I310" s="79" t="inlineStr">
        <is>
          <t>FranceAgriMer</t>
        </is>
      </c>
      <c r="J310" s="1993" t="n"/>
      <c r="K310" s="1993" t="n"/>
      <c r="L310" s="1993" t="n"/>
    </row>
    <row r="311">
      <c r="A311" s="201">
        <f>Secteurs!$B$36</f>
        <v/>
      </c>
      <c r="B311" s="201">
        <f>Produits!$B$80</f>
        <v/>
      </c>
      <c r="C311">
        <f>'Prétraitement Collecte + Stock'!S14/10^3</f>
        <v/>
      </c>
      <c r="D311" s="52" t="inlineStr">
        <is>
          <t>kt</t>
        </is>
      </c>
      <c r="F311" s="26" t="n">
        <v>2019</v>
      </c>
      <c r="G311" s="79" t="inlineStr">
        <is>
          <t>Moyenne</t>
        </is>
      </c>
      <c r="H311" s="79" t="n"/>
      <c r="I311" s="79" t="inlineStr">
        <is>
          <t>FranceAgriMer</t>
        </is>
      </c>
      <c r="J311" s="1993" t="n"/>
      <c r="K311" s="1993" t="n"/>
      <c r="L311" s="1993" t="n"/>
    </row>
    <row r="312">
      <c r="A312" s="201">
        <f>Secteurs!$B$69</f>
        <v/>
      </c>
      <c r="B312" s="44">
        <f>Produits!$B$114</f>
        <v/>
      </c>
      <c r="C312">
        <f>'Prétraitement Collecte + Stock'!S15/10^3</f>
        <v/>
      </c>
      <c r="D312" s="52" t="inlineStr">
        <is>
          <t>kt</t>
        </is>
      </c>
      <c r="F312" s="26" t="n">
        <v>2019</v>
      </c>
      <c r="G312" s="79" t="inlineStr">
        <is>
          <t>Moyenne</t>
        </is>
      </c>
      <c r="H312" s="79" t="n"/>
      <c r="I312" s="79" t="inlineStr">
        <is>
          <t>FranceAgriMer</t>
        </is>
      </c>
      <c r="J312" s="1993" t="n"/>
      <c r="K312" s="1993" t="n"/>
      <c r="L312" s="1993" t="n"/>
    </row>
    <row r="313">
      <c r="A313" s="201">
        <f>Secteurs!$B$54</f>
        <v/>
      </c>
      <c r="B313" s="44">
        <f>Produits!$B$98</f>
        <v/>
      </c>
      <c r="C313">
        <f>'Prétraitement Collecte + Stock'!S16/10^3</f>
        <v/>
      </c>
      <c r="D313" s="52" t="inlineStr">
        <is>
          <t>kt</t>
        </is>
      </c>
      <c r="F313" s="26" t="n">
        <v>2019</v>
      </c>
      <c r="G313" s="79" t="inlineStr">
        <is>
          <t>Moyenne</t>
        </is>
      </c>
      <c r="H313" s="79" t="n"/>
      <c r="I313" s="79" t="inlineStr">
        <is>
          <t>FranceAgriMer</t>
        </is>
      </c>
      <c r="J313" s="1993" t="n"/>
      <c r="K313" s="1993" t="n"/>
      <c r="L313" s="1993" t="n"/>
    </row>
    <row r="314">
      <c r="A314" s="201">
        <f>Secteurs!$B$39</f>
        <v/>
      </c>
      <c r="B314" s="44">
        <f>Produits!$B$83</f>
        <v/>
      </c>
      <c r="C314">
        <f>'Prétraitement Collecte + Stock'!S17/10^3</f>
        <v/>
      </c>
      <c r="D314" s="52" t="inlineStr">
        <is>
          <t>kt</t>
        </is>
      </c>
      <c r="F314" s="26" t="n">
        <v>2019</v>
      </c>
      <c r="G314" s="79" t="inlineStr">
        <is>
          <t>Moyenne</t>
        </is>
      </c>
      <c r="H314" s="79" t="n"/>
      <c r="I314" s="79" t="inlineStr">
        <is>
          <t>FranceAgriMer</t>
        </is>
      </c>
      <c r="J314" s="1993" t="n"/>
      <c r="K314" s="1993" t="n"/>
      <c r="L314" s="1993" t="n"/>
    </row>
    <row r="315">
      <c r="A315" s="201">
        <f>Secteurs!$B$45</f>
        <v/>
      </c>
      <c r="B315" s="44">
        <f>Produits!$B$89</f>
        <v/>
      </c>
      <c r="C315">
        <f>'Prétraitement Collecte + Stock'!S19/10^3</f>
        <v/>
      </c>
      <c r="D315" s="52" t="inlineStr">
        <is>
          <t>kt</t>
        </is>
      </c>
      <c r="F315" s="26" t="n">
        <v>2019</v>
      </c>
      <c r="G315" s="79" t="inlineStr">
        <is>
          <t>Moyenne</t>
        </is>
      </c>
      <c r="H315" s="79" t="n"/>
      <c r="I315" s="79" t="inlineStr">
        <is>
          <t>FranceAgriMer</t>
        </is>
      </c>
      <c r="J315" s="1993" t="n"/>
      <c r="K315" s="1993" t="n"/>
      <c r="L315" s="1993" t="n"/>
    </row>
    <row r="316">
      <c r="A316" s="201">
        <f>Secteurs!$B$48</f>
        <v/>
      </c>
      <c r="B316" s="44">
        <f>Produits!$B$92</f>
        <v/>
      </c>
      <c r="C316">
        <f>'Prétraitement Collecte + Stock'!S20/10^3</f>
        <v/>
      </c>
      <c r="D316" s="52" t="inlineStr">
        <is>
          <t>kt</t>
        </is>
      </c>
      <c r="F316" s="26" t="n">
        <v>2019</v>
      </c>
      <c r="G316" s="79" t="inlineStr">
        <is>
          <t>Moyenne</t>
        </is>
      </c>
      <c r="H316" s="79" t="n"/>
      <c r="I316" s="79" t="inlineStr">
        <is>
          <t>FranceAgriMer</t>
        </is>
      </c>
      <c r="J316" s="1993" t="n"/>
      <c r="K316" s="1993" t="n"/>
      <c r="L316" s="1993" t="n"/>
    </row>
    <row r="317">
      <c r="A317" s="201">
        <f>Secteurs!$B$57</f>
        <v/>
      </c>
      <c r="B317" s="44">
        <f>Produits!$B$102</f>
        <v/>
      </c>
      <c r="C317">
        <f>'Prétraitement Collecte + Stock'!J7/10^3</f>
        <v/>
      </c>
      <c r="D317" s="52" t="inlineStr">
        <is>
          <t>kt</t>
        </is>
      </c>
      <c r="F317" s="26" t="n">
        <v>2015</v>
      </c>
      <c r="G317" s="79" t="inlineStr">
        <is>
          <t>Moyenne</t>
        </is>
      </c>
      <c r="H317" s="79" t="n"/>
      <c r="I317" s="79" t="inlineStr">
        <is>
          <t>FranceAgriMer</t>
        </is>
      </c>
      <c r="J317" s="1993" t="n"/>
      <c r="K317" s="1993" t="n"/>
      <c r="L317" s="1993" t="n"/>
      <c r="O317" s="1983" t="inlineStr">
        <is>
          <t>Collecte de semences (n-1)</t>
        </is>
      </c>
    </row>
    <row r="318">
      <c r="A318" s="201">
        <f>Secteurs!$B$42</f>
        <v/>
      </c>
      <c r="B318" s="44">
        <f>Produits!$B$87</f>
        <v/>
      </c>
      <c r="C318">
        <f>'Prétraitement Collecte + Stock'!J8/10^3</f>
        <v/>
      </c>
      <c r="D318" s="52" t="inlineStr">
        <is>
          <t>kt</t>
        </is>
      </c>
      <c r="F318" s="26" t="n">
        <v>2015</v>
      </c>
      <c r="G318" s="79" t="inlineStr">
        <is>
          <t>Moyenne</t>
        </is>
      </c>
      <c r="H318" s="79" t="n"/>
      <c r="I318" s="79" t="inlineStr">
        <is>
          <t>FranceAgriMer</t>
        </is>
      </c>
      <c r="J318" s="1993" t="n"/>
      <c r="K318" s="1993" t="n"/>
      <c r="L318" s="1993" t="n"/>
    </row>
    <row r="319">
      <c r="A319" s="201">
        <f>Secteurs!$B$24</f>
        <v/>
      </c>
      <c r="B319" s="201">
        <f>Produits!$B$72</f>
        <v/>
      </c>
      <c r="C319">
        <f>'Prétraitement Collecte + Stock'!J9/10^3</f>
        <v/>
      </c>
      <c r="D319" s="52" t="inlineStr">
        <is>
          <t>kt</t>
        </is>
      </c>
      <c r="F319" s="26" t="n">
        <v>2015</v>
      </c>
      <c r="G319" s="79" t="inlineStr">
        <is>
          <t>Moyenne</t>
        </is>
      </c>
      <c r="H319" s="79" t="n"/>
      <c r="I319" s="79" t="inlineStr">
        <is>
          <t>FranceAgriMer</t>
        </is>
      </c>
      <c r="J319" s="1993" t="n"/>
      <c r="K319" s="1993" t="n"/>
      <c r="L319" s="1993" t="n"/>
    </row>
    <row r="320">
      <c r="A320" s="201">
        <f>Secteurs!$B$27</f>
        <v/>
      </c>
      <c r="B320" s="201">
        <f>Produits!$B$75</f>
        <v/>
      </c>
      <c r="C320">
        <f>'Prétraitement Collecte + Stock'!J10/10^3</f>
        <v/>
      </c>
      <c r="D320" s="52" t="inlineStr">
        <is>
          <t>kt</t>
        </is>
      </c>
      <c r="F320" s="26" t="n">
        <v>2015</v>
      </c>
      <c r="G320" s="79" t="inlineStr">
        <is>
          <t>Moyenne</t>
        </is>
      </c>
      <c r="H320" s="79" t="n"/>
      <c r="I320" s="79" t="inlineStr">
        <is>
          <t>FranceAgriMer</t>
        </is>
      </c>
      <c r="J320" s="1993" t="n"/>
      <c r="K320" s="1993" t="n"/>
      <c r="L320" s="1993" t="n"/>
    </row>
    <row r="321">
      <c r="A321" s="201">
        <f>Secteurs!$B$60</f>
        <v/>
      </c>
      <c r="B321" s="44">
        <f>Produits!$B$105</f>
        <v/>
      </c>
      <c r="C321">
        <f>'Prétraitement Collecte + Stock'!J11/10^3</f>
        <v/>
      </c>
      <c r="D321" s="52" t="inlineStr">
        <is>
          <t>kt</t>
        </is>
      </c>
      <c r="F321" s="26" t="n">
        <v>2015</v>
      </c>
      <c r="G321" s="79" t="inlineStr">
        <is>
          <t>Moyenne</t>
        </is>
      </c>
      <c r="H321" s="79" t="n"/>
      <c r="I321" s="79" t="inlineStr">
        <is>
          <t>FranceAgriMer</t>
        </is>
      </c>
      <c r="J321" s="1993" t="n"/>
      <c r="K321" s="1993" t="n"/>
      <c r="L321" s="1993" t="n"/>
    </row>
    <row r="322">
      <c r="A322" s="201">
        <f>Secteurs!$B$33</f>
        <v/>
      </c>
      <c r="B322" s="201">
        <f>Produits!$B$78</f>
        <v/>
      </c>
      <c r="C322">
        <f>'Prétraitement Collecte + Stock'!J12/10^3</f>
        <v/>
      </c>
      <c r="D322" s="52" t="inlineStr">
        <is>
          <t>kt</t>
        </is>
      </c>
      <c r="F322" s="26" t="n">
        <v>2015</v>
      </c>
      <c r="G322" s="79" t="inlineStr">
        <is>
          <t>Moyenne</t>
        </is>
      </c>
      <c r="H322" s="79" t="n"/>
      <c r="I322" s="79" t="inlineStr">
        <is>
          <t>FranceAgriMer</t>
        </is>
      </c>
      <c r="J322" s="1993" t="n"/>
      <c r="K322" s="1993" t="n"/>
      <c r="L322" s="1993" t="n"/>
    </row>
    <row r="323">
      <c r="A323" s="201">
        <f>Secteurs!$B$30</f>
        <v/>
      </c>
      <c r="B323" s="201">
        <f>Produits!$B$108</f>
        <v/>
      </c>
      <c r="C323">
        <f>'Prétraitement Collecte + Stock'!J18/10^3</f>
        <v/>
      </c>
      <c r="D323" s="52" t="inlineStr">
        <is>
          <t>kt</t>
        </is>
      </c>
      <c r="F323" s="26" t="n">
        <v>2015</v>
      </c>
      <c r="G323" s="79" t="inlineStr">
        <is>
          <t>Moyenne</t>
        </is>
      </c>
      <c r="H323" s="79" t="n"/>
      <c r="I323" s="79" t="inlineStr">
        <is>
          <t>FranceAgriMer</t>
        </is>
      </c>
      <c r="J323" s="1993" t="n"/>
      <c r="K323" s="1993" t="n"/>
      <c r="L323" s="1993" t="n"/>
    </row>
    <row r="324">
      <c r="A324" s="201">
        <f>Secteurs!$B$51</f>
        <v/>
      </c>
      <c r="B324" s="44">
        <f>Produits!$B$96</f>
        <v/>
      </c>
      <c r="C324">
        <f>'Prétraitement Collecte + Stock'!J13/10^3</f>
        <v/>
      </c>
      <c r="D324" s="52" t="inlineStr">
        <is>
          <t>kt</t>
        </is>
      </c>
      <c r="F324" s="26" t="n">
        <v>2015</v>
      </c>
      <c r="G324" s="79" t="inlineStr">
        <is>
          <t>Moyenne</t>
        </is>
      </c>
      <c r="H324" s="79" t="n"/>
      <c r="I324" s="79" t="inlineStr">
        <is>
          <t>FranceAgriMer</t>
        </is>
      </c>
      <c r="J324" s="1993" t="n"/>
      <c r="K324" s="1993" t="n"/>
      <c r="L324" s="1993" t="n"/>
    </row>
    <row r="325">
      <c r="A325" s="201">
        <f>Secteurs!$B$36</f>
        <v/>
      </c>
      <c r="B325" s="201">
        <f>Produits!$B$81</f>
        <v/>
      </c>
      <c r="C325">
        <f>'Prétraitement Collecte + Stock'!J14/10^3</f>
        <v/>
      </c>
      <c r="D325" s="52" t="inlineStr">
        <is>
          <t>kt</t>
        </is>
      </c>
      <c r="F325" s="26" t="n">
        <v>2015</v>
      </c>
      <c r="G325" s="79" t="inlineStr">
        <is>
          <t>Moyenne</t>
        </is>
      </c>
      <c r="H325" s="79" t="n"/>
      <c r="I325" s="79" t="inlineStr">
        <is>
          <t>FranceAgriMer</t>
        </is>
      </c>
      <c r="J325" s="1993" t="n"/>
      <c r="K325" s="1993" t="n"/>
      <c r="L325" s="1993" t="n"/>
    </row>
    <row r="326">
      <c r="A326" s="201">
        <f>Secteurs!$B$69</f>
        <v/>
      </c>
      <c r="B326" s="44">
        <f>Produits!$B$115</f>
        <v/>
      </c>
      <c r="C326">
        <f>'Prétraitement Collecte + Stock'!J15/10^3</f>
        <v/>
      </c>
      <c r="D326" s="52" t="inlineStr">
        <is>
          <t>kt</t>
        </is>
      </c>
      <c r="F326" s="26" t="n">
        <v>2015</v>
      </c>
      <c r="G326" s="79" t="inlineStr">
        <is>
          <t>Moyenne</t>
        </is>
      </c>
      <c r="H326" s="79" t="n"/>
      <c r="I326" s="79" t="inlineStr">
        <is>
          <t>FranceAgriMer</t>
        </is>
      </c>
      <c r="J326" s="1993" t="n"/>
      <c r="K326" s="1993" t="n"/>
      <c r="L326" s="1993" t="n"/>
    </row>
    <row r="327">
      <c r="A327" s="201">
        <f>Secteurs!$B$54</f>
        <v/>
      </c>
      <c r="B327" s="44">
        <f>Produits!$B$99</f>
        <v/>
      </c>
      <c r="C327">
        <f>'Prétraitement Collecte + Stock'!J16/10^3</f>
        <v/>
      </c>
      <c r="D327" s="52" t="inlineStr">
        <is>
          <t>kt</t>
        </is>
      </c>
      <c r="F327" s="26" t="n">
        <v>2015</v>
      </c>
      <c r="G327" s="79" t="inlineStr">
        <is>
          <t>Moyenne</t>
        </is>
      </c>
      <c r="H327" s="79" t="n"/>
      <c r="I327" s="79" t="inlineStr">
        <is>
          <t>FranceAgriMer</t>
        </is>
      </c>
      <c r="J327" s="1993" t="n"/>
      <c r="K327" s="1993" t="n"/>
      <c r="L327" s="1993" t="n"/>
    </row>
    <row r="328">
      <c r="A328" s="201">
        <f>Secteurs!$B$39</f>
        <v/>
      </c>
      <c r="B328" s="44">
        <f>Produits!$B$84</f>
        <v/>
      </c>
      <c r="C328">
        <f>'Prétraitement Collecte + Stock'!J17/10^3</f>
        <v/>
      </c>
      <c r="D328" s="52" t="inlineStr">
        <is>
          <t>kt</t>
        </is>
      </c>
      <c r="F328" s="26" t="n">
        <v>2015</v>
      </c>
      <c r="G328" s="79" t="inlineStr">
        <is>
          <t>Moyenne</t>
        </is>
      </c>
      <c r="H328" s="79" t="n"/>
      <c r="I328" s="79" t="inlineStr">
        <is>
          <t>FranceAgriMer</t>
        </is>
      </c>
      <c r="J328" s="1993" t="n"/>
      <c r="K328" s="1993" t="n"/>
      <c r="L328" s="1993" t="n"/>
    </row>
    <row r="329">
      <c r="A329" s="201">
        <f>Secteurs!$B$45</f>
        <v/>
      </c>
      <c r="B329" s="44">
        <f>Produits!$B$90</f>
        <v/>
      </c>
      <c r="C329">
        <f>'Prétraitement Collecte + Stock'!J19/10^3</f>
        <v/>
      </c>
      <c r="D329" s="52" t="inlineStr">
        <is>
          <t>kt</t>
        </is>
      </c>
      <c r="F329" s="26" t="n">
        <v>2015</v>
      </c>
      <c r="G329" s="79" t="inlineStr">
        <is>
          <t>Moyenne</t>
        </is>
      </c>
      <c r="H329" s="79" t="n"/>
      <c r="I329" s="79" t="inlineStr">
        <is>
          <t>FranceAgriMer</t>
        </is>
      </c>
      <c r="J329" s="1993" t="n"/>
      <c r="K329" s="1993" t="n"/>
      <c r="L329" s="1993" t="n"/>
    </row>
    <row r="330">
      <c r="A330" s="201">
        <f>Secteurs!$B$48</f>
        <v/>
      </c>
      <c r="B330" s="44">
        <f>Produits!$B$93</f>
        <v/>
      </c>
      <c r="C330">
        <f>'Prétraitement Collecte + Stock'!J20/10^3</f>
        <v/>
      </c>
      <c r="D330" s="52" t="inlineStr">
        <is>
          <t>kt</t>
        </is>
      </c>
      <c r="F330" s="26" t="n">
        <v>2015</v>
      </c>
      <c r="G330" s="79" t="inlineStr">
        <is>
          <t>Moyenne</t>
        </is>
      </c>
      <c r="H330" s="79" t="n"/>
      <c r="I330" s="79" t="inlineStr">
        <is>
          <t>FranceAgriMer</t>
        </is>
      </c>
      <c r="J330" s="1993" t="n"/>
      <c r="K330" s="1993" t="n"/>
      <c r="L330" s="1993" t="n"/>
    </row>
    <row r="331">
      <c r="A331" s="201">
        <f>Secteurs!$B$57</f>
        <v/>
      </c>
      <c r="B331" s="44">
        <f>Produits!$B$102</f>
        <v/>
      </c>
      <c r="C331">
        <f>'Prétraitement Collecte + Stock'!Z7/10^3</f>
        <v/>
      </c>
      <c r="D331" s="52" t="inlineStr">
        <is>
          <t>kt</t>
        </is>
      </c>
      <c r="F331" s="26" t="n">
        <v>2019</v>
      </c>
      <c r="G331" s="79" t="inlineStr">
        <is>
          <t>Moyenne</t>
        </is>
      </c>
      <c r="H331" s="79" t="n"/>
      <c r="I331" s="79" t="inlineStr">
        <is>
          <t>FranceAgriMer</t>
        </is>
      </c>
      <c r="J331" s="1993" t="n"/>
      <c r="K331" s="1993" t="n"/>
      <c r="L331" s="1993" t="n"/>
    </row>
    <row r="332">
      <c r="A332" s="201">
        <f>Secteurs!$B$42</f>
        <v/>
      </c>
      <c r="B332" s="44">
        <f>Produits!$B$87</f>
        <v/>
      </c>
      <c r="C332">
        <f>'Prétraitement Collecte + Stock'!Z8/10^3</f>
        <v/>
      </c>
      <c r="D332" s="52" t="inlineStr">
        <is>
          <t>kt</t>
        </is>
      </c>
      <c r="F332" s="26" t="n">
        <v>2019</v>
      </c>
      <c r="G332" s="79" t="inlineStr">
        <is>
          <t>Moyenne</t>
        </is>
      </c>
      <c r="H332" s="79" t="n"/>
      <c r="I332" s="79" t="inlineStr">
        <is>
          <t>FranceAgriMer</t>
        </is>
      </c>
      <c r="J332" s="1993" t="n"/>
      <c r="K332" s="1993" t="n"/>
      <c r="L332" s="1993" t="n"/>
    </row>
    <row r="333">
      <c r="A333" s="201">
        <f>Secteurs!$B$24</f>
        <v/>
      </c>
      <c r="B333" s="201">
        <f>Produits!$B$72</f>
        <v/>
      </c>
      <c r="C333">
        <f>'Prétraitement Collecte + Stock'!Z9/10^3</f>
        <v/>
      </c>
      <c r="D333" s="52" t="inlineStr">
        <is>
          <t>kt</t>
        </is>
      </c>
      <c r="F333" s="26" t="n">
        <v>2019</v>
      </c>
      <c r="G333" s="79" t="inlineStr">
        <is>
          <t>Moyenne</t>
        </is>
      </c>
      <c r="H333" s="79" t="n"/>
      <c r="I333" s="79" t="inlineStr">
        <is>
          <t>FranceAgriMer</t>
        </is>
      </c>
      <c r="J333" s="1993" t="n"/>
      <c r="K333" s="1993" t="n"/>
      <c r="L333" s="1993" t="n"/>
    </row>
    <row r="334">
      <c r="A334" s="201">
        <f>Secteurs!$B$27</f>
        <v/>
      </c>
      <c r="B334" s="201">
        <f>Produits!$B$75</f>
        <v/>
      </c>
      <c r="C334">
        <f>'Prétraitement Collecte + Stock'!Z10/10^3</f>
        <v/>
      </c>
      <c r="D334" s="52" t="inlineStr">
        <is>
          <t>kt</t>
        </is>
      </c>
      <c r="F334" s="26" t="n">
        <v>2019</v>
      </c>
      <c r="G334" s="79" t="inlineStr">
        <is>
          <t>Moyenne</t>
        </is>
      </c>
      <c r="H334" s="79" t="n"/>
      <c r="I334" s="79" t="inlineStr">
        <is>
          <t>FranceAgriMer</t>
        </is>
      </c>
      <c r="J334" s="1993" t="n"/>
      <c r="K334" s="1993" t="n"/>
      <c r="L334" s="1993" t="n"/>
    </row>
    <row r="335">
      <c r="A335" s="201">
        <f>Secteurs!$B$60</f>
        <v/>
      </c>
      <c r="B335" s="44">
        <f>Produits!$B$105</f>
        <v/>
      </c>
      <c r="C335">
        <f>'Prétraitement Collecte + Stock'!Z11/10^3</f>
        <v/>
      </c>
      <c r="D335" s="52" t="inlineStr">
        <is>
          <t>kt</t>
        </is>
      </c>
      <c r="F335" s="26" t="n">
        <v>2019</v>
      </c>
      <c r="G335" s="79" t="inlineStr">
        <is>
          <t>Moyenne</t>
        </is>
      </c>
      <c r="H335" s="79" t="n"/>
      <c r="I335" s="79" t="inlineStr">
        <is>
          <t>FranceAgriMer</t>
        </is>
      </c>
      <c r="J335" s="1993" t="n"/>
      <c r="K335" s="1993" t="n"/>
      <c r="L335" s="1993" t="n"/>
    </row>
    <row r="336">
      <c r="A336" s="201">
        <f>Secteurs!$B$33</f>
        <v/>
      </c>
      <c r="B336" s="201">
        <f>Produits!$B$78</f>
        <v/>
      </c>
      <c r="C336">
        <f>'Prétraitement Collecte + Stock'!Z12/10^3</f>
        <v/>
      </c>
      <c r="D336" s="52" t="inlineStr">
        <is>
          <t>kt</t>
        </is>
      </c>
      <c r="F336" s="26" t="n">
        <v>2019</v>
      </c>
      <c r="G336" s="79" t="inlineStr">
        <is>
          <t>Moyenne</t>
        </is>
      </c>
      <c r="H336" s="79" t="n"/>
      <c r="I336" s="79" t="inlineStr">
        <is>
          <t>FranceAgriMer</t>
        </is>
      </c>
      <c r="J336" s="1993" t="n"/>
      <c r="K336" s="1993" t="n"/>
      <c r="L336" s="1993" t="n"/>
    </row>
    <row r="337">
      <c r="A337" s="201">
        <f>Secteurs!$B$30</f>
        <v/>
      </c>
      <c r="B337" s="201">
        <f>Produits!$B$108</f>
        <v/>
      </c>
      <c r="C337">
        <f>'Prétraitement Collecte + Stock'!Z18/10^3</f>
        <v/>
      </c>
      <c r="D337" s="52" t="inlineStr">
        <is>
          <t>kt</t>
        </is>
      </c>
      <c r="F337" s="26" t="n">
        <v>2019</v>
      </c>
      <c r="G337" s="79" t="inlineStr">
        <is>
          <t>Moyenne</t>
        </is>
      </c>
      <c r="H337" s="79" t="n"/>
      <c r="I337" s="79" t="inlineStr">
        <is>
          <t>FranceAgriMer</t>
        </is>
      </c>
      <c r="J337" s="1993" t="n"/>
      <c r="K337" s="1993" t="n"/>
      <c r="L337" s="1993" t="n"/>
    </row>
    <row r="338">
      <c r="A338" s="201">
        <f>Secteurs!$B$51</f>
        <v/>
      </c>
      <c r="B338" s="44">
        <f>Produits!$B$96</f>
        <v/>
      </c>
      <c r="C338">
        <f>'Prétraitement Collecte + Stock'!Z13/10^3</f>
        <v/>
      </c>
      <c r="D338" s="52" t="inlineStr">
        <is>
          <t>kt</t>
        </is>
      </c>
      <c r="F338" s="26" t="n">
        <v>2019</v>
      </c>
      <c r="G338" s="79" t="inlineStr">
        <is>
          <t>Moyenne</t>
        </is>
      </c>
      <c r="H338" s="79" t="n"/>
      <c r="I338" s="79" t="inlineStr">
        <is>
          <t>FranceAgriMer</t>
        </is>
      </c>
      <c r="J338" s="1993" t="n"/>
      <c r="K338" s="1993" t="n"/>
      <c r="L338" s="1993" t="n"/>
    </row>
    <row r="339">
      <c r="A339" s="201">
        <f>Secteurs!$B$36</f>
        <v/>
      </c>
      <c r="B339" s="201">
        <f>Produits!$B$81</f>
        <v/>
      </c>
      <c r="C339">
        <f>'Prétraitement Collecte + Stock'!Z14/10^3</f>
        <v/>
      </c>
      <c r="D339" s="52" t="inlineStr">
        <is>
          <t>kt</t>
        </is>
      </c>
      <c r="F339" s="26" t="n">
        <v>2019</v>
      </c>
      <c r="G339" s="79" t="inlineStr">
        <is>
          <t>Moyenne</t>
        </is>
      </c>
      <c r="H339" s="79" t="n"/>
      <c r="I339" s="79" t="inlineStr">
        <is>
          <t>FranceAgriMer</t>
        </is>
      </c>
      <c r="J339" s="1993" t="n"/>
      <c r="K339" s="1993" t="n"/>
      <c r="L339" s="1993" t="n"/>
    </row>
    <row r="340">
      <c r="A340" s="201">
        <f>Secteurs!$B$69</f>
        <v/>
      </c>
      <c r="B340" s="44">
        <f>Produits!$B$115</f>
        <v/>
      </c>
      <c r="C340">
        <f>'Prétraitement Collecte + Stock'!Z15/10^3</f>
        <v/>
      </c>
      <c r="D340" s="52" t="inlineStr">
        <is>
          <t>kt</t>
        </is>
      </c>
      <c r="F340" s="26" t="n">
        <v>2019</v>
      </c>
      <c r="G340" s="79" t="inlineStr">
        <is>
          <t>Moyenne</t>
        </is>
      </c>
      <c r="H340" s="79" t="n"/>
      <c r="I340" s="79" t="inlineStr">
        <is>
          <t>FranceAgriMer</t>
        </is>
      </c>
      <c r="J340" s="1993" t="n"/>
      <c r="K340" s="1993" t="n"/>
      <c r="L340" s="1993" t="n"/>
    </row>
    <row r="341">
      <c r="A341" s="201">
        <f>Secteurs!$B$54</f>
        <v/>
      </c>
      <c r="B341" s="44">
        <f>Produits!$B$99</f>
        <v/>
      </c>
      <c r="C341">
        <f>'Prétraitement Collecte + Stock'!Z16/10^3</f>
        <v/>
      </c>
      <c r="D341" s="52" t="inlineStr">
        <is>
          <t>kt</t>
        </is>
      </c>
      <c r="F341" s="26" t="n">
        <v>2019</v>
      </c>
      <c r="G341" s="79" t="inlineStr">
        <is>
          <t>Moyenne</t>
        </is>
      </c>
      <c r="H341" s="79" t="n"/>
      <c r="I341" s="79" t="inlineStr">
        <is>
          <t>FranceAgriMer</t>
        </is>
      </c>
      <c r="J341" s="1993" t="n"/>
      <c r="K341" s="1993" t="n"/>
      <c r="L341" s="1993" t="n"/>
    </row>
    <row r="342">
      <c r="A342" s="201">
        <f>Secteurs!$B$39</f>
        <v/>
      </c>
      <c r="B342" s="44">
        <f>Produits!$B$84</f>
        <v/>
      </c>
      <c r="C342">
        <f>'Prétraitement Collecte + Stock'!Z17/10^3</f>
        <v/>
      </c>
      <c r="D342" s="52" t="inlineStr">
        <is>
          <t>kt</t>
        </is>
      </c>
      <c r="F342" s="26" t="n">
        <v>2019</v>
      </c>
      <c r="G342" s="79" t="inlineStr">
        <is>
          <t>Moyenne</t>
        </is>
      </c>
      <c r="H342" s="79" t="n"/>
      <c r="I342" s="79" t="inlineStr">
        <is>
          <t>FranceAgriMer</t>
        </is>
      </c>
      <c r="J342" s="1993" t="n"/>
      <c r="K342" s="1993" t="n"/>
      <c r="L342" s="1993" t="n"/>
    </row>
    <row r="343">
      <c r="A343" s="201">
        <f>Secteurs!$B$45</f>
        <v/>
      </c>
      <c r="B343" s="44">
        <f>Produits!$B$90</f>
        <v/>
      </c>
      <c r="C343">
        <f>'Prétraitement Collecte + Stock'!Z19/10^3</f>
        <v/>
      </c>
      <c r="D343" s="52" t="inlineStr">
        <is>
          <t>kt</t>
        </is>
      </c>
      <c r="F343" s="26" t="n">
        <v>2019</v>
      </c>
      <c r="G343" s="79" t="inlineStr">
        <is>
          <t>Moyenne</t>
        </is>
      </c>
      <c r="H343" s="79" t="n"/>
      <c r="I343" s="79" t="inlineStr">
        <is>
          <t>FranceAgriMer</t>
        </is>
      </c>
      <c r="J343" s="1993" t="n"/>
      <c r="K343" s="1993" t="n"/>
      <c r="L343" s="1993" t="n"/>
    </row>
    <row r="344">
      <c r="A344" s="201">
        <f>Secteurs!$B$48</f>
        <v/>
      </c>
      <c r="B344" s="44">
        <f>Produits!$B$93</f>
        <v/>
      </c>
      <c r="C344">
        <f>'Prétraitement Collecte + Stock'!Z20/10^3</f>
        <v/>
      </c>
      <c r="D344" s="52" t="inlineStr">
        <is>
          <t>kt</t>
        </is>
      </c>
      <c r="F344" s="26" t="n">
        <v>2019</v>
      </c>
      <c r="G344" s="79" t="inlineStr">
        <is>
          <t>Moyenne</t>
        </is>
      </c>
      <c r="H344" s="79" t="n"/>
      <c r="I344" s="79" t="inlineStr">
        <is>
          <t>FranceAgriMer</t>
        </is>
      </c>
      <c r="J344" s="1993" t="n"/>
      <c r="K344" s="1993" t="n"/>
      <c r="L344" s="1993" t="n"/>
    </row>
    <row r="345">
      <c r="A345" s="53">
        <f>Produits!$B$15</f>
        <v/>
      </c>
      <c r="B345" s="44">
        <f>Secteurs!$B$12</f>
        <v/>
      </c>
      <c r="C345">
        <f>'Prétraitement Collecte + Stock'!R8/10^3</f>
        <v/>
      </c>
      <c r="D345" s="52" t="inlineStr">
        <is>
          <t>kt</t>
        </is>
      </c>
      <c r="F345" s="26" t="n">
        <v>2015</v>
      </c>
      <c r="G345" s="1993" t="inlineStr">
        <is>
          <t>Faible</t>
        </is>
      </c>
      <c r="H345" s="1993" t="n"/>
      <c r="I345" s="79" t="inlineStr">
        <is>
          <t>FranceAgriMer</t>
        </is>
      </c>
      <c r="J345" s="1993" t="n"/>
      <c r="K345" s="1993" t="n"/>
      <c r="L345" s="1993" t="n"/>
      <c r="O345" s="1983" t="inlineStr">
        <is>
          <t>Autoconsommation</t>
        </is>
      </c>
    </row>
    <row r="346">
      <c r="A346" s="53">
        <f>Produits!$B$5</f>
        <v/>
      </c>
      <c r="B346" s="44">
        <f>Secteurs!$B$6</f>
        <v/>
      </c>
      <c r="C346">
        <f>'Prétraitement Collecte + Stock'!R9/10^3</f>
        <v/>
      </c>
      <c r="D346" s="52" t="inlineStr">
        <is>
          <t>kt</t>
        </is>
      </c>
      <c r="F346" s="26" t="n">
        <v>2015</v>
      </c>
      <c r="G346" s="1993" t="inlineStr">
        <is>
          <t>Faible</t>
        </is>
      </c>
      <c r="H346" s="1993" t="n"/>
      <c r="I346" s="79" t="inlineStr">
        <is>
          <t>FranceAgriMer</t>
        </is>
      </c>
      <c r="J346" s="1993" t="n"/>
      <c r="K346" s="1993" t="n"/>
      <c r="L346" s="1993" t="n"/>
    </row>
    <row r="347">
      <c r="A347" s="53">
        <f>Produits!$B$32</f>
        <v/>
      </c>
      <c r="B347" s="44">
        <f>Secteurs!$B$5</f>
        <v/>
      </c>
      <c r="C347">
        <f>'Prétraitement Collecte + Stock'!R10/10^3</f>
        <v/>
      </c>
      <c r="D347" s="52" t="inlineStr">
        <is>
          <t>kt</t>
        </is>
      </c>
      <c r="F347" s="26" t="n">
        <v>2015</v>
      </c>
      <c r="G347" s="1993" t="inlineStr">
        <is>
          <t>Faible</t>
        </is>
      </c>
      <c r="H347" s="1993" t="n"/>
      <c r="I347" s="79" t="inlineStr">
        <is>
          <t>FranceAgriMer</t>
        </is>
      </c>
      <c r="J347" s="1993" t="n"/>
      <c r="K347" s="1993" t="n"/>
      <c r="L347" s="1993" t="n"/>
    </row>
    <row r="348">
      <c r="A348" s="53">
        <f>Produits!$B$9</f>
        <v/>
      </c>
      <c r="B348" s="44">
        <f>Secteurs!$B$9</f>
        <v/>
      </c>
      <c r="C348">
        <f>'Prétraitement Collecte + Stock'!R12/10^3</f>
        <v/>
      </c>
      <c r="D348" s="52" t="inlineStr">
        <is>
          <t>kt</t>
        </is>
      </c>
      <c r="F348" s="26" t="n">
        <v>2015</v>
      </c>
      <c r="G348" s="1993" t="inlineStr">
        <is>
          <t>Faible</t>
        </is>
      </c>
      <c r="H348" s="1993" t="n"/>
      <c r="I348" s="79" t="inlineStr">
        <is>
          <t>FranceAgriMer</t>
        </is>
      </c>
      <c r="J348" s="1993" t="n"/>
      <c r="K348" s="1993" t="n"/>
      <c r="L348" s="1993" t="n"/>
    </row>
    <row r="349">
      <c r="A349" s="53">
        <f>Produits!$B$13</f>
        <v/>
      </c>
      <c r="B349" s="44">
        <f>Secteurs!$B$10</f>
        <v/>
      </c>
      <c r="C349">
        <f>'Prétraitement Collecte + Stock'!R14/10^3</f>
        <v/>
      </c>
      <c r="D349" s="52" t="inlineStr">
        <is>
          <t>kt</t>
        </is>
      </c>
      <c r="F349" s="26" t="n">
        <v>2015</v>
      </c>
      <c r="G349" s="1993" t="inlineStr">
        <is>
          <t>Faible</t>
        </is>
      </c>
      <c r="H349" s="1993" t="n"/>
      <c r="I349" s="79" t="inlineStr">
        <is>
          <t>FranceAgriMer</t>
        </is>
      </c>
      <c r="J349" s="1993" t="n"/>
      <c r="K349" s="1993" t="n"/>
      <c r="L349" s="1993" t="n"/>
    </row>
    <row r="350">
      <c r="A350" s="53">
        <f>Produits!$B$29</f>
        <v/>
      </c>
      <c r="B350" s="44">
        <f>Secteurs!$B$21</f>
        <v/>
      </c>
      <c r="C350">
        <f>'Prétraitement Collecte + Stock'!R15/10^3</f>
        <v/>
      </c>
      <c r="D350" s="52" t="inlineStr">
        <is>
          <t>kt</t>
        </is>
      </c>
      <c r="F350" s="26" t="n">
        <v>2015</v>
      </c>
      <c r="G350" s="1993" t="inlineStr">
        <is>
          <t>Faible</t>
        </is>
      </c>
      <c r="H350" s="1993" t="n"/>
      <c r="I350" s="79" t="inlineStr">
        <is>
          <t>FranceAgriMer</t>
        </is>
      </c>
      <c r="J350" s="1993" t="n"/>
      <c r="K350" s="1993" t="n"/>
      <c r="L350" s="1993" t="n"/>
    </row>
    <row r="351">
      <c r="A351" s="53">
        <f>Produits!$B$35</f>
        <v/>
      </c>
      <c r="B351" s="44">
        <f>Secteurs!$B$5</f>
        <v/>
      </c>
      <c r="C351">
        <f>'Prétraitement Collecte + Stock'!R17/10^3</f>
        <v/>
      </c>
      <c r="D351" s="52" t="inlineStr">
        <is>
          <t>kt</t>
        </is>
      </c>
      <c r="F351" s="26" t="n">
        <v>2015</v>
      </c>
      <c r="G351" s="1993" t="inlineStr">
        <is>
          <t>Faible</t>
        </is>
      </c>
      <c r="H351" s="1993" t="n"/>
      <c r="I351" s="79" t="inlineStr">
        <is>
          <t>FranceAgriMer</t>
        </is>
      </c>
      <c r="J351" s="1993" t="n"/>
      <c r="K351" s="1993" t="n"/>
      <c r="L351" s="1993" t="n"/>
    </row>
    <row r="352">
      <c r="A352" s="53">
        <f>Produits!$B$17</f>
        <v/>
      </c>
      <c r="B352" s="44">
        <f>Secteurs!$B$13</f>
        <v/>
      </c>
      <c r="C352">
        <f>'Prétraitement Collecte + Stock'!R19/10^3</f>
        <v/>
      </c>
      <c r="D352" s="52" t="inlineStr">
        <is>
          <t>kt</t>
        </is>
      </c>
      <c r="F352" s="26" t="n">
        <v>2015</v>
      </c>
      <c r="G352" s="1993" t="inlineStr">
        <is>
          <t>Faible</t>
        </is>
      </c>
      <c r="H352" s="1993" t="n"/>
      <c r="I352" s="79" t="inlineStr">
        <is>
          <t>FranceAgriMer</t>
        </is>
      </c>
      <c r="J352" s="1993" t="n"/>
      <c r="K352" s="1993" t="n"/>
      <c r="L352" s="1993" t="n"/>
    </row>
    <row r="353">
      <c r="A353" s="53">
        <f>Produits!$B$20</f>
        <v/>
      </c>
      <c r="B353" s="44">
        <f>Secteurs!$B$14</f>
        <v/>
      </c>
      <c r="C353">
        <f>'Prétraitement Collecte + Stock'!R20/10^3</f>
        <v/>
      </c>
      <c r="D353" s="52" t="inlineStr">
        <is>
          <t>kt</t>
        </is>
      </c>
      <c r="F353" s="26" t="n">
        <v>2015</v>
      </c>
      <c r="G353" s="1993" t="inlineStr">
        <is>
          <t>Faible</t>
        </is>
      </c>
      <c r="H353" s="1993" t="n"/>
      <c r="I353" s="79" t="inlineStr">
        <is>
          <t>FranceAgriMer</t>
        </is>
      </c>
      <c r="J353" s="1993" t="n"/>
      <c r="K353" s="1993" t="n"/>
      <c r="L353" s="1993" t="n"/>
    </row>
    <row r="354">
      <c r="A354" s="53">
        <f>Produits!$B$15</f>
        <v/>
      </c>
      <c r="B354" s="44">
        <f>Secteurs!$B$12</f>
        <v/>
      </c>
      <c r="C354">
        <f>'Prétraitement Collecte + Stock'!AH8/10^3</f>
        <v/>
      </c>
      <c r="D354" s="52" t="inlineStr">
        <is>
          <t>kt</t>
        </is>
      </c>
      <c r="F354" s="26" t="n">
        <v>2019</v>
      </c>
      <c r="G354" s="1993" t="inlineStr">
        <is>
          <t>Faible</t>
        </is>
      </c>
      <c r="H354" s="1993" t="n"/>
      <c r="I354" s="79" t="inlineStr">
        <is>
          <t>FranceAgriMer</t>
        </is>
      </c>
      <c r="J354" s="1993" t="n"/>
      <c r="K354" s="1993" t="n"/>
      <c r="L354" s="1993" t="n"/>
    </row>
    <row r="355">
      <c r="A355" s="53">
        <f>Produits!$B$5</f>
        <v/>
      </c>
      <c r="B355" s="44">
        <f>Secteurs!$B$6</f>
        <v/>
      </c>
      <c r="C355" t="n">
        <v>0</v>
      </c>
      <c r="D355" s="52" t="inlineStr">
        <is>
          <t>kt</t>
        </is>
      </c>
      <c r="F355" s="26" t="n">
        <v>2019</v>
      </c>
      <c r="G355" s="1993" t="inlineStr">
        <is>
          <t>Faible</t>
        </is>
      </c>
      <c r="H355" s="1993" t="n"/>
      <c r="I355" s="79" t="inlineStr">
        <is>
          <t>FranceAgriMer</t>
        </is>
      </c>
      <c r="J355" s="1993" t="n"/>
      <c r="K355" s="1993" t="n"/>
      <c r="L355" s="1993" t="n"/>
      <c r="M355" s="52" t="inlineStr">
        <is>
          <t>Valeur négative obtenue par le calcul (ce qui n'est pas possible)</t>
        </is>
      </c>
    </row>
    <row r="356">
      <c r="A356" s="53">
        <f>Produits!$B$32</f>
        <v/>
      </c>
      <c r="B356" s="44">
        <f>Secteurs!$B$5</f>
        <v/>
      </c>
      <c r="C356">
        <f>'Prétraitement Collecte + Stock'!AH10/10^3</f>
        <v/>
      </c>
      <c r="D356" s="52" t="inlineStr">
        <is>
          <t>kt</t>
        </is>
      </c>
      <c r="F356" s="26" t="n">
        <v>2019</v>
      </c>
      <c r="G356" s="1993" t="inlineStr">
        <is>
          <t>Faible</t>
        </is>
      </c>
      <c r="H356" s="1993" t="n"/>
      <c r="I356" s="79" t="inlineStr">
        <is>
          <t>FranceAgriMer</t>
        </is>
      </c>
      <c r="J356" s="1993" t="n"/>
      <c r="K356" s="1993" t="n"/>
      <c r="L356" s="1993" t="n"/>
    </row>
    <row r="357">
      <c r="A357" s="53">
        <f>Produits!$B$9</f>
        <v/>
      </c>
      <c r="B357" s="44">
        <f>Secteurs!$B$9</f>
        <v/>
      </c>
      <c r="C357">
        <f>'Prétraitement Collecte + Stock'!AH12/10^3</f>
        <v/>
      </c>
      <c r="D357" s="52" t="inlineStr">
        <is>
          <t>kt</t>
        </is>
      </c>
      <c r="F357" s="26" t="n">
        <v>2019</v>
      </c>
      <c r="G357" s="1993" t="inlineStr">
        <is>
          <t>Faible</t>
        </is>
      </c>
      <c r="H357" s="1993" t="n"/>
      <c r="I357" s="79" t="inlineStr">
        <is>
          <t>FranceAgriMer</t>
        </is>
      </c>
      <c r="J357" s="1993" t="n"/>
      <c r="K357" s="1993" t="n"/>
      <c r="L357" s="1993" t="n"/>
    </row>
    <row r="358">
      <c r="A358" s="53">
        <f>Produits!$B$13</f>
        <v/>
      </c>
      <c r="B358" s="44">
        <f>Secteurs!$B$10</f>
        <v/>
      </c>
      <c r="C358">
        <f>'Prétraitement Collecte + Stock'!AH14/10^3</f>
        <v/>
      </c>
      <c r="D358" s="52" t="inlineStr">
        <is>
          <t>kt</t>
        </is>
      </c>
      <c r="F358" s="26" t="n">
        <v>2019</v>
      </c>
      <c r="G358" s="1993" t="inlineStr">
        <is>
          <t>Faible</t>
        </is>
      </c>
      <c r="H358" s="1993" t="n"/>
      <c r="I358" s="79" t="inlineStr">
        <is>
          <t>FranceAgriMer</t>
        </is>
      </c>
      <c r="J358" s="1993" t="n"/>
      <c r="K358" s="1993" t="n"/>
      <c r="L358" s="1993" t="n"/>
    </row>
    <row r="359">
      <c r="A359" s="53">
        <f>Produits!$B$29</f>
        <v/>
      </c>
      <c r="B359" s="44">
        <f>Secteurs!$B$21</f>
        <v/>
      </c>
      <c r="C359">
        <f>'Prétraitement Collecte + Stock'!AH15/10^3</f>
        <v/>
      </c>
      <c r="D359" s="52" t="inlineStr">
        <is>
          <t>kt</t>
        </is>
      </c>
      <c r="F359" s="26" t="n">
        <v>2019</v>
      </c>
      <c r="G359" s="1993" t="inlineStr">
        <is>
          <t>Faible</t>
        </is>
      </c>
      <c r="H359" s="1993" t="n"/>
      <c r="I359" s="79" t="inlineStr">
        <is>
          <t>FranceAgriMer</t>
        </is>
      </c>
      <c r="J359" s="1993" t="n"/>
      <c r="K359" s="1993" t="n"/>
      <c r="L359" s="1993" t="n"/>
    </row>
    <row r="360">
      <c r="A360" s="53">
        <f>Produits!$B$35</f>
        <v/>
      </c>
      <c r="B360" s="44">
        <f>Secteurs!$B$5</f>
        <v/>
      </c>
      <c r="C360">
        <f>'Prétraitement Collecte + Stock'!AH17/10^3</f>
        <v/>
      </c>
      <c r="D360" s="52" t="inlineStr">
        <is>
          <t>kt</t>
        </is>
      </c>
      <c r="F360" s="26" t="n">
        <v>2019</v>
      </c>
      <c r="G360" s="1993" t="inlineStr">
        <is>
          <t>Faible</t>
        </is>
      </c>
      <c r="H360" s="1993" t="n"/>
      <c r="I360" s="79" t="inlineStr">
        <is>
          <t>FranceAgriMer</t>
        </is>
      </c>
      <c r="J360" s="1993" t="n"/>
      <c r="K360" s="1993" t="n"/>
      <c r="L360" s="1993" t="n"/>
    </row>
    <row r="361">
      <c r="A361" s="53">
        <f>Produits!$B$17</f>
        <v/>
      </c>
      <c r="B361" s="44">
        <f>Secteurs!$B$13</f>
        <v/>
      </c>
      <c r="C361">
        <f>'Prétraitement Collecte + Stock'!AH19/10^3</f>
        <v/>
      </c>
      <c r="D361" s="52" t="inlineStr">
        <is>
          <t>kt</t>
        </is>
      </c>
      <c r="F361" s="26" t="n">
        <v>2019</v>
      </c>
      <c r="G361" s="1993" t="inlineStr">
        <is>
          <t>Faible</t>
        </is>
      </c>
      <c r="H361" s="1993" t="n"/>
      <c r="I361" s="79" t="inlineStr">
        <is>
          <t>FranceAgriMer</t>
        </is>
      </c>
      <c r="J361" s="1993" t="n"/>
      <c r="K361" s="1993" t="n"/>
      <c r="L361" s="1993" t="n"/>
    </row>
    <row r="362">
      <c r="A362" s="53">
        <f>Produits!$B$20</f>
        <v/>
      </c>
      <c r="B362" s="44">
        <f>Secteurs!$B$14</f>
        <v/>
      </c>
      <c r="C362">
        <f>'Prétraitement Collecte + Stock'!AH20/10^3</f>
        <v/>
      </c>
      <c r="D362" s="52" t="inlineStr">
        <is>
          <t>kt</t>
        </is>
      </c>
      <c r="F362" s="26" t="n">
        <v>2019</v>
      </c>
      <c r="G362" s="1993" t="inlineStr">
        <is>
          <t>Faible</t>
        </is>
      </c>
      <c r="H362" s="1993" t="n"/>
      <c r="I362" s="79" t="inlineStr">
        <is>
          <t>FranceAgriMer</t>
        </is>
      </c>
      <c r="J362" s="1993" t="n"/>
      <c r="K362" s="1993" t="n"/>
      <c r="L362" s="1993" t="n"/>
    </row>
    <row r="363">
      <c r="A363" s="44">
        <f>Produits!$B$74</f>
        <v/>
      </c>
      <c r="B363" s="44">
        <f>Secteurs!$B$97</f>
        <v/>
      </c>
      <c r="C363" s="132">
        <f>AVERAGE('BIlan_BT 2015'!C35:D35)</f>
        <v/>
      </c>
      <c r="D363" s="52" t="inlineStr">
        <is>
          <t>kt</t>
        </is>
      </c>
      <c r="F363" s="26" t="n">
        <v>2015</v>
      </c>
      <c r="G363" s="1993" t="inlineStr">
        <is>
          <t>Faible</t>
        </is>
      </c>
      <c r="H363" s="1993" t="n"/>
      <c r="I363" s="79" t="inlineStr">
        <is>
          <t>FranceAgriMer</t>
        </is>
      </c>
      <c r="J363" s="1993" t="n"/>
      <c r="K363" s="1993" t="n"/>
      <c r="L363" s="1993" t="n"/>
      <c r="M363" s="52" t="inlineStr">
        <is>
          <t>Moyenne à partir des campagnes n-1/n et n/n+1</t>
        </is>
      </c>
      <c r="O363" s="1983" t="inlineStr">
        <is>
          <t>Mises en œuvre Distillerie</t>
        </is>
      </c>
    </row>
    <row r="364">
      <c r="A364" s="44">
        <f>Produits!$B$77</f>
        <v/>
      </c>
      <c r="B364" s="44">
        <f>Secteurs!$B$98</f>
        <v/>
      </c>
      <c r="C364" s="132">
        <f>AVERAGE('Bilan_MA 2015'!C29:D29)</f>
        <v/>
      </c>
      <c r="D364" s="52" t="inlineStr">
        <is>
          <t>kt</t>
        </is>
      </c>
      <c r="F364" s="26" t="n">
        <v>2015</v>
      </c>
      <c r="G364" s="1993" t="inlineStr">
        <is>
          <t>Faible</t>
        </is>
      </c>
      <c r="H364" s="1993" t="n"/>
      <c r="I364" s="79" t="inlineStr">
        <is>
          <t>FranceAgriMer</t>
        </is>
      </c>
      <c r="J364" s="1993" t="n"/>
      <c r="K364" s="1993" t="n"/>
      <c r="L364" s="1993" t="n"/>
      <c r="M364" s="52" t="inlineStr">
        <is>
          <t>Moyenne à partir des campagnes n-1/n et n/n+1</t>
        </is>
      </c>
    </row>
    <row r="365">
      <c r="A365" s="44">
        <f>Produits!$B$74</f>
        <v/>
      </c>
      <c r="B365" s="44">
        <f>Secteurs!$B$97</f>
        <v/>
      </c>
      <c r="C365" s="132">
        <f>AVERAGE('BILAN_BT 2019'!C35:D35)</f>
        <v/>
      </c>
      <c r="D365" s="52" t="inlineStr">
        <is>
          <t>kt</t>
        </is>
      </c>
      <c r="F365" s="26" t="n">
        <v>2019</v>
      </c>
      <c r="G365" s="1993" t="inlineStr">
        <is>
          <t>Faible</t>
        </is>
      </c>
      <c r="H365" s="1993" t="n"/>
      <c r="I365" s="79" t="inlineStr">
        <is>
          <t>FranceAgriMer</t>
        </is>
      </c>
      <c r="J365" s="1993" t="n"/>
      <c r="K365" s="1993" t="n"/>
      <c r="L365" s="1993" t="n"/>
      <c r="M365" s="52" t="inlineStr">
        <is>
          <t>Moyenne à partir des campagnes n-1/n et n/n+1</t>
        </is>
      </c>
    </row>
    <row r="366">
      <c r="A366" s="44">
        <f>Produits!$B$77</f>
        <v/>
      </c>
      <c r="B366" s="44">
        <f>Secteurs!$B$98</f>
        <v/>
      </c>
      <c r="C366" s="132">
        <f>AVERAGE('BILAN_MA 2019'!C29:D29)</f>
        <v/>
      </c>
      <c r="D366" s="52" t="inlineStr">
        <is>
          <t>kt</t>
        </is>
      </c>
      <c r="F366" s="26" t="n">
        <v>2019</v>
      </c>
      <c r="G366" s="1993" t="inlineStr">
        <is>
          <t>Faible</t>
        </is>
      </c>
      <c r="H366" s="1993" t="n"/>
      <c r="I366" s="79" t="inlineStr">
        <is>
          <t>FranceAgriMer</t>
        </is>
      </c>
      <c r="J366" s="1993" t="n"/>
      <c r="K366" s="1993" t="n"/>
      <c r="L366" s="1993" t="n"/>
      <c r="M366" s="52" t="inlineStr">
        <is>
          <t>Moyenne à partir des campagnes n-1/n et n/n+1</t>
        </is>
      </c>
    </row>
    <row r="367">
      <c r="A367" s="44">
        <f>Produits!$B$80</f>
        <v/>
      </c>
      <c r="B367" s="44">
        <f>Secteurs!$B$100</f>
        <v/>
      </c>
      <c r="C367" s="132">
        <f>AVERAGE('Bilan_OR 2015'!C29:D29)+AVERAGE('Bilan_OR 2015'!C47:D47)</f>
        <v/>
      </c>
      <c r="D367" s="52" t="inlineStr">
        <is>
          <t>kt</t>
        </is>
      </c>
      <c r="F367" s="26" t="n">
        <v>2015</v>
      </c>
      <c r="G367" s="1993" t="inlineStr">
        <is>
          <t>Faible</t>
        </is>
      </c>
      <c r="H367" s="1993" t="n"/>
      <c r="I367" s="79" t="inlineStr">
        <is>
          <t>FranceAgriMer</t>
        </is>
      </c>
      <c r="J367" s="1993" t="n"/>
      <c r="K367" s="1993" t="n"/>
      <c r="L367" s="1993" t="n"/>
      <c r="M367" s="52" t="inlineStr">
        <is>
          <t>Moyenne à partir des campagnes n-1/n et n/n+1</t>
        </is>
      </c>
      <c r="O367" s="1983" t="inlineStr">
        <is>
          <t>Mises en œuvre Malterie</t>
        </is>
      </c>
    </row>
    <row r="368">
      <c r="A368" s="44">
        <f>Produits!$B$74</f>
        <v/>
      </c>
      <c r="B368" s="44">
        <f>Secteurs!$B$101</f>
        <v/>
      </c>
      <c r="C368">
        <f>Malterie!G7</f>
        <v/>
      </c>
      <c r="D368" s="52" t="inlineStr">
        <is>
          <t>kt</t>
        </is>
      </c>
      <c r="F368" s="26" t="n">
        <v>2015</v>
      </c>
      <c r="G368" s="1993" t="inlineStr">
        <is>
          <t>Faible</t>
        </is>
      </c>
      <c r="H368" s="1993" t="n"/>
      <c r="I368" s="79" t="inlineStr">
        <is>
          <t>FranceAgriMer</t>
        </is>
      </c>
      <c r="J368" s="1993" t="n"/>
      <c r="K368" s="1993" t="n"/>
      <c r="L368" s="1993" t="n"/>
      <c r="M368" s="52" t="inlineStr">
        <is>
          <t>Utilisation de la donnée de 2014 (également utilisée dans la V0), faute de mieux</t>
        </is>
      </c>
    </row>
    <row r="369">
      <c r="A369" s="44">
        <f>Produits!$B$80</f>
        <v/>
      </c>
      <c r="B369" s="44">
        <f>Secteurs!$B$100</f>
        <v/>
      </c>
      <c r="C369" s="132">
        <f>AVERAGE('BILAN_OR 2019'!C29:D29)+AVERAGE('BILAN_OR 2019'!C47:D47)</f>
        <v/>
      </c>
      <c r="D369" s="52" t="inlineStr">
        <is>
          <t>kt</t>
        </is>
      </c>
      <c r="F369" s="26" t="n">
        <v>2019</v>
      </c>
      <c r="G369" s="1993" t="inlineStr">
        <is>
          <t>Faible</t>
        </is>
      </c>
      <c r="H369" s="1993" t="n"/>
      <c r="I369" s="79" t="inlineStr">
        <is>
          <t>FranceAgriMer</t>
        </is>
      </c>
      <c r="J369" s="1993" t="n"/>
      <c r="K369" s="1993" t="n"/>
      <c r="L369" s="1993" t="n"/>
      <c r="M369" s="52" t="inlineStr">
        <is>
          <t>Moyenne à partir des campagnes n-1/n et n/n+1</t>
        </is>
      </c>
    </row>
    <row r="370">
      <c r="A370" s="44">
        <f>Produits!$B$74</f>
        <v/>
      </c>
      <c r="B370" s="44">
        <f>Secteurs!$B$101</f>
        <v/>
      </c>
      <c r="C370" s="132">
        <f>Malterie!S29/10^3</f>
        <v/>
      </c>
      <c r="D370" s="52" t="inlineStr">
        <is>
          <t>kt</t>
        </is>
      </c>
      <c r="F370" s="1995" t="n">
        <v>2019</v>
      </c>
      <c r="G370" s="1993" t="inlineStr">
        <is>
          <t>Faible</t>
        </is>
      </c>
      <c r="H370" s="1993" t="n"/>
      <c r="I370" s="79" t="inlineStr">
        <is>
          <t>FranceAgriMer</t>
        </is>
      </c>
      <c r="J370" s="1993" t="n"/>
      <c r="K370" s="1993" t="n"/>
      <c r="L370" s="1993" t="n"/>
      <c r="M370" s="52" t="inlineStr">
        <is>
          <t>Utilisation de la donnée de la campagne 2019/20, faute de mieux</t>
        </is>
      </c>
    </row>
    <row r="371">
      <c r="A371" s="44">
        <f>'Echanges territoires'!$B$2</f>
        <v/>
      </c>
      <c r="B371" s="44">
        <f>Produits!$B$238</f>
        <v/>
      </c>
      <c r="C371">
        <f>'Source n°3 - Comtrade'!R48/10^6</f>
        <v/>
      </c>
      <c r="D371" s="52" t="inlineStr">
        <is>
          <t>kt</t>
        </is>
      </c>
      <c r="F371" s="26" t="n">
        <v>2015</v>
      </c>
      <c r="G371" s="1993" t="inlineStr">
        <is>
          <t>Moyenne</t>
        </is>
      </c>
      <c r="H371" s="1993" t="n"/>
      <c r="I371" s="79" t="inlineStr">
        <is>
          <t>Comtrade</t>
        </is>
      </c>
      <c r="J371" s="1993" t="n"/>
      <c r="K371" s="1993" t="n"/>
      <c r="L371" s="1993" t="n"/>
      <c r="M371" s="52" t="inlineStr">
        <is>
          <t>On néglige le malt torréfié</t>
        </is>
      </c>
      <c r="O371" s="1983" t="inlineStr">
        <is>
          <t>Echanges de malt</t>
        </is>
      </c>
    </row>
    <row r="372">
      <c r="A372" s="44">
        <f>Produits!$B$238</f>
        <v/>
      </c>
      <c r="B372" s="44">
        <f>'Echanges territoires'!$B$2</f>
        <v/>
      </c>
      <c r="C372">
        <f>'Source n°3 - Comtrade'!O48/10^6</f>
        <v/>
      </c>
      <c r="D372" s="52" t="inlineStr">
        <is>
          <t>kt</t>
        </is>
      </c>
      <c r="F372" s="26" t="n">
        <v>2015</v>
      </c>
      <c r="G372" s="1993" t="inlineStr">
        <is>
          <t>Moyenne</t>
        </is>
      </c>
      <c r="H372" s="1993" t="n"/>
      <c r="I372" s="79" t="inlineStr">
        <is>
          <t>Comtrade</t>
        </is>
      </c>
      <c r="J372" s="1993" t="n"/>
      <c r="K372" s="1993" t="n"/>
      <c r="L372" s="1993" t="n"/>
      <c r="M372" s="52" t="inlineStr">
        <is>
          <t>On néglige le malt torréfié</t>
        </is>
      </c>
    </row>
    <row r="373">
      <c r="A373" s="44">
        <f>'Echanges territoires'!$B$2</f>
        <v/>
      </c>
      <c r="B373" s="44">
        <f>Produits!$B$238</f>
        <v/>
      </c>
      <c r="C373">
        <f>'Source n°3 - Comtrade'!X48/10^6</f>
        <v/>
      </c>
      <c r="D373" s="52" t="inlineStr">
        <is>
          <t>kt</t>
        </is>
      </c>
      <c r="F373" s="26" t="n">
        <v>2019</v>
      </c>
      <c r="G373" s="1993" t="inlineStr">
        <is>
          <t>Moyenne</t>
        </is>
      </c>
      <c r="H373" s="1993" t="n"/>
      <c r="I373" s="79" t="inlineStr">
        <is>
          <t>Comtrade</t>
        </is>
      </c>
      <c r="J373" s="1993" t="n"/>
      <c r="K373" s="1993" t="n"/>
      <c r="L373" s="1993" t="n"/>
      <c r="M373" s="52" t="inlineStr">
        <is>
          <t>On néglige le malt torréfié</t>
        </is>
      </c>
    </row>
    <row r="374">
      <c r="A374" s="44">
        <f>Produits!$B$238</f>
        <v/>
      </c>
      <c r="B374" s="44">
        <f>'Echanges territoires'!$B$2</f>
        <v/>
      </c>
      <c r="C374">
        <f>'Source n°3 - Comtrade'!U48/10^6</f>
        <v/>
      </c>
      <c r="D374" s="52" t="inlineStr">
        <is>
          <t>kt</t>
        </is>
      </c>
      <c r="F374" s="1995" t="n">
        <v>2019</v>
      </c>
      <c r="G374" s="1993" t="inlineStr">
        <is>
          <t>Moyenne</t>
        </is>
      </c>
      <c r="H374" s="1993" t="n"/>
      <c r="I374" s="79" t="inlineStr">
        <is>
          <t>Comtrade</t>
        </is>
      </c>
      <c r="J374" s="1993" t="n"/>
      <c r="K374" s="1993" t="n"/>
      <c r="L374" s="1993" t="n"/>
      <c r="M374" s="52" t="inlineStr">
        <is>
          <t>On néglige le malt torréfié</t>
        </is>
      </c>
    </row>
    <row r="375">
      <c r="A375" s="44">
        <f>Secteurs!$B$102</f>
        <v/>
      </c>
      <c r="B375" s="44">
        <f>Produits!$B$247</f>
        <v/>
      </c>
      <c r="C375">
        <f>'Source n°2 - Prodcom'!H56/10^6</f>
        <v/>
      </c>
      <c r="D375" s="52" t="inlineStr">
        <is>
          <t>kt</t>
        </is>
      </c>
      <c r="F375" s="1995" t="n">
        <v>2015</v>
      </c>
      <c r="G375" s="1993" t="inlineStr">
        <is>
          <t>Faible</t>
        </is>
      </c>
      <c r="H375" s="1993" t="n"/>
      <c r="I375" s="79" t="inlineStr">
        <is>
          <t>Prodcom</t>
        </is>
      </c>
      <c r="J375" s="1993" t="n"/>
      <c r="K375" s="1993" t="n"/>
      <c r="L375" s="1993" t="n"/>
      <c r="M375" s="52" t="inlineStr">
        <is>
          <t>On néglige les bières non alcoolisées (pas de données via Prodcom). La densité de la bière vaut 1</t>
        </is>
      </c>
      <c r="O375" s="1983" t="inlineStr">
        <is>
          <t>Production matières Brasserie</t>
        </is>
      </c>
    </row>
    <row r="376">
      <c r="A376" s="44">
        <f>Secteurs!$B$102</f>
        <v/>
      </c>
      <c r="B376" s="44">
        <f>Produits!$B$247</f>
        <v/>
      </c>
      <c r="C376">
        <f>'Source n°2 - Prodcom'!K56/10^6</f>
        <v/>
      </c>
      <c r="D376" s="52" t="inlineStr">
        <is>
          <t>kt</t>
        </is>
      </c>
      <c r="F376" s="1995" t="n">
        <v>2019</v>
      </c>
      <c r="G376" s="1993" t="inlineStr">
        <is>
          <t>Faible</t>
        </is>
      </c>
      <c r="H376" s="1993" t="n"/>
      <c r="I376" s="79" t="inlineStr">
        <is>
          <t>Prodcom</t>
        </is>
      </c>
      <c r="J376" s="1993" t="n"/>
      <c r="K376" s="1993" t="n"/>
      <c r="L376" s="1993" t="n"/>
      <c r="M376" s="52" t="inlineStr">
        <is>
          <t>On néglige les bières non alcoolisées (pas de données via Prodcom). La densité de la bière vaut 1</t>
        </is>
      </c>
    </row>
    <row r="377">
      <c r="A377" s="44">
        <f>Secteurs!$B$102</f>
        <v/>
      </c>
      <c r="B377" s="1881">
        <f>Produits!$B$249</f>
        <v/>
      </c>
      <c r="C377">
        <f>Brasserie!K5</f>
        <v/>
      </c>
      <c r="D377" s="52" t="inlineStr">
        <is>
          <t>kt</t>
        </is>
      </c>
      <c r="G377" s="1993" t="inlineStr">
        <is>
          <t>Faible</t>
        </is>
      </c>
      <c r="H377" s="1993" t="n"/>
      <c r="I377" s="79" t="inlineStr">
        <is>
          <t>Reseda, 2017</t>
        </is>
      </c>
      <c r="J377" s="1993" t="n"/>
      <c r="K377" s="1993" t="n"/>
      <c r="L377" s="1993" t="n"/>
      <c r="M377" s="52" t="inlineStr">
        <is>
          <t>On utilise les valeurs de 2016 pour 2015 et 2019, faute de mieux. De plus, on peut voir que la production de bière n'a pas beaucoup changé entre 2015 et 2019 (+ 4%) : les quantités de production des coproduits non plus dans ce cas.</t>
        </is>
      </c>
    </row>
    <row r="378">
      <c r="A378" s="44">
        <f>Secteurs!$B$102</f>
        <v/>
      </c>
      <c r="B378" s="1881">
        <f>Produits!$B$250</f>
        <v/>
      </c>
      <c r="C378">
        <f>Brasserie!K6</f>
        <v/>
      </c>
      <c r="D378" s="52" t="inlineStr">
        <is>
          <t>kt</t>
        </is>
      </c>
      <c r="G378" s="1993" t="inlineStr">
        <is>
          <t>Faible</t>
        </is>
      </c>
      <c r="H378" s="1993" t="n"/>
      <c r="I378" s="79" t="inlineStr">
        <is>
          <t>Reseda, 2017</t>
        </is>
      </c>
      <c r="J378" s="1993" t="n"/>
      <c r="K378" s="1993" t="n"/>
      <c r="L378" s="1993" t="n"/>
      <c r="M378" s="52" t="inlineStr">
        <is>
          <t>On utilise les valeurs de 2016 pour 2015 et 2019, faute de mieux. De plus, on peut voir que la production de bière n'a pas beaucoup changé entre 2015 et 2019 (+ 4%) : les quantités de production des coproduits non plus dans ce cas.</t>
        </is>
      </c>
    </row>
    <row r="379">
      <c r="A379" s="44">
        <f>Secteurs!$B$102</f>
        <v/>
      </c>
      <c r="B379" s="1881">
        <f>Produits!$B$251</f>
        <v/>
      </c>
      <c r="C379">
        <f>Brasserie!K7</f>
        <v/>
      </c>
      <c r="D379" s="52" t="inlineStr">
        <is>
          <t>kt</t>
        </is>
      </c>
      <c r="G379" s="1993" t="inlineStr">
        <is>
          <t>Faible</t>
        </is>
      </c>
      <c r="H379" s="1993" t="n"/>
      <c r="I379" s="79" t="inlineStr">
        <is>
          <t>Reseda, 2017</t>
        </is>
      </c>
      <c r="J379" s="1993" t="n"/>
      <c r="K379" s="1993" t="n"/>
      <c r="L379" s="1993" t="n"/>
      <c r="M379" s="52" t="inlineStr">
        <is>
          <t>On utilise les valeurs de 2016 pour 2015 et 2019, faute de mieux. De plus, on peut voir que la production de bière n'a pas beaucoup changé entre 2015 et 2019 (+ 4%) : les quantités de production des coproduits non plus dans ce cas.</t>
        </is>
      </c>
    </row>
    <row r="380">
      <c r="A380" s="44">
        <f>Secteurs!$B$102</f>
        <v/>
      </c>
      <c r="B380" s="1881">
        <f>Produits!$B$252</f>
        <v/>
      </c>
      <c r="C380" t="n">
        <v>0</v>
      </c>
      <c r="D380" s="52" t="inlineStr">
        <is>
          <t>kt</t>
        </is>
      </c>
      <c r="E380" t="n">
        <v>0</v>
      </c>
      <c r="G380" s="1993" t="inlineStr">
        <is>
          <t>Faible</t>
        </is>
      </c>
      <c r="H380" s="1993" t="n"/>
      <c r="M380" s="52" t="inlineStr">
        <is>
          <t>Hypothèse personnelle. Ce coproduit n'a pas été quantifié dans le rapport Reseda : on peut donc s'attendre à ce qu'il soit négligeable.</t>
        </is>
      </c>
    </row>
    <row r="381">
      <c r="A381" s="44">
        <f>Secteurs!$B$102</f>
        <v/>
      </c>
      <c r="B381" s="1881">
        <f>Produits!$B$253</f>
        <v/>
      </c>
      <c r="C381">
        <f>Brasserie!K8</f>
        <v/>
      </c>
      <c r="D381" s="52" t="inlineStr">
        <is>
          <t>kt</t>
        </is>
      </c>
      <c r="G381" s="1993" t="inlineStr">
        <is>
          <t>Faible</t>
        </is>
      </c>
      <c r="H381" s="1993" t="n"/>
      <c r="I381" s="79" t="inlineStr">
        <is>
          <t>Reseda, 2017</t>
        </is>
      </c>
      <c r="J381" s="1993" t="n"/>
      <c r="K381" s="1993" t="n"/>
      <c r="L381" s="1993" t="n"/>
      <c r="M381" s="52" t="inlineStr">
        <is>
          <t>On utilise les valeurs de 2016 pour 2015 et 2019, faute de mieux. De plus, on peut voir que la production de bière n'a pas beaucoup changé entre 2015 et 2019 (+ 4%) : les quantités de production des coproduits non plus dans ce cas.</t>
        </is>
      </c>
    </row>
    <row r="382">
      <c r="A382" s="44">
        <f>'Echanges territoires'!$B$2</f>
        <v/>
      </c>
      <c r="B382" s="44">
        <f>Produits!$B$247</f>
        <v/>
      </c>
      <c r="C382">
        <f>'Source n°3 - Comtrade'!R73/10^6</f>
        <v/>
      </c>
      <c r="D382" s="52" t="inlineStr">
        <is>
          <t>kt</t>
        </is>
      </c>
      <c r="F382" t="n">
        <v>2015</v>
      </c>
      <c r="G382" s="52" t="inlineStr">
        <is>
          <t>Elevée</t>
        </is>
      </c>
      <c r="H382" s="52" t="n"/>
      <c r="I382" s="1993" t="inlineStr">
        <is>
          <t>Comtrade</t>
        </is>
      </c>
      <c r="J382" s="1993" t="n"/>
      <c r="K382" s="1993" t="n"/>
      <c r="L382" s="1993" t="n"/>
      <c r="M382" s="52" t="n"/>
      <c r="O382" s="1983" t="inlineStr">
        <is>
          <t>Echanges matières Brasserie</t>
        </is>
      </c>
    </row>
    <row r="383">
      <c r="A383" s="44">
        <f>'Echanges territoires'!$B$2</f>
        <v/>
      </c>
      <c r="B383" s="44">
        <f>Produits!$B$248</f>
        <v/>
      </c>
      <c r="C383">
        <f>'Source n°3 - Comtrade'!R78/10^6</f>
        <v/>
      </c>
      <c r="D383" s="52" t="inlineStr">
        <is>
          <t>kt</t>
        </is>
      </c>
      <c r="F383" t="n">
        <v>2015</v>
      </c>
      <c r="G383" s="52" t="inlineStr">
        <is>
          <t>Elevée</t>
        </is>
      </c>
      <c r="H383" s="52" t="n"/>
      <c r="I383" s="1993" t="inlineStr">
        <is>
          <t>Comtrade</t>
        </is>
      </c>
      <c r="J383" s="1993" t="n"/>
      <c r="K383" s="1993" t="n"/>
      <c r="L383" s="1993" t="n"/>
    </row>
    <row r="384">
      <c r="A384" s="44">
        <f>Produits!$B$247</f>
        <v/>
      </c>
      <c r="B384" s="44">
        <f>'Echanges territoires'!$B$2</f>
        <v/>
      </c>
      <c r="C384">
        <f>'Source n°3 - Comtrade'!O73/10^6</f>
        <v/>
      </c>
      <c r="D384" s="52" t="inlineStr">
        <is>
          <t>kt</t>
        </is>
      </c>
      <c r="F384" t="n">
        <v>2015</v>
      </c>
      <c r="G384" s="52" t="inlineStr">
        <is>
          <t>Elevée</t>
        </is>
      </c>
      <c r="H384" s="52" t="n"/>
      <c r="I384" s="1993" t="inlineStr">
        <is>
          <t>Comtrade</t>
        </is>
      </c>
      <c r="J384" s="1993" t="n"/>
      <c r="K384" s="1993" t="n"/>
      <c r="L384" s="1993" t="n"/>
      <c r="M384" s="52" t="n"/>
    </row>
    <row r="385">
      <c r="A385" s="44">
        <f>Produits!$B$248</f>
        <v/>
      </c>
      <c r="B385" s="44">
        <f>'Echanges territoires'!$B$2</f>
        <v/>
      </c>
      <c r="C385">
        <f>'Source n°3 - Comtrade'!O78/10^6</f>
        <v/>
      </c>
      <c r="D385" s="52" t="inlineStr">
        <is>
          <t>kt</t>
        </is>
      </c>
      <c r="F385" t="n">
        <v>2015</v>
      </c>
      <c r="G385" s="52" t="inlineStr">
        <is>
          <t>Elevée</t>
        </is>
      </c>
      <c r="H385" s="52" t="n"/>
      <c r="I385" s="1993" t="inlineStr">
        <is>
          <t>Comtrade</t>
        </is>
      </c>
      <c r="J385" s="1993" t="n"/>
      <c r="K385" s="1993" t="n"/>
      <c r="L385" s="1993" t="n"/>
    </row>
    <row r="386">
      <c r="A386" s="44">
        <f>'Echanges territoires'!$B$2</f>
        <v/>
      </c>
      <c r="B386" s="44">
        <f>Produits!$B$247</f>
        <v/>
      </c>
      <c r="C386">
        <f>'Source n°3 - Comtrade'!X73/10^6</f>
        <v/>
      </c>
      <c r="D386" s="52" t="inlineStr">
        <is>
          <t>kt</t>
        </is>
      </c>
      <c r="F386" t="n">
        <v>2019</v>
      </c>
      <c r="G386" s="52" t="inlineStr">
        <is>
          <t>Elevée</t>
        </is>
      </c>
      <c r="H386" s="52" t="n"/>
      <c r="I386" s="1993" t="inlineStr">
        <is>
          <t>Comtrade</t>
        </is>
      </c>
      <c r="J386" s="1993" t="n"/>
      <c r="K386" s="1993" t="n"/>
      <c r="L386" s="1993" t="n"/>
      <c r="M386" s="52" t="n"/>
    </row>
    <row r="387">
      <c r="A387" s="44">
        <f>'Echanges territoires'!$B$2</f>
        <v/>
      </c>
      <c r="B387" s="44">
        <f>Produits!$B$248</f>
        <v/>
      </c>
      <c r="C387">
        <f>'Source n°3 - Comtrade'!X78/10^6</f>
        <v/>
      </c>
      <c r="D387" s="52" t="inlineStr">
        <is>
          <t>kt</t>
        </is>
      </c>
      <c r="F387" t="n">
        <v>2019</v>
      </c>
      <c r="G387" s="52" t="inlineStr">
        <is>
          <t>Elevée</t>
        </is>
      </c>
      <c r="H387" s="52" t="n"/>
      <c r="I387" s="1993" t="inlineStr">
        <is>
          <t>Comtrade</t>
        </is>
      </c>
      <c r="J387" s="1993" t="n"/>
      <c r="K387" s="1993" t="n"/>
      <c r="L387" s="1993" t="n"/>
    </row>
    <row r="388">
      <c r="A388" s="44">
        <f>Produits!$B$247</f>
        <v/>
      </c>
      <c r="B388" s="44">
        <f>'Echanges territoires'!$B$2</f>
        <v/>
      </c>
      <c r="C388">
        <f>'Source n°3 - Comtrade'!U73/10^6</f>
        <v/>
      </c>
      <c r="D388" s="52" t="inlineStr">
        <is>
          <t>kt</t>
        </is>
      </c>
      <c r="F388" t="n">
        <v>2019</v>
      </c>
      <c r="G388" s="52" t="inlineStr">
        <is>
          <t>Elevée</t>
        </is>
      </c>
      <c r="H388" s="52" t="n"/>
      <c r="I388" s="1993" t="inlineStr">
        <is>
          <t>Comtrade</t>
        </is>
      </c>
      <c r="J388" s="1993" t="n"/>
      <c r="K388" s="1993" t="n"/>
      <c r="L388" s="1993" t="n"/>
      <c r="M388" s="52" t="n"/>
    </row>
    <row r="389">
      <c r="A389" s="44">
        <f>Produits!$B$248</f>
        <v/>
      </c>
      <c r="B389" s="44">
        <f>'Echanges territoires'!$B$2</f>
        <v/>
      </c>
      <c r="C389">
        <f>'Source n°3 - Comtrade'!U78/10^6</f>
        <v/>
      </c>
      <c r="D389" s="52" t="inlineStr">
        <is>
          <t>kt</t>
        </is>
      </c>
      <c r="F389" t="n">
        <v>2019</v>
      </c>
      <c r="G389" s="52" t="inlineStr">
        <is>
          <t>Elevée</t>
        </is>
      </c>
      <c r="H389" s="52" t="n"/>
      <c r="I389" s="1993" t="inlineStr">
        <is>
          <t>Comtrade</t>
        </is>
      </c>
      <c r="J389" s="1993" t="n"/>
      <c r="K389" s="1993" t="n"/>
      <c r="L389" s="1993" t="n"/>
    </row>
    <row r="390">
      <c r="A390" s="1881">
        <f>Produits!$B$250</f>
        <v/>
      </c>
      <c r="B390" s="44">
        <f>Secteurs!$B$110</f>
        <v/>
      </c>
      <c r="C390">
        <f>Brasserie!G16</f>
        <v/>
      </c>
      <c r="D390" s="52" t="inlineStr">
        <is>
          <t>kt</t>
        </is>
      </c>
      <c r="G390" s="52" t="inlineStr">
        <is>
          <t>Faible</t>
        </is>
      </c>
      <c r="H390" s="52" t="n"/>
      <c r="I390" s="79" t="inlineStr">
        <is>
          <t>Reseda, 2017</t>
        </is>
      </c>
      <c r="J390" s="1993" t="n"/>
      <c r="K390" s="1993" t="n"/>
      <c r="L390" s="1993" t="n"/>
      <c r="M390" s="52" t="inlineStr">
        <is>
          <t>On utilise les valeurs de 2016 pour 2015 et 2019, faute de mieux. De plus, on peut voir que la production de bière n'a pas beaucoup changé entre 2015 et 2019 (+ 4%) : les quantités de production des coproduits non plus dans ce cas.</t>
        </is>
      </c>
      <c r="O390" s="1983" t="inlineStr">
        <is>
          <t>Débouchés matières Brasserie</t>
        </is>
      </c>
    </row>
    <row r="391">
      <c r="A391" s="1881">
        <f>Produits!$B$250</f>
        <v/>
      </c>
      <c r="B391" s="44">
        <f>Secteurs!$B$108</f>
        <v/>
      </c>
      <c r="C391">
        <f>Brasserie!G17+Brasserie!G16</f>
        <v/>
      </c>
      <c r="D391" s="52" t="inlineStr">
        <is>
          <t>kt</t>
        </is>
      </c>
      <c r="G391" s="52" t="inlineStr">
        <is>
          <t>Faible</t>
        </is>
      </c>
      <c r="H391" s="52" t="n"/>
      <c r="I391" s="79" t="inlineStr">
        <is>
          <t>Reseda, 2017</t>
        </is>
      </c>
      <c r="J391" s="1993" t="n"/>
      <c r="K391" s="1993" t="n"/>
      <c r="L391" s="1993" t="n"/>
      <c r="M391" s="52" t="inlineStr">
        <is>
          <t>On utilise les valeurs de 2016 pour 2015 et 2019, faute de mieux. De plus, on peut voir que la production de bière n'a pas beaucoup changé entre 2015 et 2019 (+ 4%) : les quantités de production des coproduits non plus dans ce cas.
Cette donnée a volontairement été renseignée agrégée afin que le programme de réconciliation puisse calculer la valeur dirigée vers l'industrie animale (en se servant de la ligne ci-dessus).</t>
        </is>
      </c>
    </row>
    <row r="392">
      <c r="A392" s="44">
        <f>Produits!$B$77</f>
        <v/>
      </c>
      <c r="B392" s="44">
        <f>Secteurs!$B$94</f>
        <v/>
      </c>
      <c r="C392" s="132">
        <f>AVERAGE('Bilan_MA 2015'!C28:D28)</f>
        <v/>
      </c>
      <c r="D392" s="52" t="inlineStr">
        <is>
          <t>kt</t>
        </is>
      </c>
      <c r="F392" t="n">
        <v>2015</v>
      </c>
      <c r="G392" s="52" t="inlineStr">
        <is>
          <t>Faible</t>
        </is>
      </c>
      <c r="H392" s="52" t="n"/>
      <c r="I392" s="79" t="inlineStr">
        <is>
          <t>FranceAgriMer</t>
        </is>
      </c>
      <c r="J392" s="1993" t="n"/>
      <c r="K392" s="1993" t="n"/>
      <c r="L392" s="1993" t="n"/>
      <c r="M392" s="52" t="inlineStr">
        <is>
          <t>Moyenne à partir des campagnes n-1/n et n/n+1</t>
        </is>
      </c>
      <c r="O392" s="1983" t="inlineStr">
        <is>
          <t>Mises en œuvre Maïserie</t>
        </is>
      </c>
    </row>
    <row r="393">
      <c r="A393" s="44">
        <f>Produits!$B$77</f>
        <v/>
      </c>
      <c r="B393" s="44">
        <f>Secteurs!$B$94</f>
        <v/>
      </c>
      <c r="C393" s="132">
        <f>AVERAGE('BILAN_MA 2019'!C28:D28)</f>
        <v/>
      </c>
      <c r="D393" s="52" t="inlineStr">
        <is>
          <t>kt</t>
        </is>
      </c>
      <c r="F393" t="n">
        <v>2019</v>
      </c>
      <c r="G393" s="52" t="inlineStr">
        <is>
          <t>Faible</t>
        </is>
      </c>
      <c r="H393" s="52" t="n"/>
      <c r="I393" s="79" t="inlineStr">
        <is>
          <t>FranceAgriMer</t>
        </is>
      </c>
      <c r="J393" s="1993" t="n"/>
      <c r="K393" s="1993" t="n"/>
      <c r="L393" s="1993" t="n"/>
      <c r="M393" s="52" t="inlineStr">
        <is>
          <t>Moyenne à partir des campagnes n-1/n et n/n+1</t>
        </is>
      </c>
    </row>
    <row r="394">
      <c r="A394" s="44">
        <f>'Echanges territoires'!$B$2</f>
        <v/>
      </c>
      <c r="B394" s="44">
        <f>Produits!$B$225</f>
        <v/>
      </c>
      <c r="C394">
        <f>'Source n°3 - Comtrade'!R34/10^6</f>
        <v/>
      </c>
      <c r="D394" s="52" t="inlineStr">
        <is>
          <t>kt</t>
        </is>
      </c>
      <c r="F394" t="n">
        <v>2015</v>
      </c>
      <c r="G394" s="52" t="inlineStr">
        <is>
          <t>Elevée</t>
        </is>
      </c>
      <c r="H394" s="52" t="n"/>
      <c r="I394" s="1993" t="inlineStr">
        <is>
          <t>Comtrade</t>
        </is>
      </c>
      <c r="J394" s="1993" t="n"/>
      <c r="K394" s="1993" t="n"/>
      <c r="L394" s="1993" t="n"/>
      <c r="O394" s="1058" t="inlineStr">
        <is>
          <t>Echanges matières Maïseries</t>
        </is>
      </c>
    </row>
    <row r="395">
      <c r="A395" s="44">
        <f>'Echanges territoires'!$B$2</f>
        <v/>
      </c>
      <c r="B395" s="44">
        <f>Produits!$B$227</f>
        <v/>
      </c>
      <c r="C395">
        <f>'Source n°3 - Comtrade'!R55/10^6</f>
        <v/>
      </c>
      <c r="D395" s="52" t="inlineStr">
        <is>
          <t>kt</t>
        </is>
      </c>
      <c r="F395" t="n">
        <v>2015</v>
      </c>
      <c r="G395" s="52" t="inlineStr">
        <is>
          <t>Moyenne</t>
        </is>
      </c>
      <c r="H395" s="52" t="n"/>
      <c r="I395" s="1993" t="inlineStr">
        <is>
          <t>Comtrade</t>
        </is>
      </c>
      <c r="J395" s="1993" t="n"/>
      <c r="K395" s="1993" t="n"/>
      <c r="L395" s="1993" t="n"/>
      <c r="M395" s="52" t="inlineStr">
        <is>
          <t>Les échanges d'huile raffinée ne sont pas pris en compte (produit absent du diagramme)</t>
        </is>
      </c>
      <c r="O395" s="228" t="n"/>
    </row>
    <row r="396">
      <c r="A396" s="44">
        <f>Produits!$B$225</f>
        <v/>
      </c>
      <c r="B396" s="44">
        <f>'Echanges territoires'!$B$2</f>
        <v/>
      </c>
      <c r="C396">
        <f>'Source n°3 - Comtrade'!O34/10^6</f>
        <v/>
      </c>
      <c r="D396" s="52" t="inlineStr">
        <is>
          <t>kt</t>
        </is>
      </c>
      <c r="F396" t="n">
        <v>2015</v>
      </c>
      <c r="G396" s="52" t="inlineStr">
        <is>
          <t>Elevée</t>
        </is>
      </c>
      <c r="H396" s="52" t="n"/>
      <c r="I396" s="1993" t="inlineStr">
        <is>
          <t>Comtrade</t>
        </is>
      </c>
      <c r="J396" s="1993" t="n"/>
      <c r="K396" s="1993" t="n"/>
      <c r="L396" s="1993" t="n"/>
      <c r="O396" s="228" t="n"/>
    </row>
    <row r="397">
      <c r="A397" s="44">
        <f>Produits!$B$227</f>
        <v/>
      </c>
      <c r="B397" s="44">
        <f>'Echanges territoires'!$B$2</f>
        <v/>
      </c>
      <c r="C397">
        <f>'Source n°3 - Comtrade'!O55/10^6</f>
        <v/>
      </c>
      <c r="D397" s="52" t="inlineStr">
        <is>
          <t>kt</t>
        </is>
      </c>
      <c r="F397" t="n">
        <v>2015</v>
      </c>
      <c r="G397" s="52" t="inlineStr">
        <is>
          <t>Moyenne</t>
        </is>
      </c>
      <c r="H397" s="52" t="n"/>
      <c r="I397" s="1993" t="inlineStr">
        <is>
          <t>Comtrade</t>
        </is>
      </c>
      <c r="J397" s="1993" t="n"/>
      <c r="K397" s="1993" t="n"/>
      <c r="L397" s="1993" t="n"/>
      <c r="M397" s="52" t="inlineStr">
        <is>
          <t>Les échanges d'huile raffinée ne sont pas pris en compte (produit absent du diagramme)</t>
        </is>
      </c>
      <c r="O397" s="228" t="n"/>
    </row>
    <row r="398">
      <c r="A398" s="44">
        <f>'Echanges territoires'!$B$2</f>
        <v/>
      </c>
      <c r="B398" s="44">
        <f>Produits!$B$225</f>
        <v/>
      </c>
      <c r="C398">
        <f>'Source n°3 - Comtrade'!X34/10^6</f>
        <v/>
      </c>
      <c r="D398" s="52" t="inlineStr">
        <is>
          <t>kt</t>
        </is>
      </c>
      <c r="F398" t="n">
        <v>2019</v>
      </c>
      <c r="G398" s="52" t="inlineStr">
        <is>
          <t>Elevée</t>
        </is>
      </c>
      <c r="H398" s="52" t="n"/>
      <c r="I398" s="1993" t="inlineStr">
        <is>
          <t>Comtrade</t>
        </is>
      </c>
      <c r="J398" s="1993" t="n"/>
      <c r="K398" s="1993" t="n"/>
      <c r="L398" s="1993" t="n"/>
      <c r="O398" s="228" t="n"/>
    </row>
    <row r="399">
      <c r="A399" s="44">
        <f>'Echanges territoires'!$B$2</f>
        <v/>
      </c>
      <c r="B399" s="44">
        <f>Produits!$B$227</f>
        <v/>
      </c>
      <c r="C399">
        <f>'Source n°3 - Comtrade'!X55/10^6</f>
        <v/>
      </c>
      <c r="D399" s="52" t="inlineStr">
        <is>
          <t>kt</t>
        </is>
      </c>
      <c r="F399" t="n">
        <v>2019</v>
      </c>
      <c r="G399" s="52" t="inlineStr">
        <is>
          <t>Moyenne</t>
        </is>
      </c>
      <c r="H399" s="52" t="n"/>
      <c r="I399" s="1993" t="inlineStr">
        <is>
          <t>Comtrade</t>
        </is>
      </c>
      <c r="J399" s="1993" t="n"/>
      <c r="K399" s="1993" t="n"/>
      <c r="L399" s="1993" t="n"/>
      <c r="M399" s="52" t="inlineStr">
        <is>
          <t>Les échanges d'huile raffinée ne sont pas pris en compte (produit absent du diagramme)</t>
        </is>
      </c>
      <c r="O399" s="228" t="n"/>
    </row>
    <row r="400">
      <c r="A400" s="44">
        <f>Produits!$B$225</f>
        <v/>
      </c>
      <c r="B400" s="44">
        <f>'Echanges territoires'!$B$2</f>
        <v/>
      </c>
      <c r="C400">
        <f>'Source n°3 - Comtrade'!U34/10^6</f>
        <v/>
      </c>
      <c r="D400" s="52" t="inlineStr">
        <is>
          <t>kt</t>
        </is>
      </c>
      <c r="F400" t="n">
        <v>2019</v>
      </c>
      <c r="G400" s="52" t="inlineStr">
        <is>
          <t>Elevée</t>
        </is>
      </c>
      <c r="H400" s="52" t="n"/>
      <c r="I400" s="1993" t="inlineStr">
        <is>
          <t>Comtrade</t>
        </is>
      </c>
      <c r="J400" s="1993" t="n"/>
      <c r="K400" s="1993" t="n"/>
      <c r="L400" s="1993" t="n"/>
      <c r="O400" s="228" t="n"/>
    </row>
    <row r="401">
      <c r="A401" s="44">
        <f>Produits!$B$227</f>
        <v/>
      </c>
      <c r="B401" s="44">
        <f>'Echanges territoires'!$B$2</f>
        <v/>
      </c>
      <c r="C401">
        <f>'Source n°3 - Comtrade'!U55/10^6</f>
        <v/>
      </c>
      <c r="D401" s="52" t="inlineStr">
        <is>
          <t>kt</t>
        </is>
      </c>
      <c r="F401" t="n">
        <v>2019</v>
      </c>
      <c r="G401" s="52" t="inlineStr">
        <is>
          <t>Moyenne</t>
        </is>
      </c>
      <c r="H401" s="52" t="n"/>
      <c r="I401" s="1993" t="inlineStr">
        <is>
          <t>Comtrade</t>
        </is>
      </c>
      <c r="J401" s="1993" t="n"/>
      <c r="K401" s="1993" t="n"/>
      <c r="L401" s="1993" t="n"/>
      <c r="M401" s="52" t="inlineStr">
        <is>
          <t>Les échanges d'huile raffinée ne sont pas pris en compte (produit absent du diagramme)</t>
        </is>
      </c>
      <c r="O401" s="228" t="n"/>
    </row>
    <row r="402">
      <c r="A402" s="44">
        <f>Produits!$B$71</f>
        <v/>
      </c>
      <c r="B402" s="44">
        <f>Secteurs!$B$92</f>
        <v/>
      </c>
      <c r="C402">
        <f>'Semoulerie + Fab. pâtes'!C6/10^3</f>
        <v/>
      </c>
      <c r="D402" s="52" t="inlineStr">
        <is>
          <t>kt</t>
        </is>
      </c>
      <c r="F402" t="n">
        <v>2015</v>
      </c>
      <c r="G402" s="52" t="inlineStr">
        <is>
          <t>Elevée</t>
        </is>
      </c>
      <c r="H402" s="52" t="n"/>
      <c r="I402" t="inlineStr">
        <is>
          <t>SIFPAF et CFSI (Chiffres clés)</t>
        </is>
      </c>
      <c r="O402" s="1983" t="inlineStr">
        <is>
          <t>Semoulerie et Fab. de pâtes et couscous (mises en œuvre, production, échanges)</t>
        </is>
      </c>
    </row>
    <row r="403">
      <c r="A403" s="44">
        <f>Secteurs!$B$92</f>
        <v/>
      </c>
      <c r="B403" s="44">
        <f>Produits!$B$212</f>
        <v/>
      </c>
      <c r="C403">
        <f>'Semoulerie + Fab. pâtes'!C7/10^3</f>
        <v/>
      </c>
      <c r="D403" s="52" t="inlineStr">
        <is>
          <t>kt</t>
        </is>
      </c>
      <c r="F403" t="n">
        <v>2015</v>
      </c>
      <c r="G403" s="52" t="inlineStr">
        <is>
          <t>Elevée</t>
        </is>
      </c>
      <c r="H403" s="52" t="n"/>
      <c r="I403" t="inlineStr">
        <is>
          <t>SIFPAF et CFSI (Chiffres clés)</t>
        </is>
      </c>
    </row>
    <row r="404">
      <c r="A404" s="44">
        <f>Secteurs!$B$92</f>
        <v/>
      </c>
      <c r="B404" s="44">
        <f>Produits!$B$213</f>
        <v/>
      </c>
      <c r="C404">
        <f>'Semoulerie + Fab. pâtes'!C10/10^3</f>
        <v/>
      </c>
      <c r="D404" s="52" t="inlineStr">
        <is>
          <t>kt</t>
        </is>
      </c>
      <c r="F404" t="n">
        <v>2015</v>
      </c>
      <c r="G404" s="52" t="inlineStr">
        <is>
          <t>Elevée</t>
        </is>
      </c>
      <c r="H404" s="52" t="n"/>
      <c r="I404" t="inlineStr">
        <is>
          <t>SIFPAF et CFSI (Chiffres clés)</t>
        </is>
      </c>
    </row>
    <row r="405">
      <c r="A405" s="44">
        <f>Produits!$B$212</f>
        <v/>
      </c>
      <c r="B405" s="44">
        <f>'Echanges territoires'!$B$2</f>
        <v/>
      </c>
      <c r="C405">
        <f>'Semoulerie + Fab. pâtes'!C8/10^3</f>
        <v/>
      </c>
      <c r="D405" s="52" t="inlineStr">
        <is>
          <t>kt</t>
        </is>
      </c>
      <c r="F405" t="n">
        <v>2015</v>
      </c>
      <c r="G405" s="52" t="inlineStr">
        <is>
          <t>Elevée</t>
        </is>
      </c>
      <c r="H405" s="52" t="n"/>
      <c r="I405" t="inlineStr">
        <is>
          <t>SIFPAF et CFSI (Chiffres clés)</t>
        </is>
      </c>
    </row>
    <row r="406">
      <c r="A406" s="44">
        <f>Produits!$B$212</f>
        <v/>
      </c>
      <c r="B406" s="44">
        <f>Secteurs!$B$93</f>
        <v/>
      </c>
      <c r="C406">
        <f>'Semoulerie + Fab. pâtes'!C9/10^3</f>
        <v/>
      </c>
      <c r="D406" s="52" t="inlineStr">
        <is>
          <t>kt</t>
        </is>
      </c>
      <c r="F406" t="n">
        <v>2015</v>
      </c>
      <c r="G406" s="52" t="inlineStr">
        <is>
          <t>Elevée</t>
        </is>
      </c>
      <c r="H406" s="52" t="n"/>
      <c r="I406" t="inlineStr">
        <is>
          <t>SIFPAF et CFSI (Chiffres clés)</t>
        </is>
      </c>
    </row>
    <row r="407">
      <c r="A407" s="44">
        <f>Secteurs!$B$93</f>
        <v/>
      </c>
      <c r="B407" s="44">
        <f>Produits!$B$218</f>
        <v/>
      </c>
      <c r="C407">
        <f>'Semoulerie + Fab. pâtes'!C30/10^3</f>
        <v/>
      </c>
      <c r="D407" s="52" t="inlineStr">
        <is>
          <t>kt</t>
        </is>
      </c>
      <c r="F407" t="n">
        <v>2015</v>
      </c>
      <c r="G407" s="52" t="inlineStr">
        <is>
          <t>Elevée</t>
        </is>
      </c>
      <c r="H407" s="52" t="n"/>
      <c r="I407" t="inlineStr">
        <is>
          <t>SIFPAF et CFSI (Chiffres clés)</t>
        </is>
      </c>
    </row>
    <row r="408">
      <c r="A408" s="44">
        <f>Secteurs!$B$93</f>
        <v/>
      </c>
      <c r="B408" s="44">
        <f>Produits!$B$219</f>
        <v/>
      </c>
      <c r="C408">
        <f>'Semoulerie + Fab. pâtes'!C31/10^3</f>
        <v/>
      </c>
      <c r="D408" s="52" t="inlineStr">
        <is>
          <t>kt</t>
        </is>
      </c>
      <c r="F408" t="n">
        <v>2015</v>
      </c>
      <c r="G408" s="52" t="inlineStr">
        <is>
          <t>Elevée</t>
        </is>
      </c>
      <c r="H408" s="52" t="n"/>
      <c r="I408" t="inlineStr">
        <is>
          <t>SIFPAF et CFSI (Chiffres clés)</t>
        </is>
      </c>
    </row>
    <row r="409">
      <c r="A409" s="44">
        <f>'Echanges territoires'!$B$2</f>
        <v/>
      </c>
      <c r="B409" s="44">
        <f>Produits!$B$218</f>
        <v/>
      </c>
      <c r="C409">
        <f>'Semoulerie + Fab. pâtes'!E30/10^3</f>
        <v/>
      </c>
      <c r="D409" s="52" t="inlineStr">
        <is>
          <t>kt</t>
        </is>
      </c>
      <c r="F409" t="n">
        <v>2015</v>
      </c>
      <c r="G409" s="52" t="inlineStr">
        <is>
          <t>Elevée</t>
        </is>
      </c>
      <c r="H409" s="52" t="n"/>
      <c r="I409" t="inlineStr">
        <is>
          <t>SIFPAF et CFSI (Chiffres clés)</t>
        </is>
      </c>
    </row>
    <row r="410">
      <c r="A410" s="44">
        <f>'Echanges territoires'!$B$2</f>
        <v/>
      </c>
      <c r="B410" s="44">
        <f>Produits!$B$219</f>
        <v/>
      </c>
      <c r="C410">
        <f>'Semoulerie + Fab. pâtes'!E31/10^3</f>
        <v/>
      </c>
      <c r="D410" s="52" t="inlineStr">
        <is>
          <t>kt</t>
        </is>
      </c>
      <c r="F410" t="n">
        <v>2015</v>
      </c>
      <c r="G410" s="52" t="inlineStr">
        <is>
          <t>Elevée</t>
        </is>
      </c>
      <c r="H410" s="52" t="n"/>
      <c r="I410" t="inlineStr">
        <is>
          <t>SIFPAF et CFSI (Chiffres clés)</t>
        </is>
      </c>
    </row>
    <row r="411">
      <c r="A411" s="44">
        <f>Produits!$B$218</f>
        <v/>
      </c>
      <c r="B411" s="44">
        <f>'Echanges territoires'!$B$2</f>
        <v/>
      </c>
      <c r="C411">
        <f>'Semoulerie + Fab. pâtes'!D30/10^3</f>
        <v/>
      </c>
      <c r="D411" s="52" t="inlineStr">
        <is>
          <t>kt</t>
        </is>
      </c>
      <c r="F411" t="n">
        <v>2015</v>
      </c>
      <c r="G411" s="52" t="inlineStr">
        <is>
          <t>Elevée</t>
        </is>
      </c>
      <c r="H411" s="52" t="n"/>
      <c r="I411" t="inlineStr">
        <is>
          <t>SIFPAF et CFSI (Chiffres clés)</t>
        </is>
      </c>
    </row>
    <row r="412">
      <c r="A412" s="44">
        <f>Produits!$B$219</f>
        <v/>
      </c>
      <c r="B412" s="44">
        <f>'Echanges territoires'!$B$2</f>
        <v/>
      </c>
      <c r="C412">
        <f>'Semoulerie + Fab. pâtes'!D31/10^3</f>
        <v/>
      </c>
      <c r="D412" s="52" t="inlineStr">
        <is>
          <t>kt</t>
        </is>
      </c>
      <c r="F412" t="n">
        <v>2015</v>
      </c>
      <c r="G412" s="52" t="inlineStr">
        <is>
          <t>Elevée</t>
        </is>
      </c>
      <c r="H412" s="52" t="n"/>
      <c r="I412" t="inlineStr">
        <is>
          <t>SIFPAF et CFSI (Chiffres clés)</t>
        </is>
      </c>
    </row>
    <row r="413">
      <c r="A413" s="44">
        <f>Produits!$B$71</f>
        <v/>
      </c>
      <c r="B413" s="44">
        <f>Secteurs!$B$92</f>
        <v/>
      </c>
      <c r="C413">
        <f>'Semoulerie + Fab. pâtes'!D6/10^3</f>
        <v/>
      </c>
      <c r="D413" s="52" t="inlineStr">
        <is>
          <t>kt</t>
        </is>
      </c>
      <c r="F413" t="n">
        <v>2019</v>
      </c>
      <c r="G413" s="52" t="inlineStr">
        <is>
          <t>Elevée</t>
        </is>
      </c>
      <c r="H413" s="52" t="n"/>
      <c r="I413" t="inlineStr">
        <is>
          <t>SIFPAF et CFSI (Chiffres clés)</t>
        </is>
      </c>
    </row>
    <row r="414">
      <c r="A414" s="44">
        <f>Secteurs!$B$92</f>
        <v/>
      </c>
      <c r="B414" s="44">
        <f>Produits!$B$212</f>
        <v/>
      </c>
      <c r="C414">
        <f>'Semoulerie + Fab. pâtes'!D7/10^3</f>
        <v/>
      </c>
      <c r="D414" s="52" t="inlineStr">
        <is>
          <t>kt</t>
        </is>
      </c>
      <c r="F414" t="n">
        <v>2019</v>
      </c>
      <c r="G414" s="52" t="inlineStr">
        <is>
          <t>Elevée</t>
        </is>
      </c>
      <c r="H414" s="52" t="n"/>
      <c r="I414" t="inlineStr">
        <is>
          <t>SIFPAF et CFSI (Chiffres clés)</t>
        </is>
      </c>
    </row>
    <row r="415">
      <c r="A415" s="44">
        <f>Secteurs!$B$92</f>
        <v/>
      </c>
      <c r="B415" s="44">
        <f>Produits!$B$213</f>
        <v/>
      </c>
      <c r="C415">
        <f>'Semoulerie + Fab. pâtes'!D10/10^3</f>
        <v/>
      </c>
      <c r="D415" s="52" t="inlineStr">
        <is>
          <t>kt</t>
        </is>
      </c>
      <c r="F415" t="n">
        <v>2019</v>
      </c>
      <c r="G415" s="52" t="inlineStr">
        <is>
          <t>Elevée</t>
        </is>
      </c>
      <c r="H415" s="52" t="n"/>
      <c r="I415" t="inlineStr">
        <is>
          <t>SIFPAF et CFSI (Chiffres clés)</t>
        </is>
      </c>
    </row>
    <row r="416">
      <c r="A416" s="44">
        <f>Produits!$B$212</f>
        <v/>
      </c>
      <c r="B416" s="44">
        <f>'Echanges territoires'!$B$2</f>
        <v/>
      </c>
      <c r="C416">
        <f>'Semoulerie + Fab. pâtes'!D8/10^3</f>
        <v/>
      </c>
      <c r="D416" s="52" t="inlineStr">
        <is>
          <t>kt</t>
        </is>
      </c>
      <c r="F416" t="n">
        <v>2019</v>
      </c>
      <c r="G416" s="52" t="inlineStr">
        <is>
          <t>Elevée</t>
        </is>
      </c>
      <c r="H416" s="52" t="n"/>
      <c r="I416" t="inlineStr">
        <is>
          <t>SIFPAF et CFSI (Chiffres clés)</t>
        </is>
      </c>
    </row>
    <row r="417">
      <c r="A417" s="44">
        <f>Produits!$B$212</f>
        <v/>
      </c>
      <c r="B417" s="44">
        <f>Secteurs!$B$93</f>
        <v/>
      </c>
      <c r="C417">
        <f>'Semoulerie + Fab. pâtes'!D9/10^3</f>
        <v/>
      </c>
      <c r="D417" s="52" t="inlineStr">
        <is>
          <t>kt</t>
        </is>
      </c>
      <c r="F417" t="n">
        <v>2019</v>
      </c>
      <c r="G417" s="52" t="inlineStr">
        <is>
          <t>Elevée</t>
        </is>
      </c>
      <c r="H417" s="52" t="n"/>
      <c r="I417" t="inlineStr">
        <is>
          <t>SIFPAF et CFSI (Chiffres clés)</t>
        </is>
      </c>
    </row>
    <row r="418">
      <c r="A418" s="44">
        <f>Secteurs!$B$93</f>
        <v/>
      </c>
      <c r="B418" s="44">
        <f>Produits!$B$218</f>
        <v/>
      </c>
      <c r="C418">
        <f>'Semoulerie + Fab. pâtes'!G30/10^3</f>
        <v/>
      </c>
      <c r="D418" s="52" t="inlineStr">
        <is>
          <t>kt</t>
        </is>
      </c>
      <c r="F418" t="n">
        <v>2019</v>
      </c>
      <c r="G418" s="52" t="inlineStr">
        <is>
          <t>Elevée</t>
        </is>
      </c>
      <c r="H418" s="52" t="n"/>
      <c r="I418" t="inlineStr">
        <is>
          <t>SIFPAF et CFSI (Chiffres clés)</t>
        </is>
      </c>
    </row>
    <row r="419">
      <c r="A419" s="44">
        <f>Secteurs!$B$93</f>
        <v/>
      </c>
      <c r="B419" s="44">
        <f>Produits!$B$219</f>
        <v/>
      </c>
      <c r="C419">
        <f>'Semoulerie + Fab. pâtes'!G31/10^3</f>
        <v/>
      </c>
      <c r="D419" s="52" t="inlineStr">
        <is>
          <t>kt</t>
        </is>
      </c>
      <c r="F419" t="n">
        <v>2019</v>
      </c>
      <c r="G419" s="52" t="inlineStr">
        <is>
          <t>Elevée</t>
        </is>
      </c>
      <c r="H419" s="52" t="n"/>
      <c r="I419" t="inlineStr">
        <is>
          <t>SIFPAF et CFSI (Chiffres clés)</t>
        </is>
      </c>
    </row>
    <row r="420">
      <c r="A420" s="44">
        <f>'Echanges territoires'!$B$2</f>
        <v/>
      </c>
      <c r="B420" s="44">
        <f>Produits!$B$218</f>
        <v/>
      </c>
      <c r="C420">
        <f>'Semoulerie + Fab. pâtes'!I30/10^3</f>
        <v/>
      </c>
      <c r="D420" s="52" t="inlineStr">
        <is>
          <t>kt</t>
        </is>
      </c>
      <c r="F420" t="n">
        <v>2019</v>
      </c>
      <c r="G420" s="52" t="inlineStr">
        <is>
          <t>Elevée</t>
        </is>
      </c>
      <c r="H420" s="52" t="n"/>
      <c r="I420" t="inlineStr">
        <is>
          <t>SIFPAF et CFSI (Chiffres clés)</t>
        </is>
      </c>
    </row>
    <row r="421">
      <c r="A421" s="44">
        <f>'Echanges territoires'!$B$2</f>
        <v/>
      </c>
      <c r="B421" s="44">
        <f>Produits!$B$219</f>
        <v/>
      </c>
      <c r="C421">
        <f>'Semoulerie + Fab. pâtes'!I31/10^3</f>
        <v/>
      </c>
      <c r="D421" s="52" t="inlineStr">
        <is>
          <t>kt</t>
        </is>
      </c>
      <c r="F421" t="n">
        <v>2019</v>
      </c>
      <c r="G421" s="52" t="inlineStr">
        <is>
          <t>Elevée</t>
        </is>
      </c>
      <c r="H421" s="52" t="n"/>
      <c r="I421" t="inlineStr">
        <is>
          <t>SIFPAF et CFSI (Chiffres clés)</t>
        </is>
      </c>
    </row>
    <row r="422">
      <c r="A422" s="44">
        <f>Produits!$B$218</f>
        <v/>
      </c>
      <c r="B422" s="44">
        <f>'Echanges territoires'!$B$2</f>
        <v/>
      </c>
      <c r="C422">
        <f>'Semoulerie + Fab. pâtes'!H30/10^3</f>
        <v/>
      </c>
      <c r="D422" s="52" t="inlineStr">
        <is>
          <t>kt</t>
        </is>
      </c>
      <c r="F422" t="n">
        <v>2019</v>
      </c>
      <c r="G422" s="52" t="inlineStr">
        <is>
          <t>Elevée</t>
        </is>
      </c>
      <c r="H422" s="52" t="n"/>
      <c r="I422" t="inlineStr">
        <is>
          <t>SIFPAF et CFSI (Chiffres clés)</t>
        </is>
      </c>
    </row>
    <row r="423">
      <c r="A423" s="44">
        <f>Produits!$B$219</f>
        <v/>
      </c>
      <c r="B423" s="44">
        <f>'Echanges territoires'!$B$2</f>
        <v/>
      </c>
      <c r="C423">
        <f>'Semoulerie + Fab. pâtes'!H31/10^3</f>
        <v/>
      </c>
      <c r="D423" s="52" t="inlineStr">
        <is>
          <t>kt</t>
        </is>
      </c>
      <c r="F423" t="n">
        <v>2019</v>
      </c>
      <c r="G423" s="52" t="inlineStr">
        <is>
          <t>Elevée</t>
        </is>
      </c>
      <c r="H423" s="52" t="n"/>
      <c r="I423" t="inlineStr">
        <is>
          <t>SIFPAF et CFSI (Chiffres clés)</t>
        </is>
      </c>
    </row>
    <row r="424">
      <c r="A424" s="44">
        <f>Produits!$B$74</f>
        <v/>
      </c>
      <c r="B424" s="44">
        <f>Secteurs!$B$88</f>
        <v/>
      </c>
      <c r="C424">
        <f>'Meunerie avec négociants'!F20/10^3</f>
        <v/>
      </c>
      <c r="D424" s="52" t="inlineStr">
        <is>
          <t>kt</t>
        </is>
      </c>
      <c r="F424" t="n">
        <v>2015</v>
      </c>
      <c r="G424" s="52" t="inlineStr">
        <is>
          <t>Elevée</t>
        </is>
      </c>
      <c r="H424" s="52" t="n"/>
      <c r="I424" s="79" t="inlineStr">
        <is>
          <t>FranceAgriMer</t>
        </is>
      </c>
      <c r="J424" s="1993" t="n"/>
      <c r="K424" s="1993" t="n"/>
      <c r="L424" s="1993" t="n"/>
      <c r="O424" s="1983" t="inlineStr">
        <is>
          <t>Mises en œuvre Meunerie</t>
        </is>
      </c>
    </row>
    <row r="425">
      <c r="A425" s="44">
        <f>Produits!$B$83</f>
        <v/>
      </c>
      <c r="B425" s="44">
        <f>Secteurs!$B$90</f>
        <v/>
      </c>
      <c r="C425" s="192">
        <f>AVERAGE('Bilan_SE 2015'!C26:D26)</f>
        <v/>
      </c>
      <c r="D425" s="52" t="inlineStr">
        <is>
          <t>kt</t>
        </is>
      </c>
      <c r="F425" t="n">
        <v>2015</v>
      </c>
      <c r="G425" s="52" t="inlineStr">
        <is>
          <t>Faible</t>
        </is>
      </c>
      <c r="H425" s="52" t="n"/>
      <c r="I425" s="79" t="inlineStr">
        <is>
          <t>FranceAgriMer</t>
        </is>
      </c>
      <c r="J425" s="1993" t="n"/>
      <c r="K425" s="1993" t="n"/>
      <c r="L425" s="1993" t="n"/>
      <c r="M425" s="52" t="inlineStr">
        <is>
          <t>Moyenne à partir des campagnes n-1/n et n/n+1</t>
        </is>
      </c>
    </row>
    <row r="426">
      <c r="A426" s="44">
        <f>Produits!$B$74</f>
        <v/>
      </c>
      <c r="B426" s="44">
        <f>Secteurs!$B$88</f>
        <v/>
      </c>
      <c r="C426">
        <f>'Meunerie avec négociants'!F24/10^3</f>
        <v/>
      </c>
      <c r="D426" s="52" t="inlineStr">
        <is>
          <t>kt</t>
        </is>
      </c>
      <c r="F426" t="n">
        <v>2019</v>
      </c>
      <c r="G426" s="52" t="inlineStr">
        <is>
          <t>Elevée</t>
        </is>
      </c>
      <c r="H426" s="52" t="n"/>
      <c r="I426" s="79" t="inlineStr">
        <is>
          <t>FranceAgriMer</t>
        </is>
      </c>
      <c r="J426" s="1993" t="n"/>
      <c r="K426" s="1993" t="n"/>
      <c r="L426" s="1993" t="n"/>
    </row>
    <row r="427">
      <c r="A427" s="44">
        <f>Produits!$B$104</f>
        <v/>
      </c>
      <c r="B427" s="44">
        <f>Secteurs!$B$89</f>
        <v/>
      </c>
      <c r="C427">
        <f>'Issues meunerie + MEO'!I10/10^3</f>
        <v/>
      </c>
      <c r="D427" s="52" t="inlineStr">
        <is>
          <t>kt</t>
        </is>
      </c>
      <c r="F427" t="n">
        <v>2019</v>
      </c>
      <c r="G427" s="52" t="inlineStr">
        <is>
          <t>Faible</t>
        </is>
      </c>
      <c r="H427" s="52" t="n"/>
      <c r="I427" s="79" t="inlineStr">
        <is>
          <t>FranceAgriMer</t>
        </is>
      </c>
      <c r="J427" s="1993" t="n"/>
      <c r="K427" s="1993" t="n"/>
      <c r="L427" s="1993" t="n"/>
      <c r="M427" s="52" t="inlineStr">
        <is>
          <t>Utilisation de la donnée de la campagne n/n+1</t>
        </is>
      </c>
    </row>
    <row r="428">
      <c r="A428" s="44">
        <f>Produits!$B$83</f>
        <v/>
      </c>
      <c r="B428" s="44">
        <f>Secteurs!$B$90</f>
        <v/>
      </c>
      <c r="C428" s="192">
        <f>AVERAGE('Bilan_SE 2019'!D26:E26)</f>
        <v/>
      </c>
      <c r="D428" s="52" t="inlineStr">
        <is>
          <t>kt</t>
        </is>
      </c>
      <c r="F428" t="n">
        <v>2019</v>
      </c>
      <c r="G428" s="52" t="inlineStr">
        <is>
          <t>Faible</t>
        </is>
      </c>
      <c r="H428" s="52" t="n"/>
      <c r="I428" s="79" t="inlineStr">
        <is>
          <t>FranceAgriMer</t>
        </is>
      </c>
      <c r="J428" s="1993" t="n"/>
      <c r="K428" s="1993" t="n"/>
      <c r="L428" s="1993" t="n"/>
      <c r="M428" s="52" t="inlineStr">
        <is>
          <t>Moyenne à partir des campagnes n-1/n et n/n+1</t>
        </is>
      </c>
    </row>
    <row r="429">
      <c r="A429" s="44">
        <f>Produits!$B$98</f>
        <v/>
      </c>
      <c r="B429" s="44">
        <f>Secteurs!$B$91</f>
        <v/>
      </c>
      <c r="C429">
        <f>'Issues meunerie + MEO'!Q10/10^3</f>
        <v/>
      </c>
      <c r="D429" s="52" t="inlineStr">
        <is>
          <t>kt</t>
        </is>
      </c>
      <c r="F429" t="n">
        <v>2019</v>
      </c>
      <c r="G429" s="52" t="inlineStr">
        <is>
          <t>Faible</t>
        </is>
      </c>
      <c r="H429" s="52" t="n"/>
      <c r="I429" s="79" t="inlineStr">
        <is>
          <t>FranceAgriMer</t>
        </is>
      </c>
      <c r="J429" s="1993" t="n"/>
      <c r="K429" s="1993" t="n"/>
      <c r="L429" s="1993" t="n"/>
      <c r="M429" s="52" t="inlineStr">
        <is>
          <t>Utilisation de la donnée de la campagne n/n+1</t>
        </is>
      </c>
    </row>
    <row r="430">
      <c r="A430" s="44">
        <f>Secteurs!$B$88</f>
        <v/>
      </c>
      <c r="B430" s="44">
        <f>Produits!$B$185</f>
        <v/>
      </c>
      <c r="C430">
        <f>'Meunerie avec négociants'!J20/10^3</f>
        <v/>
      </c>
      <c r="D430" s="52" t="inlineStr">
        <is>
          <t>kt</t>
        </is>
      </c>
      <c r="F430" t="n">
        <v>2015</v>
      </c>
      <c r="G430" s="52" t="inlineStr">
        <is>
          <t>Elevée</t>
        </is>
      </c>
      <c r="H430" s="52" t="n"/>
      <c r="I430" s="79" t="inlineStr">
        <is>
          <t>FranceAgriMer</t>
        </is>
      </c>
      <c r="J430" s="1993" t="n"/>
      <c r="K430" s="1993" t="n"/>
      <c r="L430" s="1993" t="n"/>
      <c r="O430" s="1984" t="inlineStr">
        <is>
          <t>Production farine de blé tendre</t>
        </is>
      </c>
    </row>
    <row r="431">
      <c r="A431" s="44">
        <f>Secteurs!$B$88</f>
        <v/>
      </c>
      <c r="B431" s="44">
        <f>Produits!$B$185</f>
        <v/>
      </c>
      <c r="C431">
        <f>'Meunerie avec négociants'!J24/10^3</f>
        <v/>
      </c>
      <c r="D431" s="52" t="inlineStr">
        <is>
          <t>kt</t>
        </is>
      </c>
      <c r="F431" t="n">
        <v>2019</v>
      </c>
      <c r="G431" s="52" t="inlineStr">
        <is>
          <t>Elevée</t>
        </is>
      </c>
      <c r="H431" s="52" t="n"/>
      <c r="I431" s="79" t="inlineStr">
        <is>
          <t>FranceAgriMer</t>
        </is>
      </c>
      <c r="J431" s="1993" t="n"/>
      <c r="K431" s="1993" t="n"/>
      <c r="L431" s="1993" t="n"/>
    </row>
    <row r="432">
      <c r="A432" s="44">
        <f>'Echanges territoires'!$B$2</f>
        <v/>
      </c>
      <c r="B432" s="44">
        <f>Produits!$B$185</f>
        <v/>
      </c>
      <c r="C432">
        <f>'Source n°3 - Comtrade'!R33/10^6</f>
        <v/>
      </c>
      <c r="D432" s="52" t="inlineStr">
        <is>
          <t>kt</t>
        </is>
      </c>
      <c r="F432" t="n">
        <v>2015</v>
      </c>
      <c r="G432" s="52" t="inlineStr">
        <is>
          <t>Elevée</t>
        </is>
      </c>
      <c r="H432" s="52" t="n"/>
      <c r="I432" s="79" t="inlineStr">
        <is>
          <t>Comtrade</t>
        </is>
      </c>
      <c r="J432" s="1993" t="n"/>
      <c r="K432" s="1993" t="n"/>
      <c r="L432" s="1993" t="n"/>
      <c r="O432" s="1983" t="inlineStr">
        <is>
          <t>Echanges farine et issues de meunerie de blé tendre</t>
        </is>
      </c>
    </row>
    <row r="433">
      <c r="A433" s="44">
        <f>'Echanges territoires'!$B$2</f>
        <v/>
      </c>
      <c r="B433" s="44">
        <f>Produits!$B$191</f>
        <v/>
      </c>
      <c r="C433">
        <f>'Source n°3 - Comtrade'!R75/10^6</f>
        <v/>
      </c>
      <c r="D433" s="52" t="inlineStr">
        <is>
          <t>kt</t>
        </is>
      </c>
      <c r="F433" t="n">
        <v>2015</v>
      </c>
      <c r="G433" s="52" t="inlineStr">
        <is>
          <t>Elevée</t>
        </is>
      </c>
      <c r="H433" s="52" t="n"/>
      <c r="I433" s="79" t="inlineStr">
        <is>
          <t>Comtrade</t>
        </is>
      </c>
      <c r="J433" s="1993" t="n"/>
      <c r="K433" s="1993" t="n"/>
      <c r="L433" s="1993" t="n"/>
    </row>
    <row r="434">
      <c r="A434" s="44">
        <f>Produits!$B$185</f>
        <v/>
      </c>
      <c r="B434" s="44">
        <f>'Echanges territoires'!$B$2</f>
        <v/>
      </c>
      <c r="C434">
        <f>'Source n°3 - Comtrade'!O33/10^6</f>
        <v/>
      </c>
      <c r="D434" s="52" t="inlineStr">
        <is>
          <t>kt</t>
        </is>
      </c>
      <c r="F434" t="n">
        <v>2015</v>
      </c>
      <c r="G434" s="52" t="inlineStr">
        <is>
          <t>Elevée</t>
        </is>
      </c>
      <c r="H434" s="52" t="n"/>
      <c r="I434" s="79" t="inlineStr">
        <is>
          <t>Comtrade</t>
        </is>
      </c>
      <c r="J434" s="1993" t="n"/>
      <c r="K434" s="1993" t="n"/>
      <c r="L434" s="1993" t="n"/>
    </row>
    <row r="435">
      <c r="A435" s="44">
        <f>Produits!$B$191</f>
        <v/>
      </c>
      <c r="B435" s="44">
        <f>'Echanges territoires'!$B$2</f>
        <v/>
      </c>
      <c r="C435">
        <f>'Source n°3 - Comtrade'!O75/10^6</f>
        <v/>
      </c>
      <c r="D435" s="52" t="inlineStr">
        <is>
          <t>kt</t>
        </is>
      </c>
      <c r="F435" t="n">
        <v>2015</v>
      </c>
      <c r="G435" s="52" t="inlineStr">
        <is>
          <t>Elevée</t>
        </is>
      </c>
      <c r="H435" s="52" t="n"/>
      <c r="I435" s="79" t="inlineStr">
        <is>
          <t>Comtrade</t>
        </is>
      </c>
      <c r="J435" s="1993" t="n"/>
      <c r="K435" s="1993" t="n"/>
      <c r="L435" s="1993" t="n"/>
    </row>
    <row r="436">
      <c r="A436" s="44">
        <f>'Echanges territoires'!$B$2</f>
        <v/>
      </c>
      <c r="B436" s="44">
        <f>Produits!$B$185</f>
        <v/>
      </c>
      <c r="C436">
        <f>'Source n°3 - Comtrade'!X33/10^6</f>
        <v/>
      </c>
      <c r="D436" s="52" t="inlineStr">
        <is>
          <t>kt</t>
        </is>
      </c>
      <c r="F436" t="n">
        <v>2019</v>
      </c>
      <c r="G436" s="52" t="inlineStr">
        <is>
          <t>Elevée</t>
        </is>
      </c>
      <c r="H436" s="52" t="n"/>
      <c r="I436" s="79" t="inlineStr">
        <is>
          <t>Comtrade</t>
        </is>
      </c>
      <c r="J436" s="1993" t="n"/>
      <c r="K436" s="1993" t="n"/>
      <c r="L436" s="1993" t="n"/>
    </row>
    <row r="437">
      <c r="A437" s="44">
        <f>'Echanges territoires'!$B$2</f>
        <v/>
      </c>
      <c r="B437" s="44">
        <f>Produits!$B$191</f>
        <v/>
      </c>
      <c r="C437">
        <f>'Source n°3 - Comtrade'!X75/10^6</f>
        <v/>
      </c>
      <c r="D437" s="52" t="inlineStr">
        <is>
          <t>kt</t>
        </is>
      </c>
      <c r="F437" t="n">
        <v>2019</v>
      </c>
      <c r="G437" s="52" t="inlineStr">
        <is>
          <t>Elevée</t>
        </is>
      </c>
      <c r="H437" s="52" t="n"/>
      <c r="I437" s="79" t="inlineStr">
        <is>
          <t>Comtrade</t>
        </is>
      </c>
      <c r="J437" s="1993" t="n"/>
      <c r="K437" s="1993" t="n"/>
      <c r="L437" s="1993" t="n"/>
    </row>
    <row r="438">
      <c r="A438" s="44">
        <f>Produits!$B$185</f>
        <v/>
      </c>
      <c r="B438" s="44">
        <f>'Echanges territoires'!$B$2</f>
        <v/>
      </c>
      <c r="C438">
        <f>'Source n°3 - Comtrade'!U33/10^6</f>
        <v/>
      </c>
      <c r="D438" s="52" t="inlineStr">
        <is>
          <t>kt</t>
        </is>
      </c>
      <c r="F438" t="n">
        <v>2019</v>
      </c>
      <c r="G438" s="52" t="inlineStr">
        <is>
          <t>Elevée</t>
        </is>
      </c>
      <c r="H438" s="52" t="n"/>
      <c r="I438" s="79" t="inlineStr">
        <is>
          <t>Comtrade</t>
        </is>
      </c>
      <c r="J438" s="1993" t="n"/>
      <c r="K438" s="1993" t="n"/>
      <c r="L438" s="1993" t="n"/>
    </row>
    <row r="439">
      <c r="A439" s="44">
        <f>Produits!$B$191</f>
        <v/>
      </c>
      <c r="B439" s="44">
        <f>'Echanges territoires'!$B$2</f>
        <v/>
      </c>
      <c r="C439">
        <f>'Source n°3 - Comtrade'!U75/10^6</f>
        <v/>
      </c>
      <c r="D439" s="52" t="inlineStr">
        <is>
          <t>kt</t>
        </is>
      </c>
      <c r="F439" t="n">
        <v>2019</v>
      </c>
      <c r="G439" s="52" t="inlineStr">
        <is>
          <t>Elevée</t>
        </is>
      </c>
      <c r="H439" s="52" t="n"/>
      <c r="I439" s="79" t="inlineStr">
        <is>
          <t>Comtrade</t>
        </is>
      </c>
      <c r="J439" s="1993" t="n"/>
      <c r="K439" s="1993" t="n"/>
      <c r="L439" s="1993" t="n"/>
    </row>
    <row r="440" ht="14.4" customHeight="1">
      <c r="A440" s="44">
        <f>Produits!$B$185</f>
        <v/>
      </c>
      <c r="B440" s="44">
        <f>Secteurs!$B$116</f>
        <v/>
      </c>
      <c r="C440">
        <f>'Meunerie avec négociants'!N20/10^3</f>
        <v/>
      </c>
      <c r="D440" s="52" t="inlineStr">
        <is>
          <t>kt</t>
        </is>
      </c>
      <c r="F440" t="n">
        <v>2015</v>
      </c>
      <c r="G440" s="52" t="inlineStr">
        <is>
          <t>Moyenne</t>
        </is>
      </c>
      <c r="H440" s="52" t="n"/>
      <c r="I440" s="79" t="inlineStr">
        <is>
          <t>FranceAgriMer</t>
        </is>
      </c>
      <c r="J440" s="1993" t="n"/>
      <c r="K440" s="1993" t="n"/>
      <c r="L440" s="1993" t="n"/>
      <c r="O440" s="1983" t="inlineStr">
        <is>
          <t>Débouchés farine de blé tendre</t>
        </is>
      </c>
    </row>
    <row r="441">
      <c r="A441" s="44">
        <f>Produits!$B$185</f>
        <v/>
      </c>
      <c r="B441" s="44">
        <f>Secteurs!$B$117</f>
        <v/>
      </c>
      <c r="C441">
        <f>'Meunerie avec négociants'!O20/10^3</f>
        <v/>
      </c>
      <c r="D441" s="52" t="inlineStr">
        <is>
          <t>kt</t>
        </is>
      </c>
      <c r="F441" t="n">
        <v>2015</v>
      </c>
      <c r="G441" s="52" t="inlineStr">
        <is>
          <t>Moyenne</t>
        </is>
      </c>
      <c r="H441" s="52" t="n"/>
      <c r="I441" s="79" t="inlineStr">
        <is>
          <t>FranceAgriMer</t>
        </is>
      </c>
      <c r="J441" s="1993" t="n"/>
      <c r="K441" s="1993" t="n"/>
      <c r="L441" s="1993" t="n"/>
    </row>
    <row r="442">
      <c r="A442" s="44">
        <f>Produits!$B$185</f>
        <v/>
      </c>
      <c r="B442" s="44">
        <f>Secteurs!$B$118</f>
        <v/>
      </c>
      <c r="C442">
        <f>'Meunerie avec négociants'!P20/10^3</f>
        <v/>
      </c>
      <c r="D442" s="52" t="inlineStr">
        <is>
          <t>kt</t>
        </is>
      </c>
      <c r="F442" t="n">
        <v>2015</v>
      </c>
      <c r="G442" s="52" t="inlineStr">
        <is>
          <t>Moyenne</t>
        </is>
      </c>
      <c r="H442" s="52" t="n"/>
      <c r="I442" s="79" t="inlineStr">
        <is>
          <t>FranceAgriMer</t>
        </is>
      </c>
      <c r="J442" s="1993" t="n"/>
      <c r="K442" s="1993" t="n"/>
      <c r="L442" s="1993" t="n"/>
    </row>
    <row r="443">
      <c r="A443" s="44">
        <f>Produits!$B$185</f>
        <v/>
      </c>
      <c r="B443" s="44">
        <f>Secteurs!$B$119</f>
        <v/>
      </c>
      <c r="C443">
        <f>'Meunerie avec négociants'!Q20/10^3</f>
        <v/>
      </c>
      <c r="D443" s="52" t="inlineStr">
        <is>
          <t>kt</t>
        </is>
      </c>
      <c r="F443" t="n">
        <v>2015</v>
      </c>
      <c r="G443" s="52" t="inlineStr">
        <is>
          <t>Moyenne</t>
        </is>
      </c>
      <c r="H443" s="52" t="n"/>
      <c r="I443" s="79" t="inlineStr">
        <is>
          <t>FranceAgriMer</t>
        </is>
      </c>
      <c r="J443" s="1993" t="n"/>
      <c r="K443" s="1993" t="n"/>
      <c r="L443" s="1993" t="n"/>
    </row>
    <row r="444">
      <c r="A444" s="44">
        <f>Produits!$B$185</f>
        <v/>
      </c>
      <c r="B444" s="44">
        <f>Secteurs!$B$121</f>
        <v/>
      </c>
      <c r="C444">
        <f>'Meunerie avec négociants'!R20/10^3</f>
        <v/>
      </c>
      <c r="D444" s="52" t="inlineStr">
        <is>
          <t>kt</t>
        </is>
      </c>
      <c r="F444" t="n">
        <v>2015</v>
      </c>
      <c r="G444" s="52" t="inlineStr">
        <is>
          <t>Moyenne</t>
        </is>
      </c>
      <c r="H444" s="52" t="n"/>
      <c r="I444" s="79" t="inlineStr">
        <is>
          <t>FranceAgriMer</t>
        </is>
      </c>
      <c r="J444" s="1993" t="n"/>
      <c r="K444" s="1993" t="n"/>
      <c r="L444" s="1993" t="n"/>
    </row>
    <row r="445">
      <c r="A445" s="44">
        <f>Produits!$B$185</f>
        <v/>
      </c>
      <c r="B445" s="44">
        <f>Secteurs!$B$122</f>
        <v/>
      </c>
      <c r="C445">
        <f>'Meunerie avec négociants'!S20/10^3</f>
        <v/>
      </c>
      <c r="D445" s="52" t="inlineStr">
        <is>
          <t>kt</t>
        </is>
      </c>
      <c r="F445" t="n">
        <v>2015</v>
      </c>
      <c r="G445" s="52" t="inlineStr">
        <is>
          <t>Moyenne</t>
        </is>
      </c>
      <c r="H445" s="52" t="n"/>
      <c r="I445" s="79" t="inlineStr">
        <is>
          <t>FranceAgriMer</t>
        </is>
      </c>
      <c r="J445" s="1993" t="n"/>
      <c r="K445" s="1993" t="n"/>
      <c r="L445" s="1993" t="n"/>
    </row>
    <row r="446">
      <c r="A446" s="44">
        <f>Produits!$B$185</f>
        <v/>
      </c>
      <c r="B446" s="44">
        <f>Secteurs!$B$124</f>
        <v/>
      </c>
      <c r="C446">
        <f>'Meunerie avec négociants'!T20/10^3</f>
        <v/>
      </c>
      <c r="D446" s="52" t="inlineStr">
        <is>
          <t>kt</t>
        </is>
      </c>
      <c r="F446" t="n">
        <v>2015</v>
      </c>
      <c r="G446" s="52" t="inlineStr">
        <is>
          <t>Moyenne</t>
        </is>
      </c>
      <c r="H446" s="52" t="n"/>
      <c r="I446" s="79" t="inlineStr">
        <is>
          <t>FranceAgriMer</t>
        </is>
      </c>
      <c r="J446" s="1993" t="n"/>
      <c r="K446" s="1993" t="n"/>
      <c r="L446" s="1993" t="n"/>
    </row>
    <row r="447">
      <c r="A447" s="44">
        <f>Produits!$B$185</f>
        <v/>
      </c>
      <c r="B447" s="44">
        <f>Secteurs!$B$125</f>
        <v/>
      </c>
      <c r="C447">
        <f>'Meunerie avec négociants'!U20/10^3</f>
        <v/>
      </c>
      <c r="D447" s="52" t="inlineStr">
        <is>
          <t>kt</t>
        </is>
      </c>
      <c r="F447" t="n">
        <v>2015</v>
      </c>
      <c r="G447" s="52" t="inlineStr">
        <is>
          <t>Moyenne</t>
        </is>
      </c>
      <c r="H447" s="52" t="n"/>
      <c r="I447" s="79" t="inlineStr">
        <is>
          <t>FranceAgriMer</t>
        </is>
      </c>
      <c r="J447" s="1993" t="n"/>
      <c r="K447" s="1993" t="n"/>
      <c r="L447" s="1993" t="n"/>
    </row>
    <row r="448">
      <c r="A448" s="44">
        <f>Produits!$B$185</f>
        <v/>
      </c>
      <c r="B448" s="44">
        <f>Secteurs!$B$127</f>
        <v/>
      </c>
      <c r="C448">
        <f>'Meunerie avec négociants'!V20/10^3</f>
        <v/>
      </c>
      <c r="D448" s="52" t="inlineStr">
        <is>
          <t>kt</t>
        </is>
      </c>
      <c r="F448" t="n">
        <v>2015</v>
      </c>
      <c r="G448" s="52" t="inlineStr">
        <is>
          <t>Moyenne</t>
        </is>
      </c>
      <c r="H448" s="52" t="n"/>
      <c r="I448" s="79" t="inlineStr">
        <is>
          <t>FranceAgriMer</t>
        </is>
      </c>
      <c r="J448" s="1993" t="n"/>
      <c r="K448" s="1993" t="n"/>
      <c r="L448" s="1993" t="n"/>
    </row>
    <row r="449">
      <c r="A449" s="44">
        <f>Produits!$B$185</f>
        <v/>
      </c>
      <c r="B449" s="44">
        <f>Secteurs!$B$128</f>
        <v/>
      </c>
      <c r="C449">
        <f>'Meunerie avec négociants'!W20/10^3</f>
        <v/>
      </c>
      <c r="D449" s="52" t="inlineStr">
        <is>
          <t>kt</t>
        </is>
      </c>
      <c r="F449" t="n">
        <v>2015</v>
      </c>
      <c r="G449" s="52" t="inlineStr">
        <is>
          <t>Moyenne</t>
        </is>
      </c>
      <c r="H449" s="52" t="n"/>
      <c r="I449" s="79" t="inlineStr">
        <is>
          <t>FranceAgriMer</t>
        </is>
      </c>
      <c r="J449" s="1993" t="n"/>
      <c r="K449" s="1993" t="n"/>
      <c r="L449" s="1993" t="n"/>
    </row>
    <row r="450">
      <c r="A450" s="44">
        <f>Produits!$B$185</f>
        <v/>
      </c>
      <c r="B450" s="44">
        <f>Secteurs!$B$129</f>
        <v/>
      </c>
      <c r="C450">
        <f>'Meunerie avec négociants'!X20/10^3</f>
        <v/>
      </c>
      <c r="D450" s="52" t="inlineStr">
        <is>
          <t>kt</t>
        </is>
      </c>
      <c r="F450" t="n">
        <v>2015</v>
      </c>
      <c r="G450" s="52" t="inlineStr">
        <is>
          <t>Moyenne</t>
        </is>
      </c>
      <c r="H450" s="52" t="n"/>
      <c r="I450" s="79" t="inlineStr">
        <is>
          <t>FranceAgriMer</t>
        </is>
      </c>
      <c r="J450" s="1993" t="n"/>
      <c r="K450" s="1993" t="n"/>
      <c r="L450" s="1993" t="n"/>
    </row>
    <row r="451">
      <c r="A451" s="44">
        <f>Produits!$B$185</f>
        <v/>
      </c>
      <c r="B451" s="44">
        <f>Secteurs!$B$108</f>
        <v/>
      </c>
      <c r="C451">
        <f>'Meunerie avec négociants'!Z20/10^3</f>
        <v/>
      </c>
      <c r="D451" s="52" t="inlineStr">
        <is>
          <t>kt</t>
        </is>
      </c>
      <c r="F451" t="n">
        <v>2015</v>
      </c>
      <c r="G451" s="52" t="inlineStr">
        <is>
          <t>Moyenne</t>
        </is>
      </c>
      <c r="H451" s="52" t="n"/>
      <c r="I451" s="79" t="inlineStr">
        <is>
          <t>FranceAgriMer</t>
        </is>
      </c>
      <c r="J451" s="1993" t="n"/>
      <c r="K451" s="1993" t="n"/>
      <c r="L451" s="1993" t="n"/>
    </row>
    <row r="452">
      <c r="A452" s="44">
        <f>Produits!$B$185</f>
        <v/>
      </c>
      <c r="B452" s="44">
        <f>Secteurs!$B$84</f>
        <v/>
      </c>
      <c r="C452">
        <f>'Meunerie avec négociants'!AA20/10^3</f>
        <v/>
      </c>
      <c r="D452" s="52" t="inlineStr">
        <is>
          <t>kt</t>
        </is>
      </c>
      <c r="F452" t="n">
        <v>2015</v>
      </c>
      <c r="G452" s="52" t="inlineStr">
        <is>
          <t>Moyenne</t>
        </is>
      </c>
      <c r="H452" s="52" t="n"/>
      <c r="I452" s="79" t="inlineStr">
        <is>
          <t>FranceAgriMer</t>
        </is>
      </c>
      <c r="J452" s="1993" t="n"/>
      <c r="K452" s="1993" t="n"/>
      <c r="L452" s="1993" t="n"/>
    </row>
    <row r="453">
      <c r="A453" s="44">
        <f>Produits!$B$185</f>
        <v/>
      </c>
      <c r="B453" s="44">
        <f>Secteurs!$B$116</f>
        <v/>
      </c>
      <c r="C453">
        <f>'Meunerie avec négociants'!N24/10^3</f>
        <v/>
      </c>
      <c r="D453" s="52" t="inlineStr">
        <is>
          <t>kt</t>
        </is>
      </c>
      <c r="F453" t="n">
        <v>2019</v>
      </c>
      <c r="G453" s="52" t="inlineStr">
        <is>
          <t>Moyenne</t>
        </is>
      </c>
      <c r="H453" s="52" t="n"/>
      <c r="I453" s="79" t="inlineStr">
        <is>
          <t>FranceAgriMer</t>
        </is>
      </c>
      <c r="J453" s="1993" t="n"/>
      <c r="K453" s="1993" t="n"/>
      <c r="L453" s="1993" t="n"/>
    </row>
    <row r="454">
      <c r="A454" s="44">
        <f>Produits!$B$185</f>
        <v/>
      </c>
      <c r="B454" s="44">
        <f>Secteurs!$B$117</f>
        <v/>
      </c>
      <c r="C454">
        <f>'Meunerie avec négociants'!O24/10^3</f>
        <v/>
      </c>
      <c r="D454" s="52" t="inlineStr">
        <is>
          <t>kt</t>
        </is>
      </c>
      <c r="F454" t="n">
        <v>2019</v>
      </c>
      <c r="G454" s="52" t="inlineStr">
        <is>
          <t>Moyenne</t>
        </is>
      </c>
      <c r="H454" s="52" t="n"/>
      <c r="I454" s="79" t="inlineStr">
        <is>
          <t>FranceAgriMer</t>
        </is>
      </c>
      <c r="J454" s="1993" t="n"/>
      <c r="K454" s="1993" t="n"/>
      <c r="L454" s="1993" t="n"/>
    </row>
    <row r="455">
      <c r="A455" s="44">
        <f>Produits!$B$185</f>
        <v/>
      </c>
      <c r="B455" s="44">
        <f>Secteurs!$B$118</f>
        <v/>
      </c>
      <c r="C455">
        <f>'Meunerie avec négociants'!P24/10^3</f>
        <v/>
      </c>
      <c r="D455" s="52" t="inlineStr">
        <is>
          <t>kt</t>
        </is>
      </c>
      <c r="F455" t="n">
        <v>2019</v>
      </c>
      <c r="G455" s="52" t="inlineStr">
        <is>
          <t>Moyenne</t>
        </is>
      </c>
      <c r="H455" s="52" t="n"/>
      <c r="I455" s="79" t="inlineStr">
        <is>
          <t>FranceAgriMer</t>
        </is>
      </c>
      <c r="J455" s="1993" t="n"/>
      <c r="K455" s="1993" t="n"/>
      <c r="L455" s="1993" t="n"/>
    </row>
    <row r="456">
      <c r="A456" s="44">
        <f>Produits!$B$185</f>
        <v/>
      </c>
      <c r="B456" s="44">
        <f>Secteurs!$B$119</f>
        <v/>
      </c>
      <c r="C456">
        <f>'Meunerie avec négociants'!Q24/10^3</f>
        <v/>
      </c>
      <c r="D456" s="52" t="inlineStr">
        <is>
          <t>kt</t>
        </is>
      </c>
      <c r="F456" t="n">
        <v>2019</v>
      </c>
      <c r="G456" s="52" t="inlineStr">
        <is>
          <t>Moyenne</t>
        </is>
      </c>
      <c r="H456" s="52" t="n"/>
      <c r="I456" s="79" t="inlineStr">
        <is>
          <t>FranceAgriMer</t>
        </is>
      </c>
      <c r="J456" s="1993" t="n"/>
      <c r="K456" s="1993" t="n"/>
      <c r="L456" s="1993" t="n"/>
    </row>
    <row r="457">
      <c r="A457" s="44">
        <f>Produits!$B$185</f>
        <v/>
      </c>
      <c r="B457" s="44">
        <f>Secteurs!$B$121</f>
        <v/>
      </c>
      <c r="C457">
        <f>'Meunerie avec négociants'!R24/10^3</f>
        <v/>
      </c>
      <c r="D457" s="52" t="inlineStr">
        <is>
          <t>kt</t>
        </is>
      </c>
      <c r="F457" t="n">
        <v>2019</v>
      </c>
      <c r="G457" s="52" t="inlineStr">
        <is>
          <t>Moyenne</t>
        </is>
      </c>
      <c r="H457" s="52" t="n"/>
      <c r="I457" s="79" t="inlineStr">
        <is>
          <t>FranceAgriMer</t>
        </is>
      </c>
      <c r="J457" s="1993" t="n"/>
      <c r="K457" s="1993" t="n"/>
      <c r="L457" s="1993" t="n"/>
    </row>
    <row r="458">
      <c r="A458" s="44">
        <f>Produits!$B$185</f>
        <v/>
      </c>
      <c r="B458" s="44">
        <f>Secteurs!$B$122</f>
        <v/>
      </c>
      <c r="C458">
        <f>'Meunerie avec négociants'!S24/10^3</f>
        <v/>
      </c>
      <c r="D458" s="52" t="inlineStr">
        <is>
          <t>kt</t>
        </is>
      </c>
      <c r="F458" t="n">
        <v>2019</v>
      </c>
      <c r="G458" s="52" t="inlineStr">
        <is>
          <t>Moyenne</t>
        </is>
      </c>
      <c r="H458" s="52" t="n"/>
      <c r="I458" s="79" t="inlineStr">
        <is>
          <t>FranceAgriMer</t>
        </is>
      </c>
      <c r="J458" s="1993" t="n"/>
      <c r="K458" s="1993" t="n"/>
      <c r="L458" s="1993" t="n"/>
    </row>
    <row r="459">
      <c r="A459" s="44">
        <f>Produits!$B$185</f>
        <v/>
      </c>
      <c r="B459" s="44">
        <f>Secteurs!$B$124</f>
        <v/>
      </c>
      <c r="C459">
        <f>'Meunerie avec négociants'!T24/10^3</f>
        <v/>
      </c>
      <c r="D459" s="52" t="inlineStr">
        <is>
          <t>kt</t>
        </is>
      </c>
      <c r="F459" t="n">
        <v>2019</v>
      </c>
      <c r="G459" s="52" t="inlineStr">
        <is>
          <t>Moyenne</t>
        </is>
      </c>
      <c r="H459" s="52" t="n"/>
      <c r="I459" s="79" t="inlineStr">
        <is>
          <t>FranceAgriMer</t>
        </is>
      </c>
      <c r="J459" s="1993" t="n"/>
      <c r="K459" s="1993" t="n"/>
      <c r="L459" s="1993" t="n"/>
    </row>
    <row r="460">
      <c r="A460" s="44">
        <f>Produits!$B$185</f>
        <v/>
      </c>
      <c r="B460" s="44">
        <f>Secteurs!$B$125</f>
        <v/>
      </c>
      <c r="C460">
        <f>'Meunerie avec négociants'!U24/10^3</f>
        <v/>
      </c>
      <c r="D460" s="52" t="inlineStr">
        <is>
          <t>kt</t>
        </is>
      </c>
      <c r="F460" t="n">
        <v>2019</v>
      </c>
      <c r="G460" s="52" t="inlineStr">
        <is>
          <t>Moyenne</t>
        </is>
      </c>
      <c r="H460" s="52" t="n"/>
      <c r="I460" s="79" t="inlineStr">
        <is>
          <t>FranceAgriMer</t>
        </is>
      </c>
      <c r="J460" s="1993" t="n"/>
      <c r="K460" s="1993" t="n"/>
      <c r="L460" s="1993" t="n"/>
    </row>
    <row r="461">
      <c r="A461" s="44">
        <f>Produits!$B$185</f>
        <v/>
      </c>
      <c r="B461" s="44">
        <f>Secteurs!$B$127</f>
        <v/>
      </c>
      <c r="C461">
        <f>'Meunerie avec négociants'!V24/10^3</f>
        <v/>
      </c>
      <c r="D461" s="52" t="inlineStr">
        <is>
          <t>kt</t>
        </is>
      </c>
      <c r="F461" t="n">
        <v>2019</v>
      </c>
      <c r="G461" s="52" t="inlineStr">
        <is>
          <t>Moyenne</t>
        </is>
      </c>
      <c r="H461" s="52" t="n"/>
      <c r="I461" s="79" t="inlineStr">
        <is>
          <t>FranceAgriMer</t>
        </is>
      </c>
      <c r="J461" s="1993" t="n"/>
      <c r="K461" s="1993" t="n"/>
      <c r="L461" s="1993" t="n"/>
    </row>
    <row r="462">
      <c r="A462" s="44">
        <f>Produits!$B$185</f>
        <v/>
      </c>
      <c r="B462" s="44">
        <f>Secteurs!$B$128</f>
        <v/>
      </c>
      <c r="C462">
        <f>'Meunerie avec négociants'!W24/10^3</f>
        <v/>
      </c>
      <c r="D462" s="52" t="inlineStr">
        <is>
          <t>kt</t>
        </is>
      </c>
      <c r="F462" t="n">
        <v>2019</v>
      </c>
      <c r="G462" s="52" t="inlineStr">
        <is>
          <t>Moyenne</t>
        </is>
      </c>
      <c r="H462" s="52" t="n"/>
      <c r="I462" s="79" t="inlineStr">
        <is>
          <t>FranceAgriMer</t>
        </is>
      </c>
      <c r="J462" s="1993" t="n"/>
      <c r="K462" s="1993" t="n"/>
      <c r="L462" s="1993" t="n"/>
    </row>
    <row r="463">
      <c r="A463" s="44">
        <f>Produits!$B$185</f>
        <v/>
      </c>
      <c r="B463" s="44">
        <f>Secteurs!$B$129</f>
        <v/>
      </c>
      <c r="C463">
        <f>'Meunerie avec négociants'!X24/10^3</f>
        <v/>
      </c>
      <c r="D463" s="52" t="inlineStr">
        <is>
          <t>kt</t>
        </is>
      </c>
      <c r="F463" t="n">
        <v>2019</v>
      </c>
      <c r="G463" s="52" t="inlineStr">
        <is>
          <t>Moyenne</t>
        </is>
      </c>
      <c r="H463" s="52" t="n"/>
      <c r="I463" s="79" t="inlineStr">
        <is>
          <t>FranceAgriMer</t>
        </is>
      </c>
      <c r="J463" s="1993" t="n"/>
      <c r="K463" s="1993" t="n"/>
      <c r="L463" s="1993" t="n"/>
    </row>
    <row r="464">
      <c r="A464" s="44">
        <f>Produits!$B$185</f>
        <v/>
      </c>
      <c r="B464" s="44">
        <f>Secteurs!$B$108</f>
        <v/>
      </c>
      <c r="C464">
        <f>'Meunerie avec négociants'!Z24/10^3</f>
        <v/>
      </c>
      <c r="D464" s="52" t="inlineStr">
        <is>
          <t>kt</t>
        </is>
      </c>
      <c r="F464" t="n">
        <v>2019</v>
      </c>
      <c r="G464" s="52" t="inlineStr">
        <is>
          <t>Moyenne</t>
        </is>
      </c>
      <c r="H464" s="52" t="n"/>
      <c r="I464" s="79" t="inlineStr">
        <is>
          <t>FranceAgriMer</t>
        </is>
      </c>
      <c r="J464" s="1993" t="n"/>
      <c r="K464" s="1993" t="n"/>
      <c r="L464" s="1993" t="n"/>
    </row>
    <row r="465">
      <c r="A465" s="44">
        <f>Produits!$B$185</f>
        <v/>
      </c>
      <c r="B465" s="44">
        <f>Secteurs!$B$85</f>
        <v/>
      </c>
      <c r="C465">
        <f>'Meunerie avec négociants'!AA24/10^3</f>
        <v/>
      </c>
      <c r="D465" s="52" t="inlineStr">
        <is>
          <t>kt</t>
        </is>
      </c>
      <c r="F465" t="n">
        <v>2019</v>
      </c>
      <c r="G465" s="52" t="inlineStr">
        <is>
          <t>Moyenne</t>
        </is>
      </c>
      <c r="H465" s="52" t="n"/>
      <c r="I465" s="79" t="inlineStr">
        <is>
          <t>FranceAgriMer</t>
        </is>
      </c>
      <c r="J465" s="1993" t="n"/>
      <c r="K465" s="1993" t="n"/>
      <c r="L465" s="1993" t="n"/>
    </row>
    <row r="466">
      <c r="A466" s="44">
        <f>Produits!$B$74</f>
        <v/>
      </c>
      <c r="B466" s="44">
        <f>Secteurs!$B$85</f>
        <v/>
      </c>
      <c r="C466" s="132">
        <f>Amidonnerie!C82</f>
        <v/>
      </c>
      <c r="D466" s="52" t="inlineStr">
        <is>
          <t>kt</t>
        </is>
      </c>
      <c r="F466" t="n">
        <v>2015</v>
      </c>
      <c r="G466" s="52" t="inlineStr">
        <is>
          <t>Moyenne</t>
        </is>
      </c>
      <c r="H466" s="52" t="n"/>
      <c r="I466" s="79" t="inlineStr">
        <is>
          <t>Reseda, 2017</t>
        </is>
      </c>
      <c r="J466" s="1993" t="n"/>
      <c r="K466" s="1993" t="n"/>
      <c r="L466" s="1993" t="n"/>
      <c r="O466" s="1983" t="inlineStr">
        <is>
          <t>Mises en œuvre Amidonnerie</t>
        </is>
      </c>
    </row>
    <row r="467">
      <c r="A467" s="44">
        <f>Produits!$B$77</f>
        <v/>
      </c>
      <c r="B467" s="44">
        <f>Secteurs!$B$86</f>
        <v/>
      </c>
      <c r="C467" s="132">
        <f>Amidonnerie!G82</f>
        <v/>
      </c>
      <c r="D467" s="52" t="inlineStr">
        <is>
          <t>kt</t>
        </is>
      </c>
      <c r="F467" t="n">
        <v>2015</v>
      </c>
      <c r="G467" s="52" t="inlineStr">
        <is>
          <t>Moyenne</t>
        </is>
      </c>
      <c r="H467" s="52" t="n"/>
      <c r="I467" s="79" t="inlineStr">
        <is>
          <t>Reseda, 2017</t>
        </is>
      </c>
      <c r="J467" s="1993" t="n"/>
      <c r="K467" s="1993" t="n"/>
      <c r="L467" s="1993" t="n"/>
    </row>
    <row r="468">
      <c r="A468" s="44">
        <f>Produits!$B$74</f>
        <v/>
      </c>
      <c r="B468" s="44">
        <f>Secteurs!$B$85</f>
        <v/>
      </c>
      <c r="C468" s="132">
        <f>Amidonnerie!C83</f>
        <v/>
      </c>
      <c r="D468" s="52" t="inlineStr">
        <is>
          <t>kt</t>
        </is>
      </c>
      <c r="F468" t="n">
        <v>2019</v>
      </c>
      <c r="G468" s="52" t="inlineStr">
        <is>
          <t>Moyenne</t>
        </is>
      </c>
      <c r="H468" s="52" t="n"/>
      <c r="I468" s="79" t="inlineStr">
        <is>
          <t>USIPA</t>
        </is>
      </c>
      <c r="J468" s="1993" t="n"/>
      <c r="K468" s="1993" t="n"/>
      <c r="L468" s="1993" t="n"/>
    </row>
    <row r="469">
      <c r="A469" s="44">
        <f>Produits!$B$77</f>
        <v/>
      </c>
      <c r="B469" s="44">
        <f>Secteurs!$B$86</f>
        <v/>
      </c>
      <c r="C469" s="132">
        <f>Amidonnerie!G83</f>
        <v/>
      </c>
      <c r="D469" s="52" t="inlineStr">
        <is>
          <t>kt</t>
        </is>
      </c>
      <c r="F469" t="n">
        <v>2019</v>
      </c>
      <c r="G469" s="52" t="inlineStr">
        <is>
          <t>Moyenne</t>
        </is>
      </c>
      <c r="H469" s="52" t="n"/>
      <c r="I469" s="79" t="inlineStr">
        <is>
          <t>USIPA</t>
        </is>
      </c>
      <c r="J469" s="1993" t="n"/>
      <c r="K469" s="1993" t="n"/>
      <c r="L469" s="1993" t="n"/>
    </row>
    <row r="470">
      <c r="A470" s="44">
        <f>Secteurs!$B$85</f>
        <v/>
      </c>
      <c r="B470" s="44">
        <f>Produits!$B$175</f>
        <v/>
      </c>
      <c r="C470">
        <f>Amidonnerie!D82</f>
        <v/>
      </c>
      <c r="D470" s="52" t="inlineStr">
        <is>
          <t>kt</t>
        </is>
      </c>
      <c r="F470" t="n">
        <v>2015</v>
      </c>
      <c r="G470" s="52" t="inlineStr">
        <is>
          <t>Moyenne</t>
        </is>
      </c>
      <c r="H470" s="52" t="n"/>
      <c r="I470" s="79" t="inlineStr">
        <is>
          <t>USIPA</t>
        </is>
      </c>
      <c r="J470" s="1993" t="n"/>
      <c r="K470" s="1993" t="n"/>
      <c r="L470" s="1993" t="n"/>
      <c r="O470" s="1983" t="inlineStr">
        <is>
          <t>Production matières Amidonnerie</t>
        </is>
      </c>
    </row>
    <row r="471">
      <c r="A471" s="44">
        <f>Secteurs!$B$85</f>
        <v/>
      </c>
      <c r="B471" s="44">
        <f>Produits!$B$180</f>
        <v/>
      </c>
      <c r="C471">
        <f>Amidonnerie!E82</f>
        <v/>
      </c>
      <c r="D471" s="52" t="inlineStr">
        <is>
          <t>kt</t>
        </is>
      </c>
      <c r="F471" t="n">
        <v>2015</v>
      </c>
      <c r="G471" s="52" t="inlineStr">
        <is>
          <t>Moyenne</t>
        </is>
      </c>
      <c r="H471" s="52" t="n"/>
      <c r="I471" s="79" t="inlineStr">
        <is>
          <t>Reseda, 2017</t>
        </is>
      </c>
      <c r="J471" s="1993" t="n"/>
      <c r="K471" s="1993" t="n"/>
      <c r="L471" s="1993" t="n"/>
    </row>
    <row r="472">
      <c r="A472" s="44">
        <f>Secteurs!$B$85</f>
        <v/>
      </c>
      <c r="B472" s="44">
        <f>Produits!$B$181</f>
        <v/>
      </c>
      <c r="C472">
        <f>Amidonnerie!F82</f>
        <v/>
      </c>
      <c r="D472" s="52" t="inlineStr">
        <is>
          <t>kt</t>
        </is>
      </c>
      <c r="F472" t="n">
        <v>2015</v>
      </c>
      <c r="G472" s="52" t="inlineStr">
        <is>
          <t>Moyenne</t>
        </is>
      </c>
      <c r="H472" s="52" t="n"/>
      <c r="I472" s="79" t="inlineStr">
        <is>
          <t>Reseda, 2017</t>
        </is>
      </c>
      <c r="J472" s="1993" t="n"/>
      <c r="K472" s="1993" t="n"/>
      <c r="L472" s="1993" t="n"/>
    </row>
    <row r="473">
      <c r="A473" s="44">
        <f>Secteurs!$B$86</f>
        <v/>
      </c>
      <c r="B473" s="44">
        <f>Produits!$B$176</f>
        <v/>
      </c>
      <c r="C473">
        <f>Amidonnerie!H82</f>
        <v/>
      </c>
      <c r="D473" s="52" t="inlineStr">
        <is>
          <t>kt</t>
        </is>
      </c>
      <c r="F473" t="n">
        <v>2015</v>
      </c>
      <c r="G473" s="52" t="inlineStr">
        <is>
          <t>Moyenne</t>
        </is>
      </c>
      <c r="H473" s="52" t="n"/>
      <c r="I473" s="79" t="inlineStr">
        <is>
          <t>USIPA</t>
        </is>
      </c>
      <c r="J473" s="1993" t="n"/>
      <c r="K473" s="1993" t="n"/>
      <c r="L473" s="1993" t="n"/>
    </row>
    <row r="474">
      <c r="A474" s="44">
        <f>Secteurs!$B$86</f>
        <v/>
      </c>
      <c r="B474" s="44">
        <f>Produits!$B$183</f>
        <v/>
      </c>
      <c r="C474">
        <f>Amidonnerie!I82</f>
        <v/>
      </c>
      <c r="D474" s="52" t="inlineStr">
        <is>
          <t>kt</t>
        </is>
      </c>
      <c r="F474" t="n">
        <v>2015</v>
      </c>
      <c r="G474" s="52" t="inlineStr">
        <is>
          <t>Moyenne</t>
        </is>
      </c>
      <c r="H474" s="52" t="n"/>
      <c r="I474" s="79" t="inlineStr">
        <is>
          <t>Reseda, 2017</t>
        </is>
      </c>
      <c r="J474" s="1993" t="n"/>
      <c r="K474" s="1993" t="n"/>
      <c r="L474" s="1993" t="n"/>
    </row>
    <row r="475">
      <c r="A475" s="44">
        <f>Secteurs!$B$84</f>
        <v/>
      </c>
      <c r="B475" s="44">
        <f>Produits!$B$177</f>
        <v/>
      </c>
      <c r="C475">
        <f>Amidonnerie!J82</f>
        <v/>
      </c>
      <c r="D475" s="52" t="inlineStr">
        <is>
          <t>kt</t>
        </is>
      </c>
      <c r="F475" t="n">
        <v>2015</v>
      </c>
      <c r="G475" s="52" t="inlineStr">
        <is>
          <t>Moyenne</t>
        </is>
      </c>
      <c r="H475" s="52" t="n"/>
      <c r="I475" s="79" t="inlineStr">
        <is>
          <t>Reseda, 2017</t>
        </is>
      </c>
      <c r="J475" s="1993" t="n"/>
      <c r="K475" s="1993" t="n"/>
      <c r="L475" s="1993" t="n"/>
    </row>
    <row r="476">
      <c r="A476" s="44">
        <f>Secteurs!$B$85</f>
        <v/>
      </c>
      <c r="B476" s="44" t="inlineStr">
        <is>
          <t>Amidon de blé tendre</t>
        </is>
      </c>
      <c r="C476">
        <f>Amidonnerie!D83</f>
        <v/>
      </c>
      <c r="D476" s="52" t="inlineStr">
        <is>
          <t>kt</t>
        </is>
      </c>
      <c r="F476" t="n">
        <v>2019</v>
      </c>
      <c r="G476" s="52" t="inlineStr">
        <is>
          <t>Moyenne</t>
        </is>
      </c>
      <c r="H476" s="52" t="n"/>
      <c r="I476" s="79" t="inlineStr">
        <is>
          <t>USIPA</t>
        </is>
      </c>
      <c r="J476" s="1993" t="n"/>
      <c r="K476" s="1993" t="n"/>
      <c r="L476" s="1993" t="n"/>
    </row>
    <row r="477">
      <c r="A477" s="44">
        <f>Secteurs!$B$86</f>
        <v/>
      </c>
      <c r="B477" s="44" t="inlineStr">
        <is>
          <t>Amidon de maïs</t>
        </is>
      </c>
      <c r="C477">
        <f>Amidonnerie!H83</f>
        <v/>
      </c>
      <c r="D477" s="52" t="inlineStr">
        <is>
          <t>kt</t>
        </is>
      </c>
      <c r="F477" t="n">
        <v>2019</v>
      </c>
      <c r="G477" s="52" t="inlineStr">
        <is>
          <t>Moyenne</t>
        </is>
      </c>
      <c r="H477" s="52" t="n"/>
      <c r="I477" s="79" t="inlineStr">
        <is>
          <t>USIPA</t>
        </is>
      </c>
      <c r="J477" s="1993" t="n"/>
      <c r="K477" s="1993" t="n"/>
      <c r="L477" s="1993" t="n"/>
    </row>
    <row r="478">
      <c r="A478" s="44">
        <f>'Echanges territoires'!$B$2</f>
        <v/>
      </c>
      <c r="B478" s="44" t="inlineStr">
        <is>
          <t>Amidon de blé tendre</t>
        </is>
      </c>
      <c r="C478">
        <f>'Source n°3 - Comtrade'!R50/10^6</f>
        <v/>
      </c>
      <c r="D478" s="52" t="inlineStr">
        <is>
          <t>kt</t>
        </is>
      </c>
      <c r="F478" t="n">
        <v>2015</v>
      </c>
      <c r="G478" s="52" t="inlineStr">
        <is>
          <t>Elevée</t>
        </is>
      </c>
      <c r="H478" s="52" t="n"/>
      <c r="I478" s="79" t="inlineStr">
        <is>
          <t>Comtrade</t>
        </is>
      </c>
      <c r="J478" s="1993" t="n"/>
      <c r="K478" s="1993" t="n"/>
      <c r="L478" s="1993" t="n"/>
      <c r="O478" s="1983" t="inlineStr">
        <is>
          <t>Echanges amidon et gluten</t>
        </is>
      </c>
    </row>
    <row r="479">
      <c r="A479" s="44">
        <f>'Echanges territoires'!$B$2</f>
        <v/>
      </c>
      <c r="B479" s="44" t="inlineStr">
        <is>
          <t>Amidon de maïs</t>
        </is>
      </c>
      <c r="C479">
        <f>'Source n°3 - Comtrade'!R51/10^6</f>
        <v/>
      </c>
      <c r="D479" s="52" t="inlineStr">
        <is>
          <t>kt</t>
        </is>
      </c>
      <c r="F479" t="n">
        <v>2015</v>
      </c>
      <c r="G479" s="52" t="inlineStr">
        <is>
          <t>Elevée</t>
        </is>
      </c>
      <c r="H479" s="52" t="n"/>
      <c r="I479" s="79" t="inlineStr">
        <is>
          <t>Comtrade</t>
        </is>
      </c>
      <c r="J479" s="1993" t="n"/>
      <c r="K479" s="1993" t="n"/>
      <c r="L479" s="1993" t="n"/>
    </row>
    <row r="480">
      <c r="A480" s="44">
        <f>'Echanges territoires'!$B$2</f>
        <v/>
      </c>
      <c r="B480" s="44">
        <f>Produits!$B$177</f>
        <v/>
      </c>
      <c r="C480">
        <f>'Source n°3 - Comtrade'!R54/10^6</f>
        <v/>
      </c>
      <c r="D480" s="52" t="inlineStr">
        <is>
          <t>kt</t>
        </is>
      </c>
      <c r="F480" t="n">
        <v>2015</v>
      </c>
      <c r="G480" s="52" t="inlineStr">
        <is>
          <t>Moyenne</t>
        </is>
      </c>
      <c r="H480" s="52" t="n"/>
      <c r="I480" s="79" t="inlineStr">
        <is>
          <t>Comtrade</t>
        </is>
      </c>
      <c r="J480" s="1993" t="n"/>
      <c r="K480" s="1993" t="n"/>
      <c r="L480" s="1993" t="n"/>
      <c r="M480" s="52" t="inlineStr">
        <is>
          <t>Assimilé au gluten de blé</t>
        </is>
      </c>
    </row>
    <row r="481">
      <c r="A481" s="44" t="inlineStr">
        <is>
          <t>Amidon de blé tendre</t>
        </is>
      </c>
      <c r="B481" s="44">
        <f>'Echanges territoires'!$B$2</f>
        <v/>
      </c>
      <c r="C481">
        <f>'Source n°3 - Comtrade'!O50/10^6</f>
        <v/>
      </c>
      <c r="D481" s="52" t="inlineStr">
        <is>
          <t>kt</t>
        </is>
      </c>
      <c r="F481" t="n">
        <v>2015</v>
      </c>
      <c r="G481" s="52" t="inlineStr">
        <is>
          <t>Elevée</t>
        </is>
      </c>
      <c r="H481" s="52" t="n"/>
      <c r="I481" s="79" t="inlineStr">
        <is>
          <t>Comtrade</t>
        </is>
      </c>
      <c r="J481" s="1993" t="n"/>
      <c r="K481" s="1993" t="n"/>
      <c r="L481" s="1993" t="n"/>
    </row>
    <row r="482">
      <c r="A482" s="44" t="inlineStr">
        <is>
          <t>Amidon de maïs</t>
        </is>
      </c>
      <c r="B482" s="44">
        <f>'Echanges territoires'!$B$2</f>
        <v/>
      </c>
      <c r="C482">
        <f>'Source n°3 - Comtrade'!O51/10^6</f>
        <v/>
      </c>
      <c r="D482" s="52" t="inlineStr">
        <is>
          <t>kt</t>
        </is>
      </c>
      <c r="F482" t="n">
        <v>2015</v>
      </c>
      <c r="G482" s="52" t="inlineStr">
        <is>
          <t>Elevée</t>
        </is>
      </c>
      <c r="H482" s="52" t="n"/>
      <c r="I482" s="79" t="inlineStr">
        <is>
          <t>Comtrade</t>
        </is>
      </c>
      <c r="J482" s="1993" t="n"/>
      <c r="K482" s="1993" t="n"/>
      <c r="L482" s="1993" t="n"/>
    </row>
    <row r="483">
      <c r="A483" s="44">
        <f>Produits!$B$177</f>
        <v/>
      </c>
      <c r="B483" s="44">
        <f>'Echanges territoires'!$B$2</f>
        <v/>
      </c>
      <c r="C483">
        <f>'Source n°3 - Comtrade'!O54/10^6</f>
        <v/>
      </c>
      <c r="D483" s="52" t="inlineStr">
        <is>
          <t>kt</t>
        </is>
      </c>
      <c r="F483" t="n">
        <v>2015</v>
      </c>
      <c r="G483" s="52" t="inlineStr">
        <is>
          <t>Moyenne</t>
        </is>
      </c>
      <c r="H483" s="52" t="n"/>
      <c r="I483" s="79" t="inlineStr">
        <is>
          <t>Comtrade</t>
        </is>
      </c>
      <c r="J483" s="1993" t="n"/>
      <c r="K483" s="1993" t="n"/>
      <c r="L483" s="1993" t="n"/>
    </row>
    <row r="484">
      <c r="A484" s="44">
        <f>'Echanges territoires'!$B$2</f>
        <v/>
      </c>
      <c r="B484" s="44" t="inlineStr">
        <is>
          <t>Amidon de blé tendre</t>
        </is>
      </c>
      <c r="C484">
        <f>'Source n°3 - Comtrade'!X50/10^6</f>
        <v/>
      </c>
      <c r="D484" s="52" t="inlineStr">
        <is>
          <t>kt</t>
        </is>
      </c>
      <c r="F484" t="n">
        <v>2019</v>
      </c>
      <c r="G484" s="52" t="inlineStr">
        <is>
          <t>Elevée</t>
        </is>
      </c>
      <c r="H484" s="52" t="n"/>
      <c r="I484" s="79" t="inlineStr">
        <is>
          <t>Comtrade</t>
        </is>
      </c>
      <c r="J484" s="1993" t="n"/>
      <c r="K484" s="1993" t="n"/>
      <c r="L484" s="1993" t="n"/>
    </row>
    <row r="485">
      <c r="A485" s="44">
        <f>'Echanges territoires'!$B$2</f>
        <v/>
      </c>
      <c r="B485" s="44" t="inlineStr">
        <is>
          <t>Amidon de maïs</t>
        </is>
      </c>
      <c r="C485">
        <f>'Source n°3 - Comtrade'!X51/10^6</f>
        <v/>
      </c>
      <c r="D485" s="52" t="inlineStr">
        <is>
          <t>kt</t>
        </is>
      </c>
      <c r="F485" t="n">
        <v>2019</v>
      </c>
      <c r="G485" s="52" t="inlineStr">
        <is>
          <t>Elevée</t>
        </is>
      </c>
      <c r="H485" s="52" t="n"/>
      <c r="I485" s="79" t="inlineStr">
        <is>
          <t>Comtrade</t>
        </is>
      </c>
      <c r="J485" s="1993" t="n"/>
      <c r="K485" s="1993" t="n"/>
      <c r="L485" s="1993" t="n"/>
    </row>
    <row r="486">
      <c r="A486" s="44">
        <f>'Echanges territoires'!$B$2</f>
        <v/>
      </c>
      <c r="B486" s="44">
        <f>Produits!$B$177</f>
        <v/>
      </c>
      <c r="C486">
        <f>'Source n°3 - Comtrade'!X54/10^6</f>
        <v/>
      </c>
      <c r="D486" s="52" t="inlineStr">
        <is>
          <t>kt</t>
        </is>
      </c>
      <c r="F486" t="n">
        <v>2019</v>
      </c>
      <c r="G486" s="52" t="inlineStr">
        <is>
          <t>Moyenne</t>
        </is>
      </c>
      <c r="H486" s="52" t="n"/>
      <c r="I486" s="79" t="inlineStr">
        <is>
          <t>Comtrade</t>
        </is>
      </c>
      <c r="J486" s="1993" t="n"/>
      <c r="K486" s="1993" t="n"/>
      <c r="L486" s="1993" t="n"/>
    </row>
    <row r="487">
      <c r="A487" s="44" t="inlineStr">
        <is>
          <t>Amidon de blé tendre</t>
        </is>
      </c>
      <c r="B487" s="44">
        <f>'Echanges territoires'!$B$2</f>
        <v/>
      </c>
      <c r="C487">
        <f>'Source n°3 - Comtrade'!U50/10^6</f>
        <v/>
      </c>
      <c r="D487" s="52" t="inlineStr">
        <is>
          <t>kt</t>
        </is>
      </c>
      <c r="F487" t="n">
        <v>2019</v>
      </c>
      <c r="G487" s="52" t="inlineStr">
        <is>
          <t>Elevée</t>
        </is>
      </c>
      <c r="H487" s="52" t="n"/>
      <c r="I487" s="79" t="inlineStr">
        <is>
          <t>Comtrade</t>
        </is>
      </c>
      <c r="J487" s="1993" t="n"/>
      <c r="K487" s="1993" t="n"/>
      <c r="L487" s="1993" t="n"/>
    </row>
    <row r="488">
      <c r="A488" s="44" t="inlineStr">
        <is>
          <t>Amidon de maïs</t>
        </is>
      </c>
      <c r="B488" s="44">
        <f>'Echanges territoires'!$B$2</f>
        <v/>
      </c>
      <c r="C488">
        <f>'Source n°3 - Comtrade'!U51/10^6</f>
        <v/>
      </c>
      <c r="D488" s="52" t="inlineStr">
        <is>
          <t>kt</t>
        </is>
      </c>
      <c r="F488" t="n">
        <v>2019</v>
      </c>
      <c r="G488" s="52" t="inlineStr">
        <is>
          <t>Elevée</t>
        </is>
      </c>
      <c r="H488" s="52" t="n"/>
      <c r="I488" s="79" t="inlineStr">
        <is>
          <t>Comtrade</t>
        </is>
      </c>
      <c r="J488" s="1993" t="n"/>
      <c r="K488" s="1993" t="n"/>
      <c r="L488" s="1993" t="n"/>
    </row>
    <row r="489">
      <c r="A489" s="44">
        <f>Produits!$B$177</f>
        <v/>
      </c>
      <c r="B489" s="44">
        <f>'Echanges territoires'!$B$2</f>
        <v/>
      </c>
      <c r="C489">
        <f>'Source n°3 - Comtrade'!U54/10^6</f>
        <v/>
      </c>
      <c r="D489" s="52" t="inlineStr">
        <is>
          <t>kt</t>
        </is>
      </c>
      <c r="F489" t="n">
        <v>2019</v>
      </c>
      <c r="G489" s="52" t="inlineStr">
        <is>
          <t>Moyenne</t>
        </is>
      </c>
      <c r="H489" s="52" t="n"/>
      <c r="I489" s="79" t="inlineStr">
        <is>
          <t>Comtrade</t>
        </is>
      </c>
      <c r="J489" s="1993" t="n"/>
      <c r="K489" s="1993" t="n"/>
      <c r="L489" s="1993" t="n"/>
    </row>
    <row r="490">
      <c r="A490" s="44">
        <f>Secteurs!$B$103</f>
        <v/>
      </c>
      <c r="B490" s="44">
        <f>Produits!$B$255</f>
        <v/>
      </c>
      <c r="C490">
        <f>('Source n°2 - Prodcom'!H7/10^6)</f>
        <v/>
      </c>
      <c r="D490" s="52" t="inlineStr">
        <is>
          <t>kt</t>
        </is>
      </c>
      <c r="F490" t="n">
        <v>2015</v>
      </c>
      <c r="G490" s="52" t="inlineStr">
        <is>
          <t>Moyenne</t>
        </is>
      </c>
      <c r="H490" s="52" t="n"/>
      <c r="I490" s="79" t="inlineStr">
        <is>
          <t>Prodcom</t>
        </is>
      </c>
      <c r="J490" s="1993" t="n"/>
      <c r="K490" s="1993" t="n"/>
      <c r="L490" s="1993" t="n"/>
      <c r="M490" s="52" t="inlineStr">
        <is>
          <t>La production Prodcom correspond au riz non-intermédiaire (commercialisé en l'état sans transformation ultérieure).</t>
        </is>
      </c>
      <c r="O490" s="1983" t="inlineStr">
        <is>
          <t>Production produits Industrie rizière</t>
        </is>
      </c>
    </row>
    <row r="491">
      <c r="A491" s="44">
        <f>Secteurs!$B$104</f>
        <v/>
      </c>
      <c r="B491" s="44">
        <f>Produits!$B$259</f>
        <v/>
      </c>
      <c r="C491">
        <f>'Source n°2 - Prodcom'!H8/10^6</f>
        <v/>
      </c>
      <c r="D491" s="52" t="inlineStr">
        <is>
          <t>kt</t>
        </is>
      </c>
      <c r="F491" t="n">
        <v>2015</v>
      </c>
      <c r="G491" s="52" t="inlineStr">
        <is>
          <t>Moyenne</t>
        </is>
      </c>
      <c r="H491" s="52" t="n"/>
      <c r="I491" s="79" t="inlineStr">
        <is>
          <t>Prodcom</t>
        </is>
      </c>
      <c r="J491" s="1993" t="n"/>
      <c r="K491" s="1993" t="n"/>
      <c r="L491" s="1993" t="n"/>
    </row>
    <row r="492">
      <c r="A492" s="44">
        <f>Secteurs!$B$104</f>
        <v/>
      </c>
      <c r="B492" s="44">
        <f>Produits!$B$262</f>
        <v/>
      </c>
      <c r="C492">
        <f>'Source n°2 - Prodcom'!H9/10^6</f>
        <v/>
      </c>
      <c r="D492" s="52" t="inlineStr">
        <is>
          <t>kt</t>
        </is>
      </c>
      <c r="F492" t="n">
        <v>2015</v>
      </c>
      <c r="G492" s="52" t="inlineStr">
        <is>
          <t>Moyenne</t>
        </is>
      </c>
      <c r="H492" s="52" t="n"/>
      <c r="I492" s="79" t="inlineStr">
        <is>
          <t>Prodcom</t>
        </is>
      </c>
      <c r="J492" s="1993" t="n"/>
      <c r="K492" s="1993" t="n"/>
      <c r="L492" s="1993" t="n"/>
    </row>
    <row r="493">
      <c r="A493" s="44">
        <f>Secteurs!$B$103</f>
        <v/>
      </c>
      <c r="B493" s="44">
        <f>Produits!$B$255</f>
        <v/>
      </c>
      <c r="C493">
        <f>'Source n°2 - Prodcom'!K7/10^6</f>
        <v/>
      </c>
      <c r="D493" s="52" t="inlineStr">
        <is>
          <t>kt</t>
        </is>
      </c>
      <c r="F493" t="n">
        <v>2019</v>
      </c>
      <c r="G493" s="52" t="inlineStr">
        <is>
          <t>Moyenne</t>
        </is>
      </c>
      <c r="H493" s="52" t="n"/>
      <c r="I493" s="79" t="inlineStr">
        <is>
          <t>Prodcom</t>
        </is>
      </c>
      <c r="J493" s="1993" t="n"/>
      <c r="K493" s="1993" t="n"/>
      <c r="L493" s="1993" t="n"/>
    </row>
    <row r="494">
      <c r="A494" s="44">
        <f>Secteurs!$B$104</f>
        <v/>
      </c>
      <c r="B494" s="44">
        <f>Produits!$B$259</f>
        <v/>
      </c>
      <c r="C494">
        <f>'Source n°2 - Prodcom'!K8/10^6</f>
        <v/>
      </c>
      <c r="D494" s="52" t="inlineStr">
        <is>
          <t>kt</t>
        </is>
      </c>
      <c r="F494" t="n">
        <v>2019</v>
      </c>
      <c r="G494" s="52" t="inlineStr">
        <is>
          <t>Moyenne</t>
        </is>
      </c>
      <c r="H494" s="52" t="n"/>
      <c r="I494" s="79" t="inlineStr">
        <is>
          <t>Prodcom</t>
        </is>
      </c>
      <c r="J494" s="1993" t="n"/>
      <c r="K494" s="1993" t="n"/>
      <c r="L494" s="1993" t="n"/>
    </row>
    <row r="495">
      <c r="A495" s="44">
        <f>Secteurs!$B$104</f>
        <v/>
      </c>
      <c r="B495" s="44">
        <f>Produits!$B$262</f>
        <v/>
      </c>
      <c r="C495">
        <f>'Source n°2 - Prodcom'!K9/10^6</f>
        <v/>
      </c>
      <c r="D495" s="52" t="inlineStr">
        <is>
          <t>kt</t>
        </is>
      </c>
      <c r="F495" t="n">
        <v>2019</v>
      </c>
      <c r="G495" s="52" t="inlineStr">
        <is>
          <t>Moyenne</t>
        </is>
      </c>
      <c r="H495" s="52" t="n"/>
      <c r="I495" s="79" t="inlineStr">
        <is>
          <t>Prodcom</t>
        </is>
      </c>
      <c r="J495" s="1993" t="n"/>
      <c r="K495" s="1993" t="n"/>
      <c r="L495" s="1993" t="n"/>
    </row>
    <row r="496">
      <c r="A496" s="44">
        <f>'Echanges territoires'!$B$2</f>
        <v/>
      </c>
      <c r="B496" s="44">
        <f>Produits!$B$254</f>
        <v/>
      </c>
      <c r="C496">
        <f>'Source n°3 - Comtrade'!R20/10^6</f>
        <v/>
      </c>
      <c r="D496" s="52" t="inlineStr">
        <is>
          <t>kt</t>
        </is>
      </c>
      <c r="F496" t="n">
        <v>2015</v>
      </c>
      <c r="G496" s="52" t="inlineStr">
        <is>
          <t>Elevée</t>
        </is>
      </c>
      <c r="H496" s="52" t="n"/>
      <c r="I496" s="79" t="inlineStr">
        <is>
          <t>Comtrade</t>
        </is>
      </c>
      <c r="J496" s="1993" t="n"/>
      <c r="K496" s="1993" t="n"/>
      <c r="L496" s="1993" t="n"/>
      <c r="O496" s="1983" t="inlineStr">
        <is>
          <t>Echanges produits du riz</t>
        </is>
      </c>
    </row>
    <row r="497">
      <c r="A497" s="44">
        <f>'Echanges territoires'!$B$2</f>
        <v/>
      </c>
      <c r="B497" s="44">
        <f>Produits!$B$259</f>
        <v/>
      </c>
      <c r="C497">
        <f>'Source n°3 - Comtrade'!R21/10^6</f>
        <v/>
      </c>
      <c r="D497" s="52" t="inlineStr">
        <is>
          <t>kt</t>
        </is>
      </c>
      <c r="F497" t="n">
        <v>2015</v>
      </c>
      <c r="G497" s="52" t="inlineStr">
        <is>
          <t>Elevée</t>
        </is>
      </c>
      <c r="H497" s="52" t="n"/>
      <c r="I497" s="79" t="inlineStr">
        <is>
          <t>Comtrade</t>
        </is>
      </c>
      <c r="J497" s="1993" t="n"/>
      <c r="K497" s="1993" t="n"/>
      <c r="L497" s="1993" t="n"/>
    </row>
    <row r="498">
      <c r="A498" s="44">
        <f>'Echanges territoires'!$B$2</f>
        <v/>
      </c>
      <c r="B498" s="44">
        <f>Produits!$B$262</f>
        <v/>
      </c>
      <c r="C498">
        <f>'Source n°3 - Comtrade'!R22/10^6</f>
        <v/>
      </c>
      <c r="D498" s="52" t="inlineStr">
        <is>
          <t>kt</t>
        </is>
      </c>
      <c r="F498" t="n">
        <v>2015</v>
      </c>
      <c r="G498" s="52" t="inlineStr">
        <is>
          <t>Elevée</t>
        </is>
      </c>
      <c r="H498" s="52" t="n"/>
      <c r="I498" s="79" t="inlineStr">
        <is>
          <t>Comtrade</t>
        </is>
      </c>
      <c r="J498" s="1993" t="n"/>
      <c r="K498" s="1993" t="n"/>
      <c r="L498" s="1993" t="n"/>
    </row>
    <row r="499">
      <c r="A499" s="44">
        <f>Produits!$B$254</f>
        <v/>
      </c>
      <c r="B499" s="44">
        <f>'Echanges territoires'!$B$2</f>
        <v/>
      </c>
      <c r="C499">
        <f>'Source n°3 - Comtrade'!O20/10^6</f>
        <v/>
      </c>
      <c r="D499" s="52" t="inlineStr">
        <is>
          <t>kt</t>
        </is>
      </c>
      <c r="F499" t="n">
        <v>2015</v>
      </c>
      <c r="G499" s="52" t="inlineStr">
        <is>
          <t>Elevée</t>
        </is>
      </c>
      <c r="H499" s="52" t="n"/>
      <c r="I499" s="79" t="inlineStr">
        <is>
          <t>Comtrade</t>
        </is>
      </c>
      <c r="J499" s="1993" t="n"/>
      <c r="K499" s="1993" t="n"/>
      <c r="L499" s="1993" t="n"/>
    </row>
    <row r="500">
      <c r="A500" s="44">
        <f>Produits!$B$259</f>
        <v/>
      </c>
      <c r="B500" s="44">
        <f>'Echanges territoires'!$B$2</f>
        <v/>
      </c>
      <c r="C500">
        <f>'Source n°3 - Comtrade'!O21/10^6</f>
        <v/>
      </c>
      <c r="D500" s="52" t="inlineStr">
        <is>
          <t>kt</t>
        </is>
      </c>
      <c r="F500" t="n">
        <v>2015</v>
      </c>
      <c r="G500" s="52" t="inlineStr">
        <is>
          <t>Elevée</t>
        </is>
      </c>
      <c r="H500" s="52" t="n"/>
      <c r="I500" s="79" t="inlineStr">
        <is>
          <t>Comtrade</t>
        </is>
      </c>
      <c r="J500" s="1993" t="n"/>
      <c r="K500" s="1993" t="n"/>
      <c r="L500" s="1993" t="n"/>
    </row>
    <row r="501">
      <c r="A501" s="44">
        <f>Produits!$B$262</f>
        <v/>
      </c>
      <c r="B501" s="44">
        <f>'Echanges territoires'!$B$2</f>
        <v/>
      </c>
      <c r="C501">
        <f>'Source n°3 - Comtrade'!O22/10^6</f>
        <v/>
      </c>
      <c r="D501" s="52" t="inlineStr">
        <is>
          <t>kt</t>
        </is>
      </c>
      <c r="F501" t="n">
        <v>2015</v>
      </c>
      <c r="G501" s="52" t="inlineStr">
        <is>
          <t>Elevée</t>
        </is>
      </c>
      <c r="H501" s="52" t="n"/>
      <c r="I501" s="79" t="inlineStr">
        <is>
          <t>Comtrade</t>
        </is>
      </c>
      <c r="J501" s="1993" t="n"/>
      <c r="K501" s="1993" t="n"/>
      <c r="L501" s="1993" t="n"/>
    </row>
    <row r="502">
      <c r="A502" s="44">
        <f>'Echanges territoires'!$B$2</f>
        <v/>
      </c>
      <c r="B502" s="44">
        <f>Produits!$B$254</f>
        <v/>
      </c>
      <c r="C502">
        <f>'Source n°3 - Comtrade'!X20/10^6</f>
        <v/>
      </c>
      <c r="D502" s="52" t="inlineStr">
        <is>
          <t>kt</t>
        </is>
      </c>
      <c r="F502" t="n">
        <v>2019</v>
      </c>
      <c r="G502" s="52" t="inlineStr">
        <is>
          <t>Elevée</t>
        </is>
      </c>
      <c r="H502" s="52" t="n"/>
      <c r="I502" s="79" t="inlineStr">
        <is>
          <t>Comtrade</t>
        </is>
      </c>
      <c r="J502" s="1993" t="n"/>
      <c r="K502" s="1993" t="n"/>
      <c r="L502" s="1993" t="n"/>
    </row>
    <row r="503">
      <c r="A503" s="44">
        <f>'Echanges territoires'!$B$2</f>
        <v/>
      </c>
      <c r="B503" s="44">
        <f>Produits!$B$259</f>
        <v/>
      </c>
      <c r="C503">
        <f>'Source n°3 - Comtrade'!X21/10^6</f>
        <v/>
      </c>
      <c r="D503" s="52" t="inlineStr">
        <is>
          <t>kt</t>
        </is>
      </c>
      <c r="F503" t="n">
        <v>2019</v>
      </c>
      <c r="G503" s="52" t="inlineStr">
        <is>
          <t>Elevée</t>
        </is>
      </c>
      <c r="H503" s="52" t="n"/>
      <c r="I503" s="79" t="inlineStr">
        <is>
          <t>Comtrade</t>
        </is>
      </c>
      <c r="J503" s="1993" t="n"/>
      <c r="K503" s="1993" t="n"/>
      <c r="L503" s="1993" t="n"/>
    </row>
    <row r="504">
      <c r="A504" s="44">
        <f>'Echanges territoires'!$B$2</f>
        <v/>
      </c>
      <c r="B504" s="44">
        <f>Produits!$B$262</f>
        <v/>
      </c>
      <c r="C504">
        <f>'Source n°3 - Comtrade'!X22/10^6</f>
        <v/>
      </c>
      <c r="D504" s="52" t="inlineStr">
        <is>
          <t>kt</t>
        </is>
      </c>
      <c r="F504" t="n">
        <v>2019</v>
      </c>
      <c r="G504" s="52" t="inlineStr">
        <is>
          <t>Elevée</t>
        </is>
      </c>
      <c r="H504" s="52" t="n"/>
      <c r="I504" s="79" t="inlineStr">
        <is>
          <t>Comtrade</t>
        </is>
      </c>
      <c r="J504" s="1993" t="n"/>
      <c r="K504" s="1993" t="n"/>
      <c r="L504" s="1993" t="n"/>
    </row>
    <row r="505">
      <c r="A505" s="44">
        <f>Produits!$B$254</f>
        <v/>
      </c>
      <c r="B505" s="44">
        <f>'Echanges territoires'!$B$2</f>
        <v/>
      </c>
      <c r="C505">
        <f>'Source n°3 - Comtrade'!U20/10^6</f>
        <v/>
      </c>
      <c r="D505" s="52" t="inlineStr">
        <is>
          <t>kt</t>
        </is>
      </c>
      <c r="F505" t="n">
        <v>2019</v>
      </c>
      <c r="G505" s="52" t="inlineStr">
        <is>
          <t>Elevée</t>
        </is>
      </c>
      <c r="H505" s="52" t="n"/>
      <c r="I505" s="79" t="inlineStr">
        <is>
          <t>Comtrade</t>
        </is>
      </c>
      <c r="J505" s="1993" t="n"/>
      <c r="K505" s="1993" t="n"/>
      <c r="L505" s="1993" t="n"/>
    </row>
    <row r="506">
      <c r="A506" s="44">
        <f>Produits!$B$259</f>
        <v/>
      </c>
      <c r="B506" s="44">
        <f>'Echanges territoires'!$B$2</f>
        <v/>
      </c>
      <c r="C506">
        <f>'Source n°3 - Comtrade'!U21/10^6</f>
        <v/>
      </c>
      <c r="D506" s="52" t="inlineStr">
        <is>
          <t>kt</t>
        </is>
      </c>
      <c r="F506" t="n">
        <v>2019</v>
      </c>
      <c r="G506" s="52" t="inlineStr">
        <is>
          <t>Elevée</t>
        </is>
      </c>
      <c r="H506" s="52" t="n"/>
      <c r="I506" s="79" t="inlineStr">
        <is>
          <t>Comtrade</t>
        </is>
      </c>
      <c r="J506" s="1993" t="n"/>
      <c r="K506" s="1993" t="n"/>
      <c r="L506" s="1993" t="n"/>
    </row>
    <row r="507">
      <c r="A507" s="44">
        <f>Produits!$B$262</f>
        <v/>
      </c>
      <c r="B507" s="44">
        <f>'Echanges territoires'!$B$2</f>
        <v/>
      </c>
      <c r="C507">
        <f>'Source n°3 - Comtrade'!U22/10^6</f>
        <v/>
      </c>
      <c r="D507" s="52" t="inlineStr">
        <is>
          <t>kt</t>
        </is>
      </c>
      <c r="F507" t="n">
        <v>2019</v>
      </c>
      <c r="G507" s="52" t="inlineStr">
        <is>
          <t>Elevée</t>
        </is>
      </c>
      <c r="H507" s="52" t="n"/>
      <c r="I507" s="79" t="inlineStr">
        <is>
          <t>Comtrade</t>
        </is>
      </c>
      <c r="J507" s="1993" t="n"/>
      <c r="K507" s="1993" t="n"/>
      <c r="L507" s="1993" t="n"/>
    </row>
    <row r="508">
      <c r="A508" s="44">
        <f>Produits!$B$74</f>
        <v/>
      </c>
      <c r="B508" s="44">
        <f>Secteurs!$B$111</f>
        <v/>
      </c>
      <c r="C508">
        <f>'MP FAB - Agreste'!C8</f>
        <v/>
      </c>
      <c r="D508" s="52" t="inlineStr">
        <is>
          <t>kt</t>
        </is>
      </c>
      <c r="F508" t="n">
        <v>2015</v>
      </c>
      <c r="G508" s="52" t="inlineStr">
        <is>
          <t>Elevée</t>
        </is>
      </c>
      <c r="H508" s="52" t="n"/>
      <c r="I508" s="79" t="inlineStr">
        <is>
          <t>Agreste</t>
        </is>
      </c>
      <c r="J508" s="1993" t="n"/>
      <c r="K508" s="1993" t="n"/>
      <c r="L508" s="1993" t="n"/>
      <c r="O508" s="1983" t="inlineStr">
        <is>
          <t>Mises en œuvre FAB</t>
        </is>
      </c>
    </row>
    <row r="509">
      <c r="A509" s="44">
        <f>Produits!$B$80</f>
        <v/>
      </c>
      <c r="B509" s="44">
        <f>Secteurs!$B$111</f>
        <v/>
      </c>
      <c r="C509">
        <f>'MP FAB - Agreste'!C9</f>
        <v/>
      </c>
      <c r="D509" s="52" t="inlineStr">
        <is>
          <t>kt</t>
        </is>
      </c>
      <c r="F509" t="n">
        <v>2015</v>
      </c>
      <c r="G509" s="52" t="inlineStr">
        <is>
          <t>Elevée</t>
        </is>
      </c>
      <c r="H509" s="52" t="n"/>
      <c r="I509" s="79" t="inlineStr">
        <is>
          <t>Agreste</t>
        </is>
      </c>
      <c r="J509" s="1993" t="n"/>
      <c r="K509" s="1993" t="n"/>
      <c r="L509" s="1993" t="n"/>
    </row>
    <row r="510">
      <c r="A510" s="44">
        <f>Produits!$B$77</f>
        <v/>
      </c>
      <c r="B510" s="44">
        <f>Secteurs!$B$111</f>
        <v/>
      </c>
      <c r="C510">
        <f>'MP FAB - Agreste'!C10</f>
        <v/>
      </c>
      <c r="D510" s="52" t="inlineStr">
        <is>
          <t>kt</t>
        </is>
      </c>
      <c r="F510" t="n">
        <v>2015</v>
      </c>
      <c r="G510" s="52" t="inlineStr">
        <is>
          <t>Elevée</t>
        </is>
      </c>
      <c r="H510" s="52" t="n"/>
      <c r="I510" s="79" t="inlineStr">
        <is>
          <t>Agreste</t>
        </is>
      </c>
      <c r="J510" s="1993" t="n"/>
      <c r="K510" s="1993" t="n"/>
      <c r="L510" s="1993" t="n"/>
    </row>
    <row r="511">
      <c r="A511" s="44">
        <f>Produits!$B$86</f>
        <v/>
      </c>
      <c r="B511" s="44">
        <f>Secteurs!$B$111</f>
        <v/>
      </c>
      <c r="C511">
        <f>'MP FAB - Agreste'!C11</f>
        <v/>
      </c>
      <c r="D511" s="52" t="inlineStr">
        <is>
          <t>kt</t>
        </is>
      </c>
      <c r="F511" t="n">
        <v>2015</v>
      </c>
      <c r="G511" s="52" t="inlineStr">
        <is>
          <t>Elevée</t>
        </is>
      </c>
      <c r="H511" s="52" t="n"/>
      <c r="I511" s="79" t="inlineStr">
        <is>
          <t>Agreste</t>
        </is>
      </c>
      <c r="J511" s="1993" t="n"/>
      <c r="K511" s="1993" t="n"/>
      <c r="L511" s="1993" t="n"/>
    </row>
    <row r="512">
      <c r="A512" s="44">
        <f>Produits!$B$89</f>
        <v/>
      </c>
      <c r="B512" s="44">
        <f>Secteurs!$B$111</f>
        <v/>
      </c>
      <c r="C512">
        <f>'MP FAB - Agreste'!C12</f>
        <v/>
      </c>
      <c r="D512" s="52" t="inlineStr">
        <is>
          <t>kt</t>
        </is>
      </c>
      <c r="F512" t="n">
        <v>2015</v>
      </c>
      <c r="G512" s="52" t="inlineStr">
        <is>
          <t>Elevée</t>
        </is>
      </c>
      <c r="H512" s="52" t="n"/>
      <c r="I512" s="79" t="inlineStr">
        <is>
          <t>Agreste</t>
        </is>
      </c>
      <c r="J512" s="1993" t="n"/>
      <c r="K512" s="1993" t="n"/>
      <c r="L512" s="1993" t="n"/>
      <c r="M512" s="52" t="n"/>
      <c r="P512" s="52" t="n"/>
      <c r="Q512" s="52" t="n"/>
    </row>
    <row r="513">
      <c r="A513" s="44">
        <f>Produits!$B$92</f>
        <v/>
      </c>
      <c r="B513" s="44">
        <f>Secteurs!$B$111</f>
        <v/>
      </c>
      <c r="C513">
        <f>'MP FAB - Agreste'!C13</f>
        <v/>
      </c>
      <c r="D513" s="52" t="inlineStr">
        <is>
          <t>kt</t>
        </is>
      </c>
      <c r="F513" t="n">
        <v>2015</v>
      </c>
      <c r="G513" s="52" t="inlineStr">
        <is>
          <t>Elevée</t>
        </is>
      </c>
      <c r="H513" s="52" t="n"/>
      <c r="I513" s="79" t="inlineStr">
        <is>
          <t>Agreste</t>
        </is>
      </c>
      <c r="J513" s="1993" t="n"/>
      <c r="K513" s="1993" t="n"/>
      <c r="L513" s="1993" t="n"/>
      <c r="M513" s="52" t="n"/>
    </row>
    <row r="514">
      <c r="A514" s="44">
        <f>Produits!$B$271</f>
        <v/>
      </c>
      <c r="B514" s="44">
        <f>Secteurs!$B$111</f>
        <v/>
      </c>
      <c r="C514">
        <f>'MP FAB - Agreste'!C16</f>
        <v/>
      </c>
      <c r="D514" s="52" t="inlineStr">
        <is>
          <t>kt</t>
        </is>
      </c>
      <c r="F514" t="n">
        <v>2015</v>
      </c>
      <c r="G514" s="52" t="inlineStr">
        <is>
          <t>Elevée</t>
        </is>
      </c>
      <c r="H514" s="52" t="n"/>
      <c r="I514" s="79" t="inlineStr">
        <is>
          <t>Agreste</t>
        </is>
      </c>
      <c r="J514" s="1993" t="n"/>
      <c r="K514" s="1993" t="n"/>
      <c r="L514" s="1993" t="n"/>
      <c r="M514" s="52" t="n"/>
    </row>
    <row r="515">
      <c r="A515" s="44">
        <f>Produits!$B$274</f>
        <v/>
      </c>
      <c r="B515" s="44">
        <f>Secteurs!$B$111</f>
        <v/>
      </c>
      <c r="C515">
        <f>'MP FAB - Agreste'!C17</f>
        <v/>
      </c>
      <c r="D515" s="52" t="inlineStr">
        <is>
          <t>kt</t>
        </is>
      </c>
      <c r="F515" t="n">
        <v>2015</v>
      </c>
      <c r="G515" s="52" t="inlineStr">
        <is>
          <t>Elevée</t>
        </is>
      </c>
      <c r="H515" s="52" t="n"/>
      <c r="I515" s="79" t="inlineStr">
        <is>
          <t>Agreste</t>
        </is>
      </c>
      <c r="J515" s="1993" t="n"/>
      <c r="K515" s="1993" t="n"/>
      <c r="L515" s="1993" t="n"/>
      <c r="P515" s="52" t="n"/>
      <c r="Q515" s="52" t="n"/>
    </row>
    <row r="516">
      <c r="A516" s="44">
        <f>Produits!$B$183</f>
        <v/>
      </c>
      <c r="B516" s="44">
        <f>Secteurs!$B$111</f>
        <v/>
      </c>
      <c r="C516">
        <f>'MP FAB - Agreste'!C19</f>
        <v/>
      </c>
      <c r="D516" s="52" t="inlineStr">
        <is>
          <t>kt</t>
        </is>
      </c>
      <c r="F516" t="n">
        <v>2015</v>
      </c>
      <c r="G516" s="52" t="inlineStr">
        <is>
          <t>Elevée</t>
        </is>
      </c>
      <c r="H516" s="52" t="n"/>
      <c r="I516" s="79" t="inlineStr">
        <is>
          <t>Agreste</t>
        </is>
      </c>
      <c r="J516" s="1993" t="n"/>
      <c r="K516" s="1993" t="n"/>
      <c r="L516" s="1993" t="n"/>
    </row>
    <row r="517">
      <c r="A517" s="44">
        <f>Produits!$B$234</f>
        <v/>
      </c>
      <c r="B517" s="44">
        <f>Secteurs!$B$111</f>
        <v/>
      </c>
      <c r="C517">
        <f>'MP FAB - Agreste'!C20</f>
        <v/>
      </c>
      <c r="D517" s="52" t="inlineStr">
        <is>
          <t>kt</t>
        </is>
      </c>
      <c r="F517" t="n">
        <v>2015</v>
      </c>
      <c r="G517" s="52" t="inlineStr">
        <is>
          <t>Elevée</t>
        </is>
      </c>
      <c r="H517" s="52" t="n"/>
      <c r="I517" s="79" t="inlineStr">
        <is>
          <t>Agreste</t>
        </is>
      </c>
      <c r="J517" s="1993" t="n"/>
      <c r="K517" s="1993" t="n"/>
      <c r="L517" s="1993" t="n"/>
    </row>
    <row r="518">
      <c r="A518" s="44">
        <f>Produits!$B$177</f>
        <v/>
      </c>
      <c r="B518" s="44">
        <f>Secteurs!$B$111</f>
        <v/>
      </c>
      <c r="C518">
        <f>'MP FAB - Agreste'!C22</f>
        <v/>
      </c>
      <c r="D518" s="52" t="inlineStr">
        <is>
          <t>kt</t>
        </is>
      </c>
      <c r="F518" t="n">
        <v>2015</v>
      </c>
      <c r="G518" s="52" t="inlineStr">
        <is>
          <t>Elevée</t>
        </is>
      </c>
      <c r="H518" s="52" t="n"/>
      <c r="I518" s="79" t="inlineStr">
        <is>
          <t>Agreste</t>
        </is>
      </c>
      <c r="J518" s="1993" t="n"/>
      <c r="K518" s="1993" t="n"/>
      <c r="L518" s="1993" t="n"/>
    </row>
    <row r="519">
      <c r="A519" s="44">
        <f>Produits!$B$180</f>
        <v/>
      </c>
      <c r="B519" s="44">
        <f>Secteurs!$B$111</f>
        <v/>
      </c>
      <c r="C519">
        <f>'MP FAB - Agreste'!C23</f>
        <v/>
      </c>
      <c r="D519" s="52" t="inlineStr">
        <is>
          <t>kt</t>
        </is>
      </c>
      <c r="F519" t="n">
        <v>2015</v>
      </c>
      <c r="G519" s="52" t="inlineStr">
        <is>
          <t>Elevée</t>
        </is>
      </c>
      <c r="H519" s="52" t="n"/>
      <c r="I519" s="79" t="inlineStr">
        <is>
          <t>Agreste</t>
        </is>
      </c>
      <c r="J519" s="1993" t="n"/>
      <c r="K519" s="1993" t="n"/>
      <c r="L519" s="1993" t="n"/>
    </row>
    <row r="520">
      <c r="A520" s="44">
        <f>Produits!$B$228</f>
        <v/>
      </c>
      <c r="B520" s="44">
        <f>Secteurs!$B$111</f>
        <v/>
      </c>
      <c r="C520">
        <f>'MP FAB - Agreste'!C28</f>
        <v/>
      </c>
      <c r="D520" s="52" t="inlineStr">
        <is>
          <t>kt</t>
        </is>
      </c>
      <c r="F520" t="n">
        <v>2015</v>
      </c>
      <c r="G520" s="52" t="inlineStr">
        <is>
          <t>Elevée</t>
        </is>
      </c>
      <c r="H520" s="52" t="n"/>
      <c r="I520" s="79" t="inlineStr">
        <is>
          <t>Agreste</t>
        </is>
      </c>
      <c r="J520" s="1993" t="n"/>
      <c r="K520" s="1993" t="n"/>
      <c r="L520" s="1993" t="n"/>
      <c r="Q520" s="52" t="n"/>
    </row>
    <row r="521">
      <c r="A521" s="44">
        <f>Produits!$B$74</f>
        <v/>
      </c>
      <c r="B521" s="44">
        <f>Secteurs!$B$111</f>
        <v/>
      </c>
      <c r="C521">
        <f>'MP FAB - Agreste'!B8</f>
        <v/>
      </c>
      <c r="D521" s="52" t="inlineStr">
        <is>
          <t>kt</t>
        </is>
      </c>
      <c r="F521" t="n">
        <v>2019</v>
      </c>
      <c r="G521" s="52" t="inlineStr">
        <is>
          <t>Moyenne</t>
        </is>
      </c>
      <c r="H521" s="52" t="n"/>
      <c r="I521" s="79" t="inlineStr">
        <is>
          <t>Agreste</t>
        </is>
      </c>
      <c r="J521" s="1993" t="n"/>
      <c r="K521" s="1993" t="n"/>
      <c r="L521" s="1993" t="n"/>
      <c r="M521" s="52" t="inlineStr">
        <is>
          <t>Utilisation des données de 2020 : les données n'étant pas tellement différentes entre 2015 et 2020 malgré la crise du Covid, l'hypothèse est que les volumes de 2020 soient proches de ceux de 2019.</t>
        </is>
      </c>
      <c r="Q521" s="52" t="n"/>
    </row>
    <row r="522">
      <c r="A522" s="44">
        <f>Produits!$B$80</f>
        <v/>
      </c>
      <c r="B522" s="44">
        <f>Secteurs!$B$111</f>
        <v/>
      </c>
      <c r="C522">
        <f>'MP FAB - Agreste'!B9</f>
        <v/>
      </c>
      <c r="D522" s="52" t="inlineStr">
        <is>
          <t>kt</t>
        </is>
      </c>
      <c r="F522" t="n">
        <v>2019</v>
      </c>
      <c r="G522" s="52" t="inlineStr">
        <is>
          <t>Moyenne</t>
        </is>
      </c>
      <c r="H522" s="52" t="n"/>
      <c r="I522" s="79" t="inlineStr">
        <is>
          <t>Agreste</t>
        </is>
      </c>
      <c r="J522" s="1993" t="n"/>
      <c r="K522" s="1993" t="n"/>
      <c r="L522" s="1993" t="n"/>
      <c r="M522" s="52" t="inlineStr">
        <is>
          <t>Utilisation des données de 2020 : les données n'étant pas tellement différentes entre 2015 et 2020 malgré la crise du Covid, l'hypothèse est que les volumes de 2020 soient proches de ceux de 2019.</t>
        </is>
      </c>
    </row>
    <row r="523">
      <c r="A523" s="44">
        <f>Produits!$B$77</f>
        <v/>
      </c>
      <c r="B523" s="44">
        <f>Secteurs!$B$111</f>
        <v/>
      </c>
      <c r="C523">
        <f>'MP FAB - Agreste'!B10</f>
        <v/>
      </c>
      <c r="D523" s="52" t="inlineStr">
        <is>
          <t>kt</t>
        </is>
      </c>
      <c r="F523" t="n">
        <v>2019</v>
      </c>
      <c r="G523" s="52" t="inlineStr">
        <is>
          <t>Moyenne</t>
        </is>
      </c>
      <c r="H523" s="52" t="n"/>
      <c r="I523" s="79" t="inlineStr">
        <is>
          <t>Agreste</t>
        </is>
      </c>
      <c r="J523" s="1993" t="n"/>
      <c r="K523" s="1993" t="n"/>
      <c r="L523" s="1993" t="n"/>
      <c r="M523" s="52" t="inlineStr">
        <is>
          <t>Utilisation des données de 2020 : les données n'étant pas tellement différentes entre 2015 et 2020 malgré la crise du Covid, l'hypothèse est que les volumes de 2020 soient proches de ceux de 2019.</t>
        </is>
      </c>
      <c r="Q523" s="52" t="n"/>
    </row>
    <row r="524">
      <c r="A524" s="44">
        <f>Produits!$B$86</f>
        <v/>
      </c>
      <c r="B524" s="44">
        <f>Secteurs!$B$111</f>
        <v/>
      </c>
      <c r="C524">
        <f>'MP FAB - Agreste'!B11</f>
        <v/>
      </c>
      <c r="D524" s="52" t="inlineStr">
        <is>
          <t>kt</t>
        </is>
      </c>
      <c r="F524" t="n">
        <v>2019</v>
      </c>
      <c r="G524" s="52" t="inlineStr">
        <is>
          <t>Moyenne</t>
        </is>
      </c>
      <c r="H524" s="52" t="n"/>
      <c r="I524" s="79" t="inlineStr">
        <is>
          <t>Agreste</t>
        </is>
      </c>
      <c r="J524" s="1993" t="n"/>
      <c r="K524" s="1993" t="n"/>
      <c r="L524" s="1993" t="n"/>
      <c r="M524" s="52" t="inlineStr">
        <is>
          <t>Utilisation des données de 2020 : les données n'étant pas tellement différentes entre 2015 et 2020 malgré la crise du Covid, l'hypothèse est que les volumes de 2020 soient proches de ceux de 2019.</t>
        </is>
      </c>
      <c r="Q524" s="52" t="n"/>
    </row>
    <row r="525">
      <c r="A525" s="44">
        <f>Produits!$B$89</f>
        <v/>
      </c>
      <c r="B525" s="44">
        <f>Secteurs!$B$111</f>
        <v/>
      </c>
      <c r="C525">
        <f>'MP FAB - Agreste'!B12</f>
        <v/>
      </c>
      <c r="D525" s="52" t="inlineStr">
        <is>
          <t>kt</t>
        </is>
      </c>
      <c r="F525" t="n">
        <v>2019</v>
      </c>
      <c r="G525" s="52" t="inlineStr">
        <is>
          <t>Moyenne</t>
        </is>
      </c>
      <c r="H525" s="52" t="n"/>
      <c r="I525" s="79" t="inlineStr">
        <is>
          <t>Agreste</t>
        </is>
      </c>
      <c r="J525" s="1993" t="n"/>
      <c r="K525" s="1993" t="n"/>
      <c r="L525" s="1993" t="n"/>
      <c r="M525" s="52" t="inlineStr">
        <is>
          <t>Utilisation des données de 2020 : les données n'étant pas tellement différentes entre 2015 et 2020 malgré la crise du Covid, l'hypothèse est que les volumes de 2020 soient proches de ceux de 2019.</t>
        </is>
      </c>
    </row>
    <row r="526">
      <c r="A526" s="44">
        <f>Produits!$B$92</f>
        <v/>
      </c>
      <c r="B526" s="44">
        <f>Secteurs!$B$111</f>
        <v/>
      </c>
      <c r="C526">
        <f>'MP FAB - Agreste'!B13</f>
        <v/>
      </c>
      <c r="D526" s="52" t="inlineStr">
        <is>
          <t>kt</t>
        </is>
      </c>
      <c r="F526" t="n">
        <v>2019</v>
      </c>
      <c r="G526" s="52" t="inlineStr">
        <is>
          <t>Moyenne</t>
        </is>
      </c>
      <c r="H526" s="52" t="n"/>
      <c r="I526" s="79" t="inlineStr">
        <is>
          <t>Agreste</t>
        </is>
      </c>
      <c r="J526" s="1993" t="n"/>
      <c r="K526" s="1993" t="n"/>
      <c r="L526" s="1993" t="n"/>
      <c r="M526" s="52" t="inlineStr">
        <is>
          <t>Utilisation des données de 2020 : les données n'étant pas tellement différentes entre 2015 et 2020 malgré la crise du Covid, l'hypothèse est que les volumes de 2020 soient proches de ceux de 2019.</t>
        </is>
      </c>
    </row>
    <row r="527">
      <c r="A527" s="44">
        <f>Produits!$B$271</f>
        <v/>
      </c>
      <c r="B527" s="44">
        <f>Secteurs!$B$111</f>
        <v/>
      </c>
      <c r="C527">
        <f>'MP FAB - Agreste'!B16</f>
        <v/>
      </c>
      <c r="D527" s="52" t="inlineStr">
        <is>
          <t>kt</t>
        </is>
      </c>
      <c r="F527" t="n">
        <v>2019</v>
      </c>
      <c r="G527" s="52" t="inlineStr">
        <is>
          <t>Moyenne</t>
        </is>
      </c>
      <c r="H527" s="52" t="n"/>
      <c r="I527" s="79" t="inlineStr">
        <is>
          <t>Agreste</t>
        </is>
      </c>
      <c r="J527" s="1993" t="n"/>
      <c r="K527" s="1993" t="n"/>
      <c r="L527" s="1993" t="n"/>
      <c r="M527" s="52" t="inlineStr">
        <is>
          <t>Utilisation des données de 2020 : les données n'étant pas tellement différentes entre 2015 et 2020 malgré la crise du Covid, l'hypothèse est que les volumes de 2020 soient proches de ceux de 2019.</t>
        </is>
      </c>
    </row>
    <row r="528">
      <c r="A528" s="44">
        <f>Produits!$B$274</f>
        <v/>
      </c>
      <c r="B528" s="44">
        <f>Secteurs!$B$111</f>
        <v/>
      </c>
      <c r="C528">
        <f>'MP FAB - Agreste'!B17</f>
        <v/>
      </c>
      <c r="D528" s="52" t="inlineStr">
        <is>
          <t>kt</t>
        </is>
      </c>
      <c r="F528" t="n">
        <v>2019</v>
      </c>
      <c r="G528" s="52" t="inlineStr">
        <is>
          <t>Moyenne</t>
        </is>
      </c>
      <c r="H528" s="52" t="n"/>
      <c r="I528" s="79" t="inlineStr">
        <is>
          <t>Agreste</t>
        </is>
      </c>
      <c r="J528" s="1993" t="n"/>
      <c r="K528" s="1993" t="n"/>
      <c r="L528" s="1993" t="n"/>
      <c r="M528" s="52" t="inlineStr">
        <is>
          <t>Utilisation des données de 2020 : les données n'étant pas tellement différentes entre 2015 et 2020 malgré la crise du Covid, l'hypothèse est que les volumes de 2020 soient proches de ceux de 2019.</t>
        </is>
      </c>
    </row>
    <row r="529">
      <c r="A529" s="44">
        <f>Produits!$B$183</f>
        <v/>
      </c>
      <c r="B529" s="44">
        <f>Secteurs!$B$111</f>
        <v/>
      </c>
      <c r="C529">
        <f>'MP FAB - Agreste'!B19</f>
        <v/>
      </c>
      <c r="D529" s="52" t="inlineStr">
        <is>
          <t>kt</t>
        </is>
      </c>
      <c r="F529" t="n">
        <v>2019</v>
      </c>
      <c r="G529" s="52" t="inlineStr">
        <is>
          <t>Moyenne</t>
        </is>
      </c>
      <c r="H529" s="52" t="n"/>
      <c r="I529" s="79" t="inlineStr">
        <is>
          <t>Agreste</t>
        </is>
      </c>
      <c r="J529" s="1993" t="n"/>
      <c r="K529" s="1993" t="n"/>
      <c r="L529" s="1993" t="n"/>
      <c r="M529" s="52" t="inlineStr">
        <is>
          <t>Utilisation des données de 2020 : les données n'étant pas tellement différentes entre 2015 et 2020 malgré la crise du Covid, l'hypothèse est que les volumes de 2020 soient proches de ceux de 2019.</t>
        </is>
      </c>
    </row>
    <row r="530">
      <c r="A530" s="44">
        <f>Produits!$B$234</f>
        <v/>
      </c>
      <c r="B530" s="44">
        <f>Secteurs!$B$111</f>
        <v/>
      </c>
      <c r="C530">
        <f>'MP FAB - Agreste'!B20</f>
        <v/>
      </c>
      <c r="D530" s="52" t="inlineStr">
        <is>
          <t>kt</t>
        </is>
      </c>
      <c r="F530" t="n">
        <v>2019</v>
      </c>
      <c r="G530" s="52" t="inlineStr">
        <is>
          <t>Moyenne</t>
        </is>
      </c>
      <c r="H530" s="52" t="n"/>
      <c r="I530" s="79" t="inlineStr">
        <is>
          <t>Agreste</t>
        </is>
      </c>
      <c r="J530" s="1993" t="n"/>
      <c r="K530" s="1993" t="n"/>
      <c r="L530" s="1993" t="n"/>
      <c r="M530" s="52" t="inlineStr">
        <is>
          <t>Utilisation des données de 2020 : les données n'étant pas tellement différentes entre 2015 et 2020 malgré la crise du Covid, l'hypothèse est que les volumes de 2020 soient proches de ceux de 2019.</t>
        </is>
      </c>
    </row>
    <row r="531">
      <c r="A531" s="44">
        <f>Produits!$B$177</f>
        <v/>
      </c>
      <c r="B531" s="44">
        <f>Secteurs!$B$111</f>
        <v/>
      </c>
      <c r="C531">
        <f>'MP FAB - Agreste'!B22</f>
        <v/>
      </c>
      <c r="D531" s="52" t="inlineStr">
        <is>
          <t>kt</t>
        </is>
      </c>
      <c r="F531" t="n">
        <v>2019</v>
      </c>
      <c r="G531" s="52" t="inlineStr">
        <is>
          <t>Moyenne</t>
        </is>
      </c>
      <c r="H531" s="52" t="n"/>
      <c r="I531" s="79" t="inlineStr">
        <is>
          <t>Agreste</t>
        </is>
      </c>
      <c r="J531" s="1993" t="n"/>
      <c r="K531" s="1993" t="n"/>
      <c r="L531" s="1993" t="n"/>
      <c r="M531" s="52" t="inlineStr">
        <is>
          <t>Utilisation des données de 2020 : les données n'étant pas tellement différentes entre 2015 et 2020 malgré la crise du Covid, l'hypothèse est que les volumes de 2020 soient proches de ceux de 2019.</t>
        </is>
      </c>
    </row>
    <row r="532">
      <c r="A532" s="44">
        <f>Produits!$B$180</f>
        <v/>
      </c>
      <c r="B532" s="44">
        <f>Secteurs!$B$111</f>
        <v/>
      </c>
      <c r="C532">
        <f>'MP FAB - Agreste'!B23</f>
        <v/>
      </c>
      <c r="D532" s="52" t="inlineStr">
        <is>
          <t>kt</t>
        </is>
      </c>
      <c r="F532" t="n">
        <v>2019</v>
      </c>
      <c r="G532" s="52" t="inlineStr">
        <is>
          <t>Moyenne</t>
        </is>
      </c>
      <c r="H532" s="52" t="n"/>
      <c r="I532" s="79" t="inlineStr">
        <is>
          <t>Agreste</t>
        </is>
      </c>
      <c r="J532" s="1993" t="n"/>
      <c r="K532" s="1993" t="n"/>
      <c r="L532" s="1993" t="n"/>
      <c r="M532" s="52" t="inlineStr">
        <is>
          <t>Utilisation des données de 2020 : les données n'étant pas tellement différentes entre 2015 et 2020 malgré la crise du Covid, l'hypothèse est que les volumes de 2020 soient proches de ceux de 2019.</t>
        </is>
      </c>
    </row>
    <row r="533">
      <c r="A533" s="44">
        <f>Produits!$B$228</f>
        <v/>
      </c>
      <c r="B533" s="44">
        <f>Secteurs!$B$111</f>
        <v/>
      </c>
      <c r="C533">
        <f>'MP FAB - Agreste'!B28</f>
        <v/>
      </c>
      <c r="D533" s="52" t="inlineStr">
        <is>
          <t>kt</t>
        </is>
      </c>
      <c r="F533" t="n">
        <v>2019</v>
      </c>
      <c r="G533" s="52" t="inlineStr">
        <is>
          <t>Moyenne</t>
        </is>
      </c>
      <c r="H533" s="52" t="n"/>
      <c r="I533" s="79" t="inlineStr">
        <is>
          <t>Agreste</t>
        </is>
      </c>
      <c r="J533" s="1993" t="n"/>
      <c r="K533" s="1993" t="n"/>
      <c r="L533" s="1993" t="n"/>
      <c r="M533" s="52" t="inlineStr">
        <is>
          <t>Utilisation des données de 2020 : les données n'étant pas tellement différentes entre 2015 et 2020 malgré la crise du Covid, l'hypothèse est que les volumes de 2020 soient proches de ceux de 2019.</t>
        </is>
      </c>
    </row>
    <row r="534">
      <c r="A534" s="44">
        <f>Produits!$B$71</f>
        <v/>
      </c>
      <c r="B534" s="44">
        <f>Secteurs!$B$111</f>
        <v/>
      </c>
      <c r="C534" s="192">
        <f>AVERAGE('Bilan_BD 2015'!C33:D33)</f>
        <v/>
      </c>
      <c r="D534" s="52" t="inlineStr">
        <is>
          <t>kt</t>
        </is>
      </c>
      <c r="F534" t="n">
        <v>2015</v>
      </c>
      <c r="G534" s="52" t="inlineStr">
        <is>
          <t>Faible</t>
        </is>
      </c>
      <c r="H534" s="52" t="n"/>
      <c r="I534" s="79" t="inlineStr">
        <is>
          <t>FranceAgriMer</t>
        </is>
      </c>
      <c r="J534" s="1993" t="n"/>
      <c r="K534" s="1993" t="n"/>
      <c r="L534" s="1993" t="n"/>
      <c r="M534" s="52" t="inlineStr">
        <is>
          <t>Moyenne à partir des campagnes n-1/n et n/n+1</t>
        </is>
      </c>
      <c r="O534" s="1983" t="inlineStr">
        <is>
          <t>Complément par filière avec les bilans FAM</t>
        </is>
      </c>
    </row>
    <row r="535">
      <c r="A535" s="44">
        <f>Produits!$B$71</f>
        <v/>
      </c>
      <c r="B535" s="44">
        <f>Secteurs!$B$111</f>
        <v/>
      </c>
      <c r="C535" s="192">
        <f>AVERAGE('BILAN_BD 2019'!C33:D33)</f>
        <v/>
      </c>
      <c r="D535" s="52" t="inlineStr">
        <is>
          <t>kt</t>
        </is>
      </c>
      <c r="F535" t="n">
        <v>2019</v>
      </c>
      <c r="G535" s="52" t="inlineStr">
        <is>
          <t>Faible</t>
        </is>
      </c>
      <c r="H535" s="52" t="n"/>
      <c r="I535" s="79" t="inlineStr">
        <is>
          <t>FranceAgriMer</t>
        </is>
      </c>
      <c r="J535" s="1993" t="n"/>
      <c r="K535" s="1993" t="n"/>
      <c r="L535" s="1993" t="n"/>
      <c r="M535" s="52" t="inlineStr">
        <is>
          <t>Moyenne à partir des campagnes n-1/n et n/n+1</t>
        </is>
      </c>
    </row>
    <row r="536">
      <c r="A536" s="44">
        <f>Produits!$B$80</f>
        <v/>
      </c>
      <c r="B536" s="44">
        <f>Secteurs!$B$130</f>
        <v/>
      </c>
      <c r="C536" s="132">
        <f>AVERAGE('Bilan_OR 2015'!C30:D30)</f>
        <v/>
      </c>
      <c r="D536" s="52" t="inlineStr">
        <is>
          <t>kt</t>
        </is>
      </c>
      <c r="F536" t="n">
        <v>2015</v>
      </c>
      <c r="G536" s="52" t="inlineStr">
        <is>
          <t>Faible</t>
        </is>
      </c>
      <c r="H536" s="52" t="n"/>
      <c r="I536" s="79" t="inlineStr">
        <is>
          <t>FranceAgriMer</t>
        </is>
      </c>
      <c r="J536" s="1993" t="n"/>
      <c r="K536" s="1993" t="n"/>
      <c r="L536" s="1993" t="n"/>
      <c r="M536" s="52" t="inlineStr">
        <is>
          <t>Moyenne à partir des campagnes n-1/n et n/n+1</t>
        </is>
      </c>
    </row>
    <row r="537">
      <c r="A537" s="44">
        <f>Produits!$B$80</f>
        <v/>
      </c>
      <c r="B537" s="44">
        <f>Secteurs!$B$130</f>
        <v/>
      </c>
      <c r="C537" s="132">
        <f>AVERAGE('BILAN_OR 2019'!C30:D30)</f>
        <v/>
      </c>
      <c r="D537" s="52" t="inlineStr">
        <is>
          <t>kt</t>
        </is>
      </c>
      <c r="F537" t="n">
        <v>2019</v>
      </c>
      <c r="G537" s="52" t="inlineStr">
        <is>
          <t>Faible</t>
        </is>
      </c>
      <c r="H537" s="52" t="n"/>
      <c r="I537" s="79" t="inlineStr">
        <is>
          <t>FranceAgriMer</t>
        </is>
      </c>
      <c r="J537" s="1993" t="n"/>
      <c r="K537" s="1993" t="n"/>
      <c r="L537" s="1993" t="n"/>
      <c r="M537" s="52" t="inlineStr">
        <is>
          <t>Moyenne à partir des campagnes n-1/n et n/n+1</t>
        </is>
      </c>
    </row>
    <row r="538">
      <c r="A538" s="44">
        <f>Produits!$B$83</f>
        <v/>
      </c>
      <c r="B538" s="44">
        <f>Secteurs!$B$111</f>
        <v/>
      </c>
      <c r="C538" s="192">
        <f>AVERAGE('Bilan_SE 2015'!C28:D28)</f>
        <v/>
      </c>
      <c r="D538" s="52" t="inlineStr">
        <is>
          <t>kt</t>
        </is>
      </c>
      <c r="F538" t="n">
        <v>2015</v>
      </c>
      <c r="G538" s="52" t="inlineStr">
        <is>
          <t>Faible</t>
        </is>
      </c>
      <c r="H538" s="52" t="n"/>
      <c r="I538" s="79" t="inlineStr">
        <is>
          <t>FranceAgriMer</t>
        </is>
      </c>
      <c r="J538" s="1993" t="n"/>
      <c r="K538" s="1993" t="n"/>
      <c r="L538" s="1993" t="n"/>
      <c r="M538" s="52" t="inlineStr">
        <is>
          <t>Moyenne à partir des campagnes n-1/n et n/n+1</t>
        </is>
      </c>
    </row>
    <row r="539">
      <c r="A539" s="44">
        <f>Produits!$B$83</f>
        <v/>
      </c>
      <c r="B539" s="44">
        <f>Secteurs!$B$111</f>
        <v/>
      </c>
      <c r="C539" s="192">
        <f>AVERAGE('Bilan_SE 2019'!D28:E28)</f>
        <v/>
      </c>
      <c r="D539" s="52" t="inlineStr">
        <is>
          <t>kt</t>
        </is>
      </c>
      <c r="F539" t="n">
        <v>2019</v>
      </c>
      <c r="G539" s="52" t="inlineStr">
        <is>
          <t>Faible</t>
        </is>
      </c>
      <c r="H539" s="52" t="n"/>
      <c r="I539" s="79" t="inlineStr">
        <is>
          <t>FranceAgriMer</t>
        </is>
      </c>
      <c r="J539" s="1993" t="n"/>
      <c r="K539" s="1993" t="n"/>
      <c r="L539" s="1993" t="n"/>
      <c r="M539" s="52" t="inlineStr">
        <is>
          <t>Moyenne à partir des campagnes n-1/n et n/n+1</t>
        </is>
      </c>
    </row>
    <row r="540">
      <c r="A540" s="44">
        <f>Produits!$B$86</f>
        <v/>
      </c>
      <c r="B540" s="44">
        <f>Secteurs!$B$130</f>
        <v/>
      </c>
      <c r="C540">
        <f>AVERAGE('Bilan_AV 2015'!C25:D25)</f>
        <v/>
      </c>
      <c r="D540" s="52" t="inlineStr">
        <is>
          <t>kt</t>
        </is>
      </c>
      <c r="F540" t="n">
        <v>2015</v>
      </c>
      <c r="G540" s="52" t="inlineStr">
        <is>
          <t>Faible</t>
        </is>
      </c>
      <c r="H540" s="52" t="n"/>
      <c r="I540" s="79" t="inlineStr">
        <is>
          <t>FranceAgriMer</t>
        </is>
      </c>
      <c r="J540" s="1993" t="n"/>
      <c r="K540" s="1993" t="n"/>
      <c r="L540" s="1993" t="n"/>
      <c r="M540" s="52" t="inlineStr">
        <is>
          <t>Moyenne à partir des campagnes n-1/n et n/n+1</t>
        </is>
      </c>
    </row>
    <row r="541">
      <c r="A541" s="44">
        <f>Produits!$B$86</f>
        <v/>
      </c>
      <c r="B541" s="44">
        <f>Secteurs!$B$130</f>
        <v/>
      </c>
      <c r="C541">
        <f>AVERAGE('Bilan_AV 2019'!C25:D25)</f>
        <v/>
      </c>
      <c r="D541" s="52" t="inlineStr">
        <is>
          <t>kt</t>
        </is>
      </c>
      <c r="F541" t="n">
        <v>2019</v>
      </c>
      <c r="G541" s="52" t="inlineStr">
        <is>
          <t>Faible</t>
        </is>
      </c>
      <c r="H541" s="52" t="n"/>
      <c r="I541" s="79" t="inlineStr">
        <is>
          <t>FranceAgriMer</t>
        </is>
      </c>
      <c r="J541" s="1993" t="n"/>
      <c r="K541" s="1993" t="n"/>
      <c r="L541" s="1993" t="n"/>
      <c r="M541" s="52" t="inlineStr">
        <is>
          <t>Moyenne à partir des campagnes n-1/n et n/n+1</t>
        </is>
      </c>
    </row>
    <row r="542">
      <c r="A542" s="44">
        <f>Secteurs!$B$73</f>
        <v/>
      </c>
      <c r="B542" s="44">
        <f>Produits!$B$130</f>
        <v/>
      </c>
      <c r="C542" s="132">
        <f>'Stockage à la ferme - FAM'!G27</f>
        <v/>
      </c>
      <c r="D542" s="52" t="inlineStr">
        <is>
          <t>kt</t>
        </is>
      </c>
      <c r="E542" t="n">
        <v>0</v>
      </c>
      <c r="F542" t="n">
        <v>2015</v>
      </c>
      <c r="G542" s="52" t="inlineStr">
        <is>
          <t>Moyenne</t>
        </is>
      </c>
      <c r="H542" s="52" t="n"/>
      <c r="I542" s="79" t="inlineStr">
        <is>
          <t>FranceAgriMer</t>
        </is>
      </c>
      <c r="J542" s="1993" t="n"/>
      <c r="K542" s="1993" t="n"/>
      <c r="L542" s="1993" t="n"/>
      <c r="O542" s="1983" t="inlineStr">
        <is>
          <t>Déstockage à la ferme</t>
        </is>
      </c>
    </row>
    <row r="543">
      <c r="A543" s="44">
        <f>Secteurs!$B$73</f>
        <v/>
      </c>
      <c r="B543" s="44">
        <f>Produits!$B$132</f>
        <v/>
      </c>
      <c r="C543" s="132">
        <f>'Stockage à la ferme - FAM'!G28</f>
        <v/>
      </c>
      <c r="D543" s="52" t="inlineStr">
        <is>
          <t>kt</t>
        </is>
      </c>
      <c r="F543" t="n">
        <v>2015</v>
      </c>
      <c r="G543" s="52" t="inlineStr">
        <is>
          <t>Moyenne</t>
        </is>
      </c>
      <c r="H543" s="52" t="n"/>
      <c r="I543" s="79" t="inlineStr">
        <is>
          <t>FranceAgriMer</t>
        </is>
      </c>
      <c r="J543" s="1993" t="n"/>
      <c r="K543" s="1993" t="n"/>
      <c r="L543" s="1993" t="n"/>
      <c r="M543" s="52" t="inlineStr">
        <is>
          <t>Non prise en compte du maïs sec</t>
        </is>
      </c>
    </row>
    <row r="544">
      <c r="A544" s="44">
        <f>Secteurs!$B$73</f>
        <v/>
      </c>
      <c r="B544" s="44">
        <f>Produits!$B$136</f>
        <v/>
      </c>
      <c r="C544" s="132">
        <f>'Stockage à la ferme - FAM'!G29</f>
        <v/>
      </c>
      <c r="D544" s="52" t="inlineStr">
        <is>
          <t>kt</t>
        </is>
      </c>
      <c r="E544" t="n">
        <v>0</v>
      </c>
      <c r="F544" t="n">
        <v>2015</v>
      </c>
      <c r="G544" s="52" t="inlineStr">
        <is>
          <t>Moyenne</t>
        </is>
      </c>
      <c r="H544" s="52" t="n"/>
      <c r="I544" s="79" t="inlineStr">
        <is>
          <t>FranceAgriMer</t>
        </is>
      </c>
      <c r="J544" s="1993" t="n"/>
      <c r="K544" s="1993" t="n"/>
      <c r="L544" s="1993" t="n"/>
    </row>
    <row r="545">
      <c r="A545" s="44">
        <f>Secteurs!$B$73</f>
        <v/>
      </c>
      <c r="B545" s="44">
        <f>Produits!$B$128</f>
        <v/>
      </c>
      <c r="C545" s="132">
        <f>'Stockage à la ferme - FAM'!G30</f>
        <v/>
      </c>
      <c r="D545" s="52" t="inlineStr">
        <is>
          <t>kt</t>
        </is>
      </c>
      <c r="E545" t="n">
        <v>0</v>
      </c>
      <c r="F545" t="n">
        <v>2015</v>
      </c>
      <c r="G545" s="52" t="inlineStr">
        <is>
          <t>Moyenne</t>
        </is>
      </c>
      <c r="H545" s="52" t="n"/>
      <c r="I545" s="79" t="inlineStr">
        <is>
          <t>FranceAgriMer</t>
        </is>
      </c>
      <c r="J545" s="1993" t="n"/>
      <c r="K545" s="1993" t="n"/>
      <c r="L545" s="1993" t="n"/>
    </row>
    <row r="546">
      <c r="A546" s="44">
        <f>Produits!$B$130</f>
        <v/>
      </c>
      <c r="B546" s="44">
        <f>Secteurs!$B$76</f>
        <v/>
      </c>
      <c r="C546" s="132">
        <f>'Stockage à la ferme - FAM'!F27</f>
        <v/>
      </c>
      <c r="D546" s="52" t="inlineStr">
        <is>
          <t>kt</t>
        </is>
      </c>
      <c r="F546" t="n">
        <v>2015</v>
      </c>
      <c r="G546" s="52" t="inlineStr">
        <is>
          <t>Moyenne</t>
        </is>
      </c>
      <c r="H546" s="52" t="n"/>
      <c r="I546" s="79" t="inlineStr">
        <is>
          <t>FranceAgriMer</t>
        </is>
      </c>
      <c r="J546" s="1993" t="n"/>
      <c r="K546" s="1993" t="n"/>
      <c r="L546" s="1993" t="n"/>
      <c r="O546" s="1983" t="inlineStr">
        <is>
          <t>Stockage à la ferme</t>
        </is>
      </c>
    </row>
    <row r="547">
      <c r="A547" s="44">
        <f>Produits!$B$132</f>
        <v/>
      </c>
      <c r="B547" s="44">
        <f>Secteurs!$B$76</f>
        <v/>
      </c>
      <c r="C547" s="132">
        <f>'Stockage à la ferme - FAM'!F28</f>
        <v/>
      </c>
      <c r="D547" s="52" t="inlineStr">
        <is>
          <t>kt</t>
        </is>
      </c>
      <c r="E547" t="n">
        <v>0</v>
      </c>
      <c r="F547" t="n">
        <v>2015</v>
      </c>
      <c r="G547" s="52" t="inlineStr">
        <is>
          <t>Moyenne</t>
        </is>
      </c>
      <c r="H547" s="52" t="n"/>
      <c r="I547" s="79" t="inlineStr">
        <is>
          <t>FranceAgriMer</t>
        </is>
      </c>
      <c r="J547" s="1993" t="n"/>
      <c r="K547" s="1993" t="n"/>
      <c r="L547" s="1993" t="n"/>
      <c r="M547" s="52" t="inlineStr">
        <is>
          <t>Non prise en compte du maïs sec</t>
        </is>
      </c>
    </row>
    <row r="548">
      <c r="A548" s="44">
        <f>Produits!$B$136</f>
        <v/>
      </c>
      <c r="B548" s="44">
        <f>Secteurs!$B$76</f>
        <v/>
      </c>
      <c r="C548" s="132">
        <f>'Stockage à la ferme - FAM'!F29</f>
        <v/>
      </c>
      <c r="D548" s="52" t="inlineStr">
        <is>
          <t>kt</t>
        </is>
      </c>
      <c r="F548" t="n">
        <v>2015</v>
      </c>
      <c r="G548" s="52" t="inlineStr">
        <is>
          <t>Moyenne</t>
        </is>
      </c>
      <c r="H548" s="52" t="n"/>
      <c r="I548" s="79" t="inlineStr">
        <is>
          <t>FranceAgriMer</t>
        </is>
      </c>
      <c r="J548" s="1993" t="n"/>
      <c r="K548" s="1993" t="n"/>
      <c r="L548" s="1993" t="n"/>
    </row>
    <row r="549">
      <c r="A549" s="44">
        <f>Produits!$B$128</f>
        <v/>
      </c>
      <c r="B549" s="44">
        <f>Secteurs!$B$76</f>
        <v/>
      </c>
      <c r="C549" s="132">
        <f>'Stockage à la ferme - FAM'!F30</f>
        <v/>
      </c>
      <c r="D549" s="52" t="inlineStr">
        <is>
          <t>kt</t>
        </is>
      </c>
      <c r="F549" t="n">
        <v>2015</v>
      </c>
      <c r="G549" s="52" t="inlineStr">
        <is>
          <t>Moyenne</t>
        </is>
      </c>
      <c r="H549" s="52" t="n"/>
      <c r="I549" s="79" t="inlineStr">
        <is>
          <t>FranceAgriMer</t>
        </is>
      </c>
      <c r="J549" s="1993" t="n"/>
      <c r="K549" s="1993" t="n"/>
      <c r="L549" s="1993" t="n"/>
    </row>
    <row r="550">
      <c r="A550" s="201">
        <f>Secteurs!$B$3</f>
        <v/>
      </c>
      <c r="B550" s="44">
        <f>Produits!$B$7</f>
        <v/>
      </c>
      <c r="C550" s="132">
        <f>'BIlan_BT 2015'!D9</f>
        <v/>
      </c>
      <c r="D550" s="52" t="inlineStr">
        <is>
          <t>kt</t>
        </is>
      </c>
      <c r="F550" t="n">
        <v>2015</v>
      </c>
      <c r="G550" s="52" t="inlineStr">
        <is>
          <t>Elevée</t>
        </is>
      </c>
      <c r="H550" s="52" t="n"/>
      <c r="I550" s="79" t="inlineStr">
        <is>
          <t>FranceAgriMer</t>
        </is>
      </c>
      <c r="J550" s="1993" t="n"/>
      <c r="K550" s="1993" t="n"/>
      <c r="L550" s="1993" t="n"/>
      <c r="M550" s="52" t="inlineStr">
        <is>
          <t>Même si FAM cite l'Agreste comme source et reprend donc potentiellement les mêmes données mais en négligeant les espèces anecdotiques, ça permet de fixer une valeur très élevée aux récoltes (= presque la totalité du mélange, ce qui est plutôt représentatif de la réalité).</t>
        </is>
      </c>
      <c r="O550" s="1983" t="inlineStr">
        <is>
          <t>Affinage des récoltes de Blé tendre et Seigle (qui font partie de mélanges dans les données Agreste)</t>
        </is>
      </c>
    </row>
    <row r="551">
      <c r="A551" s="201">
        <f>Secteurs!$B$3</f>
        <v/>
      </c>
      <c r="B551" s="44">
        <f>Produits!$B$14</f>
        <v/>
      </c>
      <c r="C551" s="192">
        <f>'Bilan_SE 2015'!D10</f>
        <v/>
      </c>
      <c r="D551" s="52" t="inlineStr">
        <is>
          <t>kt</t>
        </is>
      </c>
      <c r="F551" t="n">
        <v>2015</v>
      </c>
      <c r="G551" s="52" t="inlineStr">
        <is>
          <t>Elevée</t>
        </is>
      </c>
      <c r="H551" s="52" t="n"/>
      <c r="I551" s="79" t="inlineStr">
        <is>
          <t>FranceAgriMer</t>
        </is>
      </c>
      <c r="J551" s="1993" t="n"/>
      <c r="K551" s="1993" t="n"/>
      <c r="L551" s="1993" t="n"/>
      <c r="M551" s="52" t="inlineStr">
        <is>
          <t>Même si FAM cite l'Agreste comme source et reprend donc potentiellement les mêmes données mais en négligeant les espèces anecdotiques, ça permet de fixer une valeur très élevée aux récoltes (= presque la totalité du mélange, ce qui est plutôt représentatif de la réalité).</t>
        </is>
      </c>
    </row>
    <row r="552">
      <c r="A552" s="201">
        <f>Secteurs!$B$3</f>
        <v/>
      </c>
      <c r="B552" s="44">
        <f>Produits!$B$7</f>
        <v/>
      </c>
      <c r="C552" s="132">
        <f>'BILAN_BT 2019'!D9</f>
        <v/>
      </c>
      <c r="D552" s="52" t="inlineStr">
        <is>
          <t>kt</t>
        </is>
      </c>
      <c r="F552" t="n">
        <v>2019</v>
      </c>
      <c r="G552" s="52" t="inlineStr">
        <is>
          <t>Elevée</t>
        </is>
      </c>
      <c r="H552" s="52" t="n"/>
      <c r="I552" s="79" t="inlineStr">
        <is>
          <t>FranceAgriMer</t>
        </is>
      </c>
      <c r="J552" s="1993" t="n"/>
      <c r="K552" s="1993" t="n"/>
      <c r="L552" s="1993" t="n"/>
      <c r="M552" s="52" t="inlineStr">
        <is>
          <t>Même si FAM cite l'Agreste comme source et reprend donc potentiellement les mêmes données mais en négligeant les espèces anecdotiques, ça permet de fixer une valeur très élevée aux récoltes (= presque la totalité du mélange, ce qui est plutôt représentatif de la réalité).</t>
        </is>
      </c>
    </row>
    <row r="553">
      <c r="A553" s="201">
        <f>Secteurs!$B$3</f>
        <v/>
      </c>
      <c r="B553" s="44">
        <f>Produits!$B$14</f>
        <v/>
      </c>
      <c r="C553" s="192">
        <f>'Bilan_SE 2019'!E10</f>
        <v/>
      </c>
      <c r="D553" s="52" t="inlineStr">
        <is>
          <t>kt</t>
        </is>
      </c>
      <c r="F553" t="n">
        <v>2019</v>
      </c>
      <c r="G553" s="52" t="inlineStr">
        <is>
          <t>Elevée</t>
        </is>
      </c>
      <c r="H553" s="52" t="n"/>
      <c r="I553" s="79" t="inlineStr">
        <is>
          <t>FranceAgriMer</t>
        </is>
      </c>
      <c r="J553" s="1993" t="n"/>
      <c r="K553" s="1993" t="n"/>
      <c r="L553" s="1993" t="n"/>
      <c r="M553" s="52" t="inlineStr">
        <is>
          <t>Même si FAM cite l'Agreste comme source et reprend donc potentiellement les mêmes données mais en négligeant les espèces anecdotiques, ça permet de fixer une valeur très élevée aux récoltes (= presque la totalité du mélange, ce qui est plutôt représentatif de la réalité).</t>
        </is>
      </c>
    </row>
    <row r="554">
      <c r="A554" s="1974" t="inlineStr">
        <is>
          <t>International</t>
        </is>
      </c>
      <c r="B554" s="1974" t="inlineStr">
        <is>
          <t>Résidus - 1ère transformation - Synthétique</t>
        </is>
      </c>
      <c r="C554" s="1974" t="n"/>
      <c r="D554" s="1974" t="n"/>
      <c r="E554" s="1974" t="n"/>
      <c r="F554" s="1974" t="n"/>
      <c r="H554" s="1974" t="inlineStr">
        <is>
          <t>Vue intermédiaire</t>
        </is>
      </c>
    </row>
    <row r="555">
      <c r="A555" s="1974" t="inlineStr">
        <is>
          <t>International</t>
        </is>
      </c>
      <c r="B555" s="1974" t="inlineStr">
        <is>
          <t>Résidus - 2nde transformation - Synthétique</t>
        </is>
      </c>
      <c r="C555" s="1974" t="n"/>
      <c r="D555" s="1974" t="n"/>
      <c r="E555" s="1974" t="n"/>
      <c r="F555" s="1974" t="n"/>
      <c r="H555" s="1974" t="inlineStr">
        <is>
          <t>Vue intermédiaire</t>
        </is>
      </c>
    </row>
    <row r="556">
      <c r="A556" s="1974" t="inlineStr">
        <is>
          <t>Résidus - 1ère transformation - Synthétique</t>
        </is>
      </c>
      <c r="B556" s="1974" t="inlineStr">
        <is>
          <t>International</t>
        </is>
      </c>
      <c r="C556" s="1974" t="n"/>
      <c r="D556" s="1974" t="n"/>
      <c r="E556" s="1974" t="n"/>
      <c r="F556" s="1974" t="n"/>
      <c r="H556" s="1974" t="inlineStr">
        <is>
          <t>Vue intermédiaire</t>
        </is>
      </c>
    </row>
    <row r="557">
      <c r="A557" s="1974" t="inlineStr">
        <is>
          <t>Résidus - 2nde transformation - Synthétique</t>
        </is>
      </c>
      <c r="B557" s="1974" t="inlineStr">
        <is>
          <t>International</t>
        </is>
      </c>
      <c r="C557" s="1974" t="n"/>
      <c r="D557" s="1974" t="n"/>
      <c r="E557" s="1974" t="n"/>
      <c r="F557" s="1974" t="n"/>
      <c r="H557" s="1974" t="inlineStr">
        <is>
          <t>Vue intermédiaire</t>
        </is>
      </c>
    </row>
    <row r="558">
      <c r="A558" s="1974" t="inlineStr">
        <is>
          <t>Céréales - Synthétique</t>
        </is>
      </c>
      <c r="B558" s="1974" t="inlineStr">
        <is>
          <t>2nde transformation - Synthétique</t>
        </is>
      </c>
      <c r="C558" s="1974" t="n"/>
      <c r="D558" s="1974" t="n"/>
      <c r="E558" s="1974" t="n"/>
      <c r="F558" s="1974" t="n"/>
      <c r="H558" s="1974" t="inlineStr">
        <is>
          <t>Vue intermédiaire</t>
        </is>
      </c>
    </row>
    <row r="559">
      <c r="A559" s="1974" t="inlineStr">
        <is>
          <t>Céréales - Synthétique</t>
        </is>
      </c>
      <c r="B559" s="1974" t="inlineStr">
        <is>
          <t>Consommation humaine - Synthétique</t>
        </is>
      </c>
      <c r="C559" s="1974" t="n"/>
      <c r="D559" s="1974" t="n"/>
      <c r="E559" s="1974" t="n"/>
      <c r="F559" s="1974" t="n"/>
      <c r="H559" s="1974" t="inlineStr">
        <is>
          <t>Vue intermédiaire</t>
        </is>
      </c>
    </row>
    <row r="560">
      <c r="A560" s="1974" t="inlineStr">
        <is>
          <t>Céréales - Synthétique</t>
        </is>
      </c>
      <c r="B560" s="1974" t="inlineStr">
        <is>
          <t>Indéfini - Synthétique</t>
        </is>
      </c>
      <c r="C560" s="1974" t="n"/>
      <c r="D560" s="1974" t="n"/>
      <c r="E560" s="1974" t="n"/>
      <c r="F560" s="1974" t="n"/>
      <c r="H560" s="1974" t="inlineStr">
        <is>
          <t>Vue intermédiaire</t>
        </is>
      </c>
    </row>
    <row r="561">
      <c r="A561" s="1974" t="inlineStr">
        <is>
          <t>Céréales - Synthétique</t>
        </is>
      </c>
      <c r="B561" s="1974" t="inlineStr">
        <is>
          <t>Bioproduits - Synthétique</t>
        </is>
      </c>
      <c r="C561" s="1974" t="n"/>
      <c r="D561" s="1974" t="n"/>
      <c r="E561" s="1974" t="n"/>
      <c r="F561" s="1974" t="n"/>
      <c r="H561" s="1974" t="inlineStr">
        <is>
          <t>Vue intermédiaire</t>
        </is>
      </c>
    </row>
    <row r="562">
      <c r="A562" s="1974" t="inlineStr">
        <is>
          <t>Céréales - Synthétique</t>
        </is>
      </c>
      <c r="B562" s="1974" t="inlineStr">
        <is>
          <t>Energie - Synthétique</t>
        </is>
      </c>
      <c r="C562" s="1974" t="n"/>
      <c r="D562" s="1974" t="n"/>
      <c r="E562" s="1974" t="n"/>
      <c r="F562" s="1974" t="n"/>
      <c r="H562" s="1974" t="inlineStr">
        <is>
          <t>Vue intermédiaire</t>
        </is>
      </c>
    </row>
    <row r="563">
      <c r="A563" s="1974" t="inlineStr">
        <is>
          <t>Auxiliaires technologiques - Synthétique</t>
        </is>
      </c>
      <c r="B563" s="1974" t="inlineStr">
        <is>
          <t>1ère transformation - Synthétique</t>
        </is>
      </c>
      <c r="C563" s="1974" t="n"/>
      <c r="D563" s="1974" t="n"/>
      <c r="E563" s="1974" t="n"/>
      <c r="F563" s="1974" t="n"/>
      <c r="H563" s="1974" t="inlineStr">
        <is>
          <t>Vue complète</t>
        </is>
      </c>
    </row>
    <row r="564">
      <c r="A564" s="1974" t="inlineStr">
        <is>
          <t>Auxiliaires technologiques - Synthétique</t>
        </is>
      </c>
      <c r="B564" s="1974" t="inlineStr">
        <is>
          <t>2nde transformation - Synthétique</t>
        </is>
      </c>
      <c r="C564" s="1974" t="n"/>
      <c r="D564" s="1974" t="n"/>
      <c r="E564" s="1974" t="n"/>
      <c r="F564" s="1974" t="n"/>
      <c r="H564" s="1974" t="inlineStr">
        <is>
          <t>Vue complète</t>
        </is>
      </c>
    </row>
    <row r="565">
      <c r="A565" s="1974" t="inlineStr">
        <is>
          <t>Produits transformés - 1ère transformation - Synthétique</t>
        </is>
      </c>
      <c r="B565" s="1974" t="inlineStr">
        <is>
          <t>1ère transformation - Synthétique</t>
        </is>
      </c>
      <c r="C565" s="1974" t="n"/>
      <c r="D565" s="1974" t="n"/>
      <c r="E565" s="1974" t="n"/>
      <c r="F565" s="1974" t="n"/>
      <c r="H565" s="1974" t="inlineStr">
        <is>
          <t>Vue complète</t>
        </is>
      </c>
    </row>
    <row r="566">
      <c r="A566" s="1974" t="inlineStr">
        <is>
          <t>Produits transformés - 1ère transformation - Synthétique</t>
        </is>
      </c>
      <c r="B566" s="1974" t="inlineStr">
        <is>
          <t>Fabrication d'aliments pour animaux - Synthétique</t>
        </is>
      </c>
      <c r="C566" s="1974" t="n"/>
      <c r="D566" s="1974" t="n"/>
      <c r="E566" s="1974" t="n"/>
      <c r="F566" s="1974" t="n"/>
      <c r="H566" s="1974" t="inlineStr">
        <is>
          <t>Vue intermédiaire</t>
        </is>
      </c>
    </row>
    <row r="567">
      <c r="A567" s="1974" t="inlineStr">
        <is>
          <t>Produits transformés - 1ère transformation - Synthétique</t>
        </is>
      </c>
      <c r="B567" s="1974" t="inlineStr">
        <is>
          <t>Consommation animale - Synthétique</t>
        </is>
      </c>
      <c r="C567" s="1974" t="n"/>
      <c r="D567" s="1974" t="n"/>
      <c r="E567" s="1974" t="n"/>
      <c r="F567" s="1974" t="n"/>
      <c r="H567" s="1974" t="inlineStr">
        <is>
          <t>Vue intermédiaire</t>
        </is>
      </c>
    </row>
    <row r="568">
      <c r="A568" s="1974" t="inlineStr">
        <is>
          <t>Produits transformés - 1ère transformation - Synthétique</t>
        </is>
      </c>
      <c r="B568" s="1974" t="inlineStr">
        <is>
          <t>Bioproduits - Synthétique</t>
        </is>
      </c>
      <c r="C568" s="1974" t="n"/>
      <c r="D568" s="1974" t="n"/>
      <c r="E568" s="1974" t="n"/>
      <c r="F568" s="1974" t="n"/>
      <c r="H568" s="1974" t="inlineStr">
        <is>
          <t>Vue intermédiaire</t>
        </is>
      </c>
    </row>
    <row r="569">
      <c r="A569" s="1974" t="inlineStr">
        <is>
          <t>Résidus - 1ère transformation - Synthétique</t>
        </is>
      </c>
      <c r="B569" s="1974" t="inlineStr">
        <is>
          <t>Consommation humaine - Synthétique</t>
        </is>
      </c>
      <c r="C569" s="1974" t="n"/>
      <c r="D569" s="1974" t="n"/>
      <c r="E569" s="1974" t="n"/>
      <c r="F569" s="1974" t="n"/>
      <c r="H569" s="1974" t="inlineStr">
        <is>
          <t>Vue intermédiaire</t>
        </is>
      </c>
    </row>
    <row r="570">
      <c r="A570" s="1974" t="inlineStr">
        <is>
          <t>Produits transformés - 2nde transformation - Synthétique</t>
        </is>
      </c>
      <c r="B570" s="1974" t="inlineStr">
        <is>
          <t>2nde transformation - Synthétique</t>
        </is>
      </c>
      <c r="C570" s="1974" t="n"/>
      <c r="D570" s="1974" t="n"/>
      <c r="E570" s="1974" t="n"/>
      <c r="F570" s="1974" t="n"/>
      <c r="H570" s="1974" t="inlineStr">
        <is>
          <t>Vue complète</t>
        </is>
      </c>
    </row>
    <row r="571">
      <c r="A571" s="1974" t="inlineStr">
        <is>
          <t>Produits transformés - 2nde transformation - Synthétique</t>
        </is>
      </c>
      <c r="B571" s="1974" t="inlineStr">
        <is>
          <t>Indéfini - Synthétique</t>
        </is>
      </c>
      <c r="C571" s="1974" t="n"/>
      <c r="D571" s="1974" t="n"/>
      <c r="E571" s="1974" t="n"/>
      <c r="F571" s="1974" t="n"/>
      <c r="H571" s="1974" t="inlineStr">
        <is>
          <t>Vue intermédiaire</t>
        </is>
      </c>
    </row>
    <row r="572">
      <c r="A572" s="1974" t="inlineStr">
        <is>
          <t>Résidus - 2nde transformation - Synthétique</t>
        </is>
      </c>
      <c r="B572" s="1974" t="inlineStr">
        <is>
          <t>Consommation humaine - Synthétique</t>
        </is>
      </c>
      <c r="C572" s="1974" t="n"/>
      <c r="D572" s="1974" t="n"/>
      <c r="E572" s="1974" t="n"/>
      <c r="F572" s="1974" t="n"/>
      <c r="H572" s="1974" t="inlineStr">
        <is>
          <t>Vue intermédiaire</t>
        </is>
      </c>
    </row>
    <row r="573">
      <c r="A573" s="1974" t="inlineStr">
        <is>
          <t>Résidus - 2nde transformation - Synthétique</t>
        </is>
      </c>
      <c r="B573" s="1974" t="inlineStr">
        <is>
          <t>Indéfini - Synthétique</t>
        </is>
      </c>
      <c r="C573" s="1974" t="n"/>
      <c r="D573" s="1974" t="n"/>
      <c r="E573" s="1974" t="n"/>
      <c r="F573" s="1974" t="n"/>
      <c r="H573" s="1974" t="inlineStr">
        <is>
          <t>Vue intermédiaire</t>
        </is>
      </c>
    </row>
  </sheetData>
  <mergeCells count="34">
    <mergeCell ref="O317:O344"/>
    <mergeCell ref="O149:O176"/>
    <mergeCell ref="O470:O477"/>
    <mergeCell ref="O440:O465"/>
    <mergeCell ref="O390:O391"/>
    <mergeCell ref="O363:O366"/>
    <mergeCell ref="O289:O316"/>
    <mergeCell ref="O402:O423"/>
    <mergeCell ref="O430:O431"/>
    <mergeCell ref="J1:K1"/>
    <mergeCell ref="O121:O148"/>
    <mergeCell ref="O546:O549"/>
    <mergeCell ref="O534:O541"/>
    <mergeCell ref="O392:O393"/>
    <mergeCell ref="O382:O389"/>
    <mergeCell ref="O345:O362"/>
    <mergeCell ref="O490:O495"/>
    <mergeCell ref="O29:O120"/>
    <mergeCell ref="O2:O28"/>
    <mergeCell ref="O205:O232"/>
    <mergeCell ref="O550:O553"/>
    <mergeCell ref="O466:O469"/>
    <mergeCell ref="O261:O288"/>
    <mergeCell ref="O177:O204"/>
    <mergeCell ref="O496:O507"/>
    <mergeCell ref="O508:O533"/>
    <mergeCell ref="O432:O439"/>
    <mergeCell ref="O375:O381"/>
    <mergeCell ref="O233:O260"/>
    <mergeCell ref="O424:O429"/>
    <mergeCell ref="O371:O374"/>
    <mergeCell ref="O542:O545"/>
    <mergeCell ref="O478:O489"/>
    <mergeCell ref="O367:O370"/>
  </mergeCells>
  <pageMargins left="0.75" right="0.75" top="1" bottom="1" header="0.5" footer="0.5"/>
  <pageSetup orientation="portrait" paperSize="9" verticalDpi="0"/>
</worksheet>
</file>

<file path=xl/worksheets/sheet17.xml><?xml version="1.0" encoding="utf-8"?>
<worksheet xmlns="http://schemas.openxmlformats.org/spreadsheetml/2006/main">
  <sheetPr>
    <tabColor rgb="FF4BACC6"/>
    <outlinePr summaryBelow="1" summaryRight="1"/>
    <pageSetUpPr/>
  </sheetPr>
  <dimension ref="A1:K35"/>
  <sheetViews>
    <sheetView topLeftCell="A3" workbookViewId="0">
      <selection activeCell="J22" sqref="J22"/>
    </sheetView>
  </sheetViews>
  <sheetFormatPr baseColWidth="10" defaultColWidth="8.88671875" defaultRowHeight="14.4"/>
  <cols>
    <col width="23.33203125" customWidth="1" style="56" min="1" max="1"/>
    <col width="18.88671875" customWidth="1" style="56" min="2" max="2"/>
    <col width="17.5546875" customWidth="1" style="56" min="3" max="4"/>
    <col width="20.88671875" customWidth="1" style="56" min="5" max="5"/>
    <col width="14.88671875" customWidth="1" style="56" min="6" max="6"/>
    <col width="12.88671875" customWidth="1" style="56" min="7" max="7"/>
    <col width="12.6640625" customWidth="1" style="56" min="8" max="8"/>
    <col width="8.88671875" customWidth="1" style="56" min="9" max="9"/>
    <col width="13.44140625" customWidth="1" style="56" min="10" max="10"/>
    <col width="12.5546875" customWidth="1" style="56" min="11" max="11"/>
    <col width="8.88671875" customWidth="1" style="56" min="12" max="16384"/>
  </cols>
  <sheetData>
    <row r="1" ht="20.1" customFormat="1" customHeight="1" s="55">
      <c r="A1" s="54" t="inlineStr">
        <is>
          <t>Données de la source n°1 - SAA Agreste</t>
        </is>
      </c>
    </row>
    <row r="2">
      <c r="A2" s="56" t="inlineStr">
        <is>
          <t>(récolte)</t>
        </is>
      </c>
    </row>
    <row r="3">
      <c r="D3" s="56" t="inlineStr">
        <is>
          <t>NIVEAU STAT (approx - BASIC)</t>
        </is>
      </c>
    </row>
    <row r="4">
      <c r="D4" s="56" t="inlineStr">
        <is>
          <t>1 = agrégé ; 6 = désagrégé</t>
        </is>
      </c>
    </row>
    <row r="5">
      <c r="A5" s="57" t="inlineStr">
        <is>
          <t>CD_SAA</t>
        </is>
      </c>
      <c r="B5" s="57" t="inlineStr">
        <is>
          <t>TX_SAA_UNIT</t>
        </is>
      </c>
      <c r="C5" s="57" t="inlineStr">
        <is>
          <t>CD_INTRASTAT</t>
        </is>
      </c>
      <c r="D5" s="57" t="inlineStr">
        <is>
          <t>NIVEAU STAT (approx - BASIC)</t>
        </is>
      </c>
      <c r="E5" s="57" t="inlineStr">
        <is>
          <t>Filière(s)</t>
        </is>
      </c>
      <c r="F5" s="57" t="inlineStr">
        <is>
          <t>COMMENTAIRE</t>
        </is>
      </c>
      <c r="G5" s="57" t="inlineStr">
        <is>
          <t>Valeur 2019</t>
        </is>
      </c>
      <c r="H5" s="57" t="inlineStr">
        <is>
          <t>Unité 2019</t>
        </is>
      </c>
      <c r="I5" s="57" t="inlineStr">
        <is>
          <t xml:space="preserve"> </t>
        </is>
      </c>
      <c r="J5" s="57" t="inlineStr">
        <is>
          <t>Valeur 2015</t>
        </is>
      </c>
      <c r="K5" s="57" t="inlineStr">
        <is>
          <t>Unité 2015</t>
        </is>
      </c>
    </row>
    <row r="6">
      <c r="A6" s="58" t="n">
        <v>1</v>
      </c>
      <c r="B6" s="58" t="inlineStr">
        <is>
          <t>Céréales, oléagineux, protéagineux</t>
        </is>
      </c>
      <c r="C6" s="58" t="n"/>
      <c r="D6" s="58" t="n">
        <v>1</v>
      </c>
      <c r="E6" s="58" t="inlineStr">
        <is>
          <t>Céréales + Oléoprotéagineux</t>
        </is>
      </c>
      <c r="F6" s="58" t="inlineStr">
        <is>
          <t>Production</t>
        </is>
      </c>
      <c r="G6" s="58" t="n">
        <v>77411705</v>
      </c>
      <c r="H6" s="58" t="inlineStr">
        <is>
          <t>t</t>
        </is>
      </c>
      <c r="I6" s="58" t="n"/>
      <c r="J6" s="58" t="n">
        <v>80565304.09999999</v>
      </c>
      <c r="K6" s="58" t="inlineStr">
        <is>
          <t>t</t>
        </is>
      </c>
    </row>
    <row r="7">
      <c r="A7" s="58" t="inlineStr">
        <is>
          <t>1.11</t>
        </is>
      </c>
      <c r="B7" s="58" t="inlineStr">
        <is>
          <t>Céréales</t>
        </is>
      </c>
      <c r="C7" s="58" t="n"/>
      <c r="D7" s="58" t="n">
        <v>2</v>
      </c>
      <c r="E7" s="58" t="inlineStr">
        <is>
          <t>Céréales</t>
        </is>
      </c>
      <c r="F7" s="58" t="inlineStr">
        <is>
          <t>Production</t>
        </is>
      </c>
      <c r="G7" s="58" t="n">
        <v>71207863.09999999</v>
      </c>
      <c r="H7" s="58" t="inlineStr">
        <is>
          <t>t</t>
        </is>
      </c>
      <c r="I7" s="58" t="n"/>
      <c r="J7" s="58" t="n">
        <v>72716323.90000001</v>
      </c>
      <c r="K7" s="58" t="inlineStr">
        <is>
          <t>t</t>
        </is>
      </c>
    </row>
    <row r="8">
      <c r="A8" s="58" t="inlineStr">
        <is>
          <t>1.11.1</t>
        </is>
      </c>
      <c r="B8" s="58" t="inlineStr">
        <is>
          <t>Blé</t>
        </is>
      </c>
      <c r="C8" s="58" t="n"/>
      <c r="D8" s="58" t="n">
        <v>3</v>
      </c>
      <c r="E8" s="58" t="inlineStr">
        <is>
          <t>Céréales</t>
        </is>
      </c>
      <c r="F8" s="58" t="inlineStr">
        <is>
          <t>Production</t>
        </is>
      </c>
      <c r="G8" s="58" t="n">
        <v>41082663.8</v>
      </c>
      <c r="H8" s="58" t="inlineStr">
        <is>
          <t>t</t>
        </is>
      </c>
      <c r="I8" s="58" t="n"/>
      <c r="J8" s="58" t="n">
        <v>42750027.4</v>
      </c>
      <c r="K8" s="58" t="inlineStr">
        <is>
          <t>t</t>
        </is>
      </c>
    </row>
    <row r="9">
      <c r="A9" s="58" t="inlineStr">
        <is>
          <t>1.11.1.11</t>
        </is>
      </c>
      <c r="B9" s="58" t="inlineStr">
        <is>
          <t>Blé tendre et épeautre</t>
        </is>
      </c>
      <c r="C9" s="58" t="n"/>
      <c r="D9" s="58" t="n">
        <v>4</v>
      </c>
      <c r="E9" s="58" t="inlineStr">
        <is>
          <t>Céréales</t>
        </is>
      </c>
      <c r="F9" s="58" t="inlineStr">
        <is>
          <t>Production</t>
        </is>
      </c>
      <c r="G9" s="80" t="n">
        <v>39516461.6</v>
      </c>
      <c r="H9" s="58" t="inlineStr">
        <is>
          <t>t</t>
        </is>
      </c>
      <c r="I9" s="58" t="n"/>
      <c r="J9" s="80" t="n">
        <v>40944642.4</v>
      </c>
      <c r="K9" s="58" t="inlineStr">
        <is>
          <t>t</t>
        </is>
      </c>
    </row>
    <row r="10">
      <c r="A10" s="58" t="inlineStr">
        <is>
          <t>1.11.1.11.1</t>
        </is>
      </c>
      <c r="B10" s="58" t="inlineStr">
        <is>
          <t>Blé tendre d'hiver et épeautre</t>
        </is>
      </c>
      <c r="C10" s="58" t="n"/>
      <c r="D10" s="58" t="n">
        <v>5</v>
      </c>
      <c r="E10" s="58" t="inlineStr">
        <is>
          <t>Céréales</t>
        </is>
      </c>
      <c r="F10" s="58" t="inlineStr">
        <is>
          <t>Production</t>
        </is>
      </c>
      <c r="G10" s="58" t="n">
        <v>39409445.8</v>
      </c>
      <c r="H10" s="58" t="inlineStr">
        <is>
          <t>t</t>
        </is>
      </c>
      <c r="I10" s="58" t="n"/>
      <c r="J10" s="58" t="n">
        <v>40835316</v>
      </c>
      <c r="K10" s="58" t="inlineStr">
        <is>
          <t>t</t>
        </is>
      </c>
    </row>
    <row r="11">
      <c r="A11" s="58" t="inlineStr">
        <is>
          <t>1.11.1.11.2</t>
        </is>
      </c>
      <c r="B11" s="58" t="inlineStr">
        <is>
          <t>Blé tendre de printemps</t>
        </is>
      </c>
      <c r="C11" s="58" t="n"/>
      <c r="D11" s="58" t="n">
        <v>5</v>
      </c>
      <c r="E11" s="58" t="inlineStr">
        <is>
          <t>Céréales</t>
        </is>
      </c>
      <c r="F11" s="58" t="inlineStr">
        <is>
          <t>Production</t>
        </is>
      </c>
      <c r="G11" s="58" t="n">
        <v>107015.8</v>
      </c>
      <c r="H11" s="58" t="inlineStr">
        <is>
          <t>t</t>
        </is>
      </c>
      <c r="I11" s="58" t="n"/>
      <c r="J11" s="58" t="n">
        <v>109326.4</v>
      </c>
      <c r="K11" s="58" t="inlineStr">
        <is>
          <t>t</t>
        </is>
      </c>
    </row>
    <row r="12">
      <c r="A12" s="58" t="inlineStr">
        <is>
          <t>1.11.1.12</t>
        </is>
      </c>
      <c r="B12" s="58" t="inlineStr">
        <is>
          <t>Blé dur</t>
        </is>
      </c>
      <c r="C12" s="58" t="n"/>
      <c r="D12" s="58" t="n">
        <v>4</v>
      </c>
      <c r="E12" s="58" t="inlineStr">
        <is>
          <t>Céréales</t>
        </is>
      </c>
      <c r="F12" s="58" t="inlineStr">
        <is>
          <t>Production</t>
        </is>
      </c>
      <c r="G12" s="80" t="n">
        <v>1566202.2</v>
      </c>
      <c r="H12" s="58" t="inlineStr">
        <is>
          <t>t</t>
        </is>
      </c>
      <c r="I12" s="58" t="n"/>
      <c r="J12" s="80" t="n">
        <v>1805385</v>
      </c>
      <c r="K12" s="58" t="inlineStr">
        <is>
          <t>t</t>
        </is>
      </c>
    </row>
    <row r="13">
      <c r="A13" s="58" t="inlineStr">
        <is>
          <t>1.11.1.12.1</t>
        </is>
      </c>
      <c r="B13" s="58" t="inlineStr">
        <is>
          <t>Blé dur d'hiver</t>
        </is>
      </c>
      <c r="C13" s="58" t="n"/>
      <c r="D13" s="58" t="n">
        <v>5</v>
      </c>
      <c r="E13" s="58" t="inlineStr">
        <is>
          <t>Céréales</t>
        </is>
      </c>
      <c r="F13" s="58" t="inlineStr">
        <is>
          <t>Production</t>
        </is>
      </c>
      <c r="G13" s="58" t="n">
        <v>1523814.2</v>
      </c>
      <c r="H13" s="58" t="inlineStr">
        <is>
          <t>t</t>
        </is>
      </c>
      <c r="I13" s="58" t="n"/>
      <c r="J13" s="58" t="n">
        <v>1734735.9</v>
      </c>
      <c r="K13" s="58" t="inlineStr">
        <is>
          <t>t</t>
        </is>
      </c>
    </row>
    <row r="14">
      <c r="A14" s="58" t="inlineStr">
        <is>
          <t>1.11.1.12.2</t>
        </is>
      </c>
      <c r="B14" s="58" t="inlineStr">
        <is>
          <t>Blé dur de printemps</t>
        </is>
      </c>
      <c r="C14" s="58" t="n"/>
      <c r="D14" s="58" t="n">
        <v>5</v>
      </c>
      <c r="E14" s="58" t="inlineStr">
        <is>
          <t>Céréales</t>
        </is>
      </c>
      <c r="F14" s="58" t="inlineStr">
        <is>
          <t>Production</t>
        </is>
      </c>
      <c r="G14" s="58" t="n">
        <v>42388</v>
      </c>
      <c r="H14" s="58" t="inlineStr">
        <is>
          <t>t</t>
        </is>
      </c>
      <c r="I14" s="58" t="n"/>
      <c r="J14" s="58" t="n">
        <v>70649.10000000001</v>
      </c>
      <c r="K14" s="58" t="inlineStr">
        <is>
          <t>t</t>
        </is>
      </c>
    </row>
    <row r="15">
      <c r="A15" s="58" t="inlineStr">
        <is>
          <t>1.11.2</t>
        </is>
      </c>
      <c r="B15" s="58" t="inlineStr">
        <is>
          <t>Orge et escourgeon</t>
        </is>
      </c>
      <c r="C15" s="58" t="n"/>
      <c r="D15" s="58" t="n">
        <v>3</v>
      </c>
      <c r="E15" s="58" t="inlineStr">
        <is>
          <t>Céréales</t>
        </is>
      </c>
      <c r="F15" s="58" t="inlineStr">
        <is>
          <t>Production</t>
        </is>
      </c>
      <c r="G15" s="80" t="n">
        <v>13725017.2</v>
      </c>
      <c r="H15" s="58" t="inlineStr">
        <is>
          <t>t</t>
        </is>
      </c>
      <c r="I15" s="58" t="n"/>
      <c r="J15" s="80" t="n">
        <v>13098233.9</v>
      </c>
      <c r="K15" s="58" t="inlineStr">
        <is>
          <t>t</t>
        </is>
      </c>
    </row>
    <row r="16">
      <c r="A16" s="58" t="inlineStr">
        <is>
          <t>1.11.2.11</t>
        </is>
      </c>
      <c r="B16" s="58" t="inlineStr">
        <is>
          <t>Orge d'hiver et escourgeon</t>
        </is>
      </c>
      <c r="C16" s="58" t="n"/>
      <c r="D16" s="58" t="n">
        <v>4</v>
      </c>
      <c r="E16" s="58" t="inlineStr">
        <is>
          <t>Céréales</t>
        </is>
      </c>
      <c r="F16" s="58" t="inlineStr">
        <is>
          <t>Production</t>
        </is>
      </c>
      <c r="G16" s="58" t="n">
        <v>9247366.300000001</v>
      </c>
      <c r="H16" s="58" t="inlineStr">
        <is>
          <t>t</t>
        </is>
      </c>
      <c r="I16" s="58" t="n"/>
      <c r="J16" s="58" t="n">
        <v>10064143</v>
      </c>
      <c r="K16" s="58" t="inlineStr">
        <is>
          <t>t</t>
        </is>
      </c>
    </row>
    <row r="17">
      <c r="A17" s="58" t="inlineStr">
        <is>
          <t>1.11.2.12</t>
        </is>
      </c>
      <c r="B17" s="58" t="inlineStr">
        <is>
          <t>Orge de printemps</t>
        </is>
      </c>
      <c r="C17" s="58" t="n"/>
      <c r="D17" s="58" t="n">
        <v>4</v>
      </c>
      <c r="E17" s="58" t="inlineStr">
        <is>
          <t>Céréales</t>
        </is>
      </c>
      <c r="F17" s="58" t="inlineStr">
        <is>
          <t>Production</t>
        </is>
      </c>
      <c r="G17" s="58" t="n">
        <v>4477650.9</v>
      </c>
      <c r="H17" s="58" t="inlineStr">
        <is>
          <t>t</t>
        </is>
      </c>
      <c r="I17" s="58" t="n"/>
      <c r="J17" s="58" t="n">
        <v>3034090.9</v>
      </c>
      <c r="K17" s="58" t="inlineStr">
        <is>
          <t>t</t>
        </is>
      </c>
    </row>
    <row r="18">
      <c r="A18" s="58" t="inlineStr">
        <is>
          <t>1.11.3</t>
        </is>
      </c>
      <c r="B18" s="58" t="inlineStr">
        <is>
          <t>Avoine</t>
        </is>
      </c>
      <c r="C18" s="58" t="n"/>
      <c r="D18" s="58" t="n">
        <v>3</v>
      </c>
      <c r="E18" s="58" t="inlineStr">
        <is>
          <t>Céréales</t>
        </is>
      </c>
      <c r="F18" s="58" t="inlineStr">
        <is>
          <t>Production</t>
        </is>
      </c>
      <c r="G18" s="80" t="n">
        <v>407159.1</v>
      </c>
      <c r="H18" s="58" t="inlineStr">
        <is>
          <t>t</t>
        </is>
      </c>
      <c r="I18" s="58" t="n"/>
      <c r="J18" s="80" t="n">
        <v>400103.1</v>
      </c>
      <c r="K18" s="58" t="inlineStr">
        <is>
          <t>t</t>
        </is>
      </c>
    </row>
    <row r="19">
      <c r="A19" s="58" t="inlineStr">
        <is>
          <t>1.11.3.11</t>
        </is>
      </c>
      <c r="B19" s="58" t="inlineStr">
        <is>
          <t>Avoine d'hiver</t>
        </is>
      </c>
      <c r="C19" s="58" t="n"/>
      <c r="D19" s="58" t="n">
        <v>4</v>
      </c>
      <c r="E19" s="58" t="inlineStr">
        <is>
          <t>Céréales</t>
        </is>
      </c>
      <c r="F19" s="58" t="inlineStr">
        <is>
          <t>Production</t>
        </is>
      </c>
      <c r="G19" s="58" t="n">
        <v>234650.8</v>
      </c>
      <c r="H19" s="58" t="inlineStr">
        <is>
          <t>t</t>
        </is>
      </c>
      <c r="I19" s="58" t="n"/>
      <c r="J19" s="58" t="n">
        <v>230480.9</v>
      </c>
      <c r="K19" s="58" t="inlineStr">
        <is>
          <t>t</t>
        </is>
      </c>
    </row>
    <row r="20">
      <c r="A20" s="58" t="inlineStr">
        <is>
          <t>1.11.3.12</t>
        </is>
      </c>
      <c r="B20" s="58" t="inlineStr">
        <is>
          <t>Avoine de printemps</t>
        </is>
      </c>
      <c r="C20" s="58" t="n"/>
      <c r="D20" s="58" t="n">
        <v>4</v>
      </c>
      <c r="E20" s="58" t="inlineStr">
        <is>
          <t>Céréales</t>
        </is>
      </c>
      <c r="F20" s="58" t="inlineStr">
        <is>
          <t>Production</t>
        </is>
      </c>
      <c r="G20" s="58" t="n">
        <v>172508.3</v>
      </c>
      <c r="H20" s="58" t="inlineStr">
        <is>
          <t>t</t>
        </is>
      </c>
      <c r="I20" s="58" t="n"/>
      <c r="J20" s="58" t="n">
        <v>169622.2</v>
      </c>
      <c r="K20" s="58" t="inlineStr">
        <is>
          <t>t</t>
        </is>
      </c>
    </row>
    <row r="21">
      <c r="A21" s="58" t="inlineStr">
        <is>
          <t>1.11.4</t>
        </is>
      </c>
      <c r="B21" s="58" t="inlineStr">
        <is>
          <t>Triticale</t>
        </is>
      </c>
      <c r="C21" s="58" t="n"/>
      <c r="D21" s="58" t="n">
        <v>3</v>
      </c>
      <c r="E21" s="58" t="inlineStr">
        <is>
          <t>Céréales</t>
        </is>
      </c>
      <c r="F21" s="58" t="inlineStr">
        <is>
          <t>Production</t>
        </is>
      </c>
      <c r="G21" s="80" t="n">
        <v>1660793</v>
      </c>
      <c r="H21" s="58" t="inlineStr">
        <is>
          <t>t</t>
        </is>
      </c>
      <c r="I21" s="58" t="n"/>
      <c r="J21" s="80" t="n">
        <v>1865633.2</v>
      </c>
      <c r="K21" s="58" t="inlineStr">
        <is>
          <t>t</t>
        </is>
      </c>
    </row>
    <row r="22">
      <c r="A22" s="58" t="inlineStr">
        <is>
          <t>1.11.5</t>
        </is>
      </c>
      <c r="B22" s="58" t="inlineStr">
        <is>
          <t>Seigle et méteil</t>
        </is>
      </c>
      <c r="C22" s="58" t="n"/>
      <c r="D22" s="58" t="n">
        <v>3</v>
      </c>
      <c r="E22" s="58" t="inlineStr">
        <is>
          <t>Céréales</t>
        </is>
      </c>
      <c r="F22" s="58" t="inlineStr">
        <is>
          <t>Production</t>
        </is>
      </c>
      <c r="G22" s="80" t="n">
        <v>136954.7</v>
      </c>
      <c r="H22" s="58" t="inlineStr">
        <is>
          <t>t</t>
        </is>
      </c>
      <c r="I22" s="58" t="n"/>
      <c r="J22" s="80" t="n">
        <v>123586.7</v>
      </c>
      <c r="K22" s="58" t="inlineStr">
        <is>
          <t>t</t>
        </is>
      </c>
    </row>
    <row r="23">
      <c r="A23" s="58" t="inlineStr">
        <is>
          <t>1.11.6</t>
        </is>
      </c>
      <c r="B23" s="58" t="inlineStr">
        <is>
          <t>Maïs grain et maïs semence</t>
        </is>
      </c>
      <c r="C23" s="58" t="n"/>
      <c r="D23" s="58" t="n">
        <v>3</v>
      </c>
      <c r="E23" s="58" t="inlineStr">
        <is>
          <t>Céréales</t>
        </is>
      </c>
      <c r="F23" s="58" t="inlineStr">
        <is>
          <t>Production</t>
        </is>
      </c>
      <c r="G23" s="198" t="n">
        <v>12996139.9</v>
      </c>
      <c r="H23" s="58" t="inlineStr">
        <is>
          <t>t</t>
        </is>
      </c>
      <c r="I23" s="58" t="n"/>
      <c r="J23" s="198" t="n">
        <v>13716048.4</v>
      </c>
      <c r="K23" s="58" t="inlineStr">
        <is>
          <t>t</t>
        </is>
      </c>
    </row>
    <row r="24">
      <c r="A24" s="58" t="inlineStr">
        <is>
          <t>1.11.6.11</t>
        </is>
      </c>
      <c r="B24" s="58" t="inlineStr">
        <is>
          <t>Maïs grain (yc maïs grain humide)</t>
        </is>
      </c>
      <c r="C24" s="58" t="n"/>
      <c r="D24" s="58" t="n">
        <v>4</v>
      </c>
      <c r="E24" s="58" t="inlineStr">
        <is>
          <t>Céréales</t>
        </is>
      </c>
      <c r="F24" s="58" t="inlineStr">
        <is>
          <t>Production</t>
        </is>
      </c>
      <c r="G24" s="80" t="n">
        <v>12762660.4</v>
      </c>
      <c r="H24" s="58" t="inlineStr">
        <is>
          <t>t</t>
        </is>
      </c>
      <c r="I24" s="58" t="n"/>
      <c r="J24" s="80" t="n">
        <v>13467469</v>
      </c>
      <c r="K24" s="58" t="inlineStr">
        <is>
          <t>t</t>
        </is>
      </c>
    </row>
    <row r="25">
      <c r="A25" s="58" t="inlineStr">
        <is>
          <t>1.11.6.11.1</t>
        </is>
      </c>
      <c r="B25" s="58" t="inlineStr">
        <is>
          <t>Maïs grain</t>
        </is>
      </c>
      <c r="C25" s="58" t="n"/>
      <c r="D25" s="58" t="n">
        <v>5</v>
      </c>
      <c r="E25" s="58" t="inlineStr">
        <is>
          <t>Céréales</t>
        </is>
      </c>
      <c r="F25" s="58" t="inlineStr">
        <is>
          <t>Production</t>
        </is>
      </c>
      <c r="G25" s="58" t="n">
        <v>12762660.4</v>
      </c>
      <c r="H25" s="58" t="inlineStr">
        <is>
          <t>t</t>
        </is>
      </c>
      <c r="I25" s="58" t="n"/>
      <c r="J25" s="58" t="n">
        <v>13467469</v>
      </c>
      <c r="K25" s="58" t="inlineStr">
        <is>
          <t>t</t>
        </is>
      </c>
    </row>
    <row r="26">
      <c r="A26" s="58" t="inlineStr">
        <is>
          <t>1.11.6.11.1.11</t>
        </is>
      </c>
      <c r="B26" s="58" t="inlineStr">
        <is>
          <t>Maïs grain irrigué</t>
        </is>
      </c>
      <c r="C26" s="58" t="n"/>
      <c r="D26" s="58" t="n">
        <v>6</v>
      </c>
      <c r="E26" s="58" t="inlineStr">
        <is>
          <t>Céréales</t>
        </is>
      </c>
      <c r="F26" s="58" t="inlineStr">
        <is>
          <t>Production</t>
        </is>
      </c>
      <c r="G26" s="58" t="n">
        <v>5649464.5</v>
      </c>
      <c r="H26" s="58" t="inlineStr">
        <is>
          <t>t</t>
        </is>
      </c>
      <c r="I26" s="58" t="n"/>
      <c r="J26" s="58" t="n">
        <v>6446290.5</v>
      </c>
      <c r="K26" s="58" t="inlineStr">
        <is>
          <t>t</t>
        </is>
      </c>
    </row>
    <row r="27">
      <c r="A27" s="58" t="inlineStr">
        <is>
          <t>1.11.6.11.1.12</t>
        </is>
      </c>
      <c r="B27" s="58" t="inlineStr">
        <is>
          <t>Maïs grain non irrigué</t>
        </is>
      </c>
      <c r="C27" s="58" t="n"/>
      <c r="D27" s="58" t="n">
        <v>6</v>
      </c>
      <c r="E27" s="58" t="inlineStr">
        <is>
          <t>Céréales</t>
        </is>
      </c>
      <c r="F27" s="58" t="inlineStr">
        <is>
          <t>Production</t>
        </is>
      </c>
      <c r="G27" s="58" t="n">
        <v>7113195.9</v>
      </c>
      <c r="H27" s="58" t="inlineStr">
        <is>
          <t>t</t>
        </is>
      </c>
      <c r="I27" s="58" t="n"/>
      <c r="J27" s="58" t="n">
        <v>7021178.5</v>
      </c>
      <c r="K27" s="58" t="inlineStr">
        <is>
          <t>t</t>
        </is>
      </c>
    </row>
    <row r="28">
      <c r="A28" s="58" t="inlineStr">
        <is>
          <t>1.11.6.12</t>
        </is>
      </c>
      <c r="B28" s="58" t="inlineStr">
        <is>
          <t>Maïs semence</t>
        </is>
      </c>
      <c r="C28" s="58" t="n"/>
      <c r="D28" s="58" t="n">
        <v>4</v>
      </c>
      <c r="E28" s="58" t="inlineStr">
        <is>
          <t>Céréales</t>
        </is>
      </c>
      <c r="F28" s="58" t="inlineStr">
        <is>
          <t>Production</t>
        </is>
      </c>
      <c r="G28" s="80" t="n">
        <v>233479.5</v>
      </c>
      <c r="H28" s="58" t="inlineStr">
        <is>
          <t>t</t>
        </is>
      </c>
      <c r="I28" s="58" t="n"/>
      <c r="J28" s="80" t="n">
        <v>248579.4</v>
      </c>
      <c r="K28" s="58" t="inlineStr">
        <is>
          <t>t</t>
        </is>
      </c>
    </row>
    <row r="29">
      <c r="A29" s="58" t="inlineStr">
        <is>
          <t>1.11.7</t>
        </is>
      </c>
      <c r="B29" s="58" t="inlineStr">
        <is>
          <t>Sorgho grain</t>
        </is>
      </c>
      <c r="C29" s="58" t="n"/>
      <c r="D29" s="58" t="n">
        <v>3</v>
      </c>
      <c r="E29" s="58" t="inlineStr">
        <is>
          <t>Céréales</t>
        </is>
      </c>
      <c r="F29" s="58" t="inlineStr">
        <is>
          <t>Production</t>
        </is>
      </c>
      <c r="G29" s="58" t="n">
        <v>427878.7</v>
      </c>
      <c r="H29" s="58" t="inlineStr">
        <is>
          <t>t</t>
        </is>
      </c>
      <c r="I29" s="58" t="n"/>
      <c r="J29" s="58" t="n">
        <v>278463.4</v>
      </c>
      <c r="K29" s="58" t="inlineStr">
        <is>
          <t>t</t>
        </is>
      </c>
    </row>
    <row r="30">
      <c r="A30" s="58" t="inlineStr">
        <is>
          <t>1.11.8</t>
        </is>
      </c>
      <c r="B30" s="58" t="inlineStr">
        <is>
          <t>Riz</t>
        </is>
      </c>
      <c r="C30" s="58" t="n"/>
      <c r="D30" s="58" t="n">
        <v>3</v>
      </c>
      <c r="E30" s="58" t="inlineStr">
        <is>
          <t>Céréales</t>
        </is>
      </c>
      <c r="F30" s="58" t="inlineStr">
        <is>
          <t>Production</t>
        </is>
      </c>
      <c r="G30" s="198" t="n">
        <v>84515.39999999999</v>
      </c>
      <c r="H30" s="58" t="inlineStr">
        <is>
          <t>t</t>
        </is>
      </c>
      <c r="I30" s="58" t="n"/>
      <c r="J30" s="198" t="n">
        <v>80858.2</v>
      </c>
      <c r="K30" s="58" t="inlineStr">
        <is>
          <t>t</t>
        </is>
      </c>
    </row>
    <row r="31">
      <c r="A31" s="58" t="inlineStr">
        <is>
          <t>1.11.8.11</t>
        </is>
      </c>
      <c r="B31" s="58" t="inlineStr">
        <is>
          <t>Riz indica</t>
        </is>
      </c>
      <c r="C31" s="58" t="n"/>
      <c r="D31" s="58" t="n">
        <v>4</v>
      </c>
      <c r="E31" s="58" t="inlineStr">
        <is>
          <t>Céréales</t>
        </is>
      </c>
      <c r="F31" s="58" t="inlineStr">
        <is>
          <t>Production</t>
        </is>
      </c>
      <c r="G31" s="80" t="n">
        <v>11201</v>
      </c>
      <c r="H31" s="58" t="inlineStr">
        <is>
          <t>t</t>
        </is>
      </c>
      <c r="I31" s="58" t="n"/>
      <c r="J31" s="80" t="n">
        <v>9331.200000000001</v>
      </c>
      <c r="K31" s="58" t="inlineStr">
        <is>
          <t>t</t>
        </is>
      </c>
    </row>
    <row r="32">
      <c r="A32" s="58" t="inlineStr">
        <is>
          <t>1.11.8.19</t>
        </is>
      </c>
      <c r="B32" s="58" t="inlineStr">
        <is>
          <t>Autres riz (Japonica)</t>
        </is>
      </c>
      <c r="C32" s="58" t="n"/>
      <c r="D32" s="58" t="n">
        <v>4</v>
      </c>
      <c r="E32" s="58" t="inlineStr">
        <is>
          <t>Céréales</t>
        </is>
      </c>
      <c r="F32" s="58" t="inlineStr">
        <is>
          <t>Production</t>
        </is>
      </c>
      <c r="G32" s="80" t="n">
        <v>73314.39999999999</v>
      </c>
      <c r="H32" s="58" t="inlineStr">
        <is>
          <t>t</t>
        </is>
      </c>
      <c r="I32" s="58" t="n"/>
      <c r="J32" s="80" t="n">
        <v>71527</v>
      </c>
      <c r="K32" s="58" t="inlineStr">
        <is>
          <t>t</t>
        </is>
      </c>
    </row>
    <row r="33">
      <c r="A33" s="58" t="inlineStr">
        <is>
          <t>1.11.9</t>
        </is>
      </c>
      <c r="B33" s="58" t="inlineStr">
        <is>
          <t>Autres céréales, n.c.a. niv. 1</t>
        </is>
      </c>
      <c r="C33" s="58" t="n"/>
      <c r="D33" s="58" t="n">
        <v>3</v>
      </c>
      <c r="E33" s="58" t="inlineStr">
        <is>
          <t>Céréales</t>
        </is>
      </c>
      <c r="F33" s="58" t="inlineStr">
        <is>
          <t>Production</t>
        </is>
      </c>
      <c r="G33" s="58" t="n">
        <v>686741.3</v>
      </c>
      <c r="H33" s="58" t="inlineStr">
        <is>
          <t>t</t>
        </is>
      </c>
      <c r="I33" s="58" t="n"/>
      <c r="J33" s="58" t="n">
        <v>403369.6</v>
      </c>
      <c r="K33" s="58" t="inlineStr">
        <is>
          <t>t</t>
        </is>
      </c>
    </row>
    <row r="34">
      <c r="A34" s="58" t="inlineStr">
        <is>
          <t>1.11.9.11</t>
        </is>
      </c>
      <c r="B34" s="58" t="inlineStr">
        <is>
          <t>Autres céréales non mélangées</t>
        </is>
      </c>
      <c r="C34" s="58" t="n"/>
      <c r="D34" s="58" t="n">
        <v>4</v>
      </c>
      <c r="E34" s="58" t="inlineStr">
        <is>
          <t>Céréales</t>
        </is>
      </c>
      <c r="F34" s="58" t="inlineStr">
        <is>
          <t>Production</t>
        </is>
      </c>
      <c r="G34" s="80" t="n">
        <v>229413.3</v>
      </c>
      <c r="H34" s="58" t="inlineStr">
        <is>
          <t>t</t>
        </is>
      </c>
      <c r="I34" s="58" t="n"/>
      <c r="J34" s="80" t="n">
        <v>206387.1</v>
      </c>
      <c r="K34" s="58" t="inlineStr">
        <is>
          <t>t</t>
        </is>
      </c>
    </row>
    <row r="35">
      <c r="A35" s="58" t="inlineStr">
        <is>
          <t>1.11.9.12</t>
        </is>
      </c>
      <c r="B35" s="58" t="inlineStr">
        <is>
          <t>Mélanges de céréales, hors méteil</t>
        </is>
      </c>
      <c r="C35" s="58" t="n"/>
      <c r="D35" s="58" t="n">
        <v>4</v>
      </c>
      <c r="E35" s="58" t="inlineStr">
        <is>
          <t>Céréales</t>
        </is>
      </c>
      <c r="F35" s="58" t="inlineStr">
        <is>
          <t>Production</t>
        </is>
      </c>
      <c r="G35" s="80" t="n">
        <v>457328</v>
      </c>
      <c r="H35" s="58" t="inlineStr">
        <is>
          <t>t</t>
        </is>
      </c>
      <c r="I35" s="58" t="n"/>
      <c r="J35" s="80" t="n">
        <v>196982.5</v>
      </c>
      <c r="K35" s="58" t="inlineStr">
        <is>
          <t>t</t>
        </is>
      </c>
    </row>
  </sheetData>
  <pageMargins left="0.7" right="0.7" top="0.75" bottom="0.75" header="0.3" footer="0.3"/>
</worksheet>
</file>

<file path=xl/worksheets/sheet18.xml><?xml version="1.0" encoding="utf-8"?>
<worksheet xmlns="http://schemas.openxmlformats.org/spreadsheetml/2006/main">
  <sheetPr>
    <tabColor rgb="FF4BACC6"/>
    <outlinePr summaryBelow="1" summaryRight="1"/>
    <pageSetUpPr/>
  </sheetPr>
  <dimension ref="B2:D15"/>
  <sheetViews>
    <sheetView workbookViewId="0">
      <selection activeCell="C10" sqref="C10"/>
    </sheetView>
  </sheetViews>
  <sheetFormatPr baseColWidth="10" defaultRowHeight="14.4"/>
  <sheetData>
    <row r="2">
      <c r="B2" s="150" t="inlineStr">
        <is>
          <t>Source</t>
        </is>
      </c>
      <c r="C2" s="150" t="inlineStr">
        <is>
          <t>ARVALIS - 1ère réunion bilatérale RefFlux</t>
        </is>
      </c>
    </row>
    <row r="4">
      <c r="B4" s="52" t="inlineStr">
        <is>
          <t>Sorgho grain</t>
        </is>
      </c>
      <c r="C4" t="n">
        <v>2015</v>
      </c>
      <c r="D4" t="n">
        <v>2019</v>
      </c>
    </row>
    <row r="5">
      <c r="B5" s="52" t="inlineStr">
        <is>
          <t>Surface (ha)</t>
        </is>
      </c>
      <c r="C5" s="132" t="n">
        <v>40000</v>
      </c>
      <c r="D5" s="132" t="n">
        <v>60000</v>
      </c>
    </row>
    <row r="6">
      <c r="B6" s="52" t="inlineStr">
        <is>
          <t>Rendement (t/ha)</t>
        </is>
      </c>
      <c r="C6" t="n">
        <v>5</v>
      </c>
      <c r="D6" t="n">
        <v>5</v>
      </c>
    </row>
    <row r="7">
      <c r="B7" s="52" t="inlineStr">
        <is>
          <t>Production (t)</t>
        </is>
      </c>
      <c r="C7" s="35">
        <f>C5*C6</f>
        <v/>
      </c>
      <c r="D7" s="35">
        <f>D5*D6</f>
        <v/>
      </c>
    </row>
    <row r="9">
      <c r="B9" s="150" t="inlineStr">
        <is>
          <t>Source</t>
        </is>
      </c>
      <c r="C9" s="150" t="inlineStr">
        <is>
          <t>FNPSMS - Rapports d'activités 2015-2016 et 2018-2019</t>
        </is>
      </c>
    </row>
    <row r="11">
      <c r="B11" s="52" t="inlineStr">
        <is>
          <t>Sorgho grain semence</t>
        </is>
      </c>
      <c r="C11" t="n">
        <v>2016</v>
      </c>
      <c r="D11" t="n">
        <v>2019</v>
      </c>
    </row>
    <row r="12">
      <c r="B12" s="52" t="inlineStr">
        <is>
          <t>Surface (ha)</t>
        </is>
      </c>
      <c r="C12" t="n">
        <v>250</v>
      </c>
      <c r="D12" t="n">
        <v>490</v>
      </c>
    </row>
    <row r="13">
      <c r="B13" s="52" t="inlineStr">
        <is>
          <t>Production (t)</t>
        </is>
      </c>
      <c r="C13" s="35">
        <f>C12*C6</f>
        <v/>
      </c>
      <c r="D13" s="35">
        <f>D12*D6</f>
        <v/>
      </c>
    </row>
    <row r="15">
      <c r="C15" s="52" t="inlineStr">
        <is>
          <t>Dans son Rapport d'activité 2016, la FNPSMS annonce que la surface de sorgho-grain semence a été en net recul par rapport à 2015. La valeur de 2016 servira donc de minimum.</t>
        </is>
      </c>
    </row>
  </sheetData>
  <pageMargins left="0.7" right="0.7" top="0.75" bottom="0.75" header="0.3" footer="0.3"/>
</worksheet>
</file>

<file path=xl/worksheets/sheet19.xml><?xml version="1.0" encoding="utf-8"?>
<worksheet xmlns="http://schemas.openxmlformats.org/spreadsheetml/2006/main">
  <sheetPr>
    <tabColor rgb="FF4BACC6"/>
    <outlinePr summaryBelow="1" summaryRight="1"/>
    <pageSetUpPr/>
  </sheetPr>
  <dimension ref="A1:P2104"/>
  <sheetViews>
    <sheetView workbookViewId="0">
      <selection activeCell="E9" sqref="E9"/>
    </sheetView>
  </sheetViews>
  <sheetFormatPr baseColWidth="10" defaultColWidth="8.88671875" defaultRowHeight="14.4"/>
  <cols>
    <col width="8.88671875" customWidth="1" style="56" min="1" max="1"/>
    <col width="19" customWidth="1" style="56" min="2" max="2"/>
    <col width="19.33203125" customWidth="1" style="56" min="3" max="3"/>
    <col width="18.109375" customWidth="1" style="56" min="4" max="4"/>
    <col width="22.109375" customWidth="1" style="56" min="5" max="5"/>
    <col width="8.88671875" customWidth="1" style="56" min="6" max="8"/>
    <col width="17.44140625" customWidth="1" style="56" min="9" max="9"/>
    <col width="8.88671875" customWidth="1" style="56" min="10" max="10"/>
    <col width="17" customWidth="1" style="56" min="11" max="11"/>
    <col width="8.5546875" customWidth="1" style="56" min="12" max="12"/>
    <col width="14.6640625" customWidth="1" style="56" min="13" max="13"/>
    <col width="8.88671875" customWidth="1" style="56" min="14" max="16384"/>
  </cols>
  <sheetData>
    <row r="1" ht="20.1" customFormat="1" customHeight="1" s="55">
      <c r="A1" s="54" t="inlineStr">
        <is>
          <t>Données de la source n°2 - Prodcom</t>
        </is>
      </c>
    </row>
    <row r="2">
      <c r="A2" s="56" t="inlineStr">
        <is>
          <t>(production de produits transformés)</t>
        </is>
      </c>
    </row>
    <row r="4">
      <c r="A4" s="57" t="inlineStr">
        <is>
          <t>CD_PRODCOM</t>
        </is>
      </c>
      <c r="B4" s="57" t="inlineStr">
        <is>
          <t>CD_PRODCOM_UNIT</t>
        </is>
      </c>
      <c r="C4" s="57" t="inlineStr">
        <is>
          <t>TX_PRODCOM_UNIT</t>
        </is>
      </c>
      <c r="D4" s="57" t="inlineStr">
        <is>
          <t>CD_INTRASTAT</t>
        </is>
      </c>
      <c r="E4" s="57" t="inlineStr">
        <is>
          <t>TX_PRODCOM_FR</t>
        </is>
      </c>
      <c r="F4" s="57" t="inlineStr">
        <is>
          <t>Filière(s)</t>
        </is>
      </c>
      <c r="G4" s="58" t="inlineStr">
        <is>
          <t>utilisé</t>
        </is>
      </c>
      <c r="H4" s="59" t="inlineStr">
        <is>
          <t>Valeur 2015</t>
        </is>
      </c>
      <c r="I4" s="59" t="inlineStr">
        <is>
          <t>Unité</t>
        </is>
      </c>
      <c r="K4" s="59" t="inlineStr">
        <is>
          <t>Valeur 2019</t>
        </is>
      </c>
      <c r="L4" s="59" t="inlineStr">
        <is>
          <t>Unité</t>
        </is>
      </c>
    </row>
    <row r="5">
      <c r="A5" s="57" t="n">
        <v>10311300</v>
      </c>
      <c r="B5" s="58" t="n">
        <v>1500</v>
      </c>
      <c r="C5" s="58" t="inlineStr">
        <is>
          <t>kg</t>
        </is>
      </c>
      <c r="D5" s="58" t="inlineStr">
        <is>
          <t>1105[.10 + .20]</t>
        </is>
      </c>
      <c r="E5" s="58" t="inlineStr">
        <is>
          <t>Pommes de terre déshydratées sous forme de farine, de poudre, de flocons, de granulés ou de pellets</t>
        </is>
      </c>
      <c r="F5" s="58" t="inlineStr">
        <is>
          <t>Céréales</t>
        </is>
      </c>
      <c r="G5" s="58" t="n">
        <v>0</v>
      </c>
      <c r="H5" s="60" t="e">
        <v>#N/A</v>
      </c>
      <c r="I5" s="60" t="e">
        <v>#N/A</v>
      </c>
      <c r="J5" s="56" t="inlineStr">
        <is>
          <t xml:space="preserve"> </t>
        </is>
      </c>
      <c r="K5" s="60" t="e">
        <v>#N/A</v>
      </c>
      <c r="L5" s="60" t="e">
        <v>#N/A</v>
      </c>
      <c r="M5" s="58" t="n"/>
      <c r="N5" s="58" t="n"/>
    </row>
    <row r="6">
      <c r="A6" s="57" t="n">
        <v>10311430</v>
      </c>
      <c r="B6" s="58" t="n">
        <v>1500</v>
      </c>
      <c r="C6" s="58" t="inlineStr">
        <is>
          <t>kg</t>
        </is>
      </c>
      <c r="D6" s="58" t="inlineStr">
        <is>
          <t>2005 20 10</t>
        </is>
      </c>
      <c r="E6" s="58" t="inlineStr">
        <is>
          <t>Pommes de terre préparées ou conservées, sous forme de farine, semoule ou flocons (à l'exclusion des chips et des produits congelés ou surgelés, ou préparés ou conservés au vinaigre ou à l'acide acétique)</t>
        </is>
      </c>
      <c r="F6" s="58" t="inlineStr">
        <is>
          <t>Céréales</t>
        </is>
      </c>
      <c r="G6" s="58" t="n">
        <v>0</v>
      </c>
      <c r="H6" s="60" t="e">
        <v>#N/A</v>
      </c>
      <c r="I6" s="60" t="e">
        <v>#N/A</v>
      </c>
      <c r="J6" s="56" t="inlineStr">
        <is>
          <t xml:space="preserve"> </t>
        </is>
      </c>
      <c r="K6" s="60" t="e">
        <v>#N/A</v>
      </c>
      <c r="L6" s="60" t="e">
        <v>#N/A</v>
      </c>
      <c r="M6" s="58" t="n"/>
      <c r="N6" s="58" t="n"/>
    </row>
    <row r="7">
      <c r="A7" s="57" t="n">
        <v>10611100</v>
      </c>
      <c r="B7" s="58" t="n">
        <v>1500</v>
      </c>
      <c r="C7" s="58" t="inlineStr">
        <is>
          <t>kg</t>
        </is>
      </c>
      <c r="D7" s="58" t="inlineStr">
        <is>
          <t>1006[.20(.11 + .13 + .15 + .17 + .92 + .94 + .96 + .98)]</t>
        </is>
      </c>
      <c r="E7" s="58" t="inlineStr">
        <is>
          <t>Riz décortiqué (riz cargo ou riz brun)</t>
        </is>
      </c>
      <c r="F7" s="58" t="inlineStr">
        <is>
          <t>Céréales</t>
        </is>
      </c>
      <c r="G7" s="58" t="n">
        <v>1</v>
      </c>
      <c r="H7" s="80" t="n">
        <v>6130119</v>
      </c>
      <c r="I7" s="58" t="inlineStr">
        <is>
          <t>kg</t>
        </is>
      </c>
      <c r="K7" s="1749" t="e">
        <v>#N/A</v>
      </c>
      <c r="L7" s="60" t="e">
        <v>#N/A</v>
      </c>
      <c r="M7" s="58" t="n"/>
      <c r="N7" s="58" t="n"/>
    </row>
    <row r="8">
      <c r="A8" s="57" t="n">
        <v>10611230</v>
      </c>
      <c r="B8" s="58" t="n">
        <v>1500</v>
      </c>
      <c r="C8" s="58" t="inlineStr">
        <is>
          <t>kg</t>
        </is>
      </c>
      <c r="D8" s="58" t="inlineStr">
        <is>
          <t>1006[.30(.21 + .23 + .25 + .27 + .42 + .44 + .46 + .48 + .61 + .63 + .65 + .67 + .92 + .94 + .96 + .98)]</t>
        </is>
      </c>
      <c r="E8" s="58" t="inlineStr">
        <is>
          <t>Riz semi-blanchi ou blanchi, même poli ou glacé</t>
        </is>
      </c>
      <c r="F8" s="58" t="inlineStr">
        <is>
          <t>Céréales</t>
        </is>
      </c>
      <c r="G8" s="58" t="n">
        <v>1</v>
      </c>
      <c r="H8" s="80" t="n">
        <v>141970861</v>
      </c>
      <c r="I8" s="58" t="inlineStr">
        <is>
          <t>kg</t>
        </is>
      </c>
      <c r="K8" s="80" t="n">
        <v>132755408</v>
      </c>
      <c r="L8" s="58" t="inlineStr">
        <is>
          <t>kg</t>
        </is>
      </c>
      <c r="M8" s="58" t="n"/>
      <c r="N8" s="58" t="n"/>
    </row>
    <row r="9">
      <c r="A9" s="57" t="n">
        <v>10611250</v>
      </c>
      <c r="B9" s="58" t="n">
        <v>1500</v>
      </c>
      <c r="C9" s="58" t="inlineStr">
        <is>
          <t>kg</t>
        </is>
      </c>
      <c r="D9" s="58" t="inlineStr">
        <is>
          <t>1006 40</t>
        </is>
      </c>
      <c r="E9" s="58" t="inlineStr">
        <is>
          <t>Riz en brisures</t>
        </is>
      </c>
      <c r="F9" s="58" t="inlineStr">
        <is>
          <t>Céréales</t>
        </is>
      </c>
      <c r="G9" s="58" t="n">
        <v>1</v>
      </c>
      <c r="H9" s="80" t="n">
        <v>25051696</v>
      </c>
      <c r="I9" s="58" t="inlineStr">
        <is>
          <t>kg</t>
        </is>
      </c>
      <c r="K9" s="1749" t="e">
        <v>#N/A</v>
      </c>
      <c r="L9" s="60" t="e">
        <v>#N/A</v>
      </c>
      <c r="M9" s="58" t="n"/>
      <c r="N9" s="58" t="n"/>
    </row>
    <row r="10">
      <c r="A10" s="57" t="n">
        <v>10612100</v>
      </c>
      <c r="B10" s="58" t="n">
        <v>1500</v>
      </c>
      <c r="C10" s="58" t="inlineStr">
        <is>
          <t>kg</t>
        </is>
      </c>
      <c r="D10" s="58" t="inlineStr">
        <is>
          <t>1101[.00(.11 + .15 + .90)]</t>
        </is>
      </c>
      <c r="E10" s="58" t="inlineStr">
        <is>
          <t>Farines de froment (blé) ou de méteil</t>
        </is>
      </c>
      <c r="F10" s="58" t="inlineStr">
        <is>
          <t>Céréales</t>
        </is>
      </c>
      <c r="G10" s="58" t="n">
        <v>1</v>
      </c>
      <c r="H10" s="58" t="n">
        <v>4391434609</v>
      </c>
      <c r="I10" s="58" t="inlineStr">
        <is>
          <t>kg</t>
        </is>
      </c>
      <c r="K10" s="58" t="n">
        <v>3947723392</v>
      </c>
      <c r="L10" s="58" t="inlineStr">
        <is>
          <t>kg</t>
        </is>
      </c>
      <c r="M10" s="58" t="n"/>
      <c r="N10" s="58" t="n"/>
    </row>
    <row r="11">
      <c r="A11" s="57" t="n">
        <v>10612200</v>
      </c>
      <c r="B11" s="58" t="n">
        <v>1500</v>
      </c>
      <c r="C11" s="58" t="inlineStr">
        <is>
          <t>kg</t>
        </is>
      </c>
      <c r="D11" s="58" t="inlineStr">
        <is>
          <t>1102[.20(.10 + .90) + .90(.10 + .30 + .50 + .70 + .90)]</t>
        </is>
      </c>
      <c r="E11" s="58" t="inlineStr">
        <is>
          <t>Farine de céréales autres que le froment ou le méteil</t>
        </is>
      </c>
      <c r="F11" s="58" t="inlineStr">
        <is>
          <t>Céréales</t>
        </is>
      </c>
      <c r="G11" s="58" t="n">
        <v>1</v>
      </c>
      <c r="H11" s="58" t="n">
        <v>98763996</v>
      </c>
      <c r="I11" s="58" t="inlineStr">
        <is>
          <t>kg</t>
        </is>
      </c>
      <c r="K11" s="58" t="n">
        <v>129739152</v>
      </c>
      <c r="L11" s="58" t="inlineStr">
        <is>
          <t>kg</t>
        </is>
      </c>
      <c r="M11" s="58" t="n"/>
      <c r="N11" s="58" t="n"/>
    </row>
    <row r="12">
      <c r="A12" s="57" t="n">
        <v>10612400</v>
      </c>
      <c r="B12" s="58" t="n">
        <v>1500</v>
      </c>
      <c r="C12" s="58" t="inlineStr">
        <is>
          <t>kg</t>
        </is>
      </c>
      <c r="D12" s="58" t="inlineStr">
        <is>
          <t>1901 20</t>
        </is>
      </c>
      <c r="E12" s="58" t="inlineStr">
        <is>
          <t>Mélanges et pâtes pour la préparation de pains, gâteaux, pâtisseries, pain croustillant (dit Knäckebrot), biscuits, gaufres, gaufrettes, biscottes, pain grillé et produits similaires grillés et d'autres produits de la boulangerie, de la pâtisserie ou de la biscuiterie</t>
        </is>
      </c>
      <c r="F12" s="58" t="inlineStr">
        <is>
          <t>Céréales (farines) + Oléoprotéagineux (farines) ? + Œufs ? + Lait (beurre et lait) ? + Sucre ? (= mélanges pour faire une pâte)</t>
        </is>
      </c>
      <c r="G12" s="58" t="n">
        <v>1</v>
      </c>
      <c r="H12" s="58" t="n">
        <v>143967085</v>
      </c>
      <c r="I12" s="58" t="inlineStr">
        <is>
          <t>kg</t>
        </is>
      </c>
      <c r="K12" s="58" t="n">
        <v>151635595</v>
      </c>
      <c r="L12" s="58" t="inlineStr">
        <is>
          <t>kg</t>
        </is>
      </c>
      <c r="M12" s="58" t="n"/>
      <c r="N12" s="58" t="n"/>
    </row>
    <row r="13">
      <c r="A13" s="57" t="n">
        <v>10613133</v>
      </c>
      <c r="B13" s="58" t="n">
        <v>1500</v>
      </c>
      <c r="C13" s="58" t="inlineStr">
        <is>
          <t>kg</t>
        </is>
      </c>
      <c r="D13" s="58" t="inlineStr">
        <is>
          <t>1103 11 10</t>
        </is>
      </c>
      <c r="E13" s="58" t="inlineStr">
        <is>
          <t>Gruaux et semoules de froment (blé) dur</t>
        </is>
      </c>
      <c r="F13" s="58" t="inlineStr">
        <is>
          <t>Céréales</t>
        </is>
      </c>
      <c r="G13" s="58" t="n">
        <v>1</v>
      </c>
      <c r="H13" s="58" t="n">
        <v>234125316</v>
      </c>
      <c r="I13" s="58" t="inlineStr">
        <is>
          <t>kg</t>
        </is>
      </c>
      <c r="K13" s="58" t="n">
        <v>149331919</v>
      </c>
      <c r="L13" s="58" t="inlineStr">
        <is>
          <t>kg</t>
        </is>
      </c>
      <c r="M13" s="58" t="n"/>
      <c r="N13" s="58" t="n"/>
    </row>
    <row r="14">
      <c r="A14" s="57" t="n">
        <v>10613135</v>
      </c>
      <c r="B14" s="58" t="n">
        <v>1500</v>
      </c>
      <c r="C14" s="58" t="inlineStr">
        <is>
          <t>kg</t>
        </is>
      </c>
      <c r="D14" s="58" t="inlineStr">
        <is>
          <t>1103 11 90</t>
        </is>
      </c>
      <c r="E14" s="58" t="inlineStr">
        <is>
          <t>Gruaux et semoules de froment (blé) tendre et d'épeautre</t>
        </is>
      </c>
      <c r="F14" s="58" t="inlineStr">
        <is>
          <t>Céréales</t>
        </is>
      </c>
      <c r="G14" s="58" t="n">
        <v>1</v>
      </c>
      <c r="H14" s="58" t="n">
        <v>1075748</v>
      </c>
      <c r="I14" s="58" t="inlineStr">
        <is>
          <t>kg</t>
        </is>
      </c>
      <c r="K14" s="60" t="e">
        <v>#N/A</v>
      </c>
      <c r="L14" s="60" t="e">
        <v>#N/A</v>
      </c>
      <c r="M14" s="58" t="n"/>
      <c r="N14" s="58" t="n"/>
    </row>
    <row r="15">
      <c r="A15" s="57" t="n">
        <v>10613230</v>
      </c>
      <c r="B15" s="58" t="n">
        <v>1500</v>
      </c>
      <c r="C15" s="58" t="inlineStr">
        <is>
          <t>kg</t>
        </is>
      </c>
      <c r="D15" s="58" t="inlineStr">
        <is>
          <t>1103[.13(.10 + .90) + .19(.20 + .40 + .50 + .90)]</t>
        </is>
      </c>
      <c r="E15" s="58" t="inlineStr">
        <is>
          <t>Gruaux et semoules d'avoine, de maïs, de riz, de seigle, d'orge et d'autres céréales (à l'exclusion du froment [blé])</t>
        </is>
      </c>
      <c r="F15" s="58" t="inlineStr">
        <is>
          <t>Céréales</t>
        </is>
      </c>
      <c r="G15" s="58" t="n">
        <v>1</v>
      </c>
      <c r="H15" s="58" t="n">
        <v>163055499</v>
      </c>
      <c r="I15" s="58" t="inlineStr">
        <is>
          <t>kg</t>
        </is>
      </c>
      <c r="K15" s="58" t="n">
        <v>113181789</v>
      </c>
      <c r="L15" s="58" t="inlineStr">
        <is>
          <t>kg</t>
        </is>
      </c>
      <c r="M15" s="58" t="n"/>
      <c r="N15" s="58" t="n"/>
    </row>
    <row r="16">
      <c r="A16" s="57" t="n">
        <v>10613240</v>
      </c>
      <c r="B16" s="58" t="n">
        <v>1500</v>
      </c>
      <c r="C16" s="58" t="inlineStr">
        <is>
          <t>kg</t>
        </is>
      </c>
      <c r="D16" s="58" t="inlineStr">
        <is>
          <t>1103 20 60</t>
        </is>
      </c>
      <c r="E16" s="58" t="inlineStr">
        <is>
          <t>Agglomérés de froment (blé), sous forme de pellets</t>
        </is>
      </c>
      <c r="F16" s="58" t="inlineStr">
        <is>
          <t>Céréales</t>
        </is>
      </c>
      <c r="G16" s="58" t="n">
        <v>1</v>
      </c>
      <c r="H16" s="60" t="e">
        <v>#N/A</v>
      </c>
      <c r="I16" s="60" t="e">
        <v>#N/A</v>
      </c>
      <c r="K16" s="60" t="e">
        <v>#N/A</v>
      </c>
      <c r="L16" s="60" t="e">
        <v>#N/A</v>
      </c>
      <c r="M16" s="58" t="n"/>
      <c r="N16" s="58" t="n"/>
    </row>
    <row r="17">
      <c r="A17" s="57" t="n">
        <v>10613250</v>
      </c>
      <c r="B17" s="58" t="n">
        <v>1500</v>
      </c>
      <c r="C17" s="58" t="inlineStr">
        <is>
          <t>kg</t>
        </is>
      </c>
      <c r="D17" s="58" t="inlineStr">
        <is>
          <t>1103[.20(.25 + .30 + .40 + .50 + .90)]</t>
        </is>
      </c>
      <c r="E17" s="58" t="inlineStr">
        <is>
          <t>Agglomérés d'avoine, de maïs, de riz, de seigle, d'orge et d'autres céréales (à l'exclusion du froment [blé])</t>
        </is>
      </c>
      <c r="F17" s="58" t="inlineStr">
        <is>
          <t>Céréales</t>
        </is>
      </c>
      <c r="G17" s="58" t="n">
        <v>1</v>
      </c>
      <c r="H17" s="60" t="e">
        <v>#N/A</v>
      </c>
      <c r="I17" s="60" t="e">
        <v>#N/A</v>
      </c>
      <c r="K17" s="60" t="e">
        <v>#N/A</v>
      </c>
      <c r="L17" s="60" t="e">
        <v>#N/A</v>
      </c>
      <c r="M17" s="58" t="n"/>
      <c r="N17" s="58" t="n"/>
    </row>
    <row r="18">
      <c r="A18" s="57" t="n">
        <v>10613333</v>
      </c>
      <c r="B18" s="58" t="n">
        <v>1500</v>
      </c>
      <c r="C18" s="58" t="inlineStr">
        <is>
          <t>kg</t>
        </is>
      </c>
      <c r="D18" s="58" t="inlineStr">
        <is>
          <t>1104[.12(.10 + .90) + .19(.10 + .30 + .50 + .61 + .69 + .91 + .99) + .22(.40 + .50 + .95) + .23(.40 + .98) + .29(.04 + .05 + .08 + .17 + .30 + .51 + .55 + .59 + .81 + .85 + .89)]</t>
        </is>
      </c>
      <c r="E18" s="58" t="inlineStr">
        <is>
          <t>Grains de céréales, aplatis, en flocons, mondés, perlés, tranchés ou concassés (à l'exclusion des grains de riz)</t>
        </is>
      </c>
      <c r="F18" s="58" t="inlineStr">
        <is>
          <t>Céréales</t>
        </is>
      </c>
      <c r="G18" s="58" t="n">
        <v>1</v>
      </c>
      <c r="H18" s="58" t="n">
        <v>6570504</v>
      </c>
      <c r="I18" s="58" t="inlineStr">
        <is>
          <t>kg</t>
        </is>
      </c>
      <c r="K18" s="58" t="n">
        <v>12358099</v>
      </c>
      <c r="L18" s="58" t="inlineStr">
        <is>
          <t>kg</t>
        </is>
      </c>
      <c r="M18" s="58" t="n"/>
      <c r="N18" s="58" t="n"/>
    </row>
    <row r="19">
      <c r="A19" s="57" t="n">
        <v>10613335</v>
      </c>
      <c r="B19" s="58" t="n">
        <v>1500</v>
      </c>
      <c r="C19" s="58" t="inlineStr">
        <is>
          <t>kg</t>
        </is>
      </c>
      <c r="D19" s="58" t="inlineStr">
        <is>
          <t>1104[.30(.10 + .90)]</t>
        </is>
      </c>
      <c r="E19" s="58" t="inlineStr">
        <is>
          <t>Germes de céréales, entiers, aplatis, en flocons ou moulus (à l'exclusion des grains de riz)</t>
        </is>
      </c>
      <c r="F19" s="58" t="inlineStr">
        <is>
          <t>Céréales</t>
        </is>
      </c>
      <c r="G19" s="58" t="n">
        <v>1</v>
      </c>
      <c r="H19" s="58" t="n">
        <v>5233043</v>
      </c>
      <c r="I19" s="58" t="inlineStr">
        <is>
          <t>kg</t>
        </is>
      </c>
      <c r="K19" s="58" t="n">
        <v>11991454</v>
      </c>
      <c r="L19" s="58" t="inlineStr">
        <is>
          <t>kg</t>
        </is>
      </c>
      <c r="M19" s="58" t="n"/>
      <c r="N19" s="58" t="n"/>
    </row>
    <row r="20">
      <c r="A20" s="57" t="n">
        <v>10613351</v>
      </c>
      <c r="B20" s="58" t="n">
        <v>1500</v>
      </c>
      <c r="C20" s="58" t="inlineStr">
        <is>
          <t>kg</t>
        </is>
      </c>
      <c r="D20" s="58" t="inlineStr">
        <is>
          <t>1904 20 10</t>
        </is>
      </c>
      <c r="E20" s="58" t="inlineStr">
        <is>
          <t>Préparations du type muesli à base de flocons de céréales non grillés</t>
        </is>
      </c>
      <c r="F20" s="58" t="inlineStr">
        <is>
          <t>Céréales</t>
        </is>
      </c>
      <c r="G20" s="58" t="n">
        <v>1</v>
      </c>
      <c r="H20" s="58" t="n">
        <v>2263039</v>
      </c>
      <c r="I20" s="58" t="inlineStr">
        <is>
          <t>kg</t>
        </is>
      </c>
      <c r="K20" s="60" t="e">
        <v>#N/A</v>
      </c>
      <c r="L20" s="60" t="e">
        <v>#N/A</v>
      </c>
      <c r="M20" s="58" t="n"/>
      <c r="N20" s="58" t="n"/>
    </row>
    <row r="21">
      <c r="A21" s="57" t="n">
        <v>10613353</v>
      </c>
      <c r="B21" s="58" t="n">
        <v>1500</v>
      </c>
      <c r="C21" s="58" t="inlineStr">
        <is>
          <t>kg</t>
        </is>
      </c>
      <c r="D21" s="58" t="inlineStr">
        <is>
          <t>1904[.10(.10 + .30 + .90) + .20(.91 + .95 + .99)]</t>
        </is>
      </c>
      <c r="E21" s="58" t="inlineStr">
        <is>
          <t>Autres préparations alimentaires obtenues par soufflage ou grillage de céréales</t>
        </is>
      </c>
      <c r="F21" s="58" t="inlineStr">
        <is>
          <t>Céréales</t>
        </is>
      </c>
      <c r="G21" s="58" t="n">
        <v>1</v>
      </c>
      <c r="H21" s="58" t="n">
        <v>223766721</v>
      </c>
      <c r="I21" s="58" t="inlineStr">
        <is>
          <t>kg</t>
        </is>
      </c>
      <c r="K21" s="58" t="n">
        <v>222340738</v>
      </c>
      <c r="L21" s="58" t="inlineStr">
        <is>
          <t>kg</t>
        </is>
      </c>
      <c r="M21" s="58" t="n"/>
      <c r="N21" s="58" t="n"/>
    </row>
    <row r="22">
      <c r="A22" s="57" t="n">
        <v>10613355</v>
      </c>
      <c r="B22" s="58" t="n">
        <v>1500</v>
      </c>
      <c r="C22" s="58" t="inlineStr">
        <is>
          <t>kg</t>
        </is>
      </c>
      <c r="D22" s="58" t="inlineStr">
        <is>
          <t>1904[.30 + .90(.10 + .80)]</t>
        </is>
      </c>
      <c r="E22" s="58" t="inlineStr">
        <is>
          <t>Céréales en grains, précuites ou autrement préparées (à l'exclusion du maïs)</t>
        </is>
      </c>
      <c r="F22" s="58" t="inlineStr">
        <is>
          <t>Céréales</t>
        </is>
      </c>
      <c r="G22" s="58" t="n">
        <v>1</v>
      </c>
      <c r="H22" s="58" t="n">
        <v>16727004</v>
      </c>
      <c r="I22" s="58" t="inlineStr">
        <is>
          <t>kg</t>
        </is>
      </c>
      <c r="K22" s="60" t="e">
        <v>#N/A</v>
      </c>
      <c r="L22" s="60" t="e">
        <v>#N/A</v>
      </c>
      <c r="M22" s="58" t="n"/>
      <c r="N22" s="58" t="n"/>
    </row>
    <row r="23">
      <c r="A23" s="57" t="n">
        <v>10614010</v>
      </c>
      <c r="B23" s="58" t="n">
        <v>1500</v>
      </c>
      <c r="C23" s="58" t="inlineStr">
        <is>
          <t>kg</t>
        </is>
      </c>
      <c r="D23" s="58" t="inlineStr">
        <is>
          <t>2302[.10(.10 + .90)]</t>
        </is>
      </c>
      <c r="E23" s="58" t="inlineStr">
        <is>
          <t>Sons, remoulages et autres résidus du criblage, de la mouture ou d'autres traitements du maïs</t>
        </is>
      </c>
      <c r="F23" s="58" t="inlineStr">
        <is>
          <t>Céréales</t>
        </is>
      </c>
      <c r="G23" s="58" t="n">
        <v>1</v>
      </c>
      <c r="H23" s="58" t="n">
        <v>147962043</v>
      </c>
      <c r="I23" s="58" t="inlineStr">
        <is>
          <t>kg</t>
        </is>
      </c>
      <c r="K23" s="58" t="n">
        <v>71784315</v>
      </c>
      <c r="L23" s="58" t="inlineStr">
        <is>
          <t>kg</t>
        </is>
      </c>
      <c r="M23" s="58" t="n"/>
      <c r="N23" s="58" t="n"/>
    </row>
    <row r="24">
      <c r="A24" s="57" t="n">
        <v>10614030</v>
      </c>
      <c r="B24" s="58" t="n">
        <v>1500</v>
      </c>
      <c r="C24" s="58" t="inlineStr">
        <is>
          <t>kg</t>
        </is>
      </c>
      <c r="D24" s="58" t="inlineStr">
        <is>
          <t>2302[.40(.02 + .08)]</t>
        </is>
      </c>
      <c r="E24" s="58" t="inlineStr">
        <is>
          <t>Sons, remoulages et autres résidus du criblage, de la mouture ou d'autres traitements du riz</t>
        </is>
      </c>
      <c r="F24" s="58" t="inlineStr">
        <is>
          <t>Céréales</t>
        </is>
      </c>
      <c r="G24" s="58" t="n">
        <v>1</v>
      </c>
      <c r="H24" s="60" t="e">
        <v>#N/A</v>
      </c>
      <c r="I24" s="60" t="e">
        <v>#N/A</v>
      </c>
      <c r="K24" s="58" t="n">
        <v>10595943</v>
      </c>
      <c r="L24" s="58" t="inlineStr">
        <is>
          <t>kg</t>
        </is>
      </c>
      <c r="M24" s="58" t="n"/>
      <c r="N24" s="58" t="n"/>
    </row>
    <row r="25">
      <c r="A25" s="57" t="n">
        <v>10614050</v>
      </c>
      <c r="B25" s="58" t="n">
        <v>1500</v>
      </c>
      <c r="C25" s="58" t="inlineStr">
        <is>
          <t>kg</t>
        </is>
      </c>
      <c r="D25" s="58" t="inlineStr">
        <is>
          <t>2302[.30(.10 + .90)]</t>
        </is>
      </c>
      <c r="E25" s="58" t="inlineStr">
        <is>
          <t>Sons, remoulages et autres résidus du criblage, de la mouture ou d'autres traitements du froment (blé)</t>
        </is>
      </c>
      <c r="F25" s="58" t="inlineStr">
        <is>
          <t>Céréales</t>
        </is>
      </c>
      <c r="G25" s="58" t="n">
        <v>1</v>
      </c>
      <c r="H25" s="58" t="n">
        <v>1252910138</v>
      </c>
      <c r="I25" s="58" t="inlineStr">
        <is>
          <t>kg</t>
        </is>
      </c>
      <c r="K25" s="58" t="n">
        <v>1128988366</v>
      </c>
      <c r="L25" s="58" t="inlineStr">
        <is>
          <t>kg</t>
        </is>
      </c>
      <c r="M25" s="58" t="n"/>
      <c r="N25" s="58" t="n"/>
    </row>
    <row r="26">
      <c r="A26" s="57" t="n">
        <v>10614090</v>
      </c>
      <c r="B26" s="58" t="n">
        <v>1500</v>
      </c>
      <c r="C26" s="58" t="inlineStr">
        <is>
          <t>kg</t>
        </is>
      </c>
      <c r="D26" s="58" t="inlineStr">
        <is>
          <t>2302[.40(.10 + .90) + .50]</t>
        </is>
      </c>
      <c r="E26" s="58" t="inlineStr">
        <is>
          <t>Sons, remoulages et autres résidus du criblage, de la mouture ou d'autres traitements de céréales (à l'exclusion du maïs, du riz et du froment [blé])</t>
        </is>
      </c>
      <c r="F26" s="58" t="inlineStr">
        <is>
          <t>Céréales</t>
        </is>
      </c>
      <c r="G26" s="58" t="n">
        <v>1</v>
      </c>
      <c r="H26" s="58" t="n">
        <v>2481036</v>
      </c>
      <c r="I26" s="58" t="inlineStr">
        <is>
          <t>kg</t>
        </is>
      </c>
      <c r="K26" s="58" t="n">
        <v>3483789</v>
      </c>
      <c r="L26" s="58" t="inlineStr">
        <is>
          <t>kg</t>
        </is>
      </c>
      <c r="M26" s="58" t="n"/>
      <c r="N26" s="58" t="n"/>
    </row>
    <row r="27">
      <c r="A27" s="57" t="n">
        <v>10621111</v>
      </c>
      <c r="B27" s="58" t="n">
        <v>1500</v>
      </c>
      <c r="C27" s="58" t="inlineStr">
        <is>
          <t>kg</t>
        </is>
      </c>
      <c r="D27" s="58" t="inlineStr">
        <is>
          <t>1108 11</t>
        </is>
      </c>
      <c r="E27" s="58" t="inlineStr">
        <is>
          <t>Amidon de froment (blé)</t>
        </is>
      </c>
      <c r="F27" s="58" t="inlineStr">
        <is>
          <t>Céréales</t>
        </is>
      </c>
      <c r="G27" s="58" t="n">
        <v>1</v>
      </c>
      <c r="H27" s="60" t="e">
        <v>#N/A</v>
      </c>
      <c r="I27" s="60" t="e">
        <v>#N/A</v>
      </c>
      <c r="K27" s="60" t="e">
        <v>#N/A</v>
      </c>
      <c r="L27" s="60" t="e">
        <v>#N/A</v>
      </c>
      <c r="M27" s="58" t="n"/>
      <c r="N27" s="58" t="n"/>
    </row>
    <row r="28">
      <c r="A28" s="57" t="n">
        <v>10621113</v>
      </c>
      <c r="B28" s="58" t="n">
        <v>1500</v>
      </c>
      <c r="C28" s="58" t="inlineStr">
        <is>
          <t>kg</t>
        </is>
      </c>
      <c r="D28" s="58" t="inlineStr">
        <is>
          <t>1108 12</t>
        </is>
      </c>
      <c r="E28" s="58" t="inlineStr">
        <is>
          <t>Amidon de maïs</t>
        </is>
      </c>
      <c r="F28" s="58" t="inlineStr">
        <is>
          <t>Céréales</t>
        </is>
      </c>
      <c r="G28" s="58" t="n">
        <v>1</v>
      </c>
      <c r="H28" s="58" t="n">
        <v>187843000</v>
      </c>
      <c r="I28" s="58" t="inlineStr">
        <is>
          <t>kg</t>
        </is>
      </c>
      <c r="K28" s="58" t="n">
        <v>232108000</v>
      </c>
      <c r="L28" s="58" t="inlineStr">
        <is>
          <t>kg</t>
        </is>
      </c>
      <c r="M28" s="58" t="n"/>
      <c r="N28" s="58" t="n"/>
    </row>
    <row r="29">
      <c r="A29" s="57" t="n">
        <v>10621115</v>
      </c>
      <c r="B29" s="58" t="n">
        <v>1500</v>
      </c>
      <c r="C29" s="58" t="inlineStr">
        <is>
          <t>kg</t>
        </is>
      </c>
      <c r="D29" s="58" t="inlineStr">
        <is>
          <t>1108 13</t>
        </is>
      </c>
      <c r="E29" s="58" t="inlineStr">
        <is>
          <t>Fécule de pommes de terre</t>
        </is>
      </c>
      <c r="F29" s="58" t="inlineStr">
        <is>
          <t>Céréales</t>
        </is>
      </c>
      <c r="G29" s="58" t="n">
        <v>0</v>
      </c>
      <c r="H29" s="60" t="e">
        <v>#N/A</v>
      </c>
      <c r="I29" s="60" t="e">
        <v>#N/A</v>
      </c>
      <c r="K29" s="60" t="e">
        <v>#N/A</v>
      </c>
      <c r="L29" s="60" t="e">
        <v>#N/A</v>
      </c>
      <c r="M29" s="58" t="n"/>
      <c r="N29" s="58" t="n"/>
    </row>
    <row r="30">
      <c r="A30" s="57" t="n">
        <v>10621119</v>
      </c>
      <c r="B30" s="58" t="n">
        <v>1500</v>
      </c>
      <c r="C30" s="58" t="inlineStr">
        <is>
          <t>kg</t>
        </is>
      </c>
      <c r="D30" s="58" t="inlineStr">
        <is>
          <t>1108[.14 + .19(.10 + .90)]</t>
        </is>
      </c>
      <c r="E30" s="58" t="inlineStr">
        <is>
          <t>Autres amidons et fécules, y compris de riz, de manioc, d'arrow-root et de salep (à l'exclusion du froment [blé], du maïs et des pommes de terre)</t>
        </is>
      </c>
      <c r="F30" s="58" t="inlineStr">
        <is>
          <t>Céréales + Oléoprotéagineux (pois)</t>
        </is>
      </c>
      <c r="G30" s="58" t="n">
        <v>1</v>
      </c>
      <c r="H30" s="60" t="e">
        <v>#N/A</v>
      </c>
      <c r="I30" s="60" t="e">
        <v>#N/A</v>
      </c>
      <c r="K30" s="60" t="e">
        <v>#N/A</v>
      </c>
      <c r="L30" s="60" t="e">
        <v>#N/A</v>
      </c>
      <c r="M30" s="58" t="n"/>
      <c r="N30" s="58" t="n"/>
    </row>
    <row r="31">
      <c r="A31" s="57" t="n">
        <v>10621150</v>
      </c>
      <c r="B31" s="58" t="n">
        <v>1500</v>
      </c>
      <c r="C31" s="58" t="inlineStr">
        <is>
          <t>kg</t>
        </is>
      </c>
      <c r="D31" s="58" t="n">
        <v>1109</v>
      </c>
      <c r="E31" s="58" t="inlineStr">
        <is>
          <t>Gluten de froment (blé) (à l'exclusion du gluten de froment préparé en vue de son utilisation comme colle ou comme parement ou apprêt pour l'industrie textile)</t>
        </is>
      </c>
      <c r="F31" s="58" t="inlineStr">
        <is>
          <t>Céréales</t>
        </is>
      </c>
      <c r="G31" s="58" t="n">
        <v>1</v>
      </c>
      <c r="H31" s="58" t="n">
        <v>209624000</v>
      </c>
      <c r="I31" s="58" t="inlineStr">
        <is>
          <t>kg</t>
        </is>
      </c>
      <c r="K31" s="58" t="n">
        <v>265198000</v>
      </c>
      <c r="L31" s="58" t="inlineStr">
        <is>
          <t>kg</t>
        </is>
      </c>
      <c r="M31" s="58" t="n"/>
      <c r="N31" s="58" t="n"/>
    </row>
    <row r="32">
      <c r="A32" s="57" t="n">
        <v>10621170</v>
      </c>
      <c r="B32" s="58" t="n">
        <v>1500</v>
      </c>
      <c r="C32" s="58" t="inlineStr">
        <is>
          <t>kg</t>
        </is>
      </c>
      <c r="D32" s="58" t="inlineStr">
        <is>
          <t>3505[.10(.10 + .50 + .90)]</t>
        </is>
      </c>
      <c r="E32" s="58" t="inlineStr">
        <is>
          <t>Dextrine et autres amidons et fécules modifiés, y compris estérifiés ou éthérifiés, solubles, prégélatinisés, gonflants, dialdéhydes ou traités au formaldéhyde ou à l'épichlorhydrine</t>
        </is>
      </c>
      <c r="F32" s="58" t="inlineStr">
        <is>
          <t>Céréales</t>
        </is>
      </c>
      <c r="G32" s="58" t="n">
        <v>1</v>
      </c>
      <c r="H32" s="60" t="e">
        <v>#N/A</v>
      </c>
      <c r="I32" s="60" t="e">
        <v>#N/A</v>
      </c>
      <c r="K32" s="60" t="e">
        <v>#N/A</v>
      </c>
      <c r="L32" s="60" t="e">
        <v>#N/A</v>
      </c>
      <c r="M32" s="58" t="n"/>
      <c r="N32" s="58" t="n"/>
    </row>
    <row r="33">
      <c r="A33" s="57" t="n">
        <v>10621430</v>
      </c>
      <c r="B33" s="58" t="n">
        <v>1500</v>
      </c>
      <c r="C33" s="58" t="inlineStr">
        <is>
          <t>kg</t>
        </is>
      </c>
      <c r="D33" s="58" t="inlineStr">
        <is>
          <t>1515[.21(.10 + .90)]</t>
        </is>
      </c>
      <c r="E33" s="58" t="inlineStr">
        <is>
          <t>Huile de maïs brute et ses fractions, non chimiquement modifiées</t>
        </is>
      </c>
      <c r="F33" s="58" t="inlineStr">
        <is>
          <t>Céréales</t>
        </is>
      </c>
      <c r="G33" s="58" t="n">
        <v>1</v>
      </c>
      <c r="H33" s="60" t="e">
        <v>#N/A</v>
      </c>
      <c r="I33" s="60" t="e">
        <v>#N/A</v>
      </c>
      <c r="K33" s="60" t="e">
        <v>#N/A</v>
      </c>
      <c r="L33" s="60" t="e">
        <v>#N/A</v>
      </c>
      <c r="M33" s="58" t="n"/>
      <c r="N33" s="58" t="n"/>
    </row>
    <row r="34">
      <c r="A34" s="57" t="n">
        <v>10621460</v>
      </c>
      <c r="B34" s="58" t="n">
        <v>1500</v>
      </c>
      <c r="C34" s="58" t="inlineStr">
        <is>
          <t>kg</t>
        </is>
      </c>
      <c r="D34" s="58" t="inlineStr">
        <is>
          <t>1515[.29(.10 + .90)]</t>
        </is>
      </c>
      <c r="E34" s="58" t="inlineStr">
        <is>
          <t>Huiles de maïs raffinées et leurs fractions, non chimiquement modifiées</t>
        </is>
      </c>
      <c r="F34" s="58" t="inlineStr">
        <is>
          <t>Céréales</t>
        </is>
      </c>
      <c r="G34" s="58" t="n">
        <v>1</v>
      </c>
      <c r="H34" s="60" t="e">
        <v>#N/A</v>
      </c>
      <c r="I34" s="60" t="e">
        <v>#N/A</v>
      </c>
      <c r="K34" s="60" t="e">
        <v>#N/A</v>
      </c>
      <c r="L34" s="60" t="e">
        <v>#N/A</v>
      </c>
      <c r="M34" s="58" t="n"/>
      <c r="N34" s="58" t="n"/>
    </row>
    <row r="35">
      <c r="A35" s="57" t="n">
        <v>10622000</v>
      </c>
      <c r="B35" s="58" t="n">
        <v>1500</v>
      </c>
      <c r="C35" s="58" t="inlineStr">
        <is>
          <t>kg</t>
        </is>
      </c>
      <c r="D35" s="58" t="inlineStr">
        <is>
          <t>2303[.10(.11 + .19 + .90)]</t>
        </is>
      </c>
      <c r="E35" s="58" t="inlineStr">
        <is>
          <t>Résidus de l'amidonnerie et résidus similaires</t>
        </is>
      </c>
      <c r="F35" s="58" t="inlineStr">
        <is>
          <t>Céréales + Oléoprotéagineux (pois)</t>
        </is>
      </c>
      <c r="G35" s="58" t="n">
        <v>1</v>
      </c>
      <c r="H35" s="58" t="n">
        <v>2896427000</v>
      </c>
      <c r="I35" s="58" t="inlineStr">
        <is>
          <t>kg</t>
        </is>
      </c>
      <c r="K35" s="58" t="n">
        <v>2571474000</v>
      </c>
      <c r="L35" s="58" t="inlineStr">
        <is>
          <t>kg</t>
        </is>
      </c>
      <c r="M35" s="58" t="n"/>
      <c r="N35" s="58" t="n"/>
    </row>
    <row r="36">
      <c r="A36" s="85" t="n">
        <v>10711100</v>
      </c>
      <c r="B36" s="81" t="inlineStr">
        <is>
          <t>1500</t>
        </is>
      </c>
      <c r="C36" s="81" t="inlineStr">
        <is>
          <t>kg</t>
        </is>
      </c>
      <c r="D36" s="81" t="inlineStr">
        <is>
          <t>1905 90 30</t>
        </is>
      </c>
      <c r="E36" s="81" t="inlineStr">
        <is>
          <t>Pain sans addition de miel, d'oeufs, de fromage ou de fruits, d'une teneur en sucres et d'une teneur en matières grasses chacune &lt;= 5 % en poids sur matière sèche</t>
        </is>
      </c>
      <c r="F36" s="81" t="inlineStr">
        <is>
          <t>Céréales (farines) + Oléoprotéagineux (farines)</t>
        </is>
      </c>
      <c r="H36" t="n">
        <v>1172874252</v>
      </c>
      <c r="I36" t="inlineStr">
        <is>
          <t>kg</t>
        </is>
      </c>
      <c r="K36" t="n">
        <v>1285356220</v>
      </c>
      <c r="L36" t="inlineStr">
        <is>
          <t>kg</t>
        </is>
      </c>
    </row>
    <row r="37">
      <c r="A37" s="85" t="n">
        <v>10711200</v>
      </c>
      <c r="B37" s="81" t="inlineStr">
        <is>
          <t>1500</t>
        </is>
      </c>
      <c r="C37" s="81" t="inlineStr">
        <is>
          <t>kg</t>
        </is>
      </c>
      <c r="D37" s="81" t="inlineStr">
        <is>
          <t>1905 90 60</t>
        </is>
      </c>
      <c r="E37" s="81" t="inlineStr">
        <is>
          <t>Autres produits de la boulangerie, de la pâtisserie et de la biscuiterie additionnés d'édulcorants</t>
        </is>
      </c>
      <c r="F37" s="81" t="inlineStr">
        <is>
          <t>Mélanges d'un peu tout (à dominante céréales)</t>
        </is>
      </c>
      <c r="H37" t="n">
        <v>1237995980</v>
      </c>
      <c r="I37" t="inlineStr">
        <is>
          <t>kg</t>
        </is>
      </c>
      <c r="K37" t="n">
        <v>1508756389</v>
      </c>
      <c r="L37" t="inlineStr">
        <is>
          <t>kg</t>
        </is>
      </c>
    </row>
    <row r="38">
      <c r="A38" s="85" t="n">
        <v>10721130</v>
      </c>
      <c r="B38" s="81" t="inlineStr">
        <is>
          <t>1500</t>
        </is>
      </c>
      <c r="C38" s="81" t="inlineStr">
        <is>
          <t>kg</t>
        </is>
      </c>
      <c r="D38" s="81" t="inlineStr">
        <is>
          <t>1905 10</t>
        </is>
      </c>
      <c r="E38" s="81" t="inlineStr">
        <is>
          <t>Pain croustillant dit «Knäckebrot»</t>
        </is>
      </c>
      <c r="F38" s="81" t="inlineStr">
        <is>
          <t>Mélanges d'un peu tout (à dominante céréales)</t>
        </is>
      </c>
      <c r="H38" t="n">
        <v>0</v>
      </c>
      <c r="I38" t="inlineStr">
        <is>
          <t>kg</t>
        </is>
      </c>
      <c r="K38" t="n">
        <v>0</v>
      </c>
      <c r="L38" t="inlineStr">
        <is>
          <t>kg</t>
        </is>
      </c>
    </row>
    <row r="39">
      <c r="A39" s="85" t="n">
        <v>10721150</v>
      </c>
      <c r="B39" s="81" t="inlineStr">
        <is>
          <t>1500</t>
        </is>
      </c>
      <c r="C39" s="81" t="inlineStr">
        <is>
          <t>kg</t>
        </is>
      </c>
      <c r="D39" s="81" t="inlineStr">
        <is>
          <t>1905[.40(.10 + .90)]</t>
        </is>
      </c>
      <c r="E39" s="81" t="inlineStr">
        <is>
          <t>Biscottes, pain grillé et produits similaires grillés</t>
        </is>
      </c>
      <c r="F39" s="81" t="inlineStr">
        <is>
          <t>Mélanges d'un peu tout (à dominante céréales)</t>
        </is>
      </c>
      <c r="H39" t="n">
        <v>75420800</v>
      </c>
      <c r="I39" t="inlineStr">
        <is>
          <t>kg</t>
        </is>
      </c>
      <c r="K39" t="n">
        <v>53523918</v>
      </c>
      <c r="L39" t="inlineStr">
        <is>
          <t>kg</t>
        </is>
      </c>
    </row>
    <row r="40">
      <c r="A40" s="85" t="n">
        <v>10721230</v>
      </c>
      <c r="B40" s="81" t="inlineStr">
        <is>
          <t>1500</t>
        </is>
      </c>
      <c r="C40" s="81" t="inlineStr">
        <is>
          <t>kg</t>
        </is>
      </c>
      <c r="D40" s="81" t="inlineStr">
        <is>
          <t>1905[.20(.10 + .30 + .90)]</t>
        </is>
      </c>
      <c r="E40" s="81" t="inlineStr">
        <is>
          <t>Pain d'épices et produits similaires</t>
        </is>
      </c>
      <c r="F40" s="81" t="inlineStr">
        <is>
          <t>Mélanges d'un peu tout (à dominante céréales)</t>
        </is>
      </c>
      <c r="H40" t="n">
        <v>2454300</v>
      </c>
      <c r="I40" t="inlineStr">
        <is>
          <t>kg</t>
        </is>
      </c>
      <c r="K40" t="n">
        <v>2098371</v>
      </c>
      <c r="L40" t="inlineStr">
        <is>
          <t>kg</t>
        </is>
      </c>
    </row>
    <row r="41">
      <c r="A41" s="85" t="n">
        <v>10721253</v>
      </c>
      <c r="B41" s="81" t="inlineStr">
        <is>
          <t>1500</t>
        </is>
      </c>
      <c r="C41" s="81" t="inlineStr">
        <is>
          <t>kg</t>
        </is>
      </c>
      <c r="D41" s="81" t="inlineStr">
        <is>
          <t>1905[.31(.11 + .19) + .32(.11 + .19)]</t>
        </is>
      </c>
      <c r="E41" s="81" t="inlineStr">
        <is>
          <t>Biscuits, gaufres et gaufrettes additionnés d'édulcorants, entièrement ou partiellement enrobés de chocolat ou d'autres préparations contenant du cacao</t>
        </is>
      </c>
      <c r="F41" s="81" t="inlineStr">
        <is>
          <t>Mélanges d'un peu tout (à dominante céréales)</t>
        </is>
      </c>
      <c r="H41" t="n">
        <v>83145732</v>
      </c>
      <c r="I41" t="inlineStr">
        <is>
          <t>kg</t>
        </is>
      </c>
      <c r="K41" t="n">
        <v>70835239</v>
      </c>
      <c r="L41" t="inlineStr">
        <is>
          <t>kg</t>
        </is>
      </c>
    </row>
    <row r="42">
      <c r="A42" s="85" t="n">
        <v>10721255</v>
      </c>
      <c r="B42" s="81" t="inlineStr">
        <is>
          <t>1500</t>
        </is>
      </c>
      <c r="C42" s="81" t="inlineStr">
        <is>
          <t>kg</t>
        </is>
      </c>
      <c r="D42" s="81" t="inlineStr">
        <is>
          <t>1905[.31(.30 + .91 + .99)]</t>
        </is>
      </c>
      <c r="E42" s="81" t="inlineStr">
        <is>
          <t>Biscuits additionnés d'édulcorants, y compris les doubles biscuits (à l'exclusion des produits entièrement ou partiellement enrobés ou recouverts de chocolat ou d'autres préparations contenant du cacao)</t>
        </is>
      </c>
      <c r="F42" s="81" t="inlineStr">
        <is>
          <t>Mélanges d'un peu tout (à dominante céréales)</t>
        </is>
      </c>
      <c r="H42" t="n">
        <v>210130634</v>
      </c>
      <c r="I42" t="inlineStr">
        <is>
          <t>kg</t>
        </is>
      </c>
      <c r="K42" t="n">
        <v>241619893</v>
      </c>
      <c r="L42" t="inlineStr">
        <is>
          <t>kg</t>
        </is>
      </c>
    </row>
    <row r="43">
      <c r="A43" s="85" t="n">
        <v>10721257</v>
      </c>
      <c r="B43" s="81" t="inlineStr">
        <is>
          <t>1500</t>
        </is>
      </c>
      <c r="C43" s="81" t="inlineStr">
        <is>
          <t>kg</t>
        </is>
      </c>
      <c r="D43" s="81" t="inlineStr">
        <is>
          <t>1905 32 05</t>
        </is>
      </c>
      <c r="E43" s="81" t="inlineStr">
        <is>
          <t>Gaufres et gaufrettes d'une teneur en poids d'eau &gt; 10 % du produit fini (à l'exclusion des cornets pour crème glacée, doubles biscuits et produits similaires)</t>
        </is>
      </c>
      <c r="F43" s="81" t="inlineStr">
        <is>
          <t>Mélanges d'un peu tout (à dominante céréales)</t>
        </is>
      </c>
      <c r="H43" s="87" t="e">
        <v>#N/A</v>
      </c>
      <c r="I43" s="87" t="e">
        <v>#N/A</v>
      </c>
      <c r="K43" s="87" t="e">
        <v>#N/A</v>
      </c>
      <c r="L43" s="87" t="e">
        <v>#N/A</v>
      </c>
    </row>
    <row r="44">
      <c r="A44" s="85" t="n">
        <v>10721259</v>
      </c>
      <c r="B44" s="81" t="inlineStr">
        <is>
          <t>1500</t>
        </is>
      </c>
      <c r="C44" s="81" t="inlineStr">
        <is>
          <t>kg</t>
        </is>
      </c>
      <c r="D44" s="81" t="inlineStr">
        <is>
          <t>1905[.32(.91 + .99)]</t>
        </is>
      </c>
      <c r="E44" s="81" t="inlineStr">
        <is>
          <t>Gaufres et gaufrettes, y compris salées (à l'exclusion des produits entièrement ou partiellement enrobés de chocolat ou d'autres préparations contenant du cacao)</t>
        </is>
      </c>
      <c r="F44" s="81" t="inlineStr">
        <is>
          <t>Mélanges d'un peu tout (à dominante céréales)</t>
        </is>
      </c>
      <c r="H44" t="n">
        <v>12323642</v>
      </c>
      <c r="I44" t="inlineStr">
        <is>
          <t>kg</t>
        </is>
      </c>
      <c r="K44" s="87" t="e">
        <v>#N/A</v>
      </c>
      <c r="L44" s="87" t="e">
        <v>#N/A</v>
      </c>
    </row>
    <row r="45">
      <c r="A45" s="85" t="n">
        <v>10721910</v>
      </c>
      <c r="B45" s="81" t="inlineStr">
        <is>
          <t>1500</t>
        </is>
      </c>
      <c r="C45" s="81" t="inlineStr">
        <is>
          <t>kg</t>
        </is>
      </c>
      <c r="D45" s="81" t="inlineStr">
        <is>
          <t>1905 90 10</t>
        </is>
      </c>
      <c r="E45" s="81" t="inlineStr">
        <is>
          <t>Pain azyme (mazoth)</t>
        </is>
      </c>
      <c r="F45" s="81" t="inlineStr">
        <is>
          <t>Mélanges d'un peu tout (à dominante céréales)</t>
        </is>
      </c>
      <c r="H45" t="n">
        <v>2376350</v>
      </c>
      <c r="I45" t="inlineStr">
        <is>
          <t>kg</t>
        </is>
      </c>
      <c r="K45" t="n">
        <v>2014425</v>
      </c>
      <c r="L45" t="inlineStr">
        <is>
          <t>kg</t>
        </is>
      </c>
    </row>
    <row r="46">
      <c r="A46" s="85" t="n">
        <v>10721920</v>
      </c>
      <c r="B46" s="81" t="inlineStr">
        <is>
          <t>1500</t>
        </is>
      </c>
      <c r="C46" s="81" t="inlineStr">
        <is>
          <t>kg</t>
        </is>
      </c>
      <c r="D46" s="81" t="inlineStr">
        <is>
          <t>1905 90 20</t>
        </is>
      </c>
      <c r="E46" s="81" t="inlineStr">
        <is>
          <t>Hosties, cachets vides des types utilisés pour médicaments, pains à cacheter, pâtes séchées de farine, d'amidon ou de fécule en feuilles et produits similaires</t>
        </is>
      </c>
      <c r="F46" s="81" t="inlineStr">
        <is>
          <t>Mélanges d'un peu tout (à dominante céréales)</t>
        </is>
      </c>
      <c r="H46" s="87" t="n">
        <v>0</v>
      </c>
      <c r="I46" s="87" t="inlineStr">
        <is>
          <t>kg</t>
        </is>
      </c>
      <c r="K46" s="87" t="n">
        <v>0</v>
      </c>
      <c r="L46" s="87" t="inlineStr">
        <is>
          <t>kg</t>
        </is>
      </c>
    </row>
    <row r="47">
      <c r="A47" s="85" t="n">
        <v>10721940</v>
      </c>
      <c r="B47" s="81" t="inlineStr">
        <is>
          <t>1500</t>
        </is>
      </c>
      <c r="C47" s="81" t="inlineStr">
        <is>
          <t>kg</t>
        </is>
      </c>
      <c r="D47" s="81" t="inlineStr">
        <is>
          <t>1905 90 45</t>
        </is>
      </c>
      <c r="E47" s="81" t="inlineStr">
        <is>
          <t>Biscuits (à l'exclusion des produits entièrement ou partiellement enrobés de chocolat ou d'autres préparations contenant du cacao et des biscuits, gaufres et gaufrettes additionnés d'édulcorants)</t>
        </is>
      </c>
      <c r="F47" s="81" t="inlineStr">
        <is>
          <t>Mélanges d'un peu tout (à dominante céréales)</t>
        </is>
      </c>
      <c r="H47" t="n">
        <v>34215095</v>
      </c>
      <c r="I47" t="inlineStr">
        <is>
          <t>kg</t>
        </is>
      </c>
      <c r="K47" s="87" t="e">
        <v>#N/A</v>
      </c>
      <c r="L47" s="87" t="e">
        <v>#N/A</v>
      </c>
    </row>
    <row r="48">
      <c r="A48" s="85" t="n">
        <v>10721950</v>
      </c>
      <c r="B48" s="81" t="inlineStr">
        <is>
          <t>1500</t>
        </is>
      </c>
      <c r="C48" s="81" t="inlineStr">
        <is>
          <t>kg</t>
        </is>
      </c>
      <c r="D48" s="81" t="inlineStr">
        <is>
          <t>1905 90 55</t>
        </is>
      </c>
      <c r="E48" s="81" t="inlineStr">
        <is>
          <t>Produits extrudés ou expansés, salés ou aromatisés</t>
        </is>
      </c>
      <c r="F48" s="81" t="inlineStr">
        <is>
          <t>Mélanges d'un peu tout (à dominante céréales)</t>
        </is>
      </c>
      <c r="H48" t="n">
        <v>32918270</v>
      </c>
      <c r="I48" t="inlineStr">
        <is>
          <t>kg</t>
        </is>
      </c>
      <c r="K48" t="n">
        <v>37855319</v>
      </c>
      <c r="L48" t="inlineStr">
        <is>
          <t>kg</t>
        </is>
      </c>
    </row>
    <row r="49">
      <c r="A49" s="85" t="n">
        <v>10721990</v>
      </c>
      <c r="B49" s="81" t="inlineStr">
        <is>
          <t>1500</t>
        </is>
      </c>
      <c r="C49" s="81" t="inlineStr">
        <is>
          <t>kg</t>
        </is>
      </c>
      <c r="D49" s="81" t="inlineStr">
        <is>
          <t>1905 90 90</t>
        </is>
      </c>
      <c r="E49" s="81" t="inlineStr">
        <is>
          <t>Autres produits de la boulangerie, de la pâtisserie et de la biscuiterie non additionnés d'édulcorants, y compris les crêpes, quiches et pizzas (à l'exclusion des sandwichs, du pain croustillant dit Knäckebrot, des gaufres, des gaufrettes, du pain grillé, des produits similaires grillés et des produits extrudés ou expansés, salés ou aromatisés)</t>
        </is>
      </c>
      <c r="F49" s="81" t="inlineStr">
        <is>
          <t>Mélanges d'un peu tout (à dominante céréales)</t>
        </is>
      </c>
      <c r="H49" t="n">
        <v>164621399</v>
      </c>
      <c r="I49" t="inlineStr">
        <is>
          <t>kg</t>
        </is>
      </c>
      <c r="K49" t="n">
        <v>208400633</v>
      </c>
      <c r="L49" t="inlineStr">
        <is>
          <t>kg</t>
        </is>
      </c>
    </row>
    <row r="50">
      <c r="A50" s="85" t="n">
        <v>10731130</v>
      </c>
      <c r="B50" s="81" t="inlineStr">
        <is>
          <t>1500</t>
        </is>
      </c>
      <c r="C50" s="81" t="inlineStr">
        <is>
          <t>kg</t>
        </is>
      </c>
      <c r="D50" s="81" t="inlineStr">
        <is>
          <t>1902 11</t>
        </is>
      </c>
      <c r="E50" s="81" t="inlineStr">
        <is>
          <t>Pâtes alimentaires aux oeufs, non cuites ni farcies ni autrement préparées</t>
        </is>
      </c>
      <c r="F50" s="81" t="inlineStr">
        <is>
          <t>Mélanges d'un peu tout (à dominante céréales)</t>
        </is>
      </c>
      <c r="G50" t="n">
        <v>1</v>
      </c>
      <c r="H50" t="n">
        <v>61855359</v>
      </c>
      <c r="I50" t="inlineStr">
        <is>
          <t>kg</t>
        </is>
      </c>
      <c r="K50" t="n">
        <v>45252376</v>
      </c>
      <c r="L50" t="inlineStr">
        <is>
          <t>kg</t>
        </is>
      </c>
    </row>
    <row r="51">
      <c r="A51" s="85" t="n">
        <v>10731150</v>
      </c>
      <c r="B51" s="81" t="inlineStr">
        <is>
          <t>1500</t>
        </is>
      </c>
      <c r="C51" s="81" t="inlineStr">
        <is>
          <t>kg</t>
        </is>
      </c>
      <c r="D51" s="81" t="inlineStr">
        <is>
          <t>1902[.19(.10 + .90)]</t>
        </is>
      </c>
      <c r="E51" s="81" t="inlineStr">
        <is>
          <t>Pâtes alimentaires ne contenant pas d'oeufs, non cuites ni farcies ni autrement préparées</t>
        </is>
      </c>
      <c r="F51" s="81" t="inlineStr">
        <is>
          <t>Mélanges d'un peu tout (à dominante céréales)</t>
        </is>
      </c>
      <c r="G51" t="n">
        <v>1</v>
      </c>
      <c r="H51" s="87" t="e">
        <v>#N/A</v>
      </c>
      <c r="I51" s="87" t="e">
        <v>#N/A</v>
      </c>
      <c r="K51" t="n">
        <v>201274000</v>
      </c>
      <c r="L51" t="inlineStr">
        <is>
          <t>kg</t>
        </is>
      </c>
    </row>
    <row r="52">
      <c r="A52" s="85" t="n">
        <v>10731200</v>
      </c>
      <c r="B52" s="81" t="inlineStr">
        <is>
          <t>1500</t>
        </is>
      </c>
      <c r="C52" s="81" t="inlineStr">
        <is>
          <t>kg</t>
        </is>
      </c>
      <c r="D52" s="81" t="inlineStr">
        <is>
          <t>1902[.40(.10 + .90)]</t>
        </is>
      </c>
      <c r="E52" s="81" t="inlineStr">
        <is>
          <t>Couscous</t>
        </is>
      </c>
      <c r="F52" s="81" t="inlineStr">
        <is>
          <t>Mélanges d'un peu tout (à dominante céréales)</t>
        </is>
      </c>
      <c r="G52" t="n">
        <v>1</v>
      </c>
      <c r="H52" t="n">
        <v>138338384</v>
      </c>
      <c r="I52" t="inlineStr">
        <is>
          <t>kg</t>
        </is>
      </c>
      <c r="K52" t="n">
        <v>132482582</v>
      </c>
      <c r="L52" t="inlineStr">
        <is>
          <t>kg</t>
        </is>
      </c>
    </row>
    <row r="53">
      <c r="A53" s="57" t="n">
        <v>10891334</v>
      </c>
      <c r="B53" s="58" t="n">
        <v>1500</v>
      </c>
      <c r="C53" s="58" t="inlineStr">
        <is>
          <t>kg</t>
        </is>
      </c>
      <c r="D53" s="58" t="inlineStr">
        <is>
          <t>2102[.10(.31 + .39)]</t>
        </is>
      </c>
      <c r="E53" s="58" t="inlineStr">
        <is>
          <t>Levures de panification</t>
        </is>
      </c>
      <c r="F53" s="58" t="inlineStr">
        <is>
          <t>Céréales</t>
        </is>
      </c>
      <c r="G53" s="58" t="n"/>
      <c r="H53" s="60" t="e">
        <v>#N/A</v>
      </c>
      <c r="I53" s="60" t="e">
        <v>#N/A</v>
      </c>
      <c r="J53" s="56" t="inlineStr">
        <is>
          <t xml:space="preserve"> </t>
        </is>
      </c>
      <c r="K53" s="60" t="e">
        <v>#N/A</v>
      </c>
      <c r="L53" s="60" t="e">
        <v>#N/A</v>
      </c>
      <c r="M53" s="58" t="n"/>
      <c r="N53" s="58" t="n"/>
    </row>
    <row r="54">
      <c r="A54" s="57" t="n">
        <v>10891925</v>
      </c>
      <c r="B54" s="58" t="n">
        <v>1500</v>
      </c>
      <c r="C54" s="58" t="inlineStr">
        <is>
          <t>kg</t>
        </is>
      </c>
      <c r="D54" s="58" t="inlineStr">
        <is>
          <t>1901[.90(.11 + .19)]</t>
        </is>
      </c>
      <c r="E54" s="58" t="inlineStr">
        <is>
          <t>Extraits de malt</t>
        </is>
      </c>
      <c r="F54" s="58" t="inlineStr">
        <is>
          <t>Céréales</t>
        </is>
      </c>
      <c r="G54" s="58" t="n">
        <v>1</v>
      </c>
      <c r="H54" s="60" t="n">
        <v>0</v>
      </c>
      <c r="I54" s="60" t="inlineStr">
        <is>
          <t>kg</t>
        </is>
      </c>
      <c r="J54" s="56" t="inlineStr">
        <is>
          <t xml:space="preserve"> </t>
        </is>
      </c>
      <c r="K54" s="60" t="n">
        <v>0</v>
      </c>
      <c r="L54" s="60" t="inlineStr">
        <is>
          <t>kg</t>
        </is>
      </c>
      <c r="M54" s="58" t="n"/>
      <c r="N54" s="58" t="n"/>
    </row>
    <row r="55">
      <c r="A55" s="57" t="n">
        <v>10891930</v>
      </c>
      <c r="B55" s="58" t="n">
        <v>1500</v>
      </c>
      <c r="C55" s="58" t="inlineStr">
        <is>
          <t>kg</t>
        </is>
      </c>
      <c r="D55" s="58" t="inlineStr">
        <is>
          <t>1901[.90(.91 + .99)]</t>
        </is>
      </c>
      <c r="E55" s="58" t="inlineStr">
        <is>
          <t>Préparations alimentaires de farines, semoules, amidons, fécules, etc.</t>
        </is>
      </c>
      <c r="F55" s="58" t="inlineStr">
        <is>
          <t>Céréales + Oléoprotéagineux</t>
        </is>
      </c>
      <c r="G55" s="58" t="n">
        <v>1</v>
      </c>
      <c r="H55" s="58" t="n">
        <v>67857600</v>
      </c>
      <c r="I55" s="58" t="inlineStr">
        <is>
          <t>kg</t>
        </is>
      </c>
      <c r="K55" s="58" t="n">
        <v>68609715</v>
      </c>
      <c r="L55" s="58" t="inlineStr">
        <is>
          <t>kg</t>
        </is>
      </c>
      <c r="M55" s="58" t="n"/>
      <c r="N55" s="58" t="n"/>
    </row>
    <row r="56">
      <c r="A56" s="57" t="n">
        <v>11051000</v>
      </c>
      <c r="B56" s="58" t="n">
        <v>2000</v>
      </c>
      <c r="C56" s="58" t="inlineStr">
        <is>
          <t>l</t>
        </is>
      </c>
      <c r="D56" s="58" t="inlineStr">
        <is>
          <t>2203[.00(.01 + .09 + .10)]</t>
        </is>
      </c>
      <c r="E56" s="58" t="inlineStr">
        <is>
          <t>Bière de malt (à l'exclusion des bières non alcoolisées et des bières ayant un titre alcoométrique &lt;= 0,5 % vol) (important: hors taxes et accises sur l'alcool)</t>
        </is>
      </c>
      <c r="F56" s="58" t="inlineStr">
        <is>
          <t>Céréales</t>
        </is>
      </c>
      <c r="G56" s="58" t="n">
        <v>1</v>
      </c>
      <c r="H56" s="80" t="n">
        <v>1902546200</v>
      </c>
      <c r="I56" s="58" t="inlineStr">
        <is>
          <t>l</t>
        </is>
      </c>
      <c r="K56" s="80" t="n">
        <v>1986558200</v>
      </c>
      <c r="L56" s="58" t="inlineStr">
        <is>
          <t>l</t>
        </is>
      </c>
      <c r="M56" s="58" t="n"/>
      <c r="N56" s="58" t="n"/>
    </row>
    <row r="57">
      <c r="A57" s="57" t="n">
        <v>11051010</v>
      </c>
      <c r="B57" s="58" t="n">
        <v>2000</v>
      </c>
      <c r="C57" s="58" t="inlineStr">
        <is>
          <t>l</t>
        </is>
      </c>
      <c r="D57" s="58" t="inlineStr">
        <is>
          <t>2202 90 19a</t>
        </is>
      </c>
      <c r="E57" s="58" t="inlineStr">
        <is>
          <t>Bières non alcoolisées et bières ayant un titre alcoométrique &lt;= 0,5 % vol</t>
        </is>
      </c>
      <c r="F57" s="58" t="inlineStr">
        <is>
          <t>Céréales</t>
        </is>
      </c>
      <c r="G57" s="58" t="n"/>
      <c r="H57" s="60" t="n">
        <v>0</v>
      </c>
      <c r="I57" s="60" t="inlineStr">
        <is>
          <t>l</t>
        </is>
      </c>
      <c r="J57" s="56" t="inlineStr">
        <is>
          <t xml:space="preserve"> </t>
        </is>
      </c>
      <c r="K57" s="60" t="e">
        <v>#N/A</v>
      </c>
      <c r="L57" s="60" t="e">
        <v>#N/A</v>
      </c>
      <c r="M57" s="58" t="n"/>
      <c r="N57" s="58" t="n"/>
    </row>
    <row r="58">
      <c r="A58" s="57" t="n">
        <v>11052000</v>
      </c>
      <c r="B58" s="58" t="n">
        <v>1500</v>
      </c>
      <c r="C58" s="58" t="inlineStr">
        <is>
          <t>kg</t>
        </is>
      </c>
      <c r="D58" s="58" t="inlineStr">
        <is>
          <t>2303 30</t>
        </is>
      </c>
      <c r="E58" s="58" t="inlineStr">
        <is>
          <t>Drêches et déchets de brasserie ou de distillerie (important: hors taxes et accises sur l'alcool)</t>
        </is>
      </c>
      <c r="F58" s="58" t="inlineStr">
        <is>
          <t>Céréales</t>
        </is>
      </c>
      <c r="G58" s="58" t="n">
        <v>1</v>
      </c>
      <c r="H58" s="58" t="n">
        <v>273757000</v>
      </c>
      <c r="I58" s="58" t="inlineStr">
        <is>
          <t>kg</t>
        </is>
      </c>
      <c r="K58" s="58" t="n">
        <v>271499000</v>
      </c>
      <c r="L58" s="58" t="inlineStr">
        <is>
          <t>kg</t>
        </is>
      </c>
      <c r="M58" s="58" t="n"/>
      <c r="N58" s="58" t="n"/>
    </row>
    <row r="59">
      <c r="A59" s="57" t="n">
        <v>11061030</v>
      </c>
      <c r="B59" s="58" t="n">
        <v>1500</v>
      </c>
      <c r="C59" s="58" t="inlineStr">
        <is>
          <t>kg</t>
        </is>
      </c>
      <c r="D59" s="58" t="inlineStr">
        <is>
          <t>1107[.10(.11 + .19 + .91 + .99)]</t>
        </is>
      </c>
      <c r="E59" s="58" t="inlineStr">
        <is>
          <t>Malt non torréfié (important: hors taxes et accises sur l'alcool)</t>
        </is>
      </c>
      <c r="F59" s="58" t="inlineStr">
        <is>
          <t>Céréales</t>
        </is>
      </c>
      <c r="G59" s="58" t="n">
        <v>1</v>
      </c>
      <c r="H59" s="58" t="n">
        <v>1446959000</v>
      </c>
      <c r="I59" s="58" t="inlineStr">
        <is>
          <t>kg</t>
        </is>
      </c>
      <c r="K59" s="58" t="n">
        <v>1352950000</v>
      </c>
      <c r="L59" s="58" t="inlineStr">
        <is>
          <t>kg</t>
        </is>
      </c>
      <c r="M59" s="58" t="n"/>
      <c r="N59" s="58" t="n"/>
    </row>
    <row r="60">
      <c r="A60" s="57" t="n">
        <v>11061050</v>
      </c>
      <c r="B60" s="58" t="n">
        <v>1500</v>
      </c>
      <c r="C60" s="58" t="inlineStr">
        <is>
          <t>kg</t>
        </is>
      </c>
      <c r="D60" s="58" t="inlineStr">
        <is>
          <t>1107 20</t>
        </is>
      </c>
      <c r="E60" s="58" t="inlineStr">
        <is>
          <t>Malt torréfié (à l'exclusion des produits ayant subi une autre transformation et du malt torréfié utilisé comme substitut du café) (important: hors taxes et accises sur l'alcool)</t>
        </is>
      </c>
      <c r="F60" s="58" t="inlineStr">
        <is>
          <t>Céréales</t>
        </is>
      </c>
      <c r="G60" s="58" t="n">
        <v>1</v>
      </c>
      <c r="H60" s="60" t="e">
        <v>#N/A</v>
      </c>
      <c r="I60" s="60" t="e">
        <v>#N/A</v>
      </c>
      <c r="K60" s="60" t="e">
        <v>#N/A</v>
      </c>
      <c r="L60" s="60" t="e">
        <v>#N/A</v>
      </c>
      <c r="M60" s="58" t="n"/>
      <c r="N60" s="58" t="n"/>
    </row>
    <row r="61">
      <c r="A61" s="58" t="n"/>
      <c r="B61" s="58" t="n"/>
      <c r="C61" s="58" t="n"/>
      <c r="D61" s="58" t="n"/>
      <c r="E61" s="58" t="n"/>
      <c r="F61" s="58" t="n"/>
      <c r="G61" s="58" t="n"/>
      <c r="H61" s="61" t="n"/>
      <c r="I61" s="58" t="n"/>
      <c r="K61" s="58" t="n"/>
      <c r="L61" s="58" t="n"/>
      <c r="M61" s="58" t="n"/>
      <c r="N61" s="58" t="n"/>
    </row>
    <row r="62">
      <c r="A62" s="58" t="n"/>
      <c r="B62" s="58" t="n"/>
      <c r="C62" s="58" t="n"/>
      <c r="D62" s="58" t="n"/>
      <c r="E62" s="58" t="n"/>
      <c r="F62" s="58" t="n"/>
      <c r="G62" s="58" t="n"/>
      <c r="H62" s="61" t="n"/>
      <c r="I62" s="61" t="n"/>
      <c r="J62" s="58" t="n"/>
      <c r="K62" s="58" t="n"/>
      <c r="L62" s="58" t="n"/>
      <c r="M62" s="58" t="n"/>
      <c r="N62" s="58" t="n"/>
      <c r="O62" s="58" t="n"/>
      <c r="P62" s="58" t="n"/>
    </row>
    <row r="63">
      <c r="A63" s="58" t="n"/>
      <c r="B63" s="58" t="n"/>
      <c r="C63" s="58" t="n"/>
      <c r="D63" s="58" t="n"/>
      <c r="E63" s="58" t="n"/>
      <c r="F63" s="58" t="n"/>
      <c r="G63" s="58" t="n"/>
      <c r="H63" s="61" t="n"/>
      <c r="I63" s="61" t="n"/>
      <c r="J63" s="58" t="n"/>
      <c r="K63" s="58" t="n"/>
      <c r="L63" s="58" t="n"/>
      <c r="M63" s="58" t="n"/>
      <c r="N63" s="58" t="n"/>
      <c r="O63" s="58" t="n"/>
      <c r="P63" s="58" t="n"/>
    </row>
    <row r="64">
      <c r="A64" s="58" t="n"/>
      <c r="B64" s="58" t="n"/>
      <c r="C64" s="58" t="n"/>
      <c r="D64" s="58" t="n"/>
      <c r="E64" s="58" t="n"/>
      <c r="F64" s="58" t="n"/>
      <c r="G64" s="58" t="n"/>
      <c r="H64" s="61" t="n"/>
      <c r="I64" s="61" t="n"/>
      <c r="J64" s="58" t="n"/>
      <c r="K64" s="58" t="n"/>
      <c r="L64" s="58" t="n"/>
      <c r="M64" s="58" t="n"/>
      <c r="N64" s="58" t="n"/>
      <c r="O64" s="58" t="n"/>
      <c r="P64" s="58" t="n"/>
    </row>
    <row r="65">
      <c r="A65" s="58" t="n"/>
      <c r="B65" s="58" t="n"/>
      <c r="C65" s="58" t="n"/>
      <c r="D65" s="58" t="n"/>
      <c r="E65" s="58" t="n"/>
      <c r="F65" s="58" t="n"/>
      <c r="G65" s="58" t="n"/>
      <c r="H65" s="61" t="n"/>
      <c r="I65" s="61" t="n"/>
      <c r="J65" s="58" t="n"/>
      <c r="K65" s="58" t="n"/>
      <c r="L65" s="58" t="n"/>
      <c r="M65" s="58" t="n"/>
      <c r="N65" s="58" t="n"/>
      <c r="O65" s="58" t="n"/>
      <c r="P65" s="58" t="n"/>
    </row>
    <row r="66">
      <c r="A66" s="58" t="n"/>
      <c r="B66" s="58" t="n"/>
      <c r="C66" s="58" t="n"/>
      <c r="D66" s="58" t="n"/>
      <c r="E66" s="58" t="n"/>
      <c r="F66" s="58" t="n"/>
      <c r="G66" s="58" t="n"/>
      <c r="H66" s="61" t="n"/>
      <c r="I66" s="61" t="n"/>
      <c r="J66" s="58" t="n"/>
      <c r="K66" s="58" t="n"/>
      <c r="L66" s="58" t="n"/>
      <c r="M66" s="58" t="n"/>
      <c r="N66" s="58" t="n"/>
      <c r="O66" s="58" t="n"/>
      <c r="P66" s="58" t="n"/>
    </row>
    <row r="67">
      <c r="A67" s="58" t="n"/>
      <c r="B67" s="58" t="n"/>
      <c r="C67" s="58" t="n"/>
      <c r="D67" s="58" t="n"/>
      <c r="E67" s="58" t="n"/>
      <c r="F67" s="58" t="n"/>
      <c r="G67" s="58" t="n"/>
      <c r="H67" s="61" t="n"/>
      <c r="I67" s="61" t="n"/>
      <c r="J67" s="58" t="n"/>
      <c r="K67" s="58" t="n"/>
      <c r="L67" s="58" t="n"/>
      <c r="M67" s="58" t="n"/>
      <c r="N67" s="58" t="n"/>
      <c r="O67" s="58" t="n"/>
      <c r="P67" s="58" t="n"/>
    </row>
    <row r="68">
      <c r="A68" s="58" t="n"/>
      <c r="B68" s="58" t="n"/>
      <c r="C68" s="58" t="n"/>
      <c r="D68" s="58" t="n"/>
      <c r="E68" s="58" t="n"/>
      <c r="F68" s="58" t="n"/>
      <c r="G68" s="58" t="n"/>
      <c r="H68" s="61" t="n"/>
      <c r="I68" s="61" t="n"/>
      <c r="J68" s="58" t="n"/>
      <c r="K68" s="58" t="n"/>
      <c r="L68" s="58" t="n"/>
      <c r="M68" s="58" t="n"/>
      <c r="N68" s="58" t="n"/>
      <c r="O68" s="58" t="n"/>
      <c r="P68" s="58" t="n"/>
    </row>
    <row r="69">
      <c r="A69" s="58" t="n"/>
      <c r="B69" s="58" t="n"/>
      <c r="C69" s="58" t="n"/>
      <c r="D69" s="58" t="n"/>
      <c r="E69" s="58" t="n"/>
      <c r="F69" s="58" t="n"/>
      <c r="G69" s="58" t="n"/>
      <c r="H69" s="61" t="n"/>
      <c r="I69" s="61" t="n"/>
      <c r="J69" s="58" t="n"/>
      <c r="K69" s="58" t="n"/>
      <c r="L69" s="58" t="n"/>
      <c r="M69" s="58" t="n"/>
      <c r="N69" s="58" t="n"/>
      <c r="O69" s="58" t="n"/>
      <c r="P69" s="58" t="n"/>
    </row>
    <row r="70">
      <c r="A70" s="58" t="n"/>
      <c r="B70" s="58" t="n"/>
      <c r="C70" s="58" t="n"/>
      <c r="D70" s="58" t="n"/>
      <c r="E70" s="58" t="n"/>
      <c r="F70" s="58" t="n"/>
      <c r="G70" s="58" t="n"/>
      <c r="H70" s="61" t="n"/>
      <c r="I70" s="61" t="n"/>
      <c r="J70" s="58" t="n"/>
      <c r="K70" s="58" t="n"/>
      <c r="L70" s="58" t="n"/>
      <c r="M70" s="58" t="n"/>
      <c r="N70" s="58" t="n"/>
      <c r="O70" s="58" t="n"/>
      <c r="P70" s="58" t="n"/>
    </row>
    <row r="71">
      <c r="A71" s="58" t="n"/>
      <c r="B71" s="58" t="n"/>
      <c r="C71" s="58" t="n"/>
      <c r="D71" s="58" t="n"/>
      <c r="E71" s="58" t="n"/>
      <c r="F71" s="58" t="n"/>
      <c r="G71" s="58" t="n"/>
      <c r="H71" s="61" t="n"/>
      <c r="I71" s="61" t="n"/>
      <c r="J71" s="58" t="n"/>
      <c r="K71" s="58" t="n"/>
      <c r="L71" s="58" t="n"/>
      <c r="M71" s="58" t="n"/>
      <c r="N71" s="58" t="n"/>
      <c r="O71" s="58" t="n"/>
      <c r="P71" s="58" t="n"/>
    </row>
    <row r="72">
      <c r="A72" s="58" t="n"/>
      <c r="B72" s="58" t="n"/>
      <c r="C72" s="58" t="n"/>
      <c r="D72" s="58" t="n"/>
      <c r="E72" s="58" t="n"/>
      <c r="F72" s="58" t="n"/>
      <c r="G72" s="58" t="n"/>
      <c r="H72" s="61" t="n"/>
      <c r="I72" s="61" t="n"/>
      <c r="J72" s="58" t="n"/>
      <c r="K72" s="58" t="n"/>
      <c r="L72" s="58" t="n"/>
      <c r="M72" s="58" t="n"/>
      <c r="N72" s="58" t="n"/>
      <c r="O72" s="58" t="n"/>
      <c r="P72" s="58" t="n"/>
    </row>
    <row r="73">
      <c r="A73" s="58" t="n"/>
      <c r="B73" s="58" t="n"/>
      <c r="C73" s="58" t="n"/>
      <c r="D73" s="58" t="n"/>
      <c r="E73" s="58" t="n"/>
      <c r="F73" s="58" t="n"/>
      <c r="G73" s="58" t="n"/>
      <c r="H73" s="61" t="n"/>
      <c r="I73" s="61" t="n"/>
      <c r="J73" s="58" t="n"/>
      <c r="K73" s="58" t="n"/>
      <c r="L73" s="58" t="n"/>
      <c r="M73" s="58" t="n"/>
      <c r="N73" s="58" t="n"/>
      <c r="O73" s="58" t="n"/>
      <c r="P73" s="58" t="n"/>
    </row>
    <row r="74">
      <c r="A74" s="58" t="n"/>
      <c r="B74" s="58" t="n"/>
      <c r="C74" s="58" t="n"/>
      <c r="D74" s="58" t="n"/>
      <c r="E74" s="58" t="n"/>
      <c r="F74" s="58" t="n"/>
      <c r="G74" s="58" t="n"/>
      <c r="H74" s="61" t="n"/>
      <c r="I74" s="61" t="n"/>
      <c r="J74" s="58" t="n"/>
      <c r="K74" s="58" t="n"/>
      <c r="L74" s="58" t="n"/>
      <c r="M74" s="58" t="n"/>
      <c r="N74" s="58" t="n"/>
      <c r="O74" s="58" t="n"/>
      <c r="P74" s="58" t="n"/>
    </row>
    <row r="75">
      <c r="A75" s="58" t="n"/>
      <c r="B75" s="58" t="n"/>
      <c r="C75" s="58" t="n"/>
      <c r="D75" s="58" t="n"/>
      <c r="E75" s="58" t="n"/>
      <c r="F75" s="58" t="n"/>
      <c r="G75" s="58" t="n"/>
      <c r="H75" s="61" t="n"/>
      <c r="I75" s="61" t="n"/>
      <c r="J75" s="58" t="n"/>
      <c r="K75" s="58" t="n"/>
      <c r="L75" s="58" t="n"/>
      <c r="M75" s="58" t="n"/>
      <c r="N75" s="58" t="n"/>
      <c r="O75" s="58" t="n"/>
      <c r="P75" s="58" t="n"/>
    </row>
    <row r="76">
      <c r="A76" s="58" t="n"/>
      <c r="B76" s="58" t="n"/>
      <c r="C76" s="58" t="n"/>
      <c r="D76" s="58" t="n"/>
      <c r="E76" s="58" t="n"/>
      <c r="F76" s="58" t="n"/>
      <c r="G76" s="58" t="n"/>
      <c r="H76" s="61" t="n"/>
      <c r="I76" s="61" t="n"/>
      <c r="J76" s="58" t="n"/>
      <c r="K76" s="58" t="n"/>
      <c r="L76" s="58" t="n"/>
      <c r="M76" s="58" t="n"/>
      <c r="N76" s="58" t="n"/>
      <c r="O76" s="58" t="n"/>
      <c r="P76" s="58" t="n"/>
    </row>
    <row r="77">
      <c r="A77" s="58" t="n"/>
      <c r="B77" s="58" t="n"/>
      <c r="C77" s="58" t="n"/>
      <c r="D77" s="58" t="n"/>
      <c r="E77" s="58" t="n"/>
      <c r="F77" s="58" t="n"/>
      <c r="G77" s="58" t="n"/>
      <c r="H77" s="61" t="n"/>
      <c r="I77" s="61" t="n"/>
      <c r="J77" s="58" t="n"/>
      <c r="K77" s="58" t="n"/>
      <c r="L77" s="58" t="n"/>
      <c r="M77" s="58" t="n"/>
      <c r="N77" s="58" t="n"/>
      <c r="O77" s="58" t="n"/>
      <c r="P77" s="58" t="n"/>
    </row>
    <row r="78">
      <c r="A78" s="58" t="n"/>
      <c r="B78" s="58" t="n"/>
      <c r="C78" s="58" t="n"/>
      <c r="D78" s="58" t="n"/>
      <c r="E78" s="58" t="n"/>
      <c r="F78" s="58" t="n"/>
      <c r="G78" s="58" t="n"/>
      <c r="H78" s="61" t="n"/>
      <c r="I78" s="61" t="n"/>
      <c r="J78" s="58" t="n"/>
      <c r="K78" s="58" t="n"/>
      <c r="L78" s="58" t="n"/>
      <c r="M78" s="58" t="n"/>
      <c r="N78" s="58" t="n"/>
      <c r="O78" s="58" t="n"/>
      <c r="P78" s="58" t="n"/>
    </row>
    <row r="79">
      <c r="A79" s="58" t="n"/>
      <c r="B79" s="58" t="n"/>
      <c r="C79" s="58" t="n"/>
      <c r="D79" s="58" t="n"/>
      <c r="E79" s="58" t="n"/>
      <c r="F79" s="58" t="n"/>
      <c r="G79" s="58" t="n"/>
      <c r="H79" s="61" t="n"/>
      <c r="I79" s="61" t="n"/>
      <c r="J79" s="58" t="n"/>
      <c r="K79" s="58" t="n"/>
      <c r="L79" s="58" t="n"/>
      <c r="M79" s="58" t="n"/>
      <c r="N79" s="58" t="n"/>
      <c r="O79" s="58" t="n"/>
      <c r="P79" s="58" t="n"/>
    </row>
    <row r="80">
      <c r="A80" s="58" t="n"/>
      <c r="B80" s="58" t="n"/>
      <c r="C80" s="58" t="n"/>
      <c r="D80" s="58" t="n"/>
      <c r="E80" s="58" t="n"/>
      <c r="F80" s="58" t="n"/>
      <c r="G80" s="58" t="n"/>
      <c r="H80" s="61" t="n"/>
      <c r="I80" s="61" t="n"/>
      <c r="J80" s="58" t="n"/>
      <c r="K80" s="58" t="n"/>
      <c r="L80" s="58" t="n"/>
      <c r="M80" s="58" t="n"/>
      <c r="N80" s="58" t="n"/>
      <c r="O80" s="58" t="n"/>
      <c r="P80" s="58" t="n"/>
    </row>
    <row r="81">
      <c r="A81" s="58" t="n"/>
      <c r="B81" s="58" t="n"/>
      <c r="C81" s="58" t="n"/>
      <c r="D81" s="58" t="n"/>
      <c r="E81" s="58" t="n"/>
      <c r="F81" s="58" t="n"/>
      <c r="G81" s="58" t="n"/>
      <c r="H81" s="61" t="n"/>
      <c r="I81" s="61" t="n"/>
      <c r="J81" s="58" t="n"/>
      <c r="K81" s="58" t="n"/>
      <c r="L81" s="58" t="n"/>
      <c r="M81" s="58" t="n"/>
      <c r="N81" s="58" t="n"/>
      <c r="O81" s="58" t="n"/>
      <c r="P81" s="58" t="n"/>
    </row>
    <row r="82">
      <c r="A82" s="58" t="n"/>
      <c r="B82" s="58" t="n"/>
      <c r="C82" s="58" t="n"/>
      <c r="D82" s="58" t="n"/>
      <c r="E82" s="58" t="n"/>
      <c r="F82" s="58" t="n"/>
      <c r="G82" s="58" t="n"/>
      <c r="H82" s="61" t="n"/>
      <c r="I82" s="61" t="n"/>
      <c r="J82" s="58" t="n"/>
      <c r="K82" s="58" t="n"/>
      <c r="L82" s="58" t="n"/>
      <c r="M82" s="58" t="n"/>
      <c r="N82" s="58" t="n"/>
      <c r="O82" s="58" t="n"/>
      <c r="P82" s="58" t="n"/>
    </row>
    <row r="83">
      <c r="A83" s="58" t="n"/>
      <c r="B83" s="58" t="n"/>
      <c r="C83" s="58" t="n"/>
      <c r="D83" s="58" t="n"/>
      <c r="E83" s="58" t="n"/>
      <c r="F83" s="58" t="n"/>
      <c r="G83" s="58" t="n"/>
      <c r="H83" s="61" t="n"/>
      <c r="I83" s="61" t="n"/>
      <c r="J83" s="58" t="n"/>
      <c r="K83" s="58" t="n"/>
      <c r="L83" s="58" t="n"/>
      <c r="M83" s="58" t="n"/>
      <c r="N83" s="58" t="n"/>
      <c r="O83" s="58" t="n"/>
      <c r="P83" s="58" t="n"/>
    </row>
    <row r="84">
      <c r="A84" s="58" t="n"/>
      <c r="B84" s="58" t="n"/>
      <c r="C84" s="58" t="n"/>
      <c r="D84" s="58" t="n"/>
      <c r="E84" s="58" t="n"/>
      <c r="F84" s="58" t="n"/>
      <c r="G84" s="58" t="n"/>
      <c r="H84" s="61" t="n"/>
      <c r="I84" s="61" t="n"/>
      <c r="J84" s="58" t="n"/>
      <c r="K84" s="58" t="n"/>
      <c r="L84" s="58" t="n"/>
      <c r="M84" s="58" t="n"/>
      <c r="N84" s="58" t="n"/>
      <c r="O84" s="58" t="n"/>
      <c r="P84" s="58" t="n"/>
    </row>
    <row r="85">
      <c r="A85" s="58" t="n"/>
      <c r="B85" s="58" t="n"/>
      <c r="C85" s="58" t="n"/>
      <c r="D85" s="58" t="n"/>
      <c r="E85" s="58" t="n"/>
      <c r="F85" s="58" t="n"/>
      <c r="G85" s="58" t="n"/>
      <c r="H85" s="61" t="n"/>
      <c r="I85" s="61" t="n"/>
      <c r="J85" s="58" t="n"/>
      <c r="K85" s="58" t="n"/>
      <c r="L85" s="58" t="n"/>
      <c r="M85" s="58" t="n"/>
      <c r="N85" s="58" t="n"/>
      <c r="O85" s="58" t="n"/>
      <c r="P85" s="58" t="n"/>
    </row>
    <row r="86">
      <c r="A86" s="58" t="n"/>
      <c r="B86" s="58" t="n"/>
      <c r="C86" s="58" t="n"/>
      <c r="D86" s="58" t="n"/>
      <c r="E86" s="58" t="n"/>
      <c r="F86" s="58" t="n"/>
      <c r="G86" s="58" t="n"/>
      <c r="H86" s="61" t="n"/>
      <c r="I86" s="61" t="n"/>
      <c r="J86" s="58" t="n"/>
      <c r="K86" s="58" t="n"/>
      <c r="L86" s="58" t="n"/>
      <c r="M86" s="58" t="n"/>
      <c r="N86" s="58" t="n"/>
      <c r="O86" s="58" t="n"/>
      <c r="P86" s="58" t="n"/>
    </row>
    <row r="87">
      <c r="A87" s="58" t="n"/>
      <c r="B87" s="58" t="n"/>
      <c r="C87" s="58" t="n"/>
      <c r="D87" s="58" t="n"/>
      <c r="E87" s="58" t="n"/>
      <c r="F87" s="58" t="n"/>
      <c r="G87" s="58" t="n"/>
      <c r="H87" s="61" t="n"/>
      <c r="I87" s="61" t="n"/>
      <c r="J87" s="58" t="n"/>
      <c r="K87" s="58" t="n"/>
      <c r="L87" s="58" t="n"/>
      <c r="M87" s="58" t="n"/>
      <c r="N87" s="58" t="n"/>
      <c r="O87" s="58" t="n"/>
      <c r="P87" s="58" t="n"/>
    </row>
    <row r="88">
      <c r="A88" s="58" t="n"/>
      <c r="B88" s="58" t="n"/>
      <c r="C88" s="58" t="n"/>
      <c r="D88" s="58" t="n"/>
      <c r="E88" s="58" t="n"/>
      <c r="F88" s="58" t="n"/>
      <c r="G88" s="58" t="n"/>
      <c r="H88" s="61" t="n"/>
      <c r="I88" s="61" t="n"/>
      <c r="J88" s="58" t="n"/>
      <c r="K88" s="58" t="n"/>
      <c r="L88" s="58" t="n"/>
      <c r="M88" s="58" t="n"/>
      <c r="N88" s="58" t="n"/>
      <c r="O88" s="58" t="n"/>
      <c r="P88" s="58" t="n"/>
    </row>
    <row r="89">
      <c r="A89" s="58" t="n"/>
      <c r="B89" s="58" t="n"/>
      <c r="C89" s="58" t="n"/>
      <c r="D89" s="58" t="n"/>
      <c r="E89" s="58" t="n"/>
      <c r="F89" s="58" t="n"/>
      <c r="G89" s="58" t="n"/>
      <c r="H89" s="61" t="n"/>
      <c r="I89" s="61" t="n"/>
      <c r="J89" s="58" t="n"/>
      <c r="K89" s="58" t="n"/>
      <c r="L89" s="58" t="n"/>
      <c r="M89" s="58" t="n"/>
      <c r="N89" s="58" t="n"/>
      <c r="O89" s="58" t="n"/>
      <c r="P89" s="58" t="n"/>
    </row>
    <row r="90">
      <c r="A90" s="58" t="n"/>
      <c r="B90" s="58" t="n"/>
      <c r="C90" s="58" t="n"/>
      <c r="D90" s="58" t="n"/>
      <c r="E90" s="58" t="n"/>
      <c r="F90" s="58" t="n"/>
      <c r="G90" s="58" t="n"/>
      <c r="H90" s="61" t="n"/>
      <c r="I90" s="61" t="n"/>
      <c r="J90" s="58" t="n"/>
      <c r="K90" s="58" t="n"/>
      <c r="L90" s="58" t="n"/>
      <c r="M90" s="58" t="n"/>
      <c r="N90" s="58" t="n"/>
      <c r="O90" s="58" t="n"/>
      <c r="P90" s="58" t="n"/>
    </row>
    <row r="91">
      <c r="A91" s="58" t="n"/>
      <c r="B91" s="58" t="n"/>
      <c r="C91" s="58" t="n"/>
      <c r="D91" s="58" t="n"/>
      <c r="E91" s="58" t="n"/>
      <c r="F91" s="58" t="n"/>
      <c r="G91" s="58" t="n"/>
      <c r="H91" s="61" t="n"/>
      <c r="I91" s="61" t="n"/>
      <c r="J91" s="58" t="n"/>
      <c r="K91" s="58" t="n"/>
      <c r="L91" s="58" t="n"/>
      <c r="M91" s="58" t="n"/>
      <c r="N91" s="58" t="n"/>
      <c r="O91" s="58" t="n"/>
      <c r="P91" s="58" t="n"/>
    </row>
    <row r="92">
      <c r="A92" s="58" t="n"/>
      <c r="B92" s="58" t="n"/>
      <c r="C92" s="58" t="n"/>
      <c r="D92" s="58" t="n"/>
      <c r="E92" s="58" t="n"/>
      <c r="F92" s="58" t="n"/>
      <c r="G92" s="58" t="n"/>
      <c r="H92" s="61" t="n"/>
      <c r="I92" s="61" t="n"/>
      <c r="J92" s="58" t="n"/>
      <c r="K92" s="58" t="n"/>
      <c r="L92" s="58" t="n"/>
      <c r="M92" s="58" t="n"/>
      <c r="N92" s="58" t="n"/>
      <c r="O92" s="58" t="n"/>
      <c r="P92" s="58" t="n"/>
    </row>
    <row r="93">
      <c r="A93" s="58" t="n"/>
      <c r="B93" s="58" t="n"/>
      <c r="C93" s="58" t="n"/>
      <c r="D93" s="58" t="n"/>
      <c r="E93" s="58" t="n"/>
      <c r="F93" s="58" t="n"/>
      <c r="G93" s="58" t="n"/>
      <c r="H93" s="61" t="n"/>
      <c r="I93" s="61" t="n"/>
      <c r="J93" s="58" t="n"/>
      <c r="K93" s="58" t="n"/>
      <c r="L93" s="58" t="n"/>
      <c r="M93" s="58" t="n"/>
      <c r="N93" s="58" t="n"/>
      <c r="O93" s="58" t="n"/>
      <c r="P93" s="58" t="n"/>
    </row>
    <row r="94">
      <c r="A94" s="58" t="n"/>
      <c r="B94" s="58" t="n"/>
      <c r="C94" s="58" t="n"/>
      <c r="D94" s="58" t="n"/>
      <c r="E94" s="58" t="n"/>
      <c r="F94" s="58" t="n"/>
      <c r="G94" s="58" t="n"/>
      <c r="H94" s="61" t="n"/>
      <c r="I94" s="61" t="n"/>
      <c r="J94" s="58" t="n"/>
      <c r="K94" s="58" t="n"/>
      <c r="L94" s="58" t="n"/>
      <c r="M94" s="58" t="n"/>
      <c r="N94" s="58" t="n"/>
      <c r="O94" s="58" t="n"/>
      <c r="P94" s="58" t="n"/>
    </row>
    <row r="95">
      <c r="A95" s="58" t="n"/>
      <c r="B95" s="58" t="n"/>
      <c r="C95" s="58" t="n"/>
      <c r="D95" s="58" t="n"/>
      <c r="E95" s="58" t="n"/>
      <c r="F95" s="58" t="n"/>
      <c r="G95" s="58" t="n"/>
      <c r="H95" s="61" t="n"/>
      <c r="I95" s="61" t="n"/>
      <c r="J95" s="58" t="n"/>
      <c r="K95" s="58" t="n"/>
      <c r="L95" s="58" t="n"/>
      <c r="M95" s="58" t="n"/>
      <c r="N95" s="58" t="n"/>
      <c r="O95" s="58" t="n"/>
      <c r="P95" s="58" t="n"/>
    </row>
    <row r="96">
      <c r="A96" s="58" t="n"/>
      <c r="B96" s="58" t="n"/>
      <c r="C96" s="58" t="n"/>
      <c r="D96" s="58" t="n"/>
      <c r="E96" s="58" t="n"/>
      <c r="F96" s="58" t="n"/>
      <c r="G96" s="58" t="n"/>
      <c r="H96" s="61" t="n"/>
      <c r="I96" s="61" t="n"/>
      <c r="J96" s="58" t="n"/>
      <c r="K96" s="58" t="n"/>
      <c r="L96" s="58" t="n"/>
      <c r="M96" s="58" t="n"/>
      <c r="N96" s="58" t="n"/>
      <c r="O96" s="58" t="n"/>
      <c r="P96" s="58" t="n"/>
    </row>
    <row r="97">
      <c r="A97" s="58" t="n"/>
      <c r="B97" s="58" t="n"/>
      <c r="C97" s="58" t="n"/>
      <c r="D97" s="58" t="n"/>
      <c r="E97" s="58" t="n"/>
      <c r="F97" s="58" t="n"/>
      <c r="G97" s="58" t="n"/>
      <c r="H97" s="61" t="n"/>
      <c r="I97" s="61" t="n"/>
      <c r="J97" s="58" t="n"/>
      <c r="K97" s="58" t="n"/>
      <c r="L97" s="58" t="n"/>
      <c r="M97" s="58" t="n"/>
      <c r="N97" s="58" t="n"/>
      <c r="O97" s="58" t="n"/>
      <c r="P97" s="58" t="n"/>
    </row>
    <row r="98">
      <c r="A98" s="58" t="n"/>
      <c r="B98" s="58" t="n"/>
      <c r="C98" s="58" t="n"/>
      <c r="D98" s="58" t="n"/>
      <c r="E98" s="58" t="n"/>
      <c r="F98" s="58" t="n"/>
      <c r="G98" s="58" t="n"/>
      <c r="H98" s="61" t="n"/>
      <c r="I98" s="61" t="n"/>
      <c r="J98" s="58" t="n"/>
      <c r="K98" s="58" t="n"/>
      <c r="L98" s="58" t="n"/>
      <c r="M98" s="58" t="n"/>
      <c r="N98" s="58" t="n"/>
      <c r="O98" s="58" t="n"/>
      <c r="P98" s="58" t="n"/>
    </row>
    <row r="99">
      <c r="A99" s="58" t="n"/>
      <c r="B99" s="58" t="n"/>
      <c r="C99" s="58" t="n"/>
      <c r="D99" s="58" t="n"/>
      <c r="E99" s="58" t="n"/>
      <c r="F99" s="58" t="n"/>
      <c r="G99" s="58" t="n"/>
      <c r="H99" s="61" t="n"/>
      <c r="I99" s="61" t="n"/>
      <c r="J99" s="58" t="n"/>
      <c r="K99" s="58" t="n"/>
      <c r="L99" s="58" t="n"/>
      <c r="M99" s="58" t="n"/>
      <c r="N99" s="58" t="n"/>
      <c r="O99" s="58" t="n"/>
      <c r="P99" s="58" t="n"/>
    </row>
    <row r="100">
      <c r="A100" s="58" t="n"/>
      <c r="B100" s="58" t="n"/>
      <c r="C100" s="58" t="n"/>
      <c r="D100" s="58" t="n"/>
      <c r="E100" s="58" t="n"/>
      <c r="F100" s="58" t="n"/>
      <c r="G100" s="58" t="n"/>
      <c r="H100" s="61" t="n"/>
      <c r="I100" s="61" t="n"/>
      <c r="J100" s="58" t="n"/>
      <c r="K100" s="58" t="n"/>
      <c r="L100" s="58" t="n"/>
      <c r="M100" s="58" t="n"/>
      <c r="N100" s="58" t="n"/>
      <c r="O100" s="58" t="n"/>
      <c r="P100" s="58" t="n"/>
    </row>
    <row r="101">
      <c r="A101" s="58" t="n"/>
      <c r="B101" s="58" t="n"/>
      <c r="C101" s="58" t="n"/>
      <c r="D101" s="58" t="n"/>
      <c r="E101" s="58" t="n"/>
      <c r="F101" s="58" t="n"/>
      <c r="G101" s="58" t="n"/>
      <c r="H101" s="61" t="n"/>
      <c r="I101" s="61" t="n"/>
      <c r="J101" s="58" t="n"/>
      <c r="K101" s="58" t="n"/>
      <c r="L101" s="58" t="n"/>
      <c r="M101" s="58" t="n"/>
      <c r="N101" s="58" t="n"/>
      <c r="O101" s="58" t="n"/>
      <c r="P101" s="58" t="n"/>
    </row>
    <row r="102">
      <c r="A102" s="58" t="n"/>
      <c r="B102" s="58" t="n"/>
      <c r="C102" s="58" t="n"/>
      <c r="D102" s="58" t="n"/>
      <c r="E102" s="58" t="n"/>
      <c r="F102" s="58" t="n"/>
      <c r="G102" s="58" t="n"/>
      <c r="H102" s="61" t="n"/>
      <c r="I102" s="61" t="n"/>
      <c r="J102" s="58" t="n"/>
      <c r="K102" s="58" t="n"/>
      <c r="L102" s="58" t="n"/>
      <c r="M102" s="58" t="n"/>
      <c r="N102" s="58" t="n"/>
      <c r="O102" s="58" t="n"/>
      <c r="P102" s="58" t="n"/>
    </row>
    <row r="103">
      <c r="A103" s="58" t="n"/>
      <c r="B103" s="58" t="n"/>
      <c r="C103" s="58" t="n"/>
      <c r="D103" s="58" t="n"/>
      <c r="E103" s="58" t="n"/>
      <c r="F103" s="58" t="n"/>
      <c r="G103" s="58" t="n"/>
      <c r="H103" s="61" t="n"/>
      <c r="I103" s="61" t="n"/>
      <c r="J103" s="58" t="n"/>
      <c r="K103" s="58" t="n"/>
      <c r="L103" s="58" t="n"/>
      <c r="M103" s="58" t="n"/>
      <c r="N103" s="58" t="n"/>
      <c r="O103" s="58" t="n"/>
      <c r="P103" s="58" t="n"/>
    </row>
    <row r="104">
      <c r="A104" s="58" t="n"/>
      <c r="B104" s="58" t="n"/>
      <c r="C104" s="58" t="n"/>
      <c r="D104" s="58" t="n"/>
      <c r="E104" s="58" t="n"/>
      <c r="F104" s="58" t="n"/>
      <c r="G104" s="58" t="n"/>
      <c r="H104" s="61" t="n"/>
      <c r="I104" s="61" t="n"/>
      <c r="J104" s="58" t="n"/>
      <c r="K104" s="58" t="n"/>
      <c r="L104" s="58" t="n"/>
      <c r="M104" s="58" t="n"/>
      <c r="N104" s="58" t="n"/>
      <c r="O104" s="58" t="n"/>
      <c r="P104" s="58" t="n"/>
    </row>
    <row r="105">
      <c r="A105" s="58" t="n"/>
      <c r="B105" s="58" t="n"/>
      <c r="C105" s="58" t="n"/>
      <c r="D105" s="58" t="n"/>
      <c r="E105" s="58" t="n"/>
      <c r="F105" s="58" t="n"/>
      <c r="G105" s="58" t="n"/>
      <c r="H105" s="61" t="n"/>
      <c r="I105" s="61" t="n"/>
      <c r="J105" s="58" t="n"/>
      <c r="K105" s="58" t="n"/>
      <c r="L105" s="58" t="n"/>
      <c r="M105" s="58" t="n"/>
      <c r="N105" s="58" t="n"/>
      <c r="O105" s="58" t="n"/>
      <c r="P105" s="58" t="n"/>
    </row>
    <row r="106">
      <c r="A106" s="58" t="n"/>
      <c r="B106" s="58" t="n"/>
      <c r="C106" s="58" t="n"/>
      <c r="D106" s="58" t="n"/>
      <c r="E106" s="58" t="n"/>
      <c r="F106" s="58" t="n"/>
      <c r="G106" s="58" t="n"/>
      <c r="H106" s="61" t="n"/>
      <c r="I106" s="61" t="n"/>
      <c r="J106" s="58" t="n"/>
      <c r="K106" s="58" t="n"/>
      <c r="L106" s="58" t="n"/>
      <c r="M106" s="58" t="n"/>
      <c r="N106" s="58" t="n"/>
      <c r="O106" s="58" t="n"/>
      <c r="P106" s="58" t="n"/>
    </row>
    <row r="107">
      <c r="A107" s="58" t="n"/>
      <c r="B107" s="58" t="n"/>
      <c r="C107" s="58" t="n"/>
      <c r="D107" s="58" t="n"/>
      <c r="E107" s="58" t="n"/>
      <c r="F107" s="58" t="n"/>
      <c r="G107" s="58" t="n"/>
      <c r="H107" s="61" t="n"/>
      <c r="I107" s="61" t="n"/>
      <c r="J107" s="58" t="n"/>
      <c r="K107" s="58" t="n"/>
      <c r="L107" s="58" t="n"/>
      <c r="M107" s="58" t="n"/>
      <c r="N107" s="58" t="n"/>
      <c r="O107" s="58" t="n"/>
      <c r="P107" s="58" t="n"/>
    </row>
    <row r="108">
      <c r="A108" s="58" t="n"/>
      <c r="B108" s="58" t="n"/>
      <c r="C108" s="58" t="n"/>
      <c r="D108" s="58" t="n"/>
      <c r="E108" s="58" t="n"/>
      <c r="F108" s="58" t="n"/>
      <c r="G108" s="58" t="n"/>
      <c r="H108" s="61" t="n"/>
      <c r="I108" s="61" t="n"/>
      <c r="J108" s="58" t="n"/>
      <c r="K108" s="58" t="n"/>
      <c r="L108" s="58" t="n"/>
      <c r="M108" s="58" t="n"/>
      <c r="N108" s="58" t="n"/>
      <c r="O108" s="58" t="n"/>
      <c r="P108" s="58" t="n"/>
    </row>
    <row r="109">
      <c r="A109" s="58" t="n"/>
      <c r="B109" s="58" t="n"/>
      <c r="C109" s="58" t="n"/>
      <c r="D109" s="58" t="n"/>
      <c r="E109" s="58" t="n"/>
      <c r="F109" s="58" t="n"/>
      <c r="G109" s="58" t="n"/>
      <c r="H109" s="61" t="n"/>
      <c r="I109" s="61" t="n"/>
      <c r="J109" s="58" t="n"/>
      <c r="K109" s="58" t="n"/>
      <c r="L109" s="58" t="n"/>
      <c r="M109" s="58" t="n"/>
      <c r="N109" s="58" t="n"/>
      <c r="O109" s="58" t="n"/>
      <c r="P109" s="58" t="n"/>
    </row>
    <row r="110">
      <c r="A110" s="58" t="n"/>
      <c r="B110" s="58" t="n"/>
      <c r="C110" s="58" t="n"/>
      <c r="D110" s="58" t="n"/>
      <c r="E110" s="58" t="n"/>
      <c r="F110" s="58" t="n"/>
      <c r="G110" s="58" t="n"/>
      <c r="H110" s="61" t="n"/>
      <c r="I110" s="61" t="n"/>
      <c r="J110" s="58" t="n"/>
      <c r="K110" s="58" t="n"/>
      <c r="L110" s="58" t="n"/>
      <c r="M110" s="58" t="n"/>
      <c r="N110" s="58" t="n"/>
      <c r="O110" s="58" t="n"/>
      <c r="P110" s="58" t="n"/>
    </row>
    <row r="111">
      <c r="A111" s="58" t="n"/>
      <c r="B111" s="58" t="n"/>
      <c r="C111" s="58" t="n"/>
      <c r="D111" s="58" t="n"/>
      <c r="E111" s="58" t="n"/>
      <c r="F111" s="58" t="n"/>
      <c r="G111" s="58" t="n"/>
      <c r="H111" s="61" t="n"/>
      <c r="I111" s="61" t="n"/>
      <c r="J111" s="58" t="n"/>
      <c r="K111" s="58" t="n"/>
      <c r="L111" s="58" t="n"/>
      <c r="M111" s="58" t="n"/>
      <c r="N111" s="58" t="n"/>
      <c r="O111" s="58" t="n"/>
      <c r="P111" s="58" t="n"/>
    </row>
    <row r="112">
      <c r="A112" s="58" t="n"/>
      <c r="B112" s="58" t="n"/>
      <c r="C112" s="58" t="n"/>
      <c r="D112" s="58" t="n"/>
      <c r="E112" s="58" t="n"/>
      <c r="F112" s="58" t="n"/>
      <c r="G112" s="58" t="n"/>
      <c r="H112" s="61" t="n"/>
      <c r="I112" s="61" t="n"/>
      <c r="J112" s="58" t="n"/>
      <c r="K112" s="58" t="n"/>
      <c r="L112" s="58" t="n"/>
      <c r="M112" s="58" t="n"/>
      <c r="N112" s="58" t="n"/>
      <c r="O112" s="58" t="n"/>
      <c r="P112" s="58" t="n"/>
    </row>
    <row r="113">
      <c r="A113" s="58" t="n"/>
      <c r="B113" s="58" t="n"/>
      <c r="C113" s="58" t="n"/>
      <c r="D113" s="58" t="n"/>
      <c r="E113" s="58" t="n"/>
      <c r="F113" s="58" t="n"/>
      <c r="G113" s="58" t="n"/>
      <c r="H113" s="61" t="n"/>
      <c r="I113" s="61" t="n"/>
      <c r="J113" s="58" t="n"/>
      <c r="K113" s="58" t="n"/>
      <c r="L113" s="58" t="n"/>
      <c r="M113" s="58" t="n"/>
      <c r="N113" s="58" t="n"/>
      <c r="O113" s="58" t="n"/>
      <c r="P113" s="58" t="n"/>
    </row>
    <row r="114">
      <c r="A114" s="58" t="n"/>
      <c r="B114" s="58" t="n"/>
      <c r="C114" s="58" t="n"/>
      <c r="D114" s="58" t="n"/>
      <c r="E114" s="58" t="n"/>
      <c r="F114" s="58" t="n"/>
      <c r="G114" s="58" t="n"/>
      <c r="H114" s="61" t="n"/>
      <c r="I114" s="61" t="n"/>
      <c r="J114" s="58" t="n"/>
      <c r="K114" s="58" t="n"/>
      <c r="L114" s="58" t="n"/>
      <c r="M114" s="58" t="n"/>
      <c r="N114" s="58" t="n"/>
      <c r="O114" s="58" t="n"/>
      <c r="P114" s="58" t="n"/>
    </row>
    <row r="115">
      <c r="A115" s="58" t="n"/>
      <c r="B115" s="58" t="n"/>
      <c r="C115" s="58" t="n"/>
      <c r="D115" s="58" t="n"/>
      <c r="E115" s="58" t="n"/>
      <c r="F115" s="58" t="n"/>
      <c r="G115" s="58" t="n"/>
      <c r="H115" s="61" t="n"/>
      <c r="I115" s="61" t="n"/>
      <c r="J115" s="58" t="n"/>
      <c r="K115" s="58" t="n"/>
      <c r="L115" s="58" t="n"/>
      <c r="M115" s="58" t="n"/>
      <c r="N115" s="58" t="n"/>
      <c r="O115" s="58" t="n"/>
      <c r="P115" s="58" t="n"/>
    </row>
    <row r="116">
      <c r="A116" s="58" t="n"/>
      <c r="B116" s="58" t="n"/>
      <c r="C116" s="58" t="n"/>
      <c r="D116" s="58" t="n"/>
      <c r="E116" s="58" t="n"/>
      <c r="F116" s="58" t="n"/>
      <c r="G116" s="58" t="n"/>
      <c r="H116" s="61" t="n"/>
      <c r="I116" s="61" t="n"/>
      <c r="J116" s="58" t="n"/>
      <c r="K116" s="58" t="n"/>
      <c r="L116" s="58" t="n"/>
      <c r="M116" s="58" t="n"/>
      <c r="N116" s="58" t="n"/>
      <c r="O116" s="58" t="n"/>
      <c r="P116" s="58" t="n"/>
    </row>
    <row r="117">
      <c r="A117" s="58" t="n"/>
      <c r="B117" s="58" t="n"/>
      <c r="C117" s="58" t="n"/>
      <c r="D117" s="58" t="n"/>
      <c r="E117" s="58" t="n"/>
      <c r="F117" s="58" t="n"/>
      <c r="G117" s="58" t="n"/>
      <c r="H117" s="61" t="n"/>
      <c r="I117" s="61" t="n"/>
      <c r="J117" s="58" t="n"/>
      <c r="K117" s="58" t="n"/>
      <c r="L117" s="58" t="n"/>
      <c r="M117" s="58" t="n"/>
      <c r="N117" s="58" t="n"/>
      <c r="O117" s="58" t="n"/>
      <c r="P117" s="58" t="n"/>
    </row>
    <row r="118">
      <c r="A118" s="58" t="n"/>
      <c r="B118" s="58" t="n"/>
      <c r="C118" s="58" t="n"/>
      <c r="D118" s="58" t="n"/>
      <c r="E118" s="58" t="n"/>
      <c r="F118" s="58" t="n"/>
      <c r="G118" s="58" t="n"/>
      <c r="H118" s="61" t="n"/>
      <c r="I118" s="61" t="n"/>
      <c r="J118" s="58" t="n"/>
      <c r="K118" s="58" t="n"/>
      <c r="L118" s="58" t="n"/>
      <c r="M118" s="58" t="n"/>
      <c r="N118" s="58" t="n"/>
      <c r="O118" s="58" t="n"/>
      <c r="P118" s="58" t="n"/>
    </row>
    <row r="119">
      <c r="A119" s="58" t="n"/>
      <c r="B119" s="58" t="n"/>
      <c r="C119" s="58" t="n"/>
      <c r="D119" s="58" t="n"/>
      <c r="E119" s="58" t="n"/>
      <c r="F119" s="58" t="n"/>
      <c r="G119" s="58" t="n"/>
      <c r="H119" s="61" t="n"/>
      <c r="I119" s="61" t="n"/>
      <c r="J119" s="58" t="n"/>
      <c r="K119" s="58" t="n"/>
      <c r="L119" s="58" t="n"/>
      <c r="M119" s="58" t="n"/>
      <c r="N119" s="58" t="n"/>
      <c r="O119" s="58" t="n"/>
      <c r="P119" s="58" t="n"/>
    </row>
    <row r="120">
      <c r="A120" s="58" t="n"/>
      <c r="B120" s="58" t="n"/>
      <c r="C120" s="58" t="n"/>
      <c r="D120" s="58" t="n"/>
      <c r="E120" s="58" t="n"/>
      <c r="F120" s="58" t="n"/>
      <c r="G120" s="58" t="n"/>
      <c r="H120" s="61" t="n"/>
      <c r="I120" s="61" t="n"/>
      <c r="J120" s="58" t="n"/>
      <c r="K120" s="58" t="n"/>
      <c r="L120" s="58" t="n"/>
      <c r="M120" s="58" t="n"/>
      <c r="N120" s="58" t="n"/>
      <c r="O120" s="58" t="n"/>
      <c r="P120" s="58" t="n"/>
    </row>
    <row r="121">
      <c r="A121" s="58" t="n"/>
      <c r="B121" s="58" t="n"/>
      <c r="C121" s="58" t="n"/>
      <c r="D121" s="58" t="n"/>
      <c r="E121" s="58" t="n"/>
      <c r="F121" s="58" t="n"/>
      <c r="G121" s="58" t="n"/>
      <c r="H121" s="61" t="n"/>
      <c r="I121" s="61" t="n"/>
      <c r="J121" s="58" t="n"/>
      <c r="K121" s="58" t="n"/>
      <c r="L121" s="58" t="n"/>
      <c r="M121" s="58" t="n"/>
      <c r="N121" s="58" t="n"/>
      <c r="O121" s="58" t="n"/>
      <c r="P121" s="58" t="n"/>
    </row>
    <row r="122">
      <c r="A122" s="58" t="n"/>
      <c r="B122" s="58" t="n"/>
      <c r="C122" s="58" t="n"/>
      <c r="D122" s="58" t="n"/>
      <c r="E122" s="58" t="n"/>
      <c r="F122" s="58" t="n"/>
      <c r="G122" s="58" t="n"/>
      <c r="H122" s="61" t="n"/>
      <c r="I122" s="61" t="n"/>
      <c r="J122" s="58" t="n"/>
      <c r="K122" s="58" t="n"/>
      <c r="L122" s="58" t="n"/>
      <c r="M122" s="58" t="n"/>
      <c r="N122" s="58" t="n"/>
      <c r="O122" s="58" t="n"/>
      <c r="P122" s="58" t="n"/>
    </row>
    <row r="123">
      <c r="A123" s="58" t="n"/>
      <c r="B123" s="58" t="n"/>
      <c r="C123" s="58" t="n"/>
      <c r="D123" s="58" t="n"/>
      <c r="E123" s="58" t="n"/>
      <c r="F123" s="58" t="n"/>
      <c r="G123" s="58" t="n"/>
      <c r="H123" s="61" t="n"/>
      <c r="I123" s="61" t="n"/>
      <c r="J123" s="58" t="n"/>
      <c r="K123" s="58" t="n"/>
      <c r="L123" s="58" t="n"/>
      <c r="M123" s="58" t="n"/>
      <c r="N123" s="58" t="n"/>
      <c r="O123" s="58" t="n"/>
      <c r="P123" s="58" t="n"/>
    </row>
    <row r="124">
      <c r="A124" s="58" t="n"/>
      <c r="B124" s="58" t="n"/>
      <c r="C124" s="58" t="n"/>
      <c r="D124" s="58" t="n"/>
      <c r="E124" s="58" t="n"/>
      <c r="F124" s="58" t="n"/>
      <c r="G124" s="58" t="n"/>
      <c r="H124" s="61" t="n"/>
      <c r="I124" s="61" t="n"/>
      <c r="J124" s="58" t="n"/>
      <c r="K124" s="58" t="n"/>
      <c r="L124" s="58" t="n"/>
      <c r="M124" s="58" t="n"/>
      <c r="N124" s="58" t="n"/>
      <c r="O124" s="58" t="n"/>
      <c r="P124" s="58" t="n"/>
    </row>
    <row r="125">
      <c r="A125" s="58" t="n"/>
      <c r="B125" s="58" t="n"/>
      <c r="C125" s="58" t="n"/>
      <c r="D125" s="58" t="n"/>
      <c r="E125" s="58" t="n"/>
      <c r="F125" s="58" t="n"/>
      <c r="G125" s="58" t="n"/>
      <c r="H125" s="61" t="n"/>
      <c r="I125" s="61" t="n"/>
      <c r="J125" s="58" t="n"/>
      <c r="K125" s="58" t="n"/>
      <c r="L125" s="58" t="n"/>
      <c r="M125" s="58" t="n"/>
      <c r="N125" s="58" t="n"/>
      <c r="O125" s="58" t="n"/>
      <c r="P125" s="58" t="n"/>
    </row>
    <row r="126">
      <c r="A126" s="58" t="n"/>
      <c r="B126" s="58" t="n"/>
      <c r="C126" s="58" t="n"/>
      <c r="D126" s="58" t="n"/>
      <c r="E126" s="58" t="n"/>
      <c r="F126" s="58" t="n"/>
      <c r="G126" s="58" t="n"/>
      <c r="H126" s="61" t="n"/>
      <c r="I126" s="61" t="n"/>
      <c r="J126" s="58" t="n"/>
      <c r="K126" s="58" t="n"/>
      <c r="L126" s="58" t="n"/>
      <c r="M126" s="58" t="n"/>
      <c r="N126" s="58" t="n"/>
      <c r="O126" s="58" t="n"/>
      <c r="P126" s="58" t="n"/>
    </row>
    <row r="127">
      <c r="A127" s="58" t="n"/>
      <c r="B127" s="58" t="n"/>
      <c r="C127" s="58" t="n"/>
      <c r="D127" s="58" t="n"/>
      <c r="E127" s="58" t="n"/>
      <c r="F127" s="58" t="n"/>
      <c r="G127" s="58" t="n"/>
      <c r="H127" s="61" t="n"/>
      <c r="I127" s="61" t="n"/>
      <c r="J127" s="58" t="n"/>
      <c r="K127" s="58" t="n"/>
      <c r="L127" s="58" t="n"/>
      <c r="M127" s="58" t="n"/>
      <c r="N127" s="58" t="n"/>
      <c r="O127" s="58" t="n"/>
      <c r="P127" s="58" t="n"/>
    </row>
    <row r="128">
      <c r="A128" s="58" t="n"/>
      <c r="B128" s="58" t="n"/>
      <c r="C128" s="58" t="n"/>
      <c r="D128" s="58" t="n"/>
      <c r="E128" s="58" t="n"/>
      <c r="F128" s="58" t="n"/>
      <c r="G128" s="58" t="n"/>
      <c r="H128" s="61" t="n"/>
      <c r="I128" s="61" t="n"/>
      <c r="J128" s="58" t="n"/>
      <c r="K128" s="58" t="n"/>
      <c r="L128" s="58" t="n"/>
      <c r="M128" s="58" t="n"/>
      <c r="N128" s="58" t="n"/>
      <c r="O128" s="58" t="n"/>
      <c r="P128" s="58" t="n"/>
    </row>
    <row r="129">
      <c r="A129" s="58" t="n"/>
      <c r="B129" s="58" t="n"/>
      <c r="C129" s="58" t="n"/>
      <c r="D129" s="58" t="n"/>
      <c r="E129" s="58" t="n"/>
      <c r="F129" s="58" t="n"/>
      <c r="G129" s="58" t="n"/>
      <c r="H129" s="61" t="n"/>
      <c r="I129" s="61" t="n"/>
      <c r="J129" s="58" t="n"/>
      <c r="K129" s="58" t="n"/>
      <c r="L129" s="58" t="n"/>
      <c r="M129" s="58" t="n"/>
      <c r="N129" s="58" t="n"/>
      <c r="O129" s="58" t="n"/>
      <c r="P129" s="58" t="n"/>
    </row>
    <row r="130">
      <c r="A130" s="58" t="n"/>
      <c r="B130" s="58" t="n"/>
      <c r="C130" s="58" t="n"/>
      <c r="D130" s="58" t="n"/>
      <c r="E130" s="58" t="n"/>
      <c r="F130" s="58" t="n"/>
      <c r="G130" s="58" t="n"/>
      <c r="H130" s="61" t="n"/>
      <c r="I130" s="61" t="n"/>
      <c r="J130" s="58" t="n"/>
      <c r="K130" s="58" t="n"/>
      <c r="L130" s="58" t="n"/>
      <c r="M130" s="58" t="n"/>
      <c r="N130" s="58" t="n"/>
      <c r="O130" s="58" t="n"/>
      <c r="P130" s="58" t="n"/>
    </row>
    <row r="131">
      <c r="A131" s="58" t="n"/>
      <c r="B131" s="58" t="n"/>
      <c r="C131" s="58" t="n"/>
      <c r="D131" s="58" t="n"/>
      <c r="E131" s="58" t="n"/>
      <c r="F131" s="58" t="n"/>
      <c r="G131" s="58" t="n"/>
      <c r="H131" s="61" t="n"/>
      <c r="I131" s="61" t="n"/>
      <c r="J131" s="58" t="n"/>
      <c r="K131" s="58" t="n"/>
      <c r="L131" s="58" t="n"/>
      <c r="M131" s="58" t="n"/>
      <c r="N131" s="58" t="n"/>
      <c r="O131" s="58" t="n"/>
      <c r="P131" s="58" t="n"/>
    </row>
    <row r="132">
      <c r="A132" s="58" t="n"/>
      <c r="B132" s="58" t="n"/>
      <c r="C132" s="58" t="n"/>
      <c r="D132" s="58" t="n"/>
      <c r="E132" s="58" t="n"/>
      <c r="F132" s="58" t="n"/>
      <c r="G132" s="58" t="n"/>
      <c r="H132" s="61" t="n"/>
      <c r="I132" s="61" t="n"/>
      <c r="J132" s="58" t="n"/>
      <c r="K132" s="58" t="n"/>
      <c r="L132" s="58" t="n"/>
      <c r="M132" s="58" t="n"/>
      <c r="N132" s="58" t="n"/>
      <c r="O132" s="58" t="n"/>
      <c r="P132" s="58" t="n"/>
    </row>
    <row r="133">
      <c r="A133" s="58" t="n"/>
      <c r="B133" s="58" t="n"/>
      <c r="C133" s="58" t="n"/>
      <c r="D133" s="58" t="n"/>
      <c r="E133" s="58" t="n"/>
      <c r="F133" s="58" t="n"/>
      <c r="G133" s="58" t="n"/>
      <c r="H133" s="61" t="n"/>
      <c r="I133" s="61" t="n"/>
      <c r="J133" s="58" t="n"/>
      <c r="K133" s="58" t="n"/>
      <c r="L133" s="58" t="n"/>
      <c r="M133" s="58" t="n"/>
      <c r="N133" s="58" t="n"/>
      <c r="O133" s="58" t="n"/>
      <c r="P133" s="58" t="n"/>
    </row>
    <row r="134">
      <c r="A134" s="58" t="n"/>
      <c r="B134" s="58" t="n"/>
      <c r="C134" s="58" t="n"/>
      <c r="D134" s="58" t="n"/>
      <c r="E134" s="58" t="n"/>
      <c r="F134" s="58" t="n"/>
      <c r="G134" s="58" t="n"/>
      <c r="H134" s="61" t="n"/>
      <c r="I134" s="61" t="n"/>
      <c r="J134" s="58" t="n"/>
      <c r="K134" s="58" t="n"/>
      <c r="L134" s="58" t="n"/>
      <c r="M134" s="58" t="n"/>
      <c r="N134" s="58" t="n"/>
      <c r="O134" s="58" t="n"/>
      <c r="P134" s="58" t="n"/>
    </row>
    <row r="135">
      <c r="A135" s="58" t="n"/>
      <c r="B135" s="58" t="n"/>
      <c r="C135" s="58" t="n"/>
      <c r="D135" s="58" t="n"/>
      <c r="E135" s="58" t="n"/>
      <c r="F135" s="58" t="n"/>
      <c r="G135" s="58" t="n"/>
      <c r="H135" s="61" t="n"/>
      <c r="I135" s="61" t="n"/>
      <c r="J135" s="58" t="n"/>
      <c r="K135" s="58" t="n"/>
      <c r="L135" s="58" t="n"/>
      <c r="M135" s="58" t="n"/>
      <c r="N135" s="58" t="n"/>
      <c r="O135" s="58" t="n"/>
      <c r="P135" s="58" t="n"/>
    </row>
    <row r="136">
      <c r="A136" s="58" t="n"/>
      <c r="B136" s="58" t="n"/>
      <c r="C136" s="58" t="n"/>
      <c r="D136" s="58" t="n"/>
      <c r="E136" s="58" t="n"/>
      <c r="F136" s="58" t="n"/>
      <c r="G136" s="58" t="n"/>
      <c r="H136" s="61" t="n"/>
      <c r="I136" s="61" t="n"/>
      <c r="J136" s="58" t="n"/>
      <c r="K136" s="58" t="n"/>
      <c r="L136" s="58" t="n"/>
      <c r="M136" s="58" t="n"/>
      <c r="N136" s="58" t="n"/>
      <c r="O136" s="58" t="n"/>
      <c r="P136" s="58" t="n"/>
    </row>
    <row r="137">
      <c r="A137" s="58" t="n"/>
      <c r="B137" s="58" t="n"/>
      <c r="C137" s="58" t="n"/>
      <c r="D137" s="58" t="n"/>
      <c r="E137" s="58" t="n"/>
      <c r="F137" s="58" t="n"/>
      <c r="G137" s="58" t="n"/>
      <c r="H137" s="61" t="n"/>
      <c r="I137" s="61" t="n"/>
      <c r="J137" s="58" t="n"/>
      <c r="K137" s="58" t="n"/>
      <c r="L137" s="58" t="n"/>
      <c r="M137" s="58" t="n"/>
      <c r="N137" s="58" t="n"/>
      <c r="O137" s="58" t="n"/>
      <c r="P137" s="58" t="n"/>
    </row>
    <row r="138">
      <c r="A138" s="58" t="n"/>
      <c r="B138" s="58" t="n"/>
      <c r="C138" s="58" t="n"/>
      <c r="D138" s="58" t="n"/>
      <c r="E138" s="58" t="n"/>
      <c r="F138" s="58" t="n"/>
      <c r="G138" s="58" t="n"/>
      <c r="H138" s="61" t="n"/>
      <c r="I138" s="61" t="n"/>
      <c r="J138" s="58" t="n"/>
      <c r="K138" s="58" t="n"/>
      <c r="L138" s="58" t="n"/>
      <c r="M138" s="58" t="n"/>
      <c r="N138" s="58" t="n"/>
      <c r="O138" s="58" t="n"/>
      <c r="P138" s="58" t="n"/>
    </row>
    <row r="139">
      <c r="A139" s="58" t="n"/>
      <c r="B139" s="58" t="n"/>
      <c r="C139" s="58" t="n"/>
      <c r="D139" s="58" t="n"/>
      <c r="E139" s="58" t="n"/>
      <c r="F139" s="58" t="n"/>
      <c r="G139" s="58" t="n"/>
      <c r="H139" s="61" t="n"/>
      <c r="I139" s="61" t="n"/>
      <c r="J139" s="58" t="n"/>
      <c r="K139" s="58" t="n"/>
      <c r="L139" s="58" t="n"/>
      <c r="M139" s="58" t="n"/>
      <c r="N139" s="58" t="n"/>
      <c r="O139" s="58" t="n"/>
      <c r="P139" s="58" t="n"/>
    </row>
    <row r="140">
      <c r="A140" s="58" t="n"/>
      <c r="B140" s="58" t="n"/>
      <c r="C140" s="58" t="n"/>
      <c r="D140" s="58" t="n"/>
      <c r="E140" s="58" t="n"/>
      <c r="F140" s="58" t="n"/>
      <c r="G140" s="58" t="n"/>
      <c r="H140" s="61" t="n"/>
      <c r="I140" s="61" t="n"/>
      <c r="J140" s="58" t="n"/>
      <c r="K140" s="58" t="n"/>
      <c r="L140" s="58" t="n"/>
      <c r="M140" s="58" t="n"/>
      <c r="N140" s="58" t="n"/>
      <c r="O140" s="58" t="n"/>
      <c r="P140" s="58" t="n"/>
    </row>
    <row r="141">
      <c r="A141" s="58" t="n"/>
      <c r="B141" s="58" t="n"/>
      <c r="C141" s="58" t="n"/>
      <c r="D141" s="58" t="n"/>
      <c r="E141" s="58" t="n"/>
      <c r="F141" s="58" t="n"/>
      <c r="G141" s="58" t="n"/>
      <c r="H141" s="61" t="n"/>
      <c r="I141" s="61" t="n"/>
      <c r="J141" s="58" t="n"/>
      <c r="K141" s="58" t="n"/>
      <c r="L141" s="58" t="n"/>
      <c r="M141" s="58" t="n"/>
      <c r="N141" s="58" t="n"/>
      <c r="O141" s="58" t="n"/>
      <c r="P141" s="58" t="n"/>
    </row>
    <row r="142">
      <c r="A142" s="58" t="n"/>
      <c r="B142" s="58" t="n"/>
      <c r="C142" s="58" t="n"/>
      <c r="D142" s="58" t="n"/>
      <c r="E142" s="58" t="n"/>
      <c r="F142" s="58" t="n"/>
      <c r="G142" s="58" t="n"/>
      <c r="H142" s="61" t="n"/>
      <c r="I142" s="61" t="n"/>
      <c r="J142" s="58" t="n"/>
      <c r="K142" s="58" t="n"/>
      <c r="L142" s="58" t="n"/>
      <c r="M142" s="58" t="n"/>
      <c r="N142" s="58" t="n"/>
      <c r="O142" s="58" t="n"/>
      <c r="P142" s="58" t="n"/>
    </row>
    <row r="143">
      <c r="A143" s="58" t="n"/>
      <c r="B143" s="58" t="n"/>
      <c r="C143" s="58" t="n"/>
      <c r="D143" s="58" t="n"/>
      <c r="E143" s="58" t="n"/>
      <c r="F143" s="58" t="n"/>
      <c r="G143" s="58" t="n"/>
      <c r="H143" s="61" t="n"/>
      <c r="I143" s="61" t="n"/>
      <c r="J143" s="58" t="n"/>
      <c r="K143" s="58" t="n"/>
      <c r="L143" s="58" t="n"/>
      <c r="M143" s="58" t="n"/>
      <c r="N143" s="58" t="n"/>
      <c r="O143" s="58" t="n"/>
      <c r="P143" s="58" t="n"/>
    </row>
    <row r="144">
      <c r="A144" s="58" t="n"/>
      <c r="B144" s="58" t="n"/>
      <c r="C144" s="58" t="n"/>
      <c r="D144" s="58" t="n"/>
      <c r="E144" s="58" t="n"/>
      <c r="F144" s="58" t="n"/>
      <c r="G144" s="58" t="n"/>
      <c r="H144" s="61" t="n"/>
      <c r="I144" s="61" t="n"/>
      <c r="J144" s="58" t="n"/>
      <c r="K144" s="58" t="n"/>
      <c r="L144" s="58" t="n"/>
      <c r="M144" s="58" t="n"/>
      <c r="N144" s="58" t="n"/>
      <c r="O144" s="58" t="n"/>
      <c r="P144" s="58" t="n"/>
    </row>
    <row r="145">
      <c r="A145" s="58" t="n"/>
      <c r="B145" s="58" t="n"/>
      <c r="C145" s="58" t="n"/>
      <c r="D145" s="58" t="n"/>
      <c r="E145" s="58" t="n"/>
      <c r="F145" s="58" t="n"/>
      <c r="G145" s="58" t="n"/>
      <c r="H145" s="61" t="n"/>
      <c r="I145" s="61" t="n"/>
      <c r="J145" s="58" t="n"/>
      <c r="K145" s="58" t="n"/>
      <c r="L145" s="58" t="n"/>
      <c r="M145" s="58" t="n"/>
      <c r="N145" s="58" t="n"/>
      <c r="O145" s="58" t="n"/>
      <c r="P145" s="58" t="n"/>
    </row>
    <row r="146">
      <c r="A146" s="58" t="n"/>
      <c r="B146" s="58" t="n"/>
      <c r="C146" s="58" t="n"/>
      <c r="D146" s="58" t="n"/>
      <c r="E146" s="58" t="n"/>
      <c r="F146" s="58" t="n"/>
      <c r="G146" s="58" t="n"/>
      <c r="H146" s="61" t="n"/>
      <c r="I146" s="61" t="n"/>
      <c r="J146" s="58" t="n"/>
      <c r="K146" s="58" t="n"/>
      <c r="L146" s="58" t="n"/>
      <c r="M146" s="58" t="n"/>
      <c r="N146" s="58" t="n"/>
      <c r="O146" s="58" t="n"/>
      <c r="P146" s="58" t="n"/>
    </row>
    <row r="147">
      <c r="A147" s="58" t="n"/>
      <c r="B147" s="58" t="n"/>
      <c r="C147" s="58" t="n"/>
      <c r="D147" s="58" t="n"/>
      <c r="E147" s="58" t="n"/>
      <c r="F147" s="58" t="n"/>
      <c r="G147" s="58" t="n"/>
      <c r="H147" s="61" t="n"/>
      <c r="I147" s="61" t="n"/>
      <c r="J147" s="58" t="n"/>
      <c r="K147" s="58" t="n"/>
      <c r="L147" s="58" t="n"/>
      <c r="M147" s="58" t="n"/>
      <c r="N147" s="58" t="n"/>
      <c r="O147" s="58" t="n"/>
      <c r="P147" s="58" t="n"/>
    </row>
    <row r="148">
      <c r="A148" s="58" t="n"/>
      <c r="B148" s="58" t="n"/>
      <c r="C148" s="58" t="n"/>
      <c r="D148" s="58" t="n"/>
      <c r="E148" s="58" t="n"/>
      <c r="F148" s="58" t="n"/>
      <c r="G148" s="58" t="n"/>
      <c r="H148" s="61" t="n"/>
      <c r="I148" s="61" t="n"/>
      <c r="J148" s="58" t="n"/>
      <c r="K148" s="58" t="n"/>
      <c r="L148" s="58" t="n"/>
      <c r="M148" s="58" t="n"/>
      <c r="N148" s="58" t="n"/>
      <c r="O148" s="58" t="n"/>
      <c r="P148" s="58" t="n"/>
    </row>
    <row r="149">
      <c r="A149" s="58" t="n"/>
      <c r="B149" s="58" t="n"/>
      <c r="C149" s="58" t="n"/>
      <c r="D149" s="58" t="n"/>
      <c r="E149" s="58" t="n"/>
      <c r="F149" s="58" t="n"/>
      <c r="G149" s="58" t="n"/>
      <c r="H149" s="61" t="n"/>
      <c r="I149" s="61" t="n"/>
      <c r="J149" s="58" t="n"/>
      <c r="K149" s="58" t="n"/>
      <c r="L149" s="58" t="n"/>
      <c r="M149" s="58" t="n"/>
      <c r="N149" s="58" t="n"/>
      <c r="O149" s="58" t="n"/>
      <c r="P149" s="58" t="n"/>
    </row>
    <row r="150">
      <c r="A150" s="58" t="n"/>
      <c r="B150" s="58" t="n"/>
      <c r="C150" s="58" t="n"/>
      <c r="D150" s="58" t="n"/>
      <c r="E150" s="58" t="n"/>
      <c r="F150" s="58" t="n"/>
      <c r="G150" s="58" t="n"/>
      <c r="H150" s="61" t="n"/>
      <c r="I150" s="61" t="n"/>
      <c r="J150" s="58" t="n"/>
      <c r="K150" s="58" t="n"/>
      <c r="L150" s="58" t="n"/>
      <c r="M150" s="58" t="n"/>
      <c r="N150" s="58" t="n"/>
      <c r="O150" s="58" t="n"/>
      <c r="P150" s="58" t="n"/>
    </row>
    <row r="151">
      <c r="A151" s="58" t="n"/>
      <c r="B151" s="58" t="n"/>
      <c r="C151" s="58" t="n"/>
      <c r="D151" s="58" t="n"/>
      <c r="E151" s="58" t="n"/>
      <c r="F151" s="58" t="n"/>
      <c r="G151" s="58" t="n"/>
      <c r="H151" s="61" t="n"/>
      <c r="I151" s="61" t="n"/>
      <c r="J151" s="58" t="n"/>
      <c r="K151" s="58" t="n"/>
      <c r="L151" s="58" t="n"/>
      <c r="M151" s="58" t="n"/>
      <c r="N151" s="58" t="n"/>
      <c r="O151" s="58" t="n"/>
      <c r="P151" s="58" t="n"/>
    </row>
    <row r="152">
      <c r="A152" s="58" t="n"/>
      <c r="B152" s="58" t="n"/>
      <c r="C152" s="58" t="n"/>
      <c r="D152" s="58" t="n"/>
      <c r="E152" s="58" t="n"/>
      <c r="F152" s="58" t="n"/>
      <c r="G152" s="58" t="n"/>
      <c r="H152" s="61" t="n"/>
      <c r="I152" s="61" t="n"/>
      <c r="J152" s="58" t="n"/>
      <c r="K152" s="58" t="n"/>
      <c r="L152" s="58" t="n"/>
      <c r="M152" s="58" t="n"/>
      <c r="N152" s="58" t="n"/>
      <c r="O152" s="58" t="n"/>
      <c r="P152" s="58" t="n"/>
    </row>
    <row r="153">
      <c r="A153" s="58" t="n"/>
      <c r="B153" s="58" t="n"/>
      <c r="C153" s="58" t="n"/>
      <c r="D153" s="58" t="n"/>
      <c r="E153" s="58" t="n"/>
      <c r="F153" s="58" t="n"/>
      <c r="G153" s="58" t="n"/>
      <c r="H153" s="61" t="n"/>
      <c r="I153" s="61" t="n"/>
      <c r="J153" s="58" t="n"/>
      <c r="K153" s="58" t="n"/>
      <c r="L153" s="58" t="n"/>
      <c r="M153" s="58" t="n"/>
      <c r="N153" s="58" t="n"/>
      <c r="O153" s="58" t="n"/>
      <c r="P153" s="58" t="n"/>
    </row>
    <row r="154">
      <c r="A154" s="58" t="n"/>
      <c r="B154" s="58" t="n"/>
      <c r="C154" s="58" t="n"/>
      <c r="D154" s="58" t="n"/>
      <c r="E154" s="58" t="n"/>
      <c r="F154" s="58" t="n"/>
      <c r="G154" s="58" t="n"/>
      <c r="H154" s="61" t="n"/>
      <c r="I154" s="61" t="n"/>
      <c r="J154" s="58" t="n"/>
      <c r="K154" s="58" t="n"/>
      <c r="L154" s="58" t="n"/>
      <c r="M154" s="58" t="n"/>
      <c r="N154" s="58" t="n"/>
      <c r="O154" s="58" t="n"/>
      <c r="P154" s="58" t="n"/>
    </row>
    <row r="155">
      <c r="A155" s="58" t="n"/>
      <c r="B155" s="58" t="n"/>
      <c r="C155" s="58" t="n"/>
      <c r="D155" s="58" t="n"/>
      <c r="E155" s="58" t="n"/>
      <c r="F155" s="58" t="n"/>
      <c r="G155" s="58" t="n"/>
      <c r="H155" s="61" t="n"/>
      <c r="I155" s="61" t="n"/>
      <c r="J155" s="58" t="n"/>
      <c r="K155" s="58" t="n"/>
      <c r="L155" s="58" t="n"/>
      <c r="M155" s="58" t="n"/>
      <c r="N155" s="58" t="n"/>
      <c r="O155" s="58" t="n"/>
      <c r="P155" s="58" t="n"/>
    </row>
    <row r="156">
      <c r="A156" s="58" t="n"/>
      <c r="B156" s="58" t="n"/>
      <c r="C156" s="58" t="n"/>
      <c r="D156" s="58" t="n"/>
      <c r="E156" s="58" t="n"/>
      <c r="F156" s="58" t="n"/>
      <c r="G156" s="58" t="n"/>
      <c r="H156" s="61" t="n"/>
      <c r="I156" s="61" t="n"/>
      <c r="J156" s="58" t="n"/>
      <c r="K156" s="58" t="n"/>
      <c r="L156" s="58" t="n"/>
      <c r="M156" s="58" t="n"/>
      <c r="N156" s="58" t="n"/>
      <c r="O156" s="58" t="n"/>
      <c r="P156" s="58" t="n"/>
    </row>
    <row r="157">
      <c r="A157" s="58" t="n"/>
      <c r="B157" s="58" t="n"/>
      <c r="C157" s="58" t="n"/>
      <c r="D157" s="58" t="n"/>
      <c r="E157" s="58" t="n"/>
      <c r="F157" s="58" t="n"/>
      <c r="G157" s="58" t="n"/>
      <c r="H157" s="61" t="n"/>
      <c r="I157" s="61" t="n"/>
      <c r="J157" s="58" t="n"/>
      <c r="K157" s="58" t="n"/>
      <c r="L157" s="58" t="n"/>
      <c r="M157" s="58" t="n"/>
      <c r="N157" s="58" t="n"/>
      <c r="O157" s="58" t="n"/>
      <c r="P157" s="58" t="n"/>
    </row>
    <row r="158">
      <c r="A158" s="58" t="n"/>
      <c r="B158" s="58" t="n"/>
      <c r="C158" s="58" t="n"/>
      <c r="D158" s="58" t="n"/>
      <c r="E158" s="58" t="n"/>
      <c r="F158" s="58" t="n"/>
      <c r="G158" s="58" t="n"/>
      <c r="H158" s="61" t="n"/>
      <c r="I158" s="61" t="n"/>
      <c r="J158" s="58" t="n"/>
      <c r="K158" s="58" t="n"/>
      <c r="L158" s="58" t="n"/>
      <c r="M158" s="58" t="n"/>
      <c r="N158" s="58" t="n"/>
      <c r="O158" s="58" t="n"/>
      <c r="P158" s="58" t="n"/>
    </row>
    <row r="159">
      <c r="A159" s="58" t="n"/>
      <c r="B159" s="58" t="n"/>
      <c r="C159" s="58" t="n"/>
      <c r="D159" s="58" t="n"/>
      <c r="E159" s="58" t="n"/>
      <c r="F159" s="58" t="n"/>
      <c r="G159" s="58" t="n"/>
      <c r="H159" s="61" t="n"/>
      <c r="I159" s="61" t="n"/>
      <c r="J159" s="58" t="n"/>
      <c r="K159" s="58" t="n"/>
      <c r="L159" s="58" t="n"/>
      <c r="M159" s="58" t="n"/>
      <c r="N159" s="58" t="n"/>
      <c r="O159" s="58" t="n"/>
      <c r="P159" s="58" t="n"/>
    </row>
    <row r="160">
      <c r="A160" s="58" t="n"/>
      <c r="B160" s="58" t="n"/>
      <c r="C160" s="58" t="n"/>
      <c r="D160" s="58" t="n"/>
      <c r="E160" s="58" t="n"/>
      <c r="F160" s="58" t="n"/>
      <c r="G160" s="58" t="n"/>
      <c r="H160" s="61" t="n"/>
      <c r="I160" s="61" t="n"/>
      <c r="J160" s="58" t="n"/>
      <c r="K160" s="58" t="n"/>
      <c r="L160" s="58" t="n"/>
      <c r="M160" s="58" t="n"/>
      <c r="N160" s="58" t="n"/>
      <c r="O160" s="58" t="n"/>
      <c r="P160" s="58" t="n"/>
    </row>
    <row r="161">
      <c r="A161" s="58" t="n"/>
      <c r="B161" s="58" t="n"/>
      <c r="C161" s="58" t="n"/>
      <c r="D161" s="58" t="n"/>
      <c r="E161" s="58" t="n"/>
      <c r="F161" s="58" t="n"/>
      <c r="G161" s="58" t="n"/>
      <c r="H161" s="61" t="n"/>
      <c r="I161" s="61" t="n"/>
      <c r="J161" s="58" t="n"/>
      <c r="K161" s="58" t="n"/>
      <c r="L161" s="58" t="n"/>
      <c r="M161" s="58" t="n"/>
      <c r="N161" s="58" t="n"/>
      <c r="O161" s="58" t="n"/>
      <c r="P161" s="58" t="n"/>
    </row>
    <row r="162">
      <c r="A162" s="58" t="n"/>
      <c r="B162" s="58" t="n"/>
      <c r="C162" s="58" t="n"/>
      <c r="D162" s="58" t="n"/>
      <c r="E162" s="58" t="n"/>
      <c r="F162" s="58" t="n"/>
      <c r="G162" s="58" t="n"/>
      <c r="H162" s="61" t="n"/>
      <c r="I162" s="61" t="n"/>
      <c r="J162" s="58" t="n"/>
      <c r="K162" s="58" t="n"/>
      <c r="L162" s="58" t="n"/>
      <c r="M162" s="58" t="n"/>
      <c r="N162" s="58" t="n"/>
      <c r="O162" s="58" t="n"/>
      <c r="P162" s="58" t="n"/>
    </row>
    <row r="163">
      <c r="A163" s="58" t="n"/>
      <c r="B163" s="58" t="n"/>
      <c r="C163" s="58" t="n"/>
      <c r="D163" s="58" t="n"/>
      <c r="E163" s="58" t="n"/>
      <c r="F163" s="58" t="n"/>
      <c r="G163" s="58" t="n"/>
      <c r="H163" s="61" t="n"/>
      <c r="I163" s="61" t="n"/>
      <c r="J163" s="58" t="n"/>
      <c r="K163" s="58" t="n"/>
      <c r="L163" s="58" t="n"/>
      <c r="M163" s="58" t="n"/>
      <c r="N163" s="58" t="n"/>
      <c r="O163" s="58" t="n"/>
      <c r="P163" s="58" t="n"/>
    </row>
    <row r="164">
      <c r="A164" s="58" t="n"/>
      <c r="B164" s="58" t="n"/>
      <c r="C164" s="58" t="n"/>
      <c r="D164" s="58" t="n"/>
      <c r="E164" s="58" t="n"/>
      <c r="F164" s="58" t="n"/>
      <c r="G164" s="58" t="n"/>
      <c r="H164" s="61" t="n"/>
      <c r="I164" s="61" t="n"/>
      <c r="J164" s="58" t="n"/>
      <c r="K164" s="58" t="n"/>
      <c r="L164" s="58" t="n"/>
      <c r="M164" s="58" t="n"/>
      <c r="N164" s="58" t="n"/>
      <c r="O164" s="58" t="n"/>
      <c r="P164" s="58" t="n"/>
    </row>
    <row r="165">
      <c r="A165" s="58" t="n"/>
      <c r="B165" s="58" t="n"/>
      <c r="C165" s="58" t="n"/>
      <c r="D165" s="58" t="n"/>
      <c r="E165" s="58" t="n"/>
      <c r="F165" s="58" t="n"/>
      <c r="G165" s="58" t="n"/>
      <c r="H165" s="61" t="n"/>
      <c r="I165" s="61" t="n"/>
      <c r="J165" s="58" t="n"/>
      <c r="K165" s="58" t="n"/>
      <c r="L165" s="58" t="n"/>
      <c r="M165" s="58" t="n"/>
      <c r="N165" s="58" t="n"/>
      <c r="O165" s="58" t="n"/>
      <c r="P165" s="58" t="n"/>
    </row>
    <row r="166">
      <c r="A166" s="58" t="n"/>
      <c r="B166" s="58" t="n"/>
      <c r="C166" s="58" t="n"/>
      <c r="D166" s="58" t="n"/>
      <c r="E166" s="58" t="n"/>
      <c r="F166" s="58" t="n"/>
      <c r="G166" s="58" t="n"/>
      <c r="H166" s="61" t="n"/>
      <c r="I166" s="61" t="n"/>
      <c r="J166" s="58" t="n"/>
      <c r="K166" s="58" t="n"/>
      <c r="L166" s="58" t="n"/>
      <c r="M166" s="58" t="n"/>
      <c r="N166" s="58" t="n"/>
      <c r="O166" s="58" t="n"/>
      <c r="P166" s="58" t="n"/>
    </row>
    <row r="167">
      <c r="A167" s="58" t="n"/>
      <c r="B167" s="58" t="n"/>
      <c r="C167" s="58" t="n"/>
      <c r="D167" s="58" t="n"/>
      <c r="E167" s="58" t="n"/>
      <c r="F167" s="58" t="n"/>
      <c r="G167" s="58" t="n"/>
      <c r="H167" s="61" t="n"/>
      <c r="I167" s="61" t="n"/>
      <c r="J167" s="58" t="n"/>
      <c r="K167" s="58" t="n"/>
      <c r="L167" s="58" t="n"/>
      <c r="M167" s="58" t="n"/>
      <c r="N167" s="58" t="n"/>
      <c r="O167" s="58" t="n"/>
      <c r="P167" s="58" t="n"/>
    </row>
    <row r="168">
      <c r="A168" s="58" t="n"/>
      <c r="B168" s="58" t="n"/>
      <c r="C168" s="58" t="n"/>
      <c r="D168" s="58" t="n"/>
      <c r="E168" s="58" t="n"/>
      <c r="F168" s="58" t="n"/>
      <c r="G168" s="58" t="n"/>
      <c r="H168" s="61" t="n"/>
      <c r="I168" s="61" t="n"/>
      <c r="J168" s="58" t="n"/>
      <c r="K168" s="58" t="n"/>
      <c r="L168" s="58" t="n"/>
      <c r="M168" s="58" t="n"/>
      <c r="N168" s="58" t="n"/>
      <c r="O168" s="58" t="n"/>
      <c r="P168" s="58" t="n"/>
    </row>
    <row r="169">
      <c r="A169" s="58" t="n"/>
      <c r="B169" s="58" t="n"/>
      <c r="C169" s="58" t="n"/>
      <c r="D169" s="58" t="n"/>
      <c r="E169" s="58" t="n"/>
      <c r="F169" s="58" t="n"/>
      <c r="G169" s="58" t="n"/>
      <c r="H169" s="61" t="n"/>
      <c r="I169" s="61" t="n"/>
      <c r="J169" s="58" t="n"/>
      <c r="K169" s="58" t="n"/>
      <c r="L169" s="58" t="n"/>
      <c r="M169" s="58" t="n"/>
      <c r="N169" s="58" t="n"/>
      <c r="O169" s="58" t="n"/>
      <c r="P169" s="58" t="n"/>
    </row>
    <row r="170">
      <c r="A170" s="58" t="n"/>
      <c r="B170" s="58" t="n"/>
      <c r="C170" s="58" t="n"/>
      <c r="D170" s="58" t="n"/>
      <c r="E170" s="58" t="n"/>
      <c r="F170" s="58" t="n"/>
      <c r="G170" s="58" t="n"/>
      <c r="H170" s="61" t="n"/>
      <c r="I170" s="61" t="n"/>
      <c r="J170" s="58" t="n"/>
      <c r="K170" s="58" t="n"/>
      <c r="L170" s="58" t="n"/>
      <c r="M170" s="58" t="n"/>
      <c r="N170" s="58" t="n"/>
      <c r="O170" s="58" t="n"/>
      <c r="P170" s="58" t="n"/>
    </row>
    <row r="171">
      <c r="A171" s="58" t="n"/>
      <c r="B171" s="58" t="n"/>
      <c r="C171" s="58" t="n"/>
      <c r="D171" s="58" t="n"/>
      <c r="E171" s="58" t="n"/>
      <c r="F171" s="58" t="n"/>
      <c r="G171" s="58" t="n"/>
      <c r="H171" s="61" t="n"/>
      <c r="I171" s="61" t="n"/>
      <c r="J171" s="58" t="n"/>
      <c r="K171" s="58" t="n"/>
      <c r="L171" s="58" t="n"/>
      <c r="M171" s="58" t="n"/>
      <c r="N171" s="58" t="n"/>
      <c r="O171" s="58" t="n"/>
      <c r="P171" s="58" t="n"/>
    </row>
    <row r="172">
      <c r="A172" s="58" t="n"/>
      <c r="B172" s="58" t="n"/>
      <c r="C172" s="58" t="n"/>
      <c r="D172" s="58" t="n"/>
      <c r="E172" s="58" t="n"/>
      <c r="F172" s="58" t="n"/>
      <c r="G172" s="58" t="n"/>
      <c r="H172" s="61" t="n"/>
      <c r="I172" s="61" t="n"/>
      <c r="J172" s="58" t="n"/>
      <c r="K172" s="58" t="n"/>
      <c r="L172" s="58" t="n"/>
      <c r="M172" s="58" t="n"/>
      <c r="N172" s="58" t="n"/>
      <c r="O172" s="58" t="n"/>
      <c r="P172" s="58" t="n"/>
    </row>
    <row r="173">
      <c r="A173" s="58" t="n"/>
      <c r="B173" s="58" t="n"/>
      <c r="C173" s="58" t="n"/>
      <c r="D173" s="58" t="n"/>
      <c r="E173" s="58" t="n"/>
      <c r="F173" s="58" t="n"/>
      <c r="G173" s="58" t="n"/>
      <c r="H173" s="61" t="n"/>
      <c r="I173" s="61" t="n"/>
      <c r="J173" s="58" t="n"/>
      <c r="K173" s="58" t="n"/>
      <c r="L173" s="58" t="n"/>
      <c r="M173" s="58" t="n"/>
      <c r="N173" s="58" t="n"/>
      <c r="O173" s="58" t="n"/>
      <c r="P173" s="58" t="n"/>
    </row>
    <row r="174">
      <c r="A174" s="58" t="n"/>
      <c r="B174" s="58" t="n"/>
      <c r="C174" s="58" t="n"/>
      <c r="D174" s="58" t="n"/>
      <c r="E174" s="58" t="n"/>
      <c r="F174" s="58" t="n"/>
      <c r="G174" s="58" t="n"/>
      <c r="H174" s="61" t="n"/>
      <c r="I174" s="61" t="n"/>
      <c r="J174" s="58" t="n"/>
      <c r="K174" s="58" t="n"/>
      <c r="L174" s="58" t="n"/>
      <c r="M174" s="58" t="n"/>
      <c r="N174" s="58" t="n"/>
      <c r="O174" s="58" t="n"/>
      <c r="P174" s="58" t="n"/>
    </row>
    <row r="175">
      <c r="A175" s="58" t="n"/>
      <c r="B175" s="58" t="n"/>
      <c r="C175" s="58" t="n"/>
      <c r="D175" s="58" t="n"/>
      <c r="E175" s="58" t="n"/>
      <c r="F175" s="58" t="n"/>
      <c r="G175" s="58" t="n"/>
      <c r="H175" s="61" t="n"/>
      <c r="I175" s="61" t="n"/>
      <c r="J175" s="58" t="n"/>
      <c r="K175" s="58" t="n"/>
      <c r="L175" s="58" t="n"/>
      <c r="M175" s="58" t="n"/>
      <c r="N175" s="58" t="n"/>
      <c r="O175" s="58" t="n"/>
      <c r="P175" s="58" t="n"/>
    </row>
    <row r="176">
      <c r="A176" s="58" t="n"/>
      <c r="B176" s="58" t="n"/>
      <c r="C176" s="58" t="n"/>
      <c r="D176" s="58" t="n"/>
      <c r="E176" s="58" t="n"/>
      <c r="F176" s="58" t="n"/>
      <c r="G176" s="58" t="n"/>
      <c r="H176" s="61" t="n"/>
      <c r="I176" s="61" t="n"/>
      <c r="J176" s="58" t="n"/>
      <c r="K176" s="58" t="n"/>
      <c r="L176" s="58" t="n"/>
      <c r="M176" s="58" t="n"/>
      <c r="N176" s="58" t="n"/>
      <c r="O176" s="58" t="n"/>
      <c r="P176" s="58" t="n"/>
    </row>
    <row r="177">
      <c r="A177" s="58" t="n"/>
      <c r="B177" s="58" t="n"/>
      <c r="C177" s="58" t="n"/>
      <c r="D177" s="58" t="n"/>
      <c r="E177" s="58" t="n"/>
      <c r="F177" s="58" t="n"/>
      <c r="G177" s="58" t="n"/>
      <c r="H177" s="61" t="n"/>
      <c r="I177" s="61" t="n"/>
      <c r="J177" s="58" t="n"/>
      <c r="K177" s="58" t="n"/>
      <c r="L177" s="58" t="n"/>
      <c r="M177" s="58" t="n"/>
      <c r="N177" s="58" t="n"/>
      <c r="O177" s="58" t="n"/>
      <c r="P177" s="58" t="n"/>
    </row>
    <row r="178">
      <c r="A178" s="58" t="n"/>
      <c r="B178" s="58" t="n"/>
      <c r="C178" s="58" t="n"/>
      <c r="D178" s="58" t="n"/>
      <c r="E178" s="58" t="n"/>
      <c r="F178" s="58" t="n"/>
      <c r="G178" s="58" t="n"/>
      <c r="H178" s="61" t="n"/>
      <c r="I178" s="61" t="n"/>
      <c r="J178" s="58" t="n"/>
      <c r="K178" s="58" t="n"/>
      <c r="L178" s="58" t="n"/>
      <c r="M178" s="58" t="n"/>
      <c r="N178" s="58" t="n"/>
      <c r="O178" s="58" t="n"/>
      <c r="P178" s="58" t="n"/>
    </row>
    <row r="179">
      <c r="A179" s="58" t="n"/>
      <c r="B179" s="58" t="n"/>
      <c r="C179" s="58" t="n"/>
      <c r="D179" s="58" t="n"/>
      <c r="E179" s="58" t="n"/>
      <c r="F179" s="58" t="n"/>
      <c r="G179" s="58" t="n"/>
      <c r="H179" s="61" t="n"/>
      <c r="I179" s="61" t="n"/>
      <c r="J179" s="58" t="n"/>
      <c r="K179" s="58" t="n"/>
      <c r="L179" s="58" t="n"/>
      <c r="M179" s="58" t="n"/>
      <c r="N179" s="58" t="n"/>
      <c r="O179" s="58" t="n"/>
      <c r="P179" s="58" t="n"/>
    </row>
    <row r="180">
      <c r="A180" s="58" t="n"/>
      <c r="B180" s="58" t="n"/>
      <c r="C180" s="58" t="n"/>
      <c r="D180" s="58" t="n"/>
      <c r="E180" s="58" t="n"/>
      <c r="F180" s="58" t="n"/>
      <c r="G180" s="58" t="n"/>
      <c r="H180" s="61" t="n"/>
      <c r="I180" s="61" t="n"/>
      <c r="J180" s="58" t="n"/>
      <c r="K180" s="58" t="n"/>
      <c r="L180" s="58" t="n"/>
      <c r="M180" s="58" t="n"/>
      <c r="N180" s="58" t="n"/>
      <c r="O180" s="58" t="n"/>
      <c r="P180" s="58" t="n"/>
    </row>
    <row r="181">
      <c r="A181" s="58" t="n"/>
      <c r="B181" s="58" t="n"/>
      <c r="C181" s="58" t="n"/>
      <c r="D181" s="58" t="n"/>
      <c r="E181" s="58" t="n"/>
      <c r="F181" s="58" t="n"/>
      <c r="G181" s="58" t="n"/>
      <c r="H181" s="61" t="n"/>
      <c r="I181" s="61" t="n"/>
      <c r="J181" s="58" t="n"/>
      <c r="K181" s="58" t="n"/>
      <c r="L181" s="58" t="n"/>
      <c r="M181" s="58" t="n"/>
      <c r="N181" s="58" t="n"/>
      <c r="O181" s="58" t="n"/>
      <c r="P181" s="58" t="n"/>
    </row>
    <row r="182">
      <c r="A182" s="58" t="n"/>
      <c r="B182" s="58" t="n"/>
      <c r="C182" s="58" t="n"/>
      <c r="D182" s="58" t="n"/>
      <c r="E182" s="58" t="n"/>
      <c r="F182" s="58" t="n"/>
      <c r="G182" s="58" t="n"/>
      <c r="H182" s="61" t="n"/>
      <c r="I182" s="61" t="n"/>
      <c r="J182" s="58" t="n"/>
      <c r="K182" s="58" t="n"/>
      <c r="L182" s="58" t="n"/>
      <c r="M182" s="58" t="n"/>
      <c r="N182" s="58" t="n"/>
      <c r="O182" s="58" t="n"/>
      <c r="P182" s="58" t="n"/>
    </row>
    <row r="183">
      <c r="A183" s="58" t="n"/>
      <c r="B183" s="58" t="n"/>
      <c r="C183" s="58" t="n"/>
      <c r="D183" s="58" t="n"/>
      <c r="E183" s="58" t="n"/>
      <c r="F183" s="58" t="n"/>
      <c r="G183" s="58" t="n"/>
      <c r="H183" s="61" t="n"/>
      <c r="I183" s="61" t="n"/>
      <c r="J183" s="58" t="n"/>
      <c r="K183" s="58" t="n"/>
      <c r="L183" s="58" t="n"/>
      <c r="M183" s="58" t="n"/>
      <c r="N183" s="58" t="n"/>
      <c r="O183" s="58" t="n"/>
      <c r="P183" s="58" t="n"/>
    </row>
    <row r="184">
      <c r="A184" s="58" t="n"/>
      <c r="B184" s="58" t="n"/>
      <c r="C184" s="58" t="n"/>
      <c r="D184" s="58" t="n"/>
      <c r="E184" s="58" t="n"/>
      <c r="F184" s="58" t="n"/>
      <c r="G184" s="58" t="n"/>
      <c r="H184" s="61" t="n"/>
      <c r="I184" s="61" t="n"/>
      <c r="J184" s="58" t="n"/>
      <c r="K184" s="58" t="n"/>
      <c r="L184" s="58" t="n"/>
      <c r="M184" s="58" t="n"/>
      <c r="N184" s="58" t="n"/>
      <c r="O184" s="58" t="n"/>
      <c r="P184" s="58" t="n"/>
    </row>
    <row r="185">
      <c r="A185" s="58" t="n"/>
      <c r="B185" s="58" t="n"/>
      <c r="C185" s="58" t="n"/>
      <c r="D185" s="58" t="n"/>
      <c r="E185" s="58" t="n"/>
      <c r="F185" s="58" t="n"/>
      <c r="G185" s="58" t="n"/>
      <c r="H185" s="61" t="n"/>
      <c r="I185" s="61" t="n"/>
      <c r="J185" s="58" t="n"/>
      <c r="K185" s="58" t="n"/>
      <c r="L185" s="58" t="n"/>
      <c r="M185" s="58" t="n"/>
      <c r="N185" s="58" t="n"/>
      <c r="O185" s="58" t="n"/>
      <c r="P185" s="58" t="n"/>
    </row>
    <row r="186">
      <c r="A186" s="58" t="n"/>
      <c r="B186" s="58" t="n"/>
      <c r="C186" s="58" t="n"/>
      <c r="D186" s="58" t="n"/>
      <c r="E186" s="58" t="n"/>
      <c r="F186" s="58" t="n"/>
      <c r="G186" s="58" t="n"/>
      <c r="H186" s="61" t="n"/>
      <c r="I186" s="61" t="n"/>
      <c r="J186" s="58" t="n"/>
      <c r="K186" s="58" t="n"/>
      <c r="L186" s="58" t="n"/>
      <c r="M186" s="58" t="n"/>
      <c r="N186" s="58" t="n"/>
      <c r="O186" s="58" t="n"/>
      <c r="P186" s="58" t="n"/>
    </row>
    <row r="187">
      <c r="A187" s="58" t="n"/>
      <c r="B187" s="58" t="n"/>
      <c r="C187" s="58" t="n"/>
      <c r="D187" s="58" t="n"/>
      <c r="E187" s="58" t="n"/>
      <c r="F187" s="58" t="n"/>
      <c r="G187" s="58" t="n"/>
      <c r="H187" s="61" t="n"/>
      <c r="I187" s="61" t="n"/>
      <c r="J187" s="58" t="n"/>
      <c r="K187" s="58" t="n"/>
      <c r="L187" s="58" t="n"/>
      <c r="M187" s="58" t="n"/>
      <c r="N187" s="58" t="n"/>
      <c r="O187" s="58" t="n"/>
      <c r="P187" s="58" t="n"/>
    </row>
    <row r="188">
      <c r="A188" s="58" t="n"/>
      <c r="B188" s="58" t="n"/>
      <c r="C188" s="58" t="n"/>
      <c r="D188" s="58" t="n"/>
      <c r="E188" s="58" t="n"/>
      <c r="F188" s="58" t="n"/>
      <c r="G188" s="58" t="n"/>
      <c r="H188" s="61" t="n"/>
      <c r="I188" s="61" t="n"/>
      <c r="J188" s="58" t="n"/>
      <c r="K188" s="58" t="n"/>
      <c r="L188" s="58" t="n"/>
      <c r="M188" s="58" t="n"/>
      <c r="N188" s="58" t="n"/>
      <c r="O188" s="58" t="n"/>
      <c r="P188" s="58" t="n"/>
    </row>
    <row r="189">
      <c r="A189" s="58" t="n"/>
      <c r="B189" s="58" t="n"/>
      <c r="C189" s="58" t="n"/>
      <c r="D189" s="58" t="n"/>
      <c r="E189" s="58" t="n"/>
      <c r="F189" s="58" t="n"/>
      <c r="G189" s="58" t="n"/>
      <c r="H189" s="61" t="n"/>
      <c r="I189" s="61" t="n"/>
      <c r="J189" s="58" t="n"/>
      <c r="K189" s="58" t="n"/>
      <c r="L189" s="58" t="n"/>
      <c r="M189" s="58" t="n"/>
      <c r="N189" s="58" t="n"/>
      <c r="O189" s="58" t="n"/>
      <c r="P189" s="58" t="n"/>
    </row>
    <row r="190">
      <c r="A190" s="58" t="n"/>
      <c r="B190" s="58" t="n"/>
      <c r="C190" s="58" t="n"/>
      <c r="D190" s="58" t="n"/>
      <c r="E190" s="58" t="n"/>
      <c r="F190" s="58" t="n"/>
      <c r="G190" s="58" t="n"/>
      <c r="H190" s="61" t="n"/>
      <c r="I190" s="61" t="n"/>
      <c r="J190" s="58" t="n"/>
      <c r="K190" s="58" t="n"/>
      <c r="L190" s="58" t="n"/>
      <c r="M190" s="58" t="n"/>
      <c r="N190" s="58" t="n"/>
      <c r="O190" s="58" t="n"/>
      <c r="P190" s="58" t="n"/>
    </row>
    <row r="191">
      <c r="A191" s="58" t="n"/>
      <c r="B191" s="58" t="n"/>
      <c r="C191" s="58" t="n"/>
      <c r="D191" s="58" t="n"/>
      <c r="E191" s="58" t="n"/>
      <c r="F191" s="58" t="n"/>
      <c r="G191" s="58" t="n"/>
      <c r="H191" s="61" t="n"/>
      <c r="I191" s="61" t="n"/>
      <c r="J191" s="58" t="n"/>
      <c r="K191" s="58" t="n"/>
      <c r="L191" s="58" t="n"/>
      <c r="M191" s="58" t="n"/>
      <c r="N191" s="58" t="n"/>
      <c r="O191" s="58" t="n"/>
      <c r="P191" s="58" t="n"/>
    </row>
    <row r="192">
      <c r="A192" s="58" t="n"/>
      <c r="B192" s="58" t="n"/>
      <c r="C192" s="58" t="n"/>
      <c r="D192" s="58" t="n"/>
      <c r="E192" s="58" t="n"/>
      <c r="F192" s="58" t="n"/>
      <c r="G192" s="58" t="n"/>
      <c r="H192" s="61" t="n"/>
      <c r="I192" s="61" t="n"/>
      <c r="J192" s="58" t="n"/>
      <c r="K192" s="58" t="n"/>
      <c r="L192" s="58" t="n"/>
      <c r="M192" s="58" t="n"/>
      <c r="N192" s="58" t="n"/>
      <c r="O192" s="58" t="n"/>
      <c r="P192" s="58" t="n"/>
    </row>
    <row r="193">
      <c r="A193" s="58" t="n"/>
      <c r="B193" s="58" t="n"/>
      <c r="C193" s="58" t="n"/>
      <c r="D193" s="58" t="n"/>
      <c r="E193" s="58" t="n"/>
      <c r="F193" s="58" t="n"/>
      <c r="G193" s="58" t="n"/>
      <c r="H193" s="61" t="n"/>
      <c r="I193" s="61" t="n"/>
      <c r="J193" s="58" t="n"/>
      <c r="K193" s="58" t="n"/>
      <c r="L193" s="58" t="n"/>
      <c r="M193" s="58" t="n"/>
      <c r="N193" s="58" t="n"/>
      <c r="O193" s="58" t="n"/>
      <c r="P193" s="58" t="n"/>
    </row>
    <row r="194">
      <c r="A194" s="58" t="n"/>
      <c r="B194" s="58" t="n"/>
      <c r="C194" s="58" t="n"/>
      <c r="D194" s="58" t="n"/>
      <c r="E194" s="58" t="n"/>
      <c r="F194" s="58" t="n"/>
      <c r="G194" s="58" t="n"/>
      <c r="H194" s="61" t="n"/>
      <c r="I194" s="61" t="n"/>
      <c r="J194" s="58" t="n"/>
      <c r="K194" s="58" t="n"/>
      <c r="L194" s="58" t="n"/>
      <c r="M194" s="58" t="n"/>
      <c r="N194" s="58" t="n"/>
      <c r="O194" s="58" t="n"/>
      <c r="P194" s="58" t="n"/>
    </row>
    <row r="195">
      <c r="A195" s="58" t="n"/>
      <c r="B195" s="58" t="n"/>
      <c r="C195" s="58" t="n"/>
      <c r="D195" s="58" t="n"/>
      <c r="E195" s="58" t="n"/>
      <c r="F195" s="58" t="n"/>
      <c r="G195" s="58" t="n"/>
      <c r="H195" s="61" t="n"/>
      <c r="I195" s="61" t="n"/>
      <c r="J195" s="58" t="n"/>
      <c r="K195" s="58" t="n"/>
      <c r="L195" s="58" t="n"/>
      <c r="M195" s="58" t="n"/>
      <c r="N195" s="58" t="n"/>
      <c r="O195" s="58" t="n"/>
      <c r="P195" s="58" t="n"/>
    </row>
    <row r="196">
      <c r="A196" s="58" t="n"/>
      <c r="B196" s="58" t="n"/>
      <c r="C196" s="58" t="n"/>
      <c r="D196" s="58" t="n"/>
      <c r="E196" s="58" t="n"/>
      <c r="F196" s="58" t="n"/>
      <c r="G196" s="58" t="n"/>
      <c r="H196" s="61" t="n"/>
      <c r="I196" s="61" t="n"/>
      <c r="J196" s="58" t="n"/>
      <c r="K196" s="58" t="n"/>
      <c r="L196" s="58" t="n"/>
      <c r="M196" s="58" t="n"/>
      <c r="N196" s="58" t="n"/>
      <c r="O196" s="58" t="n"/>
      <c r="P196" s="58" t="n"/>
    </row>
    <row r="197">
      <c r="A197" s="58" t="n"/>
      <c r="B197" s="58" t="n"/>
      <c r="C197" s="58" t="n"/>
      <c r="D197" s="58" t="n"/>
      <c r="E197" s="58" t="n"/>
      <c r="F197" s="58" t="n"/>
      <c r="G197" s="58" t="n"/>
      <c r="H197" s="61" t="n"/>
      <c r="I197" s="61" t="n"/>
      <c r="J197" s="58" t="n"/>
      <c r="K197" s="58" t="n"/>
      <c r="L197" s="58" t="n"/>
      <c r="M197" s="58" t="n"/>
      <c r="N197" s="58" t="n"/>
      <c r="O197" s="58" t="n"/>
      <c r="P197" s="58" t="n"/>
    </row>
    <row r="198">
      <c r="A198" s="58" t="n"/>
      <c r="B198" s="58" t="n"/>
      <c r="C198" s="58" t="n"/>
      <c r="D198" s="58" t="n"/>
      <c r="E198" s="58" t="n"/>
      <c r="F198" s="58" t="n"/>
      <c r="G198" s="58" t="n"/>
      <c r="H198" s="61" t="n"/>
      <c r="I198" s="61" t="n"/>
      <c r="J198" s="58" t="n"/>
      <c r="K198" s="58" t="n"/>
      <c r="L198" s="58" t="n"/>
      <c r="M198" s="58" t="n"/>
      <c r="N198" s="58" t="n"/>
      <c r="O198" s="58" t="n"/>
      <c r="P198" s="58" t="n"/>
    </row>
    <row r="199">
      <c r="A199" s="58" t="n"/>
      <c r="B199" s="58" t="n"/>
      <c r="C199" s="58" t="n"/>
      <c r="D199" s="58" t="n"/>
      <c r="E199" s="58" t="n"/>
      <c r="F199" s="58" t="n"/>
      <c r="G199" s="58" t="n"/>
      <c r="H199" s="61" t="n"/>
      <c r="I199" s="61" t="n"/>
      <c r="J199" s="58" t="n"/>
      <c r="K199" s="58" t="n"/>
      <c r="L199" s="58" t="n"/>
      <c r="M199" s="58" t="n"/>
      <c r="N199" s="58" t="n"/>
      <c r="O199" s="58" t="n"/>
      <c r="P199" s="58" t="n"/>
    </row>
    <row r="200">
      <c r="A200" s="58" t="n"/>
      <c r="B200" s="58" t="n"/>
      <c r="C200" s="58" t="n"/>
      <c r="D200" s="58" t="n"/>
      <c r="E200" s="58" t="n"/>
      <c r="F200" s="58" t="n"/>
      <c r="G200" s="58" t="n"/>
      <c r="H200" s="61" t="n"/>
      <c r="I200" s="61" t="n"/>
      <c r="J200" s="58" t="n"/>
      <c r="K200" s="58" t="n"/>
      <c r="L200" s="58" t="n"/>
      <c r="M200" s="58" t="n"/>
      <c r="N200" s="58" t="n"/>
      <c r="O200" s="58" t="n"/>
      <c r="P200" s="58" t="n"/>
    </row>
    <row r="201">
      <c r="A201" s="58" t="n"/>
      <c r="B201" s="58" t="n"/>
      <c r="C201" s="58" t="n"/>
      <c r="D201" s="58" t="n"/>
      <c r="E201" s="58" t="n"/>
      <c r="F201" s="58" t="n"/>
      <c r="G201" s="58" t="n"/>
      <c r="H201" s="61" t="n"/>
      <c r="I201" s="61" t="n"/>
      <c r="J201" s="58" t="n"/>
      <c r="K201" s="58" t="n"/>
      <c r="L201" s="58" t="n"/>
      <c r="M201" s="58" t="n"/>
      <c r="N201" s="58" t="n"/>
      <c r="O201" s="58" t="n"/>
      <c r="P201" s="58" t="n"/>
    </row>
    <row r="202">
      <c r="A202" s="58" t="n"/>
      <c r="B202" s="58" t="n"/>
      <c r="C202" s="58" t="n"/>
      <c r="D202" s="58" t="n"/>
      <c r="E202" s="58" t="n"/>
      <c r="F202" s="58" t="n"/>
      <c r="G202" s="58" t="n"/>
      <c r="H202" s="61" t="n"/>
      <c r="I202" s="61" t="n"/>
      <c r="J202" s="58" t="n"/>
      <c r="K202" s="58" t="n"/>
      <c r="L202" s="58" t="n"/>
      <c r="M202" s="58" t="n"/>
      <c r="N202" s="58" t="n"/>
      <c r="O202" s="58" t="n"/>
      <c r="P202" s="58" t="n"/>
    </row>
    <row r="203">
      <c r="A203" s="58" t="n"/>
      <c r="B203" s="58" t="n"/>
      <c r="C203" s="58" t="n"/>
      <c r="D203" s="58" t="n"/>
      <c r="E203" s="58" t="n"/>
      <c r="F203" s="58" t="n"/>
      <c r="G203" s="58" t="n"/>
      <c r="H203" s="61" t="n"/>
      <c r="I203" s="61" t="n"/>
      <c r="J203" s="58" t="n"/>
      <c r="K203" s="58" t="n"/>
      <c r="L203" s="58" t="n"/>
      <c r="M203" s="58" t="n"/>
      <c r="N203" s="58" t="n"/>
      <c r="O203" s="58" t="n"/>
      <c r="P203" s="58" t="n"/>
    </row>
    <row r="204">
      <c r="A204" s="58" t="n"/>
      <c r="B204" s="58" t="n"/>
      <c r="C204" s="58" t="n"/>
      <c r="D204" s="58" t="n"/>
      <c r="E204" s="58" t="n"/>
      <c r="F204" s="58" t="n"/>
      <c r="G204" s="58" t="n"/>
      <c r="H204" s="61" t="n"/>
      <c r="I204" s="61" t="n"/>
      <c r="J204" s="58" t="n"/>
      <c r="K204" s="58" t="n"/>
      <c r="L204" s="58" t="n"/>
      <c r="M204" s="58" t="n"/>
      <c r="N204" s="58" t="n"/>
      <c r="O204" s="58" t="n"/>
      <c r="P204" s="58" t="n"/>
    </row>
    <row r="205">
      <c r="A205" s="58" t="n"/>
      <c r="B205" s="58" t="n"/>
      <c r="C205" s="58" t="n"/>
      <c r="D205" s="58" t="n"/>
      <c r="E205" s="58" t="n"/>
      <c r="F205" s="58" t="n"/>
      <c r="G205" s="58" t="n"/>
      <c r="H205" s="61" t="n"/>
      <c r="I205" s="61" t="n"/>
      <c r="J205" s="58" t="n"/>
      <c r="K205" s="58" t="n"/>
      <c r="L205" s="58" t="n"/>
      <c r="M205" s="58" t="n"/>
      <c r="N205" s="58" t="n"/>
      <c r="O205" s="58" t="n"/>
      <c r="P205" s="58" t="n"/>
    </row>
    <row r="206">
      <c r="A206" s="58" t="n"/>
      <c r="B206" s="58" t="n"/>
      <c r="C206" s="58" t="n"/>
      <c r="D206" s="58" t="n"/>
      <c r="E206" s="58" t="n"/>
      <c r="F206" s="58" t="n"/>
      <c r="G206" s="58" t="n"/>
      <c r="H206" s="61" t="n"/>
      <c r="I206" s="61" t="n"/>
      <c r="J206" s="58" t="n"/>
      <c r="K206" s="58" t="n"/>
      <c r="L206" s="58" t="n"/>
      <c r="M206" s="58" t="n"/>
      <c r="N206" s="58" t="n"/>
      <c r="O206" s="58" t="n"/>
      <c r="P206" s="58" t="n"/>
    </row>
    <row r="207">
      <c r="A207" s="58" t="n"/>
      <c r="B207" s="58" t="n"/>
      <c r="C207" s="58" t="n"/>
      <c r="D207" s="58" t="n"/>
      <c r="E207" s="58" t="n"/>
      <c r="F207" s="58" t="n"/>
      <c r="G207" s="58" t="n"/>
      <c r="H207" s="61" t="n"/>
      <c r="I207" s="61" t="n"/>
      <c r="J207" s="58" t="n"/>
      <c r="K207" s="58" t="n"/>
      <c r="L207" s="58" t="n"/>
      <c r="M207" s="58" t="n"/>
      <c r="N207" s="58" t="n"/>
      <c r="O207" s="58" t="n"/>
      <c r="P207" s="58" t="n"/>
    </row>
    <row r="208">
      <c r="A208" s="58" t="n"/>
      <c r="B208" s="58" t="n"/>
      <c r="C208" s="58" t="n"/>
      <c r="D208" s="58" t="n"/>
      <c r="E208" s="58" t="n"/>
      <c r="F208" s="58" t="n"/>
      <c r="G208" s="58" t="n"/>
      <c r="H208" s="61" t="n"/>
      <c r="I208" s="61" t="n"/>
      <c r="J208" s="58" t="n"/>
      <c r="K208" s="58" t="n"/>
      <c r="L208" s="58" t="n"/>
      <c r="M208" s="58" t="n"/>
      <c r="N208" s="58" t="n"/>
      <c r="O208" s="58" t="n"/>
      <c r="P208" s="58" t="n"/>
    </row>
    <row r="209">
      <c r="A209" s="58" t="n"/>
      <c r="B209" s="58" t="n"/>
      <c r="C209" s="58" t="n"/>
      <c r="D209" s="58" t="n"/>
      <c r="E209" s="58" t="n"/>
      <c r="F209" s="58" t="n"/>
      <c r="G209" s="58" t="n"/>
      <c r="H209" s="61" t="n"/>
      <c r="I209" s="61" t="n"/>
      <c r="J209" s="58" t="n"/>
      <c r="K209" s="58" t="n"/>
      <c r="L209" s="58" t="n"/>
      <c r="M209" s="58" t="n"/>
      <c r="N209" s="58" t="n"/>
      <c r="O209" s="58" t="n"/>
      <c r="P209" s="58" t="n"/>
    </row>
    <row r="210">
      <c r="A210" s="58" t="n"/>
      <c r="B210" s="58" t="n"/>
      <c r="C210" s="58" t="n"/>
      <c r="D210" s="58" t="n"/>
      <c r="E210" s="58" t="n"/>
      <c r="F210" s="58" t="n"/>
      <c r="G210" s="58" t="n"/>
      <c r="H210" s="61" t="n"/>
      <c r="I210" s="61" t="n"/>
      <c r="J210" s="58" t="n"/>
      <c r="K210" s="58" t="n"/>
      <c r="L210" s="58" t="n"/>
      <c r="M210" s="58" t="n"/>
      <c r="N210" s="58" t="n"/>
      <c r="O210" s="58" t="n"/>
      <c r="P210" s="58" t="n"/>
    </row>
    <row r="211">
      <c r="A211" s="58" t="n"/>
      <c r="B211" s="58" t="n"/>
      <c r="C211" s="58" t="n"/>
      <c r="D211" s="58" t="n"/>
      <c r="E211" s="58" t="n"/>
      <c r="F211" s="58" t="n"/>
      <c r="G211" s="58" t="n"/>
      <c r="H211" s="61" t="n"/>
      <c r="I211" s="61" t="n"/>
      <c r="J211" s="58" t="n"/>
      <c r="K211" s="58" t="n"/>
      <c r="L211" s="58" t="n"/>
      <c r="M211" s="58" t="n"/>
      <c r="N211" s="58" t="n"/>
      <c r="O211" s="58" t="n"/>
      <c r="P211" s="58" t="n"/>
    </row>
    <row r="212">
      <c r="A212" s="58" t="n"/>
      <c r="B212" s="58" t="n"/>
      <c r="C212" s="58" t="n"/>
      <c r="D212" s="58" t="n"/>
      <c r="E212" s="58" t="n"/>
      <c r="F212" s="58" t="n"/>
      <c r="G212" s="58" t="n"/>
      <c r="H212" s="61" t="n"/>
      <c r="I212" s="61" t="n"/>
      <c r="J212" s="58" t="n"/>
      <c r="K212" s="58" t="n"/>
      <c r="L212" s="58" t="n"/>
      <c r="M212" s="58" t="n"/>
      <c r="N212" s="58" t="n"/>
      <c r="O212" s="58" t="n"/>
      <c r="P212" s="58" t="n"/>
    </row>
    <row r="213">
      <c r="A213" s="58" t="n"/>
      <c r="B213" s="58" t="n"/>
      <c r="C213" s="58" t="n"/>
      <c r="D213" s="58" t="n"/>
      <c r="E213" s="58" t="n"/>
      <c r="F213" s="58" t="n"/>
      <c r="G213" s="58" t="n"/>
      <c r="H213" s="61" t="n"/>
      <c r="I213" s="61" t="n"/>
      <c r="J213" s="58" t="n"/>
      <c r="K213" s="58" t="n"/>
      <c r="L213" s="58" t="n"/>
      <c r="M213" s="58" t="n"/>
      <c r="N213" s="58" t="n"/>
      <c r="O213" s="58" t="n"/>
      <c r="P213" s="58" t="n"/>
    </row>
    <row r="214">
      <c r="A214" s="58" t="n"/>
      <c r="B214" s="58" t="n"/>
      <c r="C214" s="58" t="n"/>
      <c r="D214" s="58" t="n"/>
      <c r="E214" s="58" t="n"/>
      <c r="F214" s="58" t="n"/>
      <c r="G214" s="58" t="n"/>
      <c r="H214" s="61" t="n"/>
      <c r="I214" s="61" t="n"/>
      <c r="J214" s="58" t="n"/>
      <c r="K214" s="58" t="n"/>
      <c r="L214" s="58" t="n"/>
      <c r="M214" s="58" t="n"/>
      <c r="N214" s="58" t="n"/>
      <c r="O214" s="58" t="n"/>
      <c r="P214" s="58" t="n"/>
    </row>
    <row r="215">
      <c r="A215" s="58" t="n"/>
      <c r="B215" s="58" t="n"/>
      <c r="C215" s="58" t="n"/>
      <c r="D215" s="58" t="n"/>
      <c r="E215" s="58" t="n"/>
      <c r="F215" s="58" t="n"/>
      <c r="G215" s="58" t="n"/>
      <c r="H215" s="61" t="n"/>
      <c r="I215" s="61" t="n"/>
      <c r="J215" s="58" t="n"/>
      <c r="K215" s="58" t="n"/>
      <c r="L215" s="58" t="n"/>
      <c r="M215" s="58" t="n"/>
      <c r="N215" s="58" t="n"/>
      <c r="O215" s="58" t="n"/>
      <c r="P215" s="58" t="n"/>
    </row>
    <row r="216">
      <c r="A216" s="58" t="n"/>
      <c r="B216" s="58" t="n"/>
      <c r="C216" s="58" t="n"/>
      <c r="D216" s="58" t="n"/>
      <c r="E216" s="58" t="n"/>
      <c r="F216" s="58" t="n"/>
      <c r="G216" s="58" t="n"/>
      <c r="H216" s="61" t="n"/>
      <c r="I216" s="61" t="n"/>
      <c r="J216" s="58" t="n"/>
      <c r="K216" s="58" t="n"/>
      <c r="L216" s="58" t="n"/>
      <c r="M216" s="58" t="n"/>
      <c r="N216" s="58" t="n"/>
      <c r="O216" s="58" t="n"/>
      <c r="P216" s="58" t="n"/>
    </row>
    <row r="217">
      <c r="A217" s="58" t="n"/>
      <c r="B217" s="58" t="n"/>
      <c r="C217" s="58" t="n"/>
      <c r="D217" s="58" t="n"/>
      <c r="E217" s="58" t="n"/>
      <c r="F217" s="58" t="n"/>
      <c r="G217" s="58" t="n"/>
      <c r="H217" s="61" t="n"/>
      <c r="I217" s="61" t="n"/>
      <c r="J217" s="58" t="n"/>
      <c r="K217" s="58" t="n"/>
      <c r="L217" s="58" t="n"/>
      <c r="M217" s="58" t="n"/>
      <c r="N217" s="58" t="n"/>
      <c r="O217" s="58" t="n"/>
      <c r="P217" s="58" t="n"/>
    </row>
    <row r="218">
      <c r="A218" s="58" t="n"/>
      <c r="B218" s="58" t="n"/>
      <c r="C218" s="58" t="n"/>
      <c r="D218" s="58" t="n"/>
      <c r="E218" s="58" t="n"/>
      <c r="F218" s="58" t="n"/>
      <c r="G218" s="58" t="n"/>
      <c r="H218" s="61" t="n"/>
      <c r="I218" s="61" t="n"/>
      <c r="J218" s="58" t="n"/>
      <c r="K218" s="58" t="n"/>
      <c r="L218" s="58" t="n"/>
      <c r="M218" s="58" t="n"/>
      <c r="N218" s="58" t="n"/>
      <c r="O218" s="58" t="n"/>
      <c r="P218" s="58" t="n"/>
    </row>
    <row r="219">
      <c r="A219" s="58" t="n"/>
      <c r="B219" s="58" t="n"/>
      <c r="C219" s="58" t="n"/>
      <c r="D219" s="58" t="n"/>
      <c r="E219" s="58" t="n"/>
      <c r="F219" s="58" t="n"/>
      <c r="G219" s="58" t="n"/>
      <c r="H219" s="61" t="n"/>
      <c r="I219" s="61" t="n"/>
      <c r="J219" s="58" t="n"/>
      <c r="K219" s="58" t="n"/>
      <c r="L219" s="58" t="n"/>
      <c r="M219" s="58" t="n"/>
      <c r="N219" s="58" t="n"/>
      <c r="O219" s="58" t="n"/>
      <c r="P219" s="58" t="n"/>
    </row>
    <row r="220">
      <c r="A220" s="58" t="n"/>
      <c r="B220" s="58" t="n"/>
      <c r="C220" s="58" t="n"/>
      <c r="D220" s="58" t="n"/>
      <c r="E220" s="58" t="n"/>
      <c r="F220" s="58" t="n"/>
      <c r="G220" s="58" t="n"/>
      <c r="H220" s="61" t="n"/>
      <c r="I220" s="61" t="n"/>
      <c r="J220" s="58" t="n"/>
      <c r="K220" s="58" t="n"/>
      <c r="L220" s="58" t="n"/>
      <c r="M220" s="58" t="n"/>
      <c r="N220" s="58" t="n"/>
      <c r="O220" s="58" t="n"/>
      <c r="P220" s="58" t="n"/>
    </row>
    <row r="221">
      <c r="A221" s="58" t="n"/>
      <c r="B221" s="58" t="n"/>
      <c r="C221" s="58" t="n"/>
      <c r="D221" s="58" t="n"/>
      <c r="E221" s="58" t="n"/>
      <c r="F221" s="58" t="n"/>
      <c r="G221" s="58" t="n"/>
      <c r="H221" s="61" t="n"/>
      <c r="I221" s="61" t="n"/>
      <c r="J221" s="58" t="n"/>
      <c r="K221" s="58" t="n"/>
      <c r="L221" s="58" t="n"/>
      <c r="M221" s="58" t="n"/>
      <c r="N221" s="58" t="n"/>
      <c r="O221" s="58" t="n"/>
      <c r="P221" s="58" t="n"/>
    </row>
    <row r="222">
      <c r="A222" s="58" t="n"/>
      <c r="B222" s="58" t="n"/>
      <c r="C222" s="58" t="n"/>
      <c r="D222" s="58" t="n"/>
      <c r="E222" s="58" t="n"/>
      <c r="F222" s="58" t="n"/>
      <c r="G222" s="58" t="n"/>
      <c r="H222" s="61" t="n"/>
      <c r="I222" s="61" t="n"/>
      <c r="J222" s="58" t="n"/>
      <c r="K222" s="58" t="n"/>
      <c r="L222" s="58" t="n"/>
      <c r="M222" s="58" t="n"/>
      <c r="N222" s="58" t="n"/>
      <c r="O222" s="58" t="n"/>
      <c r="P222" s="58" t="n"/>
    </row>
    <row r="223">
      <c r="A223" s="58" t="n"/>
      <c r="B223" s="58" t="n"/>
      <c r="C223" s="58" t="n"/>
      <c r="D223" s="58" t="n"/>
      <c r="E223" s="58" t="n"/>
      <c r="F223" s="58" t="n"/>
      <c r="G223" s="58" t="n"/>
      <c r="H223" s="61" t="n"/>
      <c r="I223" s="61" t="n"/>
      <c r="J223" s="58" t="n"/>
      <c r="K223" s="58" t="n"/>
      <c r="L223" s="58" t="n"/>
      <c r="M223" s="58" t="n"/>
      <c r="N223" s="58" t="n"/>
      <c r="O223" s="58" t="n"/>
      <c r="P223" s="58" t="n"/>
    </row>
    <row r="224">
      <c r="A224" s="58" t="n"/>
      <c r="B224" s="58" t="n"/>
      <c r="C224" s="58" t="n"/>
      <c r="D224" s="58" t="n"/>
      <c r="E224" s="58" t="n"/>
      <c r="F224" s="58" t="n"/>
      <c r="G224" s="58" t="n"/>
      <c r="H224" s="61" t="n"/>
      <c r="I224" s="61" t="n"/>
      <c r="J224" s="58" t="n"/>
      <c r="K224" s="58" t="n"/>
      <c r="L224" s="58" t="n"/>
      <c r="M224" s="58" t="n"/>
      <c r="N224" s="58" t="n"/>
      <c r="O224" s="58" t="n"/>
      <c r="P224" s="58" t="n"/>
    </row>
    <row r="225">
      <c r="A225" s="58" t="n"/>
      <c r="B225" s="58" t="n"/>
      <c r="C225" s="58" t="n"/>
      <c r="D225" s="58" t="n"/>
      <c r="E225" s="58" t="n"/>
      <c r="F225" s="58" t="n"/>
      <c r="G225" s="58" t="n"/>
      <c r="H225" s="61" t="n"/>
      <c r="I225" s="61" t="n"/>
      <c r="J225" s="58" t="n"/>
      <c r="K225" s="58" t="n"/>
      <c r="L225" s="58" t="n"/>
      <c r="M225" s="58" t="n"/>
      <c r="N225" s="58" t="n"/>
      <c r="O225" s="58" t="n"/>
      <c r="P225" s="58" t="n"/>
    </row>
    <row r="226">
      <c r="A226" s="58" t="n"/>
      <c r="B226" s="58" t="n"/>
      <c r="C226" s="58" t="n"/>
      <c r="D226" s="58" t="n"/>
      <c r="E226" s="58" t="n"/>
      <c r="F226" s="58" t="n"/>
      <c r="G226" s="58" t="n"/>
      <c r="H226" s="61" t="n"/>
      <c r="I226" s="61" t="n"/>
      <c r="J226" s="58" t="n"/>
      <c r="K226" s="58" t="n"/>
      <c r="L226" s="58" t="n"/>
      <c r="M226" s="58" t="n"/>
      <c r="N226" s="58" t="n"/>
      <c r="O226" s="58" t="n"/>
      <c r="P226" s="58" t="n"/>
    </row>
    <row r="227">
      <c r="A227" s="58" t="n"/>
      <c r="B227" s="58" t="n"/>
      <c r="C227" s="58" t="n"/>
      <c r="D227" s="58" t="n"/>
      <c r="E227" s="58" t="n"/>
      <c r="F227" s="58" t="n"/>
      <c r="G227" s="58" t="n"/>
      <c r="H227" s="61" t="n"/>
      <c r="I227" s="61" t="n"/>
      <c r="J227" s="58" t="n"/>
      <c r="K227" s="58" t="n"/>
      <c r="L227" s="58" t="n"/>
      <c r="M227" s="58" t="n"/>
      <c r="N227" s="58" t="n"/>
      <c r="O227" s="58" t="n"/>
      <c r="P227" s="58" t="n"/>
    </row>
    <row r="228">
      <c r="A228" s="58" t="n"/>
      <c r="B228" s="58" t="n"/>
      <c r="C228" s="58" t="n"/>
      <c r="D228" s="58" t="n"/>
      <c r="E228" s="58" t="n"/>
      <c r="F228" s="58" t="n"/>
      <c r="G228" s="58" t="n"/>
      <c r="H228" s="61" t="n"/>
      <c r="I228" s="61" t="n"/>
      <c r="J228" s="58" t="n"/>
      <c r="K228" s="58" t="n"/>
      <c r="L228" s="58" t="n"/>
      <c r="M228" s="58" t="n"/>
      <c r="N228" s="58" t="n"/>
      <c r="O228" s="58" t="n"/>
      <c r="P228" s="58" t="n"/>
    </row>
    <row r="229">
      <c r="A229" s="58" t="n"/>
      <c r="B229" s="58" t="n"/>
      <c r="C229" s="58" t="n"/>
      <c r="D229" s="58" t="n"/>
      <c r="E229" s="58" t="n"/>
      <c r="F229" s="58" t="n"/>
      <c r="G229" s="58" t="n"/>
      <c r="H229" s="61" t="n"/>
      <c r="I229" s="61" t="n"/>
      <c r="J229" s="58" t="n"/>
      <c r="K229" s="58" t="n"/>
      <c r="L229" s="58" t="n"/>
      <c r="M229" s="58" t="n"/>
      <c r="N229" s="58" t="n"/>
      <c r="O229" s="58" t="n"/>
      <c r="P229" s="58" t="n"/>
    </row>
    <row r="230">
      <c r="A230" s="58" t="n"/>
      <c r="B230" s="58" t="n"/>
      <c r="C230" s="58" t="n"/>
      <c r="D230" s="58" t="n"/>
      <c r="E230" s="58" t="n"/>
      <c r="F230" s="58" t="n"/>
      <c r="G230" s="58" t="n"/>
      <c r="H230" s="61" t="n"/>
      <c r="I230" s="61" t="n"/>
      <c r="J230" s="58" t="n"/>
      <c r="K230" s="58" t="n"/>
      <c r="L230" s="58" t="n"/>
      <c r="M230" s="58" t="n"/>
      <c r="N230" s="58" t="n"/>
      <c r="O230" s="58" t="n"/>
      <c r="P230" s="58" t="n"/>
    </row>
    <row r="231">
      <c r="A231" s="58" t="n"/>
      <c r="B231" s="58" t="n"/>
      <c r="C231" s="58" t="n"/>
      <c r="D231" s="58" t="n"/>
      <c r="E231" s="58" t="n"/>
      <c r="F231" s="58" t="n"/>
      <c r="G231" s="58" t="n"/>
      <c r="H231" s="61" t="n"/>
      <c r="I231" s="61" t="n"/>
      <c r="J231" s="58" t="n"/>
      <c r="K231" s="58" t="n"/>
      <c r="L231" s="58" t="n"/>
      <c r="M231" s="58" t="n"/>
      <c r="N231" s="58" t="n"/>
      <c r="O231" s="58" t="n"/>
      <c r="P231" s="58" t="n"/>
    </row>
    <row r="232">
      <c r="A232" s="58" t="n"/>
      <c r="B232" s="58" t="n"/>
      <c r="C232" s="58" t="n"/>
      <c r="D232" s="58" t="n"/>
      <c r="E232" s="58" t="n"/>
      <c r="F232" s="58" t="n"/>
      <c r="G232" s="58" t="n"/>
      <c r="H232" s="61" t="n"/>
      <c r="I232" s="61" t="n"/>
      <c r="J232" s="58" t="n"/>
      <c r="K232" s="58" t="n"/>
      <c r="L232" s="58" t="n"/>
      <c r="M232" s="58" t="n"/>
      <c r="N232" s="58" t="n"/>
      <c r="O232" s="58" t="n"/>
      <c r="P232" s="58" t="n"/>
    </row>
    <row r="233">
      <c r="A233" s="58" t="n"/>
      <c r="B233" s="58" t="n"/>
      <c r="C233" s="58" t="n"/>
      <c r="D233" s="58" t="n"/>
      <c r="E233" s="58" t="n"/>
      <c r="F233" s="58" t="n"/>
      <c r="G233" s="58" t="n"/>
      <c r="H233" s="61" t="n"/>
      <c r="I233" s="61" t="n"/>
      <c r="J233" s="58" t="n"/>
      <c r="K233" s="58" t="n"/>
      <c r="L233" s="58" t="n"/>
      <c r="M233" s="58" t="n"/>
      <c r="N233" s="58" t="n"/>
      <c r="O233" s="58" t="n"/>
      <c r="P233" s="58" t="n"/>
    </row>
    <row r="234">
      <c r="A234" s="58" t="n"/>
      <c r="B234" s="58" t="n"/>
      <c r="C234" s="58" t="n"/>
      <c r="D234" s="58" t="n"/>
      <c r="E234" s="58" t="n"/>
      <c r="F234" s="58" t="n"/>
      <c r="G234" s="58" t="n"/>
      <c r="H234" s="61" t="n"/>
      <c r="I234" s="61" t="n"/>
      <c r="J234" s="58" t="n"/>
      <c r="K234" s="58" t="n"/>
      <c r="L234" s="58" t="n"/>
      <c r="M234" s="58" t="n"/>
      <c r="N234" s="58" t="n"/>
      <c r="O234" s="58" t="n"/>
      <c r="P234" s="58" t="n"/>
    </row>
    <row r="235">
      <c r="A235" s="58" t="n"/>
      <c r="B235" s="58" t="n"/>
      <c r="C235" s="58" t="n"/>
      <c r="D235" s="58" t="n"/>
      <c r="E235" s="58" t="n"/>
      <c r="F235" s="58" t="n"/>
      <c r="G235" s="58" t="n"/>
      <c r="H235" s="61" t="n"/>
      <c r="I235" s="61" t="n"/>
      <c r="J235" s="58" t="n"/>
      <c r="K235" s="58" t="n"/>
      <c r="L235" s="58" t="n"/>
      <c r="M235" s="58" t="n"/>
      <c r="N235" s="58" t="n"/>
      <c r="O235" s="58" t="n"/>
      <c r="P235" s="58" t="n"/>
    </row>
    <row r="236">
      <c r="A236" s="58" t="n"/>
      <c r="B236" s="58" t="n"/>
      <c r="C236" s="58" t="n"/>
      <c r="D236" s="58" t="n"/>
      <c r="E236" s="58" t="n"/>
      <c r="F236" s="58" t="n"/>
      <c r="G236" s="58" t="n"/>
      <c r="H236" s="61" t="n"/>
      <c r="I236" s="61" t="n"/>
      <c r="J236" s="58" t="n"/>
      <c r="K236" s="58" t="n"/>
      <c r="L236" s="58" t="n"/>
      <c r="M236" s="58" t="n"/>
      <c r="N236" s="58" t="n"/>
      <c r="O236" s="58" t="n"/>
      <c r="P236" s="58" t="n"/>
    </row>
    <row r="237">
      <c r="A237" s="58" t="n"/>
      <c r="B237" s="58" t="n"/>
      <c r="C237" s="58" t="n"/>
      <c r="D237" s="58" t="n"/>
      <c r="E237" s="58" t="n"/>
      <c r="F237" s="58" t="n"/>
      <c r="G237" s="58" t="n"/>
      <c r="H237" s="61" t="n"/>
      <c r="I237" s="61" t="n"/>
      <c r="J237" s="58" t="n"/>
      <c r="K237" s="58" t="n"/>
      <c r="L237" s="58" t="n"/>
      <c r="M237" s="58" t="n"/>
      <c r="N237" s="58" t="n"/>
      <c r="O237" s="58" t="n"/>
      <c r="P237" s="58" t="n"/>
    </row>
    <row r="238">
      <c r="A238" s="58" t="n"/>
      <c r="B238" s="58" t="n"/>
      <c r="C238" s="58" t="n"/>
      <c r="D238" s="58" t="n"/>
      <c r="E238" s="58" t="n"/>
      <c r="F238" s="58" t="n"/>
      <c r="G238" s="58" t="n"/>
      <c r="H238" s="61" t="n"/>
      <c r="I238" s="61" t="n"/>
      <c r="J238" s="58" t="n"/>
      <c r="K238" s="58" t="n"/>
      <c r="L238" s="58" t="n"/>
      <c r="M238" s="58" t="n"/>
      <c r="N238" s="58" t="n"/>
      <c r="O238" s="58" t="n"/>
      <c r="P238" s="58" t="n"/>
    </row>
    <row r="239">
      <c r="A239" s="58" t="n"/>
      <c r="B239" s="58" t="n"/>
      <c r="C239" s="58" t="n"/>
      <c r="D239" s="58" t="n"/>
      <c r="E239" s="58" t="n"/>
      <c r="F239" s="58" t="n"/>
      <c r="G239" s="58" t="n"/>
      <c r="H239" s="61" t="n"/>
      <c r="I239" s="61" t="n"/>
      <c r="J239" s="58" t="n"/>
      <c r="K239" s="58" t="n"/>
      <c r="L239" s="58" t="n"/>
      <c r="M239" s="58" t="n"/>
      <c r="N239" s="58" t="n"/>
      <c r="O239" s="58" t="n"/>
      <c r="P239" s="58" t="n"/>
    </row>
    <row r="240">
      <c r="A240" s="58" t="n"/>
      <c r="B240" s="58" t="n"/>
      <c r="C240" s="58" t="n"/>
      <c r="D240" s="58" t="n"/>
      <c r="E240" s="58" t="n"/>
      <c r="F240" s="58" t="n"/>
      <c r="G240" s="58" t="n"/>
      <c r="H240" s="61" t="n"/>
      <c r="I240" s="61" t="n"/>
      <c r="J240" s="58" t="n"/>
      <c r="K240" s="58" t="n"/>
      <c r="L240" s="58" t="n"/>
      <c r="M240" s="58" t="n"/>
      <c r="N240" s="58" t="n"/>
      <c r="O240" s="58" t="n"/>
      <c r="P240" s="58" t="n"/>
    </row>
    <row r="241">
      <c r="A241" s="58" t="n"/>
      <c r="B241" s="58" t="n"/>
      <c r="C241" s="58" t="n"/>
      <c r="D241" s="58" t="n"/>
      <c r="E241" s="58" t="n"/>
      <c r="F241" s="58" t="n"/>
      <c r="G241" s="58" t="n"/>
      <c r="H241" s="61" t="n"/>
      <c r="I241" s="61" t="n"/>
      <c r="J241" s="58" t="n"/>
      <c r="K241" s="58" t="n"/>
      <c r="L241" s="58" t="n"/>
      <c r="M241" s="58" t="n"/>
      <c r="N241" s="58" t="n"/>
      <c r="O241" s="58" t="n"/>
      <c r="P241" s="58" t="n"/>
    </row>
    <row r="242">
      <c r="A242" s="58" t="n"/>
      <c r="B242" s="58" t="n"/>
      <c r="C242" s="58" t="n"/>
      <c r="D242" s="58" t="n"/>
      <c r="E242" s="58" t="n"/>
      <c r="F242" s="58" t="n"/>
      <c r="G242" s="58" t="n"/>
      <c r="H242" s="61" t="n"/>
      <c r="I242" s="61" t="n"/>
      <c r="J242" s="58" t="n"/>
      <c r="K242" s="58" t="n"/>
      <c r="L242" s="58" t="n"/>
      <c r="M242" s="58" t="n"/>
      <c r="N242" s="58" t="n"/>
      <c r="O242" s="58" t="n"/>
      <c r="P242" s="58" t="n"/>
    </row>
    <row r="243">
      <c r="A243" s="58" t="n"/>
      <c r="B243" s="58" t="n"/>
      <c r="C243" s="58" t="n"/>
      <c r="D243" s="58" t="n"/>
      <c r="E243" s="58" t="n"/>
      <c r="F243" s="58" t="n"/>
      <c r="G243" s="58" t="n"/>
      <c r="H243" s="61" t="n"/>
      <c r="I243" s="61" t="n"/>
      <c r="J243" s="58" t="n"/>
      <c r="K243" s="58" t="n"/>
      <c r="L243" s="58" t="n"/>
      <c r="M243" s="58" t="n"/>
      <c r="N243" s="58" t="n"/>
      <c r="O243" s="58" t="n"/>
      <c r="P243" s="58" t="n"/>
    </row>
    <row r="244">
      <c r="A244" s="58" t="n"/>
      <c r="B244" s="58" t="n"/>
      <c r="C244" s="58" t="n"/>
      <c r="D244" s="58" t="n"/>
      <c r="E244" s="58" t="n"/>
      <c r="F244" s="58" t="n"/>
      <c r="G244" s="58" t="n"/>
      <c r="H244" s="61" t="n"/>
      <c r="I244" s="61" t="n"/>
      <c r="J244" s="58" t="n"/>
      <c r="K244" s="58" t="n"/>
      <c r="L244" s="58" t="n"/>
      <c r="M244" s="58" t="n"/>
      <c r="N244" s="58" t="n"/>
      <c r="O244" s="58" t="n"/>
      <c r="P244" s="58" t="n"/>
    </row>
    <row r="245">
      <c r="A245" s="58" t="n"/>
      <c r="B245" s="58" t="n"/>
      <c r="C245" s="58" t="n"/>
      <c r="D245" s="58" t="n"/>
      <c r="E245" s="58" t="n"/>
      <c r="F245" s="58" t="n"/>
      <c r="G245" s="58" t="n"/>
      <c r="H245" s="61" t="n"/>
      <c r="I245" s="61" t="n"/>
      <c r="J245" s="58" t="n"/>
      <c r="K245" s="58" t="n"/>
      <c r="L245" s="58" t="n"/>
      <c r="M245" s="58" t="n"/>
      <c r="N245" s="58" t="n"/>
      <c r="O245" s="58" t="n"/>
      <c r="P245" s="58" t="n"/>
    </row>
    <row r="246">
      <c r="A246" s="58" t="n"/>
      <c r="B246" s="58" t="n"/>
      <c r="C246" s="58" t="n"/>
      <c r="D246" s="58" t="n"/>
      <c r="E246" s="58" t="n"/>
      <c r="F246" s="58" t="n"/>
      <c r="G246" s="58" t="n"/>
      <c r="H246" s="61" t="n"/>
      <c r="I246" s="61" t="n"/>
      <c r="J246" s="58" t="n"/>
      <c r="K246" s="58" t="n"/>
      <c r="L246" s="58" t="n"/>
      <c r="M246" s="58" t="n"/>
      <c r="N246" s="58" t="n"/>
      <c r="O246" s="58" t="n"/>
      <c r="P246" s="58" t="n"/>
    </row>
    <row r="247">
      <c r="A247" s="58" t="n"/>
      <c r="B247" s="58" t="n"/>
      <c r="C247" s="58" t="n"/>
      <c r="D247" s="58" t="n"/>
      <c r="E247" s="58" t="n"/>
      <c r="F247" s="58" t="n"/>
      <c r="G247" s="58" t="n"/>
      <c r="H247" s="61" t="n"/>
      <c r="I247" s="61" t="n"/>
      <c r="J247" s="58" t="n"/>
      <c r="K247" s="58" t="n"/>
      <c r="L247" s="58" t="n"/>
      <c r="M247" s="58" t="n"/>
      <c r="N247" s="58" t="n"/>
      <c r="O247" s="58" t="n"/>
      <c r="P247" s="58" t="n"/>
    </row>
    <row r="248">
      <c r="A248" s="58" t="n"/>
      <c r="B248" s="58" t="n"/>
      <c r="C248" s="58" t="n"/>
      <c r="D248" s="58" t="n"/>
      <c r="E248" s="58" t="n"/>
      <c r="F248" s="58" t="n"/>
      <c r="G248" s="58" t="n"/>
      <c r="H248" s="61" t="n"/>
      <c r="I248" s="61" t="n"/>
      <c r="J248" s="58" t="n"/>
      <c r="K248" s="58" t="n"/>
      <c r="L248" s="58" t="n"/>
      <c r="M248" s="58" t="n"/>
      <c r="N248" s="58" t="n"/>
      <c r="O248" s="58" t="n"/>
      <c r="P248" s="58" t="n"/>
    </row>
    <row r="249">
      <c r="A249" s="58" t="n"/>
      <c r="B249" s="58" t="n"/>
      <c r="C249" s="58" t="n"/>
      <c r="D249" s="58" t="n"/>
      <c r="E249" s="58" t="n"/>
      <c r="F249" s="58" t="n"/>
      <c r="G249" s="58" t="n"/>
      <c r="H249" s="61" t="n"/>
      <c r="I249" s="61" t="n"/>
      <c r="J249" s="58" t="n"/>
      <c r="K249" s="58" t="n"/>
      <c r="L249" s="58" t="n"/>
      <c r="M249" s="58" t="n"/>
      <c r="N249" s="58" t="n"/>
      <c r="O249" s="58" t="n"/>
      <c r="P249" s="58" t="n"/>
    </row>
    <row r="250">
      <c r="A250" s="58" t="n"/>
      <c r="B250" s="58" t="n"/>
      <c r="C250" s="58" t="n"/>
      <c r="D250" s="58" t="n"/>
      <c r="E250" s="58" t="n"/>
      <c r="F250" s="58" t="n"/>
      <c r="G250" s="58" t="n"/>
      <c r="H250" s="61" t="n"/>
      <c r="I250" s="61" t="n"/>
      <c r="J250" s="58" t="n"/>
      <c r="K250" s="58" t="n"/>
      <c r="L250" s="58" t="n"/>
      <c r="M250" s="58" t="n"/>
      <c r="N250" s="58" t="n"/>
      <c r="O250" s="58" t="n"/>
      <c r="P250" s="58" t="n"/>
    </row>
    <row r="251">
      <c r="A251" s="58" t="n"/>
      <c r="B251" s="58" t="n"/>
      <c r="C251" s="58" t="n"/>
      <c r="D251" s="58" t="n"/>
      <c r="E251" s="58" t="n"/>
      <c r="F251" s="58" t="n"/>
      <c r="G251" s="58" t="n"/>
      <c r="H251" s="61" t="n"/>
      <c r="I251" s="61" t="n"/>
      <c r="J251" s="58" t="n"/>
      <c r="K251" s="58" t="n"/>
      <c r="L251" s="58" t="n"/>
      <c r="M251" s="58" t="n"/>
      <c r="N251" s="58" t="n"/>
      <c r="O251" s="58" t="n"/>
      <c r="P251" s="58" t="n"/>
    </row>
    <row r="252">
      <c r="A252" s="58" t="n"/>
      <c r="B252" s="58" t="n"/>
      <c r="C252" s="58" t="n"/>
      <c r="D252" s="58" t="n"/>
      <c r="E252" s="58" t="n"/>
      <c r="F252" s="58" t="n"/>
      <c r="G252" s="58" t="n"/>
      <c r="H252" s="61" t="n"/>
      <c r="I252" s="61" t="n"/>
      <c r="J252" s="58" t="n"/>
      <c r="K252" s="58" t="n"/>
      <c r="L252" s="58" t="n"/>
      <c r="M252" s="58" t="n"/>
      <c r="N252" s="58" t="n"/>
      <c r="O252" s="58" t="n"/>
      <c r="P252" s="58" t="n"/>
    </row>
    <row r="253">
      <c r="A253" s="58" t="n"/>
      <c r="B253" s="58" t="n"/>
      <c r="C253" s="58" t="n"/>
      <c r="D253" s="58" t="n"/>
      <c r="E253" s="58" t="n"/>
      <c r="F253" s="58" t="n"/>
      <c r="G253" s="58" t="n"/>
      <c r="H253" s="61" t="n"/>
      <c r="I253" s="61" t="n"/>
      <c r="J253" s="58" t="n"/>
      <c r="K253" s="58" t="n"/>
      <c r="L253" s="58" t="n"/>
      <c r="M253" s="58" t="n"/>
      <c r="N253" s="58" t="n"/>
      <c r="O253" s="58" t="n"/>
      <c r="P253" s="58" t="n"/>
    </row>
    <row r="254">
      <c r="A254" s="58" t="n"/>
      <c r="B254" s="58" t="n"/>
      <c r="C254" s="58" t="n"/>
      <c r="D254" s="58" t="n"/>
      <c r="E254" s="58" t="n"/>
      <c r="F254" s="58" t="n"/>
      <c r="G254" s="58" t="n"/>
      <c r="H254" s="61" t="n"/>
      <c r="I254" s="61" t="n"/>
      <c r="J254" s="58" t="n"/>
      <c r="K254" s="58" t="n"/>
      <c r="L254" s="58" t="n"/>
      <c r="M254" s="58" t="n"/>
      <c r="N254" s="58" t="n"/>
      <c r="O254" s="58" t="n"/>
      <c r="P254" s="58" t="n"/>
    </row>
    <row r="255">
      <c r="A255" s="58" t="n"/>
      <c r="B255" s="58" t="n"/>
      <c r="C255" s="58" t="n"/>
      <c r="D255" s="58" t="n"/>
      <c r="E255" s="58" t="n"/>
      <c r="F255" s="58" t="n"/>
      <c r="G255" s="58" t="n"/>
      <c r="H255" s="61" t="n"/>
      <c r="I255" s="61" t="n"/>
      <c r="J255" s="58" t="n"/>
      <c r="K255" s="58" t="n"/>
      <c r="L255" s="58" t="n"/>
      <c r="M255" s="58" t="n"/>
      <c r="N255" s="58" t="n"/>
      <c r="O255" s="58" t="n"/>
      <c r="P255" s="58" t="n"/>
    </row>
    <row r="256">
      <c r="A256" s="58" t="n"/>
      <c r="B256" s="58" t="n"/>
      <c r="C256" s="58" t="n"/>
      <c r="D256" s="58" t="n"/>
      <c r="E256" s="58" t="n"/>
      <c r="F256" s="58" t="n"/>
      <c r="G256" s="58" t="n"/>
      <c r="H256" s="61" t="n"/>
      <c r="I256" s="61" t="n"/>
      <c r="J256" s="58" t="n"/>
      <c r="K256" s="58" t="n"/>
      <c r="L256" s="58" t="n"/>
      <c r="M256" s="58" t="n"/>
      <c r="N256" s="58" t="n"/>
      <c r="O256" s="58" t="n"/>
      <c r="P256" s="58" t="n"/>
    </row>
    <row r="257">
      <c r="A257" s="58" t="n"/>
      <c r="B257" s="58" t="n"/>
      <c r="C257" s="58" t="n"/>
      <c r="D257" s="58" t="n"/>
      <c r="E257" s="58" t="n"/>
      <c r="F257" s="58" t="n"/>
      <c r="G257" s="58" t="n"/>
      <c r="H257" s="61" t="n"/>
      <c r="I257" s="61" t="n"/>
      <c r="J257" s="58" t="n"/>
      <c r="K257" s="58" t="n"/>
      <c r="L257" s="58" t="n"/>
      <c r="M257" s="58" t="n"/>
      <c r="N257" s="58" t="n"/>
      <c r="O257" s="58" t="n"/>
      <c r="P257" s="58" t="n"/>
    </row>
    <row r="258">
      <c r="A258" s="58" t="n"/>
      <c r="B258" s="58" t="n"/>
      <c r="C258" s="58" t="n"/>
      <c r="D258" s="58" t="n"/>
      <c r="E258" s="58" t="n"/>
      <c r="F258" s="58" t="n"/>
      <c r="G258" s="58" t="n"/>
      <c r="H258" s="61" t="n"/>
      <c r="I258" s="61" t="n"/>
      <c r="J258" s="58" t="n"/>
      <c r="K258" s="58" t="n"/>
      <c r="L258" s="58" t="n"/>
      <c r="M258" s="58" t="n"/>
      <c r="N258" s="58" t="n"/>
      <c r="O258" s="58" t="n"/>
      <c r="P258" s="58" t="n"/>
    </row>
    <row r="259">
      <c r="A259" s="58" t="n"/>
      <c r="B259" s="58" t="n"/>
      <c r="C259" s="58" t="n"/>
      <c r="D259" s="58" t="n"/>
      <c r="E259" s="58" t="n"/>
      <c r="F259" s="58" t="n"/>
      <c r="G259" s="58" t="n"/>
      <c r="H259" s="61" t="n"/>
      <c r="I259" s="61" t="n"/>
      <c r="J259" s="58" t="n"/>
      <c r="K259" s="58" t="n"/>
      <c r="L259" s="58" t="n"/>
      <c r="M259" s="58" t="n"/>
      <c r="N259" s="58" t="n"/>
      <c r="O259" s="58" t="n"/>
      <c r="P259" s="58" t="n"/>
    </row>
    <row r="260">
      <c r="A260" s="58" t="n"/>
      <c r="B260" s="58" t="n"/>
      <c r="C260" s="58" t="n"/>
      <c r="D260" s="58" t="n"/>
      <c r="E260" s="58" t="n"/>
      <c r="F260" s="58" t="n"/>
      <c r="G260" s="58" t="n"/>
      <c r="H260" s="61" t="n"/>
      <c r="I260" s="61" t="n"/>
      <c r="J260" s="58" t="n"/>
      <c r="K260" s="58" t="n"/>
      <c r="L260" s="58" t="n"/>
      <c r="M260" s="58" t="n"/>
      <c r="N260" s="58" t="n"/>
      <c r="O260" s="58" t="n"/>
      <c r="P260" s="58" t="n"/>
    </row>
    <row r="261">
      <c r="A261" s="58" t="n"/>
      <c r="B261" s="58" t="n"/>
      <c r="C261" s="58" t="n"/>
      <c r="D261" s="58" t="n"/>
      <c r="E261" s="58" t="n"/>
      <c r="F261" s="58" t="n"/>
      <c r="G261" s="58" t="n"/>
      <c r="H261" s="61" t="n"/>
      <c r="I261" s="61" t="n"/>
      <c r="J261" s="58" t="n"/>
      <c r="K261" s="58" t="n"/>
      <c r="L261" s="58" t="n"/>
      <c r="M261" s="58" t="n"/>
      <c r="N261" s="58" t="n"/>
      <c r="O261" s="58" t="n"/>
      <c r="P261" s="58" t="n"/>
    </row>
    <row r="262">
      <c r="A262" s="58" t="n"/>
      <c r="B262" s="58" t="n"/>
      <c r="C262" s="58" t="n"/>
      <c r="D262" s="58" t="n"/>
      <c r="E262" s="58" t="n"/>
      <c r="F262" s="58" t="n"/>
      <c r="G262" s="58" t="n"/>
      <c r="H262" s="61" t="n"/>
      <c r="I262" s="61" t="n"/>
      <c r="J262" s="58" t="n"/>
      <c r="K262" s="58" t="n"/>
      <c r="L262" s="58" t="n"/>
      <c r="M262" s="58" t="n"/>
      <c r="N262" s="58" t="n"/>
      <c r="O262" s="58" t="n"/>
      <c r="P262" s="58" t="n"/>
    </row>
    <row r="263">
      <c r="A263" s="58" t="n"/>
      <c r="B263" s="58" t="n"/>
      <c r="C263" s="58" t="n"/>
      <c r="D263" s="58" t="n"/>
      <c r="E263" s="58" t="n"/>
      <c r="F263" s="58" t="n"/>
      <c r="G263" s="58" t="n"/>
      <c r="H263" s="61" t="n"/>
      <c r="I263" s="61" t="n"/>
      <c r="J263" s="58" t="n"/>
      <c r="K263" s="58" t="n"/>
      <c r="L263" s="58" t="n"/>
      <c r="M263" s="58" t="n"/>
      <c r="N263" s="58" t="n"/>
      <c r="O263" s="58" t="n"/>
      <c r="P263" s="58" t="n"/>
    </row>
    <row r="264">
      <c r="A264" s="58" t="n"/>
      <c r="B264" s="58" t="n"/>
      <c r="C264" s="58" t="n"/>
      <c r="D264" s="58" t="n"/>
      <c r="E264" s="58" t="n"/>
      <c r="F264" s="58" t="n"/>
      <c r="G264" s="58" t="n"/>
      <c r="H264" s="61" t="n"/>
      <c r="I264" s="61" t="n"/>
      <c r="J264" s="58" t="n"/>
      <c r="K264" s="58" t="n"/>
      <c r="L264" s="58" t="n"/>
      <c r="M264" s="58" t="n"/>
      <c r="N264" s="58" t="n"/>
      <c r="O264" s="58" t="n"/>
      <c r="P264" s="58" t="n"/>
    </row>
    <row r="265">
      <c r="A265" s="58" t="n"/>
      <c r="B265" s="58" t="n"/>
      <c r="C265" s="58" t="n"/>
      <c r="D265" s="58" t="n"/>
      <c r="E265" s="58" t="n"/>
      <c r="F265" s="58" t="n"/>
      <c r="G265" s="58" t="n"/>
      <c r="H265" s="61" t="n"/>
      <c r="I265" s="61" t="n"/>
      <c r="J265" s="58" t="n"/>
      <c r="K265" s="58" t="n"/>
      <c r="L265" s="58" t="n"/>
      <c r="M265" s="58" t="n"/>
      <c r="N265" s="58" t="n"/>
      <c r="O265" s="58" t="n"/>
      <c r="P265" s="58" t="n"/>
    </row>
    <row r="266">
      <c r="A266" s="58" t="n"/>
      <c r="B266" s="58" t="n"/>
      <c r="C266" s="58" t="n"/>
      <c r="D266" s="58" t="n"/>
      <c r="E266" s="58" t="n"/>
      <c r="F266" s="58" t="n"/>
      <c r="G266" s="58" t="n"/>
      <c r="H266" s="61" t="n"/>
      <c r="I266" s="61" t="n"/>
      <c r="J266" s="58" t="n"/>
      <c r="K266" s="58" t="n"/>
      <c r="L266" s="58" t="n"/>
      <c r="M266" s="58" t="n"/>
      <c r="N266" s="58" t="n"/>
      <c r="O266" s="58" t="n"/>
      <c r="P266" s="58" t="n"/>
    </row>
    <row r="267">
      <c r="A267" s="58" t="n"/>
      <c r="B267" s="58" t="n"/>
      <c r="C267" s="58" t="n"/>
      <c r="D267" s="58" t="n"/>
      <c r="E267" s="58" t="n"/>
      <c r="F267" s="58" t="n"/>
      <c r="G267" s="58" t="n"/>
      <c r="H267" s="61" t="n"/>
      <c r="I267" s="61" t="n"/>
      <c r="J267" s="58" t="n"/>
      <c r="K267" s="58" t="n"/>
      <c r="L267" s="58" t="n"/>
      <c r="M267" s="58" t="n"/>
      <c r="N267" s="58" t="n"/>
      <c r="O267" s="58" t="n"/>
      <c r="P267" s="58" t="n"/>
    </row>
    <row r="268">
      <c r="A268" s="58" t="n"/>
      <c r="B268" s="58" t="n"/>
      <c r="C268" s="58" t="n"/>
      <c r="D268" s="58" t="n"/>
      <c r="E268" s="58" t="n"/>
      <c r="F268" s="58" t="n"/>
      <c r="G268" s="58" t="n"/>
      <c r="H268" s="61" t="n"/>
      <c r="I268" s="61" t="n"/>
      <c r="J268" s="58" t="n"/>
      <c r="K268" s="58" t="n"/>
      <c r="L268" s="58" t="n"/>
      <c r="M268" s="58" t="n"/>
      <c r="N268" s="58" t="n"/>
      <c r="O268" s="58" t="n"/>
      <c r="P268" s="58" t="n"/>
    </row>
    <row r="269">
      <c r="A269" s="58" t="n"/>
      <c r="B269" s="58" t="n"/>
      <c r="C269" s="58" t="n"/>
      <c r="D269" s="58" t="n"/>
      <c r="E269" s="58" t="n"/>
      <c r="F269" s="58" t="n"/>
      <c r="G269" s="58" t="n"/>
      <c r="H269" s="61" t="n"/>
      <c r="I269" s="61" t="n"/>
      <c r="J269" s="58" t="n"/>
      <c r="K269" s="58" t="n"/>
      <c r="L269" s="58" t="n"/>
      <c r="M269" s="58" t="n"/>
      <c r="N269" s="58" t="n"/>
      <c r="O269" s="58" t="n"/>
      <c r="P269" s="58" t="n"/>
    </row>
    <row r="270">
      <c r="A270" s="58" t="n"/>
      <c r="B270" s="58" t="n"/>
      <c r="C270" s="58" t="n"/>
      <c r="D270" s="58" t="n"/>
      <c r="E270" s="58" t="n"/>
      <c r="F270" s="58" t="n"/>
      <c r="G270" s="58" t="n"/>
      <c r="H270" s="61" t="n"/>
      <c r="I270" s="61" t="n"/>
      <c r="J270" s="58" t="n"/>
      <c r="K270" s="58" t="n"/>
      <c r="L270" s="58" t="n"/>
      <c r="M270" s="58" t="n"/>
      <c r="N270" s="58" t="n"/>
      <c r="O270" s="58" t="n"/>
      <c r="P270" s="58" t="n"/>
    </row>
    <row r="271">
      <c r="A271" s="58" t="n"/>
      <c r="B271" s="58" t="n"/>
      <c r="C271" s="58" t="n"/>
      <c r="D271" s="58" t="n"/>
      <c r="E271" s="58" t="n"/>
      <c r="F271" s="58" t="n"/>
      <c r="G271" s="58" t="n"/>
      <c r="H271" s="61" t="n"/>
      <c r="I271" s="61" t="n"/>
      <c r="J271" s="58" t="n"/>
      <c r="K271" s="58" t="n"/>
      <c r="L271" s="58" t="n"/>
      <c r="M271" s="58" t="n"/>
      <c r="N271" s="58" t="n"/>
      <c r="O271" s="58" t="n"/>
      <c r="P271" s="58" t="n"/>
    </row>
    <row r="272">
      <c r="A272" s="58" t="n"/>
      <c r="B272" s="58" t="n"/>
      <c r="C272" s="58" t="n"/>
      <c r="D272" s="58" t="n"/>
      <c r="E272" s="58" t="n"/>
      <c r="F272" s="58" t="n"/>
      <c r="G272" s="58" t="n"/>
      <c r="H272" s="61" t="n"/>
      <c r="I272" s="61" t="n"/>
      <c r="J272" s="58" t="n"/>
      <c r="K272" s="58" t="n"/>
      <c r="L272" s="58" t="n"/>
      <c r="M272" s="58" t="n"/>
      <c r="N272" s="58" t="n"/>
      <c r="O272" s="58" t="n"/>
      <c r="P272" s="58" t="n"/>
    </row>
    <row r="273">
      <c r="A273" s="58" t="n"/>
      <c r="B273" s="58" t="n"/>
      <c r="C273" s="58" t="n"/>
      <c r="D273" s="58" t="n"/>
      <c r="E273" s="58" t="n"/>
      <c r="F273" s="58" t="n"/>
      <c r="G273" s="58" t="n"/>
      <c r="H273" s="61" t="n"/>
      <c r="I273" s="61" t="n"/>
      <c r="J273" s="58" t="n"/>
      <c r="K273" s="58" t="n"/>
      <c r="L273" s="58" t="n"/>
      <c r="M273" s="58" t="n"/>
      <c r="N273" s="58" t="n"/>
      <c r="O273" s="58" t="n"/>
      <c r="P273" s="58" t="n"/>
    </row>
    <row r="274">
      <c r="A274" s="58" t="n"/>
      <c r="B274" s="58" t="n"/>
      <c r="C274" s="58" t="n"/>
      <c r="D274" s="58" t="n"/>
      <c r="E274" s="58" t="n"/>
      <c r="F274" s="58" t="n"/>
      <c r="G274" s="58" t="n"/>
      <c r="H274" s="61" t="n"/>
      <c r="I274" s="61" t="n"/>
      <c r="J274" s="58" t="n"/>
      <c r="K274" s="58" t="n"/>
      <c r="L274" s="58" t="n"/>
      <c r="M274" s="58" t="n"/>
      <c r="N274" s="58" t="n"/>
      <c r="O274" s="58" t="n"/>
      <c r="P274" s="58" t="n"/>
    </row>
    <row r="275">
      <c r="A275" s="58" t="n"/>
      <c r="B275" s="58" t="n"/>
      <c r="C275" s="58" t="n"/>
      <c r="D275" s="58" t="n"/>
      <c r="E275" s="58" t="n"/>
      <c r="F275" s="58" t="n"/>
      <c r="G275" s="58" t="n"/>
      <c r="H275" s="61" t="n"/>
      <c r="I275" s="61" t="n"/>
      <c r="J275" s="58" t="n"/>
      <c r="K275" s="58" t="n"/>
      <c r="L275" s="58" t="n"/>
      <c r="M275" s="58" t="n"/>
      <c r="N275" s="58" t="n"/>
      <c r="O275" s="58" t="n"/>
      <c r="P275" s="58" t="n"/>
    </row>
    <row r="276">
      <c r="A276" s="58" t="n"/>
      <c r="B276" s="58" t="n"/>
      <c r="C276" s="58" t="n"/>
      <c r="D276" s="58" t="n"/>
      <c r="E276" s="58" t="n"/>
      <c r="F276" s="58" t="n"/>
      <c r="G276" s="58" t="n"/>
      <c r="H276" s="61" t="n"/>
      <c r="I276" s="61" t="n"/>
      <c r="J276" s="58" t="n"/>
      <c r="K276" s="58" t="n"/>
      <c r="L276" s="58" t="n"/>
      <c r="M276" s="58" t="n"/>
      <c r="N276" s="58" t="n"/>
      <c r="O276" s="58" t="n"/>
      <c r="P276" s="58" t="n"/>
    </row>
    <row r="277">
      <c r="A277" s="58" t="n"/>
      <c r="B277" s="58" t="n"/>
      <c r="C277" s="58" t="n"/>
      <c r="D277" s="58" t="n"/>
      <c r="E277" s="58" t="n"/>
      <c r="F277" s="58" t="n"/>
      <c r="G277" s="58" t="n"/>
      <c r="H277" s="61" t="n"/>
      <c r="I277" s="61" t="n"/>
      <c r="J277" s="58" t="n"/>
      <c r="K277" s="58" t="n"/>
      <c r="L277" s="58" t="n"/>
      <c r="M277" s="58" t="n"/>
      <c r="N277" s="58" t="n"/>
      <c r="O277" s="58" t="n"/>
      <c r="P277" s="58" t="n"/>
    </row>
    <row r="278">
      <c r="A278" s="58" t="n"/>
      <c r="B278" s="58" t="n"/>
      <c r="C278" s="58" t="n"/>
      <c r="D278" s="58" t="n"/>
      <c r="E278" s="58" t="n"/>
      <c r="F278" s="58" t="n"/>
      <c r="G278" s="58" t="n"/>
      <c r="H278" s="61" t="n"/>
      <c r="I278" s="61" t="n"/>
      <c r="J278" s="58" t="n"/>
      <c r="K278" s="58" t="n"/>
      <c r="L278" s="58" t="n"/>
      <c r="M278" s="58" t="n"/>
      <c r="N278" s="58" t="n"/>
      <c r="O278" s="58" t="n"/>
      <c r="P278" s="58" t="n"/>
    </row>
    <row r="279">
      <c r="A279" s="58" t="n"/>
      <c r="B279" s="58" t="n"/>
      <c r="C279" s="58" t="n"/>
      <c r="D279" s="58" t="n"/>
      <c r="E279" s="58" t="n"/>
      <c r="F279" s="58" t="n"/>
      <c r="G279" s="58" t="n"/>
      <c r="H279" s="61" t="n"/>
      <c r="I279" s="61" t="n"/>
      <c r="J279" s="58" t="n"/>
      <c r="K279" s="58" t="n"/>
      <c r="L279" s="58" t="n"/>
      <c r="M279" s="58" t="n"/>
      <c r="N279" s="58" t="n"/>
      <c r="O279" s="58" t="n"/>
      <c r="P279" s="58" t="n"/>
    </row>
    <row r="280">
      <c r="A280" s="58" t="n"/>
      <c r="B280" s="58" t="n"/>
      <c r="C280" s="58" t="n"/>
      <c r="D280" s="58" t="n"/>
      <c r="E280" s="58" t="n"/>
      <c r="F280" s="58" t="n"/>
      <c r="G280" s="58" t="n"/>
      <c r="H280" s="61" t="n"/>
      <c r="I280" s="61" t="n"/>
      <c r="J280" s="58" t="n"/>
      <c r="K280" s="58" t="n"/>
      <c r="L280" s="58" t="n"/>
      <c r="M280" s="58" t="n"/>
      <c r="N280" s="58" t="n"/>
      <c r="O280" s="58" t="n"/>
      <c r="P280" s="58" t="n"/>
    </row>
    <row r="281">
      <c r="A281" s="58" t="n"/>
      <c r="B281" s="58" t="n"/>
      <c r="C281" s="58" t="n"/>
      <c r="D281" s="58" t="n"/>
      <c r="E281" s="58" t="n"/>
      <c r="F281" s="58" t="n"/>
      <c r="G281" s="58" t="n"/>
      <c r="H281" s="61" t="n"/>
      <c r="I281" s="61" t="n"/>
      <c r="J281" s="58" t="n"/>
      <c r="K281" s="58" t="n"/>
      <c r="L281" s="58" t="n"/>
      <c r="M281" s="58" t="n"/>
      <c r="N281" s="58" t="n"/>
      <c r="O281" s="58" t="n"/>
      <c r="P281" s="58" t="n"/>
    </row>
    <row r="282">
      <c r="A282" s="58" t="n"/>
      <c r="B282" s="58" t="n"/>
      <c r="C282" s="58" t="n"/>
      <c r="D282" s="58" t="n"/>
      <c r="E282" s="58" t="n"/>
      <c r="F282" s="58" t="n"/>
      <c r="G282" s="58" t="n"/>
      <c r="H282" s="61" t="n"/>
      <c r="I282" s="61" t="n"/>
      <c r="J282" s="58" t="n"/>
      <c r="K282" s="58" t="n"/>
      <c r="L282" s="58" t="n"/>
      <c r="M282" s="58" t="n"/>
      <c r="N282" s="58" t="n"/>
      <c r="O282" s="58" t="n"/>
      <c r="P282" s="58" t="n"/>
    </row>
    <row r="283">
      <c r="A283" s="58" t="n"/>
      <c r="B283" s="58" t="n"/>
      <c r="C283" s="58" t="n"/>
      <c r="D283" s="58" t="n"/>
      <c r="E283" s="58" t="n"/>
      <c r="F283" s="58" t="n"/>
      <c r="G283" s="58" t="n"/>
      <c r="H283" s="61" t="n"/>
      <c r="I283" s="61" t="n"/>
      <c r="J283" s="58" t="n"/>
      <c r="K283" s="58" t="n"/>
      <c r="L283" s="58" t="n"/>
      <c r="M283" s="58" t="n"/>
      <c r="N283" s="58" t="n"/>
      <c r="O283" s="58" t="n"/>
      <c r="P283" s="58" t="n"/>
    </row>
    <row r="284">
      <c r="A284" s="58" t="n"/>
      <c r="B284" s="58" t="n"/>
      <c r="C284" s="58" t="n"/>
      <c r="D284" s="58" t="n"/>
      <c r="E284" s="58" t="n"/>
      <c r="F284" s="58" t="n"/>
      <c r="G284" s="58" t="n"/>
      <c r="H284" s="61" t="n"/>
      <c r="I284" s="61" t="n"/>
      <c r="J284" s="58" t="n"/>
      <c r="K284" s="58" t="n"/>
      <c r="L284" s="58" t="n"/>
      <c r="M284" s="58" t="n"/>
      <c r="N284" s="58" t="n"/>
      <c r="O284" s="58" t="n"/>
      <c r="P284" s="58" t="n"/>
    </row>
    <row r="285">
      <c r="A285" s="58" t="n"/>
      <c r="B285" s="58" t="n"/>
      <c r="C285" s="58" t="n"/>
      <c r="D285" s="58" t="n"/>
      <c r="E285" s="58" t="n"/>
      <c r="F285" s="58" t="n"/>
      <c r="G285" s="58" t="n"/>
      <c r="H285" s="61" t="n"/>
      <c r="I285" s="61" t="n"/>
      <c r="J285" s="58" t="n"/>
      <c r="K285" s="58" t="n"/>
      <c r="L285" s="58" t="n"/>
      <c r="M285" s="58" t="n"/>
      <c r="N285" s="58" t="n"/>
      <c r="O285" s="58" t="n"/>
      <c r="P285" s="58" t="n"/>
    </row>
    <row r="286">
      <c r="A286" s="58" t="n"/>
      <c r="B286" s="58" t="n"/>
      <c r="C286" s="58" t="n"/>
      <c r="D286" s="58" t="n"/>
      <c r="E286" s="58" t="n"/>
      <c r="F286" s="58" t="n"/>
      <c r="G286" s="58" t="n"/>
      <c r="H286" s="61" t="n"/>
      <c r="I286" s="61" t="n"/>
      <c r="J286" s="58" t="n"/>
      <c r="K286" s="58" t="n"/>
      <c r="L286" s="58" t="n"/>
      <c r="M286" s="58" t="n"/>
      <c r="N286" s="58" t="n"/>
      <c r="O286" s="58" t="n"/>
      <c r="P286" s="58" t="n"/>
    </row>
    <row r="287">
      <c r="A287" s="58" t="n"/>
      <c r="B287" s="58" t="n"/>
      <c r="C287" s="58" t="n"/>
      <c r="D287" s="58" t="n"/>
      <c r="E287" s="58" t="n"/>
      <c r="F287" s="58" t="n"/>
      <c r="G287" s="58" t="n"/>
      <c r="H287" s="61" t="n"/>
      <c r="I287" s="61" t="n"/>
      <c r="J287" s="58" t="n"/>
      <c r="K287" s="58" t="n"/>
      <c r="L287" s="58" t="n"/>
      <c r="M287" s="58" t="n"/>
      <c r="N287" s="58" t="n"/>
      <c r="O287" s="58" t="n"/>
      <c r="P287" s="58" t="n"/>
    </row>
    <row r="288">
      <c r="A288" s="58" t="n"/>
      <c r="B288" s="58" t="n"/>
      <c r="C288" s="58" t="n"/>
      <c r="D288" s="58" t="n"/>
      <c r="E288" s="58" t="n"/>
      <c r="F288" s="58" t="n"/>
      <c r="G288" s="58" t="n"/>
      <c r="H288" s="61" t="n"/>
      <c r="I288" s="61" t="n"/>
      <c r="J288" s="58" t="n"/>
      <c r="K288" s="58" t="n"/>
      <c r="L288" s="58" t="n"/>
      <c r="M288" s="58" t="n"/>
      <c r="N288" s="58" t="n"/>
      <c r="O288" s="58" t="n"/>
      <c r="P288" s="58" t="n"/>
    </row>
    <row r="289">
      <c r="A289" s="58" t="n"/>
      <c r="B289" s="58" t="n"/>
      <c r="C289" s="58" t="n"/>
      <c r="D289" s="58" t="n"/>
      <c r="E289" s="58" t="n"/>
      <c r="F289" s="58" t="n"/>
      <c r="G289" s="58" t="n"/>
      <c r="H289" s="61" t="n"/>
      <c r="I289" s="61" t="n"/>
      <c r="J289" s="58" t="n"/>
      <c r="K289" s="58" t="n"/>
      <c r="L289" s="58" t="n"/>
      <c r="M289" s="58" t="n"/>
      <c r="N289" s="58" t="n"/>
      <c r="O289" s="58" t="n"/>
      <c r="P289" s="58" t="n"/>
    </row>
    <row r="290">
      <c r="A290" s="58" t="n"/>
      <c r="B290" s="58" t="n"/>
      <c r="C290" s="58" t="n"/>
      <c r="D290" s="58" t="n"/>
      <c r="E290" s="58" t="n"/>
      <c r="F290" s="58" t="n"/>
      <c r="G290" s="58" t="n"/>
      <c r="H290" s="61" t="n"/>
      <c r="I290" s="61" t="n"/>
      <c r="J290" s="58" t="n"/>
      <c r="K290" s="58" t="n"/>
      <c r="L290" s="58" t="n"/>
      <c r="M290" s="58" t="n"/>
      <c r="N290" s="58" t="n"/>
      <c r="O290" s="58" t="n"/>
      <c r="P290" s="58" t="n"/>
    </row>
    <row r="291">
      <c r="A291" s="58" t="n"/>
      <c r="B291" s="58" t="n"/>
      <c r="C291" s="58" t="n"/>
      <c r="D291" s="58" t="n"/>
      <c r="E291" s="58" t="n"/>
      <c r="F291" s="58" t="n"/>
      <c r="G291" s="58" t="n"/>
      <c r="H291" s="61" t="n"/>
      <c r="I291" s="61" t="n"/>
      <c r="J291" s="58" t="n"/>
      <c r="K291" s="58" t="n"/>
      <c r="L291" s="58" t="n"/>
      <c r="M291" s="58" t="n"/>
      <c r="N291" s="58" t="n"/>
      <c r="O291" s="58" t="n"/>
      <c r="P291" s="58" t="n"/>
    </row>
    <row r="292">
      <c r="A292" s="58" t="n"/>
      <c r="B292" s="58" t="n"/>
      <c r="C292" s="58" t="n"/>
      <c r="D292" s="58" t="n"/>
      <c r="E292" s="58" t="n"/>
      <c r="F292" s="58" t="n"/>
      <c r="G292" s="58" t="n"/>
      <c r="H292" s="61" t="n"/>
      <c r="I292" s="61" t="n"/>
      <c r="J292" s="58" t="n"/>
      <c r="K292" s="58" t="n"/>
      <c r="L292" s="58" t="n"/>
      <c r="M292" s="58" t="n"/>
      <c r="N292" s="58" t="n"/>
      <c r="O292" s="58" t="n"/>
      <c r="P292" s="58" t="n"/>
    </row>
    <row r="293">
      <c r="A293" s="58" t="n"/>
      <c r="B293" s="58" t="n"/>
      <c r="C293" s="58" t="n"/>
      <c r="D293" s="58" t="n"/>
      <c r="E293" s="58" t="n"/>
      <c r="F293" s="58" t="n"/>
      <c r="G293" s="58" t="n"/>
      <c r="H293" s="61" t="n"/>
      <c r="I293" s="61" t="n"/>
      <c r="J293" s="58" t="n"/>
      <c r="K293" s="58" t="n"/>
      <c r="L293" s="58" t="n"/>
      <c r="M293" s="58" t="n"/>
      <c r="N293" s="58" t="n"/>
      <c r="O293" s="58" t="n"/>
      <c r="P293" s="58" t="n"/>
    </row>
    <row r="294">
      <c r="A294" s="58" t="n"/>
      <c r="B294" s="58" t="n"/>
      <c r="C294" s="58" t="n"/>
      <c r="D294" s="58" t="n"/>
      <c r="E294" s="58" t="n"/>
      <c r="F294" s="58" t="n"/>
      <c r="G294" s="58" t="n"/>
      <c r="H294" s="61" t="n"/>
      <c r="I294" s="61" t="n"/>
      <c r="J294" s="58" t="n"/>
      <c r="K294" s="58" t="n"/>
      <c r="L294" s="58" t="n"/>
      <c r="M294" s="58" t="n"/>
      <c r="N294" s="58" t="n"/>
      <c r="O294" s="58" t="n"/>
      <c r="P294" s="58" t="n"/>
    </row>
    <row r="295">
      <c r="A295" s="58" t="n"/>
      <c r="B295" s="58" t="n"/>
      <c r="C295" s="58" t="n"/>
      <c r="D295" s="58" t="n"/>
      <c r="E295" s="58" t="n"/>
      <c r="F295" s="58" t="n"/>
      <c r="G295" s="58" t="n"/>
      <c r="H295" s="61" t="n"/>
      <c r="I295" s="61" t="n"/>
      <c r="J295" s="58" t="n"/>
      <c r="K295" s="58" t="n"/>
      <c r="L295" s="58" t="n"/>
      <c r="M295" s="58" t="n"/>
      <c r="N295" s="58" t="n"/>
      <c r="O295" s="58" t="n"/>
      <c r="P295" s="58" t="n"/>
    </row>
    <row r="296">
      <c r="A296" s="58" t="n"/>
      <c r="B296" s="58" t="n"/>
      <c r="C296" s="58" t="n"/>
      <c r="D296" s="58" t="n"/>
      <c r="E296" s="58" t="n"/>
      <c r="F296" s="58" t="n"/>
      <c r="G296" s="58" t="n"/>
      <c r="H296" s="61" t="n"/>
      <c r="I296" s="61" t="n"/>
      <c r="J296" s="58" t="n"/>
      <c r="K296" s="58" t="n"/>
      <c r="L296" s="58" t="n"/>
      <c r="M296" s="58" t="n"/>
      <c r="N296" s="58" t="n"/>
      <c r="O296" s="58" t="n"/>
      <c r="P296" s="58" t="n"/>
    </row>
    <row r="297">
      <c r="A297" s="58" t="n"/>
      <c r="B297" s="58" t="n"/>
      <c r="C297" s="58" t="n"/>
      <c r="D297" s="58" t="n"/>
      <c r="E297" s="58" t="n"/>
      <c r="F297" s="58" t="n"/>
      <c r="G297" s="58" t="n"/>
      <c r="H297" s="61" t="n"/>
      <c r="I297" s="61" t="n"/>
      <c r="J297" s="58" t="n"/>
      <c r="K297" s="58" t="n"/>
      <c r="L297" s="58" t="n"/>
      <c r="M297" s="58" t="n"/>
      <c r="N297" s="58" t="n"/>
      <c r="O297" s="58" t="n"/>
      <c r="P297" s="58" t="n"/>
    </row>
    <row r="298">
      <c r="A298" s="58" t="n"/>
      <c r="B298" s="58" t="n"/>
      <c r="C298" s="58" t="n"/>
      <c r="D298" s="58" t="n"/>
      <c r="E298" s="58" t="n"/>
      <c r="F298" s="58" t="n"/>
      <c r="G298" s="58" t="n"/>
      <c r="H298" s="61" t="n"/>
      <c r="I298" s="61" t="n"/>
      <c r="J298" s="58" t="n"/>
      <c r="K298" s="58" t="n"/>
      <c r="L298" s="58" t="n"/>
      <c r="M298" s="58" t="n"/>
      <c r="N298" s="58" t="n"/>
      <c r="O298" s="58" t="n"/>
      <c r="P298" s="58" t="n"/>
    </row>
    <row r="299">
      <c r="A299" s="58" t="n"/>
      <c r="B299" s="58" t="n"/>
      <c r="C299" s="58" t="n"/>
      <c r="D299" s="58" t="n"/>
      <c r="E299" s="58" t="n"/>
      <c r="F299" s="58" t="n"/>
      <c r="G299" s="58" t="n"/>
      <c r="H299" s="61" t="n"/>
      <c r="I299" s="61" t="n"/>
      <c r="J299" s="58" t="n"/>
      <c r="K299" s="58" t="n"/>
      <c r="L299" s="58" t="n"/>
      <c r="M299" s="58" t="n"/>
      <c r="N299" s="58" t="n"/>
      <c r="O299" s="58" t="n"/>
      <c r="P299" s="58" t="n"/>
    </row>
    <row r="300">
      <c r="A300" s="58" t="n"/>
      <c r="B300" s="58" t="n"/>
      <c r="C300" s="58" t="n"/>
      <c r="D300" s="58" t="n"/>
      <c r="E300" s="58" t="n"/>
      <c r="F300" s="58" t="n"/>
      <c r="G300" s="58" t="n"/>
      <c r="H300" s="61" t="n"/>
      <c r="I300" s="61" t="n"/>
      <c r="J300" s="58" t="n"/>
      <c r="K300" s="58" t="n"/>
      <c r="L300" s="58" t="n"/>
      <c r="M300" s="58" t="n"/>
      <c r="N300" s="58" t="n"/>
      <c r="O300" s="58" t="n"/>
      <c r="P300" s="58" t="n"/>
    </row>
    <row r="301">
      <c r="A301" s="58" t="n"/>
      <c r="B301" s="58" t="n"/>
      <c r="C301" s="58" t="n"/>
      <c r="D301" s="58" t="n"/>
      <c r="E301" s="58" t="n"/>
      <c r="F301" s="58" t="n"/>
      <c r="G301" s="58" t="n"/>
      <c r="H301" s="61" t="n"/>
      <c r="I301" s="61" t="n"/>
      <c r="J301" s="58" t="n"/>
      <c r="K301" s="58" t="n"/>
      <c r="L301" s="58" t="n"/>
      <c r="M301" s="58" t="n"/>
      <c r="N301" s="58" t="n"/>
      <c r="O301" s="58" t="n"/>
      <c r="P301" s="58" t="n"/>
    </row>
    <row r="302">
      <c r="A302" s="58" t="n"/>
      <c r="B302" s="58" t="n"/>
      <c r="C302" s="58" t="n"/>
      <c r="D302" s="58" t="n"/>
      <c r="E302" s="58" t="n"/>
      <c r="F302" s="58" t="n"/>
      <c r="G302" s="58" t="n"/>
      <c r="H302" s="61" t="n"/>
      <c r="I302" s="61" t="n"/>
      <c r="J302" s="58" t="n"/>
      <c r="K302" s="58" t="n"/>
      <c r="L302" s="58" t="n"/>
      <c r="M302" s="58" t="n"/>
      <c r="N302" s="58" t="n"/>
      <c r="O302" s="58" t="n"/>
      <c r="P302" s="58" t="n"/>
    </row>
    <row r="303">
      <c r="A303" s="58" t="n"/>
      <c r="B303" s="58" t="n"/>
      <c r="C303" s="58" t="n"/>
      <c r="D303" s="58" t="n"/>
      <c r="E303" s="58" t="n"/>
      <c r="F303" s="58" t="n"/>
      <c r="G303" s="58" t="n"/>
      <c r="H303" s="61" t="n"/>
      <c r="I303" s="61" t="n"/>
      <c r="J303" s="58" t="n"/>
      <c r="K303" s="58" t="n"/>
      <c r="L303" s="58" t="n"/>
      <c r="M303" s="58" t="n"/>
      <c r="N303" s="58" t="n"/>
      <c r="O303" s="58" t="n"/>
      <c r="P303" s="58" t="n"/>
    </row>
    <row r="304">
      <c r="A304" s="58" t="n"/>
      <c r="B304" s="58" t="n"/>
      <c r="C304" s="58" t="n"/>
      <c r="D304" s="58" t="n"/>
      <c r="E304" s="58" t="n"/>
      <c r="F304" s="58" t="n"/>
      <c r="G304" s="58" t="n"/>
      <c r="H304" s="61" t="n"/>
      <c r="I304" s="61" t="n"/>
      <c r="J304" s="58" t="n"/>
      <c r="K304" s="58" t="n"/>
      <c r="L304" s="58" t="n"/>
      <c r="M304" s="58" t="n"/>
      <c r="N304" s="58" t="n"/>
      <c r="O304" s="58" t="n"/>
      <c r="P304" s="58" t="n"/>
    </row>
    <row r="305">
      <c r="A305" s="58" t="n"/>
      <c r="B305" s="58" t="n"/>
      <c r="C305" s="58" t="n"/>
      <c r="D305" s="58" t="n"/>
      <c r="E305" s="58" t="n"/>
      <c r="F305" s="58" t="n"/>
      <c r="G305" s="58" t="n"/>
      <c r="H305" s="61" t="n"/>
      <c r="I305" s="61" t="n"/>
      <c r="J305" s="58" t="n"/>
      <c r="K305" s="58" t="n"/>
      <c r="L305" s="58" t="n"/>
      <c r="M305" s="58" t="n"/>
      <c r="N305" s="58" t="n"/>
      <c r="O305" s="58" t="n"/>
      <c r="P305" s="58" t="n"/>
    </row>
    <row r="306">
      <c r="A306" s="58" t="n"/>
      <c r="B306" s="58" t="n"/>
      <c r="C306" s="58" t="n"/>
      <c r="D306" s="58" t="n"/>
      <c r="E306" s="58" t="n"/>
      <c r="F306" s="58" t="n"/>
      <c r="G306" s="58" t="n"/>
      <c r="H306" s="61" t="n"/>
      <c r="I306" s="61" t="n"/>
      <c r="J306" s="58" t="n"/>
      <c r="K306" s="58" t="n"/>
      <c r="L306" s="58" t="n"/>
      <c r="M306" s="58" t="n"/>
      <c r="N306" s="58" t="n"/>
      <c r="O306" s="58" t="n"/>
      <c r="P306" s="58" t="n"/>
    </row>
    <row r="307">
      <c r="A307" s="58" t="n"/>
      <c r="B307" s="58" t="n"/>
      <c r="C307" s="58" t="n"/>
      <c r="D307" s="58" t="n"/>
      <c r="E307" s="58" t="n"/>
      <c r="F307" s="58" t="n"/>
      <c r="G307" s="58" t="n"/>
      <c r="H307" s="61" t="n"/>
      <c r="I307" s="61" t="n"/>
      <c r="J307" s="58" t="n"/>
      <c r="K307" s="58" t="n"/>
      <c r="L307" s="58" t="n"/>
      <c r="M307" s="58" t="n"/>
      <c r="N307" s="58" t="n"/>
      <c r="O307" s="58" t="n"/>
      <c r="P307" s="58" t="n"/>
    </row>
    <row r="308">
      <c r="A308" s="58" t="n"/>
      <c r="B308" s="58" t="n"/>
      <c r="C308" s="58" t="n"/>
      <c r="D308" s="58" t="n"/>
      <c r="E308" s="58" t="n"/>
      <c r="F308" s="58" t="n"/>
      <c r="G308" s="58" t="n"/>
      <c r="H308" s="61" t="n"/>
      <c r="I308" s="61" t="n"/>
      <c r="J308" s="58" t="n"/>
      <c r="K308" s="58" t="n"/>
      <c r="L308" s="58" t="n"/>
      <c r="M308" s="58" t="n"/>
      <c r="N308" s="58" t="n"/>
      <c r="O308" s="58" t="n"/>
      <c r="P308" s="58" t="n"/>
    </row>
    <row r="309">
      <c r="A309" s="58" t="n"/>
      <c r="B309" s="58" t="n"/>
      <c r="C309" s="58" t="n"/>
      <c r="D309" s="58" t="n"/>
      <c r="E309" s="58" t="n"/>
      <c r="F309" s="58" t="n"/>
      <c r="G309" s="58" t="n"/>
      <c r="H309" s="61" t="n"/>
      <c r="I309" s="61" t="n"/>
      <c r="J309" s="58" t="n"/>
      <c r="K309" s="58" t="n"/>
      <c r="L309" s="58" t="n"/>
      <c r="M309" s="58" t="n"/>
      <c r="N309" s="58" t="n"/>
      <c r="O309" s="58" t="n"/>
      <c r="P309" s="58" t="n"/>
    </row>
    <row r="310">
      <c r="A310" s="58" t="n"/>
      <c r="B310" s="58" t="n"/>
      <c r="C310" s="58" t="n"/>
      <c r="D310" s="58" t="n"/>
      <c r="E310" s="58" t="n"/>
      <c r="F310" s="58" t="n"/>
      <c r="G310" s="58" t="n"/>
      <c r="H310" s="61" t="n"/>
      <c r="I310" s="61" t="n"/>
      <c r="J310" s="58" t="n"/>
      <c r="K310" s="58" t="n"/>
      <c r="L310" s="58" t="n"/>
      <c r="M310" s="58" t="n"/>
      <c r="N310" s="58" t="n"/>
      <c r="O310" s="58" t="n"/>
      <c r="P310" s="58" t="n"/>
    </row>
    <row r="311">
      <c r="A311" s="58" t="n"/>
      <c r="B311" s="58" t="n"/>
      <c r="C311" s="58" t="n"/>
      <c r="D311" s="58" t="n"/>
      <c r="E311" s="58" t="n"/>
      <c r="F311" s="58" t="n"/>
      <c r="G311" s="58" t="n"/>
      <c r="H311" s="61" t="n"/>
      <c r="I311" s="61" t="n"/>
      <c r="J311" s="58" t="n"/>
      <c r="K311" s="58" t="n"/>
      <c r="L311" s="58" t="n"/>
      <c r="M311" s="58" t="n"/>
      <c r="N311" s="58" t="n"/>
      <c r="O311" s="58" t="n"/>
      <c r="P311" s="58" t="n"/>
    </row>
    <row r="312">
      <c r="A312" s="58" t="n"/>
      <c r="B312" s="58" t="n"/>
      <c r="C312" s="58" t="n"/>
      <c r="D312" s="58" t="n"/>
      <c r="E312" s="58" t="n"/>
      <c r="F312" s="58" t="n"/>
      <c r="G312" s="58" t="n"/>
      <c r="H312" s="61" t="n"/>
      <c r="I312" s="61" t="n"/>
      <c r="J312" s="58" t="n"/>
      <c r="K312" s="58" t="n"/>
      <c r="L312" s="58" t="n"/>
      <c r="M312" s="58" t="n"/>
      <c r="N312" s="58" t="n"/>
      <c r="O312" s="58" t="n"/>
      <c r="P312" s="58" t="n"/>
    </row>
    <row r="313">
      <c r="A313" s="58" t="n"/>
      <c r="B313" s="58" t="n"/>
      <c r="C313" s="58" t="n"/>
      <c r="D313" s="58" t="n"/>
      <c r="E313" s="58" t="n"/>
      <c r="F313" s="58" t="n"/>
      <c r="G313" s="58" t="n"/>
      <c r="H313" s="61" t="n"/>
      <c r="I313" s="61" t="n"/>
      <c r="J313" s="58" t="n"/>
      <c r="K313" s="58" t="n"/>
      <c r="L313" s="58" t="n"/>
      <c r="M313" s="58" t="n"/>
      <c r="N313" s="58" t="n"/>
      <c r="O313" s="58" t="n"/>
      <c r="P313" s="58" t="n"/>
    </row>
    <row r="314">
      <c r="A314" s="58" t="n"/>
      <c r="B314" s="58" t="n"/>
      <c r="C314" s="58" t="n"/>
      <c r="D314" s="58" t="n"/>
      <c r="E314" s="58" t="n"/>
      <c r="F314" s="58" t="n"/>
      <c r="G314" s="58" t="n"/>
      <c r="H314" s="61" t="n"/>
      <c r="I314" s="61" t="n"/>
      <c r="J314" s="58" t="n"/>
      <c r="K314" s="58" t="n"/>
      <c r="L314" s="58" t="n"/>
      <c r="M314" s="58" t="n"/>
      <c r="N314" s="58" t="n"/>
      <c r="O314" s="58" t="n"/>
      <c r="P314" s="58" t="n"/>
    </row>
    <row r="315">
      <c r="A315" s="58" t="n"/>
      <c r="B315" s="58" t="n"/>
      <c r="C315" s="58" t="n"/>
      <c r="D315" s="58" t="n"/>
      <c r="E315" s="58" t="n"/>
      <c r="F315" s="58" t="n"/>
      <c r="G315" s="58" t="n"/>
      <c r="H315" s="61" t="n"/>
      <c r="I315" s="61" t="n"/>
      <c r="J315" s="58" t="n"/>
      <c r="K315" s="58" t="n"/>
      <c r="L315" s="58" t="n"/>
      <c r="M315" s="58" t="n"/>
      <c r="N315" s="58" t="n"/>
      <c r="O315" s="58" t="n"/>
      <c r="P315" s="58" t="n"/>
    </row>
    <row r="316">
      <c r="A316" s="58" t="n"/>
      <c r="B316" s="58" t="n"/>
      <c r="C316" s="58" t="n"/>
      <c r="D316" s="58" t="n"/>
      <c r="E316" s="58" t="n"/>
      <c r="F316" s="58" t="n"/>
      <c r="G316" s="58" t="n"/>
      <c r="H316" s="61" t="n"/>
      <c r="I316" s="61" t="n"/>
      <c r="J316" s="58" t="n"/>
      <c r="K316" s="58" t="n"/>
      <c r="L316" s="58" t="n"/>
      <c r="M316" s="58" t="n"/>
      <c r="N316" s="58" t="n"/>
      <c r="O316" s="58" t="n"/>
      <c r="P316" s="58" t="n"/>
    </row>
    <row r="317">
      <c r="A317" s="58" t="n"/>
      <c r="B317" s="58" t="n"/>
      <c r="C317" s="58" t="n"/>
      <c r="D317" s="58" t="n"/>
      <c r="E317" s="58" t="n"/>
      <c r="F317" s="58" t="n"/>
      <c r="G317" s="58" t="n"/>
      <c r="H317" s="61" t="n"/>
      <c r="I317" s="61" t="n"/>
      <c r="J317" s="58" t="n"/>
      <c r="K317" s="58" t="n"/>
      <c r="L317" s="58" t="n"/>
      <c r="M317" s="58" t="n"/>
      <c r="N317" s="58" t="n"/>
      <c r="O317" s="58" t="n"/>
      <c r="P317" s="58" t="n"/>
    </row>
    <row r="318">
      <c r="A318" s="58" t="n"/>
      <c r="B318" s="58" t="n"/>
      <c r="C318" s="58" t="n"/>
      <c r="D318" s="58" t="n"/>
      <c r="E318" s="58" t="n"/>
      <c r="F318" s="58" t="n"/>
      <c r="G318" s="58" t="n"/>
      <c r="H318" s="61" t="n"/>
      <c r="I318" s="61" t="n"/>
      <c r="J318" s="58" t="n"/>
      <c r="K318" s="58" t="n"/>
      <c r="L318" s="58" t="n"/>
      <c r="M318" s="58" t="n"/>
      <c r="N318" s="58" t="n"/>
      <c r="O318" s="58" t="n"/>
      <c r="P318" s="58" t="n"/>
    </row>
    <row r="319">
      <c r="A319" s="58" t="n"/>
      <c r="B319" s="58" t="n"/>
      <c r="C319" s="58" t="n"/>
      <c r="D319" s="58" t="n"/>
      <c r="E319" s="58" t="n"/>
      <c r="F319" s="58" t="n"/>
      <c r="G319" s="58" t="n"/>
      <c r="H319" s="61" t="n"/>
      <c r="I319" s="61" t="n"/>
      <c r="J319" s="58" t="n"/>
      <c r="K319" s="58" t="n"/>
      <c r="L319" s="58" t="n"/>
      <c r="M319" s="58" t="n"/>
      <c r="N319" s="58" t="n"/>
      <c r="O319" s="58" t="n"/>
      <c r="P319" s="58" t="n"/>
    </row>
    <row r="320">
      <c r="A320" s="58" t="n"/>
      <c r="B320" s="58" t="n"/>
      <c r="C320" s="58" t="n"/>
      <c r="D320" s="58" t="n"/>
      <c r="E320" s="58" t="n"/>
      <c r="F320" s="58" t="n"/>
      <c r="G320" s="58" t="n"/>
      <c r="H320" s="61" t="n"/>
      <c r="I320" s="61" t="n"/>
      <c r="J320" s="58" t="n"/>
      <c r="K320" s="58" t="n"/>
      <c r="L320" s="58" t="n"/>
      <c r="M320" s="58" t="n"/>
      <c r="N320" s="58" t="n"/>
      <c r="O320" s="58" t="n"/>
      <c r="P320" s="58" t="n"/>
    </row>
    <row r="321">
      <c r="A321" s="58" t="n"/>
      <c r="B321" s="58" t="n"/>
      <c r="C321" s="58" t="n"/>
      <c r="D321" s="58" t="n"/>
      <c r="E321" s="58" t="n"/>
      <c r="F321" s="58" t="n"/>
      <c r="G321" s="58" t="n"/>
      <c r="H321" s="61" t="n"/>
      <c r="I321" s="61" t="n"/>
      <c r="J321" s="58" t="n"/>
      <c r="K321" s="58" t="n"/>
      <c r="L321" s="58" t="n"/>
      <c r="M321" s="58" t="n"/>
      <c r="N321" s="58" t="n"/>
      <c r="O321" s="58" t="n"/>
      <c r="P321" s="58" t="n"/>
    </row>
    <row r="322">
      <c r="A322" s="58" t="n"/>
      <c r="B322" s="58" t="n"/>
      <c r="C322" s="58" t="n"/>
      <c r="D322" s="58" t="n"/>
      <c r="E322" s="58" t="n"/>
      <c r="F322" s="58" t="n"/>
      <c r="G322" s="58" t="n"/>
      <c r="H322" s="61" t="n"/>
      <c r="I322" s="61" t="n"/>
      <c r="J322" s="58" t="n"/>
      <c r="K322" s="58" t="n"/>
      <c r="L322" s="58" t="n"/>
      <c r="M322" s="58" t="n"/>
      <c r="N322" s="58" t="n"/>
      <c r="O322" s="58" t="n"/>
      <c r="P322" s="58" t="n"/>
    </row>
    <row r="323">
      <c r="A323" s="58" t="n"/>
      <c r="B323" s="58" t="n"/>
      <c r="C323" s="58" t="n"/>
      <c r="D323" s="58" t="n"/>
      <c r="E323" s="58" t="n"/>
      <c r="F323" s="58" t="n"/>
      <c r="G323" s="58" t="n"/>
      <c r="H323" s="61" t="n"/>
      <c r="I323" s="61" t="n"/>
      <c r="J323" s="58" t="n"/>
      <c r="K323" s="58" t="n"/>
      <c r="L323" s="58" t="n"/>
      <c r="M323" s="58" t="n"/>
      <c r="N323" s="58" t="n"/>
      <c r="O323" s="58" t="n"/>
      <c r="P323" s="58" t="n"/>
    </row>
    <row r="324">
      <c r="A324" s="58" t="n"/>
      <c r="B324" s="58" t="n"/>
      <c r="C324" s="58" t="n"/>
      <c r="D324" s="58" t="n"/>
      <c r="E324" s="58" t="n"/>
      <c r="F324" s="58" t="n"/>
      <c r="G324" s="58" t="n"/>
      <c r="H324" s="61" t="n"/>
      <c r="I324" s="61" t="n"/>
      <c r="J324" s="58" t="n"/>
      <c r="K324" s="58" t="n"/>
      <c r="L324" s="58" t="n"/>
      <c r="M324" s="58" t="n"/>
      <c r="N324" s="58" t="n"/>
      <c r="O324" s="58" t="n"/>
      <c r="P324" s="58" t="n"/>
    </row>
    <row r="325">
      <c r="A325" s="58" t="n"/>
      <c r="B325" s="58" t="n"/>
      <c r="C325" s="58" t="n"/>
      <c r="D325" s="58" t="n"/>
      <c r="E325" s="58" t="n"/>
      <c r="F325" s="58" t="n"/>
      <c r="G325" s="58" t="n"/>
      <c r="H325" s="61" t="n"/>
      <c r="I325" s="61" t="n"/>
      <c r="J325" s="58" t="n"/>
      <c r="K325" s="58" t="n"/>
      <c r="L325" s="58" t="n"/>
      <c r="M325" s="58" t="n"/>
      <c r="N325" s="58" t="n"/>
      <c r="O325" s="58" t="n"/>
      <c r="P325" s="58" t="n"/>
    </row>
    <row r="326">
      <c r="A326" s="58" t="n"/>
      <c r="B326" s="58" t="n"/>
      <c r="C326" s="58" t="n"/>
      <c r="D326" s="58" t="n"/>
      <c r="E326" s="58" t="n"/>
      <c r="F326" s="58" t="n"/>
      <c r="G326" s="58" t="n"/>
      <c r="H326" s="61" t="n"/>
      <c r="I326" s="61" t="n"/>
      <c r="J326" s="58" t="n"/>
      <c r="K326" s="58" t="n"/>
      <c r="L326" s="58" t="n"/>
      <c r="M326" s="58" t="n"/>
      <c r="N326" s="58" t="n"/>
      <c r="O326" s="58" t="n"/>
      <c r="P326" s="58" t="n"/>
    </row>
    <row r="327">
      <c r="A327" s="58" t="n"/>
      <c r="B327" s="58" t="n"/>
      <c r="C327" s="58" t="n"/>
      <c r="D327" s="58" t="n"/>
      <c r="E327" s="58" t="n"/>
      <c r="F327" s="58" t="n"/>
      <c r="G327" s="58" t="n"/>
      <c r="H327" s="61" t="n"/>
      <c r="I327" s="61" t="n"/>
      <c r="J327" s="58" t="n"/>
      <c r="K327" s="58" t="n"/>
      <c r="L327" s="58" t="n"/>
      <c r="M327" s="58" t="n"/>
      <c r="N327" s="58" t="n"/>
      <c r="O327" s="58" t="n"/>
      <c r="P327" s="58" t="n"/>
    </row>
    <row r="328">
      <c r="A328" s="58" t="n"/>
      <c r="B328" s="58" t="n"/>
      <c r="C328" s="58" t="n"/>
      <c r="D328" s="58" t="n"/>
      <c r="E328" s="58" t="n"/>
      <c r="F328" s="58" t="n"/>
      <c r="G328" s="58" t="n"/>
      <c r="H328" s="61" t="n"/>
      <c r="I328" s="61" t="n"/>
      <c r="J328" s="58" t="n"/>
      <c r="K328" s="58" t="n"/>
      <c r="L328" s="58" t="n"/>
      <c r="M328" s="58" t="n"/>
      <c r="N328" s="58" t="n"/>
      <c r="O328" s="58" t="n"/>
      <c r="P328" s="58" t="n"/>
    </row>
    <row r="329">
      <c r="A329" s="58" t="n"/>
      <c r="B329" s="58" t="n"/>
      <c r="C329" s="58" t="n"/>
      <c r="D329" s="58" t="n"/>
      <c r="E329" s="58" t="n"/>
      <c r="F329" s="58" t="n"/>
      <c r="G329" s="58" t="n"/>
      <c r="H329" s="61" t="n"/>
      <c r="I329" s="61" t="n"/>
      <c r="J329" s="58" t="n"/>
      <c r="K329" s="58" t="n"/>
      <c r="L329" s="58" t="n"/>
      <c r="M329" s="58" t="n"/>
      <c r="N329" s="58" t="n"/>
      <c r="O329" s="58" t="n"/>
      <c r="P329" s="58" t="n"/>
    </row>
    <row r="330">
      <c r="A330" s="58" t="n"/>
      <c r="B330" s="58" t="n"/>
      <c r="C330" s="58" t="n"/>
      <c r="D330" s="58" t="n"/>
      <c r="E330" s="58" t="n"/>
      <c r="F330" s="58" t="n"/>
      <c r="G330" s="58" t="n"/>
      <c r="H330" s="61" t="n"/>
      <c r="I330" s="61" t="n"/>
      <c r="J330" s="58" t="n"/>
      <c r="K330" s="58" t="n"/>
      <c r="L330" s="58" t="n"/>
      <c r="M330" s="58" t="n"/>
      <c r="N330" s="58" t="n"/>
      <c r="O330" s="58" t="n"/>
      <c r="P330" s="58" t="n"/>
    </row>
    <row r="331">
      <c r="A331" s="58" t="n"/>
      <c r="B331" s="58" t="n"/>
      <c r="C331" s="58" t="n"/>
      <c r="D331" s="58" t="n"/>
      <c r="E331" s="58" t="n"/>
      <c r="F331" s="58" t="n"/>
      <c r="G331" s="58" t="n"/>
      <c r="H331" s="61" t="n"/>
      <c r="I331" s="61" t="n"/>
      <c r="J331" s="58" t="n"/>
      <c r="K331" s="58" t="n"/>
      <c r="L331" s="58" t="n"/>
      <c r="M331" s="58" t="n"/>
      <c r="N331" s="58" t="n"/>
      <c r="O331" s="58" t="n"/>
      <c r="P331" s="58" t="n"/>
    </row>
    <row r="332">
      <c r="A332" s="58" t="n"/>
      <c r="B332" s="58" t="n"/>
      <c r="C332" s="58" t="n"/>
      <c r="D332" s="58" t="n"/>
      <c r="E332" s="58" t="n"/>
      <c r="F332" s="58" t="n"/>
      <c r="G332" s="58" t="n"/>
      <c r="H332" s="61" t="n"/>
      <c r="I332" s="61" t="n"/>
      <c r="J332" s="58" t="n"/>
      <c r="K332" s="58" t="n"/>
      <c r="L332" s="58" t="n"/>
      <c r="M332" s="58" t="n"/>
      <c r="N332" s="58" t="n"/>
      <c r="O332" s="58" t="n"/>
      <c r="P332" s="58" t="n"/>
    </row>
    <row r="333">
      <c r="A333" s="58" t="n"/>
      <c r="B333" s="58" t="n"/>
      <c r="C333" s="58" t="n"/>
      <c r="D333" s="58" t="n"/>
      <c r="E333" s="58" t="n"/>
      <c r="F333" s="58" t="n"/>
      <c r="G333" s="58" t="n"/>
      <c r="H333" s="61" t="n"/>
      <c r="I333" s="61" t="n"/>
      <c r="J333" s="58" t="n"/>
      <c r="K333" s="58" t="n"/>
      <c r="L333" s="58" t="n"/>
      <c r="M333" s="58" t="n"/>
      <c r="N333" s="58" t="n"/>
      <c r="O333" s="58" t="n"/>
      <c r="P333" s="58" t="n"/>
    </row>
    <row r="334">
      <c r="A334" s="58" t="n"/>
      <c r="B334" s="58" t="n"/>
      <c r="C334" s="58" t="n"/>
      <c r="D334" s="58" t="n"/>
      <c r="E334" s="58" t="n"/>
      <c r="F334" s="58" t="n"/>
      <c r="G334" s="58" t="n"/>
      <c r="H334" s="61" t="n"/>
      <c r="I334" s="61" t="n"/>
      <c r="J334" s="58" t="n"/>
      <c r="K334" s="58" t="n"/>
      <c r="L334" s="58" t="n"/>
      <c r="M334" s="58" t="n"/>
      <c r="N334" s="58" t="n"/>
      <c r="O334" s="58" t="n"/>
      <c r="P334" s="58" t="n"/>
    </row>
    <row r="335">
      <c r="A335" s="58" t="n"/>
      <c r="B335" s="58" t="n"/>
      <c r="C335" s="58" t="n"/>
      <c r="D335" s="58" t="n"/>
      <c r="E335" s="58" t="n"/>
      <c r="F335" s="58" t="n"/>
      <c r="G335" s="58" t="n"/>
      <c r="H335" s="61" t="n"/>
      <c r="I335" s="61" t="n"/>
      <c r="J335" s="58" t="n"/>
      <c r="K335" s="58" t="n"/>
      <c r="L335" s="58" t="n"/>
      <c r="M335" s="58" t="n"/>
      <c r="N335" s="58" t="n"/>
      <c r="O335" s="58" t="n"/>
      <c r="P335" s="58" t="n"/>
    </row>
    <row r="336">
      <c r="A336" s="58" t="n"/>
      <c r="B336" s="58" t="n"/>
      <c r="C336" s="58" t="n"/>
      <c r="D336" s="58" t="n"/>
      <c r="E336" s="58" t="n"/>
      <c r="F336" s="58" t="n"/>
      <c r="G336" s="58" t="n"/>
      <c r="H336" s="61" t="n"/>
      <c r="I336" s="61" t="n"/>
      <c r="J336" s="58" t="n"/>
      <c r="K336" s="58" t="n"/>
      <c r="L336" s="58" t="n"/>
      <c r="M336" s="58" t="n"/>
      <c r="N336" s="58" t="n"/>
      <c r="O336" s="58" t="n"/>
      <c r="P336" s="58" t="n"/>
    </row>
    <row r="337">
      <c r="A337" s="58" t="n"/>
      <c r="B337" s="58" t="n"/>
      <c r="C337" s="58" t="n"/>
      <c r="D337" s="58" t="n"/>
      <c r="E337" s="58" t="n"/>
      <c r="F337" s="58" t="n"/>
      <c r="G337" s="58" t="n"/>
      <c r="H337" s="61" t="n"/>
      <c r="I337" s="61" t="n"/>
      <c r="J337" s="58" t="n"/>
      <c r="K337" s="58" t="n"/>
      <c r="L337" s="58" t="n"/>
      <c r="M337" s="58" t="n"/>
      <c r="N337" s="58" t="n"/>
      <c r="O337" s="58" t="n"/>
      <c r="P337" s="58" t="n"/>
    </row>
    <row r="338">
      <c r="A338" s="58" t="n"/>
      <c r="B338" s="58" t="n"/>
      <c r="C338" s="58" t="n"/>
      <c r="D338" s="58" t="n"/>
      <c r="E338" s="58" t="n"/>
      <c r="F338" s="58" t="n"/>
      <c r="G338" s="58" t="n"/>
      <c r="H338" s="61" t="n"/>
      <c r="I338" s="61" t="n"/>
      <c r="J338" s="58" t="n"/>
      <c r="K338" s="58" t="n"/>
      <c r="L338" s="58" t="n"/>
      <c r="M338" s="58" t="n"/>
      <c r="N338" s="62" t="n"/>
      <c r="O338" s="58" t="n"/>
      <c r="P338" s="58" t="n"/>
    </row>
    <row r="339">
      <c r="A339" s="58" t="n"/>
      <c r="B339" s="58" t="n"/>
      <c r="C339" s="58" t="n"/>
      <c r="D339" s="58" t="n"/>
      <c r="E339" s="58" t="n"/>
      <c r="F339" s="58" t="n"/>
      <c r="G339" s="58" t="n"/>
      <c r="H339" s="61" t="n"/>
      <c r="I339" s="61" t="n"/>
      <c r="J339" s="58" t="n"/>
      <c r="K339" s="58" t="n"/>
      <c r="L339" s="58" t="n"/>
      <c r="M339" s="58" t="n"/>
      <c r="N339" s="58" t="n"/>
      <c r="O339" s="58" t="n"/>
      <c r="P339" s="58" t="n"/>
    </row>
    <row r="340">
      <c r="A340" s="58" t="n"/>
      <c r="B340" s="58" t="n"/>
      <c r="C340" s="58" t="n"/>
      <c r="D340" s="58" t="n"/>
      <c r="E340" s="58" t="n"/>
      <c r="F340" s="58" t="n"/>
      <c r="G340" s="58" t="n"/>
      <c r="H340" s="61" t="n"/>
      <c r="I340" s="61" t="n"/>
      <c r="J340" s="58" t="n"/>
      <c r="K340" s="58" t="n"/>
      <c r="L340" s="58" t="n"/>
      <c r="M340" s="58" t="n"/>
      <c r="N340" s="58" t="n"/>
      <c r="O340" s="58" t="n"/>
      <c r="P340" s="58" t="n"/>
    </row>
    <row r="341">
      <c r="A341" s="58" t="n"/>
      <c r="B341" s="58" t="n"/>
      <c r="C341" s="58" t="n"/>
      <c r="D341" s="58" t="n"/>
      <c r="E341" s="58" t="n"/>
      <c r="F341" s="58" t="n"/>
      <c r="G341" s="58" t="n"/>
      <c r="H341" s="61" t="n"/>
      <c r="I341" s="61" t="n"/>
      <c r="J341" s="58" t="n"/>
      <c r="K341" s="58" t="n"/>
      <c r="L341" s="58" t="n"/>
      <c r="M341" s="58" t="n"/>
      <c r="N341" s="58" t="n"/>
      <c r="O341" s="58" t="n"/>
      <c r="P341" s="58" t="n"/>
    </row>
    <row r="342">
      <c r="A342" s="58" t="n"/>
      <c r="B342" s="58" t="n"/>
      <c r="C342" s="58" t="n"/>
      <c r="D342" s="58" t="n"/>
      <c r="E342" s="58" t="n"/>
      <c r="F342" s="58" t="n"/>
      <c r="G342" s="58" t="n"/>
      <c r="H342" s="61" t="n"/>
      <c r="I342" s="61" t="n"/>
      <c r="J342" s="58" t="n"/>
      <c r="K342" s="58" t="n"/>
      <c r="L342" s="58" t="n"/>
      <c r="M342" s="58" t="n"/>
      <c r="N342" s="58" t="n"/>
      <c r="O342" s="58" t="n"/>
      <c r="P342" s="58" t="n"/>
    </row>
    <row r="343">
      <c r="A343" s="58" t="n"/>
      <c r="B343" s="58" t="n"/>
      <c r="C343" s="58" t="n"/>
      <c r="D343" s="58" t="n"/>
      <c r="E343" s="58" t="n"/>
      <c r="F343" s="58" t="n"/>
      <c r="G343" s="58" t="n"/>
      <c r="H343" s="61" t="n"/>
      <c r="I343" s="61" t="n"/>
      <c r="J343" s="58" t="n"/>
      <c r="K343" s="58" t="n"/>
      <c r="L343" s="58" t="n"/>
      <c r="M343" s="58" t="n"/>
      <c r="N343" s="58" t="n"/>
      <c r="O343" s="58" t="n"/>
      <c r="P343" s="58" t="n"/>
    </row>
    <row r="344">
      <c r="A344" s="58" t="n"/>
      <c r="B344" s="58" t="n"/>
      <c r="C344" s="58" t="n"/>
      <c r="D344" s="58" t="n"/>
      <c r="E344" s="58" t="n"/>
      <c r="F344" s="58" t="n"/>
      <c r="G344" s="58" t="n"/>
      <c r="H344" s="61" t="n"/>
      <c r="I344" s="61" t="n"/>
      <c r="J344" s="58" t="n"/>
      <c r="K344" s="58" t="n"/>
      <c r="L344" s="58" t="n"/>
      <c r="M344" s="58" t="n"/>
      <c r="N344" s="58" t="n"/>
      <c r="O344" s="58" t="n"/>
      <c r="P344" s="58" t="n"/>
    </row>
    <row r="345">
      <c r="A345" s="58" t="n"/>
      <c r="B345" s="58" t="n"/>
      <c r="C345" s="58" t="n"/>
      <c r="D345" s="58" t="n"/>
      <c r="E345" s="58" t="n"/>
      <c r="F345" s="58" t="n"/>
      <c r="G345" s="58" t="n"/>
      <c r="H345" s="61" t="n"/>
      <c r="I345" s="61" t="n"/>
      <c r="J345" s="58" t="n"/>
      <c r="K345" s="58" t="n"/>
      <c r="L345" s="58" t="n"/>
      <c r="M345" s="58" t="n"/>
      <c r="N345" s="58" t="n"/>
      <c r="O345" s="58" t="n"/>
      <c r="P345" s="58" t="n"/>
    </row>
    <row r="346">
      <c r="A346" s="58" t="n"/>
      <c r="B346" s="58" t="n"/>
      <c r="C346" s="58" t="n"/>
      <c r="D346" s="58" t="n"/>
      <c r="E346" s="58" t="n"/>
      <c r="F346" s="58" t="n"/>
      <c r="G346" s="58" t="n"/>
      <c r="H346" s="61" t="n"/>
      <c r="I346" s="61" t="n"/>
      <c r="J346" s="58" t="n"/>
      <c r="K346" s="58" t="n"/>
      <c r="L346" s="58" t="n"/>
      <c r="M346" s="58" t="n"/>
      <c r="N346" s="58" t="n"/>
      <c r="O346" s="58" t="n"/>
      <c r="P346" s="58" t="n"/>
    </row>
    <row r="347">
      <c r="A347" s="58" t="n"/>
      <c r="B347" s="58" t="n"/>
      <c r="C347" s="58" t="n"/>
      <c r="D347" s="58" t="n"/>
      <c r="E347" s="58" t="n"/>
      <c r="F347" s="58" t="n"/>
      <c r="G347" s="58" t="n"/>
      <c r="H347" s="61" t="n"/>
      <c r="I347" s="61" t="n"/>
      <c r="J347" s="58" t="n"/>
      <c r="K347" s="58" t="n"/>
      <c r="L347" s="58" t="n"/>
      <c r="M347" s="58" t="n"/>
      <c r="N347" s="58" t="n"/>
      <c r="O347" s="58" t="n"/>
      <c r="P347" s="58" t="n"/>
    </row>
    <row r="348">
      <c r="A348" s="58" t="n"/>
      <c r="B348" s="58" t="n"/>
      <c r="C348" s="58" t="n"/>
      <c r="D348" s="58" t="n"/>
      <c r="E348" s="58" t="n"/>
      <c r="F348" s="58" t="n"/>
      <c r="G348" s="58" t="n"/>
      <c r="H348" s="61" t="n"/>
      <c r="I348" s="61" t="n"/>
      <c r="J348" s="58" t="n"/>
      <c r="K348" s="58" t="n"/>
      <c r="L348" s="58" t="n"/>
      <c r="M348" s="58" t="n"/>
      <c r="N348" s="58" t="n"/>
      <c r="O348" s="58" t="n"/>
      <c r="P348" s="58" t="n"/>
    </row>
    <row r="349">
      <c r="A349" s="58" t="n"/>
      <c r="B349" s="58" t="n"/>
      <c r="C349" s="58" t="n"/>
      <c r="D349" s="58" t="n"/>
      <c r="E349" s="58" t="n"/>
      <c r="F349" s="58" t="n"/>
      <c r="G349" s="58" t="n"/>
      <c r="H349" s="61" t="n"/>
      <c r="I349" s="61" t="n"/>
      <c r="J349" s="58" t="n"/>
      <c r="K349" s="58" t="n"/>
      <c r="L349" s="58" t="n"/>
      <c r="M349" s="58" t="n"/>
      <c r="N349" s="58" t="n"/>
      <c r="O349" s="58" t="n"/>
      <c r="P349" s="58" t="n"/>
    </row>
    <row r="350">
      <c r="A350" s="58" t="n"/>
      <c r="B350" s="58" t="n"/>
      <c r="C350" s="58" t="n"/>
      <c r="D350" s="58" t="n"/>
      <c r="E350" s="58" t="n"/>
      <c r="F350" s="58" t="n"/>
      <c r="G350" s="58" t="n"/>
      <c r="H350" s="61" t="n"/>
      <c r="I350" s="61" t="n"/>
      <c r="J350" s="58" t="n"/>
      <c r="K350" s="58" t="n"/>
      <c r="L350" s="58" t="n"/>
      <c r="M350" s="58" t="n"/>
      <c r="N350" s="58" t="n"/>
      <c r="O350" s="58" t="n"/>
      <c r="P350" s="58" t="n"/>
    </row>
    <row r="351">
      <c r="A351" s="58" t="n"/>
      <c r="B351" s="58" t="n"/>
      <c r="C351" s="58" t="n"/>
      <c r="D351" s="58" t="n"/>
      <c r="E351" s="58" t="n"/>
      <c r="F351" s="58" t="n"/>
      <c r="G351" s="58" t="n"/>
      <c r="H351" s="61" t="n"/>
      <c r="I351" s="61" t="n"/>
      <c r="J351" s="58" t="n"/>
      <c r="K351" s="58" t="n"/>
      <c r="L351" s="58" t="n"/>
      <c r="M351" s="58" t="n"/>
      <c r="N351" s="58" t="n"/>
      <c r="O351" s="58" t="n"/>
      <c r="P351" s="58" t="n"/>
    </row>
    <row r="352">
      <c r="A352" s="58" t="n"/>
      <c r="B352" s="58" t="n"/>
      <c r="C352" s="58" t="n"/>
      <c r="D352" s="58" t="n"/>
      <c r="E352" s="58" t="n"/>
      <c r="F352" s="58" t="n"/>
      <c r="G352" s="58" t="n"/>
      <c r="H352" s="61" t="n"/>
      <c r="I352" s="61" t="n"/>
      <c r="J352" s="58" t="n"/>
      <c r="K352" s="58" t="n"/>
      <c r="L352" s="58" t="n"/>
      <c r="M352" s="58" t="n"/>
      <c r="N352" s="58" t="n"/>
      <c r="O352" s="58" t="n"/>
      <c r="P352" s="58" t="n"/>
    </row>
    <row r="353">
      <c r="A353" s="58" t="n"/>
      <c r="B353" s="58" t="n"/>
      <c r="C353" s="58" t="n"/>
      <c r="D353" s="58" t="n"/>
      <c r="E353" s="58" t="n"/>
      <c r="F353" s="58" t="n"/>
      <c r="G353" s="58" t="n"/>
      <c r="H353" s="61" t="n"/>
      <c r="I353" s="61" t="n"/>
      <c r="J353" s="58" t="n"/>
      <c r="K353" s="58" t="n"/>
      <c r="L353" s="58" t="n"/>
      <c r="M353" s="58" t="n"/>
      <c r="N353" s="58" t="n"/>
      <c r="O353" s="58" t="n"/>
      <c r="P353" s="58" t="n"/>
    </row>
    <row r="354">
      <c r="A354" s="58" t="n"/>
      <c r="B354" s="58" t="n"/>
      <c r="C354" s="58" t="n"/>
      <c r="D354" s="58" t="n"/>
      <c r="E354" s="58" t="n"/>
      <c r="F354" s="58" t="n"/>
      <c r="G354" s="58" t="n"/>
      <c r="H354" s="61" t="n"/>
      <c r="I354" s="61" t="n"/>
      <c r="J354" s="58" t="n"/>
      <c r="K354" s="58" t="n"/>
      <c r="L354" s="58" t="n"/>
      <c r="M354" s="58" t="n"/>
      <c r="N354" s="58" t="n"/>
      <c r="O354" s="58" t="n"/>
      <c r="P354" s="58" t="n"/>
    </row>
    <row r="355">
      <c r="A355" s="58" t="n"/>
      <c r="B355" s="58" t="n"/>
      <c r="C355" s="58" t="n"/>
      <c r="D355" s="58" t="n"/>
      <c r="E355" s="58" t="n"/>
      <c r="F355" s="58" t="n"/>
      <c r="G355" s="58" t="n"/>
      <c r="H355" s="61" t="n"/>
      <c r="I355" s="61" t="n"/>
      <c r="J355" s="58" t="n"/>
      <c r="K355" s="58" t="n"/>
      <c r="L355" s="58" t="n"/>
      <c r="M355" s="58" t="n"/>
      <c r="N355" s="58" t="n"/>
      <c r="O355" s="58" t="n"/>
      <c r="P355" s="58" t="n"/>
    </row>
    <row r="356">
      <c r="A356" s="58" t="n"/>
      <c r="B356" s="58" t="n"/>
      <c r="C356" s="58" t="n"/>
      <c r="D356" s="58" t="n"/>
      <c r="E356" s="58" t="n"/>
      <c r="F356" s="58" t="n"/>
      <c r="G356" s="58" t="n"/>
      <c r="H356" s="61" t="n"/>
      <c r="I356" s="61" t="n"/>
      <c r="J356" s="58" t="n"/>
      <c r="K356" s="58" t="n"/>
      <c r="L356" s="58" t="n"/>
      <c r="M356" s="58" t="n"/>
      <c r="N356" s="58" t="n"/>
      <c r="O356" s="58" t="n"/>
      <c r="P356" s="58" t="n"/>
    </row>
    <row r="357">
      <c r="A357" s="58" t="n"/>
      <c r="B357" s="58" t="n"/>
      <c r="C357" s="58" t="n"/>
      <c r="D357" s="58" t="n"/>
      <c r="E357" s="58" t="n"/>
      <c r="F357" s="58" t="n"/>
      <c r="G357" s="58" t="n"/>
      <c r="H357" s="61" t="n"/>
      <c r="I357" s="61" t="n"/>
      <c r="J357" s="58" t="n"/>
      <c r="K357" s="58" t="n"/>
      <c r="L357" s="58" t="n"/>
      <c r="M357" s="58" t="n"/>
      <c r="N357" s="58" t="n"/>
      <c r="O357" s="58" t="n"/>
      <c r="P357" s="58" t="n"/>
    </row>
    <row r="358">
      <c r="A358" s="58" t="n"/>
      <c r="B358" s="58" t="n"/>
      <c r="C358" s="58" t="n"/>
      <c r="D358" s="58" t="n"/>
      <c r="E358" s="58" t="n"/>
      <c r="F358" s="58" t="n"/>
      <c r="G358" s="58" t="n"/>
      <c r="H358" s="61" t="n"/>
      <c r="I358" s="61" t="n"/>
      <c r="J358" s="58" t="n"/>
      <c r="K358" s="58" t="n"/>
      <c r="L358" s="58" t="n"/>
      <c r="M358" s="58" t="n"/>
      <c r="N358" s="58" t="n"/>
      <c r="O358" s="58" t="n"/>
      <c r="P358" s="58" t="n"/>
    </row>
    <row r="359">
      <c r="A359" s="58" t="n"/>
      <c r="B359" s="58" t="n"/>
      <c r="C359" s="58" t="n"/>
      <c r="D359" s="58" t="n"/>
      <c r="E359" s="58" t="n"/>
      <c r="F359" s="58" t="n"/>
      <c r="G359" s="58" t="n"/>
      <c r="H359" s="61" t="n"/>
      <c r="I359" s="61" t="n"/>
      <c r="J359" s="58" t="n"/>
      <c r="K359" s="58" t="n"/>
      <c r="L359" s="58" t="n"/>
      <c r="M359" s="58" t="n"/>
      <c r="N359" s="58" t="n"/>
      <c r="O359" s="58" t="n"/>
      <c r="P359" s="58" t="n"/>
    </row>
    <row r="360">
      <c r="A360" s="58" t="n"/>
      <c r="B360" s="58" t="n"/>
      <c r="C360" s="58" t="n"/>
      <c r="D360" s="58" t="n"/>
      <c r="E360" s="58" t="n"/>
      <c r="F360" s="58" t="n"/>
      <c r="G360" s="58" t="n"/>
      <c r="H360" s="61" t="n"/>
      <c r="I360" s="61" t="n"/>
      <c r="J360" s="58" t="n"/>
      <c r="K360" s="58" t="n"/>
      <c r="L360" s="58" t="n"/>
      <c r="M360" s="58" t="n"/>
      <c r="N360" s="58" t="n"/>
      <c r="O360" s="58" t="n"/>
      <c r="P360" s="58" t="n"/>
    </row>
    <row r="361">
      <c r="A361" s="58" t="n"/>
      <c r="B361" s="58" t="n"/>
      <c r="C361" s="58" t="n"/>
      <c r="D361" s="58" t="n"/>
      <c r="E361" s="62" t="n"/>
      <c r="F361" s="58" t="n"/>
      <c r="G361" s="58" t="n"/>
      <c r="H361" s="61" t="n"/>
      <c r="I361" s="61" t="n"/>
      <c r="J361" s="58" t="n"/>
      <c r="K361" s="58" t="n"/>
      <c r="L361" s="58" t="n"/>
      <c r="M361" s="58" t="n"/>
      <c r="N361" s="58" t="n"/>
      <c r="O361" s="58" t="n"/>
      <c r="P361" s="58" t="n"/>
    </row>
    <row r="362">
      <c r="A362" s="58" t="n"/>
      <c r="B362" s="58" t="n"/>
      <c r="C362" s="58" t="n"/>
      <c r="D362" s="58" t="n"/>
      <c r="E362" s="58" t="n"/>
      <c r="F362" s="58" t="n"/>
      <c r="G362" s="58" t="n"/>
      <c r="H362" s="61" t="n"/>
      <c r="I362" s="61" t="n"/>
      <c r="J362" s="58" t="n"/>
      <c r="K362" s="58" t="n"/>
      <c r="L362" s="58" t="n"/>
      <c r="M362" s="58" t="n"/>
      <c r="N362" s="58" t="n"/>
      <c r="O362" s="58" t="n"/>
      <c r="P362" s="58" t="n"/>
    </row>
    <row r="363">
      <c r="A363" s="58" t="n"/>
      <c r="B363" s="58" t="n"/>
      <c r="C363" s="58" t="n"/>
      <c r="D363" s="58" t="n"/>
      <c r="E363" s="58" t="n"/>
      <c r="F363" s="58" t="n"/>
      <c r="G363" s="58" t="n"/>
      <c r="H363" s="61" t="n"/>
      <c r="I363" s="61" t="n"/>
      <c r="J363" s="58" t="n"/>
      <c r="K363" s="58" t="n"/>
      <c r="L363" s="58" t="n"/>
      <c r="M363" s="58" t="n"/>
      <c r="N363" s="58" t="n"/>
      <c r="O363" s="58" t="n"/>
      <c r="P363" s="58" t="n"/>
    </row>
    <row r="364">
      <c r="A364" s="58" t="n"/>
      <c r="B364" s="58" t="n"/>
      <c r="C364" s="58" t="n"/>
      <c r="D364" s="58" t="n"/>
      <c r="E364" s="58" t="n"/>
      <c r="F364" s="58" t="n"/>
      <c r="G364" s="58" t="n"/>
      <c r="H364" s="61" t="n"/>
      <c r="I364" s="61" t="n"/>
      <c r="J364" s="58" t="n"/>
      <c r="K364" s="58" t="n"/>
      <c r="L364" s="58" t="n"/>
      <c r="M364" s="58" t="n"/>
      <c r="N364" s="58" t="n"/>
      <c r="O364" s="58" t="n"/>
      <c r="P364" s="58" t="n"/>
    </row>
    <row r="365">
      <c r="A365" s="58" t="n"/>
      <c r="B365" s="58" t="n"/>
      <c r="C365" s="58" t="n"/>
      <c r="D365" s="58" t="n"/>
      <c r="E365" s="58" t="n"/>
      <c r="F365" s="58" t="n"/>
      <c r="G365" s="58" t="n"/>
      <c r="H365" s="61" t="n"/>
      <c r="I365" s="61" t="n"/>
      <c r="J365" s="58" t="n"/>
      <c r="K365" s="58" t="n"/>
      <c r="L365" s="58" t="n"/>
      <c r="M365" s="58" t="n"/>
      <c r="N365" s="58" t="n"/>
      <c r="O365" s="58" t="n"/>
      <c r="P365" s="58" t="n"/>
    </row>
    <row r="366">
      <c r="A366" s="58" t="n"/>
      <c r="B366" s="58" t="n"/>
      <c r="C366" s="58" t="n"/>
      <c r="D366" s="58" t="n"/>
      <c r="E366" s="58" t="n"/>
      <c r="F366" s="58" t="n"/>
      <c r="G366" s="58" t="n"/>
      <c r="H366" s="61" t="n"/>
      <c r="I366" s="61" t="n"/>
      <c r="J366" s="58" t="n"/>
      <c r="K366" s="58" t="n"/>
      <c r="L366" s="58" t="n"/>
      <c r="M366" s="58" t="n"/>
      <c r="N366" s="58" t="n"/>
      <c r="O366" s="58" t="n"/>
      <c r="P366" s="58" t="n"/>
    </row>
    <row r="367">
      <c r="A367" s="58" t="n"/>
      <c r="B367" s="58" t="n"/>
      <c r="C367" s="58" t="n"/>
      <c r="D367" s="58" t="n"/>
      <c r="E367" s="58" t="n"/>
      <c r="F367" s="58" t="n"/>
      <c r="G367" s="58" t="n"/>
      <c r="H367" s="61" t="n"/>
      <c r="I367" s="61" t="n"/>
      <c r="J367" s="58" t="n"/>
      <c r="K367" s="58" t="n"/>
      <c r="L367" s="58" t="n"/>
      <c r="M367" s="58" t="n"/>
      <c r="N367" s="58" t="n"/>
      <c r="O367" s="58" t="n"/>
      <c r="P367" s="58" t="n"/>
    </row>
    <row r="368">
      <c r="A368" s="58" t="n"/>
      <c r="B368" s="58" t="n"/>
      <c r="C368" s="58" t="n"/>
      <c r="D368" s="58" t="n"/>
      <c r="E368" s="58" t="n"/>
      <c r="F368" s="58" t="n"/>
      <c r="G368" s="58" t="n"/>
      <c r="H368" s="61" t="n"/>
      <c r="I368" s="61" t="n"/>
      <c r="J368" s="58" t="n"/>
      <c r="K368" s="58" t="n"/>
      <c r="L368" s="58" t="n"/>
      <c r="M368" s="58" t="n"/>
      <c r="N368" s="58" t="n"/>
      <c r="O368" s="58" t="n"/>
      <c r="P368" s="58" t="n"/>
    </row>
    <row r="369">
      <c r="A369" s="58" t="n"/>
      <c r="B369" s="58" t="n"/>
      <c r="C369" s="58" t="n"/>
      <c r="D369" s="58" t="n"/>
      <c r="E369" s="58" t="n"/>
      <c r="F369" s="58" t="n"/>
      <c r="G369" s="58" t="n"/>
      <c r="H369" s="61" t="n"/>
      <c r="I369" s="61" t="n"/>
      <c r="J369" s="58" t="n"/>
      <c r="K369" s="58" t="n"/>
      <c r="L369" s="58" t="n"/>
      <c r="M369" s="58" t="n"/>
      <c r="N369" s="58" t="n"/>
      <c r="O369" s="58" t="n"/>
      <c r="P369" s="58" t="n"/>
    </row>
    <row r="370">
      <c r="A370" s="58" t="n"/>
      <c r="B370" s="58" t="n"/>
      <c r="C370" s="58" t="n"/>
      <c r="D370" s="58" t="n"/>
      <c r="E370" s="58" t="n"/>
      <c r="F370" s="58" t="n"/>
      <c r="G370" s="58" t="n"/>
      <c r="H370" s="61" t="n"/>
      <c r="I370" s="61" t="n"/>
      <c r="J370" s="58" t="n"/>
      <c r="K370" s="58" t="n"/>
      <c r="L370" s="58" t="n"/>
      <c r="M370" s="58" t="n"/>
      <c r="N370" s="58" t="n"/>
      <c r="O370" s="58" t="n"/>
      <c r="P370" s="58" t="n"/>
    </row>
    <row r="371">
      <c r="A371" s="58" t="n"/>
      <c r="B371" s="58" t="n"/>
      <c r="C371" s="58" t="n"/>
      <c r="D371" s="58" t="n"/>
      <c r="E371" s="58" t="n"/>
      <c r="F371" s="58" t="n"/>
      <c r="G371" s="58" t="n"/>
      <c r="H371" s="61" t="n"/>
      <c r="I371" s="61" t="n"/>
      <c r="J371" s="58" t="n"/>
      <c r="K371" s="58" t="n"/>
      <c r="L371" s="58" t="n"/>
      <c r="M371" s="58" t="n"/>
      <c r="N371" s="58" t="n"/>
      <c r="O371" s="58" t="n"/>
      <c r="P371" s="58" t="n"/>
    </row>
    <row r="372">
      <c r="A372" s="58" t="n"/>
      <c r="B372" s="58" t="n"/>
      <c r="C372" s="58" t="n"/>
      <c r="D372" s="58" t="n"/>
      <c r="E372" s="58" t="n"/>
      <c r="F372" s="58" t="n"/>
      <c r="G372" s="58" t="n"/>
      <c r="H372" s="61" t="n"/>
      <c r="I372" s="61" t="n"/>
      <c r="J372" s="58" t="n"/>
      <c r="K372" s="58" t="n"/>
      <c r="L372" s="58" t="n"/>
      <c r="M372" s="58" t="n"/>
      <c r="N372" s="58" t="n"/>
      <c r="O372" s="58" t="n"/>
      <c r="P372" s="58" t="n"/>
    </row>
    <row r="373">
      <c r="A373" s="58" t="n"/>
      <c r="B373" s="58" t="n"/>
      <c r="C373" s="58" t="n"/>
      <c r="D373" s="58" t="n"/>
      <c r="E373" s="58" t="n"/>
      <c r="F373" s="58" t="n"/>
      <c r="G373" s="58" t="n"/>
      <c r="H373" s="61" t="n"/>
      <c r="I373" s="61" t="n"/>
      <c r="J373" s="58" t="n"/>
      <c r="K373" s="58" t="n"/>
      <c r="L373" s="58" t="n"/>
      <c r="M373" s="58" t="n"/>
      <c r="N373" s="58" t="n"/>
      <c r="O373" s="58" t="n"/>
      <c r="P373" s="58" t="n"/>
    </row>
    <row r="374">
      <c r="A374" s="58" t="n"/>
      <c r="B374" s="58" t="n"/>
      <c r="C374" s="58" t="n"/>
      <c r="D374" s="58" t="n"/>
      <c r="E374" s="58" t="n"/>
      <c r="F374" s="58" t="n"/>
      <c r="G374" s="58" t="n"/>
      <c r="H374" s="61" t="n"/>
      <c r="I374" s="61" t="n"/>
      <c r="J374" s="58" t="n"/>
      <c r="K374" s="58" t="n"/>
      <c r="L374" s="58" t="n"/>
      <c r="M374" s="58" t="n"/>
      <c r="N374" s="58" t="n"/>
      <c r="O374" s="58" t="n"/>
      <c r="P374" s="58" t="n"/>
    </row>
    <row r="375">
      <c r="A375" s="58" t="n"/>
      <c r="B375" s="58" t="n"/>
      <c r="C375" s="58" t="n"/>
      <c r="D375" s="58" t="n"/>
      <c r="E375" s="58" t="n"/>
      <c r="F375" s="58" t="n"/>
      <c r="G375" s="58" t="n"/>
      <c r="H375" s="61" t="n"/>
      <c r="I375" s="61" t="n"/>
      <c r="J375" s="58" t="n"/>
      <c r="K375" s="58" t="n"/>
      <c r="L375" s="58" t="n"/>
      <c r="M375" s="58" t="n"/>
      <c r="N375" s="58" t="n"/>
      <c r="O375" s="58" t="n"/>
      <c r="P375" s="58" t="n"/>
    </row>
    <row r="376">
      <c r="A376" s="58" t="n"/>
      <c r="B376" s="58" t="n"/>
      <c r="C376" s="58" t="n"/>
      <c r="D376" s="58" t="n"/>
      <c r="E376" s="58" t="n"/>
      <c r="F376" s="58" t="n"/>
      <c r="G376" s="58" t="n"/>
      <c r="H376" s="61" t="n"/>
      <c r="I376" s="61" t="n"/>
      <c r="J376" s="58" t="n"/>
      <c r="K376" s="58" t="n"/>
      <c r="L376" s="58" t="n"/>
      <c r="M376" s="58" t="n"/>
      <c r="N376" s="58" t="n"/>
      <c r="O376" s="58" t="n"/>
      <c r="P376" s="58" t="n"/>
    </row>
    <row r="377">
      <c r="A377" s="58" t="n"/>
      <c r="B377" s="58" t="n"/>
      <c r="C377" s="58" t="n"/>
      <c r="D377" s="58" t="n"/>
      <c r="E377" s="58" t="n"/>
      <c r="F377" s="58" t="n"/>
      <c r="G377" s="58" t="n"/>
      <c r="H377" s="61" t="n"/>
      <c r="I377" s="61" t="n"/>
      <c r="J377" s="58" t="n"/>
      <c r="K377" s="58" t="n"/>
      <c r="L377" s="58" t="n"/>
      <c r="M377" s="58" t="n"/>
      <c r="N377" s="58" t="n"/>
      <c r="O377" s="58" t="n"/>
      <c r="P377" s="58" t="n"/>
    </row>
    <row r="378">
      <c r="A378" s="58" t="n"/>
      <c r="B378" s="58" t="n"/>
      <c r="C378" s="58" t="n"/>
      <c r="D378" s="58" t="n"/>
      <c r="E378" s="58" t="n"/>
      <c r="F378" s="58" t="n"/>
      <c r="G378" s="58" t="n"/>
      <c r="H378" s="61" t="n"/>
      <c r="I378" s="61" t="n"/>
      <c r="J378" s="58" t="n"/>
      <c r="K378" s="58" t="n"/>
      <c r="L378" s="58" t="n"/>
      <c r="M378" s="58" t="n"/>
      <c r="N378" s="58" t="n"/>
      <c r="O378" s="58" t="n"/>
      <c r="P378" s="58" t="n"/>
    </row>
    <row r="379">
      <c r="A379" s="58" t="n"/>
      <c r="B379" s="58" t="n"/>
      <c r="C379" s="58" t="n"/>
      <c r="D379" s="58" t="n"/>
      <c r="E379" s="58" t="n"/>
      <c r="F379" s="58" t="n"/>
      <c r="G379" s="58" t="n"/>
      <c r="H379" s="61" t="n"/>
      <c r="I379" s="61" t="n"/>
      <c r="J379" s="58" t="n"/>
      <c r="K379" s="58" t="n"/>
      <c r="L379" s="58" t="n"/>
      <c r="M379" s="58" t="n"/>
      <c r="N379" s="58" t="n"/>
      <c r="O379" s="58" t="n"/>
      <c r="P379" s="58" t="n"/>
    </row>
    <row r="380">
      <c r="A380" s="58" t="n"/>
      <c r="B380" s="58" t="n"/>
      <c r="C380" s="58" t="n"/>
      <c r="D380" s="58" t="n"/>
      <c r="E380" s="58" t="n"/>
      <c r="F380" s="58" t="n"/>
      <c r="G380" s="58" t="n"/>
      <c r="H380" s="61" t="n"/>
      <c r="I380" s="61" t="n"/>
      <c r="J380" s="58" t="n"/>
      <c r="K380" s="58" t="n"/>
      <c r="L380" s="58" t="n"/>
      <c r="M380" s="58" t="n"/>
      <c r="N380" s="58" t="n"/>
      <c r="O380" s="58" t="n"/>
      <c r="P380" s="58" t="n"/>
    </row>
    <row r="381">
      <c r="A381" s="58" t="n"/>
      <c r="B381" s="58" t="n"/>
      <c r="C381" s="58" t="n"/>
      <c r="D381" s="58" t="n"/>
      <c r="E381" s="58" t="n"/>
      <c r="F381" s="58" t="n"/>
      <c r="G381" s="58" t="n"/>
      <c r="H381" s="61" t="n"/>
      <c r="I381" s="61" t="n"/>
      <c r="J381" s="58" t="n"/>
      <c r="K381" s="58" t="n"/>
      <c r="L381" s="58" t="n"/>
      <c r="M381" s="58" t="n"/>
      <c r="N381" s="58" t="n"/>
      <c r="O381" s="58" t="n"/>
      <c r="P381" s="58" t="n"/>
    </row>
    <row r="382">
      <c r="A382" s="58" t="n"/>
      <c r="B382" s="58" t="n"/>
      <c r="C382" s="58" t="n"/>
      <c r="D382" s="58" t="n"/>
      <c r="E382" s="58" t="n"/>
      <c r="F382" s="58" t="n"/>
      <c r="G382" s="58" t="n"/>
      <c r="H382" s="61" t="n"/>
      <c r="I382" s="61" t="n"/>
      <c r="J382" s="58" t="n"/>
      <c r="K382" s="58" t="n"/>
      <c r="L382" s="58" t="n"/>
      <c r="M382" s="58" t="n"/>
      <c r="N382" s="58" t="n"/>
      <c r="O382" s="58" t="n"/>
      <c r="P382" s="58" t="n"/>
    </row>
    <row r="383">
      <c r="A383" s="58" t="n"/>
      <c r="B383" s="58" t="n"/>
      <c r="C383" s="58" t="n"/>
      <c r="D383" s="58" t="n"/>
      <c r="E383" s="58" t="n"/>
      <c r="F383" s="58" t="n"/>
      <c r="G383" s="58" t="n"/>
      <c r="H383" s="61" t="n"/>
      <c r="I383" s="61" t="n"/>
      <c r="J383" s="58" t="n"/>
      <c r="K383" s="58" t="n"/>
      <c r="L383" s="58" t="n"/>
      <c r="M383" s="58" t="n"/>
      <c r="N383" s="58" t="n"/>
      <c r="O383" s="58" t="n"/>
      <c r="P383" s="58" t="n"/>
    </row>
    <row r="384">
      <c r="A384" s="58" t="n"/>
      <c r="B384" s="58" t="n"/>
      <c r="C384" s="58" t="n"/>
      <c r="D384" s="58" t="n"/>
      <c r="E384" s="58" t="n"/>
      <c r="F384" s="58" t="n"/>
      <c r="G384" s="58" t="n"/>
      <c r="H384" s="61" t="n"/>
      <c r="I384" s="61" t="n"/>
      <c r="J384" s="58" t="n"/>
      <c r="K384" s="58" t="n"/>
      <c r="L384" s="58" t="n"/>
      <c r="M384" s="58" t="n"/>
      <c r="N384" s="58" t="n"/>
      <c r="O384" s="58" t="n"/>
      <c r="P384" s="58" t="n"/>
    </row>
    <row r="385">
      <c r="A385" s="58" t="n"/>
      <c r="B385" s="58" t="n"/>
      <c r="C385" s="58" t="n"/>
      <c r="D385" s="58" t="n"/>
      <c r="E385" s="58" t="n"/>
      <c r="F385" s="58" t="n"/>
      <c r="G385" s="58" t="n"/>
      <c r="H385" s="61" t="n"/>
      <c r="I385" s="61" t="n"/>
      <c r="J385" s="58" t="n"/>
      <c r="K385" s="58" t="n"/>
      <c r="L385" s="58" t="n"/>
      <c r="M385" s="58" t="n"/>
      <c r="N385" s="58" t="n"/>
      <c r="O385" s="58" t="n"/>
      <c r="P385" s="58" t="n"/>
    </row>
    <row r="386">
      <c r="A386" s="58" t="n"/>
      <c r="B386" s="58" t="n"/>
      <c r="C386" s="58" t="n"/>
      <c r="D386" s="58" t="n"/>
      <c r="E386" s="58" t="n"/>
      <c r="F386" s="58" t="n"/>
      <c r="G386" s="58" t="n"/>
      <c r="H386" s="61" t="n"/>
      <c r="I386" s="61" t="n"/>
      <c r="J386" s="58" t="n"/>
      <c r="K386" s="58" t="n"/>
      <c r="L386" s="58" t="n"/>
      <c r="M386" s="58" t="n"/>
      <c r="N386" s="58" t="n"/>
      <c r="O386" s="58" t="n"/>
      <c r="P386" s="58" t="n"/>
    </row>
    <row r="387">
      <c r="A387" s="58" t="n"/>
      <c r="B387" s="58" t="n"/>
      <c r="C387" s="58" t="n"/>
      <c r="D387" s="58" t="n"/>
      <c r="E387" s="58" t="n"/>
      <c r="F387" s="58" t="n"/>
      <c r="G387" s="58" t="n"/>
      <c r="H387" s="61" t="n"/>
      <c r="I387" s="61" t="n"/>
      <c r="J387" s="58" t="n"/>
      <c r="K387" s="58" t="n"/>
      <c r="L387" s="58" t="n"/>
      <c r="M387" s="58" t="n"/>
      <c r="N387" s="58" t="n"/>
      <c r="O387" s="58" t="n"/>
      <c r="P387" s="58" t="n"/>
    </row>
    <row r="388">
      <c r="A388" s="58" t="n"/>
      <c r="B388" s="58" t="n"/>
      <c r="C388" s="58" t="n"/>
      <c r="D388" s="58" t="n"/>
      <c r="E388" s="58" t="n"/>
      <c r="F388" s="58" t="n"/>
      <c r="G388" s="58" t="n"/>
      <c r="H388" s="61" t="n"/>
      <c r="I388" s="61" t="n"/>
      <c r="J388" s="58" t="n"/>
      <c r="K388" s="58" t="n"/>
      <c r="L388" s="58" t="n"/>
      <c r="M388" s="58" t="n"/>
      <c r="N388" s="58" t="n"/>
      <c r="O388" s="58" t="n"/>
      <c r="P388" s="58" t="n"/>
    </row>
    <row r="389">
      <c r="A389" s="58" t="n"/>
      <c r="B389" s="58" t="n"/>
      <c r="C389" s="58" t="n"/>
      <c r="D389" s="58" t="n"/>
      <c r="E389" s="58" t="n"/>
      <c r="F389" s="58" t="n"/>
      <c r="G389" s="58" t="n"/>
      <c r="H389" s="61" t="n"/>
      <c r="I389" s="61" t="n"/>
      <c r="J389" s="58" t="n"/>
      <c r="K389" s="58" t="n"/>
      <c r="L389" s="58" t="n"/>
      <c r="M389" s="58" t="n"/>
      <c r="N389" s="58" t="n"/>
      <c r="O389" s="58" t="n"/>
      <c r="P389" s="58" t="n"/>
    </row>
    <row r="390">
      <c r="A390" s="58" t="n"/>
      <c r="B390" s="58" t="n"/>
      <c r="C390" s="58" t="n"/>
      <c r="D390" s="58" t="n"/>
      <c r="E390" s="58" t="n"/>
      <c r="F390" s="58" t="n"/>
      <c r="G390" s="58" t="n"/>
      <c r="H390" s="61" t="n"/>
      <c r="I390" s="61" t="n"/>
      <c r="J390" s="58" t="n"/>
      <c r="K390" s="58" t="n"/>
      <c r="L390" s="58" t="n"/>
      <c r="M390" s="58" t="n"/>
      <c r="N390" s="58" t="n"/>
      <c r="O390" s="58" t="n"/>
      <c r="P390" s="58" t="n"/>
    </row>
    <row r="391">
      <c r="A391" s="58" t="n"/>
      <c r="B391" s="58" t="n"/>
      <c r="C391" s="58" t="n"/>
      <c r="D391" s="58" t="n"/>
      <c r="E391" s="58" t="n"/>
      <c r="F391" s="58" t="n"/>
      <c r="G391" s="58" t="n"/>
      <c r="H391" s="61" t="n"/>
      <c r="I391" s="61" t="n"/>
      <c r="J391" s="58" t="n"/>
      <c r="K391" s="58" t="n"/>
      <c r="L391" s="58" t="n"/>
      <c r="M391" s="58" t="n"/>
      <c r="N391" s="58" t="n"/>
      <c r="O391" s="58" t="n"/>
      <c r="P391" s="58" t="n"/>
    </row>
    <row r="392">
      <c r="A392" s="58" t="n"/>
      <c r="B392" s="58" t="n"/>
      <c r="C392" s="58" t="n"/>
      <c r="D392" s="58" t="n"/>
      <c r="E392" s="58" t="n"/>
      <c r="F392" s="58" t="n"/>
      <c r="G392" s="58" t="n"/>
      <c r="H392" s="61" t="n"/>
      <c r="I392" s="61" t="n"/>
      <c r="J392" s="58" t="n"/>
      <c r="K392" s="58" t="n"/>
      <c r="L392" s="58" t="n"/>
      <c r="M392" s="58" t="n"/>
      <c r="N392" s="58" t="n"/>
      <c r="O392" s="58" t="n"/>
      <c r="P392" s="58" t="n"/>
    </row>
    <row r="393">
      <c r="A393" s="58" t="n"/>
      <c r="B393" s="58" t="n"/>
      <c r="C393" s="58" t="n"/>
      <c r="D393" s="58" t="n"/>
      <c r="E393" s="58" t="n"/>
      <c r="F393" s="58" t="n"/>
      <c r="G393" s="58" t="n"/>
      <c r="H393" s="61" t="n"/>
      <c r="I393" s="61" t="n"/>
      <c r="J393" s="58" t="n"/>
      <c r="K393" s="58" t="n"/>
      <c r="L393" s="58" t="n"/>
      <c r="M393" s="58" t="n"/>
      <c r="N393" s="58" t="n"/>
      <c r="O393" s="58" t="n"/>
      <c r="P393" s="58" t="n"/>
    </row>
    <row r="394">
      <c r="A394" s="58" t="n"/>
      <c r="B394" s="58" t="n"/>
      <c r="C394" s="58" t="n"/>
      <c r="D394" s="58" t="n"/>
      <c r="E394" s="58" t="n"/>
      <c r="F394" s="58" t="n"/>
      <c r="G394" s="58" t="n"/>
      <c r="H394" s="61" t="n"/>
      <c r="I394" s="61" t="n"/>
      <c r="J394" s="58" t="n"/>
      <c r="K394" s="58" t="n"/>
      <c r="L394" s="58" t="n"/>
      <c r="M394" s="58" t="n"/>
      <c r="N394" s="58" t="n"/>
      <c r="O394" s="58" t="n"/>
      <c r="P394" s="58" t="n"/>
    </row>
    <row r="395">
      <c r="A395" s="58" t="n"/>
      <c r="B395" s="58" t="n"/>
      <c r="C395" s="58" t="n"/>
      <c r="D395" s="58" t="n"/>
      <c r="E395" s="58" t="n"/>
      <c r="F395" s="58" t="n"/>
      <c r="G395" s="58" t="n"/>
      <c r="H395" s="61" t="n"/>
      <c r="I395" s="61" t="n"/>
      <c r="J395" s="58" t="n"/>
      <c r="K395" s="58" t="n"/>
      <c r="L395" s="58" t="n"/>
      <c r="M395" s="58" t="n"/>
      <c r="N395" s="58" t="n"/>
      <c r="O395" s="58" t="n"/>
      <c r="P395" s="58" t="n"/>
    </row>
    <row r="396">
      <c r="A396" s="58" t="n"/>
      <c r="B396" s="58" t="n"/>
      <c r="C396" s="58" t="n"/>
      <c r="D396" s="58" t="n"/>
      <c r="E396" s="58" t="n"/>
      <c r="F396" s="58" t="n"/>
      <c r="G396" s="58" t="n"/>
      <c r="H396" s="61" t="n"/>
      <c r="I396" s="61" t="n"/>
      <c r="J396" s="58" t="n"/>
      <c r="K396" s="58" t="n"/>
      <c r="L396" s="58" t="n"/>
      <c r="M396" s="58" t="n"/>
      <c r="N396" s="58" t="n"/>
      <c r="O396" s="58" t="n"/>
      <c r="P396" s="58" t="n"/>
    </row>
    <row r="397">
      <c r="A397" s="58" t="n"/>
      <c r="B397" s="58" t="n"/>
      <c r="C397" s="58" t="n"/>
      <c r="D397" s="58" t="n"/>
      <c r="E397" s="58" t="n"/>
      <c r="F397" s="58" t="n"/>
      <c r="G397" s="58" t="n"/>
      <c r="H397" s="61" t="n"/>
      <c r="I397" s="61" t="n"/>
      <c r="J397" s="58" t="n"/>
      <c r="K397" s="58" t="n"/>
      <c r="L397" s="58" t="n"/>
      <c r="M397" s="58" t="n"/>
      <c r="N397" s="58" t="n"/>
      <c r="O397" s="58" t="n"/>
      <c r="P397" s="58" t="n"/>
    </row>
    <row r="398">
      <c r="A398" s="58" t="n"/>
      <c r="B398" s="58" t="n"/>
      <c r="C398" s="58" t="n"/>
      <c r="D398" s="58" t="n"/>
      <c r="E398" s="58" t="n"/>
      <c r="F398" s="58" t="n"/>
      <c r="G398" s="58" t="n"/>
      <c r="H398" s="61" t="n"/>
      <c r="I398" s="61" t="n"/>
      <c r="J398" s="58" t="n"/>
      <c r="K398" s="58" t="n"/>
      <c r="L398" s="58" t="n"/>
      <c r="M398" s="58" t="n"/>
      <c r="N398" s="58" t="n"/>
      <c r="O398" s="58" t="n"/>
      <c r="P398" s="58" t="n"/>
    </row>
    <row r="399">
      <c r="A399" s="58" t="n"/>
      <c r="B399" s="58" t="n"/>
      <c r="C399" s="58" t="n"/>
      <c r="D399" s="58" t="n"/>
      <c r="E399" s="58" t="n"/>
      <c r="F399" s="58" t="n"/>
      <c r="G399" s="58" t="n"/>
      <c r="H399" s="61" t="n"/>
      <c r="I399" s="61" t="n"/>
      <c r="J399" s="58" t="n"/>
      <c r="K399" s="58" t="n"/>
      <c r="L399" s="58" t="n"/>
      <c r="M399" s="58" t="n"/>
      <c r="N399" s="58" t="n"/>
      <c r="O399" s="58" t="n"/>
      <c r="P399" s="58" t="n"/>
    </row>
    <row r="400">
      <c r="A400" s="58" t="n"/>
      <c r="B400" s="58" t="n"/>
      <c r="C400" s="58" t="n"/>
      <c r="D400" s="58" t="n"/>
      <c r="E400" s="58" t="n"/>
      <c r="F400" s="58" t="n"/>
      <c r="G400" s="58" t="n"/>
      <c r="H400" s="61" t="n"/>
      <c r="I400" s="61" t="n"/>
      <c r="J400" s="58" t="n"/>
      <c r="K400" s="58" t="n"/>
      <c r="L400" s="58" t="n"/>
      <c r="M400" s="58" t="n"/>
      <c r="N400" s="58" t="n"/>
      <c r="O400" s="58" t="n"/>
      <c r="P400" s="58" t="n"/>
    </row>
    <row r="401">
      <c r="A401" s="58" t="n"/>
      <c r="B401" s="58" t="n"/>
      <c r="C401" s="58" t="n"/>
      <c r="D401" s="58" t="n"/>
      <c r="E401" s="58" t="n"/>
      <c r="F401" s="58" t="n"/>
      <c r="G401" s="58" t="n"/>
      <c r="H401" s="61" t="n"/>
      <c r="I401" s="61" t="n"/>
      <c r="J401" s="58" t="n"/>
      <c r="K401" s="58" t="n"/>
      <c r="L401" s="58" t="n"/>
      <c r="M401" s="58" t="n"/>
      <c r="N401" s="58" t="n"/>
      <c r="O401" s="58" t="n"/>
      <c r="P401" s="58" t="n"/>
    </row>
    <row r="402">
      <c r="A402" s="58" t="n"/>
      <c r="B402" s="58" t="n"/>
      <c r="C402" s="58" t="n"/>
      <c r="D402" s="58" t="n"/>
      <c r="E402" s="58" t="n"/>
      <c r="F402" s="58" t="n"/>
      <c r="G402" s="58" t="n"/>
      <c r="H402" s="61" t="n"/>
      <c r="I402" s="61" t="n"/>
      <c r="J402" s="58" t="n"/>
      <c r="K402" s="58" t="n"/>
      <c r="L402" s="58" t="n"/>
      <c r="M402" s="58" t="n"/>
      <c r="N402" s="58" t="n"/>
      <c r="O402" s="58" t="n"/>
      <c r="P402" s="58" t="n"/>
    </row>
    <row r="403">
      <c r="A403" s="58" t="n"/>
      <c r="B403" s="58" t="n"/>
      <c r="C403" s="58" t="n"/>
      <c r="D403" s="58" t="n"/>
      <c r="E403" s="58" t="n"/>
      <c r="F403" s="58" t="n"/>
      <c r="G403" s="58" t="n"/>
      <c r="H403" s="61" t="n"/>
      <c r="I403" s="61" t="n"/>
      <c r="J403" s="58" t="n"/>
      <c r="K403" s="58" t="n"/>
      <c r="L403" s="58" t="n"/>
      <c r="M403" s="58" t="n"/>
      <c r="N403" s="58" t="n"/>
      <c r="O403" s="58" t="n"/>
      <c r="P403" s="58" t="n"/>
    </row>
    <row r="404">
      <c r="A404" s="58" t="n"/>
      <c r="B404" s="58" t="n"/>
      <c r="C404" s="58" t="n"/>
      <c r="D404" s="58" t="n"/>
      <c r="E404" s="58" t="n"/>
      <c r="F404" s="58" t="n"/>
      <c r="G404" s="58" t="n"/>
      <c r="H404" s="61" t="n"/>
      <c r="I404" s="61" t="n"/>
      <c r="J404" s="58" t="n"/>
      <c r="K404" s="58" t="n"/>
      <c r="L404" s="58" t="n"/>
      <c r="M404" s="58" t="n"/>
      <c r="N404" s="58" t="n"/>
      <c r="O404" s="58" t="n"/>
      <c r="P404" s="58" t="n"/>
    </row>
    <row r="405">
      <c r="A405" s="58" t="n"/>
      <c r="B405" s="58" t="n"/>
      <c r="C405" s="58" t="n"/>
      <c r="D405" s="58" t="n"/>
      <c r="E405" s="58" t="n"/>
      <c r="F405" s="58" t="n"/>
      <c r="G405" s="58" t="n"/>
      <c r="H405" s="61" t="n"/>
      <c r="I405" s="61" t="n"/>
      <c r="J405" s="58" t="n"/>
      <c r="K405" s="58" t="n"/>
      <c r="L405" s="58" t="n"/>
      <c r="M405" s="58" t="n"/>
      <c r="N405" s="58" t="n"/>
      <c r="O405" s="58" t="n"/>
      <c r="P405" s="58" t="n"/>
    </row>
    <row r="406">
      <c r="A406" s="58" t="n"/>
      <c r="B406" s="58" t="n"/>
      <c r="C406" s="58" t="n"/>
      <c r="D406" s="58" t="n"/>
      <c r="E406" s="58" t="n"/>
      <c r="F406" s="58" t="n"/>
      <c r="G406" s="58" t="n"/>
      <c r="H406" s="61" t="n"/>
      <c r="I406" s="61" t="n"/>
      <c r="J406" s="58" t="n"/>
      <c r="K406" s="58" t="n"/>
      <c r="L406" s="58" t="n"/>
      <c r="M406" s="58" t="n"/>
      <c r="N406" s="58" t="n"/>
      <c r="O406" s="58" t="n"/>
      <c r="P406" s="58" t="n"/>
    </row>
    <row r="407">
      <c r="A407" s="58" t="n"/>
      <c r="B407" s="58" t="n"/>
      <c r="C407" s="58" t="n"/>
      <c r="D407" s="58" t="n"/>
      <c r="E407" s="58" t="n"/>
      <c r="F407" s="58" t="n"/>
      <c r="G407" s="58" t="n"/>
      <c r="H407" s="61" t="n"/>
      <c r="I407" s="61" t="n"/>
      <c r="J407" s="58" t="n"/>
      <c r="K407" s="58" t="n"/>
      <c r="L407" s="58" t="n"/>
      <c r="M407" s="58" t="n"/>
      <c r="N407" s="58" t="n"/>
      <c r="O407" s="58" t="n"/>
      <c r="P407" s="58" t="n"/>
    </row>
    <row r="408">
      <c r="A408" s="58" t="n"/>
      <c r="B408" s="58" t="n"/>
      <c r="C408" s="58" t="n"/>
      <c r="D408" s="58" t="n"/>
      <c r="E408" s="58" t="n"/>
      <c r="F408" s="58" t="n"/>
      <c r="G408" s="58" t="n"/>
      <c r="H408" s="61" t="n"/>
      <c r="I408" s="61" t="n"/>
      <c r="J408" s="58" t="n"/>
      <c r="K408" s="58" t="n"/>
      <c r="L408" s="58" t="n"/>
      <c r="M408" s="58" t="n"/>
      <c r="N408" s="58" t="n"/>
      <c r="O408" s="58" t="n"/>
      <c r="P408" s="58" t="n"/>
    </row>
    <row r="409">
      <c r="A409" s="58" t="n"/>
      <c r="B409" s="58" t="n"/>
      <c r="C409" s="58" t="n"/>
      <c r="D409" s="58" t="n"/>
      <c r="E409" s="58" t="n"/>
      <c r="F409" s="58" t="n"/>
      <c r="G409" s="58" t="n"/>
      <c r="H409" s="61" t="n"/>
      <c r="I409" s="61" t="n"/>
      <c r="J409" s="58" t="n"/>
      <c r="K409" s="58" t="n"/>
      <c r="L409" s="58" t="n"/>
      <c r="M409" s="58" t="n"/>
      <c r="N409" s="58" t="n"/>
      <c r="O409" s="58" t="n"/>
      <c r="P409" s="58" t="n"/>
    </row>
    <row r="410">
      <c r="A410" s="58" t="n"/>
      <c r="B410" s="58" t="n"/>
      <c r="C410" s="58" t="n"/>
      <c r="D410" s="58" t="n"/>
      <c r="E410" s="58" t="n"/>
      <c r="F410" s="58" t="n"/>
      <c r="G410" s="58" t="n"/>
      <c r="H410" s="61" t="n"/>
      <c r="I410" s="61" t="n"/>
      <c r="J410" s="58" t="n"/>
      <c r="K410" s="58" t="n"/>
      <c r="L410" s="58" t="n"/>
      <c r="M410" s="58" t="n"/>
      <c r="N410" s="58" t="n"/>
      <c r="O410" s="58" t="n"/>
      <c r="P410" s="58" t="n"/>
    </row>
    <row r="411">
      <c r="A411" s="58" t="n"/>
      <c r="B411" s="58" t="n"/>
      <c r="C411" s="58" t="n"/>
      <c r="D411" s="58" t="n"/>
      <c r="E411" s="58" t="n"/>
      <c r="F411" s="58" t="n"/>
      <c r="G411" s="58" t="n"/>
      <c r="H411" s="61" t="n"/>
      <c r="I411" s="61" t="n"/>
      <c r="J411" s="58" t="n"/>
      <c r="K411" s="58" t="n"/>
      <c r="L411" s="58" t="n"/>
      <c r="M411" s="58" t="n"/>
      <c r="N411" s="58" t="n"/>
      <c r="O411" s="58" t="n"/>
      <c r="P411" s="58" t="n"/>
    </row>
    <row r="412">
      <c r="A412" s="58" t="n"/>
      <c r="B412" s="58" t="n"/>
      <c r="C412" s="58" t="n"/>
      <c r="D412" s="58" t="n"/>
      <c r="E412" s="58" t="n"/>
      <c r="F412" s="58" t="n"/>
      <c r="G412" s="58" t="n"/>
      <c r="H412" s="61" t="n"/>
      <c r="I412" s="61" t="n"/>
      <c r="J412" s="58" t="n"/>
      <c r="K412" s="58" t="n"/>
      <c r="L412" s="58" t="n"/>
      <c r="M412" s="58" t="n"/>
      <c r="N412" s="58" t="n"/>
      <c r="O412" s="58" t="n"/>
      <c r="P412" s="58" t="n"/>
    </row>
    <row r="413">
      <c r="A413" s="58" t="n"/>
      <c r="B413" s="58" t="n"/>
      <c r="C413" s="58" t="n"/>
      <c r="D413" s="58" t="n"/>
      <c r="E413" s="58" t="n"/>
      <c r="F413" s="58" t="n"/>
      <c r="G413" s="58" t="n"/>
      <c r="H413" s="61" t="n"/>
      <c r="I413" s="61" t="n"/>
      <c r="J413" s="58" t="n"/>
      <c r="K413" s="58" t="n"/>
      <c r="L413" s="58" t="n"/>
      <c r="M413" s="58" t="n"/>
      <c r="N413" s="58" t="n"/>
      <c r="O413" s="58" t="n"/>
      <c r="P413" s="58" t="n"/>
    </row>
    <row r="414">
      <c r="A414" s="58" t="n"/>
      <c r="B414" s="58" t="n"/>
      <c r="C414" s="58" t="n"/>
      <c r="D414" s="58" t="n"/>
      <c r="E414" s="58" t="n"/>
      <c r="F414" s="58" t="n"/>
      <c r="G414" s="58" t="n"/>
      <c r="H414" s="61" t="n"/>
      <c r="I414" s="61" t="n"/>
      <c r="J414" s="58" t="n"/>
      <c r="K414" s="58" t="n"/>
      <c r="L414" s="58" t="n"/>
      <c r="M414" s="58" t="n"/>
      <c r="N414" s="58" t="n"/>
      <c r="O414" s="58" t="n"/>
      <c r="P414" s="58" t="n"/>
    </row>
    <row r="415">
      <c r="A415" s="58" t="n"/>
      <c r="B415" s="58" t="n"/>
      <c r="C415" s="58" t="n"/>
      <c r="D415" s="58" t="n"/>
      <c r="E415" s="58" t="n"/>
      <c r="F415" s="58" t="n"/>
      <c r="G415" s="58" t="n"/>
      <c r="H415" s="61" t="n"/>
      <c r="I415" s="61" t="n"/>
      <c r="J415" s="58" t="n"/>
      <c r="K415" s="58" t="n"/>
      <c r="L415" s="58" t="n"/>
      <c r="M415" s="58" t="n"/>
      <c r="N415" s="58" t="n"/>
      <c r="O415" s="58" t="n"/>
      <c r="P415" s="58" t="n"/>
    </row>
    <row r="416">
      <c r="A416" s="58" t="n"/>
      <c r="B416" s="58" t="n"/>
      <c r="C416" s="58" t="n"/>
      <c r="D416" s="58" t="n"/>
      <c r="E416" s="58" t="n"/>
      <c r="F416" s="58" t="n"/>
      <c r="G416" s="58" t="n"/>
      <c r="H416" s="61" t="n"/>
      <c r="I416" s="61" t="n"/>
      <c r="J416" s="58" t="n"/>
      <c r="K416" s="58" t="n"/>
      <c r="L416" s="58" t="n"/>
      <c r="M416" s="58" t="n"/>
      <c r="N416" s="58" t="n"/>
      <c r="O416" s="58" t="n"/>
      <c r="P416" s="58" t="n"/>
    </row>
    <row r="417">
      <c r="A417" s="58" t="n"/>
      <c r="B417" s="58" t="n"/>
      <c r="C417" s="58" t="n"/>
      <c r="D417" s="58" t="n"/>
      <c r="E417" s="58" t="n"/>
      <c r="F417" s="58" t="n"/>
      <c r="G417" s="58" t="n"/>
      <c r="H417" s="61" t="n"/>
      <c r="I417" s="61" t="n"/>
      <c r="J417" s="58" t="n"/>
      <c r="K417" s="58" t="n"/>
      <c r="L417" s="58" t="n"/>
      <c r="M417" s="58" t="n"/>
      <c r="N417" s="58" t="n"/>
      <c r="O417" s="58" t="n"/>
      <c r="P417" s="58" t="n"/>
    </row>
    <row r="418">
      <c r="A418" s="58" t="n"/>
      <c r="B418" s="58" t="n"/>
      <c r="C418" s="58" t="n"/>
      <c r="D418" s="58" t="n"/>
      <c r="E418" s="58" t="n"/>
      <c r="F418" s="58" t="n"/>
      <c r="G418" s="58" t="n"/>
      <c r="H418" s="61" t="n"/>
      <c r="I418" s="61" t="n"/>
      <c r="J418" s="58" t="n"/>
      <c r="K418" s="58" t="n"/>
      <c r="L418" s="58" t="n"/>
      <c r="M418" s="58" t="n"/>
      <c r="N418" s="58" t="n"/>
      <c r="O418" s="58" t="n"/>
      <c r="P418" s="58" t="n"/>
    </row>
    <row r="419">
      <c r="A419" s="58" t="n"/>
      <c r="B419" s="58" t="n"/>
      <c r="C419" s="58" t="n"/>
      <c r="D419" s="58" t="n"/>
      <c r="E419" s="58" t="n"/>
      <c r="F419" s="58" t="n"/>
      <c r="G419" s="58" t="n"/>
      <c r="H419" s="61" t="n"/>
      <c r="I419" s="61" t="n"/>
      <c r="J419" s="58" t="n"/>
      <c r="K419" s="58" t="n"/>
      <c r="L419" s="58" t="n"/>
      <c r="M419" s="58" t="n"/>
      <c r="N419" s="58" t="n"/>
      <c r="O419" s="58" t="n"/>
      <c r="P419" s="58" t="n"/>
    </row>
    <row r="420">
      <c r="A420" s="58" t="n"/>
      <c r="B420" s="58" t="n"/>
      <c r="C420" s="58" t="n"/>
      <c r="D420" s="58" t="n"/>
      <c r="E420" s="58" t="n"/>
      <c r="F420" s="58" t="n"/>
      <c r="G420" s="58" t="n"/>
      <c r="H420" s="61" t="n"/>
      <c r="I420" s="61" t="n"/>
      <c r="J420" s="58" t="n"/>
      <c r="K420" s="58" t="n"/>
      <c r="L420" s="58" t="n"/>
      <c r="M420" s="58" t="n"/>
      <c r="N420" s="58" t="n"/>
      <c r="O420" s="58" t="n"/>
      <c r="P420" s="58" t="n"/>
    </row>
    <row r="421">
      <c r="A421" s="58" t="n"/>
      <c r="B421" s="58" t="n"/>
      <c r="C421" s="58" t="n"/>
      <c r="D421" s="58" t="n"/>
      <c r="E421" s="58" t="n"/>
      <c r="F421" s="58" t="n"/>
      <c r="G421" s="58" t="n"/>
      <c r="H421" s="61" t="n"/>
      <c r="I421" s="61" t="n"/>
      <c r="J421" s="58" t="n"/>
      <c r="K421" s="58" t="n"/>
      <c r="L421" s="58" t="n"/>
      <c r="M421" s="58" t="n"/>
      <c r="N421" s="58" t="n"/>
      <c r="O421" s="58" t="n"/>
      <c r="P421" s="58" t="n"/>
    </row>
    <row r="422">
      <c r="A422" s="58" t="n"/>
      <c r="B422" s="58" t="n"/>
      <c r="C422" s="58" t="n"/>
      <c r="D422" s="58" t="n"/>
      <c r="E422" s="58" t="n"/>
      <c r="F422" s="58" t="n"/>
      <c r="G422" s="58" t="n"/>
      <c r="H422" s="61" t="n"/>
      <c r="I422" s="61" t="n"/>
      <c r="J422" s="58" t="n"/>
      <c r="K422" s="58" t="n"/>
      <c r="L422" s="58" t="n"/>
      <c r="M422" s="58" t="n"/>
      <c r="N422" s="58" t="n"/>
      <c r="O422" s="58" t="n"/>
      <c r="P422" s="58" t="n"/>
    </row>
    <row r="423">
      <c r="A423" s="58" t="n"/>
      <c r="B423" s="58" t="n"/>
      <c r="C423" s="58" t="n"/>
      <c r="D423" s="58" t="n"/>
      <c r="E423" s="58" t="n"/>
      <c r="F423" s="58" t="n"/>
      <c r="G423" s="58" t="n"/>
      <c r="H423" s="61" t="n"/>
      <c r="I423" s="61" t="n"/>
      <c r="J423" s="58" t="n"/>
      <c r="K423" s="58" t="n"/>
      <c r="L423" s="58" t="n"/>
      <c r="M423" s="58" t="n"/>
      <c r="N423" s="58" t="n"/>
      <c r="O423" s="58" t="n"/>
      <c r="P423" s="58" t="n"/>
    </row>
    <row r="424">
      <c r="A424" s="58" t="n"/>
      <c r="B424" s="58" t="n"/>
      <c r="C424" s="58" t="n"/>
      <c r="D424" s="58" t="n"/>
      <c r="E424" s="58" t="n"/>
      <c r="F424" s="58" t="n"/>
      <c r="G424" s="58" t="n"/>
      <c r="H424" s="61" t="n"/>
      <c r="I424" s="61" t="n"/>
      <c r="J424" s="58" t="n"/>
      <c r="K424" s="58" t="n"/>
      <c r="L424" s="58" t="n"/>
      <c r="M424" s="58" t="n"/>
      <c r="N424" s="58" t="n"/>
      <c r="O424" s="58" t="n"/>
      <c r="P424" s="58" t="n"/>
    </row>
    <row r="425">
      <c r="A425" s="58" t="n"/>
      <c r="B425" s="58" t="n"/>
      <c r="C425" s="58" t="n"/>
      <c r="D425" s="58" t="n"/>
      <c r="E425" s="58" t="n"/>
      <c r="F425" s="58" t="n"/>
      <c r="G425" s="58" t="n"/>
      <c r="H425" s="61" t="n"/>
      <c r="I425" s="61" t="n"/>
      <c r="J425" s="58" t="n"/>
      <c r="K425" s="58" t="n"/>
      <c r="L425" s="58" t="n"/>
      <c r="M425" s="58" t="n"/>
      <c r="N425" s="58" t="n"/>
      <c r="O425" s="58" t="n"/>
      <c r="P425" s="58" t="n"/>
    </row>
    <row r="426">
      <c r="A426" s="58" t="n"/>
      <c r="B426" s="58" t="n"/>
      <c r="C426" s="58" t="n"/>
      <c r="D426" s="58" t="n"/>
      <c r="E426" s="58" t="n"/>
      <c r="F426" s="58" t="n"/>
      <c r="G426" s="58" t="n"/>
      <c r="H426" s="61" t="n"/>
      <c r="I426" s="61" t="n"/>
      <c r="J426" s="58" t="n"/>
      <c r="K426" s="58" t="n"/>
      <c r="L426" s="58" t="n"/>
      <c r="M426" s="58" t="n"/>
      <c r="N426" s="58" t="n"/>
      <c r="O426" s="58" t="n"/>
      <c r="P426" s="58" t="n"/>
    </row>
    <row r="427">
      <c r="A427" s="58" t="n"/>
      <c r="B427" s="58" t="n"/>
      <c r="C427" s="58" t="n"/>
      <c r="D427" s="58" t="n"/>
      <c r="E427" s="58" t="n"/>
      <c r="F427" s="58" t="n"/>
      <c r="G427" s="58" t="n"/>
      <c r="H427" s="61" t="n"/>
      <c r="I427" s="61" t="n"/>
      <c r="J427" s="58" t="n"/>
      <c r="K427" s="58" t="n"/>
      <c r="L427" s="58" t="n"/>
      <c r="M427" s="58" t="n"/>
      <c r="N427" s="58" t="n"/>
      <c r="O427" s="58" t="n"/>
      <c r="P427" s="58" t="n"/>
    </row>
    <row r="428">
      <c r="A428" s="58" t="n"/>
      <c r="B428" s="58" t="n"/>
      <c r="C428" s="58" t="n"/>
      <c r="D428" s="58" t="n"/>
      <c r="E428" s="58" t="n"/>
      <c r="F428" s="58" t="n"/>
      <c r="G428" s="58" t="n"/>
      <c r="H428" s="61" t="n"/>
      <c r="I428" s="61" t="n"/>
      <c r="J428" s="58" t="n"/>
      <c r="K428" s="58" t="n"/>
      <c r="L428" s="58" t="n"/>
      <c r="M428" s="58" t="n"/>
      <c r="N428" s="58" t="n"/>
      <c r="O428" s="58" t="n"/>
      <c r="P428" s="58" t="n"/>
    </row>
    <row r="429">
      <c r="A429" s="58" t="n"/>
      <c r="B429" s="58" t="n"/>
      <c r="C429" s="58" t="n"/>
      <c r="D429" s="58" t="n"/>
      <c r="E429" s="58" t="n"/>
      <c r="F429" s="58" t="n"/>
      <c r="G429" s="58" t="n"/>
      <c r="H429" s="61" t="n"/>
      <c r="I429" s="61" t="n"/>
      <c r="J429" s="58" t="n"/>
      <c r="K429" s="58" t="n"/>
      <c r="L429" s="58" t="n"/>
      <c r="M429" s="58" t="n"/>
      <c r="N429" s="58" t="n"/>
      <c r="O429" s="58" t="n"/>
      <c r="P429" s="58" t="n"/>
    </row>
    <row r="430">
      <c r="A430" s="58" t="n"/>
      <c r="B430" s="58" t="n"/>
      <c r="C430" s="58" t="n"/>
      <c r="D430" s="58" t="n"/>
      <c r="E430" s="58" t="n"/>
      <c r="F430" s="58" t="n"/>
      <c r="G430" s="58" t="n"/>
      <c r="H430" s="61" t="n"/>
      <c r="I430" s="61" t="n"/>
      <c r="J430" s="58" t="n"/>
      <c r="K430" s="58" t="n"/>
      <c r="L430" s="58" t="n"/>
      <c r="M430" s="58" t="n"/>
      <c r="N430" s="58" t="n"/>
      <c r="O430" s="58" t="n"/>
      <c r="P430" s="58" t="n"/>
    </row>
    <row r="431">
      <c r="A431" s="58" t="n"/>
      <c r="B431" s="58" t="n"/>
      <c r="C431" s="58" t="n"/>
      <c r="D431" s="58" t="n"/>
      <c r="E431" s="58" t="n"/>
      <c r="F431" s="58" t="n"/>
      <c r="G431" s="58" t="n"/>
      <c r="H431" s="61" t="n"/>
      <c r="I431" s="61" t="n"/>
      <c r="J431" s="58" t="n"/>
      <c r="K431" s="58" t="n"/>
      <c r="L431" s="58" t="n"/>
      <c r="M431" s="58" t="n"/>
      <c r="N431" s="58" t="n"/>
      <c r="O431" s="58" t="n"/>
      <c r="P431" s="58" t="n"/>
    </row>
    <row r="432">
      <c r="A432" s="58" t="n"/>
      <c r="B432" s="58" t="n"/>
      <c r="C432" s="58" t="n"/>
      <c r="D432" s="58" t="n"/>
      <c r="E432" s="58" t="n"/>
      <c r="F432" s="58" t="n"/>
      <c r="G432" s="58" t="n"/>
      <c r="H432" s="61" t="n"/>
      <c r="I432" s="61" t="n"/>
      <c r="J432" s="58" t="n"/>
      <c r="K432" s="58" t="n"/>
      <c r="L432" s="58" t="n"/>
      <c r="M432" s="58" t="n"/>
      <c r="N432" s="58" t="n"/>
      <c r="O432" s="58" t="n"/>
      <c r="P432" s="58" t="n"/>
    </row>
    <row r="433">
      <c r="A433" s="58" t="n"/>
      <c r="B433" s="58" t="n"/>
      <c r="C433" s="58" t="n"/>
      <c r="D433" s="58" t="n"/>
      <c r="E433" s="58" t="n"/>
      <c r="F433" s="58" t="n"/>
      <c r="G433" s="58" t="n"/>
      <c r="H433" s="61" t="n"/>
      <c r="I433" s="61" t="n"/>
      <c r="J433" s="58" t="n"/>
      <c r="K433" s="58" t="n"/>
      <c r="L433" s="58" t="n"/>
      <c r="M433" s="58" t="n"/>
      <c r="N433" s="58" t="n"/>
      <c r="O433" s="58" t="n"/>
      <c r="P433" s="58" t="n"/>
    </row>
    <row r="434">
      <c r="A434" s="58" t="n"/>
      <c r="B434" s="58" t="n"/>
      <c r="C434" s="58" t="n"/>
      <c r="D434" s="58" t="n"/>
      <c r="E434" s="58" t="n"/>
      <c r="F434" s="58" t="n"/>
      <c r="G434" s="58" t="n"/>
      <c r="H434" s="61" t="n"/>
      <c r="I434" s="61" t="n"/>
      <c r="J434" s="58" t="n"/>
      <c r="K434" s="58" t="n"/>
      <c r="L434" s="58" t="n"/>
      <c r="M434" s="58" t="n"/>
      <c r="N434" s="58" t="n"/>
      <c r="O434" s="58" t="n"/>
      <c r="P434" s="58" t="n"/>
    </row>
    <row r="435">
      <c r="A435" s="58" t="n"/>
      <c r="B435" s="58" t="n"/>
      <c r="C435" s="58" t="n"/>
      <c r="D435" s="58" t="n"/>
      <c r="E435" s="58" t="n"/>
      <c r="F435" s="58" t="n"/>
      <c r="G435" s="58" t="n"/>
      <c r="H435" s="61" t="n"/>
      <c r="I435" s="61" t="n"/>
      <c r="J435" s="58" t="n"/>
      <c r="K435" s="58" t="n"/>
      <c r="L435" s="58" t="n"/>
      <c r="M435" s="58" t="n"/>
      <c r="N435" s="58" t="n"/>
      <c r="O435" s="58" t="n"/>
      <c r="P435" s="58" t="n"/>
    </row>
    <row r="436">
      <c r="A436" s="58" t="n"/>
      <c r="B436" s="58" t="n"/>
      <c r="C436" s="58" t="n"/>
      <c r="D436" s="58" t="n"/>
      <c r="E436" s="58" t="n"/>
      <c r="F436" s="58" t="n"/>
      <c r="G436" s="58" t="n"/>
      <c r="H436" s="61" t="n"/>
      <c r="I436" s="61" t="n"/>
      <c r="J436" s="58" t="n"/>
      <c r="K436" s="58" t="n"/>
      <c r="L436" s="58" t="n"/>
      <c r="M436" s="58" t="n"/>
      <c r="N436" s="58" t="n"/>
      <c r="O436" s="58" t="n"/>
      <c r="P436" s="58" t="n"/>
    </row>
    <row r="437">
      <c r="A437" s="58" t="n"/>
      <c r="B437" s="58" t="n"/>
      <c r="C437" s="58" t="n"/>
      <c r="D437" s="58" t="n"/>
      <c r="E437" s="58" t="n"/>
      <c r="F437" s="58" t="n"/>
      <c r="G437" s="58" t="n"/>
      <c r="H437" s="61" t="n"/>
      <c r="I437" s="61" t="n"/>
      <c r="J437" s="58" t="n"/>
      <c r="K437" s="58" t="n"/>
      <c r="L437" s="58" t="n"/>
      <c r="M437" s="58" t="n"/>
      <c r="N437" s="58" t="n"/>
      <c r="O437" s="58" t="n"/>
      <c r="P437" s="58" t="n"/>
    </row>
    <row r="438">
      <c r="A438" s="58" t="n"/>
      <c r="B438" s="58" t="n"/>
      <c r="C438" s="58" t="n"/>
      <c r="D438" s="58" t="n"/>
      <c r="E438" s="58" t="n"/>
      <c r="F438" s="58" t="n"/>
      <c r="G438" s="58" t="n"/>
      <c r="H438" s="61" t="n"/>
      <c r="I438" s="61" t="n"/>
      <c r="J438" s="58" t="n"/>
      <c r="K438" s="58" t="n"/>
      <c r="L438" s="58" t="n"/>
      <c r="M438" s="58" t="n"/>
      <c r="N438" s="58" t="n"/>
      <c r="O438" s="58" t="n"/>
      <c r="P438" s="58" t="n"/>
    </row>
    <row r="439">
      <c r="A439" s="58" t="n"/>
      <c r="B439" s="58" t="n"/>
      <c r="C439" s="58" t="n"/>
      <c r="D439" s="58" t="n"/>
      <c r="E439" s="58" t="n"/>
      <c r="F439" s="58" t="n"/>
      <c r="G439" s="58" t="n"/>
      <c r="H439" s="61" t="n"/>
      <c r="I439" s="61" t="n"/>
      <c r="J439" s="58" t="n"/>
      <c r="K439" s="58" t="n"/>
      <c r="L439" s="58" t="n"/>
      <c r="M439" s="58" t="n"/>
      <c r="N439" s="58" t="n"/>
      <c r="O439" s="58" t="n"/>
      <c r="P439" s="58" t="n"/>
    </row>
    <row r="440">
      <c r="A440" s="58" t="n"/>
      <c r="B440" s="58" t="n"/>
      <c r="C440" s="58" t="n"/>
      <c r="D440" s="58" t="n"/>
      <c r="E440" s="58" t="n"/>
      <c r="F440" s="58" t="n"/>
      <c r="G440" s="58" t="n"/>
      <c r="H440" s="61" t="n"/>
      <c r="I440" s="61" t="n"/>
      <c r="J440" s="58" t="n"/>
      <c r="K440" s="58" t="n"/>
      <c r="L440" s="58" t="n"/>
      <c r="M440" s="58" t="n"/>
      <c r="N440" s="58" t="n"/>
      <c r="O440" s="58" t="n"/>
      <c r="P440" s="58" t="n"/>
    </row>
    <row r="441">
      <c r="A441" s="58" t="n"/>
      <c r="B441" s="58" t="n"/>
      <c r="C441" s="58" t="n"/>
      <c r="D441" s="58" t="n"/>
      <c r="E441" s="58" t="n"/>
      <c r="F441" s="58" t="n"/>
      <c r="G441" s="58" t="n"/>
      <c r="H441" s="61" t="n"/>
      <c r="I441" s="61" t="n"/>
      <c r="J441" s="58" t="n"/>
      <c r="K441" s="58" t="n"/>
      <c r="L441" s="58" t="n"/>
      <c r="M441" s="58" t="n"/>
      <c r="N441" s="58" t="n"/>
      <c r="O441" s="58" t="n"/>
      <c r="P441" s="58" t="n"/>
    </row>
    <row r="442">
      <c r="A442" s="58" t="n"/>
      <c r="B442" s="58" t="n"/>
      <c r="C442" s="58" t="n"/>
      <c r="D442" s="58" t="n"/>
      <c r="E442" s="58" t="n"/>
      <c r="F442" s="58" t="n"/>
      <c r="G442" s="58" t="n"/>
      <c r="H442" s="61" t="n"/>
      <c r="I442" s="61" t="n"/>
      <c r="J442" s="58" t="n"/>
      <c r="K442" s="58" t="n"/>
      <c r="L442" s="58" t="n"/>
      <c r="M442" s="58" t="n"/>
      <c r="N442" s="58" t="n"/>
      <c r="O442" s="58" t="n"/>
      <c r="P442" s="58" t="n"/>
    </row>
    <row r="443">
      <c r="A443" s="58" t="n"/>
      <c r="B443" s="58" t="n"/>
      <c r="C443" s="58" t="n"/>
      <c r="D443" s="58" t="n"/>
      <c r="E443" s="58" t="n"/>
      <c r="F443" s="58" t="n"/>
      <c r="G443" s="58" t="n"/>
      <c r="H443" s="61" t="n"/>
      <c r="I443" s="61" t="n"/>
      <c r="J443" s="58" t="n"/>
      <c r="K443" s="58" t="n"/>
      <c r="L443" s="58" t="n"/>
      <c r="M443" s="58" t="n"/>
      <c r="N443" s="58" t="n"/>
      <c r="O443" s="58" t="n"/>
      <c r="P443" s="58" t="n"/>
    </row>
    <row r="444">
      <c r="A444" s="58" t="n"/>
      <c r="B444" s="58" t="n"/>
      <c r="C444" s="58" t="n"/>
      <c r="D444" s="58" t="n"/>
      <c r="E444" s="58" t="n"/>
      <c r="F444" s="58" t="n"/>
      <c r="G444" s="58" t="n"/>
      <c r="H444" s="61" t="n"/>
      <c r="I444" s="61" t="n"/>
      <c r="J444" s="58" t="n"/>
      <c r="K444" s="58" t="n"/>
      <c r="L444" s="58" t="n"/>
      <c r="M444" s="58" t="n"/>
      <c r="N444" s="58" t="n"/>
      <c r="O444" s="58" t="n"/>
      <c r="P444" s="58" t="n"/>
    </row>
    <row r="445">
      <c r="A445" s="58" t="n"/>
      <c r="B445" s="58" t="n"/>
      <c r="C445" s="58" t="n"/>
      <c r="D445" s="58" t="n"/>
      <c r="E445" s="58" t="n"/>
      <c r="F445" s="58" t="n"/>
      <c r="G445" s="58" t="n"/>
      <c r="H445" s="61" t="n"/>
      <c r="I445" s="61" t="n"/>
      <c r="J445" s="58" t="n"/>
      <c r="K445" s="58" t="n"/>
      <c r="L445" s="58" t="n"/>
      <c r="M445" s="58" t="n"/>
      <c r="N445" s="58" t="n"/>
      <c r="O445" s="58" t="n"/>
      <c r="P445" s="58" t="n"/>
    </row>
    <row r="446">
      <c r="A446" s="58" t="n"/>
      <c r="B446" s="58" t="n"/>
      <c r="C446" s="58" t="n"/>
      <c r="D446" s="58" t="n"/>
      <c r="E446" s="58" t="n"/>
      <c r="F446" s="58" t="n"/>
      <c r="G446" s="58" t="n"/>
      <c r="H446" s="61" t="n"/>
      <c r="I446" s="61" t="n"/>
      <c r="J446" s="58" t="n"/>
      <c r="K446" s="58" t="n"/>
      <c r="L446" s="58" t="n"/>
      <c r="M446" s="58" t="n"/>
      <c r="N446" s="58" t="n"/>
      <c r="O446" s="58" t="n"/>
      <c r="P446" s="58" t="n"/>
    </row>
    <row r="447">
      <c r="A447" s="58" t="n"/>
      <c r="B447" s="58" t="n"/>
      <c r="C447" s="58" t="n"/>
      <c r="D447" s="58" t="n"/>
      <c r="E447" s="58" t="n"/>
      <c r="F447" s="58" t="n"/>
      <c r="G447" s="58" t="n"/>
      <c r="H447" s="61" t="n"/>
      <c r="I447" s="61" t="n"/>
      <c r="J447" s="58" t="n"/>
      <c r="K447" s="58" t="n"/>
      <c r="L447" s="58" t="n"/>
      <c r="M447" s="58" t="n"/>
      <c r="N447" s="58" t="n"/>
      <c r="O447" s="58" t="n"/>
      <c r="P447" s="58" t="n"/>
    </row>
    <row r="448">
      <c r="A448" s="58" t="n"/>
      <c r="B448" s="58" t="n"/>
      <c r="C448" s="58" t="n"/>
      <c r="D448" s="58" t="n"/>
      <c r="E448" s="58" t="n"/>
      <c r="F448" s="58" t="n"/>
      <c r="G448" s="58" t="n"/>
      <c r="H448" s="61" t="n"/>
      <c r="I448" s="61" t="n"/>
      <c r="J448" s="58" t="n"/>
      <c r="K448" s="58" t="n"/>
      <c r="L448" s="58" t="n"/>
      <c r="M448" s="58" t="n"/>
      <c r="N448" s="58" t="n"/>
      <c r="O448" s="58" t="n"/>
      <c r="P448" s="58" t="n"/>
    </row>
    <row r="449">
      <c r="A449" s="58" t="n"/>
      <c r="B449" s="58" t="n"/>
      <c r="C449" s="58" t="n"/>
      <c r="D449" s="58" t="n"/>
      <c r="E449" s="58" t="n"/>
      <c r="F449" s="58" t="n"/>
      <c r="G449" s="58" t="n"/>
      <c r="H449" s="61" t="n"/>
      <c r="I449" s="61" t="n"/>
      <c r="J449" s="58" t="n"/>
      <c r="K449" s="58" t="n"/>
      <c r="L449" s="58" t="n"/>
      <c r="M449" s="58" t="n"/>
      <c r="N449" s="58" t="n"/>
      <c r="O449" s="58" t="n"/>
      <c r="P449" s="58" t="n"/>
    </row>
    <row r="450">
      <c r="A450" s="58" t="n"/>
      <c r="B450" s="58" t="n"/>
      <c r="C450" s="58" t="n"/>
      <c r="D450" s="58" t="n"/>
      <c r="E450" s="58" t="n"/>
      <c r="F450" s="58" t="n"/>
      <c r="G450" s="58" t="n"/>
      <c r="H450" s="61" t="n"/>
      <c r="I450" s="61" t="n"/>
      <c r="J450" s="58" t="n"/>
      <c r="K450" s="58" t="n"/>
      <c r="L450" s="58" t="n"/>
      <c r="M450" s="58" t="n"/>
      <c r="N450" s="58" t="n"/>
      <c r="O450" s="58" t="n"/>
      <c r="P450" s="58" t="n"/>
    </row>
    <row r="451">
      <c r="A451" s="58" t="n"/>
      <c r="B451" s="58" t="n"/>
      <c r="C451" s="58" t="n"/>
      <c r="D451" s="58" t="n"/>
      <c r="E451" s="58" t="n"/>
      <c r="F451" s="58" t="n"/>
      <c r="G451" s="58" t="n"/>
      <c r="H451" s="61" t="n"/>
      <c r="I451" s="61" t="n"/>
      <c r="J451" s="58" t="n"/>
      <c r="K451" s="58" t="n"/>
      <c r="L451" s="58" t="n"/>
      <c r="M451" s="58" t="n"/>
      <c r="N451" s="58" t="n"/>
      <c r="O451" s="58" t="n"/>
      <c r="P451" s="58" t="n"/>
    </row>
    <row r="452">
      <c r="A452" s="58" t="n"/>
      <c r="B452" s="58" t="n"/>
      <c r="C452" s="58" t="n"/>
      <c r="D452" s="58" t="n"/>
      <c r="E452" s="58" t="n"/>
      <c r="F452" s="58" t="n"/>
      <c r="G452" s="58" t="n"/>
      <c r="H452" s="61" t="n"/>
      <c r="I452" s="61" t="n"/>
      <c r="J452" s="58" t="n"/>
      <c r="K452" s="58" t="n"/>
      <c r="L452" s="58" t="n"/>
      <c r="M452" s="58" t="n"/>
      <c r="N452" s="58" t="n"/>
      <c r="O452" s="58" t="n"/>
      <c r="P452" s="58" t="n"/>
    </row>
    <row r="453">
      <c r="A453" s="58" t="n"/>
      <c r="B453" s="58" t="n"/>
      <c r="C453" s="58" t="n"/>
      <c r="D453" s="58" t="n"/>
      <c r="E453" s="58" t="n"/>
      <c r="F453" s="58" t="n"/>
      <c r="G453" s="58" t="n"/>
      <c r="H453" s="61" t="n"/>
      <c r="I453" s="61" t="n"/>
      <c r="J453" s="58" t="n"/>
      <c r="K453" s="58" t="n"/>
      <c r="L453" s="58" t="n"/>
      <c r="M453" s="58" t="n"/>
      <c r="N453" s="58" t="n"/>
      <c r="O453" s="58" t="n"/>
      <c r="P453" s="58" t="n"/>
    </row>
    <row r="454">
      <c r="A454" s="58" t="n"/>
      <c r="B454" s="58" t="n"/>
      <c r="C454" s="58" t="n"/>
      <c r="D454" s="58" t="n"/>
      <c r="E454" s="58" t="n"/>
      <c r="F454" s="58" t="n"/>
      <c r="G454" s="58" t="n"/>
      <c r="H454" s="61" t="n"/>
      <c r="I454" s="61" t="n"/>
      <c r="J454" s="58" t="n"/>
      <c r="K454" s="58" t="n"/>
      <c r="L454" s="58" t="n"/>
      <c r="M454" s="58" t="n"/>
      <c r="N454" s="58" t="n"/>
      <c r="O454" s="58" t="n"/>
      <c r="P454" s="58" t="n"/>
    </row>
    <row r="455">
      <c r="A455" s="58" t="n"/>
      <c r="B455" s="58" t="n"/>
      <c r="C455" s="58" t="n"/>
      <c r="D455" s="58" t="n"/>
      <c r="E455" s="58" t="n"/>
      <c r="F455" s="58" t="n"/>
      <c r="G455" s="58" t="n"/>
      <c r="H455" s="61" t="n"/>
      <c r="I455" s="61" t="n"/>
      <c r="J455" s="58" t="n"/>
      <c r="K455" s="58" t="n"/>
      <c r="L455" s="58" t="n"/>
      <c r="M455" s="58" t="n"/>
      <c r="N455" s="58" t="n"/>
      <c r="O455" s="58" t="n"/>
      <c r="P455" s="58" t="n"/>
    </row>
    <row r="456">
      <c r="A456" s="58" t="n"/>
      <c r="B456" s="58" t="n"/>
      <c r="C456" s="58" t="n"/>
      <c r="D456" s="58" t="n"/>
      <c r="E456" s="58" t="n"/>
      <c r="F456" s="58" t="n"/>
      <c r="G456" s="58" t="n"/>
      <c r="H456" s="61" t="n"/>
      <c r="I456" s="61" t="n"/>
      <c r="J456" s="58" t="n"/>
      <c r="K456" s="58" t="n"/>
      <c r="L456" s="58" t="n"/>
      <c r="M456" s="58" t="n"/>
      <c r="N456" s="58" t="n"/>
      <c r="O456" s="58" t="n"/>
      <c r="P456" s="58" t="n"/>
    </row>
    <row r="457">
      <c r="A457" s="58" t="n"/>
      <c r="B457" s="58" t="n"/>
      <c r="C457" s="58" t="n"/>
      <c r="D457" s="58" t="n"/>
      <c r="E457" s="58" t="n"/>
      <c r="F457" s="58" t="n"/>
      <c r="G457" s="58" t="n"/>
      <c r="H457" s="61" t="n"/>
      <c r="I457" s="61" t="n"/>
      <c r="J457" s="58" t="n"/>
      <c r="K457" s="58" t="n"/>
      <c r="L457" s="58" t="n"/>
      <c r="M457" s="58" t="n"/>
      <c r="N457" s="58" t="n"/>
      <c r="O457" s="58" t="n"/>
      <c r="P457" s="58" t="n"/>
    </row>
    <row r="458">
      <c r="A458" s="58" t="n"/>
      <c r="B458" s="58" t="n"/>
      <c r="C458" s="58" t="n"/>
      <c r="D458" s="58" t="n"/>
      <c r="E458" s="58" t="n"/>
      <c r="F458" s="58" t="n"/>
      <c r="G458" s="58" t="n"/>
      <c r="H458" s="61" t="n"/>
      <c r="I458" s="61" t="n"/>
      <c r="J458" s="58" t="n"/>
      <c r="K458" s="58" t="n"/>
      <c r="L458" s="58" t="n"/>
      <c r="M458" s="58" t="n"/>
      <c r="N458" s="58" t="n"/>
      <c r="O458" s="58" t="n"/>
      <c r="P458" s="58" t="n"/>
    </row>
    <row r="459">
      <c r="A459" s="58" t="n"/>
      <c r="B459" s="58" t="n"/>
      <c r="C459" s="58" t="n"/>
      <c r="D459" s="58" t="n"/>
      <c r="E459" s="58" t="n"/>
      <c r="F459" s="58" t="n"/>
      <c r="G459" s="58" t="n"/>
      <c r="H459" s="61" t="n"/>
      <c r="I459" s="61" t="n"/>
      <c r="J459" s="58" t="n"/>
      <c r="K459" s="58" t="n"/>
      <c r="L459" s="58" t="n"/>
      <c r="M459" s="58" t="n"/>
      <c r="N459" s="58" t="n"/>
      <c r="O459" s="58" t="n"/>
      <c r="P459" s="58" t="n"/>
    </row>
    <row r="460">
      <c r="A460" s="58" t="n"/>
      <c r="B460" s="58" t="n"/>
      <c r="C460" s="58" t="n"/>
      <c r="D460" s="58" t="n"/>
      <c r="E460" s="58" t="n"/>
      <c r="F460" s="58" t="n"/>
      <c r="G460" s="58" t="n"/>
      <c r="H460" s="61" t="n"/>
      <c r="I460" s="61" t="n"/>
      <c r="J460" s="58" t="n"/>
      <c r="K460" s="58" t="n"/>
      <c r="L460" s="58" t="n"/>
      <c r="M460" s="58" t="n"/>
      <c r="N460" s="58" t="n"/>
      <c r="O460" s="58" t="n"/>
      <c r="P460" s="58" t="n"/>
    </row>
    <row r="461">
      <c r="A461" s="58" t="n"/>
      <c r="B461" s="58" t="n"/>
      <c r="C461" s="58" t="n"/>
      <c r="D461" s="58" t="n"/>
      <c r="E461" s="58" t="n"/>
      <c r="F461" s="58" t="n"/>
      <c r="G461" s="58" t="n"/>
      <c r="H461" s="61" t="n"/>
      <c r="I461" s="61" t="n"/>
      <c r="J461" s="58" t="n"/>
      <c r="K461" s="58" t="n"/>
      <c r="L461" s="58" t="n"/>
      <c r="M461" s="58" t="n"/>
      <c r="N461" s="58" t="n"/>
      <c r="O461" s="58" t="n"/>
      <c r="P461" s="58" t="n"/>
    </row>
    <row r="462">
      <c r="A462" s="58" t="n"/>
      <c r="B462" s="58" t="n"/>
      <c r="C462" s="58" t="n"/>
      <c r="D462" s="58" t="n"/>
      <c r="E462" s="58" t="n"/>
      <c r="F462" s="58" t="n"/>
      <c r="G462" s="58" t="n"/>
      <c r="H462" s="61" t="n"/>
      <c r="I462" s="61" t="n"/>
      <c r="J462" s="58" t="n"/>
      <c r="K462" s="58" t="n"/>
      <c r="L462" s="58" t="n"/>
      <c r="M462" s="58" t="n"/>
      <c r="N462" s="58" t="n"/>
      <c r="O462" s="58" t="n"/>
      <c r="P462" s="58" t="n"/>
    </row>
    <row r="463">
      <c r="A463" s="58" t="n"/>
      <c r="B463" s="58" t="n"/>
      <c r="C463" s="58" t="n"/>
      <c r="D463" s="58" t="n"/>
      <c r="E463" s="58" t="n"/>
      <c r="F463" s="58" t="n"/>
      <c r="G463" s="58" t="n"/>
      <c r="H463" s="61" t="n"/>
      <c r="I463" s="61" t="n"/>
      <c r="J463" s="58" t="n"/>
      <c r="K463" s="58" t="n"/>
      <c r="L463" s="58" t="n"/>
      <c r="M463" s="58" t="n"/>
      <c r="N463" s="58" t="n"/>
      <c r="O463" s="58" t="n"/>
      <c r="P463" s="58" t="n"/>
    </row>
    <row r="464">
      <c r="A464" s="58" t="n"/>
      <c r="B464" s="58" t="n"/>
      <c r="C464" s="58" t="n"/>
      <c r="D464" s="58" t="n"/>
      <c r="E464" s="58" t="n"/>
      <c r="F464" s="58" t="n"/>
      <c r="G464" s="58" t="n"/>
      <c r="H464" s="61" t="n"/>
      <c r="I464" s="61" t="n"/>
      <c r="J464" s="58" t="n"/>
      <c r="K464" s="58" t="n"/>
      <c r="L464" s="58" t="n"/>
      <c r="M464" s="58" t="n"/>
      <c r="N464" s="58" t="n"/>
      <c r="O464" s="58" t="n"/>
      <c r="P464" s="58" t="n"/>
    </row>
    <row r="465">
      <c r="A465" s="58" t="n"/>
      <c r="B465" s="58" t="n"/>
      <c r="C465" s="58" t="n"/>
      <c r="D465" s="58" t="n"/>
      <c r="E465" s="58" t="n"/>
      <c r="F465" s="58" t="n"/>
      <c r="G465" s="58" t="n"/>
      <c r="H465" s="61" t="n"/>
      <c r="I465" s="61" t="n"/>
      <c r="J465" s="58" t="n"/>
      <c r="K465" s="58" t="n"/>
      <c r="L465" s="58" t="n"/>
      <c r="M465" s="58" t="n"/>
      <c r="N465" s="58" t="n"/>
      <c r="O465" s="58" t="n"/>
      <c r="P465" s="58" t="n"/>
    </row>
    <row r="466">
      <c r="A466" s="58" t="n"/>
      <c r="B466" s="58" t="n"/>
      <c r="C466" s="58" t="n"/>
      <c r="D466" s="58" t="n"/>
      <c r="E466" s="58" t="n"/>
      <c r="F466" s="58" t="n"/>
      <c r="G466" s="58" t="n"/>
      <c r="H466" s="61" t="n"/>
      <c r="I466" s="61" t="n"/>
      <c r="J466" s="58" t="n"/>
      <c r="K466" s="58" t="n"/>
      <c r="L466" s="58" t="n"/>
      <c r="M466" s="58" t="n"/>
      <c r="N466" s="58" t="n"/>
      <c r="O466" s="58" t="n"/>
      <c r="P466" s="58" t="n"/>
    </row>
    <row r="467">
      <c r="A467" s="58" t="n"/>
      <c r="B467" s="58" t="n"/>
      <c r="C467" s="58" t="n"/>
      <c r="D467" s="58" t="n"/>
      <c r="E467" s="58" t="n"/>
      <c r="F467" s="58" t="n"/>
      <c r="G467" s="58" t="n"/>
      <c r="H467" s="61" t="n"/>
      <c r="I467" s="61" t="n"/>
      <c r="J467" s="58" t="n"/>
      <c r="K467" s="58" t="n"/>
      <c r="L467" s="58" t="n"/>
      <c r="M467" s="58" t="n"/>
      <c r="N467" s="58" t="n"/>
      <c r="O467" s="58" t="n"/>
      <c r="P467" s="58" t="n"/>
    </row>
    <row r="468">
      <c r="A468" s="58" t="n"/>
      <c r="B468" s="58" t="n"/>
      <c r="C468" s="58" t="n"/>
      <c r="D468" s="58" t="n"/>
      <c r="E468" s="58" t="n"/>
      <c r="F468" s="58" t="n"/>
      <c r="G468" s="58" t="n"/>
      <c r="H468" s="61" t="n"/>
      <c r="I468" s="61" t="n"/>
      <c r="J468" s="58" t="n"/>
      <c r="K468" s="58" t="n"/>
      <c r="L468" s="58" t="n"/>
      <c r="M468" s="58" t="n"/>
      <c r="N468" s="58" t="n"/>
      <c r="O468" s="58" t="n"/>
      <c r="P468" s="58" t="n"/>
    </row>
    <row r="469">
      <c r="A469" s="58" t="n"/>
      <c r="B469" s="58" t="n"/>
      <c r="C469" s="58" t="n"/>
      <c r="D469" s="58" t="n"/>
      <c r="E469" s="58" t="n"/>
      <c r="F469" s="58" t="n"/>
      <c r="G469" s="58" t="n"/>
      <c r="H469" s="61" t="n"/>
      <c r="I469" s="61" t="n"/>
      <c r="J469" s="58" t="n"/>
      <c r="K469" s="58" t="n"/>
      <c r="L469" s="58" t="n"/>
      <c r="M469" s="58" t="n"/>
      <c r="N469" s="58" t="n"/>
      <c r="O469" s="58" t="n"/>
      <c r="P469" s="58" t="n"/>
    </row>
    <row r="470">
      <c r="A470" s="58" t="n"/>
      <c r="B470" s="58" t="n"/>
      <c r="C470" s="58" t="n"/>
      <c r="D470" s="58" t="n"/>
      <c r="E470" s="58" t="n"/>
      <c r="F470" s="58" t="n"/>
      <c r="G470" s="58" t="n"/>
      <c r="H470" s="61" t="n"/>
      <c r="I470" s="61" t="n"/>
      <c r="J470" s="58" t="n"/>
      <c r="K470" s="58" t="n"/>
      <c r="L470" s="58" t="n"/>
      <c r="M470" s="58" t="n"/>
      <c r="N470" s="58" t="n"/>
      <c r="O470" s="58" t="n"/>
      <c r="P470" s="58" t="n"/>
    </row>
    <row r="471">
      <c r="A471" s="58" t="n"/>
      <c r="B471" s="58" t="n"/>
      <c r="C471" s="58" t="n"/>
      <c r="D471" s="58" t="n"/>
      <c r="E471" s="58" t="n"/>
      <c r="F471" s="58" t="n"/>
      <c r="G471" s="58" t="n"/>
      <c r="H471" s="61" t="n"/>
      <c r="I471" s="61" t="n"/>
      <c r="J471" s="58" t="n"/>
      <c r="K471" s="58" t="n"/>
      <c r="L471" s="58" t="n"/>
      <c r="M471" s="58" t="n"/>
      <c r="N471" s="58" t="n"/>
      <c r="O471" s="58" t="n"/>
      <c r="P471" s="58" t="n"/>
    </row>
    <row r="472">
      <c r="A472" s="58" t="n"/>
      <c r="B472" s="58" t="n"/>
      <c r="C472" s="58" t="n"/>
      <c r="D472" s="58" t="n"/>
      <c r="E472" s="58" t="n"/>
      <c r="F472" s="58" t="n"/>
      <c r="G472" s="58" t="n"/>
      <c r="H472" s="61" t="n"/>
      <c r="I472" s="61" t="n"/>
      <c r="J472" s="58" t="n"/>
      <c r="K472" s="58" t="n"/>
      <c r="L472" s="58" t="n"/>
      <c r="M472" s="58" t="n"/>
      <c r="N472" s="58" t="n"/>
      <c r="O472" s="58" t="n"/>
      <c r="P472" s="58" t="n"/>
    </row>
    <row r="473">
      <c r="A473" s="58" t="n"/>
      <c r="B473" s="58" t="n"/>
      <c r="C473" s="58" t="n"/>
      <c r="D473" s="58" t="n"/>
      <c r="E473" s="58" t="n"/>
      <c r="F473" s="58" t="n"/>
      <c r="G473" s="58" t="n"/>
      <c r="H473" s="61" t="n"/>
      <c r="I473" s="61" t="n"/>
      <c r="J473" s="58" t="n"/>
      <c r="K473" s="58" t="n"/>
      <c r="L473" s="58" t="n"/>
      <c r="M473" s="58" t="n"/>
      <c r="N473" s="58" t="n"/>
      <c r="O473" s="58" t="n"/>
      <c r="P473" s="58" t="n"/>
    </row>
    <row r="474">
      <c r="A474" s="58" t="n"/>
      <c r="B474" s="58" t="n"/>
      <c r="C474" s="58" t="n"/>
      <c r="D474" s="58" t="n"/>
      <c r="E474" s="58" t="n"/>
      <c r="F474" s="58" t="n"/>
      <c r="G474" s="58" t="n"/>
      <c r="H474" s="61" t="n"/>
      <c r="I474" s="61" t="n"/>
      <c r="J474" s="58" t="n"/>
      <c r="K474" s="58" t="n"/>
      <c r="L474" s="58" t="n"/>
      <c r="M474" s="58" t="n"/>
      <c r="N474" s="58" t="n"/>
      <c r="O474" s="58" t="n"/>
      <c r="P474" s="58" t="n"/>
    </row>
    <row r="475">
      <c r="A475" s="58" t="n"/>
      <c r="B475" s="58" t="n"/>
      <c r="C475" s="58" t="n"/>
      <c r="D475" s="58" t="n"/>
      <c r="E475" s="58" t="n"/>
      <c r="F475" s="58" t="n"/>
      <c r="G475" s="58" t="n"/>
      <c r="H475" s="61" t="n"/>
      <c r="I475" s="61" t="n"/>
      <c r="J475" s="58" t="n"/>
      <c r="K475" s="58" t="n"/>
      <c r="L475" s="58" t="n"/>
      <c r="M475" s="58" t="n"/>
      <c r="N475" s="58" t="n"/>
      <c r="O475" s="58" t="n"/>
      <c r="P475" s="58" t="n"/>
    </row>
    <row r="476">
      <c r="A476" s="58" t="n"/>
      <c r="B476" s="58" t="n"/>
      <c r="C476" s="58" t="n"/>
      <c r="D476" s="58" t="n"/>
      <c r="E476" s="58" t="n"/>
      <c r="F476" s="58" t="n"/>
      <c r="G476" s="58" t="n"/>
      <c r="H476" s="61" t="n"/>
      <c r="I476" s="61" t="n"/>
      <c r="J476" s="58" t="n"/>
      <c r="K476" s="58" t="n"/>
      <c r="L476" s="58" t="n"/>
      <c r="M476" s="58" t="n"/>
      <c r="N476" s="58" t="n"/>
      <c r="O476" s="58" t="n"/>
      <c r="P476" s="58" t="n"/>
    </row>
    <row r="477">
      <c r="A477" s="58" t="n"/>
      <c r="B477" s="58" t="n"/>
      <c r="C477" s="58" t="n"/>
      <c r="D477" s="58" t="n"/>
      <c r="E477" s="58" t="n"/>
      <c r="F477" s="58" t="n"/>
      <c r="G477" s="58" t="n"/>
      <c r="H477" s="61" t="n"/>
      <c r="I477" s="61" t="n"/>
      <c r="J477" s="58" t="n"/>
      <c r="K477" s="58" t="n"/>
      <c r="L477" s="58" t="n"/>
      <c r="M477" s="58" t="n"/>
      <c r="N477" s="58" t="n"/>
      <c r="O477" s="58" t="n"/>
      <c r="P477" s="58" t="n"/>
    </row>
    <row r="478">
      <c r="A478" s="58" t="n"/>
      <c r="B478" s="58" t="n"/>
      <c r="C478" s="58" t="n"/>
      <c r="D478" s="58" t="n"/>
      <c r="E478" s="58" t="n"/>
      <c r="F478" s="58" t="n"/>
      <c r="G478" s="58" t="n"/>
      <c r="H478" s="61" t="n"/>
      <c r="I478" s="61" t="n"/>
      <c r="J478" s="58" t="n"/>
      <c r="K478" s="58" t="n"/>
      <c r="L478" s="58" t="n"/>
      <c r="M478" s="58" t="n"/>
      <c r="N478" s="58" t="n"/>
      <c r="O478" s="58" t="n"/>
      <c r="P478" s="58" t="n"/>
    </row>
    <row r="479">
      <c r="A479" s="58" t="n"/>
      <c r="B479" s="58" t="n"/>
      <c r="C479" s="58" t="n"/>
      <c r="D479" s="58" t="n"/>
      <c r="E479" s="58" t="n"/>
      <c r="F479" s="58" t="n"/>
      <c r="G479" s="58" t="n"/>
      <c r="H479" s="61" t="n"/>
      <c r="I479" s="61" t="n"/>
      <c r="J479" s="58" t="n"/>
      <c r="K479" s="58" t="n"/>
      <c r="L479" s="58" t="n"/>
      <c r="M479" s="58" t="n"/>
      <c r="N479" s="58" t="n"/>
      <c r="O479" s="58" t="n"/>
      <c r="P479" s="58" t="n"/>
    </row>
    <row r="480">
      <c r="A480" s="58" t="n"/>
      <c r="B480" s="58" t="n"/>
      <c r="C480" s="58" t="n"/>
      <c r="D480" s="58" t="n"/>
      <c r="E480" s="58" t="n"/>
      <c r="F480" s="58" t="n"/>
      <c r="G480" s="58" t="n"/>
      <c r="H480" s="61" t="n"/>
      <c r="I480" s="61" t="n"/>
      <c r="J480" s="58" t="n"/>
      <c r="K480" s="58" t="n"/>
      <c r="L480" s="58" t="n"/>
      <c r="M480" s="58" t="n"/>
      <c r="N480" s="58" t="n"/>
      <c r="O480" s="58" t="n"/>
      <c r="P480" s="58" t="n"/>
    </row>
    <row r="481">
      <c r="A481" s="58" t="n"/>
      <c r="B481" s="58" t="n"/>
      <c r="C481" s="58" t="n"/>
      <c r="D481" s="58" t="n"/>
      <c r="E481" s="58" t="n"/>
      <c r="F481" s="58" t="n"/>
      <c r="G481" s="58" t="n"/>
      <c r="H481" s="61" t="n"/>
      <c r="I481" s="61" t="n"/>
      <c r="J481" s="58" t="n"/>
      <c r="K481" s="58" t="n"/>
      <c r="L481" s="58" t="n"/>
      <c r="M481" s="58" t="n"/>
      <c r="N481" s="58" t="n"/>
      <c r="O481" s="58" t="n"/>
      <c r="P481" s="58" t="n"/>
    </row>
    <row r="482">
      <c r="A482" s="58" t="n"/>
      <c r="B482" s="58" t="n"/>
      <c r="C482" s="58" t="n"/>
      <c r="D482" s="58" t="n"/>
      <c r="E482" s="58" t="n"/>
      <c r="F482" s="58" t="n"/>
      <c r="G482" s="58" t="n"/>
      <c r="H482" s="61" t="n"/>
      <c r="I482" s="61" t="n"/>
      <c r="J482" s="58" t="n"/>
      <c r="K482" s="58" t="n"/>
      <c r="L482" s="58" t="n"/>
      <c r="M482" s="58" t="n"/>
      <c r="N482" s="58" t="n"/>
      <c r="O482" s="58" t="n"/>
      <c r="P482" s="58" t="n"/>
    </row>
    <row r="483">
      <c r="A483" s="58" t="n"/>
      <c r="B483" s="58" t="n"/>
      <c r="C483" s="58" t="n"/>
      <c r="D483" s="58" t="n"/>
      <c r="E483" s="58" t="n"/>
      <c r="F483" s="58" t="n"/>
      <c r="G483" s="58" t="n"/>
      <c r="H483" s="61" t="n"/>
      <c r="I483" s="61" t="n"/>
      <c r="J483" s="58" t="n"/>
      <c r="K483" s="58" t="n"/>
      <c r="L483" s="58" t="n"/>
      <c r="M483" s="58" t="n"/>
      <c r="N483" s="58" t="n"/>
      <c r="O483" s="58" t="n"/>
      <c r="P483" s="58" t="n"/>
    </row>
    <row r="484">
      <c r="A484" s="58" t="n"/>
      <c r="B484" s="58" t="n"/>
      <c r="C484" s="58" t="n"/>
      <c r="D484" s="58" t="n"/>
      <c r="E484" s="58" t="n"/>
      <c r="F484" s="58" t="n"/>
      <c r="G484" s="58" t="n"/>
      <c r="H484" s="61" t="n"/>
      <c r="I484" s="61" t="n"/>
      <c r="J484" s="58" t="n"/>
      <c r="K484" s="58" t="n"/>
      <c r="L484" s="58" t="n"/>
      <c r="M484" s="58" t="n"/>
      <c r="N484" s="58" t="n"/>
      <c r="O484" s="58" t="n"/>
      <c r="P484" s="58" t="n"/>
    </row>
    <row r="485">
      <c r="A485" s="58" t="n"/>
      <c r="B485" s="58" t="n"/>
      <c r="C485" s="58" t="n"/>
      <c r="D485" s="58" t="n"/>
      <c r="E485" s="58" t="n"/>
      <c r="F485" s="58" t="n"/>
      <c r="G485" s="58" t="n"/>
      <c r="H485" s="61" t="n"/>
      <c r="I485" s="61" t="n"/>
      <c r="J485" s="58" t="n"/>
      <c r="K485" s="58" t="n"/>
      <c r="L485" s="58" t="n"/>
      <c r="M485" s="58" t="n"/>
      <c r="N485" s="58" t="n"/>
      <c r="O485" s="58" t="n"/>
      <c r="P485" s="58" t="n"/>
    </row>
    <row r="486">
      <c r="A486" s="58" t="n"/>
      <c r="B486" s="58" t="n"/>
      <c r="C486" s="58" t="n"/>
      <c r="D486" s="58" t="n"/>
      <c r="E486" s="58" t="n"/>
      <c r="F486" s="58" t="n"/>
      <c r="G486" s="58" t="n"/>
      <c r="H486" s="61" t="n"/>
      <c r="I486" s="61" t="n"/>
      <c r="J486" s="58" t="n"/>
      <c r="K486" s="58" t="n"/>
      <c r="L486" s="58" t="n"/>
      <c r="M486" s="58" t="n"/>
      <c r="N486" s="58" t="n"/>
      <c r="O486" s="58" t="n"/>
      <c r="P486" s="58" t="n"/>
    </row>
    <row r="487">
      <c r="A487" s="58" t="n"/>
      <c r="B487" s="58" t="n"/>
      <c r="C487" s="58" t="n"/>
      <c r="D487" s="58" t="n"/>
      <c r="E487" s="58" t="n"/>
      <c r="F487" s="58" t="n"/>
      <c r="G487" s="58" t="n"/>
      <c r="H487" s="61" t="n"/>
      <c r="I487" s="61" t="n"/>
      <c r="J487" s="58" t="n"/>
      <c r="K487" s="58" t="n"/>
      <c r="L487" s="58" t="n"/>
      <c r="M487" s="58" t="n"/>
      <c r="N487" s="58" t="n"/>
      <c r="O487" s="58" t="n"/>
      <c r="P487" s="58" t="n"/>
    </row>
    <row r="488">
      <c r="A488" s="58" t="n"/>
      <c r="B488" s="58" t="n"/>
      <c r="C488" s="58" t="n"/>
      <c r="D488" s="58" t="n"/>
      <c r="E488" s="58" t="n"/>
      <c r="F488" s="58" t="n"/>
      <c r="G488" s="58" t="n"/>
      <c r="H488" s="61" t="n"/>
      <c r="I488" s="61" t="n"/>
      <c r="J488" s="58" t="n"/>
      <c r="K488" s="58" t="n"/>
      <c r="L488" s="58" t="n"/>
      <c r="M488" s="58" t="n"/>
      <c r="N488" s="58" t="n"/>
      <c r="O488" s="58" t="n"/>
      <c r="P488" s="58" t="n"/>
    </row>
    <row r="489">
      <c r="A489" s="58" t="n"/>
      <c r="B489" s="58" t="n"/>
      <c r="C489" s="58" t="n"/>
      <c r="D489" s="58" t="n"/>
      <c r="E489" s="58" t="n"/>
      <c r="F489" s="58" t="n"/>
      <c r="G489" s="58" t="n"/>
      <c r="H489" s="61" t="n"/>
      <c r="I489" s="61" t="n"/>
      <c r="J489" s="58" t="n"/>
      <c r="K489" s="58" t="n"/>
      <c r="L489" s="58" t="n"/>
      <c r="M489" s="58" t="n"/>
      <c r="N489" s="58" t="n"/>
      <c r="O489" s="58" t="n"/>
      <c r="P489" s="58" t="n"/>
    </row>
    <row r="490">
      <c r="A490" s="58" t="n"/>
      <c r="B490" s="58" t="n"/>
      <c r="C490" s="58" t="n"/>
      <c r="D490" s="58" t="n"/>
      <c r="E490" s="58" t="n"/>
      <c r="F490" s="58" t="n"/>
      <c r="G490" s="58" t="n"/>
      <c r="H490" s="61" t="n"/>
      <c r="I490" s="61" t="n"/>
      <c r="J490" s="58" t="n"/>
      <c r="K490" s="58" t="n"/>
      <c r="L490" s="58" t="n"/>
      <c r="M490" s="58" t="n"/>
      <c r="N490" s="58" t="n"/>
      <c r="O490" s="58" t="n"/>
      <c r="P490" s="58" t="n"/>
    </row>
    <row r="491">
      <c r="A491" s="58" t="n"/>
      <c r="B491" s="58" t="n"/>
      <c r="C491" s="58" t="n"/>
      <c r="D491" s="58" t="n"/>
      <c r="E491" s="58" t="n"/>
      <c r="F491" s="58" t="n"/>
      <c r="G491" s="58" t="n"/>
      <c r="H491" s="61" t="n"/>
      <c r="I491" s="61" t="n"/>
      <c r="J491" s="58" t="n"/>
      <c r="K491" s="58" t="n"/>
      <c r="L491" s="58" t="n"/>
      <c r="M491" s="58" t="n"/>
      <c r="N491" s="58" t="n"/>
      <c r="O491" s="58" t="n"/>
      <c r="P491" s="58" t="n"/>
    </row>
    <row r="492">
      <c r="A492" s="58" t="n"/>
      <c r="B492" s="58" t="n"/>
      <c r="C492" s="58" t="n"/>
      <c r="D492" s="58" t="n"/>
      <c r="E492" s="58" t="n"/>
      <c r="F492" s="58" t="n"/>
      <c r="G492" s="58" t="n"/>
      <c r="H492" s="61" t="n"/>
      <c r="I492" s="61" t="n"/>
      <c r="J492" s="58" t="n"/>
      <c r="K492" s="58" t="n"/>
      <c r="L492" s="58" t="n"/>
      <c r="M492" s="58" t="n"/>
      <c r="N492" s="58" t="n"/>
      <c r="O492" s="58" t="n"/>
      <c r="P492" s="58" t="n"/>
    </row>
    <row r="493">
      <c r="A493" s="58" t="n"/>
      <c r="B493" s="58" t="n"/>
      <c r="C493" s="58" t="n"/>
      <c r="D493" s="58" t="n"/>
      <c r="E493" s="58" t="n"/>
      <c r="F493" s="58" t="n"/>
      <c r="G493" s="58" t="n"/>
      <c r="H493" s="61" t="n"/>
      <c r="I493" s="61" t="n"/>
      <c r="J493" s="58" t="n"/>
      <c r="K493" s="58" t="n"/>
      <c r="L493" s="58" t="n"/>
      <c r="M493" s="58" t="n"/>
      <c r="N493" s="58" t="n"/>
      <c r="O493" s="58" t="n"/>
      <c r="P493" s="58" t="n"/>
    </row>
    <row r="494">
      <c r="A494" s="58" t="n"/>
      <c r="B494" s="58" t="n"/>
      <c r="C494" s="58" t="n"/>
      <c r="D494" s="58" t="n"/>
      <c r="E494" s="58" t="n"/>
      <c r="F494" s="58" t="n"/>
      <c r="G494" s="58" t="n"/>
      <c r="H494" s="61" t="n"/>
      <c r="I494" s="61" t="n"/>
      <c r="J494" s="58" t="n"/>
      <c r="K494" s="58" t="n"/>
      <c r="L494" s="58" t="n"/>
      <c r="M494" s="58" t="n"/>
      <c r="N494" s="58" t="n"/>
      <c r="O494" s="58" t="n"/>
      <c r="P494" s="58" t="n"/>
    </row>
    <row r="495">
      <c r="A495" s="58" t="n"/>
      <c r="B495" s="58" t="n"/>
      <c r="C495" s="58" t="n"/>
      <c r="D495" s="58" t="n"/>
      <c r="E495" s="58" t="n"/>
      <c r="F495" s="58" t="n"/>
      <c r="G495" s="58" t="n"/>
      <c r="H495" s="61" t="n"/>
      <c r="I495" s="61" t="n"/>
      <c r="J495" s="58" t="n"/>
      <c r="K495" s="58" t="n"/>
      <c r="L495" s="58" t="n"/>
      <c r="M495" s="58" t="n"/>
      <c r="N495" s="58" t="n"/>
      <c r="O495" s="58" t="n"/>
      <c r="P495" s="58" t="n"/>
    </row>
    <row r="496">
      <c r="A496" s="58" t="n"/>
      <c r="B496" s="58" t="n"/>
      <c r="C496" s="58" t="n"/>
      <c r="D496" s="58" t="n"/>
      <c r="E496" s="58" t="n"/>
      <c r="F496" s="58" t="n"/>
      <c r="G496" s="58" t="n"/>
      <c r="H496" s="61" t="n"/>
      <c r="I496" s="61" t="n"/>
      <c r="J496" s="58" t="n"/>
      <c r="K496" s="58" t="n"/>
      <c r="L496" s="58" t="n"/>
      <c r="M496" s="58" t="n"/>
      <c r="N496" s="58" t="n"/>
      <c r="O496" s="58" t="n"/>
      <c r="P496" s="58" t="n"/>
    </row>
    <row r="497">
      <c r="A497" s="58" t="n"/>
      <c r="B497" s="58" t="n"/>
      <c r="C497" s="58" t="n"/>
      <c r="D497" s="58" t="n"/>
      <c r="E497" s="58" t="n"/>
      <c r="F497" s="58" t="n"/>
      <c r="G497" s="58" t="n"/>
      <c r="H497" s="61" t="n"/>
      <c r="I497" s="61" t="n"/>
      <c r="J497" s="58" t="n"/>
      <c r="K497" s="58" t="n"/>
      <c r="L497" s="58" t="n"/>
      <c r="M497" s="58" t="n"/>
      <c r="N497" s="58" t="n"/>
      <c r="O497" s="58" t="n"/>
      <c r="P497" s="58" t="n"/>
    </row>
    <row r="498">
      <c r="A498" s="58" t="n"/>
      <c r="B498" s="58" t="n"/>
      <c r="C498" s="58" t="n"/>
      <c r="D498" s="58" t="n"/>
      <c r="E498" s="58" t="n"/>
      <c r="F498" s="58" t="n"/>
      <c r="G498" s="58" t="n"/>
      <c r="H498" s="61" t="n"/>
      <c r="I498" s="61" t="n"/>
      <c r="J498" s="58" t="n"/>
      <c r="K498" s="58" t="n"/>
      <c r="L498" s="58" t="n"/>
      <c r="M498" s="58" t="n"/>
      <c r="N498" s="58" t="n"/>
      <c r="O498" s="58" t="n"/>
      <c r="P498" s="58" t="n"/>
    </row>
    <row r="499">
      <c r="A499" s="58" t="n"/>
      <c r="B499" s="58" t="n"/>
      <c r="C499" s="58" t="n"/>
      <c r="D499" s="58" t="n"/>
      <c r="E499" s="58" t="n"/>
      <c r="F499" s="58" t="n"/>
      <c r="G499" s="58" t="n"/>
      <c r="H499" s="61" t="n"/>
      <c r="I499" s="61" t="n"/>
      <c r="J499" s="58" t="n"/>
      <c r="K499" s="58" t="n"/>
      <c r="L499" s="58" t="n"/>
      <c r="M499" s="58" t="n"/>
      <c r="N499" s="58" t="n"/>
      <c r="O499" s="58" t="n"/>
      <c r="P499" s="58" t="n"/>
    </row>
    <row r="500">
      <c r="A500" s="58" t="n"/>
      <c r="B500" s="58" t="n"/>
      <c r="C500" s="58" t="n"/>
      <c r="D500" s="58" t="n"/>
      <c r="E500" s="58" t="n"/>
      <c r="F500" s="58" t="n"/>
      <c r="G500" s="58" t="n"/>
      <c r="H500" s="61" t="n"/>
      <c r="I500" s="61" t="n"/>
      <c r="J500" s="58" t="n"/>
      <c r="K500" s="58" t="n"/>
      <c r="L500" s="58" t="n"/>
      <c r="M500" s="58" t="n"/>
      <c r="N500" s="58" t="n"/>
      <c r="O500" s="58" t="n"/>
      <c r="P500" s="58" t="n"/>
    </row>
    <row r="501">
      <c r="A501" s="58" t="n"/>
      <c r="B501" s="58" t="n"/>
      <c r="C501" s="58" t="n"/>
      <c r="D501" s="58" t="n"/>
      <c r="E501" s="58" t="n"/>
      <c r="F501" s="58" t="n"/>
      <c r="G501" s="58" t="n"/>
      <c r="H501" s="61" t="n"/>
      <c r="I501" s="61" t="n"/>
      <c r="J501" s="58" t="n"/>
      <c r="K501" s="58" t="n"/>
      <c r="L501" s="58" t="n"/>
      <c r="M501" s="58" t="n"/>
      <c r="N501" s="58" t="n"/>
      <c r="O501" s="58" t="n"/>
      <c r="P501" s="58" t="n"/>
    </row>
    <row r="502">
      <c r="A502" s="58" t="n"/>
      <c r="B502" s="58" t="n"/>
      <c r="C502" s="58" t="n"/>
      <c r="D502" s="58" t="n"/>
      <c r="E502" s="58" t="n"/>
      <c r="F502" s="58" t="n"/>
      <c r="G502" s="58" t="n"/>
      <c r="H502" s="61" t="n"/>
      <c r="I502" s="61" t="n"/>
      <c r="J502" s="58" t="n"/>
      <c r="K502" s="58" t="n"/>
      <c r="L502" s="58" t="n"/>
      <c r="M502" s="58" t="n"/>
      <c r="N502" s="58" t="n"/>
      <c r="O502" s="58" t="n"/>
      <c r="P502" s="58" t="n"/>
    </row>
    <row r="503">
      <c r="A503" s="58" t="n"/>
      <c r="B503" s="58" t="n"/>
      <c r="C503" s="58" t="n"/>
      <c r="D503" s="58" t="n"/>
      <c r="E503" s="58" t="n"/>
      <c r="F503" s="58" t="n"/>
      <c r="G503" s="58" t="n"/>
      <c r="H503" s="61" t="n"/>
      <c r="I503" s="61" t="n"/>
      <c r="J503" s="58" t="n"/>
      <c r="K503" s="58" t="n"/>
      <c r="L503" s="58" t="n"/>
      <c r="M503" s="58" t="n"/>
      <c r="N503" s="58" t="n"/>
      <c r="O503" s="58" t="n"/>
      <c r="P503" s="58" t="n"/>
    </row>
    <row r="504">
      <c r="A504" s="58" t="n"/>
      <c r="B504" s="58" t="n"/>
      <c r="C504" s="58" t="n"/>
      <c r="D504" s="58" t="n"/>
      <c r="E504" s="58" t="n"/>
      <c r="F504" s="58" t="n"/>
      <c r="G504" s="58" t="n"/>
      <c r="H504" s="61" t="n"/>
      <c r="I504" s="61" t="n"/>
      <c r="J504" s="58" t="n"/>
      <c r="K504" s="58" t="n"/>
      <c r="L504" s="58" t="n"/>
      <c r="M504" s="58" t="n"/>
      <c r="N504" s="58" t="n"/>
      <c r="O504" s="58" t="n"/>
      <c r="P504" s="58" t="n"/>
    </row>
    <row r="505">
      <c r="A505" s="58" t="n"/>
      <c r="B505" s="58" t="n"/>
      <c r="C505" s="58" t="n"/>
      <c r="D505" s="58" t="n"/>
      <c r="E505" s="58" t="n"/>
      <c r="F505" s="58" t="n"/>
      <c r="G505" s="58" t="n"/>
      <c r="H505" s="61" t="n"/>
      <c r="I505" s="61" t="n"/>
      <c r="J505" s="58" t="n"/>
      <c r="K505" s="58" t="n"/>
      <c r="L505" s="58" t="n"/>
      <c r="M505" s="58" t="n"/>
      <c r="N505" s="58" t="n"/>
      <c r="O505" s="58" t="n"/>
      <c r="P505" s="58" t="n"/>
    </row>
    <row r="506">
      <c r="A506" s="58" t="n"/>
      <c r="B506" s="58" t="n"/>
      <c r="C506" s="58" t="n"/>
      <c r="D506" s="58" t="n"/>
      <c r="E506" s="58" t="n"/>
      <c r="F506" s="58" t="n"/>
      <c r="G506" s="58" t="n"/>
      <c r="H506" s="61" t="n"/>
      <c r="I506" s="61" t="n"/>
      <c r="J506" s="58" t="n"/>
      <c r="K506" s="58" t="n"/>
      <c r="L506" s="58" t="n"/>
      <c r="M506" s="58" t="n"/>
      <c r="N506" s="58" t="n"/>
      <c r="O506" s="58" t="n"/>
      <c r="P506" s="58" t="n"/>
    </row>
    <row r="507">
      <c r="A507" s="58" t="n"/>
      <c r="B507" s="58" t="n"/>
      <c r="C507" s="58" t="n"/>
      <c r="D507" s="58" t="n"/>
      <c r="E507" s="58" t="n"/>
      <c r="F507" s="58" t="n"/>
      <c r="G507" s="58" t="n"/>
      <c r="H507" s="61" t="n"/>
      <c r="I507" s="61" t="n"/>
      <c r="J507" s="58" t="n"/>
      <c r="K507" s="58" t="n"/>
      <c r="L507" s="58" t="n"/>
      <c r="M507" s="58" t="n"/>
      <c r="N507" s="58" t="n"/>
      <c r="O507" s="58" t="n"/>
      <c r="P507" s="58" t="n"/>
    </row>
    <row r="508">
      <c r="A508" s="58" t="n"/>
      <c r="B508" s="58" t="n"/>
      <c r="C508" s="58" t="n"/>
      <c r="D508" s="58" t="n"/>
      <c r="E508" s="58" t="n"/>
      <c r="F508" s="58" t="n"/>
      <c r="G508" s="58" t="n"/>
      <c r="H508" s="61" t="n"/>
      <c r="I508" s="61" t="n"/>
      <c r="J508" s="58" t="n"/>
      <c r="K508" s="58" t="n"/>
      <c r="L508" s="58" t="n"/>
      <c r="M508" s="58" t="n"/>
      <c r="N508" s="58" t="n"/>
      <c r="O508" s="58" t="n"/>
      <c r="P508" s="58" t="n"/>
    </row>
    <row r="509">
      <c r="A509" s="58" t="n"/>
      <c r="B509" s="58" t="n"/>
      <c r="C509" s="58" t="n"/>
      <c r="D509" s="58" t="n"/>
      <c r="E509" s="58" t="n"/>
      <c r="F509" s="58" t="n"/>
      <c r="G509" s="58" t="n"/>
      <c r="H509" s="61" t="n"/>
      <c r="I509" s="61" t="n"/>
      <c r="J509" s="58" t="n"/>
      <c r="K509" s="58" t="n"/>
      <c r="L509" s="58" t="n"/>
      <c r="M509" s="58" t="n"/>
      <c r="N509" s="58" t="n"/>
      <c r="O509" s="58" t="n"/>
      <c r="P509" s="58" t="n"/>
    </row>
    <row r="510">
      <c r="A510" s="58" t="n"/>
      <c r="B510" s="58" t="n"/>
      <c r="C510" s="58" t="n"/>
      <c r="D510" s="58" t="n"/>
      <c r="E510" s="58" t="n"/>
      <c r="F510" s="58" t="n"/>
      <c r="G510" s="58" t="n"/>
      <c r="H510" s="61" t="n"/>
      <c r="I510" s="61" t="n"/>
      <c r="J510" s="58" t="n"/>
      <c r="K510" s="58" t="n"/>
      <c r="L510" s="58" t="n"/>
      <c r="M510" s="58" t="n"/>
      <c r="N510" s="58" t="n"/>
      <c r="O510" s="58" t="n"/>
      <c r="P510" s="58" t="n"/>
    </row>
    <row r="511">
      <c r="A511" s="58" t="n"/>
      <c r="B511" s="58" t="n"/>
      <c r="C511" s="58" t="n"/>
      <c r="D511" s="58" t="n"/>
      <c r="E511" s="58" t="n"/>
      <c r="F511" s="58" t="n"/>
      <c r="G511" s="58" t="n"/>
      <c r="H511" s="61" t="n"/>
      <c r="I511" s="61" t="n"/>
      <c r="J511" s="58" t="n"/>
      <c r="K511" s="58" t="n"/>
      <c r="L511" s="58" t="n"/>
      <c r="M511" s="58" t="n"/>
      <c r="N511" s="58" t="n"/>
      <c r="O511" s="58" t="n"/>
      <c r="P511" s="58" t="n"/>
    </row>
    <row r="512">
      <c r="A512" s="58" t="n"/>
      <c r="B512" s="58" t="n"/>
      <c r="C512" s="58" t="n"/>
      <c r="D512" s="58" t="n"/>
      <c r="E512" s="58" t="n"/>
      <c r="F512" s="58" t="n"/>
      <c r="G512" s="58" t="n"/>
      <c r="H512" s="61" t="n"/>
      <c r="I512" s="61" t="n"/>
      <c r="J512" s="58" t="n"/>
      <c r="K512" s="58" t="n"/>
      <c r="L512" s="58" t="n"/>
      <c r="M512" s="58" t="n"/>
      <c r="N512" s="58" t="n"/>
      <c r="O512" s="58" t="n"/>
      <c r="P512" s="58" t="n"/>
    </row>
    <row r="513">
      <c r="A513" s="58" t="n"/>
      <c r="B513" s="58" t="n"/>
      <c r="C513" s="58" t="n"/>
      <c r="D513" s="58" t="n"/>
      <c r="E513" s="58" t="n"/>
      <c r="F513" s="58" t="n"/>
      <c r="G513" s="58" t="n"/>
      <c r="H513" s="61" t="n"/>
      <c r="I513" s="61" t="n"/>
      <c r="J513" s="58" t="n"/>
      <c r="K513" s="58" t="n"/>
      <c r="L513" s="58" t="n"/>
      <c r="M513" s="58" t="n"/>
      <c r="N513" s="58" t="n"/>
      <c r="O513" s="58" t="n"/>
      <c r="P513" s="58" t="n"/>
    </row>
    <row r="514">
      <c r="A514" s="58" t="n"/>
      <c r="B514" s="58" t="n"/>
      <c r="C514" s="58" t="n"/>
      <c r="D514" s="58" t="n"/>
      <c r="E514" s="58" t="n"/>
      <c r="F514" s="58" t="n"/>
      <c r="G514" s="58" t="n"/>
      <c r="H514" s="61" t="n"/>
      <c r="I514" s="61" t="n"/>
      <c r="J514" s="58" t="n"/>
      <c r="K514" s="58" t="n"/>
      <c r="L514" s="58" t="n"/>
      <c r="M514" s="58" t="n"/>
      <c r="N514" s="58" t="n"/>
      <c r="O514" s="58" t="n"/>
      <c r="P514" s="58" t="n"/>
    </row>
    <row r="515">
      <c r="A515" s="58" t="n"/>
      <c r="B515" s="58" t="n"/>
      <c r="C515" s="58" t="n"/>
      <c r="D515" s="58" t="n"/>
      <c r="E515" s="58" t="n"/>
      <c r="F515" s="58" t="n"/>
      <c r="G515" s="58" t="n"/>
      <c r="H515" s="61" t="n"/>
      <c r="I515" s="61" t="n"/>
      <c r="J515" s="58" t="n"/>
      <c r="K515" s="58" t="n"/>
      <c r="L515" s="58" t="n"/>
      <c r="M515" s="58" t="n"/>
      <c r="N515" s="58" t="n"/>
      <c r="O515" s="58" t="n"/>
      <c r="P515" s="58" t="n"/>
    </row>
    <row r="516">
      <c r="A516" s="58" t="n"/>
      <c r="B516" s="58" t="n"/>
      <c r="C516" s="58" t="n"/>
      <c r="D516" s="58" t="n"/>
      <c r="E516" s="58" t="n"/>
      <c r="F516" s="58" t="n"/>
      <c r="G516" s="58" t="n"/>
      <c r="H516" s="61" t="n"/>
      <c r="I516" s="61" t="n"/>
      <c r="J516" s="58" t="n"/>
      <c r="K516" s="58" t="n"/>
      <c r="L516" s="58" t="n"/>
      <c r="M516" s="58" t="n"/>
      <c r="N516" s="58" t="n"/>
      <c r="O516" s="58" t="n"/>
      <c r="P516" s="58" t="n"/>
    </row>
    <row r="517">
      <c r="A517" s="58" t="n"/>
      <c r="B517" s="58" t="n"/>
      <c r="C517" s="58" t="n"/>
      <c r="D517" s="58" t="n"/>
      <c r="E517" s="58" t="n"/>
      <c r="F517" s="58" t="n"/>
      <c r="G517" s="58" t="n"/>
      <c r="H517" s="61" t="n"/>
      <c r="I517" s="61" t="n"/>
      <c r="J517" s="58" t="n"/>
      <c r="K517" s="58" t="n"/>
      <c r="L517" s="58" t="n"/>
      <c r="M517" s="58" t="n"/>
      <c r="N517" s="58" t="n"/>
      <c r="O517" s="58" t="n"/>
      <c r="P517" s="58" t="n"/>
    </row>
    <row r="518">
      <c r="A518" s="58" t="n"/>
      <c r="B518" s="58" t="n"/>
      <c r="C518" s="58" t="n"/>
      <c r="D518" s="58" t="n"/>
      <c r="E518" s="58" t="n"/>
      <c r="F518" s="58" t="n"/>
      <c r="G518" s="58" t="n"/>
      <c r="H518" s="61" t="n"/>
      <c r="I518" s="61" t="n"/>
      <c r="J518" s="58" t="n"/>
      <c r="K518" s="58" t="n"/>
      <c r="L518" s="58" t="n"/>
      <c r="M518" s="58" t="n"/>
      <c r="N518" s="58" t="n"/>
      <c r="O518" s="58" t="n"/>
      <c r="P518" s="58" t="n"/>
    </row>
    <row r="519">
      <c r="A519" s="58" t="n"/>
      <c r="B519" s="58" t="n"/>
      <c r="C519" s="58" t="n"/>
      <c r="D519" s="58" t="n"/>
      <c r="E519" s="58" t="n"/>
      <c r="F519" s="58" t="n"/>
      <c r="G519" s="58" t="n"/>
      <c r="H519" s="61" t="n"/>
      <c r="I519" s="61" t="n"/>
      <c r="J519" s="58" t="n"/>
      <c r="K519" s="58" t="n"/>
      <c r="L519" s="58" t="n"/>
      <c r="M519" s="58" t="n"/>
      <c r="N519" s="58" t="n"/>
      <c r="O519" s="58" t="n"/>
      <c r="P519" s="58" t="n"/>
    </row>
    <row r="520">
      <c r="A520" s="58" t="n"/>
      <c r="B520" s="58" t="n"/>
      <c r="C520" s="58" t="n"/>
      <c r="D520" s="58" t="n"/>
      <c r="E520" s="58" t="n"/>
      <c r="F520" s="58" t="n"/>
      <c r="G520" s="58" t="n"/>
      <c r="H520" s="61" t="n"/>
      <c r="I520" s="61" t="n"/>
      <c r="J520" s="58" t="n"/>
      <c r="K520" s="58" t="n"/>
      <c r="L520" s="58" t="n"/>
      <c r="M520" s="58" t="n"/>
      <c r="N520" s="58" t="n"/>
      <c r="O520" s="58" t="n"/>
      <c r="P520" s="58" t="n"/>
    </row>
    <row r="521">
      <c r="A521" s="58" t="n"/>
      <c r="B521" s="58" t="n"/>
      <c r="C521" s="58" t="n"/>
      <c r="D521" s="58" t="n"/>
      <c r="E521" s="58" t="n"/>
      <c r="F521" s="58" t="n"/>
      <c r="G521" s="58" t="n"/>
      <c r="H521" s="61" t="n"/>
      <c r="I521" s="61" t="n"/>
      <c r="J521" s="58" t="n"/>
      <c r="K521" s="58" t="n"/>
      <c r="L521" s="58" t="n"/>
      <c r="M521" s="58" t="n"/>
      <c r="N521" s="58" t="n"/>
      <c r="O521" s="58" t="n"/>
      <c r="P521" s="58" t="n"/>
    </row>
    <row r="522">
      <c r="A522" s="58" t="n"/>
      <c r="B522" s="58" t="n"/>
      <c r="C522" s="58" t="n"/>
      <c r="D522" s="58" t="n"/>
      <c r="E522" s="58" t="n"/>
      <c r="F522" s="58" t="n"/>
      <c r="G522" s="58" t="n"/>
      <c r="H522" s="61" t="n"/>
      <c r="I522" s="61" t="n"/>
      <c r="J522" s="58" t="n"/>
      <c r="K522" s="58" t="n"/>
      <c r="L522" s="58" t="n"/>
      <c r="M522" s="58" t="n"/>
      <c r="N522" s="58" t="n"/>
      <c r="O522" s="58" t="n"/>
      <c r="P522" s="58" t="n"/>
    </row>
    <row r="523">
      <c r="A523" s="58" t="n"/>
      <c r="B523" s="58" t="n"/>
      <c r="C523" s="58" t="n"/>
      <c r="D523" s="58" t="n"/>
      <c r="E523" s="58" t="n"/>
      <c r="F523" s="58" t="n"/>
      <c r="G523" s="58" t="n"/>
      <c r="H523" s="61" t="n"/>
      <c r="I523" s="61" t="n"/>
      <c r="J523" s="58" t="n"/>
      <c r="K523" s="58" t="n"/>
      <c r="L523" s="58" t="n"/>
      <c r="M523" s="58" t="n"/>
      <c r="N523" s="58" t="n"/>
      <c r="O523" s="58" t="n"/>
      <c r="P523" s="58" t="n"/>
    </row>
    <row r="524">
      <c r="A524" s="58" t="n"/>
      <c r="B524" s="58" t="n"/>
      <c r="C524" s="58" t="n"/>
      <c r="D524" s="58" t="n"/>
      <c r="E524" s="58" t="n"/>
      <c r="F524" s="58" t="n"/>
      <c r="G524" s="58" t="n"/>
      <c r="H524" s="61" t="n"/>
      <c r="I524" s="61" t="n"/>
      <c r="J524" s="58" t="n"/>
      <c r="K524" s="58" t="n"/>
      <c r="L524" s="58" t="n"/>
      <c r="M524" s="58" t="n"/>
      <c r="N524" s="58" t="n"/>
      <c r="O524" s="58" t="n"/>
      <c r="P524" s="58" t="n"/>
    </row>
    <row r="525">
      <c r="A525" s="58" t="n"/>
      <c r="B525" s="58" t="n"/>
      <c r="C525" s="58" t="n"/>
      <c r="D525" s="58" t="n"/>
      <c r="E525" s="58" t="n"/>
      <c r="F525" s="58" t="n"/>
      <c r="G525" s="58" t="n"/>
      <c r="H525" s="61" t="n"/>
      <c r="I525" s="61" t="n"/>
      <c r="J525" s="58" t="n"/>
      <c r="K525" s="58" t="n"/>
      <c r="L525" s="58" t="n"/>
      <c r="M525" s="58" t="n"/>
      <c r="N525" s="58" t="n"/>
      <c r="O525" s="58" t="n"/>
      <c r="P525" s="58" t="n"/>
    </row>
    <row r="526">
      <c r="A526" s="58" t="n"/>
      <c r="B526" s="58" t="n"/>
      <c r="C526" s="58" t="n"/>
      <c r="D526" s="58" t="n"/>
      <c r="E526" s="58" t="n"/>
      <c r="F526" s="58" t="n"/>
      <c r="G526" s="58" t="n"/>
      <c r="H526" s="61" t="n"/>
      <c r="I526" s="61" t="n"/>
      <c r="J526" s="58" t="n"/>
      <c r="K526" s="58" t="n"/>
      <c r="L526" s="58" t="n"/>
      <c r="M526" s="58" t="n"/>
      <c r="N526" s="58" t="n"/>
      <c r="O526" s="58" t="n"/>
      <c r="P526" s="58" t="n"/>
    </row>
    <row r="527">
      <c r="A527" s="58" t="n"/>
      <c r="B527" s="58" t="n"/>
      <c r="C527" s="58" t="n"/>
      <c r="D527" s="58" t="n"/>
      <c r="E527" s="58" t="n"/>
      <c r="F527" s="58" t="n"/>
      <c r="G527" s="58" t="n"/>
      <c r="H527" s="61" t="n"/>
      <c r="I527" s="61" t="n"/>
      <c r="J527" s="58" t="n"/>
      <c r="K527" s="58" t="n"/>
      <c r="L527" s="58" t="n"/>
      <c r="M527" s="58" t="n"/>
      <c r="N527" s="58" t="n"/>
      <c r="O527" s="58" t="n"/>
      <c r="P527" s="58" t="n"/>
    </row>
    <row r="528">
      <c r="A528" s="58" t="n"/>
      <c r="B528" s="58" t="n"/>
      <c r="C528" s="58" t="n"/>
      <c r="D528" s="58" t="n"/>
      <c r="E528" s="58" t="n"/>
      <c r="F528" s="58" t="n"/>
      <c r="G528" s="58" t="n"/>
      <c r="H528" s="61" t="n"/>
      <c r="I528" s="61" t="n"/>
      <c r="J528" s="58" t="n"/>
      <c r="K528" s="58" t="n"/>
      <c r="L528" s="58" t="n"/>
      <c r="M528" s="58" t="n"/>
      <c r="N528" s="58" t="n"/>
      <c r="O528" s="58" t="n"/>
      <c r="P528" s="58" t="n"/>
    </row>
    <row r="529">
      <c r="A529" s="58" t="n"/>
      <c r="B529" s="58" t="n"/>
      <c r="C529" s="58" t="n"/>
      <c r="D529" s="58" t="n"/>
      <c r="E529" s="58" t="n"/>
      <c r="F529" s="58" t="n"/>
      <c r="G529" s="58" t="n"/>
      <c r="H529" s="61" t="n"/>
      <c r="I529" s="61" t="n"/>
      <c r="J529" s="58" t="n"/>
      <c r="K529" s="58" t="n"/>
      <c r="L529" s="58" t="n"/>
      <c r="M529" s="58" t="n"/>
      <c r="N529" s="58" t="n"/>
      <c r="O529" s="58" t="n"/>
      <c r="P529" s="58" t="n"/>
    </row>
    <row r="530">
      <c r="A530" s="58" t="n"/>
      <c r="B530" s="58" t="n"/>
      <c r="C530" s="58" t="n"/>
      <c r="D530" s="58" t="n"/>
      <c r="E530" s="58" t="n"/>
      <c r="F530" s="58" t="n"/>
      <c r="G530" s="58" t="n"/>
      <c r="H530" s="61" t="n"/>
      <c r="I530" s="61" t="n"/>
      <c r="J530" s="58" t="n"/>
      <c r="K530" s="58" t="n"/>
      <c r="L530" s="58" t="n"/>
      <c r="M530" s="58" t="n"/>
      <c r="N530" s="58" t="n"/>
      <c r="O530" s="58" t="n"/>
      <c r="P530" s="58" t="n"/>
    </row>
    <row r="531">
      <c r="A531" s="58" t="n"/>
      <c r="B531" s="58" t="n"/>
      <c r="C531" s="58" t="n"/>
      <c r="D531" s="58" t="n"/>
      <c r="E531" s="58" t="n"/>
      <c r="F531" s="58" t="n"/>
      <c r="G531" s="58" t="n"/>
      <c r="H531" s="61" t="n"/>
      <c r="I531" s="61" t="n"/>
      <c r="J531" s="58" t="n"/>
      <c r="K531" s="58" t="n"/>
      <c r="L531" s="58" t="n"/>
      <c r="M531" s="58" t="n"/>
      <c r="N531" s="58" t="n"/>
      <c r="O531" s="58" t="n"/>
      <c r="P531" s="58" t="n"/>
    </row>
    <row r="532">
      <c r="A532" s="58" t="n"/>
      <c r="B532" s="58" t="n"/>
      <c r="C532" s="58" t="n"/>
      <c r="D532" s="58" t="n"/>
      <c r="E532" s="58" t="n"/>
      <c r="F532" s="58" t="n"/>
      <c r="G532" s="58" t="n"/>
      <c r="H532" s="61" t="n"/>
      <c r="I532" s="61" t="n"/>
      <c r="J532" s="58" t="n"/>
      <c r="K532" s="58" t="n"/>
      <c r="L532" s="58" t="n"/>
      <c r="M532" s="58" t="n"/>
      <c r="N532" s="58" t="n"/>
      <c r="O532" s="58" t="n"/>
      <c r="P532" s="58" t="n"/>
    </row>
    <row r="533">
      <c r="A533" s="58" t="n"/>
      <c r="B533" s="58" t="n"/>
      <c r="C533" s="58" t="n"/>
      <c r="D533" s="58" t="n"/>
      <c r="E533" s="58" t="n"/>
      <c r="F533" s="58" t="n"/>
      <c r="G533" s="58" t="n"/>
      <c r="H533" s="61" t="n"/>
      <c r="I533" s="61" t="n"/>
      <c r="J533" s="58" t="n"/>
      <c r="K533" s="58" t="n"/>
      <c r="L533" s="58" t="n"/>
      <c r="M533" s="58" t="n"/>
      <c r="N533" s="58" t="n"/>
      <c r="O533" s="58" t="n"/>
      <c r="P533" s="58" t="n"/>
    </row>
    <row r="534">
      <c r="A534" s="58" t="n"/>
      <c r="B534" s="58" t="n"/>
      <c r="C534" s="58" t="n"/>
      <c r="D534" s="58" t="n"/>
      <c r="E534" s="58" t="n"/>
      <c r="F534" s="58" t="n"/>
      <c r="G534" s="58" t="n"/>
      <c r="H534" s="61" t="n"/>
      <c r="I534" s="61" t="n"/>
      <c r="J534" s="58" t="n"/>
      <c r="K534" s="58" t="n"/>
      <c r="L534" s="58" t="n"/>
      <c r="M534" s="58" t="n"/>
      <c r="N534" s="58" t="n"/>
      <c r="O534" s="58" t="n"/>
      <c r="P534" s="58" t="n"/>
    </row>
    <row r="535">
      <c r="A535" s="58" t="n"/>
      <c r="B535" s="58" t="n"/>
      <c r="C535" s="58" t="n"/>
      <c r="D535" s="58" t="n"/>
      <c r="E535" s="58" t="n"/>
      <c r="F535" s="58" t="n"/>
      <c r="G535" s="58" t="n"/>
      <c r="H535" s="61" t="n"/>
      <c r="I535" s="61" t="n"/>
      <c r="J535" s="58" t="n"/>
      <c r="K535" s="58" t="n"/>
      <c r="L535" s="58" t="n"/>
      <c r="M535" s="58" t="n"/>
      <c r="N535" s="58" t="n"/>
      <c r="O535" s="58" t="n"/>
      <c r="P535" s="58" t="n"/>
    </row>
    <row r="536">
      <c r="A536" s="58" t="n"/>
      <c r="B536" s="58" t="n"/>
      <c r="C536" s="58" t="n"/>
      <c r="D536" s="58" t="n"/>
      <c r="E536" s="58" t="n"/>
      <c r="F536" s="58" t="n"/>
      <c r="G536" s="58" t="n"/>
      <c r="H536" s="61" t="n"/>
      <c r="I536" s="61" t="n"/>
      <c r="J536" s="58" t="n"/>
      <c r="K536" s="58" t="n"/>
      <c r="L536" s="58" t="n"/>
      <c r="M536" s="58" t="n"/>
      <c r="N536" s="58" t="n"/>
      <c r="O536" s="58" t="n"/>
      <c r="P536" s="58" t="n"/>
    </row>
    <row r="537">
      <c r="A537" s="58" t="n"/>
      <c r="B537" s="58" t="n"/>
      <c r="C537" s="58" t="n"/>
      <c r="D537" s="58" t="n"/>
      <c r="E537" s="58" t="n"/>
      <c r="F537" s="58" t="n"/>
      <c r="G537" s="58" t="n"/>
      <c r="H537" s="61" t="n"/>
      <c r="I537" s="61" t="n"/>
      <c r="J537" s="58" t="n"/>
      <c r="K537" s="58" t="n"/>
      <c r="L537" s="58" t="n"/>
      <c r="M537" s="58" t="n"/>
      <c r="N537" s="58" t="n"/>
      <c r="O537" s="58" t="n"/>
      <c r="P537" s="58" t="n"/>
    </row>
    <row r="538">
      <c r="A538" s="58" t="n"/>
      <c r="B538" s="58" t="n"/>
      <c r="C538" s="58" t="n"/>
      <c r="D538" s="58" t="n"/>
      <c r="E538" s="58" t="n"/>
      <c r="F538" s="58" t="n"/>
      <c r="G538" s="58" t="n"/>
      <c r="H538" s="61" t="n"/>
      <c r="I538" s="61" t="n"/>
      <c r="J538" s="58" t="n"/>
      <c r="K538" s="58" t="n"/>
      <c r="L538" s="58" t="n"/>
      <c r="M538" s="58" t="n"/>
      <c r="N538" s="58" t="n"/>
      <c r="O538" s="58" t="n"/>
      <c r="P538" s="58" t="n"/>
    </row>
    <row r="539">
      <c r="A539" s="58" t="n"/>
      <c r="B539" s="58" t="n"/>
      <c r="C539" s="58" t="n"/>
      <c r="D539" s="58" t="n"/>
      <c r="E539" s="58" t="n"/>
      <c r="F539" s="58" t="n"/>
      <c r="G539" s="58" t="n"/>
      <c r="H539" s="61" t="n"/>
      <c r="I539" s="61" t="n"/>
      <c r="J539" s="58" t="n"/>
      <c r="K539" s="58" t="n"/>
      <c r="L539" s="58" t="n"/>
      <c r="M539" s="58" t="n"/>
      <c r="N539" s="58" t="n"/>
      <c r="O539" s="58" t="n"/>
      <c r="P539" s="58" t="n"/>
    </row>
    <row r="540">
      <c r="A540" s="58" t="n"/>
      <c r="B540" s="58" t="n"/>
      <c r="C540" s="58" t="n"/>
      <c r="D540" s="58" t="n"/>
      <c r="E540" s="58" t="n"/>
      <c r="F540" s="58" t="n"/>
      <c r="G540" s="58" t="n"/>
      <c r="H540" s="61" t="n"/>
      <c r="I540" s="61" t="n"/>
      <c r="J540" s="58" t="n"/>
      <c r="K540" s="58" t="n"/>
      <c r="L540" s="58" t="n"/>
      <c r="M540" s="58" t="n"/>
      <c r="N540" s="58" t="n"/>
      <c r="O540" s="58" t="n"/>
      <c r="P540" s="58" t="n"/>
    </row>
    <row r="541">
      <c r="A541" s="58" t="n"/>
      <c r="B541" s="58" t="n"/>
      <c r="C541" s="58" t="n"/>
      <c r="D541" s="58" t="n"/>
      <c r="E541" s="58" t="n"/>
      <c r="F541" s="58" t="n"/>
      <c r="G541" s="58" t="n"/>
      <c r="H541" s="61" t="n"/>
      <c r="I541" s="61" t="n"/>
      <c r="J541" s="58" t="n"/>
      <c r="K541" s="58" t="n"/>
      <c r="L541" s="58" t="n"/>
      <c r="M541" s="58" t="n"/>
      <c r="N541" s="58" t="n"/>
      <c r="O541" s="58" t="n"/>
      <c r="P541" s="58" t="n"/>
    </row>
    <row r="542">
      <c r="A542" s="58" t="n"/>
      <c r="B542" s="58" t="n"/>
      <c r="C542" s="58" t="n"/>
      <c r="D542" s="58" t="n"/>
      <c r="E542" s="58" t="n"/>
      <c r="F542" s="58" t="n"/>
      <c r="G542" s="58" t="n"/>
      <c r="H542" s="61" t="n"/>
      <c r="I542" s="61" t="n"/>
      <c r="J542" s="58" t="n"/>
      <c r="K542" s="58" t="n"/>
      <c r="L542" s="58" t="n"/>
      <c r="M542" s="58" t="n"/>
      <c r="N542" s="58" t="n"/>
      <c r="O542" s="58" t="n"/>
      <c r="P542" s="58" t="n"/>
    </row>
    <row r="543">
      <c r="A543" s="58" t="n"/>
      <c r="B543" s="58" t="n"/>
      <c r="C543" s="58" t="n"/>
      <c r="D543" s="58" t="n"/>
      <c r="E543" s="58" t="n"/>
      <c r="F543" s="58" t="n"/>
      <c r="G543" s="58" t="n"/>
      <c r="H543" s="61" t="n"/>
      <c r="I543" s="61" t="n"/>
      <c r="J543" s="58" t="n"/>
      <c r="K543" s="58" t="n"/>
      <c r="L543" s="58" t="n"/>
      <c r="M543" s="58" t="n"/>
      <c r="N543" s="58" t="n"/>
      <c r="O543" s="58" t="n"/>
      <c r="P543" s="58" t="n"/>
    </row>
    <row r="544">
      <c r="A544" s="58" t="n"/>
      <c r="B544" s="58" t="n"/>
      <c r="C544" s="58" t="n"/>
      <c r="D544" s="58" t="n"/>
      <c r="E544" s="58" t="n"/>
      <c r="F544" s="58" t="n"/>
      <c r="G544" s="58" t="n"/>
      <c r="H544" s="61" t="n"/>
      <c r="I544" s="61" t="n"/>
      <c r="J544" s="58" t="n"/>
      <c r="K544" s="58" t="n"/>
      <c r="L544" s="58" t="n"/>
      <c r="M544" s="58" t="n"/>
      <c r="N544" s="58" t="n"/>
      <c r="O544" s="58" t="n"/>
      <c r="P544" s="58" t="n"/>
    </row>
    <row r="545">
      <c r="A545" s="58" t="n"/>
      <c r="B545" s="58" t="n"/>
      <c r="C545" s="58" t="n"/>
      <c r="D545" s="58" t="n"/>
      <c r="E545" s="58" t="n"/>
      <c r="F545" s="58" t="n"/>
      <c r="G545" s="58" t="n"/>
      <c r="H545" s="61" t="n"/>
      <c r="I545" s="61" t="n"/>
      <c r="J545" s="58" t="n"/>
      <c r="K545" s="58" t="n"/>
      <c r="L545" s="58" t="n"/>
      <c r="M545" s="58" t="n"/>
      <c r="N545" s="58" t="n"/>
      <c r="O545" s="58" t="n"/>
      <c r="P545" s="58" t="n"/>
    </row>
    <row r="546">
      <c r="A546" s="58" t="n"/>
      <c r="B546" s="58" t="n"/>
      <c r="C546" s="58" t="n"/>
      <c r="D546" s="58" t="n"/>
      <c r="E546" s="58" t="n"/>
      <c r="F546" s="58" t="n"/>
      <c r="G546" s="58" t="n"/>
      <c r="H546" s="61" t="n"/>
      <c r="I546" s="61" t="n"/>
      <c r="J546" s="58" t="n"/>
      <c r="K546" s="58" t="n"/>
      <c r="L546" s="58" t="n"/>
      <c r="M546" s="58" t="n"/>
      <c r="N546" s="58" t="n"/>
      <c r="O546" s="58" t="n"/>
      <c r="P546" s="58" t="n"/>
    </row>
    <row r="547">
      <c r="A547" s="58" t="n"/>
      <c r="B547" s="58" t="n"/>
      <c r="C547" s="58" t="n"/>
      <c r="D547" s="58" t="n"/>
      <c r="E547" s="58" t="n"/>
      <c r="F547" s="58" t="n"/>
      <c r="G547" s="58" t="n"/>
      <c r="H547" s="61" t="n"/>
      <c r="I547" s="61" t="n"/>
      <c r="J547" s="58" t="n"/>
      <c r="K547" s="58" t="n"/>
      <c r="L547" s="58" t="n"/>
      <c r="M547" s="58" t="n"/>
      <c r="N547" s="58" t="n"/>
      <c r="O547" s="58" t="n"/>
      <c r="P547" s="58" t="n"/>
    </row>
    <row r="548">
      <c r="A548" s="58" t="n"/>
      <c r="B548" s="58" t="n"/>
      <c r="C548" s="58" t="n"/>
      <c r="D548" s="58" t="n"/>
      <c r="E548" s="58" t="n"/>
      <c r="F548" s="58" t="n"/>
      <c r="G548" s="58" t="n"/>
      <c r="H548" s="61" t="n"/>
      <c r="I548" s="61" t="n"/>
      <c r="J548" s="58" t="n"/>
      <c r="K548" s="58" t="n"/>
      <c r="L548" s="58" t="n"/>
      <c r="M548" s="58" t="n"/>
      <c r="N548" s="58" t="n"/>
      <c r="O548" s="58" t="n"/>
      <c r="P548" s="58" t="n"/>
    </row>
    <row r="549">
      <c r="A549" s="58" t="n"/>
      <c r="B549" s="58" t="n"/>
      <c r="C549" s="58" t="n"/>
      <c r="D549" s="58" t="n"/>
      <c r="E549" s="58" t="n"/>
      <c r="F549" s="58" t="n"/>
      <c r="G549" s="58" t="n"/>
      <c r="H549" s="61" t="n"/>
      <c r="I549" s="61" t="n"/>
      <c r="J549" s="58" t="n"/>
      <c r="K549" s="58" t="n"/>
      <c r="L549" s="58" t="n"/>
      <c r="M549" s="58" t="n"/>
      <c r="N549" s="58" t="n"/>
      <c r="O549" s="58" t="n"/>
      <c r="P549" s="58" t="n"/>
    </row>
    <row r="550">
      <c r="A550" s="58" t="n"/>
      <c r="B550" s="58" t="n"/>
      <c r="C550" s="58" t="n"/>
      <c r="D550" s="58" t="n"/>
      <c r="E550" s="58" t="n"/>
      <c r="F550" s="58" t="n"/>
      <c r="G550" s="58" t="n"/>
      <c r="H550" s="61" t="n"/>
      <c r="I550" s="61" t="n"/>
      <c r="J550" s="58" t="n"/>
      <c r="K550" s="58" t="n"/>
      <c r="L550" s="58" t="n"/>
      <c r="M550" s="58" t="n"/>
      <c r="N550" s="58" t="n"/>
      <c r="O550" s="58" t="n"/>
      <c r="P550" s="58" t="n"/>
    </row>
    <row r="551">
      <c r="A551" s="58" t="n"/>
      <c r="B551" s="58" t="n"/>
      <c r="C551" s="58" t="n"/>
      <c r="D551" s="58" t="n"/>
      <c r="E551" s="58" t="n"/>
      <c r="F551" s="58" t="n"/>
      <c r="G551" s="58" t="n"/>
      <c r="H551" s="61" t="n"/>
      <c r="I551" s="61" t="n"/>
      <c r="J551" s="58" t="n"/>
      <c r="K551" s="58" t="n"/>
      <c r="L551" s="58" t="n"/>
      <c r="M551" s="58" t="n"/>
      <c r="N551" s="58" t="n"/>
      <c r="O551" s="58" t="n"/>
      <c r="P551" s="58" t="n"/>
    </row>
    <row r="552">
      <c r="A552" s="58" t="n"/>
      <c r="B552" s="58" t="n"/>
      <c r="C552" s="58" t="n"/>
      <c r="D552" s="58" t="n"/>
      <c r="E552" s="58" t="n"/>
      <c r="F552" s="58" t="n"/>
      <c r="G552" s="58" t="n"/>
      <c r="H552" s="61" t="n"/>
      <c r="I552" s="61" t="n"/>
      <c r="J552" s="58" t="n"/>
      <c r="K552" s="58" t="n"/>
      <c r="L552" s="58" t="n"/>
      <c r="M552" s="58" t="n"/>
      <c r="N552" s="58" t="n"/>
      <c r="O552" s="58" t="n"/>
      <c r="P552" s="58" t="n"/>
    </row>
    <row r="553">
      <c r="A553" s="58" t="n"/>
      <c r="B553" s="58" t="n"/>
      <c r="C553" s="58" t="n"/>
      <c r="D553" s="58" t="n"/>
      <c r="E553" s="58" t="n"/>
      <c r="F553" s="58" t="n"/>
      <c r="G553" s="58" t="n"/>
      <c r="H553" s="61" t="n"/>
      <c r="I553" s="61" t="n"/>
      <c r="J553" s="58" t="n"/>
      <c r="K553" s="58" t="n"/>
      <c r="L553" s="58" t="n"/>
      <c r="M553" s="58" t="n"/>
      <c r="N553" s="58" t="n"/>
      <c r="O553" s="58" t="n"/>
      <c r="P553" s="58" t="n"/>
    </row>
    <row r="554">
      <c r="A554" s="58" t="n"/>
      <c r="B554" s="58" t="n"/>
      <c r="C554" s="58" t="n"/>
      <c r="D554" s="58" t="n"/>
      <c r="E554" s="58" t="n"/>
      <c r="F554" s="58" t="n"/>
      <c r="G554" s="58" t="n"/>
      <c r="H554" s="61" t="n"/>
      <c r="I554" s="61" t="n"/>
      <c r="J554" s="58" t="n"/>
      <c r="K554" s="58" t="n"/>
      <c r="L554" s="58" t="n"/>
      <c r="M554" s="58" t="n"/>
      <c r="N554" s="58" t="n"/>
      <c r="O554" s="58" t="n"/>
      <c r="P554" s="58" t="n"/>
    </row>
    <row r="555">
      <c r="A555" s="58" t="n"/>
      <c r="B555" s="58" t="n"/>
      <c r="C555" s="58" t="n"/>
      <c r="D555" s="58" t="n"/>
      <c r="E555" s="58" t="n"/>
      <c r="F555" s="58" t="n"/>
      <c r="G555" s="58" t="n"/>
      <c r="H555" s="61" t="n"/>
      <c r="I555" s="61" t="n"/>
      <c r="J555" s="58" t="n"/>
      <c r="K555" s="58" t="n"/>
      <c r="L555" s="58" t="n"/>
      <c r="M555" s="58" t="n"/>
      <c r="N555" s="58" t="n"/>
      <c r="O555" s="58" t="n"/>
      <c r="P555" s="58" t="n"/>
    </row>
    <row r="556">
      <c r="A556" s="58" t="n"/>
      <c r="B556" s="58" t="n"/>
      <c r="C556" s="58" t="n"/>
      <c r="D556" s="58" t="n"/>
      <c r="E556" s="58" t="n"/>
      <c r="F556" s="58" t="n"/>
      <c r="G556" s="58" t="n"/>
      <c r="H556" s="61" t="n"/>
      <c r="I556" s="61" t="n"/>
      <c r="J556" s="58" t="n"/>
      <c r="K556" s="58" t="n"/>
      <c r="L556" s="58" t="n"/>
      <c r="M556" s="58" t="n"/>
      <c r="N556" s="58" t="n"/>
      <c r="O556" s="58" t="n"/>
      <c r="P556" s="58" t="n"/>
    </row>
    <row r="557">
      <c r="A557" s="58" t="n"/>
      <c r="B557" s="58" t="n"/>
      <c r="C557" s="58" t="n"/>
      <c r="D557" s="58" t="n"/>
      <c r="E557" s="58" t="n"/>
      <c r="F557" s="58" t="n"/>
      <c r="G557" s="58" t="n"/>
      <c r="H557" s="61" t="n"/>
      <c r="I557" s="61" t="n"/>
      <c r="J557" s="58" t="n"/>
      <c r="K557" s="58" t="n"/>
      <c r="L557" s="58" t="n"/>
      <c r="M557" s="58" t="n"/>
      <c r="N557" s="58" t="n"/>
      <c r="O557" s="58" t="n"/>
      <c r="P557" s="58" t="n"/>
    </row>
    <row r="558">
      <c r="A558" s="58" t="n"/>
      <c r="B558" s="58" t="n"/>
      <c r="C558" s="58" t="n"/>
      <c r="D558" s="58" t="n"/>
      <c r="E558" s="58" t="n"/>
      <c r="F558" s="58" t="n"/>
      <c r="G558" s="58" t="n"/>
      <c r="H558" s="61" t="n"/>
      <c r="I558" s="61" t="n"/>
      <c r="J558" s="58" t="n"/>
      <c r="K558" s="58" t="n"/>
      <c r="L558" s="58" t="n"/>
      <c r="M558" s="58" t="n"/>
      <c r="N558" s="58" t="n"/>
      <c r="O558" s="58" t="n"/>
      <c r="P558" s="58" t="n"/>
    </row>
    <row r="559">
      <c r="A559" s="58" t="n"/>
      <c r="B559" s="58" t="n"/>
      <c r="C559" s="58" t="n"/>
      <c r="D559" s="58" t="n"/>
      <c r="E559" s="58" t="n"/>
      <c r="F559" s="58" t="n"/>
      <c r="G559" s="58" t="n"/>
      <c r="H559" s="61" t="n"/>
      <c r="I559" s="61" t="n"/>
      <c r="J559" s="58" t="n"/>
      <c r="K559" s="58" t="n"/>
      <c r="L559" s="58" t="n"/>
      <c r="M559" s="58" t="n"/>
      <c r="N559" s="58" t="n"/>
      <c r="O559" s="58" t="n"/>
      <c r="P559" s="58" t="n"/>
    </row>
    <row r="560">
      <c r="A560" s="58" t="n"/>
      <c r="B560" s="58" t="n"/>
      <c r="C560" s="58" t="n"/>
      <c r="D560" s="58" t="n"/>
      <c r="E560" s="58" t="n"/>
      <c r="F560" s="58" t="n"/>
      <c r="G560" s="58" t="n"/>
      <c r="H560" s="61" t="n"/>
      <c r="I560" s="61" t="n"/>
      <c r="J560" s="58" t="n"/>
      <c r="K560" s="58" t="n"/>
      <c r="L560" s="58" t="n"/>
      <c r="M560" s="58" t="n"/>
      <c r="N560" s="58" t="n"/>
      <c r="O560" s="58" t="n"/>
      <c r="P560" s="58" t="n"/>
    </row>
    <row r="561">
      <c r="A561" s="58" t="n"/>
      <c r="B561" s="58" t="n"/>
      <c r="C561" s="58" t="n"/>
      <c r="D561" s="58" t="n"/>
      <c r="E561" s="58" t="n"/>
      <c r="F561" s="58" t="n"/>
      <c r="G561" s="58" t="n"/>
      <c r="H561" s="61" t="n"/>
      <c r="I561" s="61" t="n"/>
      <c r="J561" s="58" t="n"/>
      <c r="K561" s="58" t="n"/>
      <c r="L561" s="58" t="n"/>
      <c r="M561" s="58" t="n"/>
      <c r="N561" s="58" t="n"/>
      <c r="O561" s="58" t="n"/>
      <c r="P561" s="58" t="n"/>
    </row>
    <row r="562">
      <c r="A562" s="58" t="n"/>
      <c r="B562" s="58" t="n"/>
      <c r="C562" s="58" t="n"/>
      <c r="D562" s="58" t="n"/>
      <c r="E562" s="58" t="n"/>
      <c r="F562" s="58" t="n"/>
      <c r="G562" s="58" t="n"/>
      <c r="H562" s="61" t="n"/>
      <c r="I562" s="61" t="n"/>
      <c r="J562" s="58" t="n"/>
      <c r="K562" s="58" t="n"/>
      <c r="L562" s="58" t="n"/>
      <c r="M562" s="58" t="n"/>
      <c r="N562" s="58" t="n"/>
      <c r="O562" s="58" t="n"/>
      <c r="P562" s="58" t="n"/>
    </row>
    <row r="563">
      <c r="A563" s="58" t="n"/>
      <c r="B563" s="58" t="n"/>
      <c r="C563" s="58" t="n"/>
      <c r="D563" s="58" t="n"/>
      <c r="E563" s="58" t="n"/>
      <c r="F563" s="58" t="n"/>
      <c r="G563" s="58" t="n"/>
      <c r="H563" s="61" t="n"/>
      <c r="I563" s="61" t="n"/>
      <c r="J563" s="58" t="n"/>
      <c r="K563" s="58" t="n"/>
      <c r="L563" s="58" t="n"/>
      <c r="M563" s="58" t="n"/>
      <c r="N563" s="58" t="n"/>
      <c r="O563" s="58" t="n"/>
      <c r="P563" s="58" t="n"/>
    </row>
    <row r="564">
      <c r="A564" s="58" t="n"/>
      <c r="B564" s="58" t="n"/>
      <c r="C564" s="58" t="n"/>
      <c r="D564" s="58" t="n"/>
      <c r="E564" s="58" t="n"/>
      <c r="F564" s="58" t="n"/>
      <c r="G564" s="58" t="n"/>
      <c r="H564" s="61" t="n"/>
      <c r="I564" s="61" t="n"/>
      <c r="J564" s="58" t="n"/>
      <c r="K564" s="58" t="n"/>
      <c r="L564" s="58" t="n"/>
      <c r="M564" s="58" t="n"/>
      <c r="N564" s="58" t="n"/>
      <c r="O564" s="58" t="n"/>
      <c r="P564" s="58" t="n"/>
    </row>
    <row r="565">
      <c r="A565" s="58" t="n"/>
      <c r="B565" s="58" t="n"/>
      <c r="C565" s="58" t="n"/>
      <c r="D565" s="58" t="n"/>
      <c r="E565" s="58" t="n"/>
      <c r="F565" s="58" t="n"/>
      <c r="G565" s="58" t="n"/>
      <c r="H565" s="61" t="n"/>
      <c r="I565" s="61" t="n"/>
      <c r="J565" s="58" t="n"/>
      <c r="K565" s="58" t="n"/>
      <c r="L565" s="58" t="n"/>
      <c r="M565" s="58" t="n"/>
      <c r="N565" s="58" t="n"/>
      <c r="O565" s="58" t="n"/>
      <c r="P565" s="58" t="n"/>
    </row>
    <row r="566">
      <c r="A566" s="58" t="n"/>
      <c r="B566" s="58" t="n"/>
      <c r="C566" s="58" t="n"/>
      <c r="D566" s="58" t="n"/>
      <c r="E566" s="58" t="n"/>
      <c r="F566" s="58" t="n"/>
      <c r="G566" s="58" t="n"/>
      <c r="H566" s="61" t="n"/>
      <c r="I566" s="61" t="n"/>
      <c r="J566" s="58" t="n"/>
      <c r="K566" s="58" t="n"/>
      <c r="L566" s="58" t="n"/>
      <c r="M566" s="58" t="n"/>
      <c r="N566" s="58" t="n"/>
      <c r="O566" s="58" t="n"/>
      <c r="P566" s="58" t="n"/>
    </row>
    <row r="567">
      <c r="A567" s="58" t="n"/>
      <c r="B567" s="58" t="n"/>
      <c r="C567" s="58" t="n"/>
      <c r="D567" s="58" t="n"/>
      <c r="E567" s="58" t="n"/>
      <c r="F567" s="58" t="n"/>
      <c r="G567" s="58" t="n"/>
      <c r="H567" s="61" t="n"/>
      <c r="I567" s="61" t="n"/>
      <c r="J567" s="58" t="n"/>
      <c r="K567" s="58" t="n"/>
      <c r="L567" s="58" t="n"/>
      <c r="M567" s="58" t="n"/>
      <c r="N567" s="58" t="n"/>
      <c r="O567" s="58" t="n"/>
      <c r="P567" s="58" t="n"/>
    </row>
    <row r="568">
      <c r="A568" s="58" t="n"/>
      <c r="B568" s="58" t="n"/>
      <c r="C568" s="58" t="n"/>
      <c r="D568" s="58" t="n"/>
      <c r="E568" s="58" t="n"/>
      <c r="F568" s="58" t="n"/>
      <c r="G568" s="58" t="n"/>
      <c r="H568" s="61" t="n"/>
      <c r="I568" s="61" t="n"/>
      <c r="J568" s="58" t="n"/>
      <c r="K568" s="58" t="n"/>
      <c r="L568" s="58" t="n"/>
      <c r="M568" s="58" t="n"/>
      <c r="N568" s="58" t="n"/>
      <c r="O568" s="58" t="n"/>
      <c r="P568" s="58" t="n"/>
    </row>
    <row r="569">
      <c r="A569" s="58" t="n"/>
      <c r="B569" s="58" t="n"/>
      <c r="C569" s="58" t="n"/>
      <c r="D569" s="58" t="n"/>
      <c r="E569" s="58" t="n"/>
      <c r="F569" s="58" t="n"/>
      <c r="G569" s="58" t="n"/>
      <c r="H569" s="61" t="n"/>
      <c r="I569" s="61" t="n"/>
      <c r="J569" s="58" t="n"/>
      <c r="K569" s="58" t="n"/>
      <c r="L569" s="58" t="n"/>
      <c r="M569" s="58" t="n"/>
      <c r="N569" s="58" t="n"/>
      <c r="O569" s="58" t="n"/>
      <c r="P569" s="58" t="n"/>
    </row>
    <row r="570">
      <c r="A570" s="58" t="n"/>
      <c r="B570" s="58" t="n"/>
      <c r="C570" s="58" t="n"/>
      <c r="D570" s="58" t="n"/>
      <c r="E570" s="58" t="n"/>
      <c r="F570" s="58" t="n"/>
      <c r="G570" s="58" t="n"/>
      <c r="H570" s="61" t="n"/>
      <c r="I570" s="61" t="n"/>
      <c r="J570" s="58" t="n"/>
      <c r="K570" s="58" t="n"/>
      <c r="L570" s="58" t="n"/>
      <c r="M570" s="58" t="n"/>
      <c r="N570" s="58" t="n"/>
      <c r="O570" s="58" t="n"/>
      <c r="P570" s="58" t="n"/>
    </row>
    <row r="571">
      <c r="A571" s="58" t="n"/>
      <c r="B571" s="58" t="n"/>
      <c r="C571" s="58" t="n"/>
      <c r="D571" s="58" t="n"/>
      <c r="E571" s="58" t="n"/>
      <c r="F571" s="58" t="n"/>
      <c r="G571" s="58" t="n"/>
      <c r="H571" s="61" t="n"/>
      <c r="I571" s="61" t="n"/>
      <c r="J571" s="58" t="n"/>
      <c r="K571" s="58" t="n"/>
      <c r="L571" s="58" t="n"/>
      <c r="M571" s="58" t="n"/>
      <c r="N571" s="58" t="n"/>
      <c r="O571" s="58" t="n"/>
      <c r="P571" s="58" t="n"/>
    </row>
    <row r="572">
      <c r="A572" s="58" t="n"/>
      <c r="B572" s="58" t="n"/>
      <c r="C572" s="58" t="n"/>
      <c r="D572" s="58" t="n"/>
      <c r="E572" s="58" t="n"/>
      <c r="F572" s="58" t="n"/>
      <c r="G572" s="58" t="n"/>
      <c r="H572" s="61" t="n"/>
      <c r="I572" s="61" t="n"/>
      <c r="J572" s="58" t="n"/>
      <c r="K572" s="58" t="n"/>
      <c r="L572" s="58" t="n"/>
      <c r="M572" s="58" t="n"/>
      <c r="N572" s="58" t="n"/>
      <c r="O572" s="58" t="n"/>
      <c r="P572" s="58" t="n"/>
    </row>
    <row r="573">
      <c r="A573" s="58" t="n"/>
      <c r="B573" s="58" t="n"/>
      <c r="C573" s="58" t="n"/>
      <c r="D573" s="58" t="n"/>
      <c r="E573" s="58" t="n"/>
      <c r="F573" s="58" t="n"/>
      <c r="G573" s="58" t="n"/>
      <c r="H573" s="61" t="n"/>
      <c r="I573" s="61" t="n"/>
      <c r="J573" s="58" t="n"/>
      <c r="K573" s="58" t="n"/>
      <c r="L573" s="58" t="n"/>
      <c r="M573" s="58" t="n"/>
      <c r="N573" s="58" t="n"/>
      <c r="O573" s="58" t="n"/>
      <c r="P573" s="58" t="n"/>
    </row>
    <row r="574">
      <c r="A574" s="58" t="n"/>
      <c r="B574" s="58" t="n"/>
      <c r="C574" s="58" t="n"/>
      <c r="D574" s="58" t="n"/>
      <c r="E574" s="58" t="n"/>
      <c r="F574" s="58" t="n"/>
      <c r="G574" s="58" t="n"/>
      <c r="H574" s="61" t="n"/>
      <c r="I574" s="61" t="n"/>
      <c r="J574" s="58" t="n"/>
      <c r="K574" s="58" t="n"/>
      <c r="L574" s="58" t="n"/>
      <c r="M574" s="58" t="n"/>
      <c r="N574" s="58" t="n"/>
      <c r="O574" s="58" t="n"/>
      <c r="P574" s="58" t="n"/>
    </row>
    <row r="575">
      <c r="A575" s="58" t="n"/>
      <c r="B575" s="58" t="n"/>
      <c r="C575" s="58" t="n"/>
      <c r="D575" s="58" t="n"/>
      <c r="E575" s="58" t="n"/>
      <c r="F575" s="58" t="n"/>
      <c r="G575" s="58" t="n"/>
      <c r="H575" s="61" t="n"/>
      <c r="I575" s="61" t="n"/>
      <c r="J575" s="58" t="n"/>
      <c r="K575" s="58" t="n"/>
      <c r="L575" s="58" t="n"/>
      <c r="M575" s="58" t="n"/>
      <c r="N575" s="58" t="n"/>
      <c r="O575" s="58" t="n"/>
      <c r="P575" s="58" t="n"/>
    </row>
    <row r="576">
      <c r="A576" s="58" t="n"/>
      <c r="B576" s="58" t="n"/>
      <c r="C576" s="58" t="n"/>
      <c r="D576" s="58" t="n"/>
      <c r="E576" s="58" t="n"/>
      <c r="F576" s="58" t="n"/>
      <c r="G576" s="58" t="n"/>
      <c r="H576" s="61" t="n"/>
      <c r="I576" s="61" t="n"/>
      <c r="J576" s="58" t="n"/>
      <c r="K576" s="58" t="n"/>
      <c r="L576" s="58" t="n"/>
      <c r="M576" s="58" t="n"/>
      <c r="N576" s="58" t="n"/>
      <c r="O576" s="58" t="n"/>
      <c r="P576" s="58" t="n"/>
    </row>
    <row r="577">
      <c r="A577" s="58" t="n"/>
      <c r="B577" s="58" t="n"/>
      <c r="C577" s="58" t="n"/>
      <c r="D577" s="58" t="n"/>
      <c r="E577" s="58" t="n"/>
      <c r="F577" s="58" t="n"/>
      <c r="G577" s="58" t="n"/>
      <c r="H577" s="61" t="n"/>
      <c r="I577" s="61" t="n"/>
      <c r="J577" s="58" t="n"/>
      <c r="K577" s="58" t="n"/>
      <c r="L577" s="58" t="n"/>
      <c r="M577" s="58" t="n"/>
      <c r="N577" s="58" t="n"/>
      <c r="O577" s="58" t="n"/>
      <c r="P577" s="58" t="n"/>
    </row>
    <row r="578">
      <c r="A578" s="58" t="n"/>
      <c r="B578" s="58" t="n"/>
      <c r="C578" s="58" t="n"/>
      <c r="D578" s="58" t="n"/>
      <c r="E578" s="58" t="n"/>
      <c r="F578" s="58" t="n"/>
      <c r="G578" s="58" t="n"/>
      <c r="H578" s="61" t="n"/>
      <c r="I578" s="61" t="n"/>
      <c r="J578" s="58" t="n"/>
      <c r="K578" s="58" t="n"/>
      <c r="L578" s="58" t="n"/>
      <c r="M578" s="58" t="n"/>
      <c r="N578" s="58" t="n"/>
      <c r="O578" s="58" t="n"/>
      <c r="P578" s="58" t="n"/>
    </row>
    <row r="579">
      <c r="A579" s="58" t="n"/>
      <c r="B579" s="58" t="n"/>
      <c r="C579" s="58" t="n"/>
      <c r="D579" s="58" t="n"/>
      <c r="E579" s="58" t="n"/>
      <c r="F579" s="58" t="n"/>
      <c r="G579" s="58" t="n"/>
      <c r="H579" s="61" t="n"/>
      <c r="I579" s="61" t="n"/>
      <c r="J579" s="58" t="n"/>
      <c r="K579" s="58" t="n"/>
      <c r="L579" s="58" t="n"/>
      <c r="M579" s="58" t="n"/>
      <c r="N579" s="58" t="n"/>
      <c r="O579" s="58" t="n"/>
      <c r="P579" s="58" t="n"/>
    </row>
    <row r="580">
      <c r="A580" s="58" t="n"/>
      <c r="B580" s="58" t="n"/>
      <c r="C580" s="58" t="n"/>
      <c r="D580" s="58" t="n"/>
      <c r="E580" s="58" t="n"/>
      <c r="F580" s="58" t="n"/>
      <c r="G580" s="58" t="n"/>
      <c r="H580" s="61" t="n"/>
      <c r="I580" s="61" t="n"/>
      <c r="J580" s="58" t="n"/>
      <c r="K580" s="58" t="n"/>
      <c r="L580" s="58" t="n"/>
      <c r="M580" s="58" t="n"/>
      <c r="N580" s="58" t="n"/>
      <c r="O580" s="58" t="n"/>
      <c r="P580" s="58" t="n"/>
    </row>
    <row r="581">
      <c r="A581" s="58" t="n"/>
      <c r="B581" s="58" t="n"/>
      <c r="C581" s="58" t="n"/>
      <c r="D581" s="58" t="n"/>
      <c r="E581" s="58" t="n"/>
      <c r="F581" s="58" t="n"/>
      <c r="G581" s="58" t="n"/>
      <c r="H581" s="61" t="n"/>
      <c r="I581" s="61" t="n"/>
      <c r="J581" s="58" t="n"/>
      <c r="K581" s="58" t="n"/>
      <c r="L581" s="58" t="n"/>
      <c r="M581" s="58" t="n"/>
      <c r="N581" s="58" t="n"/>
      <c r="O581" s="58" t="n"/>
      <c r="P581" s="58" t="n"/>
    </row>
    <row r="582">
      <c r="A582" s="58" t="n"/>
      <c r="B582" s="58" t="n"/>
      <c r="C582" s="58" t="n"/>
      <c r="D582" s="58" t="n"/>
      <c r="E582" s="58" t="n"/>
      <c r="F582" s="58" t="n"/>
      <c r="G582" s="58" t="n"/>
      <c r="H582" s="61" t="n"/>
      <c r="I582" s="61" t="n"/>
      <c r="J582" s="58" t="n"/>
      <c r="K582" s="58" t="n"/>
      <c r="L582" s="58" t="n"/>
      <c r="M582" s="58" t="n"/>
      <c r="N582" s="58" t="n"/>
      <c r="O582" s="58" t="n"/>
      <c r="P582" s="58" t="n"/>
    </row>
    <row r="583">
      <c r="A583" s="58" t="n"/>
      <c r="B583" s="58" t="n"/>
      <c r="C583" s="58" t="n"/>
      <c r="D583" s="58" t="n"/>
      <c r="E583" s="58" t="n"/>
      <c r="F583" s="58" t="n"/>
      <c r="G583" s="58" t="n"/>
      <c r="H583" s="61" t="n"/>
      <c r="I583" s="61" t="n"/>
      <c r="J583" s="58" t="n"/>
      <c r="K583" s="58" t="n"/>
      <c r="L583" s="58" t="n"/>
      <c r="M583" s="58" t="n"/>
      <c r="N583" s="58" t="n"/>
      <c r="O583" s="58" t="n"/>
      <c r="P583" s="58" t="n"/>
    </row>
    <row r="584">
      <c r="A584" s="58" t="n"/>
      <c r="B584" s="58" t="n"/>
      <c r="C584" s="58" t="n"/>
      <c r="D584" s="58" t="n"/>
      <c r="E584" s="58" t="n"/>
      <c r="F584" s="58" t="n"/>
      <c r="G584" s="58" t="n"/>
      <c r="H584" s="61" t="n"/>
      <c r="I584" s="61" t="n"/>
      <c r="J584" s="58" t="n"/>
      <c r="K584" s="58" t="n"/>
      <c r="L584" s="58" t="n"/>
      <c r="M584" s="58" t="n"/>
      <c r="N584" s="58" t="n"/>
      <c r="O584" s="58" t="n"/>
      <c r="P584" s="58" t="n"/>
    </row>
    <row r="585">
      <c r="A585" s="58" t="n"/>
      <c r="B585" s="58" t="n"/>
      <c r="C585" s="58" t="n"/>
      <c r="D585" s="58" t="n"/>
      <c r="E585" s="58" t="n"/>
      <c r="F585" s="58" t="n"/>
      <c r="G585" s="58" t="n"/>
      <c r="H585" s="61" t="n"/>
      <c r="I585" s="61" t="n"/>
      <c r="J585" s="58" t="n"/>
      <c r="K585" s="58" t="n"/>
      <c r="L585" s="58" t="n"/>
      <c r="M585" s="58" t="n"/>
      <c r="N585" s="58" t="n"/>
      <c r="O585" s="58" t="n"/>
      <c r="P585" s="58" t="n"/>
    </row>
    <row r="586">
      <c r="A586" s="58" t="n"/>
      <c r="B586" s="58" t="n"/>
      <c r="C586" s="58" t="n"/>
      <c r="D586" s="58" t="n"/>
      <c r="E586" s="58" t="n"/>
      <c r="F586" s="58" t="n"/>
      <c r="G586" s="58" t="n"/>
      <c r="H586" s="61" t="n"/>
      <c r="I586" s="61" t="n"/>
      <c r="J586" s="58" t="n"/>
      <c r="K586" s="58" t="n"/>
      <c r="L586" s="58" t="n"/>
      <c r="M586" s="58" t="n"/>
      <c r="N586" s="58" t="n"/>
      <c r="O586" s="58" t="n"/>
      <c r="P586" s="58" t="n"/>
    </row>
    <row r="587">
      <c r="A587" s="58" t="n"/>
      <c r="B587" s="58" t="n"/>
      <c r="C587" s="58" t="n"/>
      <c r="D587" s="58" t="n"/>
      <c r="E587" s="58" t="n"/>
      <c r="F587" s="58" t="n"/>
      <c r="G587" s="58" t="n"/>
      <c r="H587" s="61" t="n"/>
      <c r="I587" s="61" t="n"/>
      <c r="J587" s="58" t="n"/>
      <c r="K587" s="58" t="n"/>
      <c r="L587" s="58" t="n"/>
      <c r="M587" s="58" t="n"/>
      <c r="N587" s="58" t="n"/>
      <c r="O587" s="58" t="n"/>
      <c r="P587" s="58" t="n"/>
    </row>
    <row r="588">
      <c r="A588" s="58" t="n"/>
      <c r="B588" s="58" t="n"/>
      <c r="C588" s="58" t="n"/>
      <c r="D588" s="58" t="n"/>
      <c r="E588" s="58" t="n"/>
      <c r="F588" s="58" t="n"/>
      <c r="G588" s="58" t="n"/>
      <c r="H588" s="61" t="n"/>
      <c r="I588" s="61" t="n"/>
      <c r="J588" s="58" t="n"/>
      <c r="K588" s="58" t="n"/>
      <c r="L588" s="58" t="n"/>
      <c r="M588" s="58" t="n"/>
      <c r="N588" s="58" t="n"/>
      <c r="O588" s="58" t="n"/>
      <c r="P588" s="58" t="n"/>
    </row>
    <row r="589">
      <c r="A589" s="58" t="n"/>
      <c r="B589" s="58" t="n"/>
      <c r="C589" s="58" t="n"/>
      <c r="D589" s="58" t="n"/>
      <c r="E589" s="58" t="n"/>
      <c r="F589" s="58" t="n"/>
      <c r="G589" s="58" t="n"/>
      <c r="H589" s="61" t="n"/>
      <c r="I589" s="61" t="n"/>
      <c r="J589" s="58" t="n"/>
      <c r="K589" s="58" t="n"/>
      <c r="L589" s="58" t="n"/>
      <c r="M589" s="58" t="n"/>
      <c r="N589" s="58" t="n"/>
      <c r="O589" s="58" t="n"/>
      <c r="P589" s="58" t="n"/>
    </row>
    <row r="590">
      <c r="A590" s="58" t="n"/>
      <c r="B590" s="58" t="n"/>
      <c r="C590" s="58" t="n"/>
      <c r="D590" s="58" t="n"/>
      <c r="E590" s="58" t="n"/>
      <c r="F590" s="58" t="n"/>
      <c r="G590" s="58" t="n"/>
      <c r="H590" s="61" t="n"/>
      <c r="I590" s="61" t="n"/>
      <c r="J590" s="58" t="n"/>
      <c r="K590" s="58" t="n"/>
      <c r="L590" s="58" t="n"/>
      <c r="M590" s="58" t="n"/>
      <c r="N590" s="58" t="n"/>
      <c r="O590" s="58" t="n"/>
      <c r="P590" s="58" t="n"/>
    </row>
    <row r="591">
      <c r="A591" s="58" t="n"/>
      <c r="B591" s="58" t="n"/>
      <c r="C591" s="58" t="n"/>
      <c r="D591" s="58" t="n"/>
      <c r="E591" s="58" t="n"/>
      <c r="F591" s="58" t="n"/>
      <c r="G591" s="58" t="n"/>
      <c r="H591" s="61" t="n"/>
      <c r="I591" s="61" t="n"/>
      <c r="J591" s="58" t="n"/>
      <c r="K591" s="58" t="n"/>
      <c r="L591" s="58" t="n"/>
      <c r="M591" s="58" t="n"/>
      <c r="N591" s="58" t="n"/>
      <c r="O591" s="58" t="n"/>
      <c r="P591" s="58" t="n"/>
    </row>
    <row r="592">
      <c r="A592" s="58" t="n"/>
      <c r="B592" s="58" t="n"/>
      <c r="C592" s="58" t="n"/>
      <c r="D592" s="58" t="n"/>
      <c r="E592" s="58" t="n"/>
      <c r="F592" s="58" t="n"/>
      <c r="G592" s="58" t="n"/>
      <c r="H592" s="61" t="n"/>
      <c r="I592" s="61" t="n"/>
      <c r="J592" s="58" t="n"/>
      <c r="K592" s="58" t="n"/>
      <c r="L592" s="58" t="n"/>
      <c r="M592" s="58" t="n"/>
      <c r="N592" s="58" t="n"/>
      <c r="O592" s="58" t="n"/>
      <c r="P592" s="58" t="n"/>
    </row>
    <row r="593">
      <c r="A593" s="58" t="n"/>
      <c r="B593" s="58" t="n"/>
      <c r="C593" s="58" t="n"/>
      <c r="D593" s="58" t="n"/>
      <c r="E593" s="58" t="n"/>
      <c r="F593" s="58" t="n"/>
      <c r="G593" s="58" t="n"/>
      <c r="H593" s="61" t="n"/>
      <c r="I593" s="61" t="n"/>
      <c r="J593" s="58" t="n"/>
      <c r="K593" s="58" t="n"/>
      <c r="L593" s="58" t="n"/>
      <c r="M593" s="58" t="n"/>
      <c r="N593" s="58" t="n"/>
      <c r="O593" s="58" t="n"/>
      <c r="P593" s="58" t="n"/>
    </row>
    <row r="594">
      <c r="A594" s="58" t="n"/>
      <c r="B594" s="58" t="n"/>
      <c r="C594" s="58" t="n"/>
      <c r="D594" s="58" t="n"/>
      <c r="E594" s="58" t="n"/>
      <c r="F594" s="58" t="n"/>
      <c r="G594" s="58" t="n"/>
      <c r="H594" s="61" t="n"/>
      <c r="I594" s="61" t="n"/>
      <c r="J594" s="58" t="n"/>
      <c r="K594" s="58" t="n"/>
      <c r="L594" s="58" t="n"/>
      <c r="M594" s="58" t="n"/>
      <c r="N594" s="58" t="n"/>
      <c r="O594" s="58" t="n"/>
      <c r="P594" s="58" t="n"/>
    </row>
    <row r="595">
      <c r="A595" s="58" t="n"/>
      <c r="B595" s="58" t="n"/>
      <c r="C595" s="58" t="n"/>
      <c r="D595" s="58" t="n"/>
      <c r="E595" s="58" t="n"/>
      <c r="F595" s="58" t="n"/>
      <c r="G595" s="58" t="n"/>
      <c r="H595" s="61" t="n"/>
      <c r="I595" s="61" t="n"/>
      <c r="J595" s="58" t="n"/>
      <c r="K595" s="58" t="n"/>
      <c r="L595" s="58" t="n"/>
      <c r="M595" s="58" t="n"/>
      <c r="N595" s="58" t="n"/>
      <c r="O595" s="58" t="n"/>
      <c r="P595" s="58" t="n"/>
    </row>
    <row r="596">
      <c r="A596" s="58" t="n"/>
      <c r="B596" s="58" t="n"/>
      <c r="C596" s="58" t="n"/>
      <c r="D596" s="58" t="n"/>
      <c r="E596" s="58" t="n"/>
      <c r="F596" s="58" t="n"/>
      <c r="G596" s="58" t="n"/>
      <c r="H596" s="61" t="n"/>
      <c r="I596" s="61" t="n"/>
      <c r="J596" s="58" t="n"/>
      <c r="K596" s="58" t="n"/>
      <c r="L596" s="58" t="n"/>
      <c r="M596" s="58" t="n"/>
      <c r="N596" s="58" t="n"/>
      <c r="O596" s="58" t="n"/>
      <c r="P596" s="58" t="n"/>
    </row>
    <row r="597">
      <c r="A597" s="58" t="n"/>
      <c r="B597" s="58" t="n"/>
      <c r="C597" s="58" t="n"/>
      <c r="D597" s="58" t="n"/>
      <c r="E597" s="58" t="n"/>
      <c r="F597" s="58" t="n"/>
      <c r="G597" s="58" t="n"/>
      <c r="H597" s="61" t="n"/>
      <c r="I597" s="61" t="n"/>
      <c r="J597" s="58" t="n"/>
      <c r="K597" s="58" t="n"/>
      <c r="L597" s="58" t="n"/>
      <c r="M597" s="58" t="n"/>
      <c r="N597" s="58" t="n"/>
      <c r="O597" s="58" t="n"/>
      <c r="P597" s="58" t="n"/>
    </row>
    <row r="598">
      <c r="A598" s="58" t="n"/>
      <c r="B598" s="58" t="n"/>
      <c r="C598" s="58" t="n"/>
      <c r="D598" s="58" t="n"/>
      <c r="E598" s="58" t="n"/>
      <c r="F598" s="58" t="n"/>
      <c r="G598" s="58" t="n"/>
      <c r="H598" s="61" t="n"/>
      <c r="I598" s="61" t="n"/>
      <c r="J598" s="58" t="n"/>
      <c r="K598" s="58" t="n"/>
      <c r="L598" s="58" t="n"/>
      <c r="M598" s="58" t="n"/>
      <c r="N598" s="58" t="n"/>
      <c r="O598" s="58" t="n"/>
      <c r="P598" s="58" t="n"/>
    </row>
    <row r="599">
      <c r="A599" s="58" t="n"/>
      <c r="B599" s="58" t="n"/>
      <c r="C599" s="58" t="n"/>
      <c r="D599" s="58" t="n"/>
      <c r="E599" s="58" t="n"/>
      <c r="F599" s="58" t="n"/>
      <c r="G599" s="58" t="n"/>
      <c r="H599" s="61" t="n"/>
      <c r="I599" s="61" t="n"/>
      <c r="J599" s="58" t="n"/>
      <c r="K599" s="58" t="n"/>
      <c r="L599" s="58" t="n"/>
      <c r="M599" s="58" t="n"/>
      <c r="N599" s="58" t="n"/>
      <c r="O599" s="58" t="n"/>
      <c r="P599" s="58" t="n"/>
    </row>
    <row r="600">
      <c r="A600" s="58" t="n"/>
      <c r="B600" s="58" t="n"/>
      <c r="C600" s="58" t="n"/>
      <c r="D600" s="58" t="n"/>
      <c r="E600" s="58" t="n"/>
      <c r="F600" s="58" t="n"/>
      <c r="G600" s="58" t="n"/>
      <c r="H600" s="61" t="n"/>
      <c r="I600" s="61" t="n"/>
      <c r="J600" s="58" t="n"/>
      <c r="K600" s="58" t="n"/>
      <c r="L600" s="58" t="n"/>
      <c r="M600" s="58" t="n"/>
      <c r="N600" s="58" t="n"/>
      <c r="O600" s="58" t="n"/>
      <c r="P600" s="58" t="n"/>
    </row>
    <row r="601">
      <c r="A601" s="58" t="n"/>
      <c r="B601" s="58" t="n"/>
      <c r="C601" s="58" t="n"/>
      <c r="D601" s="58" t="n"/>
      <c r="E601" s="58" t="n"/>
      <c r="F601" s="58" t="n"/>
      <c r="G601" s="58" t="n"/>
      <c r="H601" s="61" t="n"/>
      <c r="I601" s="61" t="n"/>
      <c r="J601" s="58" t="n"/>
      <c r="K601" s="58" t="n"/>
      <c r="L601" s="58" t="n"/>
      <c r="M601" s="58" t="n"/>
      <c r="N601" s="58" t="n"/>
      <c r="O601" s="58" t="n"/>
      <c r="P601" s="58" t="n"/>
    </row>
    <row r="602">
      <c r="A602" s="58" t="n"/>
      <c r="B602" s="58" t="n"/>
      <c r="C602" s="58" t="n"/>
      <c r="D602" s="58" t="n"/>
      <c r="E602" s="58" t="n"/>
      <c r="F602" s="58" t="n"/>
      <c r="G602" s="58" t="n"/>
      <c r="H602" s="61" t="n"/>
      <c r="I602" s="61" t="n"/>
      <c r="J602" s="58" t="n"/>
      <c r="K602" s="58" t="n"/>
      <c r="L602" s="58" t="n"/>
      <c r="M602" s="58" t="n"/>
      <c r="N602" s="58" t="n"/>
      <c r="O602" s="58" t="n"/>
      <c r="P602" s="58" t="n"/>
    </row>
    <row r="603">
      <c r="A603" s="58" t="n"/>
      <c r="B603" s="58" t="n"/>
      <c r="C603" s="58" t="n"/>
      <c r="D603" s="58" t="n"/>
      <c r="E603" s="58" t="n"/>
      <c r="F603" s="58" t="n"/>
      <c r="G603" s="58" t="n"/>
      <c r="H603" s="61" t="n"/>
      <c r="I603" s="61" t="n"/>
      <c r="J603" s="58" t="n"/>
      <c r="K603" s="58" t="n"/>
      <c r="L603" s="58" t="n"/>
      <c r="M603" s="58" t="n"/>
      <c r="N603" s="58" t="n"/>
      <c r="O603" s="58" t="n"/>
      <c r="P603" s="58" t="n"/>
    </row>
    <row r="604">
      <c r="A604" s="58" t="n"/>
      <c r="B604" s="58" t="n"/>
      <c r="C604" s="58" t="n"/>
      <c r="D604" s="58" t="n"/>
      <c r="E604" s="58" t="n"/>
      <c r="F604" s="58" t="n"/>
      <c r="G604" s="58" t="n"/>
      <c r="H604" s="61" t="n"/>
      <c r="I604" s="61" t="n"/>
      <c r="J604" s="58" t="n"/>
      <c r="K604" s="58" t="n"/>
      <c r="L604" s="58" t="n"/>
      <c r="M604" s="58" t="n"/>
      <c r="N604" s="58" t="n"/>
      <c r="O604" s="58" t="n"/>
      <c r="P604" s="58" t="n"/>
    </row>
    <row r="605">
      <c r="A605" s="58" t="n"/>
      <c r="B605" s="58" t="n"/>
      <c r="C605" s="58" t="n"/>
      <c r="D605" s="58" t="n"/>
      <c r="E605" s="58" t="n"/>
      <c r="F605" s="58" t="n"/>
      <c r="G605" s="58" t="n"/>
      <c r="H605" s="61" t="n"/>
      <c r="I605" s="61" t="n"/>
      <c r="J605" s="58" t="n"/>
      <c r="K605" s="58" t="n"/>
      <c r="L605" s="58" t="n"/>
      <c r="M605" s="58" t="n"/>
      <c r="N605" s="58" t="n"/>
      <c r="O605" s="58" t="n"/>
      <c r="P605" s="58" t="n"/>
    </row>
    <row r="606">
      <c r="A606" s="58" t="n"/>
      <c r="B606" s="58" t="n"/>
      <c r="C606" s="58" t="n"/>
      <c r="D606" s="58" t="n"/>
      <c r="E606" s="58" t="n"/>
      <c r="F606" s="58" t="n"/>
      <c r="G606" s="58" t="n"/>
      <c r="H606" s="61" t="n"/>
      <c r="I606" s="61" t="n"/>
      <c r="J606" s="58" t="n"/>
      <c r="K606" s="58" t="n"/>
      <c r="L606" s="58" t="n"/>
      <c r="M606" s="58" t="n"/>
      <c r="N606" s="58" t="n"/>
      <c r="O606" s="58" t="n"/>
      <c r="P606" s="58" t="n"/>
    </row>
    <row r="607">
      <c r="A607" s="58" t="n"/>
      <c r="B607" s="58" t="n"/>
      <c r="C607" s="58" t="n"/>
      <c r="D607" s="58" t="n"/>
      <c r="E607" s="58" t="n"/>
      <c r="F607" s="58" t="n"/>
      <c r="G607" s="58" t="n"/>
      <c r="H607" s="61" t="n"/>
      <c r="I607" s="61" t="n"/>
      <c r="J607" s="58" t="n"/>
      <c r="K607" s="58" t="n"/>
      <c r="L607" s="58" t="n"/>
      <c r="M607" s="58" t="n"/>
      <c r="N607" s="58" t="n"/>
      <c r="O607" s="58" t="n"/>
      <c r="P607" s="58" t="n"/>
    </row>
    <row r="608">
      <c r="A608" s="58" t="n"/>
      <c r="B608" s="58" t="n"/>
      <c r="C608" s="58" t="n"/>
      <c r="D608" s="58" t="n"/>
      <c r="E608" s="58" t="n"/>
      <c r="F608" s="58" t="n"/>
      <c r="G608" s="58" t="n"/>
      <c r="H608" s="61" t="n"/>
      <c r="I608" s="61" t="n"/>
      <c r="J608" s="58" t="n"/>
      <c r="K608" s="58" t="n"/>
      <c r="L608" s="58" t="n"/>
      <c r="M608" s="58" t="n"/>
      <c r="N608" s="58" t="n"/>
      <c r="O608" s="58" t="n"/>
      <c r="P608" s="58" t="n"/>
    </row>
    <row r="609">
      <c r="A609" s="58" t="n"/>
      <c r="B609" s="58" t="n"/>
      <c r="C609" s="58" t="n"/>
      <c r="D609" s="58" t="n"/>
      <c r="E609" s="58" t="n"/>
      <c r="F609" s="58" t="n"/>
      <c r="G609" s="58" t="n"/>
      <c r="H609" s="61" t="n"/>
      <c r="I609" s="61" t="n"/>
      <c r="J609" s="58" t="n"/>
      <c r="K609" s="58" t="n"/>
      <c r="L609" s="58" t="n"/>
      <c r="M609" s="58" t="n"/>
      <c r="N609" s="58" t="n"/>
      <c r="O609" s="58" t="n"/>
      <c r="P609" s="58" t="n"/>
    </row>
    <row r="610">
      <c r="A610" s="58" t="n"/>
      <c r="B610" s="58" t="n"/>
      <c r="C610" s="58" t="n"/>
      <c r="D610" s="58" t="n"/>
      <c r="E610" s="58" t="n"/>
      <c r="F610" s="58" t="n"/>
      <c r="G610" s="58" t="n"/>
      <c r="H610" s="61" t="n"/>
      <c r="I610" s="61" t="n"/>
      <c r="J610" s="58" t="n"/>
      <c r="K610" s="58" t="n"/>
      <c r="L610" s="58" t="n"/>
      <c r="M610" s="58" t="n"/>
      <c r="N610" s="58" t="n"/>
      <c r="O610" s="58" t="n"/>
      <c r="P610" s="58" t="n"/>
    </row>
    <row r="611">
      <c r="A611" s="58" t="n"/>
      <c r="B611" s="58" t="n"/>
      <c r="C611" s="58" t="n"/>
      <c r="D611" s="58" t="n"/>
      <c r="E611" s="58" t="n"/>
      <c r="F611" s="58" t="n"/>
      <c r="G611" s="58" t="n"/>
      <c r="H611" s="61" t="n"/>
      <c r="I611" s="61" t="n"/>
      <c r="J611" s="58" t="n"/>
      <c r="K611" s="58" t="n"/>
      <c r="L611" s="58" t="n"/>
      <c r="M611" s="58" t="n"/>
      <c r="N611" s="58" t="n"/>
      <c r="O611" s="58" t="n"/>
      <c r="P611" s="58" t="n"/>
    </row>
    <row r="612">
      <c r="A612" s="58" t="n"/>
      <c r="B612" s="58" t="n"/>
      <c r="C612" s="58" t="n"/>
      <c r="D612" s="58" t="n"/>
      <c r="E612" s="58" t="n"/>
      <c r="F612" s="58" t="n"/>
      <c r="G612" s="58" t="n"/>
      <c r="H612" s="61" t="n"/>
      <c r="I612" s="61" t="n"/>
      <c r="J612" s="58" t="n"/>
      <c r="K612" s="58" t="n"/>
      <c r="L612" s="58" t="n"/>
      <c r="M612" s="58" t="n"/>
      <c r="N612" s="58" t="n"/>
      <c r="O612" s="58" t="n"/>
      <c r="P612" s="58" t="n"/>
    </row>
    <row r="613">
      <c r="A613" s="58" t="n"/>
      <c r="B613" s="58" t="n"/>
      <c r="C613" s="58" t="n"/>
      <c r="D613" s="58" t="n"/>
      <c r="E613" s="58" t="n"/>
      <c r="F613" s="58" t="n"/>
      <c r="G613" s="58" t="n"/>
      <c r="H613" s="61" t="n"/>
      <c r="I613" s="61" t="n"/>
      <c r="J613" s="58" t="n"/>
      <c r="K613" s="58" t="n"/>
      <c r="L613" s="58" t="n"/>
      <c r="M613" s="58" t="n"/>
      <c r="N613" s="58" t="n"/>
      <c r="O613" s="58" t="n"/>
      <c r="P613" s="58" t="n"/>
    </row>
    <row r="614">
      <c r="A614" s="58" t="n"/>
      <c r="B614" s="58" t="n"/>
      <c r="C614" s="58" t="n"/>
      <c r="D614" s="58" t="n"/>
      <c r="E614" s="58" t="n"/>
      <c r="F614" s="58" t="n"/>
      <c r="G614" s="58" t="n"/>
      <c r="H614" s="61" t="n"/>
      <c r="I614" s="61" t="n"/>
      <c r="J614" s="58" t="n"/>
      <c r="K614" s="58" t="n"/>
      <c r="L614" s="58" t="n"/>
      <c r="M614" s="58" t="n"/>
      <c r="N614" s="58" t="n"/>
      <c r="O614" s="58" t="n"/>
      <c r="P614" s="58" t="n"/>
    </row>
    <row r="615">
      <c r="A615" s="58" t="n"/>
      <c r="B615" s="58" t="n"/>
      <c r="C615" s="58" t="n"/>
      <c r="D615" s="58" t="n"/>
      <c r="E615" s="58" t="n"/>
      <c r="F615" s="58" t="n"/>
      <c r="G615" s="58" t="n"/>
      <c r="H615" s="61" t="n"/>
      <c r="I615" s="61" t="n"/>
      <c r="J615" s="58" t="n"/>
      <c r="K615" s="58" t="n"/>
      <c r="L615" s="58" t="n"/>
      <c r="M615" s="58" t="n"/>
      <c r="N615" s="58" t="n"/>
      <c r="O615" s="58" t="n"/>
      <c r="P615" s="58" t="n"/>
    </row>
    <row r="616">
      <c r="A616" s="58" t="n"/>
      <c r="B616" s="58" t="n"/>
      <c r="C616" s="58" t="n"/>
      <c r="D616" s="58" t="n"/>
      <c r="E616" s="58" t="n"/>
      <c r="F616" s="58" t="n"/>
      <c r="G616" s="58" t="n"/>
      <c r="H616" s="61" t="n"/>
      <c r="I616" s="61" t="n"/>
      <c r="J616" s="58" t="n"/>
      <c r="K616" s="58" t="n"/>
      <c r="L616" s="58" t="n"/>
      <c r="M616" s="58" t="n"/>
      <c r="N616" s="58" t="n"/>
      <c r="O616" s="58" t="n"/>
      <c r="P616" s="58" t="n"/>
    </row>
    <row r="617">
      <c r="A617" s="58" t="n"/>
      <c r="B617" s="58" t="n"/>
      <c r="C617" s="58" t="n"/>
      <c r="D617" s="58" t="n"/>
      <c r="E617" s="58" t="n"/>
      <c r="F617" s="58" t="n"/>
      <c r="G617" s="58" t="n"/>
      <c r="H617" s="61" t="n"/>
      <c r="I617" s="61" t="n"/>
      <c r="J617" s="58" t="n"/>
      <c r="K617" s="58" t="n"/>
      <c r="L617" s="58" t="n"/>
      <c r="M617" s="58" t="n"/>
      <c r="N617" s="58" t="n"/>
      <c r="O617" s="58" t="n"/>
      <c r="P617" s="58" t="n"/>
    </row>
    <row r="618">
      <c r="A618" s="58" t="n"/>
      <c r="B618" s="58" t="n"/>
      <c r="C618" s="58" t="n"/>
      <c r="D618" s="58" t="n"/>
      <c r="E618" s="58" t="n"/>
      <c r="F618" s="58" t="n"/>
      <c r="G618" s="58" t="n"/>
      <c r="H618" s="61" t="n"/>
      <c r="I618" s="61" t="n"/>
      <c r="J618" s="58" t="n"/>
      <c r="K618" s="58" t="n"/>
      <c r="L618" s="58" t="n"/>
      <c r="M618" s="58" t="n"/>
      <c r="N618" s="58" t="n"/>
      <c r="O618" s="58" t="n"/>
      <c r="P618" s="58" t="n"/>
    </row>
    <row r="619">
      <c r="A619" s="58" t="n"/>
      <c r="B619" s="58" t="n"/>
      <c r="C619" s="58" t="n"/>
      <c r="D619" s="58" t="n"/>
      <c r="E619" s="58" t="n"/>
      <c r="F619" s="58" t="n"/>
      <c r="G619" s="58" t="n"/>
      <c r="H619" s="61" t="n"/>
      <c r="I619" s="61" t="n"/>
      <c r="J619" s="58" t="n"/>
      <c r="K619" s="58" t="n"/>
      <c r="L619" s="58" t="n"/>
      <c r="M619" s="58" t="n"/>
      <c r="N619" s="58" t="n"/>
      <c r="O619" s="58" t="n"/>
      <c r="P619" s="58" t="n"/>
    </row>
    <row r="620">
      <c r="A620" s="58" t="n"/>
      <c r="B620" s="58" t="n"/>
      <c r="C620" s="58" t="n"/>
      <c r="D620" s="58" t="n"/>
      <c r="E620" s="58" t="n"/>
      <c r="F620" s="58" t="n"/>
      <c r="G620" s="58" t="n"/>
      <c r="H620" s="61" t="n"/>
      <c r="I620" s="61" t="n"/>
      <c r="J620" s="58" t="n"/>
      <c r="K620" s="58" t="n"/>
      <c r="L620" s="58" t="n"/>
      <c r="M620" s="58" t="n"/>
      <c r="N620" s="58" t="n"/>
      <c r="O620" s="58" t="n"/>
      <c r="P620" s="58" t="n"/>
    </row>
    <row r="621">
      <c r="A621" s="58" t="n"/>
      <c r="B621" s="58" t="n"/>
      <c r="C621" s="58" t="n"/>
      <c r="D621" s="58" t="n"/>
      <c r="E621" s="58" t="n"/>
      <c r="F621" s="58" t="n"/>
      <c r="G621" s="58" t="n"/>
      <c r="H621" s="61" t="n"/>
      <c r="I621" s="61" t="n"/>
      <c r="J621" s="58" t="n"/>
      <c r="K621" s="58" t="n"/>
      <c r="L621" s="58" t="n"/>
      <c r="M621" s="58" t="n"/>
      <c r="N621" s="58" t="n"/>
      <c r="O621" s="58" t="n"/>
      <c r="P621" s="58" t="n"/>
    </row>
    <row r="622">
      <c r="A622" s="58" t="n"/>
      <c r="B622" s="58" t="n"/>
      <c r="C622" s="58" t="n"/>
      <c r="D622" s="58" t="n"/>
      <c r="E622" s="58" t="n"/>
      <c r="F622" s="58" t="n"/>
      <c r="G622" s="58" t="n"/>
      <c r="H622" s="61" t="n"/>
      <c r="I622" s="61" t="n"/>
      <c r="J622" s="58" t="n"/>
      <c r="K622" s="58" t="n"/>
      <c r="L622" s="58" t="n"/>
      <c r="M622" s="58" t="n"/>
      <c r="N622" s="58" t="n"/>
      <c r="O622" s="58" t="n"/>
      <c r="P622" s="58" t="n"/>
    </row>
    <row r="623">
      <c r="A623" s="58" t="n"/>
      <c r="B623" s="58" t="n"/>
      <c r="C623" s="58" t="n"/>
      <c r="D623" s="58" t="n"/>
      <c r="E623" s="58" t="n"/>
      <c r="F623" s="58" t="n"/>
      <c r="G623" s="58" t="n"/>
      <c r="H623" s="61" t="n"/>
      <c r="I623" s="61" t="n"/>
      <c r="J623" s="58" t="n"/>
      <c r="K623" s="58" t="n"/>
      <c r="L623" s="58" t="n"/>
      <c r="M623" s="58" t="n"/>
      <c r="N623" s="58" t="n"/>
      <c r="O623" s="58" t="n"/>
      <c r="P623" s="58" t="n"/>
    </row>
    <row r="624">
      <c r="A624" s="58" t="n"/>
      <c r="B624" s="58" t="n"/>
      <c r="C624" s="58" t="n"/>
      <c r="D624" s="58" t="n"/>
      <c r="E624" s="58" t="n"/>
      <c r="F624" s="58" t="n"/>
      <c r="G624" s="58" t="n"/>
      <c r="H624" s="61" t="n"/>
      <c r="I624" s="61" t="n"/>
      <c r="J624" s="58" t="n"/>
      <c r="K624" s="58" t="n"/>
      <c r="L624" s="58" t="n"/>
      <c r="M624" s="58" t="n"/>
      <c r="N624" s="58" t="n"/>
      <c r="O624" s="58" t="n"/>
      <c r="P624" s="58" t="n"/>
    </row>
    <row r="625">
      <c r="A625" s="58" t="n"/>
      <c r="B625" s="58" t="n"/>
      <c r="C625" s="58" t="n"/>
      <c r="D625" s="58" t="n"/>
      <c r="E625" s="58" t="n"/>
      <c r="F625" s="58" t="n"/>
      <c r="G625" s="58" t="n"/>
      <c r="H625" s="61" t="n"/>
      <c r="I625" s="61" t="n"/>
      <c r="J625" s="58" t="n"/>
      <c r="K625" s="58" t="n"/>
      <c r="L625" s="58" t="n"/>
      <c r="M625" s="58" t="n"/>
      <c r="N625" s="58" t="n"/>
      <c r="O625" s="58" t="n"/>
      <c r="P625" s="58" t="n"/>
    </row>
    <row r="626">
      <c r="A626" s="58" t="n"/>
      <c r="B626" s="58" t="n"/>
      <c r="C626" s="58" t="n"/>
      <c r="D626" s="58" t="n"/>
      <c r="E626" s="58" t="n"/>
      <c r="F626" s="58" t="n"/>
      <c r="G626" s="58" t="n"/>
      <c r="H626" s="61" t="n"/>
      <c r="I626" s="61" t="n"/>
      <c r="J626" s="58" t="n"/>
      <c r="K626" s="58" t="n"/>
      <c r="L626" s="58" t="n"/>
      <c r="M626" s="58" t="n"/>
      <c r="N626" s="58" t="n"/>
      <c r="O626" s="58" t="n"/>
      <c r="P626" s="58" t="n"/>
    </row>
    <row r="627">
      <c r="A627" s="58" t="n"/>
      <c r="B627" s="58" t="n"/>
      <c r="C627" s="58" t="n"/>
      <c r="D627" s="58" t="n"/>
      <c r="E627" s="58" t="n"/>
      <c r="F627" s="58" t="n"/>
      <c r="G627" s="58" t="n"/>
      <c r="H627" s="61" t="n"/>
      <c r="I627" s="61" t="n"/>
      <c r="J627" s="58" t="n"/>
      <c r="K627" s="58" t="n"/>
      <c r="L627" s="58" t="n"/>
      <c r="M627" s="58" t="n"/>
      <c r="N627" s="58" t="n"/>
      <c r="O627" s="58" t="n"/>
      <c r="P627" s="58" t="n"/>
    </row>
    <row r="628">
      <c r="A628" s="58" t="n"/>
      <c r="B628" s="58" t="n"/>
      <c r="C628" s="58" t="n"/>
      <c r="D628" s="58" t="n"/>
      <c r="E628" s="58" t="n"/>
      <c r="F628" s="58" t="n"/>
      <c r="G628" s="58" t="n"/>
      <c r="H628" s="61" t="n"/>
      <c r="I628" s="61" t="n"/>
      <c r="J628" s="58" t="n"/>
      <c r="K628" s="58" t="n"/>
      <c r="L628" s="58" t="n"/>
      <c r="M628" s="58" t="n"/>
      <c r="N628" s="58" t="n"/>
      <c r="O628" s="58" t="n"/>
      <c r="P628" s="58" t="n"/>
    </row>
    <row r="629">
      <c r="A629" s="58" t="n"/>
      <c r="B629" s="58" t="n"/>
      <c r="C629" s="58" t="n"/>
      <c r="D629" s="58" t="n"/>
      <c r="E629" s="58" t="n"/>
      <c r="F629" s="58" t="n"/>
      <c r="G629" s="58" t="n"/>
      <c r="H629" s="61" t="n"/>
      <c r="I629" s="61" t="n"/>
      <c r="J629" s="58" t="n"/>
      <c r="K629" s="58" t="n"/>
      <c r="L629" s="58" t="n"/>
      <c r="M629" s="58" t="n"/>
      <c r="N629" s="58" t="n"/>
      <c r="O629" s="58" t="n"/>
      <c r="P629" s="58" t="n"/>
    </row>
    <row r="630">
      <c r="A630" s="58" t="n"/>
      <c r="B630" s="58" t="n"/>
      <c r="C630" s="58" t="n"/>
      <c r="D630" s="58" t="n"/>
      <c r="E630" s="58" t="n"/>
      <c r="F630" s="58" t="n"/>
      <c r="G630" s="58" t="n"/>
      <c r="H630" s="61" t="n"/>
      <c r="I630" s="61" t="n"/>
      <c r="J630" s="58" t="n"/>
      <c r="K630" s="58" t="n"/>
      <c r="L630" s="58" t="n"/>
      <c r="M630" s="58" t="n"/>
      <c r="N630" s="58" t="n"/>
      <c r="O630" s="58" t="n"/>
      <c r="P630" s="58" t="n"/>
    </row>
    <row r="631">
      <c r="A631" s="58" t="n"/>
      <c r="B631" s="58" t="n"/>
      <c r="C631" s="58" t="n"/>
      <c r="D631" s="58" t="n"/>
      <c r="E631" s="58" t="n"/>
      <c r="F631" s="58" t="n"/>
      <c r="G631" s="58" t="n"/>
      <c r="H631" s="61" t="n"/>
      <c r="I631" s="61" t="n"/>
      <c r="J631" s="58" t="n"/>
      <c r="K631" s="58" t="n"/>
      <c r="L631" s="58" t="n"/>
      <c r="M631" s="58" t="n"/>
      <c r="N631" s="58" t="n"/>
      <c r="O631" s="58" t="n"/>
      <c r="P631" s="58" t="n"/>
    </row>
    <row r="632">
      <c r="A632" s="58" t="n"/>
      <c r="B632" s="58" t="n"/>
      <c r="C632" s="58" t="n"/>
      <c r="D632" s="58" t="n"/>
      <c r="E632" s="58" t="n"/>
      <c r="F632" s="58" t="n"/>
      <c r="G632" s="58" t="n"/>
      <c r="H632" s="61" t="n"/>
      <c r="I632" s="61" t="n"/>
      <c r="J632" s="58" t="n"/>
      <c r="K632" s="58" t="n"/>
      <c r="L632" s="58" t="n"/>
      <c r="M632" s="58" t="n"/>
      <c r="N632" s="58" t="n"/>
      <c r="O632" s="58" t="n"/>
      <c r="P632" s="58" t="n"/>
    </row>
    <row r="633">
      <c r="A633" s="58" t="n"/>
      <c r="B633" s="58" t="n"/>
      <c r="C633" s="58" t="n"/>
      <c r="D633" s="58" t="n"/>
      <c r="E633" s="58" t="n"/>
      <c r="F633" s="58" t="n"/>
      <c r="G633" s="58" t="n"/>
      <c r="H633" s="61" t="n"/>
      <c r="I633" s="61" t="n"/>
      <c r="J633" s="58" t="n"/>
      <c r="K633" s="58" t="n"/>
      <c r="L633" s="58" t="n"/>
      <c r="M633" s="58" t="n"/>
      <c r="N633" s="58" t="n"/>
      <c r="O633" s="58" t="n"/>
      <c r="P633" s="58" t="n"/>
    </row>
    <row r="634">
      <c r="A634" s="58" t="n"/>
      <c r="B634" s="58" t="n"/>
      <c r="C634" s="58" t="n"/>
      <c r="D634" s="58" t="n"/>
      <c r="E634" s="58" t="n"/>
      <c r="F634" s="58" t="n"/>
      <c r="G634" s="58" t="n"/>
      <c r="H634" s="61" t="n"/>
      <c r="I634" s="61" t="n"/>
      <c r="J634" s="58" t="n"/>
      <c r="K634" s="58" t="n"/>
      <c r="L634" s="58" t="n"/>
      <c r="M634" s="58" t="n"/>
      <c r="N634" s="58" t="n"/>
      <c r="O634" s="58" t="n"/>
      <c r="P634" s="58" t="n"/>
    </row>
    <row r="635">
      <c r="A635" s="58" t="n"/>
      <c r="B635" s="58" t="n"/>
      <c r="C635" s="58" t="n"/>
      <c r="D635" s="58" t="n"/>
      <c r="E635" s="58" t="n"/>
      <c r="F635" s="58" t="n"/>
      <c r="G635" s="58" t="n"/>
      <c r="H635" s="61" t="n"/>
      <c r="I635" s="61" t="n"/>
      <c r="J635" s="58" t="n"/>
      <c r="K635" s="58" t="n"/>
      <c r="L635" s="58" t="n"/>
      <c r="M635" s="58" t="n"/>
      <c r="N635" s="58" t="n"/>
      <c r="O635" s="58" t="n"/>
      <c r="P635" s="58" t="n"/>
    </row>
    <row r="636">
      <c r="A636" s="58" t="n"/>
      <c r="B636" s="58" t="n"/>
      <c r="C636" s="58" t="n"/>
      <c r="D636" s="58" t="n"/>
      <c r="E636" s="58" t="n"/>
      <c r="F636" s="58" t="n"/>
      <c r="G636" s="58" t="n"/>
      <c r="H636" s="61" t="n"/>
      <c r="I636" s="61" t="n"/>
      <c r="J636" s="58" t="n"/>
      <c r="K636" s="58" t="n"/>
      <c r="L636" s="58" t="n"/>
      <c r="M636" s="58" t="n"/>
      <c r="N636" s="58" t="n"/>
      <c r="O636" s="58" t="n"/>
      <c r="P636" s="58" t="n"/>
    </row>
    <row r="637">
      <c r="A637" s="58" t="n"/>
      <c r="B637" s="58" t="n"/>
      <c r="C637" s="58" t="n"/>
      <c r="D637" s="58" t="n"/>
      <c r="E637" s="58" t="n"/>
      <c r="F637" s="58" t="n"/>
      <c r="G637" s="58" t="n"/>
      <c r="H637" s="61" t="n"/>
      <c r="I637" s="61" t="n"/>
      <c r="J637" s="58" t="n"/>
      <c r="K637" s="58" t="n"/>
      <c r="L637" s="58" t="n"/>
      <c r="M637" s="58" t="n"/>
      <c r="N637" s="58" t="n"/>
      <c r="O637" s="58" t="n"/>
      <c r="P637" s="58" t="n"/>
    </row>
    <row r="638">
      <c r="A638" s="58" t="n"/>
      <c r="B638" s="58" t="n"/>
      <c r="C638" s="58" t="n"/>
      <c r="D638" s="58" t="n"/>
      <c r="E638" s="58" t="n"/>
      <c r="F638" s="58" t="n"/>
      <c r="G638" s="58" t="n"/>
      <c r="H638" s="61" t="n"/>
      <c r="I638" s="61" t="n"/>
      <c r="J638" s="58" t="n"/>
      <c r="K638" s="58" t="n"/>
      <c r="L638" s="58" t="n"/>
      <c r="M638" s="58" t="n"/>
      <c r="N638" s="58" t="n"/>
      <c r="O638" s="58" t="n"/>
      <c r="P638" s="58" t="n"/>
    </row>
    <row r="639">
      <c r="A639" s="58" t="n"/>
      <c r="B639" s="58" t="n"/>
      <c r="C639" s="58" t="n"/>
      <c r="D639" s="58" t="n"/>
      <c r="E639" s="58" t="n"/>
      <c r="F639" s="58" t="n"/>
      <c r="G639" s="58" t="n"/>
      <c r="H639" s="61" t="n"/>
      <c r="I639" s="61" t="n"/>
      <c r="J639" s="58" t="n"/>
      <c r="K639" s="58" t="n"/>
      <c r="L639" s="58" t="n"/>
      <c r="M639" s="58" t="n"/>
      <c r="N639" s="58" t="n"/>
      <c r="O639" s="58" t="n"/>
      <c r="P639" s="58" t="n"/>
    </row>
    <row r="640">
      <c r="A640" s="58" t="n"/>
      <c r="B640" s="58" t="n"/>
      <c r="C640" s="58" t="n"/>
      <c r="D640" s="58" t="n"/>
      <c r="E640" s="58" t="n"/>
      <c r="F640" s="58" t="n"/>
      <c r="G640" s="58" t="n"/>
      <c r="H640" s="61" t="n"/>
      <c r="I640" s="61" t="n"/>
      <c r="J640" s="58" t="n"/>
      <c r="K640" s="58" t="n"/>
      <c r="L640" s="58" t="n"/>
      <c r="M640" s="58" t="n"/>
      <c r="N640" s="58" t="n"/>
      <c r="O640" s="58" t="n"/>
      <c r="P640" s="58" t="n"/>
    </row>
    <row r="641">
      <c r="A641" s="58" t="n"/>
      <c r="B641" s="58" t="n"/>
      <c r="C641" s="58" t="n"/>
      <c r="D641" s="58" t="n"/>
      <c r="E641" s="58" t="n"/>
      <c r="F641" s="58" t="n"/>
      <c r="G641" s="58" t="n"/>
      <c r="H641" s="61" t="n"/>
      <c r="I641" s="61" t="n"/>
      <c r="J641" s="58" t="n"/>
      <c r="K641" s="58" t="n"/>
      <c r="L641" s="58" t="n"/>
      <c r="M641" s="58" t="n"/>
      <c r="N641" s="58" t="n"/>
      <c r="O641" s="58" t="n"/>
      <c r="P641" s="58" t="n"/>
    </row>
    <row r="642">
      <c r="A642" s="58" t="n"/>
      <c r="B642" s="58" t="n"/>
      <c r="C642" s="58" t="n"/>
      <c r="D642" s="58" t="n"/>
      <c r="E642" s="58" t="n"/>
      <c r="F642" s="58" t="n"/>
      <c r="G642" s="58" t="n"/>
      <c r="H642" s="61" t="n"/>
      <c r="I642" s="61" t="n"/>
      <c r="J642" s="58" t="n"/>
      <c r="K642" s="58" t="n"/>
      <c r="L642" s="58" t="n"/>
      <c r="M642" s="58" t="n"/>
      <c r="N642" s="58" t="n"/>
      <c r="O642" s="58" t="n"/>
      <c r="P642" s="58" t="n"/>
    </row>
    <row r="643">
      <c r="A643" s="58" t="n"/>
      <c r="B643" s="58" t="n"/>
      <c r="C643" s="58" t="n"/>
      <c r="D643" s="58" t="n"/>
      <c r="E643" s="58" t="n"/>
      <c r="F643" s="58" t="n"/>
      <c r="G643" s="58" t="n"/>
      <c r="H643" s="61" t="n"/>
      <c r="I643" s="61" t="n"/>
      <c r="J643" s="58" t="n"/>
      <c r="K643" s="58" t="n"/>
      <c r="L643" s="58" t="n"/>
      <c r="M643" s="58" t="n"/>
      <c r="N643" s="58" t="n"/>
      <c r="O643" s="58" t="n"/>
      <c r="P643" s="58" t="n"/>
    </row>
    <row r="644">
      <c r="A644" s="58" t="n"/>
      <c r="B644" s="58" t="n"/>
      <c r="C644" s="58" t="n"/>
      <c r="D644" s="58" t="n"/>
      <c r="E644" s="58" t="n"/>
      <c r="F644" s="58" t="n"/>
      <c r="G644" s="58" t="n"/>
      <c r="H644" s="61" t="n"/>
      <c r="I644" s="61" t="n"/>
      <c r="J644" s="58" t="n"/>
      <c r="K644" s="58" t="n"/>
      <c r="L644" s="58" t="n"/>
      <c r="M644" s="58" t="n"/>
      <c r="N644" s="58" t="n"/>
      <c r="O644" s="58" t="n"/>
      <c r="P644" s="58" t="n"/>
    </row>
    <row r="645">
      <c r="A645" s="58" t="n"/>
      <c r="B645" s="58" t="n"/>
      <c r="C645" s="58" t="n"/>
      <c r="D645" s="58" t="n"/>
      <c r="E645" s="58" t="n"/>
      <c r="F645" s="58" t="n"/>
      <c r="G645" s="58" t="n"/>
      <c r="H645" s="61" t="n"/>
      <c r="I645" s="61" t="n"/>
      <c r="J645" s="58" t="n"/>
      <c r="K645" s="58" t="n"/>
      <c r="L645" s="58" t="n"/>
      <c r="M645" s="58" t="n"/>
      <c r="N645" s="58" t="n"/>
      <c r="O645" s="58" t="n"/>
      <c r="P645" s="58" t="n"/>
    </row>
    <row r="646">
      <c r="A646" s="58" t="n"/>
      <c r="B646" s="58" t="n"/>
      <c r="C646" s="58" t="n"/>
      <c r="D646" s="58" t="n"/>
      <c r="E646" s="58" t="n"/>
      <c r="F646" s="58" t="n"/>
      <c r="G646" s="58" t="n"/>
      <c r="H646" s="61" t="n"/>
      <c r="I646" s="61" t="n"/>
      <c r="J646" s="58" t="n"/>
      <c r="K646" s="58" t="n"/>
      <c r="L646" s="58" t="n"/>
      <c r="M646" s="58" t="n"/>
      <c r="N646" s="58" t="n"/>
      <c r="O646" s="58" t="n"/>
      <c r="P646" s="58" t="n"/>
    </row>
    <row r="647">
      <c r="A647" s="58" t="n"/>
      <c r="B647" s="58" t="n"/>
      <c r="C647" s="58" t="n"/>
      <c r="D647" s="58" t="n"/>
      <c r="E647" s="58" t="n"/>
      <c r="F647" s="58" t="n"/>
      <c r="G647" s="58" t="n"/>
      <c r="H647" s="61" t="n"/>
      <c r="I647" s="61" t="n"/>
      <c r="J647" s="58" t="n"/>
      <c r="K647" s="58" t="n"/>
      <c r="L647" s="58" t="n"/>
      <c r="M647" s="58" t="n"/>
      <c r="N647" s="58" t="n"/>
      <c r="O647" s="58" t="n"/>
      <c r="P647" s="58" t="n"/>
    </row>
    <row r="648">
      <c r="A648" s="58" t="n"/>
      <c r="B648" s="58" t="n"/>
      <c r="C648" s="58" t="n"/>
      <c r="D648" s="58" t="n"/>
      <c r="E648" s="58" t="n"/>
      <c r="F648" s="58" t="n"/>
      <c r="G648" s="58" t="n"/>
      <c r="H648" s="61" t="n"/>
      <c r="I648" s="61" t="n"/>
      <c r="J648" s="58" t="n"/>
      <c r="K648" s="58" t="n"/>
      <c r="L648" s="58" t="n"/>
      <c r="M648" s="58" t="n"/>
      <c r="N648" s="58" t="n"/>
      <c r="O648" s="58" t="n"/>
      <c r="P648" s="58" t="n"/>
    </row>
    <row r="649">
      <c r="A649" s="58" t="n"/>
      <c r="B649" s="58" t="n"/>
      <c r="C649" s="58" t="n"/>
      <c r="D649" s="58" t="n"/>
      <c r="E649" s="58" t="n"/>
      <c r="F649" s="58" t="n"/>
      <c r="G649" s="58" t="n"/>
      <c r="H649" s="61" t="n"/>
      <c r="I649" s="61" t="n"/>
      <c r="J649" s="58" t="n"/>
      <c r="K649" s="58" t="n"/>
      <c r="L649" s="58" t="n"/>
      <c r="M649" s="58" t="n"/>
      <c r="N649" s="58" t="n"/>
      <c r="O649" s="58" t="n"/>
      <c r="P649" s="58" t="n"/>
    </row>
    <row r="650">
      <c r="A650" s="58" t="n"/>
      <c r="B650" s="58" t="n"/>
      <c r="C650" s="58" t="n"/>
      <c r="D650" s="58" t="n"/>
      <c r="E650" s="58" t="n"/>
      <c r="F650" s="58" t="n"/>
      <c r="G650" s="58" t="n"/>
      <c r="H650" s="61" t="n"/>
      <c r="I650" s="61" t="n"/>
      <c r="J650" s="58" t="n"/>
      <c r="K650" s="58" t="n"/>
      <c r="L650" s="58" t="n"/>
      <c r="M650" s="58" t="n"/>
      <c r="N650" s="58" t="n"/>
      <c r="O650" s="58" t="n"/>
      <c r="P650" s="58" t="n"/>
    </row>
    <row r="651">
      <c r="A651" s="58" t="n"/>
      <c r="B651" s="58" t="n"/>
      <c r="C651" s="58" t="n"/>
      <c r="D651" s="58" t="n"/>
      <c r="E651" s="58" t="n"/>
      <c r="F651" s="58" t="n"/>
      <c r="G651" s="58" t="n"/>
      <c r="H651" s="61" t="n"/>
      <c r="I651" s="61" t="n"/>
      <c r="J651" s="58" t="n"/>
      <c r="K651" s="58" t="n"/>
      <c r="L651" s="58" t="n"/>
      <c r="M651" s="58" t="n"/>
      <c r="N651" s="58" t="n"/>
      <c r="O651" s="58" t="n"/>
      <c r="P651" s="58" t="n"/>
    </row>
    <row r="652">
      <c r="A652" s="58" t="n"/>
      <c r="B652" s="58" t="n"/>
      <c r="C652" s="58" t="n"/>
      <c r="D652" s="58" t="n"/>
      <c r="E652" s="58" t="n"/>
      <c r="F652" s="58" t="n"/>
      <c r="G652" s="58" t="n"/>
      <c r="H652" s="61" t="n"/>
      <c r="I652" s="61" t="n"/>
      <c r="J652" s="58" t="n"/>
      <c r="K652" s="58" t="n"/>
      <c r="L652" s="58" t="n"/>
      <c r="M652" s="58" t="n"/>
      <c r="N652" s="58" t="n"/>
      <c r="O652" s="58" t="n"/>
      <c r="P652" s="58" t="n"/>
    </row>
    <row r="653">
      <c r="A653" s="58" t="n"/>
      <c r="B653" s="58" t="n"/>
      <c r="C653" s="58" t="n"/>
      <c r="D653" s="58" t="n"/>
      <c r="E653" s="58" t="n"/>
      <c r="F653" s="58" t="n"/>
      <c r="G653" s="58" t="n"/>
      <c r="H653" s="61" t="n"/>
      <c r="I653" s="61" t="n"/>
      <c r="J653" s="58" t="n"/>
      <c r="K653" s="58" t="n"/>
      <c r="L653" s="58" t="n"/>
      <c r="M653" s="58" t="n"/>
      <c r="N653" s="58" t="n"/>
      <c r="O653" s="58" t="n"/>
      <c r="P653" s="58" t="n"/>
    </row>
    <row r="654">
      <c r="A654" s="58" t="n"/>
      <c r="B654" s="58" t="n"/>
      <c r="C654" s="58" t="n"/>
      <c r="D654" s="58" t="n"/>
      <c r="E654" s="58" t="n"/>
      <c r="F654" s="58" t="n"/>
      <c r="G654" s="58" t="n"/>
      <c r="H654" s="61" t="n"/>
      <c r="I654" s="61" t="n"/>
      <c r="J654" s="58" t="n"/>
      <c r="K654" s="58" t="n"/>
      <c r="L654" s="58" t="n"/>
      <c r="M654" s="58" t="n"/>
      <c r="N654" s="58" t="n"/>
      <c r="O654" s="58" t="n"/>
      <c r="P654" s="58" t="n"/>
    </row>
    <row r="655">
      <c r="A655" s="58" t="n"/>
      <c r="B655" s="58" t="n"/>
      <c r="C655" s="58" t="n"/>
      <c r="D655" s="58" t="n"/>
      <c r="E655" s="58" t="n"/>
      <c r="F655" s="58" t="n"/>
      <c r="G655" s="58" t="n"/>
      <c r="H655" s="61" t="n"/>
      <c r="I655" s="61" t="n"/>
      <c r="J655" s="58" t="n"/>
      <c r="K655" s="58" t="n"/>
      <c r="L655" s="58" t="n"/>
      <c r="M655" s="58" t="n"/>
      <c r="N655" s="58" t="n"/>
      <c r="O655" s="58" t="n"/>
      <c r="P655" s="58" t="n"/>
    </row>
    <row r="656">
      <c r="A656" s="58" t="n"/>
      <c r="B656" s="58" t="n"/>
      <c r="C656" s="58" t="n"/>
      <c r="D656" s="58" t="n"/>
      <c r="E656" s="58" t="n"/>
      <c r="F656" s="58" t="n"/>
      <c r="G656" s="58" t="n"/>
      <c r="H656" s="61" t="n"/>
      <c r="I656" s="61" t="n"/>
      <c r="J656" s="58" t="n"/>
      <c r="K656" s="58" t="n"/>
      <c r="L656" s="58" t="n"/>
      <c r="M656" s="58" t="n"/>
      <c r="N656" s="58" t="n"/>
      <c r="O656" s="58" t="n"/>
      <c r="P656" s="58" t="n"/>
    </row>
    <row r="657">
      <c r="A657" s="58" t="n"/>
      <c r="B657" s="58" t="n"/>
      <c r="C657" s="58" t="n"/>
      <c r="D657" s="58" t="n"/>
      <c r="E657" s="58" t="n"/>
      <c r="F657" s="58" t="n"/>
      <c r="G657" s="58" t="n"/>
      <c r="H657" s="61" t="n"/>
      <c r="I657" s="61" t="n"/>
      <c r="J657" s="58" t="n"/>
      <c r="K657" s="58" t="n"/>
      <c r="L657" s="58" t="n"/>
      <c r="M657" s="58" t="n"/>
      <c r="N657" s="58" t="n"/>
      <c r="O657" s="58" t="n"/>
      <c r="P657" s="58" t="n"/>
    </row>
    <row r="658">
      <c r="A658" s="58" t="n"/>
      <c r="B658" s="58" t="n"/>
      <c r="C658" s="58" t="n"/>
      <c r="D658" s="58" t="n"/>
      <c r="E658" s="58" t="n"/>
      <c r="F658" s="58" t="n"/>
      <c r="G658" s="58" t="n"/>
      <c r="H658" s="61" t="n"/>
      <c r="I658" s="61" t="n"/>
      <c r="J658" s="58" t="n"/>
      <c r="K658" s="58" t="n"/>
      <c r="L658" s="58" t="n"/>
      <c r="M658" s="58" t="n"/>
      <c r="N658" s="58" t="n"/>
      <c r="O658" s="58" t="n"/>
      <c r="P658" s="58" t="n"/>
    </row>
    <row r="659">
      <c r="A659" s="58" t="n"/>
      <c r="B659" s="58" t="n"/>
      <c r="C659" s="58" t="n"/>
      <c r="D659" s="58" t="n"/>
      <c r="E659" s="58" t="n"/>
      <c r="F659" s="58" t="n"/>
      <c r="G659" s="58" t="n"/>
      <c r="H659" s="61" t="n"/>
      <c r="I659" s="61" t="n"/>
      <c r="J659" s="58" t="n"/>
      <c r="K659" s="58" t="n"/>
      <c r="L659" s="58" t="n"/>
      <c r="M659" s="58" t="n"/>
      <c r="N659" s="58" t="n"/>
      <c r="O659" s="58" t="n"/>
      <c r="P659" s="58" t="n"/>
    </row>
    <row r="660">
      <c r="A660" s="58" t="n"/>
      <c r="B660" s="58" t="n"/>
      <c r="C660" s="58" t="n"/>
      <c r="D660" s="58" t="n"/>
      <c r="E660" s="58" t="n"/>
      <c r="F660" s="58" t="n"/>
      <c r="G660" s="58" t="n"/>
      <c r="H660" s="61" t="n"/>
      <c r="I660" s="61" t="n"/>
      <c r="J660" s="58" t="n"/>
      <c r="K660" s="58" t="n"/>
      <c r="L660" s="58" t="n"/>
      <c r="M660" s="58" t="n"/>
      <c r="N660" s="58" t="n"/>
      <c r="O660" s="58" t="n"/>
      <c r="P660" s="58" t="n"/>
    </row>
    <row r="661">
      <c r="A661" s="58" t="n"/>
      <c r="B661" s="58" t="n"/>
      <c r="C661" s="58" t="n"/>
      <c r="D661" s="58" t="n"/>
      <c r="E661" s="58" t="n"/>
      <c r="F661" s="58" t="n"/>
      <c r="G661" s="58" t="n"/>
      <c r="H661" s="61" t="n"/>
      <c r="I661" s="61" t="n"/>
      <c r="J661" s="58" t="n"/>
      <c r="K661" s="58" t="n"/>
      <c r="L661" s="58" t="n"/>
      <c r="M661" s="58" t="n"/>
      <c r="N661" s="58" t="n"/>
      <c r="O661" s="58" t="n"/>
      <c r="P661" s="58" t="n"/>
    </row>
    <row r="662">
      <c r="A662" s="58" t="n"/>
      <c r="B662" s="58" t="n"/>
      <c r="C662" s="58" t="n"/>
      <c r="D662" s="58" t="n"/>
      <c r="E662" s="58" t="n"/>
      <c r="F662" s="58" t="n"/>
      <c r="G662" s="58" t="n"/>
      <c r="H662" s="61" t="n"/>
      <c r="I662" s="61" t="n"/>
      <c r="J662" s="58" t="n"/>
      <c r="K662" s="58" t="n"/>
      <c r="L662" s="58" t="n"/>
      <c r="M662" s="58" t="n"/>
      <c r="N662" s="58" t="n"/>
      <c r="O662" s="58" t="n"/>
      <c r="P662" s="58" t="n"/>
    </row>
    <row r="663">
      <c r="A663" s="58" t="n"/>
      <c r="B663" s="58" t="n"/>
      <c r="C663" s="58" t="n"/>
      <c r="D663" s="58" t="n"/>
      <c r="E663" s="58" t="n"/>
      <c r="F663" s="58" t="n"/>
      <c r="G663" s="58" t="n"/>
      <c r="H663" s="61" t="n"/>
      <c r="I663" s="61" t="n"/>
      <c r="J663" s="58" t="n"/>
      <c r="K663" s="58" t="n"/>
      <c r="L663" s="58" t="n"/>
      <c r="M663" s="58" t="n"/>
      <c r="N663" s="58" t="n"/>
      <c r="O663" s="58" t="n"/>
      <c r="P663" s="58" t="n"/>
    </row>
    <row r="664">
      <c r="A664" s="58" t="n"/>
      <c r="B664" s="58" t="n"/>
      <c r="C664" s="58" t="n"/>
      <c r="D664" s="58" t="n"/>
      <c r="E664" s="58" t="n"/>
      <c r="F664" s="58" t="n"/>
      <c r="G664" s="58" t="n"/>
      <c r="H664" s="61" t="n"/>
      <c r="I664" s="61" t="n"/>
      <c r="J664" s="58" t="n"/>
      <c r="K664" s="58" t="n"/>
      <c r="L664" s="58" t="n"/>
      <c r="M664" s="58" t="n"/>
      <c r="N664" s="58" t="n"/>
      <c r="O664" s="58" t="n"/>
      <c r="P664" s="58" t="n"/>
    </row>
    <row r="665">
      <c r="A665" s="58" t="n"/>
      <c r="B665" s="58" t="n"/>
      <c r="C665" s="58" t="n"/>
      <c r="D665" s="58" t="n"/>
      <c r="E665" s="58" t="n"/>
      <c r="F665" s="58" t="n"/>
      <c r="G665" s="58" t="n"/>
      <c r="H665" s="61" t="n"/>
      <c r="I665" s="61" t="n"/>
      <c r="J665" s="58" t="n"/>
      <c r="K665" s="58" t="n"/>
      <c r="L665" s="58" t="n"/>
      <c r="M665" s="58" t="n"/>
      <c r="N665" s="58" t="n"/>
      <c r="O665" s="58" t="n"/>
      <c r="P665" s="58" t="n"/>
    </row>
    <row r="666">
      <c r="A666" s="58" t="n"/>
      <c r="B666" s="58" t="n"/>
      <c r="C666" s="58" t="n"/>
      <c r="D666" s="58" t="n"/>
      <c r="E666" s="58" t="n"/>
      <c r="F666" s="58" t="n"/>
      <c r="G666" s="58" t="n"/>
      <c r="H666" s="61" t="n"/>
      <c r="I666" s="61" t="n"/>
      <c r="J666" s="58" t="n"/>
      <c r="K666" s="58" t="n"/>
      <c r="L666" s="58" t="n"/>
      <c r="M666" s="58" t="n"/>
      <c r="N666" s="58" t="n"/>
      <c r="O666" s="58" t="n"/>
      <c r="P666" s="58" t="n"/>
    </row>
    <row r="667">
      <c r="A667" s="58" t="n"/>
      <c r="B667" s="58" t="n"/>
      <c r="C667" s="58" t="n"/>
      <c r="D667" s="58" t="n"/>
      <c r="E667" s="58" t="n"/>
      <c r="F667" s="58" t="n"/>
      <c r="G667" s="58" t="n"/>
      <c r="H667" s="61" t="n"/>
      <c r="I667" s="61" t="n"/>
      <c r="J667" s="58" t="n"/>
      <c r="K667" s="58" t="n"/>
      <c r="L667" s="58" t="n"/>
      <c r="M667" s="58" t="n"/>
      <c r="N667" s="58" t="n"/>
      <c r="O667" s="58" t="n"/>
      <c r="P667" s="58" t="n"/>
    </row>
    <row r="668">
      <c r="A668" s="58" t="n"/>
      <c r="B668" s="58" t="n"/>
      <c r="C668" s="58" t="n"/>
      <c r="D668" s="58" t="n"/>
      <c r="E668" s="58" t="n"/>
      <c r="F668" s="58" t="n"/>
      <c r="G668" s="58" t="n"/>
      <c r="H668" s="61" t="n"/>
      <c r="I668" s="61" t="n"/>
      <c r="J668" s="58" t="n"/>
      <c r="K668" s="58" t="n"/>
      <c r="L668" s="58" t="n"/>
      <c r="M668" s="58" t="n"/>
      <c r="N668" s="58" t="n"/>
      <c r="O668" s="58" t="n"/>
      <c r="P668" s="58" t="n"/>
    </row>
    <row r="669">
      <c r="A669" s="58" t="n"/>
      <c r="B669" s="58" t="n"/>
      <c r="C669" s="58" t="n"/>
      <c r="D669" s="58" t="n"/>
      <c r="E669" s="58" t="n"/>
      <c r="F669" s="58" t="n"/>
      <c r="G669" s="58" t="n"/>
      <c r="H669" s="61" t="n"/>
      <c r="I669" s="61" t="n"/>
      <c r="J669" s="58" t="n"/>
      <c r="K669" s="58" t="n"/>
      <c r="L669" s="58" t="n"/>
      <c r="M669" s="58" t="n"/>
      <c r="N669" s="58" t="n"/>
      <c r="O669" s="58" t="n"/>
      <c r="P669" s="58" t="n"/>
    </row>
    <row r="670">
      <c r="A670" s="58" t="n"/>
      <c r="B670" s="58" t="n"/>
      <c r="C670" s="58" t="n"/>
      <c r="D670" s="58" t="n"/>
      <c r="E670" s="58" t="n"/>
      <c r="F670" s="58" t="n"/>
      <c r="G670" s="58" t="n"/>
      <c r="H670" s="61" t="n"/>
      <c r="I670" s="61" t="n"/>
      <c r="J670" s="58" t="n"/>
      <c r="K670" s="58" t="n"/>
      <c r="L670" s="58" t="n"/>
      <c r="M670" s="58" t="n"/>
      <c r="N670" s="58" t="n"/>
      <c r="O670" s="58" t="n"/>
      <c r="P670" s="58" t="n"/>
    </row>
    <row r="671">
      <c r="A671" s="58" t="n"/>
      <c r="B671" s="58" t="n"/>
      <c r="C671" s="58" t="n"/>
      <c r="D671" s="58" t="n"/>
      <c r="E671" s="58" t="n"/>
      <c r="F671" s="58" t="n"/>
      <c r="G671" s="58" t="n"/>
      <c r="H671" s="61" t="n"/>
      <c r="I671" s="61" t="n"/>
      <c r="J671" s="58" t="n"/>
      <c r="K671" s="58" t="n"/>
      <c r="L671" s="58" t="n"/>
      <c r="M671" s="58" t="n"/>
      <c r="N671" s="58" t="n"/>
      <c r="O671" s="58" t="n"/>
      <c r="P671" s="58" t="n"/>
    </row>
    <row r="672">
      <c r="A672" s="58" t="n"/>
      <c r="B672" s="58" t="n"/>
      <c r="C672" s="58" t="n"/>
      <c r="D672" s="58" t="n"/>
      <c r="E672" s="58" t="n"/>
      <c r="F672" s="58" t="n"/>
      <c r="G672" s="58" t="n"/>
      <c r="H672" s="61" t="n"/>
      <c r="I672" s="61" t="n"/>
      <c r="J672" s="58" t="n"/>
      <c r="K672" s="58" t="n"/>
      <c r="L672" s="58" t="n"/>
      <c r="M672" s="58" t="n"/>
      <c r="N672" s="58" t="n"/>
      <c r="O672" s="58" t="n"/>
      <c r="P672" s="58" t="n"/>
    </row>
    <row r="673">
      <c r="A673" s="58" t="n"/>
      <c r="B673" s="58" t="n"/>
      <c r="C673" s="58" t="n"/>
      <c r="D673" s="58" t="n"/>
      <c r="E673" s="58" t="n"/>
      <c r="F673" s="58" t="n"/>
      <c r="G673" s="58" t="n"/>
      <c r="H673" s="61" t="n"/>
      <c r="I673" s="61" t="n"/>
      <c r="J673" s="58" t="n"/>
      <c r="K673" s="58" t="n"/>
      <c r="L673" s="58" t="n"/>
      <c r="M673" s="58" t="n"/>
      <c r="N673" s="58" t="n"/>
      <c r="O673" s="58" t="n"/>
      <c r="P673" s="58" t="n"/>
    </row>
    <row r="674">
      <c r="A674" s="58" t="n"/>
      <c r="B674" s="58" t="n"/>
      <c r="C674" s="58" t="n"/>
      <c r="D674" s="58" t="n"/>
      <c r="E674" s="58" t="n"/>
      <c r="F674" s="58" t="n"/>
      <c r="G674" s="58" t="n"/>
      <c r="H674" s="61" t="n"/>
      <c r="I674" s="61" t="n"/>
      <c r="J674" s="58" t="n"/>
      <c r="K674" s="58" t="n"/>
      <c r="L674" s="58" t="n"/>
      <c r="M674" s="58" t="n"/>
      <c r="N674" s="58" t="n"/>
      <c r="O674" s="58" t="n"/>
      <c r="P674" s="58" t="n"/>
    </row>
    <row r="675">
      <c r="A675" s="58" t="n"/>
      <c r="B675" s="58" t="n"/>
      <c r="C675" s="58" t="n"/>
      <c r="D675" s="58" t="n"/>
      <c r="E675" s="58" t="n"/>
      <c r="F675" s="58" t="n"/>
      <c r="G675" s="58" t="n"/>
      <c r="H675" s="61" t="n"/>
      <c r="I675" s="61" t="n"/>
      <c r="J675" s="58" t="n"/>
      <c r="K675" s="58" t="n"/>
      <c r="L675" s="58" t="n"/>
      <c r="M675" s="58" t="n"/>
      <c r="N675" s="58" t="n"/>
      <c r="O675" s="58" t="n"/>
      <c r="P675" s="58" t="n"/>
    </row>
    <row r="676">
      <c r="A676" s="58" t="n"/>
      <c r="B676" s="58" t="n"/>
      <c r="C676" s="58" t="n"/>
      <c r="D676" s="58" t="n"/>
      <c r="E676" s="58" t="n"/>
      <c r="F676" s="58" t="n"/>
      <c r="G676" s="58" t="n"/>
      <c r="H676" s="61" t="n"/>
      <c r="I676" s="61" t="n"/>
      <c r="J676" s="58" t="n"/>
      <c r="K676" s="58" t="n"/>
      <c r="L676" s="58" t="n"/>
      <c r="M676" s="58" t="n"/>
      <c r="N676" s="58" t="n"/>
      <c r="O676" s="58" t="n"/>
      <c r="P676" s="58" t="n"/>
    </row>
    <row r="677">
      <c r="A677" s="58" t="n"/>
      <c r="B677" s="58" t="n"/>
      <c r="C677" s="58" t="n"/>
      <c r="D677" s="58" t="n"/>
      <c r="E677" s="58" t="n"/>
      <c r="F677" s="58" t="n"/>
      <c r="G677" s="58" t="n"/>
      <c r="H677" s="61" t="n"/>
      <c r="I677" s="61" t="n"/>
      <c r="J677" s="58" t="n"/>
      <c r="K677" s="58" t="n"/>
      <c r="L677" s="58" t="n"/>
      <c r="M677" s="58" t="n"/>
      <c r="N677" s="58" t="n"/>
      <c r="O677" s="58" t="n"/>
      <c r="P677" s="58" t="n"/>
    </row>
    <row r="678">
      <c r="A678" s="58" t="n"/>
      <c r="B678" s="58" t="n"/>
      <c r="C678" s="58" t="n"/>
      <c r="D678" s="58" t="n"/>
      <c r="E678" s="58" t="n"/>
      <c r="F678" s="58" t="n"/>
      <c r="G678" s="58" t="n"/>
      <c r="H678" s="61" t="n"/>
      <c r="I678" s="61" t="n"/>
      <c r="J678" s="58" t="n"/>
      <c r="K678" s="58" t="n"/>
      <c r="L678" s="58" t="n"/>
      <c r="M678" s="58" t="n"/>
      <c r="N678" s="58" t="n"/>
      <c r="O678" s="58" t="n"/>
      <c r="P678" s="58" t="n"/>
    </row>
    <row r="679">
      <c r="A679" s="58" t="n"/>
      <c r="B679" s="58" t="n"/>
      <c r="C679" s="58" t="n"/>
      <c r="D679" s="58" t="n"/>
      <c r="E679" s="58" t="n"/>
      <c r="F679" s="58" t="n"/>
      <c r="G679" s="58" t="n"/>
      <c r="H679" s="61" t="n"/>
      <c r="I679" s="61" t="n"/>
      <c r="J679" s="58" t="n"/>
      <c r="K679" s="58" t="n"/>
      <c r="L679" s="58" t="n"/>
      <c r="M679" s="58" t="n"/>
      <c r="N679" s="58" t="n"/>
      <c r="O679" s="58" t="n"/>
      <c r="P679" s="58" t="n"/>
    </row>
    <row r="680">
      <c r="A680" s="58" t="n"/>
      <c r="B680" s="58" t="n"/>
      <c r="C680" s="58" t="n"/>
      <c r="D680" s="58" t="n"/>
      <c r="E680" s="58" t="n"/>
      <c r="F680" s="58" t="n"/>
      <c r="G680" s="58" t="n"/>
      <c r="H680" s="61" t="n"/>
      <c r="I680" s="61" t="n"/>
      <c r="J680" s="58" t="n"/>
      <c r="K680" s="58" t="n"/>
      <c r="L680" s="58" t="n"/>
      <c r="M680" s="58" t="n"/>
      <c r="N680" s="58" t="n"/>
      <c r="O680" s="58" t="n"/>
      <c r="P680" s="58" t="n"/>
    </row>
    <row r="681">
      <c r="A681" s="58" t="n"/>
      <c r="B681" s="58" t="n"/>
      <c r="C681" s="58" t="n"/>
      <c r="D681" s="58" t="n"/>
      <c r="E681" s="58" t="n"/>
      <c r="F681" s="58" t="n"/>
      <c r="G681" s="58" t="n"/>
      <c r="H681" s="61" t="n"/>
      <c r="I681" s="61" t="n"/>
      <c r="J681" s="58" t="n"/>
      <c r="K681" s="58" t="n"/>
      <c r="L681" s="58" t="n"/>
      <c r="M681" s="58" t="n"/>
      <c r="N681" s="58" t="n"/>
      <c r="O681" s="58" t="n"/>
      <c r="P681" s="58" t="n"/>
    </row>
    <row r="682">
      <c r="A682" s="58" t="n"/>
      <c r="B682" s="58" t="n"/>
      <c r="C682" s="58" t="n"/>
      <c r="D682" s="58" t="n"/>
      <c r="E682" s="58" t="n"/>
      <c r="F682" s="58" t="n"/>
      <c r="G682" s="58" t="n"/>
      <c r="H682" s="61" t="n"/>
      <c r="I682" s="61" t="n"/>
      <c r="J682" s="58" t="n"/>
      <c r="K682" s="58" t="n"/>
      <c r="L682" s="58" t="n"/>
      <c r="M682" s="58" t="n"/>
      <c r="N682" s="58" t="n"/>
      <c r="O682" s="58" t="n"/>
      <c r="P682" s="58" t="n"/>
    </row>
    <row r="683">
      <c r="A683" s="58" t="n"/>
      <c r="B683" s="58" t="n"/>
      <c r="C683" s="58" t="n"/>
      <c r="D683" s="58" t="n"/>
      <c r="E683" s="58" t="n"/>
      <c r="F683" s="58" t="n"/>
      <c r="G683" s="58" t="n"/>
      <c r="H683" s="61" t="n"/>
      <c r="I683" s="61" t="n"/>
      <c r="J683" s="58" t="n"/>
      <c r="K683" s="58" t="n"/>
      <c r="L683" s="58" t="n"/>
      <c r="M683" s="58" t="n"/>
      <c r="N683" s="58" t="n"/>
      <c r="O683" s="58" t="n"/>
      <c r="P683" s="58" t="n"/>
    </row>
    <row r="684">
      <c r="A684" s="58" t="n"/>
      <c r="B684" s="58" t="n"/>
      <c r="C684" s="58" t="n"/>
      <c r="D684" s="58" t="n"/>
      <c r="E684" s="58" t="n"/>
      <c r="F684" s="58" t="n"/>
      <c r="G684" s="58" t="n"/>
      <c r="H684" s="61" t="n"/>
      <c r="I684" s="61" t="n"/>
      <c r="J684" s="58" t="n"/>
      <c r="K684" s="58" t="n"/>
      <c r="L684" s="58" t="n"/>
      <c r="M684" s="58" t="n"/>
      <c r="N684" s="58" t="n"/>
      <c r="O684" s="58" t="n"/>
      <c r="P684" s="58" t="n"/>
    </row>
    <row r="685">
      <c r="A685" s="58" t="n"/>
      <c r="B685" s="58" t="n"/>
      <c r="C685" s="58" t="n"/>
      <c r="D685" s="58" t="n"/>
      <c r="E685" s="58" t="n"/>
      <c r="F685" s="58" t="n"/>
      <c r="G685" s="58" t="n"/>
      <c r="H685" s="61" t="n"/>
      <c r="I685" s="61" t="n"/>
      <c r="J685" s="58" t="n"/>
      <c r="K685" s="58" t="n"/>
      <c r="L685" s="58" t="n"/>
      <c r="M685" s="58" t="n"/>
      <c r="N685" s="58" t="n"/>
      <c r="O685" s="58" t="n"/>
      <c r="P685" s="58" t="n"/>
    </row>
    <row r="686">
      <c r="A686" s="58" t="n"/>
      <c r="B686" s="58" t="n"/>
      <c r="C686" s="58" t="n"/>
      <c r="D686" s="58" t="n"/>
      <c r="E686" s="58" t="n"/>
      <c r="F686" s="58" t="n"/>
      <c r="G686" s="58" t="n"/>
      <c r="H686" s="61" t="n"/>
      <c r="I686" s="61" t="n"/>
      <c r="J686" s="58" t="n"/>
      <c r="K686" s="58" t="n"/>
      <c r="L686" s="58" t="n"/>
      <c r="M686" s="58" t="n"/>
      <c r="N686" s="58" t="n"/>
      <c r="O686" s="58" t="n"/>
      <c r="P686" s="58" t="n"/>
    </row>
    <row r="687">
      <c r="A687" s="58" t="n"/>
      <c r="B687" s="58" t="n"/>
      <c r="C687" s="58" t="n"/>
      <c r="D687" s="58" t="n"/>
      <c r="E687" s="58" t="n"/>
      <c r="F687" s="58" t="n"/>
      <c r="G687" s="58" t="n"/>
      <c r="H687" s="61" t="n"/>
      <c r="I687" s="61" t="n"/>
      <c r="J687" s="58" t="n"/>
      <c r="K687" s="58" t="n"/>
      <c r="L687" s="58" t="n"/>
      <c r="M687" s="58" t="n"/>
      <c r="N687" s="58" t="n"/>
      <c r="O687" s="58" t="n"/>
      <c r="P687" s="58" t="n"/>
    </row>
    <row r="688">
      <c r="A688" s="58" t="n"/>
      <c r="B688" s="58" t="n"/>
      <c r="C688" s="58" t="n"/>
      <c r="D688" s="58" t="n"/>
      <c r="E688" s="58" t="n"/>
      <c r="F688" s="58" t="n"/>
      <c r="G688" s="58" t="n"/>
      <c r="H688" s="61" t="n"/>
      <c r="I688" s="61" t="n"/>
      <c r="J688" s="58" t="n"/>
      <c r="K688" s="58" t="n"/>
      <c r="L688" s="58" t="n"/>
      <c r="M688" s="58" t="n"/>
      <c r="N688" s="58" t="n"/>
      <c r="O688" s="58" t="n"/>
      <c r="P688" s="58" t="n"/>
    </row>
    <row r="689">
      <c r="A689" s="58" t="n"/>
      <c r="B689" s="58" t="n"/>
      <c r="C689" s="58" t="n"/>
      <c r="D689" s="58" t="n"/>
      <c r="E689" s="58" t="n"/>
      <c r="F689" s="58" t="n"/>
      <c r="G689" s="58" t="n"/>
      <c r="H689" s="61" t="n"/>
      <c r="I689" s="61" t="n"/>
      <c r="J689" s="58" t="n"/>
      <c r="K689" s="58" t="n"/>
      <c r="L689" s="58" t="n"/>
      <c r="M689" s="58" t="n"/>
      <c r="N689" s="58" t="n"/>
      <c r="O689" s="58" t="n"/>
      <c r="P689" s="58" t="n"/>
    </row>
    <row r="690">
      <c r="A690" s="58" t="n"/>
      <c r="B690" s="58" t="n"/>
      <c r="C690" s="58" t="n"/>
      <c r="D690" s="58" t="n"/>
      <c r="E690" s="58" t="n"/>
      <c r="F690" s="58" t="n"/>
      <c r="G690" s="58" t="n"/>
      <c r="H690" s="61" t="n"/>
      <c r="I690" s="61" t="n"/>
      <c r="J690" s="58" t="n"/>
      <c r="K690" s="58" t="n"/>
      <c r="L690" s="58" t="n"/>
      <c r="M690" s="58" t="n"/>
      <c r="N690" s="58" t="n"/>
      <c r="O690" s="58" t="n"/>
      <c r="P690" s="58" t="n"/>
    </row>
    <row r="691">
      <c r="A691" s="58" t="n"/>
      <c r="B691" s="58" t="n"/>
      <c r="C691" s="58" t="n"/>
      <c r="D691" s="58" t="n"/>
      <c r="E691" s="58" t="n"/>
      <c r="F691" s="58" t="n"/>
      <c r="G691" s="58" t="n"/>
      <c r="H691" s="61" t="n"/>
      <c r="I691" s="61" t="n"/>
      <c r="J691" s="58" t="n"/>
      <c r="K691" s="58" t="n"/>
      <c r="L691" s="58" t="n"/>
      <c r="M691" s="58" t="n"/>
      <c r="N691" s="58" t="n"/>
      <c r="O691" s="58" t="n"/>
      <c r="P691" s="58" t="n"/>
    </row>
    <row r="692">
      <c r="A692" s="58" t="n"/>
      <c r="B692" s="58" t="n"/>
      <c r="C692" s="58" t="n"/>
      <c r="D692" s="58" t="n"/>
      <c r="E692" s="58" t="n"/>
      <c r="F692" s="58" t="n"/>
      <c r="G692" s="58" t="n"/>
      <c r="H692" s="61" t="n"/>
      <c r="I692" s="61" t="n"/>
      <c r="J692" s="58" t="n"/>
      <c r="K692" s="58" t="n"/>
      <c r="L692" s="58" t="n"/>
      <c r="M692" s="58" t="n"/>
      <c r="N692" s="58" t="n"/>
      <c r="O692" s="58" t="n"/>
      <c r="P692" s="58" t="n"/>
    </row>
    <row r="693">
      <c r="A693" s="58" t="n"/>
      <c r="B693" s="58" t="n"/>
      <c r="C693" s="58" t="n"/>
      <c r="D693" s="58" t="n"/>
      <c r="E693" s="58" t="n"/>
      <c r="F693" s="58" t="n"/>
      <c r="G693" s="58" t="n"/>
      <c r="H693" s="61" t="n"/>
      <c r="I693" s="61" t="n"/>
      <c r="J693" s="58" t="n"/>
      <c r="K693" s="58" t="n"/>
      <c r="L693" s="58" t="n"/>
      <c r="M693" s="58" t="n"/>
      <c r="N693" s="58" t="n"/>
      <c r="O693" s="58" t="n"/>
      <c r="P693" s="58" t="n"/>
    </row>
    <row r="694">
      <c r="A694" s="58" t="n"/>
      <c r="B694" s="58" t="n"/>
      <c r="C694" s="58" t="n"/>
      <c r="D694" s="58" t="n"/>
      <c r="E694" s="58" t="n"/>
      <c r="F694" s="58" t="n"/>
      <c r="G694" s="58" t="n"/>
      <c r="H694" s="61" t="n"/>
      <c r="I694" s="61" t="n"/>
      <c r="J694" s="58" t="n"/>
      <c r="K694" s="58" t="n"/>
      <c r="L694" s="58" t="n"/>
      <c r="M694" s="58" t="n"/>
      <c r="N694" s="58" t="n"/>
      <c r="O694" s="58" t="n"/>
      <c r="P694" s="58" t="n"/>
    </row>
    <row r="695">
      <c r="A695" s="58" t="n"/>
      <c r="B695" s="58" t="n"/>
      <c r="C695" s="58" t="n"/>
      <c r="D695" s="58" t="n"/>
      <c r="E695" s="58" t="n"/>
      <c r="F695" s="58" t="n"/>
      <c r="G695" s="58" t="n"/>
      <c r="H695" s="61" t="n"/>
      <c r="I695" s="61" t="n"/>
      <c r="J695" s="58" t="n"/>
      <c r="K695" s="58" t="n"/>
      <c r="L695" s="58" t="n"/>
      <c r="M695" s="58" t="n"/>
      <c r="N695" s="58" t="n"/>
      <c r="O695" s="58" t="n"/>
      <c r="P695" s="58" t="n"/>
    </row>
    <row r="696">
      <c r="A696" s="58" t="n"/>
      <c r="B696" s="58" t="n"/>
      <c r="C696" s="58" t="n"/>
      <c r="D696" s="58" t="n"/>
      <c r="E696" s="58" t="n"/>
      <c r="F696" s="58" t="n"/>
      <c r="G696" s="58" t="n"/>
      <c r="H696" s="61" t="n"/>
      <c r="I696" s="61" t="n"/>
      <c r="J696" s="58" t="n"/>
      <c r="K696" s="58" t="n"/>
      <c r="L696" s="58" t="n"/>
      <c r="M696" s="58" t="n"/>
      <c r="N696" s="58" t="n"/>
      <c r="O696" s="58" t="n"/>
      <c r="P696" s="58" t="n"/>
    </row>
    <row r="697">
      <c r="A697" s="58" t="n"/>
      <c r="B697" s="58" t="n"/>
      <c r="C697" s="58" t="n"/>
      <c r="D697" s="58" t="n"/>
      <c r="E697" s="58" t="n"/>
      <c r="F697" s="58" t="n"/>
      <c r="G697" s="58" t="n"/>
      <c r="H697" s="61" t="n"/>
      <c r="I697" s="61" t="n"/>
      <c r="J697" s="58" t="n"/>
      <c r="K697" s="58" t="n"/>
      <c r="L697" s="58" t="n"/>
      <c r="M697" s="58" t="n"/>
      <c r="N697" s="58" t="n"/>
      <c r="O697" s="58" t="n"/>
      <c r="P697" s="58" t="n"/>
    </row>
    <row r="698">
      <c r="A698" s="58" t="n"/>
      <c r="B698" s="58" t="n"/>
      <c r="C698" s="58" t="n"/>
      <c r="D698" s="58" t="n"/>
      <c r="E698" s="58" t="n"/>
      <c r="F698" s="58" t="n"/>
      <c r="G698" s="58" t="n"/>
      <c r="H698" s="61" t="n"/>
      <c r="I698" s="61" t="n"/>
      <c r="J698" s="58" t="n"/>
      <c r="K698" s="58" t="n"/>
      <c r="L698" s="58" t="n"/>
      <c r="M698" s="58" t="n"/>
      <c r="N698" s="58" t="n"/>
      <c r="O698" s="58" t="n"/>
      <c r="P698" s="58" t="n"/>
    </row>
    <row r="699">
      <c r="A699" s="58" t="n"/>
      <c r="B699" s="58" t="n"/>
      <c r="C699" s="58" t="n"/>
      <c r="D699" s="58" t="n"/>
      <c r="E699" s="58" t="n"/>
      <c r="F699" s="58" t="n"/>
      <c r="G699" s="58" t="n"/>
      <c r="H699" s="61" t="n"/>
      <c r="I699" s="61" t="n"/>
      <c r="J699" s="58" t="n"/>
      <c r="K699" s="58" t="n"/>
      <c r="L699" s="58" t="n"/>
      <c r="M699" s="58" t="n"/>
      <c r="N699" s="58" t="n"/>
      <c r="O699" s="58" t="n"/>
      <c r="P699" s="58" t="n"/>
    </row>
    <row r="700">
      <c r="A700" s="58" t="n"/>
      <c r="B700" s="58" t="n"/>
      <c r="C700" s="58" t="n"/>
      <c r="D700" s="58" t="n"/>
      <c r="E700" s="58" t="n"/>
      <c r="F700" s="58" t="n"/>
      <c r="G700" s="58" t="n"/>
      <c r="H700" s="61" t="n"/>
      <c r="I700" s="61" t="n"/>
      <c r="J700" s="58" t="n"/>
      <c r="K700" s="58" t="n"/>
      <c r="L700" s="58" t="n"/>
      <c r="M700" s="58" t="n"/>
      <c r="N700" s="58" t="n"/>
      <c r="O700" s="58" t="n"/>
      <c r="P700" s="58" t="n"/>
    </row>
    <row r="701">
      <c r="A701" s="58" t="n"/>
      <c r="B701" s="58" t="n"/>
      <c r="C701" s="58" t="n"/>
      <c r="D701" s="58" t="n"/>
      <c r="E701" s="58" t="n"/>
      <c r="F701" s="58" t="n"/>
      <c r="G701" s="58" t="n"/>
      <c r="H701" s="61" t="n"/>
      <c r="I701" s="61" t="n"/>
      <c r="J701" s="58" t="n"/>
      <c r="K701" s="58" t="n"/>
      <c r="L701" s="58" t="n"/>
      <c r="M701" s="58" t="n"/>
      <c r="N701" s="58" t="n"/>
      <c r="O701" s="58" t="n"/>
      <c r="P701" s="58" t="n"/>
    </row>
    <row r="702">
      <c r="A702" s="58" t="n"/>
      <c r="B702" s="58" t="n"/>
      <c r="C702" s="58" t="n"/>
      <c r="D702" s="58" t="n"/>
      <c r="E702" s="58" t="n"/>
      <c r="F702" s="58" t="n"/>
      <c r="G702" s="58" t="n"/>
      <c r="H702" s="61" t="n"/>
      <c r="I702" s="61" t="n"/>
      <c r="J702" s="58" t="n"/>
      <c r="K702" s="58" t="n"/>
      <c r="L702" s="58" t="n"/>
      <c r="M702" s="58" t="n"/>
      <c r="N702" s="58" t="n"/>
      <c r="O702" s="58" t="n"/>
      <c r="P702" s="58" t="n"/>
    </row>
    <row r="703">
      <c r="A703" s="58" t="n"/>
      <c r="B703" s="58" t="n"/>
      <c r="C703" s="58" t="n"/>
      <c r="D703" s="58" t="n"/>
      <c r="E703" s="58" t="n"/>
      <c r="F703" s="58" t="n"/>
      <c r="G703" s="58" t="n"/>
      <c r="H703" s="61" t="n"/>
      <c r="I703" s="61" t="n"/>
      <c r="J703" s="58" t="n"/>
      <c r="K703" s="58" t="n"/>
      <c r="L703" s="58" t="n"/>
      <c r="M703" s="58" t="n"/>
      <c r="N703" s="58" t="n"/>
      <c r="O703" s="58" t="n"/>
      <c r="P703" s="58" t="n"/>
    </row>
    <row r="704">
      <c r="A704" s="58" t="n"/>
      <c r="B704" s="58" t="n"/>
      <c r="C704" s="58" t="n"/>
      <c r="D704" s="58" t="n"/>
      <c r="E704" s="58" t="n"/>
      <c r="F704" s="58" t="n"/>
      <c r="G704" s="58" t="n"/>
      <c r="H704" s="61" t="n"/>
      <c r="I704" s="61" t="n"/>
      <c r="J704" s="58" t="n"/>
      <c r="K704" s="58" t="n"/>
      <c r="L704" s="58" t="n"/>
      <c r="M704" s="58" t="n"/>
      <c r="N704" s="58" t="n"/>
      <c r="O704" s="58" t="n"/>
      <c r="P704" s="58" t="n"/>
    </row>
    <row r="705">
      <c r="A705" s="58" t="n"/>
      <c r="B705" s="58" t="n"/>
      <c r="C705" s="58" t="n"/>
      <c r="D705" s="58" t="n"/>
      <c r="E705" s="58" t="n"/>
      <c r="F705" s="58" t="n"/>
      <c r="G705" s="58" t="n"/>
      <c r="H705" s="61" t="n"/>
      <c r="I705" s="61" t="n"/>
      <c r="J705" s="58" t="n"/>
      <c r="K705" s="58" t="n"/>
      <c r="L705" s="58" t="n"/>
      <c r="M705" s="58" t="n"/>
      <c r="N705" s="58" t="n"/>
      <c r="O705" s="58" t="n"/>
      <c r="P705" s="58" t="n"/>
    </row>
    <row r="706">
      <c r="A706" s="58" t="n"/>
      <c r="B706" s="58" t="n"/>
      <c r="C706" s="58" t="n"/>
      <c r="D706" s="58" t="n"/>
      <c r="E706" s="58" t="n"/>
      <c r="F706" s="58" t="n"/>
      <c r="G706" s="58" t="n"/>
      <c r="H706" s="61" t="n"/>
      <c r="I706" s="61" t="n"/>
      <c r="J706" s="58" t="n"/>
      <c r="K706" s="58" t="n"/>
      <c r="L706" s="58" t="n"/>
      <c r="M706" s="58" t="n"/>
      <c r="N706" s="58" t="n"/>
      <c r="O706" s="58" t="n"/>
      <c r="P706" s="58" t="n"/>
    </row>
    <row r="707">
      <c r="A707" s="58" t="n"/>
      <c r="B707" s="58" t="n"/>
      <c r="C707" s="58" t="n"/>
      <c r="D707" s="58" t="n"/>
      <c r="E707" s="58" t="n"/>
      <c r="F707" s="58" t="n"/>
      <c r="G707" s="58" t="n"/>
      <c r="H707" s="61" t="n"/>
      <c r="I707" s="61" t="n"/>
      <c r="J707" s="58" t="n"/>
      <c r="K707" s="58" t="n"/>
      <c r="L707" s="58" t="n"/>
      <c r="M707" s="58" t="n"/>
      <c r="N707" s="58" t="n"/>
      <c r="O707" s="58" t="n"/>
      <c r="P707" s="58" t="n"/>
    </row>
    <row r="708">
      <c r="A708" s="58" t="n"/>
      <c r="B708" s="58" t="n"/>
      <c r="C708" s="58" t="n"/>
      <c r="D708" s="58" t="n"/>
      <c r="E708" s="58" t="n"/>
      <c r="F708" s="58" t="n"/>
      <c r="G708" s="58" t="n"/>
      <c r="H708" s="61" t="n"/>
      <c r="I708" s="61" t="n"/>
      <c r="J708" s="58" t="n"/>
      <c r="K708" s="58" t="n"/>
      <c r="L708" s="58" t="n"/>
      <c r="M708" s="58" t="n"/>
      <c r="N708" s="58" t="n"/>
      <c r="O708" s="58" t="n"/>
      <c r="P708" s="58" t="n"/>
    </row>
    <row r="709">
      <c r="A709" s="58" t="n"/>
      <c r="B709" s="58" t="n"/>
      <c r="C709" s="58" t="n"/>
      <c r="D709" s="58" t="n"/>
      <c r="E709" s="58" t="n"/>
      <c r="F709" s="58" t="n"/>
      <c r="G709" s="58" t="n"/>
      <c r="H709" s="61" t="n"/>
      <c r="I709" s="61" t="n"/>
      <c r="J709" s="58" t="n"/>
      <c r="K709" s="58" t="n"/>
      <c r="L709" s="58" t="n"/>
      <c r="M709" s="58" t="n"/>
      <c r="N709" s="58" t="n"/>
      <c r="O709" s="58" t="n"/>
      <c r="P709" s="58" t="n"/>
    </row>
    <row r="710">
      <c r="A710" s="58" t="n"/>
      <c r="B710" s="58" t="n"/>
      <c r="C710" s="58" t="n"/>
      <c r="D710" s="58" t="n"/>
      <c r="E710" s="58" t="n"/>
      <c r="F710" s="58" t="n"/>
      <c r="G710" s="58" t="n"/>
      <c r="H710" s="61" t="n"/>
      <c r="I710" s="61" t="n"/>
      <c r="J710" s="58" t="n"/>
      <c r="K710" s="58" t="n"/>
      <c r="L710" s="58" t="n"/>
      <c r="M710" s="58" t="n"/>
      <c r="N710" s="58" t="n"/>
      <c r="O710" s="58" t="n"/>
      <c r="P710" s="58" t="n"/>
    </row>
    <row r="711">
      <c r="A711" s="58" t="n"/>
      <c r="B711" s="58" t="n"/>
      <c r="C711" s="58" t="n"/>
      <c r="D711" s="58" t="n"/>
      <c r="E711" s="58" t="n"/>
      <c r="F711" s="58" t="n"/>
      <c r="G711" s="58" t="n"/>
      <c r="H711" s="61" t="n"/>
      <c r="I711" s="61" t="n"/>
      <c r="J711" s="58" t="n"/>
      <c r="K711" s="58" t="n"/>
      <c r="L711" s="58" t="n"/>
      <c r="M711" s="58" t="n"/>
      <c r="N711" s="58" t="n"/>
      <c r="O711" s="58" t="n"/>
      <c r="P711" s="58" t="n"/>
    </row>
    <row r="712">
      <c r="A712" s="58" t="n"/>
      <c r="B712" s="58" t="n"/>
      <c r="C712" s="58" t="n"/>
      <c r="D712" s="58" t="n"/>
      <c r="E712" s="58" t="n"/>
      <c r="F712" s="58" t="n"/>
      <c r="G712" s="58" t="n"/>
      <c r="H712" s="61" t="n"/>
      <c r="I712" s="61" t="n"/>
      <c r="J712" s="58" t="n"/>
      <c r="K712" s="58" t="n"/>
      <c r="L712" s="58" t="n"/>
      <c r="M712" s="58" t="n"/>
      <c r="N712" s="58" t="n"/>
      <c r="O712" s="58" t="n"/>
      <c r="P712" s="58" t="n"/>
    </row>
    <row r="713">
      <c r="A713" s="58" t="n"/>
      <c r="B713" s="58" t="n"/>
      <c r="C713" s="58" t="n"/>
      <c r="D713" s="58" t="n"/>
      <c r="E713" s="58" t="n"/>
      <c r="F713" s="58" t="n"/>
      <c r="G713" s="58" t="n"/>
      <c r="H713" s="61" t="n"/>
      <c r="I713" s="61" t="n"/>
      <c r="J713" s="58" t="n"/>
      <c r="K713" s="58" t="n"/>
      <c r="L713" s="58" t="n"/>
      <c r="M713" s="58" t="n"/>
      <c r="N713" s="58" t="n"/>
      <c r="O713" s="58" t="n"/>
      <c r="P713" s="58" t="n"/>
    </row>
    <row r="714">
      <c r="A714" s="58" t="n"/>
      <c r="B714" s="58" t="n"/>
      <c r="C714" s="58" t="n"/>
      <c r="D714" s="58" t="n"/>
      <c r="E714" s="58" t="n"/>
      <c r="F714" s="58" t="n"/>
      <c r="G714" s="58" t="n"/>
      <c r="H714" s="61" t="n"/>
      <c r="I714" s="61" t="n"/>
      <c r="J714" s="58" t="n"/>
      <c r="K714" s="58" t="n"/>
      <c r="L714" s="58" t="n"/>
      <c r="M714" s="58" t="n"/>
      <c r="N714" s="58" t="n"/>
      <c r="O714" s="58" t="n"/>
      <c r="P714" s="58" t="n"/>
    </row>
    <row r="715">
      <c r="A715" s="58" t="n"/>
      <c r="B715" s="58" t="n"/>
      <c r="C715" s="58" t="n"/>
      <c r="D715" s="58" t="n"/>
      <c r="E715" s="58" t="n"/>
      <c r="F715" s="58" t="n"/>
      <c r="G715" s="58" t="n"/>
      <c r="H715" s="61" t="n"/>
      <c r="I715" s="61" t="n"/>
      <c r="J715" s="58" t="n"/>
      <c r="K715" s="58" t="n"/>
      <c r="L715" s="58" t="n"/>
      <c r="M715" s="58" t="n"/>
      <c r="N715" s="58" t="n"/>
      <c r="O715" s="58" t="n"/>
      <c r="P715" s="58" t="n"/>
    </row>
    <row r="716">
      <c r="A716" s="58" t="n"/>
      <c r="B716" s="58" t="n"/>
      <c r="C716" s="58" t="n"/>
      <c r="D716" s="58" t="n"/>
      <c r="E716" s="58" t="n"/>
      <c r="F716" s="58" t="n"/>
      <c r="G716" s="58" t="n"/>
      <c r="H716" s="61" t="n"/>
      <c r="I716" s="61" t="n"/>
      <c r="J716" s="58" t="n"/>
      <c r="K716" s="58" t="n"/>
      <c r="L716" s="58" t="n"/>
      <c r="M716" s="58" t="n"/>
      <c r="N716" s="58" t="n"/>
      <c r="O716" s="58" t="n"/>
      <c r="P716" s="58" t="n"/>
    </row>
    <row r="717">
      <c r="A717" s="58" t="n"/>
      <c r="B717" s="58" t="n"/>
      <c r="C717" s="58" t="n"/>
      <c r="D717" s="58" t="n"/>
      <c r="E717" s="58" t="n"/>
      <c r="F717" s="58" t="n"/>
      <c r="G717" s="58" t="n"/>
      <c r="H717" s="61" t="n"/>
      <c r="I717" s="61" t="n"/>
      <c r="J717" s="58" t="n"/>
      <c r="K717" s="58" t="n"/>
      <c r="L717" s="58" t="n"/>
      <c r="M717" s="58" t="n"/>
      <c r="N717" s="58" t="n"/>
      <c r="O717" s="58" t="n"/>
      <c r="P717" s="58" t="n"/>
    </row>
    <row r="718">
      <c r="A718" s="58" t="n"/>
      <c r="B718" s="58" t="n"/>
      <c r="C718" s="58" t="n"/>
      <c r="D718" s="58" t="n"/>
      <c r="E718" s="58" t="n"/>
      <c r="F718" s="58" t="n"/>
      <c r="G718" s="58" t="n"/>
      <c r="H718" s="61" t="n"/>
      <c r="I718" s="61" t="n"/>
      <c r="J718" s="58" t="n"/>
      <c r="K718" s="58" t="n"/>
      <c r="L718" s="58" t="n"/>
      <c r="M718" s="58" t="n"/>
      <c r="N718" s="58" t="n"/>
      <c r="O718" s="58" t="n"/>
      <c r="P718" s="58" t="n"/>
    </row>
    <row r="719">
      <c r="A719" s="58" t="n"/>
      <c r="B719" s="58" t="n"/>
      <c r="C719" s="58" t="n"/>
      <c r="D719" s="58" t="n"/>
      <c r="E719" s="58" t="n"/>
      <c r="F719" s="58" t="n"/>
      <c r="G719" s="58" t="n"/>
      <c r="H719" s="61" t="n"/>
      <c r="I719" s="61" t="n"/>
      <c r="J719" s="58" t="n"/>
      <c r="K719" s="58" t="n"/>
      <c r="L719" s="58" t="n"/>
      <c r="M719" s="58" t="n"/>
      <c r="N719" s="58" t="n"/>
      <c r="O719" s="58" t="n"/>
      <c r="P719" s="58" t="n"/>
    </row>
    <row r="720">
      <c r="A720" s="58" t="n"/>
      <c r="B720" s="58" t="n"/>
      <c r="C720" s="58" t="n"/>
      <c r="D720" s="58" t="n"/>
      <c r="E720" s="58" t="n"/>
      <c r="F720" s="58" t="n"/>
      <c r="G720" s="58" t="n"/>
      <c r="H720" s="61" t="n"/>
      <c r="I720" s="61" t="n"/>
      <c r="J720" s="58" t="n"/>
      <c r="K720" s="58" t="n"/>
      <c r="L720" s="58" t="n"/>
      <c r="M720" s="58" t="n"/>
      <c r="N720" s="58" t="n"/>
      <c r="O720" s="58" t="n"/>
      <c r="P720" s="58" t="n"/>
    </row>
    <row r="721">
      <c r="A721" s="58" t="n"/>
      <c r="B721" s="58" t="n"/>
      <c r="C721" s="58" t="n"/>
      <c r="D721" s="58" t="n"/>
      <c r="E721" s="58" t="n"/>
      <c r="F721" s="58" t="n"/>
      <c r="G721" s="58" t="n"/>
      <c r="H721" s="61" t="n"/>
      <c r="I721" s="61" t="n"/>
      <c r="J721" s="58" t="n"/>
      <c r="K721" s="58" t="n"/>
      <c r="L721" s="58" t="n"/>
      <c r="M721" s="58" t="n"/>
      <c r="N721" s="58" t="n"/>
      <c r="O721" s="58" t="n"/>
      <c r="P721" s="58" t="n"/>
    </row>
    <row r="722">
      <c r="A722" s="58" t="n"/>
      <c r="B722" s="58" t="n"/>
      <c r="C722" s="58" t="n"/>
      <c r="D722" s="58" t="n"/>
      <c r="E722" s="58" t="n"/>
      <c r="F722" s="58" t="n"/>
      <c r="G722" s="58" t="n"/>
      <c r="H722" s="61" t="n"/>
      <c r="I722" s="61" t="n"/>
      <c r="J722" s="58" t="n"/>
      <c r="K722" s="58" t="n"/>
      <c r="L722" s="58" t="n"/>
      <c r="M722" s="58" t="n"/>
      <c r="N722" s="58" t="n"/>
      <c r="O722" s="58" t="n"/>
      <c r="P722" s="58" t="n"/>
    </row>
    <row r="723">
      <c r="A723" s="58" t="n"/>
      <c r="B723" s="58" t="n"/>
      <c r="C723" s="58" t="n"/>
      <c r="D723" s="58" t="n"/>
      <c r="E723" s="58" t="n"/>
      <c r="F723" s="58" t="n"/>
      <c r="G723" s="58" t="n"/>
      <c r="H723" s="61" t="n"/>
      <c r="I723" s="61" t="n"/>
      <c r="J723" s="58" t="n"/>
      <c r="K723" s="58" t="n"/>
      <c r="L723" s="58" t="n"/>
      <c r="M723" s="58" t="n"/>
      <c r="N723" s="58" t="n"/>
      <c r="O723" s="58" t="n"/>
      <c r="P723" s="58" t="n"/>
    </row>
    <row r="724">
      <c r="A724" s="58" t="n"/>
      <c r="B724" s="58" t="n"/>
      <c r="C724" s="58" t="n"/>
      <c r="D724" s="58" t="n"/>
      <c r="E724" s="58" t="n"/>
      <c r="F724" s="58" t="n"/>
      <c r="G724" s="58" t="n"/>
      <c r="H724" s="61" t="n"/>
      <c r="I724" s="61" t="n"/>
      <c r="J724" s="58" t="n"/>
      <c r="K724" s="58" t="n"/>
      <c r="L724" s="58" t="n"/>
      <c r="M724" s="58" t="n"/>
      <c r="N724" s="58" t="n"/>
      <c r="O724" s="58" t="n"/>
      <c r="P724" s="58" t="n"/>
    </row>
    <row r="725">
      <c r="A725" s="58" t="n"/>
      <c r="B725" s="58" t="n"/>
      <c r="C725" s="58" t="n"/>
      <c r="D725" s="58" t="n"/>
      <c r="E725" s="58" t="n"/>
      <c r="F725" s="58" t="n"/>
      <c r="G725" s="58" t="n"/>
      <c r="H725" s="61" t="n"/>
      <c r="I725" s="61" t="n"/>
      <c r="J725" s="58" t="n"/>
      <c r="K725" s="58" t="n"/>
      <c r="L725" s="58" t="n"/>
      <c r="M725" s="58" t="n"/>
      <c r="N725" s="58" t="n"/>
      <c r="O725" s="58" t="n"/>
      <c r="P725" s="58" t="n"/>
    </row>
    <row r="726">
      <c r="A726" s="58" t="n"/>
      <c r="B726" s="58" t="n"/>
      <c r="C726" s="58" t="n"/>
      <c r="D726" s="58" t="n"/>
      <c r="E726" s="58" t="n"/>
      <c r="F726" s="58" t="n"/>
      <c r="G726" s="58" t="n"/>
      <c r="H726" s="61" t="n"/>
      <c r="I726" s="61" t="n"/>
      <c r="J726" s="58" t="n"/>
      <c r="K726" s="58" t="n"/>
      <c r="L726" s="58" t="n"/>
      <c r="M726" s="58" t="n"/>
      <c r="N726" s="58" t="n"/>
      <c r="O726" s="58" t="n"/>
      <c r="P726" s="58" t="n"/>
    </row>
    <row r="727">
      <c r="A727" s="58" t="n"/>
      <c r="B727" s="58" t="n"/>
      <c r="C727" s="58" t="n"/>
      <c r="D727" s="58" t="n"/>
      <c r="E727" s="58" t="n"/>
      <c r="F727" s="58" t="n"/>
      <c r="G727" s="58" t="n"/>
      <c r="H727" s="61" t="n"/>
      <c r="I727" s="61" t="n"/>
      <c r="J727" s="58" t="n"/>
      <c r="K727" s="58" t="n"/>
      <c r="L727" s="58" t="n"/>
      <c r="M727" s="58" t="n"/>
      <c r="N727" s="58" t="n"/>
      <c r="O727" s="58" t="n"/>
      <c r="P727" s="58" t="n"/>
    </row>
    <row r="728">
      <c r="A728" s="58" t="n"/>
      <c r="B728" s="58" t="n"/>
      <c r="C728" s="58" t="n"/>
      <c r="D728" s="58" t="n"/>
      <c r="E728" s="58" t="n"/>
      <c r="F728" s="58" t="n"/>
      <c r="G728" s="58" t="n"/>
      <c r="H728" s="61" t="n"/>
      <c r="I728" s="61" t="n"/>
      <c r="J728" s="58" t="n"/>
      <c r="K728" s="58" t="n"/>
      <c r="L728" s="58" t="n"/>
      <c r="M728" s="58" t="n"/>
      <c r="N728" s="58" t="n"/>
      <c r="O728" s="58" t="n"/>
      <c r="P728" s="58" t="n"/>
    </row>
    <row r="729">
      <c r="A729" s="58" t="n"/>
      <c r="B729" s="58" t="n"/>
      <c r="C729" s="58" t="n"/>
      <c r="D729" s="58" t="n"/>
      <c r="E729" s="58" t="n"/>
      <c r="F729" s="58" t="n"/>
      <c r="G729" s="58" t="n"/>
      <c r="H729" s="61" t="n"/>
      <c r="I729" s="61" t="n"/>
      <c r="J729" s="58" t="n"/>
      <c r="K729" s="58" t="n"/>
      <c r="L729" s="58" t="n"/>
      <c r="M729" s="58" t="n"/>
      <c r="N729" s="58" t="n"/>
      <c r="O729" s="58" t="n"/>
      <c r="P729" s="58" t="n"/>
    </row>
    <row r="730">
      <c r="A730" s="58" t="n"/>
      <c r="B730" s="58" t="n"/>
      <c r="C730" s="58" t="n"/>
      <c r="D730" s="58" t="n"/>
      <c r="E730" s="58" t="n"/>
      <c r="F730" s="58" t="n"/>
      <c r="G730" s="58" t="n"/>
      <c r="H730" s="61" t="n"/>
      <c r="I730" s="61" t="n"/>
      <c r="J730" s="58" t="n"/>
      <c r="K730" s="58" t="n"/>
      <c r="L730" s="58" t="n"/>
      <c r="M730" s="58" t="n"/>
      <c r="N730" s="58" t="n"/>
      <c r="O730" s="58" t="n"/>
      <c r="P730" s="58" t="n"/>
    </row>
    <row r="731">
      <c r="A731" s="58" t="n"/>
      <c r="B731" s="58" t="n"/>
      <c r="C731" s="58" t="n"/>
      <c r="D731" s="58" t="n"/>
      <c r="E731" s="58" t="n"/>
      <c r="F731" s="58" t="n"/>
      <c r="G731" s="58" t="n"/>
      <c r="H731" s="61" t="n"/>
      <c r="I731" s="61" t="n"/>
      <c r="J731" s="58" t="n"/>
      <c r="K731" s="58" t="n"/>
      <c r="L731" s="58" t="n"/>
      <c r="M731" s="58" t="n"/>
      <c r="N731" s="58" t="n"/>
      <c r="O731" s="58" t="n"/>
      <c r="P731" s="58" t="n"/>
    </row>
    <row r="732">
      <c r="A732" s="58" t="n"/>
      <c r="B732" s="58" t="n"/>
      <c r="C732" s="58" t="n"/>
      <c r="D732" s="58" t="n"/>
      <c r="E732" s="58" t="n"/>
      <c r="F732" s="58" t="n"/>
      <c r="G732" s="58" t="n"/>
      <c r="H732" s="61" t="n"/>
      <c r="I732" s="61" t="n"/>
      <c r="J732" s="58" t="n"/>
      <c r="K732" s="58" t="n"/>
      <c r="L732" s="58" t="n"/>
      <c r="M732" s="58" t="n"/>
      <c r="N732" s="58" t="n"/>
      <c r="O732" s="58" t="n"/>
      <c r="P732" s="58" t="n"/>
    </row>
    <row r="733">
      <c r="A733" s="58" t="n"/>
      <c r="B733" s="58" t="n"/>
      <c r="C733" s="58" t="n"/>
      <c r="D733" s="58" t="n"/>
      <c r="E733" s="58" t="n"/>
      <c r="F733" s="58" t="n"/>
      <c r="G733" s="58" t="n"/>
      <c r="H733" s="61" t="n"/>
      <c r="I733" s="61" t="n"/>
      <c r="J733" s="58" t="n"/>
      <c r="K733" s="58" t="n"/>
      <c r="L733" s="58" t="n"/>
      <c r="M733" s="58" t="n"/>
      <c r="N733" s="58" t="n"/>
      <c r="O733" s="58" t="n"/>
      <c r="P733" s="58" t="n"/>
    </row>
    <row r="734">
      <c r="A734" s="58" t="n"/>
      <c r="B734" s="58" t="n"/>
      <c r="C734" s="58" t="n"/>
      <c r="D734" s="58" t="n"/>
      <c r="E734" s="58" t="n"/>
      <c r="F734" s="58" t="n"/>
      <c r="G734" s="58" t="n"/>
      <c r="H734" s="61" t="n"/>
      <c r="I734" s="61" t="n"/>
      <c r="J734" s="58" t="n"/>
      <c r="K734" s="58" t="n"/>
      <c r="L734" s="58" t="n"/>
      <c r="M734" s="58" t="n"/>
      <c r="N734" s="58" t="n"/>
      <c r="O734" s="58" t="n"/>
      <c r="P734" s="58" t="n"/>
    </row>
    <row r="735">
      <c r="A735" s="58" t="n"/>
      <c r="B735" s="58" t="n"/>
      <c r="C735" s="58" t="n"/>
      <c r="D735" s="58" t="n"/>
      <c r="E735" s="58" t="n"/>
      <c r="F735" s="58" t="n"/>
      <c r="G735" s="58" t="n"/>
      <c r="H735" s="61" t="n"/>
      <c r="I735" s="61" t="n"/>
      <c r="J735" s="58" t="n"/>
      <c r="K735" s="58" t="n"/>
      <c r="L735" s="58" t="n"/>
      <c r="M735" s="58" t="n"/>
      <c r="N735" s="58" t="n"/>
      <c r="O735" s="58" t="n"/>
      <c r="P735" s="58" t="n"/>
    </row>
    <row r="736">
      <c r="A736" s="58" t="n"/>
      <c r="B736" s="58" t="n"/>
      <c r="C736" s="58" t="n"/>
      <c r="D736" s="58" t="n"/>
      <c r="E736" s="58" t="n"/>
      <c r="F736" s="58" t="n"/>
      <c r="G736" s="58" t="n"/>
      <c r="H736" s="61" t="n"/>
      <c r="I736" s="61" t="n"/>
      <c r="J736" s="58" t="n"/>
      <c r="K736" s="58" t="n"/>
      <c r="L736" s="58" t="n"/>
      <c r="M736" s="58" t="n"/>
      <c r="N736" s="58" t="n"/>
      <c r="O736" s="58" t="n"/>
      <c r="P736" s="58" t="n"/>
    </row>
    <row r="737">
      <c r="A737" s="58" t="n"/>
      <c r="B737" s="58" t="n"/>
      <c r="C737" s="58" t="n"/>
      <c r="D737" s="58" t="n"/>
      <c r="E737" s="58" t="n"/>
      <c r="F737" s="58" t="n"/>
      <c r="G737" s="58" t="n"/>
      <c r="H737" s="61" t="n"/>
      <c r="I737" s="61" t="n"/>
      <c r="J737" s="58" t="n"/>
      <c r="K737" s="58" t="n"/>
      <c r="L737" s="58" t="n"/>
      <c r="M737" s="58" t="n"/>
      <c r="N737" s="58" t="n"/>
      <c r="O737" s="58" t="n"/>
      <c r="P737" s="58" t="n"/>
    </row>
    <row r="738">
      <c r="A738" s="58" t="n"/>
      <c r="B738" s="58" t="n"/>
      <c r="C738" s="58" t="n"/>
      <c r="D738" s="58" t="n"/>
      <c r="E738" s="58" t="n"/>
      <c r="F738" s="58" t="n"/>
      <c r="G738" s="58" t="n"/>
      <c r="H738" s="61" t="n"/>
      <c r="I738" s="61" t="n"/>
      <c r="J738" s="58" t="n"/>
      <c r="K738" s="58" t="n"/>
      <c r="L738" s="58" t="n"/>
      <c r="M738" s="58" t="n"/>
      <c r="N738" s="58" t="n"/>
      <c r="O738" s="58" t="n"/>
      <c r="P738" s="58" t="n"/>
    </row>
    <row r="739">
      <c r="A739" s="58" t="n"/>
      <c r="B739" s="58" t="n"/>
      <c r="C739" s="58" t="n"/>
      <c r="D739" s="58" t="n"/>
      <c r="E739" s="58" t="n"/>
      <c r="F739" s="58" t="n"/>
      <c r="G739" s="58" t="n"/>
      <c r="H739" s="61" t="n"/>
      <c r="I739" s="61" t="n"/>
      <c r="J739" s="58" t="n"/>
      <c r="K739" s="58" t="n"/>
      <c r="L739" s="58" t="n"/>
      <c r="M739" s="58" t="n"/>
      <c r="N739" s="58" t="n"/>
      <c r="O739" s="58" t="n"/>
      <c r="P739" s="58" t="n"/>
    </row>
    <row r="740">
      <c r="A740" s="58" t="n"/>
      <c r="B740" s="58" t="n"/>
      <c r="C740" s="58" t="n"/>
      <c r="D740" s="58" t="n"/>
      <c r="E740" s="58" t="n"/>
      <c r="F740" s="58" t="n"/>
      <c r="G740" s="58" t="n"/>
      <c r="H740" s="61" t="n"/>
      <c r="I740" s="61" t="n"/>
      <c r="J740" s="58" t="n"/>
      <c r="K740" s="58" t="n"/>
      <c r="L740" s="58" t="n"/>
      <c r="M740" s="58" t="n"/>
      <c r="N740" s="58" t="n"/>
      <c r="O740" s="58" t="n"/>
      <c r="P740" s="58" t="n"/>
    </row>
    <row r="741">
      <c r="A741" s="58" t="n"/>
      <c r="B741" s="58" t="n"/>
      <c r="C741" s="58" t="n"/>
      <c r="D741" s="58" t="n"/>
      <c r="E741" s="58" t="n"/>
      <c r="F741" s="58" t="n"/>
      <c r="G741" s="58" t="n"/>
      <c r="H741" s="61" t="n"/>
      <c r="I741" s="61" t="n"/>
      <c r="J741" s="58" t="n"/>
      <c r="K741" s="58" t="n"/>
      <c r="L741" s="58" t="n"/>
      <c r="M741" s="58" t="n"/>
      <c r="N741" s="58" t="n"/>
      <c r="O741" s="58" t="n"/>
      <c r="P741" s="58" t="n"/>
    </row>
    <row r="742">
      <c r="A742" s="58" t="n"/>
      <c r="B742" s="58" t="n"/>
      <c r="C742" s="58" t="n"/>
      <c r="D742" s="58" t="n"/>
      <c r="E742" s="58" t="n"/>
      <c r="F742" s="58" t="n"/>
      <c r="G742" s="58" t="n"/>
      <c r="H742" s="61" t="n"/>
      <c r="I742" s="61" t="n"/>
      <c r="J742" s="58" t="n"/>
      <c r="K742" s="58" t="n"/>
      <c r="L742" s="58" t="n"/>
      <c r="M742" s="58" t="n"/>
      <c r="N742" s="58" t="n"/>
      <c r="O742" s="58" t="n"/>
      <c r="P742" s="58" t="n"/>
    </row>
    <row r="743">
      <c r="A743" s="58" t="n"/>
      <c r="B743" s="58" t="n"/>
      <c r="C743" s="58" t="n"/>
      <c r="D743" s="58" t="n"/>
      <c r="E743" s="58" t="n"/>
      <c r="F743" s="58" t="n"/>
      <c r="G743" s="58" t="n"/>
      <c r="H743" s="61" t="n"/>
      <c r="I743" s="61" t="n"/>
      <c r="J743" s="58" t="n"/>
      <c r="K743" s="58" t="n"/>
      <c r="L743" s="58" t="n"/>
      <c r="M743" s="58" t="n"/>
      <c r="N743" s="58" t="n"/>
      <c r="O743" s="58" t="n"/>
      <c r="P743" s="58" t="n"/>
    </row>
    <row r="744">
      <c r="A744" s="58" t="n"/>
      <c r="B744" s="58" t="n"/>
      <c r="C744" s="58" t="n"/>
      <c r="D744" s="58" t="n"/>
      <c r="E744" s="58" t="n"/>
      <c r="F744" s="58" t="n"/>
      <c r="G744" s="58" t="n"/>
      <c r="H744" s="61" t="n"/>
      <c r="I744" s="61" t="n"/>
      <c r="J744" s="58" t="n"/>
      <c r="K744" s="58" t="n"/>
      <c r="L744" s="58" t="n"/>
      <c r="M744" s="58" t="n"/>
      <c r="N744" s="58" t="n"/>
      <c r="O744" s="58" t="n"/>
      <c r="P744" s="58" t="n"/>
    </row>
    <row r="745">
      <c r="A745" s="58" t="n"/>
      <c r="B745" s="58" t="n"/>
      <c r="C745" s="58" t="n"/>
      <c r="D745" s="58" t="n"/>
      <c r="E745" s="58" t="n"/>
      <c r="F745" s="58" t="n"/>
      <c r="G745" s="58" t="n"/>
      <c r="H745" s="61" t="n"/>
      <c r="I745" s="61" t="n"/>
      <c r="J745" s="58" t="n"/>
      <c r="K745" s="58" t="n"/>
      <c r="L745" s="58" t="n"/>
      <c r="M745" s="58" t="n"/>
      <c r="N745" s="58" t="n"/>
      <c r="O745" s="58" t="n"/>
      <c r="P745" s="58" t="n"/>
    </row>
    <row r="746">
      <c r="A746" s="58" t="n"/>
      <c r="B746" s="58" t="n"/>
      <c r="C746" s="58" t="n"/>
      <c r="D746" s="58" t="n"/>
      <c r="E746" s="58" t="n"/>
      <c r="F746" s="58" t="n"/>
      <c r="G746" s="58" t="n"/>
      <c r="H746" s="61" t="n"/>
      <c r="I746" s="61" t="n"/>
      <c r="J746" s="58" t="n"/>
      <c r="K746" s="58" t="n"/>
      <c r="L746" s="58" t="n"/>
      <c r="M746" s="58" t="n"/>
      <c r="N746" s="58" t="n"/>
      <c r="O746" s="58" t="n"/>
      <c r="P746" s="58" t="n"/>
    </row>
    <row r="747">
      <c r="A747" s="58" t="n"/>
      <c r="B747" s="58" t="n"/>
      <c r="C747" s="58" t="n"/>
      <c r="D747" s="58" t="n"/>
      <c r="E747" s="58" t="n"/>
      <c r="F747" s="58" t="n"/>
      <c r="G747" s="58" t="n"/>
      <c r="H747" s="61" t="n"/>
      <c r="I747" s="61" t="n"/>
      <c r="J747" s="58" t="n"/>
      <c r="K747" s="58" t="n"/>
      <c r="L747" s="58" t="n"/>
      <c r="M747" s="58" t="n"/>
      <c r="N747" s="58" t="n"/>
      <c r="O747" s="58" t="n"/>
      <c r="P747" s="58" t="n"/>
    </row>
    <row r="748">
      <c r="A748" s="58" t="n"/>
      <c r="B748" s="58" t="n"/>
      <c r="C748" s="58" t="n"/>
      <c r="D748" s="58" t="n"/>
      <c r="E748" s="58" t="n"/>
      <c r="F748" s="58" t="n"/>
      <c r="G748" s="58" t="n"/>
      <c r="H748" s="61" t="n"/>
      <c r="I748" s="61" t="n"/>
      <c r="J748" s="58" t="n"/>
      <c r="K748" s="58" t="n"/>
      <c r="L748" s="58" t="n"/>
      <c r="M748" s="58" t="n"/>
      <c r="N748" s="58" t="n"/>
      <c r="O748" s="58" t="n"/>
      <c r="P748" s="58" t="n"/>
    </row>
    <row r="749">
      <c r="A749" s="58" t="n"/>
      <c r="B749" s="58" t="n"/>
      <c r="C749" s="58" t="n"/>
      <c r="D749" s="58" t="n"/>
      <c r="E749" s="58" t="n"/>
      <c r="F749" s="58" t="n"/>
      <c r="G749" s="58" t="n"/>
      <c r="H749" s="61" t="n"/>
      <c r="I749" s="61" t="n"/>
      <c r="J749" s="58" t="n"/>
      <c r="K749" s="58" t="n"/>
      <c r="L749" s="58" t="n"/>
      <c r="M749" s="58" t="n"/>
      <c r="N749" s="58" t="n"/>
      <c r="O749" s="58" t="n"/>
      <c r="P749" s="58" t="n"/>
    </row>
    <row r="750">
      <c r="A750" s="58" t="n"/>
      <c r="B750" s="58" t="n"/>
      <c r="C750" s="58" t="n"/>
      <c r="D750" s="58" t="n"/>
      <c r="E750" s="58" t="n"/>
      <c r="F750" s="58" t="n"/>
      <c r="G750" s="58" t="n"/>
      <c r="H750" s="61" t="n"/>
      <c r="I750" s="61" t="n"/>
      <c r="J750" s="58" t="n"/>
      <c r="K750" s="58" t="n"/>
      <c r="L750" s="58" t="n"/>
      <c r="M750" s="58" t="n"/>
      <c r="N750" s="58" t="n"/>
      <c r="O750" s="58" t="n"/>
      <c r="P750" s="58" t="n"/>
    </row>
    <row r="751">
      <c r="A751" s="58" t="n"/>
      <c r="B751" s="58" t="n"/>
      <c r="C751" s="58" t="n"/>
      <c r="D751" s="58" t="n"/>
      <c r="E751" s="58" t="n"/>
      <c r="F751" s="58" t="n"/>
      <c r="G751" s="58" t="n"/>
      <c r="H751" s="61" t="n"/>
      <c r="I751" s="61" t="n"/>
      <c r="J751" s="58" t="n"/>
      <c r="K751" s="58" t="n"/>
      <c r="L751" s="58" t="n"/>
      <c r="M751" s="58" t="n"/>
      <c r="N751" s="58" t="n"/>
      <c r="O751" s="58" t="n"/>
      <c r="P751" s="58" t="n"/>
    </row>
    <row r="752">
      <c r="A752" s="58" t="n"/>
      <c r="B752" s="58" t="n"/>
      <c r="C752" s="58" t="n"/>
      <c r="D752" s="58" t="n"/>
      <c r="E752" s="58" t="n"/>
      <c r="F752" s="58" t="n"/>
      <c r="G752" s="58" t="n"/>
      <c r="H752" s="61" t="n"/>
      <c r="I752" s="61" t="n"/>
      <c r="J752" s="58" t="n"/>
      <c r="K752" s="58" t="n"/>
      <c r="L752" s="58" t="n"/>
      <c r="M752" s="58" t="n"/>
      <c r="N752" s="58" t="n"/>
      <c r="O752" s="58" t="n"/>
      <c r="P752" s="58" t="n"/>
    </row>
    <row r="753">
      <c r="A753" s="58" t="n"/>
      <c r="B753" s="58" t="n"/>
      <c r="C753" s="58" t="n"/>
      <c r="D753" s="58" t="n"/>
      <c r="E753" s="58" t="n"/>
      <c r="F753" s="58" t="n"/>
      <c r="G753" s="58" t="n"/>
      <c r="H753" s="61" t="n"/>
      <c r="I753" s="61" t="n"/>
      <c r="J753" s="58" t="n"/>
      <c r="K753" s="58" t="n"/>
      <c r="L753" s="58" t="n"/>
      <c r="M753" s="58" t="n"/>
      <c r="N753" s="58" t="n"/>
      <c r="O753" s="58" t="n"/>
      <c r="P753" s="58" t="n"/>
    </row>
    <row r="754">
      <c r="A754" s="58" t="n"/>
      <c r="B754" s="58" t="n"/>
      <c r="C754" s="58" t="n"/>
      <c r="D754" s="58" t="n"/>
      <c r="E754" s="58" t="n"/>
      <c r="F754" s="58" t="n"/>
      <c r="G754" s="58" t="n"/>
      <c r="H754" s="61" t="n"/>
      <c r="I754" s="61" t="n"/>
      <c r="J754" s="58" t="n"/>
      <c r="K754" s="58" t="n"/>
      <c r="L754" s="58" t="n"/>
      <c r="M754" s="58" t="n"/>
      <c r="N754" s="58" t="n"/>
      <c r="O754" s="58" t="n"/>
      <c r="P754" s="58" t="n"/>
    </row>
    <row r="755">
      <c r="A755" s="58" t="n"/>
      <c r="B755" s="58" t="n"/>
      <c r="C755" s="58" t="n"/>
      <c r="D755" s="58" t="n"/>
      <c r="E755" s="58" t="n"/>
      <c r="F755" s="58" t="n"/>
      <c r="G755" s="58" t="n"/>
      <c r="H755" s="61" t="n"/>
      <c r="I755" s="61" t="n"/>
      <c r="J755" s="58" t="n"/>
      <c r="K755" s="58" t="n"/>
      <c r="L755" s="58" t="n"/>
      <c r="M755" s="58" t="n"/>
      <c r="N755" s="58" t="n"/>
      <c r="O755" s="58" t="n"/>
      <c r="P755" s="58" t="n"/>
    </row>
    <row r="756">
      <c r="A756" s="58" t="n"/>
      <c r="B756" s="58" t="n"/>
      <c r="C756" s="58" t="n"/>
      <c r="D756" s="58" t="n"/>
      <c r="E756" s="58" t="n"/>
      <c r="F756" s="58" t="n"/>
      <c r="G756" s="58" t="n"/>
      <c r="H756" s="61" t="n"/>
      <c r="I756" s="61" t="n"/>
      <c r="J756" s="58" t="n"/>
      <c r="K756" s="58" t="n"/>
      <c r="L756" s="58" t="n"/>
      <c r="M756" s="58" t="n"/>
      <c r="N756" s="58" t="n"/>
      <c r="O756" s="58" t="n"/>
      <c r="P756" s="58" t="n"/>
    </row>
    <row r="757">
      <c r="A757" s="58" t="n"/>
      <c r="B757" s="58" t="n"/>
      <c r="C757" s="58" t="n"/>
      <c r="D757" s="58" t="n"/>
      <c r="E757" s="58" t="n"/>
      <c r="F757" s="58" t="n"/>
      <c r="G757" s="58" t="n"/>
      <c r="H757" s="61" t="n"/>
      <c r="I757" s="61" t="n"/>
      <c r="J757" s="58" t="n"/>
      <c r="K757" s="58" t="n"/>
      <c r="L757" s="58" t="n"/>
      <c r="M757" s="58" t="n"/>
      <c r="N757" s="58" t="n"/>
      <c r="O757" s="58" t="n"/>
      <c r="P757" s="58" t="n"/>
    </row>
    <row r="758">
      <c r="A758" s="58" t="n"/>
      <c r="B758" s="58" t="n"/>
      <c r="C758" s="58" t="n"/>
      <c r="D758" s="58" t="n"/>
      <c r="E758" s="58" t="n"/>
      <c r="F758" s="58" t="n"/>
      <c r="G758" s="58" t="n"/>
      <c r="H758" s="61" t="n"/>
      <c r="I758" s="61" t="n"/>
      <c r="J758" s="58" t="n"/>
      <c r="K758" s="58" t="n"/>
      <c r="L758" s="58" t="n"/>
      <c r="M758" s="58" t="n"/>
      <c r="N758" s="58" t="n"/>
      <c r="O758" s="58" t="n"/>
      <c r="P758" s="58" t="n"/>
    </row>
    <row r="759">
      <c r="A759" s="58" t="n"/>
      <c r="B759" s="58" t="n"/>
      <c r="C759" s="58" t="n"/>
      <c r="D759" s="58" t="n"/>
      <c r="E759" s="58" t="n"/>
      <c r="F759" s="58" t="n"/>
      <c r="G759" s="58" t="n"/>
      <c r="H759" s="61" t="n"/>
      <c r="I759" s="61" t="n"/>
      <c r="J759" s="58" t="n"/>
      <c r="K759" s="58" t="n"/>
      <c r="L759" s="58" t="n"/>
      <c r="M759" s="58" t="n"/>
      <c r="N759" s="58" t="n"/>
      <c r="O759" s="58" t="n"/>
      <c r="P759" s="58" t="n"/>
    </row>
    <row r="760">
      <c r="A760" s="58" t="n"/>
      <c r="B760" s="58" t="n"/>
      <c r="C760" s="58" t="n"/>
      <c r="D760" s="58" t="n"/>
      <c r="E760" s="58" t="n"/>
      <c r="F760" s="58" t="n"/>
      <c r="G760" s="58" t="n"/>
      <c r="H760" s="61" t="n"/>
      <c r="I760" s="61" t="n"/>
      <c r="J760" s="58" t="n"/>
      <c r="K760" s="58" t="n"/>
      <c r="L760" s="58" t="n"/>
      <c r="M760" s="58" t="n"/>
      <c r="N760" s="58" t="n"/>
      <c r="O760" s="58" t="n"/>
      <c r="P760" s="58" t="n"/>
    </row>
    <row r="761">
      <c r="A761" s="58" t="n"/>
      <c r="B761" s="58" t="n"/>
      <c r="C761" s="58" t="n"/>
      <c r="D761" s="58" t="n"/>
      <c r="E761" s="58" t="n"/>
      <c r="F761" s="58" t="n"/>
      <c r="G761" s="58" t="n"/>
      <c r="H761" s="61" t="n"/>
      <c r="I761" s="61" t="n"/>
      <c r="J761" s="58" t="n"/>
      <c r="K761" s="58" t="n"/>
      <c r="L761" s="58" t="n"/>
      <c r="M761" s="58" t="n"/>
      <c r="N761" s="58" t="n"/>
      <c r="O761" s="58" t="n"/>
      <c r="P761" s="58" t="n"/>
    </row>
    <row r="762">
      <c r="A762" s="58" t="n"/>
      <c r="B762" s="58" t="n"/>
      <c r="C762" s="58" t="n"/>
      <c r="D762" s="58" t="n"/>
      <c r="E762" s="58" t="n"/>
      <c r="F762" s="58" t="n"/>
      <c r="G762" s="58" t="n"/>
      <c r="H762" s="61" t="n"/>
      <c r="I762" s="61" t="n"/>
      <c r="J762" s="58" t="n"/>
      <c r="K762" s="58" t="n"/>
      <c r="L762" s="58" t="n"/>
      <c r="M762" s="58" t="n"/>
      <c r="N762" s="58" t="n"/>
      <c r="O762" s="58" t="n"/>
      <c r="P762" s="58" t="n"/>
    </row>
    <row r="763">
      <c r="A763" s="58" t="n"/>
      <c r="B763" s="58" t="n"/>
      <c r="C763" s="58" t="n"/>
      <c r="D763" s="58" t="n"/>
      <c r="E763" s="58" t="n"/>
      <c r="F763" s="58" t="n"/>
      <c r="G763" s="58" t="n"/>
      <c r="H763" s="61" t="n"/>
      <c r="I763" s="61" t="n"/>
      <c r="J763" s="58" t="n"/>
      <c r="K763" s="58" t="n"/>
      <c r="L763" s="58" t="n"/>
      <c r="M763" s="58" t="n"/>
      <c r="N763" s="58" t="n"/>
      <c r="O763" s="58" t="n"/>
      <c r="P763" s="58" t="n"/>
    </row>
    <row r="764">
      <c r="A764" s="58" t="n"/>
      <c r="B764" s="58" t="n"/>
      <c r="C764" s="58" t="n"/>
      <c r="D764" s="58" t="n"/>
      <c r="E764" s="58" t="n"/>
      <c r="F764" s="58" t="n"/>
      <c r="G764" s="58" t="n"/>
      <c r="H764" s="61" t="n"/>
      <c r="I764" s="61" t="n"/>
      <c r="J764" s="58" t="n"/>
      <c r="K764" s="58" t="n"/>
      <c r="L764" s="58" t="n"/>
      <c r="M764" s="58" t="n"/>
      <c r="N764" s="58" t="n"/>
      <c r="O764" s="58" t="n"/>
      <c r="P764" s="58" t="n"/>
    </row>
    <row r="765">
      <c r="A765" s="58" t="n"/>
      <c r="B765" s="58" t="n"/>
      <c r="C765" s="58" t="n"/>
      <c r="D765" s="58" t="n"/>
      <c r="E765" s="58" t="n"/>
      <c r="F765" s="58" t="n"/>
      <c r="G765" s="58" t="n"/>
      <c r="H765" s="61" t="n"/>
      <c r="I765" s="61" t="n"/>
      <c r="J765" s="58" t="n"/>
      <c r="K765" s="58" t="n"/>
      <c r="L765" s="58" t="n"/>
      <c r="M765" s="58" t="n"/>
      <c r="N765" s="58" t="n"/>
      <c r="O765" s="58" t="n"/>
      <c r="P765" s="58" t="n"/>
    </row>
    <row r="766">
      <c r="A766" s="58" t="n"/>
      <c r="B766" s="58" t="n"/>
      <c r="C766" s="58" t="n"/>
      <c r="D766" s="58" t="n"/>
      <c r="E766" s="58" t="n"/>
      <c r="F766" s="58" t="n"/>
      <c r="G766" s="58" t="n"/>
      <c r="H766" s="61" t="n"/>
      <c r="I766" s="61" t="n"/>
      <c r="J766" s="58" t="n"/>
      <c r="K766" s="58" t="n"/>
      <c r="L766" s="58" t="n"/>
      <c r="M766" s="58" t="n"/>
      <c r="N766" s="58" t="n"/>
      <c r="O766" s="58" t="n"/>
      <c r="P766" s="58" t="n"/>
    </row>
    <row r="767">
      <c r="A767" s="58" t="n"/>
      <c r="B767" s="58" t="n"/>
      <c r="C767" s="58" t="n"/>
      <c r="D767" s="58" t="n"/>
      <c r="E767" s="58" t="n"/>
      <c r="F767" s="58" t="n"/>
      <c r="G767" s="58" t="n"/>
      <c r="H767" s="61" t="n"/>
      <c r="I767" s="61" t="n"/>
      <c r="J767" s="58" t="n"/>
      <c r="K767" s="58" t="n"/>
      <c r="L767" s="58" t="n"/>
      <c r="M767" s="58" t="n"/>
      <c r="N767" s="58" t="n"/>
      <c r="O767" s="58" t="n"/>
      <c r="P767" s="58" t="n"/>
    </row>
    <row r="768">
      <c r="A768" s="58" t="n"/>
      <c r="B768" s="58" t="n"/>
      <c r="C768" s="58" t="n"/>
      <c r="D768" s="58" t="n"/>
      <c r="E768" s="58" t="n"/>
      <c r="F768" s="58" t="n"/>
      <c r="G768" s="58" t="n"/>
      <c r="H768" s="61" t="n"/>
      <c r="I768" s="61" t="n"/>
      <c r="J768" s="58" t="n"/>
      <c r="K768" s="58" t="n"/>
      <c r="L768" s="58" t="n"/>
      <c r="M768" s="58" t="n"/>
      <c r="N768" s="58" t="n"/>
      <c r="O768" s="58" t="n"/>
      <c r="P768" s="58" t="n"/>
    </row>
    <row r="769">
      <c r="A769" s="58" t="n"/>
      <c r="B769" s="58" t="n"/>
      <c r="C769" s="58" t="n"/>
      <c r="D769" s="58" t="n"/>
      <c r="E769" s="58" t="n"/>
      <c r="F769" s="58" t="n"/>
      <c r="G769" s="58" t="n"/>
      <c r="H769" s="61" t="n"/>
      <c r="I769" s="61" t="n"/>
      <c r="J769" s="58" t="n"/>
      <c r="K769" s="58" t="n"/>
      <c r="L769" s="58" t="n"/>
      <c r="M769" s="58" t="n"/>
      <c r="N769" s="58" t="n"/>
      <c r="O769" s="58" t="n"/>
      <c r="P769" s="58" t="n"/>
    </row>
    <row r="770">
      <c r="A770" s="58" t="n"/>
      <c r="B770" s="58" t="n"/>
      <c r="C770" s="58" t="n"/>
      <c r="D770" s="58" t="n"/>
      <c r="E770" s="58" t="n"/>
      <c r="F770" s="58" t="n"/>
      <c r="G770" s="58" t="n"/>
      <c r="H770" s="61" t="n"/>
      <c r="I770" s="61" t="n"/>
      <c r="J770" s="58" t="n"/>
      <c r="K770" s="58" t="n"/>
      <c r="L770" s="58" t="n"/>
      <c r="M770" s="58" t="n"/>
      <c r="N770" s="58" t="n"/>
      <c r="O770" s="58" t="n"/>
      <c r="P770" s="58" t="n"/>
    </row>
    <row r="771">
      <c r="A771" s="58" t="n"/>
      <c r="B771" s="58" t="n"/>
      <c r="C771" s="58" t="n"/>
      <c r="D771" s="58" t="n"/>
      <c r="E771" s="58" t="n"/>
      <c r="F771" s="58" t="n"/>
      <c r="G771" s="58" t="n"/>
      <c r="H771" s="61" t="n"/>
      <c r="I771" s="61" t="n"/>
      <c r="J771" s="58" t="n"/>
      <c r="K771" s="58" t="n"/>
      <c r="L771" s="58" t="n"/>
      <c r="M771" s="58" t="n"/>
      <c r="N771" s="58" t="n"/>
      <c r="O771" s="58" t="n"/>
      <c r="P771" s="58" t="n"/>
    </row>
    <row r="772">
      <c r="A772" s="58" t="n"/>
      <c r="B772" s="58" t="n"/>
      <c r="C772" s="58" t="n"/>
      <c r="D772" s="58" t="n"/>
      <c r="E772" s="58" t="n"/>
      <c r="F772" s="58" t="n"/>
      <c r="G772" s="58" t="n"/>
      <c r="H772" s="61" t="n"/>
      <c r="I772" s="61" t="n"/>
      <c r="J772" s="58" t="n"/>
      <c r="K772" s="58" t="n"/>
      <c r="L772" s="58" t="n"/>
      <c r="M772" s="58" t="n"/>
      <c r="N772" s="58" t="n"/>
      <c r="O772" s="58" t="n"/>
      <c r="P772" s="58" t="n"/>
    </row>
    <row r="773">
      <c r="A773" s="58" t="n"/>
      <c r="B773" s="58" t="n"/>
      <c r="C773" s="58" t="n"/>
      <c r="D773" s="58" t="n"/>
      <c r="E773" s="58" t="n"/>
      <c r="F773" s="58" t="n"/>
      <c r="G773" s="58" t="n"/>
      <c r="H773" s="61" t="n"/>
      <c r="I773" s="61" t="n"/>
      <c r="J773" s="58" t="n"/>
      <c r="K773" s="58" t="n"/>
      <c r="L773" s="58" t="n"/>
      <c r="M773" s="58" t="n"/>
      <c r="N773" s="58" t="n"/>
      <c r="O773" s="58" t="n"/>
      <c r="P773" s="58" t="n"/>
    </row>
    <row r="774">
      <c r="A774" s="58" t="n"/>
      <c r="B774" s="58" t="n"/>
      <c r="C774" s="58" t="n"/>
      <c r="D774" s="58" t="n"/>
      <c r="E774" s="58" t="n"/>
      <c r="F774" s="58" t="n"/>
      <c r="G774" s="58" t="n"/>
      <c r="H774" s="61" t="n"/>
      <c r="I774" s="61" t="n"/>
      <c r="J774" s="58" t="n"/>
      <c r="K774" s="58" t="n"/>
      <c r="L774" s="58" t="n"/>
      <c r="M774" s="58" t="n"/>
      <c r="N774" s="58" t="n"/>
      <c r="O774" s="58" t="n"/>
      <c r="P774" s="58" t="n"/>
    </row>
    <row r="775">
      <c r="A775" s="58" t="n"/>
      <c r="B775" s="58" t="n"/>
      <c r="C775" s="58" t="n"/>
      <c r="D775" s="58" t="n"/>
      <c r="E775" s="58" t="n"/>
      <c r="F775" s="58" t="n"/>
      <c r="G775" s="58" t="n"/>
      <c r="H775" s="61" t="n"/>
      <c r="I775" s="61" t="n"/>
      <c r="J775" s="58" t="n"/>
      <c r="K775" s="58" t="n"/>
      <c r="L775" s="58" t="n"/>
      <c r="M775" s="58" t="n"/>
      <c r="N775" s="58" t="n"/>
      <c r="O775" s="58" t="n"/>
      <c r="P775" s="58" t="n"/>
    </row>
    <row r="776">
      <c r="A776" s="58" t="n"/>
      <c r="B776" s="58" t="n"/>
      <c r="C776" s="58" t="n"/>
      <c r="D776" s="58" t="n"/>
      <c r="E776" s="58" t="n"/>
      <c r="F776" s="58" t="n"/>
      <c r="G776" s="58" t="n"/>
      <c r="H776" s="61" t="n"/>
      <c r="I776" s="61" t="n"/>
      <c r="J776" s="58" t="n"/>
      <c r="K776" s="58" t="n"/>
      <c r="L776" s="58" t="n"/>
      <c r="M776" s="58" t="n"/>
      <c r="N776" s="58" t="n"/>
      <c r="O776" s="58" t="n"/>
      <c r="P776" s="58" t="n"/>
    </row>
    <row r="777">
      <c r="A777" s="58" t="n"/>
      <c r="B777" s="58" t="n"/>
      <c r="C777" s="58" t="n"/>
      <c r="D777" s="58" t="n"/>
      <c r="E777" s="58" t="n"/>
      <c r="F777" s="58" t="n"/>
      <c r="G777" s="58" t="n"/>
      <c r="H777" s="61" t="n"/>
      <c r="I777" s="61" t="n"/>
      <c r="J777" s="58" t="n"/>
      <c r="K777" s="58" t="n"/>
      <c r="L777" s="58" t="n"/>
      <c r="M777" s="58" t="n"/>
      <c r="N777" s="58" t="n"/>
      <c r="O777" s="58" t="n"/>
      <c r="P777" s="58" t="n"/>
    </row>
    <row r="778">
      <c r="A778" s="58" t="n"/>
      <c r="B778" s="58" t="n"/>
      <c r="C778" s="58" t="n"/>
      <c r="D778" s="58" t="n"/>
      <c r="E778" s="58" t="n"/>
      <c r="F778" s="58" t="n"/>
      <c r="G778" s="58" t="n"/>
      <c r="H778" s="61" t="n"/>
      <c r="I778" s="61" t="n"/>
      <c r="J778" s="58" t="n"/>
      <c r="K778" s="58" t="n"/>
      <c r="L778" s="58" t="n"/>
      <c r="M778" s="58" t="n"/>
      <c r="N778" s="58" t="n"/>
      <c r="O778" s="58" t="n"/>
      <c r="P778" s="58" t="n"/>
    </row>
    <row r="779">
      <c r="A779" s="58" t="n"/>
      <c r="B779" s="58" t="n"/>
      <c r="C779" s="58" t="n"/>
      <c r="D779" s="58" t="n"/>
      <c r="E779" s="58" t="n"/>
      <c r="F779" s="58" t="n"/>
      <c r="G779" s="58" t="n"/>
      <c r="H779" s="61" t="n"/>
      <c r="I779" s="61" t="n"/>
      <c r="J779" s="58" t="n"/>
      <c r="K779" s="58" t="n"/>
      <c r="L779" s="58" t="n"/>
      <c r="M779" s="58" t="n"/>
      <c r="N779" s="58" t="n"/>
      <c r="O779" s="58" t="n"/>
      <c r="P779" s="58" t="n"/>
    </row>
    <row r="780">
      <c r="A780" s="58" t="n"/>
      <c r="B780" s="58" t="n"/>
      <c r="C780" s="58" t="n"/>
      <c r="D780" s="58" t="n"/>
      <c r="E780" s="58" t="n"/>
      <c r="F780" s="58" t="n"/>
      <c r="G780" s="58" t="n"/>
      <c r="H780" s="61" t="n"/>
      <c r="I780" s="61" t="n"/>
      <c r="J780" s="58" t="n"/>
      <c r="K780" s="58" t="n"/>
      <c r="L780" s="58" t="n"/>
      <c r="M780" s="58" t="n"/>
      <c r="N780" s="58" t="n"/>
      <c r="O780" s="58" t="n"/>
      <c r="P780" s="58" t="n"/>
    </row>
    <row r="781">
      <c r="A781" s="58" t="n"/>
      <c r="B781" s="58" t="n"/>
      <c r="C781" s="58" t="n"/>
      <c r="D781" s="58" t="n"/>
      <c r="E781" s="58" t="n"/>
      <c r="F781" s="58" t="n"/>
      <c r="G781" s="58" t="n"/>
      <c r="H781" s="61" t="n"/>
      <c r="I781" s="61" t="n"/>
      <c r="J781" s="58" t="n"/>
      <c r="K781" s="58" t="n"/>
      <c r="L781" s="58" t="n"/>
      <c r="M781" s="58" t="n"/>
      <c r="N781" s="58" t="n"/>
      <c r="O781" s="58" t="n"/>
      <c r="P781" s="58" t="n"/>
    </row>
    <row r="782">
      <c r="A782" s="58" t="n"/>
      <c r="B782" s="58" t="n"/>
      <c r="C782" s="58" t="n"/>
      <c r="D782" s="58" t="n"/>
      <c r="E782" s="58" t="n"/>
      <c r="F782" s="58" t="n"/>
      <c r="G782" s="58" t="n"/>
      <c r="H782" s="61" t="n"/>
      <c r="I782" s="61" t="n"/>
      <c r="J782" s="58" t="n"/>
      <c r="K782" s="58" t="n"/>
      <c r="L782" s="58" t="n"/>
      <c r="M782" s="58" t="n"/>
      <c r="N782" s="58" t="n"/>
      <c r="O782" s="58" t="n"/>
      <c r="P782" s="58" t="n"/>
    </row>
    <row r="783">
      <c r="A783" s="58" t="n"/>
      <c r="B783" s="58" t="n"/>
      <c r="C783" s="58" t="n"/>
      <c r="D783" s="58" t="n"/>
      <c r="E783" s="58" t="n"/>
      <c r="F783" s="58" t="n"/>
      <c r="G783" s="58" t="n"/>
      <c r="H783" s="61" t="n"/>
      <c r="I783" s="61" t="n"/>
      <c r="J783" s="58" t="n"/>
      <c r="K783" s="58" t="n"/>
      <c r="L783" s="58" t="n"/>
      <c r="M783" s="58" t="n"/>
      <c r="N783" s="58" t="n"/>
      <c r="O783" s="58" t="n"/>
      <c r="P783" s="58" t="n"/>
    </row>
    <row r="784">
      <c r="A784" s="58" t="n"/>
      <c r="B784" s="58" t="n"/>
      <c r="C784" s="58" t="n"/>
      <c r="D784" s="58" t="n"/>
      <c r="E784" s="58" t="n"/>
      <c r="F784" s="58" t="n"/>
      <c r="G784" s="58" t="n"/>
      <c r="H784" s="61" t="n"/>
      <c r="I784" s="61" t="n"/>
      <c r="J784" s="58" t="n"/>
      <c r="K784" s="58" t="n"/>
      <c r="L784" s="58" t="n"/>
      <c r="M784" s="58" t="n"/>
      <c r="N784" s="58" t="n"/>
      <c r="O784" s="58" t="n"/>
      <c r="P784" s="58" t="n"/>
    </row>
    <row r="785">
      <c r="A785" s="58" t="n"/>
      <c r="B785" s="58" t="n"/>
      <c r="C785" s="58" t="n"/>
      <c r="D785" s="58" t="n"/>
      <c r="E785" s="58" t="n"/>
      <c r="F785" s="58" t="n"/>
      <c r="G785" s="58" t="n"/>
      <c r="H785" s="61" t="n"/>
      <c r="I785" s="61" t="n"/>
      <c r="J785" s="58" t="n"/>
      <c r="K785" s="58" t="n"/>
      <c r="L785" s="58" t="n"/>
      <c r="M785" s="58" t="n"/>
      <c r="N785" s="58" t="n"/>
      <c r="O785" s="58" t="n"/>
      <c r="P785" s="58" t="n"/>
    </row>
    <row r="786">
      <c r="A786" s="58" t="n"/>
      <c r="B786" s="58" t="n"/>
      <c r="C786" s="58" t="n"/>
      <c r="D786" s="58" t="n"/>
      <c r="E786" s="58" t="n"/>
      <c r="F786" s="58" t="n"/>
      <c r="G786" s="58" t="n"/>
      <c r="H786" s="61" t="n"/>
      <c r="I786" s="61" t="n"/>
      <c r="J786" s="58" t="n"/>
      <c r="K786" s="58" t="n"/>
      <c r="L786" s="58" t="n"/>
      <c r="M786" s="58" t="n"/>
      <c r="N786" s="58" t="n"/>
      <c r="O786" s="58" t="n"/>
      <c r="P786" s="58" t="n"/>
    </row>
    <row r="787">
      <c r="A787" s="58" t="n"/>
      <c r="B787" s="58" t="n"/>
      <c r="C787" s="58" t="n"/>
      <c r="D787" s="58" t="n"/>
      <c r="E787" s="58" t="n"/>
      <c r="F787" s="58" t="n"/>
      <c r="G787" s="58" t="n"/>
      <c r="H787" s="61" t="n"/>
      <c r="I787" s="61" t="n"/>
      <c r="J787" s="58" t="n"/>
      <c r="K787" s="58" t="n"/>
      <c r="L787" s="58" t="n"/>
      <c r="M787" s="58" t="n"/>
      <c r="N787" s="58" t="n"/>
      <c r="O787" s="58" t="n"/>
      <c r="P787" s="58" t="n"/>
    </row>
    <row r="788">
      <c r="A788" s="58" t="n"/>
      <c r="B788" s="58" t="n"/>
      <c r="C788" s="58" t="n"/>
      <c r="D788" s="58" t="n"/>
      <c r="E788" s="58" t="n"/>
      <c r="F788" s="58" t="n"/>
      <c r="G788" s="58" t="n"/>
      <c r="H788" s="61" t="n"/>
      <c r="I788" s="61" t="n"/>
      <c r="J788" s="58" t="n"/>
      <c r="K788" s="58" t="n"/>
      <c r="L788" s="58" t="n"/>
      <c r="M788" s="58" t="n"/>
      <c r="N788" s="58" t="n"/>
      <c r="O788" s="58" t="n"/>
      <c r="P788" s="58" t="n"/>
    </row>
    <row r="789">
      <c r="A789" s="58" t="n"/>
      <c r="B789" s="58" t="n"/>
      <c r="C789" s="58" t="n"/>
      <c r="D789" s="58" t="n"/>
      <c r="E789" s="58" t="n"/>
      <c r="F789" s="58" t="n"/>
      <c r="G789" s="58" t="n"/>
      <c r="H789" s="61" t="n"/>
      <c r="I789" s="61" t="n"/>
      <c r="J789" s="58" t="n"/>
      <c r="K789" s="58" t="n"/>
      <c r="L789" s="58" t="n"/>
      <c r="M789" s="58" t="n"/>
      <c r="N789" s="58" t="n"/>
      <c r="O789" s="58" t="n"/>
      <c r="P789" s="58" t="n"/>
    </row>
    <row r="790">
      <c r="A790" s="58" t="n"/>
      <c r="B790" s="58" t="n"/>
      <c r="C790" s="58" t="n"/>
      <c r="D790" s="58" t="n"/>
      <c r="E790" s="58" t="n"/>
      <c r="F790" s="58" t="n"/>
      <c r="G790" s="58" t="n"/>
      <c r="H790" s="61" t="n"/>
      <c r="I790" s="61" t="n"/>
      <c r="J790" s="58" t="n"/>
      <c r="K790" s="58" t="n"/>
      <c r="L790" s="58" t="n"/>
      <c r="M790" s="58" t="n"/>
      <c r="N790" s="58" t="n"/>
      <c r="O790" s="58" t="n"/>
      <c r="P790" s="58" t="n"/>
    </row>
    <row r="791">
      <c r="A791" s="58" t="n"/>
      <c r="B791" s="58" t="n"/>
      <c r="C791" s="58" t="n"/>
      <c r="D791" s="58" t="n"/>
      <c r="E791" s="58" t="n"/>
      <c r="F791" s="58" t="n"/>
      <c r="G791" s="58" t="n"/>
      <c r="H791" s="61" t="n"/>
      <c r="I791" s="61" t="n"/>
      <c r="J791" s="58" t="n"/>
      <c r="K791" s="58" t="n"/>
      <c r="L791" s="58" t="n"/>
      <c r="M791" s="58" t="n"/>
      <c r="N791" s="58" t="n"/>
      <c r="O791" s="58" t="n"/>
      <c r="P791" s="58" t="n"/>
    </row>
    <row r="792">
      <c r="A792" s="58" t="n"/>
      <c r="B792" s="58" t="n"/>
      <c r="C792" s="58" t="n"/>
      <c r="D792" s="58" t="n"/>
      <c r="E792" s="58" t="n"/>
      <c r="F792" s="58" t="n"/>
      <c r="G792" s="58" t="n"/>
      <c r="H792" s="61" t="n"/>
      <c r="I792" s="61" t="n"/>
      <c r="J792" s="58" t="n"/>
      <c r="K792" s="58" t="n"/>
      <c r="L792" s="58" t="n"/>
      <c r="M792" s="58" t="n"/>
      <c r="N792" s="58" t="n"/>
      <c r="O792" s="58" t="n"/>
      <c r="P792" s="58" t="n"/>
    </row>
    <row r="793">
      <c r="A793" s="58" t="n"/>
      <c r="B793" s="58" t="n"/>
      <c r="C793" s="58" t="n"/>
      <c r="D793" s="58" t="n"/>
      <c r="E793" s="58" t="n"/>
      <c r="F793" s="58" t="n"/>
      <c r="G793" s="58" t="n"/>
      <c r="H793" s="61" t="n"/>
      <c r="I793" s="61" t="n"/>
      <c r="J793" s="58" t="n"/>
      <c r="K793" s="58" t="n"/>
      <c r="L793" s="58" t="n"/>
      <c r="M793" s="58" t="n"/>
      <c r="N793" s="58" t="n"/>
      <c r="O793" s="58" t="n"/>
      <c r="P793" s="58" t="n"/>
    </row>
    <row r="794">
      <c r="A794" s="58" t="n"/>
      <c r="B794" s="58" t="n"/>
      <c r="C794" s="58" t="n"/>
      <c r="D794" s="58" t="n"/>
      <c r="E794" s="58" t="n"/>
      <c r="F794" s="58" t="n"/>
      <c r="G794" s="58" t="n"/>
      <c r="H794" s="61" t="n"/>
      <c r="I794" s="61" t="n"/>
      <c r="J794" s="58" t="n"/>
      <c r="K794" s="58" t="n"/>
      <c r="L794" s="58" t="n"/>
      <c r="M794" s="58" t="n"/>
      <c r="N794" s="58" t="n"/>
      <c r="O794" s="58" t="n"/>
      <c r="P794" s="58" t="n"/>
    </row>
    <row r="795">
      <c r="A795" s="58" t="n"/>
      <c r="B795" s="58" t="n"/>
      <c r="C795" s="58" t="n"/>
      <c r="D795" s="58" t="n"/>
      <c r="E795" s="58" t="n"/>
      <c r="F795" s="58" t="n"/>
      <c r="G795" s="58" t="n"/>
      <c r="H795" s="61" t="n"/>
      <c r="I795" s="61" t="n"/>
      <c r="J795" s="58" t="n"/>
      <c r="K795" s="58" t="n"/>
      <c r="L795" s="58" t="n"/>
      <c r="M795" s="58" t="n"/>
      <c r="N795" s="58" t="n"/>
      <c r="O795" s="58" t="n"/>
      <c r="P795" s="58" t="n"/>
    </row>
    <row r="796">
      <c r="A796" s="58" t="n"/>
      <c r="B796" s="58" t="n"/>
      <c r="C796" s="58" t="n"/>
      <c r="D796" s="58" t="n"/>
      <c r="E796" s="58" t="n"/>
      <c r="F796" s="58" t="n"/>
      <c r="G796" s="58" t="n"/>
      <c r="H796" s="61" t="n"/>
      <c r="I796" s="61" t="n"/>
      <c r="J796" s="58" t="n"/>
      <c r="K796" s="58" t="n"/>
      <c r="L796" s="58" t="n"/>
      <c r="M796" s="58" t="n"/>
      <c r="N796" s="58" t="n"/>
      <c r="O796" s="58" t="n"/>
      <c r="P796" s="58" t="n"/>
    </row>
    <row r="797">
      <c r="A797" s="58" t="n"/>
      <c r="B797" s="58" t="n"/>
      <c r="C797" s="58" t="n"/>
      <c r="D797" s="58" t="n"/>
      <c r="E797" s="58" t="n"/>
      <c r="F797" s="58" t="n"/>
      <c r="G797" s="58" t="n"/>
      <c r="H797" s="61" t="n"/>
      <c r="I797" s="61" t="n"/>
      <c r="J797" s="58" t="n"/>
      <c r="K797" s="58" t="n"/>
      <c r="L797" s="58" t="n"/>
      <c r="M797" s="58" t="n"/>
      <c r="N797" s="58" t="n"/>
      <c r="O797" s="58" t="n"/>
      <c r="P797" s="58" t="n"/>
    </row>
    <row r="798">
      <c r="A798" s="58" t="n"/>
      <c r="B798" s="58" t="n"/>
      <c r="C798" s="58" t="n"/>
      <c r="D798" s="58" t="n"/>
      <c r="E798" s="58" t="n"/>
      <c r="F798" s="58" t="n"/>
      <c r="G798" s="58" t="n"/>
      <c r="H798" s="61" t="n"/>
      <c r="I798" s="61" t="n"/>
      <c r="J798" s="58" t="n"/>
      <c r="K798" s="58" t="n"/>
      <c r="L798" s="58" t="n"/>
      <c r="M798" s="58" t="n"/>
      <c r="N798" s="58" t="n"/>
      <c r="O798" s="58" t="n"/>
      <c r="P798" s="58" t="n"/>
    </row>
    <row r="799">
      <c r="A799" s="58" t="n"/>
      <c r="B799" s="58" t="n"/>
      <c r="C799" s="58" t="n"/>
      <c r="D799" s="58" t="n"/>
      <c r="E799" s="58" t="n"/>
      <c r="F799" s="58" t="n"/>
      <c r="G799" s="58" t="n"/>
      <c r="H799" s="61" t="n"/>
      <c r="I799" s="61" t="n"/>
      <c r="J799" s="58" t="n"/>
      <c r="K799" s="58" t="n"/>
      <c r="L799" s="58" t="n"/>
      <c r="M799" s="58" t="n"/>
      <c r="N799" s="58" t="n"/>
      <c r="O799" s="58" t="n"/>
      <c r="P799" s="58" t="n"/>
    </row>
    <row r="800">
      <c r="A800" s="58" t="n"/>
      <c r="B800" s="58" t="n"/>
      <c r="C800" s="58" t="n"/>
      <c r="D800" s="58" t="n"/>
      <c r="E800" s="58" t="n"/>
      <c r="F800" s="58" t="n"/>
      <c r="G800" s="58" t="n"/>
      <c r="H800" s="61" t="n"/>
      <c r="I800" s="61" t="n"/>
      <c r="J800" s="58" t="n"/>
      <c r="K800" s="58" t="n"/>
      <c r="L800" s="58" t="n"/>
      <c r="M800" s="58" t="n"/>
      <c r="N800" s="58" t="n"/>
      <c r="O800" s="58" t="n"/>
      <c r="P800" s="58" t="n"/>
    </row>
    <row r="801">
      <c r="A801" s="58" t="n"/>
      <c r="B801" s="58" t="n"/>
      <c r="C801" s="58" t="n"/>
      <c r="D801" s="58" t="n"/>
      <c r="E801" s="58" t="n"/>
      <c r="F801" s="58" t="n"/>
      <c r="G801" s="58" t="n"/>
      <c r="H801" s="61" t="n"/>
      <c r="I801" s="61" t="n"/>
      <c r="J801" s="58" t="n"/>
      <c r="K801" s="58" t="n"/>
      <c r="L801" s="58" t="n"/>
      <c r="M801" s="58" t="n"/>
      <c r="N801" s="58" t="n"/>
      <c r="O801" s="58" t="n"/>
      <c r="P801" s="58" t="n"/>
    </row>
    <row r="802">
      <c r="A802" s="58" t="n"/>
      <c r="B802" s="58" t="n"/>
      <c r="C802" s="58" t="n"/>
      <c r="D802" s="58" t="n"/>
      <c r="E802" s="58" t="n"/>
      <c r="F802" s="58" t="n"/>
      <c r="G802" s="58" t="n"/>
      <c r="H802" s="61" t="n"/>
      <c r="I802" s="61" t="n"/>
      <c r="J802" s="58" t="n"/>
      <c r="K802" s="58" t="n"/>
      <c r="L802" s="58" t="n"/>
      <c r="M802" s="58" t="n"/>
      <c r="N802" s="58" t="n"/>
      <c r="O802" s="58" t="n"/>
      <c r="P802" s="58" t="n"/>
    </row>
    <row r="803">
      <c r="A803" s="58" t="n"/>
      <c r="B803" s="58" t="n"/>
      <c r="C803" s="58" t="n"/>
      <c r="D803" s="58" t="n"/>
      <c r="E803" s="58" t="n"/>
      <c r="F803" s="58" t="n"/>
      <c r="G803" s="58" t="n"/>
      <c r="H803" s="61" t="n"/>
      <c r="I803" s="61" t="n"/>
      <c r="J803" s="58" t="n"/>
      <c r="K803" s="58" t="n"/>
      <c r="L803" s="58" t="n"/>
      <c r="M803" s="58" t="n"/>
      <c r="N803" s="58" t="n"/>
      <c r="O803" s="58" t="n"/>
      <c r="P803" s="58" t="n"/>
    </row>
    <row r="804">
      <c r="A804" s="58" t="n"/>
      <c r="B804" s="58" t="n"/>
      <c r="C804" s="58" t="n"/>
      <c r="D804" s="58" t="n"/>
      <c r="E804" s="58" t="n"/>
      <c r="F804" s="58" t="n"/>
      <c r="G804" s="58" t="n"/>
      <c r="H804" s="61" t="n"/>
      <c r="I804" s="61" t="n"/>
      <c r="J804" s="58" t="n"/>
      <c r="K804" s="58" t="n"/>
      <c r="L804" s="58" t="n"/>
      <c r="M804" s="58" t="n"/>
      <c r="N804" s="58" t="n"/>
      <c r="O804" s="58" t="n"/>
      <c r="P804" s="58" t="n"/>
    </row>
    <row r="805">
      <c r="A805" s="58" t="n"/>
      <c r="B805" s="58" t="n"/>
      <c r="C805" s="58" t="n"/>
      <c r="D805" s="58" t="n"/>
      <c r="E805" s="58" t="n"/>
      <c r="F805" s="58" t="n"/>
      <c r="G805" s="58" t="n"/>
      <c r="H805" s="61" t="n"/>
      <c r="I805" s="61" t="n"/>
      <c r="J805" s="58" t="n"/>
      <c r="K805" s="58" t="n"/>
      <c r="L805" s="58" t="n"/>
      <c r="M805" s="58" t="n"/>
      <c r="N805" s="58" t="n"/>
      <c r="O805" s="58" t="n"/>
      <c r="P805" s="58" t="n"/>
    </row>
    <row r="806">
      <c r="A806" s="58" t="n"/>
      <c r="B806" s="58" t="n"/>
      <c r="C806" s="58" t="n"/>
      <c r="D806" s="58" t="n"/>
      <c r="E806" s="58" t="n"/>
      <c r="F806" s="58" t="n"/>
      <c r="G806" s="58" t="n"/>
      <c r="H806" s="61" t="n"/>
      <c r="I806" s="61" t="n"/>
      <c r="J806" s="58" t="n"/>
      <c r="K806" s="58" t="n"/>
      <c r="L806" s="58" t="n"/>
      <c r="M806" s="58" t="n"/>
      <c r="N806" s="58" t="n"/>
      <c r="O806" s="58" t="n"/>
      <c r="P806" s="58" t="n"/>
    </row>
    <row r="807">
      <c r="A807" s="58" t="n"/>
      <c r="B807" s="58" t="n"/>
      <c r="C807" s="58" t="n"/>
      <c r="D807" s="58" t="n"/>
      <c r="E807" s="58" t="n"/>
      <c r="F807" s="58" t="n"/>
      <c r="G807" s="58" t="n"/>
      <c r="H807" s="61" t="n"/>
      <c r="I807" s="61" t="n"/>
      <c r="J807" s="58" t="n"/>
      <c r="K807" s="58" t="n"/>
      <c r="L807" s="58" t="n"/>
      <c r="M807" s="58" t="n"/>
      <c r="N807" s="58" t="n"/>
      <c r="O807" s="58" t="n"/>
      <c r="P807" s="58" t="n"/>
    </row>
    <row r="808">
      <c r="A808" s="58" t="n"/>
      <c r="B808" s="58" t="n"/>
      <c r="C808" s="58" t="n"/>
      <c r="D808" s="58" t="n"/>
      <c r="E808" s="58" t="n"/>
      <c r="F808" s="58" t="n"/>
      <c r="G808" s="58" t="n"/>
      <c r="H808" s="61" t="n"/>
      <c r="I808" s="61" t="n"/>
      <c r="J808" s="58" t="n"/>
      <c r="K808" s="58" t="n"/>
      <c r="L808" s="58" t="n"/>
      <c r="M808" s="58" t="n"/>
      <c r="N808" s="58" t="n"/>
      <c r="O808" s="58" t="n"/>
      <c r="P808" s="58" t="n"/>
    </row>
    <row r="809">
      <c r="A809" s="58" t="n"/>
      <c r="B809" s="58" t="n"/>
      <c r="C809" s="58" t="n"/>
      <c r="D809" s="58" t="n"/>
      <c r="E809" s="58" t="n"/>
      <c r="F809" s="58" t="n"/>
      <c r="G809" s="58" t="n"/>
      <c r="H809" s="61" t="n"/>
      <c r="I809" s="61" t="n"/>
      <c r="J809" s="58" t="n"/>
      <c r="K809" s="58" t="n"/>
      <c r="L809" s="58" t="n"/>
      <c r="M809" s="58" t="n"/>
      <c r="N809" s="58" t="n"/>
      <c r="O809" s="58" t="n"/>
      <c r="P809" s="58" t="n"/>
    </row>
    <row r="810">
      <c r="A810" s="58" t="n"/>
      <c r="B810" s="58" t="n"/>
      <c r="C810" s="58" t="n"/>
      <c r="D810" s="58" t="n"/>
      <c r="E810" s="58" t="n"/>
      <c r="F810" s="58" t="n"/>
      <c r="G810" s="58" t="n"/>
      <c r="H810" s="61" t="n"/>
      <c r="I810" s="61" t="n"/>
      <c r="J810" s="58" t="n"/>
      <c r="K810" s="58" t="n"/>
      <c r="L810" s="58" t="n"/>
      <c r="M810" s="58" t="n"/>
      <c r="N810" s="58" t="n"/>
      <c r="O810" s="58" t="n"/>
      <c r="P810" s="58" t="n"/>
    </row>
    <row r="811">
      <c r="A811" s="58" t="n"/>
      <c r="B811" s="58" t="n"/>
      <c r="C811" s="58" t="n"/>
      <c r="D811" s="58" t="n"/>
      <c r="E811" s="58" t="n"/>
      <c r="F811" s="58" t="n"/>
      <c r="G811" s="58" t="n"/>
      <c r="H811" s="61" t="n"/>
      <c r="I811" s="61" t="n"/>
      <c r="J811" s="58" t="n"/>
      <c r="K811" s="58" t="n"/>
      <c r="L811" s="58" t="n"/>
      <c r="M811" s="58" t="n"/>
      <c r="N811" s="58" t="n"/>
      <c r="O811" s="58" t="n"/>
      <c r="P811" s="58" t="n"/>
    </row>
    <row r="812">
      <c r="A812" s="58" t="n"/>
      <c r="B812" s="58" t="n"/>
      <c r="C812" s="58" t="n"/>
      <c r="D812" s="58" t="n"/>
      <c r="E812" s="58" t="n"/>
      <c r="F812" s="58" t="n"/>
      <c r="G812" s="58" t="n"/>
      <c r="H812" s="61" t="n"/>
      <c r="I812" s="61" t="n"/>
      <c r="J812" s="58" t="n"/>
      <c r="K812" s="58" t="n"/>
      <c r="L812" s="58" t="n"/>
      <c r="M812" s="58" t="n"/>
      <c r="N812" s="58" t="n"/>
      <c r="O812" s="58" t="n"/>
      <c r="P812" s="58" t="n"/>
    </row>
    <row r="813">
      <c r="A813" s="58" t="n"/>
      <c r="B813" s="58" t="n"/>
      <c r="C813" s="58" t="n"/>
      <c r="D813" s="58" t="n"/>
      <c r="E813" s="58" t="n"/>
      <c r="F813" s="58" t="n"/>
      <c r="G813" s="58" t="n"/>
      <c r="H813" s="61" t="n"/>
      <c r="I813" s="61" t="n"/>
      <c r="J813" s="58" t="n"/>
      <c r="K813" s="58" t="n"/>
      <c r="L813" s="58" t="n"/>
      <c r="M813" s="58" t="n"/>
      <c r="N813" s="58" t="n"/>
      <c r="O813" s="58" t="n"/>
      <c r="P813" s="58" t="n"/>
    </row>
    <row r="814">
      <c r="A814" s="58" t="n"/>
      <c r="B814" s="58" t="n"/>
      <c r="C814" s="58" t="n"/>
      <c r="D814" s="58" t="n"/>
      <c r="E814" s="58" t="n"/>
      <c r="F814" s="58" t="n"/>
      <c r="G814" s="58" t="n"/>
      <c r="H814" s="61" t="n"/>
      <c r="I814" s="61" t="n"/>
      <c r="J814" s="58" t="n"/>
      <c r="K814" s="58" t="n"/>
      <c r="L814" s="58" t="n"/>
      <c r="M814" s="58" t="n"/>
      <c r="N814" s="58" t="n"/>
      <c r="O814" s="58" t="n"/>
      <c r="P814" s="58" t="n"/>
    </row>
    <row r="815">
      <c r="A815" s="58" t="n"/>
      <c r="B815" s="58" t="n"/>
      <c r="C815" s="58" t="n"/>
      <c r="D815" s="58" t="n"/>
      <c r="E815" s="58" t="n"/>
      <c r="F815" s="58" t="n"/>
      <c r="G815" s="58" t="n"/>
      <c r="H815" s="61" t="n"/>
      <c r="I815" s="61" t="n"/>
      <c r="J815" s="58" t="n"/>
      <c r="K815" s="58" t="n"/>
      <c r="L815" s="58" t="n"/>
      <c r="M815" s="58" t="n"/>
      <c r="N815" s="58" t="n"/>
      <c r="O815" s="58" t="n"/>
      <c r="P815" s="58" t="n"/>
    </row>
    <row r="816">
      <c r="A816" s="58" t="n"/>
      <c r="B816" s="58" t="n"/>
      <c r="C816" s="58" t="n"/>
      <c r="D816" s="58" t="n"/>
      <c r="E816" s="58" t="n"/>
      <c r="F816" s="58" t="n"/>
      <c r="G816" s="58" t="n"/>
      <c r="H816" s="61" t="n"/>
      <c r="I816" s="61" t="n"/>
      <c r="J816" s="58" t="n"/>
      <c r="K816" s="58" t="n"/>
      <c r="L816" s="58" t="n"/>
      <c r="M816" s="58" t="n"/>
      <c r="N816" s="58" t="n"/>
      <c r="O816" s="58" t="n"/>
      <c r="P816" s="58" t="n"/>
    </row>
    <row r="817">
      <c r="A817" s="58" t="n"/>
      <c r="B817" s="58" t="n"/>
      <c r="C817" s="58" t="n"/>
      <c r="D817" s="58" t="n"/>
      <c r="E817" s="58" t="n"/>
      <c r="F817" s="58" t="n"/>
      <c r="G817" s="58" t="n"/>
      <c r="H817" s="61" t="n"/>
      <c r="I817" s="61" t="n"/>
      <c r="J817" s="58" t="n"/>
      <c r="K817" s="58" t="n"/>
      <c r="L817" s="58" t="n"/>
      <c r="M817" s="58" t="n"/>
      <c r="N817" s="58" t="n"/>
      <c r="O817" s="58" t="n"/>
      <c r="P817" s="58" t="n"/>
    </row>
    <row r="818">
      <c r="A818" s="58" t="n"/>
      <c r="B818" s="58" t="n"/>
      <c r="C818" s="58" t="n"/>
      <c r="D818" s="58" t="n"/>
      <c r="E818" s="58" t="n"/>
      <c r="F818" s="58" t="n"/>
      <c r="G818" s="58" t="n"/>
      <c r="H818" s="61" t="n"/>
      <c r="I818" s="61" t="n"/>
      <c r="J818" s="58" t="n"/>
      <c r="K818" s="58" t="n"/>
      <c r="L818" s="58" t="n"/>
      <c r="M818" s="58" t="n"/>
      <c r="N818" s="58" t="n"/>
      <c r="O818" s="58" t="n"/>
      <c r="P818" s="58" t="n"/>
    </row>
    <row r="819">
      <c r="A819" s="58" t="n"/>
      <c r="B819" s="58" t="n"/>
      <c r="C819" s="58" t="n"/>
      <c r="D819" s="58" t="n"/>
      <c r="E819" s="58" t="n"/>
      <c r="F819" s="58" t="n"/>
      <c r="G819" s="58" t="n"/>
      <c r="H819" s="61" t="n"/>
      <c r="I819" s="61" t="n"/>
      <c r="J819" s="58" t="n"/>
      <c r="K819" s="58" t="n"/>
      <c r="L819" s="58" t="n"/>
      <c r="M819" s="58" t="n"/>
      <c r="N819" s="58" t="n"/>
      <c r="O819" s="58" t="n"/>
      <c r="P819" s="58" t="n"/>
    </row>
    <row r="820">
      <c r="A820" s="58" t="n"/>
      <c r="B820" s="58" t="n"/>
      <c r="C820" s="58" t="n"/>
      <c r="D820" s="58" t="n"/>
      <c r="E820" s="58" t="n"/>
      <c r="F820" s="58" t="n"/>
      <c r="G820" s="58" t="n"/>
      <c r="H820" s="61" t="n"/>
      <c r="I820" s="61" t="n"/>
      <c r="J820" s="58" t="n"/>
      <c r="K820" s="58" t="n"/>
      <c r="L820" s="58" t="n"/>
      <c r="M820" s="58" t="n"/>
      <c r="N820" s="58" t="n"/>
      <c r="O820" s="58" t="n"/>
      <c r="P820" s="58" t="n"/>
    </row>
    <row r="821">
      <c r="A821" s="58" t="n"/>
      <c r="B821" s="58" t="n"/>
      <c r="C821" s="58" t="n"/>
      <c r="D821" s="58" t="n"/>
      <c r="E821" s="58" t="n"/>
      <c r="F821" s="58" t="n"/>
      <c r="G821" s="58" t="n"/>
      <c r="H821" s="61" t="n"/>
      <c r="I821" s="61" t="n"/>
      <c r="J821" s="58" t="n"/>
      <c r="K821" s="58" t="n"/>
      <c r="L821" s="58" t="n"/>
      <c r="M821" s="58" t="n"/>
      <c r="N821" s="58" t="n"/>
      <c r="O821" s="58" t="n"/>
      <c r="P821" s="58" t="n"/>
    </row>
    <row r="822">
      <c r="A822" s="58" t="n"/>
      <c r="B822" s="58" t="n"/>
      <c r="C822" s="58" t="n"/>
      <c r="D822" s="58" t="n"/>
      <c r="E822" s="58" t="n"/>
      <c r="F822" s="58" t="n"/>
      <c r="G822" s="58" t="n"/>
      <c r="H822" s="61" t="n"/>
      <c r="I822" s="61" t="n"/>
      <c r="J822" s="58" t="n"/>
      <c r="K822" s="58" t="n"/>
      <c r="L822" s="58" t="n"/>
      <c r="M822" s="58" t="n"/>
      <c r="N822" s="58" t="n"/>
      <c r="O822" s="58" t="n"/>
      <c r="P822" s="58" t="n"/>
    </row>
    <row r="823">
      <c r="A823" s="58" t="n"/>
      <c r="B823" s="58" t="n"/>
      <c r="C823" s="58" t="n"/>
      <c r="D823" s="58" t="n"/>
      <c r="E823" s="58" t="n"/>
      <c r="F823" s="58" t="n"/>
      <c r="G823" s="58" t="n"/>
      <c r="H823" s="61" t="n"/>
      <c r="I823" s="61" t="n"/>
      <c r="J823" s="58" t="n"/>
      <c r="K823" s="58" t="n"/>
      <c r="L823" s="58" t="n"/>
      <c r="M823" s="58" t="n"/>
      <c r="N823" s="58" t="n"/>
      <c r="O823" s="58" t="n"/>
      <c r="P823" s="58" t="n"/>
    </row>
    <row r="824">
      <c r="A824" s="58" t="n"/>
      <c r="B824" s="58" t="n"/>
      <c r="C824" s="58" t="n"/>
      <c r="D824" s="58" t="n"/>
      <c r="E824" s="58" t="n"/>
      <c r="F824" s="58" t="n"/>
      <c r="G824" s="58" t="n"/>
      <c r="H824" s="61" t="n"/>
      <c r="I824" s="61" t="n"/>
      <c r="J824" s="58" t="n"/>
      <c r="K824" s="58" t="n"/>
      <c r="L824" s="58" t="n"/>
      <c r="M824" s="58" t="n"/>
      <c r="N824" s="58" t="n"/>
      <c r="O824" s="58" t="n"/>
      <c r="P824" s="58" t="n"/>
    </row>
    <row r="825">
      <c r="A825" s="58" t="n"/>
      <c r="B825" s="58" t="n"/>
      <c r="C825" s="58" t="n"/>
      <c r="D825" s="58" t="n"/>
      <c r="E825" s="58" t="n"/>
      <c r="F825" s="58" t="n"/>
      <c r="G825" s="58" t="n"/>
      <c r="H825" s="61" t="n"/>
      <c r="I825" s="61" t="n"/>
      <c r="J825" s="58" t="n"/>
      <c r="K825" s="58" t="n"/>
      <c r="L825" s="58" t="n"/>
      <c r="M825" s="58" t="n"/>
      <c r="N825" s="58" t="n"/>
      <c r="O825" s="58" t="n"/>
      <c r="P825" s="58" t="n"/>
    </row>
    <row r="826">
      <c r="A826" s="58" t="n"/>
      <c r="B826" s="58" t="n"/>
      <c r="C826" s="58" t="n"/>
      <c r="D826" s="58" t="n"/>
      <c r="E826" s="58" t="n"/>
      <c r="F826" s="58" t="n"/>
      <c r="G826" s="58" t="n"/>
      <c r="H826" s="61" t="n"/>
      <c r="I826" s="61" t="n"/>
      <c r="J826" s="58" t="n"/>
      <c r="K826" s="58" t="n"/>
      <c r="L826" s="58" t="n"/>
      <c r="M826" s="58" t="n"/>
      <c r="N826" s="58" t="n"/>
      <c r="O826" s="58" t="n"/>
      <c r="P826" s="58" t="n"/>
    </row>
    <row r="827">
      <c r="A827" s="58" t="n"/>
      <c r="B827" s="58" t="n"/>
      <c r="C827" s="58" t="n"/>
      <c r="D827" s="58" t="n"/>
      <c r="E827" s="58" t="n"/>
      <c r="F827" s="58" t="n"/>
      <c r="G827" s="58" t="n"/>
      <c r="H827" s="61" t="n"/>
      <c r="I827" s="61" t="n"/>
      <c r="J827" s="58" t="n"/>
      <c r="K827" s="58" t="n"/>
      <c r="L827" s="58" t="n"/>
      <c r="M827" s="58" t="n"/>
      <c r="N827" s="58" t="n"/>
      <c r="O827" s="58" t="n"/>
      <c r="P827" s="58" t="n"/>
    </row>
    <row r="828">
      <c r="A828" s="58" t="n"/>
      <c r="B828" s="58" t="n"/>
      <c r="C828" s="58" t="n"/>
      <c r="D828" s="58" t="n"/>
      <c r="E828" s="58" t="n"/>
      <c r="F828" s="58" t="n"/>
      <c r="G828" s="58" t="n"/>
      <c r="H828" s="61" t="n"/>
      <c r="I828" s="61" t="n"/>
      <c r="J828" s="58" t="n"/>
      <c r="K828" s="58" t="n"/>
      <c r="L828" s="58" t="n"/>
      <c r="M828" s="58" t="n"/>
      <c r="N828" s="58" t="n"/>
      <c r="O828" s="58" t="n"/>
      <c r="P828" s="58" t="n"/>
    </row>
    <row r="829">
      <c r="A829" s="58" t="n"/>
      <c r="B829" s="58" t="n"/>
      <c r="C829" s="58" t="n"/>
      <c r="D829" s="58" t="n"/>
      <c r="E829" s="58" t="n"/>
      <c r="F829" s="58" t="n"/>
      <c r="G829" s="58" t="n"/>
      <c r="H829" s="61" t="n"/>
      <c r="I829" s="61" t="n"/>
      <c r="J829" s="58" t="n"/>
      <c r="K829" s="58" t="n"/>
      <c r="L829" s="58" t="n"/>
      <c r="M829" s="58" t="n"/>
      <c r="N829" s="58" t="n"/>
      <c r="O829" s="58" t="n"/>
      <c r="P829" s="58" t="n"/>
    </row>
    <row r="830">
      <c r="A830" s="58" t="n"/>
      <c r="B830" s="58" t="n"/>
      <c r="C830" s="58" t="n"/>
      <c r="D830" s="58" t="n"/>
      <c r="E830" s="58" t="n"/>
      <c r="F830" s="58" t="n"/>
      <c r="G830" s="58" t="n"/>
      <c r="H830" s="61" t="n"/>
      <c r="I830" s="61" t="n"/>
      <c r="J830" s="58" t="n"/>
      <c r="K830" s="58" t="n"/>
      <c r="L830" s="58" t="n"/>
      <c r="M830" s="58" t="n"/>
      <c r="N830" s="58" t="n"/>
      <c r="O830" s="58" t="n"/>
      <c r="P830" s="58" t="n"/>
    </row>
    <row r="831">
      <c r="A831" s="58" t="n"/>
      <c r="B831" s="58" t="n"/>
      <c r="C831" s="58" t="n"/>
      <c r="D831" s="58" t="n"/>
      <c r="E831" s="58" t="n"/>
      <c r="F831" s="58" t="n"/>
      <c r="G831" s="58" t="n"/>
      <c r="H831" s="61" t="n"/>
      <c r="I831" s="61" t="n"/>
      <c r="J831" s="58" t="n"/>
      <c r="K831" s="58" t="n"/>
      <c r="L831" s="58" t="n"/>
      <c r="M831" s="58" t="n"/>
      <c r="N831" s="58" t="n"/>
      <c r="O831" s="58" t="n"/>
      <c r="P831" s="58" t="n"/>
    </row>
    <row r="832">
      <c r="A832" s="58" t="n"/>
      <c r="B832" s="58" t="n"/>
      <c r="C832" s="58" t="n"/>
      <c r="D832" s="58" t="n"/>
      <c r="E832" s="58" t="n"/>
      <c r="F832" s="58" t="n"/>
      <c r="G832" s="58" t="n"/>
      <c r="H832" s="61" t="n"/>
      <c r="I832" s="61" t="n"/>
      <c r="J832" s="58" t="n"/>
      <c r="K832" s="58" t="n"/>
      <c r="L832" s="58" t="n"/>
      <c r="M832" s="58" t="n"/>
      <c r="N832" s="58" t="n"/>
      <c r="O832" s="58" t="n"/>
      <c r="P832" s="58" t="n"/>
    </row>
    <row r="833">
      <c r="A833" s="58" t="n"/>
      <c r="B833" s="58" t="n"/>
      <c r="C833" s="58" t="n"/>
      <c r="D833" s="58" t="n"/>
      <c r="E833" s="58" t="n"/>
      <c r="F833" s="58" t="n"/>
      <c r="G833" s="58" t="n"/>
      <c r="H833" s="61" t="n"/>
      <c r="I833" s="61" t="n"/>
      <c r="J833" s="58" t="n"/>
      <c r="K833" s="58" t="n"/>
      <c r="L833" s="58" t="n"/>
      <c r="M833" s="58" t="n"/>
      <c r="N833" s="58" t="n"/>
      <c r="O833" s="58" t="n"/>
      <c r="P833" s="58" t="n"/>
    </row>
    <row r="834">
      <c r="A834" s="58" t="n"/>
      <c r="B834" s="58" t="n"/>
      <c r="C834" s="58" t="n"/>
      <c r="D834" s="58" t="n"/>
      <c r="E834" s="58" t="n"/>
      <c r="F834" s="58" t="n"/>
      <c r="G834" s="58" t="n"/>
      <c r="H834" s="61" t="n"/>
      <c r="I834" s="61" t="n"/>
      <c r="J834" s="58" t="n"/>
      <c r="K834" s="58" t="n"/>
      <c r="L834" s="58" t="n"/>
      <c r="M834" s="58" t="n"/>
      <c r="N834" s="58" t="n"/>
      <c r="O834" s="58" t="n"/>
      <c r="P834" s="58" t="n"/>
    </row>
    <row r="835">
      <c r="A835" s="58" t="n"/>
      <c r="B835" s="58" t="n"/>
      <c r="C835" s="58" t="n"/>
      <c r="D835" s="58" t="n"/>
      <c r="E835" s="58" t="n"/>
      <c r="F835" s="58" t="n"/>
      <c r="G835" s="58" t="n"/>
      <c r="H835" s="61" t="n"/>
      <c r="I835" s="61" t="n"/>
      <c r="J835" s="58" t="n"/>
      <c r="K835" s="58" t="n"/>
      <c r="L835" s="58" t="n"/>
      <c r="M835" s="58" t="n"/>
      <c r="N835" s="58" t="n"/>
      <c r="O835" s="58" t="n"/>
      <c r="P835" s="58" t="n"/>
    </row>
    <row r="836">
      <c r="A836" s="58" t="n"/>
      <c r="B836" s="58" t="n"/>
      <c r="C836" s="58" t="n"/>
      <c r="D836" s="58" t="n"/>
      <c r="E836" s="58" t="n"/>
      <c r="F836" s="58" t="n"/>
      <c r="G836" s="58" t="n"/>
      <c r="H836" s="61" t="n"/>
      <c r="I836" s="61" t="n"/>
      <c r="J836" s="58" t="n"/>
      <c r="K836" s="58" t="n"/>
      <c r="L836" s="58" t="n"/>
      <c r="M836" s="58" t="n"/>
      <c r="N836" s="58" t="n"/>
      <c r="O836" s="58" t="n"/>
      <c r="P836" s="58" t="n"/>
    </row>
    <row r="837">
      <c r="A837" s="58" t="n"/>
      <c r="B837" s="58" t="n"/>
      <c r="C837" s="58" t="n"/>
      <c r="D837" s="58" t="n"/>
      <c r="E837" s="58" t="n"/>
      <c r="F837" s="58" t="n"/>
      <c r="G837" s="58" t="n"/>
      <c r="H837" s="61" t="n"/>
      <c r="I837" s="61" t="n"/>
      <c r="J837" s="58" t="n"/>
      <c r="K837" s="58" t="n"/>
      <c r="L837" s="58" t="n"/>
      <c r="M837" s="58" t="n"/>
      <c r="N837" s="58" t="n"/>
      <c r="O837" s="58" t="n"/>
      <c r="P837" s="58" t="n"/>
    </row>
    <row r="838">
      <c r="A838" s="58" t="n"/>
      <c r="B838" s="58" t="n"/>
      <c r="C838" s="58" t="n"/>
      <c r="D838" s="58" t="n"/>
      <c r="E838" s="58" t="n"/>
      <c r="F838" s="58" t="n"/>
      <c r="G838" s="58" t="n"/>
      <c r="H838" s="61" t="n"/>
      <c r="I838" s="61" t="n"/>
      <c r="J838" s="58" t="n"/>
      <c r="K838" s="58" t="n"/>
      <c r="L838" s="58" t="n"/>
      <c r="M838" s="58" t="n"/>
      <c r="N838" s="58" t="n"/>
      <c r="O838" s="58" t="n"/>
      <c r="P838" s="58" t="n"/>
    </row>
    <row r="839">
      <c r="A839" s="58" t="n"/>
      <c r="B839" s="58" t="n"/>
      <c r="C839" s="58" t="n"/>
      <c r="D839" s="58" t="n"/>
      <c r="E839" s="58" t="n"/>
      <c r="F839" s="58" t="n"/>
      <c r="G839" s="58" t="n"/>
      <c r="H839" s="61" t="n"/>
      <c r="I839" s="61" t="n"/>
      <c r="J839" s="58" t="n"/>
      <c r="K839" s="58" t="n"/>
      <c r="L839" s="58" t="n"/>
      <c r="M839" s="58" t="n"/>
      <c r="N839" s="58" t="n"/>
      <c r="O839" s="58" t="n"/>
      <c r="P839" s="58" t="n"/>
    </row>
    <row r="840">
      <c r="A840" s="58" t="n"/>
      <c r="B840" s="58" t="n"/>
      <c r="C840" s="58" t="n"/>
      <c r="D840" s="58" t="n"/>
      <c r="E840" s="58" t="n"/>
      <c r="F840" s="58" t="n"/>
      <c r="G840" s="58" t="n"/>
      <c r="H840" s="61" t="n"/>
      <c r="I840" s="61" t="n"/>
      <c r="J840" s="58" t="n"/>
      <c r="K840" s="58" t="n"/>
      <c r="L840" s="58" t="n"/>
      <c r="M840" s="58" t="n"/>
      <c r="N840" s="58" t="n"/>
      <c r="O840" s="58" t="n"/>
      <c r="P840" s="58" t="n"/>
    </row>
    <row r="841">
      <c r="A841" s="58" t="n"/>
      <c r="B841" s="58" t="n"/>
      <c r="C841" s="58" t="n"/>
      <c r="D841" s="58" t="n"/>
      <c r="E841" s="58" t="n"/>
      <c r="F841" s="58" t="n"/>
      <c r="G841" s="58" t="n"/>
      <c r="H841" s="61" t="n"/>
      <c r="I841" s="61" t="n"/>
      <c r="J841" s="58" t="n"/>
      <c r="K841" s="58" t="n"/>
      <c r="L841" s="58" t="n"/>
      <c r="M841" s="58" t="n"/>
      <c r="N841" s="58" t="n"/>
      <c r="O841" s="58" t="n"/>
      <c r="P841" s="58" t="n"/>
    </row>
    <row r="842">
      <c r="A842" s="58" t="n"/>
      <c r="B842" s="58" t="n"/>
      <c r="C842" s="58" t="n"/>
      <c r="D842" s="58" t="n"/>
      <c r="E842" s="58" t="n"/>
      <c r="F842" s="58" t="n"/>
      <c r="G842" s="58" t="n"/>
      <c r="H842" s="61" t="n"/>
      <c r="I842" s="61" t="n"/>
      <c r="J842" s="58" t="n"/>
      <c r="K842" s="58" t="n"/>
      <c r="L842" s="58" t="n"/>
      <c r="M842" s="58" t="n"/>
      <c r="N842" s="58" t="n"/>
      <c r="O842" s="58" t="n"/>
      <c r="P842" s="58" t="n"/>
    </row>
    <row r="843">
      <c r="A843" s="58" t="n"/>
      <c r="B843" s="58" t="n"/>
      <c r="C843" s="58" t="n"/>
      <c r="D843" s="58" t="n"/>
      <c r="E843" s="58" t="n"/>
      <c r="F843" s="58" t="n"/>
      <c r="G843" s="58" t="n"/>
      <c r="H843" s="61" t="n"/>
      <c r="I843" s="61" t="n"/>
      <c r="J843" s="58" t="n"/>
      <c r="K843" s="58" t="n"/>
      <c r="L843" s="58" t="n"/>
      <c r="M843" s="58" t="n"/>
      <c r="N843" s="58" t="n"/>
      <c r="O843" s="58" t="n"/>
      <c r="P843" s="58" t="n"/>
    </row>
    <row r="844">
      <c r="A844" s="58" t="n"/>
      <c r="B844" s="58" t="n"/>
      <c r="C844" s="58" t="n"/>
      <c r="D844" s="58" t="n"/>
      <c r="E844" s="58" t="n"/>
      <c r="F844" s="58" t="n"/>
      <c r="G844" s="58" t="n"/>
      <c r="H844" s="61" t="n"/>
      <c r="I844" s="61" t="n"/>
      <c r="J844" s="58" t="n"/>
      <c r="K844" s="58" t="n"/>
      <c r="L844" s="58" t="n"/>
      <c r="M844" s="58" t="n"/>
      <c r="N844" s="58" t="n"/>
      <c r="O844" s="58" t="n"/>
      <c r="P844" s="58" t="n"/>
    </row>
    <row r="845">
      <c r="A845" s="58" t="n"/>
      <c r="B845" s="58" t="n"/>
      <c r="C845" s="58" t="n"/>
      <c r="D845" s="58" t="n"/>
      <c r="E845" s="58" t="n"/>
      <c r="F845" s="58" t="n"/>
      <c r="G845" s="58" t="n"/>
      <c r="H845" s="61" t="n"/>
      <c r="I845" s="61" t="n"/>
      <c r="J845" s="58" t="n"/>
      <c r="K845" s="58" t="n"/>
      <c r="L845" s="58" t="n"/>
      <c r="M845" s="58" t="n"/>
      <c r="N845" s="58" t="n"/>
      <c r="O845" s="58" t="n"/>
      <c r="P845" s="58" t="n"/>
    </row>
    <row r="846">
      <c r="A846" s="58" t="n"/>
      <c r="B846" s="58" t="n"/>
      <c r="C846" s="58" t="n"/>
      <c r="D846" s="58" t="n"/>
      <c r="E846" s="58" t="n"/>
      <c r="F846" s="58" t="n"/>
      <c r="G846" s="58" t="n"/>
      <c r="H846" s="61" t="n"/>
      <c r="I846" s="61" t="n"/>
      <c r="J846" s="58" t="n"/>
      <c r="K846" s="58" t="n"/>
      <c r="L846" s="58" t="n"/>
      <c r="M846" s="58" t="n"/>
      <c r="N846" s="58" t="n"/>
      <c r="O846" s="58" t="n"/>
      <c r="P846" s="58" t="n"/>
    </row>
    <row r="847">
      <c r="A847" s="58" t="n"/>
      <c r="B847" s="58" t="n"/>
      <c r="C847" s="58" t="n"/>
      <c r="D847" s="58" t="n"/>
      <c r="E847" s="58" t="n"/>
      <c r="F847" s="58" t="n"/>
      <c r="G847" s="58" t="n"/>
      <c r="H847" s="61" t="n"/>
      <c r="I847" s="61" t="n"/>
      <c r="J847" s="58" t="n"/>
      <c r="K847" s="58" t="n"/>
      <c r="L847" s="58" t="n"/>
      <c r="M847" s="58" t="n"/>
      <c r="N847" s="58" t="n"/>
      <c r="O847" s="58" t="n"/>
      <c r="P847" s="58" t="n"/>
    </row>
    <row r="848">
      <c r="A848" s="58" t="n"/>
      <c r="B848" s="58" t="n"/>
      <c r="C848" s="58" t="n"/>
      <c r="D848" s="58" t="n"/>
      <c r="E848" s="58" t="n"/>
      <c r="F848" s="58" t="n"/>
      <c r="G848" s="58" t="n"/>
      <c r="H848" s="61" t="n"/>
      <c r="I848" s="61" t="n"/>
      <c r="J848" s="58" t="n"/>
      <c r="K848" s="58" t="n"/>
      <c r="L848" s="58" t="n"/>
      <c r="M848" s="58" t="n"/>
      <c r="N848" s="58" t="n"/>
      <c r="O848" s="58" t="n"/>
      <c r="P848" s="58" t="n"/>
    </row>
    <row r="849">
      <c r="A849" s="58" t="n"/>
      <c r="B849" s="58" t="n"/>
      <c r="C849" s="58" t="n"/>
      <c r="D849" s="58" t="n"/>
      <c r="E849" s="58" t="n"/>
      <c r="F849" s="58" t="n"/>
      <c r="G849" s="58" t="n"/>
      <c r="H849" s="61" t="n"/>
      <c r="I849" s="61" t="n"/>
      <c r="J849" s="58" t="n"/>
      <c r="K849" s="58" t="n"/>
      <c r="L849" s="58" t="n"/>
      <c r="M849" s="58" t="n"/>
      <c r="N849" s="58" t="n"/>
      <c r="O849" s="58" t="n"/>
      <c r="P849" s="58" t="n"/>
    </row>
    <row r="850">
      <c r="A850" s="58" t="n"/>
      <c r="B850" s="58" t="n"/>
      <c r="C850" s="58" t="n"/>
      <c r="D850" s="58" t="n"/>
      <c r="E850" s="58" t="n"/>
      <c r="F850" s="58" t="n"/>
      <c r="G850" s="58" t="n"/>
      <c r="H850" s="61" t="n"/>
      <c r="I850" s="61" t="n"/>
      <c r="J850" s="58" t="n"/>
      <c r="K850" s="58" t="n"/>
      <c r="L850" s="58" t="n"/>
      <c r="M850" s="58" t="n"/>
      <c r="N850" s="58" t="n"/>
      <c r="O850" s="58" t="n"/>
      <c r="P850" s="58" t="n"/>
    </row>
    <row r="851">
      <c r="A851" s="58" t="n"/>
      <c r="B851" s="58" t="n"/>
      <c r="C851" s="58" t="n"/>
      <c r="D851" s="58" t="n"/>
      <c r="E851" s="58" t="n"/>
      <c r="F851" s="58" t="n"/>
      <c r="G851" s="58" t="n"/>
      <c r="H851" s="61" t="n"/>
      <c r="I851" s="61" t="n"/>
      <c r="J851" s="58" t="n"/>
      <c r="K851" s="58" t="n"/>
      <c r="L851" s="58" t="n"/>
      <c r="M851" s="58" t="n"/>
      <c r="N851" s="58" t="n"/>
      <c r="O851" s="58" t="n"/>
      <c r="P851" s="58" t="n"/>
    </row>
    <row r="852">
      <c r="A852" s="58" t="n"/>
      <c r="B852" s="58" t="n"/>
      <c r="C852" s="58" t="n"/>
      <c r="D852" s="58" t="n"/>
      <c r="E852" s="58" t="n"/>
      <c r="F852" s="58" t="n"/>
      <c r="G852" s="58" t="n"/>
      <c r="H852" s="61" t="n"/>
      <c r="I852" s="61" t="n"/>
      <c r="J852" s="58" t="n"/>
      <c r="K852" s="58" t="n"/>
      <c r="L852" s="58" t="n"/>
      <c r="M852" s="58" t="n"/>
      <c r="N852" s="58" t="n"/>
      <c r="O852" s="58" t="n"/>
      <c r="P852" s="58" t="n"/>
    </row>
    <row r="853">
      <c r="A853" s="58" t="n"/>
      <c r="B853" s="58" t="n"/>
      <c r="C853" s="58" t="n"/>
      <c r="D853" s="58" t="n"/>
      <c r="E853" s="58" t="n"/>
      <c r="F853" s="58" t="n"/>
      <c r="G853" s="58" t="n"/>
      <c r="H853" s="61" t="n"/>
      <c r="I853" s="61" t="n"/>
      <c r="J853" s="58" t="n"/>
      <c r="K853" s="58" t="n"/>
      <c r="L853" s="58" t="n"/>
      <c r="M853" s="58" t="n"/>
      <c r="N853" s="58" t="n"/>
      <c r="O853" s="58" t="n"/>
      <c r="P853" s="58" t="n"/>
    </row>
    <row r="854">
      <c r="A854" s="58" t="n"/>
      <c r="B854" s="58" t="n"/>
      <c r="C854" s="58" t="n"/>
      <c r="D854" s="58" t="n"/>
      <c r="E854" s="58" t="n"/>
      <c r="F854" s="58" t="n"/>
      <c r="G854" s="58" t="n"/>
      <c r="H854" s="61" t="n"/>
      <c r="I854" s="61" t="n"/>
      <c r="J854" s="58" t="n"/>
      <c r="K854" s="58" t="n"/>
      <c r="L854" s="58" t="n"/>
      <c r="M854" s="58" t="n"/>
      <c r="N854" s="58" t="n"/>
      <c r="O854" s="58" t="n"/>
      <c r="P854" s="58" t="n"/>
    </row>
    <row r="855">
      <c r="A855" s="58" t="n"/>
      <c r="B855" s="58" t="n"/>
      <c r="C855" s="58" t="n"/>
      <c r="D855" s="58" t="n"/>
      <c r="E855" s="58" t="n"/>
      <c r="F855" s="58" t="n"/>
      <c r="G855" s="58" t="n"/>
      <c r="H855" s="61" t="n"/>
      <c r="I855" s="61" t="n"/>
      <c r="J855" s="58" t="n"/>
      <c r="K855" s="58" t="n"/>
      <c r="L855" s="58" t="n"/>
      <c r="M855" s="58" t="n"/>
      <c r="N855" s="58" t="n"/>
      <c r="O855" s="58" t="n"/>
      <c r="P855" s="58" t="n"/>
    </row>
    <row r="856">
      <c r="A856" s="58" t="n"/>
      <c r="B856" s="58" t="n"/>
      <c r="C856" s="58" t="n"/>
      <c r="D856" s="58" t="n"/>
      <c r="E856" s="58" t="n"/>
      <c r="F856" s="58" t="n"/>
      <c r="G856" s="58" t="n"/>
      <c r="H856" s="61" t="n"/>
      <c r="I856" s="61" t="n"/>
      <c r="J856" s="58" t="n"/>
      <c r="K856" s="58" t="n"/>
      <c r="L856" s="58" t="n"/>
      <c r="M856" s="58" t="n"/>
      <c r="N856" s="58" t="n"/>
      <c r="O856" s="58" t="n"/>
      <c r="P856" s="58" t="n"/>
    </row>
    <row r="857">
      <c r="A857" s="58" t="n"/>
      <c r="B857" s="58" t="n"/>
      <c r="C857" s="58" t="n"/>
      <c r="D857" s="58" t="n"/>
      <c r="E857" s="58" t="n"/>
      <c r="F857" s="58" t="n"/>
      <c r="G857" s="58" t="n"/>
      <c r="H857" s="61" t="n"/>
      <c r="I857" s="61" t="n"/>
      <c r="J857" s="58" t="n"/>
      <c r="K857" s="58" t="n"/>
      <c r="L857" s="58" t="n"/>
      <c r="M857" s="58" t="n"/>
      <c r="N857" s="58" t="n"/>
      <c r="O857" s="58" t="n"/>
      <c r="P857" s="58" t="n"/>
    </row>
    <row r="858">
      <c r="A858" s="58" t="n"/>
      <c r="B858" s="58" t="n"/>
      <c r="C858" s="58" t="n"/>
      <c r="D858" s="58" t="n"/>
      <c r="E858" s="58" t="n"/>
      <c r="F858" s="58" t="n"/>
      <c r="G858" s="58" t="n"/>
      <c r="H858" s="61" t="n"/>
      <c r="I858" s="61" t="n"/>
      <c r="J858" s="58" t="n"/>
      <c r="K858" s="58" t="n"/>
      <c r="L858" s="58" t="n"/>
      <c r="M858" s="58" t="n"/>
      <c r="N858" s="58" t="n"/>
      <c r="O858" s="58" t="n"/>
      <c r="P858" s="58" t="n"/>
    </row>
    <row r="859">
      <c r="A859" s="58" t="n"/>
      <c r="B859" s="58" t="n"/>
      <c r="C859" s="58" t="n"/>
      <c r="D859" s="58" t="n"/>
      <c r="E859" s="58" t="n"/>
      <c r="F859" s="58" t="n"/>
      <c r="G859" s="58" t="n"/>
      <c r="H859" s="61" t="n"/>
      <c r="I859" s="61" t="n"/>
      <c r="J859" s="58" t="n"/>
      <c r="K859" s="58" t="n"/>
      <c r="L859" s="58" t="n"/>
      <c r="M859" s="58" t="n"/>
      <c r="N859" s="58" t="n"/>
      <c r="O859" s="58" t="n"/>
      <c r="P859" s="58" t="n"/>
    </row>
    <row r="860">
      <c r="A860" s="58" t="n"/>
      <c r="B860" s="58" t="n"/>
      <c r="C860" s="58" t="n"/>
      <c r="D860" s="58" t="n"/>
      <c r="E860" s="58" t="n"/>
      <c r="F860" s="58" t="n"/>
      <c r="G860" s="58" t="n"/>
      <c r="H860" s="61" t="n"/>
      <c r="I860" s="61" t="n"/>
      <c r="J860" s="58" t="n"/>
      <c r="K860" s="58" t="n"/>
      <c r="L860" s="58" t="n"/>
      <c r="M860" s="58" t="n"/>
      <c r="N860" s="58" t="n"/>
      <c r="O860" s="58" t="n"/>
      <c r="P860" s="58" t="n"/>
    </row>
    <row r="861">
      <c r="A861" s="58" t="n"/>
      <c r="B861" s="58" t="n"/>
      <c r="C861" s="58" t="n"/>
      <c r="D861" s="58" t="n"/>
      <c r="E861" s="58" t="n"/>
      <c r="F861" s="58" t="n"/>
      <c r="G861" s="58" t="n"/>
      <c r="H861" s="61" t="n"/>
      <c r="I861" s="61" t="n"/>
      <c r="J861" s="58" t="n"/>
      <c r="K861" s="58" t="n"/>
      <c r="L861" s="58" t="n"/>
      <c r="M861" s="58" t="n"/>
      <c r="N861" s="58" t="n"/>
      <c r="O861" s="58" t="n"/>
      <c r="P861" s="58" t="n"/>
    </row>
    <row r="862">
      <c r="A862" s="58" t="n"/>
      <c r="B862" s="58" t="n"/>
      <c r="C862" s="58" t="n"/>
      <c r="D862" s="58" t="n"/>
      <c r="E862" s="58" t="n"/>
      <c r="F862" s="58" t="n"/>
      <c r="G862" s="58" t="n"/>
      <c r="H862" s="61" t="n"/>
      <c r="I862" s="61" t="n"/>
      <c r="J862" s="58" t="n"/>
      <c r="K862" s="58" t="n"/>
      <c r="L862" s="58" t="n"/>
      <c r="M862" s="58" t="n"/>
      <c r="N862" s="58" t="n"/>
      <c r="O862" s="58" t="n"/>
      <c r="P862" s="58" t="n"/>
    </row>
    <row r="863">
      <c r="A863" s="58" t="n"/>
      <c r="B863" s="58" t="n"/>
      <c r="C863" s="58" t="n"/>
      <c r="D863" s="58" t="n"/>
      <c r="E863" s="58" t="n"/>
      <c r="F863" s="58" t="n"/>
      <c r="G863" s="58" t="n"/>
      <c r="H863" s="61" t="n"/>
      <c r="I863" s="61" t="n"/>
      <c r="J863" s="58" t="n"/>
      <c r="K863" s="58" t="n"/>
      <c r="L863" s="58" t="n"/>
      <c r="M863" s="58" t="n"/>
      <c r="N863" s="58" t="n"/>
      <c r="O863" s="58" t="n"/>
      <c r="P863" s="58" t="n"/>
    </row>
    <row r="864">
      <c r="A864" s="58" t="n"/>
      <c r="B864" s="58" t="n"/>
      <c r="C864" s="58" t="n"/>
      <c r="D864" s="58" t="n"/>
      <c r="E864" s="58" t="n"/>
      <c r="F864" s="58" t="n"/>
      <c r="G864" s="58" t="n"/>
      <c r="H864" s="61" t="n"/>
      <c r="I864" s="61" t="n"/>
      <c r="J864" s="58" t="n"/>
      <c r="K864" s="58" t="n"/>
      <c r="L864" s="58" t="n"/>
      <c r="M864" s="58" t="n"/>
      <c r="N864" s="58" t="n"/>
      <c r="O864" s="58" t="n"/>
      <c r="P864" s="58" t="n"/>
    </row>
    <row r="865">
      <c r="A865" s="58" t="n"/>
      <c r="B865" s="58" t="n"/>
      <c r="C865" s="58" t="n"/>
      <c r="D865" s="58" t="n"/>
      <c r="E865" s="58" t="n"/>
      <c r="F865" s="58" t="n"/>
      <c r="G865" s="58" t="n"/>
      <c r="H865" s="61" t="n"/>
      <c r="I865" s="61" t="n"/>
      <c r="J865" s="58" t="n"/>
      <c r="K865" s="58" t="n"/>
      <c r="L865" s="58" t="n"/>
      <c r="M865" s="58" t="n"/>
      <c r="N865" s="58" t="n"/>
      <c r="O865" s="58" t="n"/>
      <c r="P865" s="58" t="n"/>
    </row>
    <row r="866">
      <c r="A866" s="58" t="n"/>
      <c r="B866" s="58" t="n"/>
      <c r="C866" s="58" t="n"/>
      <c r="D866" s="58" t="n"/>
      <c r="E866" s="58" t="n"/>
      <c r="F866" s="58" t="n"/>
      <c r="G866" s="58" t="n"/>
      <c r="H866" s="61" t="n"/>
      <c r="I866" s="61" t="n"/>
      <c r="J866" s="58" t="n"/>
      <c r="K866" s="58" t="n"/>
      <c r="L866" s="58" t="n"/>
      <c r="M866" s="58" t="n"/>
      <c r="N866" s="58" t="n"/>
      <c r="O866" s="58" t="n"/>
      <c r="P866" s="58" t="n"/>
    </row>
    <row r="867">
      <c r="A867" s="58" t="n"/>
      <c r="B867" s="58" t="n"/>
      <c r="C867" s="58" t="n"/>
      <c r="D867" s="58" t="n"/>
      <c r="E867" s="58" t="n"/>
      <c r="F867" s="58" t="n"/>
      <c r="G867" s="58" t="n"/>
      <c r="H867" s="61" t="n"/>
      <c r="I867" s="61" t="n"/>
      <c r="J867" s="58" t="n"/>
      <c r="K867" s="58" t="n"/>
      <c r="L867" s="58" t="n"/>
      <c r="M867" s="58" t="n"/>
      <c r="N867" s="58" t="n"/>
      <c r="O867" s="58" t="n"/>
      <c r="P867" s="58" t="n"/>
    </row>
    <row r="868">
      <c r="A868" s="58" t="n"/>
      <c r="B868" s="58" t="n"/>
      <c r="C868" s="58" t="n"/>
      <c r="D868" s="58" t="n"/>
      <c r="E868" s="58" t="n"/>
      <c r="F868" s="58" t="n"/>
      <c r="G868" s="58" t="n"/>
      <c r="H868" s="61" t="n"/>
      <c r="I868" s="61" t="n"/>
      <c r="J868" s="58" t="n"/>
      <c r="K868" s="58" t="n"/>
      <c r="L868" s="58" t="n"/>
      <c r="M868" s="58" t="n"/>
      <c r="N868" s="58" t="n"/>
      <c r="O868" s="58" t="n"/>
      <c r="P868" s="58" t="n"/>
    </row>
    <row r="869">
      <c r="A869" s="58" t="n"/>
      <c r="B869" s="58" t="n"/>
      <c r="C869" s="58" t="n"/>
      <c r="D869" s="58" t="n"/>
      <c r="E869" s="58" t="n"/>
      <c r="F869" s="58" t="n"/>
      <c r="G869" s="58" t="n"/>
      <c r="H869" s="61" t="n"/>
      <c r="I869" s="61" t="n"/>
      <c r="J869" s="58" t="n"/>
      <c r="K869" s="58" t="n"/>
      <c r="L869" s="58" t="n"/>
      <c r="M869" s="58" t="n"/>
      <c r="N869" s="58" t="n"/>
      <c r="O869" s="58" t="n"/>
      <c r="P869" s="58" t="n"/>
    </row>
    <row r="870">
      <c r="A870" s="58" t="n"/>
      <c r="B870" s="58" t="n"/>
      <c r="C870" s="58" t="n"/>
      <c r="D870" s="58" t="n"/>
      <c r="E870" s="58" t="n"/>
      <c r="F870" s="58" t="n"/>
      <c r="G870" s="58" t="n"/>
      <c r="H870" s="61" t="n"/>
      <c r="I870" s="61" t="n"/>
      <c r="J870" s="58" t="n"/>
      <c r="K870" s="58" t="n"/>
      <c r="L870" s="58" t="n"/>
      <c r="M870" s="58" t="n"/>
      <c r="N870" s="58" t="n"/>
      <c r="O870" s="58" t="n"/>
      <c r="P870" s="58" t="n"/>
    </row>
    <row r="871">
      <c r="A871" s="58" t="n"/>
      <c r="B871" s="58" t="n"/>
      <c r="C871" s="58" t="n"/>
      <c r="D871" s="58" t="n"/>
      <c r="E871" s="58" t="n"/>
      <c r="F871" s="58" t="n"/>
      <c r="G871" s="58" t="n"/>
      <c r="H871" s="61" t="n"/>
      <c r="I871" s="61" t="n"/>
      <c r="J871" s="58" t="n"/>
      <c r="K871" s="58" t="n"/>
      <c r="L871" s="58" t="n"/>
      <c r="M871" s="58" t="n"/>
      <c r="N871" s="58" t="n"/>
      <c r="O871" s="58" t="n"/>
      <c r="P871" s="58" t="n"/>
    </row>
    <row r="872">
      <c r="A872" s="58" t="n"/>
      <c r="B872" s="58" t="n"/>
      <c r="C872" s="58" t="n"/>
      <c r="D872" s="58" t="n"/>
      <c r="E872" s="58" t="n"/>
      <c r="F872" s="58" t="n"/>
      <c r="G872" s="58" t="n"/>
      <c r="H872" s="61" t="n"/>
      <c r="I872" s="61" t="n"/>
      <c r="J872" s="58" t="n"/>
      <c r="K872" s="58" t="n"/>
      <c r="L872" s="58" t="n"/>
      <c r="M872" s="58" t="n"/>
      <c r="N872" s="58" t="n"/>
      <c r="O872" s="58" t="n"/>
      <c r="P872" s="58" t="n"/>
    </row>
    <row r="873">
      <c r="A873" s="58" t="n"/>
      <c r="B873" s="58" t="n"/>
      <c r="C873" s="58" t="n"/>
      <c r="D873" s="58" t="n"/>
      <c r="E873" s="58" t="n"/>
      <c r="F873" s="58" t="n"/>
      <c r="G873" s="58" t="n"/>
      <c r="H873" s="61" t="n"/>
      <c r="I873" s="61" t="n"/>
      <c r="J873" s="58" t="n"/>
      <c r="K873" s="58" t="n"/>
      <c r="L873" s="58" t="n"/>
      <c r="M873" s="58" t="n"/>
      <c r="N873" s="58" t="n"/>
      <c r="O873" s="58" t="n"/>
      <c r="P873" s="58" t="n"/>
    </row>
    <row r="874">
      <c r="A874" s="58" t="n"/>
      <c r="B874" s="58" t="n"/>
      <c r="C874" s="58" t="n"/>
      <c r="D874" s="58" t="n"/>
      <c r="E874" s="58" t="n"/>
      <c r="F874" s="58" t="n"/>
      <c r="G874" s="58" t="n"/>
      <c r="H874" s="61" t="n"/>
      <c r="I874" s="61" t="n"/>
      <c r="J874" s="58" t="n"/>
      <c r="K874" s="58" t="n"/>
      <c r="L874" s="58" t="n"/>
      <c r="M874" s="58" t="n"/>
      <c r="N874" s="58" t="n"/>
      <c r="O874" s="58" t="n"/>
      <c r="P874" s="58" t="n"/>
    </row>
    <row r="875">
      <c r="A875" s="58" t="n"/>
      <c r="B875" s="58" t="n"/>
      <c r="C875" s="58" t="n"/>
      <c r="D875" s="58" t="n"/>
      <c r="E875" s="58" t="n"/>
      <c r="F875" s="58" t="n"/>
      <c r="G875" s="58" t="n"/>
      <c r="H875" s="61" t="n"/>
      <c r="I875" s="61" t="n"/>
      <c r="J875" s="58" t="n"/>
      <c r="K875" s="58" t="n"/>
      <c r="L875" s="58" t="n"/>
      <c r="M875" s="58" t="n"/>
      <c r="N875" s="58" t="n"/>
      <c r="O875" s="58" t="n"/>
      <c r="P875" s="58" t="n"/>
    </row>
    <row r="876">
      <c r="A876" s="58" t="n"/>
      <c r="B876" s="58" t="n"/>
      <c r="C876" s="58" t="n"/>
      <c r="D876" s="58" t="n"/>
      <c r="E876" s="58" t="n"/>
      <c r="F876" s="58" t="n"/>
      <c r="G876" s="58" t="n"/>
      <c r="H876" s="61" t="n"/>
      <c r="I876" s="61" t="n"/>
      <c r="J876" s="58" t="n"/>
      <c r="K876" s="58" t="n"/>
      <c r="L876" s="58" t="n"/>
      <c r="M876" s="58" t="n"/>
      <c r="N876" s="58" t="n"/>
      <c r="O876" s="58" t="n"/>
      <c r="P876" s="58" t="n"/>
    </row>
    <row r="877">
      <c r="A877" s="58" t="n"/>
      <c r="B877" s="58" t="n"/>
      <c r="C877" s="58" t="n"/>
      <c r="D877" s="58" t="n"/>
      <c r="E877" s="58" t="n"/>
      <c r="F877" s="58" t="n"/>
      <c r="G877" s="58" t="n"/>
      <c r="H877" s="61" t="n"/>
      <c r="I877" s="61" t="n"/>
      <c r="J877" s="58" t="n"/>
      <c r="K877" s="58" t="n"/>
      <c r="L877" s="58" t="n"/>
      <c r="M877" s="58" t="n"/>
      <c r="N877" s="58" t="n"/>
      <c r="O877" s="58" t="n"/>
      <c r="P877" s="58" t="n"/>
    </row>
    <row r="878">
      <c r="A878" s="58" t="n"/>
      <c r="B878" s="58" t="n"/>
      <c r="C878" s="58" t="n"/>
      <c r="D878" s="58" t="n"/>
      <c r="E878" s="58" t="n"/>
      <c r="F878" s="58" t="n"/>
      <c r="G878" s="58" t="n"/>
      <c r="H878" s="61" t="n"/>
      <c r="I878" s="61" t="n"/>
      <c r="J878" s="58" t="n"/>
      <c r="K878" s="58" t="n"/>
      <c r="L878" s="58" t="n"/>
      <c r="M878" s="58" t="n"/>
      <c r="N878" s="58" t="n"/>
      <c r="O878" s="58" t="n"/>
      <c r="P878" s="58" t="n"/>
    </row>
    <row r="879">
      <c r="A879" s="58" t="n"/>
      <c r="B879" s="58" t="n"/>
      <c r="C879" s="58" t="n"/>
      <c r="D879" s="58" t="n"/>
      <c r="E879" s="58" t="n"/>
      <c r="F879" s="58" t="n"/>
      <c r="G879" s="58" t="n"/>
      <c r="H879" s="61" t="n"/>
      <c r="I879" s="61" t="n"/>
      <c r="J879" s="58" t="n"/>
      <c r="K879" s="58" t="n"/>
      <c r="L879" s="58" t="n"/>
      <c r="M879" s="58" t="n"/>
      <c r="N879" s="58" t="n"/>
      <c r="O879" s="58" t="n"/>
      <c r="P879" s="58" t="n"/>
    </row>
    <row r="880">
      <c r="A880" s="58" t="n"/>
      <c r="B880" s="58" t="n"/>
      <c r="C880" s="58" t="n"/>
      <c r="D880" s="58" t="n"/>
      <c r="E880" s="58" t="n"/>
      <c r="F880" s="58" t="n"/>
      <c r="G880" s="58" t="n"/>
      <c r="H880" s="61" t="n"/>
      <c r="I880" s="61" t="n"/>
      <c r="J880" s="58" t="n"/>
      <c r="K880" s="58" t="n"/>
      <c r="L880" s="58" t="n"/>
      <c r="M880" s="58" t="n"/>
      <c r="N880" s="58" t="n"/>
      <c r="O880" s="58" t="n"/>
      <c r="P880" s="58" t="n"/>
    </row>
    <row r="881">
      <c r="A881" s="58" t="n"/>
      <c r="B881" s="58" t="n"/>
      <c r="C881" s="58" t="n"/>
      <c r="D881" s="58" t="n"/>
      <c r="E881" s="58" t="n"/>
      <c r="F881" s="58" t="n"/>
      <c r="G881" s="58" t="n"/>
      <c r="H881" s="61" t="n"/>
      <c r="I881" s="61" t="n"/>
      <c r="J881" s="58" t="n"/>
      <c r="K881" s="58" t="n"/>
      <c r="L881" s="58" t="n"/>
      <c r="M881" s="58" t="n"/>
      <c r="N881" s="58" t="n"/>
      <c r="O881" s="58" t="n"/>
      <c r="P881" s="58" t="n"/>
    </row>
    <row r="882">
      <c r="A882" s="58" t="n"/>
      <c r="B882" s="58" t="n"/>
      <c r="C882" s="58" t="n"/>
      <c r="D882" s="58" t="n"/>
      <c r="E882" s="58" t="n"/>
      <c r="F882" s="58" t="n"/>
      <c r="G882" s="58" t="n"/>
      <c r="H882" s="61" t="n"/>
      <c r="I882" s="61" t="n"/>
      <c r="J882" s="58" t="n"/>
      <c r="K882" s="58" t="n"/>
      <c r="L882" s="58" t="n"/>
      <c r="M882" s="58" t="n"/>
      <c r="N882" s="58" t="n"/>
      <c r="O882" s="58" t="n"/>
      <c r="P882" s="58" t="n"/>
    </row>
    <row r="883">
      <c r="A883" s="58" t="n"/>
      <c r="B883" s="58" t="n"/>
      <c r="C883" s="58" t="n"/>
      <c r="D883" s="58" t="n"/>
      <c r="E883" s="58" t="n"/>
      <c r="F883" s="58" t="n"/>
      <c r="G883" s="58" t="n"/>
      <c r="H883" s="61" t="n"/>
      <c r="I883" s="61" t="n"/>
      <c r="J883" s="58" t="n"/>
      <c r="K883" s="58" t="n"/>
      <c r="L883" s="58" t="n"/>
      <c r="M883" s="58" t="n"/>
      <c r="N883" s="58" t="n"/>
      <c r="O883" s="58" t="n"/>
      <c r="P883" s="58" t="n"/>
    </row>
    <row r="884">
      <c r="A884" s="58" t="n"/>
      <c r="B884" s="58" t="n"/>
      <c r="C884" s="58" t="n"/>
      <c r="D884" s="58" t="n"/>
      <c r="E884" s="58" t="n"/>
      <c r="F884" s="58" t="n"/>
      <c r="G884" s="58" t="n"/>
      <c r="H884" s="61" t="n"/>
      <c r="I884" s="61" t="n"/>
      <c r="J884" s="58" t="n"/>
      <c r="K884" s="58" t="n"/>
      <c r="L884" s="58" t="n"/>
      <c r="M884" s="58" t="n"/>
      <c r="N884" s="58" t="n"/>
      <c r="O884" s="58" t="n"/>
      <c r="P884" s="58" t="n"/>
    </row>
    <row r="885">
      <c r="A885" s="58" t="n"/>
      <c r="B885" s="58" t="n"/>
      <c r="C885" s="58" t="n"/>
      <c r="D885" s="58" t="n"/>
      <c r="E885" s="58" t="n"/>
      <c r="F885" s="58" t="n"/>
      <c r="G885" s="58" t="n"/>
      <c r="H885" s="61" t="n"/>
      <c r="I885" s="61" t="n"/>
      <c r="J885" s="58" t="n"/>
      <c r="K885" s="58" t="n"/>
      <c r="L885" s="58" t="n"/>
      <c r="M885" s="58" t="n"/>
      <c r="N885" s="58" t="n"/>
      <c r="O885" s="58" t="n"/>
      <c r="P885" s="58" t="n"/>
    </row>
    <row r="886">
      <c r="A886" s="58" t="n"/>
      <c r="B886" s="58" t="n"/>
      <c r="C886" s="58" t="n"/>
      <c r="D886" s="58" t="n"/>
      <c r="E886" s="58" t="n"/>
      <c r="F886" s="58" t="n"/>
      <c r="G886" s="58" t="n"/>
      <c r="H886" s="61" t="n"/>
      <c r="I886" s="61" t="n"/>
      <c r="J886" s="58" t="n"/>
      <c r="K886" s="58" t="n"/>
      <c r="L886" s="58" t="n"/>
      <c r="M886" s="58" t="n"/>
      <c r="N886" s="58" t="n"/>
      <c r="O886" s="58" t="n"/>
      <c r="P886" s="58" t="n"/>
    </row>
    <row r="887">
      <c r="A887" s="58" t="n"/>
      <c r="B887" s="58" t="n"/>
      <c r="C887" s="58" t="n"/>
      <c r="D887" s="58" t="n"/>
      <c r="E887" s="58" t="n"/>
      <c r="F887" s="58" t="n"/>
      <c r="G887" s="58" t="n"/>
      <c r="H887" s="61" t="n"/>
      <c r="I887" s="61" t="n"/>
      <c r="J887" s="58" t="n"/>
      <c r="K887" s="58" t="n"/>
      <c r="L887" s="58" t="n"/>
      <c r="M887" s="58" t="n"/>
      <c r="N887" s="58" t="n"/>
      <c r="O887" s="58" t="n"/>
      <c r="P887" s="58" t="n"/>
    </row>
    <row r="888">
      <c r="A888" s="58" t="n"/>
      <c r="B888" s="58" t="n"/>
      <c r="C888" s="58" t="n"/>
      <c r="D888" s="58" t="n"/>
      <c r="E888" s="58" t="n"/>
      <c r="F888" s="58" t="n"/>
      <c r="G888" s="58" t="n"/>
      <c r="H888" s="61" t="n"/>
      <c r="I888" s="61" t="n"/>
      <c r="J888" s="58" t="n"/>
      <c r="K888" s="58" t="n"/>
      <c r="L888" s="58" t="n"/>
      <c r="M888" s="58" t="n"/>
      <c r="N888" s="58" t="n"/>
      <c r="O888" s="58" t="n"/>
      <c r="P888" s="58" t="n"/>
    </row>
    <row r="889">
      <c r="A889" s="58" t="n"/>
      <c r="B889" s="58" t="n"/>
      <c r="C889" s="58" t="n"/>
      <c r="D889" s="58" t="n"/>
      <c r="E889" s="58" t="n"/>
      <c r="F889" s="58" t="n"/>
      <c r="G889" s="58" t="n"/>
      <c r="H889" s="61" t="n"/>
      <c r="I889" s="61" t="n"/>
      <c r="J889" s="58" t="n"/>
      <c r="K889" s="58" t="n"/>
      <c r="L889" s="58" t="n"/>
      <c r="M889" s="58" t="n"/>
      <c r="N889" s="58" t="n"/>
      <c r="O889" s="58" t="n"/>
      <c r="P889" s="58" t="n"/>
    </row>
    <row r="890">
      <c r="A890" s="58" t="n"/>
      <c r="B890" s="58" t="n"/>
      <c r="C890" s="58" t="n"/>
      <c r="D890" s="58" t="n"/>
      <c r="E890" s="58" t="n"/>
      <c r="F890" s="58" t="n"/>
      <c r="G890" s="58" t="n"/>
      <c r="H890" s="61" t="n"/>
      <c r="I890" s="61" t="n"/>
      <c r="J890" s="58" t="n"/>
      <c r="K890" s="58" t="n"/>
      <c r="L890" s="58" t="n"/>
      <c r="M890" s="58" t="n"/>
      <c r="N890" s="58" t="n"/>
      <c r="O890" s="58" t="n"/>
      <c r="P890" s="58" t="n"/>
    </row>
    <row r="891">
      <c r="A891" s="58" t="n"/>
      <c r="B891" s="58" t="n"/>
      <c r="C891" s="58" t="n"/>
      <c r="D891" s="58" t="n"/>
      <c r="E891" s="58" t="n"/>
      <c r="F891" s="58" t="n"/>
      <c r="G891" s="58" t="n"/>
      <c r="H891" s="61" t="n"/>
      <c r="I891" s="61" t="n"/>
      <c r="J891" s="58" t="n"/>
      <c r="K891" s="58" t="n"/>
      <c r="L891" s="58" t="n"/>
      <c r="M891" s="58" t="n"/>
      <c r="N891" s="58" t="n"/>
      <c r="O891" s="58" t="n"/>
      <c r="P891" s="58" t="n"/>
    </row>
    <row r="892">
      <c r="A892" s="58" t="n"/>
      <c r="B892" s="58" t="n"/>
      <c r="C892" s="58" t="n"/>
      <c r="D892" s="58" t="n"/>
      <c r="E892" s="58" t="n"/>
      <c r="F892" s="58" t="n"/>
      <c r="G892" s="58" t="n"/>
      <c r="H892" s="61" t="n"/>
      <c r="I892" s="61" t="n"/>
      <c r="J892" s="58" t="n"/>
      <c r="K892" s="58" t="n"/>
      <c r="L892" s="58" t="n"/>
      <c r="M892" s="58" t="n"/>
      <c r="N892" s="58" t="n"/>
      <c r="O892" s="58" t="n"/>
      <c r="P892" s="58" t="n"/>
    </row>
    <row r="893">
      <c r="A893" s="58" t="n"/>
      <c r="B893" s="58" t="n"/>
      <c r="C893" s="58" t="n"/>
      <c r="D893" s="58" t="n"/>
      <c r="E893" s="58" t="n"/>
      <c r="F893" s="58" t="n"/>
      <c r="G893" s="58" t="n"/>
      <c r="H893" s="61" t="n"/>
      <c r="I893" s="61" t="n"/>
      <c r="J893" s="58" t="n"/>
      <c r="K893" s="58" t="n"/>
      <c r="L893" s="58" t="n"/>
      <c r="M893" s="58" t="n"/>
      <c r="N893" s="58" t="n"/>
      <c r="O893" s="58" t="n"/>
      <c r="P893" s="58" t="n"/>
    </row>
    <row r="894">
      <c r="A894" s="58" t="n"/>
      <c r="B894" s="58" t="n"/>
      <c r="C894" s="58" t="n"/>
      <c r="D894" s="58" t="n"/>
      <c r="E894" s="58" t="n"/>
      <c r="F894" s="58" t="n"/>
      <c r="G894" s="58" t="n"/>
      <c r="H894" s="61" t="n"/>
      <c r="I894" s="61" t="n"/>
      <c r="J894" s="58" t="n"/>
      <c r="K894" s="58" t="n"/>
      <c r="L894" s="58" t="n"/>
      <c r="M894" s="58" t="n"/>
      <c r="N894" s="58" t="n"/>
      <c r="O894" s="58" t="n"/>
      <c r="P894" s="58" t="n"/>
    </row>
    <row r="895">
      <c r="A895" s="58" t="n"/>
      <c r="B895" s="58" t="n"/>
      <c r="C895" s="58" t="n"/>
      <c r="D895" s="58" t="n"/>
      <c r="E895" s="58" t="n"/>
      <c r="F895" s="58" t="n"/>
      <c r="G895" s="58" t="n"/>
      <c r="H895" s="61" t="n"/>
      <c r="I895" s="61" t="n"/>
      <c r="J895" s="58" t="n"/>
      <c r="K895" s="58" t="n"/>
      <c r="L895" s="58" t="n"/>
      <c r="M895" s="58" t="n"/>
      <c r="N895" s="58" t="n"/>
      <c r="O895" s="58" t="n"/>
      <c r="P895" s="58" t="n"/>
    </row>
    <row r="896">
      <c r="A896" s="58" t="n"/>
      <c r="B896" s="58" t="n"/>
      <c r="C896" s="58" t="n"/>
      <c r="D896" s="58" t="n"/>
      <c r="E896" s="58" t="n"/>
      <c r="F896" s="58" t="n"/>
      <c r="G896" s="58" t="n"/>
      <c r="H896" s="61" t="n"/>
      <c r="I896" s="61" t="n"/>
      <c r="J896" s="58" t="n"/>
      <c r="K896" s="58" t="n"/>
      <c r="L896" s="58" t="n"/>
      <c r="M896" s="58" t="n"/>
      <c r="N896" s="58" t="n"/>
      <c r="O896" s="58" t="n"/>
      <c r="P896" s="58" t="n"/>
    </row>
    <row r="897">
      <c r="A897" s="58" t="n"/>
      <c r="B897" s="58" t="n"/>
      <c r="C897" s="58" t="n"/>
      <c r="D897" s="58" t="n"/>
      <c r="E897" s="58" t="n"/>
      <c r="F897" s="58" t="n"/>
      <c r="G897" s="58" t="n"/>
      <c r="H897" s="61" t="n"/>
      <c r="I897" s="61" t="n"/>
      <c r="J897" s="58" t="n"/>
      <c r="K897" s="58" t="n"/>
      <c r="L897" s="58" t="n"/>
      <c r="M897" s="58" t="n"/>
      <c r="N897" s="58" t="n"/>
      <c r="O897" s="58" t="n"/>
      <c r="P897" s="58" t="n"/>
    </row>
    <row r="898">
      <c r="A898" s="58" t="n"/>
      <c r="B898" s="58" t="n"/>
      <c r="C898" s="58" t="n"/>
      <c r="D898" s="58" t="n"/>
      <c r="E898" s="58" t="n"/>
      <c r="F898" s="58" t="n"/>
      <c r="G898" s="58" t="n"/>
      <c r="H898" s="61" t="n"/>
      <c r="I898" s="61" t="n"/>
      <c r="J898" s="58" t="n"/>
      <c r="K898" s="58" t="n"/>
      <c r="L898" s="58" t="n"/>
      <c r="M898" s="58" t="n"/>
      <c r="N898" s="58" t="n"/>
      <c r="O898" s="58" t="n"/>
      <c r="P898" s="58" t="n"/>
    </row>
    <row r="899">
      <c r="A899" s="58" t="n"/>
      <c r="B899" s="58" t="n"/>
      <c r="C899" s="58" t="n"/>
      <c r="D899" s="58" t="n"/>
      <c r="E899" s="58" t="n"/>
      <c r="F899" s="58" t="n"/>
      <c r="G899" s="58" t="n"/>
      <c r="H899" s="61" t="n"/>
      <c r="I899" s="61" t="n"/>
      <c r="J899" s="58" t="n"/>
      <c r="K899" s="58" t="n"/>
      <c r="L899" s="58" t="n"/>
      <c r="M899" s="58" t="n"/>
      <c r="N899" s="58" t="n"/>
      <c r="O899" s="58" t="n"/>
      <c r="P899" s="58" t="n"/>
    </row>
    <row r="900">
      <c r="A900" s="58" t="n"/>
      <c r="B900" s="58" t="n"/>
      <c r="C900" s="58" t="n"/>
      <c r="D900" s="58" t="n"/>
      <c r="E900" s="58" t="n"/>
      <c r="F900" s="58" t="n"/>
      <c r="G900" s="58" t="n"/>
      <c r="H900" s="61" t="n"/>
      <c r="I900" s="61" t="n"/>
      <c r="J900" s="58" t="n"/>
      <c r="K900" s="58" t="n"/>
      <c r="L900" s="58" t="n"/>
      <c r="M900" s="58" t="n"/>
      <c r="N900" s="58" t="n"/>
      <c r="O900" s="58" t="n"/>
      <c r="P900" s="58" t="n"/>
    </row>
    <row r="901">
      <c r="A901" s="58" t="n"/>
      <c r="B901" s="58" t="n"/>
      <c r="C901" s="58" t="n"/>
      <c r="D901" s="58" t="n"/>
      <c r="E901" s="58" t="n"/>
      <c r="F901" s="58" t="n"/>
      <c r="G901" s="58" t="n"/>
      <c r="H901" s="61" t="n"/>
      <c r="I901" s="61" t="n"/>
      <c r="J901" s="58" t="n"/>
      <c r="K901" s="58" t="n"/>
      <c r="L901" s="58" t="n"/>
      <c r="M901" s="58" t="n"/>
      <c r="N901" s="58" t="n"/>
      <c r="O901" s="58" t="n"/>
      <c r="P901" s="58" t="n"/>
    </row>
    <row r="902">
      <c r="A902" s="58" t="n"/>
      <c r="B902" s="58" t="n"/>
      <c r="C902" s="58" t="n"/>
      <c r="D902" s="58" t="n"/>
      <c r="E902" s="58" t="n"/>
      <c r="F902" s="58" t="n"/>
      <c r="G902" s="58" t="n"/>
      <c r="H902" s="61" t="n"/>
      <c r="I902" s="61" t="n"/>
      <c r="J902" s="58" t="n"/>
      <c r="K902" s="58" t="n"/>
      <c r="L902" s="58" t="n"/>
      <c r="M902" s="58" t="n"/>
      <c r="N902" s="58" t="n"/>
      <c r="O902" s="58" t="n"/>
      <c r="P902" s="58" t="n"/>
    </row>
    <row r="903">
      <c r="A903" s="58" t="n"/>
      <c r="B903" s="58" t="n"/>
      <c r="C903" s="58" t="n"/>
      <c r="D903" s="58" t="n"/>
      <c r="E903" s="58" t="n"/>
      <c r="F903" s="58" t="n"/>
      <c r="G903" s="58" t="n"/>
      <c r="H903" s="61" t="n"/>
      <c r="I903" s="61" t="n"/>
      <c r="J903" s="58" t="n"/>
      <c r="K903" s="58" t="n"/>
      <c r="L903" s="58" t="n"/>
      <c r="M903" s="58" t="n"/>
      <c r="N903" s="58" t="n"/>
      <c r="O903" s="58" t="n"/>
      <c r="P903" s="58" t="n"/>
    </row>
    <row r="904">
      <c r="A904" s="58" t="n"/>
      <c r="B904" s="58" t="n"/>
      <c r="C904" s="58" t="n"/>
      <c r="D904" s="58" t="n"/>
      <c r="E904" s="58" t="n"/>
      <c r="F904" s="58" t="n"/>
      <c r="G904" s="58" t="n"/>
      <c r="H904" s="61" t="n"/>
      <c r="I904" s="61" t="n"/>
      <c r="J904" s="58" t="n"/>
      <c r="K904" s="58" t="n"/>
      <c r="L904" s="58" t="n"/>
      <c r="M904" s="58" t="n"/>
      <c r="N904" s="58" t="n"/>
      <c r="O904" s="58" t="n"/>
      <c r="P904" s="58" t="n"/>
    </row>
    <row r="905">
      <c r="A905" s="58" t="n"/>
      <c r="B905" s="58" t="n"/>
      <c r="C905" s="58" t="n"/>
      <c r="D905" s="58" t="n"/>
      <c r="E905" s="58" t="n"/>
      <c r="F905" s="58" t="n"/>
      <c r="G905" s="58" t="n"/>
      <c r="H905" s="61" t="n"/>
      <c r="I905" s="61" t="n"/>
      <c r="J905" s="58" t="n"/>
      <c r="K905" s="58" t="n"/>
      <c r="L905" s="58" t="n"/>
      <c r="M905" s="58" t="n"/>
      <c r="N905" s="58" t="n"/>
      <c r="O905" s="58" t="n"/>
      <c r="P905" s="58" t="n"/>
    </row>
    <row r="906">
      <c r="A906" s="58" t="n"/>
      <c r="B906" s="58" t="n"/>
      <c r="C906" s="58" t="n"/>
      <c r="D906" s="58" t="n"/>
      <c r="E906" s="58" t="n"/>
      <c r="F906" s="58" t="n"/>
      <c r="G906" s="58" t="n"/>
      <c r="H906" s="61" t="n"/>
      <c r="I906" s="61" t="n"/>
      <c r="J906" s="58" t="n"/>
      <c r="K906" s="58" t="n"/>
      <c r="L906" s="58" t="n"/>
      <c r="M906" s="58" t="n"/>
      <c r="N906" s="58" t="n"/>
      <c r="O906" s="58" t="n"/>
      <c r="P906" s="58" t="n"/>
    </row>
    <row r="907">
      <c r="A907" s="58" t="n"/>
      <c r="B907" s="58" t="n"/>
      <c r="C907" s="58" t="n"/>
      <c r="D907" s="58" t="n"/>
      <c r="E907" s="58" t="n"/>
      <c r="F907" s="58" t="n"/>
      <c r="G907" s="58" t="n"/>
      <c r="H907" s="61" t="n"/>
      <c r="I907" s="61" t="n"/>
      <c r="J907" s="58" t="n"/>
      <c r="K907" s="58" t="n"/>
      <c r="L907" s="58" t="n"/>
      <c r="M907" s="58" t="n"/>
      <c r="N907" s="58" t="n"/>
      <c r="O907" s="58" t="n"/>
      <c r="P907" s="58" t="n"/>
    </row>
    <row r="908">
      <c r="A908" s="58" t="n"/>
      <c r="B908" s="58" t="n"/>
      <c r="C908" s="58" t="n"/>
      <c r="D908" s="58" t="n"/>
      <c r="E908" s="58" t="n"/>
      <c r="F908" s="58" t="n"/>
      <c r="G908" s="58" t="n"/>
      <c r="H908" s="61" t="n"/>
      <c r="I908" s="61" t="n"/>
      <c r="J908" s="58" t="n"/>
      <c r="K908" s="58" t="n"/>
      <c r="L908" s="58" t="n"/>
      <c r="M908" s="58" t="n"/>
      <c r="N908" s="58" t="n"/>
      <c r="O908" s="58" t="n"/>
      <c r="P908" s="58" t="n"/>
    </row>
    <row r="909">
      <c r="A909" s="58" t="n"/>
      <c r="B909" s="58" t="n"/>
      <c r="C909" s="58" t="n"/>
      <c r="D909" s="58" t="n"/>
      <c r="E909" s="58" t="n"/>
      <c r="F909" s="58" t="n"/>
      <c r="G909" s="58" t="n"/>
      <c r="H909" s="61" t="n"/>
      <c r="I909" s="61" t="n"/>
      <c r="J909" s="58" t="n"/>
      <c r="K909" s="58" t="n"/>
      <c r="L909" s="58" t="n"/>
      <c r="M909" s="58" t="n"/>
      <c r="N909" s="58" t="n"/>
      <c r="O909" s="58" t="n"/>
      <c r="P909" s="58" t="n"/>
    </row>
    <row r="910">
      <c r="A910" s="58" t="n"/>
      <c r="B910" s="58" t="n"/>
      <c r="C910" s="58" t="n"/>
      <c r="D910" s="58" t="n"/>
      <c r="E910" s="58" t="n"/>
      <c r="F910" s="58" t="n"/>
      <c r="G910" s="58" t="n"/>
      <c r="H910" s="61" t="n"/>
      <c r="I910" s="61" t="n"/>
      <c r="J910" s="58" t="n"/>
      <c r="K910" s="58" t="n"/>
      <c r="L910" s="58" t="n"/>
      <c r="M910" s="58" t="n"/>
      <c r="N910" s="58" t="n"/>
      <c r="O910" s="58" t="n"/>
      <c r="P910" s="58" t="n"/>
    </row>
    <row r="911">
      <c r="A911" s="58" t="n"/>
      <c r="B911" s="58" t="n"/>
      <c r="C911" s="58" t="n"/>
      <c r="D911" s="58" t="n"/>
      <c r="E911" s="58" t="n"/>
      <c r="F911" s="58" t="n"/>
      <c r="G911" s="58" t="n"/>
      <c r="H911" s="61" t="n"/>
      <c r="I911" s="61" t="n"/>
      <c r="J911" s="58" t="n"/>
      <c r="K911" s="58" t="n"/>
      <c r="L911" s="58" t="n"/>
      <c r="M911" s="58" t="n"/>
      <c r="N911" s="58" t="n"/>
      <c r="O911" s="58" t="n"/>
      <c r="P911" s="58" t="n"/>
    </row>
    <row r="912">
      <c r="A912" s="58" t="n"/>
      <c r="B912" s="58" t="n"/>
      <c r="C912" s="58" t="n"/>
      <c r="D912" s="58" t="n"/>
      <c r="E912" s="58" t="n"/>
      <c r="F912" s="58" t="n"/>
      <c r="G912" s="58" t="n"/>
      <c r="H912" s="61" t="n"/>
      <c r="I912" s="61" t="n"/>
      <c r="J912" s="58" t="n"/>
      <c r="K912" s="58" t="n"/>
      <c r="L912" s="58" t="n"/>
      <c r="M912" s="58" t="n"/>
      <c r="N912" s="58" t="n"/>
      <c r="O912" s="58" t="n"/>
      <c r="P912" s="58" t="n"/>
    </row>
    <row r="913">
      <c r="A913" s="58" t="n"/>
      <c r="B913" s="58" t="n"/>
      <c r="C913" s="58" t="n"/>
      <c r="D913" s="58" t="n"/>
      <c r="E913" s="58" t="n"/>
      <c r="F913" s="58" t="n"/>
      <c r="G913" s="58" t="n"/>
      <c r="H913" s="61" t="n"/>
      <c r="I913" s="61" t="n"/>
      <c r="J913" s="58" t="n"/>
      <c r="K913" s="58" t="n"/>
      <c r="L913" s="58" t="n"/>
      <c r="M913" s="58" t="n"/>
      <c r="N913" s="58" t="n"/>
      <c r="O913" s="58" t="n"/>
      <c r="P913" s="58" t="n"/>
    </row>
    <row r="914">
      <c r="A914" s="58" t="n"/>
      <c r="B914" s="58" t="n"/>
      <c r="C914" s="58" t="n"/>
      <c r="D914" s="58" t="n"/>
      <c r="E914" s="58" t="n"/>
      <c r="F914" s="58" t="n"/>
      <c r="G914" s="58" t="n"/>
      <c r="H914" s="61" t="n"/>
      <c r="I914" s="61" t="n"/>
      <c r="J914" s="58" t="n"/>
      <c r="K914" s="58" t="n"/>
      <c r="L914" s="58" t="n"/>
      <c r="M914" s="58" t="n"/>
      <c r="N914" s="58" t="n"/>
      <c r="O914" s="58" t="n"/>
      <c r="P914" s="58" t="n"/>
    </row>
    <row r="915">
      <c r="A915" s="58" t="n"/>
      <c r="B915" s="58" t="n"/>
      <c r="C915" s="58" t="n"/>
      <c r="D915" s="58" t="n"/>
      <c r="E915" s="58" t="n"/>
      <c r="F915" s="58" t="n"/>
      <c r="G915" s="58" t="n"/>
      <c r="H915" s="61" t="n"/>
      <c r="I915" s="61" t="n"/>
      <c r="J915" s="58" t="n"/>
      <c r="K915" s="58" t="n"/>
      <c r="L915" s="58" t="n"/>
      <c r="M915" s="58" t="n"/>
      <c r="N915" s="58" t="n"/>
      <c r="O915" s="58" t="n"/>
      <c r="P915" s="58" t="n"/>
    </row>
    <row r="916">
      <c r="A916" s="58" t="n"/>
      <c r="B916" s="58" t="n"/>
      <c r="C916" s="58" t="n"/>
      <c r="D916" s="58" t="n"/>
      <c r="E916" s="58" t="n"/>
      <c r="F916" s="58" t="n"/>
      <c r="G916" s="58" t="n"/>
      <c r="H916" s="61" t="n"/>
      <c r="I916" s="61" t="n"/>
      <c r="J916" s="58" t="n"/>
      <c r="K916" s="58" t="n"/>
      <c r="L916" s="58" t="n"/>
      <c r="M916" s="58" t="n"/>
      <c r="N916" s="58" t="n"/>
      <c r="O916" s="58" t="n"/>
      <c r="P916" s="58" t="n"/>
    </row>
    <row r="917">
      <c r="A917" s="58" t="n"/>
      <c r="B917" s="58" t="n"/>
      <c r="C917" s="58" t="n"/>
      <c r="D917" s="58" t="n"/>
      <c r="E917" s="58" t="n"/>
      <c r="F917" s="58" t="n"/>
      <c r="G917" s="58" t="n"/>
      <c r="H917" s="61" t="n"/>
      <c r="I917" s="61" t="n"/>
      <c r="J917" s="58" t="n"/>
      <c r="K917" s="58" t="n"/>
      <c r="L917" s="58" t="n"/>
      <c r="M917" s="58" t="n"/>
      <c r="N917" s="58" t="n"/>
      <c r="O917" s="58" t="n"/>
      <c r="P917" s="58" t="n"/>
    </row>
    <row r="918">
      <c r="A918" s="58" t="n"/>
      <c r="B918" s="58" t="n"/>
      <c r="C918" s="58" t="n"/>
      <c r="D918" s="58" t="n"/>
      <c r="E918" s="58" t="n"/>
      <c r="F918" s="58" t="n"/>
      <c r="G918" s="58" t="n"/>
      <c r="H918" s="61" t="n"/>
      <c r="I918" s="61" t="n"/>
      <c r="J918" s="58" t="n"/>
      <c r="K918" s="58" t="n"/>
      <c r="L918" s="58" t="n"/>
      <c r="M918" s="58" t="n"/>
      <c r="N918" s="58" t="n"/>
      <c r="O918" s="58" t="n"/>
      <c r="P918" s="58" t="n"/>
    </row>
    <row r="919">
      <c r="A919" s="58" t="n"/>
      <c r="B919" s="58" t="n"/>
      <c r="C919" s="58" t="n"/>
      <c r="D919" s="58" t="n"/>
      <c r="E919" s="58" t="n"/>
      <c r="F919" s="58" t="n"/>
      <c r="G919" s="58" t="n"/>
      <c r="H919" s="61" t="n"/>
      <c r="I919" s="61" t="n"/>
      <c r="J919" s="58" t="n"/>
      <c r="K919" s="58" t="n"/>
      <c r="L919" s="58" t="n"/>
      <c r="M919" s="58" t="n"/>
      <c r="N919" s="58" t="n"/>
      <c r="O919" s="58" t="n"/>
      <c r="P919" s="58" t="n"/>
    </row>
    <row r="920">
      <c r="A920" s="58" t="n"/>
      <c r="B920" s="58" t="n"/>
      <c r="C920" s="58" t="n"/>
      <c r="D920" s="58" t="n"/>
      <c r="E920" s="58" t="n"/>
      <c r="F920" s="58" t="n"/>
      <c r="G920" s="58" t="n"/>
      <c r="H920" s="61" t="n"/>
      <c r="I920" s="61" t="n"/>
      <c r="J920" s="58" t="n"/>
      <c r="K920" s="58" t="n"/>
      <c r="L920" s="58" t="n"/>
      <c r="M920" s="58" t="n"/>
      <c r="N920" s="58" t="n"/>
      <c r="O920" s="58" t="n"/>
      <c r="P920" s="58" t="n"/>
    </row>
    <row r="921">
      <c r="A921" s="58" t="n"/>
      <c r="B921" s="58" t="n"/>
      <c r="C921" s="58" t="n"/>
      <c r="D921" s="58" t="n"/>
      <c r="E921" s="58" t="n"/>
      <c r="F921" s="58" t="n"/>
      <c r="G921" s="58" t="n"/>
      <c r="H921" s="61" t="n"/>
      <c r="I921" s="61" t="n"/>
      <c r="J921" s="58" t="n"/>
      <c r="K921" s="58" t="n"/>
      <c r="L921" s="58" t="n"/>
      <c r="M921" s="58" t="n"/>
      <c r="N921" s="58" t="n"/>
      <c r="O921" s="58" t="n"/>
      <c r="P921" s="58" t="n"/>
    </row>
    <row r="922">
      <c r="A922" s="58" t="n"/>
      <c r="B922" s="58" t="n"/>
      <c r="C922" s="58" t="n"/>
      <c r="D922" s="58" t="n"/>
      <c r="E922" s="58" t="n"/>
      <c r="F922" s="58" t="n"/>
      <c r="G922" s="58" t="n"/>
      <c r="H922" s="61" t="n"/>
      <c r="I922" s="61" t="n"/>
      <c r="J922" s="58" t="n"/>
      <c r="K922" s="58" t="n"/>
      <c r="L922" s="58" t="n"/>
      <c r="M922" s="58" t="n"/>
      <c r="N922" s="58" t="n"/>
      <c r="O922" s="58" t="n"/>
      <c r="P922" s="58" t="n"/>
    </row>
    <row r="923">
      <c r="A923" s="58" t="n"/>
      <c r="B923" s="58" t="n"/>
      <c r="C923" s="58" t="n"/>
      <c r="D923" s="58" t="n"/>
      <c r="E923" s="58" t="n"/>
      <c r="F923" s="58" t="n"/>
      <c r="G923" s="58" t="n"/>
      <c r="H923" s="61" t="n"/>
      <c r="I923" s="61" t="n"/>
      <c r="J923" s="58" t="n"/>
      <c r="K923" s="58" t="n"/>
      <c r="L923" s="58" t="n"/>
      <c r="M923" s="58" t="n"/>
      <c r="N923" s="58" t="n"/>
      <c r="O923" s="58" t="n"/>
      <c r="P923" s="58" t="n"/>
    </row>
    <row r="924">
      <c r="A924" s="58" t="n"/>
      <c r="B924" s="58" t="n"/>
      <c r="C924" s="58" t="n"/>
      <c r="D924" s="58" t="n"/>
      <c r="E924" s="58" t="n"/>
      <c r="F924" s="58" t="n"/>
      <c r="G924" s="58" t="n"/>
      <c r="H924" s="61" t="n"/>
      <c r="I924" s="61" t="n"/>
      <c r="J924" s="58" t="n"/>
      <c r="K924" s="58" t="n"/>
      <c r="L924" s="58" t="n"/>
      <c r="M924" s="58" t="n"/>
      <c r="N924" s="58" t="n"/>
      <c r="O924" s="58" t="n"/>
      <c r="P924" s="58" t="n"/>
    </row>
    <row r="925">
      <c r="A925" s="58" t="n"/>
      <c r="B925" s="58" t="n"/>
      <c r="C925" s="58" t="n"/>
      <c r="D925" s="58" t="n"/>
      <c r="E925" s="58" t="n"/>
      <c r="F925" s="58" t="n"/>
      <c r="G925" s="58" t="n"/>
      <c r="H925" s="61" t="n"/>
      <c r="I925" s="61" t="n"/>
      <c r="J925" s="58" t="n"/>
      <c r="K925" s="58" t="n"/>
      <c r="L925" s="58" t="n"/>
      <c r="M925" s="58" t="n"/>
      <c r="N925" s="58" t="n"/>
      <c r="O925" s="58" t="n"/>
      <c r="P925" s="58" t="n"/>
    </row>
    <row r="926">
      <c r="A926" s="58" t="n"/>
      <c r="B926" s="58" t="n"/>
      <c r="C926" s="58" t="n"/>
      <c r="D926" s="58" t="n"/>
      <c r="E926" s="58" t="n"/>
      <c r="F926" s="58" t="n"/>
      <c r="G926" s="58" t="n"/>
      <c r="H926" s="61" t="n"/>
      <c r="I926" s="61" t="n"/>
      <c r="J926" s="58" t="n"/>
      <c r="K926" s="58" t="n"/>
      <c r="L926" s="58" t="n"/>
      <c r="M926" s="58" t="n"/>
      <c r="N926" s="58" t="n"/>
      <c r="O926" s="58" t="n"/>
      <c r="P926" s="58" t="n"/>
    </row>
    <row r="927">
      <c r="A927" s="58" t="n"/>
      <c r="B927" s="58" t="n"/>
      <c r="C927" s="58" t="n"/>
      <c r="D927" s="58" t="n"/>
      <c r="E927" s="58" t="n"/>
      <c r="F927" s="58" t="n"/>
      <c r="G927" s="58" t="n"/>
      <c r="H927" s="61" t="n"/>
      <c r="I927" s="61" t="n"/>
      <c r="J927" s="58" t="n"/>
      <c r="K927" s="58" t="n"/>
      <c r="L927" s="58" t="n"/>
      <c r="M927" s="58" t="n"/>
      <c r="N927" s="58" t="n"/>
      <c r="O927" s="58" t="n"/>
      <c r="P927" s="58" t="n"/>
    </row>
    <row r="928">
      <c r="A928" s="58" t="n"/>
      <c r="B928" s="58" t="n"/>
      <c r="C928" s="58" t="n"/>
      <c r="D928" s="58" t="n"/>
      <c r="E928" s="58" t="n"/>
      <c r="F928" s="58" t="n"/>
      <c r="G928" s="58" t="n"/>
      <c r="H928" s="61" t="n"/>
      <c r="I928" s="61" t="n"/>
      <c r="J928" s="58" t="n"/>
      <c r="K928" s="58" t="n"/>
      <c r="L928" s="58" t="n"/>
      <c r="M928" s="58" t="n"/>
      <c r="N928" s="58" t="n"/>
      <c r="O928" s="58" t="n"/>
      <c r="P928" s="58" t="n"/>
    </row>
    <row r="929">
      <c r="A929" s="58" t="n"/>
      <c r="B929" s="58" t="n"/>
      <c r="C929" s="58" t="n"/>
      <c r="D929" s="58" t="n"/>
      <c r="E929" s="58" t="n"/>
      <c r="F929" s="58" t="n"/>
      <c r="G929" s="58" t="n"/>
      <c r="H929" s="61" t="n"/>
      <c r="I929" s="61" t="n"/>
      <c r="J929" s="58" t="n"/>
      <c r="K929" s="58" t="n"/>
      <c r="L929" s="58" t="n"/>
      <c r="M929" s="58" t="n"/>
      <c r="N929" s="58" t="n"/>
      <c r="O929" s="58" t="n"/>
      <c r="P929" s="58" t="n"/>
    </row>
    <row r="930">
      <c r="A930" s="58" t="n"/>
      <c r="B930" s="58" t="n"/>
      <c r="C930" s="58" t="n"/>
      <c r="D930" s="58" t="n"/>
      <c r="E930" s="58" t="n"/>
      <c r="F930" s="58" t="n"/>
      <c r="G930" s="58" t="n"/>
      <c r="H930" s="61" t="n"/>
      <c r="I930" s="61" t="n"/>
      <c r="J930" s="58" t="n"/>
      <c r="K930" s="58" t="n"/>
      <c r="L930" s="58" t="n"/>
      <c r="M930" s="58" t="n"/>
      <c r="N930" s="58" t="n"/>
      <c r="O930" s="58" t="n"/>
      <c r="P930" s="58" t="n"/>
    </row>
    <row r="931">
      <c r="A931" s="58" t="n"/>
      <c r="B931" s="58" t="n"/>
      <c r="C931" s="58" t="n"/>
      <c r="D931" s="58" t="n"/>
      <c r="E931" s="58" t="n"/>
      <c r="F931" s="58" t="n"/>
      <c r="G931" s="58" t="n"/>
      <c r="H931" s="61" t="n"/>
      <c r="I931" s="61" t="n"/>
      <c r="J931" s="58" t="n"/>
      <c r="K931" s="58" t="n"/>
      <c r="L931" s="58" t="n"/>
      <c r="M931" s="58" t="n"/>
      <c r="N931" s="58" t="n"/>
      <c r="O931" s="58" t="n"/>
      <c r="P931" s="58" t="n"/>
    </row>
    <row r="932">
      <c r="A932" s="58" t="n"/>
      <c r="B932" s="58" t="n"/>
      <c r="C932" s="58" t="n"/>
      <c r="D932" s="58" t="n"/>
      <c r="E932" s="58" t="n"/>
      <c r="F932" s="58" t="n"/>
      <c r="G932" s="58" t="n"/>
      <c r="H932" s="61" t="n"/>
      <c r="I932" s="61" t="n"/>
      <c r="J932" s="58" t="n"/>
      <c r="K932" s="58" t="n"/>
      <c r="L932" s="58" t="n"/>
      <c r="M932" s="58" t="n"/>
      <c r="N932" s="58" t="n"/>
      <c r="O932" s="58" t="n"/>
      <c r="P932" s="58" t="n"/>
    </row>
    <row r="933">
      <c r="A933" s="58" t="n"/>
      <c r="B933" s="58" t="n"/>
      <c r="C933" s="58" t="n"/>
      <c r="D933" s="58" t="n"/>
      <c r="E933" s="58" t="n"/>
      <c r="F933" s="58" t="n"/>
      <c r="G933" s="58" t="n"/>
      <c r="H933" s="61" t="n"/>
      <c r="I933" s="61" t="n"/>
      <c r="J933" s="58" t="n"/>
      <c r="K933" s="58" t="n"/>
      <c r="L933" s="58" t="n"/>
      <c r="M933" s="58" t="n"/>
      <c r="N933" s="58" t="n"/>
      <c r="O933" s="58" t="n"/>
      <c r="P933" s="58" t="n"/>
    </row>
    <row r="934">
      <c r="A934" s="58" t="n"/>
      <c r="B934" s="58" t="n"/>
      <c r="C934" s="58" t="n"/>
      <c r="D934" s="58" t="n"/>
      <c r="E934" s="58" t="n"/>
      <c r="F934" s="58" t="n"/>
      <c r="G934" s="58" t="n"/>
      <c r="H934" s="61" t="n"/>
      <c r="I934" s="61" t="n"/>
      <c r="J934" s="58" t="n"/>
      <c r="K934" s="58" t="n"/>
      <c r="L934" s="58" t="n"/>
      <c r="M934" s="58" t="n"/>
      <c r="N934" s="58" t="n"/>
      <c r="O934" s="58" t="n"/>
      <c r="P934" s="58" t="n"/>
    </row>
    <row r="935">
      <c r="A935" s="58" t="n"/>
      <c r="B935" s="58" t="n"/>
      <c r="C935" s="58" t="n"/>
      <c r="D935" s="58" t="n"/>
      <c r="E935" s="58" t="n"/>
      <c r="F935" s="58" t="n"/>
      <c r="G935" s="58" t="n"/>
      <c r="H935" s="61" t="n"/>
      <c r="I935" s="61" t="n"/>
      <c r="J935" s="58" t="n"/>
      <c r="K935" s="58" t="n"/>
      <c r="L935" s="58" t="n"/>
      <c r="M935" s="58" t="n"/>
      <c r="N935" s="58" t="n"/>
      <c r="O935" s="58" t="n"/>
      <c r="P935" s="58" t="n"/>
    </row>
    <row r="936">
      <c r="A936" s="58" t="n"/>
      <c r="B936" s="58" t="n"/>
      <c r="C936" s="58" t="n"/>
      <c r="D936" s="58" t="n"/>
      <c r="E936" s="58" t="n"/>
      <c r="F936" s="58" t="n"/>
      <c r="G936" s="58" t="n"/>
      <c r="H936" s="61" t="n"/>
      <c r="I936" s="61" t="n"/>
      <c r="J936" s="58" t="n"/>
      <c r="K936" s="58" t="n"/>
      <c r="L936" s="58" t="n"/>
      <c r="M936" s="58" t="n"/>
      <c r="N936" s="58" t="n"/>
      <c r="O936" s="58" t="n"/>
      <c r="P936" s="58" t="n"/>
    </row>
    <row r="937">
      <c r="A937" s="58" t="n"/>
      <c r="B937" s="58" t="n"/>
      <c r="C937" s="58" t="n"/>
      <c r="D937" s="58" t="n"/>
      <c r="E937" s="58" t="n"/>
      <c r="F937" s="58" t="n"/>
      <c r="G937" s="58" t="n"/>
      <c r="H937" s="61" t="n"/>
      <c r="I937" s="61" t="n"/>
      <c r="J937" s="58" t="n"/>
      <c r="K937" s="58" t="n"/>
      <c r="L937" s="58" t="n"/>
      <c r="M937" s="58" t="n"/>
      <c r="N937" s="58" t="n"/>
      <c r="O937" s="58" t="n"/>
      <c r="P937" s="58" t="n"/>
    </row>
    <row r="938">
      <c r="A938" s="58" t="n"/>
      <c r="B938" s="58" t="n"/>
      <c r="C938" s="58" t="n"/>
      <c r="D938" s="58" t="n"/>
      <c r="E938" s="58" t="n"/>
      <c r="F938" s="58" t="n"/>
      <c r="G938" s="58" t="n"/>
      <c r="H938" s="61" t="n"/>
      <c r="I938" s="61" t="n"/>
      <c r="J938" s="58" t="n"/>
      <c r="K938" s="58" t="n"/>
      <c r="L938" s="58" t="n"/>
      <c r="M938" s="58" t="n"/>
      <c r="N938" s="58" t="n"/>
      <c r="O938" s="58" t="n"/>
      <c r="P938" s="58" t="n"/>
    </row>
    <row r="939">
      <c r="A939" s="58" t="n"/>
      <c r="B939" s="58" t="n"/>
      <c r="C939" s="58" t="n"/>
      <c r="D939" s="58" t="n"/>
      <c r="E939" s="58" t="n"/>
      <c r="F939" s="58" t="n"/>
      <c r="G939" s="58" t="n"/>
      <c r="H939" s="61" t="n"/>
      <c r="I939" s="61" t="n"/>
      <c r="J939" s="58" t="n"/>
      <c r="K939" s="58" t="n"/>
      <c r="L939" s="58" t="n"/>
      <c r="M939" s="58" t="n"/>
      <c r="N939" s="58" t="n"/>
      <c r="O939" s="58" t="n"/>
      <c r="P939" s="58" t="n"/>
    </row>
    <row r="940">
      <c r="A940" s="58" t="n"/>
      <c r="B940" s="58" t="n"/>
      <c r="C940" s="58" t="n"/>
      <c r="D940" s="58" t="n"/>
      <c r="E940" s="58" t="n"/>
      <c r="F940" s="58" t="n"/>
      <c r="G940" s="58" t="n"/>
      <c r="H940" s="61" t="n"/>
      <c r="I940" s="61" t="n"/>
      <c r="J940" s="58" t="n"/>
      <c r="K940" s="58" t="n"/>
      <c r="L940" s="58" t="n"/>
      <c r="M940" s="58" t="n"/>
      <c r="N940" s="58" t="n"/>
      <c r="O940" s="58" t="n"/>
      <c r="P940" s="58" t="n"/>
    </row>
    <row r="941">
      <c r="A941" s="58" t="n"/>
      <c r="B941" s="58" t="n"/>
      <c r="C941" s="58" t="n"/>
      <c r="D941" s="58" t="n"/>
      <c r="E941" s="58" t="n"/>
      <c r="F941" s="58" t="n"/>
      <c r="G941" s="58" t="n"/>
      <c r="H941" s="61" t="n"/>
      <c r="I941" s="61" t="n"/>
      <c r="J941" s="58" t="n"/>
      <c r="K941" s="58" t="n"/>
      <c r="L941" s="58" t="n"/>
      <c r="M941" s="58" t="n"/>
      <c r="N941" s="58" t="n"/>
      <c r="O941" s="58" t="n"/>
      <c r="P941" s="58" t="n"/>
    </row>
    <row r="942">
      <c r="A942" s="58" t="n"/>
      <c r="B942" s="58" t="n"/>
      <c r="C942" s="58" t="n"/>
      <c r="D942" s="58" t="n"/>
      <c r="E942" s="58" t="n"/>
      <c r="F942" s="58" t="n"/>
      <c r="G942" s="58" t="n"/>
      <c r="H942" s="61" t="n"/>
      <c r="I942" s="61" t="n"/>
      <c r="J942" s="58" t="n"/>
      <c r="K942" s="58" t="n"/>
      <c r="L942" s="58" t="n"/>
      <c r="M942" s="58" t="n"/>
      <c r="N942" s="58" t="n"/>
      <c r="O942" s="58" t="n"/>
      <c r="P942" s="58" t="n"/>
    </row>
    <row r="943">
      <c r="A943" s="58" t="n"/>
      <c r="B943" s="58" t="n"/>
      <c r="C943" s="58" t="n"/>
      <c r="D943" s="58" t="n"/>
      <c r="E943" s="58" t="n"/>
      <c r="F943" s="58" t="n"/>
      <c r="G943" s="58" t="n"/>
      <c r="H943" s="61" t="n"/>
      <c r="I943" s="61" t="n"/>
      <c r="J943" s="58" t="n"/>
      <c r="K943" s="58" t="n"/>
      <c r="L943" s="58" t="n"/>
      <c r="M943" s="58" t="n"/>
      <c r="N943" s="58" t="n"/>
      <c r="O943" s="58" t="n"/>
      <c r="P943" s="58" t="n"/>
    </row>
    <row r="944">
      <c r="A944" s="58" t="n"/>
      <c r="B944" s="58" t="n"/>
      <c r="C944" s="58" t="n"/>
      <c r="D944" s="58" t="n"/>
      <c r="E944" s="58" t="n"/>
      <c r="F944" s="58" t="n"/>
      <c r="G944" s="58" t="n"/>
      <c r="H944" s="61" t="n"/>
      <c r="I944" s="61" t="n"/>
      <c r="J944" s="58" t="n"/>
      <c r="K944" s="58" t="n"/>
      <c r="L944" s="58" t="n"/>
      <c r="M944" s="58" t="n"/>
      <c r="N944" s="58" t="n"/>
      <c r="O944" s="58" t="n"/>
      <c r="P944" s="58" t="n"/>
    </row>
    <row r="945">
      <c r="A945" s="58" t="n"/>
      <c r="B945" s="58" t="n"/>
      <c r="C945" s="58" t="n"/>
      <c r="D945" s="58" t="n"/>
      <c r="E945" s="58" t="n"/>
      <c r="F945" s="58" t="n"/>
      <c r="G945" s="58" t="n"/>
      <c r="H945" s="61" t="n"/>
      <c r="I945" s="61" t="n"/>
      <c r="J945" s="58" t="n"/>
      <c r="K945" s="58" t="n"/>
      <c r="L945" s="58" t="n"/>
      <c r="M945" s="58" t="n"/>
      <c r="N945" s="58" t="n"/>
      <c r="O945" s="58" t="n"/>
      <c r="P945" s="58" t="n"/>
    </row>
    <row r="946">
      <c r="A946" s="58" t="n"/>
      <c r="B946" s="58" t="n"/>
      <c r="C946" s="58" t="n"/>
      <c r="D946" s="58" t="n"/>
      <c r="E946" s="58" t="n"/>
      <c r="F946" s="58" t="n"/>
      <c r="G946" s="58" t="n"/>
      <c r="H946" s="61" t="n"/>
      <c r="I946" s="61" t="n"/>
      <c r="J946" s="58" t="n"/>
      <c r="K946" s="58" t="n"/>
      <c r="L946" s="58" t="n"/>
      <c r="M946" s="58" t="n"/>
      <c r="N946" s="58" t="n"/>
      <c r="O946" s="58" t="n"/>
      <c r="P946" s="58" t="n"/>
    </row>
    <row r="947">
      <c r="A947" s="58" t="n"/>
      <c r="B947" s="58" t="n"/>
      <c r="C947" s="58" t="n"/>
      <c r="D947" s="58" t="n"/>
      <c r="E947" s="58" t="n"/>
      <c r="F947" s="58" t="n"/>
      <c r="G947" s="58" t="n"/>
      <c r="H947" s="61" t="n"/>
      <c r="I947" s="61" t="n"/>
      <c r="J947" s="58" t="n"/>
      <c r="K947" s="58" t="n"/>
      <c r="L947" s="58" t="n"/>
      <c r="M947" s="58" t="n"/>
      <c r="N947" s="58" t="n"/>
      <c r="O947" s="58" t="n"/>
      <c r="P947" s="58" t="n"/>
    </row>
    <row r="948">
      <c r="A948" s="58" t="n"/>
      <c r="B948" s="58" t="n"/>
      <c r="C948" s="58" t="n"/>
      <c r="D948" s="58" t="n"/>
      <c r="E948" s="58" t="n"/>
      <c r="F948" s="58" t="n"/>
      <c r="G948" s="58" t="n"/>
      <c r="H948" s="61" t="n"/>
      <c r="I948" s="61" t="n"/>
      <c r="J948" s="58" t="n"/>
      <c r="K948" s="58" t="n"/>
      <c r="L948" s="58" t="n"/>
      <c r="M948" s="58" t="n"/>
      <c r="N948" s="58" t="n"/>
      <c r="O948" s="58" t="n"/>
      <c r="P948" s="58" t="n"/>
    </row>
    <row r="949">
      <c r="A949" s="58" t="n"/>
      <c r="B949" s="58" t="n"/>
      <c r="C949" s="58" t="n"/>
      <c r="D949" s="58" t="n"/>
      <c r="E949" s="58" t="n"/>
      <c r="F949" s="58" t="n"/>
      <c r="G949" s="58" t="n"/>
      <c r="H949" s="61" t="n"/>
      <c r="I949" s="61" t="n"/>
      <c r="J949" s="58" t="n"/>
      <c r="K949" s="58" t="n"/>
      <c r="L949" s="58" t="n"/>
      <c r="M949" s="58" t="n"/>
      <c r="N949" s="58" t="n"/>
      <c r="O949" s="58" t="n"/>
      <c r="P949" s="58" t="n"/>
    </row>
    <row r="950">
      <c r="A950" s="58" t="n"/>
      <c r="B950" s="58" t="n"/>
      <c r="C950" s="58" t="n"/>
      <c r="D950" s="58" t="n"/>
      <c r="E950" s="58" t="n"/>
      <c r="F950" s="58" t="n"/>
      <c r="G950" s="58" t="n"/>
      <c r="H950" s="61" t="n"/>
      <c r="I950" s="61" t="n"/>
      <c r="J950" s="58" t="n"/>
      <c r="K950" s="58" t="n"/>
      <c r="L950" s="58" t="n"/>
      <c r="M950" s="58" t="n"/>
      <c r="N950" s="58" t="n"/>
      <c r="O950" s="58" t="n"/>
      <c r="P950" s="58" t="n"/>
    </row>
    <row r="951">
      <c r="A951" s="58" t="n"/>
      <c r="B951" s="58" t="n"/>
      <c r="C951" s="58" t="n"/>
      <c r="D951" s="58" t="n"/>
      <c r="E951" s="58" t="n"/>
      <c r="F951" s="58" t="n"/>
      <c r="G951" s="58" t="n"/>
      <c r="H951" s="61" t="n"/>
      <c r="I951" s="61" t="n"/>
      <c r="J951" s="58" t="n"/>
      <c r="K951" s="58" t="n"/>
      <c r="L951" s="58" t="n"/>
      <c r="M951" s="58" t="n"/>
      <c r="N951" s="58" t="n"/>
      <c r="O951" s="58" t="n"/>
      <c r="P951" s="58" t="n"/>
    </row>
    <row r="952">
      <c r="A952" s="58" t="n"/>
      <c r="B952" s="58" t="n"/>
      <c r="C952" s="58" t="n"/>
      <c r="D952" s="58" t="n"/>
      <c r="E952" s="58" t="n"/>
      <c r="F952" s="58" t="n"/>
      <c r="G952" s="58" t="n"/>
      <c r="H952" s="61" t="n"/>
      <c r="I952" s="61" t="n"/>
      <c r="J952" s="58" t="n"/>
      <c r="K952" s="58" t="n"/>
      <c r="L952" s="58" t="n"/>
      <c r="M952" s="58" t="n"/>
      <c r="N952" s="58" t="n"/>
      <c r="O952" s="58" t="n"/>
      <c r="P952" s="58" t="n"/>
    </row>
    <row r="953">
      <c r="A953" s="58" t="n"/>
      <c r="B953" s="58" t="n"/>
      <c r="C953" s="58" t="n"/>
      <c r="D953" s="58" t="n"/>
      <c r="E953" s="58" t="n"/>
      <c r="F953" s="58" t="n"/>
      <c r="G953" s="58" t="n"/>
      <c r="H953" s="61" t="n"/>
      <c r="I953" s="61" t="n"/>
      <c r="J953" s="58" t="n"/>
      <c r="K953" s="58" t="n"/>
      <c r="L953" s="58" t="n"/>
      <c r="M953" s="58" t="n"/>
      <c r="N953" s="58" t="n"/>
      <c r="O953" s="58" t="n"/>
      <c r="P953" s="58" t="n"/>
    </row>
    <row r="954">
      <c r="A954" s="58" t="n"/>
      <c r="B954" s="58" t="n"/>
      <c r="C954" s="58" t="n"/>
      <c r="D954" s="58" t="n"/>
      <c r="E954" s="58" t="n"/>
      <c r="F954" s="58" t="n"/>
      <c r="G954" s="58" t="n"/>
      <c r="H954" s="61" t="n"/>
      <c r="I954" s="61" t="n"/>
      <c r="J954" s="58" t="n"/>
      <c r="K954" s="58" t="n"/>
      <c r="L954" s="58" t="n"/>
      <c r="M954" s="58" t="n"/>
      <c r="N954" s="58" t="n"/>
      <c r="O954" s="58" t="n"/>
      <c r="P954" s="58" t="n"/>
    </row>
    <row r="955">
      <c r="A955" s="58" t="n"/>
      <c r="B955" s="58" t="n"/>
      <c r="C955" s="58" t="n"/>
      <c r="D955" s="58" t="n"/>
      <c r="E955" s="58" t="n"/>
      <c r="F955" s="58" t="n"/>
      <c r="G955" s="58" t="n"/>
      <c r="H955" s="61" t="n"/>
      <c r="I955" s="61" t="n"/>
      <c r="J955" s="58" t="n"/>
      <c r="K955" s="58" t="n"/>
      <c r="L955" s="58" t="n"/>
      <c r="M955" s="58" t="n"/>
      <c r="N955" s="58" t="n"/>
      <c r="O955" s="58" t="n"/>
      <c r="P955" s="58" t="n"/>
    </row>
    <row r="956">
      <c r="A956" s="58" t="n"/>
      <c r="B956" s="58" t="n"/>
      <c r="C956" s="58" t="n"/>
      <c r="D956" s="58" t="n"/>
      <c r="E956" s="58" t="n"/>
      <c r="F956" s="58" t="n"/>
      <c r="G956" s="58" t="n"/>
      <c r="H956" s="61" t="n"/>
      <c r="I956" s="61" t="n"/>
      <c r="J956" s="58" t="n"/>
      <c r="K956" s="58" t="n"/>
      <c r="L956" s="58" t="n"/>
      <c r="M956" s="58" t="n"/>
      <c r="N956" s="58" t="n"/>
      <c r="O956" s="58" t="n"/>
      <c r="P956" s="58" t="n"/>
    </row>
    <row r="957">
      <c r="A957" s="58" t="n"/>
      <c r="B957" s="58" t="n"/>
      <c r="C957" s="58" t="n"/>
      <c r="D957" s="58" t="n"/>
      <c r="E957" s="58" t="n"/>
      <c r="F957" s="58" t="n"/>
      <c r="G957" s="58" t="n"/>
      <c r="H957" s="61" t="n"/>
      <c r="I957" s="61" t="n"/>
      <c r="J957" s="58" t="n"/>
      <c r="K957" s="58" t="n"/>
      <c r="L957" s="58" t="n"/>
      <c r="M957" s="58" t="n"/>
      <c r="N957" s="58" t="n"/>
      <c r="O957" s="58" t="n"/>
      <c r="P957" s="58" t="n"/>
    </row>
    <row r="958">
      <c r="A958" s="58" t="n"/>
      <c r="B958" s="58" t="n"/>
      <c r="C958" s="58" t="n"/>
      <c r="D958" s="58" t="n"/>
      <c r="E958" s="58" t="n"/>
      <c r="F958" s="58" t="n"/>
      <c r="G958" s="58" t="n"/>
      <c r="H958" s="61" t="n"/>
      <c r="I958" s="61" t="n"/>
      <c r="J958" s="58" t="n"/>
      <c r="K958" s="58" t="n"/>
      <c r="L958" s="58" t="n"/>
      <c r="M958" s="58" t="n"/>
      <c r="N958" s="58" t="n"/>
      <c r="O958" s="58" t="n"/>
      <c r="P958" s="58" t="n"/>
    </row>
    <row r="959">
      <c r="A959" s="58" t="n"/>
      <c r="B959" s="58" t="n"/>
      <c r="C959" s="58" t="n"/>
      <c r="D959" s="58" t="n"/>
      <c r="E959" s="58" t="n"/>
      <c r="F959" s="58" t="n"/>
      <c r="G959" s="58" t="n"/>
      <c r="H959" s="61" t="n"/>
      <c r="I959" s="61" t="n"/>
      <c r="J959" s="58" t="n"/>
      <c r="K959" s="58" t="n"/>
      <c r="L959" s="58" t="n"/>
      <c r="M959" s="58" t="n"/>
      <c r="N959" s="58" t="n"/>
      <c r="O959" s="58" t="n"/>
      <c r="P959" s="58" t="n"/>
    </row>
    <row r="960">
      <c r="A960" s="58" t="n"/>
      <c r="B960" s="58" t="n"/>
      <c r="C960" s="58" t="n"/>
      <c r="D960" s="58" t="n"/>
      <c r="E960" s="58" t="n"/>
      <c r="F960" s="58" t="n"/>
      <c r="G960" s="58" t="n"/>
      <c r="H960" s="61" t="n"/>
      <c r="I960" s="61" t="n"/>
      <c r="J960" s="58" t="n"/>
      <c r="K960" s="58" t="n"/>
      <c r="L960" s="58" t="n"/>
      <c r="M960" s="58" t="n"/>
      <c r="N960" s="58" t="n"/>
      <c r="O960" s="58" t="n"/>
      <c r="P960" s="58" t="n"/>
    </row>
    <row r="961">
      <c r="A961" s="58" t="n"/>
      <c r="B961" s="58" t="n"/>
      <c r="C961" s="58" t="n"/>
      <c r="D961" s="58" t="n"/>
      <c r="E961" s="58" t="n"/>
      <c r="F961" s="58" t="n"/>
      <c r="G961" s="58" t="n"/>
      <c r="H961" s="61" t="n"/>
      <c r="I961" s="61" t="n"/>
      <c r="J961" s="58" t="n"/>
      <c r="K961" s="58" t="n"/>
      <c r="L961" s="58" t="n"/>
      <c r="M961" s="58" t="n"/>
      <c r="N961" s="58" t="n"/>
      <c r="O961" s="58" t="n"/>
      <c r="P961" s="58" t="n"/>
    </row>
    <row r="962">
      <c r="A962" s="58" t="n"/>
      <c r="B962" s="58" t="n"/>
      <c r="C962" s="58" t="n"/>
      <c r="D962" s="58" t="n"/>
      <c r="E962" s="58" t="n"/>
      <c r="F962" s="58" t="n"/>
      <c r="G962" s="58" t="n"/>
      <c r="H962" s="61" t="n"/>
      <c r="I962" s="61" t="n"/>
      <c r="J962" s="58" t="n"/>
      <c r="K962" s="58" t="n"/>
      <c r="L962" s="58" t="n"/>
      <c r="M962" s="58" t="n"/>
      <c r="N962" s="58" t="n"/>
      <c r="O962" s="58" t="n"/>
      <c r="P962" s="58" t="n"/>
    </row>
    <row r="963">
      <c r="A963" s="58" t="n"/>
      <c r="B963" s="58" t="n"/>
      <c r="C963" s="58" t="n"/>
      <c r="D963" s="58" t="n"/>
      <c r="E963" s="58" t="n"/>
      <c r="F963" s="58" t="n"/>
      <c r="G963" s="58" t="n"/>
      <c r="H963" s="61" t="n"/>
      <c r="I963" s="61" t="n"/>
      <c r="J963" s="58" t="n"/>
      <c r="K963" s="58" t="n"/>
      <c r="L963" s="58" t="n"/>
      <c r="M963" s="58" t="n"/>
      <c r="N963" s="58" t="n"/>
      <c r="O963" s="58" t="n"/>
      <c r="P963" s="58" t="n"/>
    </row>
    <row r="964">
      <c r="A964" s="58" t="n"/>
      <c r="B964" s="58" t="n"/>
      <c r="C964" s="58" t="n"/>
      <c r="D964" s="58" t="n"/>
      <c r="E964" s="58" t="n"/>
      <c r="F964" s="58" t="n"/>
      <c r="G964" s="58" t="n"/>
      <c r="H964" s="61" t="n"/>
      <c r="I964" s="61" t="n"/>
      <c r="J964" s="58" t="n"/>
      <c r="K964" s="58" t="n"/>
      <c r="L964" s="58" t="n"/>
      <c r="M964" s="58" t="n"/>
      <c r="N964" s="58" t="n"/>
      <c r="O964" s="58" t="n"/>
      <c r="P964" s="58" t="n"/>
    </row>
    <row r="965">
      <c r="A965" s="58" t="n"/>
      <c r="B965" s="58" t="n"/>
      <c r="C965" s="58" t="n"/>
      <c r="D965" s="58" t="n"/>
      <c r="E965" s="58" t="n"/>
      <c r="F965" s="58" t="n"/>
      <c r="G965" s="58" t="n"/>
      <c r="H965" s="61" t="n"/>
      <c r="I965" s="61" t="n"/>
      <c r="J965" s="58" t="n"/>
      <c r="K965" s="58" t="n"/>
      <c r="L965" s="58" t="n"/>
      <c r="M965" s="58" t="n"/>
      <c r="N965" s="58" t="n"/>
      <c r="O965" s="58" t="n"/>
      <c r="P965" s="58" t="n"/>
    </row>
    <row r="966">
      <c r="A966" s="58" t="n"/>
      <c r="B966" s="58" t="n"/>
      <c r="C966" s="58" t="n"/>
      <c r="D966" s="58" t="n"/>
      <c r="E966" s="58" t="n"/>
      <c r="F966" s="58" t="n"/>
      <c r="G966" s="58" t="n"/>
      <c r="H966" s="61" t="n"/>
      <c r="I966" s="61" t="n"/>
      <c r="J966" s="58" t="n"/>
      <c r="K966" s="58" t="n"/>
      <c r="L966" s="58" t="n"/>
      <c r="M966" s="58" t="n"/>
      <c r="N966" s="58" t="n"/>
      <c r="O966" s="58" t="n"/>
      <c r="P966" s="58" t="n"/>
    </row>
    <row r="967">
      <c r="A967" s="58" t="n"/>
      <c r="B967" s="58" t="n"/>
      <c r="C967" s="58" t="n"/>
      <c r="D967" s="58" t="n"/>
      <c r="E967" s="58" t="n"/>
      <c r="F967" s="58" t="n"/>
      <c r="G967" s="58" t="n"/>
      <c r="H967" s="61" t="n"/>
      <c r="I967" s="61" t="n"/>
      <c r="J967" s="58" t="n"/>
      <c r="K967" s="58" t="n"/>
      <c r="L967" s="58" t="n"/>
      <c r="M967" s="58" t="n"/>
      <c r="N967" s="58" t="n"/>
      <c r="O967" s="58" t="n"/>
      <c r="P967" s="58" t="n"/>
    </row>
    <row r="968">
      <c r="A968" s="58" t="n"/>
      <c r="B968" s="58" t="n"/>
      <c r="C968" s="58" t="n"/>
      <c r="D968" s="58" t="n"/>
      <c r="E968" s="58" t="n"/>
      <c r="F968" s="58" t="n"/>
      <c r="G968" s="58" t="n"/>
      <c r="H968" s="61" t="n"/>
      <c r="I968" s="61" t="n"/>
      <c r="J968" s="58" t="n"/>
      <c r="K968" s="58" t="n"/>
      <c r="L968" s="58" t="n"/>
      <c r="M968" s="58" t="n"/>
      <c r="N968" s="58" t="n"/>
      <c r="O968" s="58" t="n"/>
      <c r="P968" s="58" t="n"/>
    </row>
    <row r="969">
      <c r="A969" s="58" t="n"/>
      <c r="B969" s="58" t="n"/>
      <c r="C969" s="58" t="n"/>
      <c r="D969" s="58" t="n"/>
      <c r="E969" s="58" t="n"/>
      <c r="F969" s="58" t="n"/>
      <c r="G969" s="58" t="n"/>
      <c r="H969" s="61" t="n"/>
      <c r="I969" s="61" t="n"/>
      <c r="J969" s="58" t="n"/>
      <c r="K969" s="58" t="n"/>
      <c r="L969" s="58" t="n"/>
      <c r="M969" s="58" t="n"/>
      <c r="N969" s="58" t="n"/>
      <c r="O969" s="58" t="n"/>
      <c r="P969" s="58" t="n"/>
    </row>
    <row r="970">
      <c r="A970" s="58" t="n"/>
      <c r="B970" s="58" t="n"/>
      <c r="C970" s="58" t="n"/>
      <c r="D970" s="58" t="n"/>
      <c r="E970" s="58" t="n"/>
      <c r="F970" s="58" t="n"/>
      <c r="G970" s="58" t="n"/>
      <c r="H970" s="61" t="n"/>
      <c r="I970" s="61" t="n"/>
      <c r="J970" s="58" t="n"/>
      <c r="K970" s="58" t="n"/>
      <c r="L970" s="58" t="n"/>
      <c r="M970" s="58" t="n"/>
      <c r="N970" s="58" t="n"/>
      <c r="O970" s="58" t="n"/>
      <c r="P970" s="58" t="n"/>
    </row>
    <row r="971">
      <c r="A971" s="58" t="n"/>
      <c r="B971" s="58" t="n"/>
      <c r="C971" s="58" t="n"/>
      <c r="D971" s="58" t="n"/>
      <c r="E971" s="58" t="n"/>
      <c r="F971" s="58" t="n"/>
      <c r="G971" s="58" t="n"/>
      <c r="H971" s="61" t="n"/>
      <c r="I971" s="61" t="n"/>
      <c r="J971" s="58" t="n"/>
      <c r="K971" s="58" t="n"/>
      <c r="L971" s="58" t="n"/>
      <c r="M971" s="58" t="n"/>
      <c r="N971" s="58" t="n"/>
      <c r="O971" s="58" t="n"/>
      <c r="P971" s="58" t="n"/>
    </row>
    <row r="972">
      <c r="A972" s="58" t="n"/>
      <c r="B972" s="58" t="n"/>
      <c r="C972" s="58" t="n"/>
      <c r="D972" s="58" t="n"/>
      <c r="E972" s="58" t="n"/>
      <c r="F972" s="58" t="n"/>
      <c r="G972" s="58" t="n"/>
      <c r="H972" s="61" t="n"/>
      <c r="I972" s="61" t="n"/>
      <c r="J972" s="58" t="n"/>
      <c r="K972" s="58" t="n"/>
      <c r="L972" s="58" t="n"/>
      <c r="M972" s="58" t="n"/>
      <c r="N972" s="58" t="n"/>
      <c r="O972" s="58" t="n"/>
      <c r="P972" s="58" t="n"/>
    </row>
    <row r="973">
      <c r="A973" s="58" t="n"/>
      <c r="B973" s="58" t="n"/>
      <c r="C973" s="58" t="n"/>
      <c r="D973" s="58" t="n"/>
      <c r="E973" s="58" t="n"/>
      <c r="F973" s="58" t="n"/>
      <c r="G973" s="58" t="n"/>
      <c r="H973" s="61" t="n"/>
      <c r="I973" s="61" t="n"/>
      <c r="J973" s="58" t="n"/>
      <c r="K973" s="58" t="n"/>
      <c r="L973" s="58" t="n"/>
      <c r="M973" s="58" t="n"/>
      <c r="N973" s="58" t="n"/>
      <c r="O973" s="58" t="n"/>
      <c r="P973" s="58" t="n"/>
    </row>
    <row r="974">
      <c r="A974" s="58" t="n"/>
      <c r="B974" s="58" t="n"/>
      <c r="C974" s="58" t="n"/>
      <c r="D974" s="58" t="n"/>
      <c r="E974" s="58" t="n"/>
      <c r="F974" s="58" t="n"/>
      <c r="G974" s="58" t="n"/>
      <c r="H974" s="61" t="n"/>
      <c r="I974" s="61" t="n"/>
      <c r="J974" s="58" t="n"/>
      <c r="K974" s="58" t="n"/>
      <c r="L974" s="58" t="n"/>
      <c r="M974" s="58" t="n"/>
      <c r="N974" s="58" t="n"/>
      <c r="O974" s="58" t="n"/>
      <c r="P974" s="58" t="n"/>
    </row>
    <row r="975">
      <c r="A975" s="58" t="n"/>
      <c r="B975" s="58" t="n"/>
      <c r="C975" s="58" t="n"/>
      <c r="D975" s="58" t="n"/>
      <c r="E975" s="58" t="n"/>
      <c r="F975" s="58" t="n"/>
      <c r="G975" s="58" t="n"/>
      <c r="H975" s="61" t="n"/>
      <c r="I975" s="61" t="n"/>
      <c r="J975" s="58" t="n"/>
      <c r="K975" s="58" t="n"/>
      <c r="L975" s="58" t="n"/>
      <c r="M975" s="58" t="n"/>
      <c r="N975" s="58" t="n"/>
      <c r="O975" s="58" t="n"/>
      <c r="P975" s="58" t="n"/>
    </row>
    <row r="976">
      <c r="A976" s="58" t="n"/>
      <c r="B976" s="58" t="n"/>
      <c r="C976" s="58" t="n"/>
      <c r="D976" s="58" t="n"/>
      <c r="E976" s="58" t="n"/>
      <c r="F976" s="58" t="n"/>
      <c r="G976" s="58" t="n"/>
      <c r="H976" s="61" t="n"/>
      <c r="I976" s="61" t="n"/>
      <c r="J976" s="58" t="n"/>
      <c r="K976" s="58" t="n"/>
      <c r="L976" s="58" t="n"/>
      <c r="M976" s="58" t="n"/>
      <c r="N976" s="58" t="n"/>
      <c r="O976" s="58" t="n"/>
      <c r="P976" s="58" t="n"/>
    </row>
    <row r="977">
      <c r="A977" s="58" t="n"/>
      <c r="B977" s="58" t="n"/>
      <c r="C977" s="58" t="n"/>
      <c r="D977" s="58" t="n"/>
      <c r="E977" s="58" t="n"/>
      <c r="F977" s="58" t="n"/>
      <c r="G977" s="58" t="n"/>
      <c r="H977" s="61" t="n"/>
      <c r="I977" s="61" t="n"/>
      <c r="J977" s="58" t="n"/>
      <c r="K977" s="58" t="n"/>
      <c r="L977" s="58" t="n"/>
      <c r="M977" s="58" t="n"/>
      <c r="N977" s="58" t="n"/>
      <c r="O977" s="58" t="n"/>
      <c r="P977" s="58" t="n"/>
    </row>
    <row r="978">
      <c r="A978" s="58" t="n"/>
      <c r="B978" s="58" t="n"/>
      <c r="C978" s="58" t="n"/>
      <c r="D978" s="58" t="n"/>
      <c r="E978" s="58" t="n"/>
      <c r="F978" s="58" t="n"/>
      <c r="G978" s="58" t="n"/>
      <c r="H978" s="61" t="n"/>
      <c r="I978" s="61" t="n"/>
      <c r="J978" s="58" t="n"/>
      <c r="K978" s="58" t="n"/>
      <c r="L978" s="58" t="n"/>
      <c r="M978" s="58" t="n"/>
      <c r="N978" s="58" t="n"/>
      <c r="O978" s="58" t="n"/>
      <c r="P978" s="58" t="n"/>
    </row>
    <row r="979">
      <c r="A979" s="58" t="n"/>
      <c r="B979" s="58" t="n"/>
      <c r="C979" s="58" t="n"/>
      <c r="D979" s="58" t="n"/>
      <c r="E979" s="58" t="n"/>
      <c r="F979" s="58" t="n"/>
      <c r="G979" s="58" t="n"/>
      <c r="H979" s="61" t="n"/>
      <c r="I979" s="61" t="n"/>
      <c r="J979" s="58" t="n"/>
      <c r="K979" s="58" t="n"/>
      <c r="L979" s="58" t="n"/>
      <c r="M979" s="58" t="n"/>
      <c r="N979" s="58" t="n"/>
      <c r="O979" s="58" t="n"/>
      <c r="P979" s="58" t="n"/>
    </row>
    <row r="980">
      <c r="A980" s="58" t="n"/>
      <c r="B980" s="58" t="n"/>
      <c r="C980" s="58" t="n"/>
      <c r="D980" s="58" t="n"/>
      <c r="E980" s="58" t="n"/>
      <c r="F980" s="58" t="n"/>
      <c r="G980" s="58" t="n"/>
      <c r="H980" s="61" t="n"/>
      <c r="I980" s="61" t="n"/>
      <c r="J980" s="58" t="n"/>
      <c r="K980" s="58" t="n"/>
      <c r="L980" s="58" t="n"/>
      <c r="M980" s="58" t="n"/>
      <c r="N980" s="58" t="n"/>
      <c r="O980" s="58" t="n"/>
      <c r="P980" s="58" t="n"/>
    </row>
    <row r="981">
      <c r="A981" s="58" t="n"/>
      <c r="B981" s="58" t="n"/>
      <c r="C981" s="58" t="n"/>
      <c r="D981" s="58" t="n"/>
      <c r="E981" s="58" t="n"/>
      <c r="F981" s="58" t="n"/>
      <c r="G981" s="58" t="n"/>
      <c r="H981" s="61" t="n"/>
      <c r="I981" s="61" t="n"/>
      <c r="J981" s="58" t="n"/>
      <c r="K981" s="58" t="n"/>
      <c r="L981" s="58" t="n"/>
      <c r="M981" s="58" t="n"/>
      <c r="N981" s="58" t="n"/>
      <c r="O981" s="58" t="n"/>
      <c r="P981" s="58" t="n"/>
    </row>
    <row r="982">
      <c r="A982" s="58" t="n"/>
      <c r="B982" s="58" t="n"/>
      <c r="C982" s="58" t="n"/>
      <c r="D982" s="58" t="n"/>
      <c r="E982" s="58" t="n"/>
      <c r="F982" s="58" t="n"/>
      <c r="G982" s="58" t="n"/>
      <c r="H982" s="61" t="n"/>
      <c r="I982" s="61" t="n"/>
      <c r="J982" s="58" t="n"/>
      <c r="K982" s="58" t="n"/>
      <c r="L982" s="58" t="n"/>
      <c r="M982" s="58" t="n"/>
      <c r="N982" s="58" t="n"/>
      <c r="O982" s="58" t="n"/>
      <c r="P982" s="58" t="n"/>
    </row>
    <row r="983">
      <c r="A983" s="58" t="n"/>
      <c r="B983" s="58" t="n"/>
      <c r="C983" s="58" t="n"/>
      <c r="D983" s="58" t="n"/>
      <c r="E983" s="58" t="n"/>
      <c r="F983" s="58" t="n"/>
      <c r="G983" s="58" t="n"/>
      <c r="H983" s="61" t="n"/>
      <c r="I983" s="61" t="n"/>
      <c r="J983" s="58" t="n"/>
      <c r="K983" s="58" t="n"/>
      <c r="L983" s="58" t="n"/>
      <c r="M983" s="58" t="n"/>
      <c r="N983" s="58" t="n"/>
      <c r="O983" s="58" t="n"/>
      <c r="P983" s="58" t="n"/>
    </row>
    <row r="984">
      <c r="A984" s="58" t="n"/>
      <c r="B984" s="58" t="n"/>
      <c r="C984" s="58" t="n"/>
      <c r="D984" s="58" t="n"/>
      <c r="E984" s="58" t="n"/>
      <c r="F984" s="58" t="n"/>
      <c r="G984" s="58" t="n"/>
      <c r="H984" s="61" t="n"/>
      <c r="I984" s="61" t="n"/>
      <c r="J984" s="58" t="n"/>
      <c r="K984" s="58" t="n"/>
      <c r="L984" s="58" t="n"/>
      <c r="M984" s="58" t="n"/>
      <c r="N984" s="58" t="n"/>
      <c r="O984" s="58" t="n"/>
      <c r="P984" s="58" t="n"/>
    </row>
    <row r="985">
      <c r="A985" s="58" t="n"/>
      <c r="B985" s="58" t="n"/>
      <c r="C985" s="58" t="n"/>
      <c r="D985" s="58" t="n"/>
      <c r="E985" s="58" t="n"/>
      <c r="F985" s="58" t="n"/>
      <c r="G985" s="58" t="n"/>
      <c r="H985" s="61" t="n"/>
      <c r="I985" s="61" t="n"/>
      <c r="J985" s="58" t="n"/>
      <c r="K985" s="58" t="n"/>
      <c r="L985" s="58" t="n"/>
      <c r="M985" s="58" t="n"/>
      <c r="N985" s="58" t="n"/>
      <c r="O985" s="58" t="n"/>
      <c r="P985" s="58" t="n"/>
    </row>
    <row r="986">
      <c r="A986" s="58" t="n"/>
      <c r="B986" s="58" t="n"/>
      <c r="C986" s="58" t="n"/>
      <c r="D986" s="58" t="n"/>
      <c r="E986" s="58" t="n"/>
      <c r="F986" s="58" t="n"/>
      <c r="G986" s="58" t="n"/>
      <c r="H986" s="61" t="n"/>
      <c r="I986" s="61" t="n"/>
      <c r="J986" s="58" t="n"/>
      <c r="K986" s="58" t="n"/>
      <c r="L986" s="58" t="n"/>
      <c r="M986" s="58" t="n"/>
      <c r="N986" s="58" t="n"/>
      <c r="O986" s="58" t="n"/>
      <c r="P986" s="58" t="n"/>
    </row>
    <row r="987">
      <c r="A987" s="58" t="n"/>
      <c r="B987" s="58" t="n"/>
      <c r="C987" s="58" t="n"/>
      <c r="D987" s="58" t="n"/>
      <c r="E987" s="58" t="n"/>
      <c r="F987" s="58" t="n"/>
      <c r="G987" s="58" t="n"/>
      <c r="H987" s="61" t="n"/>
      <c r="I987" s="61" t="n"/>
      <c r="J987" s="58" t="n"/>
      <c r="K987" s="58" t="n"/>
      <c r="L987" s="58" t="n"/>
      <c r="M987" s="58" t="n"/>
      <c r="N987" s="58" t="n"/>
      <c r="O987" s="58" t="n"/>
      <c r="P987" s="58" t="n"/>
    </row>
    <row r="988">
      <c r="A988" s="58" t="n"/>
      <c r="B988" s="58" t="n"/>
      <c r="C988" s="58" t="n"/>
      <c r="D988" s="58" t="n"/>
      <c r="E988" s="58" t="n"/>
      <c r="F988" s="58" t="n"/>
      <c r="G988" s="58" t="n"/>
      <c r="H988" s="61" t="n"/>
      <c r="I988" s="61" t="n"/>
      <c r="J988" s="58" t="n"/>
      <c r="K988" s="58" t="n"/>
      <c r="L988" s="58" t="n"/>
      <c r="M988" s="58" t="n"/>
      <c r="N988" s="58" t="n"/>
      <c r="O988" s="58" t="n"/>
      <c r="P988" s="58" t="n"/>
    </row>
    <row r="989">
      <c r="A989" s="58" t="n"/>
      <c r="B989" s="58" t="n"/>
      <c r="C989" s="58" t="n"/>
      <c r="D989" s="58" t="n"/>
      <c r="E989" s="58" t="n"/>
      <c r="F989" s="58" t="n"/>
      <c r="G989" s="58" t="n"/>
      <c r="H989" s="61" t="n"/>
      <c r="I989" s="61" t="n"/>
      <c r="J989" s="58" t="n"/>
      <c r="K989" s="58" t="n"/>
      <c r="L989" s="58" t="n"/>
      <c r="M989" s="58" t="n"/>
      <c r="N989" s="58" t="n"/>
      <c r="O989" s="58" t="n"/>
      <c r="P989" s="58" t="n"/>
    </row>
    <row r="990">
      <c r="A990" s="58" t="n"/>
      <c r="B990" s="58" t="n"/>
      <c r="C990" s="58" t="n"/>
      <c r="D990" s="58" t="n"/>
      <c r="E990" s="58" t="n"/>
      <c r="F990" s="58" t="n"/>
      <c r="G990" s="58" t="n"/>
      <c r="H990" s="61" t="n"/>
      <c r="I990" s="61" t="n"/>
      <c r="J990" s="58" t="n"/>
      <c r="K990" s="58" t="n"/>
      <c r="L990" s="58" t="n"/>
      <c r="M990" s="58" t="n"/>
      <c r="N990" s="58" t="n"/>
      <c r="O990" s="58" t="n"/>
      <c r="P990" s="58" t="n"/>
    </row>
    <row r="991">
      <c r="A991" s="58" t="n"/>
      <c r="B991" s="58" t="n"/>
      <c r="C991" s="58" t="n"/>
      <c r="D991" s="58" t="n"/>
      <c r="E991" s="58" t="n"/>
      <c r="F991" s="58" t="n"/>
      <c r="G991" s="58" t="n"/>
      <c r="H991" s="61" t="n"/>
      <c r="I991" s="61" t="n"/>
      <c r="J991" s="58" t="n"/>
      <c r="K991" s="58" t="n"/>
      <c r="L991" s="58" t="n"/>
      <c r="M991" s="58" t="n"/>
      <c r="N991" s="58" t="n"/>
      <c r="O991" s="58" t="n"/>
      <c r="P991" s="58" t="n"/>
    </row>
    <row r="992">
      <c r="A992" s="58" t="n"/>
      <c r="B992" s="58" t="n"/>
      <c r="C992" s="58" t="n"/>
      <c r="D992" s="58" t="n"/>
      <c r="E992" s="58" t="n"/>
      <c r="F992" s="58" t="n"/>
      <c r="G992" s="58" t="n"/>
      <c r="H992" s="61" t="n"/>
      <c r="I992" s="61" t="n"/>
      <c r="J992" s="58" t="n"/>
      <c r="K992" s="58" t="n"/>
      <c r="L992" s="58" t="n"/>
      <c r="M992" s="58" t="n"/>
      <c r="N992" s="58" t="n"/>
      <c r="O992" s="58" t="n"/>
      <c r="P992" s="58" t="n"/>
    </row>
    <row r="993">
      <c r="A993" s="58" t="n"/>
      <c r="B993" s="58" t="n"/>
      <c r="C993" s="58" t="n"/>
      <c r="D993" s="58" t="n"/>
      <c r="E993" s="58" t="n"/>
      <c r="F993" s="58" t="n"/>
      <c r="G993" s="58" t="n"/>
      <c r="H993" s="61" t="n"/>
      <c r="I993" s="61" t="n"/>
      <c r="J993" s="58" t="n"/>
      <c r="K993" s="58" t="n"/>
      <c r="L993" s="58" t="n"/>
      <c r="M993" s="58" t="n"/>
      <c r="N993" s="58" t="n"/>
      <c r="O993" s="58" t="n"/>
      <c r="P993" s="58" t="n"/>
    </row>
    <row r="994">
      <c r="A994" s="58" t="n"/>
      <c r="B994" s="58" t="n"/>
      <c r="C994" s="58" t="n"/>
      <c r="D994" s="58" t="n"/>
      <c r="E994" s="58" t="n"/>
      <c r="F994" s="58" t="n"/>
      <c r="G994" s="58" t="n"/>
      <c r="H994" s="61" t="n"/>
      <c r="I994" s="61" t="n"/>
      <c r="J994" s="58" t="n"/>
      <c r="K994" s="58" t="n"/>
      <c r="L994" s="58" t="n"/>
      <c r="M994" s="58" t="n"/>
      <c r="N994" s="58" t="n"/>
      <c r="O994" s="58" t="n"/>
      <c r="P994" s="58" t="n"/>
    </row>
    <row r="995">
      <c r="A995" s="58" t="n"/>
      <c r="B995" s="58" t="n"/>
      <c r="C995" s="58" t="n"/>
      <c r="D995" s="58" t="n"/>
      <c r="E995" s="58" t="n"/>
      <c r="F995" s="58" t="n"/>
      <c r="G995" s="58" t="n"/>
      <c r="H995" s="61" t="n"/>
      <c r="I995" s="61" t="n"/>
      <c r="J995" s="58" t="n"/>
      <c r="K995" s="58" t="n"/>
      <c r="L995" s="58" t="n"/>
      <c r="M995" s="58" t="n"/>
      <c r="N995" s="58" t="n"/>
      <c r="O995" s="58" t="n"/>
      <c r="P995" s="58" t="n"/>
    </row>
    <row r="996">
      <c r="A996" s="58" t="n"/>
      <c r="B996" s="58" t="n"/>
      <c r="C996" s="58" t="n"/>
      <c r="D996" s="58" t="n"/>
      <c r="E996" s="58" t="n"/>
      <c r="F996" s="58" t="n"/>
      <c r="G996" s="58" t="n"/>
      <c r="H996" s="61" t="n"/>
      <c r="I996" s="61" t="n"/>
      <c r="J996" s="58" t="n"/>
      <c r="K996" s="58" t="n"/>
      <c r="L996" s="58" t="n"/>
      <c r="M996" s="58" t="n"/>
      <c r="N996" s="58" t="n"/>
      <c r="O996" s="58" t="n"/>
      <c r="P996" s="58" t="n"/>
    </row>
    <row r="997">
      <c r="A997" s="58" t="n"/>
      <c r="B997" s="58" t="n"/>
      <c r="C997" s="58" t="n"/>
      <c r="D997" s="58" t="n"/>
      <c r="E997" s="58" t="n"/>
      <c r="F997" s="58" t="n"/>
      <c r="G997" s="58" t="n"/>
      <c r="H997" s="61" t="n"/>
      <c r="I997" s="61" t="n"/>
      <c r="J997" s="58" t="n"/>
      <c r="K997" s="58" t="n"/>
      <c r="L997" s="58" t="n"/>
      <c r="M997" s="58" t="n"/>
      <c r="N997" s="58" t="n"/>
      <c r="O997" s="58" t="n"/>
      <c r="P997" s="58" t="n"/>
    </row>
    <row r="998">
      <c r="A998" s="58" t="n"/>
      <c r="B998" s="58" t="n"/>
      <c r="C998" s="58" t="n"/>
      <c r="D998" s="58" t="n"/>
      <c r="E998" s="58" t="n"/>
      <c r="F998" s="58" t="n"/>
      <c r="G998" s="58" t="n"/>
      <c r="H998" s="61" t="n"/>
      <c r="I998" s="61" t="n"/>
      <c r="J998" s="58" t="n"/>
      <c r="K998" s="58" t="n"/>
      <c r="L998" s="58" t="n"/>
      <c r="M998" s="58" t="n"/>
      <c r="N998" s="58" t="n"/>
      <c r="O998" s="58" t="n"/>
      <c r="P998" s="58" t="n"/>
    </row>
    <row r="999">
      <c r="A999" s="58" t="n"/>
      <c r="B999" s="58" t="n"/>
      <c r="C999" s="58" t="n"/>
      <c r="D999" s="58" t="n"/>
      <c r="E999" s="58" t="n"/>
      <c r="F999" s="58" t="n"/>
      <c r="G999" s="58" t="n"/>
      <c r="H999" s="61" t="n"/>
      <c r="I999" s="61" t="n"/>
      <c r="J999" s="58" t="n"/>
      <c r="K999" s="58" t="n"/>
      <c r="L999" s="58" t="n"/>
      <c r="M999" s="58" t="n"/>
      <c r="N999" s="58" t="n"/>
      <c r="O999" s="58" t="n"/>
      <c r="P999" s="58" t="n"/>
    </row>
    <row r="1000">
      <c r="A1000" s="58" t="n"/>
      <c r="B1000" s="58" t="n"/>
      <c r="C1000" s="58" t="n"/>
      <c r="D1000" s="58" t="n"/>
      <c r="E1000" s="58" t="n"/>
      <c r="F1000" s="58" t="n"/>
      <c r="G1000" s="58" t="n"/>
      <c r="H1000" s="61" t="n"/>
      <c r="I1000" s="61" t="n"/>
      <c r="J1000" s="58" t="n"/>
      <c r="K1000" s="58" t="n"/>
      <c r="L1000" s="58" t="n"/>
      <c r="M1000" s="58" t="n"/>
      <c r="N1000" s="58" t="n"/>
      <c r="O1000" s="58" t="n"/>
      <c r="P1000" s="58" t="n"/>
    </row>
    <row r="1001">
      <c r="A1001" s="58" t="n"/>
      <c r="B1001" s="58" t="n"/>
      <c r="C1001" s="58" t="n"/>
      <c r="D1001" s="58" t="n"/>
      <c r="E1001" s="58" t="n"/>
      <c r="F1001" s="58" t="n"/>
      <c r="G1001" s="58" t="n"/>
      <c r="H1001" s="61" t="n"/>
      <c r="I1001" s="61" t="n"/>
      <c r="J1001" s="58" t="n"/>
      <c r="K1001" s="58" t="n"/>
      <c r="L1001" s="58" t="n"/>
      <c r="M1001" s="58" t="n"/>
      <c r="N1001" s="58" t="n"/>
      <c r="O1001" s="58" t="n"/>
      <c r="P1001" s="58" t="n"/>
    </row>
    <row r="1002">
      <c r="A1002" s="58" t="n"/>
      <c r="B1002" s="58" t="n"/>
      <c r="C1002" s="58" t="n"/>
      <c r="D1002" s="58" t="n"/>
      <c r="E1002" s="58" t="n"/>
      <c r="F1002" s="58" t="n"/>
      <c r="G1002" s="58" t="n"/>
      <c r="H1002" s="61" t="n"/>
      <c r="I1002" s="61" t="n"/>
      <c r="J1002" s="58" t="n"/>
      <c r="K1002" s="58" t="n"/>
      <c r="L1002" s="58" t="n"/>
      <c r="M1002" s="58" t="n"/>
      <c r="N1002" s="58" t="n"/>
      <c r="O1002" s="58" t="n"/>
      <c r="P1002" s="58" t="n"/>
    </row>
    <row r="1003">
      <c r="A1003" s="58" t="n"/>
      <c r="B1003" s="58" t="n"/>
      <c r="C1003" s="58" t="n"/>
      <c r="D1003" s="58" t="n"/>
      <c r="E1003" s="58" t="n"/>
      <c r="F1003" s="58" t="n"/>
      <c r="G1003" s="58" t="n"/>
      <c r="H1003" s="61" t="n"/>
      <c r="I1003" s="61" t="n"/>
      <c r="J1003" s="58" t="n"/>
      <c r="K1003" s="58" t="n"/>
      <c r="L1003" s="58" t="n"/>
      <c r="M1003" s="58" t="n"/>
      <c r="N1003" s="58" t="n"/>
      <c r="O1003" s="58" t="n"/>
      <c r="P1003" s="58" t="n"/>
    </row>
    <row r="1004">
      <c r="A1004" s="58" t="n"/>
      <c r="B1004" s="58" t="n"/>
      <c r="C1004" s="58" t="n"/>
      <c r="D1004" s="58" t="n"/>
      <c r="E1004" s="58" t="n"/>
      <c r="F1004" s="58" t="n"/>
      <c r="G1004" s="58" t="n"/>
      <c r="H1004" s="61" t="n"/>
      <c r="I1004" s="61" t="n"/>
      <c r="J1004" s="58" t="n"/>
      <c r="K1004" s="58" t="n"/>
      <c r="L1004" s="58" t="n"/>
      <c r="M1004" s="58" t="n"/>
      <c r="N1004" s="58" t="n"/>
      <c r="O1004" s="58" t="n"/>
      <c r="P1004" s="58" t="n"/>
    </row>
    <row r="1005">
      <c r="A1005" s="58" t="n"/>
      <c r="B1005" s="58" t="n"/>
      <c r="C1005" s="58" t="n"/>
      <c r="D1005" s="58" t="n"/>
      <c r="E1005" s="58" t="n"/>
      <c r="F1005" s="58" t="n"/>
      <c r="G1005" s="58" t="n"/>
      <c r="H1005" s="61" t="n"/>
      <c r="I1005" s="61" t="n"/>
      <c r="J1005" s="58" t="n"/>
      <c r="K1005" s="58" t="n"/>
      <c r="L1005" s="58" t="n"/>
      <c r="M1005" s="58" t="n"/>
      <c r="N1005" s="58" t="n"/>
      <c r="O1005" s="58" t="n"/>
      <c r="P1005" s="58" t="n"/>
    </row>
    <row r="1006">
      <c r="A1006" s="58" t="n"/>
      <c r="B1006" s="58" t="n"/>
      <c r="C1006" s="58" t="n"/>
      <c r="D1006" s="58" t="n"/>
      <c r="E1006" s="58" t="n"/>
      <c r="F1006" s="58" t="n"/>
      <c r="G1006" s="58" t="n"/>
      <c r="H1006" s="61" t="n"/>
      <c r="I1006" s="61" t="n"/>
      <c r="J1006" s="58" t="n"/>
      <c r="K1006" s="58" t="n"/>
      <c r="L1006" s="58" t="n"/>
      <c r="M1006" s="58" t="n"/>
      <c r="N1006" s="58" t="n"/>
      <c r="O1006" s="58" t="n"/>
      <c r="P1006" s="58" t="n"/>
    </row>
    <row r="1007">
      <c r="A1007" s="58" t="n"/>
      <c r="B1007" s="58" t="n"/>
      <c r="C1007" s="58" t="n"/>
      <c r="D1007" s="58" t="n"/>
      <c r="E1007" s="58" t="n"/>
      <c r="F1007" s="58" t="n"/>
      <c r="G1007" s="58" t="n"/>
      <c r="H1007" s="61" t="n"/>
      <c r="I1007" s="61" t="n"/>
      <c r="J1007" s="58" t="n"/>
      <c r="K1007" s="58" t="n"/>
      <c r="L1007" s="58" t="n"/>
      <c r="M1007" s="58" t="n"/>
      <c r="N1007" s="58" t="n"/>
      <c r="O1007" s="58" t="n"/>
      <c r="P1007" s="58" t="n"/>
    </row>
    <row r="1008">
      <c r="A1008" s="58" t="n"/>
      <c r="B1008" s="58" t="n"/>
      <c r="C1008" s="58" t="n"/>
      <c r="D1008" s="58" t="n"/>
      <c r="E1008" s="58" t="n"/>
      <c r="F1008" s="58" t="n"/>
      <c r="G1008" s="58" t="n"/>
      <c r="H1008" s="61" t="n"/>
      <c r="I1008" s="61" t="n"/>
      <c r="J1008" s="58" t="n"/>
      <c r="K1008" s="58" t="n"/>
      <c r="L1008" s="58" t="n"/>
      <c r="M1008" s="58" t="n"/>
      <c r="N1008" s="58" t="n"/>
      <c r="O1008" s="58" t="n"/>
      <c r="P1008" s="58" t="n"/>
    </row>
    <row r="1009">
      <c r="A1009" s="58" t="n"/>
      <c r="B1009" s="58" t="n"/>
      <c r="C1009" s="58" t="n"/>
      <c r="D1009" s="58" t="n"/>
      <c r="E1009" s="58" t="n"/>
      <c r="F1009" s="58" t="n"/>
      <c r="G1009" s="58" t="n"/>
      <c r="H1009" s="61" t="n"/>
      <c r="I1009" s="61" t="n"/>
      <c r="J1009" s="58" t="n"/>
      <c r="K1009" s="58" t="n"/>
      <c r="L1009" s="58" t="n"/>
      <c r="M1009" s="58" t="n"/>
      <c r="N1009" s="58" t="n"/>
      <c r="O1009" s="58" t="n"/>
      <c r="P1009" s="58" t="n"/>
    </row>
    <row r="1010">
      <c r="A1010" s="58" t="n"/>
      <c r="B1010" s="58" t="n"/>
      <c r="C1010" s="58" t="n"/>
      <c r="D1010" s="58" t="n"/>
      <c r="E1010" s="58" t="n"/>
      <c r="F1010" s="58" t="n"/>
      <c r="G1010" s="58" t="n"/>
      <c r="H1010" s="61" t="n"/>
      <c r="I1010" s="61" t="n"/>
      <c r="J1010" s="58" t="n"/>
      <c r="K1010" s="58" t="n"/>
      <c r="L1010" s="58" t="n"/>
      <c r="M1010" s="58" t="n"/>
      <c r="N1010" s="58" t="n"/>
      <c r="O1010" s="58" t="n"/>
      <c r="P1010" s="58" t="n"/>
    </row>
    <row r="1011">
      <c r="A1011" s="58" t="n"/>
      <c r="B1011" s="58" t="n"/>
      <c r="C1011" s="58" t="n"/>
      <c r="D1011" s="58" t="n"/>
      <c r="E1011" s="58" t="n"/>
      <c r="F1011" s="58" t="n"/>
      <c r="G1011" s="58" t="n"/>
      <c r="H1011" s="61" t="n"/>
      <c r="I1011" s="61" t="n"/>
      <c r="J1011" s="58" t="n"/>
      <c r="K1011" s="58" t="n"/>
      <c r="L1011" s="58" t="n"/>
      <c r="M1011" s="58" t="n"/>
      <c r="N1011" s="58" t="n"/>
      <c r="O1011" s="58" t="n"/>
      <c r="P1011" s="58" t="n"/>
    </row>
    <row r="1012">
      <c r="A1012" s="58" t="n"/>
      <c r="B1012" s="58" t="n"/>
      <c r="C1012" s="58" t="n"/>
      <c r="D1012" s="58" t="n"/>
      <c r="E1012" s="58" t="n"/>
      <c r="F1012" s="58" t="n"/>
      <c r="G1012" s="58" t="n"/>
      <c r="H1012" s="61" t="n"/>
      <c r="I1012" s="61" t="n"/>
      <c r="J1012" s="58" t="n"/>
      <c r="K1012" s="58" t="n"/>
      <c r="L1012" s="58" t="n"/>
      <c r="M1012" s="58" t="n"/>
      <c r="N1012" s="58" t="n"/>
      <c r="O1012" s="58" t="n"/>
      <c r="P1012" s="58" t="n"/>
    </row>
    <row r="1013">
      <c r="A1013" s="58" t="n"/>
      <c r="B1013" s="58" t="n"/>
      <c r="C1013" s="58" t="n"/>
      <c r="D1013" s="58" t="n"/>
      <c r="E1013" s="58" t="n"/>
      <c r="F1013" s="58" t="n"/>
      <c r="G1013" s="58" t="n"/>
      <c r="H1013" s="61" t="n"/>
      <c r="I1013" s="61" t="n"/>
      <c r="J1013" s="58" t="n"/>
      <c r="K1013" s="58" t="n"/>
      <c r="L1013" s="58" t="n"/>
      <c r="M1013" s="58" t="n"/>
      <c r="N1013" s="58" t="n"/>
      <c r="O1013" s="58" t="n"/>
      <c r="P1013" s="58" t="n"/>
    </row>
    <row r="1014">
      <c r="A1014" s="58" t="n"/>
      <c r="B1014" s="58" t="n"/>
      <c r="C1014" s="58" t="n"/>
      <c r="D1014" s="58" t="n"/>
      <c r="E1014" s="58" t="n"/>
      <c r="F1014" s="58" t="n"/>
      <c r="G1014" s="58" t="n"/>
      <c r="H1014" s="61" t="n"/>
      <c r="I1014" s="61" t="n"/>
      <c r="J1014" s="58" t="n"/>
      <c r="K1014" s="58" t="n"/>
      <c r="L1014" s="58" t="n"/>
      <c r="M1014" s="58" t="n"/>
      <c r="N1014" s="58" t="n"/>
      <c r="O1014" s="58" t="n"/>
      <c r="P1014" s="58" t="n"/>
    </row>
    <row r="1015">
      <c r="A1015" s="58" t="n"/>
      <c r="B1015" s="58" t="n"/>
      <c r="C1015" s="58" t="n"/>
      <c r="D1015" s="58" t="n"/>
      <c r="E1015" s="58" t="n"/>
      <c r="F1015" s="58" t="n"/>
      <c r="G1015" s="58" t="n"/>
      <c r="H1015" s="61" t="n"/>
      <c r="I1015" s="61" t="n"/>
      <c r="J1015" s="58" t="n"/>
      <c r="K1015" s="58" t="n"/>
      <c r="L1015" s="58" t="n"/>
      <c r="M1015" s="58" t="n"/>
      <c r="N1015" s="58" t="n"/>
      <c r="O1015" s="58" t="n"/>
      <c r="P1015" s="58" t="n"/>
    </row>
    <row r="1016">
      <c r="A1016" s="58" t="n"/>
      <c r="B1016" s="58" t="n"/>
      <c r="C1016" s="58" t="n"/>
      <c r="D1016" s="58" t="n"/>
      <c r="E1016" s="58" t="n"/>
      <c r="F1016" s="58" t="n"/>
      <c r="G1016" s="58" t="n"/>
      <c r="H1016" s="61" t="n"/>
      <c r="I1016" s="61" t="n"/>
      <c r="J1016" s="58" t="n"/>
      <c r="K1016" s="58" t="n"/>
      <c r="L1016" s="58" t="n"/>
      <c r="M1016" s="58" t="n"/>
      <c r="N1016" s="58" t="n"/>
      <c r="O1016" s="58" t="n"/>
      <c r="P1016" s="58" t="n"/>
    </row>
    <row r="1017">
      <c r="A1017" s="58" t="n"/>
      <c r="B1017" s="58" t="n"/>
      <c r="C1017" s="58" t="n"/>
      <c r="D1017" s="58" t="n"/>
      <c r="E1017" s="58" t="n"/>
      <c r="F1017" s="58" t="n"/>
      <c r="G1017" s="58" t="n"/>
      <c r="H1017" s="61" t="n"/>
      <c r="I1017" s="61" t="n"/>
      <c r="J1017" s="58" t="n"/>
      <c r="K1017" s="58" t="n"/>
      <c r="L1017" s="58" t="n"/>
      <c r="M1017" s="58" t="n"/>
      <c r="N1017" s="58" t="n"/>
      <c r="O1017" s="58" t="n"/>
      <c r="P1017" s="58" t="n"/>
    </row>
    <row r="1018">
      <c r="A1018" s="58" t="n"/>
      <c r="B1018" s="58" t="n"/>
      <c r="C1018" s="58" t="n"/>
      <c r="D1018" s="58" t="n"/>
      <c r="E1018" s="58" t="n"/>
      <c r="F1018" s="58" t="n"/>
      <c r="G1018" s="58" t="n"/>
      <c r="H1018" s="61" t="n"/>
      <c r="I1018" s="61" t="n"/>
      <c r="J1018" s="58" t="n"/>
      <c r="K1018" s="58" t="n"/>
      <c r="L1018" s="58" t="n"/>
      <c r="M1018" s="58" t="n"/>
      <c r="N1018" s="58" t="n"/>
      <c r="O1018" s="58" t="n"/>
      <c r="P1018" s="58" t="n"/>
    </row>
    <row r="1019">
      <c r="A1019" s="58" t="n"/>
      <c r="B1019" s="58" t="n"/>
      <c r="C1019" s="58" t="n"/>
      <c r="D1019" s="58" t="n"/>
      <c r="E1019" s="58" t="n"/>
      <c r="F1019" s="58" t="n"/>
      <c r="G1019" s="58" t="n"/>
      <c r="H1019" s="61" t="n"/>
      <c r="I1019" s="61" t="n"/>
      <c r="J1019" s="58" t="n"/>
      <c r="K1019" s="58" t="n"/>
      <c r="L1019" s="58" t="n"/>
      <c r="M1019" s="58" t="n"/>
      <c r="N1019" s="58" t="n"/>
      <c r="O1019" s="58" t="n"/>
      <c r="P1019" s="58" t="n"/>
    </row>
    <row r="1020">
      <c r="A1020" s="58" t="n"/>
      <c r="B1020" s="58" t="n"/>
      <c r="C1020" s="58" t="n"/>
      <c r="D1020" s="58" t="n"/>
      <c r="E1020" s="58" t="n"/>
      <c r="F1020" s="58" t="n"/>
      <c r="G1020" s="58" t="n"/>
      <c r="H1020" s="61" t="n"/>
      <c r="I1020" s="61" t="n"/>
      <c r="J1020" s="58" t="n"/>
      <c r="K1020" s="58" t="n"/>
      <c r="L1020" s="58" t="n"/>
      <c r="M1020" s="58" t="n"/>
      <c r="N1020" s="58" t="n"/>
      <c r="O1020" s="58" t="n"/>
      <c r="P1020" s="58" t="n"/>
    </row>
    <row r="1021">
      <c r="A1021" s="58" t="n"/>
      <c r="B1021" s="58" t="n"/>
      <c r="C1021" s="58" t="n"/>
      <c r="D1021" s="58" t="n"/>
      <c r="E1021" s="58" t="n"/>
      <c r="F1021" s="58" t="n"/>
      <c r="G1021" s="58" t="n"/>
      <c r="H1021" s="61" t="n"/>
      <c r="I1021" s="61" t="n"/>
      <c r="J1021" s="58" t="n"/>
      <c r="K1021" s="58" t="n"/>
      <c r="L1021" s="58" t="n"/>
      <c r="M1021" s="58" t="n"/>
      <c r="N1021" s="58" t="n"/>
      <c r="O1021" s="58" t="n"/>
      <c r="P1021" s="58" t="n"/>
    </row>
    <row r="1022">
      <c r="A1022" s="58" t="n"/>
      <c r="B1022" s="58" t="n"/>
      <c r="C1022" s="58" t="n"/>
      <c r="D1022" s="58" t="n"/>
      <c r="E1022" s="58" t="n"/>
      <c r="F1022" s="58" t="n"/>
      <c r="G1022" s="58" t="n"/>
      <c r="H1022" s="61" t="n"/>
      <c r="I1022" s="61" t="n"/>
      <c r="J1022" s="58" t="n"/>
      <c r="K1022" s="58" t="n"/>
      <c r="L1022" s="58" t="n"/>
      <c r="M1022" s="58" t="n"/>
      <c r="N1022" s="58" t="n"/>
      <c r="O1022" s="58" t="n"/>
      <c r="P1022" s="58" t="n"/>
    </row>
    <row r="1023">
      <c r="A1023" s="58" t="n"/>
      <c r="B1023" s="58" t="n"/>
      <c r="C1023" s="58" t="n"/>
      <c r="D1023" s="58" t="n"/>
      <c r="E1023" s="58" t="n"/>
      <c r="F1023" s="58" t="n"/>
      <c r="G1023" s="58" t="n"/>
      <c r="H1023" s="61" t="n"/>
      <c r="I1023" s="61" t="n"/>
      <c r="J1023" s="58" t="n"/>
      <c r="K1023" s="58" t="n"/>
      <c r="L1023" s="58" t="n"/>
      <c r="M1023" s="58" t="n"/>
      <c r="N1023" s="58" t="n"/>
      <c r="O1023" s="58" t="n"/>
      <c r="P1023" s="58" t="n"/>
    </row>
    <row r="1024">
      <c r="A1024" s="58" t="n"/>
      <c r="B1024" s="58" t="n"/>
      <c r="C1024" s="58" t="n"/>
      <c r="D1024" s="58" t="n"/>
      <c r="E1024" s="58" t="n"/>
      <c r="F1024" s="58" t="n"/>
      <c r="G1024" s="58" t="n"/>
      <c r="H1024" s="61" t="n"/>
      <c r="I1024" s="61" t="n"/>
      <c r="J1024" s="58" t="n"/>
      <c r="K1024" s="58" t="n"/>
      <c r="L1024" s="58" t="n"/>
      <c r="M1024" s="58" t="n"/>
      <c r="N1024" s="62" t="n"/>
      <c r="O1024" s="58" t="n"/>
      <c r="P1024" s="58" t="n"/>
    </row>
    <row r="1025">
      <c r="A1025" s="58" t="n"/>
      <c r="B1025" s="58" t="n"/>
      <c r="C1025" s="58" t="n"/>
      <c r="D1025" s="58" t="n"/>
      <c r="E1025" s="58" t="n"/>
      <c r="F1025" s="58" t="n"/>
      <c r="G1025" s="58" t="n"/>
      <c r="H1025" s="61" t="n"/>
      <c r="I1025" s="61" t="n"/>
      <c r="J1025" s="58" t="n"/>
      <c r="K1025" s="58" t="n"/>
      <c r="L1025" s="58" t="n"/>
      <c r="M1025" s="58" t="n"/>
      <c r="N1025" s="58" t="n"/>
      <c r="O1025" s="58" t="n"/>
      <c r="P1025" s="58" t="n"/>
    </row>
    <row r="1026">
      <c r="A1026" s="58" t="n"/>
      <c r="B1026" s="58" t="n"/>
      <c r="C1026" s="58" t="n"/>
      <c r="D1026" s="58" t="n"/>
      <c r="E1026" s="58" t="n"/>
      <c r="F1026" s="58" t="n"/>
      <c r="G1026" s="58" t="n"/>
      <c r="H1026" s="61" t="n"/>
      <c r="I1026" s="61" t="n"/>
      <c r="J1026" s="58" t="n"/>
      <c r="K1026" s="58" t="n"/>
      <c r="L1026" s="58" t="n"/>
      <c r="M1026" s="58" t="n"/>
      <c r="N1026" s="58" t="n"/>
      <c r="O1026" s="58" t="n"/>
      <c r="P1026" s="58" t="n"/>
    </row>
    <row r="1027">
      <c r="A1027" s="58" t="n"/>
      <c r="B1027" s="58" t="n"/>
      <c r="C1027" s="58" t="n"/>
      <c r="D1027" s="58" t="n"/>
      <c r="E1027" s="58" t="n"/>
      <c r="F1027" s="58" t="n"/>
      <c r="G1027" s="58" t="n"/>
      <c r="H1027" s="61" t="n"/>
      <c r="I1027" s="61" t="n"/>
      <c r="J1027" s="58" t="n"/>
      <c r="K1027" s="58" t="n"/>
      <c r="L1027" s="58" t="n"/>
      <c r="M1027" s="58" t="n"/>
      <c r="N1027" s="58" t="n"/>
      <c r="O1027" s="58" t="n"/>
      <c r="P1027" s="58" t="n"/>
    </row>
    <row r="1028">
      <c r="A1028" s="58" t="n"/>
      <c r="B1028" s="58" t="n"/>
      <c r="C1028" s="58" t="n"/>
      <c r="D1028" s="58" t="n"/>
      <c r="E1028" s="58" t="n"/>
      <c r="F1028" s="58" t="n"/>
      <c r="G1028" s="58" t="n"/>
      <c r="H1028" s="61" t="n"/>
      <c r="I1028" s="61" t="n"/>
      <c r="J1028" s="58" t="n"/>
      <c r="K1028" s="58" t="n"/>
      <c r="L1028" s="58" t="n"/>
      <c r="M1028" s="58" t="n"/>
      <c r="N1028" s="58" t="n"/>
      <c r="O1028" s="58" t="n"/>
      <c r="P1028" s="58" t="n"/>
    </row>
    <row r="1029">
      <c r="A1029" s="58" t="n"/>
      <c r="B1029" s="58" t="n"/>
      <c r="C1029" s="58" t="n"/>
      <c r="D1029" s="58" t="n"/>
      <c r="E1029" s="58" t="n"/>
      <c r="F1029" s="58" t="n"/>
      <c r="G1029" s="58" t="n"/>
      <c r="H1029" s="61" t="n"/>
      <c r="I1029" s="61" t="n"/>
      <c r="J1029" s="58" t="n"/>
      <c r="K1029" s="58" t="n"/>
      <c r="L1029" s="58" t="n"/>
      <c r="M1029" s="58" t="n"/>
      <c r="N1029" s="58" t="n"/>
      <c r="O1029" s="58" t="n"/>
      <c r="P1029" s="58" t="n"/>
    </row>
    <row r="1030">
      <c r="A1030" s="58" t="n"/>
      <c r="B1030" s="58" t="n"/>
      <c r="C1030" s="58" t="n"/>
      <c r="D1030" s="58" t="n"/>
      <c r="E1030" s="58" t="n"/>
      <c r="F1030" s="58" t="n"/>
      <c r="G1030" s="58" t="n"/>
      <c r="H1030" s="61" t="n"/>
      <c r="I1030" s="61" t="n"/>
      <c r="J1030" s="58" t="n"/>
      <c r="K1030" s="58" t="n"/>
      <c r="L1030" s="58" t="n"/>
      <c r="M1030" s="58" t="n"/>
      <c r="N1030" s="58" t="n"/>
      <c r="O1030" s="58" t="n"/>
      <c r="P1030" s="58" t="n"/>
    </row>
    <row r="1031">
      <c r="A1031" s="58" t="n"/>
      <c r="B1031" s="58" t="n"/>
      <c r="C1031" s="58" t="n"/>
      <c r="D1031" s="58" t="n"/>
      <c r="E1031" s="58" t="n"/>
      <c r="F1031" s="58" t="n"/>
      <c r="G1031" s="58" t="n"/>
      <c r="H1031" s="61" t="n"/>
      <c r="I1031" s="61" t="n"/>
      <c r="J1031" s="58" t="n"/>
      <c r="K1031" s="58" t="n"/>
      <c r="L1031" s="58" t="n"/>
      <c r="M1031" s="58" t="n"/>
      <c r="N1031" s="58" t="n"/>
      <c r="O1031" s="58" t="n"/>
      <c r="P1031" s="58" t="n"/>
    </row>
    <row r="1032">
      <c r="A1032" s="58" t="n"/>
      <c r="B1032" s="58" t="n"/>
      <c r="C1032" s="58" t="n"/>
      <c r="D1032" s="58" t="n"/>
      <c r="E1032" s="58" t="n"/>
      <c r="F1032" s="58" t="n"/>
      <c r="G1032" s="58" t="n"/>
      <c r="H1032" s="61" t="n"/>
      <c r="I1032" s="61" t="n"/>
      <c r="J1032" s="58" t="n"/>
      <c r="K1032" s="58" t="n"/>
      <c r="L1032" s="58" t="n"/>
      <c r="M1032" s="58" t="n"/>
      <c r="N1032" s="58" t="n"/>
      <c r="O1032" s="58" t="n"/>
      <c r="P1032" s="58" t="n"/>
    </row>
    <row r="1033">
      <c r="A1033" s="58" t="n"/>
      <c r="B1033" s="58" t="n"/>
      <c r="C1033" s="58" t="n"/>
      <c r="D1033" s="58" t="n"/>
      <c r="E1033" s="58" t="n"/>
      <c r="F1033" s="58" t="n"/>
      <c r="G1033" s="58" t="n"/>
      <c r="H1033" s="61" t="n"/>
      <c r="I1033" s="61" t="n"/>
      <c r="J1033" s="58" t="n"/>
      <c r="K1033" s="58" t="n"/>
      <c r="L1033" s="58" t="n"/>
      <c r="M1033" s="58" t="n"/>
      <c r="N1033" s="58" t="n"/>
      <c r="O1033" s="58" t="n"/>
      <c r="P1033" s="58" t="n"/>
    </row>
    <row r="1034">
      <c r="A1034" s="58" t="n"/>
      <c r="B1034" s="58" t="n"/>
      <c r="C1034" s="58" t="n"/>
      <c r="D1034" s="58" t="n"/>
      <c r="E1034" s="58" t="n"/>
      <c r="F1034" s="58" t="n"/>
      <c r="G1034" s="58" t="n"/>
      <c r="H1034" s="61" t="n"/>
      <c r="I1034" s="61" t="n"/>
      <c r="J1034" s="58" t="n"/>
      <c r="K1034" s="58" t="n"/>
      <c r="L1034" s="58" t="n"/>
      <c r="M1034" s="58" t="n"/>
      <c r="N1034" s="58" t="n"/>
      <c r="O1034" s="58" t="n"/>
      <c r="P1034" s="58" t="n"/>
    </row>
    <row r="1035">
      <c r="A1035" s="58" t="n"/>
      <c r="B1035" s="58" t="n"/>
      <c r="C1035" s="58" t="n"/>
      <c r="D1035" s="58" t="n"/>
      <c r="E1035" s="58" t="n"/>
      <c r="F1035" s="58" t="n"/>
      <c r="G1035" s="58" t="n"/>
      <c r="H1035" s="61" t="n"/>
      <c r="I1035" s="61" t="n"/>
      <c r="J1035" s="58" t="n"/>
      <c r="K1035" s="58" t="n"/>
      <c r="L1035" s="58" t="n"/>
      <c r="M1035" s="58" t="n"/>
      <c r="N1035" s="58" t="n"/>
      <c r="O1035" s="58" t="n"/>
      <c r="P1035" s="58" t="n"/>
    </row>
    <row r="1036">
      <c r="A1036" s="58" t="n"/>
      <c r="B1036" s="58" t="n"/>
      <c r="C1036" s="58" t="n"/>
      <c r="D1036" s="58" t="n"/>
      <c r="E1036" s="58" t="n"/>
      <c r="F1036" s="58" t="n"/>
      <c r="G1036" s="58" t="n"/>
      <c r="H1036" s="61" t="n"/>
      <c r="I1036" s="61" t="n"/>
      <c r="J1036" s="58" t="n"/>
      <c r="K1036" s="58" t="n"/>
      <c r="L1036" s="58" t="n"/>
      <c r="M1036" s="58" t="n"/>
      <c r="N1036" s="58" t="n"/>
      <c r="O1036" s="58" t="n"/>
      <c r="P1036" s="58" t="n"/>
    </row>
    <row r="1037">
      <c r="A1037" s="58" t="n"/>
      <c r="B1037" s="58" t="n"/>
      <c r="C1037" s="58" t="n"/>
      <c r="D1037" s="58" t="n"/>
      <c r="E1037" s="58" t="n"/>
      <c r="F1037" s="58" t="n"/>
      <c r="G1037" s="58" t="n"/>
      <c r="H1037" s="61" t="n"/>
      <c r="I1037" s="61" t="n"/>
      <c r="J1037" s="58" t="n"/>
      <c r="K1037" s="58" t="n"/>
      <c r="L1037" s="58" t="n"/>
      <c r="M1037" s="58" t="n"/>
      <c r="N1037" s="58" t="n"/>
      <c r="O1037" s="58" t="n"/>
      <c r="P1037" s="58" t="n"/>
    </row>
    <row r="1038">
      <c r="A1038" s="58" t="n"/>
      <c r="B1038" s="58" t="n"/>
      <c r="C1038" s="58" t="n"/>
      <c r="D1038" s="58" t="n"/>
      <c r="E1038" s="58" t="n"/>
      <c r="F1038" s="58" t="n"/>
      <c r="G1038" s="58" t="n"/>
      <c r="H1038" s="61" t="n"/>
      <c r="I1038" s="61" t="n"/>
      <c r="J1038" s="58" t="n"/>
      <c r="K1038" s="58" t="n"/>
      <c r="L1038" s="58" t="n"/>
      <c r="M1038" s="58" t="n"/>
      <c r="N1038" s="58" t="n"/>
      <c r="O1038" s="58" t="n"/>
      <c r="P1038" s="58" t="n"/>
    </row>
    <row r="1039">
      <c r="A1039" s="58" t="n"/>
      <c r="B1039" s="58" t="n"/>
      <c r="C1039" s="58" t="n"/>
      <c r="D1039" s="58" t="n"/>
      <c r="E1039" s="58" t="n"/>
      <c r="F1039" s="58" t="n"/>
      <c r="G1039" s="58" t="n"/>
      <c r="H1039" s="61" t="n"/>
      <c r="I1039" s="61" t="n"/>
      <c r="J1039" s="58" t="n"/>
      <c r="K1039" s="58" t="n"/>
      <c r="L1039" s="58" t="n"/>
      <c r="M1039" s="58" t="n"/>
      <c r="N1039" s="58" t="n"/>
      <c r="O1039" s="58" t="n"/>
      <c r="P1039" s="58" t="n"/>
    </row>
    <row r="1040">
      <c r="A1040" s="58" t="n"/>
      <c r="B1040" s="58" t="n"/>
      <c r="C1040" s="58" t="n"/>
      <c r="D1040" s="58" t="n"/>
      <c r="E1040" s="58" t="n"/>
      <c r="F1040" s="58" t="n"/>
      <c r="G1040" s="58" t="n"/>
      <c r="H1040" s="61" t="n"/>
      <c r="I1040" s="61" t="n"/>
      <c r="J1040" s="58" t="n"/>
      <c r="K1040" s="58" t="n"/>
      <c r="L1040" s="58" t="n"/>
      <c r="M1040" s="58" t="n"/>
      <c r="N1040" s="58" t="n"/>
      <c r="O1040" s="58" t="n"/>
      <c r="P1040" s="58" t="n"/>
    </row>
    <row r="1041">
      <c r="A1041" s="58" t="n"/>
      <c r="B1041" s="58" t="n"/>
      <c r="C1041" s="58" t="n"/>
      <c r="D1041" s="58" t="n"/>
      <c r="E1041" s="58" t="n"/>
      <c r="F1041" s="58" t="n"/>
      <c r="G1041" s="58" t="n"/>
      <c r="H1041" s="61" t="n"/>
      <c r="I1041" s="61" t="n"/>
      <c r="J1041" s="58" t="n"/>
      <c r="K1041" s="58" t="n"/>
      <c r="L1041" s="58" t="n"/>
      <c r="M1041" s="58" t="n"/>
      <c r="N1041" s="58" t="n"/>
      <c r="O1041" s="58" t="n"/>
      <c r="P1041" s="58" t="n"/>
    </row>
    <row r="1042">
      <c r="A1042" s="58" t="n"/>
      <c r="B1042" s="58" t="n"/>
      <c r="C1042" s="58" t="n"/>
      <c r="D1042" s="58" t="n"/>
      <c r="E1042" s="58" t="n"/>
      <c r="F1042" s="58" t="n"/>
      <c r="G1042" s="58" t="n"/>
      <c r="H1042" s="61" t="n"/>
      <c r="I1042" s="61" t="n"/>
      <c r="J1042" s="58" t="n"/>
      <c r="K1042" s="58" t="n"/>
      <c r="L1042" s="58" t="n"/>
      <c r="M1042" s="58" t="n"/>
      <c r="N1042" s="58" t="n"/>
      <c r="O1042" s="58" t="n"/>
      <c r="P1042" s="58" t="n"/>
    </row>
    <row r="1043">
      <c r="A1043" s="58" t="n"/>
      <c r="B1043" s="58" t="n"/>
      <c r="C1043" s="58" t="n"/>
      <c r="D1043" s="58" t="n"/>
      <c r="E1043" s="58" t="n"/>
      <c r="F1043" s="58" t="n"/>
      <c r="G1043" s="58" t="n"/>
      <c r="H1043" s="61" t="n"/>
      <c r="I1043" s="61" t="n"/>
      <c r="J1043" s="58" t="n"/>
      <c r="K1043" s="58" t="n"/>
      <c r="L1043" s="58" t="n"/>
      <c r="M1043" s="58" t="n"/>
      <c r="N1043" s="58" t="n"/>
      <c r="O1043" s="58" t="n"/>
      <c r="P1043" s="58" t="n"/>
    </row>
    <row r="1044">
      <c r="A1044" s="58" t="n"/>
      <c r="B1044" s="58" t="n"/>
      <c r="C1044" s="58" t="n"/>
      <c r="D1044" s="58" t="n"/>
      <c r="E1044" s="58" t="n"/>
      <c r="F1044" s="58" t="n"/>
      <c r="G1044" s="58" t="n"/>
      <c r="H1044" s="61" t="n"/>
      <c r="I1044" s="61" t="n"/>
      <c r="J1044" s="58" t="n"/>
      <c r="K1044" s="58" t="n"/>
      <c r="L1044" s="58" t="n"/>
      <c r="M1044" s="58" t="n"/>
      <c r="N1044" s="58" t="n"/>
      <c r="O1044" s="58" t="n"/>
      <c r="P1044" s="58" t="n"/>
    </row>
    <row r="1045">
      <c r="A1045" s="58" t="n"/>
      <c r="B1045" s="58" t="n"/>
      <c r="C1045" s="58" t="n"/>
      <c r="D1045" s="58" t="n"/>
      <c r="E1045" s="58" t="n"/>
      <c r="F1045" s="58" t="n"/>
      <c r="G1045" s="58" t="n"/>
      <c r="H1045" s="61" t="n"/>
      <c r="I1045" s="61" t="n"/>
      <c r="J1045" s="58" t="n"/>
      <c r="K1045" s="58" t="n"/>
      <c r="L1045" s="58" t="n"/>
      <c r="M1045" s="58" t="n"/>
      <c r="N1045" s="58" t="n"/>
      <c r="O1045" s="58" t="n"/>
      <c r="P1045" s="58" t="n"/>
    </row>
    <row r="1046">
      <c r="A1046" s="58" t="n"/>
      <c r="B1046" s="58" t="n"/>
      <c r="C1046" s="58" t="n"/>
      <c r="D1046" s="58" t="n"/>
      <c r="E1046" s="58" t="n"/>
      <c r="F1046" s="58" t="n"/>
      <c r="G1046" s="58" t="n"/>
      <c r="H1046" s="61" t="n"/>
      <c r="I1046" s="61" t="n"/>
      <c r="J1046" s="58" t="n"/>
      <c r="K1046" s="58" t="n"/>
      <c r="L1046" s="58" t="n"/>
      <c r="M1046" s="58" t="n"/>
      <c r="N1046" s="58" t="n"/>
      <c r="O1046" s="58" t="n"/>
      <c r="P1046" s="58" t="n"/>
    </row>
    <row r="1047">
      <c r="A1047" s="58" t="n"/>
      <c r="B1047" s="58" t="n"/>
      <c r="C1047" s="58" t="n"/>
      <c r="D1047" s="58" t="n"/>
      <c r="E1047" s="58" t="n"/>
      <c r="F1047" s="58" t="n"/>
      <c r="G1047" s="58" t="n"/>
      <c r="H1047" s="61" t="n"/>
      <c r="I1047" s="61" t="n"/>
      <c r="J1047" s="58" t="n"/>
      <c r="K1047" s="58" t="n"/>
      <c r="L1047" s="58" t="n"/>
      <c r="M1047" s="58" t="n"/>
      <c r="N1047" s="58" t="n"/>
      <c r="O1047" s="58" t="n"/>
      <c r="P1047" s="58" t="n"/>
    </row>
    <row r="1048">
      <c r="A1048" s="58" t="n"/>
      <c r="B1048" s="58" t="n"/>
      <c r="C1048" s="58" t="n"/>
      <c r="D1048" s="58" t="n"/>
      <c r="E1048" s="58" t="n"/>
      <c r="F1048" s="58" t="n"/>
      <c r="G1048" s="58" t="n"/>
      <c r="H1048" s="61" t="n"/>
      <c r="I1048" s="61" t="n"/>
      <c r="J1048" s="58" t="n"/>
      <c r="K1048" s="58" t="n"/>
      <c r="L1048" s="58" t="n"/>
      <c r="M1048" s="58" t="n"/>
      <c r="N1048" s="58" t="n"/>
      <c r="O1048" s="58" t="n"/>
      <c r="P1048" s="58" t="n"/>
    </row>
    <row r="1049">
      <c r="A1049" s="58" t="n"/>
      <c r="B1049" s="58" t="n"/>
      <c r="C1049" s="58" t="n"/>
      <c r="D1049" s="58" t="n"/>
      <c r="E1049" s="58" t="n"/>
      <c r="F1049" s="58" t="n"/>
      <c r="G1049" s="58" t="n"/>
      <c r="H1049" s="61" t="n"/>
      <c r="I1049" s="61" t="n"/>
      <c r="J1049" s="58" t="n"/>
      <c r="K1049" s="58" t="n"/>
      <c r="L1049" s="58" t="n"/>
      <c r="M1049" s="58" t="n"/>
      <c r="N1049" s="58" t="n"/>
      <c r="O1049" s="58" t="n"/>
      <c r="P1049" s="58" t="n"/>
    </row>
    <row r="1050">
      <c r="A1050" s="58" t="n"/>
      <c r="B1050" s="58" t="n"/>
      <c r="C1050" s="58" t="n"/>
      <c r="D1050" s="58" t="n"/>
      <c r="E1050" s="58" t="n"/>
      <c r="F1050" s="58" t="n"/>
      <c r="G1050" s="58" t="n"/>
      <c r="H1050" s="61" t="n"/>
      <c r="I1050" s="61" t="n"/>
      <c r="J1050" s="58" t="n"/>
      <c r="K1050" s="58" t="n"/>
      <c r="L1050" s="58" t="n"/>
      <c r="M1050" s="58" t="n"/>
      <c r="N1050" s="58" t="n"/>
      <c r="O1050" s="58" t="n"/>
      <c r="P1050" s="58" t="n"/>
    </row>
    <row r="1051">
      <c r="A1051" s="58" t="n"/>
      <c r="B1051" s="58" t="n"/>
      <c r="C1051" s="58" t="n"/>
      <c r="D1051" s="58" t="n"/>
      <c r="E1051" s="58" t="n"/>
      <c r="F1051" s="58" t="n"/>
      <c r="G1051" s="58" t="n"/>
      <c r="H1051" s="61" t="n"/>
      <c r="I1051" s="61" t="n"/>
      <c r="J1051" s="58" t="n"/>
      <c r="K1051" s="58" t="n"/>
      <c r="L1051" s="58" t="n"/>
      <c r="M1051" s="58" t="n"/>
      <c r="N1051" s="58" t="n"/>
      <c r="O1051" s="58" t="n"/>
      <c r="P1051" s="58" t="n"/>
    </row>
    <row r="1052">
      <c r="A1052" s="58" t="n"/>
      <c r="B1052" s="58" t="n"/>
      <c r="C1052" s="58" t="n"/>
      <c r="D1052" s="58" t="n"/>
      <c r="E1052" s="58" t="n"/>
      <c r="F1052" s="58" t="n"/>
      <c r="G1052" s="58" t="n"/>
      <c r="H1052" s="61" t="n"/>
      <c r="I1052" s="61" t="n"/>
      <c r="J1052" s="58" t="n"/>
      <c r="K1052" s="58" t="n"/>
      <c r="L1052" s="58" t="n"/>
      <c r="M1052" s="58" t="n"/>
      <c r="N1052" s="58" t="n"/>
      <c r="O1052" s="58" t="n"/>
      <c r="P1052" s="58" t="n"/>
    </row>
    <row r="1053">
      <c r="A1053" s="58" t="n"/>
      <c r="B1053" s="58" t="n"/>
      <c r="C1053" s="58" t="n"/>
      <c r="D1053" s="58" t="n"/>
      <c r="E1053" s="58" t="n"/>
      <c r="F1053" s="58" t="n"/>
      <c r="G1053" s="58" t="n"/>
      <c r="H1053" s="61" t="n"/>
      <c r="I1053" s="61" t="n"/>
      <c r="J1053" s="58" t="n"/>
      <c r="K1053" s="58" t="n"/>
      <c r="L1053" s="58" t="n"/>
      <c r="M1053" s="58" t="n"/>
      <c r="N1053" s="58" t="n"/>
      <c r="O1053" s="58" t="n"/>
      <c r="P1053" s="58" t="n"/>
    </row>
    <row r="1054">
      <c r="A1054" s="58" t="n"/>
      <c r="B1054" s="58" t="n"/>
      <c r="C1054" s="58" t="n"/>
      <c r="D1054" s="58" t="n"/>
      <c r="E1054" s="58" t="n"/>
      <c r="F1054" s="58" t="n"/>
      <c r="G1054" s="58" t="n"/>
      <c r="H1054" s="61" t="n"/>
      <c r="I1054" s="61" t="n"/>
      <c r="J1054" s="58" t="n"/>
      <c r="K1054" s="58" t="n"/>
      <c r="L1054" s="58" t="n"/>
      <c r="M1054" s="58" t="n"/>
      <c r="N1054" s="58" t="n"/>
      <c r="O1054" s="58" t="n"/>
      <c r="P1054" s="58" t="n"/>
    </row>
    <row r="1055">
      <c r="A1055" s="58" t="n"/>
      <c r="B1055" s="58" t="n"/>
      <c r="C1055" s="58" t="n"/>
      <c r="D1055" s="58" t="n"/>
      <c r="E1055" s="58" t="n"/>
      <c r="F1055" s="58" t="n"/>
      <c r="G1055" s="58" t="n"/>
      <c r="H1055" s="61" t="n"/>
      <c r="I1055" s="61" t="n"/>
      <c r="J1055" s="58" t="n"/>
      <c r="K1055" s="58" t="n"/>
      <c r="L1055" s="58" t="n"/>
      <c r="M1055" s="58" t="n"/>
      <c r="N1055" s="58" t="n"/>
      <c r="O1055" s="58" t="n"/>
      <c r="P1055" s="58" t="n"/>
    </row>
    <row r="1056">
      <c r="A1056" s="58" t="n"/>
      <c r="B1056" s="58" t="n"/>
      <c r="C1056" s="58" t="n"/>
      <c r="D1056" s="58" t="n"/>
      <c r="E1056" s="58" t="n"/>
      <c r="F1056" s="58" t="n"/>
      <c r="G1056" s="58" t="n"/>
      <c r="H1056" s="61" t="n"/>
      <c r="I1056" s="61" t="n"/>
      <c r="J1056" s="58" t="n"/>
      <c r="K1056" s="58" t="n"/>
      <c r="L1056" s="58" t="n"/>
      <c r="M1056" s="58" t="n"/>
      <c r="N1056" s="58" t="n"/>
      <c r="O1056" s="58" t="n"/>
      <c r="P1056" s="58" t="n"/>
    </row>
    <row r="1057">
      <c r="A1057" s="58" t="n"/>
      <c r="B1057" s="58" t="n"/>
      <c r="C1057" s="58" t="n"/>
      <c r="D1057" s="58" t="n"/>
      <c r="E1057" s="58" t="n"/>
      <c r="F1057" s="58" t="n"/>
      <c r="G1057" s="58" t="n"/>
      <c r="H1057" s="61" t="n"/>
      <c r="I1057" s="61" t="n"/>
      <c r="J1057" s="58" t="n"/>
      <c r="K1057" s="58" t="n"/>
      <c r="L1057" s="58" t="n"/>
      <c r="M1057" s="58" t="n"/>
      <c r="N1057" s="58" t="n"/>
      <c r="O1057" s="58" t="n"/>
      <c r="P1057" s="58" t="n"/>
    </row>
    <row r="1058">
      <c r="A1058" s="58" t="n"/>
      <c r="B1058" s="58" t="n"/>
      <c r="C1058" s="58" t="n"/>
      <c r="D1058" s="58" t="n"/>
      <c r="E1058" s="58" t="n"/>
      <c r="F1058" s="58" t="n"/>
      <c r="G1058" s="58" t="n"/>
      <c r="H1058" s="61" t="n"/>
      <c r="I1058" s="61" t="n"/>
      <c r="J1058" s="58" t="n"/>
      <c r="K1058" s="58" t="n"/>
      <c r="L1058" s="58" t="n"/>
      <c r="M1058" s="58" t="n"/>
      <c r="N1058" s="58" t="n"/>
      <c r="O1058" s="58" t="n"/>
      <c r="P1058" s="58" t="n"/>
    </row>
    <row r="1059">
      <c r="A1059" s="58" t="n"/>
      <c r="B1059" s="58" t="n"/>
      <c r="C1059" s="58" t="n"/>
      <c r="D1059" s="58" t="n"/>
      <c r="E1059" s="58" t="n"/>
      <c r="F1059" s="58" t="n"/>
      <c r="G1059" s="58" t="n"/>
      <c r="H1059" s="61" t="n"/>
      <c r="I1059" s="61" t="n"/>
      <c r="J1059" s="58" t="n"/>
      <c r="K1059" s="58" t="n"/>
      <c r="L1059" s="58" t="n"/>
      <c r="M1059" s="58" t="n"/>
      <c r="N1059" s="58" t="n"/>
      <c r="O1059" s="58" t="n"/>
      <c r="P1059" s="58" t="n"/>
    </row>
    <row r="1060">
      <c r="A1060" s="58" t="n"/>
      <c r="B1060" s="58" t="n"/>
      <c r="C1060" s="58" t="n"/>
      <c r="D1060" s="58" t="n"/>
      <c r="E1060" s="58" t="n"/>
      <c r="F1060" s="58" t="n"/>
      <c r="G1060" s="58" t="n"/>
      <c r="H1060" s="61" t="n"/>
      <c r="I1060" s="61" t="n"/>
      <c r="J1060" s="58" t="n"/>
      <c r="K1060" s="58" t="n"/>
      <c r="L1060" s="58" t="n"/>
      <c r="M1060" s="58" t="n"/>
      <c r="N1060" s="58" t="n"/>
      <c r="O1060" s="58" t="n"/>
      <c r="P1060" s="58" t="n"/>
    </row>
    <row r="1061">
      <c r="A1061" s="58" t="n"/>
      <c r="B1061" s="58" t="n"/>
      <c r="C1061" s="58" t="n"/>
      <c r="D1061" s="58" t="n"/>
      <c r="E1061" s="58" t="n"/>
      <c r="F1061" s="58" t="n"/>
      <c r="G1061" s="58" t="n"/>
      <c r="H1061" s="61" t="n"/>
      <c r="I1061" s="61" t="n"/>
      <c r="J1061" s="58" t="n"/>
      <c r="K1061" s="58" t="n"/>
      <c r="L1061" s="58" t="n"/>
      <c r="M1061" s="58" t="n"/>
      <c r="N1061" s="58" t="n"/>
      <c r="O1061" s="58" t="n"/>
      <c r="P1061" s="58" t="n"/>
    </row>
    <row r="1062">
      <c r="A1062" s="58" t="n"/>
      <c r="B1062" s="58" t="n"/>
      <c r="C1062" s="58" t="n"/>
      <c r="D1062" s="58" t="n"/>
      <c r="E1062" s="58" t="n"/>
      <c r="F1062" s="58" t="n"/>
      <c r="G1062" s="58" t="n"/>
      <c r="H1062" s="61" t="n"/>
      <c r="I1062" s="61" t="n"/>
      <c r="J1062" s="58" t="n"/>
      <c r="K1062" s="58" t="n"/>
      <c r="L1062" s="58" t="n"/>
      <c r="M1062" s="58" t="n"/>
      <c r="N1062" s="58" t="n"/>
      <c r="O1062" s="58" t="n"/>
      <c r="P1062" s="58" t="n"/>
    </row>
    <row r="1063">
      <c r="A1063" s="58" t="n"/>
      <c r="B1063" s="58" t="n"/>
      <c r="C1063" s="58" t="n"/>
      <c r="D1063" s="58" t="n"/>
      <c r="E1063" s="58" t="n"/>
      <c r="F1063" s="58" t="n"/>
      <c r="G1063" s="58" t="n"/>
      <c r="H1063" s="61" t="n"/>
      <c r="I1063" s="61" t="n"/>
      <c r="J1063" s="58" t="n"/>
      <c r="K1063" s="58" t="n"/>
      <c r="L1063" s="58" t="n"/>
      <c r="M1063" s="58" t="n"/>
      <c r="N1063" s="58" t="n"/>
      <c r="O1063" s="58" t="n"/>
      <c r="P1063" s="58" t="n"/>
    </row>
    <row r="1064">
      <c r="A1064" s="58" t="n"/>
      <c r="B1064" s="58" t="n"/>
      <c r="C1064" s="58" t="n"/>
      <c r="D1064" s="58" t="n"/>
      <c r="E1064" s="58" t="n"/>
      <c r="F1064" s="58" t="n"/>
      <c r="G1064" s="58" t="n"/>
      <c r="H1064" s="61" t="n"/>
      <c r="I1064" s="61" t="n"/>
      <c r="J1064" s="58" t="n"/>
      <c r="K1064" s="58" t="n"/>
      <c r="L1064" s="58" t="n"/>
      <c r="M1064" s="58" t="n"/>
      <c r="N1064" s="58" t="n"/>
      <c r="O1064" s="58" t="n"/>
      <c r="P1064" s="58" t="n"/>
    </row>
    <row r="1065">
      <c r="A1065" s="58" t="n"/>
      <c r="B1065" s="58" t="n"/>
      <c r="C1065" s="58" t="n"/>
      <c r="D1065" s="58" t="n"/>
      <c r="E1065" s="58" t="n"/>
      <c r="F1065" s="58" t="n"/>
      <c r="G1065" s="58" t="n"/>
      <c r="H1065" s="61" t="n"/>
      <c r="I1065" s="61" t="n"/>
      <c r="J1065" s="58" t="n"/>
      <c r="K1065" s="58" t="n"/>
      <c r="L1065" s="58" t="n"/>
      <c r="M1065" s="58" t="n"/>
      <c r="N1065" s="58" t="n"/>
      <c r="O1065" s="58" t="n"/>
      <c r="P1065" s="58" t="n"/>
    </row>
    <row r="1066">
      <c r="A1066" s="58" t="n"/>
      <c r="B1066" s="58" t="n"/>
      <c r="C1066" s="58" t="n"/>
      <c r="D1066" s="58" t="n"/>
      <c r="E1066" s="58" t="n"/>
      <c r="F1066" s="58" t="n"/>
      <c r="G1066" s="58" t="n"/>
      <c r="H1066" s="61" t="n"/>
      <c r="I1066" s="61" t="n"/>
      <c r="J1066" s="58" t="n"/>
      <c r="K1066" s="58" t="n"/>
      <c r="L1066" s="58" t="n"/>
      <c r="M1066" s="58" t="n"/>
      <c r="N1066" s="58" t="n"/>
      <c r="O1066" s="58" t="n"/>
      <c r="P1066" s="58" t="n"/>
    </row>
    <row r="1067">
      <c r="A1067" s="58" t="n"/>
      <c r="B1067" s="58" t="n"/>
      <c r="C1067" s="58" t="n"/>
      <c r="D1067" s="58" t="n"/>
      <c r="E1067" s="58" t="n"/>
      <c r="F1067" s="58" t="n"/>
      <c r="G1067" s="58" t="n"/>
      <c r="H1067" s="61" t="n"/>
      <c r="I1067" s="61" t="n"/>
      <c r="J1067" s="58" t="n"/>
      <c r="K1067" s="58" t="n"/>
      <c r="L1067" s="58" t="n"/>
      <c r="M1067" s="58" t="n"/>
      <c r="N1067" s="58" t="n"/>
      <c r="O1067" s="58" t="n"/>
      <c r="P1067" s="58" t="n"/>
    </row>
    <row r="1068">
      <c r="A1068" s="58" t="n"/>
      <c r="B1068" s="58" t="n"/>
      <c r="C1068" s="58" t="n"/>
      <c r="D1068" s="58" t="n"/>
      <c r="E1068" s="58" t="n"/>
      <c r="F1068" s="58" t="n"/>
      <c r="G1068" s="58" t="n"/>
      <c r="H1068" s="61" t="n"/>
      <c r="I1068" s="61" t="n"/>
      <c r="J1068" s="58" t="n"/>
      <c r="K1068" s="58" t="n"/>
      <c r="L1068" s="58" t="n"/>
      <c r="M1068" s="58" t="n"/>
      <c r="N1068" s="58" t="n"/>
      <c r="O1068" s="58" t="n"/>
      <c r="P1068" s="58" t="n"/>
    </row>
    <row r="1069">
      <c r="A1069" s="58" t="n"/>
      <c r="B1069" s="58" t="n"/>
      <c r="C1069" s="58" t="n"/>
      <c r="D1069" s="58" t="n"/>
      <c r="E1069" s="58" t="n"/>
      <c r="F1069" s="58" t="n"/>
      <c r="G1069" s="58" t="n"/>
      <c r="H1069" s="61" t="n"/>
      <c r="I1069" s="61" t="n"/>
      <c r="J1069" s="58" t="n"/>
      <c r="K1069" s="58" t="n"/>
      <c r="L1069" s="58" t="n"/>
      <c r="M1069" s="58" t="n"/>
      <c r="N1069" s="58" t="n"/>
      <c r="O1069" s="58" t="n"/>
      <c r="P1069" s="58" t="n"/>
    </row>
    <row r="1070">
      <c r="A1070" s="58" t="n"/>
      <c r="B1070" s="58" t="n"/>
      <c r="C1070" s="58" t="n"/>
      <c r="D1070" s="58" t="n"/>
      <c r="E1070" s="58" t="n"/>
      <c r="F1070" s="58" t="n"/>
      <c r="G1070" s="58" t="n"/>
      <c r="H1070" s="61" t="n"/>
      <c r="I1070" s="61" t="n"/>
      <c r="J1070" s="58" t="n"/>
      <c r="K1070" s="58" t="n"/>
      <c r="L1070" s="58" t="n"/>
      <c r="M1070" s="58" t="n"/>
      <c r="N1070" s="58" t="n"/>
      <c r="O1070" s="58" t="n"/>
      <c r="P1070" s="58" t="n"/>
    </row>
    <row r="1071">
      <c r="A1071" s="58" t="n"/>
      <c r="B1071" s="58" t="n"/>
      <c r="C1071" s="58" t="n"/>
      <c r="D1071" s="58" t="n"/>
      <c r="E1071" s="58" t="n"/>
      <c r="F1071" s="58" t="n"/>
      <c r="G1071" s="58" t="n"/>
      <c r="H1071" s="61" t="n"/>
      <c r="I1071" s="61" t="n"/>
      <c r="J1071" s="58" t="n"/>
      <c r="K1071" s="58" t="n"/>
      <c r="L1071" s="58" t="n"/>
      <c r="M1071" s="58" t="n"/>
      <c r="N1071" s="58" t="n"/>
      <c r="O1071" s="58" t="n"/>
      <c r="P1071" s="58" t="n"/>
    </row>
    <row r="1072">
      <c r="A1072" s="58" t="n"/>
      <c r="B1072" s="58" t="n"/>
      <c r="C1072" s="58" t="n"/>
      <c r="D1072" s="58" t="n"/>
      <c r="E1072" s="58" t="n"/>
      <c r="F1072" s="58" t="n"/>
      <c r="G1072" s="58" t="n"/>
      <c r="H1072" s="61" t="n"/>
      <c r="I1072" s="61" t="n"/>
      <c r="J1072" s="58" t="n"/>
      <c r="K1072" s="58" t="n"/>
      <c r="L1072" s="58" t="n"/>
      <c r="M1072" s="58" t="n"/>
      <c r="N1072" s="58" t="n"/>
      <c r="O1072" s="58" t="n"/>
      <c r="P1072" s="58" t="n"/>
    </row>
    <row r="1073">
      <c r="A1073" s="58" t="n"/>
      <c r="B1073" s="58" t="n"/>
      <c r="C1073" s="58" t="n"/>
      <c r="D1073" s="58" t="n"/>
      <c r="E1073" s="58" t="n"/>
      <c r="F1073" s="58" t="n"/>
      <c r="G1073" s="58" t="n"/>
      <c r="H1073" s="61" t="n"/>
      <c r="I1073" s="61" t="n"/>
      <c r="J1073" s="58" t="n"/>
      <c r="K1073" s="58" t="n"/>
      <c r="L1073" s="58" t="n"/>
      <c r="M1073" s="58" t="n"/>
      <c r="N1073" s="58" t="n"/>
      <c r="O1073" s="58" t="n"/>
      <c r="P1073" s="58" t="n"/>
    </row>
    <row r="1074">
      <c r="A1074" s="58" t="n"/>
      <c r="B1074" s="58" t="n"/>
      <c r="C1074" s="58" t="n"/>
      <c r="D1074" s="58" t="n"/>
      <c r="E1074" s="58" t="n"/>
      <c r="F1074" s="58" t="n"/>
      <c r="G1074" s="58" t="n"/>
      <c r="H1074" s="61" t="n"/>
      <c r="I1074" s="61" t="n"/>
      <c r="J1074" s="58" t="n"/>
      <c r="K1074" s="58" t="n"/>
      <c r="L1074" s="58" t="n"/>
      <c r="M1074" s="58" t="n"/>
      <c r="N1074" s="58" t="n"/>
      <c r="O1074" s="58" t="n"/>
      <c r="P1074" s="58" t="n"/>
    </row>
    <row r="1075">
      <c r="A1075" s="58" t="n"/>
      <c r="B1075" s="58" t="n"/>
      <c r="C1075" s="58" t="n"/>
      <c r="D1075" s="58" t="n"/>
      <c r="E1075" s="58" t="n"/>
      <c r="F1075" s="58" t="n"/>
      <c r="G1075" s="58" t="n"/>
      <c r="H1075" s="61" t="n"/>
      <c r="I1075" s="61" t="n"/>
      <c r="J1075" s="58" t="n"/>
      <c r="K1075" s="58" t="n"/>
      <c r="L1075" s="58" t="n"/>
      <c r="M1075" s="58" t="n"/>
      <c r="N1075" s="58" t="n"/>
      <c r="O1075" s="58" t="n"/>
      <c r="P1075" s="58" t="n"/>
    </row>
    <row r="1076">
      <c r="A1076" s="58" t="n"/>
      <c r="B1076" s="58" t="n"/>
      <c r="C1076" s="58" t="n"/>
      <c r="D1076" s="58" t="n"/>
      <c r="E1076" s="58" t="n"/>
      <c r="F1076" s="58" t="n"/>
      <c r="G1076" s="58" t="n"/>
      <c r="H1076" s="61" t="n"/>
      <c r="I1076" s="61" t="n"/>
      <c r="J1076" s="58" t="n"/>
      <c r="K1076" s="58" t="n"/>
      <c r="L1076" s="58" t="n"/>
      <c r="M1076" s="58" t="n"/>
      <c r="N1076" s="58" t="n"/>
      <c r="O1076" s="58" t="n"/>
      <c r="P1076" s="58" t="n"/>
    </row>
    <row r="1077">
      <c r="A1077" s="58" t="n"/>
      <c r="B1077" s="58" t="n"/>
      <c r="C1077" s="58" t="n"/>
      <c r="D1077" s="58" t="n"/>
      <c r="E1077" s="58" t="n"/>
      <c r="F1077" s="58" t="n"/>
      <c r="G1077" s="58" t="n"/>
      <c r="H1077" s="61" t="n"/>
      <c r="I1077" s="61" t="n"/>
      <c r="J1077" s="58" t="n"/>
      <c r="K1077" s="58" t="n"/>
      <c r="L1077" s="58" t="n"/>
      <c r="M1077" s="58" t="n"/>
      <c r="N1077" s="58" t="n"/>
      <c r="O1077" s="58" t="n"/>
      <c r="P1077" s="58" t="n"/>
    </row>
    <row r="1078">
      <c r="A1078" s="58" t="n"/>
      <c r="B1078" s="58" t="n"/>
      <c r="C1078" s="58" t="n"/>
      <c r="D1078" s="58" t="n"/>
      <c r="E1078" s="58" t="n"/>
      <c r="F1078" s="58" t="n"/>
      <c r="G1078" s="58" t="n"/>
      <c r="H1078" s="61" t="n"/>
      <c r="I1078" s="61" t="n"/>
      <c r="J1078" s="58" t="n"/>
      <c r="K1078" s="58" t="n"/>
      <c r="L1078" s="58" t="n"/>
      <c r="M1078" s="58" t="n"/>
      <c r="N1078" s="58" t="n"/>
      <c r="O1078" s="58" t="n"/>
      <c r="P1078" s="58" t="n"/>
    </row>
    <row r="1079">
      <c r="A1079" s="58" t="n"/>
      <c r="B1079" s="58" t="n"/>
      <c r="C1079" s="58" t="n"/>
      <c r="D1079" s="58" t="n"/>
      <c r="E1079" s="58" t="n"/>
      <c r="F1079" s="58" t="n"/>
      <c r="G1079" s="58" t="n"/>
      <c r="H1079" s="61" t="n"/>
      <c r="I1079" s="61" t="n"/>
      <c r="J1079" s="58" t="n"/>
      <c r="K1079" s="58" t="n"/>
      <c r="L1079" s="58" t="n"/>
      <c r="M1079" s="58" t="n"/>
      <c r="N1079" s="58" t="n"/>
      <c r="O1079" s="58" t="n"/>
      <c r="P1079" s="58" t="n"/>
    </row>
    <row r="1080">
      <c r="A1080" s="58" t="n"/>
      <c r="B1080" s="58" t="n"/>
      <c r="C1080" s="58" t="n"/>
      <c r="D1080" s="58" t="n"/>
      <c r="E1080" s="58" t="n"/>
      <c r="F1080" s="58" t="n"/>
      <c r="G1080" s="58" t="n"/>
      <c r="H1080" s="61" t="n"/>
      <c r="I1080" s="61" t="n"/>
      <c r="J1080" s="58" t="n"/>
      <c r="K1080" s="58" t="n"/>
      <c r="L1080" s="58" t="n"/>
      <c r="M1080" s="58" t="n"/>
      <c r="N1080" s="58" t="n"/>
      <c r="O1080" s="58" t="n"/>
      <c r="P1080" s="58" t="n"/>
    </row>
    <row r="1081">
      <c r="A1081" s="58" t="n"/>
      <c r="B1081" s="58" t="n"/>
      <c r="C1081" s="58" t="n"/>
      <c r="D1081" s="58" t="n"/>
      <c r="E1081" s="58" t="n"/>
      <c r="F1081" s="58" t="n"/>
      <c r="G1081" s="58" t="n"/>
      <c r="H1081" s="61" t="n"/>
      <c r="I1081" s="61" t="n"/>
      <c r="J1081" s="58" t="n"/>
      <c r="K1081" s="58" t="n"/>
      <c r="L1081" s="58" t="n"/>
      <c r="M1081" s="58" t="n"/>
      <c r="N1081" s="58" t="n"/>
      <c r="O1081" s="58" t="n"/>
      <c r="P1081" s="58" t="n"/>
    </row>
    <row r="1082">
      <c r="A1082" s="58" t="n"/>
      <c r="B1082" s="58" t="n"/>
      <c r="C1082" s="58" t="n"/>
      <c r="D1082" s="58" t="n"/>
      <c r="E1082" s="58" t="n"/>
      <c r="F1082" s="58" t="n"/>
      <c r="G1082" s="58" t="n"/>
      <c r="H1082" s="61" t="n"/>
      <c r="I1082" s="61" t="n"/>
      <c r="J1082" s="58" t="n"/>
      <c r="K1082" s="58" t="n"/>
      <c r="L1082" s="58" t="n"/>
      <c r="M1082" s="58" t="n"/>
      <c r="N1082" s="58" t="n"/>
      <c r="O1082" s="58" t="n"/>
      <c r="P1082" s="58" t="n"/>
    </row>
    <row r="1083">
      <c r="A1083" s="58" t="n"/>
      <c r="B1083" s="58" t="n"/>
      <c r="C1083" s="58" t="n"/>
      <c r="D1083" s="58" t="n"/>
      <c r="E1083" s="62" t="n"/>
      <c r="F1083" s="58" t="n"/>
      <c r="G1083" s="58" t="n"/>
      <c r="H1083" s="61" t="n"/>
      <c r="I1083" s="61" t="n"/>
      <c r="J1083" s="58" t="n"/>
      <c r="K1083" s="58" t="n"/>
      <c r="L1083" s="58" t="n"/>
      <c r="M1083" s="58" t="n"/>
      <c r="N1083" s="58" t="n"/>
      <c r="O1083" s="58" t="n"/>
      <c r="P1083" s="58" t="n"/>
    </row>
    <row r="1084">
      <c r="A1084" s="58" t="n"/>
      <c r="B1084" s="58" t="n"/>
      <c r="C1084" s="58" t="n"/>
      <c r="D1084" s="58" t="n"/>
      <c r="E1084" s="58" t="n"/>
      <c r="F1084" s="58" t="n"/>
      <c r="G1084" s="58" t="n"/>
      <c r="H1084" s="61" t="n"/>
      <c r="I1084" s="61" t="n"/>
      <c r="J1084" s="58" t="n"/>
      <c r="K1084" s="58" t="n"/>
      <c r="L1084" s="58" t="n"/>
      <c r="M1084" s="58" t="n"/>
      <c r="N1084" s="58" t="n"/>
      <c r="O1084" s="58" t="n"/>
      <c r="P1084" s="58" t="n"/>
    </row>
    <row r="1085">
      <c r="A1085" s="58" t="n"/>
      <c r="B1085" s="58" t="n"/>
      <c r="C1085" s="58" t="n"/>
      <c r="D1085" s="58" t="n"/>
      <c r="E1085" s="58" t="n"/>
      <c r="F1085" s="58" t="n"/>
      <c r="G1085" s="58" t="n"/>
      <c r="H1085" s="61" t="n"/>
      <c r="I1085" s="61" t="n"/>
      <c r="J1085" s="58" t="n"/>
      <c r="K1085" s="58" t="n"/>
      <c r="L1085" s="58" t="n"/>
      <c r="M1085" s="58" t="n"/>
      <c r="N1085" s="58" t="n"/>
      <c r="O1085" s="58" t="n"/>
      <c r="P1085" s="58" t="n"/>
    </row>
    <row r="1086">
      <c r="A1086" s="58" t="n"/>
      <c r="B1086" s="58" t="n"/>
      <c r="C1086" s="58" t="n"/>
      <c r="D1086" s="58" t="n"/>
      <c r="E1086" s="58" t="n"/>
      <c r="F1086" s="58" t="n"/>
      <c r="G1086" s="58" t="n"/>
      <c r="H1086" s="61" t="n"/>
      <c r="I1086" s="61" t="n"/>
      <c r="J1086" s="58" t="n"/>
      <c r="K1086" s="58" t="n"/>
      <c r="L1086" s="58" t="n"/>
      <c r="M1086" s="58" t="n"/>
      <c r="N1086" s="58" t="n"/>
      <c r="O1086" s="58" t="n"/>
      <c r="P1086" s="58" t="n"/>
    </row>
    <row r="1087">
      <c r="A1087" s="58" t="n"/>
      <c r="B1087" s="58" t="n"/>
      <c r="C1087" s="58" t="n"/>
      <c r="D1087" s="58" t="n"/>
      <c r="E1087" s="58" t="n"/>
      <c r="F1087" s="58" t="n"/>
      <c r="G1087" s="58" t="n"/>
      <c r="H1087" s="61" t="n"/>
      <c r="I1087" s="61" t="n"/>
      <c r="J1087" s="58" t="n"/>
      <c r="K1087" s="58" t="n"/>
      <c r="L1087" s="58" t="n"/>
      <c r="M1087" s="58" t="n"/>
      <c r="N1087" s="58" t="n"/>
      <c r="O1087" s="58" t="n"/>
      <c r="P1087" s="58" t="n"/>
    </row>
    <row r="1088">
      <c r="A1088" s="58" t="n"/>
      <c r="B1088" s="58" t="n"/>
      <c r="C1088" s="58" t="n"/>
      <c r="D1088" s="58" t="n"/>
      <c r="E1088" s="58" t="n"/>
      <c r="F1088" s="58" t="n"/>
      <c r="G1088" s="58" t="n"/>
      <c r="H1088" s="61" t="n"/>
      <c r="I1088" s="61" t="n"/>
      <c r="J1088" s="58" t="n"/>
      <c r="K1088" s="58" t="n"/>
      <c r="L1088" s="58" t="n"/>
      <c r="M1088" s="58" t="n"/>
      <c r="N1088" s="58" t="n"/>
      <c r="O1088" s="58" t="n"/>
      <c r="P1088" s="58" t="n"/>
    </row>
    <row r="1089">
      <c r="A1089" s="58" t="n"/>
      <c r="B1089" s="58" t="n"/>
      <c r="C1089" s="58" t="n"/>
      <c r="D1089" s="58" t="n"/>
      <c r="E1089" s="58" t="n"/>
      <c r="F1089" s="58" t="n"/>
      <c r="G1089" s="58" t="n"/>
      <c r="H1089" s="61" t="n"/>
      <c r="I1089" s="61" t="n"/>
      <c r="J1089" s="58" t="n"/>
      <c r="K1089" s="58" t="n"/>
      <c r="L1089" s="58" t="n"/>
      <c r="M1089" s="58" t="n"/>
      <c r="N1089" s="58" t="n"/>
      <c r="O1089" s="58" t="n"/>
      <c r="P1089" s="58" t="n"/>
    </row>
    <row r="1090">
      <c r="A1090" s="58" t="n"/>
      <c r="B1090" s="58" t="n"/>
      <c r="C1090" s="58" t="n"/>
      <c r="D1090" s="58" t="n"/>
      <c r="E1090" s="58" t="n"/>
      <c r="F1090" s="58" t="n"/>
      <c r="G1090" s="58" t="n"/>
      <c r="H1090" s="61" t="n"/>
      <c r="I1090" s="61" t="n"/>
      <c r="J1090" s="58" t="n"/>
      <c r="K1090" s="58" t="n"/>
      <c r="L1090" s="58" t="n"/>
      <c r="M1090" s="58" t="n"/>
      <c r="N1090" s="58" t="n"/>
      <c r="O1090" s="58" t="n"/>
      <c r="P1090" s="58" t="n"/>
    </row>
    <row r="1091">
      <c r="A1091" s="58" t="n"/>
      <c r="B1091" s="58" t="n"/>
      <c r="C1091" s="58" t="n"/>
      <c r="D1091" s="58" t="n"/>
      <c r="E1091" s="58" t="n"/>
      <c r="F1091" s="58" t="n"/>
      <c r="G1091" s="58" t="n"/>
      <c r="H1091" s="61" t="n"/>
      <c r="I1091" s="61" t="n"/>
      <c r="J1091" s="58" t="n"/>
      <c r="K1091" s="58" t="n"/>
      <c r="L1091" s="58" t="n"/>
      <c r="M1091" s="58" t="n"/>
      <c r="N1091" s="58" t="n"/>
      <c r="O1091" s="58" t="n"/>
      <c r="P1091" s="58" t="n"/>
    </row>
    <row r="1092">
      <c r="A1092" s="58" t="n"/>
      <c r="B1092" s="58" t="n"/>
      <c r="C1092" s="58" t="n"/>
      <c r="D1092" s="58" t="n"/>
      <c r="E1092" s="58" t="n"/>
      <c r="F1092" s="58" t="n"/>
      <c r="G1092" s="58" t="n"/>
      <c r="H1092" s="61" t="n"/>
      <c r="I1092" s="61" t="n"/>
      <c r="J1092" s="58" t="n"/>
      <c r="K1092" s="58" t="n"/>
      <c r="L1092" s="58" t="n"/>
      <c r="M1092" s="58" t="n"/>
      <c r="N1092" s="58" t="n"/>
      <c r="O1092" s="58" t="n"/>
      <c r="P1092" s="58" t="n"/>
    </row>
    <row r="1093">
      <c r="A1093" s="58" t="n"/>
      <c r="B1093" s="58" t="n"/>
      <c r="C1093" s="58" t="n"/>
      <c r="D1093" s="58" t="n"/>
      <c r="E1093" s="58" t="n"/>
      <c r="F1093" s="58" t="n"/>
      <c r="G1093" s="58" t="n"/>
      <c r="H1093" s="61" t="n"/>
      <c r="I1093" s="61" t="n"/>
      <c r="J1093" s="58" t="n"/>
      <c r="K1093" s="58" t="n"/>
      <c r="L1093" s="58" t="n"/>
      <c r="M1093" s="58" t="n"/>
      <c r="N1093" s="58" t="n"/>
      <c r="O1093" s="58" t="n"/>
      <c r="P1093" s="58" t="n"/>
    </row>
    <row r="1094">
      <c r="A1094" s="58" t="n"/>
      <c r="B1094" s="58" t="n"/>
      <c r="C1094" s="58" t="n"/>
      <c r="D1094" s="58" t="n"/>
      <c r="E1094" s="58" t="n"/>
      <c r="F1094" s="58" t="n"/>
      <c r="G1094" s="58" t="n"/>
      <c r="H1094" s="61" t="n"/>
      <c r="I1094" s="61" t="n"/>
      <c r="J1094" s="58" t="n"/>
      <c r="K1094" s="58" t="n"/>
      <c r="L1094" s="58" t="n"/>
      <c r="M1094" s="58" t="n"/>
      <c r="N1094" s="58" t="n"/>
      <c r="O1094" s="58" t="n"/>
      <c r="P1094" s="58" t="n"/>
    </row>
    <row r="1095">
      <c r="A1095" s="58" t="n"/>
      <c r="B1095" s="58" t="n"/>
      <c r="C1095" s="58" t="n"/>
      <c r="D1095" s="58" t="n"/>
      <c r="E1095" s="58" t="n"/>
      <c r="F1095" s="58" t="n"/>
      <c r="G1095" s="58" t="n"/>
      <c r="H1095" s="61" t="n"/>
      <c r="I1095" s="61" t="n"/>
      <c r="J1095" s="58" t="n"/>
      <c r="K1095" s="58" t="n"/>
      <c r="L1095" s="58" t="n"/>
      <c r="M1095" s="58" t="n"/>
      <c r="N1095" s="62" t="n"/>
      <c r="O1095" s="58" t="n"/>
      <c r="P1095" s="58" t="n"/>
    </row>
    <row r="1096">
      <c r="A1096" s="58" t="n"/>
      <c r="B1096" s="58" t="n"/>
      <c r="C1096" s="58" t="n"/>
      <c r="D1096" s="58" t="n"/>
      <c r="E1096" s="58" t="n"/>
      <c r="F1096" s="58" t="n"/>
      <c r="G1096" s="58" t="n"/>
      <c r="H1096" s="61" t="n"/>
      <c r="I1096" s="61" t="n"/>
      <c r="J1096" s="58" t="n"/>
      <c r="K1096" s="58" t="n"/>
      <c r="L1096" s="58" t="n"/>
      <c r="M1096" s="58" t="n"/>
      <c r="N1096" s="58" t="n"/>
      <c r="O1096" s="58" t="n"/>
      <c r="P1096" s="58" t="n"/>
    </row>
    <row r="1097">
      <c r="A1097" s="58" t="n"/>
      <c r="B1097" s="58" t="n"/>
      <c r="C1097" s="58" t="n"/>
      <c r="D1097" s="58" t="n"/>
      <c r="E1097" s="58" t="n"/>
      <c r="F1097" s="58" t="n"/>
      <c r="G1097" s="58" t="n"/>
      <c r="H1097" s="61" t="n"/>
      <c r="I1097" s="61" t="n"/>
      <c r="J1097" s="58" t="n"/>
      <c r="K1097" s="58" t="n"/>
      <c r="L1097" s="58" t="n"/>
      <c r="M1097" s="58" t="n"/>
      <c r="N1097" s="58" t="n"/>
      <c r="O1097" s="58" t="n"/>
      <c r="P1097" s="58" t="n"/>
    </row>
    <row r="1098">
      <c r="A1098" s="58" t="n"/>
      <c r="B1098" s="58" t="n"/>
      <c r="C1098" s="58" t="n"/>
      <c r="D1098" s="58" t="n"/>
      <c r="E1098" s="58" t="n"/>
      <c r="F1098" s="58" t="n"/>
      <c r="G1098" s="58" t="n"/>
      <c r="H1098" s="61" t="n"/>
      <c r="I1098" s="61" t="n"/>
      <c r="J1098" s="58" t="n"/>
      <c r="K1098" s="58" t="n"/>
      <c r="L1098" s="58" t="n"/>
      <c r="M1098" s="58" t="n"/>
      <c r="N1098" s="58" t="n"/>
      <c r="O1098" s="58" t="n"/>
      <c r="P1098" s="58" t="n"/>
    </row>
    <row r="1099">
      <c r="A1099" s="58" t="n"/>
      <c r="B1099" s="58" t="n"/>
      <c r="C1099" s="58" t="n"/>
      <c r="D1099" s="58" t="n"/>
      <c r="E1099" s="58" t="n"/>
      <c r="F1099" s="58" t="n"/>
      <c r="G1099" s="58" t="n"/>
      <c r="H1099" s="61" t="n"/>
      <c r="I1099" s="61" t="n"/>
      <c r="J1099" s="58" t="n"/>
      <c r="K1099" s="58" t="n"/>
      <c r="L1099" s="58" t="n"/>
      <c r="M1099" s="58" t="n"/>
      <c r="N1099" s="58" t="n"/>
      <c r="O1099" s="58" t="n"/>
      <c r="P1099" s="58" t="n"/>
    </row>
    <row r="1100">
      <c r="A1100" s="58" t="n"/>
      <c r="B1100" s="58" t="n"/>
      <c r="C1100" s="58" t="n"/>
      <c r="D1100" s="58" t="n"/>
      <c r="E1100" s="58" t="n"/>
      <c r="F1100" s="58" t="n"/>
      <c r="G1100" s="58" t="n"/>
      <c r="H1100" s="61" t="n"/>
      <c r="I1100" s="61" t="n"/>
      <c r="J1100" s="58" t="n"/>
      <c r="K1100" s="58" t="n"/>
      <c r="L1100" s="58" t="n"/>
      <c r="M1100" s="58" t="n"/>
      <c r="N1100" s="58" t="n"/>
      <c r="O1100" s="58" t="n"/>
      <c r="P1100" s="58" t="n"/>
    </row>
    <row r="1101">
      <c r="A1101" s="58" t="n"/>
      <c r="B1101" s="58" t="n"/>
      <c r="C1101" s="58" t="n"/>
      <c r="D1101" s="58" t="n"/>
      <c r="E1101" s="58" t="n"/>
      <c r="F1101" s="58" t="n"/>
      <c r="G1101" s="58" t="n"/>
      <c r="H1101" s="61" t="n"/>
      <c r="I1101" s="61" t="n"/>
      <c r="J1101" s="58" t="n"/>
      <c r="K1101" s="58" t="n"/>
      <c r="L1101" s="58" t="n"/>
      <c r="M1101" s="58" t="n"/>
      <c r="N1101" s="58" t="n"/>
      <c r="O1101" s="58" t="n"/>
      <c r="P1101" s="58" t="n"/>
    </row>
    <row r="1102">
      <c r="A1102" s="58" t="n"/>
      <c r="B1102" s="58" t="n"/>
      <c r="C1102" s="58" t="n"/>
      <c r="D1102" s="58" t="n"/>
      <c r="E1102" s="58" t="n"/>
      <c r="F1102" s="58" t="n"/>
      <c r="G1102" s="58" t="n"/>
      <c r="H1102" s="61" t="n"/>
      <c r="I1102" s="61" t="n"/>
      <c r="J1102" s="58" t="n"/>
      <c r="K1102" s="58" t="n"/>
      <c r="L1102" s="58" t="n"/>
      <c r="M1102" s="58" t="n"/>
      <c r="N1102" s="58" t="n"/>
      <c r="O1102" s="58" t="n"/>
      <c r="P1102" s="58" t="n"/>
    </row>
    <row r="1103">
      <c r="A1103" s="58" t="n"/>
      <c r="B1103" s="58" t="n"/>
      <c r="C1103" s="58" t="n"/>
      <c r="D1103" s="58" t="n"/>
      <c r="E1103" s="58" t="n"/>
      <c r="F1103" s="58" t="n"/>
      <c r="G1103" s="58" t="n"/>
      <c r="H1103" s="61" t="n"/>
      <c r="I1103" s="61" t="n"/>
      <c r="J1103" s="58" t="n"/>
      <c r="K1103" s="58" t="n"/>
      <c r="L1103" s="58" t="n"/>
      <c r="M1103" s="58" t="n"/>
      <c r="N1103" s="62" t="n"/>
      <c r="O1103" s="58" t="n"/>
      <c r="P1103" s="58" t="n"/>
    </row>
    <row r="1104">
      <c r="A1104" s="58" t="n"/>
      <c r="B1104" s="58" t="n"/>
      <c r="C1104" s="58" t="n"/>
      <c r="D1104" s="58" t="n"/>
      <c r="E1104" s="58" t="n"/>
      <c r="F1104" s="58" t="n"/>
      <c r="G1104" s="58" t="n"/>
      <c r="H1104" s="61" t="n"/>
      <c r="I1104" s="61" t="n"/>
      <c r="J1104" s="58" t="n"/>
      <c r="K1104" s="58" t="n"/>
      <c r="L1104" s="58" t="n"/>
      <c r="M1104" s="58" t="n"/>
      <c r="N1104" s="58" t="n"/>
      <c r="O1104" s="58" t="n"/>
      <c r="P1104" s="58" t="n"/>
    </row>
    <row r="1105">
      <c r="A1105" s="58" t="n"/>
      <c r="B1105" s="58" t="n"/>
      <c r="C1105" s="58" t="n"/>
      <c r="D1105" s="58" t="n"/>
      <c r="E1105" s="58" t="n"/>
      <c r="F1105" s="58" t="n"/>
      <c r="G1105" s="58" t="n"/>
      <c r="H1105" s="61" t="n"/>
      <c r="I1105" s="61" t="n"/>
      <c r="J1105" s="58" t="n"/>
      <c r="K1105" s="58" t="n"/>
      <c r="L1105" s="58" t="n"/>
      <c r="M1105" s="58" t="n"/>
      <c r="N1105" s="58" t="n"/>
      <c r="O1105" s="58" t="n"/>
      <c r="P1105" s="58" t="n"/>
    </row>
    <row r="1106">
      <c r="A1106" s="58" t="n"/>
      <c r="B1106" s="58" t="n"/>
      <c r="C1106" s="58" t="n"/>
      <c r="D1106" s="58" t="n"/>
      <c r="E1106" s="58" t="n"/>
      <c r="F1106" s="58" t="n"/>
      <c r="G1106" s="58" t="n"/>
      <c r="H1106" s="61" t="n"/>
      <c r="I1106" s="61" t="n"/>
      <c r="J1106" s="58" t="n"/>
      <c r="K1106" s="58" t="n"/>
      <c r="L1106" s="58" t="n"/>
      <c r="M1106" s="58" t="n"/>
      <c r="N1106" s="58" t="n"/>
      <c r="O1106" s="58" t="n"/>
      <c r="P1106" s="58" t="n"/>
    </row>
    <row r="1107">
      <c r="A1107" s="58" t="n"/>
      <c r="B1107" s="58" t="n"/>
      <c r="C1107" s="58" t="n"/>
      <c r="D1107" s="58" t="n"/>
      <c r="E1107" s="58" t="n"/>
      <c r="F1107" s="58" t="n"/>
      <c r="G1107" s="58" t="n"/>
      <c r="H1107" s="61" t="n"/>
      <c r="I1107" s="61" t="n"/>
      <c r="J1107" s="58" t="n"/>
      <c r="K1107" s="58" t="n"/>
      <c r="L1107" s="58" t="n"/>
      <c r="M1107" s="58" t="n"/>
      <c r="N1107" s="62" t="n"/>
      <c r="O1107" s="58" t="n"/>
      <c r="P1107" s="58" t="n"/>
    </row>
    <row r="1108">
      <c r="A1108" s="58" t="n"/>
      <c r="B1108" s="58" t="n"/>
      <c r="C1108" s="58" t="n"/>
      <c r="D1108" s="58" t="n"/>
      <c r="E1108" s="58" t="n"/>
      <c r="F1108" s="58" t="n"/>
      <c r="G1108" s="58" t="n"/>
      <c r="H1108" s="61" t="n"/>
      <c r="I1108" s="61" t="n"/>
      <c r="J1108" s="58" t="n"/>
      <c r="K1108" s="58" t="n"/>
      <c r="L1108" s="58" t="n"/>
      <c r="M1108" s="58" t="n"/>
      <c r="N1108" s="58" t="n"/>
      <c r="O1108" s="58" t="n"/>
      <c r="P1108" s="58" t="n"/>
    </row>
    <row r="1109">
      <c r="A1109" s="58" t="n"/>
      <c r="B1109" s="58" t="n"/>
      <c r="C1109" s="58" t="n"/>
      <c r="D1109" s="58" t="n"/>
      <c r="E1109" s="58" t="n"/>
      <c r="F1109" s="58" t="n"/>
      <c r="G1109" s="58" t="n"/>
      <c r="H1109" s="61" t="n"/>
      <c r="I1109" s="61" t="n"/>
      <c r="J1109" s="58" t="n"/>
      <c r="K1109" s="58" t="n"/>
      <c r="L1109" s="58" t="n"/>
      <c r="M1109" s="58" t="n"/>
      <c r="N1109" s="58" t="n"/>
      <c r="O1109" s="58" t="n"/>
      <c r="P1109" s="58" t="n"/>
    </row>
    <row r="1110">
      <c r="A1110" s="58" t="n"/>
      <c r="B1110" s="58" t="n"/>
      <c r="C1110" s="58" t="n"/>
      <c r="D1110" s="58" t="n"/>
      <c r="E1110" s="58" t="n"/>
      <c r="F1110" s="58" t="n"/>
      <c r="G1110" s="58" t="n"/>
      <c r="H1110" s="61" t="n"/>
      <c r="I1110" s="61" t="n"/>
      <c r="J1110" s="58" t="n"/>
      <c r="K1110" s="58" t="n"/>
      <c r="L1110" s="58" t="n"/>
      <c r="M1110" s="58" t="n"/>
      <c r="N1110" s="58" t="n"/>
      <c r="O1110" s="58" t="n"/>
      <c r="P1110" s="58" t="n"/>
    </row>
    <row r="1111">
      <c r="A1111" s="58" t="n"/>
      <c r="B1111" s="58" t="n"/>
      <c r="C1111" s="58" t="n"/>
      <c r="D1111" s="58" t="n"/>
      <c r="E1111" s="58" t="n"/>
      <c r="F1111" s="58" t="n"/>
      <c r="G1111" s="58" t="n"/>
      <c r="H1111" s="61" t="n"/>
      <c r="I1111" s="61" t="n"/>
      <c r="J1111" s="58" t="n"/>
      <c r="K1111" s="58" t="n"/>
      <c r="L1111" s="58" t="n"/>
      <c r="M1111" s="58" t="n"/>
      <c r="N1111" s="58" t="n"/>
      <c r="O1111" s="58" t="n"/>
      <c r="P1111" s="58" t="n"/>
    </row>
    <row r="1112">
      <c r="A1112" s="58" t="n"/>
      <c r="B1112" s="58" t="n"/>
      <c r="C1112" s="58" t="n"/>
      <c r="D1112" s="58" t="n"/>
      <c r="E1112" s="58" t="n"/>
      <c r="F1112" s="58" t="n"/>
      <c r="G1112" s="58" t="n"/>
      <c r="H1112" s="61" t="n"/>
      <c r="I1112" s="61" t="n"/>
      <c r="J1112" s="58" t="n"/>
      <c r="K1112" s="58" t="n"/>
      <c r="L1112" s="58" t="n"/>
      <c r="M1112" s="58" t="n"/>
      <c r="N1112" s="58" t="n"/>
      <c r="O1112" s="58" t="n"/>
      <c r="P1112" s="58" t="n"/>
    </row>
    <row r="1113">
      <c r="A1113" s="58" t="n"/>
      <c r="B1113" s="58" t="n"/>
      <c r="C1113" s="58" t="n"/>
      <c r="D1113" s="58" t="n"/>
      <c r="E1113" s="58" t="n"/>
      <c r="F1113" s="58" t="n"/>
      <c r="G1113" s="58" t="n"/>
      <c r="H1113" s="61" t="n"/>
      <c r="I1113" s="61" t="n"/>
      <c r="J1113" s="58" t="n"/>
      <c r="K1113" s="58" t="n"/>
      <c r="L1113" s="58" t="n"/>
      <c r="M1113" s="58" t="n"/>
      <c r="N1113" s="58" t="n"/>
      <c r="O1113" s="58" t="n"/>
      <c r="P1113" s="58" t="n"/>
    </row>
    <row r="1114">
      <c r="A1114" s="58" t="n"/>
      <c r="B1114" s="58" t="n"/>
      <c r="C1114" s="58" t="n"/>
      <c r="D1114" s="58" t="n"/>
      <c r="E1114" s="58" t="n"/>
      <c r="F1114" s="58" t="n"/>
      <c r="G1114" s="58" t="n"/>
      <c r="H1114" s="61" t="n"/>
      <c r="I1114" s="61" t="n"/>
      <c r="J1114" s="58" t="n"/>
      <c r="K1114" s="58" t="n"/>
      <c r="L1114" s="58" t="n"/>
      <c r="M1114" s="58" t="n"/>
      <c r="N1114" s="58" t="n"/>
      <c r="O1114" s="58" t="n"/>
      <c r="P1114" s="58" t="n"/>
    </row>
    <row r="1115">
      <c r="A1115" s="58" t="n"/>
      <c r="B1115" s="58" t="n"/>
      <c r="C1115" s="58" t="n"/>
      <c r="D1115" s="58" t="n"/>
      <c r="E1115" s="58" t="n"/>
      <c r="F1115" s="58" t="n"/>
      <c r="G1115" s="58" t="n"/>
      <c r="H1115" s="61" t="n"/>
      <c r="I1115" s="61" t="n"/>
      <c r="J1115" s="58" t="n"/>
      <c r="K1115" s="58" t="n"/>
      <c r="L1115" s="58" t="n"/>
      <c r="M1115" s="58" t="n"/>
      <c r="N1115" s="58" t="n"/>
      <c r="O1115" s="58" t="n"/>
      <c r="P1115" s="58" t="n"/>
    </row>
    <row r="1116">
      <c r="A1116" s="58" t="n"/>
      <c r="B1116" s="58" t="n"/>
      <c r="C1116" s="58" t="n"/>
      <c r="D1116" s="58" t="n"/>
      <c r="E1116" s="58" t="n"/>
      <c r="F1116" s="58" t="n"/>
      <c r="G1116" s="58" t="n"/>
      <c r="H1116" s="61" t="n"/>
      <c r="I1116" s="61" t="n"/>
      <c r="J1116" s="58" t="n"/>
      <c r="K1116" s="58" t="n"/>
      <c r="L1116" s="58" t="n"/>
      <c r="M1116" s="58" t="n"/>
      <c r="N1116" s="58" t="n"/>
      <c r="O1116" s="58" t="n"/>
      <c r="P1116" s="58" t="n"/>
    </row>
    <row r="1117">
      <c r="A1117" s="58" t="n"/>
      <c r="B1117" s="58" t="n"/>
      <c r="C1117" s="58" t="n"/>
      <c r="D1117" s="58" t="n"/>
      <c r="E1117" s="58" t="n"/>
      <c r="F1117" s="58" t="n"/>
      <c r="G1117" s="58" t="n"/>
      <c r="H1117" s="61" t="n"/>
      <c r="I1117" s="61" t="n"/>
      <c r="J1117" s="58" t="n"/>
      <c r="K1117" s="58" t="n"/>
      <c r="L1117" s="58" t="n"/>
      <c r="M1117" s="58" t="n"/>
      <c r="N1117" s="58" t="n"/>
      <c r="O1117" s="58" t="n"/>
      <c r="P1117" s="58" t="n"/>
    </row>
    <row r="1118">
      <c r="A1118" s="58" t="n"/>
      <c r="B1118" s="58" t="n"/>
      <c r="C1118" s="58" t="n"/>
      <c r="D1118" s="58" t="n"/>
      <c r="E1118" s="58" t="n"/>
      <c r="F1118" s="58" t="n"/>
      <c r="G1118" s="58" t="n"/>
      <c r="H1118" s="61" t="n"/>
      <c r="I1118" s="61" t="n"/>
      <c r="J1118" s="58" t="n"/>
      <c r="K1118" s="58" t="n"/>
      <c r="L1118" s="58" t="n"/>
      <c r="M1118" s="58" t="n"/>
      <c r="N1118" s="58" t="n"/>
      <c r="O1118" s="58" t="n"/>
      <c r="P1118" s="58" t="n"/>
    </row>
    <row r="1119">
      <c r="A1119" s="58" t="n"/>
      <c r="B1119" s="58" t="n"/>
      <c r="C1119" s="58" t="n"/>
      <c r="D1119" s="58" t="n"/>
      <c r="E1119" s="58" t="n"/>
      <c r="F1119" s="58" t="n"/>
      <c r="G1119" s="58" t="n"/>
      <c r="H1119" s="61" t="n"/>
      <c r="I1119" s="61" t="n"/>
      <c r="J1119" s="58" t="n"/>
      <c r="K1119" s="58" t="n"/>
      <c r="L1119" s="58" t="n"/>
      <c r="M1119" s="58" t="n"/>
      <c r="N1119" s="58" t="n"/>
      <c r="O1119" s="58" t="n"/>
      <c r="P1119" s="58" t="n"/>
    </row>
    <row r="1120">
      <c r="A1120" s="58" t="n"/>
      <c r="B1120" s="58" t="n"/>
      <c r="C1120" s="58" t="n"/>
      <c r="D1120" s="58" t="n"/>
      <c r="E1120" s="58" t="n"/>
      <c r="F1120" s="58" t="n"/>
      <c r="G1120" s="58" t="n"/>
      <c r="H1120" s="61" t="n"/>
      <c r="I1120" s="61" t="n"/>
      <c r="J1120" s="58" t="n"/>
      <c r="K1120" s="58" t="n"/>
      <c r="L1120" s="58" t="n"/>
      <c r="M1120" s="58" t="n"/>
      <c r="N1120" s="58" t="n"/>
      <c r="O1120" s="58" t="n"/>
      <c r="P1120" s="58" t="n"/>
    </row>
    <row r="1121">
      <c r="A1121" s="58" t="n"/>
      <c r="B1121" s="58" t="n"/>
      <c r="C1121" s="58" t="n"/>
      <c r="D1121" s="58" t="n"/>
      <c r="E1121" s="58" t="n"/>
      <c r="F1121" s="58" t="n"/>
      <c r="G1121" s="58" t="n"/>
      <c r="H1121" s="61" t="n"/>
      <c r="I1121" s="61" t="n"/>
      <c r="J1121" s="58" t="n"/>
      <c r="K1121" s="58" t="n"/>
      <c r="L1121" s="58" t="n"/>
      <c r="M1121" s="58" t="n"/>
      <c r="N1121" s="58" t="n"/>
      <c r="O1121" s="58" t="n"/>
      <c r="P1121" s="58" t="n"/>
    </row>
    <row r="1122">
      <c r="A1122" s="58" t="n"/>
      <c r="B1122" s="58" t="n"/>
      <c r="C1122" s="58" t="n"/>
      <c r="D1122" s="58" t="n"/>
      <c r="E1122" s="58" t="n"/>
      <c r="F1122" s="58" t="n"/>
      <c r="G1122" s="58" t="n"/>
      <c r="H1122" s="61" t="n"/>
      <c r="I1122" s="61" t="n"/>
      <c r="J1122" s="58" t="n"/>
      <c r="K1122" s="58" t="n"/>
      <c r="L1122" s="58" t="n"/>
      <c r="M1122" s="58" t="n"/>
      <c r="N1122" s="58" t="n"/>
      <c r="O1122" s="58" t="n"/>
      <c r="P1122" s="58" t="n"/>
    </row>
    <row r="1123">
      <c r="A1123" s="58" t="n"/>
      <c r="B1123" s="58" t="n"/>
      <c r="C1123" s="58" t="n"/>
      <c r="D1123" s="58" t="n"/>
      <c r="E1123" s="58" t="n"/>
      <c r="F1123" s="58" t="n"/>
      <c r="G1123" s="58" t="n"/>
      <c r="H1123" s="61" t="n"/>
      <c r="I1123" s="61" t="n"/>
      <c r="J1123" s="58" t="n"/>
      <c r="K1123" s="58" t="n"/>
      <c r="L1123" s="58" t="n"/>
      <c r="M1123" s="58" t="n"/>
      <c r="N1123" s="58" t="n"/>
      <c r="O1123" s="58" t="n"/>
      <c r="P1123" s="58" t="n"/>
    </row>
    <row r="1124">
      <c r="A1124" s="58" t="n"/>
      <c r="B1124" s="58" t="n"/>
      <c r="C1124" s="58" t="n"/>
      <c r="D1124" s="58" t="n"/>
      <c r="E1124" s="58" t="n"/>
      <c r="F1124" s="58" t="n"/>
      <c r="G1124" s="58" t="n"/>
      <c r="H1124" s="61" t="n"/>
      <c r="I1124" s="61" t="n"/>
      <c r="J1124" s="58" t="n"/>
      <c r="K1124" s="58" t="n"/>
      <c r="L1124" s="58" t="n"/>
      <c r="M1124" s="58" t="n"/>
      <c r="N1124" s="62" t="n"/>
      <c r="O1124" s="58" t="n"/>
      <c r="P1124" s="58" t="n"/>
    </row>
    <row r="1125">
      <c r="A1125" s="58" t="n"/>
      <c r="B1125" s="58" t="n"/>
      <c r="C1125" s="58" t="n"/>
      <c r="D1125" s="58" t="n"/>
      <c r="E1125" s="58" t="n"/>
      <c r="F1125" s="58" t="n"/>
      <c r="G1125" s="58" t="n"/>
      <c r="H1125" s="61" t="n"/>
      <c r="I1125" s="61" t="n"/>
      <c r="J1125" s="58" t="n"/>
      <c r="K1125" s="58" t="n"/>
      <c r="L1125" s="58" t="n"/>
      <c r="M1125" s="58" t="n"/>
      <c r="N1125" s="58" t="n"/>
      <c r="O1125" s="58" t="n"/>
      <c r="P1125" s="58" t="n"/>
    </row>
    <row r="1126">
      <c r="A1126" s="58" t="n"/>
      <c r="B1126" s="58" t="n"/>
      <c r="C1126" s="58" t="n"/>
      <c r="D1126" s="58" t="n"/>
      <c r="E1126" s="58" t="n"/>
      <c r="F1126" s="58" t="n"/>
      <c r="G1126" s="58" t="n"/>
      <c r="H1126" s="61" t="n"/>
      <c r="I1126" s="61" t="n"/>
      <c r="J1126" s="58" t="n"/>
      <c r="K1126" s="58" t="n"/>
      <c r="L1126" s="58" t="n"/>
      <c r="M1126" s="58" t="n"/>
      <c r="N1126" s="58" t="n"/>
      <c r="O1126" s="58" t="n"/>
      <c r="P1126" s="58" t="n"/>
    </row>
    <row r="1127">
      <c r="A1127" s="58" t="n"/>
      <c r="B1127" s="58" t="n"/>
      <c r="C1127" s="58" t="n"/>
      <c r="D1127" s="58" t="n"/>
      <c r="E1127" s="58" t="n"/>
      <c r="F1127" s="58" t="n"/>
      <c r="G1127" s="58" t="n"/>
      <c r="H1127" s="61" t="n"/>
      <c r="I1127" s="61" t="n"/>
      <c r="J1127" s="58" t="n"/>
      <c r="K1127" s="58" t="n"/>
      <c r="L1127" s="58" t="n"/>
      <c r="M1127" s="58" t="n"/>
      <c r="N1127" s="58" t="n"/>
      <c r="O1127" s="58" t="n"/>
      <c r="P1127" s="58" t="n"/>
    </row>
    <row r="1128">
      <c r="A1128" s="58" t="n"/>
      <c r="B1128" s="58" t="n"/>
      <c r="C1128" s="58" t="n"/>
      <c r="D1128" s="58" t="n"/>
      <c r="E1128" s="58" t="n"/>
      <c r="F1128" s="58" t="n"/>
      <c r="G1128" s="58" t="n"/>
      <c r="H1128" s="61" t="n"/>
      <c r="I1128" s="61" t="n"/>
      <c r="J1128" s="58" t="n"/>
      <c r="K1128" s="58" t="n"/>
      <c r="L1128" s="58" t="n"/>
      <c r="M1128" s="58" t="n"/>
      <c r="N1128" s="58" t="n"/>
      <c r="O1128" s="58" t="n"/>
      <c r="P1128" s="58" t="n"/>
    </row>
    <row r="1129">
      <c r="A1129" s="58" t="n"/>
      <c r="B1129" s="58" t="n"/>
      <c r="C1129" s="58" t="n"/>
      <c r="D1129" s="58" t="n"/>
      <c r="E1129" s="58" t="n"/>
      <c r="F1129" s="58" t="n"/>
      <c r="G1129" s="58" t="n"/>
      <c r="H1129" s="61" t="n"/>
      <c r="I1129" s="61" t="n"/>
      <c r="J1129" s="58" t="n"/>
      <c r="K1129" s="58" t="n"/>
      <c r="L1129" s="58" t="n"/>
      <c r="M1129" s="58" t="n"/>
      <c r="N1129" s="58" t="n"/>
      <c r="O1129" s="58" t="n"/>
      <c r="P1129" s="58" t="n"/>
    </row>
    <row r="1130">
      <c r="A1130" s="58" t="n"/>
      <c r="B1130" s="58" t="n"/>
      <c r="C1130" s="58" t="n"/>
      <c r="D1130" s="58" t="n"/>
      <c r="E1130" s="58" t="n"/>
      <c r="F1130" s="58" t="n"/>
      <c r="G1130" s="58" t="n"/>
      <c r="H1130" s="61" t="n"/>
      <c r="I1130" s="61" t="n"/>
      <c r="J1130" s="58" t="n"/>
      <c r="K1130" s="58" t="n"/>
      <c r="L1130" s="58" t="n"/>
      <c r="M1130" s="58" t="n"/>
      <c r="N1130" s="58" t="n"/>
      <c r="O1130" s="58" t="n"/>
      <c r="P1130" s="58" t="n"/>
    </row>
    <row r="1131">
      <c r="A1131" s="58" t="n"/>
      <c r="B1131" s="58" t="n"/>
      <c r="C1131" s="58" t="n"/>
      <c r="D1131" s="58" t="n"/>
      <c r="E1131" s="58" t="n"/>
      <c r="F1131" s="58" t="n"/>
      <c r="G1131" s="58" t="n"/>
      <c r="H1131" s="61" t="n"/>
      <c r="I1131" s="61" t="n"/>
      <c r="J1131" s="58" t="n"/>
      <c r="K1131" s="58" t="n"/>
      <c r="L1131" s="58" t="n"/>
      <c r="M1131" s="58" t="n"/>
      <c r="N1131" s="58" t="n"/>
      <c r="O1131" s="58" t="n"/>
      <c r="P1131" s="58" t="n"/>
    </row>
    <row r="1132">
      <c r="A1132" s="58" t="n"/>
      <c r="B1132" s="58" t="n"/>
      <c r="C1132" s="58" t="n"/>
      <c r="D1132" s="58" t="n"/>
      <c r="E1132" s="58" t="n"/>
      <c r="F1132" s="58" t="n"/>
      <c r="G1132" s="58" t="n"/>
      <c r="H1132" s="61" t="n"/>
      <c r="I1132" s="61" t="n"/>
      <c r="J1132" s="58" t="n"/>
      <c r="K1132" s="58" t="n"/>
      <c r="L1132" s="58" t="n"/>
      <c r="M1132" s="58" t="n"/>
      <c r="N1132" s="58" t="n"/>
      <c r="O1132" s="58" t="n"/>
      <c r="P1132" s="58" t="n"/>
    </row>
    <row r="1133">
      <c r="A1133" s="58" t="n"/>
      <c r="B1133" s="58" t="n"/>
      <c r="C1133" s="58" t="n"/>
      <c r="D1133" s="58" t="n"/>
      <c r="E1133" s="58" t="n"/>
      <c r="F1133" s="58" t="n"/>
      <c r="G1133" s="58" t="n"/>
      <c r="H1133" s="61" t="n"/>
      <c r="I1133" s="61" t="n"/>
      <c r="J1133" s="58" t="n"/>
      <c r="K1133" s="58" t="n"/>
      <c r="L1133" s="58" t="n"/>
      <c r="M1133" s="58" t="n"/>
      <c r="N1133" s="58" t="n"/>
      <c r="O1133" s="58" t="n"/>
      <c r="P1133" s="58" t="n"/>
    </row>
    <row r="1134">
      <c r="A1134" s="58" t="n"/>
      <c r="B1134" s="58" t="n"/>
      <c r="C1134" s="58" t="n"/>
      <c r="D1134" s="58" t="n"/>
      <c r="E1134" s="58" t="n"/>
      <c r="F1134" s="58" t="n"/>
      <c r="G1134" s="58" t="n"/>
      <c r="H1134" s="61" t="n"/>
      <c r="I1134" s="61" t="n"/>
      <c r="J1134" s="58" t="n"/>
      <c r="K1134" s="58" t="n"/>
      <c r="L1134" s="58" t="n"/>
      <c r="M1134" s="58" t="n"/>
      <c r="N1134" s="58" t="n"/>
      <c r="O1134" s="58" t="n"/>
      <c r="P1134" s="58" t="n"/>
    </row>
    <row r="1135">
      <c r="A1135" s="58" t="n"/>
      <c r="B1135" s="58" t="n"/>
      <c r="C1135" s="58" t="n"/>
      <c r="D1135" s="58" t="n"/>
      <c r="E1135" s="58" t="n"/>
      <c r="F1135" s="58" t="n"/>
      <c r="G1135" s="58" t="n"/>
      <c r="H1135" s="61" t="n"/>
      <c r="I1135" s="61" t="n"/>
      <c r="J1135" s="58" t="n"/>
      <c r="K1135" s="58" t="n"/>
      <c r="L1135" s="58" t="n"/>
      <c r="M1135" s="58" t="n"/>
      <c r="N1135" s="58" t="n"/>
      <c r="O1135" s="58" t="n"/>
      <c r="P1135" s="58" t="n"/>
    </row>
    <row r="1136">
      <c r="A1136" s="58" t="n"/>
      <c r="B1136" s="58" t="n"/>
      <c r="C1136" s="58" t="n"/>
      <c r="D1136" s="58" t="n"/>
      <c r="E1136" s="58" t="n"/>
      <c r="F1136" s="58" t="n"/>
      <c r="G1136" s="58" t="n"/>
      <c r="H1136" s="61" t="n"/>
      <c r="I1136" s="61" t="n"/>
      <c r="J1136" s="58" t="n"/>
      <c r="K1136" s="58" t="n"/>
      <c r="L1136" s="58" t="n"/>
      <c r="M1136" s="58" t="n"/>
      <c r="N1136" s="58" t="n"/>
      <c r="O1136" s="58" t="n"/>
      <c r="P1136" s="58" t="n"/>
    </row>
    <row r="1137">
      <c r="A1137" s="58" t="n"/>
      <c r="B1137" s="58" t="n"/>
      <c r="C1137" s="58" t="n"/>
      <c r="D1137" s="58" t="n"/>
      <c r="E1137" s="58" t="n"/>
      <c r="F1137" s="58" t="n"/>
      <c r="G1137" s="58" t="n"/>
      <c r="H1137" s="61" t="n"/>
      <c r="I1137" s="61" t="n"/>
      <c r="J1137" s="58" t="n"/>
      <c r="K1137" s="58" t="n"/>
      <c r="L1137" s="58" t="n"/>
      <c r="M1137" s="58" t="n"/>
      <c r="N1137" s="58" t="n"/>
      <c r="O1137" s="58" t="n"/>
      <c r="P1137" s="58" t="n"/>
    </row>
    <row r="1138">
      <c r="A1138" s="58" t="n"/>
      <c r="B1138" s="58" t="n"/>
      <c r="C1138" s="58" t="n"/>
      <c r="D1138" s="58" t="n"/>
      <c r="E1138" s="58" t="n"/>
      <c r="F1138" s="58" t="n"/>
      <c r="G1138" s="58" t="n"/>
      <c r="H1138" s="61" t="n"/>
      <c r="I1138" s="61" t="n"/>
      <c r="J1138" s="58" t="n"/>
      <c r="K1138" s="58" t="n"/>
      <c r="L1138" s="58" t="n"/>
      <c r="M1138" s="58" t="n"/>
      <c r="N1138" s="58" t="n"/>
      <c r="O1138" s="58" t="n"/>
      <c r="P1138" s="58" t="n"/>
    </row>
    <row r="1139">
      <c r="A1139" s="58" t="n"/>
      <c r="B1139" s="58" t="n"/>
      <c r="C1139" s="58" t="n"/>
      <c r="D1139" s="58" t="n"/>
      <c r="E1139" s="58" t="n"/>
      <c r="F1139" s="58" t="n"/>
      <c r="G1139" s="58" t="n"/>
      <c r="H1139" s="61" t="n"/>
      <c r="I1139" s="61" t="n"/>
      <c r="J1139" s="58" t="n"/>
      <c r="K1139" s="58" t="n"/>
      <c r="L1139" s="58" t="n"/>
      <c r="M1139" s="58" t="n"/>
      <c r="N1139" s="58" t="n"/>
      <c r="O1139" s="58" t="n"/>
      <c r="P1139" s="58" t="n"/>
    </row>
    <row r="1140">
      <c r="A1140" s="58" t="n"/>
      <c r="B1140" s="58" t="n"/>
      <c r="C1140" s="58" t="n"/>
      <c r="D1140" s="58" t="n"/>
      <c r="E1140" s="58" t="n"/>
      <c r="F1140" s="58" t="n"/>
      <c r="G1140" s="58" t="n"/>
      <c r="H1140" s="61" t="n"/>
      <c r="I1140" s="61" t="n"/>
      <c r="J1140" s="58" t="n"/>
      <c r="K1140" s="58" t="n"/>
      <c r="L1140" s="58" t="n"/>
      <c r="M1140" s="58" t="n"/>
      <c r="N1140" s="58" t="n"/>
      <c r="O1140" s="58" t="n"/>
      <c r="P1140" s="58" t="n"/>
    </row>
    <row r="1141">
      <c r="A1141" s="58" t="n"/>
      <c r="B1141" s="58" t="n"/>
      <c r="C1141" s="58" t="n"/>
      <c r="D1141" s="58" t="n"/>
      <c r="E1141" s="58" t="n"/>
      <c r="F1141" s="58" t="n"/>
      <c r="G1141" s="58" t="n"/>
      <c r="H1141" s="61" t="n"/>
      <c r="I1141" s="61" t="n"/>
      <c r="J1141" s="58" t="n"/>
      <c r="K1141" s="58" t="n"/>
      <c r="L1141" s="58" t="n"/>
      <c r="M1141" s="58" t="n"/>
      <c r="N1141" s="58" t="n"/>
      <c r="O1141" s="58" t="n"/>
      <c r="P1141" s="58" t="n"/>
    </row>
    <row r="1142">
      <c r="A1142" s="58" t="n"/>
      <c r="B1142" s="58" t="n"/>
      <c r="C1142" s="58" t="n"/>
      <c r="D1142" s="58" t="n"/>
      <c r="E1142" s="58" t="n"/>
      <c r="F1142" s="58" t="n"/>
      <c r="G1142" s="58" t="n"/>
      <c r="H1142" s="61" t="n"/>
      <c r="I1142" s="61" t="n"/>
      <c r="J1142" s="58" t="n"/>
      <c r="K1142" s="58" t="n"/>
      <c r="L1142" s="58" t="n"/>
      <c r="M1142" s="58" t="n"/>
      <c r="N1142" s="58" t="n"/>
      <c r="O1142" s="58" t="n"/>
      <c r="P1142" s="58" t="n"/>
    </row>
    <row r="1143">
      <c r="A1143" s="58" t="n"/>
      <c r="B1143" s="58" t="n"/>
      <c r="C1143" s="58" t="n"/>
      <c r="D1143" s="58" t="n"/>
      <c r="E1143" s="58" t="n"/>
      <c r="F1143" s="58" t="n"/>
      <c r="G1143" s="58" t="n"/>
      <c r="H1143" s="61" t="n"/>
      <c r="I1143" s="61" t="n"/>
      <c r="J1143" s="58" t="n"/>
      <c r="K1143" s="58" t="n"/>
      <c r="L1143" s="58" t="n"/>
      <c r="M1143" s="58" t="n"/>
      <c r="N1143" s="58" t="n"/>
      <c r="O1143" s="58" t="n"/>
      <c r="P1143" s="58" t="n"/>
    </row>
    <row r="1144">
      <c r="A1144" s="58" t="n"/>
      <c r="B1144" s="58" t="n"/>
      <c r="C1144" s="58" t="n"/>
      <c r="D1144" s="58" t="n"/>
      <c r="E1144" s="58" t="n"/>
      <c r="F1144" s="58" t="n"/>
      <c r="G1144" s="58" t="n"/>
      <c r="H1144" s="61" t="n"/>
      <c r="I1144" s="61" t="n"/>
      <c r="J1144" s="58" t="n"/>
      <c r="K1144" s="58" t="n"/>
      <c r="L1144" s="58" t="n"/>
      <c r="M1144" s="58" t="n"/>
      <c r="N1144" s="58" t="n"/>
      <c r="O1144" s="58" t="n"/>
      <c r="P1144" s="58" t="n"/>
    </row>
    <row r="1145">
      <c r="A1145" s="58" t="n"/>
      <c r="B1145" s="58" t="n"/>
      <c r="C1145" s="58" t="n"/>
      <c r="D1145" s="58" t="n"/>
      <c r="E1145" s="58" t="n"/>
      <c r="F1145" s="58" t="n"/>
      <c r="G1145" s="58" t="n"/>
      <c r="H1145" s="61" t="n"/>
      <c r="I1145" s="61" t="n"/>
      <c r="J1145" s="58" t="n"/>
      <c r="K1145" s="58" t="n"/>
      <c r="L1145" s="58" t="n"/>
      <c r="M1145" s="58" t="n"/>
      <c r="N1145" s="58" t="n"/>
      <c r="O1145" s="58" t="n"/>
      <c r="P1145" s="58" t="n"/>
    </row>
    <row r="1146">
      <c r="A1146" s="58" t="n"/>
      <c r="B1146" s="58" t="n"/>
      <c r="C1146" s="58" t="n"/>
      <c r="D1146" s="58" t="n"/>
      <c r="E1146" s="58" t="n"/>
      <c r="F1146" s="58" t="n"/>
      <c r="G1146" s="58" t="n"/>
      <c r="H1146" s="61" t="n"/>
      <c r="I1146" s="61" t="n"/>
      <c r="J1146" s="58" t="n"/>
      <c r="K1146" s="58" t="n"/>
      <c r="L1146" s="58" t="n"/>
      <c r="M1146" s="58" t="n"/>
      <c r="N1146" s="58" t="n"/>
      <c r="O1146" s="58" t="n"/>
      <c r="P1146" s="58" t="n"/>
    </row>
    <row r="1147">
      <c r="A1147" s="58" t="n"/>
      <c r="B1147" s="58" t="n"/>
      <c r="C1147" s="58" t="n"/>
      <c r="D1147" s="58" t="n"/>
      <c r="E1147" s="58" t="n"/>
      <c r="F1147" s="58" t="n"/>
      <c r="G1147" s="58" t="n"/>
      <c r="H1147" s="61" t="n"/>
      <c r="I1147" s="61" t="n"/>
      <c r="J1147" s="58" t="n"/>
      <c r="K1147" s="58" t="n"/>
      <c r="L1147" s="58" t="n"/>
      <c r="M1147" s="58" t="n"/>
      <c r="N1147" s="58" t="n"/>
      <c r="O1147" s="58" t="n"/>
      <c r="P1147" s="58" t="n"/>
    </row>
    <row r="1148">
      <c r="A1148" s="58" t="n"/>
      <c r="B1148" s="58" t="n"/>
      <c r="C1148" s="58" t="n"/>
      <c r="D1148" s="58" t="n"/>
      <c r="E1148" s="58" t="n"/>
      <c r="F1148" s="58" t="n"/>
      <c r="G1148" s="58" t="n"/>
      <c r="H1148" s="61" t="n"/>
      <c r="I1148" s="61" t="n"/>
      <c r="J1148" s="58" t="n"/>
      <c r="K1148" s="58" t="n"/>
      <c r="L1148" s="58" t="n"/>
      <c r="M1148" s="58" t="n"/>
      <c r="N1148" s="58" t="n"/>
      <c r="O1148" s="58" t="n"/>
      <c r="P1148" s="58" t="n"/>
    </row>
    <row r="1149">
      <c r="A1149" s="58" t="n"/>
      <c r="B1149" s="58" t="n"/>
      <c r="C1149" s="58" t="n"/>
      <c r="D1149" s="58" t="n"/>
      <c r="E1149" s="58" t="n"/>
      <c r="F1149" s="58" t="n"/>
      <c r="G1149" s="58" t="n"/>
      <c r="H1149" s="61" t="n"/>
      <c r="I1149" s="61" t="n"/>
      <c r="J1149" s="58" t="n"/>
      <c r="K1149" s="58" t="n"/>
      <c r="L1149" s="58" t="n"/>
      <c r="M1149" s="58" t="n"/>
      <c r="N1149" s="58" t="n"/>
      <c r="O1149" s="58" t="n"/>
      <c r="P1149" s="58" t="n"/>
    </row>
    <row r="1150">
      <c r="A1150" s="58" t="n"/>
      <c r="B1150" s="58" t="n"/>
      <c r="C1150" s="58" t="n"/>
      <c r="D1150" s="58" t="n"/>
      <c r="E1150" s="58" t="n"/>
      <c r="F1150" s="58" t="n"/>
      <c r="G1150" s="58" t="n"/>
      <c r="H1150" s="61" t="n"/>
      <c r="I1150" s="61" t="n"/>
      <c r="J1150" s="58" t="n"/>
      <c r="K1150" s="58" t="n"/>
      <c r="L1150" s="58" t="n"/>
      <c r="M1150" s="58" t="n"/>
      <c r="N1150" s="58" t="n"/>
      <c r="O1150" s="58" t="n"/>
      <c r="P1150" s="58" t="n"/>
    </row>
    <row r="1151">
      <c r="A1151" s="58" t="n"/>
      <c r="B1151" s="58" t="n"/>
      <c r="C1151" s="58" t="n"/>
      <c r="D1151" s="58" t="n"/>
      <c r="E1151" s="58" t="n"/>
      <c r="F1151" s="58" t="n"/>
      <c r="G1151" s="58" t="n"/>
      <c r="H1151" s="61" t="n"/>
      <c r="I1151" s="61" t="n"/>
      <c r="J1151" s="58" t="n"/>
      <c r="K1151" s="58" t="n"/>
      <c r="L1151" s="58" t="n"/>
      <c r="M1151" s="58" t="n"/>
      <c r="N1151" s="58" t="n"/>
      <c r="O1151" s="58" t="n"/>
      <c r="P1151" s="58" t="n"/>
    </row>
    <row r="1152">
      <c r="A1152" s="58" t="n"/>
      <c r="B1152" s="58" t="n"/>
      <c r="C1152" s="58" t="n"/>
      <c r="D1152" s="58" t="n"/>
      <c r="E1152" s="58" t="n"/>
      <c r="F1152" s="58" t="n"/>
      <c r="G1152" s="58" t="n"/>
      <c r="H1152" s="61" t="n"/>
      <c r="I1152" s="61" t="n"/>
      <c r="J1152" s="58" t="n"/>
      <c r="K1152" s="58" t="n"/>
      <c r="L1152" s="58" t="n"/>
      <c r="M1152" s="58" t="n"/>
      <c r="N1152" s="58" t="n"/>
      <c r="O1152" s="58" t="n"/>
      <c r="P1152" s="58" t="n"/>
    </row>
    <row r="1153">
      <c r="A1153" s="58" t="n"/>
      <c r="B1153" s="58" t="n"/>
      <c r="C1153" s="58" t="n"/>
      <c r="D1153" s="58" t="n"/>
      <c r="E1153" s="58" t="n"/>
      <c r="F1153" s="58" t="n"/>
      <c r="G1153" s="58" t="n"/>
      <c r="H1153" s="61" t="n"/>
      <c r="I1153" s="61" t="n"/>
      <c r="J1153" s="58" t="n"/>
      <c r="K1153" s="58" t="n"/>
      <c r="L1153" s="58" t="n"/>
      <c r="M1153" s="58" t="n"/>
      <c r="N1153" s="58" t="n"/>
      <c r="O1153" s="58" t="n"/>
      <c r="P1153" s="58" t="n"/>
    </row>
    <row r="1154">
      <c r="A1154" s="58" t="n"/>
      <c r="B1154" s="58" t="n"/>
      <c r="C1154" s="58" t="n"/>
      <c r="D1154" s="58" t="n"/>
      <c r="E1154" s="58" t="n"/>
      <c r="F1154" s="58" t="n"/>
      <c r="G1154" s="58" t="n"/>
      <c r="H1154" s="61" t="n"/>
      <c r="I1154" s="61" t="n"/>
      <c r="J1154" s="58" t="n"/>
      <c r="K1154" s="58" t="n"/>
      <c r="L1154" s="58" t="n"/>
      <c r="M1154" s="58" t="n"/>
      <c r="N1154" s="58" t="n"/>
      <c r="O1154" s="58" t="n"/>
      <c r="P1154" s="58" t="n"/>
    </row>
    <row r="1155">
      <c r="A1155" s="58" t="n"/>
      <c r="B1155" s="58" t="n"/>
      <c r="C1155" s="58" t="n"/>
      <c r="D1155" s="58" t="n"/>
      <c r="E1155" s="58" t="n"/>
      <c r="F1155" s="58" t="n"/>
      <c r="G1155" s="58" t="n"/>
      <c r="H1155" s="61" t="n"/>
      <c r="I1155" s="61" t="n"/>
      <c r="J1155" s="58" t="n"/>
      <c r="K1155" s="58" t="n"/>
      <c r="L1155" s="58" t="n"/>
      <c r="M1155" s="58" t="n"/>
      <c r="N1155" s="58" t="n"/>
      <c r="O1155" s="58" t="n"/>
      <c r="P1155" s="58" t="n"/>
    </row>
    <row r="1156">
      <c r="A1156" s="58" t="n"/>
      <c r="B1156" s="58" t="n"/>
      <c r="C1156" s="58" t="n"/>
      <c r="D1156" s="58" t="n"/>
      <c r="E1156" s="58" t="n"/>
      <c r="F1156" s="58" t="n"/>
      <c r="G1156" s="58" t="n"/>
      <c r="H1156" s="61" t="n"/>
      <c r="I1156" s="61" t="n"/>
      <c r="J1156" s="58" t="n"/>
      <c r="K1156" s="58" t="n"/>
      <c r="L1156" s="58" t="n"/>
      <c r="M1156" s="58" t="n"/>
      <c r="N1156" s="58" t="n"/>
      <c r="O1156" s="58" t="n"/>
      <c r="P1156" s="58" t="n"/>
    </row>
    <row r="1157">
      <c r="A1157" s="58" t="n"/>
      <c r="B1157" s="58" t="n"/>
      <c r="C1157" s="58" t="n"/>
      <c r="D1157" s="58" t="n"/>
      <c r="E1157" s="62" t="n"/>
      <c r="F1157" s="58" t="n"/>
      <c r="G1157" s="58" t="n"/>
      <c r="H1157" s="61" t="n"/>
      <c r="I1157" s="61" t="n"/>
      <c r="J1157" s="58" t="n"/>
      <c r="K1157" s="58" t="n"/>
      <c r="L1157" s="58" t="n"/>
      <c r="M1157" s="58" t="n"/>
      <c r="N1157" s="58" t="n"/>
      <c r="O1157" s="58" t="n"/>
      <c r="P1157" s="58" t="n"/>
    </row>
    <row r="1158">
      <c r="A1158" s="58" t="n"/>
      <c r="B1158" s="58" t="n"/>
      <c r="C1158" s="58" t="n"/>
      <c r="D1158" s="58" t="n"/>
      <c r="E1158" s="58" t="n"/>
      <c r="F1158" s="58" t="n"/>
      <c r="G1158" s="58" t="n"/>
      <c r="H1158" s="61" t="n"/>
      <c r="I1158" s="61" t="n"/>
      <c r="J1158" s="58" t="n"/>
      <c r="K1158" s="58" t="n"/>
      <c r="L1158" s="58" t="n"/>
      <c r="M1158" s="58" t="n"/>
      <c r="N1158" s="58" t="n"/>
      <c r="O1158" s="58" t="n"/>
      <c r="P1158" s="58" t="n"/>
    </row>
    <row r="1159">
      <c r="A1159" s="58" t="n"/>
      <c r="B1159" s="58" t="n"/>
      <c r="C1159" s="58" t="n"/>
      <c r="D1159" s="58" t="n"/>
      <c r="E1159" s="58" t="n"/>
      <c r="F1159" s="58" t="n"/>
      <c r="G1159" s="58" t="n"/>
      <c r="H1159" s="61" t="n"/>
      <c r="I1159" s="61" t="n"/>
      <c r="J1159" s="58" t="n"/>
      <c r="K1159" s="58" t="n"/>
      <c r="L1159" s="58" t="n"/>
      <c r="M1159" s="58" t="n"/>
      <c r="N1159" s="58" t="n"/>
      <c r="O1159" s="58" t="n"/>
      <c r="P1159" s="58" t="n"/>
    </row>
    <row r="1160">
      <c r="A1160" s="58" t="n"/>
      <c r="B1160" s="58" t="n"/>
      <c r="C1160" s="58" t="n"/>
      <c r="D1160" s="58" t="n"/>
      <c r="E1160" s="58" t="n"/>
      <c r="F1160" s="58" t="n"/>
      <c r="G1160" s="58" t="n"/>
      <c r="H1160" s="61" t="n"/>
      <c r="I1160" s="61" t="n"/>
      <c r="J1160" s="58" t="n"/>
      <c r="K1160" s="58" t="n"/>
      <c r="L1160" s="58" t="n"/>
      <c r="M1160" s="58" t="n"/>
      <c r="N1160" s="58" t="n"/>
      <c r="O1160" s="58" t="n"/>
      <c r="P1160" s="58" t="n"/>
    </row>
    <row r="1161">
      <c r="A1161" s="58" t="n"/>
      <c r="B1161" s="58" t="n"/>
      <c r="C1161" s="58" t="n"/>
      <c r="D1161" s="58" t="n"/>
      <c r="E1161" s="58" t="n"/>
      <c r="F1161" s="58" t="n"/>
      <c r="G1161" s="58" t="n"/>
      <c r="H1161" s="61" t="n"/>
      <c r="I1161" s="61" t="n"/>
      <c r="J1161" s="58" t="n"/>
      <c r="K1161" s="58" t="n"/>
      <c r="L1161" s="58" t="n"/>
      <c r="M1161" s="58" t="n"/>
      <c r="N1161" s="58" t="n"/>
      <c r="O1161" s="58" t="n"/>
      <c r="P1161" s="58" t="n"/>
    </row>
    <row r="1162">
      <c r="A1162" s="58" t="n"/>
      <c r="B1162" s="58" t="n"/>
      <c r="C1162" s="58" t="n"/>
      <c r="D1162" s="58" t="n"/>
      <c r="E1162" s="58" t="n"/>
      <c r="F1162" s="58" t="n"/>
      <c r="G1162" s="58" t="n"/>
      <c r="H1162" s="61" t="n"/>
      <c r="I1162" s="61" t="n"/>
      <c r="J1162" s="58" t="n"/>
      <c r="K1162" s="58" t="n"/>
      <c r="L1162" s="58" t="n"/>
      <c r="M1162" s="58" t="n"/>
      <c r="N1162" s="58" t="n"/>
      <c r="O1162" s="58" t="n"/>
      <c r="P1162" s="58" t="n"/>
    </row>
    <row r="1163">
      <c r="A1163" s="58" t="n"/>
      <c r="B1163" s="58" t="n"/>
      <c r="C1163" s="58" t="n"/>
      <c r="D1163" s="58" t="n"/>
      <c r="E1163" s="58" t="n"/>
      <c r="F1163" s="58" t="n"/>
      <c r="G1163" s="58" t="n"/>
      <c r="H1163" s="61" t="n"/>
      <c r="I1163" s="61" t="n"/>
      <c r="J1163" s="58" t="n"/>
      <c r="K1163" s="58" t="n"/>
      <c r="L1163" s="58" t="n"/>
      <c r="M1163" s="58" t="n"/>
      <c r="N1163" s="58" t="n"/>
      <c r="O1163" s="58" t="n"/>
      <c r="P1163" s="58" t="n"/>
    </row>
    <row r="1164">
      <c r="A1164" s="58" t="n"/>
      <c r="B1164" s="58" t="n"/>
      <c r="C1164" s="58" t="n"/>
      <c r="D1164" s="58" t="n"/>
      <c r="E1164" s="58" t="n"/>
      <c r="F1164" s="58" t="n"/>
      <c r="G1164" s="58" t="n"/>
      <c r="H1164" s="61" t="n"/>
      <c r="I1164" s="61" t="n"/>
      <c r="J1164" s="58" t="n"/>
      <c r="K1164" s="58" t="n"/>
      <c r="L1164" s="58" t="n"/>
      <c r="M1164" s="58" t="n"/>
      <c r="N1164" s="58" t="n"/>
      <c r="O1164" s="58" t="n"/>
      <c r="P1164" s="58" t="n"/>
    </row>
    <row r="1165">
      <c r="A1165" s="58" t="n"/>
      <c r="B1165" s="58" t="n"/>
      <c r="C1165" s="58" t="n"/>
      <c r="D1165" s="58" t="n"/>
      <c r="E1165" s="58" t="n"/>
      <c r="F1165" s="58" t="n"/>
      <c r="G1165" s="58" t="n"/>
      <c r="H1165" s="61" t="n"/>
      <c r="I1165" s="61" t="n"/>
      <c r="J1165" s="58" t="n"/>
      <c r="K1165" s="58" t="n"/>
      <c r="L1165" s="58" t="n"/>
      <c r="M1165" s="58" t="n"/>
      <c r="N1165" s="58" t="n"/>
      <c r="O1165" s="58" t="n"/>
      <c r="P1165" s="58" t="n"/>
    </row>
    <row r="1166">
      <c r="A1166" s="58" t="n"/>
      <c r="B1166" s="58" t="n"/>
      <c r="C1166" s="58" t="n"/>
      <c r="D1166" s="58" t="n"/>
      <c r="E1166" s="58" t="n"/>
      <c r="F1166" s="58" t="n"/>
      <c r="G1166" s="58" t="n"/>
      <c r="H1166" s="61" t="n"/>
      <c r="I1166" s="61" t="n"/>
      <c r="J1166" s="58" t="n"/>
      <c r="K1166" s="58" t="n"/>
      <c r="L1166" s="58" t="n"/>
      <c r="M1166" s="58" t="n"/>
      <c r="N1166" s="58" t="n"/>
      <c r="O1166" s="58" t="n"/>
      <c r="P1166" s="58" t="n"/>
    </row>
    <row r="1167">
      <c r="A1167" s="58" t="n"/>
      <c r="B1167" s="58" t="n"/>
      <c r="C1167" s="58" t="n"/>
      <c r="D1167" s="58" t="n"/>
      <c r="E1167" s="62" t="n"/>
      <c r="F1167" s="58" t="n"/>
      <c r="G1167" s="58" t="n"/>
      <c r="H1167" s="61" t="n"/>
      <c r="I1167" s="61" t="n"/>
      <c r="J1167" s="58" t="n"/>
      <c r="K1167" s="58" t="n"/>
      <c r="L1167" s="58" t="n"/>
      <c r="M1167" s="58" t="n"/>
      <c r="N1167" s="58" t="n"/>
      <c r="O1167" s="58" t="n"/>
      <c r="P1167" s="58" t="n"/>
    </row>
    <row r="1168">
      <c r="A1168" s="58" t="n"/>
      <c r="B1168" s="58" t="n"/>
      <c r="C1168" s="58" t="n"/>
      <c r="D1168" s="58" t="n"/>
      <c r="E1168" s="58" t="n"/>
      <c r="F1168" s="58" t="n"/>
      <c r="G1168" s="58" t="n"/>
      <c r="H1168" s="61" t="n"/>
      <c r="I1168" s="61" t="n"/>
      <c r="J1168" s="58" t="n"/>
      <c r="K1168" s="58" t="n"/>
      <c r="L1168" s="58" t="n"/>
      <c r="M1168" s="58" t="n"/>
      <c r="N1168" s="58" t="n"/>
      <c r="O1168" s="58" t="n"/>
      <c r="P1168" s="58" t="n"/>
    </row>
    <row r="1169">
      <c r="A1169" s="58" t="n"/>
      <c r="B1169" s="58" t="n"/>
      <c r="C1169" s="58" t="n"/>
      <c r="D1169" s="58" t="n"/>
      <c r="E1169" s="58" t="n"/>
      <c r="F1169" s="58" t="n"/>
      <c r="G1169" s="58" t="n"/>
      <c r="H1169" s="61" t="n"/>
      <c r="I1169" s="61" t="n"/>
      <c r="J1169" s="58" t="n"/>
      <c r="K1169" s="58" t="n"/>
      <c r="L1169" s="58" t="n"/>
      <c r="M1169" s="58" t="n"/>
      <c r="N1169" s="58" t="n"/>
      <c r="O1169" s="58" t="n"/>
      <c r="P1169" s="58" t="n"/>
    </row>
    <row r="1170">
      <c r="A1170" s="58" t="n"/>
      <c r="B1170" s="58" t="n"/>
      <c r="C1170" s="58" t="n"/>
      <c r="D1170" s="58" t="n"/>
      <c r="E1170" s="58" t="n"/>
      <c r="F1170" s="58" t="n"/>
      <c r="G1170" s="58" t="n"/>
      <c r="H1170" s="61" t="n"/>
      <c r="I1170" s="61" t="n"/>
      <c r="J1170" s="58" t="n"/>
      <c r="K1170" s="58" t="n"/>
      <c r="L1170" s="58" t="n"/>
      <c r="M1170" s="58" t="n"/>
      <c r="N1170" s="58" t="n"/>
      <c r="O1170" s="58" t="n"/>
      <c r="P1170" s="58" t="n"/>
    </row>
    <row r="1171">
      <c r="A1171" s="58" t="n"/>
      <c r="B1171" s="58" t="n"/>
      <c r="C1171" s="58" t="n"/>
      <c r="D1171" s="58" t="n"/>
      <c r="E1171" s="58" t="n"/>
      <c r="F1171" s="58" t="n"/>
      <c r="G1171" s="58" t="n"/>
      <c r="H1171" s="61" t="n"/>
      <c r="I1171" s="61" t="n"/>
      <c r="J1171" s="58" t="n"/>
      <c r="K1171" s="58" t="n"/>
      <c r="L1171" s="58" t="n"/>
      <c r="M1171" s="58" t="n"/>
      <c r="N1171" s="58" t="n"/>
      <c r="O1171" s="58" t="n"/>
      <c r="P1171" s="58" t="n"/>
    </row>
    <row r="1172">
      <c r="A1172" s="58" t="n"/>
      <c r="B1172" s="58" t="n"/>
      <c r="C1172" s="58" t="n"/>
      <c r="D1172" s="58" t="n"/>
      <c r="E1172" s="58" t="n"/>
      <c r="F1172" s="58" t="n"/>
      <c r="G1172" s="58" t="n"/>
      <c r="H1172" s="61" t="n"/>
      <c r="I1172" s="61" t="n"/>
      <c r="J1172" s="58" t="n"/>
      <c r="K1172" s="58" t="n"/>
      <c r="L1172" s="58" t="n"/>
      <c r="M1172" s="58" t="n"/>
      <c r="N1172" s="58" t="n"/>
      <c r="O1172" s="58" t="n"/>
      <c r="P1172" s="58" t="n"/>
    </row>
    <row r="1173">
      <c r="A1173" s="58" t="n"/>
      <c r="B1173" s="58" t="n"/>
      <c r="C1173" s="58" t="n"/>
      <c r="D1173" s="58" t="n"/>
      <c r="E1173" s="58" t="n"/>
      <c r="F1173" s="58" t="n"/>
      <c r="G1173" s="58" t="n"/>
      <c r="H1173" s="61" t="n"/>
      <c r="I1173" s="61" t="n"/>
      <c r="J1173" s="58" t="n"/>
      <c r="K1173" s="58" t="n"/>
      <c r="L1173" s="58" t="n"/>
      <c r="M1173" s="58" t="n"/>
      <c r="N1173" s="58" t="n"/>
      <c r="O1173" s="58" t="n"/>
      <c r="P1173" s="58" t="n"/>
    </row>
    <row r="1174">
      <c r="A1174" s="58" t="n"/>
      <c r="B1174" s="58" t="n"/>
      <c r="C1174" s="58" t="n"/>
      <c r="D1174" s="58" t="n"/>
      <c r="E1174" s="58" t="n"/>
      <c r="F1174" s="58" t="n"/>
      <c r="G1174" s="58" t="n"/>
      <c r="H1174" s="61" t="n"/>
      <c r="I1174" s="61" t="n"/>
      <c r="J1174" s="58" t="n"/>
      <c r="K1174" s="58" t="n"/>
      <c r="L1174" s="58" t="n"/>
      <c r="M1174" s="58" t="n"/>
      <c r="N1174" s="58" t="n"/>
      <c r="O1174" s="58" t="n"/>
      <c r="P1174" s="58" t="n"/>
    </row>
    <row r="1175">
      <c r="A1175" s="58" t="n"/>
      <c r="B1175" s="58" t="n"/>
      <c r="C1175" s="58" t="n"/>
      <c r="D1175" s="58" t="n"/>
      <c r="E1175" s="58" t="n"/>
      <c r="F1175" s="58" t="n"/>
      <c r="G1175" s="58" t="n"/>
      <c r="H1175" s="61" t="n"/>
      <c r="I1175" s="61" t="n"/>
      <c r="J1175" s="58" t="n"/>
      <c r="K1175" s="58" t="n"/>
      <c r="L1175" s="58" t="n"/>
      <c r="M1175" s="58" t="n"/>
      <c r="N1175" s="58" t="n"/>
      <c r="O1175" s="58" t="n"/>
      <c r="P1175" s="58" t="n"/>
    </row>
    <row r="1176">
      <c r="A1176" s="58" t="n"/>
      <c r="B1176" s="58" t="n"/>
      <c r="C1176" s="58" t="n"/>
      <c r="D1176" s="58" t="n"/>
      <c r="E1176" s="58" t="n"/>
      <c r="F1176" s="58" t="n"/>
      <c r="G1176" s="58" t="n"/>
      <c r="H1176" s="61" t="n"/>
      <c r="I1176" s="61" t="n"/>
      <c r="J1176" s="58" t="n"/>
      <c r="K1176" s="58" t="n"/>
      <c r="L1176" s="58" t="n"/>
      <c r="M1176" s="58" t="n"/>
      <c r="N1176" s="58" t="n"/>
      <c r="O1176" s="58" t="n"/>
      <c r="P1176" s="58" t="n"/>
    </row>
    <row r="1177">
      <c r="A1177" s="58" t="n"/>
      <c r="B1177" s="58" t="n"/>
      <c r="C1177" s="58" t="n"/>
      <c r="D1177" s="58" t="n"/>
      <c r="E1177" s="58" t="n"/>
      <c r="F1177" s="58" t="n"/>
      <c r="G1177" s="58" t="n"/>
      <c r="H1177" s="61" t="n"/>
      <c r="I1177" s="61" t="n"/>
      <c r="J1177" s="58" t="n"/>
      <c r="K1177" s="58" t="n"/>
      <c r="L1177" s="58" t="n"/>
      <c r="M1177" s="58" t="n"/>
      <c r="N1177" s="58" t="n"/>
      <c r="O1177" s="58" t="n"/>
      <c r="P1177" s="58" t="n"/>
    </row>
    <row r="1178">
      <c r="A1178" s="58" t="n"/>
      <c r="B1178" s="58" t="n"/>
      <c r="C1178" s="58" t="n"/>
      <c r="D1178" s="58" t="n"/>
      <c r="E1178" s="58" t="n"/>
      <c r="F1178" s="58" t="n"/>
      <c r="G1178" s="58" t="n"/>
      <c r="H1178" s="61" t="n"/>
      <c r="I1178" s="61" t="n"/>
      <c r="J1178" s="58" t="n"/>
      <c r="K1178" s="58" t="n"/>
      <c r="L1178" s="58" t="n"/>
      <c r="M1178" s="58" t="n"/>
      <c r="N1178" s="58" t="n"/>
      <c r="O1178" s="58" t="n"/>
      <c r="P1178" s="58" t="n"/>
    </row>
    <row r="1179">
      <c r="A1179" s="58" t="n"/>
      <c r="B1179" s="58" t="n"/>
      <c r="C1179" s="58" t="n"/>
      <c r="D1179" s="58" t="n"/>
      <c r="E1179" s="58" t="n"/>
      <c r="F1179" s="58" t="n"/>
      <c r="G1179" s="58" t="n"/>
      <c r="H1179" s="61" t="n"/>
      <c r="I1179" s="61" t="n"/>
      <c r="J1179" s="58" t="n"/>
      <c r="K1179" s="58" t="n"/>
      <c r="L1179" s="58" t="n"/>
      <c r="M1179" s="58" t="n"/>
      <c r="N1179" s="58" t="n"/>
      <c r="O1179" s="58" t="n"/>
      <c r="P1179" s="58" t="n"/>
    </row>
    <row r="1180">
      <c r="A1180" s="58" t="n"/>
      <c r="B1180" s="58" t="n"/>
      <c r="C1180" s="58" t="n"/>
      <c r="D1180" s="58" t="n"/>
      <c r="E1180" s="58" t="n"/>
      <c r="F1180" s="58" t="n"/>
      <c r="G1180" s="58" t="n"/>
      <c r="H1180" s="61" t="n"/>
      <c r="I1180" s="61" t="n"/>
      <c r="J1180" s="58" t="n"/>
      <c r="K1180" s="58" t="n"/>
      <c r="L1180" s="58" t="n"/>
      <c r="M1180" s="58" t="n"/>
      <c r="N1180" s="58" t="n"/>
      <c r="O1180" s="58" t="n"/>
      <c r="P1180" s="58" t="n"/>
    </row>
    <row r="1181">
      <c r="A1181" s="58" t="n"/>
      <c r="B1181" s="58" t="n"/>
      <c r="C1181" s="58" t="n"/>
      <c r="D1181" s="58" t="n"/>
      <c r="E1181" s="58" t="n"/>
      <c r="F1181" s="58" t="n"/>
      <c r="G1181" s="58" t="n"/>
      <c r="H1181" s="61" t="n"/>
      <c r="I1181" s="61" t="n"/>
      <c r="J1181" s="58" t="n"/>
      <c r="K1181" s="58" t="n"/>
      <c r="L1181" s="58" t="n"/>
      <c r="M1181" s="58" t="n"/>
      <c r="N1181" s="58" t="n"/>
      <c r="O1181" s="58" t="n"/>
      <c r="P1181" s="58" t="n"/>
    </row>
    <row r="1182">
      <c r="A1182" s="58" t="n"/>
      <c r="B1182" s="58" t="n"/>
      <c r="C1182" s="58" t="n"/>
      <c r="D1182" s="58" t="n"/>
      <c r="E1182" s="58" t="n"/>
      <c r="F1182" s="58" t="n"/>
      <c r="G1182" s="58" t="n"/>
      <c r="H1182" s="61" t="n"/>
      <c r="I1182" s="61" t="n"/>
      <c r="J1182" s="58" t="n"/>
      <c r="K1182" s="58" t="n"/>
      <c r="L1182" s="58" t="n"/>
      <c r="M1182" s="58" t="n"/>
      <c r="N1182" s="58" t="n"/>
      <c r="O1182" s="58" t="n"/>
      <c r="P1182" s="58" t="n"/>
    </row>
    <row r="1183">
      <c r="A1183" s="58" t="n"/>
      <c r="B1183" s="58" t="n"/>
      <c r="C1183" s="58" t="n"/>
      <c r="D1183" s="58" t="n"/>
      <c r="E1183" s="58" t="n"/>
      <c r="F1183" s="58" t="n"/>
      <c r="G1183" s="58" t="n"/>
      <c r="H1183" s="61" t="n"/>
      <c r="I1183" s="61" t="n"/>
      <c r="J1183" s="58" t="n"/>
      <c r="K1183" s="58" t="n"/>
      <c r="L1183" s="58" t="n"/>
      <c r="M1183" s="58" t="n"/>
      <c r="N1183" s="58" t="n"/>
      <c r="O1183" s="58" t="n"/>
      <c r="P1183" s="58" t="n"/>
    </row>
    <row r="1184">
      <c r="A1184" s="58" t="n"/>
      <c r="B1184" s="58" t="n"/>
      <c r="C1184" s="58" t="n"/>
      <c r="D1184" s="58" t="n"/>
      <c r="E1184" s="62" t="n"/>
      <c r="F1184" s="58" t="n"/>
      <c r="G1184" s="58" t="n"/>
      <c r="H1184" s="61" t="n"/>
      <c r="I1184" s="61" t="n"/>
      <c r="J1184" s="58" t="n"/>
      <c r="K1184" s="58" t="n"/>
      <c r="L1184" s="58" t="n"/>
      <c r="M1184" s="58" t="n"/>
      <c r="N1184" s="58" t="n"/>
      <c r="O1184" s="58" t="n"/>
      <c r="P1184" s="58" t="n"/>
    </row>
    <row r="1185">
      <c r="A1185" s="58" t="n"/>
      <c r="B1185" s="58" t="n"/>
      <c r="C1185" s="58" t="n"/>
      <c r="D1185" s="58" t="n"/>
      <c r="E1185" s="58" t="n"/>
      <c r="F1185" s="58" t="n"/>
      <c r="G1185" s="58" t="n"/>
      <c r="H1185" s="61" t="n"/>
      <c r="I1185" s="61" t="n"/>
      <c r="J1185" s="58" t="n"/>
      <c r="K1185" s="58" t="n"/>
      <c r="L1185" s="58" t="n"/>
      <c r="M1185" s="58" t="n"/>
      <c r="N1185" s="58" t="n"/>
      <c r="O1185" s="58" t="n"/>
      <c r="P1185" s="58" t="n"/>
    </row>
    <row r="1186">
      <c r="A1186" s="58" t="n"/>
      <c r="B1186" s="58" t="n"/>
      <c r="C1186" s="58" t="n"/>
      <c r="D1186" s="58" t="n"/>
      <c r="E1186" s="58" t="n"/>
      <c r="F1186" s="58" t="n"/>
      <c r="G1186" s="58" t="n"/>
      <c r="H1186" s="61" t="n"/>
      <c r="I1186" s="61" t="n"/>
      <c r="J1186" s="58" t="n"/>
      <c r="K1186" s="58" t="n"/>
      <c r="L1186" s="58" t="n"/>
      <c r="M1186" s="58" t="n"/>
      <c r="N1186" s="58" t="n"/>
      <c r="O1186" s="58" t="n"/>
      <c r="P1186" s="58" t="n"/>
    </row>
    <row r="1187">
      <c r="A1187" s="58" t="n"/>
      <c r="B1187" s="58" t="n"/>
      <c r="C1187" s="58" t="n"/>
      <c r="D1187" s="58" t="n"/>
      <c r="E1187" s="58" t="n"/>
      <c r="F1187" s="58" t="n"/>
      <c r="G1187" s="58" t="n"/>
      <c r="H1187" s="61" t="n"/>
      <c r="I1187" s="61" t="n"/>
      <c r="J1187" s="58" t="n"/>
      <c r="K1187" s="58" t="n"/>
      <c r="L1187" s="58" t="n"/>
      <c r="M1187" s="58" t="n"/>
      <c r="N1187" s="58" t="n"/>
      <c r="O1187" s="58" t="n"/>
      <c r="P1187" s="58" t="n"/>
    </row>
    <row r="1188">
      <c r="A1188" s="58" t="n"/>
      <c r="B1188" s="58" t="n"/>
      <c r="C1188" s="58" t="n"/>
      <c r="D1188" s="58" t="n"/>
      <c r="E1188" s="58" t="n"/>
      <c r="F1188" s="58" t="n"/>
      <c r="G1188" s="58" t="n"/>
      <c r="H1188" s="61" t="n"/>
      <c r="I1188" s="61" t="n"/>
      <c r="J1188" s="58" t="n"/>
      <c r="K1188" s="58" t="n"/>
      <c r="L1188" s="58" t="n"/>
      <c r="M1188" s="58" t="n"/>
      <c r="N1188" s="58" t="n"/>
      <c r="O1188" s="58" t="n"/>
      <c r="P1188" s="58" t="n"/>
    </row>
    <row r="1189">
      <c r="A1189" s="58" t="n"/>
      <c r="B1189" s="58" t="n"/>
      <c r="C1189" s="58" t="n"/>
      <c r="D1189" s="58" t="n"/>
      <c r="E1189" s="58" t="n"/>
      <c r="F1189" s="58" t="n"/>
      <c r="G1189" s="58" t="n"/>
      <c r="H1189" s="61" t="n"/>
      <c r="I1189" s="61" t="n"/>
      <c r="J1189" s="58" t="n"/>
      <c r="K1189" s="58" t="n"/>
      <c r="L1189" s="58" t="n"/>
      <c r="M1189" s="58" t="n"/>
      <c r="N1189" s="58" t="n"/>
      <c r="O1189" s="58" t="n"/>
      <c r="P1189" s="58" t="n"/>
    </row>
    <row r="1190">
      <c r="A1190" s="58" t="n"/>
      <c r="B1190" s="58" t="n"/>
      <c r="C1190" s="58" t="n"/>
      <c r="D1190" s="58" t="n"/>
      <c r="E1190" s="58" t="n"/>
      <c r="F1190" s="58" t="n"/>
      <c r="G1190" s="58" t="n"/>
      <c r="H1190" s="61" t="n"/>
      <c r="I1190" s="61" t="n"/>
      <c r="J1190" s="58" t="n"/>
      <c r="K1190" s="58" t="n"/>
      <c r="L1190" s="58" t="n"/>
      <c r="M1190" s="58" t="n"/>
      <c r="N1190" s="58" t="n"/>
      <c r="O1190" s="58" t="n"/>
      <c r="P1190" s="58" t="n"/>
    </row>
    <row r="1191">
      <c r="A1191" s="58" t="n"/>
      <c r="B1191" s="58" t="n"/>
      <c r="C1191" s="58" t="n"/>
      <c r="D1191" s="58" t="n"/>
      <c r="E1191" s="58" t="n"/>
      <c r="F1191" s="58" t="n"/>
      <c r="G1191" s="58" t="n"/>
      <c r="H1191" s="61" t="n"/>
      <c r="I1191" s="61" t="n"/>
      <c r="J1191" s="58" t="n"/>
      <c r="K1191" s="58" t="n"/>
      <c r="L1191" s="58" t="n"/>
      <c r="M1191" s="58" t="n"/>
      <c r="N1191" s="58" t="n"/>
      <c r="O1191" s="58" t="n"/>
      <c r="P1191" s="58" t="n"/>
    </row>
    <row r="1192">
      <c r="A1192" s="58" t="n"/>
      <c r="B1192" s="58" t="n"/>
      <c r="C1192" s="58" t="n"/>
      <c r="D1192" s="58" t="n"/>
      <c r="E1192" s="58" t="n"/>
      <c r="F1192" s="58" t="n"/>
      <c r="G1192" s="58" t="n"/>
      <c r="H1192" s="61" t="n"/>
      <c r="I1192" s="61" t="n"/>
      <c r="J1192" s="58" t="n"/>
      <c r="K1192" s="58" t="n"/>
      <c r="L1192" s="58" t="n"/>
      <c r="M1192" s="58" t="n"/>
      <c r="N1192" s="58" t="n"/>
      <c r="O1192" s="58" t="n"/>
      <c r="P1192" s="58" t="n"/>
    </row>
    <row r="1193">
      <c r="A1193" s="58" t="n"/>
      <c r="B1193" s="58" t="n"/>
      <c r="C1193" s="58" t="n"/>
      <c r="D1193" s="58" t="n"/>
      <c r="E1193" s="58" t="n"/>
      <c r="F1193" s="58" t="n"/>
      <c r="G1193" s="58" t="n"/>
      <c r="H1193" s="61" t="n"/>
      <c r="I1193" s="61" t="n"/>
      <c r="J1193" s="58" t="n"/>
      <c r="K1193" s="58" t="n"/>
      <c r="L1193" s="58" t="n"/>
      <c r="M1193" s="58" t="n"/>
      <c r="N1193" s="58" t="n"/>
      <c r="O1193" s="58" t="n"/>
      <c r="P1193" s="58" t="n"/>
    </row>
    <row r="1194">
      <c r="A1194" s="58" t="n"/>
      <c r="B1194" s="58" t="n"/>
      <c r="C1194" s="58" t="n"/>
      <c r="D1194" s="58" t="n"/>
      <c r="E1194" s="58" t="n"/>
      <c r="F1194" s="58" t="n"/>
      <c r="G1194" s="58" t="n"/>
      <c r="H1194" s="61" t="n"/>
      <c r="I1194" s="61" t="n"/>
      <c r="J1194" s="58" t="n"/>
      <c r="K1194" s="58" t="n"/>
      <c r="L1194" s="58" t="n"/>
      <c r="M1194" s="58" t="n"/>
      <c r="N1194" s="58" t="n"/>
      <c r="O1194" s="58" t="n"/>
      <c r="P1194" s="58" t="n"/>
    </row>
    <row r="1195">
      <c r="A1195" s="58" t="n"/>
      <c r="B1195" s="58" t="n"/>
      <c r="C1195" s="58" t="n"/>
      <c r="D1195" s="58" t="n"/>
      <c r="E1195" s="58" t="n"/>
      <c r="F1195" s="58" t="n"/>
      <c r="G1195" s="58" t="n"/>
      <c r="H1195" s="61" t="n"/>
      <c r="I1195" s="61" t="n"/>
      <c r="J1195" s="58" t="n"/>
      <c r="K1195" s="58" t="n"/>
      <c r="L1195" s="58" t="n"/>
      <c r="M1195" s="58" t="n"/>
      <c r="N1195" s="58" t="n"/>
      <c r="O1195" s="58" t="n"/>
      <c r="P1195" s="58" t="n"/>
    </row>
    <row r="1196">
      <c r="A1196" s="58" t="n"/>
      <c r="B1196" s="58" t="n"/>
      <c r="C1196" s="58" t="n"/>
      <c r="D1196" s="58" t="n"/>
      <c r="E1196" s="58" t="n"/>
      <c r="F1196" s="58" t="n"/>
      <c r="G1196" s="58" t="n"/>
      <c r="H1196" s="61" t="n"/>
      <c r="I1196" s="61" t="n"/>
      <c r="J1196" s="58" t="n"/>
      <c r="K1196" s="58" t="n"/>
      <c r="L1196" s="58" t="n"/>
      <c r="M1196" s="58" t="n"/>
      <c r="N1196" s="58" t="n"/>
      <c r="O1196" s="58" t="n"/>
      <c r="P1196" s="58" t="n"/>
    </row>
    <row r="1197">
      <c r="A1197" s="58" t="n"/>
      <c r="B1197" s="58" t="n"/>
      <c r="C1197" s="58" t="n"/>
      <c r="D1197" s="58" t="n"/>
      <c r="E1197" s="58" t="n"/>
      <c r="F1197" s="58" t="n"/>
      <c r="G1197" s="58" t="n"/>
      <c r="H1197" s="61" t="n"/>
      <c r="I1197" s="61" t="n"/>
      <c r="J1197" s="58" t="n"/>
      <c r="K1197" s="58" t="n"/>
      <c r="L1197" s="58" t="n"/>
      <c r="M1197" s="58" t="n"/>
      <c r="N1197" s="58" t="n"/>
      <c r="O1197" s="58" t="n"/>
      <c r="P1197" s="58" t="n"/>
    </row>
    <row r="1198">
      <c r="A1198" s="58" t="n"/>
      <c r="B1198" s="58" t="n"/>
      <c r="C1198" s="58" t="n"/>
      <c r="D1198" s="58" t="n"/>
      <c r="E1198" s="58" t="n"/>
      <c r="F1198" s="58" t="n"/>
      <c r="G1198" s="58" t="n"/>
      <c r="H1198" s="61" t="n"/>
      <c r="I1198" s="61" t="n"/>
      <c r="J1198" s="58" t="n"/>
      <c r="K1198" s="58" t="n"/>
      <c r="L1198" s="58" t="n"/>
      <c r="M1198" s="58" t="n"/>
      <c r="N1198" s="58" t="n"/>
      <c r="O1198" s="58" t="n"/>
      <c r="P1198" s="58" t="n"/>
    </row>
    <row r="1199">
      <c r="A1199" s="58" t="n"/>
      <c r="B1199" s="58" t="n"/>
      <c r="C1199" s="58" t="n"/>
      <c r="D1199" s="58" t="n"/>
      <c r="E1199" s="58" t="n"/>
      <c r="F1199" s="58" t="n"/>
      <c r="G1199" s="58" t="n"/>
      <c r="H1199" s="61" t="n"/>
      <c r="I1199" s="61" t="n"/>
      <c r="J1199" s="58" t="n"/>
      <c r="K1199" s="58" t="n"/>
      <c r="L1199" s="58" t="n"/>
      <c r="M1199" s="58" t="n"/>
      <c r="N1199" s="58" t="n"/>
      <c r="O1199" s="58" t="n"/>
      <c r="P1199" s="58" t="n"/>
    </row>
    <row r="1200">
      <c r="A1200" s="58" t="n"/>
      <c r="B1200" s="58" t="n"/>
      <c r="C1200" s="58" t="n"/>
      <c r="D1200" s="58" t="n"/>
      <c r="E1200" s="58" t="n"/>
      <c r="F1200" s="58" t="n"/>
      <c r="G1200" s="58" t="n"/>
      <c r="H1200" s="61" t="n"/>
      <c r="I1200" s="61" t="n"/>
      <c r="J1200" s="58" t="n"/>
      <c r="K1200" s="58" t="n"/>
      <c r="L1200" s="58" t="n"/>
      <c r="M1200" s="58" t="n"/>
      <c r="N1200" s="58" t="n"/>
      <c r="O1200" s="58" t="n"/>
      <c r="P1200" s="58" t="n"/>
    </row>
    <row r="1201">
      <c r="A1201" s="58" t="n"/>
      <c r="B1201" s="58" t="n"/>
      <c r="C1201" s="58" t="n"/>
      <c r="D1201" s="58" t="n"/>
      <c r="E1201" s="58" t="n"/>
      <c r="F1201" s="58" t="n"/>
      <c r="G1201" s="58" t="n"/>
      <c r="H1201" s="61" t="n"/>
      <c r="I1201" s="61" t="n"/>
      <c r="J1201" s="58" t="n"/>
      <c r="K1201" s="58" t="n"/>
      <c r="L1201" s="58" t="n"/>
      <c r="M1201" s="58" t="n"/>
      <c r="N1201" s="58" t="n"/>
      <c r="O1201" s="58" t="n"/>
      <c r="P1201" s="58" t="n"/>
    </row>
    <row r="1202">
      <c r="A1202" s="58" t="n"/>
      <c r="B1202" s="58" t="n"/>
      <c r="C1202" s="58" t="n"/>
      <c r="D1202" s="58" t="n"/>
      <c r="E1202" s="58" t="n"/>
      <c r="F1202" s="58" t="n"/>
      <c r="G1202" s="58" t="n"/>
      <c r="H1202" s="61" t="n"/>
      <c r="I1202" s="61" t="n"/>
      <c r="J1202" s="58" t="n"/>
      <c r="K1202" s="58" t="n"/>
      <c r="L1202" s="58" t="n"/>
      <c r="M1202" s="58" t="n"/>
      <c r="N1202" s="58" t="n"/>
      <c r="O1202" s="58" t="n"/>
      <c r="P1202" s="58" t="n"/>
    </row>
    <row r="1203">
      <c r="A1203" s="58" t="n"/>
      <c r="B1203" s="58" t="n"/>
      <c r="C1203" s="58" t="n"/>
      <c r="D1203" s="58" t="n"/>
      <c r="E1203" s="58" t="n"/>
      <c r="F1203" s="58" t="n"/>
      <c r="G1203" s="58" t="n"/>
      <c r="H1203" s="61" t="n"/>
      <c r="I1203" s="61" t="n"/>
      <c r="J1203" s="58" t="n"/>
      <c r="K1203" s="58" t="n"/>
      <c r="L1203" s="58" t="n"/>
      <c r="M1203" s="58" t="n"/>
      <c r="N1203" s="58" t="n"/>
      <c r="O1203" s="58" t="n"/>
      <c r="P1203" s="58" t="n"/>
    </row>
    <row r="1204">
      <c r="A1204" s="58" t="n"/>
      <c r="B1204" s="58" t="n"/>
      <c r="C1204" s="58" t="n"/>
      <c r="D1204" s="58" t="n"/>
      <c r="E1204" s="58" t="n"/>
      <c r="F1204" s="58" t="n"/>
      <c r="G1204" s="58" t="n"/>
      <c r="H1204" s="61" t="n"/>
      <c r="I1204" s="61" t="n"/>
      <c r="J1204" s="58" t="n"/>
      <c r="K1204" s="58" t="n"/>
      <c r="L1204" s="58" t="n"/>
      <c r="M1204" s="58" t="n"/>
      <c r="N1204" s="58" t="n"/>
      <c r="O1204" s="58" t="n"/>
      <c r="P1204" s="58" t="n"/>
    </row>
    <row r="1205">
      <c r="A1205" s="58" t="n"/>
      <c r="B1205" s="58" t="n"/>
      <c r="C1205" s="58" t="n"/>
      <c r="D1205" s="58" t="n"/>
      <c r="E1205" s="58" t="n"/>
      <c r="F1205" s="58" t="n"/>
      <c r="G1205" s="58" t="n"/>
      <c r="H1205" s="61" t="n"/>
      <c r="I1205" s="61" t="n"/>
      <c r="J1205" s="58" t="n"/>
      <c r="K1205" s="58" t="n"/>
      <c r="L1205" s="58" t="n"/>
      <c r="M1205" s="58" t="n"/>
      <c r="N1205" s="58" t="n"/>
      <c r="O1205" s="58" t="n"/>
      <c r="P1205" s="58" t="n"/>
    </row>
    <row r="1206">
      <c r="A1206" s="58" t="n"/>
      <c r="B1206" s="58" t="n"/>
      <c r="C1206" s="58" t="n"/>
      <c r="D1206" s="58" t="n"/>
      <c r="E1206" s="58" t="n"/>
      <c r="F1206" s="58" t="n"/>
      <c r="G1206" s="58" t="n"/>
      <c r="H1206" s="61" t="n"/>
      <c r="I1206" s="61" t="n"/>
      <c r="J1206" s="58" t="n"/>
      <c r="K1206" s="58" t="n"/>
      <c r="L1206" s="58" t="n"/>
      <c r="M1206" s="58" t="n"/>
      <c r="N1206" s="58" t="n"/>
      <c r="O1206" s="58" t="n"/>
      <c r="P1206" s="58" t="n"/>
    </row>
    <row r="1207">
      <c r="A1207" s="58" t="n"/>
      <c r="B1207" s="58" t="n"/>
      <c r="C1207" s="58" t="n"/>
      <c r="D1207" s="58" t="n"/>
      <c r="E1207" s="58" t="n"/>
      <c r="F1207" s="58" t="n"/>
      <c r="G1207" s="58" t="n"/>
      <c r="H1207" s="61" t="n"/>
      <c r="I1207" s="61" t="n"/>
      <c r="J1207" s="58" t="n"/>
      <c r="K1207" s="58" t="n"/>
      <c r="L1207" s="58" t="n"/>
      <c r="M1207" s="58" t="n"/>
      <c r="N1207" s="58" t="n"/>
      <c r="O1207" s="58" t="n"/>
      <c r="P1207" s="58" t="n"/>
    </row>
    <row r="1208">
      <c r="A1208" s="58" t="n"/>
      <c r="B1208" s="58" t="n"/>
      <c r="C1208" s="58" t="n"/>
      <c r="D1208" s="58" t="n"/>
      <c r="E1208" s="58" t="n"/>
      <c r="F1208" s="58" t="n"/>
      <c r="G1208" s="58" t="n"/>
      <c r="H1208" s="61" t="n"/>
      <c r="I1208" s="61" t="n"/>
      <c r="J1208" s="58" t="n"/>
      <c r="K1208" s="58" t="n"/>
      <c r="L1208" s="58" t="n"/>
      <c r="M1208" s="58" t="n"/>
      <c r="N1208" s="58" t="n"/>
      <c r="O1208" s="58" t="n"/>
      <c r="P1208" s="58" t="n"/>
    </row>
    <row r="1209">
      <c r="A1209" s="58" t="n"/>
      <c r="B1209" s="58" t="n"/>
      <c r="C1209" s="58" t="n"/>
      <c r="D1209" s="58" t="n"/>
      <c r="E1209" s="58" t="n"/>
      <c r="F1209" s="58" t="n"/>
      <c r="G1209" s="58" t="n"/>
      <c r="H1209" s="61" t="n"/>
      <c r="I1209" s="61" t="n"/>
      <c r="J1209" s="58" t="n"/>
      <c r="K1209" s="58" t="n"/>
      <c r="L1209" s="58" t="n"/>
      <c r="M1209" s="58" t="n"/>
      <c r="N1209" s="58" t="n"/>
      <c r="O1209" s="58" t="n"/>
      <c r="P1209" s="58" t="n"/>
    </row>
    <row r="1210">
      <c r="A1210" s="58" t="n"/>
      <c r="B1210" s="58" t="n"/>
      <c r="C1210" s="58" t="n"/>
      <c r="D1210" s="58" t="n"/>
      <c r="E1210" s="58" t="n"/>
      <c r="F1210" s="58" t="n"/>
      <c r="G1210" s="58" t="n"/>
      <c r="H1210" s="61" t="n"/>
      <c r="I1210" s="61" t="n"/>
      <c r="J1210" s="58" t="n"/>
      <c r="K1210" s="58" t="n"/>
      <c r="L1210" s="58" t="n"/>
      <c r="M1210" s="58" t="n"/>
      <c r="N1210" s="58" t="n"/>
      <c r="O1210" s="58" t="n"/>
      <c r="P1210" s="58" t="n"/>
    </row>
    <row r="1211">
      <c r="A1211" s="58" t="n"/>
      <c r="B1211" s="58" t="n"/>
      <c r="C1211" s="58" t="n"/>
      <c r="D1211" s="58" t="n"/>
      <c r="E1211" s="58" t="n"/>
      <c r="F1211" s="58" t="n"/>
      <c r="G1211" s="58" t="n"/>
      <c r="H1211" s="61" t="n"/>
      <c r="I1211" s="61" t="n"/>
      <c r="J1211" s="58" t="n"/>
      <c r="K1211" s="58" t="n"/>
      <c r="L1211" s="58" t="n"/>
      <c r="M1211" s="58" t="n"/>
      <c r="N1211" s="58" t="n"/>
      <c r="O1211" s="58" t="n"/>
      <c r="P1211" s="58" t="n"/>
    </row>
    <row r="1212">
      <c r="A1212" s="58" t="n"/>
      <c r="B1212" s="58" t="n"/>
      <c r="C1212" s="58" t="n"/>
      <c r="D1212" s="58" t="n"/>
      <c r="E1212" s="58" t="n"/>
      <c r="F1212" s="58" t="n"/>
      <c r="G1212" s="58" t="n"/>
      <c r="H1212" s="61" t="n"/>
      <c r="I1212" s="61" t="n"/>
      <c r="J1212" s="58" t="n"/>
      <c r="K1212" s="58" t="n"/>
      <c r="L1212" s="58" t="n"/>
      <c r="M1212" s="58" t="n"/>
      <c r="N1212" s="58" t="n"/>
      <c r="O1212" s="58" t="n"/>
      <c r="P1212" s="58" t="n"/>
    </row>
    <row r="1213">
      <c r="A1213" s="58" t="n"/>
      <c r="B1213" s="58" t="n"/>
      <c r="C1213" s="58" t="n"/>
      <c r="D1213" s="58" t="n"/>
      <c r="E1213" s="58" t="n"/>
      <c r="F1213" s="58" t="n"/>
      <c r="G1213" s="58" t="n"/>
      <c r="H1213" s="61" t="n"/>
      <c r="I1213" s="61" t="n"/>
      <c r="J1213" s="58" t="n"/>
      <c r="K1213" s="58" t="n"/>
      <c r="L1213" s="58" t="n"/>
      <c r="M1213" s="58" t="n"/>
      <c r="N1213" s="58" t="n"/>
      <c r="O1213" s="58" t="n"/>
      <c r="P1213" s="58" t="n"/>
    </row>
    <row r="1214">
      <c r="A1214" s="58" t="n"/>
      <c r="B1214" s="58" t="n"/>
      <c r="C1214" s="58" t="n"/>
      <c r="D1214" s="58" t="n"/>
      <c r="E1214" s="58" t="n"/>
      <c r="F1214" s="58" t="n"/>
      <c r="G1214" s="58" t="n"/>
      <c r="H1214" s="61" t="n"/>
      <c r="I1214" s="61" t="n"/>
      <c r="J1214" s="58" t="n"/>
      <c r="K1214" s="58" t="n"/>
      <c r="L1214" s="58" t="n"/>
      <c r="M1214" s="58" t="n"/>
      <c r="N1214" s="58" t="n"/>
      <c r="O1214" s="58" t="n"/>
      <c r="P1214" s="58" t="n"/>
    </row>
    <row r="1215">
      <c r="A1215" s="58" t="n"/>
      <c r="B1215" s="58" t="n"/>
      <c r="C1215" s="58" t="n"/>
      <c r="D1215" s="58" t="n"/>
      <c r="E1215" s="58" t="n"/>
      <c r="F1215" s="58" t="n"/>
      <c r="G1215" s="58" t="n"/>
      <c r="H1215" s="61" t="n"/>
      <c r="I1215" s="61" t="n"/>
      <c r="J1215" s="58" t="n"/>
      <c r="K1215" s="58" t="n"/>
      <c r="L1215" s="58" t="n"/>
      <c r="M1215" s="58" t="n"/>
      <c r="N1215" s="58" t="n"/>
      <c r="O1215" s="58" t="n"/>
      <c r="P1215" s="58" t="n"/>
    </row>
    <row r="1216">
      <c r="A1216" s="58" t="n"/>
      <c r="B1216" s="58" t="n"/>
      <c r="C1216" s="58" t="n"/>
      <c r="D1216" s="58" t="n"/>
      <c r="E1216" s="58" t="n"/>
      <c r="F1216" s="58" t="n"/>
      <c r="G1216" s="58" t="n"/>
      <c r="H1216" s="61" t="n"/>
      <c r="I1216" s="61" t="n"/>
      <c r="J1216" s="58" t="n"/>
      <c r="K1216" s="58" t="n"/>
      <c r="L1216" s="58" t="n"/>
      <c r="M1216" s="58" t="n"/>
      <c r="N1216" s="58" t="n"/>
      <c r="O1216" s="58" t="n"/>
      <c r="P1216" s="58" t="n"/>
    </row>
    <row r="1217">
      <c r="A1217" s="58" t="n"/>
      <c r="B1217" s="58" t="n"/>
      <c r="C1217" s="58" t="n"/>
      <c r="D1217" s="58" t="n"/>
      <c r="E1217" s="58" t="n"/>
      <c r="F1217" s="58" t="n"/>
      <c r="G1217" s="58" t="n"/>
      <c r="H1217" s="61" t="n"/>
      <c r="I1217" s="61" t="n"/>
      <c r="J1217" s="58" t="n"/>
      <c r="K1217" s="58" t="n"/>
      <c r="L1217" s="58" t="n"/>
      <c r="M1217" s="58" t="n"/>
      <c r="N1217" s="58" t="n"/>
      <c r="O1217" s="58" t="n"/>
      <c r="P1217" s="58" t="n"/>
    </row>
    <row r="1218">
      <c r="A1218" s="58" t="n"/>
      <c r="B1218" s="58" t="n"/>
      <c r="C1218" s="58" t="n"/>
      <c r="D1218" s="58" t="n"/>
      <c r="E1218" s="58" t="n"/>
      <c r="F1218" s="58" t="n"/>
      <c r="G1218" s="58" t="n"/>
      <c r="H1218" s="61" t="n"/>
      <c r="I1218" s="61" t="n"/>
      <c r="J1218" s="58" t="n"/>
      <c r="K1218" s="58" t="n"/>
      <c r="L1218" s="58" t="n"/>
      <c r="M1218" s="58" t="n"/>
      <c r="N1218" s="58" t="n"/>
      <c r="O1218" s="58" t="n"/>
      <c r="P1218" s="58" t="n"/>
    </row>
    <row r="1219">
      <c r="A1219" s="58" t="n"/>
      <c r="B1219" s="58" t="n"/>
      <c r="C1219" s="58" t="n"/>
      <c r="D1219" s="58" t="n"/>
      <c r="E1219" s="58" t="n"/>
      <c r="F1219" s="58" t="n"/>
      <c r="G1219" s="58" t="n"/>
      <c r="H1219" s="61" t="n"/>
      <c r="I1219" s="61" t="n"/>
      <c r="J1219" s="58" t="n"/>
      <c r="K1219" s="58" t="n"/>
      <c r="L1219" s="58" t="n"/>
      <c r="M1219" s="58" t="n"/>
      <c r="N1219" s="58" t="n"/>
      <c r="O1219" s="58" t="n"/>
      <c r="P1219" s="58" t="n"/>
    </row>
    <row r="1220">
      <c r="A1220" s="58" t="n"/>
      <c r="B1220" s="58" t="n"/>
      <c r="C1220" s="58" t="n"/>
      <c r="D1220" s="58" t="n"/>
      <c r="E1220" s="58" t="n"/>
      <c r="F1220" s="58" t="n"/>
      <c r="G1220" s="58" t="n"/>
      <c r="H1220" s="61" t="n"/>
      <c r="I1220" s="61" t="n"/>
      <c r="J1220" s="58" t="n"/>
      <c r="K1220" s="58" t="n"/>
      <c r="L1220" s="58" t="n"/>
      <c r="M1220" s="58" t="n"/>
      <c r="N1220" s="58" t="n"/>
      <c r="O1220" s="58" t="n"/>
      <c r="P1220" s="58" t="n"/>
    </row>
    <row r="1221">
      <c r="A1221" s="58" t="n"/>
      <c r="B1221" s="58" t="n"/>
      <c r="C1221" s="58" t="n"/>
      <c r="D1221" s="58" t="n"/>
      <c r="E1221" s="58" t="n"/>
      <c r="F1221" s="58" t="n"/>
      <c r="G1221" s="58" t="n"/>
      <c r="H1221" s="61" t="n"/>
      <c r="I1221" s="61" t="n"/>
      <c r="J1221" s="58" t="n"/>
      <c r="K1221" s="58" t="n"/>
      <c r="L1221" s="58" t="n"/>
      <c r="M1221" s="58" t="n"/>
      <c r="N1221" s="58" t="n"/>
      <c r="O1221" s="58" t="n"/>
      <c r="P1221" s="58" t="n"/>
    </row>
    <row r="1222">
      <c r="A1222" s="58" t="n"/>
      <c r="B1222" s="58" t="n"/>
      <c r="C1222" s="58" t="n"/>
      <c r="D1222" s="58" t="n"/>
      <c r="E1222" s="58" t="n"/>
      <c r="F1222" s="58" t="n"/>
      <c r="G1222" s="58" t="n"/>
      <c r="H1222" s="61" t="n"/>
      <c r="I1222" s="61" t="n"/>
      <c r="J1222" s="58" t="n"/>
      <c r="K1222" s="58" t="n"/>
      <c r="L1222" s="58" t="n"/>
      <c r="M1222" s="58" t="n"/>
      <c r="N1222" s="58" t="n"/>
      <c r="O1222" s="58" t="n"/>
      <c r="P1222" s="58" t="n"/>
    </row>
    <row r="1223">
      <c r="A1223" s="58" t="n"/>
      <c r="B1223" s="58" t="n"/>
      <c r="C1223" s="58" t="n"/>
      <c r="D1223" s="58" t="n"/>
      <c r="E1223" s="58" t="n"/>
      <c r="F1223" s="58" t="n"/>
      <c r="G1223" s="58" t="n"/>
      <c r="H1223" s="61" t="n"/>
      <c r="I1223" s="61" t="n"/>
      <c r="J1223" s="58" t="n"/>
      <c r="K1223" s="58" t="n"/>
      <c r="L1223" s="58" t="n"/>
      <c r="M1223" s="58" t="n"/>
      <c r="N1223" s="58" t="n"/>
      <c r="O1223" s="58" t="n"/>
      <c r="P1223" s="58" t="n"/>
    </row>
    <row r="1224">
      <c r="A1224" s="58" t="n"/>
      <c r="B1224" s="58" t="n"/>
      <c r="C1224" s="58" t="n"/>
      <c r="D1224" s="58" t="n"/>
      <c r="E1224" s="58" t="n"/>
      <c r="F1224" s="58" t="n"/>
      <c r="G1224" s="58" t="n"/>
      <c r="H1224" s="61" t="n"/>
      <c r="I1224" s="61" t="n"/>
      <c r="J1224" s="58" t="n"/>
      <c r="K1224" s="58" t="n"/>
      <c r="L1224" s="58" t="n"/>
      <c r="M1224" s="58" t="n"/>
      <c r="N1224" s="58" t="n"/>
      <c r="O1224" s="58" t="n"/>
      <c r="P1224" s="58" t="n"/>
    </row>
    <row r="1225">
      <c r="A1225" s="58" t="n"/>
      <c r="B1225" s="58" t="n"/>
      <c r="C1225" s="58" t="n"/>
      <c r="D1225" s="58" t="n"/>
      <c r="E1225" s="58" t="n"/>
      <c r="F1225" s="58" t="n"/>
      <c r="G1225" s="58" t="n"/>
      <c r="H1225" s="61" t="n"/>
      <c r="I1225" s="61" t="n"/>
      <c r="J1225" s="58" t="n"/>
      <c r="K1225" s="58" t="n"/>
      <c r="L1225" s="58" t="n"/>
      <c r="M1225" s="58" t="n"/>
      <c r="N1225" s="58" t="n"/>
      <c r="O1225" s="58" t="n"/>
      <c r="P1225" s="58" t="n"/>
    </row>
    <row r="1226">
      <c r="A1226" s="58" t="n"/>
      <c r="B1226" s="58" t="n"/>
      <c r="C1226" s="58" t="n"/>
      <c r="D1226" s="58" t="n"/>
      <c r="E1226" s="58" t="n"/>
      <c r="F1226" s="58" t="n"/>
      <c r="G1226" s="58" t="n"/>
      <c r="H1226" s="61" t="n"/>
      <c r="I1226" s="61" t="n"/>
      <c r="J1226" s="58" t="n"/>
      <c r="K1226" s="58" t="n"/>
      <c r="L1226" s="58" t="n"/>
      <c r="M1226" s="58" t="n"/>
      <c r="N1226" s="58" t="n"/>
      <c r="O1226" s="58" t="n"/>
      <c r="P1226" s="58" t="n"/>
    </row>
    <row r="1227">
      <c r="A1227" s="58" t="n"/>
      <c r="B1227" s="58" t="n"/>
      <c r="C1227" s="58" t="n"/>
      <c r="D1227" s="58" t="n"/>
      <c r="E1227" s="58" t="n"/>
      <c r="F1227" s="58" t="n"/>
      <c r="G1227" s="58" t="n"/>
      <c r="H1227" s="61" t="n"/>
      <c r="I1227" s="61" t="n"/>
      <c r="J1227" s="58" t="n"/>
      <c r="K1227" s="58" t="n"/>
      <c r="L1227" s="58" t="n"/>
      <c r="M1227" s="58" t="n"/>
      <c r="N1227" s="58" t="n"/>
      <c r="O1227" s="58" t="n"/>
      <c r="P1227" s="58" t="n"/>
    </row>
    <row r="1228">
      <c r="A1228" s="58" t="n"/>
      <c r="B1228" s="58" t="n"/>
      <c r="C1228" s="58" t="n"/>
      <c r="D1228" s="58" t="n"/>
      <c r="E1228" s="58" t="n"/>
      <c r="F1228" s="58" t="n"/>
      <c r="G1228" s="58" t="n"/>
      <c r="H1228" s="61" t="n"/>
      <c r="I1228" s="61" t="n"/>
      <c r="J1228" s="58" t="n"/>
      <c r="K1228" s="58" t="n"/>
      <c r="L1228" s="58" t="n"/>
      <c r="M1228" s="58" t="n"/>
      <c r="N1228" s="58" t="n"/>
      <c r="O1228" s="58" t="n"/>
      <c r="P1228" s="58" t="n"/>
    </row>
    <row r="1229">
      <c r="A1229" s="58" t="n"/>
      <c r="B1229" s="58" t="n"/>
      <c r="C1229" s="58" t="n"/>
      <c r="D1229" s="58" t="n"/>
      <c r="E1229" s="58" t="n"/>
      <c r="F1229" s="58" t="n"/>
      <c r="G1229" s="58" t="n"/>
      <c r="H1229" s="61" t="n"/>
      <c r="I1229" s="61" t="n"/>
      <c r="J1229" s="58" t="n"/>
      <c r="K1229" s="58" t="n"/>
      <c r="L1229" s="58" t="n"/>
      <c r="M1229" s="58" t="n"/>
      <c r="N1229" s="58" t="n"/>
      <c r="O1229" s="58" t="n"/>
      <c r="P1229" s="58" t="n"/>
    </row>
    <row r="1230">
      <c r="A1230" s="58" t="n"/>
      <c r="B1230" s="58" t="n"/>
      <c r="C1230" s="58" t="n"/>
      <c r="D1230" s="58" t="n"/>
      <c r="E1230" s="58" t="n"/>
      <c r="F1230" s="58" t="n"/>
      <c r="G1230" s="58" t="n"/>
      <c r="H1230" s="61" t="n"/>
      <c r="I1230" s="61" t="n"/>
      <c r="J1230" s="58" t="n"/>
      <c r="K1230" s="58" t="n"/>
      <c r="L1230" s="58" t="n"/>
      <c r="M1230" s="58" t="n"/>
      <c r="N1230" s="58" t="n"/>
      <c r="O1230" s="58" t="n"/>
      <c r="P1230" s="58" t="n"/>
    </row>
    <row r="1231">
      <c r="A1231" s="58" t="n"/>
      <c r="B1231" s="58" t="n"/>
      <c r="C1231" s="58" t="n"/>
      <c r="D1231" s="58" t="n"/>
      <c r="E1231" s="58" t="n"/>
      <c r="F1231" s="58" t="n"/>
      <c r="G1231" s="58" t="n"/>
      <c r="H1231" s="61" t="n"/>
      <c r="I1231" s="61" t="n"/>
      <c r="J1231" s="58" t="n"/>
      <c r="K1231" s="58" t="n"/>
      <c r="L1231" s="58" t="n"/>
      <c r="M1231" s="58" t="n"/>
      <c r="N1231" s="58" t="n"/>
      <c r="O1231" s="58" t="n"/>
      <c r="P1231" s="58" t="n"/>
    </row>
    <row r="1232">
      <c r="A1232" s="58" t="n"/>
      <c r="B1232" s="58" t="n"/>
      <c r="C1232" s="58" t="n"/>
      <c r="D1232" s="58" t="n"/>
      <c r="E1232" s="58" t="n"/>
      <c r="F1232" s="58" t="n"/>
      <c r="G1232" s="58" t="n"/>
      <c r="H1232" s="61" t="n"/>
      <c r="I1232" s="61" t="n"/>
      <c r="J1232" s="58" t="n"/>
      <c r="K1232" s="58" t="n"/>
      <c r="L1232" s="58" t="n"/>
      <c r="M1232" s="58" t="n"/>
      <c r="N1232" s="58" t="n"/>
      <c r="O1232" s="58" t="n"/>
      <c r="P1232" s="58" t="n"/>
    </row>
    <row r="1233">
      <c r="A1233" s="58" t="n"/>
      <c r="B1233" s="58" t="n"/>
      <c r="C1233" s="58" t="n"/>
      <c r="D1233" s="58" t="n"/>
      <c r="E1233" s="58" t="n"/>
      <c r="F1233" s="58" t="n"/>
      <c r="G1233" s="58" t="n"/>
      <c r="H1233" s="61" t="n"/>
      <c r="I1233" s="61" t="n"/>
      <c r="J1233" s="58" t="n"/>
      <c r="K1233" s="58" t="n"/>
      <c r="L1233" s="58" t="n"/>
      <c r="M1233" s="58" t="n"/>
      <c r="N1233" s="58" t="n"/>
      <c r="O1233" s="58" t="n"/>
      <c r="P1233" s="58" t="n"/>
    </row>
    <row r="1234">
      <c r="A1234" s="58" t="n"/>
      <c r="B1234" s="58" t="n"/>
      <c r="C1234" s="58" t="n"/>
      <c r="D1234" s="58" t="n"/>
      <c r="E1234" s="58" t="n"/>
      <c r="F1234" s="58" t="n"/>
      <c r="G1234" s="58" t="n"/>
      <c r="H1234" s="61" t="n"/>
      <c r="I1234" s="61" t="n"/>
      <c r="J1234" s="58" t="n"/>
      <c r="K1234" s="58" t="n"/>
      <c r="L1234" s="58" t="n"/>
      <c r="M1234" s="58" t="n"/>
      <c r="N1234" s="58" t="n"/>
      <c r="O1234" s="58" t="n"/>
      <c r="P1234" s="58" t="n"/>
    </row>
    <row r="1235">
      <c r="A1235" s="58" t="n"/>
      <c r="B1235" s="58" t="n"/>
      <c r="C1235" s="58" t="n"/>
      <c r="D1235" s="58" t="n"/>
      <c r="E1235" s="58" t="n"/>
      <c r="F1235" s="58" t="n"/>
      <c r="G1235" s="58" t="n"/>
      <c r="H1235" s="61" t="n"/>
      <c r="I1235" s="61" t="n"/>
      <c r="J1235" s="58" t="n"/>
      <c r="K1235" s="58" t="n"/>
      <c r="L1235" s="58" t="n"/>
      <c r="M1235" s="58" t="n"/>
      <c r="N1235" s="58" t="n"/>
      <c r="O1235" s="58" t="n"/>
      <c r="P1235" s="58" t="n"/>
    </row>
    <row r="1236">
      <c r="A1236" s="58" t="n"/>
      <c r="B1236" s="58" t="n"/>
      <c r="C1236" s="58" t="n"/>
      <c r="D1236" s="58" t="n"/>
      <c r="E1236" s="58" t="n"/>
      <c r="F1236" s="58" t="n"/>
      <c r="G1236" s="58" t="n"/>
      <c r="H1236" s="61" t="n"/>
      <c r="I1236" s="61" t="n"/>
      <c r="J1236" s="58" t="n"/>
      <c r="K1236" s="58" t="n"/>
      <c r="L1236" s="58" t="n"/>
      <c r="M1236" s="58" t="n"/>
      <c r="N1236" s="58" t="n"/>
      <c r="O1236" s="58" t="n"/>
      <c r="P1236" s="58" t="n"/>
    </row>
    <row r="1237">
      <c r="A1237" s="58" t="n"/>
      <c r="B1237" s="58" t="n"/>
      <c r="C1237" s="58" t="n"/>
      <c r="D1237" s="58" t="n"/>
      <c r="E1237" s="58" t="n"/>
      <c r="F1237" s="58" t="n"/>
      <c r="G1237" s="58" t="n"/>
      <c r="H1237" s="61" t="n"/>
      <c r="I1237" s="61" t="n"/>
      <c r="J1237" s="58" t="n"/>
      <c r="K1237" s="58" t="n"/>
      <c r="L1237" s="58" t="n"/>
      <c r="M1237" s="58" t="n"/>
      <c r="N1237" s="58" t="n"/>
      <c r="O1237" s="58" t="n"/>
      <c r="P1237" s="58" t="n"/>
    </row>
    <row r="1238">
      <c r="A1238" s="58" t="n"/>
      <c r="B1238" s="58" t="n"/>
      <c r="C1238" s="58" t="n"/>
      <c r="D1238" s="58" t="n"/>
      <c r="E1238" s="58" t="n"/>
      <c r="F1238" s="58" t="n"/>
      <c r="G1238" s="58" t="n"/>
      <c r="H1238" s="61" t="n"/>
      <c r="I1238" s="61" t="n"/>
      <c r="J1238" s="58" t="n"/>
      <c r="K1238" s="58" t="n"/>
      <c r="L1238" s="58" t="n"/>
      <c r="M1238" s="58" t="n"/>
      <c r="N1238" s="58" t="n"/>
      <c r="O1238" s="58" t="n"/>
      <c r="P1238" s="58" t="n"/>
    </row>
    <row r="1239">
      <c r="A1239" s="58" t="n"/>
      <c r="B1239" s="58" t="n"/>
      <c r="C1239" s="58" t="n"/>
      <c r="D1239" s="58" t="n"/>
      <c r="E1239" s="58" t="n"/>
      <c r="F1239" s="58" t="n"/>
      <c r="G1239" s="58" t="n"/>
      <c r="H1239" s="61" t="n"/>
      <c r="I1239" s="61" t="n"/>
      <c r="J1239" s="58" t="n"/>
      <c r="K1239" s="58" t="n"/>
      <c r="L1239" s="58" t="n"/>
      <c r="M1239" s="58" t="n"/>
      <c r="N1239" s="58" t="n"/>
      <c r="O1239" s="58" t="n"/>
      <c r="P1239" s="58" t="n"/>
    </row>
    <row r="1240">
      <c r="A1240" s="58" t="n"/>
      <c r="B1240" s="58" t="n"/>
      <c r="C1240" s="58" t="n"/>
      <c r="D1240" s="58" t="n"/>
      <c r="E1240" s="58" t="n"/>
      <c r="F1240" s="58" t="n"/>
      <c r="G1240" s="58" t="n"/>
      <c r="H1240" s="61" t="n"/>
      <c r="I1240" s="61" t="n"/>
      <c r="J1240" s="58" t="n"/>
      <c r="K1240" s="58" t="n"/>
      <c r="L1240" s="58" t="n"/>
      <c r="M1240" s="58" t="n"/>
      <c r="N1240" s="58" t="n"/>
      <c r="O1240" s="58" t="n"/>
      <c r="P1240" s="58" t="n"/>
    </row>
    <row r="1241">
      <c r="A1241" s="58" t="n"/>
      <c r="B1241" s="58" t="n"/>
      <c r="C1241" s="58" t="n"/>
      <c r="D1241" s="58" t="n"/>
      <c r="E1241" s="58" t="n"/>
      <c r="F1241" s="58" t="n"/>
      <c r="G1241" s="58" t="n"/>
      <c r="H1241" s="61" t="n"/>
      <c r="I1241" s="61" t="n"/>
      <c r="J1241" s="58" t="n"/>
      <c r="K1241" s="58" t="n"/>
      <c r="L1241" s="58" t="n"/>
      <c r="M1241" s="58" t="n"/>
      <c r="N1241" s="58" t="n"/>
      <c r="O1241" s="58" t="n"/>
      <c r="P1241" s="58" t="n"/>
    </row>
    <row r="1242">
      <c r="A1242" s="58" t="n"/>
      <c r="B1242" s="58" t="n"/>
      <c r="C1242" s="58" t="n"/>
      <c r="D1242" s="58" t="n"/>
      <c r="E1242" s="58" t="n"/>
      <c r="F1242" s="58" t="n"/>
      <c r="G1242" s="58" t="n"/>
      <c r="H1242" s="61" t="n"/>
      <c r="I1242" s="61" t="n"/>
      <c r="J1242" s="58" t="n"/>
      <c r="K1242" s="58" t="n"/>
      <c r="L1242" s="58" t="n"/>
      <c r="M1242" s="58" t="n"/>
      <c r="N1242" s="58" t="n"/>
      <c r="O1242" s="58" t="n"/>
      <c r="P1242" s="58" t="n"/>
    </row>
    <row r="1243">
      <c r="A1243" s="58" t="n"/>
      <c r="B1243" s="58" t="n"/>
      <c r="C1243" s="58" t="n"/>
      <c r="D1243" s="58" t="n"/>
      <c r="E1243" s="58" t="n"/>
      <c r="F1243" s="58" t="n"/>
      <c r="G1243" s="58" t="n"/>
      <c r="H1243" s="61" t="n"/>
      <c r="I1243" s="61" t="n"/>
      <c r="J1243" s="58" t="n"/>
      <c r="K1243" s="58" t="n"/>
      <c r="L1243" s="58" t="n"/>
      <c r="M1243" s="58" t="n"/>
      <c r="N1243" s="58" t="n"/>
      <c r="O1243" s="58" t="n"/>
      <c r="P1243" s="58" t="n"/>
    </row>
    <row r="1244">
      <c r="A1244" s="58" t="n"/>
      <c r="B1244" s="58" t="n"/>
      <c r="C1244" s="58" t="n"/>
      <c r="D1244" s="58" t="n"/>
      <c r="E1244" s="58" t="n"/>
      <c r="F1244" s="58" t="n"/>
      <c r="G1244" s="58" t="n"/>
      <c r="H1244" s="61" t="n"/>
      <c r="I1244" s="61" t="n"/>
      <c r="J1244" s="58" t="n"/>
      <c r="K1244" s="58" t="n"/>
      <c r="L1244" s="58" t="n"/>
      <c r="M1244" s="58" t="n"/>
      <c r="N1244" s="58" t="n"/>
      <c r="O1244" s="58" t="n"/>
      <c r="P1244" s="58" t="n"/>
    </row>
    <row r="1245">
      <c r="A1245" s="58" t="n"/>
      <c r="B1245" s="58" t="n"/>
      <c r="C1245" s="58" t="n"/>
      <c r="D1245" s="58" t="n"/>
      <c r="E1245" s="58" t="n"/>
      <c r="F1245" s="58" t="n"/>
      <c r="G1245" s="58" t="n"/>
      <c r="H1245" s="61" t="n"/>
      <c r="I1245" s="61" t="n"/>
      <c r="J1245" s="58" t="n"/>
      <c r="K1245" s="58" t="n"/>
      <c r="L1245" s="58" t="n"/>
      <c r="M1245" s="58" t="n"/>
      <c r="N1245" s="58" t="n"/>
      <c r="O1245" s="58" t="n"/>
      <c r="P1245" s="58" t="n"/>
    </row>
    <row r="1246">
      <c r="A1246" s="58" t="n"/>
      <c r="B1246" s="58" t="n"/>
      <c r="C1246" s="58" t="n"/>
      <c r="D1246" s="58" t="n"/>
      <c r="E1246" s="58" t="n"/>
      <c r="F1246" s="58" t="n"/>
      <c r="G1246" s="58" t="n"/>
      <c r="H1246" s="61" t="n"/>
      <c r="I1246" s="61" t="n"/>
      <c r="J1246" s="58" t="n"/>
      <c r="K1246" s="58" t="n"/>
      <c r="L1246" s="58" t="n"/>
      <c r="M1246" s="58" t="n"/>
      <c r="N1246" s="58" t="n"/>
      <c r="O1246" s="58" t="n"/>
      <c r="P1246" s="58" t="n"/>
    </row>
    <row r="1247">
      <c r="A1247" s="58" t="n"/>
      <c r="B1247" s="58" t="n"/>
      <c r="C1247" s="58" t="n"/>
      <c r="D1247" s="58" t="n"/>
      <c r="E1247" s="58" t="n"/>
      <c r="F1247" s="58" t="n"/>
      <c r="G1247" s="58" t="n"/>
      <c r="H1247" s="61" t="n"/>
      <c r="I1247" s="61" t="n"/>
      <c r="J1247" s="58" t="n"/>
      <c r="K1247" s="58" t="n"/>
      <c r="L1247" s="58" t="n"/>
      <c r="M1247" s="58" t="n"/>
      <c r="N1247" s="58" t="n"/>
      <c r="O1247" s="58" t="n"/>
      <c r="P1247" s="58" t="n"/>
    </row>
    <row r="1248">
      <c r="A1248" s="58" t="n"/>
      <c r="B1248" s="58" t="n"/>
      <c r="C1248" s="58" t="n"/>
      <c r="D1248" s="58" t="n"/>
      <c r="E1248" s="58" t="n"/>
      <c r="F1248" s="58" t="n"/>
      <c r="G1248" s="58" t="n"/>
      <c r="H1248" s="61" t="n"/>
      <c r="I1248" s="61" t="n"/>
      <c r="J1248" s="58" t="n"/>
      <c r="K1248" s="58" t="n"/>
      <c r="L1248" s="58" t="n"/>
      <c r="M1248" s="58" t="n"/>
      <c r="N1248" s="58" t="n"/>
      <c r="O1248" s="58" t="n"/>
      <c r="P1248" s="58" t="n"/>
    </row>
    <row r="1249">
      <c r="A1249" s="58" t="n"/>
      <c r="B1249" s="58" t="n"/>
      <c r="C1249" s="58" t="n"/>
      <c r="D1249" s="58" t="n"/>
      <c r="E1249" s="58" t="n"/>
      <c r="F1249" s="58" t="n"/>
      <c r="G1249" s="58" t="n"/>
      <c r="H1249" s="61" t="n"/>
      <c r="I1249" s="61" t="n"/>
      <c r="J1249" s="58" t="n"/>
      <c r="K1249" s="58" t="n"/>
      <c r="L1249" s="58" t="n"/>
      <c r="M1249" s="58" t="n"/>
      <c r="N1249" s="58" t="n"/>
      <c r="O1249" s="58" t="n"/>
      <c r="P1249" s="58" t="n"/>
    </row>
    <row r="1250">
      <c r="A1250" s="58" t="n"/>
      <c r="B1250" s="58" t="n"/>
      <c r="C1250" s="58" t="n"/>
      <c r="D1250" s="58" t="n"/>
      <c r="E1250" s="58" t="n"/>
      <c r="F1250" s="58" t="n"/>
      <c r="G1250" s="58" t="n"/>
      <c r="H1250" s="61" t="n"/>
      <c r="I1250" s="61" t="n"/>
      <c r="J1250" s="58" t="n"/>
      <c r="K1250" s="58" t="n"/>
      <c r="L1250" s="58" t="n"/>
      <c r="M1250" s="58" t="n"/>
      <c r="N1250" s="58" t="n"/>
      <c r="O1250" s="58" t="n"/>
      <c r="P1250" s="58" t="n"/>
    </row>
    <row r="1251">
      <c r="A1251" s="58" t="n"/>
      <c r="B1251" s="58" t="n"/>
      <c r="C1251" s="58" t="n"/>
      <c r="D1251" s="58" t="n"/>
      <c r="E1251" s="58" t="n"/>
      <c r="F1251" s="58" t="n"/>
      <c r="G1251" s="58" t="n"/>
      <c r="H1251" s="61" t="n"/>
      <c r="I1251" s="61" t="n"/>
      <c r="J1251" s="58" t="n"/>
      <c r="K1251" s="58" t="n"/>
      <c r="L1251" s="58" t="n"/>
      <c r="M1251" s="58" t="n"/>
      <c r="N1251" s="58" t="n"/>
      <c r="O1251" s="58" t="n"/>
      <c r="P1251" s="58" t="n"/>
    </row>
    <row r="1252">
      <c r="A1252" s="58" t="n"/>
      <c r="B1252" s="58" t="n"/>
      <c r="C1252" s="58" t="n"/>
      <c r="D1252" s="58" t="n"/>
      <c r="E1252" s="58" t="n"/>
      <c r="F1252" s="58" t="n"/>
      <c r="G1252" s="58" t="n"/>
      <c r="H1252" s="61" t="n"/>
      <c r="I1252" s="61" t="n"/>
      <c r="J1252" s="58" t="n"/>
      <c r="K1252" s="58" t="n"/>
      <c r="L1252" s="58" t="n"/>
      <c r="M1252" s="58" t="n"/>
      <c r="N1252" s="58" t="n"/>
      <c r="O1252" s="58" t="n"/>
      <c r="P1252" s="58" t="n"/>
    </row>
    <row r="1253">
      <c r="A1253" s="58" t="n"/>
      <c r="B1253" s="58" t="n"/>
      <c r="C1253" s="58" t="n"/>
      <c r="D1253" s="58" t="n"/>
      <c r="E1253" s="58" t="n"/>
      <c r="F1253" s="58" t="n"/>
      <c r="G1253" s="58" t="n"/>
      <c r="H1253" s="61" t="n"/>
      <c r="I1253" s="61" t="n"/>
      <c r="J1253" s="58" t="n"/>
      <c r="K1253" s="58" t="n"/>
      <c r="L1253" s="58" t="n"/>
      <c r="M1253" s="58" t="n"/>
      <c r="N1253" s="58" t="n"/>
      <c r="O1253" s="58" t="n"/>
      <c r="P1253" s="58" t="n"/>
    </row>
    <row r="1254">
      <c r="A1254" s="58" t="n"/>
      <c r="B1254" s="58" t="n"/>
      <c r="C1254" s="58" t="n"/>
      <c r="D1254" s="58" t="n"/>
      <c r="E1254" s="58" t="n"/>
      <c r="F1254" s="58" t="n"/>
      <c r="G1254" s="58" t="n"/>
      <c r="H1254" s="61" t="n"/>
      <c r="I1254" s="61" t="n"/>
      <c r="J1254" s="58" t="n"/>
      <c r="K1254" s="58" t="n"/>
      <c r="L1254" s="58" t="n"/>
      <c r="M1254" s="58" t="n"/>
      <c r="N1254" s="58" t="n"/>
      <c r="O1254" s="58" t="n"/>
      <c r="P1254" s="58" t="n"/>
    </row>
    <row r="1255">
      <c r="A1255" s="58" t="n"/>
      <c r="B1255" s="58" t="n"/>
      <c r="C1255" s="58" t="n"/>
      <c r="D1255" s="58" t="n"/>
      <c r="E1255" s="58" t="n"/>
      <c r="F1255" s="58" t="n"/>
      <c r="G1255" s="58" t="n"/>
      <c r="H1255" s="61" t="n"/>
      <c r="I1255" s="61" t="n"/>
      <c r="J1255" s="58" t="n"/>
      <c r="K1255" s="58" t="n"/>
      <c r="L1255" s="58" t="n"/>
      <c r="M1255" s="58" t="n"/>
      <c r="N1255" s="58" t="n"/>
      <c r="O1255" s="58" t="n"/>
      <c r="P1255" s="58" t="n"/>
    </row>
    <row r="1256">
      <c r="A1256" s="58" t="n"/>
      <c r="B1256" s="58" t="n"/>
      <c r="C1256" s="58" t="n"/>
      <c r="D1256" s="58" t="n"/>
      <c r="E1256" s="58" t="n"/>
      <c r="F1256" s="58" t="n"/>
      <c r="G1256" s="58" t="n"/>
      <c r="H1256" s="61" t="n"/>
      <c r="I1256" s="61" t="n"/>
      <c r="J1256" s="58" t="n"/>
      <c r="K1256" s="58" t="n"/>
      <c r="L1256" s="58" t="n"/>
      <c r="M1256" s="58" t="n"/>
      <c r="N1256" s="58" t="n"/>
      <c r="O1256" s="58" t="n"/>
      <c r="P1256" s="58" t="n"/>
    </row>
    <row r="1257">
      <c r="A1257" s="58" t="n"/>
      <c r="B1257" s="58" t="n"/>
      <c r="C1257" s="58" t="n"/>
      <c r="D1257" s="58" t="n"/>
      <c r="E1257" s="58" t="n"/>
      <c r="F1257" s="58" t="n"/>
      <c r="G1257" s="58" t="n"/>
      <c r="H1257" s="61" t="n"/>
      <c r="I1257" s="61" t="n"/>
      <c r="J1257" s="58" t="n"/>
      <c r="K1257" s="58" t="n"/>
      <c r="L1257" s="58" t="n"/>
      <c r="M1257" s="58" t="n"/>
      <c r="N1257" s="58" t="n"/>
      <c r="O1257" s="58" t="n"/>
      <c r="P1257" s="58" t="n"/>
    </row>
    <row r="1258">
      <c r="A1258" s="58" t="n"/>
      <c r="B1258" s="58" t="n"/>
      <c r="C1258" s="58" t="n"/>
      <c r="D1258" s="58" t="n"/>
      <c r="E1258" s="58" t="n"/>
      <c r="F1258" s="58" t="n"/>
      <c r="G1258" s="58" t="n"/>
      <c r="H1258" s="61" t="n"/>
      <c r="I1258" s="61" t="n"/>
      <c r="J1258" s="58" t="n"/>
      <c r="K1258" s="58" t="n"/>
      <c r="L1258" s="58" t="n"/>
      <c r="M1258" s="58" t="n"/>
      <c r="N1258" s="58" t="n"/>
      <c r="O1258" s="58" t="n"/>
      <c r="P1258" s="58" t="n"/>
    </row>
    <row r="1259">
      <c r="A1259" s="58" t="n"/>
      <c r="B1259" s="58" t="n"/>
      <c r="C1259" s="58" t="n"/>
      <c r="D1259" s="58" t="n"/>
      <c r="E1259" s="58" t="n"/>
      <c r="F1259" s="58" t="n"/>
      <c r="G1259" s="58" t="n"/>
      <c r="H1259" s="61" t="n"/>
      <c r="I1259" s="61" t="n"/>
      <c r="J1259" s="58" t="n"/>
      <c r="K1259" s="58" t="n"/>
      <c r="L1259" s="58" t="n"/>
      <c r="M1259" s="58" t="n"/>
      <c r="N1259" s="58" t="n"/>
      <c r="O1259" s="58" t="n"/>
      <c r="P1259" s="58" t="n"/>
    </row>
    <row r="1260">
      <c r="A1260" s="58" t="n"/>
      <c r="B1260" s="58" t="n"/>
      <c r="C1260" s="58" t="n"/>
      <c r="D1260" s="58" t="n"/>
      <c r="E1260" s="58" t="n"/>
      <c r="F1260" s="58" t="n"/>
      <c r="G1260" s="58" t="n"/>
      <c r="H1260" s="61" t="n"/>
      <c r="I1260" s="61" t="n"/>
      <c r="J1260" s="58" t="n"/>
      <c r="K1260" s="58" t="n"/>
      <c r="L1260" s="58" t="n"/>
      <c r="M1260" s="58" t="n"/>
      <c r="N1260" s="58" t="n"/>
      <c r="O1260" s="58" t="n"/>
      <c r="P1260" s="58" t="n"/>
    </row>
    <row r="1261">
      <c r="A1261" s="58" t="n"/>
      <c r="B1261" s="58" t="n"/>
      <c r="C1261" s="58" t="n"/>
      <c r="D1261" s="58" t="n"/>
      <c r="E1261" s="58" t="n"/>
      <c r="F1261" s="58" t="n"/>
      <c r="G1261" s="58" t="n"/>
      <c r="H1261" s="61" t="n"/>
      <c r="I1261" s="61" t="n"/>
      <c r="J1261" s="58" t="n"/>
      <c r="K1261" s="58" t="n"/>
      <c r="L1261" s="58" t="n"/>
      <c r="M1261" s="58" t="n"/>
      <c r="N1261" s="58" t="n"/>
      <c r="O1261" s="58" t="n"/>
      <c r="P1261" s="58" t="n"/>
    </row>
    <row r="1262">
      <c r="A1262" s="58" t="n"/>
      <c r="B1262" s="58" t="n"/>
      <c r="C1262" s="58" t="n"/>
      <c r="D1262" s="58" t="n"/>
      <c r="E1262" s="58" t="n"/>
      <c r="F1262" s="58" t="n"/>
      <c r="G1262" s="58" t="n"/>
      <c r="H1262" s="61" t="n"/>
      <c r="I1262" s="61" t="n"/>
      <c r="J1262" s="58" t="n"/>
      <c r="K1262" s="58" t="n"/>
      <c r="L1262" s="58" t="n"/>
      <c r="M1262" s="58" t="n"/>
      <c r="N1262" s="58" t="n"/>
      <c r="O1262" s="58" t="n"/>
      <c r="P1262" s="58" t="n"/>
    </row>
    <row r="1263">
      <c r="A1263" s="58" t="n"/>
      <c r="B1263" s="58" t="n"/>
      <c r="C1263" s="58" t="n"/>
      <c r="D1263" s="58" t="n"/>
      <c r="E1263" s="58" t="n"/>
      <c r="F1263" s="58" t="n"/>
      <c r="G1263" s="58" t="n"/>
      <c r="H1263" s="61" t="n"/>
      <c r="I1263" s="61" t="n"/>
      <c r="J1263" s="58" t="n"/>
      <c r="K1263" s="58" t="n"/>
      <c r="L1263" s="58" t="n"/>
      <c r="M1263" s="58" t="n"/>
      <c r="N1263" s="58" t="n"/>
      <c r="O1263" s="58" t="n"/>
      <c r="P1263" s="58" t="n"/>
    </row>
    <row r="1264">
      <c r="A1264" s="58" t="n"/>
      <c r="B1264" s="58" t="n"/>
      <c r="C1264" s="58" t="n"/>
      <c r="D1264" s="58" t="n"/>
      <c r="E1264" s="58" t="n"/>
      <c r="F1264" s="58" t="n"/>
      <c r="G1264" s="58" t="n"/>
      <c r="H1264" s="61" t="n"/>
      <c r="I1264" s="61" t="n"/>
      <c r="J1264" s="58" t="n"/>
      <c r="K1264" s="58" t="n"/>
      <c r="L1264" s="58" t="n"/>
      <c r="M1264" s="58" t="n"/>
      <c r="N1264" s="58" t="n"/>
      <c r="O1264" s="58" t="n"/>
      <c r="P1264" s="58" t="n"/>
    </row>
    <row r="1265">
      <c r="A1265" s="58" t="n"/>
      <c r="B1265" s="58" t="n"/>
      <c r="C1265" s="58" t="n"/>
      <c r="D1265" s="58" t="n"/>
      <c r="E1265" s="58" t="n"/>
      <c r="F1265" s="58" t="n"/>
      <c r="G1265" s="58" t="n"/>
      <c r="H1265" s="61" t="n"/>
      <c r="I1265" s="61" t="n"/>
      <c r="J1265" s="58" t="n"/>
      <c r="K1265" s="58" t="n"/>
      <c r="L1265" s="58" t="n"/>
      <c r="M1265" s="58" t="n"/>
      <c r="N1265" s="58" t="n"/>
      <c r="O1265" s="58" t="n"/>
      <c r="P1265" s="58" t="n"/>
    </row>
    <row r="1266">
      <c r="A1266" s="58" t="n"/>
      <c r="B1266" s="58" t="n"/>
      <c r="C1266" s="58" t="n"/>
      <c r="D1266" s="58" t="n"/>
      <c r="E1266" s="58" t="n"/>
      <c r="F1266" s="58" t="n"/>
      <c r="G1266" s="58" t="n"/>
      <c r="H1266" s="61" t="n"/>
      <c r="I1266" s="61" t="n"/>
      <c r="J1266" s="58" t="n"/>
      <c r="K1266" s="58" t="n"/>
      <c r="L1266" s="58" t="n"/>
      <c r="M1266" s="58" t="n"/>
      <c r="N1266" s="58" t="n"/>
      <c r="O1266" s="58" t="n"/>
      <c r="P1266" s="58" t="n"/>
    </row>
    <row r="1267">
      <c r="A1267" s="58" t="n"/>
      <c r="B1267" s="58" t="n"/>
      <c r="C1267" s="58" t="n"/>
      <c r="D1267" s="58" t="n"/>
      <c r="E1267" s="58" t="n"/>
      <c r="F1267" s="58" t="n"/>
      <c r="G1267" s="58" t="n"/>
      <c r="H1267" s="61" t="n"/>
      <c r="I1267" s="61" t="n"/>
      <c r="J1267" s="58" t="n"/>
      <c r="K1267" s="58" t="n"/>
      <c r="L1267" s="58" t="n"/>
      <c r="M1267" s="58" t="n"/>
      <c r="N1267" s="58" t="n"/>
      <c r="O1267" s="58" t="n"/>
      <c r="P1267" s="58" t="n"/>
    </row>
    <row r="1268">
      <c r="A1268" s="58" t="n"/>
      <c r="B1268" s="58" t="n"/>
      <c r="C1268" s="58" t="n"/>
      <c r="D1268" s="58" t="n"/>
      <c r="E1268" s="58" t="n"/>
      <c r="F1268" s="58" t="n"/>
      <c r="G1268" s="58" t="n"/>
      <c r="H1268" s="61" t="n"/>
      <c r="I1268" s="61" t="n"/>
      <c r="J1268" s="58" t="n"/>
      <c r="K1268" s="58" t="n"/>
      <c r="L1268" s="58" t="n"/>
      <c r="M1268" s="58" t="n"/>
      <c r="N1268" s="58" t="n"/>
      <c r="O1268" s="58" t="n"/>
      <c r="P1268" s="58" t="n"/>
    </row>
    <row r="1269">
      <c r="A1269" s="58" t="n"/>
      <c r="B1269" s="58" t="n"/>
      <c r="C1269" s="58" t="n"/>
      <c r="D1269" s="58" t="n"/>
      <c r="E1269" s="58" t="n"/>
      <c r="F1269" s="58" t="n"/>
      <c r="G1269" s="58" t="n"/>
      <c r="H1269" s="61" t="n"/>
      <c r="I1269" s="61" t="n"/>
      <c r="J1269" s="58" t="n"/>
      <c r="K1269" s="58" t="n"/>
      <c r="L1269" s="58" t="n"/>
      <c r="M1269" s="58" t="n"/>
      <c r="N1269" s="58" t="n"/>
      <c r="O1269" s="58" t="n"/>
      <c r="P1269" s="58" t="n"/>
    </row>
    <row r="1270">
      <c r="A1270" s="58" t="n"/>
      <c r="B1270" s="58" t="n"/>
      <c r="C1270" s="58" t="n"/>
      <c r="D1270" s="58" t="n"/>
      <c r="E1270" s="58" t="n"/>
      <c r="F1270" s="58" t="n"/>
      <c r="G1270" s="58" t="n"/>
      <c r="H1270" s="61" t="n"/>
      <c r="I1270" s="61" t="n"/>
      <c r="J1270" s="58" t="n"/>
      <c r="K1270" s="58" t="n"/>
      <c r="L1270" s="58" t="n"/>
      <c r="M1270" s="58" t="n"/>
      <c r="N1270" s="58" t="n"/>
      <c r="O1270" s="58" t="n"/>
      <c r="P1270" s="58" t="n"/>
    </row>
    <row r="1271">
      <c r="A1271" s="58" t="n"/>
      <c r="B1271" s="58" t="n"/>
      <c r="C1271" s="58" t="n"/>
      <c r="D1271" s="58" t="n"/>
      <c r="E1271" s="58" t="n"/>
      <c r="F1271" s="58" t="n"/>
      <c r="G1271" s="58" t="n"/>
      <c r="H1271" s="61" t="n"/>
      <c r="I1271" s="61" t="n"/>
      <c r="J1271" s="58" t="n"/>
      <c r="K1271" s="58" t="n"/>
      <c r="L1271" s="58" t="n"/>
      <c r="M1271" s="58" t="n"/>
      <c r="N1271" s="58" t="n"/>
      <c r="O1271" s="58" t="n"/>
      <c r="P1271" s="58" t="n"/>
    </row>
    <row r="1272">
      <c r="A1272" s="58" t="n"/>
      <c r="B1272" s="58" t="n"/>
      <c r="C1272" s="58" t="n"/>
      <c r="D1272" s="58" t="n"/>
      <c r="E1272" s="58" t="n"/>
      <c r="F1272" s="58" t="n"/>
      <c r="G1272" s="58" t="n"/>
      <c r="H1272" s="61" t="n"/>
      <c r="I1272" s="61" t="n"/>
      <c r="J1272" s="58" t="n"/>
      <c r="K1272" s="58" t="n"/>
      <c r="L1272" s="58" t="n"/>
      <c r="M1272" s="58" t="n"/>
      <c r="N1272" s="58" t="n"/>
      <c r="O1272" s="58" t="n"/>
      <c r="P1272" s="58" t="n"/>
    </row>
    <row r="1273">
      <c r="A1273" s="58" t="n"/>
      <c r="B1273" s="58" t="n"/>
      <c r="C1273" s="58" t="n"/>
      <c r="D1273" s="58" t="n"/>
      <c r="E1273" s="58" t="n"/>
      <c r="F1273" s="58" t="n"/>
      <c r="G1273" s="58" t="n"/>
      <c r="H1273" s="61" t="n"/>
      <c r="I1273" s="61" t="n"/>
      <c r="J1273" s="58" t="n"/>
      <c r="K1273" s="58" t="n"/>
      <c r="L1273" s="58" t="n"/>
      <c r="M1273" s="58" t="n"/>
      <c r="N1273" s="58" t="n"/>
      <c r="O1273" s="58" t="n"/>
      <c r="P1273" s="58" t="n"/>
    </row>
    <row r="1274">
      <c r="A1274" s="58" t="n"/>
      <c r="B1274" s="58" t="n"/>
      <c r="C1274" s="58" t="n"/>
      <c r="D1274" s="58" t="n"/>
      <c r="E1274" s="58" t="n"/>
      <c r="F1274" s="58" t="n"/>
      <c r="G1274" s="58" t="n"/>
      <c r="H1274" s="61" t="n"/>
      <c r="I1274" s="61" t="n"/>
      <c r="J1274" s="58" t="n"/>
      <c r="K1274" s="58" t="n"/>
      <c r="L1274" s="58" t="n"/>
      <c r="M1274" s="58" t="n"/>
      <c r="N1274" s="58" t="n"/>
      <c r="O1274" s="58" t="n"/>
      <c r="P1274" s="58" t="n"/>
    </row>
    <row r="1275">
      <c r="A1275" s="58" t="n"/>
      <c r="B1275" s="58" t="n"/>
      <c r="C1275" s="58" t="n"/>
      <c r="D1275" s="58" t="n"/>
      <c r="E1275" s="58" t="n"/>
      <c r="F1275" s="58" t="n"/>
      <c r="G1275" s="58" t="n"/>
      <c r="H1275" s="61" t="n"/>
      <c r="I1275" s="61" t="n"/>
      <c r="J1275" s="58" t="n"/>
      <c r="K1275" s="58" t="n"/>
      <c r="L1275" s="58" t="n"/>
      <c r="M1275" s="58" t="n"/>
      <c r="N1275" s="58" t="n"/>
      <c r="O1275" s="58" t="n"/>
      <c r="P1275" s="58" t="n"/>
    </row>
    <row r="1276">
      <c r="A1276" s="58" t="n"/>
      <c r="B1276" s="58" t="n"/>
      <c r="C1276" s="58" t="n"/>
      <c r="D1276" s="58" t="n"/>
      <c r="E1276" s="58" t="n"/>
      <c r="F1276" s="58" t="n"/>
      <c r="G1276" s="58" t="n"/>
      <c r="H1276" s="61" t="n"/>
      <c r="I1276" s="61" t="n"/>
      <c r="J1276" s="58" t="n"/>
      <c r="K1276" s="58" t="n"/>
      <c r="L1276" s="58" t="n"/>
      <c r="M1276" s="58" t="n"/>
      <c r="N1276" s="58" t="n"/>
      <c r="O1276" s="58" t="n"/>
      <c r="P1276" s="58" t="n"/>
    </row>
    <row r="1277">
      <c r="A1277" s="58" t="n"/>
      <c r="B1277" s="58" t="n"/>
      <c r="C1277" s="58" t="n"/>
      <c r="D1277" s="58" t="n"/>
      <c r="E1277" s="58" t="n"/>
      <c r="F1277" s="58" t="n"/>
      <c r="G1277" s="58" t="n"/>
      <c r="H1277" s="61" t="n"/>
      <c r="I1277" s="61" t="n"/>
      <c r="J1277" s="58" t="n"/>
      <c r="K1277" s="58" t="n"/>
      <c r="L1277" s="58" t="n"/>
      <c r="M1277" s="58" t="n"/>
      <c r="N1277" s="58" t="n"/>
      <c r="O1277" s="58" t="n"/>
      <c r="P1277" s="58" t="n"/>
    </row>
    <row r="1278">
      <c r="A1278" s="58" t="n"/>
      <c r="B1278" s="58" t="n"/>
      <c r="C1278" s="58" t="n"/>
      <c r="D1278" s="58" t="n"/>
      <c r="E1278" s="58" t="n"/>
      <c r="F1278" s="58" t="n"/>
      <c r="G1278" s="58" t="n"/>
      <c r="H1278" s="61" t="n"/>
      <c r="I1278" s="61" t="n"/>
      <c r="J1278" s="58" t="n"/>
      <c r="K1278" s="58" t="n"/>
      <c r="L1278" s="58" t="n"/>
      <c r="M1278" s="58" t="n"/>
      <c r="N1278" s="58" t="n"/>
      <c r="O1278" s="58" t="n"/>
      <c r="P1278" s="58" t="n"/>
    </row>
    <row r="1279">
      <c r="A1279" s="58" t="n"/>
      <c r="B1279" s="58" t="n"/>
      <c r="C1279" s="58" t="n"/>
      <c r="D1279" s="58" t="n"/>
      <c r="E1279" s="58" t="n"/>
      <c r="F1279" s="58" t="n"/>
      <c r="G1279" s="58" t="n"/>
      <c r="H1279" s="61" t="n"/>
      <c r="I1279" s="61" t="n"/>
      <c r="J1279" s="58" t="n"/>
      <c r="K1279" s="58" t="n"/>
      <c r="L1279" s="58" t="n"/>
      <c r="M1279" s="58" t="n"/>
      <c r="N1279" s="58" t="n"/>
      <c r="O1279" s="58" t="n"/>
      <c r="P1279" s="58" t="n"/>
    </row>
    <row r="1280">
      <c r="A1280" s="58" t="n"/>
      <c r="B1280" s="58" t="n"/>
      <c r="C1280" s="58" t="n"/>
      <c r="D1280" s="58" t="n"/>
      <c r="E1280" s="58" t="n"/>
      <c r="F1280" s="58" t="n"/>
      <c r="G1280" s="58" t="n"/>
      <c r="H1280" s="61" t="n"/>
      <c r="I1280" s="61" t="n"/>
      <c r="J1280" s="58" t="n"/>
      <c r="K1280" s="58" t="n"/>
      <c r="L1280" s="58" t="n"/>
      <c r="M1280" s="58" t="n"/>
      <c r="N1280" s="58" t="n"/>
      <c r="O1280" s="58" t="n"/>
      <c r="P1280" s="58" t="n"/>
    </row>
    <row r="1281">
      <c r="A1281" s="58" t="n"/>
      <c r="B1281" s="58" t="n"/>
      <c r="C1281" s="58" t="n"/>
      <c r="D1281" s="58" t="n"/>
      <c r="E1281" s="58" t="n"/>
      <c r="F1281" s="58" t="n"/>
      <c r="G1281" s="58" t="n"/>
      <c r="H1281" s="61" t="n"/>
      <c r="I1281" s="61" t="n"/>
      <c r="J1281" s="58" t="n"/>
      <c r="K1281" s="58" t="n"/>
      <c r="L1281" s="58" t="n"/>
      <c r="M1281" s="58" t="n"/>
      <c r="N1281" s="58" t="n"/>
      <c r="O1281" s="58" t="n"/>
      <c r="P1281" s="58" t="n"/>
    </row>
    <row r="1282">
      <c r="A1282" s="58" t="n"/>
      <c r="B1282" s="58" t="n"/>
      <c r="C1282" s="58" t="n"/>
      <c r="D1282" s="58" t="n"/>
      <c r="E1282" s="58" t="n"/>
      <c r="F1282" s="58" t="n"/>
      <c r="G1282" s="58" t="n"/>
      <c r="H1282" s="61" t="n"/>
      <c r="I1282" s="61" t="n"/>
      <c r="J1282" s="58" t="n"/>
      <c r="K1282" s="58" t="n"/>
      <c r="L1282" s="58" t="n"/>
      <c r="M1282" s="58" t="n"/>
      <c r="N1282" s="58" t="n"/>
      <c r="O1282" s="58" t="n"/>
      <c r="P1282" s="58" t="n"/>
    </row>
    <row r="1283">
      <c r="A1283" s="58" t="n"/>
      <c r="B1283" s="58" t="n"/>
      <c r="C1283" s="58" t="n"/>
      <c r="D1283" s="58" t="n"/>
      <c r="E1283" s="58" t="n"/>
      <c r="F1283" s="58" t="n"/>
      <c r="G1283" s="58" t="n"/>
      <c r="H1283" s="61" t="n"/>
      <c r="I1283" s="61" t="n"/>
      <c r="J1283" s="58" t="n"/>
      <c r="K1283" s="58" t="n"/>
      <c r="L1283" s="58" t="n"/>
      <c r="M1283" s="58" t="n"/>
      <c r="N1283" s="58" t="n"/>
      <c r="O1283" s="58" t="n"/>
      <c r="P1283" s="58" t="n"/>
    </row>
    <row r="1284">
      <c r="A1284" s="58" t="n"/>
      <c r="B1284" s="58" t="n"/>
      <c r="C1284" s="58" t="n"/>
      <c r="D1284" s="58" t="n"/>
      <c r="E1284" s="58" t="n"/>
      <c r="F1284" s="58" t="n"/>
      <c r="G1284" s="58" t="n"/>
      <c r="H1284" s="61" t="n"/>
      <c r="I1284" s="61" t="n"/>
      <c r="J1284" s="58" t="n"/>
      <c r="K1284" s="58" t="n"/>
      <c r="L1284" s="58" t="n"/>
      <c r="M1284" s="58" t="n"/>
      <c r="N1284" s="58" t="n"/>
      <c r="O1284" s="58" t="n"/>
      <c r="P1284" s="58" t="n"/>
    </row>
    <row r="1285">
      <c r="A1285" s="58" t="n"/>
      <c r="B1285" s="58" t="n"/>
      <c r="C1285" s="58" t="n"/>
      <c r="D1285" s="58" t="n"/>
      <c r="E1285" s="58" t="n"/>
      <c r="F1285" s="58" t="n"/>
      <c r="G1285" s="58" t="n"/>
      <c r="H1285" s="61" t="n"/>
      <c r="I1285" s="61" t="n"/>
      <c r="J1285" s="58" t="n"/>
      <c r="K1285" s="58" t="n"/>
      <c r="L1285" s="58" t="n"/>
      <c r="M1285" s="58" t="n"/>
      <c r="N1285" s="58" t="n"/>
      <c r="O1285" s="58" t="n"/>
      <c r="P1285" s="58" t="n"/>
    </row>
    <row r="1286">
      <c r="A1286" s="58" t="n"/>
      <c r="B1286" s="58" t="n"/>
      <c r="C1286" s="58" t="n"/>
      <c r="D1286" s="58" t="n"/>
      <c r="E1286" s="58" t="n"/>
      <c r="F1286" s="58" t="n"/>
      <c r="G1286" s="58" t="n"/>
      <c r="H1286" s="61" t="n"/>
      <c r="I1286" s="61" t="n"/>
      <c r="J1286" s="58" t="n"/>
      <c r="K1286" s="58" t="n"/>
      <c r="L1286" s="58" t="n"/>
      <c r="M1286" s="58" t="n"/>
      <c r="N1286" s="58" t="n"/>
      <c r="O1286" s="58" t="n"/>
      <c r="P1286" s="58" t="n"/>
    </row>
    <row r="1287">
      <c r="A1287" s="58" t="n"/>
      <c r="B1287" s="58" t="n"/>
      <c r="C1287" s="58" t="n"/>
      <c r="D1287" s="58" t="n"/>
      <c r="E1287" s="58" t="n"/>
      <c r="F1287" s="58" t="n"/>
      <c r="G1287" s="58" t="n"/>
      <c r="H1287" s="61" t="n"/>
      <c r="I1287" s="61" t="n"/>
      <c r="J1287" s="58" t="n"/>
      <c r="K1287" s="58" t="n"/>
      <c r="L1287" s="58" t="n"/>
      <c r="M1287" s="58" t="n"/>
      <c r="N1287" s="58" t="n"/>
      <c r="O1287" s="58" t="n"/>
      <c r="P1287" s="58" t="n"/>
    </row>
    <row r="1288">
      <c r="A1288" s="58" t="n"/>
      <c r="B1288" s="58" t="n"/>
      <c r="C1288" s="58" t="n"/>
      <c r="D1288" s="58" t="n"/>
      <c r="E1288" s="58" t="n"/>
      <c r="F1288" s="58" t="n"/>
      <c r="G1288" s="58" t="n"/>
      <c r="H1288" s="61" t="n"/>
      <c r="I1288" s="61" t="n"/>
      <c r="J1288" s="58" t="n"/>
      <c r="K1288" s="58" t="n"/>
      <c r="L1288" s="58" t="n"/>
      <c r="M1288" s="58" t="n"/>
      <c r="N1288" s="58" t="n"/>
      <c r="O1288" s="58" t="n"/>
      <c r="P1288" s="58" t="n"/>
    </row>
    <row r="1289">
      <c r="A1289" s="58" t="n"/>
      <c r="B1289" s="58" t="n"/>
      <c r="C1289" s="58" t="n"/>
      <c r="D1289" s="58" t="n"/>
      <c r="E1289" s="58" t="n"/>
      <c r="F1289" s="58" t="n"/>
      <c r="G1289" s="58" t="n"/>
      <c r="H1289" s="61" t="n"/>
      <c r="I1289" s="61" t="n"/>
      <c r="J1289" s="58" t="n"/>
      <c r="K1289" s="58" t="n"/>
      <c r="L1289" s="58" t="n"/>
      <c r="M1289" s="58" t="n"/>
      <c r="N1289" s="58" t="n"/>
      <c r="O1289" s="58" t="n"/>
      <c r="P1289" s="58" t="n"/>
    </row>
    <row r="1290">
      <c r="A1290" s="58" t="n"/>
      <c r="B1290" s="58" t="n"/>
      <c r="C1290" s="58" t="n"/>
      <c r="D1290" s="58" t="n"/>
      <c r="E1290" s="58" t="n"/>
      <c r="F1290" s="58" t="n"/>
      <c r="G1290" s="58" t="n"/>
      <c r="H1290" s="61" t="n"/>
      <c r="I1290" s="61" t="n"/>
      <c r="J1290" s="58" t="n"/>
      <c r="K1290" s="58" t="n"/>
      <c r="L1290" s="58" t="n"/>
      <c r="M1290" s="58" t="n"/>
      <c r="N1290" s="58" t="n"/>
      <c r="O1290" s="58" t="n"/>
      <c r="P1290" s="58" t="n"/>
    </row>
    <row r="1291">
      <c r="A1291" s="58" t="n"/>
      <c r="B1291" s="58" t="n"/>
      <c r="C1291" s="58" t="n"/>
      <c r="D1291" s="58" t="n"/>
      <c r="E1291" s="58" t="n"/>
      <c r="F1291" s="58" t="n"/>
      <c r="G1291" s="58" t="n"/>
      <c r="H1291" s="61" t="n"/>
      <c r="I1291" s="61" t="n"/>
      <c r="J1291" s="58" t="n"/>
      <c r="K1291" s="58" t="n"/>
      <c r="L1291" s="58" t="n"/>
      <c r="M1291" s="58" t="n"/>
      <c r="N1291" s="58" t="n"/>
      <c r="O1291" s="58" t="n"/>
      <c r="P1291" s="58" t="n"/>
    </row>
    <row r="1292">
      <c r="A1292" s="58" t="n"/>
      <c r="B1292" s="58" t="n"/>
      <c r="C1292" s="58" t="n"/>
      <c r="D1292" s="58" t="n"/>
      <c r="E1292" s="58" t="n"/>
      <c r="F1292" s="58" t="n"/>
      <c r="G1292" s="58" t="n"/>
      <c r="H1292" s="61" t="n"/>
      <c r="I1292" s="61" t="n"/>
      <c r="J1292" s="58" t="n"/>
      <c r="K1292" s="58" t="n"/>
      <c r="L1292" s="58" t="n"/>
      <c r="M1292" s="58" t="n"/>
      <c r="N1292" s="58" t="n"/>
      <c r="O1292" s="58" t="n"/>
      <c r="P1292" s="58" t="n"/>
    </row>
    <row r="1293">
      <c r="A1293" s="58" t="n"/>
      <c r="B1293" s="58" t="n"/>
      <c r="C1293" s="58" t="n"/>
      <c r="D1293" s="58" t="n"/>
      <c r="E1293" s="58" t="n"/>
      <c r="F1293" s="58" t="n"/>
      <c r="G1293" s="58" t="n"/>
      <c r="H1293" s="61" t="n"/>
      <c r="I1293" s="61" t="n"/>
      <c r="J1293" s="58" t="n"/>
      <c r="K1293" s="58" t="n"/>
      <c r="L1293" s="58" t="n"/>
      <c r="M1293" s="58" t="n"/>
      <c r="N1293" s="58" t="n"/>
      <c r="O1293" s="58" t="n"/>
      <c r="P1293" s="58" t="n"/>
    </row>
    <row r="1294">
      <c r="A1294" s="58" t="n"/>
      <c r="B1294" s="58" t="n"/>
      <c r="C1294" s="58" t="n"/>
      <c r="D1294" s="58" t="n"/>
      <c r="E1294" s="58" t="n"/>
      <c r="F1294" s="58" t="n"/>
      <c r="G1294" s="58" t="n"/>
      <c r="H1294" s="61" t="n"/>
      <c r="I1294" s="61" t="n"/>
      <c r="J1294" s="58" t="n"/>
      <c r="K1294" s="58" t="n"/>
      <c r="L1294" s="58" t="n"/>
      <c r="M1294" s="58" t="n"/>
      <c r="N1294" s="58" t="n"/>
      <c r="O1294" s="58" t="n"/>
      <c r="P1294" s="58" t="n"/>
    </row>
    <row r="1295">
      <c r="A1295" s="58" t="n"/>
      <c r="B1295" s="58" t="n"/>
      <c r="C1295" s="58" t="n"/>
      <c r="D1295" s="58" t="n"/>
      <c r="E1295" s="58" t="n"/>
      <c r="F1295" s="58" t="n"/>
      <c r="G1295" s="58" t="n"/>
      <c r="H1295" s="61" t="n"/>
      <c r="I1295" s="61" t="n"/>
      <c r="J1295" s="58" t="n"/>
      <c r="K1295" s="58" t="n"/>
      <c r="L1295" s="58" t="n"/>
      <c r="M1295" s="58" t="n"/>
      <c r="N1295" s="58" t="n"/>
      <c r="O1295" s="58" t="n"/>
      <c r="P1295" s="58" t="n"/>
    </row>
    <row r="1296">
      <c r="A1296" s="58" t="n"/>
      <c r="B1296" s="58" t="n"/>
      <c r="C1296" s="58" t="n"/>
      <c r="D1296" s="58" t="n"/>
      <c r="E1296" s="58" t="n"/>
      <c r="F1296" s="58" t="n"/>
      <c r="G1296" s="58" t="n"/>
      <c r="H1296" s="61" t="n"/>
      <c r="I1296" s="61" t="n"/>
      <c r="J1296" s="58" t="n"/>
      <c r="K1296" s="58" t="n"/>
      <c r="L1296" s="58" t="n"/>
      <c r="M1296" s="58" t="n"/>
      <c r="N1296" s="58" t="n"/>
      <c r="O1296" s="58" t="n"/>
      <c r="P1296" s="58" t="n"/>
    </row>
    <row r="1297">
      <c r="A1297" s="58" t="n"/>
      <c r="B1297" s="58" t="n"/>
      <c r="C1297" s="58" t="n"/>
      <c r="D1297" s="58" t="n"/>
      <c r="E1297" s="58" t="n"/>
      <c r="F1297" s="58" t="n"/>
      <c r="G1297" s="58" t="n"/>
      <c r="H1297" s="61" t="n"/>
      <c r="I1297" s="61" t="n"/>
      <c r="J1297" s="58" t="n"/>
      <c r="K1297" s="58" t="n"/>
      <c r="L1297" s="58" t="n"/>
      <c r="M1297" s="58" t="n"/>
      <c r="N1297" s="58" t="n"/>
      <c r="O1297" s="58" t="n"/>
      <c r="P1297" s="58" t="n"/>
    </row>
    <row r="1298">
      <c r="A1298" s="58" t="n"/>
      <c r="B1298" s="58" t="n"/>
      <c r="C1298" s="58" t="n"/>
      <c r="D1298" s="58" t="n"/>
      <c r="E1298" s="58" t="n"/>
      <c r="F1298" s="58" t="n"/>
      <c r="G1298" s="58" t="n"/>
      <c r="H1298" s="61" t="n"/>
      <c r="I1298" s="61" t="n"/>
      <c r="J1298" s="58" t="n"/>
      <c r="K1298" s="58" t="n"/>
      <c r="L1298" s="58" t="n"/>
      <c r="M1298" s="58" t="n"/>
      <c r="N1298" s="58" t="n"/>
      <c r="O1298" s="58" t="n"/>
      <c r="P1298" s="58" t="n"/>
    </row>
    <row r="1299">
      <c r="A1299" s="58" t="n"/>
      <c r="B1299" s="58" t="n"/>
      <c r="C1299" s="58" t="n"/>
      <c r="D1299" s="58" t="n"/>
      <c r="E1299" s="58" t="n"/>
      <c r="F1299" s="58" t="n"/>
      <c r="G1299" s="58" t="n"/>
      <c r="H1299" s="61" t="n"/>
      <c r="I1299" s="61" t="n"/>
      <c r="J1299" s="58" t="n"/>
      <c r="K1299" s="58" t="n"/>
      <c r="L1299" s="58" t="n"/>
      <c r="M1299" s="58" t="n"/>
      <c r="N1299" s="58" t="n"/>
      <c r="O1299" s="58" t="n"/>
      <c r="P1299" s="58" t="n"/>
    </row>
    <row r="1300">
      <c r="A1300" s="58" t="n"/>
      <c r="B1300" s="58" t="n"/>
      <c r="C1300" s="58" t="n"/>
      <c r="D1300" s="58" t="n"/>
      <c r="E1300" s="58" t="n"/>
      <c r="F1300" s="58" t="n"/>
      <c r="G1300" s="58" t="n"/>
      <c r="H1300" s="61" t="n"/>
      <c r="I1300" s="61" t="n"/>
      <c r="J1300" s="58" t="n"/>
      <c r="K1300" s="58" t="n"/>
      <c r="L1300" s="58" t="n"/>
      <c r="M1300" s="58" t="n"/>
      <c r="N1300" s="58" t="n"/>
      <c r="O1300" s="58" t="n"/>
      <c r="P1300" s="58" t="n"/>
    </row>
    <row r="1301">
      <c r="A1301" s="58" t="n"/>
      <c r="B1301" s="58" t="n"/>
      <c r="C1301" s="58" t="n"/>
      <c r="D1301" s="58" t="n"/>
      <c r="E1301" s="58" t="n"/>
      <c r="F1301" s="58" t="n"/>
      <c r="G1301" s="58" t="n"/>
      <c r="H1301" s="61" t="n"/>
      <c r="I1301" s="61" t="n"/>
      <c r="J1301" s="58" t="n"/>
      <c r="K1301" s="58" t="n"/>
      <c r="L1301" s="58" t="n"/>
      <c r="M1301" s="58" t="n"/>
      <c r="N1301" s="58" t="n"/>
      <c r="O1301" s="58" t="n"/>
      <c r="P1301" s="58" t="n"/>
    </row>
    <row r="1302">
      <c r="A1302" s="58" t="n"/>
      <c r="B1302" s="58" t="n"/>
      <c r="C1302" s="58" t="n"/>
      <c r="D1302" s="58" t="n"/>
      <c r="E1302" s="58" t="n"/>
      <c r="F1302" s="58" t="n"/>
      <c r="G1302" s="58" t="n"/>
      <c r="H1302" s="61" t="n"/>
      <c r="I1302" s="61" t="n"/>
      <c r="J1302" s="58" t="n"/>
      <c r="K1302" s="58" t="n"/>
      <c r="L1302" s="58" t="n"/>
      <c r="M1302" s="58" t="n"/>
      <c r="N1302" s="58" t="n"/>
      <c r="O1302" s="58" t="n"/>
      <c r="P1302" s="58" t="n"/>
    </row>
    <row r="1303">
      <c r="A1303" s="58" t="n"/>
      <c r="B1303" s="58" t="n"/>
      <c r="C1303" s="58" t="n"/>
      <c r="D1303" s="58" t="n"/>
      <c r="E1303" s="58" t="n"/>
      <c r="F1303" s="58" t="n"/>
      <c r="G1303" s="58" t="n"/>
      <c r="H1303" s="61" t="n"/>
      <c r="I1303" s="61" t="n"/>
      <c r="J1303" s="58" t="n"/>
      <c r="K1303" s="58" t="n"/>
      <c r="L1303" s="58" t="n"/>
      <c r="M1303" s="58" t="n"/>
      <c r="N1303" s="58" t="n"/>
      <c r="O1303" s="58" t="n"/>
      <c r="P1303" s="58" t="n"/>
    </row>
    <row r="1304">
      <c r="A1304" s="58" t="n"/>
      <c r="B1304" s="58" t="n"/>
      <c r="C1304" s="58" t="n"/>
      <c r="D1304" s="58" t="n"/>
      <c r="E1304" s="58" t="n"/>
      <c r="F1304" s="58" t="n"/>
      <c r="G1304" s="58" t="n"/>
      <c r="H1304" s="61" t="n"/>
      <c r="I1304" s="61" t="n"/>
      <c r="J1304" s="58" t="n"/>
      <c r="K1304" s="58" t="n"/>
      <c r="L1304" s="58" t="n"/>
      <c r="M1304" s="58" t="n"/>
      <c r="N1304" s="58" t="n"/>
      <c r="O1304" s="58" t="n"/>
      <c r="P1304" s="58" t="n"/>
    </row>
    <row r="1305">
      <c r="A1305" s="58" t="n"/>
      <c r="B1305" s="58" t="n"/>
      <c r="C1305" s="58" t="n"/>
      <c r="D1305" s="58" t="n"/>
      <c r="E1305" s="58" t="n"/>
      <c r="F1305" s="58" t="n"/>
      <c r="G1305" s="58" t="n"/>
      <c r="H1305" s="61" t="n"/>
      <c r="I1305" s="61" t="n"/>
      <c r="J1305" s="58" t="n"/>
      <c r="K1305" s="58" t="n"/>
      <c r="L1305" s="58" t="n"/>
      <c r="M1305" s="58" t="n"/>
      <c r="N1305" s="58" t="n"/>
      <c r="O1305" s="58" t="n"/>
      <c r="P1305" s="58" t="n"/>
    </row>
    <row r="1306">
      <c r="A1306" s="58" t="n"/>
      <c r="B1306" s="58" t="n"/>
      <c r="C1306" s="58" t="n"/>
      <c r="D1306" s="58" t="n"/>
      <c r="E1306" s="58" t="n"/>
      <c r="F1306" s="58" t="n"/>
      <c r="G1306" s="58" t="n"/>
      <c r="H1306" s="61" t="n"/>
      <c r="I1306" s="61" t="n"/>
      <c r="J1306" s="58" t="n"/>
      <c r="K1306" s="58" t="n"/>
      <c r="L1306" s="58" t="n"/>
      <c r="M1306" s="58" t="n"/>
      <c r="N1306" s="58" t="n"/>
      <c r="O1306" s="58" t="n"/>
      <c r="P1306" s="58" t="n"/>
    </row>
    <row r="1307">
      <c r="A1307" s="58" t="n"/>
      <c r="B1307" s="58" t="n"/>
      <c r="C1307" s="58" t="n"/>
      <c r="D1307" s="58" t="n"/>
      <c r="E1307" s="58" t="n"/>
      <c r="F1307" s="58" t="n"/>
      <c r="G1307" s="58" t="n"/>
      <c r="H1307" s="61" t="n"/>
      <c r="I1307" s="61" t="n"/>
      <c r="J1307" s="58" t="n"/>
      <c r="K1307" s="58" t="n"/>
      <c r="L1307" s="58" t="n"/>
      <c r="M1307" s="58" t="n"/>
      <c r="N1307" s="58" t="n"/>
      <c r="O1307" s="58" t="n"/>
      <c r="P1307" s="58" t="n"/>
    </row>
    <row r="1308">
      <c r="A1308" s="58" t="n"/>
      <c r="B1308" s="58" t="n"/>
      <c r="C1308" s="58" t="n"/>
      <c r="D1308" s="58" t="n"/>
      <c r="E1308" s="58" t="n"/>
      <c r="F1308" s="58" t="n"/>
      <c r="G1308" s="58" t="n"/>
      <c r="H1308" s="61" t="n"/>
      <c r="I1308" s="61" t="n"/>
      <c r="J1308" s="58" t="n"/>
      <c r="K1308" s="58" t="n"/>
      <c r="L1308" s="58" t="n"/>
      <c r="M1308" s="58" t="n"/>
      <c r="N1308" s="58" t="n"/>
      <c r="O1308" s="58" t="n"/>
      <c r="P1308" s="58" t="n"/>
    </row>
    <row r="1309">
      <c r="A1309" s="58" t="n"/>
      <c r="B1309" s="58" t="n"/>
      <c r="C1309" s="58" t="n"/>
      <c r="D1309" s="58" t="n"/>
      <c r="E1309" s="58" t="n"/>
      <c r="F1309" s="58" t="n"/>
      <c r="G1309" s="58" t="n"/>
      <c r="H1309" s="61" t="n"/>
      <c r="I1309" s="61" t="n"/>
      <c r="J1309" s="58" t="n"/>
      <c r="K1309" s="58" t="n"/>
      <c r="L1309" s="58" t="n"/>
      <c r="M1309" s="58" t="n"/>
      <c r="N1309" s="58" t="n"/>
      <c r="O1309" s="58" t="n"/>
      <c r="P1309" s="58" t="n"/>
    </row>
    <row r="1310">
      <c r="A1310" s="58" t="n"/>
      <c r="B1310" s="58" t="n"/>
      <c r="C1310" s="58" t="n"/>
      <c r="D1310" s="58" t="n"/>
      <c r="E1310" s="58" t="n"/>
      <c r="F1310" s="58" t="n"/>
      <c r="G1310" s="58" t="n"/>
      <c r="H1310" s="61" t="n"/>
      <c r="I1310" s="61" t="n"/>
      <c r="J1310" s="58" t="n"/>
      <c r="K1310" s="58" t="n"/>
      <c r="L1310" s="58" t="n"/>
      <c r="M1310" s="58" t="n"/>
      <c r="N1310" s="58" t="n"/>
      <c r="O1310" s="58" t="n"/>
      <c r="P1310" s="58" t="n"/>
    </row>
    <row r="1311">
      <c r="A1311" s="58" t="n"/>
      <c r="B1311" s="58" t="n"/>
      <c r="C1311" s="58" t="n"/>
      <c r="D1311" s="58" t="n"/>
      <c r="E1311" s="58" t="n"/>
      <c r="F1311" s="58" t="n"/>
      <c r="G1311" s="58" t="n"/>
      <c r="H1311" s="61" t="n"/>
      <c r="I1311" s="61" t="n"/>
      <c r="J1311" s="58" t="n"/>
      <c r="K1311" s="58" t="n"/>
      <c r="L1311" s="58" t="n"/>
      <c r="M1311" s="58" t="n"/>
      <c r="N1311" s="58" t="n"/>
      <c r="O1311" s="58" t="n"/>
      <c r="P1311" s="58" t="n"/>
    </row>
    <row r="1312">
      <c r="A1312" s="58" t="n"/>
      <c r="B1312" s="58" t="n"/>
      <c r="C1312" s="58" t="n"/>
      <c r="D1312" s="58" t="n"/>
      <c r="E1312" s="58" t="n"/>
      <c r="F1312" s="58" t="n"/>
      <c r="G1312" s="58" t="n"/>
      <c r="H1312" s="61" t="n"/>
      <c r="I1312" s="61" t="n"/>
      <c r="J1312" s="58" t="n"/>
      <c r="K1312" s="58" t="n"/>
      <c r="L1312" s="58" t="n"/>
      <c r="M1312" s="58" t="n"/>
      <c r="N1312" s="58" t="n"/>
      <c r="O1312" s="58" t="n"/>
      <c r="P1312" s="58" t="n"/>
    </row>
    <row r="1313">
      <c r="A1313" s="58" t="n"/>
      <c r="B1313" s="58" t="n"/>
      <c r="C1313" s="58" t="n"/>
      <c r="D1313" s="58" t="n"/>
      <c r="E1313" s="58" t="n"/>
      <c r="F1313" s="58" t="n"/>
      <c r="G1313" s="58" t="n"/>
      <c r="H1313" s="61" t="n"/>
      <c r="I1313" s="61" t="n"/>
      <c r="J1313" s="58" t="n"/>
      <c r="K1313" s="58" t="n"/>
      <c r="L1313" s="58" t="n"/>
      <c r="M1313" s="58" t="n"/>
      <c r="N1313" s="58" t="n"/>
      <c r="O1313" s="58" t="n"/>
      <c r="P1313" s="58" t="n"/>
    </row>
    <row r="1314">
      <c r="A1314" s="58" t="n"/>
      <c r="B1314" s="58" t="n"/>
      <c r="C1314" s="58" t="n"/>
      <c r="D1314" s="58" t="n"/>
      <c r="E1314" s="58" t="n"/>
      <c r="F1314" s="58" t="n"/>
      <c r="G1314" s="58" t="n"/>
      <c r="H1314" s="61" t="n"/>
      <c r="I1314" s="61" t="n"/>
      <c r="J1314" s="58" t="n"/>
      <c r="K1314" s="58" t="n"/>
      <c r="L1314" s="58" t="n"/>
      <c r="M1314" s="58" t="n"/>
      <c r="N1314" s="58" t="n"/>
      <c r="O1314" s="58" t="n"/>
      <c r="P1314" s="58" t="n"/>
    </row>
    <row r="1315">
      <c r="A1315" s="58" t="n"/>
      <c r="B1315" s="58" t="n"/>
      <c r="C1315" s="58" t="n"/>
      <c r="D1315" s="58" t="n"/>
      <c r="E1315" s="58" t="n"/>
      <c r="F1315" s="58" t="n"/>
      <c r="G1315" s="58" t="n"/>
      <c r="H1315" s="61" t="n"/>
      <c r="I1315" s="61" t="n"/>
      <c r="J1315" s="58" t="n"/>
      <c r="K1315" s="58" t="n"/>
      <c r="L1315" s="58" t="n"/>
      <c r="M1315" s="58" t="n"/>
      <c r="N1315" s="58" t="n"/>
      <c r="O1315" s="58" t="n"/>
      <c r="P1315" s="58" t="n"/>
    </row>
    <row r="1316">
      <c r="A1316" s="58" t="n"/>
      <c r="B1316" s="58" t="n"/>
      <c r="C1316" s="58" t="n"/>
      <c r="D1316" s="58" t="n"/>
      <c r="E1316" s="58" t="n"/>
      <c r="F1316" s="58" t="n"/>
      <c r="G1316" s="58" t="n"/>
      <c r="H1316" s="61" t="n"/>
      <c r="I1316" s="61" t="n"/>
      <c r="J1316" s="58" t="n"/>
      <c r="K1316" s="58" t="n"/>
      <c r="L1316" s="58" t="n"/>
      <c r="M1316" s="58" t="n"/>
      <c r="N1316" s="58" t="n"/>
      <c r="O1316" s="58" t="n"/>
      <c r="P1316" s="58" t="n"/>
    </row>
    <row r="1317">
      <c r="A1317" s="58" t="n"/>
      <c r="B1317" s="58" t="n"/>
      <c r="C1317" s="58" t="n"/>
      <c r="D1317" s="58" t="n"/>
      <c r="E1317" s="58" t="n"/>
      <c r="F1317" s="58" t="n"/>
      <c r="G1317" s="58" t="n"/>
      <c r="H1317" s="61" t="n"/>
      <c r="I1317" s="61" t="n"/>
      <c r="J1317" s="58" t="n"/>
      <c r="K1317" s="58" t="n"/>
      <c r="L1317" s="58" t="n"/>
      <c r="M1317" s="58" t="n"/>
      <c r="N1317" s="58" t="n"/>
      <c r="O1317" s="58" t="n"/>
      <c r="P1317" s="58" t="n"/>
    </row>
    <row r="1318">
      <c r="A1318" s="58" t="n"/>
      <c r="B1318" s="58" t="n"/>
      <c r="C1318" s="58" t="n"/>
      <c r="D1318" s="58" t="n"/>
      <c r="E1318" s="58" t="n"/>
      <c r="F1318" s="58" t="n"/>
      <c r="G1318" s="58" t="n"/>
      <c r="H1318" s="61" t="n"/>
      <c r="I1318" s="61" t="n"/>
      <c r="J1318" s="58" t="n"/>
      <c r="K1318" s="58" t="n"/>
      <c r="L1318" s="58" t="n"/>
      <c r="M1318" s="58" t="n"/>
      <c r="N1318" s="58" t="n"/>
      <c r="O1318" s="58" t="n"/>
      <c r="P1318" s="58" t="n"/>
    </row>
    <row r="1319">
      <c r="A1319" s="58" t="n"/>
      <c r="B1319" s="58" t="n"/>
      <c r="C1319" s="58" t="n"/>
      <c r="D1319" s="58" t="n"/>
      <c r="E1319" s="58" t="n"/>
      <c r="F1319" s="58" t="n"/>
      <c r="G1319" s="58" t="n"/>
      <c r="H1319" s="61" t="n"/>
      <c r="I1319" s="61" t="n"/>
      <c r="J1319" s="58" t="n"/>
      <c r="K1319" s="58" t="n"/>
      <c r="L1319" s="58" t="n"/>
      <c r="M1319" s="58" t="n"/>
      <c r="N1319" s="58" t="n"/>
      <c r="O1319" s="58" t="n"/>
      <c r="P1319" s="58" t="n"/>
    </row>
    <row r="1320">
      <c r="A1320" s="58" t="n"/>
      <c r="B1320" s="58" t="n"/>
      <c r="C1320" s="58" t="n"/>
      <c r="D1320" s="58" t="n"/>
      <c r="E1320" s="58" t="n"/>
      <c r="F1320" s="58" t="n"/>
      <c r="G1320" s="58" t="n"/>
      <c r="H1320" s="61" t="n"/>
      <c r="I1320" s="61" t="n"/>
      <c r="J1320" s="58" t="n"/>
      <c r="K1320" s="58" t="n"/>
      <c r="L1320" s="58" t="n"/>
      <c r="M1320" s="58" t="n"/>
      <c r="N1320" s="58" t="n"/>
      <c r="O1320" s="58" t="n"/>
      <c r="P1320" s="58" t="n"/>
    </row>
    <row r="1321">
      <c r="A1321" s="58" t="n"/>
      <c r="B1321" s="58" t="n"/>
      <c r="C1321" s="58" t="n"/>
      <c r="D1321" s="58" t="n"/>
      <c r="E1321" s="58" t="n"/>
      <c r="F1321" s="58" t="n"/>
      <c r="G1321" s="58" t="n"/>
      <c r="H1321" s="61" t="n"/>
      <c r="I1321" s="61" t="n"/>
      <c r="J1321" s="58" t="n"/>
      <c r="K1321" s="58" t="n"/>
      <c r="L1321" s="58" t="n"/>
      <c r="M1321" s="58" t="n"/>
      <c r="N1321" s="58" t="n"/>
      <c r="O1321" s="58" t="n"/>
      <c r="P1321" s="58" t="n"/>
    </row>
    <row r="1322">
      <c r="A1322" s="58" t="n"/>
      <c r="B1322" s="58" t="n"/>
      <c r="C1322" s="58" t="n"/>
      <c r="D1322" s="58" t="n"/>
      <c r="E1322" s="58" t="n"/>
      <c r="F1322" s="58" t="n"/>
      <c r="G1322" s="58" t="n"/>
      <c r="H1322" s="61" t="n"/>
      <c r="I1322" s="61" t="n"/>
      <c r="J1322" s="58" t="n"/>
      <c r="K1322" s="58" t="n"/>
      <c r="L1322" s="58" t="n"/>
      <c r="M1322" s="58" t="n"/>
      <c r="N1322" s="58" t="n"/>
      <c r="O1322" s="58" t="n"/>
      <c r="P1322" s="58" t="n"/>
    </row>
    <row r="1323">
      <c r="A1323" s="58" t="n"/>
      <c r="B1323" s="58" t="n"/>
      <c r="C1323" s="58" t="n"/>
      <c r="D1323" s="58" t="n"/>
      <c r="E1323" s="58" t="n"/>
      <c r="F1323" s="58" t="n"/>
      <c r="G1323" s="58" t="n"/>
      <c r="H1323" s="61" t="n"/>
      <c r="I1323" s="61" t="n"/>
      <c r="J1323" s="58" t="n"/>
      <c r="K1323" s="58" t="n"/>
      <c r="L1323" s="58" t="n"/>
      <c r="M1323" s="58" t="n"/>
      <c r="N1323" s="58" t="n"/>
      <c r="O1323" s="58" t="n"/>
      <c r="P1323" s="58" t="n"/>
    </row>
    <row r="1324">
      <c r="A1324" s="58" t="n"/>
      <c r="B1324" s="58" t="n"/>
      <c r="C1324" s="58" t="n"/>
      <c r="D1324" s="58" t="n"/>
      <c r="E1324" s="58" t="n"/>
      <c r="F1324" s="58" t="n"/>
      <c r="G1324" s="58" t="n"/>
      <c r="H1324" s="61" t="n"/>
      <c r="I1324" s="61" t="n"/>
      <c r="J1324" s="58" t="n"/>
      <c r="K1324" s="58" t="n"/>
      <c r="L1324" s="58" t="n"/>
      <c r="M1324" s="58" t="n"/>
      <c r="N1324" s="58" t="n"/>
      <c r="O1324" s="58" t="n"/>
      <c r="P1324" s="58" t="n"/>
    </row>
    <row r="1325">
      <c r="A1325" s="58" t="n"/>
      <c r="B1325" s="58" t="n"/>
      <c r="C1325" s="58" t="n"/>
      <c r="D1325" s="58" t="n"/>
      <c r="E1325" s="58" t="n"/>
      <c r="F1325" s="58" t="n"/>
      <c r="G1325" s="58" t="n"/>
      <c r="H1325" s="61" t="n"/>
      <c r="I1325" s="61" t="n"/>
      <c r="J1325" s="58" t="n"/>
      <c r="K1325" s="58" t="n"/>
      <c r="L1325" s="58" t="n"/>
      <c r="M1325" s="58" t="n"/>
      <c r="N1325" s="58" t="n"/>
      <c r="O1325" s="58" t="n"/>
      <c r="P1325" s="58" t="n"/>
    </row>
    <row r="1326">
      <c r="A1326" s="58" t="n"/>
      <c r="B1326" s="58" t="n"/>
      <c r="C1326" s="58" t="n"/>
      <c r="D1326" s="58" t="n"/>
      <c r="E1326" s="58" t="n"/>
      <c r="F1326" s="58" t="n"/>
      <c r="G1326" s="58" t="n"/>
      <c r="H1326" s="61" t="n"/>
      <c r="I1326" s="61" t="n"/>
      <c r="J1326" s="58" t="n"/>
      <c r="K1326" s="58" t="n"/>
      <c r="L1326" s="58" t="n"/>
      <c r="M1326" s="58" t="n"/>
      <c r="N1326" s="58" t="n"/>
      <c r="O1326" s="58" t="n"/>
      <c r="P1326" s="58" t="n"/>
    </row>
    <row r="1327">
      <c r="A1327" s="58" t="n"/>
      <c r="B1327" s="58" t="n"/>
      <c r="C1327" s="58" t="n"/>
      <c r="D1327" s="58" t="n"/>
      <c r="E1327" s="58" t="n"/>
      <c r="F1327" s="58" t="n"/>
      <c r="G1327" s="58" t="n"/>
      <c r="H1327" s="61" t="n"/>
      <c r="I1327" s="61" t="n"/>
      <c r="J1327" s="58" t="n"/>
      <c r="K1327" s="58" t="n"/>
      <c r="L1327" s="58" t="n"/>
      <c r="M1327" s="58" t="n"/>
      <c r="N1327" s="58" t="n"/>
      <c r="O1327" s="58" t="n"/>
      <c r="P1327" s="58" t="n"/>
    </row>
    <row r="1328">
      <c r="A1328" s="58" t="n"/>
      <c r="B1328" s="58" t="n"/>
      <c r="C1328" s="58" t="n"/>
      <c r="D1328" s="58" t="n"/>
      <c r="E1328" s="58" t="n"/>
      <c r="F1328" s="58" t="n"/>
      <c r="G1328" s="58" t="n"/>
      <c r="H1328" s="61" t="n"/>
      <c r="I1328" s="61" t="n"/>
      <c r="J1328" s="58" t="n"/>
      <c r="K1328" s="58" t="n"/>
      <c r="L1328" s="58" t="n"/>
      <c r="M1328" s="58" t="n"/>
      <c r="N1328" s="58" t="n"/>
      <c r="O1328" s="58" t="n"/>
      <c r="P1328" s="58" t="n"/>
    </row>
    <row r="1329">
      <c r="A1329" s="58" t="n"/>
      <c r="B1329" s="58" t="n"/>
      <c r="C1329" s="58" t="n"/>
      <c r="D1329" s="58" t="n"/>
      <c r="E1329" s="58" t="n"/>
      <c r="F1329" s="58" t="n"/>
      <c r="G1329" s="58" t="n"/>
      <c r="H1329" s="61" t="n"/>
      <c r="I1329" s="61" t="n"/>
      <c r="J1329" s="58" t="n"/>
      <c r="K1329" s="58" t="n"/>
      <c r="L1329" s="58" t="n"/>
      <c r="M1329" s="58" t="n"/>
      <c r="N1329" s="58" t="n"/>
      <c r="O1329" s="58" t="n"/>
      <c r="P1329" s="58" t="n"/>
    </row>
    <row r="1330">
      <c r="A1330" s="58" t="n"/>
      <c r="B1330" s="58" t="n"/>
      <c r="C1330" s="58" t="n"/>
      <c r="D1330" s="58" t="n"/>
      <c r="E1330" s="58" t="n"/>
      <c r="F1330" s="58" t="n"/>
      <c r="G1330" s="58" t="n"/>
      <c r="H1330" s="61" t="n"/>
      <c r="I1330" s="61" t="n"/>
      <c r="J1330" s="58" t="n"/>
      <c r="K1330" s="58" t="n"/>
      <c r="L1330" s="58" t="n"/>
      <c r="M1330" s="58" t="n"/>
      <c r="N1330" s="58" t="n"/>
      <c r="O1330" s="58" t="n"/>
      <c r="P1330" s="58" t="n"/>
    </row>
    <row r="1331">
      <c r="A1331" s="58" t="n"/>
      <c r="B1331" s="58" t="n"/>
      <c r="C1331" s="58" t="n"/>
      <c r="D1331" s="58" t="n"/>
      <c r="E1331" s="58" t="n"/>
      <c r="F1331" s="58" t="n"/>
      <c r="G1331" s="58" t="n"/>
      <c r="H1331" s="61" t="n"/>
      <c r="I1331" s="61" t="n"/>
      <c r="J1331" s="58" t="n"/>
      <c r="K1331" s="58" t="n"/>
      <c r="L1331" s="58" t="n"/>
      <c r="M1331" s="58" t="n"/>
      <c r="N1331" s="58" t="n"/>
      <c r="O1331" s="58" t="n"/>
      <c r="P1331" s="58" t="n"/>
    </row>
    <row r="1332">
      <c r="A1332" s="58" t="n"/>
      <c r="B1332" s="58" t="n"/>
      <c r="C1332" s="58" t="n"/>
      <c r="D1332" s="58" t="n"/>
      <c r="E1332" s="58" t="n"/>
      <c r="F1332" s="58" t="n"/>
      <c r="G1332" s="58" t="n"/>
      <c r="H1332" s="61" t="n"/>
      <c r="I1332" s="61" t="n"/>
      <c r="J1332" s="58" t="n"/>
      <c r="K1332" s="58" t="n"/>
      <c r="L1332" s="58" t="n"/>
      <c r="M1332" s="58" t="n"/>
      <c r="N1332" s="58" t="n"/>
      <c r="O1332" s="58" t="n"/>
      <c r="P1332" s="58" t="n"/>
    </row>
    <row r="1333">
      <c r="A1333" s="58" t="n"/>
      <c r="B1333" s="58" t="n"/>
      <c r="C1333" s="58" t="n"/>
      <c r="D1333" s="58" t="n"/>
      <c r="E1333" s="58" t="n"/>
      <c r="F1333" s="58" t="n"/>
      <c r="G1333" s="58" t="n"/>
      <c r="H1333" s="61" t="n"/>
      <c r="I1333" s="61" t="n"/>
      <c r="J1333" s="58" t="n"/>
      <c r="K1333" s="58" t="n"/>
      <c r="L1333" s="58" t="n"/>
      <c r="M1333" s="58" t="n"/>
      <c r="N1333" s="58" t="n"/>
      <c r="O1333" s="58" t="n"/>
      <c r="P1333" s="58" t="n"/>
    </row>
    <row r="1334">
      <c r="A1334" s="58" t="n"/>
      <c r="B1334" s="58" t="n"/>
      <c r="C1334" s="58" t="n"/>
      <c r="D1334" s="58" t="n"/>
      <c r="E1334" s="58" t="n"/>
      <c r="F1334" s="58" t="n"/>
      <c r="G1334" s="58" t="n"/>
      <c r="H1334" s="61" t="n"/>
      <c r="I1334" s="61" t="n"/>
      <c r="J1334" s="58" t="n"/>
      <c r="K1334" s="58" t="n"/>
      <c r="L1334" s="58" t="n"/>
      <c r="M1334" s="58" t="n"/>
      <c r="N1334" s="58" t="n"/>
      <c r="O1334" s="58" t="n"/>
      <c r="P1334" s="58" t="n"/>
    </row>
    <row r="1335">
      <c r="A1335" s="58" t="n"/>
      <c r="B1335" s="58" t="n"/>
      <c r="C1335" s="58" t="n"/>
      <c r="D1335" s="58" t="n"/>
      <c r="E1335" s="58" t="n"/>
      <c r="F1335" s="58" t="n"/>
      <c r="G1335" s="58" t="n"/>
      <c r="H1335" s="61" t="n"/>
      <c r="I1335" s="61" t="n"/>
      <c r="J1335" s="58" t="n"/>
      <c r="K1335" s="58" t="n"/>
      <c r="L1335" s="58" t="n"/>
      <c r="M1335" s="58" t="n"/>
      <c r="N1335" s="58" t="n"/>
      <c r="O1335" s="58" t="n"/>
      <c r="P1335" s="58" t="n"/>
    </row>
    <row r="1336">
      <c r="A1336" s="58" t="n"/>
      <c r="B1336" s="58" t="n"/>
      <c r="C1336" s="58" t="n"/>
      <c r="D1336" s="58" t="n"/>
      <c r="E1336" s="58" t="n"/>
      <c r="F1336" s="58" t="n"/>
      <c r="G1336" s="58" t="n"/>
      <c r="H1336" s="61" t="n"/>
      <c r="I1336" s="61" t="n"/>
      <c r="J1336" s="58" t="n"/>
      <c r="K1336" s="58" t="n"/>
      <c r="L1336" s="58" t="n"/>
      <c r="M1336" s="58" t="n"/>
      <c r="N1336" s="58" t="n"/>
      <c r="O1336" s="58" t="n"/>
      <c r="P1336" s="58" t="n"/>
    </row>
    <row r="1337">
      <c r="A1337" s="58" t="n"/>
      <c r="B1337" s="58" t="n"/>
      <c r="C1337" s="58" t="n"/>
      <c r="D1337" s="58" t="n"/>
      <c r="E1337" s="58" t="n"/>
      <c r="F1337" s="58" t="n"/>
      <c r="G1337" s="58" t="n"/>
      <c r="H1337" s="61" t="n"/>
      <c r="I1337" s="61" t="n"/>
      <c r="J1337" s="58" t="n"/>
      <c r="K1337" s="58" t="n"/>
      <c r="L1337" s="58" t="n"/>
      <c r="M1337" s="58" t="n"/>
      <c r="N1337" s="58" t="n"/>
      <c r="O1337" s="58" t="n"/>
      <c r="P1337" s="58" t="n"/>
    </row>
    <row r="1338">
      <c r="A1338" s="58" t="n"/>
      <c r="B1338" s="58" t="n"/>
      <c r="C1338" s="58" t="n"/>
      <c r="D1338" s="58" t="n"/>
      <c r="E1338" s="58" t="n"/>
      <c r="F1338" s="58" t="n"/>
      <c r="G1338" s="58" t="n"/>
      <c r="H1338" s="61" t="n"/>
      <c r="I1338" s="61" t="n"/>
      <c r="J1338" s="58" t="n"/>
      <c r="K1338" s="58" t="n"/>
      <c r="L1338" s="58" t="n"/>
      <c r="M1338" s="58" t="n"/>
      <c r="N1338" s="58" t="n"/>
      <c r="O1338" s="58" t="n"/>
      <c r="P1338" s="58" t="n"/>
    </row>
    <row r="1339">
      <c r="A1339" s="58" t="n"/>
      <c r="B1339" s="58" t="n"/>
      <c r="C1339" s="58" t="n"/>
      <c r="D1339" s="58" t="n"/>
      <c r="E1339" s="58" t="n"/>
      <c r="F1339" s="58" t="n"/>
      <c r="G1339" s="58" t="n"/>
      <c r="H1339" s="61" t="n"/>
      <c r="I1339" s="61" t="n"/>
      <c r="J1339" s="58" t="n"/>
      <c r="K1339" s="58" t="n"/>
      <c r="L1339" s="58" t="n"/>
      <c r="M1339" s="58" t="n"/>
      <c r="N1339" s="58" t="n"/>
      <c r="O1339" s="58" t="n"/>
      <c r="P1339" s="58" t="n"/>
    </row>
    <row r="1340">
      <c r="A1340" s="58" t="n"/>
      <c r="B1340" s="58" t="n"/>
      <c r="C1340" s="58" t="n"/>
      <c r="D1340" s="58" t="n"/>
      <c r="E1340" s="58" t="n"/>
      <c r="F1340" s="58" t="n"/>
      <c r="G1340" s="58" t="n"/>
      <c r="H1340" s="61" t="n"/>
      <c r="I1340" s="61" t="n"/>
      <c r="J1340" s="58" t="n"/>
      <c r="K1340" s="58" t="n"/>
      <c r="L1340" s="58" t="n"/>
      <c r="M1340" s="58" t="n"/>
      <c r="N1340" s="58" t="n"/>
      <c r="O1340" s="58" t="n"/>
      <c r="P1340" s="58" t="n"/>
    </row>
    <row r="1341">
      <c r="A1341" s="58" t="n"/>
      <c r="B1341" s="58" t="n"/>
      <c r="C1341" s="58" t="n"/>
      <c r="D1341" s="58" t="n"/>
      <c r="E1341" s="58" t="n"/>
      <c r="F1341" s="58" t="n"/>
      <c r="G1341" s="58" t="n"/>
      <c r="H1341" s="61" t="n"/>
      <c r="I1341" s="61" t="n"/>
      <c r="J1341" s="58" t="n"/>
      <c r="K1341" s="58" t="n"/>
      <c r="L1341" s="58" t="n"/>
      <c r="M1341" s="58" t="n"/>
      <c r="N1341" s="58" t="n"/>
      <c r="O1341" s="58" t="n"/>
      <c r="P1341" s="58" t="n"/>
    </row>
    <row r="1342">
      <c r="A1342" s="58" t="n"/>
      <c r="B1342" s="58" t="n"/>
      <c r="C1342" s="58" t="n"/>
      <c r="D1342" s="58" t="n"/>
      <c r="E1342" s="58" t="n"/>
      <c r="F1342" s="58" t="n"/>
      <c r="G1342" s="58" t="n"/>
      <c r="H1342" s="61" t="n"/>
      <c r="I1342" s="61" t="n"/>
      <c r="J1342" s="58" t="n"/>
      <c r="K1342" s="58" t="n"/>
      <c r="L1342" s="58" t="n"/>
      <c r="M1342" s="58" t="n"/>
      <c r="N1342" s="58" t="n"/>
      <c r="O1342" s="58" t="n"/>
      <c r="P1342" s="58" t="n"/>
    </row>
    <row r="1343">
      <c r="A1343" s="58" t="n"/>
      <c r="B1343" s="58" t="n"/>
      <c r="C1343" s="58" t="n"/>
      <c r="D1343" s="58" t="n"/>
      <c r="E1343" s="58" t="n"/>
      <c r="F1343" s="58" t="n"/>
      <c r="G1343" s="58" t="n"/>
      <c r="H1343" s="61" t="n"/>
      <c r="I1343" s="61" t="n"/>
      <c r="J1343" s="58" t="n"/>
      <c r="K1343" s="58" t="n"/>
      <c r="L1343" s="58" t="n"/>
      <c r="M1343" s="58" t="n"/>
      <c r="N1343" s="58" t="n"/>
      <c r="O1343" s="58" t="n"/>
      <c r="P1343" s="58" t="n"/>
    </row>
    <row r="1344">
      <c r="A1344" s="58" t="n"/>
      <c r="B1344" s="58" t="n"/>
      <c r="C1344" s="58" t="n"/>
      <c r="D1344" s="58" t="n"/>
      <c r="E1344" s="58" t="n"/>
      <c r="F1344" s="58" t="n"/>
      <c r="G1344" s="58" t="n"/>
      <c r="H1344" s="61" t="n"/>
      <c r="I1344" s="61" t="n"/>
      <c r="J1344" s="58" t="n"/>
      <c r="K1344" s="58" t="n"/>
      <c r="L1344" s="58" t="n"/>
      <c r="M1344" s="58" t="n"/>
      <c r="N1344" s="58" t="n"/>
      <c r="O1344" s="58" t="n"/>
      <c r="P1344" s="58" t="n"/>
    </row>
    <row r="1345">
      <c r="A1345" s="58" t="n"/>
      <c r="B1345" s="58" t="n"/>
      <c r="C1345" s="58" t="n"/>
      <c r="D1345" s="58" t="n"/>
      <c r="E1345" s="58" t="n"/>
      <c r="F1345" s="58" t="n"/>
      <c r="G1345" s="58" t="n"/>
      <c r="H1345" s="61" t="n"/>
      <c r="I1345" s="61" t="n"/>
      <c r="J1345" s="58" t="n"/>
      <c r="K1345" s="58" t="n"/>
      <c r="L1345" s="58" t="n"/>
      <c r="M1345" s="58" t="n"/>
      <c r="N1345" s="58" t="n"/>
      <c r="O1345" s="58" t="n"/>
      <c r="P1345" s="58" t="n"/>
    </row>
    <row r="1346">
      <c r="A1346" s="58" t="n"/>
      <c r="B1346" s="58" t="n"/>
      <c r="C1346" s="58" t="n"/>
      <c r="D1346" s="58" t="n"/>
      <c r="E1346" s="58" t="n"/>
      <c r="F1346" s="58" t="n"/>
      <c r="G1346" s="58" t="n"/>
      <c r="H1346" s="61" t="n"/>
      <c r="I1346" s="61" t="n"/>
      <c r="J1346" s="58" t="n"/>
      <c r="K1346" s="58" t="n"/>
      <c r="L1346" s="58" t="n"/>
      <c r="M1346" s="58" t="n"/>
      <c r="N1346" s="58" t="n"/>
      <c r="O1346" s="58" t="n"/>
      <c r="P1346" s="58" t="n"/>
    </row>
    <row r="1347">
      <c r="A1347" s="58" t="n"/>
      <c r="B1347" s="58" t="n"/>
      <c r="C1347" s="58" t="n"/>
      <c r="D1347" s="58" t="n"/>
      <c r="E1347" s="58" t="n"/>
      <c r="F1347" s="58" t="n"/>
      <c r="G1347" s="58" t="n"/>
      <c r="H1347" s="61" t="n"/>
      <c r="I1347" s="61" t="n"/>
      <c r="J1347" s="58" t="n"/>
      <c r="K1347" s="58" t="n"/>
      <c r="L1347" s="58" t="n"/>
      <c r="M1347" s="58" t="n"/>
      <c r="N1347" s="58" t="n"/>
      <c r="O1347" s="58" t="n"/>
      <c r="P1347" s="58" t="n"/>
    </row>
    <row r="1348">
      <c r="A1348" s="58" t="n"/>
      <c r="B1348" s="58" t="n"/>
      <c r="C1348" s="58" t="n"/>
      <c r="D1348" s="58" t="n"/>
      <c r="E1348" s="58" t="n"/>
      <c r="F1348" s="58" t="n"/>
      <c r="G1348" s="58" t="n"/>
      <c r="H1348" s="61" t="n"/>
      <c r="I1348" s="61" t="n"/>
      <c r="J1348" s="58" t="n"/>
      <c r="K1348" s="58" t="n"/>
      <c r="L1348" s="58" t="n"/>
      <c r="M1348" s="58" t="n"/>
      <c r="N1348" s="58" t="n"/>
      <c r="O1348" s="58" t="n"/>
      <c r="P1348" s="58" t="n"/>
    </row>
    <row r="1349">
      <c r="A1349" s="58" t="n"/>
      <c r="B1349" s="58" t="n"/>
      <c r="C1349" s="58" t="n"/>
      <c r="D1349" s="58" t="n"/>
      <c r="E1349" s="58" t="n"/>
      <c r="F1349" s="58" t="n"/>
      <c r="G1349" s="58" t="n"/>
      <c r="H1349" s="61" t="n"/>
      <c r="I1349" s="61" t="n"/>
      <c r="J1349" s="58" t="n"/>
      <c r="K1349" s="58" t="n"/>
      <c r="L1349" s="58" t="n"/>
      <c r="M1349" s="58" t="n"/>
      <c r="N1349" s="58" t="n"/>
      <c r="O1349" s="58" t="n"/>
      <c r="P1349" s="58" t="n"/>
    </row>
    <row r="1350">
      <c r="A1350" s="58" t="n"/>
      <c r="B1350" s="58" t="n"/>
      <c r="C1350" s="58" t="n"/>
      <c r="D1350" s="58" t="n"/>
      <c r="E1350" s="58" t="n"/>
      <c r="F1350" s="58" t="n"/>
      <c r="G1350" s="58" t="n"/>
      <c r="H1350" s="61" t="n"/>
      <c r="I1350" s="61" t="n"/>
      <c r="J1350" s="58" t="n"/>
      <c r="K1350" s="58" t="n"/>
      <c r="L1350" s="58" t="n"/>
      <c r="M1350" s="58" t="n"/>
      <c r="N1350" s="58" t="n"/>
      <c r="O1350" s="58" t="n"/>
      <c r="P1350" s="58" t="n"/>
    </row>
    <row r="1351">
      <c r="A1351" s="58" t="n"/>
      <c r="B1351" s="58" t="n"/>
      <c r="C1351" s="58" t="n"/>
      <c r="D1351" s="58" t="n"/>
      <c r="E1351" s="58" t="n"/>
      <c r="F1351" s="58" t="n"/>
      <c r="G1351" s="58" t="n"/>
      <c r="H1351" s="61" t="n"/>
      <c r="I1351" s="61" t="n"/>
      <c r="J1351" s="58" t="n"/>
      <c r="K1351" s="58" t="n"/>
      <c r="L1351" s="58" t="n"/>
      <c r="M1351" s="58" t="n"/>
      <c r="N1351" s="58" t="n"/>
      <c r="O1351" s="58" t="n"/>
      <c r="P1351" s="58" t="n"/>
    </row>
    <row r="1352">
      <c r="A1352" s="58" t="n"/>
      <c r="B1352" s="58" t="n"/>
      <c r="C1352" s="58" t="n"/>
      <c r="D1352" s="58" t="n"/>
      <c r="E1352" s="58" t="n"/>
      <c r="F1352" s="58" t="n"/>
      <c r="G1352" s="58" t="n"/>
      <c r="H1352" s="61" t="n"/>
      <c r="I1352" s="61" t="n"/>
      <c r="J1352" s="58" t="n"/>
      <c r="K1352" s="58" t="n"/>
      <c r="L1352" s="58" t="n"/>
      <c r="M1352" s="58" t="n"/>
      <c r="N1352" s="58" t="n"/>
      <c r="O1352" s="58" t="n"/>
      <c r="P1352" s="58" t="n"/>
    </row>
    <row r="1353">
      <c r="A1353" s="58" t="n"/>
      <c r="B1353" s="58" t="n"/>
      <c r="C1353" s="58" t="n"/>
      <c r="D1353" s="58" t="n"/>
      <c r="E1353" s="58" t="n"/>
      <c r="F1353" s="58" t="n"/>
      <c r="G1353" s="58" t="n"/>
      <c r="H1353" s="61" t="n"/>
      <c r="I1353" s="61" t="n"/>
      <c r="J1353" s="58" t="n"/>
      <c r="K1353" s="58" t="n"/>
      <c r="L1353" s="58" t="n"/>
      <c r="M1353" s="58" t="n"/>
      <c r="N1353" s="58" t="n"/>
      <c r="O1353" s="58" t="n"/>
      <c r="P1353" s="58" t="n"/>
    </row>
    <row r="1354">
      <c r="A1354" s="58" t="n"/>
      <c r="B1354" s="58" t="n"/>
      <c r="C1354" s="58" t="n"/>
      <c r="D1354" s="58" t="n"/>
      <c r="E1354" s="58" t="n"/>
      <c r="F1354" s="58" t="n"/>
      <c r="G1354" s="58" t="n"/>
      <c r="H1354" s="61" t="n"/>
      <c r="I1354" s="61" t="n"/>
      <c r="J1354" s="58" t="n"/>
      <c r="K1354" s="58" t="n"/>
      <c r="L1354" s="58" t="n"/>
      <c r="M1354" s="58" t="n"/>
      <c r="N1354" s="58" t="n"/>
      <c r="O1354" s="58" t="n"/>
      <c r="P1354" s="58" t="n"/>
    </row>
    <row r="1355">
      <c r="A1355" s="58" t="n"/>
      <c r="B1355" s="58" t="n"/>
      <c r="C1355" s="58" t="n"/>
      <c r="D1355" s="58" t="n"/>
      <c r="E1355" s="58" t="n"/>
      <c r="F1355" s="58" t="n"/>
      <c r="G1355" s="58" t="n"/>
      <c r="H1355" s="61" t="n"/>
      <c r="I1355" s="61" t="n"/>
      <c r="J1355" s="58" t="n"/>
      <c r="K1355" s="58" t="n"/>
      <c r="L1355" s="58" t="n"/>
      <c r="M1355" s="58" t="n"/>
      <c r="N1355" s="58" t="n"/>
      <c r="O1355" s="58" t="n"/>
      <c r="P1355" s="58" t="n"/>
    </row>
    <row r="1356">
      <c r="A1356" s="58" t="n"/>
      <c r="B1356" s="58" t="n"/>
      <c r="C1356" s="58" t="n"/>
      <c r="D1356" s="58" t="n"/>
      <c r="E1356" s="58" t="n"/>
      <c r="F1356" s="58" t="n"/>
      <c r="G1356" s="58" t="n"/>
      <c r="H1356" s="61" t="n"/>
      <c r="I1356" s="61" t="n"/>
      <c r="J1356" s="58" t="n"/>
      <c r="K1356" s="58" t="n"/>
      <c r="L1356" s="58" t="n"/>
      <c r="M1356" s="58" t="n"/>
      <c r="N1356" s="58" t="n"/>
      <c r="O1356" s="58" t="n"/>
      <c r="P1356" s="58" t="n"/>
    </row>
    <row r="1357">
      <c r="A1357" s="58" t="n"/>
      <c r="B1357" s="58" t="n"/>
      <c r="C1357" s="58" t="n"/>
      <c r="D1357" s="58" t="n"/>
      <c r="E1357" s="58" t="n"/>
      <c r="F1357" s="58" t="n"/>
      <c r="G1357" s="58" t="n"/>
      <c r="H1357" s="61" t="n"/>
      <c r="I1357" s="61" t="n"/>
      <c r="J1357" s="58" t="n"/>
      <c r="K1357" s="58" t="n"/>
      <c r="L1357" s="58" t="n"/>
      <c r="M1357" s="58" t="n"/>
      <c r="N1357" s="58" t="n"/>
      <c r="O1357" s="58" t="n"/>
      <c r="P1357" s="58" t="n"/>
    </row>
    <row r="1358">
      <c r="A1358" s="58" t="n"/>
      <c r="B1358" s="58" t="n"/>
      <c r="C1358" s="58" t="n"/>
      <c r="D1358" s="58" t="n"/>
      <c r="E1358" s="58" t="n"/>
      <c r="F1358" s="58" t="n"/>
      <c r="G1358" s="58" t="n"/>
      <c r="H1358" s="61" t="n"/>
      <c r="I1358" s="61" t="n"/>
      <c r="J1358" s="58" t="n"/>
      <c r="K1358" s="58" t="n"/>
      <c r="L1358" s="58" t="n"/>
      <c r="M1358" s="58" t="n"/>
      <c r="N1358" s="58" t="n"/>
      <c r="O1358" s="58" t="n"/>
      <c r="P1358" s="58" t="n"/>
    </row>
    <row r="1359">
      <c r="A1359" s="58" t="n"/>
      <c r="B1359" s="58" t="n"/>
      <c r="C1359" s="58" t="n"/>
      <c r="D1359" s="58" t="n"/>
      <c r="E1359" s="58" t="n"/>
      <c r="F1359" s="58" t="n"/>
      <c r="G1359" s="58" t="n"/>
      <c r="H1359" s="61" t="n"/>
      <c r="I1359" s="61" t="n"/>
      <c r="J1359" s="58" t="n"/>
      <c r="K1359" s="58" t="n"/>
      <c r="L1359" s="58" t="n"/>
      <c r="M1359" s="58" t="n"/>
      <c r="N1359" s="58" t="n"/>
      <c r="O1359" s="58" t="n"/>
      <c r="P1359" s="58" t="n"/>
    </row>
    <row r="1360">
      <c r="A1360" s="58" t="n"/>
      <c r="B1360" s="58" t="n"/>
      <c r="C1360" s="58" t="n"/>
      <c r="D1360" s="58" t="n"/>
      <c r="E1360" s="58" t="n"/>
      <c r="F1360" s="58" t="n"/>
      <c r="G1360" s="58" t="n"/>
      <c r="H1360" s="61" t="n"/>
      <c r="I1360" s="61" t="n"/>
      <c r="J1360" s="58" t="n"/>
      <c r="K1360" s="58" t="n"/>
      <c r="L1360" s="58" t="n"/>
      <c r="M1360" s="58" t="n"/>
      <c r="N1360" s="58" t="n"/>
      <c r="O1360" s="58" t="n"/>
      <c r="P1360" s="58" t="n"/>
    </row>
    <row r="1361">
      <c r="A1361" s="58" t="n"/>
      <c r="B1361" s="58" t="n"/>
      <c r="C1361" s="58" t="n"/>
      <c r="D1361" s="58" t="n"/>
      <c r="E1361" s="58" t="n"/>
      <c r="F1361" s="58" t="n"/>
      <c r="G1361" s="58" t="n"/>
      <c r="H1361" s="61" t="n"/>
      <c r="I1361" s="61" t="n"/>
      <c r="J1361" s="58" t="n"/>
      <c r="K1361" s="58" t="n"/>
      <c r="L1361" s="58" t="n"/>
      <c r="M1361" s="58" t="n"/>
      <c r="N1361" s="58" t="n"/>
      <c r="O1361" s="58" t="n"/>
      <c r="P1361" s="58" t="n"/>
    </row>
    <row r="1362">
      <c r="A1362" s="58" t="n"/>
      <c r="B1362" s="58" t="n"/>
      <c r="C1362" s="58" t="n"/>
      <c r="D1362" s="58" t="n"/>
      <c r="E1362" s="58" t="n"/>
      <c r="F1362" s="58" t="n"/>
      <c r="G1362" s="58" t="n"/>
      <c r="H1362" s="61" t="n"/>
      <c r="I1362" s="61" t="n"/>
      <c r="J1362" s="58" t="n"/>
      <c r="K1362" s="58" t="n"/>
      <c r="L1362" s="58" t="n"/>
      <c r="M1362" s="58" t="n"/>
      <c r="N1362" s="58" t="n"/>
      <c r="O1362" s="58" t="n"/>
      <c r="P1362" s="58" t="n"/>
    </row>
    <row r="1363">
      <c r="A1363" s="58" t="n"/>
      <c r="B1363" s="58" t="n"/>
      <c r="C1363" s="58" t="n"/>
      <c r="D1363" s="58" t="n"/>
      <c r="E1363" s="58" t="n"/>
      <c r="F1363" s="58" t="n"/>
      <c r="G1363" s="58" t="n"/>
      <c r="H1363" s="61" t="n"/>
      <c r="I1363" s="61" t="n"/>
      <c r="J1363" s="58" t="n"/>
      <c r="K1363" s="58" t="n"/>
      <c r="L1363" s="58" t="n"/>
      <c r="M1363" s="58" t="n"/>
      <c r="N1363" s="58" t="n"/>
      <c r="O1363" s="58" t="n"/>
      <c r="P1363" s="58" t="n"/>
    </row>
    <row r="1364">
      <c r="A1364" s="58" t="n"/>
      <c r="B1364" s="58" t="n"/>
      <c r="C1364" s="58" t="n"/>
      <c r="D1364" s="58" t="n"/>
      <c r="E1364" s="58" t="n"/>
      <c r="F1364" s="58" t="n"/>
      <c r="G1364" s="58" t="n"/>
      <c r="H1364" s="61" t="n"/>
      <c r="I1364" s="61" t="n"/>
      <c r="J1364" s="58" t="n"/>
      <c r="K1364" s="58" t="n"/>
      <c r="L1364" s="58" t="n"/>
      <c r="M1364" s="58" t="n"/>
      <c r="N1364" s="58" t="n"/>
      <c r="O1364" s="58" t="n"/>
      <c r="P1364" s="58" t="n"/>
    </row>
    <row r="1365">
      <c r="A1365" s="58" t="n"/>
      <c r="B1365" s="58" t="n"/>
      <c r="C1365" s="58" t="n"/>
      <c r="D1365" s="58" t="n"/>
      <c r="E1365" s="58" t="n"/>
      <c r="F1365" s="58" t="n"/>
      <c r="G1365" s="58" t="n"/>
      <c r="H1365" s="61" t="n"/>
      <c r="I1365" s="61" t="n"/>
      <c r="J1365" s="58" t="n"/>
      <c r="K1365" s="58" t="n"/>
      <c r="L1365" s="58" t="n"/>
      <c r="M1365" s="58" t="n"/>
      <c r="N1365" s="58" t="n"/>
      <c r="O1365" s="58" t="n"/>
      <c r="P1365" s="58" t="n"/>
    </row>
    <row r="1366">
      <c r="A1366" s="58" t="n"/>
      <c r="B1366" s="58" t="n"/>
      <c r="C1366" s="58" t="n"/>
      <c r="D1366" s="58" t="n"/>
      <c r="E1366" s="58" t="n"/>
      <c r="F1366" s="58" t="n"/>
      <c r="G1366" s="58" t="n"/>
      <c r="H1366" s="61" t="n"/>
      <c r="I1366" s="61" t="n"/>
      <c r="J1366" s="58" t="n"/>
      <c r="K1366" s="58" t="n"/>
      <c r="L1366" s="58" t="n"/>
      <c r="M1366" s="58" t="n"/>
      <c r="N1366" s="58" t="n"/>
      <c r="O1366" s="58" t="n"/>
      <c r="P1366" s="58" t="n"/>
    </row>
    <row r="1367">
      <c r="A1367" s="58" t="n"/>
      <c r="B1367" s="58" t="n"/>
      <c r="C1367" s="58" t="n"/>
      <c r="D1367" s="58" t="n"/>
      <c r="E1367" s="58" t="n"/>
      <c r="F1367" s="58" t="n"/>
      <c r="G1367" s="58" t="n"/>
      <c r="H1367" s="61" t="n"/>
      <c r="I1367" s="61" t="n"/>
      <c r="J1367" s="58" t="n"/>
      <c r="K1367" s="58" t="n"/>
      <c r="L1367" s="58" t="n"/>
      <c r="M1367" s="58" t="n"/>
      <c r="N1367" s="58" t="n"/>
      <c r="O1367" s="58" t="n"/>
      <c r="P1367" s="58" t="n"/>
    </row>
    <row r="1368">
      <c r="A1368" s="58" t="n"/>
      <c r="B1368" s="58" t="n"/>
      <c r="C1368" s="58" t="n"/>
      <c r="D1368" s="58" t="n"/>
      <c r="E1368" s="58" t="n"/>
      <c r="F1368" s="58" t="n"/>
      <c r="G1368" s="58" t="n"/>
      <c r="H1368" s="61" t="n"/>
      <c r="I1368" s="61" t="n"/>
      <c r="J1368" s="58" t="n"/>
      <c r="K1368" s="58" t="n"/>
      <c r="L1368" s="58" t="n"/>
      <c r="M1368" s="58" t="n"/>
      <c r="N1368" s="58" t="n"/>
      <c r="O1368" s="58" t="n"/>
      <c r="P1368" s="58" t="n"/>
    </row>
    <row r="1369">
      <c r="A1369" s="58" t="n"/>
      <c r="B1369" s="58" t="n"/>
      <c r="C1369" s="58" t="n"/>
      <c r="D1369" s="58" t="n"/>
      <c r="E1369" s="58" t="n"/>
      <c r="F1369" s="58" t="n"/>
      <c r="G1369" s="58" t="n"/>
      <c r="H1369" s="61" t="n"/>
      <c r="I1369" s="61" t="n"/>
      <c r="J1369" s="58" t="n"/>
      <c r="K1369" s="58" t="n"/>
      <c r="L1369" s="58" t="n"/>
      <c r="M1369" s="58" t="n"/>
      <c r="N1369" s="58" t="n"/>
      <c r="O1369" s="58" t="n"/>
      <c r="P1369" s="58" t="n"/>
    </row>
    <row r="1370">
      <c r="A1370" s="58" t="n"/>
      <c r="B1370" s="58" t="n"/>
      <c r="C1370" s="58" t="n"/>
      <c r="D1370" s="58" t="n"/>
      <c r="E1370" s="58" t="n"/>
      <c r="F1370" s="58" t="n"/>
      <c r="G1370" s="58" t="n"/>
      <c r="H1370" s="61" t="n"/>
      <c r="I1370" s="61" t="n"/>
      <c r="J1370" s="58" t="n"/>
      <c r="K1370" s="58" t="n"/>
      <c r="L1370" s="58" t="n"/>
      <c r="M1370" s="58" t="n"/>
      <c r="N1370" s="58" t="n"/>
      <c r="O1370" s="58" t="n"/>
      <c r="P1370" s="58" t="n"/>
    </row>
    <row r="1371">
      <c r="A1371" s="58" t="n"/>
      <c r="B1371" s="58" t="n"/>
      <c r="C1371" s="58" t="n"/>
      <c r="D1371" s="58" t="n"/>
      <c r="E1371" s="58" t="n"/>
      <c r="F1371" s="58" t="n"/>
      <c r="G1371" s="58" t="n"/>
      <c r="H1371" s="61" t="n"/>
      <c r="I1371" s="61" t="n"/>
      <c r="J1371" s="58" t="n"/>
      <c r="K1371" s="58" t="n"/>
      <c r="L1371" s="58" t="n"/>
      <c r="M1371" s="58" t="n"/>
      <c r="N1371" s="58" t="n"/>
      <c r="O1371" s="58" t="n"/>
      <c r="P1371" s="58" t="n"/>
    </row>
    <row r="1372">
      <c r="A1372" s="58" t="n"/>
      <c r="B1372" s="58" t="n"/>
      <c r="C1372" s="58" t="n"/>
      <c r="D1372" s="58" t="n"/>
      <c r="E1372" s="58" t="n"/>
      <c r="F1372" s="58" t="n"/>
      <c r="G1372" s="58" t="n"/>
      <c r="H1372" s="61" t="n"/>
      <c r="I1372" s="61" t="n"/>
      <c r="J1372" s="58" t="n"/>
      <c r="K1372" s="58" t="n"/>
      <c r="L1372" s="58" t="n"/>
      <c r="M1372" s="58" t="n"/>
      <c r="N1372" s="58" t="n"/>
      <c r="O1372" s="58" t="n"/>
      <c r="P1372" s="58" t="n"/>
    </row>
    <row r="1373">
      <c r="A1373" s="58" t="n"/>
      <c r="B1373" s="58" t="n"/>
      <c r="C1373" s="58" t="n"/>
      <c r="D1373" s="58" t="n"/>
      <c r="E1373" s="58" t="n"/>
      <c r="F1373" s="58" t="n"/>
      <c r="G1373" s="58" t="n"/>
      <c r="H1373" s="61" t="n"/>
      <c r="I1373" s="61" t="n"/>
      <c r="J1373" s="58" t="n"/>
      <c r="K1373" s="58" t="n"/>
      <c r="L1373" s="58" t="n"/>
      <c r="M1373" s="58" t="n"/>
      <c r="N1373" s="58" t="n"/>
      <c r="O1373" s="58" t="n"/>
      <c r="P1373" s="58" t="n"/>
    </row>
    <row r="1374">
      <c r="A1374" s="58" t="n"/>
      <c r="B1374" s="58" t="n"/>
      <c r="C1374" s="58" t="n"/>
      <c r="D1374" s="58" t="n"/>
      <c r="E1374" s="58" t="n"/>
      <c r="F1374" s="58" t="n"/>
      <c r="G1374" s="58" t="n"/>
      <c r="H1374" s="61" t="n"/>
      <c r="I1374" s="61" t="n"/>
      <c r="J1374" s="58" t="n"/>
      <c r="K1374" s="58" t="n"/>
      <c r="L1374" s="58" t="n"/>
      <c r="M1374" s="58" t="n"/>
      <c r="N1374" s="58" t="n"/>
      <c r="O1374" s="58" t="n"/>
      <c r="P1374" s="58" t="n"/>
    </row>
    <row r="1375">
      <c r="A1375" s="58" t="n"/>
      <c r="B1375" s="58" t="n"/>
      <c r="C1375" s="58" t="n"/>
      <c r="D1375" s="58" t="n"/>
      <c r="E1375" s="58" t="n"/>
      <c r="F1375" s="58" t="n"/>
      <c r="G1375" s="58" t="n"/>
      <c r="H1375" s="61" t="n"/>
      <c r="I1375" s="61" t="n"/>
      <c r="J1375" s="58" t="n"/>
      <c r="K1375" s="58" t="n"/>
      <c r="L1375" s="58" t="n"/>
      <c r="M1375" s="58" t="n"/>
      <c r="N1375" s="58" t="n"/>
      <c r="O1375" s="58" t="n"/>
      <c r="P1375" s="58" t="n"/>
    </row>
    <row r="1376">
      <c r="A1376" s="58" t="n"/>
      <c r="B1376" s="58" t="n"/>
      <c r="C1376" s="58" t="n"/>
      <c r="D1376" s="58" t="n"/>
      <c r="E1376" s="58" t="n"/>
      <c r="F1376" s="58" t="n"/>
      <c r="G1376" s="58" t="n"/>
      <c r="H1376" s="61" t="n"/>
      <c r="I1376" s="61" t="n"/>
      <c r="J1376" s="58" t="n"/>
      <c r="K1376" s="58" t="n"/>
      <c r="L1376" s="58" t="n"/>
      <c r="M1376" s="58" t="n"/>
      <c r="N1376" s="58" t="n"/>
      <c r="O1376" s="58" t="n"/>
      <c r="P1376" s="58" t="n"/>
    </row>
    <row r="1377">
      <c r="A1377" s="58" t="n"/>
      <c r="B1377" s="58" t="n"/>
      <c r="C1377" s="58" t="n"/>
      <c r="D1377" s="58" t="n"/>
      <c r="E1377" s="58" t="n"/>
      <c r="F1377" s="58" t="n"/>
      <c r="G1377" s="58" t="n"/>
      <c r="H1377" s="61" t="n"/>
      <c r="I1377" s="61" t="n"/>
      <c r="J1377" s="58" t="n"/>
      <c r="K1377" s="58" t="n"/>
      <c r="L1377" s="58" t="n"/>
      <c r="M1377" s="58" t="n"/>
      <c r="N1377" s="58" t="n"/>
      <c r="O1377" s="58" t="n"/>
      <c r="P1377" s="58" t="n"/>
    </row>
    <row r="1378">
      <c r="A1378" s="58" t="n"/>
      <c r="B1378" s="58" t="n"/>
      <c r="C1378" s="58" t="n"/>
      <c r="D1378" s="58" t="n"/>
      <c r="E1378" s="58" t="n"/>
      <c r="F1378" s="58" t="n"/>
      <c r="G1378" s="58" t="n"/>
      <c r="H1378" s="61" t="n"/>
      <c r="I1378" s="61" t="n"/>
      <c r="J1378" s="58" t="n"/>
      <c r="K1378" s="58" t="n"/>
      <c r="L1378" s="58" t="n"/>
      <c r="M1378" s="58" t="n"/>
      <c r="N1378" s="58" t="n"/>
      <c r="O1378" s="58" t="n"/>
      <c r="P1378" s="58" t="n"/>
    </row>
    <row r="1379">
      <c r="A1379" s="58" t="n"/>
      <c r="B1379" s="58" t="n"/>
      <c r="C1379" s="58" t="n"/>
      <c r="D1379" s="58" t="n"/>
      <c r="E1379" s="58" t="n"/>
      <c r="F1379" s="58" t="n"/>
      <c r="G1379" s="58" t="n"/>
      <c r="H1379" s="61" t="n"/>
      <c r="I1379" s="61" t="n"/>
      <c r="J1379" s="58" t="n"/>
      <c r="K1379" s="58" t="n"/>
      <c r="L1379" s="58" t="n"/>
      <c r="M1379" s="58" t="n"/>
      <c r="N1379" s="58" t="n"/>
      <c r="O1379" s="58" t="n"/>
      <c r="P1379" s="58" t="n"/>
    </row>
    <row r="1380">
      <c r="A1380" s="58" t="n"/>
      <c r="B1380" s="58" t="n"/>
      <c r="C1380" s="58" t="n"/>
      <c r="D1380" s="58" t="n"/>
      <c r="E1380" s="58" t="n"/>
      <c r="F1380" s="58" t="n"/>
      <c r="G1380" s="58" t="n"/>
      <c r="H1380" s="61" t="n"/>
      <c r="I1380" s="61" t="n"/>
      <c r="J1380" s="58" t="n"/>
      <c r="K1380" s="58" t="n"/>
      <c r="L1380" s="58" t="n"/>
      <c r="M1380" s="58" t="n"/>
      <c r="N1380" s="58" t="n"/>
      <c r="O1380" s="58" t="n"/>
      <c r="P1380" s="58" t="n"/>
    </row>
    <row r="1381">
      <c r="A1381" s="58" t="n"/>
      <c r="B1381" s="58" t="n"/>
      <c r="C1381" s="58" t="n"/>
      <c r="D1381" s="58" t="n"/>
      <c r="E1381" s="58" t="n"/>
      <c r="F1381" s="58" t="n"/>
      <c r="G1381" s="58" t="n"/>
      <c r="H1381" s="61" t="n"/>
      <c r="I1381" s="61" t="n"/>
      <c r="J1381" s="58" t="n"/>
      <c r="K1381" s="58" t="n"/>
      <c r="L1381" s="58" t="n"/>
      <c r="M1381" s="58" t="n"/>
      <c r="N1381" s="58" t="n"/>
      <c r="O1381" s="58" t="n"/>
      <c r="P1381" s="58" t="n"/>
    </row>
    <row r="1382">
      <c r="A1382" s="58" t="n"/>
      <c r="B1382" s="58" t="n"/>
      <c r="C1382" s="58" t="n"/>
      <c r="D1382" s="58" t="n"/>
      <c r="E1382" s="58" t="n"/>
      <c r="F1382" s="58" t="n"/>
      <c r="G1382" s="58" t="n"/>
      <c r="H1382" s="61" t="n"/>
      <c r="I1382" s="61" t="n"/>
      <c r="J1382" s="58" t="n"/>
      <c r="K1382" s="58" t="n"/>
      <c r="L1382" s="58" t="n"/>
      <c r="M1382" s="58" t="n"/>
      <c r="N1382" s="58" t="n"/>
      <c r="O1382" s="58" t="n"/>
      <c r="P1382" s="58" t="n"/>
    </row>
    <row r="1383">
      <c r="A1383" s="58" t="n"/>
      <c r="B1383" s="58" t="n"/>
      <c r="C1383" s="58" t="n"/>
      <c r="D1383" s="58" t="n"/>
      <c r="E1383" s="58" t="n"/>
      <c r="F1383" s="58" t="n"/>
      <c r="G1383" s="58" t="n"/>
      <c r="H1383" s="61" t="n"/>
      <c r="I1383" s="61" t="n"/>
      <c r="J1383" s="58" t="n"/>
      <c r="K1383" s="58" t="n"/>
      <c r="L1383" s="58" t="n"/>
      <c r="M1383" s="58" t="n"/>
      <c r="N1383" s="58" t="n"/>
      <c r="O1383" s="58" t="n"/>
      <c r="P1383" s="58" t="n"/>
    </row>
    <row r="1384">
      <c r="A1384" s="58" t="n"/>
      <c r="B1384" s="58" t="n"/>
      <c r="C1384" s="58" t="n"/>
      <c r="D1384" s="58" t="n"/>
      <c r="E1384" s="58" t="n"/>
      <c r="F1384" s="58" t="n"/>
      <c r="G1384" s="58" t="n"/>
      <c r="H1384" s="61" t="n"/>
      <c r="I1384" s="61" t="n"/>
      <c r="J1384" s="58" t="n"/>
      <c r="K1384" s="58" t="n"/>
      <c r="L1384" s="58" t="n"/>
      <c r="M1384" s="58" t="n"/>
      <c r="N1384" s="58" t="n"/>
      <c r="O1384" s="58" t="n"/>
      <c r="P1384" s="58" t="n"/>
    </row>
    <row r="1385">
      <c r="A1385" s="58" t="n"/>
      <c r="B1385" s="58" t="n"/>
      <c r="C1385" s="58" t="n"/>
      <c r="D1385" s="58" t="n"/>
      <c r="E1385" s="58" t="n"/>
      <c r="F1385" s="58" t="n"/>
      <c r="G1385" s="58" t="n"/>
      <c r="H1385" s="61" t="n"/>
      <c r="I1385" s="61" t="n"/>
      <c r="J1385" s="58" t="n"/>
      <c r="K1385" s="58" t="n"/>
      <c r="L1385" s="58" t="n"/>
      <c r="M1385" s="58" t="n"/>
      <c r="N1385" s="58" t="n"/>
      <c r="O1385" s="58" t="n"/>
      <c r="P1385" s="58" t="n"/>
    </row>
    <row r="1386">
      <c r="A1386" s="58" t="n"/>
      <c r="B1386" s="58" t="n"/>
      <c r="C1386" s="58" t="n"/>
      <c r="D1386" s="58" t="n"/>
      <c r="E1386" s="58" t="n"/>
      <c r="F1386" s="58" t="n"/>
      <c r="G1386" s="58" t="n"/>
      <c r="H1386" s="61" t="n"/>
      <c r="I1386" s="61" t="n"/>
      <c r="J1386" s="58" t="n"/>
      <c r="K1386" s="58" t="n"/>
      <c r="L1386" s="58" t="n"/>
      <c r="M1386" s="58" t="n"/>
      <c r="N1386" s="58" t="n"/>
      <c r="O1386" s="58" t="n"/>
      <c r="P1386" s="58" t="n"/>
    </row>
    <row r="1387">
      <c r="A1387" s="58" t="n"/>
      <c r="B1387" s="58" t="n"/>
      <c r="C1387" s="58" t="n"/>
      <c r="D1387" s="58" t="n"/>
      <c r="E1387" s="58" t="n"/>
      <c r="F1387" s="58" t="n"/>
      <c r="G1387" s="58" t="n"/>
      <c r="H1387" s="61" t="n"/>
      <c r="I1387" s="61" t="n"/>
      <c r="J1387" s="58" t="n"/>
      <c r="K1387" s="58" t="n"/>
      <c r="L1387" s="58" t="n"/>
      <c r="M1387" s="58" t="n"/>
      <c r="N1387" s="58" t="n"/>
      <c r="O1387" s="58" t="n"/>
      <c r="P1387" s="58" t="n"/>
    </row>
    <row r="1388">
      <c r="A1388" s="58" t="n"/>
      <c r="B1388" s="58" t="n"/>
      <c r="C1388" s="58" t="n"/>
      <c r="D1388" s="58" t="n"/>
      <c r="E1388" s="58" t="n"/>
      <c r="F1388" s="58" t="n"/>
      <c r="G1388" s="58" t="n"/>
      <c r="H1388" s="61" t="n"/>
      <c r="I1388" s="61" t="n"/>
      <c r="J1388" s="58" t="n"/>
      <c r="K1388" s="58" t="n"/>
      <c r="L1388" s="58" t="n"/>
      <c r="M1388" s="58" t="n"/>
      <c r="N1388" s="58" t="n"/>
      <c r="O1388" s="58" t="n"/>
      <c r="P1388" s="58" t="n"/>
    </row>
    <row r="1389">
      <c r="A1389" s="58" t="n"/>
      <c r="B1389" s="58" t="n"/>
      <c r="C1389" s="58" t="n"/>
      <c r="D1389" s="58" t="n"/>
      <c r="E1389" s="58" t="n"/>
      <c r="F1389" s="58" t="n"/>
      <c r="G1389" s="58" t="n"/>
      <c r="H1389" s="61" t="n"/>
      <c r="I1389" s="61" t="n"/>
      <c r="J1389" s="58" t="n"/>
      <c r="K1389" s="58" t="n"/>
      <c r="L1389" s="58" t="n"/>
      <c r="M1389" s="58" t="n"/>
      <c r="N1389" s="58" t="n"/>
      <c r="O1389" s="58" t="n"/>
      <c r="P1389" s="58" t="n"/>
    </row>
    <row r="1390">
      <c r="A1390" s="58" t="n"/>
      <c r="B1390" s="58" t="n"/>
      <c r="C1390" s="58" t="n"/>
      <c r="D1390" s="58" t="n"/>
      <c r="E1390" s="58" t="n"/>
      <c r="F1390" s="58" t="n"/>
      <c r="G1390" s="58" t="n"/>
      <c r="H1390" s="61" t="n"/>
      <c r="I1390" s="61" t="n"/>
      <c r="J1390" s="58" t="n"/>
      <c r="K1390" s="58" t="n"/>
      <c r="L1390" s="58" t="n"/>
      <c r="M1390" s="58" t="n"/>
      <c r="N1390" s="58" t="n"/>
      <c r="O1390" s="58" t="n"/>
      <c r="P1390" s="58" t="n"/>
    </row>
    <row r="1391">
      <c r="A1391" s="58" t="n"/>
      <c r="B1391" s="58" t="n"/>
      <c r="C1391" s="58" t="n"/>
      <c r="D1391" s="58" t="n"/>
      <c r="E1391" s="58" t="n"/>
      <c r="F1391" s="58" t="n"/>
      <c r="G1391" s="58" t="n"/>
      <c r="H1391" s="61" t="n"/>
      <c r="I1391" s="61" t="n"/>
      <c r="J1391" s="58" t="n"/>
      <c r="K1391" s="58" t="n"/>
      <c r="L1391" s="58" t="n"/>
      <c r="M1391" s="58" t="n"/>
      <c r="N1391" s="58" t="n"/>
      <c r="O1391" s="58" t="n"/>
      <c r="P1391" s="58" t="n"/>
    </row>
    <row r="1392">
      <c r="A1392" s="58" t="n"/>
      <c r="B1392" s="58" t="n"/>
      <c r="C1392" s="58" t="n"/>
      <c r="D1392" s="58" t="n"/>
      <c r="E1392" s="58" t="n"/>
      <c r="F1392" s="58" t="n"/>
      <c r="G1392" s="58" t="n"/>
      <c r="H1392" s="61" t="n"/>
      <c r="I1392" s="61" t="n"/>
      <c r="J1392" s="58" t="n"/>
      <c r="K1392" s="58" t="n"/>
      <c r="L1392" s="58" t="n"/>
      <c r="M1392" s="58" t="n"/>
      <c r="N1392" s="58" t="n"/>
      <c r="O1392" s="58" t="n"/>
      <c r="P1392" s="58" t="n"/>
    </row>
    <row r="1393">
      <c r="A1393" s="58" t="n"/>
      <c r="B1393" s="58" t="n"/>
      <c r="C1393" s="58" t="n"/>
      <c r="D1393" s="58" t="n"/>
      <c r="E1393" s="58" t="n"/>
      <c r="F1393" s="58" t="n"/>
      <c r="G1393" s="58" t="n"/>
      <c r="H1393" s="61" t="n"/>
      <c r="I1393" s="61" t="n"/>
      <c r="J1393" s="58" t="n"/>
      <c r="K1393" s="58" t="n"/>
      <c r="L1393" s="58" t="n"/>
      <c r="M1393" s="58" t="n"/>
      <c r="N1393" s="58" t="n"/>
      <c r="O1393" s="58" t="n"/>
      <c r="P1393" s="58" t="n"/>
    </row>
    <row r="1394">
      <c r="A1394" s="58" t="n"/>
      <c r="B1394" s="58" t="n"/>
      <c r="C1394" s="58" t="n"/>
      <c r="D1394" s="58" t="n"/>
      <c r="E1394" s="58" t="n"/>
      <c r="F1394" s="58" t="n"/>
      <c r="G1394" s="58" t="n"/>
      <c r="H1394" s="61" t="n"/>
      <c r="I1394" s="61" t="n"/>
      <c r="J1394" s="58" t="n"/>
      <c r="K1394" s="58" t="n"/>
      <c r="L1394" s="58" t="n"/>
      <c r="M1394" s="58" t="n"/>
      <c r="N1394" s="58" t="n"/>
      <c r="O1394" s="58" t="n"/>
      <c r="P1394" s="58" t="n"/>
    </row>
    <row r="1395">
      <c r="A1395" s="58" t="n"/>
      <c r="B1395" s="58" t="n"/>
      <c r="C1395" s="58" t="n"/>
      <c r="D1395" s="58" t="n"/>
      <c r="E1395" s="58" t="n"/>
      <c r="F1395" s="58" t="n"/>
      <c r="G1395" s="58" t="n"/>
      <c r="H1395" s="61" t="n"/>
      <c r="I1395" s="61" t="n"/>
      <c r="J1395" s="58" t="n"/>
      <c r="K1395" s="58" t="n"/>
      <c r="L1395" s="58" t="n"/>
      <c r="M1395" s="58" t="n"/>
      <c r="N1395" s="58" t="n"/>
      <c r="O1395" s="58" t="n"/>
      <c r="P1395" s="58" t="n"/>
    </row>
    <row r="1396">
      <c r="A1396" s="58" t="n"/>
      <c r="B1396" s="58" t="n"/>
      <c r="C1396" s="58" t="n"/>
      <c r="D1396" s="58" t="n"/>
      <c r="E1396" s="58" t="n"/>
      <c r="F1396" s="58" t="n"/>
      <c r="G1396" s="58" t="n"/>
      <c r="H1396" s="61" t="n"/>
      <c r="I1396" s="61" t="n"/>
      <c r="J1396" s="58" t="n"/>
      <c r="K1396" s="58" t="n"/>
      <c r="L1396" s="58" t="n"/>
      <c r="M1396" s="58" t="n"/>
      <c r="N1396" s="58" t="n"/>
      <c r="O1396" s="58" t="n"/>
      <c r="P1396" s="58" t="n"/>
    </row>
    <row r="1397">
      <c r="A1397" s="58" t="n"/>
      <c r="B1397" s="58" t="n"/>
      <c r="C1397" s="58" t="n"/>
      <c r="D1397" s="58" t="n"/>
      <c r="E1397" s="58" t="n"/>
      <c r="F1397" s="58" t="n"/>
      <c r="G1397" s="58" t="n"/>
      <c r="H1397" s="61" t="n"/>
      <c r="I1397" s="61" t="n"/>
      <c r="J1397" s="58" t="n"/>
      <c r="K1397" s="58" t="n"/>
      <c r="L1397" s="58" t="n"/>
      <c r="M1397" s="58" t="n"/>
      <c r="N1397" s="58" t="n"/>
      <c r="O1397" s="58" t="n"/>
      <c r="P1397" s="58" t="n"/>
    </row>
    <row r="1398">
      <c r="A1398" s="58" t="n"/>
      <c r="B1398" s="58" t="n"/>
      <c r="C1398" s="58" t="n"/>
      <c r="D1398" s="58" t="n"/>
      <c r="E1398" s="58" t="n"/>
      <c r="F1398" s="58" t="n"/>
      <c r="G1398" s="58" t="n"/>
      <c r="H1398" s="61" t="n"/>
      <c r="I1398" s="61" t="n"/>
      <c r="J1398" s="58" t="n"/>
      <c r="K1398" s="58" t="n"/>
      <c r="L1398" s="58" t="n"/>
      <c r="M1398" s="58" t="n"/>
      <c r="N1398" s="58" t="n"/>
      <c r="O1398" s="58" t="n"/>
      <c r="P1398" s="58" t="n"/>
    </row>
    <row r="1399">
      <c r="A1399" s="58" t="n"/>
      <c r="B1399" s="58" t="n"/>
      <c r="C1399" s="58" t="n"/>
      <c r="D1399" s="58" t="n"/>
      <c r="E1399" s="58" t="n"/>
      <c r="F1399" s="58" t="n"/>
      <c r="G1399" s="58" t="n"/>
      <c r="H1399" s="61" t="n"/>
      <c r="I1399" s="61" t="n"/>
      <c r="J1399" s="58" t="n"/>
      <c r="K1399" s="58" t="n"/>
      <c r="L1399" s="58" t="n"/>
      <c r="M1399" s="58" t="n"/>
      <c r="N1399" s="58" t="n"/>
      <c r="O1399" s="58" t="n"/>
      <c r="P1399" s="58" t="n"/>
    </row>
    <row r="1400">
      <c r="A1400" s="58" t="n"/>
      <c r="B1400" s="58" t="n"/>
      <c r="C1400" s="58" t="n"/>
      <c r="D1400" s="58" t="n"/>
      <c r="E1400" s="58" t="n"/>
      <c r="F1400" s="58" t="n"/>
      <c r="G1400" s="58" t="n"/>
      <c r="H1400" s="61" t="n"/>
      <c r="I1400" s="61" t="n"/>
      <c r="J1400" s="58" t="n"/>
      <c r="K1400" s="58" t="n"/>
      <c r="L1400" s="58" t="n"/>
      <c r="M1400" s="58" t="n"/>
      <c r="N1400" s="58" t="n"/>
      <c r="O1400" s="58" t="n"/>
      <c r="P1400" s="58" t="n"/>
    </row>
    <row r="1401">
      <c r="A1401" s="58" t="n"/>
      <c r="B1401" s="58" t="n"/>
      <c r="C1401" s="58" t="n"/>
      <c r="D1401" s="58" t="n"/>
      <c r="E1401" s="58" t="n"/>
      <c r="F1401" s="58" t="n"/>
      <c r="G1401" s="58" t="n"/>
      <c r="H1401" s="61" t="n"/>
      <c r="I1401" s="61" t="n"/>
      <c r="J1401" s="58" t="n"/>
      <c r="K1401" s="58" t="n"/>
      <c r="L1401" s="58" t="n"/>
      <c r="M1401" s="58" t="n"/>
      <c r="N1401" s="58" t="n"/>
      <c r="O1401" s="58" t="n"/>
      <c r="P1401" s="58" t="n"/>
    </row>
    <row r="1402">
      <c r="A1402" s="58" t="n"/>
      <c r="B1402" s="58" t="n"/>
      <c r="C1402" s="58" t="n"/>
      <c r="D1402" s="58" t="n"/>
      <c r="E1402" s="58" t="n"/>
      <c r="F1402" s="58" t="n"/>
      <c r="G1402" s="58" t="n"/>
      <c r="H1402" s="61" t="n"/>
      <c r="I1402" s="61" t="n"/>
      <c r="J1402" s="58" t="n"/>
      <c r="K1402" s="58" t="n"/>
      <c r="L1402" s="58" t="n"/>
      <c r="M1402" s="58" t="n"/>
      <c r="N1402" s="58" t="n"/>
      <c r="O1402" s="58" t="n"/>
      <c r="P1402" s="58" t="n"/>
    </row>
    <row r="1403">
      <c r="A1403" s="58" t="n"/>
      <c r="B1403" s="58" t="n"/>
      <c r="C1403" s="58" t="n"/>
      <c r="D1403" s="58" t="n"/>
      <c r="E1403" s="58" t="n"/>
      <c r="F1403" s="58" t="n"/>
      <c r="G1403" s="58" t="n"/>
      <c r="H1403" s="61" t="n"/>
      <c r="I1403" s="61" t="n"/>
      <c r="J1403" s="58" t="n"/>
      <c r="K1403" s="58" t="n"/>
      <c r="L1403" s="58" t="n"/>
      <c r="M1403" s="58" t="n"/>
      <c r="N1403" s="58" t="n"/>
      <c r="O1403" s="58" t="n"/>
      <c r="P1403" s="58" t="n"/>
    </row>
    <row r="1404">
      <c r="A1404" s="58" t="n"/>
      <c r="B1404" s="58" t="n"/>
      <c r="C1404" s="58" t="n"/>
      <c r="D1404" s="58" t="n"/>
      <c r="E1404" s="58" t="n"/>
      <c r="F1404" s="58" t="n"/>
      <c r="G1404" s="58" t="n"/>
      <c r="H1404" s="61" t="n"/>
      <c r="I1404" s="61" t="n"/>
      <c r="J1404" s="58" t="n"/>
      <c r="K1404" s="58" t="n"/>
      <c r="L1404" s="58" t="n"/>
      <c r="M1404" s="58" t="n"/>
      <c r="N1404" s="58" t="n"/>
      <c r="O1404" s="58" t="n"/>
      <c r="P1404" s="58" t="n"/>
    </row>
    <row r="1405">
      <c r="A1405" s="58" t="n"/>
      <c r="B1405" s="58" t="n"/>
      <c r="C1405" s="58" t="n"/>
      <c r="D1405" s="58" t="n"/>
      <c r="E1405" s="58" t="n"/>
      <c r="F1405" s="58" t="n"/>
      <c r="G1405" s="58" t="n"/>
      <c r="H1405" s="61" t="n"/>
      <c r="I1405" s="61" t="n"/>
      <c r="J1405" s="58" t="n"/>
      <c r="K1405" s="58" t="n"/>
      <c r="L1405" s="58" t="n"/>
      <c r="M1405" s="58" t="n"/>
      <c r="N1405" s="58" t="n"/>
      <c r="O1405" s="58" t="n"/>
      <c r="P1405" s="58" t="n"/>
    </row>
    <row r="1406">
      <c r="A1406" s="58" t="n"/>
      <c r="B1406" s="58" t="n"/>
      <c r="C1406" s="58" t="n"/>
      <c r="D1406" s="58" t="n"/>
      <c r="E1406" s="58" t="n"/>
      <c r="F1406" s="58" t="n"/>
      <c r="G1406" s="58" t="n"/>
      <c r="H1406" s="61" t="n"/>
      <c r="I1406" s="61" t="n"/>
      <c r="J1406" s="58" t="n"/>
      <c r="K1406" s="58" t="n"/>
      <c r="L1406" s="58" t="n"/>
      <c r="M1406" s="58" t="n"/>
      <c r="N1406" s="58" t="n"/>
      <c r="O1406" s="58" t="n"/>
      <c r="P1406" s="58" t="n"/>
    </row>
    <row r="1407">
      <c r="A1407" s="58" t="n"/>
      <c r="B1407" s="58" t="n"/>
      <c r="C1407" s="58" t="n"/>
      <c r="D1407" s="58" t="n"/>
      <c r="E1407" s="58" t="n"/>
      <c r="F1407" s="58" t="n"/>
      <c r="G1407" s="58" t="n"/>
      <c r="H1407" s="61" t="n"/>
      <c r="I1407" s="61" t="n"/>
      <c r="J1407" s="58" t="n"/>
      <c r="K1407" s="58" t="n"/>
      <c r="L1407" s="58" t="n"/>
      <c r="M1407" s="58" t="n"/>
      <c r="N1407" s="58" t="n"/>
      <c r="O1407" s="58" t="n"/>
      <c r="P1407" s="58" t="n"/>
    </row>
    <row r="1408">
      <c r="A1408" s="58" t="n"/>
      <c r="B1408" s="58" t="n"/>
      <c r="C1408" s="58" t="n"/>
      <c r="D1408" s="58" t="n"/>
      <c r="E1408" s="58" t="n"/>
      <c r="F1408" s="58" t="n"/>
      <c r="G1408" s="58" t="n"/>
      <c r="H1408" s="61" t="n"/>
      <c r="I1408" s="61" t="n"/>
      <c r="J1408" s="58" t="n"/>
      <c r="K1408" s="58" t="n"/>
      <c r="L1408" s="58" t="n"/>
      <c r="M1408" s="58" t="n"/>
      <c r="N1408" s="58" t="n"/>
      <c r="O1408" s="58" t="n"/>
      <c r="P1408" s="58" t="n"/>
    </row>
    <row r="1409">
      <c r="A1409" s="58" t="n"/>
      <c r="B1409" s="58" t="n"/>
      <c r="C1409" s="58" t="n"/>
      <c r="D1409" s="58" t="n"/>
      <c r="E1409" s="58" t="n"/>
      <c r="F1409" s="58" t="n"/>
      <c r="G1409" s="58" t="n"/>
      <c r="H1409" s="61" t="n"/>
      <c r="I1409" s="61" t="n"/>
      <c r="J1409" s="58" t="n"/>
      <c r="K1409" s="58" t="n"/>
      <c r="L1409" s="58" t="n"/>
      <c r="M1409" s="58" t="n"/>
      <c r="N1409" s="58" t="n"/>
      <c r="O1409" s="58" t="n"/>
      <c r="P1409" s="58" t="n"/>
    </row>
    <row r="1410">
      <c r="A1410" s="58" t="n"/>
      <c r="B1410" s="58" t="n"/>
      <c r="C1410" s="58" t="n"/>
      <c r="D1410" s="58" t="n"/>
      <c r="E1410" s="58" t="n"/>
      <c r="F1410" s="58" t="n"/>
      <c r="G1410" s="58" t="n"/>
      <c r="H1410" s="61" t="n"/>
      <c r="I1410" s="61" t="n"/>
      <c r="J1410" s="58" t="n"/>
      <c r="K1410" s="58" t="n"/>
      <c r="L1410" s="58" t="n"/>
      <c r="M1410" s="58" t="n"/>
      <c r="N1410" s="58" t="n"/>
      <c r="O1410" s="58" t="n"/>
      <c r="P1410" s="58" t="n"/>
    </row>
    <row r="1411">
      <c r="A1411" s="58" t="n"/>
      <c r="B1411" s="58" t="n"/>
      <c r="C1411" s="58" t="n"/>
      <c r="D1411" s="58" t="n"/>
      <c r="E1411" s="58" t="n"/>
      <c r="F1411" s="58" t="n"/>
      <c r="G1411" s="58" t="n"/>
      <c r="H1411" s="61" t="n"/>
      <c r="I1411" s="61" t="n"/>
      <c r="J1411" s="58" t="n"/>
      <c r="K1411" s="58" t="n"/>
      <c r="L1411" s="58" t="n"/>
      <c r="M1411" s="58" t="n"/>
      <c r="N1411" s="58" t="n"/>
      <c r="O1411" s="58" t="n"/>
      <c r="P1411" s="58" t="n"/>
    </row>
    <row r="1412">
      <c r="A1412" s="58" t="n"/>
      <c r="B1412" s="58" t="n"/>
      <c r="C1412" s="58" t="n"/>
      <c r="D1412" s="58" t="n"/>
      <c r="E1412" s="58" t="n"/>
      <c r="F1412" s="58" t="n"/>
      <c r="G1412" s="58" t="n"/>
      <c r="H1412" s="61" t="n"/>
      <c r="I1412" s="61" t="n"/>
      <c r="J1412" s="58" t="n"/>
      <c r="K1412" s="58" t="n"/>
      <c r="L1412" s="58" t="n"/>
      <c r="M1412" s="58" t="n"/>
      <c r="N1412" s="58" t="n"/>
      <c r="O1412" s="58" t="n"/>
      <c r="P1412" s="58" t="n"/>
    </row>
    <row r="1413">
      <c r="A1413" s="58" t="n"/>
      <c r="B1413" s="58" t="n"/>
      <c r="C1413" s="58" t="n"/>
      <c r="D1413" s="58" t="n"/>
      <c r="E1413" s="58" t="n"/>
      <c r="F1413" s="58" t="n"/>
      <c r="G1413" s="58" t="n"/>
      <c r="H1413" s="61" t="n"/>
      <c r="I1413" s="61" t="n"/>
      <c r="J1413" s="58" t="n"/>
      <c r="K1413" s="58" t="n"/>
      <c r="L1413" s="58" t="n"/>
      <c r="M1413" s="58" t="n"/>
      <c r="N1413" s="58" t="n"/>
      <c r="O1413" s="58" t="n"/>
      <c r="P1413" s="58" t="n"/>
    </row>
    <row r="1414">
      <c r="A1414" s="58" t="n"/>
      <c r="B1414" s="58" t="n"/>
      <c r="C1414" s="58" t="n"/>
      <c r="D1414" s="58" t="n"/>
      <c r="E1414" s="58" t="n"/>
      <c r="F1414" s="58" t="n"/>
      <c r="G1414" s="58" t="n"/>
      <c r="H1414" s="61" t="n"/>
      <c r="I1414" s="61" t="n"/>
      <c r="J1414" s="58" t="n"/>
      <c r="K1414" s="58" t="n"/>
      <c r="L1414" s="58" t="n"/>
      <c r="M1414" s="58" t="n"/>
      <c r="N1414" s="58" t="n"/>
      <c r="O1414" s="58" t="n"/>
      <c r="P1414" s="58" t="n"/>
    </row>
    <row r="1415">
      <c r="A1415" s="58" t="n"/>
      <c r="B1415" s="58" t="n"/>
      <c r="C1415" s="58" t="n"/>
      <c r="D1415" s="58" t="n"/>
      <c r="E1415" s="58" t="n"/>
      <c r="F1415" s="58" t="n"/>
      <c r="G1415" s="58" t="n"/>
      <c r="H1415" s="61" t="n"/>
      <c r="I1415" s="61" t="n"/>
      <c r="J1415" s="58" t="n"/>
      <c r="K1415" s="58" t="n"/>
      <c r="L1415" s="58" t="n"/>
      <c r="M1415" s="58" t="n"/>
      <c r="N1415" s="58" t="n"/>
      <c r="O1415" s="58" t="n"/>
      <c r="P1415" s="58" t="n"/>
    </row>
    <row r="1416">
      <c r="A1416" s="58" t="n"/>
      <c r="B1416" s="58" t="n"/>
      <c r="C1416" s="58" t="n"/>
      <c r="D1416" s="58" t="n"/>
      <c r="E1416" s="58" t="n"/>
      <c r="F1416" s="58" t="n"/>
      <c r="G1416" s="58" t="n"/>
      <c r="H1416" s="61" t="n"/>
      <c r="I1416" s="61" t="n"/>
      <c r="J1416" s="58" t="n"/>
      <c r="K1416" s="58" t="n"/>
      <c r="L1416" s="58" t="n"/>
      <c r="M1416" s="58" t="n"/>
      <c r="N1416" s="58" t="n"/>
      <c r="O1416" s="58" t="n"/>
      <c r="P1416" s="58" t="n"/>
    </row>
    <row r="1417">
      <c r="A1417" s="58" t="n"/>
      <c r="B1417" s="58" t="n"/>
      <c r="C1417" s="58" t="n"/>
      <c r="D1417" s="58" t="n"/>
      <c r="E1417" s="58" t="n"/>
      <c r="F1417" s="58" t="n"/>
      <c r="G1417" s="58" t="n"/>
      <c r="H1417" s="61" t="n"/>
      <c r="I1417" s="61" t="n"/>
      <c r="J1417" s="58" t="n"/>
      <c r="K1417" s="58" t="n"/>
      <c r="L1417" s="58" t="n"/>
      <c r="M1417" s="58" t="n"/>
      <c r="N1417" s="58" t="n"/>
      <c r="O1417" s="58" t="n"/>
      <c r="P1417" s="58" t="n"/>
    </row>
    <row r="1418">
      <c r="A1418" s="58" t="n"/>
      <c r="B1418" s="58" t="n"/>
      <c r="C1418" s="58" t="n"/>
      <c r="D1418" s="58" t="n"/>
      <c r="E1418" s="58" t="n"/>
      <c r="F1418" s="58" t="n"/>
      <c r="G1418" s="58" t="n"/>
      <c r="H1418" s="61" t="n"/>
      <c r="I1418" s="61" t="n"/>
      <c r="J1418" s="58" t="n"/>
      <c r="K1418" s="58" t="n"/>
      <c r="L1418" s="58" t="n"/>
      <c r="M1418" s="58" t="n"/>
      <c r="N1418" s="58" t="n"/>
      <c r="O1418" s="58" t="n"/>
      <c r="P1418" s="58" t="n"/>
    </row>
    <row r="1419">
      <c r="A1419" s="58" t="n"/>
      <c r="B1419" s="58" t="n"/>
      <c r="C1419" s="58" t="n"/>
      <c r="D1419" s="58" t="n"/>
      <c r="E1419" s="58" t="n"/>
      <c r="F1419" s="58" t="n"/>
      <c r="G1419" s="58" t="n"/>
      <c r="H1419" s="61" t="n"/>
      <c r="I1419" s="61" t="n"/>
      <c r="J1419" s="58" t="n"/>
      <c r="K1419" s="58" t="n"/>
      <c r="L1419" s="58" t="n"/>
      <c r="M1419" s="58" t="n"/>
      <c r="N1419" s="58" t="n"/>
      <c r="O1419" s="58" t="n"/>
      <c r="P1419" s="58" t="n"/>
    </row>
    <row r="1420">
      <c r="A1420" s="58" t="n"/>
      <c r="B1420" s="58" t="n"/>
      <c r="C1420" s="58" t="n"/>
      <c r="D1420" s="58" t="n"/>
      <c r="E1420" s="58" t="n"/>
      <c r="F1420" s="58" t="n"/>
      <c r="G1420" s="58" t="n"/>
      <c r="H1420" s="61" t="n"/>
      <c r="I1420" s="61" t="n"/>
      <c r="J1420" s="58" t="n"/>
      <c r="K1420" s="58" t="n"/>
      <c r="L1420" s="58" t="n"/>
      <c r="M1420" s="58" t="n"/>
      <c r="N1420" s="58" t="n"/>
      <c r="O1420" s="58" t="n"/>
      <c r="P1420" s="58" t="n"/>
    </row>
    <row r="1421">
      <c r="A1421" s="58" t="n"/>
      <c r="B1421" s="58" t="n"/>
      <c r="C1421" s="58" t="n"/>
      <c r="D1421" s="58" t="n"/>
      <c r="E1421" s="58" t="n"/>
      <c r="F1421" s="58" t="n"/>
      <c r="G1421" s="58" t="n"/>
      <c r="H1421" s="61" t="n"/>
      <c r="I1421" s="61" t="n"/>
      <c r="J1421" s="58" t="n"/>
      <c r="K1421" s="58" t="n"/>
      <c r="L1421" s="58" t="n"/>
      <c r="M1421" s="58" t="n"/>
      <c r="N1421" s="58" t="n"/>
      <c r="O1421" s="58" t="n"/>
      <c r="P1421" s="58" t="n"/>
    </row>
    <row r="1422">
      <c r="A1422" s="58" t="n"/>
      <c r="B1422" s="58" t="n"/>
      <c r="C1422" s="58" t="n"/>
      <c r="D1422" s="58" t="n"/>
      <c r="E1422" s="58" t="n"/>
      <c r="F1422" s="58" t="n"/>
      <c r="G1422" s="58" t="n"/>
      <c r="H1422" s="61" t="n"/>
      <c r="I1422" s="61" t="n"/>
      <c r="J1422" s="58" t="n"/>
      <c r="K1422" s="58" t="n"/>
      <c r="L1422" s="58" t="n"/>
      <c r="M1422" s="58" t="n"/>
      <c r="N1422" s="58" t="n"/>
      <c r="O1422" s="58" t="n"/>
      <c r="P1422" s="58" t="n"/>
    </row>
    <row r="1423">
      <c r="A1423" s="58" t="n"/>
      <c r="B1423" s="58" t="n"/>
      <c r="C1423" s="58" t="n"/>
      <c r="D1423" s="58" t="n"/>
      <c r="E1423" s="58" t="n"/>
      <c r="F1423" s="58" t="n"/>
      <c r="G1423" s="58" t="n"/>
      <c r="H1423" s="61" t="n"/>
      <c r="I1423" s="61" t="n"/>
      <c r="J1423" s="58" t="n"/>
      <c r="K1423" s="58" t="n"/>
      <c r="L1423" s="58" t="n"/>
      <c r="M1423" s="58" t="n"/>
      <c r="N1423" s="58" t="n"/>
      <c r="O1423" s="58" t="n"/>
      <c r="P1423" s="58" t="n"/>
    </row>
    <row r="1424">
      <c r="A1424" s="58" t="n"/>
      <c r="B1424" s="58" t="n"/>
      <c r="C1424" s="58" t="n"/>
      <c r="D1424" s="58" t="n"/>
      <c r="E1424" s="58" t="n"/>
      <c r="F1424" s="58" t="n"/>
      <c r="G1424" s="58" t="n"/>
      <c r="H1424" s="61" t="n"/>
      <c r="I1424" s="61" t="n"/>
      <c r="J1424" s="58" t="n"/>
      <c r="K1424" s="58" t="n"/>
      <c r="L1424" s="58" t="n"/>
      <c r="M1424" s="58" t="n"/>
      <c r="N1424" s="58" t="n"/>
      <c r="O1424" s="58" t="n"/>
      <c r="P1424" s="58" t="n"/>
    </row>
    <row r="1425">
      <c r="A1425" s="58" t="n"/>
      <c r="B1425" s="58" t="n"/>
      <c r="C1425" s="58" t="n"/>
      <c r="D1425" s="58" t="n"/>
      <c r="E1425" s="58" t="n"/>
      <c r="F1425" s="58" t="n"/>
      <c r="G1425" s="58" t="n"/>
      <c r="H1425" s="61" t="n"/>
      <c r="I1425" s="61" t="n"/>
      <c r="J1425" s="58" t="n"/>
      <c r="K1425" s="58" t="n"/>
      <c r="L1425" s="58" t="n"/>
      <c r="M1425" s="58" t="n"/>
      <c r="N1425" s="58" t="n"/>
      <c r="O1425" s="58" t="n"/>
      <c r="P1425" s="58" t="n"/>
    </row>
    <row r="1426">
      <c r="A1426" s="58" t="n"/>
      <c r="B1426" s="58" t="n"/>
      <c r="C1426" s="58" t="n"/>
      <c r="D1426" s="58" t="n"/>
      <c r="E1426" s="58" t="n"/>
      <c r="F1426" s="58" t="n"/>
      <c r="G1426" s="58" t="n"/>
      <c r="H1426" s="61" t="n"/>
      <c r="I1426" s="61" t="n"/>
      <c r="J1426" s="58" t="n"/>
      <c r="K1426" s="58" t="n"/>
      <c r="L1426" s="58" t="n"/>
      <c r="M1426" s="58" t="n"/>
      <c r="N1426" s="58" t="n"/>
      <c r="O1426" s="58" t="n"/>
      <c r="P1426" s="58" t="n"/>
    </row>
    <row r="1427">
      <c r="A1427" s="58" t="n"/>
      <c r="B1427" s="58" t="n"/>
      <c r="C1427" s="58" t="n"/>
      <c r="D1427" s="58" t="n"/>
      <c r="E1427" s="58" t="n"/>
      <c r="F1427" s="58" t="n"/>
      <c r="G1427" s="58" t="n"/>
      <c r="H1427" s="61" t="n"/>
      <c r="I1427" s="61" t="n"/>
      <c r="J1427" s="58" t="n"/>
      <c r="K1427" s="58" t="n"/>
      <c r="L1427" s="58" t="n"/>
      <c r="M1427" s="58" t="n"/>
      <c r="N1427" s="58" t="n"/>
      <c r="O1427" s="58" t="n"/>
      <c r="P1427" s="58" t="n"/>
    </row>
    <row r="1428">
      <c r="A1428" s="58" t="n"/>
      <c r="B1428" s="58" t="n"/>
      <c r="C1428" s="58" t="n"/>
      <c r="D1428" s="58" t="n"/>
      <c r="E1428" s="58" t="n"/>
      <c r="F1428" s="58" t="n"/>
      <c r="G1428" s="58" t="n"/>
      <c r="H1428" s="61" t="n"/>
      <c r="I1428" s="61" t="n"/>
      <c r="J1428" s="58" t="n"/>
      <c r="K1428" s="58" t="n"/>
      <c r="L1428" s="58" t="n"/>
      <c r="M1428" s="58" t="n"/>
      <c r="N1428" s="58" t="n"/>
      <c r="O1428" s="58" t="n"/>
      <c r="P1428" s="58" t="n"/>
    </row>
    <row r="1429">
      <c r="A1429" s="58" t="n"/>
      <c r="B1429" s="58" t="n"/>
      <c r="C1429" s="58" t="n"/>
      <c r="D1429" s="58" t="n"/>
      <c r="E1429" s="58" t="n"/>
      <c r="F1429" s="58" t="n"/>
      <c r="G1429" s="58" t="n"/>
      <c r="H1429" s="61" t="n"/>
      <c r="I1429" s="61" t="n"/>
      <c r="J1429" s="58" t="n"/>
      <c r="K1429" s="58" t="n"/>
      <c r="L1429" s="58" t="n"/>
      <c r="M1429" s="58" t="n"/>
      <c r="N1429" s="58" t="n"/>
      <c r="O1429" s="58" t="n"/>
      <c r="P1429" s="58" t="n"/>
    </row>
    <row r="1430">
      <c r="A1430" s="58" t="n"/>
      <c r="B1430" s="58" t="n"/>
      <c r="C1430" s="58" t="n"/>
      <c r="D1430" s="58" t="n"/>
      <c r="E1430" s="58" t="n"/>
      <c r="F1430" s="58" t="n"/>
      <c r="G1430" s="58" t="n"/>
      <c r="H1430" s="61" t="n"/>
      <c r="I1430" s="61" t="n"/>
      <c r="J1430" s="58" t="n"/>
      <c r="K1430" s="58" t="n"/>
      <c r="L1430" s="58" t="n"/>
      <c r="M1430" s="58" t="n"/>
      <c r="N1430" s="58" t="n"/>
      <c r="O1430" s="58" t="n"/>
      <c r="P1430" s="58" t="n"/>
    </row>
    <row r="1431">
      <c r="A1431" s="58" t="n"/>
      <c r="B1431" s="58" t="n"/>
      <c r="C1431" s="58" t="n"/>
      <c r="D1431" s="58" t="n"/>
      <c r="E1431" s="58" t="n"/>
      <c r="F1431" s="58" t="n"/>
      <c r="G1431" s="58" t="n"/>
      <c r="H1431" s="61" t="n"/>
      <c r="I1431" s="61" t="n"/>
      <c r="J1431" s="58" t="n"/>
      <c r="K1431" s="58" t="n"/>
      <c r="L1431" s="58" t="n"/>
      <c r="M1431" s="58" t="n"/>
      <c r="N1431" s="58" t="n"/>
      <c r="O1431" s="58" t="n"/>
      <c r="P1431" s="58" t="n"/>
    </row>
    <row r="1432">
      <c r="A1432" s="58" t="n"/>
      <c r="B1432" s="58" t="n"/>
      <c r="C1432" s="58" t="n"/>
      <c r="D1432" s="58" t="n"/>
      <c r="E1432" s="58" t="n"/>
      <c r="F1432" s="58" t="n"/>
      <c r="G1432" s="58" t="n"/>
      <c r="H1432" s="61" t="n"/>
      <c r="I1432" s="61" t="n"/>
      <c r="J1432" s="58" t="n"/>
      <c r="K1432" s="58" t="n"/>
      <c r="L1432" s="58" t="n"/>
      <c r="M1432" s="58" t="n"/>
      <c r="N1432" s="58" t="n"/>
      <c r="O1432" s="58" t="n"/>
      <c r="P1432" s="58" t="n"/>
    </row>
    <row r="1433">
      <c r="A1433" s="58" t="n"/>
      <c r="B1433" s="58" t="n"/>
      <c r="C1433" s="58" t="n"/>
      <c r="D1433" s="58" t="n"/>
      <c r="E1433" s="58" t="n"/>
      <c r="F1433" s="58" t="n"/>
      <c r="G1433" s="58" t="n"/>
      <c r="H1433" s="61" t="n"/>
      <c r="I1433" s="61" t="n"/>
      <c r="J1433" s="58" t="n"/>
      <c r="K1433" s="58" t="n"/>
      <c r="L1433" s="58" t="n"/>
      <c r="M1433" s="58" t="n"/>
      <c r="N1433" s="58" t="n"/>
      <c r="O1433" s="58" t="n"/>
      <c r="P1433" s="58" t="n"/>
    </row>
    <row r="1434">
      <c r="A1434" s="58" t="n"/>
      <c r="B1434" s="58" t="n"/>
      <c r="C1434" s="58" t="n"/>
      <c r="D1434" s="58" t="n"/>
      <c r="E1434" s="58" t="n"/>
      <c r="F1434" s="58" t="n"/>
      <c r="G1434" s="58" t="n"/>
      <c r="H1434" s="61" t="n"/>
      <c r="I1434" s="61" t="n"/>
      <c r="J1434" s="58" t="n"/>
      <c r="K1434" s="58" t="n"/>
      <c r="L1434" s="58" t="n"/>
      <c r="M1434" s="58" t="n"/>
      <c r="N1434" s="58" t="n"/>
      <c r="O1434" s="58" t="n"/>
      <c r="P1434" s="58" t="n"/>
    </row>
    <row r="1435">
      <c r="A1435" s="58" t="n"/>
      <c r="B1435" s="58" t="n"/>
      <c r="C1435" s="58" t="n"/>
      <c r="D1435" s="58" t="n"/>
      <c r="E1435" s="58" t="n"/>
      <c r="F1435" s="58" t="n"/>
      <c r="G1435" s="58" t="n"/>
      <c r="H1435" s="61" t="n"/>
      <c r="I1435" s="61" t="n"/>
      <c r="J1435" s="58" t="n"/>
      <c r="K1435" s="58" t="n"/>
      <c r="L1435" s="58" t="n"/>
      <c r="M1435" s="58" t="n"/>
      <c r="N1435" s="58" t="n"/>
      <c r="O1435" s="58" t="n"/>
      <c r="P1435" s="58" t="n"/>
    </row>
    <row r="1436">
      <c r="A1436" s="58" t="n"/>
      <c r="B1436" s="58" t="n"/>
      <c r="C1436" s="58" t="n"/>
      <c r="D1436" s="58" t="n"/>
      <c r="E1436" s="58" t="n"/>
      <c r="F1436" s="58" t="n"/>
      <c r="G1436" s="58" t="n"/>
      <c r="H1436" s="61" t="n"/>
      <c r="I1436" s="61" t="n"/>
      <c r="J1436" s="58" t="n"/>
      <c r="K1436" s="58" t="n"/>
      <c r="L1436" s="58" t="n"/>
      <c r="M1436" s="58" t="n"/>
      <c r="N1436" s="58" t="n"/>
      <c r="O1436" s="58" t="n"/>
      <c r="P1436" s="58" t="n"/>
    </row>
    <row r="1437">
      <c r="A1437" s="58" t="n"/>
      <c r="B1437" s="58" t="n"/>
      <c r="C1437" s="58" t="n"/>
      <c r="D1437" s="58" t="n"/>
      <c r="E1437" s="58" t="n"/>
      <c r="F1437" s="58" t="n"/>
      <c r="G1437" s="58" t="n"/>
      <c r="H1437" s="61" t="n"/>
      <c r="I1437" s="61" t="n"/>
      <c r="J1437" s="58" t="n"/>
      <c r="K1437" s="58" t="n"/>
      <c r="L1437" s="58" t="n"/>
      <c r="M1437" s="58" t="n"/>
      <c r="N1437" s="58" t="n"/>
      <c r="O1437" s="58" t="n"/>
      <c r="P1437" s="58" t="n"/>
    </row>
    <row r="1438">
      <c r="A1438" s="58" t="n"/>
      <c r="B1438" s="58" t="n"/>
      <c r="C1438" s="58" t="n"/>
      <c r="D1438" s="58" t="n"/>
      <c r="E1438" s="58" t="n"/>
      <c r="F1438" s="58" t="n"/>
      <c r="G1438" s="58" t="n"/>
      <c r="H1438" s="61" t="n"/>
      <c r="I1438" s="61" t="n"/>
      <c r="J1438" s="58" t="n"/>
      <c r="K1438" s="58" t="n"/>
      <c r="L1438" s="58" t="n"/>
      <c r="M1438" s="58" t="n"/>
      <c r="N1438" s="58" t="n"/>
      <c r="O1438" s="58" t="n"/>
      <c r="P1438" s="58" t="n"/>
    </row>
    <row r="1439">
      <c r="A1439" s="58" t="n"/>
      <c r="B1439" s="58" t="n"/>
      <c r="C1439" s="58" t="n"/>
      <c r="D1439" s="58" t="n"/>
      <c r="E1439" s="58" t="n"/>
      <c r="F1439" s="58" t="n"/>
      <c r="G1439" s="58" t="n"/>
      <c r="H1439" s="61" t="n"/>
      <c r="I1439" s="61" t="n"/>
      <c r="J1439" s="58" t="n"/>
      <c r="K1439" s="58" t="n"/>
      <c r="L1439" s="58" t="n"/>
      <c r="M1439" s="58" t="n"/>
      <c r="N1439" s="58" t="n"/>
      <c r="O1439" s="58" t="n"/>
      <c r="P1439" s="58" t="n"/>
    </row>
    <row r="1440">
      <c r="A1440" s="58" t="n"/>
      <c r="B1440" s="58" t="n"/>
      <c r="C1440" s="58" t="n"/>
      <c r="D1440" s="58" t="n"/>
      <c r="E1440" s="58" t="n"/>
      <c r="F1440" s="58" t="n"/>
      <c r="G1440" s="58" t="n"/>
      <c r="H1440" s="61" t="n"/>
      <c r="I1440" s="61" t="n"/>
      <c r="J1440" s="58" t="n"/>
      <c r="K1440" s="58" t="n"/>
      <c r="L1440" s="58" t="n"/>
      <c r="M1440" s="58" t="n"/>
      <c r="N1440" s="58" t="n"/>
      <c r="O1440" s="58" t="n"/>
      <c r="P1440" s="58" t="n"/>
    </row>
    <row r="1441">
      <c r="A1441" s="58" t="n"/>
      <c r="B1441" s="58" t="n"/>
      <c r="C1441" s="58" t="n"/>
      <c r="D1441" s="58" t="n"/>
      <c r="E1441" s="58" t="n"/>
      <c r="F1441" s="58" t="n"/>
      <c r="G1441" s="58" t="n"/>
      <c r="H1441" s="61" t="n"/>
      <c r="I1441" s="61" t="n"/>
      <c r="J1441" s="58" t="n"/>
      <c r="K1441" s="58" t="n"/>
      <c r="L1441" s="58" t="n"/>
      <c r="M1441" s="58" t="n"/>
      <c r="N1441" s="58" t="n"/>
      <c r="O1441" s="58" t="n"/>
      <c r="P1441" s="58" t="n"/>
    </row>
    <row r="1442">
      <c r="A1442" s="58" t="n"/>
      <c r="B1442" s="58" t="n"/>
      <c r="C1442" s="58" t="n"/>
      <c r="D1442" s="58" t="n"/>
      <c r="E1442" s="58" t="n"/>
      <c r="F1442" s="58" t="n"/>
      <c r="G1442" s="58" t="n"/>
      <c r="H1442" s="61" t="n"/>
      <c r="I1442" s="61" t="n"/>
      <c r="J1442" s="58" t="n"/>
      <c r="K1442" s="58" t="n"/>
      <c r="L1442" s="58" t="n"/>
      <c r="M1442" s="58" t="n"/>
      <c r="N1442" s="58" t="n"/>
      <c r="O1442" s="58" t="n"/>
      <c r="P1442" s="58" t="n"/>
    </row>
    <row r="1443">
      <c r="A1443" s="58" t="n"/>
      <c r="B1443" s="58" t="n"/>
      <c r="C1443" s="58" t="n"/>
      <c r="D1443" s="58" t="n"/>
      <c r="E1443" s="58" t="n"/>
      <c r="F1443" s="58" t="n"/>
      <c r="G1443" s="58" t="n"/>
      <c r="H1443" s="61" t="n"/>
      <c r="I1443" s="61" t="n"/>
      <c r="J1443" s="58" t="n"/>
      <c r="K1443" s="58" t="n"/>
      <c r="L1443" s="58" t="n"/>
      <c r="M1443" s="58" t="n"/>
      <c r="N1443" s="58" t="n"/>
      <c r="O1443" s="58" t="n"/>
      <c r="P1443" s="58" t="n"/>
    </row>
    <row r="1444">
      <c r="A1444" s="58" t="n"/>
      <c r="B1444" s="58" t="n"/>
      <c r="C1444" s="58" t="n"/>
      <c r="D1444" s="58" t="n"/>
      <c r="E1444" s="58" t="n"/>
      <c r="F1444" s="58" t="n"/>
      <c r="G1444" s="58" t="n"/>
      <c r="H1444" s="61" t="n"/>
      <c r="I1444" s="61" t="n"/>
      <c r="J1444" s="58" t="n"/>
      <c r="K1444" s="58" t="n"/>
      <c r="L1444" s="58" t="n"/>
      <c r="M1444" s="58" t="n"/>
      <c r="N1444" s="58" t="n"/>
      <c r="O1444" s="58" t="n"/>
      <c r="P1444" s="58" t="n"/>
    </row>
    <row r="1445">
      <c r="A1445" s="58" t="n"/>
      <c r="B1445" s="58" t="n"/>
      <c r="C1445" s="58" t="n"/>
      <c r="D1445" s="58" t="n"/>
      <c r="E1445" s="58" t="n"/>
      <c r="F1445" s="58" t="n"/>
      <c r="G1445" s="58" t="n"/>
      <c r="H1445" s="61" t="n"/>
      <c r="I1445" s="61" t="n"/>
      <c r="J1445" s="58" t="n"/>
      <c r="K1445" s="58" t="n"/>
      <c r="L1445" s="58" t="n"/>
      <c r="M1445" s="58" t="n"/>
      <c r="N1445" s="58" t="n"/>
      <c r="O1445" s="58" t="n"/>
      <c r="P1445" s="58" t="n"/>
    </row>
    <row r="1446">
      <c r="A1446" s="58" t="n"/>
      <c r="B1446" s="58" t="n"/>
      <c r="C1446" s="58" t="n"/>
      <c r="D1446" s="58" t="n"/>
      <c r="E1446" s="58" t="n"/>
      <c r="F1446" s="58" t="n"/>
      <c r="G1446" s="58" t="n"/>
      <c r="H1446" s="61" t="n"/>
      <c r="I1446" s="61" t="n"/>
      <c r="J1446" s="58" t="n"/>
      <c r="K1446" s="58" t="n"/>
      <c r="L1446" s="58" t="n"/>
      <c r="M1446" s="58" t="n"/>
      <c r="N1446" s="58" t="n"/>
      <c r="O1446" s="58" t="n"/>
      <c r="P1446" s="58" t="n"/>
    </row>
    <row r="1447">
      <c r="A1447" s="58" t="n"/>
      <c r="B1447" s="58" t="n"/>
      <c r="C1447" s="58" t="n"/>
      <c r="D1447" s="58" t="n"/>
      <c r="E1447" s="58" t="n"/>
      <c r="F1447" s="58" t="n"/>
      <c r="G1447" s="58" t="n"/>
      <c r="H1447" s="61" t="n"/>
      <c r="I1447" s="61" t="n"/>
      <c r="J1447" s="58" t="n"/>
      <c r="K1447" s="58" t="n"/>
      <c r="L1447" s="58" t="n"/>
      <c r="M1447" s="58" t="n"/>
      <c r="N1447" s="58" t="n"/>
      <c r="O1447" s="58" t="n"/>
      <c r="P1447" s="58" t="n"/>
    </row>
    <row r="1448">
      <c r="A1448" s="58" t="n"/>
      <c r="B1448" s="58" t="n"/>
      <c r="C1448" s="58" t="n"/>
      <c r="D1448" s="58" t="n"/>
      <c r="E1448" s="58" t="n"/>
      <c r="F1448" s="58" t="n"/>
      <c r="G1448" s="58" t="n"/>
      <c r="H1448" s="61" t="n"/>
      <c r="I1448" s="61" t="n"/>
      <c r="J1448" s="58" t="n"/>
      <c r="K1448" s="58" t="n"/>
      <c r="L1448" s="58" t="n"/>
      <c r="M1448" s="58" t="n"/>
      <c r="N1448" s="58" t="n"/>
      <c r="O1448" s="58" t="n"/>
      <c r="P1448" s="58" t="n"/>
    </row>
    <row r="1449">
      <c r="A1449" s="58" t="n"/>
      <c r="B1449" s="58" t="n"/>
      <c r="C1449" s="58" t="n"/>
      <c r="D1449" s="58" t="n"/>
      <c r="E1449" s="58" t="n"/>
      <c r="F1449" s="58" t="n"/>
      <c r="G1449" s="58" t="n"/>
      <c r="H1449" s="61" t="n"/>
      <c r="I1449" s="61" t="n"/>
      <c r="J1449" s="58" t="n"/>
      <c r="K1449" s="58" t="n"/>
      <c r="L1449" s="58" t="n"/>
      <c r="M1449" s="58" t="n"/>
      <c r="N1449" s="58" t="n"/>
      <c r="O1449" s="58" t="n"/>
      <c r="P1449" s="58" t="n"/>
    </row>
    <row r="1450">
      <c r="A1450" s="58" t="n"/>
      <c r="B1450" s="58" t="n"/>
      <c r="C1450" s="58" t="n"/>
      <c r="D1450" s="58" t="n"/>
      <c r="E1450" s="58" t="n"/>
      <c r="F1450" s="58" t="n"/>
      <c r="G1450" s="58" t="n"/>
      <c r="H1450" s="61" t="n"/>
      <c r="I1450" s="61" t="n"/>
      <c r="J1450" s="58" t="n"/>
      <c r="K1450" s="58" t="n"/>
      <c r="L1450" s="58" t="n"/>
      <c r="M1450" s="58" t="n"/>
      <c r="N1450" s="58" t="n"/>
      <c r="O1450" s="58" t="n"/>
      <c r="P1450" s="58" t="n"/>
    </row>
    <row r="1451">
      <c r="A1451" s="58" t="n"/>
      <c r="B1451" s="58" t="n"/>
      <c r="C1451" s="58" t="n"/>
      <c r="D1451" s="58" t="n"/>
      <c r="E1451" s="58" t="n"/>
      <c r="F1451" s="58" t="n"/>
      <c r="G1451" s="58" t="n"/>
      <c r="H1451" s="61" t="n"/>
      <c r="I1451" s="61" t="n"/>
      <c r="J1451" s="58" t="n"/>
      <c r="K1451" s="58" t="n"/>
      <c r="L1451" s="58" t="n"/>
      <c r="M1451" s="58" t="n"/>
      <c r="N1451" s="58" t="n"/>
      <c r="O1451" s="58" t="n"/>
      <c r="P1451" s="58" t="n"/>
    </row>
    <row r="1452">
      <c r="A1452" s="58" t="n"/>
      <c r="B1452" s="58" t="n"/>
      <c r="C1452" s="58" t="n"/>
      <c r="D1452" s="58" t="n"/>
      <c r="E1452" s="58" t="n"/>
      <c r="F1452" s="58" t="n"/>
      <c r="G1452" s="58" t="n"/>
      <c r="H1452" s="61" t="n"/>
      <c r="I1452" s="61" t="n"/>
      <c r="J1452" s="58" t="n"/>
      <c r="K1452" s="58" t="n"/>
      <c r="L1452" s="58" t="n"/>
      <c r="M1452" s="58" t="n"/>
      <c r="N1452" s="58" t="n"/>
      <c r="O1452" s="58" t="n"/>
      <c r="P1452" s="58" t="n"/>
    </row>
    <row r="1453">
      <c r="A1453" s="58" t="n"/>
      <c r="B1453" s="58" t="n"/>
      <c r="C1453" s="58" t="n"/>
      <c r="D1453" s="58" t="n"/>
      <c r="E1453" s="58" t="n"/>
      <c r="F1453" s="58" t="n"/>
      <c r="G1453" s="58" t="n"/>
      <c r="H1453" s="61" t="n"/>
      <c r="I1453" s="61" t="n"/>
      <c r="J1453" s="58" t="n"/>
      <c r="K1453" s="58" t="n"/>
      <c r="L1453" s="58" t="n"/>
      <c r="M1453" s="58" t="n"/>
      <c r="N1453" s="58" t="n"/>
      <c r="O1453" s="58" t="n"/>
      <c r="P1453" s="58" t="n"/>
    </row>
    <row r="1454">
      <c r="A1454" s="58" t="n"/>
      <c r="B1454" s="58" t="n"/>
      <c r="C1454" s="58" t="n"/>
      <c r="D1454" s="58" t="n"/>
      <c r="E1454" s="58" t="n"/>
      <c r="F1454" s="58" t="n"/>
      <c r="G1454" s="58" t="n"/>
      <c r="H1454" s="61" t="n"/>
      <c r="I1454" s="61" t="n"/>
      <c r="J1454" s="58" t="n"/>
      <c r="K1454" s="58" t="n"/>
      <c r="L1454" s="58" t="n"/>
      <c r="M1454" s="58" t="n"/>
      <c r="N1454" s="58" t="n"/>
      <c r="O1454" s="58" t="n"/>
      <c r="P1454" s="58" t="n"/>
    </row>
    <row r="1455">
      <c r="A1455" s="58" t="n"/>
      <c r="B1455" s="58" t="n"/>
      <c r="C1455" s="58" t="n"/>
      <c r="D1455" s="58" t="n"/>
      <c r="E1455" s="58" t="n"/>
      <c r="F1455" s="58" t="n"/>
      <c r="G1455" s="58" t="n"/>
      <c r="H1455" s="61" t="n"/>
      <c r="I1455" s="61" t="n"/>
      <c r="J1455" s="58" t="n"/>
      <c r="K1455" s="58" t="n"/>
      <c r="L1455" s="58" t="n"/>
      <c r="M1455" s="58" t="n"/>
      <c r="N1455" s="58" t="n"/>
      <c r="O1455" s="58" t="n"/>
      <c r="P1455" s="58" t="n"/>
    </row>
    <row r="1456">
      <c r="A1456" s="58" t="n"/>
      <c r="B1456" s="58" t="n"/>
      <c r="C1456" s="58" t="n"/>
      <c r="D1456" s="58" t="n"/>
      <c r="E1456" s="58" t="n"/>
      <c r="F1456" s="58" t="n"/>
      <c r="G1456" s="58" t="n"/>
      <c r="H1456" s="61" t="n"/>
      <c r="I1456" s="61" t="n"/>
      <c r="J1456" s="58" t="n"/>
      <c r="K1456" s="58" t="n"/>
      <c r="L1456" s="58" t="n"/>
      <c r="M1456" s="58" t="n"/>
      <c r="N1456" s="58" t="n"/>
      <c r="O1456" s="58" t="n"/>
      <c r="P1456" s="58" t="n"/>
    </row>
    <row r="1457">
      <c r="A1457" s="58" t="n"/>
      <c r="B1457" s="58" t="n"/>
      <c r="C1457" s="58" t="n"/>
      <c r="D1457" s="58" t="n"/>
      <c r="E1457" s="58" t="n"/>
      <c r="F1457" s="58" t="n"/>
      <c r="G1457" s="58" t="n"/>
      <c r="H1457" s="61" t="n"/>
      <c r="I1457" s="61" t="n"/>
      <c r="J1457" s="58" t="n"/>
      <c r="K1457" s="58" t="n"/>
      <c r="L1457" s="58" t="n"/>
      <c r="M1457" s="58" t="n"/>
      <c r="N1457" s="58" t="n"/>
      <c r="O1457" s="58" t="n"/>
      <c r="P1457" s="58" t="n"/>
    </row>
    <row r="1458">
      <c r="A1458" s="58" t="n"/>
      <c r="B1458" s="58" t="n"/>
      <c r="C1458" s="58" t="n"/>
      <c r="D1458" s="58" t="n"/>
      <c r="E1458" s="58" t="n"/>
      <c r="F1458" s="58" t="n"/>
      <c r="G1458" s="58" t="n"/>
      <c r="H1458" s="61" t="n"/>
      <c r="I1458" s="61" t="n"/>
      <c r="J1458" s="58" t="n"/>
      <c r="K1458" s="58" t="n"/>
      <c r="L1458" s="58" t="n"/>
      <c r="M1458" s="58" t="n"/>
      <c r="N1458" s="58" t="n"/>
      <c r="O1458" s="58" t="n"/>
      <c r="P1458" s="58" t="n"/>
    </row>
    <row r="1459">
      <c r="A1459" s="58" t="n"/>
      <c r="B1459" s="58" t="n"/>
      <c r="C1459" s="58" t="n"/>
      <c r="D1459" s="58" t="n"/>
      <c r="E1459" s="58" t="n"/>
      <c r="F1459" s="58" t="n"/>
      <c r="G1459" s="58" t="n"/>
      <c r="H1459" s="61" t="n"/>
      <c r="I1459" s="61" t="n"/>
      <c r="J1459" s="58" t="n"/>
      <c r="K1459" s="58" t="n"/>
      <c r="L1459" s="58" t="n"/>
      <c r="M1459" s="58" t="n"/>
      <c r="N1459" s="58" t="n"/>
      <c r="O1459" s="58" t="n"/>
      <c r="P1459" s="58" t="n"/>
    </row>
    <row r="1460">
      <c r="A1460" s="58" t="n"/>
      <c r="B1460" s="58" t="n"/>
      <c r="C1460" s="58" t="n"/>
      <c r="D1460" s="58" t="n"/>
      <c r="E1460" s="58" t="n"/>
      <c r="F1460" s="58" t="n"/>
      <c r="G1460" s="58" t="n"/>
      <c r="H1460" s="61" t="n"/>
      <c r="I1460" s="61" t="n"/>
      <c r="J1460" s="58" t="n"/>
      <c r="K1460" s="58" t="n"/>
      <c r="L1460" s="58" t="n"/>
      <c r="M1460" s="58" t="n"/>
      <c r="N1460" s="58" t="n"/>
      <c r="O1460" s="58" t="n"/>
      <c r="P1460" s="58" t="n"/>
    </row>
    <row r="1461">
      <c r="A1461" s="58" t="n"/>
      <c r="B1461" s="58" t="n"/>
      <c r="C1461" s="58" t="n"/>
      <c r="D1461" s="58" t="n"/>
      <c r="E1461" s="58" t="n"/>
      <c r="F1461" s="58" t="n"/>
      <c r="G1461" s="58" t="n"/>
      <c r="H1461" s="61" t="n"/>
      <c r="I1461" s="61" t="n"/>
      <c r="J1461" s="58" t="n"/>
      <c r="K1461" s="58" t="n"/>
      <c r="L1461" s="58" t="n"/>
      <c r="M1461" s="58" t="n"/>
      <c r="N1461" s="58" t="n"/>
      <c r="O1461" s="58" t="n"/>
      <c r="P1461" s="58" t="n"/>
    </row>
    <row r="1462">
      <c r="A1462" s="58" t="n"/>
      <c r="B1462" s="58" t="n"/>
      <c r="C1462" s="58" t="n"/>
      <c r="D1462" s="58" t="n"/>
      <c r="E1462" s="58" t="n"/>
      <c r="F1462" s="58" t="n"/>
      <c r="G1462" s="58" t="n"/>
      <c r="H1462" s="61" t="n"/>
      <c r="I1462" s="61" t="n"/>
      <c r="J1462" s="58" t="n"/>
      <c r="K1462" s="58" t="n"/>
      <c r="L1462" s="58" t="n"/>
      <c r="M1462" s="58" t="n"/>
      <c r="N1462" s="58" t="n"/>
      <c r="O1462" s="58" t="n"/>
      <c r="P1462" s="58" t="n"/>
    </row>
    <row r="1463">
      <c r="A1463" s="58" t="n"/>
      <c r="B1463" s="58" t="n"/>
      <c r="C1463" s="58" t="n"/>
      <c r="D1463" s="58" t="n"/>
      <c r="E1463" s="58" t="n"/>
      <c r="F1463" s="58" t="n"/>
      <c r="G1463" s="58" t="n"/>
      <c r="H1463" s="61" t="n"/>
      <c r="I1463" s="61" t="n"/>
      <c r="J1463" s="58" t="n"/>
      <c r="K1463" s="58" t="n"/>
      <c r="L1463" s="58" t="n"/>
      <c r="M1463" s="58" t="n"/>
      <c r="N1463" s="58" t="n"/>
      <c r="O1463" s="58" t="n"/>
      <c r="P1463" s="58" t="n"/>
    </row>
    <row r="1464">
      <c r="A1464" s="58" t="n"/>
      <c r="B1464" s="58" t="n"/>
      <c r="C1464" s="58" t="n"/>
      <c r="D1464" s="58" t="n"/>
      <c r="E1464" s="58" t="n"/>
      <c r="F1464" s="58" t="n"/>
      <c r="G1464" s="58" t="n"/>
      <c r="H1464" s="61" t="n"/>
      <c r="I1464" s="61" t="n"/>
      <c r="J1464" s="58" t="n"/>
      <c r="K1464" s="58" t="n"/>
      <c r="L1464" s="58" t="n"/>
      <c r="M1464" s="58" t="n"/>
      <c r="N1464" s="58" t="n"/>
      <c r="O1464" s="58" t="n"/>
      <c r="P1464" s="58" t="n"/>
    </row>
    <row r="1465">
      <c r="A1465" s="58" t="n"/>
      <c r="B1465" s="58" t="n"/>
      <c r="C1465" s="58" t="n"/>
      <c r="D1465" s="58" t="n"/>
      <c r="E1465" s="58" t="n"/>
      <c r="F1465" s="58" t="n"/>
      <c r="G1465" s="58" t="n"/>
      <c r="H1465" s="61" t="n"/>
      <c r="I1465" s="61" t="n"/>
      <c r="J1465" s="58" t="n"/>
      <c r="K1465" s="58" t="n"/>
      <c r="L1465" s="58" t="n"/>
      <c r="M1465" s="58" t="n"/>
      <c r="N1465" s="58" t="n"/>
      <c r="O1465" s="58" t="n"/>
      <c r="P1465" s="58" t="n"/>
    </row>
    <row r="1466">
      <c r="A1466" s="58" t="n"/>
      <c r="B1466" s="58" t="n"/>
      <c r="C1466" s="58" t="n"/>
      <c r="D1466" s="58" t="n"/>
      <c r="E1466" s="58" t="n"/>
      <c r="F1466" s="58" t="n"/>
      <c r="G1466" s="58" t="n"/>
      <c r="H1466" s="61" t="n"/>
      <c r="I1466" s="61" t="n"/>
      <c r="J1466" s="58" t="n"/>
      <c r="K1466" s="58" t="n"/>
      <c r="L1466" s="58" t="n"/>
      <c r="M1466" s="58" t="n"/>
      <c r="N1466" s="58" t="n"/>
      <c r="O1466" s="58" t="n"/>
      <c r="P1466" s="58" t="n"/>
    </row>
    <row r="1467">
      <c r="A1467" s="58" t="n"/>
      <c r="B1467" s="58" t="n"/>
      <c r="C1467" s="58" t="n"/>
      <c r="D1467" s="58" t="n"/>
      <c r="E1467" s="58" t="n"/>
      <c r="F1467" s="58" t="n"/>
      <c r="G1467" s="58" t="n"/>
      <c r="H1467" s="61" t="n"/>
      <c r="I1467" s="61" t="n"/>
      <c r="J1467" s="58" t="n"/>
      <c r="K1467" s="58" t="n"/>
      <c r="L1467" s="58" t="n"/>
      <c r="M1467" s="58" t="n"/>
      <c r="N1467" s="58" t="n"/>
      <c r="O1467" s="58" t="n"/>
      <c r="P1467" s="58" t="n"/>
    </row>
    <row r="1468">
      <c r="A1468" s="58" t="n"/>
      <c r="B1468" s="58" t="n"/>
      <c r="C1468" s="58" t="n"/>
      <c r="D1468" s="58" t="n"/>
      <c r="E1468" s="58" t="n"/>
      <c r="F1468" s="58" t="n"/>
      <c r="G1468" s="58" t="n"/>
      <c r="H1468" s="61" t="n"/>
      <c r="I1468" s="61" t="n"/>
      <c r="J1468" s="58" t="n"/>
      <c r="K1468" s="58" t="n"/>
      <c r="L1468" s="58" t="n"/>
      <c r="M1468" s="58" t="n"/>
      <c r="N1468" s="58" t="n"/>
      <c r="O1468" s="58" t="n"/>
      <c r="P1468" s="58" t="n"/>
    </row>
    <row r="1469">
      <c r="A1469" s="58" t="n"/>
      <c r="B1469" s="58" t="n"/>
      <c r="C1469" s="58" t="n"/>
      <c r="D1469" s="58" t="n"/>
      <c r="E1469" s="58" t="n"/>
      <c r="F1469" s="58" t="n"/>
      <c r="G1469" s="58" t="n"/>
      <c r="H1469" s="61" t="n"/>
      <c r="I1469" s="61" t="n"/>
      <c r="J1469" s="58" t="n"/>
      <c r="K1469" s="58" t="n"/>
      <c r="L1469" s="58" t="n"/>
      <c r="M1469" s="58" t="n"/>
      <c r="N1469" s="58" t="n"/>
      <c r="O1469" s="58" t="n"/>
      <c r="P1469" s="58" t="n"/>
    </row>
    <row r="1470">
      <c r="A1470" s="58" t="n"/>
      <c r="B1470" s="58" t="n"/>
      <c r="C1470" s="58" t="n"/>
      <c r="D1470" s="58" t="n"/>
      <c r="E1470" s="58" t="n"/>
      <c r="F1470" s="58" t="n"/>
      <c r="G1470" s="58" t="n"/>
      <c r="H1470" s="61" t="n"/>
      <c r="I1470" s="61" t="n"/>
      <c r="J1470" s="58" t="n"/>
      <c r="K1470" s="58" t="n"/>
      <c r="L1470" s="58" t="n"/>
      <c r="M1470" s="58" t="n"/>
      <c r="N1470" s="58" t="n"/>
      <c r="O1470" s="58" t="n"/>
      <c r="P1470" s="58" t="n"/>
    </row>
    <row r="1471">
      <c r="A1471" s="58" t="n"/>
      <c r="B1471" s="58" t="n"/>
      <c r="C1471" s="58" t="n"/>
      <c r="D1471" s="58" t="n"/>
      <c r="E1471" s="58" t="n"/>
      <c r="F1471" s="58" t="n"/>
      <c r="G1471" s="58" t="n"/>
      <c r="H1471" s="61" t="n"/>
      <c r="I1471" s="61" t="n"/>
      <c r="J1471" s="58" t="n"/>
      <c r="K1471" s="58" t="n"/>
      <c r="L1471" s="58" t="n"/>
      <c r="M1471" s="58" t="n"/>
      <c r="N1471" s="58" t="n"/>
      <c r="O1471" s="58" t="n"/>
      <c r="P1471" s="58" t="n"/>
    </row>
    <row r="1472">
      <c r="A1472" s="58" t="n"/>
      <c r="B1472" s="58" t="n"/>
      <c r="C1472" s="58" t="n"/>
      <c r="D1472" s="58" t="n"/>
      <c r="E1472" s="58" t="n"/>
      <c r="F1472" s="58" t="n"/>
      <c r="G1472" s="58" t="n"/>
      <c r="H1472" s="61" t="n"/>
      <c r="I1472" s="61" t="n"/>
      <c r="J1472" s="58" t="n"/>
      <c r="K1472" s="58" t="n"/>
      <c r="L1472" s="58" t="n"/>
      <c r="M1472" s="58" t="n"/>
      <c r="N1472" s="58" t="n"/>
      <c r="O1472" s="58" t="n"/>
      <c r="P1472" s="58" t="n"/>
    </row>
    <row r="1473">
      <c r="A1473" s="58" t="n"/>
      <c r="B1473" s="58" t="n"/>
      <c r="C1473" s="58" t="n"/>
      <c r="D1473" s="58" t="n"/>
      <c r="E1473" s="58" t="n"/>
      <c r="F1473" s="58" t="n"/>
      <c r="G1473" s="58" t="n"/>
      <c r="H1473" s="61" t="n"/>
      <c r="I1473" s="61" t="n"/>
      <c r="J1473" s="58" t="n"/>
      <c r="K1473" s="58" t="n"/>
      <c r="L1473" s="58" t="n"/>
      <c r="M1473" s="58" t="n"/>
      <c r="N1473" s="58" t="n"/>
      <c r="O1473" s="58" t="n"/>
      <c r="P1473" s="58" t="n"/>
    </row>
    <row r="1474">
      <c r="A1474" s="58" t="n"/>
      <c r="B1474" s="58" t="n"/>
      <c r="C1474" s="58" t="n"/>
      <c r="D1474" s="58" t="n"/>
      <c r="E1474" s="58" t="n"/>
      <c r="F1474" s="58" t="n"/>
      <c r="G1474" s="58" t="n"/>
      <c r="H1474" s="61" t="n"/>
      <c r="I1474" s="61" t="n"/>
      <c r="J1474" s="58" t="n"/>
      <c r="K1474" s="58" t="n"/>
      <c r="L1474" s="58" t="n"/>
      <c r="M1474" s="58" t="n"/>
      <c r="N1474" s="58" t="n"/>
      <c r="O1474" s="58" t="n"/>
      <c r="P1474" s="58" t="n"/>
    </row>
    <row r="1475">
      <c r="A1475" s="58" t="n"/>
      <c r="B1475" s="58" t="n"/>
      <c r="C1475" s="58" t="n"/>
      <c r="D1475" s="58" t="n"/>
      <c r="E1475" s="58" t="n"/>
      <c r="F1475" s="58" t="n"/>
      <c r="G1475" s="58" t="n"/>
      <c r="H1475" s="61" t="n"/>
      <c r="I1475" s="61" t="n"/>
      <c r="J1475" s="58" t="n"/>
      <c r="K1475" s="58" t="n"/>
      <c r="L1475" s="58" t="n"/>
      <c r="M1475" s="58" t="n"/>
      <c r="N1475" s="58" t="n"/>
      <c r="O1475" s="58" t="n"/>
      <c r="P1475" s="58" t="n"/>
    </row>
    <row r="1476">
      <c r="A1476" s="58" t="n"/>
      <c r="B1476" s="58" t="n"/>
      <c r="C1476" s="58" t="n"/>
      <c r="D1476" s="58" t="n"/>
      <c r="E1476" s="58" t="n"/>
      <c r="F1476" s="58" t="n"/>
      <c r="G1476" s="58" t="n"/>
      <c r="H1476" s="61" t="n"/>
      <c r="I1476" s="61" t="n"/>
      <c r="J1476" s="58" t="n"/>
      <c r="K1476" s="58" t="n"/>
      <c r="L1476" s="58" t="n"/>
      <c r="M1476" s="58" t="n"/>
      <c r="N1476" s="58" t="n"/>
      <c r="O1476" s="58" t="n"/>
      <c r="P1476" s="58" t="n"/>
    </row>
    <row r="1477">
      <c r="A1477" s="58" t="n"/>
      <c r="B1477" s="58" t="n"/>
      <c r="C1477" s="58" t="n"/>
      <c r="D1477" s="58" t="n"/>
      <c r="E1477" s="58" t="n"/>
      <c r="F1477" s="58" t="n"/>
      <c r="G1477" s="58" t="n"/>
      <c r="H1477" s="61" t="n"/>
      <c r="I1477" s="61" t="n"/>
      <c r="J1477" s="58" t="n"/>
      <c r="K1477" s="58" t="n"/>
      <c r="L1477" s="58" t="n"/>
      <c r="M1477" s="58" t="n"/>
      <c r="N1477" s="58" t="n"/>
      <c r="O1477" s="58" t="n"/>
      <c r="P1477" s="58" t="n"/>
    </row>
    <row r="1478">
      <c r="A1478" s="58" t="n"/>
      <c r="B1478" s="58" t="n"/>
      <c r="C1478" s="58" t="n"/>
      <c r="D1478" s="58" t="n"/>
      <c r="E1478" s="58" t="n"/>
      <c r="F1478" s="58" t="n"/>
      <c r="G1478" s="58" t="n"/>
      <c r="H1478" s="61" t="n"/>
      <c r="I1478" s="61" t="n"/>
      <c r="J1478" s="58" t="n"/>
      <c r="K1478" s="58" t="n"/>
      <c r="L1478" s="58" t="n"/>
      <c r="M1478" s="58" t="n"/>
      <c r="N1478" s="58" t="n"/>
      <c r="O1478" s="58" t="n"/>
      <c r="P1478" s="58" t="n"/>
    </row>
    <row r="1479">
      <c r="A1479" s="58" t="n"/>
      <c r="B1479" s="58" t="n"/>
      <c r="C1479" s="58" t="n"/>
      <c r="D1479" s="58" t="n"/>
      <c r="E1479" s="58" t="n"/>
      <c r="F1479" s="58" t="n"/>
      <c r="G1479" s="58" t="n"/>
      <c r="H1479" s="61" t="n"/>
      <c r="I1479" s="61" t="n"/>
      <c r="J1479" s="58" t="n"/>
      <c r="K1479" s="58" t="n"/>
      <c r="L1479" s="58" t="n"/>
      <c r="M1479" s="58" t="n"/>
      <c r="N1479" s="58" t="n"/>
      <c r="O1479" s="58" t="n"/>
      <c r="P1479" s="58" t="n"/>
    </row>
    <row r="1480">
      <c r="A1480" s="58" t="n"/>
      <c r="B1480" s="58" t="n"/>
      <c r="C1480" s="58" t="n"/>
      <c r="D1480" s="58" t="n"/>
      <c r="E1480" s="58" t="n"/>
      <c r="F1480" s="58" t="n"/>
      <c r="G1480" s="58" t="n"/>
      <c r="H1480" s="61" t="n"/>
      <c r="I1480" s="61" t="n"/>
      <c r="J1480" s="58" t="n"/>
      <c r="K1480" s="58" t="n"/>
      <c r="L1480" s="58" t="n"/>
      <c r="M1480" s="58" t="n"/>
      <c r="N1480" s="58" t="n"/>
      <c r="O1480" s="58" t="n"/>
      <c r="P1480" s="58" t="n"/>
    </row>
    <row r="1481">
      <c r="A1481" s="58" t="n"/>
      <c r="B1481" s="58" t="n"/>
      <c r="C1481" s="58" t="n"/>
      <c r="D1481" s="58" t="n"/>
      <c r="E1481" s="58" t="n"/>
      <c r="F1481" s="58" t="n"/>
      <c r="G1481" s="58" t="n"/>
      <c r="H1481" s="61" t="n"/>
      <c r="I1481" s="61" t="n"/>
      <c r="J1481" s="58" t="n"/>
      <c r="K1481" s="58" t="n"/>
      <c r="L1481" s="58" t="n"/>
      <c r="M1481" s="58" t="n"/>
      <c r="N1481" s="58" t="n"/>
      <c r="O1481" s="58" t="n"/>
      <c r="P1481" s="58" t="n"/>
    </row>
    <row r="1482">
      <c r="A1482" s="58" t="n"/>
      <c r="B1482" s="58" t="n"/>
      <c r="C1482" s="58" t="n"/>
      <c r="D1482" s="58" t="n"/>
      <c r="E1482" s="58" t="n"/>
      <c r="F1482" s="58" t="n"/>
      <c r="G1482" s="58" t="n"/>
      <c r="H1482" s="61" t="n"/>
      <c r="I1482" s="61" t="n"/>
      <c r="J1482" s="58" t="n"/>
      <c r="K1482" s="58" t="n"/>
      <c r="L1482" s="58" t="n"/>
      <c r="M1482" s="58" t="n"/>
      <c r="N1482" s="58" t="n"/>
      <c r="O1482" s="58" t="n"/>
      <c r="P1482" s="58" t="n"/>
    </row>
    <row r="1483">
      <c r="A1483" s="58" t="n"/>
      <c r="B1483" s="58" t="n"/>
      <c r="C1483" s="58" t="n"/>
      <c r="D1483" s="58" t="n"/>
      <c r="E1483" s="58" t="n"/>
      <c r="F1483" s="58" t="n"/>
      <c r="G1483" s="58" t="n"/>
      <c r="H1483" s="61" t="n"/>
      <c r="I1483" s="61" t="n"/>
      <c r="J1483" s="58" t="n"/>
      <c r="K1483" s="58" t="n"/>
      <c r="L1483" s="58" t="n"/>
      <c r="M1483" s="58" t="n"/>
      <c r="N1483" s="58" t="n"/>
      <c r="O1483" s="58" t="n"/>
      <c r="P1483" s="58" t="n"/>
    </row>
    <row r="1484">
      <c r="A1484" s="58" t="n"/>
      <c r="B1484" s="58" t="n"/>
      <c r="C1484" s="58" t="n"/>
      <c r="D1484" s="58" t="n"/>
      <c r="E1484" s="58" t="n"/>
      <c r="F1484" s="58" t="n"/>
      <c r="G1484" s="58" t="n"/>
      <c r="H1484" s="61" t="n"/>
      <c r="I1484" s="61" t="n"/>
      <c r="J1484" s="58" t="n"/>
      <c r="K1484" s="58" t="n"/>
      <c r="L1484" s="58" t="n"/>
      <c r="M1484" s="58" t="n"/>
      <c r="N1484" s="58" t="n"/>
      <c r="O1484" s="58" t="n"/>
      <c r="P1484" s="58" t="n"/>
    </row>
    <row r="1485">
      <c r="A1485" s="58" t="n"/>
      <c r="B1485" s="58" t="n"/>
      <c r="C1485" s="58" t="n"/>
      <c r="D1485" s="58" t="n"/>
      <c r="E1485" s="58" t="n"/>
      <c r="F1485" s="58" t="n"/>
      <c r="G1485" s="58" t="n"/>
      <c r="H1485" s="61" t="n"/>
      <c r="I1485" s="61" t="n"/>
      <c r="J1485" s="58" t="n"/>
      <c r="K1485" s="58" t="n"/>
      <c r="L1485" s="58" t="n"/>
      <c r="M1485" s="58" t="n"/>
      <c r="N1485" s="58" t="n"/>
      <c r="O1485" s="58" t="n"/>
      <c r="P1485" s="58" t="n"/>
    </row>
    <row r="1486">
      <c r="A1486" s="58" t="n"/>
      <c r="B1486" s="58" t="n"/>
      <c r="C1486" s="58" t="n"/>
      <c r="D1486" s="58" t="n"/>
      <c r="E1486" s="58" t="n"/>
      <c r="F1486" s="58" t="n"/>
      <c r="G1486" s="58" t="n"/>
      <c r="H1486" s="61" t="n"/>
      <c r="I1486" s="61" t="n"/>
      <c r="J1486" s="58" t="n"/>
      <c r="K1486" s="58" t="n"/>
      <c r="L1486" s="58" t="n"/>
      <c r="M1486" s="58" t="n"/>
      <c r="N1486" s="58" t="n"/>
      <c r="O1486" s="58" t="n"/>
      <c r="P1486" s="58" t="n"/>
    </row>
    <row r="1487">
      <c r="A1487" s="58" t="n"/>
      <c r="B1487" s="58" t="n"/>
      <c r="C1487" s="58" t="n"/>
      <c r="D1487" s="58" t="n"/>
      <c r="E1487" s="58" t="n"/>
      <c r="F1487" s="58" t="n"/>
      <c r="G1487" s="58" t="n"/>
      <c r="H1487" s="61" t="n"/>
      <c r="I1487" s="61" t="n"/>
      <c r="J1487" s="58" t="n"/>
      <c r="K1487" s="58" t="n"/>
      <c r="L1487" s="58" t="n"/>
      <c r="M1487" s="58" t="n"/>
      <c r="N1487" s="58" t="n"/>
      <c r="O1487" s="58" t="n"/>
      <c r="P1487" s="58" t="n"/>
    </row>
    <row r="1488">
      <c r="A1488" s="58" t="n"/>
      <c r="B1488" s="58" t="n"/>
      <c r="C1488" s="58" t="n"/>
      <c r="D1488" s="58" t="n"/>
      <c r="E1488" s="58" t="n"/>
      <c r="F1488" s="58" t="n"/>
      <c r="G1488" s="58" t="n"/>
      <c r="H1488" s="61" t="n"/>
      <c r="I1488" s="61" t="n"/>
      <c r="J1488" s="58" t="n"/>
      <c r="K1488" s="58" t="n"/>
      <c r="L1488" s="58" t="n"/>
      <c r="M1488" s="58" t="n"/>
      <c r="N1488" s="58" t="n"/>
      <c r="O1488" s="58" t="n"/>
      <c r="P1488" s="58" t="n"/>
    </row>
    <row r="1489">
      <c r="A1489" s="58" t="n"/>
      <c r="B1489" s="58" t="n"/>
      <c r="C1489" s="58" t="n"/>
      <c r="D1489" s="58" t="n"/>
      <c r="E1489" s="58" t="n"/>
      <c r="F1489" s="58" t="n"/>
      <c r="G1489" s="58" t="n"/>
      <c r="H1489" s="61" t="n"/>
      <c r="I1489" s="61" t="n"/>
      <c r="J1489" s="58" t="n"/>
      <c r="K1489" s="58" t="n"/>
      <c r="L1489" s="58" t="n"/>
      <c r="M1489" s="58" t="n"/>
      <c r="N1489" s="58" t="n"/>
      <c r="O1489" s="58" t="n"/>
      <c r="P1489" s="58" t="n"/>
    </row>
    <row r="1490">
      <c r="A1490" s="58" t="n"/>
      <c r="B1490" s="58" t="n"/>
      <c r="C1490" s="58" t="n"/>
      <c r="D1490" s="58" t="n"/>
      <c r="E1490" s="58" t="n"/>
      <c r="F1490" s="58" t="n"/>
      <c r="G1490" s="58" t="n"/>
      <c r="H1490" s="61" t="n"/>
      <c r="I1490" s="61" t="n"/>
      <c r="J1490" s="58" t="n"/>
      <c r="K1490" s="58" t="n"/>
      <c r="L1490" s="58" t="n"/>
      <c r="M1490" s="58" t="n"/>
      <c r="N1490" s="58" t="n"/>
      <c r="O1490" s="58" t="n"/>
      <c r="P1490" s="58" t="n"/>
    </row>
    <row r="1491">
      <c r="A1491" s="58" t="n"/>
      <c r="B1491" s="58" t="n"/>
      <c r="C1491" s="58" t="n"/>
      <c r="D1491" s="58" t="n"/>
      <c r="E1491" s="58" t="n"/>
      <c r="F1491" s="58" t="n"/>
      <c r="G1491" s="58" t="n"/>
      <c r="H1491" s="61" t="n"/>
      <c r="I1491" s="61" t="n"/>
      <c r="J1491" s="58" t="n"/>
      <c r="K1491" s="58" t="n"/>
      <c r="L1491" s="58" t="n"/>
      <c r="M1491" s="58" t="n"/>
      <c r="N1491" s="58" t="n"/>
      <c r="O1491" s="58" t="n"/>
      <c r="P1491" s="58" t="n"/>
    </row>
    <row r="1492">
      <c r="A1492" s="58" t="n"/>
      <c r="B1492" s="58" t="n"/>
      <c r="C1492" s="58" t="n"/>
      <c r="D1492" s="58" t="n"/>
      <c r="E1492" s="58" t="n"/>
      <c r="F1492" s="58" t="n"/>
      <c r="G1492" s="58" t="n"/>
      <c r="H1492" s="61" t="n"/>
      <c r="I1492" s="61" t="n"/>
      <c r="J1492" s="58" t="n"/>
      <c r="K1492" s="58" t="n"/>
      <c r="L1492" s="58" t="n"/>
      <c r="M1492" s="58" t="n"/>
      <c r="N1492" s="58" t="n"/>
      <c r="O1492" s="58" t="n"/>
      <c r="P1492" s="58" t="n"/>
    </row>
    <row r="1493">
      <c r="A1493" s="58" t="n"/>
      <c r="B1493" s="58" t="n"/>
      <c r="C1493" s="58" t="n"/>
      <c r="D1493" s="58" t="n"/>
      <c r="E1493" s="58" t="n"/>
      <c r="F1493" s="58" t="n"/>
      <c r="G1493" s="58" t="n"/>
      <c r="H1493" s="61" t="n"/>
      <c r="I1493" s="61" t="n"/>
      <c r="J1493" s="58" t="n"/>
      <c r="K1493" s="58" t="n"/>
      <c r="L1493" s="58" t="n"/>
      <c r="M1493" s="58" t="n"/>
      <c r="N1493" s="58" t="n"/>
      <c r="O1493" s="58" t="n"/>
      <c r="P1493" s="58" t="n"/>
    </row>
    <row r="1494">
      <c r="A1494" s="58" t="n"/>
      <c r="B1494" s="58" t="n"/>
      <c r="C1494" s="58" t="n"/>
      <c r="D1494" s="58" t="n"/>
      <c r="E1494" s="58" t="n"/>
      <c r="F1494" s="58" t="n"/>
      <c r="G1494" s="58" t="n"/>
      <c r="H1494" s="61" t="n"/>
      <c r="I1494" s="61" t="n"/>
      <c r="J1494" s="58" t="n"/>
      <c r="K1494" s="58" t="n"/>
      <c r="L1494" s="58" t="n"/>
      <c r="M1494" s="58" t="n"/>
      <c r="N1494" s="58" t="n"/>
      <c r="O1494" s="58" t="n"/>
      <c r="P1494" s="58" t="n"/>
    </row>
    <row r="1495">
      <c r="A1495" s="58" t="n"/>
      <c r="B1495" s="58" t="n"/>
      <c r="C1495" s="58" t="n"/>
      <c r="D1495" s="58" t="n"/>
      <c r="E1495" s="58" t="n"/>
      <c r="F1495" s="58" t="n"/>
      <c r="G1495" s="58" t="n"/>
      <c r="H1495" s="61" t="n"/>
      <c r="I1495" s="61" t="n"/>
      <c r="J1495" s="58" t="n"/>
      <c r="K1495" s="58" t="n"/>
      <c r="L1495" s="58" t="n"/>
      <c r="M1495" s="58" t="n"/>
      <c r="N1495" s="58" t="n"/>
      <c r="O1495" s="58" t="n"/>
      <c r="P1495" s="58" t="n"/>
    </row>
    <row r="1496">
      <c r="A1496" s="58" t="n"/>
      <c r="B1496" s="58" t="n"/>
      <c r="C1496" s="58" t="n"/>
      <c r="D1496" s="58" t="n"/>
      <c r="E1496" s="58" t="n"/>
      <c r="F1496" s="58" t="n"/>
      <c r="G1496" s="58" t="n"/>
      <c r="H1496" s="61" t="n"/>
      <c r="I1496" s="61" t="n"/>
      <c r="J1496" s="58" t="n"/>
      <c r="K1496" s="58" t="n"/>
      <c r="L1496" s="58" t="n"/>
      <c r="M1496" s="58" t="n"/>
      <c r="N1496" s="58" t="n"/>
      <c r="O1496" s="58" t="n"/>
      <c r="P1496" s="58" t="n"/>
    </row>
    <row r="1497">
      <c r="A1497" s="58" t="n"/>
      <c r="B1497" s="58" t="n"/>
      <c r="C1497" s="58" t="n"/>
      <c r="D1497" s="58" t="n"/>
      <c r="E1497" s="58" t="n"/>
      <c r="F1497" s="58" t="n"/>
      <c r="G1497" s="58" t="n"/>
      <c r="H1497" s="61" t="n"/>
      <c r="I1497" s="61" t="n"/>
      <c r="J1497" s="58" t="n"/>
      <c r="K1497" s="58" t="n"/>
      <c r="L1497" s="58" t="n"/>
      <c r="M1497" s="58" t="n"/>
      <c r="N1497" s="58" t="n"/>
      <c r="O1497" s="58" t="n"/>
      <c r="P1497" s="58" t="n"/>
    </row>
    <row r="1498">
      <c r="A1498" s="58" t="n"/>
      <c r="B1498" s="58" t="n"/>
      <c r="C1498" s="58" t="n"/>
      <c r="D1498" s="58" t="n"/>
      <c r="E1498" s="58" t="n"/>
      <c r="F1498" s="58" t="n"/>
      <c r="G1498" s="58" t="n"/>
      <c r="H1498" s="61" t="n"/>
      <c r="I1498" s="61" t="n"/>
      <c r="J1498" s="58" t="n"/>
      <c r="K1498" s="58" t="n"/>
      <c r="L1498" s="58" t="n"/>
      <c r="M1498" s="58" t="n"/>
      <c r="N1498" s="58" t="n"/>
      <c r="O1498" s="58" t="n"/>
      <c r="P1498" s="58" t="n"/>
    </row>
    <row r="1499">
      <c r="A1499" s="58" t="n"/>
      <c r="B1499" s="58" t="n"/>
      <c r="C1499" s="58" t="n"/>
      <c r="D1499" s="58" t="n"/>
      <c r="E1499" s="58" t="n"/>
      <c r="F1499" s="58" t="n"/>
      <c r="G1499" s="58" t="n"/>
      <c r="H1499" s="61" t="n"/>
      <c r="I1499" s="61" t="n"/>
      <c r="J1499" s="58" t="n"/>
      <c r="K1499" s="58" t="n"/>
      <c r="L1499" s="58" t="n"/>
      <c r="M1499" s="58" t="n"/>
      <c r="N1499" s="58" t="n"/>
      <c r="O1499" s="58" t="n"/>
      <c r="P1499" s="58" t="n"/>
    </row>
    <row r="1500">
      <c r="A1500" s="58" t="n"/>
      <c r="B1500" s="58" t="n"/>
      <c r="C1500" s="58" t="n"/>
      <c r="D1500" s="58" t="n"/>
      <c r="E1500" s="58" t="n"/>
      <c r="F1500" s="58" t="n"/>
      <c r="G1500" s="58" t="n"/>
      <c r="H1500" s="61" t="n"/>
      <c r="I1500" s="61" t="n"/>
      <c r="J1500" s="58" t="n"/>
      <c r="K1500" s="58" t="n"/>
      <c r="L1500" s="58" t="n"/>
      <c r="M1500" s="58" t="n"/>
      <c r="N1500" s="58" t="n"/>
      <c r="O1500" s="58" t="n"/>
      <c r="P1500" s="58" t="n"/>
    </row>
    <row r="1501">
      <c r="A1501" s="58" t="n"/>
      <c r="B1501" s="58" t="n"/>
      <c r="C1501" s="58" t="n"/>
      <c r="D1501" s="58" t="n"/>
      <c r="E1501" s="58" t="n"/>
      <c r="F1501" s="58" t="n"/>
      <c r="G1501" s="58" t="n"/>
      <c r="H1501" s="61" t="n"/>
      <c r="I1501" s="61" t="n"/>
      <c r="J1501" s="58" t="n"/>
      <c r="K1501" s="58" t="n"/>
      <c r="L1501" s="58" t="n"/>
      <c r="M1501" s="58" t="n"/>
      <c r="N1501" s="58" t="n"/>
      <c r="O1501" s="58" t="n"/>
      <c r="P1501" s="58" t="n"/>
    </row>
    <row r="1502">
      <c r="A1502" s="58" t="n"/>
      <c r="B1502" s="58" t="n"/>
      <c r="C1502" s="58" t="n"/>
      <c r="D1502" s="58" t="n"/>
      <c r="E1502" s="58" t="n"/>
      <c r="F1502" s="58" t="n"/>
      <c r="G1502" s="58" t="n"/>
      <c r="H1502" s="61" t="n"/>
      <c r="I1502" s="61" t="n"/>
      <c r="J1502" s="58" t="n"/>
      <c r="K1502" s="58" t="n"/>
      <c r="L1502" s="58" t="n"/>
      <c r="M1502" s="58" t="n"/>
      <c r="N1502" s="58" t="n"/>
      <c r="O1502" s="58" t="n"/>
      <c r="P1502" s="58" t="n"/>
    </row>
    <row r="1503">
      <c r="A1503" s="58" t="n"/>
      <c r="B1503" s="58" t="n"/>
      <c r="C1503" s="58" t="n"/>
      <c r="D1503" s="58" t="n"/>
      <c r="E1503" s="58" t="n"/>
      <c r="F1503" s="58" t="n"/>
      <c r="G1503" s="58" t="n"/>
      <c r="H1503" s="61" t="n"/>
      <c r="I1503" s="61" t="n"/>
      <c r="J1503" s="58" t="n"/>
      <c r="K1503" s="58" t="n"/>
      <c r="L1503" s="58" t="n"/>
      <c r="M1503" s="58" t="n"/>
      <c r="N1503" s="58" t="n"/>
      <c r="O1503" s="58" t="n"/>
      <c r="P1503" s="58" t="n"/>
    </row>
    <row r="1504">
      <c r="A1504" s="58" t="n"/>
      <c r="B1504" s="58" t="n"/>
      <c r="C1504" s="58" t="n"/>
      <c r="D1504" s="58" t="n"/>
      <c r="E1504" s="58" t="n"/>
      <c r="F1504" s="58" t="n"/>
      <c r="G1504" s="58" t="n"/>
      <c r="H1504" s="61" t="n"/>
      <c r="I1504" s="61" t="n"/>
      <c r="J1504" s="58" t="n"/>
      <c r="K1504" s="58" t="n"/>
      <c r="L1504" s="58" t="n"/>
      <c r="M1504" s="58" t="n"/>
      <c r="N1504" s="58" t="n"/>
      <c r="O1504" s="58" t="n"/>
      <c r="P1504" s="58" t="n"/>
    </row>
    <row r="1505">
      <c r="A1505" s="58" t="n"/>
      <c r="B1505" s="58" t="n"/>
      <c r="C1505" s="58" t="n"/>
      <c r="D1505" s="58" t="n"/>
      <c r="E1505" s="58" t="n"/>
      <c r="F1505" s="58" t="n"/>
      <c r="G1505" s="58" t="n"/>
      <c r="H1505" s="61" t="n"/>
      <c r="I1505" s="61" t="n"/>
      <c r="J1505" s="58" t="n"/>
      <c r="K1505" s="58" t="n"/>
      <c r="L1505" s="58" t="n"/>
      <c r="M1505" s="58" t="n"/>
      <c r="N1505" s="58" t="n"/>
      <c r="O1505" s="58" t="n"/>
      <c r="P1505" s="58" t="n"/>
    </row>
    <row r="1506">
      <c r="A1506" s="58" t="n"/>
      <c r="B1506" s="58" t="n"/>
      <c r="C1506" s="58" t="n"/>
      <c r="D1506" s="58" t="n"/>
      <c r="E1506" s="58" t="n"/>
      <c r="F1506" s="58" t="n"/>
      <c r="G1506" s="58" t="n"/>
      <c r="H1506" s="61" t="n"/>
      <c r="I1506" s="61" t="n"/>
      <c r="J1506" s="58" t="n"/>
      <c r="K1506" s="58" t="n"/>
      <c r="L1506" s="58" t="n"/>
      <c r="M1506" s="58" t="n"/>
      <c r="N1506" s="58" t="n"/>
      <c r="O1506" s="58" t="n"/>
      <c r="P1506" s="58" t="n"/>
    </row>
    <row r="1507">
      <c r="A1507" s="58" t="n"/>
      <c r="B1507" s="58" t="n"/>
      <c r="C1507" s="58" t="n"/>
      <c r="D1507" s="58" t="n"/>
      <c r="E1507" s="58" t="n"/>
      <c r="F1507" s="58" t="n"/>
      <c r="G1507" s="58" t="n"/>
      <c r="H1507" s="61" t="n"/>
      <c r="I1507" s="61" t="n"/>
      <c r="J1507" s="58" t="n"/>
      <c r="K1507" s="58" t="n"/>
      <c r="L1507" s="58" t="n"/>
      <c r="M1507" s="58" t="n"/>
      <c r="N1507" s="58" t="n"/>
      <c r="O1507" s="58" t="n"/>
      <c r="P1507" s="58" t="n"/>
    </row>
    <row r="1508">
      <c r="A1508" s="58" t="n"/>
      <c r="B1508" s="58" t="n"/>
      <c r="C1508" s="58" t="n"/>
      <c r="D1508" s="58" t="n"/>
      <c r="E1508" s="58" t="n"/>
      <c r="F1508" s="58" t="n"/>
      <c r="G1508" s="58" t="n"/>
      <c r="H1508" s="61" t="n"/>
      <c r="I1508" s="61" t="n"/>
      <c r="J1508" s="58" t="n"/>
      <c r="K1508" s="58" t="n"/>
      <c r="L1508" s="58" t="n"/>
      <c r="M1508" s="58" t="n"/>
      <c r="N1508" s="58" t="n"/>
      <c r="O1508" s="58" t="n"/>
      <c r="P1508" s="58" t="n"/>
    </row>
    <row r="1509">
      <c r="A1509" s="58" t="n"/>
      <c r="B1509" s="58" t="n"/>
      <c r="C1509" s="58" t="n"/>
      <c r="D1509" s="58" t="n"/>
      <c r="E1509" s="58" t="n"/>
      <c r="F1509" s="58" t="n"/>
      <c r="G1509" s="58" t="n"/>
      <c r="H1509" s="61" t="n"/>
      <c r="I1509" s="61" t="n"/>
      <c r="J1509" s="58" t="n"/>
      <c r="K1509" s="58" t="n"/>
      <c r="L1509" s="58" t="n"/>
      <c r="M1509" s="58" t="n"/>
      <c r="N1509" s="58" t="n"/>
      <c r="O1509" s="58" t="n"/>
      <c r="P1509" s="58" t="n"/>
    </row>
    <row r="1510">
      <c r="A1510" s="58" t="n"/>
      <c r="B1510" s="58" t="n"/>
      <c r="C1510" s="58" t="n"/>
      <c r="D1510" s="58" t="n"/>
      <c r="E1510" s="58" t="n"/>
      <c r="F1510" s="58" t="n"/>
      <c r="G1510" s="58" t="n"/>
      <c r="H1510" s="61" t="n"/>
      <c r="I1510" s="61" t="n"/>
      <c r="J1510" s="58" t="n"/>
      <c r="K1510" s="58" t="n"/>
      <c r="L1510" s="58" t="n"/>
      <c r="M1510" s="58" t="n"/>
      <c r="N1510" s="58" t="n"/>
      <c r="O1510" s="58" t="n"/>
      <c r="P1510" s="58" t="n"/>
    </row>
    <row r="1511">
      <c r="A1511" s="58" t="n"/>
      <c r="B1511" s="58" t="n"/>
      <c r="C1511" s="58" t="n"/>
      <c r="D1511" s="58" t="n"/>
      <c r="E1511" s="58" t="n"/>
      <c r="F1511" s="58" t="n"/>
      <c r="G1511" s="58" t="n"/>
      <c r="H1511" s="61" t="n"/>
      <c r="I1511" s="61" t="n"/>
      <c r="J1511" s="58" t="n"/>
      <c r="K1511" s="58" t="n"/>
      <c r="L1511" s="58" t="n"/>
      <c r="M1511" s="58" t="n"/>
      <c r="N1511" s="58" t="n"/>
      <c r="O1511" s="58" t="n"/>
      <c r="P1511" s="58" t="n"/>
    </row>
    <row r="1512">
      <c r="A1512" s="58" t="n"/>
      <c r="B1512" s="58" t="n"/>
      <c r="C1512" s="58" t="n"/>
      <c r="D1512" s="58" t="n"/>
      <c r="E1512" s="58" t="n"/>
      <c r="F1512" s="58" t="n"/>
      <c r="G1512" s="58" t="n"/>
      <c r="H1512" s="61" t="n"/>
      <c r="I1512" s="61" t="n"/>
      <c r="J1512" s="58" t="n"/>
      <c r="K1512" s="58" t="n"/>
      <c r="L1512" s="58" t="n"/>
      <c r="M1512" s="58" t="n"/>
      <c r="N1512" s="58" t="n"/>
      <c r="O1512" s="58" t="n"/>
      <c r="P1512" s="58" t="n"/>
    </row>
    <row r="1513">
      <c r="A1513" s="58" t="n"/>
      <c r="B1513" s="58" t="n"/>
      <c r="C1513" s="58" t="n"/>
      <c r="D1513" s="58" t="n"/>
      <c r="E1513" s="58" t="n"/>
      <c r="F1513" s="58" t="n"/>
      <c r="G1513" s="58" t="n"/>
      <c r="H1513" s="61" t="n"/>
      <c r="I1513" s="61" t="n"/>
      <c r="J1513" s="58" t="n"/>
      <c r="K1513" s="58" t="n"/>
      <c r="L1513" s="58" t="n"/>
      <c r="M1513" s="58" t="n"/>
      <c r="N1513" s="58" t="n"/>
      <c r="O1513" s="58" t="n"/>
      <c r="P1513" s="58" t="n"/>
    </row>
    <row r="1514">
      <c r="A1514" s="58" t="n"/>
      <c r="B1514" s="58" t="n"/>
      <c r="C1514" s="58" t="n"/>
      <c r="D1514" s="58" t="n"/>
      <c r="E1514" s="58" t="n"/>
      <c r="F1514" s="58" t="n"/>
      <c r="G1514" s="58" t="n"/>
      <c r="H1514" s="61" t="n"/>
      <c r="I1514" s="61" t="n"/>
      <c r="J1514" s="58" t="n"/>
      <c r="K1514" s="58" t="n"/>
      <c r="L1514" s="58" t="n"/>
      <c r="M1514" s="58" t="n"/>
      <c r="N1514" s="58" t="n"/>
      <c r="O1514" s="58" t="n"/>
      <c r="P1514" s="58" t="n"/>
    </row>
    <row r="1515">
      <c r="A1515" s="58" t="n"/>
      <c r="B1515" s="58" t="n"/>
      <c r="C1515" s="58" t="n"/>
      <c r="D1515" s="58" t="n"/>
      <c r="E1515" s="58" t="n"/>
      <c r="F1515" s="58" t="n"/>
      <c r="G1515" s="58" t="n"/>
      <c r="H1515" s="61" t="n"/>
      <c r="I1515" s="61" t="n"/>
      <c r="J1515" s="58" t="n"/>
      <c r="K1515" s="58" t="n"/>
      <c r="L1515" s="58" t="n"/>
      <c r="M1515" s="58" t="n"/>
      <c r="N1515" s="58" t="n"/>
      <c r="O1515" s="58" t="n"/>
      <c r="P1515" s="58" t="n"/>
    </row>
    <row r="1516">
      <c r="A1516" s="58" t="n"/>
      <c r="B1516" s="58" t="n"/>
      <c r="C1516" s="58" t="n"/>
      <c r="D1516" s="58" t="n"/>
      <c r="E1516" s="58" t="n"/>
      <c r="F1516" s="58" t="n"/>
      <c r="G1516" s="58" t="n"/>
      <c r="H1516" s="61" t="n"/>
      <c r="I1516" s="61" t="n"/>
      <c r="J1516" s="58" t="n"/>
      <c r="K1516" s="58" t="n"/>
      <c r="L1516" s="58" t="n"/>
      <c r="M1516" s="58" t="n"/>
      <c r="N1516" s="58" t="n"/>
      <c r="O1516" s="58" t="n"/>
      <c r="P1516" s="58" t="n"/>
    </row>
    <row r="1517">
      <c r="A1517" s="58" t="n"/>
      <c r="B1517" s="58" t="n"/>
      <c r="C1517" s="58" t="n"/>
      <c r="D1517" s="58" t="n"/>
      <c r="E1517" s="58" t="n"/>
      <c r="F1517" s="58" t="n"/>
      <c r="G1517" s="58" t="n"/>
      <c r="H1517" s="61" t="n"/>
      <c r="I1517" s="61" t="n"/>
      <c r="J1517" s="58" t="n"/>
      <c r="K1517" s="58" t="n"/>
      <c r="L1517" s="58" t="n"/>
      <c r="M1517" s="58" t="n"/>
      <c r="N1517" s="58" t="n"/>
      <c r="O1517" s="58" t="n"/>
      <c r="P1517" s="58" t="n"/>
    </row>
    <row r="1518">
      <c r="A1518" s="58" t="n"/>
      <c r="B1518" s="58" t="n"/>
      <c r="C1518" s="58" t="n"/>
      <c r="D1518" s="58" t="n"/>
      <c r="E1518" s="58" t="n"/>
      <c r="F1518" s="58" t="n"/>
      <c r="G1518" s="58" t="n"/>
      <c r="H1518" s="61" t="n"/>
      <c r="I1518" s="61" t="n"/>
      <c r="J1518" s="58" t="n"/>
      <c r="K1518" s="58" t="n"/>
      <c r="L1518" s="58" t="n"/>
      <c r="M1518" s="58" t="n"/>
      <c r="N1518" s="58" t="n"/>
      <c r="O1518" s="58" t="n"/>
      <c r="P1518" s="58" t="n"/>
    </row>
    <row r="1519">
      <c r="A1519" s="58" t="n"/>
      <c r="B1519" s="58" t="n"/>
      <c r="C1519" s="58" t="n"/>
      <c r="D1519" s="58" t="n"/>
      <c r="E1519" s="58" t="n"/>
      <c r="F1519" s="58" t="n"/>
      <c r="G1519" s="58" t="n"/>
      <c r="H1519" s="61" t="n"/>
      <c r="I1519" s="61" t="n"/>
      <c r="J1519" s="58" t="n"/>
      <c r="K1519" s="58" t="n"/>
      <c r="L1519" s="58" t="n"/>
      <c r="M1519" s="58" t="n"/>
      <c r="N1519" s="58" t="n"/>
      <c r="O1519" s="58" t="n"/>
      <c r="P1519" s="58" t="n"/>
    </row>
    <row r="1520">
      <c r="A1520" s="58" t="n"/>
      <c r="B1520" s="58" t="n"/>
      <c r="C1520" s="58" t="n"/>
      <c r="D1520" s="58" t="n"/>
      <c r="E1520" s="58" t="n"/>
      <c r="F1520" s="58" t="n"/>
      <c r="G1520" s="58" t="n"/>
      <c r="H1520" s="61" t="n"/>
      <c r="I1520" s="61" t="n"/>
      <c r="J1520" s="58" t="n"/>
      <c r="K1520" s="58" t="n"/>
      <c r="L1520" s="58" t="n"/>
      <c r="M1520" s="58" t="n"/>
      <c r="N1520" s="58" t="n"/>
      <c r="O1520" s="58" t="n"/>
      <c r="P1520" s="58" t="n"/>
    </row>
    <row r="1521">
      <c r="A1521" s="58" t="n"/>
      <c r="B1521" s="58" t="n"/>
      <c r="C1521" s="58" t="n"/>
      <c r="D1521" s="58" t="n"/>
      <c r="E1521" s="58" t="n"/>
      <c r="F1521" s="58" t="n"/>
      <c r="G1521" s="58" t="n"/>
      <c r="H1521" s="61" t="n"/>
      <c r="I1521" s="61" t="n"/>
      <c r="J1521" s="58" t="n"/>
      <c r="K1521" s="58" t="n"/>
      <c r="L1521" s="58" t="n"/>
      <c r="M1521" s="58" t="n"/>
      <c r="N1521" s="58" t="n"/>
      <c r="O1521" s="58" t="n"/>
      <c r="P1521" s="58" t="n"/>
    </row>
    <row r="1522">
      <c r="A1522" s="58" t="n"/>
      <c r="B1522" s="58" t="n"/>
      <c r="C1522" s="58" t="n"/>
      <c r="D1522" s="58" t="n"/>
      <c r="E1522" s="58" t="n"/>
      <c r="F1522" s="58" t="n"/>
      <c r="G1522" s="58" t="n"/>
      <c r="H1522" s="61" t="n"/>
      <c r="I1522" s="61" t="n"/>
      <c r="J1522" s="58" t="n"/>
      <c r="K1522" s="58" t="n"/>
      <c r="L1522" s="58" t="n"/>
      <c r="M1522" s="58" t="n"/>
      <c r="N1522" s="58" t="n"/>
      <c r="O1522" s="58" t="n"/>
      <c r="P1522" s="58" t="n"/>
    </row>
    <row r="1523">
      <c r="A1523" s="58" t="n"/>
      <c r="B1523" s="58" t="n"/>
      <c r="C1523" s="58" t="n"/>
      <c r="D1523" s="58" t="n"/>
      <c r="E1523" s="58" t="n"/>
      <c r="F1523" s="58" t="n"/>
      <c r="G1523" s="58" t="n"/>
      <c r="H1523" s="61" t="n"/>
      <c r="I1523" s="61" t="n"/>
      <c r="J1523" s="58" t="n"/>
      <c r="K1523" s="58" t="n"/>
      <c r="L1523" s="58" t="n"/>
      <c r="M1523" s="58" t="n"/>
      <c r="N1523" s="58" t="n"/>
      <c r="O1523" s="58" t="n"/>
      <c r="P1523" s="58" t="n"/>
    </row>
    <row r="1524">
      <c r="A1524" s="58" t="n"/>
      <c r="B1524" s="58" t="n"/>
      <c r="C1524" s="58" t="n"/>
      <c r="D1524" s="58" t="n"/>
      <c r="E1524" s="58" t="n"/>
      <c r="F1524" s="58" t="n"/>
      <c r="G1524" s="58" t="n"/>
      <c r="H1524" s="61" t="n"/>
      <c r="I1524" s="61" t="n"/>
      <c r="J1524" s="58" t="n"/>
      <c r="K1524" s="58" t="n"/>
      <c r="L1524" s="58" t="n"/>
      <c r="M1524" s="58" t="n"/>
      <c r="N1524" s="58" t="n"/>
      <c r="O1524" s="58" t="n"/>
      <c r="P1524" s="58" t="n"/>
    </row>
    <row r="1525">
      <c r="A1525" s="58" t="n"/>
      <c r="B1525" s="58" t="n"/>
      <c r="C1525" s="58" t="n"/>
      <c r="D1525" s="58" t="n"/>
      <c r="E1525" s="58" t="n"/>
      <c r="F1525" s="58" t="n"/>
      <c r="G1525" s="58" t="n"/>
      <c r="H1525" s="61" t="n"/>
      <c r="I1525" s="61" t="n"/>
      <c r="J1525" s="58" t="n"/>
      <c r="K1525" s="58" t="n"/>
      <c r="L1525" s="58" t="n"/>
      <c r="M1525" s="58" t="n"/>
      <c r="N1525" s="58" t="n"/>
      <c r="O1525" s="58" t="n"/>
      <c r="P1525" s="58" t="n"/>
    </row>
    <row r="1526">
      <c r="A1526" s="58" t="n"/>
      <c r="B1526" s="58" t="n"/>
      <c r="C1526" s="58" t="n"/>
      <c r="D1526" s="58" t="n"/>
      <c r="E1526" s="58" t="n"/>
      <c r="F1526" s="58" t="n"/>
      <c r="G1526" s="58" t="n"/>
      <c r="H1526" s="61" t="n"/>
      <c r="I1526" s="61" t="n"/>
      <c r="J1526" s="58" t="n"/>
      <c r="K1526" s="58" t="n"/>
      <c r="L1526" s="58" t="n"/>
      <c r="M1526" s="58" t="n"/>
      <c r="N1526" s="58" t="n"/>
      <c r="O1526" s="58" t="n"/>
      <c r="P1526" s="58" t="n"/>
    </row>
    <row r="1527">
      <c r="A1527" s="58" t="n"/>
      <c r="B1527" s="58" t="n"/>
      <c r="C1527" s="58" t="n"/>
      <c r="D1527" s="58" t="n"/>
      <c r="E1527" s="58" t="n"/>
      <c r="F1527" s="58" t="n"/>
      <c r="G1527" s="58" t="n"/>
      <c r="H1527" s="61" t="n"/>
      <c r="I1527" s="61" t="n"/>
      <c r="J1527" s="58" t="n"/>
      <c r="K1527" s="58" t="n"/>
      <c r="L1527" s="58" t="n"/>
      <c r="M1527" s="58" t="n"/>
      <c r="N1527" s="58" t="n"/>
      <c r="O1527" s="58" t="n"/>
      <c r="P1527" s="58" t="n"/>
    </row>
    <row r="1528">
      <c r="A1528" s="58" t="n"/>
      <c r="B1528" s="58" t="n"/>
      <c r="C1528" s="58" t="n"/>
      <c r="D1528" s="58" t="n"/>
      <c r="E1528" s="58" t="n"/>
      <c r="F1528" s="58" t="n"/>
      <c r="G1528" s="58" t="n"/>
      <c r="H1528" s="61" t="n"/>
      <c r="I1528" s="61" t="n"/>
      <c r="J1528" s="58" t="n"/>
      <c r="K1528" s="58" t="n"/>
      <c r="L1528" s="58" t="n"/>
      <c r="M1528" s="58" t="n"/>
      <c r="N1528" s="58" t="n"/>
      <c r="O1528" s="58" t="n"/>
      <c r="P1528" s="58" t="n"/>
    </row>
    <row r="1529">
      <c r="A1529" s="58" t="n"/>
      <c r="B1529" s="58" t="n"/>
      <c r="C1529" s="58" t="n"/>
      <c r="D1529" s="58" t="n"/>
      <c r="E1529" s="58" t="n"/>
      <c r="F1529" s="58" t="n"/>
      <c r="G1529" s="58" t="n"/>
      <c r="H1529" s="61" t="n"/>
      <c r="I1529" s="61" t="n"/>
      <c r="J1529" s="58" t="n"/>
      <c r="K1529" s="58" t="n"/>
      <c r="L1529" s="58" t="n"/>
      <c r="M1529" s="58" t="n"/>
      <c r="N1529" s="58" t="n"/>
      <c r="O1529" s="58" t="n"/>
      <c r="P1529" s="58" t="n"/>
    </row>
    <row r="1530">
      <c r="A1530" s="58" t="n"/>
      <c r="B1530" s="58" t="n"/>
      <c r="C1530" s="58" t="n"/>
      <c r="D1530" s="58" t="n"/>
      <c r="E1530" s="58" t="n"/>
      <c r="F1530" s="58" t="n"/>
      <c r="G1530" s="58" t="n"/>
      <c r="H1530" s="61" t="n"/>
      <c r="I1530" s="61" t="n"/>
      <c r="J1530" s="58" t="n"/>
      <c r="K1530" s="58" t="n"/>
      <c r="L1530" s="58" t="n"/>
      <c r="M1530" s="58" t="n"/>
      <c r="N1530" s="58" t="n"/>
      <c r="O1530" s="58" t="n"/>
      <c r="P1530" s="58" t="n"/>
    </row>
    <row r="1531">
      <c r="A1531" s="58" t="n"/>
      <c r="B1531" s="58" t="n"/>
      <c r="C1531" s="58" t="n"/>
      <c r="D1531" s="58" t="n"/>
      <c r="E1531" s="58" t="n"/>
      <c r="F1531" s="58" t="n"/>
      <c r="G1531" s="58" t="n"/>
      <c r="H1531" s="61" t="n"/>
      <c r="I1531" s="61" t="n"/>
      <c r="J1531" s="58" t="n"/>
      <c r="K1531" s="58" t="n"/>
      <c r="L1531" s="58" t="n"/>
      <c r="M1531" s="58" t="n"/>
      <c r="N1531" s="58" t="n"/>
      <c r="O1531" s="58" t="n"/>
      <c r="P1531" s="58" t="n"/>
    </row>
    <row r="1532">
      <c r="A1532" s="58" t="n"/>
      <c r="B1532" s="58" t="n"/>
      <c r="C1532" s="58" t="n"/>
      <c r="D1532" s="58" t="n"/>
      <c r="E1532" s="58" t="n"/>
      <c r="F1532" s="58" t="n"/>
      <c r="G1532" s="58" t="n"/>
      <c r="H1532" s="61" t="n"/>
      <c r="I1532" s="61" t="n"/>
      <c r="J1532" s="58" t="n"/>
      <c r="K1532" s="58" t="n"/>
      <c r="L1532" s="58" t="n"/>
      <c r="M1532" s="58" t="n"/>
      <c r="N1532" s="58" t="n"/>
      <c r="O1532" s="58" t="n"/>
      <c r="P1532" s="58" t="n"/>
    </row>
    <row r="1533">
      <c r="A1533" s="58" t="n"/>
      <c r="B1533" s="58" t="n"/>
      <c r="C1533" s="58" t="n"/>
      <c r="D1533" s="58" t="n"/>
      <c r="E1533" s="58" t="n"/>
      <c r="F1533" s="58" t="n"/>
      <c r="G1533" s="58" t="n"/>
      <c r="H1533" s="61" t="n"/>
      <c r="I1533" s="61" t="n"/>
      <c r="J1533" s="58" t="n"/>
      <c r="K1533" s="58" t="n"/>
      <c r="L1533" s="58" t="n"/>
      <c r="M1533" s="58" t="n"/>
      <c r="N1533" s="58" t="n"/>
      <c r="O1533" s="58" t="n"/>
      <c r="P1533" s="58" t="n"/>
    </row>
    <row r="1534">
      <c r="A1534" s="58" t="n"/>
      <c r="B1534" s="58" t="n"/>
      <c r="C1534" s="58" t="n"/>
      <c r="D1534" s="58" t="n"/>
      <c r="E1534" s="58" t="n"/>
      <c r="F1534" s="58" t="n"/>
      <c r="G1534" s="58" t="n"/>
      <c r="H1534" s="61" t="n"/>
      <c r="I1534" s="61" t="n"/>
      <c r="J1534" s="58" t="n"/>
      <c r="K1534" s="58" t="n"/>
      <c r="L1534" s="58" t="n"/>
      <c r="M1534" s="58" t="n"/>
      <c r="N1534" s="58" t="n"/>
      <c r="O1534" s="58" t="n"/>
      <c r="P1534" s="58" t="n"/>
    </row>
    <row r="1535">
      <c r="A1535" s="58" t="n"/>
      <c r="B1535" s="58" t="n"/>
      <c r="C1535" s="58" t="n"/>
      <c r="D1535" s="58" t="n"/>
      <c r="E1535" s="58" t="n"/>
      <c r="F1535" s="58" t="n"/>
      <c r="G1535" s="58" t="n"/>
      <c r="H1535" s="61" t="n"/>
      <c r="I1535" s="61" t="n"/>
      <c r="J1535" s="58" t="n"/>
      <c r="K1535" s="58" t="n"/>
      <c r="L1535" s="58" t="n"/>
      <c r="M1535" s="58" t="n"/>
      <c r="N1535" s="58" t="n"/>
      <c r="O1535" s="58" t="n"/>
      <c r="P1535" s="58" t="n"/>
    </row>
    <row r="1536">
      <c r="A1536" s="58" t="n"/>
      <c r="B1536" s="58" t="n"/>
      <c r="C1536" s="58" t="n"/>
      <c r="D1536" s="58" t="n"/>
      <c r="E1536" s="58" t="n"/>
      <c r="F1536" s="58" t="n"/>
      <c r="G1536" s="58" t="n"/>
      <c r="H1536" s="61" t="n"/>
      <c r="I1536" s="61" t="n"/>
      <c r="J1536" s="58" t="n"/>
      <c r="K1536" s="58" t="n"/>
      <c r="L1536" s="58" t="n"/>
      <c r="M1536" s="58" t="n"/>
      <c r="N1536" s="58" t="n"/>
      <c r="O1536" s="58" t="n"/>
      <c r="P1536" s="58" t="n"/>
    </row>
    <row r="1537">
      <c r="A1537" s="58" t="n"/>
      <c r="B1537" s="58" t="n"/>
      <c r="C1537" s="58" t="n"/>
      <c r="D1537" s="58" t="n"/>
      <c r="E1537" s="58" t="n"/>
      <c r="F1537" s="58" t="n"/>
      <c r="G1537" s="58" t="n"/>
      <c r="H1537" s="61" t="n"/>
      <c r="I1537" s="61" t="n"/>
      <c r="J1537" s="58" t="n"/>
      <c r="K1537" s="58" t="n"/>
      <c r="L1537" s="58" t="n"/>
      <c r="M1537" s="58" t="n"/>
      <c r="N1537" s="58" t="n"/>
      <c r="O1537" s="58" t="n"/>
      <c r="P1537" s="58" t="n"/>
    </row>
    <row r="1538">
      <c r="A1538" s="58" t="n"/>
      <c r="B1538" s="58" t="n"/>
      <c r="C1538" s="58" t="n"/>
      <c r="D1538" s="58" t="n"/>
      <c r="E1538" s="58" t="n"/>
      <c r="F1538" s="58" t="n"/>
      <c r="G1538" s="58" t="n"/>
      <c r="H1538" s="61" t="n"/>
      <c r="I1538" s="61" t="n"/>
      <c r="J1538" s="58" t="n"/>
      <c r="K1538" s="58" t="n"/>
      <c r="L1538" s="58" t="n"/>
      <c r="M1538" s="58" t="n"/>
      <c r="N1538" s="58" t="n"/>
      <c r="O1538" s="58" t="n"/>
      <c r="P1538" s="58" t="n"/>
    </row>
    <row r="1539">
      <c r="A1539" s="58" t="n"/>
      <c r="B1539" s="58" t="n"/>
      <c r="C1539" s="58" t="n"/>
      <c r="D1539" s="58" t="n"/>
      <c r="E1539" s="58" t="n"/>
      <c r="F1539" s="58" t="n"/>
      <c r="G1539" s="58" t="n"/>
      <c r="H1539" s="61" t="n"/>
      <c r="I1539" s="61" t="n"/>
      <c r="J1539" s="58" t="n"/>
      <c r="K1539" s="58" t="n"/>
      <c r="L1539" s="58" t="n"/>
      <c r="M1539" s="58" t="n"/>
      <c r="N1539" s="58" t="n"/>
      <c r="O1539" s="58" t="n"/>
      <c r="P1539" s="58" t="n"/>
    </row>
    <row r="1540">
      <c r="A1540" s="58" t="n"/>
      <c r="B1540" s="58" t="n"/>
      <c r="C1540" s="58" t="n"/>
      <c r="D1540" s="58" t="n"/>
      <c r="E1540" s="58" t="n"/>
      <c r="F1540" s="58" t="n"/>
      <c r="G1540" s="58" t="n"/>
      <c r="H1540" s="61" t="n"/>
      <c r="I1540" s="61" t="n"/>
      <c r="J1540" s="58" t="n"/>
      <c r="K1540" s="58" t="n"/>
      <c r="L1540" s="58" t="n"/>
      <c r="M1540" s="58" t="n"/>
      <c r="N1540" s="58" t="n"/>
      <c r="O1540" s="58" t="n"/>
      <c r="P1540" s="58" t="n"/>
    </row>
    <row r="1541">
      <c r="A1541" s="58" t="n"/>
      <c r="B1541" s="58" t="n"/>
      <c r="C1541" s="58" t="n"/>
      <c r="D1541" s="58" t="n"/>
      <c r="E1541" s="58" t="n"/>
      <c r="F1541" s="58" t="n"/>
      <c r="G1541" s="58" t="n"/>
      <c r="H1541" s="61" t="n"/>
      <c r="I1541" s="61" t="n"/>
      <c r="J1541" s="58" t="n"/>
      <c r="K1541" s="58" t="n"/>
      <c r="L1541" s="58" t="n"/>
      <c r="M1541" s="58" t="n"/>
      <c r="N1541" s="58" t="n"/>
      <c r="O1541" s="58" t="n"/>
      <c r="P1541" s="58" t="n"/>
    </row>
    <row r="1542">
      <c r="A1542" s="58" t="n"/>
      <c r="B1542" s="58" t="n"/>
      <c r="C1542" s="58" t="n"/>
      <c r="D1542" s="58" t="n"/>
      <c r="E1542" s="58" t="n"/>
      <c r="F1542" s="58" t="n"/>
      <c r="G1542" s="58" t="n"/>
      <c r="H1542" s="61" t="n"/>
      <c r="I1542" s="61" t="n"/>
      <c r="J1542" s="58" t="n"/>
      <c r="K1542" s="58" t="n"/>
      <c r="L1542" s="58" t="n"/>
      <c r="M1542" s="58" t="n"/>
      <c r="N1542" s="58" t="n"/>
      <c r="O1542" s="58" t="n"/>
      <c r="P1542" s="58" t="n"/>
    </row>
    <row r="1543">
      <c r="A1543" s="58" t="n"/>
      <c r="B1543" s="58" t="n"/>
      <c r="C1543" s="58" t="n"/>
      <c r="D1543" s="58" t="n"/>
      <c r="E1543" s="58" t="n"/>
      <c r="F1543" s="58" t="n"/>
      <c r="G1543" s="58" t="n"/>
      <c r="H1543" s="61" t="n"/>
      <c r="I1543" s="61" t="n"/>
      <c r="J1543" s="58" t="n"/>
      <c r="K1543" s="58" t="n"/>
      <c r="L1543" s="58" t="n"/>
      <c r="M1543" s="58" t="n"/>
      <c r="N1543" s="58" t="n"/>
      <c r="O1543" s="58" t="n"/>
      <c r="P1543" s="58" t="n"/>
    </row>
    <row r="1544">
      <c r="A1544" s="58" t="n"/>
      <c r="B1544" s="58" t="n"/>
      <c r="C1544" s="58" t="n"/>
      <c r="D1544" s="58" t="n"/>
      <c r="E1544" s="58" t="n"/>
      <c r="F1544" s="58" t="n"/>
      <c r="G1544" s="58" t="n"/>
      <c r="H1544" s="61" t="n"/>
      <c r="I1544" s="61" t="n"/>
      <c r="J1544" s="58" t="n"/>
      <c r="K1544" s="58" t="n"/>
      <c r="L1544" s="58" t="n"/>
      <c r="M1544" s="58" t="n"/>
      <c r="N1544" s="58" t="n"/>
      <c r="O1544" s="58" t="n"/>
      <c r="P1544" s="58" t="n"/>
    </row>
    <row r="1545">
      <c r="A1545" s="58" t="n"/>
      <c r="B1545" s="58" t="n"/>
      <c r="C1545" s="58" t="n"/>
      <c r="D1545" s="58" t="n"/>
      <c r="E1545" s="58" t="n"/>
      <c r="F1545" s="58" t="n"/>
      <c r="G1545" s="58" t="n"/>
      <c r="H1545" s="61" t="n"/>
      <c r="I1545" s="61" t="n"/>
      <c r="J1545" s="58" t="n"/>
      <c r="K1545" s="58" t="n"/>
      <c r="L1545" s="58" t="n"/>
      <c r="M1545" s="58" t="n"/>
      <c r="N1545" s="58" t="n"/>
      <c r="O1545" s="58" t="n"/>
      <c r="P1545" s="58" t="n"/>
    </row>
    <row r="1546">
      <c r="A1546" s="58" t="n"/>
      <c r="B1546" s="58" t="n"/>
      <c r="C1546" s="58" t="n"/>
      <c r="D1546" s="58" t="n"/>
      <c r="E1546" s="58" t="n"/>
      <c r="F1546" s="58" t="n"/>
      <c r="G1546" s="58" t="n"/>
      <c r="H1546" s="61" t="n"/>
      <c r="I1546" s="61" t="n"/>
      <c r="J1546" s="58" t="n"/>
      <c r="K1546" s="58" t="n"/>
      <c r="L1546" s="58" t="n"/>
      <c r="M1546" s="58" t="n"/>
      <c r="N1546" s="58" t="n"/>
      <c r="O1546" s="58" t="n"/>
      <c r="P1546" s="58" t="n"/>
    </row>
    <row r="1547">
      <c r="A1547" s="58" t="n"/>
      <c r="B1547" s="58" t="n"/>
      <c r="C1547" s="58" t="n"/>
      <c r="D1547" s="58" t="n"/>
      <c r="E1547" s="58" t="n"/>
      <c r="F1547" s="58" t="n"/>
      <c r="G1547" s="58" t="n"/>
      <c r="H1547" s="61" t="n"/>
      <c r="I1547" s="61" t="n"/>
      <c r="J1547" s="58" t="n"/>
      <c r="K1547" s="58" t="n"/>
      <c r="L1547" s="58" t="n"/>
      <c r="M1547" s="58" t="n"/>
      <c r="N1547" s="58" t="n"/>
      <c r="O1547" s="58" t="n"/>
      <c r="P1547" s="58" t="n"/>
    </row>
    <row r="1548">
      <c r="A1548" s="58" t="n"/>
      <c r="B1548" s="58" t="n"/>
      <c r="C1548" s="58" t="n"/>
      <c r="D1548" s="58" t="n"/>
      <c r="E1548" s="58" t="n"/>
      <c r="F1548" s="58" t="n"/>
      <c r="G1548" s="58" t="n"/>
      <c r="H1548" s="61" t="n"/>
      <c r="I1548" s="61" t="n"/>
      <c r="J1548" s="58" t="n"/>
      <c r="K1548" s="58" t="n"/>
      <c r="L1548" s="58" t="n"/>
      <c r="M1548" s="58" t="n"/>
      <c r="N1548" s="58" t="n"/>
      <c r="O1548" s="58" t="n"/>
      <c r="P1548" s="58" t="n"/>
    </row>
    <row r="1549">
      <c r="A1549" s="58" t="n"/>
      <c r="B1549" s="58" t="n"/>
      <c r="C1549" s="58" t="n"/>
      <c r="D1549" s="58" t="n"/>
      <c r="E1549" s="58" t="n"/>
      <c r="F1549" s="58" t="n"/>
      <c r="G1549" s="58" t="n"/>
      <c r="H1549" s="61" t="n"/>
      <c r="I1549" s="61" t="n"/>
      <c r="J1549" s="58" t="n"/>
      <c r="K1549" s="58" t="n"/>
      <c r="L1549" s="58" t="n"/>
      <c r="M1549" s="58" t="n"/>
      <c r="N1549" s="58" t="n"/>
      <c r="O1549" s="58" t="n"/>
      <c r="P1549" s="58" t="n"/>
    </row>
    <row r="1550">
      <c r="A1550" s="58" t="n"/>
      <c r="B1550" s="58" t="n"/>
      <c r="C1550" s="58" t="n"/>
      <c r="D1550" s="58" t="n"/>
      <c r="E1550" s="58" t="n"/>
      <c r="F1550" s="58" t="n"/>
      <c r="G1550" s="58" t="n"/>
      <c r="H1550" s="61" t="n"/>
      <c r="I1550" s="61" t="n"/>
      <c r="J1550" s="58" t="n"/>
      <c r="K1550" s="58" t="n"/>
      <c r="L1550" s="58" t="n"/>
      <c r="M1550" s="58" t="n"/>
      <c r="N1550" s="58" t="n"/>
      <c r="O1550" s="58" t="n"/>
      <c r="P1550" s="58" t="n"/>
    </row>
    <row r="1551">
      <c r="A1551" s="58" t="n"/>
      <c r="B1551" s="58" t="n"/>
      <c r="C1551" s="58" t="n"/>
      <c r="D1551" s="58" t="n"/>
      <c r="E1551" s="58" t="n"/>
      <c r="F1551" s="58" t="n"/>
      <c r="G1551" s="58" t="n"/>
      <c r="H1551" s="61" t="n"/>
      <c r="I1551" s="61" t="n"/>
      <c r="J1551" s="58" t="n"/>
      <c r="K1551" s="58" t="n"/>
      <c r="L1551" s="58" t="n"/>
      <c r="M1551" s="58" t="n"/>
      <c r="N1551" s="58" t="n"/>
      <c r="O1551" s="58" t="n"/>
      <c r="P1551" s="58" t="n"/>
    </row>
    <row r="1552">
      <c r="A1552" s="58" t="n"/>
      <c r="B1552" s="58" t="n"/>
      <c r="C1552" s="58" t="n"/>
      <c r="D1552" s="58" t="n"/>
      <c r="E1552" s="58" t="n"/>
      <c r="F1552" s="58" t="n"/>
      <c r="G1552" s="58" t="n"/>
      <c r="H1552" s="61" t="n"/>
      <c r="I1552" s="61" t="n"/>
      <c r="J1552" s="58" t="n"/>
      <c r="K1552" s="58" t="n"/>
      <c r="L1552" s="58" t="n"/>
      <c r="M1552" s="58" t="n"/>
      <c r="N1552" s="58" t="n"/>
      <c r="O1552" s="58" t="n"/>
      <c r="P1552" s="58" t="n"/>
    </row>
    <row r="1553">
      <c r="A1553" s="58" t="n"/>
      <c r="B1553" s="58" t="n"/>
      <c r="C1553" s="58" t="n"/>
      <c r="D1553" s="58" t="n"/>
      <c r="E1553" s="58" t="n"/>
      <c r="F1553" s="58" t="n"/>
      <c r="G1553" s="58" t="n"/>
      <c r="H1553" s="61" t="n"/>
      <c r="I1553" s="61" t="n"/>
      <c r="J1553" s="58" t="n"/>
      <c r="K1553" s="58" t="n"/>
      <c r="L1553" s="58" t="n"/>
      <c r="M1553" s="58" t="n"/>
      <c r="N1553" s="58" t="n"/>
      <c r="O1553" s="58" t="n"/>
      <c r="P1553" s="58" t="n"/>
    </row>
    <row r="1554">
      <c r="A1554" s="58" t="n"/>
      <c r="B1554" s="58" t="n"/>
      <c r="C1554" s="58" t="n"/>
      <c r="D1554" s="58" t="n"/>
      <c r="E1554" s="58" t="n"/>
      <c r="F1554" s="58" t="n"/>
      <c r="G1554" s="58" t="n"/>
      <c r="H1554" s="61" t="n"/>
      <c r="I1554" s="61" t="n"/>
      <c r="J1554" s="58" t="n"/>
      <c r="K1554" s="58" t="n"/>
      <c r="L1554" s="58" t="n"/>
      <c r="M1554" s="58" t="n"/>
      <c r="N1554" s="58" t="n"/>
      <c r="O1554" s="58" t="n"/>
      <c r="P1554" s="58" t="n"/>
    </row>
    <row r="1555">
      <c r="A1555" s="58" t="n"/>
      <c r="B1555" s="58" t="n"/>
      <c r="C1555" s="58" t="n"/>
      <c r="D1555" s="58" t="n"/>
      <c r="E1555" s="58" t="n"/>
      <c r="F1555" s="58" t="n"/>
      <c r="G1555" s="58" t="n"/>
      <c r="H1555" s="61" t="n"/>
      <c r="I1555" s="61" t="n"/>
      <c r="J1555" s="58" t="n"/>
      <c r="K1555" s="58" t="n"/>
      <c r="L1555" s="58" t="n"/>
      <c r="M1555" s="58" t="n"/>
      <c r="N1555" s="58" t="n"/>
      <c r="O1555" s="58" t="n"/>
      <c r="P1555" s="58" t="n"/>
    </row>
    <row r="1556">
      <c r="A1556" s="58" t="n"/>
      <c r="B1556" s="58" t="n"/>
      <c r="C1556" s="58" t="n"/>
      <c r="D1556" s="58" t="n"/>
      <c r="E1556" s="58" t="n"/>
      <c r="F1556" s="58" t="n"/>
      <c r="G1556" s="58" t="n"/>
      <c r="H1556" s="61" t="n"/>
      <c r="I1556" s="61" t="n"/>
      <c r="J1556" s="58" t="n"/>
      <c r="K1556" s="58" t="n"/>
      <c r="L1556" s="58" t="n"/>
      <c r="M1556" s="58" t="n"/>
      <c r="N1556" s="58" t="n"/>
      <c r="O1556" s="58" t="n"/>
      <c r="P1556" s="58" t="n"/>
    </row>
    <row r="1557">
      <c r="A1557" s="58" t="n"/>
      <c r="B1557" s="58" t="n"/>
      <c r="C1557" s="58" t="n"/>
      <c r="D1557" s="58" t="n"/>
      <c r="E1557" s="58" t="n"/>
      <c r="F1557" s="58" t="n"/>
      <c r="G1557" s="58" t="n"/>
      <c r="H1557" s="61" t="n"/>
      <c r="I1557" s="61" t="n"/>
      <c r="J1557" s="58" t="n"/>
      <c r="K1557" s="58" t="n"/>
      <c r="L1557" s="58" t="n"/>
      <c r="M1557" s="58" t="n"/>
      <c r="N1557" s="58" t="n"/>
      <c r="O1557" s="58" t="n"/>
      <c r="P1557" s="58" t="n"/>
    </row>
    <row r="1558">
      <c r="A1558" s="58" t="n"/>
      <c r="B1558" s="58" t="n"/>
      <c r="C1558" s="58" t="n"/>
      <c r="D1558" s="58" t="n"/>
      <c r="E1558" s="58" t="n"/>
      <c r="F1558" s="58" t="n"/>
      <c r="G1558" s="58" t="n"/>
      <c r="H1558" s="61" t="n"/>
      <c r="I1558" s="61" t="n"/>
      <c r="J1558" s="58" t="n"/>
      <c r="K1558" s="58" t="n"/>
      <c r="L1558" s="58" t="n"/>
      <c r="M1558" s="58" t="n"/>
      <c r="N1558" s="58" t="n"/>
      <c r="O1558" s="58" t="n"/>
      <c r="P1558" s="58" t="n"/>
    </row>
    <row r="1559">
      <c r="A1559" s="58" t="n"/>
      <c r="B1559" s="58" t="n"/>
      <c r="C1559" s="58" t="n"/>
      <c r="D1559" s="58" t="n"/>
      <c r="E1559" s="58" t="n"/>
      <c r="F1559" s="58" t="n"/>
      <c r="G1559" s="58" t="n"/>
      <c r="H1559" s="61" t="n"/>
      <c r="I1559" s="61" t="n"/>
      <c r="J1559" s="58" t="n"/>
      <c r="K1559" s="58" t="n"/>
      <c r="L1559" s="58" t="n"/>
      <c r="M1559" s="58" t="n"/>
      <c r="N1559" s="58" t="n"/>
      <c r="O1559" s="58" t="n"/>
      <c r="P1559" s="58" t="n"/>
    </row>
    <row r="1560">
      <c r="A1560" s="58" t="n"/>
      <c r="B1560" s="58" t="n"/>
      <c r="C1560" s="58" t="n"/>
      <c r="D1560" s="58" t="n"/>
      <c r="E1560" s="58" t="n"/>
      <c r="F1560" s="58" t="n"/>
      <c r="G1560" s="58" t="n"/>
      <c r="H1560" s="61" t="n"/>
      <c r="I1560" s="61" t="n"/>
      <c r="J1560" s="58" t="n"/>
      <c r="K1560" s="58" t="n"/>
      <c r="L1560" s="58" t="n"/>
      <c r="M1560" s="58" t="n"/>
      <c r="N1560" s="58" t="n"/>
      <c r="O1560" s="58" t="n"/>
      <c r="P1560" s="58" t="n"/>
    </row>
    <row r="1561">
      <c r="A1561" s="58" t="n"/>
      <c r="B1561" s="58" t="n"/>
      <c r="C1561" s="58" t="n"/>
      <c r="D1561" s="58" t="n"/>
      <c r="E1561" s="58" t="n"/>
      <c r="F1561" s="58" t="n"/>
      <c r="G1561" s="58" t="n"/>
      <c r="H1561" s="61" t="n"/>
      <c r="I1561" s="61" t="n"/>
      <c r="J1561" s="58" t="n"/>
      <c r="K1561" s="58" t="n"/>
      <c r="L1561" s="58" t="n"/>
      <c r="M1561" s="58" t="n"/>
      <c r="N1561" s="58" t="n"/>
      <c r="O1561" s="58" t="n"/>
      <c r="P1561" s="58" t="n"/>
    </row>
    <row r="1562">
      <c r="A1562" s="58" t="n"/>
      <c r="B1562" s="58" t="n"/>
      <c r="C1562" s="58" t="n"/>
      <c r="D1562" s="58" t="n"/>
      <c r="E1562" s="58" t="n"/>
      <c r="F1562" s="58" t="n"/>
      <c r="G1562" s="58" t="n"/>
      <c r="H1562" s="61" t="n"/>
      <c r="I1562" s="61" t="n"/>
      <c r="J1562" s="58" t="n"/>
      <c r="K1562" s="58" t="n"/>
      <c r="L1562" s="58" t="n"/>
      <c r="M1562" s="58" t="n"/>
      <c r="N1562" s="58" t="n"/>
      <c r="O1562" s="58" t="n"/>
      <c r="P1562" s="58" t="n"/>
    </row>
    <row r="1563">
      <c r="A1563" s="58" t="n"/>
      <c r="B1563" s="58" t="n"/>
      <c r="C1563" s="58" t="n"/>
      <c r="D1563" s="58" t="n"/>
      <c r="E1563" s="58" t="n"/>
      <c r="F1563" s="58" t="n"/>
      <c r="G1563" s="58" t="n"/>
      <c r="H1563" s="61" t="n"/>
      <c r="I1563" s="61" t="n"/>
      <c r="J1563" s="58" t="n"/>
      <c r="K1563" s="58" t="n"/>
      <c r="L1563" s="58" t="n"/>
      <c r="M1563" s="58" t="n"/>
      <c r="N1563" s="58" t="n"/>
      <c r="O1563" s="58" t="n"/>
      <c r="P1563" s="58" t="n"/>
    </row>
    <row r="1564">
      <c r="A1564" s="58" t="n"/>
      <c r="B1564" s="58" t="n"/>
      <c r="C1564" s="58" t="n"/>
      <c r="D1564" s="58" t="n"/>
      <c r="E1564" s="58" t="n"/>
      <c r="F1564" s="58" t="n"/>
      <c r="G1564" s="58" t="n"/>
      <c r="H1564" s="61" t="n"/>
      <c r="I1564" s="61" t="n"/>
      <c r="J1564" s="58" t="n"/>
      <c r="K1564" s="58" t="n"/>
      <c r="L1564" s="58" t="n"/>
      <c r="M1564" s="58" t="n"/>
      <c r="N1564" s="58" t="n"/>
      <c r="O1564" s="58" t="n"/>
      <c r="P1564" s="58" t="n"/>
    </row>
    <row r="1565">
      <c r="A1565" s="58" t="n"/>
      <c r="B1565" s="58" t="n"/>
      <c r="C1565" s="58" t="n"/>
      <c r="D1565" s="58" t="n"/>
      <c r="E1565" s="58" t="n"/>
      <c r="F1565" s="58" t="n"/>
      <c r="G1565" s="58" t="n"/>
      <c r="H1565" s="61" t="n"/>
      <c r="I1565" s="61" t="n"/>
      <c r="J1565" s="58" t="n"/>
      <c r="K1565" s="58" t="n"/>
      <c r="L1565" s="58" t="n"/>
      <c r="M1565" s="58" t="n"/>
      <c r="N1565" s="58" t="n"/>
      <c r="O1565" s="58" t="n"/>
      <c r="P1565" s="58" t="n"/>
    </row>
    <row r="1566">
      <c r="A1566" s="58" t="n"/>
      <c r="B1566" s="58" t="n"/>
      <c r="C1566" s="58" t="n"/>
      <c r="D1566" s="58" t="n"/>
      <c r="E1566" s="58" t="n"/>
      <c r="F1566" s="58" t="n"/>
      <c r="G1566" s="58" t="n"/>
      <c r="H1566" s="61" t="n"/>
      <c r="I1566" s="61" t="n"/>
      <c r="J1566" s="58" t="n"/>
      <c r="K1566" s="58" t="n"/>
      <c r="L1566" s="58" t="n"/>
      <c r="M1566" s="58" t="n"/>
      <c r="N1566" s="58" t="n"/>
      <c r="O1566" s="58" t="n"/>
      <c r="P1566" s="58" t="n"/>
    </row>
    <row r="1567">
      <c r="A1567" s="58" t="n"/>
      <c r="B1567" s="58" t="n"/>
      <c r="C1567" s="58" t="n"/>
      <c r="D1567" s="58" t="n"/>
      <c r="E1567" s="58" t="n"/>
      <c r="F1567" s="58" t="n"/>
      <c r="G1567" s="58" t="n"/>
      <c r="H1567" s="61" t="n"/>
      <c r="I1567" s="61" t="n"/>
      <c r="J1567" s="58" t="n"/>
      <c r="K1567" s="58" t="n"/>
      <c r="L1567" s="58" t="n"/>
      <c r="M1567" s="58" t="n"/>
      <c r="N1567" s="58" t="n"/>
      <c r="O1567" s="58" t="n"/>
      <c r="P1567" s="58" t="n"/>
    </row>
    <row r="1568">
      <c r="A1568" s="58" t="n"/>
      <c r="B1568" s="58" t="n"/>
      <c r="C1568" s="58" t="n"/>
      <c r="D1568" s="58" t="n"/>
      <c r="E1568" s="58" t="n"/>
      <c r="F1568" s="58" t="n"/>
      <c r="G1568" s="58" t="n"/>
      <c r="H1568" s="61" t="n"/>
      <c r="I1568" s="61" t="n"/>
      <c r="J1568" s="58" t="n"/>
      <c r="K1568" s="58" t="n"/>
      <c r="L1568" s="58" t="n"/>
      <c r="M1568" s="58" t="n"/>
      <c r="N1568" s="58" t="n"/>
      <c r="O1568" s="58" t="n"/>
      <c r="P1568" s="58" t="n"/>
    </row>
    <row r="1569">
      <c r="A1569" s="58" t="n"/>
      <c r="B1569" s="58" t="n"/>
      <c r="C1569" s="58" t="n"/>
      <c r="D1569" s="58" t="n"/>
      <c r="E1569" s="58" t="n"/>
      <c r="F1569" s="58" t="n"/>
      <c r="G1569" s="58" t="n"/>
      <c r="H1569" s="61" t="n"/>
      <c r="I1569" s="61" t="n"/>
      <c r="J1569" s="58" t="n"/>
      <c r="K1569" s="58" t="n"/>
      <c r="L1569" s="58" t="n"/>
      <c r="M1569" s="58" t="n"/>
      <c r="N1569" s="58" t="n"/>
      <c r="O1569" s="58" t="n"/>
      <c r="P1569" s="58" t="n"/>
    </row>
    <row r="1570">
      <c r="A1570" s="58" t="n"/>
      <c r="B1570" s="58" t="n"/>
      <c r="C1570" s="58" t="n"/>
      <c r="D1570" s="58" t="n"/>
      <c r="E1570" s="58" t="n"/>
      <c r="F1570" s="58" t="n"/>
      <c r="G1570" s="58" t="n"/>
      <c r="H1570" s="61" t="n"/>
      <c r="I1570" s="61" t="n"/>
      <c r="J1570" s="58" t="n"/>
      <c r="K1570" s="58" t="n"/>
      <c r="L1570" s="58" t="n"/>
      <c r="M1570" s="58" t="n"/>
      <c r="N1570" s="58" t="n"/>
      <c r="O1570" s="58" t="n"/>
      <c r="P1570" s="58" t="n"/>
    </row>
    <row r="1571">
      <c r="A1571" s="58" t="n"/>
      <c r="B1571" s="58" t="n"/>
      <c r="C1571" s="58" t="n"/>
      <c r="D1571" s="58" t="n"/>
      <c r="E1571" s="58" t="n"/>
      <c r="F1571" s="58" t="n"/>
      <c r="G1571" s="58" t="n"/>
      <c r="H1571" s="61" t="n"/>
      <c r="I1571" s="61" t="n"/>
      <c r="J1571" s="58" t="n"/>
      <c r="K1571" s="58" t="n"/>
      <c r="L1571" s="58" t="n"/>
      <c r="M1571" s="58" t="n"/>
      <c r="N1571" s="58" t="n"/>
      <c r="O1571" s="58" t="n"/>
      <c r="P1571" s="58" t="n"/>
    </row>
    <row r="1572">
      <c r="A1572" s="58" t="n"/>
      <c r="B1572" s="58" t="n"/>
      <c r="C1572" s="58" t="n"/>
      <c r="D1572" s="58" t="n"/>
      <c r="E1572" s="58" t="n"/>
      <c r="F1572" s="58" t="n"/>
      <c r="G1572" s="58" t="n"/>
      <c r="H1572" s="61" t="n"/>
      <c r="I1572" s="61" t="n"/>
      <c r="J1572" s="58" t="n"/>
      <c r="K1572" s="58" t="n"/>
      <c r="L1572" s="58" t="n"/>
      <c r="M1572" s="58" t="n"/>
      <c r="N1572" s="58" t="n"/>
      <c r="O1572" s="58" t="n"/>
      <c r="P1572" s="58" t="n"/>
    </row>
    <row r="1573">
      <c r="A1573" s="58" t="n"/>
      <c r="B1573" s="58" t="n"/>
      <c r="C1573" s="58" t="n"/>
      <c r="D1573" s="58" t="n"/>
      <c r="E1573" s="58" t="n"/>
      <c r="F1573" s="58" t="n"/>
      <c r="G1573" s="58" t="n"/>
      <c r="H1573" s="61" t="n"/>
      <c r="I1573" s="61" t="n"/>
      <c r="J1573" s="58" t="n"/>
      <c r="K1573" s="58" t="n"/>
      <c r="L1573" s="58" t="n"/>
      <c r="M1573" s="58" t="n"/>
      <c r="N1573" s="58" t="n"/>
      <c r="O1573" s="58" t="n"/>
      <c r="P1573" s="58" t="n"/>
    </row>
    <row r="1574">
      <c r="A1574" s="58" t="n"/>
      <c r="B1574" s="58" t="n"/>
      <c r="C1574" s="58" t="n"/>
      <c r="D1574" s="58" t="n"/>
      <c r="E1574" s="58" t="n"/>
      <c r="F1574" s="58" t="n"/>
      <c r="G1574" s="58" t="n"/>
      <c r="H1574" s="61" t="n"/>
      <c r="I1574" s="61" t="n"/>
      <c r="J1574" s="58" t="n"/>
      <c r="K1574" s="58" t="n"/>
      <c r="L1574" s="58" t="n"/>
      <c r="M1574" s="58" t="n"/>
      <c r="N1574" s="58" t="n"/>
      <c r="O1574" s="58" t="n"/>
      <c r="P1574" s="58" t="n"/>
    </row>
    <row r="1575">
      <c r="A1575" s="58" t="n"/>
      <c r="B1575" s="58" t="n"/>
      <c r="C1575" s="58" t="n"/>
      <c r="D1575" s="58" t="n"/>
      <c r="E1575" s="58" t="n"/>
      <c r="F1575" s="58" t="n"/>
      <c r="G1575" s="58" t="n"/>
      <c r="H1575" s="61" t="n"/>
      <c r="I1575" s="61" t="n"/>
      <c r="J1575" s="58" t="n"/>
      <c r="K1575" s="58" t="n"/>
      <c r="L1575" s="58" t="n"/>
      <c r="M1575" s="58" t="n"/>
      <c r="N1575" s="58" t="n"/>
      <c r="O1575" s="58" t="n"/>
      <c r="P1575" s="58" t="n"/>
    </row>
    <row r="1576">
      <c r="A1576" s="58" t="n"/>
      <c r="B1576" s="58" t="n"/>
      <c r="C1576" s="58" t="n"/>
      <c r="D1576" s="58" t="n"/>
      <c r="E1576" s="58" t="n"/>
      <c r="F1576" s="58" t="n"/>
      <c r="G1576" s="58" t="n"/>
      <c r="H1576" s="61" t="n"/>
      <c r="I1576" s="61" t="n"/>
      <c r="J1576" s="58" t="n"/>
      <c r="K1576" s="58" t="n"/>
      <c r="L1576" s="58" t="n"/>
      <c r="M1576" s="58" t="n"/>
      <c r="N1576" s="58" t="n"/>
      <c r="O1576" s="58" t="n"/>
      <c r="P1576" s="58" t="n"/>
    </row>
    <row r="1577">
      <c r="A1577" s="58" t="n"/>
      <c r="B1577" s="58" t="n"/>
      <c r="C1577" s="58" t="n"/>
      <c r="D1577" s="58" t="n"/>
      <c r="E1577" s="58" t="n"/>
      <c r="F1577" s="58" t="n"/>
      <c r="G1577" s="58" t="n"/>
      <c r="H1577" s="61" t="n"/>
      <c r="I1577" s="61" t="n"/>
      <c r="J1577" s="58" t="n"/>
      <c r="K1577" s="58" t="n"/>
      <c r="L1577" s="58" t="n"/>
      <c r="M1577" s="58" t="n"/>
      <c r="N1577" s="58" t="n"/>
      <c r="O1577" s="58" t="n"/>
      <c r="P1577" s="58" t="n"/>
    </row>
    <row r="1578">
      <c r="A1578" s="58" t="n"/>
      <c r="B1578" s="58" t="n"/>
      <c r="C1578" s="58" t="n"/>
      <c r="D1578" s="58" t="n"/>
      <c r="E1578" s="58" t="n"/>
      <c r="F1578" s="58" t="n"/>
      <c r="G1578" s="58" t="n"/>
      <c r="H1578" s="61" t="n"/>
      <c r="I1578" s="61" t="n"/>
      <c r="J1578" s="58" t="n"/>
      <c r="K1578" s="58" t="n"/>
      <c r="L1578" s="58" t="n"/>
      <c r="M1578" s="58" t="n"/>
      <c r="N1578" s="58" t="n"/>
      <c r="O1578" s="58" t="n"/>
      <c r="P1578" s="58" t="n"/>
    </row>
    <row r="1579">
      <c r="A1579" s="58" t="n"/>
      <c r="B1579" s="58" t="n"/>
      <c r="C1579" s="58" t="n"/>
      <c r="D1579" s="58" t="n"/>
      <c r="E1579" s="58" t="n"/>
      <c r="F1579" s="58" t="n"/>
      <c r="G1579" s="58" t="n"/>
      <c r="H1579" s="61" t="n"/>
      <c r="I1579" s="61" t="n"/>
      <c r="J1579" s="58" t="n"/>
      <c r="K1579" s="58" t="n"/>
      <c r="L1579" s="58" t="n"/>
      <c r="M1579" s="58" t="n"/>
      <c r="N1579" s="58" t="n"/>
      <c r="O1579" s="58" t="n"/>
      <c r="P1579" s="58" t="n"/>
    </row>
    <row r="1580">
      <c r="A1580" s="58" t="n"/>
      <c r="B1580" s="58" t="n"/>
      <c r="C1580" s="58" t="n"/>
      <c r="D1580" s="58" t="n"/>
      <c r="E1580" s="58" t="n"/>
      <c r="F1580" s="58" t="n"/>
      <c r="G1580" s="58" t="n"/>
      <c r="H1580" s="61" t="n"/>
      <c r="I1580" s="61" t="n"/>
      <c r="J1580" s="58" t="n"/>
      <c r="K1580" s="58" t="n"/>
      <c r="L1580" s="58" t="n"/>
      <c r="M1580" s="58" t="n"/>
      <c r="N1580" s="58" t="n"/>
      <c r="O1580" s="58" t="n"/>
      <c r="P1580" s="58" t="n"/>
    </row>
    <row r="1581">
      <c r="A1581" s="58" t="n"/>
      <c r="B1581" s="58" t="n"/>
      <c r="C1581" s="58" t="n"/>
      <c r="D1581" s="58" t="n"/>
      <c r="E1581" s="58" t="n"/>
      <c r="F1581" s="58" t="n"/>
      <c r="G1581" s="58" t="n"/>
      <c r="H1581" s="61" t="n"/>
      <c r="I1581" s="61" t="n"/>
      <c r="J1581" s="58" t="n"/>
      <c r="K1581" s="58" t="n"/>
      <c r="L1581" s="58" t="n"/>
      <c r="M1581" s="58" t="n"/>
      <c r="N1581" s="58" t="n"/>
      <c r="O1581" s="58" t="n"/>
      <c r="P1581" s="58" t="n"/>
    </row>
    <row r="1582">
      <c r="A1582" s="58" t="n"/>
      <c r="B1582" s="58" t="n"/>
      <c r="C1582" s="58" t="n"/>
      <c r="D1582" s="58" t="n"/>
      <c r="E1582" s="58" t="n"/>
      <c r="F1582" s="58" t="n"/>
      <c r="G1582" s="58" t="n"/>
      <c r="H1582" s="61" t="n"/>
      <c r="I1582" s="61" t="n"/>
      <c r="J1582" s="58" t="n"/>
      <c r="K1582" s="58" t="n"/>
      <c r="L1582" s="58" t="n"/>
      <c r="M1582" s="58" t="n"/>
      <c r="N1582" s="58" t="n"/>
      <c r="O1582" s="58" t="n"/>
      <c r="P1582" s="58" t="n"/>
    </row>
    <row r="1583">
      <c r="A1583" s="58" t="n"/>
      <c r="B1583" s="58" t="n"/>
      <c r="C1583" s="58" t="n"/>
      <c r="D1583" s="58" t="n"/>
      <c r="E1583" s="58" t="n"/>
      <c r="F1583" s="58" t="n"/>
      <c r="G1583" s="58" t="n"/>
      <c r="H1583" s="61" t="n"/>
      <c r="I1583" s="61" t="n"/>
      <c r="J1583" s="58" t="n"/>
      <c r="K1583" s="58" t="n"/>
      <c r="L1583" s="58" t="n"/>
      <c r="M1583" s="58" t="n"/>
      <c r="N1583" s="58" t="n"/>
      <c r="O1583" s="58" t="n"/>
      <c r="P1583" s="58" t="n"/>
    </row>
    <row r="1584">
      <c r="A1584" s="58" t="n"/>
      <c r="B1584" s="58" t="n"/>
      <c r="C1584" s="58" t="n"/>
      <c r="D1584" s="58" t="n"/>
      <c r="E1584" s="58" t="n"/>
      <c r="F1584" s="58" t="n"/>
      <c r="G1584" s="58" t="n"/>
      <c r="H1584" s="61" t="n"/>
      <c r="I1584" s="61" t="n"/>
      <c r="J1584" s="58" t="n"/>
      <c r="K1584" s="58" t="n"/>
      <c r="L1584" s="58" t="n"/>
      <c r="M1584" s="58" t="n"/>
      <c r="N1584" s="58" t="n"/>
      <c r="O1584" s="58" t="n"/>
      <c r="P1584" s="58" t="n"/>
    </row>
    <row r="1585">
      <c r="A1585" s="58" t="n"/>
      <c r="B1585" s="58" t="n"/>
      <c r="C1585" s="58" t="n"/>
      <c r="D1585" s="58" t="n"/>
      <c r="E1585" s="58" t="n"/>
      <c r="F1585" s="58" t="n"/>
      <c r="G1585" s="58" t="n"/>
      <c r="H1585" s="61" t="n"/>
      <c r="I1585" s="61" t="n"/>
      <c r="J1585" s="58" t="n"/>
      <c r="K1585" s="58" t="n"/>
      <c r="L1585" s="58" t="n"/>
      <c r="M1585" s="58" t="n"/>
      <c r="N1585" s="58" t="n"/>
      <c r="O1585" s="58" t="n"/>
      <c r="P1585" s="58" t="n"/>
    </row>
    <row r="1586">
      <c r="A1586" s="58" t="n"/>
      <c r="B1586" s="58" t="n"/>
      <c r="C1586" s="58" t="n"/>
      <c r="D1586" s="58" t="n"/>
      <c r="E1586" s="58" t="n"/>
      <c r="F1586" s="58" t="n"/>
      <c r="G1586" s="58" t="n"/>
      <c r="H1586" s="61" t="n"/>
      <c r="I1586" s="61" t="n"/>
      <c r="J1586" s="58" t="n"/>
      <c r="K1586" s="58" t="n"/>
      <c r="L1586" s="58" t="n"/>
      <c r="M1586" s="58" t="n"/>
      <c r="N1586" s="58" t="n"/>
      <c r="O1586" s="58" t="n"/>
      <c r="P1586" s="58" t="n"/>
    </row>
    <row r="1587">
      <c r="A1587" s="58" t="n"/>
      <c r="B1587" s="58" t="n"/>
      <c r="C1587" s="58" t="n"/>
      <c r="D1587" s="58" t="n"/>
      <c r="E1587" s="58" t="n"/>
      <c r="F1587" s="58" t="n"/>
      <c r="G1587" s="58" t="n"/>
      <c r="H1587" s="61" t="n"/>
      <c r="I1587" s="61" t="n"/>
      <c r="J1587" s="58" t="n"/>
      <c r="K1587" s="58" t="n"/>
      <c r="L1587" s="58" t="n"/>
      <c r="M1587" s="58" t="n"/>
      <c r="N1587" s="58" t="n"/>
      <c r="O1587" s="58" t="n"/>
      <c r="P1587" s="58" t="n"/>
    </row>
    <row r="1588">
      <c r="A1588" s="58" t="n"/>
      <c r="B1588" s="58" t="n"/>
      <c r="C1588" s="58" t="n"/>
      <c r="D1588" s="58" t="n"/>
      <c r="E1588" s="58" t="n"/>
      <c r="F1588" s="58" t="n"/>
      <c r="G1588" s="58" t="n"/>
      <c r="H1588" s="61" t="n"/>
      <c r="I1588" s="61" t="n"/>
      <c r="J1588" s="58" t="n"/>
      <c r="K1588" s="58" t="n"/>
      <c r="L1588" s="58" t="n"/>
      <c r="M1588" s="58" t="n"/>
      <c r="N1588" s="58" t="n"/>
      <c r="O1588" s="58" t="n"/>
      <c r="P1588" s="58" t="n"/>
    </row>
    <row r="1589">
      <c r="A1589" s="58" t="n"/>
      <c r="B1589" s="58" t="n"/>
      <c r="C1589" s="58" t="n"/>
      <c r="D1589" s="58" t="n"/>
      <c r="E1589" s="58" t="n"/>
      <c r="F1589" s="58" t="n"/>
      <c r="G1589" s="58" t="n"/>
      <c r="H1589" s="61" t="n"/>
      <c r="I1589" s="61" t="n"/>
      <c r="J1589" s="58" t="n"/>
      <c r="K1589" s="58" t="n"/>
      <c r="L1589" s="58" t="n"/>
      <c r="M1589" s="58" t="n"/>
      <c r="N1589" s="58" t="n"/>
      <c r="O1589" s="58" t="n"/>
      <c r="P1589" s="58" t="n"/>
    </row>
    <row r="1590">
      <c r="A1590" s="58" t="n"/>
      <c r="B1590" s="58" t="n"/>
      <c r="C1590" s="58" t="n"/>
      <c r="D1590" s="58" t="n"/>
      <c r="E1590" s="58" t="n"/>
      <c r="F1590" s="58" t="n"/>
      <c r="G1590" s="58" t="n"/>
      <c r="H1590" s="61" t="n"/>
      <c r="I1590" s="61" t="n"/>
      <c r="J1590" s="58" t="n"/>
      <c r="K1590" s="58" t="n"/>
      <c r="L1590" s="58" t="n"/>
      <c r="M1590" s="58" t="n"/>
      <c r="N1590" s="58" t="n"/>
      <c r="O1590" s="58" t="n"/>
      <c r="P1590" s="58" t="n"/>
    </row>
    <row r="1591">
      <c r="A1591" s="58" t="n"/>
      <c r="B1591" s="58" t="n"/>
      <c r="C1591" s="58" t="n"/>
      <c r="D1591" s="58" t="n"/>
      <c r="E1591" s="58" t="n"/>
      <c r="F1591" s="58" t="n"/>
      <c r="G1591" s="58" t="n"/>
      <c r="H1591" s="61" t="n"/>
      <c r="I1591" s="61" t="n"/>
      <c r="J1591" s="58" t="n"/>
      <c r="K1591" s="58" t="n"/>
      <c r="L1591" s="58" t="n"/>
      <c r="M1591" s="58" t="n"/>
      <c r="N1591" s="58" t="n"/>
      <c r="O1591" s="58" t="n"/>
      <c r="P1591" s="58" t="n"/>
    </row>
    <row r="1592">
      <c r="A1592" s="58" t="n"/>
      <c r="B1592" s="58" t="n"/>
      <c r="C1592" s="58" t="n"/>
      <c r="D1592" s="58" t="n"/>
      <c r="E1592" s="58" t="n"/>
      <c r="F1592" s="58" t="n"/>
      <c r="G1592" s="58" t="n"/>
      <c r="H1592" s="61" t="n"/>
      <c r="I1592" s="61" t="n"/>
      <c r="J1592" s="58" t="n"/>
      <c r="K1592" s="58" t="n"/>
      <c r="L1592" s="58" t="n"/>
      <c r="M1592" s="58" t="n"/>
      <c r="N1592" s="58" t="n"/>
      <c r="O1592" s="58" t="n"/>
      <c r="P1592" s="58" t="n"/>
    </row>
    <row r="1593">
      <c r="A1593" s="58" t="n"/>
      <c r="B1593" s="58" t="n"/>
      <c r="C1593" s="58" t="n"/>
      <c r="D1593" s="58" t="n"/>
      <c r="E1593" s="58" t="n"/>
      <c r="F1593" s="58" t="n"/>
      <c r="G1593" s="58" t="n"/>
      <c r="H1593" s="61" t="n"/>
      <c r="I1593" s="61" t="n"/>
      <c r="J1593" s="58" t="n"/>
      <c r="K1593" s="58" t="n"/>
      <c r="L1593" s="58" t="n"/>
      <c r="M1593" s="58" t="n"/>
      <c r="N1593" s="58" t="n"/>
      <c r="O1593" s="58" t="n"/>
      <c r="P1593" s="58" t="n"/>
    </row>
    <row r="1594">
      <c r="A1594" s="58" t="n"/>
      <c r="B1594" s="58" t="n"/>
      <c r="C1594" s="58" t="n"/>
      <c r="D1594" s="58" t="n"/>
      <c r="E1594" s="58" t="n"/>
      <c r="F1594" s="58" t="n"/>
      <c r="G1594" s="58" t="n"/>
      <c r="H1594" s="61" t="n"/>
      <c r="I1594" s="61" t="n"/>
      <c r="J1594" s="58" t="n"/>
      <c r="K1594" s="58" t="n"/>
      <c r="L1594" s="58" t="n"/>
      <c r="M1594" s="58" t="n"/>
      <c r="N1594" s="58" t="n"/>
      <c r="O1594" s="58" t="n"/>
      <c r="P1594" s="58" t="n"/>
    </row>
    <row r="1595">
      <c r="A1595" s="58" t="n"/>
      <c r="B1595" s="58" t="n"/>
      <c r="C1595" s="58" t="n"/>
      <c r="D1595" s="58" t="n"/>
      <c r="E1595" s="58" t="n"/>
      <c r="F1595" s="58" t="n"/>
      <c r="G1595" s="58" t="n"/>
      <c r="H1595" s="61" t="n"/>
      <c r="I1595" s="61" t="n"/>
      <c r="J1595" s="58" t="n"/>
      <c r="K1595" s="58" t="n"/>
      <c r="L1595" s="58" t="n"/>
      <c r="M1595" s="58" t="n"/>
      <c r="N1595" s="58" t="n"/>
      <c r="O1595" s="58" t="n"/>
      <c r="P1595" s="58" t="n"/>
    </row>
    <row r="1596">
      <c r="A1596" s="58" t="n"/>
      <c r="B1596" s="58" t="n"/>
      <c r="C1596" s="58" t="n"/>
      <c r="D1596" s="58" t="n"/>
      <c r="E1596" s="58" t="n"/>
      <c r="F1596" s="58" t="n"/>
      <c r="G1596" s="58" t="n"/>
      <c r="H1596" s="61" t="n"/>
      <c r="I1596" s="61" t="n"/>
      <c r="J1596" s="58" t="n"/>
      <c r="K1596" s="58" t="n"/>
      <c r="L1596" s="58" t="n"/>
      <c r="M1596" s="58" t="n"/>
      <c r="N1596" s="58" t="n"/>
      <c r="O1596" s="58" t="n"/>
      <c r="P1596" s="58" t="n"/>
    </row>
    <row r="1597">
      <c r="A1597" s="58" t="n"/>
      <c r="B1597" s="58" t="n"/>
      <c r="C1597" s="58" t="n"/>
      <c r="D1597" s="58" t="n"/>
      <c r="E1597" s="58" t="n"/>
      <c r="F1597" s="58" t="n"/>
      <c r="G1597" s="58" t="n"/>
      <c r="H1597" s="61" t="n"/>
      <c r="I1597" s="61" t="n"/>
      <c r="J1597" s="58" t="n"/>
      <c r="K1597" s="58" t="n"/>
      <c r="L1597" s="58" t="n"/>
      <c r="M1597" s="58" t="n"/>
      <c r="N1597" s="58" t="n"/>
      <c r="O1597" s="58" t="n"/>
      <c r="P1597" s="58" t="n"/>
    </row>
    <row r="1598">
      <c r="A1598" s="58" t="n"/>
      <c r="B1598" s="58" t="n"/>
      <c r="C1598" s="58" t="n"/>
      <c r="D1598" s="58" t="n"/>
      <c r="E1598" s="58" t="n"/>
      <c r="F1598" s="58" t="n"/>
      <c r="G1598" s="58" t="n"/>
      <c r="H1598" s="61" t="n"/>
      <c r="I1598" s="61" t="n"/>
      <c r="J1598" s="58" t="n"/>
      <c r="K1598" s="58" t="n"/>
      <c r="L1598" s="58" t="n"/>
      <c r="M1598" s="58" t="n"/>
      <c r="N1598" s="58" t="n"/>
      <c r="O1598" s="58" t="n"/>
      <c r="P1598" s="58" t="n"/>
    </row>
    <row r="1599">
      <c r="A1599" s="58" t="n"/>
      <c r="B1599" s="58" t="n"/>
      <c r="C1599" s="58" t="n"/>
      <c r="D1599" s="58" t="n"/>
      <c r="E1599" s="58" t="n"/>
      <c r="F1599" s="58" t="n"/>
      <c r="G1599" s="58" t="n"/>
      <c r="H1599" s="61" t="n"/>
      <c r="I1599" s="61" t="n"/>
      <c r="J1599" s="58" t="n"/>
      <c r="K1599" s="58" t="n"/>
      <c r="L1599" s="58" t="n"/>
      <c r="M1599" s="58" t="n"/>
      <c r="N1599" s="58" t="n"/>
      <c r="O1599" s="58" t="n"/>
      <c r="P1599" s="58" t="n"/>
    </row>
    <row r="1600">
      <c r="A1600" s="58" t="n"/>
      <c r="B1600" s="58" t="n"/>
      <c r="C1600" s="58" t="n"/>
      <c r="D1600" s="58" t="n"/>
      <c r="E1600" s="58" t="n"/>
      <c r="F1600" s="58" t="n"/>
      <c r="G1600" s="58" t="n"/>
      <c r="H1600" s="61" t="n"/>
      <c r="I1600" s="61" t="n"/>
      <c r="J1600" s="58" t="n"/>
      <c r="K1600" s="58" t="n"/>
      <c r="L1600" s="58" t="n"/>
      <c r="M1600" s="58" t="n"/>
      <c r="N1600" s="58" t="n"/>
      <c r="O1600" s="58" t="n"/>
      <c r="P1600" s="58" t="n"/>
    </row>
    <row r="1601">
      <c r="A1601" s="58" t="n"/>
      <c r="B1601" s="58" t="n"/>
      <c r="C1601" s="58" t="n"/>
      <c r="D1601" s="58" t="n"/>
      <c r="E1601" s="58" t="n"/>
      <c r="F1601" s="58" t="n"/>
      <c r="G1601" s="58" t="n"/>
      <c r="H1601" s="61" t="n"/>
      <c r="I1601" s="61" t="n"/>
      <c r="J1601" s="58" t="n"/>
      <c r="K1601" s="58" t="n"/>
      <c r="L1601" s="58" t="n"/>
      <c r="M1601" s="58" t="n"/>
      <c r="N1601" s="58" t="n"/>
      <c r="O1601" s="58" t="n"/>
      <c r="P1601" s="58" t="n"/>
    </row>
    <row r="1602">
      <c r="A1602" s="58" t="n"/>
      <c r="B1602" s="58" t="n"/>
      <c r="C1602" s="58" t="n"/>
      <c r="D1602" s="58" t="n"/>
      <c r="E1602" s="58" t="n"/>
      <c r="F1602" s="58" t="n"/>
      <c r="G1602" s="58" t="n"/>
      <c r="H1602" s="61" t="n"/>
      <c r="I1602" s="61" t="n"/>
      <c r="J1602" s="58" t="n"/>
      <c r="K1602" s="58" t="n"/>
      <c r="L1602" s="58" t="n"/>
      <c r="M1602" s="58" t="n"/>
      <c r="N1602" s="58" t="n"/>
      <c r="O1602" s="58" t="n"/>
      <c r="P1602" s="58" t="n"/>
    </row>
    <row r="1603">
      <c r="A1603" s="58" t="n"/>
      <c r="B1603" s="58" t="n"/>
      <c r="C1603" s="58" t="n"/>
      <c r="D1603" s="58" t="n"/>
      <c r="E1603" s="58" t="n"/>
      <c r="F1603" s="58" t="n"/>
      <c r="G1603" s="58" t="n"/>
      <c r="H1603" s="61" t="n"/>
      <c r="I1603" s="61" t="n"/>
      <c r="J1603" s="58" t="n"/>
      <c r="K1603" s="58" t="n"/>
      <c r="L1603" s="58" t="n"/>
      <c r="M1603" s="58" t="n"/>
      <c r="N1603" s="58" t="n"/>
      <c r="O1603" s="58" t="n"/>
      <c r="P1603" s="58" t="n"/>
    </row>
    <row r="1604">
      <c r="A1604" s="58" t="n"/>
      <c r="B1604" s="58" t="n"/>
      <c r="C1604" s="58" t="n"/>
      <c r="D1604" s="58" t="n"/>
      <c r="E1604" s="58" t="n"/>
      <c r="F1604" s="58" t="n"/>
      <c r="G1604" s="58" t="n"/>
      <c r="H1604" s="61" t="n"/>
      <c r="I1604" s="61" t="n"/>
      <c r="J1604" s="58" t="n"/>
      <c r="K1604" s="58" t="n"/>
      <c r="L1604" s="58" t="n"/>
      <c r="M1604" s="58" t="n"/>
      <c r="N1604" s="58" t="n"/>
      <c r="O1604" s="58" t="n"/>
      <c r="P1604" s="58" t="n"/>
    </row>
    <row r="1605">
      <c r="A1605" s="58" t="n"/>
      <c r="B1605" s="58" t="n"/>
      <c r="C1605" s="58" t="n"/>
      <c r="D1605" s="58" t="n"/>
      <c r="E1605" s="58" t="n"/>
      <c r="F1605" s="58" t="n"/>
      <c r="G1605" s="58" t="n"/>
      <c r="H1605" s="61" t="n"/>
      <c r="I1605" s="61" t="n"/>
      <c r="J1605" s="58" t="n"/>
      <c r="K1605" s="58" t="n"/>
      <c r="L1605" s="58" t="n"/>
      <c r="M1605" s="58" t="n"/>
      <c r="N1605" s="58" t="n"/>
      <c r="O1605" s="58" t="n"/>
      <c r="P1605" s="58" t="n"/>
    </row>
    <row r="1606">
      <c r="A1606" s="58" t="n"/>
      <c r="B1606" s="58" t="n"/>
      <c r="C1606" s="58" t="n"/>
      <c r="D1606" s="58" t="n"/>
      <c r="E1606" s="58" t="n"/>
      <c r="F1606" s="58" t="n"/>
      <c r="G1606" s="58" t="n"/>
      <c r="H1606" s="61" t="n"/>
      <c r="I1606" s="61" t="n"/>
      <c r="J1606" s="58" t="n"/>
      <c r="K1606" s="58" t="n"/>
      <c r="L1606" s="58" t="n"/>
      <c r="M1606" s="58" t="n"/>
      <c r="N1606" s="58" t="n"/>
      <c r="O1606" s="58" t="n"/>
      <c r="P1606" s="58" t="n"/>
    </row>
    <row r="1607">
      <c r="A1607" s="58" t="n"/>
      <c r="B1607" s="58" t="n"/>
      <c r="C1607" s="58" t="n"/>
      <c r="D1607" s="58" t="n"/>
      <c r="E1607" s="58" t="n"/>
      <c r="F1607" s="58" t="n"/>
      <c r="G1607" s="58" t="n"/>
      <c r="H1607" s="61" t="n"/>
      <c r="I1607" s="61" t="n"/>
      <c r="J1607" s="58" t="n"/>
      <c r="K1607" s="58" t="n"/>
      <c r="L1607" s="58" t="n"/>
      <c r="M1607" s="58" t="n"/>
      <c r="N1607" s="58" t="n"/>
      <c r="O1607" s="58" t="n"/>
      <c r="P1607" s="58" t="n"/>
    </row>
    <row r="1608">
      <c r="A1608" s="58" t="n"/>
      <c r="B1608" s="58" t="n"/>
      <c r="C1608" s="58" t="n"/>
      <c r="D1608" s="58" t="n"/>
      <c r="E1608" s="58" t="n"/>
      <c r="F1608" s="58" t="n"/>
      <c r="G1608" s="58" t="n"/>
      <c r="H1608" s="61" t="n"/>
      <c r="I1608" s="61" t="n"/>
      <c r="J1608" s="58" t="n"/>
      <c r="K1608" s="58" t="n"/>
      <c r="L1608" s="58" t="n"/>
      <c r="M1608" s="58" t="n"/>
      <c r="N1608" s="58" t="n"/>
      <c r="O1608" s="58" t="n"/>
      <c r="P1608" s="58" t="n"/>
    </row>
    <row r="1609">
      <c r="A1609" s="58" t="n"/>
      <c r="B1609" s="58" t="n"/>
      <c r="C1609" s="58" t="n"/>
      <c r="D1609" s="58" t="n"/>
      <c r="E1609" s="58" t="n"/>
      <c r="F1609" s="58" t="n"/>
      <c r="G1609" s="58" t="n"/>
      <c r="H1609" s="61" t="n"/>
      <c r="I1609" s="61" t="n"/>
      <c r="J1609" s="58" t="n"/>
      <c r="K1609" s="58" t="n"/>
      <c r="L1609" s="58" t="n"/>
      <c r="M1609" s="58" t="n"/>
      <c r="N1609" s="58" t="n"/>
      <c r="O1609" s="58" t="n"/>
      <c r="P1609" s="58" t="n"/>
    </row>
    <row r="1610">
      <c r="A1610" s="58" t="n"/>
      <c r="B1610" s="58" t="n"/>
      <c r="C1610" s="58" t="n"/>
      <c r="D1610" s="58" t="n"/>
      <c r="E1610" s="58" t="n"/>
      <c r="F1610" s="58" t="n"/>
      <c r="G1610" s="58" t="n"/>
      <c r="H1610" s="61" t="n"/>
      <c r="I1610" s="61" t="n"/>
      <c r="J1610" s="58" t="n"/>
      <c r="K1610" s="58" t="n"/>
      <c r="L1610" s="58" t="n"/>
      <c r="M1610" s="58" t="n"/>
      <c r="N1610" s="58" t="n"/>
      <c r="O1610" s="58" t="n"/>
      <c r="P1610" s="58" t="n"/>
    </row>
    <row r="1611">
      <c r="A1611" s="58" t="n"/>
      <c r="B1611" s="58" t="n"/>
      <c r="C1611" s="58" t="n"/>
      <c r="D1611" s="58" t="n"/>
      <c r="E1611" s="58" t="n"/>
      <c r="F1611" s="58" t="n"/>
      <c r="G1611" s="58" t="n"/>
      <c r="H1611" s="61" t="n"/>
      <c r="I1611" s="61" t="n"/>
      <c r="J1611" s="58" t="n"/>
      <c r="K1611" s="58" t="n"/>
      <c r="L1611" s="58" t="n"/>
      <c r="M1611" s="58" t="n"/>
      <c r="N1611" s="58" t="n"/>
      <c r="O1611" s="58" t="n"/>
      <c r="P1611" s="58" t="n"/>
    </row>
    <row r="1612">
      <c r="A1612" s="58" t="n"/>
      <c r="B1612" s="58" t="n"/>
      <c r="C1612" s="58" t="n"/>
      <c r="D1612" s="58" t="n"/>
      <c r="E1612" s="58" t="n"/>
      <c r="F1612" s="58" t="n"/>
      <c r="G1612" s="58" t="n"/>
      <c r="H1612" s="61" t="n"/>
      <c r="I1612" s="61" t="n"/>
      <c r="J1612" s="58" t="n"/>
      <c r="K1612" s="58" t="n"/>
      <c r="L1612" s="58" t="n"/>
      <c r="M1612" s="58" t="n"/>
      <c r="N1612" s="58" t="n"/>
      <c r="O1612" s="58" t="n"/>
      <c r="P1612" s="58" t="n"/>
    </row>
    <row r="1613">
      <c r="A1613" s="58" t="n"/>
      <c r="B1613" s="58" t="n"/>
      <c r="C1613" s="58" t="n"/>
      <c r="D1613" s="58" t="n"/>
      <c r="E1613" s="58" t="n"/>
      <c r="F1613" s="58" t="n"/>
      <c r="G1613" s="58" t="n"/>
      <c r="H1613" s="61" t="n"/>
      <c r="I1613" s="61" t="n"/>
      <c r="J1613" s="58" t="n"/>
      <c r="K1613" s="58" t="n"/>
      <c r="L1613" s="58" t="n"/>
      <c r="M1613" s="58" t="n"/>
      <c r="N1613" s="58" t="n"/>
      <c r="O1613" s="58" t="n"/>
      <c r="P1613" s="58" t="n"/>
    </row>
    <row r="1614">
      <c r="A1614" s="58" t="n"/>
      <c r="B1614" s="58" t="n"/>
      <c r="C1614" s="58" t="n"/>
      <c r="D1614" s="58" t="n"/>
      <c r="E1614" s="58" t="n"/>
      <c r="F1614" s="58" t="n"/>
      <c r="G1614" s="58" t="n"/>
      <c r="H1614" s="61" t="n"/>
      <c r="I1614" s="61" t="n"/>
      <c r="J1614" s="58" t="n"/>
      <c r="K1614" s="58" t="n"/>
      <c r="L1614" s="58" t="n"/>
      <c r="M1614" s="58" t="n"/>
      <c r="N1614" s="58" t="n"/>
      <c r="O1614" s="58" t="n"/>
      <c r="P1614" s="58" t="n"/>
    </row>
    <row r="1615">
      <c r="A1615" s="58" t="n"/>
      <c r="B1615" s="58" t="n"/>
      <c r="C1615" s="58" t="n"/>
      <c r="D1615" s="58" t="n"/>
      <c r="E1615" s="58" t="n"/>
      <c r="F1615" s="58" t="n"/>
      <c r="G1615" s="58" t="n"/>
      <c r="H1615" s="61" t="n"/>
      <c r="I1615" s="61" t="n"/>
      <c r="J1615" s="58" t="n"/>
      <c r="K1615" s="58" t="n"/>
      <c r="L1615" s="58" t="n"/>
      <c r="M1615" s="58" t="n"/>
      <c r="N1615" s="58" t="n"/>
      <c r="O1615" s="58" t="n"/>
      <c r="P1615" s="58" t="n"/>
    </row>
    <row r="1616">
      <c r="A1616" s="58" t="n"/>
      <c r="B1616" s="58" t="n"/>
      <c r="C1616" s="58" t="n"/>
      <c r="D1616" s="58" t="n"/>
      <c r="E1616" s="58" t="n"/>
      <c r="F1616" s="58" t="n"/>
      <c r="G1616" s="58" t="n"/>
      <c r="H1616" s="61" t="n"/>
      <c r="I1616" s="61" t="n"/>
      <c r="J1616" s="58" t="n"/>
      <c r="K1616" s="58" t="n"/>
      <c r="L1616" s="58" t="n"/>
      <c r="M1616" s="58" t="n"/>
      <c r="N1616" s="58" t="n"/>
      <c r="O1616" s="58" t="n"/>
      <c r="P1616" s="58" t="n"/>
    </row>
    <row r="1617">
      <c r="A1617" s="58" t="n"/>
      <c r="B1617" s="58" t="n"/>
      <c r="C1617" s="58" t="n"/>
      <c r="D1617" s="58" t="n"/>
      <c r="E1617" s="58" t="n"/>
      <c r="F1617" s="58" t="n"/>
      <c r="G1617" s="58" t="n"/>
      <c r="H1617" s="61" t="n"/>
      <c r="I1617" s="61" t="n"/>
      <c r="J1617" s="58" t="n"/>
      <c r="K1617" s="58" t="n"/>
      <c r="L1617" s="58" t="n"/>
      <c r="M1617" s="58" t="n"/>
      <c r="N1617" s="58" t="n"/>
      <c r="O1617" s="58" t="n"/>
      <c r="P1617" s="58" t="n"/>
    </row>
    <row r="1618">
      <c r="A1618" s="58" t="n"/>
      <c r="B1618" s="58" t="n"/>
      <c r="C1618" s="58" t="n"/>
      <c r="D1618" s="58" t="n"/>
      <c r="E1618" s="58" t="n"/>
      <c r="F1618" s="58" t="n"/>
      <c r="G1618" s="58" t="n"/>
      <c r="H1618" s="61" t="n"/>
      <c r="I1618" s="61" t="n"/>
      <c r="J1618" s="58" t="n"/>
      <c r="K1618" s="58" t="n"/>
      <c r="L1618" s="58" t="n"/>
      <c r="M1618" s="58" t="n"/>
      <c r="N1618" s="58" t="n"/>
      <c r="O1618" s="58" t="n"/>
      <c r="P1618" s="58" t="n"/>
    </row>
    <row r="1619">
      <c r="A1619" s="58" t="n"/>
      <c r="B1619" s="58" t="n"/>
      <c r="C1619" s="58" t="n"/>
      <c r="D1619" s="58" t="n"/>
      <c r="E1619" s="58" t="n"/>
      <c r="F1619" s="58" t="n"/>
      <c r="G1619" s="58" t="n"/>
      <c r="H1619" s="61" t="n"/>
      <c r="I1619" s="61" t="n"/>
      <c r="J1619" s="58" t="n"/>
      <c r="K1619" s="58" t="n"/>
      <c r="L1619" s="58" t="n"/>
      <c r="M1619" s="58" t="n"/>
      <c r="N1619" s="58" t="n"/>
      <c r="O1619" s="58" t="n"/>
      <c r="P1619" s="58" t="n"/>
    </row>
    <row r="1620">
      <c r="A1620" s="58" t="n"/>
      <c r="B1620" s="58" t="n"/>
      <c r="C1620" s="58" t="n"/>
      <c r="D1620" s="58" t="n"/>
      <c r="E1620" s="58" t="n"/>
      <c r="F1620" s="58" t="n"/>
      <c r="G1620" s="58" t="n"/>
      <c r="H1620" s="61" t="n"/>
      <c r="I1620" s="61" t="n"/>
      <c r="J1620" s="58" t="n"/>
      <c r="K1620" s="58" t="n"/>
      <c r="L1620" s="58" t="n"/>
      <c r="M1620" s="58" t="n"/>
      <c r="N1620" s="58" t="n"/>
      <c r="O1620" s="58" t="n"/>
      <c r="P1620" s="58" t="n"/>
    </row>
    <row r="1621">
      <c r="A1621" s="58" t="n"/>
      <c r="B1621" s="58" t="n"/>
      <c r="C1621" s="58" t="n"/>
      <c r="D1621" s="58" t="n"/>
      <c r="E1621" s="58" t="n"/>
      <c r="F1621" s="58" t="n"/>
      <c r="G1621" s="58" t="n"/>
      <c r="H1621" s="61" t="n"/>
      <c r="I1621" s="61" t="n"/>
      <c r="J1621" s="58" t="n"/>
      <c r="K1621" s="58" t="n"/>
      <c r="L1621" s="58" t="n"/>
      <c r="M1621" s="58" t="n"/>
      <c r="N1621" s="58" t="n"/>
      <c r="O1621" s="58" t="n"/>
      <c r="P1621" s="58" t="n"/>
    </row>
    <row r="1622">
      <c r="A1622" s="58" t="n"/>
      <c r="B1622" s="58" t="n"/>
      <c r="C1622" s="58" t="n"/>
      <c r="D1622" s="58" t="n"/>
      <c r="E1622" s="58" t="n"/>
      <c r="F1622" s="58" t="n"/>
      <c r="G1622" s="58" t="n"/>
      <c r="H1622" s="61" t="n"/>
      <c r="I1622" s="61" t="n"/>
      <c r="J1622" s="58" t="n"/>
      <c r="K1622" s="58" t="n"/>
      <c r="L1622" s="58" t="n"/>
      <c r="M1622" s="58" t="n"/>
      <c r="N1622" s="58" t="n"/>
      <c r="O1622" s="58" t="n"/>
      <c r="P1622" s="58" t="n"/>
    </row>
    <row r="1623">
      <c r="A1623" s="58" t="n"/>
      <c r="B1623" s="58" t="n"/>
      <c r="C1623" s="58" t="n"/>
      <c r="D1623" s="58" t="n"/>
      <c r="E1623" s="58" t="n"/>
      <c r="F1623" s="58" t="n"/>
      <c r="G1623" s="58" t="n"/>
      <c r="H1623" s="61" t="n"/>
      <c r="I1623" s="61" t="n"/>
      <c r="J1623" s="58" t="n"/>
      <c r="K1623" s="58" t="n"/>
      <c r="L1623" s="58" t="n"/>
      <c r="M1623" s="58" t="n"/>
      <c r="N1623" s="58" t="n"/>
      <c r="O1623" s="58" t="n"/>
      <c r="P1623" s="58" t="n"/>
    </row>
    <row r="1624">
      <c r="A1624" s="58" t="n"/>
      <c r="B1624" s="58" t="n"/>
      <c r="C1624" s="58" t="n"/>
      <c r="D1624" s="58" t="n"/>
      <c r="E1624" s="58" t="n"/>
      <c r="F1624" s="58" t="n"/>
      <c r="G1624" s="58" t="n"/>
      <c r="H1624" s="61" t="n"/>
      <c r="I1624" s="61" t="n"/>
      <c r="J1624" s="58" t="n"/>
      <c r="K1624" s="58" t="n"/>
      <c r="L1624" s="58" t="n"/>
      <c r="M1624" s="58" t="n"/>
      <c r="N1624" s="58" t="n"/>
      <c r="O1624" s="58" t="n"/>
      <c r="P1624" s="58" t="n"/>
    </row>
    <row r="1625">
      <c r="A1625" s="58" t="n"/>
      <c r="B1625" s="58" t="n"/>
      <c r="C1625" s="58" t="n"/>
      <c r="D1625" s="58" t="n"/>
      <c r="E1625" s="58" t="n"/>
      <c r="F1625" s="58" t="n"/>
      <c r="G1625" s="58" t="n"/>
      <c r="H1625" s="61" t="n"/>
      <c r="I1625" s="61" t="n"/>
      <c r="J1625" s="58" t="n"/>
      <c r="K1625" s="58" t="n"/>
      <c r="L1625" s="58" t="n"/>
      <c r="M1625" s="58" t="n"/>
      <c r="N1625" s="58" t="n"/>
      <c r="O1625" s="58" t="n"/>
      <c r="P1625" s="58" t="n"/>
    </row>
    <row r="1626">
      <c r="A1626" s="58" t="n"/>
      <c r="B1626" s="58" t="n"/>
      <c r="C1626" s="58" t="n"/>
      <c r="D1626" s="58" t="n"/>
      <c r="E1626" s="58" t="n"/>
      <c r="F1626" s="58" t="n"/>
      <c r="G1626" s="58" t="n"/>
      <c r="H1626" s="61" t="n"/>
      <c r="I1626" s="61" t="n"/>
      <c r="J1626" s="58" t="n"/>
      <c r="K1626" s="58" t="n"/>
      <c r="L1626" s="58" t="n"/>
      <c r="M1626" s="58" t="n"/>
      <c r="N1626" s="58" t="n"/>
      <c r="O1626" s="58" t="n"/>
      <c r="P1626" s="58" t="n"/>
    </row>
    <row r="1627">
      <c r="A1627" s="58" t="n"/>
      <c r="B1627" s="58" t="n"/>
      <c r="C1627" s="58" t="n"/>
      <c r="D1627" s="58" t="n"/>
      <c r="E1627" s="58" t="n"/>
      <c r="F1627" s="58" t="n"/>
      <c r="G1627" s="58" t="n"/>
      <c r="H1627" s="61" t="n"/>
      <c r="I1627" s="61" t="n"/>
      <c r="J1627" s="58" t="n"/>
      <c r="K1627" s="58" t="n"/>
      <c r="L1627" s="58" t="n"/>
      <c r="M1627" s="58" t="n"/>
      <c r="N1627" s="58" t="n"/>
      <c r="O1627" s="58" t="n"/>
      <c r="P1627" s="58" t="n"/>
    </row>
    <row r="1628">
      <c r="A1628" s="58" t="n"/>
      <c r="B1628" s="58" t="n"/>
      <c r="C1628" s="58" t="n"/>
      <c r="D1628" s="58" t="n"/>
      <c r="E1628" s="58" t="n"/>
      <c r="F1628" s="58" t="n"/>
      <c r="G1628" s="58" t="n"/>
      <c r="H1628" s="61" t="n"/>
      <c r="I1628" s="61" t="n"/>
      <c r="J1628" s="58" t="n"/>
      <c r="K1628" s="58" t="n"/>
      <c r="L1628" s="58" t="n"/>
      <c r="M1628" s="58" t="n"/>
      <c r="N1628" s="58" t="n"/>
      <c r="O1628" s="58" t="n"/>
      <c r="P1628" s="58" t="n"/>
    </row>
    <row r="1629">
      <c r="A1629" s="58" t="n"/>
      <c r="B1629" s="58" t="n"/>
      <c r="C1629" s="58" t="n"/>
      <c r="D1629" s="58" t="n"/>
      <c r="E1629" s="58" t="n"/>
      <c r="F1629" s="58" t="n"/>
      <c r="G1629" s="58" t="n"/>
      <c r="H1629" s="61" t="n"/>
      <c r="I1629" s="61" t="n"/>
      <c r="J1629" s="58" t="n"/>
      <c r="K1629" s="58" t="n"/>
      <c r="L1629" s="58" t="n"/>
      <c r="M1629" s="58" t="n"/>
      <c r="N1629" s="58" t="n"/>
      <c r="O1629" s="58" t="n"/>
      <c r="P1629" s="58" t="n"/>
    </row>
    <row r="1630">
      <c r="A1630" s="58" t="n"/>
      <c r="B1630" s="58" t="n"/>
      <c r="C1630" s="58" t="n"/>
      <c r="D1630" s="58" t="n"/>
      <c r="E1630" s="58" t="n"/>
      <c r="F1630" s="58" t="n"/>
      <c r="G1630" s="58" t="n"/>
      <c r="H1630" s="61" t="n"/>
      <c r="I1630" s="61" t="n"/>
      <c r="J1630" s="58" t="n"/>
      <c r="K1630" s="58" t="n"/>
      <c r="L1630" s="58" t="n"/>
      <c r="M1630" s="58" t="n"/>
      <c r="N1630" s="58" t="n"/>
      <c r="O1630" s="58" t="n"/>
      <c r="P1630" s="58" t="n"/>
    </row>
    <row r="1631">
      <c r="A1631" s="58" t="n"/>
      <c r="B1631" s="58" t="n"/>
      <c r="C1631" s="58" t="n"/>
      <c r="D1631" s="58" t="n"/>
      <c r="E1631" s="58" t="n"/>
      <c r="F1631" s="58" t="n"/>
      <c r="G1631" s="58" t="n"/>
      <c r="H1631" s="61" t="n"/>
      <c r="I1631" s="61" t="n"/>
      <c r="J1631" s="58" t="n"/>
      <c r="K1631" s="58" t="n"/>
      <c r="L1631" s="58" t="n"/>
      <c r="M1631" s="58" t="n"/>
      <c r="N1631" s="58" t="n"/>
      <c r="O1631" s="58" t="n"/>
      <c r="P1631" s="58" t="n"/>
    </row>
    <row r="1632">
      <c r="A1632" s="58" t="n"/>
      <c r="B1632" s="58" t="n"/>
      <c r="C1632" s="58" t="n"/>
      <c r="D1632" s="58" t="n"/>
      <c r="E1632" s="58" t="n"/>
      <c r="F1632" s="58" t="n"/>
      <c r="G1632" s="58" t="n"/>
      <c r="H1632" s="61" t="n"/>
      <c r="I1632" s="61" t="n"/>
      <c r="J1632" s="58" t="n"/>
      <c r="K1632" s="58" t="n"/>
      <c r="L1632" s="58" t="n"/>
      <c r="M1632" s="58" t="n"/>
      <c r="N1632" s="58" t="n"/>
      <c r="O1632" s="58" t="n"/>
      <c r="P1632" s="58" t="n"/>
    </row>
    <row r="1633">
      <c r="A1633" s="58" t="n"/>
      <c r="B1633" s="58" t="n"/>
      <c r="C1633" s="58" t="n"/>
      <c r="D1633" s="58" t="n"/>
      <c r="E1633" s="58" t="n"/>
      <c r="F1633" s="58" t="n"/>
      <c r="G1633" s="58" t="n"/>
      <c r="H1633" s="61" t="n"/>
      <c r="I1633" s="61" t="n"/>
      <c r="J1633" s="58" t="n"/>
      <c r="K1633" s="58" t="n"/>
      <c r="L1633" s="58" t="n"/>
      <c r="M1633" s="58" t="n"/>
      <c r="N1633" s="58" t="n"/>
      <c r="O1633" s="58" t="n"/>
      <c r="P1633" s="58" t="n"/>
    </row>
    <row r="1634">
      <c r="A1634" s="58" t="n"/>
      <c r="B1634" s="58" t="n"/>
      <c r="C1634" s="58" t="n"/>
      <c r="D1634" s="58" t="n"/>
      <c r="E1634" s="58" t="n"/>
      <c r="F1634" s="58" t="n"/>
      <c r="G1634" s="58" t="n"/>
      <c r="H1634" s="61" t="n"/>
      <c r="I1634" s="61" t="n"/>
      <c r="J1634" s="58" t="n"/>
      <c r="K1634" s="58" t="n"/>
      <c r="L1634" s="58" t="n"/>
      <c r="M1634" s="58" t="n"/>
      <c r="N1634" s="58" t="n"/>
      <c r="O1634" s="58" t="n"/>
      <c r="P1634" s="58" t="n"/>
    </row>
    <row r="1635">
      <c r="A1635" s="58" t="n"/>
      <c r="B1635" s="58" t="n"/>
      <c r="C1635" s="58" t="n"/>
      <c r="D1635" s="58" t="n"/>
      <c r="E1635" s="58" t="n"/>
      <c r="F1635" s="58" t="n"/>
      <c r="G1635" s="58" t="n"/>
      <c r="H1635" s="61" t="n"/>
      <c r="I1635" s="61" t="n"/>
      <c r="J1635" s="58" t="n"/>
      <c r="K1635" s="58" t="n"/>
      <c r="L1635" s="58" t="n"/>
      <c r="M1635" s="58" t="n"/>
      <c r="N1635" s="58" t="n"/>
      <c r="O1635" s="58" t="n"/>
      <c r="P1635" s="58" t="n"/>
    </row>
    <row r="1636">
      <c r="A1636" s="58" t="n"/>
      <c r="B1636" s="58" t="n"/>
      <c r="C1636" s="58" t="n"/>
      <c r="D1636" s="58" t="n"/>
      <c r="E1636" s="58" t="n"/>
      <c r="F1636" s="58" t="n"/>
      <c r="G1636" s="58" t="n"/>
      <c r="H1636" s="61" t="n"/>
      <c r="I1636" s="61" t="n"/>
      <c r="J1636" s="58" t="n"/>
      <c r="K1636" s="58" t="n"/>
      <c r="L1636" s="58" t="n"/>
      <c r="M1636" s="58" t="n"/>
      <c r="N1636" s="58" t="n"/>
      <c r="O1636" s="58" t="n"/>
      <c r="P1636" s="58" t="n"/>
    </row>
    <row r="1637">
      <c r="A1637" s="58" t="n"/>
      <c r="B1637" s="58" t="n"/>
      <c r="C1637" s="58" t="n"/>
      <c r="D1637" s="58" t="n"/>
      <c r="E1637" s="58" t="n"/>
      <c r="F1637" s="58" t="n"/>
      <c r="G1637" s="58" t="n"/>
      <c r="H1637" s="61" t="n"/>
      <c r="I1637" s="61" t="n"/>
      <c r="J1637" s="58" t="n"/>
      <c r="K1637" s="58" t="n"/>
      <c r="L1637" s="58" t="n"/>
      <c r="M1637" s="58" t="n"/>
      <c r="N1637" s="58" t="n"/>
      <c r="O1637" s="58" t="n"/>
      <c r="P1637" s="58" t="n"/>
    </row>
    <row r="1638">
      <c r="A1638" s="58" t="n"/>
      <c r="B1638" s="58" t="n"/>
      <c r="C1638" s="58" t="n"/>
      <c r="D1638" s="58" t="n"/>
      <c r="E1638" s="58" t="n"/>
      <c r="F1638" s="58" t="n"/>
      <c r="G1638" s="58" t="n"/>
      <c r="H1638" s="61" t="n"/>
      <c r="I1638" s="61" t="n"/>
      <c r="J1638" s="58" t="n"/>
      <c r="K1638" s="58" t="n"/>
      <c r="L1638" s="58" t="n"/>
      <c r="M1638" s="58" t="n"/>
      <c r="N1638" s="58" t="n"/>
      <c r="O1638" s="58" t="n"/>
      <c r="P1638" s="58" t="n"/>
    </row>
    <row r="1639">
      <c r="A1639" s="58" t="n"/>
      <c r="B1639" s="58" t="n"/>
      <c r="C1639" s="58" t="n"/>
      <c r="D1639" s="58" t="n"/>
      <c r="E1639" s="58" t="n"/>
      <c r="F1639" s="58" t="n"/>
      <c r="G1639" s="58" t="n"/>
      <c r="H1639" s="61" t="n"/>
      <c r="I1639" s="61" t="n"/>
      <c r="J1639" s="58" t="n"/>
      <c r="K1639" s="58" t="n"/>
      <c r="L1639" s="58" t="n"/>
      <c r="M1639" s="58" t="n"/>
      <c r="N1639" s="58" t="n"/>
      <c r="O1639" s="58" t="n"/>
      <c r="P1639" s="58" t="n"/>
    </row>
    <row r="1640">
      <c r="A1640" s="58" t="n"/>
      <c r="B1640" s="58" t="n"/>
      <c r="C1640" s="58" t="n"/>
      <c r="D1640" s="58" t="n"/>
      <c r="E1640" s="58" t="n"/>
      <c r="F1640" s="58" t="n"/>
      <c r="G1640" s="58" t="n"/>
      <c r="H1640" s="61" t="n"/>
      <c r="I1640" s="61" t="n"/>
      <c r="J1640" s="58" t="n"/>
      <c r="K1640" s="58" t="n"/>
      <c r="L1640" s="58" t="n"/>
      <c r="M1640" s="58" t="n"/>
      <c r="N1640" s="58" t="n"/>
      <c r="O1640" s="58" t="n"/>
      <c r="P1640" s="58" t="n"/>
    </row>
    <row r="1641">
      <c r="A1641" s="58" t="n"/>
      <c r="B1641" s="58" t="n"/>
      <c r="C1641" s="58" t="n"/>
      <c r="D1641" s="58" t="n"/>
      <c r="E1641" s="58" t="n"/>
      <c r="F1641" s="58" t="n"/>
      <c r="G1641" s="58" t="n"/>
      <c r="H1641" s="61" t="n"/>
      <c r="I1641" s="61" t="n"/>
      <c r="J1641" s="58" t="n"/>
      <c r="K1641" s="58" t="n"/>
      <c r="L1641" s="58" t="n"/>
      <c r="M1641" s="58" t="n"/>
      <c r="N1641" s="58" t="n"/>
      <c r="O1641" s="58" t="n"/>
      <c r="P1641" s="58" t="n"/>
    </row>
    <row r="1642">
      <c r="A1642" s="58" t="n"/>
      <c r="B1642" s="58" t="n"/>
      <c r="C1642" s="58" t="n"/>
      <c r="D1642" s="58" t="n"/>
      <c r="E1642" s="58" t="n"/>
      <c r="F1642" s="58" t="n"/>
      <c r="G1642" s="58" t="n"/>
      <c r="H1642" s="61" t="n"/>
      <c r="I1642" s="61" t="n"/>
      <c r="J1642" s="58" t="n"/>
      <c r="K1642" s="58" t="n"/>
      <c r="L1642" s="58" t="n"/>
      <c r="M1642" s="58" t="n"/>
      <c r="N1642" s="58" t="n"/>
      <c r="O1642" s="58" t="n"/>
      <c r="P1642" s="58" t="n"/>
    </row>
    <row r="1643">
      <c r="A1643" s="58" t="n"/>
      <c r="B1643" s="58" t="n"/>
      <c r="C1643" s="58" t="n"/>
      <c r="D1643" s="58" t="n"/>
      <c r="E1643" s="58" t="n"/>
      <c r="F1643" s="58" t="n"/>
      <c r="G1643" s="58" t="n"/>
      <c r="H1643" s="61" t="n"/>
      <c r="I1643" s="61" t="n"/>
      <c r="J1643" s="58" t="n"/>
      <c r="K1643" s="58" t="n"/>
      <c r="L1643" s="58" t="n"/>
      <c r="M1643" s="58" t="n"/>
      <c r="N1643" s="58" t="n"/>
      <c r="O1643" s="58" t="n"/>
      <c r="P1643" s="58" t="n"/>
    </row>
    <row r="1644">
      <c r="A1644" s="58" t="n"/>
      <c r="B1644" s="58" t="n"/>
      <c r="C1644" s="58" t="n"/>
      <c r="D1644" s="58" t="n"/>
      <c r="E1644" s="58" t="n"/>
      <c r="F1644" s="58" t="n"/>
      <c r="G1644" s="58" t="n"/>
      <c r="H1644" s="61" t="n"/>
      <c r="I1644" s="61" t="n"/>
      <c r="J1644" s="58" t="n"/>
      <c r="K1644" s="58" t="n"/>
      <c r="L1644" s="58" t="n"/>
      <c r="M1644" s="58" t="n"/>
      <c r="N1644" s="58" t="n"/>
      <c r="O1644" s="58" t="n"/>
      <c r="P1644" s="58" t="n"/>
    </row>
    <row r="1645">
      <c r="A1645" s="58" t="n"/>
      <c r="B1645" s="58" t="n"/>
      <c r="C1645" s="58" t="n"/>
      <c r="D1645" s="58" t="n"/>
      <c r="E1645" s="58" t="n"/>
      <c r="F1645" s="58" t="n"/>
      <c r="G1645" s="58" t="n"/>
      <c r="H1645" s="61" t="n"/>
      <c r="I1645" s="61" t="n"/>
      <c r="J1645" s="58" t="n"/>
      <c r="K1645" s="58" t="n"/>
      <c r="L1645" s="58" t="n"/>
      <c r="M1645" s="58" t="n"/>
      <c r="N1645" s="58" t="n"/>
      <c r="O1645" s="58" t="n"/>
      <c r="P1645" s="58" t="n"/>
    </row>
    <row r="1646">
      <c r="A1646" s="58" t="n"/>
      <c r="B1646" s="58" t="n"/>
      <c r="C1646" s="58" t="n"/>
      <c r="D1646" s="58" t="n"/>
      <c r="E1646" s="58" t="n"/>
      <c r="F1646" s="58" t="n"/>
      <c r="G1646" s="58" t="n"/>
      <c r="H1646" s="61" t="n"/>
      <c r="I1646" s="61" t="n"/>
      <c r="J1646" s="58" t="n"/>
      <c r="K1646" s="58" t="n"/>
      <c r="L1646" s="58" t="n"/>
      <c r="M1646" s="58" t="n"/>
      <c r="N1646" s="58" t="n"/>
      <c r="O1646" s="58" t="n"/>
      <c r="P1646" s="58" t="n"/>
    </row>
    <row r="1647">
      <c r="A1647" s="58" t="n"/>
      <c r="B1647" s="58" t="n"/>
      <c r="C1647" s="58" t="n"/>
      <c r="D1647" s="58" t="n"/>
      <c r="E1647" s="58" t="n"/>
      <c r="F1647" s="58" t="n"/>
      <c r="G1647" s="58" t="n"/>
      <c r="H1647" s="61" t="n"/>
      <c r="I1647" s="61" t="n"/>
      <c r="J1647" s="58" t="n"/>
      <c r="K1647" s="58" t="n"/>
      <c r="L1647" s="58" t="n"/>
      <c r="M1647" s="58" t="n"/>
      <c r="N1647" s="58" t="n"/>
      <c r="O1647" s="58" t="n"/>
      <c r="P1647" s="58" t="n"/>
    </row>
    <row r="1648">
      <c r="A1648" s="58" t="n"/>
      <c r="B1648" s="58" t="n"/>
      <c r="C1648" s="58" t="n"/>
      <c r="D1648" s="58" t="n"/>
      <c r="E1648" s="58" t="n"/>
      <c r="F1648" s="58" t="n"/>
      <c r="G1648" s="58" t="n"/>
      <c r="H1648" s="61" t="n"/>
      <c r="I1648" s="61" t="n"/>
      <c r="J1648" s="58" t="n"/>
      <c r="K1648" s="58" t="n"/>
      <c r="L1648" s="58" t="n"/>
      <c r="M1648" s="58" t="n"/>
      <c r="N1648" s="58" t="n"/>
      <c r="O1648" s="58" t="n"/>
      <c r="P1648" s="58" t="n"/>
    </row>
    <row r="1649">
      <c r="A1649" s="58" t="n"/>
      <c r="B1649" s="58" t="n"/>
      <c r="C1649" s="58" t="n"/>
      <c r="D1649" s="58" t="n"/>
      <c r="E1649" s="58" t="n"/>
      <c r="F1649" s="58" t="n"/>
      <c r="G1649" s="58" t="n"/>
      <c r="H1649" s="61" t="n"/>
      <c r="I1649" s="61" t="n"/>
      <c r="J1649" s="58" t="n"/>
      <c r="K1649" s="58" t="n"/>
      <c r="L1649" s="58" t="n"/>
      <c r="M1649" s="58" t="n"/>
      <c r="N1649" s="58" t="n"/>
      <c r="O1649" s="58" t="n"/>
      <c r="P1649" s="58" t="n"/>
    </row>
    <row r="1650">
      <c r="A1650" s="58" t="n"/>
      <c r="B1650" s="58" t="n"/>
      <c r="C1650" s="58" t="n"/>
      <c r="D1650" s="58" t="n"/>
      <c r="E1650" s="58" t="n"/>
      <c r="F1650" s="58" t="n"/>
      <c r="G1650" s="58" t="n"/>
      <c r="H1650" s="61" t="n"/>
      <c r="I1650" s="61" t="n"/>
      <c r="J1650" s="58" t="n"/>
      <c r="K1650" s="58" t="n"/>
      <c r="L1650" s="58" t="n"/>
      <c r="M1650" s="58" t="n"/>
      <c r="N1650" s="58" t="n"/>
      <c r="O1650" s="58" t="n"/>
      <c r="P1650" s="58" t="n"/>
    </row>
    <row r="1651">
      <c r="A1651" s="58" t="n"/>
      <c r="B1651" s="58" t="n"/>
      <c r="C1651" s="58" t="n"/>
      <c r="D1651" s="58" t="n"/>
      <c r="E1651" s="58" t="n"/>
      <c r="F1651" s="58" t="n"/>
      <c r="G1651" s="58" t="n"/>
      <c r="H1651" s="61" t="n"/>
      <c r="I1651" s="61" t="n"/>
      <c r="J1651" s="58" t="n"/>
      <c r="K1651" s="58" t="n"/>
      <c r="L1651" s="58" t="n"/>
      <c r="M1651" s="58" t="n"/>
      <c r="N1651" s="58" t="n"/>
      <c r="O1651" s="58" t="n"/>
      <c r="P1651" s="58" t="n"/>
    </row>
    <row r="1652">
      <c r="A1652" s="58" t="n"/>
      <c r="B1652" s="58" t="n"/>
      <c r="C1652" s="58" t="n"/>
      <c r="D1652" s="58" t="n"/>
      <c r="E1652" s="58" t="n"/>
      <c r="F1652" s="58" t="n"/>
      <c r="G1652" s="58" t="n"/>
      <c r="H1652" s="61" t="n"/>
      <c r="I1652" s="61" t="n"/>
      <c r="J1652" s="58" t="n"/>
      <c r="K1652" s="58" t="n"/>
      <c r="L1652" s="58" t="n"/>
      <c r="M1652" s="58" t="n"/>
      <c r="N1652" s="58" t="n"/>
      <c r="O1652" s="58" t="n"/>
      <c r="P1652" s="58" t="n"/>
    </row>
    <row r="1653">
      <c r="A1653" s="58" t="n"/>
      <c r="B1653" s="58" t="n"/>
      <c r="C1653" s="58" t="n"/>
      <c r="D1653" s="58" t="n"/>
      <c r="E1653" s="58" t="n"/>
      <c r="F1653" s="58" t="n"/>
      <c r="G1653" s="58" t="n"/>
      <c r="H1653" s="61" t="n"/>
      <c r="I1653" s="61" t="n"/>
      <c r="J1653" s="58" t="n"/>
      <c r="K1653" s="58" t="n"/>
      <c r="L1653" s="58" t="n"/>
      <c r="M1653" s="58" t="n"/>
      <c r="N1653" s="58" t="n"/>
      <c r="O1653" s="58" t="n"/>
      <c r="P1653" s="58" t="n"/>
    </row>
    <row r="1654">
      <c r="A1654" s="58" t="n"/>
      <c r="B1654" s="58" t="n"/>
      <c r="C1654" s="58" t="n"/>
      <c r="D1654" s="58" t="n"/>
      <c r="E1654" s="58" t="n"/>
      <c r="F1654" s="58" t="n"/>
      <c r="G1654" s="58" t="n"/>
      <c r="H1654" s="61" t="n"/>
      <c r="I1654" s="61" t="n"/>
      <c r="J1654" s="58" t="n"/>
      <c r="K1654" s="58" t="n"/>
      <c r="L1654" s="58" t="n"/>
      <c r="M1654" s="58" t="n"/>
      <c r="N1654" s="58" t="n"/>
      <c r="O1654" s="58" t="n"/>
      <c r="P1654" s="58" t="n"/>
    </row>
    <row r="1655">
      <c r="A1655" s="58" t="n"/>
      <c r="B1655" s="58" t="n"/>
      <c r="C1655" s="58" t="n"/>
      <c r="D1655" s="58" t="n"/>
      <c r="E1655" s="58" t="n"/>
      <c r="F1655" s="58" t="n"/>
      <c r="G1655" s="58" t="n"/>
      <c r="H1655" s="61" t="n"/>
      <c r="I1655" s="61" t="n"/>
      <c r="J1655" s="58" t="n"/>
      <c r="K1655" s="58" t="n"/>
      <c r="L1655" s="58" t="n"/>
      <c r="M1655" s="58" t="n"/>
      <c r="N1655" s="58" t="n"/>
      <c r="O1655" s="58" t="n"/>
      <c r="P1655" s="58" t="n"/>
    </row>
    <row r="1656">
      <c r="A1656" s="58" t="n"/>
      <c r="B1656" s="58" t="n"/>
      <c r="C1656" s="58" t="n"/>
      <c r="D1656" s="58" t="n"/>
      <c r="E1656" s="58" t="n"/>
      <c r="F1656" s="58" t="n"/>
      <c r="G1656" s="58" t="n"/>
      <c r="H1656" s="61" t="n"/>
      <c r="I1656" s="61" t="n"/>
      <c r="J1656" s="58" t="n"/>
      <c r="K1656" s="58" t="n"/>
      <c r="L1656" s="58" t="n"/>
      <c r="M1656" s="58" t="n"/>
      <c r="N1656" s="58" t="n"/>
      <c r="O1656" s="58" t="n"/>
      <c r="P1656" s="58" t="n"/>
    </row>
    <row r="1657">
      <c r="A1657" s="58" t="n"/>
      <c r="B1657" s="58" t="n"/>
      <c r="C1657" s="58" t="n"/>
      <c r="D1657" s="58" t="n"/>
      <c r="E1657" s="58" t="n"/>
      <c r="F1657" s="58" t="n"/>
      <c r="G1657" s="58" t="n"/>
      <c r="H1657" s="61" t="n"/>
      <c r="I1657" s="61" t="n"/>
      <c r="J1657" s="58" t="n"/>
      <c r="K1657" s="58" t="n"/>
      <c r="L1657" s="58" t="n"/>
      <c r="M1657" s="58" t="n"/>
      <c r="N1657" s="58" t="n"/>
      <c r="O1657" s="58" t="n"/>
      <c r="P1657" s="58" t="n"/>
    </row>
    <row r="1658">
      <c r="A1658" s="58" t="n"/>
      <c r="B1658" s="58" t="n"/>
      <c r="C1658" s="58" t="n"/>
      <c r="D1658" s="58" t="n"/>
      <c r="E1658" s="58" t="n"/>
      <c r="F1658" s="58" t="n"/>
      <c r="G1658" s="58" t="n"/>
      <c r="H1658" s="61" t="n"/>
      <c r="I1658" s="61" t="n"/>
      <c r="J1658" s="58" t="n"/>
      <c r="K1658" s="58" t="n"/>
      <c r="L1658" s="58" t="n"/>
      <c r="M1658" s="58" t="n"/>
      <c r="N1658" s="58" t="n"/>
      <c r="O1658" s="58" t="n"/>
      <c r="P1658" s="58" t="n"/>
    </row>
    <row r="1659">
      <c r="A1659" s="58" t="n"/>
      <c r="B1659" s="58" t="n"/>
      <c r="C1659" s="58" t="n"/>
      <c r="D1659" s="58" t="n"/>
      <c r="E1659" s="58" t="n"/>
      <c r="F1659" s="58" t="n"/>
      <c r="G1659" s="58" t="n"/>
      <c r="H1659" s="61" t="n"/>
      <c r="I1659" s="61" t="n"/>
      <c r="J1659" s="58" t="n"/>
      <c r="K1659" s="58" t="n"/>
      <c r="L1659" s="58" t="n"/>
      <c r="M1659" s="58" t="n"/>
      <c r="N1659" s="58" t="n"/>
      <c r="O1659" s="58" t="n"/>
      <c r="P1659" s="58" t="n"/>
    </row>
    <row r="1660">
      <c r="A1660" s="58" t="n"/>
      <c r="B1660" s="58" t="n"/>
      <c r="C1660" s="58" t="n"/>
      <c r="D1660" s="58" t="n"/>
      <c r="E1660" s="58" t="n"/>
      <c r="F1660" s="58" t="n"/>
      <c r="G1660" s="58" t="n"/>
      <c r="H1660" s="61" t="n"/>
      <c r="I1660" s="61" t="n"/>
      <c r="J1660" s="58" t="n"/>
      <c r="K1660" s="58" t="n"/>
      <c r="L1660" s="58" t="n"/>
      <c r="M1660" s="58" t="n"/>
      <c r="N1660" s="58" t="n"/>
      <c r="O1660" s="58" t="n"/>
      <c r="P1660" s="58" t="n"/>
    </row>
    <row r="1661">
      <c r="A1661" s="58" t="n"/>
      <c r="B1661" s="58" t="n"/>
      <c r="C1661" s="58" t="n"/>
      <c r="D1661" s="58" t="n"/>
      <c r="E1661" s="58" t="n"/>
      <c r="F1661" s="58" t="n"/>
      <c r="G1661" s="58" t="n"/>
      <c r="H1661" s="61" t="n"/>
      <c r="I1661" s="61" t="n"/>
      <c r="J1661" s="58" t="n"/>
      <c r="K1661" s="58" t="n"/>
      <c r="L1661" s="58" t="n"/>
      <c r="M1661" s="58" t="n"/>
      <c r="N1661" s="58" t="n"/>
      <c r="O1661" s="58" t="n"/>
      <c r="P1661" s="58" t="n"/>
    </row>
    <row r="1662">
      <c r="A1662" s="58" t="n"/>
      <c r="B1662" s="58" t="n"/>
      <c r="C1662" s="58" t="n"/>
      <c r="D1662" s="58" t="n"/>
      <c r="E1662" s="58" t="n"/>
      <c r="F1662" s="58" t="n"/>
      <c r="G1662" s="58" t="n"/>
      <c r="H1662" s="61" t="n"/>
      <c r="I1662" s="61" t="n"/>
      <c r="J1662" s="58" t="n"/>
      <c r="K1662" s="58" t="n"/>
      <c r="L1662" s="58" t="n"/>
      <c r="M1662" s="58" t="n"/>
      <c r="N1662" s="58" t="n"/>
      <c r="O1662" s="58" t="n"/>
      <c r="P1662" s="58" t="n"/>
    </row>
    <row r="1663">
      <c r="A1663" s="58" t="n"/>
      <c r="B1663" s="58" t="n"/>
      <c r="C1663" s="58" t="n"/>
      <c r="D1663" s="58" t="n"/>
      <c r="E1663" s="58" t="n"/>
      <c r="F1663" s="58" t="n"/>
      <c r="G1663" s="58" t="n"/>
      <c r="H1663" s="61" t="n"/>
      <c r="I1663" s="61" t="n"/>
      <c r="J1663" s="58" t="n"/>
      <c r="K1663" s="58" t="n"/>
      <c r="L1663" s="58" t="n"/>
      <c r="M1663" s="58" t="n"/>
      <c r="N1663" s="58" t="n"/>
      <c r="O1663" s="58" t="n"/>
      <c r="P1663" s="58" t="n"/>
    </row>
    <row r="1664">
      <c r="A1664" s="58" t="n"/>
      <c r="B1664" s="58" t="n"/>
      <c r="C1664" s="58" t="n"/>
      <c r="D1664" s="58" t="n"/>
      <c r="E1664" s="58" t="n"/>
      <c r="F1664" s="58" t="n"/>
      <c r="G1664" s="58" t="n"/>
      <c r="H1664" s="61" t="n"/>
      <c r="I1664" s="61" t="n"/>
      <c r="J1664" s="58" t="n"/>
      <c r="K1664" s="58" t="n"/>
      <c r="L1664" s="58" t="n"/>
      <c r="M1664" s="58" t="n"/>
      <c r="N1664" s="58" t="n"/>
      <c r="O1664" s="58" t="n"/>
      <c r="P1664" s="58" t="n"/>
    </row>
    <row r="1665">
      <c r="A1665" s="58" t="n"/>
      <c r="B1665" s="58" t="n"/>
      <c r="C1665" s="58" t="n"/>
      <c r="D1665" s="58" t="n"/>
      <c r="E1665" s="58" t="n"/>
      <c r="F1665" s="58" t="n"/>
      <c r="G1665" s="58" t="n"/>
      <c r="H1665" s="61" t="n"/>
      <c r="I1665" s="61" t="n"/>
      <c r="J1665" s="58" t="n"/>
      <c r="K1665" s="58" t="n"/>
      <c r="L1665" s="58" t="n"/>
      <c r="M1665" s="58" t="n"/>
      <c r="N1665" s="58" t="n"/>
      <c r="O1665" s="58" t="n"/>
      <c r="P1665" s="58" t="n"/>
    </row>
    <row r="1666">
      <c r="A1666" s="58" t="n"/>
      <c r="B1666" s="58" t="n"/>
      <c r="C1666" s="58" t="n"/>
      <c r="D1666" s="58" t="n"/>
      <c r="E1666" s="58" t="n"/>
      <c r="F1666" s="58" t="n"/>
      <c r="G1666" s="58" t="n"/>
      <c r="H1666" s="61" t="n"/>
      <c r="I1666" s="61" t="n"/>
      <c r="J1666" s="58" t="n"/>
      <c r="K1666" s="58" t="n"/>
      <c r="L1666" s="58" t="n"/>
      <c r="M1666" s="58" t="n"/>
      <c r="N1666" s="58" t="n"/>
      <c r="O1666" s="58" t="n"/>
      <c r="P1666" s="58" t="n"/>
    </row>
    <row r="1667">
      <c r="A1667" s="58" t="n"/>
      <c r="B1667" s="58" t="n"/>
      <c r="C1667" s="58" t="n"/>
      <c r="D1667" s="58" t="n"/>
      <c r="E1667" s="58" t="n"/>
      <c r="F1667" s="58" t="n"/>
      <c r="G1667" s="58" t="n"/>
      <c r="H1667" s="61" t="n"/>
      <c r="I1667" s="61" t="n"/>
      <c r="J1667" s="58" t="n"/>
      <c r="K1667" s="58" t="n"/>
      <c r="L1667" s="58" t="n"/>
      <c r="M1667" s="58" t="n"/>
      <c r="N1667" s="58" t="n"/>
      <c r="O1667" s="58" t="n"/>
      <c r="P1667" s="58" t="n"/>
    </row>
    <row r="1668">
      <c r="A1668" s="58" t="n"/>
      <c r="B1668" s="58" t="n"/>
      <c r="C1668" s="58" t="n"/>
      <c r="D1668" s="58" t="n"/>
      <c r="E1668" s="58" t="n"/>
      <c r="F1668" s="58" t="n"/>
      <c r="G1668" s="58" t="n"/>
      <c r="H1668" s="61" t="n"/>
      <c r="I1668" s="61" t="n"/>
      <c r="J1668" s="58" t="n"/>
      <c r="K1668" s="58" t="n"/>
      <c r="L1668" s="58" t="n"/>
      <c r="M1668" s="58" t="n"/>
      <c r="N1668" s="58" t="n"/>
      <c r="O1668" s="58" t="n"/>
      <c r="P1668" s="58" t="n"/>
    </row>
    <row r="1669">
      <c r="A1669" s="58" t="n"/>
      <c r="B1669" s="58" t="n"/>
      <c r="C1669" s="58" t="n"/>
      <c r="D1669" s="58" t="n"/>
      <c r="E1669" s="58" t="n"/>
      <c r="F1669" s="58" t="n"/>
      <c r="G1669" s="58" t="n"/>
      <c r="H1669" s="61" t="n"/>
      <c r="I1669" s="61" t="n"/>
      <c r="J1669" s="58" t="n"/>
      <c r="K1669" s="58" t="n"/>
      <c r="L1669" s="58" t="n"/>
      <c r="M1669" s="58" t="n"/>
      <c r="N1669" s="58" t="n"/>
      <c r="O1669" s="58" t="n"/>
      <c r="P1669" s="58" t="n"/>
    </row>
    <row r="1670">
      <c r="A1670" s="58" t="n"/>
      <c r="B1670" s="58" t="n"/>
      <c r="C1670" s="58" t="n"/>
      <c r="D1670" s="58" t="n"/>
      <c r="E1670" s="58" t="n"/>
      <c r="F1670" s="58" t="n"/>
      <c r="G1670" s="58" t="n"/>
      <c r="H1670" s="61" t="n"/>
      <c r="I1670" s="61" t="n"/>
      <c r="J1670" s="58" t="n"/>
      <c r="K1670" s="58" t="n"/>
      <c r="L1670" s="58" t="n"/>
      <c r="M1670" s="58" t="n"/>
      <c r="N1670" s="58" t="n"/>
      <c r="O1670" s="58" t="n"/>
      <c r="P1670" s="58" t="n"/>
    </row>
    <row r="1671">
      <c r="A1671" s="58" t="n"/>
      <c r="B1671" s="58" t="n"/>
      <c r="C1671" s="58" t="n"/>
      <c r="D1671" s="58" t="n"/>
      <c r="E1671" s="58" t="n"/>
      <c r="F1671" s="58" t="n"/>
      <c r="G1671" s="58" t="n"/>
      <c r="H1671" s="61" t="n"/>
      <c r="I1671" s="61" t="n"/>
      <c r="J1671" s="58" t="n"/>
      <c r="K1671" s="58" t="n"/>
      <c r="L1671" s="58" t="n"/>
      <c r="M1671" s="58" t="n"/>
      <c r="N1671" s="58" t="n"/>
      <c r="O1671" s="58" t="n"/>
      <c r="P1671" s="58" t="n"/>
    </row>
    <row r="1672">
      <c r="A1672" s="58" t="n"/>
      <c r="B1672" s="58" t="n"/>
      <c r="C1672" s="58" t="n"/>
      <c r="D1672" s="58" t="n"/>
      <c r="E1672" s="58" t="n"/>
      <c r="F1672" s="58" t="n"/>
      <c r="G1672" s="58" t="n"/>
      <c r="H1672" s="61" t="n"/>
      <c r="I1672" s="61" t="n"/>
      <c r="J1672" s="58" t="n"/>
      <c r="K1672" s="58" t="n"/>
      <c r="L1672" s="58" t="n"/>
      <c r="M1672" s="58" t="n"/>
      <c r="N1672" s="58" t="n"/>
      <c r="O1672" s="58" t="n"/>
      <c r="P1672" s="58" t="n"/>
    </row>
    <row r="1673">
      <c r="A1673" s="58" t="n"/>
      <c r="B1673" s="58" t="n"/>
      <c r="C1673" s="58" t="n"/>
      <c r="D1673" s="58" t="n"/>
      <c r="E1673" s="58" t="n"/>
      <c r="F1673" s="58" t="n"/>
      <c r="G1673" s="58" t="n"/>
      <c r="H1673" s="61" t="n"/>
      <c r="I1673" s="61" t="n"/>
      <c r="J1673" s="58" t="n"/>
      <c r="K1673" s="58" t="n"/>
      <c r="L1673" s="58" t="n"/>
      <c r="M1673" s="58" t="n"/>
      <c r="N1673" s="58" t="n"/>
      <c r="O1673" s="58" t="n"/>
      <c r="P1673" s="58" t="n"/>
    </row>
    <row r="1674">
      <c r="A1674" s="58" t="n"/>
      <c r="B1674" s="58" t="n"/>
      <c r="C1674" s="58" t="n"/>
      <c r="D1674" s="58" t="n"/>
      <c r="E1674" s="58" t="n"/>
      <c r="F1674" s="58" t="n"/>
      <c r="G1674" s="58" t="n"/>
      <c r="H1674" s="61" t="n"/>
      <c r="I1674" s="61" t="n"/>
      <c r="J1674" s="58" t="n"/>
      <c r="K1674" s="58" t="n"/>
      <c r="L1674" s="58" t="n"/>
      <c r="M1674" s="58" t="n"/>
      <c r="N1674" s="58" t="n"/>
      <c r="O1674" s="58" t="n"/>
      <c r="P1674" s="58" t="n"/>
    </row>
    <row r="1675">
      <c r="A1675" s="58" t="n"/>
      <c r="B1675" s="58" t="n"/>
      <c r="C1675" s="58" t="n"/>
      <c r="D1675" s="58" t="n"/>
      <c r="E1675" s="58" t="n"/>
      <c r="F1675" s="58" t="n"/>
      <c r="G1675" s="58" t="n"/>
      <c r="H1675" s="61" t="n"/>
      <c r="I1675" s="61" t="n"/>
      <c r="J1675" s="58" t="n"/>
      <c r="K1675" s="58" t="n"/>
      <c r="L1675" s="58" t="n"/>
      <c r="M1675" s="58" t="n"/>
      <c r="N1675" s="58" t="n"/>
      <c r="O1675" s="58" t="n"/>
      <c r="P1675" s="58" t="n"/>
    </row>
    <row r="1676">
      <c r="A1676" s="58" t="n"/>
      <c r="B1676" s="58" t="n"/>
      <c r="C1676" s="58" t="n"/>
      <c r="D1676" s="58" t="n"/>
      <c r="E1676" s="58" t="n"/>
      <c r="F1676" s="58" t="n"/>
      <c r="G1676" s="58" t="n"/>
      <c r="H1676" s="61" t="n"/>
      <c r="I1676" s="61" t="n"/>
      <c r="J1676" s="58" t="n"/>
      <c r="K1676" s="58" t="n"/>
      <c r="L1676" s="58" t="n"/>
      <c r="M1676" s="58" t="n"/>
      <c r="N1676" s="58" t="n"/>
      <c r="O1676" s="58" t="n"/>
      <c r="P1676" s="58" t="n"/>
    </row>
    <row r="1677">
      <c r="A1677" s="58" t="n"/>
      <c r="B1677" s="58" t="n"/>
      <c r="C1677" s="58" t="n"/>
      <c r="D1677" s="58" t="n"/>
      <c r="E1677" s="58" t="n"/>
      <c r="F1677" s="58" t="n"/>
      <c r="G1677" s="58" t="n"/>
      <c r="H1677" s="61" t="n"/>
      <c r="I1677" s="61" t="n"/>
      <c r="J1677" s="58" t="n"/>
      <c r="K1677" s="58" t="n"/>
      <c r="L1677" s="58" t="n"/>
      <c r="M1677" s="58" t="n"/>
      <c r="N1677" s="58" t="n"/>
      <c r="O1677" s="58" t="n"/>
      <c r="P1677" s="58" t="n"/>
    </row>
    <row r="1678">
      <c r="A1678" s="58" t="n"/>
      <c r="B1678" s="58" t="n"/>
      <c r="C1678" s="58" t="n"/>
      <c r="D1678" s="58" t="n"/>
      <c r="E1678" s="58" t="n"/>
      <c r="F1678" s="58" t="n"/>
      <c r="G1678" s="58" t="n"/>
      <c r="H1678" s="61" t="n"/>
      <c r="I1678" s="61" t="n"/>
      <c r="J1678" s="58" t="n"/>
      <c r="K1678" s="58" t="n"/>
      <c r="L1678" s="58" t="n"/>
      <c r="M1678" s="58" t="n"/>
      <c r="N1678" s="58" t="n"/>
      <c r="O1678" s="58" t="n"/>
      <c r="P1678" s="58" t="n"/>
    </row>
    <row r="1679">
      <c r="A1679" s="58" t="n"/>
      <c r="B1679" s="58" t="n"/>
      <c r="C1679" s="58" t="n"/>
      <c r="D1679" s="58" t="n"/>
      <c r="E1679" s="58" t="n"/>
      <c r="F1679" s="58" t="n"/>
      <c r="G1679" s="58" t="n"/>
      <c r="H1679" s="61" t="n"/>
      <c r="I1679" s="61" t="n"/>
      <c r="J1679" s="58" t="n"/>
      <c r="K1679" s="58" t="n"/>
      <c r="L1679" s="58" t="n"/>
      <c r="M1679" s="58" t="n"/>
      <c r="N1679" s="58" t="n"/>
      <c r="O1679" s="58" t="n"/>
      <c r="P1679" s="58" t="n"/>
    </row>
    <row r="1680">
      <c r="A1680" s="58" t="n"/>
      <c r="B1680" s="58" t="n"/>
      <c r="C1680" s="58" t="n"/>
      <c r="D1680" s="58" t="n"/>
      <c r="E1680" s="58" t="n"/>
      <c r="F1680" s="58" t="n"/>
      <c r="G1680" s="58" t="n"/>
      <c r="H1680" s="61" t="n"/>
      <c r="I1680" s="61" t="n"/>
      <c r="J1680" s="58" t="n"/>
      <c r="K1680" s="58" t="n"/>
      <c r="L1680" s="58" t="n"/>
      <c r="M1680" s="58" t="n"/>
      <c r="N1680" s="58" t="n"/>
      <c r="O1680" s="58" t="n"/>
      <c r="P1680" s="58" t="n"/>
    </row>
    <row r="1681">
      <c r="A1681" s="58" t="n"/>
      <c r="B1681" s="58" t="n"/>
      <c r="C1681" s="58" t="n"/>
      <c r="D1681" s="58" t="n"/>
      <c r="E1681" s="58" t="n"/>
      <c r="F1681" s="58" t="n"/>
      <c r="G1681" s="58" t="n"/>
      <c r="H1681" s="61" t="n"/>
      <c r="I1681" s="61" t="n"/>
      <c r="J1681" s="58" t="n"/>
      <c r="K1681" s="58" t="n"/>
      <c r="L1681" s="58" t="n"/>
      <c r="M1681" s="58" t="n"/>
      <c r="N1681" s="58" t="n"/>
      <c r="O1681" s="58" t="n"/>
      <c r="P1681" s="58" t="n"/>
    </row>
    <row r="1682">
      <c r="A1682" s="58" t="n"/>
      <c r="B1682" s="58" t="n"/>
      <c r="C1682" s="58" t="n"/>
      <c r="D1682" s="58" t="n"/>
      <c r="E1682" s="58" t="n"/>
      <c r="F1682" s="58" t="n"/>
      <c r="G1682" s="58" t="n"/>
      <c r="H1682" s="61" t="n"/>
      <c r="I1682" s="61" t="n"/>
      <c r="J1682" s="58" t="n"/>
      <c r="K1682" s="58" t="n"/>
      <c r="L1682" s="58" t="n"/>
      <c r="M1682" s="58" t="n"/>
      <c r="N1682" s="58" t="n"/>
      <c r="O1682" s="58" t="n"/>
      <c r="P1682" s="58" t="n"/>
    </row>
    <row r="1683">
      <c r="A1683" s="58" t="n"/>
      <c r="B1683" s="58" t="n"/>
      <c r="C1683" s="58" t="n"/>
      <c r="D1683" s="58" t="n"/>
      <c r="E1683" s="58" t="n"/>
      <c r="F1683" s="58" t="n"/>
      <c r="G1683" s="58" t="n"/>
      <c r="H1683" s="61" t="n"/>
      <c r="I1683" s="61" t="n"/>
      <c r="J1683" s="58" t="n"/>
      <c r="K1683" s="58" t="n"/>
      <c r="L1683" s="58" t="n"/>
      <c r="M1683" s="58" t="n"/>
      <c r="N1683" s="58" t="n"/>
      <c r="O1683" s="58" t="n"/>
      <c r="P1683" s="58" t="n"/>
    </row>
    <row r="1684">
      <c r="A1684" s="58" t="n"/>
      <c r="B1684" s="58" t="n"/>
      <c r="C1684" s="58" t="n"/>
      <c r="D1684" s="58" t="n"/>
      <c r="E1684" s="58" t="n"/>
      <c r="F1684" s="58" t="n"/>
      <c r="G1684" s="58" t="n"/>
      <c r="H1684" s="61" t="n"/>
      <c r="I1684" s="61" t="n"/>
      <c r="J1684" s="58" t="n"/>
      <c r="K1684" s="58" t="n"/>
      <c r="L1684" s="58" t="n"/>
      <c r="M1684" s="58" t="n"/>
      <c r="N1684" s="58" t="n"/>
      <c r="O1684" s="58" t="n"/>
      <c r="P1684" s="58" t="n"/>
    </row>
    <row r="1685">
      <c r="A1685" s="58" t="n"/>
      <c r="B1685" s="58" t="n"/>
      <c r="C1685" s="58" t="n"/>
      <c r="D1685" s="58" t="n"/>
      <c r="E1685" s="58" t="n"/>
      <c r="F1685" s="58" t="n"/>
      <c r="G1685" s="58" t="n"/>
      <c r="H1685" s="61" t="n"/>
      <c r="I1685" s="61" t="n"/>
      <c r="J1685" s="58" t="n"/>
      <c r="K1685" s="58" t="n"/>
      <c r="L1685" s="58" t="n"/>
      <c r="M1685" s="58" t="n"/>
      <c r="N1685" s="58" t="n"/>
      <c r="O1685" s="58" t="n"/>
      <c r="P1685" s="58" t="n"/>
    </row>
    <row r="1686">
      <c r="A1686" s="58" t="n"/>
      <c r="B1686" s="58" t="n"/>
      <c r="C1686" s="58" t="n"/>
      <c r="D1686" s="58" t="n"/>
      <c r="E1686" s="58" t="n"/>
      <c r="F1686" s="58" t="n"/>
      <c r="G1686" s="58" t="n"/>
      <c r="H1686" s="61" t="n"/>
      <c r="I1686" s="61" t="n"/>
      <c r="J1686" s="58" t="n"/>
      <c r="K1686" s="58" t="n"/>
      <c r="L1686" s="58" t="n"/>
      <c r="M1686" s="58" t="n"/>
      <c r="N1686" s="58" t="n"/>
      <c r="O1686" s="58" t="n"/>
      <c r="P1686" s="58" t="n"/>
    </row>
    <row r="1687">
      <c r="A1687" s="58" t="n"/>
      <c r="B1687" s="58" t="n"/>
      <c r="C1687" s="58" t="n"/>
      <c r="D1687" s="58" t="n"/>
      <c r="E1687" s="58" t="n"/>
      <c r="F1687" s="58" t="n"/>
      <c r="G1687" s="58" t="n"/>
      <c r="H1687" s="61" t="n"/>
      <c r="I1687" s="61" t="n"/>
      <c r="J1687" s="58" t="n"/>
      <c r="K1687" s="58" t="n"/>
      <c r="L1687" s="58" t="n"/>
      <c r="M1687" s="58" t="n"/>
      <c r="N1687" s="58" t="n"/>
      <c r="O1687" s="58" t="n"/>
      <c r="P1687" s="58" t="n"/>
    </row>
    <row r="1688">
      <c r="A1688" s="58" t="n"/>
      <c r="B1688" s="58" t="n"/>
      <c r="C1688" s="58" t="n"/>
      <c r="D1688" s="58" t="n"/>
      <c r="E1688" s="58" t="n"/>
      <c r="F1688" s="58" t="n"/>
      <c r="G1688" s="58" t="n"/>
      <c r="H1688" s="61" t="n"/>
      <c r="I1688" s="61" t="n"/>
      <c r="J1688" s="58" t="n"/>
      <c r="K1688" s="58" t="n"/>
      <c r="L1688" s="58" t="n"/>
      <c r="M1688" s="58" t="n"/>
      <c r="N1688" s="58" t="n"/>
      <c r="O1688" s="58" t="n"/>
      <c r="P1688" s="58" t="n"/>
    </row>
    <row r="1689">
      <c r="A1689" s="58" t="n"/>
      <c r="B1689" s="58" t="n"/>
      <c r="C1689" s="58" t="n"/>
      <c r="D1689" s="58" t="n"/>
      <c r="E1689" s="58" t="n"/>
      <c r="F1689" s="58" t="n"/>
      <c r="G1689" s="58" t="n"/>
      <c r="H1689" s="61" t="n"/>
      <c r="I1689" s="61" t="n"/>
      <c r="J1689" s="58" t="n"/>
      <c r="K1689" s="58" t="n"/>
      <c r="L1689" s="58" t="n"/>
      <c r="M1689" s="58" t="n"/>
      <c r="N1689" s="58" t="n"/>
      <c r="O1689" s="58" t="n"/>
      <c r="P1689" s="58" t="n"/>
    </row>
    <row r="1690">
      <c r="A1690" s="58" t="n"/>
      <c r="B1690" s="58" t="n"/>
      <c r="C1690" s="58" t="n"/>
      <c r="D1690" s="58" t="n"/>
      <c r="E1690" s="58" t="n"/>
      <c r="F1690" s="58" t="n"/>
      <c r="G1690" s="58" t="n"/>
      <c r="H1690" s="61" t="n"/>
      <c r="I1690" s="61" t="n"/>
      <c r="J1690" s="58" t="n"/>
      <c r="K1690" s="58" t="n"/>
      <c r="L1690" s="58" t="n"/>
      <c r="M1690" s="58" t="n"/>
      <c r="N1690" s="58" t="n"/>
      <c r="O1690" s="58" t="n"/>
      <c r="P1690" s="58" t="n"/>
    </row>
    <row r="1691">
      <c r="A1691" s="58" t="n"/>
      <c r="B1691" s="58" t="n"/>
      <c r="C1691" s="58" t="n"/>
      <c r="D1691" s="58" t="n"/>
      <c r="E1691" s="58" t="n"/>
      <c r="F1691" s="58" t="n"/>
      <c r="G1691" s="58" t="n"/>
      <c r="H1691" s="61" t="n"/>
      <c r="I1691" s="61" t="n"/>
      <c r="J1691" s="58" t="n"/>
      <c r="K1691" s="58" t="n"/>
      <c r="L1691" s="58" t="n"/>
      <c r="M1691" s="58" t="n"/>
      <c r="N1691" s="58" t="n"/>
      <c r="O1691" s="58" t="n"/>
      <c r="P1691" s="58" t="n"/>
    </row>
    <row r="1692">
      <c r="A1692" s="58" t="n"/>
      <c r="B1692" s="58" t="n"/>
      <c r="C1692" s="58" t="n"/>
      <c r="D1692" s="58" t="n"/>
      <c r="E1692" s="58" t="n"/>
      <c r="F1692" s="58" t="n"/>
      <c r="G1692" s="58" t="n"/>
      <c r="H1692" s="61" t="n"/>
      <c r="I1692" s="61" t="n"/>
      <c r="J1692" s="58" t="n"/>
      <c r="K1692" s="58" t="n"/>
      <c r="L1692" s="58" t="n"/>
      <c r="M1692" s="58" t="n"/>
      <c r="N1692" s="58" t="n"/>
      <c r="O1692" s="58" t="n"/>
      <c r="P1692" s="58" t="n"/>
    </row>
    <row r="1693">
      <c r="A1693" s="58" t="n"/>
      <c r="B1693" s="58" t="n"/>
      <c r="C1693" s="58" t="n"/>
      <c r="D1693" s="58" t="n"/>
      <c r="E1693" s="58" t="n"/>
      <c r="F1693" s="58" t="n"/>
      <c r="G1693" s="58" t="n"/>
      <c r="H1693" s="61" t="n"/>
      <c r="I1693" s="61" t="n"/>
      <c r="J1693" s="58" t="n"/>
      <c r="K1693" s="58" t="n"/>
      <c r="L1693" s="58" t="n"/>
      <c r="M1693" s="58" t="n"/>
      <c r="N1693" s="58" t="n"/>
      <c r="O1693" s="58" t="n"/>
      <c r="P1693" s="58" t="n"/>
    </row>
    <row r="1694">
      <c r="A1694" s="58" t="n"/>
      <c r="B1694" s="58" t="n"/>
      <c r="C1694" s="58" t="n"/>
      <c r="D1694" s="58" t="n"/>
      <c r="E1694" s="58" t="n"/>
      <c r="F1694" s="58" t="n"/>
      <c r="G1694" s="58" t="n"/>
      <c r="H1694" s="61" t="n"/>
      <c r="I1694" s="61" t="n"/>
      <c r="J1694" s="58" t="n"/>
      <c r="K1694" s="58" t="n"/>
      <c r="L1694" s="58" t="n"/>
      <c r="M1694" s="58" t="n"/>
      <c r="N1694" s="58" t="n"/>
      <c r="O1694" s="58" t="n"/>
      <c r="P1694" s="58" t="n"/>
    </row>
    <row r="1695">
      <c r="A1695" s="58" t="n"/>
      <c r="B1695" s="58" t="n"/>
      <c r="C1695" s="58" t="n"/>
      <c r="D1695" s="58" t="n"/>
      <c r="E1695" s="58" t="n"/>
      <c r="F1695" s="58" t="n"/>
      <c r="G1695" s="58" t="n"/>
      <c r="H1695" s="61" t="n"/>
      <c r="I1695" s="61" t="n"/>
      <c r="J1695" s="58" t="n"/>
      <c r="K1695" s="58" t="n"/>
      <c r="L1695" s="58" t="n"/>
      <c r="M1695" s="58" t="n"/>
      <c r="N1695" s="58" t="n"/>
      <c r="O1695" s="58" t="n"/>
      <c r="P1695" s="58" t="n"/>
    </row>
    <row r="1696">
      <c r="A1696" s="58" t="n"/>
      <c r="B1696" s="58" t="n"/>
      <c r="C1696" s="58" t="n"/>
      <c r="D1696" s="58" t="n"/>
      <c r="E1696" s="58" t="n"/>
      <c r="F1696" s="58" t="n"/>
      <c r="G1696" s="58" t="n"/>
      <c r="H1696" s="61" t="n"/>
      <c r="I1696" s="61" t="n"/>
      <c r="J1696" s="58" t="n"/>
      <c r="K1696" s="58" t="n"/>
      <c r="L1696" s="58" t="n"/>
      <c r="M1696" s="58" t="n"/>
      <c r="N1696" s="58" t="n"/>
      <c r="O1696" s="58" t="n"/>
      <c r="P1696" s="58" t="n"/>
    </row>
    <row r="1697">
      <c r="A1697" s="58" t="n"/>
      <c r="B1697" s="58" t="n"/>
      <c r="C1697" s="58" t="n"/>
      <c r="D1697" s="58" t="n"/>
      <c r="E1697" s="58" t="n"/>
      <c r="F1697" s="58" t="n"/>
      <c r="G1697" s="58" t="n"/>
      <c r="H1697" s="61" t="n"/>
      <c r="I1697" s="61" t="n"/>
      <c r="J1697" s="58" t="n"/>
      <c r="K1697" s="58" t="n"/>
      <c r="L1697" s="58" t="n"/>
      <c r="M1697" s="58" t="n"/>
      <c r="N1697" s="58" t="n"/>
      <c r="O1697" s="58" t="n"/>
      <c r="P1697" s="58" t="n"/>
    </row>
    <row r="1698">
      <c r="A1698" s="58" t="n"/>
      <c r="B1698" s="58" t="n"/>
      <c r="C1698" s="58" t="n"/>
      <c r="D1698" s="58" t="n"/>
      <c r="E1698" s="58" t="n"/>
      <c r="F1698" s="58" t="n"/>
      <c r="G1698" s="58" t="n"/>
      <c r="H1698" s="61" t="n"/>
      <c r="I1698" s="61" t="n"/>
      <c r="J1698" s="58" t="n"/>
      <c r="K1698" s="58" t="n"/>
      <c r="L1698" s="58" t="n"/>
      <c r="M1698" s="58" t="n"/>
      <c r="N1698" s="58" t="n"/>
      <c r="O1698" s="58" t="n"/>
      <c r="P1698" s="58" t="n"/>
    </row>
    <row r="1699">
      <c r="A1699" s="58" t="n"/>
      <c r="B1699" s="58" t="n"/>
      <c r="C1699" s="58" t="n"/>
      <c r="D1699" s="58" t="n"/>
      <c r="E1699" s="58" t="n"/>
      <c r="F1699" s="58" t="n"/>
      <c r="G1699" s="58" t="n"/>
      <c r="H1699" s="61" t="n"/>
      <c r="I1699" s="61" t="n"/>
      <c r="J1699" s="58" t="n"/>
      <c r="K1699" s="58" t="n"/>
      <c r="L1699" s="58" t="n"/>
      <c r="M1699" s="58" t="n"/>
      <c r="N1699" s="58" t="n"/>
      <c r="O1699" s="58" t="n"/>
      <c r="P1699" s="58" t="n"/>
    </row>
    <row r="1700">
      <c r="A1700" s="58" t="n"/>
      <c r="B1700" s="58" t="n"/>
      <c r="C1700" s="58" t="n"/>
      <c r="D1700" s="58" t="n"/>
      <c r="E1700" s="58" t="n"/>
      <c r="F1700" s="58" t="n"/>
      <c r="G1700" s="58" t="n"/>
      <c r="H1700" s="61" t="n"/>
      <c r="I1700" s="61" t="n"/>
      <c r="J1700" s="58" t="n"/>
      <c r="K1700" s="58" t="n"/>
      <c r="L1700" s="58" t="n"/>
      <c r="M1700" s="58" t="n"/>
      <c r="N1700" s="58" t="n"/>
      <c r="O1700" s="58" t="n"/>
      <c r="P1700" s="58" t="n"/>
    </row>
    <row r="1701">
      <c r="A1701" s="58" t="n"/>
      <c r="B1701" s="58" t="n"/>
      <c r="C1701" s="58" t="n"/>
      <c r="D1701" s="58" t="n"/>
      <c r="E1701" s="58" t="n"/>
      <c r="F1701" s="58" t="n"/>
      <c r="G1701" s="58" t="n"/>
      <c r="H1701" s="61" t="n"/>
      <c r="I1701" s="61" t="n"/>
      <c r="J1701" s="58" t="n"/>
      <c r="K1701" s="58" t="n"/>
      <c r="L1701" s="58" t="n"/>
      <c r="M1701" s="58" t="n"/>
      <c r="N1701" s="58" t="n"/>
      <c r="O1701" s="58" t="n"/>
      <c r="P1701" s="58" t="n"/>
    </row>
    <row r="1702">
      <c r="A1702" s="58" t="n"/>
      <c r="B1702" s="58" t="n"/>
      <c r="C1702" s="58" t="n"/>
      <c r="D1702" s="58" t="n"/>
      <c r="E1702" s="58" t="n"/>
      <c r="F1702" s="58" t="n"/>
      <c r="G1702" s="58" t="n"/>
      <c r="H1702" s="61" t="n"/>
      <c r="I1702" s="61" t="n"/>
      <c r="J1702" s="58" t="n"/>
      <c r="K1702" s="58" t="n"/>
      <c r="L1702" s="58" t="n"/>
      <c r="M1702" s="58" t="n"/>
      <c r="N1702" s="58" t="n"/>
      <c r="O1702" s="58" t="n"/>
      <c r="P1702" s="58" t="n"/>
    </row>
    <row r="1703">
      <c r="A1703" s="58" t="n"/>
      <c r="B1703" s="58" t="n"/>
      <c r="C1703" s="58" t="n"/>
      <c r="D1703" s="58" t="n"/>
      <c r="E1703" s="58" t="n"/>
      <c r="F1703" s="58" t="n"/>
      <c r="G1703" s="58" t="n"/>
      <c r="H1703" s="61" t="n"/>
      <c r="I1703" s="61" t="n"/>
      <c r="J1703" s="58" t="n"/>
      <c r="K1703" s="58" t="n"/>
      <c r="L1703" s="58" t="n"/>
      <c r="M1703" s="58" t="n"/>
      <c r="N1703" s="58" t="n"/>
      <c r="O1703" s="58" t="n"/>
      <c r="P1703" s="58" t="n"/>
    </row>
    <row r="1704">
      <c r="A1704" s="58" t="n"/>
      <c r="B1704" s="58" t="n"/>
      <c r="C1704" s="58" t="n"/>
      <c r="D1704" s="58" t="n"/>
      <c r="E1704" s="58" t="n"/>
      <c r="F1704" s="58" t="n"/>
      <c r="G1704" s="58" t="n"/>
      <c r="H1704" s="61" t="n"/>
      <c r="I1704" s="61" t="n"/>
      <c r="J1704" s="58" t="n"/>
      <c r="K1704" s="58" t="n"/>
      <c r="L1704" s="58" t="n"/>
      <c r="M1704" s="58" t="n"/>
      <c r="N1704" s="58" t="n"/>
      <c r="O1704" s="58" t="n"/>
      <c r="P1704" s="58" t="n"/>
    </row>
    <row r="1705">
      <c r="A1705" s="58" t="n"/>
      <c r="B1705" s="58" t="n"/>
      <c r="C1705" s="58" t="n"/>
      <c r="D1705" s="58" t="n"/>
      <c r="E1705" s="58" t="n"/>
      <c r="F1705" s="58" t="n"/>
      <c r="G1705" s="58" t="n"/>
      <c r="H1705" s="61" t="n"/>
      <c r="I1705" s="61" t="n"/>
      <c r="J1705" s="58" t="n"/>
      <c r="K1705" s="58" t="n"/>
      <c r="L1705" s="58" t="n"/>
      <c r="M1705" s="58" t="n"/>
      <c r="N1705" s="58" t="n"/>
      <c r="O1705" s="58" t="n"/>
      <c r="P1705" s="58" t="n"/>
    </row>
    <row r="1706">
      <c r="A1706" s="58" t="n"/>
      <c r="B1706" s="58" t="n"/>
      <c r="C1706" s="58" t="n"/>
      <c r="D1706" s="58" t="n"/>
      <c r="E1706" s="58" t="n"/>
      <c r="F1706" s="58" t="n"/>
      <c r="G1706" s="58" t="n"/>
      <c r="H1706" s="61" t="n"/>
      <c r="I1706" s="61" t="n"/>
      <c r="J1706" s="58" t="n"/>
      <c r="K1706" s="58" t="n"/>
      <c r="L1706" s="58" t="n"/>
      <c r="M1706" s="58" t="n"/>
      <c r="N1706" s="58" t="n"/>
      <c r="O1706" s="58" t="n"/>
      <c r="P1706" s="58" t="n"/>
    </row>
    <row r="1707">
      <c r="A1707" s="58" t="n"/>
      <c r="B1707" s="58" t="n"/>
      <c r="C1707" s="58" t="n"/>
      <c r="D1707" s="58" t="n"/>
      <c r="E1707" s="58" t="n"/>
      <c r="F1707" s="58" t="n"/>
      <c r="G1707" s="58" t="n"/>
      <c r="H1707" s="61" t="n"/>
      <c r="I1707" s="61" t="n"/>
      <c r="J1707" s="58" t="n"/>
      <c r="K1707" s="58" t="n"/>
      <c r="L1707" s="58" t="n"/>
      <c r="M1707" s="58" t="n"/>
      <c r="N1707" s="58" t="n"/>
      <c r="O1707" s="58" t="n"/>
      <c r="P1707" s="58" t="n"/>
    </row>
    <row r="1708">
      <c r="A1708" s="58" t="n"/>
      <c r="B1708" s="58" t="n"/>
      <c r="C1708" s="58" t="n"/>
      <c r="D1708" s="58" t="n"/>
      <c r="E1708" s="58" t="n"/>
      <c r="F1708" s="58" t="n"/>
      <c r="G1708" s="58" t="n"/>
      <c r="H1708" s="61" t="n"/>
      <c r="I1708" s="61" t="n"/>
      <c r="J1708" s="58" t="n"/>
      <c r="K1708" s="58" t="n"/>
      <c r="L1708" s="58" t="n"/>
      <c r="M1708" s="58" t="n"/>
      <c r="N1708" s="58" t="n"/>
      <c r="O1708" s="58" t="n"/>
      <c r="P1708" s="58" t="n"/>
    </row>
    <row r="1709">
      <c r="A1709" s="58" t="n"/>
      <c r="B1709" s="58" t="n"/>
      <c r="C1709" s="58" t="n"/>
      <c r="D1709" s="58" t="n"/>
      <c r="E1709" s="58" t="n"/>
      <c r="F1709" s="58" t="n"/>
      <c r="G1709" s="58" t="n"/>
      <c r="H1709" s="61" t="n"/>
      <c r="I1709" s="61" t="n"/>
      <c r="J1709" s="58" t="n"/>
      <c r="K1709" s="58" t="n"/>
      <c r="L1709" s="58" t="n"/>
      <c r="M1709" s="58" t="n"/>
      <c r="N1709" s="58" t="n"/>
      <c r="O1709" s="58" t="n"/>
      <c r="P1709" s="58" t="n"/>
    </row>
    <row r="1710">
      <c r="A1710" s="58" t="n"/>
      <c r="B1710" s="58" t="n"/>
      <c r="C1710" s="58" t="n"/>
      <c r="D1710" s="58" t="n"/>
      <c r="E1710" s="58" t="n"/>
      <c r="F1710" s="58" t="n"/>
      <c r="G1710" s="58" t="n"/>
      <c r="H1710" s="61" t="n"/>
      <c r="I1710" s="61" t="n"/>
      <c r="J1710" s="58" t="n"/>
      <c r="K1710" s="58" t="n"/>
      <c r="L1710" s="58" t="n"/>
      <c r="M1710" s="58" t="n"/>
      <c r="N1710" s="58" t="n"/>
      <c r="O1710" s="58" t="n"/>
      <c r="P1710" s="58" t="n"/>
    </row>
    <row r="1711">
      <c r="A1711" s="58" t="n"/>
      <c r="B1711" s="58" t="n"/>
      <c r="C1711" s="58" t="n"/>
      <c r="D1711" s="58" t="n"/>
      <c r="E1711" s="58" t="n"/>
      <c r="F1711" s="58" t="n"/>
      <c r="G1711" s="58" t="n"/>
      <c r="H1711" s="61" t="n"/>
      <c r="I1711" s="61" t="n"/>
      <c r="J1711" s="58" t="n"/>
      <c r="K1711" s="58" t="n"/>
      <c r="L1711" s="58" t="n"/>
      <c r="M1711" s="58" t="n"/>
      <c r="N1711" s="58" t="n"/>
      <c r="O1711" s="58" t="n"/>
      <c r="P1711" s="58" t="n"/>
    </row>
    <row r="1712">
      <c r="A1712" s="58" t="n"/>
      <c r="B1712" s="58" t="n"/>
      <c r="C1712" s="58" t="n"/>
      <c r="D1712" s="58" t="n"/>
      <c r="E1712" s="58" t="n"/>
      <c r="F1712" s="58" t="n"/>
      <c r="G1712" s="58" t="n"/>
      <c r="H1712" s="61" t="n"/>
      <c r="I1712" s="61" t="n"/>
      <c r="J1712" s="58" t="n"/>
      <c r="K1712" s="58" t="n"/>
      <c r="L1712" s="58" t="n"/>
      <c r="M1712" s="58" t="n"/>
      <c r="N1712" s="58" t="n"/>
      <c r="O1712" s="58" t="n"/>
      <c r="P1712" s="58" t="n"/>
    </row>
    <row r="1713">
      <c r="A1713" s="58" t="n"/>
      <c r="B1713" s="58" t="n"/>
      <c r="C1713" s="58" t="n"/>
      <c r="D1713" s="58" t="n"/>
      <c r="E1713" s="58" t="n"/>
      <c r="F1713" s="58" t="n"/>
      <c r="G1713" s="58" t="n"/>
      <c r="H1713" s="61" t="n"/>
      <c r="I1713" s="61" t="n"/>
      <c r="J1713" s="58" t="n"/>
      <c r="K1713" s="58" t="n"/>
      <c r="L1713" s="58" t="n"/>
      <c r="M1713" s="58" t="n"/>
      <c r="N1713" s="58" t="n"/>
      <c r="O1713" s="58" t="n"/>
      <c r="P1713" s="58" t="n"/>
    </row>
    <row r="1714">
      <c r="A1714" s="58" t="n"/>
      <c r="B1714" s="58" t="n"/>
      <c r="C1714" s="58" t="n"/>
      <c r="D1714" s="58" t="n"/>
      <c r="E1714" s="58" t="n"/>
      <c r="F1714" s="58" t="n"/>
      <c r="G1714" s="58" t="n"/>
      <c r="H1714" s="61" t="n"/>
      <c r="I1714" s="61" t="n"/>
      <c r="J1714" s="58" t="n"/>
      <c r="K1714" s="58" t="n"/>
      <c r="L1714" s="58" t="n"/>
      <c r="M1714" s="58" t="n"/>
      <c r="N1714" s="58" t="n"/>
      <c r="O1714" s="58" t="n"/>
      <c r="P1714" s="58" t="n"/>
    </row>
    <row r="1715">
      <c r="A1715" s="58" t="n"/>
      <c r="B1715" s="58" t="n"/>
      <c r="C1715" s="58" t="n"/>
      <c r="D1715" s="58" t="n"/>
      <c r="E1715" s="58" t="n"/>
      <c r="F1715" s="58" t="n"/>
      <c r="G1715" s="58" t="n"/>
      <c r="H1715" s="61" t="n"/>
      <c r="I1715" s="61" t="n"/>
      <c r="J1715" s="58" t="n"/>
      <c r="K1715" s="58" t="n"/>
      <c r="L1715" s="58" t="n"/>
      <c r="M1715" s="58" t="n"/>
      <c r="N1715" s="58" t="n"/>
      <c r="O1715" s="58" t="n"/>
      <c r="P1715" s="58" t="n"/>
    </row>
    <row r="1716">
      <c r="A1716" s="58" t="n"/>
      <c r="B1716" s="58" t="n"/>
      <c r="C1716" s="58" t="n"/>
      <c r="D1716" s="58" t="n"/>
      <c r="E1716" s="58" t="n"/>
      <c r="F1716" s="58" t="n"/>
      <c r="G1716" s="58" t="n"/>
      <c r="H1716" s="61" t="n"/>
      <c r="I1716" s="61" t="n"/>
      <c r="J1716" s="58" t="n"/>
      <c r="K1716" s="58" t="n"/>
      <c r="L1716" s="58" t="n"/>
      <c r="M1716" s="58" t="n"/>
      <c r="N1716" s="58" t="n"/>
      <c r="O1716" s="58" t="n"/>
      <c r="P1716" s="58" t="n"/>
    </row>
    <row r="1717">
      <c r="A1717" s="58" t="n"/>
      <c r="B1717" s="58" t="n"/>
      <c r="C1717" s="58" t="n"/>
      <c r="D1717" s="58" t="n"/>
      <c r="E1717" s="58" t="n"/>
      <c r="F1717" s="58" t="n"/>
      <c r="G1717" s="58" t="n"/>
      <c r="H1717" s="61" t="n"/>
      <c r="I1717" s="61" t="n"/>
      <c r="J1717" s="58" t="n"/>
      <c r="K1717" s="58" t="n"/>
      <c r="L1717" s="58" t="n"/>
      <c r="M1717" s="58" t="n"/>
      <c r="N1717" s="58" t="n"/>
      <c r="O1717" s="58" t="n"/>
      <c r="P1717" s="58" t="n"/>
    </row>
    <row r="1718">
      <c r="A1718" s="58" t="n"/>
      <c r="B1718" s="58" t="n"/>
      <c r="C1718" s="58" t="n"/>
      <c r="D1718" s="58" t="n"/>
      <c r="E1718" s="58" t="n"/>
      <c r="F1718" s="58" t="n"/>
      <c r="G1718" s="58" t="n"/>
      <c r="H1718" s="61" t="n"/>
      <c r="I1718" s="61" t="n"/>
      <c r="J1718" s="58" t="n"/>
      <c r="K1718" s="58" t="n"/>
      <c r="L1718" s="58" t="n"/>
      <c r="M1718" s="58" t="n"/>
      <c r="N1718" s="58" t="n"/>
      <c r="O1718" s="58" t="n"/>
      <c r="P1718" s="58" t="n"/>
    </row>
    <row r="1719">
      <c r="A1719" s="58" t="n"/>
      <c r="B1719" s="58" t="n"/>
      <c r="C1719" s="58" t="n"/>
      <c r="D1719" s="58" t="n"/>
      <c r="E1719" s="58" t="n"/>
      <c r="F1719" s="58" t="n"/>
      <c r="G1719" s="58" t="n"/>
      <c r="H1719" s="61" t="n"/>
      <c r="I1719" s="61" t="n"/>
      <c r="J1719" s="58" t="n"/>
      <c r="K1719" s="58" t="n"/>
      <c r="L1719" s="58" t="n"/>
      <c r="M1719" s="58" t="n"/>
      <c r="N1719" s="58" t="n"/>
      <c r="O1719" s="58" t="n"/>
      <c r="P1719" s="58" t="n"/>
    </row>
    <row r="1720">
      <c r="A1720" s="58" t="n"/>
      <c r="B1720" s="58" t="n"/>
      <c r="C1720" s="58" t="n"/>
      <c r="D1720" s="58" t="n"/>
      <c r="E1720" s="58" t="n"/>
      <c r="F1720" s="58" t="n"/>
      <c r="G1720" s="58" t="n"/>
      <c r="H1720" s="61" t="n"/>
      <c r="I1720" s="61" t="n"/>
      <c r="J1720" s="58" t="n"/>
      <c r="K1720" s="58" t="n"/>
      <c r="L1720" s="58" t="n"/>
      <c r="M1720" s="58" t="n"/>
      <c r="N1720" s="58" t="n"/>
      <c r="O1720" s="58" t="n"/>
      <c r="P1720" s="58" t="n"/>
    </row>
    <row r="1721">
      <c r="A1721" s="58" t="n"/>
      <c r="B1721" s="58" t="n"/>
      <c r="C1721" s="58" t="n"/>
      <c r="D1721" s="58" t="n"/>
      <c r="E1721" s="58" t="n"/>
      <c r="F1721" s="58" t="n"/>
      <c r="G1721" s="58" t="n"/>
      <c r="H1721" s="61" t="n"/>
      <c r="I1721" s="61" t="n"/>
      <c r="J1721" s="58" t="n"/>
      <c r="K1721" s="58" t="n"/>
      <c r="L1721" s="58" t="n"/>
      <c r="M1721" s="58" t="n"/>
      <c r="N1721" s="58" t="n"/>
      <c r="O1721" s="58" t="n"/>
      <c r="P1721" s="58" t="n"/>
    </row>
    <row r="1722">
      <c r="A1722" s="58" t="n"/>
      <c r="B1722" s="58" t="n"/>
      <c r="C1722" s="58" t="n"/>
      <c r="D1722" s="58" t="n"/>
      <c r="E1722" s="58" t="n"/>
      <c r="F1722" s="58" t="n"/>
      <c r="G1722" s="58" t="n"/>
      <c r="H1722" s="61" t="n"/>
      <c r="I1722" s="61" t="n"/>
      <c r="J1722" s="58" t="n"/>
      <c r="K1722" s="58" t="n"/>
      <c r="L1722" s="58" t="n"/>
      <c r="M1722" s="58" t="n"/>
      <c r="N1722" s="58" t="n"/>
      <c r="O1722" s="58" t="n"/>
      <c r="P1722" s="58" t="n"/>
    </row>
    <row r="1723">
      <c r="A1723" s="58" t="n"/>
      <c r="B1723" s="58" t="n"/>
      <c r="C1723" s="58" t="n"/>
      <c r="D1723" s="58" t="n"/>
      <c r="E1723" s="58" t="n"/>
      <c r="F1723" s="58" t="n"/>
      <c r="G1723" s="58" t="n"/>
      <c r="H1723" s="61" t="n"/>
      <c r="I1723" s="61" t="n"/>
      <c r="J1723" s="58" t="n"/>
      <c r="K1723" s="58" t="n"/>
      <c r="L1723" s="58" t="n"/>
      <c r="M1723" s="58" t="n"/>
      <c r="N1723" s="58" t="n"/>
      <c r="O1723" s="58" t="n"/>
      <c r="P1723" s="58" t="n"/>
    </row>
    <row r="1724">
      <c r="A1724" s="58" t="n"/>
      <c r="B1724" s="58" t="n"/>
      <c r="C1724" s="58" t="n"/>
      <c r="D1724" s="58" t="n"/>
      <c r="E1724" s="58" t="n"/>
      <c r="F1724" s="58" t="n"/>
      <c r="G1724" s="58" t="n"/>
      <c r="H1724" s="61" t="n"/>
      <c r="I1724" s="61" t="n"/>
      <c r="J1724" s="58" t="n"/>
      <c r="K1724" s="58" t="n"/>
      <c r="L1724" s="58" t="n"/>
      <c r="M1724" s="58" t="n"/>
      <c r="N1724" s="58" t="n"/>
      <c r="O1724" s="58" t="n"/>
      <c r="P1724" s="58" t="n"/>
    </row>
    <row r="1725">
      <c r="A1725" s="58" t="n"/>
      <c r="B1725" s="58" t="n"/>
      <c r="C1725" s="58" t="n"/>
      <c r="D1725" s="58" t="n"/>
      <c r="E1725" s="58" t="n"/>
      <c r="F1725" s="58" t="n"/>
      <c r="G1725" s="58" t="n"/>
      <c r="H1725" s="61" t="n"/>
      <c r="I1725" s="61" t="n"/>
      <c r="J1725" s="58" t="n"/>
      <c r="K1725" s="58" t="n"/>
      <c r="L1725" s="58" t="n"/>
      <c r="M1725" s="58" t="n"/>
      <c r="N1725" s="58" t="n"/>
      <c r="O1725" s="58" t="n"/>
      <c r="P1725" s="58" t="n"/>
    </row>
    <row r="1726">
      <c r="A1726" s="58" t="n"/>
      <c r="B1726" s="58" t="n"/>
      <c r="C1726" s="58" t="n"/>
      <c r="D1726" s="58" t="n"/>
      <c r="E1726" s="58" t="n"/>
      <c r="F1726" s="58" t="n"/>
      <c r="G1726" s="58" t="n"/>
      <c r="H1726" s="61" t="n"/>
      <c r="I1726" s="61" t="n"/>
      <c r="J1726" s="58" t="n"/>
      <c r="K1726" s="58" t="n"/>
      <c r="L1726" s="58" t="n"/>
      <c r="M1726" s="58" t="n"/>
      <c r="N1726" s="58" t="n"/>
      <c r="O1726" s="58" t="n"/>
      <c r="P1726" s="58" t="n"/>
    </row>
    <row r="1727">
      <c r="A1727" s="58" t="n"/>
      <c r="B1727" s="58" t="n"/>
      <c r="C1727" s="58" t="n"/>
      <c r="D1727" s="58" t="n"/>
      <c r="E1727" s="58" t="n"/>
      <c r="F1727" s="58" t="n"/>
      <c r="G1727" s="58" t="n"/>
      <c r="H1727" s="61" t="n"/>
      <c r="I1727" s="61" t="n"/>
      <c r="J1727" s="58" t="n"/>
      <c r="K1727" s="58" t="n"/>
      <c r="L1727" s="58" t="n"/>
      <c r="M1727" s="58" t="n"/>
      <c r="N1727" s="58" t="n"/>
      <c r="O1727" s="58" t="n"/>
      <c r="P1727" s="58" t="n"/>
    </row>
    <row r="1728">
      <c r="A1728" s="58" t="n"/>
      <c r="B1728" s="58" t="n"/>
      <c r="C1728" s="58" t="n"/>
      <c r="D1728" s="58" t="n"/>
      <c r="E1728" s="58" t="n"/>
      <c r="F1728" s="58" t="n"/>
      <c r="G1728" s="58" t="n"/>
      <c r="H1728" s="61" t="n"/>
      <c r="I1728" s="61" t="n"/>
      <c r="J1728" s="58" t="n"/>
      <c r="K1728" s="58" t="n"/>
      <c r="L1728" s="58" t="n"/>
      <c r="M1728" s="58" t="n"/>
      <c r="N1728" s="58" t="n"/>
      <c r="O1728" s="58" t="n"/>
      <c r="P1728" s="58" t="n"/>
    </row>
    <row r="1729">
      <c r="A1729" s="58" t="n"/>
      <c r="B1729" s="58" t="n"/>
      <c r="C1729" s="58" t="n"/>
      <c r="D1729" s="58" t="n"/>
      <c r="E1729" s="58" t="n"/>
      <c r="F1729" s="58" t="n"/>
      <c r="G1729" s="58" t="n"/>
      <c r="H1729" s="61" t="n"/>
      <c r="I1729" s="61" t="n"/>
      <c r="J1729" s="58" t="n"/>
      <c r="K1729" s="58" t="n"/>
      <c r="L1729" s="58" t="n"/>
      <c r="M1729" s="58" t="n"/>
      <c r="N1729" s="58" t="n"/>
      <c r="O1729" s="58" t="n"/>
      <c r="P1729" s="58" t="n"/>
    </row>
    <row r="1730">
      <c r="A1730" s="58" t="n"/>
      <c r="B1730" s="58" t="n"/>
      <c r="C1730" s="58" t="n"/>
      <c r="D1730" s="58" t="n"/>
      <c r="E1730" s="58" t="n"/>
      <c r="F1730" s="58" t="n"/>
      <c r="G1730" s="58" t="n"/>
      <c r="H1730" s="61" t="n"/>
      <c r="I1730" s="61" t="n"/>
      <c r="J1730" s="58" t="n"/>
      <c r="K1730" s="58" t="n"/>
      <c r="L1730" s="58" t="n"/>
      <c r="M1730" s="58" t="n"/>
      <c r="N1730" s="58" t="n"/>
      <c r="O1730" s="58" t="n"/>
      <c r="P1730" s="58" t="n"/>
    </row>
    <row r="1731">
      <c r="A1731" s="58" t="n"/>
      <c r="B1731" s="58" t="n"/>
      <c r="C1731" s="58" t="n"/>
      <c r="D1731" s="58" t="n"/>
      <c r="E1731" s="58" t="n"/>
      <c r="F1731" s="58" t="n"/>
      <c r="G1731" s="58" t="n"/>
      <c r="H1731" s="61" t="n"/>
      <c r="I1731" s="61" t="n"/>
      <c r="J1731" s="58" t="n"/>
      <c r="K1731" s="58" t="n"/>
      <c r="L1731" s="58" t="n"/>
      <c r="M1731" s="58" t="n"/>
      <c r="N1731" s="58" t="n"/>
      <c r="O1731" s="58" t="n"/>
      <c r="P1731" s="58" t="n"/>
    </row>
    <row r="1732">
      <c r="A1732" s="58" t="n"/>
      <c r="B1732" s="58" t="n"/>
      <c r="C1732" s="58" t="n"/>
      <c r="D1732" s="58" t="n"/>
      <c r="E1732" s="58" t="n"/>
      <c r="F1732" s="58" t="n"/>
      <c r="G1732" s="58" t="n"/>
      <c r="H1732" s="61" t="n"/>
      <c r="I1732" s="61" t="n"/>
      <c r="J1732" s="58" t="n"/>
      <c r="K1732" s="58" t="n"/>
      <c r="L1732" s="58" t="n"/>
      <c r="M1732" s="58" t="n"/>
      <c r="N1732" s="58" t="n"/>
      <c r="O1732" s="58" t="n"/>
      <c r="P1732" s="58" t="n"/>
    </row>
    <row r="1733">
      <c r="A1733" s="58" t="n"/>
      <c r="B1733" s="58" t="n"/>
      <c r="C1733" s="58" t="n"/>
      <c r="D1733" s="58" t="n"/>
      <c r="E1733" s="58" t="n"/>
      <c r="F1733" s="58" t="n"/>
      <c r="G1733" s="58" t="n"/>
      <c r="H1733" s="61" t="n"/>
      <c r="I1733" s="61" t="n"/>
      <c r="J1733" s="58" t="n"/>
      <c r="K1733" s="58" t="n"/>
      <c r="L1733" s="58" t="n"/>
      <c r="M1733" s="58" t="n"/>
      <c r="N1733" s="58" t="n"/>
      <c r="O1733" s="58" t="n"/>
      <c r="P1733" s="58" t="n"/>
    </row>
    <row r="1734">
      <c r="A1734" s="58" t="n"/>
      <c r="B1734" s="58" t="n"/>
      <c r="C1734" s="58" t="n"/>
      <c r="D1734" s="58" t="n"/>
      <c r="E1734" s="58" t="n"/>
      <c r="F1734" s="58" t="n"/>
      <c r="G1734" s="58" t="n"/>
      <c r="H1734" s="61" t="n"/>
      <c r="I1734" s="61" t="n"/>
      <c r="J1734" s="58" t="n"/>
      <c r="K1734" s="58" t="n"/>
      <c r="L1734" s="58" t="n"/>
      <c r="M1734" s="58" t="n"/>
      <c r="N1734" s="58" t="n"/>
      <c r="O1734" s="58" t="n"/>
      <c r="P1734" s="58" t="n"/>
    </row>
    <row r="1735">
      <c r="A1735" s="58" t="n"/>
      <c r="B1735" s="58" t="n"/>
      <c r="C1735" s="58" t="n"/>
      <c r="D1735" s="58" t="n"/>
      <c r="E1735" s="58" t="n"/>
      <c r="F1735" s="58" t="n"/>
      <c r="G1735" s="58" t="n"/>
      <c r="H1735" s="61" t="n"/>
      <c r="I1735" s="61" t="n"/>
      <c r="J1735" s="58" t="n"/>
      <c r="K1735" s="58" t="n"/>
      <c r="L1735" s="58" t="n"/>
      <c r="M1735" s="58" t="n"/>
      <c r="N1735" s="58" t="n"/>
      <c r="O1735" s="58" t="n"/>
      <c r="P1735" s="58" t="n"/>
    </row>
    <row r="1736">
      <c r="A1736" s="58" t="n"/>
      <c r="B1736" s="58" t="n"/>
      <c r="C1736" s="58" t="n"/>
      <c r="D1736" s="58" t="n"/>
      <c r="E1736" s="58" t="n"/>
      <c r="F1736" s="58" t="n"/>
      <c r="G1736" s="58" t="n"/>
      <c r="H1736" s="61" t="n"/>
      <c r="I1736" s="61" t="n"/>
      <c r="J1736" s="58" t="n"/>
      <c r="K1736" s="58" t="n"/>
      <c r="L1736" s="58" t="n"/>
      <c r="M1736" s="58" t="n"/>
      <c r="N1736" s="58" t="n"/>
      <c r="O1736" s="58" t="n"/>
      <c r="P1736" s="58" t="n"/>
    </row>
    <row r="1737">
      <c r="A1737" s="58" t="n"/>
      <c r="B1737" s="58" t="n"/>
      <c r="C1737" s="58" t="n"/>
      <c r="D1737" s="58" t="n"/>
      <c r="E1737" s="58" t="n"/>
      <c r="F1737" s="58" t="n"/>
      <c r="G1737" s="58" t="n"/>
      <c r="H1737" s="61" t="n"/>
      <c r="I1737" s="61" t="n"/>
      <c r="J1737" s="58" t="n"/>
      <c r="K1737" s="58" t="n"/>
      <c r="L1737" s="58" t="n"/>
      <c r="M1737" s="58" t="n"/>
      <c r="N1737" s="58" t="n"/>
      <c r="O1737" s="58" t="n"/>
      <c r="P1737" s="58" t="n"/>
    </row>
    <row r="1738">
      <c r="A1738" s="58" t="n"/>
      <c r="B1738" s="58" t="n"/>
      <c r="C1738" s="58" t="n"/>
      <c r="D1738" s="58" t="n"/>
      <c r="E1738" s="58" t="n"/>
      <c r="F1738" s="58" t="n"/>
      <c r="G1738" s="58" t="n"/>
      <c r="H1738" s="61" t="n"/>
      <c r="I1738" s="61" t="n"/>
      <c r="J1738" s="58" t="n"/>
      <c r="K1738" s="58" t="n"/>
      <c r="L1738" s="58" t="n"/>
      <c r="M1738" s="58" t="n"/>
      <c r="N1738" s="58" t="n"/>
      <c r="O1738" s="58" t="n"/>
      <c r="P1738" s="58" t="n"/>
    </row>
    <row r="1739">
      <c r="A1739" s="58" t="n"/>
      <c r="B1739" s="58" t="n"/>
      <c r="C1739" s="58" t="n"/>
      <c r="D1739" s="58" t="n"/>
      <c r="E1739" s="58" t="n"/>
      <c r="F1739" s="58" t="n"/>
      <c r="G1739" s="58" t="n"/>
      <c r="H1739" s="61" t="n"/>
      <c r="I1739" s="61" t="n"/>
      <c r="J1739" s="58" t="n"/>
      <c r="K1739" s="58" t="n"/>
      <c r="L1739" s="58" t="n"/>
      <c r="M1739" s="58" t="n"/>
      <c r="N1739" s="58" t="n"/>
      <c r="O1739" s="58" t="n"/>
      <c r="P1739" s="58" t="n"/>
    </row>
    <row r="1740">
      <c r="A1740" s="58" t="n"/>
      <c r="B1740" s="58" t="n"/>
      <c r="C1740" s="58" t="n"/>
      <c r="D1740" s="58" t="n"/>
      <c r="E1740" s="58" t="n"/>
      <c r="F1740" s="58" t="n"/>
      <c r="G1740" s="58" t="n"/>
      <c r="H1740" s="61" t="n"/>
      <c r="I1740" s="61" t="n"/>
      <c r="J1740" s="58" t="n"/>
      <c r="K1740" s="58" t="n"/>
      <c r="L1740" s="58" t="n"/>
      <c r="M1740" s="58" t="n"/>
      <c r="N1740" s="58" t="n"/>
      <c r="O1740" s="58" t="n"/>
      <c r="P1740" s="58" t="n"/>
    </row>
    <row r="1741">
      <c r="A1741" s="58" t="n"/>
      <c r="B1741" s="58" t="n"/>
      <c r="C1741" s="58" t="n"/>
      <c r="D1741" s="58" t="n"/>
      <c r="E1741" s="58" t="n"/>
      <c r="F1741" s="58" t="n"/>
      <c r="G1741" s="58" t="n"/>
      <c r="H1741" s="61" t="n"/>
      <c r="I1741" s="61" t="n"/>
      <c r="J1741" s="58" t="n"/>
      <c r="K1741" s="58" t="n"/>
      <c r="L1741" s="58" t="n"/>
      <c r="M1741" s="58" t="n"/>
      <c r="N1741" s="58" t="n"/>
      <c r="O1741" s="58" t="n"/>
      <c r="P1741" s="58" t="n"/>
    </row>
    <row r="1742">
      <c r="A1742" s="58" t="n"/>
      <c r="B1742" s="58" t="n"/>
      <c r="C1742" s="58" t="n"/>
      <c r="D1742" s="58" t="n"/>
      <c r="E1742" s="58" t="n"/>
      <c r="F1742" s="58" t="n"/>
      <c r="G1742" s="58" t="n"/>
      <c r="H1742" s="61" t="n"/>
      <c r="I1742" s="61" t="n"/>
      <c r="J1742" s="58" t="n"/>
      <c r="K1742" s="58" t="n"/>
      <c r="L1742" s="58" t="n"/>
      <c r="M1742" s="58" t="n"/>
      <c r="N1742" s="58" t="n"/>
      <c r="O1742" s="58" t="n"/>
      <c r="P1742" s="58" t="n"/>
    </row>
    <row r="1743">
      <c r="A1743" s="58" t="n"/>
      <c r="B1743" s="58" t="n"/>
      <c r="C1743" s="58" t="n"/>
      <c r="D1743" s="58" t="n"/>
      <c r="E1743" s="58" t="n"/>
      <c r="F1743" s="58" t="n"/>
      <c r="G1743" s="58" t="n"/>
      <c r="H1743" s="61" t="n"/>
      <c r="I1743" s="61" t="n"/>
      <c r="J1743" s="58" t="n"/>
      <c r="K1743" s="58" t="n"/>
      <c r="L1743" s="58" t="n"/>
      <c r="M1743" s="58" t="n"/>
      <c r="N1743" s="58" t="n"/>
      <c r="O1743" s="58" t="n"/>
      <c r="P1743" s="58" t="n"/>
    </row>
    <row r="1744">
      <c r="A1744" s="58" t="n"/>
      <c r="B1744" s="58" t="n"/>
      <c r="C1744" s="58" t="n"/>
      <c r="D1744" s="58" t="n"/>
      <c r="E1744" s="58" t="n"/>
      <c r="F1744" s="58" t="n"/>
      <c r="G1744" s="58" t="n"/>
      <c r="H1744" s="61" t="n"/>
      <c r="I1744" s="61" t="n"/>
      <c r="J1744" s="58" t="n"/>
      <c r="K1744" s="58" t="n"/>
      <c r="L1744" s="58" t="n"/>
      <c r="M1744" s="58" t="n"/>
      <c r="N1744" s="58" t="n"/>
      <c r="O1744" s="58" t="n"/>
      <c r="P1744" s="58" t="n"/>
    </row>
    <row r="1745">
      <c r="A1745" s="58" t="n"/>
      <c r="B1745" s="58" t="n"/>
      <c r="C1745" s="58" t="n"/>
      <c r="D1745" s="58" t="n"/>
      <c r="E1745" s="58" t="n"/>
      <c r="F1745" s="58" t="n"/>
      <c r="G1745" s="58" t="n"/>
      <c r="H1745" s="61" t="n"/>
      <c r="I1745" s="61" t="n"/>
      <c r="J1745" s="58" t="n"/>
      <c r="K1745" s="58" t="n"/>
      <c r="L1745" s="58" t="n"/>
      <c r="M1745" s="58" t="n"/>
      <c r="N1745" s="58" t="n"/>
      <c r="O1745" s="58" t="n"/>
      <c r="P1745" s="58" t="n"/>
    </row>
    <row r="1746">
      <c r="A1746" s="58" t="n"/>
      <c r="B1746" s="58" t="n"/>
      <c r="C1746" s="58" t="n"/>
      <c r="D1746" s="58" t="n"/>
      <c r="E1746" s="58" t="n"/>
      <c r="F1746" s="58" t="n"/>
      <c r="G1746" s="58" t="n"/>
      <c r="H1746" s="61" t="n"/>
      <c r="I1746" s="61" t="n"/>
      <c r="J1746" s="58" t="n"/>
      <c r="K1746" s="58" t="n"/>
      <c r="L1746" s="58" t="n"/>
      <c r="M1746" s="58" t="n"/>
      <c r="N1746" s="58" t="n"/>
      <c r="O1746" s="58" t="n"/>
      <c r="P1746" s="58" t="n"/>
    </row>
    <row r="1747">
      <c r="A1747" s="58" t="n"/>
      <c r="B1747" s="58" t="n"/>
      <c r="C1747" s="58" t="n"/>
      <c r="D1747" s="58" t="n"/>
      <c r="E1747" s="58" t="n"/>
      <c r="F1747" s="58" t="n"/>
      <c r="G1747" s="58" t="n"/>
      <c r="H1747" s="61" t="n"/>
      <c r="I1747" s="61" t="n"/>
      <c r="J1747" s="58" t="n"/>
      <c r="K1747" s="58" t="n"/>
      <c r="L1747" s="58" t="n"/>
      <c r="M1747" s="58" t="n"/>
      <c r="N1747" s="58" t="n"/>
      <c r="O1747" s="58" t="n"/>
      <c r="P1747" s="58" t="n"/>
    </row>
    <row r="1748">
      <c r="A1748" s="58" t="n"/>
      <c r="B1748" s="58" t="n"/>
      <c r="C1748" s="58" t="n"/>
      <c r="D1748" s="58" t="n"/>
      <c r="E1748" s="58" t="n"/>
      <c r="F1748" s="58" t="n"/>
      <c r="G1748" s="58" t="n"/>
      <c r="H1748" s="61" t="n"/>
      <c r="I1748" s="61" t="n"/>
      <c r="J1748" s="58" t="n"/>
      <c r="K1748" s="58" t="n"/>
      <c r="L1748" s="58" t="n"/>
      <c r="M1748" s="58" t="n"/>
      <c r="N1748" s="58" t="n"/>
      <c r="O1748" s="58" t="n"/>
      <c r="P1748" s="58" t="n"/>
    </row>
    <row r="1749">
      <c r="A1749" s="58" t="n"/>
      <c r="B1749" s="58" t="n"/>
      <c r="C1749" s="58" t="n"/>
      <c r="D1749" s="58" t="n"/>
      <c r="E1749" s="58" t="n"/>
      <c r="F1749" s="58" t="n"/>
      <c r="G1749" s="58" t="n"/>
      <c r="H1749" s="61" t="n"/>
      <c r="I1749" s="61" t="n"/>
      <c r="J1749" s="58" t="n"/>
      <c r="K1749" s="58" t="n"/>
      <c r="L1749" s="58" t="n"/>
      <c r="M1749" s="58" t="n"/>
      <c r="N1749" s="58" t="n"/>
      <c r="O1749" s="58" t="n"/>
      <c r="P1749" s="58" t="n"/>
    </row>
    <row r="1750">
      <c r="A1750" s="58" t="n"/>
      <c r="B1750" s="58" t="n"/>
      <c r="C1750" s="58" t="n"/>
      <c r="D1750" s="58" t="n"/>
      <c r="E1750" s="58" t="n"/>
      <c r="F1750" s="58" t="n"/>
      <c r="G1750" s="58" t="n"/>
      <c r="H1750" s="61" t="n"/>
      <c r="I1750" s="61" t="n"/>
      <c r="J1750" s="58" t="n"/>
      <c r="K1750" s="58" t="n"/>
      <c r="L1750" s="58" t="n"/>
      <c r="M1750" s="58" t="n"/>
      <c r="N1750" s="58" t="n"/>
      <c r="O1750" s="58" t="n"/>
      <c r="P1750" s="58" t="n"/>
    </row>
    <row r="1751">
      <c r="A1751" s="58" t="n"/>
      <c r="B1751" s="58" t="n"/>
      <c r="C1751" s="58" t="n"/>
      <c r="D1751" s="58" t="n"/>
      <c r="E1751" s="58" t="n"/>
      <c r="F1751" s="58" t="n"/>
      <c r="G1751" s="58" t="n"/>
      <c r="H1751" s="61" t="n"/>
      <c r="I1751" s="61" t="n"/>
      <c r="J1751" s="58" t="n"/>
      <c r="K1751" s="58" t="n"/>
      <c r="L1751" s="58" t="n"/>
      <c r="M1751" s="58" t="n"/>
      <c r="N1751" s="58" t="n"/>
      <c r="O1751" s="58" t="n"/>
      <c r="P1751" s="58" t="n"/>
    </row>
    <row r="1752">
      <c r="A1752" s="58" t="n"/>
      <c r="B1752" s="58" t="n"/>
      <c r="C1752" s="58" t="n"/>
      <c r="D1752" s="58" t="n"/>
      <c r="E1752" s="58" t="n"/>
      <c r="F1752" s="58" t="n"/>
      <c r="G1752" s="58" t="n"/>
      <c r="H1752" s="61" t="n"/>
      <c r="I1752" s="61" t="n"/>
      <c r="J1752" s="58" t="n"/>
      <c r="K1752" s="58" t="n"/>
      <c r="L1752" s="58" t="n"/>
      <c r="M1752" s="58" t="n"/>
      <c r="N1752" s="58" t="n"/>
      <c r="O1752" s="58" t="n"/>
      <c r="P1752" s="58" t="n"/>
    </row>
    <row r="1753">
      <c r="A1753" s="58" t="n"/>
      <c r="B1753" s="58" t="n"/>
      <c r="C1753" s="58" t="n"/>
      <c r="D1753" s="58" t="n"/>
      <c r="E1753" s="58" t="n"/>
      <c r="F1753" s="58" t="n"/>
      <c r="G1753" s="58" t="n"/>
      <c r="H1753" s="61" t="n"/>
      <c r="I1753" s="61" t="n"/>
      <c r="J1753" s="58" t="n"/>
      <c r="K1753" s="58" t="n"/>
      <c r="L1753" s="58" t="n"/>
      <c r="M1753" s="58" t="n"/>
      <c r="N1753" s="58" t="n"/>
      <c r="O1753" s="58" t="n"/>
      <c r="P1753" s="58" t="n"/>
    </row>
    <row r="1754">
      <c r="A1754" s="58" t="n"/>
      <c r="B1754" s="58" t="n"/>
      <c r="C1754" s="58" t="n"/>
      <c r="D1754" s="58" t="n"/>
      <c r="E1754" s="58" t="n"/>
      <c r="F1754" s="58" t="n"/>
      <c r="G1754" s="58" t="n"/>
      <c r="H1754" s="61" t="n"/>
      <c r="I1754" s="61" t="n"/>
      <c r="J1754" s="58" t="n"/>
      <c r="K1754" s="58" t="n"/>
      <c r="L1754" s="58" t="n"/>
      <c r="M1754" s="58" t="n"/>
      <c r="N1754" s="58" t="n"/>
      <c r="O1754" s="58" t="n"/>
      <c r="P1754" s="58" t="n"/>
    </row>
    <row r="1755">
      <c r="A1755" s="58" t="n"/>
      <c r="B1755" s="58" t="n"/>
      <c r="C1755" s="58" t="n"/>
      <c r="D1755" s="58" t="n"/>
      <c r="E1755" s="58" t="n"/>
      <c r="F1755" s="58" t="n"/>
      <c r="G1755" s="58" t="n"/>
      <c r="H1755" s="61" t="n"/>
      <c r="I1755" s="61" t="n"/>
      <c r="J1755" s="58" t="n"/>
      <c r="K1755" s="58" t="n"/>
      <c r="L1755" s="58" t="n"/>
      <c r="M1755" s="58" t="n"/>
      <c r="N1755" s="58" t="n"/>
      <c r="O1755" s="58" t="n"/>
      <c r="P1755" s="58" t="n"/>
    </row>
    <row r="1756">
      <c r="A1756" s="58" t="n"/>
      <c r="B1756" s="58" t="n"/>
      <c r="C1756" s="58" t="n"/>
      <c r="D1756" s="58" t="n"/>
      <c r="E1756" s="58" t="n"/>
      <c r="F1756" s="58" t="n"/>
      <c r="G1756" s="58" t="n"/>
      <c r="H1756" s="61" t="n"/>
      <c r="I1756" s="61" t="n"/>
      <c r="J1756" s="58" t="n"/>
      <c r="K1756" s="58" t="n"/>
      <c r="L1756" s="58" t="n"/>
      <c r="M1756" s="58" t="n"/>
      <c r="N1756" s="58" t="n"/>
      <c r="O1756" s="58" t="n"/>
      <c r="P1756" s="58" t="n"/>
    </row>
    <row r="1757">
      <c r="A1757" s="58" t="n"/>
      <c r="B1757" s="58" t="n"/>
      <c r="C1757" s="58" t="n"/>
      <c r="D1757" s="58" t="n"/>
      <c r="E1757" s="58" t="n"/>
      <c r="F1757" s="58" t="n"/>
      <c r="G1757" s="58" t="n"/>
      <c r="H1757" s="61" t="n"/>
      <c r="I1757" s="61" t="n"/>
      <c r="J1757" s="58" t="n"/>
      <c r="K1757" s="58" t="n"/>
      <c r="L1757" s="58" t="n"/>
      <c r="M1757" s="58" t="n"/>
      <c r="N1757" s="58" t="n"/>
      <c r="O1757" s="58" t="n"/>
      <c r="P1757" s="58" t="n"/>
    </row>
    <row r="1758">
      <c r="A1758" s="58" t="n"/>
      <c r="B1758" s="58" t="n"/>
      <c r="C1758" s="58" t="n"/>
      <c r="D1758" s="58" t="n"/>
      <c r="E1758" s="58" t="n"/>
      <c r="F1758" s="58" t="n"/>
      <c r="G1758" s="58" t="n"/>
      <c r="H1758" s="61" t="n"/>
      <c r="I1758" s="61" t="n"/>
      <c r="J1758" s="58" t="n"/>
      <c r="K1758" s="58" t="n"/>
      <c r="L1758" s="58" t="n"/>
      <c r="M1758" s="58" t="n"/>
      <c r="N1758" s="58" t="n"/>
      <c r="O1758" s="58" t="n"/>
      <c r="P1758" s="58" t="n"/>
    </row>
    <row r="1759">
      <c r="A1759" s="58" t="n"/>
      <c r="B1759" s="58" t="n"/>
      <c r="C1759" s="58" t="n"/>
      <c r="D1759" s="58" t="n"/>
      <c r="E1759" s="58" t="n"/>
      <c r="F1759" s="58" t="n"/>
      <c r="G1759" s="58" t="n"/>
      <c r="H1759" s="61" t="n"/>
      <c r="I1759" s="61" t="n"/>
      <c r="J1759" s="58" t="n"/>
      <c r="K1759" s="58" t="n"/>
      <c r="L1759" s="58" t="n"/>
      <c r="M1759" s="58" t="n"/>
      <c r="N1759" s="58" t="n"/>
      <c r="O1759" s="58" t="n"/>
      <c r="P1759" s="58" t="n"/>
    </row>
    <row r="1760">
      <c r="A1760" s="58" t="n"/>
      <c r="B1760" s="58" t="n"/>
      <c r="C1760" s="58" t="n"/>
      <c r="D1760" s="58" t="n"/>
      <c r="E1760" s="58" t="n"/>
      <c r="F1760" s="58" t="n"/>
      <c r="G1760" s="58" t="n"/>
      <c r="H1760" s="61" t="n"/>
      <c r="I1760" s="61" t="n"/>
      <c r="J1760" s="58" t="n"/>
      <c r="K1760" s="58" t="n"/>
      <c r="L1760" s="58" t="n"/>
      <c r="M1760" s="58" t="n"/>
      <c r="N1760" s="58" t="n"/>
      <c r="O1760" s="58" t="n"/>
      <c r="P1760" s="58" t="n"/>
    </row>
    <row r="1761">
      <c r="A1761" s="58" t="n"/>
      <c r="B1761" s="58" t="n"/>
      <c r="C1761" s="58" t="n"/>
      <c r="D1761" s="58" t="n"/>
      <c r="E1761" s="58" t="n"/>
      <c r="F1761" s="58" t="n"/>
      <c r="G1761" s="58" t="n"/>
      <c r="H1761" s="61" t="n"/>
      <c r="I1761" s="61" t="n"/>
      <c r="J1761" s="58" t="n"/>
      <c r="K1761" s="58" t="n"/>
      <c r="L1761" s="58" t="n"/>
      <c r="M1761" s="58" t="n"/>
      <c r="N1761" s="58" t="n"/>
      <c r="O1761" s="58" t="n"/>
      <c r="P1761" s="58" t="n"/>
    </row>
    <row r="1762">
      <c r="A1762" s="58" t="n"/>
      <c r="B1762" s="58" t="n"/>
      <c r="C1762" s="58" t="n"/>
      <c r="D1762" s="58" t="n"/>
      <c r="E1762" s="58" t="n"/>
      <c r="F1762" s="58" t="n"/>
      <c r="G1762" s="58" t="n"/>
      <c r="H1762" s="61" t="n"/>
      <c r="I1762" s="61" t="n"/>
      <c r="J1762" s="58" t="n"/>
      <c r="K1762" s="58" t="n"/>
      <c r="L1762" s="58" t="n"/>
      <c r="M1762" s="58" t="n"/>
      <c r="N1762" s="58" t="n"/>
      <c r="O1762" s="58" t="n"/>
      <c r="P1762" s="58" t="n"/>
    </row>
    <row r="1763">
      <c r="A1763" s="58" t="n"/>
      <c r="B1763" s="58" t="n"/>
      <c r="C1763" s="58" t="n"/>
      <c r="D1763" s="58" t="n"/>
      <c r="E1763" s="58" t="n"/>
      <c r="F1763" s="58" t="n"/>
      <c r="G1763" s="58" t="n"/>
      <c r="H1763" s="61" t="n"/>
      <c r="I1763" s="61" t="n"/>
      <c r="J1763" s="58" t="n"/>
      <c r="K1763" s="58" t="n"/>
      <c r="L1763" s="58" t="n"/>
      <c r="M1763" s="58" t="n"/>
      <c r="N1763" s="58" t="n"/>
      <c r="O1763" s="58" t="n"/>
      <c r="P1763" s="58" t="n"/>
    </row>
    <row r="1764">
      <c r="A1764" s="58" t="n"/>
      <c r="B1764" s="58" t="n"/>
      <c r="C1764" s="58" t="n"/>
      <c r="D1764" s="58" t="n"/>
      <c r="E1764" s="58" t="n"/>
      <c r="F1764" s="58" t="n"/>
      <c r="G1764" s="58" t="n"/>
      <c r="H1764" s="61" t="n"/>
      <c r="I1764" s="61" t="n"/>
      <c r="J1764" s="58" t="n"/>
      <c r="K1764" s="58" t="n"/>
      <c r="L1764" s="58" t="n"/>
      <c r="M1764" s="58" t="n"/>
      <c r="N1764" s="58" t="n"/>
      <c r="O1764" s="58" t="n"/>
      <c r="P1764" s="58" t="n"/>
    </row>
    <row r="1765">
      <c r="A1765" s="58" t="n"/>
      <c r="B1765" s="58" t="n"/>
      <c r="C1765" s="58" t="n"/>
      <c r="D1765" s="58" t="n"/>
      <c r="E1765" s="58" t="n"/>
      <c r="F1765" s="58" t="n"/>
      <c r="G1765" s="58" t="n"/>
      <c r="H1765" s="61" t="n"/>
      <c r="I1765" s="61" t="n"/>
      <c r="J1765" s="58" t="n"/>
      <c r="K1765" s="58" t="n"/>
      <c r="L1765" s="58" t="n"/>
      <c r="M1765" s="58" t="n"/>
      <c r="N1765" s="58" t="n"/>
      <c r="O1765" s="58" t="n"/>
      <c r="P1765" s="58" t="n"/>
    </row>
    <row r="1766">
      <c r="A1766" s="58" t="n"/>
      <c r="B1766" s="58" t="n"/>
      <c r="C1766" s="58" t="n"/>
      <c r="D1766" s="58" t="n"/>
      <c r="E1766" s="58" t="n"/>
      <c r="F1766" s="58" t="n"/>
      <c r="G1766" s="58" t="n"/>
      <c r="H1766" s="61" t="n"/>
      <c r="I1766" s="61" t="n"/>
      <c r="J1766" s="58" t="n"/>
      <c r="K1766" s="58" t="n"/>
      <c r="L1766" s="58" t="n"/>
      <c r="M1766" s="58" t="n"/>
      <c r="N1766" s="58" t="n"/>
      <c r="O1766" s="58" t="n"/>
      <c r="P1766" s="58" t="n"/>
    </row>
    <row r="1767">
      <c r="A1767" s="58" t="n"/>
      <c r="B1767" s="58" t="n"/>
      <c r="C1767" s="58" t="n"/>
      <c r="D1767" s="58" t="n"/>
      <c r="E1767" s="58" t="n"/>
      <c r="F1767" s="58" t="n"/>
      <c r="G1767" s="58" t="n"/>
      <c r="H1767" s="61" t="n"/>
      <c r="I1767" s="61" t="n"/>
      <c r="J1767" s="58" t="n"/>
      <c r="K1767" s="58" t="n"/>
      <c r="L1767" s="58" t="n"/>
      <c r="M1767" s="58" t="n"/>
      <c r="N1767" s="58" t="n"/>
      <c r="O1767" s="58" t="n"/>
      <c r="P1767" s="58" t="n"/>
    </row>
    <row r="1768">
      <c r="A1768" s="58" t="n"/>
      <c r="B1768" s="58" t="n"/>
      <c r="C1768" s="58" t="n"/>
      <c r="D1768" s="58" t="n"/>
      <c r="E1768" s="58" t="n"/>
      <c r="F1768" s="58" t="n"/>
      <c r="G1768" s="58" t="n"/>
      <c r="H1768" s="61" t="n"/>
      <c r="I1768" s="61" t="n"/>
      <c r="J1768" s="58" t="n"/>
      <c r="K1768" s="58" t="n"/>
      <c r="L1768" s="58" t="n"/>
      <c r="M1768" s="58" t="n"/>
      <c r="N1768" s="58" t="n"/>
      <c r="O1768" s="58" t="n"/>
      <c r="P1768" s="58" t="n"/>
    </row>
    <row r="1769">
      <c r="A1769" s="58" t="n"/>
      <c r="B1769" s="58" t="n"/>
      <c r="C1769" s="58" t="n"/>
      <c r="D1769" s="58" t="n"/>
      <c r="E1769" s="58" t="n"/>
      <c r="F1769" s="58" t="n"/>
      <c r="G1769" s="58" t="n"/>
      <c r="H1769" s="61" t="n"/>
      <c r="I1769" s="61" t="n"/>
      <c r="J1769" s="58" t="n"/>
      <c r="K1769" s="58" t="n"/>
      <c r="L1769" s="58" t="n"/>
      <c r="M1769" s="58" t="n"/>
      <c r="N1769" s="58" t="n"/>
      <c r="O1769" s="58" t="n"/>
      <c r="P1769" s="58" t="n"/>
    </row>
    <row r="1770">
      <c r="A1770" s="58" t="n"/>
      <c r="B1770" s="58" t="n"/>
      <c r="C1770" s="58" t="n"/>
      <c r="D1770" s="58" t="n"/>
      <c r="E1770" s="58" t="n"/>
      <c r="F1770" s="58" t="n"/>
      <c r="G1770" s="58" t="n"/>
      <c r="H1770" s="61" t="n"/>
      <c r="I1770" s="61" t="n"/>
      <c r="J1770" s="58" t="n"/>
      <c r="K1770" s="58" t="n"/>
      <c r="L1770" s="58" t="n"/>
      <c r="M1770" s="58" t="n"/>
      <c r="N1770" s="58" t="n"/>
      <c r="O1770" s="58" t="n"/>
      <c r="P1770" s="58" t="n"/>
    </row>
    <row r="1771">
      <c r="A1771" s="58" t="n"/>
      <c r="B1771" s="58" t="n"/>
      <c r="C1771" s="58" t="n"/>
      <c r="D1771" s="58" t="n"/>
      <c r="E1771" s="58" t="n"/>
      <c r="F1771" s="58" t="n"/>
      <c r="G1771" s="58" t="n"/>
      <c r="H1771" s="61" t="n"/>
      <c r="I1771" s="61" t="n"/>
      <c r="J1771" s="58" t="n"/>
      <c r="K1771" s="58" t="n"/>
      <c r="L1771" s="58" t="n"/>
      <c r="M1771" s="58" t="n"/>
      <c r="N1771" s="58" t="n"/>
      <c r="O1771" s="58" t="n"/>
      <c r="P1771" s="58" t="n"/>
    </row>
    <row r="1772">
      <c r="A1772" s="58" t="n"/>
      <c r="B1772" s="58" t="n"/>
      <c r="C1772" s="58" t="n"/>
      <c r="D1772" s="58" t="n"/>
      <c r="E1772" s="58" t="n"/>
      <c r="F1772" s="58" t="n"/>
      <c r="G1772" s="58" t="n"/>
      <c r="H1772" s="61" t="n"/>
      <c r="I1772" s="61" t="n"/>
      <c r="J1772" s="58" t="n"/>
      <c r="K1772" s="58" t="n"/>
      <c r="L1772" s="58" t="n"/>
      <c r="M1772" s="58" t="n"/>
      <c r="N1772" s="58" t="n"/>
      <c r="O1772" s="58" t="n"/>
      <c r="P1772" s="58" t="n"/>
    </row>
    <row r="1773">
      <c r="A1773" s="58" t="n"/>
      <c r="B1773" s="58" t="n"/>
      <c r="C1773" s="58" t="n"/>
      <c r="D1773" s="58" t="n"/>
      <c r="E1773" s="58" t="n"/>
      <c r="F1773" s="58" t="n"/>
      <c r="G1773" s="58" t="n"/>
      <c r="H1773" s="61" t="n"/>
      <c r="I1773" s="61" t="n"/>
      <c r="J1773" s="58" t="n"/>
      <c r="K1773" s="58" t="n"/>
      <c r="L1773" s="58" t="n"/>
      <c r="M1773" s="58" t="n"/>
      <c r="N1773" s="58" t="n"/>
      <c r="O1773" s="58" t="n"/>
      <c r="P1773" s="58" t="n"/>
    </row>
    <row r="1774">
      <c r="A1774" s="58" t="n"/>
      <c r="B1774" s="58" t="n"/>
      <c r="C1774" s="58" t="n"/>
      <c r="D1774" s="58" t="n"/>
      <c r="E1774" s="58" t="n"/>
      <c r="F1774" s="58" t="n"/>
      <c r="G1774" s="58" t="n"/>
      <c r="H1774" s="61" t="n"/>
      <c r="I1774" s="61" t="n"/>
      <c r="J1774" s="58" t="n"/>
      <c r="K1774" s="58" t="n"/>
      <c r="L1774" s="58" t="n"/>
      <c r="M1774" s="58" t="n"/>
      <c r="N1774" s="58" t="n"/>
      <c r="O1774" s="58" t="n"/>
      <c r="P1774" s="58" t="n"/>
    </row>
    <row r="1775">
      <c r="A1775" s="58" t="n"/>
      <c r="B1775" s="58" t="n"/>
      <c r="C1775" s="58" t="n"/>
      <c r="D1775" s="58" t="n"/>
      <c r="E1775" s="58" t="n"/>
      <c r="F1775" s="58" t="n"/>
      <c r="G1775" s="58" t="n"/>
      <c r="H1775" s="61" t="n"/>
      <c r="I1775" s="61" t="n"/>
      <c r="J1775" s="58" t="n"/>
      <c r="K1775" s="58" t="n"/>
      <c r="L1775" s="58" t="n"/>
      <c r="M1775" s="58" t="n"/>
      <c r="N1775" s="58" t="n"/>
      <c r="O1775" s="58" t="n"/>
      <c r="P1775" s="58" t="n"/>
    </row>
    <row r="1776">
      <c r="A1776" s="58" t="n"/>
      <c r="B1776" s="58" t="n"/>
      <c r="C1776" s="58" t="n"/>
      <c r="D1776" s="58" t="n"/>
      <c r="E1776" s="58" t="n"/>
      <c r="F1776" s="58" t="n"/>
      <c r="G1776" s="58" t="n"/>
      <c r="H1776" s="61" t="n"/>
      <c r="I1776" s="61" t="n"/>
      <c r="J1776" s="58" t="n"/>
      <c r="K1776" s="58" t="n"/>
      <c r="L1776" s="58" t="n"/>
      <c r="M1776" s="58" t="n"/>
      <c r="N1776" s="58" t="n"/>
      <c r="O1776" s="58" t="n"/>
      <c r="P1776" s="58" t="n"/>
    </row>
    <row r="1777">
      <c r="A1777" s="58" t="n"/>
      <c r="B1777" s="58" t="n"/>
      <c r="C1777" s="58" t="n"/>
      <c r="D1777" s="58" t="n"/>
      <c r="E1777" s="58" t="n"/>
      <c r="F1777" s="58" t="n"/>
      <c r="G1777" s="58" t="n"/>
      <c r="H1777" s="61" t="n"/>
      <c r="I1777" s="61" t="n"/>
      <c r="J1777" s="58" t="n"/>
      <c r="K1777" s="58" t="n"/>
      <c r="L1777" s="58" t="n"/>
      <c r="M1777" s="58" t="n"/>
      <c r="N1777" s="58" t="n"/>
      <c r="O1777" s="58" t="n"/>
      <c r="P1777" s="58" t="n"/>
    </row>
    <row r="1778">
      <c r="A1778" s="58" t="n"/>
      <c r="B1778" s="58" t="n"/>
      <c r="C1778" s="58" t="n"/>
      <c r="D1778" s="58" t="n"/>
      <c r="E1778" s="58" t="n"/>
      <c r="F1778" s="58" t="n"/>
      <c r="G1778" s="58" t="n"/>
      <c r="H1778" s="61" t="n"/>
      <c r="I1778" s="61" t="n"/>
      <c r="J1778" s="58" t="n"/>
      <c r="K1778" s="58" t="n"/>
      <c r="L1778" s="58" t="n"/>
      <c r="M1778" s="58" t="n"/>
      <c r="N1778" s="58" t="n"/>
      <c r="O1778" s="58" t="n"/>
      <c r="P1778" s="58" t="n"/>
    </row>
    <row r="1779">
      <c r="A1779" s="58" t="n"/>
      <c r="B1779" s="58" t="n"/>
      <c r="C1779" s="58" t="n"/>
      <c r="D1779" s="58" t="n"/>
      <c r="E1779" s="58" t="n"/>
      <c r="F1779" s="58" t="n"/>
      <c r="G1779" s="58" t="n"/>
      <c r="H1779" s="61" t="n"/>
      <c r="I1779" s="61" t="n"/>
      <c r="J1779" s="58" t="n"/>
      <c r="K1779" s="58" t="n"/>
      <c r="L1779" s="58" t="n"/>
      <c r="M1779" s="58" t="n"/>
      <c r="N1779" s="58" t="n"/>
      <c r="O1779" s="58" t="n"/>
      <c r="P1779" s="58" t="n"/>
    </row>
    <row r="1780">
      <c r="A1780" s="58" t="n"/>
      <c r="B1780" s="58" t="n"/>
      <c r="C1780" s="58" t="n"/>
      <c r="D1780" s="58" t="n"/>
      <c r="E1780" s="58" t="n"/>
      <c r="F1780" s="58" t="n"/>
      <c r="G1780" s="58" t="n"/>
      <c r="H1780" s="61" t="n"/>
      <c r="I1780" s="61" t="n"/>
      <c r="J1780" s="58" t="n"/>
      <c r="K1780" s="58" t="n"/>
      <c r="L1780" s="58" t="n"/>
      <c r="M1780" s="58" t="n"/>
      <c r="N1780" s="58" t="n"/>
      <c r="O1780" s="58" t="n"/>
      <c r="P1780" s="58" t="n"/>
    </row>
    <row r="1781">
      <c r="A1781" s="58" t="n"/>
      <c r="B1781" s="58" t="n"/>
      <c r="C1781" s="58" t="n"/>
      <c r="D1781" s="58" t="n"/>
      <c r="E1781" s="58" t="n"/>
      <c r="F1781" s="58" t="n"/>
      <c r="G1781" s="58" t="n"/>
      <c r="H1781" s="61" t="n"/>
      <c r="I1781" s="61" t="n"/>
      <c r="J1781" s="58" t="n"/>
      <c r="K1781" s="58" t="n"/>
      <c r="L1781" s="58" t="n"/>
      <c r="M1781" s="58" t="n"/>
      <c r="N1781" s="58" t="n"/>
      <c r="O1781" s="58" t="n"/>
      <c r="P1781" s="58" t="n"/>
    </row>
    <row r="1782">
      <c r="A1782" s="58" t="n"/>
      <c r="B1782" s="58" t="n"/>
      <c r="C1782" s="58" t="n"/>
      <c r="D1782" s="58" t="n"/>
      <c r="E1782" s="58" t="n"/>
      <c r="F1782" s="58" t="n"/>
      <c r="G1782" s="58" t="n"/>
      <c r="H1782" s="61" t="n"/>
      <c r="I1782" s="61" t="n"/>
      <c r="J1782" s="58" t="n"/>
      <c r="K1782" s="58" t="n"/>
      <c r="L1782" s="58" t="n"/>
      <c r="M1782" s="58" t="n"/>
      <c r="N1782" s="58" t="n"/>
      <c r="O1782" s="58" t="n"/>
      <c r="P1782" s="58" t="n"/>
    </row>
    <row r="1783">
      <c r="A1783" s="58" t="n"/>
      <c r="B1783" s="58" t="n"/>
      <c r="C1783" s="58" t="n"/>
      <c r="D1783" s="58" t="n"/>
      <c r="E1783" s="58" t="n"/>
      <c r="F1783" s="58" t="n"/>
      <c r="G1783" s="58" t="n"/>
      <c r="H1783" s="61" t="n"/>
      <c r="I1783" s="61" t="n"/>
      <c r="J1783" s="58" t="n"/>
      <c r="K1783" s="58" t="n"/>
      <c r="L1783" s="58" t="n"/>
      <c r="M1783" s="58" t="n"/>
      <c r="N1783" s="58" t="n"/>
      <c r="O1783" s="58" t="n"/>
      <c r="P1783" s="58" t="n"/>
    </row>
    <row r="1784">
      <c r="A1784" s="58" t="n"/>
      <c r="B1784" s="58" t="n"/>
      <c r="C1784" s="58" t="n"/>
      <c r="D1784" s="58" t="n"/>
      <c r="E1784" s="58" t="n"/>
      <c r="F1784" s="58" t="n"/>
      <c r="G1784" s="58" t="n"/>
      <c r="H1784" s="61" t="n"/>
      <c r="I1784" s="61" t="n"/>
      <c r="J1784" s="58" t="n"/>
      <c r="K1784" s="58" t="n"/>
      <c r="L1784" s="58" t="n"/>
      <c r="M1784" s="58" t="n"/>
      <c r="N1784" s="58" t="n"/>
      <c r="O1784" s="58" t="n"/>
      <c r="P1784" s="58" t="n"/>
    </row>
    <row r="1785">
      <c r="A1785" s="58" t="n"/>
      <c r="B1785" s="58" t="n"/>
      <c r="C1785" s="58" t="n"/>
      <c r="D1785" s="58" t="n"/>
      <c r="E1785" s="58" t="n"/>
      <c r="F1785" s="58" t="n"/>
      <c r="G1785" s="58" t="n"/>
      <c r="H1785" s="61" t="n"/>
      <c r="I1785" s="61" t="n"/>
      <c r="J1785" s="58" t="n"/>
      <c r="K1785" s="58" t="n"/>
      <c r="L1785" s="58" t="n"/>
      <c r="M1785" s="58" t="n"/>
      <c r="N1785" s="58" t="n"/>
      <c r="O1785" s="58" t="n"/>
      <c r="P1785" s="58" t="n"/>
    </row>
    <row r="1786">
      <c r="A1786" s="58" t="n"/>
      <c r="B1786" s="58" t="n"/>
      <c r="C1786" s="58" t="n"/>
      <c r="D1786" s="58" t="n"/>
      <c r="E1786" s="58" t="n"/>
      <c r="F1786" s="58" t="n"/>
      <c r="G1786" s="58" t="n"/>
      <c r="H1786" s="61" t="n"/>
      <c r="I1786" s="61" t="n"/>
      <c r="J1786" s="58" t="n"/>
      <c r="K1786" s="58" t="n"/>
      <c r="L1786" s="58" t="n"/>
      <c r="M1786" s="58" t="n"/>
      <c r="N1786" s="58" t="n"/>
      <c r="O1786" s="58" t="n"/>
      <c r="P1786" s="58" t="n"/>
    </row>
    <row r="1787">
      <c r="A1787" s="58" t="n"/>
      <c r="B1787" s="58" t="n"/>
      <c r="C1787" s="58" t="n"/>
      <c r="D1787" s="58" t="n"/>
      <c r="E1787" s="58" t="n"/>
      <c r="F1787" s="58" t="n"/>
      <c r="G1787" s="58" t="n"/>
      <c r="H1787" s="61" t="n"/>
      <c r="I1787" s="61" t="n"/>
      <c r="J1787" s="58" t="n"/>
      <c r="K1787" s="58" t="n"/>
      <c r="L1787" s="58" t="n"/>
      <c r="M1787" s="58" t="n"/>
      <c r="N1787" s="58" t="n"/>
      <c r="O1787" s="58" t="n"/>
      <c r="P1787" s="58" t="n"/>
    </row>
    <row r="1788">
      <c r="A1788" s="58" t="n"/>
      <c r="B1788" s="58" t="n"/>
      <c r="C1788" s="58" t="n"/>
      <c r="D1788" s="58" t="n"/>
      <c r="E1788" s="58" t="n"/>
      <c r="F1788" s="58" t="n"/>
      <c r="G1788" s="58" t="n"/>
      <c r="H1788" s="61" t="n"/>
      <c r="I1788" s="61" t="n"/>
      <c r="J1788" s="58" t="n"/>
      <c r="K1788" s="58" t="n"/>
      <c r="L1788" s="58" t="n"/>
      <c r="M1788" s="58" t="n"/>
      <c r="N1788" s="58" t="n"/>
      <c r="O1788" s="58" t="n"/>
      <c r="P1788" s="58" t="n"/>
    </row>
    <row r="1789">
      <c r="A1789" s="58" t="n"/>
      <c r="B1789" s="58" t="n"/>
      <c r="C1789" s="58" t="n"/>
      <c r="D1789" s="58" t="n"/>
      <c r="E1789" s="58" t="n"/>
      <c r="F1789" s="58" t="n"/>
      <c r="G1789" s="58" t="n"/>
      <c r="H1789" s="61" t="n"/>
      <c r="I1789" s="61" t="n"/>
      <c r="J1789" s="58" t="n"/>
      <c r="K1789" s="58" t="n"/>
      <c r="L1789" s="58" t="n"/>
      <c r="M1789" s="58" t="n"/>
      <c r="N1789" s="58" t="n"/>
      <c r="O1789" s="58" t="n"/>
      <c r="P1789" s="58" t="n"/>
    </row>
    <row r="1790">
      <c r="A1790" s="58" t="n"/>
      <c r="B1790" s="58" t="n"/>
      <c r="C1790" s="58" t="n"/>
      <c r="D1790" s="58" t="n"/>
      <c r="E1790" s="58" t="n"/>
      <c r="F1790" s="58" t="n"/>
      <c r="G1790" s="58" t="n"/>
      <c r="H1790" s="61" t="n"/>
      <c r="I1790" s="61" t="n"/>
      <c r="J1790" s="58" t="n"/>
      <c r="K1790" s="58" t="n"/>
      <c r="L1790" s="58" t="n"/>
      <c r="M1790" s="58" t="n"/>
      <c r="N1790" s="58" t="n"/>
      <c r="O1790" s="58" t="n"/>
      <c r="P1790" s="58" t="n"/>
    </row>
    <row r="1791">
      <c r="A1791" s="58" t="n"/>
      <c r="B1791" s="58" t="n"/>
      <c r="C1791" s="58" t="n"/>
      <c r="D1791" s="58" t="n"/>
      <c r="E1791" s="58" t="n"/>
      <c r="F1791" s="58" t="n"/>
      <c r="G1791" s="58" t="n"/>
      <c r="H1791" s="61" t="n"/>
      <c r="I1791" s="61" t="n"/>
      <c r="J1791" s="58" t="n"/>
      <c r="K1791" s="58" t="n"/>
      <c r="L1791" s="58" t="n"/>
      <c r="M1791" s="58" t="n"/>
      <c r="N1791" s="58" t="n"/>
      <c r="O1791" s="58" t="n"/>
      <c r="P1791" s="58" t="n"/>
    </row>
    <row r="1792">
      <c r="A1792" s="58" t="n"/>
      <c r="B1792" s="58" t="n"/>
      <c r="C1792" s="58" t="n"/>
      <c r="D1792" s="58" t="n"/>
      <c r="E1792" s="58" t="n"/>
      <c r="F1792" s="58" t="n"/>
      <c r="G1792" s="58" t="n"/>
      <c r="H1792" s="61" t="n"/>
      <c r="I1792" s="61" t="n"/>
      <c r="J1792" s="58" t="n"/>
      <c r="K1792" s="58" t="n"/>
      <c r="L1792" s="58" t="n"/>
      <c r="M1792" s="58" t="n"/>
      <c r="N1792" s="58" t="n"/>
      <c r="O1792" s="58" t="n"/>
      <c r="P1792" s="58" t="n"/>
    </row>
    <row r="1793">
      <c r="A1793" s="58" t="n"/>
      <c r="B1793" s="58" t="n"/>
      <c r="C1793" s="58" t="n"/>
      <c r="D1793" s="58" t="n"/>
      <c r="E1793" s="58" t="n"/>
      <c r="F1793" s="58" t="n"/>
      <c r="G1793" s="58" t="n"/>
      <c r="H1793" s="61" t="n"/>
      <c r="I1793" s="61" t="n"/>
      <c r="J1793" s="58" t="n"/>
      <c r="K1793" s="58" t="n"/>
      <c r="L1793" s="58" t="n"/>
      <c r="M1793" s="58" t="n"/>
      <c r="N1793" s="58" t="n"/>
      <c r="O1793" s="58" t="n"/>
      <c r="P1793" s="58" t="n"/>
    </row>
    <row r="1794">
      <c r="A1794" s="58" t="n"/>
      <c r="B1794" s="58" t="n"/>
      <c r="C1794" s="58" t="n"/>
      <c r="D1794" s="58" t="n"/>
      <c r="E1794" s="58" t="n"/>
      <c r="F1794" s="58" t="n"/>
      <c r="G1794" s="58" t="n"/>
      <c r="H1794" s="61" t="n"/>
      <c r="I1794" s="61" t="n"/>
      <c r="J1794" s="58" t="n"/>
      <c r="K1794" s="58" t="n"/>
      <c r="L1794" s="58" t="n"/>
      <c r="M1794" s="58" t="n"/>
      <c r="N1794" s="58" t="n"/>
      <c r="O1794" s="58" t="n"/>
      <c r="P1794" s="58" t="n"/>
    </row>
    <row r="1795">
      <c r="A1795" s="58" t="n"/>
      <c r="B1795" s="58" t="n"/>
      <c r="C1795" s="58" t="n"/>
      <c r="D1795" s="58" t="n"/>
      <c r="E1795" s="58" t="n"/>
      <c r="F1795" s="58" t="n"/>
      <c r="G1795" s="58" t="n"/>
      <c r="H1795" s="61" t="n"/>
      <c r="I1795" s="61" t="n"/>
      <c r="J1795" s="58" t="n"/>
      <c r="K1795" s="58" t="n"/>
      <c r="L1795" s="58" t="n"/>
      <c r="M1795" s="58" t="n"/>
      <c r="N1795" s="58" t="n"/>
      <c r="O1795" s="58" t="n"/>
      <c r="P1795" s="58" t="n"/>
    </row>
    <row r="1796">
      <c r="A1796" s="58" t="n"/>
      <c r="B1796" s="58" t="n"/>
      <c r="C1796" s="58" t="n"/>
      <c r="D1796" s="58" t="n"/>
      <c r="E1796" s="58" t="n"/>
      <c r="F1796" s="58" t="n"/>
      <c r="G1796" s="58" t="n"/>
      <c r="H1796" s="61" t="n"/>
      <c r="I1796" s="61" t="n"/>
      <c r="J1796" s="58" t="n"/>
      <c r="K1796" s="58" t="n"/>
      <c r="L1796" s="58" t="n"/>
      <c r="M1796" s="58" t="n"/>
      <c r="N1796" s="58" t="n"/>
      <c r="O1796" s="58" t="n"/>
      <c r="P1796" s="58" t="n"/>
    </row>
    <row r="1797">
      <c r="A1797" s="58" t="n"/>
      <c r="B1797" s="58" t="n"/>
      <c r="C1797" s="58" t="n"/>
      <c r="D1797" s="58" t="n"/>
      <c r="E1797" s="58" t="n"/>
      <c r="F1797" s="58" t="n"/>
      <c r="G1797" s="58" t="n"/>
      <c r="H1797" s="61" t="n"/>
      <c r="I1797" s="61" t="n"/>
      <c r="J1797" s="58" t="n"/>
      <c r="K1797" s="58" t="n"/>
      <c r="L1797" s="58" t="n"/>
      <c r="M1797" s="58" t="n"/>
      <c r="N1797" s="58" t="n"/>
      <c r="O1797" s="58" t="n"/>
      <c r="P1797" s="58" t="n"/>
    </row>
    <row r="1798">
      <c r="A1798" s="58" t="n"/>
      <c r="B1798" s="58" t="n"/>
      <c r="C1798" s="58" t="n"/>
      <c r="D1798" s="58" t="n"/>
      <c r="E1798" s="58" t="n"/>
      <c r="F1798" s="58" t="n"/>
      <c r="G1798" s="58" t="n"/>
      <c r="H1798" s="61" t="n"/>
      <c r="I1798" s="61" t="n"/>
      <c r="J1798" s="58" t="n"/>
      <c r="K1798" s="58" t="n"/>
      <c r="L1798" s="58" t="n"/>
      <c r="M1798" s="58" t="n"/>
      <c r="N1798" s="58" t="n"/>
      <c r="O1798" s="58" t="n"/>
      <c r="P1798" s="58" t="n"/>
    </row>
    <row r="1799">
      <c r="A1799" s="58" t="n"/>
      <c r="B1799" s="58" t="n"/>
      <c r="C1799" s="58" t="n"/>
      <c r="D1799" s="58" t="n"/>
      <c r="E1799" s="58" t="n"/>
      <c r="F1799" s="58" t="n"/>
      <c r="G1799" s="58" t="n"/>
      <c r="H1799" s="61" t="n"/>
      <c r="I1799" s="61" t="n"/>
      <c r="J1799" s="58" t="n"/>
      <c r="K1799" s="58" t="n"/>
      <c r="L1799" s="58" t="n"/>
      <c r="M1799" s="58" t="n"/>
      <c r="N1799" s="58" t="n"/>
      <c r="O1799" s="58" t="n"/>
      <c r="P1799" s="58" t="n"/>
    </row>
    <row r="1800">
      <c r="A1800" s="58" t="n"/>
      <c r="B1800" s="58" t="n"/>
      <c r="C1800" s="58" t="n"/>
      <c r="D1800" s="58" t="n"/>
      <c r="E1800" s="58" t="n"/>
      <c r="F1800" s="58" t="n"/>
      <c r="G1800" s="58" t="n"/>
      <c r="H1800" s="61" t="n"/>
      <c r="I1800" s="61" t="n"/>
      <c r="J1800" s="58" t="n"/>
      <c r="K1800" s="58" t="n"/>
      <c r="L1800" s="58" t="n"/>
      <c r="M1800" s="58" t="n"/>
      <c r="N1800" s="58" t="n"/>
      <c r="O1800" s="58" t="n"/>
      <c r="P1800" s="58" t="n"/>
    </row>
    <row r="1801">
      <c r="A1801" s="58" t="n"/>
      <c r="B1801" s="58" t="n"/>
      <c r="C1801" s="58" t="n"/>
      <c r="D1801" s="58" t="n"/>
      <c r="E1801" s="58" t="n"/>
      <c r="F1801" s="58" t="n"/>
      <c r="G1801" s="58" t="n"/>
      <c r="H1801" s="61" t="n"/>
      <c r="I1801" s="61" t="n"/>
      <c r="J1801" s="58" t="n"/>
      <c r="K1801" s="58" t="n"/>
      <c r="L1801" s="58" t="n"/>
      <c r="M1801" s="58" t="n"/>
      <c r="N1801" s="58" t="n"/>
      <c r="O1801" s="58" t="n"/>
      <c r="P1801" s="58" t="n"/>
    </row>
    <row r="1802">
      <c r="A1802" s="58" t="n"/>
      <c r="B1802" s="58" t="n"/>
      <c r="C1802" s="58" t="n"/>
      <c r="D1802" s="58" t="n"/>
      <c r="E1802" s="58" t="n"/>
      <c r="F1802" s="58" t="n"/>
      <c r="G1802" s="58" t="n"/>
      <c r="H1802" s="61" t="n"/>
      <c r="I1802" s="61" t="n"/>
      <c r="J1802" s="58" t="n"/>
      <c r="K1802" s="58" t="n"/>
      <c r="L1802" s="58" t="n"/>
      <c r="M1802" s="58" t="n"/>
      <c r="N1802" s="58" t="n"/>
      <c r="O1802" s="58" t="n"/>
      <c r="P1802" s="58" t="n"/>
    </row>
    <row r="1803">
      <c r="A1803" s="58" t="n"/>
      <c r="B1803" s="58" t="n"/>
      <c r="C1803" s="58" t="n"/>
      <c r="D1803" s="58" t="n"/>
      <c r="E1803" s="58" t="n"/>
      <c r="F1803" s="58" t="n"/>
      <c r="G1803" s="58" t="n"/>
      <c r="H1803" s="61" t="n"/>
      <c r="I1803" s="61" t="n"/>
      <c r="J1803" s="58" t="n"/>
      <c r="K1803" s="58" t="n"/>
      <c r="L1803" s="58" t="n"/>
      <c r="M1803" s="58" t="n"/>
      <c r="N1803" s="58" t="n"/>
      <c r="O1803" s="58" t="n"/>
      <c r="P1803" s="58" t="n"/>
    </row>
    <row r="1804">
      <c r="A1804" s="58" t="n"/>
      <c r="B1804" s="58" t="n"/>
      <c r="C1804" s="58" t="n"/>
      <c r="D1804" s="58" t="n"/>
      <c r="E1804" s="58" t="n"/>
      <c r="F1804" s="58" t="n"/>
      <c r="G1804" s="58" t="n"/>
      <c r="H1804" s="61" t="n"/>
      <c r="I1804" s="61" t="n"/>
      <c r="J1804" s="58" t="n"/>
      <c r="K1804" s="58" t="n"/>
      <c r="L1804" s="58" t="n"/>
      <c r="M1804" s="58" t="n"/>
      <c r="N1804" s="58" t="n"/>
      <c r="O1804" s="58" t="n"/>
      <c r="P1804" s="58" t="n"/>
    </row>
    <row r="1805">
      <c r="A1805" s="58" t="n"/>
      <c r="B1805" s="58" t="n"/>
      <c r="C1805" s="58" t="n"/>
      <c r="D1805" s="58" t="n"/>
      <c r="E1805" s="58" t="n"/>
      <c r="F1805" s="58" t="n"/>
      <c r="G1805" s="58" t="n"/>
      <c r="H1805" s="61" t="n"/>
      <c r="I1805" s="61" t="n"/>
      <c r="J1805" s="58" t="n"/>
      <c r="K1805" s="58" t="n"/>
      <c r="L1805" s="58" t="n"/>
      <c r="M1805" s="58" t="n"/>
      <c r="N1805" s="58" t="n"/>
      <c r="O1805" s="58" t="n"/>
      <c r="P1805" s="58" t="n"/>
    </row>
    <row r="1806">
      <c r="A1806" s="58" t="n"/>
      <c r="B1806" s="58" t="n"/>
      <c r="C1806" s="58" t="n"/>
      <c r="D1806" s="58" t="n"/>
      <c r="E1806" s="58" t="n"/>
      <c r="F1806" s="58" t="n"/>
      <c r="G1806" s="58" t="n"/>
      <c r="H1806" s="61" t="n"/>
      <c r="I1806" s="61" t="n"/>
      <c r="J1806" s="58" t="n"/>
      <c r="K1806" s="58" t="n"/>
      <c r="L1806" s="58" t="n"/>
      <c r="M1806" s="58" t="n"/>
      <c r="N1806" s="58" t="n"/>
      <c r="O1806" s="58" t="n"/>
      <c r="P1806" s="58" t="n"/>
    </row>
    <row r="1807">
      <c r="A1807" s="58" t="n"/>
      <c r="B1807" s="58" t="n"/>
      <c r="C1807" s="58" t="n"/>
      <c r="D1807" s="58" t="n"/>
      <c r="E1807" s="58" t="n"/>
      <c r="F1807" s="58" t="n"/>
      <c r="G1807" s="58" t="n"/>
      <c r="H1807" s="61" t="n"/>
      <c r="I1807" s="61" t="n"/>
      <c r="J1807" s="58" t="n"/>
      <c r="K1807" s="58" t="n"/>
      <c r="L1807" s="58" t="n"/>
      <c r="M1807" s="58" t="n"/>
      <c r="N1807" s="58" t="n"/>
      <c r="O1807" s="58" t="n"/>
      <c r="P1807" s="58" t="n"/>
    </row>
    <row r="1808">
      <c r="A1808" s="58" t="n"/>
      <c r="B1808" s="58" t="n"/>
      <c r="C1808" s="58" t="n"/>
      <c r="D1808" s="58" t="n"/>
      <c r="E1808" s="58" t="n"/>
      <c r="F1808" s="58" t="n"/>
      <c r="G1808" s="58" t="n"/>
      <c r="H1808" s="61" t="n"/>
      <c r="I1808" s="61" t="n"/>
      <c r="J1808" s="58" t="n"/>
      <c r="K1808" s="58" t="n"/>
      <c r="L1808" s="58" t="n"/>
      <c r="M1808" s="58" t="n"/>
      <c r="N1808" s="58" t="n"/>
      <c r="O1808" s="58" t="n"/>
      <c r="P1808" s="58" t="n"/>
    </row>
    <row r="1809">
      <c r="A1809" s="58" t="n"/>
      <c r="B1809" s="58" t="n"/>
      <c r="C1809" s="58" t="n"/>
      <c r="D1809" s="58" t="n"/>
      <c r="E1809" s="58" t="n"/>
      <c r="F1809" s="58" t="n"/>
      <c r="G1809" s="58" t="n"/>
      <c r="H1809" s="61" t="n"/>
      <c r="I1809" s="61" t="n"/>
      <c r="J1809" s="58" t="n"/>
      <c r="K1809" s="58" t="n"/>
      <c r="L1809" s="58" t="n"/>
      <c r="M1809" s="58" t="n"/>
      <c r="N1809" s="58" t="n"/>
      <c r="O1809" s="58" t="n"/>
      <c r="P1809" s="58" t="n"/>
    </row>
    <row r="1810">
      <c r="A1810" s="58" t="n"/>
      <c r="B1810" s="58" t="n"/>
      <c r="C1810" s="58" t="n"/>
      <c r="D1810" s="58" t="n"/>
      <c r="E1810" s="58" t="n"/>
      <c r="F1810" s="58" t="n"/>
      <c r="G1810" s="58" t="n"/>
      <c r="H1810" s="61" t="n"/>
      <c r="I1810" s="61" t="n"/>
      <c r="J1810" s="58" t="n"/>
      <c r="K1810" s="58" t="n"/>
      <c r="L1810" s="58" t="n"/>
      <c r="M1810" s="58" t="n"/>
      <c r="N1810" s="58" t="n"/>
      <c r="O1810" s="58" t="n"/>
      <c r="P1810" s="58" t="n"/>
    </row>
    <row r="1811">
      <c r="A1811" s="58" t="n"/>
      <c r="B1811" s="58" t="n"/>
      <c r="C1811" s="58" t="n"/>
      <c r="D1811" s="58" t="n"/>
      <c r="E1811" s="58" t="n"/>
      <c r="F1811" s="58" t="n"/>
      <c r="G1811" s="58" t="n"/>
      <c r="H1811" s="61" t="n"/>
      <c r="I1811" s="61" t="n"/>
      <c r="J1811" s="58" t="n"/>
      <c r="K1811" s="58" t="n"/>
      <c r="L1811" s="58" t="n"/>
      <c r="M1811" s="58" t="n"/>
      <c r="N1811" s="58" t="n"/>
      <c r="O1811" s="58" t="n"/>
      <c r="P1811" s="58" t="n"/>
    </row>
    <row r="1812">
      <c r="A1812" s="58" t="n"/>
      <c r="B1812" s="58" t="n"/>
      <c r="C1812" s="58" t="n"/>
      <c r="D1812" s="58" t="n"/>
      <c r="E1812" s="58" t="n"/>
      <c r="F1812" s="58" t="n"/>
      <c r="G1812" s="58" t="n"/>
      <c r="H1812" s="61" t="n"/>
      <c r="I1812" s="61" t="n"/>
      <c r="J1812" s="58" t="n"/>
      <c r="K1812" s="58" t="n"/>
      <c r="L1812" s="58" t="n"/>
      <c r="M1812" s="58" t="n"/>
      <c r="N1812" s="58" t="n"/>
      <c r="O1812" s="58" t="n"/>
      <c r="P1812" s="58" t="n"/>
    </row>
    <row r="1813">
      <c r="A1813" s="58" t="n"/>
      <c r="B1813" s="58" t="n"/>
      <c r="C1813" s="58" t="n"/>
      <c r="D1813" s="58" t="n"/>
      <c r="E1813" s="58" t="n"/>
      <c r="F1813" s="58" t="n"/>
      <c r="G1813" s="58" t="n"/>
      <c r="H1813" s="61" t="n"/>
      <c r="I1813" s="61" t="n"/>
      <c r="J1813" s="58" t="n"/>
      <c r="K1813" s="58" t="n"/>
      <c r="L1813" s="58" t="n"/>
      <c r="M1813" s="58" t="n"/>
      <c r="N1813" s="58" t="n"/>
      <c r="O1813" s="58" t="n"/>
      <c r="P1813" s="58" t="n"/>
    </row>
    <row r="1814">
      <c r="A1814" s="58" t="n"/>
      <c r="B1814" s="58" t="n"/>
      <c r="C1814" s="58" t="n"/>
      <c r="D1814" s="58" t="n"/>
      <c r="E1814" s="58" t="n"/>
      <c r="F1814" s="58" t="n"/>
      <c r="G1814" s="58" t="n"/>
      <c r="H1814" s="61" t="n"/>
      <c r="I1814" s="61" t="n"/>
      <c r="J1814" s="58" t="n"/>
      <c r="K1814" s="58" t="n"/>
      <c r="L1814" s="58" t="n"/>
      <c r="M1814" s="58" t="n"/>
      <c r="N1814" s="58" t="n"/>
      <c r="O1814" s="58" t="n"/>
      <c r="P1814" s="58" t="n"/>
    </row>
    <row r="1815">
      <c r="A1815" s="58" t="n"/>
      <c r="B1815" s="58" t="n"/>
      <c r="C1815" s="58" t="n"/>
      <c r="D1815" s="58" t="n"/>
      <c r="E1815" s="58" t="n"/>
      <c r="F1815" s="58" t="n"/>
      <c r="G1815" s="58" t="n"/>
      <c r="H1815" s="61" t="n"/>
      <c r="I1815" s="61" t="n"/>
      <c r="J1815" s="58" t="n"/>
      <c r="K1815" s="58" t="n"/>
      <c r="L1815" s="58" t="n"/>
      <c r="M1815" s="58" t="n"/>
      <c r="N1815" s="58" t="n"/>
      <c r="O1815" s="58" t="n"/>
      <c r="P1815" s="58" t="n"/>
    </row>
    <row r="1816">
      <c r="A1816" s="58" t="n"/>
      <c r="B1816" s="58" t="n"/>
      <c r="C1816" s="58" t="n"/>
      <c r="D1816" s="58" t="n"/>
      <c r="E1816" s="58" t="n"/>
      <c r="F1816" s="58" t="n"/>
      <c r="G1816" s="58" t="n"/>
      <c r="H1816" s="61" t="n"/>
      <c r="I1816" s="61" t="n"/>
      <c r="J1816" s="58" t="n"/>
      <c r="K1816" s="58" t="n"/>
      <c r="L1816" s="58" t="n"/>
      <c r="M1816" s="58" t="n"/>
      <c r="N1816" s="58" t="n"/>
      <c r="O1816" s="58" t="n"/>
      <c r="P1816" s="58" t="n"/>
    </row>
    <row r="1817">
      <c r="A1817" s="58" t="n"/>
      <c r="B1817" s="58" t="n"/>
      <c r="C1817" s="58" t="n"/>
      <c r="D1817" s="58" t="n"/>
      <c r="E1817" s="58" t="n"/>
      <c r="F1817" s="58" t="n"/>
      <c r="G1817" s="58" t="n"/>
      <c r="H1817" s="61" t="n"/>
      <c r="I1817" s="61" t="n"/>
      <c r="J1817" s="58" t="n"/>
      <c r="K1817" s="58" t="n"/>
      <c r="L1817" s="58" t="n"/>
      <c r="M1817" s="58" t="n"/>
      <c r="N1817" s="58" t="n"/>
      <c r="O1817" s="58" t="n"/>
      <c r="P1817" s="58" t="n"/>
    </row>
    <row r="1818">
      <c r="A1818" s="58" t="n"/>
      <c r="B1818" s="58" t="n"/>
      <c r="C1818" s="58" t="n"/>
      <c r="D1818" s="58" t="n"/>
      <c r="E1818" s="58" t="n"/>
      <c r="F1818" s="58" t="n"/>
      <c r="G1818" s="58" t="n"/>
      <c r="H1818" s="61" t="n"/>
      <c r="I1818" s="61" t="n"/>
      <c r="J1818" s="58" t="n"/>
      <c r="K1818" s="58" t="n"/>
      <c r="L1818" s="58" t="n"/>
      <c r="M1818" s="58" t="n"/>
      <c r="N1818" s="58" t="n"/>
      <c r="O1818" s="58" t="n"/>
      <c r="P1818" s="58" t="n"/>
    </row>
    <row r="1819">
      <c r="A1819" s="58" t="n"/>
      <c r="B1819" s="58" t="n"/>
      <c r="C1819" s="58" t="n"/>
      <c r="D1819" s="58" t="n"/>
      <c r="E1819" s="58" t="n"/>
      <c r="F1819" s="58" t="n"/>
      <c r="G1819" s="58" t="n"/>
      <c r="H1819" s="61" t="n"/>
      <c r="I1819" s="61" t="n"/>
      <c r="J1819" s="58" t="n"/>
      <c r="K1819" s="58" t="n"/>
      <c r="L1819" s="58" t="n"/>
      <c r="M1819" s="58" t="n"/>
      <c r="N1819" s="58" t="n"/>
      <c r="O1819" s="58" t="n"/>
      <c r="P1819" s="58" t="n"/>
    </row>
    <row r="1820">
      <c r="A1820" s="58" t="n"/>
      <c r="B1820" s="58" t="n"/>
      <c r="C1820" s="58" t="n"/>
      <c r="D1820" s="58" t="n"/>
      <c r="E1820" s="58" t="n"/>
      <c r="F1820" s="58" t="n"/>
      <c r="G1820" s="58" t="n"/>
      <c r="H1820" s="61" t="n"/>
      <c r="I1820" s="61" t="n"/>
      <c r="J1820" s="58" t="n"/>
      <c r="K1820" s="58" t="n"/>
      <c r="L1820" s="58" t="n"/>
      <c r="M1820" s="58" t="n"/>
      <c r="N1820" s="58" t="n"/>
      <c r="O1820" s="58" t="n"/>
      <c r="P1820" s="58" t="n"/>
    </row>
    <row r="1821">
      <c r="A1821" s="58" t="n"/>
      <c r="B1821" s="58" t="n"/>
      <c r="C1821" s="58" t="n"/>
      <c r="D1821" s="58" t="n"/>
      <c r="E1821" s="58" t="n"/>
      <c r="F1821" s="58" t="n"/>
      <c r="G1821" s="58" t="n"/>
      <c r="H1821" s="61" t="n"/>
      <c r="I1821" s="61" t="n"/>
      <c r="J1821" s="58" t="n"/>
      <c r="K1821" s="58" t="n"/>
      <c r="L1821" s="58" t="n"/>
      <c r="M1821" s="58" t="n"/>
      <c r="N1821" s="58" t="n"/>
      <c r="O1821" s="58" t="n"/>
      <c r="P1821" s="58" t="n"/>
    </row>
    <row r="1822">
      <c r="A1822" s="58" t="n"/>
      <c r="B1822" s="58" t="n"/>
      <c r="C1822" s="58" t="n"/>
      <c r="D1822" s="58" t="n"/>
      <c r="E1822" s="58" t="n"/>
      <c r="F1822" s="58" t="n"/>
      <c r="G1822" s="58" t="n"/>
      <c r="H1822" s="61" t="n"/>
      <c r="I1822" s="61" t="n"/>
      <c r="J1822" s="58" t="n"/>
      <c r="K1822" s="58" t="n"/>
      <c r="L1822" s="58" t="n"/>
      <c r="M1822" s="58" t="n"/>
      <c r="N1822" s="58" t="n"/>
      <c r="O1822" s="58" t="n"/>
      <c r="P1822" s="58" t="n"/>
    </row>
    <row r="1823">
      <c r="A1823" s="58" t="n"/>
      <c r="B1823" s="58" t="n"/>
      <c r="C1823" s="58" t="n"/>
      <c r="D1823" s="58" t="n"/>
      <c r="E1823" s="58" t="n"/>
      <c r="F1823" s="58" t="n"/>
      <c r="G1823" s="58" t="n"/>
      <c r="H1823" s="61" t="n"/>
      <c r="I1823" s="61" t="n"/>
      <c r="J1823" s="58" t="n"/>
      <c r="K1823" s="58" t="n"/>
      <c r="L1823" s="58" t="n"/>
      <c r="M1823" s="58" t="n"/>
      <c r="N1823" s="58" t="n"/>
      <c r="O1823" s="58" t="n"/>
      <c r="P1823" s="58" t="n"/>
    </row>
    <row r="1824">
      <c r="A1824" s="58" t="n"/>
      <c r="B1824" s="58" t="n"/>
      <c r="C1824" s="58" t="n"/>
      <c r="D1824" s="58" t="n"/>
      <c r="E1824" s="58" t="n"/>
      <c r="F1824" s="58" t="n"/>
      <c r="G1824" s="58" t="n"/>
      <c r="H1824" s="61" t="n"/>
      <c r="I1824" s="61" t="n"/>
      <c r="J1824" s="58" t="n"/>
      <c r="K1824" s="58" t="n"/>
      <c r="L1824" s="58" t="n"/>
      <c r="M1824" s="58" t="n"/>
      <c r="N1824" s="58" t="n"/>
      <c r="O1824" s="58" t="n"/>
      <c r="P1824" s="58" t="n"/>
    </row>
    <row r="1825">
      <c r="A1825" s="58" t="n"/>
      <c r="B1825" s="58" t="n"/>
      <c r="C1825" s="58" t="n"/>
      <c r="D1825" s="58" t="n"/>
      <c r="E1825" s="58" t="n"/>
      <c r="F1825" s="58" t="n"/>
      <c r="G1825" s="58" t="n"/>
      <c r="H1825" s="61" t="n"/>
      <c r="I1825" s="61" t="n"/>
      <c r="J1825" s="58" t="n"/>
      <c r="K1825" s="58" t="n"/>
      <c r="L1825" s="58" t="n"/>
      <c r="M1825" s="58" t="n"/>
      <c r="N1825" s="58" t="n"/>
      <c r="O1825" s="58" t="n"/>
      <c r="P1825" s="58" t="n"/>
    </row>
    <row r="1826">
      <c r="A1826" s="58" t="n"/>
      <c r="B1826" s="58" t="n"/>
      <c r="C1826" s="58" t="n"/>
      <c r="D1826" s="58" t="n"/>
      <c r="E1826" s="58" t="n"/>
      <c r="F1826" s="58" t="n"/>
      <c r="G1826" s="58" t="n"/>
      <c r="H1826" s="61" t="n"/>
      <c r="I1826" s="61" t="n"/>
      <c r="J1826" s="58" t="n"/>
      <c r="K1826" s="58" t="n"/>
      <c r="L1826" s="58" t="n"/>
      <c r="M1826" s="58" t="n"/>
      <c r="N1826" s="58" t="n"/>
      <c r="O1826" s="58" t="n"/>
      <c r="P1826" s="58" t="n"/>
    </row>
    <row r="1827">
      <c r="A1827" s="58" t="n"/>
      <c r="B1827" s="58" t="n"/>
      <c r="C1827" s="58" t="n"/>
      <c r="D1827" s="58" t="n"/>
      <c r="E1827" s="58" t="n"/>
      <c r="F1827" s="58" t="n"/>
      <c r="G1827" s="58" t="n"/>
      <c r="H1827" s="61" t="n"/>
      <c r="I1827" s="61" t="n"/>
      <c r="J1827" s="58" t="n"/>
      <c r="K1827" s="58" t="n"/>
      <c r="L1827" s="58" t="n"/>
      <c r="M1827" s="58" t="n"/>
      <c r="N1827" s="58" t="n"/>
      <c r="O1827" s="58" t="n"/>
      <c r="P1827" s="58" t="n"/>
    </row>
    <row r="1828">
      <c r="A1828" s="58" t="n"/>
      <c r="B1828" s="58" t="n"/>
      <c r="C1828" s="58" t="n"/>
      <c r="D1828" s="58" t="n"/>
      <c r="E1828" s="58" t="n"/>
      <c r="F1828" s="58" t="n"/>
      <c r="G1828" s="58" t="n"/>
      <c r="H1828" s="61" t="n"/>
      <c r="I1828" s="61" t="n"/>
      <c r="J1828" s="58" t="n"/>
      <c r="K1828" s="58" t="n"/>
      <c r="L1828" s="58" t="n"/>
      <c r="M1828" s="58" t="n"/>
      <c r="N1828" s="58" t="n"/>
      <c r="O1828" s="58" t="n"/>
      <c r="P1828" s="58" t="n"/>
    </row>
    <row r="1829">
      <c r="A1829" s="58" t="n"/>
      <c r="B1829" s="58" t="n"/>
      <c r="C1829" s="58" t="n"/>
      <c r="D1829" s="58" t="n"/>
      <c r="E1829" s="58" t="n"/>
      <c r="F1829" s="58" t="n"/>
      <c r="G1829" s="58" t="n"/>
      <c r="H1829" s="61" t="n"/>
      <c r="I1829" s="61" t="n"/>
      <c r="J1829" s="58" t="n"/>
      <c r="K1829" s="58" t="n"/>
      <c r="L1829" s="58" t="n"/>
      <c r="M1829" s="58" t="n"/>
      <c r="N1829" s="58" t="n"/>
      <c r="O1829" s="58" t="n"/>
      <c r="P1829" s="58" t="n"/>
    </row>
    <row r="1830">
      <c r="A1830" s="58" t="n"/>
      <c r="B1830" s="58" t="n"/>
      <c r="C1830" s="58" t="n"/>
      <c r="D1830" s="58" t="n"/>
      <c r="E1830" s="58" t="n"/>
      <c r="F1830" s="58" t="n"/>
      <c r="G1830" s="58" t="n"/>
      <c r="H1830" s="61" t="n"/>
      <c r="I1830" s="61" t="n"/>
      <c r="J1830" s="58" t="n"/>
      <c r="K1830" s="58" t="n"/>
      <c r="L1830" s="58" t="n"/>
      <c r="M1830" s="58" t="n"/>
      <c r="N1830" s="58" t="n"/>
      <c r="O1830" s="58" t="n"/>
      <c r="P1830" s="58" t="n"/>
    </row>
    <row r="1831">
      <c r="A1831" s="58" t="n"/>
      <c r="B1831" s="58" t="n"/>
      <c r="C1831" s="58" t="n"/>
      <c r="D1831" s="58" t="n"/>
      <c r="E1831" s="58" t="n"/>
      <c r="F1831" s="58" t="n"/>
      <c r="G1831" s="58" t="n"/>
      <c r="H1831" s="61" t="n"/>
      <c r="I1831" s="61" t="n"/>
      <c r="J1831" s="58" t="n"/>
      <c r="K1831" s="58" t="n"/>
      <c r="L1831" s="58" t="n"/>
      <c r="M1831" s="58" t="n"/>
      <c r="N1831" s="58" t="n"/>
      <c r="O1831" s="58" t="n"/>
      <c r="P1831" s="58" t="n"/>
    </row>
    <row r="1832">
      <c r="A1832" s="58" t="n"/>
      <c r="B1832" s="58" t="n"/>
      <c r="C1832" s="58" t="n"/>
      <c r="D1832" s="58" t="n"/>
      <c r="E1832" s="58" t="n"/>
      <c r="F1832" s="58" t="n"/>
      <c r="G1832" s="58" t="n"/>
      <c r="H1832" s="61" t="n"/>
      <c r="I1832" s="61" t="n"/>
      <c r="J1832" s="58" t="n"/>
      <c r="K1832" s="58" t="n"/>
      <c r="L1832" s="58" t="n"/>
      <c r="M1832" s="58" t="n"/>
      <c r="N1832" s="58" t="n"/>
      <c r="O1832" s="58" t="n"/>
      <c r="P1832" s="58" t="n"/>
    </row>
    <row r="1833">
      <c r="A1833" s="58" t="n"/>
      <c r="B1833" s="58" t="n"/>
      <c r="C1833" s="58" t="n"/>
      <c r="D1833" s="58" t="n"/>
      <c r="E1833" s="58" t="n"/>
      <c r="F1833" s="58" t="n"/>
      <c r="G1833" s="58" t="n"/>
      <c r="H1833" s="61" t="n"/>
      <c r="I1833" s="61" t="n"/>
      <c r="J1833" s="58" t="n"/>
      <c r="K1833" s="58" t="n"/>
      <c r="L1833" s="58" t="n"/>
      <c r="M1833" s="58" t="n"/>
      <c r="N1833" s="58" t="n"/>
      <c r="O1833" s="58" t="n"/>
      <c r="P1833" s="58" t="n"/>
    </row>
    <row r="1834">
      <c r="A1834" s="58" t="n"/>
      <c r="B1834" s="58" t="n"/>
      <c r="C1834" s="58" t="n"/>
      <c r="D1834" s="58" t="n"/>
      <c r="E1834" s="58" t="n"/>
      <c r="F1834" s="58" t="n"/>
      <c r="G1834" s="58" t="n"/>
      <c r="H1834" s="61" t="n"/>
      <c r="I1834" s="61" t="n"/>
      <c r="J1834" s="58" t="n"/>
      <c r="K1834" s="58" t="n"/>
      <c r="L1834" s="58" t="n"/>
      <c r="M1834" s="58" t="n"/>
      <c r="N1834" s="58" t="n"/>
      <c r="O1834" s="58" t="n"/>
      <c r="P1834" s="58" t="n"/>
    </row>
    <row r="1835">
      <c r="A1835" s="58" t="n"/>
      <c r="B1835" s="58" t="n"/>
      <c r="C1835" s="58" t="n"/>
      <c r="D1835" s="58" t="n"/>
      <c r="E1835" s="58" t="n"/>
      <c r="F1835" s="58" t="n"/>
      <c r="G1835" s="58" t="n"/>
      <c r="H1835" s="61" t="n"/>
      <c r="I1835" s="61" t="n"/>
      <c r="J1835" s="58" t="n"/>
      <c r="K1835" s="58" t="n"/>
      <c r="L1835" s="58" t="n"/>
      <c r="M1835" s="58" t="n"/>
      <c r="N1835" s="58" t="n"/>
      <c r="O1835" s="58" t="n"/>
      <c r="P1835" s="58" t="n"/>
    </row>
    <row r="1836">
      <c r="A1836" s="58" t="n"/>
      <c r="B1836" s="58" t="n"/>
      <c r="C1836" s="58" t="n"/>
      <c r="D1836" s="58" t="n"/>
      <c r="E1836" s="58" t="n"/>
      <c r="F1836" s="58" t="n"/>
      <c r="G1836" s="58" t="n"/>
      <c r="H1836" s="61" t="n"/>
      <c r="I1836" s="61" t="n"/>
      <c r="J1836" s="58" t="n"/>
      <c r="K1836" s="58" t="n"/>
      <c r="L1836" s="58" t="n"/>
      <c r="M1836" s="58" t="n"/>
      <c r="N1836" s="58" t="n"/>
      <c r="O1836" s="58" t="n"/>
      <c r="P1836" s="58" t="n"/>
    </row>
    <row r="1837">
      <c r="A1837" s="58" t="n"/>
      <c r="B1837" s="58" t="n"/>
      <c r="C1837" s="58" t="n"/>
      <c r="D1837" s="58" t="n"/>
      <c r="E1837" s="58" t="n"/>
      <c r="F1837" s="58" t="n"/>
      <c r="G1837" s="58" t="n"/>
      <c r="H1837" s="61" t="n"/>
      <c r="I1837" s="61" t="n"/>
      <c r="J1837" s="58" t="n"/>
      <c r="K1837" s="58" t="n"/>
      <c r="L1837" s="58" t="n"/>
      <c r="M1837" s="58" t="n"/>
      <c r="N1837" s="58" t="n"/>
      <c r="O1837" s="58" t="n"/>
      <c r="P1837" s="58" t="n"/>
    </row>
    <row r="1838">
      <c r="A1838" s="58" t="n"/>
      <c r="B1838" s="58" t="n"/>
      <c r="C1838" s="58" t="n"/>
      <c r="D1838" s="58" t="n"/>
      <c r="E1838" s="58" t="n"/>
      <c r="F1838" s="58" t="n"/>
      <c r="G1838" s="58" t="n"/>
      <c r="H1838" s="61" t="n"/>
      <c r="I1838" s="61" t="n"/>
      <c r="J1838" s="58" t="n"/>
      <c r="K1838" s="58" t="n"/>
      <c r="L1838" s="58" t="n"/>
      <c r="M1838" s="58" t="n"/>
      <c r="N1838" s="58" t="n"/>
      <c r="O1838" s="58" t="n"/>
      <c r="P1838" s="58" t="n"/>
    </row>
    <row r="1839">
      <c r="A1839" s="58" t="n"/>
      <c r="B1839" s="58" t="n"/>
      <c r="C1839" s="58" t="n"/>
      <c r="D1839" s="58" t="n"/>
      <c r="E1839" s="58" t="n"/>
      <c r="F1839" s="58" t="n"/>
      <c r="G1839" s="58" t="n"/>
      <c r="H1839" s="61" t="n"/>
      <c r="I1839" s="61" t="n"/>
      <c r="J1839" s="58" t="n"/>
      <c r="K1839" s="58" t="n"/>
      <c r="L1839" s="58" t="n"/>
      <c r="M1839" s="58" t="n"/>
      <c r="N1839" s="58" t="n"/>
      <c r="O1839" s="58" t="n"/>
      <c r="P1839" s="58" t="n"/>
    </row>
    <row r="1840">
      <c r="A1840" s="58" t="n"/>
      <c r="B1840" s="58" t="n"/>
      <c r="C1840" s="58" t="n"/>
      <c r="D1840" s="58" t="n"/>
      <c r="E1840" s="58" t="n"/>
      <c r="F1840" s="58" t="n"/>
      <c r="G1840" s="58" t="n"/>
      <c r="H1840" s="61" t="n"/>
      <c r="I1840" s="61" t="n"/>
      <c r="J1840" s="58" t="n"/>
      <c r="K1840" s="58" t="n"/>
      <c r="L1840" s="58" t="n"/>
      <c r="M1840" s="58" t="n"/>
      <c r="N1840" s="58" t="n"/>
      <c r="O1840" s="58" t="n"/>
      <c r="P1840" s="58" t="n"/>
    </row>
    <row r="1841">
      <c r="A1841" s="58" t="n"/>
      <c r="B1841" s="58" t="n"/>
      <c r="C1841" s="58" t="n"/>
      <c r="D1841" s="58" t="n"/>
      <c r="E1841" s="58" t="n"/>
      <c r="F1841" s="58" t="n"/>
      <c r="G1841" s="58" t="n"/>
      <c r="H1841" s="61" t="n"/>
      <c r="I1841" s="61" t="n"/>
      <c r="J1841" s="58" t="n"/>
      <c r="K1841" s="58" t="n"/>
      <c r="L1841" s="58" t="n"/>
      <c r="M1841" s="58" t="n"/>
      <c r="N1841" s="58" t="n"/>
      <c r="O1841" s="58" t="n"/>
      <c r="P1841" s="58" t="n"/>
    </row>
    <row r="1842">
      <c r="A1842" s="58" t="n"/>
      <c r="B1842" s="58" t="n"/>
      <c r="C1842" s="58" t="n"/>
      <c r="D1842" s="58" t="n"/>
      <c r="E1842" s="58" t="n"/>
      <c r="F1842" s="58" t="n"/>
      <c r="G1842" s="58" t="n"/>
      <c r="H1842" s="61" t="n"/>
      <c r="I1842" s="61" t="n"/>
      <c r="J1842" s="58" t="n"/>
      <c r="K1842" s="58" t="n"/>
      <c r="L1842" s="58" t="n"/>
      <c r="M1842" s="58" t="n"/>
      <c r="N1842" s="58" t="n"/>
      <c r="O1842" s="58" t="n"/>
      <c r="P1842" s="58" t="n"/>
    </row>
    <row r="1843">
      <c r="A1843" s="58" t="n"/>
      <c r="B1843" s="58" t="n"/>
      <c r="C1843" s="58" t="n"/>
      <c r="D1843" s="58" t="n"/>
      <c r="E1843" s="58" t="n"/>
      <c r="F1843" s="58" t="n"/>
      <c r="G1843" s="58" t="n"/>
      <c r="H1843" s="61" t="n"/>
      <c r="I1843" s="61" t="n"/>
      <c r="J1843" s="58" t="n"/>
      <c r="K1843" s="58" t="n"/>
      <c r="L1843" s="58" t="n"/>
      <c r="M1843" s="58" t="n"/>
      <c r="N1843" s="58" t="n"/>
      <c r="O1843" s="58" t="n"/>
      <c r="P1843" s="58" t="n"/>
    </row>
    <row r="1844">
      <c r="A1844" s="58" t="n"/>
      <c r="B1844" s="58" t="n"/>
      <c r="C1844" s="58" t="n"/>
      <c r="D1844" s="58" t="n"/>
      <c r="E1844" s="58" t="n"/>
      <c r="F1844" s="58" t="n"/>
      <c r="G1844" s="58" t="n"/>
      <c r="H1844" s="61" t="n"/>
      <c r="I1844" s="61" t="n"/>
      <c r="J1844" s="58" t="n"/>
      <c r="K1844" s="58" t="n"/>
      <c r="L1844" s="58" t="n"/>
      <c r="M1844" s="58" t="n"/>
      <c r="N1844" s="58" t="n"/>
      <c r="O1844" s="58" t="n"/>
      <c r="P1844" s="58" t="n"/>
    </row>
    <row r="1845">
      <c r="A1845" s="58" t="n"/>
      <c r="B1845" s="58" t="n"/>
      <c r="C1845" s="58" t="n"/>
      <c r="D1845" s="58" t="n"/>
      <c r="E1845" s="58" t="n"/>
      <c r="F1845" s="58" t="n"/>
      <c r="G1845" s="58" t="n"/>
      <c r="H1845" s="61" t="n"/>
      <c r="I1845" s="61" t="n"/>
      <c r="J1845" s="58" t="n"/>
      <c r="K1845" s="58" t="n"/>
      <c r="L1845" s="58" t="n"/>
      <c r="M1845" s="58" t="n"/>
      <c r="N1845" s="58" t="n"/>
      <c r="O1845" s="58" t="n"/>
      <c r="P1845" s="58" t="n"/>
    </row>
    <row r="1846">
      <c r="A1846" s="58" t="n"/>
      <c r="B1846" s="58" t="n"/>
      <c r="C1846" s="58" t="n"/>
      <c r="D1846" s="58" t="n"/>
      <c r="E1846" s="58" t="n"/>
      <c r="F1846" s="58" t="n"/>
      <c r="G1846" s="58" t="n"/>
      <c r="H1846" s="61" t="n"/>
      <c r="I1846" s="61" t="n"/>
      <c r="J1846" s="58" t="n"/>
      <c r="K1846" s="58" t="n"/>
      <c r="L1846" s="58" t="n"/>
      <c r="M1846" s="58" t="n"/>
      <c r="N1846" s="58" t="n"/>
      <c r="O1846" s="58" t="n"/>
      <c r="P1846" s="58" t="n"/>
    </row>
    <row r="1847">
      <c r="A1847" s="58" t="n"/>
      <c r="B1847" s="58" t="n"/>
      <c r="C1847" s="58" t="n"/>
      <c r="D1847" s="58" t="n"/>
      <c r="E1847" s="58" t="n"/>
      <c r="F1847" s="58" t="n"/>
      <c r="G1847" s="58" t="n"/>
      <c r="H1847" s="61" t="n"/>
      <c r="I1847" s="61" t="n"/>
      <c r="J1847" s="58" t="n"/>
      <c r="K1847" s="58" t="n"/>
      <c r="L1847" s="58" t="n"/>
      <c r="M1847" s="58" t="n"/>
      <c r="N1847" s="58" t="n"/>
      <c r="O1847" s="58" t="n"/>
      <c r="P1847" s="58" t="n"/>
    </row>
    <row r="1848">
      <c r="A1848" s="58" t="n"/>
      <c r="B1848" s="58" t="n"/>
      <c r="C1848" s="58" t="n"/>
      <c r="D1848" s="58" t="n"/>
      <c r="E1848" s="58" t="n"/>
      <c r="F1848" s="58" t="n"/>
      <c r="G1848" s="58" t="n"/>
      <c r="H1848" s="61" t="n"/>
      <c r="I1848" s="61" t="n"/>
      <c r="J1848" s="58" t="n"/>
      <c r="K1848" s="58" t="n"/>
      <c r="L1848" s="58" t="n"/>
      <c r="M1848" s="58" t="n"/>
      <c r="N1848" s="58" t="n"/>
      <c r="O1848" s="58" t="n"/>
      <c r="P1848" s="58" t="n"/>
    </row>
    <row r="1849">
      <c r="A1849" s="58" t="n"/>
      <c r="B1849" s="58" t="n"/>
      <c r="C1849" s="58" t="n"/>
      <c r="D1849" s="58" t="n"/>
      <c r="E1849" s="58" t="n"/>
      <c r="F1849" s="58" t="n"/>
      <c r="G1849" s="58" t="n"/>
      <c r="H1849" s="61" t="n"/>
      <c r="I1849" s="61" t="n"/>
      <c r="J1849" s="58" t="n"/>
      <c r="K1849" s="58" t="n"/>
      <c r="L1849" s="58" t="n"/>
      <c r="M1849" s="58" t="n"/>
      <c r="N1849" s="58" t="n"/>
      <c r="O1849" s="58" t="n"/>
      <c r="P1849" s="58" t="n"/>
    </row>
    <row r="1850">
      <c r="A1850" s="58" t="n"/>
      <c r="B1850" s="58" t="n"/>
      <c r="C1850" s="58" t="n"/>
      <c r="D1850" s="58" t="n"/>
      <c r="E1850" s="58" t="n"/>
      <c r="F1850" s="58" t="n"/>
      <c r="G1850" s="58" t="n"/>
      <c r="H1850" s="61" t="n"/>
      <c r="I1850" s="61" t="n"/>
      <c r="J1850" s="58" t="n"/>
      <c r="K1850" s="58" t="n"/>
      <c r="L1850" s="58" t="n"/>
      <c r="M1850" s="58" t="n"/>
      <c r="N1850" s="58" t="n"/>
      <c r="O1850" s="58" t="n"/>
      <c r="P1850" s="58" t="n"/>
    </row>
    <row r="1851">
      <c r="A1851" s="58" t="n"/>
      <c r="B1851" s="58" t="n"/>
      <c r="C1851" s="58" t="n"/>
      <c r="D1851" s="58" t="n"/>
      <c r="E1851" s="58" t="n"/>
      <c r="F1851" s="58" t="n"/>
      <c r="G1851" s="58" t="n"/>
      <c r="H1851" s="61" t="n"/>
      <c r="I1851" s="61" t="n"/>
      <c r="J1851" s="58" t="n"/>
      <c r="K1851" s="58" t="n"/>
      <c r="L1851" s="58" t="n"/>
      <c r="M1851" s="58" t="n"/>
      <c r="N1851" s="58" t="n"/>
      <c r="O1851" s="58" t="n"/>
      <c r="P1851" s="58" t="n"/>
    </row>
    <row r="1852">
      <c r="A1852" s="58" t="n"/>
      <c r="B1852" s="58" t="n"/>
      <c r="C1852" s="58" t="n"/>
      <c r="D1852" s="58" t="n"/>
      <c r="E1852" s="58" t="n"/>
      <c r="F1852" s="58" t="n"/>
      <c r="G1852" s="58" t="n"/>
      <c r="H1852" s="61" t="n"/>
      <c r="I1852" s="61" t="n"/>
      <c r="J1852" s="58" t="n"/>
      <c r="K1852" s="58" t="n"/>
      <c r="L1852" s="58" t="n"/>
      <c r="M1852" s="58" t="n"/>
      <c r="N1852" s="58" t="n"/>
      <c r="O1852" s="58" t="n"/>
      <c r="P1852" s="58" t="n"/>
    </row>
    <row r="1853">
      <c r="A1853" s="58" t="n"/>
      <c r="B1853" s="58" t="n"/>
      <c r="C1853" s="58" t="n"/>
      <c r="D1853" s="58" t="n"/>
      <c r="E1853" s="58" t="n"/>
      <c r="F1853" s="58" t="n"/>
      <c r="G1853" s="58" t="n"/>
      <c r="H1853" s="61" t="n"/>
      <c r="I1853" s="61" t="n"/>
      <c r="J1853" s="58" t="n"/>
      <c r="K1853" s="58" t="n"/>
      <c r="L1853" s="58" t="n"/>
      <c r="M1853" s="58" t="n"/>
      <c r="N1853" s="58" t="n"/>
      <c r="O1853" s="58" t="n"/>
      <c r="P1853" s="58" t="n"/>
    </row>
    <row r="1854">
      <c r="A1854" s="58" t="n"/>
      <c r="B1854" s="58" t="n"/>
      <c r="C1854" s="58" t="n"/>
      <c r="D1854" s="58" t="n"/>
      <c r="E1854" s="58" t="n"/>
      <c r="F1854" s="58" t="n"/>
      <c r="G1854" s="58" t="n"/>
      <c r="H1854" s="61" t="n"/>
      <c r="I1854" s="61" t="n"/>
      <c r="J1854" s="58" t="n"/>
      <c r="K1854" s="58" t="n"/>
      <c r="L1854" s="58" t="n"/>
      <c r="M1854" s="58" t="n"/>
      <c r="N1854" s="58" t="n"/>
      <c r="O1854" s="58" t="n"/>
      <c r="P1854" s="58" t="n"/>
    </row>
    <row r="1855">
      <c r="A1855" s="58" t="n"/>
      <c r="B1855" s="58" t="n"/>
      <c r="C1855" s="58" t="n"/>
      <c r="D1855" s="58" t="n"/>
      <c r="E1855" s="58" t="n"/>
      <c r="F1855" s="58" t="n"/>
      <c r="G1855" s="58" t="n"/>
      <c r="H1855" s="61" t="n"/>
      <c r="I1855" s="61" t="n"/>
      <c r="J1855" s="58" t="n"/>
      <c r="K1855" s="58" t="n"/>
      <c r="L1855" s="58" t="n"/>
      <c r="M1855" s="58" t="n"/>
      <c r="N1855" s="58" t="n"/>
      <c r="O1855" s="58" t="n"/>
      <c r="P1855" s="58" t="n"/>
    </row>
    <row r="1856">
      <c r="A1856" s="58" t="n"/>
      <c r="B1856" s="58" t="n"/>
      <c r="C1856" s="58" t="n"/>
      <c r="D1856" s="58" t="n"/>
      <c r="E1856" s="58" t="n"/>
      <c r="F1856" s="58" t="n"/>
      <c r="G1856" s="58" t="n"/>
      <c r="H1856" s="61" t="n"/>
      <c r="I1856" s="61" t="n"/>
      <c r="J1856" s="58" t="n"/>
      <c r="K1856" s="58" t="n"/>
      <c r="L1856" s="58" t="n"/>
      <c r="M1856" s="58" t="n"/>
      <c r="N1856" s="58" t="n"/>
      <c r="O1856" s="58" t="n"/>
      <c r="P1856" s="58" t="n"/>
    </row>
    <row r="1857">
      <c r="A1857" s="58" t="n"/>
      <c r="B1857" s="58" t="n"/>
      <c r="C1857" s="58" t="n"/>
      <c r="D1857" s="58" t="n"/>
      <c r="E1857" s="58" t="n"/>
      <c r="F1857" s="58" t="n"/>
      <c r="G1857" s="58" t="n"/>
      <c r="H1857" s="61" t="n"/>
      <c r="I1857" s="61" t="n"/>
      <c r="J1857" s="58" t="n"/>
      <c r="K1857" s="58" t="n"/>
      <c r="L1857" s="58" t="n"/>
      <c r="M1857" s="58" t="n"/>
      <c r="N1857" s="58" t="n"/>
      <c r="O1857" s="58" t="n"/>
      <c r="P1857" s="58" t="n"/>
    </row>
    <row r="1858">
      <c r="A1858" s="58" t="n"/>
      <c r="B1858" s="58" t="n"/>
      <c r="C1858" s="58" t="n"/>
      <c r="D1858" s="58" t="n"/>
      <c r="E1858" s="58" t="n"/>
      <c r="F1858" s="58" t="n"/>
      <c r="G1858" s="58" t="n"/>
      <c r="H1858" s="61" t="n"/>
      <c r="I1858" s="61" t="n"/>
      <c r="J1858" s="58" t="n"/>
      <c r="K1858" s="58" t="n"/>
      <c r="L1858" s="58" t="n"/>
      <c r="M1858" s="58" t="n"/>
      <c r="N1858" s="58" t="n"/>
      <c r="O1858" s="58" t="n"/>
      <c r="P1858" s="58" t="n"/>
    </row>
    <row r="1859">
      <c r="A1859" s="58" t="n"/>
      <c r="B1859" s="58" t="n"/>
      <c r="C1859" s="58" t="n"/>
      <c r="D1859" s="58" t="n"/>
      <c r="E1859" s="58" t="n"/>
      <c r="F1859" s="58" t="n"/>
      <c r="G1859" s="58" t="n"/>
      <c r="H1859" s="61" t="n"/>
      <c r="I1859" s="61" t="n"/>
      <c r="J1859" s="58" t="n"/>
      <c r="K1859" s="58" t="n"/>
      <c r="L1859" s="58" t="n"/>
      <c r="M1859" s="58" t="n"/>
      <c r="N1859" s="58" t="n"/>
      <c r="O1859" s="58" t="n"/>
      <c r="P1859" s="58" t="n"/>
    </row>
    <row r="1860">
      <c r="A1860" s="58" t="n"/>
      <c r="B1860" s="58" t="n"/>
      <c r="C1860" s="58" t="n"/>
      <c r="D1860" s="58" t="n"/>
      <c r="E1860" s="58" t="n"/>
      <c r="F1860" s="58" t="n"/>
      <c r="G1860" s="58" t="n"/>
      <c r="H1860" s="61" t="n"/>
      <c r="I1860" s="61" t="n"/>
      <c r="J1860" s="58" t="n"/>
      <c r="K1860" s="58" t="n"/>
      <c r="L1860" s="58" t="n"/>
      <c r="M1860" s="58" t="n"/>
      <c r="N1860" s="58" t="n"/>
      <c r="O1860" s="58" t="n"/>
      <c r="P1860" s="58" t="n"/>
    </row>
    <row r="1861">
      <c r="A1861" s="58" t="n"/>
      <c r="B1861" s="58" t="n"/>
      <c r="C1861" s="58" t="n"/>
      <c r="D1861" s="58" t="n"/>
      <c r="E1861" s="58" t="n"/>
      <c r="F1861" s="58" t="n"/>
      <c r="G1861" s="58" t="n"/>
      <c r="H1861" s="61" t="n"/>
      <c r="I1861" s="61" t="n"/>
      <c r="J1861" s="58" t="n"/>
      <c r="K1861" s="58" t="n"/>
      <c r="L1861" s="58" t="n"/>
      <c r="M1861" s="58" t="n"/>
      <c r="N1861" s="58" t="n"/>
      <c r="O1861" s="58" t="n"/>
      <c r="P1861" s="58" t="n"/>
    </row>
    <row r="1862">
      <c r="A1862" s="58" t="n"/>
      <c r="B1862" s="58" t="n"/>
      <c r="C1862" s="58" t="n"/>
      <c r="D1862" s="58" t="n"/>
      <c r="E1862" s="58" t="n"/>
      <c r="F1862" s="58" t="n"/>
      <c r="G1862" s="58" t="n"/>
      <c r="H1862" s="61" t="n"/>
      <c r="I1862" s="61" t="n"/>
      <c r="J1862" s="58" t="n"/>
      <c r="K1862" s="58" t="n"/>
      <c r="L1862" s="58" t="n"/>
      <c r="M1862" s="58" t="n"/>
      <c r="N1862" s="58" t="n"/>
      <c r="O1862" s="58" t="n"/>
      <c r="P1862" s="58" t="n"/>
    </row>
    <row r="1863">
      <c r="A1863" s="58" t="n"/>
      <c r="B1863" s="58" t="n"/>
      <c r="C1863" s="58" t="n"/>
      <c r="D1863" s="58" t="n"/>
      <c r="E1863" s="58" t="n"/>
      <c r="F1863" s="58" t="n"/>
      <c r="G1863" s="58" t="n"/>
      <c r="H1863" s="61" t="n"/>
      <c r="I1863" s="61" t="n"/>
      <c r="J1863" s="58" t="n"/>
      <c r="K1863" s="58" t="n"/>
      <c r="L1863" s="58" t="n"/>
      <c r="M1863" s="58" t="n"/>
      <c r="N1863" s="58" t="n"/>
      <c r="O1863" s="58" t="n"/>
      <c r="P1863" s="58" t="n"/>
    </row>
    <row r="1864">
      <c r="A1864" s="58" t="n"/>
      <c r="B1864" s="58" t="n"/>
      <c r="C1864" s="58" t="n"/>
      <c r="D1864" s="58" t="n"/>
      <c r="E1864" s="58" t="n"/>
      <c r="F1864" s="58" t="n"/>
      <c r="G1864" s="58" t="n"/>
      <c r="H1864" s="61" t="n"/>
      <c r="I1864" s="61" t="n"/>
      <c r="J1864" s="58" t="n"/>
      <c r="K1864" s="58" t="n"/>
      <c r="L1864" s="58" t="n"/>
      <c r="M1864" s="58" t="n"/>
      <c r="N1864" s="58" t="n"/>
      <c r="O1864" s="58" t="n"/>
      <c r="P1864" s="58" t="n"/>
    </row>
    <row r="1865">
      <c r="A1865" s="58" t="n"/>
      <c r="B1865" s="58" t="n"/>
      <c r="C1865" s="58" t="n"/>
      <c r="D1865" s="58" t="n"/>
      <c r="E1865" s="58" t="n"/>
      <c r="F1865" s="58" t="n"/>
      <c r="G1865" s="58" t="n"/>
      <c r="H1865" s="61" t="n"/>
      <c r="I1865" s="61" t="n"/>
      <c r="J1865" s="58" t="n"/>
      <c r="K1865" s="58" t="n"/>
      <c r="L1865" s="58" t="n"/>
      <c r="M1865" s="58" t="n"/>
      <c r="N1865" s="58" t="n"/>
      <c r="O1865" s="58" t="n"/>
      <c r="P1865" s="58" t="n"/>
    </row>
    <row r="1866">
      <c r="A1866" s="58" t="n"/>
      <c r="B1866" s="58" t="n"/>
      <c r="C1866" s="58" t="n"/>
      <c r="D1866" s="58" t="n"/>
      <c r="E1866" s="58" t="n"/>
      <c r="F1866" s="58" t="n"/>
      <c r="G1866" s="58" t="n"/>
      <c r="H1866" s="61" t="n"/>
      <c r="I1866" s="61" t="n"/>
      <c r="J1866" s="58" t="n"/>
      <c r="K1866" s="58" t="n"/>
      <c r="L1866" s="58" t="n"/>
      <c r="M1866" s="58" t="n"/>
      <c r="N1866" s="58" t="n"/>
      <c r="O1866" s="58" t="n"/>
      <c r="P1866" s="58" t="n"/>
    </row>
    <row r="1867">
      <c r="A1867" s="58" t="n"/>
      <c r="B1867" s="58" t="n"/>
      <c r="C1867" s="58" t="n"/>
      <c r="D1867" s="58" t="n"/>
      <c r="E1867" s="58" t="n"/>
      <c r="F1867" s="58" t="n"/>
      <c r="G1867" s="58" t="n"/>
      <c r="H1867" s="61" t="n"/>
      <c r="I1867" s="61" t="n"/>
      <c r="J1867" s="58" t="n"/>
      <c r="K1867" s="58" t="n"/>
      <c r="L1867" s="58" t="n"/>
      <c r="M1867" s="58" t="n"/>
      <c r="N1867" s="58" t="n"/>
      <c r="O1867" s="58" t="n"/>
      <c r="P1867" s="58" t="n"/>
    </row>
    <row r="1868">
      <c r="A1868" s="58" t="n"/>
      <c r="B1868" s="58" t="n"/>
      <c r="C1868" s="58" t="n"/>
      <c r="D1868" s="58" t="n"/>
      <c r="E1868" s="58" t="n"/>
      <c r="F1868" s="58" t="n"/>
      <c r="G1868" s="58" t="n"/>
      <c r="H1868" s="61" t="n"/>
      <c r="I1868" s="61" t="n"/>
      <c r="J1868" s="58" t="n"/>
      <c r="K1868" s="58" t="n"/>
      <c r="L1868" s="58" t="n"/>
      <c r="M1868" s="58" t="n"/>
      <c r="N1868" s="58" t="n"/>
      <c r="O1868" s="58" t="n"/>
      <c r="P1868" s="58" t="n"/>
    </row>
    <row r="1869">
      <c r="A1869" s="58" t="n"/>
      <c r="B1869" s="58" t="n"/>
      <c r="C1869" s="58" t="n"/>
      <c r="D1869" s="58" t="n"/>
      <c r="E1869" s="58" t="n"/>
      <c r="F1869" s="58" t="n"/>
      <c r="G1869" s="58" t="n"/>
      <c r="H1869" s="61" t="n"/>
      <c r="I1869" s="61" t="n"/>
      <c r="J1869" s="58" t="n"/>
      <c r="K1869" s="58" t="n"/>
      <c r="L1869" s="58" t="n"/>
      <c r="M1869" s="58" t="n"/>
      <c r="N1869" s="58" t="n"/>
      <c r="O1869" s="58" t="n"/>
      <c r="P1869" s="58" t="n"/>
    </row>
    <row r="1870">
      <c r="A1870" s="58" t="n"/>
      <c r="B1870" s="58" t="n"/>
      <c r="C1870" s="58" t="n"/>
      <c r="D1870" s="58" t="n"/>
      <c r="E1870" s="58" t="n"/>
      <c r="F1870" s="58" t="n"/>
      <c r="G1870" s="58" t="n"/>
      <c r="H1870" s="61" t="n"/>
      <c r="I1870" s="61" t="n"/>
      <c r="J1870" s="58" t="n"/>
      <c r="K1870" s="58" t="n"/>
      <c r="L1870" s="58" t="n"/>
      <c r="M1870" s="58" t="n"/>
      <c r="N1870" s="58" t="n"/>
      <c r="O1870" s="58" t="n"/>
      <c r="P1870" s="58" t="n"/>
    </row>
    <row r="1871">
      <c r="A1871" s="58" t="n"/>
      <c r="B1871" s="58" t="n"/>
      <c r="C1871" s="58" t="n"/>
      <c r="D1871" s="58" t="n"/>
      <c r="E1871" s="58" t="n"/>
      <c r="F1871" s="58" t="n"/>
      <c r="G1871" s="58" t="n"/>
      <c r="H1871" s="61" t="n"/>
      <c r="I1871" s="61" t="n"/>
      <c r="J1871" s="58" t="n"/>
      <c r="K1871" s="58" t="n"/>
      <c r="L1871" s="58" t="n"/>
      <c r="M1871" s="58" t="n"/>
      <c r="N1871" s="58" t="n"/>
      <c r="O1871" s="58" t="n"/>
      <c r="P1871" s="58" t="n"/>
    </row>
    <row r="1872">
      <c r="A1872" s="58" t="n"/>
      <c r="B1872" s="58" t="n"/>
      <c r="C1872" s="58" t="n"/>
      <c r="D1872" s="58" t="n"/>
      <c r="E1872" s="58" t="n"/>
      <c r="F1872" s="58" t="n"/>
      <c r="G1872" s="58" t="n"/>
      <c r="H1872" s="61" t="n"/>
      <c r="I1872" s="61" t="n"/>
      <c r="J1872" s="58" t="n"/>
      <c r="K1872" s="58" t="n"/>
      <c r="L1872" s="58" t="n"/>
      <c r="M1872" s="58" t="n"/>
      <c r="N1872" s="58" t="n"/>
      <c r="O1872" s="58" t="n"/>
      <c r="P1872" s="58" t="n"/>
    </row>
    <row r="1873">
      <c r="A1873" s="58" t="n"/>
      <c r="B1873" s="58" t="n"/>
      <c r="C1873" s="58" t="n"/>
      <c r="D1873" s="58" t="n"/>
      <c r="E1873" s="58" t="n"/>
      <c r="F1873" s="58" t="n"/>
      <c r="G1873" s="58" t="n"/>
      <c r="H1873" s="61" t="n"/>
      <c r="I1873" s="61" t="n"/>
      <c r="J1873" s="58" t="n"/>
      <c r="K1873" s="58" t="n"/>
      <c r="L1873" s="58" t="n"/>
      <c r="M1873" s="58" t="n"/>
      <c r="N1873" s="58" t="n"/>
      <c r="O1873" s="58" t="n"/>
      <c r="P1873" s="58" t="n"/>
    </row>
    <row r="1874">
      <c r="A1874" s="58" t="n"/>
      <c r="B1874" s="58" t="n"/>
      <c r="C1874" s="58" t="n"/>
      <c r="D1874" s="58" t="n"/>
      <c r="E1874" s="58" t="n"/>
      <c r="F1874" s="58" t="n"/>
      <c r="G1874" s="58" t="n"/>
      <c r="H1874" s="61" t="n"/>
      <c r="I1874" s="61" t="n"/>
      <c r="J1874" s="58" t="n"/>
      <c r="K1874" s="58" t="n"/>
      <c r="L1874" s="58" t="n"/>
      <c r="M1874" s="58" t="n"/>
      <c r="N1874" s="58" t="n"/>
      <c r="O1874" s="58" t="n"/>
      <c r="P1874" s="58" t="n"/>
    </row>
    <row r="1875">
      <c r="A1875" s="58" t="n"/>
      <c r="B1875" s="58" t="n"/>
      <c r="C1875" s="58" t="n"/>
      <c r="D1875" s="58" t="n"/>
      <c r="E1875" s="58" t="n"/>
      <c r="F1875" s="58" t="n"/>
      <c r="G1875" s="58" t="n"/>
      <c r="H1875" s="61" t="n"/>
      <c r="I1875" s="61" t="n"/>
      <c r="J1875" s="58" t="n"/>
      <c r="K1875" s="58" t="n"/>
      <c r="L1875" s="58" t="n"/>
      <c r="M1875" s="58" t="n"/>
      <c r="N1875" s="58" t="n"/>
      <c r="O1875" s="58" t="n"/>
      <c r="P1875" s="58" t="n"/>
    </row>
    <row r="1876">
      <c r="A1876" s="58" t="n"/>
      <c r="B1876" s="58" t="n"/>
      <c r="C1876" s="58" t="n"/>
      <c r="D1876" s="58" t="n"/>
      <c r="E1876" s="58" t="n"/>
      <c r="F1876" s="58" t="n"/>
      <c r="G1876" s="58" t="n"/>
      <c r="H1876" s="61" t="n"/>
      <c r="I1876" s="61" t="n"/>
      <c r="J1876" s="58" t="n"/>
      <c r="K1876" s="58" t="n"/>
      <c r="L1876" s="58" t="n"/>
      <c r="M1876" s="58" t="n"/>
      <c r="N1876" s="58" t="n"/>
      <c r="O1876" s="58" t="n"/>
      <c r="P1876" s="58" t="n"/>
    </row>
    <row r="1877">
      <c r="A1877" s="58" t="n"/>
      <c r="B1877" s="58" t="n"/>
      <c r="C1877" s="58" t="n"/>
      <c r="D1877" s="58" t="n"/>
      <c r="E1877" s="58" t="n"/>
      <c r="F1877" s="58" t="n"/>
      <c r="G1877" s="58" t="n"/>
      <c r="H1877" s="61" t="n"/>
      <c r="I1877" s="61" t="n"/>
      <c r="J1877" s="58" t="n"/>
      <c r="K1877" s="58" t="n"/>
      <c r="L1877" s="58" t="n"/>
      <c r="M1877" s="58" t="n"/>
      <c r="N1877" s="58" t="n"/>
      <c r="O1877" s="58" t="n"/>
      <c r="P1877" s="58" t="n"/>
    </row>
    <row r="1878">
      <c r="A1878" s="58" t="n"/>
      <c r="B1878" s="58" t="n"/>
      <c r="C1878" s="58" t="n"/>
      <c r="D1878" s="58" t="n"/>
      <c r="E1878" s="58" t="n"/>
      <c r="F1878" s="58" t="n"/>
      <c r="G1878" s="58" t="n"/>
      <c r="H1878" s="61" t="n"/>
      <c r="I1878" s="61" t="n"/>
      <c r="J1878" s="58" t="n"/>
      <c r="K1878" s="58" t="n"/>
      <c r="L1878" s="58" t="n"/>
      <c r="M1878" s="58" t="n"/>
      <c r="N1878" s="58" t="n"/>
      <c r="O1878" s="58" t="n"/>
      <c r="P1878" s="58" t="n"/>
    </row>
    <row r="1879">
      <c r="A1879" s="58" t="n"/>
      <c r="B1879" s="58" t="n"/>
      <c r="C1879" s="58" t="n"/>
      <c r="D1879" s="58" t="n"/>
      <c r="E1879" s="58" t="n"/>
      <c r="F1879" s="58" t="n"/>
      <c r="G1879" s="58" t="n"/>
      <c r="H1879" s="61" t="n"/>
      <c r="I1879" s="61" t="n"/>
      <c r="J1879" s="58" t="n"/>
      <c r="K1879" s="58" t="n"/>
      <c r="L1879" s="58" t="n"/>
      <c r="M1879" s="58" t="n"/>
      <c r="N1879" s="58" t="n"/>
      <c r="O1879" s="58" t="n"/>
      <c r="P1879" s="58" t="n"/>
    </row>
    <row r="1880">
      <c r="A1880" s="58" t="n"/>
      <c r="B1880" s="58" t="n"/>
      <c r="C1880" s="58" t="n"/>
      <c r="D1880" s="58" t="n"/>
      <c r="E1880" s="58" t="n"/>
      <c r="F1880" s="58" t="n"/>
      <c r="G1880" s="58" t="n"/>
      <c r="H1880" s="61" t="n"/>
      <c r="I1880" s="61" t="n"/>
      <c r="J1880" s="58" t="n"/>
      <c r="K1880" s="58" t="n"/>
      <c r="L1880" s="58" t="n"/>
      <c r="M1880" s="58" t="n"/>
      <c r="N1880" s="58" t="n"/>
      <c r="O1880" s="58" t="n"/>
      <c r="P1880" s="58" t="n"/>
    </row>
    <row r="1881">
      <c r="A1881" s="58" t="n"/>
      <c r="B1881" s="58" t="n"/>
      <c r="C1881" s="58" t="n"/>
      <c r="D1881" s="58" t="n"/>
      <c r="E1881" s="58" t="n"/>
      <c r="F1881" s="58" t="n"/>
      <c r="G1881" s="58" t="n"/>
      <c r="H1881" s="61" t="n"/>
      <c r="I1881" s="61" t="n"/>
      <c r="J1881" s="58" t="n"/>
      <c r="K1881" s="58" t="n"/>
      <c r="L1881" s="58" t="n"/>
      <c r="M1881" s="58" t="n"/>
      <c r="N1881" s="58" t="n"/>
      <c r="O1881" s="58" t="n"/>
      <c r="P1881" s="58" t="n"/>
    </row>
    <row r="1882">
      <c r="A1882" s="58" t="n"/>
      <c r="B1882" s="58" t="n"/>
      <c r="C1882" s="58" t="n"/>
      <c r="D1882" s="58" t="n"/>
      <c r="E1882" s="58" t="n"/>
      <c r="F1882" s="58" t="n"/>
      <c r="G1882" s="58" t="n"/>
      <c r="H1882" s="61" t="n"/>
      <c r="I1882" s="61" t="n"/>
      <c r="J1882" s="58" t="n"/>
      <c r="K1882" s="58" t="n"/>
      <c r="L1882" s="58" t="n"/>
      <c r="M1882" s="58" t="n"/>
      <c r="N1882" s="58" t="n"/>
      <c r="O1882" s="58" t="n"/>
      <c r="P1882" s="58" t="n"/>
    </row>
    <row r="1883">
      <c r="A1883" s="58" t="n"/>
      <c r="B1883" s="58" t="n"/>
      <c r="C1883" s="58" t="n"/>
      <c r="D1883" s="58" t="n"/>
      <c r="E1883" s="58" t="n"/>
      <c r="F1883" s="58" t="n"/>
      <c r="G1883" s="58" t="n"/>
      <c r="H1883" s="61" t="n"/>
      <c r="I1883" s="61" t="n"/>
      <c r="J1883" s="58" t="n"/>
      <c r="K1883" s="58" t="n"/>
      <c r="L1883" s="58" t="n"/>
      <c r="M1883" s="58" t="n"/>
      <c r="N1883" s="58" t="n"/>
      <c r="O1883" s="58" t="n"/>
      <c r="P1883" s="58" t="n"/>
    </row>
    <row r="1884">
      <c r="A1884" s="58" t="n"/>
      <c r="B1884" s="58" t="n"/>
      <c r="C1884" s="58" t="n"/>
      <c r="D1884" s="58" t="n"/>
      <c r="E1884" s="58" t="n"/>
      <c r="F1884" s="58" t="n"/>
      <c r="G1884" s="58" t="n"/>
      <c r="H1884" s="61" t="n"/>
      <c r="I1884" s="61" t="n"/>
      <c r="J1884" s="58" t="n"/>
      <c r="K1884" s="58" t="n"/>
      <c r="L1884" s="58" t="n"/>
      <c r="M1884" s="58" t="n"/>
      <c r="N1884" s="58" t="n"/>
      <c r="O1884" s="58" t="n"/>
      <c r="P1884" s="58" t="n"/>
    </row>
    <row r="1885">
      <c r="A1885" s="58" t="n"/>
      <c r="B1885" s="58" t="n"/>
      <c r="C1885" s="58" t="n"/>
      <c r="D1885" s="58" t="n"/>
      <c r="E1885" s="58" t="n"/>
      <c r="F1885" s="58" t="n"/>
      <c r="G1885" s="58" t="n"/>
      <c r="H1885" s="61" t="n"/>
      <c r="I1885" s="61" t="n"/>
      <c r="J1885" s="58" t="n"/>
      <c r="K1885" s="58" t="n"/>
      <c r="L1885" s="58" t="n"/>
      <c r="M1885" s="58" t="n"/>
      <c r="N1885" s="58" t="n"/>
      <c r="O1885" s="58" t="n"/>
      <c r="P1885" s="58" t="n"/>
    </row>
    <row r="1886">
      <c r="A1886" s="58" t="n"/>
      <c r="B1886" s="58" t="n"/>
      <c r="C1886" s="58" t="n"/>
      <c r="D1886" s="58" t="n"/>
      <c r="E1886" s="58" t="n"/>
      <c r="F1886" s="58" t="n"/>
      <c r="G1886" s="58" t="n"/>
      <c r="H1886" s="61" t="n"/>
      <c r="I1886" s="61" t="n"/>
      <c r="J1886" s="58" t="n"/>
      <c r="K1886" s="58" t="n"/>
      <c r="L1886" s="58" t="n"/>
      <c r="M1886" s="58" t="n"/>
      <c r="N1886" s="58" t="n"/>
      <c r="O1886" s="58" t="n"/>
      <c r="P1886" s="58" t="n"/>
    </row>
    <row r="1887">
      <c r="A1887" s="58" t="n"/>
      <c r="B1887" s="58" t="n"/>
      <c r="C1887" s="58" t="n"/>
      <c r="D1887" s="58" t="n"/>
      <c r="E1887" s="58" t="n"/>
      <c r="F1887" s="58" t="n"/>
      <c r="G1887" s="58" t="n"/>
      <c r="H1887" s="61" t="n"/>
      <c r="I1887" s="61" t="n"/>
      <c r="J1887" s="58" t="n"/>
      <c r="K1887" s="58" t="n"/>
      <c r="L1887" s="58" t="n"/>
      <c r="M1887" s="58" t="n"/>
      <c r="N1887" s="58" t="n"/>
      <c r="O1887" s="58" t="n"/>
      <c r="P1887" s="58" t="n"/>
    </row>
    <row r="1888">
      <c r="A1888" s="58" t="n"/>
      <c r="B1888" s="58" t="n"/>
      <c r="C1888" s="58" t="n"/>
      <c r="D1888" s="58" t="n"/>
      <c r="E1888" s="58" t="n"/>
      <c r="F1888" s="58" t="n"/>
      <c r="G1888" s="58" t="n"/>
      <c r="H1888" s="61" t="n"/>
      <c r="I1888" s="61" t="n"/>
      <c r="J1888" s="58" t="n"/>
      <c r="K1888" s="58" t="n"/>
      <c r="L1888" s="58" t="n"/>
      <c r="M1888" s="58" t="n"/>
      <c r="N1888" s="58" t="n"/>
      <c r="O1888" s="58" t="n"/>
      <c r="P1888" s="58" t="n"/>
    </row>
    <row r="1889">
      <c r="A1889" s="58" t="n"/>
      <c r="B1889" s="58" t="n"/>
      <c r="C1889" s="58" t="n"/>
      <c r="D1889" s="58" t="n"/>
      <c r="E1889" s="58" t="n"/>
      <c r="F1889" s="58" t="n"/>
      <c r="G1889" s="58" t="n"/>
      <c r="H1889" s="61" t="n"/>
      <c r="I1889" s="61" t="n"/>
      <c r="J1889" s="58" t="n"/>
      <c r="K1889" s="58" t="n"/>
      <c r="L1889" s="58" t="n"/>
      <c r="M1889" s="58" t="n"/>
      <c r="N1889" s="58" t="n"/>
      <c r="O1889" s="58" t="n"/>
      <c r="P1889" s="58" t="n"/>
    </row>
    <row r="1890">
      <c r="A1890" s="58" t="n"/>
      <c r="B1890" s="58" t="n"/>
      <c r="C1890" s="58" t="n"/>
      <c r="D1890" s="58" t="n"/>
      <c r="E1890" s="58" t="n"/>
      <c r="F1890" s="58" t="n"/>
      <c r="G1890" s="58" t="n"/>
      <c r="H1890" s="61" t="n"/>
      <c r="I1890" s="61" t="n"/>
      <c r="J1890" s="58" t="n"/>
      <c r="K1890" s="58" t="n"/>
      <c r="L1890" s="58" t="n"/>
      <c r="M1890" s="58" t="n"/>
      <c r="N1890" s="58" t="n"/>
      <c r="O1890" s="58" t="n"/>
      <c r="P1890" s="58" t="n"/>
    </row>
    <row r="1891">
      <c r="A1891" s="58" t="n"/>
      <c r="B1891" s="58" t="n"/>
      <c r="C1891" s="58" t="n"/>
      <c r="D1891" s="58" t="n"/>
      <c r="E1891" s="58" t="n"/>
      <c r="F1891" s="58" t="n"/>
      <c r="G1891" s="58" t="n"/>
      <c r="H1891" s="61" t="n"/>
      <c r="I1891" s="61" t="n"/>
      <c r="J1891" s="58" t="n"/>
      <c r="K1891" s="58" t="n"/>
      <c r="L1891" s="58" t="n"/>
      <c r="M1891" s="58" t="n"/>
      <c r="N1891" s="58" t="n"/>
      <c r="O1891" s="58" t="n"/>
      <c r="P1891" s="58" t="n"/>
    </row>
    <row r="1892">
      <c r="A1892" s="58" t="n"/>
      <c r="B1892" s="58" t="n"/>
      <c r="C1892" s="58" t="n"/>
      <c r="D1892" s="58" t="n"/>
      <c r="E1892" s="58" t="n"/>
      <c r="F1892" s="58" t="n"/>
      <c r="G1892" s="58" t="n"/>
      <c r="H1892" s="61" t="n"/>
      <c r="I1892" s="61" t="n"/>
      <c r="J1892" s="58" t="n"/>
      <c r="K1892" s="58" t="n"/>
      <c r="L1892" s="58" t="n"/>
      <c r="M1892" s="58" t="n"/>
      <c r="N1892" s="58" t="n"/>
      <c r="O1892" s="58" t="n"/>
      <c r="P1892" s="58" t="n"/>
    </row>
    <row r="1893">
      <c r="A1893" s="58" t="n"/>
      <c r="B1893" s="58" t="n"/>
      <c r="C1893" s="58" t="n"/>
      <c r="D1893" s="58" t="n"/>
      <c r="E1893" s="58" t="n"/>
      <c r="F1893" s="58" t="n"/>
      <c r="G1893" s="58" t="n"/>
      <c r="H1893" s="61" t="n"/>
      <c r="I1893" s="61" t="n"/>
      <c r="J1893" s="58" t="n"/>
      <c r="K1893" s="58" t="n"/>
      <c r="L1893" s="58" t="n"/>
      <c r="M1893" s="58" t="n"/>
      <c r="N1893" s="58" t="n"/>
      <c r="O1893" s="58" t="n"/>
      <c r="P1893" s="58" t="n"/>
    </row>
    <row r="1894">
      <c r="A1894" s="58" t="n"/>
      <c r="B1894" s="58" t="n"/>
      <c r="C1894" s="58" t="n"/>
      <c r="D1894" s="58" t="n"/>
      <c r="E1894" s="58" t="n"/>
      <c r="F1894" s="58" t="n"/>
      <c r="G1894" s="58" t="n"/>
      <c r="H1894" s="61" t="n"/>
      <c r="I1894" s="61" t="n"/>
      <c r="J1894" s="58" t="n"/>
      <c r="K1894" s="58" t="n"/>
      <c r="L1894" s="58" t="n"/>
      <c r="M1894" s="58" t="n"/>
      <c r="N1894" s="58" t="n"/>
      <c r="O1894" s="58" t="n"/>
      <c r="P1894" s="58" t="n"/>
    </row>
    <row r="1895">
      <c r="A1895" s="58" t="n"/>
      <c r="B1895" s="58" t="n"/>
      <c r="C1895" s="58" t="n"/>
      <c r="D1895" s="58" t="n"/>
      <c r="E1895" s="58" t="n"/>
      <c r="F1895" s="58" t="n"/>
      <c r="G1895" s="58" t="n"/>
      <c r="H1895" s="61" t="n"/>
      <c r="I1895" s="61" t="n"/>
      <c r="J1895" s="58" t="n"/>
      <c r="K1895" s="58" t="n"/>
      <c r="L1895" s="58" t="n"/>
      <c r="M1895" s="58" t="n"/>
      <c r="N1895" s="58" t="n"/>
      <c r="O1895" s="58" t="n"/>
      <c r="P1895" s="58" t="n"/>
    </row>
    <row r="1896">
      <c r="A1896" s="58" t="n"/>
      <c r="B1896" s="58" t="n"/>
      <c r="C1896" s="58" t="n"/>
      <c r="D1896" s="58" t="n"/>
      <c r="E1896" s="58" t="n"/>
      <c r="F1896" s="58" t="n"/>
      <c r="G1896" s="58" t="n"/>
      <c r="H1896" s="61" t="n"/>
      <c r="I1896" s="61" t="n"/>
      <c r="J1896" s="58" t="n"/>
      <c r="K1896" s="58" t="n"/>
      <c r="L1896" s="58" t="n"/>
      <c r="M1896" s="58" t="n"/>
      <c r="N1896" s="58" t="n"/>
      <c r="O1896" s="58" t="n"/>
      <c r="P1896" s="58" t="n"/>
    </row>
    <row r="1897">
      <c r="A1897" s="58" t="n"/>
      <c r="B1897" s="58" t="n"/>
      <c r="C1897" s="58" t="n"/>
      <c r="D1897" s="58" t="n"/>
      <c r="E1897" s="58" t="n"/>
      <c r="F1897" s="58" t="n"/>
      <c r="G1897" s="58" t="n"/>
      <c r="H1897" s="61" t="n"/>
      <c r="I1897" s="61" t="n"/>
      <c r="J1897" s="58" t="n"/>
      <c r="K1897" s="58" t="n"/>
      <c r="L1897" s="58" t="n"/>
      <c r="M1897" s="58" t="n"/>
      <c r="N1897" s="58" t="n"/>
      <c r="O1897" s="58" t="n"/>
      <c r="P1897" s="58" t="n"/>
    </row>
    <row r="1898">
      <c r="A1898" s="58" t="n"/>
      <c r="B1898" s="58" t="n"/>
      <c r="C1898" s="58" t="n"/>
      <c r="D1898" s="58" t="n"/>
      <c r="E1898" s="58" t="n"/>
      <c r="F1898" s="58" t="n"/>
      <c r="G1898" s="58" t="n"/>
      <c r="H1898" s="61" t="n"/>
      <c r="I1898" s="61" t="n"/>
      <c r="J1898" s="58" t="n"/>
      <c r="K1898" s="58" t="n"/>
      <c r="L1898" s="58" t="n"/>
      <c r="M1898" s="58" t="n"/>
      <c r="N1898" s="58" t="n"/>
      <c r="O1898" s="58" t="n"/>
      <c r="P1898" s="58" t="n"/>
    </row>
    <row r="1899">
      <c r="A1899" s="58" t="n"/>
      <c r="B1899" s="58" t="n"/>
      <c r="C1899" s="58" t="n"/>
      <c r="D1899" s="58" t="n"/>
      <c r="E1899" s="58" t="n"/>
      <c r="F1899" s="58" t="n"/>
      <c r="G1899" s="58" t="n"/>
      <c r="H1899" s="61" t="n"/>
      <c r="I1899" s="61" t="n"/>
      <c r="J1899" s="58" t="n"/>
      <c r="K1899" s="58" t="n"/>
      <c r="L1899" s="58" t="n"/>
      <c r="M1899" s="58" t="n"/>
      <c r="N1899" s="58" t="n"/>
      <c r="O1899" s="58" t="n"/>
      <c r="P1899" s="58" t="n"/>
    </row>
    <row r="1900">
      <c r="A1900" s="58" t="n"/>
      <c r="B1900" s="58" t="n"/>
      <c r="C1900" s="58" t="n"/>
      <c r="D1900" s="58" t="n"/>
      <c r="E1900" s="58" t="n"/>
      <c r="F1900" s="58" t="n"/>
      <c r="G1900" s="58" t="n"/>
      <c r="H1900" s="61" t="n"/>
      <c r="I1900" s="61" t="n"/>
      <c r="J1900" s="58" t="n"/>
      <c r="K1900" s="58" t="n"/>
      <c r="L1900" s="58" t="n"/>
      <c r="M1900" s="58" t="n"/>
      <c r="N1900" s="58" t="n"/>
      <c r="O1900" s="58" t="n"/>
      <c r="P1900" s="58" t="n"/>
    </row>
    <row r="1901">
      <c r="A1901" s="58" t="n"/>
      <c r="B1901" s="58" t="n"/>
      <c r="C1901" s="58" t="n"/>
      <c r="D1901" s="58" t="n"/>
      <c r="E1901" s="58" t="n"/>
      <c r="F1901" s="58" t="n"/>
      <c r="G1901" s="58" t="n"/>
      <c r="H1901" s="61" t="n"/>
      <c r="I1901" s="61" t="n"/>
      <c r="J1901" s="58" t="n"/>
      <c r="K1901" s="58" t="n"/>
      <c r="L1901" s="58" t="n"/>
      <c r="M1901" s="58" t="n"/>
      <c r="N1901" s="58" t="n"/>
      <c r="O1901" s="58" t="n"/>
      <c r="P1901" s="58" t="n"/>
    </row>
    <row r="1902">
      <c r="A1902" s="58" t="n"/>
      <c r="B1902" s="58" t="n"/>
      <c r="C1902" s="58" t="n"/>
      <c r="D1902" s="58" t="n"/>
      <c r="E1902" s="58" t="n"/>
      <c r="F1902" s="58" t="n"/>
      <c r="G1902" s="58" t="n"/>
      <c r="H1902" s="61" t="n"/>
      <c r="I1902" s="61" t="n"/>
      <c r="J1902" s="58" t="n"/>
      <c r="K1902" s="58" t="n"/>
      <c r="L1902" s="58" t="n"/>
      <c r="M1902" s="58" t="n"/>
      <c r="N1902" s="58" t="n"/>
      <c r="O1902" s="58" t="n"/>
      <c r="P1902" s="58" t="n"/>
    </row>
    <row r="1903">
      <c r="A1903" s="58" t="n"/>
      <c r="B1903" s="58" t="n"/>
      <c r="C1903" s="58" t="n"/>
      <c r="D1903" s="58" t="n"/>
      <c r="E1903" s="58" t="n"/>
      <c r="F1903" s="58" t="n"/>
      <c r="G1903" s="58" t="n"/>
      <c r="H1903" s="61" t="n"/>
      <c r="I1903" s="61" t="n"/>
      <c r="J1903" s="58" t="n"/>
      <c r="K1903" s="58" t="n"/>
      <c r="L1903" s="58" t="n"/>
      <c r="M1903" s="58" t="n"/>
      <c r="N1903" s="58" t="n"/>
      <c r="O1903" s="58" t="n"/>
      <c r="P1903" s="58" t="n"/>
    </row>
    <row r="1904">
      <c r="A1904" s="58" t="n"/>
      <c r="B1904" s="58" t="n"/>
      <c r="C1904" s="58" t="n"/>
      <c r="D1904" s="58" t="n"/>
      <c r="E1904" s="58" t="n"/>
      <c r="F1904" s="58" t="n"/>
      <c r="G1904" s="58" t="n"/>
      <c r="H1904" s="61" t="n"/>
      <c r="I1904" s="61" t="n"/>
      <c r="J1904" s="58" t="n"/>
      <c r="K1904" s="58" t="n"/>
      <c r="L1904" s="58" t="n"/>
      <c r="M1904" s="58" t="n"/>
      <c r="N1904" s="58" t="n"/>
      <c r="O1904" s="58" t="n"/>
      <c r="P1904" s="58" t="n"/>
    </row>
    <row r="1905">
      <c r="A1905" s="58" t="n"/>
      <c r="B1905" s="58" t="n"/>
      <c r="C1905" s="58" t="n"/>
      <c r="D1905" s="58" t="n"/>
      <c r="E1905" s="58" t="n"/>
      <c r="F1905" s="58" t="n"/>
      <c r="G1905" s="58" t="n"/>
      <c r="H1905" s="61" t="n"/>
      <c r="I1905" s="61" t="n"/>
      <c r="J1905" s="58" t="n"/>
      <c r="K1905" s="58" t="n"/>
      <c r="L1905" s="58" t="n"/>
      <c r="M1905" s="58" t="n"/>
      <c r="N1905" s="58" t="n"/>
      <c r="O1905" s="58" t="n"/>
      <c r="P1905" s="58" t="n"/>
    </row>
    <row r="1906">
      <c r="A1906" s="58" t="n"/>
      <c r="B1906" s="58" t="n"/>
      <c r="C1906" s="58" t="n"/>
      <c r="D1906" s="58" t="n"/>
      <c r="E1906" s="58" t="n"/>
      <c r="F1906" s="58" t="n"/>
      <c r="G1906" s="58" t="n"/>
      <c r="H1906" s="61" t="n"/>
      <c r="I1906" s="61" t="n"/>
      <c r="J1906" s="58" t="n"/>
      <c r="K1906" s="58" t="n"/>
      <c r="L1906" s="58" t="n"/>
      <c r="M1906" s="58" t="n"/>
      <c r="N1906" s="58" t="n"/>
      <c r="O1906" s="58" t="n"/>
      <c r="P1906" s="58" t="n"/>
    </row>
    <row r="1907">
      <c r="A1907" s="58" t="n"/>
      <c r="B1907" s="58" t="n"/>
      <c r="C1907" s="58" t="n"/>
      <c r="D1907" s="58" t="n"/>
      <c r="E1907" s="58" t="n"/>
      <c r="F1907" s="58" t="n"/>
      <c r="G1907" s="58" t="n"/>
      <c r="H1907" s="61" t="n"/>
      <c r="I1907" s="61" t="n"/>
      <c r="J1907" s="58" t="n"/>
      <c r="K1907" s="58" t="n"/>
      <c r="L1907" s="58" t="n"/>
      <c r="M1907" s="58" t="n"/>
      <c r="N1907" s="58" t="n"/>
      <c r="O1907" s="58" t="n"/>
      <c r="P1907" s="58" t="n"/>
    </row>
    <row r="1908">
      <c r="A1908" s="58" t="n"/>
      <c r="B1908" s="58" t="n"/>
      <c r="C1908" s="58" t="n"/>
      <c r="D1908" s="58" t="n"/>
      <c r="E1908" s="58" t="n"/>
      <c r="F1908" s="58" t="n"/>
      <c r="G1908" s="58" t="n"/>
      <c r="H1908" s="61" t="n"/>
      <c r="I1908" s="61" t="n"/>
      <c r="J1908" s="58" t="n"/>
      <c r="K1908" s="58" t="n"/>
      <c r="L1908" s="58" t="n"/>
      <c r="M1908" s="58" t="n"/>
      <c r="N1908" s="58" t="n"/>
      <c r="O1908" s="58" t="n"/>
      <c r="P1908" s="58" t="n"/>
    </row>
    <row r="1909">
      <c r="A1909" s="58" t="n"/>
      <c r="B1909" s="58" t="n"/>
      <c r="C1909" s="58" t="n"/>
      <c r="D1909" s="58" t="n"/>
      <c r="E1909" s="58" t="n"/>
      <c r="F1909" s="58" t="n"/>
      <c r="G1909" s="58" t="n"/>
      <c r="H1909" s="61" t="n"/>
      <c r="I1909" s="61" t="n"/>
      <c r="J1909" s="58" t="n"/>
      <c r="K1909" s="58" t="n"/>
      <c r="L1909" s="58" t="n"/>
      <c r="M1909" s="58" t="n"/>
      <c r="N1909" s="58" t="n"/>
      <c r="O1909" s="58" t="n"/>
      <c r="P1909" s="58" t="n"/>
    </row>
    <row r="1910">
      <c r="A1910" s="58" t="n"/>
      <c r="B1910" s="58" t="n"/>
      <c r="C1910" s="58" t="n"/>
      <c r="D1910" s="58" t="n"/>
      <c r="E1910" s="58" t="n"/>
      <c r="F1910" s="58" t="n"/>
      <c r="G1910" s="58" t="n"/>
      <c r="H1910" s="61" t="n"/>
      <c r="I1910" s="61" t="n"/>
      <c r="J1910" s="58" t="n"/>
      <c r="K1910" s="58" t="n"/>
      <c r="L1910" s="58" t="n"/>
      <c r="M1910" s="58" t="n"/>
      <c r="N1910" s="58" t="n"/>
      <c r="O1910" s="58" t="n"/>
      <c r="P1910" s="58" t="n"/>
    </row>
    <row r="1911">
      <c r="A1911" s="58" t="n"/>
      <c r="B1911" s="58" t="n"/>
      <c r="C1911" s="58" t="n"/>
      <c r="D1911" s="58" t="n"/>
      <c r="E1911" s="58" t="n"/>
      <c r="F1911" s="58" t="n"/>
      <c r="G1911" s="58" t="n"/>
      <c r="H1911" s="61" t="n"/>
      <c r="I1911" s="61" t="n"/>
      <c r="J1911" s="58" t="n"/>
      <c r="K1911" s="58" t="n"/>
      <c r="L1911" s="58" t="n"/>
      <c r="M1911" s="58" t="n"/>
      <c r="N1911" s="58" t="n"/>
      <c r="O1911" s="58" t="n"/>
      <c r="P1911" s="58" t="n"/>
    </row>
    <row r="1912">
      <c r="A1912" s="58" t="n"/>
      <c r="B1912" s="58" t="n"/>
      <c r="C1912" s="58" t="n"/>
      <c r="D1912" s="58" t="n"/>
      <c r="E1912" s="58" t="n"/>
      <c r="F1912" s="58" t="n"/>
      <c r="G1912" s="58" t="n"/>
      <c r="H1912" s="61" t="n"/>
      <c r="I1912" s="61" t="n"/>
      <c r="J1912" s="58" t="n"/>
      <c r="K1912" s="58" t="n"/>
      <c r="L1912" s="58" t="n"/>
      <c r="M1912" s="58" t="n"/>
      <c r="N1912" s="58" t="n"/>
      <c r="O1912" s="58" t="n"/>
      <c r="P1912" s="58" t="n"/>
    </row>
    <row r="1913">
      <c r="A1913" s="58" t="n"/>
      <c r="B1913" s="58" t="n"/>
      <c r="C1913" s="58" t="n"/>
      <c r="D1913" s="58" t="n"/>
      <c r="E1913" s="58" t="n"/>
      <c r="F1913" s="58" t="n"/>
      <c r="G1913" s="58" t="n"/>
      <c r="H1913" s="61" t="n"/>
      <c r="I1913" s="61" t="n"/>
      <c r="J1913" s="58" t="n"/>
      <c r="K1913" s="58" t="n"/>
      <c r="L1913" s="58" t="n"/>
      <c r="M1913" s="58" t="n"/>
      <c r="N1913" s="58" t="n"/>
      <c r="O1913" s="58" t="n"/>
      <c r="P1913" s="58" t="n"/>
    </row>
    <row r="1914">
      <c r="A1914" s="58" t="n"/>
      <c r="B1914" s="58" t="n"/>
      <c r="C1914" s="58" t="n"/>
      <c r="D1914" s="58" t="n"/>
      <c r="E1914" s="58" t="n"/>
      <c r="F1914" s="58" t="n"/>
      <c r="G1914" s="58" t="n"/>
      <c r="H1914" s="61" t="n"/>
      <c r="I1914" s="61" t="n"/>
      <c r="J1914" s="58" t="n"/>
      <c r="K1914" s="58" t="n"/>
      <c r="L1914" s="58" t="n"/>
      <c r="M1914" s="58" t="n"/>
      <c r="N1914" s="58" t="n"/>
      <c r="O1914" s="58" t="n"/>
      <c r="P1914" s="58" t="n"/>
    </row>
    <row r="1915">
      <c r="A1915" s="58" t="n"/>
      <c r="B1915" s="58" t="n"/>
      <c r="C1915" s="58" t="n"/>
      <c r="D1915" s="58" t="n"/>
      <c r="E1915" s="58" t="n"/>
      <c r="F1915" s="58" t="n"/>
      <c r="G1915" s="58" t="n"/>
      <c r="H1915" s="61" t="n"/>
      <c r="I1915" s="61" t="n"/>
      <c r="J1915" s="58" t="n"/>
      <c r="K1915" s="58" t="n"/>
      <c r="L1915" s="58" t="n"/>
      <c r="M1915" s="58" t="n"/>
      <c r="N1915" s="58" t="n"/>
      <c r="O1915" s="58" t="n"/>
      <c r="P1915" s="58" t="n"/>
    </row>
    <row r="1916">
      <c r="A1916" s="58" t="n"/>
      <c r="B1916" s="58" t="n"/>
      <c r="C1916" s="58" t="n"/>
      <c r="D1916" s="58" t="n"/>
      <c r="E1916" s="58" t="n"/>
      <c r="F1916" s="58" t="n"/>
      <c r="G1916" s="58" t="n"/>
      <c r="H1916" s="61" t="n"/>
      <c r="I1916" s="61" t="n"/>
      <c r="J1916" s="58" t="n"/>
      <c r="K1916" s="58" t="n"/>
      <c r="L1916" s="58" t="n"/>
      <c r="M1916" s="58" t="n"/>
      <c r="N1916" s="58" t="n"/>
      <c r="O1916" s="58" t="n"/>
      <c r="P1916" s="58" t="n"/>
    </row>
    <row r="1917">
      <c r="A1917" s="58" t="n"/>
      <c r="B1917" s="58" t="n"/>
      <c r="C1917" s="58" t="n"/>
      <c r="D1917" s="58" t="n"/>
      <c r="E1917" s="58" t="n"/>
      <c r="F1917" s="58" t="n"/>
      <c r="G1917" s="58" t="n"/>
      <c r="H1917" s="61" t="n"/>
      <c r="I1917" s="61" t="n"/>
      <c r="J1917" s="58" t="n"/>
      <c r="K1917" s="58" t="n"/>
      <c r="L1917" s="58" t="n"/>
      <c r="M1917" s="58" t="n"/>
      <c r="N1917" s="58" t="n"/>
      <c r="O1917" s="58" t="n"/>
      <c r="P1917" s="58" t="n"/>
    </row>
    <row r="1918">
      <c r="A1918" s="58" t="n"/>
      <c r="B1918" s="58" t="n"/>
      <c r="C1918" s="58" t="n"/>
      <c r="D1918" s="58" t="n"/>
      <c r="E1918" s="58" t="n"/>
      <c r="F1918" s="58" t="n"/>
      <c r="G1918" s="58" t="n"/>
      <c r="H1918" s="61" t="n"/>
      <c r="I1918" s="61" t="n"/>
      <c r="J1918" s="58" t="n"/>
      <c r="K1918" s="58" t="n"/>
      <c r="L1918" s="58" t="n"/>
      <c r="M1918" s="58" t="n"/>
      <c r="N1918" s="58" t="n"/>
      <c r="O1918" s="58" t="n"/>
      <c r="P1918" s="58" t="n"/>
    </row>
    <row r="1919">
      <c r="A1919" s="58" t="n"/>
      <c r="B1919" s="58" t="n"/>
      <c r="C1919" s="58" t="n"/>
      <c r="D1919" s="58" t="n"/>
      <c r="E1919" s="58" t="n"/>
      <c r="F1919" s="58" t="n"/>
      <c r="G1919" s="58" t="n"/>
      <c r="H1919" s="61" t="n"/>
      <c r="I1919" s="61" t="n"/>
      <c r="J1919" s="58" t="n"/>
      <c r="K1919" s="58" t="n"/>
      <c r="L1919" s="58" t="n"/>
      <c r="M1919" s="58" t="n"/>
      <c r="N1919" s="58" t="n"/>
      <c r="O1919" s="58" t="n"/>
      <c r="P1919" s="58" t="n"/>
    </row>
    <row r="1920">
      <c r="A1920" s="58" t="n"/>
      <c r="B1920" s="58" t="n"/>
      <c r="C1920" s="58" t="n"/>
      <c r="D1920" s="58" t="n"/>
      <c r="E1920" s="58" t="n"/>
      <c r="F1920" s="58" t="n"/>
      <c r="G1920" s="58" t="n"/>
      <c r="H1920" s="61" t="n"/>
      <c r="I1920" s="61" t="n"/>
      <c r="J1920" s="58" t="n"/>
      <c r="K1920" s="58" t="n"/>
      <c r="L1920" s="58" t="n"/>
      <c r="M1920" s="58" t="n"/>
      <c r="N1920" s="58" t="n"/>
      <c r="O1920" s="58" t="n"/>
      <c r="P1920" s="58" t="n"/>
    </row>
    <row r="1921">
      <c r="A1921" s="58" t="n"/>
      <c r="B1921" s="58" t="n"/>
      <c r="C1921" s="58" t="n"/>
      <c r="D1921" s="58" t="n"/>
      <c r="E1921" s="58" t="n"/>
      <c r="F1921" s="58" t="n"/>
      <c r="G1921" s="58" t="n"/>
      <c r="H1921" s="61" t="n"/>
      <c r="I1921" s="61" t="n"/>
      <c r="J1921" s="58" t="n"/>
      <c r="K1921" s="58" t="n"/>
      <c r="L1921" s="58" t="n"/>
      <c r="M1921" s="58" t="n"/>
      <c r="N1921" s="58" t="n"/>
      <c r="O1921" s="58" t="n"/>
      <c r="P1921" s="58" t="n"/>
    </row>
    <row r="1922">
      <c r="A1922" s="58" t="n"/>
      <c r="B1922" s="58" t="n"/>
      <c r="C1922" s="58" t="n"/>
      <c r="D1922" s="58" t="n"/>
      <c r="E1922" s="58" t="n"/>
      <c r="F1922" s="58" t="n"/>
      <c r="G1922" s="58" t="n"/>
      <c r="H1922" s="61" t="n"/>
      <c r="I1922" s="61" t="n"/>
      <c r="J1922" s="58" t="n"/>
      <c r="K1922" s="58" t="n"/>
      <c r="L1922" s="58" t="n"/>
      <c r="M1922" s="58" t="n"/>
      <c r="N1922" s="58" t="n"/>
      <c r="O1922" s="58" t="n"/>
      <c r="P1922" s="58" t="n"/>
    </row>
    <row r="1923">
      <c r="A1923" s="58" t="n"/>
      <c r="B1923" s="58" t="n"/>
      <c r="C1923" s="58" t="n"/>
      <c r="D1923" s="58" t="n"/>
      <c r="E1923" s="58" t="n"/>
      <c r="F1923" s="58" t="n"/>
      <c r="G1923" s="58" t="n"/>
      <c r="H1923" s="61" t="n"/>
      <c r="I1923" s="61" t="n"/>
      <c r="J1923" s="58" t="n"/>
      <c r="K1923" s="58" t="n"/>
      <c r="L1923" s="58" t="n"/>
      <c r="M1923" s="58" t="n"/>
      <c r="N1923" s="58" t="n"/>
      <c r="O1923" s="58" t="n"/>
      <c r="P1923" s="58" t="n"/>
    </row>
    <row r="1924">
      <c r="A1924" s="58" t="n"/>
      <c r="B1924" s="58" t="n"/>
      <c r="C1924" s="58" t="n"/>
      <c r="D1924" s="58" t="n"/>
      <c r="E1924" s="58" t="n"/>
      <c r="F1924" s="58" t="n"/>
      <c r="G1924" s="58" t="n"/>
      <c r="H1924" s="61" t="n"/>
      <c r="I1924" s="61" t="n"/>
      <c r="J1924" s="58" t="n"/>
      <c r="K1924" s="58" t="n"/>
      <c r="L1924" s="58" t="n"/>
      <c r="M1924" s="58" t="n"/>
      <c r="N1924" s="58" t="n"/>
      <c r="O1924" s="58" t="n"/>
      <c r="P1924" s="58" t="n"/>
    </row>
    <row r="1925">
      <c r="A1925" s="58" t="n"/>
      <c r="B1925" s="58" t="n"/>
      <c r="C1925" s="58" t="n"/>
      <c r="D1925" s="58" t="n"/>
      <c r="E1925" s="58" t="n"/>
      <c r="F1925" s="58" t="n"/>
      <c r="G1925" s="58" t="n"/>
      <c r="H1925" s="61" t="n"/>
      <c r="I1925" s="61" t="n"/>
      <c r="J1925" s="58" t="n"/>
      <c r="K1925" s="58" t="n"/>
      <c r="L1925" s="58" t="n"/>
      <c r="M1925" s="58" t="n"/>
      <c r="N1925" s="58" t="n"/>
      <c r="O1925" s="58" t="n"/>
      <c r="P1925" s="58" t="n"/>
    </row>
    <row r="1926">
      <c r="A1926" s="58" t="n"/>
      <c r="B1926" s="58" t="n"/>
      <c r="C1926" s="58" t="n"/>
      <c r="D1926" s="58" t="n"/>
      <c r="E1926" s="58" t="n"/>
      <c r="F1926" s="58" t="n"/>
      <c r="G1926" s="58" t="n"/>
      <c r="H1926" s="61" t="n"/>
      <c r="I1926" s="61" t="n"/>
      <c r="J1926" s="58" t="n"/>
      <c r="K1926" s="58" t="n"/>
      <c r="L1926" s="58" t="n"/>
      <c r="M1926" s="58" t="n"/>
      <c r="N1926" s="58" t="n"/>
      <c r="O1926" s="58" t="n"/>
      <c r="P1926" s="58" t="n"/>
    </row>
    <row r="1927">
      <c r="A1927" s="58" t="n"/>
      <c r="B1927" s="58" t="n"/>
      <c r="C1927" s="58" t="n"/>
      <c r="D1927" s="58" t="n"/>
      <c r="E1927" s="58" t="n"/>
      <c r="F1927" s="58" t="n"/>
      <c r="G1927" s="58" t="n"/>
      <c r="H1927" s="61" t="n"/>
      <c r="I1927" s="61" t="n"/>
      <c r="J1927" s="58" t="n"/>
      <c r="K1927" s="58" t="n"/>
      <c r="L1927" s="58" t="n"/>
      <c r="M1927" s="58" t="n"/>
      <c r="N1927" s="58" t="n"/>
      <c r="O1927" s="58" t="n"/>
      <c r="P1927" s="58" t="n"/>
    </row>
    <row r="1928">
      <c r="A1928" s="58" t="n"/>
      <c r="B1928" s="58" t="n"/>
      <c r="C1928" s="58" t="n"/>
      <c r="D1928" s="58" t="n"/>
      <c r="E1928" s="58" t="n"/>
      <c r="F1928" s="58" t="n"/>
      <c r="G1928" s="58" t="n"/>
      <c r="H1928" s="61" t="n"/>
      <c r="I1928" s="61" t="n"/>
      <c r="J1928" s="58" t="n"/>
      <c r="K1928" s="58" t="n"/>
      <c r="L1928" s="58" t="n"/>
      <c r="M1928" s="58" t="n"/>
      <c r="N1928" s="58" t="n"/>
      <c r="O1928" s="58" t="n"/>
      <c r="P1928" s="58" t="n"/>
    </row>
    <row r="1929">
      <c r="A1929" s="58" t="n"/>
      <c r="B1929" s="58" t="n"/>
      <c r="C1929" s="58" t="n"/>
      <c r="D1929" s="58" t="n"/>
      <c r="E1929" s="58" t="n"/>
      <c r="F1929" s="58" t="n"/>
      <c r="G1929" s="58" t="n"/>
      <c r="H1929" s="61" t="n"/>
      <c r="I1929" s="61" t="n"/>
      <c r="J1929" s="58" t="n"/>
      <c r="K1929" s="58" t="n"/>
      <c r="L1929" s="58" t="n"/>
      <c r="M1929" s="58" t="n"/>
      <c r="N1929" s="58" t="n"/>
      <c r="O1929" s="58" t="n"/>
      <c r="P1929" s="58" t="n"/>
    </row>
    <row r="1930">
      <c r="A1930" s="58" t="n"/>
      <c r="B1930" s="58" t="n"/>
      <c r="C1930" s="58" t="n"/>
      <c r="D1930" s="58" t="n"/>
      <c r="E1930" s="58" t="n"/>
      <c r="F1930" s="58" t="n"/>
      <c r="G1930" s="58" t="n"/>
      <c r="H1930" s="61" t="n"/>
      <c r="I1930" s="61" t="n"/>
      <c r="J1930" s="58" t="n"/>
      <c r="K1930" s="58" t="n"/>
      <c r="L1930" s="58" t="n"/>
      <c r="M1930" s="58" t="n"/>
      <c r="N1930" s="58" t="n"/>
      <c r="O1930" s="58" t="n"/>
      <c r="P1930" s="58" t="n"/>
    </row>
    <row r="1931">
      <c r="A1931" s="58" t="n"/>
      <c r="B1931" s="58" t="n"/>
      <c r="C1931" s="58" t="n"/>
      <c r="D1931" s="58" t="n"/>
      <c r="E1931" s="58" t="n"/>
      <c r="F1931" s="58" t="n"/>
      <c r="G1931" s="58" t="n"/>
      <c r="H1931" s="61" t="n"/>
      <c r="I1931" s="61" t="n"/>
      <c r="J1931" s="58" t="n"/>
      <c r="K1931" s="58" t="n"/>
      <c r="L1931" s="58" t="n"/>
      <c r="M1931" s="58" t="n"/>
      <c r="N1931" s="58" t="n"/>
      <c r="O1931" s="58" t="n"/>
      <c r="P1931" s="58" t="n"/>
    </row>
    <row r="1932">
      <c r="A1932" s="58" t="n"/>
      <c r="B1932" s="58" t="n"/>
      <c r="C1932" s="58" t="n"/>
      <c r="D1932" s="58" t="n"/>
      <c r="E1932" s="58" t="n"/>
      <c r="F1932" s="58" t="n"/>
      <c r="G1932" s="58" t="n"/>
      <c r="H1932" s="61" t="n"/>
      <c r="I1932" s="61" t="n"/>
      <c r="J1932" s="58" t="n"/>
      <c r="K1932" s="58" t="n"/>
      <c r="L1932" s="58" t="n"/>
      <c r="M1932" s="58" t="n"/>
      <c r="N1932" s="58" t="n"/>
      <c r="O1932" s="58" t="n"/>
      <c r="P1932" s="58" t="n"/>
    </row>
    <row r="1933">
      <c r="A1933" s="58" t="n"/>
      <c r="B1933" s="58" t="n"/>
      <c r="C1933" s="58" t="n"/>
      <c r="D1933" s="58" t="n"/>
      <c r="E1933" s="58" t="n"/>
      <c r="F1933" s="58" t="n"/>
      <c r="G1933" s="58" t="n"/>
      <c r="H1933" s="61" t="n"/>
      <c r="I1933" s="61" t="n"/>
      <c r="J1933" s="58" t="n"/>
      <c r="K1933" s="58" t="n"/>
      <c r="L1933" s="58" t="n"/>
      <c r="M1933" s="58" t="n"/>
      <c r="N1933" s="58" t="n"/>
      <c r="O1933" s="58" t="n"/>
      <c r="P1933" s="58" t="n"/>
    </row>
    <row r="1934">
      <c r="A1934" s="58" t="n"/>
      <c r="B1934" s="58" t="n"/>
      <c r="C1934" s="58" t="n"/>
      <c r="D1934" s="58" t="n"/>
      <c r="E1934" s="58" t="n"/>
      <c r="F1934" s="58" t="n"/>
      <c r="G1934" s="58" t="n"/>
      <c r="H1934" s="61" t="n"/>
      <c r="I1934" s="61" t="n"/>
      <c r="J1934" s="58" t="n"/>
      <c r="K1934" s="58" t="n"/>
      <c r="L1934" s="58" t="n"/>
      <c r="M1934" s="58" t="n"/>
      <c r="N1934" s="58" t="n"/>
      <c r="O1934" s="58" t="n"/>
      <c r="P1934" s="58" t="n"/>
    </row>
    <row r="1935">
      <c r="A1935" s="58" t="n"/>
      <c r="B1935" s="58" t="n"/>
      <c r="C1935" s="58" t="n"/>
      <c r="D1935" s="58" t="n"/>
      <c r="E1935" s="58" t="n"/>
      <c r="F1935" s="58" t="n"/>
      <c r="G1935" s="58" t="n"/>
      <c r="H1935" s="61" t="n"/>
      <c r="I1935" s="61" t="n"/>
      <c r="J1935" s="58" t="n"/>
      <c r="K1935" s="58" t="n"/>
      <c r="L1935" s="58" t="n"/>
      <c r="M1935" s="58" t="n"/>
      <c r="N1935" s="58" t="n"/>
      <c r="O1935" s="58" t="n"/>
      <c r="P1935" s="58" t="n"/>
    </row>
    <row r="1936">
      <c r="A1936" s="58" t="n"/>
      <c r="B1936" s="58" t="n"/>
      <c r="C1936" s="58" t="n"/>
      <c r="D1936" s="58" t="n"/>
      <c r="E1936" s="58" t="n"/>
      <c r="F1936" s="58" t="n"/>
      <c r="G1936" s="58" t="n"/>
      <c r="H1936" s="61" t="n"/>
      <c r="I1936" s="61" t="n"/>
      <c r="J1936" s="58" t="n"/>
      <c r="K1936" s="58" t="n"/>
      <c r="L1936" s="58" t="n"/>
      <c r="M1936" s="58" t="n"/>
      <c r="N1936" s="58" t="n"/>
      <c r="O1936" s="58" t="n"/>
      <c r="P1936" s="58" t="n"/>
    </row>
    <row r="1937">
      <c r="A1937" s="58" t="n"/>
      <c r="B1937" s="58" t="n"/>
      <c r="C1937" s="58" t="n"/>
      <c r="D1937" s="58" t="n"/>
      <c r="E1937" s="58" t="n"/>
      <c r="F1937" s="58" t="n"/>
      <c r="G1937" s="58" t="n"/>
      <c r="H1937" s="61" t="n"/>
      <c r="I1937" s="61" t="n"/>
      <c r="J1937" s="58" t="n"/>
      <c r="K1937" s="58" t="n"/>
      <c r="L1937" s="58" t="n"/>
      <c r="M1937" s="58" t="n"/>
      <c r="N1937" s="58" t="n"/>
      <c r="O1937" s="58" t="n"/>
      <c r="P1937" s="58" t="n"/>
    </row>
    <row r="1938">
      <c r="A1938" s="58" t="n"/>
      <c r="B1938" s="58" t="n"/>
      <c r="C1938" s="58" t="n"/>
      <c r="D1938" s="58" t="n"/>
      <c r="E1938" s="58" t="n"/>
      <c r="F1938" s="58" t="n"/>
      <c r="G1938" s="58" t="n"/>
      <c r="H1938" s="61" t="n"/>
      <c r="I1938" s="61" t="n"/>
      <c r="J1938" s="58" t="n"/>
      <c r="K1938" s="58" t="n"/>
      <c r="L1938" s="58" t="n"/>
      <c r="M1938" s="58" t="n"/>
      <c r="N1938" s="58" t="n"/>
      <c r="O1938" s="58" t="n"/>
      <c r="P1938" s="58" t="n"/>
    </row>
    <row r="1939">
      <c r="A1939" s="58" t="n"/>
      <c r="B1939" s="58" t="n"/>
      <c r="C1939" s="58" t="n"/>
      <c r="D1939" s="58" t="n"/>
      <c r="E1939" s="58" t="n"/>
      <c r="F1939" s="58" t="n"/>
      <c r="G1939" s="58" t="n"/>
      <c r="H1939" s="61" t="n"/>
      <c r="I1939" s="61" t="n"/>
      <c r="J1939" s="58" t="n"/>
      <c r="K1939" s="58" t="n"/>
      <c r="L1939" s="58" t="n"/>
      <c r="M1939" s="58" t="n"/>
      <c r="N1939" s="58" t="n"/>
      <c r="O1939" s="58" t="n"/>
      <c r="P1939" s="58" t="n"/>
    </row>
    <row r="1940">
      <c r="A1940" s="58" t="n"/>
      <c r="B1940" s="58" t="n"/>
      <c r="C1940" s="58" t="n"/>
      <c r="D1940" s="58" t="n"/>
      <c r="E1940" s="58" t="n"/>
      <c r="F1940" s="58" t="n"/>
      <c r="G1940" s="58" t="n"/>
      <c r="H1940" s="61" t="n"/>
      <c r="I1940" s="61" t="n"/>
      <c r="J1940" s="58" t="n"/>
      <c r="K1940" s="58" t="n"/>
      <c r="L1940" s="58" t="n"/>
      <c r="M1940" s="58" t="n"/>
      <c r="N1940" s="58" t="n"/>
      <c r="O1940" s="58" t="n"/>
      <c r="P1940" s="58" t="n"/>
    </row>
    <row r="1941">
      <c r="A1941" s="58" t="n"/>
      <c r="B1941" s="58" t="n"/>
      <c r="C1941" s="58" t="n"/>
      <c r="D1941" s="58" t="n"/>
      <c r="E1941" s="58" t="n"/>
      <c r="F1941" s="58" t="n"/>
      <c r="G1941" s="58" t="n"/>
      <c r="H1941" s="61" t="n"/>
      <c r="I1941" s="61" t="n"/>
      <c r="J1941" s="58" t="n"/>
      <c r="K1941" s="58" t="n"/>
      <c r="L1941" s="58" t="n"/>
      <c r="M1941" s="58" t="n"/>
      <c r="N1941" s="58" t="n"/>
      <c r="O1941" s="58" t="n"/>
      <c r="P1941" s="58" t="n"/>
    </row>
    <row r="1942">
      <c r="A1942" s="58" t="n"/>
      <c r="B1942" s="58" t="n"/>
      <c r="C1942" s="58" t="n"/>
      <c r="D1942" s="58" t="n"/>
      <c r="E1942" s="58" t="n"/>
      <c r="F1942" s="58" t="n"/>
      <c r="G1942" s="58" t="n"/>
      <c r="H1942" s="61" t="n"/>
      <c r="I1942" s="61" t="n"/>
      <c r="J1942" s="58" t="n"/>
      <c r="K1942" s="58" t="n"/>
      <c r="L1942" s="58" t="n"/>
      <c r="M1942" s="58" t="n"/>
      <c r="N1942" s="58" t="n"/>
      <c r="O1942" s="58" t="n"/>
      <c r="P1942" s="58" t="n"/>
    </row>
    <row r="1943">
      <c r="A1943" s="58" t="n"/>
      <c r="B1943" s="58" t="n"/>
      <c r="C1943" s="58" t="n"/>
      <c r="D1943" s="58" t="n"/>
      <c r="E1943" s="58" t="n"/>
      <c r="F1943" s="58" t="n"/>
      <c r="G1943" s="58" t="n"/>
      <c r="H1943" s="61" t="n"/>
      <c r="I1943" s="61" t="n"/>
      <c r="J1943" s="58" t="n"/>
      <c r="K1943" s="58" t="n"/>
      <c r="L1943" s="58" t="n"/>
      <c r="M1943" s="58" t="n"/>
      <c r="N1943" s="58" t="n"/>
      <c r="O1943" s="58" t="n"/>
      <c r="P1943" s="58" t="n"/>
    </row>
    <row r="1944">
      <c r="A1944" s="58" t="n"/>
      <c r="B1944" s="58" t="n"/>
      <c r="C1944" s="58" t="n"/>
      <c r="D1944" s="58" t="n"/>
      <c r="E1944" s="58" t="n"/>
      <c r="F1944" s="58" t="n"/>
      <c r="G1944" s="58" t="n"/>
      <c r="H1944" s="61" t="n"/>
      <c r="I1944" s="61" t="n"/>
      <c r="J1944" s="58" t="n"/>
      <c r="K1944" s="58" t="n"/>
      <c r="L1944" s="58" t="n"/>
      <c r="M1944" s="58" t="n"/>
      <c r="N1944" s="58" t="n"/>
      <c r="O1944" s="58" t="n"/>
      <c r="P1944" s="58" t="n"/>
    </row>
    <row r="1945">
      <c r="A1945" s="58" t="n"/>
      <c r="B1945" s="58" t="n"/>
      <c r="C1945" s="58" t="n"/>
      <c r="D1945" s="58" t="n"/>
      <c r="E1945" s="58" t="n"/>
      <c r="F1945" s="58" t="n"/>
      <c r="G1945" s="58" t="n"/>
      <c r="H1945" s="61" t="n"/>
      <c r="I1945" s="61" t="n"/>
      <c r="J1945" s="58" t="n"/>
      <c r="K1945" s="58" t="n"/>
      <c r="L1945" s="58" t="n"/>
      <c r="M1945" s="58" t="n"/>
      <c r="N1945" s="58" t="n"/>
      <c r="O1945" s="58" t="n"/>
      <c r="P1945" s="58" t="n"/>
    </row>
    <row r="1946">
      <c r="A1946" s="58" t="n"/>
      <c r="B1946" s="58" t="n"/>
      <c r="C1946" s="58" t="n"/>
      <c r="D1946" s="58" t="n"/>
      <c r="E1946" s="58" t="n"/>
      <c r="F1946" s="58" t="n"/>
      <c r="G1946" s="58" t="n"/>
      <c r="H1946" s="61" t="n"/>
      <c r="I1946" s="61" t="n"/>
      <c r="J1946" s="58" t="n"/>
      <c r="K1946" s="58" t="n"/>
      <c r="L1946" s="58" t="n"/>
      <c r="M1946" s="58" t="n"/>
      <c r="N1946" s="58" t="n"/>
      <c r="O1946" s="58" t="n"/>
      <c r="P1946" s="58" t="n"/>
    </row>
    <row r="1947">
      <c r="A1947" s="58" t="n"/>
      <c r="B1947" s="58" t="n"/>
      <c r="C1947" s="58" t="n"/>
      <c r="D1947" s="58" t="n"/>
      <c r="E1947" s="58" t="n"/>
      <c r="F1947" s="58" t="n"/>
      <c r="G1947" s="58" t="n"/>
      <c r="H1947" s="61" t="n"/>
      <c r="I1947" s="61" t="n"/>
      <c r="J1947" s="58" t="n"/>
      <c r="K1947" s="58" t="n"/>
      <c r="L1947" s="58" t="n"/>
      <c r="M1947" s="58" t="n"/>
      <c r="N1947" s="58" t="n"/>
      <c r="O1947" s="58" t="n"/>
      <c r="P1947" s="58" t="n"/>
    </row>
    <row r="1948">
      <c r="A1948" s="58" t="n"/>
      <c r="B1948" s="58" t="n"/>
      <c r="C1948" s="58" t="n"/>
      <c r="D1948" s="58" t="n"/>
      <c r="E1948" s="58" t="n"/>
      <c r="F1948" s="58" t="n"/>
      <c r="G1948" s="58" t="n"/>
      <c r="H1948" s="61" t="n"/>
      <c r="I1948" s="61" t="n"/>
      <c r="J1948" s="58" t="n"/>
      <c r="K1948" s="58" t="n"/>
      <c r="L1948" s="58" t="n"/>
      <c r="M1948" s="58" t="n"/>
      <c r="N1948" s="58" t="n"/>
      <c r="O1948" s="58" t="n"/>
      <c r="P1948" s="58" t="n"/>
    </row>
    <row r="1949">
      <c r="A1949" s="58" t="n"/>
      <c r="B1949" s="58" t="n"/>
      <c r="C1949" s="58" t="n"/>
      <c r="D1949" s="58" t="n"/>
      <c r="E1949" s="58" t="n"/>
      <c r="F1949" s="58" t="n"/>
      <c r="G1949" s="58" t="n"/>
      <c r="H1949" s="61" t="n"/>
      <c r="I1949" s="61" t="n"/>
      <c r="J1949" s="58" t="n"/>
      <c r="K1949" s="58" t="n"/>
      <c r="L1949" s="58" t="n"/>
      <c r="M1949" s="58" t="n"/>
      <c r="N1949" s="58" t="n"/>
      <c r="O1949" s="58" t="n"/>
      <c r="P1949" s="58" t="n"/>
    </row>
    <row r="1950">
      <c r="A1950" s="58" t="n"/>
      <c r="B1950" s="58" t="n"/>
      <c r="C1950" s="58" t="n"/>
      <c r="D1950" s="58" t="n"/>
      <c r="E1950" s="58" t="n"/>
      <c r="F1950" s="58" t="n"/>
      <c r="G1950" s="58" t="n"/>
      <c r="H1950" s="61" t="n"/>
      <c r="I1950" s="61" t="n"/>
      <c r="J1950" s="58" t="n"/>
      <c r="K1950" s="58" t="n"/>
      <c r="L1950" s="58" t="n"/>
      <c r="M1950" s="58" t="n"/>
      <c r="N1950" s="58" t="n"/>
      <c r="O1950" s="58" t="n"/>
      <c r="P1950" s="58" t="n"/>
    </row>
    <row r="1951">
      <c r="A1951" s="58" t="n"/>
      <c r="B1951" s="58" t="n"/>
      <c r="C1951" s="58" t="n"/>
      <c r="D1951" s="58" t="n"/>
      <c r="E1951" s="58" t="n"/>
      <c r="F1951" s="58" t="n"/>
      <c r="G1951" s="58" t="n"/>
      <c r="H1951" s="61" t="n"/>
      <c r="I1951" s="61" t="n"/>
      <c r="J1951" s="58" t="n"/>
      <c r="K1951" s="58" t="n"/>
      <c r="L1951" s="58" t="n"/>
      <c r="M1951" s="58" t="n"/>
      <c r="N1951" s="58" t="n"/>
      <c r="O1951" s="58" t="n"/>
      <c r="P1951" s="58" t="n"/>
    </row>
    <row r="1952">
      <c r="A1952" s="58" t="n"/>
      <c r="B1952" s="58" t="n"/>
      <c r="C1952" s="58" t="n"/>
      <c r="D1952" s="58" t="n"/>
      <c r="E1952" s="58" t="n"/>
      <c r="F1952" s="58" t="n"/>
      <c r="G1952" s="58" t="n"/>
      <c r="H1952" s="61" t="n"/>
      <c r="I1952" s="61" t="n"/>
      <c r="J1952" s="58" t="n"/>
      <c r="K1952" s="58" t="n"/>
      <c r="L1952" s="58" t="n"/>
      <c r="M1952" s="58" t="n"/>
      <c r="N1952" s="58" t="n"/>
      <c r="O1952" s="58" t="n"/>
      <c r="P1952" s="58" t="n"/>
    </row>
    <row r="1953">
      <c r="A1953" s="58" t="n"/>
      <c r="B1953" s="58" t="n"/>
      <c r="C1953" s="58" t="n"/>
      <c r="D1953" s="58" t="n"/>
      <c r="E1953" s="58" t="n"/>
      <c r="F1953" s="58" t="n"/>
      <c r="G1953" s="58" t="n"/>
      <c r="H1953" s="61" t="n"/>
      <c r="I1953" s="61" t="n"/>
      <c r="J1953" s="58" t="n"/>
      <c r="K1953" s="58" t="n"/>
      <c r="L1953" s="58" t="n"/>
      <c r="M1953" s="58" t="n"/>
      <c r="N1953" s="58" t="n"/>
      <c r="O1953" s="58" t="n"/>
      <c r="P1953" s="58" t="n"/>
    </row>
    <row r="1954">
      <c r="A1954" s="58" t="n"/>
      <c r="B1954" s="58" t="n"/>
      <c r="C1954" s="58" t="n"/>
      <c r="D1954" s="58" t="n"/>
      <c r="E1954" s="58" t="n"/>
      <c r="F1954" s="58" t="n"/>
      <c r="G1954" s="58" t="n"/>
      <c r="H1954" s="61" t="n"/>
      <c r="I1954" s="61" t="n"/>
      <c r="J1954" s="58" t="n"/>
      <c r="K1954" s="58" t="n"/>
      <c r="L1954" s="58" t="n"/>
      <c r="M1954" s="58" t="n"/>
      <c r="N1954" s="58" t="n"/>
      <c r="O1954" s="58" t="n"/>
      <c r="P1954" s="58" t="n"/>
    </row>
    <row r="1955">
      <c r="A1955" s="58" t="n"/>
      <c r="B1955" s="58" t="n"/>
      <c r="C1955" s="58" t="n"/>
      <c r="D1955" s="58" t="n"/>
      <c r="E1955" s="58" t="n"/>
      <c r="F1955" s="58" t="n"/>
      <c r="G1955" s="58" t="n"/>
      <c r="H1955" s="61" t="n"/>
      <c r="I1955" s="61" t="n"/>
      <c r="J1955" s="58" t="n"/>
      <c r="K1955" s="58" t="n"/>
      <c r="L1955" s="58" t="n"/>
      <c r="M1955" s="58" t="n"/>
      <c r="N1955" s="58" t="n"/>
      <c r="O1955" s="58" t="n"/>
      <c r="P1955" s="58" t="n"/>
    </row>
    <row r="1956">
      <c r="A1956" s="58" t="n"/>
      <c r="B1956" s="58" t="n"/>
      <c r="C1956" s="58" t="n"/>
      <c r="D1956" s="58" t="n"/>
      <c r="E1956" s="58" t="n"/>
      <c r="F1956" s="58" t="n"/>
      <c r="G1956" s="58" t="n"/>
      <c r="H1956" s="61" t="n"/>
      <c r="I1956" s="61" t="n"/>
      <c r="J1956" s="58" t="n"/>
      <c r="K1956" s="58" t="n"/>
      <c r="L1956" s="58" t="n"/>
      <c r="M1956" s="58" t="n"/>
      <c r="N1956" s="58" t="n"/>
      <c r="O1956" s="58" t="n"/>
      <c r="P1956" s="58" t="n"/>
    </row>
    <row r="1957">
      <c r="A1957" s="58" t="n"/>
      <c r="B1957" s="58" t="n"/>
      <c r="C1957" s="58" t="n"/>
      <c r="D1957" s="58" t="n"/>
      <c r="E1957" s="58" t="n"/>
      <c r="F1957" s="58" t="n"/>
      <c r="G1957" s="58" t="n"/>
      <c r="H1957" s="61" t="n"/>
      <c r="I1957" s="61" t="n"/>
      <c r="J1957" s="58" t="n"/>
      <c r="K1957" s="58" t="n"/>
      <c r="L1957" s="58" t="n"/>
      <c r="M1957" s="58" t="n"/>
      <c r="N1957" s="58" t="n"/>
      <c r="O1957" s="58" t="n"/>
      <c r="P1957" s="58" t="n"/>
    </row>
    <row r="1958">
      <c r="A1958" s="58" t="n"/>
      <c r="B1958" s="58" t="n"/>
      <c r="C1958" s="58" t="n"/>
      <c r="D1958" s="58" t="n"/>
      <c r="E1958" s="58" t="n"/>
      <c r="F1958" s="58" t="n"/>
      <c r="G1958" s="58" t="n"/>
      <c r="H1958" s="61" t="n"/>
      <c r="I1958" s="61" t="n"/>
      <c r="J1958" s="58" t="n"/>
      <c r="K1958" s="58" t="n"/>
      <c r="L1958" s="58" t="n"/>
      <c r="M1958" s="58" t="n"/>
      <c r="N1958" s="58" t="n"/>
      <c r="O1958" s="58" t="n"/>
      <c r="P1958" s="58" t="n"/>
    </row>
    <row r="1959">
      <c r="A1959" s="58" t="n"/>
      <c r="B1959" s="58" t="n"/>
      <c r="C1959" s="58" t="n"/>
      <c r="D1959" s="58" t="n"/>
      <c r="E1959" s="58" t="n"/>
      <c r="F1959" s="58" t="n"/>
      <c r="G1959" s="58" t="n"/>
      <c r="H1959" s="61" t="n"/>
      <c r="I1959" s="61" t="n"/>
      <c r="J1959" s="58" t="n"/>
      <c r="K1959" s="58" t="n"/>
      <c r="L1959" s="58" t="n"/>
      <c r="M1959" s="58" t="n"/>
      <c r="N1959" s="58" t="n"/>
      <c r="O1959" s="58" t="n"/>
      <c r="P1959" s="58" t="n"/>
    </row>
    <row r="1960">
      <c r="A1960" s="58" t="n"/>
      <c r="B1960" s="58" t="n"/>
      <c r="C1960" s="58" t="n"/>
      <c r="D1960" s="58" t="n"/>
      <c r="E1960" s="58" t="n"/>
      <c r="F1960" s="58" t="n"/>
      <c r="G1960" s="58" t="n"/>
      <c r="H1960" s="61" t="n"/>
      <c r="I1960" s="61" t="n"/>
      <c r="J1960" s="58" t="n"/>
      <c r="K1960" s="58" t="n"/>
      <c r="L1960" s="58" t="n"/>
      <c r="M1960" s="58" t="n"/>
      <c r="N1960" s="58" t="n"/>
      <c r="O1960" s="58" t="n"/>
      <c r="P1960" s="58" t="n"/>
    </row>
    <row r="1961">
      <c r="A1961" s="58" t="n"/>
      <c r="B1961" s="58" t="n"/>
      <c r="C1961" s="58" t="n"/>
      <c r="D1961" s="58" t="n"/>
      <c r="E1961" s="58" t="n"/>
      <c r="F1961" s="58" t="n"/>
      <c r="G1961" s="58" t="n"/>
      <c r="H1961" s="61" t="n"/>
      <c r="I1961" s="61" t="n"/>
      <c r="J1961" s="58" t="n"/>
      <c r="K1961" s="58" t="n"/>
      <c r="L1961" s="58" t="n"/>
      <c r="M1961" s="58" t="n"/>
      <c r="N1961" s="58" t="n"/>
      <c r="O1961" s="58" t="n"/>
      <c r="P1961" s="58" t="n"/>
    </row>
    <row r="1962">
      <c r="A1962" s="58" t="n"/>
      <c r="B1962" s="58" t="n"/>
      <c r="C1962" s="58" t="n"/>
      <c r="D1962" s="58" t="n"/>
      <c r="E1962" s="58" t="n"/>
      <c r="F1962" s="58" t="n"/>
      <c r="G1962" s="58" t="n"/>
      <c r="H1962" s="61" t="n"/>
      <c r="I1962" s="61" t="n"/>
      <c r="J1962" s="58" t="n"/>
      <c r="K1962" s="58" t="n"/>
      <c r="L1962" s="58" t="n"/>
      <c r="M1962" s="58" t="n"/>
      <c r="N1962" s="58" t="n"/>
      <c r="O1962" s="58" t="n"/>
      <c r="P1962" s="58" t="n"/>
    </row>
    <row r="1963">
      <c r="A1963" s="58" t="n"/>
      <c r="B1963" s="58" t="n"/>
      <c r="C1963" s="58" t="n"/>
      <c r="D1963" s="58" t="n"/>
      <c r="E1963" s="58" t="n"/>
      <c r="F1963" s="58" t="n"/>
      <c r="G1963" s="58" t="n"/>
      <c r="H1963" s="61" t="n"/>
      <c r="I1963" s="61" t="n"/>
      <c r="J1963" s="58" t="n"/>
      <c r="K1963" s="58" t="n"/>
      <c r="L1963" s="58" t="n"/>
      <c r="M1963" s="58" t="n"/>
      <c r="N1963" s="58" t="n"/>
      <c r="O1963" s="58" t="n"/>
      <c r="P1963" s="58" t="n"/>
    </row>
    <row r="1964">
      <c r="A1964" s="58" t="n"/>
      <c r="B1964" s="58" t="n"/>
      <c r="C1964" s="58" t="n"/>
      <c r="D1964" s="58" t="n"/>
      <c r="E1964" s="58" t="n"/>
      <c r="F1964" s="58" t="n"/>
      <c r="G1964" s="58" t="n"/>
      <c r="H1964" s="61" t="n"/>
      <c r="I1964" s="61" t="n"/>
      <c r="J1964" s="58" t="n"/>
      <c r="K1964" s="58" t="n"/>
      <c r="L1964" s="58" t="n"/>
      <c r="M1964" s="58" t="n"/>
      <c r="N1964" s="58" t="n"/>
      <c r="O1964" s="58" t="n"/>
      <c r="P1964" s="58" t="n"/>
    </row>
    <row r="1965">
      <c r="A1965" s="58" t="n"/>
      <c r="B1965" s="58" t="n"/>
      <c r="C1965" s="58" t="n"/>
      <c r="D1965" s="58" t="n"/>
      <c r="E1965" s="58" t="n"/>
      <c r="F1965" s="58" t="n"/>
      <c r="G1965" s="58" t="n"/>
      <c r="H1965" s="61" t="n"/>
      <c r="I1965" s="61" t="n"/>
      <c r="J1965" s="58" t="n"/>
      <c r="K1965" s="58" t="n"/>
      <c r="L1965" s="58" t="n"/>
      <c r="M1965" s="58" t="n"/>
      <c r="N1965" s="58" t="n"/>
      <c r="O1965" s="58" t="n"/>
      <c r="P1965" s="58" t="n"/>
    </row>
    <row r="1966">
      <c r="A1966" s="58" t="n"/>
      <c r="B1966" s="58" t="n"/>
      <c r="C1966" s="58" t="n"/>
      <c r="D1966" s="58" t="n"/>
      <c r="E1966" s="58" t="n"/>
      <c r="F1966" s="58" t="n"/>
      <c r="G1966" s="58" t="n"/>
      <c r="H1966" s="61" t="n"/>
      <c r="I1966" s="61" t="n"/>
      <c r="J1966" s="58" t="n"/>
      <c r="K1966" s="58" t="n"/>
      <c r="L1966" s="58" t="n"/>
      <c r="M1966" s="58" t="n"/>
      <c r="N1966" s="58" t="n"/>
      <c r="O1966" s="58" t="n"/>
      <c r="P1966" s="58" t="n"/>
    </row>
    <row r="1967">
      <c r="A1967" s="58" t="n"/>
      <c r="B1967" s="58" t="n"/>
      <c r="C1967" s="58" t="n"/>
      <c r="D1967" s="58" t="n"/>
      <c r="E1967" s="58" t="n"/>
      <c r="F1967" s="58" t="n"/>
      <c r="G1967" s="58" t="n"/>
      <c r="H1967" s="61" t="n"/>
      <c r="I1967" s="61" t="n"/>
      <c r="J1967" s="58" t="n"/>
      <c r="K1967" s="58" t="n"/>
      <c r="L1967" s="58" t="n"/>
      <c r="M1967" s="58" t="n"/>
      <c r="N1967" s="58" t="n"/>
      <c r="O1967" s="58" t="n"/>
      <c r="P1967" s="58" t="n"/>
    </row>
    <row r="1968">
      <c r="A1968" s="58" t="n"/>
      <c r="B1968" s="58" t="n"/>
      <c r="C1968" s="58" t="n"/>
      <c r="D1968" s="58" t="n"/>
      <c r="E1968" s="58" t="n"/>
      <c r="F1968" s="58" t="n"/>
      <c r="G1968" s="58" t="n"/>
      <c r="H1968" s="61" t="n"/>
      <c r="I1968" s="61" t="n"/>
      <c r="J1968" s="58" t="n"/>
      <c r="K1968" s="58" t="n"/>
      <c r="L1968" s="58" t="n"/>
      <c r="M1968" s="58" t="n"/>
      <c r="N1968" s="58" t="n"/>
      <c r="O1968" s="58" t="n"/>
      <c r="P1968" s="58" t="n"/>
    </row>
    <row r="1969">
      <c r="A1969" s="58" t="n"/>
      <c r="B1969" s="58" t="n"/>
      <c r="C1969" s="58" t="n"/>
      <c r="D1969" s="58" t="n"/>
      <c r="E1969" s="58" t="n"/>
      <c r="F1969" s="58" t="n"/>
      <c r="G1969" s="58" t="n"/>
      <c r="H1969" s="61" t="n"/>
      <c r="I1969" s="61" t="n"/>
      <c r="J1969" s="58" t="n"/>
      <c r="K1969" s="58" t="n"/>
      <c r="L1969" s="58" t="n"/>
      <c r="M1969" s="58" t="n"/>
      <c r="N1969" s="58" t="n"/>
      <c r="O1969" s="58" t="n"/>
      <c r="P1969" s="58" t="n"/>
    </row>
    <row r="1970">
      <c r="A1970" s="58" t="n"/>
      <c r="B1970" s="58" t="n"/>
      <c r="C1970" s="58" t="n"/>
      <c r="D1970" s="58" t="n"/>
      <c r="E1970" s="58" t="n"/>
      <c r="F1970" s="58" t="n"/>
      <c r="G1970" s="58" t="n"/>
      <c r="H1970" s="61" t="n"/>
      <c r="I1970" s="61" t="n"/>
      <c r="J1970" s="58" t="n"/>
      <c r="K1970" s="58" t="n"/>
      <c r="L1970" s="58" t="n"/>
      <c r="M1970" s="58" t="n"/>
      <c r="N1970" s="58" t="n"/>
      <c r="O1970" s="58" t="n"/>
      <c r="P1970" s="58" t="n"/>
    </row>
    <row r="1971">
      <c r="A1971" s="58" t="n"/>
      <c r="B1971" s="58" t="n"/>
      <c r="C1971" s="58" t="n"/>
      <c r="D1971" s="58" t="n"/>
      <c r="E1971" s="58" t="n"/>
      <c r="F1971" s="58" t="n"/>
      <c r="G1971" s="58" t="n"/>
      <c r="H1971" s="61" t="n"/>
      <c r="I1971" s="61" t="n"/>
      <c r="J1971" s="58" t="n"/>
      <c r="K1971" s="58" t="n"/>
      <c r="L1971" s="58" t="n"/>
      <c r="M1971" s="58" t="n"/>
      <c r="N1971" s="58" t="n"/>
      <c r="O1971" s="58" t="n"/>
      <c r="P1971" s="58" t="n"/>
    </row>
    <row r="1972">
      <c r="A1972" s="58" t="n"/>
      <c r="B1972" s="58" t="n"/>
      <c r="C1972" s="58" t="n"/>
      <c r="D1972" s="58" t="n"/>
      <c r="E1972" s="58" t="n"/>
      <c r="F1972" s="58" t="n"/>
      <c r="G1972" s="58" t="n"/>
      <c r="H1972" s="61" t="n"/>
      <c r="I1972" s="61" t="n"/>
      <c r="J1972" s="58" t="n"/>
      <c r="K1972" s="58" t="n"/>
      <c r="L1972" s="58" t="n"/>
      <c r="M1972" s="58" t="n"/>
      <c r="N1972" s="58" t="n"/>
      <c r="O1972" s="58" t="n"/>
      <c r="P1972" s="58" t="n"/>
    </row>
    <row r="1973">
      <c r="A1973" s="58" t="n"/>
      <c r="B1973" s="58" t="n"/>
      <c r="C1973" s="58" t="n"/>
      <c r="D1973" s="58" t="n"/>
      <c r="E1973" s="58" t="n"/>
      <c r="F1973" s="58" t="n"/>
      <c r="G1973" s="58" t="n"/>
      <c r="H1973" s="61" t="n"/>
      <c r="I1973" s="61" t="n"/>
      <c r="J1973" s="58" t="n"/>
      <c r="K1973" s="58" t="n"/>
      <c r="L1973" s="58" t="n"/>
      <c r="M1973" s="58" t="n"/>
      <c r="N1973" s="58" t="n"/>
      <c r="O1973" s="58" t="n"/>
      <c r="P1973" s="58" t="n"/>
    </row>
    <row r="1974">
      <c r="A1974" s="58" t="n"/>
      <c r="B1974" s="58" t="n"/>
      <c r="C1974" s="58" t="n"/>
      <c r="D1974" s="58" t="n"/>
      <c r="E1974" s="58" t="n"/>
      <c r="F1974" s="58" t="n"/>
      <c r="G1974" s="58" t="n"/>
      <c r="H1974" s="61" t="n"/>
      <c r="I1974" s="61" t="n"/>
      <c r="J1974" s="58" t="n"/>
      <c r="K1974" s="58" t="n"/>
      <c r="L1974" s="58" t="n"/>
      <c r="M1974" s="58" t="n"/>
      <c r="N1974" s="58" t="n"/>
      <c r="O1974" s="58" t="n"/>
      <c r="P1974" s="58" t="n"/>
    </row>
    <row r="1975">
      <c r="A1975" s="58" t="n"/>
      <c r="B1975" s="58" t="n"/>
      <c r="C1975" s="58" t="n"/>
      <c r="D1975" s="58" t="n"/>
      <c r="E1975" s="58" t="n"/>
      <c r="F1975" s="58" t="n"/>
      <c r="G1975" s="58" t="n"/>
      <c r="H1975" s="61" t="n"/>
      <c r="I1975" s="61" t="n"/>
      <c r="J1975" s="58" t="n"/>
      <c r="K1975" s="58" t="n"/>
      <c r="L1975" s="58" t="n"/>
      <c r="M1975" s="58" t="n"/>
      <c r="N1975" s="58" t="n"/>
      <c r="O1975" s="58" t="n"/>
      <c r="P1975" s="58" t="n"/>
    </row>
    <row r="1976">
      <c r="A1976" s="58" t="n"/>
      <c r="B1976" s="58" t="n"/>
      <c r="C1976" s="58" t="n"/>
      <c r="D1976" s="58" t="n"/>
      <c r="E1976" s="58" t="n"/>
      <c r="F1976" s="58" t="n"/>
      <c r="G1976" s="58" t="n"/>
      <c r="H1976" s="61" t="n"/>
      <c r="I1976" s="61" t="n"/>
      <c r="J1976" s="58" t="n"/>
      <c r="K1976" s="58" t="n"/>
      <c r="L1976" s="58" t="n"/>
      <c r="M1976" s="58" t="n"/>
      <c r="N1976" s="58" t="n"/>
      <c r="O1976" s="58" t="n"/>
      <c r="P1976" s="58" t="n"/>
    </row>
    <row r="1977">
      <c r="A1977" s="58" t="n"/>
      <c r="B1977" s="58" t="n"/>
      <c r="C1977" s="58" t="n"/>
      <c r="D1977" s="58" t="n"/>
      <c r="E1977" s="58" t="n"/>
      <c r="F1977" s="58" t="n"/>
      <c r="G1977" s="58" t="n"/>
      <c r="H1977" s="61" t="n"/>
      <c r="I1977" s="61" t="n"/>
      <c r="J1977" s="58" t="n"/>
      <c r="K1977" s="58" t="n"/>
      <c r="L1977" s="58" t="n"/>
      <c r="M1977" s="58" t="n"/>
      <c r="N1977" s="58" t="n"/>
      <c r="O1977" s="58" t="n"/>
      <c r="P1977" s="58" t="n"/>
    </row>
    <row r="1978">
      <c r="A1978" s="58" t="n"/>
      <c r="B1978" s="58" t="n"/>
      <c r="C1978" s="58" t="n"/>
      <c r="D1978" s="58" t="n"/>
      <c r="E1978" s="58" t="n"/>
      <c r="F1978" s="58" t="n"/>
      <c r="G1978" s="58" t="n"/>
      <c r="H1978" s="61" t="n"/>
      <c r="I1978" s="61" t="n"/>
      <c r="J1978" s="58" t="n"/>
      <c r="K1978" s="58" t="n"/>
      <c r="L1978" s="58" t="n"/>
      <c r="M1978" s="58" t="n"/>
      <c r="N1978" s="58" t="n"/>
      <c r="O1978" s="58" t="n"/>
      <c r="P1978" s="58" t="n"/>
    </row>
    <row r="1979">
      <c r="A1979" s="58" t="n"/>
      <c r="B1979" s="58" t="n"/>
      <c r="C1979" s="58" t="n"/>
      <c r="D1979" s="58" t="n"/>
      <c r="E1979" s="58" t="n"/>
      <c r="F1979" s="58" t="n"/>
      <c r="G1979" s="58" t="n"/>
      <c r="H1979" s="61" t="n"/>
      <c r="I1979" s="61" t="n"/>
      <c r="J1979" s="58" t="n"/>
      <c r="K1979" s="58" t="n"/>
      <c r="L1979" s="58" t="n"/>
      <c r="M1979" s="58" t="n"/>
      <c r="N1979" s="58" t="n"/>
      <c r="O1979" s="58" t="n"/>
      <c r="P1979" s="58" t="n"/>
    </row>
    <row r="1980">
      <c r="A1980" s="58" t="n"/>
      <c r="B1980" s="58" t="n"/>
      <c r="C1980" s="58" t="n"/>
      <c r="D1980" s="58" t="n"/>
      <c r="E1980" s="58" t="n"/>
      <c r="F1980" s="58" t="n"/>
      <c r="G1980" s="58" t="n"/>
      <c r="H1980" s="61" t="n"/>
      <c r="I1980" s="61" t="n"/>
      <c r="J1980" s="58" t="n"/>
      <c r="K1980" s="58" t="n"/>
      <c r="L1980" s="58" t="n"/>
      <c r="M1980" s="58" t="n"/>
      <c r="N1980" s="58" t="n"/>
      <c r="O1980" s="58" t="n"/>
      <c r="P1980" s="58" t="n"/>
    </row>
    <row r="1981">
      <c r="A1981" s="58" t="n"/>
      <c r="B1981" s="58" t="n"/>
      <c r="C1981" s="58" t="n"/>
      <c r="D1981" s="58" t="n"/>
      <c r="E1981" s="58" t="n"/>
      <c r="F1981" s="58" t="n"/>
      <c r="G1981" s="58" t="n"/>
      <c r="H1981" s="61" t="n"/>
      <c r="I1981" s="61" t="n"/>
      <c r="J1981" s="58" t="n"/>
      <c r="K1981" s="58" t="n"/>
      <c r="L1981" s="58" t="n"/>
      <c r="M1981" s="58" t="n"/>
      <c r="N1981" s="58" t="n"/>
      <c r="O1981" s="58" t="n"/>
      <c r="P1981" s="58" t="n"/>
    </row>
    <row r="1982">
      <c r="A1982" s="58" t="n"/>
      <c r="B1982" s="58" t="n"/>
      <c r="C1982" s="58" t="n"/>
      <c r="D1982" s="58" t="n"/>
      <c r="E1982" s="58" t="n"/>
      <c r="F1982" s="58" t="n"/>
      <c r="G1982" s="58" t="n"/>
      <c r="H1982" s="61" t="n"/>
      <c r="I1982" s="61" t="n"/>
      <c r="J1982" s="61" t="n"/>
      <c r="K1982" s="61" t="n"/>
      <c r="L1982" s="61" t="n"/>
      <c r="M1982" s="61" t="n"/>
      <c r="N1982" s="61" t="n"/>
      <c r="O1982" s="61" t="n"/>
      <c r="P1982" s="61" t="n"/>
    </row>
    <row r="1983">
      <c r="A1983" s="58" t="n"/>
      <c r="B1983" s="58" t="n"/>
      <c r="C1983" s="58" t="n"/>
      <c r="D1983" s="58" t="n"/>
      <c r="E1983" s="58" t="n"/>
      <c r="F1983" s="58" t="n"/>
      <c r="G1983" s="58" t="n"/>
      <c r="H1983" s="61" t="n"/>
      <c r="I1983" s="61" t="n"/>
      <c r="J1983" s="61" t="n"/>
      <c r="K1983" s="61" t="n"/>
      <c r="L1983" s="61" t="n"/>
      <c r="M1983" s="61" t="n"/>
      <c r="N1983" s="61" t="n"/>
      <c r="O1983" s="61" t="n"/>
      <c r="P1983" s="61" t="n"/>
    </row>
    <row r="1984">
      <c r="A1984" s="58" t="n"/>
      <c r="B1984" s="58" t="n"/>
      <c r="C1984" s="58" t="n"/>
      <c r="D1984" s="58" t="n"/>
      <c r="E1984" s="58" t="n"/>
      <c r="F1984" s="58" t="n"/>
      <c r="G1984" s="58" t="n"/>
      <c r="H1984" s="61" t="n"/>
      <c r="I1984" s="61" t="n"/>
      <c r="J1984" s="61" t="n"/>
      <c r="K1984" s="61" t="n"/>
      <c r="L1984" s="61" t="n"/>
      <c r="M1984" s="61" t="n"/>
      <c r="N1984" s="61" t="n"/>
      <c r="O1984" s="61" t="n"/>
      <c r="P1984" s="61" t="n"/>
    </row>
    <row r="1985">
      <c r="A1985" s="58" t="n"/>
      <c r="B1985" s="58" t="n"/>
      <c r="C1985" s="58" t="n"/>
      <c r="D1985" s="58" t="n"/>
      <c r="E1985" s="58" t="n"/>
      <c r="F1985" s="58" t="n"/>
      <c r="G1985" s="58" t="n"/>
      <c r="H1985" s="61" t="n"/>
      <c r="I1985" s="61" t="n"/>
      <c r="J1985" s="61" t="n"/>
      <c r="K1985" s="61" t="n"/>
      <c r="L1985" s="61" t="n"/>
      <c r="M1985" s="61" t="n"/>
      <c r="N1985" s="61" t="n"/>
      <c r="O1985" s="61" t="n"/>
      <c r="P1985" s="61" t="n"/>
    </row>
    <row r="1986">
      <c r="A1986" s="58" t="n"/>
      <c r="B1986" s="58" t="n"/>
      <c r="C1986" s="58" t="n"/>
      <c r="D1986" s="58" t="n"/>
      <c r="E1986" s="58" t="n"/>
      <c r="F1986" s="58" t="n"/>
      <c r="G1986" s="58" t="n"/>
      <c r="H1986" s="61" t="n"/>
      <c r="I1986" s="61" t="n"/>
      <c r="J1986" s="61" t="n"/>
      <c r="K1986" s="61" t="n"/>
      <c r="L1986" s="61" t="n"/>
      <c r="M1986" s="61" t="n"/>
      <c r="N1986" s="61" t="n"/>
      <c r="O1986" s="61" t="n"/>
      <c r="P1986" s="61" t="n"/>
    </row>
    <row r="1987">
      <c r="A1987" s="58" t="n"/>
      <c r="B1987" s="58" t="n"/>
      <c r="C1987" s="58" t="n"/>
      <c r="D1987" s="58" t="n"/>
      <c r="E1987" s="58" t="n"/>
      <c r="F1987" s="58" t="n"/>
      <c r="G1987" s="58" t="n"/>
      <c r="H1987" s="61" t="n"/>
      <c r="I1987" s="61" t="n"/>
      <c r="J1987" s="61" t="n"/>
      <c r="K1987" s="61" t="n"/>
      <c r="L1987" s="61" t="n"/>
      <c r="M1987" s="61" t="n"/>
      <c r="N1987" s="61" t="n"/>
      <c r="O1987" s="61" t="n"/>
      <c r="P1987" s="61" t="n"/>
    </row>
    <row r="1988">
      <c r="A1988" s="58" t="n"/>
      <c r="B1988" s="58" t="n"/>
      <c r="C1988" s="58" t="n"/>
      <c r="D1988" s="58" t="n"/>
      <c r="E1988" s="58" t="n"/>
      <c r="F1988" s="58" t="n"/>
      <c r="G1988" s="58" t="n"/>
      <c r="H1988" s="61" t="n"/>
      <c r="I1988" s="61" t="n"/>
      <c r="J1988" s="61" t="n"/>
      <c r="K1988" s="61" t="n"/>
      <c r="L1988" s="61" t="n"/>
      <c r="M1988" s="61" t="n"/>
      <c r="N1988" s="61" t="n"/>
      <c r="O1988" s="61" t="n"/>
      <c r="P1988" s="61" t="n"/>
    </row>
    <row r="1989">
      <c r="A1989" s="58" t="n"/>
      <c r="B1989" s="58" t="n"/>
      <c r="C1989" s="58" t="n"/>
      <c r="D1989" s="58" t="n"/>
      <c r="E1989" s="58" t="n"/>
      <c r="F1989" s="58" t="n"/>
      <c r="G1989" s="58" t="n"/>
      <c r="H1989" s="61" t="n"/>
      <c r="I1989" s="61" t="n"/>
      <c r="J1989" s="61" t="n"/>
      <c r="K1989" s="61" t="n"/>
      <c r="L1989" s="61" t="n"/>
      <c r="M1989" s="61" t="n"/>
      <c r="N1989" s="61" t="n"/>
      <c r="O1989" s="61" t="n"/>
      <c r="P1989" s="61" t="n"/>
    </row>
    <row r="1990">
      <c r="A1990" s="58" t="n"/>
      <c r="B1990" s="58" t="n"/>
      <c r="C1990" s="58" t="n"/>
      <c r="D1990" s="58" t="n"/>
      <c r="E1990" s="58" t="n"/>
      <c r="F1990" s="58" t="n"/>
      <c r="G1990" s="58" t="n"/>
      <c r="H1990" s="61" t="n"/>
      <c r="I1990" s="61" t="n"/>
      <c r="J1990" s="61" t="n"/>
      <c r="K1990" s="61" t="n"/>
      <c r="L1990" s="61" t="n"/>
      <c r="M1990" s="61" t="n"/>
      <c r="N1990" s="61" t="n"/>
      <c r="O1990" s="61" t="n"/>
      <c r="P1990" s="61" t="n"/>
    </row>
    <row r="1991">
      <c r="A1991" s="58" t="n"/>
      <c r="B1991" s="58" t="n"/>
      <c r="C1991" s="58" t="n"/>
      <c r="D1991" s="58" t="n"/>
      <c r="E1991" s="58" t="n"/>
      <c r="F1991" s="58" t="n"/>
      <c r="G1991" s="58" t="n"/>
      <c r="H1991" s="61" t="n"/>
      <c r="I1991" s="61" t="n"/>
      <c r="J1991" s="61" t="n"/>
      <c r="K1991" s="61" t="n"/>
      <c r="L1991" s="61" t="n"/>
      <c r="M1991" s="61" t="n"/>
      <c r="N1991" s="61" t="n"/>
      <c r="O1991" s="61" t="n"/>
      <c r="P1991" s="61" t="n"/>
    </row>
    <row r="1992">
      <c r="A1992" s="58" t="n"/>
      <c r="B1992" s="58" t="n"/>
      <c r="C1992" s="58" t="n"/>
      <c r="D1992" s="58" t="n"/>
      <c r="E1992" s="58" t="n"/>
      <c r="F1992" s="58" t="n"/>
      <c r="G1992" s="58" t="n"/>
      <c r="H1992" s="61" t="n"/>
      <c r="I1992" s="61" t="n"/>
      <c r="J1992" s="61" t="n"/>
      <c r="K1992" s="61" t="n"/>
      <c r="L1992" s="61" t="n"/>
      <c r="M1992" s="61" t="n"/>
      <c r="N1992" s="61" t="n"/>
      <c r="O1992" s="61" t="n"/>
      <c r="P1992" s="61" t="n"/>
    </row>
    <row r="1993">
      <c r="A1993" s="58" t="n"/>
      <c r="B1993" s="58" t="n"/>
      <c r="C1993" s="58" t="n"/>
      <c r="D1993" s="58" t="n"/>
      <c r="E1993" s="58" t="n"/>
      <c r="F1993" s="58" t="n"/>
      <c r="G1993" s="58" t="n"/>
      <c r="H1993" s="61" t="n"/>
      <c r="I1993" s="61" t="n"/>
      <c r="J1993" s="61" t="n"/>
      <c r="K1993" s="61" t="n"/>
      <c r="L1993" s="61" t="n"/>
      <c r="M1993" s="61" t="n"/>
      <c r="N1993" s="61" t="n"/>
      <c r="O1993" s="61" t="n"/>
      <c r="P1993" s="61" t="n"/>
    </row>
    <row r="1994">
      <c r="A1994" s="58" t="n"/>
      <c r="B1994" s="58" t="n"/>
      <c r="C1994" s="58" t="n"/>
      <c r="D1994" s="58" t="n"/>
      <c r="E1994" s="58" t="n"/>
      <c r="F1994" s="58" t="n"/>
      <c r="G1994" s="58" t="n"/>
      <c r="H1994" s="61" t="n"/>
      <c r="I1994" s="61" t="n"/>
      <c r="J1994" s="61" t="n"/>
      <c r="K1994" s="61" t="n"/>
      <c r="L1994" s="61" t="n"/>
      <c r="M1994" s="61" t="n"/>
      <c r="N1994" s="61" t="n"/>
      <c r="O1994" s="61" t="n"/>
      <c r="P1994" s="61" t="n"/>
    </row>
    <row r="1995">
      <c r="A1995" s="58" t="n"/>
      <c r="B1995" s="58" t="n"/>
      <c r="C1995" s="58" t="n"/>
      <c r="D1995" s="58" t="n"/>
      <c r="E1995" s="58" t="n"/>
      <c r="F1995" s="58" t="n"/>
      <c r="G1995" s="58" t="n"/>
      <c r="H1995" s="61" t="n"/>
      <c r="I1995" s="61" t="n"/>
      <c r="J1995" s="61" t="n"/>
      <c r="K1995" s="61" t="n"/>
      <c r="L1995" s="61" t="n"/>
      <c r="M1995" s="61" t="n"/>
      <c r="N1995" s="61" t="n"/>
      <c r="O1995" s="61" t="n"/>
      <c r="P1995" s="61" t="n"/>
    </row>
    <row r="1996">
      <c r="A1996" s="58" t="n"/>
      <c r="B1996" s="58" t="n"/>
      <c r="C1996" s="58" t="n"/>
      <c r="D1996" s="58" t="n"/>
      <c r="E1996" s="58" t="n"/>
      <c r="F1996" s="58" t="n"/>
      <c r="G1996" s="58" t="n"/>
      <c r="H1996" s="61" t="n"/>
      <c r="I1996" s="61" t="n"/>
      <c r="J1996" s="61" t="n"/>
      <c r="K1996" s="61" t="n"/>
      <c r="L1996" s="61" t="n"/>
      <c r="M1996" s="61" t="n"/>
      <c r="N1996" s="61" t="n"/>
      <c r="O1996" s="61" t="n"/>
      <c r="P1996" s="61" t="n"/>
    </row>
    <row r="1997">
      <c r="A1997" s="58" t="n"/>
      <c r="B1997" s="58" t="n"/>
      <c r="C1997" s="58" t="n"/>
      <c r="D1997" s="58" t="n"/>
      <c r="E1997" s="58" t="n"/>
      <c r="F1997" s="58" t="n"/>
      <c r="G1997" s="58" t="n"/>
      <c r="H1997" s="61" t="n"/>
      <c r="I1997" s="61" t="n"/>
      <c r="J1997" s="61" t="n"/>
      <c r="K1997" s="61" t="n"/>
      <c r="L1997" s="61" t="n"/>
      <c r="M1997" s="61" t="n"/>
      <c r="N1997" s="61" t="n"/>
      <c r="O1997" s="61" t="n"/>
      <c r="P1997" s="61" t="n"/>
    </row>
    <row r="1998">
      <c r="A1998" s="58" t="n"/>
      <c r="B1998" s="58" t="n"/>
      <c r="C1998" s="58" t="n"/>
      <c r="D1998" s="58" t="n"/>
      <c r="E1998" s="58" t="n"/>
      <c r="F1998" s="58" t="n"/>
      <c r="G1998" s="58" t="n"/>
      <c r="H1998" s="61" t="n"/>
      <c r="I1998" s="61" t="n"/>
      <c r="J1998" s="61" t="n"/>
      <c r="K1998" s="61" t="n"/>
      <c r="L1998" s="61" t="n"/>
      <c r="M1998" s="61" t="n"/>
      <c r="N1998" s="61" t="n"/>
      <c r="O1998" s="61" t="n"/>
      <c r="P1998" s="61" t="n"/>
    </row>
    <row r="1999">
      <c r="A1999" s="58" t="n"/>
      <c r="B1999" s="58" t="n"/>
      <c r="C1999" s="58" t="n"/>
      <c r="D1999" s="58" t="n"/>
      <c r="E1999" s="58" t="n"/>
      <c r="F1999" s="58" t="n"/>
      <c r="G1999" s="58" t="n"/>
      <c r="H1999" s="61" t="n"/>
      <c r="I1999" s="61" t="n"/>
      <c r="J1999" s="61" t="n"/>
      <c r="K1999" s="61" t="n"/>
      <c r="L1999" s="61" t="n"/>
      <c r="M1999" s="61" t="n"/>
      <c r="N1999" s="61" t="n"/>
      <c r="O1999" s="61" t="n"/>
      <c r="P1999" s="61" t="n"/>
    </row>
    <row r="2000">
      <c r="A2000" s="58" t="n"/>
      <c r="B2000" s="58" t="n"/>
      <c r="C2000" s="58" t="n"/>
      <c r="D2000" s="58" t="n"/>
      <c r="E2000" s="58" t="n"/>
      <c r="F2000" s="58" t="n"/>
      <c r="G2000" s="58" t="n"/>
      <c r="H2000" s="61" t="n"/>
      <c r="I2000" s="61" t="n"/>
      <c r="J2000" s="61" t="n"/>
      <c r="K2000" s="61" t="n"/>
      <c r="L2000" s="61" t="n"/>
      <c r="M2000" s="61" t="n"/>
      <c r="N2000" s="61" t="n"/>
      <c r="O2000" s="61" t="n"/>
      <c r="P2000" s="61" t="n"/>
    </row>
    <row r="2001">
      <c r="A2001" s="58" t="n"/>
      <c r="B2001" s="58" t="n"/>
      <c r="C2001" s="58" t="n"/>
      <c r="D2001" s="58" t="n"/>
      <c r="E2001" s="58" t="n"/>
      <c r="F2001" s="58" t="n"/>
      <c r="G2001" s="58" t="n"/>
      <c r="H2001" s="61" t="n"/>
      <c r="I2001" s="61" t="n"/>
      <c r="J2001" s="61" t="n"/>
      <c r="K2001" s="61" t="n"/>
      <c r="L2001" s="61" t="n"/>
      <c r="M2001" s="61" t="n"/>
      <c r="N2001" s="61" t="n"/>
      <c r="O2001" s="61" t="n"/>
      <c r="P2001" s="61" t="n"/>
    </row>
    <row r="2002">
      <c r="A2002" s="58" t="n"/>
      <c r="B2002" s="58" t="n"/>
      <c r="C2002" s="58" t="n"/>
      <c r="D2002" s="58" t="n"/>
      <c r="E2002" s="58" t="n"/>
      <c r="F2002" s="58" t="n"/>
      <c r="G2002" s="58" t="n"/>
      <c r="H2002" s="61" t="n"/>
      <c r="I2002" s="61" t="n"/>
      <c r="J2002" s="61" t="n"/>
      <c r="K2002" s="61" t="n"/>
      <c r="L2002" s="61" t="n"/>
      <c r="M2002" s="61" t="n"/>
      <c r="N2002" s="61" t="n"/>
      <c r="O2002" s="61" t="n"/>
      <c r="P2002" s="61" t="n"/>
    </row>
    <row r="2003">
      <c r="A2003" s="58" t="n"/>
      <c r="B2003" s="58" t="n"/>
      <c r="C2003" s="58" t="n"/>
      <c r="D2003" s="58" t="n"/>
      <c r="E2003" s="58" t="n"/>
      <c r="F2003" s="58" t="n"/>
      <c r="G2003" s="58" t="n"/>
      <c r="H2003" s="61" t="n"/>
      <c r="I2003" s="61" t="n"/>
      <c r="J2003" s="61" t="n"/>
      <c r="K2003" s="61" t="n"/>
      <c r="L2003" s="61" t="n"/>
      <c r="M2003" s="61" t="n"/>
      <c r="N2003" s="61" t="n"/>
      <c r="O2003" s="61" t="n"/>
      <c r="P2003" s="61" t="n"/>
    </row>
    <row r="2004">
      <c r="A2004" s="58" t="n"/>
      <c r="B2004" s="58" t="n"/>
      <c r="C2004" s="58" t="n"/>
      <c r="D2004" s="58" t="n"/>
      <c r="E2004" s="58" t="n"/>
      <c r="F2004" s="58" t="n"/>
      <c r="G2004" s="58" t="n"/>
      <c r="H2004" s="61" t="n"/>
      <c r="I2004" s="61" t="n"/>
      <c r="J2004" s="61" t="n"/>
      <c r="K2004" s="61" t="n"/>
      <c r="L2004" s="61" t="n"/>
      <c r="M2004" s="61" t="n"/>
      <c r="N2004" s="61" t="n"/>
      <c r="O2004" s="61" t="n"/>
      <c r="P2004" s="61" t="n"/>
    </row>
    <row r="2005">
      <c r="A2005" s="58" t="n"/>
      <c r="B2005" s="58" t="n"/>
      <c r="C2005" s="58" t="n"/>
      <c r="D2005" s="58" t="n"/>
      <c r="E2005" s="58" t="n"/>
      <c r="F2005" s="58" t="n"/>
      <c r="G2005" s="58" t="n"/>
      <c r="H2005" s="61" t="n"/>
      <c r="I2005" s="61" t="n"/>
      <c r="J2005" s="61" t="n"/>
      <c r="K2005" s="61" t="n"/>
      <c r="L2005" s="61" t="n"/>
      <c r="M2005" s="61" t="n"/>
      <c r="N2005" s="61" t="n"/>
      <c r="O2005" s="61" t="n"/>
      <c r="P2005" s="61" t="n"/>
    </row>
    <row r="2006">
      <c r="A2006" s="58" t="n"/>
      <c r="B2006" s="58" t="n"/>
      <c r="C2006" s="58" t="n"/>
      <c r="D2006" s="58" t="n"/>
      <c r="E2006" s="58" t="n"/>
      <c r="F2006" s="58" t="n"/>
      <c r="G2006" s="58" t="n"/>
      <c r="H2006" s="61" t="n"/>
      <c r="I2006" s="61" t="n"/>
      <c r="J2006" s="61" t="n"/>
      <c r="K2006" s="61" t="n"/>
      <c r="L2006" s="61" t="n"/>
      <c r="M2006" s="61" t="n"/>
      <c r="N2006" s="61" t="n"/>
      <c r="O2006" s="61" t="n"/>
      <c r="P2006" s="61" t="n"/>
    </row>
    <row r="2007">
      <c r="A2007" s="58" t="n"/>
      <c r="B2007" s="58" t="n"/>
      <c r="C2007" s="58" t="n"/>
      <c r="D2007" s="58" t="n"/>
      <c r="E2007" s="58" t="n"/>
      <c r="F2007" s="58" t="n"/>
      <c r="G2007" s="58" t="n"/>
      <c r="H2007" s="61" t="n"/>
      <c r="I2007" s="61" t="n"/>
      <c r="J2007" s="61" t="n"/>
      <c r="K2007" s="61" t="n"/>
      <c r="L2007" s="61" t="n"/>
      <c r="M2007" s="61" t="n"/>
      <c r="N2007" s="61" t="n"/>
      <c r="O2007" s="61" t="n"/>
      <c r="P2007" s="61" t="n"/>
    </row>
    <row r="2008">
      <c r="A2008" s="58" t="n"/>
      <c r="B2008" s="58" t="n"/>
      <c r="C2008" s="58" t="n"/>
      <c r="D2008" s="58" t="n"/>
      <c r="E2008" s="58" t="n"/>
      <c r="F2008" s="58" t="n"/>
      <c r="G2008" s="58" t="n"/>
      <c r="H2008" s="61" t="n"/>
      <c r="I2008" s="61" t="n"/>
      <c r="J2008" s="61" t="n"/>
      <c r="K2008" s="61" t="n"/>
      <c r="L2008" s="61" t="n"/>
      <c r="M2008" s="61" t="n"/>
      <c r="N2008" s="61" t="n"/>
      <c r="O2008" s="61" t="n"/>
      <c r="P2008" s="61" t="n"/>
    </row>
    <row r="2009">
      <c r="A2009" s="58" t="n"/>
      <c r="B2009" s="58" t="n"/>
      <c r="C2009" s="58" t="n"/>
      <c r="D2009" s="58" t="n"/>
      <c r="E2009" s="58" t="n"/>
      <c r="F2009" s="58" t="n"/>
      <c r="G2009" s="58" t="n"/>
      <c r="H2009" s="61" t="n"/>
      <c r="I2009" s="61" t="n"/>
      <c r="J2009" s="61" t="n"/>
      <c r="K2009" s="61" t="n"/>
      <c r="L2009" s="61" t="n"/>
      <c r="M2009" s="61" t="n"/>
      <c r="N2009" s="61" t="n"/>
      <c r="O2009" s="61" t="n"/>
      <c r="P2009" s="61" t="n"/>
    </row>
    <row r="2010">
      <c r="A2010" s="58" t="n"/>
      <c r="B2010" s="58" t="n"/>
      <c r="C2010" s="58" t="n"/>
      <c r="D2010" s="58" t="n"/>
      <c r="E2010" s="58" t="n"/>
      <c r="F2010" s="58" t="n"/>
      <c r="G2010" s="58" t="n"/>
      <c r="H2010" s="61" t="n"/>
      <c r="I2010" s="61" t="n"/>
      <c r="J2010" s="61" t="n"/>
      <c r="K2010" s="61" t="n"/>
      <c r="L2010" s="61" t="n"/>
      <c r="M2010" s="61" t="n"/>
      <c r="N2010" s="61" t="n"/>
      <c r="O2010" s="61" t="n"/>
      <c r="P2010" s="61" t="n"/>
    </row>
    <row r="2011">
      <c r="A2011" s="58" t="n"/>
      <c r="B2011" s="58" t="n"/>
      <c r="C2011" s="58" t="n"/>
      <c r="D2011" s="58" t="n"/>
      <c r="E2011" s="58" t="n"/>
      <c r="F2011" s="58" t="n"/>
      <c r="G2011" s="58" t="n"/>
      <c r="H2011" s="61" t="n"/>
      <c r="I2011" s="61" t="n"/>
      <c r="J2011" s="61" t="n"/>
      <c r="K2011" s="61" t="n"/>
      <c r="L2011" s="61" t="n"/>
      <c r="M2011" s="61" t="n"/>
      <c r="N2011" s="61" t="n"/>
      <c r="O2011" s="61" t="n"/>
      <c r="P2011" s="61" t="n"/>
    </row>
    <row r="2012">
      <c r="A2012" s="58" t="n"/>
      <c r="B2012" s="58" t="n"/>
      <c r="C2012" s="58" t="n"/>
      <c r="D2012" s="58" t="n"/>
      <c r="E2012" s="58" t="n"/>
      <c r="F2012" s="58" t="n"/>
      <c r="G2012" s="58" t="n"/>
      <c r="H2012" s="61" t="n"/>
      <c r="I2012" s="61" t="n"/>
      <c r="J2012" s="61" t="n"/>
      <c r="K2012" s="61" t="n"/>
      <c r="L2012" s="61" t="n"/>
      <c r="M2012" s="61" t="n"/>
      <c r="N2012" s="61" t="n"/>
      <c r="O2012" s="61" t="n"/>
      <c r="P2012" s="61" t="n"/>
    </row>
    <row r="2013">
      <c r="A2013" s="58" t="n"/>
      <c r="B2013" s="58" t="n"/>
      <c r="C2013" s="58" t="n"/>
      <c r="D2013" s="58" t="n"/>
      <c r="E2013" s="58" t="n"/>
      <c r="F2013" s="58" t="n"/>
      <c r="G2013" s="58" t="n"/>
      <c r="H2013" s="61" t="n"/>
      <c r="I2013" s="61" t="n"/>
      <c r="J2013" s="61" t="n"/>
      <c r="K2013" s="61" t="n"/>
      <c r="L2013" s="61" t="n"/>
      <c r="M2013" s="61" t="n"/>
      <c r="N2013" s="61" t="n"/>
      <c r="O2013" s="61" t="n"/>
      <c r="P2013" s="61" t="n"/>
    </row>
    <row r="2014">
      <c r="A2014" s="58" t="n"/>
      <c r="B2014" s="58" t="n"/>
      <c r="C2014" s="58" t="n"/>
      <c r="D2014" s="58" t="n"/>
      <c r="E2014" s="58" t="n"/>
      <c r="F2014" s="58" t="n"/>
      <c r="G2014" s="58" t="n"/>
      <c r="H2014" s="61" t="n"/>
      <c r="I2014" s="61" t="n"/>
      <c r="J2014" s="61" t="n"/>
      <c r="K2014" s="61" t="n"/>
      <c r="L2014" s="61" t="n"/>
      <c r="M2014" s="61" t="n"/>
      <c r="N2014" s="61" t="n"/>
      <c r="O2014" s="61" t="n"/>
      <c r="P2014" s="61" t="n"/>
    </row>
    <row r="2015">
      <c r="A2015" s="58" t="n"/>
      <c r="B2015" s="58" t="n"/>
      <c r="C2015" s="58" t="n"/>
      <c r="D2015" s="58" t="n"/>
      <c r="E2015" s="58" t="n"/>
      <c r="F2015" s="58" t="n"/>
      <c r="G2015" s="58" t="n"/>
      <c r="H2015" s="61" t="n"/>
      <c r="I2015" s="61" t="n"/>
      <c r="J2015" s="61" t="n"/>
      <c r="K2015" s="61" t="n"/>
      <c r="L2015" s="61" t="n"/>
      <c r="M2015" s="61" t="n"/>
      <c r="N2015" s="61" t="n"/>
      <c r="O2015" s="61" t="n"/>
      <c r="P2015" s="61" t="n"/>
    </row>
    <row r="2016">
      <c r="A2016" s="58" t="n"/>
      <c r="B2016" s="58" t="n"/>
      <c r="C2016" s="58" t="n"/>
      <c r="D2016" s="58" t="n"/>
      <c r="E2016" s="58" t="n"/>
      <c r="F2016" s="58" t="n"/>
      <c r="G2016" s="58" t="n"/>
      <c r="H2016" s="61" t="n"/>
      <c r="I2016" s="61" t="n"/>
      <c r="J2016" s="61" t="n"/>
      <c r="K2016" s="61" t="n"/>
      <c r="L2016" s="61" t="n"/>
      <c r="M2016" s="61" t="n"/>
      <c r="N2016" s="61" t="n"/>
      <c r="O2016" s="61" t="n"/>
      <c r="P2016" s="61" t="n"/>
    </row>
    <row r="2017">
      <c r="A2017" s="58" t="n"/>
      <c r="B2017" s="58" t="n"/>
      <c r="C2017" s="58" t="n"/>
      <c r="D2017" s="58" t="n"/>
      <c r="E2017" s="58" t="n"/>
      <c r="F2017" s="58" t="n"/>
      <c r="G2017" s="58" t="n"/>
      <c r="H2017" s="61" t="n"/>
      <c r="I2017" s="61" t="n"/>
      <c r="J2017" s="61" t="n"/>
      <c r="K2017" s="61" t="n"/>
      <c r="L2017" s="61" t="n"/>
      <c r="M2017" s="61" t="n"/>
      <c r="N2017" s="61" t="n"/>
      <c r="O2017" s="61" t="n"/>
      <c r="P2017" s="61" t="n"/>
    </row>
    <row r="2018">
      <c r="A2018" s="58" t="n"/>
      <c r="B2018" s="58" t="n"/>
      <c r="C2018" s="58" t="n"/>
      <c r="D2018" s="58" t="n"/>
      <c r="E2018" s="58" t="n"/>
      <c r="F2018" s="58" t="n"/>
      <c r="G2018" s="58" t="n"/>
      <c r="H2018" s="61" t="n"/>
      <c r="I2018" s="61" t="n"/>
      <c r="J2018" s="61" t="n"/>
      <c r="K2018" s="61" t="n"/>
      <c r="L2018" s="61" t="n"/>
      <c r="M2018" s="61" t="n"/>
      <c r="N2018" s="61" t="n"/>
      <c r="O2018" s="61" t="n"/>
      <c r="P2018" s="61" t="n"/>
    </row>
    <row r="2019">
      <c r="A2019" s="58" t="n"/>
      <c r="B2019" s="58" t="n"/>
      <c r="C2019" s="58" t="n"/>
      <c r="D2019" s="58" t="n"/>
      <c r="E2019" s="58" t="n"/>
      <c r="F2019" s="58" t="n"/>
      <c r="G2019" s="58" t="n"/>
      <c r="H2019" s="61" t="n"/>
      <c r="I2019" s="61" t="n"/>
      <c r="J2019" s="61" t="n"/>
      <c r="K2019" s="61" t="n"/>
      <c r="L2019" s="61" t="n"/>
      <c r="M2019" s="61" t="n"/>
      <c r="N2019" s="61" t="n"/>
      <c r="O2019" s="61" t="n"/>
      <c r="P2019" s="61" t="n"/>
    </row>
    <row r="2020">
      <c r="A2020" s="58" t="n"/>
      <c r="B2020" s="58" t="n"/>
      <c r="C2020" s="58" t="n"/>
      <c r="D2020" s="58" t="n"/>
      <c r="E2020" s="58" t="n"/>
      <c r="F2020" s="58" t="n"/>
      <c r="G2020" s="58" t="n"/>
      <c r="H2020" s="61" t="n"/>
      <c r="I2020" s="61" t="n"/>
      <c r="J2020" s="61" t="n"/>
      <c r="K2020" s="61" t="n"/>
      <c r="L2020" s="61" t="n"/>
      <c r="M2020" s="61" t="n"/>
      <c r="N2020" s="61" t="n"/>
      <c r="O2020" s="61" t="n"/>
      <c r="P2020" s="61" t="n"/>
    </row>
    <row r="2021">
      <c r="A2021" s="58" t="n"/>
      <c r="B2021" s="58" t="n"/>
      <c r="C2021" s="58" t="n"/>
      <c r="D2021" s="58" t="n"/>
      <c r="E2021" s="58" t="n"/>
      <c r="F2021" s="58" t="n"/>
      <c r="G2021" s="58" t="n"/>
      <c r="H2021" s="61" t="n"/>
      <c r="I2021" s="61" t="n"/>
      <c r="J2021" s="61" t="n"/>
      <c r="K2021" s="61" t="n"/>
      <c r="L2021" s="61" t="n"/>
      <c r="M2021" s="61" t="n"/>
      <c r="N2021" s="61" t="n"/>
      <c r="O2021" s="61" t="n"/>
      <c r="P2021" s="61" t="n"/>
    </row>
    <row r="2022">
      <c r="A2022" s="58" t="n"/>
      <c r="B2022" s="58" t="n"/>
      <c r="C2022" s="58" t="n"/>
      <c r="D2022" s="58" t="n"/>
      <c r="E2022" s="58" t="n"/>
      <c r="F2022" s="58" t="n"/>
      <c r="G2022" s="58" t="n"/>
      <c r="H2022" s="61" t="n"/>
      <c r="I2022" s="61" t="n"/>
      <c r="J2022" s="61" t="n"/>
      <c r="K2022" s="61" t="n"/>
      <c r="L2022" s="61" t="n"/>
      <c r="M2022" s="61" t="n"/>
      <c r="N2022" s="61" t="n"/>
      <c r="O2022" s="61" t="n"/>
      <c r="P2022" s="61" t="n"/>
    </row>
    <row r="2023">
      <c r="A2023" s="58" t="n"/>
      <c r="B2023" s="58" t="n"/>
      <c r="C2023" s="58" t="n"/>
      <c r="D2023" s="58" t="n"/>
      <c r="E2023" s="58" t="n"/>
      <c r="F2023" s="58" t="n"/>
      <c r="G2023" s="58" t="n"/>
      <c r="H2023" s="61" t="n"/>
      <c r="I2023" s="61" t="n"/>
      <c r="J2023" s="61" t="n"/>
      <c r="K2023" s="61" t="n"/>
      <c r="L2023" s="61" t="n"/>
      <c r="M2023" s="61" t="n"/>
      <c r="N2023" s="61" t="n"/>
      <c r="O2023" s="61" t="n"/>
      <c r="P2023" s="61" t="n"/>
    </row>
    <row r="2024">
      <c r="A2024" s="58" t="n"/>
      <c r="B2024" s="58" t="n"/>
      <c r="C2024" s="58" t="n"/>
      <c r="D2024" s="58" t="n"/>
      <c r="E2024" s="58" t="n"/>
      <c r="F2024" s="58" t="n"/>
      <c r="G2024" s="58" t="n"/>
      <c r="H2024" s="61" t="n"/>
      <c r="I2024" s="61" t="n"/>
      <c r="J2024" s="61" t="n"/>
      <c r="K2024" s="61" t="n"/>
      <c r="L2024" s="61" t="n"/>
      <c r="M2024" s="61" t="n"/>
      <c r="N2024" s="61" t="n"/>
      <c r="O2024" s="61" t="n"/>
      <c r="P2024" s="61" t="n"/>
    </row>
    <row r="2025">
      <c r="A2025" s="58" t="n"/>
      <c r="B2025" s="58" t="n"/>
      <c r="C2025" s="58" t="n"/>
      <c r="D2025" s="58" t="n"/>
      <c r="E2025" s="58" t="n"/>
      <c r="F2025" s="58" t="n"/>
      <c r="G2025" s="58" t="n"/>
      <c r="H2025" s="61" t="n"/>
      <c r="I2025" s="61" t="n"/>
      <c r="J2025" s="61" t="n"/>
      <c r="K2025" s="61" t="n"/>
      <c r="L2025" s="61" t="n"/>
      <c r="M2025" s="61" t="n"/>
      <c r="N2025" s="61" t="n"/>
      <c r="O2025" s="61" t="n"/>
      <c r="P2025" s="61" t="n"/>
    </row>
    <row r="2026">
      <c r="A2026" s="58" t="n"/>
      <c r="B2026" s="58" t="n"/>
      <c r="C2026" s="58" t="n"/>
      <c r="D2026" s="58" t="n"/>
      <c r="E2026" s="58" t="n"/>
      <c r="F2026" s="58" t="n"/>
      <c r="G2026" s="58" t="n"/>
      <c r="H2026" s="61" t="n"/>
      <c r="I2026" s="61" t="n"/>
      <c r="J2026" s="61" t="n"/>
      <c r="K2026" s="61" t="n"/>
      <c r="L2026" s="61" t="n"/>
      <c r="M2026" s="61" t="n"/>
      <c r="N2026" s="61" t="n"/>
      <c r="O2026" s="61" t="n"/>
      <c r="P2026" s="61" t="n"/>
    </row>
    <row r="2027">
      <c r="A2027" s="58" t="n"/>
      <c r="B2027" s="58" t="n"/>
      <c r="C2027" s="58" t="n"/>
      <c r="D2027" s="58" t="n"/>
      <c r="E2027" s="58" t="n"/>
      <c r="F2027" s="58" t="n"/>
      <c r="G2027" s="58" t="n"/>
      <c r="H2027" s="61" t="n"/>
      <c r="I2027" s="61" t="n"/>
      <c r="J2027" s="61" t="n"/>
      <c r="K2027" s="61" t="n"/>
      <c r="L2027" s="61" t="n"/>
      <c r="M2027" s="61" t="n"/>
      <c r="N2027" s="61" t="n"/>
      <c r="O2027" s="61" t="n"/>
      <c r="P2027" s="61" t="n"/>
    </row>
    <row r="2028">
      <c r="A2028" s="58" t="n"/>
      <c r="B2028" s="58" t="n"/>
      <c r="C2028" s="58" t="n"/>
      <c r="D2028" s="58" t="n"/>
      <c r="E2028" s="58" t="n"/>
      <c r="F2028" s="58" t="n"/>
      <c r="G2028" s="58" t="n"/>
      <c r="H2028" s="61" t="n"/>
      <c r="I2028" s="61" t="n"/>
      <c r="J2028" s="61" t="n"/>
      <c r="K2028" s="61" t="n"/>
      <c r="L2028" s="61" t="n"/>
      <c r="M2028" s="61" t="n"/>
      <c r="N2028" s="61" t="n"/>
      <c r="O2028" s="61" t="n"/>
      <c r="P2028" s="61" t="n"/>
    </row>
    <row r="2029">
      <c r="A2029" s="58" t="n"/>
      <c r="B2029" s="58" t="n"/>
      <c r="C2029" s="58" t="n"/>
      <c r="D2029" s="58" t="n"/>
      <c r="E2029" s="58" t="n"/>
      <c r="F2029" s="58" t="n"/>
      <c r="G2029" s="58" t="n"/>
      <c r="H2029" s="61" t="n"/>
      <c r="I2029" s="61" t="n"/>
      <c r="J2029" s="61" t="n"/>
      <c r="K2029" s="61" t="n"/>
      <c r="L2029" s="61" t="n"/>
      <c r="M2029" s="61" t="n"/>
      <c r="N2029" s="61" t="n"/>
      <c r="O2029" s="61" t="n"/>
      <c r="P2029" s="61" t="n"/>
    </row>
    <row r="2030">
      <c r="A2030" s="58" t="n"/>
      <c r="B2030" s="58" t="n"/>
      <c r="C2030" s="58" t="n"/>
      <c r="D2030" s="58" t="n"/>
      <c r="E2030" s="58" t="n"/>
      <c r="F2030" s="58" t="n"/>
      <c r="G2030" s="58" t="n"/>
      <c r="H2030" s="61" t="n"/>
      <c r="I2030" s="61" t="n"/>
      <c r="J2030" s="61" t="n"/>
      <c r="K2030" s="61" t="n"/>
      <c r="L2030" s="61" t="n"/>
      <c r="M2030" s="61" t="n"/>
      <c r="N2030" s="61" t="n"/>
      <c r="O2030" s="61" t="n"/>
      <c r="P2030" s="61" t="n"/>
    </row>
    <row r="2031">
      <c r="A2031" s="58" t="n"/>
      <c r="B2031" s="58" t="n"/>
      <c r="C2031" s="58" t="n"/>
      <c r="D2031" s="58" t="n"/>
      <c r="E2031" s="58" t="n"/>
      <c r="F2031" s="58" t="n"/>
      <c r="G2031" s="58" t="n"/>
      <c r="H2031" s="61" t="n"/>
      <c r="I2031" s="61" t="n"/>
      <c r="J2031" s="61" t="n"/>
      <c r="K2031" s="61" t="n"/>
      <c r="L2031" s="61" t="n"/>
      <c r="M2031" s="61" t="n"/>
      <c r="N2031" s="61" t="n"/>
      <c r="O2031" s="61" t="n"/>
      <c r="P2031" s="61" t="n"/>
    </row>
    <row r="2032">
      <c r="A2032" s="58" t="n"/>
      <c r="B2032" s="58" t="n"/>
      <c r="C2032" s="58" t="n"/>
      <c r="D2032" s="58" t="n"/>
      <c r="E2032" s="58" t="n"/>
      <c r="F2032" s="58" t="n"/>
      <c r="G2032" s="58" t="n"/>
      <c r="H2032" s="61" t="n"/>
      <c r="I2032" s="61" t="n"/>
      <c r="J2032" s="61" t="n"/>
      <c r="K2032" s="61" t="n"/>
      <c r="L2032" s="61" t="n"/>
      <c r="M2032" s="61" t="n"/>
      <c r="N2032" s="61" t="n"/>
      <c r="O2032" s="61" t="n"/>
      <c r="P2032" s="61" t="n"/>
    </row>
    <row r="2033">
      <c r="A2033" s="58" t="n"/>
      <c r="B2033" s="58" t="n"/>
      <c r="C2033" s="58" t="n"/>
      <c r="D2033" s="58" t="n"/>
      <c r="E2033" s="58" t="n"/>
      <c r="F2033" s="58" t="n"/>
      <c r="G2033" s="58" t="n"/>
      <c r="H2033" s="61" t="n"/>
      <c r="I2033" s="61" t="n"/>
      <c r="J2033" s="61" t="n"/>
      <c r="K2033" s="61" t="n"/>
      <c r="L2033" s="61" t="n"/>
      <c r="M2033" s="61" t="n"/>
      <c r="N2033" s="61" t="n"/>
      <c r="O2033" s="61" t="n"/>
      <c r="P2033" s="61" t="n"/>
    </row>
    <row r="2034">
      <c r="A2034" s="58" t="n"/>
      <c r="B2034" s="58" t="n"/>
      <c r="C2034" s="58" t="n"/>
      <c r="D2034" s="58" t="n"/>
      <c r="E2034" s="58" t="n"/>
      <c r="F2034" s="58" t="n"/>
      <c r="G2034" s="58" t="n"/>
      <c r="H2034" s="61" t="n"/>
      <c r="I2034" s="61" t="n"/>
      <c r="J2034" s="61" t="n"/>
      <c r="K2034" s="61" t="n"/>
      <c r="L2034" s="61" t="n"/>
      <c r="M2034" s="61" t="n"/>
      <c r="N2034" s="61" t="n"/>
      <c r="O2034" s="61" t="n"/>
      <c r="P2034" s="61" t="n"/>
    </row>
    <row r="2035">
      <c r="A2035" s="58" t="n"/>
      <c r="B2035" s="58" t="n"/>
      <c r="C2035" s="58" t="n"/>
      <c r="D2035" s="58" t="n"/>
      <c r="E2035" s="58" t="n"/>
      <c r="F2035" s="58" t="n"/>
      <c r="G2035" s="58" t="n"/>
      <c r="H2035" s="61" t="n"/>
      <c r="I2035" s="61" t="n"/>
      <c r="J2035" s="61" t="n"/>
      <c r="K2035" s="61" t="n"/>
      <c r="L2035" s="61" t="n"/>
      <c r="M2035" s="61" t="n"/>
      <c r="N2035" s="61" t="n"/>
      <c r="O2035" s="61" t="n"/>
      <c r="P2035" s="61" t="n"/>
    </row>
    <row r="2036">
      <c r="A2036" s="58" t="n"/>
      <c r="B2036" s="58" t="n"/>
      <c r="C2036" s="58" t="n"/>
      <c r="D2036" s="58" t="n"/>
      <c r="E2036" s="58" t="n"/>
      <c r="F2036" s="58" t="n"/>
      <c r="G2036" s="58" t="n"/>
      <c r="H2036" s="61" t="n"/>
      <c r="I2036" s="61" t="n"/>
      <c r="J2036" s="61" t="n"/>
      <c r="K2036" s="61" t="n"/>
      <c r="L2036" s="61" t="n"/>
      <c r="M2036" s="61" t="n"/>
      <c r="N2036" s="61" t="n"/>
      <c r="O2036" s="61" t="n"/>
      <c r="P2036" s="61" t="n"/>
    </row>
    <row r="2037">
      <c r="A2037" s="58" t="n"/>
      <c r="B2037" s="58" t="n"/>
      <c r="C2037" s="58" t="n"/>
      <c r="D2037" s="58" t="n"/>
      <c r="E2037" s="58" t="n"/>
      <c r="F2037" s="58" t="n"/>
      <c r="G2037" s="58" t="n"/>
      <c r="H2037" s="61" t="n"/>
      <c r="I2037" s="61" t="n"/>
      <c r="J2037" s="61" t="n"/>
      <c r="K2037" s="61" t="n"/>
      <c r="L2037" s="61" t="n"/>
      <c r="M2037" s="61" t="n"/>
      <c r="N2037" s="61" t="n"/>
      <c r="O2037" s="61" t="n"/>
      <c r="P2037" s="61" t="n"/>
    </row>
    <row r="2038">
      <c r="A2038" s="58" t="n"/>
      <c r="B2038" s="58" t="n"/>
      <c r="C2038" s="58" t="n"/>
      <c r="D2038" s="58" t="n"/>
      <c r="E2038" s="58" t="n"/>
      <c r="F2038" s="58" t="n"/>
      <c r="G2038" s="58" t="n"/>
      <c r="H2038" s="61" t="n"/>
      <c r="I2038" s="61" t="n"/>
      <c r="J2038" s="61" t="n"/>
      <c r="K2038" s="61" t="n"/>
      <c r="L2038" s="61" t="n"/>
      <c r="M2038" s="61" t="n"/>
      <c r="N2038" s="61" t="n"/>
      <c r="O2038" s="61" t="n"/>
      <c r="P2038" s="61" t="n"/>
    </row>
    <row r="2039">
      <c r="A2039" s="58" t="n"/>
      <c r="B2039" s="58" t="n"/>
      <c r="C2039" s="58" t="n"/>
      <c r="D2039" s="58" t="n"/>
      <c r="E2039" s="58" t="n"/>
      <c r="F2039" s="58" t="n"/>
      <c r="G2039" s="58" t="n"/>
      <c r="H2039" s="61" t="n"/>
      <c r="I2039" s="61" t="n"/>
      <c r="J2039" s="61" t="n"/>
      <c r="K2039" s="61" t="n"/>
      <c r="L2039" s="61" t="n"/>
      <c r="M2039" s="61" t="n"/>
      <c r="N2039" s="61" t="n"/>
      <c r="O2039" s="61" t="n"/>
      <c r="P2039" s="61" t="n"/>
    </row>
    <row r="2040">
      <c r="A2040" s="58" t="n"/>
      <c r="B2040" s="58" t="n"/>
      <c r="C2040" s="58" t="n"/>
      <c r="D2040" s="58" t="n"/>
      <c r="E2040" s="58" t="n"/>
      <c r="F2040" s="58" t="n"/>
      <c r="G2040" s="58" t="n"/>
      <c r="H2040" s="61" t="n"/>
      <c r="I2040" s="61" t="n"/>
      <c r="J2040" s="61" t="n"/>
      <c r="K2040" s="61" t="n"/>
      <c r="L2040" s="61" t="n"/>
      <c r="M2040" s="61" t="n"/>
      <c r="N2040" s="61" t="n"/>
      <c r="O2040" s="61" t="n"/>
      <c r="P2040" s="61" t="n"/>
    </row>
    <row r="2041">
      <c r="A2041" s="58" t="n"/>
      <c r="B2041" s="58" t="n"/>
      <c r="C2041" s="58" t="n"/>
      <c r="D2041" s="58" t="n"/>
      <c r="E2041" s="58" t="n"/>
      <c r="F2041" s="58" t="n"/>
      <c r="G2041" s="58" t="n"/>
      <c r="H2041" s="61" t="n"/>
      <c r="I2041" s="61" t="n"/>
      <c r="J2041" s="61" t="n"/>
      <c r="K2041" s="61" t="n"/>
      <c r="L2041" s="61" t="n"/>
      <c r="M2041" s="61" t="n"/>
      <c r="N2041" s="61" t="n"/>
      <c r="O2041" s="61" t="n"/>
      <c r="P2041" s="61" t="n"/>
    </row>
    <row r="2042">
      <c r="A2042" s="58" t="n"/>
      <c r="B2042" s="58" t="n"/>
      <c r="C2042" s="58" t="n"/>
      <c r="D2042" s="58" t="n"/>
      <c r="E2042" s="58" t="n"/>
      <c r="F2042" s="58" t="n"/>
      <c r="G2042" s="58" t="n"/>
      <c r="H2042" s="61" t="n"/>
      <c r="I2042" s="61" t="n"/>
      <c r="J2042" s="61" t="n"/>
      <c r="K2042" s="61" t="n"/>
      <c r="L2042" s="61" t="n"/>
      <c r="M2042" s="61" t="n"/>
      <c r="N2042" s="61" t="n"/>
      <c r="O2042" s="61" t="n"/>
      <c r="P2042" s="61" t="n"/>
    </row>
    <row r="2043">
      <c r="A2043" s="58" t="n"/>
      <c r="B2043" s="58" t="n"/>
      <c r="C2043" s="58" t="n"/>
      <c r="D2043" s="58" t="n"/>
      <c r="E2043" s="58" t="n"/>
      <c r="F2043" s="58" t="n"/>
      <c r="G2043" s="58" t="n"/>
      <c r="H2043" s="61" t="n"/>
      <c r="I2043" s="61" t="n"/>
      <c r="J2043" s="61" t="n"/>
      <c r="K2043" s="61" t="n"/>
      <c r="L2043" s="61" t="n"/>
      <c r="M2043" s="61" t="n"/>
      <c r="N2043" s="61" t="n"/>
      <c r="O2043" s="61" t="n"/>
      <c r="P2043" s="61" t="n"/>
    </row>
    <row r="2044">
      <c r="A2044" s="58" t="n"/>
      <c r="B2044" s="58" t="n"/>
      <c r="C2044" s="58" t="n"/>
      <c r="D2044" s="58" t="n"/>
      <c r="E2044" s="58" t="n"/>
      <c r="F2044" s="58" t="n"/>
      <c r="G2044" s="58" t="n"/>
      <c r="H2044" s="61" t="n"/>
      <c r="I2044" s="61" t="n"/>
      <c r="J2044" s="61" t="n"/>
      <c r="K2044" s="61" t="n"/>
      <c r="L2044" s="61" t="n"/>
      <c r="M2044" s="61" t="n"/>
      <c r="N2044" s="61" t="n"/>
      <c r="O2044" s="61" t="n"/>
      <c r="P2044" s="61" t="n"/>
    </row>
    <row r="2045">
      <c r="A2045" s="58" t="n"/>
      <c r="B2045" s="58" t="n"/>
      <c r="C2045" s="58" t="n"/>
      <c r="D2045" s="58" t="n"/>
      <c r="E2045" s="58" t="n"/>
      <c r="F2045" s="58" t="n"/>
      <c r="G2045" s="58" t="n"/>
      <c r="H2045" s="61" t="n"/>
      <c r="I2045" s="61" t="n"/>
      <c r="J2045" s="61" t="n"/>
      <c r="K2045" s="61" t="n"/>
      <c r="L2045" s="61" t="n"/>
      <c r="M2045" s="61" t="n"/>
      <c r="N2045" s="61" t="n"/>
      <c r="O2045" s="61" t="n"/>
      <c r="P2045" s="61" t="n"/>
    </row>
    <row r="2046">
      <c r="A2046" s="58" t="n"/>
      <c r="B2046" s="58" t="n"/>
      <c r="C2046" s="58" t="n"/>
      <c r="D2046" s="58" t="n"/>
      <c r="E2046" s="58" t="n"/>
      <c r="F2046" s="58" t="n"/>
      <c r="G2046" s="58" t="n"/>
      <c r="H2046" s="61" t="n"/>
      <c r="I2046" s="61" t="n"/>
      <c r="J2046" s="61" t="n"/>
      <c r="K2046" s="61" t="n"/>
      <c r="L2046" s="61" t="n"/>
      <c r="M2046" s="61" t="n"/>
      <c r="N2046" s="61" t="n"/>
      <c r="O2046" s="61" t="n"/>
      <c r="P2046" s="61" t="n"/>
    </row>
    <row r="2047">
      <c r="A2047" s="58" t="n"/>
      <c r="B2047" s="58" t="n"/>
      <c r="C2047" s="58" t="n"/>
      <c r="D2047" s="58" t="n"/>
      <c r="E2047" s="58" t="n"/>
      <c r="F2047" s="58" t="n"/>
      <c r="G2047" s="58" t="n"/>
      <c r="H2047" s="61" t="n"/>
      <c r="I2047" s="61" t="n"/>
      <c r="J2047" s="61" t="n"/>
      <c r="K2047" s="61" t="n"/>
      <c r="L2047" s="61" t="n"/>
      <c r="M2047" s="61" t="n"/>
      <c r="N2047" s="61" t="n"/>
      <c r="O2047" s="61" t="n"/>
      <c r="P2047" s="61" t="n"/>
    </row>
    <row r="2048">
      <c r="A2048" s="58" t="n"/>
      <c r="B2048" s="58" t="n"/>
      <c r="C2048" s="58" t="n"/>
      <c r="D2048" s="58" t="n"/>
      <c r="E2048" s="58" t="n"/>
      <c r="F2048" s="58" t="n"/>
      <c r="G2048" s="58" t="n"/>
      <c r="H2048" s="61" t="n"/>
      <c r="I2048" s="61" t="n"/>
      <c r="J2048" s="61" t="n"/>
      <c r="K2048" s="61" t="n"/>
      <c r="L2048" s="61" t="n"/>
      <c r="M2048" s="61" t="n"/>
      <c r="N2048" s="61" t="n"/>
      <c r="O2048" s="61" t="n"/>
      <c r="P2048" s="61" t="n"/>
    </row>
    <row r="2049">
      <c r="A2049" s="58" t="n"/>
      <c r="B2049" s="58" t="n"/>
      <c r="C2049" s="58" t="n"/>
      <c r="D2049" s="58" t="n"/>
      <c r="E2049" s="58" t="n"/>
      <c r="F2049" s="58" t="n"/>
      <c r="G2049" s="58" t="n"/>
      <c r="H2049" s="61" t="n"/>
      <c r="I2049" s="61" t="n"/>
      <c r="J2049" s="61" t="n"/>
      <c r="K2049" s="61" t="n"/>
      <c r="L2049" s="61" t="n"/>
      <c r="M2049" s="61" t="n"/>
      <c r="N2049" s="61" t="n"/>
      <c r="O2049" s="61" t="n"/>
      <c r="P2049" s="61" t="n"/>
    </row>
    <row r="2050">
      <c r="A2050" s="58" t="n"/>
      <c r="B2050" s="58" t="n"/>
      <c r="C2050" s="58" t="n"/>
      <c r="D2050" s="58" t="n"/>
      <c r="E2050" s="58" t="n"/>
      <c r="F2050" s="58" t="n"/>
      <c r="G2050" s="58" t="n"/>
      <c r="H2050" s="61" t="n"/>
      <c r="I2050" s="61" t="n"/>
      <c r="J2050" s="61" t="n"/>
      <c r="K2050" s="61" t="n"/>
      <c r="L2050" s="61" t="n"/>
      <c r="M2050" s="61" t="n"/>
      <c r="N2050" s="61" t="n"/>
      <c r="O2050" s="61" t="n"/>
      <c r="P2050" s="61" t="n"/>
    </row>
    <row r="2051">
      <c r="A2051" s="58" t="n"/>
      <c r="B2051" s="58" t="n"/>
      <c r="C2051" s="58" t="n"/>
      <c r="D2051" s="58" t="n"/>
      <c r="E2051" s="58" t="n"/>
      <c r="F2051" s="58" t="n"/>
      <c r="G2051" s="58" t="n"/>
      <c r="H2051" s="61" t="n"/>
      <c r="I2051" s="61" t="n"/>
      <c r="J2051" s="61" t="n"/>
      <c r="K2051" s="61" t="n"/>
      <c r="L2051" s="61" t="n"/>
      <c r="M2051" s="61" t="n"/>
      <c r="N2051" s="61" t="n"/>
      <c r="O2051" s="61" t="n"/>
      <c r="P2051" s="61" t="n"/>
    </row>
    <row r="2052">
      <c r="A2052" s="58" t="n"/>
      <c r="B2052" s="58" t="n"/>
      <c r="C2052" s="58" t="n"/>
      <c r="D2052" s="58" t="n"/>
      <c r="E2052" s="58" t="n"/>
      <c r="F2052" s="58" t="n"/>
      <c r="G2052" s="58" t="n"/>
      <c r="H2052" s="61" t="n"/>
      <c r="I2052" s="61" t="n"/>
      <c r="J2052" s="61" t="n"/>
      <c r="K2052" s="61" t="n"/>
      <c r="L2052" s="61" t="n"/>
      <c r="M2052" s="61" t="n"/>
      <c r="N2052" s="61" t="n"/>
      <c r="O2052" s="61" t="n"/>
      <c r="P2052" s="61" t="n"/>
    </row>
    <row r="2053">
      <c r="A2053" s="58" t="n"/>
      <c r="B2053" s="58" t="n"/>
      <c r="C2053" s="58" t="n"/>
      <c r="D2053" s="58" t="n"/>
      <c r="E2053" s="58" t="n"/>
      <c r="F2053" s="58" t="n"/>
      <c r="G2053" s="58" t="n"/>
      <c r="H2053" s="61" t="n"/>
      <c r="I2053" s="61" t="n"/>
      <c r="J2053" s="61" t="n"/>
      <c r="K2053" s="61" t="n"/>
      <c r="L2053" s="61" t="n"/>
      <c r="M2053" s="61" t="n"/>
      <c r="N2053" s="61" t="n"/>
      <c r="O2053" s="61" t="n"/>
      <c r="P2053" s="61" t="n"/>
    </row>
    <row r="2054">
      <c r="A2054" s="58" t="n"/>
      <c r="B2054" s="58" t="n"/>
      <c r="C2054" s="58" t="n"/>
      <c r="D2054" s="58" t="n"/>
      <c r="E2054" s="58" t="n"/>
      <c r="F2054" s="58" t="n"/>
      <c r="G2054" s="58" t="n"/>
      <c r="H2054" s="61" t="n"/>
      <c r="I2054" s="61" t="n"/>
      <c r="J2054" s="61" t="n"/>
      <c r="K2054" s="61" t="n"/>
      <c r="L2054" s="61" t="n"/>
      <c r="M2054" s="61" t="n"/>
      <c r="N2054" s="61" t="n"/>
      <c r="O2054" s="61" t="n"/>
      <c r="P2054" s="61" t="n"/>
    </row>
    <row r="2055">
      <c r="A2055" s="58" t="n"/>
      <c r="B2055" s="58" t="n"/>
      <c r="C2055" s="58" t="n"/>
      <c r="D2055" s="58" t="n"/>
      <c r="E2055" s="58" t="n"/>
      <c r="F2055" s="58" t="n"/>
      <c r="G2055" s="58" t="n"/>
      <c r="H2055" s="61" t="n"/>
      <c r="I2055" s="61" t="n"/>
      <c r="J2055" s="61" t="n"/>
      <c r="K2055" s="61" t="n"/>
      <c r="L2055" s="61" t="n"/>
      <c r="M2055" s="61" t="n"/>
      <c r="N2055" s="61" t="n"/>
      <c r="O2055" s="61" t="n"/>
      <c r="P2055" s="61" t="n"/>
    </row>
    <row r="2056">
      <c r="A2056" s="58" t="n"/>
      <c r="B2056" s="58" t="n"/>
      <c r="C2056" s="58" t="n"/>
      <c r="D2056" s="58" t="n"/>
      <c r="E2056" s="58" t="n"/>
      <c r="F2056" s="58" t="n"/>
      <c r="G2056" s="58" t="n"/>
      <c r="H2056" s="61" t="n"/>
      <c r="I2056" s="61" t="n"/>
      <c r="J2056" s="61" t="n"/>
      <c r="K2056" s="61" t="n"/>
      <c r="L2056" s="61" t="n"/>
      <c r="M2056" s="61" t="n"/>
      <c r="N2056" s="61" t="n"/>
      <c r="O2056" s="61" t="n"/>
      <c r="P2056" s="61" t="n"/>
    </row>
    <row r="2057">
      <c r="A2057" s="58" t="n"/>
      <c r="B2057" s="58" t="n"/>
      <c r="C2057" s="58" t="n"/>
      <c r="D2057" s="58" t="n"/>
      <c r="E2057" s="58" t="n"/>
      <c r="F2057" s="58" t="n"/>
      <c r="G2057" s="58" t="n"/>
      <c r="H2057" s="61" t="n"/>
      <c r="I2057" s="61" t="n"/>
      <c r="J2057" s="61" t="n"/>
      <c r="K2057" s="61" t="n"/>
      <c r="L2057" s="61" t="n"/>
      <c r="M2057" s="61" t="n"/>
      <c r="N2057" s="61" t="n"/>
      <c r="O2057" s="61" t="n"/>
      <c r="P2057" s="61" t="n"/>
    </row>
    <row r="2058">
      <c r="A2058" s="58" t="n"/>
      <c r="B2058" s="58" t="n"/>
      <c r="C2058" s="58" t="n"/>
      <c r="D2058" s="58" t="n"/>
      <c r="E2058" s="58" t="n"/>
      <c r="F2058" s="58" t="n"/>
      <c r="G2058" s="58" t="n"/>
      <c r="H2058" s="61" t="n"/>
      <c r="I2058" s="61" t="n"/>
      <c r="J2058" s="61" t="n"/>
      <c r="K2058" s="61" t="n"/>
      <c r="L2058" s="61" t="n"/>
      <c r="M2058" s="61" t="n"/>
      <c r="N2058" s="61" t="n"/>
      <c r="O2058" s="61" t="n"/>
      <c r="P2058" s="61" t="n"/>
    </row>
    <row r="2059">
      <c r="A2059" s="58" t="n"/>
      <c r="B2059" s="58" t="n"/>
      <c r="C2059" s="58" t="n"/>
      <c r="D2059" s="58" t="n"/>
      <c r="E2059" s="58" t="n"/>
      <c r="F2059" s="58" t="n"/>
      <c r="G2059" s="58" t="n"/>
      <c r="H2059" s="61" t="n"/>
      <c r="I2059" s="61" t="n"/>
      <c r="J2059" s="61" t="n"/>
      <c r="K2059" s="61" t="n"/>
      <c r="L2059" s="61" t="n"/>
      <c r="M2059" s="61" t="n"/>
      <c r="N2059" s="61" t="n"/>
      <c r="O2059" s="61" t="n"/>
      <c r="P2059" s="61" t="n"/>
    </row>
    <row r="2060">
      <c r="A2060" s="58" t="n"/>
      <c r="B2060" s="58" t="n"/>
      <c r="C2060" s="58" t="n"/>
      <c r="D2060" s="58" t="n"/>
      <c r="E2060" s="58" t="n"/>
      <c r="F2060" s="58" t="n"/>
      <c r="G2060" s="58" t="n"/>
      <c r="H2060" s="61" t="n"/>
      <c r="I2060" s="61" t="n"/>
      <c r="J2060" s="61" t="n"/>
      <c r="K2060" s="61" t="n"/>
      <c r="L2060" s="61" t="n"/>
      <c r="M2060" s="61" t="n"/>
      <c r="N2060" s="61" t="n"/>
      <c r="O2060" s="61" t="n"/>
      <c r="P2060" s="61" t="n"/>
    </row>
    <row r="2061">
      <c r="A2061" s="58" t="n"/>
      <c r="B2061" s="58" t="n"/>
      <c r="C2061" s="58" t="n"/>
      <c r="D2061" s="58" t="n"/>
      <c r="E2061" s="58" t="n"/>
      <c r="F2061" s="58" t="n"/>
      <c r="G2061" s="58" t="n"/>
      <c r="H2061" s="61" t="n"/>
      <c r="I2061" s="61" t="n"/>
      <c r="J2061" s="61" t="n"/>
      <c r="K2061" s="61" t="n"/>
      <c r="L2061" s="61" t="n"/>
      <c r="M2061" s="61" t="n"/>
      <c r="N2061" s="61" t="n"/>
      <c r="O2061" s="61" t="n"/>
      <c r="P2061" s="61" t="n"/>
    </row>
    <row r="2062">
      <c r="A2062" s="58" t="n"/>
      <c r="B2062" s="58" t="n"/>
      <c r="C2062" s="58" t="n"/>
      <c r="D2062" s="58" t="n"/>
      <c r="E2062" s="58" t="n"/>
      <c r="F2062" s="58" t="n"/>
      <c r="G2062" s="58" t="n"/>
      <c r="H2062" s="61" t="n"/>
      <c r="I2062" s="61" t="n"/>
      <c r="J2062" s="61" t="n"/>
      <c r="K2062" s="61" t="n"/>
      <c r="L2062" s="61" t="n"/>
      <c r="M2062" s="61" t="n"/>
      <c r="N2062" s="61" t="n"/>
      <c r="O2062" s="61" t="n"/>
      <c r="P2062" s="61" t="n"/>
    </row>
    <row r="2063">
      <c r="A2063" s="58" t="n"/>
      <c r="B2063" s="58" t="n"/>
      <c r="C2063" s="58" t="n"/>
      <c r="D2063" s="58" t="n"/>
      <c r="E2063" s="58" t="n"/>
      <c r="F2063" s="58" t="n"/>
      <c r="G2063" s="58" t="n"/>
      <c r="H2063" s="61" t="n"/>
      <c r="I2063" s="61" t="n"/>
      <c r="J2063" s="61" t="n"/>
      <c r="K2063" s="61" t="n"/>
      <c r="L2063" s="61" t="n"/>
      <c r="M2063" s="61" t="n"/>
      <c r="N2063" s="61" t="n"/>
      <c r="O2063" s="61" t="n"/>
      <c r="P2063" s="61" t="n"/>
    </row>
    <row r="2064">
      <c r="A2064" s="58" t="n"/>
      <c r="B2064" s="58" t="n"/>
      <c r="C2064" s="58" t="n"/>
      <c r="D2064" s="58" t="n"/>
      <c r="E2064" s="58" t="n"/>
      <c r="F2064" s="58" t="n"/>
      <c r="G2064" s="58" t="n"/>
      <c r="H2064" s="61" t="n"/>
      <c r="I2064" s="61" t="n"/>
      <c r="J2064" s="61" t="n"/>
      <c r="K2064" s="61" t="n"/>
      <c r="L2064" s="61" t="n"/>
      <c r="M2064" s="61" t="n"/>
      <c r="N2064" s="61" t="n"/>
      <c r="O2064" s="61" t="n"/>
      <c r="P2064" s="61" t="n"/>
    </row>
    <row r="2065">
      <c r="A2065" s="58" t="n"/>
      <c r="B2065" s="58" t="n"/>
      <c r="C2065" s="58" t="n"/>
      <c r="D2065" s="58" t="n"/>
      <c r="E2065" s="58" t="n"/>
      <c r="F2065" s="58" t="n"/>
      <c r="G2065" s="58" t="n"/>
      <c r="H2065" s="61" t="n"/>
      <c r="I2065" s="61" t="n"/>
      <c r="J2065" s="61" t="n"/>
      <c r="K2065" s="61" t="n"/>
      <c r="L2065" s="61" t="n"/>
      <c r="M2065" s="61" t="n"/>
      <c r="N2065" s="61" t="n"/>
      <c r="O2065" s="61" t="n"/>
      <c r="P2065" s="61" t="n"/>
    </row>
    <row r="2066">
      <c r="A2066" s="58" t="n"/>
      <c r="B2066" s="58" t="n"/>
      <c r="C2066" s="58" t="n"/>
      <c r="D2066" s="58" t="n"/>
      <c r="E2066" s="58" t="n"/>
      <c r="F2066" s="58" t="n"/>
      <c r="G2066" s="58" t="n"/>
      <c r="H2066" s="61" t="n"/>
      <c r="I2066" s="61" t="n"/>
      <c r="J2066" s="61" t="n"/>
      <c r="K2066" s="61" t="n"/>
      <c r="L2066" s="61" t="n"/>
      <c r="M2066" s="61" t="n"/>
      <c r="N2066" s="61" t="n"/>
      <c r="O2066" s="61" t="n"/>
      <c r="P2066" s="61" t="n"/>
    </row>
    <row r="2067">
      <c r="A2067" s="58" t="n"/>
      <c r="B2067" s="58" t="n"/>
      <c r="C2067" s="58" t="n"/>
      <c r="D2067" s="58" t="n"/>
      <c r="E2067" s="58" t="n"/>
      <c r="F2067" s="58" t="n"/>
      <c r="G2067" s="58" t="n"/>
      <c r="H2067" s="61" t="n"/>
      <c r="I2067" s="61" t="n"/>
      <c r="J2067" s="61" t="n"/>
      <c r="K2067" s="61" t="n"/>
      <c r="L2067" s="61" t="n"/>
      <c r="M2067" s="61" t="n"/>
      <c r="N2067" s="61" t="n"/>
      <c r="O2067" s="61" t="n"/>
      <c r="P2067" s="61" t="n"/>
    </row>
    <row r="2068">
      <c r="A2068" s="58" t="n"/>
      <c r="B2068" s="58" t="n"/>
      <c r="C2068" s="58" t="n"/>
      <c r="D2068" s="58" t="n"/>
      <c r="E2068" s="58" t="n"/>
      <c r="F2068" s="58" t="n"/>
      <c r="G2068" s="58" t="n"/>
      <c r="H2068" s="61" t="n"/>
      <c r="I2068" s="61" t="n"/>
      <c r="J2068" s="61" t="n"/>
      <c r="K2068" s="61" t="n"/>
      <c r="L2068" s="61" t="n"/>
      <c r="M2068" s="61" t="n"/>
      <c r="N2068" s="61" t="n"/>
      <c r="O2068" s="61" t="n"/>
      <c r="P2068" s="61" t="n"/>
    </row>
    <row r="2069">
      <c r="A2069" s="58" t="n"/>
      <c r="B2069" s="58" t="n"/>
      <c r="C2069" s="58" t="n"/>
      <c r="D2069" s="58" t="n"/>
      <c r="E2069" s="58" t="n"/>
      <c r="F2069" s="58" t="n"/>
      <c r="G2069" s="58" t="n"/>
      <c r="H2069" s="61" t="n"/>
      <c r="I2069" s="61" t="n"/>
      <c r="J2069" s="61" t="n"/>
      <c r="K2069" s="61" t="n"/>
      <c r="L2069" s="61" t="n"/>
      <c r="M2069" s="61" t="n"/>
      <c r="N2069" s="61" t="n"/>
      <c r="O2069" s="61" t="n"/>
      <c r="P2069" s="61" t="n"/>
    </row>
    <row r="2070">
      <c r="A2070" s="58" t="n"/>
      <c r="B2070" s="58" t="n"/>
      <c r="C2070" s="58" t="n"/>
      <c r="D2070" s="58" t="n"/>
      <c r="E2070" s="58" t="n"/>
      <c r="F2070" s="58" t="n"/>
      <c r="G2070" s="58" t="n"/>
      <c r="H2070" s="61" t="n"/>
      <c r="I2070" s="61" t="n"/>
      <c r="J2070" s="61" t="n"/>
      <c r="K2070" s="61" t="n"/>
      <c r="L2070" s="61" t="n"/>
      <c r="M2070" s="61" t="n"/>
      <c r="N2070" s="61" t="n"/>
      <c r="O2070" s="61" t="n"/>
      <c r="P2070" s="61" t="n"/>
    </row>
    <row r="2071">
      <c r="A2071" s="58" t="n"/>
      <c r="B2071" s="58" t="n"/>
      <c r="C2071" s="58" t="n"/>
      <c r="D2071" s="58" t="n"/>
      <c r="E2071" s="58" t="n"/>
      <c r="F2071" s="58" t="n"/>
      <c r="G2071" s="58" t="n"/>
      <c r="H2071" s="61" t="n"/>
      <c r="I2071" s="61" t="n"/>
      <c r="J2071" s="61" t="n"/>
      <c r="K2071" s="61" t="n"/>
      <c r="L2071" s="61" t="n"/>
      <c r="M2071" s="61" t="n"/>
      <c r="N2071" s="61" t="n"/>
      <c r="O2071" s="61" t="n"/>
      <c r="P2071" s="61" t="n"/>
    </row>
    <row r="2072">
      <c r="A2072" s="58" t="n"/>
      <c r="B2072" s="58" t="n"/>
      <c r="C2072" s="58" t="n"/>
      <c r="D2072" s="58" t="n"/>
      <c r="E2072" s="58" t="n"/>
      <c r="F2072" s="58" t="n"/>
      <c r="G2072" s="58" t="n"/>
      <c r="H2072" s="61" t="n"/>
      <c r="I2072" s="61" t="n"/>
      <c r="J2072" s="61" t="n"/>
      <c r="K2072" s="61" t="n"/>
      <c r="L2072" s="61" t="n"/>
      <c r="M2072" s="61" t="n"/>
      <c r="N2072" s="61" t="n"/>
      <c r="O2072" s="61" t="n"/>
      <c r="P2072" s="61" t="n"/>
    </row>
    <row r="2073">
      <c r="A2073" s="58" t="n"/>
      <c r="B2073" s="58" t="n"/>
      <c r="C2073" s="58" t="n"/>
      <c r="D2073" s="58" t="n"/>
      <c r="E2073" s="58" t="n"/>
      <c r="F2073" s="58" t="n"/>
      <c r="G2073" s="58" t="n"/>
      <c r="H2073" s="61" t="n"/>
      <c r="I2073" s="61" t="n"/>
      <c r="J2073" s="61" t="n"/>
      <c r="K2073" s="61" t="n"/>
      <c r="L2073" s="61" t="n"/>
      <c r="M2073" s="61" t="n"/>
      <c r="N2073" s="61" t="n"/>
      <c r="O2073" s="61" t="n"/>
      <c r="P2073" s="61" t="n"/>
    </row>
    <row r="2074">
      <c r="A2074" s="58" t="n"/>
      <c r="B2074" s="58" t="n"/>
      <c r="C2074" s="58" t="n"/>
      <c r="D2074" s="58" t="n"/>
      <c r="E2074" s="58" t="n"/>
      <c r="F2074" s="58" t="n"/>
      <c r="G2074" s="58" t="n"/>
      <c r="H2074" s="61" t="n"/>
      <c r="I2074" s="61" t="n"/>
      <c r="J2074" s="61" t="n"/>
      <c r="K2074" s="61" t="n"/>
      <c r="L2074" s="61" t="n"/>
      <c r="M2074" s="61" t="n"/>
      <c r="N2074" s="61" t="n"/>
      <c r="O2074" s="61" t="n"/>
      <c r="P2074" s="61" t="n"/>
    </row>
    <row r="2075">
      <c r="A2075" s="58" t="n"/>
      <c r="B2075" s="58" t="n"/>
      <c r="C2075" s="58" t="n"/>
      <c r="D2075" s="58" t="n"/>
      <c r="E2075" s="58" t="n"/>
      <c r="F2075" s="58" t="n"/>
      <c r="G2075" s="58" t="n"/>
      <c r="H2075" s="61" t="n"/>
      <c r="I2075" s="61" t="n"/>
      <c r="J2075" s="61" t="n"/>
      <c r="K2075" s="61" t="n"/>
      <c r="L2075" s="61" t="n"/>
      <c r="M2075" s="61" t="n"/>
      <c r="N2075" s="61" t="n"/>
      <c r="O2075" s="61" t="n"/>
      <c r="P2075" s="61" t="n"/>
    </row>
    <row r="2076">
      <c r="A2076" s="58" t="n"/>
      <c r="B2076" s="58" t="n"/>
      <c r="C2076" s="58" t="n"/>
      <c r="D2076" s="58" t="n"/>
      <c r="E2076" s="58" t="n"/>
      <c r="F2076" s="58" t="n"/>
      <c r="G2076" s="58" t="n"/>
      <c r="H2076" s="61" t="n"/>
      <c r="I2076" s="61" t="n"/>
      <c r="J2076" s="61" t="n"/>
      <c r="K2076" s="61" t="n"/>
      <c r="L2076" s="61" t="n"/>
      <c r="M2076" s="61" t="n"/>
      <c r="N2076" s="61" t="n"/>
      <c r="O2076" s="61" t="n"/>
      <c r="P2076" s="61" t="n"/>
    </row>
    <row r="2077">
      <c r="A2077" s="58" t="n"/>
      <c r="B2077" s="58" t="n"/>
      <c r="C2077" s="58" t="n"/>
      <c r="D2077" s="58" t="n"/>
      <c r="E2077" s="58" t="n"/>
      <c r="F2077" s="58" t="n"/>
      <c r="G2077" s="58" t="n"/>
      <c r="H2077" s="61" t="n"/>
      <c r="I2077" s="61" t="n"/>
      <c r="J2077" s="61" t="n"/>
      <c r="K2077" s="61" t="n"/>
      <c r="L2077" s="61" t="n"/>
      <c r="M2077" s="61" t="n"/>
      <c r="N2077" s="61" t="n"/>
      <c r="O2077" s="61" t="n"/>
      <c r="P2077" s="61" t="n"/>
    </row>
    <row r="2078">
      <c r="A2078" s="58" t="n"/>
      <c r="B2078" s="58" t="n"/>
      <c r="C2078" s="58" t="n"/>
      <c r="D2078" s="58" t="n"/>
      <c r="E2078" s="58" t="n"/>
      <c r="F2078" s="58" t="n"/>
      <c r="G2078" s="58" t="n"/>
      <c r="H2078" s="61" t="n"/>
      <c r="I2078" s="61" t="n"/>
      <c r="J2078" s="61" t="n"/>
      <c r="K2078" s="61" t="n"/>
      <c r="L2078" s="61" t="n"/>
      <c r="M2078" s="61" t="n"/>
      <c r="N2078" s="61" t="n"/>
      <c r="O2078" s="61" t="n"/>
      <c r="P2078" s="61" t="n"/>
    </row>
    <row r="2079">
      <c r="A2079" s="58" t="n"/>
      <c r="B2079" s="58" t="n"/>
      <c r="C2079" s="58" t="n"/>
      <c r="D2079" s="58" t="n"/>
      <c r="E2079" s="58" t="n"/>
      <c r="F2079" s="58" t="n"/>
      <c r="G2079" s="58" t="n"/>
      <c r="H2079" s="61" t="n"/>
      <c r="I2079" s="61" t="n"/>
      <c r="J2079" s="61" t="n"/>
      <c r="K2079" s="61" t="n"/>
      <c r="L2079" s="61" t="n"/>
      <c r="M2079" s="61" t="n"/>
      <c r="N2079" s="61" t="n"/>
      <c r="O2079" s="61" t="n"/>
      <c r="P2079" s="61" t="n"/>
    </row>
    <row r="2080">
      <c r="A2080" s="58" t="n"/>
      <c r="B2080" s="58" t="n"/>
      <c r="C2080" s="58" t="n"/>
      <c r="D2080" s="58" t="n"/>
      <c r="E2080" s="58" t="n"/>
      <c r="F2080" s="58" t="n"/>
      <c r="G2080" s="58" t="n"/>
      <c r="H2080" s="61" t="n"/>
      <c r="I2080" s="61" t="n"/>
      <c r="J2080" s="61" t="n"/>
      <c r="K2080" s="61" t="n"/>
      <c r="L2080" s="61" t="n"/>
      <c r="M2080" s="61" t="n"/>
      <c r="N2080" s="61" t="n"/>
      <c r="O2080" s="61" t="n"/>
      <c r="P2080" s="61" t="n"/>
    </row>
    <row r="2081">
      <c r="A2081" s="58" t="n"/>
      <c r="B2081" s="58" t="n"/>
      <c r="C2081" s="58" t="n"/>
      <c r="D2081" s="58" t="n"/>
      <c r="E2081" s="58" t="n"/>
      <c r="F2081" s="58" t="n"/>
      <c r="G2081" s="58" t="n"/>
      <c r="H2081" s="61" t="n"/>
      <c r="I2081" s="61" t="n"/>
      <c r="J2081" s="61" t="n"/>
      <c r="K2081" s="61" t="n"/>
      <c r="L2081" s="61" t="n"/>
      <c r="M2081" s="61" t="n"/>
      <c r="N2081" s="61" t="n"/>
      <c r="O2081" s="61" t="n"/>
      <c r="P2081" s="61" t="n"/>
    </row>
    <row r="2082">
      <c r="A2082" s="58" t="n"/>
      <c r="B2082" s="58" t="n"/>
      <c r="C2082" s="58" t="n"/>
      <c r="D2082" s="58" t="n"/>
      <c r="E2082" s="58" t="n"/>
      <c r="F2082" s="58" t="n"/>
      <c r="G2082" s="58" t="n"/>
      <c r="H2082" s="61" t="n"/>
      <c r="I2082" s="61" t="n"/>
      <c r="J2082" s="61" t="n"/>
      <c r="K2082" s="61" t="n"/>
      <c r="L2082" s="61" t="n"/>
      <c r="M2082" s="61" t="n"/>
      <c r="N2082" s="61" t="n"/>
      <c r="O2082" s="61" t="n"/>
      <c r="P2082" s="61" t="n"/>
    </row>
    <row r="2083">
      <c r="A2083" s="58" t="n"/>
      <c r="B2083" s="58" t="n"/>
      <c r="C2083" s="58" t="n"/>
      <c r="D2083" s="58" t="n"/>
      <c r="E2083" s="58" t="n"/>
      <c r="F2083" s="58" t="n"/>
      <c r="G2083" s="58" t="n"/>
      <c r="H2083" s="61" t="n"/>
      <c r="I2083" s="61" t="n"/>
      <c r="J2083" s="61" t="n"/>
      <c r="K2083" s="61" t="n"/>
      <c r="L2083" s="61" t="n"/>
      <c r="M2083" s="61" t="n"/>
      <c r="N2083" s="61" t="n"/>
      <c r="O2083" s="61" t="n"/>
      <c r="P2083" s="61" t="n"/>
    </row>
    <row r="2084">
      <c r="A2084" s="58" t="n"/>
      <c r="B2084" s="58" t="n"/>
      <c r="C2084" s="58" t="n"/>
      <c r="D2084" s="58" t="n"/>
      <c r="E2084" s="58" t="n"/>
      <c r="F2084" s="58" t="n"/>
      <c r="G2084" s="58" t="n"/>
      <c r="H2084" s="61" t="n"/>
      <c r="I2084" s="61" t="n"/>
      <c r="J2084" s="61" t="n"/>
      <c r="K2084" s="61" t="n"/>
      <c r="L2084" s="61" t="n"/>
      <c r="M2084" s="61" t="n"/>
      <c r="N2084" s="61" t="n"/>
      <c r="O2084" s="61" t="n"/>
      <c r="P2084" s="61" t="n"/>
    </row>
    <row r="2085">
      <c r="A2085" s="58" t="n"/>
      <c r="B2085" s="58" t="n"/>
      <c r="C2085" s="58" t="n"/>
      <c r="D2085" s="58" t="n"/>
      <c r="E2085" s="58" t="n"/>
      <c r="F2085" s="58" t="n"/>
      <c r="G2085" s="58" t="n"/>
      <c r="H2085" s="61" t="n"/>
      <c r="I2085" s="61" t="n"/>
      <c r="J2085" s="61" t="n"/>
      <c r="K2085" s="61" t="n"/>
      <c r="L2085" s="61" t="n"/>
      <c r="M2085" s="61" t="n"/>
      <c r="N2085" s="61" t="n"/>
      <c r="O2085" s="61" t="n"/>
      <c r="P2085" s="61" t="n"/>
    </row>
    <row r="2086">
      <c r="A2086" s="58" t="n"/>
      <c r="B2086" s="58" t="n"/>
      <c r="C2086" s="58" t="n"/>
      <c r="D2086" s="58" t="n"/>
      <c r="E2086" s="58" t="n"/>
      <c r="F2086" s="58" t="n"/>
      <c r="G2086" s="58" t="n"/>
      <c r="H2086" s="61" t="n"/>
      <c r="I2086" s="61" t="n"/>
      <c r="J2086" s="61" t="n"/>
      <c r="K2086" s="61" t="n"/>
      <c r="L2086" s="61" t="n"/>
      <c r="M2086" s="61" t="n"/>
      <c r="N2086" s="61" t="n"/>
      <c r="O2086" s="61" t="n"/>
      <c r="P2086" s="61" t="n"/>
    </row>
    <row r="2087">
      <c r="A2087" s="58" t="n"/>
      <c r="B2087" s="58" t="n"/>
      <c r="C2087" s="58" t="n"/>
      <c r="D2087" s="58" t="n"/>
      <c r="E2087" s="58" t="n"/>
      <c r="F2087" s="58" t="n"/>
      <c r="G2087" s="58" t="n"/>
      <c r="H2087" s="61" t="n"/>
      <c r="I2087" s="61" t="n"/>
      <c r="J2087" s="61" t="n"/>
      <c r="K2087" s="61" t="n"/>
      <c r="L2087" s="61" t="n"/>
      <c r="M2087" s="61" t="n"/>
      <c r="N2087" s="61" t="n"/>
      <c r="O2087" s="61" t="n"/>
      <c r="P2087" s="61" t="n"/>
    </row>
    <row r="2088">
      <c r="A2088" s="58" t="n"/>
      <c r="B2088" s="58" t="n"/>
      <c r="C2088" s="58" t="n"/>
      <c r="D2088" s="58" t="n"/>
      <c r="E2088" s="58" t="n"/>
      <c r="F2088" s="58" t="n"/>
      <c r="G2088" s="58" t="n"/>
      <c r="H2088" s="61" t="n"/>
      <c r="I2088" s="61" t="n"/>
      <c r="J2088" s="61" t="n"/>
      <c r="K2088" s="61" t="n"/>
      <c r="L2088" s="61" t="n"/>
      <c r="M2088" s="61" t="n"/>
      <c r="N2088" s="61" t="n"/>
      <c r="O2088" s="61" t="n"/>
      <c r="P2088" s="61" t="n"/>
    </row>
    <row r="2089">
      <c r="A2089" s="58" t="n"/>
      <c r="B2089" s="58" t="n"/>
      <c r="C2089" s="58" t="n"/>
      <c r="D2089" s="58" t="n"/>
      <c r="E2089" s="58" t="n"/>
      <c r="F2089" s="58" t="n"/>
      <c r="G2089" s="58" t="n"/>
      <c r="H2089" s="61" t="n"/>
      <c r="I2089" s="61" t="n"/>
      <c r="J2089" s="61" t="n"/>
      <c r="K2089" s="61" t="n"/>
      <c r="L2089" s="61" t="n"/>
      <c r="M2089" s="61" t="n"/>
      <c r="N2089" s="61" t="n"/>
      <c r="O2089" s="61" t="n"/>
      <c r="P2089" s="61" t="n"/>
    </row>
    <row r="2090">
      <c r="A2090" s="58" t="n"/>
      <c r="B2090" s="58" t="n"/>
      <c r="C2090" s="58" t="n"/>
      <c r="D2090" s="58" t="n"/>
      <c r="E2090" s="58" t="n"/>
      <c r="F2090" s="58" t="n"/>
      <c r="G2090" s="58" t="n"/>
      <c r="H2090" s="61" t="n"/>
      <c r="I2090" s="61" t="n"/>
      <c r="J2090" s="61" t="n"/>
      <c r="K2090" s="61" t="n"/>
      <c r="L2090" s="61" t="n"/>
      <c r="M2090" s="61" t="n"/>
      <c r="N2090" s="61" t="n"/>
      <c r="O2090" s="61" t="n"/>
      <c r="P2090" s="61" t="n"/>
    </row>
    <row r="2091">
      <c r="A2091" s="58" t="n"/>
      <c r="B2091" s="58" t="n"/>
      <c r="C2091" s="58" t="n"/>
      <c r="D2091" s="58" t="n"/>
      <c r="E2091" s="58" t="n"/>
      <c r="F2091" s="58" t="n"/>
      <c r="G2091" s="58" t="n"/>
      <c r="H2091" s="61" t="n"/>
      <c r="I2091" s="61" t="n"/>
      <c r="J2091" s="61" t="n"/>
      <c r="K2091" s="61" t="n"/>
      <c r="L2091" s="61" t="n"/>
      <c r="M2091" s="61" t="n"/>
      <c r="N2091" s="61" t="n"/>
      <c r="O2091" s="61" t="n"/>
      <c r="P2091" s="61" t="n"/>
    </row>
    <row r="2092">
      <c r="A2092" s="58" t="n"/>
      <c r="B2092" s="58" t="n"/>
      <c r="C2092" s="58" t="n"/>
      <c r="D2092" s="58" t="n"/>
      <c r="E2092" s="58" t="n"/>
      <c r="F2092" s="58" t="n"/>
      <c r="G2092" s="58" t="n"/>
      <c r="H2092" s="61" t="n"/>
      <c r="I2092" s="61" t="n"/>
      <c r="J2092" s="61" t="n"/>
      <c r="K2092" s="61" t="n"/>
      <c r="L2092" s="61" t="n"/>
      <c r="M2092" s="61" t="n"/>
      <c r="N2092" s="61" t="n"/>
      <c r="O2092" s="61" t="n"/>
      <c r="P2092" s="61" t="n"/>
    </row>
    <row r="2093">
      <c r="A2093" s="58" t="n"/>
      <c r="B2093" s="58" t="n"/>
      <c r="C2093" s="58" t="n"/>
      <c r="D2093" s="58" t="n"/>
      <c r="E2093" s="58" t="n"/>
      <c r="F2093" s="58" t="n"/>
      <c r="G2093" s="58" t="n"/>
      <c r="H2093" s="61" t="n"/>
      <c r="I2093" s="61" t="n"/>
      <c r="J2093" s="61" t="n"/>
      <c r="K2093" s="61" t="n"/>
      <c r="L2093" s="61" t="n"/>
      <c r="M2093" s="61" t="n"/>
      <c r="N2093" s="61" t="n"/>
      <c r="O2093" s="61" t="n"/>
      <c r="P2093" s="61" t="n"/>
    </row>
    <row r="2094">
      <c r="A2094" s="58" t="n"/>
      <c r="B2094" s="58" t="n"/>
      <c r="C2094" s="58" t="n"/>
      <c r="D2094" s="58" t="n"/>
      <c r="E2094" s="58" t="n"/>
      <c r="F2094" s="58" t="n"/>
      <c r="G2094" s="58" t="n"/>
      <c r="H2094" s="61" t="n"/>
      <c r="I2094" s="61" t="n"/>
      <c r="J2094" s="61" t="n"/>
      <c r="K2094" s="61" t="n"/>
      <c r="L2094" s="61" t="n"/>
      <c r="M2094" s="61" t="n"/>
      <c r="N2094" s="61" t="n"/>
      <c r="O2094" s="61" t="n"/>
      <c r="P2094" s="61" t="n"/>
    </row>
    <row r="2095">
      <c r="A2095" s="58" t="n"/>
      <c r="B2095" s="58" t="n"/>
      <c r="C2095" s="58" t="n"/>
      <c r="D2095" s="58" t="n"/>
      <c r="E2095" s="58" t="n"/>
      <c r="F2095" s="58" t="n"/>
      <c r="G2095" s="58" t="n"/>
      <c r="H2095" s="61" t="n"/>
      <c r="I2095" s="61" t="n"/>
      <c r="J2095" s="61" t="n"/>
      <c r="K2095" s="61" t="n"/>
      <c r="L2095" s="61" t="n"/>
      <c r="M2095" s="61" t="n"/>
      <c r="N2095" s="61" t="n"/>
      <c r="O2095" s="61" t="n"/>
      <c r="P2095" s="61" t="n"/>
    </row>
    <row r="2096">
      <c r="A2096" s="58" t="n"/>
      <c r="B2096" s="58" t="n"/>
      <c r="C2096" s="58" t="n"/>
      <c r="D2096" s="58" t="n"/>
      <c r="E2096" s="58" t="n"/>
      <c r="F2096" s="58" t="n"/>
      <c r="G2096" s="58" t="n"/>
      <c r="H2096" s="61" t="n"/>
      <c r="I2096" s="61" t="n"/>
      <c r="J2096" s="61" t="n"/>
      <c r="K2096" s="61" t="n"/>
      <c r="L2096" s="61" t="n"/>
      <c r="M2096" s="61" t="n"/>
      <c r="N2096" s="61" t="n"/>
      <c r="O2096" s="61" t="n"/>
      <c r="P2096" s="61" t="n"/>
    </row>
    <row r="2097">
      <c r="A2097" s="58" t="n"/>
      <c r="B2097" s="58" t="n"/>
      <c r="C2097" s="58" t="n"/>
      <c r="D2097" s="58" t="n"/>
      <c r="E2097" s="58" t="n"/>
      <c r="F2097" s="58" t="n"/>
      <c r="G2097" s="58" t="n"/>
      <c r="H2097" s="61" t="n"/>
      <c r="I2097" s="61" t="n"/>
      <c r="J2097" s="61" t="n"/>
      <c r="K2097" s="61" t="n"/>
      <c r="L2097" s="61" t="n"/>
      <c r="M2097" s="61" t="n"/>
      <c r="N2097" s="61" t="n"/>
      <c r="O2097" s="61" t="n"/>
      <c r="P2097" s="61" t="n"/>
    </row>
    <row r="2098">
      <c r="A2098" s="58" t="n"/>
      <c r="B2098" s="58" t="n"/>
      <c r="C2098" s="58" t="n"/>
      <c r="D2098" s="58" t="n"/>
      <c r="E2098" s="58" t="n"/>
      <c r="F2098" s="58" t="n"/>
      <c r="G2098" s="58" t="n"/>
      <c r="H2098" s="61" t="n"/>
      <c r="I2098" s="61" t="n"/>
      <c r="J2098" s="61" t="n"/>
      <c r="K2098" s="61" t="n"/>
      <c r="L2098" s="61" t="n"/>
      <c r="M2098" s="61" t="n"/>
      <c r="N2098" s="61" t="n"/>
      <c r="O2098" s="61" t="n"/>
      <c r="P2098" s="61" t="n"/>
    </row>
    <row r="2099">
      <c r="A2099" s="58" t="n"/>
      <c r="B2099" s="58" t="n"/>
      <c r="C2099" s="58" t="n"/>
      <c r="D2099" s="58" t="n"/>
      <c r="E2099" s="58" t="n"/>
      <c r="F2099" s="58" t="n"/>
      <c r="G2099" s="58" t="n"/>
      <c r="H2099" s="61" t="n"/>
      <c r="I2099" s="61" t="n"/>
      <c r="J2099" s="61" t="n"/>
      <c r="K2099" s="61" t="n"/>
      <c r="L2099" s="61" t="n"/>
      <c r="M2099" s="61" t="n"/>
      <c r="N2099" s="61" t="n"/>
      <c r="O2099" s="61" t="n"/>
      <c r="P2099" s="61" t="n"/>
    </row>
    <row r="2100">
      <c r="A2100" s="58" t="n"/>
      <c r="B2100" s="58" t="n"/>
      <c r="C2100" s="58" t="n"/>
      <c r="D2100" s="58" t="n"/>
      <c r="E2100" s="58" t="n"/>
      <c r="F2100" s="58" t="n"/>
      <c r="G2100" s="58" t="n"/>
      <c r="H2100" s="61" t="n"/>
      <c r="I2100" s="61" t="n"/>
      <c r="J2100" s="61" t="n"/>
      <c r="K2100" s="61" t="n"/>
      <c r="L2100" s="61" t="n"/>
      <c r="M2100" s="61" t="n"/>
      <c r="N2100" s="61" t="n"/>
      <c r="O2100" s="61" t="n"/>
      <c r="P2100" s="61" t="n"/>
    </row>
    <row r="2101">
      <c r="A2101" s="58" t="n"/>
      <c r="B2101" s="58" t="n"/>
      <c r="C2101" s="58" t="n"/>
      <c r="D2101" s="58" t="n"/>
      <c r="E2101" s="58" t="n"/>
      <c r="F2101" s="58" t="n"/>
      <c r="G2101" s="58" t="n"/>
      <c r="H2101" s="61" t="n"/>
      <c r="I2101" s="61" t="n"/>
      <c r="J2101" s="61" t="n"/>
      <c r="K2101" s="61" t="n"/>
      <c r="L2101" s="61" t="n"/>
      <c r="M2101" s="61" t="n"/>
      <c r="N2101" s="61" t="n"/>
      <c r="O2101" s="61" t="n"/>
      <c r="P2101" s="61" t="n"/>
    </row>
    <row r="2102">
      <c r="A2102" s="58" t="n"/>
      <c r="B2102" s="58" t="n"/>
      <c r="C2102" s="58" t="n"/>
      <c r="D2102" s="58" t="n"/>
      <c r="E2102" s="58" t="n"/>
      <c r="F2102" s="58" t="n"/>
      <c r="G2102" s="58" t="n"/>
      <c r="H2102" s="61" t="n"/>
      <c r="I2102" s="61" t="n"/>
      <c r="J2102" s="61" t="n"/>
      <c r="K2102" s="61" t="n"/>
      <c r="L2102" s="61" t="n"/>
      <c r="M2102" s="61" t="n"/>
      <c r="N2102" s="61" t="n"/>
      <c r="O2102" s="61" t="n"/>
      <c r="P2102" s="61" t="n"/>
    </row>
    <row r="2103">
      <c r="A2103" s="58" t="n"/>
      <c r="B2103" s="58" t="n"/>
      <c r="C2103" s="58" t="n"/>
      <c r="D2103" s="58" t="n"/>
      <c r="E2103" s="58" t="n"/>
      <c r="F2103" s="58" t="n"/>
      <c r="G2103" s="58" t="n"/>
      <c r="H2103" s="61" t="n"/>
      <c r="I2103" s="61" t="n"/>
      <c r="J2103" s="61" t="n"/>
      <c r="K2103" s="61" t="n"/>
      <c r="L2103" s="61" t="n"/>
      <c r="M2103" s="61" t="n"/>
      <c r="N2103" s="61" t="n"/>
      <c r="O2103" s="61" t="n"/>
      <c r="P2103" s="61" t="n"/>
    </row>
    <row r="2104">
      <c r="A2104" s="61" t="n"/>
      <c r="B2104" s="61" t="n"/>
      <c r="C2104" s="61" t="n"/>
      <c r="D2104" s="61" t="n"/>
      <c r="E2104" s="61" t="n"/>
      <c r="F2104" s="61" t="n"/>
      <c r="G2104" s="61" t="n"/>
      <c r="H2104" s="61" t="n"/>
      <c r="I2104" s="61" t="n"/>
      <c r="J2104" s="61" t="n"/>
      <c r="K2104" s="61" t="n"/>
      <c r="L2104" s="61" t="n"/>
      <c r="M2104" s="61" t="n"/>
      <c r="N2104" s="61" t="n"/>
      <c r="O2104" s="61" t="n"/>
      <c r="P2104" s="61" t="n"/>
    </row>
  </sheetData>
  <pageMargins left="0.7" right="0.7" top="0.75" bottom="0.75" header="0.3" footer="0.3"/>
</worksheet>
</file>

<file path=xl/worksheets/sheet20.xml><?xml version="1.0" encoding="utf-8"?>
<worksheet xmlns="http://schemas.openxmlformats.org/spreadsheetml/2006/main">
  <sheetPr>
    <tabColor rgb="FF4BACC6"/>
    <outlinePr summaryBelow="1" summaryRight="1"/>
    <pageSetUpPr/>
  </sheetPr>
  <dimension ref="A1:AC81"/>
  <sheetViews>
    <sheetView topLeftCell="A28" workbookViewId="0">
      <selection activeCell="A34" sqref="A34:XFD34"/>
    </sheetView>
  </sheetViews>
  <sheetFormatPr baseColWidth="10" defaultColWidth="8.88671875" defaultRowHeight="14.4"/>
  <cols>
    <col width="31.6640625" bestFit="1" customWidth="1" style="56" min="1" max="1"/>
    <col width="33.44140625" bestFit="1" customWidth="1" style="56" min="2" max="2"/>
    <col width="19.33203125" customWidth="1" style="56" min="3" max="3"/>
    <col width="15.109375" customWidth="1" style="56" min="4" max="4"/>
    <col width="19.44140625" bestFit="1" customWidth="1" style="56" min="5" max="5"/>
    <col width="8.88671875" customWidth="1" style="56" min="6" max="6"/>
    <col width="10.33203125" bestFit="1" customWidth="1" style="56" min="7" max="7"/>
    <col width="8.88671875" customWidth="1" style="56" min="8" max="8"/>
    <col width="15.33203125" customWidth="1" style="56" min="9" max="9"/>
    <col width="18.5546875" customWidth="1" style="56" min="10" max="10"/>
    <col width="8.88671875" customWidth="1" style="56" min="11" max="11"/>
    <col width="14.109375" customWidth="1" style="56" min="12" max="12"/>
    <col width="8.88671875" customWidth="1" style="56" min="13" max="16384"/>
  </cols>
  <sheetData>
    <row r="1" ht="18" customHeight="1">
      <c r="A1" s="63" t="inlineStr">
        <is>
          <t>Données de la source n°3 - COMTRADE</t>
        </is>
      </c>
      <c r="B1" s="63" t="n"/>
      <c r="C1" s="63" t="n"/>
      <c r="D1" s="64" t="inlineStr">
        <is>
          <t xml:space="preserve"> </t>
        </is>
      </c>
      <c r="E1" s="64" t="inlineStr">
        <is>
          <t xml:space="preserve"> </t>
        </is>
      </c>
      <c r="F1" s="64" t="inlineStr">
        <is>
          <t xml:space="preserve"> </t>
        </is>
      </c>
      <c r="G1" s="64" t="inlineStr">
        <is>
          <t xml:space="preserve"> </t>
        </is>
      </c>
      <c r="H1" s="64" t="inlineStr">
        <is>
          <t xml:space="preserve"> </t>
        </is>
      </c>
      <c r="I1" s="64" t="inlineStr">
        <is>
          <t xml:space="preserve"> </t>
        </is>
      </c>
      <c r="J1" s="64" t="inlineStr">
        <is>
          <t xml:space="preserve"> </t>
        </is>
      </c>
      <c r="K1" s="64" t="inlineStr">
        <is>
          <t xml:space="preserve"> </t>
        </is>
      </c>
      <c r="L1" s="64" t="inlineStr">
        <is>
          <t xml:space="preserve"> </t>
        </is>
      </c>
      <c r="M1" s="64" t="inlineStr">
        <is>
          <t xml:space="preserve"> </t>
        </is>
      </c>
      <c r="N1" s="64" t="inlineStr">
        <is>
          <t xml:space="preserve"> </t>
        </is>
      </c>
      <c r="O1" s="64" t="inlineStr">
        <is>
          <t xml:space="preserve"> </t>
        </is>
      </c>
      <c r="P1" s="64" t="inlineStr">
        <is>
          <t xml:space="preserve"> </t>
        </is>
      </c>
      <c r="Q1" s="58" t="n"/>
      <c r="R1" s="58" t="n"/>
      <c r="S1" s="58" t="n"/>
      <c r="T1" s="58" t="n"/>
      <c r="U1" s="58" t="n"/>
      <c r="V1" s="58" t="n"/>
      <c r="W1" s="58" t="n"/>
      <c r="X1" s="58" t="n"/>
      <c r="Y1" s="58" t="n"/>
      <c r="Z1" s="58" t="n"/>
      <c r="AA1" s="58" t="n"/>
    </row>
    <row r="2">
      <c r="A2" s="58" t="inlineStr">
        <is>
          <t>(échanges)</t>
        </is>
      </c>
      <c r="B2" s="58" t="n"/>
      <c r="C2" s="58" t="n"/>
      <c r="D2" s="58" t="n"/>
      <c r="E2" s="58" t="n"/>
      <c r="F2" s="58" t="n"/>
      <c r="G2" s="58" t="n"/>
      <c r="H2" s="58" t="n"/>
      <c r="I2" s="58" t="n"/>
      <c r="J2" s="58" t="n"/>
      <c r="K2" s="58" t="n"/>
      <c r="L2" s="58" t="n"/>
      <c r="M2" s="58" t="n"/>
      <c r="N2" s="58" t="n"/>
      <c r="O2" s="58" t="n"/>
      <c r="P2" s="58" t="n"/>
      <c r="Q2" s="58" t="n"/>
      <c r="R2" s="58" t="n"/>
      <c r="S2" s="58" t="n"/>
      <c r="T2" s="58" t="n"/>
      <c r="U2" s="58" t="n"/>
      <c r="V2" s="58" t="n"/>
      <c r="W2" s="58" t="n"/>
      <c r="X2" s="58" t="n"/>
      <c r="Y2" s="58" t="n"/>
      <c r="Z2" s="58" t="n"/>
      <c r="AA2" s="58" t="n"/>
    </row>
    <row r="4" ht="69.59999999999999" customHeight="1">
      <c r="A4" s="65" t="inlineStr">
        <is>
          <t>CODES NC 2021</t>
        </is>
      </c>
      <c r="B4" s="66" t="inlineStr">
        <is>
          <t>LIBELLES OFFICIELS NC 2021</t>
        </is>
      </c>
      <c r="C4" s="67" t="inlineStr">
        <is>
          <t>UNITES SUPPLEMENTAIRES</t>
        </is>
      </c>
      <c r="D4" s="68" t="inlineStr">
        <is>
          <t>Filière(s)</t>
        </is>
      </c>
      <c r="E4" s="69" t="inlineStr">
        <is>
          <t>utilisé</t>
        </is>
      </c>
      <c r="F4" s="70" t="inlineStr">
        <is>
          <t>Codes pour RefFlux</t>
        </is>
      </c>
      <c r="G4" s="71" t="inlineStr">
        <is>
          <t>Codes disponibles dans Comtrade</t>
        </is>
      </c>
      <c r="H4" s="71" t="inlineStr">
        <is>
          <t>Codes inférieurs ou égaux à 6 chiffres</t>
        </is>
      </c>
      <c r="I4" s="71" t="inlineStr">
        <is>
          <t>Codes à 8 chiffres finissant par 00</t>
        </is>
      </c>
      <c r="J4" s="69" t="n"/>
      <c r="K4" s="69" t="n"/>
      <c r="L4" s="69" t="n"/>
      <c r="M4" s="65" t="inlineStr">
        <is>
          <t>CODES NC Compatibles BASIC</t>
        </is>
      </c>
      <c r="N4" s="69" t="n"/>
      <c r="O4" s="65" t="inlineStr">
        <is>
          <t>Valeur Exports  2015 kg</t>
        </is>
      </c>
      <c r="P4" s="66" t="inlineStr">
        <is>
          <t>Valeur Exports  2015 t</t>
        </is>
      </c>
      <c r="Q4" s="72" t="n"/>
      <c r="R4" s="65" t="inlineStr">
        <is>
          <t>Valeur Imports 2015 kg</t>
        </is>
      </c>
      <c r="S4" s="66" t="inlineStr">
        <is>
          <t>Valeur Imports 2015 t</t>
        </is>
      </c>
      <c r="T4" s="72" t="n"/>
      <c r="U4" s="65" t="inlineStr">
        <is>
          <t>Valeur Exports 2019 kg</t>
        </is>
      </c>
      <c r="V4" s="66" t="inlineStr">
        <is>
          <t>Valeur Exports 2019 t</t>
        </is>
      </c>
      <c r="W4" s="69" t="n"/>
      <c r="X4" s="65" t="inlineStr">
        <is>
          <t>Valeur Imports 2019 kg</t>
        </is>
      </c>
      <c r="Y4" s="66" t="inlineStr">
        <is>
          <t>Valeur Imports 2019 t</t>
        </is>
      </c>
      <c r="Z4" s="58" t="n"/>
      <c r="AA4" s="66" t="inlineStr">
        <is>
          <t xml:space="preserve">Niveau </t>
        </is>
      </c>
      <c r="AB4" s="66" t="inlineStr">
        <is>
          <t xml:space="preserve">Libellé </t>
        </is>
      </c>
      <c r="AC4" s="69" t="n"/>
    </row>
    <row r="5">
      <c r="A5" s="73" t="inlineStr">
        <is>
          <t>0701 10 00</t>
        </is>
      </c>
      <c r="B5" s="74" t="inlineStr">
        <is>
          <t>-de semence</t>
        </is>
      </c>
      <c r="C5" s="75" t="inlineStr">
        <is>
          <t>-</t>
        </is>
      </c>
      <c r="D5" s="76" t="inlineStr">
        <is>
          <t>Fruits et légumes + Céréales</t>
        </is>
      </c>
      <c r="E5" s="69" t="n"/>
      <c r="F5" s="69" t="n">
        <v>1</v>
      </c>
      <c r="G5" s="69" t="n">
        <v>1</v>
      </c>
      <c r="H5" s="69" t="n">
        <v>0</v>
      </c>
      <c r="I5" s="69" t="n">
        <v>1</v>
      </c>
      <c r="J5" s="69" t="n">
        <v>10</v>
      </c>
      <c r="K5" s="69" t="n"/>
      <c r="L5" s="69" t="n"/>
      <c r="M5" s="69" t="n">
        <v>70110</v>
      </c>
      <c r="N5" s="69" t="n"/>
      <c r="O5" s="69" t="n">
        <v>148878268</v>
      </c>
      <c r="P5" s="69" t="n">
        <v>148878.27</v>
      </c>
      <c r="Q5" s="69" t="n"/>
      <c r="R5" s="69" t="n">
        <v>25537064</v>
      </c>
      <c r="S5" s="69" t="n">
        <v>25537.064</v>
      </c>
      <c r="T5" s="69" t="n"/>
      <c r="U5" s="69" t="n">
        <v>219879890</v>
      </c>
      <c r="V5" s="69" t="n">
        <v>219879.89</v>
      </c>
      <c r="W5" s="69" t="n"/>
      <c r="X5" s="69" t="n">
        <v>41349428</v>
      </c>
      <c r="Y5" s="69" t="n">
        <v>41349.428</v>
      </c>
      <c r="Z5" s="69" t="n"/>
      <c r="AA5" s="69" t="n">
        <v>6</v>
      </c>
      <c r="AB5" s="69" t="inlineStr">
        <is>
          <t>Vegetables; seed potatoes, fresh or chilled</t>
        </is>
      </c>
      <c r="AC5" s="69" t="n"/>
    </row>
    <row r="6">
      <c r="A6" s="73" t="inlineStr">
        <is>
          <t>0701 90</t>
        </is>
      </c>
      <c r="B6" s="74" t="inlineStr">
        <is>
          <t>-autres</t>
        </is>
      </c>
      <c r="C6" s="77" t="inlineStr">
        <is>
          <t xml:space="preserve"> </t>
        </is>
      </c>
      <c r="D6" s="76" t="inlineStr">
        <is>
          <t>Fruits et légumes + Céréales</t>
        </is>
      </c>
      <c r="E6" s="69" t="n"/>
      <c r="F6" s="69" t="n">
        <v>1</v>
      </c>
      <c r="G6" s="69" t="n">
        <v>1</v>
      </c>
      <c r="H6" s="69" t="n">
        <v>1</v>
      </c>
      <c r="I6" s="69" t="n"/>
      <c r="J6" s="69" t="n">
        <v>7</v>
      </c>
      <c r="K6" s="69" t="n"/>
      <c r="L6" s="69" t="n"/>
      <c r="M6" s="69" t="n">
        <v>70190</v>
      </c>
      <c r="N6" s="69" t="n"/>
      <c r="O6" s="78" t="n">
        <v>1830000000</v>
      </c>
      <c r="P6" s="69" t="n">
        <v>1830153.8</v>
      </c>
      <c r="Q6" s="69" t="n"/>
      <c r="R6" s="69" t="n">
        <v>356837571</v>
      </c>
      <c r="S6" s="69" t="n">
        <v>356837.57</v>
      </c>
      <c r="T6" s="69" t="n"/>
      <c r="U6" s="78" t="n">
        <v>2119000000</v>
      </c>
      <c r="V6" s="69" t="n">
        <v>2119096.3</v>
      </c>
      <c r="W6" s="69" t="n"/>
      <c r="X6" s="69" t="n">
        <v>372548097</v>
      </c>
      <c r="Y6" s="69" t="n">
        <v>372548.1</v>
      </c>
      <c r="Z6" s="69" t="n"/>
      <c r="AA6" s="69" t="n">
        <v>6</v>
      </c>
      <c r="AB6" s="69" t="inlineStr">
        <is>
          <t>Vegetables; potatoes (other than seed), fresh or chilled</t>
        </is>
      </c>
      <c r="AC6" s="69" t="n"/>
    </row>
    <row r="7">
      <c r="A7" s="73" t="inlineStr">
        <is>
          <t>1001 11 00</t>
        </is>
      </c>
      <c r="B7" s="74" t="inlineStr">
        <is>
          <t>--de semence</t>
        </is>
      </c>
      <c r="C7" s="75" t="inlineStr">
        <is>
          <t>-</t>
        </is>
      </c>
      <c r="D7" s="76" t="inlineStr">
        <is>
          <t>Céréales</t>
        </is>
      </c>
      <c r="E7" s="69" t="n">
        <v>1</v>
      </c>
      <c r="F7" s="69" t="n">
        <v>1</v>
      </c>
      <c r="G7" s="69" t="n">
        <v>1</v>
      </c>
      <c r="H7" s="69" t="n">
        <v>0</v>
      </c>
      <c r="I7" s="69" t="n">
        <v>1</v>
      </c>
      <c r="J7" s="69" t="n">
        <v>10</v>
      </c>
      <c r="K7" s="69" t="n"/>
      <c r="L7" s="69" t="n"/>
      <c r="M7" s="69" t="n">
        <v>100111</v>
      </c>
      <c r="N7" s="69" t="n"/>
      <c r="O7" s="69" t="n">
        <v>83582765</v>
      </c>
      <c r="P7" s="69" t="n">
        <v>83582.765</v>
      </c>
      <c r="Q7" s="69" t="n"/>
      <c r="R7" s="69" t="n">
        <v>10913539</v>
      </c>
      <c r="S7" s="69" t="n">
        <v>10913.539</v>
      </c>
      <c r="T7" s="69" t="n"/>
      <c r="U7" s="69" t="n">
        <v>94187439</v>
      </c>
      <c r="V7" s="69" t="n">
        <v>94187.439</v>
      </c>
      <c r="W7" s="69" t="n"/>
      <c r="X7" s="69" t="n">
        <v>6285193</v>
      </c>
      <c r="Y7" s="69" t="n">
        <v>6285.193</v>
      </c>
      <c r="Z7" s="69" t="n"/>
      <c r="AA7" s="69" t="n">
        <v>6</v>
      </c>
      <c r="AB7" s="69" t="inlineStr">
        <is>
          <t>Cereals; wheat and meslin, durum wheat, seed</t>
        </is>
      </c>
      <c r="AC7" s="69" t="n"/>
    </row>
    <row r="8">
      <c r="A8" s="73" t="inlineStr">
        <is>
          <t>1001 19 00</t>
        </is>
      </c>
      <c r="B8" s="74" t="inlineStr">
        <is>
          <t>--autres</t>
        </is>
      </c>
      <c r="C8" s="75" t="inlineStr">
        <is>
          <t>-</t>
        </is>
      </c>
      <c r="D8" s="76" t="inlineStr">
        <is>
          <t>Céréales</t>
        </is>
      </c>
      <c r="E8" s="69" t="n">
        <v>1</v>
      </c>
      <c r="F8" s="69" t="n">
        <v>1</v>
      </c>
      <c r="G8" s="69" t="n">
        <v>1</v>
      </c>
      <c r="H8" s="69" t="n">
        <v>0</v>
      </c>
      <c r="I8" s="69" t="n">
        <v>1</v>
      </c>
      <c r="J8" s="69" t="n">
        <v>10</v>
      </c>
      <c r="K8" s="69" t="n"/>
      <c r="L8" s="69" t="n"/>
      <c r="M8" s="69" t="n">
        <v>100119</v>
      </c>
      <c r="N8" s="69" t="n"/>
      <c r="O8" s="78" t="n">
        <v>1073000000</v>
      </c>
      <c r="P8" s="69" t="n">
        <v>1072512</v>
      </c>
      <c r="Q8" s="69" t="n"/>
      <c r="R8" s="69" t="n">
        <v>124653630</v>
      </c>
      <c r="S8" s="69" t="n">
        <v>124653.63</v>
      </c>
      <c r="T8" s="69" t="n"/>
      <c r="U8" s="78" t="n">
        <v>1577000000</v>
      </c>
      <c r="V8" s="69" t="n">
        <v>1576914.7</v>
      </c>
      <c r="W8" s="69" t="n"/>
      <c r="X8" s="69" t="n">
        <v>36090515</v>
      </c>
      <c r="Y8" s="69" t="n">
        <v>36090.515</v>
      </c>
      <c r="Z8" s="69" t="n"/>
      <c r="AA8" s="69" t="n">
        <v>6</v>
      </c>
      <c r="AB8" s="69" t="inlineStr">
        <is>
          <t>Cereals; wheat and meslin, durum wheat, other than seed</t>
        </is>
      </c>
      <c r="AC8" s="69" t="n"/>
    </row>
    <row r="9">
      <c r="A9" s="73" t="inlineStr">
        <is>
          <t>1001 91</t>
        </is>
      </c>
      <c r="B9" s="74" t="inlineStr">
        <is>
          <t>--de semence</t>
        </is>
      </c>
      <c r="C9" s="77" t="inlineStr">
        <is>
          <t xml:space="preserve"> </t>
        </is>
      </c>
      <c r="D9" s="76" t="inlineStr">
        <is>
          <t>Céréales</t>
        </is>
      </c>
      <c r="E9" s="69" t="n">
        <v>1</v>
      </c>
      <c r="F9" s="69" t="n">
        <v>1</v>
      </c>
      <c r="G9" s="69" t="n">
        <v>1</v>
      </c>
      <c r="H9" s="69" t="n">
        <v>1</v>
      </c>
      <c r="I9" s="69" t="n"/>
      <c r="J9" s="69" t="n">
        <v>7</v>
      </c>
      <c r="K9" s="69" t="n"/>
      <c r="L9" s="69" t="n"/>
      <c r="M9" s="69" t="n">
        <v>100191</v>
      </c>
      <c r="N9" s="69" t="n"/>
      <c r="O9" s="69" t="n">
        <v>185063107</v>
      </c>
      <c r="P9" s="69" t="n">
        <v>185063.11</v>
      </c>
      <c r="Q9" s="69" t="n"/>
      <c r="R9" s="69" t="n">
        <v>69002553</v>
      </c>
      <c r="S9" s="69" t="n">
        <v>69002.553</v>
      </c>
      <c r="T9" s="69" t="n"/>
      <c r="U9" s="69" t="n">
        <v>302836732</v>
      </c>
      <c r="V9" s="69" t="n">
        <v>302836.73</v>
      </c>
      <c r="W9" s="69" t="n"/>
      <c r="X9" s="69" t="n">
        <v>5649948</v>
      </c>
      <c r="Y9" s="69" t="n">
        <v>5649.948</v>
      </c>
      <c r="Z9" s="69" t="n"/>
      <c r="AA9" s="69" t="n">
        <v>6</v>
      </c>
      <c r="AB9" s="69" t="inlineStr">
        <is>
          <t>Cereals; wheat and meslin, other than durum wheat, seed</t>
        </is>
      </c>
      <c r="AC9" s="69" t="n"/>
    </row>
    <row r="10">
      <c r="A10" s="73" t="inlineStr">
        <is>
          <t>1001 99 00</t>
        </is>
      </c>
      <c r="B10" s="74" t="inlineStr">
        <is>
          <t>--autres</t>
        </is>
      </c>
      <c r="C10" s="75" t="inlineStr">
        <is>
          <t>-</t>
        </is>
      </c>
      <c r="D10" s="76" t="inlineStr">
        <is>
          <t>Céréales</t>
        </is>
      </c>
      <c r="E10" s="69" t="n">
        <v>1</v>
      </c>
      <c r="F10" s="69" t="n">
        <v>1</v>
      </c>
      <c r="G10" s="69" t="n">
        <v>1</v>
      </c>
      <c r="H10" s="69" t="n">
        <v>0</v>
      </c>
      <c r="I10" s="69" t="n">
        <v>1</v>
      </c>
      <c r="J10" s="69" t="n">
        <v>10</v>
      </c>
      <c r="K10" s="69" t="n"/>
      <c r="L10" s="69" t="n"/>
      <c r="M10" s="69" t="n">
        <v>100199</v>
      </c>
      <c r="N10" s="69" t="n"/>
      <c r="O10" s="78" t="n">
        <v>18500000000</v>
      </c>
      <c r="P10" s="69" t="n">
        <v>18499518</v>
      </c>
      <c r="Q10" s="69" t="n"/>
      <c r="R10" s="69" t="n">
        <v>428351978</v>
      </c>
      <c r="S10" s="69" t="n">
        <v>428351.98</v>
      </c>
      <c r="T10" s="69" t="n"/>
      <c r="U10" s="78" t="n">
        <v>17980000000</v>
      </c>
      <c r="V10" s="69" t="n">
        <v>17983282</v>
      </c>
      <c r="W10" s="69" t="n"/>
      <c r="X10" s="69" t="e">
        <v>#N/A</v>
      </c>
      <c r="Y10" s="69" t="e">
        <v>#N/A</v>
      </c>
      <c r="Z10" s="69" t="n"/>
      <c r="AA10" s="69" t="e">
        <v>#N/A</v>
      </c>
      <c r="AB10" s="69" t="e">
        <v>#N/A</v>
      </c>
      <c r="AC10" s="69" t="n"/>
    </row>
    <row r="11">
      <c r="A11" s="73" t="inlineStr">
        <is>
          <t>1002 10 00</t>
        </is>
      </c>
      <c r="B11" s="74" t="inlineStr">
        <is>
          <t>-de semence</t>
        </is>
      </c>
      <c r="C11" s="75" t="inlineStr">
        <is>
          <t>-</t>
        </is>
      </c>
      <c r="D11" s="76" t="inlineStr">
        <is>
          <t>Céréales</t>
        </is>
      </c>
      <c r="E11" s="69" t="n">
        <v>1</v>
      </c>
      <c r="F11" s="69" t="n">
        <v>1</v>
      </c>
      <c r="G11" s="69" t="n">
        <v>1</v>
      </c>
      <c r="H11" s="69" t="n">
        <v>0</v>
      </c>
      <c r="I11" s="69" t="n">
        <v>1</v>
      </c>
      <c r="J11" s="69" t="n">
        <v>10</v>
      </c>
      <c r="K11" s="69" t="n"/>
      <c r="L11" s="69" t="n"/>
      <c r="M11" s="69" t="n">
        <v>100210</v>
      </c>
      <c r="N11" s="69" t="n"/>
      <c r="O11" s="69" t="n">
        <v>14661764</v>
      </c>
      <c r="P11" s="69" t="n">
        <v>14661.764</v>
      </c>
      <c r="Q11" s="69" t="n"/>
      <c r="R11" s="69" t="n">
        <v>300680</v>
      </c>
      <c r="S11" s="69" t="n">
        <v>300.68</v>
      </c>
      <c r="T11" s="69" t="n"/>
      <c r="U11" s="69" t="n">
        <v>8976961</v>
      </c>
      <c r="V11" s="69" t="n">
        <v>8976.960999999999</v>
      </c>
      <c r="W11" s="69" t="n"/>
      <c r="X11" s="69" t="n">
        <v>2866617</v>
      </c>
      <c r="Y11" s="69" t="n">
        <v>2866.617</v>
      </c>
      <c r="Z11" s="69" t="n"/>
      <c r="AA11" s="69" t="n">
        <v>6</v>
      </c>
      <c r="AB11" s="69" t="inlineStr">
        <is>
          <t>Cereals; rye, seed</t>
        </is>
      </c>
      <c r="AC11" s="69" t="n"/>
    </row>
    <row r="12">
      <c r="A12" s="73" t="inlineStr">
        <is>
          <t>1002 90 00</t>
        </is>
      </c>
      <c r="B12" s="74" t="inlineStr">
        <is>
          <t>-autres</t>
        </is>
      </c>
      <c r="C12" s="75" t="inlineStr">
        <is>
          <t>-</t>
        </is>
      </c>
      <c r="D12" s="76" t="inlineStr">
        <is>
          <t>Céréales</t>
        </is>
      </c>
      <c r="E12" s="69" t="n">
        <v>1</v>
      </c>
      <c r="F12" s="69" t="n">
        <v>1</v>
      </c>
      <c r="G12" s="69" t="n">
        <v>1</v>
      </c>
      <c r="H12" s="69" t="n">
        <v>0</v>
      </c>
      <c r="I12" s="69" t="n">
        <v>1</v>
      </c>
      <c r="J12" s="69" t="n">
        <v>10</v>
      </c>
      <c r="K12" s="69" t="n"/>
      <c r="L12" s="69" t="n"/>
      <c r="M12" s="69" t="n">
        <v>100290</v>
      </c>
      <c r="N12" s="69" t="n"/>
      <c r="O12" s="69" t="n">
        <v>26464794</v>
      </c>
      <c r="P12" s="69" t="n">
        <v>26464.794</v>
      </c>
      <c r="Q12" s="69" t="n"/>
      <c r="R12" s="69" t="n">
        <v>627419</v>
      </c>
      <c r="S12" s="69" t="n">
        <v>627.419</v>
      </c>
      <c r="T12" s="69" t="n"/>
      <c r="U12" s="69" t="e">
        <v>#N/A</v>
      </c>
      <c r="V12" s="69" t="e">
        <v>#N/A</v>
      </c>
      <c r="W12" s="69" t="n"/>
      <c r="X12" s="69" t="n">
        <v>1767389</v>
      </c>
      <c r="Y12" s="69" t="n">
        <v>1767.389</v>
      </c>
      <c r="Z12" s="69" t="n"/>
      <c r="AA12" s="69" t="n">
        <v>6</v>
      </c>
      <c r="AB12" s="69" t="inlineStr">
        <is>
          <t>Cereals; rye, other than seed</t>
        </is>
      </c>
      <c r="AC12" s="69" t="n"/>
    </row>
    <row r="13">
      <c r="A13" s="73" t="inlineStr">
        <is>
          <t>1003 10 00</t>
        </is>
      </c>
      <c r="B13" s="74" t="inlineStr">
        <is>
          <t>-de semence</t>
        </is>
      </c>
      <c r="C13" s="75" t="inlineStr">
        <is>
          <t>-</t>
        </is>
      </c>
      <c r="D13" s="76" t="inlineStr">
        <is>
          <t>Céréales</t>
        </is>
      </c>
      <c r="E13" s="69" t="n">
        <v>1</v>
      </c>
      <c r="F13" s="69" t="n">
        <v>1</v>
      </c>
      <c r="G13" s="69" t="n">
        <v>1</v>
      </c>
      <c r="H13" s="69" t="n">
        <v>0</v>
      </c>
      <c r="I13" s="69" t="n">
        <v>1</v>
      </c>
      <c r="J13" s="69" t="n">
        <v>10</v>
      </c>
      <c r="K13" s="69" t="n"/>
      <c r="L13" s="69" t="n"/>
      <c r="M13" s="69" t="n">
        <v>100310</v>
      </c>
      <c r="N13" s="69" t="n"/>
      <c r="O13" s="69" t="n">
        <v>19125927</v>
      </c>
      <c r="P13" s="69" t="n">
        <v>19125.927</v>
      </c>
      <c r="Q13" s="69" t="n"/>
      <c r="R13" s="69" t="n">
        <v>1345183</v>
      </c>
      <c r="S13" s="69" t="n">
        <v>1345.183</v>
      </c>
      <c r="T13" s="69" t="n"/>
      <c r="U13" s="69" t="n">
        <v>22988509</v>
      </c>
      <c r="V13" s="69" t="n">
        <v>22988.509</v>
      </c>
      <c r="W13" s="69" t="n"/>
      <c r="X13" s="69" t="n">
        <v>2022966</v>
      </c>
      <c r="Y13" s="69" t="n">
        <v>2022.966</v>
      </c>
      <c r="Z13" s="69" t="n"/>
      <c r="AA13" s="69" t="n">
        <v>6</v>
      </c>
      <c r="AB13" s="69" t="inlineStr">
        <is>
          <t>Cereals; barley, seed</t>
        </is>
      </c>
      <c r="AC13" s="69" t="n"/>
    </row>
    <row r="14">
      <c r="A14" s="73" t="inlineStr">
        <is>
          <t>1003 90 00</t>
        </is>
      </c>
      <c r="B14" s="74" t="inlineStr">
        <is>
          <t>-autres</t>
        </is>
      </c>
      <c r="C14" s="75" t="inlineStr">
        <is>
          <t>-</t>
        </is>
      </c>
      <c r="D14" s="76" t="inlineStr">
        <is>
          <t>Céréales</t>
        </is>
      </c>
      <c r="E14" s="69" t="n">
        <v>1</v>
      </c>
      <c r="F14" s="69" t="n">
        <v>1</v>
      </c>
      <c r="G14" s="69" t="n">
        <v>1</v>
      </c>
      <c r="H14" s="69" t="n">
        <v>0</v>
      </c>
      <c r="I14" s="69" t="n">
        <v>1</v>
      </c>
      <c r="J14" s="69" t="n">
        <v>10</v>
      </c>
      <c r="K14" s="69" t="n"/>
      <c r="L14" s="69" t="n"/>
      <c r="M14" s="69" t="n">
        <v>100390</v>
      </c>
      <c r="N14" s="69" t="n"/>
      <c r="O14" s="78" t="n">
        <v>7517000000</v>
      </c>
      <c r="P14" s="69" t="n">
        <v>7517386.4</v>
      </c>
      <c r="Q14" s="69" t="n"/>
      <c r="R14" s="69" t="n">
        <v>61941078</v>
      </c>
      <c r="S14" s="69" t="n">
        <v>61941.078</v>
      </c>
      <c r="T14" s="69" t="n"/>
      <c r="U14" s="78" t="n">
        <v>7150000000</v>
      </c>
      <c r="V14" s="69" t="n">
        <v>7149579.8</v>
      </c>
      <c r="W14" s="69" t="n"/>
      <c r="X14" s="69" t="n">
        <v>91455334</v>
      </c>
      <c r="Y14" s="69" t="n">
        <v>91455.334</v>
      </c>
      <c r="Z14" s="69" t="n"/>
      <c r="AA14" s="69" t="n">
        <v>6</v>
      </c>
      <c r="AB14" s="69" t="inlineStr">
        <is>
          <t>Cereals; barley, other than seed</t>
        </is>
      </c>
      <c r="AC14" s="69" t="n"/>
    </row>
    <row r="15">
      <c r="A15" s="73" t="inlineStr">
        <is>
          <t>1004 10 00</t>
        </is>
      </c>
      <c r="B15" s="74" t="inlineStr">
        <is>
          <t>-de semence</t>
        </is>
      </c>
      <c r="C15" s="75" t="inlineStr">
        <is>
          <t>-</t>
        </is>
      </c>
      <c r="D15" s="76" t="inlineStr">
        <is>
          <t>Céréales</t>
        </is>
      </c>
      <c r="E15" s="69" t="n">
        <v>1</v>
      </c>
      <c r="F15" s="69" t="n">
        <v>1</v>
      </c>
      <c r="G15" s="69" t="n">
        <v>1</v>
      </c>
      <c r="H15" s="69" t="n">
        <v>0</v>
      </c>
      <c r="I15" s="69" t="n">
        <v>1</v>
      </c>
      <c r="J15" s="69" t="n">
        <v>10</v>
      </c>
      <c r="K15" s="69" t="n"/>
      <c r="L15" s="69" t="n"/>
      <c r="M15" s="69" t="n">
        <v>100410</v>
      </c>
      <c r="N15" s="69" t="n"/>
      <c r="O15" s="69" t="n">
        <v>7997918</v>
      </c>
      <c r="P15" s="69" t="n">
        <v>7997.918</v>
      </c>
      <c r="Q15" s="69" t="n"/>
      <c r="R15" s="69" t="n">
        <v>2229811</v>
      </c>
      <c r="S15" s="69" t="n">
        <v>2229.811</v>
      </c>
      <c r="T15" s="69" t="n"/>
      <c r="U15" s="69" t="n">
        <v>3727405</v>
      </c>
      <c r="V15" s="69" t="n">
        <v>3727.405</v>
      </c>
      <c r="W15" s="69" t="n"/>
      <c r="X15" s="69" t="n">
        <v>3032289</v>
      </c>
      <c r="Y15" s="69" t="n">
        <v>3032.289</v>
      </c>
      <c r="Z15" s="69" t="n"/>
      <c r="AA15" s="69" t="n">
        <v>6</v>
      </c>
      <c r="AB15" s="69" t="inlineStr">
        <is>
          <t>Cereals; oats, seeds</t>
        </is>
      </c>
      <c r="AC15" s="69" t="n"/>
    </row>
    <row r="16">
      <c r="A16" s="73" t="inlineStr">
        <is>
          <t>1004 90 00</t>
        </is>
      </c>
      <c r="B16" s="74" t="inlineStr">
        <is>
          <t>-autres</t>
        </is>
      </c>
      <c r="C16" s="75" t="inlineStr">
        <is>
          <t>-</t>
        </is>
      </c>
      <c r="D16" s="76" t="inlineStr">
        <is>
          <t>Céréales</t>
        </is>
      </c>
      <c r="E16" s="69" t="n">
        <v>1</v>
      </c>
      <c r="F16" s="69" t="n">
        <v>1</v>
      </c>
      <c r="G16" s="69" t="n">
        <v>1</v>
      </c>
      <c r="H16" s="69" t="n">
        <v>0</v>
      </c>
      <c r="I16" s="69" t="n">
        <v>1</v>
      </c>
      <c r="J16" s="69" t="n">
        <v>10</v>
      </c>
      <c r="K16" s="69" t="n"/>
      <c r="L16" s="69" t="n"/>
      <c r="M16" s="69" t="n">
        <v>100490</v>
      </c>
      <c r="N16" s="69" t="n"/>
      <c r="O16" s="69" t="n">
        <v>76922168</v>
      </c>
      <c r="P16" s="69" t="n">
        <v>76922.16800000001</v>
      </c>
      <c r="Q16" s="69" t="n"/>
      <c r="R16" s="69" t="n">
        <v>5895243</v>
      </c>
      <c r="S16" s="69" t="n">
        <v>5895.243</v>
      </c>
      <c r="T16" s="69" t="n"/>
      <c r="U16" s="69" t="n">
        <v>106626292</v>
      </c>
      <c r="V16" s="69" t="n">
        <v>106626.29</v>
      </c>
      <c r="W16" s="69" t="n"/>
      <c r="X16" s="69" t="n">
        <v>9799596</v>
      </c>
      <c r="Y16" s="69" t="n">
        <v>9799.596</v>
      </c>
      <c r="Z16" s="69" t="n"/>
      <c r="AA16" s="69" t="n">
        <v>6</v>
      </c>
      <c r="AB16" s="69" t="inlineStr">
        <is>
          <t>Cereals; oats, other than seed</t>
        </is>
      </c>
      <c r="AC16" s="69" t="n"/>
    </row>
    <row r="17">
      <c r="A17" s="73" t="inlineStr">
        <is>
          <t>1005 10</t>
        </is>
      </c>
      <c r="B17" s="74" t="inlineStr">
        <is>
          <t>-de semence</t>
        </is>
      </c>
      <c r="C17" s="77" t="inlineStr">
        <is>
          <t xml:space="preserve"> </t>
        </is>
      </c>
      <c r="D17" s="76" t="inlineStr">
        <is>
          <t>Céréales</t>
        </is>
      </c>
      <c r="E17" s="69" t="n">
        <v>1</v>
      </c>
      <c r="F17" s="69" t="n">
        <v>1</v>
      </c>
      <c r="G17" s="69" t="n">
        <v>1</v>
      </c>
      <c r="H17" s="69" t="n">
        <v>1</v>
      </c>
      <c r="I17" s="69" t="n"/>
      <c r="J17" s="69" t="n">
        <v>7</v>
      </c>
      <c r="K17" s="69" t="n"/>
      <c r="L17" s="69" t="n"/>
      <c r="M17" s="69" t="n">
        <v>100510</v>
      </c>
      <c r="N17" s="69" t="n"/>
      <c r="O17" s="69" t="n">
        <v>318201204</v>
      </c>
      <c r="P17" s="69" t="n">
        <v>318201.2</v>
      </c>
      <c r="Q17" s="69" t="n"/>
      <c r="R17" s="69" t="n">
        <v>39610860</v>
      </c>
      <c r="S17" s="69" t="n">
        <v>39610.86</v>
      </c>
      <c r="T17" s="69" t="n"/>
      <c r="U17" s="69" t="n">
        <v>175607213</v>
      </c>
      <c r="V17" s="69" t="n">
        <v>175607.21</v>
      </c>
      <c r="W17" s="69" t="n"/>
      <c r="X17" s="69" t="n">
        <v>43967532</v>
      </c>
      <c r="Y17" s="69" t="n">
        <v>43967.532</v>
      </c>
      <c r="Z17" s="69" t="n"/>
      <c r="AA17" s="69" t="n">
        <v>6</v>
      </c>
      <c r="AB17" s="69" t="inlineStr">
        <is>
          <t>Cereals; maize (corn), seed</t>
        </is>
      </c>
      <c r="AC17" s="69" t="n"/>
    </row>
    <row r="18">
      <c r="A18" s="73" t="inlineStr">
        <is>
          <t>1005 90 00</t>
        </is>
      </c>
      <c r="B18" s="74" t="inlineStr">
        <is>
          <t>-autres</t>
        </is>
      </c>
      <c r="C18" s="75" t="inlineStr">
        <is>
          <t>-</t>
        </is>
      </c>
      <c r="D18" s="76" t="inlineStr">
        <is>
          <t>Céréales</t>
        </is>
      </c>
      <c r="E18" s="69" t="n">
        <v>1</v>
      </c>
      <c r="F18" s="69" t="n">
        <v>1</v>
      </c>
      <c r="G18" s="69" t="n">
        <v>1</v>
      </c>
      <c r="H18" s="69" t="n">
        <v>0</v>
      </c>
      <c r="I18" s="69" t="n">
        <v>1</v>
      </c>
      <c r="J18" s="69" t="n">
        <v>10</v>
      </c>
      <c r="K18" s="69" t="n"/>
      <c r="L18" s="69" t="n"/>
      <c r="M18" s="69" t="n">
        <v>100590</v>
      </c>
      <c r="N18" s="69" t="n"/>
      <c r="O18" s="78" t="n">
        <v>6874000000</v>
      </c>
      <c r="P18" s="69" t="n">
        <v>6874362.3</v>
      </c>
      <c r="Q18" s="69" t="n"/>
      <c r="R18" s="69" t="n">
        <v>323690459</v>
      </c>
      <c r="S18" s="69" t="n">
        <v>323690.46</v>
      </c>
      <c r="T18" s="69" t="n"/>
      <c r="U18" s="78" t="n">
        <v>3497000000</v>
      </c>
      <c r="V18" s="69" t="n">
        <v>3497166.5</v>
      </c>
      <c r="W18" s="69" t="n"/>
      <c r="X18" s="69" t="n">
        <v>661030342</v>
      </c>
      <c r="Y18" s="69" t="n">
        <v>661030.34</v>
      </c>
      <c r="Z18" s="69" t="n"/>
      <c r="AA18" s="69" t="n">
        <v>6</v>
      </c>
      <c r="AB18" s="69" t="inlineStr">
        <is>
          <t>Cereals; maize (corn), other than seed</t>
        </is>
      </c>
      <c r="AC18" s="69" t="n"/>
    </row>
    <row r="19">
      <c r="A19" s="73" t="inlineStr">
        <is>
          <t>1006 10</t>
        </is>
      </c>
      <c r="B19" s="74" t="inlineStr">
        <is>
          <t>-Riz en paille (riz paddy)</t>
        </is>
      </c>
      <c r="C19" s="77" t="inlineStr">
        <is>
          <t xml:space="preserve"> </t>
        </is>
      </c>
      <c r="D19" s="76" t="inlineStr">
        <is>
          <t>Céréales</t>
        </is>
      </c>
      <c r="E19" s="69" t="n">
        <v>1</v>
      </c>
      <c r="F19" s="69" t="n">
        <v>1</v>
      </c>
      <c r="G19" s="69" t="n">
        <v>1</v>
      </c>
      <c r="H19" s="69" t="n">
        <v>1</v>
      </c>
      <c r="I19" s="69" t="n"/>
      <c r="J19" s="69" t="n">
        <v>7</v>
      </c>
      <c r="K19" s="69" t="n"/>
      <c r="L19" s="69" t="n"/>
      <c r="M19" s="69" t="n">
        <v>100610</v>
      </c>
      <c r="N19" s="69" t="n"/>
      <c r="O19" s="69" t="n">
        <v>13697878</v>
      </c>
      <c r="P19" s="69" t="n">
        <v>13697.878</v>
      </c>
      <c r="Q19" s="69" t="n"/>
      <c r="R19" s="69" t="n">
        <v>11321179</v>
      </c>
      <c r="S19" s="69" t="n">
        <v>11321.179</v>
      </c>
      <c r="T19" s="69" t="n"/>
      <c r="U19" s="69" t="n">
        <v>10524995</v>
      </c>
      <c r="V19" s="69" t="n">
        <v>10524.995</v>
      </c>
      <c r="W19" s="69" t="n"/>
      <c r="X19" s="69" t="n">
        <v>9307618</v>
      </c>
      <c r="Y19" s="69" t="n">
        <v>9307.618</v>
      </c>
      <c r="Z19" s="69" t="n"/>
      <c r="AA19" s="69" t="n">
        <v>6</v>
      </c>
      <c r="AB19" s="69" t="inlineStr">
        <is>
          <t>Cereals; rice in the husk (paddy or rough)</t>
        </is>
      </c>
      <c r="AC19" s="69" t="n"/>
    </row>
    <row r="20">
      <c r="A20" s="73" t="inlineStr">
        <is>
          <t>1006 20</t>
        </is>
      </c>
      <c r="B20" s="74" t="inlineStr">
        <is>
          <t>-Riz décortiqué (riz cargo ou riz brun)</t>
        </is>
      </c>
      <c r="C20" s="77" t="inlineStr">
        <is>
          <t xml:space="preserve"> </t>
        </is>
      </c>
      <c r="D20" s="76" t="inlineStr">
        <is>
          <t>Céréales</t>
        </is>
      </c>
      <c r="E20" s="69" t="n">
        <v>1</v>
      </c>
      <c r="F20" s="69" t="n">
        <v>1</v>
      </c>
      <c r="G20" s="69" t="n">
        <v>1</v>
      </c>
      <c r="H20" s="69" t="n">
        <v>1</v>
      </c>
      <c r="I20" s="69" t="n"/>
      <c r="J20" s="69" t="n">
        <v>7</v>
      </c>
      <c r="K20" s="69" t="n"/>
      <c r="L20" s="69" t="n"/>
      <c r="M20" s="69" t="n">
        <v>100620</v>
      </c>
      <c r="N20" s="69" t="n"/>
      <c r="O20" s="1094" t="n">
        <v>7910633</v>
      </c>
      <c r="P20" s="69" t="n">
        <v>7910.633</v>
      </c>
      <c r="Q20" s="69" t="n"/>
      <c r="R20" s="1094" t="n">
        <v>105634747</v>
      </c>
      <c r="S20" s="69" t="n">
        <v>105634.75</v>
      </c>
      <c r="T20" s="69" t="n"/>
      <c r="U20" s="1094" t="n">
        <v>3911569</v>
      </c>
      <c r="V20" s="69" t="n">
        <v>3911.569</v>
      </c>
      <c r="W20" s="69" t="n"/>
      <c r="X20" s="1094" t="n">
        <v>101827228</v>
      </c>
      <c r="Y20" s="69" t="n">
        <v>101827.23</v>
      </c>
      <c r="Z20" s="69" t="n"/>
      <c r="AA20" s="69" t="n">
        <v>6</v>
      </c>
      <c r="AB20" s="69" t="inlineStr">
        <is>
          <t>Cereals; husked (brown) rice</t>
        </is>
      </c>
      <c r="AC20" s="69" t="n"/>
    </row>
    <row r="21" ht="27" customHeight="1">
      <c r="A21" s="73" t="inlineStr">
        <is>
          <t>1006 30</t>
        </is>
      </c>
      <c r="B21" s="74" t="inlineStr">
        <is>
          <t>-Riz semi-blanchi ou blanchi, même poli ou glacé</t>
        </is>
      </c>
      <c r="C21" s="77" t="inlineStr">
        <is>
          <t xml:space="preserve"> </t>
        </is>
      </c>
      <c r="D21" s="76" t="inlineStr">
        <is>
          <t>Céréales</t>
        </is>
      </c>
      <c r="E21" s="69" t="n">
        <v>1</v>
      </c>
      <c r="F21" s="69" t="n">
        <v>1</v>
      </c>
      <c r="G21" s="69" t="n">
        <v>1</v>
      </c>
      <c r="H21" s="69" t="n">
        <v>1</v>
      </c>
      <c r="I21" s="69" t="n"/>
      <c r="J21" s="69" t="n">
        <v>7</v>
      </c>
      <c r="K21" s="69" t="n"/>
      <c r="L21" s="69" t="n"/>
      <c r="M21" s="69" t="n">
        <v>100630</v>
      </c>
      <c r="N21" s="69" t="n"/>
      <c r="O21" s="1094" t="n">
        <v>48720422</v>
      </c>
      <c r="P21" s="69" t="n">
        <v>48720.422</v>
      </c>
      <c r="Q21" s="69" t="n"/>
      <c r="R21" s="1094" t="n">
        <v>336989389</v>
      </c>
      <c r="S21" s="69" t="n">
        <v>336989.39</v>
      </c>
      <c r="T21" s="69" t="n"/>
      <c r="U21" s="1094" t="n">
        <v>35632162</v>
      </c>
      <c r="V21" s="69" t="n">
        <v>35632.162</v>
      </c>
      <c r="W21" s="69" t="n"/>
      <c r="X21" s="1094" t="n">
        <v>366987551</v>
      </c>
      <c r="Y21" s="69" t="n">
        <v>366987.55</v>
      </c>
      <c r="Z21" s="69" t="n"/>
      <c r="AA21" s="69" t="n">
        <v>6</v>
      </c>
      <c r="AB21" s="69" t="inlineStr">
        <is>
          <t>Cereals; rice, semi-milled or wholly milled, whether or not polished or glazed</t>
        </is>
      </c>
      <c r="AC21" s="69" t="n"/>
    </row>
    <row r="22">
      <c r="A22" s="73" t="inlineStr">
        <is>
          <t>1006 40 00</t>
        </is>
      </c>
      <c r="B22" s="74" t="inlineStr">
        <is>
          <t>-Riz en brisures</t>
        </is>
      </c>
      <c r="C22" s="75" t="inlineStr">
        <is>
          <t>-</t>
        </is>
      </c>
      <c r="D22" s="76" t="inlineStr">
        <is>
          <t>Céréales</t>
        </is>
      </c>
      <c r="E22" s="69" t="n">
        <v>1</v>
      </c>
      <c r="F22" s="69" t="n">
        <v>1</v>
      </c>
      <c r="G22" s="69" t="n">
        <v>1</v>
      </c>
      <c r="H22" s="69" t="n">
        <v>0</v>
      </c>
      <c r="I22" s="69" t="n">
        <v>1</v>
      </c>
      <c r="J22" s="69" t="n">
        <v>10</v>
      </c>
      <c r="K22" s="69" t="n"/>
      <c r="L22" s="69" t="n"/>
      <c r="M22" s="69" t="n">
        <v>100640</v>
      </c>
      <c r="N22" s="69" t="n"/>
      <c r="O22" s="1094" t="n">
        <v>5265772</v>
      </c>
      <c r="P22" s="69" t="n">
        <v>5265.772</v>
      </c>
      <c r="Q22" s="69" t="n"/>
      <c r="R22" s="1094" t="n">
        <v>115016958</v>
      </c>
      <c r="S22" s="69" t="n">
        <v>115016.96</v>
      </c>
      <c r="T22" s="69" t="n"/>
      <c r="U22" s="1094" t="e">
        <v>#N/A</v>
      </c>
      <c r="V22" s="69" t="e">
        <v>#N/A</v>
      </c>
      <c r="W22" s="69" t="n"/>
      <c r="X22" s="1094" t="n">
        <v>116936998</v>
      </c>
      <c r="Y22" s="69" t="n">
        <v>116937</v>
      </c>
      <c r="Z22" s="69" t="n"/>
      <c r="AA22" s="69" t="n">
        <v>6</v>
      </c>
      <c r="AB22" s="69" t="inlineStr">
        <is>
          <t>Cereals; rice, broken</t>
        </is>
      </c>
      <c r="AC22" s="69" t="n"/>
    </row>
    <row r="23">
      <c r="A23" s="73" t="inlineStr">
        <is>
          <t>1007 10</t>
        </is>
      </c>
      <c r="B23" s="74" t="inlineStr">
        <is>
          <t>-de semence</t>
        </is>
      </c>
      <c r="C23" s="77" t="inlineStr">
        <is>
          <t xml:space="preserve"> </t>
        </is>
      </c>
      <c r="D23" s="76" t="inlineStr">
        <is>
          <t>Céréales</t>
        </is>
      </c>
      <c r="E23" s="69" t="n">
        <v>1</v>
      </c>
      <c r="F23" s="69" t="n">
        <v>1</v>
      </c>
      <c r="G23" s="69" t="n">
        <v>1</v>
      </c>
      <c r="H23" s="69" t="n">
        <v>1</v>
      </c>
      <c r="I23" s="69" t="n"/>
      <c r="J23" s="69" t="n">
        <v>7</v>
      </c>
      <c r="K23" s="69" t="n"/>
      <c r="L23" s="69" t="n"/>
      <c r="M23" s="69" t="n">
        <v>100710</v>
      </c>
      <c r="N23" s="69" t="n"/>
      <c r="O23" s="69" t="n">
        <v>8909599</v>
      </c>
      <c r="P23" s="69" t="n">
        <v>8909.599</v>
      </c>
      <c r="Q23" s="69" t="n"/>
      <c r="R23" s="69" t="n">
        <v>2896705</v>
      </c>
      <c r="S23" s="69" t="n">
        <v>2896.705</v>
      </c>
      <c r="T23" s="69" t="n"/>
      <c r="U23" s="69" t="n">
        <v>7483603</v>
      </c>
      <c r="V23" s="69" t="n">
        <v>7483.603</v>
      </c>
      <c r="W23" s="69" t="n"/>
      <c r="X23" s="69" t="n">
        <v>1044456</v>
      </c>
      <c r="Y23" s="69" t="n">
        <v>1044.456</v>
      </c>
      <c r="Z23" s="69" t="n"/>
      <c r="AA23" s="69" t="n">
        <v>6</v>
      </c>
      <c r="AB23" s="69" t="inlineStr">
        <is>
          <t>Cereals; grain sorghum, seed</t>
        </is>
      </c>
      <c r="AC23" s="69" t="n"/>
    </row>
    <row r="24">
      <c r="A24" s="73" t="inlineStr">
        <is>
          <t>1007 90 00</t>
        </is>
      </c>
      <c r="B24" s="74" t="inlineStr">
        <is>
          <t>-autres</t>
        </is>
      </c>
      <c r="C24" s="75" t="inlineStr">
        <is>
          <t>-</t>
        </is>
      </c>
      <c r="D24" s="76" t="inlineStr">
        <is>
          <t>Céréales</t>
        </is>
      </c>
      <c r="E24" s="69" t="n">
        <v>1</v>
      </c>
      <c r="F24" s="69" t="n">
        <v>1</v>
      </c>
      <c r="G24" s="69" t="n">
        <v>1</v>
      </c>
      <c r="H24" s="69" t="n">
        <v>0</v>
      </c>
      <c r="I24" s="69" t="n">
        <v>1</v>
      </c>
      <c r="J24" s="69" t="n">
        <v>10</v>
      </c>
      <c r="K24" s="69" t="n"/>
      <c r="L24" s="69" t="n"/>
      <c r="M24" s="69" t="n">
        <v>100790</v>
      </c>
      <c r="N24" s="69" t="n"/>
      <c r="O24" s="69" t="n">
        <v>177163966</v>
      </c>
      <c r="P24" s="69" t="n">
        <v>177163.97</v>
      </c>
      <c r="Q24" s="69" t="n"/>
      <c r="R24" s="69" t="n">
        <v>419854</v>
      </c>
      <c r="S24" s="69" t="n">
        <v>419.854</v>
      </c>
      <c r="T24" s="69" t="n"/>
      <c r="U24" s="69" t="n">
        <v>118023860</v>
      </c>
      <c r="V24" s="69" t="n">
        <v>118023.86</v>
      </c>
      <c r="W24" s="69" t="n"/>
      <c r="X24" s="69" t="n">
        <v>826771</v>
      </c>
      <c r="Y24" s="69" t="n">
        <v>826.771</v>
      </c>
      <c r="Z24" s="69" t="n"/>
      <c r="AA24" s="69" t="n">
        <v>6</v>
      </c>
      <c r="AB24" s="69" t="inlineStr">
        <is>
          <t>Cereals; grain sorghum, other than seed</t>
        </is>
      </c>
      <c r="AC24" s="69" t="n"/>
    </row>
    <row r="25">
      <c r="A25" s="73" t="inlineStr">
        <is>
          <t>1008 10 00</t>
        </is>
      </c>
      <c r="B25" s="74" t="inlineStr">
        <is>
          <t>-Sarrasin</t>
        </is>
      </c>
      <c r="C25" s="75" t="inlineStr">
        <is>
          <t>-</t>
        </is>
      </c>
      <c r="D25" s="76" t="inlineStr">
        <is>
          <t>Céréales</t>
        </is>
      </c>
      <c r="E25" s="69" t="n">
        <v>1</v>
      </c>
      <c r="F25" s="69" t="n">
        <v>1</v>
      </c>
      <c r="G25" s="69" t="n">
        <v>1</v>
      </c>
      <c r="H25" s="69" t="n">
        <v>0</v>
      </c>
      <c r="I25" s="69" t="n">
        <v>1</v>
      </c>
      <c r="J25" s="69" t="n">
        <v>10</v>
      </c>
      <c r="K25" s="69" t="n"/>
      <c r="L25" s="69" t="n"/>
      <c r="M25" s="69" t="n">
        <v>100810</v>
      </c>
      <c r="N25" s="69" t="n"/>
      <c r="O25" s="69" t="n">
        <v>71900</v>
      </c>
      <c r="P25" s="69" t="n">
        <v>71.90000000000001</v>
      </c>
      <c r="Q25" s="69" t="n"/>
      <c r="R25" s="69" t="n">
        <v>12735327</v>
      </c>
      <c r="S25" s="69" t="n">
        <v>12735.327</v>
      </c>
      <c r="T25" s="69" t="n"/>
      <c r="U25" s="69" t="n">
        <v>1092016</v>
      </c>
      <c r="V25" s="69" t="n">
        <v>1092.016</v>
      </c>
      <c r="W25" s="69" t="n"/>
      <c r="X25" s="69" t="n">
        <v>4919362</v>
      </c>
      <c r="Y25" s="69" t="n">
        <v>4919.362</v>
      </c>
      <c r="Z25" s="69" t="n"/>
      <c r="AA25" s="69" t="n">
        <v>6</v>
      </c>
      <c r="AB25" s="69" t="inlineStr">
        <is>
          <t>Cereals; buckwheat</t>
        </is>
      </c>
      <c r="AC25" s="69" t="n"/>
    </row>
    <row r="26">
      <c r="A26" s="73" t="inlineStr">
        <is>
          <t>1008 21 00</t>
        </is>
      </c>
      <c r="B26" s="74" t="inlineStr">
        <is>
          <t>--de semence</t>
        </is>
      </c>
      <c r="C26" s="75" t="inlineStr">
        <is>
          <t>-</t>
        </is>
      </c>
      <c r="D26" s="76" t="inlineStr">
        <is>
          <t>Céréales</t>
        </is>
      </c>
      <c r="E26" s="69" t="n">
        <v>1</v>
      </c>
      <c r="F26" s="69" t="n">
        <v>1</v>
      </c>
      <c r="G26" s="69" t="n">
        <v>1</v>
      </c>
      <c r="H26" s="69" t="n">
        <v>0</v>
      </c>
      <c r="I26" s="69" t="n">
        <v>1</v>
      </c>
      <c r="J26" s="69" t="n">
        <v>10</v>
      </c>
      <c r="K26" s="69" t="n"/>
      <c r="L26" s="69" t="n"/>
      <c r="M26" s="69" t="n">
        <v>100821</v>
      </c>
      <c r="N26" s="69" t="n"/>
      <c r="O26" s="69" t="n">
        <v>141100</v>
      </c>
      <c r="P26" s="69" t="n">
        <v>141.1</v>
      </c>
      <c r="Q26" s="69" t="n"/>
      <c r="R26" s="69" t="n">
        <v>87087</v>
      </c>
      <c r="S26" s="69" t="n">
        <v>87.087</v>
      </c>
      <c r="T26" s="69" t="n"/>
      <c r="U26" s="69" t="n">
        <v>2320150</v>
      </c>
      <c r="V26" s="69" t="n">
        <v>2320.15</v>
      </c>
      <c r="W26" s="69" t="n"/>
      <c r="X26" s="69" t="n">
        <v>261996</v>
      </c>
      <c r="Y26" s="69" t="n">
        <v>261.996</v>
      </c>
      <c r="Z26" s="69" t="n"/>
      <c r="AA26" s="69" t="n">
        <v>6</v>
      </c>
      <c r="AB26" s="69" t="inlineStr">
        <is>
          <t>Cereals; millet, seed</t>
        </is>
      </c>
      <c r="AC26" s="69" t="n"/>
    </row>
    <row r="27">
      <c r="A27" s="73" t="inlineStr">
        <is>
          <t>1008 29 00</t>
        </is>
      </c>
      <c r="B27" s="74" t="inlineStr">
        <is>
          <t>--autres</t>
        </is>
      </c>
      <c r="C27" s="75" t="inlineStr">
        <is>
          <t>-</t>
        </is>
      </c>
      <c r="D27" s="76" t="inlineStr">
        <is>
          <t>Céréales</t>
        </is>
      </c>
      <c r="E27" s="69" t="n">
        <v>1</v>
      </c>
      <c r="F27" s="69" t="n">
        <v>1</v>
      </c>
      <c r="G27" s="69" t="n">
        <v>1</v>
      </c>
      <c r="H27" s="69" t="n">
        <v>0</v>
      </c>
      <c r="I27" s="69" t="n">
        <v>1</v>
      </c>
      <c r="J27" s="69" t="n">
        <v>10</v>
      </c>
      <c r="K27" s="69" t="n"/>
      <c r="L27" s="69" t="n"/>
      <c r="M27" s="69" t="n">
        <v>100829</v>
      </c>
      <c r="N27" s="69" t="n"/>
      <c r="O27" s="69" t="n">
        <v>24274987</v>
      </c>
      <c r="P27" s="69" t="n">
        <v>24274.987</v>
      </c>
      <c r="Q27" s="69" t="n"/>
      <c r="R27" s="69" t="n">
        <v>2006961</v>
      </c>
      <c r="S27" s="69" t="n">
        <v>2006.961</v>
      </c>
      <c r="T27" s="69" t="n"/>
      <c r="U27" s="69" t="n">
        <v>30458563</v>
      </c>
      <c r="V27" s="69" t="n">
        <v>30458.563</v>
      </c>
      <c r="W27" s="69" t="n"/>
      <c r="X27" s="69" t="n">
        <v>2446915</v>
      </c>
      <c r="Y27" s="69" t="n">
        <v>2446.915</v>
      </c>
      <c r="Z27" s="69" t="n"/>
      <c r="AA27" s="69" t="n">
        <v>6</v>
      </c>
      <c r="AB27" s="69" t="inlineStr">
        <is>
          <t>Cereals; millet, other than seed</t>
        </is>
      </c>
      <c r="AC27" s="69" t="n"/>
    </row>
    <row r="28">
      <c r="A28" s="73" t="inlineStr">
        <is>
          <t>1008 30 00</t>
        </is>
      </c>
      <c r="B28" s="74" t="inlineStr">
        <is>
          <t>-Alpiste</t>
        </is>
      </c>
      <c r="C28" s="75" t="inlineStr">
        <is>
          <t>-</t>
        </is>
      </c>
      <c r="D28" s="76" t="inlineStr">
        <is>
          <t>Céréales</t>
        </is>
      </c>
      <c r="E28" s="69" t="n">
        <v>1</v>
      </c>
      <c r="F28" s="69" t="n">
        <v>1</v>
      </c>
      <c r="G28" s="69" t="n">
        <v>1</v>
      </c>
      <c r="H28" s="69" t="n">
        <v>0</v>
      </c>
      <c r="I28" s="69" t="n">
        <v>1</v>
      </c>
      <c r="J28" s="69" t="n">
        <v>10</v>
      </c>
      <c r="K28" s="69" t="n"/>
      <c r="L28" s="69" t="n"/>
      <c r="M28" s="69" t="n">
        <v>100830</v>
      </c>
      <c r="N28" s="69" t="n"/>
      <c r="O28" s="69" t="n">
        <v>12176</v>
      </c>
      <c r="P28" s="69" t="n">
        <v>12.176</v>
      </c>
      <c r="Q28" s="69" t="n"/>
      <c r="R28" s="69" t="n">
        <v>1426477</v>
      </c>
      <c r="S28" s="69" t="n">
        <v>1426.477</v>
      </c>
      <c r="T28" s="69" t="n"/>
      <c r="U28" s="69" t="n">
        <v>2397</v>
      </c>
      <c r="V28" s="69" t="n">
        <v>2.397</v>
      </c>
      <c r="W28" s="69" t="n"/>
      <c r="X28" s="69" t="n">
        <v>1544960</v>
      </c>
      <c r="Y28" s="69" t="n">
        <v>1544.96</v>
      </c>
      <c r="Z28" s="69" t="n"/>
      <c r="AA28" s="69" t="n">
        <v>6</v>
      </c>
      <c r="AB28" s="69" t="inlineStr">
        <is>
          <t>Cereals; canary seeds</t>
        </is>
      </c>
      <c r="AC28" s="69" t="n"/>
    </row>
    <row r="29">
      <c r="A29" s="73" t="inlineStr">
        <is>
          <t>1008 40 00</t>
        </is>
      </c>
      <c r="B29" s="74" t="inlineStr">
        <is>
          <t>-Fonio (Digitaria spp.)</t>
        </is>
      </c>
      <c r="C29" s="75" t="inlineStr">
        <is>
          <t>-</t>
        </is>
      </c>
      <c r="D29" s="76" t="inlineStr">
        <is>
          <t>Céréales</t>
        </is>
      </c>
      <c r="E29" s="69" t="n">
        <v>1</v>
      </c>
      <c r="F29" s="69" t="n">
        <v>1</v>
      </c>
      <c r="G29" s="69" t="n">
        <v>1</v>
      </c>
      <c r="H29" s="69" t="n">
        <v>0</v>
      </c>
      <c r="I29" s="69" t="n">
        <v>1</v>
      </c>
      <c r="J29" s="69" t="n">
        <v>10</v>
      </c>
      <c r="K29" s="69" t="n"/>
      <c r="L29" s="69" t="n"/>
      <c r="M29" s="69" t="n">
        <v>100840</v>
      </c>
      <c r="N29" s="69" t="n"/>
      <c r="O29" s="69" t="e">
        <v>#N/A</v>
      </c>
      <c r="P29" s="69" t="e">
        <v>#N/A</v>
      </c>
      <c r="Q29" s="69" t="n"/>
      <c r="R29" s="69" t="n">
        <v>73480</v>
      </c>
      <c r="S29" s="69" t="n">
        <v>73.48</v>
      </c>
      <c r="T29" s="69" t="n"/>
      <c r="U29" s="69" t="n">
        <v>3998</v>
      </c>
      <c r="V29" s="69" t="n">
        <v>3.998</v>
      </c>
      <c r="W29" s="69" t="n"/>
      <c r="X29" s="69" t="n">
        <v>168926</v>
      </c>
      <c r="Y29" s="69" t="n">
        <v>168.926</v>
      </c>
      <c r="Z29" s="69" t="n"/>
      <c r="AA29" s="69" t="n">
        <v>6</v>
      </c>
      <c r="AB29" s="69" t="inlineStr">
        <is>
          <t>Cereals; fonio (Digitaria spp.)</t>
        </is>
      </c>
      <c r="AC29" s="69" t="n"/>
    </row>
    <row r="30">
      <c r="A30" s="73" t="inlineStr">
        <is>
          <t>1008 50 00</t>
        </is>
      </c>
      <c r="B30" s="74" t="inlineStr">
        <is>
          <t>-Quinoa (Chenopodium quinoa)</t>
        </is>
      </c>
      <c r="C30" s="75" t="inlineStr">
        <is>
          <t>-</t>
        </is>
      </c>
      <c r="D30" s="76" t="inlineStr">
        <is>
          <t>Céréales</t>
        </is>
      </c>
      <c r="E30" s="69" t="n">
        <v>1</v>
      </c>
      <c r="F30" s="69" t="n">
        <v>1</v>
      </c>
      <c r="G30" s="69" t="n">
        <v>1</v>
      </c>
      <c r="H30" s="69" t="n">
        <v>0</v>
      </c>
      <c r="I30" s="69" t="n">
        <v>1</v>
      </c>
      <c r="J30" s="69" t="n">
        <v>10</v>
      </c>
      <c r="K30" s="69" t="n"/>
      <c r="L30" s="69" t="n"/>
      <c r="M30" s="69" t="n">
        <v>100850</v>
      </c>
      <c r="N30" s="69" t="n"/>
      <c r="O30" s="69" t="n">
        <v>1073764</v>
      </c>
      <c r="P30" s="69" t="n">
        <v>1073.764</v>
      </c>
      <c r="Q30" s="69" t="n"/>
      <c r="R30" s="69" t="n">
        <v>5272845</v>
      </c>
      <c r="S30" s="69" t="n">
        <v>5272.845</v>
      </c>
      <c r="T30" s="69" t="n"/>
      <c r="U30" s="69" t="n">
        <v>2042536</v>
      </c>
      <c r="V30" s="69" t="n">
        <v>2042.536</v>
      </c>
      <c r="W30" s="69" t="n"/>
      <c r="X30" s="69" t="n">
        <v>9007846</v>
      </c>
      <c r="Y30" s="69" t="n">
        <v>9007.846</v>
      </c>
      <c r="Z30" s="69" t="n"/>
      <c r="AA30" s="69" t="n">
        <v>6</v>
      </c>
      <c r="AB30" s="69" t="inlineStr">
        <is>
          <t>Cereals; quinoa (Chenopodium quinoa)</t>
        </is>
      </c>
      <c r="AC30" s="69" t="n"/>
    </row>
    <row r="31">
      <c r="A31" s="73" t="inlineStr">
        <is>
          <t>1008 60 00</t>
        </is>
      </c>
      <c r="B31" s="74" t="inlineStr">
        <is>
          <t>-Triticale</t>
        </is>
      </c>
      <c r="C31" s="75" t="inlineStr">
        <is>
          <t>-</t>
        </is>
      </c>
      <c r="D31" s="76" t="inlineStr">
        <is>
          <t>Céréales</t>
        </is>
      </c>
      <c r="E31" s="69" t="n">
        <v>1</v>
      </c>
      <c r="F31" s="69" t="n">
        <v>1</v>
      </c>
      <c r="G31" s="69" t="n">
        <v>1</v>
      </c>
      <c r="H31" s="69" t="n">
        <v>0</v>
      </c>
      <c r="I31" s="69" t="n">
        <v>1</v>
      </c>
      <c r="J31" s="69" t="n">
        <v>10</v>
      </c>
      <c r="K31" s="69" t="n"/>
      <c r="L31" s="69" t="n"/>
      <c r="M31" s="69" t="n">
        <v>100860</v>
      </c>
      <c r="N31" s="69" t="n"/>
      <c r="O31" s="69" t="n">
        <v>80204778</v>
      </c>
      <c r="P31" s="69" t="n">
        <v>80204.77800000001</v>
      </c>
      <c r="Q31" s="69" t="n"/>
      <c r="R31" s="69" t="n">
        <v>8942836</v>
      </c>
      <c r="S31" s="69" t="n">
        <v>8942.835999999999</v>
      </c>
      <c r="T31" s="69" t="n"/>
      <c r="U31" s="69" t="n">
        <v>61248088</v>
      </c>
      <c r="V31" s="69" t="n">
        <v>61248.088</v>
      </c>
      <c r="W31" s="69" t="n"/>
      <c r="X31" s="69" t="e">
        <v>#N/A</v>
      </c>
      <c r="Y31" s="69" t="e">
        <v>#N/A</v>
      </c>
      <c r="Z31" s="69" t="n"/>
      <c r="AA31" s="69" t="e">
        <v>#N/A</v>
      </c>
      <c r="AB31" s="69" t="e">
        <v>#N/A</v>
      </c>
      <c r="AC31" s="69" t="n"/>
    </row>
    <row r="32">
      <c r="A32" s="73" t="inlineStr">
        <is>
          <t>1008 90 00</t>
        </is>
      </c>
      <c r="B32" s="74" t="inlineStr">
        <is>
          <t>-autres céréales</t>
        </is>
      </c>
      <c r="C32" s="75" t="inlineStr">
        <is>
          <t>-</t>
        </is>
      </c>
      <c r="D32" s="76" t="inlineStr">
        <is>
          <t>Céréales</t>
        </is>
      </c>
      <c r="E32" s="69" t="n">
        <v>1</v>
      </c>
      <c r="F32" s="69" t="n">
        <v>1</v>
      </c>
      <c r="G32" s="69" t="n">
        <v>1</v>
      </c>
      <c r="H32" s="69" t="n">
        <v>0</v>
      </c>
      <c r="I32" s="69" t="n">
        <v>1</v>
      </c>
      <c r="J32" s="69" t="n">
        <v>10</v>
      </c>
      <c r="K32" s="69" t="n"/>
      <c r="L32" s="69" t="n"/>
      <c r="M32" s="69" t="n">
        <v>100890</v>
      </c>
      <c r="N32" s="69" t="n"/>
      <c r="O32" s="69" t="n">
        <v>76362257</v>
      </c>
      <c r="P32" s="69" t="n">
        <v>76362.257</v>
      </c>
      <c r="Q32" s="69" t="n"/>
      <c r="R32" s="69" t="n">
        <v>8252561</v>
      </c>
      <c r="S32" s="69" t="n">
        <v>8252.561</v>
      </c>
      <c r="T32" s="69" t="n"/>
      <c r="U32" s="69" t="n">
        <v>93353094</v>
      </c>
      <c r="V32" s="69" t="n">
        <v>93353.094</v>
      </c>
      <c r="W32" s="69" t="n"/>
      <c r="X32" s="69" t="n">
        <v>6944801</v>
      </c>
      <c r="Y32" s="69" t="n">
        <v>6944.801</v>
      </c>
      <c r="Z32" s="69" t="n"/>
      <c r="AA32" s="69" t="n">
        <v>6</v>
      </c>
      <c r="AB32" s="69" t="inlineStr">
        <is>
          <t>Cereals; n.e.s. in chapter 10</t>
        </is>
      </c>
      <c r="AC32" s="69" t="n"/>
    </row>
    <row r="33">
      <c r="A33" s="73" t="inlineStr">
        <is>
          <t>1101 00</t>
        </is>
      </c>
      <c r="B33" s="73" t="inlineStr">
        <is>
          <t>Farines de froment (blé) ou de méteil</t>
        </is>
      </c>
      <c r="C33" s="77" t="inlineStr">
        <is>
          <t xml:space="preserve"> </t>
        </is>
      </c>
      <c r="D33" s="76" t="inlineStr">
        <is>
          <t>Céréales</t>
        </is>
      </c>
      <c r="E33" s="69" t="n"/>
      <c r="F33" s="69" t="n">
        <v>1</v>
      </c>
      <c r="G33" s="69" t="n">
        <v>1</v>
      </c>
      <c r="H33" s="69" t="n">
        <v>1</v>
      </c>
      <c r="I33" s="69" t="n"/>
      <c r="J33" s="69" t="n">
        <v>7</v>
      </c>
      <c r="K33" s="69" t="n"/>
      <c r="L33" s="69" t="n"/>
      <c r="M33" s="69" t="n">
        <v>110100</v>
      </c>
      <c r="N33" s="69" t="n"/>
      <c r="O33" s="69" t="n">
        <v>374286367</v>
      </c>
      <c r="P33" s="69" t="n">
        <v>374286.37</v>
      </c>
      <c r="Q33" s="69" t="n"/>
      <c r="R33" s="69" t="n">
        <v>323320345</v>
      </c>
      <c r="S33" s="69" t="n">
        <v>323320.35</v>
      </c>
      <c r="T33" s="69" t="n"/>
      <c r="U33" s="69" t="n">
        <v>169293773</v>
      </c>
      <c r="V33" s="69" t="n">
        <v>169293.77</v>
      </c>
      <c r="W33" s="69" t="n"/>
      <c r="X33" s="69" t="n">
        <v>268583327</v>
      </c>
      <c r="Y33" s="69" t="n">
        <v>268583.33</v>
      </c>
      <c r="Z33" s="69" t="n"/>
      <c r="AA33" s="69" t="n">
        <v>6</v>
      </c>
      <c r="AB33" s="69" t="inlineStr">
        <is>
          <t>Wheat or meslin flour</t>
        </is>
      </c>
      <c r="AC33" s="69" t="n"/>
    </row>
    <row r="34">
      <c r="A34" s="73" t="inlineStr">
        <is>
          <t>1102 20</t>
        </is>
      </c>
      <c r="B34" s="74" t="inlineStr">
        <is>
          <t>-Farine de maïs</t>
        </is>
      </c>
      <c r="C34" s="77" t="inlineStr">
        <is>
          <t xml:space="preserve"> </t>
        </is>
      </c>
      <c r="D34" s="76" t="inlineStr">
        <is>
          <t>Céréales</t>
        </is>
      </c>
      <c r="E34" s="69" t="n"/>
      <c r="F34" s="69" t="n">
        <v>1</v>
      </c>
      <c r="G34" s="69" t="n">
        <v>1</v>
      </c>
      <c r="H34" s="69" t="n">
        <v>1</v>
      </c>
      <c r="I34" s="69" t="n"/>
      <c r="J34" s="69" t="n">
        <v>7</v>
      </c>
      <c r="K34" s="69" t="n"/>
      <c r="L34" s="69" t="n"/>
      <c r="M34" s="69" t="n">
        <v>110220</v>
      </c>
      <c r="N34" s="69" t="n"/>
      <c r="O34" s="1094" t="n">
        <v>40188977</v>
      </c>
      <c r="P34" s="69" t="n">
        <v>40188.977</v>
      </c>
      <c r="Q34" s="69" t="n"/>
      <c r="R34" s="1094" t="n">
        <v>13205359</v>
      </c>
      <c r="S34" s="69" t="n">
        <v>13205.359</v>
      </c>
      <c r="T34" s="69" t="n"/>
      <c r="U34" s="1094" t="n">
        <v>36072830</v>
      </c>
      <c r="V34" s="69" t="n">
        <v>36072.83</v>
      </c>
      <c r="W34" s="69" t="n"/>
      <c r="X34" s="1094" t="n">
        <v>21648799</v>
      </c>
      <c r="Y34" s="69" t="n">
        <v>21648.799</v>
      </c>
      <c r="Z34" s="69" t="n"/>
      <c r="AA34" s="69" t="n">
        <v>6</v>
      </c>
      <c r="AB34" s="69" t="inlineStr">
        <is>
          <t>Cereal flour; of maize (corn)</t>
        </is>
      </c>
      <c r="AC34" s="69" t="n"/>
    </row>
    <row r="35">
      <c r="A35" s="73" t="inlineStr">
        <is>
          <t>1102 90</t>
        </is>
      </c>
      <c r="B35" s="74" t="inlineStr">
        <is>
          <t>-autres</t>
        </is>
      </c>
      <c r="C35" s="77" t="inlineStr">
        <is>
          <t xml:space="preserve"> </t>
        </is>
      </c>
      <c r="D35" s="76" t="inlineStr">
        <is>
          <t>Céréales</t>
        </is>
      </c>
      <c r="E35" s="69" t="n">
        <v>1</v>
      </c>
      <c r="F35" s="69" t="n">
        <v>1</v>
      </c>
      <c r="G35" s="69" t="n">
        <v>1</v>
      </c>
      <c r="H35" s="69" t="n">
        <v>1</v>
      </c>
      <c r="I35" s="69" t="n"/>
      <c r="J35" s="69" t="n">
        <v>7</v>
      </c>
      <c r="K35" s="69" t="n"/>
      <c r="L35" s="69" t="n"/>
      <c r="M35" s="69" t="n">
        <v>110290</v>
      </c>
      <c r="N35" s="69" t="n"/>
      <c r="O35" s="69" t="n">
        <v>15882779</v>
      </c>
      <c r="P35" s="69" t="n">
        <v>15882.779</v>
      </c>
      <c r="Q35" s="69" t="n"/>
      <c r="R35" s="69" t="n">
        <v>41674809</v>
      </c>
      <c r="S35" s="69" t="n">
        <v>41674.809</v>
      </c>
      <c r="T35" s="69" t="n"/>
      <c r="U35" s="69" t="e">
        <v>#N/A</v>
      </c>
      <c r="V35" s="69" t="e">
        <v>#N/A</v>
      </c>
      <c r="W35" s="69" t="n"/>
      <c r="X35" s="69" t="n">
        <v>47420465</v>
      </c>
      <c r="Y35" s="69" t="n">
        <v>47420.465</v>
      </c>
      <c r="Z35" s="69" t="n"/>
      <c r="AA35" s="69" t="n">
        <v>6</v>
      </c>
      <c r="AB35" s="69" t="inlineStr">
        <is>
          <t>Cereal flours; other than wheat, meslin, and maize (corn)</t>
        </is>
      </c>
      <c r="AC35" s="69" t="n"/>
    </row>
    <row r="36">
      <c r="A36" s="73" t="inlineStr">
        <is>
          <t>1103 11</t>
        </is>
      </c>
      <c r="B36" s="74" t="inlineStr">
        <is>
          <t>--de froment (blé)</t>
        </is>
      </c>
      <c r="C36" s="77" t="inlineStr">
        <is>
          <t xml:space="preserve"> </t>
        </is>
      </c>
      <c r="D36" s="76" t="inlineStr">
        <is>
          <t>Céréales</t>
        </is>
      </c>
      <c r="E36" s="69" t="n"/>
      <c r="F36" s="69" t="n">
        <v>1</v>
      </c>
      <c r="G36" s="69" t="n">
        <v>1</v>
      </c>
      <c r="H36" s="69" t="n">
        <v>1</v>
      </c>
      <c r="I36" s="69" t="n"/>
      <c r="J36" s="69" t="n">
        <v>7</v>
      </c>
      <c r="K36" s="69" t="n"/>
      <c r="L36" s="69" t="n"/>
      <c r="M36" s="69" t="n">
        <v>110311</v>
      </c>
      <c r="N36" s="69" t="n"/>
      <c r="O36" s="1094" t="n">
        <v>81584217</v>
      </c>
      <c r="P36" s="69" t="n">
        <v>81584.217</v>
      </c>
      <c r="Q36" s="69" t="n"/>
      <c r="R36" s="1094" t="n">
        <v>58550777</v>
      </c>
      <c r="S36" s="69" t="n">
        <v>58550.777</v>
      </c>
      <c r="T36" s="69" t="n"/>
      <c r="U36" s="1094" t="n">
        <v>70862580</v>
      </c>
      <c r="V36" s="69" t="n">
        <v>70862.58</v>
      </c>
      <c r="W36" s="69" t="n"/>
      <c r="X36" s="1094" t="n">
        <v>70378351</v>
      </c>
      <c r="Y36" s="69" t="n">
        <v>70378.351</v>
      </c>
      <c r="Z36" s="69" t="n"/>
      <c r="AA36" s="69" t="n">
        <v>6</v>
      </c>
      <c r="AB36" s="69" t="inlineStr">
        <is>
          <t>Cereal groats and meal; of wheat</t>
        </is>
      </c>
      <c r="AC36" s="69" t="n"/>
    </row>
    <row r="37">
      <c r="A37" s="73" t="inlineStr">
        <is>
          <t>1103 13</t>
        </is>
      </c>
      <c r="B37" s="74" t="inlineStr">
        <is>
          <t>--de maïs</t>
        </is>
      </c>
      <c r="C37" s="77" t="inlineStr">
        <is>
          <t xml:space="preserve"> </t>
        </is>
      </c>
      <c r="D37" s="76" t="inlineStr">
        <is>
          <t>Céréales</t>
        </is>
      </c>
      <c r="E37" s="69" t="n"/>
      <c r="F37" s="69" t="n">
        <v>1</v>
      </c>
      <c r="G37" s="69" t="n">
        <v>1</v>
      </c>
      <c r="H37" s="69" t="n">
        <v>1</v>
      </c>
      <c r="I37" s="69" t="n"/>
      <c r="J37" s="69" t="n">
        <v>7</v>
      </c>
      <c r="K37" s="69" t="n"/>
      <c r="L37" s="69" t="n"/>
      <c r="M37" s="69" t="n">
        <v>110313</v>
      </c>
      <c r="N37" s="69" t="n"/>
      <c r="O37" s="1094" t="n">
        <v>97775388</v>
      </c>
      <c r="P37" s="69" t="n">
        <v>97775.38800000001</v>
      </c>
      <c r="Q37" s="69" t="n"/>
      <c r="R37" s="1094" t="n">
        <v>11800175</v>
      </c>
      <c r="S37" s="69" t="n">
        <v>11800.175</v>
      </c>
      <c r="T37" s="69" t="n"/>
      <c r="U37" s="1094" t="n">
        <v>49848312</v>
      </c>
      <c r="V37" s="69" t="n">
        <v>49848.312</v>
      </c>
      <c r="W37" s="69" t="n"/>
      <c r="X37" s="1094" t="n">
        <v>13300771</v>
      </c>
      <c r="Y37" s="69" t="n">
        <v>13300.771</v>
      </c>
      <c r="Z37" s="69" t="n"/>
      <c r="AA37" s="69" t="n">
        <v>6</v>
      </c>
      <c r="AB37" s="69" t="inlineStr">
        <is>
          <t>Cereal groats and meal; of maize (corn)</t>
        </is>
      </c>
      <c r="AC37" s="69" t="n"/>
    </row>
    <row r="38">
      <c r="A38" s="73" t="inlineStr">
        <is>
          <t>1103 19</t>
        </is>
      </c>
      <c r="B38" s="74" t="inlineStr">
        <is>
          <t>--d'autres céréales</t>
        </is>
      </c>
      <c r="C38" s="77" t="inlineStr">
        <is>
          <t xml:space="preserve"> </t>
        </is>
      </c>
      <c r="D38" s="76" t="inlineStr">
        <is>
          <t>Céréales</t>
        </is>
      </c>
      <c r="E38" s="69" t="n"/>
      <c r="F38" s="69" t="n">
        <v>1</v>
      </c>
      <c r="G38" s="69" t="n">
        <v>1</v>
      </c>
      <c r="H38" s="69" t="n">
        <v>1</v>
      </c>
      <c r="I38" s="69" t="n"/>
      <c r="J38" s="69" t="n">
        <v>7</v>
      </c>
      <c r="K38" s="69" t="n"/>
      <c r="L38" s="69" t="n"/>
      <c r="M38" s="69" t="n">
        <v>110319</v>
      </c>
      <c r="N38" s="69" t="n"/>
      <c r="O38" s="69" t="n">
        <v>5462716</v>
      </c>
      <c r="P38" s="69" t="n">
        <v>5462.716</v>
      </c>
      <c r="Q38" s="69" t="n"/>
      <c r="R38" s="69" t="n">
        <v>2550528</v>
      </c>
      <c r="S38" s="69" t="n">
        <v>2550.528</v>
      </c>
      <c r="T38" s="69" t="n"/>
      <c r="U38" s="69" t="n">
        <v>9289096</v>
      </c>
      <c r="V38" s="69" t="n">
        <v>9289.096</v>
      </c>
      <c r="W38" s="69" t="n"/>
      <c r="X38" s="69" t="n">
        <v>4040657</v>
      </c>
      <c r="Y38" s="69" t="n">
        <v>4040.657</v>
      </c>
      <c r="Z38" s="69" t="n"/>
      <c r="AA38" s="69" t="n">
        <v>6</v>
      </c>
      <c r="AB38" s="69" t="inlineStr">
        <is>
          <t>Cereal groats and meal; n.e.s. in heading no. 1103</t>
        </is>
      </c>
      <c r="AC38" s="69" t="n"/>
    </row>
    <row r="39">
      <c r="A39" s="73" t="inlineStr">
        <is>
          <t>1103 20</t>
        </is>
      </c>
      <c r="B39" s="74" t="inlineStr">
        <is>
          <t>-Agglomérés sous forme de pellets</t>
        </is>
      </c>
      <c r="C39" s="77" t="inlineStr">
        <is>
          <t xml:space="preserve"> </t>
        </is>
      </c>
      <c r="D39" s="76" t="inlineStr">
        <is>
          <t>Céréales</t>
        </is>
      </c>
      <c r="E39" s="69" t="n"/>
      <c r="F39" s="69" t="n">
        <v>1</v>
      </c>
      <c r="G39" s="69" t="n">
        <v>1</v>
      </c>
      <c r="H39" s="69" t="n">
        <v>1</v>
      </c>
      <c r="I39" s="69" t="n"/>
      <c r="J39" s="69" t="n">
        <v>7</v>
      </c>
      <c r="K39" s="69" t="n"/>
      <c r="L39" s="69" t="n"/>
      <c r="M39" s="69" t="n">
        <v>110320</v>
      </c>
      <c r="N39" s="69" t="n"/>
      <c r="O39" s="69" t="n">
        <v>15272912</v>
      </c>
      <c r="P39" s="69" t="n">
        <v>15272.912</v>
      </c>
      <c r="Q39" s="69" t="n"/>
      <c r="R39" s="69" t="n">
        <v>10933457</v>
      </c>
      <c r="S39" s="69" t="n">
        <v>10933.457</v>
      </c>
      <c r="T39" s="69" t="n"/>
      <c r="U39" s="69" t="n">
        <v>4773267</v>
      </c>
      <c r="V39" s="69" t="n">
        <v>4773.267</v>
      </c>
      <c r="W39" s="69" t="n"/>
      <c r="X39" s="69" t="n">
        <v>11960591</v>
      </c>
      <c r="Y39" s="69" t="n">
        <v>11960.591</v>
      </c>
      <c r="Z39" s="69" t="n"/>
      <c r="AA39" s="69" t="n">
        <v>6</v>
      </c>
      <c r="AB39" s="69" t="inlineStr">
        <is>
          <t>Cereal pellets</t>
        </is>
      </c>
      <c r="AC39" s="69" t="n"/>
    </row>
    <row r="40">
      <c r="A40" s="73" t="inlineStr">
        <is>
          <t>1104 12</t>
        </is>
      </c>
      <c r="B40" s="74" t="inlineStr">
        <is>
          <t>--d'avoine</t>
        </is>
      </c>
      <c r="C40" s="77" t="inlineStr">
        <is>
          <t xml:space="preserve"> </t>
        </is>
      </c>
      <c r="D40" s="76" t="inlineStr">
        <is>
          <t>Céréales</t>
        </is>
      </c>
      <c r="E40" s="69" t="n"/>
      <c r="F40" s="69" t="n">
        <v>1</v>
      </c>
      <c r="G40" s="69" t="n">
        <v>1</v>
      </c>
      <c r="H40" s="69" t="n">
        <v>1</v>
      </c>
      <c r="I40" s="69" t="n"/>
      <c r="J40" s="69" t="n">
        <v>7</v>
      </c>
      <c r="K40" s="69" t="n"/>
      <c r="L40" s="69" t="n"/>
      <c r="M40" s="69" t="n">
        <v>110412</v>
      </c>
      <c r="N40" s="69" t="n"/>
      <c r="O40" s="69" t="n">
        <v>1019342</v>
      </c>
      <c r="P40" s="69" t="n">
        <v>1019.342</v>
      </c>
      <c r="Q40" s="69" t="n"/>
      <c r="R40" s="69" t="n">
        <v>22539247</v>
      </c>
      <c r="S40" s="69" t="n">
        <v>22539.247</v>
      </c>
      <c r="T40" s="69" t="n"/>
      <c r="U40" s="69" t="n">
        <v>2110200</v>
      </c>
      <c r="V40" s="69" t="n">
        <v>2110.2</v>
      </c>
      <c r="W40" s="69" t="n"/>
      <c r="X40" s="69" t="n">
        <v>27772113</v>
      </c>
      <c r="Y40" s="69" t="n">
        <v>27772.113</v>
      </c>
      <c r="Z40" s="69" t="n"/>
      <c r="AA40" s="69" t="n">
        <v>6</v>
      </c>
      <c r="AB40" s="69" t="inlineStr">
        <is>
          <t>Cereal grains; rolled or flaked, of oats</t>
        </is>
      </c>
      <c r="AC40" s="69" t="n"/>
    </row>
    <row r="41">
      <c r="A41" s="73" t="inlineStr">
        <is>
          <t>1104 19</t>
        </is>
      </c>
      <c r="B41" s="74" t="inlineStr">
        <is>
          <t>--d'autres céréales</t>
        </is>
      </c>
      <c r="C41" s="77" t="inlineStr">
        <is>
          <t xml:space="preserve"> </t>
        </is>
      </c>
      <c r="D41" s="76" t="inlineStr">
        <is>
          <t>Céréales</t>
        </is>
      </c>
      <c r="E41" s="69" t="n"/>
      <c r="F41" s="69" t="n">
        <v>1</v>
      </c>
      <c r="G41" s="69" t="n">
        <v>1</v>
      </c>
      <c r="H41" s="69" t="n">
        <v>1</v>
      </c>
      <c r="I41" s="69" t="n"/>
      <c r="J41" s="69" t="n">
        <v>7</v>
      </c>
      <c r="K41" s="69" t="n"/>
      <c r="L41" s="69" t="n"/>
      <c r="M41" s="69" t="n">
        <v>110419</v>
      </c>
      <c r="N41" s="69" t="n"/>
      <c r="O41" s="69" t="n">
        <v>580016</v>
      </c>
      <c r="P41" s="69" t="n">
        <v>580.016</v>
      </c>
      <c r="Q41" s="69" t="n"/>
      <c r="R41" s="69" t="n">
        <v>9653423</v>
      </c>
      <c r="S41" s="69" t="n">
        <v>9653.423000000001</v>
      </c>
      <c r="T41" s="69" t="n"/>
      <c r="U41" s="69" t="n">
        <v>406931</v>
      </c>
      <c r="V41" s="69" t="n">
        <v>406.931</v>
      </c>
      <c r="W41" s="69" t="n"/>
      <c r="X41" s="69" t="n">
        <v>11689950</v>
      </c>
      <c r="Y41" s="69" t="n">
        <v>11689.95</v>
      </c>
      <c r="Z41" s="69" t="n"/>
      <c r="AA41" s="69" t="n">
        <v>6</v>
      </c>
      <c r="AB41" s="69" t="inlineStr">
        <is>
          <t>Cereal grains; rolled or flaked, other than oats</t>
        </is>
      </c>
      <c r="AC41" s="69" t="n"/>
    </row>
    <row r="42">
      <c r="A42" s="73" t="inlineStr">
        <is>
          <t>1104 22</t>
        </is>
      </c>
      <c r="B42" s="74" t="inlineStr">
        <is>
          <t>--d'avoine</t>
        </is>
      </c>
      <c r="C42" s="77" t="inlineStr">
        <is>
          <t xml:space="preserve"> </t>
        </is>
      </c>
      <c r="D42" s="76" t="inlineStr">
        <is>
          <t>Céréales</t>
        </is>
      </c>
      <c r="E42" s="69" t="n"/>
      <c r="F42" s="69" t="n">
        <v>1</v>
      </c>
      <c r="G42" s="69" t="n">
        <v>1</v>
      </c>
      <c r="H42" s="69" t="n">
        <v>1</v>
      </c>
      <c r="I42" s="69" t="n"/>
      <c r="J42" s="69" t="n">
        <v>7</v>
      </c>
      <c r="K42" s="69" t="n"/>
      <c r="L42" s="69" t="n"/>
      <c r="M42" s="69" t="n">
        <v>110422</v>
      </c>
      <c r="N42" s="69" t="n"/>
      <c r="O42" s="69" t="n">
        <v>153307</v>
      </c>
      <c r="P42" s="69" t="n">
        <v>153.307</v>
      </c>
      <c r="Q42" s="69" t="n"/>
      <c r="R42" s="69" t="n">
        <v>2283856</v>
      </c>
      <c r="S42" s="69" t="n">
        <v>2283.856</v>
      </c>
      <c r="T42" s="69" t="n"/>
      <c r="U42" s="69" t="n">
        <v>16177</v>
      </c>
      <c r="V42" s="69" t="n">
        <v>16.177</v>
      </c>
      <c r="W42" s="69" t="n"/>
      <c r="X42" s="69" t="e">
        <v>#N/A</v>
      </c>
      <c r="Y42" s="69" t="e">
        <v>#N/A</v>
      </c>
      <c r="Z42" s="69" t="n"/>
      <c r="AA42" s="69" t="e">
        <v>#N/A</v>
      </c>
      <c r="AB42" s="69" t="e">
        <v>#N/A</v>
      </c>
      <c r="AC42" s="69" t="n"/>
    </row>
    <row r="43">
      <c r="A43" s="73" t="inlineStr">
        <is>
          <t>1104 23</t>
        </is>
      </c>
      <c r="B43" s="74" t="inlineStr">
        <is>
          <t>--de maïs</t>
        </is>
      </c>
      <c r="C43" s="77" t="inlineStr">
        <is>
          <t xml:space="preserve"> </t>
        </is>
      </c>
      <c r="D43" s="76" t="inlineStr">
        <is>
          <t>Céréales</t>
        </is>
      </c>
      <c r="E43" s="69" t="n"/>
      <c r="F43" s="69" t="n">
        <v>1</v>
      </c>
      <c r="G43" s="69" t="n">
        <v>1</v>
      </c>
      <c r="H43" s="69" t="n">
        <v>1</v>
      </c>
      <c r="I43" s="69" t="n"/>
      <c r="J43" s="69" t="n">
        <v>7</v>
      </c>
      <c r="K43" s="69" t="n"/>
      <c r="L43" s="69" t="n"/>
      <c r="M43" s="69" t="n">
        <v>110423</v>
      </c>
      <c r="N43" s="69" t="n"/>
      <c r="O43" s="69" t="n">
        <v>3838142</v>
      </c>
      <c r="P43" s="69" t="n">
        <v>3838.142</v>
      </c>
      <c r="Q43" s="69" t="n"/>
      <c r="R43" s="69" t="n">
        <v>4763889</v>
      </c>
      <c r="S43" s="69" t="n">
        <v>4763.889</v>
      </c>
      <c r="T43" s="69" t="n"/>
      <c r="U43" s="69" t="n">
        <v>1935817</v>
      </c>
      <c r="V43" s="69" t="n">
        <v>1935.817</v>
      </c>
      <c r="W43" s="69" t="n"/>
      <c r="X43" s="69" t="n">
        <v>6589617</v>
      </c>
      <c r="Y43" s="69" t="n">
        <v>6589.617</v>
      </c>
      <c r="Z43" s="69" t="n"/>
      <c r="AA43" s="69" t="n">
        <v>6</v>
      </c>
      <c r="AB43" s="69" t="inlineStr">
        <is>
          <t>Cereal grains; worked (egg hulled, pearled, sliced or kibbled) of maize (corn)</t>
        </is>
      </c>
      <c r="AC43" s="69" t="n"/>
    </row>
    <row r="44">
      <c r="A44" s="73" t="inlineStr">
        <is>
          <t>1104 29</t>
        </is>
      </c>
      <c r="B44" s="74" t="inlineStr">
        <is>
          <t>--d'autres céréales</t>
        </is>
      </c>
      <c r="C44" s="77" t="inlineStr">
        <is>
          <t xml:space="preserve"> </t>
        </is>
      </c>
      <c r="D44" s="76" t="inlineStr">
        <is>
          <t>Céréales</t>
        </is>
      </c>
      <c r="E44" s="69" t="n"/>
      <c r="F44" s="69" t="n">
        <v>1</v>
      </c>
      <c r="G44" s="69" t="n">
        <v>1</v>
      </c>
      <c r="H44" s="69" t="n">
        <v>1</v>
      </c>
      <c r="I44" s="69" t="n"/>
      <c r="J44" s="69" t="n">
        <v>7</v>
      </c>
      <c r="K44" s="69" t="n"/>
      <c r="L44" s="69" t="n"/>
      <c r="M44" s="69" t="n">
        <v>110429</v>
      </c>
      <c r="N44" s="69" t="n"/>
      <c r="O44" s="69" t="n">
        <v>736308</v>
      </c>
      <c r="P44" s="69" t="n">
        <v>736.308</v>
      </c>
      <c r="Q44" s="69" t="n"/>
      <c r="R44" s="69" t="n">
        <v>7758237</v>
      </c>
      <c r="S44" s="69" t="n">
        <v>7758.237</v>
      </c>
      <c r="T44" s="69" t="n"/>
      <c r="U44" s="69" t="n">
        <v>1092311</v>
      </c>
      <c r="V44" s="69" t="n">
        <v>1092.311</v>
      </c>
      <c r="W44" s="69" t="n"/>
      <c r="X44" s="69" t="n">
        <v>11951502</v>
      </c>
      <c r="Y44" s="69" t="n">
        <v>11951.502</v>
      </c>
      <c r="Z44" s="69" t="n"/>
      <c r="AA44" s="69" t="n">
        <v>6</v>
      </c>
      <c r="AB44" s="69" t="inlineStr">
        <is>
          <t>Cereal grains; worked, other than rolled or flaked (egg. Hulled, pearled, sliced or kibbled) of cereals, excluding oats and maize, and rice of heading no.1006</t>
        </is>
      </c>
      <c r="AC44" s="69" t="n"/>
    </row>
    <row r="45" ht="27" customHeight="1">
      <c r="A45" s="73" t="inlineStr">
        <is>
          <t>1104 30</t>
        </is>
      </c>
      <c r="B45" s="74" t="inlineStr">
        <is>
          <t>-Germes de céréales, entiers, aplatis, en flocons ou moulus</t>
        </is>
      </c>
      <c r="C45" s="77" t="inlineStr">
        <is>
          <t xml:space="preserve"> </t>
        </is>
      </c>
      <c r="D45" s="76" t="inlineStr">
        <is>
          <t>Céréales</t>
        </is>
      </c>
      <c r="E45" s="69" t="n"/>
      <c r="F45" s="69" t="n">
        <v>1</v>
      </c>
      <c r="G45" s="69" t="n">
        <v>1</v>
      </c>
      <c r="H45" s="69" t="n">
        <v>1</v>
      </c>
      <c r="I45" s="69" t="n"/>
      <c r="J45" s="69" t="n">
        <v>7</v>
      </c>
      <c r="K45" s="69" t="n"/>
      <c r="L45" s="69" t="n"/>
      <c r="M45" s="69" t="n">
        <v>110430</v>
      </c>
      <c r="N45" s="69" t="n"/>
      <c r="O45" s="69" t="n">
        <v>70824875</v>
      </c>
      <c r="P45" s="69" t="n">
        <v>70824.875</v>
      </c>
      <c r="Q45" s="69" t="n"/>
      <c r="R45" s="69" t="n">
        <v>6720655</v>
      </c>
      <c r="S45" s="69" t="n">
        <v>6720.655</v>
      </c>
      <c r="T45" s="69" t="n"/>
      <c r="U45" s="69" t="n">
        <v>68157241</v>
      </c>
      <c r="V45" s="69" t="n">
        <v>68157.24099999999</v>
      </c>
      <c r="W45" s="69" t="n"/>
      <c r="X45" s="69" t="n">
        <v>10841791</v>
      </c>
      <c r="Y45" s="69" t="n">
        <v>10841.791</v>
      </c>
      <c r="Z45" s="69" t="n"/>
      <c r="AA45" s="69" t="n">
        <v>6</v>
      </c>
      <c r="AB45" s="69" t="inlineStr">
        <is>
          <t>Cereal; germ of cereals, whole, rolled, flaked or ground</t>
        </is>
      </c>
      <c r="AC45" s="69" t="n"/>
    </row>
    <row r="46">
      <c r="A46" s="73" t="inlineStr">
        <is>
          <t>1105 10 00</t>
        </is>
      </c>
      <c r="B46" s="74" t="inlineStr">
        <is>
          <t>-Farine, semoule et poudre</t>
        </is>
      </c>
      <c r="C46" s="75" t="inlineStr">
        <is>
          <t>-</t>
        </is>
      </c>
      <c r="D46" s="76" t="inlineStr">
        <is>
          <t>Céréales</t>
        </is>
      </c>
      <c r="E46" s="69" t="n"/>
      <c r="F46" s="69" t="n">
        <v>1</v>
      </c>
      <c r="G46" s="69" t="n">
        <v>1</v>
      </c>
      <c r="H46" s="69" t="n">
        <v>0</v>
      </c>
      <c r="I46" s="69" t="n">
        <v>1</v>
      </c>
      <c r="J46" s="69" t="n">
        <v>10</v>
      </c>
      <c r="K46" s="69" t="n"/>
      <c r="L46" s="69" t="n"/>
      <c r="M46" s="69" t="n">
        <v>110510</v>
      </c>
      <c r="N46" s="69" t="n"/>
      <c r="O46" s="69" t="n">
        <v>1296796</v>
      </c>
      <c r="P46" s="69" t="n">
        <v>1296.796</v>
      </c>
      <c r="Q46" s="69" t="n"/>
      <c r="R46" s="69" t="n">
        <v>4498460</v>
      </c>
      <c r="S46" s="69" t="n">
        <v>4498.46</v>
      </c>
      <c r="T46" s="69" t="n"/>
      <c r="U46" s="69" t="n">
        <v>5916544</v>
      </c>
      <c r="V46" s="69" t="n">
        <v>5916.544</v>
      </c>
      <c r="W46" s="69" t="n"/>
      <c r="X46" s="69" t="n">
        <v>4066032</v>
      </c>
      <c r="Y46" s="69" t="n">
        <v>4066.032</v>
      </c>
      <c r="Z46" s="69" t="n"/>
      <c r="AA46" s="69" t="n">
        <v>6</v>
      </c>
      <c r="AB46" s="69" t="inlineStr">
        <is>
          <t>Flour, meal and powder; of potatoes</t>
        </is>
      </c>
      <c r="AC46" s="69" t="n"/>
    </row>
    <row r="47" ht="27" customHeight="1">
      <c r="A47" s="73" t="inlineStr">
        <is>
          <t>1105 20 00</t>
        </is>
      </c>
      <c r="B47" s="74" t="inlineStr">
        <is>
          <t>-Flocons, granulés et agglomérés sous forme de pellets</t>
        </is>
      </c>
      <c r="C47" s="75" t="inlineStr">
        <is>
          <t>-</t>
        </is>
      </c>
      <c r="D47" s="76" t="inlineStr">
        <is>
          <t>Céréales</t>
        </is>
      </c>
      <c r="E47" s="69" t="n"/>
      <c r="F47" s="69" t="n">
        <v>1</v>
      </c>
      <c r="G47" s="69" t="n">
        <v>1</v>
      </c>
      <c r="H47" s="69" t="n">
        <v>0</v>
      </c>
      <c r="I47" s="69" t="n">
        <v>1</v>
      </c>
      <c r="J47" s="69" t="n">
        <v>10</v>
      </c>
      <c r="K47" s="69" t="n"/>
      <c r="L47" s="69" t="n"/>
      <c r="M47" s="69" t="n">
        <v>110520</v>
      </c>
      <c r="N47" s="69" t="n"/>
      <c r="O47" s="69" t="n">
        <v>9844681</v>
      </c>
      <c r="P47" s="69" t="n">
        <v>9844.681</v>
      </c>
      <c r="Q47" s="69" t="n"/>
      <c r="R47" s="69" t="n">
        <v>25222057</v>
      </c>
      <c r="S47" s="69" t="n">
        <v>25222.057</v>
      </c>
      <c r="T47" s="69" t="n"/>
      <c r="U47" s="69" t="n">
        <v>1957629</v>
      </c>
      <c r="V47" s="69" t="n">
        <v>1957.629</v>
      </c>
      <c r="W47" s="69" t="n"/>
      <c r="X47" s="69" t="n">
        <v>25438317</v>
      </c>
      <c r="Y47" s="69" t="n">
        <v>25438.317</v>
      </c>
      <c r="Z47" s="69" t="n"/>
      <c r="AA47" s="69" t="n">
        <v>6</v>
      </c>
      <c r="AB47" s="69" t="inlineStr">
        <is>
          <t>Flakes; of potatoes</t>
        </is>
      </c>
      <c r="AC47" s="69" t="n"/>
    </row>
    <row r="48">
      <c r="A48" s="73" t="inlineStr">
        <is>
          <t>1107 10</t>
        </is>
      </c>
      <c r="B48" s="74" t="inlineStr">
        <is>
          <t>-non torréfié</t>
        </is>
      </c>
      <c r="C48" s="77" t="inlineStr">
        <is>
          <t xml:space="preserve"> </t>
        </is>
      </c>
      <c r="D48" s="76" t="inlineStr">
        <is>
          <t>Céréales</t>
        </is>
      </c>
      <c r="E48" s="69" t="n"/>
      <c r="F48" s="69" t="n">
        <v>1</v>
      </c>
      <c r="G48" s="69" t="n">
        <v>1</v>
      </c>
      <c r="H48" s="69" t="n">
        <v>1</v>
      </c>
      <c r="I48" s="69" t="n"/>
      <c r="J48" s="69" t="n">
        <v>7</v>
      </c>
      <c r="K48" s="69" t="n"/>
      <c r="L48" s="69" t="n"/>
      <c r="M48" s="69" t="n">
        <v>110710</v>
      </c>
      <c r="N48" s="69" t="n"/>
      <c r="O48" s="78" t="n">
        <v>1188000000</v>
      </c>
      <c r="P48" s="69" t="n">
        <v>1187872</v>
      </c>
      <c r="Q48" s="69" t="n"/>
      <c r="R48" s="69" t="n">
        <v>13851719</v>
      </c>
      <c r="S48" s="69" t="n">
        <v>13851.719</v>
      </c>
      <c r="T48" s="69" t="n"/>
      <c r="U48" s="78" t="n">
        <v>1130000000</v>
      </c>
      <c r="V48" s="69" t="n">
        <v>1129957.6</v>
      </c>
      <c r="W48" s="69" t="n"/>
      <c r="X48" s="69" t="e">
        <v>#N/A</v>
      </c>
      <c r="Y48" s="69" t="e">
        <v>#N/A</v>
      </c>
      <c r="Z48" s="69" t="n"/>
      <c r="AA48" s="69" t="e">
        <v>#N/A</v>
      </c>
      <c r="AB48" s="69" t="e">
        <v>#N/A</v>
      </c>
      <c r="AC48" s="69" t="n"/>
    </row>
    <row r="49">
      <c r="A49" s="73" t="inlineStr">
        <is>
          <t>1107 20 00</t>
        </is>
      </c>
      <c r="B49" s="74" t="inlineStr">
        <is>
          <t>-torréfié</t>
        </is>
      </c>
      <c r="C49" s="75" t="inlineStr">
        <is>
          <t>-</t>
        </is>
      </c>
      <c r="D49" s="76" t="inlineStr">
        <is>
          <t>Céréales</t>
        </is>
      </c>
      <c r="E49" s="69" t="n"/>
      <c r="F49" s="69" t="n">
        <v>1</v>
      </c>
      <c r="G49" s="69" t="n">
        <v>1</v>
      </c>
      <c r="H49" s="69" t="n">
        <v>0</v>
      </c>
      <c r="I49" s="69" t="n">
        <v>1</v>
      </c>
      <c r="J49" s="69" t="n">
        <v>10</v>
      </c>
      <c r="K49" s="69" t="n"/>
      <c r="L49" s="69" t="n"/>
      <c r="M49" s="69" t="n">
        <v>110720</v>
      </c>
      <c r="N49" s="69" t="n"/>
      <c r="O49" s="69" t="n">
        <v>6089381</v>
      </c>
      <c r="P49" s="69" t="n">
        <v>6089.381</v>
      </c>
      <c r="Q49" s="69" t="n"/>
      <c r="R49" s="69" t="n">
        <v>1543976</v>
      </c>
      <c r="S49" s="69" t="n">
        <v>1543.976</v>
      </c>
      <c r="T49" s="69" t="n"/>
      <c r="U49" s="69" t="n">
        <v>9611665</v>
      </c>
      <c r="V49" s="69" t="n">
        <v>9611.665000000001</v>
      </c>
      <c r="W49" s="69" t="n"/>
      <c r="X49" s="69" t="n">
        <v>3316559</v>
      </c>
      <c r="Y49" s="69" t="n">
        <v>3316.559</v>
      </c>
      <c r="Z49" s="69" t="n"/>
      <c r="AA49" s="69" t="n">
        <v>6</v>
      </c>
      <c r="AB49" s="69" t="inlineStr">
        <is>
          <t>Malt; roasted</t>
        </is>
      </c>
      <c r="AC49" s="69" t="n"/>
    </row>
    <row r="50">
      <c r="A50" s="73" t="inlineStr">
        <is>
          <t>1108 11 00</t>
        </is>
      </c>
      <c r="B50" s="74" t="inlineStr">
        <is>
          <t>--Amidon de froment (blé)</t>
        </is>
      </c>
      <c r="C50" s="75" t="inlineStr">
        <is>
          <t>-</t>
        </is>
      </c>
      <c r="D50" s="76" t="inlineStr">
        <is>
          <t>Céréales</t>
        </is>
      </c>
      <c r="E50" s="69" t="n"/>
      <c r="F50" s="69" t="n">
        <v>1</v>
      </c>
      <c r="G50" s="69" t="n">
        <v>1</v>
      </c>
      <c r="H50" s="69" t="n">
        <v>0</v>
      </c>
      <c r="I50" s="69" t="n">
        <v>1</v>
      </c>
      <c r="J50" s="69" t="n">
        <v>10</v>
      </c>
      <c r="K50" s="69" t="n"/>
      <c r="L50" s="69" t="n"/>
      <c r="M50" s="69" t="n">
        <v>110811</v>
      </c>
      <c r="N50" s="69" t="n"/>
      <c r="O50" s="69" t="n">
        <v>69706320</v>
      </c>
      <c r="P50" s="69" t="n">
        <v>69706.32000000001</v>
      </c>
      <c r="Q50" s="69" t="n"/>
      <c r="R50" s="69" t="n">
        <v>57624334</v>
      </c>
      <c r="S50" s="69" t="n">
        <v>57624.334</v>
      </c>
      <c r="T50" s="69" t="n"/>
      <c r="U50" s="69" t="n">
        <v>95671054</v>
      </c>
      <c r="V50" s="69" t="n">
        <v>95671.054</v>
      </c>
      <c r="W50" s="69" t="n"/>
      <c r="X50" s="69" t="n">
        <v>46440063</v>
      </c>
      <c r="Y50" s="69" t="n">
        <v>46440.063</v>
      </c>
      <c r="Z50" s="69" t="n"/>
      <c r="AA50" s="69" t="n">
        <v>6</v>
      </c>
      <c r="AB50" s="69" t="inlineStr">
        <is>
          <t>Starch; wheat</t>
        </is>
      </c>
      <c r="AC50" s="69" t="n"/>
    </row>
    <row r="51">
      <c r="A51" s="73" t="inlineStr">
        <is>
          <t>1108 12 00</t>
        </is>
      </c>
      <c r="B51" s="74" t="inlineStr">
        <is>
          <t>--Amidon de maïs</t>
        </is>
      </c>
      <c r="C51" s="75" t="inlineStr">
        <is>
          <t>-</t>
        </is>
      </c>
      <c r="D51" s="76" t="inlineStr">
        <is>
          <t>Céréales</t>
        </is>
      </c>
      <c r="E51" s="69" t="n"/>
      <c r="F51" s="69" t="n">
        <v>1</v>
      </c>
      <c r="G51" s="69" t="n">
        <v>1</v>
      </c>
      <c r="H51" s="69" t="n">
        <v>0</v>
      </c>
      <c r="I51" s="69" t="n">
        <v>1</v>
      </c>
      <c r="J51" s="69" t="n">
        <v>10</v>
      </c>
      <c r="K51" s="69" t="n"/>
      <c r="L51" s="69" t="n"/>
      <c r="M51" s="69" t="n">
        <v>110812</v>
      </c>
      <c r="N51" s="69" t="n"/>
      <c r="O51" s="69" t="e">
        <v>#N/A</v>
      </c>
      <c r="P51" s="69" t="e">
        <v>#N/A</v>
      </c>
      <c r="Q51" s="69" t="n"/>
      <c r="R51" s="69" t="n">
        <v>79363237</v>
      </c>
      <c r="S51" s="69" t="n">
        <v>79363.23699999999</v>
      </c>
      <c r="T51" s="69" t="n"/>
      <c r="U51" s="69" t="e">
        <v>#N/A</v>
      </c>
      <c r="V51" s="69" t="e">
        <v>#N/A</v>
      </c>
      <c r="W51" s="69" t="n"/>
      <c r="X51" s="69" t="n">
        <v>133285271</v>
      </c>
      <c r="Y51" s="69" t="n">
        <v>133285.27</v>
      </c>
      <c r="Z51" s="69" t="n"/>
      <c r="AA51" s="69" t="n">
        <v>6</v>
      </c>
      <c r="AB51" s="69" t="inlineStr">
        <is>
          <t>Starch; maize (corn) starch</t>
        </is>
      </c>
      <c r="AC51" s="69" t="n"/>
    </row>
    <row r="52">
      <c r="A52" s="73" t="inlineStr">
        <is>
          <t>1108 13 00</t>
        </is>
      </c>
      <c r="B52" s="74" t="inlineStr">
        <is>
          <t>--Fécule de pommes de terre</t>
        </is>
      </c>
      <c r="C52" s="75" t="inlineStr">
        <is>
          <t>-</t>
        </is>
      </c>
      <c r="D52" s="76" t="inlineStr">
        <is>
          <t>Céréales</t>
        </is>
      </c>
      <c r="E52" s="69" t="n"/>
      <c r="F52" s="69" t="n">
        <v>1</v>
      </c>
      <c r="G52" s="69" t="n">
        <v>1</v>
      </c>
      <c r="H52" s="69" t="n">
        <v>0</v>
      </c>
      <c r="I52" s="69" t="n">
        <v>1</v>
      </c>
      <c r="J52" s="69" t="n">
        <v>10</v>
      </c>
      <c r="K52" s="69" t="n"/>
      <c r="L52" s="69" t="n"/>
      <c r="M52" s="69" t="n">
        <v>110813</v>
      </c>
      <c r="N52" s="69" t="n"/>
      <c r="O52" s="69" t="e">
        <v>#N/A</v>
      </c>
      <c r="P52" s="69" t="e">
        <v>#N/A</v>
      </c>
      <c r="Q52" s="69" t="n"/>
      <c r="R52" s="69" t="n">
        <v>24441429</v>
      </c>
      <c r="S52" s="69" t="n">
        <v>24441.429</v>
      </c>
      <c r="T52" s="69" t="n"/>
      <c r="U52" s="69" t="e">
        <v>#N/A</v>
      </c>
      <c r="V52" s="69" t="e">
        <v>#N/A</v>
      </c>
      <c r="W52" s="69" t="n"/>
      <c r="X52" s="69" t="n">
        <v>26528180</v>
      </c>
      <c r="Y52" s="69" t="n">
        <v>26528.18</v>
      </c>
      <c r="Z52" s="69" t="n"/>
      <c r="AA52" s="69" t="n">
        <v>6</v>
      </c>
      <c r="AB52" s="69" t="inlineStr">
        <is>
          <t>Starch; potato</t>
        </is>
      </c>
      <c r="AC52" s="69" t="n"/>
    </row>
    <row r="53">
      <c r="A53" s="73" t="inlineStr">
        <is>
          <t>1108 19</t>
        </is>
      </c>
      <c r="B53" s="74" t="inlineStr">
        <is>
          <t>--autres amidons et fécules</t>
        </is>
      </c>
      <c r="C53" s="77" t="inlineStr">
        <is>
          <t xml:space="preserve"> </t>
        </is>
      </c>
      <c r="D53" s="76" t="inlineStr">
        <is>
          <t>Céréales + Oléoprotéagineux (pois) + Fruits et légumes ?</t>
        </is>
      </c>
      <c r="E53" s="76" t="n"/>
      <c r="F53" s="69" t="n">
        <v>1</v>
      </c>
      <c r="G53" s="69" t="n">
        <v>1</v>
      </c>
      <c r="H53" s="69" t="n">
        <v>1</v>
      </c>
      <c r="I53" s="69" t="n"/>
      <c r="J53" s="69" t="n">
        <v>7</v>
      </c>
      <c r="K53" s="69" t="n"/>
      <c r="L53" s="69" t="n"/>
      <c r="M53" s="69" t="n">
        <v>110819</v>
      </c>
      <c r="N53" s="69" t="n"/>
      <c r="O53" s="69" t="n">
        <v>18223420</v>
      </c>
      <c r="P53" s="69" t="n">
        <v>18223.42</v>
      </c>
      <c r="Q53" s="69" t="n"/>
      <c r="R53" s="69" t="n">
        <v>1712080</v>
      </c>
      <c r="S53" s="69" t="n">
        <v>1712.08</v>
      </c>
      <c r="T53" s="69" t="n"/>
      <c r="U53" s="69" t="n">
        <v>9497879</v>
      </c>
      <c r="V53" s="69" t="n">
        <v>9497.879000000001</v>
      </c>
      <c r="W53" s="69" t="n"/>
      <c r="X53" s="69" t="n">
        <v>4975670</v>
      </c>
      <c r="Y53" s="69" t="n">
        <v>4975.67</v>
      </c>
      <c r="Z53" s="69" t="n"/>
      <c r="AA53" s="69" t="n">
        <v>6</v>
      </c>
      <c r="AB53" s="69" t="inlineStr">
        <is>
          <t>Starch; n.e.s. in item no. 1108.11 to 1108.14</t>
        </is>
      </c>
      <c r="AC53" s="69" t="n"/>
    </row>
    <row r="54" ht="27" customHeight="1">
      <c r="A54" s="73" t="inlineStr">
        <is>
          <t>1109 00 00</t>
        </is>
      </c>
      <c r="B54" s="73" t="inlineStr">
        <is>
          <t>Gluten de froment (blé), même à l'état sec</t>
        </is>
      </c>
      <c r="C54" s="75" t="inlineStr">
        <is>
          <t>-</t>
        </is>
      </c>
      <c r="D54" s="76" t="inlineStr">
        <is>
          <t>Céréales</t>
        </is>
      </c>
      <c r="E54" s="69" t="n"/>
      <c r="F54" s="69" t="n">
        <v>1</v>
      </c>
      <c r="G54" s="69" t="n">
        <v>1</v>
      </c>
      <c r="H54" s="69" t="n">
        <v>0</v>
      </c>
      <c r="I54" s="69" t="n">
        <v>1</v>
      </c>
      <c r="J54" s="69" t="n">
        <v>10</v>
      </c>
      <c r="K54" s="69" t="n"/>
      <c r="L54" s="69" t="n"/>
      <c r="M54" s="69" t="n">
        <v>110900</v>
      </c>
      <c r="N54" s="69" t="n"/>
      <c r="O54" s="69" t="n">
        <v>122888057</v>
      </c>
      <c r="P54" s="69" t="n">
        <v>122888.06</v>
      </c>
      <c r="Q54" s="69" t="n"/>
      <c r="R54" s="69" t="n">
        <v>48882435</v>
      </c>
      <c r="S54" s="69" t="n">
        <v>48882.435</v>
      </c>
      <c r="T54" s="69" t="n"/>
      <c r="U54" s="69" t="n">
        <v>129681667</v>
      </c>
      <c r="V54" s="69" t="n">
        <v>129681.67</v>
      </c>
      <c r="W54" s="69" t="n"/>
      <c r="X54" s="69" t="n">
        <v>63656382</v>
      </c>
      <c r="Y54" s="69" t="n">
        <v>63656.382</v>
      </c>
      <c r="Z54" s="69" t="n"/>
      <c r="AA54" s="69" t="n">
        <v>6</v>
      </c>
      <c r="AB54" s="69" t="inlineStr">
        <is>
          <t>Wheat gluten; whether or not dried</t>
        </is>
      </c>
      <c r="AC54" s="69" t="n"/>
    </row>
    <row r="55">
      <c r="A55" s="73" t="inlineStr">
        <is>
          <t>1515 21</t>
        </is>
      </c>
      <c r="B55" s="74" t="inlineStr">
        <is>
          <t>--Huile brute</t>
        </is>
      </c>
      <c r="C55" s="77" t="inlineStr">
        <is>
          <t xml:space="preserve"> </t>
        </is>
      </c>
      <c r="D55" s="76" t="inlineStr">
        <is>
          <t>Céréales</t>
        </is>
      </c>
      <c r="E55" s="69" t="n"/>
      <c r="F55" s="69" t="n">
        <v>1</v>
      </c>
      <c r="G55" s="69" t="n">
        <v>1</v>
      </c>
      <c r="H55" s="69" t="n">
        <v>1</v>
      </c>
      <c r="I55" s="69" t="n"/>
      <c r="J55" s="69" t="n">
        <v>7</v>
      </c>
      <c r="K55" s="69" t="n"/>
      <c r="L55" s="69" t="n"/>
      <c r="M55" s="69" t="n">
        <v>151521</v>
      </c>
      <c r="N55" s="69" t="n"/>
      <c r="O55" s="1094" t="n">
        <v>9447843</v>
      </c>
      <c r="P55" s="69" t="n">
        <v>9447.843000000001</v>
      </c>
      <c r="Q55" s="69" t="n"/>
      <c r="R55" s="1094" t="n">
        <v>2144731</v>
      </c>
      <c r="S55" s="69" t="n">
        <v>2144.731</v>
      </c>
      <c r="T55" s="69" t="n"/>
      <c r="U55" s="1094" t="n">
        <v>3405264</v>
      </c>
      <c r="V55" s="69" t="n">
        <v>3405.264</v>
      </c>
      <c r="W55" s="69" t="n"/>
      <c r="X55" s="1094" t="n">
        <v>1967863</v>
      </c>
      <c r="Y55" s="69" t="n">
        <v>1967.863</v>
      </c>
      <c r="Z55" s="69" t="n"/>
      <c r="AA55" s="69" t="n">
        <v>6</v>
      </c>
      <c r="AB55" s="69" t="inlineStr">
        <is>
          <t>Vegetable oils; maize (corn) oil and its fractions, crude, not chemically modified</t>
        </is>
      </c>
      <c r="AC55" s="69" t="n"/>
    </row>
    <row r="56">
      <c r="A56" s="73" t="inlineStr">
        <is>
          <t>1515 29</t>
        </is>
      </c>
      <c r="B56" s="74" t="inlineStr">
        <is>
          <t>--autres</t>
        </is>
      </c>
      <c r="C56" s="77" t="inlineStr">
        <is>
          <t xml:space="preserve"> </t>
        </is>
      </c>
      <c r="D56" s="76" t="inlineStr">
        <is>
          <t>Céréales</t>
        </is>
      </c>
      <c r="E56" s="69" t="n"/>
      <c r="F56" s="69" t="n">
        <v>1</v>
      </c>
      <c r="G56" s="69" t="n">
        <v>1</v>
      </c>
      <c r="H56" s="69" t="n">
        <v>1</v>
      </c>
      <c r="I56" s="69" t="n"/>
      <c r="J56" s="69" t="n">
        <v>7</v>
      </c>
      <c r="K56" s="69" t="n"/>
      <c r="L56" s="69" t="n"/>
      <c r="M56" s="69" t="n">
        <v>151529</v>
      </c>
      <c r="N56" s="69" t="n"/>
      <c r="O56" s="69" t="n">
        <v>20465822</v>
      </c>
      <c r="P56" s="69" t="n">
        <v>20465.822</v>
      </c>
      <c r="Q56" s="69" t="n"/>
      <c r="R56" s="69" t="n">
        <v>3291827</v>
      </c>
      <c r="S56" s="69" t="n">
        <v>3291.827</v>
      </c>
      <c r="T56" s="69" t="n"/>
      <c r="U56" s="69" t="e">
        <v>#N/A</v>
      </c>
      <c r="V56" s="69" t="e">
        <v>#N/A</v>
      </c>
      <c r="W56" s="69" t="n"/>
      <c r="X56" s="69" t="n">
        <v>1937304</v>
      </c>
      <c r="Y56" s="69" t="n">
        <v>1937.304</v>
      </c>
      <c r="Z56" s="69" t="n"/>
      <c r="AA56" s="69" t="n">
        <v>6</v>
      </c>
      <c r="AB56" s="69" t="inlineStr">
        <is>
          <t>Vegetable oils; maize (corn) oil and its fractions, other than crude, whether or not refined, but not chemically modified</t>
        </is>
      </c>
      <c r="AC56" s="69" t="n"/>
    </row>
    <row r="57" ht="27" customHeight="1">
      <c r="A57" s="73" t="inlineStr">
        <is>
          <t>1516 20</t>
        </is>
      </c>
      <c r="B57" s="74" t="inlineStr">
        <is>
          <t>-Graisses et huiles végétales et leurs fractions</t>
        </is>
      </c>
      <c r="C57" s="77" t="inlineStr">
        <is>
          <t xml:space="preserve"> </t>
        </is>
      </c>
      <c r="D57" s="76" t="inlineStr">
        <is>
          <t>Céréales ? + Oléoprotéagineux + Fruits et légumes</t>
        </is>
      </c>
      <c r="E57" s="76" t="n"/>
      <c r="F57" s="69" t="n">
        <v>1</v>
      </c>
      <c r="G57" s="69" t="n">
        <v>1</v>
      </c>
      <c r="H57" s="69" t="n">
        <v>1</v>
      </c>
      <c r="I57" s="69" t="n"/>
      <c r="J57" s="69" t="n">
        <v>7</v>
      </c>
      <c r="K57" s="69" t="n"/>
      <c r="L57" s="69" t="n"/>
      <c r="M57" s="69" t="n">
        <v>151620</v>
      </c>
      <c r="N57" s="69" t="n"/>
      <c r="O57" s="69" t="n">
        <v>10103882</v>
      </c>
      <c r="P57" s="69" t="n">
        <v>10103.882</v>
      </c>
      <c r="Q57" s="69" t="n"/>
      <c r="R57" s="69" t="n">
        <v>49924429</v>
      </c>
      <c r="S57" s="69" t="n">
        <v>49924.429</v>
      </c>
      <c r="T57" s="69" t="n"/>
      <c r="U57" s="69" t="n">
        <v>27331337</v>
      </c>
      <c r="V57" s="69" t="n">
        <v>27331.337</v>
      </c>
      <c r="W57" s="69" t="n"/>
      <c r="X57" s="69" t="n">
        <v>44524185</v>
      </c>
      <c r="Y57" s="69" t="n">
        <v>44524.185</v>
      </c>
      <c r="Z57" s="69" t="n"/>
      <c r="AA57" s="69" t="n">
        <v>6</v>
      </c>
      <c r="AB57" s="69" t="inlineStr">
        <is>
          <t>Vegetable fats and oils and their fractions; partly or wholly hydrogenated, inter-esterified, re-esterified or elaidinised, whether or not refined, but not further prepared</t>
        </is>
      </c>
      <c r="AC57" s="69" t="n"/>
    </row>
    <row r="58" ht="27" customHeight="1">
      <c r="A58" s="73" t="inlineStr">
        <is>
          <t>1517 10</t>
        </is>
      </c>
      <c r="B58" s="74" t="inlineStr">
        <is>
          <t>-Margarine, à l'exclusion de la margarine liquide</t>
        </is>
      </c>
      <c r="C58" s="77" t="inlineStr">
        <is>
          <t xml:space="preserve"> </t>
        </is>
      </c>
      <c r="D58" s="76" t="inlineStr">
        <is>
          <t>Céréales ? + Oléoprotéagineux ? + Fruits et légumes ?</t>
        </is>
      </c>
      <c r="E58" s="76" t="n"/>
      <c r="F58" s="69" t="n">
        <v>1</v>
      </c>
      <c r="G58" s="69" t="n">
        <v>1</v>
      </c>
      <c r="H58" s="69" t="n">
        <v>1</v>
      </c>
      <c r="I58" s="69" t="n"/>
      <c r="J58" s="69" t="n">
        <v>7</v>
      </c>
      <c r="K58" s="69" t="n"/>
      <c r="L58" s="69" t="n"/>
      <c r="M58" s="69" t="n">
        <v>151710</v>
      </c>
      <c r="N58" s="69" t="n"/>
      <c r="O58" s="69" t="n">
        <v>5992789</v>
      </c>
      <c r="P58" s="69" t="n">
        <v>5992.789</v>
      </c>
      <c r="Q58" s="69" t="n"/>
      <c r="R58" s="69" t="n">
        <v>90604011</v>
      </c>
      <c r="S58" s="69" t="n">
        <v>90604.011</v>
      </c>
      <c r="T58" s="69" t="n"/>
      <c r="U58" s="69" t="n">
        <v>5118025</v>
      </c>
      <c r="V58" s="69" t="n">
        <v>5118.025</v>
      </c>
      <c r="W58" s="69" t="n"/>
      <c r="X58" s="69" t="n">
        <v>78686510</v>
      </c>
      <c r="Y58" s="69" t="n">
        <v>78686.50999999999</v>
      </c>
      <c r="Z58" s="69" t="n"/>
      <c r="AA58" s="69" t="n">
        <v>6</v>
      </c>
      <c r="AB58" s="69" t="inlineStr">
        <is>
          <t>Margarine; excluding liquid margarine</t>
        </is>
      </c>
      <c r="AC58" s="69" t="n"/>
    </row>
    <row r="59">
      <c r="A59" s="73" t="inlineStr">
        <is>
          <t>1517 90</t>
        </is>
      </c>
      <c r="B59" s="74" t="inlineStr">
        <is>
          <t>-autres</t>
        </is>
      </c>
      <c r="C59" s="77" t="inlineStr">
        <is>
          <t xml:space="preserve"> </t>
        </is>
      </c>
      <c r="D59" s="76" t="inlineStr">
        <is>
          <t>Céréales ? + Oléoprotéagineux ? + Fruits et légumes ?</t>
        </is>
      </c>
      <c r="E59" s="76" t="n"/>
      <c r="F59" s="69" t="n">
        <v>1</v>
      </c>
      <c r="G59" s="69" t="n">
        <v>1</v>
      </c>
      <c r="H59" s="69" t="n">
        <v>1</v>
      </c>
      <c r="I59" s="69" t="n"/>
      <c r="J59" s="69" t="n">
        <v>7</v>
      </c>
      <c r="K59" s="69" t="n"/>
      <c r="L59" s="69" t="n"/>
      <c r="M59" s="69" t="n">
        <v>151790</v>
      </c>
      <c r="N59" s="69" t="n"/>
      <c r="O59" s="69" t="n">
        <v>17584632</v>
      </c>
      <c r="P59" s="69" t="n">
        <v>17584.632</v>
      </c>
      <c r="Q59" s="69" t="n"/>
      <c r="R59" s="69" t="n">
        <v>155950346</v>
      </c>
      <c r="S59" s="69" t="n">
        <v>155950.35</v>
      </c>
      <c r="T59" s="69" t="n"/>
      <c r="U59" s="69" t="n">
        <v>13786766</v>
      </c>
      <c r="V59" s="69" t="n">
        <v>13786.766</v>
      </c>
      <c r="W59" s="69" t="n"/>
      <c r="X59" s="69" t="n">
        <v>150272027</v>
      </c>
      <c r="Y59" s="69" t="n">
        <v>150272.03</v>
      </c>
      <c r="Z59" s="69" t="n"/>
      <c r="AA59" s="69" t="n">
        <v>6</v>
      </c>
      <c r="AB59" s="69" t="inlineStr">
        <is>
          <t>Edible mixtures or preparations of animal or vegetable fats or oils or of fractions of different fats or oils of this chapter, other than edible fats or oils of heading no. 1516</t>
        </is>
      </c>
      <c r="AC59" s="69" t="n"/>
    </row>
    <row r="60" ht="40.2" customHeight="1">
      <c r="A60" s="73" t="inlineStr">
        <is>
          <t>1901 20 00</t>
        </is>
      </c>
      <c r="B60" s="74" t="inlineStr">
        <is>
          <t>-Mélanges et pâtes pour la préparation des produits de la boulangerie, de la pâtisserie ou de la biscuiterie du no 1905</t>
        </is>
      </c>
      <c r="C60" s="75" t="inlineStr">
        <is>
          <t>-</t>
        </is>
      </c>
      <c r="D60" s="76" t="inlineStr">
        <is>
          <t>Céréales</t>
        </is>
      </c>
      <c r="E60" s="69" t="n"/>
      <c r="F60" s="69" t="n">
        <v>1</v>
      </c>
      <c r="G60" s="69" t="n">
        <v>1</v>
      </c>
      <c r="H60" s="69" t="n">
        <v>0</v>
      </c>
      <c r="I60" s="69" t="n">
        <v>1</v>
      </c>
      <c r="J60" s="69" t="n">
        <v>10</v>
      </c>
      <c r="K60" s="69" t="n"/>
      <c r="L60" s="69" t="n"/>
      <c r="M60" s="69" t="n">
        <v>190120</v>
      </c>
      <c r="N60" s="69" t="n"/>
      <c r="O60" s="69" t="n">
        <v>260669641</v>
      </c>
      <c r="P60" s="69" t="n">
        <v>260669.64</v>
      </c>
      <c r="Q60" s="69" t="n"/>
      <c r="R60" s="69" t="n">
        <v>67656495</v>
      </c>
      <c r="S60" s="69" t="n">
        <v>67656.495</v>
      </c>
      <c r="T60" s="69" t="n"/>
      <c r="U60" s="69" t="n">
        <v>260582841</v>
      </c>
      <c r="V60" s="69" t="n">
        <v>260582.84</v>
      </c>
      <c r="W60" s="69" t="n"/>
      <c r="X60" s="69" t="n">
        <v>78449391</v>
      </c>
      <c r="Y60" s="69" t="n">
        <v>78449.391</v>
      </c>
      <c r="Z60" s="69" t="n"/>
      <c r="AA60" s="69" t="n">
        <v>6</v>
      </c>
      <c r="AB60" s="69" t="inlineStr">
        <is>
          <t>Food preparations; mixes and doughs for the preparation of bread, pastry, cakes, biscuits and other bakers' wares</t>
        </is>
      </c>
      <c r="AC60" s="69" t="n"/>
    </row>
    <row r="61">
      <c r="A61" s="73" t="inlineStr">
        <is>
          <t>1901 90</t>
        </is>
      </c>
      <c r="B61" s="74" t="inlineStr">
        <is>
          <t>-autres</t>
        </is>
      </c>
      <c r="C61" s="77" t="inlineStr">
        <is>
          <t xml:space="preserve"> </t>
        </is>
      </c>
      <c r="D61" s="76" t="inlineStr">
        <is>
          <t>Céréales</t>
        </is>
      </c>
      <c r="E61" s="69" t="n"/>
      <c r="F61" s="69" t="n">
        <v>1</v>
      </c>
      <c r="G61" s="69" t="n">
        <v>1</v>
      </c>
      <c r="H61" s="69" t="n">
        <v>1</v>
      </c>
      <c r="I61" s="69" t="n"/>
      <c r="J61" s="69" t="n">
        <v>7</v>
      </c>
      <c r="K61" s="69" t="n"/>
      <c r="L61" s="69" t="n"/>
      <c r="M61" s="69" t="n">
        <v>190190</v>
      </c>
      <c r="N61" s="69" t="n"/>
      <c r="O61" s="69" t="n">
        <v>174847490</v>
      </c>
      <c r="P61" s="69" t="n">
        <v>174847.49</v>
      </c>
      <c r="Q61" s="69" t="n"/>
      <c r="R61" s="69" t="n">
        <v>81101772</v>
      </c>
      <c r="S61" s="69" t="n">
        <v>81101.772</v>
      </c>
      <c r="T61" s="69" t="n"/>
      <c r="U61" s="69" t="e">
        <v>#N/A</v>
      </c>
      <c r="V61" s="69" t="e">
        <v>#N/A</v>
      </c>
      <c r="W61" s="69" t="n"/>
      <c r="X61" s="69" t="n">
        <v>96977779</v>
      </c>
      <c r="Y61" s="69" t="n">
        <v>96977.77899999999</v>
      </c>
      <c r="Z61" s="69" t="n"/>
      <c r="AA61" s="69" t="n">
        <v>6</v>
      </c>
      <c r="AB61" s="69" t="inlineStr">
        <is>
          <t>Food preparations; of flour, meal, starch, malt extract or milk products, for uses n.e.s. in heading no. 1901</t>
        </is>
      </c>
      <c r="AC61" s="69" t="n"/>
    </row>
    <row r="62">
      <c r="A62" s="73" t="inlineStr">
        <is>
          <t>1902 11 00</t>
        </is>
      </c>
      <c r="B62" s="74" t="inlineStr">
        <is>
          <t>--contenant des œufs</t>
        </is>
      </c>
      <c r="C62" s="77" t="inlineStr">
        <is>
          <t>-</t>
        </is>
      </c>
      <c r="D62" s="76" t="inlineStr">
        <is>
          <t>Mélanges d'un peu tout (base Céréales)</t>
        </is>
      </c>
      <c r="E62" s="69" t="n"/>
      <c r="F62" s="69" t="n">
        <v>1</v>
      </c>
      <c r="G62" s="69" t="n">
        <v>1</v>
      </c>
      <c r="H62" s="69" t="n">
        <v>0</v>
      </c>
      <c r="I62" s="69" t="n">
        <v>1</v>
      </c>
      <c r="J62" s="69" t="n">
        <v>10</v>
      </c>
      <c r="K62" s="69" t="n"/>
      <c r="L62" s="69" t="n"/>
      <c r="M62" s="69" t="n">
        <v>190211</v>
      </c>
      <c r="N62" s="69" t="n"/>
      <c r="O62" s="69" t="n">
        <v>12846332</v>
      </c>
      <c r="P62" s="69" t="n">
        <v>12846.332</v>
      </c>
      <c r="Q62" s="69" t="n"/>
      <c r="R62" s="69" t="n">
        <v>23876850</v>
      </c>
      <c r="S62" s="69" t="n">
        <v>23876.85</v>
      </c>
      <c r="U62" s="69" t="e">
        <v>#N/A</v>
      </c>
      <c r="V62" s="69" t="e">
        <v>#N/A</v>
      </c>
      <c r="W62" s="69" t="n"/>
      <c r="X62" s="56" t="n">
        <v>37674730</v>
      </c>
      <c r="Y62" s="56" t="n">
        <v>37674.73</v>
      </c>
      <c r="AA62" s="56" t="n">
        <v>6</v>
      </c>
      <c r="AB62" s="56" t="inlineStr">
        <is>
          <t>Food preparations; pasta, containing eggs, uncooked, not stuffed or otherwise prepared</t>
        </is>
      </c>
      <c r="AC62" s="69" t="n"/>
    </row>
    <row r="63">
      <c r="A63" s="73" t="inlineStr">
        <is>
          <t>1902 19</t>
        </is>
      </c>
      <c r="B63" s="74" t="inlineStr">
        <is>
          <t>--autres</t>
        </is>
      </c>
      <c r="C63" s="77" t="n"/>
      <c r="D63" s="76" t="inlineStr">
        <is>
          <t>Mélanges d'un peu tout (base Céréales)</t>
        </is>
      </c>
      <c r="E63" s="69" t="n"/>
      <c r="F63" s="69" t="n">
        <v>1</v>
      </c>
      <c r="G63" s="69" t="n">
        <v>1</v>
      </c>
      <c r="H63" s="69" t="n">
        <v>1</v>
      </c>
      <c r="I63" s="69" t="n"/>
      <c r="J63" s="69" t="n">
        <v>7</v>
      </c>
      <c r="K63" s="69" t="n"/>
      <c r="L63" s="69" t="n"/>
      <c r="M63" s="69" t="n">
        <v>190219</v>
      </c>
      <c r="N63" s="69" t="n"/>
      <c r="O63" s="69" t="n">
        <v>25459332</v>
      </c>
      <c r="P63" s="69" t="n">
        <v>25459.332</v>
      </c>
      <c r="Q63" s="69" t="n"/>
      <c r="R63" s="69" t="n">
        <v>302374041</v>
      </c>
      <c r="S63" s="69" t="n">
        <v>302374.041</v>
      </c>
      <c r="U63" s="69" t="n">
        <v>27279267</v>
      </c>
      <c r="V63" s="69" t="n">
        <v>27279.267</v>
      </c>
      <c r="W63" s="69" t="n"/>
      <c r="X63" s="56" t="n">
        <v>307397225</v>
      </c>
      <c r="Y63" s="56" t="n">
        <v>307397.225</v>
      </c>
      <c r="AA63" s="56" t="n">
        <v>6</v>
      </c>
      <c r="AB63" s="56" t="inlineStr">
        <is>
          <t>Food preparations; pasta, uncooked (excluding that containing eggs), not stuffed or otherwise prepared</t>
        </is>
      </c>
      <c r="AC63" s="69" t="n"/>
    </row>
    <row r="64">
      <c r="A64" s="73" t="inlineStr">
        <is>
          <t>1902 40</t>
        </is>
      </c>
      <c r="B64" s="74" t="inlineStr">
        <is>
          <t>-Couscous</t>
        </is>
      </c>
      <c r="C64" s="77" t="n"/>
      <c r="D64" s="76" t="inlineStr">
        <is>
          <t>Mélanges d'un peu tout (base Céréales)</t>
        </is>
      </c>
      <c r="E64" s="69" t="n"/>
      <c r="F64" s="69" t="n">
        <v>1</v>
      </c>
      <c r="G64" s="69" t="n">
        <v>1</v>
      </c>
      <c r="H64" s="69" t="n">
        <v>1</v>
      </c>
      <c r="I64" s="69" t="n"/>
      <c r="J64" s="69" t="n">
        <v>7</v>
      </c>
      <c r="K64" s="69" t="n"/>
      <c r="L64" s="69" t="n"/>
      <c r="M64" s="69" t="n">
        <v>190240</v>
      </c>
      <c r="N64" s="69" t="n"/>
      <c r="O64" s="69" t="n">
        <v>32748515</v>
      </c>
      <c r="P64" s="69" t="n">
        <v>32748.515</v>
      </c>
      <c r="Q64" s="69" t="n"/>
      <c r="R64" s="69" t="n">
        <v>26900535</v>
      </c>
      <c r="S64" s="69" t="n">
        <v>26900.535</v>
      </c>
      <c r="U64" s="69" t="n">
        <v>28364300</v>
      </c>
      <c r="V64" s="69" t="n">
        <v>28364.3</v>
      </c>
      <c r="W64" s="69" t="n"/>
      <c r="X64" s="56" t="n">
        <v>31647717</v>
      </c>
      <c r="Y64" s="56" t="n">
        <v>31647.717</v>
      </c>
      <c r="AA64" s="56" t="n">
        <v>6</v>
      </c>
      <c r="AB64" s="56" t="inlineStr">
        <is>
          <t>Food preparations; couscous</t>
        </is>
      </c>
      <c r="AC64" s="69" t="n"/>
    </row>
    <row r="65" ht="27" customHeight="1">
      <c r="A65" s="73" t="inlineStr">
        <is>
          <t>1904 10</t>
        </is>
      </c>
      <c r="B65" s="74" t="inlineStr">
        <is>
          <t>-Produits à base de céréales obtenus par soufflage ou grillage</t>
        </is>
      </c>
      <c r="C65" s="77" t="n"/>
      <c r="D65" s="76" t="inlineStr">
        <is>
          <t>Mélanges d'un peu tout (base Céréales)</t>
        </is>
      </c>
      <c r="E65" s="69" t="n">
        <v>1</v>
      </c>
      <c r="F65" s="69" t="n">
        <v>1</v>
      </c>
      <c r="G65" s="69" t="n">
        <v>1</v>
      </c>
      <c r="H65" s="69" t="n">
        <v>1</v>
      </c>
      <c r="I65" s="69" t="n"/>
      <c r="J65" s="69" t="n">
        <v>7</v>
      </c>
      <c r="K65" s="69" t="n"/>
      <c r="L65" s="69" t="n"/>
      <c r="M65" s="69" t="n">
        <v>190410</v>
      </c>
      <c r="N65" s="69" t="n"/>
      <c r="O65" s="69" t="n">
        <v>104102136</v>
      </c>
      <c r="P65" s="69" t="n">
        <v>104102.136</v>
      </c>
      <c r="Q65" s="69" t="n"/>
      <c r="R65" s="69" t="n">
        <v>90935755</v>
      </c>
      <c r="S65" s="69" t="n">
        <v>90935.755</v>
      </c>
      <c r="U65" s="69" t="n">
        <v>92152565</v>
      </c>
      <c r="V65" s="69" t="n">
        <v>92152.565</v>
      </c>
      <c r="W65" s="69" t="n"/>
      <c r="X65" s="56" t="n">
        <v>96010156</v>
      </c>
      <c r="Y65" s="56" t="n">
        <v>96010.156</v>
      </c>
      <c r="AA65" s="56" t="n">
        <v>6</v>
      </c>
      <c r="AB65" s="56" t="inlineStr">
        <is>
          <t>Food preparations; obtained by the swelling or roasting of cereals or cereal products</t>
        </is>
      </c>
      <c r="AC65" s="69" t="n"/>
    </row>
    <row r="66" ht="66.59999999999999" customHeight="1">
      <c r="A66" s="73" t="inlineStr">
        <is>
          <t>1904 20</t>
        </is>
      </c>
      <c r="B66" s="74" t="inlineStr">
        <is>
          <t>-Préparations alimentaires obtenues à partir de flocons de céréales non grillés ou de mélanges de flocons de céréales non grillés et de flocons de céréales grillés ou de céréales soufflées</t>
        </is>
      </c>
      <c r="C66" s="77" t="n"/>
      <c r="D66" s="76" t="inlineStr">
        <is>
          <t>Mélanges d'un peu tout (base Céréales)</t>
        </is>
      </c>
      <c r="E66" s="69" t="n">
        <v>1</v>
      </c>
      <c r="F66" s="69" t="n">
        <v>1</v>
      </c>
      <c r="G66" s="69" t="n">
        <v>1</v>
      </c>
      <c r="H66" s="69" t="n">
        <v>1</v>
      </c>
      <c r="I66" s="69" t="n"/>
      <c r="J66" s="69" t="n">
        <v>7</v>
      </c>
      <c r="K66" s="69" t="n"/>
      <c r="L66" s="69" t="n"/>
      <c r="M66" s="69" t="n">
        <v>190420</v>
      </c>
      <c r="N66" s="69" t="n"/>
      <c r="O66" s="69" t="n">
        <v>7810316</v>
      </c>
      <c r="P66" s="69" t="n">
        <v>7810.316</v>
      </c>
      <c r="Q66" s="69" t="n"/>
      <c r="R66" s="69" t="n">
        <v>21899734</v>
      </c>
      <c r="S66" s="69" t="n">
        <v>21899.734</v>
      </c>
      <c r="U66" s="69" t="n">
        <v>11110299</v>
      </c>
      <c r="V66" s="69" t="n">
        <v>11110.299</v>
      </c>
      <c r="W66" s="69" t="n"/>
      <c r="X66" s="56" t="n">
        <v>20890846</v>
      </c>
      <c r="Y66" s="56" t="n">
        <v>20890.846</v>
      </c>
      <c r="AA66" s="56" t="n">
        <v>6</v>
      </c>
      <c r="AB66" s="56" t="inlineStr">
        <is>
          <t>Food preparations; obtained from unroasted cereal flakes or from mixtures of unroasted cereal flakes and roasted cereal flakes or swelled cereals</t>
        </is>
      </c>
      <c r="AC66" s="69" t="n"/>
    </row>
    <row r="67">
      <c r="A67" s="73" t="inlineStr">
        <is>
          <t>1904 30 00</t>
        </is>
      </c>
      <c r="B67" s="74" t="inlineStr">
        <is>
          <t>-Bulgur de blé</t>
        </is>
      </c>
      <c r="C67" s="77" t="inlineStr">
        <is>
          <t>-</t>
        </is>
      </c>
      <c r="D67" s="76" t="inlineStr">
        <is>
          <t>Mélanges d'un peu tout (base Céréales)</t>
        </is>
      </c>
      <c r="E67" s="69" t="n"/>
      <c r="F67" s="69" t="n">
        <v>1</v>
      </c>
      <c r="G67" s="69" t="n">
        <v>1</v>
      </c>
      <c r="H67" s="69" t="n">
        <v>0</v>
      </c>
      <c r="I67" s="69" t="n">
        <v>1</v>
      </c>
      <c r="J67" s="69" t="n">
        <v>10</v>
      </c>
      <c r="K67" s="69" t="n"/>
      <c r="L67" s="69" t="n"/>
      <c r="M67" s="69" t="n">
        <v>190430</v>
      </c>
      <c r="N67" s="69" t="n"/>
      <c r="O67" s="69" t="n">
        <v>2374999</v>
      </c>
      <c r="P67" s="69" t="n">
        <v>2374.999</v>
      </c>
      <c r="Q67" s="69" t="n"/>
      <c r="R67" s="69" t="n">
        <v>4141397</v>
      </c>
      <c r="S67" s="69" t="n">
        <v>4141.397</v>
      </c>
      <c r="U67" s="69" t="n">
        <v>2588213</v>
      </c>
      <c r="V67" s="69" t="n">
        <v>2588.213</v>
      </c>
      <c r="W67" s="69" t="n"/>
      <c r="X67" s="56" t="n">
        <v>6889559</v>
      </c>
      <c r="Y67" s="56" t="n">
        <v>6889.559</v>
      </c>
      <c r="AA67" s="56" t="n">
        <v>6</v>
      </c>
      <c r="AB67" s="56" t="inlineStr">
        <is>
          <t>Prepared foods obtained by the swelling or roasting of cereals or cereal products (egg corn flakes); cereals, not maize (corn), in grain form or in the form of flakes or other worked grains, from bulgur wheat</t>
        </is>
      </c>
      <c r="AC67" s="69" t="n"/>
    </row>
    <row r="68">
      <c r="A68" s="73" t="inlineStr">
        <is>
          <t>1904 90</t>
        </is>
      </c>
      <c r="B68" s="74" t="inlineStr">
        <is>
          <t>-autres</t>
        </is>
      </c>
      <c r="C68" s="77" t="n"/>
      <c r="D68" s="76" t="inlineStr">
        <is>
          <t>Mélanges d'un peu tout (base Céréales)</t>
        </is>
      </c>
      <c r="E68" s="69" t="n">
        <v>1</v>
      </c>
      <c r="F68" s="69" t="n">
        <v>1</v>
      </c>
      <c r="G68" s="69" t="n">
        <v>1</v>
      </c>
      <c r="H68" s="69" t="n">
        <v>1</v>
      </c>
      <c r="I68" s="69" t="n"/>
      <c r="J68" s="69" t="n">
        <v>7</v>
      </c>
      <c r="K68" s="69" t="n"/>
      <c r="L68" s="69" t="n"/>
      <c r="M68" s="69" t="n">
        <v>190490</v>
      </c>
      <c r="N68" s="69" t="n"/>
      <c r="O68" s="69" t="n">
        <v>34679666</v>
      </c>
      <c r="P68" s="69" t="n">
        <v>34679.666</v>
      </c>
      <c r="Q68" s="69" t="n"/>
      <c r="R68" s="69" t="n">
        <v>19069038</v>
      </c>
      <c r="S68" s="69" t="n">
        <v>19069.038</v>
      </c>
      <c r="U68" s="69" t="n">
        <v>41954992</v>
      </c>
      <c r="V68" s="69" t="n">
        <v>41954.992</v>
      </c>
      <c r="W68" s="69" t="n"/>
      <c r="X68" s="56" t="n">
        <v>21335637</v>
      </c>
      <c r="Y68" s="56" t="n">
        <v>21335.637</v>
      </c>
      <c r="AA68" s="56" t="n">
        <v>6</v>
      </c>
      <c r="AB68" s="56" t="inlineStr">
        <is>
          <t>Food preparations; cereal or cereal products (excluding maize), in grain form, pre-cooked or otherwise prepared</t>
        </is>
      </c>
      <c r="AC68" s="69" t="n"/>
    </row>
    <row r="69">
      <c r="A69" s="73" t="inlineStr">
        <is>
          <t>2004 10</t>
        </is>
      </c>
      <c r="B69" s="74" t="inlineStr">
        <is>
          <t>-Pommes de terre</t>
        </is>
      </c>
      <c r="C69" s="77" t="inlineStr">
        <is>
          <t xml:space="preserve"> </t>
        </is>
      </c>
      <c r="D69" s="76" t="inlineStr">
        <is>
          <t>Fruits et légumes + Céréales</t>
        </is>
      </c>
      <c r="E69" s="69" t="n"/>
      <c r="F69" s="69" t="n">
        <v>1</v>
      </c>
      <c r="G69" s="69" t="n">
        <v>1</v>
      </c>
      <c r="H69" s="69" t="n">
        <v>1</v>
      </c>
      <c r="I69" s="69" t="n"/>
      <c r="J69" s="69" t="n">
        <v>7</v>
      </c>
      <c r="K69" s="69" t="n"/>
      <c r="L69" s="69" t="n"/>
      <c r="M69" s="69" t="n">
        <v>200410</v>
      </c>
      <c r="N69" s="69" t="n"/>
      <c r="O69" s="69" t="n">
        <v>331622340</v>
      </c>
      <c r="P69" s="69" t="n">
        <v>331622.34</v>
      </c>
      <c r="Q69" s="69" t="n"/>
      <c r="R69" s="69" t="n">
        <v>596923978</v>
      </c>
      <c r="S69" s="69" t="n">
        <v>596923.98</v>
      </c>
      <c r="T69" s="69" t="n"/>
      <c r="U69" s="69" t="n">
        <v>374708226</v>
      </c>
      <c r="V69" s="69" t="n">
        <v>374708.23</v>
      </c>
      <c r="W69" s="69" t="n"/>
      <c r="X69" s="69" t="n">
        <v>617945218</v>
      </c>
      <c r="Y69" s="69" t="n">
        <v>617945.22</v>
      </c>
      <c r="Z69" s="69" t="n"/>
      <c r="AA69" s="69" t="n">
        <v>6</v>
      </c>
      <c r="AB69" s="69" t="inlineStr">
        <is>
          <t>Vegetable preparations; potatoes, prepared or preserved otherwise than by vinegar or acetic acid, frozen</t>
        </is>
      </c>
      <c r="AC69" s="69" t="n"/>
    </row>
    <row r="70">
      <c r="A70" s="73" t="inlineStr">
        <is>
          <t>2005 20</t>
        </is>
      </c>
      <c r="B70" s="74" t="inlineStr">
        <is>
          <t>-Pommes de terre</t>
        </is>
      </c>
      <c r="C70" s="77" t="inlineStr">
        <is>
          <t xml:space="preserve"> </t>
        </is>
      </c>
      <c r="D70" s="76" t="inlineStr">
        <is>
          <t>Fruits et légumes + Céréales</t>
        </is>
      </c>
      <c r="E70" s="69" t="n"/>
      <c r="F70" s="69" t="n">
        <v>1</v>
      </c>
      <c r="G70" s="69" t="n">
        <v>1</v>
      </c>
      <c r="H70" s="69" t="n">
        <v>1</v>
      </c>
      <c r="I70" s="69" t="n"/>
      <c r="J70" s="69" t="n">
        <v>7</v>
      </c>
      <c r="K70" s="69" t="n"/>
      <c r="L70" s="69" t="n"/>
      <c r="M70" s="69" t="n">
        <v>200520</v>
      </c>
      <c r="N70" s="69" t="n"/>
      <c r="O70" s="69" t="n">
        <v>24282155</v>
      </c>
      <c r="P70" s="69" t="n">
        <v>24282.155</v>
      </c>
      <c r="Q70" s="69" t="n"/>
      <c r="R70" s="69" t="n">
        <v>133843823</v>
      </c>
      <c r="S70" s="69" t="n">
        <v>133843.82</v>
      </c>
      <c r="T70" s="69" t="n"/>
      <c r="U70" s="69" t="n">
        <v>29390214</v>
      </c>
      <c r="V70" s="69" t="n">
        <v>29390.214</v>
      </c>
      <c r="W70" s="69" t="n"/>
      <c r="X70" s="69" t="n">
        <v>136617515</v>
      </c>
      <c r="Y70" s="69" t="n">
        <v>136617.52</v>
      </c>
      <c r="Z70" s="69" t="n"/>
      <c r="AA70" s="69" t="n">
        <v>6</v>
      </c>
      <c r="AB70" s="69" t="inlineStr">
        <is>
          <t>Vegetable preparations; potatoes, prepared or preserved otherwise than by vinegar or acetic acid, not frozen</t>
        </is>
      </c>
      <c r="AC70" s="69" t="n"/>
    </row>
    <row r="71" ht="27" customHeight="1">
      <c r="A71" s="73" t="inlineStr">
        <is>
          <t>2106 10</t>
        </is>
      </c>
      <c r="B71" s="74" t="inlineStr">
        <is>
          <t>-Concentrats de protéines et substances protéiques texturées</t>
        </is>
      </c>
      <c r="C71" s="77" t="inlineStr">
        <is>
          <t xml:space="preserve"> </t>
        </is>
      </c>
      <c r="D71" s="76" t="inlineStr">
        <is>
          <t>dont Lait ? + dont Céréales ? + dont Fruits et légumes ?</t>
        </is>
      </c>
      <c r="E71" s="76" t="n"/>
      <c r="F71" s="69" t="n">
        <v>1</v>
      </c>
      <c r="G71" s="69" t="n">
        <v>1</v>
      </c>
      <c r="H71" s="69" t="n">
        <v>1</v>
      </c>
      <c r="I71" s="69" t="n"/>
      <c r="J71" s="69" t="n">
        <v>7</v>
      </c>
      <c r="K71" s="69" t="n"/>
      <c r="L71" s="69" t="n"/>
      <c r="M71" s="69" t="n">
        <v>210610</v>
      </c>
      <c r="N71" s="69" t="n"/>
      <c r="O71" s="69" t="n">
        <v>5846892</v>
      </c>
      <c r="P71" s="69" t="n">
        <v>5846.892</v>
      </c>
      <c r="Q71" s="69" t="n"/>
      <c r="R71" s="69" t="n">
        <v>14819747</v>
      </c>
      <c r="S71" s="69" t="n">
        <v>14819.747</v>
      </c>
      <c r="T71" s="69" t="n"/>
      <c r="U71" s="69" t="n">
        <v>28845595</v>
      </c>
      <c r="V71" s="69" t="n">
        <v>28845.595</v>
      </c>
      <c r="W71" s="69" t="n"/>
      <c r="X71" s="69" t="n">
        <v>23755165</v>
      </c>
      <c r="Y71" s="69" t="n">
        <v>23755.165</v>
      </c>
      <c r="Z71" s="69" t="n"/>
      <c r="AA71" s="69" t="n">
        <v>6</v>
      </c>
      <c r="AB71" s="69" t="inlineStr">
        <is>
          <t>Protein; concentrates and textured protein substances</t>
        </is>
      </c>
      <c r="AC71" s="69" t="n"/>
    </row>
    <row r="72">
      <c r="A72" s="73" t="inlineStr">
        <is>
          <t>2106 90</t>
        </is>
      </c>
      <c r="B72" s="74" t="inlineStr">
        <is>
          <t>-autres</t>
        </is>
      </c>
      <c r="C72" s="77" t="inlineStr">
        <is>
          <t xml:space="preserve"> </t>
        </is>
      </c>
      <c r="D72" s="76" t="inlineStr">
        <is>
          <t>dont Lait + dont Céréales ? + dont Fruits et légumes ?</t>
        </is>
      </c>
      <c r="E72" s="76" t="n"/>
      <c r="F72" s="69" t="n">
        <v>1</v>
      </c>
      <c r="G72" s="69" t="n">
        <v>1</v>
      </c>
      <c r="H72" s="69" t="n">
        <v>1</v>
      </c>
      <c r="I72" s="69" t="n"/>
      <c r="J72" s="69" t="n">
        <v>7</v>
      </c>
      <c r="K72" s="69" t="n"/>
      <c r="L72" s="69" t="n"/>
      <c r="M72" s="69" t="n">
        <v>210690</v>
      </c>
      <c r="N72" s="69" t="n"/>
      <c r="O72" s="69" t="n">
        <v>315180887</v>
      </c>
      <c r="P72" s="69" t="n">
        <v>315180.89</v>
      </c>
      <c r="Q72" s="69" t="n"/>
      <c r="R72" s="69" t="n">
        <v>196460289</v>
      </c>
      <c r="S72" s="69" t="n">
        <v>196460.29</v>
      </c>
      <c r="T72" s="69" t="n"/>
      <c r="U72" s="69" t="n">
        <v>352066755</v>
      </c>
      <c r="V72" s="69" t="n">
        <v>352066.76</v>
      </c>
      <c r="W72" s="69" t="n"/>
      <c r="X72" s="69" t="n">
        <v>241696495</v>
      </c>
      <c r="Y72" s="69" t="n">
        <v>241696.5</v>
      </c>
      <c r="Z72" s="69" t="n"/>
      <c r="AA72" s="69" t="n">
        <v>6</v>
      </c>
      <c r="AB72" s="69" t="inlineStr">
        <is>
          <t>Food preparations; n.e.s. in item no. 2106.10</t>
        </is>
      </c>
      <c r="AC72" s="69" t="n"/>
    </row>
    <row r="73">
      <c r="A73" s="73" t="inlineStr">
        <is>
          <t>2203 00</t>
        </is>
      </c>
      <c r="B73" s="73" t="inlineStr">
        <is>
          <t>Bières de malt</t>
        </is>
      </c>
      <c r="C73" s="77" t="inlineStr">
        <is>
          <t xml:space="preserve"> </t>
        </is>
      </c>
      <c r="D73" s="76" t="inlineStr">
        <is>
          <t>Céréales</t>
        </is>
      </c>
      <c r="E73" s="69" t="n"/>
      <c r="F73" s="69" t="n">
        <v>1</v>
      </c>
      <c r="G73" s="69" t="n">
        <v>1</v>
      </c>
      <c r="H73" s="69" t="n">
        <v>1</v>
      </c>
      <c r="I73" s="69" t="n"/>
      <c r="J73" s="69" t="n">
        <v>7</v>
      </c>
      <c r="K73" s="69" t="n"/>
      <c r="L73" s="69" t="n"/>
      <c r="M73" s="69" t="n">
        <v>220300</v>
      </c>
      <c r="N73" s="69" t="n"/>
      <c r="O73" s="1094" t="n">
        <v>646671256</v>
      </c>
      <c r="P73" s="69" t="n">
        <v>646671.26</v>
      </c>
      <c r="Q73" s="69" t="n"/>
      <c r="R73" s="1094" t="n">
        <v>737477026</v>
      </c>
      <c r="S73" s="69" t="n">
        <v>737477.03</v>
      </c>
      <c r="T73" s="69" t="n"/>
      <c r="U73" s="1094" t="n">
        <v>498367711</v>
      </c>
      <c r="V73" s="69" t="n">
        <v>498367.71</v>
      </c>
      <c r="W73" s="69" t="n"/>
      <c r="X73" s="1094" t="e">
        <v>#N/A</v>
      </c>
      <c r="Y73" s="69" t="e">
        <v>#N/A</v>
      </c>
      <c r="Z73" s="69" t="n"/>
      <c r="AA73" s="69" t="e">
        <v>#N/A</v>
      </c>
      <c r="AB73" s="69" t="e">
        <v>#N/A</v>
      </c>
      <c r="AC73" s="69" t="n"/>
    </row>
    <row r="74">
      <c r="A74" s="73" t="inlineStr">
        <is>
          <t>2302 10</t>
        </is>
      </c>
      <c r="B74" s="74" t="inlineStr">
        <is>
          <t>-de maïs</t>
        </is>
      </c>
      <c r="C74" s="77" t="inlineStr">
        <is>
          <t xml:space="preserve"> </t>
        </is>
      </c>
      <c r="D74" s="76" t="inlineStr">
        <is>
          <t>Céréales</t>
        </is>
      </c>
      <c r="E74" s="69" t="n"/>
      <c r="F74" s="69" t="n">
        <v>1</v>
      </c>
      <c r="G74" s="69" t="n">
        <v>1</v>
      </c>
      <c r="H74" s="69" t="n">
        <v>1</v>
      </c>
      <c r="I74" s="69" t="n"/>
      <c r="J74" s="69" t="n">
        <v>7</v>
      </c>
      <c r="K74" s="69" t="n"/>
      <c r="L74" s="69" t="n"/>
      <c r="M74" s="69" t="n">
        <v>230210</v>
      </c>
      <c r="N74" s="69" t="n"/>
      <c r="O74" s="1094" t="n">
        <v>136086269</v>
      </c>
      <c r="P74" s="69" t="n">
        <v>136086.27</v>
      </c>
      <c r="Q74" s="69" t="n"/>
      <c r="R74" s="1094" t="n">
        <v>9733674</v>
      </c>
      <c r="S74" s="69" t="n">
        <v>9733.674000000001</v>
      </c>
      <c r="T74" s="69" t="n"/>
      <c r="U74" s="1094" t="n">
        <v>62416235</v>
      </c>
      <c r="V74" s="69" t="n">
        <v>62416.235</v>
      </c>
      <c r="W74" s="69" t="n"/>
      <c r="X74" s="1094" t="n">
        <v>9065375</v>
      </c>
      <c r="Y74" s="69" t="n">
        <v>9065.375</v>
      </c>
      <c r="Z74" s="69" t="n"/>
      <c r="AA74" s="69" t="n">
        <v>6</v>
      </c>
      <c r="AB74" s="69" t="inlineStr">
        <is>
          <t>Bran, sharps and other residues; of maize (corn), whether or not in the form of pellets, derived from the sifting, milling or other workings thereof</t>
        </is>
      </c>
      <c r="AC74" s="69" t="n"/>
    </row>
    <row r="75">
      <c r="A75" s="73" t="inlineStr">
        <is>
          <t>2302 30</t>
        </is>
      </c>
      <c r="B75" s="74" t="inlineStr">
        <is>
          <t>-de froment</t>
        </is>
      </c>
      <c r="C75" s="77" t="inlineStr">
        <is>
          <t xml:space="preserve"> </t>
        </is>
      </c>
      <c r="D75" s="76" t="inlineStr">
        <is>
          <t>Céréales</t>
        </is>
      </c>
      <c r="E75" s="69" t="n"/>
      <c r="F75" s="69" t="n">
        <v>1</v>
      </c>
      <c r="G75" s="69" t="n">
        <v>1</v>
      </c>
      <c r="H75" s="69" t="n">
        <v>1</v>
      </c>
      <c r="I75" s="69" t="n"/>
      <c r="J75" s="69" t="n">
        <v>7</v>
      </c>
      <c r="K75" s="69" t="n"/>
      <c r="L75" s="69" t="n"/>
      <c r="M75" s="69" t="n">
        <v>230230</v>
      </c>
      <c r="N75" s="69" t="n"/>
      <c r="O75" s="1094" t="n">
        <v>388905683</v>
      </c>
      <c r="P75" s="69" t="n">
        <v>388905.68</v>
      </c>
      <c r="Q75" s="69" t="n"/>
      <c r="R75" s="1094" t="n">
        <v>27324043</v>
      </c>
      <c r="S75" s="69" t="n">
        <v>27324.043</v>
      </c>
      <c r="T75" s="69" t="n"/>
      <c r="U75" s="1094" t="n">
        <v>350987306</v>
      </c>
      <c r="V75" s="69" t="n">
        <v>350987.31</v>
      </c>
      <c r="W75" s="69" t="n"/>
      <c r="X75" s="1094" t="n">
        <v>32848422</v>
      </c>
      <c r="Y75" s="69" t="n">
        <v>32848.422</v>
      </c>
      <c r="Z75" s="69" t="n"/>
      <c r="AA75" s="69" t="n">
        <v>6</v>
      </c>
      <c r="AB75" s="69" t="inlineStr">
        <is>
          <t>Bran, sharps and other residues; of wheat, whether or not in the form of pellets, derived from the sifting, milling or other workings thereof</t>
        </is>
      </c>
      <c r="AC75" s="69" t="n"/>
    </row>
    <row r="76">
      <c r="A76" s="73" t="inlineStr">
        <is>
          <t>2302 40</t>
        </is>
      </c>
      <c r="B76" s="74" t="inlineStr">
        <is>
          <t>-d'autres céréales</t>
        </is>
      </c>
      <c r="C76" s="77" t="inlineStr">
        <is>
          <t xml:space="preserve"> </t>
        </is>
      </c>
      <c r="D76" s="76" t="inlineStr">
        <is>
          <t>Céréales</t>
        </is>
      </c>
      <c r="E76" s="69" t="n"/>
      <c r="F76" s="69" t="n">
        <v>1</v>
      </c>
      <c r="G76" s="69" t="n">
        <v>1</v>
      </c>
      <c r="H76" s="69" t="n">
        <v>1</v>
      </c>
      <c r="I76" s="69" t="n"/>
      <c r="J76" s="69" t="n">
        <v>7</v>
      </c>
      <c r="K76" s="69" t="n"/>
      <c r="L76" s="69" t="n"/>
      <c r="M76" s="69" t="n">
        <v>230240</v>
      </c>
      <c r="N76" s="69" t="n"/>
      <c r="O76" s="69" t="n">
        <v>25727360</v>
      </c>
      <c r="P76" s="69" t="n">
        <v>25727.36</v>
      </c>
      <c r="Q76" s="69" t="n"/>
      <c r="R76" s="69" t="n">
        <v>26298046</v>
      </c>
      <c r="S76" s="69" t="n">
        <v>26298.046</v>
      </c>
      <c r="T76" s="69" t="n"/>
      <c r="U76" s="69" t="n">
        <v>23172414</v>
      </c>
      <c r="V76" s="69" t="n">
        <v>23172.414</v>
      </c>
      <c r="W76" s="69" t="n"/>
      <c r="X76" s="69" t="n">
        <v>26993846</v>
      </c>
      <c r="Y76" s="69" t="n">
        <v>26993.846</v>
      </c>
      <c r="Z76" s="69" t="n"/>
      <c r="AA76" s="69" t="n">
        <v>6</v>
      </c>
      <c r="AB76" s="69" t="inlineStr">
        <is>
          <t>Bran, sharps and other residues; of other cereals, whether or not in the form of pellets, derived from the sifting, milling or other workings thereof</t>
        </is>
      </c>
      <c r="AC76" s="69" t="n"/>
    </row>
    <row r="77" ht="27" customHeight="1">
      <c r="A77" s="73" t="inlineStr">
        <is>
          <t>2303 10</t>
        </is>
      </c>
      <c r="B77" s="74" t="inlineStr">
        <is>
          <t>-Résidus d'amidonnerie et résidus similaires</t>
        </is>
      </c>
      <c r="C77" s="77" t="inlineStr">
        <is>
          <t xml:space="preserve"> </t>
        </is>
      </c>
      <c r="D77" s="76" t="inlineStr">
        <is>
          <t>Céréales</t>
        </is>
      </c>
      <c r="E77" s="69" t="n"/>
      <c r="F77" s="69" t="n">
        <v>1</v>
      </c>
      <c r="G77" s="69" t="n">
        <v>1</v>
      </c>
      <c r="H77" s="69" t="n">
        <v>1</v>
      </c>
      <c r="I77" s="69" t="n"/>
      <c r="J77" s="69" t="n">
        <v>7</v>
      </c>
      <c r="K77" s="69" t="n"/>
      <c r="L77" s="69" t="n"/>
      <c r="M77" s="69" t="n">
        <v>230310</v>
      </c>
      <c r="N77" s="69" t="n"/>
      <c r="O77" s="69" t="n">
        <v>622616088</v>
      </c>
      <c r="P77" s="69" t="n">
        <v>622616.09</v>
      </c>
      <c r="Q77" s="69" t="n"/>
      <c r="R77" s="69" t="n">
        <v>141595321</v>
      </c>
      <c r="S77" s="69" t="n">
        <v>141595.32</v>
      </c>
      <c r="T77" s="69" t="n"/>
      <c r="U77" s="69" t="n">
        <v>371069557</v>
      </c>
      <c r="V77" s="69" t="n">
        <v>371069.56</v>
      </c>
      <c r="W77" s="69" t="n"/>
      <c r="X77" s="69" t="n">
        <v>177147707</v>
      </c>
      <c r="Y77" s="69" t="n">
        <v>177147.71</v>
      </c>
      <c r="Z77" s="69" t="n"/>
      <c r="AA77" s="69" t="n">
        <v>6</v>
      </c>
      <c r="AB77" s="69" t="inlineStr">
        <is>
          <t>Residues of starch manufacture and similar residues; whether or not in the form of pellets</t>
        </is>
      </c>
      <c r="AC77" s="69" t="n"/>
    </row>
    <row r="78" ht="27" customHeight="1">
      <c r="A78" s="73" t="inlineStr">
        <is>
          <t>2303 30 00</t>
        </is>
      </c>
      <c r="B78" s="74" t="inlineStr">
        <is>
          <t>-Drêches et déchets de brasserie ou de distillerie</t>
        </is>
      </c>
      <c r="C78" s="75" t="inlineStr">
        <is>
          <t>-</t>
        </is>
      </c>
      <c r="D78" s="76" t="inlineStr">
        <is>
          <t>dont Céréales</t>
        </is>
      </c>
      <c r="E78" s="69" t="n"/>
      <c r="F78" s="69" t="n">
        <v>1</v>
      </c>
      <c r="G78" s="69" t="n">
        <v>1</v>
      </c>
      <c r="H78" s="69" t="n">
        <v>0</v>
      </c>
      <c r="I78" s="69" t="n">
        <v>1</v>
      </c>
      <c r="J78" s="69" t="n">
        <v>10</v>
      </c>
      <c r="K78" s="69" t="n"/>
      <c r="L78" s="69" t="n"/>
      <c r="M78" s="69" t="n">
        <v>230330</v>
      </c>
      <c r="N78" s="69" t="n"/>
      <c r="O78" s="1094" t="n">
        <v>93200491</v>
      </c>
      <c r="P78" s="69" t="n">
        <v>93200.49099999999</v>
      </c>
      <c r="Q78" s="69" t="n"/>
      <c r="R78" s="1094" t="n">
        <v>182647213</v>
      </c>
      <c r="S78" s="69" t="n">
        <v>182647.21</v>
      </c>
      <c r="T78" s="69" t="n"/>
      <c r="U78" s="1094" t="n">
        <v>123722091</v>
      </c>
      <c r="V78" s="69" t="n">
        <v>123722.09</v>
      </c>
      <c r="W78" s="69" t="n"/>
      <c r="X78" s="1094" t="n">
        <v>246591388</v>
      </c>
      <c r="Y78" s="69" t="n">
        <v>246591.39</v>
      </c>
      <c r="Z78" s="69" t="n"/>
      <c r="AA78" s="69" t="n">
        <v>6</v>
      </c>
      <c r="AB78" s="69" t="inlineStr">
        <is>
          <t>Brewing or distilling dregs and waste; whether or not in the form of pellets</t>
        </is>
      </c>
      <c r="AC78" s="69" t="n"/>
    </row>
    <row r="79">
      <c r="A79" s="73" t="inlineStr">
        <is>
          <t>2306 90</t>
        </is>
      </c>
      <c r="B79" s="74" t="inlineStr">
        <is>
          <t>-autres</t>
        </is>
      </c>
      <c r="C79" s="77" t="inlineStr">
        <is>
          <t xml:space="preserve"> </t>
        </is>
      </c>
      <c r="D79" s="76" t="inlineStr">
        <is>
          <t>dont Céréales + dont Oléoprotéagineux</t>
        </is>
      </c>
      <c r="E79" s="76" t="n"/>
      <c r="F79" s="69" t="n">
        <v>1</v>
      </c>
      <c r="G79" s="69" t="n">
        <v>1</v>
      </c>
      <c r="H79" s="69" t="n">
        <v>1</v>
      </c>
      <c r="I79" s="69" t="n"/>
      <c r="J79" s="69" t="n">
        <v>7</v>
      </c>
      <c r="K79" s="69" t="n"/>
      <c r="L79" s="69" t="n"/>
      <c r="M79" s="69" t="n">
        <v>230690</v>
      </c>
      <c r="N79" s="69" t="n"/>
      <c r="O79" s="69" t="n">
        <v>8464473</v>
      </c>
      <c r="P79" s="69" t="n">
        <v>8464.473</v>
      </c>
      <c r="Q79" s="69" t="n"/>
      <c r="R79" s="69" t="n">
        <v>80716401</v>
      </c>
      <c r="S79" s="69" t="n">
        <v>80716.401</v>
      </c>
      <c r="T79" s="69" t="n"/>
      <c r="U79" s="69" t="n">
        <v>12416506</v>
      </c>
      <c r="V79" s="69" t="n">
        <v>12416.506</v>
      </c>
      <c r="W79" s="69" t="n"/>
      <c r="X79" s="69" t="n">
        <v>63963406</v>
      </c>
      <c r="Y79" s="69" t="n">
        <v>63963.406</v>
      </c>
      <c r="Z79" s="69" t="n"/>
      <c r="AA79" s="69" t="n">
        <v>6</v>
      </c>
      <c r="AB79" s="69" t="inlineStr">
        <is>
          <t>Oil-cake and other solid residues; whether or not ground or in the form of pellets, resulting from the extraction of oils, n.e.s. in heading no. 2306</t>
        </is>
      </c>
      <c r="AC79" s="69" t="n"/>
    </row>
    <row r="80" ht="27" customHeight="1">
      <c r="A80" s="73" t="inlineStr">
        <is>
          <t>3505 10</t>
        </is>
      </c>
      <c r="B80" s="74" t="inlineStr">
        <is>
          <t>-Dextrine et autres amidons et fécules modifiés</t>
        </is>
      </c>
      <c r="C80" s="77" t="inlineStr">
        <is>
          <t xml:space="preserve"> </t>
        </is>
      </c>
      <c r="D80" s="76" t="inlineStr">
        <is>
          <t>Céréales</t>
        </is>
      </c>
      <c r="E80" s="69" t="n"/>
      <c r="F80" s="69" t="n">
        <v>1</v>
      </c>
      <c r="G80" s="69" t="n">
        <v>1</v>
      </c>
      <c r="H80" s="69" t="n">
        <v>1</v>
      </c>
      <c r="I80" s="69" t="n"/>
      <c r="J80" s="69" t="n">
        <v>7</v>
      </c>
      <c r="K80" s="69" t="n"/>
      <c r="L80" s="69" t="n"/>
      <c r="M80" s="69" t="n">
        <v>350510</v>
      </c>
      <c r="N80" s="69" t="n"/>
      <c r="O80" s="69" t="e">
        <v>#N/A</v>
      </c>
      <c r="P80" s="69" t="e">
        <v>#N/A</v>
      </c>
      <c r="Q80" s="69" t="n"/>
      <c r="R80" s="69" t="e">
        <v>#N/A</v>
      </c>
      <c r="S80" s="69" t="e">
        <v>#N/A</v>
      </c>
      <c r="T80" s="69" t="n"/>
      <c r="U80" s="69" t="e">
        <v>#N/A</v>
      </c>
      <c r="V80" s="69" t="e">
        <v>#N/A</v>
      </c>
      <c r="W80" s="69" t="n"/>
      <c r="X80" s="69" t="e">
        <v>#N/A</v>
      </c>
      <c r="Y80" s="69" t="e">
        <v>#N/A</v>
      </c>
      <c r="Z80" s="69" t="n"/>
      <c r="AA80" s="69" t="e">
        <v>#N/A</v>
      </c>
      <c r="AB80" s="69" t="e">
        <v>#N/A</v>
      </c>
      <c r="AC80" s="69" t="n"/>
    </row>
    <row r="81">
      <c r="A81" s="73" t="inlineStr">
        <is>
          <t>3505 20</t>
        </is>
      </c>
      <c r="B81" s="74" t="inlineStr">
        <is>
          <t>-Colles</t>
        </is>
      </c>
      <c r="C81" s="77" t="inlineStr">
        <is>
          <t xml:space="preserve"> </t>
        </is>
      </c>
      <c r="D81" s="76" t="inlineStr">
        <is>
          <t>Céréales</t>
        </is>
      </c>
      <c r="E81" s="69" t="n"/>
      <c r="F81" s="69" t="n">
        <v>1</v>
      </c>
      <c r="G81" s="69" t="n">
        <v>1</v>
      </c>
      <c r="H81" s="69" t="n">
        <v>1</v>
      </c>
      <c r="I81" s="69" t="n"/>
      <c r="J81" s="69" t="n">
        <v>7</v>
      </c>
      <c r="K81" s="69" t="n"/>
      <c r="L81" s="69" t="n"/>
      <c r="M81" s="69" t="n">
        <v>350520</v>
      </c>
      <c r="N81" s="69" t="n"/>
      <c r="O81" s="69" t="e">
        <v>#N/A</v>
      </c>
      <c r="P81" s="69" t="e">
        <v>#N/A</v>
      </c>
      <c r="Q81" s="69" t="n"/>
      <c r="R81" s="69" t="e">
        <v>#N/A</v>
      </c>
      <c r="S81" s="69" t="e">
        <v>#N/A</v>
      </c>
      <c r="T81" s="69" t="n"/>
      <c r="U81" s="69" t="e">
        <v>#N/A</v>
      </c>
      <c r="V81" s="69" t="e">
        <v>#N/A</v>
      </c>
      <c r="W81" s="69" t="n"/>
      <c r="X81" s="69" t="e">
        <v>#N/A</v>
      </c>
      <c r="Y81" s="69" t="e">
        <v>#N/A</v>
      </c>
      <c r="Z81" s="69" t="n"/>
      <c r="AA81" s="69" t="e">
        <v>#N/A</v>
      </c>
      <c r="AB81" s="69" t="e">
        <v>#N/A</v>
      </c>
      <c r="AC81" s="69" t="n"/>
    </row>
  </sheetData>
  <pageMargins left="0.7" right="0.7" top="0.75" bottom="0.75" header="0.3" footer="0.3"/>
</worksheet>
</file>

<file path=xl/worksheets/sheet21.xml><?xml version="1.0" encoding="utf-8"?>
<worksheet xmlns="http://schemas.openxmlformats.org/spreadsheetml/2006/main">
  <sheetPr>
    <tabColor rgb="FFFFC000"/>
    <outlinePr summaryBelow="1" summaryRight="1"/>
    <pageSetUpPr/>
  </sheetPr>
  <dimension ref="B2:AH36"/>
  <sheetViews>
    <sheetView workbookViewId="0">
      <selection activeCell="R10" sqref="R10:R11"/>
    </sheetView>
  </sheetViews>
  <sheetFormatPr baseColWidth="10" defaultRowHeight="14.4"/>
  <sheetData>
    <row r="2">
      <c r="B2" s="52" t="inlineStr">
        <is>
          <t>Source</t>
        </is>
      </c>
      <c r="C2" s="52" t="inlineStr">
        <is>
          <t>FAM</t>
        </is>
      </c>
    </row>
    <row r="3">
      <c r="B3" s="52" t="inlineStr">
        <is>
          <t>Fichier</t>
        </is>
      </c>
      <c r="C3" s="52" t="inlineStr">
        <is>
          <t>SCR-GRC-histNAT_collecte_stock_depuis_2000-C22</t>
        </is>
      </c>
    </row>
    <row r="4">
      <c r="C4" s="1997" t="n">
        <v>2015</v>
      </c>
      <c r="S4" s="1997" t="n">
        <v>2019</v>
      </c>
    </row>
    <row r="5">
      <c r="B5" s="2000" t="inlineStr">
        <is>
          <t>Prétraitement</t>
        </is>
      </c>
      <c r="C5" s="1998" t="inlineStr">
        <is>
          <t>Grains conso</t>
        </is>
      </c>
      <c r="J5" s="1998" t="inlineStr">
        <is>
          <t>Semences</t>
        </is>
      </c>
      <c r="Q5" s="1998" t="inlineStr">
        <is>
          <t>Grains conso + Semences</t>
        </is>
      </c>
      <c r="S5" s="1998" t="inlineStr">
        <is>
          <t>Grains conso</t>
        </is>
      </c>
      <c r="Z5" s="1998" t="inlineStr">
        <is>
          <t>Semences</t>
        </is>
      </c>
      <c r="AG5" s="1998" t="inlineStr">
        <is>
          <t>Grains conso + Semences</t>
        </is>
      </c>
    </row>
    <row r="6">
      <c r="B6" s="2000" t="inlineStr">
        <is>
          <t>Espèces</t>
        </is>
      </c>
      <c r="C6" s="52" t="inlineStr">
        <is>
          <t>Collecte n récolte n-1 (t)</t>
        </is>
      </c>
      <c r="D6" s="52" t="inlineStr">
        <is>
          <t>Collecte n récolte n (t)</t>
        </is>
      </c>
      <c r="E6" s="52" t="inlineStr">
        <is>
          <t>Stock début d'année n (t)</t>
        </is>
      </c>
      <c r="F6" s="52" t="inlineStr">
        <is>
          <t>Stock fin d'année n (t)</t>
        </is>
      </c>
      <c r="G6" s="52" t="inlineStr">
        <is>
          <t>Solde annuel stock (t)</t>
        </is>
      </c>
      <c r="H6" s="52" t="inlineStr">
        <is>
          <t>Stockage net (t)</t>
        </is>
      </c>
      <c r="I6" s="52" t="inlineStr">
        <is>
          <t>Déstockage net (t)</t>
        </is>
      </c>
      <c r="J6" s="52" t="inlineStr">
        <is>
          <t>Collecte n récolte n-1 (t)</t>
        </is>
      </c>
      <c r="K6" s="52" t="inlineStr">
        <is>
          <t>Collecte n récolte n (t)</t>
        </is>
      </c>
      <c r="L6" s="52" t="inlineStr">
        <is>
          <t>Stock début d'année n (t)</t>
        </is>
      </c>
      <c r="M6" s="52" t="inlineStr">
        <is>
          <t>Stock fin d'année n (t)</t>
        </is>
      </c>
      <c r="N6" s="52" t="inlineStr">
        <is>
          <t>Solde annuel stock (t)</t>
        </is>
      </c>
      <c r="O6" s="52" t="inlineStr">
        <is>
          <t>Stockage net (t)</t>
        </is>
      </c>
      <c r="P6" s="52" t="inlineStr">
        <is>
          <t>Déstockage net (t)</t>
        </is>
      </c>
      <c r="Q6" s="52" t="inlineStr">
        <is>
          <t>Collecte n+1 récolte n (t)</t>
        </is>
      </c>
      <c r="R6" s="52" t="inlineStr">
        <is>
          <t>Autoconsommation n récolte n (t)</t>
        </is>
      </c>
      <c r="S6" s="52" t="inlineStr">
        <is>
          <t>Collecte récolte n-1 (t)</t>
        </is>
      </c>
      <c r="T6" s="52" t="inlineStr">
        <is>
          <t>Collecte récolte n (t)</t>
        </is>
      </c>
      <c r="U6" s="52" t="inlineStr">
        <is>
          <t>Stock début d'année n (t)</t>
        </is>
      </c>
      <c r="V6" s="52" t="inlineStr">
        <is>
          <t>Stock fin d'année n (t)</t>
        </is>
      </c>
      <c r="W6" s="52" t="inlineStr">
        <is>
          <t>Solde annuel stock (t)</t>
        </is>
      </c>
      <c r="X6" s="52" t="inlineStr">
        <is>
          <t>Stockage net (t)</t>
        </is>
      </c>
      <c r="Y6" s="52" t="inlineStr">
        <is>
          <t>Déstockage net (t)</t>
        </is>
      </c>
      <c r="Z6" s="52" t="inlineStr">
        <is>
          <t>Collecte récolte n-1 (t)</t>
        </is>
      </c>
      <c r="AA6" s="52" t="inlineStr">
        <is>
          <t>Collecte récolte n (t)</t>
        </is>
      </c>
      <c r="AB6" s="52" t="inlineStr">
        <is>
          <t>Stock début d'année n (t)</t>
        </is>
      </c>
      <c r="AC6" s="52" t="inlineStr">
        <is>
          <t>Stock fin d'année n (t)</t>
        </is>
      </c>
      <c r="AD6" s="52" t="inlineStr">
        <is>
          <t>Solde annuel stock (t)</t>
        </is>
      </c>
      <c r="AE6" s="52" t="inlineStr">
        <is>
          <t>Stockage net (t)</t>
        </is>
      </c>
      <c r="AF6" s="52" t="inlineStr">
        <is>
          <t>Déstockage net (t)</t>
        </is>
      </c>
      <c r="AG6" s="52" t="inlineStr">
        <is>
          <t>Collecte n+1 récolte n (t)</t>
        </is>
      </c>
      <c r="AH6" s="52" t="inlineStr">
        <is>
          <t>Autoconsommation récolte n (t)</t>
        </is>
      </c>
    </row>
    <row r="7">
      <c r="B7" s="99" t="inlineStr">
        <is>
          <t>ALPISTE</t>
        </is>
      </c>
      <c r="C7" s="35">
        <f>SUMIFS('Collecte, stock - FranceAgriMer'!E:E,'Collecte, stock - FranceAgriMer'!$A:$A,B7,'Collecte, stock - FranceAgriMer'!$B:$B,"2015",'Collecte, stock - FranceAgriMer'!C:C,"2014/15")</f>
        <v/>
      </c>
      <c r="D7" s="107">
        <f>SUMIFS('Collecte, stock - FranceAgriMer'!E:E,'Collecte, stock - FranceAgriMer'!$A:$A,B7,'Collecte, stock - FranceAgriMer'!$B:$B,"2015",'Collecte, stock - FranceAgriMer'!C:C,"2015/16")</f>
        <v/>
      </c>
      <c r="E7" s="103">
        <f>'Collecte, stock - FranceAgriMer'!H6</f>
        <v/>
      </c>
      <c r="F7" s="103">
        <f>'Collecte, stock - FranceAgriMer'!H185</f>
        <v/>
      </c>
      <c r="G7" s="105">
        <f>F7-E7</f>
        <v/>
      </c>
      <c r="H7" s="108">
        <f>IF(G7&lt;0,0,G7)</f>
        <v/>
      </c>
      <c r="I7" s="108">
        <f>IF(G7&gt;0,0,-G7)</f>
        <v/>
      </c>
      <c r="J7" s="35">
        <f>SUMIFS('Collecte, stock - FranceAgriMer'!F:F,'Collecte, stock - FranceAgriMer'!$A:$A,B7,'Collecte, stock - FranceAgriMer'!$B:$B,2015,'Collecte, stock - FranceAgriMer'!C:C,"2014/15")</f>
        <v/>
      </c>
      <c r="K7" s="107">
        <f>SUMIFS('Collecte, stock - FranceAgriMer'!F:F,'Collecte, stock - FranceAgriMer'!$A:$A,B7,'Collecte, stock - FranceAgriMer'!$B:$B,2015,'Collecte, stock - FranceAgriMer'!C:C,"2015/16")</f>
        <v/>
      </c>
      <c r="L7" s="103">
        <f>'Collecte, stock - FranceAgriMer'!I6</f>
        <v/>
      </c>
      <c r="M7" s="103">
        <f>'Collecte, stock - FranceAgriMer'!I185</f>
        <v/>
      </c>
      <c r="N7" s="105">
        <f>M7-L7</f>
        <v/>
      </c>
      <c r="O7" s="108">
        <f>IF(N7&lt;0,0,N7)</f>
        <v/>
      </c>
      <c r="P7" s="108">
        <f>IF(N7&gt;0,0,-N7)</f>
        <v/>
      </c>
      <c r="Q7">
        <f>SUMIFS('Collecte, stock - FranceAgriMer'!G:G,'Collecte, stock - FranceAgriMer'!$A:$A,B7,'Collecte, stock - FranceAgriMer'!$B:$B,"2016",'Collecte, stock - FranceAgriMer'!C:C,"2015/16")</f>
        <v/>
      </c>
      <c r="S7" s="35">
        <f>SUMIFS('Collecte, stock - FranceAgriMer'!E:E,'Collecte, stock - FranceAgriMer'!$A:$A,B7,'Collecte, stock - FranceAgriMer'!$B:$B,"2019",'Collecte, stock - FranceAgriMer'!C:C,"2018/19")</f>
        <v/>
      </c>
      <c r="T7" s="107">
        <f>SUMIFS('Collecte, stock - FranceAgriMer'!E:E,'Collecte, stock - FranceAgriMer'!$A:$A,B7,'Collecte, stock - FranceAgriMer'!$B:$B,"2019",'Collecte, stock - FranceAgriMer'!C:C,"2019/20")</f>
        <v/>
      </c>
      <c r="U7" s="104">
        <f>'Collecte, stock - FranceAgriMer'!H296</f>
        <v/>
      </c>
      <c r="V7" s="103">
        <f>'Collecte, stock - FranceAgriMer'!H477</f>
        <v/>
      </c>
      <c r="W7" s="105">
        <f>V7-U7</f>
        <v/>
      </c>
      <c r="X7" s="108">
        <f>IF(W7&lt;0,0,W7)</f>
        <v/>
      </c>
      <c r="Y7" s="108">
        <f>IF(W7&gt;0,0,-W7)</f>
        <v/>
      </c>
      <c r="Z7" s="35">
        <f>SUMIFS('Collecte, stock - FranceAgriMer'!F:F,'Collecte, stock - FranceAgriMer'!$A:$A,B7,'Collecte, stock - FranceAgriMer'!$B:$B,2019,'Collecte, stock - FranceAgriMer'!C:C,"2018/19")</f>
        <v/>
      </c>
      <c r="AA7" s="107">
        <f>SUMIFS('Collecte, stock - FranceAgriMer'!F:F,'Collecte, stock - FranceAgriMer'!$A:$A,B7,'Collecte, stock - FranceAgriMer'!$B:$B,2019,'Collecte, stock - FranceAgriMer'!C:C,"2019/20")</f>
        <v/>
      </c>
      <c r="AB7" s="103">
        <f>'Collecte, stock - FranceAgriMer'!I296</f>
        <v/>
      </c>
      <c r="AC7" s="103">
        <f>'Collecte, stock - FranceAgriMer'!I477</f>
        <v/>
      </c>
      <c r="AD7" s="105">
        <f>AC7-AB7</f>
        <v/>
      </c>
      <c r="AE7" s="108">
        <f>IF(AD7&lt;0,0,AD7)</f>
        <v/>
      </c>
      <c r="AF7" s="108">
        <f>IF(AD7&gt;0,0,-AD7)</f>
        <v/>
      </c>
      <c r="AG7">
        <f>SUMIFS('Collecte, stock - FranceAgriMer'!G:G,'Collecte, stock - FranceAgriMer'!$A:$A,B7,'Collecte, stock - FranceAgriMer'!$B:$B,"2020",'Collecte, stock - FranceAgriMer'!C:C,"2019/20")</f>
        <v/>
      </c>
    </row>
    <row r="8">
      <c r="B8" s="99" t="inlineStr">
        <is>
          <t>AVOINE</t>
        </is>
      </c>
      <c r="C8" s="35">
        <f>SUMIFS('Collecte, stock - FranceAgriMer'!E:E,'Collecte, stock - FranceAgriMer'!$A:$A,B8,'Collecte, stock - FranceAgriMer'!$B:$B,"2015",'Collecte, stock - FranceAgriMer'!C:C,"2014/15")</f>
        <v/>
      </c>
      <c r="D8" s="107">
        <f>SUMIFS('Collecte, stock - FranceAgriMer'!E:E,'Collecte, stock - FranceAgriMer'!$A:$A,B8,'Collecte, stock - FranceAgriMer'!$B:$B,"2015",'Collecte, stock - FranceAgriMer'!C:C,"2015/16")</f>
        <v/>
      </c>
      <c r="E8" s="103">
        <f>'Collecte, stock - FranceAgriMer'!H7</f>
        <v/>
      </c>
      <c r="F8" s="103">
        <f>'Collecte, stock - FranceAgriMer'!H186</f>
        <v/>
      </c>
      <c r="G8" s="105">
        <f>F8-E8</f>
        <v/>
      </c>
      <c r="H8" s="108">
        <f>IF(G8&lt;0,0,G8)</f>
        <v/>
      </c>
      <c r="I8" s="108">
        <f>IF(G8&gt;0,0,-G8)</f>
        <v/>
      </c>
      <c r="J8" s="35">
        <f>SUMIFS('Collecte, stock - FranceAgriMer'!F:F,'Collecte, stock - FranceAgriMer'!$A:$A,B8,'Collecte, stock - FranceAgriMer'!$B:$B,2015,'Collecte, stock - FranceAgriMer'!C:C,"2014/15")</f>
        <v/>
      </c>
      <c r="K8" s="107">
        <f>SUMIFS('Collecte, stock - FranceAgriMer'!F:F,'Collecte, stock - FranceAgriMer'!$A:$A,B8,'Collecte, stock - FranceAgriMer'!$B:$B,2015,'Collecte, stock - FranceAgriMer'!C:C,"2015/16")</f>
        <v/>
      </c>
      <c r="L8" s="103">
        <f>'Collecte, stock - FranceAgriMer'!I7</f>
        <v/>
      </c>
      <c r="M8" s="103">
        <f>'Collecte, stock - FranceAgriMer'!I186</f>
        <v/>
      </c>
      <c r="N8" s="105">
        <f>M8-L8</f>
        <v/>
      </c>
      <c r="O8" s="108">
        <f>IF(N8&lt;0,0,N8)</f>
        <v/>
      </c>
      <c r="P8" s="108">
        <f>IF(N8&gt;0,0,-N8)</f>
        <v/>
      </c>
      <c r="Q8">
        <f>SUMIFS('Collecte, stock - FranceAgriMer'!G:G,'Collecte, stock - FranceAgriMer'!$A:$A,B8,'Collecte, stock - FranceAgriMer'!$B:$B,"2016",'Collecte, stock - FranceAgriMer'!C:C,"2015/16")</f>
        <v/>
      </c>
      <c r="R8">
        <f>'Source n°1 - SAA'!J18-(D8+K8+Q8)</f>
        <v/>
      </c>
      <c r="S8" s="35">
        <f>SUMIFS('Collecte, stock - FranceAgriMer'!E:E,'Collecte, stock - FranceAgriMer'!$A:$A,B8,'Collecte, stock - FranceAgriMer'!$B:$B,"2019",'Collecte, stock - FranceAgriMer'!C:C,"2018/19")</f>
        <v/>
      </c>
      <c r="T8" s="107">
        <f>SUMIFS('Collecte, stock - FranceAgriMer'!E:E,'Collecte, stock - FranceAgriMer'!$A:$A,B8,'Collecte, stock - FranceAgriMer'!$B:$B,"2019",'Collecte, stock - FranceAgriMer'!C:C,"2019/20")</f>
        <v/>
      </c>
      <c r="U8" s="104">
        <f>'Collecte, stock - FranceAgriMer'!H297</f>
        <v/>
      </c>
      <c r="V8" s="103">
        <f>'Collecte, stock - FranceAgriMer'!H478</f>
        <v/>
      </c>
      <c r="W8" s="105">
        <f>V8-U8</f>
        <v/>
      </c>
      <c r="X8" s="108">
        <f>IF(W8&lt;0,0,W8)</f>
        <v/>
      </c>
      <c r="Y8" s="108">
        <f>IF(W8&gt;0,0,-W8)</f>
        <v/>
      </c>
      <c r="Z8" s="35">
        <f>SUMIFS('Collecte, stock - FranceAgriMer'!F:F,'Collecte, stock - FranceAgriMer'!$A:$A,B8,'Collecte, stock - FranceAgriMer'!$B:$B,2019,'Collecte, stock - FranceAgriMer'!C:C,"2018/19")</f>
        <v/>
      </c>
      <c r="AA8" s="107">
        <f>SUMIFS('Collecte, stock - FranceAgriMer'!F:F,'Collecte, stock - FranceAgriMer'!$A:$A,B8,'Collecte, stock - FranceAgriMer'!$B:$B,2019,'Collecte, stock - FranceAgriMer'!C:C,"2019/20")</f>
        <v/>
      </c>
      <c r="AB8" s="103">
        <f>'Collecte, stock - FranceAgriMer'!I297</f>
        <v/>
      </c>
      <c r="AC8" s="103">
        <f>'Collecte, stock - FranceAgriMer'!I478</f>
        <v/>
      </c>
      <c r="AD8" s="105">
        <f>AC8-AB8</f>
        <v/>
      </c>
      <c r="AE8" s="108">
        <f>IF(AD8&lt;0,0,AD8)</f>
        <v/>
      </c>
      <c r="AF8" s="108">
        <f>IF(AD8&gt;0,0,-AD8)</f>
        <v/>
      </c>
      <c r="AG8">
        <f>SUMIFS('Collecte, stock - FranceAgriMer'!G:G,'Collecte, stock - FranceAgriMer'!$A:$A,B8,'Collecte, stock - FranceAgriMer'!$B:$B,"2020",'Collecte, stock - FranceAgriMer'!C:C,"2019/20")</f>
        <v/>
      </c>
      <c r="AH8">
        <f>'Source n°1 - SAA'!G18-(T8+AA8+AG8)</f>
        <v/>
      </c>
    </row>
    <row r="9">
      <c r="B9" s="99" t="inlineStr">
        <is>
          <t>BLE DUR</t>
        </is>
      </c>
      <c r="C9" s="35">
        <f>SUMIFS('Collecte, stock - FranceAgriMer'!E:E,'Collecte, stock - FranceAgriMer'!$A:$A,B9,'Collecte, stock - FranceAgriMer'!$B:$B,"2015",'Collecte, stock - FranceAgriMer'!C:C,"2014/15")</f>
        <v/>
      </c>
      <c r="D9" s="107">
        <f>SUMIFS('Collecte, stock - FranceAgriMer'!E:E,'Collecte, stock - FranceAgriMer'!$A:$A,B9,'Collecte, stock - FranceAgriMer'!$B:$B,"2015",'Collecte, stock - FranceAgriMer'!C:C,"2015/16")</f>
        <v/>
      </c>
      <c r="E9" s="103">
        <f>'Collecte, stock - FranceAgriMer'!H8</f>
        <v/>
      </c>
      <c r="F9" s="103">
        <f>'Collecte, stock - FranceAgriMer'!H187</f>
        <v/>
      </c>
      <c r="G9" s="105">
        <f>F9-E9</f>
        <v/>
      </c>
      <c r="H9" s="108">
        <f>IF(G9&lt;0,0,G9)</f>
        <v/>
      </c>
      <c r="I9" s="108">
        <f>IF(G9&gt;0,0,-G9)</f>
        <v/>
      </c>
      <c r="J9" s="35">
        <f>SUMIFS('Collecte, stock - FranceAgriMer'!F:F,'Collecte, stock - FranceAgriMer'!$A:$A,B9,'Collecte, stock - FranceAgriMer'!$B:$B,2015,'Collecte, stock - FranceAgriMer'!C:C,"2014/15")</f>
        <v/>
      </c>
      <c r="K9" s="107">
        <f>SUMIFS('Collecte, stock - FranceAgriMer'!F:F,'Collecte, stock - FranceAgriMer'!$A:$A,B9,'Collecte, stock - FranceAgriMer'!$B:$B,2015,'Collecte, stock - FranceAgriMer'!C:C,"2015/16")</f>
        <v/>
      </c>
      <c r="L9" s="103">
        <f>'Collecte, stock - FranceAgriMer'!I8</f>
        <v/>
      </c>
      <c r="M9" s="103">
        <f>'Collecte, stock - FranceAgriMer'!I187</f>
        <v/>
      </c>
      <c r="N9" s="105">
        <f>M9-L9</f>
        <v/>
      </c>
      <c r="O9" s="108">
        <f>IF(N9&lt;0,0,N9)</f>
        <v/>
      </c>
      <c r="P9" s="108">
        <f>IF(N9&gt;0,0,-N9)</f>
        <v/>
      </c>
      <c r="Q9">
        <f>SUMIFS('Collecte, stock - FranceAgriMer'!G:G,'Collecte, stock - FranceAgriMer'!$A:$A,B9,'Collecte, stock - FranceAgriMer'!$B:$B,"2016",'Collecte, stock - FranceAgriMer'!C:C,"2015/16")</f>
        <v/>
      </c>
      <c r="R9">
        <f>'Source n°1 - SAA'!J12-(D9+K9+Q9)</f>
        <v/>
      </c>
      <c r="S9" s="35">
        <f>SUMIFS('Collecte, stock - FranceAgriMer'!E:E,'Collecte, stock - FranceAgriMer'!$A:$A,B9,'Collecte, stock - FranceAgriMer'!$B:$B,"2019",'Collecte, stock - FranceAgriMer'!C:C,"2018/19")</f>
        <v/>
      </c>
      <c r="T9" s="107">
        <f>SUMIFS('Collecte, stock - FranceAgriMer'!E:E,'Collecte, stock - FranceAgriMer'!$A:$A,B9,'Collecte, stock - FranceAgriMer'!$B:$B,"2019",'Collecte, stock - FranceAgriMer'!C:C,"2019/20")</f>
        <v/>
      </c>
      <c r="U9" s="104">
        <f>'Collecte, stock - FranceAgriMer'!H298</f>
        <v/>
      </c>
      <c r="V9" s="103">
        <f>'Collecte, stock - FranceAgriMer'!H479</f>
        <v/>
      </c>
      <c r="W9" s="105">
        <f>V9-U9</f>
        <v/>
      </c>
      <c r="X9" s="108">
        <f>IF(W9&lt;0,0,W9)</f>
        <v/>
      </c>
      <c r="Y9" s="108">
        <f>IF(W9&gt;0,0,-W9)</f>
        <v/>
      </c>
      <c r="Z9" s="35">
        <f>SUMIFS('Collecte, stock - FranceAgriMer'!F:F,'Collecte, stock - FranceAgriMer'!$A:$A,B9,'Collecte, stock - FranceAgriMer'!$B:$B,2019,'Collecte, stock - FranceAgriMer'!C:C,"2018/19")</f>
        <v/>
      </c>
      <c r="AA9" s="107">
        <f>SUMIFS('Collecte, stock - FranceAgriMer'!F:F,'Collecte, stock - FranceAgriMer'!$A:$A,B9,'Collecte, stock - FranceAgriMer'!$B:$B,2019,'Collecte, stock - FranceAgriMer'!C:C,"2019/20")</f>
        <v/>
      </c>
      <c r="AB9" s="103">
        <f>'Collecte, stock - FranceAgriMer'!I298</f>
        <v/>
      </c>
      <c r="AC9" s="103">
        <f>'Collecte, stock - FranceAgriMer'!I479</f>
        <v/>
      </c>
      <c r="AD9" s="105">
        <f>AC9-AB9</f>
        <v/>
      </c>
      <c r="AE9" s="108">
        <f>IF(AD9&lt;0,0,AD9)</f>
        <v/>
      </c>
      <c r="AF9" s="108">
        <f>IF(AD9&gt;0,0,-AD9)</f>
        <v/>
      </c>
      <c r="AG9">
        <f>SUMIFS('Collecte, stock - FranceAgriMer'!G:G,'Collecte, stock - FranceAgriMer'!$A:$A,B9,'Collecte, stock - FranceAgriMer'!$B:$B,"2020",'Collecte, stock - FranceAgriMer'!C:C,"2019/20")</f>
        <v/>
      </c>
      <c r="AH9">
        <f>'Source n°1 - SAA'!G12-(T9+AA9+AG9)</f>
        <v/>
      </c>
    </row>
    <row r="10">
      <c r="B10" s="99" t="inlineStr">
        <is>
          <t>BLE TENDRE</t>
        </is>
      </c>
      <c r="C10" s="35">
        <f>SUMIFS('Collecte, stock - FranceAgriMer'!E:E,'Collecte, stock - FranceAgriMer'!$A:$A,B10,'Collecte, stock - FranceAgriMer'!$B:$B,"2015",'Collecte, stock - FranceAgriMer'!C:C,"2014/15")</f>
        <v/>
      </c>
      <c r="D10" s="107">
        <f>SUMIFS('Collecte, stock - FranceAgriMer'!E:E,'Collecte, stock - FranceAgriMer'!$A:$A,B10,'Collecte, stock - FranceAgriMer'!$B:$B,"2015",'Collecte, stock - FranceAgriMer'!C:C,"2015/16")</f>
        <v/>
      </c>
      <c r="E10" s="103">
        <f>'Collecte, stock - FranceAgriMer'!H9</f>
        <v/>
      </c>
      <c r="F10" s="103">
        <f>'Collecte, stock - FranceAgriMer'!H188</f>
        <v/>
      </c>
      <c r="G10" s="105">
        <f>F10-E10</f>
        <v/>
      </c>
      <c r="H10" s="108">
        <f>IF(G10&lt;0,0,G10)</f>
        <v/>
      </c>
      <c r="I10" s="108">
        <f>IF(G10&gt;0,0,-G10)</f>
        <v/>
      </c>
      <c r="J10" s="35">
        <f>SUMIFS('Collecte, stock - FranceAgriMer'!F:F,'Collecte, stock - FranceAgriMer'!$A:$A,B10,'Collecte, stock - FranceAgriMer'!$B:$B,2015,'Collecte, stock - FranceAgriMer'!C:C,"2014/15")</f>
        <v/>
      </c>
      <c r="K10" s="107">
        <f>SUMIFS('Collecte, stock - FranceAgriMer'!F:F,'Collecte, stock - FranceAgriMer'!$A:$A,B10,'Collecte, stock - FranceAgriMer'!$B:$B,2015,'Collecte, stock - FranceAgriMer'!C:C,"2015/16")</f>
        <v/>
      </c>
      <c r="L10" s="103">
        <f>'Collecte, stock - FranceAgriMer'!I9</f>
        <v/>
      </c>
      <c r="M10" s="103">
        <f>'Collecte, stock - FranceAgriMer'!I188</f>
        <v/>
      </c>
      <c r="N10" s="105">
        <f>M10-L10</f>
        <v/>
      </c>
      <c r="O10" s="108">
        <f>IF(N10&lt;0,0,N10)</f>
        <v/>
      </c>
      <c r="P10" s="108">
        <f>IF(N10&gt;0,0,-N10)</f>
        <v/>
      </c>
      <c r="Q10">
        <f>SUMIFS('Collecte, stock - FranceAgriMer'!G:G,'Collecte, stock - FranceAgriMer'!$A:$A,B10,'Collecte, stock - FranceAgriMer'!$B:$B,"2016",'Collecte, stock - FranceAgriMer'!C:C,"2015/16")</f>
        <v/>
      </c>
      <c r="R10" s="1995">
        <f>'Source n°1 - SAA'!J9-(D10+K10+Q10+D11+K11+Q11)</f>
        <v/>
      </c>
      <c r="S10" s="35">
        <f>SUMIFS('Collecte, stock - FranceAgriMer'!E:E,'Collecte, stock - FranceAgriMer'!$A:$A,B10,'Collecte, stock - FranceAgriMer'!$B:$B,"2019",'Collecte, stock - FranceAgriMer'!C:C,"2018/19")</f>
        <v/>
      </c>
      <c r="T10" s="107">
        <f>SUMIFS('Collecte, stock - FranceAgriMer'!E:E,'Collecte, stock - FranceAgriMer'!$A:$A,B10,'Collecte, stock - FranceAgriMer'!$B:$B,"2019",'Collecte, stock - FranceAgriMer'!C:C,"2019/20")</f>
        <v/>
      </c>
      <c r="U10" s="104">
        <f>'Collecte, stock - FranceAgriMer'!H299</f>
        <v/>
      </c>
      <c r="V10" s="103">
        <f>'Collecte, stock - FranceAgriMer'!H480</f>
        <v/>
      </c>
      <c r="W10" s="105">
        <f>V10-U10</f>
        <v/>
      </c>
      <c r="X10" s="108">
        <f>IF(W10&lt;0,0,W10)</f>
        <v/>
      </c>
      <c r="Y10" s="108">
        <f>IF(W10&gt;0,0,-W10)</f>
        <v/>
      </c>
      <c r="Z10" s="35">
        <f>SUMIFS('Collecte, stock - FranceAgriMer'!F:F,'Collecte, stock - FranceAgriMer'!$A:$A,B10,'Collecte, stock - FranceAgriMer'!$B:$B,2019,'Collecte, stock - FranceAgriMer'!C:C,"2018/19")</f>
        <v/>
      </c>
      <c r="AA10" s="107">
        <f>SUMIFS('Collecte, stock - FranceAgriMer'!F:F,'Collecte, stock - FranceAgriMer'!$A:$A,B10,'Collecte, stock - FranceAgriMer'!$B:$B,2019,'Collecte, stock - FranceAgriMer'!C:C,"2019/20")</f>
        <v/>
      </c>
      <c r="AB10" s="103">
        <f>'Collecte, stock - FranceAgriMer'!I299</f>
        <v/>
      </c>
      <c r="AC10" s="103">
        <f>'Collecte, stock - FranceAgriMer'!I480</f>
        <v/>
      </c>
      <c r="AD10" s="105">
        <f>AC10-AB10</f>
        <v/>
      </c>
      <c r="AE10" s="108">
        <f>IF(AD10&lt;0,0,AD10)</f>
        <v/>
      </c>
      <c r="AF10" s="108">
        <f>IF(AD10&gt;0,0,-AD10)</f>
        <v/>
      </c>
      <c r="AG10">
        <f>SUMIFS('Collecte, stock - FranceAgriMer'!G:G,'Collecte, stock - FranceAgriMer'!$A:$A,B10,'Collecte, stock - FranceAgriMer'!$B:$B,"2020",'Collecte, stock - FranceAgriMer'!C:C,"2019/20")</f>
        <v/>
      </c>
      <c r="AH10" s="1995">
        <f>'Source n°1 - SAA'!G9-(T10+AA10+AG10+T11+AA11+AG11)</f>
        <v/>
      </c>
    </row>
    <row r="11">
      <c r="B11" s="99" t="inlineStr">
        <is>
          <t>EPEAUTRE</t>
        </is>
      </c>
      <c r="C11" s="35">
        <f>SUMIFS('Collecte, stock - FranceAgriMer'!E:E,'Collecte, stock - FranceAgriMer'!$A:$A,B11,'Collecte, stock - FranceAgriMer'!$B:$B,"2015",'Collecte, stock - FranceAgriMer'!C:C,"2014/15")</f>
        <v/>
      </c>
      <c r="D11" s="107">
        <f>SUMIFS('Collecte, stock - FranceAgriMer'!E:E,'Collecte, stock - FranceAgriMer'!$A:$A,B11,'Collecte, stock - FranceAgriMer'!$B:$B,"2015",'Collecte, stock - FranceAgriMer'!C:C,"2015/16")</f>
        <v/>
      </c>
      <c r="E11" s="103">
        <f>'Collecte, stock - FranceAgriMer'!H10</f>
        <v/>
      </c>
      <c r="F11" s="103">
        <f>'Collecte, stock - FranceAgriMer'!H189</f>
        <v/>
      </c>
      <c r="G11" s="105">
        <f>F11-E11</f>
        <v/>
      </c>
      <c r="H11" s="108">
        <f>IF(G11&lt;0,0,G11)</f>
        <v/>
      </c>
      <c r="I11" s="108">
        <f>IF(G11&gt;0,0,-G11)</f>
        <v/>
      </c>
      <c r="J11" s="35">
        <f>SUMIFS('Collecte, stock - FranceAgriMer'!F:F,'Collecte, stock - FranceAgriMer'!$A:$A,B11,'Collecte, stock - FranceAgriMer'!$B:$B,2015,'Collecte, stock - FranceAgriMer'!C:C,"2014/15")</f>
        <v/>
      </c>
      <c r="K11" s="107">
        <f>SUMIFS('Collecte, stock - FranceAgriMer'!F:F,'Collecte, stock - FranceAgriMer'!$A:$A,B11,'Collecte, stock - FranceAgriMer'!$B:$B,2015,'Collecte, stock - FranceAgriMer'!C:C,"2015/16")</f>
        <v/>
      </c>
      <c r="L11" s="103">
        <f>'Collecte, stock - FranceAgriMer'!I10</f>
        <v/>
      </c>
      <c r="M11" s="103">
        <f>'Collecte, stock - FranceAgriMer'!I189</f>
        <v/>
      </c>
      <c r="N11" s="105">
        <f>M11-L11</f>
        <v/>
      </c>
      <c r="O11" s="108">
        <f>IF(N11&lt;0,0,N11)</f>
        <v/>
      </c>
      <c r="P11" s="108">
        <f>IF(N11&gt;0,0,-N11)</f>
        <v/>
      </c>
      <c r="Q11">
        <f>SUMIFS('Collecte, stock - FranceAgriMer'!G:G,'Collecte, stock - FranceAgriMer'!$A:$A,B11,'Collecte, stock - FranceAgriMer'!$B:$B,"2016",'Collecte, stock - FranceAgriMer'!C:C,"2015/16")</f>
        <v/>
      </c>
      <c r="S11" s="35">
        <f>SUMIFS('Collecte, stock - FranceAgriMer'!E:E,'Collecte, stock - FranceAgriMer'!$A:$A,B11,'Collecte, stock - FranceAgriMer'!$B:$B,"2019",'Collecte, stock - FranceAgriMer'!C:C,"2018/19")</f>
        <v/>
      </c>
      <c r="T11" s="107">
        <f>SUMIFS('Collecte, stock - FranceAgriMer'!E:E,'Collecte, stock - FranceAgriMer'!$A:$A,B11,'Collecte, stock - FranceAgriMer'!$B:$B,"2019",'Collecte, stock - FranceAgriMer'!C:C,"2019/20")</f>
        <v/>
      </c>
      <c r="U11" s="104">
        <f>'Collecte, stock - FranceAgriMer'!H300</f>
        <v/>
      </c>
      <c r="V11" s="103">
        <f>'Collecte, stock - FranceAgriMer'!H481</f>
        <v/>
      </c>
      <c r="W11" s="105">
        <f>V11-U11</f>
        <v/>
      </c>
      <c r="X11" s="108">
        <f>IF(W11&lt;0,0,W11)</f>
        <v/>
      </c>
      <c r="Y11" s="108">
        <f>IF(W11&gt;0,0,-W11)</f>
        <v/>
      </c>
      <c r="Z11" s="35">
        <f>SUMIFS('Collecte, stock - FranceAgriMer'!F:F,'Collecte, stock - FranceAgriMer'!$A:$A,B11,'Collecte, stock - FranceAgriMer'!$B:$B,2019,'Collecte, stock - FranceAgriMer'!C:C,"2018/19")</f>
        <v/>
      </c>
      <c r="AA11" s="107">
        <f>SUMIFS('Collecte, stock - FranceAgriMer'!F:F,'Collecte, stock - FranceAgriMer'!$A:$A,B11,'Collecte, stock - FranceAgriMer'!$B:$B,2019,'Collecte, stock - FranceAgriMer'!C:C,"2019/20")</f>
        <v/>
      </c>
      <c r="AB11" s="103">
        <f>'Collecte, stock - FranceAgriMer'!I300</f>
        <v/>
      </c>
      <c r="AC11" s="103">
        <f>'Collecte, stock - FranceAgriMer'!I481</f>
        <v/>
      </c>
      <c r="AD11" s="105">
        <f>AC11-AB11</f>
        <v/>
      </c>
      <c r="AE11" s="108">
        <f>IF(AD11&lt;0,0,AD11)</f>
        <v/>
      </c>
      <c r="AF11" s="108">
        <f>IF(AD11&gt;0,0,-AD11)</f>
        <v/>
      </c>
      <c r="AG11">
        <f>SUMIFS('Collecte, stock - FranceAgriMer'!G:G,'Collecte, stock - FranceAgriMer'!$A:$A,B11,'Collecte, stock - FranceAgriMer'!$B:$B,"2020",'Collecte, stock - FranceAgriMer'!C:C,"2019/20")</f>
        <v/>
      </c>
    </row>
    <row r="12">
      <c r="B12" s="99" t="inlineStr">
        <is>
          <t>MAIS</t>
        </is>
      </c>
      <c r="C12" s="35">
        <f>SUMIFS('Collecte, stock - FranceAgriMer'!E:E,'Collecte, stock - FranceAgriMer'!$A:$A,B12,'Collecte, stock - FranceAgriMer'!$B:$B,"2015",'Collecte, stock - FranceAgriMer'!C:C,"2014/15")</f>
        <v/>
      </c>
      <c r="D12" s="107">
        <f>SUMIFS('Collecte, stock - FranceAgriMer'!E:E,'Collecte, stock - FranceAgriMer'!$A:$A,B12,'Collecte, stock - FranceAgriMer'!$B:$B,"2015",'Collecte, stock - FranceAgriMer'!C:C,"2015/16")</f>
        <v/>
      </c>
      <c r="E12" s="103">
        <f>'Collecte, stock - FranceAgriMer'!H11</f>
        <v/>
      </c>
      <c r="F12" s="103">
        <f>'Collecte, stock - FranceAgriMer'!H190</f>
        <v/>
      </c>
      <c r="G12" s="105">
        <f>F12-E12</f>
        <v/>
      </c>
      <c r="H12" s="108">
        <f>IF(G12&lt;0,0,G12)</f>
        <v/>
      </c>
      <c r="I12" s="108">
        <f>IF(G12&gt;0,0,-G12)</f>
        <v/>
      </c>
      <c r="J12" s="35">
        <f>SUMIFS('Collecte, stock - FranceAgriMer'!F:F,'Collecte, stock - FranceAgriMer'!$A:$A,B12,'Collecte, stock - FranceAgriMer'!$B:$B,2015,'Collecte, stock - FranceAgriMer'!C:C,"2014/15")</f>
        <v/>
      </c>
      <c r="K12" s="107">
        <f>SUMIFS('Collecte, stock - FranceAgriMer'!F:F,'Collecte, stock - FranceAgriMer'!$A:$A,B12,'Collecte, stock - FranceAgriMer'!$B:$B,2015,'Collecte, stock - FranceAgriMer'!C:C,"2015/16")</f>
        <v/>
      </c>
      <c r="L12" s="103">
        <f>'Collecte, stock - FranceAgriMer'!I11</f>
        <v/>
      </c>
      <c r="M12" s="103">
        <f>'Collecte, stock - FranceAgriMer'!I190</f>
        <v/>
      </c>
      <c r="N12" s="105">
        <f>M12-L12</f>
        <v/>
      </c>
      <c r="O12" s="108">
        <f>IF(N12&lt;0,0,N12)</f>
        <v/>
      </c>
      <c r="P12" s="108">
        <f>IF(N12&gt;0,0,-N12)</f>
        <v/>
      </c>
      <c r="Q12">
        <f>SUMIFS('Collecte, stock - FranceAgriMer'!G:G,'Collecte, stock - FranceAgriMer'!$A:$A,B12,'Collecte, stock - FranceAgriMer'!$B:$B,"2016",'Collecte, stock - FranceAgriMer'!C:C,"2015/16")</f>
        <v/>
      </c>
      <c r="R12">
        <f>'Source n°1 - SAA'!J23-(D12+K12+Q12)</f>
        <v/>
      </c>
      <c r="S12" s="35">
        <f>SUMIFS('Collecte, stock - FranceAgriMer'!E:E,'Collecte, stock - FranceAgriMer'!$A:$A,B12,'Collecte, stock - FranceAgriMer'!$B:$B,"2019",'Collecte, stock - FranceAgriMer'!C:C,"2018/19")</f>
        <v/>
      </c>
      <c r="T12" s="107">
        <f>SUMIFS('Collecte, stock - FranceAgriMer'!E:E,'Collecte, stock - FranceAgriMer'!$A:$A,B12,'Collecte, stock - FranceAgriMer'!$B:$B,"2019",'Collecte, stock - FranceAgriMer'!C:C,"2019/20")</f>
        <v/>
      </c>
      <c r="U12" s="104">
        <f>'Collecte, stock - FranceAgriMer'!H301</f>
        <v/>
      </c>
      <c r="V12" s="103">
        <f>'Collecte, stock - FranceAgriMer'!H482</f>
        <v/>
      </c>
      <c r="W12" s="105">
        <f>V12-U12</f>
        <v/>
      </c>
      <c r="X12" s="108">
        <f>IF(W12&lt;0,0,W12)</f>
        <v/>
      </c>
      <c r="Y12" s="108">
        <f>IF(W12&gt;0,0,-W12)</f>
        <v/>
      </c>
      <c r="Z12" s="35">
        <f>SUMIFS('Collecte, stock - FranceAgriMer'!F:F,'Collecte, stock - FranceAgriMer'!$A:$A,B12,'Collecte, stock - FranceAgriMer'!$B:$B,2019,'Collecte, stock - FranceAgriMer'!C:C,"2018/19")</f>
        <v/>
      </c>
      <c r="AA12" s="107">
        <f>SUMIFS('Collecte, stock - FranceAgriMer'!F:F,'Collecte, stock - FranceAgriMer'!$A:$A,B12,'Collecte, stock - FranceAgriMer'!$B:$B,2019,'Collecte, stock - FranceAgriMer'!C:C,"2019/20")</f>
        <v/>
      </c>
      <c r="AB12" s="103">
        <f>'Collecte, stock - FranceAgriMer'!I301</f>
        <v/>
      </c>
      <c r="AC12" s="103">
        <f>'Collecte, stock - FranceAgriMer'!I482</f>
        <v/>
      </c>
      <c r="AD12" s="105">
        <f>AC12-AB12</f>
        <v/>
      </c>
      <c r="AE12" s="108">
        <f>IF(AD12&lt;0,0,AD12)</f>
        <v/>
      </c>
      <c r="AF12" s="108">
        <f>IF(AD12&gt;0,0,-AD12)</f>
        <v/>
      </c>
      <c r="AG12">
        <f>SUMIFS('Collecte, stock - FranceAgriMer'!G:G,'Collecte, stock - FranceAgriMer'!$A:$A,B12,'Collecte, stock - FranceAgriMer'!$B:$B,"2020",'Collecte, stock - FranceAgriMer'!C:C,"2019/20")</f>
        <v/>
      </c>
      <c r="AH12">
        <f>'Source n°1 - SAA'!G23-(T12+AA12+AG12)</f>
        <v/>
      </c>
    </row>
    <row r="13">
      <c r="B13" s="99" t="inlineStr">
        <is>
          <t>MILLET</t>
        </is>
      </c>
      <c r="C13" s="35">
        <f>SUMIFS('Collecte, stock - FranceAgriMer'!E:E,'Collecte, stock - FranceAgriMer'!$A:$A,B13,'Collecte, stock - FranceAgriMer'!$B:$B,"2015",'Collecte, stock - FranceAgriMer'!C:C,"2014/15")</f>
        <v/>
      </c>
      <c r="D13" s="107">
        <f>SUMIFS('Collecte, stock - FranceAgriMer'!E:E,'Collecte, stock - FranceAgriMer'!$A:$A,B13,'Collecte, stock - FranceAgriMer'!$B:$B,"2015",'Collecte, stock - FranceAgriMer'!C:C,"2015/16")</f>
        <v/>
      </c>
      <c r="E13" s="103">
        <f>'Collecte, stock - FranceAgriMer'!H13</f>
        <v/>
      </c>
      <c r="F13" s="103">
        <f>'Collecte, stock - FranceAgriMer'!H192</f>
        <v/>
      </c>
      <c r="G13" s="105">
        <f>F13-E13</f>
        <v/>
      </c>
      <c r="H13" s="108">
        <f>IF(G13&lt;0,0,G13)</f>
        <v/>
      </c>
      <c r="I13" s="108">
        <f>IF(G13&gt;0,0,-G13)</f>
        <v/>
      </c>
      <c r="J13" s="35">
        <f>SUMIFS('Collecte, stock - FranceAgriMer'!F:F,'Collecte, stock - FranceAgriMer'!$A:$A,B13,'Collecte, stock - FranceAgriMer'!$B:$B,2015,'Collecte, stock - FranceAgriMer'!C:C,"2014/15")</f>
        <v/>
      </c>
      <c r="K13" s="107">
        <f>SUMIFS('Collecte, stock - FranceAgriMer'!F:F,'Collecte, stock - FranceAgriMer'!$A:$A,B13,'Collecte, stock - FranceAgriMer'!$B:$B,2015,'Collecte, stock - FranceAgriMer'!C:C,"2015/16")</f>
        <v/>
      </c>
      <c r="L13" s="103">
        <f>'Collecte, stock - FranceAgriMer'!I13</f>
        <v/>
      </c>
      <c r="M13" s="103">
        <f>'Collecte, stock - FranceAgriMer'!I192</f>
        <v/>
      </c>
      <c r="N13" s="105">
        <f>M13-L13</f>
        <v/>
      </c>
      <c r="O13" s="108">
        <f>IF(N13&lt;0,0,N13)</f>
        <v/>
      </c>
      <c r="P13" s="108">
        <f>IF(N13&gt;0,0,-N13)</f>
        <v/>
      </c>
      <c r="Q13">
        <f>SUMIFS('Collecte, stock - FranceAgriMer'!G:G,'Collecte, stock - FranceAgriMer'!$A:$A,B13,'Collecte, stock - FranceAgriMer'!$B:$B,"2016",'Collecte, stock - FranceAgriMer'!C:C,"2015/16")</f>
        <v/>
      </c>
      <c r="S13" s="35">
        <f>SUMIFS('Collecte, stock - FranceAgriMer'!E:E,'Collecte, stock - FranceAgriMer'!$A:$A,B13,'Collecte, stock - FranceAgriMer'!$B:$B,"2019",'Collecte, stock - FranceAgriMer'!C:C,"2018/19")</f>
        <v/>
      </c>
      <c r="T13" s="107">
        <f>SUMIFS('Collecte, stock - FranceAgriMer'!E:E,'Collecte, stock - FranceAgriMer'!$A:$A,B13,'Collecte, stock - FranceAgriMer'!$B:$B,"2019",'Collecte, stock - FranceAgriMer'!C:C,"2019/20")</f>
        <v/>
      </c>
      <c r="U13" s="104">
        <f>'Collecte, stock - FranceAgriMer'!H303</f>
        <v/>
      </c>
      <c r="V13" s="103">
        <f>'Collecte, stock - FranceAgriMer'!H484</f>
        <v/>
      </c>
      <c r="W13" s="105">
        <f>V13-U13</f>
        <v/>
      </c>
      <c r="X13" s="108">
        <f>IF(W13&lt;0,0,W13)</f>
        <v/>
      </c>
      <c r="Y13" s="108">
        <f>IF(W13&gt;0,0,-W13)</f>
        <v/>
      </c>
      <c r="Z13" s="35">
        <f>SUMIFS('Collecte, stock - FranceAgriMer'!F:F,'Collecte, stock - FranceAgriMer'!$A:$A,B13,'Collecte, stock - FranceAgriMer'!$B:$B,2019,'Collecte, stock - FranceAgriMer'!C:C,"2018/19")</f>
        <v/>
      </c>
      <c r="AA13" s="107">
        <f>SUMIFS('Collecte, stock - FranceAgriMer'!F:F,'Collecte, stock - FranceAgriMer'!$A:$A,B13,'Collecte, stock - FranceAgriMer'!$B:$B,2019,'Collecte, stock - FranceAgriMer'!C:C,"2019/20")</f>
        <v/>
      </c>
      <c r="AB13" s="103">
        <f>'Collecte, stock - FranceAgriMer'!I303</f>
        <v/>
      </c>
      <c r="AC13" s="103">
        <f>'Collecte, stock - FranceAgriMer'!I484</f>
        <v/>
      </c>
      <c r="AD13" s="105">
        <f>AC13-AB13</f>
        <v/>
      </c>
      <c r="AE13" s="108">
        <f>IF(AD13&lt;0,0,AD13)</f>
        <v/>
      </c>
      <c r="AF13" s="108">
        <f>IF(AD13&gt;0,0,-AD13)</f>
        <v/>
      </c>
      <c r="AG13">
        <f>SUMIFS('Collecte, stock - FranceAgriMer'!G:G,'Collecte, stock - FranceAgriMer'!$A:$A,B13,'Collecte, stock - FranceAgriMer'!$B:$B,"2020",'Collecte, stock - FranceAgriMer'!C:C,"2019/20")</f>
        <v/>
      </c>
    </row>
    <row r="14">
      <c r="B14" s="99" t="inlineStr">
        <is>
          <t>ORGE</t>
        </is>
      </c>
      <c r="C14" s="35">
        <f>SUMIFS('Collecte, stock - FranceAgriMer'!E:E,'Collecte, stock - FranceAgriMer'!$A:$A,B14,'Collecte, stock - FranceAgriMer'!$B:$B,"2015",'Collecte, stock - FranceAgriMer'!C:C,"2014/15")</f>
        <v/>
      </c>
      <c r="D14" s="107">
        <f>SUMIFS('Collecte, stock - FranceAgriMer'!E:E,'Collecte, stock - FranceAgriMer'!$A:$A,B14,'Collecte, stock - FranceAgriMer'!$B:$B,"2015",'Collecte, stock - FranceAgriMer'!C:C,"2015/16")</f>
        <v/>
      </c>
      <c r="E14" s="103">
        <f>'Collecte, stock - FranceAgriMer'!H14</f>
        <v/>
      </c>
      <c r="F14" s="103">
        <f>'Collecte, stock - FranceAgriMer'!H193</f>
        <v/>
      </c>
      <c r="G14" s="105">
        <f>F14-E14</f>
        <v/>
      </c>
      <c r="H14" s="108">
        <f>IF(G14&lt;0,0,G14)</f>
        <v/>
      </c>
      <c r="I14" s="108">
        <f>IF(G14&gt;0,0,-G14)</f>
        <v/>
      </c>
      <c r="J14" s="35">
        <f>SUMIFS('Collecte, stock - FranceAgriMer'!F:F,'Collecte, stock - FranceAgriMer'!$A:$A,B14,'Collecte, stock - FranceAgriMer'!$B:$B,2015,'Collecte, stock - FranceAgriMer'!C:C,"2014/15")</f>
        <v/>
      </c>
      <c r="K14" s="107">
        <f>SUMIFS('Collecte, stock - FranceAgriMer'!F:F,'Collecte, stock - FranceAgriMer'!$A:$A,B14,'Collecte, stock - FranceAgriMer'!$B:$B,2015,'Collecte, stock - FranceAgriMer'!C:C,"2015/16")</f>
        <v/>
      </c>
      <c r="L14" s="103">
        <f>'Collecte, stock - FranceAgriMer'!I14</f>
        <v/>
      </c>
      <c r="M14" s="103">
        <f>'Collecte, stock - FranceAgriMer'!I193</f>
        <v/>
      </c>
      <c r="N14" s="105">
        <f>M14-L14</f>
        <v/>
      </c>
      <c r="O14" s="108">
        <f>IF(N14&lt;0,0,N14)</f>
        <v/>
      </c>
      <c r="P14" s="108">
        <f>IF(N14&gt;0,0,-N14)</f>
        <v/>
      </c>
      <c r="Q14">
        <f>SUMIFS('Collecte, stock - FranceAgriMer'!G:G,'Collecte, stock - FranceAgriMer'!$A:$A,B14,'Collecte, stock - FranceAgriMer'!$B:$B,"2016",'Collecte, stock - FranceAgriMer'!C:C,"2015/16")</f>
        <v/>
      </c>
      <c r="R14">
        <f>'Source n°1 - SAA'!J15-(D14+K14+Q14)</f>
        <v/>
      </c>
      <c r="S14" s="35">
        <f>SUMIFS('Collecte, stock - FranceAgriMer'!E:E,'Collecte, stock - FranceAgriMer'!$A:$A,B14,'Collecte, stock - FranceAgriMer'!$B:$B,"2019",'Collecte, stock - FranceAgriMer'!C:C,"2018/19")</f>
        <v/>
      </c>
      <c r="T14" s="107">
        <f>SUMIFS('Collecte, stock - FranceAgriMer'!E:E,'Collecte, stock - FranceAgriMer'!$A:$A,B14,'Collecte, stock - FranceAgriMer'!$B:$B,"2019",'Collecte, stock - FranceAgriMer'!C:C,"2019/20")</f>
        <v/>
      </c>
      <c r="U14" s="104">
        <f>'Collecte, stock - FranceAgriMer'!H304</f>
        <v/>
      </c>
      <c r="V14" s="103">
        <f>'Collecte, stock - FranceAgriMer'!H485</f>
        <v/>
      </c>
      <c r="W14" s="105">
        <f>V14-U14</f>
        <v/>
      </c>
      <c r="X14" s="108">
        <f>IF(W14&lt;0,0,W14)</f>
        <v/>
      </c>
      <c r="Y14" s="108">
        <f>IF(W14&gt;0,0,-W14)</f>
        <v/>
      </c>
      <c r="Z14" s="35">
        <f>SUMIFS('Collecte, stock - FranceAgriMer'!F:F,'Collecte, stock - FranceAgriMer'!$A:$A,B14,'Collecte, stock - FranceAgriMer'!$B:$B,2019,'Collecte, stock - FranceAgriMer'!C:C,"2018/19")</f>
        <v/>
      </c>
      <c r="AA14" s="107">
        <f>SUMIFS('Collecte, stock - FranceAgriMer'!F:F,'Collecte, stock - FranceAgriMer'!$A:$A,B14,'Collecte, stock - FranceAgriMer'!$B:$B,2019,'Collecte, stock - FranceAgriMer'!C:C,"2019/20")</f>
        <v/>
      </c>
      <c r="AB14" s="103">
        <f>'Collecte, stock - FranceAgriMer'!I304</f>
        <v/>
      </c>
      <c r="AC14" s="103">
        <f>'Collecte, stock - FranceAgriMer'!I485</f>
        <v/>
      </c>
      <c r="AD14" s="105">
        <f>AC14-AB14</f>
        <v/>
      </c>
      <c r="AE14" s="108">
        <f>IF(AD14&lt;0,0,AD14)</f>
        <v/>
      </c>
      <c r="AF14" s="108">
        <f>IF(AD14&gt;0,0,-AD14)</f>
        <v/>
      </c>
      <c r="AG14">
        <f>SUMIFS('Collecte, stock - FranceAgriMer'!G:G,'Collecte, stock - FranceAgriMer'!$A:$A,B14,'Collecte, stock - FranceAgriMer'!$B:$B,"2020",'Collecte, stock - FranceAgriMer'!C:C,"2019/20")</f>
        <v/>
      </c>
      <c r="AH14">
        <f>'Source n°1 - SAA'!G15-(T14+AA14+AG14)</f>
        <v/>
      </c>
    </row>
    <row r="15">
      <c r="B15" s="99" t="inlineStr">
        <is>
          <t>RIZ</t>
        </is>
      </c>
      <c r="C15" s="35">
        <f>SUMIFS('Collecte, stock - FranceAgriMer'!E:E,'Collecte, stock - FranceAgriMer'!$A:$A,B15,'Collecte, stock - FranceAgriMer'!$B:$B,"2015",'Collecte, stock - FranceAgriMer'!C:C,"2014/15")</f>
        <v/>
      </c>
      <c r="D15" s="107">
        <f>SUMIFS('Collecte, stock - FranceAgriMer'!E:E,'Collecte, stock - FranceAgriMer'!$A:$A,B15,'Collecte, stock - FranceAgriMer'!$B:$B,"2015",'Collecte, stock - FranceAgriMer'!C:C,"2015/16")</f>
        <v/>
      </c>
      <c r="E15" s="103">
        <f>'Collecte, stock - FranceAgriMer'!H15</f>
        <v/>
      </c>
      <c r="F15" s="103">
        <f>'Collecte, stock - FranceAgriMer'!H194</f>
        <v/>
      </c>
      <c r="G15" s="105">
        <f>F15-E15</f>
        <v/>
      </c>
      <c r="H15" s="108">
        <f>IF(G15&lt;0,0,G15)</f>
        <v/>
      </c>
      <c r="I15" s="108">
        <f>IF(G15&gt;0,0,-G15)</f>
        <v/>
      </c>
      <c r="J15" s="35">
        <f>SUMIFS('Collecte, stock - FranceAgriMer'!F:F,'Collecte, stock - FranceAgriMer'!$A:$A,B15,'Collecte, stock - FranceAgriMer'!$B:$B,2015,'Collecte, stock - FranceAgriMer'!C:C,"2014/15")</f>
        <v/>
      </c>
      <c r="K15" s="107">
        <f>SUMIFS('Collecte, stock - FranceAgriMer'!F:F,'Collecte, stock - FranceAgriMer'!$A:$A,B15,'Collecte, stock - FranceAgriMer'!$B:$B,2015,'Collecte, stock - FranceAgriMer'!C:C,"2015/16")</f>
        <v/>
      </c>
      <c r="L15" s="103">
        <f>'Collecte, stock - FranceAgriMer'!I15</f>
        <v/>
      </c>
      <c r="M15" s="103">
        <f>'Collecte, stock - FranceAgriMer'!I194</f>
        <v/>
      </c>
      <c r="N15" s="105">
        <f>M15-L15</f>
        <v/>
      </c>
      <c r="O15" s="108">
        <f>IF(N15&lt;0,0,N15)</f>
        <v/>
      </c>
      <c r="P15" s="108">
        <f>IF(N15&gt;0,0,-N15)</f>
        <v/>
      </c>
      <c r="Q15">
        <f>SUMIFS('Collecte, stock - FranceAgriMer'!G:G,'Collecte, stock - FranceAgriMer'!$A:$A,B15,'Collecte, stock - FranceAgriMer'!$B:$B,"2016",'Collecte, stock - FranceAgriMer'!C:C,"2015/16")</f>
        <v/>
      </c>
      <c r="R15">
        <f>'Source n°1 - SAA'!J30-(D15+K15+Q15)</f>
        <v/>
      </c>
      <c r="S15" s="35">
        <f>SUMIFS('Collecte, stock - FranceAgriMer'!E:E,'Collecte, stock - FranceAgriMer'!$A:$A,B15,'Collecte, stock - FranceAgriMer'!$B:$B,"2019",'Collecte, stock - FranceAgriMer'!C:C,"2018/19")</f>
        <v/>
      </c>
      <c r="T15" s="107">
        <f>SUMIFS('Collecte, stock - FranceAgriMer'!E:E,'Collecte, stock - FranceAgriMer'!$A:$A,B15,'Collecte, stock - FranceAgriMer'!$B:$B,"2019",'Collecte, stock - FranceAgriMer'!C:C,"2019/20")</f>
        <v/>
      </c>
      <c r="U15" s="104">
        <f>'Collecte, stock - FranceAgriMer'!H305</f>
        <v/>
      </c>
      <c r="V15" s="103">
        <f>'Collecte, stock - FranceAgriMer'!H486</f>
        <v/>
      </c>
      <c r="W15" s="105">
        <f>V15-U15</f>
        <v/>
      </c>
      <c r="X15" s="108">
        <f>IF(W15&lt;0,0,W15)</f>
        <v/>
      </c>
      <c r="Y15" s="108">
        <f>IF(W15&gt;0,0,-W15)</f>
        <v/>
      </c>
      <c r="Z15" s="35">
        <f>SUMIFS('Collecte, stock - FranceAgriMer'!F:F,'Collecte, stock - FranceAgriMer'!$A:$A,B15,'Collecte, stock - FranceAgriMer'!$B:$B,2019,'Collecte, stock - FranceAgriMer'!C:C,"2018/19")</f>
        <v/>
      </c>
      <c r="AA15" s="107">
        <f>SUMIFS('Collecte, stock - FranceAgriMer'!F:F,'Collecte, stock - FranceAgriMer'!$A:$A,B15,'Collecte, stock - FranceAgriMer'!$B:$B,2019,'Collecte, stock - FranceAgriMer'!C:C,"2019/20")</f>
        <v/>
      </c>
      <c r="AB15" s="103">
        <f>'Collecte, stock - FranceAgriMer'!I305</f>
        <v/>
      </c>
      <c r="AC15" s="103">
        <f>'Collecte, stock - FranceAgriMer'!I486</f>
        <v/>
      </c>
      <c r="AD15" s="105">
        <f>AC15-AB15</f>
        <v/>
      </c>
      <c r="AE15" s="108">
        <f>IF(AD15&lt;0,0,AD15)</f>
        <v/>
      </c>
      <c r="AF15" s="108">
        <f>IF(AD15&gt;0,0,-AD15)</f>
        <v/>
      </c>
      <c r="AG15">
        <f>SUMIFS('Collecte, stock - FranceAgriMer'!G:G,'Collecte, stock - FranceAgriMer'!$A:$A,B15,'Collecte, stock - FranceAgriMer'!$B:$B,"2020",'Collecte, stock - FranceAgriMer'!C:C,"2019/20")</f>
        <v/>
      </c>
      <c r="AH15">
        <f>'Source n°1 - SAA'!G30-(T15+AA15+AG15)</f>
        <v/>
      </c>
    </row>
    <row r="16">
      <c r="B16" s="99" t="inlineStr">
        <is>
          <t>SARRASIN</t>
        </is>
      </c>
      <c r="C16" s="35">
        <f>SUMIFS('Collecte, stock - FranceAgriMer'!E:E,'Collecte, stock - FranceAgriMer'!$A:$A,B16,'Collecte, stock - FranceAgriMer'!$B:$B,"2015",'Collecte, stock - FranceAgriMer'!C:C,"2014/15")</f>
        <v/>
      </c>
      <c r="D16" s="107">
        <f>SUMIFS('Collecte, stock - FranceAgriMer'!E:E,'Collecte, stock - FranceAgriMer'!$A:$A,B16,'Collecte, stock - FranceAgriMer'!$B:$B,"2015",'Collecte, stock - FranceAgriMer'!C:C,"2015/16")</f>
        <v/>
      </c>
      <c r="E16" s="103">
        <f>'Collecte, stock - FranceAgriMer'!H16</f>
        <v/>
      </c>
      <c r="F16" s="103">
        <f>'Collecte, stock - FranceAgriMer'!H195</f>
        <v/>
      </c>
      <c r="G16" s="105">
        <f>F16-E16</f>
        <v/>
      </c>
      <c r="H16" s="108">
        <f>IF(G16&lt;0,0,G16)</f>
        <v/>
      </c>
      <c r="I16" s="108">
        <f>IF(G16&gt;0,0,-G16)</f>
        <v/>
      </c>
      <c r="J16" s="35">
        <f>SUMIFS('Collecte, stock - FranceAgriMer'!F:F,'Collecte, stock - FranceAgriMer'!$A:$A,B16,'Collecte, stock - FranceAgriMer'!$B:$B,2015,'Collecte, stock - FranceAgriMer'!C:C,"2014/15")</f>
        <v/>
      </c>
      <c r="K16" s="107">
        <f>SUMIFS('Collecte, stock - FranceAgriMer'!F:F,'Collecte, stock - FranceAgriMer'!$A:$A,B16,'Collecte, stock - FranceAgriMer'!$B:$B,2015,'Collecte, stock - FranceAgriMer'!C:C,"2015/16")</f>
        <v/>
      </c>
      <c r="L16" s="103">
        <f>'Collecte, stock - FranceAgriMer'!I16</f>
        <v/>
      </c>
      <c r="M16" s="103">
        <f>'Collecte, stock - FranceAgriMer'!I195</f>
        <v/>
      </c>
      <c r="N16" s="105">
        <f>M16-L16</f>
        <v/>
      </c>
      <c r="O16" s="108">
        <f>IF(N16&lt;0,0,N16)</f>
        <v/>
      </c>
      <c r="P16" s="108">
        <f>IF(N16&gt;0,0,-N16)</f>
        <v/>
      </c>
      <c r="Q16">
        <f>SUMIFS('Collecte, stock - FranceAgriMer'!G:G,'Collecte, stock - FranceAgriMer'!$A:$A,B16,'Collecte, stock - FranceAgriMer'!$B:$B,"2016",'Collecte, stock - FranceAgriMer'!C:C,"2015/16")</f>
        <v/>
      </c>
      <c r="S16" s="35">
        <f>SUMIFS('Collecte, stock - FranceAgriMer'!E:E,'Collecte, stock - FranceAgriMer'!$A:$A,B16,'Collecte, stock - FranceAgriMer'!$B:$B,"2019",'Collecte, stock - FranceAgriMer'!C:C,"2018/19")</f>
        <v/>
      </c>
      <c r="T16" s="107">
        <f>SUMIFS('Collecte, stock - FranceAgriMer'!E:E,'Collecte, stock - FranceAgriMer'!$A:$A,B16,'Collecte, stock - FranceAgriMer'!$B:$B,"2019",'Collecte, stock - FranceAgriMer'!C:C,"2019/20")</f>
        <v/>
      </c>
      <c r="U16" s="104">
        <f>'Collecte, stock - FranceAgriMer'!H306</f>
        <v/>
      </c>
      <c r="V16" s="103">
        <f>'Collecte, stock - FranceAgriMer'!H487</f>
        <v/>
      </c>
      <c r="W16" s="105">
        <f>V16-U16</f>
        <v/>
      </c>
      <c r="X16" s="108">
        <f>IF(W16&lt;0,0,W16)</f>
        <v/>
      </c>
      <c r="Y16" s="108">
        <f>IF(W16&gt;0,0,-W16)</f>
        <v/>
      </c>
      <c r="Z16" s="35">
        <f>SUMIFS('Collecte, stock - FranceAgriMer'!F:F,'Collecte, stock - FranceAgriMer'!$A:$A,B16,'Collecte, stock - FranceAgriMer'!$B:$B,2019,'Collecte, stock - FranceAgriMer'!C:C,"2018/19")</f>
        <v/>
      </c>
      <c r="AA16" s="107">
        <f>SUMIFS('Collecte, stock - FranceAgriMer'!F:F,'Collecte, stock - FranceAgriMer'!$A:$A,B16,'Collecte, stock - FranceAgriMer'!$B:$B,2019,'Collecte, stock - FranceAgriMer'!C:C,"2019/20")</f>
        <v/>
      </c>
      <c r="AB16" s="103">
        <f>'Collecte, stock - FranceAgriMer'!I306</f>
        <v/>
      </c>
      <c r="AC16" s="103">
        <f>'Collecte, stock - FranceAgriMer'!I487</f>
        <v/>
      </c>
      <c r="AD16" s="105">
        <f>AC16-AB16</f>
        <v/>
      </c>
      <c r="AE16" s="108">
        <f>IF(AD16&lt;0,0,AD16)</f>
        <v/>
      </c>
      <c r="AF16" s="108">
        <f>IF(AD16&gt;0,0,-AD16)</f>
        <v/>
      </c>
      <c r="AG16">
        <f>SUMIFS('Collecte, stock - FranceAgriMer'!G:G,'Collecte, stock - FranceAgriMer'!$A:$A,B16,'Collecte, stock - FranceAgriMer'!$B:$B,"2020",'Collecte, stock - FranceAgriMer'!C:C,"2019/20")</f>
        <v/>
      </c>
    </row>
    <row r="17">
      <c r="B17" s="99" t="inlineStr">
        <is>
          <t>SEIGLE</t>
        </is>
      </c>
      <c r="C17" s="35">
        <f>SUMIFS('Collecte, stock - FranceAgriMer'!E:E,'Collecte, stock - FranceAgriMer'!$A:$A,B17,'Collecte, stock - FranceAgriMer'!$B:$B,"2015",'Collecte, stock - FranceAgriMer'!C:C,"2014/15")</f>
        <v/>
      </c>
      <c r="D17" s="107">
        <f>SUMIFS('Collecte, stock - FranceAgriMer'!E:E,'Collecte, stock - FranceAgriMer'!$A:$A,B17,'Collecte, stock - FranceAgriMer'!$B:$B,"2015",'Collecte, stock - FranceAgriMer'!C:C,"2015/16")</f>
        <v/>
      </c>
      <c r="E17" s="103">
        <f>'Collecte, stock - FranceAgriMer'!H17</f>
        <v/>
      </c>
      <c r="F17" s="103">
        <f>'Collecte, stock - FranceAgriMer'!H196</f>
        <v/>
      </c>
      <c r="G17" s="105">
        <f>F17-E17</f>
        <v/>
      </c>
      <c r="H17" s="108">
        <f>IF(G17&lt;0,0,G17)</f>
        <v/>
      </c>
      <c r="I17" s="108">
        <f>IF(G17&gt;0,0,-G17)</f>
        <v/>
      </c>
      <c r="J17" s="35">
        <f>SUMIFS('Collecte, stock - FranceAgriMer'!F:F,'Collecte, stock - FranceAgriMer'!$A:$A,B17,'Collecte, stock - FranceAgriMer'!$B:$B,2015,'Collecte, stock - FranceAgriMer'!C:C,"2014/15")</f>
        <v/>
      </c>
      <c r="K17" s="107">
        <f>SUMIFS('Collecte, stock - FranceAgriMer'!F:F,'Collecte, stock - FranceAgriMer'!$A:$A,B17,'Collecte, stock - FranceAgriMer'!$B:$B,2015,'Collecte, stock - FranceAgriMer'!C:C,"2015/16")</f>
        <v/>
      </c>
      <c r="L17" s="103">
        <f>'Collecte, stock - FranceAgriMer'!I17</f>
        <v/>
      </c>
      <c r="M17" s="103">
        <f>'Collecte, stock - FranceAgriMer'!I196</f>
        <v/>
      </c>
      <c r="N17" s="105">
        <f>M17-L17</f>
        <v/>
      </c>
      <c r="O17" s="108">
        <f>IF(N17&lt;0,0,N17)</f>
        <v/>
      </c>
      <c r="P17" s="108">
        <f>IF(N17&gt;0,0,-N17)</f>
        <v/>
      </c>
      <c r="Q17">
        <f>SUMIFS('Collecte, stock - FranceAgriMer'!G:G,'Collecte, stock - FranceAgriMer'!$A:$A,B17,'Collecte, stock - FranceAgriMer'!$B:$B,"2016",'Collecte, stock - FranceAgriMer'!C:C,"2015/16")</f>
        <v/>
      </c>
      <c r="R17" s="1995">
        <f>'Source n°1 - SAA'!J22-(D17+K17+Q17+D18+K18+Q18)</f>
        <v/>
      </c>
      <c r="S17" s="35">
        <f>SUMIFS('Collecte, stock - FranceAgriMer'!E:E,'Collecte, stock - FranceAgriMer'!$A:$A,B17,'Collecte, stock - FranceAgriMer'!$B:$B,"2019",'Collecte, stock - FranceAgriMer'!C:C,"2018/19")</f>
        <v/>
      </c>
      <c r="T17" s="107">
        <f>SUMIFS('Collecte, stock - FranceAgriMer'!E:E,'Collecte, stock - FranceAgriMer'!$A:$A,B17,'Collecte, stock - FranceAgriMer'!$B:$B,"2019",'Collecte, stock - FranceAgriMer'!C:C,"2019/20")</f>
        <v/>
      </c>
      <c r="U17" s="104">
        <f>'Collecte, stock - FranceAgriMer'!H307</f>
        <v/>
      </c>
      <c r="V17" s="103">
        <f>'Collecte, stock - FranceAgriMer'!H488</f>
        <v/>
      </c>
      <c r="W17" s="105">
        <f>V17-U17</f>
        <v/>
      </c>
      <c r="X17" s="108">
        <f>IF(W17&lt;0,0,W17)</f>
        <v/>
      </c>
      <c r="Y17" s="108">
        <f>IF(W17&gt;0,0,-W17)</f>
        <v/>
      </c>
      <c r="Z17" s="35">
        <f>SUMIFS('Collecte, stock - FranceAgriMer'!F:F,'Collecte, stock - FranceAgriMer'!$A:$A,B17,'Collecte, stock - FranceAgriMer'!$B:$B,2019,'Collecte, stock - FranceAgriMer'!C:C,"2018/19")</f>
        <v/>
      </c>
      <c r="AA17" s="107">
        <f>SUMIFS('Collecte, stock - FranceAgriMer'!F:F,'Collecte, stock - FranceAgriMer'!$A:$A,B17,'Collecte, stock - FranceAgriMer'!$B:$B,2019,'Collecte, stock - FranceAgriMer'!C:C,"2019/20")</f>
        <v/>
      </c>
      <c r="AB17" s="103">
        <f>'Collecte, stock - FranceAgriMer'!I307</f>
        <v/>
      </c>
      <c r="AC17" s="103">
        <f>'Collecte, stock - FranceAgriMer'!I488</f>
        <v/>
      </c>
      <c r="AD17" s="105">
        <f>AC17-AB17</f>
        <v/>
      </c>
      <c r="AE17" s="108">
        <f>IF(AD17&lt;0,0,AD17)</f>
        <v/>
      </c>
      <c r="AF17" s="108">
        <f>IF(AD17&gt;0,0,-AD17)</f>
        <v/>
      </c>
      <c r="AG17">
        <f>SUMIFS('Collecte, stock - FranceAgriMer'!G:G,'Collecte, stock - FranceAgriMer'!$A:$A,B17,'Collecte, stock - FranceAgriMer'!$B:$B,"2020",'Collecte, stock - FranceAgriMer'!C:C,"2019/20")</f>
        <v/>
      </c>
      <c r="AH17" s="1995">
        <f>'Source n°1 - SAA'!G22-(T17+AA17+AG17+T18+AA18+AG18)</f>
        <v/>
      </c>
    </row>
    <row r="18">
      <c r="B18" s="99" t="inlineStr">
        <is>
          <t>METEIL</t>
        </is>
      </c>
      <c r="C18" s="35">
        <f>SUMIFS('Collecte, stock - FranceAgriMer'!E:E,'Collecte, stock - FranceAgriMer'!$A:$A,B18,'Collecte, stock - FranceAgriMer'!$B:$B,"2015",'Collecte, stock - FranceAgriMer'!C:C,"2014/15")</f>
        <v/>
      </c>
      <c r="D18" s="107">
        <f>SUMIFS('Collecte, stock - FranceAgriMer'!E:E,'Collecte, stock - FranceAgriMer'!$A:$A,B18,'Collecte, stock - FranceAgriMer'!$B:$B,"2015",'Collecte, stock - FranceAgriMer'!C:C,"2015/16")</f>
        <v/>
      </c>
      <c r="E18" s="103">
        <f>'Collecte, stock - FranceAgriMer'!H12</f>
        <v/>
      </c>
      <c r="F18" s="103">
        <f>'Collecte, stock - FranceAgriMer'!H191</f>
        <v/>
      </c>
      <c r="G18" s="105">
        <f>F18-E18</f>
        <v/>
      </c>
      <c r="H18" s="108">
        <f>IF(G18&lt;0,0,G18)</f>
        <v/>
      </c>
      <c r="I18" s="108">
        <f>IF(G18&gt;0,0,-G18)</f>
        <v/>
      </c>
      <c r="J18" s="35">
        <f>SUMIFS('Collecte, stock - FranceAgriMer'!F:F,'Collecte, stock - FranceAgriMer'!$A:$A,B18,'Collecte, stock - FranceAgriMer'!$B:$B,2015,'Collecte, stock - FranceAgriMer'!C:C,"2014/15")</f>
        <v/>
      </c>
      <c r="K18" s="107">
        <f>SUMIFS('Collecte, stock - FranceAgriMer'!F:F,'Collecte, stock - FranceAgriMer'!$A:$A,B18,'Collecte, stock - FranceAgriMer'!$B:$B,2015,'Collecte, stock - FranceAgriMer'!C:C,"2015/16")</f>
        <v/>
      </c>
      <c r="L18" s="103">
        <f>'Collecte, stock - FranceAgriMer'!I12</f>
        <v/>
      </c>
      <c r="M18" s="103">
        <f>'Collecte, stock - FranceAgriMer'!I191</f>
        <v/>
      </c>
      <c r="N18" s="105">
        <f>M18-L18</f>
        <v/>
      </c>
      <c r="O18" s="108">
        <f>IF(N18&lt;0,0,N18)</f>
        <v/>
      </c>
      <c r="P18" s="108">
        <f>IF(N18&gt;0,0,-N18)</f>
        <v/>
      </c>
      <c r="Q18">
        <f>SUMIFS('Collecte, stock - FranceAgriMer'!G:G,'Collecte, stock - FranceAgriMer'!$A:$A,B18,'Collecte, stock - FranceAgriMer'!$B:$B,"2016",'Collecte, stock - FranceAgriMer'!C:C,"2015/16")</f>
        <v/>
      </c>
      <c r="S18" s="35">
        <f>SUMIFS('Collecte, stock - FranceAgriMer'!E:E,'Collecte, stock - FranceAgriMer'!$A:$A,B18,'Collecte, stock - FranceAgriMer'!$B:$B,"2019",'Collecte, stock - FranceAgriMer'!C:C,"2018/19")</f>
        <v/>
      </c>
      <c r="T18" s="107">
        <f>SUMIFS('Collecte, stock - FranceAgriMer'!E:E,'Collecte, stock - FranceAgriMer'!$A:$A,B18,'Collecte, stock - FranceAgriMer'!$B:$B,"2019",'Collecte, stock - FranceAgriMer'!C:C,"2019/20")</f>
        <v/>
      </c>
      <c r="U18" s="104">
        <f>'Collecte, stock - FranceAgriMer'!H302</f>
        <v/>
      </c>
      <c r="V18" s="103">
        <f>'Collecte, stock - FranceAgriMer'!H483</f>
        <v/>
      </c>
      <c r="W18" s="105">
        <f>V18-U18</f>
        <v/>
      </c>
      <c r="X18" s="108">
        <f>IF(W18&lt;0,0,W18)</f>
        <v/>
      </c>
      <c r="Y18" s="108">
        <f>IF(W18&gt;0,0,-W18)</f>
        <v/>
      </c>
      <c r="Z18" s="35">
        <f>SUMIFS('Collecte, stock - FranceAgriMer'!F:F,'Collecte, stock - FranceAgriMer'!$A:$A,B18,'Collecte, stock - FranceAgriMer'!$B:$B,2019,'Collecte, stock - FranceAgriMer'!C:C,"2018/19")</f>
        <v/>
      </c>
      <c r="AA18" s="107">
        <f>SUMIFS('Collecte, stock - FranceAgriMer'!F:F,'Collecte, stock - FranceAgriMer'!$A:$A,B18,'Collecte, stock - FranceAgriMer'!$B:$B,2019,'Collecte, stock - FranceAgriMer'!C:C,"2019/20")</f>
        <v/>
      </c>
      <c r="AB18" s="103">
        <f>'Collecte, stock - FranceAgriMer'!I302</f>
        <v/>
      </c>
      <c r="AC18" s="103">
        <f>'Collecte, stock - FranceAgriMer'!I483</f>
        <v/>
      </c>
      <c r="AD18" s="105">
        <f>AC18-AB18</f>
        <v/>
      </c>
      <c r="AE18" s="108">
        <f>IF(AD18&lt;0,0,AD18)</f>
        <v/>
      </c>
      <c r="AF18" s="108">
        <f>IF(AD18&gt;0,0,-AD18)</f>
        <v/>
      </c>
      <c r="AG18">
        <f>SUMIFS('Collecte, stock - FranceAgriMer'!G:G,'Collecte, stock - FranceAgriMer'!$A:$A,B18,'Collecte, stock - FranceAgriMer'!$B:$B,"2020",'Collecte, stock - FranceAgriMer'!C:C,"2019/20")</f>
        <v/>
      </c>
    </row>
    <row r="19">
      <c r="B19" s="99" t="inlineStr">
        <is>
          <t>SORGHO</t>
        </is>
      </c>
      <c r="C19" s="35">
        <f>SUMIFS('Collecte, stock - FranceAgriMer'!E:E,'Collecte, stock - FranceAgriMer'!$A:$A,B19,'Collecte, stock - FranceAgriMer'!$B:$B,"2015",'Collecte, stock - FranceAgriMer'!C:C,"2014/15")</f>
        <v/>
      </c>
      <c r="D19" s="107">
        <f>SUMIFS('Collecte, stock - FranceAgriMer'!E:E,'Collecte, stock - FranceAgriMer'!$A:$A,B19,'Collecte, stock - FranceAgriMer'!$B:$B,"2015",'Collecte, stock - FranceAgriMer'!C:C,"2015/16")</f>
        <v/>
      </c>
      <c r="E19" s="103">
        <f>'Collecte, stock - FranceAgriMer'!H18</f>
        <v/>
      </c>
      <c r="F19" s="103">
        <f>'Collecte, stock - FranceAgriMer'!H197</f>
        <v/>
      </c>
      <c r="G19" s="105">
        <f>F19-E19</f>
        <v/>
      </c>
      <c r="H19" s="108">
        <f>IF(G19&lt;0,0,G19)</f>
        <v/>
      </c>
      <c r="I19" s="108">
        <f>IF(G19&gt;0,0,-G19)</f>
        <v/>
      </c>
      <c r="J19" s="35">
        <f>SUMIFS('Collecte, stock - FranceAgriMer'!F:F,'Collecte, stock - FranceAgriMer'!$A:$A,B19,'Collecte, stock - FranceAgriMer'!$B:$B,2015,'Collecte, stock - FranceAgriMer'!C:C,"2014/15")</f>
        <v/>
      </c>
      <c r="K19" s="107">
        <f>SUMIFS('Collecte, stock - FranceAgriMer'!F:F,'Collecte, stock - FranceAgriMer'!$A:$A,B19,'Collecte, stock - FranceAgriMer'!$B:$B,2015,'Collecte, stock - FranceAgriMer'!C:C,"2015/16")</f>
        <v/>
      </c>
      <c r="L19" s="103">
        <f>'Collecte, stock - FranceAgriMer'!I18</f>
        <v/>
      </c>
      <c r="M19" s="103">
        <f>'Collecte, stock - FranceAgriMer'!I197</f>
        <v/>
      </c>
      <c r="N19" s="105">
        <f>M19-L19</f>
        <v/>
      </c>
      <c r="O19" s="108">
        <f>IF(N19&lt;0,0,N19)</f>
        <v/>
      </c>
      <c r="P19" s="108">
        <f>IF(N19&gt;0,0,-N19)</f>
        <v/>
      </c>
      <c r="Q19">
        <f>SUMIFS('Collecte, stock - FranceAgriMer'!G:G,'Collecte, stock - FranceAgriMer'!$A:$A,B19,'Collecte, stock - FranceAgriMer'!$B:$B,"2016",'Collecte, stock - FranceAgriMer'!C:C,"2015/16")</f>
        <v/>
      </c>
      <c r="R19">
        <f>'Récolte Sorgho grain'!C7-(D19+K19+Q19)</f>
        <v/>
      </c>
      <c r="S19" s="35">
        <f>SUMIFS('Collecte, stock - FranceAgriMer'!E:E,'Collecte, stock - FranceAgriMer'!$A:$A,B19,'Collecte, stock - FranceAgriMer'!$B:$B,"2019",'Collecte, stock - FranceAgriMer'!C:C,"2018/19")</f>
        <v/>
      </c>
      <c r="T19" s="107">
        <f>SUMIFS('Collecte, stock - FranceAgriMer'!E:E,'Collecte, stock - FranceAgriMer'!$A:$A,B19,'Collecte, stock - FranceAgriMer'!$B:$B,"2019",'Collecte, stock - FranceAgriMer'!C:C,"2019/20")</f>
        <v/>
      </c>
      <c r="U19" s="104">
        <f>'Collecte, stock - FranceAgriMer'!H308</f>
        <v/>
      </c>
      <c r="V19" s="103">
        <f>'Collecte, stock - FranceAgriMer'!H489</f>
        <v/>
      </c>
      <c r="W19" s="105">
        <f>V19-U19</f>
        <v/>
      </c>
      <c r="X19" s="108">
        <f>IF(W19&lt;0,0,W19)</f>
        <v/>
      </c>
      <c r="Y19" s="108">
        <f>IF(W19&gt;0,0,-W19)</f>
        <v/>
      </c>
      <c r="Z19" s="35">
        <f>SUMIFS('Collecte, stock - FranceAgriMer'!F:F,'Collecte, stock - FranceAgriMer'!$A:$A,B19,'Collecte, stock - FranceAgriMer'!$B:$B,2019,'Collecte, stock - FranceAgriMer'!C:C,"2018/19")</f>
        <v/>
      </c>
      <c r="AA19" s="107">
        <f>SUMIFS('Collecte, stock - FranceAgriMer'!F:F,'Collecte, stock - FranceAgriMer'!$A:$A,B19,'Collecte, stock - FranceAgriMer'!$B:$B,2019,'Collecte, stock - FranceAgriMer'!C:C,"2019/20")</f>
        <v/>
      </c>
      <c r="AB19" s="103">
        <f>'Collecte, stock - FranceAgriMer'!I308</f>
        <v/>
      </c>
      <c r="AC19" s="103">
        <f>'Collecte, stock - FranceAgriMer'!I489</f>
        <v/>
      </c>
      <c r="AD19" s="105">
        <f>AC19-AB19</f>
        <v/>
      </c>
      <c r="AE19" s="108">
        <f>IF(AD19&lt;0,0,AD19)</f>
        <v/>
      </c>
      <c r="AF19" s="108">
        <f>IF(AD19&gt;0,0,-AD19)</f>
        <v/>
      </c>
      <c r="AG19">
        <f>SUMIFS('Collecte, stock - FranceAgriMer'!G:G,'Collecte, stock - FranceAgriMer'!$A:$A,B19,'Collecte, stock - FranceAgriMer'!$B:$B,"2020",'Collecte, stock - FranceAgriMer'!C:C,"2019/20")</f>
        <v/>
      </c>
      <c r="AH19">
        <f>'Récolte Sorgho grain'!D7-(T19+AA19+AG19)</f>
        <v/>
      </c>
    </row>
    <row r="20">
      <c r="B20" s="99" t="inlineStr">
        <is>
          <t>TRITICALE</t>
        </is>
      </c>
      <c r="C20" s="35">
        <f>SUMIFS('Collecte, stock - FranceAgriMer'!E:E,'Collecte, stock - FranceAgriMer'!$A:$A,B20,'Collecte, stock - FranceAgriMer'!$B:$B,"2015",'Collecte, stock - FranceAgriMer'!C:C,"2014/15")</f>
        <v/>
      </c>
      <c r="D20" s="107">
        <f>SUMIFS('Collecte, stock - FranceAgriMer'!E:E,'Collecte, stock - FranceAgriMer'!$A:$A,B20,'Collecte, stock - FranceAgriMer'!$B:$B,"2015",'Collecte, stock - FranceAgriMer'!C:C,"2015/16")</f>
        <v/>
      </c>
      <c r="E20" s="103">
        <f>'Collecte, stock - FranceAgriMer'!H19</f>
        <v/>
      </c>
      <c r="F20" s="103">
        <f>'Collecte, stock - FranceAgriMer'!H198</f>
        <v/>
      </c>
      <c r="G20" s="105">
        <f>F20-E20</f>
        <v/>
      </c>
      <c r="H20" s="108">
        <f>IF(G20&lt;0,0,G20)</f>
        <v/>
      </c>
      <c r="I20" s="108">
        <f>IF(G20&gt;0,0,-G20)</f>
        <v/>
      </c>
      <c r="J20" s="35">
        <f>SUMIFS('Collecte, stock - FranceAgriMer'!F:F,'Collecte, stock - FranceAgriMer'!$A:$A,B20,'Collecte, stock - FranceAgriMer'!$B:$B,2015,'Collecte, stock - FranceAgriMer'!C:C,"2014/15")</f>
        <v/>
      </c>
      <c r="K20" s="107">
        <f>SUMIFS('Collecte, stock - FranceAgriMer'!F:F,'Collecte, stock - FranceAgriMer'!$A:$A,B20,'Collecte, stock - FranceAgriMer'!$B:$B,2015,'Collecte, stock - FranceAgriMer'!C:C,"2015/16")</f>
        <v/>
      </c>
      <c r="L20" s="103">
        <f>'Collecte, stock - FranceAgriMer'!I19</f>
        <v/>
      </c>
      <c r="M20" s="103">
        <f>'Collecte, stock - FranceAgriMer'!I198</f>
        <v/>
      </c>
      <c r="N20" s="105">
        <f>M20-L20</f>
        <v/>
      </c>
      <c r="O20" s="108">
        <f>IF(N20&lt;0,0,N20)</f>
        <v/>
      </c>
      <c r="P20" s="108">
        <f>IF(N20&gt;0,0,-N20)</f>
        <v/>
      </c>
      <c r="Q20">
        <f>SUMIFS('Collecte, stock - FranceAgriMer'!G:G,'Collecte, stock - FranceAgriMer'!$A:$A,B20,'Collecte, stock - FranceAgriMer'!$B:$B,"2016",'Collecte, stock - FranceAgriMer'!C:C,"2015/16")</f>
        <v/>
      </c>
      <c r="R20">
        <f>'Source n°1 - SAA'!J21-(D20+K20+Q20)</f>
        <v/>
      </c>
      <c r="S20" s="35">
        <f>SUMIFS('Collecte, stock - FranceAgriMer'!E:E,'Collecte, stock - FranceAgriMer'!$A:$A,B20,'Collecte, stock - FranceAgriMer'!$B:$B,"2019",'Collecte, stock - FranceAgriMer'!C:C,"2018/19")</f>
        <v/>
      </c>
      <c r="T20" s="107">
        <f>SUMIFS('Collecte, stock - FranceAgriMer'!E:E,'Collecte, stock - FranceAgriMer'!$A:$A,B20,'Collecte, stock - FranceAgriMer'!$B:$B,"2019",'Collecte, stock - FranceAgriMer'!C:C,"2019/20")</f>
        <v/>
      </c>
      <c r="U20" s="104">
        <f>'Collecte, stock - FranceAgriMer'!H309</f>
        <v/>
      </c>
      <c r="V20" s="103">
        <f>'Collecte, stock - FranceAgriMer'!H490</f>
        <v/>
      </c>
      <c r="W20" s="105">
        <f>V20-U20</f>
        <v/>
      </c>
      <c r="X20" s="108">
        <f>IF(W20&lt;0,0,W20)</f>
        <v/>
      </c>
      <c r="Y20" s="108">
        <f>IF(W20&gt;0,0,-W20)</f>
        <v/>
      </c>
      <c r="Z20" s="35">
        <f>SUMIFS('Collecte, stock - FranceAgriMer'!F:F,'Collecte, stock - FranceAgriMer'!$A:$A,B20,'Collecte, stock - FranceAgriMer'!$B:$B,2019,'Collecte, stock - FranceAgriMer'!C:C,"2018/19")</f>
        <v/>
      </c>
      <c r="AA20" s="107">
        <f>SUMIFS('Collecte, stock - FranceAgriMer'!F:F,'Collecte, stock - FranceAgriMer'!$A:$A,B20,'Collecte, stock - FranceAgriMer'!$B:$B,2019,'Collecte, stock - FranceAgriMer'!C:C,"2019/20")</f>
        <v/>
      </c>
      <c r="AB20" s="103">
        <f>'Collecte, stock - FranceAgriMer'!I309</f>
        <v/>
      </c>
      <c r="AC20" s="103">
        <f>'Collecte, stock - FranceAgriMer'!I490</f>
        <v/>
      </c>
      <c r="AD20" s="105">
        <f>AC20-AB20</f>
        <v/>
      </c>
      <c r="AE20" s="108">
        <f>IF(AD20&lt;0,0,AD20)</f>
        <v/>
      </c>
      <c r="AF20" s="108">
        <f>IF(AD20&gt;0,0,-AD20)</f>
        <v/>
      </c>
      <c r="AG20">
        <f>SUMIFS('Collecte, stock - FranceAgriMer'!G:G,'Collecte, stock - FranceAgriMer'!$A:$A,B20,'Collecte, stock - FranceAgriMer'!$B:$B,"2020",'Collecte, stock - FranceAgriMer'!C:C,"2019/20")</f>
        <v/>
      </c>
      <c r="AH20">
        <f>'Source n°1 - SAA'!G21-(T20+AA20+AG20)</f>
        <v/>
      </c>
    </row>
    <row r="36">
      <c r="B36" s="106" t="n"/>
      <c r="Q36" s="1996" t="n"/>
    </row>
  </sheetData>
  <mergeCells count="13">
    <mergeCell ref="Z5:AF5"/>
    <mergeCell ref="J5:P5"/>
    <mergeCell ref="Q5:R5"/>
    <mergeCell ref="R17:R18"/>
    <mergeCell ref="S4:AH4"/>
    <mergeCell ref="R10:R11"/>
    <mergeCell ref="C4:R4"/>
    <mergeCell ref="C5:I5"/>
    <mergeCell ref="Q36:R36"/>
    <mergeCell ref="AG5:AH5"/>
    <mergeCell ref="S5:Y5"/>
    <mergeCell ref="AH10:AH11"/>
    <mergeCell ref="AH17:AH18"/>
  </mergeCells>
  <pageMargins left="0.7" right="0.7" top="0.75" bottom="0.75" header="0.3" footer="0.3"/>
</worksheet>
</file>

<file path=xl/worksheets/sheet22.xml><?xml version="1.0" encoding="utf-8"?>
<worksheet xmlns="http://schemas.openxmlformats.org/spreadsheetml/2006/main">
  <sheetPr>
    <tabColor rgb="FF00B0F0"/>
    <outlinePr summaryBelow="1" summaryRight="1"/>
    <pageSetUpPr/>
  </sheetPr>
  <dimension ref="A1:J604"/>
  <sheetViews>
    <sheetView workbookViewId="0">
      <selection activeCell="Q30" sqref="Q30"/>
    </sheetView>
  </sheetViews>
  <sheetFormatPr baseColWidth="10" defaultRowHeight="12" customHeight="1"/>
  <cols>
    <col width="11.6640625" bestFit="1" customWidth="1" style="2000" min="1" max="1"/>
    <col width="6.6640625" bestFit="1" customWidth="1" style="2000" min="2" max="2"/>
    <col width="10.6640625" bestFit="1" customWidth="1" style="2000" min="3" max="3"/>
    <col width="5.6640625" bestFit="1" customWidth="1" style="2000" min="4" max="4"/>
    <col width="15.6640625" bestFit="1" customWidth="1" style="2000" min="5" max="5"/>
    <col width="10.6640625" bestFit="1" customWidth="1" style="2000" min="6" max="6"/>
    <col width="9.6640625" bestFit="1" customWidth="1" style="2000" min="7" max="7"/>
    <col width="15.6640625" bestFit="1" customWidth="1" style="2000" min="8" max="8"/>
    <col width="10.6640625" bestFit="1" customWidth="1" style="2000" min="9" max="9"/>
    <col width="8.6640625" bestFit="1" customWidth="1" style="2000" min="10" max="10"/>
    <col width="16.5546875" customWidth="1" style="2000" min="11" max="11"/>
    <col width="15.109375" customWidth="1" style="2000" min="12" max="16"/>
    <col width="17.5546875" customWidth="1" style="2000" min="17" max="17"/>
    <col width="15.109375" customWidth="1" style="2000" min="18" max="18"/>
    <col width="18.109375" bestFit="1" customWidth="1" style="2000" min="19" max="19"/>
    <col width="15.88671875" customWidth="1" style="2000" min="20" max="20"/>
    <col width="17.109375" bestFit="1" customWidth="1" style="2000" min="21" max="21"/>
    <col width="15.5546875" customWidth="1" style="2000" min="22" max="22"/>
    <col width="15.109375" bestFit="1" customWidth="1" style="2000" min="23" max="24"/>
    <col width="15.109375" customWidth="1" style="2000" min="25" max="28"/>
    <col width="11.5546875" customWidth="1" style="2000" min="29" max="16384"/>
  </cols>
  <sheetData>
    <row r="1" ht="19.05" customHeight="1">
      <c r="A1" s="2001" t="inlineStr">
        <is>
          <t>Série historique de la collecte,des stocks jusqu'à fin décembre 2022 par campagne</t>
        </is>
      </c>
    </row>
    <row r="2" ht="15" customHeight="1">
      <c r="A2" s="2002" t="inlineStr">
        <is>
          <t xml:space="preserve"> </t>
        </is>
      </c>
    </row>
    <row r="3" ht="15" customHeight="1">
      <c r="A3" s="2003" t="inlineStr">
        <is>
          <t>Données arrêtées au 31/01/2023</t>
        </is>
      </c>
    </row>
    <row r="5" ht="30" customHeight="1">
      <c r="A5" s="97" t="inlineStr">
        <is>
          <t>ESPECES</t>
        </is>
      </c>
      <c r="B5" s="97" t="inlineStr">
        <is>
          <t>ANNEE</t>
        </is>
      </c>
      <c r="C5" s="97" t="inlineStr">
        <is>
          <t>CAMPAGNE</t>
        </is>
      </c>
      <c r="D5" s="97" t="inlineStr">
        <is>
          <t>MOIS</t>
        </is>
      </c>
      <c r="E5" s="98" t="inlineStr">
        <is>
          <t>GRAINS
CONSOMMATION</t>
        </is>
      </c>
      <c r="F5" s="98" t="inlineStr">
        <is>
          <t>COLLECTE
SEMENCES</t>
        </is>
      </c>
      <c r="G5" s="98" t="inlineStr">
        <is>
          <t>TOTAL
COLLECTE</t>
        </is>
      </c>
      <c r="H5" s="98" t="inlineStr">
        <is>
          <t>STOCKS
CONSOMMATION</t>
        </is>
      </c>
      <c r="I5" s="98" t="inlineStr">
        <is>
          <t>STOCKS
SEMENCES</t>
        </is>
      </c>
      <c r="J5" s="98" t="inlineStr">
        <is>
          <t>TOTAL
STOCKS</t>
        </is>
      </c>
    </row>
    <row r="6" ht="10.05" customHeight="1">
      <c r="A6" s="99" t="inlineStr">
        <is>
          <t>ALPISTE</t>
        </is>
      </c>
      <c r="B6" s="2117" t="n">
        <v>2014</v>
      </c>
      <c r="C6" s="99" t="inlineStr">
        <is>
          <t>2014/15</t>
        </is>
      </c>
      <c r="D6" s="2118" t="n">
        <v>12</v>
      </c>
      <c r="E6" s="102" t="n">
        <v>0</v>
      </c>
      <c r="F6" s="102" t="n">
        <v>0</v>
      </c>
      <c r="G6" s="102" t="n">
        <v>0</v>
      </c>
      <c r="H6" s="102" t="n">
        <v>13.6</v>
      </c>
      <c r="I6" s="102" t="n">
        <v>0</v>
      </c>
      <c r="J6" s="102" t="n">
        <v>13.6</v>
      </c>
    </row>
    <row r="7" ht="10.05" customHeight="1">
      <c r="A7" s="99" t="inlineStr">
        <is>
          <t>AVOINE</t>
        </is>
      </c>
      <c r="B7" s="2117" t="n">
        <v>2014</v>
      </c>
      <c r="C7" s="99" t="inlineStr">
        <is>
          <t>2014/15</t>
        </is>
      </c>
      <c r="D7" s="2118" t="n">
        <v>12</v>
      </c>
      <c r="E7" s="102" t="n">
        <v>5500.2</v>
      </c>
      <c r="F7" s="102" t="n">
        <v>576.9</v>
      </c>
      <c r="G7" s="102" t="n">
        <v>6077.1</v>
      </c>
      <c r="H7" s="102" t="n">
        <v>130410.5</v>
      </c>
      <c r="I7" s="102" t="n">
        <v>5553.4</v>
      </c>
      <c r="J7" s="102" t="n">
        <v>135963.9</v>
      </c>
    </row>
    <row r="8" ht="10.05" customHeight="1">
      <c r="A8" s="99" t="inlineStr">
        <is>
          <t>BLE DUR</t>
        </is>
      </c>
      <c r="B8" s="2117" t="n">
        <v>2014</v>
      </c>
      <c r="C8" s="99" t="inlineStr">
        <is>
          <t>2014/15</t>
        </is>
      </c>
      <c r="D8" s="2118" t="n">
        <v>12</v>
      </c>
      <c r="E8" s="102" t="n">
        <v>45847.9</v>
      </c>
      <c r="F8" s="102" t="n">
        <v>698.3</v>
      </c>
      <c r="G8" s="102" t="n">
        <v>46546.2</v>
      </c>
      <c r="H8" s="102" t="n">
        <v>365620.4</v>
      </c>
      <c r="I8" s="102" t="n">
        <v>7900.3</v>
      </c>
      <c r="J8" s="102" t="n">
        <v>373520.7</v>
      </c>
    </row>
    <row r="9" ht="10.05" customHeight="1">
      <c r="A9" s="99" t="inlineStr">
        <is>
          <t>BLE TENDRE</t>
        </is>
      </c>
      <c r="B9" s="2117" t="n">
        <v>2014</v>
      </c>
      <c r="C9" s="99" t="inlineStr">
        <is>
          <t>2014/15</t>
        </is>
      </c>
      <c r="D9" s="2118" t="n">
        <v>12</v>
      </c>
      <c r="E9" s="102" t="n">
        <v>1863576.8</v>
      </c>
      <c r="F9" s="102" t="n">
        <v>20728.6</v>
      </c>
      <c r="G9" s="102" t="n">
        <v>1884305.4</v>
      </c>
      <c r="H9" s="102" t="n">
        <v>9507278.9</v>
      </c>
      <c r="I9" s="102" t="n">
        <v>127838.6</v>
      </c>
      <c r="J9" s="102" t="n">
        <v>9635117.5</v>
      </c>
    </row>
    <row r="10" ht="10.05" customHeight="1">
      <c r="A10" s="99" t="inlineStr">
        <is>
          <t>EPEAUTRE</t>
        </is>
      </c>
      <c r="B10" s="2117" t="n">
        <v>2014</v>
      </c>
      <c r="C10" s="99" t="inlineStr">
        <is>
          <t>2014/15</t>
        </is>
      </c>
      <c r="D10" s="2118" t="n">
        <v>12</v>
      </c>
      <c r="E10" s="102" t="n">
        <v>397.2</v>
      </c>
      <c r="F10" s="102" t="n">
        <v>0</v>
      </c>
      <c r="G10" s="102" t="n">
        <v>397.2</v>
      </c>
      <c r="H10" s="102" t="n">
        <v>2471.8</v>
      </c>
      <c r="I10" s="102" t="n">
        <v>170.2</v>
      </c>
      <c r="J10" s="102" t="n">
        <v>2642</v>
      </c>
    </row>
    <row r="11" ht="10.05" customHeight="1">
      <c r="A11" s="99" t="inlineStr">
        <is>
          <t>MAIS</t>
        </is>
      </c>
      <c r="B11" s="2117" t="n">
        <v>2014</v>
      </c>
      <c r="C11" s="99" t="inlineStr">
        <is>
          <t>2014/15</t>
        </is>
      </c>
      <c r="D11" s="2118" t="n">
        <v>12</v>
      </c>
      <c r="E11" s="102" t="n">
        <v>984784.1</v>
      </c>
      <c r="F11" s="102" t="n">
        <v>20950.8</v>
      </c>
      <c r="G11" s="102" t="n">
        <v>1005734.9</v>
      </c>
      <c r="H11" s="102" t="n">
        <v>7676480.6</v>
      </c>
      <c r="I11" s="102" t="n">
        <v>200349.5</v>
      </c>
      <c r="J11" s="102" t="n">
        <v>7876830.1</v>
      </c>
    </row>
    <row r="12" ht="10.05" customHeight="1">
      <c r="A12" s="99" t="inlineStr">
        <is>
          <t>METEIL</t>
        </is>
      </c>
      <c r="B12" s="2117" t="n">
        <v>2014</v>
      </c>
      <c r="C12" s="99" t="inlineStr">
        <is>
          <t>2014/15</t>
        </is>
      </c>
      <c r="D12" s="2118" t="n">
        <v>12</v>
      </c>
      <c r="E12" s="102" t="n">
        <v>0</v>
      </c>
      <c r="F12" s="102" t="n">
        <v>0</v>
      </c>
      <c r="G12" s="102" t="n">
        <v>0</v>
      </c>
      <c r="H12" s="102" t="n">
        <v>0</v>
      </c>
      <c r="I12" s="102" t="n">
        <v>0</v>
      </c>
      <c r="J12" s="102" t="n">
        <v>0</v>
      </c>
    </row>
    <row r="13" ht="10.05" customHeight="1">
      <c r="A13" s="99" t="inlineStr">
        <is>
          <t>MILLET</t>
        </is>
      </c>
      <c r="B13" s="2117" t="n">
        <v>2014</v>
      </c>
      <c r="C13" s="99" t="inlineStr">
        <is>
          <t>2014/15</t>
        </is>
      </c>
      <c r="D13" s="2118" t="n">
        <v>12</v>
      </c>
      <c r="E13" s="102" t="n">
        <v>1700.3</v>
      </c>
      <c r="F13" s="102" t="n">
        <v>0</v>
      </c>
      <c r="G13" s="102" t="n">
        <v>1700.3</v>
      </c>
      <c r="H13" s="102" t="n">
        <v>26798</v>
      </c>
      <c r="I13" s="102" t="n">
        <v>30.6</v>
      </c>
      <c r="J13" s="102" t="n">
        <v>26828.6</v>
      </c>
    </row>
    <row r="14" ht="10.05" customHeight="1">
      <c r="A14" s="99" t="inlineStr">
        <is>
          <t>ORGE</t>
        </is>
      </c>
      <c r="B14" s="2117" t="n">
        <v>2014</v>
      </c>
      <c r="C14" s="99" t="inlineStr">
        <is>
          <t>2014/15</t>
        </is>
      </c>
      <c r="D14" s="2118" t="n">
        <v>12</v>
      </c>
      <c r="E14" s="102" t="n">
        <v>334076</v>
      </c>
      <c r="F14" s="102" t="n">
        <v>13704.5</v>
      </c>
      <c r="G14" s="102" t="n">
        <v>347780.5</v>
      </c>
      <c r="H14" s="102" t="n">
        <v>4305328.1</v>
      </c>
      <c r="I14" s="102" t="n">
        <v>48442</v>
      </c>
      <c r="J14" s="102" t="n">
        <v>4353770.1</v>
      </c>
    </row>
    <row r="15" ht="10.05" customHeight="1">
      <c r="A15" s="99" t="inlineStr">
        <is>
          <t>RIZ</t>
        </is>
      </c>
      <c r="B15" s="2117" t="n">
        <v>2014</v>
      </c>
      <c r="C15" s="99" t="inlineStr">
        <is>
          <t>2014/15</t>
        </is>
      </c>
      <c r="D15" s="2118" t="n">
        <v>12</v>
      </c>
      <c r="E15" s="102" t="n">
        <v>1505.6</v>
      </c>
      <c r="F15" s="102" t="n">
        <v>0</v>
      </c>
      <c r="G15" s="102" t="n">
        <v>1505.6</v>
      </c>
      <c r="H15" s="102" t="n">
        <v>73934.5</v>
      </c>
      <c r="I15" s="102" t="n">
        <v>0</v>
      </c>
      <c r="J15" s="102" t="n">
        <v>73934.5</v>
      </c>
    </row>
    <row r="16" ht="10.05" customHeight="1">
      <c r="A16" s="99" t="inlineStr">
        <is>
          <t>SARRASIN</t>
        </is>
      </c>
      <c r="B16" s="2117" t="n">
        <v>2014</v>
      </c>
      <c r="C16" s="99" t="inlineStr">
        <is>
          <t>2014/15</t>
        </is>
      </c>
      <c r="D16" s="2118" t="n">
        <v>12</v>
      </c>
      <c r="E16" s="102" t="n">
        <v>650.4</v>
      </c>
      <c r="F16" s="102" t="n">
        <v>0</v>
      </c>
      <c r="G16" s="102" t="n">
        <v>650.4</v>
      </c>
      <c r="H16" s="102" t="n">
        <v>8464.000000000009</v>
      </c>
      <c r="I16" s="102" t="n">
        <v>200.9</v>
      </c>
      <c r="J16" s="102" t="n">
        <v>8664.900000000011</v>
      </c>
    </row>
    <row r="17" ht="10.05" customHeight="1">
      <c r="A17" s="99" t="inlineStr">
        <is>
          <t>SEIGLE</t>
        </is>
      </c>
      <c r="B17" s="2117" t="n">
        <v>2014</v>
      </c>
      <c r="C17" s="99" t="inlineStr">
        <is>
          <t>2014/15</t>
        </is>
      </c>
      <c r="D17" s="2118" t="n">
        <v>12</v>
      </c>
      <c r="E17" s="102" t="n">
        <v>1973.8</v>
      </c>
      <c r="F17" s="102" t="n">
        <v>36.8</v>
      </c>
      <c r="G17" s="102" t="n">
        <v>2010.6</v>
      </c>
      <c r="H17" s="102" t="n">
        <v>35813.2</v>
      </c>
      <c r="I17" s="102" t="n">
        <v>986.5</v>
      </c>
      <c r="J17" s="102" t="n">
        <v>36799.7</v>
      </c>
    </row>
    <row r="18" ht="10.05" customHeight="1">
      <c r="A18" s="99" t="inlineStr">
        <is>
          <t>SORGHO</t>
        </is>
      </c>
      <c r="B18" s="2117" t="n">
        <v>2014</v>
      </c>
      <c r="C18" s="99" t="inlineStr">
        <is>
          <t>2014/15</t>
        </is>
      </c>
      <c r="D18" s="2118" t="n">
        <v>12</v>
      </c>
      <c r="E18" s="102" t="n">
        <v>18084.9</v>
      </c>
      <c r="F18" s="102" t="n">
        <v>0</v>
      </c>
      <c r="G18" s="102" t="n">
        <v>18084.9</v>
      </c>
      <c r="H18" s="102" t="n">
        <v>173354.1</v>
      </c>
      <c r="I18" s="102" t="n">
        <v>1369.6</v>
      </c>
      <c r="J18" s="102" t="n">
        <v>174723.7</v>
      </c>
    </row>
    <row r="19" ht="10.05" customHeight="1">
      <c r="A19" s="99" t="inlineStr">
        <is>
          <t>TRITICALE</t>
        </is>
      </c>
      <c r="B19" s="2117" t="n">
        <v>2014</v>
      </c>
      <c r="C19" s="99" t="inlineStr">
        <is>
          <t>2014/15</t>
        </is>
      </c>
      <c r="D19" s="2118" t="n">
        <v>12</v>
      </c>
      <c r="E19" s="102" t="n">
        <v>18811.5</v>
      </c>
      <c r="F19" s="102" t="n">
        <v>848.2</v>
      </c>
      <c r="G19" s="102" t="n">
        <v>19659.7</v>
      </c>
      <c r="H19" s="102" t="n">
        <v>362298.2</v>
      </c>
      <c r="I19" s="102" t="n">
        <v>14987.5</v>
      </c>
      <c r="J19" s="102" t="n">
        <v>377285.7</v>
      </c>
    </row>
    <row r="20" ht="10.05" customHeight="1">
      <c r="A20" s="99" t="inlineStr">
        <is>
          <t>ALPISTE</t>
        </is>
      </c>
      <c r="B20" s="2117" t="n">
        <v>2015</v>
      </c>
      <c r="C20" s="99" t="inlineStr">
        <is>
          <t>2014/15</t>
        </is>
      </c>
      <c r="D20" s="2118" t="n">
        <v>1</v>
      </c>
      <c r="E20" s="102" t="n">
        <v>0</v>
      </c>
      <c r="F20" s="102" t="n">
        <v>0</v>
      </c>
      <c r="G20" s="102" t="n">
        <v>0</v>
      </c>
      <c r="H20" s="102" t="n">
        <v>13.6</v>
      </c>
      <c r="I20" s="102" t="n">
        <v>0</v>
      </c>
      <c r="J20" s="102" t="n">
        <v>13.6</v>
      </c>
    </row>
    <row r="21" ht="10.05" customHeight="1">
      <c r="A21" s="99" t="inlineStr">
        <is>
          <t>AVOINE</t>
        </is>
      </c>
      <c r="B21" s="2117" t="n">
        <v>2015</v>
      </c>
      <c r="C21" s="99" t="inlineStr">
        <is>
          <t>2014/15</t>
        </is>
      </c>
      <c r="D21" s="2118" t="n">
        <v>1</v>
      </c>
      <c r="E21" s="102" t="n">
        <v>5917.5</v>
      </c>
      <c r="F21" s="102" t="n">
        <v>1154.4</v>
      </c>
      <c r="G21" s="102" t="n">
        <v>7071.9</v>
      </c>
      <c r="H21" s="102" t="n">
        <v>113404.9</v>
      </c>
      <c r="I21" s="102" t="n">
        <v>5592.6</v>
      </c>
      <c r="J21" s="102" t="n">
        <v>118997.5</v>
      </c>
    </row>
    <row r="22" ht="10.05" customHeight="1">
      <c r="A22" s="99" t="inlineStr">
        <is>
          <t>BLE DUR</t>
        </is>
      </c>
      <c r="B22" s="2117" t="n">
        <v>2015</v>
      </c>
      <c r="C22" s="99" t="inlineStr">
        <is>
          <t>2014/15</t>
        </is>
      </c>
      <c r="D22" s="2118" t="n">
        <v>1</v>
      </c>
      <c r="E22" s="102" t="n">
        <v>55542.6</v>
      </c>
      <c r="F22" s="102" t="n">
        <v>336.5</v>
      </c>
      <c r="G22" s="102" t="n">
        <v>55879.1</v>
      </c>
      <c r="H22" s="102" t="n">
        <v>326168.6</v>
      </c>
      <c r="I22" s="102" t="n">
        <v>7467.2</v>
      </c>
      <c r="J22" s="102" t="n">
        <v>333635.8</v>
      </c>
    </row>
    <row r="23" ht="10.05" customHeight="1">
      <c r="A23" s="99" t="inlineStr">
        <is>
          <t>BLE TENDRE</t>
        </is>
      </c>
      <c r="B23" s="2117" t="n">
        <v>2015</v>
      </c>
      <c r="C23" s="99" t="inlineStr">
        <is>
          <t>2014/15</t>
        </is>
      </c>
      <c r="D23" s="2118" t="n">
        <v>1</v>
      </c>
      <c r="E23" s="102" t="n">
        <v>2387400.2</v>
      </c>
      <c r="F23" s="102" t="n">
        <v>14245.3</v>
      </c>
      <c r="G23" s="102" t="n">
        <v>2401645.5</v>
      </c>
      <c r="H23" s="102" t="n">
        <v>9100395.800000001</v>
      </c>
      <c r="I23" s="102" t="n">
        <v>111402.8</v>
      </c>
      <c r="J23" s="102" t="n">
        <v>9211798.6</v>
      </c>
    </row>
    <row r="24" ht="10.05" customHeight="1">
      <c r="A24" s="99" t="inlineStr">
        <is>
          <t>EPEAUTRE</t>
        </is>
      </c>
      <c r="B24" s="2117" t="n">
        <v>2015</v>
      </c>
      <c r="C24" s="99" t="inlineStr">
        <is>
          <t>2014/15</t>
        </is>
      </c>
      <c r="D24" s="2118" t="n">
        <v>1</v>
      </c>
      <c r="E24" s="102" t="n">
        <v>209.7</v>
      </c>
      <c r="F24" s="102" t="n">
        <v>0</v>
      </c>
      <c r="G24" s="102" t="n">
        <v>209.7</v>
      </c>
      <c r="H24" s="102" t="n">
        <v>2378</v>
      </c>
      <c r="I24" s="102" t="n">
        <v>170.2</v>
      </c>
      <c r="J24" s="102" t="n">
        <v>2548.2</v>
      </c>
    </row>
    <row r="25" ht="10.05" customHeight="1">
      <c r="A25" s="99" t="inlineStr">
        <is>
          <t>MAIS</t>
        </is>
      </c>
      <c r="B25" s="2117" t="n">
        <v>2015</v>
      </c>
      <c r="C25" s="99" t="inlineStr">
        <is>
          <t>2014/15</t>
        </is>
      </c>
      <c r="D25" s="2118" t="n">
        <v>1</v>
      </c>
      <c r="E25" s="102" t="n">
        <v>764362.5</v>
      </c>
      <c r="F25" s="102" t="n">
        <v>13151.4</v>
      </c>
      <c r="G25" s="102" t="n">
        <v>777513.9</v>
      </c>
      <c r="H25" s="102" t="n">
        <v>7231541.6</v>
      </c>
      <c r="I25" s="102" t="n">
        <v>170628.9</v>
      </c>
      <c r="J25" s="102" t="n">
        <v>7402170.5</v>
      </c>
    </row>
    <row r="26" ht="10.05" customHeight="1">
      <c r="A26" s="99" t="inlineStr">
        <is>
          <t>METEIL</t>
        </is>
      </c>
      <c r="B26" s="2117" t="n">
        <v>2015</v>
      </c>
      <c r="C26" s="99" t="inlineStr">
        <is>
          <t>2014/15</t>
        </is>
      </c>
      <c r="D26" s="2118" t="n">
        <v>1</v>
      </c>
      <c r="E26" s="102" t="n">
        <v>0</v>
      </c>
      <c r="F26" s="102" t="n">
        <v>0</v>
      </c>
      <c r="G26" s="102" t="n">
        <v>0</v>
      </c>
      <c r="H26" s="102" t="n">
        <v>0</v>
      </c>
      <c r="I26" s="102" t="n">
        <v>0</v>
      </c>
      <c r="J26" s="102" t="n">
        <v>0</v>
      </c>
    </row>
    <row r="27" ht="10.05" customHeight="1">
      <c r="A27" s="99" t="inlineStr">
        <is>
          <t>MILLET</t>
        </is>
      </c>
      <c r="B27" s="2117" t="n">
        <v>2015</v>
      </c>
      <c r="C27" s="99" t="inlineStr">
        <is>
          <t>2014/15</t>
        </is>
      </c>
      <c r="D27" s="2118" t="n">
        <v>1</v>
      </c>
      <c r="E27" s="102" t="n">
        <v>1529.5</v>
      </c>
      <c r="F27" s="102" t="n">
        <v>0</v>
      </c>
      <c r="G27" s="102" t="n">
        <v>1529.5</v>
      </c>
      <c r="H27" s="102" t="n">
        <v>24866.2</v>
      </c>
      <c r="I27" s="102" t="n">
        <v>30.6</v>
      </c>
      <c r="J27" s="102" t="n">
        <v>24896.8</v>
      </c>
    </row>
    <row r="28" ht="10.05" customHeight="1">
      <c r="A28" s="99" t="inlineStr">
        <is>
          <t>ORGE</t>
        </is>
      </c>
      <c r="B28" s="2117" t="n">
        <v>2015</v>
      </c>
      <c r="C28" s="99" t="inlineStr">
        <is>
          <t>2014/15</t>
        </is>
      </c>
      <c r="D28" s="2118" t="n">
        <v>1</v>
      </c>
      <c r="E28" s="102" t="n">
        <v>410091.7</v>
      </c>
      <c r="F28" s="102" t="n">
        <v>16671.1</v>
      </c>
      <c r="G28" s="102" t="n">
        <v>426762.8</v>
      </c>
      <c r="H28" s="102" t="n">
        <v>3902921.6</v>
      </c>
      <c r="I28" s="102" t="n">
        <v>42095.8</v>
      </c>
      <c r="J28" s="102" t="n">
        <v>3945017.4</v>
      </c>
    </row>
    <row r="29" ht="10.05" customHeight="1">
      <c r="A29" s="99" t="inlineStr">
        <is>
          <t>RIZ</t>
        </is>
      </c>
      <c r="B29" s="2117" t="n">
        <v>2015</v>
      </c>
      <c r="C29" s="99" t="inlineStr">
        <is>
          <t>2014/15</t>
        </is>
      </c>
      <c r="D29" s="2118" t="n">
        <v>1</v>
      </c>
      <c r="E29" s="102" t="n">
        <v>937.3</v>
      </c>
      <c r="F29" s="102" t="n">
        <v>0</v>
      </c>
      <c r="G29" s="102" t="n">
        <v>937.3</v>
      </c>
      <c r="H29" s="102" t="n">
        <v>65751.10000000001</v>
      </c>
      <c r="I29" s="102" t="n">
        <v>0</v>
      </c>
      <c r="J29" s="102" t="n">
        <v>65751.10000000001</v>
      </c>
    </row>
    <row r="30" ht="10.05" customHeight="1">
      <c r="A30" s="99" t="inlineStr">
        <is>
          <t>SARRASIN</t>
        </is>
      </c>
      <c r="B30" s="2117" t="n">
        <v>2015</v>
      </c>
      <c r="C30" s="99" t="inlineStr">
        <is>
          <t>2014/15</t>
        </is>
      </c>
      <c r="D30" s="2118" t="n">
        <v>1</v>
      </c>
      <c r="E30" s="102" t="n">
        <v>225.7</v>
      </c>
      <c r="F30" s="102" t="n">
        <v>0</v>
      </c>
      <c r="G30" s="102" t="n">
        <v>225.7</v>
      </c>
      <c r="H30" s="102" t="n">
        <v>7893.7</v>
      </c>
      <c r="I30" s="102" t="n">
        <v>117.3</v>
      </c>
      <c r="J30" s="102" t="n">
        <v>8011</v>
      </c>
    </row>
    <row r="31" ht="10.05" customHeight="1">
      <c r="A31" s="99" t="inlineStr">
        <is>
          <t>SEIGLE</t>
        </is>
      </c>
      <c r="B31" s="2117" t="n">
        <v>2015</v>
      </c>
      <c r="C31" s="99" t="inlineStr">
        <is>
          <t>2014/15</t>
        </is>
      </c>
      <c r="D31" s="2118" t="n">
        <v>1</v>
      </c>
      <c r="E31" s="102" t="n">
        <v>2272.2</v>
      </c>
      <c r="F31" s="102" t="n">
        <v>0</v>
      </c>
      <c r="G31" s="102" t="n">
        <v>2272.2</v>
      </c>
      <c r="H31" s="102" t="n">
        <v>34489.5</v>
      </c>
      <c r="I31" s="102" t="n">
        <v>968.5</v>
      </c>
      <c r="J31" s="102" t="n">
        <v>35458</v>
      </c>
    </row>
    <row r="32" ht="10.05" customHeight="1">
      <c r="A32" s="99" t="inlineStr">
        <is>
          <t>SORGHO</t>
        </is>
      </c>
      <c r="B32" s="2117" t="n">
        <v>2015</v>
      </c>
      <c r="C32" s="99" t="inlineStr">
        <is>
          <t>2014/15</t>
        </is>
      </c>
      <c r="D32" s="2118" t="n">
        <v>1</v>
      </c>
      <c r="E32" s="102" t="n">
        <v>11925.8</v>
      </c>
      <c r="F32" s="102" t="n">
        <v>51.7</v>
      </c>
      <c r="G32" s="102" t="n">
        <v>11977.5</v>
      </c>
      <c r="H32" s="102" t="n">
        <v>146319.2</v>
      </c>
      <c r="I32" s="102" t="n">
        <v>1336.5</v>
      </c>
      <c r="J32" s="102" t="n">
        <v>147655.7</v>
      </c>
    </row>
    <row r="33" ht="10.05" customHeight="1">
      <c r="A33" s="99" t="inlineStr">
        <is>
          <t>TRITICALE</t>
        </is>
      </c>
      <c r="B33" s="2117" t="n">
        <v>2015</v>
      </c>
      <c r="C33" s="99" t="inlineStr">
        <is>
          <t>2014/15</t>
        </is>
      </c>
      <c r="D33" s="2118" t="n">
        <v>1</v>
      </c>
      <c r="E33" s="102" t="n">
        <v>18885.3</v>
      </c>
      <c r="F33" s="102" t="n">
        <v>777.4</v>
      </c>
      <c r="G33" s="102" t="n">
        <v>19662.7</v>
      </c>
      <c r="H33" s="102" t="n">
        <v>319050.6</v>
      </c>
      <c r="I33" s="102" t="n">
        <v>12608.4</v>
      </c>
      <c r="J33" s="102" t="n">
        <v>331659</v>
      </c>
    </row>
    <row r="34" ht="10.05" customHeight="1">
      <c r="A34" s="99" t="inlineStr">
        <is>
          <t>ALPISTE</t>
        </is>
      </c>
      <c r="B34" s="2117" t="n">
        <v>2015</v>
      </c>
      <c r="C34" s="99" t="inlineStr">
        <is>
          <t>2014/15</t>
        </is>
      </c>
      <c r="D34" s="2118" t="n">
        <v>2</v>
      </c>
      <c r="E34" s="102" t="n">
        <v>0</v>
      </c>
      <c r="F34" s="102" t="n">
        <v>0</v>
      </c>
      <c r="G34" s="102" t="n">
        <v>0</v>
      </c>
      <c r="H34" s="102" t="n">
        <v>13.6</v>
      </c>
      <c r="I34" s="102" t="n">
        <v>0</v>
      </c>
      <c r="J34" s="102" t="n">
        <v>13.6</v>
      </c>
    </row>
    <row r="35" ht="10.05" customHeight="1">
      <c r="A35" s="99" t="inlineStr">
        <is>
          <t>AVOINE</t>
        </is>
      </c>
      <c r="B35" s="2117" t="n">
        <v>2015</v>
      </c>
      <c r="C35" s="99" t="inlineStr">
        <is>
          <t>2014/15</t>
        </is>
      </c>
      <c r="D35" s="2118" t="n">
        <v>2</v>
      </c>
      <c r="E35" s="102" t="n">
        <v>5932.9</v>
      </c>
      <c r="F35" s="102" t="n">
        <v>985.4</v>
      </c>
      <c r="G35" s="102" t="n">
        <v>6918.3</v>
      </c>
      <c r="H35" s="102" t="n">
        <v>96851.39999999999</v>
      </c>
      <c r="I35" s="102" t="n">
        <v>4627.7</v>
      </c>
      <c r="J35" s="102" t="n">
        <v>101479.1</v>
      </c>
    </row>
    <row r="36" ht="10.05" customHeight="1">
      <c r="A36" s="99" t="inlineStr">
        <is>
          <t>BLE DUR</t>
        </is>
      </c>
      <c r="B36" s="2117" t="n">
        <v>2015</v>
      </c>
      <c r="C36" s="99" t="inlineStr">
        <is>
          <t>2014/15</t>
        </is>
      </c>
      <c r="D36" s="2118" t="n">
        <v>2</v>
      </c>
      <c r="E36" s="102" t="n">
        <v>50792.9</v>
      </c>
      <c r="F36" s="102" t="n">
        <v>171.2</v>
      </c>
      <c r="G36" s="102" t="n">
        <v>50964.1</v>
      </c>
      <c r="H36" s="102" t="n">
        <v>284837.5</v>
      </c>
      <c r="I36" s="102" t="n">
        <v>6220.4</v>
      </c>
      <c r="J36" s="102" t="n">
        <v>291057.9</v>
      </c>
    </row>
    <row r="37" ht="10.05" customHeight="1">
      <c r="A37" s="99" t="inlineStr">
        <is>
          <t>BLE TENDRE</t>
        </is>
      </c>
      <c r="B37" s="2117" t="n">
        <v>2015</v>
      </c>
      <c r="C37" s="99" t="inlineStr">
        <is>
          <t>2014/15</t>
        </is>
      </c>
      <c r="D37" s="2118" t="n">
        <v>2</v>
      </c>
      <c r="E37" s="102" t="n">
        <v>1627248.7</v>
      </c>
      <c r="F37" s="102" t="n">
        <v>7759.3</v>
      </c>
      <c r="G37" s="102" t="n">
        <v>1635008</v>
      </c>
      <c r="H37" s="102" t="n">
        <v>7683513.1</v>
      </c>
      <c r="I37" s="102" t="n">
        <v>106132.7</v>
      </c>
      <c r="J37" s="102" t="n">
        <v>7789645.8</v>
      </c>
    </row>
    <row r="38" ht="10.05" customHeight="1">
      <c r="A38" s="99" t="inlineStr">
        <is>
          <t>EPEAUTRE</t>
        </is>
      </c>
      <c r="B38" s="2117" t="n">
        <v>2015</v>
      </c>
      <c r="C38" s="99" t="inlineStr">
        <is>
          <t>2014/15</t>
        </is>
      </c>
      <c r="D38" s="2118" t="n">
        <v>2</v>
      </c>
      <c r="E38" s="102" t="n">
        <v>221.2</v>
      </c>
      <c r="F38" s="102" t="n">
        <v>0</v>
      </c>
      <c r="G38" s="102" t="n">
        <v>221.2</v>
      </c>
      <c r="H38" s="102" t="n">
        <v>2245.2</v>
      </c>
      <c r="I38" s="102" t="n">
        <v>147.2</v>
      </c>
      <c r="J38" s="102" t="n">
        <v>2392.4</v>
      </c>
    </row>
    <row r="39" ht="10.05" customHeight="1">
      <c r="A39" s="99" t="inlineStr">
        <is>
          <t>MAIS</t>
        </is>
      </c>
      <c r="B39" s="2117" t="n">
        <v>2015</v>
      </c>
      <c r="C39" s="99" t="inlineStr">
        <is>
          <t>2014/15</t>
        </is>
      </c>
      <c r="D39" s="2118" t="n">
        <v>2</v>
      </c>
      <c r="E39" s="102" t="n">
        <v>463286.6</v>
      </c>
      <c r="F39" s="102" t="n">
        <v>1429.3</v>
      </c>
      <c r="G39" s="102" t="n">
        <v>464715.9</v>
      </c>
      <c r="H39" s="102" t="n">
        <v>6463598.5</v>
      </c>
      <c r="I39" s="102" t="n">
        <v>149959.9</v>
      </c>
      <c r="J39" s="102" t="n">
        <v>6613558.4</v>
      </c>
    </row>
    <row r="40" ht="10.05" customHeight="1">
      <c r="A40" s="99" t="inlineStr">
        <is>
          <t>METEIL</t>
        </is>
      </c>
      <c r="B40" s="2117" t="n">
        <v>2015</v>
      </c>
      <c r="C40" s="99" t="inlineStr">
        <is>
          <t>2014/15</t>
        </is>
      </c>
      <c r="D40" s="2118" t="n">
        <v>2</v>
      </c>
      <c r="E40" s="102" t="n">
        <v>0</v>
      </c>
      <c r="F40" s="102" t="n">
        <v>0</v>
      </c>
      <c r="G40" s="102" t="n">
        <v>0</v>
      </c>
      <c r="H40" s="102" t="n">
        <v>0</v>
      </c>
      <c r="I40" s="102" t="n">
        <v>0</v>
      </c>
      <c r="J40" s="102" t="n">
        <v>0</v>
      </c>
    </row>
    <row r="41" ht="10.05" customHeight="1">
      <c r="A41" s="99" t="inlineStr">
        <is>
          <t>MILLET</t>
        </is>
      </c>
      <c r="B41" s="2117" t="n">
        <v>2015</v>
      </c>
      <c r="C41" s="99" t="inlineStr">
        <is>
          <t>2014/15</t>
        </is>
      </c>
      <c r="D41" s="2118" t="n">
        <v>2</v>
      </c>
      <c r="E41" s="102" t="n">
        <v>1586.2</v>
      </c>
      <c r="F41" s="102" t="n">
        <v>0</v>
      </c>
      <c r="G41" s="102" t="n">
        <v>1586.2</v>
      </c>
      <c r="H41" s="102" t="n">
        <v>23588.7</v>
      </c>
      <c r="I41" s="102" t="n">
        <v>30.6</v>
      </c>
      <c r="J41" s="102" t="n">
        <v>23619.3</v>
      </c>
    </row>
    <row r="42" ht="10.05" customHeight="1">
      <c r="A42" s="99" t="inlineStr">
        <is>
          <t>ORGE</t>
        </is>
      </c>
      <c r="B42" s="2117" t="n">
        <v>2015</v>
      </c>
      <c r="C42" s="99" t="inlineStr">
        <is>
          <t>2014/15</t>
        </is>
      </c>
      <c r="D42" s="2118" t="n">
        <v>2</v>
      </c>
      <c r="E42" s="102" t="n">
        <v>322663.5</v>
      </c>
      <c r="F42" s="102" t="n">
        <v>6848.4</v>
      </c>
      <c r="G42" s="102" t="n">
        <v>329511.9</v>
      </c>
      <c r="H42" s="102" t="n">
        <v>3443107.5</v>
      </c>
      <c r="I42" s="102" t="n">
        <v>35620.1</v>
      </c>
      <c r="J42" s="102" t="n">
        <v>3478727.6</v>
      </c>
    </row>
    <row r="43" ht="10.05" customHeight="1">
      <c r="A43" s="99" t="inlineStr">
        <is>
          <t>RIZ</t>
        </is>
      </c>
      <c r="B43" s="2117" t="n">
        <v>2015</v>
      </c>
      <c r="C43" s="99" t="inlineStr">
        <is>
          <t>2014/15</t>
        </is>
      </c>
      <c r="D43" s="2118" t="n">
        <v>2</v>
      </c>
      <c r="E43" s="102" t="n">
        <v>1027.8</v>
      </c>
      <c r="F43" s="102" t="n">
        <v>0</v>
      </c>
      <c r="G43" s="102" t="n">
        <v>1027.8</v>
      </c>
      <c r="H43" s="102" t="n">
        <v>57028.1</v>
      </c>
      <c r="I43" s="102" t="n">
        <v>0</v>
      </c>
      <c r="J43" s="102" t="n">
        <v>57028.1</v>
      </c>
    </row>
    <row r="44" ht="10.05" customHeight="1">
      <c r="A44" s="99" t="inlineStr">
        <is>
          <t>SARRASIN</t>
        </is>
      </c>
      <c r="B44" s="2117" t="n">
        <v>2015</v>
      </c>
      <c r="C44" s="99" t="inlineStr">
        <is>
          <t>2014/15</t>
        </is>
      </c>
      <c r="D44" s="2118" t="n">
        <v>2</v>
      </c>
      <c r="E44" s="102" t="n">
        <v>273.9</v>
      </c>
      <c r="F44" s="102" t="n">
        <v>4.8</v>
      </c>
      <c r="G44" s="102" t="n">
        <v>278.7</v>
      </c>
      <c r="H44" s="102" t="n">
        <v>7097</v>
      </c>
      <c r="I44" s="102" t="n">
        <v>93</v>
      </c>
      <c r="J44" s="102" t="n">
        <v>7190</v>
      </c>
    </row>
    <row r="45" ht="10.05" customHeight="1">
      <c r="A45" s="99" t="inlineStr">
        <is>
          <t>SEIGLE</t>
        </is>
      </c>
      <c r="B45" s="2117" t="n">
        <v>2015</v>
      </c>
      <c r="C45" s="99" t="inlineStr">
        <is>
          <t>2014/15</t>
        </is>
      </c>
      <c r="D45" s="2118" t="n">
        <v>2</v>
      </c>
      <c r="E45" s="102" t="n">
        <v>1795.9</v>
      </c>
      <c r="F45" s="102" t="n">
        <v>0</v>
      </c>
      <c r="G45" s="102" t="n">
        <v>1795.9</v>
      </c>
      <c r="H45" s="102" t="n">
        <v>31921.4</v>
      </c>
      <c r="I45" s="102" t="n">
        <v>902.6</v>
      </c>
      <c r="J45" s="102" t="n">
        <v>32824</v>
      </c>
    </row>
    <row r="46" ht="10.05" customHeight="1">
      <c r="A46" s="99" t="inlineStr">
        <is>
          <t>SORGHO</t>
        </is>
      </c>
      <c r="B46" s="2117" t="n">
        <v>2015</v>
      </c>
      <c r="C46" s="99" t="inlineStr">
        <is>
          <t>2014/15</t>
        </is>
      </c>
      <c r="D46" s="2118" t="n">
        <v>2</v>
      </c>
      <c r="E46" s="102" t="n">
        <v>4315.8</v>
      </c>
      <c r="F46" s="102" t="n">
        <v>182.8</v>
      </c>
      <c r="G46" s="102" t="n">
        <v>4498.6</v>
      </c>
      <c r="H46" s="102" t="n">
        <v>115683.9</v>
      </c>
      <c r="I46" s="102" t="n">
        <v>1318.2</v>
      </c>
      <c r="J46" s="102" t="n">
        <v>117002.1</v>
      </c>
    </row>
    <row r="47" ht="10.05" customHeight="1">
      <c r="A47" s="99" t="inlineStr">
        <is>
          <t>TRITICALE</t>
        </is>
      </c>
      <c r="B47" s="2117" t="n">
        <v>2015</v>
      </c>
      <c r="C47" s="99" t="inlineStr">
        <is>
          <t>2014/15</t>
        </is>
      </c>
      <c r="D47" s="2118" t="n">
        <v>2</v>
      </c>
      <c r="E47" s="102" t="n">
        <v>13225.4</v>
      </c>
      <c r="F47" s="102" t="n">
        <v>226.8</v>
      </c>
      <c r="G47" s="102" t="n">
        <v>13452.2</v>
      </c>
      <c r="H47" s="102" t="n">
        <v>263752.6</v>
      </c>
      <c r="I47" s="102" t="n">
        <v>11965.7</v>
      </c>
      <c r="J47" s="102" t="n">
        <v>275718.3</v>
      </c>
    </row>
    <row r="48" ht="10.05" customHeight="1">
      <c r="A48" s="99" t="inlineStr">
        <is>
          <t>ALPISTE</t>
        </is>
      </c>
      <c r="B48" s="2117" t="n">
        <v>2015</v>
      </c>
      <c r="C48" s="99" t="inlineStr">
        <is>
          <t>2014/15</t>
        </is>
      </c>
      <c r="D48" s="2118" t="n">
        <v>3</v>
      </c>
      <c r="E48" s="102" t="n">
        <v>0</v>
      </c>
      <c r="F48" s="102" t="n">
        <v>0</v>
      </c>
      <c r="G48" s="102" t="n">
        <v>0</v>
      </c>
      <c r="H48" s="102" t="n">
        <v>13.6</v>
      </c>
      <c r="I48" s="102" t="n">
        <v>0</v>
      </c>
      <c r="J48" s="102" t="n">
        <v>13.6</v>
      </c>
    </row>
    <row r="49" ht="10.05" customHeight="1">
      <c r="A49" s="99" t="inlineStr">
        <is>
          <t>AVOINE</t>
        </is>
      </c>
      <c r="B49" s="2117" t="n">
        <v>2015</v>
      </c>
      <c r="C49" s="99" t="inlineStr">
        <is>
          <t>2014/15</t>
        </is>
      </c>
      <c r="D49" s="2118" t="n">
        <v>3</v>
      </c>
      <c r="E49" s="102" t="n">
        <v>6294.20000000001</v>
      </c>
      <c r="F49" s="102" t="n">
        <v>887.8</v>
      </c>
      <c r="G49" s="102" t="n">
        <v>7182.00000000001</v>
      </c>
      <c r="H49" s="102" t="n">
        <v>82215</v>
      </c>
      <c r="I49" s="102" t="n">
        <v>4532.6</v>
      </c>
      <c r="J49" s="102" t="n">
        <v>86747.60000000001</v>
      </c>
    </row>
    <row r="50" ht="10.05" customHeight="1">
      <c r="A50" s="99" t="inlineStr">
        <is>
          <t>BLE DUR</t>
        </is>
      </c>
      <c r="B50" s="2117" t="n">
        <v>2015</v>
      </c>
      <c r="C50" s="99" t="inlineStr">
        <is>
          <t>2014/15</t>
        </is>
      </c>
      <c r="D50" s="2118" t="n">
        <v>3</v>
      </c>
      <c r="E50" s="102" t="n">
        <v>46408.2</v>
      </c>
      <c r="F50" s="102" t="n">
        <v>80.5</v>
      </c>
      <c r="G50" s="102" t="n">
        <v>46488.7</v>
      </c>
      <c r="H50" s="102" t="n">
        <v>223351.5</v>
      </c>
      <c r="I50" s="102" t="n">
        <v>5836.8</v>
      </c>
      <c r="J50" s="102" t="n">
        <v>229188.3</v>
      </c>
    </row>
    <row r="51" ht="10.05" customHeight="1">
      <c r="A51" s="99" t="inlineStr">
        <is>
          <t>BLE TENDRE</t>
        </is>
      </c>
      <c r="B51" s="2117" t="n">
        <v>2015</v>
      </c>
      <c r="C51" s="99" t="inlineStr">
        <is>
          <t>2014/15</t>
        </is>
      </c>
      <c r="D51" s="2118" t="n">
        <v>3</v>
      </c>
      <c r="E51" s="102" t="n">
        <v>2068090.7</v>
      </c>
      <c r="F51" s="102" t="n">
        <v>3920</v>
      </c>
      <c r="G51" s="102" t="n">
        <v>2072010.7</v>
      </c>
      <c r="H51" s="102" t="n">
        <v>6719987</v>
      </c>
      <c r="I51" s="102" t="n">
        <v>100930.4</v>
      </c>
      <c r="J51" s="102" t="n">
        <v>6820917.4</v>
      </c>
    </row>
    <row r="52" ht="10.05" customHeight="1">
      <c r="A52" s="99" t="inlineStr">
        <is>
          <t>EPEAUTRE</t>
        </is>
      </c>
      <c r="B52" s="2117" t="n">
        <v>2015</v>
      </c>
      <c r="C52" s="99" t="inlineStr">
        <is>
          <t>2014/15</t>
        </is>
      </c>
      <c r="D52" s="2118" t="n">
        <v>3</v>
      </c>
      <c r="E52" s="102" t="n">
        <v>110.1</v>
      </c>
      <c r="F52" s="102" t="n">
        <v>0</v>
      </c>
      <c r="G52" s="102" t="n">
        <v>110.1</v>
      </c>
      <c r="H52" s="102" t="n">
        <v>2200</v>
      </c>
      <c r="I52" s="102" t="n">
        <v>147.2</v>
      </c>
      <c r="J52" s="102" t="n">
        <v>2347.2</v>
      </c>
    </row>
    <row r="53" ht="10.05" customHeight="1">
      <c r="A53" s="99" t="inlineStr">
        <is>
          <t>MAIS</t>
        </is>
      </c>
      <c r="B53" s="2117" t="n">
        <v>2015</v>
      </c>
      <c r="C53" s="99" t="inlineStr">
        <is>
          <t>2014/15</t>
        </is>
      </c>
      <c r="D53" s="2118" t="n">
        <v>3</v>
      </c>
      <c r="E53" s="102" t="n">
        <v>608512.5</v>
      </c>
      <c r="F53" s="102" t="n">
        <v>0</v>
      </c>
      <c r="G53" s="102" t="n">
        <v>608512.5</v>
      </c>
      <c r="H53" s="102" t="n">
        <v>5548184.5</v>
      </c>
      <c r="I53" s="102" t="n">
        <v>138269.4</v>
      </c>
      <c r="J53" s="102" t="n">
        <v>5686453.9</v>
      </c>
    </row>
    <row r="54" ht="10.05" customHeight="1">
      <c r="A54" s="99" t="inlineStr">
        <is>
          <t>METEIL</t>
        </is>
      </c>
      <c r="B54" s="2117" t="n">
        <v>2015</v>
      </c>
      <c r="C54" s="99" t="inlineStr">
        <is>
          <t>2014/15</t>
        </is>
      </c>
      <c r="D54" s="2118" t="n">
        <v>3</v>
      </c>
      <c r="E54" s="102" t="n">
        <v>0</v>
      </c>
      <c r="F54" s="102" t="n">
        <v>0</v>
      </c>
      <c r="G54" s="102" t="n">
        <v>0</v>
      </c>
      <c r="H54" s="102" t="n">
        <v>0</v>
      </c>
      <c r="I54" s="102" t="n">
        <v>0</v>
      </c>
      <c r="J54" s="102" t="n">
        <v>0</v>
      </c>
    </row>
    <row r="55" ht="10.05" customHeight="1">
      <c r="A55" s="99" t="inlineStr">
        <is>
          <t>MILLET</t>
        </is>
      </c>
      <c r="B55" s="2117" t="n">
        <v>2015</v>
      </c>
      <c r="C55" s="99" t="inlineStr">
        <is>
          <t>2014/15</t>
        </is>
      </c>
      <c r="D55" s="2118" t="n">
        <v>3</v>
      </c>
      <c r="E55" s="102" t="n">
        <v>957.6</v>
      </c>
      <c r="F55" s="102" t="n">
        <v>0</v>
      </c>
      <c r="G55" s="102" t="n">
        <v>957.6</v>
      </c>
      <c r="H55" s="102" t="n">
        <v>19417.6</v>
      </c>
      <c r="I55" s="102" t="n">
        <v>30.6</v>
      </c>
      <c r="J55" s="102" t="n">
        <v>19448.2</v>
      </c>
    </row>
    <row r="56" ht="10.05" customHeight="1">
      <c r="A56" s="99" t="inlineStr">
        <is>
          <t>ORGE</t>
        </is>
      </c>
      <c r="B56" s="2117" t="n">
        <v>2015</v>
      </c>
      <c r="C56" s="99" t="inlineStr">
        <is>
          <t>2014/15</t>
        </is>
      </c>
      <c r="D56" s="2118" t="n">
        <v>3</v>
      </c>
      <c r="E56" s="102" t="n">
        <v>336547.1</v>
      </c>
      <c r="F56" s="102" t="n">
        <v>8052.9</v>
      </c>
      <c r="G56" s="102" t="n">
        <v>344600</v>
      </c>
      <c r="H56" s="102" t="n">
        <v>3013833.8</v>
      </c>
      <c r="I56" s="102" t="n">
        <v>31551.7</v>
      </c>
      <c r="J56" s="102" t="n">
        <v>3045385.5</v>
      </c>
    </row>
    <row r="57" ht="10.05" customHeight="1">
      <c r="A57" s="99" t="inlineStr">
        <is>
          <t>RIZ</t>
        </is>
      </c>
      <c r="B57" s="2117" t="n">
        <v>2015</v>
      </c>
      <c r="C57" s="99" t="inlineStr">
        <is>
          <t>2014/15</t>
        </is>
      </c>
      <c r="D57" s="2118" t="n">
        <v>3</v>
      </c>
      <c r="E57" s="102" t="n">
        <v>2127.5</v>
      </c>
      <c r="F57" s="102" t="n">
        <v>0</v>
      </c>
      <c r="G57" s="102" t="n">
        <v>2127.5</v>
      </c>
      <c r="H57" s="102" t="n">
        <v>53767.1</v>
      </c>
      <c r="I57" s="102" t="n">
        <v>0</v>
      </c>
      <c r="J57" s="102" t="n">
        <v>53767.1</v>
      </c>
    </row>
    <row r="58" ht="10.05" customHeight="1">
      <c r="A58" s="99" t="inlineStr">
        <is>
          <t>SARRASIN</t>
        </is>
      </c>
      <c r="B58" s="2117" t="n">
        <v>2015</v>
      </c>
      <c r="C58" s="99" t="inlineStr">
        <is>
          <t>2014/15</t>
        </is>
      </c>
      <c r="D58" s="2118" t="n">
        <v>3</v>
      </c>
      <c r="E58" s="102" t="n">
        <v>158.2</v>
      </c>
      <c r="F58" s="102" t="n">
        <v>0</v>
      </c>
      <c r="G58" s="102" t="n">
        <v>158.2</v>
      </c>
      <c r="H58" s="102" t="n">
        <v>6272</v>
      </c>
      <c r="I58" s="102" t="n">
        <v>43.1</v>
      </c>
      <c r="J58" s="102" t="n">
        <v>6315.1</v>
      </c>
    </row>
    <row r="59" ht="10.05" customHeight="1">
      <c r="A59" s="99" t="inlineStr">
        <is>
          <t>SEIGLE</t>
        </is>
      </c>
      <c r="B59" s="2117" t="n">
        <v>2015</v>
      </c>
      <c r="C59" s="99" t="inlineStr">
        <is>
          <t>2014/15</t>
        </is>
      </c>
      <c r="D59" s="2118" t="n">
        <v>3</v>
      </c>
      <c r="E59" s="102" t="n">
        <v>2163.3</v>
      </c>
      <c r="F59" s="102" t="n">
        <v>0</v>
      </c>
      <c r="G59" s="102" t="n">
        <v>2163.3</v>
      </c>
      <c r="H59" s="102" t="n">
        <v>29291.6</v>
      </c>
      <c r="I59" s="102" t="n">
        <v>872.7</v>
      </c>
      <c r="J59" s="102" t="n">
        <v>30164.3</v>
      </c>
    </row>
    <row r="60" ht="10.05" customHeight="1">
      <c r="A60" s="99" t="inlineStr">
        <is>
          <t>SORGHO</t>
        </is>
      </c>
      <c r="B60" s="2117" t="n">
        <v>2015</v>
      </c>
      <c r="C60" s="99" t="inlineStr">
        <is>
          <t>2014/15</t>
        </is>
      </c>
      <c r="D60" s="2118" t="n">
        <v>3</v>
      </c>
      <c r="E60" s="102" t="n">
        <v>7240.3</v>
      </c>
      <c r="F60" s="102" t="n">
        <v>48.8</v>
      </c>
      <c r="G60" s="102" t="n">
        <v>7289.1</v>
      </c>
      <c r="H60" s="102" t="n">
        <v>80989.3</v>
      </c>
      <c r="I60" s="102" t="n">
        <v>990.6</v>
      </c>
      <c r="J60" s="102" t="n">
        <v>81979.89999999999</v>
      </c>
    </row>
    <row r="61" ht="10.05" customHeight="1">
      <c r="A61" s="99" t="inlineStr">
        <is>
          <t>TRITICALE</t>
        </is>
      </c>
      <c r="B61" s="2117" t="n">
        <v>2015</v>
      </c>
      <c r="C61" s="99" t="inlineStr">
        <is>
          <t>2014/15</t>
        </is>
      </c>
      <c r="D61" s="2118" t="n">
        <v>3</v>
      </c>
      <c r="E61" s="102" t="n">
        <v>15730.7</v>
      </c>
      <c r="F61" s="102" t="n">
        <v>278.8</v>
      </c>
      <c r="G61" s="102" t="n">
        <v>16009.5</v>
      </c>
      <c r="H61" s="102" t="n">
        <v>214816.4</v>
      </c>
      <c r="I61" s="102" t="n">
        <v>10550.1</v>
      </c>
      <c r="J61" s="102" t="n">
        <v>225366.5</v>
      </c>
    </row>
    <row r="62" ht="10.05" customHeight="1">
      <c r="A62" s="99" t="inlineStr">
        <is>
          <t>ALPISTE</t>
        </is>
      </c>
      <c r="B62" s="2117" t="n">
        <v>2015</v>
      </c>
      <c r="C62" s="99" t="inlineStr">
        <is>
          <t>2014/15</t>
        </is>
      </c>
      <c r="D62" s="2118" t="n">
        <v>4</v>
      </c>
      <c r="E62" s="102" t="n">
        <v>0</v>
      </c>
      <c r="F62" s="102" t="n">
        <v>0</v>
      </c>
      <c r="G62" s="102" t="n">
        <v>0</v>
      </c>
      <c r="H62" s="102" t="n">
        <v>13.6</v>
      </c>
      <c r="I62" s="102" t="n">
        <v>0</v>
      </c>
      <c r="J62" s="102" t="n">
        <v>13.6</v>
      </c>
    </row>
    <row r="63" ht="10.05" customHeight="1">
      <c r="A63" s="99" t="inlineStr">
        <is>
          <t>AVOINE</t>
        </is>
      </c>
      <c r="B63" s="2117" t="n">
        <v>2015</v>
      </c>
      <c r="C63" s="99" t="inlineStr">
        <is>
          <t>2014/15</t>
        </is>
      </c>
      <c r="D63" s="2118" t="n">
        <v>4</v>
      </c>
      <c r="E63" s="102" t="n">
        <v>7222</v>
      </c>
      <c r="F63" s="102" t="n">
        <v>0</v>
      </c>
      <c r="G63" s="102" t="n">
        <v>7222</v>
      </c>
      <c r="H63" s="102" t="n">
        <v>68035.8</v>
      </c>
      <c r="I63" s="102" t="n">
        <v>3968.9</v>
      </c>
      <c r="J63" s="102" t="n">
        <v>72004.7</v>
      </c>
    </row>
    <row r="64" ht="10.05" customHeight="1">
      <c r="A64" s="99" t="inlineStr">
        <is>
          <t>BLE DUR</t>
        </is>
      </c>
      <c r="B64" s="2117" t="n">
        <v>2015</v>
      </c>
      <c r="C64" s="99" t="inlineStr">
        <is>
          <t>2014/15</t>
        </is>
      </c>
      <c r="D64" s="2118" t="n">
        <v>4</v>
      </c>
      <c r="E64" s="102" t="n">
        <v>34636.1</v>
      </c>
      <c r="F64" s="102" t="n">
        <v>115</v>
      </c>
      <c r="G64" s="102" t="n">
        <v>34751.1</v>
      </c>
      <c r="H64" s="102" t="n">
        <v>175433.3</v>
      </c>
      <c r="I64" s="102" t="n">
        <v>5709.2</v>
      </c>
      <c r="J64" s="102" t="n">
        <v>181142.5</v>
      </c>
    </row>
    <row r="65" ht="10.05" customHeight="1">
      <c r="A65" s="99" t="inlineStr">
        <is>
          <t>BLE TENDRE</t>
        </is>
      </c>
      <c r="B65" s="2117" t="n">
        <v>2015</v>
      </c>
      <c r="C65" s="99" t="inlineStr">
        <is>
          <t>2014/15</t>
        </is>
      </c>
      <c r="D65" s="2118" t="n">
        <v>4</v>
      </c>
      <c r="E65" s="102" t="n">
        <v>1572545.4</v>
      </c>
      <c r="F65" s="102" t="n">
        <v>3438.6</v>
      </c>
      <c r="G65" s="102" t="n">
        <v>1575984</v>
      </c>
      <c r="H65" s="102" t="n">
        <v>5272187.6</v>
      </c>
      <c r="I65" s="102" t="n">
        <v>93795.39999999999</v>
      </c>
      <c r="J65" s="102" t="n">
        <v>5365983</v>
      </c>
    </row>
    <row r="66" ht="10.05" customHeight="1">
      <c r="A66" s="99" t="inlineStr">
        <is>
          <t>EPEAUTRE</t>
        </is>
      </c>
      <c r="B66" s="2117" t="n">
        <v>2015</v>
      </c>
      <c r="C66" s="99" t="inlineStr">
        <is>
          <t>2014/15</t>
        </is>
      </c>
      <c r="D66" s="2118" t="n">
        <v>4</v>
      </c>
      <c r="E66" s="102" t="n">
        <v>214.8</v>
      </c>
      <c r="F66" s="102" t="n">
        <v>0</v>
      </c>
      <c r="G66" s="102" t="n">
        <v>214.8</v>
      </c>
      <c r="H66" s="102" t="n">
        <v>2053.7</v>
      </c>
      <c r="I66" s="102" t="n">
        <v>147.2</v>
      </c>
      <c r="J66" s="102" t="n">
        <v>2200.9</v>
      </c>
    </row>
    <row r="67" ht="10.05" customHeight="1">
      <c r="A67" s="99" t="inlineStr">
        <is>
          <t>MAIS</t>
        </is>
      </c>
      <c r="B67" s="2117" t="n">
        <v>2015</v>
      </c>
      <c r="C67" s="99" t="inlineStr">
        <is>
          <t>2014/15</t>
        </is>
      </c>
      <c r="D67" s="2118" t="n">
        <v>4</v>
      </c>
      <c r="E67" s="102" t="n">
        <v>490090.2</v>
      </c>
      <c r="F67" s="102" t="n">
        <v>379.9</v>
      </c>
      <c r="G67" s="102" t="n">
        <v>490470.1</v>
      </c>
      <c r="H67" s="102" t="n">
        <v>4590779.5</v>
      </c>
      <c r="I67" s="102" t="n">
        <v>122040.4</v>
      </c>
      <c r="J67" s="102" t="n">
        <v>4712819.9</v>
      </c>
    </row>
    <row r="68" ht="10.05" customHeight="1">
      <c r="A68" s="99" t="inlineStr">
        <is>
          <t>METEIL</t>
        </is>
      </c>
      <c r="B68" s="2117" t="n">
        <v>2015</v>
      </c>
      <c r="C68" s="99" t="inlineStr">
        <is>
          <t>2014/15</t>
        </is>
      </c>
      <c r="D68" s="2118" t="n">
        <v>4</v>
      </c>
      <c r="E68" s="102" t="n">
        <v>0</v>
      </c>
      <c r="F68" s="102" t="n">
        <v>0</v>
      </c>
      <c r="G68" s="102" t="n">
        <v>0</v>
      </c>
      <c r="H68" s="102" t="n">
        <v>0</v>
      </c>
      <c r="I68" s="102" t="n">
        <v>0</v>
      </c>
      <c r="J68" s="102" t="n">
        <v>0</v>
      </c>
    </row>
    <row r="69" ht="10.05" customHeight="1">
      <c r="A69" s="99" t="inlineStr">
        <is>
          <t>MILLET</t>
        </is>
      </c>
      <c r="B69" s="2117" t="n">
        <v>2015</v>
      </c>
      <c r="C69" s="99" t="inlineStr">
        <is>
          <t>2014/15</t>
        </is>
      </c>
      <c r="D69" s="2118" t="n">
        <v>4</v>
      </c>
      <c r="E69" s="102" t="n">
        <v>1155.7</v>
      </c>
      <c r="F69" s="102" t="n">
        <v>0</v>
      </c>
      <c r="G69" s="102" t="n">
        <v>1155.7</v>
      </c>
      <c r="H69" s="102" t="n">
        <v>16619.3</v>
      </c>
      <c r="I69" s="102" t="n">
        <v>30.6</v>
      </c>
      <c r="J69" s="102" t="n">
        <v>16649.9</v>
      </c>
    </row>
    <row r="70" ht="10.05" customHeight="1">
      <c r="A70" s="99" t="inlineStr">
        <is>
          <t>ORGE</t>
        </is>
      </c>
      <c r="B70" s="2117" t="n">
        <v>2015</v>
      </c>
      <c r="C70" s="99" t="inlineStr">
        <is>
          <t>2014/15</t>
        </is>
      </c>
      <c r="D70" s="2118" t="n">
        <v>4</v>
      </c>
      <c r="E70" s="102" t="n">
        <v>275212.9</v>
      </c>
      <c r="F70" s="102" t="n">
        <v>4873.7</v>
      </c>
      <c r="G70" s="102" t="n">
        <v>280086.6</v>
      </c>
      <c r="H70" s="102" t="n">
        <v>2317914.9</v>
      </c>
      <c r="I70" s="102" t="n">
        <v>29203.8</v>
      </c>
      <c r="J70" s="102" t="n">
        <v>2347118.7</v>
      </c>
    </row>
    <row r="71" ht="10.05" customHeight="1">
      <c r="A71" s="99" t="inlineStr">
        <is>
          <t>RIZ</t>
        </is>
      </c>
      <c r="B71" s="2117" t="n">
        <v>2015</v>
      </c>
      <c r="C71" s="99" t="inlineStr">
        <is>
          <t>2014/15</t>
        </is>
      </c>
      <c r="D71" s="2118" t="n">
        <v>4</v>
      </c>
      <c r="E71" s="102" t="n">
        <v>3490.5</v>
      </c>
      <c r="F71" s="102" t="n">
        <v>0</v>
      </c>
      <c r="G71" s="102" t="n">
        <v>3490.5</v>
      </c>
      <c r="H71" s="102" t="n">
        <v>48141.6</v>
      </c>
      <c r="I71" s="102" t="n">
        <v>0</v>
      </c>
      <c r="J71" s="102" t="n">
        <v>48141.6</v>
      </c>
    </row>
    <row r="72" ht="10.05" customHeight="1">
      <c r="A72" s="99" t="inlineStr">
        <is>
          <t>SARRASIN</t>
        </is>
      </c>
      <c r="B72" s="2117" t="n">
        <v>2015</v>
      </c>
      <c r="C72" s="99" t="inlineStr">
        <is>
          <t>2014/15</t>
        </is>
      </c>
      <c r="D72" s="2118" t="n">
        <v>4</v>
      </c>
      <c r="E72" s="102" t="n">
        <v>73</v>
      </c>
      <c r="F72" s="102" t="n">
        <v>14.7</v>
      </c>
      <c r="G72" s="102" t="n">
        <v>87.7</v>
      </c>
      <c r="H72" s="102" t="n">
        <v>5807.4</v>
      </c>
      <c r="I72" s="102" t="n">
        <v>28</v>
      </c>
      <c r="J72" s="102" t="n">
        <v>5835.4</v>
      </c>
    </row>
    <row r="73" ht="10.05" customHeight="1">
      <c r="A73" s="99" t="inlineStr">
        <is>
          <t>SEIGLE</t>
        </is>
      </c>
      <c r="B73" s="2117" t="n">
        <v>2015</v>
      </c>
      <c r="C73" s="99" t="inlineStr">
        <is>
          <t>2014/15</t>
        </is>
      </c>
      <c r="D73" s="2118" t="n">
        <v>4</v>
      </c>
      <c r="E73" s="102" t="n">
        <v>1879.8</v>
      </c>
      <c r="F73" s="102" t="n">
        <v>0</v>
      </c>
      <c r="G73" s="102" t="n">
        <v>1879.8</v>
      </c>
      <c r="H73" s="102" t="n">
        <v>25052</v>
      </c>
      <c r="I73" s="102" t="n">
        <v>840.9</v>
      </c>
      <c r="J73" s="102" t="n">
        <v>25892.9</v>
      </c>
    </row>
    <row r="74" ht="10.05" customHeight="1">
      <c r="A74" s="99" t="inlineStr">
        <is>
          <t>SORGHO</t>
        </is>
      </c>
      <c r="B74" s="2117" t="n">
        <v>2015</v>
      </c>
      <c r="C74" s="99" t="inlineStr">
        <is>
          <t>2014/15</t>
        </is>
      </c>
      <c r="D74" s="2118" t="n">
        <v>4</v>
      </c>
      <c r="E74" s="102" t="n">
        <v>4142.4</v>
      </c>
      <c r="F74" s="102" t="n">
        <v>0</v>
      </c>
      <c r="G74" s="102" t="n">
        <v>4142.4</v>
      </c>
      <c r="H74" s="102" t="n">
        <v>59545.7</v>
      </c>
      <c r="I74" s="102" t="n">
        <v>940.1</v>
      </c>
      <c r="J74" s="102" t="n">
        <v>60485.8</v>
      </c>
    </row>
    <row r="75" ht="10.05" customHeight="1">
      <c r="A75" s="99" t="inlineStr">
        <is>
          <t>TRITICALE</t>
        </is>
      </c>
      <c r="B75" s="2117" t="n">
        <v>2015</v>
      </c>
      <c r="C75" s="99" t="inlineStr">
        <is>
          <t>2014/15</t>
        </is>
      </c>
      <c r="D75" s="2118" t="n">
        <v>4</v>
      </c>
      <c r="E75" s="102" t="n">
        <v>13088.5</v>
      </c>
      <c r="F75" s="102" t="n">
        <v>81.2</v>
      </c>
      <c r="G75" s="102" t="n">
        <v>13169.7</v>
      </c>
      <c r="H75" s="102" t="n">
        <v>157403.8</v>
      </c>
      <c r="I75" s="102" t="n">
        <v>10098.1</v>
      </c>
      <c r="J75" s="102" t="n">
        <v>167501.9</v>
      </c>
    </row>
    <row r="76" ht="10.05" customHeight="1">
      <c r="A76" s="99" t="inlineStr">
        <is>
          <t>ALPISTE</t>
        </is>
      </c>
      <c r="B76" s="2117" t="n">
        <v>2015</v>
      </c>
      <c r="C76" s="99" t="inlineStr">
        <is>
          <t>2014/15</t>
        </is>
      </c>
      <c r="D76" s="2118" t="n">
        <v>5</v>
      </c>
      <c r="E76" s="102" t="n">
        <v>0</v>
      </c>
      <c r="F76" s="102" t="n">
        <v>0</v>
      </c>
      <c r="G76" s="102" t="n">
        <v>0</v>
      </c>
      <c r="H76" s="102" t="n">
        <v>13.6</v>
      </c>
      <c r="I76" s="102" t="n">
        <v>0</v>
      </c>
      <c r="J76" s="102" t="n">
        <v>13.6</v>
      </c>
    </row>
    <row r="77" ht="10.05" customHeight="1">
      <c r="A77" s="99" t="inlineStr">
        <is>
          <t>AVOINE</t>
        </is>
      </c>
      <c r="B77" s="2117" t="n">
        <v>2015</v>
      </c>
      <c r="C77" s="99" t="inlineStr">
        <is>
          <t>2014/15</t>
        </is>
      </c>
      <c r="D77" s="2118" t="n">
        <v>5</v>
      </c>
      <c r="E77" s="102" t="n">
        <v>4784.7</v>
      </c>
      <c r="F77" s="102" t="n">
        <v>67.09999999999999</v>
      </c>
      <c r="G77" s="102" t="n">
        <v>4851.8</v>
      </c>
      <c r="H77" s="102" t="n">
        <v>54069.3</v>
      </c>
      <c r="I77" s="102" t="n">
        <v>3704.3</v>
      </c>
      <c r="J77" s="102" t="n">
        <v>57773.6</v>
      </c>
    </row>
    <row r="78" ht="10.05" customHeight="1">
      <c r="A78" s="99" t="inlineStr">
        <is>
          <t>BLE DUR</t>
        </is>
      </c>
      <c r="B78" s="2117" t="n">
        <v>2015</v>
      </c>
      <c r="C78" s="99" t="inlineStr">
        <is>
          <t>2014/15</t>
        </is>
      </c>
      <c r="D78" s="2118" t="n">
        <v>5</v>
      </c>
      <c r="E78" s="102" t="n">
        <v>19615.3</v>
      </c>
      <c r="F78" s="102" t="n">
        <v>38.5</v>
      </c>
      <c r="G78" s="102" t="n">
        <v>19653.8</v>
      </c>
      <c r="H78" s="102" t="n">
        <v>118595.9</v>
      </c>
      <c r="I78" s="102" t="n">
        <v>5570.6</v>
      </c>
      <c r="J78" s="102" t="n">
        <v>124166.5</v>
      </c>
    </row>
    <row r="79" ht="10.05" customHeight="1">
      <c r="A79" s="99" t="inlineStr">
        <is>
          <t>BLE TENDRE</t>
        </is>
      </c>
      <c r="B79" s="2117" t="n">
        <v>2015</v>
      </c>
      <c r="C79" s="99" t="inlineStr">
        <is>
          <t>2014/15</t>
        </is>
      </c>
      <c r="D79" s="2118" t="n">
        <v>5</v>
      </c>
      <c r="E79" s="102" t="n">
        <v>1294641.4</v>
      </c>
      <c r="F79" s="102" t="n">
        <v>721.5</v>
      </c>
      <c r="G79" s="102" t="n">
        <v>1295362.9</v>
      </c>
      <c r="H79" s="102" t="n">
        <v>3905744.2</v>
      </c>
      <c r="I79" s="102" t="n">
        <v>84993.8</v>
      </c>
      <c r="J79" s="102" t="n">
        <v>3990738</v>
      </c>
    </row>
    <row r="80" ht="10.05" customHeight="1">
      <c r="A80" s="99" t="inlineStr">
        <is>
          <t>EPEAUTRE</t>
        </is>
      </c>
      <c r="B80" s="2117" t="n">
        <v>2015</v>
      </c>
      <c r="C80" s="99" t="inlineStr">
        <is>
          <t>2014/15</t>
        </is>
      </c>
      <c r="D80" s="2118" t="n">
        <v>5</v>
      </c>
      <c r="E80" s="102" t="n">
        <v>44.5</v>
      </c>
      <c r="F80" s="102" t="n">
        <v>0</v>
      </c>
      <c r="G80" s="102" t="n">
        <v>44.5</v>
      </c>
      <c r="H80" s="102" t="n">
        <v>1847.5</v>
      </c>
      <c r="I80" s="102" t="n">
        <v>147.2</v>
      </c>
      <c r="J80" s="102" t="n">
        <v>1994.7</v>
      </c>
    </row>
    <row r="81" ht="10.05" customHeight="1">
      <c r="A81" s="99" t="inlineStr">
        <is>
          <t>MAIS</t>
        </is>
      </c>
      <c r="B81" s="2117" t="n">
        <v>2015</v>
      </c>
      <c r="C81" s="99" t="inlineStr">
        <is>
          <t>2014/15</t>
        </is>
      </c>
      <c r="D81" s="2118" t="n">
        <v>5</v>
      </c>
      <c r="E81" s="102" t="n">
        <v>455347.4</v>
      </c>
      <c r="F81" s="102" t="n">
        <v>210.5</v>
      </c>
      <c r="G81" s="102" t="n">
        <v>455557.9</v>
      </c>
      <c r="H81" s="102" t="n">
        <v>3744340.9</v>
      </c>
      <c r="I81" s="102" t="n">
        <v>118891.2</v>
      </c>
      <c r="J81" s="102" t="n">
        <v>3863232.1</v>
      </c>
    </row>
    <row r="82" ht="10.05" customHeight="1">
      <c r="A82" s="99" t="inlineStr">
        <is>
          <t>METEIL</t>
        </is>
      </c>
      <c r="B82" s="2117" t="n">
        <v>2015</v>
      </c>
      <c r="C82" s="99" t="inlineStr">
        <is>
          <t>2014/15</t>
        </is>
      </c>
      <c r="D82" s="2118" t="n">
        <v>5</v>
      </c>
      <c r="E82" s="102" t="n">
        <v>4.8</v>
      </c>
      <c r="F82" s="102" t="n">
        <v>0</v>
      </c>
      <c r="G82" s="102" t="n">
        <v>4.8</v>
      </c>
      <c r="H82" s="102" t="n">
        <v>0</v>
      </c>
      <c r="I82" s="102" t="n">
        <v>0</v>
      </c>
      <c r="J82" s="102" t="n">
        <v>0</v>
      </c>
    </row>
    <row r="83" ht="10.05" customHeight="1">
      <c r="A83" s="99" t="inlineStr">
        <is>
          <t>MILLET</t>
        </is>
      </c>
      <c r="B83" s="2117" t="n">
        <v>2015</v>
      </c>
      <c r="C83" s="99" t="inlineStr">
        <is>
          <t>2014/15</t>
        </is>
      </c>
      <c r="D83" s="2118" t="n">
        <v>5</v>
      </c>
      <c r="E83" s="102" t="n">
        <v>478.4</v>
      </c>
      <c r="F83" s="102" t="n">
        <v>0</v>
      </c>
      <c r="G83" s="102" t="n">
        <v>478.4</v>
      </c>
      <c r="H83" s="102" t="n">
        <v>13868.2</v>
      </c>
      <c r="I83" s="102" t="n">
        <v>30.6</v>
      </c>
      <c r="J83" s="102" t="n">
        <v>13898.8</v>
      </c>
    </row>
    <row r="84" ht="10.05" customHeight="1">
      <c r="A84" s="99" t="inlineStr">
        <is>
          <t>ORGE</t>
        </is>
      </c>
      <c r="B84" s="2117" t="n">
        <v>2015</v>
      </c>
      <c r="C84" s="99" t="inlineStr">
        <is>
          <t>2014/15</t>
        </is>
      </c>
      <c r="D84" s="2118" t="n">
        <v>5</v>
      </c>
      <c r="E84" s="102" t="n">
        <v>177859.9</v>
      </c>
      <c r="F84" s="102" t="n">
        <v>1539.3</v>
      </c>
      <c r="G84" s="102" t="n">
        <v>179399.2</v>
      </c>
      <c r="H84" s="102" t="n">
        <v>1646298</v>
      </c>
      <c r="I84" s="102" t="n">
        <v>25768.2</v>
      </c>
      <c r="J84" s="102" t="n">
        <v>1672066.2</v>
      </c>
    </row>
    <row r="85" ht="10.05" customHeight="1">
      <c r="A85" s="99" t="inlineStr">
        <is>
          <t>RIZ</t>
        </is>
      </c>
      <c r="B85" s="2117" t="n">
        <v>2015</v>
      </c>
      <c r="C85" s="99" t="inlineStr">
        <is>
          <t>2014/15</t>
        </is>
      </c>
      <c r="D85" s="2118" t="n">
        <v>5</v>
      </c>
      <c r="E85" s="102" t="n">
        <v>0</v>
      </c>
      <c r="F85" s="102" t="n">
        <v>0</v>
      </c>
      <c r="G85" s="102" t="n">
        <v>0</v>
      </c>
      <c r="H85" s="102" t="n">
        <v>36287.8</v>
      </c>
      <c r="I85" s="102" t="n">
        <v>0</v>
      </c>
      <c r="J85" s="102" t="n">
        <v>36287.8</v>
      </c>
    </row>
    <row r="86" ht="10.05" customHeight="1">
      <c r="A86" s="99" t="inlineStr">
        <is>
          <t>SARRASIN</t>
        </is>
      </c>
      <c r="B86" s="2117" t="n">
        <v>2015</v>
      </c>
      <c r="C86" s="99" t="inlineStr">
        <is>
          <t>2014/15</t>
        </is>
      </c>
      <c r="D86" s="2118" t="n">
        <v>5</v>
      </c>
      <c r="E86" s="102" t="n">
        <v>126.3</v>
      </c>
      <c r="F86" s="102" t="n">
        <v>0</v>
      </c>
      <c r="G86" s="102" t="n">
        <v>126.3</v>
      </c>
      <c r="H86" s="102" t="n">
        <v>4968.1</v>
      </c>
      <c r="I86" s="102" t="n">
        <v>28</v>
      </c>
      <c r="J86" s="102" t="n">
        <v>4996.1</v>
      </c>
    </row>
    <row r="87" ht="10.05" customHeight="1">
      <c r="A87" s="99" t="inlineStr">
        <is>
          <t>SEIGLE</t>
        </is>
      </c>
      <c r="B87" s="2117" t="n">
        <v>2015</v>
      </c>
      <c r="C87" s="99" t="inlineStr">
        <is>
          <t>2014/15</t>
        </is>
      </c>
      <c r="D87" s="2118" t="n">
        <v>5</v>
      </c>
      <c r="E87" s="102" t="n">
        <v>1570.7</v>
      </c>
      <c r="F87" s="102" t="n">
        <v>0</v>
      </c>
      <c r="G87" s="102" t="n">
        <v>1570.7</v>
      </c>
      <c r="H87" s="102" t="n">
        <v>22537.4</v>
      </c>
      <c r="I87" s="102" t="n">
        <v>802.6</v>
      </c>
      <c r="J87" s="102" t="n">
        <v>23340</v>
      </c>
    </row>
    <row r="88" ht="10.05" customHeight="1">
      <c r="A88" s="99" t="inlineStr">
        <is>
          <t>SORGHO</t>
        </is>
      </c>
      <c r="B88" s="2117" t="n">
        <v>2015</v>
      </c>
      <c r="C88" s="99" t="inlineStr">
        <is>
          <t>2014/15</t>
        </is>
      </c>
      <c r="D88" s="2118" t="n">
        <v>5</v>
      </c>
      <c r="E88" s="102" t="n">
        <v>2673.3</v>
      </c>
      <c r="F88" s="102" t="n">
        <v>0</v>
      </c>
      <c r="G88" s="102" t="n">
        <v>2673.3</v>
      </c>
      <c r="H88" s="102" t="n">
        <v>41016.6</v>
      </c>
      <c r="I88" s="102" t="n">
        <v>865.3</v>
      </c>
      <c r="J88" s="102" t="n">
        <v>41881.9</v>
      </c>
    </row>
    <row r="89" ht="10.05" customHeight="1">
      <c r="A89" s="99" t="inlineStr">
        <is>
          <t>TRITICALE</t>
        </is>
      </c>
      <c r="B89" s="2117" t="n">
        <v>2015</v>
      </c>
      <c r="C89" s="99" t="inlineStr">
        <is>
          <t>2014/15</t>
        </is>
      </c>
      <c r="D89" s="2118" t="n">
        <v>5</v>
      </c>
      <c r="E89" s="102" t="n">
        <v>16248.4</v>
      </c>
      <c r="F89" s="102" t="n">
        <v>39.4</v>
      </c>
      <c r="G89" s="102" t="n">
        <v>16287.8</v>
      </c>
      <c r="H89" s="102" t="n">
        <v>107322.6</v>
      </c>
      <c r="I89" s="102" t="n">
        <v>9713.5</v>
      </c>
      <c r="J89" s="102" t="n">
        <v>117036.1</v>
      </c>
    </row>
    <row r="90" ht="10.05" customHeight="1">
      <c r="A90" s="99" t="inlineStr">
        <is>
          <t>AVOINE</t>
        </is>
      </c>
      <c r="B90" s="2117" t="n">
        <v>2015</v>
      </c>
      <c r="C90" s="99" t="inlineStr">
        <is>
          <t>2014/15</t>
        </is>
      </c>
      <c r="D90" s="2118" t="n">
        <v>6</v>
      </c>
      <c r="E90" s="102" t="n">
        <v>4901.5</v>
      </c>
      <c r="F90" s="102" t="n">
        <v>360.8</v>
      </c>
      <c r="G90" s="102" t="n">
        <v>5262.3</v>
      </c>
      <c r="H90" s="102" t="n">
        <v>0</v>
      </c>
      <c r="I90" s="102" t="n">
        <v>0</v>
      </c>
      <c r="J90" s="102" t="n">
        <v>0</v>
      </c>
    </row>
    <row r="91" ht="10.05" customHeight="1">
      <c r="A91" s="99" t="inlineStr">
        <is>
          <t>BLE DUR</t>
        </is>
      </c>
      <c r="B91" s="2117" t="n">
        <v>2015</v>
      </c>
      <c r="C91" s="99" t="inlineStr">
        <is>
          <t>2014/15</t>
        </is>
      </c>
      <c r="D91" s="2118" t="n">
        <v>6</v>
      </c>
      <c r="E91" s="102" t="n">
        <v>18863.2</v>
      </c>
      <c r="F91" s="102" t="n">
        <v>0</v>
      </c>
      <c r="G91" s="102" t="n">
        <v>18863.2</v>
      </c>
      <c r="H91" s="102" t="n">
        <v>0</v>
      </c>
      <c r="I91" s="102" t="n">
        <v>0</v>
      </c>
      <c r="J91" s="102" t="n">
        <v>0</v>
      </c>
    </row>
    <row r="92" ht="10.05" customHeight="1">
      <c r="A92" s="99" t="inlineStr">
        <is>
          <t>BLE TENDRE</t>
        </is>
      </c>
      <c r="B92" s="2117" t="n">
        <v>2015</v>
      </c>
      <c r="C92" s="99" t="inlineStr">
        <is>
          <t>2014/15</t>
        </is>
      </c>
      <c r="D92" s="2118" t="n">
        <v>6</v>
      </c>
      <c r="E92" s="102" t="n">
        <v>774471</v>
      </c>
      <c r="F92" s="102" t="n">
        <v>11366.4</v>
      </c>
      <c r="G92" s="102" t="n">
        <v>785837.4</v>
      </c>
      <c r="H92" s="102" t="n">
        <v>0</v>
      </c>
      <c r="I92" s="102" t="n">
        <v>0</v>
      </c>
      <c r="J92" s="102" t="n">
        <v>0</v>
      </c>
    </row>
    <row r="93" ht="10.05" customHeight="1">
      <c r="A93" s="99" t="inlineStr">
        <is>
          <t>EPEAUTRE</t>
        </is>
      </c>
      <c r="B93" s="2117" t="n">
        <v>2015</v>
      </c>
      <c r="C93" s="99" t="inlineStr">
        <is>
          <t>2014/15</t>
        </is>
      </c>
      <c r="D93" s="2118" t="n">
        <v>6</v>
      </c>
      <c r="E93" s="102" t="n">
        <v>63.4</v>
      </c>
      <c r="F93" s="102" t="n">
        <v>253.1</v>
      </c>
      <c r="G93" s="102" t="n">
        <v>316.5</v>
      </c>
      <c r="H93" s="102" t="n">
        <v>0</v>
      </c>
      <c r="I93" s="102" t="n">
        <v>0</v>
      </c>
      <c r="J93" s="102" t="n">
        <v>0</v>
      </c>
    </row>
    <row r="94" ht="10.05" customHeight="1">
      <c r="A94" s="99" t="inlineStr">
        <is>
          <t>MAIS</t>
        </is>
      </c>
      <c r="B94" s="2117" t="n">
        <v>2015</v>
      </c>
      <c r="C94" s="99" t="inlineStr">
        <is>
          <t>2014/15</t>
        </is>
      </c>
      <c r="D94" s="2118" t="n">
        <v>6</v>
      </c>
      <c r="E94" s="102" t="n">
        <v>781093.6</v>
      </c>
      <c r="F94" s="102" t="n">
        <v>20</v>
      </c>
      <c r="G94" s="102" t="n">
        <v>781113.6</v>
      </c>
      <c r="H94" s="102" t="n">
        <v>0</v>
      </c>
      <c r="I94" s="102" t="n">
        <v>0</v>
      </c>
      <c r="J94" s="102" t="n">
        <v>0</v>
      </c>
    </row>
    <row r="95" ht="10.05" customHeight="1">
      <c r="A95" s="99" t="inlineStr">
        <is>
          <t>MILLET</t>
        </is>
      </c>
      <c r="B95" s="2117" t="n">
        <v>2015</v>
      </c>
      <c r="C95" s="99" t="inlineStr">
        <is>
          <t>2014/15</t>
        </is>
      </c>
      <c r="D95" s="2118" t="n">
        <v>6</v>
      </c>
      <c r="E95" s="102" t="n">
        <v>817.7</v>
      </c>
      <c r="F95" s="102" t="n">
        <v>0</v>
      </c>
      <c r="G95" s="102" t="n">
        <v>817.7</v>
      </c>
      <c r="H95" s="102" t="n">
        <v>0</v>
      </c>
      <c r="I95" s="102" t="n">
        <v>0</v>
      </c>
      <c r="J95" s="102" t="n">
        <v>0</v>
      </c>
    </row>
    <row r="96" ht="10.05" customHeight="1">
      <c r="A96" s="99" t="inlineStr">
        <is>
          <t>ORGE</t>
        </is>
      </c>
      <c r="B96" s="2117" t="n">
        <v>2015</v>
      </c>
      <c r="C96" s="99" t="inlineStr">
        <is>
          <t>2014/15</t>
        </is>
      </c>
      <c r="D96" s="2118" t="n">
        <v>6</v>
      </c>
      <c r="E96" s="102" t="n">
        <v>282006.3</v>
      </c>
      <c r="F96" s="102" t="n">
        <v>14054.7</v>
      </c>
      <c r="G96" s="102" t="n">
        <v>296061</v>
      </c>
      <c r="H96" s="102" t="n">
        <v>0</v>
      </c>
      <c r="I96" s="102" t="n">
        <v>0</v>
      </c>
      <c r="J96" s="102" t="n">
        <v>0</v>
      </c>
    </row>
    <row r="97" ht="10.05" customHeight="1">
      <c r="A97" s="99" t="inlineStr">
        <is>
          <t>RIZ</t>
        </is>
      </c>
      <c r="B97" s="2117" t="n">
        <v>2015</v>
      </c>
      <c r="C97" s="99" t="inlineStr">
        <is>
          <t>2014/15</t>
        </is>
      </c>
      <c r="D97" s="2118" t="n">
        <v>6</v>
      </c>
      <c r="E97" s="102" t="n">
        <v>1634</v>
      </c>
      <c r="F97" s="102" t="n">
        <v>0</v>
      </c>
      <c r="G97" s="102" t="n">
        <v>1634</v>
      </c>
      <c r="H97" s="102" t="n">
        <v>0</v>
      </c>
      <c r="I97" s="102" t="n">
        <v>0</v>
      </c>
      <c r="J97" s="102" t="n">
        <v>0</v>
      </c>
    </row>
    <row r="98" ht="10.05" customHeight="1">
      <c r="A98" s="99" t="inlineStr">
        <is>
          <t>SARRASIN</t>
        </is>
      </c>
      <c r="B98" s="2117" t="n">
        <v>2015</v>
      </c>
      <c r="C98" s="99" t="inlineStr">
        <is>
          <t>2014/15</t>
        </is>
      </c>
      <c r="D98" s="2118" t="n">
        <v>6</v>
      </c>
      <c r="E98" s="102" t="n">
        <v>366.7</v>
      </c>
      <c r="F98" s="102" t="n">
        <v>64.7</v>
      </c>
      <c r="G98" s="102" t="n">
        <v>431.4</v>
      </c>
      <c r="H98" s="102" t="n">
        <v>0</v>
      </c>
      <c r="I98" s="102" t="n">
        <v>0</v>
      </c>
      <c r="J98" s="102" t="n">
        <v>0</v>
      </c>
    </row>
    <row r="99" ht="10.05" customHeight="1">
      <c r="A99" s="99" t="inlineStr">
        <is>
          <t>SEIGLE</t>
        </is>
      </c>
      <c r="B99" s="2117" t="n">
        <v>2015</v>
      </c>
      <c r="C99" s="99" t="inlineStr">
        <is>
          <t>2014/15</t>
        </is>
      </c>
      <c r="D99" s="2118" t="n">
        <v>6</v>
      </c>
      <c r="E99" s="102" t="n">
        <v>1321.6</v>
      </c>
      <c r="F99" s="102" t="n">
        <v>33.9</v>
      </c>
      <c r="G99" s="102" t="n">
        <v>1355.5</v>
      </c>
      <c r="H99" s="102" t="n">
        <v>0</v>
      </c>
      <c r="I99" s="102" t="n">
        <v>0</v>
      </c>
      <c r="J99" s="102" t="n">
        <v>0</v>
      </c>
    </row>
    <row r="100" ht="10.05" customHeight="1">
      <c r="A100" s="99" t="inlineStr">
        <is>
          <t>SORGHO</t>
        </is>
      </c>
      <c r="B100" s="2117" t="n">
        <v>2015</v>
      </c>
      <c r="C100" s="99" t="inlineStr">
        <is>
          <t>2014/15</t>
        </is>
      </c>
      <c r="D100" s="2118" t="n">
        <v>6</v>
      </c>
      <c r="E100" s="102" t="n">
        <v>4969.4</v>
      </c>
      <c r="F100" s="102" t="n">
        <v>0</v>
      </c>
      <c r="G100" s="102" t="n">
        <v>4969.4</v>
      </c>
      <c r="H100" s="102" t="n">
        <v>0</v>
      </c>
      <c r="I100" s="102" t="n">
        <v>0</v>
      </c>
      <c r="J100" s="102" t="n">
        <v>0</v>
      </c>
    </row>
    <row r="101" ht="10.05" customHeight="1">
      <c r="A101" s="99" t="inlineStr">
        <is>
          <t>TRITICALE</t>
        </is>
      </c>
      <c r="B101" s="2117" t="n">
        <v>2015</v>
      </c>
      <c r="C101" s="99" t="inlineStr">
        <is>
          <t>2014/15</t>
        </is>
      </c>
      <c r="D101" s="2118" t="n">
        <v>6</v>
      </c>
      <c r="E101" s="102" t="n">
        <v>19268</v>
      </c>
      <c r="F101" s="102" t="n">
        <v>1299.3</v>
      </c>
      <c r="G101" s="102" t="n">
        <v>20567.3</v>
      </c>
      <c r="H101" s="102" t="n">
        <v>0</v>
      </c>
      <c r="I101" s="102" t="n">
        <v>0</v>
      </c>
      <c r="J101" s="102" t="n">
        <v>0</v>
      </c>
    </row>
    <row r="102" ht="10.05" customHeight="1">
      <c r="A102" s="99" t="inlineStr">
        <is>
          <t>ALPISTE</t>
        </is>
      </c>
      <c r="B102" s="2117" t="n">
        <v>2015</v>
      </c>
      <c r="C102" s="99" t="inlineStr">
        <is>
          <t>2014/15</t>
        </is>
      </c>
      <c r="D102" s="2118" t="n">
        <v>7</v>
      </c>
      <c r="E102" s="102" t="n">
        <v>0</v>
      </c>
      <c r="F102" s="102" t="n">
        <v>0</v>
      </c>
      <c r="G102" s="102" t="n">
        <v>0</v>
      </c>
      <c r="H102" s="102" t="n">
        <v>13.3</v>
      </c>
      <c r="I102" s="102" t="n">
        <v>0</v>
      </c>
      <c r="J102" s="102" t="n">
        <v>13.3</v>
      </c>
    </row>
    <row r="103" ht="10.05" customHeight="1">
      <c r="A103" s="99" t="inlineStr">
        <is>
          <t>AVOINE</t>
        </is>
      </c>
      <c r="B103" s="2117" t="n">
        <v>2015</v>
      </c>
      <c r="C103" s="99" t="inlineStr">
        <is>
          <t>2014/15</t>
        </is>
      </c>
      <c r="D103" s="2118" t="n">
        <v>7</v>
      </c>
      <c r="E103" s="102" t="n">
        <v>0</v>
      </c>
      <c r="F103" s="102" t="n">
        <v>0</v>
      </c>
      <c r="G103" s="102" t="n">
        <v>0</v>
      </c>
      <c r="H103" s="102" t="n">
        <v>34135.5</v>
      </c>
      <c r="I103" s="102" t="n">
        <v>2512.6</v>
      </c>
      <c r="J103" s="102" t="n">
        <v>36648.1</v>
      </c>
    </row>
    <row r="104" ht="10.05" customHeight="1">
      <c r="A104" s="99" t="inlineStr">
        <is>
          <t>BLE DUR</t>
        </is>
      </c>
      <c r="B104" s="2117" t="n">
        <v>2015</v>
      </c>
      <c r="C104" s="99" t="inlineStr">
        <is>
          <t>2014/15</t>
        </is>
      </c>
      <c r="D104" s="2118" t="n">
        <v>7</v>
      </c>
      <c r="E104" s="102" t="n">
        <v>0</v>
      </c>
      <c r="F104" s="102" t="n">
        <v>0</v>
      </c>
      <c r="G104" s="102" t="n">
        <v>0</v>
      </c>
      <c r="H104" s="102" t="n">
        <v>56807.3</v>
      </c>
      <c r="I104" s="102" t="n">
        <v>5136.7</v>
      </c>
      <c r="J104" s="102" t="n">
        <v>61944</v>
      </c>
    </row>
    <row r="105" ht="10.05" customHeight="1">
      <c r="A105" s="99" t="inlineStr">
        <is>
          <t>BLE TENDRE</t>
        </is>
      </c>
      <c r="B105" s="2117" t="n">
        <v>2015</v>
      </c>
      <c r="C105" s="99" t="inlineStr">
        <is>
          <t>2014/15</t>
        </is>
      </c>
      <c r="D105" s="2118" t="n">
        <v>7</v>
      </c>
      <c r="E105" s="102" t="n">
        <v>0</v>
      </c>
      <c r="F105" s="102" t="n">
        <v>0</v>
      </c>
      <c r="G105" s="102" t="n">
        <v>0</v>
      </c>
      <c r="H105" s="102" t="n">
        <v>1765415.6</v>
      </c>
      <c r="I105" s="102" t="n">
        <v>69547.89999999999</v>
      </c>
      <c r="J105" s="102" t="n">
        <v>1834963.5</v>
      </c>
    </row>
    <row r="106" ht="10.05" customHeight="1">
      <c r="A106" s="99" t="inlineStr">
        <is>
          <t>EPEAUTRE</t>
        </is>
      </c>
      <c r="B106" s="2117" t="n">
        <v>2015</v>
      </c>
      <c r="C106" s="99" t="inlineStr">
        <is>
          <t>2014/15</t>
        </is>
      </c>
      <c r="D106" s="2118" t="n">
        <v>7</v>
      </c>
      <c r="E106" s="102" t="n">
        <v>0</v>
      </c>
      <c r="F106" s="102" t="n">
        <v>0</v>
      </c>
      <c r="G106" s="102" t="n">
        <v>0</v>
      </c>
      <c r="H106" s="102" t="n">
        <v>1460.9</v>
      </c>
      <c r="I106" s="102" t="n">
        <v>0.6</v>
      </c>
      <c r="J106" s="102" t="n">
        <v>1461.5</v>
      </c>
    </row>
    <row r="107" ht="10.05" customHeight="1">
      <c r="A107" s="99" t="inlineStr">
        <is>
          <t>MAIS</t>
        </is>
      </c>
      <c r="B107" s="2117" t="n">
        <v>2015</v>
      </c>
      <c r="C107" s="99" t="inlineStr">
        <is>
          <t>2014/15</t>
        </is>
      </c>
      <c r="D107" s="2118" t="n">
        <v>7</v>
      </c>
      <c r="E107" s="102" t="n">
        <v>0</v>
      </c>
      <c r="F107" s="102" t="n">
        <v>0</v>
      </c>
      <c r="G107" s="102" t="n">
        <v>0</v>
      </c>
      <c r="H107" s="102" t="n">
        <v>2689943.2</v>
      </c>
      <c r="I107" s="102" t="n">
        <v>71453.89999999999</v>
      </c>
      <c r="J107" s="102" t="n">
        <v>2761397.1</v>
      </c>
    </row>
    <row r="108" ht="10.05" customHeight="1">
      <c r="A108" s="99" t="inlineStr">
        <is>
          <t>MILLET</t>
        </is>
      </c>
      <c r="B108" s="2117" t="n">
        <v>2015</v>
      </c>
      <c r="C108" s="99" t="inlineStr">
        <is>
          <t>2014/15</t>
        </is>
      </c>
      <c r="D108" s="2118" t="n">
        <v>7</v>
      </c>
      <c r="E108" s="102" t="n">
        <v>0</v>
      </c>
      <c r="F108" s="102" t="n">
        <v>0</v>
      </c>
      <c r="G108" s="102" t="n">
        <v>0</v>
      </c>
      <c r="H108" s="102" t="n">
        <v>10513.9</v>
      </c>
      <c r="I108" s="102" t="n">
        <v>30.6</v>
      </c>
      <c r="J108" s="102" t="n">
        <v>10544.5</v>
      </c>
    </row>
    <row r="109" ht="10.05" customHeight="1">
      <c r="A109" s="99" t="inlineStr">
        <is>
          <t>ORGE</t>
        </is>
      </c>
      <c r="B109" s="2117" t="n">
        <v>2015</v>
      </c>
      <c r="C109" s="99" t="inlineStr">
        <is>
          <t>2014/15</t>
        </is>
      </c>
      <c r="D109" s="2118" t="n">
        <v>7</v>
      </c>
      <c r="E109" s="102" t="n">
        <v>0</v>
      </c>
      <c r="F109" s="102" t="n">
        <v>0</v>
      </c>
      <c r="G109" s="102" t="n">
        <v>0</v>
      </c>
      <c r="H109" s="102" t="n">
        <v>778481.8</v>
      </c>
      <c r="I109" s="102" t="n">
        <v>16021.9</v>
      </c>
      <c r="J109" s="102" t="n">
        <v>794503.7</v>
      </c>
    </row>
    <row r="110" ht="10.05" customHeight="1">
      <c r="A110" s="99" t="inlineStr">
        <is>
          <t>RIZ</t>
        </is>
      </c>
      <c r="B110" s="2117" t="n">
        <v>2015</v>
      </c>
      <c r="C110" s="99" t="inlineStr">
        <is>
          <t>2014/15</t>
        </is>
      </c>
      <c r="D110" s="2118" t="n">
        <v>7</v>
      </c>
      <c r="E110" s="102" t="n">
        <v>0</v>
      </c>
      <c r="F110" s="102" t="n">
        <v>0</v>
      </c>
      <c r="G110" s="102" t="n">
        <v>0</v>
      </c>
      <c r="H110" s="102" t="n">
        <v>25604.2</v>
      </c>
      <c r="I110" s="102" t="n">
        <v>0</v>
      </c>
      <c r="J110" s="102" t="n">
        <v>25604.2</v>
      </c>
    </row>
    <row r="111" ht="10.05" customHeight="1">
      <c r="A111" s="99" t="inlineStr">
        <is>
          <t>SARRASIN</t>
        </is>
      </c>
      <c r="B111" s="2117" t="n">
        <v>2015</v>
      </c>
      <c r="C111" s="99" t="inlineStr">
        <is>
          <t>2014/15</t>
        </is>
      </c>
      <c r="D111" s="2118" t="n">
        <v>7</v>
      </c>
      <c r="E111" s="102" t="n">
        <v>0</v>
      </c>
      <c r="F111" s="102" t="n">
        <v>0</v>
      </c>
      <c r="G111" s="102" t="n">
        <v>0</v>
      </c>
      <c r="H111" s="102" t="n">
        <v>3308.8</v>
      </c>
      <c r="I111" s="102" t="n">
        <v>12.1</v>
      </c>
      <c r="J111" s="102" t="n">
        <v>3320.9</v>
      </c>
    </row>
    <row r="112" ht="10.05" customHeight="1">
      <c r="A112" s="99" t="inlineStr">
        <is>
          <t>SEIGLE</t>
        </is>
      </c>
      <c r="B112" s="2117" t="n">
        <v>2015</v>
      </c>
      <c r="C112" s="99" t="inlineStr">
        <is>
          <t>2014/15</t>
        </is>
      </c>
      <c r="D112" s="2118" t="n">
        <v>7</v>
      </c>
      <c r="E112" s="102" t="n">
        <v>0</v>
      </c>
      <c r="F112" s="102" t="n">
        <v>0</v>
      </c>
      <c r="G112" s="102" t="n">
        <v>0</v>
      </c>
      <c r="H112" s="102" t="n">
        <v>17245.5</v>
      </c>
      <c r="I112" s="102" t="n">
        <v>572.4</v>
      </c>
      <c r="J112" s="102" t="n">
        <v>17817.9</v>
      </c>
    </row>
    <row r="113" ht="10.05" customHeight="1">
      <c r="A113" s="99" t="inlineStr">
        <is>
          <t>SORGHO</t>
        </is>
      </c>
      <c r="B113" s="2117" t="n">
        <v>2015</v>
      </c>
      <c r="C113" s="99" t="inlineStr">
        <is>
          <t>2014/15</t>
        </is>
      </c>
      <c r="D113" s="2118" t="n">
        <v>7</v>
      </c>
      <c r="E113" s="102" t="n">
        <v>0</v>
      </c>
      <c r="F113" s="102" t="n">
        <v>0</v>
      </c>
      <c r="G113" s="102" t="n">
        <v>0</v>
      </c>
      <c r="H113" s="102" t="n">
        <v>26347.9</v>
      </c>
      <c r="I113" s="102" t="n">
        <v>865.1</v>
      </c>
      <c r="J113" s="102" t="n">
        <v>27213</v>
      </c>
    </row>
    <row r="114" ht="10.05" customHeight="1">
      <c r="A114" s="99" t="inlineStr">
        <is>
          <t>TRITICALE</t>
        </is>
      </c>
      <c r="B114" s="2117" t="n">
        <v>2015</v>
      </c>
      <c r="C114" s="99" t="inlineStr">
        <is>
          <t>2014/15</t>
        </is>
      </c>
      <c r="D114" s="2118" t="n">
        <v>7</v>
      </c>
      <c r="E114" s="102" t="n">
        <v>0</v>
      </c>
      <c r="F114" s="102" t="n">
        <v>0</v>
      </c>
      <c r="G114" s="102" t="n">
        <v>0</v>
      </c>
      <c r="H114" s="102" t="n">
        <v>46960.1</v>
      </c>
      <c r="I114" s="102" t="n">
        <v>8533.200000000001</v>
      </c>
      <c r="J114" s="102" t="n">
        <v>55493.3</v>
      </c>
    </row>
    <row r="115" ht="10.05" customHeight="1">
      <c r="A115" s="99" t="inlineStr">
        <is>
          <t>ALPISTE</t>
        </is>
      </c>
      <c r="B115" s="2117" t="n">
        <v>2015</v>
      </c>
      <c r="C115" s="99" t="inlineStr">
        <is>
          <t>2015/16</t>
        </is>
      </c>
      <c r="D115" s="2118" t="n">
        <v>7</v>
      </c>
      <c r="E115" s="102" t="n">
        <v>38.4</v>
      </c>
      <c r="F115" s="102" t="n">
        <v>0</v>
      </c>
      <c r="G115" s="102" t="n">
        <v>38.4</v>
      </c>
      <c r="H115" s="102" t="n">
        <v>13.2</v>
      </c>
      <c r="I115" s="102" t="n">
        <v>0</v>
      </c>
      <c r="J115" s="102" t="n">
        <v>13.2</v>
      </c>
    </row>
    <row r="116" ht="10.05" customHeight="1">
      <c r="A116" s="99" t="inlineStr">
        <is>
          <t>AVOINE</t>
        </is>
      </c>
      <c r="B116" s="2117" t="n">
        <v>2015</v>
      </c>
      <c r="C116" s="99" t="inlineStr">
        <is>
          <t>2015/16</t>
        </is>
      </c>
      <c r="D116" s="2118" t="n">
        <v>7</v>
      </c>
      <c r="E116" s="102" t="n">
        <v>102288.2</v>
      </c>
      <c r="F116" s="102" t="n">
        <v>2014.2</v>
      </c>
      <c r="G116" s="102" t="n">
        <v>104302.4</v>
      </c>
      <c r="H116" s="102" t="n">
        <v>119198.9</v>
      </c>
      <c r="I116" s="102" t="n">
        <v>3567</v>
      </c>
      <c r="J116" s="102" t="n">
        <v>122765.9</v>
      </c>
    </row>
    <row r="117" ht="10.05" customHeight="1">
      <c r="A117" s="99" t="inlineStr">
        <is>
          <t>BLE DUR</t>
        </is>
      </c>
      <c r="B117" s="2117" t="n">
        <v>2015</v>
      </c>
      <c r="C117" s="99" t="inlineStr">
        <is>
          <t>2015/16</t>
        </is>
      </c>
      <c r="D117" s="2118" t="n">
        <v>7</v>
      </c>
      <c r="E117" s="102" t="n">
        <v>889091.600000001</v>
      </c>
      <c r="F117" s="102" t="n">
        <v>29717</v>
      </c>
      <c r="G117" s="102" t="n">
        <v>918808.600000001</v>
      </c>
      <c r="H117" s="102" t="n">
        <v>820885.1</v>
      </c>
      <c r="I117" s="102" t="n">
        <v>21168.2</v>
      </c>
      <c r="J117" s="102" t="n">
        <v>842053.3</v>
      </c>
    </row>
    <row r="118" ht="10.05" customHeight="1">
      <c r="A118" s="99" t="inlineStr">
        <is>
          <t>BLE TENDRE</t>
        </is>
      </c>
      <c r="B118" s="2117" t="n">
        <v>2015</v>
      </c>
      <c r="C118" s="99" t="inlineStr">
        <is>
          <t>2015/16</t>
        </is>
      </c>
      <c r="D118" s="2118" t="n">
        <v>7</v>
      </c>
      <c r="E118" s="102" t="n">
        <v>13443980.7</v>
      </c>
      <c r="F118" s="102" t="n">
        <v>154881.9</v>
      </c>
      <c r="G118" s="102" t="n">
        <v>13598862.6</v>
      </c>
      <c r="H118" s="102" t="n">
        <v>13014127.1</v>
      </c>
      <c r="I118" s="102" t="n">
        <v>181497.7</v>
      </c>
      <c r="J118" s="102" t="n">
        <v>13195624.8</v>
      </c>
    </row>
    <row r="119" ht="10.05" customHeight="1">
      <c r="A119" s="99" t="inlineStr">
        <is>
          <t>EPEAUTRE</t>
        </is>
      </c>
      <c r="B119" s="2117" t="n">
        <v>2015</v>
      </c>
      <c r="C119" s="99" t="inlineStr">
        <is>
          <t>2015/16</t>
        </is>
      </c>
      <c r="D119" s="2118" t="n">
        <v>7</v>
      </c>
      <c r="E119" s="102" t="n">
        <v>3780.7</v>
      </c>
      <c r="F119" s="102" t="n">
        <v>30</v>
      </c>
      <c r="G119" s="102" t="n">
        <v>3810.7</v>
      </c>
      <c r="H119" s="102" t="n">
        <v>4881.1</v>
      </c>
      <c r="I119" s="102" t="n">
        <v>30.6</v>
      </c>
      <c r="J119" s="102" t="n">
        <v>4911.7</v>
      </c>
    </row>
    <row r="120" ht="10.05" customHeight="1">
      <c r="A120" s="99" t="inlineStr">
        <is>
          <t>MAIS</t>
        </is>
      </c>
      <c r="B120" s="2117" t="n">
        <v>2015</v>
      </c>
      <c r="C120" s="99" t="inlineStr">
        <is>
          <t>2015/16</t>
        </is>
      </c>
      <c r="D120" s="2118" t="n">
        <v>7</v>
      </c>
      <c r="E120" s="102" t="n">
        <v>245371.9</v>
      </c>
      <c r="F120" s="102" t="n">
        <v>0</v>
      </c>
      <c r="G120" s="102" t="n">
        <v>245371.9</v>
      </c>
      <c r="H120" s="102" t="n">
        <v>1888762</v>
      </c>
      <c r="I120" s="102" t="n">
        <v>68599.5</v>
      </c>
      <c r="J120" s="102" t="n">
        <v>1957361.5</v>
      </c>
    </row>
    <row r="121" ht="10.05" customHeight="1">
      <c r="A121" s="99" t="inlineStr">
        <is>
          <t>METEIL</t>
        </is>
      </c>
      <c r="B121" s="2117" t="n">
        <v>2015</v>
      </c>
      <c r="C121" s="99" t="inlineStr">
        <is>
          <t>2015/16</t>
        </is>
      </c>
      <c r="D121" s="2118" t="n">
        <v>7</v>
      </c>
      <c r="E121" s="102" t="n">
        <v>493.5</v>
      </c>
      <c r="F121" s="102" t="n">
        <v>0</v>
      </c>
      <c r="G121" s="102" t="n">
        <v>493.5</v>
      </c>
      <c r="H121" s="102" t="n">
        <v>190.9</v>
      </c>
      <c r="I121" s="102" t="n">
        <v>0</v>
      </c>
      <c r="J121" s="102" t="n">
        <v>190.9</v>
      </c>
    </row>
    <row r="122" ht="10.05" customHeight="1">
      <c r="A122" s="99" t="inlineStr">
        <is>
          <t>MILLET</t>
        </is>
      </c>
      <c r="B122" s="2117" t="n">
        <v>2015</v>
      </c>
      <c r="C122" s="99" t="inlineStr">
        <is>
          <t>2015/16</t>
        </is>
      </c>
      <c r="D122" s="2118" t="n">
        <v>7</v>
      </c>
      <c r="E122" s="102" t="n">
        <v>207</v>
      </c>
      <c r="F122" s="102" t="n">
        <v>0</v>
      </c>
      <c r="G122" s="102" t="n">
        <v>207</v>
      </c>
      <c r="H122" s="102" t="n">
        <v>7273.2</v>
      </c>
      <c r="I122" s="102" t="n">
        <v>30.6</v>
      </c>
      <c r="J122" s="102" t="n">
        <v>7303.8</v>
      </c>
    </row>
    <row r="123" ht="10.05" customHeight="1">
      <c r="A123" s="99" t="inlineStr">
        <is>
          <t>ORGE</t>
        </is>
      </c>
      <c r="B123" s="2117" t="n">
        <v>2015</v>
      </c>
      <c r="C123" s="99" t="inlineStr">
        <is>
          <t>2015/16</t>
        </is>
      </c>
      <c r="D123" s="2118" t="n">
        <v>7</v>
      </c>
      <c r="E123" s="102" t="n">
        <v>6616009</v>
      </c>
      <c r="F123" s="102" t="n">
        <v>132979.4</v>
      </c>
      <c r="G123" s="102" t="n">
        <v>6748988.4</v>
      </c>
      <c r="H123" s="102" t="n">
        <v>6220680.2</v>
      </c>
      <c r="I123" s="102" t="n">
        <v>94501.60000000001</v>
      </c>
      <c r="J123" s="102" t="n">
        <v>6315181.8</v>
      </c>
    </row>
    <row r="124" ht="10.05" customHeight="1">
      <c r="A124" s="99" t="inlineStr">
        <is>
          <t>RIZ</t>
        </is>
      </c>
      <c r="B124" s="2117" t="n">
        <v>2015</v>
      </c>
      <c r="C124" s="99" t="inlineStr">
        <is>
          <t>2015/16</t>
        </is>
      </c>
      <c r="D124" s="2118" t="n">
        <v>7</v>
      </c>
      <c r="E124" s="102" t="n">
        <v>0</v>
      </c>
      <c r="F124" s="102" t="n">
        <v>0</v>
      </c>
      <c r="G124" s="102" t="n">
        <v>0</v>
      </c>
      <c r="H124" s="102" t="n">
        <v>17446.8</v>
      </c>
      <c r="I124" s="102" t="n">
        <v>0</v>
      </c>
      <c r="J124" s="102" t="n">
        <v>17446.8</v>
      </c>
    </row>
    <row r="125" ht="10.05" customHeight="1">
      <c r="A125" s="99" t="inlineStr">
        <is>
          <t>SARRASIN</t>
        </is>
      </c>
      <c r="B125" s="2117" t="n">
        <v>2015</v>
      </c>
      <c r="C125" s="99" t="inlineStr">
        <is>
          <t>2015/16</t>
        </is>
      </c>
      <c r="D125" s="2118" t="n">
        <v>7</v>
      </c>
      <c r="E125" s="102" t="n">
        <v>111.9</v>
      </c>
      <c r="F125" s="102" t="n">
        <v>0</v>
      </c>
      <c r="G125" s="102" t="n">
        <v>111.9</v>
      </c>
      <c r="H125" s="102" t="n">
        <v>2567.6</v>
      </c>
      <c r="I125" s="102" t="n">
        <v>11.9</v>
      </c>
      <c r="J125" s="102" t="n">
        <v>2579.5</v>
      </c>
    </row>
    <row r="126" ht="10.05" customHeight="1">
      <c r="A126" s="99" t="inlineStr">
        <is>
          <t>SEIGLE</t>
        </is>
      </c>
      <c r="B126" s="2117" t="n">
        <v>2015</v>
      </c>
      <c r="C126" s="99" t="inlineStr">
        <is>
          <t>2015/16</t>
        </is>
      </c>
      <c r="D126" s="2118" t="n">
        <v>7</v>
      </c>
      <c r="E126" s="102" t="n">
        <v>26351.5</v>
      </c>
      <c r="F126" s="102" t="n">
        <v>586</v>
      </c>
      <c r="G126" s="102" t="n">
        <v>26937.5</v>
      </c>
      <c r="H126" s="102" t="n">
        <v>36788.1</v>
      </c>
      <c r="I126" s="102" t="n">
        <v>1180.6</v>
      </c>
      <c r="J126" s="102" t="n">
        <v>37968.7</v>
      </c>
    </row>
    <row r="127" ht="10.05" customHeight="1">
      <c r="A127" s="99" t="inlineStr">
        <is>
          <t>SORGHO</t>
        </is>
      </c>
      <c r="B127" s="2117" t="n">
        <v>2015</v>
      </c>
      <c r="C127" s="99" t="inlineStr">
        <is>
          <t>2015/16</t>
        </is>
      </c>
      <c r="D127" s="2118" t="n">
        <v>7</v>
      </c>
      <c r="E127" s="102" t="n">
        <v>969.8</v>
      </c>
      <c r="F127" s="102" t="n">
        <v>0</v>
      </c>
      <c r="G127" s="102" t="n">
        <v>969.8</v>
      </c>
      <c r="H127" s="102" t="n">
        <v>15384.3</v>
      </c>
      <c r="I127" s="102" t="n">
        <v>894.4</v>
      </c>
      <c r="J127" s="102" t="n">
        <v>16278.7</v>
      </c>
    </row>
    <row r="128" ht="10.05" customHeight="1">
      <c r="A128" s="99" t="inlineStr">
        <is>
          <t>TRITICALE</t>
        </is>
      </c>
      <c r="B128" s="2117" t="n">
        <v>2015</v>
      </c>
      <c r="C128" s="99" t="inlineStr">
        <is>
          <t>2015/16</t>
        </is>
      </c>
      <c r="D128" s="2118" t="n">
        <v>7</v>
      </c>
      <c r="E128" s="102" t="n">
        <v>351165.7</v>
      </c>
      <c r="F128" s="102" t="n">
        <v>16549.2</v>
      </c>
      <c r="G128" s="102" t="n">
        <v>367714.9</v>
      </c>
      <c r="H128" s="102" t="n">
        <v>330952.3</v>
      </c>
      <c r="I128" s="102" t="n">
        <v>23248.1</v>
      </c>
      <c r="J128" s="102" t="n">
        <v>354200.4</v>
      </c>
    </row>
    <row r="129" ht="10.05" customHeight="1">
      <c r="A129" s="99" t="inlineStr">
        <is>
          <t>ALPISTE</t>
        </is>
      </c>
      <c r="B129" s="2117" t="n">
        <v>2015</v>
      </c>
      <c r="C129" s="99" t="inlineStr">
        <is>
          <t>2015/16</t>
        </is>
      </c>
      <c r="D129" s="2118" t="n">
        <v>8</v>
      </c>
      <c r="E129" s="102" t="n">
        <v>0</v>
      </c>
      <c r="F129" s="102" t="n">
        <v>0</v>
      </c>
      <c r="G129" s="102" t="n">
        <v>0</v>
      </c>
      <c r="H129" s="102" t="n">
        <v>12</v>
      </c>
      <c r="I129" s="102" t="n">
        <v>0</v>
      </c>
      <c r="J129" s="102" t="n">
        <v>12</v>
      </c>
    </row>
    <row r="130" ht="10.05" customHeight="1">
      <c r="A130" s="99" t="inlineStr">
        <is>
          <t>AVOINE</t>
        </is>
      </c>
      <c r="B130" s="2117" t="n">
        <v>2015</v>
      </c>
      <c r="C130" s="99" t="inlineStr">
        <is>
          <t>2015/16</t>
        </is>
      </c>
      <c r="D130" s="2118" t="n">
        <v>8</v>
      </c>
      <c r="E130" s="102" t="n">
        <v>43228.6</v>
      </c>
      <c r="F130" s="102" t="n">
        <v>2242.7</v>
      </c>
      <c r="G130" s="102" t="n">
        <v>45471.3</v>
      </c>
      <c r="H130" s="102" t="n">
        <v>141142</v>
      </c>
      <c r="I130" s="102" t="n">
        <v>4497.7</v>
      </c>
      <c r="J130" s="102" t="n">
        <v>145639.7</v>
      </c>
    </row>
    <row r="131" ht="10.05" customHeight="1">
      <c r="A131" s="99" t="inlineStr">
        <is>
          <t>BLE DUR</t>
        </is>
      </c>
      <c r="B131" s="2117" t="n">
        <v>2015</v>
      </c>
      <c r="C131" s="99" t="inlineStr">
        <is>
          <t>2015/16</t>
        </is>
      </c>
      <c r="D131" s="2118" t="n">
        <v>8</v>
      </c>
      <c r="E131" s="102" t="n">
        <v>56285</v>
      </c>
      <c r="F131" s="102" t="n">
        <v>20417.4</v>
      </c>
      <c r="G131" s="102" t="n">
        <v>76702.39999999999</v>
      </c>
      <c r="H131" s="102" t="n">
        <v>702642.6</v>
      </c>
      <c r="I131" s="102" t="n">
        <v>22396.5</v>
      </c>
      <c r="J131" s="102" t="n">
        <v>725039.1</v>
      </c>
    </row>
    <row r="132" ht="10.05" customHeight="1">
      <c r="A132" s="99" t="inlineStr">
        <is>
          <t>BLE TENDRE</t>
        </is>
      </c>
      <c r="B132" s="2117" t="n">
        <v>2015</v>
      </c>
      <c r="C132" s="99" t="inlineStr">
        <is>
          <t>2015/16</t>
        </is>
      </c>
      <c r="D132" s="2118" t="n">
        <v>8</v>
      </c>
      <c r="E132" s="102" t="n">
        <v>5695093.1</v>
      </c>
      <c r="F132" s="102" t="n">
        <v>194376.6</v>
      </c>
      <c r="G132" s="102" t="n">
        <v>5889469.7</v>
      </c>
      <c r="H132" s="102" t="n">
        <v>15790993.1</v>
      </c>
      <c r="I132" s="102" t="n">
        <v>230779.9</v>
      </c>
      <c r="J132" s="102" t="n">
        <v>16021773</v>
      </c>
    </row>
    <row r="133" ht="10.05" customHeight="1">
      <c r="A133" s="99" t="inlineStr">
        <is>
          <t>EPEAUTRE</t>
        </is>
      </c>
      <c r="B133" s="2117" t="n">
        <v>2015</v>
      </c>
      <c r="C133" s="99" t="inlineStr">
        <is>
          <t>2015/16</t>
        </is>
      </c>
      <c r="D133" s="2118" t="n">
        <v>8</v>
      </c>
      <c r="E133" s="102" t="n">
        <v>2960.4</v>
      </c>
      <c r="F133" s="102" t="n">
        <v>90.8</v>
      </c>
      <c r="G133" s="102" t="n">
        <v>3051.2</v>
      </c>
      <c r="H133" s="102" t="n">
        <v>5950.2</v>
      </c>
      <c r="I133" s="102" t="n">
        <v>121.4</v>
      </c>
      <c r="J133" s="102" t="n">
        <v>6071.6</v>
      </c>
    </row>
    <row r="134" ht="10.05" customHeight="1">
      <c r="A134" s="99" t="inlineStr">
        <is>
          <t>MAIS</t>
        </is>
      </c>
      <c r="B134" s="2117" t="n">
        <v>2015</v>
      </c>
      <c r="C134" s="99" t="inlineStr">
        <is>
          <t>2015/16</t>
        </is>
      </c>
      <c r="D134" s="2118" t="n">
        <v>8</v>
      </c>
      <c r="E134" s="102" t="n">
        <v>261609.9</v>
      </c>
      <c r="F134" s="102" t="n">
        <v>3340.2</v>
      </c>
      <c r="G134" s="102" t="n">
        <v>264950.1</v>
      </c>
      <c r="H134" s="102" t="n">
        <v>1194533</v>
      </c>
      <c r="I134" s="102" t="n">
        <v>68353.39999999999</v>
      </c>
      <c r="J134" s="102" t="n">
        <v>1262886.4</v>
      </c>
    </row>
    <row r="135" ht="10.05" customHeight="1">
      <c r="A135" s="99" t="inlineStr">
        <is>
          <t>METEIL</t>
        </is>
      </c>
      <c r="B135" s="2117" t="n">
        <v>2015</v>
      </c>
      <c r="C135" s="99" t="inlineStr">
        <is>
          <t>2015/16</t>
        </is>
      </c>
      <c r="D135" s="2118" t="n">
        <v>8</v>
      </c>
      <c r="E135" s="102" t="n">
        <v>113</v>
      </c>
      <c r="F135" s="102" t="n">
        <v>0</v>
      </c>
      <c r="G135" s="102" t="n">
        <v>113</v>
      </c>
      <c r="H135" s="102" t="n">
        <v>296.5</v>
      </c>
      <c r="I135" s="102" t="n">
        <v>0</v>
      </c>
      <c r="J135" s="102" t="n">
        <v>296.5</v>
      </c>
    </row>
    <row r="136" ht="10.05" customHeight="1">
      <c r="A136" s="99" t="inlineStr">
        <is>
          <t>MILLET</t>
        </is>
      </c>
      <c r="B136" s="2117" t="n">
        <v>2015</v>
      </c>
      <c r="C136" s="99" t="inlineStr">
        <is>
          <t>2015/16</t>
        </is>
      </c>
      <c r="D136" s="2118" t="n">
        <v>8</v>
      </c>
      <c r="E136" s="102" t="n">
        <v>200</v>
      </c>
      <c r="F136" s="102" t="n">
        <v>0</v>
      </c>
      <c r="G136" s="102" t="n">
        <v>200</v>
      </c>
      <c r="H136" s="102" t="n">
        <v>5226.7</v>
      </c>
      <c r="I136" s="102" t="n">
        <v>30.6</v>
      </c>
      <c r="J136" s="102" t="n">
        <v>5257.3</v>
      </c>
    </row>
    <row r="137" ht="10.05" customHeight="1">
      <c r="A137" s="99" t="inlineStr">
        <is>
          <t>ORGE</t>
        </is>
      </c>
      <c r="B137" s="2117" t="n">
        <v>2015</v>
      </c>
      <c r="C137" s="99" t="inlineStr">
        <is>
          <t>2015/16</t>
        </is>
      </c>
      <c r="D137" s="2118" t="n">
        <v>8</v>
      </c>
      <c r="E137" s="102" t="n">
        <v>852092.2</v>
      </c>
      <c r="F137" s="102" t="n">
        <v>20940.9</v>
      </c>
      <c r="G137" s="102" t="n">
        <v>873033.1</v>
      </c>
      <c r="H137" s="102" t="n">
        <v>6003544.8</v>
      </c>
      <c r="I137" s="102" t="n">
        <v>77498.5</v>
      </c>
      <c r="J137" s="102" t="n">
        <v>6081043.3</v>
      </c>
    </row>
    <row r="138" ht="10.05" customHeight="1">
      <c r="A138" s="99" t="inlineStr">
        <is>
          <t>RIZ</t>
        </is>
      </c>
      <c r="B138" s="2117" t="n">
        <v>2015</v>
      </c>
      <c r="C138" s="99" t="inlineStr">
        <is>
          <t>2015/16</t>
        </is>
      </c>
      <c r="D138" s="2118" t="n">
        <v>8</v>
      </c>
      <c r="E138" s="102" t="n">
        <v>0</v>
      </c>
      <c r="F138" s="102" t="n">
        <v>0</v>
      </c>
      <c r="G138" s="102" t="n">
        <v>0</v>
      </c>
      <c r="H138" s="102" t="n">
        <v>15000.2</v>
      </c>
      <c r="I138" s="102" t="n">
        <v>0</v>
      </c>
      <c r="J138" s="102" t="n">
        <v>15000.2</v>
      </c>
    </row>
    <row r="139" ht="10.05" customHeight="1">
      <c r="A139" s="99" t="inlineStr">
        <is>
          <t>SARRASIN</t>
        </is>
      </c>
      <c r="B139" s="2117" t="n">
        <v>2015</v>
      </c>
      <c r="C139" s="99" t="inlineStr">
        <is>
          <t>2015/16</t>
        </is>
      </c>
      <c r="D139" s="2118" t="n">
        <v>8</v>
      </c>
      <c r="E139" s="102" t="n">
        <v>94.90000000000001</v>
      </c>
      <c r="F139" s="102" t="n">
        <v>0</v>
      </c>
      <c r="G139" s="102" t="n">
        <v>94.90000000000001</v>
      </c>
      <c r="H139" s="102" t="n">
        <v>1770.1</v>
      </c>
      <c r="I139" s="102" t="n">
        <v>11.9</v>
      </c>
      <c r="J139" s="102" t="n">
        <v>1782</v>
      </c>
    </row>
    <row r="140" ht="10.05" customHeight="1">
      <c r="A140" s="99" t="inlineStr">
        <is>
          <t>SEIGLE</t>
        </is>
      </c>
      <c r="B140" s="2117" t="n">
        <v>2015</v>
      </c>
      <c r="C140" s="99" t="inlineStr">
        <is>
          <t>2015/16</t>
        </is>
      </c>
      <c r="D140" s="2118" t="n">
        <v>8</v>
      </c>
      <c r="E140" s="102" t="n">
        <v>8182.8</v>
      </c>
      <c r="F140" s="102" t="n">
        <v>576.1</v>
      </c>
      <c r="G140" s="102" t="n">
        <v>8758.900000000011</v>
      </c>
      <c r="H140" s="102" t="n">
        <v>41697.3</v>
      </c>
      <c r="I140" s="102" t="n">
        <v>1352.2</v>
      </c>
      <c r="J140" s="102" t="n">
        <v>43049.5</v>
      </c>
    </row>
    <row r="141" ht="10.05" customHeight="1">
      <c r="A141" s="99" t="inlineStr">
        <is>
          <t>SORGHO</t>
        </is>
      </c>
      <c r="B141" s="2117" t="n">
        <v>2015</v>
      </c>
      <c r="C141" s="99" t="inlineStr">
        <is>
          <t>2015/16</t>
        </is>
      </c>
      <c r="D141" s="2118" t="n">
        <v>8</v>
      </c>
      <c r="E141" s="102" t="n">
        <v>799.6</v>
      </c>
      <c r="F141" s="102" t="n">
        <v>309.7</v>
      </c>
      <c r="G141" s="102" t="n">
        <v>1109.3</v>
      </c>
      <c r="H141" s="102" t="n">
        <v>12166.5</v>
      </c>
      <c r="I141" s="102" t="n">
        <v>1236.1</v>
      </c>
      <c r="J141" s="102" t="n">
        <v>13402.6</v>
      </c>
    </row>
    <row r="142" ht="10.05" customHeight="1">
      <c r="A142" s="99" t="inlineStr">
        <is>
          <t>TRITICALE</t>
        </is>
      </c>
      <c r="B142" s="2117" t="n">
        <v>2015</v>
      </c>
      <c r="C142" s="99" t="inlineStr">
        <is>
          <t>2015/16</t>
        </is>
      </c>
      <c r="D142" s="2118" t="n">
        <v>8</v>
      </c>
      <c r="E142" s="102" t="n">
        <v>204285.9</v>
      </c>
      <c r="F142" s="102" t="n">
        <v>10367.5</v>
      </c>
      <c r="G142" s="102" t="n">
        <v>214653.4</v>
      </c>
      <c r="H142" s="102" t="n">
        <v>459049.8</v>
      </c>
      <c r="I142" s="102" t="n">
        <v>26302.7</v>
      </c>
      <c r="J142" s="102" t="n">
        <v>485352.5</v>
      </c>
    </row>
    <row r="143" ht="10.05" customHeight="1">
      <c r="A143" s="99" t="inlineStr">
        <is>
          <t>ALPISTE</t>
        </is>
      </c>
      <c r="B143" s="2117" t="n">
        <v>2015</v>
      </c>
      <c r="C143" s="99" t="inlineStr">
        <is>
          <t>2015/16</t>
        </is>
      </c>
      <c r="D143" s="2118" t="n">
        <v>9</v>
      </c>
      <c r="E143" s="102" t="n">
        <v>0</v>
      </c>
      <c r="F143" s="102" t="n">
        <v>0</v>
      </c>
      <c r="G143" s="102" t="n">
        <v>0</v>
      </c>
      <c r="H143" s="102" t="n">
        <v>12</v>
      </c>
      <c r="I143" s="102" t="n">
        <v>0</v>
      </c>
      <c r="J143" s="102" t="n">
        <v>12</v>
      </c>
    </row>
    <row r="144" ht="10.05" customHeight="1">
      <c r="A144" s="99" t="inlineStr">
        <is>
          <t>AVOINE</t>
        </is>
      </c>
      <c r="B144" s="2117" t="n">
        <v>2015</v>
      </c>
      <c r="C144" s="99" t="inlineStr">
        <is>
          <t>2015/16</t>
        </is>
      </c>
      <c r="D144" s="2118" t="n">
        <v>9</v>
      </c>
      <c r="E144" s="102" t="n">
        <v>11904.8</v>
      </c>
      <c r="F144" s="102" t="n">
        <v>1133.2</v>
      </c>
      <c r="G144" s="102" t="n">
        <v>13038</v>
      </c>
      <c r="H144" s="102" t="n">
        <v>132471.5</v>
      </c>
      <c r="I144" s="102" t="n">
        <v>3992.8</v>
      </c>
      <c r="J144" s="102" t="n">
        <v>136464.3</v>
      </c>
    </row>
    <row r="145" ht="10.05" customHeight="1">
      <c r="A145" s="99" t="inlineStr">
        <is>
          <t>BLE DUR</t>
        </is>
      </c>
      <c r="B145" s="2117" t="n">
        <v>2015</v>
      </c>
      <c r="C145" s="99" t="inlineStr">
        <is>
          <t>2015/16</t>
        </is>
      </c>
      <c r="D145" s="2118" t="n">
        <v>9</v>
      </c>
      <c r="E145" s="102" t="n">
        <v>56855.6</v>
      </c>
      <c r="F145" s="102" t="n">
        <v>9380.6</v>
      </c>
      <c r="G145" s="102" t="n">
        <v>66236.2</v>
      </c>
      <c r="H145" s="102" t="n">
        <v>617498.6</v>
      </c>
      <c r="I145" s="102" t="n">
        <v>20666.3</v>
      </c>
      <c r="J145" s="102" t="n">
        <v>638164.9</v>
      </c>
    </row>
    <row r="146" ht="10.05" customHeight="1">
      <c r="A146" s="99" t="inlineStr">
        <is>
          <t>BLE TENDRE</t>
        </is>
      </c>
      <c r="B146" s="2117" t="n">
        <v>2015</v>
      </c>
      <c r="C146" s="99" t="inlineStr">
        <is>
          <t>2015/16</t>
        </is>
      </c>
      <c r="D146" s="2118" t="n">
        <v>9</v>
      </c>
      <c r="E146" s="102" t="n">
        <v>1547232.5</v>
      </c>
      <c r="F146" s="102" t="n">
        <v>145404.8</v>
      </c>
      <c r="G146" s="102" t="n">
        <v>1692637.3</v>
      </c>
      <c r="H146" s="102" t="n">
        <v>14661141.8</v>
      </c>
      <c r="I146" s="102" t="n">
        <v>201095.8</v>
      </c>
      <c r="J146" s="102" t="n">
        <v>14862237.6</v>
      </c>
    </row>
    <row r="147" ht="10.05" customHeight="1">
      <c r="A147" s="99" t="inlineStr">
        <is>
          <t>EPEAUTRE</t>
        </is>
      </c>
      <c r="B147" s="2117" t="n">
        <v>2015</v>
      </c>
      <c r="C147" s="99" t="inlineStr">
        <is>
          <t>2015/16</t>
        </is>
      </c>
      <c r="D147" s="2118" t="n">
        <v>9</v>
      </c>
      <c r="E147" s="102" t="n">
        <v>808.2</v>
      </c>
      <c r="F147" s="102" t="n">
        <v>595</v>
      </c>
      <c r="G147" s="102" t="n">
        <v>1403.2</v>
      </c>
      <c r="H147" s="102" t="n">
        <v>6234</v>
      </c>
      <c r="I147" s="102" t="n">
        <v>350.5</v>
      </c>
      <c r="J147" s="102" t="n">
        <v>6584.5</v>
      </c>
    </row>
    <row r="148" ht="10.05" customHeight="1">
      <c r="A148" s="99" t="inlineStr">
        <is>
          <t>MAIS</t>
        </is>
      </c>
      <c r="B148" s="2117" t="n">
        <v>2015</v>
      </c>
      <c r="C148" s="99" t="inlineStr">
        <is>
          <t>2015/16</t>
        </is>
      </c>
      <c r="D148" s="2118" t="n">
        <v>9</v>
      </c>
      <c r="E148" s="102" t="n">
        <v>924173.7</v>
      </c>
      <c r="F148" s="102" t="n">
        <v>78991.5</v>
      </c>
      <c r="G148" s="102" t="n">
        <v>1003165.2</v>
      </c>
      <c r="H148" s="102" t="n">
        <v>1169365.6</v>
      </c>
      <c r="I148" s="102" t="n">
        <v>133545.5</v>
      </c>
      <c r="J148" s="102" t="n">
        <v>1302911.1</v>
      </c>
    </row>
    <row r="149" ht="10.05" customHeight="1">
      <c r="A149" s="99" t="inlineStr">
        <is>
          <t>METEIL</t>
        </is>
      </c>
      <c r="B149" s="2117" t="n">
        <v>2015</v>
      </c>
      <c r="C149" s="99" t="inlineStr">
        <is>
          <t>2015/16</t>
        </is>
      </c>
      <c r="D149" s="2118" t="n">
        <v>9</v>
      </c>
      <c r="E149" s="102" t="n">
        <v>0</v>
      </c>
      <c r="F149" s="102" t="n">
        <v>0</v>
      </c>
      <c r="G149" s="102" t="n">
        <v>0</v>
      </c>
      <c r="H149" s="102" t="n">
        <v>286.1</v>
      </c>
      <c r="I149" s="102" t="n">
        <v>0</v>
      </c>
      <c r="J149" s="102" t="n">
        <v>286.1</v>
      </c>
    </row>
    <row r="150" ht="10.05" customHeight="1">
      <c r="A150" s="99" t="inlineStr">
        <is>
          <t>MILLET</t>
        </is>
      </c>
      <c r="B150" s="2117" t="n">
        <v>2015</v>
      </c>
      <c r="C150" s="99" t="inlineStr">
        <is>
          <t>2015/16</t>
        </is>
      </c>
      <c r="D150" s="2118" t="n">
        <v>9</v>
      </c>
      <c r="E150" s="102" t="n">
        <v>2139.1</v>
      </c>
      <c r="F150" s="102" t="n">
        <v>0</v>
      </c>
      <c r="G150" s="102" t="n">
        <v>2139.1</v>
      </c>
      <c r="H150" s="102" t="n">
        <v>4667.4</v>
      </c>
      <c r="I150" s="102" t="n">
        <v>30.6</v>
      </c>
      <c r="J150" s="102" t="n">
        <v>4698</v>
      </c>
    </row>
    <row r="151" ht="10.05" customHeight="1">
      <c r="A151" s="99" t="inlineStr">
        <is>
          <t>ORGE</t>
        </is>
      </c>
      <c r="B151" s="2117" t="n">
        <v>2015</v>
      </c>
      <c r="C151" s="99" t="inlineStr">
        <is>
          <t>2015/16</t>
        </is>
      </c>
      <c r="D151" s="2118" t="n">
        <v>9</v>
      </c>
      <c r="E151" s="102" t="n">
        <v>369215.9</v>
      </c>
      <c r="F151" s="102" t="n">
        <v>11900.1</v>
      </c>
      <c r="G151" s="102" t="n">
        <v>381116</v>
      </c>
      <c r="H151" s="102" t="n">
        <v>5412833.4</v>
      </c>
      <c r="I151" s="102" t="n">
        <v>57286.2</v>
      </c>
      <c r="J151" s="102" t="n">
        <v>5470119.6</v>
      </c>
    </row>
    <row r="152" ht="10.05" customHeight="1">
      <c r="A152" s="99" t="inlineStr">
        <is>
          <t>RIZ</t>
        </is>
      </c>
      <c r="B152" s="2117" t="n">
        <v>2015</v>
      </c>
      <c r="C152" s="99" t="inlineStr">
        <is>
          <t>2015/16</t>
        </is>
      </c>
      <c r="D152" s="2118" t="n">
        <v>9</v>
      </c>
      <c r="E152" s="102" t="n">
        <v>13861.2</v>
      </c>
      <c r="F152" s="102" t="n">
        <v>0</v>
      </c>
      <c r="G152" s="102" t="n">
        <v>13861.2</v>
      </c>
      <c r="H152" s="102" t="n">
        <v>25062.6</v>
      </c>
      <c r="I152" s="102" t="n">
        <v>0</v>
      </c>
      <c r="J152" s="102" t="n">
        <v>25062.6</v>
      </c>
    </row>
    <row r="153" ht="10.05" customHeight="1">
      <c r="A153" s="99" t="inlineStr">
        <is>
          <t>SARRASIN</t>
        </is>
      </c>
      <c r="B153" s="2117" t="n">
        <v>2015</v>
      </c>
      <c r="C153" s="99" t="inlineStr">
        <is>
          <t>2015/16</t>
        </is>
      </c>
      <c r="D153" s="2118" t="n">
        <v>9</v>
      </c>
      <c r="E153" s="102" t="n">
        <v>652.2</v>
      </c>
      <c r="F153" s="102" t="n">
        <v>0</v>
      </c>
      <c r="G153" s="102" t="n">
        <v>652.2</v>
      </c>
      <c r="H153" s="102" t="n">
        <v>1540.6</v>
      </c>
      <c r="I153" s="102" t="n">
        <v>11.9</v>
      </c>
      <c r="J153" s="102" t="n">
        <v>1552.5</v>
      </c>
    </row>
    <row r="154" ht="10.05" customHeight="1">
      <c r="A154" s="99" t="inlineStr">
        <is>
          <t>SEIGLE</t>
        </is>
      </c>
      <c r="B154" s="2117" t="n">
        <v>2015</v>
      </c>
      <c r="C154" s="99" t="inlineStr">
        <is>
          <t>2015/16</t>
        </is>
      </c>
      <c r="D154" s="2118" t="n">
        <v>9</v>
      </c>
      <c r="E154" s="102" t="n">
        <v>3868.6</v>
      </c>
      <c r="F154" s="102" t="n">
        <v>1076.5</v>
      </c>
      <c r="G154" s="102" t="n">
        <v>4945.1</v>
      </c>
      <c r="H154" s="102" t="n">
        <v>41904.6</v>
      </c>
      <c r="I154" s="102" t="n">
        <v>2108.7</v>
      </c>
      <c r="J154" s="102" t="n">
        <v>44013.3</v>
      </c>
    </row>
    <row r="155" ht="10.05" customHeight="1">
      <c r="A155" s="99" t="inlineStr">
        <is>
          <t>SORGHO</t>
        </is>
      </c>
      <c r="B155" s="2117" t="n">
        <v>2015</v>
      </c>
      <c r="C155" s="99" t="inlineStr">
        <is>
          <t>2015/16</t>
        </is>
      </c>
      <c r="D155" s="2118" t="n">
        <v>9</v>
      </c>
      <c r="E155" s="102" t="n">
        <v>22553.5</v>
      </c>
      <c r="F155" s="102" t="n">
        <v>495.4</v>
      </c>
      <c r="G155" s="102" t="n">
        <v>23048.9</v>
      </c>
      <c r="H155" s="102" t="n">
        <v>28144.3</v>
      </c>
      <c r="I155" s="102" t="n">
        <v>1502.8</v>
      </c>
      <c r="J155" s="102" t="n">
        <v>29647.1</v>
      </c>
    </row>
    <row r="156" ht="10.05" customHeight="1">
      <c r="A156" s="99" t="inlineStr">
        <is>
          <t>TRITICALE</t>
        </is>
      </c>
      <c r="B156" s="2117" t="n">
        <v>2015</v>
      </c>
      <c r="C156" s="99" t="inlineStr">
        <is>
          <t>2015/16</t>
        </is>
      </c>
      <c r="D156" s="2118" t="n">
        <v>9</v>
      </c>
      <c r="E156" s="102" t="n">
        <v>26817.8</v>
      </c>
      <c r="F156" s="102" t="n">
        <v>12410.7</v>
      </c>
      <c r="G156" s="102" t="n">
        <v>39228.5</v>
      </c>
      <c r="H156" s="102" t="n">
        <v>407274.1</v>
      </c>
      <c r="I156" s="102" t="n">
        <v>24441.5</v>
      </c>
      <c r="J156" s="102" t="n">
        <v>431715.6</v>
      </c>
    </row>
    <row r="157" ht="10.05" customHeight="1">
      <c r="A157" s="99" t="inlineStr">
        <is>
          <t>ALPISTE</t>
        </is>
      </c>
      <c r="B157" s="2117" t="n">
        <v>2015</v>
      </c>
      <c r="C157" s="99" t="inlineStr">
        <is>
          <t>2015/16</t>
        </is>
      </c>
      <c r="D157" s="2118" t="n">
        <v>10</v>
      </c>
      <c r="E157" s="102" t="n">
        <v>0</v>
      </c>
      <c r="F157" s="102" t="n">
        <v>0</v>
      </c>
      <c r="G157" s="102" t="n">
        <v>0</v>
      </c>
      <c r="H157" s="102" t="n">
        <v>12</v>
      </c>
      <c r="I157" s="102" t="n">
        <v>0</v>
      </c>
      <c r="J157" s="102" t="n">
        <v>12</v>
      </c>
    </row>
    <row r="158" ht="10.05" customHeight="1">
      <c r="A158" s="99" t="inlineStr">
        <is>
          <t>AVOINE</t>
        </is>
      </c>
      <c r="B158" s="2117" t="n">
        <v>2015</v>
      </c>
      <c r="C158" s="99" t="inlineStr">
        <is>
          <t>2015/16</t>
        </is>
      </c>
      <c r="D158" s="2118" t="n">
        <v>10</v>
      </c>
      <c r="E158" s="102" t="n">
        <v>6490.8</v>
      </c>
      <c r="F158" s="102" t="n">
        <v>1202.7</v>
      </c>
      <c r="G158" s="102" t="n">
        <v>7693.5</v>
      </c>
      <c r="H158" s="102" t="n">
        <v>120009.9</v>
      </c>
      <c r="I158" s="102" t="n">
        <v>4325.8</v>
      </c>
      <c r="J158" s="102" t="n">
        <v>124335.7</v>
      </c>
    </row>
    <row r="159" ht="10.05" customHeight="1">
      <c r="A159" s="99" t="inlineStr">
        <is>
          <t>BLE DUR</t>
        </is>
      </c>
      <c r="B159" s="2117" t="n">
        <v>2015</v>
      </c>
      <c r="C159" s="99" t="inlineStr">
        <is>
          <t>2015/16</t>
        </is>
      </c>
      <c r="D159" s="2118" t="n">
        <v>10</v>
      </c>
      <c r="E159" s="102" t="n">
        <v>44789.8</v>
      </c>
      <c r="F159" s="102" t="n">
        <v>3560</v>
      </c>
      <c r="G159" s="102" t="n">
        <v>48349.8</v>
      </c>
      <c r="H159" s="102" t="n">
        <v>480795.7</v>
      </c>
      <c r="I159" s="102" t="n">
        <v>16318</v>
      </c>
      <c r="J159" s="102" t="n">
        <v>497113.7</v>
      </c>
    </row>
    <row r="160" ht="10.05" customHeight="1">
      <c r="A160" s="99" t="inlineStr">
        <is>
          <t>BLE TENDRE</t>
        </is>
      </c>
      <c r="B160" s="2117" t="n">
        <v>2015</v>
      </c>
      <c r="C160" s="99" t="inlineStr">
        <is>
          <t>2015/16</t>
        </is>
      </c>
      <c r="D160" s="2118" t="n">
        <v>10</v>
      </c>
      <c r="E160" s="102" t="n">
        <v>974810.2</v>
      </c>
      <c r="F160" s="102" t="n">
        <v>53090.4</v>
      </c>
      <c r="G160" s="102" t="n">
        <v>1027900.6</v>
      </c>
      <c r="H160" s="102" t="n">
        <v>13328112.2</v>
      </c>
      <c r="I160" s="102" t="n">
        <v>178537.5</v>
      </c>
      <c r="J160" s="102" t="n">
        <v>13506649.7</v>
      </c>
    </row>
    <row r="161" ht="10.05" customHeight="1">
      <c r="A161" s="99" t="inlineStr">
        <is>
          <t>EPEAUTRE</t>
        </is>
      </c>
      <c r="B161" s="2117" t="n">
        <v>2015</v>
      </c>
      <c r="C161" s="99" t="inlineStr">
        <is>
          <t>2015/16</t>
        </is>
      </c>
      <c r="D161" s="2118" t="n">
        <v>10</v>
      </c>
      <c r="E161" s="102" t="n">
        <v>646.2</v>
      </c>
      <c r="F161" s="102" t="n">
        <v>45.3</v>
      </c>
      <c r="G161" s="102" t="n">
        <v>691.5</v>
      </c>
      <c r="H161" s="102" t="n">
        <v>6112.8</v>
      </c>
      <c r="I161" s="102" t="n">
        <v>253.1</v>
      </c>
      <c r="J161" s="102" t="n">
        <v>6365.9</v>
      </c>
    </row>
    <row r="162" ht="10.05" customHeight="1">
      <c r="A162" s="99" t="inlineStr">
        <is>
          <t>MAIS</t>
        </is>
      </c>
      <c r="B162" s="2117" t="n">
        <v>2015</v>
      </c>
      <c r="C162" s="99" t="inlineStr">
        <is>
          <t>2015/16</t>
        </is>
      </c>
      <c r="D162" s="2118" t="n">
        <v>10</v>
      </c>
      <c r="E162" s="102" t="n">
        <v>4418721.4</v>
      </c>
      <c r="F162" s="102" t="n">
        <v>84515.2</v>
      </c>
      <c r="G162" s="102" t="n">
        <v>4503236.6</v>
      </c>
      <c r="H162" s="102" t="n">
        <v>4492354.7</v>
      </c>
      <c r="I162" s="102" t="n">
        <v>201949.6</v>
      </c>
      <c r="J162" s="102" t="n">
        <v>4694304.3</v>
      </c>
    </row>
    <row r="163" ht="10.05" customHeight="1">
      <c r="A163" s="99" t="inlineStr">
        <is>
          <t>METEIL</t>
        </is>
      </c>
      <c r="B163" s="2117" t="n">
        <v>2015</v>
      </c>
      <c r="C163" s="99" t="inlineStr">
        <is>
          <t>2015/16</t>
        </is>
      </c>
      <c r="D163" s="2118" t="n">
        <v>10</v>
      </c>
      <c r="E163" s="102" t="n">
        <v>11.6</v>
      </c>
      <c r="F163" s="102" t="n">
        <v>0</v>
      </c>
      <c r="G163" s="102" t="n">
        <v>11.6</v>
      </c>
      <c r="H163" s="102" t="n">
        <v>258.6</v>
      </c>
      <c r="I163" s="102" t="n">
        <v>0</v>
      </c>
      <c r="J163" s="102" t="n">
        <v>258.6</v>
      </c>
    </row>
    <row r="164" ht="10.05" customHeight="1">
      <c r="A164" s="99" t="inlineStr">
        <is>
          <t>MILLET</t>
        </is>
      </c>
      <c r="B164" s="2117" t="n">
        <v>2015</v>
      </c>
      <c r="C164" s="99" t="inlineStr">
        <is>
          <t>2015/16</t>
        </is>
      </c>
      <c r="D164" s="2118" t="n">
        <v>10</v>
      </c>
      <c r="E164" s="102" t="n">
        <v>15754.1</v>
      </c>
      <c r="F164" s="102" t="n">
        <v>0</v>
      </c>
      <c r="G164" s="102" t="n">
        <v>15754.1</v>
      </c>
      <c r="H164" s="102" t="n">
        <v>17634</v>
      </c>
      <c r="I164" s="102" t="n">
        <v>30.6</v>
      </c>
      <c r="J164" s="102" t="n">
        <v>17664.6</v>
      </c>
    </row>
    <row r="165" ht="10.05" customHeight="1">
      <c r="A165" s="99" t="inlineStr">
        <is>
          <t>ORGE</t>
        </is>
      </c>
      <c r="B165" s="2117" t="n">
        <v>2015</v>
      </c>
      <c r="C165" s="99" t="inlineStr">
        <is>
          <t>2015/16</t>
        </is>
      </c>
      <c r="D165" s="2118" t="n">
        <v>10</v>
      </c>
      <c r="E165" s="102" t="n">
        <v>218388.6</v>
      </c>
      <c r="F165" s="102" t="n">
        <v>22534.9</v>
      </c>
      <c r="G165" s="102" t="n">
        <v>240923.5</v>
      </c>
      <c r="H165" s="102" t="n">
        <v>4851986.9</v>
      </c>
      <c r="I165" s="102" t="n">
        <v>59152.3</v>
      </c>
      <c r="J165" s="102" t="n">
        <v>4911139.2</v>
      </c>
    </row>
    <row r="166" ht="10.05" customHeight="1">
      <c r="A166" s="99" t="inlineStr">
        <is>
          <t>RIZ</t>
        </is>
      </c>
      <c r="B166" s="2117" t="n">
        <v>2015</v>
      </c>
      <c r="C166" s="99" t="inlineStr">
        <is>
          <t>2015/16</t>
        </is>
      </c>
      <c r="D166" s="2118" t="n">
        <v>10</v>
      </c>
      <c r="E166" s="102" t="n">
        <v>40865</v>
      </c>
      <c r="F166" s="102" t="n">
        <v>0</v>
      </c>
      <c r="G166" s="102" t="n">
        <v>40865</v>
      </c>
      <c r="H166" s="102" t="n">
        <v>58663.3</v>
      </c>
      <c r="I166" s="102" t="n">
        <v>0</v>
      </c>
      <c r="J166" s="102" t="n">
        <v>58663.3</v>
      </c>
    </row>
    <row r="167" ht="10.05" customHeight="1">
      <c r="A167" s="99" t="inlineStr">
        <is>
          <t>SARRASIN</t>
        </is>
      </c>
      <c r="B167" s="2117" t="n">
        <v>2015</v>
      </c>
      <c r="C167" s="99" t="inlineStr">
        <is>
          <t>2015/16</t>
        </is>
      </c>
      <c r="D167" s="2118" t="n">
        <v>10</v>
      </c>
      <c r="E167" s="102" t="n">
        <v>7375.2</v>
      </c>
      <c r="F167" s="102" t="n">
        <v>177.2</v>
      </c>
      <c r="G167" s="102" t="n">
        <v>7552.4</v>
      </c>
      <c r="H167" s="102" t="n">
        <v>8249.4</v>
      </c>
      <c r="I167" s="102" t="n">
        <v>305.4</v>
      </c>
      <c r="J167" s="102" t="n">
        <v>8554.799999999999</v>
      </c>
    </row>
    <row r="168" ht="10.05" customHeight="1">
      <c r="A168" s="99" t="inlineStr">
        <is>
          <t>SEIGLE</t>
        </is>
      </c>
      <c r="B168" s="2117" t="n">
        <v>2015</v>
      </c>
      <c r="C168" s="99" t="inlineStr">
        <is>
          <t>2015/16</t>
        </is>
      </c>
      <c r="D168" s="2118" t="n">
        <v>10</v>
      </c>
      <c r="E168" s="102" t="n">
        <v>1707</v>
      </c>
      <c r="F168" s="102" t="n">
        <v>37.5</v>
      </c>
      <c r="G168" s="102" t="n">
        <v>1744.5</v>
      </c>
      <c r="H168" s="102" t="n">
        <v>39028.8</v>
      </c>
      <c r="I168" s="102" t="n">
        <v>2559.9</v>
      </c>
      <c r="J168" s="102" t="n">
        <v>41588.7</v>
      </c>
    </row>
    <row r="169" ht="10.05" customHeight="1">
      <c r="A169" s="99" t="inlineStr">
        <is>
          <t>SORGHO</t>
        </is>
      </c>
      <c r="B169" s="2117" t="n">
        <v>2015</v>
      </c>
      <c r="C169" s="99" t="inlineStr">
        <is>
          <t>2015/16</t>
        </is>
      </c>
      <c r="D169" s="2118" t="n">
        <v>10</v>
      </c>
      <c r="E169" s="102" t="n">
        <v>86538.39999999999</v>
      </c>
      <c r="F169" s="102" t="n">
        <v>99.09999999999999</v>
      </c>
      <c r="G169" s="102" t="n">
        <v>86637.5</v>
      </c>
      <c r="H169" s="102" t="n">
        <v>100323.9</v>
      </c>
      <c r="I169" s="102" t="n">
        <v>1502.8</v>
      </c>
      <c r="J169" s="102" t="n">
        <v>101826.7</v>
      </c>
    </row>
    <row r="170" ht="10.05" customHeight="1">
      <c r="A170" s="99" t="inlineStr">
        <is>
          <t>TRITICALE</t>
        </is>
      </c>
      <c r="B170" s="2117" t="n">
        <v>2015</v>
      </c>
      <c r="C170" s="99" t="inlineStr">
        <is>
          <t>2015/16</t>
        </is>
      </c>
      <c r="D170" s="2118" t="n">
        <v>10</v>
      </c>
      <c r="E170" s="102" t="n">
        <v>19639.9</v>
      </c>
      <c r="F170" s="102" t="n">
        <v>6017.3</v>
      </c>
      <c r="G170" s="102" t="n">
        <v>25657.2</v>
      </c>
      <c r="H170" s="102" t="n">
        <v>350683.4</v>
      </c>
      <c r="I170" s="102" t="n">
        <v>23149</v>
      </c>
      <c r="J170" s="102" t="n">
        <v>373832.4</v>
      </c>
    </row>
    <row r="171" ht="10.05" customHeight="1">
      <c r="A171" s="99" t="inlineStr">
        <is>
          <t>ALPISTE</t>
        </is>
      </c>
      <c r="B171" s="2117" t="n">
        <v>2015</v>
      </c>
      <c r="C171" s="99" t="inlineStr">
        <is>
          <t>2015/16</t>
        </is>
      </c>
      <c r="D171" s="2118" t="n">
        <v>11</v>
      </c>
      <c r="E171" s="102" t="n">
        <v>0</v>
      </c>
      <c r="F171" s="102" t="n">
        <v>0</v>
      </c>
      <c r="G171" s="102" t="n">
        <v>0</v>
      </c>
      <c r="H171" s="102" t="n">
        <v>12</v>
      </c>
      <c r="I171" s="102" t="n">
        <v>0</v>
      </c>
      <c r="J171" s="102" t="n">
        <v>12</v>
      </c>
    </row>
    <row r="172" ht="10.05" customHeight="1">
      <c r="A172" s="99" t="inlineStr">
        <is>
          <t>AVOINE</t>
        </is>
      </c>
      <c r="B172" s="2117" t="n">
        <v>2015</v>
      </c>
      <c r="C172" s="99" t="inlineStr">
        <is>
          <t>2015/16</t>
        </is>
      </c>
      <c r="D172" s="2118" t="n">
        <v>11</v>
      </c>
      <c r="E172" s="102" t="n">
        <v>6320.9</v>
      </c>
      <c r="F172" s="102" t="n">
        <v>1300.2</v>
      </c>
      <c r="G172" s="102" t="n">
        <v>7621.1</v>
      </c>
      <c r="H172" s="102" t="n">
        <v>107158</v>
      </c>
      <c r="I172" s="102" t="n">
        <v>4818.2</v>
      </c>
      <c r="J172" s="102" t="n">
        <v>111976.2</v>
      </c>
    </row>
    <row r="173" ht="10.05" customHeight="1">
      <c r="A173" s="99" t="inlineStr">
        <is>
          <t>BLE DUR</t>
        </is>
      </c>
      <c r="B173" s="2117" t="n">
        <v>2015</v>
      </c>
      <c r="C173" s="99" t="inlineStr">
        <is>
          <t>2015/16</t>
        </is>
      </c>
      <c r="D173" s="2118" t="n">
        <v>11</v>
      </c>
      <c r="E173" s="102" t="n">
        <v>66126.39999999999</v>
      </c>
      <c r="F173" s="102" t="n">
        <v>1201.5</v>
      </c>
      <c r="G173" s="102" t="n">
        <v>67327.89999999999</v>
      </c>
      <c r="H173" s="102" t="n">
        <v>427795.7</v>
      </c>
      <c r="I173" s="102" t="n">
        <v>14551.7</v>
      </c>
      <c r="J173" s="102" t="n">
        <v>442347.4</v>
      </c>
    </row>
    <row r="174" ht="10.05" customHeight="1">
      <c r="A174" s="99" t="inlineStr">
        <is>
          <t>BLE TENDRE</t>
        </is>
      </c>
      <c r="B174" s="2117" t="n">
        <v>2015</v>
      </c>
      <c r="C174" s="99" t="inlineStr">
        <is>
          <t>2015/16</t>
        </is>
      </c>
      <c r="D174" s="2118" t="n">
        <v>11</v>
      </c>
      <c r="E174" s="102" t="n">
        <v>1394661.4</v>
      </c>
      <c r="F174" s="102" t="n">
        <v>54809.8</v>
      </c>
      <c r="G174" s="102" t="n">
        <v>1449471.2</v>
      </c>
      <c r="H174" s="102" t="n">
        <v>12114960.6</v>
      </c>
      <c r="I174" s="102" t="n">
        <v>178718.3</v>
      </c>
      <c r="J174" s="102" t="n">
        <v>12293678.9</v>
      </c>
    </row>
    <row r="175" ht="10.05" customHeight="1">
      <c r="A175" s="99" t="inlineStr">
        <is>
          <t>EPEAUTRE</t>
        </is>
      </c>
      <c r="B175" s="2117" t="n">
        <v>2015</v>
      </c>
      <c r="C175" s="99" t="inlineStr">
        <is>
          <t>2015/16</t>
        </is>
      </c>
      <c r="D175" s="2118" t="n">
        <v>11</v>
      </c>
      <c r="E175" s="102" t="n">
        <v>733.3</v>
      </c>
      <c r="F175" s="102" t="n">
        <v>122.9</v>
      </c>
      <c r="G175" s="102" t="n">
        <v>856.2</v>
      </c>
      <c r="H175" s="102" t="n">
        <v>6023.4</v>
      </c>
      <c r="I175" s="102" t="n">
        <v>133.8</v>
      </c>
      <c r="J175" s="102" t="n">
        <v>6157.2</v>
      </c>
    </row>
    <row r="176" ht="10.05" customHeight="1">
      <c r="A176" s="99" t="inlineStr">
        <is>
          <t>MAIS</t>
        </is>
      </c>
      <c r="B176" s="2117" t="n">
        <v>2015</v>
      </c>
      <c r="C176" s="99" t="inlineStr">
        <is>
          <t>2015/16</t>
        </is>
      </c>
      <c r="D176" s="2118" t="n">
        <v>11</v>
      </c>
      <c r="E176" s="102" t="n">
        <v>2446848.3</v>
      </c>
      <c r="F176" s="102" t="n">
        <v>49193.4</v>
      </c>
      <c r="G176" s="102" t="n">
        <v>2496041.7</v>
      </c>
      <c r="H176" s="102" t="n">
        <v>5859603.2</v>
      </c>
      <c r="I176" s="102" t="n">
        <v>212292.8</v>
      </c>
      <c r="J176" s="102" t="n">
        <v>6071896</v>
      </c>
    </row>
    <row r="177" ht="10.05" customHeight="1">
      <c r="A177" s="99" t="inlineStr">
        <is>
          <t>METEIL</t>
        </is>
      </c>
      <c r="B177" s="2117" t="n">
        <v>2015</v>
      </c>
      <c r="C177" s="99" t="inlineStr">
        <is>
          <t>2015/16</t>
        </is>
      </c>
      <c r="D177" s="2118" t="n">
        <v>11</v>
      </c>
      <c r="E177" s="102" t="n">
        <v>0</v>
      </c>
      <c r="F177" s="102" t="n">
        <v>0</v>
      </c>
      <c r="G177" s="102" t="n">
        <v>0</v>
      </c>
      <c r="H177" s="102" t="n">
        <v>246.6</v>
      </c>
      <c r="I177" s="102" t="n">
        <v>0</v>
      </c>
      <c r="J177" s="102" t="n">
        <v>246.6</v>
      </c>
    </row>
    <row r="178" ht="10.05" customHeight="1">
      <c r="A178" s="99" t="inlineStr">
        <is>
          <t>MILLET</t>
        </is>
      </c>
      <c r="B178" s="2117" t="n">
        <v>2015</v>
      </c>
      <c r="C178" s="99" t="inlineStr">
        <is>
          <t>2015/16</t>
        </is>
      </c>
      <c r="D178" s="2118" t="n">
        <v>11</v>
      </c>
      <c r="E178" s="102" t="n">
        <v>5183.2</v>
      </c>
      <c r="F178" s="102" t="n">
        <v>0</v>
      </c>
      <c r="G178" s="102" t="n">
        <v>5183.2</v>
      </c>
      <c r="H178" s="102" t="n">
        <v>20505.9</v>
      </c>
      <c r="I178" s="102" t="n">
        <v>30.6</v>
      </c>
      <c r="J178" s="102" t="n">
        <v>20536.5</v>
      </c>
    </row>
    <row r="179" ht="10.05" customHeight="1">
      <c r="A179" s="99" t="inlineStr">
        <is>
          <t>ORGE</t>
        </is>
      </c>
      <c r="B179" s="2117" t="n">
        <v>2015</v>
      </c>
      <c r="C179" s="99" t="inlineStr">
        <is>
          <t>2015/16</t>
        </is>
      </c>
      <c r="D179" s="2118" t="n">
        <v>11</v>
      </c>
      <c r="E179" s="102" t="n">
        <v>308028.7</v>
      </c>
      <c r="F179" s="102" t="n">
        <v>24109.3</v>
      </c>
      <c r="G179" s="102" t="n">
        <v>332138</v>
      </c>
      <c r="H179" s="102" t="n">
        <v>4526374.4</v>
      </c>
      <c r="I179" s="102" t="n">
        <v>63115</v>
      </c>
      <c r="J179" s="102" t="n">
        <v>4589489.4</v>
      </c>
    </row>
    <row r="180" ht="10.05" customHeight="1">
      <c r="A180" s="99" t="inlineStr">
        <is>
          <t>RIZ</t>
        </is>
      </c>
      <c r="B180" s="2117" t="n">
        <v>2015</v>
      </c>
      <c r="C180" s="99" t="inlineStr">
        <is>
          <t>2015/16</t>
        </is>
      </c>
      <c r="D180" s="2118" t="n">
        <v>11</v>
      </c>
      <c r="E180" s="102" t="n">
        <v>5846.9</v>
      </c>
      <c r="F180" s="102" t="n">
        <v>0</v>
      </c>
      <c r="G180" s="102" t="n">
        <v>5846.9</v>
      </c>
      <c r="H180" s="102" t="n">
        <v>57950.5</v>
      </c>
      <c r="I180" s="102" t="n">
        <v>0</v>
      </c>
      <c r="J180" s="102" t="n">
        <v>57950.5</v>
      </c>
    </row>
    <row r="181" ht="10.05" customHeight="1">
      <c r="A181" s="99" t="inlineStr">
        <is>
          <t>SARRASIN</t>
        </is>
      </c>
      <c r="B181" s="2117" t="n">
        <v>2015</v>
      </c>
      <c r="C181" s="99" t="inlineStr">
        <is>
          <t>2015/16</t>
        </is>
      </c>
      <c r="D181" s="2118" t="n">
        <v>11</v>
      </c>
      <c r="E181" s="102" t="n">
        <v>3035.2</v>
      </c>
      <c r="F181" s="102" t="n">
        <v>5.5</v>
      </c>
      <c r="G181" s="102" t="n">
        <v>3040.7</v>
      </c>
      <c r="H181" s="102" t="n">
        <v>10658.6</v>
      </c>
      <c r="I181" s="102" t="n">
        <v>193.4</v>
      </c>
      <c r="J181" s="102" t="n">
        <v>10852</v>
      </c>
    </row>
    <row r="182" ht="10.05" customHeight="1">
      <c r="A182" s="99" t="inlineStr">
        <is>
          <t>SEIGLE</t>
        </is>
      </c>
      <c r="B182" s="2117" t="n">
        <v>2015</v>
      </c>
      <c r="C182" s="99" t="inlineStr">
        <is>
          <t>2015/16</t>
        </is>
      </c>
      <c r="D182" s="2118" t="n">
        <v>11</v>
      </c>
      <c r="E182" s="102" t="n">
        <v>1320.9</v>
      </c>
      <c r="F182" s="102" t="n">
        <v>0</v>
      </c>
      <c r="G182" s="102" t="n">
        <v>1320.9</v>
      </c>
      <c r="H182" s="102" t="n">
        <v>35324.4</v>
      </c>
      <c r="I182" s="102" t="n">
        <v>2579.8</v>
      </c>
      <c r="J182" s="102" t="n">
        <v>37904.2</v>
      </c>
    </row>
    <row r="183" ht="10.05" customHeight="1">
      <c r="A183" s="99" t="inlineStr">
        <is>
          <t>SORGHO</t>
        </is>
      </c>
      <c r="B183" s="2117" t="n">
        <v>2015</v>
      </c>
      <c r="C183" s="99" t="inlineStr">
        <is>
          <t>2015/16</t>
        </is>
      </c>
      <c r="D183" s="2118" t="n">
        <v>11</v>
      </c>
      <c r="E183" s="102" t="n">
        <v>29990.4</v>
      </c>
      <c r="F183" s="102" t="n">
        <v>17.2</v>
      </c>
      <c r="G183" s="102" t="n">
        <v>30007.6</v>
      </c>
      <c r="H183" s="102" t="n">
        <v>107873</v>
      </c>
      <c r="I183" s="102" t="n">
        <v>1497.8</v>
      </c>
      <c r="J183" s="102" t="n">
        <v>109370.8</v>
      </c>
    </row>
    <row r="184" ht="10.05" customHeight="1">
      <c r="A184" s="99" t="inlineStr">
        <is>
          <t>TRITICALE</t>
        </is>
      </c>
      <c r="B184" s="2117" t="n">
        <v>2015</v>
      </c>
      <c r="C184" s="99" t="inlineStr">
        <is>
          <t>2015/16</t>
        </is>
      </c>
      <c r="D184" s="2118" t="n">
        <v>11</v>
      </c>
      <c r="E184" s="102" t="n">
        <v>21195.2</v>
      </c>
      <c r="F184" s="102" t="n">
        <v>4169.9</v>
      </c>
      <c r="G184" s="102" t="n">
        <v>25365.1</v>
      </c>
      <c r="H184" s="102" t="n">
        <v>301850.3</v>
      </c>
      <c r="I184" s="102" t="n">
        <v>22503.9</v>
      </c>
      <c r="J184" s="102" t="n">
        <v>324354.2</v>
      </c>
    </row>
    <row r="185" ht="10.05" customHeight="1">
      <c r="A185" s="99" t="inlineStr">
        <is>
          <t>ALPISTE</t>
        </is>
      </c>
      <c r="B185" s="2117" t="n">
        <v>2015</v>
      </c>
      <c r="C185" s="99" t="inlineStr">
        <is>
          <t>2015/16</t>
        </is>
      </c>
      <c r="D185" s="2118" t="n">
        <v>12</v>
      </c>
      <c r="E185" s="102" t="n">
        <v>0</v>
      </c>
      <c r="F185" s="102" t="n">
        <v>0</v>
      </c>
      <c r="G185" s="102" t="n">
        <v>0</v>
      </c>
      <c r="H185" s="102" t="n">
        <v>12</v>
      </c>
      <c r="I185" s="102" t="n">
        <v>0</v>
      </c>
      <c r="J185" s="102" t="n">
        <v>12</v>
      </c>
    </row>
    <row r="186" ht="10.05" customHeight="1">
      <c r="A186" s="99" t="inlineStr">
        <is>
          <t>AVOINE</t>
        </is>
      </c>
      <c r="B186" s="2117" t="n">
        <v>2015</v>
      </c>
      <c r="C186" s="99" t="inlineStr">
        <is>
          <t>2015/16</t>
        </is>
      </c>
      <c r="D186" s="2118" t="n">
        <v>12</v>
      </c>
      <c r="E186" s="102" t="n">
        <v>6789.8</v>
      </c>
      <c r="F186" s="102" t="n">
        <v>1099.2</v>
      </c>
      <c r="G186" s="102" t="n">
        <v>7889</v>
      </c>
      <c r="H186" s="102" t="n">
        <v>96821.7</v>
      </c>
      <c r="I186" s="102" t="n">
        <v>5510.9</v>
      </c>
      <c r="J186" s="102" t="n">
        <v>102332.6</v>
      </c>
    </row>
    <row r="187" ht="10.05" customHeight="1">
      <c r="A187" s="99" t="inlineStr">
        <is>
          <t>BLE DUR</t>
        </is>
      </c>
      <c r="B187" s="2117" t="n">
        <v>2015</v>
      </c>
      <c r="C187" s="99" t="inlineStr">
        <is>
          <t>2015/16</t>
        </is>
      </c>
      <c r="D187" s="2118" t="n">
        <v>12</v>
      </c>
      <c r="E187" s="102" t="n">
        <v>49111.9</v>
      </c>
      <c r="F187" s="102" t="n">
        <v>363.9</v>
      </c>
      <c r="G187" s="102" t="n">
        <v>49475.8</v>
      </c>
      <c r="H187" s="102" t="n">
        <v>400197.4</v>
      </c>
      <c r="I187" s="102" t="n">
        <v>14385.9</v>
      </c>
      <c r="J187" s="102" t="n">
        <v>414583.3</v>
      </c>
    </row>
    <row r="188" ht="10.05" customHeight="1">
      <c r="A188" s="99" t="inlineStr">
        <is>
          <t>BLE TENDRE</t>
        </is>
      </c>
      <c r="B188" s="2117" t="n">
        <v>2015</v>
      </c>
      <c r="C188" s="99" t="inlineStr">
        <is>
          <t>2015/16</t>
        </is>
      </c>
      <c r="D188" s="2118" t="n">
        <v>12</v>
      </c>
      <c r="E188" s="102" t="n">
        <v>1294783.3</v>
      </c>
      <c r="F188" s="102" t="n">
        <v>32702</v>
      </c>
      <c r="G188" s="102" t="n">
        <v>1327485.3</v>
      </c>
      <c r="H188" s="102" t="n">
        <v>10722894.6</v>
      </c>
      <c r="I188" s="102" t="n">
        <v>173836.3</v>
      </c>
      <c r="J188" s="102" t="n">
        <v>10896730.9</v>
      </c>
    </row>
    <row r="189" ht="10.05" customHeight="1">
      <c r="A189" s="99" t="inlineStr">
        <is>
          <t>EPEAUTRE</t>
        </is>
      </c>
      <c r="B189" s="2117" t="n">
        <v>2015</v>
      </c>
      <c r="C189" s="99" t="inlineStr">
        <is>
          <t>2015/16</t>
        </is>
      </c>
      <c r="D189" s="2118" t="n">
        <v>12</v>
      </c>
      <c r="E189" s="102" t="n">
        <v>520.9</v>
      </c>
      <c r="F189" s="102" t="n">
        <v>0</v>
      </c>
      <c r="G189" s="102" t="n">
        <v>520.9</v>
      </c>
      <c r="H189" s="102" t="n">
        <v>5894.5</v>
      </c>
      <c r="I189" s="102" t="n">
        <v>110.3</v>
      </c>
      <c r="J189" s="102" t="n">
        <v>6004.8</v>
      </c>
    </row>
    <row r="190" ht="10.05" customHeight="1">
      <c r="A190" s="99" t="inlineStr">
        <is>
          <t>MAIS</t>
        </is>
      </c>
      <c r="B190" s="2117" t="n">
        <v>2015</v>
      </c>
      <c r="C190" s="99" t="inlineStr">
        <is>
          <t>2015/16</t>
        </is>
      </c>
      <c r="D190" s="2118" t="n">
        <v>12</v>
      </c>
      <c r="E190" s="102" t="n">
        <v>661752.199999999</v>
      </c>
      <c r="F190" s="102" t="n">
        <v>14872</v>
      </c>
      <c r="G190" s="102" t="n">
        <v>676624.199999999</v>
      </c>
      <c r="H190" s="102" t="n">
        <v>5595884.6</v>
      </c>
      <c r="I190" s="102" t="n">
        <v>184573.7</v>
      </c>
      <c r="J190" s="102" t="n">
        <v>5780458.3</v>
      </c>
    </row>
    <row r="191" ht="10.05" customHeight="1">
      <c r="A191" s="99" t="inlineStr">
        <is>
          <t>METEIL</t>
        </is>
      </c>
      <c r="B191" s="2117" t="n">
        <v>2015</v>
      </c>
      <c r="C191" s="99" t="inlineStr">
        <is>
          <t>2015/16</t>
        </is>
      </c>
      <c r="D191" s="2118" t="n">
        <v>12</v>
      </c>
      <c r="E191" s="102" t="n">
        <v>0</v>
      </c>
      <c r="F191" s="102" t="n">
        <v>0</v>
      </c>
      <c r="G191" s="102" t="n">
        <v>0</v>
      </c>
      <c r="H191" s="102" t="n">
        <v>11.6</v>
      </c>
      <c r="I191" s="102" t="n">
        <v>0</v>
      </c>
      <c r="J191" s="102" t="n">
        <v>11.6</v>
      </c>
    </row>
    <row r="192" ht="10.05" customHeight="1">
      <c r="A192" s="99" t="inlineStr">
        <is>
          <t>MILLET</t>
        </is>
      </c>
      <c r="B192" s="2117" t="n">
        <v>2015</v>
      </c>
      <c r="C192" s="99" t="inlineStr">
        <is>
          <t>2015/16</t>
        </is>
      </c>
      <c r="D192" s="2118" t="n">
        <v>12</v>
      </c>
      <c r="E192" s="102" t="n">
        <v>821.3</v>
      </c>
      <c r="F192" s="102" t="n">
        <v>0</v>
      </c>
      <c r="G192" s="102" t="n">
        <v>821.3</v>
      </c>
      <c r="H192" s="102" t="n">
        <v>19049.2</v>
      </c>
      <c r="I192" s="102" t="n">
        <v>30.6</v>
      </c>
      <c r="J192" s="102" t="n">
        <v>19079.8</v>
      </c>
    </row>
    <row r="193" ht="10.05" customHeight="1">
      <c r="A193" s="99" t="inlineStr">
        <is>
          <t>ORGE</t>
        </is>
      </c>
      <c r="B193" s="2117" t="n">
        <v>2015</v>
      </c>
      <c r="C193" s="99" t="inlineStr">
        <is>
          <t>2015/16</t>
        </is>
      </c>
      <c r="D193" s="2118" t="n">
        <v>12</v>
      </c>
      <c r="E193" s="102" t="n">
        <v>269551.3</v>
      </c>
      <c r="F193" s="102" t="n">
        <v>13810.2</v>
      </c>
      <c r="G193" s="102" t="n">
        <v>283361.5</v>
      </c>
      <c r="H193" s="102" t="n">
        <v>4146380</v>
      </c>
      <c r="I193" s="102" t="n">
        <v>63922.3</v>
      </c>
      <c r="J193" s="102" t="n">
        <v>4210302.3</v>
      </c>
    </row>
    <row r="194" ht="10.05" customHeight="1">
      <c r="A194" s="99" t="inlineStr">
        <is>
          <t>RIZ</t>
        </is>
      </c>
      <c r="B194" s="2117" t="n">
        <v>2015</v>
      </c>
      <c r="C194" s="99" t="inlineStr">
        <is>
          <t>2015/16</t>
        </is>
      </c>
      <c r="D194" s="2118" t="n">
        <v>12</v>
      </c>
      <c r="E194" s="102" t="n">
        <v>1213</v>
      </c>
      <c r="F194" s="102" t="n">
        <v>0</v>
      </c>
      <c r="G194" s="102" t="n">
        <v>1213</v>
      </c>
      <c r="H194" s="102" t="n">
        <v>54222.6</v>
      </c>
      <c r="I194" s="102" t="n">
        <v>0</v>
      </c>
      <c r="J194" s="102" t="n">
        <v>54222.6</v>
      </c>
    </row>
    <row r="195" ht="10.05" customHeight="1">
      <c r="A195" s="99" t="inlineStr">
        <is>
          <t>SARRASIN</t>
        </is>
      </c>
      <c r="B195" s="2117" t="n">
        <v>2015</v>
      </c>
      <c r="C195" s="99" t="inlineStr">
        <is>
          <t>2015/16</t>
        </is>
      </c>
      <c r="D195" s="2118" t="n">
        <v>12</v>
      </c>
      <c r="E195" s="102" t="n">
        <v>942.3</v>
      </c>
      <c r="F195" s="102" t="n">
        <v>0</v>
      </c>
      <c r="G195" s="102" t="n">
        <v>942.3</v>
      </c>
      <c r="H195" s="102" t="n">
        <v>10684.4</v>
      </c>
      <c r="I195" s="102" t="n">
        <v>193.4</v>
      </c>
      <c r="J195" s="102" t="n">
        <v>10877.8</v>
      </c>
    </row>
    <row r="196" ht="10.05" customHeight="1">
      <c r="A196" s="99" t="inlineStr">
        <is>
          <t>SEIGLE</t>
        </is>
      </c>
      <c r="B196" s="2117" t="n">
        <v>2015</v>
      </c>
      <c r="C196" s="99" t="inlineStr">
        <is>
          <t>2015/16</t>
        </is>
      </c>
      <c r="D196" s="2118" t="n">
        <v>12</v>
      </c>
      <c r="E196" s="102" t="n">
        <v>1622.1</v>
      </c>
      <c r="F196" s="102" t="n">
        <v>0</v>
      </c>
      <c r="G196" s="102" t="n">
        <v>1622.1</v>
      </c>
      <c r="H196" s="102" t="n">
        <v>33757.2</v>
      </c>
      <c r="I196" s="102" t="n">
        <v>2486.6</v>
      </c>
      <c r="J196" s="102" t="n">
        <v>36243.8</v>
      </c>
    </row>
    <row r="197" ht="10.05" customHeight="1">
      <c r="A197" s="99" t="inlineStr">
        <is>
          <t>SORGHO</t>
        </is>
      </c>
      <c r="B197" s="2117" t="n">
        <v>2015</v>
      </c>
      <c r="C197" s="99" t="inlineStr">
        <is>
          <t>2015/16</t>
        </is>
      </c>
      <c r="D197" s="2118" t="n">
        <v>12</v>
      </c>
      <c r="E197" s="102" t="n">
        <v>5891</v>
      </c>
      <c r="F197" s="102" t="n">
        <v>16</v>
      </c>
      <c r="G197" s="102" t="n">
        <v>5907</v>
      </c>
      <c r="H197" s="102" t="n">
        <v>100494.3</v>
      </c>
      <c r="I197" s="102" t="n">
        <v>1510.4</v>
      </c>
      <c r="J197" s="102" t="n">
        <v>102004.7</v>
      </c>
    </row>
    <row r="198" ht="10.05" customHeight="1">
      <c r="A198" s="99" t="inlineStr">
        <is>
          <t>TRITICALE</t>
        </is>
      </c>
      <c r="B198" s="2117" t="n">
        <v>2015</v>
      </c>
      <c r="C198" s="99" t="inlineStr">
        <is>
          <t>2015/16</t>
        </is>
      </c>
      <c r="D198" s="2118" t="n">
        <v>12</v>
      </c>
      <c r="E198" s="102" t="n">
        <v>15422.1</v>
      </c>
      <c r="F198" s="102" t="n">
        <v>2084.7</v>
      </c>
      <c r="G198" s="102" t="n">
        <v>17506.8</v>
      </c>
      <c r="H198" s="102" t="n">
        <v>255488</v>
      </c>
      <c r="I198" s="102" t="n">
        <v>22104</v>
      </c>
      <c r="J198" s="102" t="n">
        <v>277592</v>
      </c>
    </row>
    <row r="199" ht="10.05" customFormat="1" customHeight="1" s="197">
      <c r="A199" s="95" t="inlineStr">
        <is>
          <t>ALPISTE</t>
        </is>
      </c>
      <c r="B199" s="2119" t="n">
        <v>2016</v>
      </c>
      <c r="C199" s="95" t="inlineStr">
        <is>
          <t>2015/16</t>
        </is>
      </c>
      <c r="D199" s="2120" t="n">
        <v>1</v>
      </c>
      <c r="E199" s="161" t="n">
        <v>0</v>
      </c>
      <c r="F199" s="161" t="n">
        <v>0</v>
      </c>
      <c r="G199" s="161" t="n">
        <v>0</v>
      </c>
      <c r="H199" s="161" t="n">
        <v>12</v>
      </c>
      <c r="I199" s="161" t="n">
        <v>0</v>
      </c>
      <c r="J199" s="161" t="n">
        <v>12</v>
      </c>
    </row>
    <row r="200" ht="10.05" customFormat="1" customHeight="1" s="197">
      <c r="A200" s="95" t="inlineStr">
        <is>
          <t>AVOINE</t>
        </is>
      </c>
      <c r="B200" s="2119" t="n">
        <v>2016</v>
      </c>
      <c r="C200" s="95" t="inlineStr">
        <is>
          <t>2015/16</t>
        </is>
      </c>
      <c r="D200" s="2120" t="n">
        <v>1</v>
      </c>
      <c r="E200" s="161" t="n">
        <v>6244.5</v>
      </c>
      <c r="F200" s="161" t="n">
        <v>713.3</v>
      </c>
      <c r="G200" s="161" t="n">
        <v>6957.8</v>
      </c>
      <c r="H200" s="161" t="n">
        <v>84611.89999999999</v>
      </c>
      <c r="I200" s="161" t="n">
        <v>5343.1</v>
      </c>
      <c r="J200" s="161" t="n">
        <v>89955</v>
      </c>
    </row>
    <row r="201" ht="10.05" customFormat="1" customHeight="1" s="197">
      <c r="A201" s="95" t="inlineStr">
        <is>
          <t>BLE DUR</t>
        </is>
      </c>
      <c r="B201" s="2119" t="n">
        <v>2016</v>
      </c>
      <c r="C201" s="95" t="inlineStr">
        <is>
          <t>2015/16</t>
        </is>
      </c>
      <c r="D201" s="2120" t="n">
        <v>1</v>
      </c>
      <c r="E201" s="161" t="n">
        <v>75684.10000000001</v>
      </c>
      <c r="F201" s="161" t="n">
        <v>978.6</v>
      </c>
      <c r="G201" s="161" t="n">
        <v>76662.7</v>
      </c>
      <c r="H201" s="161" t="n">
        <v>357320.8</v>
      </c>
      <c r="I201" s="161" t="n">
        <v>13154.3</v>
      </c>
      <c r="J201" s="161" t="n">
        <v>370475.1</v>
      </c>
    </row>
    <row r="202" ht="10.05" customFormat="1" customHeight="1" s="197">
      <c r="A202" s="95" t="inlineStr">
        <is>
          <t>BLE TENDRE</t>
        </is>
      </c>
      <c r="B202" s="2119" t="n">
        <v>2016</v>
      </c>
      <c r="C202" s="95" t="inlineStr">
        <is>
          <t>2015/16</t>
        </is>
      </c>
      <c r="D202" s="2120" t="n">
        <v>1</v>
      </c>
      <c r="E202" s="161" t="n">
        <v>1787686.3</v>
      </c>
      <c r="F202" s="161" t="n">
        <v>26882.7</v>
      </c>
      <c r="G202" s="161" t="n">
        <v>1814569</v>
      </c>
      <c r="H202" s="161" t="n">
        <v>9863109.79999999</v>
      </c>
      <c r="I202" s="161" t="n">
        <v>160396.6</v>
      </c>
      <c r="J202" s="161" t="n">
        <v>10023506.4</v>
      </c>
    </row>
    <row r="203" ht="10.05" customFormat="1" customHeight="1" s="197">
      <c r="A203" s="95" t="inlineStr">
        <is>
          <t>EPEAUTRE</t>
        </is>
      </c>
      <c r="B203" s="2119" t="n">
        <v>2016</v>
      </c>
      <c r="C203" s="95" t="inlineStr">
        <is>
          <t>2015/16</t>
        </is>
      </c>
      <c r="D203" s="2120" t="n">
        <v>1</v>
      </c>
      <c r="E203" s="161" t="n">
        <v>535.9</v>
      </c>
      <c r="F203" s="161" t="n">
        <v>0</v>
      </c>
      <c r="G203" s="161" t="n">
        <v>535.9</v>
      </c>
      <c r="H203" s="161" t="n">
        <v>6880.1</v>
      </c>
      <c r="I203" s="161" t="n">
        <v>110.3</v>
      </c>
      <c r="J203" s="161" t="n">
        <v>6990.4</v>
      </c>
    </row>
    <row r="204" ht="10.05" customFormat="1" customHeight="1" s="197">
      <c r="A204" s="95" t="inlineStr">
        <is>
          <t>MAIS</t>
        </is>
      </c>
      <c r="B204" s="2119" t="n">
        <v>2016</v>
      </c>
      <c r="C204" s="95" t="inlineStr">
        <is>
          <t>2015/16</t>
        </is>
      </c>
      <c r="D204" s="2120" t="n">
        <v>1</v>
      </c>
      <c r="E204" s="161" t="n">
        <v>504872.5</v>
      </c>
      <c r="F204" s="161" t="n">
        <v>4741.8</v>
      </c>
      <c r="G204" s="161" t="n">
        <v>509614.3</v>
      </c>
      <c r="H204" s="161" t="n">
        <v>5192250.5</v>
      </c>
      <c r="I204" s="161" t="n">
        <v>146026.6</v>
      </c>
      <c r="J204" s="161" t="n">
        <v>5338277.1</v>
      </c>
    </row>
    <row r="205" ht="10.05" customFormat="1" customHeight="1" s="197">
      <c r="A205" s="95" t="inlineStr">
        <is>
          <t>METEIL</t>
        </is>
      </c>
      <c r="B205" s="2119" t="n">
        <v>2016</v>
      </c>
      <c r="C205" s="95" t="inlineStr">
        <is>
          <t>2015/16</t>
        </is>
      </c>
      <c r="D205" s="2120" t="n">
        <v>1</v>
      </c>
      <c r="E205" s="161" t="n">
        <v>5.2</v>
      </c>
      <c r="F205" s="161" t="n">
        <v>0</v>
      </c>
      <c r="G205" s="161" t="n">
        <v>5.2</v>
      </c>
      <c r="H205" s="161" t="n">
        <v>11.6</v>
      </c>
      <c r="I205" s="161" t="n">
        <v>0</v>
      </c>
      <c r="J205" s="161" t="n">
        <v>11.6</v>
      </c>
    </row>
    <row r="206" ht="10.05" customFormat="1" customHeight="1" s="197">
      <c r="A206" s="95" t="inlineStr">
        <is>
          <t>MILLET</t>
        </is>
      </c>
      <c r="B206" s="2119" t="n">
        <v>2016</v>
      </c>
      <c r="C206" s="95" t="inlineStr">
        <is>
          <t>2015/16</t>
        </is>
      </c>
      <c r="D206" s="2120" t="n">
        <v>1</v>
      </c>
      <c r="E206" s="161" t="n">
        <v>615.1</v>
      </c>
      <c r="F206" s="161" t="n">
        <v>0</v>
      </c>
      <c r="G206" s="161" t="n">
        <v>615.1</v>
      </c>
      <c r="H206" s="161" t="n">
        <v>15179.6</v>
      </c>
      <c r="I206" s="161" t="n">
        <v>30.6</v>
      </c>
      <c r="J206" s="161" t="n">
        <v>15210.2</v>
      </c>
    </row>
    <row r="207" ht="10.05" customFormat="1" customHeight="1" s="197">
      <c r="A207" s="95" t="inlineStr">
        <is>
          <t>ORGE</t>
        </is>
      </c>
      <c r="B207" s="2119" t="n">
        <v>2016</v>
      </c>
      <c r="C207" s="95" t="inlineStr">
        <is>
          <t>2015/16</t>
        </is>
      </c>
      <c r="D207" s="2120" t="n">
        <v>1</v>
      </c>
      <c r="E207" s="161" t="n">
        <v>365454.3</v>
      </c>
      <c r="F207" s="161" t="n">
        <v>15089.5</v>
      </c>
      <c r="G207" s="161" t="n">
        <v>380543.8</v>
      </c>
      <c r="H207" s="161" t="n">
        <v>3665370.6</v>
      </c>
      <c r="I207" s="161" t="n">
        <v>55205.9</v>
      </c>
      <c r="J207" s="161" t="n">
        <v>3720576.5</v>
      </c>
    </row>
    <row r="208" ht="10.05" customFormat="1" customHeight="1" s="197">
      <c r="A208" s="95" t="inlineStr">
        <is>
          <t>RIZ</t>
        </is>
      </c>
      <c r="B208" s="2119" t="n">
        <v>2016</v>
      </c>
      <c r="C208" s="95" t="inlineStr">
        <is>
          <t>2015/16</t>
        </is>
      </c>
      <c r="D208" s="2120" t="n">
        <v>1</v>
      </c>
      <c r="E208" s="161" t="n">
        <v>2773.9</v>
      </c>
      <c r="F208" s="161" t="n">
        <v>0</v>
      </c>
      <c r="G208" s="161" t="n">
        <v>2773.9</v>
      </c>
      <c r="H208" s="161" t="n">
        <v>49268.4</v>
      </c>
      <c r="I208" s="161" t="n">
        <v>0</v>
      </c>
      <c r="J208" s="161" t="n">
        <v>49268.4</v>
      </c>
    </row>
    <row r="209" ht="10.05" customFormat="1" customHeight="1" s="197">
      <c r="A209" s="95" t="inlineStr">
        <is>
          <t>SARRASIN</t>
        </is>
      </c>
      <c r="B209" s="2119" t="n">
        <v>2016</v>
      </c>
      <c r="C209" s="95" t="inlineStr">
        <is>
          <t>2015/16</t>
        </is>
      </c>
      <c r="D209" s="2120" t="n">
        <v>1</v>
      </c>
      <c r="E209" s="161" t="n">
        <v>335.7</v>
      </c>
      <c r="F209" s="161" t="n">
        <v>0</v>
      </c>
      <c r="G209" s="161" t="n">
        <v>335.7</v>
      </c>
      <c r="H209" s="161" t="n">
        <v>9905.700000000001</v>
      </c>
      <c r="I209" s="161" t="n">
        <v>261.2</v>
      </c>
      <c r="J209" s="161" t="n">
        <v>10166.9</v>
      </c>
    </row>
    <row r="210" ht="10.05" customFormat="1" customHeight="1" s="197">
      <c r="A210" s="95" t="inlineStr">
        <is>
          <t>SEIGLE</t>
        </is>
      </c>
      <c r="B210" s="2119" t="n">
        <v>2016</v>
      </c>
      <c r="C210" s="95" t="inlineStr">
        <is>
          <t>2015/16</t>
        </is>
      </c>
      <c r="D210" s="2120" t="n">
        <v>1</v>
      </c>
      <c r="E210" s="161" t="n">
        <v>1407.7</v>
      </c>
      <c r="F210" s="161" t="n">
        <v>0</v>
      </c>
      <c r="G210" s="161" t="n">
        <v>1407.7</v>
      </c>
      <c r="H210" s="161" t="n">
        <v>28586.5</v>
      </c>
      <c r="I210" s="161" t="n">
        <v>2596.9</v>
      </c>
      <c r="J210" s="161" t="n">
        <v>31183.4</v>
      </c>
    </row>
    <row r="211" ht="10.05" customFormat="1" customHeight="1" s="197">
      <c r="A211" s="95" t="inlineStr">
        <is>
          <t>SORGHO</t>
        </is>
      </c>
      <c r="B211" s="2119" t="n">
        <v>2016</v>
      </c>
      <c r="C211" s="95" t="inlineStr">
        <is>
          <t>2015/16</t>
        </is>
      </c>
      <c r="D211" s="2120" t="n">
        <v>1</v>
      </c>
      <c r="E211" s="161" t="n">
        <v>3095.9</v>
      </c>
      <c r="F211" s="161" t="n">
        <v>99.90000000000001</v>
      </c>
      <c r="G211" s="161" t="n">
        <v>3195.8</v>
      </c>
      <c r="H211" s="161" t="n">
        <v>88426.5</v>
      </c>
      <c r="I211" s="161" t="n">
        <v>1669.6</v>
      </c>
      <c r="J211" s="161" t="n">
        <v>90096.10000000001</v>
      </c>
    </row>
    <row r="212" ht="10.05" customFormat="1" customHeight="1" s="197">
      <c r="A212" s="95" t="inlineStr">
        <is>
          <t>TRITICALE</t>
        </is>
      </c>
      <c r="B212" s="2119" t="n">
        <v>2016</v>
      </c>
      <c r="C212" s="95" t="inlineStr">
        <is>
          <t>2015/16</t>
        </is>
      </c>
      <c r="D212" s="2120" t="n">
        <v>1</v>
      </c>
      <c r="E212" s="161" t="n">
        <v>14295.8</v>
      </c>
      <c r="F212" s="161" t="n">
        <v>1180.3</v>
      </c>
      <c r="G212" s="161" t="n">
        <v>15476.1</v>
      </c>
      <c r="H212" s="161" t="n">
        <v>213029.4</v>
      </c>
      <c r="I212" s="161" t="n">
        <v>19109</v>
      </c>
      <c r="J212" s="161" t="n">
        <v>232138.4</v>
      </c>
    </row>
    <row r="213" ht="10.05" customFormat="1" customHeight="1" s="197">
      <c r="A213" s="95" t="inlineStr">
        <is>
          <t>ALPISTE</t>
        </is>
      </c>
      <c r="B213" s="2119" t="n">
        <v>2016</v>
      </c>
      <c r="C213" s="95" t="inlineStr">
        <is>
          <t>2015/16</t>
        </is>
      </c>
      <c r="D213" s="2120" t="n">
        <v>2</v>
      </c>
      <c r="E213" s="161" t="n">
        <v>0</v>
      </c>
      <c r="F213" s="161" t="n">
        <v>0</v>
      </c>
      <c r="G213" s="161" t="n">
        <v>0</v>
      </c>
      <c r="H213" s="161" t="n">
        <v>12</v>
      </c>
      <c r="I213" s="161" t="n">
        <v>0</v>
      </c>
      <c r="J213" s="161" t="n">
        <v>12</v>
      </c>
    </row>
    <row r="214" ht="10.05" customFormat="1" customHeight="1" s="197">
      <c r="A214" s="95" t="inlineStr">
        <is>
          <t>AVOINE</t>
        </is>
      </c>
      <c r="B214" s="2119" t="n">
        <v>2016</v>
      </c>
      <c r="C214" s="95" t="inlineStr">
        <is>
          <t>2015/16</t>
        </is>
      </c>
      <c r="D214" s="2120" t="n">
        <v>2</v>
      </c>
      <c r="E214" s="161" t="n">
        <v>4747.3</v>
      </c>
      <c r="F214" s="161" t="n">
        <v>509.9</v>
      </c>
      <c r="G214" s="161" t="n">
        <v>5257.2</v>
      </c>
      <c r="H214" s="161" t="n">
        <v>75842</v>
      </c>
      <c r="I214" s="161" t="n">
        <v>4838.8</v>
      </c>
      <c r="J214" s="161" t="n">
        <v>80680.8</v>
      </c>
    </row>
    <row r="215" ht="10.05" customFormat="1" customHeight="1" s="197">
      <c r="A215" s="95" t="inlineStr">
        <is>
          <t>BLE DUR</t>
        </is>
      </c>
      <c r="B215" s="2119" t="n">
        <v>2016</v>
      </c>
      <c r="C215" s="95" t="inlineStr">
        <is>
          <t>2015/16</t>
        </is>
      </c>
      <c r="D215" s="2120" t="n">
        <v>2</v>
      </c>
      <c r="E215" s="161" t="n">
        <v>94940.60000000001</v>
      </c>
      <c r="F215" s="161" t="n">
        <v>74.90000000000001</v>
      </c>
      <c r="G215" s="161" t="n">
        <v>95015.5</v>
      </c>
      <c r="H215" s="161" t="n">
        <v>314047.8</v>
      </c>
      <c r="I215" s="161" t="n">
        <v>13001.5</v>
      </c>
      <c r="J215" s="161" t="n">
        <v>327049.3</v>
      </c>
    </row>
    <row r="216" ht="10.05" customFormat="1" customHeight="1" s="197">
      <c r="A216" s="95" t="inlineStr">
        <is>
          <t>BLE TENDRE</t>
        </is>
      </c>
      <c r="B216" s="2119" t="n">
        <v>2016</v>
      </c>
      <c r="C216" s="95" t="inlineStr">
        <is>
          <t>2015/16</t>
        </is>
      </c>
      <c r="D216" s="2120" t="n">
        <v>2</v>
      </c>
      <c r="E216" s="161" t="n">
        <v>2022101.1</v>
      </c>
      <c r="F216" s="161" t="n">
        <v>20053.6</v>
      </c>
      <c r="G216" s="161" t="n">
        <v>2042154.7</v>
      </c>
      <c r="H216" s="161" t="n">
        <v>8576392.4</v>
      </c>
      <c r="I216" s="161" t="n">
        <v>142092</v>
      </c>
      <c r="J216" s="161" t="n">
        <v>8718484.4</v>
      </c>
    </row>
    <row r="217" ht="10.05" customFormat="1" customHeight="1" s="197">
      <c r="A217" s="95" t="inlineStr">
        <is>
          <t>EPEAUTRE</t>
        </is>
      </c>
      <c r="B217" s="2119" t="n">
        <v>2016</v>
      </c>
      <c r="C217" s="95" t="inlineStr">
        <is>
          <t>2015/16</t>
        </is>
      </c>
      <c r="D217" s="2120" t="n">
        <v>2</v>
      </c>
      <c r="E217" s="161" t="n">
        <v>605.9</v>
      </c>
      <c r="F217" s="161" t="n">
        <v>0</v>
      </c>
      <c r="G217" s="161" t="n">
        <v>605.9</v>
      </c>
      <c r="H217" s="161" t="n">
        <v>5551.2</v>
      </c>
      <c r="I217" s="161" t="n">
        <v>112.4</v>
      </c>
      <c r="J217" s="161" t="n">
        <v>5663.6</v>
      </c>
    </row>
    <row r="218" ht="10.05" customFormat="1" customHeight="1" s="197">
      <c r="A218" s="95" t="inlineStr">
        <is>
          <t>MAIS</t>
        </is>
      </c>
      <c r="B218" s="2119" t="n">
        <v>2016</v>
      </c>
      <c r="C218" s="95" t="inlineStr">
        <is>
          <t>2015/16</t>
        </is>
      </c>
      <c r="D218" s="2120" t="n">
        <v>2</v>
      </c>
      <c r="E218" s="161" t="n">
        <v>366209.6</v>
      </c>
      <c r="F218" s="161" t="n">
        <v>2079.8</v>
      </c>
      <c r="G218" s="161" t="n">
        <v>368289.4</v>
      </c>
      <c r="H218" s="161" t="n">
        <v>4563979</v>
      </c>
      <c r="I218" s="161" t="n">
        <v>106912.7</v>
      </c>
      <c r="J218" s="161" t="n">
        <v>4670891.7</v>
      </c>
    </row>
    <row r="219" ht="10.05" customFormat="1" customHeight="1" s="197">
      <c r="A219" s="95" t="inlineStr">
        <is>
          <t>METEIL</t>
        </is>
      </c>
      <c r="B219" s="2119" t="n">
        <v>2016</v>
      </c>
      <c r="C219" s="95" t="inlineStr">
        <is>
          <t>2015/16</t>
        </is>
      </c>
      <c r="D219" s="2120" t="n">
        <v>2</v>
      </c>
      <c r="E219" s="161" t="n">
        <v>12.1</v>
      </c>
      <c r="F219" s="161" t="n">
        <v>0</v>
      </c>
      <c r="G219" s="161" t="n">
        <v>12.1</v>
      </c>
      <c r="H219" s="161" t="n">
        <v>11.6</v>
      </c>
      <c r="I219" s="161" t="n">
        <v>0</v>
      </c>
      <c r="J219" s="161" t="n">
        <v>11.6</v>
      </c>
    </row>
    <row r="220" ht="10.05" customFormat="1" customHeight="1" s="197">
      <c r="A220" s="95" t="inlineStr">
        <is>
          <t>MILLET</t>
        </is>
      </c>
      <c r="B220" s="2119" t="n">
        <v>2016</v>
      </c>
      <c r="C220" s="95" t="inlineStr">
        <is>
          <t>2015/16</t>
        </is>
      </c>
      <c r="D220" s="2120" t="n">
        <v>2</v>
      </c>
      <c r="E220" s="161" t="n">
        <v>643.3</v>
      </c>
      <c r="F220" s="161" t="n">
        <v>0</v>
      </c>
      <c r="G220" s="161" t="n">
        <v>643.3</v>
      </c>
      <c r="H220" s="161" t="n">
        <v>13650.1</v>
      </c>
      <c r="I220" s="161" t="n">
        <v>30.6</v>
      </c>
      <c r="J220" s="161" t="n">
        <v>13680.7</v>
      </c>
    </row>
    <row r="221" ht="10.05" customFormat="1" customHeight="1" s="197">
      <c r="A221" s="95" t="inlineStr">
        <is>
          <t>ORGE</t>
        </is>
      </c>
      <c r="B221" s="2119" t="n">
        <v>2016</v>
      </c>
      <c r="C221" s="95" t="inlineStr">
        <is>
          <t>2015/16</t>
        </is>
      </c>
      <c r="D221" s="2120" t="n">
        <v>2</v>
      </c>
      <c r="E221" s="161" t="n">
        <v>397400.1</v>
      </c>
      <c r="F221" s="161" t="n">
        <v>8493.4</v>
      </c>
      <c r="G221" s="161" t="n">
        <v>405893.5</v>
      </c>
      <c r="H221" s="161" t="n">
        <v>3107958.1</v>
      </c>
      <c r="I221" s="161" t="n">
        <v>49320.5</v>
      </c>
      <c r="J221" s="161" t="n">
        <v>3157278.6</v>
      </c>
    </row>
    <row r="222" ht="10.05" customFormat="1" customHeight="1" s="197">
      <c r="A222" s="95" t="inlineStr">
        <is>
          <t>RIZ</t>
        </is>
      </c>
      <c r="B222" s="2119" t="n">
        <v>2016</v>
      </c>
      <c r="C222" s="95" t="inlineStr">
        <is>
          <t>2015/16</t>
        </is>
      </c>
      <c r="D222" s="2120" t="n">
        <v>2</v>
      </c>
      <c r="E222" s="161" t="n">
        <v>450.8</v>
      </c>
      <c r="F222" s="161" t="n">
        <v>0</v>
      </c>
      <c r="G222" s="161" t="n">
        <v>450.8</v>
      </c>
      <c r="H222" s="161" t="n">
        <v>45225.7</v>
      </c>
      <c r="I222" s="161" t="n">
        <v>0</v>
      </c>
      <c r="J222" s="161" t="n">
        <v>45225.7</v>
      </c>
    </row>
    <row r="223" ht="10.05" customFormat="1" customHeight="1" s="197">
      <c r="A223" s="95" t="inlineStr">
        <is>
          <t>SARRASIN</t>
        </is>
      </c>
      <c r="B223" s="2119" t="n">
        <v>2016</v>
      </c>
      <c r="C223" s="95" t="inlineStr">
        <is>
          <t>2015/16</t>
        </is>
      </c>
      <c r="D223" s="2120" t="n">
        <v>2</v>
      </c>
      <c r="E223" s="161" t="n">
        <v>277.2</v>
      </c>
      <c r="F223" s="161" t="n">
        <v>0</v>
      </c>
      <c r="G223" s="161" t="n">
        <v>277.2</v>
      </c>
      <c r="H223" s="161" t="n">
        <v>9091.299999999999</v>
      </c>
      <c r="I223" s="161" t="n">
        <v>91.5</v>
      </c>
      <c r="J223" s="161" t="n">
        <v>9182.799999999999</v>
      </c>
    </row>
    <row r="224" ht="10.05" customFormat="1" customHeight="1" s="197">
      <c r="A224" s="95" t="inlineStr">
        <is>
          <t>SEIGLE</t>
        </is>
      </c>
      <c r="B224" s="2119" t="n">
        <v>2016</v>
      </c>
      <c r="C224" s="95" t="inlineStr">
        <is>
          <t>2015/16</t>
        </is>
      </c>
      <c r="D224" s="2120" t="n">
        <v>2</v>
      </c>
      <c r="E224" s="161" t="n">
        <v>1888.8</v>
      </c>
      <c r="F224" s="161" t="n">
        <v>0</v>
      </c>
      <c r="G224" s="161" t="n">
        <v>1888.8</v>
      </c>
      <c r="H224" s="161" t="n">
        <v>25920.3</v>
      </c>
      <c r="I224" s="161" t="n">
        <v>2600.7</v>
      </c>
      <c r="J224" s="161" t="n">
        <v>28521</v>
      </c>
    </row>
    <row r="225" ht="10.05" customFormat="1" customHeight="1" s="197">
      <c r="A225" s="95" t="inlineStr">
        <is>
          <t>SORGHO</t>
        </is>
      </c>
      <c r="B225" s="2119" t="n">
        <v>2016</v>
      </c>
      <c r="C225" s="95" t="inlineStr">
        <is>
          <t>2015/16</t>
        </is>
      </c>
      <c r="D225" s="2120" t="n">
        <v>2</v>
      </c>
      <c r="E225" s="161" t="n">
        <v>2812.2</v>
      </c>
      <c r="F225" s="161" t="n">
        <v>180.3</v>
      </c>
      <c r="G225" s="161" t="n">
        <v>2992.5</v>
      </c>
      <c r="H225" s="161" t="n">
        <v>77230.39999999999</v>
      </c>
      <c r="I225" s="161" t="n">
        <v>1594.3</v>
      </c>
      <c r="J225" s="161" t="n">
        <v>78824.7</v>
      </c>
    </row>
    <row r="226" ht="10.05" customFormat="1" customHeight="1" s="197">
      <c r="A226" s="95" t="inlineStr">
        <is>
          <t>TRITICALE</t>
        </is>
      </c>
      <c r="B226" s="2119" t="n">
        <v>2016</v>
      </c>
      <c r="C226" s="95" t="inlineStr">
        <is>
          <t>2015/16</t>
        </is>
      </c>
      <c r="D226" s="2120" t="n">
        <v>2</v>
      </c>
      <c r="E226" s="161" t="n">
        <v>14361.3</v>
      </c>
      <c r="F226" s="161" t="n">
        <v>372.7</v>
      </c>
      <c r="G226" s="161" t="n">
        <v>14734</v>
      </c>
      <c r="H226" s="161" t="n">
        <v>170773.5</v>
      </c>
      <c r="I226" s="161" t="n">
        <v>17918.9</v>
      </c>
      <c r="J226" s="161" t="n">
        <v>188692.4</v>
      </c>
    </row>
    <row r="227" ht="10.05" customFormat="1" customHeight="1" s="197">
      <c r="A227" s="95" t="inlineStr">
        <is>
          <t>ALPISTE</t>
        </is>
      </c>
      <c r="B227" s="2119" t="n">
        <v>2016</v>
      </c>
      <c r="C227" s="95" t="inlineStr">
        <is>
          <t>2015/16</t>
        </is>
      </c>
      <c r="D227" s="2120" t="n">
        <v>3</v>
      </c>
      <c r="E227" s="161" t="n">
        <v>0</v>
      </c>
      <c r="F227" s="161" t="n">
        <v>0</v>
      </c>
      <c r="G227" s="161" t="n">
        <v>0</v>
      </c>
      <c r="H227" s="161" t="n">
        <v>12.3</v>
      </c>
      <c r="I227" s="161" t="n">
        <v>0</v>
      </c>
      <c r="J227" s="161" t="n">
        <v>12.3</v>
      </c>
    </row>
    <row r="228" ht="10.05" customFormat="1" customHeight="1" s="197">
      <c r="A228" s="95" t="inlineStr">
        <is>
          <t>AVOINE</t>
        </is>
      </c>
      <c r="B228" s="2119" t="n">
        <v>2016</v>
      </c>
      <c r="C228" s="95" t="inlineStr">
        <is>
          <t>2015/16</t>
        </is>
      </c>
      <c r="D228" s="2120" t="n">
        <v>3</v>
      </c>
      <c r="E228" s="161" t="n">
        <v>5067.2</v>
      </c>
      <c r="F228" s="161" t="n">
        <v>367.5</v>
      </c>
      <c r="G228" s="161" t="n">
        <v>5434.7</v>
      </c>
      <c r="H228" s="161" t="n">
        <v>63335</v>
      </c>
      <c r="I228" s="161" t="n">
        <v>3510.8</v>
      </c>
      <c r="J228" s="161" t="n">
        <v>66845.8</v>
      </c>
    </row>
    <row r="229" ht="10.05" customFormat="1" customHeight="1" s="197">
      <c r="A229" s="95" t="inlineStr">
        <is>
          <t>BLE DUR</t>
        </is>
      </c>
      <c r="B229" s="2119" t="n">
        <v>2016</v>
      </c>
      <c r="C229" s="95" t="inlineStr">
        <is>
          <t>2015/16</t>
        </is>
      </c>
      <c r="D229" s="2120" t="n">
        <v>3</v>
      </c>
      <c r="E229" s="161" t="n">
        <v>92013</v>
      </c>
      <c r="F229" s="161" t="n">
        <v>1785.6</v>
      </c>
      <c r="G229" s="161" t="n">
        <v>93798.60000000001</v>
      </c>
      <c r="H229" s="161" t="n">
        <v>296676</v>
      </c>
      <c r="I229" s="161" t="n">
        <v>11847.2</v>
      </c>
      <c r="J229" s="161" t="n">
        <v>308523.2</v>
      </c>
    </row>
    <row r="230" ht="10.05" customFormat="1" customHeight="1" s="197">
      <c r="A230" s="95" t="inlineStr">
        <is>
          <t>BLE TENDRE</t>
        </is>
      </c>
      <c r="B230" s="2119" t="n">
        <v>2016</v>
      </c>
      <c r="C230" s="95" t="inlineStr">
        <is>
          <t>2015/16</t>
        </is>
      </c>
      <c r="D230" s="2120" t="n">
        <v>3</v>
      </c>
      <c r="E230" s="161" t="n">
        <v>2285217</v>
      </c>
      <c r="F230" s="161" t="n">
        <v>7541.2</v>
      </c>
      <c r="G230" s="161" t="n">
        <v>2292758.2</v>
      </c>
      <c r="H230" s="161" t="n">
        <v>7089668.9</v>
      </c>
      <c r="I230" s="161" t="n">
        <v>133644.4</v>
      </c>
      <c r="J230" s="161" t="n">
        <v>7223313.3</v>
      </c>
    </row>
    <row r="231" ht="10.05" customFormat="1" customHeight="1" s="197">
      <c r="A231" s="95" t="inlineStr">
        <is>
          <t>EPEAUTRE</t>
        </is>
      </c>
      <c r="B231" s="2119" t="n">
        <v>2016</v>
      </c>
      <c r="C231" s="95" t="inlineStr">
        <is>
          <t>2015/16</t>
        </is>
      </c>
      <c r="D231" s="2120" t="n">
        <v>3</v>
      </c>
      <c r="E231" s="161" t="n">
        <v>571.2</v>
      </c>
      <c r="F231" s="161" t="n">
        <v>0</v>
      </c>
      <c r="G231" s="161" t="n">
        <v>571.2</v>
      </c>
      <c r="H231" s="161" t="n">
        <v>4871.9</v>
      </c>
      <c r="I231" s="161" t="n">
        <v>111.8</v>
      </c>
      <c r="J231" s="161" t="n">
        <v>4983.7</v>
      </c>
    </row>
    <row r="232" ht="10.05" customFormat="1" customHeight="1" s="197">
      <c r="A232" s="95" t="inlineStr">
        <is>
          <t>MAIS</t>
        </is>
      </c>
      <c r="B232" s="2119" t="n">
        <v>2016</v>
      </c>
      <c r="C232" s="95" t="inlineStr">
        <is>
          <t>2015/16</t>
        </is>
      </c>
      <c r="D232" s="2120" t="n">
        <v>3</v>
      </c>
      <c r="E232" s="161" t="n">
        <v>477164.6</v>
      </c>
      <c r="F232" s="161" t="n">
        <v>42</v>
      </c>
      <c r="G232" s="161" t="n">
        <v>477206.6</v>
      </c>
      <c r="H232" s="161" t="n">
        <v>3945953.1</v>
      </c>
      <c r="I232" s="161" t="n">
        <v>97124.10000000001</v>
      </c>
      <c r="J232" s="161" t="n">
        <v>4043077.2</v>
      </c>
    </row>
    <row r="233" ht="10.05" customFormat="1" customHeight="1" s="197">
      <c r="A233" s="95" t="inlineStr">
        <is>
          <t>METEIL</t>
        </is>
      </c>
      <c r="B233" s="2119" t="n">
        <v>2016</v>
      </c>
      <c r="C233" s="95" t="inlineStr">
        <is>
          <t>2015/16</t>
        </is>
      </c>
      <c r="D233" s="2120" t="n">
        <v>3</v>
      </c>
      <c r="E233" s="161" t="n">
        <v>0</v>
      </c>
      <c r="F233" s="161" t="n">
        <v>0</v>
      </c>
      <c r="G233" s="161" t="n">
        <v>0</v>
      </c>
      <c r="H233" s="161" t="n">
        <v>0.3</v>
      </c>
      <c r="I233" s="161" t="n">
        <v>0</v>
      </c>
      <c r="J233" s="161" t="n">
        <v>0.3</v>
      </c>
    </row>
    <row r="234" ht="10.05" customFormat="1" customHeight="1" s="197">
      <c r="A234" s="95" t="inlineStr">
        <is>
          <t>MILLET</t>
        </is>
      </c>
      <c r="B234" s="2119" t="n">
        <v>2016</v>
      </c>
      <c r="C234" s="95" t="inlineStr">
        <is>
          <t>2015/16</t>
        </is>
      </c>
      <c r="D234" s="2120" t="n">
        <v>3</v>
      </c>
      <c r="E234" s="161" t="n">
        <v>653.3</v>
      </c>
      <c r="F234" s="161" t="n">
        <v>0</v>
      </c>
      <c r="G234" s="161" t="n">
        <v>653.3</v>
      </c>
      <c r="H234" s="161" t="n">
        <v>12336.6</v>
      </c>
      <c r="I234" s="161" t="n">
        <v>30.6</v>
      </c>
      <c r="J234" s="161" t="n">
        <v>12367.2</v>
      </c>
    </row>
    <row r="235" ht="10.05" customFormat="1" customHeight="1" s="197">
      <c r="A235" s="95" t="inlineStr">
        <is>
          <t>ORGE</t>
        </is>
      </c>
      <c r="B235" s="2119" t="n">
        <v>2016</v>
      </c>
      <c r="C235" s="95" t="inlineStr">
        <is>
          <t>2015/16</t>
        </is>
      </c>
      <c r="D235" s="2120" t="n">
        <v>3</v>
      </c>
      <c r="E235" s="161" t="n">
        <v>392790.6</v>
      </c>
      <c r="F235" s="161" t="n">
        <v>11478.9</v>
      </c>
      <c r="G235" s="161" t="n">
        <v>404269.5</v>
      </c>
      <c r="H235" s="161" t="n">
        <v>2653940.7</v>
      </c>
      <c r="I235" s="161" t="n">
        <v>43925.1</v>
      </c>
      <c r="J235" s="161" t="n">
        <v>2697865.8</v>
      </c>
    </row>
    <row r="236" ht="10.05" customFormat="1" customHeight="1" s="197">
      <c r="A236" s="95" t="inlineStr">
        <is>
          <t>RIZ</t>
        </is>
      </c>
      <c r="B236" s="2119" t="n">
        <v>2016</v>
      </c>
      <c r="C236" s="95" t="inlineStr">
        <is>
          <t>2015/16</t>
        </is>
      </c>
      <c r="D236" s="2120" t="n">
        <v>3</v>
      </c>
      <c r="E236" s="161" t="n">
        <v>3641</v>
      </c>
      <c r="F236" s="161" t="n">
        <v>0</v>
      </c>
      <c r="G236" s="161" t="n">
        <v>3641</v>
      </c>
      <c r="H236" s="161" t="n">
        <v>42109.6</v>
      </c>
      <c r="I236" s="161" t="n">
        <v>0</v>
      </c>
      <c r="J236" s="161" t="n">
        <v>42109.6</v>
      </c>
    </row>
    <row r="237" ht="10.05" customFormat="1" customHeight="1" s="197">
      <c r="A237" s="95" t="inlineStr">
        <is>
          <t>SARRASIN</t>
        </is>
      </c>
      <c r="B237" s="2119" t="n">
        <v>2016</v>
      </c>
      <c r="C237" s="95" t="inlineStr">
        <is>
          <t>2015/16</t>
        </is>
      </c>
      <c r="D237" s="2120" t="n">
        <v>3</v>
      </c>
      <c r="E237" s="161" t="n">
        <v>168.9</v>
      </c>
      <c r="F237" s="161" t="n">
        <v>0</v>
      </c>
      <c r="G237" s="161" t="n">
        <v>168.9</v>
      </c>
      <c r="H237" s="161" t="n">
        <v>8128.2</v>
      </c>
      <c r="I237" s="161" t="n">
        <v>50.9</v>
      </c>
      <c r="J237" s="161" t="n">
        <v>8179.1</v>
      </c>
    </row>
    <row r="238" ht="10.05" customFormat="1" customHeight="1" s="197">
      <c r="A238" s="95" t="inlineStr">
        <is>
          <t>SEIGLE</t>
        </is>
      </c>
      <c r="B238" s="2119" t="n">
        <v>2016</v>
      </c>
      <c r="C238" s="95" t="inlineStr">
        <is>
          <t>2015/16</t>
        </is>
      </c>
      <c r="D238" s="2120" t="n">
        <v>3</v>
      </c>
      <c r="E238" s="161" t="n">
        <v>1850.3</v>
      </c>
      <c r="F238" s="161" t="n">
        <v>0</v>
      </c>
      <c r="G238" s="161" t="n">
        <v>1850.3</v>
      </c>
      <c r="H238" s="161" t="n">
        <v>23362.8</v>
      </c>
      <c r="I238" s="161" t="n">
        <v>684.4</v>
      </c>
      <c r="J238" s="161" t="n">
        <v>24047.2</v>
      </c>
    </row>
    <row r="239" ht="10.05" customFormat="1" customHeight="1" s="197">
      <c r="A239" s="95" t="inlineStr">
        <is>
          <t>SORGHO</t>
        </is>
      </c>
      <c r="B239" s="2119" t="n">
        <v>2016</v>
      </c>
      <c r="C239" s="95" t="inlineStr">
        <is>
          <t>2015/16</t>
        </is>
      </c>
      <c r="D239" s="2120" t="n">
        <v>3</v>
      </c>
      <c r="E239" s="161" t="n">
        <v>2413.7</v>
      </c>
      <c r="F239" s="161" t="n">
        <v>0</v>
      </c>
      <c r="G239" s="161" t="n">
        <v>2413.7</v>
      </c>
      <c r="H239" s="161" t="n">
        <v>61938.8</v>
      </c>
      <c r="I239" s="161" t="n">
        <v>1706.7</v>
      </c>
      <c r="J239" s="161" t="n">
        <v>63645.5</v>
      </c>
    </row>
    <row r="240" ht="10.05" customFormat="1" customHeight="1" s="197">
      <c r="A240" s="95" t="inlineStr">
        <is>
          <t>TRITICALE</t>
        </is>
      </c>
      <c r="B240" s="2119" t="n">
        <v>2016</v>
      </c>
      <c r="C240" s="95" t="inlineStr">
        <is>
          <t>2015/16</t>
        </is>
      </c>
      <c r="D240" s="2120" t="n">
        <v>3</v>
      </c>
      <c r="E240" s="161" t="n">
        <v>14939.6</v>
      </c>
      <c r="F240" s="161" t="n">
        <v>321.6</v>
      </c>
      <c r="G240" s="161" t="n">
        <v>15261.2</v>
      </c>
      <c r="H240" s="161" t="n">
        <v>132750.1</v>
      </c>
      <c r="I240" s="161" t="n">
        <v>16276.8</v>
      </c>
      <c r="J240" s="161" t="n">
        <v>149026.9</v>
      </c>
    </row>
    <row r="241" ht="10.05" customFormat="1" customHeight="1" s="197">
      <c r="A241" s="95" t="inlineStr">
        <is>
          <t>ALPISTE</t>
        </is>
      </c>
      <c r="B241" s="2119" t="n">
        <v>2016</v>
      </c>
      <c r="C241" s="95" t="inlineStr">
        <is>
          <t>2015/16</t>
        </is>
      </c>
      <c r="D241" s="2120" t="n">
        <v>4</v>
      </c>
      <c r="E241" s="161" t="n">
        <v>0</v>
      </c>
      <c r="F241" s="161" t="n">
        <v>0</v>
      </c>
      <c r="G241" s="161" t="n">
        <v>0</v>
      </c>
      <c r="H241" s="161" t="n">
        <v>12.3</v>
      </c>
      <c r="I241" s="161" t="n">
        <v>0</v>
      </c>
      <c r="J241" s="161" t="n">
        <v>12.3</v>
      </c>
    </row>
    <row r="242" ht="10.05" customFormat="1" customHeight="1" s="197">
      <c r="A242" s="95" t="inlineStr">
        <is>
          <t>AVOINE</t>
        </is>
      </c>
      <c r="B242" s="2119" t="n">
        <v>2016</v>
      </c>
      <c r="C242" s="95" t="inlineStr">
        <is>
          <t>2015/16</t>
        </is>
      </c>
      <c r="D242" s="2120" t="n">
        <v>4</v>
      </c>
      <c r="E242" s="161" t="n">
        <v>4448.8</v>
      </c>
      <c r="F242" s="161" t="n">
        <v>524.6</v>
      </c>
      <c r="G242" s="161" t="n">
        <v>4973.4</v>
      </c>
      <c r="H242" s="161" t="n">
        <v>52843.2</v>
      </c>
      <c r="I242" s="161" t="n">
        <v>4354.1</v>
      </c>
      <c r="J242" s="161" t="n">
        <v>57197.3</v>
      </c>
    </row>
    <row r="243" ht="10.05" customFormat="1" customHeight="1" s="197">
      <c r="A243" s="95" t="inlineStr">
        <is>
          <t>BLE DUR</t>
        </is>
      </c>
      <c r="B243" s="2119" t="n">
        <v>2016</v>
      </c>
      <c r="C243" s="95" t="inlineStr">
        <is>
          <t>2015/16</t>
        </is>
      </c>
      <c r="D243" s="2120" t="n">
        <v>4</v>
      </c>
      <c r="E243" s="161" t="n">
        <v>89136.10000000001</v>
      </c>
      <c r="F243" s="161" t="n">
        <v>366.1</v>
      </c>
      <c r="G243" s="161" t="n">
        <v>89502.2</v>
      </c>
      <c r="H243" s="161" t="n">
        <v>229329.1</v>
      </c>
      <c r="I243" s="161" t="n">
        <v>10451.7</v>
      </c>
      <c r="J243" s="161" t="n">
        <v>239780.8</v>
      </c>
    </row>
    <row r="244" ht="10.05" customFormat="1" customHeight="1" s="197">
      <c r="A244" s="95" t="inlineStr">
        <is>
          <t>BLE TENDRE</t>
        </is>
      </c>
      <c r="B244" s="2119" t="n">
        <v>2016</v>
      </c>
      <c r="C244" s="95" t="inlineStr">
        <is>
          <t>2015/16</t>
        </is>
      </c>
      <c r="D244" s="2120" t="n">
        <v>4</v>
      </c>
      <c r="E244" s="161" t="n">
        <v>2329236.4</v>
      </c>
      <c r="F244" s="161" t="n">
        <v>5896.4</v>
      </c>
      <c r="G244" s="161" t="n">
        <v>2335132.8</v>
      </c>
      <c r="H244" s="161" t="n">
        <v>5659099.4</v>
      </c>
      <c r="I244" s="161" t="n">
        <v>129884.6</v>
      </c>
      <c r="J244" s="161" t="n">
        <v>5788984</v>
      </c>
    </row>
    <row r="245" ht="10.05" customFormat="1" customHeight="1" s="197">
      <c r="A245" s="95" t="inlineStr">
        <is>
          <t>EPEAUTRE</t>
        </is>
      </c>
      <c r="B245" s="2119" t="n">
        <v>2016</v>
      </c>
      <c r="C245" s="95" t="inlineStr">
        <is>
          <t>2015/16</t>
        </is>
      </c>
      <c r="D245" s="2120" t="n">
        <v>4</v>
      </c>
      <c r="E245" s="161" t="n">
        <v>828.3</v>
      </c>
      <c r="F245" s="161" t="n">
        <v>0</v>
      </c>
      <c r="G245" s="161" t="n">
        <v>828.3</v>
      </c>
      <c r="H245" s="161" t="n">
        <v>4861.1</v>
      </c>
      <c r="I245" s="161" t="n">
        <v>111.8</v>
      </c>
      <c r="J245" s="161" t="n">
        <v>4972.9</v>
      </c>
    </row>
    <row r="246" ht="10.05" customFormat="1" customHeight="1" s="197">
      <c r="A246" s="95" t="inlineStr">
        <is>
          <t>MAIS</t>
        </is>
      </c>
      <c r="B246" s="2119" t="n">
        <v>2016</v>
      </c>
      <c r="C246" s="95" t="inlineStr">
        <is>
          <t>2015/16</t>
        </is>
      </c>
      <c r="D246" s="2120" t="n">
        <v>4</v>
      </c>
      <c r="E246" s="161" t="n">
        <v>407995.8</v>
      </c>
      <c r="F246" s="161" t="n">
        <v>135.1</v>
      </c>
      <c r="G246" s="161" t="n">
        <v>408130.9</v>
      </c>
      <c r="H246" s="161" t="n">
        <v>3385395.9</v>
      </c>
      <c r="I246" s="161" t="n">
        <v>93576</v>
      </c>
      <c r="J246" s="161" t="n">
        <v>3478971.9</v>
      </c>
    </row>
    <row r="247" ht="10.05" customFormat="1" customHeight="1" s="197">
      <c r="A247" s="95" t="inlineStr">
        <is>
          <t>METEIL</t>
        </is>
      </c>
      <c r="B247" s="2119" t="n">
        <v>2016</v>
      </c>
      <c r="C247" s="95" t="inlineStr">
        <is>
          <t>2015/16</t>
        </is>
      </c>
      <c r="D247" s="2120" t="n">
        <v>4</v>
      </c>
      <c r="E247" s="161" t="n">
        <v>170.7</v>
      </c>
      <c r="F247" s="161" t="n">
        <v>0</v>
      </c>
      <c r="G247" s="161" t="n">
        <v>170.7</v>
      </c>
      <c r="H247" s="161" t="n">
        <v>0</v>
      </c>
      <c r="I247" s="161" t="n">
        <v>0</v>
      </c>
      <c r="J247" s="161" t="n">
        <v>0</v>
      </c>
    </row>
    <row r="248" ht="10.05" customFormat="1" customHeight="1" s="197">
      <c r="A248" s="95" t="inlineStr">
        <is>
          <t>MILLET</t>
        </is>
      </c>
      <c r="B248" s="2119" t="n">
        <v>2016</v>
      </c>
      <c r="C248" s="95" t="inlineStr">
        <is>
          <t>2015/16</t>
        </is>
      </c>
      <c r="D248" s="2120" t="n">
        <v>4</v>
      </c>
      <c r="E248" s="161" t="n">
        <v>287</v>
      </c>
      <c r="F248" s="161" t="n">
        <v>0</v>
      </c>
      <c r="G248" s="161" t="n">
        <v>287</v>
      </c>
      <c r="H248" s="161" t="n">
        <v>10655.6</v>
      </c>
      <c r="I248" s="161" t="n">
        <v>30.6</v>
      </c>
      <c r="J248" s="161" t="n">
        <v>10686.2</v>
      </c>
    </row>
    <row r="249" ht="10.05" customFormat="1" customHeight="1" s="197">
      <c r="A249" s="95" t="inlineStr">
        <is>
          <t>ORGE</t>
        </is>
      </c>
      <c r="B249" s="2119" t="n">
        <v>2016</v>
      </c>
      <c r="C249" s="95" t="inlineStr">
        <is>
          <t>2015/16</t>
        </is>
      </c>
      <c r="D249" s="2120" t="n">
        <v>4</v>
      </c>
      <c r="E249" s="161" t="n">
        <v>388889.7</v>
      </c>
      <c r="F249" s="161" t="n">
        <v>6168.9</v>
      </c>
      <c r="G249" s="161" t="n">
        <v>395058.6</v>
      </c>
      <c r="H249" s="161" t="n">
        <v>2054011.4</v>
      </c>
      <c r="I249" s="161" t="n">
        <v>42533.3</v>
      </c>
      <c r="J249" s="161" t="n">
        <v>2096544.7</v>
      </c>
    </row>
    <row r="250" ht="10.05" customFormat="1" customHeight="1" s="197">
      <c r="A250" s="95" t="inlineStr">
        <is>
          <t>RIZ</t>
        </is>
      </c>
      <c r="B250" s="2119" t="n">
        <v>2016</v>
      </c>
      <c r="C250" s="95" t="inlineStr">
        <is>
          <t>2015/16</t>
        </is>
      </c>
      <c r="D250" s="2120" t="n">
        <v>4</v>
      </c>
      <c r="E250" s="161" t="n">
        <v>1378.7</v>
      </c>
      <c r="F250" s="161" t="n">
        <v>0</v>
      </c>
      <c r="G250" s="161" t="n">
        <v>1378.7</v>
      </c>
      <c r="H250" s="161" t="n">
        <v>36314.5</v>
      </c>
      <c r="I250" s="161" t="n">
        <v>0</v>
      </c>
      <c r="J250" s="161" t="n">
        <v>36314.5</v>
      </c>
    </row>
    <row r="251" ht="10.05" customFormat="1" customHeight="1" s="197">
      <c r="A251" s="95" t="inlineStr">
        <is>
          <t>SARRASIN</t>
        </is>
      </c>
      <c r="B251" s="2119" t="n">
        <v>2016</v>
      </c>
      <c r="C251" s="95" t="inlineStr">
        <is>
          <t>2015/16</t>
        </is>
      </c>
      <c r="D251" s="2120" t="n">
        <v>4</v>
      </c>
      <c r="E251" s="161" t="n">
        <v>411.1</v>
      </c>
      <c r="F251" s="161" t="n">
        <v>16.4</v>
      </c>
      <c r="G251" s="161" t="n">
        <v>427.5</v>
      </c>
      <c r="H251" s="161" t="n">
        <v>7820</v>
      </c>
      <c r="I251" s="161" t="n">
        <v>35.7</v>
      </c>
      <c r="J251" s="161" t="n">
        <v>7855.7</v>
      </c>
    </row>
    <row r="252" ht="10.05" customFormat="1" customHeight="1" s="197">
      <c r="A252" s="95" t="inlineStr">
        <is>
          <t>SEIGLE</t>
        </is>
      </c>
      <c r="B252" s="2119" t="n">
        <v>2016</v>
      </c>
      <c r="C252" s="95" t="inlineStr">
        <is>
          <t>2015/16</t>
        </is>
      </c>
      <c r="D252" s="2120" t="n">
        <v>4</v>
      </c>
      <c r="E252" s="161" t="n">
        <v>1451.7</v>
      </c>
      <c r="F252" s="161" t="n">
        <v>0</v>
      </c>
      <c r="G252" s="161" t="n">
        <v>1451.7</v>
      </c>
      <c r="H252" s="161" t="n">
        <v>19029.4</v>
      </c>
      <c r="I252" s="161" t="n">
        <v>2698.9</v>
      </c>
      <c r="J252" s="161" t="n">
        <v>21728.3</v>
      </c>
    </row>
    <row r="253" ht="10.05" customFormat="1" customHeight="1" s="197">
      <c r="A253" s="95" t="inlineStr">
        <is>
          <t>SORGHO</t>
        </is>
      </c>
      <c r="B253" s="2119" t="n">
        <v>2016</v>
      </c>
      <c r="C253" s="95" t="inlineStr">
        <is>
          <t>2015/16</t>
        </is>
      </c>
      <c r="D253" s="2120" t="n">
        <v>4</v>
      </c>
      <c r="E253" s="161" t="n">
        <v>2581.3</v>
      </c>
      <c r="F253" s="161" t="n">
        <v>0</v>
      </c>
      <c r="G253" s="161" t="n">
        <v>2581.3</v>
      </c>
      <c r="H253" s="161" t="n">
        <v>47818.9</v>
      </c>
      <c r="I253" s="161" t="n">
        <v>1471</v>
      </c>
      <c r="J253" s="161" t="n">
        <v>49289.9</v>
      </c>
    </row>
    <row r="254" ht="10.05" customFormat="1" customHeight="1" s="197">
      <c r="A254" s="95" t="inlineStr">
        <is>
          <t>TRITICALE</t>
        </is>
      </c>
      <c r="B254" s="2119" t="n">
        <v>2016</v>
      </c>
      <c r="C254" s="95" t="inlineStr">
        <is>
          <t>2015/16</t>
        </is>
      </c>
      <c r="D254" s="2120" t="n">
        <v>4</v>
      </c>
      <c r="E254" s="161" t="n">
        <v>17076.2</v>
      </c>
      <c r="F254" s="161" t="n">
        <v>1533.9</v>
      </c>
      <c r="G254" s="161" t="n">
        <v>18610.1</v>
      </c>
      <c r="H254" s="161" t="n">
        <v>109217.6</v>
      </c>
      <c r="I254" s="161" t="n">
        <v>15836.9</v>
      </c>
      <c r="J254" s="161" t="n">
        <v>125054.5</v>
      </c>
    </row>
    <row r="255" ht="10.05" customFormat="1" customHeight="1" s="197">
      <c r="A255" s="95" t="inlineStr">
        <is>
          <t>ALPISTE</t>
        </is>
      </c>
      <c r="B255" s="2119" t="n">
        <v>2016</v>
      </c>
      <c r="C255" s="95" t="inlineStr">
        <is>
          <t>2015/16</t>
        </is>
      </c>
      <c r="D255" s="2120" t="n">
        <v>5</v>
      </c>
      <c r="E255" s="161" t="n">
        <v>0</v>
      </c>
      <c r="F255" s="161" t="n">
        <v>0</v>
      </c>
      <c r="G255" s="161" t="n">
        <v>0</v>
      </c>
      <c r="H255" s="161" t="n">
        <v>10.6</v>
      </c>
      <c r="I255" s="161" t="n">
        <v>0</v>
      </c>
      <c r="J255" s="161" t="n">
        <v>10.6</v>
      </c>
    </row>
    <row r="256" ht="10.05" customFormat="1" customHeight="1" s="197">
      <c r="A256" s="95" t="inlineStr">
        <is>
          <t>AVOINE</t>
        </is>
      </c>
      <c r="B256" s="2119" t="n">
        <v>2016</v>
      </c>
      <c r="C256" s="95" t="inlineStr">
        <is>
          <t>2015/16</t>
        </is>
      </c>
      <c r="D256" s="2120" t="n">
        <v>5</v>
      </c>
      <c r="E256" s="161" t="n">
        <v>3676.4</v>
      </c>
      <c r="F256" s="161" t="n">
        <v>130.8</v>
      </c>
      <c r="G256" s="161" t="n">
        <v>3807.2</v>
      </c>
      <c r="H256" s="161" t="n">
        <v>42245.5</v>
      </c>
      <c r="I256" s="161" t="n">
        <v>4103.2</v>
      </c>
      <c r="J256" s="161" t="n">
        <v>46348.7</v>
      </c>
    </row>
    <row r="257" ht="10.05" customFormat="1" customHeight="1" s="197">
      <c r="A257" s="95" t="inlineStr">
        <is>
          <t>BLE DUR</t>
        </is>
      </c>
      <c r="B257" s="2119" t="n">
        <v>2016</v>
      </c>
      <c r="C257" s="95" t="inlineStr">
        <is>
          <t>2015/16</t>
        </is>
      </c>
      <c r="D257" s="2120" t="n">
        <v>5</v>
      </c>
      <c r="E257" s="161" t="n">
        <v>77516.5</v>
      </c>
      <c r="F257" s="161" t="n">
        <v>111.6</v>
      </c>
      <c r="G257" s="161" t="n">
        <v>77628.10000000001</v>
      </c>
      <c r="H257" s="161" t="n">
        <v>187229.9</v>
      </c>
      <c r="I257" s="161" t="n">
        <v>7139.7</v>
      </c>
      <c r="J257" s="161" t="n">
        <v>194369.6</v>
      </c>
    </row>
    <row r="258" ht="10.05" customFormat="1" customHeight="1" s="197">
      <c r="A258" s="95" t="inlineStr">
        <is>
          <t>BLE TENDRE</t>
        </is>
      </c>
      <c r="B258" s="2119" t="n">
        <v>2016</v>
      </c>
      <c r="C258" s="95" t="inlineStr">
        <is>
          <t>2015/16</t>
        </is>
      </c>
      <c r="D258" s="2120" t="n">
        <v>5</v>
      </c>
      <c r="E258" s="161" t="n">
        <v>2235148</v>
      </c>
      <c r="F258" s="161" t="n">
        <v>2392.6</v>
      </c>
      <c r="G258" s="161" t="n">
        <v>2237540.6</v>
      </c>
      <c r="H258" s="161" t="n">
        <v>4363530.5</v>
      </c>
      <c r="I258" s="161" t="n">
        <v>108085.5</v>
      </c>
      <c r="J258" s="161" t="n">
        <v>4471616</v>
      </c>
    </row>
    <row r="259" ht="10.05" customFormat="1" customHeight="1" s="197">
      <c r="A259" s="95" t="inlineStr">
        <is>
          <t>EPEAUTRE</t>
        </is>
      </c>
      <c r="B259" s="2119" t="n">
        <v>2016</v>
      </c>
      <c r="C259" s="95" t="inlineStr">
        <is>
          <t>2015/16</t>
        </is>
      </c>
      <c r="D259" s="2120" t="n">
        <v>5</v>
      </c>
      <c r="E259" s="161" t="n">
        <v>555.1</v>
      </c>
      <c r="F259" s="161" t="n">
        <v>0</v>
      </c>
      <c r="G259" s="161" t="n">
        <v>555.1</v>
      </c>
      <c r="H259" s="161" t="n">
        <v>5072.4</v>
      </c>
      <c r="I259" s="161" t="n">
        <v>87.40000000000001</v>
      </c>
      <c r="J259" s="161" t="n">
        <v>5159.8</v>
      </c>
    </row>
    <row r="260" ht="10.05" customFormat="1" customHeight="1" s="197">
      <c r="A260" s="95" t="inlineStr">
        <is>
          <t>MAIS</t>
        </is>
      </c>
      <c r="B260" s="2119" t="n">
        <v>2016</v>
      </c>
      <c r="C260" s="95" t="inlineStr">
        <is>
          <t>2015/16</t>
        </is>
      </c>
      <c r="D260" s="2120" t="n">
        <v>5</v>
      </c>
      <c r="E260" s="161" t="n">
        <v>461486.2</v>
      </c>
      <c r="F260" s="161" t="n">
        <v>321.8</v>
      </c>
      <c r="G260" s="161" t="n">
        <v>461808</v>
      </c>
      <c r="H260" s="161" t="n">
        <v>2797783.2</v>
      </c>
      <c r="I260" s="161" t="n">
        <v>92642.89999999999</v>
      </c>
      <c r="J260" s="161" t="n">
        <v>2890426.1</v>
      </c>
    </row>
    <row r="261" ht="10.05" customFormat="1" customHeight="1" s="197">
      <c r="A261" s="95" t="inlineStr">
        <is>
          <t>METEIL</t>
        </is>
      </c>
      <c r="B261" s="2119" t="n">
        <v>2016</v>
      </c>
      <c r="C261" s="95" t="inlineStr">
        <is>
          <t>2015/16</t>
        </is>
      </c>
      <c r="D261" s="2120" t="n">
        <v>5</v>
      </c>
      <c r="E261" s="161" t="n">
        <v>0</v>
      </c>
      <c r="F261" s="161" t="n">
        <v>0</v>
      </c>
      <c r="G261" s="161" t="n">
        <v>0</v>
      </c>
      <c r="H261" s="161" t="n">
        <v>0</v>
      </c>
      <c r="I261" s="161" t="n">
        <v>0</v>
      </c>
      <c r="J261" s="161" t="n">
        <v>0</v>
      </c>
    </row>
    <row r="262" ht="10.05" customFormat="1" customHeight="1" s="197">
      <c r="A262" s="95" t="inlineStr">
        <is>
          <t>MILLET</t>
        </is>
      </c>
      <c r="B262" s="2119" t="n">
        <v>2016</v>
      </c>
      <c r="C262" s="95" t="inlineStr">
        <is>
          <t>2015/16</t>
        </is>
      </c>
      <c r="D262" s="2120" t="n">
        <v>5</v>
      </c>
      <c r="E262" s="161" t="n">
        <v>268.3</v>
      </c>
      <c r="F262" s="161" t="n">
        <v>0</v>
      </c>
      <c r="G262" s="161" t="n">
        <v>268.3</v>
      </c>
      <c r="H262" s="161" t="n">
        <v>9237.299999999999</v>
      </c>
      <c r="I262" s="161" t="n">
        <v>30.6</v>
      </c>
      <c r="J262" s="161" t="n">
        <v>9267.9</v>
      </c>
    </row>
    <row r="263" ht="10.05" customFormat="1" customHeight="1" s="197">
      <c r="A263" s="95" t="inlineStr">
        <is>
          <t>ORGE</t>
        </is>
      </c>
      <c r="B263" s="2119" t="n">
        <v>2016</v>
      </c>
      <c r="C263" s="95" t="inlineStr">
        <is>
          <t>2015/16</t>
        </is>
      </c>
      <c r="D263" s="2120" t="n">
        <v>5</v>
      </c>
      <c r="E263" s="161" t="n">
        <v>295694.5</v>
      </c>
      <c r="F263" s="161" t="n">
        <v>1932.3</v>
      </c>
      <c r="G263" s="161" t="n">
        <v>297626.8</v>
      </c>
      <c r="H263" s="161" t="n">
        <v>1642334.7</v>
      </c>
      <c r="I263" s="161" t="n">
        <v>31235.9</v>
      </c>
      <c r="J263" s="161" t="n">
        <v>1673570.6</v>
      </c>
    </row>
    <row r="264" ht="10.05" customFormat="1" customHeight="1" s="197">
      <c r="A264" s="95" t="inlineStr">
        <is>
          <t>RIZ</t>
        </is>
      </c>
      <c r="B264" s="2119" t="n">
        <v>2016</v>
      </c>
      <c r="C264" s="95" t="inlineStr">
        <is>
          <t>2015/16</t>
        </is>
      </c>
      <c r="D264" s="2120" t="n">
        <v>5</v>
      </c>
      <c r="E264" s="161" t="n">
        <v>4120.8</v>
      </c>
      <c r="F264" s="161" t="n">
        <v>0</v>
      </c>
      <c r="G264" s="161" t="n">
        <v>4120.8</v>
      </c>
      <c r="H264" s="161" t="n">
        <v>35449.1</v>
      </c>
      <c r="I264" s="161" t="n">
        <v>0</v>
      </c>
      <c r="J264" s="161" t="n">
        <v>35449.1</v>
      </c>
    </row>
    <row r="265" ht="10.05" customFormat="1" customHeight="1" s="197">
      <c r="A265" s="95" t="inlineStr">
        <is>
          <t>SARRASIN</t>
        </is>
      </c>
      <c r="B265" s="2119" t="n">
        <v>2016</v>
      </c>
      <c r="C265" s="95" t="inlineStr">
        <is>
          <t>2015/16</t>
        </is>
      </c>
      <c r="D265" s="2120" t="n">
        <v>5</v>
      </c>
      <c r="E265" s="161" t="n">
        <v>80.40000000000001</v>
      </c>
      <c r="F265" s="161" t="n">
        <v>0</v>
      </c>
      <c r="G265" s="161" t="n">
        <v>80.40000000000001</v>
      </c>
      <c r="H265" s="161" t="n">
        <v>6927.5</v>
      </c>
      <c r="I265" s="161" t="n">
        <v>35.6</v>
      </c>
      <c r="J265" s="161" t="n">
        <v>6963.1</v>
      </c>
    </row>
    <row r="266" ht="10.05" customFormat="1" customHeight="1" s="197">
      <c r="A266" s="95" t="inlineStr">
        <is>
          <t>SEIGLE</t>
        </is>
      </c>
      <c r="B266" s="2119" t="n">
        <v>2016</v>
      </c>
      <c r="C266" s="95" t="inlineStr">
        <is>
          <t>2015/16</t>
        </is>
      </c>
      <c r="D266" s="2120" t="n">
        <v>5</v>
      </c>
      <c r="E266" s="161" t="n">
        <v>1630.7</v>
      </c>
      <c r="F266" s="161" t="n">
        <v>0</v>
      </c>
      <c r="G266" s="161" t="n">
        <v>1630.7</v>
      </c>
      <c r="H266" s="161" t="n">
        <v>17254.5</v>
      </c>
      <c r="I266" s="161" t="n">
        <v>2700.1</v>
      </c>
      <c r="J266" s="161" t="n">
        <v>19954.6</v>
      </c>
    </row>
    <row r="267" ht="10.05" customFormat="1" customHeight="1" s="197">
      <c r="A267" s="95" t="inlineStr">
        <is>
          <t>SORGHO</t>
        </is>
      </c>
      <c r="B267" s="2119" t="n">
        <v>2016</v>
      </c>
      <c r="C267" s="95" t="inlineStr">
        <is>
          <t>2015/16</t>
        </is>
      </c>
      <c r="D267" s="2120" t="n">
        <v>5</v>
      </c>
      <c r="E267" s="161" t="n">
        <v>2777.3</v>
      </c>
      <c r="F267" s="161" t="n">
        <v>0</v>
      </c>
      <c r="G267" s="161" t="n">
        <v>2777.3</v>
      </c>
      <c r="H267" s="161" t="n">
        <v>33693.2</v>
      </c>
      <c r="I267" s="161" t="n">
        <v>1352.7</v>
      </c>
      <c r="J267" s="161" t="n">
        <v>35045.9</v>
      </c>
    </row>
    <row r="268" ht="10.05" customFormat="1" customHeight="1" s="197">
      <c r="A268" s="95" t="inlineStr">
        <is>
          <t>TRITICALE</t>
        </is>
      </c>
      <c r="B268" s="2119" t="n">
        <v>2016</v>
      </c>
      <c r="C268" s="95" t="inlineStr">
        <is>
          <t>2015/16</t>
        </is>
      </c>
      <c r="D268" s="2120" t="n">
        <v>5</v>
      </c>
      <c r="E268" s="161" t="n">
        <v>19368.3</v>
      </c>
      <c r="F268" s="161" t="n">
        <v>384.6</v>
      </c>
      <c r="G268" s="161" t="n">
        <v>19752.9</v>
      </c>
      <c r="H268" s="161" t="n">
        <v>85371.39999999999</v>
      </c>
      <c r="I268" s="161" t="n">
        <v>14712.9</v>
      </c>
      <c r="J268" s="161" t="n">
        <v>100084.3</v>
      </c>
    </row>
    <row r="269" ht="10.05" customFormat="1" customHeight="1" s="197">
      <c r="A269" s="95" t="inlineStr">
        <is>
          <t>AVOINE</t>
        </is>
      </c>
      <c r="B269" s="2119" t="n">
        <v>2016</v>
      </c>
      <c r="C269" s="95" t="inlineStr">
        <is>
          <t>2015/16</t>
        </is>
      </c>
      <c r="D269" s="2120" t="n">
        <v>6</v>
      </c>
      <c r="E269" s="161" t="n">
        <v>3379.2</v>
      </c>
      <c r="F269" s="161" t="n">
        <v>-29.7</v>
      </c>
      <c r="G269" s="161" t="n">
        <v>3349.5</v>
      </c>
      <c r="H269" s="161" t="n">
        <v>0</v>
      </c>
      <c r="I269" s="161" t="n">
        <v>0</v>
      </c>
      <c r="J269" s="161" t="n">
        <v>0</v>
      </c>
    </row>
    <row r="270" ht="10.05" customFormat="1" customHeight="1" s="197">
      <c r="A270" s="95" t="inlineStr">
        <is>
          <t>BLE DUR</t>
        </is>
      </c>
      <c r="B270" s="2119" t="n">
        <v>2016</v>
      </c>
      <c r="C270" s="95" t="inlineStr">
        <is>
          <t>2015/16</t>
        </is>
      </c>
      <c r="D270" s="2120" t="n">
        <v>6</v>
      </c>
      <c r="E270" s="161" t="n">
        <v>43186.6</v>
      </c>
      <c r="F270" s="161" t="n">
        <v>0</v>
      </c>
      <c r="G270" s="161" t="n">
        <v>43186.6</v>
      </c>
      <c r="H270" s="161" t="n">
        <v>0</v>
      </c>
      <c r="I270" s="161" t="n">
        <v>0</v>
      </c>
      <c r="J270" s="161" t="n">
        <v>0</v>
      </c>
    </row>
    <row r="271" ht="10.05" customFormat="1" customHeight="1" s="197">
      <c r="A271" s="95" t="inlineStr">
        <is>
          <t>BLE TENDRE</t>
        </is>
      </c>
      <c r="B271" s="2119" t="n">
        <v>2016</v>
      </c>
      <c r="C271" s="95" t="inlineStr">
        <is>
          <t>2015/16</t>
        </is>
      </c>
      <c r="D271" s="2120" t="n">
        <v>6</v>
      </c>
      <c r="E271" s="161" t="n">
        <v>1238618.7</v>
      </c>
      <c r="F271" s="161" t="n">
        <v>9972.299999999999</v>
      </c>
      <c r="G271" s="161" t="n">
        <v>1248591</v>
      </c>
      <c r="H271" s="161" t="n">
        <v>0</v>
      </c>
      <c r="I271" s="161" t="n">
        <v>0</v>
      </c>
      <c r="J271" s="161" t="n">
        <v>0</v>
      </c>
    </row>
    <row r="272" ht="10.05" customFormat="1" customHeight="1" s="197">
      <c r="A272" s="95" t="inlineStr">
        <is>
          <t>EPEAUTRE</t>
        </is>
      </c>
      <c r="B272" s="2119" t="n">
        <v>2016</v>
      </c>
      <c r="C272" s="95" t="inlineStr">
        <is>
          <t>2015/16</t>
        </is>
      </c>
      <c r="D272" s="2120" t="n">
        <v>6</v>
      </c>
      <c r="E272" s="161" t="n">
        <v>599.1</v>
      </c>
      <c r="F272" s="161" t="n">
        <v>479.6</v>
      </c>
      <c r="G272" s="161" t="n">
        <v>1078.7</v>
      </c>
      <c r="H272" s="161" t="n">
        <v>0</v>
      </c>
      <c r="I272" s="161" t="n">
        <v>0</v>
      </c>
      <c r="J272" s="161" t="n">
        <v>0</v>
      </c>
    </row>
    <row r="273" ht="10.05" customFormat="1" customHeight="1" s="197">
      <c r="A273" s="95" t="inlineStr">
        <is>
          <t>MAIS</t>
        </is>
      </c>
      <c r="B273" s="2119" t="n">
        <v>2016</v>
      </c>
      <c r="C273" s="95" t="inlineStr">
        <is>
          <t>2015/16</t>
        </is>
      </c>
      <c r="D273" s="2120" t="n">
        <v>6</v>
      </c>
      <c r="E273" s="161" t="n">
        <v>631237.2</v>
      </c>
      <c r="F273" s="161" t="n">
        <v>1.4</v>
      </c>
      <c r="G273" s="161" t="n">
        <v>631238.6</v>
      </c>
      <c r="H273" s="161" t="n">
        <v>0</v>
      </c>
      <c r="I273" s="161" t="n">
        <v>0</v>
      </c>
      <c r="J273" s="161" t="n">
        <v>0</v>
      </c>
    </row>
    <row r="274" ht="10.05" customFormat="1" customHeight="1" s="197">
      <c r="A274" s="95" t="inlineStr">
        <is>
          <t>METEIL</t>
        </is>
      </c>
      <c r="B274" s="2119" t="n">
        <v>2016</v>
      </c>
      <c r="C274" s="95" t="inlineStr">
        <is>
          <t>2015/16</t>
        </is>
      </c>
      <c r="D274" s="2120" t="n">
        <v>6</v>
      </c>
      <c r="E274" s="161" t="n">
        <v>0</v>
      </c>
      <c r="F274" s="161" t="n">
        <v>0</v>
      </c>
      <c r="G274" s="161" t="n">
        <v>0</v>
      </c>
      <c r="H274" s="161" t="n">
        <v>0</v>
      </c>
      <c r="I274" s="161" t="n">
        <v>0</v>
      </c>
      <c r="J274" s="161" t="n">
        <v>0</v>
      </c>
    </row>
    <row r="275" ht="10.05" customFormat="1" customHeight="1" s="197">
      <c r="A275" s="95" t="inlineStr">
        <is>
          <t>MILLET</t>
        </is>
      </c>
      <c r="B275" s="2119" t="n">
        <v>2016</v>
      </c>
      <c r="C275" s="95" t="inlineStr">
        <is>
          <t>2015/16</t>
        </is>
      </c>
      <c r="D275" s="2120" t="n">
        <v>6</v>
      </c>
      <c r="E275" s="161" t="n">
        <v>600.6</v>
      </c>
      <c r="F275" s="161" t="n">
        <v>0</v>
      </c>
      <c r="G275" s="161" t="n">
        <v>600.6</v>
      </c>
      <c r="H275" s="161" t="n">
        <v>0</v>
      </c>
      <c r="I275" s="161" t="n">
        <v>0</v>
      </c>
      <c r="J275" s="161" t="n">
        <v>0</v>
      </c>
    </row>
    <row r="276" ht="10.05" customFormat="1" customHeight="1" s="197">
      <c r="A276" s="95" t="inlineStr">
        <is>
          <t>ORGE</t>
        </is>
      </c>
      <c r="B276" s="2119" t="n">
        <v>2016</v>
      </c>
      <c r="C276" s="95" t="inlineStr">
        <is>
          <t>2015/16</t>
        </is>
      </c>
      <c r="D276" s="2120" t="n">
        <v>6</v>
      </c>
      <c r="E276" s="161" t="n">
        <v>138964.8</v>
      </c>
      <c r="F276" s="161" t="n">
        <v>7206.8</v>
      </c>
      <c r="G276" s="161" t="n">
        <v>146171.6</v>
      </c>
      <c r="H276" s="161" t="n">
        <v>0</v>
      </c>
      <c r="I276" s="161" t="n">
        <v>0</v>
      </c>
      <c r="J276" s="161" t="n">
        <v>0</v>
      </c>
    </row>
    <row r="277" ht="10.05" customFormat="1" customHeight="1" s="197">
      <c r="A277" s="95" t="inlineStr">
        <is>
          <t>RIZ</t>
        </is>
      </c>
      <c r="B277" s="2119" t="n">
        <v>2016</v>
      </c>
      <c r="C277" s="95" t="inlineStr">
        <is>
          <t>2015/16</t>
        </is>
      </c>
      <c r="D277" s="2120" t="n">
        <v>6</v>
      </c>
      <c r="E277" s="161" t="n">
        <v>729.1</v>
      </c>
      <c r="F277" s="161" t="n">
        <v>0</v>
      </c>
      <c r="G277" s="161" t="n">
        <v>729.1</v>
      </c>
      <c r="H277" s="161" t="n">
        <v>0</v>
      </c>
      <c r="I277" s="161" t="n">
        <v>0</v>
      </c>
      <c r="J277" s="161" t="n">
        <v>0</v>
      </c>
    </row>
    <row r="278" ht="10.05" customFormat="1" customHeight="1" s="197">
      <c r="A278" s="95" t="inlineStr">
        <is>
          <t>SARRASIN</t>
        </is>
      </c>
      <c r="B278" s="2119" t="n">
        <v>2016</v>
      </c>
      <c r="C278" s="95" t="inlineStr">
        <is>
          <t>2015/16</t>
        </is>
      </c>
      <c r="D278" s="2120" t="n">
        <v>6</v>
      </c>
      <c r="E278" s="161" t="n">
        <v>354.3</v>
      </c>
      <c r="F278" s="161" t="n">
        <v>10.6</v>
      </c>
      <c r="G278" s="161" t="n">
        <v>364.9</v>
      </c>
      <c r="H278" s="161" t="n">
        <v>0</v>
      </c>
      <c r="I278" s="161" t="n">
        <v>0</v>
      </c>
      <c r="J278" s="161" t="n">
        <v>0</v>
      </c>
    </row>
    <row r="279" ht="10.05" customFormat="1" customHeight="1" s="197">
      <c r="A279" s="95" t="inlineStr">
        <is>
          <t>SEIGLE</t>
        </is>
      </c>
      <c r="B279" s="2119" t="n">
        <v>2016</v>
      </c>
      <c r="C279" s="95" t="inlineStr">
        <is>
          <t>2015/16</t>
        </is>
      </c>
      <c r="D279" s="2120" t="n">
        <v>6</v>
      </c>
      <c r="E279" s="161" t="n">
        <v>1286.1</v>
      </c>
      <c r="F279" s="161" t="n">
        <v>62.1</v>
      </c>
      <c r="G279" s="161" t="n">
        <v>1348.2</v>
      </c>
      <c r="H279" s="161" t="n">
        <v>0</v>
      </c>
      <c r="I279" s="161" t="n">
        <v>0</v>
      </c>
      <c r="J279" s="161" t="n">
        <v>0</v>
      </c>
    </row>
    <row r="280" ht="10.05" customFormat="1" customHeight="1" s="197">
      <c r="A280" s="95" t="inlineStr">
        <is>
          <t>SORGHO</t>
        </is>
      </c>
      <c r="B280" s="2119" t="n">
        <v>2016</v>
      </c>
      <c r="C280" s="95" t="inlineStr">
        <is>
          <t>2015/16</t>
        </is>
      </c>
      <c r="D280" s="2120" t="n">
        <v>6</v>
      </c>
      <c r="E280" s="161" t="n">
        <v>2754.4</v>
      </c>
      <c r="F280" s="161" t="n">
        <v>0</v>
      </c>
      <c r="G280" s="161" t="n">
        <v>2754.4</v>
      </c>
      <c r="H280" s="161" t="n">
        <v>0</v>
      </c>
      <c r="I280" s="161" t="n">
        <v>0</v>
      </c>
      <c r="J280" s="161" t="n">
        <v>0</v>
      </c>
    </row>
    <row r="281" ht="10.05" customFormat="1" customHeight="1" s="197">
      <c r="A281" s="95" t="inlineStr">
        <is>
          <t>TRITICALE</t>
        </is>
      </c>
      <c r="B281" s="2119" t="n">
        <v>2016</v>
      </c>
      <c r="C281" s="95" t="inlineStr">
        <is>
          <t>2015/16</t>
        </is>
      </c>
      <c r="D281" s="2120" t="n">
        <v>6</v>
      </c>
      <c r="E281" s="161" t="n">
        <v>17699.2</v>
      </c>
      <c r="F281" s="161" t="n">
        <v>691.1</v>
      </c>
      <c r="G281" s="161" t="n">
        <v>18390.3</v>
      </c>
      <c r="H281" s="161" t="n">
        <v>0</v>
      </c>
      <c r="I281" s="161" t="n">
        <v>0</v>
      </c>
      <c r="J281" s="161" t="n">
        <v>0</v>
      </c>
    </row>
    <row r="282" ht="10.05" customFormat="1" customHeight="1" s="197">
      <c r="A282" s="95" t="inlineStr">
        <is>
          <t>ALPISTE</t>
        </is>
      </c>
      <c r="B282" s="2119" t="n">
        <v>2016</v>
      </c>
      <c r="C282" s="95" t="inlineStr">
        <is>
          <t>2015/16</t>
        </is>
      </c>
      <c r="D282" s="2120" t="n">
        <v>7</v>
      </c>
      <c r="E282" s="161" t="n">
        <v>0</v>
      </c>
      <c r="F282" s="161" t="n">
        <v>0</v>
      </c>
      <c r="G282" s="161" t="n">
        <v>0</v>
      </c>
      <c r="H282" s="161" t="n">
        <v>9.5</v>
      </c>
      <c r="I282" s="161" t="n">
        <v>0</v>
      </c>
      <c r="J282" s="161" t="n">
        <v>9.5</v>
      </c>
    </row>
    <row r="283" ht="10.05" customFormat="1" customHeight="1" s="197">
      <c r="A283" s="95" t="inlineStr">
        <is>
          <t>AVOINE</t>
        </is>
      </c>
      <c r="B283" s="2119" t="n">
        <v>2016</v>
      </c>
      <c r="C283" s="95" t="inlineStr">
        <is>
          <t>2015/16</t>
        </is>
      </c>
      <c r="D283" s="2120" t="n">
        <v>7</v>
      </c>
      <c r="E283" s="161" t="n">
        <v>0</v>
      </c>
      <c r="F283" s="161" t="n">
        <v>0</v>
      </c>
      <c r="G283" s="161" t="n">
        <v>0</v>
      </c>
      <c r="H283" s="161" t="n">
        <v>26152.9</v>
      </c>
      <c r="I283" s="161" t="n">
        <v>3277.3</v>
      </c>
      <c r="J283" s="161" t="n">
        <v>29430.2</v>
      </c>
    </row>
    <row r="284" ht="10.05" customFormat="1" customHeight="1" s="197">
      <c r="A284" s="95" t="inlineStr">
        <is>
          <t>BLE DUR</t>
        </is>
      </c>
      <c r="B284" s="2119" t="n">
        <v>2016</v>
      </c>
      <c r="C284" s="95" t="inlineStr">
        <is>
          <t>2015/16</t>
        </is>
      </c>
      <c r="D284" s="2120" t="n">
        <v>7</v>
      </c>
      <c r="E284" s="161" t="n">
        <v>0</v>
      </c>
      <c r="F284" s="161" t="n">
        <v>0</v>
      </c>
      <c r="G284" s="161" t="n">
        <v>0</v>
      </c>
      <c r="H284" s="161" t="n">
        <v>117411</v>
      </c>
      <c r="I284" s="161" t="n">
        <v>7029.9</v>
      </c>
      <c r="J284" s="161" t="n">
        <v>124440.9</v>
      </c>
    </row>
    <row r="285" ht="10.05" customFormat="1" customHeight="1" s="197">
      <c r="A285" s="95" t="inlineStr">
        <is>
          <t>BLE TENDRE</t>
        </is>
      </c>
      <c r="B285" s="2119" t="n">
        <v>2016</v>
      </c>
      <c r="C285" s="95" t="inlineStr">
        <is>
          <t>2015/16</t>
        </is>
      </c>
      <c r="D285" s="2120" t="n">
        <v>7</v>
      </c>
      <c r="E285" s="161" t="n">
        <v>0</v>
      </c>
      <c r="F285" s="161" t="n">
        <v>0</v>
      </c>
      <c r="G285" s="161" t="n">
        <v>0</v>
      </c>
      <c r="H285" s="161" t="n">
        <v>2291518</v>
      </c>
      <c r="I285" s="161" t="n">
        <v>89068.2</v>
      </c>
      <c r="J285" s="161" t="n">
        <v>2380586.2</v>
      </c>
    </row>
    <row r="286" ht="10.05" customFormat="1" customHeight="1" s="197">
      <c r="A286" s="95" t="inlineStr">
        <is>
          <t>EPEAUTRE</t>
        </is>
      </c>
      <c r="B286" s="2119" t="n">
        <v>2016</v>
      </c>
      <c r="C286" s="95" t="inlineStr">
        <is>
          <t>2015/16</t>
        </is>
      </c>
      <c r="D286" s="2120" t="n">
        <v>7</v>
      </c>
      <c r="E286" s="161" t="n">
        <v>0</v>
      </c>
      <c r="F286" s="161" t="n">
        <v>0</v>
      </c>
      <c r="G286" s="161" t="n">
        <v>0</v>
      </c>
      <c r="H286" s="161" t="n">
        <v>4245.3</v>
      </c>
      <c r="I286" s="161" t="n">
        <v>2.1</v>
      </c>
      <c r="J286" s="161" t="n">
        <v>4247.4</v>
      </c>
    </row>
    <row r="287" ht="10.05" customFormat="1" customHeight="1" s="197">
      <c r="A287" s="95" t="inlineStr">
        <is>
          <t>MAIS</t>
        </is>
      </c>
      <c r="B287" s="2119" t="n">
        <v>2016</v>
      </c>
      <c r="C287" s="95" t="inlineStr">
        <is>
          <t>2015/16</t>
        </is>
      </c>
      <c r="D287" s="2120" t="n">
        <v>7</v>
      </c>
      <c r="E287" s="161" t="n">
        <v>0</v>
      </c>
      <c r="F287" s="161" t="n">
        <v>0</v>
      </c>
      <c r="G287" s="161" t="n">
        <v>0</v>
      </c>
      <c r="H287" s="161" t="n">
        <v>2174803.1</v>
      </c>
      <c r="I287" s="161" t="n">
        <v>91950.8</v>
      </c>
      <c r="J287" s="161" t="n">
        <v>2266753.9</v>
      </c>
    </row>
    <row r="288" ht="10.05" customFormat="1" customHeight="1" s="197">
      <c r="A288" s="95" t="inlineStr">
        <is>
          <t>METEIL</t>
        </is>
      </c>
      <c r="B288" s="2119" t="n">
        <v>2016</v>
      </c>
      <c r="C288" s="95" t="inlineStr">
        <is>
          <t>2015/16</t>
        </is>
      </c>
      <c r="D288" s="2120" t="n">
        <v>7</v>
      </c>
      <c r="E288" s="161" t="n">
        <v>0</v>
      </c>
      <c r="F288" s="161" t="n">
        <v>0</v>
      </c>
      <c r="G288" s="161" t="n">
        <v>0</v>
      </c>
      <c r="H288" s="161" t="n">
        <v>0</v>
      </c>
      <c r="I288" s="161" t="n">
        <v>0</v>
      </c>
      <c r="J288" s="161" t="n">
        <v>0</v>
      </c>
    </row>
    <row r="289" ht="10.05" customFormat="1" customHeight="1" s="197">
      <c r="A289" s="95" t="inlineStr">
        <is>
          <t>MILLET</t>
        </is>
      </c>
      <c r="B289" s="2119" t="n">
        <v>2016</v>
      </c>
      <c r="C289" s="95" t="inlineStr">
        <is>
          <t>2015/16</t>
        </is>
      </c>
      <c r="D289" s="2120" t="n">
        <v>7</v>
      </c>
      <c r="E289" s="161" t="n">
        <v>0</v>
      </c>
      <c r="F289" s="161" t="n">
        <v>0</v>
      </c>
      <c r="G289" s="161" t="n">
        <v>0</v>
      </c>
      <c r="H289" s="161" t="n">
        <v>7143.2</v>
      </c>
      <c r="I289" s="161" t="n">
        <v>16.9</v>
      </c>
      <c r="J289" s="161" t="n">
        <v>7160.1</v>
      </c>
    </row>
    <row r="290" ht="10.05" customFormat="1" customHeight="1" s="197">
      <c r="A290" s="95" t="inlineStr">
        <is>
          <t>ORGE</t>
        </is>
      </c>
      <c r="B290" s="2119" t="n">
        <v>2016</v>
      </c>
      <c r="C290" s="95" t="inlineStr">
        <is>
          <t>2015/16</t>
        </is>
      </c>
      <c r="D290" s="2120" t="n">
        <v>7</v>
      </c>
      <c r="E290" s="161" t="n">
        <v>0</v>
      </c>
      <c r="F290" s="161" t="n">
        <v>0</v>
      </c>
      <c r="G290" s="161" t="n">
        <v>0</v>
      </c>
      <c r="H290" s="161" t="n">
        <v>954623.3</v>
      </c>
      <c r="I290" s="161" t="n">
        <v>22158.8</v>
      </c>
      <c r="J290" s="161" t="n">
        <v>976782.1</v>
      </c>
    </row>
    <row r="291" ht="10.05" customFormat="1" customHeight="1" s="197">
      <c r="A291" s="95" t="inlineStr">
        <is>
          <t>RIZ</t>
        </is>
      </c>
      <c r="B291" s="2119" t="n">
        <v>2016</v>
      </c>
      <c r="C291" s="95" t="inlineStr">
        <is>
          <t>2015/16</t>
        </is>
      </c>
      <c r="D291" s="2120" t="n">
        <v>7</v>
      </c>
      <c r="E291" s="161" t="n">
        <v>0</v>
      </c>
      <c r="F291" s="161" t="n">
        <v>0</v>
      </c>
      <c r="G291" s="161" t="n">
        <v>0</v>
      </c>
      <c r="H291" s="161" t="n">
        <v>30040.2</v>
      </c>
      <c r="I291" s="161" t="n">
        <v>0</v>
      </c>
      <c r="J291" s="161" t="n">
        <v>30040.2</v>
      </c>
    </row>
    <row r="292" ht="10.05" customFormat="1" customHeight="1" s="197">
      <c r="A292" s="95" t="inlineStr">
        <is>
          <t>SARRASIN</t>
        </is>
      </c>
      <c r="B292" s="2119" t="n">
        <v>2016</v>
      </c>
      <c r="C292" s="95" t="inlineStr">
        <is>
          <t>2015/16</t>
        </is>
      </c>
      <c r="D292" s="2120" t="n">
        <v>7</v>
      </c>
      <c r="E292" s="161" t="n">
        <v>0</v>
      </c>
      <c r="F292" s="161" t="n">
        <v>0</v>
      </c>
      <c r="G292" s="161" t="n">
        <v>0</v>
      </c>
      <c r="H292" s="161" t="n">
        <v>5984.6</v>
      </c>
      <c r="I292" s="161" t="n">
        <v>32.8</v>
      </c>
      <c r="J292" s="161" t="n">
        <v>6017.4</v>
      </c>
    </row>
    <row r="293" ht="10.05" customFormat="1" customHeight="1" s="197">
      <c r="A293" s="95" t="inlineStr">
        <is>
          <t>SEIGLE</t>
        </is>
      </c>
      <c r="B293" s="2119" t="n">
        <v>2016</v>
      </c>
      <c r="C293" s="95" t="inlineStr">
        <is>
          <t>2015/16</t>
        </is>
      </c>
      <c r="D293" s="2120" t="n">
        <v>7</v>
      </c>
      <c r="E293" s="161" t="n">
        <v>0</v>
      </c>
      <c r="F293" s="161" t="n">
        <v>0</v>
      </c>
      <c r="G293" s="161" t="n">
        <v>0</v>
      </c>
      <c r="H293" s="161" t="n">
        <v>13690.9</v>
      </c>
      <c r="I293" s="161" t="n">
        <v>2510.2</v>
      </c>
      <c r="J293" s="161" t="n">
        <v>16201.1</v>
      </c>
    </row>
    <row r="294" ht="10.05" customFormat="1" customHeight="1" s="197">
      <c r="A294" s="95" t="inlineStr">
        <is>
          <t>SORGHO</t>
        </is>
      </c>
      <c r="B294" s="2119" t="n">
        <v>2016</v>
      </c>
      <c r="C294" s="95" t="inlineStr">
        <is>
          <t>2015/16</t>
        </is>
      </c>
      <c r="D294" s="2120" t="n">
        <v>7</v>
      </c>
      <c r="E294" s="161" t="n">
        <v>0</v>
      </c>
      <c r="F294" s="161" t="n">
        <v>0</v>
      </c>
      <c r="G294" s="161" t="n">
        <v>0</v>
      </c>
      <c r="H294" s="161" t="n">
        <v>26869.5</v>
      </c>
      <c r="I294" s="161" t="n">
        <v>1352.7</v>
      </c>
      <c r="J294" s="161" t="n">
        <v>28222.2</v>
      </c>
    </row>
    <row r="295" ht="10.05" customFormat="1" customHeight="1" s="197">
      <c r="A295" s="95" t="inlineStr">
        <is>
          <t>TRITICALE</t>
        </is>
      </c>
      <c r="B295" s="2119" t="n">
        <v>2016</v>
      </c>
      <c r="C295" s="95" t="inlineStr">
        <is>
          <t>2015/16</t>
        </is>
      </c>
      <c r="D295" s="2120" t="n">
        <v>7</v>
      </c>
      <c r="E295" s="161" t="n">
        <v>0</v>
      </c>
      <c r="F295" s="161" t="n">
        <v>0</v>
      </c>
      <c r="G295" s="161" t="n">
        <v>0</v>
      </c>
      <c r="H295" s="161" t="n">
        <v>36206.4</v>
      </c>
      <c r="I295" s="161" t="n">
        <v>13723.9</v>
      </c>
      <c r="J295" s="161" t="n">
        <v>49930.3</v>
      </c>
    </row>
    <row r="296" ht="10.05" customHeight="1">
      <c r="A296" s="99" t="inlineStr">
        <is>
          <t>ALPISTE</t>
        </is>
      </c>
      <c r="B296" s="2117" t="n">
        <v>2018</v>
      </c>
      <c r="C296" s="99" t="inlineStr">
        <is>
          <t>2018/19</t>
        </is>
      </c>
      <c r="D296" s="2118" t="n">
        <v>12</v>
      </c>
      <c r="E296" s="102" t="n">
        <v>18.1</v>
      </c>
      <c r="F296" s="102" t="n">
        <v>0</v>
      </c>
      <c r="G296" s="102" t="n">
        <v>18.1</v>
      </c>
      <c r="H296" s="102" t="n">
        <v>96.7</v>
      </c>
      <c r="I296" s="102" t="n">
        <v>0</v>
      </c>
      <c r="J296" s="102" t="n">
        <v>96.7</v>
      </c>
    </row>
    <row r="297" ht="10.05" customHeight="1">
      <c r="A297" s="99" t="inlineStr">
        <is>
          <t>AVOINE</t>
        </is>
      </c>
      <c r="B297" s="2117" t="n">
        <v>2018</v>
      </c>
      <c r="C297" s="99" t="inlineStr">
        <is>
          <t>2018/19</t>
        </is>
      </c>
      <c r="D297" s="2118" t="n">
        <v>12</v>
      </c>
      <c r="E297" s="102" t="n">
        <v>6818.8</v>
      </c>
      <c r="F297" s="102" t="n">
        <v>642.9</v>
      </c>
      <c r="G297" s="102" t="n">
        <v>7461.7</v>
      </c>
      <c r="H297" s="102" t="n">
        <v>168089.9</v>
      </c>
      <c r="I297" s="102" t="n">
        <v>4688</v>
      </c>
      <c r="J297" s="102" t="n">
        <v>172777.9</v>
      </c>
    </row>
    <row r="298" ht="10.05" customHeight="1">
      <c r="A298" s="99" t="inlineStr">
        <is>
          <t>BLE DUR</t>
        </is>
      </c>
      <c r="B298" s="2117" t="n">
        <v>2018</v>
      </c>
      <c r="C298" s="99" t="inlineStr">
        <is>
          <t>2018/19</t>
        </is>
      </c>
      <c r="D298" s="2118" t="n">
        <v>12</v>
      </c>
      <c r="E298" s="102" t="n">
        <v>101124.4</v>
      </c>
      <c r="F298" s="102" t="n">
        <v>247.7</v>
      </c>
      <c r="G298" s="102" t="n">
        <v>101372.1</v>
      </c>
      <c r="H298" s="102" t="n">
        <v>937122.9</v>
      </c>
      <c r="I298" s="102" t="n">
        <v>8395.6</v>
      </c>
      <c r="J298" s="102" t="n">
        <v>945518.5</v>
      </c>
    </row>
    <row r="299" ht="10.05" customHeight="1">
      <c r="A299" s="99" t="inlineStr">
        <is>
          <t>BLE TENDRE</t>
        </is>
      </c>
      <c r="B299" s="2117" t="n">
        <v>2018</v>
      </c>
      <c r="C299" s="99" t="inlineStr">
        <is>
          <t>2018/19</t>
        </is>
      </c>
      <c r="D299" s="2118" t="n">
        <v>12</v>
      </c>
      <c r="E299" s="102" t="n">
        <v>1606292.5</v>
      </c>
      <c r="F299" s="102" t="n">
        <v>15759.1</v>
      </c>
      <c r="G299" s="102" t="n">
        <v>1622051.6</v>
      </c>
      <c r="H299" s="102" t="n">
        <v>9645433.000000009</v>
      </c>
      <c r="I299" s="102" t="n">
        <v>97698.8</v>
      </c>
      <c r="J299" s="102" t="n">
        <v>9743131.80000001</v>
      </c>
    </row>
    <row r="300" ht="10.05" customHeight="1">
      <c r="A300" s="99" t="inlineStr">
        <is>
          <t>EPEAUTRE</t>
        </is>
      </c>
      <c r="B300" s="2117" t="n">
        <v>2018</v>
      </c>
      <c r="C300" s="99" t="inlineStr">
        <is>
          <t>2018/19</t>
        </is>
      </c>
      <c r="D300" s="2118" t="n">
        <v>12</v>
      </c>
      <c r="E300" s="102" t="n">
        <v>538.7</v>
      </c>
      <c r="F300" s="102" t="n">
        <v>37.5</v>
      </c>
      <c r="G300" s="102" t="n">
        <v>576.2</v>
      </c>
      <c r="H300" s="102" t="n">
        <v>11223.6</v>
      </c>
      <c r="I300" s="102" t="n">
        <v>394.2</v>
      </c>
      <c r="J300" s="102" t="n">
        <v>11617.8</v>
      </c>
    </row>
    <row r="301" ht="10.05" customHeight="1">
      <c r="A301" s="99" t="inlineStr">
        <is>
          <t>MAIS</t>
        </is>
      </c>
      <c r="B301" s="2117" t="n">
        <v>2018</v>
      </c>
      <c r="C301" s="99" t="inlineStr">
        <is>
          <t>2018/19</t>
        </is>
      </c>
      <c r="D301" s="2118" t="n">
        <v>12</v>
      </c>
      <c r="E301" s="102" t="n">
        <v>426219.2</v>
      </c>
      <c r="F301" s="102" t="n">
        <v>7062.6</v>
      </c>
      <c r="G301" s="102" t="n">
        <v>433281.8</v>
      </c>
      <c r="H301" s="102" t="n">
        <v>5133013.1</v>
      </c>
      <c r="I301" s="102" t="n">
        <v>120170</v>
      </c>
      <c r="J301" s="102" t="n">
        <v>5253183.1</v>
      </c>
    </row>
    <row r="302" ht="10.05" customHeight="1">
      <c r="A302" s="99" t="inlineStr">
        <is>
          <t>METEIL</t>
        </is>
      </c>
      <c r="B302" s="2117" t="n">
        <v>2018</v>
      </c>
      <c r="C302" s="99" t="inlineStr">
        <is>
          <t>2018/19</t>
        </is>
      </c>
      <c r="D302" s="2118" t="n">
        <v>12</v>
      </c>
      <c r="E302" s="102" t="n">
        <v>0</v>
      </c>
      <c r="F302" s="102" t="n">
        <v>0</v>
      </c>
      <c r="G302" s="102" t="n">
        <v>0</v>
      </c>
      <c r="H302" s="102" t="n">
        <v>1027.9</v>
      </c>
      <c r="I302" s="102" t="n">
        <v>0</v>
      </c>
      <c r="J302" s="102" t="n">
        <v>1027.9</v>
      </c>
    </row>
    <row r="303" ht="10.05" customHeight="1">
      <c r="A303" s="99" t="inlineStr">
        <is>
          <t>MILLET</t>
        </is>
      </c>
      <c r="B303" s="2117" t="n">
        <v>2018</v>
      </c>
      <c r="C303" s="99" t="inlineStr">
        <is>
          <t>2018/19</t>
        </is>
      </c>
      <c r="D303" s="2118" t="n">
        <v>12</v>
      </c>
      <c r="E303" s="102" t="n">
        <v>778.7</v>
      </c>
      <c r="F303" s="102" t="n">
        <v>0</v>
      </c>
      <c r="G303" s="102" t="n">
        <v>778.7</v>
      </c>
      <c r="H303" s="102" t="n">
        <v>25862.5</v>
      </c>
      <c r="I303" s="102" t="n">
        <v>16.9</v>
      </c>
      <c r="J303" s="102" t="n">
        <v>25879.4</v>
      </c>
    </row>
    <row r="304" ht="10.05" customHeight="1">
      <c r="A304" s="99" t="inlineStr">
        <is>
          <t>ORGE</t>
        </is>
      </c>
      <c r="B304" s="2117" t="n">
        <v>2018</v>
      </c>
      <c r="C304" s="99" t="inlineStr">
        <is>
          <t>2018/19</t>
        </is>
      </c>
      <c r="D304" s="2118" t="n">
        <v>12</v>
      </c>
      <c r="E304" s="102" t="n">
        <v>272737.1</v>
      </c>
      <c r="F304" s="102" t="n">
        <v>11128.3</v>
      </c>
      <c r="G304" s="102" t="n">
        <v>283865.4</v>
      </c>
      <c r="H304" s="102" t="n">
        <v>4911068.9</v>
      </c>
      <c r="I304" s="102" t="n">
        <v>42593.5</v>
      </c>
      <c r="J304" s="102" t="n">
        <v>4953662.4</v>
      </c>
    </row>
    <row r="305" ht="10.05" customHeight="1">
      <c r="A305" s="99" t="inlineStr">
        <is>
          <t>RIZ</t>
        </is>
      </c>
      <c r="B305" s="2117" t="n">
        <v>2018</v>
      </c>
      <c r="C305" s="99" t="inlineStr">
        <is>
          <t>2018/19</t>
        </is>
      </c>
      <c r="D305" s="2118" t="n">
        <v>12</v>
      </c>
      <c r="E305" s="102" t="n">
        <v>1175.6</v>
      </c>
      <c r="F305" s="102" t="n">
        <v>0</v>
      </c>
      <c r="G305" s="102" t="n">
        <v>1175.6</v>
      </c>
      <c r="H305" s="102" t="n">
        <v>60055</v>
      </c>
      <c r="I305" s="102" t="n">
        <v>0</v>
      </c>
      <c r="J305" s="102" t="n">
        <v>60055</v>
      </c>
    </row>
    <row r="306" ht="10.05" customHeight="1">
      <c r="A306" s="99" t="inlineStr">
        <is>
          <t>SARRASIN</t>
        </is>
      </c>
      <c r="B306" s="2117" t="n">
        <v>2018</v>
      </c>
      <c r="C306" s="99" t="inlineStr">
        <is>
          <t>2018/19</t>
        </is>
      </c>
      <c r="D306" s="2118" t="n">
        <v>12</v>
      </c>
      <c r="E306" s="102" t="n">
        <v>1019.1</v>
      </c>
      <c r="F306" s="102" t="n">
        <v>0</v>
      </c>
      <c r="G306" s="102" t="n">
        <v>1019.1</v>
      </c>
      <c r="H306" s="102" t="n">
        <v>25364.1</v>
      </c>
      <c r="I306" s="102" t="n">
        <v>213.3</v>
      </c>
      <c r="J306" s="102" t="n">
        <v>25577.4</v>
      </c>
    </row>
    <row r="307" ht="10.05" customHeight="1">
      <c r="A307" s="99" t="inlineStr">
        <is>
          <t>SEIGLE</t>
        </is>
      </c>
      <c r="B307" s="2117" t="n">
        <v>2018</v>
      </c>
      <c r="C307" s="99" t="inlineStr">
        <is>
          <t>2018/19</t>
        </is>
      </c>
      <c r="D307" s="2118" t="n">
        <v>12</v>
      </c>
      <c r="E307" s="102" t="n">
        <v>1423.3</v>
      </c>
      <c r="F307" s="102" t="n">
        <v>25.3</v>
      </c>
      <c r="G307" s="102" t="n">
        <v>1448.6</v>
      </c>
      <c r="H307" s="102" t="n">
        <v>21333.1</v>
      </c>
      <c r="I307" s="102" t="n">
        <v>272.4</v>
      </c>
      <c r="J307" s="102" t="n">
        <v>21605.5</v>
      </c>
    </row>
    <row r="308" ht="10.05" customHeight="1">
      <c r="A308" s="99" t="inlineStr">
        <is>
          <t>SORGHO</t>
        </is>
      </c>
      <c r="B308" s="2117" t="n">
        <v>2018</v>
      </c>
      <c r="C308" s="99" t="inlineStr">
        <is>
          <t>2018/19</t>
        </is>
      </c>
      <c r="D308" s="2118" t="n">
        <v>12</v>
      </c>
      <c r="E308" s="102" t="n">
        <v>6568.8</v>
      </c>
      <c r="F308" s="102" t="n">
        <v>200.7</v>
      </c>
      <c r="G308" s="102" t="n">
        <v>6769.5</v>
      </c>
      <c r="H308" s="102" t="n">
        <v>118535.7</v>
      </c>
      <c r="I308" s="102" t="n">
        <v>625.9</v>
      </c>
      <c r="J308" s="102" t="n">
        <v>119161.6</v>
      </c>
    </row>
    <row r="309" ht="10.05" customHeight="1">
      <c r="A309" s="99" t="inlineStr">
        <is>
          <t>TRITICALE</t>
        </is>
      </c>
      <c r="B309" s="2117" t="n">
        <v>2018</v>
      </c>
      <c r="C309" s="99" t="inlineStr">
        <is>
          <t>2018/19</t>
        </is>
      </c>
      <c r="D309" s="2118" t="n">
        <v>12</v>
      </c>
      <c r="E309" s="102" t="n">
        <v>10669</v>
      </c>
      <c r="F309" s="102" t="n">
        <v>313.8</v>
      </c>
      <c r="G309" s="102" t="n">
        <v>10982.8</v>
      </c>
      <c r="H309" s="102" t="n">
        <v>215016.2</v>
      </c>
      <c r="I309" s="102" t="n">
        <v>8568.5</v>
      </c>
      <c r="J309" s="102" t="n">
        <v>223584.7</v>
      </c>
    </row>
    <row r="310" ht="10.05" customHeight="1">
      <c r="A310" s="99" t="inlineStr">
        <is>
          <t>ALPISTE</t>
        </is>
      </c>
      <c r="B310" s="2117" t="n">
        <v>2019</v>
      </c>
      <c r="C310" s="99" t="inlineStr">
        <is>
          <t>2018/19</t>
        </is>
      </c>
      <c r="D310" s="2118" t="n">
        <v>1</v>
      </c>
      <c r="E310" s="102" t="n">
        <v>0</v>
      </c>
      <c r="F310" s="102" t="n">
        <v>0</v>
      </c>
      <c r="G310" s="102" t="n">
        <v>0</v>
      </c>
      <c r="H310" s="102" t="n">
        <v>89.5</v>
      </c>
      <c r="I310" s="102" t="n">
        <v>0</v>
      </c>
      <c r="J310" s="102" t="n">
        <v>89.5</v>
      </c>
    </row>
    <row r="311" ht="10.05" customHeight="1">
      <c r="A311" s="99" t="inlineStr">
        <is>
          <t>AVOINE</t>
        </is>
      </c>
      <c r="B311" s="2117" t="n">
        <v>2019</v>
      </c>
      <c r="C311" s="99" t="inlineStr">
        <is>
          <t>2018/19</t>
        </is>
      </c>
      <c r="D311" s="2118" t="n">
        <v>1</v>
      </c>
      <c r="E311" s="102" t="n">
        <v>6936.3</v>
      </c>
      <c r="F311" s="102" t="n">
        <v>389.1</v>
      </c>
      <c r="G311" s="102" t="n">
        <v>7325.4</v>
      </c>
      <c r="H311" s="102" t="n">
        <v>150024.6</v>
      </c>
      <c r="I311" s="102" t="n">
        <v>4025.3</v>
      </c>
      <c r="J311" s="102" t="n">
        <v>154049.9</v>
      </c>
    </row>
    <row r="312" ht="10.05" customHeight="1">
      <c r="A312" s="99" t="inlineStr">
        <is>
          <t>BLE DUR</t>
        </is>
      </c>
      <c r="B312" s="2117" t="n">
        <v>2019</v>
      </c>
      <c r="C312" s="99" t="inlineStr">
        <is>
          <t>2018/19</t>
        </is>
      </c>
      <c r="D312" s="2118" t="n">
        <v>1</v>
      </c>
      <c r="E312" s="102" t="n">
        <v>101082</v>
      </c>
      <c r="F312" s="102" t="n">
        <v>1502.4</v>
      </c>
      <c r="G312" s="102" t="n">
        <v>102584.4</v>
      </c>
      <c r="H312" s="102" t="n">
        <v>840848.8</v>
      </c>
      <c r="I312" s="102" t="n">
        <v>7684.8</v>
      </c>
      <c r="J312" s="102" t="n">
        <v>848533.6</v>
      </c>
    </row>
    <row r="313" ht="10.05" customHeight="1">
      <c r="A313" s="99" t="inlineStr">
        <is>
          <t>BLE TENDRE</t>
        </is>
      </c>
      <c r="B313" s="2117" t="n">
        <v>2019</v>
      </c>
      <c r="C313" s="99" t="inlineStr">
        <is>
          <t>2018/19</t>
        </is>
      </c>
      <c r="D313" s="2118" t="n">
        <v>1</v>
      </c>
      <c r="E313" s="102" t="n">
        <v>1490295.8</v>
      </c>
      <c r="F313" s="102" t="n">
        <v>11520.8</v>
      </c>
      <c r="G313" s="102" t="n">
        <v>1501816.6</v>
      </c>
      <c r="H313" s="102" t="n">
        <v>8691956.6</v>
      </c>
      <c r="I313" s="102" t="n">
        <v>76204</v>
      </c>
      <c r="J313" s="102" t="n">
        <v>8768160.6</v>
      </c>
    </row>
    <row r="314" ht="10.05" customHeight="1">
      <c r="A314" s="99" t="inlineStr">
        <is>
          <t>EPEAUTRE</t>
        </is>
      </c>
      <c r="B314" s="2117" t="n">
        <v>2019</v>
      </c>
      <c r="C314" s="99" t="inlineStr">
        <is>
          <t>2018/19</t>
        </is>
      </c>
      <c r="D314" s="2118" t="n">
        <v>1</v>
      </c>
      <c r="E314" s="102" t="n">
        <v>326.3</v>
      </c>
      <c r="F314" s="102" t="n">
        <v>132.9</v>
      </c>
      <c r="G314" s="102" t="n">
        <v>459.2</v>
      </c>
      <c r="H314" s="102" t="n">
        <v>10597.7</v>
      </c>
      <c r="I314" s="102" t="n">
        <v>370.4</v>
      </c>
      <c r="J314" s="102" t="n">
        <v>10968.1</v>
      </c>
    </row>
    <row r="315" ht="10.05" customHeight="1">
      <c r="A315" s="99" t="inlineStr">
        <is>
          <t>MAIS</t>
        </is>
      </c>
      <c r="B315" s="2117" t="n">
        <v>2019</v>
      </c>
      <c r="C315" s="99" t="inlineStr">
        <is>
          <t>2018/19</t>
        </is>
      </c>
      <c r="D315" s="2118" t="n">
        <v>1</v>
      </c>
      <c r="E315" s="102" t="n">
        <v>500694</v>
      </c>
      <c r="F315" s="102" t="n">
        <v>3141.9</v>
      </c>
      <c r="G315" s="102" t="n">
        <v>503835.9</v>
      </c>
      <c r="H315" s="102" t="n">
        <v>4762874</v>
      </c>
      <c r="I315" s="102" t="n">
        <v>76283.7</v>
      </c>
      <c r="J315" s="102" t="n">
        <v>4839157.7</v>
      </c>
    </row>
    <row r="316" ht="10.05" customHeight="1">
      <c r="A316" s="99" t="inlineStr">
        <is>
          <t>METEIL</t>
        </is>
      </c>
      <c r="B316" s="2117" t="n">
        <v>2019</v>
      </c>
      <c r="C316" s="99" t="inlineStr">
        <is>
          <t>2018/19</t>
        </is>
      </c>
      <c r="D316" s="2118" t="n">
        <v>1</v>
      </c>
      <c r="E316" s="102" t="n">
        <v>29.4</v>
      </c>
      <c r="F316" s="102" t="n">
        <v>0</v>
      </c>
      <c r="G316" s="102" t="n">
        <v>29.4</v>
      </c>
      <c r="H316" s="102" t="n">
        <v>827.1</v>
      </c>
      <c r="I316" s="102" t="n">
        <v>0</v>
      </c>
      <c r="J316" s="102" t="n">
        <v>827.1</v>
      </c>
    </row>
    <row r="317" ht="10.05" customHeight="1">
      <c r="A317" s="99" t="inlineStr">
        <is>
          <t>MILLET</t>
        </is>
      </c>
      <c r="B317" s="2117" t="n">
        <v>2019</v>
      </c>
      <c r="C317" s="99" t="inlineStr">
        <is>
          <t>2018/19</t>
        </is>
      </c>
      <c r="D317" s="2118" t="n">
        <v>1</v>
      </c>
      <c r="E317" s="102" t="n">
        <v>798.9</v>
      </c>
      <c r="F317" s="102" t="n">
        <v>0</v>
      </c>
      <c r="G317" s="102" t="n">
        <v>798.9</v>
      </c>
      <c r="H317" s="102" t="n">
        <v>21992.4</v>
      </c>
      <c r="I317" s="102" t="n">
        <v>16.9</v>
      </c>
      <c r="J317" s="102" t="n">
        <v>22009.3</v>
      </c>
    </row>
    <row r="318" ht="10.05" customHeight="1">
      <c r="A318" s="99" t="inlineStr">
        <is>
          <t>ORGE</t>
        </is>
      </c>
      <c r="B318" s="2117" t="n">
        <v>2019</v>
      </c>
      <c r="C318" s="99" t="inlineStr">
        <is>
          <t>2018/19</t>
        </is>
      </c>
      <c r="D318" s="2118" t="n">
        <v>1</v>
      </c>
      <c r="E318" s="102" t="n">
        <v>306752.9</v>
      </c>
      <c r="F318" s="102" t="n">
        <v>15090.2</v>
      </c>
      <c r="G318" s="102" t="n">
        <v>321843.1</v>
      </c>
      <c r="H318" s="102" t="n">
        <v>4396095.3</v>
      </c>
      <c r="I318" s="102" t="n">
        <v>32934.6</v>
      </c>
      <c r="J318" s="102" t="n">
        <v>4429029.9</v>
      </c>
    </row>
    <row r="319" ht="10.05" customHeight="1">
      <c r="A319" s="99" t="inlineStr">
        <is>
          <t>RIZ</t>
        </is>
      </c>
      <c r="B319" s="2117" t="n">
        <v>2019</v>
      </c>
      <c r="C319" s="99" t="inlineStr">
        <is>
          <t>2018/19</t>
        </is>
      </c>
      <c r="D319" s="2118" t="n">
        <v>1</v>
      </c>
      <c r="E319" s="102" t="n">
        <v>539.4</v>
      </c>
      <c r="F319" s="102" t="n">
        <v>0</v>
      </c>
      <c r="G319" s="102" t="n">
        <v>539.4</v>
      </c>
      <c r="H319" s="102" t="n">
        <v>51035.2</v>
      </c>
      <c r="I319" s="102" t="n">
        <v>0</v>
      </c>
      <c r="J319" s="102" t="n">
        <v>51035.2</v>
      </c>
    </row>
    <row r="320" ht="10.05" customHeight="1">
      <c r="A320" s="99" t="inlineStr">
        <is>
          <t>SARRASIN</t>
        </is>
      </c>
      <c r="B320" s="2117" t="n">
        <v>2019</v>
      </c>
      <c r="C320" s="99" t="inlineStr">
        <is>
          <t>2018/19</t>
        </is>
      </c>
      <c r="D320" s="2118" t="n">
        <v>1</v>
      </c>
      <c r="E320" s="102" t="n">
        <v>473.4</v>
      </c>
      <c r="F320" s="102" t="n">
        <v>0</v>
      </c>
      <c r="G320" s="102" t="n">
        <v>473.4</v>
      </c>
      <c r="H320" s="102" t="n">
        <v>23409.7</v>
      </c>
      <c r="I320" s="102" t="n">
        <v>213.3</v>
      </c>
      <c r="J320" s="102" t="n">
        <v>23623</v>
      </c>
    </row>
    <row r="321" ht="10.05" customHeight="1">
      <c r="A321" s="99" t="inlineStr">
        <is>
          <t>SEIGLE</t>
        </is>
      </c>
      <c r="B321" s="2117" t="n">
        <v>2019</v>
      </c>
      <c r="C321" s="99" t="inlineStr">
        <is>
          <t>2018/19</t>
        </is>
      </c>
      <c r="D321" s="2118" t="n">
        <v>1</v>
      </c>
      <c r="E321" s="102" t="n">
        <v>1079.6</v>
      </c>
      <c r="F321" s="102" t="n">
        <v>0</v>
      </c>
      <c r="G321" s="102" t="n">
        <v>1079.6</v>
      </c>
      <c r="H321" s="102" t="n">
        <v>19275.8</v>
      </c>
      <c r="I321" s="102" t="n">
        <v>253.6</v>
      </c>
      <c r="J321" s="102" t="n">
        <v>19529.4</v>
      </c>
    </row>
    <row r="322" ht="10.05" customHeight="1">
      <c r="A322" s="99" t="inlineStr">
        <is>
          <t>SORGHO</t>
        </is>
      </c>
      <c r="B322" s="2117" t="n">
        <v>2019</v>
      </c>
      <c r="C322" s="99" t="inlineStr">
        <is>
          <t>2018/19</t>
        </is>
      </c>
      <c r="D322" s="2118" t="n">
        <v>1</v>
      </c>
      <c r="E322" s="102" t="n">
        <v>4468.1</v>
      </c>
      <c r="F322" s="102" t="n">
        <v>2</v>
      </c>
      <c r="G322" s="102" t="n">
        <v>4470.1</v>
      </c>
      <c r="H322" s="102" t="n">
        <v>106843.3</v>
      </c>
      <c r="I322" s="102" t="n">
        <v>561.8</v>
      </c>
      <c r="J322" s="102" t="n">
        <v>107405.1</v>
      </c>
    </row>
    <row r="323" ht="10.05" customHeight="1">
      <c r="A323" s="99" t="inlineStr">
        <is>
          <t>TRITICALE</t>
        </is>
      </c>
      <c r="B323" s="2117" t="n">
        <v>2019</v>
      </c>
      <c r="C323" s="99" t="inlineStr">
        <is>
          <t>2018/19</t>
        </is>
      </c>
      <c r="D323" s="2118" t="n">
        <v>1</v>
      </c>
      <c r="E323" s="102" t="n">
        <v>9012.5</v>
      </c>
      <c r="F323" s="102" t="n">
        <v>102.2</v>
      </c>
      <c r="G323" s="102" t="n">
        <v>9114.700000000001</v>
      </c>
      <c r="H323" s="102" t="n">
        <v>188496.8</v>
      </c>
      <c r="I323" s="102" t="n">
        <v>7006.4</v>
      </c>
      <c r="J323" s="102" t="n">
        <v>195503.2</v>
      </c>
    </row>
    <row r="324" ht="10.05" customHeight="1">
      <c r="A324" s="99" t="inlineStr">
        <is>
          <t>ALPISTE</t>
        </is>
      </c>
      <c r="B324" s="2117" t="n">
        <v>2019</v>
      </c>
      <c r="C324" s="99" t="inlineStr">
        <is>
          <t>2018/19</t>
        </is>
      </c>
      <c r="D324" s="2118" t="n">
        <v>2</v>
      </c>
      <c r="E324" s="102" t="n">
        <v>0</v>
      </c>
      <c r="F324" s="102" t="n">
        <v>0</v>
      </c>
      <c r="G324" s="102" t="n">
        <v>0</v>
      </c>
      <c r="H324" s="102" t="n">
        <v>82.8</v>
      </c>
      <c r="I324" s="102" t="n">
        <v>0</v>
      </c>
      <c r="J324" s="102" t="n">
        <v>82.8</v>
      </c>
    </row>
    <row r="325" ht="10.05" customHeight="1">
      <c r="A325" s="99" t="inlineStr">
        <is>
          <t>AVOINE</t>
        </is>
      </c>
      <c r="B325" s="2117" t="n">
        <v>2019</v>
      </c>
      <c r="C325" s="99" t="inlineStr">
        <is>
          <t>2018/19</t>
        </is>
      </c>
      <c r="D325" s="2118" t="n">
        <v>2</v>
      </c>
      <c r="E325" s="102" t="n">
        <v>4640.4</v>
      </c>
      <c r="F325" s="102" t="n">
        <v>217.4</v>
      </c>
      <c r="G325" s="102" t="n">
        <v>4857.8</v>
      </c>
      <c r="H325" s="102" t="n">
        <v>132451.3</v>
      </c>
      <c r="I325" s="102" t="n">
        <v>3269.5</v>
      </c>
      <c r="J325" s="102" t="n">
        <v>135720.8</v>
      </c>
    </row>
    <row r="326" ht="10.05" customHeight="1">
      <c r="A326" s="99" t="inlineStr">
        <is>
          <t>BLE DUR</t>
        </is>
      </c>
      <c r="B326" s="2117" t="n">
        <v>2019</v>
      </c>
      <c r="C326" s="99" t="inlineStr">
        <is>
          <t>2018/19</t>
        </is>
      </c>
      <c r="D326" s="2118" t="n">
        <v>2</v>
      </c>
      <c r="E326" s="102" t="n">
        <v>99277.39999999999</v>
      </c>
      <c r="F326" s="102" t="n">
        <v>41.6</v>
      </c>
      <c r="G326" s="102" t="n">
        <v>99319</v>
      </c>
      <c r="H326" s="102" t="n">
        <v>761641.1</v>
      </c>
      <c r="I326" s="102" t="n">
        <v>7593.2</v>
      </c>
      <c r="J326" s="102" t="n">
        <v>769234.3</v>
      </c>
    </row>
    <row r="327" ht="10.05" customHeight="1">
      <c r="A327" s="99" t="inlineStr">
        <is>
          <t>BLE TENDRE</t>
        </is>
      </c>
      <c r="B327" s="2117" t="n">
        <v>2019</v>
      </c>
      <c r="C327" s="99" t="inlineStr">
        <is>
          <t>2018/19</t>
        </is>
      </c>
      <c r="D327" s="2118" t="n">
        <v>2</v>
      </c>
      <c r="E327" s="102" t="n">
        <v>1429914.7</v>
      </c>
      <c r="F327" s="102" t="n">
        <v>4602.4</v>
      </c>
      <c r="G327" s="102" t="n">
        <v>1434517.1</v>
      </c>
      <c r="H327" s="102" t="n">
        <v>7463321.1</v>
      </c>
      <c r="I327" s="102" t="n">
        <v>71915.2</v>
      </c>
      <c r="J327" s="102" t="n">
        <v>7535236.3</v>
      </c>
    </row>
    <row r="328" ht="10.05" customHeight="1">
      <c r="A328" s="99" t="inlineStr">
        <is>
          <t>EPEAUTRE</t>
        </is>
      </c>
      <c r="B328" s="2117" t="n">
        <v>2019</v>
      </c>
      <c r="C328" s="99" t="inlineStr">
        <is>
          <t>2018/19</t>
        </is>
      </c>
      <c r="D328" s="2118" t="n">
        <v>2</v>
      </c>
      <c r="E328" s="102" t="n">
        <v>661.2</v>
      </c>
      <c r="F328" s="102" t="n">
        <v>82.59999999999999</v>
      </c>
      <c r="G328" s="102" t="n">
        <v>743.8</v>
      </c>
      <c r="H328" s="102" t="n">
        <v>9632.9</v>
      </c>
      <c r="I328" s="102" t="n">
        <v>292.8</v>
      </c>
      <c r="J328" s="102" t="n">
        <v>9925.700000000001</v>
      </c>
    </row>
    <row r="329" ht="10.05" customHeight="1">
      <c r="A329" s="99" t="inlineStr">
        <is>
          <t>MAIS</t>
        </is>
      </c>
      <c r="B329" s="2117" t="n">
        <v>2019</v>
      </c>
      <c r="C329" s="99" t="inlineStr">
        <is>
          <t>2018/19</t>
        </is>
      </c>
      <c r="D329" s="2118" t="n">
        <v>2</v>
      </c>
      <c r="E329" s="102" t="n">
        <v>322096.6</v>
      </c>
      <c r="F329" s="102" t="n">
        <v>1149.6</v>
      </c>
      <c r="G329" s="102" t="n">
        <v>323246.2</v>
      </c>
      <c r="H329" s="102" t="n">
        <v>4234011.1</v>
      </c>
      <c r="I329" s="102" t="n">
        <v>60276</v>
      </c>
      <c r="J329" s="102" t="n">
        <v>4294287.1</v>
      </c>
    </row>
    <row r="330" ht="10.05" customHeight="1">
      <c r="A330" s="99" t="inlineStr">
        <is>
          <t>METEIL</t>
        </is>
      </c>
      <c r="B330" s="2117" t="n">
        <v>2019</v>
      </c>
      <c r="C330" s="99" t="inlineStr">
        <is>
          <t>2018/19</t>
        </is>
      </c>
      <c r="D330" s="2118" t="n">
        <v>2</v>
      </c>
      <c r="E330" s="102" t="n">
        <v>37.3</v>
      </c>
      <c r="F330" s="102" t="n">
        <v>0</v>
      </c>
      <c r="G330" s="102" t="n">
        <v>37.3</v>
      </c>
      <c r="H330" s="102" t="n">
        <v>634.1</v>
      </c>
      <c r="I330" s="102" t="n">
        <v>0</v>
      </c>
      <c r="J330" s="102" t="n">
        <v>634.1</v>
      </c>
    </row>
    <row r="331" ht="10.05" customHeight="1">
      <c r="A331" s="99" t="inlineStr">
        <is>
          <t>MILLET</t>
        </is>
      </c>
      <c r="B331" s="2117" t="n">
        <v>2019</v>
      </c>
      <c r="C331" s="99" t="inlineStr">
        <is>
          <t>2018/19</t>
        </is>
      </c>
      <c r="D331" s="2118" t="n">
        <v>2</v>
      </c>
      <c r="E331" s="102" t="n">
        <v>932.2</v>
      </c>
      <c r="F331" s="102" t="n">
        <v>0</v>
      </c>
      <c r="G331" s="102" t="n">
        <v>932.2</v>
      </c>
      <c r="H331" s="102" t="n">
        <v>17593.7</v>
      </c>
      <c r="I331" s="102" t="n">
        <v>16.9</v>
      </c>
      <c r="J331" s="102" t="n">
        <v>17610.6</v>
      </c>
    </row>
    <row r="332" ht="10.05" customHeight="1">
      <c r="A332" s="99" t="inlineStr">
        <is>
          <t>ORGE</t>
        </is>
      </c>
      <c r="B332" s="2117" t="n">
        <v>2019</v>
      </c>
      <c r="C332" s="99" t="inlineStr">
        <is>
          <t>2018/19</t>
        </is>
      </c>
      <c r="D332" s="2118" t="n">
        <v>2</v>
      </c>
      <c r="E332" s="102" t="n">
        <v>230952.2</v>
      </c>
      <c r="F332" s="102" t="n">
        <v>7418.4</v>
      </c>
      <c r="G332" s="102" t="n">
        <v>238370.6</v>
      </c>
      <c r="H332" s="102" t="n">
        <v>3907462.5</v>
      </c>
      <c r="I332" s="102" t="n">
        <v>26515.5</v>
      </c>
      <c r="J332" s="102" t="n">
        <v>3933978</v>
      </c>
    </row>
    <row r="333" ht="10.05" customHeight="1">
      <c r="A333" s="99" t="inlineStr">
        <is>
          <t>RIZ</t>
        </is>
      </c>
      <c r="B333" s="2117" t="n">
        <v>2019</v>
      </c>
      <c r="C333" s="99" t="inlineStr">
        <is>
          <t>2018/19</t>
        </is>
      </c>
      <c r="D333" s="2118" t="n">
        <v>2</v>
      </c>
      <c r="E333" s="102" t="n">
        <v>794.4</v>
      </c>
      <c r="F333" s="102" t="n">
        <v>0</v>
      </c>
      <c r="G333" s="102" t="n">
        <v>794.4</v>
      </c>
      <c r="H333" s="102" t="n">
        <v>45511.9</v>
      </c>
      <c r="I333" s="102" t="n">
        <v>0</v>
      </c>
      <c r="J333" s="102" t="n">
        <v>45511.9</v>
      </c>
    </row>
    <row r="334" ht="10.05" customHeight="1">
      <c r="A334" s="99" t="inlineStr">
        <is>
          <t>SARRASIN</t>
        </is>
      </c>
      <c r="B334" s="2117" t="n">
        <v>2019</v>
      </c>
      <c r="C334" s="99" t="inlineStr">
        <is>
          <t>2018/19</t>
        </is>
      </c>
      <c r="D334" s="2118" t="n">
        <v>2</v>
      </c>
      <c r="E334" s="102" t="n">
        <v>347.8</v>
      </c>
      <c r="F334" s="102" t="n">
        <v>0</v>
      </c>
      <c r="G334" s="102" t="n">
        <v>347.8</v>
      </c>
      <c r="H334" s="102" t="n">
        <v>22971.1</v>
      </c>
      <c r="I334" s="102" t="n">
        <v>216.7</v>
      </c>
      <c r="J334" s="102" t="n">
        <v>23187.8</v>
      </c>
    </row>
    <row r="335" ht="10.05" customHeight="1">
      <c r="A335" s="99" t="inlineStr">
        <is>
          <t>SEIGLE</t>
        </is>
      </c>
      <c r="B335" s="2117" t="n">
        <v>2019</v>
      </c>
      <c r="C335" s="99" t="inlineStr">
        <is>
          <t>2018/19</t>
        </is>
      </c>
      <c r="D335" s="2118" t="n">
        <v>2</v>
      </c>
      <c r="E335" s="102" t="n">
        <v>1246.1</v>
      </c>
      <c r="F335" s="102" t="n">
        <v>0</v>
      </c>
      <c r="G335" s="102" t="n">
        <v>1246.1</v>
      </c>
      <c r="H335" s="102" t="n">
        <v>17548.6</v>
      </c>
      <c r="I335" s="102" t="n">
        <v>232.9</v>
      </c>
      <c r="J335" s="102" t="n">
        <v>17781.5</v>
      </c>
    </row>
    <row r="336" ht="10.05" customHeight="1">
      <c r="A336" s="99" t="inlineStr">
        <is>
          <t>SORGHO</t>
        </is>
      </c>
      <c r="B336" s="2117" t="n">
        <v>2019</v>
      </c>
      <c r="C336" s="99" t="inlineStr">
        <is>
          <t>2018/19</t>
        </is>
      </c>
      <c r="D336" s="2118" t="n">
        <v>2</v>
      </c>
      <c r="E336" s="102" t="n">
        <v>2549.7</v>
      </c>
      <c r="F336" s="102" t="n">
        <v>136.5</v>
      </c>
      <c r="G336" s="102" t="n">
        <v>2686.2</v>
      </c>
      <c r="H336" s="102" t="n">
        <v>91432.7</v>
      </c>
      <c r="I336" s="102" t="n">
        <v>412.2</v>
      </c>
      <c r="J336" s="102" t="n">
        <v>91844.89999999999</v>
      </c>
    </row>
    <row r="337" ht="10.05" customHeight="1">
      <c r="A337" s="99" t="inlineStr">
        <is>
          <t>TRITICALE</t>
        </is>
      </c>
      <c r="B337" s="2117" t="n">
        <v>2019</v>
      </c>
      <c r="C337" s="99" t="inlineStr">
        <is>
          <t>2018/19</t>
        </is>
      </c>
      <c r="D337" s="2118" t="n">
        <v>2</v>
      </c>
      <c r="E337" s="102" t="n">
        <v>8136</v>
      </c>
      <c r="F337" s="102" t="n">
        <v>68.5</v>
      </c>
      <c r="G337" s="102" t="n">
        <v>8204.5</v>
      </c>
      <c r="H337" s="102" t="n">
        <v>163419.2</v>
      </c>
      <c r="I337" s="102" t="n">
        <v>6564.3</v>
      </c>
      <c r="J337" s="102" t="n">
        <v>169983.5</v>
      </c>
    </row>
    <row r="338" ht="10.05" customHeight="1">
      <c r="A338" s="99" t="inlineStr">
        <is>
          <t>ALPISTE</t>
        </is>
      </c>
      <c r="B338" s="2117" t="n">
        <v>2019</v>
      </c>
      <c r="C338" s="99" t="inlineStr">
        <is>
          <t>2018/19</t>
        </is>
      </c>
      <c r="D338" s="2118" t="n">
        <v>3</v>
      </c>
      <c r="E338" s="102" t="n">
        <v>0.5</v>
      </c>
      <c r="F338" s="102" t="n">
        <v>0</v>
      </c>
      <c r="G338" s="102" t="n">
        <v>0.5</v>
      </c>
      <c r="H338" s="102" t="n">
        <v>99.7</v>
      </c>
      <c r="I338" s="102" t="n">
        <v>0</v>
      </c>
      <c r="J338" s="102" t="n">
        <v>99.7</v>
      </c>
    </row>
    <row r="339" ht="10.05" customHeight="1">
      <c r="A339" s="99" t="inlineStr">
        <is>
          <t>AVOINE</t>
        </is>
      </c>
      <c r="B339" s="2117" t="n">
        <v>2019</v>
      </c>
      <c r="C339" s="99" t="inlineStr">
        <is>
          <t>2018/19</t>
        </is>
      </c>
      <c r="D339" s="2118" t="n">
        <v>3</v>
      </c>
      <c r="E339" s="102" t="n">
        <v>6409.9</v>
      </c>
      <c r="F339" s="102" t="n">
        <v>142</v>
      </c>
      <c r="G339" s="102" t="n">
        <v>6551.9</v>
      </c>
      <c r="H339" s="102" t="n">
        <v>112065.9</v>
      </c>
      <c r="I339" s="102" t="n">
        <v>2465.7</v>
      </c>
      <c r="J339" s="102" t="n">
        <v>114531.6</v>
      </c>
    </row>
    <row r="340" ht="10.05" customHeight="1">
      <c r="A340" s="99" t="inlineStr">
        <is>
          <t>BLE DUR</t>
        </is>
      </c>
      <c r="B340" s="2117" t="n">
        <v>2019</v>
      </c>
      <c r="C340" s="99" t="inlineStr">
        <is>
          <t>2018/19</t>
        </is>
      </c>
      <c r="D340" s="2118" t="n">
        <v>3</v>
      </c>
      <c r="E340" s="102" t="n">
        <v>128061.7</v>
      </c>
      <c r="F340" s="102" t="n">
        <v>1009.9</v>
      </c>
      <c r="G340" s="102" t="n">
        <v>129071.6</v>
      </c>
      <c r="H340" s="102" t="n">
        <v>677541.5</v>
      </c>
      <c r="I340" s="102" t="n">
        <v>5522</v>
      </c>
      <c r="J340" s="102" t="n">
        <v>683063.5</v>
      </c>
    </row>
    <row r="341" ht="10.05" customHeight="1">
      <c r="A341" s="99" t="inlineStr">
        <is>
          <t>BLE TENDRE</t>
        </is>
      </c>
      <c r="B341" s="2117" t="n">
        <v>2019</v>
      </c>
      <c r="C341" s="99" t="inlineStr">
        <is>
          <t>2018/19</t>
        </is>
      </c>
      <c r="D341" s="2118" t="n">
        <v>3</v>
      </c>
      <c r="E341" s="102" t="n">
        <v>1964412</v>
      </c>
      <c r="F341" s="102" t="n">
        <v>8308.9</v>
      </c>
      <c r="G341" s="102" t="n">
        <v>1972720.9</v>
      </c>
      <c r="H341" s="102" t="n">
        <v>6330720.6</v>
      </c>
      <c r="I341" s="102" t="n">
        <v>63104.9</v>
      </c>
      <c r="J341" s="102" t="n">
        <v>6393825.5</v>
      </c>
    </row>
    <row r="342" ht="10.05" customHeight="1">
      <c r="A342" s="99" t="inlineStr">
        <is>
          <t>EPEAUTRE</t>
        </is>
      </c>
      <c r="B342" s="2117" t="n">
        <v>2019</v>
      </c>
      <c r="C342" s="99" t="inlineStr">
        <is>
          <t>2018/19</t>
        </is>
      </c>
      <c r="D342" s="2118" t="n">
        <v>3</v>
      </c>
      <c r="E342" s="102" t="n">
        <v>825.2</v>
      </c>
      <c r="F342" s="102" t="n">
        <v>80</v>
      </c>
      <c r="G342" s="102" t="n">
        <v>905.2</v>
      </c>
      <c r="H342" s="102" t="n">
        <v>8542.4</v>
      </c>
      <c r="I342" s="102" t="n">
        <v>292.7</v>
      </c>
      <c r="J342" s="102" t="n">
        <v>8835.1</v>
      </c>
    </row>
    <row r="343" ht="10.05" customHeight="1">
      <c r="A343" s="99" t="inlineStr">
        <is>
          <t>MAIS</t>
        </is>
      </c>
      <c r="B343" s="2117" t="n">
        <v>2019</v>
      </c>
      <c r="C343" s="99" t="inlineStr">
        <is>
          <t>2018/19</t>
        </is>
      </c>
      <c r="D343" s="2118" t="n">
        <v>3</v>
      </c>
      <c r="E343" s="102" t="n">
        <v>346020.1</v>
      </c>
      <c r="F343" s="102" t="n">
        <v>416.4</v>
      </c>
      <c r="G343" s="102" t="n">
        <v>346436.5</v>
      </c>
      <c r="H343" s="102" t="n">
        <v>3693622</v>
      </c>
      <c r="I343" s="102" t="n">
        <v>56722.4</v>
      </c>
      <c r="J343" s="102" t="n">
        <v>3750344.4</v>
      </c>
    </row>
    <row r="344" ht="10.05" customHeight="1">
      <c r="A344" s="99" t="inlineStr">
        <is>
          <t>METEIL</t>
        </is>
      </c>
      <c r="B344" s="2117" t="n">
        <v>2019</v>
      </c>
      <c r="C344" s="99" t="inlineStr">
        <is>
          <t>2018/19</t>
        </is>
      </c>
      <c r="D344" s="2118" t="n">
        <v>3</v>
      </c>
      <c r="E344" s="102" t="n">
        <v>4</v>
      </c>
      <c r="F344" s="102" t="n">
        <v>0</v>
      </c>
      <c r="G344" s="102" t="n">
        <v>4</v>
      </c>
      <c r="H344" s="102" t="n">
        <v>614.5</v>
      </c>
      <c r="I344" s="102" t="n">
        <v>0</v>
      </c>
      <c r="J344" s="102" t="n">
        <v>614.5</v>
      </c>
    </row>
    <row r="345" ht="10.05" customHeight="1">
      <c r="A345" s="99" t="inlineStr">
        <is>
          <t>MILLET</t>
        </is>
      </c>
      <c r="B345" s="2117" t="n">
        <v>2019</v>
      </c>
      <c r="C345" s="99" t="inlineStr">
        <is>
          <t>2018/19</t>
        </is>
      </c>
      <c r="D345" s="2118" t="n">
        <v>3</v>
      </c>
      <c r="E345" s="102" t="n">
        <v>1033.8</v>
      </c>
      <c r="F345" s="102" t="n">
        <v>0</v>
      </c>
      <c r="G345" s="102" t="n">
        <v>1033.8</v>
      </c>
      <c r="H345" s="102" t="n">
        <v>12366.9</v>
      </c>
      <c r="I345" s="102" t="n">
        <v>16.9</v>
      </c>
      <c r="J345" s="102" t="n">
        <v>12383.8</v>
      </c>
    </row>
    <row r="346" ht="10.05" customHeight="1">
      <c r="A346" s="99" t="inlineStr">
        <is>
          <t>ORGE</t>
        </is>
      </c>
      <c r="B346" s="2117" t="n">
        <v>2019</v>
      </c>
      <c r="C346" s="99" t="inlineStr">
        <is>
          <t>2018/19</t>
        </is>
      </c>
      <c r="D346" s="2118" t="n">
        <v>3</v>
      </c>
      <c r="E346" s="102" t="n">
        <v>225722</v>
      </c>
      <c r="F346" s="102" t="n">
        <v>3370.8</v>
      </c>
      <c r="G346" s="102" t="n">
        <v>229092.8</v>
      </c>
      <c r="H346" s="102" t="n">
        <v>3271869.2</v>
      </c>
      <c r="I346" s="102" t="n">
        <v>19898.9</v>
      </c>
      <c r="J346" s="102" t="n">
        <v>3291768.1</v>
      </c>
    </row>
    <row r="347" ht="10.05" customHeight="1">
      <c r="A347" s="99" t="inlineStr">
        <is>
          <t>RIZ</t>
        </is>
      </c>
      <c r="B347" s="2117" t="n">
        <v>2019</v>
      </c>
      <c r="C347" s="99" t="inlineStr">
        <is>
          <t>2018/19</t>
        </is>
      </c>
      <c r="D347" s="2118" t="n">
        <v>3</v>
      </c>
      <c r="E347" s="102" t="n">
        <v>1136.4</v>
      </c>
      <c r="F347" s="102" t="n">
        <v>0</v>
      </c>
      <c r="G347" s="102" t="n">
        <v>1136.4</v>
      </c>
      <c r="H347" s="102" t="n">
        <v>39423</v>
      </c>
      <c r="I347" s="102" t="n">
        <v>0</v>
      </c>
      <c r="J347" s="102" t="n">
        <v>39423</v>
      </c>
    </row>
    <row r="348" ht="10.05" customHeight="1">
      <c r="A348" s="99" t="inlineStr">
        <is>
          <t>SARRASIN</t>
        </is>
      </c>
      <c r="B348" s="2117" t="n">
        <v>2019</v>
      </c>
      <c r="C348" s="99" t="inlineStr">
        <is>
          <t>2018/19</t>
        </is>
      </c>
      <c r="D348" s="2118" t="n">
        <v>3</v>
      </c>
      <c r="E348" s="102" t="n">
        <v>566.8</v>
      </c>
      <c r="F348" s="102" t="n">
        <v>0</v>
      </c>
      <c r="G348" s="102" t="n">
        <v>566.8</v>
      </c>
      <c r="H348" s="102" t="n">
        <v>21460.8</v>
      </c>
      <c r="I348" s="102" t="n">
        <v>221.8</v>
      </c>
      <c r="J348" s="102" t="n">
        <v>21682.6</v>
      </c>
    </row>
    <row r="349" ht="10.05" customHeight="1">
      <c r="A349" s="99" t="inlineStr">
        <is>
          <t>SEIGLE</t>
        </is>
      </c>
      <c r="B349" s="2117" t="n">
        <v>2019</v>
      </c>
      <c r="C349" s="99" t="inlineStr">
        <is>
          <t>2018/19</t>
        </is>
      </c>
      <c r="D349" s="2118" t="n">
        <v>3</v>
      </c>
      <c r="E349" s="102" t="n">
        <v>1137.5</v>
      </c>
      <c r="F349" s="102" t="n">
        <v>133.2</v>
      </c>
      <c r="G349" s="102" t="n">
        <v>1270.7</v>
      </c>
      <c r="H349" s="102" t="n">
        <v>16007.6</v>
      </c>
      <c r="I349" s="102" t="n">
        <v>228.2</v>
      </c>
      <c r="J349" s="102" t="n">
        <v>16235.8</v>
      </c>
    </row>
    <row r="350" ht="10.05" customHeight="1">
      <c r="A350" s="99" t="inlineStr">
        <is>
          <t>SORGHO</t>
        </is>
      </c>
      <c r="B350" s="2117" t="n">
        <v>2019</v>
      </c>
      <c r="C350" s="99" t="inlineStr">
        <is>
          <t>2018/19</t>
        </is>
      </c>
      <c r="D350" s="2118" t="n">
        <v>3</v>
      </c>
      <c r="E350" s="102" t="n">
        <v>1799.6</v>
      </c>
      <c r="F350" s="102" t="n">
        <v>0</v>
      </c>
      <c r="G350" s="102" t="n">
        <v>1799.6</v>
      </c>
      <c r="H350" s="102" t="n">
        <v>78338.60000000001</v>
      </c>
      <c r="I350" s="102" t="n">
        <v>306.3</v>
      </c>
      <c r="J350" s="102" t="n">
        <v>78644.89999999999</v>
      </c>
    </row>
    <row r="351" ht="10.05" customHeight="1">
      <c r="A351" s="99" t="inlineStr">
        <is>
          <t>TRITICALE</t>
        </is>
      </c>
      <c r="B351" s="2117" t="n">
        <v>2019</v>
      </c>
      <c r="C351" s="99" t="inlineStr">
        <is>
          <t>2018/19</t>
        </is>
      </c>
      <c r="D351" s="2118" t="n">
        <v>3</v>
      </c>
      <c r="E351" s="102" t="n">
        <v>7606.5</v>
      </c>
      <c r="F351" s="102" t="n">
        <v>150.8</v>
      </c>
      <c r="G351" s="102" t="n">
        <v>7757.3</v>
      </c>
      <c r="H351" s="102" t="n">
        <v>138356.8</v>
      </c>
      <c r="I351" s="102" t="n">
        <v>6221.8</v>
      </c>
      <c r="J351" s="102" t="n">
        <v>144578.6</v>
      </c>
    </row>
    <row r="352" ht="10.05" customHeight="1">
      <c r="A352" s="99" t="inlineStr">
        <is>
          <t>ALPISTE</t>
        </is>
      </c>
      <c r="B352" s="2117" t="n">
        <v>2019</v>
      </c>
      <c r="C352" s="99" t="inlineStr">
        <is>
          <t>2018/19</t>
        </is>
      </c>
      <c r="D352" s="2118" t="n">
        <v>4</v>
      </c>
      <c r="E352" s="102" t="n">
        <v>0</v>
      </c>
      <c r="F352" s="102" t="n">
        <v>0</v>
      </c>
      <c r="G352" s="102" t="n">
        <v>0</v>
      </c>
      <c r="H352" s="102" t="n">
        <v>91.09999999999999</v>
      </c>
      <c r="I352" s="102" t="n">
        <v>0</v>
      </c>
      <c r="J352" s="102" t="n">
        <v>91.09999999999999</v>
      </c>
    </row>
    <row r="353" ht="10.05" customHeight="1">
      <c r="A353" s="99" t="inlineStr">
        <is>
          <t>AVOINE</t>
        </is>
      </c>
      <c r="B353" s="2117" t="n">
        <v>2019</v>
      </c>
      <c r="C353" s="99" t="inlineStr">
        <is>
          <t>2018/19</t>
        </is>
      </c>
      <c r="D353" s="2118" t="n">
        <v>4</v>
      </c>
      <c r="E353" s="102" t="n">
        <v>6043.2</v>
      </c>
      <c r="F353" s="102" t="n">
        <v>69.2</v>
      </c>
      <c r="G353" s="102" t="n">
        <v>6112.4</v>
      </c>
      <c r="H353" s="102" t="n">
        <v>92164.8</v>
      </c>
      <c r="I353" s="102" t="n">
        <v>2173.1</v>
      </c>
      <c r="J353" s="102" t="n">
        <v>94337.89999999999</v>
      </c>
    </row>
    <row r="354" ht="10.05" customHeight="1">
      <c r="A354" s="99" t="inlineStr">
        <is>
          <t>BLE DUR</t>
        </is>
      </c>
      <c r="B354" s="2117" t="n">
        <v>2019</v>
      </c>
      <c r="C354" s="99" t="inlineStr">
        <is>
          <t>2018/19</t>
        </is>
      </c>
      <c r="D354" s="2118" t="n">
        <v>4</v>
      </c>
      <c r="E354" s="102" t="n">
        <v>82926.39999999999</v>
      </c>
      <c r="F354" s="102" t="n">
        <v>131.6</v>
      </c>
      <c r="G354" s="102" t="n">
        <v>83058</v>
      </c>
      <c r="H354" s="102" t="n">
        <v>560270.9</v>
      </c>
      <c r="I354" s="102" t="n">
        <v>5029.9</v>
      </c>
      <c r="J354" s="102" t="n">
        <v>565300.8</v>
      </c>
    </row>
    <row r="355" ht="10.05" customHeight="1">
      <c r="A355" s="99" t="inlineStr">
        <is>
          <t>BLE TENDRE</t>
        </is>
      </c>
      <c r="B355" s="2117" t="n">
        <v>2019</v>
      </c>
      <c r="C355" s="99" t="inlineStr">
        <is>
          <t>2018/19</t>
        </is>
      </c>
      <c r="D355" s="2118" t="n">
        <v>4</v>
      </c>
      <c r="E355" s="102" t="n">
        <v>1378919.1</v>
      </c>
      <c r="F355" s="102" t="n">
        <v>2769.6</v>
      </c>
      <c r="G355" s="102" t="n">
        <v>1381688.7</v>
      </c>
      <c r="H355" s="102" t="n">
        <v>4580355.5</v>
      </c>
      <c r="I355" s="102" t="n">
        <v>60227.5</v>
      </c>
      <c r="J355" s="102" t="n">
        <v>4640583</v>
      </c>
    </row>
    <row r="356" ht="10.05" customHeight="1">
      <c r="A356" s="99" t="inlineStr">
        <is>
          <t>EPEAUTRE</t>
        </is>
      </c>
      <c r="B356" s="2117" t="n">
        <v>2019</v>
      </c>
      <c r="C356" s="99" t="inlineStr">
        <is>
          <t>2018/19</t>
        </is>
      </c>
      <c r="D356" s="2118" t="n">
        <v>4</v>
      </c>
      <c r="E356" s="102" t="n">
        <v>434.9</v>
      </c>
      <c r="F356" s="102" t="n">
        <v>0</v>
      </c>
      <c r="G356" s="102" t="n">
        <v>434.9</v>
      </c>
      <c r="H356" s="102" t="n">
        <v>7893.8</v>
      </c>
      <c r="I356" s="102" t="n">
        <v>288.8</v>
      </c>
      <c r="J356" s="102" t="n">
        <v>8182.6</v>
      </c>
    </row>
    <row r="357" ht="10.05" customHeight="1">
      <c r="A357" s="99" t="inlineStr">
        <is>
          <t>MAIS</t>
        </is>
      </c>
      <c r="B357" s="2117" t="n">
        <v>2019</v>
      </c>
      <c r="C357" s="99" t="inlineStr">
        <is>
          <t>2018/19</t>
        </is>
      </c>
      <c r="D357" s="2118" t="n">
        <v>4</v>
      </c>
      <c r="E357" s="102" t="n">
        <v>228867.6</v>
      </c>
      <c r="F357" s="102" t="n">
        <v>181.9</v>
      </c>
      <c r="G357" s="102" t="n">
        <v>229049.5</v>
      </c>
      <c r="H357" s="102" t="n">
        <v>3016451.1</v>
      </c>
      <c r="I357" s="102" t="n">
        <v>53895.1</v>
      </c>
      <c r="J357" s="102" t="n">
        <v>3070346.2</v>
      </c>
    </row>
    <row r="358" ht="10.05" customHeight="1">
      <c r="A358" s="99" t="inlineStr">
        <is>
          <t>METEIL</t>
        </is>
      </c>
      <c r="B358" s="2117" t="n">
        <v>2019</v>
      </c>
      <c r="C358" s="99" t="inlineStr">
        <is>
          <t>2018/19</t>
        </is>
      </c>
      <c r="D358" s="2118" t="n">
        <v>4</v>
      </c>
      <c r="E358" s="102" t="n">
        <v>83.2</v>
      </c>
      <c r="F358" s="102" t="n">
        <v>0</v>
      </c>
      <c r="G358" s="102" t="n">
        <v>83.2</v>
      </c>
      <c r="H358" s="102" t="n">
        <v>465.1</v>
      </c>
      <c r="I358" s="102" t="n">
        <v>0</v>
      </c>
      <c r="J358" s="102" t="n">
        <v>465.1</v>
      </c>
    </row>
    <row r="359" ht="10.05" customHeight="1">
      <c r="A359" s="99" t="inlineStr">
        <is>
          <t>MILLET</t>
        </is>
      </c>
      <c r="B359" s="2117" t="n">
        <v>2019</v>
      </c>
      <c r="C359" s="99" t="inlineStr">
        <is>
          <t>2018/19</t>
        </is>
      </c>
      <c r="D359" s="2118" t="n">
        <v>4</v>
      </c>
      <c r="E359" s="102" t="n">
        <v>618</v>
      </c>
      <c r="F359" s="102" t="n">
        <v>0</v>
      </c>
      <c r="G359" s="102" t="n">
        <v>618</v>
      </c>
      <c r="H359" s="102" t="n">
        <v>9667.6</v>
      </c>
      <c r="I359" s="102" t="n">
        <v>16.9</v>
      </c>
      <c r="J359" s="102" t="n">
        <v>9684.5</v>
      </c>
    </row>
    <row r="360" ht="10.05" customHeight="1">
      <c r="A360" s="99" t="inlineStr">
        <is>
          <t>ORGE</t>
        </is>
      </c>
      <c r="B360" s="2117" t="n">
        <v>2019</v>
      </c>
      <c r="C360" s="99" t="inlineStr">
        <is>
          <t>2018/19</t>
        </is>
      </c>
      <c r="D360" s="2118" t="n">
        <v>4</v>
      </c>
      <c r="E360" s="102" t="n">
        <v>205019.3</v>
      </c>
      <c r="F360" s="102" t="n">
        <v>2763</v>
      </c>
      <c r="G360" s="102" t="n">
        <v>207782.3</v>
      </c>
      <c r="H360" s="102" t="n">
        <v>2533250.1</v>
      </c>
      <c r="I360" s="102" t="n">
        <v>17787.2</v>
      </c>
      <c r="J360" s="102" t="n">
        <v>2551037.3</v>
      </c>
    </row>
    <row r="361" ht="10.05" customHeight="1">
      <c r="A361" s="99" t="inlineStr">
        <is>
          <t>RIZ</t>
        </is>
      </c>
      <c r="B361" s="2117" t="n">
        <v>2019</v>
      </c>
      <c r="C361" s="99" t="inlineStr">
        <is>
          <t>2018/19</t>
        </is>
      </c>
      <c r="D361" s="2118" t="n">
        <v>4</v>
      </c>
      <c r="E361" s="102" t="n">
        <v>464.3</v>
      </c>
      <c r="F361" s="102" t="n">
        <v>0</v>
      </c>
      <c r="G361" s="102" t="n">
        <v>464.3</v>
      </c>
      <c r="H361" s="102" t="n">
        <v>31989.4</v>
      </c>
      <c r="I361" s="102" t="n">
        <v>0</v>
      </c>
      <c r="J361" s="102" t="n">
        <v>31989.4</v>
      </c>
    </row>
    <row r="362" ht="10.05" customHeight="1">
      <c r="A362" s="99" t="inlineStr">
        <is>
          <t>SARRASIN</t>
        </is>
      </c>
      <c r="B362" s="2117" t="n">
        <v>2019</v>
      </c>
      <c r="C362" s="99" t="inlineStr">
        <is>
          <t>2018/19</t>
        </is>
      </c>
      <c r="D362" s="2118" t="n">
        <v>4</v>
      </c>
      <c r="E362" s="102" t="n">
        <v>397.7</v>
      </c>
      <c r="F362" s="102" t="n">
        <v>120.2</v>
      </c>
      <c r="G362" s="102" t="n">
        <v>517.9</v>
      </c>
      <c r="H362" s="102" t="n">
        <v>20353.6</v>
      </c>
      <c r="I362" s="102" t="n">
        <v>198.1</v>
      </c>
      <c r="J362" s="102" t="n">
        <v>20551.7</v>
      </c>
    </row>
    <row r="363" ht="10.05" customHeight="1">
      <c r="A363" s="99" t="inlineStr">
        <is>
          <t>SEIGLE</t>
        </is>
      </c>
      <c r="B363" s="2117" t="n">
        <v>2019</v>
      </c>
      <c r="C363" s="99" t="inlineStr">
        <is>
          <t>2018/19</t>
        </is>
      </c>
      <c r="D363" s="2118" t="n">
        <v>4</v>
      </c>
      <c r="E363" s="102" t="n">
        <v>667.6</v>
      </c>
      <c r="F363" s="102" t="n">
        <v>0</v>
      </c>
      <c r="G363" s="102" t="n">
        <v>667.6</v>
      </c>
      <c r="H363" s="102" t="n">
        <v>14242.1</v>
      </c>
      <c r="I363" s="102" t="n">
        <v>218.1</v>
      </c>
      <c r="J363" s="102" t="n">
        <v>14460.2</v>
      </c>
    </row>
    <row r="364" ht="10.05" customHeight="1">
      <c r="A364" s="99" t="inlineStr">
        <is>
          <t>SORGHO</t>
        </is>
      </c>
      <c r="B364" s="2117" t="n">
        <v>2019</v>
      </c>
      <c r="C364" s="99" t="inlineStr">
        <is>
          <t>2018/19</t>
        </is>
      </c>
      <c r="D364" s="2118" t="n">
        <v>4</v>
      </c>
      <c r="E364" s="102" t="n">
        <v>1360.5</v>
      </c>
      <c r="F364" s="102" t="n">
        <v>0</v>
      </c>
      <c r="G364" s="102" t="n">
        <v>1360.5</v>
      </c>
      <c r="H364" s="102" t="n">
        <v>62050.6</v>
      </c>
      <c r="I364" s="102" t="n">
        <v>306.3</v>
      </c>
      <c r="J364" s="102" t="n">
        <v>62356.9</v>
      </c>
    </row>
    <row r="365" ht="10.05" customHeight="1">
      <c r="A365" s="99" t="inlineStr">
        <is>
          <t>TRITICALE</t>
        </is>
      </c>
      <c r="B365" s="2117" t="n">
        <v>2019</v>
      </c>
      <c r="C365" s="99" t="inlineStr">
        <is>
          <t>2018/19</t>
        </is>
      </c>
      <c r="D365" s="2118" t="n">
        <v>4</v>
      </c>
      <c r="E365" s="102" t="n">
        <v>8303.4</v>
      </c>
      <c r="F365" s="102" t="n">
        <v>14.2</v>
      </c>
      <c r="G365" s="102" t="n">
        <v>8317.6</v>
      </c>
      <c r="H365" s="102" t="n">
        <v>109428.3</v>
      </c>
      <c r="I365" s="102" t="n">
        <v>6112.4</v>
      </c>
      <c r="J365" s="102" t="n">
        <v>115540.7</v>
      </c>
    </row>
    <row r="366" ht="10.05" customHeight="1">
      <c r="A366" s="99" t="inlineStr">
        <is>
          <t>ALPISTE</t>
        </is>
      </c>
      <c r="B366" s="2117" t="n">
        <v>2019</v>
      </c>
      <c r="C366" s="99" t="inlineStr">
        <is>
          <t>2018/19</t>
        </is>
      </c>
      <c r="D366" s="2118" t="n">
        <v>5</v>
      </c>
      <c r="E366" s="102" t="n">
        <v>0</v>
      </c>
      <c r="F366" s="102" t="n">
        <v>0</v>
      </c>
      <c r="G366" s="102" t="n">
        <v>0</v>
      </c>
      <c r="H366" s="102" t="n">
        <v>79.90000000000001</v>
      </c>
      <c r="I366" s="102" t="n">
        <v>0</v>
      </c>
      <c r="J366" s="102" t="n">
        <v>79.90000000000001</v>
      </c>
    </row>
    <row r="367" ht="10.05" customHeight="1">
      <c r="A367" s="99" t="inlineStr">
        <is>
          <t>AVOINE</t>
        </is>
      </c>
      <c r="B367" s="2117" t="n">
        <v>2019</v>
      </c>
      <c r="C367" s="99" t="inlineStr">
        <is>
          <t>2018/19</t>
        </is>
      </c>
      <c r="D367" s="2118" t="n">
        <v>5</v>
      </c>
      <c r="E367" s="102" t="n">
        <v>5646.4</v>
      </c>
      <c r="F367" s="102" t="n">
        <v>0</v>
      </c>
      <c r="G367" s="102" t="n">
        <v>5646.4</v>
      </c>
      <c r="H367" s="102" t="n">
        <v>73599.89999999999</v>
      </c>
      <c r="I367" s="102" t="n">
        <v>1843.5</v>
      </c>
      <c r="J367" s="102" t="n">
        <v>75443.39999999999</v>
      </c>
    </row>
    <row r="368" ht="10.05" customHeight="1">
      <c r="A368" s="99" t="inlineStr">
        <is>
          <t>BLE DUR</t>
        </is>
      </c>
      <c r="B368" s="2117" t="n">
        <v>2019</v>
      </c>
      <c r="C368" s="99" t="inlineStr">
        <is>
          <t>2018/19</t>
        </is>
      </c>
      <c r="D368" s="2118" t="n">
        <v>5</v>
      </c>
      <c r="E368" s="102" t="n">
        <v>69993.89999999999</v>
      </c>
      <c r="F368" s="102" t="n">
        <v>129.8</v>
      </c>
      <c r="G368" s="102" t="n">
        <v>70123.7</v>
      </c>
      <c r="H368" s="102" t="n">
        <v>385488.6</v>
      </c>
      <c r="I368" s="102" t="n">
        <v>4620.8</v>
      </c>
      <c r="J368" s="102" t="n">
        <v>390109.4</v>
      </c>
    </row>
    <row r="369" ht="10.05" customHeight="1">
      <c r="A369" s="99" t="inlineStr">
        <is>
          <t>BLE TENDRE</t>
        </is>
      </c>
      <c r="B369" s="2117" t="n">
        <v>2019</v>
      </c>
      <c r="C369" s="99" t="inlineStr">
        <is>
          <t>2018/19</t>
        </is>
      </c>
      <c r="D369" s="2118" t="n">
        <v>5</v>
      </c>
      <c r="E369" s="102" t="n">
        <v>1388710.9</v>
      </c>
      <c r="F369" s="102" t="n">
        <v>1655.2</v>
      </c>
      <c r="G369" s="102" t="n">
        <v>1390366.1</v>
      </c>
      <c r="H369" s="102" t="n">
        <v>3347834.9</v>
      </c>
      <c r="I369" s="102" t="n">
        <v>49373.7</v>
      </c>
      <c r="J369" s="102" t="n">
        <v>3397208.6</v>
      </c>
    </row>
    <row r="370" ht="10.05" customHeight="1">
      <c r="A370" s="99" t="inlineStr">
        <is>
          <t>EPEAUTRE</t>
        </is>
      </c>
      <c r="B370" s="2117" t="n">
        <v>2019</v>
      </c>
      <c r="C370" s="99" t="inlineStr">
        <is>
          <t>2018/19</t>
        </is>
      </c>
      <c r="D370" s="2118" t="n">
        <v>5</v>
      </c>
      <c r="E370" s="102" t="n">
        <v>482.9</v>
      </c>
      <c r="F370" s="102" t="n">
        <v>0</v>
      </c>
      <c r="G370" s="102" t="n">
        <v>482.9</v>
      </c>
      <c r="H370" s="102" t="n">
        <v>7258.4</v>
      </c>
      <c r="I370" s="102" t="n">
        <v>285</v>
      </c>
      <c r="J370" s="102" t="n">
        <v>7543.4</v>
      </c>
    </row>
    <row r="371" ht="10.05" customHeight="1">
      <c r="A371" s="99" t="inlineStr">
        <is>
          <t>MAIS</t>
        </is>
      </c>
      <c r="B371" s="2117" t="n">
        <v>2019</v>
      </c>
      <c r="C371" s="99" t="inlineStr">
        <is>
          <t>2018/19</t>
        </is>
      </c>
      <c r="D371" s="2118" t="n">
        <v>5</v>
      </c>
      <c r="E371" s="102" t="n">
        <v>299049.9</v>
      </c>
      <c r="F371" s="102" t="n">
        <v>0</v>
      </c>
      <c r="G371" s="102" t="n">
        <v>299049.9</v>
      </c>
      <c r="H371" s="102" t="n">
        <v>2354621.5</v>
      </c>
      <c r="I371" s="102" t="n">
        <v>53677.8</v>
      </c>
      <c r="J371" s="102" t="n">
        <v>2408299.3</v>
      </c>
    </row>
    <row r="372" ht="10.05" customHeight="1">
      <c r="A372" s="99" t="inlineStr">
        <is>
          <t>METEIL</t>
        </is>
      </c>
      <c r="B372" s="2117" t="n">
        <v>2019</v>
      </c>
      <c r="C372" s="99" t="inlineStr">
        <is>
          <t>2018/19</t>
        </is>
      </c>
      <c r="D372" s="2118" t="n">
        <v>5</v>
      </c>
      <c r="E372" s="102" t="n">
        <v>24.2</v>
      </c>
      <c r="F372" s="102" t="n">
        <v>0</v>
      </c>
      <c r="G372" s="102" t="n">
        <v>24.2</v>
      </c>
      <c r="H372" s="102" t="n">
        <v>458.8</v>
      </c>
      <c r="I372" s="102" t="n">
        <v>0</v>
      </c>
      <c r="J372" s="102" t="n">
        <v>458.8</v>
      </c>
    </row>
    <row r="373" ht="10.05" customHeight="1">
      <c r="A373" s="99" t="inlineStr">
        <is>
          <t>MILLET</t>
        </is>
      </c>
      <c r="B373" s="2117" t="n">
        <v>2019</v>
      </c>
      <c r="C373" s="99" t="inlineStr">
        <is>
          <t>2018/19</t>
        </is>
      </c>
      <c r="D373" s="2118" t="n">
        <v>5</v>
      </c>
      <c r="E373" s="102" t="n">
        <v>91.09999999999999</v>
      </c>
      <c r="F373" s="102" t="n">
        <v>0</v>
      </c>
      <c r="G373" s="102" t="n">
        <v>91.09999999999999</v>
      </c>
      <c r="H373" s="102" t="n">
        <v>6518.3</v>
      </c>
      <c r="I373" s="102" t="n">
        <v>16.9</v>
      </c>
      <c r="J373" s="102" t="n">
        <v>6535.2</v>
      </c>
    </row>
    <row r="374" ht="10.05" customHeight="1">
      <c r="A374" s="99" t="inlineStr">
        <is>
          <t>ORGE</t>
        </is>
      </c>
      <c r="B374" s="2117" t="n">
        <v>2019</v>
      </c>
      <c r="C374" s="99" t="inlineStr">
        <is>
          <t>2018/19</t>
        </is>
      </c>
      <c r="D374" s="2118" t="n">
        <v>5</v>
      </c>
      <c r="E374" s="102" t="n">
        <v>163111.5</v>
      </c>
      <c r="F374" s="102" t="n">
        <v>601.2</v>
      </c>
      <c r="G374" s="102" t="n">
        <v>163712.7</v>
      </c>
      <c r="H374" s="102" t="n">
        <v>1899248.9</v>
      </c>
      <c r="I374" s="102" t="n">
        <v>14739.6</v>
      </c>
      <c r="J374" s="102" t="n">
        <v>1913988.5</v>
      </c>
    </row>
    <row r="375" ht="10.05" customHeight="1">
      <c r="A375" s="99" t="inlineStr">
        <is>
          <t>RIZ</t>
        </is>
      </c>
      <c r="B375" s="2117" t="n">
        <v>2019</v>
      </c>
      <c r="C375" s="99" t="inlineStr">
        <is>
          <t>2018/19</t>
        </is>
      </c>
      <c r="D375" s="2118" t="n">
        <v>5</v>
      </c>
      <c r="E375" s="102" t="n">
        <v>1252</v>
      </c>
      <c r="F375" s="102" t="n">
        <v>0</v>
      </c>
      <c r="G375" s="102" t="n">
        <v>1252</v>
      </c>
      <c r="H375" s="102" t="n">
        <v>43002.3</v>
      </c>
      <c r="I375" s="102" t="n">
        <v>0</v>
      </c>
      <c r="J375" s="102" t="n">
        <v>43002.3</v>
      </c>
    </row>
    <row r="376" ht="10.05" customHeight="1">
      <c r="A376" s="99" t="inlineStr">
        <is>
          <t>SARRASIN</t>
        </is>
      </c>
      <c r="B376" s="2117" t="n">
        <v>2019</v>
      </c>
      <c r="C376" s="99" t="inlineStr">
        <is>
          <t>2018/19</t>
        </is>
      </c>
      <c r="D376" s="2118" t="n">
        <v>5</v>
      </c>
      <c r="E376" s="102" t="n">
        <v>353.8</v>
      </c>
      <c r="F376" s="102" t="n">
        <v>3.3</v>
      </c>
      <c r="G376" s="102" t="n">
        <v>357.1</v>
      </c>
      <c r="H376" s="102" t="n">
        <v>19075</v>
      </c>
      <c r="I376" s="102" t="n">
        <v>193.7</v>
      </c>
      <c r="J376" s="102" t="n">
        <v>19268.7</v>
      </c>
    </row>
    <row r="377" ht="10.05" customHeight="1">
      <c r="A377" s="99" t="inlineStr">
        <is>
          <t>SEIGLE</t>
        </is>
      </c>
      <c r="B377" s="2117" t="n">
        <v>2019</v>
      </c>
      <c r="C377" s="99" t="inlineStr">
        <is>
          <t>2018/19</t>
        </is>
      </c>
      <c r="D377" s="2118" t="n">
        <v>5</v>
      </c>
      <c r="E377" s="102" t="n">
        <v>643.8</v>
      </c>
      <c r="F377" s="102" t="n">
        <v>179.4</v>
      </c>
      <c r="G377" s="102" t="n">
        <v>823.2</v>
      </c>
      <c r="H377" s="102" t="n">
        <v>11998.4</v>
      </c>
      <c r="I377" s="102" t="n">
        <v>216.2</v>
      </c>
      <c r="J377" s="102" t="n">
        <v>12214.6</v>
      </c>
    </row>
    <row r="378" ht="10.05" customHeight="1">
      <c r="A378" s="99" t="inlineStr">
        <is>
          <t>SORGHO</t>
        </is>
      </c>
      <c r="B378" s="2117" t="n">
        <v>2019</v>
      </c>
      <c r="C378" s="99" t="inlineStr">
        <is>
          <t>2018/19</t>
        </is>
      </c>
      <c r="D378" s="2118" t="n">
        <v>5</v>
      </c>
      <c r="E378" s="102" t="n">
        <v>1694.5</v>
      </c>
      <c r="F378" s="102" t="n">
        <v>0</v>
      </c>
      <c r="G378" s="102" t="n">
        <v>1694.5</v>
      </c>
      <c r="H378" s="102" t="n">
        <v>47998.8</v>
      </c>
      <c r="I378" s="102" t="n">
        <v>254.7</v>
      </c>
      <c r="J378" s="102" t="n">
        <v>48253.5</v>
      </c>
    </row>
    <row r="379" ht="10.05" customHeight="1">
      <c r="A379" s="99" t="inlineStr">
        <is>
          <t>TRITICALE</t>
        </is>
      </c>
      <c r="B379" s="2117" t="n">
        <v>2019</v>
      </c>
      <c r="C379" s="99" t="inlineStr">
        <is>
          <t>2018/19</t>
        </is>
      </c>
      <c r="D379" s="2118" t="n">
        <v>5</v>
      </c>
      <c r="E379" s="102" t="n">
        <v>8144</v>
      </c>
      <c r="F379" s="102" t="n">
        <v>-84.5</v>
      </c>
      <c r="G379" s="102" t="n">
        <v>8059.5</v>
      </c>
      <c r="H379" s="102" t="n">
        <v>79169.7</v>
      </c>
      <c r="I379" s="102" t="n">
        <v>6067.9</v>
      </c>
      <c r="J379" s="102" t="n">
        <v>85237.60000000001</v>
      </c>
    </row>
    <row r="380" ht="10.05" customHeight="1">
      <c r="A380" s="99" t="inlineStr">
        <is>
          <t>AVOINE</t>
        </is>
      </c>
      <c r="B380" s="2117" t="n">
        <v>2019</v>
      </c>
      <c r="C380" s="99" t="inlineStr">
        <is>
          <t>2018/19</t>
        </is>
      </c>
      <c r="D380" s="2118" t="n">
        <v>6</v>
      </c>
      <c r="E380" s="102" t="n">
        <v>4522.2</v>
      </c>
      <c r="F380" s="102" t="n">
        <v>39.2</v>
      </c>
      <c r="G380" s="102" t="n">
        <v>4561.4</v>
      </c>
      <c r="H380" s="102" t="n">
        <v>0</v>
      </c>
      <c r="I380" s="102" t="n">
        <v>0</v>
      </c>
      <c r="J380" s="102" t="n">
        <v>0</v>
      </c>
    </row>
    <row r="381" ht="10.05" customHeight="1">
      <c r="A381" s="99" t="inlineStr">
        <is>
          <t>BLE DUR</t>
        </is>
      </c>
      <c r="B381" s="2117" t="n">
        <v>2019</v>
      </c>
      <c r="C381" s="99" t="inlineStr">
        <is>
          <t>2018/19</t>
        </is>
      </c>
      <c r="D381" s="2118" t="n">
        <v>6</v>
      </c>
      <c r="E381" s="102" t="n">
        <v>46049.1</v>
      </c>
      <c r="F381" s="102" t="n">
        <v>0</v>
      </c>
      <c r="G381" s="102" t="n">
        <v>46049.1</v>
      </c>
      <c r="H381" s="102" t="n">
        <v>0</v>
      </c>
      <c r="I381" s="102" t="n">
        <v>0</v>
      </c>
      <c r="J381" s="102" t="n">
        <v>0</v>
      </c>
    </row>
    <row r="382" ht="10.05" customHeight="1">
      <c r="A382" s="99" t="inlineStr">
        <is>
          <t>BLE TENDRE</t>
        </is>
      </c>
      <c r="B382" s="2117" t="n">
        <v>2019</v>
      </c>
      <c r="C382" s="99" t="inlineStr">
        <is>
          <t>2018/19</t>
        </is>
      </c>
      <c r="D382" s="2118" t="n">
        <v>6</v>
      </c>
      <c r="E382" s="102" t="n">
        <v>618177</v>
      </c>
      <c r="F382" s="102" t="n">
        <v>1084.5</v>
      </c>
      <c r="G382" s="102" t="n">
        <v>619261.5</v>
      </c>
      <c r="H382" s="102" t="n">
        <v>0</v>
      </c>
      <c r="I382" s="102" t="n">
        <v>0</v>
      </c>
      <c r="J382" s="102" t="n">
        <v>0</v>
      </c>
    </row>
    <row r="383" ht="10.05" customHeight="1">
      <c r="A383" s="99" t="inlineStr">
        <is>
          <t>EPEAUTRE</t>
        </is>
      </c>
      <c r="B383" s="2117" t="n">
        <v>2019</v>
      </c>
      <c r="C383" s="99" t="inlineStr">
        <is>
          <t>2018/19</t>
        </is>
      </c>
      <c r="D383" s="2118" t="n">
        <v>6</v>
      </c>
      <c r="E383" s="102" t="n">
        <v>1317.8</v>
      </c>
      <c r="F383" s="102" t="n">
        <v>0</v>
      </c>
      <c r="G383" s="102" t="n">
        <v>1317.8</v>
      </c>
      <c r="H383" s="102" t="n">
        <v>0</v>
      </c>
      <c r="I383" s="102" t="n">
        <v>0</v>
      </c>
      <c r="J383" s="102" t="n">
        <v>0</v>
      </c>
    </row>
    <row r="384" ht="10.05" customHeight="1">
      <c r="A384" s="99" t="inlineStr">
        <is>
          <t>MAIS</t>
        </is>
      </c>
      <c r="B384" s="2117" t="n">
        <v>2019</v>
      </c>
      <c r="C384" s="99" t="inlineStr">
        <is>
          <t>2018/19</t>
        </is>
      </c>
      <c r="D384" s="2118" t="n">
        <v>6</v>
      </c>
      <c r="E384" s="102" t="n">
        <v>503551.5</v>
      </c>
      <c r="F384" s="102" t="n">
        <v>8592</v>
      </c>
      <c r="G384" s="102" t="n">
        <v>512143.5</v>
      </c>
      <c r="H384" s="102" t="n">
        <v>0</v>
      </c>
      <c r="I384" s="102" t="n">
        <v>0</v>
      </c>
      <c r="J384" s="102" t="n">
        <v>0</v>
      </c>
    </row>
    <row r="385" ht="10.05" customHeight="1">
      <c r="A385" s="99" t="inlineStr">
        <is>
          <t>METEIL</t>
        </is>
      </c>
      <c r="B385" s="2117" t="n">
        <v>2019</v>
      </c>
      <c r="C385" s="99" t="inlineStr">
        <is>
          <t>2018/19</t>
        </is>
      </c>
      <c r="D385" s="2118" t="n">
        <v>6</v>
      </c>
      <c r="E385" s="102" t="n">
        <v>45</v>
      </c>
      <c r="F385" s="102" t="n">
        <v>0</v>
      </c>
      <c r="G385" s="102" t="n">
        <v>45</v>
      </c>
      <c r="H385" s="102" t="n">
        <v>0</v>
      </c>
      <c r="I385" s="102" t="n">
        <v>0</v>
      </c>
      <c r="J385" s="102" t="n">
        <v>0</v>
      </c>
    </row>
    <row r="386" ht="10.05" customHeight="1">
      <c r="A386" s="99" t="inlineStr">
        <is>
          <t>MILLET</t>
        </is>
      </c>
      <c r="B386" s="2117" t="n">
        <v>2019</v>
      </c>
      <c r="C386" s="99" t="inlineStr">
        <is>
          <t>2018/19</t>
        </is>
      </c>
      <c r="D386" s="2118" t="n">
        <v>6</v>
      </c>
      <c r="E386" s="102" t="n">
        <v>971.1</v>
      </c>
      <c r="F386" s="102" t="n">
        <v>0</v>
      </c>
      <c r="G386" s="102" t="n">
        <v>971.1</v>
      </c>
      <c r="H386" s="102" t="n">
        <v>0</v>
      </c>
      <c r="I386" s="102" t="n">
        <v>0</v>
      </c>
      <c r="J386" s="102" t="n">
        <v>0</v>
      </c>
    </row>
    <row r="387" ht="10.05" customHeight="1">
      <c r="A387" s="99" t="inlineStr">
        <is>
          <t>ORGE</t>
        </is>
      </c>
      <c r="B387" s="2117" t="n">
        <v>2019</v>
      </c>
      <c r="C387" s="99" t="inlineStr">
        <is>
          <t>2018/19</t>
        </is>
      </c>
      <c r="D387" s="2118" t="n">
        <v>6</v>
      </c>
      <c r="E387" s="102" t="n">
        <v>88451.7</v>
      </c>
      <c r="F387" s="102" t="n">
        <v>647</v>
      </c>
      <c r="G387" s="102" t="n">
        <v>89098.7</v>
      </c>
      <c r="H387" s="102" t="n">
        <v>0</v>
      </c>
      <c r="I387" s="102" t="n">
        <v>0</v>
      </c>
      <c r="J387" s="102" t="n">
        <v>0</v>
      </c>
    </row>
    <row r="388" ht="10.05" customHeight="1">
      <c r="A388" s="99" t="inlineStr">
        <is>
          <t>RIZ</t>
        </is>
      </c>
      <c r="B388" s="2117" t="n">
        <v>2019</v>
      </c>
      <c r="C388" s="99" t="inlineStr">
        <is>
          <t>2018/19</t>
        </is>
      </c>
      <c r="D388" s="2118" t="n">
        <v>6</v>
      </c>
      <c r="E388" s="102" t="n">
        <v>2569</v>
      </c>
      <c r="F388" s="102" t="n">
        <v>1678.5</v>
      </c>
      <c r="G388" s="102" t="n">
        <v>4247.5</v>
      </c>
      <c r="H388" s="102" t="n">
        <v>0</v>
      </c>
      <c r="I388" s="102" t="n">
        <v>0</v>
      </c>
      <c r="J388" s="102" t="n">
        <v>0</v>
      </c>
    </row>
    <row r="389" ht="10.05" customHeight="1">
      <c r="A389" s="99" t="inlineStr">
        <is>
          <t>SARRASIN</t>
        </is>
      </c>
      <c r="B389" s="2117" t="n">
        <v>2019</v>
      </c>
      <c r="C389" s="99" t="inlineStr">
        <is>
          <t>2018/19</t>
        </is>
      </c>
      <c r="D389" s="2118" t="n">
        <v>6</v>
      </c>
      <c r="E389" s="102" t="n">
        <v>600.6</v>
      </c>
      <c r="F389" s="102" t="n">
        <v>5.1</v>
      </c>
      <c r="G389" s="102" t="n">
        <v>605.7</v>
      </c>
      <c r="H389" s="102" t="n">
        <v>0</v>
      </c>
      <c r="I389" s="102" t="n">
        <v>0</v>
      </c>
      <c r="J389" s="102" t="n">
        <v>0</v>
      </c>
    </row>
    <row r="390" ht="10.05" customHeight="1">
      <c r="A390" s="99" t="inlineStr">
        <is>
          <t>SEIGLE</t>
        </is>
      </c>
      <c r="B390" s="2117" t="n">
        <v>2019</v>
      </c>
      <c r="C390" s="99" t="inlineStr">
        <is>
          <t>2018/19</t>
        </is>
      </c>
      <c r="D390" s="2118" t="n">
        <v>6</v>
      </c>
      <c r="E390" s="102" t="n">
        <v>547.3</v>
      </c>
      <c r="F390" s="102" t="n">
        <v>178.4</v>
      </c>
      <c r="G390" s="102" t="n">
        <v>725.7</v>
      </c>
      <c r="H390" s="102" t="n">
        <v>0</v>
      </c>
      <c r="I390" s="102" t="n">
        <v>0</v>
      </c>
      <c r="J390" s="102" t="n">
        <v>0</v>
      </c>
    </row>
    <row r="391" ht="10.05" customHeight="1">
      <c r="A391" s="99" t="inlineStr">
        <is>
          <t>SORGHO</t>
        </is>
      </c>
      <c r="B391" s="2117" t="n">
        <v>2019</v>
      </c>
      <c r="C391" s="99" t="inlineStr">
        <is>
          <t>2018/19</t>
        </is>
      </c>
      <c r="D391" s="2118" t="n">
        <v>6</v>
      </c>
      <c r="E391" s="102" t="n">
        <v>2091.4</v>
      </c>
      <c r="F391" s="102" t="n">
        <v>395</v>
      </c>
      <c r="G391" s="102" t="n">
        <v>2486.4</v>
      </c>
      <c r="H391" s="102" t="n">
        <v>0</v>
      </c>
      <c r="I391" s="102" t="n">
        <v>0</v>
      </c>
      <c r="J391" s="102" t="n">
        <v>0</v>
      </c>
    </row>
    <row r="392" ht="10.05" customHeight="1">
      <c r="A392" s="99" t="inlineStr">
        <is>
          <t>TRITICALE</t>
        </is>
      </c>
      <c r="B392" s="2117" t="n">
        <v>2019</v>
      </c>
      <c r="C392" s="99" t="inlineStr">
        <is>
          <t>2018/19</t>
        </is>
      </c>
      <c r="D392" s="2118" t="n">
        <v>6</v>
      </c>
      <c r="E392" s="102" t="n">
        <v>10544.9</v>
      </c>
      <c r="F392" s="102" t="n">
        <v>42.6</v>
      </c>
      <c r="G392" s="102" t="n">
        <v>10587.5</v>
      </c>
      <c r="H392" s="102" t="n">
        <v>0</v>
      </c>
      <c r="I392" s="102" t="n">
        <v>0</v>
      </c>
      <c r="J392" s="102" t="n">
        <v>0</v>
      </c>
    </row>
    <row r="393" ht="10.05" customHeight="1">
      <c r="A393" s="99" t="inlineStr">
        <is>
          <t>ALPISTE</t>
        </is>
      </c>
      <c r="B393" s="2117" t="n">
        <v>2019</v>
      </c>
      <c r="C393" s="99" t="inlineStr">
        <is>
          <t>2018/19</t>
        </is>
      </c>
      <c r="D393" s="2118" t="n">
        <v>7</v>
      </c>
      <c r="E393" s="102" t="n">
        <v>0</v>
      </c>
      <c r="F393" s="102" t="n">
        <v>0</v>
      </c>
      <c r="G393" s="102" t="n">
        <v>0</v>
      </c>
      <c r="H393" s="102" t="n">
        <v>57.4</v>
      </c>
      <c r="I393" s="102" t="n">
        <v>0</v>
      </c>
      <c r="J393" s="102" t="n">
        <v>57.4</v>
      </c>
    </row>
    <row r="394" ht="10.05" customHeight="1">
      <c r="A394" s="99" t="inlineStr">
        <is>
          <t>AVOINE</t>
        </is>
      </c>
      <c r="B394" s="2117" t="n">
        <v>2019</v>
      </c>
      <c r="C394" s="99" t="inlineStr">
        <is>
          <t>2018/19</t>
        </is>
      </c>
      <c r="D394" s="2118" t="n">
        <v>7</v>
      </c>
      <c r="E394" s="102" t="n">
        <v>0</v>
      </c>
      <c r="F394" s="102" t="n">
        <v>0</v>
      </c>
      <c r="G394" s="102" t="n">
        <v>0</v>
      </c>
      <c r="H394" s="102" t="n">
        <v>49493.8</v>
      </c>
      <c r="I394" s="102" t="n">
        <v>1215</v>
      </c>
      <c r="J394" s="102" t="n">
        <v>50708.8</v>
      </c>
    </row>
    <row r="395" ht="10.05" customHeight="1">
      <c r="A395" s="99" t="inlineStr">
        <is>
          <t>BLE DUR</t>
        </is>
      </c>
      <c r="B395" s="2117" t="n">
        <v>2019</v>
      </c>
      <c r="C395" s="99" t="inlineStr">
        <is>
          <t>2018/19</t>
        </is>
      </c>
      <c r="D395" s="2118" t="n">
        <v>7</v>
      </c>
      <c r="E395" s="102" t="n">
        <v>0</v>
      </c>
      <c r="F395" s="102" t="n">
        <v>0</v>
      </c>
      <c r="G395" s="102" t="n">
        <v>0</v>
      </c>
      <c r="H395" s="102" t="n">
        <v>264890.4</v>
      </c>
      <c r="I395" s="102" t="n">
        <v>3871.1</v>
      </c>
      <c r="J395" s="102" t="n">
        <v>268761.5</v>
      </c>
    </row>
    <row r="396" ht="10.05" customHeight="1">
      <c r="A396" s="99" t="inlineStr">
        <is>
          <t>BLE TENDRE</t>
        </is>
      </c>
      <c r="B396" s="2117" t="n">
        <v>2019</v>
      </c>
      <c r="C396" s="99" t="inlineStr">
        <is>
          <t>2018/19</t>
        </is>
      </c>
      <c r="D396" s="2118" t="n">
        <v>7</v>
      </c>
      <c r="E396" s="102" t="n">
        <v>0</v>
      </c>
      <c r="F396" s="102" t="n">
        <v>0</v>
      </c>
      <c r="G396" s="102" t="n">
        <v>0</v>
      </c>
      <c r="H396" s="102" t="n">
        <v>1813247.4</v>
      </c>
      <c r="I396" s="102" t="n">
        <v>34932.8</v>
      </c>
      <c r="J396" s="102" t="n">
        <v>1848180.2</v>
      </c>
    </row>
    <row r="397" ht="10.05" customHeight="1">
      <c r="A397" s="99" t="inlineStr">
        <is>
          <t>EPEAUTRE</t>
        </is>
      </c>
      <c r="B397" s="2117" t="n">
        <v>2019</v>
      </c>
      <c r="C397" s="99" t="inlineStr">
        <is>
          <t>2018/19</t>
        </is>
      </c>
      <c r="D397" s="2118" t="n">
        <v>7</v>
      </c>
      <c r="E397" s="102" t="n">
        <v>0</v>
      </c>
      <c r="F397" s="102" t="n">
        <v>0</v>
      </c>
      <c r="G397" s="102" t="n">
        <v>0</v>
      </c>
      <c r="H397" s="102" t="n">
        <v>5809.3</v>
      </c>
      <c r="I397" s="102" t="n">
        <v>73.7</v>
      </c>
      <c r="J397" s="102" t="n">
        <v>5883</v>
      </c>
    </row>
    <row r="398" ht="10.05" customHeight="1">
      <c r="A398" s="99" t="inlineStr">
        <is>
          <t>MAIS</t>
        </is>
      </c>
      <c r="B398" s="2117" t="n">
        <v>2019</v>
      </c>
      <c r="C398" s="99" t="inlineStr">
        <is>
          <t>2018/19</t>
        </is>
      </c>
      <c r="D398" s="2118" t="n">
        <v>7</v>
      </c>
      <c r="E398" s="102" t="n">
        <v>0</v>
      </c>
      <c r="F398" s="102" t="n">
        <v>0</v>
      </c>
      <c r="G398" s="102" t="n">
        <v>0</v>
      </c>
      <c r="H398" s="102" t="n">
        <v>1853934.6</v>
      </c>
      <c r="I398" s="102" t="n">
        <v>52462.7</v>
      </c>
      <c r="J398" s="102" t="n">
        <v>1906397.3</v>
      </c>
    </row>
    <row r="399" ht="10.05" customHeight="1">
      <c r="A399" s="99" t="inlineStr">
        <is>
          <t>METEIL</t>
        </is>
      </c>
      <c r="B399" s="2117" t="n">
        <v>2019</v>
      </c>
      <c r="C399" s="99" t="inlineStr">
        <is>
          <t>2018/19</t>
        </is>
      </c>
      <c r="D399" s="2118" t="n">
        <v>7</v>
      </c>
      <c r="E399" s="102" t="n">
        <v>0</v>
      </c>
      <c r="F399" s="102" t="n">
        <v>0</v>
      </c>
      <c r="G399" s="102" t="n">
        <v>0</v>
      </c>
      <c r="H399" s="102" t="n">
        <v>335</v>
      </c>
      <c r="I399" s="102" t="n">
        <v>0</v>
      </c>
      <c r="J399" s="102" t="n">
        <v>335</v>
      </c>
    </row>
    <row r="400" ht="10.05" customHeight="1">
      <c r="A400" s="99" t="inlineStr">
        <is>
          <t>MILLET</t>
        </is>
      </c>
      <c r="B400" s="2117" t="n">
        <v>2019</v>
      </c>
      <c r="C400" s="99" t="inlineStr">
        <is>
          <t>2018/19</t>
        </is>
      </c>
      <c r="D400" s="2118" t="n">
        <v>7</v>
      </c>
      <c r="E400" s="102" t="n">
        <v>0</v>
      </c>
      <c r="F400" s="102" t="n">
        <v>0</v>
      </c>
      <c r="G400" s="102" t="n">
        <v>0</v>
      </c>
      <c r="H400" s="102" t="n">
        <v>4187.7</v>
      </c>
      <c r="I400" s="102" t="n">
        <v>16.9</v>
      </c>
      <c r="J400" s="102" t="n">
        <v>4204.6</v>
      </c>
    </row>
    <row r="401" ht="10.05" customHeight="1">
      <c r="A401" s="99" t="inlineStr">
        <is>
          <t>ORGE</t>
        </is>
      </c>
      <c r="B401" s="2117" t="n">
        <v>2019</v>
      </c>
      <c r="C401" s="99" t="inlineStr">
        <is>
          <t>2018/19</t>
        </is>
      </c>
      <c r="D401" s="2118" t="n">
        <v>7</v>
      </c>
      <c r="E401" s="102" t="n">
        <v>0</v>
      </c>
      <c r="F401" s="102" t="n">
        <v>0</v>
      </c>
      <c r="G401" s="102" t="n">
        <v>0</v>
      </c>
      <c r="H401" s="102" t="n">
        <v>1041816.7</v>
      </c>
      <c r="I401" s="102" t="n">
        <v>9880.700000000001</v>
      </c>
      <c r="J401" s="102" t="n">
        <v>1051697.4</v>
      </c>
    </row>
    <row r="402" ht="10.05" customHeight="1">
      <c r="A402" s="99" t="inlineStr">
        <is>
          <t>RIZ</t>
        </is>
      </c>
      <c r="B402" s="2117" t="n">
        <v>2019</v>
      </c>
      <c r="C402" s="99" t="inlineStr">
        <is>
          <t>2018/19</t>
        </is>
      </c>
      <c r="D402" s="2118" t="n">
        <v>7</v>
      </c>
      <c r="E402" s="102" t="n">
        <v>0</v>
      </c>
      <c r="F402" s="102" t="n">
        <v>0</v>
      </c>
      <c r="G402" s="102" t="n">
        <v>0</v>
      </c>
      <c r="H402" s="102" t="n">
        <v>40368.5</v>
      </c>
      <c r="I402" s="102" t="n">
        <v>0</v>
      </c>
      <c r="J402" s="102" t="n">
        <v>40368.5</v>
      </c>
    </row>
    <row r="403" ht="10.05" customHeight="1">
      <c r="A403" s="99" t="inlineStr">
        <is>
          <t>SARRASIN</t>
        </is>
      </c>
      <c r="B403" s="2117" t="n">
        <v>2019</v>
      </c>
      <c r="C403" s="99" t="inlineStr">
        <is>
          <t>2018/19</t>
        </is>
      </c>
      <c r="D403" s="2118" t="n">
        <v>7</v>
      </c>
      <c r="E403" s="102" t="n">
        <v>0</v>
      </c>
      <c r="F403" s="102" t="n">
        <v>0</v>
      </c>
      <c r="G403" s="102" t="n">
        <v>0</v>
      </c>
      <c r="H403" s="102" t="n">
        <v>16059.6</v>
      </c>
      <c r="I403" s="102" t="n">
        <v>60.2</v>
      </c>
      <c r="J403" s="102" t="n">
        <v>16119.8</v>
      </c>
    </row>
    <row r="404" ht="10.05" customHeight="1">
      <c r="A404" s="99" t="inlineStr">
        <is>
          <t>SEIGLE</t>
        </is>
      </c>
      <c r="B404" s="2117" t="n">
        <v>2019</v>
      </c>
      <c r="C404" s="99" t="inlineStr">
        <is>
          <t>2018/19</t>
        </is>
      </c>
      <c r="D404" s="2118" t="n">
        <v>7</v>
      </c>
      <c r="E404" s="102" t="n">
        <v>0</v>
      </c>
      <c r="F404" s="102" t="n">
        <v>0</v>
      </c>
      <c r="G404" s="102" t="n">
        <v>0</v>
      </c>
      <c r="H404" s="102" t="n">
        <v>8867.9</v>
      </c>
      <c r="I404" s="102" t="n">
        <v>117.3</v>
      </c>
      <c r="J404" s="102" t="n">
        <v>8985.200000000001</v>
      </c>
    </row>
    <row r="405" ht="10.05" customHeight="1">
      <c r="A405" s="99" t="inlineStr">
        <is>
          <t>SORGHO</t>
        </is>
      </c>
      <c r="B405" s="2117" t="n">
        <v>2019</v>
      </c>
      <c r="C405" s="99" t="inlineStr">
        <is>
          <t>2018/19</t>
        </is>
      </c>
      <c r="D405" s="2118" t="n">
        <v>7</v>
      </c>
      <c r="E405" s="102" t="n">
        <v>0</v>
      </c>
      <c r="F405" s="102" t="n">
        <v>0</v>
      </c>
      <c r="G405" s="102" t="n">
        <v>0</v>
      </c>
      <c r="H405" s="102" t="n">
        <v>35073.7</v>
      </c>
      <c r="I405" s="102" t="n">
        <v>254.7</v>
      </c>
      <c r="J405" s="102" t="n">
        <v>35328.4</v>
      </c>
    </row>
    <row r="406" ht="10.05" customHeight="1">
      <c r="A406" s="99" t="inlineStr">
        <is>
          <t>TRITICALE</t>
        </is>
      </c>
      <c r="B406" s="2117" t="n">
        <v>2019</v>
      </c>
      <c r="C406" s="99" t="inlineStr">
        <is>
          <t>2018/19</t>
        </is>
      </c>
      <c r="D406" s="2118" t="n">
        <v>7</v>
      </c>
      <c r="E406" s="102" t="n">
        <v>0</v>
      </c>
      <c r="F406" s="102" t="n">
        <v>0</v>
      </c>
      <c r="G406" s="102" t="n">
        <v>0</v>
      </c>
      <c r="H406" s="102" t="n">
        <v>42241.8</v>
      </c>
      <c r="I406" s="102" t="n">
        <v>5298.2</v>
      </c>
      <c r="J406" s="102" t="n">
        <v>47540</v>
      </c>
    </row>
    <row r="407" ht="10.05" customHeight="1">
      <c r="A407" s="99" t="inlineStr">
        <is>
          <t>ALPISTE</t>
        </is>
      </c>
      <c r="B407" s="2117" t="n">
        <v>2019</v>
      </c>
      <c r="C407" s="99" t="inlineStr">
        <is>
          <t>2019/20</t>
        </is>
      </c>
      <c r="D407" s="2118" t="n">
        <v>7</v>
      </c>
      <c r="E407" s="102" t="n">
        <v>33.1</v>
      </c>
      <c r="F407" s="102" t="n">
        <v>0</v>
      </c>
      <c r="G407" s="102" t="n">
        <v>33.1</v>
      </c>
      <c r="H407" s="102" t="n">
        <v>51.2</v>
      </c>
      <c r="I407" s="102" t="n">
        <v>0</v>
      </c>
      <c r="J407" s="102" t="n">
        <v>51.2</v>
      </c>
    </row>
    <row r="408" ht="10.05" customHeight="1">
      <c r="A408" s="99" t="inlineStr">
        <is>
          <t>AVOINE</t>
        </is>
      </c>
      <c r="B408" s="2117" t="n">
        <v>2019</v>
      </c>
      <c r="C408" s="99" t="inlineStr">
        <is>
          <t>2019/20</t>
        </is>
      </c>
      <c r="D408" s="2118" t="n">
        <v>7</v>
      </c>
      <c r="E408" s="102" t="n">
        <v>110646.4</v>
      </c>
      <c r="F408" s="102" t="n">
        <v>1470.8</v>
      </c>
      <c r="G408" s="102" t="n">
        <v>112117.2</v>
      </c>
      <c r="H408" s="102" t="n">
        <v>138385.2</v>
      </c>
      <c r="I408" s="102" t="n">
        <v>2200.1</v>
      </c>
      <c r="J408" s="102" t="n">
        <v>140585.3</v>
      </c>
    </row>
    <row r="409" ht="10.05" customHeight="1">
      <c r="A409" s="99" t="inlineStr">
        <is>
          <t>BLE DUR</t>
        </is>
      </c>
      <c r="B409" s="2117" t="n">
        <v>2019</v>
      </c>
      <c r="C409" s="99" t="inlineStr">
        <is>
          <t>2019/20</t>
        </is>
      </c>
      <c r="D409" s="2118" t="n">
        <v>7</v>
      </c>
      <c r="E409" s="102" t="n">
        <v>730868</v>
      </c>
      <c r="F409" s="102" t="n">
        <v>31731.5</v>
      </c>
      <c r="G409" s="102" t="n">
        <v>762599.5</v>
      </c>
      <c r="H409" s="102" t="n">
        <v>900059.5</v>
      </c>
      <c r="I409" s="102" t="n">
        <v>12301.6</v>
      </c>
      <c r="J409" s="102" t="n">
        <v>912361.1</v>
      </c>
    </row>
    <row r="410" ht="10.05" customHeight="1">
      <c r="A410" s="99" t="inlineStr">
        <is>
          <t>BLE TENDRE</t>
        </is>
      </c>
      <c r="B410" s="2117" t="n">
        <v>2019</v>
      </c>
      <c r="C410" s="99" t="inlineStr">
        <is>
          <t>2019/20</t>
        </is>
      </c>
      <c r="D410" s="2118" t="n">
        <v>7</v>
      </c>
      <c r="E410" s="102" t="n">
        <v>14568343.7</v>
      </c>
      <c r="F410" s="102" t="n">
        <v>120005.9</v>
      </c>
      <c r="G410" s="102" t="n">
        <v>14688349.6</v>
      </c>
      <c r="H410" s="102" t="n">
        <v>13922825.6</v>
      </c>
      <c r="I410" s="102" t="n">
        <v>117547</v>
      </c>
      <c r="J410" s="102" t="n">
        <v>14040372.6</v>
      </c>
    </row>
    <row r="411" ht="10.05" customHeight="1">
      <c r="A411" s="99" t="inlineStr">
        <is>
          <t>EPEAUTRE</t>
        </is>
      </c>
      <c r="B411" s="2117" t="n">
        <v>2019</v>
      </c>
      <c r="C411" s="99" t="inlineStr">
        <is>
          <t>2019/20</t>
        </is>
      </c>
      <c r="D411" s="2118" t="n">
        <v>7</v>
      </c>
      <c r="E411" s="102" t="n">
        <v>5615.5</v>
      </c>
      <c r="F411" s="102" t="n">
        <v>186.7</v>
      </c>
      <c r="G411" s="102" t="n">
        <v>5802.2</v>
      </c>
      <c r="H411" s="102" t="n">
        <v>10357.8</v>
      </c>
      <c r="I411" s="102" t="n">
        <v>225.5</v>
      </c>
      <c r="J411" s="102" t="n">
        <v>10583.3</v>
      </c>
    </row>
    <row r="412" ht="10.05" customHeight="1">
      <c r="A412" s="99" t="inlineStr">
        <is>
          <t>MAIS</t>
        </is>
      </c>
      <c r="B412" s="2117" t="n">
        <v>2019</v>
      </c>
      <c r="C412" s="99" t="inlineStr">
        <is>
          <t>2019/20</t>
        </is>
      </c>
      <c r="D412" s="2118" t="n">
        <v>7</v>
      </c>
      <c r="E412" s="102" t="n">
        <v>192092.5</v>
      </c>
      <c r="F412" s="102" t="n">
        <v>0</v>
      </c>
      <c r="G412" s="102" t="n">
        <v>192092.5</v>
      </c>
      <c r="H412" s="102" t="n">
        <v>1318701.5</v>
      </c>
      <c r="I412" s="102" t="n">
        <v>46653.1</v>
      </c>
      <c r="J412" s="102" t="n">
        <v>1365354.6</v>
      </c>
    </row>
    <row r="413" ht="10.05" customHeight="1">
      <c r="A413" s="99" t="inlineStr">
        <is>
          <t>METEIL</t>
        </is>
      </c>
      <c r="B413" s="2117" t="n">
        <v>2019</v>
      </c>
      <c r="C413" s="99" t="inlineStr">
        <is>
          <t>2019/20</t>
        </is>
      </c>
      <c r="D413" s="2118" t="n">
        <v>7</v>
      </c>
      <c r="E413" s="102" t="n">
        <v>2590.1</v>
      </c>
      <c r="F413" s="102" t="n">
        <v>0</v>
      </c>
      <c r="G413" s="102" t="n">
        <v>2590.1</v>
      </c>
      <c r="H413" s="102" t="n">
        <v>2731.8</v>
      </c>
      <c r="I413" s="102" t="n">
        <v>0</v>
      </c>
      <c r="J413" s="102" t="n">
        <v>2731.8</v>
      </c>
    </row>
    <row r="414" ht="10.05" customHeight="1">
      <c r="A414" s="99" t="inlineStr">
        <is>
          <t>MILLET</t>
        </is>
      </c>
      <c r="B414" s="2117" t="n">
        <v>2019</v>
      </c>
      <c r="C414" s="99" t="inlineStr">
        <is>
          <t>2019/20</t>
        </is>
      </c>
      <c r="D414" s="2118" t="n">
        <v>7</v>
      </c>
      <c r="E414" s="102" t="n">
        <v>216.5</v>
      </c>
      <c r="F414" s="102" t="n">
        <v>0</v>
      </c>
      <c r="G414" s="102" t="n">
        <v>216.5</v>
      </c>
      <c r="H414" s="102" t="n">
        <v>2527.7</v>
      </c>
      <c r="I414" s="102" t="n">
        <v>16.9</v>
      </c>
      <c r="J414" s="102" t="n">
        <v>2544.6</v>
      </c>
    </row>
    <row r="415" ht="10.05" customHeight="1">
      <c r="A415" s="99" t="inlineStr">
        <is>
          <t>ORGE</t>
        </is>
      </c>
      <c r="B415" s="2117" t="n">
        <v>2019</v>
      </c>
      <c r="C415" s="99" t="inlineStr">
        <is>
          <t>2019/20</t>
        </is>
      </c>
      <c r="D415" s="2118" t="n">
        <v>7</v>
      </c>
      <c r="E415" s="102" t="n">
        <v>6879400.3</v>
      </c>
      <c r="F415" s="102" t="n">
        <v>108167.3</v>
      </c>
      <c r="G415" s="102" t="n">
        <v>6987567.60000001</v>
      </c>
      <c r="H415" s="102" t="n">
        <v>6783230</v>
      </c>
      <c r="I415" s="102" t="n">
        <v>67529.5</v>
      </c>
      <c r="J415" s="102" t="n">
        <v>6850759.5</v>
      </c>
    </row>
    <row r="416" ht="10.05" customHeight="1">
      <c r="A416" s="99" t="inlineStr">
        <is>
          <t>RIZ</t>
        </is>
      </c>
      <c r="B416" s="2117" t="n">
        <v>2019</v>
      </c>
      <c r="C416" s="99" t="inlineStr">
        <is>
          <t>2019/20</t>
        </is>
      </c>
      <c r="D416" s="2118" t="n">
        <v>7</v>
      </c>
      <c r="E416" s="102" t="n">
        <v>0</v>
      </c>
      <c r="F416" s="102" t="n">
        <v>0</v>
      </c>
      <c r="G416" s="102" t="n">
        <v>0</v>
      </c>
      <c r="H416" s="102" t="n">
        <v>34071.8</v>
      </c>
      <c r="I416" s="102" t="n">
        <v>0</v>
      </c>
      <c r="J416" s="102" t="n">
        <v>34071.8</v>
      </c>
    </row>
    <row r="417" ht="10.05" customHeight="1">
      <c r="A417" s="99" t="inlineStr">
        <is>
          <t>SARRASIN</t>
        </is>
      </c>
      <c r="B417" s="2117" t="n">
        <v>2019</v>
      </c>
      <c r="C417" s="99" t="inlineStr">
        <is>
          <t>2019/20</t>
        </is>
      </c>
      <c r="D417" s="2118" t="n">
        <v>7</v>
      </c>
      <c r="E417" s="102" t="n">
        <v>120.9</v>
      </c>
      <c r="F417" s="102" t="n">
        <v>1.1</v>
      </c>
      <c r="G417" s="102" t="n">
        <v>122</v>
      </c>
      <c r="H417" s="102" t="n">
        <v>14440</v>
      </c>
      <c r="I417" s="102" t="n">
        <v>58.5</v>
      </c>
      <c r="J417" s="102" t="n">
        <v>14498.5</v>
      </c>
    </row>
    <row r="418" ht="10.05" customHeight="1">
      <c r="A418" s="99" t="inlineStr">
        <is>
          <t>SEIGLE</t>
        </is>
      </c>
      <c r="B418" s="2117" t="n">
        <v>2019</v>
      </c>
      <c r="C418" s="99" t="inlineStr">
        <is>
          <t>2019/20</t>
        </is>
      </c>
      <c r="D418" s="2118" t="n">
        <v>7</v>
      </c>
      <c r="E418" s="102" t="n">
        <v>24735.2</v>
      </c>
      <c r="F418" s="102" t="n">
        <v>244.6</v>
      </c>
      <c r="G418" s="102" t="n">
        <v>24979.8</v>
      </c>
      <c r="H418" s="102" t="n">
        <v>30269.8</v>
      </c>
      <c r="I418" s="102" t="n">
        <v>354.8</v>
      </c>
      <c r="J418" s="102" t="n">
        <v>30624.6</v>
      </c>
    </row>
    <row r="419" ht="10.05" customHeight="1">
      <c r="A419" s="99" t="inlineStr">
        <is>
          <t>SORGHO</t>
        </is>
      </c>
      <c r="B419" s="2117" t="n">
        <v>2019</v>
      </c>
      <c r="C419" s="99" t="inlineStr">
        <is>
          <t>2019/20</t>
        </is>
      </c>
      <c r="D419" s="2118" t="n">
        <v>7</v>
      </c>
      <c r="E419" s="102" t="n">
        <v>466.5</v>
      </c>
      <c r="F419" s="102" t="n">
        <v>0</v>
      </c>
      <c r="G419" s="102" t="n">
        <v>466.5</v>
      </c>
      <c r="H419" s="102" t="n">
        <v>22407.3</v>
      </c>
      <c r="I419" s="102" t="n">
        <v>224.8</v>
      </c>
      <c r="J419" s="102" t="n">
        <v>22632.1</v>
      </c>
    </row>
    <row r="420" ht="10.05" customHeight="1">
      <c r="A420" s="99" t="inlineStr">
        <is>
          <t>TRITICALE</t>
        </is>
      </c>
      <c r="B420" s="2117" t="n">
        <v>2019</v>
      </c>
      <c r="C420" s="99" t="inlineStr">
        <is>
          <t>2019/20</t>
        </is>
      </c>
      <c r="D420" s="2118" t="n">
        <v>7</v>
      </c>
      <c r="E420" s="102" t="n">
        <v>324990.7</v>
      </c>
      <c r="F420" s="102" t="n">
        <v>11950.2</v>
      </c>
      <c r="G420" s="102" t="n">
        <v>336940.9</v>
      </c>
      <c r="H420" s="102" t="n">
        <v>327842.3</v>
      </c>
      <c r="I420" s="102" t="n">
        <v>16569.4</v>
      </c>
      <c r="J420" s="102" t="n">
        <v>344411.7</v>
      </c>
    </row>
    <row r="421" ht="10.05" customHeight="1">
      <c r="A421" s="99" t="inlineStr">
        <is>
          <t>ALPISTE</t>
        </is>
      </c>
      <c r="B421" s="2117" t="n">
        <v>2019</v>
      </c>
      <c r="C421" s="99" t="inlineStr">
        <is>
          <t>2019/20</t>
        </is>
      </c>
      <c r="D421" s="2118" t="n">
        <v>8</v>
      </c>
      <c r="E421" s="102" t="n">
        <v>0</v>
      </c>
      <c r="F421" s="102" t="n">
        <v>0</v>
      </c>
      <c r="G421" s="102" t="n">
        <v>0</v>
      </c>
      <c r="H421" s="102" t="n">
        <v>52.8</v>
      </c>
      <c r="I421" s="102" t="n">
        <v>0</v>
      </c>
      <c r="J421" s="102" t="n">
        <v>52.8</v>
      </c>
    </row>
    <row r="422" ht="10.05" customHeight="1">
      <c r="A422" s="99" t="inlineStr">
        <is>
          <t>AVOINE</t>
        </is>
      </c>
      <c r="B422" s="2117" t="n">
        <v>2019</v>
      </c>
      <c r="C422" s="99" t="inlineStr">
        <is>
          <t>2019/20</t>
        </is>
      </c>
      <c r="D422" s="2118" t="n">
        <v>8</v>
      </c>
      <c r="E422" s="102" t="n">
        <v>56922.1</v>
      </c>
      <c r="F422" s="102" t="n">
        <v>1474.6</v>
      </c>
      <c r="G422" s="102" t="n">
        <v>58396.7</v>
      </c>
      <c r="H422" s="102" t="n">
        <v>172726.8</v>
      </c>
      <c r="I422" s="102" t="n">
        <v>3502.1</v>
      </c>
      <c r="J422" s="102" t="n">
        <v>176228.9</v>
      </c>
    </row>
    <row r="423" ht="10.05" customHeight="1">
      <c r="A423" s="99" t="inlineStr">
        <is>
          <t>BLE DUR</t>
        </is>
      </c>
      <c r="B423" s="2117" t="n">
        <v>2019</v>
      </c>
      <c r="C423" s="99" t="inlineStr">
        <is>
          <t>2019/20</t>
        </is>
      </c>
      <c r="D423" s="2118" t="n">
        <v>8</v>
      </c>
      <c r="E423" s="102" t="n">
        <v>93976.10000000001</v>
      </c>
      <c r="F423" s="102" t="n">
        <v>1135</v>
      </c>
      <c r="G423" s="102" t="n">
        <v>95111.10000000001</v>
      </c>
      <c r="H423" s="102" t="n">
        <v>877661</v>
      </c>
      <c r="I423" s="102" t="n">
        <v>13537.7</v>
      </c>
      <c r="J423" s="102" t="n">
        <v>891198.7</v>
      </c>
    </row>
    <row r="424" ht="10.05" customHeight="1">
      <c r="A424" s="99" t="inlineStr">
        <is>
          <t>BLE TENDRE</t>
        </is>
      </c>
      <c r="B424" s="2117" t="n">
        <v>2019</v>
      </c>
      <c r="C424" s="99" t="inlineStr">
        <is>
          <t>2019/20</t>
        </is>
      </c>
      <c r="D424" s="2118" t="n">
        <v>8</v>
      </c>
      <c r="E424" s="102" t="n">
        <v>4042492.3</v>
      </c>
      <c r="F424" s="102" t="n">
        <v>143646.1</v>
      </c>
      <c r="G424" s="102" t="n">
        <v>4186138.4</v>
      </c>
      <c r="H424" s="102" t="n">
        <v>15080830.6</v>
      </c>
      <c r="I424" s="102" t="n">
        <v>146500.2</v>
      </c>
      <c r="J424" s="102" t="n">
        <v>15227330.8</v>
      </c>
    </row>
    <row r="425" ht="10.05" customHeight="1">
      <c r="A425" s="99" t="inlineStr">
        <is>
          <t>EPEAUTRE</t>
        </is>
      </c>
      <c r="B425" s="2117" t="n">
        <v>2019</v>
      </c>
      <c r="C425" s="99" t="inlineStr">
        <is>
          <t>2019/20</t>
        </is>
      </c>
      <c r="D425" s="2118" t="n">
        <v>8</v>
      </c>
      <c r="E425" s="102" t="n">
        <v>3099.2</v>
      </c>
      <c r="F425" s="102" t="n">
        <v>274.1</v>
      </c>
      <c r="G425" s="102" t="n">
        <v>3373.3</v>
      </c>
      <c r="H425" s="102" t="n">
        <v>12724.6</v>
      </c>
      <c r="I425" s="102" t="n">
        <v>475.2</v>
      </c>
      <c r="J425" s="102" t="n">
        <v>13199.8</v>
      </c>
    </row>
    <row r="426" ht="10.05" customHeight="1">
      <c r="A426" s="99" t="inlineStr">
        <is>
          <t>MAIS</t>
        </is>
      </c>
      <c r="B426" s="2117" t="n">
        <v>2019</v>
      </c>
      <c r="C426" s="99" t="inlineStr">
        <is>
          <t>2019/20</t>
        </is>
      </c>
      <c r="D426" s="2118" t="n">
        <v>8</v>
      </c>
      <c r="E426" s="102" t="n">
        <v>259361.3</v>
      </c>
      <c r="F426" s="102" t="n">
        <v>52</v>
      </c>
      <c r="G426" s="102" t="n">
        <v>259413.3</v>
      </c>
      <c r="H426" s="102" t="n">
        <v>858427.6</v>
      </c>
      <c r="I426" s="102" t="n">
        <v>51113.1</v>
      </c>
      <c r="J426" s="102" t="n">
        <v>909540.7</v>
      </c>
    </row>
    <row r="427" ht="10.05" customHeight="1">
      <c r="A427" s="99" t="inlineStr">
        <is>
          <t>METEIL</t>
        </is>
      </c>
      <c r="B427" s="2117" t="n">
        <v>2019</v>
      </c>
      <c r="C427" s="99" t="inlineStr">
        <is>
          <t>2019/20</t>
        </is>
      </c>
      <c r="D427" s="2118" t="n">
        <v>8</v>
      </c>
      <c r="E427" s="102" t="n">
        <v>463.1</v>
      </c>
      <c r="F427" s="102" t="n">
        <v>0</v>
      </c>
      <c r="G427" s="102" t="n">
        <v>463.1</v>
      </c>
      <c r="H427" s="102" t="n">
        <v>2874.4</v>
      </c>
      <c r="I427" s="102" t="n">
        <v>0</v>
      </c>
      <c r="J427" s="102" t="n">
        <v>2874.4</v>
      </c>
    </row>
    <row r="428" ht="10.05" customHeight="1">
      <c r="A428" s="99" t="inlineStr">
        <is>
          <t>MILLET</t>
        </is>
      </c>
      <c r="B428" s="2117" t="n">
        <v>2019</v>
      </c>
      <c r="C428" s="99" t="inlineStr">
        <is>
          <t>2019/20</t>
        </is>
      </c>
      <c r="D428" s="2118" t="n">
        <v>8</v>
      </c>
      <c r="E428" s="102" t="n">
        <v>115</v>
      </c>
      <c r="F428" s="102" t="n">
        <v>0</v>
      </c>
      <c r="G428" s="102" t="n">
        <v>115</v>
      </c>
      <c r="H428" s="102" t="n">
        <v>1390.9</v>
      </c>
      <c r="I428" s="102" t="n">
        <v>16.9</v>
      </c>
      <c r="J428" s="102" t="n">
        <v>1407.8</v>
      </c>
    </row>
    <row r="429" ht="10.05" customHeight="1">
      <c r="A429" s="99" t="inlineStr">
        <is>
          <t>ORGE</t>
        </is>
      </c>
      <c r="B429" s="2117" t="n">
        <v>2019</v>
      </c>
      <c r="C429" s="99" t="inlineStr">
        <is>
          <t>2019/20</t>
        </is>
      </c>
      <c r="D429" s="2118" t="n">
        <v>8</v>
      </c>
      <c r="E429" s="102" t="n">
        <v>887043.5</v>
      </c>
      <c r="F429" s="102" t="n">
        <v>12260</v>
      </c>
      <c r="G429" s="102" t="n">
        <v>899303.5</v>
      </c>
      <c r="H429" s="102" t="n">
        <v>6766979.1</v>
      </c>
      <c r="I429" s="102" t="n">
        <v>56297.3</v>
      </c>
      <c r="J429" s="102" t="n">
        <v>6823276.4</v>
      </c>
    </row>
    <row r="430" ht="10.05" customHeight="1">
      <c r="A430" s="99" t="inlineStr">
        <is>
          <t>RIZ</t>
        </is>
      </c>
      <c r="B430" s="2117" t="n">
        <v>2019</v>
      </c>
      <c r="C430" s="99" t="inlineStr">
        <is>
          <t>2019/20</t>
        </is>
      </c>
      <c r="D430" s="2118" t="n">
        <v>8</v>
      </c>
      <c r="E430" s="102" t="n">
        <v>0</v>
      </c>
      <c r="F430" s="102" t="n">
        <v>0</v>
      </c>
      <c r="G430" s="102" t="n">
        <v>0</v>
      </c>
      <c r="H430" s="102" t="n">
        <v>29319.4</v>
      </c>
      <c r="I430" s="102" t="n">
        <v>0</v>
      </c>
      <c r="J430" s="102" t="n">
        <v>29319.4</v>
      </c>
    </row>
    <row r="431" ht="10.05" customHeight="1">
      <c r="A431" s="99" t="inlineStr">
        <is>
          <t>SARRASIN</t>
        </is>
      </c>
      <c r="B431" s="2117" t="n">
        <v>2019</v>
      </c>
      <c r="C431" s="99" t="inlineStr">
        <is>
          <t>2019/20</t>
        </is>
      </c>
      <c r="D431" s="2118" t="n">
        <v>8</v>
      </c>
      <c r="E431" s="102" t="n">
        <v>4.3</v>
      </c>
      <c r="F431" s="102" t="n">
        <v>0</v>
      </c>
      <c r="G431" s="102" t="n">
        <v>4.3</v>
      </c>
      <c r="H431" s="102" t="n">
        <v>13423.1</v>
      </c>
      <c r="I431" s="102" t="n">
        <v>58.5</v>
      </c>
      <c r="J431" s="102" t="n">
        <v>13481.6</v>
      </c>
    </row>
    <row r="432" ht="10.05" customHeight="1">
      <c r="A432" s="99" t="inlineStr">
        <is>
          <t>SEIGLE</t>
        </is>
      </c>
      <c r="B432" s="2117" t="n">
        <v>2019</v>
      </c>
      <c r="C432" s="99" t="inlineStr">
        <is>
          <t>2019/20</t>
        </is>
      </c>
      <c r="D432" s="2118" t="n">
        <v>8</v>
      </c>
      <c r="E432" s="102" t="n">
        <v>10959</v>
      </c>
      <c r="F432" s="102" t="n">
        <v>1468.9</v>
      </c>
      <c r="G432" s="102" t="n">
        <v>12427.9</v>
      </c>
      <c r="H432" s="102" t="n">
        <v>36841.5</v>
      </c>
      <c r="I432" s="102" t="n">
        <v>780</v>
      </c>
      <c r="J432" s="102" t="n">
        <v>37621.5</v>
      </c>
    </row>
    <row r="433" ht="10.05" customHeight="1">
      <c r="A433" s="99" t="inlineStr">
        <is>
          <t>SORGHO</t>
        </is>
      </c>
      <c r="B433" s="2117" t="n">
        <v>2019</v>
      </c>
      <c r="C433" s="99" t="inlineStr">
        <is>
          <t>2019/20</t>
        </is>
      </c>
      <c r="D433" s="2118" t="n">
        <v>8</v>
      </c>
      <c r="E433" s="102" t="n">
        <v>365.7</v>
      </c>
      <c r="F433" s="102" t="n">
        <v>7.7</v>
      </c>
      <c r="G433" s="102" t="n">
        <v>373.4</v>
      </c>
      <c r="H433" s="102" t="n">
        <v>15438.4</v>
      </c>
      <c r="I433" s="102" t="n">
        <v>248.6</v>
      </c>
      <c r="J433" s="102" t="n">
        <v>15687</v>
      </c>
    </row>
    <row r="434" ht="10.05" customHeight="1">
      <c r="A434" s="99" t="inlineStr">
        <is>
          <t>TRITICALE</t>
        </is>
      </c>
      <c r="B434" s="2117" t="n">
        <v>2019</v>
      </c>
      <c r="C434" s="99" t="inlineStr">
        <is>
          <t>2019/20</t>
        </is>
      </c>
      <c r="D434" s="2118" t="n">
        <v>8</v>
      </c>
      <c r="E434" s="102" t="n">
        <v>171902.4</v>
      </c>
      <c r="F434" s="102" t="n">
        <v>9296.9</v>
      </c>
      <c r="G434" s="102" t="n">
        <v>181199.3</v>
      </c>
      <c r="H434" s="102" t="n">
        <v>424616.2</v>
      </c>
      <c r="I434" s="102" t="n">
        <v>19628.2</v>
      </c>
      <c r="J434" s="102" t="n">
        <v>444244.4</v>
      </c>
    </row>
    <row r="435" ht="10.05" customHeight="1">
      <c r="A435" s="99" t="inlineStr">
        <is>
          <t>ALPISTE</t>
        </is>
      </c>
      <c r="B435" s="2117" t="n">
        <v>2019</v>
      </c>
      <c r="C435" s="99" t="inlineStr">
        <is>
          <t>2019/20</t>
        </is>
      </c>
      <c r="D435" s="2118" t="n">
        <v>9</v>
      </c>
      <c r="E435" s="102" t="n">
        <v>0</v>
      </c>
      <c r="F435" s="102" t="n">
        <v>0</v>
      </c>
      <c r="G435" s="102" t="n">
        <v>0</v>
      </c>
      <c r="H435" s="102" t="n">
        <v>50.8</v>
      </c>
      <c r="I435" s="102" t="n">
        <v>0</v>
      </c>
      <c r="J435" s="102" t="n">
        <v>50.8</v>
      </c>
    </row>
    <row r="436" ht="10.05" customHeight="1">
      <c r="A436" s="99" t="inlineStr">
        <is>
          <t>AVOINE</t>
        </is>
      </c>
      <c r="B436" s="2117" t="n">
        <v>2019</v>
      </c>
      <c r="C436" s="99" t="inlineStr">
        <is>
          <t>2019/20</t>
        </is>
      </c>
      <c r="D436" s="2118" t="n">
        <v>9</v>
      </c>
      <c r="E436" s="102" t="n">
        <v>17145.1</v>
      </c>
      <c r="F436" s="102" t="n">
        <v>1416.8</v>
      </c>
      <c r="G436" s="102" t="n">
        <v>18561.9</v>
      </c>
      <c r="H436" s="102" t="n">
        <v>165351.8</v>
      </c>
      <c r="I436" s="102" t="n">
        <v>3269.8</v>
      </c>
      <c r="J436" s="102" t="n">
        <v>168621.6</v>
      </c>
    </row>
    <row r="437" ht="10.05" customHeight="1">
      <c r="A437" s="99" t="inlineStr">
        <is>
          <t>BLE DUR</t>
        </is>
      </c>
      <c r="B437" s="2117" t="n">
        <v>2019</v>
      </c>
      <c r="C437" s="99" t="inlineStr">
        <is>
          <t>2019/20</t>
        </is>
      </c>
      <c r="D437" s="2118" t="n">
        <v>9</v>
      </c>
      <c r="E437" s="102" t="n">
        <v>105708.7</v>
      </c>
      <c r="F437" s="102" t="n">
        <v>3368.5</v>
      </c>
      <c r="G437" s="102" t="n">
        <v>109077.2</v>
      </c>
      <c r="H437" s="102" t="n">
        <v>816868.6</v>
      </c>
      <c r="I437" s="102" t="n">
        <v>13328.3</v>
      </c>
      <c r="J437" s="102" t="n">
        <v>830196.9</v>
      </c>
    </row>
    <row r="438" ht="10.05" customHeight="1">
      <c r="A438" s="99" t="inlineStr">
        <is>
          <t>BLE TENDRE</t>
        </is>
      </c>
      <c r="B438" s="2117" t="n">
        <v>2019</v>
      </c>
      <c r="C438" s="99" t="inlineStr">
        <is>
          <t>2019/20</t>
        </is>
      </c>
      <c r="D438" s="2118" t="n">
        <v>9</v>
      </c>
      <c r="E438" s="102" t="n">
        <v>2106396.2</v>
      </c>
      <c r="F438" s="102" t="n">
        <v>128216.9</v>
      </c>
      <c r="G438" s="102" t="n">
        <v>2234613.1</v>
      </c>
      <c r="H438" s="102" t="n">
        <v>14472957.2</v>
      </c>
      <c r="I438" s="102" t="n">
        <v>151991.9</v>
      </c>
      <c r="J438" s="102" t="n">
        <v>14624949.1</v>
      </c>
    </row>
    <row r="439" ht="10.05" customHeight="1">
      <c r="A439" s="99" t="inlineStr">
        <is>
          <t>EPEAUTRE</t>
        </is>
      </c>
      <c r="B439" s="2117" t="n">
        <v>2019</v>
      </c>
      <c r="C439" s="99" t="inlineStr">
        <is>
          <t>2019/20</t>
        </is>
      </c>
      <c r="D439" s="2118" t="n">
        <v>9</v>
      </c>
      <c r="E439" s="102" t="n">
        <v>1068.5</v>
      </c>
      <c r="F439" s="102" t="n">
        <v>126.1</v>
      </c>
      <c r="G439" s="102" t="n">
        <v>1194.6</v>
      </c>
      <c r="H439" s="102" t="n">
        <v>12273.6</v>
      </c>
      <c r="I439" s="102" t="n">
        <v>470.3</v>
      </c>
      <c r="J439" s="102" t="n">
        <v>12743.9</v>
      </c>
    </row>
    <row r="440" ht="10.05" customHeight="1">
      <c r="A440" s="99" t="inlineStr">
        <is>
          <t>MAIS</t>
        </is>
      </c>
      <c r="B440" s="2117" t="n">
        <v>2019</v>
      </c>
      <c r="C440" s="99" t="inlineStr">
        <is>
          <t>2019/20</t>
        </is>
      </c>
      <c r="D440" s="2118" t="n">
        <v>9</v>
      </c>
      <c r="E440" s="102" t="n">
        <v>423353.3</v>
      </c>
      <c r="F440" s="102" t="n">
        <v>56346.6</v>
      </c>
      <c r="G440" s="102" t="n">
        <v>479699.9</v>
      </c>
      <c r="H440" s="102" t="n">
        <v>583974.2</v>
      </c>
      <c r="I440" s="102" t="n">
        <v>85931</v>
      </c>
      <c r="J440" s="102" t="n">
        <v>669905.200000001</v>
      </c>
    </row>
    <row r="441" ht="10.05" customHeight="1">
      <c r="A441" s="99" t="inlineStr">
        <is>
          <t>METEIL</t>
        </is>
      </c>
      <c r="B441" s="2117" t="n">
        <v>2019</v>
      </c>
      <c r="C441" s="99" t="inlineStr">
        <is>
          <t>2019/20</t>
        </is>
      </c>
      <c r="D441" s="2118" t="n">
        <v>9</v>
      </c>
      <c r="E441" s="102" t="n">
        <v>128.7</v>
      </c>
      <c r="F441" s="102" t="n">
        <v>0</v>
      </c>
      <c r="G441" s="102" t="n">
        <v>128.7</v>
      </c>
      <c r="H441" s="102" t="n">
        <v>2180.5</v>
      </c>
      <c r="I441" s="102" t="n">
        <v>0</v>
      </c>
      <c r="J441" s="102" t="n">
        <v>2180.5</v>
      </c>
    </row>
    <row r="442" ht="10.05" customHeight="1">
      <c r="A442" s="99" t="inlineStr">
        <is>
          <t>MILLET</t>
        </is>
      </c>
      <c r="B442" s="2117" t="n">
        <v>2019</v>
      </c>
      <c r="C442" s="99" t="inlineStr">
        <is>
          <t>2019/20</t>
        </is>
      </c>
      <c r="D442" s="2118" t="n">
        <v>9</v>
      </c>
      <c r="E442" s="102" t="n">
        <v>9252.200000000001</v>
      </c>
      <c r="F442" s="102" t="n">
        <v>0</v>
      </c>
      <c r="G442" s="102" t="n">
        <v>9252.200000000001</v>
      </c>
      <c r="H442" s="102" t="n">
        <v>8133.8</v>
      </c>
      <c r="I442" s="102" t="n">
        <v>16.9</v>
      </c>
      <c r="J442" s="102" t="n">
        <v>8150.7</v>
      </c>
    </row>
    <row r="443" ht="10.05" customHeight="1">
      <c r="A443" s="99" t="inlineStr">
        <is>
          <t>ORGE</t>
        </is>
      </c>
      <c r="B443" s="2117" t="n">
        <v>2019</v>
      </c>
      <c r="C443" s="99" t="inlineStr">
        <is>
          <t>2019/20</t>
        </is>
      </c>
      <c r="D443" s="2118" t="n">
        <v>9</v>
      </c>
      <c r="E443" s="102" t="n">
        <v>562023.9</v>
      </c>
      <c r="F443" s="102" t="n">
        <v>17951.4</v>
      </c>
      <c r="G443" s="102" t="n">
        <v>579975.3</v>
      </c>
      <c r="H443" s="102" t="n">
        <v>6457554</v>
      </c>
      <c r="I443" s="102" t="n">
        <v>50991.9</v>
      </c>
      <c r="J443" s="102" t="n">
        <v>6508545.9</v>
      </c>
    </row>
    <row r="444" ht="10.05" customHeight="1">
      <c r="A444" s="99" t="inlineStr">
        <is>
          <t>RIZ</t>
        </is>
      </c>
      <c r="B444" s="2117" t="n">
        <v>2019</v>
      </c>
      <c r="C444" s="99" t="inlineStr">
        <is>
          <t>2019/20</t>
        </is>
      </c>
      <c r="D444" s="2118" t="n">
        <v>9</v>
      </c>
      <c r="E444" s="102" t="n">
        <v>712.3</v>
      </c>
      <c r="F444" s="102" t="n">
        <v>0</v>
      </c>
      <c r="G444" s="102" t="n">
        <v>712.3</v>
      </c>
      <c r="H444" s="102" t="n">
        <v>25887.6</v>
      </c>
      <c r="I444" s="102" t="n">
        <v>0</v>
      </c>
      <c r="J444" s="102" t="n">
        <v>25887.6</v>
      </c>
    </row>
    <row r="445" ht="10.05" customHeight="1">
      <c r="A445" s="99" t="inlineStr">
        <is>
          <t>SARRASIN</t>
        </is>
      </c>
      <c r="B445" s="2117" t="n">
        <v>2019</v>
      </c>
      <c r="C445" s="99" t="inlineStr">
        <is>
          <t>2019/20</t>
        </is>
      </c>
      <c r="D445" s="2118" t="n">
        <v>9</v>
      </c>
      <c r="E445" s="102" t="n">
        <v>1720.7</v>
      </c>
      <c r="F445" s="102" t="n">
        <v>0.4</v>
      </c>
      <c r="G445" s="102" t="n">
        <v>1721.1</v>
      </c>
      <c r="H445" s="102" t="n">
        <v>13678.3</v>
      </c>
      <c r="I445" s="102" t="n">
        <v>58.7</v>
      </c>
      <c r="J445" s="102" t="n">
        <v>13737</v>
      </c>
    </row>
    <row r="446" ht="10.05" customHeight="1">
      <c r="A446" s="99" t="inlineStr">
        <is>
          <t>SEIGLE</t>
        </is>
      </c>
      <c r="B446" s="2117" t="n">
        <v>2019</v>
      </c>
      <c r="C446" s="99" t="inlineStr">
        <is>
          <t>2019/20</t>
        </is>
      </c>
      <c r="D446" s="2118" t="n">
        <v>9</v>
      </c>
      <c r="E446" s="102" t="n">
        <v>3716.7</v>
      </c>
      <c r="F446" s="102" t="n">
        <v>860.7</v>
      </c>
      <c r="G446" s="102" t="n">
        <v>4577.4</v>
      </c>
      <c r="H446" s="102" t="n">
        <v>37323.9</v>
      </c>
      <c r="I446" s="102" t="n">
        <v>641.7</v>
      </c>
      <c r="J446" s="102" t="n">
        <v>37965.6</v>
      </c>
    </row>
    <row r="447" ht="10.05" customHeight="1">
      <c r="A447" s="99" t="inlineStr">
        <is>
          <t>SORGHO</t>
        </is>
      </c>
      <c r="B447" s="2117" t="n">
        <v>2019</v>
      </c>
      <c r="C447" s="99" t="inlineStr">
        <is>
          <t>2019/20</t>
        </is>
      </c>
      <c r="D447" s="2118" t="n">
        <v>9</v>
      </c>
      <c r="E447" s="102" t="n">
        <v>24913.6</v>
      </c>
      <c r="F447" s="102" t="n">
        <v>127.2</v>
      </c>
      <c r="G447" s="102" t="n">
        <v>25040.8</v>
      </c>
      <c r="H447" s="102" t="n">
        <v>31824.1</v>
      </c>
      <c r="I447" s="102" t="n">
        <v>323.7</v>
      </c>
      <c r="J447" s="102" t="n">
        <v>32147.8</v>
      </c>
    </row>
    <row r="448" ht="10.05" customHeight="1">
      <c r="A448" s="99" t="inlineStr">
        <is>
          <t>TRITICALE</t>
        </is>
      </c>
      <c r="B448" s="2117" t="n">
        <v>2019</v>
      </c>
      <c r="C448" s="99" t="inlineStr">
        <is>
          <t>2019/20</t>
        </is>
      </c>
      <c r="D448" s="2118" t="n">
        <v>9</v>
      </c>
      <c r="E448" s="102" t="n">
        <v>46342.3</v>
      </c>
      <c r="F448" s="102" t="n">
        <v>11671.8</v>
      </c>
      <c r="G448" s="102" t="n">
        <v>58014.1</v>
      </c>
      <c r="H448" s="102" t="n">
        <v>408945.7</v>
      </c>
      <c r="I448" s="102" t="n">
        <v>18209.9</v>
      </c>
      <c r="J448" s="102" t="n">
        <v>427155.6</v>
      </c>
    </row>
    <row r="449" ht="10.05" customHeight="1">
      <c r="A449" s="99" t="inlineStr">
        <is>
          <t>ALPISTE</t>
        </is>
      </c>
      <c r="B449" s="2117" t="n">
        <v>2019</v>
      </c>
      <c r="C449" s="99" t="inlineStr">
        <is>
          <t>2019/20</t>
        </is>
      </c>
      <c r="D449" s="2118" t="n">
        <v>10</v>
      </c>
      <c r="E449" s="102" t="n">
        <v>0</v>
      </c>
      <c r="F449" s="102" t="n">
        <v>0</v>
      </c>
      <c r="G449" s="102" t="n">
        <v>0</v>
      </c>
      <c r="H449" s="102" t="n">
        <v>65.90000000000001</v>
      </c>
      <c r="I449" s="102" t="n">
        <v>0</v>
      </c>
      <c r="J449" s="102" t="n">
        <v>65.90000000000001</v>
      </c>
    </row>
    <row r="450" ht="10.05" customHeight="1">
      <c r="A450" s="99" t="inlineStr">
        <is>
          <t>AVOINE</t>
        </is>
      </c>
      <c r="B450" s="2117" t="n">
        <v>2019</v>
      </c>
      <c r="C450" s="99" t="inlineStr">
        <is>
          <t>2019/20</t>
        </is>
      </c>
      <c r="D450" s="2118" t="n">
        <v>10</v>
      </c>
      <c r="E450" s="102" t="n">
        <v>7075.9</v>
      </c>
      <c r="F450" s="102" t="n">
        <v>975.2</v>
      </c>
      <c r="G450" s="102" t="n">
        <v>8051.1</v>
      </c>
      <c r="H450" s="102" t="n">
        <v>146597.9</v>
      </c>
      <c r="I450" s="102" t="n">
        <v>3450.1</v>
      </c>
      <c r="J450" s="102" t="n">
        <v>150048</v>
      </c>
    </row>
    <row r="451" ht="10.05" customHeight="1">
      <c r="A451" s="99" t="inlineStr">
        <is>
          <t>BLE DUR</t>
        </is>
      </c>
      <c r="B451" s="2117" t="n">
        <v>2019</v>
      </c>
      <c r="C451" s="99" t="inlineStr">
        <is>
          <t>2019/20</t>
        </is>
      </c>
      <c r="D451" s="2118" t="n">
        <v>10</v>
      </c>
      <c r="E451" s="102" t="n">
        <v>95325.89999999999</v>
      </c>
      <c r="F451" s="102" t="n">
        <v>5802.1</v>
      </c>
      <c r="G451" s="102" t="n">
        <v>101128</v>
      </c>
      <c r="H451" s="102" t="n">
        <v>762500.9</v>
      </c>
      <c r="I451" s="102" t="n">
        <v>10859.8</v>
      </c>
      <c r="J451" s="102" t="n">
        <v>773360.7</v>
      </c>
    </row>
    <row r="452" ht="10.05" customHeight="1">
      <c r="A452" s="99" t="inlineStr">
        <is>
          <t>BLE TENDRE</t>
        </is>
      </c>
      <c r="B452" s="2117" t="n">
        <v>2019</v>
      </c>
      <c r="C452" s="99" t="inlineStr">
        <is>
          <t>2019/20</t>
        </is>
      </c>
      <c r="D452" s="2118" t="n">
        <v>10</v>
      </c>
      <c r="E452" s="102" t="n">
        <v>1434100</v>
      </c>
      <c r="F452" s="102" t="n">
        <v>47635</v>
      </c>
      <c r="G452" s="102" t="n">
        <v>1481735</v>
      </c>
      <c r="H452" s="102" t="n">
        <v>12932804.5</v>
      </c>
      <c r="I452" s="102" t="n">
        <v>123609.7</v>
      </c>
      <c r="J452" s="102" t="n">
        <v>13056414.2</v>
      </c>
    </row>
    <row r="453" ht="10.05" customHeight="1">
      <c r="A453" s="99" t="inlineStr">
        <is>
          <t>EPEAUTRE</t>
        </is>
      </c>
      <c r="B453" s="2117" t="n">
        <v>2019</v>
      </c>
      <c r="C453" s="99" t="inlineStr">
        <is>
          <t>2019/20</t>
        </is>
      </c>
      <c r="D453" s="2118" t="n">
        <v>10</v>
      </c>
      <c r="E453" s="102" t="n">
        <v>1055.4</v>
      </c>
      <c r="F453" s="102" t="n">
        <v>22.6</v>
      </c>
      <c r="G453" s="102" t="n">
        <v>1078</v>
      </c>
      <c r="H453" s="102" t="n">
        <v>11679.7</v>
      </c>
      <c r="I453" s="102" t="n">
        <v>288.4</v>
      </c>
      <c r="J453" s="102" t="n">
        <v>11968.1</v>
      </c>
    </row>
    <row r="454" ht="10.05" customHeight="1">
      <c r="A454" s="99" t="inlineStr">
        <is>
          <t>MAIS</t>
        </is>
      </c>
      <c r="B454" s="2117" t="n">
        <v>2019</v>
      </c>
      <c r="C454" s="99" t="inlineStr">
        <is>
          <t>2019/20</t>
        </is>
      </c>
      <c r="D454" s="2118" t="n">
        <v>10</v>
      </c>
      <c r="E454" s="102" t="n">
        <v>3832227.1</v>
      </c>
      <c r="F454" s="102" t="n">
        <v>89004.2</v>
      </c>
      <c r="G454" s="102" t="n">
        <v>3921231.3</v>
      </c>
      <c r="H454" s="102" t="n">
        <v>3513497.3</v>
      </c>
      <c r="I454" s="102" t="n">
        <v>140860.6</v>
      </c>
      <c r="J454" s="102" t="n">
        <v>3654357.9</v>
      </c>
    </row>
    <row r="455" ht="10.05" customHeight="1">
      <c r="A455" s="99" t="inlineStr">
        <is>
          <t>METEIL</t>
        </is>
      </c>
      <c r="B455" s="2117" t="n">
        <v>2019</v>
      </c>
      <c r="C455" s="99" t="inlineStr">
        <is>
          <t>2019/20</t>
        </is>
      </c>
      <c r="D455" s="2118" t="n">
        <v>10</v>
      </c>
      <c r="E455" s="102" t="n">
        <v>101</v>
      </c>
      <c r="F455" s="102" t="n">
        <v>0</v>
      </c>
      <c r="G455" s="102" t="n">
        <v>101</v>
      </c>
      <c r="H455" s="102" t="n">
        <v>2179.2</v>
      </c>
      <c r="I455" s="102" t="n">
        <v>0</v>
      </c>
      <c r="J455" s="102" t="n">
        <v>2179.2</v>
      </c>
    </row>
    <row r="456" ht="10.05" customHeight="1">
      <c r="A456" s="99" t="inlineStr">
        <is>
          <t>MILLET</t>
        </is>
      </c>
      <c r="B456" s="2117" t="n">
        <v>2019</v>
      </c>
      <c r="C456" s="99" t="inlineStr">
        <is>
          <t>2019/20</t>
        </is>
      </c>
      <c r="D456" s="2118" t="n">
        <v>10</v>
      </c>
      <c r="E456" s="102" t="n">
        <v>13781.9</v>
      </c>
      <c r="F456" s="102" t="n">
        <v>0</v>
      </c>
      <c r="G456" s="102" t="n">
        <v>13781.9</v>
      </c>
      <c r="H456" s="102" t="n">
        <v>16067.6</v>
      </c>
      <c r="I456" s="102" t="n">
        <v>16.9</v>
      </c>
      <c r="J456" s="102" t="n">
        <v>16084.5</v>
      </c>
    </row>
    <row r="457" ht="10.05" customHeight="1">
      <c r="A457" s="99" t="inlineStr">
        <is>
          <t>ORGE</t>
        </is>
      </c>
      <c r="B457" s="2117" t="n">
        <v>2019</v>
      </c>
      <c r="C457" s="99" t="inlineStr">
        <is>
          <t>2019/20</t>
        </is>
      </c>
      <c r="D457" s="2118" t="n">
        <v>10</v>
      </c>
      <c r="E457" s="102" t="n">
        <v>358111.2</v>
      </c>
      <c r="F457" s="102" t="n">
        <v>16776.8</v>
      </c>
      <c r="G457" s="102" t="n">
        <v>374888</v>
      </c>
      <c r="H457" s="102" t="n">
        <v>5857418.8</v>
      </c>
      <c r="I457" s="102" t="n">
        <v>47292.9</v>
      </c>
      <c r="J457" s="102" t="n">
        <v>5904711.7</v>
      </c>
    </row>
    <row r="458" ht="10.05" customHeight="1">
      <c r="A458" s="99" t="inlineStr">
        <is>
          <t>RIZ</t>
        </is>
      </c>
      <c r="B458" s="2117" t="n">
        <v>2019</v>
      </c>
      <c r="C458" s="99" t="inlineStr">
        <is>
          <t>2019/20</t>
        </is>
      </c>
      <c r="D458" s="2118" t="n">
        <v>10</v>
      </c>
      <c r="E458" s="102" t="n">
        <v>48881.7</v>
      </c>
      <c r="F458" s="102" t="n">
        <v>0</v>
      </c>
      <c r="G458" s="102" t="n">
        <v>48881.7</v>
      </c>
      <c r="H458" s="102" t="n">
        <v>70639.8</v>
      </c>
      <c r="I458" s="102" t="n">
        <v>0</v>
      </c>
      <c r="J458" s="102" t="n">
        <v>70639.8</v>
      </c>
    </row>
    <row r="459" ht="10.05" customHeight="1">
      <c r="A459" s="99" t="inlineStr">
        <is>
          <t>SARRASIN</t>
        </is>
      </c>
      <c r="B459" s="2117" t="n">
        <v>2019</v>
      </c>
      <c r="C459" s="99" t="inlineStr">
        <is>
          <t>2019/20</t>
        </is>
      </c>
      <c r="D459" s="2118" t="n">
        <v>10</v>
      </c>
      <c r="E459" s="102" t="n">
        <v>5403</v>
      </c>
      <c r="F459" s="102" t="n">
        <v>90.09999999999999</v>
      </c>
      <c r="G459" s="102" t="n">
        <v>5493.1</v>
      </c>
      <c r="H459" s="102" t="n">
        <v>16965.1</v>
      </c>
      <c r="I459" s="102" t="n">
        <v>143.7</v>
      </c>
      <c r="J459" s="102" t="n">
        <v>17108.8</v>
      </c>
    </row>
    <row r="460" ht="10.05" customHeight="1">
      <c r="A460" s="99" t="inlineStr">
        <is>
          <t>SEIGLE</t>
        </is>
      </c>
      <c r="B460" s="2117" t="n">
        <v>2019</v>
      </c>
      <c r="C460" s="99" t="inlineStr">
        <is>
          <t>2019/20</t>
        </is>
      </c>
      <c r="D460" s="2118" t="n">
        <v>10</v>
      </c>
      <c r="E460" s="102" t="n">
        <v>3308.4</v>
      </c>
      <c r="F460" s="102" t="n">
        <v>73.59999999999999</v>
      </c>
      <c r="G460" s="102" t="n">
        <v>3382</v>
      </c>
      <c r="H460" s="102" t="n">
        <v>36424.8</v>
      </c>
      <c r="I460" s="102" t="n">
        <v>508.2</v>
      </c>
      <c r="J460" s="102" t="n">
        <v>36933</v>
      </c>
    </row>
    <row r="461" ht="10.05" customHeight="1">
      <c r="A461" s="99" t="inlineStr">
        <is>
          <t>SORGHO</t>
        </is>
      </c>
      <c r="B461" s="2117" t="n">
        <v>2019</v>
      </c>
      <c r="C461" s="99" t="inlineStr">
        <is>
          <t>2019/20</t>
        </is>
      </c>
      <c r="D461" s="2118" t="n">
        <v>10</v>
      </c>
      <c r="E461" s="102" t="n">
        <v>119918</v>
      </c>
      <c r="F461" s="102" t="n">
        <v>161.9</v>
      </c>
      <c r="G461" s="102" t="n">
        <v>120079.9</v>
      </c>
      <c r="H461" s="102" t="n">
        <v>131412.9</v>
      </c>
      <c r="I461" s="102" t="n">
        <v>402.4</v>
      </c>
      <c r="J461" s="102" t="n">
        <v>131815.3</v>
      </c>
    </row>
    <row r="462" ht="10.05" customHeight="1">
      <c r="A462" s="99" t="inlineStr">
        <is>
          <t>TRITICALE</t>
        </is>
      </c>
      <c r="B462" s="2117" t="n">
        <v>2019</v>
      </c>
      <c r="C462" s="99" t="inlineStr">
        <is>
          <t>2019/20</t>
        </is>
      </c>
      <c r="D462" s="2118" t="n">
        <v>10</v>
      </c>
      <c r="E462" s="102" t="n">
        <v>29462.7</v>
      </c>
      <c r="F462" s="102" t="n">
        <v>2351</v>
      </c>
      <c r="G462" s="102" t="n">
        <v>31813.7</v>
      </c>
      <c r="H462" s="102" t="n">
        <v>375235.5</v>
      </c>
      <c r="I462" s="102" t="n">
        <v>12992.4</v>
      </c>
      <c r="J462" s="102" t="n">
        <v>388227.9</v>
      </c>
    </row>
    <row r="463" ht="10.05" customHeight="1">
      <c r="A463" s="99" t="inlineStr">
        <is>
          <t>ALPISTE</t>
        </is>
      </c>
      <c r="B463" s="2117" t="n">
        <v>2019</v>
      </c>
      <c r="C463" s="99" t="inlineStr">
        <is>
          <t>2019/20</t>
        </is>
      </c>
      <c r="D463" s="2118" t="n">
        <v>11</v>
      </c>
      <c r="E463" s="102" t="n">
        <v>0</v>
      </c>
      <c r="F463" s="102" t="n">
        <v>0</v>
      </c>
      <c r="G463" s="102" t="n">
        <v>0</v>
      </c>
      <c r="H463" s="102" t="n">
        <v>81.5</v>
      </c>
      <c r="I463" s="102" t="n">
        <v>0</v>
      </c>
      <c r="J463" s="102" t="n">
        <v>81.5</v>
      </c>
    </row>
    <row r="464" ht="10.05" customHeight="1">
      <c r="A464" s="99" t="inlineStr">
        <is>
          <t>AVOINE</t>
        </is>
      </c>
      <c r="B464" s="2117" t="n">
        <v>2019</v>
      </c>
      <c r="C464" s="99" t="inlineStr">
        <is>
          <t>2019/20</t>
        </is>
      </c>
      <c r="D464" s="2118" t="n">
        <v>11</v>
      </c>
      <c r="E464" s="102" t="n">
        <v>5877.9</v>
      </c>
      <c r="F464" s="102" t="n">
        <v>922.7</v>
      </c>
      <c r="G464" s="102" t="n">
        <v>6800.6</v>
      </c>
      <c r="H464" s="102" t="n">
        <v>130373.3</v>
      </c>
      <c r="I464" s="102" t="n">
        <v>3913</v>
      </c>
      <c r="J464" s="102" t="n">
        <v>134286.3</v>
      </c>
    </row>
    <row r="465" ht="10.05" customHeight="1">
      <c r="A465" s="99" t="inlineStr">
        <is>
          <t>BLE DUR</t>
        </is>
      </c>
      <c r="B465" s="2117" t="n">
        <v>2019</v>
      </c>
      <c r="C465" s="99" t="inlineStr">
        <is>
          <t>2019/20</t>
        </is>
      </c>
      <c r="D465" s="2118" t="n">
        <v>11</v>
      </c>
      <c r="E465" s="102" t="n">
        <v>66527.39999999999</v>
      </c>
      <c r="F465" s="102" t="n">
        <v>1155.1</v>
      </c>
      <c r="G465" s="102" t="n">
        <v>67682.5</v>
      </c>
      <c r="H465" s="102" t="n">
        <v>686473.1</v>
      </c>
      <c r="I465" s="102" t="n">
        <v>10508.2</v>
      </c>
      <c r="J465" s="102" t="n">
        <v>696981.3</v>
      </c>
    </row>
    <row r="466" ht="10.05" customHeight="1">
      <c r="A466" s="99" t="inlineStr">
        <is>
          <t>BLE TENDRE</t>
        </is>
      </c>
      <c r="B466" s="2117" t="n">
        <v>2019</v>
      </c>
      <c r="C466" s="99" t="inlineStr">
        <is>
          <t>2019/20</t>
        </is>
      </c>
      <c r="D466" s="2118" t="n">
        <v>11</v>
      </c>
      <c r="E466" s="102" t="n">
        <v>1558917.3</v>
      </c>
      <c r="F466" s="102" t="n">
        <v>41237.8</v>
      </c>
      <c r="G466" s="102" t="n">
        <v>1600155.1</v>
      </c>
      <c r="H466" s="102" t="n">
        <v>11548770.3</v>
      </c>
      <c r="I466" s="102" t="n">
        <v>114939.8</v>
      </c>
      <c r="J466" s="102" t="n">
        <v>11663710.1</v>
      </c>
    </row>
    <row r="467" ht="10.05" customHeight="1">
      <c r="A467" s="99" t="inlineStr">
        <is>
          <t>EPEAUTRE</t>
        </is>
      </c>
      <c r="B467" s="2117" t="n">
        <v>2019</v>
      </c>
      <c r="C467" s="99" t="inlineStr">
        <is>
          <t>2019/20</t>
        </is>
      </c>
      <c r="D467" s="2118" t="n">
        <v>11</v>
      </c>
      <c r="E467" s="102" t="n">
        <v>1223.4</v>
      </c>
      <c r="F467" s="102" t="n">
        <v>0</v>
      </c>
      <c r="G467" s="102" t="n">
        <v>1223.4</v>
      </c>
      <c r="H467" s="102" t="n">
        <v>11203.6</v>
      </c>
      <c r="I467" s="102" t="n">
        <v>283</v>
      </c>
      <c r="J467" s="102" t="n">
        <v>11486.6</v>
      </c>
    </row>
    <row r="468" ht="10.05" customHeight="1">
      <c r="A468" s="99" t="inlineStr">
        <is>
          <t>MAIS</t>
        </is>
      </c>
      <c r="B468" s="2117" t="n">
        <v>2019</v>
      </c>
      <c r="C468" s="99" t="inlineStr">
        <is>
          <t>2019/20</t>
        </is>
      </c>
      <c r="D468" s="2118" t="n">
        <v>11</v>
      </c>
      <c r="E468" s="102" t="n">
        <v>2072314.6</v>
      </c>
      <c r="F468" s="102" t="n">
        <v>70623.10000000001</v>
      </c>
      <c r="G468" s="102" t="n">
        <v>2142937.7</v>
      </c>
      <c r="H468" s="102" t="n">
        <v>4693453.5</v>
      </c>
      <c r="I468" s="102" t="n">
        <v>166826.2</v>
      </c>
      <c r="J468" s="102" t="n">
        <v>4860279.7</v>
      </c>
    </row>
    <row r="469" ht="10.05" customHeight="1">
      <c r="A469" s="99" t="inlineStr">
        <is>
          <t>METEIL</t>
        </is>
      </c>
      <c r="B469" s="2117" t="n">
        <v>2019</v>
      </c>
      <c r="C469" s="99" t="inlineStr">
        <is>
          <t>2019/20</t>
        </is>
      </c>
      <c r="D469" s="2118" t="n">
        <v>11</v>
      </c>
      <c r="E469" s="102" t="n">
        <v>116.8</v>
      </c>
      <c r="F469" s="102" t="n">
        <v>0</v>
      </c>
      <c r="G469" s="102" t="n">
        <v>116.8</v>
      </c>
      <c r="H469" s="102" t="n">
        <v>2246</v>
      </c>
      <c r="I469" s="102" t="n">
        <v>0</v>
      </c>
      <c r="J469" s="102" t="n">
        <v>2246</v>
      </c>
    </row>
    <row r="470" ht="10.05" customHeight="1">
      <c r="A470" s="99" t="inlineStr">
        <is>
          <t>MILLET</t>
        </is>
      </c>
      <c r="B470" s="2117" t="n">
        <v>2019</v>
      </c>
      <c r="C470" s="99" t="inlineStr">
        <is>
          <t>2019/20</t>
        </is>
      </c>
      <c r="D470" s="2118" t="n">
        <v>11</v>
      </c>
      <c r="E470" s="102" t="n">
        <v>3364.4</v>
      </c>
      <c r="F470" s="102" t="n">
        <v>0</v>
      </c>
      <c r="G470" s="102" t="n">
        <v>3364.4</v>
      </c>
      <c r="H470" s="102" t="n">
        <v>15809.5</v>
      </c>
      <c r="I470" s="102" t="n">
        <v>16.9</v>
      </c>
      <c r="J470" s="102" t="n">
        <v>15826.4</v>
      </c>
    </row>
    <row r="471" ht="10.05" customHeight="1">
      <c r="A471" s="99" t="inlineStr">
        <is>
          <t>ORGE</t>
        </is>
      </c>
      <c r="B471" s="2117" t="n">
        <v>2019</v>
      </c>
      <c r="C471" s="99" t="inlineStr">
        <is>
          <t>2019/20</t>
        </is>
      </c>
      <c r="D471" s="2118" t="n">
        <v>11</v>
      </c>
      <c r="E471" s="102" t="n">
        <v>345185.3</v>
      </c>
      <c r="F471" s="102" t="n">
        <v>25629.8</v>
      </c>
      <c r="G471" s="102" t="n">
        <v>370815.1</v>
      </c>
      <c r="H471" s="102" t="n">
        <v>5534570.9</v>
      </c>
      <c r="I471" s="102" t="n">
        <v>47319.7</v>
      </c>
      <c r="J471" s="102" t="n">
        <v>5581890.6</v>
      </c>
    </row>
    <row r="472" ht="10.05" customHeight="1">
      <c r="A472" s="99" t="inlineStr">
        <is>
          <t>RIZ</t>
        </is>
      </c>
      <c r="B472" s="2117" t="n">
        <v>2019</v>
      </c>
      <c r="C472" s="99" t="inlineStr">
        <is>
          <t>2019/20</t>
        </is>
      </c>
      <c r="D472" s="2118" t="n">
        <v>11</v>
      </c>
      <c r="E472" s="102" t="n">
        <v>12569</v>
      </c>
      <c r="F472" s="102" t="n">
        <v>0</v>
      </c>
      <c r="G472" s="102" t="n">
        <v>12569</v>
      </c>
      <c r="H472" s="102" t="n">
        <v>79267.10000000001</v>
      </c>
      <c r="I472" s="102" t="n">
        <v>0</v>
      </c>
      <c r="J472" s="102" t="n">
        <v>79267.10000000001</v>
      </c>
    </row>
    <row r="473" ht="10.05" customHeight="1">
      <c r="A473" s="99" t="inlineStr">
        <is>
          <t>SARRASIN</t>
        </is>
      </c>
      <c r="B473" s="2117" t="n">
        <v>2019</v>
      </c>
      <c r="C473" s="99" t="inlineStr">
        <is>
          <t>2019/20</t>
        </is>
      </c>
      <c r="D473" s="2118" t="n">
        <v>11</v>
      </c>
      <c r="E473" s="102" t="n">
        <v>1791.4</v>
      </c>
      <c r="F473" s="102" t="n">
        <v>24</v>
      </c>
      <c r="G473" s="102" t="n">
        <v>1815.4</v>
      </c>
      <c r="H473" s="102" t="n">
        <v>16547.7</v>
      </c>
      <c r="I473" s="102" t="n">
        <v>127.5</v>
      </c>
      <c r="J473" s="102" t="n">
        <v>16675.2</v>
      </c>
    </row>
    <row r="474" ht="10.05" customHeight="1">
      <c r="A474" s="99" t="inlineStr">
        <is>
          <t>SEIGLE</t>
        </is>
      </c>
      <c r="B474" s="2117" t="n">
        <v>2019</v>
      </c>
      <c r="C474" s="99" t="inlineStr">
        <is>
          <t>2019/20</t>
        </is>
      </c>
      <c r="D474" s="2118" t="n">
        <v>11</v>
      </c>
      <c r="E474" s="102" t="n">
        <v>1632.7</v>
      </c>
      <c r="F474" s="102" t="n">
        <v>145.1</v>
      </c>
      <c r="G474" s="102" t="n">
        <v>1777.8</v>
      </c>
      <c r="H474" s="102" t="n">
        <v>34582.8</v>
      </c>
      <c r="I474" s="102" t="n">
        <v>510.3</v>
      </c>
      <c r="J474" s="102" t="n">
        <v>35093.1</v>
      </c>
    </row>
    <row r="475" ht="10.05" customHeight="1">
      <c r="A475" s="99" t="inlineStr">
        <is>
          <t>SORGHO</t>
        </is>
      </c>
      <c r="B475" s="2117" t="n">
        <v>2019</v>
      </c>
      <c r="C475" s="99" t="inlineStr">
        <is>
          <t>2019/20</t>
        </is>
      </c>
      <c r="D475" s="2118" t="n">
        <v>11</v>
      </c>
      <c r="E475" s="102" t="n">
        <v>38380.2</v>
      </c>
      <c r="F475" s="102" t="n">
        <v>37.3</v>
      </c>
      <c r="G475" s="102" t="n">
        <v>38417.5</v>
      </c>
      <c r="H475" s="102" t="n">
        <v>141152.8</v>
      </c>
      <c r="I475" s="102" t="n">
        <v>398.4</v>
      </c>
      <c r="J475" s="102" t="n">
        <v>141551.2</v>
      </c>
    </row>
    <row r="476" ht="10.05" customHeight="1">
      <c r="A476" s="99" t="inlineStr">
        <is>
          <t>TRITICALE</t>
        </is>
      </c>
      <c r="B476" s="2117" t="n">
        <v>2019</v>
      </c>
      <c r="C476" s="99" t="inlineStr">
        <is>
          <t>2019/20</t>
        </is>
      </c>
      <c r="D476" s="2118" t="n">
        <v>11</v>
      </c>
      <c r="E476" s="102" t="n">
        <v>19275.8</v>
      </c>
      <c r="F476" s="102" t="n">
        <v>1577.6</v>
      </c>
      <c r="G476" s="102" t="n">
        <v>20853.4</v>
      </c>
      <c r="H476" s="102" t="n">
        <v>344061.3</v>
      </c>
      <c r="I476" s="102" t="n">
        <v>11803.9</v>
      </c>
      <c r="J476" s="102" t="n">
        <v>355865.2</v>
      </c>
    </row>
    <row r="477" ht="10.05" customHeight="1">
      <c r="A477" s="99" t="inlineStr">
        <is>
          <t>ALPISTE</t>
        </is>
      </c>
      <c r="B477" s="2117" t="n">
        <v>2019</v>
      </c>
      <c r="C477" s="99" t="inlineStr">
        <is>
          <t>2019/20</t>
        </is>
      </c>
      <c r="D477" s="2118" t="n">
        <v>12</v>
      </c>
      <c r="E477" s="102" t="n">
        <v>0</v>
      </c>
      <c r="F477" s="102" t="n">
        <v>0</v>
      </c>
      <c r="G477" s="102" t="n">
        <v>0</v>
      </c>
      <c r="H477" s="102" t="n">
        <v>72.5</v>
      </c>
      <c r="I477" s="102" t="n">
        <v>0</v>
      </c>
      <c r="J477" s="102" t="n">
        <v>72.5</v>
      </c>
    </row>
    <row r="478" ht="10.05" customHeight="1">
      <c r="A478" s="99" t="inlineStr">
        <is>
          <t>AVOINE</t>
        </is>
      </c>
      <c r="B478" s="2117" t="n">
        <v>2019</v>
      </c>
      <c r="C478" s="99" t="inlineStr">
        <is>
          <t>2019/20</t>
        </is>
      </c>
      <c r="D478" s="2118" t="n">
        <v>12</v>
      </c>
      <c r="E478" s="102" t="n">
        <v>5728.1</v>
      </c>
      <c r="F478" s="102" t="n">
        <v>1974.2</v>
      </c>
      <c r="G478" s="102" t="n">
        <v>7702.3</v>
      </c>
      <c r="H478" s="102" t="n">
        <v>114384.2</v>
      </c>
      <c r="I478" s="102" t="n">
        <v>4234.3</v>
      </c>
      <c r="J478" s="102" t="n">
        <v>118618.5</v>
      </c>
    </row>
    <row r="479" ht="10.05" customHeight="1">
      <c r="A479" s="99" t="inlineStr">
        <is>
          <t>BLE DUR</t>
        </is>
      </c>
      <c r="B479" s="2117" t="n">
        <v>2019</v>
      </c>
      <c r="C479" s="99" t="inlineStr">
        <is>
          <t>2019/20</t>
        </is>
      </c>
      <c r="D479" s="2118" t="n">
        <v>12</v>
      </c>
      <c r="E479" s="102" t="n">
        <v>55510.7</v>
      </c>
      <c r="F479" s="102" t="n">
        <v>811.8</v>
      </c>
      <c r="G479" s="102" t="n">
        <v>56322.5</v>
      </c>
      <c r="H479" s="102" t="n">
        <v>645054.9</v>
      </c>
      <c r="I479" s="102" t="n">
        <v>10153.2</v>
      </c>
      <c r="J479" s="102" t="n">
        <v>655208.1</v>
      </c>
    </row>
    <row r="480" ht="10.05" customHeight="1">
      <c r="A480" s="99" t="inlineStr">
        <is>
          <t>BLE TENDRE</t>
        </is>
      </c>
      <c r="B480" s="2117" t="n">
        <v>2019</v>
      </c>
      <c r="C480" s="99" t="inlineStr">
        <is>
          <t>2019/20</t>
        </is>
      </c>
      <c r="D480" s="2118" t="n">
        <v>12</v>
      </c>
      <c r="E480" s="102" t="n">
        <v>1889109.8</v>
      </c>
      <c r="F480" s="102" t="n">
        <v>27164.5</v>
      </c>
      <c r="G480" s="102" t="n">
        <v>1916274.3</v>
      </c>
      <c r="H480" s="102" t="n">
        <v>10817828.7</v>
      </c>
      <c r="I480" s="102" t="n">
        <v>119626.6</v>
      </c>
      <c r="J480" s="102" t="n">
        <v>10937455.3</v>
      </c>
    </row>
    <row r="481" ht="10.05" customHeight="1">
      <c r="A481" s="99" t="inlineStr">
        <is>
          <t>EPEAUTRE</t>
        </is>
      </c>
      <c r="B481" s="2117" t="n">
        <v>2019</v>
      </c>
      <c r="C481" s="99" t="inlineStr">
        <is>
          <t>2019/20</t>
        </is>
      </c>
      <c r="D481" s="2118" t="n">
        <v>12</v>
      </c>
      <c r="E481" s="102" t="n">
        <v>572.2</v>
      </c>
      <c r="F481" s="102" t="n">
        <v>0</v>
      </c>
      <c r="G481" s="102" t="n">
        <v>572.2</v>
      </c>
      <c r="H481" s="102" t="n">
        <v>9963.9</v>
      </c>
      <c r="I481" s="102" t="n">
        <v>241.7</v>
      </c>
      <c r="J481" s="102" t="n">
        <v>10205.6</v>
      </c>
    </row>
    <row r="482" ht="10.05" customHeight="1">
      <c r="A482" s="99" t="inlineStr">
        <is>
          <t>MAIS</t>
        </is>
      </c>
      <c r="B482" s="2117" t="n">
        <v>2019</v>
      </c>
      <c r="C482" s="99" t="inlineStr">
        <is>
          <t>2019/20</t>
        </is>
      </c>
      <c r="D482" s="2118" t="n">
        <v>12</v>
      </c>
      <c r="E482" s="102" t="n">
        <v>969449.2</v>
      </c>
      <c r="F482" s="102" t="n">
        <v>1630.6</v>
      </c>
      <c r="G482" s="102" t="n">
        <v>971079.8</v>
      </c>
      <c r="H482" s="102" t="n">
        <v>4935270.2</v>
      </c>
      <c r="I482" s="102" t="n">
        <v>144148.4</v>
      </c>
      <c r="J482" s="102" t="n">
        <v>5079418.6</v>
      </c>
    </row>
    <row r="483" ht="10.05" customHeight="1">
      <c r="A483" s="99" t="inlineStr">
        <is>
          <t>METEIL</t>
        </is>
      </c>
      <c r="B483" s="2117" t="n">
        <v>2019</v>
      </c>
      <c r="C483" s="99" t="inlineStr">
        <is>
          <t>2019/20</t>
        </is>
      </c>
      <c r="D483" s="2118" t="n">
        <v>12</v>
      </c>
      <c r="E483" s="102" t="n">
        <v>103.5</v>
      </c>
      <c r="F483" s="102" t="n">
        <v>0</v>
      </c>
      <c r="G483" s="102" t="n">
        <v>103.5</v>
      </c>
      <c r="H483" s="102" t="n">
        <v>2184.5</v>
      </c>
      <c r="I483" s="102" t="n">
        <v>0</v>
      </c>
      <c r="J483" s="102" t="n">
        <v>2184.5</v>
      </c>
    </row>
    <row r="484" ht="10.05" customHeight="1">
      <c r="A484" s="99" t="inlineStr">
        <is>
          <t>MILLET</t>
        </is>
      </c>
      <c r="B484" s="2117" t="n">
        <v>2019</v>
      </c>
      <c r="C484" s="99" t="inlineStr">
        <is>
          <t>2019/20</t>
        </is>
      </c>
      <c r="D484" s="2118" t="n">
        <v>12</v>
      </c>
      <c r="E484" s="102" t="n">
        <v>1520.3</v>
      </c>
      <c r="F484" s="102" t="n">
        <v>0</v>
      </c>
      <c r="G484" s="102" t="n">
        <v>1520.3</v>
      </c>
      <c r="H484" s="102" t="n">
        <v>14242.7</v>
      </c>
      <c r="I484" s="102" t="n">
        <v>16.9</v>
      </c>
      <c r="J484" s="102" t="n">
        <v>14259.6</v>
      </c>
    </row>
    <row r="485" ht="10.05" customHeight="1">
      <c r="A485" s="99" t="inlineStr">
        <is>
          <t>ORGE</t>
        </is>
      </c>
      <c r="B485" s="2117" t="n">
        <v>2019</v>
      </c>
      <c r="C485" s="99" t="inlineStr">
        <is>
          <t>2019/20</t>
        </is>
      </c>
      <c r="D485" s="2118" t="n">
        <v>12</v>
      </c>
      <c r="E485" s="102" t="n">
        <v>363672.1</v>
      </c>
      <c r="F485" s="102" t="n">
        <v>16800.6</v>
      </c>
      <c r="G485" s="102" t="n">
        <v>380472.7</v>
      </c>
      <c r="H485" s="102" t="n">
        <v>5191165.9</v>
      </c>
      <c r="I485" s="102" t="n">
        <v>49683.5</v>
      </c>
      <c r="J485" s="102" t="n">
        <v>5240849.4</v>
      </c>
    </row>
    <row r="486" ht="10.05" customHeight="1">
      <c r="A486" s="99" t="inlineStr">
        <is>
          <t>RIZ</t>
        </is>
      </c>
      <c r="B486" s="2117" t="n">
        <v>2019</v>
      </c>
      <c r="C486" s="99" t="inlineStr">
        <is>
          <t>2019/20</t>
        </is>
      </c>
      <c r="D486" s="2118" t="n">
        <v>12</v>
      </c>
      <c r="E486" s="102" t="n">
        <v>120.5</v>
      </c>
      <c r="F486" s="102" t="n">
        <v>0</v>
      </c>
      <c r="G486" s="102" t="n">
        <v>120.5</v>
      </c>
      <c r="H486" s="102" t="n">
        <v>68396</v>
      </c>
      <c r="I486" s="102" t="n">
        <v>0</v>
      </c>
      <c r="J486" s="102" t="n">
        <v>68396</v>
      </c>
    </row>
    <row r="487" ht="10.05" customHeight="1">
      <c r="A487" s="99" t="inlineStr">
        <is>
          <t>SARRASIN</t>
        </is>
      </c>
      <c r="B487" s="2117" t="n">
        <v>2019</v>
      </c>
      <c r="C487" s="99" t="inlineStr">
        <is>
          <t>2019/20</t>
        </is>
      </c>
      <c r="D487" s="2118" t="n">
        <v>12</v>
      </c>
      <c r="E487" s="102" t="n">
        <v>915.2</v>
      </c>
      <c r="F487" s="102" t="n">
        <v>0</v>
      </c>
      <c r="G487" s="102" t="n">
        <v>915.2</v>
      </c>
      <c r="H487" s="102" t="n">
        <v>15013.9</v>
      </c>
      <c r="I487" s="102" t="n">
        <v>127.5</v>
      </c>
      <c r="J487" s="102" t="n">
        <v>15141.4</v>
      </c>
    </row>
    <row r="488" ht="10.05" customHeight="1">
      <c r="A488" s="99" t="inlineStr">
        <is>
          <t>SEIGLE</t>
        </is>
      </c>
      <c r="B488" s="2117" t="n">
        <v>2019</v>
      </c>
      <c r="C488" s="99" t="inlineStr">
        <is>
          <t>2019/20</t>
        </is>
      </c>
      <c r="D488" s="2118" t="n">
        <v>12</v>
      </c>
      <c r="E488" s="102" t="n">
        <v>2020.6</v>
      </c>
      <c r="F488" s="102" t="n">
        <v>21.7</v>
      </c>
      <c r="G488" s="102" t="n">
        <v>2042.3</v>
      </c>
      <c r="H488" s="102" t="n">
        <v>32897.4</v>
      </c>
      <c r="I488" s="102" t="n">
        <v>496.8</v>
      </c>
      <c r="J488" s="102" t="n">
        <v>33394.2</v>
      </c>
    </row>
    <row r="489" ht="10.05" customHeight="1">
      <c r="A489" s="99" t="inlineStr">
        <is>
          <t>SORGHO</t>
        </is>
      </c>
      <c r="B489" s="2117" t="n">
        <v>2019</v>
      </c>
      <c r="C489" s="99" t="inlineStr">
        <is>
          <t>2019/20</t>
        </is>
      </c>
      <c r="D489" s="2118" t="n">
        <v>12</v>
      </c>
      <c r="E489" s="102" t="n">
        <v>15013.9</v>
      </c>
      <c r="F489" s="102" t="n">
        <v>181</v>
      </c>
      <c r="G489" s="102" t="n">
        <v>15194.9</v>
      </c>
      <c r="H489" s="102" t="n">
        <v>131042.8</v>
      </c>
      <c r="I489" s="102" t="n">
        <v>398.4</v>
      </c>
      <c r="J489" s="102" t="n">
        <v>131441.2</v>
      </c>
    </row>
    <row r="490" ht="10.05" customHeight="1">
      <c r="A490" s="99" t="inlineStr">
        <is>
          <t>TRITICALE</t>
        </is>
      </c>
      <c r="B490" s="2117" t="n">
        <v>2019</v>
      </c>
      <c r="C490" s="99" t="inlineStr">
        <is>
          <t>2019/20</t>
        </is>
      </c>
      <c r="D490" s="2118" t="n">
        <v>12</v>
      </c>
      <c r="E490" s="102" t="n">
        <v>17731</v>
      </c>
      <c r="F490" s="102" t="n">
        <v>328.6</v>
      </c>
      <c r="G490" s="102" t="n">
        <v>18059.6</v>
      </c>
      <c r="H490" s="102" t="n">
        <v>310961</v>
      </c>
      <c r="I490" s="102" t="n">
        <v>11557.9</v>
      </c>
      <c r="J490" s="102" t="n">
        <v>322518.9</v>
      </c>
    </row>
    <row r="491" ht="10.05" customFormat="1" customHeight="1" s="197">
      <c r="A491" s="95" t="inlineStr">
        <is>
          <t>ALPISTE</t>
        </is>
      </c>
      <c r="B491" s="2119" t="n">
        <v>2020</v>
      </c>
      <c r="C491" s="95" t="inlineStr">
        <is>
          <t>2019/20</t>
        </is>
      </c>
      <c r="D491" s="2120" t="n">
        <v>1</v>
      </c>
      <c r="E491" s="161" t="n">
        <v>0</v>
      </c>
      <c r="F491" s="161" t="n">
        <v>0</v>
      </c>
      <c r="G491" s="161" t="n">
        <v>0</v>
      </c>
      <c r="H491" s="161" t="n">
        <v>89.09999999999999</v>
      </c>
      <c r="I491" s="161" t="n">
        <v>0</v>
      </c>
      <c r="J491" s="161" t="n">
        <v>89.09999999999999</v>
      </c>
    </row>
    <row r="492" ht="10.05" customFormat="1" customHeight="1" s="197">
      <c r="A492" s="95" t="inlineStr">
        <is>
          <t>AVOINE</t>
        </is>
      </c>
      <c r="B492" s="2119" t="n">
        <v>2020</v>
      </c>
      <c r="C492" s="95" t="inlineStr">
        <is>
          <t>2019/20</t>
        </is>
      </c>
      <c r="D492" s="2120" t="n">
        <v>1</v>
      </c>
      <c r="E492" s="161" t="n">
        <v>5789.7</v>
      </c>
      <c r="F492" s="161" t="n">
        <v>824</v>
      </c>
      <c r="G492" s="161" t="n">
        <v>6613.7</v>
      </c>
      <c r="H492" s="161" t="n">
        <v>94535.5</v>
      </c>
      <c r="I492" s="161" t="n">
        <v>2746.6</v>
      </c>
      <c r="J492" s="161" t="n">
        <v>97282.10000000001</v>
      </c>
    </row>
    <row r="493" ht="10.05" customFormat="1" customHeight="1" s="197">
      <c r="A493" s="95" t="inlineStr">
        <is>
          <t>BLE DUR</t>
        </is>
      </c>
      <c r="B493" s="2119" t="n">
        <v>2020</v>
      </c>
      <c r="C493" s="95" t="inlineStr">
        <is>
          <t>2019/20</t>
        </is>
      </c>
      <c r="D493" s="2120" t="n">
        <v>1</v>
      </c>
      <c r="E493" s="161" t="n">
        <v>69752.8</v>
      </c>
      <c r="F493" s="161" t="n">
        <v>858.4</v>
      </c>
      <c r="G493" s="161" t="n">
        <v>70611.2</v>
      </c>
      <c r="H493" s="161" t="n">
        <v>573468</v>
      </c>
      <c r="I493" s="161" t="n">
        <v>8869</v>
      </c>
      <c r="J493" s="161" t="n">
        <v>582337</v>
      </c>
    </row>
    <row r="494" ht="10.05" customFormat="1" customHeight="1" s="197">
      <c r="A494" s="95" t="inlineStr">
        <is>
          <t>BLE TENDRE</t>
        </is>
      </c>
      <c r="B494" s="2119" t="n">
        <v>2020</v>
      </c>
      <c r="C494" s="95" t="inlineStr">
        <is>
          <t>2019/20</t>
        </is>
      </c>
      <c r="D494" s="2120" t="n">
        <v>1</v>
      </c>
      <c r="E494" s="161" t="n">
        <v>2106606.2</v>
      </c>
      <c r="F494" s="161" t="n">
        <v>9646.200000000001</v>
      </c>
      <c r="G494" s="161" t="n">
        <v>2116252.4</v>
      </c>
      <c r="H494" s="161" t="n">
        <v>9655613.5</v>
      </c>
      <c r="I494" s="161" t="n">
        <v>94961.7</v>
      </c>
      <c r="J494" s="161" t="n">
        <v>9750575.199999999</v>
      </c>
    </row>
    <row r="495" ht="10.05" customFormat="1" customHeight="1" s="197">
      <c r="A495" s="95" t="inlineStr">
        <is>
          <t>EPEAUTRE</t>
        </is>
      </c>
      <c r="B495" s="2119" t="n">
        <v>2020</v>
      </c>
      <c r="C495" s="95" t="inlineStr">
        <is>
          <t>2019/20</t>
        </is>
      </c>
      <c r="D495" s="2120" t="n">
        <v>1</v>
      </c>
      <c r="E495" s="161" t="n">
        <v>953.3</v>
      </c>
      <c r="F495" s="161" t="n">
        <v>0</v>
      </c>
      <c r="G495" s="161" t="n">
        <v>953.3</v>
      </c>
      <c r="H495" s="161" t="n">
        <v>9285.20000000001</v>
      </c>
      <c r="I495" s="161" t="n">
        <v>175.6</v>
      </c>
      <c r="J495" s="161" t="n">
        <v>9460.80000000001</v>
      </c>
    </row>
    <row r="496" ht="10.05" customFormat="1" customHeight="1" s="197">
      <c r="A496" s="95" t="inlineStr">
        <is>
          <t>MAIS</t>
        </is>
      </c>
      <c r="B496" s="2119" t="n">
        <v>2020</v>
      </c>
      <c r="C496" s="95" t="inlineStr">
        <is>
          <t>2019/20</t>
        </is>
      </c>
      <c r="D496" s="2120" t="n">
        <v>1</v>
      </c>
      <c r="E496" s="161" t="n">
        <v>582196.6</v>
      </c>
      <c r="F496" s="161" t="n">
        <v>3278.6</v>
      </c>
      <c r="G496" s="161" t="n">
        <v>585475.2</v>
      </c>
      <c r="H496" s="161" t="n">
        <v>4642574.1</v>
      </c>
      <c r="I496" s="161" t="n">
        <v>82998.7</v>
      </c>
      <c r="J496" s="161" t="n">
        <v>4725572.8</v>
      </c>
    </row>
    <row r="497" ht="10.05" customFormat="1" customHeight="1" s="197">
      <c r="A497" s="95" t="inlineStr">
        <is>
          <t>METEIL</t>
        </is>
      </c>
      <c r="B497" s="2119" t="n">
        <v>2020</v>
      </c>
      <c r="C497" s="95" t="inlineStr">
        <is>
          <t>2019/20</t>
        </is>
      </c>
      <c r="D497" s="2120" t="n">
        <v>1</v>
      </c>
      <c r="E497" s="161" t="n">
        <v>26.3</v>
      </c>
      <c r="F497" s="161" t="n">
        <v>0</v>
      </c>
      <c r="G497" s="161" t="n">
        <v>26.3</v>
      </c>
      <c r="H497" s="161" t="n">
        <v>1872.5</v>
      </c>
      <c r="I497" s="161" t="n">
        <v>0</v>
      </c>
      <c r="J497" s="161" t="n">
        <v>1872.5</v>
      </c>
    </row>
    <row r="498" ht="10.05" customFormat="1" customHeight="1" s="197">
      <c r="A498" s="95" t="inlineStr">
        <is>
          <t>MILLET</t>
        </is>
      </c>
      <c r="B498" s="2119" t="n">
        <v>2020</v>
      </c>
      <c r="C498" s="95" t="inlineStr">
        <is>
          <t>2019/20</t>
        </is>
      </c>
      <c r="D498" s="2120" t="n">
        <v>1</v>
      </c>
      <c r="E498" s="161" t="n">
        <v>1091</v>
      </c>
      <c r="F498" s="161" t="n">
        <v>0</v>
      </c>
      <c r="G498" s="161" t="n">
        <v>1091</v>
      </c>
      <c r="H498" s="161" t="n">
        <v>12276.6</v>
      </c>
      <c r="I498" s="161" t="n">
        <v>16.9</v>
      </c>
      <c r="J498" s="161" t="n">
        <v>12293.5</v>
      </c>
    </row>
    <row r="499" ht="10.05" customFormat="1" customHeight="1" s="197">
      <c r="A499" s="95" t="inlineStr">
        <is>
          <t>ORGE</t>
        </is>
      </c>
      <c r="B499" s="2119" t="n">
        <v>2020</v>
      </c>
      <c r="C499" s="95" t="inlineStr">
        <is>
          <t>2019/20</t>
        </is>
      </c>
      <c r="D499" s="2120" t="n">
        <v>1</v>
      </c>
      <c r="E499" s="161" t="n">
        <v>458322.7</v>
      </c>
      <c r="F499" s="161" t="n">
        <v>22762</v>
      </c>
      <c r="G499" s="161" t="n">
        <v>481084.7</v>
      </c>
      <c r="H499" s="161" t="n">
        <v>4707065.6</v>
      </c>
      <c r="I499" s="161" t="n">
        <v>42157.8</v>
      </c>
      <c r="J499" s="161" t="n">
        <v>4749223.4</v>
      </c>
    </row>
    <row r="500" ht="10.05" customFormat="1" customHeight="1" s="197">
      <c r="A500" s="95" t="inlineStr">
        <is>
          <t>RIZ</t>
        </is>
      </c>
      <c r="B500" s="2119" t="n">
        <v>2020</v>
      </c>
      <c r="C500" s="95" t="inlineStr">
        <is>
          <t>2019/20</t>
        </is>
      </c>
      <c r="D500" s="2120" t="n">
        <v>1</v>
      </c>
      <c r="E500" s="161" t="n">
        <v>1617.9</v>
      </c>
      <c r="F500" s="161" t="n">
        <v>0</v>
      </c>
      <c r="G500" s="161" t="n">
        <v>1617.9</v>
      </c>
      <c r="H500" s="161" t="n">
        <v>48044.2</v>
      </c>
      <c r="I500" s="161" t="n">
        <v>0</v>
      </c>
      <c r="J500" s="161" t="n">
        <v>48044.2</v>
      </c>
    </row>
    <row r="501" ht="10.05" customFormat="1" customHeight="1" s="197">
      <c r="A501" s="95" t="inlineStr">
        <is>
          <t>SARRASIN</t>
        </is>
      </c>
      <c r="B501" s="2119" t="n">
        <v>2020</v>
      </c>
      <c r="C501" s="95" t="inlineStr">
        <is>
          <t>2019/20</t>
        </is>
      </c>
      <c r="D501" s="2120" t="n">
        <v>1</v>
      </c>
      <c r="E501" s="161" t="n">
        <v>501.4</v>
      </c>
      <c r="F501" s="161" t="n">
        <v>19.7</v>
      </c>
      <c r="G501" s="161" t="n">
        <v>521.1</v>
      </c>
      <c r="H501" s="161" t="n">
        <v>13955.4</v>
      </c>
      <c r="I501" s="161" t="n">
        <v>152.1</v>
      </c>
      <c r="J501" s="161" t="n">
        <v>14107.5</v>
      </c>
    </row>
    <row r="502" ht="10.05" customFormat="1" customHeight="1" s="197">
      <c r="A502" s="95" t="inlineStr">
        <is>
          <t>SEIGLE</t>
        </is>
      </c>
      <c r="B502" s="2119" t="n">
        <v>2020</v>
      </c>
      <c r="C502" s="95" t="inlineStr">
        <is>
          <t>2019/20</t>
        </is>
      </c>
      <c r="D502" s="2120" t="n">
        <v>1</v>
      </c>
      <c r="E502" s="161" t="n">
        <v>895.8</v>
      </c>
      <c r="F502" s="161" t="n">
        <v>18.7</v>
      </c>
      <c r="G502" s="161" t="n">
        <v>914.5</v>
      </c>
      <c r="H502" s="161" t="n">
        <v>30828.1</v>
      </c>
      <c r="I502" s="161" t="n">
        <v>462.1</v>
      </c>
      <c r="J502" s="161" t="n">
        <v>31290.2</v>
      </c>
    </row>
    <row r="503" ht="10.05" customFormat="1" customHeight="1" s="197">
      <c r="A503" s="95" t="inlineStr">
        <is>
          <t>SORGHO</t>
        </is>
      </c>
      <c r="B503" s="2119" t="n">
        <v>2020</v>
      </c>
      <c r="C503" s="95" t="inlineStr">
        <is>
          <t>2019/20</t>
        </is>
      </c>
      <c r="D503" s="2120" t="n">
        <v>1</v>
      </c>
      <c r="E503" s="161" t="n">
        <v>9534.1</v>
      </c>
      <c r="F503" s="161" t="n">
        <v>165</v>
      </c>
      <c r="G503" s="161" t="n">
        <v>9699.1</v>
      </c>
      <c r="H503" s="161" t="n">
        <v>118990.5</v>
      </c>
      <c r="I503" s="161" t="n">
        <v>510.5</v>
      </c>
      <c r="J503" s="161" t="n">
        <v>119501</v>
      </c>
    </row>
    <row r="504" ht="10.05" customFormat="1" customHeight="1" s="197">
      <c r="A504" s="95" t="inlineStr">
        <is>
          <t>TRITICALE</t>
        </is>
      </c>
      <c r="B504" s="2119" t="n">
        <v>2020</v>
      </c>
      <c r="C504" s="95" t="inlineStr">
        <is>
          <t>2019/20</t>
        </is>
      </c>
      <c r="D504" s="2120" t="n">
        <v>1</v>
      </c>
      <c r="E504" s="161" t="n">
        <v>18119.9</v>
      </c>
      <c r="F504" s="161" t="n">
        <v>97.2</v>
      </c>
      <c r="G504" s="161" t="n">
        <v>18217.1</v>
      </c>
      <c r="H504" s="161" t="n">
        <v>266627.9</v>
      </c>
      <c r="I504" s="161" t="n">
        <v>10010.3</v>
      </c>
      <c r="J504" s="161" t="n">
        <v>276638.2</v>
      </c>
    </row>
    <row r="505" ht="10.05" customFormat="1" customHeight="1" s="197">
      <c r="A505" s="95" t="inlineStr">
        <is>
          <t>ALPISTE</t>
        </is>
      </c>
      <c r="B505" s="2119" t="n">
        <v>2020</v>
      </c>
      <c r="C505" s="95" t="inlineStr">
        <is>
          <t>2019/20</t>
        </is>
      </c>
      <c r="D505" s="2120" t="n">
        <v>2</v>
      </c>
      <c r="E505" s="161" t="n">
        <v>0</v>
      </c>
      <c r="F505" s="161" t="n">
        <v>0</v>
      </c>
      <c r="G505" s="161" t="n">
        <v>0</v>
      </c>
      <c r="H505" s="161" t="n">
        <v>83.2</v>
      </c>
      <c r="I505" s="161" t="n">
        <v>0</v>
      </c>
      <c r="J505" s="161" t="n">
        <v>83.2</v>
      </c>
    </row>
    <row r="506" ht="10.05" customFormat="1" customHeight="1" s="197">
      <c r="A506" s="95" t="inlineStr">
        <is>
          <t>AVOINE</t>
        </is>
      </c>
      <c r="B506" s="2119" t="n">
        <v>2020</v>
      </c>
      <c r="C506" s="95" t="inlineStr">
        <is>
          <t>2019/20</t>
        </is>
      </c>
      <c r="D506" s="2120" t="n">
        <v>2</v>
      </c>
      <c r="E506" s="161" t="n">
        <v>6749.7</v>
      </c>
      <c r="F506" s="161" t="n">
        <v>258.1</v>
      </c>
      <c r="G506" s="161" t="n">
        <v>7007.8</v>
      </c>
      <c r="H506" s="161" t="n">
        <v>83179</v>
      </c>
      <c r="I506" s="161" t="n">
        <v>1648.2</v>
      </c>
      <c r="J506" s="161" t="n">
        <v>84827.2000000001</v>
      </c>
    </row>
    <row r="507" ht="10.05" customFormat="1" customHeight="1" s="197">
      <c r="A507" s="95" t="inlineStr">
        <is>
          <t>BLE DUR</t>
        </is>
      </c>
      <c r="B507" s="2119" t="n">
        <v>2020</v>
      </c>
      <c r="C507" s="95" t="inlineStr">
        <is>
          <t>2019/20</t>
        </is>
      </c>
      <c r="D507" s="2120" t="n">
        <v>2</v>
      </c>
      <c r="E507" s="161" t="n">
        <v>82801.39999999999</v>
      </c>
      <c r="F507" s="161" t="n">
        <v>88.5</v>
      </c>
      <c r="G507" s="161" t="n">
        <v>82889.89999999999</v>
      </c>
      <c r="H507" s="161" t="n">
        <v>505885.2</v>
      </c>
      <c r="I507" s="161" t="n">
        <v>6703.3</v>
      </c>
      <c r="J507" s="161" t="n">
        <v>512588.5</v>
      </c>
    </row>
    <row r="508" ht="10.05" customFormat="1" customHeight="1" s="197">
      <c r="A508" s="95" t="inlineStr">
        <is>
          <t>BLE TENDRE</t>
        </is>
      </c>
      <c r="B508" s="2119" t="n">
        <v>2020</v>
      </c>
      <c r="C508" s="95" t="inlineStr">
        <is>
          <t>2019/20</t>
        </is>
      </c>
      <c r="D508" s="2120" t="n">
        <v>2</v>
      </c>
      <c r="E508" s="161" t="n">
        <v>1912346.6</v>
      </c>
      <c r="F508" s="161" t="n">
        <v>8641.6</v>
      </c>
      <c r="G508" s="161" t="n">
        <v>1920988.2</v>
      </c>
      <c r="H508" s="161" t="n">
        <v>8395977.6</v>
      </c>
      <c r="I508" s="161" t="n">
        <v>85015.5</v>
      </c>
      <c r="J508" s="161" t="n">
        <v>8480993.1</v>
      </c>
    </row>
    <row r="509" ht="10.05" customFormat="1" customHeight="1" s="197">
      <c r="A509" s="95" t="inlineStr">
        <is>
          <t>EPEAUTRE</t>
        </is>
      </c>
      <c r="B509" s="2119" t="n">
        <v>2020</v>
      </c>
      <c r="C509" s="95" t="inlineStr">
        <is>
          <t>2019/20</t>
        </is>
      </c>
      <c r="D509" s="2120" t="n">
        <v>2</v>
      </c>
      <c r="E509" s="161" t="n">
        <v>555.2</v>
      </c>
      <c r="F509" s="161" t="n">
        <v>0</v>
      </c>
      <c r="G509" s="161" t="n">
        <v>555.2</v>
      </c>
      <c r="H509" s="161" t="n">
        <v>8068.1</v>
      </c>
      <c r="I509" s="161" t="n">
        <v>93.09999999999999</v>
      </c>
      <c r="J509" s="161" t="n">
        <v>8161.2</v>
      </c>
    </row>
    <row r="510" ht="10.05" customFormat="1" customHeight="1" s="197">
      <c r="A510" s="95" t="inlineStr">
        <is>
          <t>MAIS</t>
        </is>
      </c>
      <c r="B510" s="2119" t="n">
        <v>2020</v>
      </c>
      <c r="C510" s="95" t="inlineStr">
        <is>
          <t>2019/20</t>
        </is>
      </c>
      <c r="D510" s="2120" t="n">
        <v>2</v>
      </c>
      <c r="E510" s="161" t="n">
        <v>367826.2</v>
      </c>
      <c r="F510" s="161" t="n">
        <v>1458.2</v>
      </c>
      <c r="G510" s="161" t="n">
        <v>369284.4</v>
      </c>
      <c r="H510" s="161" t="n">
        <v>4175807.7</v>
      </c>
      <c r="I510" s="161" t="n">
        <v>68886.8</v>
      </c>
      <c r="J510" s="161" t="n">
        <v>4244694.5</v>
      </c>
    </row>
    <row r="511" ht="10.05" customFormat="1" customHeight="1" s="197">
      <c r="A511" s="95" t="inlineStr">
        <is>
          <t>METEIL</t>
        </is>
      </c>
      <c r="B511" s="2119" t="n">
        <v>2020</v>
      </c>
      <c r="C511" s="95" t="inlineStr">
        <is>
          <t>2019/20</t>
        </is>
      </c>
      <c r="D511" s="2120" t="n">
        <v>2</v>
      </c>
      <c r="E511" s="161" t="n">
        <v>86.3</v>
      </c>
      <c r="F511" s="161" t="n">
        <v>0</v>
      </c>
      <c r="G511" s="161" t="n">
        <v>86.3</v>
      </c>
      <c r="H511" s="161" t="n">
        <v>1813.5</v>
      </c>
      <c r="I511" s="161" t="n">
        <v>0</v>
      </c>
      <c r="J511" s="161" t="n">
        <v>1813.5</v>
      </c>
    </row>
    <row r="512" ht="10.05" customFormat="1" customHeight="1" s="197">
      <c r="A512" s="95" t="inlineStr">
        <is>
          <t>MILLET</t>
        </is>
      </c>
      <c r="B512" s="2119" t="n">
        <v>2020</v>
      </c>
      <c r="C512" s="95" t="inlineStr">
        <is>
          <t>2019/20</t>
        </is>
      </c>
      <c r="D512" s="2120" t="n">
        <v>2</v>
      </c>
      <c r="E512" s="161" t="n">
        <v>463.7</v>
      </c>
      <c r="F512" s="161" t="n">
        <v>0</v>
      </c>
      <c r="G512" s="161" t="n">
        <v>463.7</v>
      </c>
      <c r="H512" s="161" t="n">
        <v>10598.5</v>
      </c>
      <c r="I512" s="161" t="n">
        <v>16.9</v>
      </c>
      <c r="J512" s="161" t="n">
        <v>10615.4</v>
      </c>
    </row>
    <row r="513" ht="10.05" customFormat="1" customHeight="1" s="197">
      <c r="A513" s="95" t="inlineStr">
        <is>
          <t>ORGE</t>
        </is>
      </c>
      <c r="B513" s="2119" t="n">
        <v>2020</v>
      </c>
      <c r="C513" s="95" t="inlineStr">
        <is>
          <t>2019/20</t>
        </is>
      </c>
      <c r="D513" s="2120" t="n">
        <v>2</v>
      </c>
      <c r="E513" s="161" t="n">
        <v>368073.8</v>
      </c>
      <c r="F513" s="161" t="n">
        <v>8689.5</v>
      </c>
      <c r="G513" s="161" t="n">
        <v>376763.3</v>
      </c>
      <c r="H513" s="161" t="n">
        <v>3985657.5</v>
      </c>
      <c r="I513" s="161" t="n">
        <v>33753.3</v>
      </c>
      <c r="J513" s="161" t="n">
        <v>4019410.8</v>
      </c>
    </row>
    <row r="514" ht="10.05" customFormat="1" customHeight="1" s="197">
      <c r="A514" s="95" t="inlineStr">
        <is>
          <t>RIZ</t>
        </is>
      </c>
      <c r="B514" s="2119" t="n">
        <v>2020</v>
      </c>
      <c r="C514" s="95" t="inlineStr">
        <is>
          <t>2019/20</t>
        </is>
      </c>
      <c r="D514" s="2120" t="n">
        <v>2</v>
      </c>
      <c r="E514" s="161" t="n">
        <v>1666.9</v>
      </c>
      <c r="F514" s="161" t="n">
        <v>0</v>
      </c>
      <c r="G514" s="161" t="n">
        <v>1666.9</v>
      </c>
      <c r="H514" s="161" t="n">
        <v>44628.9</v>
      </c>
      <c r="I514" s="161" t="n">
        <v>0</v>
      </c>
      <c r="J514" s="161" t="n">
        <v>44628.9</v>
      </c>
    </row>
    <row r="515" ht="10.05" customFormat="1" customHeight="1" s="197">
      <c r="A515" s="95" t="inlineStr">
        <is>
          <t>SARRASIN</t>
        </is>
      </c>
      <c r="B515" s="2119" t="n">
        <v>2020</v>
      </c>
      <c r="C515" s="95" t="inlineStr">
        <is>
          <t>2019/20</t>
        </is>
      </c>
      <c r="D515" s="2120" t="n">
        <v>2</v>
      </c>
      <c r="E515" s="161" t="n">
        <v>267</v>
      </c>
      <c r="F515" s="161" t="n">
        <v>0</v>
      </c>
      <c r="G515" s="161" t="n">
        <v>267</v>
      </c>
      <c r="H515" s="161" t="n">
        <v>13317.8</v>
      </c>
      <c r="I515" s="161" t="n">
        <v>152.1</v>
      </c>
      <c r="J515" s="161" t="n">
        <v>13469.9</v>
      </c>
    </row>
    <row r="516" ht="10.05" customFormat="1" customHeight="1" s="197">
      <c r="A516" s="95" t="inlineStr">
        <is>
          <t>SEIGLE</t>
        </is>
      </c>
      <c r="B516" s="2119" t="n">
        <v>2020</v>
      </c>
      <c r="C516" s="95" t="inlineStr">
        <is>
          <t>2019/20</t>
        </is>
      </c>
      <c r="D516" s="2120" t="n">
        <v>2</v>
      </c>
      <c r="E516" s="161" t="n">
        <v>1169.1</v>
      </c>
      <c r="F516" s="161" t="n">
        <v>171.5</v>
      </c>
      <c r="G516" s="161" t="n">
        <v>1340.6</v>
      </c>
      <c r="H516" s="161" t="n">
        <v>28453.2</v>
      </c>
      <c r="I516" s="161" t="n">
        <v>383</v>
      </c>
      <c r="J516" s="161" t="n">
        <v>28836.2</v>
      </c>
    </row>
    <row r="517" ht="10.05" customFormat="1" customHeight="1" s="197">
      <c r="A517" s="95" t="inlineStr">
        <is>
          <t>SORGHO</t>
        </is>
      </c>
      <c r="B517" s="2119" t="n">
        <v>2020</v>
      </c>
      <c r="C517" s="95" t="inlineStr">
        <is>
          <t>2019/20</t>
        </is>
      </c>
      <c r="D517" s="2120" t="n">
        <v>2</v>
      </c>
      <c r="E517" s="161" t="n">
        <v>4585.9</v>
      </c>
      <c r="F517" s="161" t="n">
        <v>281.9</v>
      </c>
      <c r="G517" s="161" t="n">
        <v>4867.8</v>
      </c>
      <c r="H517" s="161" t="n">
        <v>103381.5</v>
      </c>
      <c r="I517" s="161" t="n">
        <v>335</v>
      </c>
      <c r="J517" s="161" t="n">
        <v>103716.5</v>
      </c>
    </row>
    <row r="518" ht="10.05" customFormat="1" customHeight="1" s="197">
      <c r="A518" s="95" t="inlineStr">
        <is>
          <t>TRITICALE</t>
        </is>
      </c>
      <c r="B518" s="2119" t="n">
        <v>2020</v>
      </c>
      <c r="C518" s="95" t="inlineStr">
        <is>
          <t>2019/20</t>
        </is>
      </c>
      <c r="D518" s="2120" t="n">
        <v>2</v>
      </c>
      <c r="E518" s="161" t="n">
        <v>13328.7</v>
      </c>
      <c r="F518" s="161" t="n">
        <v>37.8</v>
      </c>
      <c r="G518" s="161" t="n">
        <v>13366.5</v>
      </c>
      <c r="H518" s="161" t="n">
        <v>232218.2</v>
      </c>
      <c r="I518" s="161" t="n">
        <v>8836</v>
      </c>
      <c r="J518" s="161" t="n">
        <v>241054.2</v>
      </c>
    </row>
    <row r="519" ht="10.05" customFormat="1" customHeight="1" s="197">
      <c r="A519" s="95" t="inlineStr">
        <is>
          <t>ALPISTE</t>
        </is>
      </c>
      <c r="B519" s="2119" t="n">
        <v>2020</v>
      </c>
      <c r="C519" s="95" t="inlineStr">
        <is>
          <t>2019/20</t>
        </is>
      </c>
      <c r="D519" s="2120" t="n">
        <v>3</v>
      </c>
      <c r="E519" s="161" t="n">
        <v>0</v>
      </c>
      <c r="F519" s="161" t="n">
        <v>0</v>
      </c>
      <c r="G519" s="161" t="n">
        <v>0</v>
      </c>
      <c r="H519" s="161" t="n">
        <v>70.90000000000001</v>
      </c>
      <c r="I519" s="161" t="n">
        <v>0</v>
      </c>
      <c r="J519" s="161" t="n">
        <v>70.90000000000001</v>
      </c>
    </row>
    <row r="520" ht="10.05" customFormat="1" customHeight="1" s="197">
      <c r="A520" s="95" t="inlineStr">
        <is>
          <t>AVOINE</t>
        </is>
      </c>
      <c r="B520" s="2119" t="n">
        <v>2020</v>
      </c>
      <c r="C520" s="95" t="inlineStr">
        <is>
          <t>2019/20</t>
        </is>
      </c>
      <c r="D520" s="2120" t="n">
        <v>3</v>
      </c>
      <c r="E520" s="161" t="n">
        <v>5305.1</v>
      </c>
      <c r="F520" s="161" t="n">
        <v>133.6</v>
      </c>
      <c r="G520" s="161" t="n">
        <v>5438.7</v>
      </c>
      <c r="H520" s="161" t="n">
        <v>67476.60000000001</v>
      </c>
      <c r="I520" s="161" t="n">
        <v>1447.4</v>
      </c>
      <c r="J520" s="161" t="n">
        <v>68924</v>
      </c>
    </row>
    <row r="521" ht="10.05" customFormat="1" customHeight="1" s="197">
      <c r="A521" s="95" t="inlineStr">
        <is>
          <t>BLE DUR</t>
        </is>
      </c>
      <c r="B521" s="2119" t="n">
        <v>2020</v>
      </c>
      <c r="C521" s="95" t="inlineStr">
        <is>
          <t>2019/20</t>
        </is>
      </c>
      <c r="D521" s="2120" t="n">
        <v>3</v>
      </c>
      <c r="E521" s="161" t="n">
        <v>78171.60000000001</v>
      </c>
      <c r="F521" s="161" t="n">
        <v>596.2</v>
      </c>
      <c r="G521" s="161" t="n">
        <v>78767.8</v>
      </c>
      <c r="H521" s="161" t="n">
        <v>398426.7</v>
      </c>
      <c r="I521" s="161" t="n">
        <v>5806.7</v>
      </c>
      <c r="J521" s="161" t="n">
        <v>404233.4</v>
      </c>
    </row>
    <row r="522" ht="10.05" customFormat="1" customHeight="1" s="197">
      <c r="A522" s="95" t="inlineStr">
        <is>
          <t>BLE TENDRE</t>
        </is>
      </c>
      <c r="B522" s="2119" t="n">
        <v>2020</v>
      </c>
      <c r="C522" s="95" t="inlineStr">
        <is>
          <t>2019/20</t>
        </is>
      </c>
      <c r="D522" s="2120" t="n">
        <v>3</v>
      </c>
      <c r="E522" s="161" t="n">
        <v>2614605.8</v>
      </c>
      <c r="F522" s="161" t="n">
        <v>5031.4</v>
      </c>
      <c r="G522" s="161" t="n">
        <v>2619637.2</v>
      </c>
      <c r="H522" s="161" t="n">
        <v>7738350.4</v>
      </c>
      <c r="I522" s="161" t="n">
        <v>82468.7</v>
      </c>
      <c r="J522" s="161" t="n">
        <v>7820819.1</v>
      </c>
    </row>
    <row r="523" ht="10.05" customFormat="1" customHeight="1" s="197">
      <c r="A523" s="95" t="inlineStr">
        <is>
          <t>EPEAUTRE</t>
        </is>
      </c>
      <c r="B523" s="2119" t="n">
        <v>2020</v>
      </c>
      <c r="C523" s="95" t="inlineStr">
        <is>
          <t>2019/20</t>
        </is>
      </c>
      <c r="D523" s="2120" t="n">
        <v>3</v>
      </c>
      <c r="E523" s="161" t="n">
        <v>567.5</v>
      </c>
      <c r="F523" s="161" t="n">
        <v>0</v>
      </c>
      <c r="G523" s="161" t="n">
        <v>567.5</v>
      </c>
      <c r="H523" s="161" t="n">
        <v>7505.9</v>
      </c>
      <c r="I523" s="161" t="n">
        <v>85.2</v>
      </c>
      <c r="J523" s="161" t="n">
        <v>7591.1</v>
      </c>
    </row>
    <row r="524" ht="10.05" customFormat="1" customHeight="1" s="197">
      <c r="A524" s="95" t="inlineStr">
        <is>
          <t>MAIS</t>
        </is>
      </c>
      <c r="B524" s="2119" t="n">
        <v>2020</v>
      </c>
      <c r="C524" s="95" t="inlineStr">
        <is>
          <t>2019/20</t>
        </is>
      </c>
      <c r="D524" s="2120" t="n">
        <v>3</v>
      </c>
      <c r="E524" s="161" t="n">
        <v>347033.2</v>
      </c>
      <c r="F524" s="161" t="n">
        <v>816.6</v>
      </c>
      <c r="G524" s="161" t="n">
        <v>347849.8</v>
      </c>
      <c r="H524" s="161" t="n">
        <v>3582583.7</v>
      </c>
      <c r="I524" s="161" t="n">
        <v>62841.3</v>
      </c>
      <c r="J524" s="161" t="n">
        <v>3645425</v>
      </c>
    </row>
    <row r="525" ht="10.05" customFormat="1" customHeight="1" s="197">
      <c r="A525" s="95" t="inlineStr">
        <is>
          <t>METEIL</t>
        </is>
      </c>
      <c r="B525" s="2119" t="n">
        <v>2020</v>
      </c>
      <c r="C525" s="95" t="inlineStr">
        <is>
          <t>2019/20</t>
        </is>
      </c>
      <c r="D525" s="2120" t="n">
        <v>3</v>
      </c>
      <c r="E525" s="161" t="n">
        <v>76.09999999999999</v>
      </c>
      <c r="F525" s="161" t="n">
        <v>0</v>
      </c>
      <c r="G525" s="161" t="n">
        <v>76.09999999999999</v>
      </c>
      <c r="H525" s="161" t="n">
        <v>1619.3</v>
      </c>
      <c r="I525" s="161" t="n">
        <v>0</v>
      </c>
      <c r="J525" s="161" t="n">
        <v>1619.3</v>
      </c>
    </row>
    <row r="526" ht="10.05" customFormat="1" customHeight="1" s="197">
      <c r="A526" s="95" t="inlineStr">
        <is>
          <t>MILLET</t>
        </is>
      </c>
      <c r="B526" s="2119" t="n">
        <v>2020</v>
      </c>
      <c r="C526" s="95" t="inlineStr">
        <is>
          <t>2019/20</t>
        </is>
      </c>
      <c r="D526" s="2120" t="n">
        <v>3</v>
      </c>
      <c r="E526" s="161" t="n">
        <v>784.1</v>
      </c>
      <c r="F526" s="161" t="n">
        <v>0</v>
      </c>
      <c r="G526" s="161" t="n">
        <v>784.1</v>
      </c>
      <c r="H526" s="161" t="n">
        <v>9328.299999999999</v>
      </c>
      <c r="I526" s="161" t="n">
        <v>16.9</v>
      </c>
      <c r="J526" s="161" t="n">
        <v>9345.200000000001</v>
      </c>
    </row>
    <row r="527" ht="10.05" customFormat="1" customHeight="1" s="197">
      <c r="A527" s="95" t="inlineStr">
        <is>
          <t>ORGE</t>
        </is>
      </c>
      <c r="B527" s="2119" t="n">
        <v>2020</v>
      </c>
      <c r="C527" s="95" t="inlineStr">
        <is>
          <t>2019/20</t>
        </is>
      </c>
      <c r="D527" s="2120" t="n">
        <v>3</v>
      </c>
      <c r="E527" s="161" t="n">
        <v>360513</v>
      </c>
      <c r="F527" s="161" t="n">
        <v>1537.9</v>
      </c>
      <c r="G527" s="161" t="n">
        <v>362050.9</v>
      </c>
      <c r="H527" s="161" t="n">
        <v>3303158</v>
      </c>
      <c r="I527" s="161" t="n">
        <v>30706.7</v>
      </c>
      <c r="J527" s="161" t="n">
        <v>3333864.7</v>
      </c>
    </row>
    <row r="528" ht="10.05" customFormat="1" customHeight="1" s="197">
      <c r="A528" s="95" t="inlineStr">
        <is>
          <t>RIZ</t>
        </is>
      </c>
      <c r="B528" s="2119" t="n">
        <v>2020</v>
      </c>
      <c r="C528" s="95" t="inlineStr">
        <is>
          <t>2019/20</t>
        </is>
      </c>
      <c r="D528" s="2120" t="n">
        <v>3</v>
      </c>
      <c r="E528" s="161" t="n">
        <v>2469.4</v>
      </c>
      <c r="F528" s="161" t="n">
        <v>0</v>
      </c>
      <c r="G528" s="161" t="n">
        <v>2469.4</v>
      </c>
      <c r="H528" s="161" t="n">
        <v>42874</v>
      </c>
      <c r="I528" s="161" t="n">
        <v>0</v>
      </c>
      <c r="J528" s="161" t="n">
        <v>42874</v>
      </c>
    </row>
    <row r="529" ht="10.05" customFormat="1" customHeight="1" s="197">
      <c r="A529" s="95" t="inlineStr">
        <is>
          <t>SARRASIN</t>
        </is>
      </c>
      <c r="B529" s="2119" t="n">
        <v>2020</v>
      </c>
      <c r="C529" s="95" t="inlineStr">
        <is>
          <t>2019/20</t>
        </is>
      </c>
      <c r="D529" s="2120" t="n">
        <v>3</v>
      </c>
      <c r="E529" s="161" t="n">
        <v>321</v>
      </c>
      <c r="F529" s="161" t="n">
        <v>0</v>
      </c>
      <c r="G529" s="161" t="n">
        <v>321</v>
      </c>
      <c r="H529" s="161" t="n">
        <v>11914.5</v>
      </c>
      <c r="I529" s="161" t="n">
        <v>130.7</v>
      </c>
      <c r="J529" s="161" t="n">
        <v>12045.2</v>
      </c>
    </row>
    <row r="530" ht="10.05" customFormat="1" customHeight="1" s="197">
      <c r="A530" s="95" t="inlineStr">
        <is>
          <t>SEIGLE</t>
        </is>
      </c>
      <c r="B530" s="2119" t="n">
        <v>2020</v>
      </c>
      <c r="C530" s="95" t="inlineStr">
        <is>
          <t>2019/20</t>
        </is>
      </c>
      <c r="D530" s="2120" t="n">
        <v>3</v>
      </c>
      <c r="E530" s="161" t="n">
        <v>1157</v>
      </c>
      <c r="F530" s="161" t="n">
        <v>0</v>
      </c>
      <c r="G530" s="161" t="n">
        <v>1157</v>
      </c>
      <c r="H530" s="161" t="n">
        <v>26367.3</v>
      </c>
      <c r="I530" s="161" t="n">
        <v>391.5</v>
      </c>
      <c r="J530" s="161" t="n">
        <v>26758.8</v>
      </c>
    </row>
    <row r="531" ht="10.05" customFormat="1" customHeight="1" s="197">
      <c r="A531" s="95" t="inlineStr">
        <is>
          <t>SORGHO</t>
        </is>
      </c>
      <c r="B531" s="2119" t="n">
        <v>2020</v>
      </c>
      <c r="C531" s="95" t="inlineStr">
        <is>
          <t>2019/20</t>
        </is>
      </c>
      <c r="D531" s="2120" t="n">
        <v>3</v>
      </c>
      <c r="E531" s="161" t="n">
        <v>3054.2</v>
      </c>
      <c r="F531" s="161" t="n">
        <v>0</v>
      </c>
      <c r="G531" s="161" t="n">
        <v>3054.2</v>
      </c>
      <c r="H531" s="161" t="n">
        <v>83316.3</v>
      </c>
      <c r="I531" s="161" t="n">
        <v>239.4</v>
      </c>
      <c r="J531" s="161" t="n">
        <v>83555.7</v>
      </c>
    </row>
    <row r="532" ht="10.05" customFormat="1" customHeight="1" s="197">
      <c r="A532" s="95" t="inlineStr">
        <is>
          <t>TRITICALE</t>
        </is>
      </c>
      <c r="B532" s="2119" t="n">
        <v>2020</v>
      </c>
      <c r="C532" s="95" t="inlineStr">
        <is>
          <t>2019/20</t>
        </is>
      </c>
      <c r="D532" s="2120" t="n">
        <v>3</v>
      </c>
      <c r="E532" s="161" t="n">
        <v>11784.7</v>
      </c>
      <c r="F532" s="161" t="n">
        <v>0</v>
      </c>
      <c r="G532" s="161" t="n">
        <v>11784.7</v>
      </c>
      <c r="H532" s="161" t="n">
        <v>197694.6</v>
      </c>
      <c r="I532" s="161" t="n">
        <v>8748.200000000001</v>
      </c>
      <c r="J532" s="161" t="n">
        <v>206442.8</v>
      </c>
    </row>
    <row r="533" ht="10.05" customFormat="1" customHeight="1" s="197">
      <c r="A533" s="95" t="inlineStr">
        <is>
          <t>ALPISTE</t>
        </is>
      </c>
      <c r="B533" s="2119" t="n">
        <v>2020</v>
      </c>
      <c r="C533" s="95" t="inlineStr">
        <is>
          <t>2019/20</t>
        </is>
      </c>
      <c r="D533" s="2120" t="n">
        <v>4</v>
      </c>
      <c r="E533" s="161" t="n">
        <v>0</v>
      </c>
      <c r="F533" s="161" t="n">
        <v>0</v>
      </c>
      <c r="G533" s="161" t="n">
        <v>0</v>
      </c>
      <c r="H533" s="161" t="n">
        <v>84.59999999999999</v>
      </c>
      <c r="I533" s="161" t="n">
        <v>0</v>
      </c>
      <c r="J533" s="161" t="n">
        <v>84.59999999999999</v>
      </c>
    </row>
    <row r="534" ht="10.05" customFormat="1" customHeight="1" s="197">
      <c r="A534" s="95" t="inlineStr">
        <is>
          <t>AVOINE</t>
        </is>
      </c>
      <c r="B534" s="2119" t="n">
        <v>2020</v>
      </c>
      <c r="C534" s="95" t="inlineStr">
        <is>
          <t>2019/20</t>
        </is>
      </c>
      <c r="D534" s="2120" t="n">
        <v>4</v>
      </c>
      <c r="E534" s="161" t="n">
        <v>4946.4</v>
      </c>
      <c r="F534" s="161" t="n">
        <v>59.1</v>
      </c>
      <c r="G534" s="161" t="n">
        <v>5005.5</v>
      </c>
      <c r="H534" s="161" t="n">
        <v>55498.6</v>
      </c>
      <c r="I534" s="161" t="n">
        <v>1331.4</v>
      </c>
      <c r="J534" s="161" t="n">
        <v>56830</v>
      </c>
    </row>
    <row r="535" ht="10.05" customFormat="1" customHeight="1" s="197">
      <c r="A535" s="95" t="inlineStr">
        <is>
          <t>BLE DUR</t>
        </is>
      </c>
      <c r="B535" s="2119" t="n">
        <v>2020</v>
      </c>
      <c r="C535" s="95" t="inlineStr">
        <is>
          <t>2019/20</t>
        </is>
      </c>
      <c r="D535" s="2120" t="n">
        <v>4</v>
      </c>
      <c r="E535" s="161" t="n">
        <v>76414.2</v>
      </c>
      <c r="F535" s="161" t="n">
        <v>40.5</v>
      </c>
      <c r="G535" s="161" t="n">
        <v>76454.7</v>
      </c>
      <c r="H535" s="161" t="n">
        <v>260412.4</v>
      </c>
      <c r="I535" s="161" t="n">
        <v>5074.8</v>
      </c>
      <c r="J535" s="161" t="n">
        <v>265487.2</v>
      </c>
    </row>
    <row r="536" ht="10.05" customFormat="1" customHeight="1" s="197">
      <c r="A536" s="95" t="inlineStr">
        <is>
          <t>BLE TENDRE</t>
        </is>
      </c>
      <c r="B536" s="2119" t="n">
        <v>2020</v>
      </c>
      <c r="C536" s="95" t="inlineStr">
        <is>
          <t>2019/20</t>
        </is>
      </c>
      <c r="D536" s="2120" t="n">
        <v>4</v>
      </c>
      <c r="E536" s="161" t="n">
        <v>1712773.3</v>
      </c>
      <c r="F536" s="161" t="n">
        <v>2576.4</v>
      </c>
      <c r="G536" s="161" t="n">
        <v>1715349.7</v>
      </c>
      <c r="H536" s="161" t="n">
        <v>5833602.4</v>
      </c>
      <c r="I536" s="161" t="n">
        <v>76507.89999999999</v>
      </c>
      <c r="J536" s="161" t="n">
        <v>5910110.3</v>
      </c>
    </row>
    <row r="537" ht="10.05" customFormat="1" customHeight="1" s="197">
      <c r="A537" s="95" t="inlineStr">
        <is>
          <t>EPEAUTRE</t>
        </is>
      </c>
      <c r="B537" s="2119" t="n">
        <v>2020</v>
      </c>
      <c r="C537" s="95" t="inlineStr">
        <is>
          <t>2019/20</t>
        </is>
      </c>
      <c r="D537" s="2120" t="n">
        <v>4</v>
      </c>
      <c r="E537" s="161" t="n">
        <v>616.9</v>
      </c>
      <c r="F537" s="161" t="n">
        <v>0</v>
      </c>
      <c r="G537" s="161" t="n">
        <v>616.9</v>
      </c>
      <c r="H537" s="161" t="n">
        <v>6737.9</v>
      </c>
      <c r="I537" s="161" t="n">
        <v>85.2</v>
      </c>
      <c r="J537" s="161" t="n">
        <v>6823.1</v>
      </c>
    </row>
    <row r="538" ht="10.05" customFormat="1" customHeight="1" s="197">
      <c r="A538" s="95" t="inlineStr">
        <is>
          <t>MAIS</t>
        </is>
      </c>
      <c r="B538" s="2119" t="n">
        <v>2020</v>
      </c>
      <c r="C538" s="95" t="inlineStr">
        <is>
          <t>2019/20</t>
        </is>
      </c>
      <c r="D538" s="2120" t="n">
        <v>4</v>
      </c>
      <c r="E538" s="161" t="n">
        <v>222247.5</v>
      </c>
      <c r="F538" s="161" t="n">
        <v>6814.1</v>
      </c>
      <c r="G538" s="161" t="n">
        <v>229061.6</v>
      </c>
      <c r="H538" s="161" t="n">
        <v>2895955.6</v>
      </c>
      <c r="I538" s="161" t="n">
        <v>61209.3</v>
      </c>
      <c r="J538" s="161" t="n">
        <v>2957164.9</v>
      </c>
    </row>
    <row r="539" ht="10.05" customFormat="1" customHeight="1" s="197">
      <c r="A539" s="95" t="inlineStr">
        <is>
          <t>METEIL</t>
        </is>
      </c>
      <c r="B539" s="2119" t="n">
        <v>2020</v>
      </c>
      <c r="C539" s="95" t="inlineStr">
        <is>
          <t>2019/20</t>
        </is>
      </c>
      <c r="D539" s="2120" t="n">
        <v>4</v>
      </c>
      <c r="E539" s="161" t="n">
        <v>88.59999999999999</v>
      </c>
      <c r="F539" s="161" t="n">
        <v>0</v>
      </c>
      <c r="G539" s="161" t="n">
        <v>88.59999999999999</v>
      </c>
      <c r="H539" s="161" t="n">
        <v>1155.5</v>
      </c>
      <c r="I539" s="161" t="n">
        <v>0</v>
      </c>
      <c r="J539" s="161" t="n">
        <v>1155.5</v>
      </c>
    </row>
    <row r="540" ht="10.05" customFormat="1" customHeight="1" s="197">
      <c r="A540" s="95" t="inlineStr">
        <is>
          <t>MILLET</t>
        </is>
      </c>
      <c r="B540" s="2119" t="n">
        <v>2020</v>
      </c>
      <c r="C540" s="95" t="inlineStr">
        <is>
          <t>2019/20</t>
        </is>
      </c>
      <c r="D540" s="2120" t="n">
        <v>4</v>
      </c>
      <c r="E540" s="161" t="n">
        <v>485</v>
      </c>
      <c r="F540" s="161" t="n">
        <v>0</v>
      </c>
      <c r="G540" s="161" t="n">
        <v>485</v>
      </c>
      <c r="H540" s="161" t="n">
        <v>7611.9</v>
      </c>
      <c r="I540" s="161" t="n">
        <v>16.9</v>
      </c>
      <c r="J540" s="161" t="n">
        <v>7628.8</v>
      </c>
    </row>
    <row r="541" ht="10.05" customFormat="1" customHeight="1" s="197">
      <c r="A541" s="95" t="inlineStr">
        <is>
          <t>ORGE</t>
        </is>
      </c>
      <c r="B541" s="2119" t="n">
        <v>2020</v>
      </c>
      <c r="C541" s="95" t="inlineStr">
        <is>
          <t>2019/20</t>
        </is>
      </c>
      <c r="D541" s="2120" t="n">
        <v>4</v>
      </c>
      <c r="E541" s="161" t="n">
        <v>329549.4</v>
      </c>
      <c r="F541" s="161" t="n">
        <v>3152.7</v>
      </c>
      <c r="G541" s="161" t="n">
        <v>332702.1</v>
      </c>
      <c r="H541" s="161" t="n">
        <v>2574208.7</v>
      </c>
      <c r="I541" s="161" t="n">
        <v>27332.8</v>
      </c>
      <c r="J541" s="161" t="n">
        <v>2601541.5</v>
      </c>
    </row>
    <row r="542" ht="10.05" customFormat="1" customHeight="1" s="197">
      <c r="A542" s="95" t="inlineStr">
        <is>
          <t>RIZ</t>
        </is>
      </c>
      <c r="B542" s="2119" t="n">
        <v>2020</v>
      </c>
      <c r="C542" s="95" t="inlineStr">
        <is>
          <t>2019/20</t>
        </is>
      </c>
      <c r="D542" s="2120" t="n">
        <v>4</v>
      </c>
      <c r="E542" s="161" t="n">
        <v>376.6</v>
      </c>
      <c r="F542" s="161" t="n">
        <v>0</v>
      </c>
      <c r="G542" s="161" t="n">
        <v>376.6</v>
      </c>
      <c r="H542" s="161" t="n">
        <v>34459.3</v>
      </c>
      <c r="I542" s="161" t="n">
        <v>0</v>
      </c>
      <c r="J542" s="161" t="n">
        <v>34459.3</v>
      </c>
    </row>
    <row r="543" ht="10.05" customFormat="1" customHeight="1" s="197">
      <c r="A543" s="95" t="inlineStr">
        <is>
          <t>SARRASIN</t>
        </is>
      </c>
      <c r="B543" s="2119" t="n">
        <v>2020</v>
      </c>
      <c r="C543" s="95" t="inlineStr">
        <is>
          <t>2019/20</t>
        </is>
      </c>
      <c r="D543" s="2120" t="n">
        <v>4</v>
      </c>
      <c r="E543" s="161" t="n">
        <v>187.8</v>
      </c>
      <c r="F543" s="161" t="n">
        <v>0</v>
      </c>
      <c r="G543" s="161" t="n">
        <v>187.8</v>
      </c>
      <c r="H543" s="161" t="n">
        <v>10942.4</v>
      </c>
      <c r="I543" s="161" t="n">
        <v>116.4</v>
      </c>
      <c r="J543" s="161" t="n">
        <v>11058.8</v>
      </c>
    </row>
    <row r="544" ht="10.05" customFormat="1" customHeight="1" s="197">
      <c r="A544" s="95" t="inlineStr">
        <is>
          <t>SEIGLE</t>
        </is>
      </c>
      <c r="B544" s="2119" t="n">
        <v>2020</v>
      </c>
      <c r="C544" s="95" t="inlineStr">
        <is>
          <t>2019/20</t>
        </is>
      </c>
      <c r="D544" s="2120" t="n">
        <v>4</v>
      </c>
      <c r="E544" s="161" t="n">
        <v>960.3</v>
      </c>
      <c r="F544" s="161" t="n">
        <v>0</v>
      </c>
      <c r="G544" s="161" t="n">
        <v>960.3</v>
      </c>
      <c r="H544" s="161" t="n">
        <v>24181.4</v>
      </c>
      <c r="I544" s="161" t="n">
        <v>363.7</v>
      </c>
      <c r="J544" s="161" t="n">
        <v>24545.1</v>
      </c>
    </row>
    <row r="545" ht="10.05" customFormat="1" customHeight="1" s="197">
      <c r="A545" s="95" t="inlineStr">
        <is>
          <t>SORGHO</t>
        </is>
      </c>
      <c r="B545" s="2119" t="n">
        <v>2020</v>
      </c>
      <c r="C545" s="95" t="inlineStr">
        <is>
          <t>2019/20</t>
        </is>
      </c>
      <c r="D545" s="2120" t="n">
        <v>4</v>
      </c>
      <c r="E545" s="161" t="n">
        <v>2357.8</v>
      </c>
      <c r="F545" s="161" t="n">
        <v>0</v>
      </c>
      <c r="G545" s="161" t="n">
        <v>2357.8</v>
      </c>
      <c r="H545" s="161" t="n">
        <v>67215.5</v>
      </c>
      <c r="I545" s="161" t="n">
        <v>231.6</v>
      </c>
      <c r="J545" s="161" t="n">
        <v>67447.10000000001</v>
      </c>
    </row>
    <row r="546" ht="10.05" customFormat="1" customHeight="1" s="197">
      <c r="A546" s="95" t="inlineStr">
        <is>
          <t>TRITICALE</t>
        </is>
      </c>
      <c r="B546" s="2119" t="n">
        <v>2020</v>
      </c>
      <c r="C546" s="95" t="inlineStr">
        <is>
          <t>2019/20</t>
        </is>
      </c>
      <c r="D546" s="2120" t="n">
        <v>4</v>
      </c>
      <c r="E546" s="161" t="n">
        <v>13498.2</v>
      </c>
      <c r="F546" s="161" t="n">
        <v>40</v>
      </c>
      <c r="G546" s="161" t="n">
        <v>13538.2</v>
      </c>
      <c r="H546" s="161" t="n">
        <v>163628.3</v>
      </c>
      <c r="I546" s="161" t="n">
        <v>8293.4</v>
      </c>
      <c r="J546" s="161" t="n">
        <v>171921.7</v>
      </c>
    </row>
    <row r="547" ht="10.05" customFormat="1" customHeight="1" s="197">
      <c r="A547" s="95" t="inlineStr">
        <is>
          <t>ALPISTE</t>
        </is>
      </c>
      <c r="B547" s="2119" t="n">
        <v>2020</v>
      </c>
      <c r="C547" s="95" t="inlineStr">
        <is>
          <t>2019/20</t>
        </is>
      </c>
      <c r="D547" s="2120" t="n">
        <v>5</v>
      </c>
      <c r="E547" s="161" t="n">
        <v>0</v>
      </c>
      <c r="F547" s="161" t="n">
        <v>0</v>
      </c>
      <c r="G547" s="161" t="n">
        <v>0</v>
      </c>
      <c r="H547" s="161" t="n">
        <v>75.59999999999999</v>
      </c>
      <c r="I547" s="161" t="n">
        <v>0</v>
      </c>
      <c r="J547" s="161" t="n">
        <v>75.59999999999999</v>
      </c>
    </row>
    <row r="548" ht="10.05" customFormat="1" customHeight="1" s="197">
      <c r="A548" s="95" t="inlineStr">
        <is>
          <t>AVOINE</t>
        </is>
      </c>
      <c r="B548" s="2119" t="n">
        <v>2020</v>
      </c>
      <c r="C548" s="95" t="inlineStr">
        <is>
          <t>2019/20</t>
        </is>
      </c>
      <c r="D548" s="2120" t="n">
        <v>5</v>
      </c>
      <c r="E548" s="161" t="n">
        <v>4424.7</v>
      </c>
      <c r="F548" s="161" t="n">
        <v>140.5</v>
      </c>
      <c r="G548" s="161" t="n">
        <v>4565.2</v>
      </c>
      <c r="H548" s="161" t="n">
        <v>46114.6</v>
      </c>
      <c r="I548" s="161" t="n">
        <v>1231.7</v>
      </c>
      <c r="J548" s="161" t="n">
        <v>47346.3</v>
      </c>
    </row>
    <row r="549" ht="10.05" customFormat="1" customHeight="1" s="197">
      <c r="A549" s="95" t="inlineStr">
        <is>
          <t>BLE DUR</t>
        </is>
      </c>
      <c r="B549" s="2119" t="n">
        <v>2020</v>
      </c>
      <c r="C549" s="95" t="inlineStr">
        <is>
          <t>2019/20</t>
        </is>
      </c>
      <c r="D549" s="2120" t="n">
        <v>5</v>
      </c>
      <c r="E549" s="161" t="n">
        <v>51462.8</v>
      </c>
      <c r="F549" s="161" t="n">
        <v>12.3</v>
      </c>
      <c r="G549" s="161" t="n">
        <v>51475.1</v>
      </c>
      <c r="H549" s="161" t="n">
        <v>191896.2</v>
      </c>
      <c r="I549" s="161" t="n">
        <v>4791.4</v>
      </c>
      <c r="J549" s="161" t="n">
        <v>196687.6</v>
      </c>
    </row>
    <row r="550" ht="10.05" customFormat="1" customHeight="1" s="197">
      <c r="A550" s="95" t="inlineStr">
        <is>
          <t>BLE TENDRE</t>
        </is>
      </c>
      <c r="B550" s="2119" t="n">
        <v>2020</v>
      </c>
      <c r="C550" s="95" t="inlineStr">
        <is>
          <t>2019/20</t>
        </is>
      </c>
      <c r="D550" s="2120" t="n">
        <v>5</v>
      </c>
      <c r="E550" s="161" t="n">
        <v>1433906.1</v>
      </c>
      <c r="F550" s="161" t="n">
        <v>995.2</v>
      </c>
      <c r="G550" s="161" t="n">
        <v>1434901.3</v>
      </c>
      <c r="H550" s="161" t="n">
        <v>4264404.2</v>
      </c>
      <c r="I550" s="161" t="n">
        <v>64128.3</v>
      </c>
      <c r="J550" s="161" t="n">
        <v>4328532.5</v>
      </c>
    </row>
    <row r="551" ht="10.05" customFormat="1" customHeight="1" s="197">
      <c r="A551" s="95" t="inlineStr">
        <is>
          <t>EPEAUTRE</t>
        </is>
      </c>
      <c r="B551" s="2119" t="n">
        <v>2020</v>
      </c>
      <c r="C551" s="95" t="inlineStr">
        <is>
          <t>2019/20</t>
        </is>
      </c>
      <c r="D551" s="2120" t="n">
        <v>5</v>
      </c>
      <c r="E551" s="161" t="n">
        <v>520.4</v>
      </c>
      <c r="F551" s="161" t="n">
        <v>0</v>
      </c>
      <c r="G551" s="161" t="n">
        <v>520.4</v>
      </c>
      <c r="H551" s="161" t="n">
        <v>6217</v>
      </c>
      <c r="I551" s="161" t="n">
        <v>83.40000000000001</v>
      </c>
      <c r="J551" s="161" t="n">
        <v>6300.4</v>
      </c>
    </row>
    <row r="552" ht="10.05" customFormat="1" customHeight="1" s="197">
      <c r="A552" s="95" t="inlineStr">
        <is>
          <t>MAIS</t>
        </is>
      </c>
      <c r="B552" s="2119" t="n">
        <v>2020</v>
      </c>
      <c r="C552" s="95" t="inlineStr">
        <is>
          <t>2019/20</t>
        </is>
      </c>
      <c r="D552" s="2120" t="n">
        <v>5</v>
      </c>
      <c r="E552" s="161" t="n">
        <v>300083.3</v>
      </c>
      <c r="F552" s="161" t="n">
        <v>0</v>
      </c>
      <c r="G552" s="161" t="n">
        <v>300083.3</v>
      </c>
      <c r="H552" s="161" t="n">
        <v>2359349.8</v>
      </c>
      <c r="I552" s="161" t="n">
        <v>60510</v>
      </c>
      <c r="J552" s="161" t="n">
        <v>2419859.8</v>
      </c>
    </row>
    <row r="553" ht="10.05" customFormat="1" customHeight="1" s="197">
      <c r="A553" s="95" t="inlineStr">
        <is>
          <t>METEIL</t>
        </is>
      </c>
      <c r="B553" s="2119" t="n">
        <v>2020</v>
      </c>
      <c r="C553" s="95" t="inlineStr">
        <is>
          <t>2019/20</t>
        </is>
      </c>
      <c r="D553" s="2120" t="n">
        <v>5</v>
      </c>
      <c r="E553" s="161" t="n">
        <v>26.4</v>
      </c>
      <c r="F553" s="161" t="n">
        <v>0</v>
      </c>
      <c r="G553" s="161" t="n">
        <v>26.4</v>
      </c>
      <c r="H553" s="161" t="n">
        <v>932.6</v>
      </c>
      <c r="I553" s="161" t="n">
        <v>0</v>
      </c>
      <c r="J553" s="161" t="n">
        <v>932.6</v>
      </c>
    </row>
    <row r="554" ht="10.05" customFormat="1" customHeight="1" s="197">
      <c r="A554" s="95" t="inlineStr">
        <is>
          <t>MILLET</t>
        </is>
      </c>
      <c r="B554" s="2119" t="n">
        <v>2020</v>
      </c>
      <c r="C554" s="95" t="inlineStr">
        <is>
          <t>2019/20</t>
        </is>
      </c>
      <c r="D554" s="2120" t="n">
        <v>5</v>
      </c>
      <c r="E554" s="161" t="n">
        <v>507.8</v>
      </c>
      <c r="F554" s="161" t="n">
        <v>0</v>
      </c>
      <c r="G554" s="161" t="n">
        <v>507.8</v>
      </c>
      <c r="H554" s="161" t="n">
        <v>6173.7</v>
      </c>
      <c r="I554" s="161" t="n">
        <v>16.9</v>
      </c>
      <c r="J554" s="161" t="n">
        <v>6190.6</v>
      </c>
    </row>
    <row r="555" ht="10.05" customFormat="1" customHeight="1" s="197">
      <c r="A555" s="95" t="inlineStr">
        <is>
          <t>ORGE</t>
        </is>
      </c>
      <c r="B555" s="2119" t="n">
        <v>2020</v>
      </c>
      <c r="C555" s="95" t="inlineStr">
        <is>
          <t>2019/20</t>
        </is>
      </c>
      <c r="D555" s="2120" t="n">
        <v>5</v>
      </c>
      <c r="E555" s="161" t="n">
        <v>243324.7</v>
      </c>
      <c r="F555" s="161" t="n">
        <v>1053.8</v>
      </c>
      <c r="G555" s="161" t="n">
        <v>244378.5</v>
      </c>
      <c r="H555" s="161" t="n">
        <v>2003776.2</v>
      </c>
      <c r="I555" s="161" t="n">
        <v>17652.1</v>
      </c>
      <c r="J555" s="161" t="n">
        <v>2021428.3</v>
      </c>
    </row>
    <row r="556" ht="10.05" customFormat="1" customHeight="1" s="197">
      <c r="A556" s="95" t="inlineStr">
        <is>
          <t>RIZ</t>
        </is>
      </c>
      <c r="B556" s="2119" t="n">
        <v>2020</v>
      </c>
      <c r="C556" s="95" t="inlineStr">
        <is>
          <t>2019/20</t>
        </is>
      </c>
      <c r="D556" s="2120" t="n">
        <v>5</v>
      </c>
      <c r="E556" s="161" t="n">
        <v>2141.9</v>
      </c>
      <c r="F556" s="161" t="n">
        <v>0</v>
      </c>
      <c r="G556" s="161" t="n">
        <v>2141.9</v>
      </c>
      <c r="H556" s="161" t="n">
        <v>30595.8</v>
      </c>
      <c r="I556" s="161" t="n">
        <v>0</v>
      </c>
      <c r="J556" s="161" t="n">
        <v>30595.8</v>
      </c>
    </row>
    <row r="557" ht="10.05" customFormat="1" customHeight="1" s="197">
      <c r="A557" s="95" t="inlineStr">
        <is>
          <t>SARRASIN</t>
        </is>
      </c>
      <c r="B557" s="2119" t="n">
        <v>2020</v>
      </c>
      <c r="C557" s="95" t="inlineStr">
        <is>
          <t>2019/20</t>
        </is>
      </c>
      <c r="D557" s="2120" t="n">
        <v>5</v>
      </c>
      <c r="E557" s="161" t="n">
        <v>167.1</v>
      </c>
      <c r="F557" s="161" t="n">
        <v>0</v>
      </c>
      <c r="G557" s="161" t="n">
        <v>167.1</v>
      </c>
      <c r="H557" s="161" t="n">
        <v>9851</v>
      </c>
      <c r="I557" s="161" t="n">
        <v>100.2</v>
      </c>
      <c r="J557" s="161" t="n">
        <v>9951.200000000001</v>
      </c>
    </row>
    <row r="558" ht="10.05" customFormat="1" customHeight="1" s="197">
      <c r="A558" s="95" t="inlineStr">
        <is>
          <t>SEIGLE</t>
        </is>
      </c>
      <c r="B558" s="2119" t="n">
        <v>2020</v>
      </c>
      <c r="C558" s="95" t="inlineStr">
        <is>
          <t>2019/20</t>
        </is>
      </c>
      <c r="D558" s="2120" t="n">
        <v>5</v>
      </c>
      <c r="E558" s="161" t="n">
        <v>446.9</v>
      </c>
      <c r="F558" s="161" t="n">
        <v>25</v>
      </c>
      <c r="G558" s="161" t="n">
        <v>471.9</v>
      </c>
      <c r="H558" s="161" t="n">
        <v>21591.7</v>
      </c>
      <c r="I558" s="161" t="n">
        <v>340.5</v>
      </c>
      <c r="J558" s="161" t="n">
        <v>21932.2</v>
      </c>
    </row>
    <row r="559" ht="10.05" customFormat="1" customHeight="1" s="197">
      <c r="A559" s="95" t="inlineStr">
        <is>
          <t>SORGHO</t>
        </is>
      </c>
      <c r="B559" s="2119" t="n">
        <v>2020</v>
      </c>
      <c r="C559" s="95" t="inlineStr">
        <is>
          <t>2019/20</t>
        </is>
      </c>
      <c r="D559" s="2120" t="n">
        <v>5</v>
      </c>
      <c r="E559" s="161" t="n">
        <v>3043.1</v>
      </c>
      <c r="F559" s="161" t="n">
        <v>0</v>
      </c>
      <c r="G559" s="161" t="n">
        <v>3043.1</v>
      </c>
      <c r="H559" s="161" t="n">
        <v>50457.1</v>
      </c>
      <c r="I559" s="161" t="n">
        <v>231.6</v>
      </c>
      <c r="J559" s="161" t="n">
        <v>50688.7</v>
      </c>
    </row>
    <row r="560" ht="10.05" customFormat="1" customHeight="1" s="197">
      <c r="A560" s="95" t="inlineStr">
        <is>
          <t>TRITICALE</t>
        </is>
      </c>
      <c r="B560" s="2119" t="n">
        <v>2020</v>
      </c>
      <c r="C560" s="95" t="inlineStr">
        <is>
          <t>2019/20</t>
        </is>
      </c>
      <c r="D560" s="2120" t="n">
        <v>5</v>
      </c>
      <c r="E560" s="161" t="n">
        <v>13370.9</v>
      </c>
      <c r="F560" s="161" t="n">
        <v>143.2</v>
      </c>
      <c r="G560" s="161" t="n">
        <v>13514.1</v>
      </c>
      <c r="H560" s="161" t="n">
        <v>129625</v>
      </c>
      <c r="I560" s="161" t="n">
        <v>7517.9</v>
      </c>
      <c r="J560" s="161" t="n">
        <v>137142.9</v>
      </c>
    </row>
    <row r="561" ht="10.05" customFormat="1" customHeight="1" s="197">
      <c r="A561" s="95" t="inlineStr">
        <is>
          <t>ALPISTE</t>
        </is>
      </c>
      <c r="B561" s="2119" t="n">
        <v>2020</v>
      </c>
      <c r="C561" s="95" t="inlineStr">
        <is>
          <t>2019/20</t>
        </is>
      </c>
      <c r="D561" s="2120" t="n">
        <v>6</v>
      </c>
      <c r="E561" s="161" t="n">
        <v>30.7</v>
      </c>
      <c r="F561" s="161" t="n">
        <v>0</v>
      </c>
      <c r="G561" s="161" t="n">
        <v>30.7</v>
      </c>
      <c r="H561" s="161" t="n">
        <v>0</v>
      </c>
      <c r="I561" s="161" t="n">
        <v>0</v>
      </c>
      <c r="J561" s="161" t="n">
        <v>0</v>
      </c>
    </row>
    <row r="562" ht="10.05" customFormat="1" customHeight="1" s="197">
      <c r="A562" s="95" t="inlineStr">
        <is>
          <t>AVOINE</t>
        </is>
      </c>
      <c r="B562" s="2119" t="n">
        <v>2020</v>
      </c>
      <c r="C562" s="95" t="inlineStr">
        <is>
          <t>2019/20</t>
        </is>
      </c>
      <c r="D562" s="2120" t="n">
        <v>6</v>
      </c>
      <c r="E562" s="161" t="n">
        <v>3950.3</v>
      </c>
      <c r="F562" s="161" t="n">
        <v>63.8</v>
      </c>
      <c r="G562" s="161" t="n">
        <v>4014.1</v>
      </c>
      <c r="H562" s="161" t="n">
        <v>0</v>
      </c>
      <c r="I562" s="161" t="n">
        <v>0</v>
      </c>
      <c r="J562" s="161" t="n">
        <v>0</v>
      </c>
    </row>
    <row r="563" ht="10.05" customFormat="1" customHeight="1" s="197">
      <c r="A563" s="95" t="inlineStr">
        <is>
          <t>BLE DUR</t>
        </is>
      </c>
      <c r="B563" s="2119" t="n">
        <v>2020</v>
      </c>
      <c r="C563" s="95" t="inlineStr">
        <is>
          <t>2019/20</t>
        </is>
      </c>
      <c r="D563" s="2120" t="n">
        <v>6</v>
      </c>
      <c r="E563" s="161" t="n">
        <v>27432.9</v>
      </c>
      <c r="F563" s="161" t="n">
        <v>37.1</v>
      </c>
      <c r="G563" s="161" t="n">
        <v>27470</v>
      </c>
      <c r="H563" s="161" t="n">
        <v>0</v>
      </c>
      <c r="I563" s="161" t="n">
        <v>0</v>
      </c>
      <c r="J563" s="161" t="n">
        <v>0</v>
      </c>
    </row>
    <row r="564" ht="10.05" customFormat="1" customHeight="1" s="197">
      <c r="A564" s="95" t="inlineStr">
        <is>
          <t>BLE TENDRE</t>
        </is>
      </c>
      <c r="B564" s="2119" t="n">
        <v>2020</v>
      </c>
      <c r="C564" s="95" t="inlineStr">
        <is>
          <t>2019/20</t>
        </is>
      </c>
      <c r="D564" s="2120" t="n">
        <v>6</v>
      </c>
      <c r="E564" s="161" t="n">
        <v>602396.6</v>
      </c>
      <c r="F564" s="161" t="n">
        <v>1244.2</v>
      </c>
      <c r="G564" s="161" t="n">
        <v>603640.8</v>
      </c>
      <c r="H564" s="161" t="n">
        <v>0</v>
      </c>
      <c r="I564" s="161" t="n">
        <v>0</v>
      </c>
      <c r="J564" s="161" t="n">
        <v>0</v>
      </c>
    </row>
    <row r="565" ht="10.05" customFormat="1" customHeight="1" s="197">
      <c r="A565" s="95" t="inlineStr">
        <is>
          <t>EPEAUTRE</t>
        </is>
      </c>
      <c r="B565" s="2119" t="n">
        <v>2020</v>
      </c>
      <c r="C565" s="95" t="inlineStr">
        <is>
          <t>2019/20</t>
        </is>
      </c>
      <c r="D565" s="2120" t="n">
        <v>6</v>
      </c>
      <c r="E565" s="161" t="n">
        <v>448.9</v>
      </c>
      <c r="F565" s="161" t="n">
        <v>505.4</v>
      </c>
      <c r="G565" s="161" t="n">
        <v>954.3</v>
      </c>
      <c r="H565" s="161" t="n">
        <v>0</v>
      </c>
      <c r="I565" s="161" t="n">
        <v>0</v>
      </c>
      <c r="J565" s="161" t="n">
        <v>0</v>
      </c>
    </row>
    <row r="566" ht="10.05" customFormat="1" customHeight="1" s="197">
      <c r="A566" s="95" t="inlineStr">
        <is>
          <t>MAIS</t>
        </is>
      </c>
      <c r="B566" s="2119" t="n">
        <v>2020</v>
      </c>
      <c r="C566" s="95" t="inlineStr">
        <is>
          <t>2019/20</t>
        </is>
      </c>
      <c r="D566" s="2120" t="n">
        <v>6</v>
      </c>
      <c r="E566" s="161" t="n">
        <v>545252.1</v>
      </c>
      <c r="F566" s="161" t="n">
        <v>0</v>
      </c>
      <c r="G566" s="161" t="n">
        <v>545252.1</v>
      </c>
      <c r="H566" s="161" t="n">
        <v>0</v>
      </c>
      <c r="I566" s="161" t="n">
        <v>0</v>
      </c>
      <c r="J566" s="161" t="n">
        <v>0</v>
      </c>
    </row>
    <row r="567" ht="10.05" customFormat="1" customHeight="1" s="197">
      <c r="A567" s="95" t="inlineStr">
        <is>
          <t>METEIL</t>
        </is>
      </c>
      <c r="B567" s="2119" t="n">
        <v>2020</v>
      </c>
      <c r="C567" s="95" t="inlineStr">
        <is>
          <t>2019/20</t>
        </is>
      </c>
      <c r="D567" s="2120" t="n">
        <v>6</v>
      </c>
      <c r="E567" s="161" t="n">
        <v>103.5</v>
      </c>
      <c r="F567" s="161" t="n">
        <v>0</v>
      </c>
      <c r="G567" s="161" t="n">
        <v>103.5</v>
      </c>
      <c r="H567" s="161" t="n">
        <v>0</v>
      </c>
      <c r="I567" s="161" t="n">
        <v>0</v>
      </c>
      <c r="J567" s="161" t="n">
        <v>0</v>
      </c>
    </row>
    <row r="568" ht="10.05" customFormat="1" customHeight="1" s="197">
      <c r="A568" s="95" t="inlineStr">
        <is>
          <t>MILLET</t>
        </is>
      </c>
      <c r="B568" s="2119" t="n">
        <v>2020</v>
      </c>
      <c r="C568" s="95" t="inlineStr">
        <is>
          <t>2019/20</t>
        </is>
      </c>
      <c r="D568" s="2120" t="n">
        <v>6</v>
      </c>
      <c r="E568" s="161" t="n">
        <v>306.6</v>
      </c>
      <c r="F568" s="161" t="n">
        <v>0</v>
      </c>
      <c r="G568" s="161" t="n">
        <v>306.6</v>
      </c>
      <c r="H568" s="161" t="n">
        <v>0</v>
      </c>
      <c r="I568" s="161" t="n">
        <v>0</v>
      </c>
      <c r="J568" s="161" t="n">
        <v>0</v>
      </c>
    </row>
    <row r="569" ht="10.05" customFormat="1" customHeight="1" s="197">
      <c r="A569" s="95" t="inlineStr">
        <is>
          <t>ORGE</t>
        </is>
      </c>
      <c r="B569" s="2119" t="n">
        <v>2020</v>
      </c>
      <c r="C569" s="95" t="inlineStr">
        <is>
          <t>2019/20</t>
        </is>
      </c>
      <c r="D569" s="2120" t="n">
        <v>6</v>
      </c>
      <c r="E569" s="161" t="n">
        <v>158163.6</v>
      </c>
      <c r="F569" s="161" t="n">
        <v>1839.7</v>
      </c>
      <c r="G569" s="161" t="n">
        <v>160003.3</v>
      </c>
      <c r="H569" s="161" t="n">
        <v>0</v>
      </c>
      <c r="I569" s="161" t="n">
        <v>0</v>
      </c>
      <c r="J569" s="161" t="n">
        <v>0</v>
      </c>
    </row>
    <row r="570" ht="10.05" customFormat="1" customHeight="1" s="197">
      <c r="A570" s="95" t="inlineStr">
        <is>
          <t>RIZ</t>
        </is>
      </c>
      <c r="B570" s="2119" t="n">
        <v>2020</v>
      </c>
      <c r="C570" s="95" t="inlineStr">
        <is>
          <t>2019/20</t>
        </is>
      </c>
      <c r="D570" s="2120" t="n">
        <v>6</v>
      </c>
      <c r="E570" s="161" t="n">
        <v>1299.5</v>
      </c>
      <c r="F570" s="161" t="n">
        <v>1692.3</v>
      </c>
      <c r="G570" s="161" t="n">
        <v>2991.8</v>
      </c>
      <c r="H570" s="161" t="n">
        <v>0</v>
      </c>
      <c r="I570" s="161" t="n">
        <v>0</v>
      </c>
      <c r="J570" s="161" t="n">
        <v>0</v>
      </c>
    </row>
    <row r="571" ht="10.05" customFormat="1" customHeight="1" s="197">
      <c r="A571" s="95" t="inlineStr">
        <is>
          <t>SARRASIN</t>
        </is>
      </c>
      <c r="B571" s="2119" t="n">
        <v>2020</v>
      </c>
      <c r="C571" s="95" t="inlineStr">
        <is>
          <t>2019/20</t>
        </is>
      </c>
      <c r="D571" s="2120" t="n">
        <v>6</v>
      </c>
      <c r="E571" s="161" t="n">
        <v>213.7</v>
      </c>
      <c r="F571" s="161" t="n">
        <v>7.7</v>
      </c>
      <c r="G571" s="161" t="n">
        <v>221.4</v>
      </c>
      <c r="H571" s="161" t="n">
        <v>0</v>
      </c>
      <c r="I571" s="161" t="n">
        <v>0</v>
      </c>
      <c r="J571" s="161" t="n">
        <v>0</v>
      </c>
    </row>
    <row r="572" ht="10.05" customFormat="1" customHeight="1" s="197">
      <c r="A572" s="95" t="inlineStr">
        <is>
          <t>SEIGLE</t>
        </is>
      </c>
      <c r="B572" s="2119" t="n">
        <v>2020</v>
      </c>
      <c r="C572" s="95" t="inlineStr">
        <is>
          <t>2019/20</t>
        </is>
      </c>
      <c r="D572" s="2120" t="n">
        <v>6</v>
      </c>
      <c r="E572" s="161" t="n">
        <v>1056.2</v>
      </c>
      <c r="F572" s="161" t="n">
        <v>0</v>
      </c>
      <c r="G572" s="161" t="n">
        <v>1056.2</v>
      </c>
      <c r="H572" s="161" t="n">
        <v>0</v>
      </c>
      <c r="I572" s="161" t="n">
        <v>0</v>
      </c>
      <c r="J572" s="161" t="n">
        <v>0</v>
      </c>
    </row>
    <row r="573" ht="10.05" customFormat="1" customHeight="1" s="197">
      <c r="A573" s="95" t="inlineStr">
        <is>
          <t>SORGHO</t>
        </is>
      </c>
      <c r="B573" s="2119" t="n">
        <v>2020</v>
      </c>
      <c r="C573" s="95" t="inlineStr">
        <is>
          <t>2019/20</t>
        </is>
      </c>
      <c r="D573" s="2120" t="n">
        <v>6</v>
      </c>
      <c r="E573" s="161" t="n">
        <v>2507.3</v>
      </c>
      <c r="F573" s="161" t="n">
        <v>0</v>
      </c>
      <c r="G573" s="161" t="n">
        <v>2507.3</v>
      </c>
      <c r="H573" s="161" t="n">
        <v>0</v>
      </c>
      <c r="I573" s="161" t="n">
        <v>0</v>
      </c>
      <c r="J573" s="161" t="n">
        <v>0</v>
      </c>
    </row>
    <row r="574" ht="10.05" customFormat="1" customHeight="1" s="197">
      <c r="A574" s="95" t="inlineStr">
        <is>
          <t>TRITICALE</t>
        </is>
      </c>
      <c r="B574" s="2119" t="n">
        <v>2020</v>
      </c>
      <c r="C574" s="95" t="inlineStr">
        <is>
          <t>2019/20</t>
        </is>
      </c>
      <c r="D574" s="2120" t="n">
        <v>6</v>
      </c>
      <c r="E574" s="161" t="n">
        <v>17321.1</v>
      </c>
      <c r="F574" s="161" t="n">
        <v>47.9</v>
      </c>
      <c r="G574" s="161" t="n">
        <v>17369</v>
      </c>
      <c r="H574" s="161" t="n">
        <v>0</v>
      </c>
      <c r="I574" s="161" t="n">
        <v>0</v>
      </c>
      <c r="J574" s="161" t="n">
        <v>0</v>
      </c>
    </row>
    <row r="575" ht="10.05" customFormat="1" customHeight="1" s="197">
      <c r="A575" s="95" t="inlineStr">
        <is>
          <t>ALPISTE</t>
        </is>
      </c>
      <c r="B575" s="2119" t="n">
        <v>2020</v>
      </c>
      <c r="C575" s="95" t="inlineStr">
        <is>
          <t>2019/20</t>
        </is>
      </c>
      <c r="D575" s="2120" t="n">
        <v>7</v>
      </c>
      <c r="E575" s="161" t="n">
        <v>0</v>
      </c>
      <c r="F575" s="161" t="n">
        <v>0</v>
      </c>
      <c r="G575" s="161" t="n">
        <v>0</v>
      </c>
      <c r="H575" s="161" t="n">
        <v>94.2</v>
      </c>
      <c r="I575" s="161" t="n">
        <v>0</v>
      </c>
      <c r="J575" s="161" t="n">
        <v>94.2</v>
      </c>
    </row>
    <row r="576" ht="10.05" customFormat="1" customHeight="1" s="197">
      <c r="A576" s="95" t="inlineStr">
        <is>
          <t>AVOINE</t>
        </is>
      </c>
      <c r="B576" s="2119" t="n">
        <v>2020</v>
      </c>
      <c r="C576" s="95" t="inlineStr">
        <is>
          <t>2019/20</t>
        </is>
      </c>
      <c r="D576" s="2120" t="n">
        <v>7</v>
      </c>
      <c r="E576" s="161" t="n">
        <v>0</v>
      </c>
      <c r="F576" s="161" t="n">
        <v>0</v>
      </c>
      <c r="G576" s="161" t="n">
        <v>0</v>
      </c>
      <c r="H576" s="161" t="n">
        <v>29789.3</v>
      </c>
      <c r="I576" s="161" t="n">
        <v>1050</v>
      </c>
      <c r="J576" s="161" t="n">
        <v>30839.3</v>
      </c>
    </row>
    <row r="577" ht="10.05" customFormat="1" customHeight="1" s="197">
      <c r="A577" s="95" t="inlineStr">
        <is>
          <t>BLE DUR</t>
        </is>
      </c>
      <c r="B577" s="2119" t="n">
        <v>2020</v>
      </c>
      <c r="C577" s="95" t="inlineStr">
        <is>
          <t>2019/20</t>
        </is>
      </c>
      <c r="D577" s="2120" t="n">
        <v>7</v>
      </c>
      <c r="E577" s="161" t="n">
        <v>0</v>
      </c>
      <c r="F577" s="161" t="n">
        <v>0</v>
      </c>
      <c r="G577" s="161" t="n">
        <v>0</v>
      </c>
      <c r="H577" s="161" t="n">
        <v>105955.8</v>
      </c>
      <c r="I577" s="161" t="n">
        <v>3874.3</v>
      </c>
      <c r="J577" s="161" t="n">
        <v>109830.1</v>
      </c>
    </row>
    <row r="578" ht="10.05" customFormat="1" customHeight="1" s="197">
      <c r="A578" s="95" t="inlineStr">
        <is>
          <t>BLE TENDRE</t>
        </is>
      </c>
      <c r="B578" s="2119" t="n">
        <v>2020</v>
      </c>
      <c r="C578" s="95" t="inlineStr">
        <is>
          <t>2019/20</t>
        </is>
      </c>
      <c r="D578" s="2120" t="n">
        <v>7</v>
      </c>
      <c r="E578" s="161" t="n">
        <v>0</v>
      </c>
      <c r="F578" s="161" t="n">
        <v>0</v>
      </c>
      <c r="G578" s="161" t="n">
        <v>0</v>
      </c>
      <c r="H578" s="161" t="n">
        <v>2193788.2</v>
      </c>
      <c r="I578" s="161" t="n">
        <v>53424.9</v>
      </c>
      <c r="J578" s="161" t="n">
        <v>2247213.1</v>
      </c>
    </row>
    <row r="579" ht="10.05" customFormat="1" customHeight="1" s="197">
      <c r="A579" s="95" t="inlineStr">
        <is>
          <t>EPEAUTRE</t>
        </is>
      </c>
      <c r="B579" s="2119" t="n">
        <v>2020</v>
      </c>
      <c r="C579" s="95" t="inlineStr">
        <is>
          <t>2019/20</t>
        </is>
      </c>
      <c r="D579" s="2120" t="n">
        <v>7</v>
      </c>
      <c r="E579" s="161" t="n">
        <v>0</v>
      </c>
      <c r="F579" s="161" t="n">
        <v>0</v>
      </c>
      <c r="G579" s="161" t="n">
        <v>0</v>
      </c>
      <c r="H579" s="161" t="n">
        <v>3924.9</v>
      </c>
      <c r="I579" s="161" t="n">
        <v>58.6</v>
      </c>
      <c r="J579" s="161" t="n">
        <v>3983.5</v>
      </c>
    </row>
    <row r="580" ht="10.05" customFormat="1" customHeight="1" s="197">
      <c r="A580" s="95" t="inlineStr">
        <is>
          <t>MAIS</t>
        </is>
      </c>
      <c r="B580" s="2119" t="n">
        <v>2020</v>
      </c>
      <c r="C580" s="95" t="inlineStr">
        <is>
          <t>2019/20</t>
        </is>
      </c>
      <c r="D580" s="2120" t="n">
        <v>7</v>
      </c>
      <c r="E580" s="161" t="n">
        <v>0</v>
      </c>
      <c r="F580" s="161" t="n">
        <v>0</v>
      </c>
      <c r="G580" s="161" t="n">
        <v>0</v>
      </c>
      <c r="H580" s="161" t="n">
        <v>1793201.3</v>
      </c>
      <c r="I580" s="161" t="n">
        <v>57007</v>
      </c>
      <c r="J580" s="161" t="n">
        <v>1850208.3</v>
      </c>
    </row>
    <row r="581" ht="10.05" customFormat="1" customHeight="1" s="197">
      <c r="A581" s="95" t="inlineStr">
        <is>
          <t>METEIL</t>
        </is>
      </c>
      <c r="B581" s="2119" t="n">
        <v>2020</v>
      </c>
      <c r="C581" s="95" t="inlineStr">
        <is>
          <t>2019/20</t>
        </is>
      </c>
      <c r="D581" s="2120" t="n">
        <v>7</v>
      </c>
      <c r="E581" s="161" t="n">
        <v>0</v>
      </c>
      <c r="F581" s="161" t="n">
        <v>0</v>
      </c>
      <c r="G581" s="161" t="n">
        <v>0</v>
      </c>
      <c r="H581" s="161" t="n">
        <v>622.3</v>
      </c>
      <c r="I581" s="161" t="n">
        <v>0</v>
      </c>
      <c r="J581" s="161" t="n">
        <v>622.3</v>
      </c>
    </row>
    <row r="582" ht="10.05" customFormat="1" customHeight="1" s="197">
      <c r="A582" s="95" t="inlineStr">
        <is>
          <t>MILLET</t>
        </is>
      </c>
      <c r="B582" s="2119" t="n">
        <v>2020</v>
      </c>
      <c r="C582" s="95" t="inlineStr">
        <is>
          <t>2019/20</t>
        </is>
      </c>
      <c r="D582" s="2120" t="n">
        <v>7</v>
      </c>
      <c r="E582" s="161" t="n">
        <v>0</v>
      </c>
      <c r="F582" s="161" t="n">
        <v>0</v>
      </c>
      <c r="G582" s="161" t="n">
        <v>0</v>
      </c>
      <c r="H582" s="161" t="n">
        <v>3687.9</v>
      </c>
      <c r="I582" s="161" t="n">
        <v>0</v>
      </c>
      <c r="J582" s="161" t="n">
        <v>3687.9</v>
      </c>
    </row>
    <row r="583" ht="10.05" customFormat="1" customHeight="1" s="197">
      <c r="A583" s="95" t="inlineStr">
        <is>
          <t>ORGE</t>
        </is>
      </c>
      <c r="B583" s="2119" t="n">
        <v>2020</v>
      </c>
      <c r="C583" s="95" t="inlineStr">
        <is>
          <t>2019/20</t>
        </is>
      </c>
      <c r="D583" s="2120" t="n">
        <v>7</v>
      </c>
      <c r="E583" s="161" t="n">
        <v>0</v>
      </c>
      <c r="F583" s="161" t="n">
        <v>0</v>
      </c>
      <c r="G583" s="161" t="n">
        <v>0</v>
      </c>
      <c r="H583" s="161" t="n">
        <v>1092142.5</v>
      </c>
      <c r="I583" s="161" t="n">
        <v>15306.6</v>
      </c>
      <c r="J583" s="161" t="n">
        <v>1107449.1</v>
      </c>
    </row>
    <row r="584" ht="10.05" customFormat="1" customHeight="1" s="197">
      <c r="A584" s="95" t="inlineStr">
        <is>
          <t>RIZ</t>
        </is>
      </c>
      <c r="B584" s="2119" t="n">
        <v>2020</v>
      </c>
      <c r="C584" s="95" t="inlineStr">
        <is>
          <t>2019/20</t>
        </is>
      </c>
      <c r="D584" s="2120" t="n">
        <v>7</v>
      </c>
      <c r="E584" s="161" t="n">
        <v>0</v>
      </c>
      <c r="F584" s="161" t="n">
        <v>0</v>
      </c>
      <c r="G584" s="161" t="n">
        <v>0</v>
      </c>
      <c r="H584" s="161" t="n">
        <v>37249.8</v>
      </c>
      <c r="I584" s="161" t="n">
        <v>973.2</v>
      </c>
      <c r="J584" s="161" t="n">
        <v>38223</v>
      </c>
    </row>
    <row r="585" ht="10.05" customFormat="1" customHeight="1" s="197">
      <c r="A585" s="95" t="inlineStr">
        <is>
          <t>SARRASIN</t>
        </is>
      </c>
      <c r="B585" s="2119" t="n">
        <v>2020</v>
      </c>
      <c r="C585" s="95" t="inlineStr">
        <is>
          <t>2019/20</t>
        </is>
      </c>
      <c r="D585" s="2120" t="n">
        <v>7</v>
      </c>
      <c r="E585" s="161" t="n">
        <v>0</v>
      </c>
      <c r="F585" s="161" t="n">
        <v>0</v>
      </c>
      <c r="G585" s="161" t="n">
        <v>0</v>
      </c>
      <c r="H585" s="161" t="n">
        <v>6920.9</v>
      </c>
      <c r="I585" s="161" t="n">
        <v>97.40000000000001</v>
      </c>
      <c r="J585" s="161" t="n">
        <v>7018.3</v>
      </c>
    </row>
    <row r="586" ht="10.05" customFormat="1" customHeight="1" s="197">
      <c r="A586" s="95" t="inlineStr">
        <is>
          <t>SEIGLE</t>
        </is>
      </c>
      <c r="B586" s="2119" t="n">
        <v>2020</v>
      </c>
      <c r="C586" s="95" t="inlineStr">
        <is>
          <t>2019/20</t>
        </is>
      </c>
      <c r="D586" s="2120" t="n">
        <v>7</v>
      </c>
      <c r="E586" s="161" t="n">
        <v>0</v>
      </c>
      <c r="F586" s="161" t="n">
        <v>0</v>
      </c>
      <c r="G586" s="161" t="n">
        <v>0</v>
      </c>
      <c r="H586" s="161" t="n">
        <v>16687.1</v>
      </c>
      <c r="I586" s="161" t="n">
        <v>300.6</v>
      </c>
      <c r="J586" s="161" t="n">
        <v>16987.7</v>
      </c>
    </row>
    <row r="587" ht="10.05" customFormat="1" customHeight="1" s="197">
      <c r="A587" s="95" t="inlineStr">
        <is>
          <t>SORGHO</t>
        </is>
      </c>
      <c r="B587" s="2119" t="n">
        <v>2020</v>
      </c>
      <c r="C587" s="95" t="inlineStr">
        <is>
          <t>2019/20</t>
        </is>
      </c>
      <c r="D587" s="2120" t="n">
        <v>7</v>
      </c>
      <c r="E587" s="161" t="n">
        <v>0</v>
      </c>
      <c r="F587" s="161" t="n">
        <v>0</v>
      </c>
      <c r="G587" s="161" t="n">
        <v>0</v>
      </c>
      <c r="H587" s="161" t="n">
        <v>32857.2</v>
      </c>
      <c r="I587" s="161" t="n">
        <v>231.3</v>
      </c>
      <c r="J587" s="161" t="n">
        <v>33088.5</v>
      </c>
    </row>
    <row r="588" ht="10.05" customFormat="1" customHeight="1" s="197">
      <c r="A588" s="95" t="inlineStr">
        <is>
          <t>TRITICALE</t>
        </is>
      </c>
      <c r="B588" s="2119" t="n">
        <v>2020</v>
      </c>
      <c r="C588" s="95" t="inlineStr">
        <is>
          <t>2019/20</t>
        </is>
      </c>
      <c r="D588" s="2120" t="n">
        <v>7</v>
      </c>
      <c r="E588" s="161" t="n">
        <v>0</v>
      </c>
      <c r="F588" s="161" t="n">
        <v>0</v>
      </c>
      <c r="G588" s="161" t="n">
        <v>0</v>
      </c>
      <c r="H588" s="161" t="n">
        <v>86693.7</v>
      </c>
      <c r="I588" s="161" t="n">
        <v>6812.4</v>
      </c>
      <c r="J588" s="161" t="n">
        <v>93506.10000000001</v>
      </c>
    </row>
    <row r="590" ht="13.05" customHeight="1">
      <c r="A590" s="1999" t="inlineStr">
        <is>
          <t xml:space="preserve">Collecte : grains achetés par les collecteurs aux producteurs, y compris semences et bio	</t>
        </is>
      </c>
    </row>
    <row r="591" ht="13.05" customHeight="1">
      <c r="A591" s="1999" t="inlineStr">
        <is>
          <t>Depuis 2012 la collecte départementale est déclarée à partir du département de la commune du siège de l''exploitation de production au lieu du département du silo de collecte.</t>
        </is>
      </c>
    </row>
    <row r="592" ht="13.05" customHeight="1">
      <c r="A592" s="1999" t="inlineStr">
        <is>
          <t>Stocks : propriété du collecteur, que les silos lui appartiennent ou non</t>
        </is>
      </c>
    </row>
    <row r="593" ht="13.05" customHeight="1">
      <c r="A593" s="1999" t="inlineStr">
        <is>
          <t>Sauf stocks dépôt : stocks de grains achetés aux producteurs dans les silos du collecteur et appartenant toujours au livreur</t>
        </is>
      </c>
    </row>
    <row r="594" ht="13.05" customHeight="1">
      <c r="A594" s="1999" t="inlineStr">
        <is>
          <t>Entrées dépôt : quantités de grains apportés en dépôt chez les collecteurs, mais restant la propriété du livreur</t>
        </is>
      </c>
    </row>
    <row r="595" ht="13.05" customHeight="1">
      <c r="A595" s="1999" t="inlineStr">
        <is>
          <t>Sorties dépôt : quantités de grains en dépôts qui deviennent la propriété du collecteur</t>
        </is>
      </c>
    </row>
    <row r="596" ht="13.05" customHeight="1">
      <c r="A596" s="1999" t="inlineStr">
        <is>
          <t>Campagnes n/n+1 : de juillet n à juin n+1 et Unité : en tonnes</t>
        </is>
      </c>
    </row>
    <row r="597" ht="13.05" customHeight="1">
      <c r="A597" s="1999" t="inlineStr">
        <is>
          <t>Juin : collecte et stocks de la récolte n uniquement (stock de fin de campagne) en cohérence avec les bilans de campagne</t>
        </is>
      </c>
    </row>
    <row r="598" ht="13.05" customHeight="1">
      <c r="A598" s="1999" t="inlineStr">
        <is>
          <t>Juillet : collecte de la récolte précoce n+1 réaliséee juin inclue en cohérence avec les bilans de campagne</t>
        </is>
      </c>
    </row>
    <row r="599" ht="13.05" customHeight="1">
      <c r="A599" s="1999" t="inlineStr">
        <is>
          <t>Chiffres provisoires arrêtés le 31/01/2023</t>
        </is>
      </c>
    </row>
    <row r="601" ht="12" customHeight="1">
      <c r="A601" s="150" t="inlineStr">
        <is>
          <t>Source</t>
        </is>
      </c>
      <c r="B601" s="150" t="inlineStr">
        <is>
          <t>Organisme de publication</t>
        </is>
      </c>
      <c r="C601" s="150" t="inlineStr">
        <is>
          <t>FranceAgriMer</t>
        </is>
      </c>
    </row>
    <row r="602" ht="24.6" customHeight="1">
      <c r="A602" s="150" t="n"/>
      <c r="B602" s="150" t="inlineStr">
        <is>
          <t>Outil</t>
        </is>
      </c>
      <c r="C602" s="150" t="inlineStr">
        <is>
          <t>Visionet</t>
        </is>
      </c>
    </row>
    <row r="603" ht="12" customHeight="1">
      <c r="A603" s="150" t="n"/>
      <c r="B603" s="150" t="inlineStr">
        <is>
          <t>Onglet</t>
        </is>
      </c>
      <c r="C603" s="150" t="inlineStr">
        <is>
          <t>Séries chronologiques / productions végétales / grandes cultures / collecte,stocks,dépôts</t>
        </is>
      </c>
    </row>
    <row r="604" ht="12" customHeight="1">
      <c r="A604" s="150" t="n"/>
      <c r="B604" s="150" t="inlineStr">
        <is>
          <t>Fichier</t>
        </is>
      </c>
      <c r="C604" s="150" t="inlineStr">
        <is>
          <t>SCR-GRC-histNAT_collecte_stock_depuis_2000-C22</t>
        </is>
      </c>
    </row>
  </sheetData>
  <autoFilter ref="A5:D490"/>
  <mergeCells count="13">
    <mergeCell ref="A1:J1"/>
    <mergeCell ref="A598:J598"/>
    <mergeCell ref="A599:J599"/>
    <mergeCell ref="A593:J593"/>
    <mergeCell ref="A597:J597"/>
    <mergeCell ref="A3:J3"/>
    <mergeCell ref="A596:J596"/>
    <mergeCell ref="A591:J591"/>
    <mergeCell ref="A592:J592"/>
    <mergeCell ref="A590:J590"/>
    <mergeCell ref="A2:J2"/>
    <mergeCell ref="A594:J594"/>
    <mergeCell ref="A595:J595"/>
  </mergeCells>
  <printOptions horizontalCentered="1" verticalCentered="1"/>
  <pageMargins left="0.2" right="0.2" top="0.2" bottom="0.2" header="0" footer="0"/>
  <pageSetup orientation="portrait" paperSize="9" scale="60" horizontalDpi="300" verticalDpi="300"/>
</worksheet>
</file>

<file path=xl/worksheets/sheet23.xml><?xml version="1.0" encoding="utf-8"?>
<worksheet xmlns="http://schemas.openxmlformats.org/spreadsheetml/2006/main">
  <sheetPr>
    <outlinePr summaryBelow="1" summaryRight="1"/>
    <pageSetUpPr/>
  </sheetPr>
  <dimension ref="B2:G30"/>
  <sheetViews>
    <sheetView workbookViewId="0">
      <selection activeCell="I37" sqref="I37"/>
    </sheetView>
  </sheetViews>
  <sheetFormatPr baseColWidth="10" defaultRowHeight="14.4"/>
  <cols>
    <col width="12.109375" customWidth="1" min="3" max="3"/>
  </cols>
  <sheetData>
    <row r="2">
      <c r="B2" s="150" t="inlineStr">
        <is>
          <t>Source</t>
        </is>
      </c>
      <c r="C2" s="150" t="inlineStr">
        <is>
          <t>FranceAgriMer</t>
        </is>
      </c>
    </row>
    <row r="3">
      <c r="B3" s="150" t="n"/>
      <c r="C3" s="150" t="inlineStr">
        <is>
          <t>Enquête sur l'évolution du stockage à la ferme et de l'autoconsommation, 2017</t>
        </is>
      </c>
    </row>
    <row r="25">
      <c r="C25" s="52" t="inlineStr">
        <is>
          <t>Stockage / Déstockage net à la ferme (2015)</t>
        </is>
      </c>
    </row>
    <row r="26">
      <c r="C26" s="52" t="inlineStr">
        <is>
          <t>Stock initial (kt)</t>
        </is>
      </c>
      <c r="D26" s="52" t="inlineStr">
        <is>
          <t>Stock final (kt)</t>
        </is>
      </c>
      <c r="E26" s="52" t="inlineStr">
        <is>
          <t>Solde annuel stock (kt)</t>
        </is>
      </c>
      <c r="F26" s="52" t="inlineStr">
        <is>
          <t>Stockage net (kt)</t>
        </is>
      </c>
      <c r="G26" s="52" t="inlineStr">
        <is>
          <t>Déstockage net (kt)</t>
        </is>
      </c>
    </row>
    <row r="27">
      <c r="B27" s="52" t="inlineStr">
        <is>
          <t>Blé tendre</t>
        </is>
      </c>
      <c r="C27" t="n">
        <v>7332</v>
      </c>
      <c r="D27" t="n">
        <v>9431</v>
      </c>
      <c r="E27" s="105">
        <f>D27-C27</f>
        <v/>
      </c>
      <c r="F27" s="108">
        <f>IF(E27&lt;0,0,E27)</f>
        <v/>
      </c>
      <c r="G27" s="108">
        <f>IF(E27&gt;0,0,-E27)</f>
        <v/>
      </c>
    </row>
    <row r="28">
      <c r="B28" s="52" t="inlineStr">
        <is>
          <t>Maïs (Maïs humide négligé car données non complètes pour 2015)</t>
        </is>
      </c>
      <c r="C28" t="n">
        <v>1967</v>
      </c>
      <c r="D28" t="n">
        <v>1933</v>
      </c>
      <c r="E28" s="105">
        <f>D28-C28</f>
        <v/>
      </c>
      <c r="F28" s="108">
        <f>IF(E28&lt;0,0,E28)</f>
        <v/>
      </c>
      <c r="G28" s="108">
        <f>IF(E28&gt;0,0,-E28)</f>
        <v/>
      </c>
    </row>
    <row r="29">
      <c r="B29" s="52" t="inlineStr">
        <is>
          <t>Orge</t>
        </is>
      </c>
      <c r="C29" t="n">
        <v>1438</v>
      </c>
      <c r="D29" t="n">
        <v>1581</v>
      </c>
      <c r="E29" s="105">
        <f>D29-C29</f>
        <v/>
      </c>
      <c r="F29" s="108">
        <f>IF(E29&lt;0,0,E29)</f>
        <v/>
      </c>
      <c r="G29" s="108">
        <f>IF(E29&gt;0,0,-E29)</f>
        <v/>
      </c>
    </row>
    <row r="30">
      <c r="B30" s="52" t="inlineStr">
        <is>
          <t>Blé dur</t>
        </is>
      </c>
      <c r="C30" t="n">
        <v>140</v>
      </c>
      <c r="D30" t="n">
        <v>297</v>
      </c>
      <c r="E30" s="105">
        <f>D30-C30</f>
        <v/>
      </c>
      <c r="F30" s="108">
        <f>IF(E30&lt;0,0,E30)</f>
        <v/>
      </c>
      <c r="G30" s="108">
        <f>IF(E30&gt;0,0,-E30)</f>
        <v/>
      </c>
    </row>
  </sheetData>
  <pageMargins left="0.7" right="0.7" top="0.75" bottom="0.75" header="0.3" footer="0.3"/>
  <drawing xmlns:r="http://schemas.openxmlformats.org/officeDocument/2006/relationships" r:id="rId1"/>
</worksheet>
</file>

<file path=xl/worksheets/sheet24.xml><?xml version="1.0" encoding="utf-8"?>
<worksheet xmlns="http://schemas.openxmlformats.org/spreadsheetml/2006/main">
  <sheetPr>
    <tabColor rgb="FFFFC000"/>
    <outlinePr summaryBelow="1" summaryRight="1"/>
    <pageSetUpPr/>
  </sheetPr>
  <dimension ref="C1:G18"/>
  <sheetViews>
    <sheetView workbookViewId="0">
      <selection activeCell="G11" sqref="G11"/>
    </sheetView>
  </sheetViews>
  <sheetFormatPr baseColWidth="10" defaultRowHeight="14.4"/>
  <sheetData>
    <row r="1">
      <c r="D1" s="172" t="inlineStr">
        <is>
          <t>Part de semences fermières par rapport aux semences certifiées</t>
        </is>
      </c>
    </row>
    <row r="2">
      <c r="D2" s="52" t="inlineStr">
        <is>
          <t>Egal</t>
        </is>
      </c>
      <c r="E2" s="52" t="inlineStr">
        <is>
          <t>Min</t>
        </is>
      </c>
      <c r="F2" s="52" t="inlineStr">
        <is>
          <t>Max</t>
        </is>
      </c>
    </row>
    <row r="3">
      <c r="C3" s="52" t="inlineStr">
        <is>
          <t>Blé dur</t>
        </is>
      </c>
      <c r="E3" s="35">
        <f>'Semences fermières - Agreste'!E8/('Semences fermières - Agreste'!C8+'Semences fermières - Agreste'!D8)</f>
        <v/>
      </c>
      <c r="F3" s="35">
        <f>('Semences fermières - Agreste'!E8+'Semences fermières - Agreste'!D8)/'Semences fermières - Agreste'!C8</f>
        <v/>
      </c>
    </row>
    <row r="4">
      <c r="C4" s="52" t="inlineStr">
        <is>
          <t>Blé tendre</t>
        </is>
      </c>
      <c r="E4" s="35">
        <f>'Semences fermières - Agreste'!E7/('Semences fermières - Agreste'!C7+'Semences fermières - Agreste'!D7)</f>
        <v/>
      </c>
      <c r="F4" s="35">
        <f>('Semences fermières - Agreste'!E7+'Semences fermières - Agreste'!D7)/'Semences fermières - Agreste'!C7</f>
        <v/>
      </c>
    </row>
    <row r="5">
      <c r="C5" s="52" t="inlineStr">
        <is>
          <t>Méteil</t>
        </is>
      </c>
      <c r="D5" s="35" t="n">
        <v>1</v>
      </c>
      <c r="G5" s="52" t="inlineStr">
        <is>
          <t>Hypothèse : On utilise autant de semences fermières que de semences certifiées.</t>
        </is>
      </c>
    </row>
    <row r="6">
      <c r="C6" s="52" t="inlineStr">
        <is>
          <t>Maïs-grain</t>
        </is>
      </c>
      <c r="E6" s="35">
        <f>'Semences fermières - Agreste'!E15/('Semences fermières - Agreste'!C15+'Semences fermières - Agreste'!D15)</f>
        <v/>
      </c>
      <c r="F6" s="35">
        <f>('Semences fermières - Agreste'!E15+'Semences fermières - Agreste'!D15)/'Semences fermières - Agreste'!C15</f>
        <v/>
      </c>
    </row>
    <row r="7">
      <c r="C7" s="52" t="inlineStr">
        <is>
          <t>Orge</t>
        </is>
      </c>
      <c r="E7" s="35">
        <f>'Semences fermières - Agreste'!E9/('Semences fermières - Agreste'!C9+'Semences fermières - Agreste'!D9)</f>
        <v/>
      </c>
      <c r="F7" s="35">
        <f>('Semences fermières - Agreste'!E9+'Semences fermières - Agreste'!D9)/'Semences fermières - Agreste'!C9</f>
        <v/>
      </c>
    </row>
    <row r="8">
      <c r="C8" s="52" t="inlineStr">
        <is>
          <t>Seigle</t>
        </is>
      </c>
      <c r="D8" s="35" t="n">
        <v>1</v>
      </c>
      <c r="G8" s="52" t="inlineStr">
        <is>
          <t>Hypothèse : On utilise autant de semences fermières que de semences certifiées.</t>
        </is>
      </c>
    </row>
    <row r="9">
      <c r="C9" s="52" t="inlineStr">
        <is>
          <t>Avoine</t>
        </is>
      </c>
      <c r="D9" s="35" t="n">
        <v>1</v>
      </c>
      <c r="G9" s="52" t="inlineStr">
        <is>
          <t>Hypothèse : On utilise autant de semences fermières que de semences certifiées.</t>
        </is>
      </c>
    </row>
    <row r="10">
      <c r="C10" s="52" t="inlineStr">
        <is>
          <t>Sorgho-grain</t>
        </is>
      </c>
      <c r="D10" t="n">
        <v>1</v>
      </c>
      <c r="E10" s="35">
        <f>E6</f>
        <v/>
      </c>
      <c r="F10" s="35">
        <f>F6</f>
        <v/>
      </c>
      <c r="G10" s="52" t="inlineStr">
        <is>
          <t>Hypothèse : Même répartition que pour le maïs (ARVALIS).</t>
        </is>
      </c>
    </row>
    <row r="11">
      <c r="C11" s="52" t="inlineStr">
        <is>
          <t>Triticale</t>
        </is>
      </c>
      <c r="E11" s="35">
        <f>'Semences fermières - Agreste'!E10/('Semences fermières - Agreste'!C10+'Semences fermières - Agreste'!D10)</f>
        <v/>
      </c>
      <c r="F11" s="35">
        <f>('Semences fermières - Agreste'!E10+'Semences fermières - Agreste'!D10)/'Semences fermières - Agreste'!C10</f>
        <v/>
      </c>
    </row>
    <row r="12">
      <c r="C12" s="52" t="inlineStr">
        <is>
          <t>Millet</t>
        </is>
      </c>
      <c r="D12" s="35" t="n">
        <v>1</v>
      </c>
      <c r="G12" s="52" t="inlineStr">
        <is>
          <t>Hypothèse : On utilise autant de semences fermières que de semences certifiées.</t>
        </is>
      </c>
    </row>
    <row r="13">
      <c r="C13" s="52" t="inlineStr">
        <is>
          <t>Sarrasin</t>
        </is>
      </c>
      <c r="D13" s="35" t="n">
        <v>1</v>
      </c>
      <c r="G13" s="52" t="inlineStr">
        <is>
          <t>Hypothèse : On utilise autant de semences fermières que de semences certifiées.</t>
        </is>
      </c>
    </row>
    <row r="14">
      <c r="C14" s="52" t="inlineStr">
        <is>
          <t>Alpiste</t>
        </is>
      </c>
      <c r="D14" s="35" t="n">
        <v>1</v>
      </c>
      <c r="G14" s="52" t="inlineStr">
        <is>
          <t>Hypothèse : On utilise autant de semences fermières que de semences certifiées.</t>
        </is>
      </c>
    </row>
    <row r="15">
      <c r="C15" s="52" t="inlineStr">
        <is>
          <t>Epeautre</t>
        </is>
      </c>
      <c r="D15" s="35" t="n">
        <v>1</v>
      </c>
      <c r="G15" s="52" t="inlineStr">
        <is>
          <t>Hypothèse : On utilise autant de semences fermières que de semences certifiées.</t>
        </is>
      </c>
    </row>
    <row r="16">
      <c r="C16" s="52" t="inlineStr">
        <is>
          <t>Autres céréales, autres</t>
        </is>
      </c>
      <c r="D16" s="35" t="n">
        <v>1</v>
      </c>
      <c r="G16" s="52" t="inlineStr">
        <is>
          <t>Hypothèse : On utilise autant de semences fermières que de semences certifiées.</t>
        </is>
      </c>
    </row>
    <row r="17">
      <c r="C17" s="52" t="inlineStr">
        <is>
          <t>Mélanges de céréales (hors méteil)</t>
        </is>
      </c>
      <c r="D17" s="35" t="n">
        <v>1</v>
      </c>
      <c r="G17" s="52" t="inlineStr">
        <is>
          <t>Hypothèse : On utilise autant de semences fermières que de semences certifiées.</t>
        </is>
      </c>
    </row>
    <row r="18">
      <c r="C18" s="52" t="inlineStr">
        <is>
          <t>Riz</t>
        </is>
      </c>
      <c r="D18" s="35" t="n">
        <v>1</v>
      </c>
      <c r="G18" s="52" t="inlineStr">
        <is>
          <t>Hypothèse : On utilise autant de semences fermières que de semences certifiées.</t>
        </is>
      </c>
    </row>
  </sheetData>
  <pageMargins left="0.7" right="0.7" top="0.75" bottom="0.75" header="0.3" footer="0.3"/>
</worksheet>
</file>

<file path=xl/worksheets/sheet25.xml><?xml version="1.0" encoding="utf-8"?>
<worksheet xmlns="http://schemas.openxmlformats.org/spreadsheetml/2006/main">
  <sheetPr>
    <tabColor rgb="FF00B0F0"/>
    <outlinePr summaryBelow="1" summaryRight="1"/>
    <pageSetUpPr/>
  </sheetPr>
  <dimension ref="B3:E20"/>
  <sheetViews>
    <sheetView workbookViewId="0">
      <selection activeCell="D15" sqref="D15"/>
    </sheetView>
  </sheetViews>
  <sheetFormatPr baseColWidth="10" defaultRowHeight="14.4"/>
  <sheetData>
    <row r="3">
      <c r="B3" s="202" t="inlineStr">
        <is>
          <t>Origine de la semence (ou du plant pour la pomme de terre)</t>
        </is>
      </c>
      <c r="C3" s="203" t="n"/>
      <c r="D3" s="203" t="n"/>
      <c r="E3" s="203" t="n"/>
    </row>
    <row r="4">
      <c r="B4" s="204" t="inlineStr">
        <is>
          <t>Part de surface, en %</t>
        </is>
      </c>
      <c r="C4" s="203" t="n"/>
      <c r="D4" s="203" t="n"/>
      <c r="E4" s="203" t="n"/>
    </row>
    <row r="5">
      <c r="B5" s="203" t="n"/>
      <c r="C5" s="205" t="n"/>
      <c r="D5" s="203" t="n"/>
      <c r="E5" s="203" t="n"/>
    </row>
    <row r="6" ht="79.2" customHeight="1">
      <c r="B6" s="206" t="inlineStr">
        <is>
          <t>Espèce</t>
        </is>
      </c>
      <c r="C6" s="206" t="inlineStr">
        <is>
          <t>Semence certifiée</t>
        </is>
      </c>
      <c r="D6" s="206" t="inlineStr">
        <is>
          <t>Mélange dans le semoir de semences certifiées et de ferme</t>
        </is>
      </c>
      <c r="E6" s="206" t="inlineStr">
        <is>
          <t>Semence de ferme</t>
        </is>
      </c>
    </row>
    <row r="7">
      <c r="B7" s="207" t="inlineStr">
        <is>
          <t>Blé tendre</t>
        </is>
      </c>
      <c r="C7" s="209" t="n">
        <v>46.9</v>
      </c>
      <c r="D7" s="208" t="n">
        <v>2.3</v>
      </c>
      <c r="E7" s="209" t="n">
        <v>50.9</v>
      </c>
    </row>
    <row r="8">
      <c r="B8" s="207" t="inlineStr">
        <is>
          <t>Blé dur</t>
        </is>
      </c>
      <c r="C8" s="209" t="n">
        <v>71.59999999999999</v>
      </c>
      <c r="D8" s="208" t="n">
        <v>1.9</v>
      </c>
      <c r="E8" s="209" t="n">
        <v>26.5</v>
      </c>
    </row>
    <row r="9">
      <c r="B9" s="207" t="inlineStr">
        <is>
          <t>Orge</t>
        </is>
      </c>
      <c r="C9" s="209" t="n">
        <v>55.5</v>
      </c>
      <c r="D9" s="208" t="n">
        <v>2.8</v>
      </c>
      <c r="E9" s="209" t="n">
        <v>41.7</v>
      </c>
    </row>
    <row r="10">
      <c r="B10" s="207" t="inlineStr">
        <is>
          <t>Triticale</t>
        </is>
      </c>
      <c r="C10" s="209" t="n">
        <v>44.9</v>
      </c>
      <c r="D10" s="208" t="n">
        <v>4.4</v>
      </c>
      <c r="E10" s="209" t="n">
        <v>50.7</v>
      </c>
    </row>
    <row r="11">
      <c r="B11" s="207" t="inlineStr">
        <is>
          <t>Colza</t>
        </is>
      </c>
      <c r="C11" s="208" t="n">
        <v>81.2</v>
      </c>
      <c r="D11" s="208" t="n">
        <v>3.4</v>
      </c>
      <c r="E11" s="208" t="n">
        <v>15.3</v>
      </c>
    </row>
    <row r="12">
      <c r="B12" s="207" t="inlineStr">
        <is>
          <t>Tournesol</t>
        </is>
      </c>
      <c r="C12" s="208" t="n">
        <v>99.2</v>
      </c>
      <c r="D12" s="208" t="n">
        <v>0.2</v>
      </c>
      <c r="E12" s="208" t="n">
        <v>0.6</v>
      </c>
    </row>
    <row r="13">
      <c r="B13" s="207" t="inlineStr">
        <is>
          <t>Pois protéagineux</t>
        </is>
      </c>
      <c r="C13" s="208" t="n">
        <v>44</v>
      </c>
      <c r="D13" s="208" t="n">
        <v>4.8</v>
      </c>
      <c r="E13" s="208" t="n">
        <v>51.1</v>
      </c>
    </row>
    <row r="14">
      <c r="B14" s="207" t="inlineStr">
        <is>
          <t>Maïs fourrage</t>
        </is>
      </c>
      <c r="C14" s="208" t="n">
        <v>99.09999999999999</v>
      </c>
      <c r="D14" s="208" t="n">
        <v>0</v>
      </c>
      <c r="E14" s="208" t="n">
        <v>0.9</v>
      </c>
    </row>
    <row r="15">
      <c r="B15" s="207" t="inlineStr">
        <is>
          <t>Maïs grain</t>
        </is>
      </c>
      <c r="C15" s="209" t="n">
        <v>99.90000000000001</v>
      </c>
      <c r="D15" s="208" t="n">
        <v>0</v>
      </c>
      <c r="E15" s="209" t="n">
        <v>0.1</v>
      </c>
    </row>
    <row r="16">
      <c r="B16" s="207" t="inlineStr">
        <is>
          <t>Pomme de terre</t>
        </is>
      </c>
      <c r="C16" s="208" t="n">
        <v>93.7</v>
      </c>
      <c r="D16" s="208" t="n">
        <v>2.7</v>
      </c>
      <c r="E16" s="208" t="n">
        <v>3.6</v>
      </c>
    </row>
    <row r="17">
      <c r="B17" s="207" t="inlineStr">
        <is>
          <t>Féverole</t>
        </is>
      </c>
      <c r="C17" s="208" t="n">
        <v>34.1</v>
      </c>
      <c r="D17" s="208" t="n">
        <v>3.2</v>
      </c>
      <c r="E17" s="208" t="n">
        <v>62.7</v>
      </c>
    </row>
    <row r="18">
      <c r="B18" s="207" t="inlineStr">
        <is>
          <t>Soja</t>
        </is>
      </c>
      <c r="C18" s="208" t="n">
        <v>40.1</v>
      </c>
      <c r="D18" s="208" t="n">
        <v>2</v>
      </c>
      <c r="E18" s="208" t="n">
        <v>57.9</v>
      </c>
    </row>
    <row r="19">
      <c r="B19" s="207" t="inlineStr">
        <is>
          <t>Lin Oléagineux</t>
        </is>
      </c>
      <c r="C19" s="208" t="n">
        <v>94.59999999999999</v>
      </c>
      <c r="D19" s="208" t="n">
        <v>0.3</v>
      </c>
      <c r="E19" s="208" t="n">
        <v>5.1</v>
      </c>
    </row>
    <row r="20">
      <c r="B20" s="204" t="inlineStr">
        <is>
          <t>Source : SSP - Agreste - Enquête Pratiques culturales en grandes cultures 2017</t>
        </is>
      </c>
      <c r="C20" s="203" t="n"/>
      <c r="D20" s="203" t="n"/>
      <c r="E20" s="203" t="n"/>
    </row>
  </sheetData>
  <pageMargins left="0.7" right="0.7" top="0.75" bottom="0.75" header="0.3" footer="0.3"/>
</worksheet>
</file>

<file path=xl/worksheets/sheet26.xml><?xml version="1.0" encoding="utf-8"?>
<worksheet xmlns="http://schemas.openxmlformats.org/spreadsheetml/2006/main">
  <sheetPr>
    <tabColor rgb="FF00B0F0"/>
    <outlinePr summaryBelow="1" summaryRight="1"/>
    <pageSetUpPr/>
  </sheetPr>
  <dimension ref="A1:V93"/>
  <sheetViews>
    <sheetView workbookViewId="0">
      <selection activeCell="J24" sqref="J24"/>
    </sheetView>
  </sheetViews>
  <sheetFormatPr baseColWidth="10" defaultRowHeight="14.4"/>
  <sheetData>
    <row r="1">
      <c r="A1" s="150" t="inlineStr">
        <is>
          <t>Source</t>
        </is>
      </c>
      <c r="B1" s="150" t="inlineStr">
        <is>
          <t>Organisme de publication</t>
        </is>
      </c>
      <c r="C1" s="150" t="inlineStr">
        <is>
          <t>FranceAgriMer</t>
        </is>
      </c>
    </row>
    <row r="2">
      <c r="A2" s="150" t="n"/>
      <c r="B2" s="150" t="inlineStr">
        <is>
          <t>Outil</t>
        </is>
      </c>
      <c r="C2" s="150" t="inlineStr">
        <is>
          <t>Visionet</t>
        </is>
      </c>
    </row>
    <row r="3">
      <c r="A3" s="150" t="n"/>
      <c r="B3" s="150" t="inlineStr">
        <is>
          <t>Onglet</t>
        </is>
      </c>
      <c r="C3" s="150" t="inlineStr">
        <is>
          <t>rep:Données et chiffres\multi-filières\Observatoire de la biomasse\agriculture\issues de silos</t>
        </is>
      </c>
    </row>
    <row r="4">
      <c r="A4" s="150" t="n"/>
      <c r="B4" s="150" t="inlineStr">
        <is>
          <t>Fichier</t>
        </is>
      </c>
      <c r="C4" s="150" t="inlineStr">
        <is>
          <t>STA-MUL-ONRBAgriSissuesCereales-A20-21</t>
        </is>
      </c>
    </row>
    <row r="6" ht="72" customFormat="1" customHeight="1" s="119">
      <c r="B6" s="2005" t="n"/>
      <c r="C6" s="2051" t="inlineStr">
        <is>
          <t>Issues de céréales (VTP)</t>
        </is>
      </c>
      <c r="D6" s="121" t="n"/>
      <c r="E6" s="2051" t="inlineStr">
        <is>
          <t>Issues de blé tendre et blé dur</t>
        </is>
      </c>
      <c r="F6" s="2051" t="inlineStr">
        <is>
          <t>Collecte blé tendre  et blé dur</t>
        </is>
      </c>
      <c r="G6" s="2051" t="inlineStr">
        <is>
          <t>Ratio d'issues</t>
        </is>
      </c>
      <c r="H6" s="2051" t="inlineStr">
        <is>
          <t>Taux d'humidité</t>
        </is>
      </c>
      <c r="I6" s="121" t="n"/>
      <c r="J6" s="2051" t="inlineStr">
        <is>
          <t>Issues d'orge</t>
        </is>
      </c>
      <c r="K6" s="2051" t="inlineStr">
        <is>
          <t>Collecte orge</t>
        </is>
      </c>
      <c r="L6" s="2051" t="inlineStr">
        <is>
          <t>Ratio d'issues</t>
        </is>
      </c>
      <c r="M6" s="2051" t="inlineStr">
        <is>
          <t>Taux d'humidité</t>
        </is>
      </c>
      <c r="N6" s="121" t="n"/>
      <c r="O6" s="2051" t="inlineStr">
        <is>
          <t>Issues d'autres céréales</t>
        </is>
      </c>
      <c r="P6" s="2051" t="inlineStr">
        <is>
          <t>Collecte autres céréales</t>
        </is>
      </c>
      <c r="Q6" s="2051" t="inlineStr">
        <is>
          <t>Ratio d'issues</t>
        </is>
      </c>
      <c r="R6" s="2051" t="inlineStr">
        <is>
          <t>Taux d'humidité</t>
        </is>
      </c>
    </row>
    <row r="7" ht="18.75" customFormat="1" customHeight="1" s="122">
      <c r="B7" s="2121" t="n"/>
      <c r="C7" s="2013" t="inlineStr">
        <is>
          <t>tMS</t>
        </is>
      </c>
      <c r="D7" s="124" t="n"/>
      <c r="E7" s="2013" t="inlineStr">
        <is>
          <t>tMS</t>
        </is>
      </c>
      <c r="F7" s="125" t="inlineStr">
        <is>
          <t>tMB</t>
        </is>
      </c>
      <c r="G7" s="125" t="inlineStr">
        <is>
          <t>%</t>
        </is>
      </c>
      <c r="H7" s="125" t="inlineStr">
        <is>
          <t>%</t>
        </is>
      </c>
      <c r="I7" s="124" t="n"/>
      <c r="J7" s="2013" t="inlineStr">
        <is>
          <t>tMS</t>
        </is>
      </c>
      <c r="K7" s="125" t="inlineStr">
        <is>
          <t>tMB</t>
        </is>
      </c>
      <c r="L7" s="125" t="inlineStr">
        <is>
          <t>%</t>
        </is>
      </c>
      <c r="M7" s="125" t="inlineStr">
        <is>
          <t>%</t>
        </is>
      </c>
      <c r="N7" s="124" t="n"/>
      <c r="O7" s="2013" t="inlineStr">
        <is>
          <t>tMS</t>
        </is>
      </c>
      <c r="P7" s="125" t="inlineStr">
        <is>
          <t>tMB</t>
        </is>
      </c>
      <c r="Q7" s="125" t="inlineStr">
        <is>
          <t>%</t>
        </is>
      </c>
      <c r="R7" s="125" t="inlineStr">
        <is>
          <t>%</t>
        </is>
      </c>
    </row>
    <row r="8" ht="18" customFormat="1" customHeight="1" s="119">
      <c r="B8" s="130" t="inlineStr">
        <is>
          <t>France</t>
        </is>
      </c>
      <c r="C8" s="126">
        <f>E8+J8+O8</f>
        <v/>
      </c>
      <c r="D8" s="127" t="n"/>
      <c r="E8" s="126" t="n"/>
      <c r="F8" s="128" t="n"/>
      <c r="G8" s="225" t="n">
        <v>0.0035</v>
      </c>
      <c r="H8" s="129" t="n">
        <v>0.1</v>
      </c>
      <c r="I8" s="127" t="n"/>
      <c r="J8" s="126" t="n"/>
      <c r="K8" s="128" t="n"/>
      <c r="L8" s="225" t="n">
        <v>0.011</v>
      </c>
      <c r="M8" s="129" t="n">
        <v>0.1</v>
      </c>
      <c r="N8" s="127" t="n"/>
      <c r="O8" s="126" t="n"/>
      <c r="P8" s="128" t="n"/>
      <c r="Q8" s="225" t="n">
        <v>0.005</v>
      </c>
      <c r="R8" s="129" t="n">
        <v>0.1</v>
      </c>
    </row>
    <row r="9" ht="15" customHeight="1" thickBot="1"/>
    <row r="10" ht="15" customHeight="1" thickBot="1">
      <c r="B10" s="2006" t="inlineStr">
        <is>
          <t>Sources :</t>
        </is>
      </c>
      <c r="C10" s="2122" t="n"/>
      <c r="D10" s="2122" t="n"/>
      <c r="E10" s="2122" t="n"/>
      <c r="F10" s="2122" t="n"/>
      <c r="G10" s="2122" t="n"/>
      <c r="H10" s="2123" t="n"/>
      <c r="I10" s="2006" t="n"/>
      <c r="J10" s="2122" t="n"/>
      <c r="K10" s="2122" t="n"/>
      <c r="L10" s="2122" t="n"/>
      <c r="M10" s="2122" t="n"/>
      <c r="N10" s="2122" t="n"/>
      <c r="O10" s="2123" t="n"/>
      <c r="P10" s="2006" t="n"/>
      <c r="Q10" s="2122" t="n"/>
      <c r="R10" s="2123" t="n"/>
    </row>
    <row r="11" ht="15" customHeight="1" thickBot="1">
      <c r="B11" s="2007" t="inlineStr">
        <is>
          <t>Collecte : FranceAgriMer, Collecte grandes cultures, Visionet, campagne 2020/21</t>
        </is>
      </c>
      <c r="C11" s="2122" t="n"/>
      <c r="D11" s="2122" t="n"/>
      <c r="E11" s="2122" t="n"/>
      <c r="F11" s="2122" t="n"/>
      <c r="G11" s="2122" t="n"/>
      <c r="H11" s="2122" t="n"/>
      <c r="I11" s="2122" t="n"/>
      <c r="J11" s="2122" t="n"/>
      <c r="K11" s="2122" t="n"/>
      <c r="L11" s="2122" t="n"/>
      <c r="M11" s="2122" t="n"/>
      <c r="N11" s="2122" t="n"/>
      <c r="O11" s="2122" t="n"/>
      <c r="P11" s="2122" t="n"/>
      <c r="Q11" s="2122" t="n"/>
      <c r="R11" s="2123" t="n"/>
    </row>
    <row r="12" ht="15" customHeight="1" thickBot="1">
      <c r="B12" s="2007" t="inlineStr">
        <is>
          <t>Ratios d'issues et taux d'humidité : FRCA et Chambre Régionale d’Agriculture d’île de France, « Cartographie et de la quantification des agro-ressources en Île de France », 2007, citée dans l'étude "PANORAMA DES COPRODUITS ET RESIDUS BIOMASSE A USAGE DES FILIERES CHIMIE ET MATERIAUX BIOSOURCES EN FRANCE", Tech2Market, CVG et FRD pour l'Ademe, 2015</t>
        </is>
      </c>
      <c r="C12" s="2122" t="n"/>
      <c r="D12" s="2122" t="n"/>
      <c r="E12" s="2122" t="n"/>
      <c r="F12" s="2122" t="n"/>
      <c r="G12" s="2122" t="n"/>
      <c r="H12" s="2122" t="n"/>
      <c r="I12" s="2122" t="n"/>
      <c r="J12" s="2122" t="n"/>
      <c r="K12" s="2122" t="n"/>
      <c r="L12" s="2122" t="n"/>
      <c r="M12" s="2122" t="n"/>
      <c r="N12" s="2122" t="n"/>
      <c r="O12" s="2122" t="n"/>
      <c r="P12" s="2122" t="n"/>
      <c r="Q12" s="2122" t="n"/>
      <c r="R12" s="2123" t="n"/>
    </row>
    <row r="14" ht="15" customFormat="1" customHeight="1" s="119">
      <c r="B14" s="133" t="n"/>
      <c r="C14" s="2124" t="inlineStr">
        <is>
          <t>VU0103</t>
        </is>
      </c>
      <c r="D14" s="2125" t="n"/>
      <c r="F14" s="2124" t="inlineStr">
        <is>
          <t>VU0202</t>
        </is>
      </c>
      <c r="G14" s="2125" t="n"/>
      <c r="I14" s="2124" t="inlineStr">
        <is>
          <t>VU0204</t>
        </is>
      </c>
      <c r="J14" s="2125" t="n"/>
      <c r="L14" s="2124" t="inlineStr">
        <is>
          <t>VU0503</t>
        </is>
      </c>
      <c r="M14" s="2125" t="n"/>
      <c r="O14" s="2011" t="inlineStr">
        <is>
          <t>VU0501</t>
        </is>
      </c>
      <c r="P14" s="2012" t="n"/>
      <c r="R14" s="2011" t="inlineStr">
        <is>
          <t>VU0503</t>
        </is>
      </c>
      <c r="S14" s="2012" t="n"/>
    </row>
    <row r="15" ht="65.25" customFormat="1" customHeight="1" s="119">
      <c r="B15" s="2013" t="n"/>
      <c r="C15" s="2051" t="inlineStr">
        <is>
          <t>Volumes d'usage alimentation animale - FAF (*)</t>
        </is>
      </c>
      <c r="D15" s="2125" t="n"/>
      <c r="E15" s="2013" t="inlineStr">
        <is>
          <t>Région administrative</t>
        </is>
      </c>
      <c r="F15" s="2051" t="inlineStr">
        <is>
          <t>Volumes d'usage Litière animale</t>
        </is>
      </c>
      <c r="G15" s="2125" t="n"/>
      <c r="H15" s="2013" t="inlineStr">
        <is>
          <t>Région administrative</t>
        </is>
      </c>
      <c r="I15" s="2051" t="inlineStr">
        <is>
          <t>Volumes d'usage compostage</t>
        </is>
      </c>
      <c r="J15" s="2125" t="n"/>
      <c r="K15" s="2013" t="inlineStr">
        <is>
          <t>Région administrative</t>
        </is>
      </c>
      <c r="L15" s="2051" t="inlineStr">
        <is>
          <t>Volumes d'usage Matériaux biosourcés - Autres (appâts de chasse)</t>
        </is>
      </c>
      <c r="M15" s="2125" t="n"/>
      <c r="N15" s="2013" t="inlineStr">
        <is>
          <t>Région administrative</t>
        </is>
      </c>
      <c r="O15" s="2051" t="inlineStr">
        <is>
          <t>Volumes d'usage méthanisation</t>
        </is>
      </c>
      <c r="P15" s="2125" t="n"/>
      <c r="Q15" s="2013" t="inlineStr">
        <is>
          <t>Région administrative</t>
        </is>
      </c>
      <c r="R15" s="2051" t="inlineStr">
        <is>
          <t>Volumes d'usage combustion</t>
        </is>
      </c>
      <c r="S15" s="2125" t="n"/>
      <c r="T15" s="2126" t="inlineStr">
        <is>
          <t>Région administrative</t>
        </is>
      </c>
      <c r="U15" s="2051" t="inlineStr">
        <is>
          <t>Volumes d'usages Matériaux biosourcés - Autres (déchetterie, chasse, litière élevage)</t>
        </is>
      </c>
      <c r="V15" s="2125" t="n"/>
    </row>
    <row r="16" ht="17.25" customFormat="1" customHeight="1" s="119">
      <c r="B16" s="2127" t="n"/>
      <c r="C16" s="2128" t="n"/>
      <c r="D16" s="2129" t="n"/>
      <c r="E16" s="2127" t="n"/>
      <c r="F16" s="2128" t="n"/>
      <c r="G16" s="2129" t="n"/>
      <c r="H16" s="2127" t="n"/>
      <c r="I16" s="2128" t="n"/>
      <c r="J16" s="2129" t="n"/>
      <c r="K16" s="2127" t="n"/>
      <c r="L16" s="2128" t="n"/>
      <c r="M16" s="2129" t="n"/>
      <c r="N16" s="2127" t="n"/>
      <c r="O16" s="2128" t="n"/>
      <c r="P16" s="2129" t="n"/>
      <c r="Q16" s="2127" t="n"/>
      <c r="R16" s="2128" t="n"/>
      <c r="S16" s="2129" t="n"/>
      <c r="T16" s="2127" t="n"/>
      <c r="U16" s="2128" t="n"/>
      <c r="V16" s="2129" t="n"/>
    </row>
    <row r="17" ht="18" customFormat="1" customHeight="1" s="119" thickBot="1">
      <c r="B17" s="2130" t="n"/>
      <c r="C17" s="136" t="inlineStr">
        <is>
          <t>%</t>
        </is>
      </c>
      <c r="D17" s="2013" t="inlineStr">
        <is>
          <t>tMS</t>
        </is>
      </c>
      <c r="E17" s="2130" t="n"/>
      <c r="F17" s="136" t="inlineStr">
        <is>
          <t>%</t>
        </is>
      </c>
      <c r="G17" s="2013" t="inlineStr">
        <is>
          <t>tMS</t>
        </is>
      </c>
      <c r="H17" s="2130" t="n"/>
      <c r="I17" s="136" t="inlineStr">
        <is>
          <t>%</t>
        </is>
      </c>
      <c r="J17" s="2013" t="inlineStr">
        <is>
          <t>tMS</t>
        </is>
      </c>
      <c r="K17" s="2130" t="n"/>
      <c r="L17" s="136" t="inlineStr">
        <is>
          <t>%</t>
        </is>
      </c>
      <c r="M17" s="2013" t="inlineStr">
        <is>
          <t>tMS</t>
        </is>
      </c>
      <c r="N17" s="2130" t="n"/>
      <c r="O17" s="136" t="inlineStr">
        <is>
          <t>%</t>
        </is>
      </c>
      <c r="P17" s="2013" t="inlineStr">
        <is>
          <t>tMS</t>
        </is>
      </c>
      <c r="Q17" s="2130" t="n"/>
      <c r="R17" s="136" t="inlineStr">
        <is>
          <t>%</t>
        </is>
      </c>
      <c r="S17" s="2013" t="inlineStr">
        <is>
          <t>tMS</t>
        </is>
      </c>
      <c r="T17" s="2131" t="n"/>
      <c r="U17" s="136" t="inlineStr">
        <is>
          <t>%</t>
        </is>
      </c>
      <c r="V17" s="2013" t="inlineStr">
        <is>
          <t>tMS</t>
        </is>
      </c>
    </row>
    <row r="18" ht="18" customFormat="1" customHeight="1" s="119" thickTop="1">
      <c r="B18" s="138" t="inlineStr">
        <is>
          <t>France</t>
        </is>
      </c>
      <c r="C18" s="226" t="n">
        <v>0.5639999999999999</v>
      </c>
      <c r="D18" s="137" t="n"/>
      <c r="E18" s="138" t="inlineStr">
        <is>
          <t>France</t>
        </is>
      </c>
      <c r="F18" s="226" t="n">
        <v>0.0059</v>
      </c>
      <c r="G18" s="137" t="n"/>
      <c r="H18" s="138" t="inlineStr">
        <is>
          <t>France</t>
        </is>
      </c>
      <c r="I18" s="136" t="n">
        <v>0</v>
      </c>
      <c r="J18" s="137" t="n"/>
      <c r="K18" s="138" t="inlineStr">
        <is>
          <t>France</t>
        </is>
      </c>
      <c r="L18" s="226" t="n">
        <v>0.0058</v>
      </c>
      <c r="M18" s="137" t="n"/>
      <c r="N18" s="138" t="inlineStr">
        <is>
          <t>France</t>
        </is>
      </c>
      <c r="O18" s="226" t="n">
        <v>0.4103</v>
      </c>
      <c r="P18" s="137" t="n"/>
      <c r="Q18" s="138" t="inlineStr">
        <is>
          <t>France</t>
        </is>
      </c>
      <c r="R18" s="226" t="n">
        <v>0.0103</v>
      </c>
      <c r="S18" s="137" t="n"/>
      <c r="T18" s="138" t="inlineStr">
        <is>
          <t>France</t>
        </is>
      </c>
      <c r="U18" s="226" t="n">
        <v>0.0037</v>
      </c>
      <c r="V18" s="137" t="n"/>
    </row>
    <row r="19" ht="18" customFormat="1" customHeight="1" s="119">
      <c r="B19" s="2004" t="inlineStr">
        <is>
          <t>(*) FAF = Fabrication à la ferme d'aliments pour animaux de rente</t>
        </is>
      </c>
      <c r="E19" s="143" t="n"/>
      <c r="F19" s="143" t="n"/>
      <c r="G19" s="143" t="n"/>
      <c r="H19" s="143" t="n"/>
      <c r="I19" s="143" t="n"/>
      <c r="J19" s="143" t="n"/>
      <c r="K19" s="143" t="n"/>
      <c r="L19" s="143" t="n"/>
      <c r="M19" s="143" t="n"/>
      <c r="Q19" s="143" t="n"/>
      <c r="R19" s="143" t="n"/>
      <c r="S19" s="143" t="n"/>
      <c r="T19" s="143" t="n"/>
      <c r="U19" s="143" t="n"/>
      <c r="V19" s="143" t="n"/>
    </row>
    <row r="20" ht="13.5" customFormat="1" customHeight="1" s="119">
      <c r="E20" s="2004" t="inlineStr">
        <is>
          <t>Source : Coop de France, "Maîtrise de la qualité des issues de silos et de leurs débouchés", Les enquêtes de Coop de France, Septembre 2019</t>
        </is>
      </c>
      <c r="H20" s="2004" t="inlineStr">
        <is>
          <t>Source : Coop de France, "Maîtrise de la qualité des issues de silos et de leurs débouchés", Les enquêtes de Coop de France, Septembre 2019</t>
        </is>
      </c>
      <c r="K20" s="2004" t="inlineStr">
        <is>
          <t>Source : Coop de France, "Maîtrise de la qualité des issues de silos et de leurs débouchés", Les enquêtes de Coop de France, Septembre 2019</t>
        </is>
      </c>
      <c r="N20" s="2004" t="inlineStr">
        <is>
          <t>Source : Coop de France, "Maîtrise de la qualité des issues de silos et de leurs débouchés", Les enquêtes de Coop de France, Septembre 2019</t>
        </is>
      </c>
      <c r="Q20" s="2004" t="inlineStr">
        <is>
          <t>Source : Coop de France, "Maîtrise de la qualité des issues de silos et de leurs débouchés", Les enquêtes de Coop de France, Septembre 2019</t>
        </is>
      </c>
      <c r="T20" s="2004" t="inlineStr">
        <is>
          <t>Source : Coop de France, "Maîtrise de la qualité des issues de silos et de leurs débouchés", Les enquêtes de Coop de France, Septembre 2019</t>
        </is>
      </c>
    </row>
    <row r="21" ht="30" customFormat="1" customHeight="1" s="119">
      <c r="B21" s="2004" t="inlineStr">
        <is>
          <t>Source : Coop de France, "Maîtrise de la qualité des issues de silos et de leurs débouchés", Les enquêtes de Coop de France, Septembre 2019</t>
        </is>
      </c>
      <c r="E21" s="2004" t="n"/>
      <c r="H21" s="2004" t="n"/>
      <c r="K21" s="2004" t="n"/>
      <c r="N21" s="2004" t="n"/>
      <c r="Q21" s="2004" t="n"/>
      <c r="T21" s="2004" t="n"/>
    </row>
    <row r="22" ht="11.25" customFormat="1" customHeight="1" s="119">
      <c r="B22" s="2004" t="n"/>
      <c r="E22" s="2132" t="inlineStr">
        <is>
          <t xml:space="preserve">Le ratio d'usage combustion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F22" s="2133" t="n"/>
      <c r="G22" s="2134" t="n"/>
      <c r="H22" s="2135" t="inlineStr">
        <is>
          <t>Selon l'enquête source, seule les issues de maïs sont valorisées en compostage ==&gt; voir tableau ressource "Issues de maïs"</t>
        </is>
      </c>
      <c r="I22" s="2136" t="n"/>
      <c r="J22" s="2137" t="n"/>
      <c r="K22" s="2132" t="inlineStr">
        <is>
          <t xml:space="preserve">Le ratio d'usage combustion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L22" s="2133" t="n"/>
      <c r="M22" s="2134" t="n"/>
      <c r="N22" s="2138" t="inlineStr">
        <is>
          <t xml:space="preserve">Le ratio d'usage méthanisation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O22" s="2133" t="n"/>
      <c r="P22" s="2134" t="n"/>
      <c r="Q22" s="2132" t="inlineStr">
        <is>
          <t xml:space="preserve">Le ratio d'usage combustion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R22" s="2133" t="n"/>
      <c r="S22" s="2134" t="n"/>
      <c r="T22" s="2132" t="inlineStr">
        <is>
          <t xml:space="preserve">Le ratio d'usages divers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U22" s="2133" t="n"/>
      <c r="V22" s="2134" t="n"/>
    </row>
    <row r="23" ht="45" customFormat="1" customHeight="1" s="119">
      <c r="B23" s="2138" t="inlineStr">
        <is>
          <t xml:space="preserve">Le ratio d'usage alimentation animale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C23" s="2133" t="n"/>
      <c r="D23" s="2134" t="n"/>
      <c r="E23" s="2139" t="inlineStr">
        <is>
          <t>Donc le ratio d'usage combustion = (ratio d'usage combustion des issues de silos selon l'enquête / (100 - ratio d'usage compostage des issues de silos selon l'enquête) * (100 - ratio d'usage compostage issues de céréales déduit (*) )</t>
        </is>
      </c>
      <c r="F23" s="2140" t="n"/>
      <c r="G23" s="2141" t="n"/>
      <c r="K23" s="2139" t="inlineStr">
        <is>
          <t>Donc le ratio d'usage combustion = (ratio d'usage combustion des issues de silos selon l'enquête / (100 - ratio d'usage compostage des issues de silos selon l'enquête) * (100 - ratio d'usage compostage issues de céréales déduit (*) )</t>
        </is>
      </c>
      <c r="L23" s="2140" t="n"/>
      <c r="M23" s="2141" t="n"/>
      <c r="N23" s="2142" t="inlineStr">
        <is>
          <t>Donc le ratio d'usage méthanisation = (ratio d'usage méthanisation des issues de silos selon l'enquête / (100 - ratio d'usage compostage des issues de silos selon l'enquête) * (100 - ratio d'usage compostage issues de céréales déduit (*) )</t>
        </is>
      </c>
      <c r="O23" s="2140" t="n"/>
      <c r="P23" s="2141" t="n"/>
      <c r="Q23" s="2139" t="inlineStr">
        <is>
          <t>Donc le ratio d'usage combustion = (ratio d'usage combustion des issues de silos selon l'enquête / (100 - ratio d'usage compostage des issues de silos selon l'enquête) * (100 - ratio d'usage compostage issues de céréales déduit (*) )</t>
        </is>
      </c>
      <c r="R23" s="2140" t="n"/>
      <c r="S23" s="2141" t="n"/>
      <c r="T23" s="2139" t="inlineStr">
        <is>
          <t>Donc le ratio d'usages divers = (ratio d'usages divers des issues de silos selon l'enquête / (100 - ratio d'usage compostage des issues de silos selon l'enquête) * (100 - ratio d'usage compostage issues de céréales déduit (*) )</t>
        </is>
      </c>
      <c r="U23" s="2140" t="n"/>
      <c r="V23" s="2141" t="n"/>
    </row>
    <row r="24" ht="43.5" customFormat="1" customHeight="1" s="119">
      <c r="B24" s="2142" t="inlineStr">
        <is>
          <t>Donc le ratio d'usage alimentation animale = (ratio d'usage alimentation animale des issues de silos selon l'enquête / (100 - ratio d'usage compostage des issues de silos selon l'enquête) * (100 - ratio d'usage compostage issues de céréales déduit (*) )</t>
        </is>
      </c>
      <c r="C24" s="2140" t="n"/>
      <c r="D24" s="2141" t="n"/>
      <c r="E24" s="2004" t="inlineStr">
        <is>
          <t>(*) voir onglet "VU0202-Compostage"</t>
        </is>
      </c>
      <c r="K24" s="2004" t="inlineStr">
        <is>
          <t>(*) voir onglet "VU0202-Compostage"</t>
        </is>
      </c>
      <c r="N24" s="2004" t="inlineStr">
        <is>
          <t>(*) voir onglet "VU0202-Compostage"</t>
        </is>
      </c>
      <c r="Q24" s="2004" t="inlineStr">
        <is>
          <t>(*) voir onglet "VU0202-Compostage"</t>
        </is>
      </c>
      <c r="T24" s="2004" t="inlineStr">
        <is>
          <t>(*) voir onglet "VU0202-Compostage"</t>
        </is>
      </c>
    </row>
    <row r="25" ht="15" customFormat="1" customHeight="1" s="119">
      <c r="B25" s="2004" t="inlineStr">
        <is>
          <t>(*) voir onglet "VU0202-Compostage"</t>
        </is>
      </c>
      <c r="E25" s="2004" t="n"/>
      <c r="G25" s="142" t="n"/>
    </row>
    <row r="26">
      <c r="S26" s="188" t="n"/>
    </row>
    <row r="27" customFormat="1" s="119"/>
    <row r="28" ht="65.25" customFormat="1" customHeight="1" s="119"/>
    <row r="29" ht="17.25" customFormat="1" customHeight="1" s="119"/>
    <row r="30" ht="18" customFormat="1" customHeight="1" s="119"/>
    <row r="31" ht="18" customFormat="1" customHeight="1" s="119"/>
    <row r="32" ht="9" customFormat="1" customHeight="1" s="119"/>
    <row r="33" ht="30" customFormat="1" customHeight="1" s="119"/>
    <row r="34" ht="11.25" customFormat="1" customHeight="1" s="119"/>
    <row r="35" ht="58.5" customFormat="1" customHeight="1" s="119"/>
    <row r="36" ht="42" customFormat="1" customHeight="1" s="119"/>
    <row r="37" customFormat="1" s="119"/>
    <row r="39" customFormat="1" s="119"/>
    <row r="40" ht="65.25" customFormat="1" customHeight="1" s="119"/>
    <row r="41" ht="17.25" customFormat="1" customHeight="1" s="119"/>
    <row r="42" ht="18" customFormat="1" customHeight="1" s="119"/>
    <row r="43" ht="18" customFormat="1" customHeight="1" s="119"/>
    <row r="44" ht="9" customFormat="1" customHeight="1" s="119"/>
    <row r="45" ht="30" customFormat="1" customHeight="1" s="119"/>
    <row r="46" ht="11.25" customFormat="1" customHeight="1" s="119"/>
    <row r="47" ht="42" customFormat="1" customHeight="1" s="119"/>
    <row r="49" customFormat="1" s="119"/>
    <row r="50" ht="65.25" customFormat="1" customHeight="1" s="119"/>
    <row r="51" ht="17.25" customFormat="1" customHeight="1" s="119"/>
    <row r="52" ht="18" customFormat="1" customHeight="1" s="119"/>
    <row r="53" ht="18" customFormat="1" customHeight="1" s="119"/>
    <row r="54" ht="9" customFormat="1" customHeight="1" s="119"/>
    <row r="55" ht="30" customFormat="1" customHeight="1" s="119"/>
    <row r="56" ht="11.25" customFormat="1" customHeight="1" s="119"/>
    <row r="57" ht="58.5" customFormat="1" customHeight="1" s="119"/>
    <row r="58" ht="42" customFormat="1" customHeight="1" s="119"/>
    <row r="59" customFormat="1" s="119"/>
    <row r="61" customFormat="1" s="119"/>
    <row r="62" ht="65.25" customFormat="1" customHeight="1" s="119"/>
    <row r="63" ht="17.25" customFormat="1" customHeight="1" s="119"/>
    <row r="64" ht="18" customFormat="1" customHeight="1" s="119"/>
    <row r="65" ht="18" customFormat="1" customHeight="1" s="119"/>
    <row r="66" ht="9" customFormat="1" customHeight="1" s="119"/>
    <row r="67" ht="30" customFormat="1" customHeight="1" s="119"/>
    <row r="68" ht="11.25" customFormat="1" customHeight="1" s="119"/>
    <row r="69" ht="51" customFormat="1" customHeight="1" s="119"/>
    <row r="70" ht="45.75" customFormat="1" customHeight="1" s="119"/>
    <row r="71" ht="20.25" customFormat="1" customHeight="1" s="119"/>
    <row r="73" customFormat="1" s="119"/>
    <row r="74" ht="65.25" customFormat="1" customHeight="1" s="119"/>
    <row r="75" ht="17.25" customFormat="1" customHeight="1" s="119"/>
    <row r="76" ht="18" customFormat="1" customHeight="1" s="119"/>
    <row r="77" ht="18" customFormat="1" customHeight="1" s="119"/>
    <row r="78" ht="9" customFormat="1" customHeight="1" s="119"/>
    <row r="79" ht="30" customFormat="1" customHeight="1" s="119"/>
    <row r="80" ht="11.25" customFormat="1" customHeight="1" s="119"/>
    <row r="81" ht="58.5" customFormat="1" customHeight="1" s="119"/>
    <row r="82" ht="42" customFormat="1" customHeight="1" s="119"/>
    <row r="83" ht="14.4" customFormat="1" customHeight="1" s="119"/>
    <row r="85" ht="65.25" customFormat="1" customHeight="1" s="119"/>
    <row r="86" ht="17.25" customFormat="1" customHeight="1" s="119"/>
    <row r="87" ht="18" customFormat="1" customHeight="1" s="119"/>
    <row r="88" ht="18" customFormat="1" customHeight="1" s="119"/>
    <row r="89" ht="9" customFormat="1" customHeight="1" s="119"/>
    <row r="90" ht="30" customFormat="1" customHeight="1" s="119">
      <c r="E90" s="140" t="n"/>
    </row>
    <row r="91" ht="11.25" customFormat="1" customHeight="1" s="119">
      <c r="E91" s="2004" t="n"/>
    </row>
    <row r="92" ht="58.5" customFormat="1" customHeight="1" s="119">
      <c r="E92" s="141" t="n"/>
      <c r="F92" s="141" t="n"/>
    </row>
    <row r="93" ht="35.25" customFormat="1" customHeight="1" s="119">
      <c r="E93" s="2004" t="n"/>
      <c r="G93" s="142" t="n"/>
    </row>
    <row r="94" customFormat="1" s="119"/>
  </sheetData>
  <mergeCells count="61">
    <mergeCell ref="Q23:S23"/>
    <mergeCell ref="B23:D23"/>
    <mergeCell ref="K22:M22"/>
    <mergeCell ref="Q15:Q17"/>
    <mergeCell ref="N23:P23"/>
    <mergeCell ref="C14:D14"/>
    <mergeCell ref="B15:B17"/>
    <mergeCell ref="T21:V21"/>
    <mergeCell ref="I10:O10"/>
    <mergeCell ref="B19:D19"/>
    <mergeCell ref="Q22:S22"/>
    <mergeCell ref="H22:J22"/>
    <mergeCell ref="T23:V23"/>
    <mergeCell ref="N15:N17"/>
    <mergeCell ref="B12:R12"/>
    <mergeCell ref="H15:H17"/>
    <mergeCell ref="K23:M23"/>
    <mergeCell ref="T22:V22"/>
    <mergeCell ref="T15:T17"/>
    <mergeCell ref="B11:R11"/>
    <mergeCell ref="L14:M14"/>
    <mergeCell ref="K15:K17"/>
    <mergeCell ref="B6:B7"/>
    <mergeCell ref="B24:D24"/>
    <mergeCell ref="N24:P24"/>
    <mergeCell ref="E22:G22"/>
    <mergeCell ref="C15:D16"/>
    <mergeCell ref="I15:J16"/>
    <mergeCell ref="O15:P16"/>
    <mergeCell ref="U15:V16"/>
    <mergeCell ref="F15:G16"/>
    <mergeCell ref="E20:G20"/>
    <mergeCell ref="E21:G21"/>
    <mergeCell ref="I14:J14"/>
    <mergeCell ref="N20:P20"/>
    <mergeCell ref="B25:D25"/>
    <mergeCell ref="T24:V24"/>
    <mergeCell ref="Q21:S21"/>
    <mergeCell ref="T20:V20"/>
    <mergeCell ref="E91:F91"/>
    <mergeCell ref="K24:M24"/>
    <mergeCell ref="H20:J20"/>
    <mergeCell ref="E24:G24"/>
    <mergeCell ref="P10:R10"/>
    <mergeCell ref="E25:F25"/>
    <mergeCell ref="Q24:S24"/>
    <mergeCell ref="B22:D22"/>
    <mergeCell ref="N22:P22"/>
    <mergeCell ref="R15:S16"/>
    <mergeCell ref="E23:G23"/>
    <mergeCell ref="K21:M21"/>
    <mergeCell ref="L15:M16"/>
    <mergeCell ref="E15:E17"/>
    <mergeCell ref="B21:D21"/>
    <mergeCell ref="E93:F93"/>
    <mergeCell ref="K20:M20"/>
    <mergeCell ref="B10:H10"/>
    <mergeCell ref="F14:G14"/>
    <mergeCell ref="H21:J21"/>
    <mergeCell ref="N21:P21"/>
    <mergeCell ref="Q20:S20"/>
  </mergeCells>
  <pageMargins left="0.7" right="0.7" top="0.75" bottom="0.75" header="0.3" footer="0.3"/>
</worksheet>
</file>

<file path=xl/worksheets/sheet27.xml><?xml version="1.0" encoding="utf-8"?>
<worksheet xmlns="http://schemas.openxmlformats.org/spreadsheetml/2006/main">
  <sheetPr>
    <tabColor rgb="FF00B0F0"/>
    <outlinePr summaryBelow="1" summaryRight="1"/>
    <pageSetUpPr/>
  </sheetPr>
  <dimension ref="A1:V47"/>
  <sheetViews>
    <sheetView workbookViewId="0">
      <selection activeCell="U19" sqref="U19"/>
    </sheetView>
  </sheetViews>
  <sheetFormatPr baseColWidth="10" defaultRowHeight="14.4"/>
  <sheetData>
    <row r="1">
      <c r="A1" s="150" t="inlineStr">
        <is>
          <t>Source</t>
        </is>
      </c>
      <c r="B1" s="150" t="inlineStr">
        <is>
          <t>Organisme de publication</t>
        </is>
      </c>
      <c r="C1" s="150" t="inlineStr">
        <is>
          <t>FranceAgriMer</t>
        </is>
      </c>
      <c r="D1" s="150" t="n"/>
    </row>
    <row r="2">
      <c r="A2" s="150" t="n"/>
      <c r="B2" s="150" t="inlineStr">
        <is>
          <t>Outil</t>
        </is>
      </c>
      <c r="C2" s="150" t="inlineStr">
        <is>
          <t>Visionet</t>
        </is>
      </c>
      <c r="D2" s="150" t="n"/>
    </row>
    <row r="3">
      <c r="A3" s="150" t="n"/>
      <c r="B3" s="150" t="inlineStr">
        <is>
          <t>Onglet</t>
        </is>
      </c>
      <c r="C3" s="150" t="inlineStr">
        <is>
          <t>rep:Données et chiffres\multi-filières\Observatoire de la biomasse\agriculture\issues de silos</t>
        </is>
      </c>
      <c r="D3" s="150" t="n"/>
    </row>
    <row r="4">
      <c r="A4" s="150" t="n"/>
      <c r="B4" s="150" t="inlineStr">
        <is>
          <t>Fichier</t>
        </is>
      </c>
      <c r="C4" s="150" t="inlineStr">
        <is>
          <t>STA-MUL-ONRBAgriSissuesMais-A20-21</t>
        </is>
      </c>
      <c r="D4" s="150" t="n"/>
    </row>
    <row r="7" ht="25.2" customFormat="1" customHeight="1" s="119">
      <c r="B7" s="2005" t="inlineStr">
        <is>
          <t>Régions administratives</t>
        </is>
      </c>
      <c r="C7" s="2051" t="inlineStr">
        <is>
          <t>Issues de maïs (VTP)</t>
        </is>
      </c>
      <c r="D7" s="2051" t="inlineStr">
        <is>
          <t>Collecte</t>
        </is>
      </c>
      <c r="E7" s="2051" t="inlineStr">
        <is>
          <t>Ratio d'issues</t>
        </is>
      </c>
      <c r="F7" s="2051" t="inlineStr">
        <is>
          <t>Taux d'humidité</t>
        </is>
      </c>
    </row>
    <row r="8" ht="65.25" customFormat="1" customHeight="1" s="119">
      <c r="B8" s="2121" t="n"/>
      <c r="C8" s="2013" t="inlineStr">
        <is>
          <t>tMS</t>
        </is>
      </c>
      <c r="D8" s="125" t="inlineStr">
        <is>
          <t>tMB</t>
        </is>
      </c>
      <c r="E8" s="125" t="inlineStr">
        <is>
          <t>%</t>
        </is>
      </c>
      <c r="F8" s="125" t="inlineStr">
        <is>
          <t>%</t>
        </is>
      </c>
    </row>
    <row r="9" ht="17.25" customFormat="1" customHeight="1" s="119">
      <c r="B9" s="145" t="inlineStr">
        <is>
          <t>France</t>
        </is>
      </c>
      <c r="C9" s="126" t="n"/>
      <c r="D9" s="128" t="n"/>
      <c r="E9" s="225" t="n">
        <v>0.008</v>
      </c>
      <c r="F9" s="129" t="n">
        <v>0.1</v>
      </c>
    </row>
    <row r="10" ht="18" customFormat="1" customHeight="1" s="119">
      <c r="B10" s="146" t="n"/>
      <c r="C10" s="147" t="n"/>
      <c r="D10" s="147" t="n"/>
    </row>
    <row r="11" ht="9" customFormat="1" customHeight="1" s="119">
      <c r="B11" s="2004" t="inlineStr">
        <is>
          <t>Sources :</t>
        </is>
      </c>
    </row>
    <row r="12" ht="30" customFormat="1" customHeight="1" s="119">
      <c r="B12" s="2034" t="inlineStr">
        <is>
          <t>Collecte : FranceAgriMer, Collecte grandes cultures, Visionet, campagne 2020/21</t>
        </is>
      </c>
    </row>
    <row r="13" ht="11.25" customFormat="1" customHeight="1" s="119">
      <c r="B13" s="2004" t="inlineStr">
        <is>
          <t>Ratios d'issues et taux d'humidité : FRCA et Chambre Régionale d’Agriculture d’île de France, « Cartographie et de la quantification des agro-ressources en Île de France », 2007, citée dans "PANORAMA DES COPRODUITS ET RESIDUS BIOMASSE A USAGE DES FILIERES CHIMIE ET MATERIAUX BIOSOURCES EN FRANCE", Tech2Market, CVG et FRD pour l'Ademe, 2015</t>
        </is>
      </c>
    </row>
    <row r="14" ht="42" customFormat="1" customHeight="1" s="119"/>
    <row r="15">
      <c r="B15" s="133" t="n"/>
      <c r="C15" s="2124" t="inlineStr">
        <is>
          <t>VU0103</t>
        </is>
      </c>
      <c r="D15" s="2125" t="n"/>
      <c r="F15" s="2124" t="inlineStr">
        <is>
          <t>VU0202</t>
        </is>
      </c>
      <c r="G15" s="2125" t="n"/>
      <c r="I15" s="2124" t="inlineStr">
        <is>
          <t>VU0204</t>
        </is>
      </c>
      <c r="J15" s="2125" t="n"/>
      <c r="L15" s="2124" t="inlineStr">
        <is>
          <t>VU0503</t>
        </is>
      </c>
      <c r="M15" s="2125" t="n"/>
      <c r="O15" s="2124" t="inlineStr">
        <is>
          <t>VU0501</t>
        </is>
      </c>
      <c r="P15" s="2125" t="n"/>
      <c r="R15" s="2124" t="inlineStr">
        <is>
          <t>VU0503</t>
        </is>
      </c>
      <c r="S15" s="2125" t="n"/>
    </row>
    <row r="16" customFormat="1" s="119">
      <c r="B16" s="2013" t="inlineStr">
        <is>
          <t>Région administrative</t>
        </is>
      </c>
      <c r="C16" s="2051" t="inlineStr">
        <is>
          <t>Volumes d'usage alimentation animale - FAF (*)</t>
        </is>
      </c>
      <c r="D16" s="2125" t="n"/>
      <c r="E16" s="2013" t="inlineStr">
        <is>
          <t>Région administrative</t>
        </is>
      </c>
      <c r="F16" s="2051" t="inlineStr">
        <is>
          <t>Volumes d'usage Litière animale</t>
        </is>
      </c>
      <c r="G16" s="2125" t="n"/>
      <c r="H16" s="2013" t="inlineStr">
        <is>
          <t>Région administrative</t>
        </is>
      </c>
      <c r="I16" s="2051" t="inlineStr">
        <is>
          <t>Volumes d'usage compostage</t>
        </is>
      </c>
      <c r="J16" s="2125" t="n"/>
      <c r="K16" s="2013" t="inlineStr">
        <is>
          <t>Région administrative</t>
        </is>
      </c>
      <c r="L16" s="2051" t="inlineStr">
        <is>
          <t>Volumes d'usage Matériaux biosourcés - Autres (appâts de chasse)</t>
        </is>
      </c>
      <c r="M16" s="2125" t="n"/>
      <c r="N16" s="2013" t="inlineStr">
        <is>
          <t>Région administrative</t>
        </is>
      </c>
      <c r="O16" s="2051" t="inlineStr">
        <is>
          <t>Volumes d'usage méthanisation</t>
        </is>
      </c>
      <c r="P16" s="2125" t="n"/>
      <c r="Q16" s="2013" t="inlineStr">
        <is>
          <t>Région administrative</t>
        </is>
      </c>
      <c r="R16" s="2051" t="inlineStr">
        <is>
          <t>Volumes d'usage combustion</t>
        </is>
      </c>
      <c r="S16" s="2125" t="n"/>
      <c r="T16" s="2013" t="inlineStr">
        <is>
          <t>Région administrative</t>
        </is>
      </c>
      <c r="U16" s="2051" t="inlineStr">
        <is>
          <t>Volumes d'usages Matériaux biosourcés - Autres (déchetterie, chasse, litière élevage)</t>
        </is>
      </c>
      <c r="V16" s="2125" t="n"/>
    </row>
    <row r="17" ht="65.25" customFormat="1" customHeight="1" s="119">
      <c r="B17" s="2127" t="n"/>
      <c r="C17" s="2128" t="n"/>
      <c r="D17" s="2129" t="n"/>
      <c r="E17" s="2127" t="n"/>
      <c r="F17" s="2128" t="n"/>
      <c r="G17" s="2129" t="n"/>
      <c r="H17" s="2127" t="n"/>
      <c r="I17" s="2128" t="n"/>
      <c r="J17" s="2129" t="n"/>
      <c r="K17" s="2127" t="n"/>
      <c r="L17" s="2128" t="n"/>
      <c r="M17" s="2129" t="n"/>
      <c r="N17" s="2127" t="n"/>
      <c r="O17" s="2128" t="n"/>
      <c r="P17" s="2129" t="n"/>
      <c r="Q17" s="2127" t="n"/>
      <c r="R17" s="2128" t="n"/>
      <c r="S17" s="2129" t="n"/>
      <c r="T17" s="2127" t="n"/>
      <c r="U17" s="2128" t="n"/>
      <c r="V17" s="2129" t="n"/>
    </row>
    <row r="18" ht="17.25" customFormat="1" customHeight="1" s="119" thickBot="1">
      <c r="B18" s="2130" t="n"/>
      <c r="C18" s="136" t="inlineStr">
        <is>
          <t>%</t>
        </is>
      </c>
      <c r="D18" s="2013" t="inlineStr">
        <is>
          <t>tMS</t>
        </is>
      </c>
      <c r="E18" s="2130" t="n"/>
      <c r="F18" s="136" t="inlineStr">
        <is>
          <t>%</t>
        </is>
      </c>
      <c r="G18" s="2013" t="inlineStr">
        <is>
          <t>tMS</t>
        </is>
      </c>
      <c r="H18" s="2130" t="n"/>
      <c r="I18" s="136" t="inlineStr">
        <is>
          <t>%</t>
        </is>
      </c>
      <c r="J18" s="2013" t="inlineStr">
        <is>
          <t>tMS</t>
        </is>
      </c>
      <c r="K18" s="2130" t="n"/>
      <c r="L18" s="136" t="inlineStr">
        <is>
          <t>%</t>
        </is>
      </c>
      <c r="M18" s="2013" t="inlineStr">
        <is>
          <t>tMS</t>
        </is>
      </c>
      <c r="N18" s="2130" t="n"/>
      <c r="O18" s="136" t="inlineStr">
        <is>
          <t>%</t>
        </is>
      </c>
      <c r="P18" s="2013" t="inlineStr">
        <is>
          <t>tMS</t>
        </is>
      </c>
      <c r="Q18" s="2130" t="n"/>
      <c r="R18" s="136" t="inlineStr">
        <is>
          <t>%</t>
        </is>
      </c>
      <c r="S18" s="2013" t="inlineStr">
        <is>
          <t>tMS</t>
        </is>
      </c>
      <c r="T18" s="2130" t="n"/>
      <c r="U18" s="136" t="inlineStr">
        <is>
          <t>%</t>
        </is>
      </c>
      <c r="V18" s="2013" t="inlineStr">
        <is>
          <t>tMS</t>
        </is>
      </c>
    </row>
    <row r="19" ht="18" customFormat="1" customHeight="1" s="119" thickTop="1">
      <c r="B19" s="138" t="inlineStr">
        <is>
          <t>France</t>
        </is>
      </c>
      <c r="C19" s="226" t="n">
        <v>0.495</v>
      </c>
      <c r="D19" s="137" t="n"/>
      <c r="E19" s="138" t="inlineStr">
        <is>
          <t>France</t>
        </is>
      </c>
      <c r="F19" s="226" t="n">
        <v>0.004</v>
      </c>
      <c r="G19" s="137" t="n"/>
      <c r="H19" s="138" t="inlineStr">
        <is>
          <t>France</t>
        </is>
      </c>
      <c r="I19" s="226" t="n">
        <v>0.125</v>
      </c>
      <c r="J19" s="137" t="n"/>
      <c r="K19" s="138" t="inlineStr">
        <is>
          <t>France</t>
        </is>
      </c>
      <c r="L19" s="226" t="n">
        <v>0.004</v>
      </c>
      <c r="M19" s="137" t="n"/>
      <c r="N19" s="138" t="inlineStr">
        <is>
          <t>France</t>
        </is>
      </c>
      <c r="O19" s="226" t="n">
        <v>0.36</v>
      </c>
      <c r="P19" s="137" t="n"/>
      <c r="Q19" s="138" t="inlineStr">
        <is>
          <t>France</t>
        </is>
      </c>
      <c r="R19" s="226" t="n">
        <v>0.008</v>
      </c>
      <c r="S19" s="137" t="n"/>
      <c r="T19" s="138" t="inlineStr">
        <is>
          <t>France</t>
        </is>
      </c>
      <c r="U19" s="226" t="n">
        <v>0.004</v>
      </c>
      <c r="V19" s="137" t="n"/>
    </row>
    <row r="20" ht="9" customFormat="1" customHeight="1" s="119">
      <c r="B20" s="2004" t="inlineStr">
        <is>
          <t>(*) FAF = Fabrication à la ferme d'aliments pour animaux de rente</t>
        </is>
      </c>
      <c r="E20" s="143" t="n"/>
      <c r="F20" s="143" t="n"/>
      <c r="G20" s="143" t="n"/>
      <c r="H20" s="143" t="n"/>
      <c r="I20" s="143" t="n"/>
      <c r="J20" s="143" t="n"/>
      <c r="K20" s="143" t="n"/>
      <c r="L20" s="143" t="n"/>
      <c r="M20" s="143" t="n"/>
      <c r="Q20" s="143" t="n"/>
      <c r="R20" s="143" t="n"/>
      <c r="S20" s="143" t="n"/>
      <c r="T20" s="143" t="n"/>
      <c r="U20" s="143" t="n"/>
      <c r="V20" s="143" t="n"/>
    </row>
    <row r="21" ht="30" customFormat="1" customHeight="1" s="119">
      <c r="E21" s="2004" t="inlineStr">
        <is>
          <t>Source : Coop de France, "Maîtrise de la qualité des issues de silos et de leurs débouchés", Les enquêtes de Coop de France, Septembre 2019</t>
        </is>
      </c>
      <c r="H21" s="2004" t="inlineStr">
        <is>
          <t>Source : Coop de France, "Maîtrise de la qualité des issues de silos et de leurs débouchés", Les enquêtes de Coop de France, Septembre 2019</t>
        </is>
      </c>
      <c r="K21" s="2004" t="inlineStr">
        <is>
          <t>Source : Coop de France, "Maîtrise de la qualité des issues de silos et de leurs débouchés", Les enquêtes de Coop de France, Septembre 2019</t>
        </is>
      </c>
      <c r="N21" s="2004" t="inlineStr">
        <is>
          <t>Source : Coop de France, "Maîtrise de la qualité des issues de silos et de leurs débouchés", Les enquêtes de Coop de France, Septembre 2019</t>
        </is>
      </c>
      <c r="Q21" s="2004" t="inlineStr">
        <is>
          <t>Source : Coop de France, "Maîtrise de la qualité des issues de silos et de leurs débouchés", Les enquêtes de Coop de France, Septembre 2019</t>
        </is>
      </c>
      <c r="T21" s="2004" t="inlineStr">
        <is>
          <t>Source : Coop de France, "Maîtrise de la qualité des issues de silos et de leurs débouchés", Les enquêtes de Coop de France, Septembre 2019</t>
        </is>
      </c>
    </row>
    <row r="22" ht="11.25" customFormat="1" customHeight="1" s="119">
      <c r="B22" s="2004" t="inlineStr">
        <is>
          <t>Source : Coop de France, "Maîtrise de la qualité des issues de silos et de leurs débouchés", Les enquêtes de Coop de France, Septembre 2019</t>
        </is>
      </c>
      <c r="E22" s="2004" t="n"/>
      <c r="H22" s="2004" t="n"/>
      <c r="K22" s="2004" t="n"/>
      <c r="N22" s="2004" t="n"/>
      <c r="Q22" s="2004" t="n"/>
      <c r="T22" s="2004" t="n"/>
    </row>
    <row r="23" ht="51" customFormat="1" customHeight="1" s="119">
      <c r="B23" s="2004" t="n"/>
      <c r="E23" s="2132" t="inlineStr">
        <is>
          <t xml:space="preserve">Le ratio d'usage combustion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F23" s="2133" t="n"/>
      <c r="G23" s="2134" t="n"/>
      <c r="H23" s="2004" t="inlineStr">
        <is>
          <t xml:space="preserve">Le ratio d'usage compostage est calculé à partir de deux informations que l'enquête "Maîtrise de la qualité des issues de silos et de leurs débouchés" menée par La Coopérative Agricole en 2017: </t>
        </is>
      </c>
      <c r="K23" s="2132" t="inlineStr">
        <is>
          <t xml:space="preserve">Le ratio d'usage combustion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L23" s="2133" t="n"/>
      <c r="M23" s="2134" t="n"/>
      <c r="N23" s="2138" t="inlineStr">
        <is>
          <t xml:space="preserve">Le ratio d'usage méthanisation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O23" s="2133" t="n"/>
      <c r="P23" s="2134" t="n"/>
      <c r="Q23" s="2132" t="inlineStr">
        <is>
          <t xml:space="preserve">Le ratio d'usage combustion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R23" s="2133" t="n"/>
      <c r="S23" s="2134" t="n"/>
      <c r="T23" s="2132" t="inlineStr">
        <is>
          <t xml:space="preserve">Le ratio d'usages divers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U23" s="2133" t="n"/>
      <c r="V23" s="2134" t="n"/>
    </row>
    <row r="24" ht="45.75" customFormat="1" customHeight="1" s="119">
      <c r="B24" s="2138" t="inlineStr">
        <is>
          <t xml:space="preserve">Le ratio d'usage alimentation animale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C24" s="2133" t="n"/>
      <c r="D24" s="2134" t="n"/>
      <c r="E24" s="2139" t="inlineStr">
        <is>
          <t>Donc le ratio d'usage combustion = (ratio d'usage litière animale des issues de silos selon l'enquête / (100 - ratio d'usage compostage des issues de silos selon l'enquête) * (100 - ratio d'usage compostage issues de céréales déduit (*) )</t>
        </is>
      </c>
      <c r="F24" s="2140" t="n"/>
      <c r="G24" s="2141" t="n"/>
      <c r="H24" s="2004" t="inlineStr">
        <is>
          <t>1) Le débouché compostage représente 2,51% des usages des issues de silos (toutes issues confondues)</t>
        </is>
      </c>
      <c r="K24" s="2139" t="inlineStr">
        <is>
          <t>Donc le ratio d'usage combustion = (ratio d'usage autres matériaux biosourcés des issues de silos selon l'enquête / (100 - ratio d'usage compostage des issues de silos selon l'enquête) * (100 - ratio d'usage compostage issues de céréales déduit (*) )</t>
        </is>
      </c>
      <c r="L24" s="2140" t="n"/>
      <c r="M24" s="2141" t="n"/>
      <c r="N24" s="2142" t="inlineStr">
        <is>
          <t>Donc le ratio d'usage méthanisation = (ratio d'usage méthanisation des issues de silos selon l'enquête / (100 - ratio d'usage compostage des issues de silos selon l'enquête) * (100 - ratio d'usage compostage issues de maïs déduit (*) )</t>
        </is>
      </c>
      <c r="O24" s="2140" t="n"/>
      <c r="P24" s="2141" t="n"/>
      <c r="Q24" s="2139" t="inlineStr">
        <is>
          <t>Donc le ratio d'usage combustion = (ratio d'usage combustion des issues de silos selon l'enquête / (100 - ratio d'usage compostage des issues de silos selon l'enquête) * (100 - ratio d'usage compostage issues de céréales déduit (*) )</t>
        </is>
      </c>
      <c r="R24" s="2140" t="n"/>
      <c r="S24" s="2141" t="n"/>
      <c r="T24" s="2139" t="inlineStr">
        <is>
          <t>Donc le ratio d'usages divers = (ratio d'usages élimination des issues de silos selon l'enquête / (100 - ratio d'usage compostage des issues de silos selon l'enquête) * (100 - ratio d'usage compostage issues de céréales déduit (*) )</t>
        </is>
      </c>
      <c r="U24" s="2140" t="n"/>
      <c r="V24" s="2141" t="n"/>
    </row>
    <row r="25" ht="20.25" customFormat="1" customHeight="1" s="119">
      <c r="B25" s="2142" t="inlineStr">
        <is>
          <t>Donc le ratio d'usage alimentation animale = (ratio d'usage alimentation animale FAF des issues de silos selon l'enquête / (100 - ratio d'usage compostage des issues de silos selon l'enquête) * (100 - ratio d'usage compostage issues de maïs déduit (*) )</t>
        </is>
      </c>
      <c r="C25" s="2140" t="n"/>
      <c r="D25" s="2141" t="n"/>
      <c r="E25" s="2004" t="inlineStr">
        <is>
          <t>(*) voir onglet "VU0204-Compostage"</t>
        </is>
      </c>
      <c r="H25" s="2004" t="inlineStr">
        <is>
          <t>2) Seules les issues de maïs sont valorisées en compostage</t>
        </is>
      </c>
      <c r="K25" s="2004" t="inlineStr">
        <is>
          <t>(*) voir onglet "VU0204-Compostage"</t>
        </is>
      </c>
      <c r="N25" s="2004" t="inlineStr">
        <is>
          <t>(*) voir onglet "VU0204-Compostage"</t>
        </is>
      </c>
      <c r="Q25" s="2004" t="inlineStr">
        <is>
          <t>(*) voir onglet "VU0204-Compostage"</t>
        </is>
      </c>
      <c r="T25" s="2004" t="inlineStr">
        <is>
          <t>(*) voir onglet "VU0204-Compostage"</t>
        </is>
      </c>
    </row>
    <row r="26">
      <c r="B26" s="2004" t="inlineStr">
        <is>
          <t>(*) voir onglet "VU0204-Compostage"</t>
        </is>
      </c>
      <c r="H26" s="2004" t="inlineStr">
        <is>
          <t>Donc le ratio d'usage compostage des issues de maïs = (VTP Issues de silos * ratio d'usage compostage des issues de silos selon l'enquête) / VTP Issues de maïs</t>
        </is>
      </c>
    </row>
    <row r="27" customFormat="1" s="119"/>
    <row r="28" ht="65.25" customFormat="1" customHeight="1" s="119"/>
    <row r="29" ht="17.25" customFormat="1" customHeight="1" s="119"/>
    <row r="30" ht="18" customFormat="1" customHeight="1" s="119"/>
    <row r="31" ht="18" customFormat="1" customHeight="1" s="119"/>
    <row r="32" ht="9" customFormat="1" customHeight="1" s="119"/>
    <row r="33" ht="30" customFormat="1" customHeight="1" s="119"/>
    <row r="34" ht="11.25" customFormat="1" customHeight="1" s="119"/>
    <row r="35" ht="58.5" customFormat="1" customHeight="1" s="119"/>
    <row r="36" ht="42" customFormat="1" customHeight="1" s="119"/>
    <row r="37" ht="14.4" customFormat="1" customHeight="1" s="119"/>
    <row r="39" ht="65.25" customFormat="1" customHeight="1" s="119"/>
    <row r="40" ht="17.25" customFormat="1" customHeight="1" s="119"/>
    <row r="41" ht="18" customFormat="1" customHeight="1" s="119"/>
    <row r="42" ht="18" customFormat="1" customHeight="1" s="119"/>
    <row r="43" ht="9" customFormat="1" customHeight="1" s="119"/>
    <row r="44" ht="30" customFormat="1" customHeight="1" s="119">
      <c r="E44" s="140" t="n"/>
    </row>
    <row r="45" ht="11.25" customFormat="1" customHeight="1" s="119">
      <c r="E45" s="2004" t="n"/>
    </row>
    <row r="46" ht="58.5" customFormat="1" customHeight="1" s="119">
      <c r="E46" s="141" t="n"/>
      <c r="F46" s="141" t="n"/>
    </row>
    <row r="47" ht="35.25" customFormat="1" customHeight="1" s="119">
      <c r="E47" s="2004" t="n"/>
      <c r="G47" s="142" t="n"/>
    </row>
    <row r="48" customFormat="1" s="119"/>
  </sheetData>
  <mergeCells count="63">
    <mergeCell ref="Q23:S23"/>
    <mergeCell ref="C15:D15"/>
    <mergeCell ref="I15:J15"/>
    <mergeCell ref="B23:D23"/>
    <mergeCell ref="K22:M22"/>
    <mergeCell ref="H16:H18"/>
    <mergeCell ref="T16:T18"/>
    <mergeCell ref="N23:P23"/>
    <mergeCell ref="O15:P15"/>
    <mergeCell ref="T21:V21"/>
    <mergeCell ref="B12:F12"/>
    <mergeCell ref="Q22:S22"/>
    <mergeCell ref="F15:G15"/>
    <mergeCell ref="H22:J22"/>
    <mergeCell ref="R15:S15"/>
    <mergeCell ref="E16:E18"/>
    <mergeCell ref="T23:V23"/>
    <mergeCell ref="Q16:Q18"/>
    <mergeCell ref="B11:F11"/>
    <mergeCell ref="T25:V25"/>
    <mergeCell ref="L15:M15"/>
    <mergeCell ref="K23:M23"/>
    <mergeCell ref="T22:V22"/>
    <mergeCell ref="K16:K18"/>
    <mergeCell ref="B16:B18"/>
    <mergeCell ref="B24:D24"/>
    <mergeCell ref="B13:F13"/>
    <mergeCell ref="B20:D20"/>
    <mergeCell ref="E25:G25"/>
    <mergeCell ref="H24:J24"/>
    <mergeCell ref="N24:P24"/>
    <mergeCell ref="E22:G22"/>
    <mergeCell ref="F16:G17"/>
    <mergeCell ref="L16:M17"/>
    <mergeCell ref="H23:J23"/>
    <mergeCell ref="B26:D26"/>
    <mergeCell ref="E45:F45"/>
    <mergeCell ref="N16:N18"/>
    <mergeCell ref="H21:J21"/>
    <mergeCell ref="Q25:S25"/>
    <mergeCell ref="H26:J26"/>
    <mergeCell ref="E21:G21"/>
    <mergeCell ref="B25:D25"/>
    <mergeCell ref="K25:M25"/>
    <mergeCell ref="T24:V24"/>
    <mergeCell ref="Q21:S21"/>
    <mergeCell ref="E24:G24"/>
    <mergeCell ref="N25:P25"/>
    <mergeCell ref="K24:M24"/>
    <mergeCell ref="R16:S17"/>
    <mergeCell ref="C16:D17"/>
    <mergeCell ref="Q24:S24"/>
    <mergeCell ref="E23:G23"/>
    <mergeCell ref="N22:P22"/>
    <mergeCell ref="B22:D22"/>
    <mergeCell ref="I16:J17"/>
    <mergeCell ref="K21:M21"/>
    <mergeCell ref="B7:B8"/>
    <mergeCell ref="O16:P17"/>
    <mergeCell ref="U16:V17"/>
    <mergeCell ref="H25:J25"/>
    <mergeCell ref="E47:F47"/>
    <mergeCell ref="N21:P21"/>
  </mergeCells>
  <pageMargins left="0.7" right="0.7" top="0.75" bottom="0.75" header="0.3" footer="0.3"/>
</worksheet>
</file>

<file path=xl/worksheets/sheet28.xml><?xml version="1.0" encoding="utf-8"?>
<worksheet xmlns="http://schemas.openxmlformats.org/spreadsheetml/2006/main">
  <sheetPr>
    <tabColor rgb="FF00B0F0"/>
    <outlinePr summaryBelow="1" summaryRight="1"/>
    <pageSetUpPr/>
  </sheetPr>
  <dimension ref="A1:V26"/>
  <sheetViews>
    <sheetView workbookViewId="0">
      <selection activeCell="K10" sqref="K10"/>
    </sheetView>
  </sheetViews>
  <sheetFormatPr baseColWidth="10" defaultRowHeight="14.4"/>
  <sheetData>
    <row r="1">
      <c r="A1" s="150" t="inlineStr">
        <is>
          <t>Source</t>
        </is>
      </c>
      <c r="B1" s="150" t="inlineStr">
        <is>
          <t>Organisme de publication</t>
        </is>
      </c>
      <c r="C1" s="150" t="inlineStr">
        <is>
          <t>FranceAgriMer</t>
        </is>
      </c>
      <c r="D1" s="150" t="n"/>
    </row>
    <row r="2">
      <c r="A2" s="150" t="n"/>
      <c r="B2" s="150" t="inlineStr">
        <is>
          <t>Outil</t>
        </is>
      </c>
      <c r="C2" s="150" t="inlineStr">
        <is>
          <t>Visionet</t>
        </is>
      </c>
      <c r="D2" s="150" t="n"/>
    </row>
    <row r="3">
      <c r="A3" s="150" t="n"/>
      <c r="B3" s="150" t="inlineStr">
        <is>
          <t>Onglet</t>
        </is>
      </c>
      <c r="C3" s="150" t="inlineStr">
        <is>
          <t>rep:Données et chiffres\multi-filières\Observatoire de la biomasse\agriculture\issues de silos</t>
        </is>
      </c>
      <c r="D3" s="150" t="n"/>
    </row>
    <row r="4">
      <c r="A4" s="150" t="n"/>
      <c r="B4" s="150" t="inlineStr">
        <is>
          <t>Fichier</t>
        </is>
      </c>
      <c r="C4" s="150" t="inlineStr">
        <is>
          <t>STA-MUL-ONRBAgriSissuesRiz-A20-21</t>
        </is>
      </c>
      <c r="D4" s="150" t="n"/>
    </row>
    <row r="7" ht="65.25" customFormat="1" customHeight="1" s="119">
      <c r="B7" s="2005" t="inlineStr">
        <is>
          <t>Régions administratives</t>
        </is>
      </c>
      <c r="C7" s="2051" t="inlineStr">
        <is>
          <t>Issues de riz (VTP)</t>
        </is>
      </c>
      <c r="D7" s="2051" t="inlineStr">
        <is>
          <t>Collecte</t>
        </is>
      </c>
      <c r="E7" s="2051" t="inlineStr">
        <is>
          <t>Ratio d'issues</t>
        </is>
      </c>
      <c r="F7" s="2051" t="inlineStr">
        <is>
          <t>Taux d'humidité</t>
        </is>
      </c>
    </row>
    <row r="8" ht="17.25" customFormat="1" customHeight="1" s="119">
      <c r="B8" s="2121" t="n"/>
      <c r="C8" s="2013" t="inlineStr">
        <is>
          <t>tMS</t>
        </is>
      </c>
      <c r="D8" s="125" t="inlineStr">
        <is>
          <t>tMB</t>
        </is>
      </c>
      <c r="E8" s="125" t="inlineStr">
        <is>
          <t>%</t>
        </is>
      </c>
      <c r="F8" s="125" t="inlineStr">
        <is>
          <t>%</t>
        </is>
      </c>
    </row>
    <row r="9" ht="18" customFormat="1" customHeight="1" s="119">
      <c r="B9" s="145" t="inlineStr">
        <is>
          <t>France</t>
        </is>
      </c>
      <c r="C9" s="126">
        <f>D9*E9*(1-F9)</f>
        <v/>
      </c>
      <c r="D9" s="128" t="n">
        <v>0</v>
      </c>
      <c r="E9" s="225" t="n">
        <v>0.005</v>
      </c>
      <c r="F9" s="129" t="n">
        <v>0.1</v>
      </c>
    </row>
    <row r="10" ht="30" customFormat="1" customHeight="1" s="119">
      <c r="B10" s="148" t="n"/>
      <c r="C10" s="149" t="n"/>
      <c r="D10" s="149" t="n"/>
      <c r="E10" s="143" t="n"/>
      <c r="F10" s="143" t="n"/>
    </row>
    <row r="11" ht="11.25" customFormat="1" customHeight="1" s="119">
      <c r="B11" s="2004" t="inlineStr">
        <is>
          <t>Sources :</t>
        </is>
      </c>
    </row>
    <row r="12" ht="58.5" customFormat="1" customHeight="1" s="119">
      <c r="B12" s="2034" t="inlineStr">
        <is>
          <t>Collecte : FranceAgriMer, Collecte grandes cultures, Visionet, campagne 2020/21</t>
        </is>
      </c>
    </row>
    <row r="13" ht="35.25" customFormat="1" customHeight="1" s="119">
      <c r="B13" s="2004" t="inlineStr">
        <is>
          <t>Ratios d'issues et taux d'humidité : FRCA et Chambre Régionale d’Agriculture d’île de France, « Cartographie et de la quantification des agro-ressources en Île de France », 2007, citée dans "PANORAMA DES COPRODUITS ET RESIDUS BIOMASSE A USAGE DES FILIERES CHIMIE ET MATERIAUX BIOSOURCES EN FRANCE", Tech2Market, CVG et FRD pour l'Ademe, 2015</t>
        </is>
      </c>
      <c r="G13" s="142" t="n"/>
    </row>
    <row r="14" customFormat="1" s="119"/>
    <row r="15" ht="14.4" customHeight="1">
      <c r="B15" s="133" t="n"/>
      <c r="C15" s="2124" t="inlineStr">
        <is>
          <t>VU0103</t>
        </is>
      </c>
      <c r="D15" s="2125" t="n"/>
      <c r="F15" s="2124" t="inlineStr">
        <is>
          <t>VU0202</t>
        </is>
      </c>
      <c r="G15" s="2125" t="n"/>
      <c r="I15" s="2124" t="inlineStr">
        <is>
          <t>VU0204</t>
        </is>
      </c>
      <c r="J15" s="2125" t="n"/>
      <c r="L15" s="2124" t="inlineStr">
        <is>
          <t>VU0503</t>
        </is>
      </c>
      <c r="M15" s="2125" t="n"/>
      <c r="O15" s="2124" t="inlineStr">
        <is>
          <t>VU0501</t>
        </is>
      </c>
      <c r="P15" s="2125" t="n"/>
      <c r="R15" s="2124" t="inlineStr">
        <is>
          <t>VU0503</t>
        </is>
      </c>
      <c r="S15" s="2125" t="n"/>
    </row>
    <row r="16">
      <c r="B16" s="2013" t="inlineStr">
        <is>
          <t>Région administrative</t>
        </is>
      </c>
      <c r="C16" s="2051" t="inlineStr">
        <is>
          <t>Volumes d'usage alimentation animale - FAF (*)</t>
        </is>
      </c>
      <c r="D16" s="2125" t="n"/>
      <c r="E16" s="2013" t="inlineStr">
        <is>
          <t>Région administrative</t>
        </is>
      </c>
      <c r="F16" s="2051" t="inlineStr">
        <is>
          <t>Volumes d'usage Litière animale</t>
        </is>
      </c>
      <c r="G16" s="2125" t="n"/>
      <c r="H16" s="2013" t="inlineStr">
        <is>
          <t>Région administrative</t>
        </is>
      </c>
      <c r="I16" s="2051" t="inlineStr">
        <is>
          <t>Volumes d'usage compostage</t>
        </is>
      </c>
      <c r="J16" s="2125" t="n"/>
      <c r="K16" s="2013" t="inlineStr">
        <is>
          <t>Région administrative</t>
        </is>
      </c>
      <c r="L16" s="2051" t="inlineStr">
        <is>
          <t>Volumes d'usage Matériaux biosourcés - Autres (appâts de chasse)</t>
        </is>
      </c>
      <c r="M16" s="2125" t="n"/>
      <c r="N16" s="2013" t="inlineStr">
        <is>
          <t>Région administrative</t>
        </is>
      </c>
      <c r="O16" s="2051" t="inlineStr">
        <is>
          <t>Volumes d'usage méthanisation</t>
        </is>
      </c>
      <c r="P16" s="2125" t="n"/>
      <c r="Q16" s="2013" t="inlineStr">
        <is>
          <t>Région administrative</t>
        </is>
      </c>
      <c r="R16" s="2051" t="inlineStr">
        <is>
          <t>Volumes d'usage combustion</t>
        </is>
      </c>
      <c r="S16" s="2125" t="n"/>
      <c r="T16" s="2013" t="inlineStr">
        <is>
          <t>Région administrative</t>
        </is>
      </c>
      <c r="U16" s="2051" t="inlineStr">
        <is>
          <t>Volumes d'usages Matériaux biosourcés - Autres (déchetterie, chasse, litière élevage)</t>
        </is>
      </c>
      <c r="V16" s="2125" t="n"/>
    </row>
    <row r="17">
      <c r="B17" s="2127" t="n"/>
      <c r="C17" s="2128" t="n"/>
      <c r="D17" s="2129" t="n"/>
      <c r="E17" s="2127" t="n"/>
      <c r="F17" s="2128" t="n"/>
      <c r="G17" s="2129" t="n"/>
      <c r="H17" s="2127" t="n"/>
      <c r="I17" s="2128" t="n"/>
      <c r="J17" s="2129" t="n"/>
      <c r="K17" s="2127" t="n"/>
      <c r="L17" s="2128" t="n"/>
      <c r="M17" s="2129" t="n"/>
      <c r="N17" s="2127" t="n"/>
      <c r="O17" s="2128" t="n"/>
      <c r="P17" s="2129" t="n"/>
      <c r="Q17" s="2127" t="n"/>
      <c r="R17" s="2128" t="n"/>
      <c r="S17" s="2129" t="n"/>
      <c r="T17" s="2127" t="n"/>
      <c r="U17" s="2128" t="n"/>
      <c r="V17" s="2129" t="n"/>
    </row>
    <row r="18" ht="15" customHeight="1" thickBot="1">
      <c r="B18" s="2130" t="n"/>
      <c r="C18" s="136" t="inlineStr">
        <is>
          <t>%</t>
        </is>
      </c>
      <c r="D18" s="2013" t="inlineStr">
        <is>
          <t>tMS</t>
        </is>
      </c>
      <c r="E18" s="2130" t="n"/>
      <c r="F18" s="136" t="inlineStr">
        <is>
          <t>%</t>
        </is>
      </c>
      <c r="G18" s="2013" t="inlineStr">
        <is>
          <t>tMS</t>
        </is>
      </c>
      <c r="H18" s="2130" t="n"/>
      <c r="I18" s="136" t="inlineStr">
        <is>
          <t>%</t>
        </is>
      </c>
      <c r="J18" s="2013" t="inlineStr">
        <is>
          <t>tMS</t>
        </is>
      </c>
      <c r="K18" s="2130" t="n"/>
      <c r="L18" s="136" t="inlineStr">
        <is>
          <t>%</t>
        </is>
      </c>
      <c r="M18" s="2013" t="inlineStr">
        <is>
          <t>tMS</t>
        </is>
      </c>
      <c r="N18" s="2130" t="n"/>
      <c r="O18" s="136" t="inlineStr">
        <is>
          <t>%</t>
        </is>
      </c>
      <c r="P18" s="2013" t="inlineStr">
        <is>
          <t>tMS</t>
        </is>
      </c>
      <c r="Q18" s="2130" t="n"/>
      <c r="R18" s="136" t="inlineStr">
        <is>
          <t>%</t>
        </is>
      </c>
      <c r="S18" s="2013" t="inlineStr">
        <is>
          <t>tMS</t>
        </is>
      </c>
      <c r="T18" s="2130" t="n"/>
      <c r="U18" s="136" t="inlineStr">
        <is>
          <t>%</t>
        </is>
      </c>
      <c r="V18" s="2013" t="inlineStr">
        <is>
          <t>tMS</t>
        </is>
      </c>
    </row>
    <row r="19" ht="15" customHeight="1" thickTop="1">
      <c r="B19" s="138" t="inlineStr">
        <is>
          <t>France</t>
        </is>
      </c>
      <c r="C19" s="226" t="n">
        <v>0.5639999999999999</v>
      </c>
      <c r="D19" s="137" t="n"/>
      <c r="E19" s="138" t="inlineStr">
        <is>
          <t>France</t>
        </is>
      </c>
      <c r="F19" s="226" t="n">
        <v>0.0059</v>
      </c>
      <c r="G19" s="137" t="n"/>
      <c r="H19" s="138" t="inlineStr">
        <is>
          <t>France</t>
        </is>
      </c>
      <c r="I19" s="136" t="n">
        <v>0</v>
      </c>
      <c r="J19" s="137" t="n"/>
      <c r="K19" s="138" t="inlineStr">
        <is>
          <t>France</t>
        </is>
      </c>
      <c r="L19" s="226" t="n">
        <v>0.0058</v>
      </c>
      <c r="M19" s="137" t="n"/>
      <c r="N19" s="138" t="inlineStr">
        <is>
          <t>France</t>
        </is>
      </c>
      <c r="O19" s="226" t="n">
        <v>0.4103</v>
      </c>
      <c r="P19" s="137" t="n"/>
      <c r="Q19" s="138" t="inlineStr">
        <is>
          <t>France</t>
        </is>
      </c>
      <c r="R19" s="226" t="n">
        <v>0.0103</v>
      </c>
      <c r="S19" s="137" t="n"/>
      <c r="T19" s="138" t="inlineStr">
        <is>
          <t>France</t>
        </is>
      </c>
      <c r="U19" s="226" t="n">
        <v>0.0037</v>
      </c>
      <c r="V19" s="137" t="n"/>
    </row>
    <row r="20" ht="14.4" customHeight="1">
      <c r="B20" s="2004" t="inlineStr">
        <is>
          <t>(*) FAF = Fabrication à la ferme d'aliments pour animaux de rente</t>
        </is>
      </c>
      <c r="E20" s="143" t="n"/>
      <c r="F20" s="143" t="n"/>
      <c r="G20" s="143" t="n"/>
      <c r="H20" s="143" t="n"/>
      <c r="I20" s="143" t="n"/>
      <c r="J20" s="143" t="n"/>
      <c r="K20" s="143" t="n"/>
      <c r="L20" s="143" t="n"/>
      <c r="M20" s="143" t="n"/>
      <c r="N20" s="119" t="n"/>
      <c r="O20" s="119" t="n"/>
      <c r="P20" s="119" t="n"/>
      <c r="Q20" s="143" t="n"/>
      <c r="R20" s="143" t="n"/>
      <c r="S20" s="143" t="n"/>
      <c r="T20" s="143" t="n"/>
      <c r="U20" s="143" t="n"/>
      <c r="V20" s="143" t="n"/>
    </row>
    <row r="21">
      <c r="B21" s="119" t="n"/>
      <c r="C21" s="119" t="n"/>
      <c r="D21" s="119" t="n"/>
      <c r="E21" s="2004" t="inlineStr">
        <is>
          <t>Source : Coop de France, "Maîtrise de la qualité des issues de silos et de leurs débouchés", Les enquêtes de Coop de France, Septembre 2019</t>
        </is>
      </c>
      <c r="H21" s="2004" t="inlineStr">
        <is>
          <t>Source : Coop de France, "Maîtrise de la qualité des issues de silos et de leurs débouchés", Les enquêtes de Coop de France, Septembre 2019</t>
        </is>
      </c>
      <c r="K21" s="2004" t="inlineStr">
        <is>
          <t>Source : Coop de France, "Maîtrise de la qualité des issues de silos et de leurs débouchés", Les enquêtes de Coop de France, Septembre 2019</t>
        </is>
      </c>
      <c r="N21" s="2004" t="inlineStr">
        <is>
          <t>Source : Coop de France, "Maîtrise de la qualité des issues de silos et de leurs débouchés", Les enquêtes de Coop de France, Septembre 2019</t>
        </is>
      </c>
      <c r="Q21" s="2004" t="inlineStr">
        <is>
          <t>Source : Coop de France, "Maîtrise de la qualité des issues de silos et de leurs débouchés", Les enquêtes de Coop de France, Septembre 2019</t>
        </is>
      </c>
      <c r="T21" s="2004" t="inlineStr">
        <is>
          <t>Source : Coop de France, "Maîtrise de la qualité des issues de silos et de leurs débouchés", Les enquêtes de Coop de France, Septembre 2019</t>
        </is>
      </c>
    </row>
    <row r="22" ht="14.4" customHeight="1">
      <c r="B22" s="2004" t="inlineStr">
        <is>
          <t>Source : Coop de France, "Maîtrise de la qualité des issues de silos et de leurs débouchés", Les enquêtes de Coop de France, Septembre 2019</t>
        </is>
      </c>
      <c r="E22" s="2004" t="n"/>
      <c r="H22" s="2004" t="n"/>
      <c r="K22" s="2004" t="n"/>
      <c r="N22" s="2004" t="n"/>
      <c r="Q22" s="2004" t="n"/>
      <c r="T22" s="2004" t="n"/>
    </row>
    <row r="23" ht="14.4" customHeight="1">
      <c r="B23" s="2004" t="n"/>
      <c r="E23" s="2132" t="inlineStr">
        <is>
          <t xml:space="preserve">Le ratio d'usage combustion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F23" s="2133" t="n"/>
      <c r="G23" s="2134" t="n"/>
      <c r="H23" s="2135" t="inlineStr">
        <is>
          <t>Selon l'enquête source, seule les issues de maïs sont valorisées en compostage ==&gt; voir tableau ressource "Issues de maïs"</t>
        </is>
      </c>
      <c r="I23" s="2136" t="n"/>
      <c r="J23" s="2137" t="n"/>
      <c r="K23" s="2132" t="inlineStr">
        <is>
          <t xml:space="preserve">Le ratio d'usage combustion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L23" s="2133" t="n"/>
      <c r="M23" s="2134" t="n"/>
      <c r="N23" s="2138" t="inlineStr">
        <is>
          <t xml:space="preserve">Le ratio d'usage méthanisation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O23" s="2133" t="n"/>
      <c r="P23" s="2134" t="n"/>
      <c r="Q23" s="2132" t="inlineStr">
        <is>
          <t xml:space="preserve">Le ratio d'usage combustion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R23" s="2133" t="n"/>
      <c r="S23" s="2134" t="n"/>
      <c r="T23" s="2132" t="inlineStr">
        <is>
          <t xml:space="preserve">Le ratio d'usages divers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U23" s="2133" t="n"/>
      <c r="V23" s="2134" t="n"/>
    </row>
    <row r="24" ht="14.4" customHeight="1">
      <c r="B24" s="2138" t="inlineStr">
        <is>
          <t xml:space="preserve">Le ratio d'usage alimentation animale est calculé au prorata des ratios d'usages recensés dans l'enquête "Maîtrise de la qualité des issues de silos et de leurs débouchés" menée par La Coopérative Agricole en 2017, en tenant compte de l'exclusivité des issues de maïs, parmi les issues de silos, sur l'usage compostage : </t>
        </is>
      </c>
      <c r="C24" s="2133" t="n"/>
      <c r="D24" s="2134" t="n"/>
      <c r="E24" s="2139" t="inlineStr">
        <is>
          <t>Donc le ratio d'usage combustion = (ratio d'usage litière animale des issues de silos selon l'enquête / (100 - ratio d'usage compostage des issues de silos selon l'enquête) * (100 - ratio d'usage compostage de riz déduit (*) )</t>
        </is>
      </c>
      <c r="F24" s="2140" t="n"/>
      <c r="G24" s="2141" t="n"/>
      <c r="K24" s="2139" t="inlineStr">
        <is>
          <t>Donc le ratio d'usage combustion = (ratio d'usage autres matériaux biosourcés des issues de silos selon l'enquête / (100 - ratio d'usage compostage des issues de silos selon l'enquête) * (100 - ratio d'usage compostage issues de riz déduit (*) )</t>
        </is>
      </c>
      <c r="L24" s="2140" t="n"/>
      <c r="M24" s="2141" t="n"/>
      <c r="N24" s="2142" t="inlineStr">
        <is>
          <t>Donc le ratio d'usage méthanisation = (ratio d'usage méthanisation des issues de silos selon l'enquête / (100 - ratio d'usage compostage des issues de silos selon l'enquête) * (100 - ratio d'usage compostage issues de riz déduit (*) )</t>
        </is>
      </c>
      <c r="O24" s="2140" t="n"/>
      <c r="P24" s="2141" t="n"/>
      <c r="Q24" s="2139" t="inlineStr">
        <is>
          <t>Donc le ratio d'usage combustion = (ratio d'usage combustion des issues de silos selon l'enquête / (100 - ratio d'usage compostage des issues de silos selon l'enquête) * (100 - ratio d'usage compostage issues de riz déduit (*) )</t>
        </is>
      </c>
      <c r="R24" s="2140" t="n"/>
      <c r="S24" s="2141" t="n"/>
      <c r="T24" s="2139" t="inlineStr">
        <is>
          <t>Donc le ratio d'usages divers = (ratio d'usage élimination des issues de silos selon l'enquête / (100 - ratio d'usage compostage des issues de silos selon l'enquête) * (100 - ratio d'usage compostage issues de riz déduit (*) )</t>
        </is>
      </c>
      <c r="U24" s="2140" t="n"/>
      <c r="V24" s="2141" t="n"/>
    </row>
    <row r="25">
      <c r="B25" s="2142" t="inlineStr">
        <is>
          <t>Donc le ratio d'usage alimentation animale = (ratio d'usage alimentation animale FAF des issues de silos selon l'enquête / (100 - ratio d'usage compostage des issues de silos selon l'enquête) * (100 - ratio d'usage compostage issues de riz déduit (*) )</t>
        </is>
      </c>
      <c r="C25" s="2140" t="n"/>
      <c r="D25" s="2141" t="n"/>
      <c r="E25" s="2004" t="inlineStr">
        <is>
          <t>(*) voir onglet "VU0204-Compostage"</t>
        </is>
      </c>
      <c r="K25" s="2004" t="inlineStr">
        <is>
          <t>(*) voir onglet "VU0204-Compostage"</t>
        </is>
      </c>
      <c r="N25" s="2004" t="inlineStr">
        <is>
          <t>(*) voir onglet "VU0204-Compostage"</t>
        </is>
      </c>
      <c r="Q25" s="2004" t="inlineStr">
        <is>
          <t>(*) voir onglet "VU0204-Compostage"</t>
        </is>
      </c>
      <c r="T25" s="2004" t="inlineStr">
        <is>
          <t>(*) voir onglet "VU0204-Compostage"</t>
        </is>
      </c>
    </row>
    <row r="26">
      <c r="B26" s="2004" t="inlineStr">
        <is>
          <t>(*) voir onglet "VU0204-Compostage"</t>
        </is>
      </c>
    </row>
  </sheetData>
  <mergeCells count="58">
    <mergeCell ref="Q23:S23"/>
    <mergeCell ref="B23:D23"/>
    <mergeCell ref="I15:J15"/>
    <mergeCell ref="K22:M22"/>
    <mergeCell ref="C15:D15"/>
    <mergeCell ref="H16:H18"/>
    <mergeCell ref="T16:T18"/>
    <mergeCell ref="N23:P23"/>
    <mergeCell ref="O15:P15"/>
    <mergeCell ref="T21:V21"/>
    <mergeCell ref="B12:F12"/>
    <mergeCell ref="Q22:S22"/>
    <mergeCell ref="F15:G15"/>
    <mergeCell ref="H22:J22"/>
    <mergeCell ref="R15:S15"/>
    <mergeCell ref="E16:E18"/>
    <mergeCell ref="T23:V23"/>
    <mergeCell ref="Q16:Q18"/>
    <mergeCell ref="B11:F11"/>
    <mergeCell ref="K23:M23"/>
    <mergeCell ref="L15:M15"/>
    <mergeCell ref="T22:V22"/>
    <mergeCell ref="K16:K18"/>
    <mergeCell ref="B16:B18"/>
    <mergeCell ref="E25:G25"/>
    <mergeCell ref="B24:D24"/>
    <mergeCell ref="B20:D20"/>
    <mergeCell ref="B13:F13"/>
    <mergeCell ref="N24:P24"/>
    <mergeCell ref="E22:G22"/>
    <mergeCell ref="F16:G17"/>
    <mergeCell ref="H23:J23"/>
    <mergeCell ref="L16:M17"/>
    <mergeCell ref="B26:D26"/>
    <mergeCell ref="N16:N18"/>
    <mergeCell ref="H21:J21"/>
    <mergeCell ref="Q25:S25"/>
    <mergeCell ref="E21:G21"/>
    <mergeCell ref="B25:D25"/>
    <mergeCell ref="K25:M25"/>
    <mergeCell ref="T24:V24"/>
    <mergeCell ref="Q21:S21"/>
    <mergeCell ref="E24:G24"/>
    <mergeCell ref="K24:M24"/>
    <mergeCell ref="N25:P25"/>
    <mergeCell ref="R16:S17"/>
    <mergeCell ref="C16:D17"/>
    <mergeCell ref="Q24:S24"/>
    <mergeCell ref="E23:G23"/>
    <mergeCell ref="N22:P22"/>
    <mergeCell ref="B22:D22"/>
    <mergeCell ref="I16:J17"/>
    <mergeCell ref="K21:M21"/>
    <mergeCell ref="B7:B8"/>
    <mergeCell ref="O16:P17"/>
    <mergeCell ref="U16:V17"/>
    <mergeCell ref="T25:V25"/>
    <mergeCell ref="N21:P21"/>
  </mergeCells>
  <pageMargins left="0.7" right="0.7" top="0.75" bottom="0.75" header="0.3" footer="0.3"/>
</worksheet>
</file>

<file path=xl/worksheets/sheet29.xml><?xml version="1.0" encoding="utf-8"?>
<worksheet xmlns="http://schemas.openxmlformats.org/spreadsheetml/2006/main">
  <sheetPr>
    <tabColor rgb="FF00B0F0"/>
    <outlinePr summaryBelow="1" summaryRight="1"/>
    <pageSetUpPr/>
  </sheetPr>
  <dimension ref="A1:M25"/>
  <sheetViews>
    <sheetView workbookViewId="0">
      <selection activeCell="G45" sqref="G45"/>
    </sheetView>
  </sheetViews>
  <sheetFormatPr baseColWidth="10" defaultRowHeight="14.4"/>
  <sheetData>
    <row r="1">
      <c r="A1" s="150" t="inlineStr">
        <is>
          <t>Source</t>
        </is>
      </c>
      <c r="B1" s="150" t="inlineStr">
        <is>
          <t>Organisme de publication</t>
        </is>
      </c>
      <c r="C1" s="150" t="inlineStr">
        <is>
          <t>FranceAgriMer</t>
        </is>
      </c>
    </row>
    <row r="2">
      <c r="A2" s="150" t="n"/>
      <c r="B2" s="150" t="inlineStr">
        <is>
          <t>Outil</t>
        </is>
      </c>
      <c r="C2" s="150" t="inlineStr">
        <is>
          <t>Visionet</t>
        </is>
      </c>
    </row>
    <row r="3">
      <c r="A3" s="150" t="n"/>
      <c r="B3" s="150" t="inlineStr">
        <is>
          <t>Onglet</t>
        </is>
      </c>
      <c r="C3" s="162" t="inlineStr">
        <is>
          <t>rep:Données et chiffres\Multi-filières\Observatoire de la biomasse\Coproduits IAA\Coproduits industrie rizière</t>
        </is>
      </c>
    </row>
    <row r="4">
      <c r="A4" s="150" t="n"/>
      <c r="B4" s="150" t="inlineStr">
        <is>
          <t>Fichier</t>
        </is>
      </c>
      <c r="C4" s="150" t="inlineStr">
        <is>
          <t>STA-MUL-ONRBBLaaRizUsinage-A20</t>
        </is>
      </c>
    </row>
    <row r="6" ht="50.4" customHeight="1">
      <c r="B6" s="2005" t="inlineStr">
        <is>
          <t>Régions administratives</t>
        </is>
      </c>
      <c r="C6" s="2051" t="inlineStr">
        <is>
          <t>Production 
de déchets d'usinage 
(VTP)</t>
        </is>
      </c>
      <c r="D6" s="2051" t="inlineStr">
        <is>
          <t>Rendement d'usinage</t>
        </is>
      </c>
      <c r="E6" s="2051" t="inlineStr">
        <is>
          <t>Collecte de riz paddy</t>
        </is>
      </c>
    </row>
    <row r="7">
      <c r="B7" s="2121" t="n"/>
      <c r="C7" s="2013" t="inlineStr">
        <is>
          <t>tMB</t>
        </is>
      </c>
      <c r="D7" s="2013" t="inlineStr">
        <is>
          <t>%</t>
        </is>
      </c>
      <c r="E7" s="2031" t="inlineStr">
        <is>
          <t>tMB</t>
        </is>
      </c>
    </row>
    <row r="8">
      <c r="B8" s="130" t="inlineStr">
        <is>
          <t>France</t>
        </is>
      </c>
      <c r="C8" s="126" t="n"/>
      <c r="D8" s="225" t="n">
        <v>0.66</v>
      </c>
      <c r="E8" s="125" t="n"/>
    </row>
    <row r="9">
      <c r="B9" s="163" t="inlineStr">
        <is>
          <t>(*) nd = données non disponibles</t>
        </is>
      </c>
      <c r="C9" s="164" t="n"/>
      <c r="D9" s="165" t="n"/>
      <c r="E9" s="166" t="n"/>
    </row>
    <row r="10">
      <c r="B10" s="164" t="n"/>
      <c r="C10" s="164" t="n"/>
      <c r="D10" s="165" t="n"/>
      <c r="E10" s="165" t="n"/>
    </row>
    <row r="11">
      <c r="B11" s="2143" t="inlineStr">
        <is>
          <t xml:space="preserve">Source : Agreste 2020 (campagne 2019-2020 du 1er septembre au 31 août) </t>
        </is>
      </c>
      <c r="C11" s="2144" t="n"/>
      <c r="D11" s="2144" t="n"/>
      <c r="E11" s="2145" t="n"/>
    </row>
    <row r="13">
      <c r="B13" s="2005" t="inlineStr">
        <is>
          <t>Région administrative</t>
        </is>
      </c>
      <c r="C13" s="2051" t="inlineStr">
        <is>
          <t>VU0101- Alimentation humaine</t>
        </is>
      </c>
      <c r="D13" s="2146" t="n"/>
      <c r="E13" s="2005" t="inlineStr">
        <is>
          <t>Région administrative</t>
        </is>
      </c>
      <c r="F13" s="2051" t="inlineStr">
        <is>
          <t>VU0102- Fabrication industrielle d'aliments pour animaux de rente - FAB</t>
        </is>
      </c>
      <c r="G13" s="2146" t="n"/>
      <c r="H13" s="2005" t="inlineStr">
        <is>
          <t>Région administrative</t>
        </is>
      </c>
      <c r="I13" s="2051" t="inlineStr">
        <is>
          <t>VU0205-Épandage</t>
        </is>
      </c>
      <c r="J13" s="2146" t="n"/>
      <c r="K13" s="2005" t="inlineStr">
        <is>
          <t>Région administrative</t>
        </is>
      </c>
      <c r="L13" s="2051" t="inlineStr">
        <is>
          <t>VU0501-Méthanisation</t>
        </is>
      </c>
      <c r="M13" s="2146" t="n"/>
    </row>
    <row r="14">
      <c r="B14" s="2121" t="n"/>
      <c r="C14" s="2013" t="inlineStr">
        <is>
          <t>tMB</t>
        </is>
      </c>
      <c r="D14" s="2013" t="inlineStr">
        <is>
          <t>%</t>
        </is>
      </c>
      <c r="E14" s="2121" t="n"/>
      <c r="F14" s="2013" t="inlineStr">
        <is>
          <t>tMB</t>
        </is>
      </c>
      <c r="G14" s="2013" t="inlineStr">
        <is>
          <t>%</t>
        </is>
      </c>
      <c r="H14" s="2121" t="n"/>
      <c r="I14" s="2013" t="inlineStr">
        <is>
          <t>tMB</t>
        </is>
      </c>
      <c r="J14" s="2013" t="inlineStr">
        <is>
          <t>%</t>
        </is>
      </c>
      <c r="K14" s="2121" t="n"/>
      <c r="L14" s="2013" t="inlineStr">
        <is>
          <t>tMB</t>
        </is>
      </c>
      <c r="M14" s="2013" t="inlineStr">
        <is>
          <t>%</t>
        </is>
      </c>
    </row>
    <row r="15">
      <c r="B15" s="130" t="inlineStr">
        <is>
          <t>France</t>
        </is>
      </c>
      <c r="C15" s="167" t="n"/>
      <c r="D15" s="168" t="n">
        <v>0.25</v>
      </c>
      <c r="E15" s="130" t="inlineStr">
        <is>
          <t>France</t>
        </is>
      </c>
      <c r="F15" s="167" t="n"/>
      <c r="G15" s="168" t="n">
        <v>0.25</v>
      </c>
      <c r="H15" s="130" t="inlineStr">
        <is>
          <t>France</t>
        </is>
      </c>
      <c r="I15" s="167" t="n"/>
      <c r="J15" s="168" t="n">
        <v>0.25</v>
      </c>
      <c r="K15" s="130" t="inlineStr">
        <is>
          <t>France</t>
        </is>
      </c>
      <c r="L15" s="167" t="n"/>
      <c r="M15" s="168" t="n">
        <v>0.25</v>
      </c>
    </row>
    <row r="16">
      <c r="B16" s="163" t="inlineStr">
        <is>
          <t>(*) nd = données non disponibles</t>
        </is>
      </c>
      <c r="C16" s="165" t="n"/>
      <c r="D16" s="165" t="n"/>
      <c r="E16" s="163" t="inlineStr">
        <is>
          <t>(*) nd = données non disponibles</t>
        </is>
      </c>
      <c r="F16" s="165" t="n"/>
      <c r="G16" s="165" t="n"/>
      <c r="H16" s="163" t="inlineStr">
        <is>
          <t>(*) nd = données non disponibles</t>
        </is>
      </c>
      <c r="I16" s="165" t="n"/>
      <c r="J16" s="165" t="n"/>
      <c r="K16" s="163" t="inlineStr">
        <is>
          <t>(*) nd = données non disponibles</t>
        </is>
      </c>
      <c r="L16" s="165" t="n"/>
      <c r="M16" s="165" t="n"/>
    </row>
    <row r="17">
      <c r="B17" s="165" t="n"/>
      <c r="C17" s="165" t="n"/>
      <c r="D17" s="165" t="n"/>
      <c r="E17" s="165" t="n"/>
      <c r="F17" s="165" t="n"/>
      <c r="G17" s="165" t="n"/>
      <c r="H17" s="165" t="n"/>
      <c r="I17" s="165" t="n"/>
      <c r="J17" s="165" t="n"/>
      <c r="K17" s="165" t="n"/>
      <c r="L17" s="165" t="n"/>
      <c r="M17" s="165" t="n"/>
    </row>
    <row r="18">
      <c r="B18" s="169" t="inlineStr">
        <is>
          <t>Source : Syndicat de la rizerie française</t>
        </is>
      </c>
      <c r="C18" s="165" t="n"/>
      <c r="D18" s="165" t="n"/>
      <c r="E18" s="169" t="inlineStr">
        <is>
          <t>Source : Syndicat de la rizerie française</t>
        </is>
      </c>
      <c r="F18" s="165" t="n"/>
      <c r="G18" s="165" t="n"/>
      <c r="H18" s="169" t="inlineStr">
        <is>
          <t>Source : Syndicat de la rizerie française</t>
        </is>
      </c>
      <c r="I18" s="165" t="n"/>
      <c r="J18" s="165" t="n"/>
      <c r="K18" s="169" t="inlineStr">
        <is>
          <t>Source : Syndicat de la rizerie française</t>
        </is>
      </c>
      <c r="L18" s="165" t="n"/>
      <c r="M18" s="165" t="n"/>
    </row>
    <row r="19">
      <c r="B19" s="165" t="n"/>
      <c r="C19" s="165" t="n"/>
      <c r="D19" s="165" t="n"/>
      <c r="E19" s="165" t="n"/>
      <c r="F19" s="165" t="n"/>
      <c r="G19" s="165" t="n"/>
      <c r="H19" s="165" t="n"/>
      <c r="I19" s="165" t="n"/>
      <c r="J19" s="165" t="n"/>
      <c r="K19" s="165" t="n"/>
      <c r="L19" s="165" t="n"/>
      <c r="M19" s="165" t="n"/>
    </row>
    <row r="20">
      <c r="B20" s="169" t="inlineStr">
        <is>
          <t>NB : les usages divers sont supposés concerner la globalité des déchets d'usinage.</t>
        </is>
      </c>
      <c r="C20" s="165" t="n"/>
      <c r="D20" s="165" t="n"/>
      <c r="E20" s="169" t="inlineStr">
        <is>
          <t>NB : les usages divers sont supposés concerner la globalité des déchets d'usinage.</t>
        </is>
      </c>
      <c r="F20" s="165" t="n"/>
      <c r="G20" s="165" t="n"/>
      <c r="H20" s="169" t="inlineStr">
        <is>
          <t>NB : les usages divers sont supposés concerner la globalité des déchets d'usinage.</t>
        </is>
      </c>
      <c r="I20" s="165" t="n"/>
      <c r="J20" s="165" t="n"/>
      <c r="K20" s="169" t="inlineStr">
        <is>
          <t>NB : les usages divers sont supposés concerner la globalité des déchets d'usinage.</t>
        </is>
      </c>
      <c r="L20" s="165" t="n"/>
      <c r="M20" s="165" t="n"/>
    </row>
    <row r="21">
      <c r="B21" s="169" t="inlineStr">
        <is>
          <t xml:space="preserve">Arbitrairement, la part de chacun des 4 types d'usage (alimentation humaine, alimentation animale, agronomie, énergie) est considérée équivalente (soit 25%) </t>
        </is>
      </c>
      <c r="C21" s="165" t="n"/>
      <c r="D21" s="165" t="n"/>
      <c r="E21" s="169" t="inlineStr">
        <is>
          <t xml:space="preserve">Arbitrairement, la part de chacun des 4 types d'usage (alimentation humaine, alimentation animale, agronomie, énergie) est considérée équivalente (soit 25%) </t>
        </is>
      </c>
      <c r="F21" s="165" t="n"/>
      <c r="G21" s="165" t="n"/>
      <c r="H21" s="169" t="inlineStr">
        <is>
          <t xml:space="preserve">Arbitrairement, la part de chacun des 4 types d'usage (alimentation humaine, alimentation animale, agronomie, énergie) est considérée équivalente (soit 25%) </t>
        </is>
      </c>
      <c r="I21" s="165" t="n"/>
      <c r="J21" s="165" t="n"/>
      <c r="K21" s="169" t="inlineStr">
        <is>
          <t xml:space="preserve">Arbitrairement, la part de chacun des 4 types d'usage (alimentation humaine, alimentation animale, agronomie, énergie) est considérée équivalente (soit 25%) </t>
        </is>
      </c>
      <c r="L21" s="165" t="n"/>
      <c r="M21" s="165" t="n"/>
    </row>
    <row r="24">
      <c r="B24" s="52" t="inlineStr">
        <is>
          <t>Source</t>
        </is>
      </c>
      <c r="C24" s="52" t="inlineStr">
        <is>
          <t>Syndicat de la Rizerie Française</t>
        </is>
      </c>
    </row>
    <row r="25">
      <c r="B25" s="52" t="inlineStr">
        <is>
          <t>Page web</t>
        </is>
      </c>
      <c r="C25" s="1748" t="inlineStr">
        <is>
          <t>https://www.leriz.fr/la-filiere/le-raffinage-du-riz/</t>
        </is>
      </c>
    </row>
  </sheetData>
  <mergeCells count="10">
    <mergeCell ref="H13:H14"/>
    <mergeCell ref="B13:B14"/>
    <mergeCell ref="E13:E14"/>
    <mergeCell ref="K13:K14"/>
    <mergeCell ref="B11:E11"/>
    <mergeCell ref="C13:D13"/>
    <mergeCell ref="I13:J13"/>
    <mergeCell ref="F13:G13"/>
    <mergeCell ref="B6:B7"/>
    <mergeCell ref="L13:M13"/>
  </mergeCells>
  <hyperlinks>
    <hyperlink xmlns:r="http://schemas.openxmlformats.org/officeDocument/2006/relationships" ref="C25" r:id="rId1"/>
  </hyperlinks>
  <pageMargins left="0.7" right="0.7" top="0.75" bottom="0.75" header="0.3" footer="0.3"/>
  <drawing xmlns:r="http://schemas.openxmlformats.org/officeDocument/2006/relationships" r:id="rId2"/>
</worksheet>
</file>

<file path=xl/worksheets/sheet30.xml><?xml version="1.0" encoding="utf-8"?>
<worksheet xmlns="http://schemas.openxmlformats.org/spreadsheetml/2006/main">
  <sheetPr>
    <tabColor rgb="FF00B0F0"/>
    <outlinePr summaryBelow="1" summaryRight="1"/>
    <pageSetUpPr/>
  </sheetPr>
  <dimension ref="A1:G37"/>
  <sheetViews>
    <sheetView workbookViewId="0">
      <selection activeCell="F19" sqref="F19"/>
    </sheetView>
  </sheetViews>
  <sheetFormatPr baseColWidth="10" defaultRowHeight="13.2"/>
  <cols>
    <col width="38.77734375" customWidth="1" style="2041" min="1" max="1"/>
    <col width="15.77734375" customWidth="1" style="2041" min="2" max="3"/>
    <col width="11.5546875" customWidth="1" style="2041" min="4" max="16384"/>
  </cols>
  <sheetData>
    <row r="1" ht="15" customHeight="1">
      <c r="A1" s="2042" t="inlineStr">
        <is>
          <t>Matières premières utilisées pour la fabrication d’aliments composés</t>
        </is>
      </c>
      <c r="E1" s="2043">
        <f>HYPERLINK("#'sommaire'!A1", "Retour sommaire")</f>
        <v/>
      </c>
    </row>
    <row r="2"/>
    <row r="3" ht="15.75" customHeight="1">
      <c r="A3" s="2044" t="inlineStr">
        <is>
          <t>en millier de tonnes</t>
        </is>
      </c>
      <c r="B3" s="2147" t="n"/>
      <c r="C3" s="2147" t="n"/>
    </row>
    <row r="4" ht="13.8" customHeight="1">
      <c r="A4" s="110" t="n"/>
      <c r="B4" s="110" t="n">
        <v>2020</v>
      </c>
      <c r="C4" s="110" t="n">
        <v>2015</v>
      </c>
    </row>
    <row r="5" ht="13.8" customHeight="1">
      <c r="A5" s="110" t="inlineStr">
        <is>
          <t>Matière première</t>
        </is>
      </c>
      <c r="B5" s="110" t="inlineStr">
        <is>
          <t>Quantité</t>
        </is>
      </c>
      <c r="C5" s="110" t="inlineStr">
        <is>
          <t>Quantité</t>
        </is>
      </c>
    </row>
    <row r="6" ht="27.6" customHeight="1">
      <c r="A6" s="111" t="n"/>
      <c r="B6" s="111" t="inlineStr">
        <is>
          <t>millier de tonnes</t>
        </is>
      </c>
      <c r="C6" s="111" t="inlineStr">
        <is>
          <t>millier de tonnes</t>
        </is>
      </c>
    </row>
    <row r="7" ht="13.8" customHeight="1">
      <c r="A7" s="112" t="inlineStr">
        <is>
          <t>1 – CÉRÉALES</t>
        </is>
      </c>
      <c r="B7" s="2148" t="n">
        <v>10362.9</v>
      </c>
      <c r="C7" s="2148" t="n">
        <v>10257.4</v>
      </c>
    </row>
    <row r="8">
      <c r="A8" s="114" t="inlineStr">
        <is>
          <t>Blé tendre</t>
        </is>
      </c>
      <c r="B8" s="2149" t="n">
        <v>4638.2</v>
      </c>
      <c r="C8" s="2149" t="n">
        <v>4618.6</v>
      </c>
    </row>
    <row r="9">
      <c r="A9" s="114" t="inlineStr">
        <is>
          <t>Orge</t>
        </is>
      </c>
      <c r="B9" s="2149" t="n">
        <v>1614.6</v>
      </c>
      <c r="C9" s="2149" t="n">
        <v>987.4</v>
      </c>
    </row>
    <row r="10">
      <c r="A10" s="114" t="inlineStr">
        <is>
          <t>Maïs</t>
        </is>
      </c>
      <c r="B10" s="2149" t="n">
        <v>3366.2</v>
      </c>
      <c r="C10" s="2149" t="n">
        <v>3706.2</v>
      </c>
    </row>
    <row r="11">
      <c r="A11" s="114" t="inlineStr">
        <is>
          <t>Avoine</t>
        </is>
      </c>
      <c r="B11" s="2149" t="n">
        <v>81.40000000000001</v>
      </c>
      <c r="C11" s="2149" t="n">
        <v>87.40000000000001</v>
      </c>
    </row>
    <row r="12">
      <c r="A12" s="114" t="inlineStr">
        <is>
          <t>Sorgho</t>
        </is>
      </c>
      <c r="B12" s="2149" t="n">
        <v>48.2</v>
      </c>
      <c r="C12" s="2149" t="n">
        <v>61.6</v>
      </c>
    </row>
    <row r="13">
      <c r="A13" s="114" t="inlineStr">
        <is>
          <t>Triticale</t>
        </is>
      </c>
      <c r="B13" s="2149" t="n">
        <v>451.5</v>
      </c>
      <c r="C13" s="2149" t="n">
        <v>670.6</v>
      </c>
    </row>
    <row r="14">
      <c r="A14" s="114" t="inlineStr">
        <is>
          <t>Autres</t>
        </is>
      </c>
      <c r="B14" s="2150" t="n">
        <v>162.8</v>
      </c>
      <c r="C14" s="2150" t="n">
        <v>125.6</v>
      </c>
    </row>
    <row r="15" ht="13.8" customHeight="1">
      <c r="A15" s="112" t="inlineStr">
        <is>
          <t>3 – CO-PRODUITS DE TRANSFORMATION</t>
        </is>
      </c>
      <c r="B15" s="2148" t="n"/>
      <c r="C15" s="2148" t="n"/>
    </row>
    <row r="16">
      <c r="A16" s="114" t="inlineStr">
        <is>
          <t>Sons fins et gros de blé tendre</t>
        </is>
      </c>
      <c r="B16" s="2149" t="n">
        <v>723.7</v>
      </c>
      <c r="C16" s="2149" t="n">
        <v>798.8</v>
      </c>
    </row>
    <row r="17">
      <c r="A17" s="114" t="inlineStr">
        <is>
          <t>Remoulages et farines basses de blé tendre</t>
        </is>
      </c>
      <c r="B17" s="2149" t="n">
        <v>167.2</v>
      </c>
      <c r="C17" s="2149" t="n">
        <v>207</v>
      </c>
    </row>
    <row r="18">
      <c r="A18" s="114" t="inlineStr">
        <is>
          <t>Sons et issues d’autres céréales</t>
        </is>
      </c>
      <c r="B18" s="2150" t="n">
        <v>207.6</v>
      </c>
      <c r="C18" s="2150" t="n">
        <v>157.1</v>
      </c>
    </row>
    <row r="19">
      <c r="A19" s="114" t="inlineStr">
        <is>
          <t>Cornglutenfeed et solubles de maïs</t>
        </is>
      </c>
      <c r="B19" s="2149" t="n">
        <v>78.5</v>
      </c>
      <c r="C19" s="2149" t="n">
        <v>86.59999999999999</v>
      </c>
    </row>
    <row r="20">
      <c r="A20" s="114" t="inlineStr">
        <is>
          <t>Drêches et solubles de maïs</t>
        </is>
      </c>
      <c r="B20" s="2149" t="n">
        <v>370.8</v>
      </c>
      <c r="C20" s="2149" t="n">
        <v>354.3</v>
      </c>
    </row>
    <row r="21" ht="26.4" customHeight="1">
      <c r="A21" s="116" t="inlineStr">
        <is>
          <t>dont achetés avec des garanties sans OGM (&lt; 0,9 %)</t>
        </is>
      </c>
      <c r="B21" s="2150" t="n">
        <v>176.4</v>
      </c>
      <c r="C21" s="2150" t="inlineStr">
        <is>
          <t>nd</t>
        </is>
      </c>
    </row>
    <row r="22">
      <c r="A22" s="114" t="inlineStr">
        <is>
          <t>Gluten de maïs</t>
        </is>
      </c>
      <c r="B22" s="2149" t="n">
        <v>53.1</v>
      </c>
      <c r="C22" s="2149" t="n">
        <v>38.6</v>
      </c>
    </row>
    <row r="23">
      <c r="A23" s="114" t="inlineStr">
        <is>
          <t>Wheatfeed et solubles de blé</t>
        </is>
      </c>
      <c r="B23" s="2149" t="n">
        <v>328.5</v>
      </c>
      <c r="C23" s="2149" t="n">
        <v>323.4</v>
      </c>
    </row>
    <row r="24">
      <c r="A24" s="114" t="inlineStr">
        <is>
          <t>Drêches et solubles de blé et d’orge</t>
        </is>
      </c>
      <c r="B24" s="2150" t="n">
        <v>130.2</v>
      </c>
      <c r="C24" s="2150" t="n">
        <v>169.5</v>
      </c>
    </row>
    <row r="25">
      <c r="A25" s="114" t="inlineStr">
        <is>
          <t>Radicelles d’orge séchées</t>
        </is>
      </c>
      <c r="B25" s="2150" t="n">
        <v>46.2</v>
      </c>
      <c r="C25" s="2150" t="n">
        <v>45.9</v>
      </c>
    </row>
    <row r="26">
      <c r="A26" s="114" t="inlineStr">
        <is>
          <t>Autres</t>
        </is>
      </c>
      <c r="B26" s="2150" t="n">
        <v>111.1</v>
      </c>
      <c r="C26" s="2150" t="n">
        <v>245</v>
      </c>
    </row>
    <row r="27" ht="27.6" customHeight="1">
      <c r="A27" s="112" t="inlineStr">
        <is>
          <t>7 – TOURTEAUX (y compris tourteaux tannés)</t>
        </is>
      </c>
      <c r="B27" s="2148" t="n"/>
      <c r="C27" s="2148" t="n"/>
    </row>
    <row r="28">
      <c r="A28" s="114" t="inlineStr">
        <is>
          <t>Germes de maïs</t>
        </is>
      </c>
      <c r="B28" s="2149" t="n">
        <v>29.9</v>
      </c>
      <c r="C28" s="2149" t="n">
        <v>46.1</v>
      </c>
    </row>
    <row r="29" ht="13.8" customHeight="1">
      <c r="A29" s="152" t="inlineStr">
        <is>
          <t>10 – PRODUITS AZOTÉS DIVERS (1)</t>
        </is>
      </c>
      <c r="B29" s="2151" t="n"/>
      <c r="C29" s="2151" t="n"/>
      <c r="D29" s="2152" t="n"/>
      <c r="E29" s="2151" t="n"/>
      <c r="F29" s="2151" t="n"/>
      <c r="G29" s="2152" t="n"/>
    </row>
    <row r="30" ht="28.8" customHeight="1">
      <c r="A30" s="155" t="inlineStr">
        <is>
          <t>Levures (tuées ou inactivées) et produits dérivés</t>
        </is>
      </c>
      <c r="B30" s="2153" t="n">
        <v>3.5</v>
      </c>
      <c r="C30" s="2153" t="n">
        <v>2.9</v>
      </c>
      <c r="D30" s="2154" t="n"/>
      <c r="F30" s="2153" t="n"/>
      <c r="G30" s="2154" t="n"/>
    </row>
    <row r="31" ht="60" customHeight="1">
      <c r="A31" s="2045" t="inlineStr">
        <is>
          <t>Champ : établissements produisant annuellement plus de 5 000 tonnes d’aliments composés ou d’aliments d’allaitement et/ou plus de 2 000 tonnes par an de fabrication annuelle d’aliments minéraux - France y compris Dom. 
(1) y compris urée et acides aminés jusqu'en 2012. 
(2) y compris urée et acides aminés à partir de 2015. Y compris prémélanges médicamenteux jusqu'en 2012.</t>
        </is>
      </c>
      <c r="B31" s="2155" t="n"/>
      <c r="C31" s="2155" t="n"/>
    </row>
    <row r="32">
      <c r="A32" s="2040" t="inlineStr">
        <is>
          <t>Source : Agreste SSP - Enquêtes quinquennales sur les matières premières utilisées pour la fabrication d’aliments composés pour animaux de ferme</t>
        </is>
      </c>
    </row>
    <row r="34" ht="14.4" customHeight="1">
      <c r="A34" s="150" t="inlineStr">
        <is>
          <t>Source</t>
        </is>
      </c>
      <c r="B34" s="150" t="inlineStr">
        <is>
          <t>Organisme de publication</t>
        </is>
      </c>
      <c r="C34" s="150" t="inlineStr">
        <is>
          <t>Agreste</t>
        </is>
      </c>
    </row>
    <row r="35" ht="14.4" customHeight="1">
      <c r="A35" s="150" t="n"/>
      <c r="B35" s="150" t="inlineStr">
        <is>
          <t>Outil</t>
        </is>
      </c>
      <c r="C35" s="150" t="inlineStr">
        <is>
          <t>Chiffres et analyses</t>
        </is>
      </c>
    </row>
    <row r="36" ht="14.4" customHeight="1">
      <c r="A36" s="150" t="n"/>
      <c r="B36" s="150" t="inlineStr">
        <is>
          <t>Onglet</t>
        </is>
      </c>
      <c r="C36" s="150" t="inlineStr">
        <is>
          <t>Chd2208</t>
        </is>
      </c>
    </row>
    <row r="37" ht="14.4" customHeight="1">
      <c r="A37" s="150" t="n"/>
      <c r="B37" s="150" t="inlineStr">
        <is>
          <t>Fichier</t>
        </is>
      </c>
      <c r="C37" s="151" t="inlineStr">
        <is>
          <t>cd2022-8_mpaa-données-complémentairesV2</t>
        </is>
      </c>
    </row>
  </sheetData>
  <mergeCells count="5">
    <mergeCell ref="E1:G2"/>
    <mergeCell ref="A1:C1"/>
    <mergeCell ref="A32:C32"/>
    <mergeCell ref="A31:C31"/>
    <mergeCell ref="A3:C3"/>
  </mergeCells>
  <pageMargins left="0.6" right="0.79" top="0.79" bottom="1.06" header="0.3" footer="0.3"/>
  <pageSetup orientation="portrait" paperSize="9" fitToHeight="0" fitToWidth="0" horizontalDpi="300" verticalDpi="300"/>
</worksheet>
</file>

<file path=xl/worksheets/sheet31.xml><?xml version="1.0" encoding="utf-8"?>
<worksheet xmlns="http://schemas.openxmlformats.org/spreadsheetml/2006/main">
  <sheetPr>
    <tabColor theme="4" tint="0.3999755851924192"/>
    <outlinePr summaryBelow="1" summaryRight="1"/>
    <pageSetUpPr/>
  </sheetPr>
  <dimension ref="A1:G2784"/>
  <sheetViews>
    <sheetView topLeftCell="A2767" workbookViewId="0">
      <selection activeCell="E2826" sqref="E2826"/>
    </sheetView>
  </sheetViews>
  <sheetFormatPr baseColWidth="10" defaultRowHeight="12" customHeight="1"/>
  <cols>
    <col width="15.6640625" bestFit="1" customWidth="1" style="2000" min="1" max="7"/>
    <col width="11.5546875" customWidth="1" style="2000" min="8" max="16384"/>
  </cols>
  <sheetData>
    <row r="1" ht="58.95" customHeight="1">
      <c r="A1" s="2001" t="inlineStr">
        <is>
          <t>Série historique grains mises en oeuvres par les fabricants d'aliments du bétail pour animaux en France</t>
        </is>
      </c>
    </row>
    <row r="2" ht="16.95" customHeight="1">
      <c r="A2" s="2046" t="inlineStr">
        <is>
          <t xml:space="preserve"> </t>
        </is>
      </c>
    </row>
    <row r="3" ht="12" customHeight="1">
      <c r="A3" s="2047" t="inlineStr">
        <is>
          <t>Données arrêtées au 08/12/2022</t>
        </is>
      </c>
    </row>
    <row r="5" ht="30" customHeight="1">
      <c r="A5" s="158" t="inlineStr">
        <is>
          <t>LIB</t>
        </is>
      </c>
      <c r="B5" s="158" t="inlineStr">
        <is>
          <t>ESPECE</t>
        </is>
      </c>
      <c r="C5" s="158" t="inlineStr">
        <is>
          <t>ANNEE</t>
        </is>
      </c>
      <c r="D5" s="158" t="inlineStr">
        <is>
          <t>CAMPAGNE</t>
        </is>
      </c>
      <c r="E5" s="158" t="inlineStr">
        <is>
          <t>MOIS</t>
        </is>
      </c>
      <c r="F5" s="158" t="inlineStr">
        <is>
          <t>MISE OEUVRE</t>
        </is>
      </c>
      <c r="G5" s="158" t="inlineStr">
        <is>
          <t>STOCKS</t>
        </is>
      </c>
    </row>
    <row r="6" ht="10.05" customHeight="1">
      <c r="A6" s="95" t="inlineStr">
        <is>
          <t>CEREALES</t>
        </is>
      </c>
      <c r="B6" s="95" t="inlineStr">
        <is>
          <t>ALPISTE</t>
        </is>
      </c>
      <c r="C6" s="2119" t="n">
        <v>2000</v>
      </c>
      <c r="D6" s="95" t="inlineStr">
        <is>
          <t>2000/01</t>
        </is>
      </c>
      <c r="E6" s="2120" t="n">
        <v>7</v>
      </c>
      <c r="F6" s="161" t="n">
        <v>0</v>
      </c>
      <c r="G6" s="161" t="n">
        <v>15</v>
      </c>
    </row>
    <row r="7" ht="10.05" customHeight="1">
      <c r="A7" s="95" t="inlineStr">
        <is>
          <t>CEREALES</t>
        </is>
      </c>
      <c r="B7" s="95" t="inlineStr">
        <is>
          <t>ALPISTE</t>
        </is>
      </c>
      <c r="C7" s="2119" t="n">
        <v>2000</v>
      </c>
      <c r="D7" s="95" t="inlineStr">
        <is>
          <t>2000/01</t>
        </is>
      </c>
      <c r="E7" s="2120" t="n">
        <v>8</v>
      </c>
      <c r="F7" s="161" t="n">
        <v>0</v>
      </c>
      <c r="G7" s="161" t="n">
        <v>15</v>
      </c>
    </row>
    <row r="8" ht="10.05" customHeight="1">
      <c r="A8" s="95" t="inlineStr">
        <is>
          <t>CEREALES</t>
        </is>
      </c>
      <c r="B8" s="95" t="inlineStr">
        <is>
          <t>ALPISTE</t>
        </is>
      </c>
      <c r="C8" s="2119" t="n">
        <v>2000</v>
      </c>
      <c r="D8" s="95" t="inlineStr">
        <is>
          <t>2000/01</t>
        </is>
      </c>
      <c r="E8" s="2120" t="n">
        <v>9</v>
      </c>
      <c r="F8" s="161" t="n">
        <v>51</v>
      </c>
      <c r="G8" s="161" t="n">
        <v>8</v>
      </c>
    </row>
    <row r="9" ht="10.05" customHeight="1">
      <c r="A9" s="95" t="inlineStr">
        <is>
          <t>CEREALES</t>
        </is>
      </c>
      <c r="B9" s="95" t="inlineStr">
        <is>
          <t>ALPISTE</t>
        </is>
      </c>
      <c r="C9" s="2119" t="n">
        <v>2000</v>
      </c>
      <c r="D9" s="95" t="inlineStr">
        <is>
          <t>2000/01</t>
        </is>
      </c>
      <c r="E9" s="2120" t="n">
        <v>10</v>
      </c>
      <c r="F9" s="161" t="n">
        <v>0</v>
      </c>
      <c r="G9" s="161" t="n">
        <v>30</v>
      </c>
    </row>
    <row r="10" ht="10.05" customHeight="1">
      <c r="A10" s="95" t="inlineStr">
        <is>
          <t>CEREALES</t>
        </is>
      </c>
      <c r="B10" s="95" t="inlineStr">
        <is>
          <t>ALPISTE</t>
        </is>
      </c>
      <c r="C10" s="2119" t="n">
        <v>2000</v>
      </c>
      <c r="D10" s="95" t="inlineStr">
        <is>
          <t>2000/01</t>
        </is>
      </c>
      <c r="E10" s="2120" t="n">
        <v>11</v>
      </c>
      <c r="F10" s="161" t="n">
        <v>0</v>
      </c>
      <c r="G10" s="161" t="n">
        <v>30</v>
      </c>
    </row>
    <row r="11" ht="10.05" customHeight="1">
      <c r="A11" s="95" t="inlineStr">
        <is>
          <t>CEREALES</t>
        </is>
      </c>
      <c r="B11" s="95" t="inlineStr">
        <is>
          <t>ALPISTE</t>
        </is>
      </c>
      <c r="C11" s="2119" t="n">
        <v>2000</v>
      </c>
      <c r="D11" s="95" t="inlineStr">
        <is>
          <t>2000/01</t>
        </is>
      </c>
      <c r="E11" s="2120" t="n">
        <v>12</v>
      </c>
      <c r="F11" s="161" t="n">
        <v>0</v>
      </c>
      <c r="G11" s="161" t="n">
        <v>30</v>
      </c>
    </row>
    <row r="12" ht="10.05" customHeight="1">
      <c r="A12" s="95" t="inlineStr">
        <is>
          <t>CEREALES</t>
        </is>
      </c>
      <c r="B12" s="95" t="inlineStr">
        <is>
          <t>ALPISTE</t>
        </is>
      </c>
      <c r="C12" s="2119" t="n">
        <v>2001</v>
      </c>
      <c r="D12" s="95" t="inlineStr">
        <is>
          <t>2000/01</t>
        </is>
      </c>
      <c r="E12" s="2120" t="n">
        <v>1</v>
      </c>
      <c r="F12" s="161" t="n">
        <v>0</v>
      </c>
      <c r="G12" s="161" t="n">
        <v>30</v>
      </c>
    </row>
    <row r="13" ht="10.05" customHeight="1">
      <c r="A13" s="95" t="inlineStr">
        <is>
          <t>CEREALES</t>
        </is>
      </c>
      <c r="B13" s="95" t="inlineStr">
        <is>
          <t>ALPISTE</t>
        </is>
      </c>
      <c r="C13" s="2119" t="n">
        <v>2001</v>
      </c>
      <c r="D13" s="95" t="inlineStr">
        <is>
          <t>2000/01</t>
        </is>
      </c>
      <c r="E13" s="2120" t="n">
        <v>2</v>
      </c>
      <c r="F13" s="161" t="n">
        <v>0</v>
      </c>
      <c r="G13" s="161" t="n">
        <v>30</v>
      </c>
    </row>
    <row r="14" ht="10.05" customHeight="1">
      <c r="A14" s="95" t="inlineStr">
        <is>
          <t>CEREALES</t>
        </is>
      </c>
      <c r="B14" s="95" t="inlineStr">
        <is>
          <t>ALPISTE</t>
        </is>
      </c>
      <c r="C14" s="2119" t="n">
        <v>2001</v>
      </c>
      <c r="D14" s="95" t="inlineStr">
        <is>
          <t>2000/01</t>
        </is>
      </c>
      <c r="E14" s="2120" t="n">
        <v>3</v>
      </c>
      <c r="F14" s="161" t="n">
        <v>0</v>
      </c>
      <c r="G14" s="161" t="n">
        <v>30</v>
      </c>
    </row>
    <row r="15" ht="10.05" customHeight="1">
      <c r="A15" s="95" t="inlineStr">
        <is>
          <t>CEREALES</t>
        </is>
      </c>
      <c r="B15" s="95" t="inlineStr">
        <is>
          <t>ALPISTE</t>
        </is>
      </c>
      <c r="C15" s="2119" t="n">
        <v>2001</v>
      </c>
      <c r="D15" s="95" t="inlineStr">
        <is>
          <t>2000/01</t>
        </is>
      </c>
      <c r="E15" s="2120" t="n">
        <v>4</v>
      </c>
      <c r="F15" s="161" t="n">
        <v>0</v>
      </c>
      <c r="G15" s="161" t="n">
        <v>30</v>
      </c>
    </row>
    <row r="16" ht="10.05" customHeight="1">
      <c r="A16" s="95" t="inlineStr">
        <is>
          <t>CEREALES</t>
        </is>
      </c>
      <c r="B16" s="95" t="inlineStr">
        <is>
          <t>ALPISTE</t>
        </is>
      </c>
      <c r="C16" s="2119" t="n">
        <v>2001</v>
      </c>
      <c r="D16" s="95" t="inlineStr">
        <is>
          <t>2000/01</t>
        </is>
      </c>
      <c r="E16" s="2120" t="n">
        <v>5</v>
      </c>
      <c r="F16" s="161" t="n">
        <v>0</v>
      </c>
      <c r="G16" s="161" t="n">
        <v>30</v>
      </c>
    </row>
    <row r="17" ht="10.05" customHeight="1">
      <c r="A17" s="95" t="inlineStr">
        <is>
          <t>CEREALES</t>
        </is>
      </c>
      <c r="B17" s="95" t="inlineStr">
        <is>
          <t>ALPISTE</t>
        </is>
      </c>
      <c r="C17" s="2119" t="n">
        <v>2001</v>
      </c>
      <c r="D17" s="95" t="inlineStr">
        <is>
          <t>2000/01</t>
        </is>
      </c>
      <c r="E17" s="2120" t="n">
        <v>6</v>
      </c>
      <c r="F17" s="161" t="n">
        <v>0</v>
      </c>
      <c r="G17" s="161" t="n">
        <v>30</v>
      </c>
    </row>
    <row r="18" ht="10.05" customHeight="1">
      <c r="A18" s="95" t="inlineStr">
        <is>
          <t>CEREALES</t>
        </is>
      </c>
      <c r="B18" s="95" t="inlineStr">
        <is>
          <t>ALPISTE</t>
        </is>
      </c>
      <c r="C18" s="2119" t="n">
        <v>2001</v>
      </c>
      <c r="D18" s="95" t="inlineStr">
        <is>
          <t>2001/02</t>
        </is>
      </c>
      <c r="E18" s="2120" t="n">
        <v>7</v>
      </c>
      <c r="F18" s="161" t="n">
        <v>0</v>
      </c>
      <c r="G18" s="161" t="n">
        <v>30</v>
      </c>
    </row>
    <row r="19" ht="10.05" customHeight="1">
      <c r="A19" s="95" t="inlineStr">
        <is>
          <t>CEREALES</t>
        </is>
      </c>
      <c r="B19" s="95" t="inlineStr">
        <is>
          <t>ALPISTE</t>
        </is>
      </c>
      <c r="C19" s="2119" t="n">
        <v>2001</v>
      </c>
      <c r="D19" s="95" t="inlineStr">
        <is>
          <t>2001/02</t>
        </is>
      </c>
      <c r="E19" s="2120" t="n">
        <v>8</v>
      </c>
      <c r="F19" s="161" t="n">
        <v>0</v>
      </c>
      <c r="G19" s="161" t="n">
        <v>30</v>
      </c>
    </row>
    <row r="20" ht="10.05" customHeight="1">
      <c r="A20" s="95" t="inlineStr">
        <is>
          <t>CEREALES</t>
        </is>
      </c>
      <c r="B20" s="95" t="inlineStr">
        <is>
          <t>ALPISTE</t>
        </is>
      </c>
      <c r="C20" s="2119" t="n">
        <v>2001</v>
      </c>
      <c r="D20" s="95" t="inlineStr">
        <is>
          <t>2001/02</t>
        </is>
      </c>
      <c r="E20" s="2120" t="n">
        <v>9</v>
      </c>
      <c r="F20" s="161" t="n">
        <v>0</v>
      </c>
      <c r="G20" s="161" t="n">
        <v>30</v>
      </c>
    </row>
    <row r="21" ht="10.05" customHeight="1">
      <c r="A21" s="95" t="inlineStr">
        <is>
          <t>CEREALES</t>
        </is>
      </c>
      <c r="B21" s="95" t="inlineStr">
        <is>
          <t>ALPISTE</t>
        </is>
      </c>
      <c r="C21" s="2119" t="n">
        <v>2001</v>
      </c>
      <c r="D21" s="95" t="inlineStr">
        <is>
          <t>2001/02</t>
        </is>
      </c>
      <c r="E21" s="2120" t="n">
        <v>10</v>
      </c>
      <c r="F21" s="161" t="n">
        <v>0</v>
      </c>
      <c r="G21" s="161" t="n">
        <v>30</v>
      </c>
    </row>
    <row r="22" ht="10.05" customHeight="1">
      <c r="A22" s="95" t="inlineStr">
        <is>
          <t>CEREALES</t>
        </is>
      </c>
      <c r="B22" s="95" t="inlineStr">
        <is>
          <t>ALPISTE</t>
        </is>
      </c>
      <c r="C22" s="2119" t="n">
        <v>2001</v>
      </c>
      <c r="D22" s="95" t="inlineStr">
        <is>
          <t>2001/02</t>
        </is>
      </c>
      <c r="E22" s="2120" t="n">
        <v>11</v>
      </c>
      <c r="F22" s="161" t="n">
        <v>0</v>
      </c>
      <c r="G22" s="161" t="n">
        <v>30</v>
      </c>
    </row>
    <row r="23" ht="10.05" customHeight="1">
      <c r="A23" s="95" t="inlineStr">
        <is>
          <t>CEREALES</t>
        </is>
      </c>
      <c r="B23" s="95" t="inlineStr">
        <is>
          <t>ALPISTE</t>
        </is>
      </c>
      <c r="C23" s="2119" t="n">
        <v>2001</v>
      </c>
      <c r="D23" s="95" t="inlineStr">
        <is>
          <t>2001/02</t>
        </is>
      </c>
      <c r="E23" s="2120" t="n">
        <v>12</v>
      </c>
      <c r="F23" s="161" t="n">
        <v>0</v>
      </c>
      <c r="G23" s="161" t="n">
        <v>30</v>
      </c>
    </row>
    <row r="24" ht="10.05" customHeight="1">
      <c r="A24" s="95" t="inlineStr">
        <is>
          <t>CEREALES</t>
        </is>
      </c>
      <c r="B24" s="95" t="inlineStr">
        <is>
          <t>ALPISTE</t>
        </is>
      </c>
      <c r="C24" s="2119" t="n">
        <v>2002</v>
      </c>
      <c r="D24" s="95" t="inlineStr">
        <is>
          <t>2001/02</t>
        </is>
      </c>
      <c r="E24" s="2120" t="n">
        <v>1</v>
      </c>
      <c r="F24" s="161" t="n">
        <v>0</v>
      </c>
      <c r="G24" s="161" t="n">
        <v>30</v>
      </c>
    </row>
    <row r="25" ht="10.05" customHeight="1">
      <c r="A25" s="95" t="inlineStr">
        <is>
          <t>CEREALES</t>
        </is>
      </c>
      <c r="B25" s="95" t="inlineStr">
        <is>
          <t>ALPISTE</t>
        </is>
      </c>
      <c r="C25" s="2119" t="n">
        <v>2002</v>
      </c>
      <c r="D25" s="95" t="inlineStr">
        <is>
          <t>2001/02</t>
        </is>
      </c>
      <c r="E25" s="2120" t="n">
        <v>2</v>
      </c>
      <c r="F25" s="161" t="n">
        <v>0</v>
      </c>
      <c r="G25" s="161" t="n">
        <v>30</v>
      </c>
    </row>
    <row r="26" ht="10.05" customHeight="1">
      <c r="A26" s="95" t="inlineStr">
        <is>
          <t>CEREALES</t>
        </is>
      </c>
      <c r="B26" s="95" t="inlineStr">
        <is>
          <t>ALPISTE</t>
        </is>
      </c>
      <c r="C26" s="2119" t="n">
        <v>2002</v>
      </c>
      <c r="D26" s="95" t="inlineStr">
        <is>
          <t>2001/02</t>
        </is>
      </c>
      <c r="E26" s="2120" t="n">
        <v>3</v>
      </c>
      <c r="F26" s="161" t="n">
        <v>0</v>
      </c>
      <c r="G26" s="161" t="n">
        <v>30</v>
      </c>
    </row>
    <row r="27" ht="10.05" customHeight="1">
      <c r="A27" s="95" t="inlineStr">
        <is>
          <t>CEREALES</t>
        </is>
      </c>
      <c r="B27" s="95" t="inlineStr">
        <is>
          <t>ALPISTE</t>
        </is>
      </c>
      <c r="C27" s="2119" t="n">
        <v>2002</v>
      </c>
      <c r="D27" s="95" t="inlineStr">
        <is>
          <t>2001/02</t>
        </is>
      </c>
      <c r="E27" s="2120" t="n">
        <v>4</v>
      </c>
      <c r="F27" s="161" t="n">
        <v>0</v>
      </c>
      <c r="G27" s="161" t="n">
        <v>30</v>
      </c>
    </row>
    <row r="28" ht="10.05" customHeight="1">
      <c r="A28" s="95" t="inlineStr">
        <is>
          <t>CEREALES</t>
        </is>
      </c>
      <c r="B28" s="95" t="inlineStr">
        <is>
          <t>ALPISTE</t>
        </is>
      </c>
      <c r="C28" s="2119" t="n">
        <v>2002</v>
      </c>
      <c r="D28" s="95" t="inlineStr">
        <is>
          <t>2001/02</t>
        </is>
      </c>
      <c r="E28" s="2120" t="n">
        <v>5</v>
      </c>
      <c r="F28" s="161" t="n">
        <v>0</v>
      </c>
      <c r="G28" s="161" t="n">
        <v>30</v>
      </c>
    </row>
    <row r="29" ht="10.05" customHeight="1">
      <c r="A29" s="95" t="inlineStr">
        <is>
          <t>CEREALES</t>
        </is>
      </c>
      <c r="B29" s="95" t="inlineStr">
        <is>
          <t>ALPISTE</t>
        </is>
      </c>
      <c r="C29" s="2119" t="n">
        <v>2002</v>
      </c>
      <c r="D29" s="95" t="inlineStr">
        <is>
          <t>2001/02</t>
        </is>
      </c>
      <c r="E29" s="2120" t="n">
        <v>6</v>
      </c>
      <c r="F29" s="161" t="n">
        <v>0</v>
      </c>
      <c r="G29" s="161" t="n">
        <v>30</v>
      </c>
    </row>
    <row r="30" ht="10.05" customHeight="1">
      <c r="A30" s="95" t="inlineStr">
        <is>
          <t>CEREALES</t>
        </is>
      </c>
      <c r="B30" s="95" t="inlineStr">
        <is>
          <t>ALPISTE</t>
        </is>
      </c>
      <c r="C30" s="2119" t="n">
        <v>2002</v>
      </c>
      <c r="D30" s="95" t="inlineStr">
        <is>
          <t>2002/03</t>
        </is>
      </c>
      <c r="E30" s="2120" t="n">
        <v>7</v>
      </c>
      <c r="F30" s="161" t="n">
        <v>0</v>
      </c>
      <c r="G30" s="161" t="n">
        <v>30</v>
      </c>
    </row>
    <row r="31" ht="10.05" customHeight="1">
      <c r="A31" s="95" t="inlineStr">
        <is>
          <t>CEREALES</t>
        </is>
      </c>
      <c r="B31" s="95" t="inlineStr">
        <is>
          <t>ALPISTE</t>
        </is>
      </c>
      <c r="C31" s="2119" t="n">
        <v>2002</v>
      </c>
      <c r="D31" s="95" t="inlineStr">
        <is>
          <t>2002/03</t>
        </is>
      </c>
      <c r="E31" s="2120" t="n">
        <v>8</v>
      </c>
      <c r="F31" s="161" t="n">
        <v>0</v>
      </c>
      <c r="G31" s="161" t="n">
        <v>30</v>
      </c>
    </row>
    <row r="32" ht="10.05" customHeight="1">
      <c r="A32" s="95" t="inlineStr">
        <is>
          <t>CEREALES</t>
        </is>
      </c>
      <c r="B32" s="95" t="inlineStr">
        <is>
          <t>ALPISTE</t>
        </is>
      </c>
      <c r="C32" s="2119" t="n">
        <v>2002</v>
      </c>
      <c r="D32" s="95" t="inlineStr">
        <is>
          <t>2002/03</t>
        </is>
      </c>
      <c r="E32" s="2120" t="n">
        <v>9</v>
      </c>
      <c r="F32" s="161" t="n">
        <v>0</v>
      </c>
      <c r="G32" s="161" t="n">
        <v>30</v>
      </c>
    </row>
    <row r="33" ht="10.05" customHeight="1">
      <c r="A33" s="95" t="inlineStr">
        <is>
          <t>CEREALES</t>
        </is>
      </c>
      <c r="B33" s="95" t="inlineStr">
        <is>
          <t>ALPISTE</t>
        </is>
      </c>
      <c r="C33" s="2119" t="n">
        <v>2002</v>
      </c>
      <c r="D33" s="95" t="inlineStr">
        <is>
          <t>2002/03</t>
        </is>
      </c>
      <c r="E33" s="2120" t="n">
        <v>10</v>
      </c>
      <c r="F33" s="161" t="n">
        <v>0</v>
      </c>
      <c r="G33" s="161" t="n">
        <v>30</v>
      </c>
    </row>
    <row r="34" ht="10.05" customHeight="1">
      <c r="A34" s="95" t="inlineStr">
        <is>
          <t>CEREALES</t>
        </is>
      </c>
      <c r="B34" s="95" t="inlineStr">
        <is>
          <t>ALPISTE</t>
        </is>
      </c>
      <c r="C34" s="2119" t="n">
        <v>2002</v>
      </c>
      <c r="D34" s="95" t="inlineStr">
        <is>
          <t>2002/03</t>
        </is>
      </c>
      <c r="E34" s="2120" t="n">
        <v>11</v>
      </c>
      <c r="F34" s="161" t="n">
        <v>0</v>
      </c>
      <c r="G34" s="161" t="n">
        <v>30</v>
      </c>
    </row>
    <row r="35" ht="10.05" customHeight="1">
      <c r="A35" s="95" t="inlineStr">
        <is>
          <t>CEREALES</t>
        </is>
      </c>
      <c r="B35" s="95" t="inlineStr">
        <is>
          <t>ALPISTE</t>
        </is>
      </c>
      <c r="C35" s="2119" t="n">
        <v>2002</v>
      </c>
      <c r="D35" s="95" t="inlineStr">
        <is>
          <t>2002/03</t>
        </is>
      </c>
      <c r="E35" s="2120" t="n">
        <v>12</v>
      </c>
      <c r="F35" s="161" t="n">
        <v>0</v>
      </c>
      <c r="G35" s="161" t="n">
        <v>30</v>
      </c>
    </row>
    <row r="36" ht="10.05" customHeight="1">
      <c r="A36" s="95" t="inlineStr">
        <is>
          <t>CEREALES</t>
        </is>
      </c>
      <c r="B36" s="95" t="inlineStr">
        <is>
          <t>ALPISTE</t>
        </is>
      </c>
      <c r="C36" s="2119" t="n">
        <v>2003</v>
      </c>
      <c r="D36" s="95" t="inlineStr">
        <is>
          <t>2002/03</t>
        </is>
      </c>
      <c r="E36" s="2120" t="n">
        <v>1</v>
      </c>
      <c r="F36" s="161" t="n">
        <v>0</v>
      </c>
      <c r="G36" s="161" t="n">
        <v>30</v>
      </c>
    </row>
    <row r="37" ht="10.05" customHeight="1">
      <c r="A37" s="95" t="inlineStr">
        <is>
          <t>CEREALES</t>
        </is>
      </c>
      <c r="B37" s="95" t="inlineStr">
        <is>
          <t>ALPISTE</t>
        </is>
      </c>
      <c r="C37" s="2119" t="n">
        <v>2003</v>
      </c>
      <c r="D37" s="95" t="inlineStr">
        <is>
          <t>2002/03</t>
        </is>
      </c>
      <c r="E37" s="2120" t="n">
        <v>2</v>
      </c>
      <c r="F37" s="161" t="n">
        <v>0</v>
      </c>
      <c r="G37" s="161" t="n">
        <v>30</v>
      </c>
    </row>
    <row r="38" ht="10.05" customHeight="1">
      <c r="A38" s="95" t="inlineStr">
        <is>
          <t>CEREALES</t>
        </is>
      </c>
      <c r="B38" s="95" t="inlineStr">
        <is>
          <t>ALPISTE</t>
        </is>
      </c>
      <c r="C38" s="2119" t="n">
        <v>2003</v>
      </c>
      <c r="D38" s="95" t="inlineStr">
        <is>
          <t>2002/03</t>
        </is>
      </c>
      <c r="E38" s="2120" t="n">
        <v>3</v>
      </c>
      <c r="F38" s="161" t="n">
        <v>0</v>
      </c>
      <c r="G38" s="161" t="n">
        <v>30</v>
      </c>
    </row>
    <row r="39" ht="10.05" customHeight="1">
      <c r="A39" s="95" t="inlineStr">
        <is>
          <t>CEREALES</t>
        </is>
      </c>
      <c r="B39" s="95" t="inlineStr">
        <is>
          <t>ALPISTE</t>
        </is>
      </c>
      <c r="C39" s="2119" t="n">
        <v>2003</v>
      </c>
      <c r="D39" s="95" t="inlineStr">
        <is>
          <t>2002/03</t>
        </is>
      </c>
      <c r="E39" s="2120" t="n">
        <v>4</v>
      </c>
      <c r="F39" s="161" t="n">
        <v>0</v>
      </c>
      <c r="G39" s="161" t="n">
        <v>30</v>
      </c>
    </row>
    <row r="40" ht="10.05" customHeight="1">
      <c r="A40" s="95" t="inlineStr">
        <is>
          <t>CEREALES</t>
        </is>
      </c>
      <c r="B40" s="95" t="inlineStr">
        <is>
          <t>ALPISTE</t>
        </is>
      </c>
      <c r="C40" s="2119" t="n">
        <v>2003</v>
      </c>
      <c r="D40" s="95" t="inlineStr">
        <is>
          <t>2002/03</t>
        </is>
      </c>
      <c r="E40" s="2120" t="n">
        <v>5</v>
      </c>
      <c r="F40" s="161" t="n">
        <v>0</v>
      </c>
      <c r="G40" s="161" t="n">
        <v>30</v>
      </c>
    </row>
    <row r="41" ht="10.05" customHeight="1">
      <c r="A41" s="95" t="inlineStr">
        <is>
          <t>CEREALES</t>
        </is>
      </c>
      <c r="B41" s="95" t="inlineStr">
        <is>
          <t>ALPISTE</t>
        </is>
      </c>
      <c r="C41" s="2119" t="n">
        <v>2003</v>
      </c>
      <c r="D41" s="95" t="inlineStr">
        <is>
          <t>2002/03</t>
        </is>
      </c>
      <c r="E41" s="2120" t="n">
        <v>6</v>
      </c>
      <c r="F41" s="161" t="n">
        <v>0</v>
      </c>
      <c r="G41" s="161" t="n">
        <v>30</v>
      </c>
    </row>
    <row r="42" ht="10.05" customHeight="1">
      <c r="A42" s="95" t="inlineStr">
        <is>
          <t>CEREALES</t>
        </is>
      </c>
      <c r="B42" s="95" t="inlineStr">
        <is>
          <t>ALPISTE</t>
        </is>
      </c>
      <c r="C42" s="2119" t="n">
        <v>2003</v>
      </c>
      <c r="D42" s="95" t="inlineStr">
        <is>
          <t>2003/04</t>
        </is>
      </c>
      <c r="E42" s="2120" t="n">
        <v>7</v>
      </c>
      <c r="F42" s="161" t="n">
        <v>0</v>
      </c>
      <c r="G42" s="161" t="n">
        <v>30</v>
      </c>
    </row>
    <row r="43" ht="10.05" customHeight="1">
      <c r="A43" s="95" t="inlineStr">
        <is>
          <t>CEREALES</t>
        </is>
      </c>
      <c r="B43" s="95" t="inlineStr">
        <is>
          <t>ALPISTE</t>
        </is>
      </c>
      <c r="C43" s="2119" t="n">
        <v>2003</v>
      </c>
      <c r="D43" s="95" t="inlineStr">
        <is>
          <t>2003/04</t>
        </is>
      </c>
      <c r="E43" s="2120" t="n">
        <v>8</v>
      </c>
      <c r="F43" s="161" t="n">
        <v>0</v>
      </c>
      <c r="G43" s="161" t="n">
        <v>30</v>
      </c>
    </row>
    <row r="44" ht="10.05" customHeight="1">
      <c r="A44" s="95" t="inlineStr">
        <is>
          <t>CEREALES</t>
        </is>
      </c>
      <c r="B44" s="95" t="inlineStr">
        <is>
          <t>ALPISTE</t>
        </is>
      </c>
      <c r="C44" s="2119" t="n">
        <v>2007</v>
      </c>
      <c r="D44" s="95" t="inlineStr">
        <is>
          <t>2007/08</t>
        </is>
      </c>
      <c r="E44" s="2120" t="n">
        <v>10</v>
      </c>
      <c r="F44" s="161" t="n">
        <v>19</v>
      </c>
      <c r="G44" s="161" t="n">
        <v>0</v>
      </c>
    </row>
    <row r="45" ht="10.05" customHeight="1">
      <c r="A45" s="95" t="inlineStr">
        <is>
          <t>CEREALES</t>
        </is>
      </c>
      <c r="B45" s="95" t="inlineStr">
        <is>
          <t>ALPISTE</t>
        </is>
      </c>
      <c r="C45" s="2119" t="n">
        <v>2008</v>
      </c>
      <c r="D45" s="95" t="inlineStr">
        <is>
          <t>2007/08</t>
        </is>
      </c>
      <c r="E45" s="2120" t="n">
        <v>2</v>
      </c>
      <c r="F45" s="161" t="n">
        <v>39</v>
      </c>
      <c r="G45" s="161" t="n">
        <v>0</v>
      </c>
    </row>
    <row r="46" ht="10.05" customHeight="1">
      <c r="A46" s="95" t="inlineStr">
        <is>
          <t>CEREALES</t>
        </is>
      </c>
      <c r="B46" s="95" t="inlineStr">
        <is>
          <t>ALPISTE</t>
        </is>
      </c>
      <c r="C46" s="2119" t="n">
        <v>2008</v>
      </c>
      <c r="D46" s="95" t="inlineStr">
        <is>
          <t>2007/08</t>
        </is>
      </c>
      <c r="E46" s="2120" t="n">
        <v>5</v>
      </c>
      <c r="F46" s="161" t="n">
        <v>18.7</v>
      </c>
      <c r="G46" s="161" t="n">
        <v>0</v>
      </c>
    </row>
    <row r="47" ht="10.05" customHeight="1">
      <c r="A47" s="95" t="inlineStr">
        <is>
          <t>CEREALES</t>
        </is>
      </c>
      <c r="B47" s="95" t="inlineStr">
        <is>
          <t>ALPISTE</t>
        </is>
      </c>
      <c r="C47" s="2119" t="n">
        <v>2008</v>
      </c>
      <c r="D47" s="95" t="inlineStr">
        <is>
          <t>2007/08</t>
        </is>
      </c>
      <c r="E47" s="2120" t="n">
        <v>6</v>
      </c>
      <c r="F47" s="161" t="n">
        <v>33.2</v>
      </c>
      <c r="G47" s="161" t="n">
        <v>0</v>
      </c>
    </row>
    <row r="48" ht="10.05" customHeight="1">
      <c r="A48" s="95" t="inlineStr">
        <is>
          <t>CEREALES</t>
        </is>
      </c>
      <c r="B48" s="95" t="inlineStr">
        <is>
          <t>ALPISTE</t>
        </is>
      </c>
      <c r="C48" s="2119" t="n">
        <v>2010</v>
      </c>
      <c r="D48" s="95" t="inlineStr">
        <is>
          <t>2010/11</t>
        </is>
      </c>
      <c r="E48" s="2120" t="n">
        <v>11</v>
      </c>
      <c r="F48" s="161" t="n">
        <v>6.2</v>
      </c>
      <c r="G48" s="161" t="n">
        <v>0</v>
      </c>
    </row>
    <row r="49" ht="10.05" customHeight="1">
      <c r="A49" s="95" t="inlineStr">
        <is>
          <t>CEREALES</t>
        </is>
      </c>
      <c r="B49" s="95" t="inlineStr">
        <is>
          <t>ALPISTE</t>
        </is>
      </c>
      <c r="C49" s="2119" t="n">
        <v>2011</v>
      </c>
      <c r="D49" s="95" t="inlineStr">
        <is>
          <t>2011/12</t>
        </is>
      </c>
      <c r="E49" s="2120" t="n">
        <v>10</v>
      </c>
      <c r="F49" s="161" t="n">
        <v>0.2</v>
      </c>
      <c r="G49" s="161" t="n">
        <v>0</v>
      </c>
    </row>
    <row r="50" ht="10.05" customHeight="1">
      <c r="A50" s="95" t="inlineStr">
        <is>
          <t>CEREALES</t>
        </is>
      </c>
      <c r="B50" s="95" t="inlineStr">
        <is>
          <t>ALPISTE</t>
        </is>
      </c>
      <c r="C50" s="2119" t="n">
        <v>2012</v>
      </c>
      <c r="D50" s="95" t="inlineStr">
        <is>
          <t>2012/13</t>
        </is>
      </c>
      <c r="E50" s="2120" t="n">
        <v>8</v>
      </c>
      <c r="F50" s="161" t="n">
        <v>23.9</v>
      </c>
      <c r="G50" s="161" t="n">
        <v>0</v>
      </c>
    </row>
    <row r="51" ht="10.05" customHeight="1">
      <c r="A51" s="95" t="inlineStr">
        <is>
          <t>CEREALES</t>
        </is>
      </c>
      <c r="B51" s="95" t="inlineStr">
        <is>
          <t>ALPISTE</t>
        </is>
      </c>
      <c r="C51" s="2119" t="n">
        <v>2013</v>
      </c>
      <c r="D51" s="95" t="inlineStr">
        <is>
          <t>2013/14</t>
        </is>
      </c>
      <c r="E51" s="2120" t="n">
        <v>8</v>
      </c>
      <c r="F51" s="161" t="n">
        <v>31.64</v>
      </c>
      <c r="G51" s="161" t="n">
        <v>0</v>
      </c>
    </row>
    <row r="52" ht="10.05" customHeight="1">
      <c r="A52" s="95" t="inlineStr">
        <is>
          <t>CEREALES</t>
        </is>
      </c>
      <c r="B52" s="95" t="inlineStr">
        <is>
          <t>ALPISTE</t>
        </is>
      </c>
      <c r="C52" s="2119" t="n">
        <v>2014</v>
      </c>
      <c r="D52" s="95" t="inlineStr">
        <is>
          <t>2014/15</t>
        </is>
      </c>
      <c r="E52" s="2120" t="n">
        <v>7</v>
      </c>
      <c r="F52" s="161" t="n">
        <v>24.98</v>
      </c>
      <c r="G52" s="161" t="n">
        <v>0</v>
      </c>
    </row>
    <row r="53" ht="10.05" customHeight="1">
      <c r="A53" s="95" t="inlineStr">
        <is>
          <t>CEREALES</t>
        </is>
      </c>
      <c r="B53" s="95" t="inlineStr">
        <is>
          <t>ALPISTE</t>
        </is>
      </c>
      <c r="C53" s="2119" t="n">
        <v>2015</v>
      </c>
      <c r="D53" s="95" t="inlineStr">
        <is>
          <t>2015/16</t>
        </is>
      </c>
      <c r="E53" s="2120" t="n">
        <v>7</v>
      </c>
      <c r="F53" s="161" t="n">
        <v>38.42</v>
      </c>
      <c r="G53" s="161" t="n">
        <v>0</v>
      </c>
    </row>
    <row r="54" ht="10.05" customHeight="1">
      <c r="A54" s="95" t="inlineStr">
        <is>
          <t>CEREALES</t>
        </is>
      </c>
      <c r="B54" s="95" t="inlineStr">
        <is>
          <t>ALPISTE</t>
        </is>
      </c>
      <c r="C54" s="2119" t="n">
        <v>2016</v>
      </c>
      <c r="D54" s="95" t="inlineStr">
        <is>
          <t>2016/17</t>
        </is>
      </c>
      <c r="E54" s="2120" t="n">
        <v>8</v>
      </c>
      <c r="F54" s="161" t="n">
        <v>28</v>
      </c>
      <c r="G54" s="161" t="n">
        <v>0</v>
      </c>
    </row>
    <row r="55" ht="10.05" customHeight="1">
      <c r="A55" s="95" t="inlineStr">
        <is>
          <t>CEREALES</t>
        </is>
      </c>
      <c r="B55" s="95" t="inlineStr">
        <is>
          <t>AVOINE</t>
        </is>
      </c>
      <c r="C55" s="2119" t="n">
        <v>2000</v>
      </c>
      <c r="D55" s="95" t="inlineStr">
        <is>
          <t>2000/01</t>
        </is>
      </c>
      <c r="E55" s="2120" t="n">
        <v>7</v>
      </c>
      <c r="F55" s="161" t="n">
        <v>4297.3</v>
      </c>
      <c r="G55" s="161" t="n">
        <v>5720.8</v>
      </c>
    </row>
    <row r="56" ht="10.05" customHeight="1">
      <c r="A56" s="95" t="inlineStr">
        <is>
          <t>CEREALES</t>
        </is>
      </c>
      <c r="B56" s="95" t="inlineStr">
        <is>
          <t>AVOINE</t>
        </is>
      </c>
      <c r="C56" s="2119" t="n">
        <v>2000</v>
      </c>
      <c r="D56" s="95" t="inlineStr">
        <is>
          <t>2000/01</t>
        </is>
      </c>
      <c r="E56" s="2120" t="n">
        <v>8</v>
      </c>
      <c r="F56" s="161" t="n">
        <v>3969.1</v>
      </c>
      <c r="G56" s="161" t="n">
        <v>6399.2</v>
      </c>
    </row>
    <row r="57" ht="10.05" customHeight="1">
      <c r="A57" s="95" t="inlineStr">
        <is>
          <t>CEREALES</t>
        </is>
      </c>
      <c r="B57" s="95" t="inlineStr">
        <is>
          <t>AVOINE</t>
        </is>
      </c>
      <c r="C57" s="2119" t="n">
        <v>2000</v>
      </c>
      <c r="D57" s="95" t="inlineStr">
        <is>
          <t>2000/01</t>
        </is>
      </c>
      <c r="E57" s="2120" t="n">
        <v>9</v>
      </c>
      <c r="F57" s="161" t="n">
        <v>3648.9</v>
      </c>
      <c r="G57" s="161" t="n">
        <v>11893.1</v>
      </c>
    </row>
    <row r="58" ht="10.05" customHeight="1">
      <c r="A58" s="95" t="inlineStr">
        <is>
          <t>CEREALES</t>
        </is>
      </c>
      <c r="B58" s="95" t="inlineStr">
        <is>
          <t>AVOINE</t>
        </is>
      </c>
      <c r="C58" s="2119" t="n">
        <v>2000</v>
      </c>
      <c r="D58" s="95" t="inlineStr">
        <is>
          <t>2000/01</t>
        </is>
      </c>
      <c r="E58" s="2120" t="n">
        <v>10</v>
      </c>
      <c r="F58" s="161" t="n">
        <v>4216.5</v>
      </c>
      <c r="G58" s="161" t="n">
        <v>11183.2</v>
      </c>
    </row>
    <row r="59" ht="10.05" customHeight="1">
      <c r="A59" s="95" t="inlineStr">
        <is>
          <t>CEREALES</t>
        </is>
      </c>
      <c r="B59" s="95" t="inlineStr">
        <is>
          <t>AVOINE</t>
        </is>
      </c>
      <c r="C59" s="2119" t="n">
        <v>2000</v>
      </c>
      <c r="D59" s="95" t="inlineStr">
        <is>
          <t>2000/01</t>
        </is>
      </c>
      <c r="E59" s="2120" t="n">
        <v>11</v>
      </c>
      <c r="F59" s="161" t="n">
        <v>3966</v>
      </c>
      <c r="G59" s="161" t="n">
        <v>9846.1</v>
      </c>
    </row>
    <row r="60" ht="10.05" customHeight="1">
      <c r="A60" s="95" t="inlineStr">
        <is>
          <t>CEREALES</t>
        </is>
      </c>
      <c r="B60" s="95" t="inlineStr">
        <is>
          <t>AVOINE</t>
        </is>
      </c>
      <c r="C60" s="2119" t="n">
        <v>2000</v>
      </c>
      <c r="D60" s="95" t="inlineStr">
        <is>
          <t>2000/01</t>
        </is>
      </c>
      <c r="E60" s="2120" t="n">
        <v>12</v>
      </c>
      <c r="F60" s="161" t="n">
        <v>3461</v>
      </c>
      <c r="G60" s="161" t="n">
        <v>10374.3</v>
      </c>
    </row>
    <row r="61" ht="10.05" customHeight="1">
      <c r="A61" s="95" t="inlineStr">
        <is>
          <t>CEREALES</t>
        </is>
      </c>
      <c r="B61" s="95" t="inlineStr">
        <is>
          <t>AVOINE</t>
        </is>
      </c>
      <c r="C61" s="2119" t="n">
        <v>2001</v>
      </c>
      <c r="D61" s="95" t="inlineStr">
        <is>
          <t>2000/01</t>
        </is>
      </c>
      <c r="E61" s="2120" t="n">
        <v>1</v>
      </c>
      <c r="F61" s="161" t="n">
        <v>3789.6</v>
      </c>
      <c r="G61" s="161" t="n">
        <v>9818.000000000009</v>
      </c>
    </row>
    <row r="62" ht="10.05" customHeight="1">
      <c r="A62" s="95" t="inlineStr">
        <is>
          <t>CEREALES</t>
        </is>
      </c>
      <c r="B62" s="95" t="inlineStr">
        <is>
          <t>AVOINE</t>
        </is>
      </c>
      <c r="C62" s="2119" t="n">
        <v>2001</v>
      </c>
      <c r="D62" s="95" t="inlineStr">
        <is>
          <t>2000/01</t>
        </is>
      </c>
      <c r="E62" s="2120" t="n">
        <v>2</v>
      </c>
      <c r="F62" s="161" t="n">
        <v>3238.1</v>
      </c>
      <c r="G62" s="161" t="n">
        <v>8694</v>
      </c>
    </row>
    <row r="63" ht="10.05" customHeight="1">
      <c r="A63" s="95" t="inlineStr">
        <is>
          <t>CEREALES</t>
        </is>
      </c>
      <c r="B63" s="95" t="inlineStr">
        <is>
          <t>AVOINE</t>
        </is>
      </c>
      <c r="C63" s="2119" t="n">
        <v>2001</v>
      </c>
      <c r="D63" s="95" t="inlineStr">
        <is>
          <t>2000/01</t>
        </is>
      </c>
      <c r="E63" s="2120" t="n">
        <v>3</v>
      </c>
      <c r="F63" s="161" t="n">
        <v>3528.2</v>
      </c>
      <c r="G63" s="161" t="n">
        <v>7648.4</v>
      </c>
    </row>
    <row r="64" ht="10.05" customHeight="1">
      <c r="A64" s="95" t="inlineStr">
        <is>
          <t>CEREALES</t>
        </is>
      </c>
      <c r="B64" s="95" t="inlineStr">
        <is>
          <t>AVOINE</t>
        </is>
      </c>
      <c r="C64" s="2119" t="n">
        <v>2001</v>
      </c>
      <c r="D64" s="95" t="inlineStr">
        <is>
          <t>2000/01</t>
        </is>
      </c>
      <c r="E64" s="2120" t="n">
        <v>4</v>
      </c>
      <c r="F64" s="161" t="n">
        <v>3840.1</v>
      </c>
      <c r="G64" s="161" t="n">
        <v>7092.9</v>
      </c>
    </row>
    <row r="65" ht="10.05" customHeight="1">
      <c r="A65" s="95" t="inlineStr">
        <is>
          <t>CEREALES</t>
        </is>
      </c>
      <c r="B65" s="95" t="inlineStr">
        <is>
          <t>AVOINE</t>
        </is>
      </c>
      <c r="C65" s="2119" t="n">
        <v>2001</v>
      </c>
      <c r="D65" s="95" t="inlineStr">
        <is>
          <t>2000/01</t>
        </is>
      </c>
      <c r="E65" s="2120" t="n">
        <v>5</v>
      </c>
      <c r="F65" s="161" t="n">
        <v>3536.8</v>
      </c>
      <c r="G65" s="161" t="n">
        <v>7833.1</v>
      </c>
    </row>
    <row r="66" ht="10.05" customHeight="1">
      <c r="A66" s="95" t="inlineStr">
        <is>
          <t>CEREALES</t>
        </is>
      </c>
      <c r="B66" s="95" t="inlineStr">
        <is>
          <t>AVOINE</t>
        </is>
      </c>
      <c r="C66" s="2119" t="n">
        <v>2001</v>
      </c>
      <c r="D66" s="95" t="inlineStr">
        <is>
          <t>2000/01</t>
        </is>
      </c>
      <c r="E66" s="2120" t="n">
        <v>6</v>
      </c>
      <c r="F66" s="161" t="n">
        <v>3381.6</v>
      </c>
      <c r="G66" s="161" t="n">
        <v>7087</v>
      </c>
    </row>
    <row r="67" ht="10.05" customHeight="1">
      <c r="A67" s="95" t="inlineStr">
        <is>
          <t>CEREALES</t>
        </is>
      </c>
      <c r="B67" s="95" t="inlineStr">
        <is>
          <t>AVOINE</t>
        </is>
      </c>
      <c r="C67" s="2119" t="n">
        <v>2001</v>
      </c>
      <c r="D67" s="95" t="inlineStr">
        <is>
          <t>2001/02</t>
        </is>
      </c>
      <c r="E67" s="2120" t="n">
        <v>7</v>
      </c>
      <c r="F67" s="161" t="n">
        <v>3205.2</v>
      </c>
      <c r="G67" s="161" t="n">
        <v>8716.700000000001</v>
      </c>
    </row>
    <row r="68" ht="10.05" customHeight="1">
      <c r="A68" s="95" t="inlineStr">
        <is>
          <t>CEREALES</t>
        </is>
      </c>
      <c r="B68" s="95" t="inlineStr">
        <is>
          <t>AVOINE</t>
        </is>
      </c>
      <c r="C68" s="2119" t="n">
        <v>2001</v>
      </c>
      <c r="D68" s="95" t="inlineStr">
        <is>
          <t>2001/02</t>
        </is>
      </c>
      <c r="E68" s="2120" t="n">
        <v>8</v>
      </c>
      <c r="F68" s="161" t="n">
        <v>2714.1</v>
      </c>
      <c r="G68" s="161" t="n">
        <v>9511.6</v>
      </c>
    </row>
    <row r="69" ht="10.05" customHeight="1">
      <c r="A69" s="95" t="inlineStr">
        <is>
          <t>CEREALES</t>
        </is>
      </c>
      <c r="B69" s="95" t="inlineStr">
        <is>
          <t>AVOINE</t>
        </is>
      </c>
      <c r="C69" s="2119" t="n">
        <v>2001</v>
      </c>
      <c r="D69" s="95" t="inlineStr">
        <is>
          <t>2001/02</t>
        </is>
      </c>
      <c r="E69" s="2120" t="n">
        <v>9</v>
      </c>
      <c r="F69" s="161" t="n">
        <v>3056.4</v>
      </c>
      <c r="G69" s="161" t="n">
        <v>11505.9</v>
      </c>
    </row>
    <row r="70" ht="10.05" customHeight="1">
      <c r="A70" s="95" t="inlineStr">
        <is>
          <t>CEREALES</t>
        </is>
      </c>
      <c r="B70" s="95" t="inlineStr">
        <is>
          <t>AVOINE</t>
        </is>
      </c>
      <c r="C70" s="2119" t="n">
        <v>2001</v>
      </c>
      <c r="D70" s="95" t="inlineStr">
        <is>
          <t>2001/02</t>
        </is>
      </c>
      <c r="E70" s="2120" t="n">
        <v>10</v>
      </c>
      <c r="F70" s="161" t="n">
        <v>3381.5</v>
      </c>
      <c r="G70" s="161" t="n">
        <v>10792.1</v>
      </c>
    </row>
    <row r="71" ht="10.05" customHeight="1">
      <c r="A71" s="95" t="inlineStr">
        <is>
          <t>CEREALES</t>
        </is>
      </c>
      <c r="B71" s="95" t="inlineStr">
        <is>
          <t>AVOINE</t>
        </is>
      </c>
      <c r="C71" s="2119" t="n">
        <v>2001</v>
      </c>
      <c r="D71" s="95" t="inlineStr">
        <is>
          <t>2001/02</t>
        </is>
      </c>
      <c r="E71" s="2120" t="n">
        <v>11</v>
      </c>
      <c r="F71" s="161" t="n">
        <v>3006.9</v>
      </c>
      <c r="G71" s="161" t="n">
        <v>10074.1</v>
      </c>
    </row>
    <row r="72" ht="10.05" customHeight="1">
      <c r="A72" s="95" t="inlineStr">
        <is>
          <t>CEREALES</t>
        </is>
      </c>
      <c r="B72" s="95" t="inlineStr">
        <is>
          <t>AVOINE</t>
        </is>
      </c>
      <c r="C72" s="2119" t="n">
        <v>2001</v>
      </c>
      <c r="D72" s="95" t="inlineStr">
        <is>
          <t>2001/02</t>
        </is>
      </c>
      <c r="E72" s="2120" t="n">
        <v>12</v>
      </c>
      <c r="F72" s="161" t="n">
        <v>2996</v>
      </c>
      <c r="G72" s="161" t="n">
        <v>9328.5</v>
      </c>
    </row>
    <row r="73" ht="10.05" customHeight="1">
      <c r="A73" s="95" t="inlineStr">
        <is>
          <t>CEREALES</t>
        </is>
      </c>
      <c r="B73" s="95" t="inlineStr">
        <is>
          <t>AVOINE</t>
        </is>
      </c>
      <c r="C73" s="2119" t="n">
        <v>2002</v>
      </c>
      <c r="D73" s="95" t="inlineStr">
        <is>
          <t>2001/02</t>
        </is>
      </c>
      <c r="E73" s="2120" t="n">
        <v>1</v>
      </c>
      <c r="F73" s="161" t="n">
        <v>3684.7</v>
      </c>
      <c r="G73" s="161" t="n">
        <v>8327.9</v>
      </c>
    </row>
    <row r="74" ht="10.05" customHeight="1">
      <c r="A74" s="95" t="inlineStr">
        <is>
          <t>CEREALES</t>
        </is>
      </c>
      <c r="B74" s="95" t="inlineStr">
        <is>
          <t>AVOINE</t>
        </is>
      </c>
      <c r="C74" s="2119" t="n">
        <v>2002</v>
      </c>
      <c r="D74" s="95" t="inlineStr">
        <is>
          <t>2001/02</t>
        </is>
      </c>
      <c r="E74" s="2120" t="n">
        <v>2</v>
      </c>
      <c r="F74" s="161" t="n">
        <v>3093.4</v>
      </c>
      <c r="G74" s="161" t="n">
        <v>8242.4</v>
      </c>
    </row>
    <row r="75" ht="10.05" customHeight="1">
      <c r="A75" s="95" t="inlineStr">
        <is>
          <t>CEREALES</t>
        </is>
      </c>
      <c r="B75" s="95" t="inlineStr">
        <is>
          <t>AVOINE</t>
        </is>
      </c>
      <c r="C75" s="2119" t="n">
        <v>2002</v>
      </c>
      <c r="D75" s="95" t="inlineStr">
        <is>
          <t>2001/02</t>
        </is>
      </c>
      <c r="E75" s="2120" t="n">
        <v>3</v>
      </c>
      <c r="F75" s="161" t="n">
        <v>3630.1</v>
      </c>
      <c r="G75" s="161" t="n">
        <v>7851.5</v>
      </c>
    </row>
    <row r="76" ht="10.05" customHeight="1">
      <c r="A76" s="95" t="inlineStr">
        <is>
          <t>CEREALES</t>
        </is>
      </c>
      <c r="B76" s="95" t="inlineStr">
        <is>
          <t>AVOINE</t>
        </is>
      </c>
      <c r="C76" s="2119" t="n">
        <v>2002</v>
      </c>
      <c r="D76" s="95" t="inlineStr">
        <is>
          <t>2001/02</t>
        </is>
      </c>
      <c r="E76" s="2120" t="n">
        <v>4</v>
      </c>
      <c r="F76" s="161" t="n">
        <v>3349</v>
      </c>
      <c r="G76" s="161" t="n">
        <v>8204.700000000001</v>
      </c>
    </row>
    <row r="77" ht="10.05" customHeight="1">
      <c r="A77" s="95" t="inlineStr">
        <is>
          <t>CEREALES</t>
        </is>
      </c>
      <c r="B77" s="95" t="inlineStr">
        <is>
          <t>AVOINE</t>
        </is>
      </c>
      <c r="C77" s="2119" t="n">
        <v>2002</v>
      </c>
      <c r="D77" s="95" t="inlineStr">
        <is>
          <t>2001/02</t>
        </is>
      </c>
      <c r="E77" s="2120" t="n">
        <v>5</v>
      </c>
      <c r="F77" s="161" t="n">
        <v>3292.6</v>
      </c>
      <c r="G77" s="161" t="n">
        <v>7576.1</v>
      </c>
    </row>
    <row r="78" ht="10.05" customHeight="1">
      <c r="A78" s="95" t="inlineStr">
        <is>
          <t>CEREALES</t>
        </is>
      </c>
      <c r="B78" s="95" t="inlineStr">
        <is>
          <t>AVOINE</t>
        </is>
      </c>
      <c r="C78" s="2119" t="n">
        <v>2002</v>
      </c>
      <c r="D78" s="95" t="inlineStr">
        <is>
          <t>2001/02</t>
        </is>
      </c>
      <c r="E78" s="2120" t="n">
        <v>6</v>
      </c>
      <c r="F78" s="161" t="n">
        <v>3364.3</v>
      </c>
      <c r="G78" s="161" t="n">
        <v>6517.1</v>
      </c>
    </row>
    <row r="79" ht="10.05" customHeight="1">
      <c r="A79" s="95" t="inlineStr">
        <is>
          <t>CEREALES</t>
        </is>
      </c>
      <c r="B79" s="95" t="inlineStr">
        <is>
          <t>AVOINE</t>
        </is>
      </c>
      <c r="C79" s="2119" t="n">
        <v>2002</v>
      </c>
      <c r="D79" s="95" t="inlineStr">
        <is>
          <t>2002/03</t>
        </is>
      </c>
      <c r="E79" s="2120" t="n">
        <v>7</v>
      </c>
      <c r="F79" s="161" t="n">
        <v>3724.2</v>
      </c>
      <c r="G79" s="161" t="n">
        <v>6615</v>
      </c>
    </row>
    <row r="80" ht="10.05" customHeight="1">
      <c r="A80" s="95" t="inlineStr">
        <is>
          <t>CEREALES</t>
        </is>
      </c>
      <c r="B80" s="95" t="inlineStr">
        <is>
          <t>AVOINE</t>
        </is>
      </c>
      <c r="C80" s="2119" t="n">
        <v>2002</v>
      </c>
      <c r="D80" s="95" t="inlineStr">
        <is>
          <t>2002/03</t>
        </is>
      </c>
      <c r="E80" s="2120" t="n">
        <v>8</v>
      </c>
      <c r="F80" s="161" t="n">
        <v>3095.4</v>
      </c>
      <c r="G80" s="161" t="n">
        <v>9971.6</v>
      </c>
    </row>
    <row r="81" ht="10.05" customHeight="1">
      <c r="A81" s="95" t="inlineStr">
        <is>
          <t>CEREALES</t>
        </is>
      </c>
      <c r="B81" s="95" t="inlineStr">
        <is>
          <t>AVOINE</t>
        </is>
      </c>
      <c r="C81" s="2119" t="n">
        <v>2002</v>
      </c>
      <c r="D81" s="95" t="inlineStr">
        <is>
          <t>2002/03</t>
        </is>
      </c>
      <c r="E81" s="2120" t="n">
        <v>9</v>
      </c>
      <c r="F81" s="161" t="n">
        <v>3926.5</v>
      </c>
      <c r="G81" s="161" t="n">
        <v>9464.200000000001</v>
      </c>
    </row>
    <row r="82" ht="10.05" customHeight="1">
      <c r="A82" s="95" t="inlineStr">
        <is>
          <t>CEREALES</t>
        </is>
      </c>
      <c r="B82" s="95" t="inlineStr">
        <is>
          <t>AVOINE</t>
        </is>
      </c>
      <c r="C82" s="2119" t="n">
        <v>2002</v>
      </c>
      <c r="D82" s="95" t="inlineStr">
        <is>
          <t>2002/03</t>
        </is>
      </c>
      <c r="E82" s="2120" t="n">
        <v>10</v>
      </c>
      <c r="F82" s="161" t="n">
        <v>4986.9</v>
      </c>
      <c r="G82" s="161" t="n">
        <v>8011.1</v>
      </c>
    </row>
    <row r="83" ht="10.05" customHeight="1">
      <c r="A83" s="95" t="inlineStr">
        <is>
          <t>CEREALES</t>
        </is>
      </c>
      <c r="B83" s="95" t="inlineStr">
        <is>
          <t>AVOINE</t>
        </is>
      </c>
      <c r="C83" s="2119" t="n">
        <v>2002</v>
      </c>
      <c r="D83" s="95" t="inlineStr">
        <is>
          <t>2002/03</t>
        </is>
      </c>
      <c r="E83" s="2120" t="n">
        <v>11</v>
      </c>
      <c r="F83" s="161" t="n">
        <v>4335.5</v>
      </c>
      <c r="G83" s="161" t="n">
        <v>7357.9</v>
      </c>
    </row>
    <row r="84" ht="10.05" customHeight="1">
      <c r="A84" s="95" t="inlineStr">
        <is>
          <t>CEREALES</t>
        </is>
      </c>
      <c r="B84" s="95" t="inlineStr">
        <is>
          <t>AVOINE</t>
        </is>
      </c>
      <c r="C84" s="2119" t="n">
        <v>2002</v>
      </c>
      <c r="D84" s="95" t="inlineStr">
        <is>
          <t>2002/03</t>
        </is>
      </c>
      <c r="E84" s="2120" t="n">
        <v>12</v>
      </c>
      <c r="F84" s="161" t="n">
        <v>5273.1</v>
      </c>
      <c r="G84" s="161" t="n">
        <v>7247.6</v>
      </c>
    </row>
    <row r="85" ht="10.05" customHeight="1">
      <c r="A85" s="95" t="inlineStr">
        <is>
          <t>CEREALES</t>
        </is>
      </c>
      <c r="B85" s="95" t="inlineStr">
        <is>
          <t>AVOINE</t>
        </is>
      </c>
      <c r="C85" s="2119" t="n">
        <v>2003</v>
      </c>
      <c r="D85" s="95" t="inlineStr">
        <is>
          <t>2002/03</t>
        </is>
      </c>
      <c r="E85" s="2120" t="n">
        <v>1</v>
      </c>
      <c r="F85" s="161" t="n">
        <v>6601.8</v>
      </c>
      <c r="G85" s="161" t="n">
        <v>7181.8</v>
      </c>
    </row>
    <row r="86" ht="10.05" customHeight="1">
      <c r="A86" s="95" t="inlineStr">
        <is>
          <t>CEREALES</t>
        </is>
      </c>
      <c r="B86" s="95" t="inlineStr">
        <is>
          <t>AVOINE</t>
        </is>
      </c>
      <c r="C86" s="2119" t="n">
        <v>2003</v>
      </c>
      <c r="D86" s="95" t="inlineStr">
        <is>
          <t>2002/03</t>
        </is>
      </c>
      <c r="E86" s="2120" t="n">
        <v>2</v>
      </c>
      <c r="F86" s="161" t="n">
        <v>7232.7</v>
      </c>
      <c r="G86" s="161" t="n">
        <v>7137.7</v>
      </c>
    </row>
    <row r="87" ht="10.05" customHeight="1">
      <c r="A87" s="95" t="inlineStr">
        <is>
          <t>CEREALES</t>
        </is>
      </c>
      <c r="B87" s="95" t="inlineStr">
        <is>
          <t>AVOINE</t>
        </is>
      </c>
      <c r="C87" s="2119" t="n">
        <v>2003</v>
      </c>
      <c r="D87" s="95" t="inlineStr">
        <is>
          <t>2002/03</t>
        </is>
      </c>
      <c r="E87" s="2120" t="n">
        <v>3</v>
      </c>
      <c r="F87" s="161" t="n">
        <v>7308.5</v>
      </c>
      <c r="G87" s="161" t="n">
        <v>6647.3</v>
      </c>
    </row>
    <row r="88" ht="10.05" customHeight="1">
      <c r="A88" s="95" t="inlineStr">
        <is>
          <t>CEREALES</t>
        </is>
      </c>
      <c r="B88" s="95" t="inlineStr">
        <is>
          <t>AVOINE</t>
        </is>
      </c>
      <c r="C88" s="2119" t="n">
        <v>2003</v>
      </c>
      <c r="D88" s="95" t="inlineStr">
        <is>
          <t>2002/03</t>
        </is>
      </c>
      <c r="E88" s="2120" t="n">
        <v>4</v>
      </c>
      <c r="F88" s="161" t="n">
        <v>7222.3</v>
      </c>
      <c r="G88" s="161" t="n">
        <v>6552.3</v>
      </c>
    </row>
    <row r="89" ht="10.05" customHeight="1">
      <c r="A89" s="95" t="inlineStr">
        <is>
          <t>CEREALES</t>
        </is>
      </c>
      <c r="B89" s="95" t="inlineStr">
        <is>
          <t>AVOINE</t>
        </is>
      </c>
      <c r="C89" s="2119" t="n">
        <v>2003</v>
      </c>
      <c r="D89" s="95" t="inlineStr">
        <is>
          <t>2002/03</t>
        </is>
      </c>
      <c r="E89" s="2120" t="n">
        <v>5</v>
      </c>
      <c r="F89" s="161" t="n">
        <v>7091.8</v>
      </c>
      <c r="G89" s="161" t="n">
        <v>5909.4</v>
      </c>
    </row>
    <row r="90" ht="10.05" customHeight="1">
      <c r="A90" s="95" t="inlineStr">
        <is>
          <t>CEREALES</t>
        </is>
      </c>
      <c r="B90" s="95" t="inlineStr">
        <is>
          <t>AVOINE</t>
        </is>
      </c>
      <c r="C90" s="2119" t="n">
        <v>2003</v>
      </c>
      <c r="D90" s="95" t="inlineStr">
        <is>
          <t>2002/03</t>
        </is>
      </c>
      <c r="E90" s="2120" t="n">
        <v>6</v>
      </c>
      <c r="F90" s="161" t="n">
        <v>6907</v>
      </c>
      <c r="G90" s="161" t="n">
        <v>6084.5</v>
      </c>
    </row>
    <row r="91" ht="10.05" customHeight="1">
      <c r="A91" s="95" t="inlineStr">
        <is>
          <t>CEREALES</t>
        </is>
      </c>
      <c r="B91" s="95" t="inlineStr">
        <is>
          <t>AVOINE</t>
        </is>
      </c>
      <c r="C91" s="2119" t="n">
        <v>2003</v>
      </c>
      <c r="D91" s="95" t="inlineStr">
        <is>
          <t>2003/04</t>
        </is>
      </c>
      <c r="E91" s="2120" t="n">
        <v>7</v>
      </c>
      <c r="F91" s="161" t="n">
        <v>5969.2</v>
      </c>
      <c r="G91" s="161" t="n">
        <v>7651</v>
      </c>
    </row>
    <row r="92" ht="10.05" customHeight="1">
      <c r="A92" s="95" t="inlineStr">
        <is>
          <t>CEREALES</t>
        </is>
      </c>
      <c r="B92" s="95" t="inlineStr">
        <is>
          <t>AVOINE</t>
        </is>
      </c>
      <c r="C92" s="2119" t="n">
        <v>2003</v>
      </c>
      <c r="D92" s="95" t="inlineStr">
        <is>
          <t>2003/04</t>
        </is>
      </c>
      <c r="E92" s="2120" t="n">
        <v>8</v>
      </c>
      <c r="F92" s="161" t="n">
        <v>5168.1</v>
      </c>
      <c r="G92" s="161" t="n">
        <v>9623.1</v>
      </c>
    </row>
    <row r="93" ht="10.05" customHeight="1">
      <c r="A93" s="95" t="inlineStr">
        <is>
          <t>CEREALES</t>
        </is>
      </c>
      <c r="B93" s="95" t="inlineStr">
        <is>
          <t>AVOINE</t>
        </is>
      </c>
      <c r="C93" s="2119" t="n">
        <v>2003</v>
      </c>
      <c r="D93" s="95" t="inlineStr">
        <is>
          <t>2003/04</t>
        </is>
      </c>
      <c r="E93" s="2120" t="n">
        <v>9</v>
      </c>
      <c r="F93" s="161" t="n">
        <v>6371</v>
      </c>
      <c r="G93" s="161" t="n">
        <v>9347.1</v>
      </c>
    </row>
    <row r="94" ht="10.05" customHeight="1">
      <c r="A94" s="95" t="inlineStr">
        <is>
          <t>CEREALES</t>
        </is>
      </c>
      <c r="B94" s="95" t="inlineStr">
        <is>
          <t>AVOINE</t>
        </is>
      </c>
      <c r="C94" s="2119" t="n">
        <v>2003</v>
      </c>
      <c r="D94" s="95" t="inlineStr">
        <is>
          <t>2003/04</t>
        </is>
      </c>
      <c r="E94" s="2120" t="n">
        <v>10</v>
      </c>
      <c r="F94" s="161" t="n">
        <v>7971.60000000001</v>
      </c>
      <c r="G94" s="161" t="n">
        <v>7760.5</v>
      </c>
    </row>
    <row r="95" ht="10.05" customHeight="1">
      <c r="A95" s="95" t="inlineStr">
        <is>
          <t>CEREALES</t>
        </is>
      </c>
      <c r="B95" s="95" t="inlineStr">
        <is>
          <t>AVOINE</t>
        </is>
      </c>
      <c r="C95" s="2119" t="n">
        <v>2003</v>
      </c>
      <c r="D95" s="95" t="inlineStr">
        <is>
          <t>2003/04</t>
        </is>
      </c>
      <c r="E95" s="2120" t="n">
        <v>11</v>
      </c>
      <c r="F95" s="161" t="n">
        <v>9154.299999999999</v>
      </c>
      <c r="G95" s="161" t="n">
        <v>8611.200000000001</v>
      </c>
    </row>
    <row r="96" ht="10.05" customHeight="1">
      <c r="A96" s="95" t="inlineStr">
        <is>
          <t>CEREALES</t>
        </is>
      </c>
      <c r="B96" s="95" t="inlineStr">
        <is>
          <t>AVOINE</t>
        </is>
      </c>
      <c r="C96" s="2119" t="n">
        <v>2003</v>
      </c>
      <c r="D96" s="95" t="inlineStr">
        <is>
          <t>2003/04</t>
        </is>
      </c>
      <c r="E96" s="2120" t="n">
        <v>12</v>
      </c>
      <c r="F96" s="161" t="n">
        <v>13385.7</v>
      </c>
      <c r="G96" s="161" t="n">
        <v>8160.3</v>
      </c>
    </row>
    <row r="97" ht="10.05" customHeight="1">
      <c r="A97" s="95" t="inlineStr">
        <is>
          <t>CEREALES</t>
        </is>
      </c>
      <c r="B97" s="95" t="inlineStr">
        <is>
          <t>AVOINE</t>
        </is>
      </c>
      <c r="C97" s="2119" t="n">
        <v>2004</v>
      </c>
      <c r="D97" s="95" t="inlineStr">
        <is>
          <t>2003/04</t>
        </is>
      </c>
      <c r="E97" s="2120" t="n">
        <v>1</v>
      </c>
      <c r="F97" s="161" t="n">
        <v>14725.7</v>
      </c>
      <c r="G97" s="161" t="n">
        <v>10611.8</v>
      </c>
    </row>
    <row r="98" ht="10.05" customHeight="1">
      <c r="A98" s="95" t="inlineStr">
        <is>
          <t>CEREALES</t>
        </is>
      </c>
      <c r="B98" s="95" t="inlineStr">
        <is>
          <t>AVOINE</t>
        </is>
      </c>
      <c r="C98" s="2119" t="n">
        <v>2004</v>
      </c>
      <c r="D98" s="95" t="inlineStr">
        <is>
          <t>2003/04</t>
        </is>
      </c>
      <c r="E98" s="2120" t="n">
        <v>2</v>
      </c>
      <c r="F98" s="161" t="n">
        <v>14037.4</v>
      </c>
      <c r="G98" s="161" t="n">
        <v>10047</v>
      </c>
    </row>
    <row r="99" ht="10.05" customHeight="1">
      <c r="A99" s="95" t="inlineStr">
        <is>
          <t>CEREALES</t>
        </is>
      </c>
      <c r="B99" s="95" t="inlineStr">
        <is>
          <t>AVOINE</t>
        </is>
      </c>
      <c r="C99" s="2119" t="n">
        <v>2004</v>
      </c>
      <c r="D99" s="95" t="inlineStr">
        <is>
          <t>2003/04</t>
        </is>
      </c>
      <c r="E99" s="2120" t="n">
        <v>3</v>
      </c>
      <c r="F99" s="161" t="n">
        <v>15103.8</v>
      </c>
      <c r="G99" s="161" t="n">
        <v>11043.7</v>
      </c>
    </row>
    <row r="100" ht="10.05" customHeight="1">
      <c r="A100" s="95" t="inlineStr">
        <is>
          <t>CEREALES</t>
        </is>
      </c>
      <c r="B100" s="95" t="inlineStr">
        <is>
          <t>AVOINE</t>
        </is>
      </c>
      <c r="C100" s="2119" t="n">
        <v>2004</v>
      </c>
      <c r="D100" s="95" t="inlineStr">
        <is>
          <t>2003/04</t>
        </is>
      </c>
      <c r="E100" s="2120" t="n">
        <v>4</v>
      </c>
      <c r="F100" s="161" t="n">
        <v>13621.2</v>
      </c>
      <c r="G100" s="161" t="n">
        <v>9351.9</v>
      </c>
    </row>
    <row r="101" ht="10.05" customHeight="1">
      <c r="A101" s="95" t="inlineStr">
        <is>
          <t>CEREALES</t>
        </is>
      </c>
      <c r="B101" s="95" t="inlineStr">
        <is>
          <t>AVOINE</t>
        </is>
      </c>
      <c r="C101" s="2119" t="n">
        <v>2004</v>
      </c>
      <c r="D101" s="95" t="inlineStr">
        <is>
          <t>2003/04</t>
        </is>
      </c>
      <c r="E101" s="2120" t="n">
        <v>5</v>
      </c>
      <c r="F101" s="161" t="n">
        <v>12882.8</v>
      </c>
      <c r="G101" s="161" t="n">
        <v>9918</v>
      </c>
    </row>
    <row r="102" ht="10.05" customHeight="1">
      <c r="A102" s="95" t="inlineStr">
        <is>
          <t>CEREALES</t>
        </is>
      </c>
      <c r="B102" s="95" t="inlineStr">
        <is>
          <t>AVOINE</t>
        </is>
      </c>
      <c r="C102" s="2119" t="n">
        <v>2004</v>
      </c>
      <c r="D102" s="95" t="inlineStr">
        <is>
          <t>2003/04</t>
        </is>
      </c>
      <c r="E102" s="2120" t="n">
        <v>6</v>
      </c>
      <c r="F102" s="161" t="n">
        <v>13875.3</v>
      </c>
      <c r="G102" s="161" t="n">
        <v>8495.5</v>
      </c>
    </row>
    <row r="103" ht="10.05" customHeight="1">
      <c r="A103" s="95" t="inlineStr">
        <is>
          <t>CEREALES</t>
        </is>
      </c>
      <c r="B103" s="95" t="inlineStr">
        <is>
          <t>AVOINE</t>
        </is>
      </c>
      <c r="C103" s="2119" t="n">
        <v>2004</v>
      </c>
      <c r="D103" s="95" t="inlineStr">
        <is>
          <t>2004/05</t>
        </is>
      </c>
      <c r="E103" s="2120" t="n">
        <v>7</v>
      </c>
      <c r="F103" s="161" t="n">
        <v>11721.6</v>
      </c>
      <c r="G103" s="161" t="n">
        <v>8802</v>
      </c>
    </row>
    <row r="104" ht="10.05" customHeight="1">
      <c r="A104" s="95" t="inlineStr">
        <is>
          <t>CEREALES</t>
        </is>
      </c>
      <c r="B104" s="95" t="inlineStr">
        <is>
          <t>AVOINE</t>
        </is>
      </c>
      <c r="C104" s="2119" t="n">
        <v>2004</v>
      </c>
      <c r="D104" s="95" t="inlineStr">
        <is>
          <t>2004/05</t>
        </is>
      </c>
      <c r="E104" s="2120" t="n">
        <v>8</v>
      </c>
      <c r="F104" s="161" t="n">
        <v>7567.6</v>
      </c>
      <c r="G104" s="161" t="n">
        <v>7533</v>
      </c>
    </row>
    <row r="105" ht="10.05" customHeight="1">
      <c r="A105" s="95" t="inlineStr">
        <is>
          <t>CEREALES</t>
        </is>
      </c>
      <c r="B105" s="95" t="inlineStr">
        <is>
          <t>AVOINE</t>
        </is>
      </c>
      <c r="C105" s="2119" t="n">
        <v>2004</v>
      </c>
      <c r="D105" s="95" t="inlineStr">
        <is>
          <t>2004/05</t>
        </is>
      </c>
      <c r="E105" s="2120" t="n">
        <v>9</v>
      </c>
      <c r="F105" s="161" t="n">
        <v>7433.9</v>
      </c>
      <c r="G105" s="161" t="n">
        <v>7259.7</v>
      </c>
    </row>
    <row r="106" ht="10.05" customHeight="1">
      <c r="A106" s="95" t="inlineStr">
        <is>
          <t>CEREALES</t>
        </is>
      </c>
      <c r="B106" s="95" t="inlineStr">
        <is>
          <t>AVOINE</t>
        </is>
      </c>
      <c r="C106" s="2119" t="n">
        <v>2004</v>
      </c>
      <c r="D106" s="95" t="inlineStr">
        <is>
          <t>2004/05</t>
        </is>
      </c>
      <c r="E106" s="2120" t="n">
        <v>10</v>
      </c>
      <c r="F106" s="161" t="n">
        <v>7750.6</v>
      </c>
      <c r="G106" s="161" t="n">
        <v>6395</v>
      </c>
    </row>
    <row r="107" ht="10.05" customHeight="1">
      <c r="A107" s="95" t="inlineStr">
        <is>
          <t>CEREALES</t>
        </is>
      </c>
      <c r="B107" s="95" t="inlineStr">
        <is>
          <t>AVOINE</t>
        </is>
      </c>
      <c r="C107" s="2119" t="n">
        <v>2004</v>
      </c>
      <c r="D107" s="95" t="inlineStr">
        <is>
          <t>2004/05</t>
        </is>
      </c>
      <c r="E107" s="2120" t="n">
        <v>11</v>
      </c>
      <c r="F107" s="161" t="n">
        <v>7741.6</v>
      </c>
      <c r="G107" s="161" t="n">
        <v>5906.5</v>
      </c>
    </row>
    <row r="108" ht="10.05" customHeight="1">
      <c r="A108" s="95" t="inlineStr">
        <is>
          <t>CEREALES</t>
        </is>
      </c>
      <c r="B108" s="95" t="inlineStr">
        <is>
          <t>AVOINE</t>
        </is>
      </c>
      <c r="C108" s="2119" t="n">
        <v>2004</v>
      </c>
      <c r="D108" s="95" t="inlineStr">
        <is>
          <t>2004/05</t>
        </is>
      </c>
      <c r="E108" s="2120" t="n">
        <v>12</v>
      </c>
      <c r="F108" s="161" t="n">
        <v>10033.5</v>
      </c>
      <c r="G108" s="161" t="n">
        <v>5299.7</v>
      </c>
    </row>
    <row r="109" ht="10.05" customHeight="1">
      <c r="A109" s="95" t="inlineStr">
        <is>
          <t>CEREALES</t>
        </is>
      </c>
      <c r="B109" s="95" t="inlineStr">
        <is>
          <t>AVOINE</t>
        </is>
      </c>
      <c r="C109" s="2119" t="n">
        <v>2005</v>
      </c>
      <c r="D109" s="95" t="inlineStr">
        <is>
          <t>2004/05</t>
        </is>
      </c>
      <c r="E109" s="2120" t="n">
        <v>1</v>
      </c>
      <c r="F109" s="161" t="n">
        <v>9271.5</v>
      </c>
      <c r="G109" s="161" t="n">
        <v>5235.5</v>
      </c>
    </row>
    <row r="110" ht="10.05" customHeight="1">
      <c r="A110" s="95" t="inlineStr">
        <is>
          <t>CEREALES</t>
        </is>
      </c>
      <c r="B110" s="95" t="inlineStr">
        <is>
          <t>AVOINE</t>
        </is>
      </c>
      <c r="C110" s="2119" t="n">
        <v>2005</v>
      </c>
      <c r="D110" s="95" t="inlineStr">
        <is>
          <t>2004/05</t>
        </is>
      </c>
      <c r="E110" s="2120" t="n">
        <v>2</v>
      </c>
      <c r="F110" s="161" t="n">
        <v>8985.6</v>
      </c>
      <c r="G110" s="161" t="n">
        <v>5876.3</v>
      </c>
    </row>
    <row r="111" ht="10.05" customHeight="1">
      <c r="A111" s="95" t="inlineStr">
        <is>
          <t>CEREALES</t>
        </is>
      </c>
      <c r="B111" s="95" t="inlineStr">
        <is>
          <t>AVOINE</t>
        </is>
      </c>
      <c r="C111" s="2119" t="n">
        <v>2005</v>
      </c>
      <c r="D111" s="95" t="inlineStr">
        <is>
          <t>2004/05</t>
        </is>
      </c>
      <c r="E111" s="2120" t="n">
        <v>3</v>
      </c>
      <c r="F111" s="161" t="n">
        <v>9087.700000000001</v>
      </c>
      <c r="G111" s="161" t="n">
        <v>5351.1</v>
      </c>
    </row>
    <row r="112" ht="10.05" customHeight="1">
      <c r="A112" s="95" t="inlineStr">
        <is>
          <t>CEREALES</t>
        </is>
      </c>
      <c r="B112" s="95" t="inlineStr">
        <is>
          <t>AVOINE</t>
        </is>
      </c>
      <c r="C112" s="2119" t="n">
        <v>2005</v>
      </c>
      <c r="D112" s="95" t="inlineStr">
        <is>
          <t>2004/05</t>
        </is>
      </c>
      <c r="E112" s="2120" t="n">
        <v>4</v>
      </c>
      <c r="F112" s="161" t="n">
        <v>6805.3</v>
      </c>
      <c r="G112" s="161" t="n">
        <v>6775.4</v>
      </c>
    </row>
    <row r="113" ht="10.05" customHeight="1">
      <c r="A113" s="95" t="inlineStr">
        <is>
          <t>CEREALES</t>
        </is>
      </c>
      <c r="B113" s="95" t="inlineStr">
        <is>
          <t>AVOINE</t>
        </is>
      </c>
      <c r="C113" s="2119" t="n">
        <v>2005</v>
      </c>
      <c r="D113" s="95" t="inlineStr">
        <is>
          <t>2004/05</t>
        </is>
      </c>
      <c r="E113" s="2120" t="n">
        <v>5</v>
      </c>
      <c r="F113" s="161" t="n">
        <v>6444.8</v>
      </c>
      <c r="G113" s="161" t="n">
        <v>6815.6</v>
      </c>
    </row>
    <row r="114" ht="10.05" customHeight="1">
      <c r="A114" s="95" t="inlineStr">
        <is>
          <t>CEREALES</t>
        </is>
      </c>
      <c r="B114" s="95" t="inlineStr">
        <is>
          <t>AVOINE</t>
        </is>
      </c>
      <c r="C114" s="2119" t="n">
        <v>2005</v>
      </c>
      <c r="D114" s="95" t="inlineStr">
        <is>
          <t>2004/05</t>
        </is>
      </c>
      <c r="E114" s="2120" t="n">
        <v>6</v>
      </c>
      <c r="F114" s="161" t="n">
        <v>6640</v>
      </c>
      <c r="G114" s="161" t="n">
        <v>6406.3</v>
      </c>
    </row>
    <row r="115" ht="10.05" customHeight="1">
      <c r="A115" s="95" t="inlineStr">
        <is>
          <t>CEREALES</t>
        </is>
      </c>
      <c r="B115" s="95" t="inlineStr">
        <is>
          <t>AVOINE</t>
        </is>
      </c>
      <c r="C115" s="2119" t="n">
        <v>2005</v>
      </c>
      <c r="D115" s="95" t="inlineStr">
        <is>
          <t>2005/06</t>
        </is>
      </c>
      <c r="E115" s="2120" t="n">
        <v>7</v>
      </c>
      <c r="F115" s="161" t="n">
        <v>5934.8</v>
      </c>
      <c r="G115" s="161" t="n">
        <v>7615.2</v>
      </c>
    </row>
    <row r="116" ht="10.05" customHeight="1">
      <c r="A116" s="95" t="inlineStr">
        <is>
          <t>CEREALES</t>
        </is>
      </c>
      <c r="B116" s="95" t="inlineStr">
        <is>
          <t>AVOINE</t>
        </is>
      </c>
      <c r="C116" s="2119" t="n">
        <v>2005</v>
      </c>
      <c r="D116" s="95" t="inlineStr">
        <is>
          <t>2005/06</t>
        </is>
      </c>
      <c r="E116" s="2120" t="n">
        <v>8</v>
      </c>
      <c r="F116" s="161" t="n">
        <v>6000.1</v>
      </c>
      <c r="G116" s="161" t="n">
        <v>7628.5</v>
      </c>
    </row>
    <row r="117" ht="10.05" customHeight="1">
      <c r="A117" s="95" t="inlineStr">
        <is>
          <t>CEREALES</t>
        </is>
      </c>
      <c r="B117" s="95" t="inlineStr">
        <is>
          <t>AVOINE</t>
        </is>
      </c>
      <c r="C117" s="2119" t="n">
        <v>2005</v>
      </c>
      <c r="D117" s="95" t="inlineStr">
        <is>
          <t>2005/06</t>
        </is>
      </c>
      <c r="E117" s="2120" t="n">
        <v>9</v>
      </c>
      <c r="F117" s="161" t="n">
        <v>6219</v>
      </c>
      <c r="G117" s="161" t="n">
        <v>7781.7</v>
      </c>
    </row>
    <row r="118" ht="10.05" customHeight="1">
      <c r="A118" s="95" t="inlineStr">
        <is>
          <t>CEREALES</t>
        </is>
      </c>
      <c r="B118" s="95" t="inlineStr">
        <is>
          <t>AVOINE</t>
        </is>
      </c>
      <c r="C118" s="2119" t="n">
        <v>2005</v>
      </c>
      <c r="D118" s="95" t="inlineStr">
        <is>
          <t>2005/06</t>
        </is>
      </c>
      <c r="E118" s="2120" t="n">
        <v>10</v>
      </c>
      <c r="F118" s="161" t="n">
        <v>5557.9</v>
      </c>
      <c r="G118" s="161" t="n">
        <v>6844</v>
      </c>
    </row>
    <row r="119" ht="10.05" customHeight="1">
      <c r="A119" s="95" t="inlineStr">
        <is>
          <t>CEREALES</t>
        </is>
      </c>
      <c r="B119" s="95" t="inlineStr">
        <is>
          <t>AVOINE</t>
        </is>
      </c>
      <c r="C119" s="2119" t="n">
        <v>2005</v>
      </c>
      <c r="D119" s="95" t="inlineStr">
        <is>
          <t>2005/06</t>
        </is>
      </c>
      <c r="E119" s="2120" t="n">
        <v>11</v>
      </c>
      <c r="F119" s="161" t="n">
        <v>5174.4</v>
      </c>
      <c r="G119" s="161" t="n">
        <v>6716.9</v>
      </c>
    </row>
    <row r="120" ht="10.05" customHeight="1">
      <c r="A120" s="95" t="inlineStr">
        <is>
          <t>CEREALES</t>
        </is>
      </c>
      <c r="B120" s="95" t="inlineStr">
        <is>
          <t>AVOINE</t>
        </is>
      </c>
      <c r="C120" s="2119" t="n">
        <v>2005</v>
      </c>
      <c r="D120" s="95" t="inlineStr">
        <is>
          <t>2005/06</t>
        </is>
      </c>
      <c r="E120" s="2120" t="n">
        <v>12</v>
      </c>
      <c r="F120" s="161" t="n">
        <v>5267.5</v>
      </c>
      <c r="G120" s="161" t="n">
        <v>6570.4</v>
      </c>
    </row>
    <row r="121" ht="10.05" customHeight="1">
      <c r="A121" s="95" t="inlineStr">
        <is>
          <t>CEREALES</t>
        </is>
      </c>
      <c r="B121" s="95" t="inlineStr">
        <is>
          <t>AVOINE</t>
        </is>
      </c>
      <c r="C121" s="2119" t="n">
        <v>2006</v>
      </c>
      <c r="D121" s="95" t="inlineStr">
        <is>
          <t>2005/06</t>
        </is>
      </c>
      <c r="E121" s="2120" t="n">
        <v>1</v>
      </c>
      <c r="F121" s="161" t="n">
        <v>5107.9</v>
      </c>
      <c r="G121" s="161" t="n">
        <v>5823.8</v>
      </c>
    </row>
    <row r="122" ht="10.05" customHeight="1">
      <c r="A122" s="95" t="inlineStr">
        <is>
          <t>CEREALES</t>
        </is>
      </c>
      <c r="B122" s="95" t="inlineStr">
        <is>
          <t>AVOINE</t>
        </is>
      </c>
      <c r="C122" s="2119" t="n">
        <v>2006</v>
      </c>
      <c r="D122" s="95" t="inlineStr">
        <is>
          <t>2005/06</t>
        </is>
      </c>
      <c r="E122" s="2120" t="n">
        <v>2</v>
      </c>
      <c r="F122" s="161" t="n">
        <v>4528.2</v>
      </c>
      <c r="G122" s="161" t="n">
        <v>5654.6</v>
      </c>
    </row>
    <row r="123" ht="10.05" customHeight="1">
      <c r="A123" s="95" t="inlineStr">
        <is>
          <t>CEREALES</t>
        </is>
      </c>
      <c r="B123" s="95" t="inlineStr">
        <is>
          <t>AVOINE</t>
        </is>
      </c>
      <c r="C123" s="2119" t="n">
        <v>2006</v>
      </c>
      <c r="D123" s="95" t="inlineStr">
        <is>
          <t>2005/06</t>
        </is>
      </c>
      <c r="E123" s="2120" t="n">
        <v>3</v>
      </c>
      <c r="F123" s="161" t="n">
        <v>5104.8</v>
      </c>
      <c r="G123" s="161" t="n">
        <v>4754.4</v>
      </c>
    </row>
    <row r="124" ht="10.05" customHeight="1">
      <c r="A124" s="95" t="inlineStr">
        <is>
          <t>CEREALES</t>
        </is>
      </c>
      <c r="B124" s="95" t="inlineStr">
        <is>
          <t>AVOINE</t>
        </is>
      </c>
      <c r="C124" s="2119" t="n">
        <v>2006</v>
      </c>
      <c r="D124" s="95" t="inlineStr">
        <is>
          <t>2005/06</t>
        </is>
      </c>
      <c r="E124" s="2120" t="n">
        <v>4</v>
      </c>
      <c r="F124" s="161" t="n">
        <v>3825.6</v>
      </c>
      <c r="G124" s="161" t="n">
        <v>4265.6</v>
      </c>
    </row>
    <row r="125" ht="10.05" customHeight="1">
      <c r="A125" s="95" t="inlineStr">
        <is>
          <t>CEREALES</t>
        </is>
      </c>
      <c r="B125" s="95" t="inlineStr">
        <is>
          <t>AVOINE</t>
        </is>
      </c>
      <c r="C125" s="2119" t="n">
        <v>2006</v>
      </c>
      <c r="D125" s="95" t="inlineStr">
        <is>
          <t>2005/06</t>
        </is>
      </c>
      <c r="E125" s="2120" t="n">
        <v>5</v>
      </c>
      <c r="F125" s="161" t="n">
        <v>3700.3</v>
      </c>
      <c r="G125" s="161" t="n">
        <v>4294.4</v>
      </c>
    </row>
    <row r="126" ht="10.05" customHeight="1">
      <c r="A126" s="95" t="inlineStr">
        <is>
          <t>CEREALES</t>
        </is>
      </c>
      <c r="B126" s="95" t="inlineStr">
        <is>
          <t>AVOINE</t>
        </is>
      </c>
      <c r="C126" s="2119" t="n">
        <v>2006</v>
      </c>
      <c r="D126" s="95" t="inlineStr">
        <is>
          <t>2005/06</t>
        </is>
      </c>
      <c r="E126" s="2120" t="n">
        <v>6</v>
      </c>
      <c r="F126" s="161" t="n">
        <v>3537.7</v>
      </c>
      <c r="G126" s="161" t="n">
        <v>4302.6</v>
      </c>
    </row>
    <row r="127" ht="10.05" customHeight="1">
      <c r="A127" s="95" t="inlineStr">
        <is>
          <t>CEREALES</t>
        </is>
      </c>
      <c r="B127" s="95" t="inlineStr">
        <is>
          <t>AVOINE</t>
        </is>
      </c>
      <c r="C127" s="2119" t="n">
        <v>2006</v>
      </c>
      <c r="D127" s="95" t="inlineStr">
        <is>
          <t>2006/07</t>
        </is>
      </c>
      <c r="E127" s="2120" t="n">
        <v>7</v>
      </c>
      <c r="F127" s="161" t="n">
        <v>3645</v>
      </c>
      <c r="G127" s="161" t="n">
        <v>6980.2</v>
      </c>
    </row>
    <row r="128" ht="10.05" customHeight="1">
      <c r="A128" s="95" t="inlineStr">
        <is>
          <t>CEREALES</t>
        </is>
      </c>
      <c r="B128" s="95" t="inlineStr">
        <is>
          <t>AVOINE</t>
        </is>
      </c>
      <c r="C128" s="2119" t="n">
        <v>2006</v>
      </c>
      <c r="D128" s="95" t="inlineStr">
        <is>
          <t>2006/07</t>
        </is>
      </c>
      <c r="E128" s="2120" t="n">
        <v>8</v>
      </c>
      <c r="F128" s="161" t="n">
        <v>3381.4</v>
      </c>
      <c r="G128" s="161" t="n">
        <v>7238.1</v>
      </c>
    </row>
    <row r="129" ht="10.05" customHeight="1">
      <c r="A129" s="95" t="inlineStr">
        <is>
          <t>CEREALES</t>
        </is>
      </c>
      <c r="B129" s="95" t="inlineStr">
        <is>
          <t>AVOINE</t>
        </is>
      </c>
      <c r="C129" s="2119" t="n">
        <v>2006</v>
      </c>
      <c r="D129" s="95" t="inlineStr">
        <is>
          <t>2006/07</t>
        </is>
      </c>
      <c r="E129" s="2120" t="n">
        <v>9</v>
      </c>
      <c r="F129" s="161" t="n">
        <v>3621.5</v>
      </c>
      <c r="G129" s="161" t="n">
        <v>7061</v>
      </c>
    </row>
    <row r="130" ht="10.05" customHeight="1">
      <c r="A130" s="95" t="inlineStr">
        <is>
          <t>CEREALES</t>
        </is>
      </c>
      <c r="B130" s="95" t="inlineStr">
        <is>
          <t>AVOINE</t>
        </is>
      </c>
      <c r="C130" s="2119" t="n">
        <v>2006</v>
      </c>
      <c r="D130" s="95" t="inlineStr">
        <is>
          <t>2006/07</t>
        </is>
      </c>
      <c r="E130" s="2120" t="n">
        <v>10</v>
      </c>
      <c r="F130" s="161" t="n">
        <v>4200.9</v>
      </c>
      <c r="G130" s="161" t="n">
        <v>5889.7</v>
      </c>
    </row>
    <row r="131" ht="10.05" customHeight="1">
      <c r="A131" s="95" t="inlineStr">
        <is>
          <t>CEREALES</t>
        </is>
      </c>
      <c r="B131" s="95" t="inlineStr">
        <is>
          <t>AVOINE</t>
        </is>
      </c>
      <c r="C131" s="2119" t="n">
        <v>2006</v>
      </c>
      <c r="D131" s="95" t="inlineStr">
        <is>
          <t>2006/07</t>
        </is>
      </c>
      <c r="E131" s="2120" t="n">
        <v>11</v>
      </c>
      <c r="F131" s="161" t="n">
        <v>4166.8</v>
      </c>
      <c r="G131" s="161" t="n">
        <v>5506</v>
      </c>
    </row>
    <row r="132" ht="10.05" customHeight="1">
      <c r="A132" s="95" t="inlineStr">
        <is>
          <t>CEREALES</t>
        </is>
      </c>
      <c r="B132" s="95" t="inlineStr">
        <is>
          <t>AVOINE</t>
        </is>
      </c>
      <c r="C132" s="2119" t="n">
        <v>2006</v>
      </c>
      <c r="D132" s="95" t="inlineStr">
        <is>
          <t>2006/07</t>
        </is>
      </c>
      <c r="E132" s="2120" t="n">
        <v>12</v>
      </c>
      <c r="F132" s="161" t="n">
        <v>3767.3</v>
      </c>
      <c r="G132" s="161" t="n">
        <v>5331.5</v>
      </c>
    </row>
    <row r="133" ht="10.05" customHeight="1">
      <c r="A133" s="95" t="inlineStr">
        <is>
          <t>CEREALES</t>
        </is>
      </c>
      <c r="B133" s="95" t="inlineStr">
        <is>
          <t>AVOINE</t>
        </is>
      </c>
      <c r="C133" s="2119" t="n">
        <v>2007</v>
      </c>
      <c r="D133" s="95" t="inlineStr">
        <is>
          <t>2006/07</t>
        </is>
      </c>
      <c r="E133" s="2120" t="n">
        <v>1</v>
      </c>
      <c r="F133" s="161" t="n">
        <v>4165.3</v>
      </c>
      <c r="G133" s="161" t="n">
        <v>5190.8</v>
      </c>
    </row>
    <row r="134" ht="10.05" customHeight="1">
      <c r="A134" s="95" t="inlineStr">
        <is>
          <t>CEREALES</t>
        </is>
      </c>
      <c r="B134" s="95" t="inlineStr">
        <is>
          <t>AVOINE</t>
        </is>
      </c>
      <c r="C134" s="2119" t="n">
        <v>2007</v>
      </c>
      <c r="D134" s="95" t="inlineStr">
        <is>
          <t>2006/07</t>
        </is>
      </c>
      <c r="E134" s="2120" t="n">
        <v>2</v>
      </c>
      <c r="F134" s="161" t="n">
        <v>3996.4</v>
      </c>
      <c r="G134" s="161" t="n">
        <v>4866.6</v>
      </c>
    </row>
    <row r="135" ht="10.05" customHeight="1">
      <c r="A135" s="95" t="inlineStr">
        <is>
          <t>CEREALES</t>
        </is>
      </c>
      <c r="B135" s="95" t="inlineStr">
        <is>
          <t>AVOINE</t>
        </is>
      </c>
      <c r="C135" s="2119" t="n">
        <v>2007</v>
      </c>
      <c r="D135" s="95" t="inlineStr">
        <is>
          <t>2006/07</t>
        </is>
      </c>
      <c r="E135" s="2120" t="n">
        <v>3</v>
      </c>
      <c r="F135" s="161" t="n">
        <v>3916.3</v>
      </c>
      <c r="G135" s="161" t="n">
        <v>4916.1</v>
      </c>
    </row>
    <row r="136" ht="10.05" customHeight="1">
      <c r="A136" s="95" t="inlineStr">
        <is>
          <t>CEREALES</t>
        </is>
      </c>
      <c r="B136" s="95" t="inlineStr">
        <is>
          <t>AVOINE</t>
        </is>
      </c>
      <c r="C136" s="2119" t="n">
        <v>2007</v>
      </c>
      <c r="D136" s="95" t="inlineStr">
        <is>
          <t>2006/07</t>
        </is>
      </c>
      <c r="E136" s="2120" t="n">
        <v>4</v>
      </c>
      <c r="F136" s="161" t="n">
        <v>3406.5</v>
      </c>
      <c r="G136" s="161" t="n">
        <v>4278</v>
      </c>
    </row>
    <row r="137" ht="10.05" customHeight="1">
      <c r="A137" s="95" t="inlineStr">
        <is>
          <t>CEREALES</t>
        </is>
      </c>
      <c r="B137" s="95" t="inlineStr">
        <is>
          <t>AVOINE</t>
        </is>
      </c>
      <c r="C137" s="2119" t="n">
        <v>2007</v>
      </c>
      <c r="D137" s="95" t="inlineStr">
        <is>
          <t>2006/07</t>
        </is>
      </c>
      <c r="E137" s="2120" t="n">
        <v>5</v>
      </c>
      <c r="F137" s="161" t="n">
        <v>3726.6</v>
      </c>
      <c r="G137" s="161" t="n">
        <v>4835.4</v>
      </c>
    </row>
    <row r="138" ht="10.05" customHeight="1">
      <c r="A138" s="95" t="inlineStr">
        <is>
          <t>CEREALES</t>
        </is>
      </c>
      <c r="B138" s="95" t="inlineStr">
        <is>
          <t>AVOINE</t>
        </is>
      </c>
      <c r="C138" s="2119" t="n">
        <v>2007</v>
      </c>
      <c r="D138" s="95" t="inlineStr">
        <is>
          <t>2006/07</t>
        </is>
      </c>
      <c r="E138" s="2120" t="n">
        <v>6</v>
      </c>
      <c r="F138" s="161" t="n">
        <v>3737.1</v>
      </c>
      <c r="G138" s="161" t="n">
        <v>4115.5</v>
      </c>
    </row>
    <row r="139" ht="10.05" customHeight="1">
      <c r="A139" s="95" t="inlineStr">
        <is>
          <t>CEREALES</t>
        </is>
      </c>
      <c r="B139" s="95" t="inlineStr">
        <is>
          <t>AVOINE</t>
        </is>
      </c>
      <c r="C139" s="2119" t="n">
        <v>2007</v>
      </c>
      <c r="D139" s="95" t="inlineStr">
        <is>
          <t>2007/08</t>
        </is>
      </c>
      <c r="E139" s="2120" t="n">
        <v>7</v>
      </c>
      <c r="F139" s="161" t="n">
        <v>4115.7</v>
      </c>
      <c r="G139" s="161" t="n">
        <v>4808.7</v>
      </c>
    </row>
    <row r="140" ht="10.05" customHeight="1">
      <c r="A140" s="95" t="inlineStr">
        <is>
          <t>CEREALES</t>
        </is>
      </c>
      <c r="B140" s="95" t="inlineStr">
        <is>
          <t>AVOINE</t>
        </is>
      </c>
      <c r="C140" s="2119" t="n">
        <v>2007</v>
      </c>
      <c r="D140" s="95" t="inlineStr">
        <is>
          <t>2007/08</t>
        </is>
      </c>
      <c r="E140" s="2120" t="n">
        <v>8</v>
      </c>
      <c r="F140" s="161" t="n">
        <v>3809.5</v>
      </c>
      <c r="G140" s="161" t="n">
        <v>7707.4</v>
      </c>
    </row>
    <row r="141" ht="10.05" customHeight="1">
      <c r="A141" s="95" t="inlineStr">
        <is>
          <t>CEREALES</t>
        </is>
      </c>
      <c r="B141" s="95" t="inlineStr">
        <is>
          <t>AVOINE</t>
        </is>
      </c>
      <c r="C141" s="2119" t="n">
        <v>2007</v>
      </c>
      <c r="D141" s="95" t="inlineStr">
        <is>
          <t>2007/08</t>
        </is>
      </c>
      <c r="E141" s="2120" t="n">
        <v>9</v>
      </c>
      <c r="F141" s="161" t="n">
        <v>4183.7</v>
      </c>
      <c r="G141" s="161" t="n">
        <v>11047.2</v>
      </c>
    </row>
    <row r="142" ht="10.05" customHeight="1">
      <c r="A142" s="95" t="inlineStr">
        <is>
          <t>CEREALES</t>
        </is>
      </c>
      <c r="B142" s="95" t="inlineStr">
        <is>
          <t>AVOINE</t>
        </is>
      </c>
      <c r="C142" s="2119" t="n">
        <v>2007</v>
      </c>
      <c r="D142" s="95" t="inlineStr">
        <is>
          <t>2007/08</t>
        </is>
      </c>
      <c r="E142" s="2120" t="n">
        <v>10</v>
      </c>
      <c r="F142" s="161" t="n">
        <v>4365.5</v>
      </c>
      <c r="G142" s="161" t="n">
        <v>9879.4</v>
      </c>
    </row>
    <row r="143" ht="10.05" customHeight="1">
      <c r="A143" s="95" t="inlineStr">
        <is>
          <t>CEREALES</t>
        </is>
      </c>
      <c r="B143" s="95" t="inlineStr">
        <is>
          <t>AVOINE</t>
        </is>
      </c>
      <c r="C143" s="2119" t="n">
        <v>2007</v>
      </c>
      <c r="D143" s="95" t="inlineStr">
        <is>
          <t>2007/08</t>
        </is>
      </c>
      <c r="E143" s="2120" t="n">
        <v>11</v>
      </c>
      <c r="F143" s="161" t="n">
        <v>4218.9</v>
      </c>
      <c r="G143" s="161" t="n">
        <v>11238.5</v>
      </c>
    </row>
    <row r="144" ht="10.05" customHeight="1">
      <c r="A144" s="95" t="inlineStr">
        <is>
          <t>CEREALES</t>
        </is>
      </c>
      <c r="B144" s="95" t="inlineStr">
        <is>
          <t>AVOINE</t>
        </is>
      </c>
      <c r="C144" s="2119" t="n">
        <v>2007</v>
      </c>
      <c r="D144" s="95" t="inlineStr">
        <is>
          <t>2007/08</t>
        </is>
      </c>
      <c r="E144" s="2120" t="n">
        <v>12</v>
      </c>
      <c r="F144" s="161" t="n">
        <v>3843.1</v>
      </c>
      <c r="G144" s="161" t="n">
        <v>9900.6</v>
      </c>
    </row>
    <row r="145" ht="10.05" customHeight="1">
      <c r="A145" s="95" t="inlineStr">
        <is>
          <t>CEREALES</t>
        </is>
      </c>
      <c r="B145" s="95" t="inlineStr">
        <is>
          <t>AVOINE</t>
        </is>
      </c>
      <c r="C145" s="2119" t="n">
        <v>2008</v>
      </c>
      <c r="D145" s="95" t="inlineStr">
        <is>
          <t>2007/08</t>
        </is>
      </c>
      <c r="E145" s="2120" t="n">
        <v>1</v>
      </c>
      <c r="F145" s="161" t="n">
        <v>4173.7</v>
      </c>
      <c r="G145" s="161" t="n">
        <v>8830.4</v>
      </c>
    </row>
    <row r="146" ht="10.05" customHeight="1">
      <c r="A146" s="95" t="inlineStr">
        <is>
          <t>CEREALES</t>
        </is>
      </c>
      <c r="B146" s="95" t="inlineStr">
        <is>
          <t>AVOINE</t>
        </is>
      </c>
      <c r="C146" s="2119" t="n">
        <v>2008</v>
      </c>
      <c r="D146" s="95" t="inlineStr">
        <is>
          <t>2007/08</t>
        </is>
      </c>
      <c r="E146" s="2120" t="n">
        <v>2</v>
      </c>
      <c r="F146" s="161" t="n">
        <v>3916.4</v>
      </c>
      <c r="G146" s="161" t="n">
        <v>7752.3</v>
      </c>
    </row>
    <row r="147" ht="10.05" customHeight="1">
      <c r="A147" s="95" t="inlineStr">
        <is>
          <t>CEREALES</t>
        </is>
      </c>
      <c r="B147" s="95" t="inlineStr">
        <is>
          <t>AVOINE</t>
        </is>
      </c>
      <c r="C147" s="2119" t="n">
        <v>2008</v>
      </c>
      <c r="D147" s="95" t="inlineStr">
        <is>
          <t>2007/08</t>
        </is>
      </c>
      <c r="E147" s="2120" t="n">
        <v>3</v>
      </c>
      <c r="F147" s="161" t="n">
        <v>3840.8</v>
      </c>
      <c r="G147" s="161" t="n">
        <v>6619.9</v>
      </c>
    </row>
    <row r="148" ht="10.05" customHeight="1">
      <c r="A148" s="95" t="inlineStr">
        <is>
          <t>CEREALES</t>
        </is>
      </c>
      <c r="B148" s="95" t="inlineStr">
        <is>
          <t>AVOINE</t>
        </is>
      </c>
      <c r="C148" s="2119" t="n">
        <v>2008</v>
      </c>
      <c r="D148" s="95" t="inlineStr">
        <is>
          <t>2007/08</t>
        </is>
      </c>
      <c r="E148" s="2120" t="n">
        <v>4</v>
      </c>
      <c r="F148" s="161" t="n">
        <v>4176</v>
      </c>
      <c r="G148" s="161" t="n">
        <v>7051.9</v>
      </c>
    </row>
    <row r="149" ht="10.05" customHeight="1">
      <c r="A149" s="95" t="inlineStr">
        <is>
          <t>CEREALES</t>
        </is>
      </c>
      <c r="B149" s="95" t="inlineStr">
        <is>
          <t>AVOINE</t>
        </is>
      </c>
      <c r="C149" s="2119" t="n">
        <v>2008</v>
      </c>
      <c r="D149" s="95" t="inlineStr">
        <is>
          <t>2007/08</t>
        </is>
      </c>
      <c r="E149" s="2120" t="n">
        <v>5</v>
      </c>
      <c r="F149" s="161" t="n">
        <v>3461.3</v>
      </c>
      <c r="G149" s="161" t="n">
        <v>6383.7</v>
      </c>
    </row>
    <row r="150" ht="10.05" customHeight="1">
      <c r="A150" s="95" t="inlineStr">
        <is>
          <t>CEREALES</t>
        </is>
      </c>
      <c r="B150" s="95" t="inlineStr">
        <is>
          <t>AVOINE</t>
        </is>
      </c>
      <c r="C150" s="2119" t="n">
        <v>2008</v>
      </c>
      <c r="D150" s="95" t="inlineStr">
        <is>
          <t>2007/08</t>
        </is>
      </c>
      <c r="E150" s="2120" t="n">
        <v>6</v>
      </c>
      <c r="F150" s="161" t="n">
        <v>3307.4</v>
      </c>
      <c r="G150" s="161" t="n">
        <v>6098.5</v>
      </c>
    </row>
    <row r="151" ht="10.05" customHeight="1">
      <c r="A151" s="95" t="inlineStr">
        <is>
          <t>CEREALES</t>
        </is>
      </c>
      <c r="B151" s="95" t="inlineStr">
        <is>
          <t>AVOINE</t>
        </is>
      </c>
      <c r="C151" s="2119" t="n">
        <v>2008</v>
      </c>
      <c r="D151" s="95" t="inlineStr">
        <is>
          <t>2008/09</t>
        </is>
      </c>
      <c r="E151" s="2120" t="n">
        <v>7</v>
      </c>
      <c r="F151" s="161" t="n">
        <v>3668.6</v>
      </c>
      <c r="G151" s="161" t="n">
        <v>6999.3</v>
      </c>
    </row>
    <row r="152" ht="10.05" customHeight="1">
      <c r="A152" s="95" t="inlineStr">
        <is>
          <t>CEREALES</t>
        </is>
      </c>
      <c r="B152" s="95" t="inlineStr">
        <is>
          <t>AVOINE</t>
        </is>
      </c>
      <c r="C152" s="2119" t="n">
        <v>2008</v>
      </c>
      <c r="D152" s="95" t="inlineStr">
        <is>
          <t>2008/09</t>
        </is>
      </c>
      <c r="E152" s="2120" t="n">
        <v>8</v>
      </c>
      <c r="F152" s="161" t="n">
        <v>3215.7</v>
      </c>
      <c r="G152" s="161" t="n">
        <v>7050.2</v>
      </c>
    </row>
    <row r="153" ht="10.05" customHeight="1">
      <c r="A153" s="95" t="inlineStr">
        <is>
          <t>CEREALES</t>
        </is>
      </c>
      <c r="B153" s="95" t="inlineStr">
        <is>
          <t>AVOINE</t>
        </is>
      </c>
      <c r="C153" s="2119" t="n">
        <v>2008</v>
      </c>
      <c r="D153" s="95" t="inlineStr">
        <is>
          <t>2008/09</t>
        </is>
      </c>
      <c r="E153" s="2120" t="n">
        <v>9</v>
      </c>
      <c r="F153" s="161" t="n">
        <v>3682.4</v>
      </c>
      <c r="G153" s="161" t="n">
        <v>7429.3</v>
      </c>
    </row>
    <row r="154" ht="10.05" customHeight="1">
      <c r="A154" s="95" t="inlineStr">
        <is>
          <t>CEREALES</t>
        </is>
      </c>
      <c r="B154" s="95" t="inlineStr">
        <is>
          <t>AVOINE</t>
        </is>
      </c>
      <c r="C154" s="2119" t="n">
        <v>2008</v>
      </c>
      <c r="D154" s="95" t="inlineStr">
        <is>
          <t>2008/09</t>
        </is>
      </c>
      <c r="E154" s="2120" t="n">
        <v>10</v>
      </c>
      <c r="F154" s="161" t="n">
        <v>3830.1</v>
      </c>
      <c r="G154" s="161" t="n">
        <v>9103.799999999999</v>
      </c>
    </row>
    <row r="155" ht="10.05" customHeight="1">
      <c r="A155" s="95" t="inlineStr">
        <is>
          <t>CEREALES</t>
        </is>
      </c>
      <c r="B155" s="95" t="inlineStr">
        <is>
          <t>AVOINE</t>
        </is>
      </c>
      <c r="C155" s="2119" t="n">
        <v>2008</v>
      </c>
      <c r="D155" s="95" t="inlineStr">
        <is>
          <t>2008/09</t>
        </is>
      </c>
      <c r="E155" s="2120" t="n">
        <v>11</v>
      </c>
      <c r="F155" s="161" t="n">
        <v>3584.9</v>
      </c>
      <c r="G155" s="161" t="n">
        <v>7796.9</v>
      </c>
    </row>
    <row r="156" ht="10.05" customHeight="1">
      <c r="A156" s="95" t="inlineStr">
        <is>
          <t>CEREALES</t>
        </is>
      </c>
      <c r="B156" s="95" t="inlineStr">
        <is>
          <t>AVOINE</t>
        </is>
      </c>
      <c r="C156" s="2119" t="n">
        <v>2008</v>
      </c>
      <c r="D156" s="95" t="inlineStr">
        <is>
          <t>2008/09</t>
        </is>
      </c>
      <c r="E156" s="2120" t="n">
        <v>12</v>
      </c>
      <c r="F156" s="161" t="n">
        <v>4065</v>
      </c>
      <c r="G156" s="161" t="n">
        <v>7198.4</v>
      </c>
    </row>
    <row r="157" ht="10.05" customHeight="1">
      <c r="A157" s="95" t="inlineStr">
        <is>
          <t>CEREALES</t>
        </is>
      </c>
      <c r="B157" s="95" t="inlineStr">
        <is>
          <t>AVOINE</t>
        </is>
      </c>
      <c r="C157" s="2119" t="n">
        <v>2009</v>
      </c>
      <c r="D157" s="95" t="inlineStr">
        <is>
          <t>2008/09</t>
        </is>
      </c>
      <c r="E157" s="2120" t="n">
        <v>1</v>
      </c>
      <c r="F157" s="161" t="n">
        <v>4654</v>
      </c>
      <c r="G157" s="161" t="n">
        <v>6248.2</v>
      </c>
    </row>
    <row r="158" ht="10.05" customHeight="1">
      <c r="A158" s="95" t="inlineStr">
        <is>
          <t>CEREALES</t>
        </is>
      </c>
      <c r="B158" s="95" t="inlineStr">
        <is>
          <t>AVOINE</t>
        </is>
      </c>
      <c r="C158" s="2119" t="n">
        <v>2009</v>
      </c>
      <c r="D158" s="95" t="inlineStr">
        <is>
          <t>2008/09</t>
        </is>
      </c>
      <c r="E158" s="2120" t="n">
        <v>2</v>
      </c>
      <c r="F158" s="161" t="n">
        <v>4187.7</v>
      </c>
      <c r="G158" s="161" t="n">
        <v>5481</v>
      </c>
    </row>
    <row r="159" ht="10.05" customHeight="1">
      <c r="A159" s="95" t="inlineStr">
        <is>
          <t>CEREALES</t>
        </is>
      </c>
      <c r="B159" s="95" t="inlineStr">
        <is>
          <t>AVOINE</t>
        </is>
      </c>
      <c r="C159" s="2119" t="n">
        <v>2009</v>
      </c>
      <c r="D159" s="95" t="inlineStr">
        <is>
          <t>2008/09</t>
        </is>
      </c>
      <c r="E159" s="2120" t="n">
        <v>3</v>
      </c>
      <c r="F159" s="161" t="n">
        <v>5106.1</v>
      </c>
      <c r="G159" s="161" t="n">
        <v>5609.7</v>
      </c>
    </row>
    <row r="160" ht="10.05" customHeight="1">
      <c r="A160" s="95" t="inlineStr">
        <is>
          <t>CEREALES</t>
        </is>
      </c>
      <c r="B160" s="95" t="inlineStr">
        <is>
          <t>AVOINE</t>
        </is>
      </c>
      <c r="C160" s="2119" t="n">
        <v>2009</v>
      </c>
      <c r="D160" s="95" t="inlineStr">
        <is>
          <t>2008/09</t>
        </is>
      </c>
      <c r="E160" s="2120" t="n">
        <v>4</v>
      </c>
      <c r="F160" s="161" t="n">
        <v>4900.3</v>
      </c>
      <c r="G160" s="161" t="n">
        <v>4877.9</v>
      </c>
    </row>
    <row r="161" ht="10.05" customHeight="1">
      <c r="A161" s="95" t="inlineStr">
        <is>
          <t>CEREALES</t>
        </is>
      </c>
      <c r="B161" s="95" t="inlineStr">
        <is>
          <t>AVOINE</t>
        </is>
      </c>
      <c r="C161" s="2119" t="n">
        <v>2009</v>
      </c>
      <c r="D161" s="95" t="inlineStr">
        <is>
          <t>2008/09</t>
        </is>
      </c>
      <c r="E161" s="2120" t="n">
        <v>5</v>
      </c>
      <c r="F161" s="161" t="n">
        <v>4507.2</v>
      </c>
      <c r="G161" s="161" t="n">
        <v>4040</v>
      </c>
    </row>
    <row r="162" ht="10.05" customHeight="1">
      <c r="A162" s="95" t="inlineStr">
        <is>
          <t>CEREALES</t>
        </is>
      </c>
      <c r="B162" s="95" t="inlineStr">
        <is>
          <t>AVOINE</t>
        </is>
      </c>
      <c r="C162" s="2119" t="n">
        <v>2009</v>
      </c>
      <c r="D162" s="95" t="inlineStr">
        <is>
          <t>2008/09</t>
        </is>
      </c>
      <c r="E162" s="2120" t="n">
        <v>6</v>
      </c>
      <c r="F162" s="161" t="n">
        <v>5080.6</v>
      </c>
      <c r="G162" s="161" t="n">
        <v>3689.2</v>
      </c>
    </row>
    <row r="163" ht="10.05" customHeight="1">
      <c r="A163" s="95" t="inlineStr">
        <is>
          <t>CEREALES</t>
        </is>
      </c>
      <c r="B163" s="95" t="inlineStr">
        <is>
          <t>AVOINE</t>
        </is>
      </c>
      <c r="C163" s="2119" t="n">
        <v>2009</v>
      </c>
      <c r="D163" s="95" t="inlineStr">
        <is>
          <t>2009/10</t>
        </is>
      </c>
      <c r="E163" s="2120" t="n">
        <v>7</v>
      </c>
      <c r="F163" s="161" t="n">
        <v>5252.8</v>
      </c>
      <c r="G163" s="161" t="n">
        <v>4645.7</v>
      </c>
    </row>
    <row r="164" ht="10.05" customHeight="1">
      <c r="A164" s="95" t="inlineStr">
        <is>
          <t>CEREALES</t>
        </is>
      </c>
      <c r="B164" s="95" t="inlineStr">
        <is>
          <t>AVOINE</t>
        </is>
      </c>
      <c r="C164" s="2119" t="n">
        <v>2009</v>
      </c>
      <c r="D164" s="95" t="inlineStr">
        <is>
          <t>2009/10</t>
        </is>
      </c>
      <c r="E164" s="2120" t="n">
        <v>8</v>
      </c>
      <c r="F164" s="161" t="n">
        <v>5061.5</v>
      </c>
      <c r="G164" s="161" t="n">
        <v>6746.3</v>
      </c>
    </row>
    <row r="165" ht="10.05" customHeight="1">
      <c r="A165" s="95" t="inlineStr">
        <is>
          <t>CEREALES</t>
        </is>
      </c>
      <c r="B165" s="95" t="inlineStr">
        <is>
          <t>AVOINE</t>
        </is>
      </c>
      <c r="C165" s="2119" t="n">
        <v>2009</v>
      </c>
      <c r="D165" s="95" t="inlineStr">
        <is>
          <t>2009/10</t>
        </is>
      </c>
      <c r="E165" s="2120" t="n">
        <v>9</v>
      </c>
      <c r="F165" s="161" t="n">
        <v>6259</v>
      </c>
      <c r="G165" s="161" t="n">
        <v>6925.8</v>
      </c>
    </row>
    <row r="166" ht="10.05" customHeight="1">
      <c r="A166" s="95" t="inlineStr">
        <is>
          <t>CEREALES</t>
        </is>
      </c>
      <c r="B166" s="95" t="inlineStr">
        <is>
          <t>AVOINE</t>
        </is>
      </c>
      <c r="C166" s="2119" t="n">
        <v>2009</v>
      </c>
      <c r="D166" s="95" t="inlineStr">
        <is>
          <t>2009/10</t>
        </is>
      </c>
      <c r="E166" s="2120" t="n">
        <v>10</v>
      </c>
      <c r="F166" s="161" t="n">
        <v>6106.2</v>
      </c>
      <c r="G166" s="161" t="n">
        <v>5776.8</v>
      </c>
    </row>
    <row r="167" ht="10.05" customHeight="1">
      <c r="A167" s="95" t="inlineStr">
        <is>
          <t>CEREALES</t>
        </is>
      </c>
      <c r="B167" s="95" t="inlineStr">
        <is>
          <t>AVOINE</t>
        </is>
      </c>
      <c r="C167" s="2119" t="n">
        <v>2009</v>
      </c>
      <c r="D167" s="95" t="inlineStr">
        <is>
          <t>2009/10</t>
        </is>
      </c>
      <c r="E167" s="2120" t="n">
        <v>11</v>
      </c>
      <c r="F167" s="161" t="n">
        <v>6065.9</v>
      </c>
      <c r="G167" s="161" t="n">
        <v>5560</v>
      </c>
    </row>
    <row r="168" ht="10.05" customHeight="1">
      <c r="A168" s="95" t="inlineStr">
        <is>
          <t>CEREALES</t>
        </is>
      </c>
      <c r="B168" s="95" t="inlineStr">
        <is>
          <t>AVOINE</t>
        </is>
      </c>
      <c r="C168" s="2119" t="n">
        <v>2009</v>
      </c>
      <c r="D168" s="95" t="inlineStr">
        <is>
          <t>2009/10</t>
        </is>
      </c>
      <c r="E168" s="2120" t="n">
        <v>12</v>
      </c>
      <c r="F168" s="161" t="n">
        <v>7130</v>
      </c>
      <c r="G168" s="161" t="n">
        <v>4897.5</v>
      </c>
    </row>
    <row r="169" ht="10.05" customHeight="1">
      <c r="A169" s="95" t="inlineStr">
        <is>
          <t>CEREALES</t>
        </is>
      </c>
      <c r="B169" s="95" t="inlineStr">
        <is>
          <t>AVOINE</t>
        </is>
      </c>
      <c r="C169" s="2119" t="n">
        <v>2010</v>
      </c>
      <c r="D169" s="95" t="inlineStr">
        <is>
          <t>2009/10</t>
        </is>
      </c>
      <c r="E169" s="2120" t="n">
        <v>1</v>
      </c>
      <c r="F169" s="161" t="n">
        <v>7711.5</v>
      </c>
      <c r="G169" s="161" t="n">
        <v>5503.3</v>
      </c>
    </row>
    <row r="170" ht="10.05" customHeight="1">
      <c r="A170" s="95" t="inlineStr">
        <is>
          <t>CEREALES</t>
        </is>
      </c>
      <c r="B170" s="95" t="inlineStr">
        <is>
          <t>AVOINE</t>
        </is>
      </c>
      <c r="C170" s="2119" t="n">
        <v>2010</v>
      </c>
      <c r="D170" s="95" t="inlineStr">
        <is>
          <t>2009/10</t>
        </is>
      </c>
      <c r="E170" s="2120" t="n">
        <v>2</v>
      </c>
      <c r="F170" s="161" t="n">
        <v>7802.5</v>
      </c>
      <c r="G170" s="161" t="n">
        <v>5903.3</v>
      </c>
    </row>
    <row r="171" ht="10.05" customHeight="1">
      <c r="A171" s="95" t="inlineStr">
        <is>
          <t>CEREALES</t>
        </is>
      </c>
      <c r="B171" s="95" t="inlineStr">
        <is>
          <t>AVOINE</t>
        </is>
      </c>
      <c r="C171" s="2119" t="n">
        <v>2010</v>
      </c>
      <c r="D171" s="95" t="inlineStr">
        <is>
          <t>2009/10</t>
        </is>
      </c>
      <c r="E171" s="2120" t="n">
        <v>3</v>
      </c>
      <c r="F171" s="161" t="n">
        <v>9623.000000000009</v>
      </c>
      <c r="G171" s="161" t="n">
        <v>5127.8</v>
      </c>
    </row>
    <row r="172" ht="10.05" customHeight="1">
      <c r="A172" s="95" t="inlineStr">
        <is>
          <t>CEREALES</t>
        </is>
      </c>
      <c r="B172" s="95" t="inlineStr">
        <is>
          <t>AVOINE</t>
        </is>
      </c>
      <c r="C172" s="2119" t="n">
        <v>2010</v>
      </c>
      <c r="D172" s="95" t="inlineStr">
        <is>
          <t>2009/10</t>
        </is>
      </c>
      <c r="E172" s="2120" t="n">
        <v>4</v>
      </c>
      <c r="F172" s="161" t="n">
        <v>8944.9</v>
      </c>
      <c r="G172" s="161" t="n">
        <v>6016.1</v>
      </c>
    </row>
    <row r="173" ht="10.05" customHeight="1">
      <c r="A173" s="95" t="inlineStr">
        <is>
          <t>CEREALES</t>
        </is>
      </c>
      <c r="B173" s="95" t="inlineStr">
        <is>
          <t>AVOINE</t>
        </is>
      </c>
      <c r="C173" s="2119" t="n">
        <v>2010</v>
      </c>
      <c r="D173" s="95" t="inlineStr">
        <is>
          <t>2009/10</t>
        </is>
      </c>
      <c r="E173" s="2120" t="n">
        <v>5</v>
      </c>
      <c r="F173" s="161" t="n">
        <v>9540.9</v>
      </c>
      <c r="G173" s="161" t="n">
        <v>5344.7</v>
      </c>
    </row>
    <row r="174" ht="10.05" customHeight="1">
      <c r="A174" s="95" t="inlineStr">
        <is>
          <t>CEREALES</t>
        </is>
      </c>
      <c r="B174" s="95" t="inlineStr">
        <is>
          <t>AVOINE</t>
        </is>
      </c>
      <c r="C174" s="2119" t="n">
        <v>2010</v>
      </c>
      <c r="D174" s="95" t="inlineStr">
        <is>
          <t>2009/10</t>
        </is>
      </c>
      <c r="E174" s="2120" t="n">
        <v>6</v>
      </c>
      <c r="F174" s="161" t="n">
        <v>10416.6</v>
      </c>
      <c r="G174" s="161" t="n">
        <v>6038.9</v>
      </c>
    </row>
    <row r="175" ht="10.05" customHeight="1">
      <c r="A175" s="95" t="inlineStr">
        <is>
          <t>CEREALES</t>
        </is>
      </c>
      <c r="B175" s="95" t="inlineStr">
        <is>
          <t>AVOINE</t>
        </is>
      </c>
      <c r="C175" s="2119" t="n">
        <v>2010</v>
      </c>
      <c r="D175" s="95" t="inlineStr">
        <is>
          <t>2010/11</t>
        </is>
      </c>
      <c r="E175" s="2120" t="n">
        <v>7</v>
      </c>
      <c r="F175" s="161" t="n">
        <v>9127.969999999999</v>
      </c>
      <c r="G175" s="161" t="n">
        <v>7693.19</v>
      </c>
    </row>
    <row r="176" ht="10.05" customHeight="1">
      <c r="A176" s="95" t="inlineStr">
        <is>
          <t>CEREALES</t>
        </is>
      </c>
      <c r="B176" s="95" t="inlineStr">
        <is>
          <t>AVOINE</t>
        </is>
      </c>
      <c r="C176" s="2119" t="n">
        <v>2010</v>
      </c>
      <c r="D176" s="95" t="inlineStr">
        <is>
          <t>2010/11</t>
        </is>
      </c>
      <c r="E176" s="2120" t="n">
        <v>8</v>
      </c>
      <c r="F176" s="161" t="n">
        <v>11044.539</v>
      </c>
      <c r="G176" s="161" t="n">
        <v>7087.82</v>
      </c>
    </row>
    <row r="177" ht="10.05" customHeight="1">
      <c r="A177" s="95" t="inlineStr">
        <is>
          <t>CEREALES</t>
        </is>
      </c>
      <c r="B177" s="95" t="inlineStr">
        <is>
          <t>AVOINE</t>
        </is>
      </c>
      <c r="C177" s="2119" t="n">
        <v>2010</v>
      </c>
      <c r="D177" s="95" t="inlineStr">
        <is>
          <t>2010/11</t>
        </is>
      </c>
      <c r="E177" s="2120" t="n">
        <v>9</v>
      </c>
      <c r="F177" s="161" t="n">
        <v>12371.188</v>
      </c>
      <c r="G177" s="161" t="n">
        <v>6545.699</v>
      </c>
    </row>
    <row r="178" ht="10.05" customHeight="1">
      <c r="A178" s="95" t="inlineStr">
        <is>
          <t>CEREALES</t>
        </is>
      </c>
      <c r="B178" s="95" t="inlineStr">
        <is>
          <t>AVOINE</t>
        </is>
      </c>
      <c r="C178" s="2119" t="n">
        <v>2010</v>
      </c>
      <c r="D178" s="95" t="inlineStr">
        <is>
          <t>2010/11</t>
        </is>
      </c>
      <c r="E178" s="2120" t="n">
        <v>10</v>
      </c>
      <c r="F178" s="161" t="n">
        <v>12288.849</v>
      </c>
      <c r="G178" s="161" t="n">
        <v>5823.309</v>
      </c>
    </row>
    <row r="179" ht="10.05" customHeight="1">
      <c r="A179" s="95" t="inlineStr">
        <is>
          <t>CEREALES</t>
        </is>
      </c>
      <c r="B179" s="95" t="inlineStr">
        <is>
          <t>AVOINE</t>
        </is>
      </c>
      <c r="C179" s="2119" t="n">
        <v>2010</v>
      </c>
      <c r="D179" s="95" t="inlineStr">
        <is>
          <t>2010/11</t>
        </is>
      </c>
      <c r="E179" s="2120" t="n">
        <v>11</v>
      </c>
      <c r="F179" s="161" t="n">
        <v>12778.136</v>
      </c>
      <c r="G179" s="161" t="n">
        <v>5705.943</v>
      </c>
    </row>
    <row r="180" ht="10.05" customHeight="1">
      <c r="A180" s="95" t="inlineStr">
        <is>
          <t>CEREALES</t>
        </is>
      </c>
      <c r="B180" s="95" t="inlineStr">
        <is>
          <t>AVOINE</t>
        </is>
      </c>
      <c r="C180" s="2119" t="n">
        <v>2010</v>
      </c>
      <c r="D180" s="95" t="inlineStr">
        <is>
          <t>2010/11</t>
        </is>
      </c>
      <c r="E180" s="2120" t="n">
        <v>12</v>
      </c>
      <c r="F180" s="161" t="n">
        <v>14635.519</v>
      </c>
      <c r="G180" s="161" t="n">
        <v>5344.995</v>
      </c>
    </row>
    <row r="181" ht="10.05" customHeight="1">
      <c r="A181" s="95" t="inlineStr">
        <is>
          <t>CEREALES</t>
        </is>
      </c>
      <c r="B181" s="95" t="inlineStr">
        <is>
          <t>AVOINE</t>
        </is>
      </c>
      <c r="C181" s="2119" t="n">
        <v>2011</v>
      </c>
      <c r="D181" s="95" t="inlineStr">
        <is>
          <t>2010/11</t>
        </is>
      </c>
      <c r="E181" s="2120" t="n">
        <v>1</v>
      </c>
      <c r="F181" s="161" t="n">
        <v>12894.815</v>
      </c>
      <c r="G181" s="161" t="n">
        <v>5985.11</v>
      </c>
    </row>
    <row r="182" ht="10.05" customHeight="1">
      <c r="A182" s="95" t="inlineStr">
        <is>
          <t>CEREALES</t>
        </is>
      </c>
      <c r="B182" s="95" t="inlineStr">
        <is>
          <t>AVOINE</t>
        </is>
      </c>
      <c r="C182" s="2119" t="n">
        <v>2011</v>
      </c>
      <c r="D182" s="95" t="inlineStr">
        <is>
          <t>2010/11</t>
        </is>
      </c>
      <c r="E182" s="2120" t="n">
        <v>2</v>
      </c>
      <c r="F182" s="161" t="n">
        <v>11007.246</v>
      </c>
      <c r="G182" s="161" t="n">
        <v>7417.95</v>
      </c>
    </row>
    <row r="183" ht="10.05" customHeight="1">
      <c r="A183" s="95" t="inlineStr">
        <is>
          <t>CEREALES</t>
        </is>
      </c>
      <c r="B183" s="95" t="inlineStr">
        <is>
          <t>AVOINE</t>
        </is>
      </c>
      <c r="C183" s="2119" t="n">
        <v>2011</v>
      </c>
      <c r="D183" s="95" t="inlineStr">
        <is>
          <t>2010/11</t>
        </is>
      </c>
      <c r="E183" s="2120" t="n">
        <v>3</v>
      </c>
      <c r="F183" s="161" t="n">
        <v>9653.181</v>
      </c>
      <c r="G183" s="161" t="n">
        <v>6346.84</v>
      </c>
    </row>
    <row r="184" ht="10.05" customHeight="1">
      <c r="A184" s="95" t="inlineStr">
        <is>
          <t>CEREALES</t>
        </is>
      </c>
      <c r="B184" s="95" t="inlineStr">
        <is>
          <t>AVOINE</t>
        </is>
      </c>
      <c r="C184" s="2119" t="n">
        <v>2011</v>
      </c>
      <c r="D184" s="95" t="inlineStr">
        <is>
          <t>2010/11</t>
        </is>
      </c>
      <c r="E184" s="2120" t="n">
        <v>4</v>
      </c>
      <c r="F184" s="161" t="n">
        <v>7594.785</v>
      </c>
      <c r="G184" s="161" t="n">
        <v>6144.43</v>
      </c>
    </row>
    <row r="185" ht="10.05" customHeight="1">
      <c r="A185" s="95" t="inlineStr">
        <is>
          <t>CEREALES</t>
        </is>
      </c>
      <c r="B185" s="95" t="inlineStr">
        <is>
          <t>AVOINE</t>
        </is>
      </c>
      <c r="C185" s="2119" t="n">
        <v>2011</v>
      </c>
      <c r="D185" s="95" t="inlineStr">
        <is>
          <t>2010/11</t>
        </is>
      </c>
      <c r="E185" s="2120" t="n">
        <v>5</v>
      </c>
      <c r="F185" s="161" t="n">
        <v>7552.411</v>
      </c>
      <c r="G185" s="161" t="n">
        <v>5706.64</v>
      </c>
    </row>
    <row r="186" ht="10.05" customHeight="1">
      <c r="A186" s="95" t="inlineStr">
        <is>
          <t>CEREALES</t>
        </is>
      </c>
      <c r="B186" s="95" t="inlineStr">
        <is>
          <t>AVOINE</t>
        </is>
      </c>
      <c r="C186" s="2119" t="n">
        <v>2011</v>
      </c>
      <c r="D186" s="95" t="inlineStr">
        <is>
          <t>2010/11</t>
        </is>
      </c>
      <c r="E186" s="2120" t="n">
        <v>6</v>
      </c>
      <c r="F186" s="161" t="n">
        <v>7211.241</v>
      </c>
      <c r="G186" s="161" t="n">
        <v>5784.116</v>
      </c>
    </row>
    <row r="187" ht="10.05" customHeight="1">
      <c r="A187" s="95" t="inlineStr">
        <is>
          <t>CEREALES</t>
        </is>
      </c>
      <c r="B187" s="95" t="inlineStr">
        <is>
          <t>AVOINE</t>
        </is>
      </c>
      <c r="C187" s="2119" t="n">
        <v>2011</v>
      </c>
      <c r="D187" s="95" t="inlineStr">
        <is>
          <t>2011/12</t>
        </is>
      </c>
      <c r="E187" s="2120" t="n">
        <v>7</v>
      </c>
      <c r="F187" s="161" t="n">
        <v>6036.931</v>
      </c>
      <c r="G187" s="161" t="n">
        <v>6656.65</v>
      </c>
    </row>
    <row r="188" ht="10.05" customHeight="1">
      <c r="A188" s="95" t="inlineStr">
        <is>
          <t>CEREALES</t>
        </is>
      </c>
      <c r="B188" s="95" t="inlineStr">
        <is>
          <t>AVOINE</t>
        </is>
      </c>
      <c r="C188" s="2119" t="n">
        <v>2011</v>
      </c>
      <c r="D188" s="95" t="inlineStr">
        <is>
          <t>2011/12</t>
        </is>
      </c>
      <c r="E188" s="2120" t="n">
        <v>8</v>
      </c>
      <c r="F188" s="161" t="n">
        <v>6596.148</v>
      </c>
      <c r="G188" s="161" t="n">
        <v>6952.703</v>
      </c>
    </row>
    <row r="189" ht="10.05" customHeight="1">
      <c r="A189" s="95" t="inlineStr">
        <is>
          <t>CEREALES</t>
        </is>
      </c>
      <c r="B189" s="95" t="inlineStr">
        <is>
          <t>AVOINE</t>
        </is>
      </c>
      <c r="C189" s="2119" t="n">
        <v>2011</v>
      </c>
      <c r="D189" s="95" t="inlineStr">
        <is>
          <t>2011/12</t>
        </is>
      </c>
      <c r="E189" s="2120" t="n">
        <v>9</v>
      </c>
      <c r="F189" s="161" t="n">
        <v>6430.336</v>
      </c>
      <c r="G189" s="161" t="n">
        <v>6117.345</v>
      </c>
    </row>
    <row r="190" ht="10.05" customHeight="1">
      <c r="A190" s="95" t="inlineStr">
        <is>
          <t>CEREALES</t>
        </is>
      </c>
      <c r="B190" s="95" t="inlineStr">
        <is>
          <t>AVOINE</t>
        </is>
      </c>
      <c r="C190" s="2119" t="n">
        <v>2011</v>
      </c>
      <c r="D190" s="95" t="inlineStr">
        <is>
          <t>2011/12</t>
        </is>
      </c>
      <c r="E190" s="2120" t="n">
        <v>10</v>
      </c>
      <c r="F190" s="161" t="n">
        <v>5062.221</v>
      </c>
      <c r="G190" s="161" t="n">
        <v>5053.61</v>
      </c>
    </row>
    <row r="191" ht="10.05" customHeight="1">
      <c r="A191" s="95" t="inlineStr">
        <is>
          <t>CEREALES</t>
        </is>
      </c>
      <c r="B191" s="95" t="inlineStr">
        <is>
          <t>AVOINE</t>
        </is>
      </c>
      <c r="C191" s="2119" t="n">
        <v>2011</v>
      </c>
      <c r="D191" s="95" t="inlineStr">
        <is>
          <t>2011/12</t>
        </is>
      </c>
      <c r="E191" s="2120" t="n">
        <v>11</v>
      </c>
      <c r="F191" s="161" t="n">
        <v>4864.073</v>
      </c>
      <c r="G191" s="161" t="n">
        <v>5168.153</v>
      </c>
    </row>
    <row r="192" ht="10.05" customHeight="1">
      <c r="A192" s="95" t="inlineStr">
        <is>
          <t>CEREALES</t>
        </is>
      </c>
      <c r="B192" s="95" t="inlineStr">
        <is>
          <t>AVOINE</t>
        </is>
      </c>
      <c r="C192" s="2119" t="n">
        <v>2011</v>
      </c>
      <c r="D192" s="95" t="inlineStr">
        <is>
          <t>2011/12</t>
        </is>
      </c>
      <c r="E192" s="2120" t="n">
        <v>12</v>
      </c>
      <c r="F192" s="161" t="n">
        <v>4992.444</v>
      </c>
      <c r="G192" s="161" t="n">
        <v>5482.505</v>
      </c>
    </row>
    <row r="193" ht="10.05" customHeight="1">
      <c r="A193" s="95" t="inlineStr">
        <is>
          <t>CEREALES</t>
        </is>
      </c>
      <c r="B193" s="95" t="inlineStr">
        <is>
          <t>AVOINE</t>
        </is>
      </c>
      <c r="C193" s="2119" t="n">
        <v>2012</v>
      </c>
      <c r="D193" s="95" t="inlineStr">
        <is>
          <t>2011/12</t>
        </is>
      </c>
      <c r="E193" s="2120" t="n">
        <v>1</v>
      </c>
      <c r="F193" s="161" t="n">
        <v>5017.095</v>
      </c>
      <c r="G193" s="161" t="n">
        <v>4904.222</v>
      </c>
    </row>
    <row r="194" ht="10.05" customHeight="1">
      <c r="A194" s="95" t="inlineStr">
        <is>
          <t>CEREALES</t>
        </is>
      </c>
      <c r="B194" s="95" t="inlineStr">
        <is>
          <t>AVOINE</t>
        </is>
      </c>
      <c r="C194" s="2119" t="n">
        <v>2012</v>
      </c>
      <c r="D194" s="95" t="inlineStr">
        <is>
          <t>2011/12</t>
        </is>
      </c>
      <c r="E194" s="2120" t="n">
        <v>2</v>
      </c>
      <c r="F194" s="161" t="n">
        <v>4923.916</v>
      </c>
      <c r="G194" s="161" t="n">
        <v>4420.155</v>
      </c>
    </row>
    <row r="195" ht="10.05" customHeight="1">
      <c r="A195" s="95" t="inlineStr">
        <is>
          <t>CEREALES</t>
        </is>
      </c>
      <c r="B195" s="95" t="inlineStr">
        <is>
          <t>AVOINE</t>
        </is>
      </c>
      <c r="C195" s="2119" t="n">
        <v>2012</v>
      </c>
      <c r="D195" s="95" t="inlineStr">
        <is>
          <t>2011/12</t>
        </is>
      </c>
      <c r="E195" s="2120" t="n">
        <v>3</v>
      </c>
      <c r="F195" s="161" t="n">
        <v>4698.23</v>
      </c>
      <c r="G195" s="161" t="n">
        <v>4618.847</v>
      </c>
    </row>
    <row r="196" ht="10.05" customHeight="1">
      <c r="A196" s="95" t="inlineStr">
        <is>
          <t>CEREALES</t>
        </is>
      </c>
      <c r="B196" s="95" t="inlineStr">
        <is>
          <t>AVOINE</t>
        </is>
      </c>
      <c r="C196" s="2119" t="n">
        <v>2012</v>
      </c>
      <c r="D196" s="95" t="inlineStr">
        <is>
          <t>2011/12</t>
        </is>
      </c>
      <c r="E196" s="2120" t="n">
        <v>4</v>
      </c>
      <c r="F196" s="161" t="n">
        <v>4022.983</v>
      </c>
      <c r="G196" s="161" t="n">
        <v>4540.306</v>
      </c>
    </row>
    <row r="197" ht="10.05" customHeight="1">
      <c r="A197" s="95" t="inlineStr">
        <is>
          <t>CEREALES</t>
        </is>
      </c>
      <c r="B197" s="95" t="inlineStr">
        <is>
          <t>AVOINE</t>
        </is>
      </c>
      <c r="C197" s="2119" t="n">
        <v>2012</v>
      </c>
      <c r="D197" s="95" t="inlineStr">
        <is>
          <t>2011/12</t>
        </is>
      </c>
      <c r="E197" s="2120" t="n">
        <v>5</v>
      </c>
      <c r="F197" s="161" t="n">
        <v>4218.374</v>
      </c>
      <c r="G197" s="161" t="n">
        <v>4094.708</v>
      </c>
    </row>
    <row r="198" ht="10.05" customHeight="1">
      <c r="A198" s="95" t="inlineStr">
        <is>
          <t>CEREALES</t>
        </is>
      </c>
      <c r="B198" s="95" t="inlineStr">
        <is>
          <t>AVOINE</t>
        </is>
      </c>
      <c r="C198" s="2119" t="n">
        <v>2012</v>
      </c>
      <c r="D198" s="95" t="inlineStr">
        <is>
          <t>2011/12</t>
        </is>
      </c>
      <c r="E198" s="2120" t="n">
        <v>6</v>
      </c>
      <c r="F198" s="161" t="n">
        <v>4457.177</v>
      </c>
      <c r="G198" s="161" t="n">
        <v>3232.592</v>
      </c>
    </row>
    <row r="199" ht="10.05" customHeight="1">
      <c r="A199" s="95" t="inlineStr">
        <is>
          <t>CEREALES</t>
        </is>
      </c>
      <c r="B199" s="95" t="inlineStr">
        <is>
          <t>AVOINE</t>
        </is>
      </c>
      <c r="C199" s="2119" t="n">
        <v>2012</v>
      </c>
      <c r="D199" s="95" t="inlineStr">
        <is>
          <t>2012/13</t>
        </is>
      </c>
      <c r="E199" s="2120" t="n">
        <v>7</v>
      </c>
      <c r="F199" s="161" t="n">
        <v>3823.712</v>
      </c>
      <c r="G199" s="161" t="n">
        <v>4790.36</v>
      </c>
    </row>
    <row r="200" ht="10.05" customHeight="1">
      <c r="A200" s="95" t="inlineStr">
        <is>
          <t>CEREALES</t>
        </is>
      </c>
      <c r="B200" s="95" t="inlineStr">
        <is>
          <t>AVOINE</t>
        </is>
      </c>
      <c r="C200" s="2119" t="n">
        <v>2012</v>
      </c>
      <c r="D200" s="95" t="inlineStr">
        <is>
          <t>2012/13</t>
        </is>
      </c>
      <c r="E200" s="2120" t="n">
        <v>8</v>
      </c>
      <c r="F200" s="161" t="n">
        <v>4264.342</v>
      </c>
      <c r="G200" s="161" t="n">
        <v>7195.819</v>
      </c>
    </row>
    <row r="201" ht="10.05" customHeight="1">
      <c r="A201" s="95" t="inlineStr">
        <is>
          <t>CEREALES</t>
        </is>
      </c>
      <c r="B201" s="95" t="inlineStr">
        <is>
          <t>AVOINE</t>
        </is>
      </c>
      <c r="C201" s="2119" t="n">
        <v>2012</v>
      </c>
      <c r="D201" s="95" t="inlineStr">
        <is>
          <t>2012/13</t>
        </is>
      </c>
      <c r="E201" s="2120" t="n">
        <v>9</v>
      </c>
      <c r="F201" s="161" t="n">
        <v>4405.349</v>
      </c>
      <c r="G201" s="161" t="n">
        <v>7026.538</v>
      </c>
    </row>
    <row r="202" ht="10.05" customHeight="1">
      <c r="A202" s="95" t="inlineStr">
        <is>
          <t>CEREALES</t>
        </is>
      </c>
      <c r="B202" s="95" t="inlineStr">
        <is>
          <t>AVOINE</t>
        </is>
      </c>
      <c r="C202" s="2119" t="n">
        <v>2012</v>
      </c>
      <c r="D202" s="95" t="inlineStr">
        <is>
          <t>2012/13</t>
        </is>
      </c>
      <c r="E202" s="2120" t="n">
        <v>10</v>
      </c>
      <c r="F202" s="161" t="n">
        <v>5326.8</v>
      </c>
      <c r="G202" s="161" t="n">
        <v>5424.288</v>
      </c>
    </row>
    <row r="203" ht="10.05" customHeight="1">
      <c r="A203" s="95" t="inlineStr">
        <is>
          <t>CEREALES</t>
        </is>
      </c>
      <c r="B203" s="95" t="inlineStr">
        <is>
          <t>AVOINE</t>
        </is>
      </c>
      <c r="C203" s="2119" t="n">
        <v>2012</v>
      </c>
      <c r="D203" s="95" t="inlineStr">
        <is>
          <t>2012/13</t>
        </is>
      </c>
      <c r="E203" s="2120" t="n">
        <v>11</v>
      </c>
      <c r="F203" s="161" t="n">
        <v>4876.025</v>
      </c>
      <c r="G203" s="161" t="n">
        <v>4757.917</v>
      </c>
    </row>
    <row r="204" ht="10.05" customHeight="1">
      <c r="A204" s="95" t="inlineStr">
        <is>
          <t>CEREALES</t>
        </is>
      </c>
      <c r="B204" s="95" t="inlineStr">
        <is>
          <t>AVOINE</t>
        </is>
      </c>
      <c r="C204" s="2119" t="n">
        <v>2012</v>
      </c>
      <c r="D204" s="95" t="inlineStr">
        <is>
          <t>2012/13</t>
        </is>
      </c>
      <c r="E204" s="2120" t="n">
        <v>12</v>
      </c>
      <c r="F204" s="161" t="n">
        <v>4825.192</v>
      </c>
      <c r="G204" s="161" t="n">
        <v>4300.749</v>
      </c>
    </row>
    <row r="205" ht="10.05" customHeight="1">
      <c r="A205" s="95" t="inlineStr">
        <is>
          <t>CEREALES</t>
        </is>
      </c>
      <c r="B205" s="95" t="inlineStr">
        <is>
          <t>AVOINE</t>
        </is>
      </c>
      <c r="C205" s="2119" t="n">
        <v>2013</v>
      </c>
      <c r="D205" s="95" t="inlineStr">
        <is>
          <t>2012/13</t>
        </is>
      </c>
      <c r="E205" s="2120" t="n">
        <v>1</v>
      </c>
      <c r="F205" s="161" t="n">
        <v>5633.433</v>
      </c>
      <c r="G205" s="161" t="n">
        <v>4207.397</v>
      </c>
    </row>
    <row r="206" ht="10.05" customHeight="1">
      <c r="A206" s="95" t="inlineStr">
        <is>
          <t>CEREALES</t>
        </is>
      </c>
      <c r="B206" s="95" t="inlineStr">
        <is>
          <t>AVOINE</t>
        </is>
      </c>
      <c r="C206" s="2119" t="n">
        <v>2013</v>
      </c>
      <c r="D206" s="95" t="inlineStr">
        <is>
          <t>2012/13</t>
        </is>
      </c>
      <c r="E206" s="2120" t="n">
        <v>2</v>
      </c>
      <c r="F206" s="161" t="n">
        <v>4933.504</v>
      </c>
      <c r="G206" s="161" t="n">
        <v>3896.604</v>
      </c>
    </row>
    <row r="207" ht="10.05" customHeight="1">
      <c r="A207" s="95" t="inlineStr">
        <is>
          <t>CEREALES</t>
        </is>
      </c>
      <c r="B207" s="95" t="inlineStr">
        <is>
          <t>AVOINE</t>
        </is>
      </c>
      <c r="C207" s="2119" t="n">
        <v>2013</v>
      </c>
      <c r="D207" s="95" t="inlineStr">
        <is>
          <t>2012/13</t>
        </is>
      </c>
      <c r="E207" s="2120" t="n">
        <v>3</v>
      </c>
      <c r="F207" s="161" t="n">
        <v>5565.068</v>
      </c>
      <c r="G207" s="161" t="n">
        <v>3689.365</v>
      </c>
    </row>
    <row r="208" ht="10.05" customHeight="1">
      <c r="A208" s="95" t="inlineStr">
        <is>
          <t>CEREALES</t>
        </is>
      </c>
      <c r="B208" s="95" t="inlineStr">
        <is>
          <t>AVOINE</t>
        </is>
      </c>
      <c r="C208" s="2119" t="n">
        <v>2013</v>
      </c>
      <c r="D208" s="95" t="inlineStr">
        <is>
          <t>2012/13</t>
        </is>
      </c>
      <c r="E208" s="2120" t="n">
        <v>4</v>
      </c>
      <c r="F208" s="161" t="n">
        <v>5817.315</v>
      </c>
      <c r="G208" s="161" t="n">
        <v>4592.036</v>
      </c>
    </row>
    <row r="209" ht="10.05" customHeight="1">
      <c r="A209" s="95" t="inlineStr">
        <is>
          <t>CEREALES</t>
        </is>
      </c>
      <c r="B209" s="95" t="inlineStr">
        <is>
          <t>AVOINE</t>
        </is>
      </c>
      <c r="C209" s="2119" t="n">
        <v>2013</v>
      </c>
      <c r="D209" s="95" t="inlineStr">
        <is>
          <t>2012/13</t>
        </is>
      </c>
      <c r="E209" s="2120" t="n">
        <v>5</v>
      </c>
      <c r="F209" s="161" t="n">
        <v>6237.244</v>
      </c>
      <c r="G209" s="161" t="n">
        <v>5291.377</v>
      </c>
    </row>
    <row r="210" ht="10.05" customHeight="1">
      <c r="A210" s="95" t="inlineStr">
        <is>
          <t>CEREALES</t>
        </is>
      </c>
      <c r="B210" s="95" t="inlineStr">
        <is>
          <t>AVOINE</t>
        </is>
      </c>
      <c r="C210" s="2119" t="n">
        <v>2013</v>
      </c>
      <c r="D210" s="95" t="inlineStr">
        <is>
          <t>2012/13</t>
        </is>
      </c>
      <c r="E210" s="2120" t="n">
        <v>6</v>
      </c>
      <c r="F210" s="161" t="n">
        <v>6463.111</v>
      </c>
      <c r="G210" s="161" t="n">
        <v>5092.829</v>
      </c>
    </row>
    <row r="211" ht="10.05" customHeight="1">
      <c r="A211" s="95" t="inlineStr">
        <is>
          <t>CEREALES</t>
        </is>
      </c>
      <c r="B211" s="95" t="inlineStr">
        <is>
          <t>AVOINE</t>
        </is>
      </c>
      <c r="C211" s="2119" t="n">
        <v>2013</v>
      </c>
      <c r="D211" s="95" t="inlineStr">
        <is>
          <t>2013/14</t>
        </is>
      </c>
      <c r="E211" s="2120" t="n">
        <v>7</v>
      </c>
      <c r="F211" s="161" t="n">
        <v>6850.925</v>
      </c>
      <c r="G211" s="161" t="n">
        <v>5191.123</v>
      </c>
    </row>
    <row r="212" ht="10.05" customHeight="1">
      <c r="A212" s="95" t="inlineStr">
        <is>
          <t>CEREALES</t>
        </is>
      </c>
      <c r="B212" s="95" t="inlineStr">
        <is>
          <t>AVOINE</t>
        </is>
      </c>
      <c r="C212" s="2119" t="n">
        <v>2013</v>
      </c>
      <c r="D212" s="95" t="inlineStr">
        <is>
          <t>2013/14</t>
        </is>
      </c>
      <c r="E212" s="2120" t="n">
        <v>8</v>
      </c>
      <c r="F212" s="161" t="n">
        <v>6412.062</v>
      </c>
      <c r="G212" s="161" t="n">
        <v>6468.976</v>
      </c>
    </row>
    <row r="213" ht="10.05" customHeight="1">
      <c r="A213" s="95" t="inlineStr">
        <is>
          <t>CEREALES</t>
        </is>
      </c>
      <c r="B213" s="95" t="inlineStr">
        <is>
          <t>AVOINE</t>
        </is>
      </c>
      <c r="C213" s="2119" t="n">
        <v>2013</v>
      </c>
      <c r="D213" s="95" t="inlineStr">
        <is>
          <t>2013/14</t>
        </is>
      </c>
      <c r="E213" s="2120" t="n">
        <v>9</v>
      </c>
      <c r="F213" s="161" t="n">
        <v>6740.5</v>
      </c>
      <c r="G213" s="161" t="n">
        <v>5634.717</v>
      </c>
    </row>
    <row r="214" ht="10.05" customHeight="1">
      <c r="A214" s="95" t="inlineStr">
        <is>
          <t>CEREALES</t>
        </is>
      </c>
      <c r="B214" s="95" t="inlineStr">
        <is>
          <t>AVOINE</t>
        </is>
      </c>
      <c r="C214" s="2119" t="n">
        <v>2013</v>
      </c>
      <c r="D214" s="95" t="inlineStr">
        <is>
          <t>2013/14</t>
        </is>
      </c>
      <c r="E214" s="2120" t="n">
        <v>10</v>
      </c>
      <c r="F214" s="161" t="n">
        <v>7903.874</v>
      </c>
      <c r="G214" s="161" t="n">
        <v>4787.708</v>
      </c>
    </row>
    <row r="215" ht="10.05" customHeight="1">
      <c r="A215" s="95" t="inlineStr">
        <is>
          <t>CEREALES</t>
        </is>
      </c>
      <c r="B215" s="95" t="inlineStr">
        <is>
          <t>AVOINE</t>
        </is>
      </c>
      <c r="C215" s="2119" t="n">
        <v>2013</v>
      </c>
      <c r="D215" s="95" t="inlineStr">
        <is>
          <t>2013/14</t>
        </is>
      </c>
      <c r="E215" s="2120" t="n">
        <v>11</v>
      </c>
      <c r="F215" s="161" t="n">
        <v>7663.13</v>
      </c>
      <c r="G215" s="161" t="n">
        <v>4598.021</v>
      </c>
    </row>
    <row r="216" ht="10.05" customHeight="1">
      <c r="A216" s="95" t="inlineStr">
        <is>
          <t>CEREALES</t>
        </is>
      </c>
      <c r="B216" s="95" t="inlineStr">
        <is>
          <t>AVOINE</t>
        </is>
      </c>
      <c r="C216" s="2119" t="n">
        <v>2013</v>
      </c>
      <c r="D216" s="95" t="inlineStr">
        <is>
          <t>2013/14</t>
        </is>
      </c>
      <c r="E216" s="2120" t="n">
        <v>12</v>
      </c>
      <c r="F216" s="161" t="n">
        <v>8304.406999999999</v>
      </c>
      <c r="G216" s="161" t="n">
        <v>4000.09</v>
      </c>
    </row>
    <row r="217" ht="10.05" customHeight="1">
      <c r="A217" s="95" t="inlineStr">
        <is>
          <t>CEREALES</t>
        </is>
      </c>
      <c r="B217" s="95" t="inlineStr">
        <is>
          <t>AVOINE</t>
        </is>
      </c>
      <c r="C217" s="2119" t="n">
        <v>2014</v>
      </c>
      <c r="D217" s="95" t="inlineStr">
        <is>
          <t>2013/14</t>
        </is>
      </c>
      <c r="E217" s="2120" t="n">
        <v>1</v>
      </c>
      <c r="F217" s="161" t="n">
        <v>8971.325000000001</v>
      </c>
      <c r="G217" s="161" t="n">
        <v>4317.813</v>
      </c>
    </row>
    <row r="218" ht="10.05" customHeight="1">
      <c r="A218" s="95" t="inlineStr">
        <is>
          <t>CEREALES</t>
        </is>
      </c>
      <c r="B218" s="95" t="inlineStr">
        <is>
          <t>AVOINE</t>
        </is>
      </c>
      <c r="C218" s="2119" t="n">
        <v>2014</v>
      </c>
      <c r="D218" s="95" t="inlineStr">
        <is>
          <t>2013/14</t>
        </is>
      </c>
      <c r="E218" s="2120" t="n">
        <v>2</v>
      </c>
      <c r="F218" s="161" t="n">
        <v>7964.797</v>
      </c>
      <c r="G218" s="161" t="n">
        <v>4331.192</v>
      </c>
    </row>
    <row r="219" ht="10.05" customHeight="1">
      <c r="A219" s="95" t="inlineStr">
        <is>
          <t>CEREALES</t>
        </is>
      </c>
      <c r="B219" s="95" t="inlineStr">
        <is>
          <t>AVOINE</t>
        </is>
      </c>
      <c r="C219" s="2119" t="n">
        <v>2014</v>
      </c>
      <c r="D219" s="95" t="inlineStr">
        <is>
          <t>2013/14</t>
        </is>
      </c>
      <c r="E219" s="2120" t="n">
        <v>3</v>
      </c>
      <c r="F219" s="161" t="n">
        <v>8512.831</v>
      </c>
      <c r="G219" s="161" t="n">
        <v>4025.466</v>
      </c>
    </row>
    <row r="220" ht="10.05" customHeight="1">
      <c r="A220" s="95" t="inlineStr">
        <is>
          <t>CEREALES</t>
        </is>
      </c>
      <c r="B220" s="95" t="inlineStr">
        <is>
          <t>AVOINE</t>
        </is>
      </c>
      <c r="C220" s="2119" t="n">
        <v>2014</v>
      </c>
      <c r="D220" s="95" t="inlineStr">
        <is>
          <t>2013/14</t>
        </is>
      </c>
      <c r="E220" s="2120" t="n">
        <v>4</v>
      </c>
      <c r="F220" s="161" t="n">
        <v>9441.904</v>
      </c>
      <c r="G220" s="161" t="n">
        <v>3869.9</v>
      </c>
    </row>
    <row r="221" ht="10.05" customHeight="1">
      <c r="A221" s="95" t="inlineStr">
        <is>
          <t>CEREALES</t>
        </is>
      </c>
      <c r="B221" s="95" t="inlineStr">
        <is>
          <t>AVOINE</t>
        </is>
      </c>
      <c r="C221" s="2119" t="n">
        <v>2014</v>
      </c>
      <c r="D221" s="95" t="inlineStr">
        <is>
          <t>2013/14</t>
        </is>
      </c>
      <c r="E221" s="2120" t="n">
        <v>5</v>
      </c>
      <c r="F221" s="161" t="n">
        <v>9448.409</v>
      </c>
      <c r="G221" s="161" t="n">
        <v>3813.379</v>
      </c>
    </row>
    <row r="222" ht="10.05" customHeight="1">
      <c r="A222" s="95" t="inlineStr">
        <is>
          <t>CEREALES</t>
        </is>
      </c>
      <c r="B222" s="95" t="inlineStr">
        <is>
          <t>AVOINE</t>
        </is>
      </c>
      <c r="C222" s="2119" t="n">
        <v>2014</v>
      </c>
      <c r="D222" s="95" t="inlineStr">
        <is>
          <t>2013/14</t>
        </is>
      </c>
      <c r="E222" s="2120" t="n">
        <v>6</v>
      </c>
      <c r="F222" s="161" t="n">
        <v>8941.348</v>
      </c>
      <c r="G222" s="161" t="n">
        <v>4050.632</v>
      </c>
    </row>
    <row r="223" ht="10.05" customHeight="1">
      <c r="A223" s="95" t="inlineStr">
        <is>
          <t>CEREALES</t>
        </is>
      </c>
      <c r="B223" s="95" t="inlineStr">
        <is>
          <t>AVOINE</t>
        </is>
      </c>
      <c r="C223" s="2119" t="n">
        <v>2014</v>
      </c>
      <c r="D223" s="95" t="inlineStr">
        <is>
          <t>2014/15</t>
        </is>
      </c>
      <c r="E223" s="2120" t="n">
        <v>7</v>
      </c>
      <c r="F223" s="161" t="n">
        <v>9636.99500000001</v>
      </c>
      <c r="G223" s="161" t="n">
        <v>5691.956</v>
      </c>
    </row>
    <row r="224" ht="10.05" customHeight="1">
      <c r="A224" s="95" t="inlineStr">
        <is>
          <t>CEREALES</t>
        </is>
      </c>
      <c r="B224" s="95" t="inlineStr">
        <is>
          <t>AVOINE</t>
        </is>
      </c>
      <c r="C224" s="2119" t="n">
        <v>2014</v>
      </c>
      <c r="D224" s="95" t="inlineStr">
        <is>
          <t>2014/15</t>
        </is>
      </c>
      <c r="E224" s="2120" t="n">
        <v>8</v>
      </c>
      <c r="F224" s="161" t="n">
        <v>8449.653</v>
      </c>
      <c r="G224" s="161" t="n">
        <v>6764.497</v>
      </c>
    </row>
    <row r="225" ht="10.05" customHeight="1">
      <c r="A225" s="95" t="inlineStr">
        <is>
          <t>CEREALES</t>
        </is>
      </c>
      <c r="B225" s="95" t="inlineStr">
        <is>
          <t>AVOINE</t>
        </is>
      </c>
      <c r="C225" s="2119" t="n">
        <v>2014</v>
      </c>
      <c r="D225" s="95" t="inlineStr">
        <is>
          <t>2014/15</t>
        </is>
      </c>
      <c r="E225" s="2120" t="n">
        <v>9</v>
      </c>
      <c r="F225" s="161" t="n">
        <v>8917.517</v>
      </c>
      <c r="G225" s="161" t="n">
        <v>5861.186</v>
      </c>
    </row>
    <row r="226" ht="10.05" customHeight="1">
      <c r="A226" s="95" t="inlineStr">
        <is>
          <t>CEREALES</t>
        </is>
      </c>
      <c r="B226" s="95" t="inlineStr">
        <is>
          <t>AVOINE</t>
        </is>
      </c>
      <c r="C226" s="2119" t="n">
        <v>2014</v>
      </c>
      <c r="D226" s="95" t="inlineStr">
        <is>
          <t>2014/15</t>
        </is>
      </c>
      <c r="E226" s="2120" t="n">
        <v>10</v>
      </c>
      <c r="F226" s="161" t="n">
        <v>8967.307000000001</v>
      </c>
      <c r="G226" s="161" t="n">
        <v>5082.458</v>
      </c>
    </row>
    <row r="227" ht="10.05" customHeight="1">
      <c r="A227" s="95" t="inlineStr">
        <is>
          <t>CEREALES</t>
        </is>
      </c>
      <c r="B227" s="95" t="inlineStr">
        <is>
          <t>AVOINE</t>
        </is>
      </c>
      <c r="C227" s="2119" t="n">
        <v>2014</v>
      </c>
      <c r="D227" s="95" t="inlineStr">
        <is>
          <t>2014/15</t>
        </is>
      </c>
      <c r="E227" s="2120" t="n">
        <v>11</v>
      </c>
      <c r="F227" s="161" t="n">
        <v>7814.788</v>
      </c>
      <c r="G227" s="161" t="n">
        <v>4700.668</v>
      </c>
    </row>
    <row r="228" ht="10.05" customHeight="1">
      <c r="A228" s="95" t="inlineStr">
        <is>
          <t>CEREALES</t>
        </is>
      </c>
      <c r="B228" s="95" t="inlineStr">
        <is>
          <t>AVOINE</t>
        </is>
      </c>
      <c r="C228" s="2119" t="n">
        <v>2014</v>
      </c>
      <c r="D228" s="95" t="inlineStr">
        <is>
          <t>2014/15</t>
        </is>
      </c>
      <c r="E228" s="2120" t="n">
        <v>12</v>
      </c>
      <c r="F228" s="161" t="n">
        <v>8958.700000000001</v>
      </c>
      <c r="G228" s="161" t="n">
        <v>4503.676</v>
      </c>
    </row>
    <row r="229" ht="10.05" customHeight="1">
      <c r="A229" s="95" t="inlineStr">
        <is>
          <t>CEREALES</t>
        </is>
      </c>
      <c r="B229" s="95" t="inlineStr">
        <is>
          <t>AVOINE</t>
        </is>
      </c>
      <c r="C229" s="2119" t="n">
        <v>2015</v>
      </c>
      <c r="D229" s="95" t="inlineStr">
        <is>
          <t>2014/15</t>
        </is>
      </c>
      <c r="E229" s="2120" t="n">
        <v>1</v>
      </c>
      <c r="F229" s="161" t="n">
        <v>9009.715</v>
      </c>
      <c r="G229" s="161" t="n">
        <v>4469.402</v>
      </c>
    </row>
    <row r="230" ht="10.05" customHeight="1">
      <c r="A230" s="95" t="inlineStr">
        <is>
          <t>CEREALES</t>
        </is>
      </c>
      <c r="B230" s="95" t="inlineStr">
        <is>
          <t>AVOINE</t>
        </is>
      </c>
      <c r="C230" s="2119" t="n">
        <v>2015</v>
      </c>
      <c r="D230" s="95" t="inlineStr">
        <is>
          <t>2014/15</t>
        </is>
      </c>
      <c r="E230" s="2120" t="n">
        <v>2</v>
      </c>
      <c r="F230" s="161" t="n">
        <v>7360.543</v>
      </c>
      <c r="G230" s="161" t="n">
        <v>3842.91</v>
      </c>
    </row>
    <row r="231" ht="10.05" customHeight="1">
      <c r="A231" s="95" t="inlineStr">
        <is>
          <t>CEREALES</t>
        </is>
      </c>
      <c r="B231" s="95" t="inlineStr">
        <is>
          <t>AVOINE</t>
        </is>
      </c>
      <c r="C231" s="2119" t="n">
        <v>2015</v>
      </c>
      <c r="D231" s="95" t="inlineStr">
        <is>
          <t>2014/15</t>
        </is>
      </c>
      <c r="E231" s="2120" t="n">
        <v>3</v>
      </c>
      <c r="F231" s="161" t="n">
        <v>7907.557</v>
      </c>
      <c r="G231" s="161" t="n">
        <v>3720.914</v>
      </c>
    </row>
    <row r="232" ht="10.05" customHeight="1">
      <c r="A232" s="95" t="inlineStr">
        <is>
          <t>CEREALES</t>
        </is>
      </c>
      <c r="B232" s="95" t="inlineStr">
        <is>
          <t>AVOINE</t>
        </is>
      </c>
      <c r="C232" s="2119" t="n">
        <v>2015</v>
      </c>
      <c r="D232" s="95" t="inlineStr">
        <is>
          <t>2014/15</t>
        </is>
      </c>
      <c r="E232" s="2120" t="n">
        <v>4</v>
      </c>
      <c r="F232" s="161" t="n">
        <v>8172.924</v>
      </c>
      <c r="G232" s="161" t="n">
        <v>3992.498</v>
      </c>
    </row>
    <row r="233" ht="10.05" customHeight="1">
      <c r="A233" s="95" t="inlineStr">
        <is>
          <t>CEREALES</t>
        </is>
      </c>
      <c r="B233" s="95" t="inlineStr">
        <is>
          <t>AVOINE</t>
        </is>
      </c>
      <c r="C233" s="2119" t="n">
        <v>2015</v>
      </c>
      <c r="D233" s="95" t="inlineStr">
        <is>
          <t>2014/15</t>
        </is>
      </c>
      <c r="E233" s="2120" t="n">
        <v>5</v>
      </c>
      <c r="F233" s="161" t="n">
        <v>6947.065</v>
      </c>
      <c r="G233" s="161" t="n">
        <v>3424.932</v>
      </c>
    </row>
    <row r="234" ht="10.05" customHeight="1">
      <c r="A234" s="95" t="inlineStr">
        <is>
          <t>CEREALES</t>
        </is>
      </c>
      <c r="B234" s="95" t="inlineStr">
        <is>
          <t>AVOINE</t>
        </is>
      </c>
      <c r="C234" s="2119" t="n">
        <v>2015</v>
      </c>
      <c r="D234" s="95" t="inlineStr">
        <is>
          <t>2014/15</t>
        </is>
      </c>
      <c r="E234" s="2120" t="n">
        <v>6</v>
      </c>
      <c r="F234" s="161" t="n">
        <v>7707.404</v>
      </c>
      <c r="G234" s="161" t="n">
        <v>4612.394</v>
      </c>
    </row>
    <row r="235" ht="10.05" customHeight="1">
      <c r="A235" s="95" t="inlineStr">
        <is>
          <t>CEREALES</t>
        </is>
      </c>
      <c r="B235" s="95" t="inlineStr">
        <is>
          <t>AVOINE</t>
        </is>
      </c>
      <c r="C235" s="2119" t="n">
        <v>2015</v>
      </c>
      <c r="D235" s="95" t="inlineStr">
        <is>
          <t>2015/16</t>
        </is>
      </c>
      <c r="E235" s="2120" t="n">
        <v>7</v>
      </c>
      <c r="F235" s="161" t="n">
        <v>7473.094</v>
      </c>
      <c r="G235" s="161" t="n">
        <v>5498.773</v>
      </c>
    </row>
    <row r="236" ht="10.05" customHeight="1">
      <c r="A236" s="95" t="inlineStr">
        <is>
          <t>CEREALES</t>
        </is>
      </c>
      <c r="B236" s="95" t="inlineStr">
        <is>
          <t>AVOINE</t>
        </is>
      </c>
      <c r="C236" s="2119" t="n">
        <v>2015</v>
      </c>
      <c r="D236" s="95" t="inlineStr">
        <is>
          <t>2015/16</t>
        </is>
      </c>
      <c r="E236" s="2120" t="n">
        <v>8</v>
      </c>
      <c r="F236" s="161" t="n">
        <v>7309.596</v>
      </c>
      <c r="G236" s="161" t="n">
        <v>6167.836</v>
      </c>
    </row>
    <row r="237" ht="10.05" customHeight="1">
      <c r="A237" s="95" t="inlineStr">
        <is>
          <t>CEREALES</t>
        </is>
      </c>
      <c r="B237" s="95" t="inlineStr">
        <is>
          <t>AVOINE</t>
        </is>
      </c>
      <c r="C237" s="2119" t="n">
        <v>2015</v>
      </c>
      <c r="D237" s="95" t="inlineStr">
        <is>
          <t>2015/16</t>
        </is>
      </c>
      <c r="E237" s="2120" t="n">
        <v>9</v>
      </c>
      <c r="F237" s="161" t="n">
        <v>12343.757</v>
      </c>
      <c r="G237" s="161" t="n">
        <v>5639.045</v>
      </c>
    </row>
    <row r="238" ht="10.05" customHeight="1">
      <c r="A238" s="95" t="inlineStr">
        <is>
          <t>CEREALES</t>
        </is>
      </c>
      <c r="B238" s="95" t="inlineStr">
        <is>
          <t>AVOINE</t>
        </is>
      </c>
      <c r="C238" s="2119" t="n">
        <v>2015</v>
      </c>
      <c r="D238" s="95" t="inlineStr">
        <is>
          <t>2015/16</t>
        </is>
      </c>
      <c r="E238" s="2120" t="n">
        <v>10</v>
      </c>
      <c r="F238" s="161" t="n">
        <v>8034.019</v>
      </c>
      <c r="G238" s="161" t="n">
        <v>5214.112</v>
      </c>
    </row>
    <row r="239" ht="10.05" customHeight="1">
      <c r="A239" s="95" t="inlineStr">
        <is>
          <t>CEREALES</t>
        </is>
      </c>
      <c r="B239" s="95" t="inlineStr">
        <is>
          <t>AVOINE</t>
        </is>
      </c>
      <c r="C239" s="2119" t="n">
        <v>2015</v>
      </c>
      <c r="D239" s="95" t="inlineStr">
        <is>
          <t>2015/16</t>
        </is>
      </c>
      <c r="E239" s="2120" t="n">
        <v>11</v>
      </c>
      <c r="F239" s="161" t="n">
        <v>6930.712</v>
      </c>
      <c r="G239" s="161" t="n">
        <v>4706.574</v>
      </c>
    </row>
    <row r="240" ht="10.05" customHeight="1">
      <c r="A240" s="95" t="inlineStr">
        <is>
          <t>CEREALES</t>
        </is>
      </c>
      <c r="B240" s="95" t="inlineStr">
        <is>
          <t>AVOINE</t>
        </is>
      </c>
      <c r="C240" s="2119" t="n">
        <v>2015</v>
      </c>
      <c r="D240" s="95" t="inlineStr">
        <is>
          <t>2015/16</t>
        </is>
      </c>
      <c r="E240" s="2120" t="n">
        <v>12</v>
      </c>
      <c r="F240" s="161" t="n">
        <v>6952.859</v>
      </c>
      <c r="G240" s="161" t="n">
        <v>4905.287</v>
      </c>
    </row>
    <row r="241" ht="10.05" customHeight="1">
      <c r="A241" s="95" t="inlineStr">
        <is>
          <t>CEREALES</t>
        </is>
      </c>
      <c r="B241" s="95" t="inlineStr">
        <is>
          <t>AVOINE</t>
        </is>
      </c>
      <c r="C241" s="2119" t="n">
        <v>2016</v>
      </c>
      <c r="D241" s="95" t="inlineStr">
        <is>
          <t>2015/16</t>
        </is>
      </c>
      <c r="E241" s="2120" t="n">
        <v>1</v>
      </c>
      <c r="F241" s="161" t="n">
        <v>5801.374</v>
      </c>
      <c r="G241" s="161" t="n">
        <v>4590.017</v>
      </c>
    </row>
    <row r="242" ht="10.05" customHeight="1">
      <c r="A242" s="95" t="inlineStr">
        <is>
          <t>CEREALES</t>
        </is>
      </c>
      <c r="B242" s="95" t="inlineStr">
        <is>
          <t>AVOINE</t>
        </is>
      </c>
      <c r="C242" s="2119" t="n">
        <v>2016</v>
      </c>
      <c r="D242" s="95" t="inlineStr">
        <is>
          <t>2015/16</t>
        </is>
      </c>
      <c r="E242" s="2120" t="n">
        <v>2</v>
      </c>
      <c r="F242" s="161" t="n">
        <v>7551.449</v>
      </c>
      <c r="G242" s="161" t="n">
        <v>3919.185</v>
      </c>
    </row>
    <row r="243" ht="10.05" customHeight="1">
      <c r="A243" s="95" t="inlineStr">
        <is>
          <t>CEREALES</t>
        </is>
      </c>
      <c r="B243" s="95" t="inlineStr">
        <is>
          <t>AVOINE</t>
        </is>
      </c>
      <c r="C243" s="2119" t="n">
        <v>2016</v>
      </c>
      <c r="D243" s="95" t="inlineStr">
        <is>
          <t>2015/16</t>
        </is>
      </c>
      <c r="E243" s="2120" t="n">
        <v>3</v>
      </c>
      <c r="F243" s="161" t="n">
        <v>6330.735</v>
      </c>
      <c r="G243" s="161" t="n">
        <v>3694.404</v>
      </c>
    </row>
    <row r="244" ht="10.05" customHeight="1">
      <c r="A244" s="95" t="inlineStr">
        <is>
          <t>CEREALES</t>
        </is>
      </c>
      <c r="B244" s="95" t="inlineStr">
        <is>
          <t>AVOINE</t>
        </is>
      </c>
      <c r="C244" s="2119" t="n">
        <v>2016</v>
      </c>
      <c r="D244" s="95" t="inlineStr">
        <is>
          <t>2015/16</t>
        </is>
      </c>
      <c r="E244" s="2120" t="n">
        <v>4</v>
      </c>
      <c r="F244" s="161" t="n">
        <v>5882</v>
      </c>
      <c r="G244" s="161" t="n">
        <v>3657.34</v>
      </c>
    </row>
    <row r="245" ht="10.05" customHeight="1">
      <c r="A245" s="95" t="inlineStr">
        <is>
          <t>CEREALES</t>
        </is>
      </c>
      <c r="B245" s="95" t="inlineStr">
        <is>
          <t>AVOINE</t>
        </is>
      </c>
      <c r="C245" s="2119" t="n">
        <v>2016</v>
      </c>
      <c r="D245" s="95" t="inlineStr">
        <is>
          <t>2015/16</t>
        </is>
      </c>
      <c r="E245" s="2120" t="n">
        <v>5</v>
      </c>
      <c r="F245" s="161" t="n">
        <v>5486.828</v>
      </c>
      <c r="G245" s="161" t="n">
        <v>3919.053</v>
      </c>
    </row>
    <row r="246" ht="10.05" customHeight="1">
      <c r="A246" s="95" t="inlineStr">
        <is>
          <t>CEREALES</t>
        </is>
      </c>
      <c r="B246" s="95" t="inlineStr">
        <is>
          <t>AVOINE</t>
        </is>
      </c>
      <c r="C246" s="2119" t="n">
        <v>2016</v>
      </c>
      <c r="D246" s="95" t="inlineStr">
        <is>
          <t>2015/16</t>
        </is>
      </c>
      <c r="E246" s="2120" t="n">
        <v>6</v>
      </c>
      <c r="F246" s="161" t="n">
        <v>5680.096</v>
      </c>
      <c r="G246" s="161" t="n">
        <v>3679.835</v>
      </c>
    </row>
    <row r="247" ht="10.05" customHeight="1">
      <c r="A247" s="95" t="inlineStr">
        <is>
          <t>CEREALES</t>
        </is>
      </c>
      <c r="B247" s="95" t="inlineStr">
        <is>
          <t>AVOINE</t>
        </is>
      </c>
      <c r="C247" s="2119" t="n">
        <v>2016</v>
      </c>
      <c r="D247" s="95" t="inlineStr">
        <is>
          <t>2016/17</t>
        </is>
      </c>
      <c r="E247" s="2120" t="n">
        <v>7</v>
      </c>
      <c r="F247" s="161" t="n">
        <v>4947.272</v>
      </c>
      <c r="G247" s="161" t="n">
        <v>4280.058</v>
      </c>
    </row>
    <row r="248" ht="10.05" customHeight="1">
      <c r="A248" s="95" t="inlineStr">
        <is>
          <t>CEREALES</t>
        </is>
      </c>
      <c r="B248" s="95" t="inlineStr">
        <is>
          <t>AVOINE</t>
        </is>
      </c>
      <c r="C248" s="2119" t="n">
        <v>2016</v>
      </c>
      <c r="D248" s="95" t="inlineStr">
        <is>
          <t>2016/17</t>
        </is>
      </c>
      <c r="E248" s="2120" t="n">
        <v>8</v>
      </c>
      <c r="F248" s="161" t="n">
        <v>5419.166</v>
      </c>
      <c r="G248" s="161" t="n">
        <v>5928.014</v>
      </c>
    </row>
    <row r="249" ht="10.05" customHeight="1">
      <c r="A249" s="95" t="inlineStr">
        <is>
          <t>CEREALES</t>
        </is>
      </c>
      <c r="B249" s="95" t="inlineStr">
        <is>
          <t>AVOINE</t>
        </is>
      </c>
      <c r="C249" s="2119" t="n">
        <v>2016</v>
      </c>
      <c r="D249" s="95" t="inlineStr">
        <is>
          <t>2016/17</t>
        </is>
      </c>
      <c r="E249" s="2120" t="n">
        <v>9</v>
      </c>
      <c r="F249" s="161" t="n">
        <v>5105.312</v>
      </c>
      <c r="G249" s="161" t="n">
        <v>5868.863</v>
      </c>
    </row>
    <row r="250" ht="10.05" customHeight="1">
      <c r="A250" s="95" t="inlineStr">
        <is>
          <t>CEREALES</t>
        </is>
      </c>
      <c r="B250" s="95" t="inlineStr">
        <is>
          <t>AVOINE</t>
        </is>
      </c>
      <c r="C250" s="2119" t="n">
        <v>2016</v>
      </c>
      <c r="D250" s="95" t="inlineStr">
        <is>
          <t>2016/17</t>
        </is>
      </c>
      <c r="E250" s="2120" t="n">
        <v>10</v>
      </c>
      <c r="F250" s="161" t="n">
        <v>5544.712</v>
      </c>
      <c r="G250" s="161" t="n">
        <v>6652.208</v>
      </c>
    </row>
    <row r="251" ht="10.05" customHeight="1">
      <c r="A251" s="95" t="inlineStr">
        <is>
          <t>CEREALES</t>
        </is>
      </c>
      <c r="B251" s="95" t="inlineStr">
        <is>
          <t>AVOINE</t>
        </is>
      </c>
      <c r="C251" s="2119" t="n">
        <v>2016</v>
      </c>
      <c r="D251" s="95" t="inlineStr">
        <is>
          <t>2016/17</t>
        </is>
      </c>
      <c r="E251" s="2120" t="n">
        <v>11</v>
      </c>
      <c r="F251" s="161" t="n">
        <v>5125.004</v>
      </c>
      <c r="G251" s="161" t="n">
        <v>6656.628</v>
      </c>
    </row>
    <row r="252" ht="10.05" customHeight="1">
      <c r="A252" s="95" t="inlineStr">
        <is>
          <t>CEREALES</t>
        </is>
      </c>
      <c r="B252" s="95" t="inlineStr">
        <is>
          <t>AVOINE</t>
        </is>
      </c>
      <c r="C252" s="2119" t="n">
        <v>2016</v>
      </c>
      <c r="D252" s="95" t="inlineStr">
        <is>
          <t>2016/17</t>
        </is>
      </c>
      <c r="E252" s="2120" t="n">
        <v>12</v>
      </c>
      <c r="F252" s="161" t="n">
        <v>5073.115</v>
      </c>
      <c r="G252" s="161" t="n">
        <v>7360.559</v>
      </c>
    </row>
    <row r="253" ht="10.05" customHeight="1">
      <c r="A253" s="95" t="inlineStr">
        <is>
          <t>CEREALES</t>
        </is>
      </c>
      <c r="B253" s="95" t="inlineStr">
        <is>
          <t>AVOINE</t>
        </is>
      </c>
      <c r="C253" s="2119" t="n">
        <v>2017</v>
      </c>
      <c r="D253" s="95" t="inlineStr">
        <is>
          <t>2016/17</t>
        </is>
      </c>
      <c r="E253" s="2120" t="n">
        <v>1</v>
      </c>
      <c r="F253" s="161" t="n">
        <v>5309.327</v>
      </c>
      <c r="G253" s="161" t="n">
        <v>6712.617</v>
      </c>
    </row>
    <row r="254" ht="10.05" customHeight="1">
      <c r="A254" s="95" t="inlineStr">
        <is>
          <t>CEREALES</t>
        </is>
      </c>
      <c r="B254" s="95" t="inlineStr">
        <is>
          <t>AVOINE</t>
        </is>
      </c>
      <c r="C254" s="2119" t="n">
        <v>2017</v>
      </c>
      <c r="D254" s="95" t="inlineStr">
        <is>
          <t>2016/17</t>
        </is>
      </c>
      <c r="E254" s="2120" t="n">
        <v>2</v>
      </c>
      <c r="F254" s="161" t="n">
        <v>4290.004</v>
      </c>
      <c r="G254" s="161" t="n">
        <v>5982.61</v>
      </c>
    </row>
    <row r="255" ht="10.05" customHeight="1">
      <c r="A255" s="95" t="inlineStr">
        <is>
          <t>CEREALES</t>
        </is>
      </c>
      <c r="B255" s="95" t="inlineStr">
        <is>
          <t>AVOINE</t>
        </is>
      </c>
      <c r="C255" s="2119" t="n">
        <v>2017</v>
      </c>
      <c r="D255" s="95" t="inlineStr">
        <is>
          <t>2016/17</t>
        </is>
      </c>
      <c r="E255" s="2120" t="n">
        <v>3</v>
      </c>
      <c r="F255" s="161" t="n">
        <v>4781.062</v>
      </c>
      <c r="G255" s="161" t="n">
        <v>5552.657</v>
      </c>
    </row>
    <row r="256" ht="10.05" customHeight="1">
      <c r="A256" s="95" t="inlineStr">
        <is>
          <t>CEREALES</t>
        </is>
      </c>
      <c r="B256" s="95" t="inlineStr">
        <is>
          <t>AVOINE</t>
        </is>
      </c>
      <c r="C256" s="2119" t="n">
        <v>2017</v>
      </c>
      <c r="D256" s="95" t="inlineStr">
        <is>
          <t>2016/17</t>
        </is>
      </c>
      <c r="E256" s="2120" t="n">
        <v>4</v>
      </c>
      <c r="F256" s="161" t="n">
        <v>4361.138</v>
      </c>
      <c r="G256" s="161" t="n">
        <v>5028.307</v>
      </c>
    </row>
    <row r="257" ht="10.05" customHeight="1">
      <c r="A257" s="95" t="inlineStr">
        <is>
          <t>CEREALES</t>
        </is>
      </c>
      <c r="B257" s="95" t="inlineStr">
        <is>
          <t>AVOINE</t>
        </is>
      </c>
      <c r="C257" s="2119" t="n">
        <v>2017</v>
      </c>
      <c r="D257" s="95" t="inlineStr">
        <is>
          <t>2016/17</t>
        </is>
      </c>
      <c r="E257" s="2120" t="n">
        <v>5</v>
      </c>
      <c r="F257" s="161" t="n">
        <v>4627.819</v>
      </c>
      <c r="G257" s="161" t="n">
        <v>3812.345</v>
      </c>
    </row>
    <row r="258" ht="10.05" customHeight="1">
      <c r="A258" s="95" t="inlineStr">
        <is>
          <t>CEREALES</t>
        </is>
      </c>
      <c r="B258" s="95" t="inlineStr">
        <is>
          <t>AVOINE</t>
        </is>
      </c>
      <c r="C258" s="2119" t="n">
        <v>2017</v>
      </c>
      <c r="D258" s="95" t="inlineStr">
        <is>
          <t>2016/17</t>
        </is>
      </c>
      <c r="E258" s="2120" t="n">
        <v>6</v>
      </c>
      <c r="F258" s="161" t="n">
        <v>5488.602</v>
      </c>
      <c r="G258" s="161" t="n">
        <v>3522.165</v>
      </c>
    </row>
    <row r="259" ht="10.05" customHeight="1">
      <c r="A259" s="95" t="inlineStr">
        <is>
          <t>CEREALES</t>
        </is>
      </c>
      <c r="B259" s="95" t="inlineStr">
        <is>
          <t>AVOINE</t>
        </is>
      </c>
      <c r="C259" s="2119" t="n">
        <v>2017</v>
      </c>
      <c r="D259" s="95" t="inlineStr">
        <is>
          <t>2017/18</t>
        </is>
      </c>
      <c r="E259" s="2120" t="n">
        <v>7</v>
      </c>
      <c r="F259" s="161" t="n">
        <v>4823.068</v>
      </c>
      <c r="G259" s="161" t="n">
        <v>7043.85</v>
      </c>
    </row>
    <row r="260" ht="10.05" customHeight="1">
      <c r="A260" s="95" t="inlineStr">
        <is>
          <t>CEREALES</t>
        </is>
      </c>
      <c r="B260" s="95" t="inlineStr">
        <is>
          <t>AVOINE</t>
        </is>
      </c>
      <c r="C260" s="2119" t="n">
        <v>2017</v>
      </c>
      <c r="D260" s="95" t="inlineStr">
        <is>
          <t>2017/18</t>
        </is>
      </c>
      <c r="E260" s="2120" t="n">
        <v>8</v>
      </c>
      <c r="F260" s="161" t="n">
        <v>5070.741</v>
      </c>
      <c r="G260" s="161" t="n">
        <v>9144.986999999999</v>
      </c>
    </row>
    <row r="261" ht="10.05" customHeight="1">
      <c r="A261" s="95" t="inlineStr">
        <is>
          <t>CEREALES</t>
        </is>
      </c>
      <c r="B261" s="95" t="inlineStr">
        <is>
          <t>AVOINE</t>
        </is>
      </c>
      <c r="C261" s="2119" t="n">
        <v>2017</v>
      </c>
      <c r="D261" s="95" t="inlineStr">
        <is>
          <t>2017/18</t>
        </is>
      </c>
      <c r="E261" s="2120" t="n">
        <v>9</v>
      </c>
      <c r="F261" s="161" t="n">
        <v>5999.791</v>
      </c>
      <c r="G261" s="161" t="n">
        <v>8766.611999999999</v>
      </c>
    </row>
    <row r="262" ht="10.05" customHeight="1">
      <c r="A262" s="95" t="inlineStr">
        <is>
          <t>CEREALES</t>
        </is>
      </c>
      <c r="B262" s="95" t="inlineStr">
        <is>
          <t>AVOINE</t>
        </is>
      </c>
      <c r="C262" s="2119" t="n">
        <v>2017</v>
      </c>
      <c r="D262" s="95" t="inlineStr">
        <is>
          <t>2017/18</t>
        </is>
      </c>
      <c r="E262" s="2120" t="n">
        <v>10</v>
      </c>
      <c r="F262" s="161" t="n">
        <v>8333.130999999999</v>
      </c>
      <c r="G262" s="161" t="n">
        <v>7983.232</v>
      </c>
    </row>
    <row r="263" ht="10.05" customHeight="1">
      <c r="A263" s="95" t="inlineStr">
        <is>
          <t>CEREALES</t>
        </is>
      </c>
      <c r="B263" s="95" t="inlineStr">
        <is>
          <t>AVOINE</t>
        </is>
      </c>
      <c r="C263" s="2119" t="n">
        <v>2017</v>
      </c>
      <c r="D263" s="95" t="inlineStr">
        <is>
          <t>2017/18</t>
        </is>
      </c>
      <c r="E263" s="2120" t="n">
        <v>11</v>
      </c>
      <c r="F263" s="161" t="n">
        <v>8784.590000000009</v>
      </c>
      <c r="G263" s="161" t="n">
        <v>7352.224</v>
      </c>
    </row>
    <row r="264" ht="10.05" customHeight="1">
      <c r="A264" s="95" t="inlineStr">
        <is>
          <t>CEREALES</t>
        </is>
      </c>
      <c r="B264" s="95" t="inlineStr">
        <is>
          <t>AVOINE</t>
        </is>
      </c>
      <c r="C264" s="2119" t="n">
        <v>2017</v>
      </c>
      <c r="D264" s="95" t="inlineStr">
        <is>
          <t>2017/18</t>
        </is>
      </c>
      <c r="E264" s="2120" t="n">
        <v>12</v>
      </c>
      <c r="F264" s="161" t="n">
        <v>8333.804</v>
      </c>
      <c r="G264" s="161" t="n">
        <v>7196.407</v>
      </c>
    </row>
    <row r="265" ht="10.05" customHeight="1">
      <c r="A265" s="95" t="inlineStr">
        <is>
          <t>CEREALES</t>
        </is>
      </c>
      <c r="B265" s="95" t="inlineStr">
        <is>
          <t>AVOINE</t>
        </is>
      </c>
      <c r="C265" s="2119" t="n">
        <v>2018</v>
      </c>
      <c r="D265" s="95" t="inlineStr">
        <is>
          <t>2017/18</t>
        </is>
      </c>
      <c r="E265" s="2120" t="n">
        <v>1</v>
      </c>
      <c r="F265" s="161" t="n">
        <v>9005.050999999999</v>
      </c>
      <c r="G265" s="161" t="n">
        <v>6508.432</v>
      </c>
    </row>
    <row r="266" ht="10.05" customHeight="1">
      <c r="A266" s="95" t="inlineStr">
        <is>
          <t>CEREALES</t>
        </is>
      </c>
      <c r="B266" s="95" t="inlineStr">
        <is>
          <t>AVOINE</t>
        </is>
      </c>
      <c r="C266" s="2119" t="n">
        <v>2018</v>
      </c>
      <c r="D266" s="95" t="inlineStr">
        <is>
          <t>2017/18</t>
        </is>
      </c>
      <c r="E266" s="2120" t="n">
        <v>2</v>
      </c>
      <c r="F266" s="161" t="n">
        <v>8286.102999999999</v>
      </c>
      <c r="G266" s="161" t="n">
        <v>6202.444</v>
      </c>
    </row>
    <row r="267" ht="10.05" customHeight="1">
      <c r="A267" s="95" t="inlineStr">
        <is>
          <t>CEREALES</t>
        </is>
      </c>
      <c r="B267" s="95" t="inlineStr">
        <is>
          <t>AVOINE</t>
        </is>
      </c>
      <c r="C267" s="2119" t="n">
        <v>2018</v>
      </c>
      <c r="D267" s="95" t="inlineStr">
        <is>
          <t>2017/18</t>
        </is>
      </c>
      <c r="E267" s="2120" t="n">
        <v>3</v>
      </c>
      <c r="F267" s="161" t="n">
        <v>10229.796</v>
      </c>
      <c r="G267" s="161" t="n">
        <v>5275.5</v>
      </c>
    </row>
    <row r="268" ht="10.05" customHeight="1">
      <c r="A268" s="95" t="inlineStr">
        <is>
          <t>CEREALES</t>
        </is>
      </c>
      <c r="B268" s="95" t="inlineStr">
        <is>
          <t>AVOINE</t>
        </is>
      </c>
      <c r="C268" s="2119" t="n">
        <v>2018</v>
      </c>
      <c r="D268" s="95" t="inlineStr">
        <is>
          <t>2017/18</t>
        </is>
      </c>
      <c r="E268" s="2120" t="n">
        <v>4</v>
      </c>
      <c r="F268" s="161" t="n">
        <v>10256.846</v>
      </c>
      <c r="G268" s="161" t="n">
        <v>5689.975</v>
      </c>
    </row>
    <row r="269" ht="10.05" customHeight="1">
      <c r="A269" s="95" t="inlineStr">
        <is>
          <t>CEREALES</t>
        </is>
      </c>
      <c r="B269" s="95" t="inlineStr">
        <is>
          <t>AVOINE</t>
        </is>
      </c>
      <c r="C269" s="2119" t="n">
        <v>2018</v>
      </c>
      <c r="D269" s="95" t="inlineStr">
        <is>
          <t>2017/18</t>
        </is>
      </c>
      <c r="E269" s="2120" t="n">
        <v>5</v>
      </c>
      <c r="F269" s="161" t="n">
        <v>11654.246</v>
      </c>
      <c r="G269" s="161" t="n">
        <v>4963.99</v>
      </c>
    </row>
    <row r="270" ht="10.05" customHeight="1">
      <c r="A270" s="95" t="inlineStr">
        <is>
          <t>CEREALES</t>
        </is>
      </c>
      <c r="B270" s="95" t="inlineStr">
        <is>
          <t>AVOINE</t>
        </is>
      </c>
      <c r="C270" s="2119" t="n">
        <v>2018</v>
      </c>
      <c r="D270" s="95" t="inlineStr">
        <is>
          <t>2017/18</t>
        </is>
      </c>
      <c r="E270" s="2120" t="n">
        <v>6</v>
      </c>
      <c r="F270" s="161" t="n">
        <v>11129.847</v>
      </c>
      <c r="G270" s="161" t="n">
        <v>5494.539</v>
      </c>
    </row>
    <row r="271" ht="10.05" customHeight="1">
      <c r="A271" s="95" t="inlineStr">
        <is>
          <t>CEREALES</t>
        </is>
      </c>
      <c r="B271" s="95" t="inlineStr">
        <is>
          <t>AVOINE</t>
        </is>
      </c>
      <c r="C271" s="2119" t="n">
        <v>2018</v>
      </c>
      <c r="D271" s="95" t="inlineStr">
        <is>
          <t>2018/19</t>
        </is>
      </c>
      <c r="E271" s="2120" t="n">
        <v>7</v>
      </c>
      <c r="F271" s="161" t="n">
        <v>9926.549000000001</v>
      </c>
      <c r="G271" s="161" t="n">
        <v>8569.084000000001</v>
      </c>
    </row>
    <row r="272" ht="10.05" customHeight="1">
      <c r="A272" s="95" t="inlineStr">
        <is>
          <t>CEREALES</t>
        </is>
      </c>
      <c r="B272" s="95" t="inlineStr">
        <is>
          <t>AVOINE</t>
        </is>
      </c>
      <c r="C272" s="2119" t="n">
        <v>2018</v>
      </c>
      <c r="D272" s="95" t="inlineStr">
        <is>
          <t>2018/19</t>
        </is>
      </c>
      <c r="E272" s="2120" t="n">
        <v>8</v>
      </c>
      <c r="F272" s="161" t="n">
        <v>9474.370999999999</v>
      </c>
      <c r="G272" s="161" t="n">
        <v>8190.735</v>
      </c>
    </row>
    <row r="273" ht="10.05" customHeight="1">
      <c r="A273" s="95" t="inlineStr">
        <is>
          <t>CEREALES</t>
        </is>
      </c>
      <c r="B273" s="95" t="inlineStr">
        <is>
          <t>AVOINE</t>
        </is>
      </c>
      <c r="C273" s="2119" t="n">
        <v>2018</v>
      </c>
      <c r="D273" s="95" t="inlineStr">
        <is>
          <t>2018/19</t>
        </is>
      </c>
      <c r="E273" s="2120" t="n">
        <v>9</v>
      </c>
      <c r="F273" s="161" t="n">
        <v>8943.566000000001</v>
      </c>
      <c r="G273" s="161" t="n">
        <v>7631.409</v>
      </c>
    </row>
    <row r="274" ht="10.05" customHeight="1">
      <c r="A274" s="95" t="inlineStr">
        <is>
          <t>CEREALES</t>
        </is>
      </c>
      <c r="B274" s="95" t="inlineStr">
        <is>
          <t>AVOINE</t>
        </is>
      </c>
      <c r="C274" s="2119" t="n">
        <v>2018</v>
      </c>
      <c r="D274" s="95" t="inlineStr">
        <is>
          <t>2018/19</t>
        </is>
      </c>
      <c r="E274" s="2120" t="n">
        <v>10</v>
      </c>
      <c r="F274" s="161" t="n">
        <v>10438.334</v>
      </c>
      <c r="G274" s="161" t="n">
        <v>6972.206</v>
      </c>
    </row>
    <row r="275" ht="10.05" customHeight="1">
      <c r="A275" s="95" t="inlineStr">
        <is>
          <t>CEREALES</t>
        </is>
      </c>
      <c r="B275" s="95" t="inlineStr">
        <is>
          <t>AVOINE</t>
        </is>
      </c>
      <c r="C275" s="2119" t="n">
        <v>2018</v>
      </c>
      <c r="D275" s="95" t="inlineStr">
        <is>
          <t>2018/19</t>
        </is>
      </c>
      <c r="E275" s="2120" t="n">
        <v>11</v>
      </c>
      <c r="F275" s="161" t="n">
        <v>9680.406000000001</v>
      </c>
      <c r="G275" s="161" t="n">
        <v>6250.641</v>
      </c>
    </row>
    <row r="276" ht="10.05" customHeight="1">
      <c r="A276" s="95" t="inlineStr">
        <is>
          <t>CEREALES</t>
        </is>
      </c>
      <c r="B276" s="95" t="inlineStr">
        <is>
          <t>AVOINE</t>
        </is>
      </c>
      <c r="C276" s="2119" t="n">
        <v>2018</v>
      </c>
      <c r="D276" s="95" t="inlineStr">
        <is>
          <t>2018/19</t>
        </is>
      </c>
      <c r="E276" s="2120" t="n">
        <v>12</v>
      </c>
      <c r="F276" s="161" t="n">
        <v>9235.531000000001</v>
      </c>
      <c r="G276" s="161" t="n">
        <v>6275.841</v>
      </c>
    </row>
    <row r="277" ht="10.05" customHeight="1">
      <c r="A277" s="95" t="inlineStr">
        <is>
          <t>CEREALES</t>
        </is>
      </c>
      <c r="B277" s="95" t="inlineStr">
        <is>
          <t>AVOINE</t>
        </is>
      </c>
      <c r="C277" s="2119" t="n">
        <v>2019</v>
      </c>
      <c r="D277" s="95" t="inlineStr">
        <is>
          <t>2018/19</t>
        </is>
      </c>
      <c r="E277" s="2120" t="n">
        <v>1</v>
      </c>
      <c r="F277" s="161" t="n">
        <v>10218.093</v>
      </c>
      <c r="G277" s="161" t="n">
        <v>5657.19</v>
      </c>
    </row>
    <row r="278" ht="10.05" customHeight="1">
      <c r="A278" s="95" t="inlineStr">
        <is>
          <t>CEREALES</t>
        </is>
      </c>
      <c r="B278" s="95" t="inlineStr">
        <is>
          <t>AVOINE</t>
        </is>
      </c>
      <c r="C278" s="2119" t="n">
        <v>2019</v>
      </c>
      <c r="D278" s="95" t="inlineStr">
        <is>
          <t>2018/19</t>
        </is>
      </c>
      <c r="E278" s="2120" t="n">
        <v>2</v>
      </c>
      <c r="F278" s="161" t="n">
        <v>9165.032999999999</v>
      </c>
      <c r="G278" s="161" t="n">
        <v>5218.875</v>
      </c>
    </row>
    <row r="279" ht="10.05" customHeight="1">
      <c r="A279" s="95" t="inlineStr">
        <is>
          <t>CEREALES</t>
        </is>
      </c>
      <c r="B279" s="95" t="inlineStr">
        <is>
          <t>AVOINE</t>
        </is>
      </c>
      <c r="C279" s="2119" t="n">
        <v>2019</v>
      </c>
      <c r="D279" s="95" t="inlineStr">
        <is>
          <t>2018/19</t>
        </is>
      </c>
      <c r="E279" s="2120" t="n">
        <v>3</v>
      </c>
      <c r="F279" s="161" t="n">
        <v>9188.767</v>
      </c>
      <c r="G279" s="161" t="n">
        <v>4731.386</v>
      </c>
    </row>
    <row r="280" ht="10.05" customHeight="1">
      <c r="A280" s="95" t="inlineStr">
        <is>
          <t>CEREALES</t>
        </is>
      </c>
      <c r="B280" s="95" t="inlineStr">
        <is>
          <t>AVOINE</t>
        </is>
      </c>
      <c r="C280" s="2119" t="n">
        <v>2019</v>
      </c>
      <c r="D280" s="95" t="inlineStr">
        <is>
          <t>2018/19</t>
        </is>
      </c>
      <c r="E280" s="2120" t="n">
        <v>4</v>
      </c>
      <c r="F280" s="161" t="n">
        <v>9025.617</v>
      </c>
      <c r="G280" s="161" t="n">
        <v>4983.34</v>
      </c>
    </row>
    <row r="281" ht="10.05" customHeight="1">
      <c r="A281" s="95" t="inlineStr">
        <is>
          <t>CEREALES</t>
        </is>
      </c>
      <c r="B281" s="95" t="inlineStr">
        <is>
          <t>AVOINE</t>
        </is>
      </c>
      <c r="C281" s="2119" t="n">
        <v>2019</v>
      </c>
      <c r="D281" s="95" t="inlineStr">
        <is>
          <t>2018/19</t>
        </is>
      </c>
      <c r="E281" s="2120" t="n">
        <v>5</v>
      </c>
      <c r="F281" s="161" t="n">
        <v>8975.790999999999</v>
      </c>
      <c r="G281" s="161" t="n">
        <v>4730.177</v>
      </c>
    </row>
    <row r="282" ht="10.05" customHeight="1">
      <c r="A282" s="95" t="inlineStr">
        <is>
          <t>CEREALES</t>
        </is>
      </c>
      <c r="B282" s="95" t="inlineStr">
        <is>
          <t>AVOINE</t>
        </is>
      </c>
      <c r="C282" s="2119" t="n">
        <v>2019</v>
      </c>
      <c r="D282" s="95" t="inlineStr">
        <is>
          <t>2018/19</t>
        </is>
      </c>
      <c r="E282" s="2120" t="n">
        <v>6</v>
      </c>
      <c r="F282" s="161" t="n">
        <v>9024.572</v>
      </c>
      <c r="G282" s="161" t="n">
        <v>4436.333</v>
      </c>
    </row>
    <row r="283" ht="10.05" customHeight="1">
      <c r="A283" s="95" t="inlineStr">
        <is>
          <t>CEREALES</t>
        </is>
      </c>
      <c r="B283" s="95" t="inlineStr">
        <is>
          <t>AVOINE</t>
        </is>
      </c>
      <c r="C283" s="2119" t="n">
        <v>2019</v>
      </c>
      <c r="D283" s="95" t="inlineStr">
        <is>
          <t>2019/20</t>
        </is>
      </c>
      <c r="E283" s="2120" t="n">
        <v>7</v>
      </c>
      <c r="F283" s="161" t="n">
        <v>9675.831</v>
      </c>
      <c r="G283" s="161" t="n">
        <v>6186.635</v>
      </c>
    </row>
    <row r="284" ht="10.05" customHeight="1">
      <c r="A284" s="95" t="inlineStr">
        <is>
          <t>CEREALES</t>
        </is>
      </c>
      <c r="B284" s="95" t="inlineStr">
        <is>
          <t>AVOINE</t>
        </is>
      </c>
      <c r="C284" s="2119" t="n">
        <v>2019</v>
      </c>
      <c r="D284" s="95" t="inlineStr">
        <is>
          <t>2019/20</t>
        </is>
      </c>
      <c r="E284" s="2120" t="n">
        <v>8</v>
      </c>
      <c r="F284" s="161" t="n">
        <v>9928.212</v>
      </c>
      <c r="G284" s="161" t="n">
        <v>7022.385</v>
      </c>
    </row>
    <row r="285" ht="10.05" customHeight="1">
      <c r="A285" s="95" t="inlineStr">
        <is>
          <t>CEREALES</t>
        </is>
      </c>
      <c r="B285" s="95" t="inlineStr">
        <is>
          <t>AVOINE</t>
        </is>
      </c>
      <c r="C285" s="2119" t="n">
        <v>2019</v>
      </c>
      <c r="D285" s="95" t="inlineStr">
        <is>
          <t>2019/20</t>
        </is>
      </c>
      <c r="E285" s="2120" t="n">
        <v>9</v>
      </c>
      <c r="F285" s="161" t="n">
        <v>8493.43</v>
      </c>
      <c r="G285" s="161" t="n">
        <v>7248.514</v>
      </c>
    </row>
    <row r="286" ht="10.05" customHeight="1">
      <c r="A286" s="95" t="inlineStr">
        <is>
          <t>CEREALES</t>
        </is>
      </c>
      <c r="B286" s="95" t="inlineStr">
        <is>
          <t>AVOINE</t>
        </is>
      </c>
      <c r="C286" s="2119" t="n">
        <v>2019</v>
      </c>
      <c r="D286" s="95" t="inlineStr">
        <is>
          <t>2019/20</t>
        </is>
      </c>
      <c r="E286" s="2120" t="n">
        <v>10</v>
      </c>
      <c r="F286" s="161" t="n">
        <v>9073.253000000001</v>
      </c>
      <c r="G286" s="161" t="n">
        <v>6767.612</v>
      </c>
    </row>
    <row r="287" ht="10.05" customHeight="1">
      <c r="A287" s="95" t="inlineStr">
        <is>
          <t>CEREALES</t>
        </is>
      </c>
      <c r="B287" s="95" t="inlineStr">
        <is>
          <t>AVOINE</t>
        </is>
      </c>
      <c r="C287" s="2119" t="n">
        <v>2019</v>
      </c>
      <c r="D287" s="95" t="inlineStr">
        <is>
          <t>2019/20</t>
        </is>
      </c>
      <c r="E287" s="2120" t="n">
        <v>11</v>
      </c>
      <c r="F287" s="161" t="n">
        <v>7656.894</v>
      </c>
      <c r="G287" s="161" t="n">
        <v>6406.031</v>
      </c>
    </row>
    <row r="288" ht="10.05" customHeight="1">
      <c r="A288" s="95" t="inlineStr">
        <is>
          <t>CEREALES</t>
        </is>
      </c>
      <c r="B288" s="95" t="inlineStr">
        <is>
          <t>AVOINE</t>
        </is>
      </c>
      <c r="C288" s="2119" t="n">
        <v>2019</v>
      </c>
      <c r="D288" s="95" t="inlineStr">
        <is>
          <t>2019/20</t>
        </is>
      </c>
      <c r="E288" s="2120" t="n">
        <v>12</v>
      </c>
      <c r="F288" s="161" t="n">
        <v>7386.073</v>
      </c>
      <c r="G288" s="161" t="n">
        <v>6376.627</v>
      </c>
    </row>
    <row r="289" ht="10.05" customHeight="1">
      <c r="A289" s="95" t="inlineStr">
        <is>
          <t>CEREALES</t>
        </is>
      </c>
      <c r="B289" s="95" t="inlineStr">
        <is>
          <t>AVOINE</t>
        </is>
      </c>
      <c r="C289" s="2119" t="n">
        <v>2020</v>
      </c>
      <c r="D289" s="95" t="inlineStr">
        <is>
          <t>2019/20</t>
        </is>
      </c>
      <c r="E289" s="2120" t="n">
        <v>1</v>
      </c>
      <c r="F289" s="161" t="n">
        <v>7496.826</v>
      </c>
      <c r="G289" s="161" t="n">
        <v>6203.976</v>
      </c>
    </row>
    <row r="290" ht="10.05" customHeight="1">
      <c r="A290" s="95" t="inlineStr">
        <is>
          <t>CEREALES</t>
        </is>
      </c>
      <c r="B290" s="95" t="inlineStr">
        <is>
          <t>AVOINE</t>
        </is>
      </c>
      <c r="C290" s="2119" t="n">
        <v>2020</v>
      </c>
      <c r="D290" s="95" t="inlineStr">
        <is>
          <t>2019/20</t>
        </is>
      </c>
      <c r="E290" s="2120" t="n">
        <v>2</v>
      </c>
      <c r="F290" s="161" t="n">
        <v>6738.174</v>
      </c>
      <c r="G290" s="161" t="n">
        <v>5548.514</v>
      </c>
    </row>
    <row r="291" ht="10.05" customHeight="1">
      <c r="A291" s="95" t="inlineStr">
        <is>
          <t>CEREALES</t>
        </is>
      </c>
      <c r="B291" s="95" t="inlineStr">
        <is>
          <t>AVOINE</t>
        </is>
      </c>
      <c r="C291" s="2119" t="n">
        <v>2020</v>
      </c>
      <c r="D291" s="95" t="inlineStr">
        <is>
          <t>2019/20</t>
        </is>
      </c>
      <c r="E291" s="2120" t="n">
        <v>3</v>
      </c>
      <c r="F291" s="161" t="n">
        <v>7564.23</v>
      </c>
      <c r="G291" s="161" t="n">
        <v>5253.175</v>
      </c>
    </row>
    <row r="292" ht="10.05" customHeight="1">
      <c r="A292" s="95" t="inlineStr">
        <is>
          <t>CEREALES</t>
        </is>
      </c>
      <c r="B292" s="95" t="inlineStr">
        <is>
          <t>AVOINE</t>
        </is>
      </c>
      <c r="C292" s="2119" t="n">
        <v>2020</v>
      </c>
      <c r="D292" s="95" t="inlineStr">
        <is>
          <t>2019/20</t>
        </is>
      </c>
      <c r="E292" s="2120" t="n">
        <v>4</v>
      </c>
      <c r="F292" s="161" t="n">
        <v>7041.925</v>
      </c>
      <c r="G292" s="161" t="n">
        <v>4947.907</v>
      </c>
    </row>
    <row r="293" ht="10.05" customHeight="1">
      <c r="A293" s="95" t="inlineStr">
        <is>
          <t>CEREALES</t>
        </is>
      </c>
      <c r="B293" s="95" t="inlineStr">
        <is>
          <t>AVOINE</t>
        </is>
      </c>
      <c r="C293" s="2119" t="n">
        <v>2020</v>
      </c>
      <c r="D293" s="95" t="inlineStr">
        <is>
          <t>2019/20</t>
        </is>
      </c>
      <c r="E293" s="2120" t="n">
        <v>5</v>
      </c>
      <c r="F293" s="161" t="n">
        <v>6040.577</v>
      </c>
      <c r="G293" s="161" t="n">
        <v>4577.096</v>
      </c>
    </row>
    <row r="294" ht="10.05" customHeight="1">
      <c r="A294" s="95" t="inlineStr">
        <is>
          <t>CEREALES</t>
        </is>
      </c>
      <c r="B294" s="95" t="inlineStr">
        <is>
          <t>AVOINE</t>
        </is>
      </c>
      <c r="C294" s="2119" t="n">
        <v>2020</v>
      </c>
      <c r="D294" s="95" t="inlineStr">
        <is>
          <t>2019/20</t>
        </is>
      </c>
      <c r="E294" s="2120" t="n">
        <v>6</v>
      </c>
      <c r="F294" s="161" t="n">
        <v>6468.056</v>
      </c>
      <c r="G294" s="161" t="n">
        <v>4484.059</v>
      </c>
    </row>
    <row r="295" ht="10.05" customHeight="1">
      <c r="A295" s="95" t="inlineStr">
        <is>
          <t>CEREALES</t>
        </is>
      </c>
      <c r="B295" s="95" t="inlineStr">
        <is>
          <t>AVOINE</t>
        </is>
      </c>
      <c r="C295" s="2119" t="n">
        <v>2020</v>
      </c>
      <c r="D295" s="95" t="inlineStr">
        <is>
          <t>2020/21</t>
        </is>
      </c>
      <c r="E295" s="2120" t="n">
        <v>7</v>
      </c>
      <c r="F295" s="161" t="n">
        <v>6242.661</v>
      </c>
      <c r="G295" s="161" t="n">
        <v>5233.729</v>
      </c>
    </row>
    <row r="296" ht="10.05" customHeight="1">
      <c r="A296" s="95" t="inlineStr">
        <is>
          <t>CEREALES</t>
        </is>
      </c>
      <c r="B296" s="95" t="inlineStr">
        <is>
          <t>AVOINE</t>
        </is>
      </c>
      <c r="C296" s="2119" t="n">
        <v>2020</v>
      </c>
      <c r="D296" s="95" t="inlineStr">
        <is>
          <t>2020/21</t>
        </is>
      </c>
      <c r="E296" s="2120" t="n">
        <v>8</v>
      </c>
      <c r="F296" s="161" t="n">
        <v>5455.824</v>
      </c>
      <c r="G296" s="161" t="n">
        <v>6580.154</v>
      </c>
    </row>
    <row r="297" ht="10.05" customHeight="1">
      <c r="A297" s="95" t="inlineStr">
        <is>
          <t>CEREALES</t>
        </is>
      </c>
      <c r="B297" s="95" t="inlineStr">
        <is>
          <t>AVOINE</t>
        </is>
      </c>
      <c r="C297" s="2119" t="n">
        <v>2020</v>
      </c>
      <c r="D297" s="95" t="inlineStr">
        <is>
          <t>2020/21</t>
        </is>
      </c>
      <c r="E297" s="2120" t="n">
        <v>9</v>
      </c>
      <c r="F297" s="161" t="n">
        <v>5984.007</v>
      </c>
      <c r="G297" s="161" t="n">
        <v>6827.331</v>
      </c>
    </row>
    <row r="298" ht="10.05" customHeight="1">
      <c r="A298" s="95" t="inlineStr">
        <is>
          <t>CEREALES</t>
        </is>
      </c>
      <c r="B298" s="95" t="inlineStr">
        <is>
          <t>AVOINE</t>
        </is>
      </c>
      <c r="C298" s="2119" t="n">
        <v>2020</v>
      </c>
      <c r="D298" s="95" t="inlineStr">
        <is>
          <t>2020/21</t>
        </is>
      </c>
      <c r="E298" s="2120" t="n">
        <v>10</v>
      </c>
      <c r="F298" s="161" t="n">
        <v>6513.264</v>
      </c>
      <c r="G298" s="161" t="n">
        <v>7902.893</v>
      </c>
    </row>
    <row r="299" ht="10.05" customHeight="1">
      <c r="A299" s="95" t="inlineStr">
        <is>
          <t>CEREALES</t>
        </is>
      </c>
      <c r="B299" s="95" t="inlineStr">
        <is>
          <t>AVOINE</t>
        </is>
      </c>
      <c r="C299" s="2119" t="n">
        <v>2020</v>
      </c>
      <c r="D299" s="95" t="inlineStr">
        <is>
          <t>2020/21</t>
        </is>
      </c>
      <c r="E299" s="2120" t="n">
        <v>11</v>
      </c>
      <c r="F299" s="161" t="n">
        <v>6200.465</v>
      </c>
      <c r="G299" s="161" t="n">
        <v>6507.567</v>
      </c>
    </row>
    <row r="300" ht="10.05" customHeight="1">
      <c r="A300" s="95" t="inlineStr">
        <is>
          <t>CEREALES</t>
        </is>
      </c>
      <c r="B300" s="95" t="inlineStr">
        <is>
          <t>AVOINE</t>
        </is>
      </c>
      <c r="C300" s="2119" t="n">
        <v>2020</v>
      </c>
      <c r="D300" s="95" t="inlineStr">
        <is>
          <t>2020/21</t>
        </is>
      </c>
      <c r="E300" s="2120" t="n">
        <v>12</v>
      </c>
      <c r="F300" s="161" t="n">
        <v>5356.268</v>
      </c>
      <c r="G300" s="161" t="n">
        <v>6029.27</v>
      </c>
    </row>
    <row r="301" ht="10.05" customHeight="1">
      <c r="A301" s="95" t="inlineStr">
        <is>
          <t>CEREALES</t>
        </is>
      </c>
      <c r="B301" s="95" t="inlineStr">
        <is>
          <t>AVOINE</t>
        </is>
      </c>
      <c r="C301" s="2119" t="n">
        <v>2021</v>
      </c>
      <c r="D301" s="95" t="inlineStr">
        <is>
          <t>2020/21</t>
        </is>
      </c>
      <c r="E301" s="2120" t="n">
        <v>1</v>
      </c>
      <c r="F301" s="161" t="n">
        <v>5388.858</v>
      </c>
      <c r="G301" s="161" t="n">
        <v>5987.288</v>
      </c>
    </row>
    <row r="302" ht="10.05" customHeight="1">
      <c r="A302" s="95" t="inlineStr">
        <is>
          <t>CEREALES</t>
        </is>
      </c>
      <c r="B302" s="95" t="inlineStr">
        <is>
          <t>AVOINE</t>
        </is>
      </c>
      <c r="C302" s="2119" t="n">
        <v>2021</v>
      </c>
      <c r="D302" s="95" t="inlineStr">
        <is>
          <t>2020/21</t>
        </is>
      </c>
      <c r="E302" s="2120" t="n">
        <v>2</v>
      </c>
      <c r="F302" s="161" t="n">
        <v>5431.852</v>
      </c>
      <c r="G302" s="161" t="n">
        <v>6299.267</v>
      </c>
    </row>
    <row r="303" ht="10.05" customHeight="1">
      <c r="A303" s="95" t="inlineStr">
        <is>
          <t>CEREALES</t>
        </is>
      </c>
      <c r="B303" s="95" t="inlineStr">
        <is>
          <t>AVOINE</t>
        </is>
      </c>
      <c r="C303" s="2119" t="n">
        <v>2021</v>
      </c>
      <c r="D303" s="95" t="inlineStr">
        <is>
          <t>2020/21</t>
        </is>
      </c>
      <c r="E303" s="2120" t="n">
        <v>3</v>
      </c>
      <c r="F303" s="161" t="n">
        <v>6808.918</v>
      </c>
      <c r="G303" s="161" t="n">
        <v>5829.482</v>
      </c>
    </row>
    <row r="304" ht="10.05" customHeight="1">
      <c r="A304" s="95" t="inlineStr">
        <is>
          <t>CEREALES</t>
        </is>
      </c>
      <c r="B304" s="95" t="inlineStr">
        <is>
          <t>AVOINE</t>
        </is>
      </c>
      <c r="C304" s="2119" t="n">
        <v>2021</v>
      </c>
      <c r="D304" s="95" t="inlineStr">
        <is>
          <t>2020/21</t>
        </is>
      </c>
      <c r="E304" s="2120" t="n">
        <v>4</v>
      </c>
      <c r="F304" s="161" t="n">
        <v>7056.718</v>
      </c>
      <c r="G304" s="161" t="n">
        <v>5949.742</v>
      </c>
    </row>
    <row r="305" ht="10.05" customHeight="1">
      <c r="A305" s="95" t="inlineStr">
        <is>
          <t>CEREALES</t>
        </is>
      </c>
      <c r="B305" s="95" t="inlineStr">
        <is>
          <t>AVOINE</t>
        </is>
      </c>
      <c r="C305" s="2119" t="n">
        <v>2021</v>
      </c>
      <c r="D305" s="95" t="inlineStr">
        <is>
          <t>2020/21</t>
        </is>
      </c>
      <c r="E305" s="2120" t="n">
        <v>5</v>
      </c>
      <c r="F305" s="161" t="n">
        <v>7201.555</v>
      </c>
      <c r="G305" s="161" t="n">
        <v>5018.533</v>
      </c>
    </row>
    <row r="306" ht="10.05" customHeight="1">
      <c r="A306" s="95" t="inlineStr">
        <is>
          <t>CEREALES</t>
        </is>
      </c>
      <c r="B306" s="95" t="inlineStr">
        <is>
          <t>AVOINE</t>
        </is>
      </c>
      <c r="C306" s="2119" t="n">
        <v>2021</v>
      </c>
      <c r="D306" s="95" t="inlineStr">
        <is>
          <t>2020/21</t>
        </is>
      </c>
      <c r="E306" s="2120" t="n">
        <v>6</v>
      </c>
      <c r="F306" s="161" t="n">
        <v>8468.913</v>
      </c>
      <c r="G306" s="161" t="n">
        <v>4414.937</v>
      </c>
    </row>
    <row r="307" ht="10.05" customHeight="1">
      <c r="A307" s="95" t="inlineStr">
        <is>
          <t>CEREALES</t>
        </is>
      </c>
      <c r="B307" s="95" t="inlineStr">
        <is>
          <t>AVOINE</t>
        </is>
      </c>
      <c r="C307" s="2119" t="n">
        <v>2021</v>
      </c>
      <c r="D307" s="95" t="inlineStr">
        <is>
          <t>2021/22</t>
        </is>
      </c>
      <c r="E307" s="2120" t="n">
        <v>7</v>
      </c>
      <c r="F307" s="161" t="n">
        <v>8003.361</v>
      </c>
      <c r="G307" s="161" t="n">
        <v>4212.361</v>
      </c>
    </row>
    <row r="308" ht="10.05" customHeight="1">
      <c r="A308" s="95" t="inlineStr">
        <is>
          <t>CEREALES</t>
        </is>
      </c>
      <c r="B308" s="95" t="inlineStr">
        <is>
          <t>AVOINE</t>
        </is>
      </c>
      <c r="C308" s="2119" t="n">
        <v>2021</v>
      </c>
      <c r="D308" s="95" t="inlineStr">
        <is>
          <t>2021/22</t>
        </is>
      </c>
      <c r="E308" s="2120" t="n">
        <v>8</v>
      </c>
      <c r="F308" s="161" t="n">
        <v>7147.891</v>
      </c>
      <c r="G308" s="161" t="n">
        <v>5584.444</v>
      </c>
    </row>
    <row r="309" ht="10.05" customHeight="1">
      <c r="A309" s="95" t="inlineStr">
        <is>
          <t>CEREALES</t>
        </is>
      </c>
      <c r="B309" s="95" t="inlineStr">
        <is>
          <t>AVOINE</t>
        </is>
      </c>
      <c r="C309" s="2119" t="n">
        <v>2021</v>
      </c>
      <c r="D309" s="95" t="inlineStr">
        <is>
          <t>2021/22</t>
        </is>
      </c>
      <c r="E309" s="2120" t="n">
        <v>9</v>
      </c>
      <c r="F309" s="161" t="n">
        <v>7840.238</v>
      </c>
      <c r="G309" s="161" t="n">
        <v>5820.005</v>
      </c>
    </row>
    <row r="310" ht="10.05" customHeight="1">
      <c r="A310" s="95" t="inlineStr">
        <is>
          <t>CEREALES</t>
        </is>
      </c>
      <c r="B310" s="95" t="inlineStr">
        <is>
          <t>AVOINE</t>
        </is>
      </c>
      <c r="C310" s="2119" t="n">
        <v>2021</v>
      </c>
      <c r="D310" s="95" t="inlineStr">
        <is>
          <t>2021/22</t>
        </is>
      </c>
      <c r="E310" s="2120" t="n">
        <v>10</v>
      </c>
      <c r="F310" s="161" t="n">
        <v>7140.276</v>
      </c>
      <c r="G310" s="161" t="n">
        <v>5950.65</v>
      </c>
    </row>
    <row r="311" ht="10.05" customHeight="1">
      <c r="A311" s="95" t="inlineStr">
        <is>
          <t>CEREALES</t>
        </is>
      </c>
      <c r="B311" s="95" t="inlineStr">
        <is>
          <t>AVOINE</t>
        </is>
      </c>
      <c r="C311" s="2119" t="n">
        <v>2021</v>
      </c>
      <c r="D311" s="95" t="inlineStr">
        <is>
          <t>2021/22</t>
        </is>
      </c>
      <c r="E311" s="2120" t="n">
        <v>11</v>
      </c>
      <c r="F311" s="161" t="n">
        <v>7908.59</v>
      </c>
      <c r="G311" s="161" t="n">
        <v>6094.243</v>
      </c>
    </row>
    <row r="312" ht="10.05" customHeight="1">
      <c r="A312" s="95" t="inlineStr">
        <is>
          <t>CEREALES</t>
        </is>
      </c>
      <c r="B312" s="95" t="inlineStr">
        <is>
          <t>AVOINE</t>
        </is>
      </c>
      <c r="C312" s="2119" t="n">
        <v>2021</v>
      </c>
      <c r="D312" s="95" t="inlineStr">
        <is>
          <t>2021/22</t>
        </is>
      </c>
      <c r="E312" s="2120" t="n">
        <v>12</v>
      </c>
      <c r="F312" s="161" t="n">
        <v>9424.432000000001</v>
      </c>
      <c r="G312" s="161" t="n">
        <v>5282.062</v>
      </c>
    </row>
    <row r="313" ht="10.05" customHeight="1">
      <c r="A313" s="95" t="inlineStr">
        <is>
          <t>CEREALES</t>
        </is>
      </c>
      <c r="B313" s="95" t="inlineStr">
        <is>
          <t>AVOINE</t>
        </is>
      </c>
      <c r="C313" s="2119" t="n">
        <v>2022</v>
      </c>
      <c r="D313" s="95" t="inlineStr">
        <is>
          <t>2021/22</t>
        </is>
      </c>
      <c r="E313" s="2120" t="n">
        <v>1</v>
      </c>
      <c r="F313" s="161" t="n">
        <v>8448.064</v>
      </c>
      <c r="G313" s="161" t="n">
        <v>5195.316</v>
      </c>
    </row>
    <row r="314" ht="10.05" customHeight="1">
      <c r="A314" s="95" t="inlineStr">
        <is>
          <t>CEREALES</t>
        </is>
      </c>
      <c r="B314" s="95" t="inlineStr">
        <is>
          <t>AVOINE</t>
        </is>
      </c>
      <c r="C314" s="2119" t="n">
        <v>2022</v>
      </c>
      <c r="D314" s="95" t="inlineStr">
        <is>
          <t>2021/22</t>
        </is>
      </c>
      <c r="E314" s="2120" t="n">
        <v>2</v>
      </c>
      <c r="F314" s="161" t="n">
        <v>7483.6</v>
      </c>
      <c r="G314" s="161" t="n">
        <v>5360.522</v>
      </c>
    </row>
    <row r="315" ht="10.05" customHeight="1">
      <c r="A315" s="95" t="inlineStr">
        <is>
          <t>CEREALES</t>
        </is>
      </c>
      <c r="B315" s="95" t="inlineStr">
        <is>
          <t>AVOINE</t>
        </is>
      </c>
      <c r="C315" s="2119" t="n">
        <v>2022</v>
      </c>
      <c r="D315" s="95" t="inlineStr">
        <is>
          <t>2021/22</t>
        </is>
      </c>
      <c r="E315" s="2120" t="n">
        <v>3</v>
      </c>
      <c r="F315" s="161" t="n">
        <v>8863.115</v>
      </c>
      <c r="G315" s="161" t="n">
        <v>4869.205</v>
      </c>
    </row>
    <row r="316" ht="10.05" customHeight="1">
      <c r="A316" s="95" t="inlineStr">
        <is>
          <t>CEREALES</t>
        </is>
      </c>
      <c r="B316" s="95" t="inlineStr">
        <is>
          <t>AVOINE</t>
        </is>
      </c>
      <c r="C316" s="2119" t="n">
        <v>2022</v>
      </c>
      <c r="D316" s="95" t="inlineStr">
        <is>
          <t>2021/22</t>
        </is>
      </c>
      <c r="E316" s="2120" t="n">
        <v>4</v>
      </c>
      <c r="F316" s="161" t="n">
        <v>9164.530000000001</v>
      </c>
      <c r="G316" s="161" t="n">
        <v>5100.968</v>
      </c>
    </row>
    <row r="317" ht="10.05" customHeight="1">
      <c r="A317" s="95" t="inlineStr">
        <is>
          <t>CEREALES</t>
        </is>
      </c>
      <c r="B317" s="95" t="inlineStr">
        <is>
          <t>AVOINE</t>
        </is>
      </c>
      <c r="C317" s="2119" t="n">
        <v>2022</v>
      </c>
      <c r="D317" s="95" t="inlineStr">
        <is>
          <t>2021/22</t>
        </is>
      </c>
      <c r="E317" s="2120" t="n">
        <v>5</v>
      </c>
      <c r="F317" s="161" t="n">
        <v>10348.834</v>
      </c>
      <c r="G317" s="161" t="n">
        <v>4988.367</v>
      </c>
    </row>
    <row r="318" ht="10.05" customHeight="1">
      <c r="A318" s="95" t="inlineStr">
        <is>
          <t>CEREALES</t>
        </is>
      </c>
      <c r="B318" s="95" t="inlineStr">
        <is>
          <t>AVOINE</t>
        </is>
      </c>
      <c r="C318" s="2119" t="n">
        <v>2022</v>
      </c>
      <c r="D318" s="95" t="inlineStr">
        <is>
          <t>2021/22</t>
        </is>
      </c>
      <c r="E318" s="2120" t="n">
        <v>6</v>
      </c>
      <c r="F318" s="161" t="n">
        <v>10897.739</v>
      </c>
      <c r="G318" s="161" t="n">
        <v>5018.306</v>
      </c>
    </row>
    <row r="319" ht="10.05" customHeight="1">
      <c r="A319" s="95" t="inlineStr">
        <is>
          <t>CEREALES</t>
        </is>
      </c>
      <c r="B319" s="95" t="inlineStr">
        <is>
          <t>AVOINE</t>
        </is>
      </c>
      <c r="C319" s="2119" t="n">
        <v>2022</v>
      </c>
      <c r="D319" s="95" t="inlineStr">
        <is>
          <t>2022/23</t>
        </is>
      </c>
      <c r="E319" s="2120" t="n">
        <v>7</v>
      </c>
      <c r="F319" s="161" t="n">
        <v>9226.73900000001</v>
      </c>
      <c r="G319" s="161" t="n">
        <v>6094.204</v>
      </c>
    </row>
    <row r="320" ht="10.05" customHeight="1">
      <c r="A320" s="95" t="inlineStr">
        <is>
          <t>CEREALES</t>
        </is>
      </c>
      <c r="B320" s="95" t="inlineStr">
        <is>
          <t>AVOINE</t>
        </is>
      </c>
      <c r="C320" s="2119" t="n">
        <v>2022</v>
      </c>
      <c r="D320" s="95" t="inlineStr">
        <is>
          <t>2022/23</t>
        </is>
      </c>
      <c r="E320" s="2120" t="n">
        <v>8</v>
      </c>
      <c r="F320" s="161" t="n">
        <v>8616.672</v>
      </c>
      <c r="G320" s="161" t="n">
        <v>6565.107</v>
      </c>
    </row>
    <row r="321" ht="10.05" customHeight="1">
      <c r="A321" s="95" t="inlineStr">
        <is>
          <t>CEREALES</t>
        </is>
      </c>
      <c r="B321" s="95" t="inlineStr">
        <is>
          <t>AVOINE</t>
        </is>
      </c>
      <c r="C321" s="2119" t="n">
        <v>2022</v>
      </c>
      <c r="D321" s="95" t="inlineStr">
        <is>
          <t>2022/23</t>
        </is>
      </c>
      <c r="E321" s="2120" t="n">
        <v>9</v>
      </c>
      <c r="F321" s="161" t="n">
        <v>8423.889999999999</v>
      </c>
      <c r="G321" s="161" t="n">
        <v>6291.437</v>
      </c>
    </row>
    <row r="322" ht="10.05" customHeight="1">
      <c r="A322" s="95" t="inlineStr">
        <is>
          <t>CEREALES</t>
        </is>
      </c>
      <c r="B322" s="95" t="inlineStr">
        <is>
          <t>AVOINE</t>
        </is>
      </c>
      <c r="C322" s="2119" t="n">
        <v>2022</v>
      </c>
      <c r="D322" s="95" t="inlineStr">
        <is>
          <t>2022/23</t>
        </is>
      </c>
      <c r="E322" s="2120" t="n">
        <v>10</v>
      </c>
      <c r="F322" s="161" t="n">
        <v>7978.379</v>
      </c>
      <c r="G322" s="161" t="n">
        <v>5518.096</v>
      </c>
    </row>
    <row r="323" ht="10.05" customHeight="1">
      <c r="A323" s="95" t="inlineStr">
        <is>
          <t>CEREALES</t>
        </is>
      </c>
      <c r="B323" s="95" t="inlineStr">
        <is>
          <t>BLE DUR</t>
        </is>
      </c>
      <c r="C323" s="2119" t="n">
        <v>2000</v>
      </c>
      <c r="D323" s="95" t="inlineStr">
        <is>
          <t>2000/01</t>
        </is>
      </c>
      <c r="E323" s="2120" t="n">
        <v>7</v>
      </c>
      <c r="F323" s="161" t="n">
        <v>645.2</v>
      </c>
      <c r="G323" s="161" t="n">
        <v>19.1</v>
      </c>
    </row>
    <row r="324" ht="10.05" customHeight="1">
      <c r="A324" s="95" t="inlineStr">
        <is>
          <t>CEREALES</t>
        </is>
      </c>
      <c r="B324" s="95" t="inlineStr">
        <is>
          <t>BLE DUR</t>
        </is>
      </c>
      <c r="C324" s="2119" t="n">
        <v>2000</v>
      </c>
      <c r="D324" s="95" t="inlineStr">
        <is>
          <t>2000/01</t>
        </is>
      </c>
      <c r="E324" s="2120" t="n">
        <v>8</v>
      </c>
      <c r="F324" s="161" t="n">
        <v>1548.7</v>
      </c>
      <c r="G324" s="161" t="n">
        <v>31.6</v>
      </c>
    </row>
    <row r="325" ht="10.05" customHeight="1">
      <c r="A325" s="95" t="inlineStr">
        <is>
          <t>CEREALES</t>
        </is>
      </c>
      <c r="B325" s="95" t="inlineStr">
        <is>
          <t>BLE DUR</t>
        </is>
      </c>
      <c r="C325" s="2119" t="n">
        <v>2000</v>
      </c>
      <c r="D325" s="95" t="inlineStr">
        <is>
          <t>2000/01</t>
        </is>
      </c>
      <c r="E325" s="2120" t="n">
        <v>9</v>
      </c>
      <c r="F325" s="161" t="n">
        <v>2112.5</v>
      </c>
      <c r="G325" s="161" t="n">
        <v>203.4</v>
      </c>
    </row>
    <row r="326" ht="10.05" customHeight="1">
      <c r="A326" s="95" t="inlineStr">
        <is>
          <t>CEREALES</t>
        </is>
      </c>
      <c r="B326" s="95" t="inlineStr">
        <is>
          <t>BLE DUR</t>
        </is>
      </c>
      <c r="C326" s="2119" t="n">
        <v>2000</v>
      </c>
      <c r="D326" s="95" t="inlineStr">
        <is>
          <t>2000/01</t>
        </is>
      </c>
      <c r="E326" s="2120" t="n">
        <v>10</v>
      </c>
      <c r="F326" s="161" t="n">
        <v>2218.7</v>
      </c>
      <c r="G326" s="161" t="n">
        <v>300.8</v>
      </c>
    </row>
    <row r="327" ht="10.05" customHeight="1">
      <c r="A327" s="95" t="inlineStr">
        <is>
          <t>CEREALES</t>
        </is>
      </c>
      <c r="B327" s="95" t="inlineStr">
        <is>
          <t>BLE DUR</t>
        </is>
      </c>
      <c r="C327" s="2119" t="n">
        <v>2000</v>
      </c>
      <c r="D327" s="95" t="inlineStr">
        <is>
          <t>2000/01</t>
        </is>
      </c>
      <c r="E327" s="2120" t="n">
        <v>11</v>
      </c>
      <c r="F327" s="161" t="n">
        <v>2381.6</v>
      </c>
      <c r="G327" s="161" t="n">
        <v>408.1</v>
      </c>
    </row>
    <row r="328" ht="10.05" customHeight="1">
      <c r="A328" s="95" t="inlineStr">
        <is>
          <t>CEREALES</t>
        </is>
      </c>
      <c r="B328" s="95" t="inlineStr">
        <is>
          <t>BLE DUR</t>
        </is>
      </c>
      <c r="C328" s="2119" t="n">
        <v>2000</v>
      </c>
      <c r="D328" s="95" t="inlineStr">
        <is>
          <t>2000/01</t>
        </is>
      </c>
      <c r="E328" s="2120" t="n">
        <v>12</v>
      </c>
      <c r="F328" s="161" t="n">
        <v>1745.9</v>
      </c>
      <c r="G328" s="161" t="n">
        <v>191.7</v>
      </c>
    </row>
    <row r="329" ht="10.05" customHeight="1">
      <c r="A329" s="95" t="inlineStr">
        <is>
          <t>CEREALES</t>
        </is>
      </c>
      <c r="B329" s="95" t="inlineStr">
        <is>
          <t>BLE DUR</t>
        </is>
      </c>
      <c r="C329" s="2119" t="n">
        <v>2001</v>
      </c>
      <c r="D329" s="95" t="inlineStr">
        <is>
          <t>2000/01</t>
        </is>
      </c>
      <c r="E329" s="2120" t="n">
        <v>1</v>
      </c>
      <c r="F329" s="161" t="n">
        <v>1841.2</v>
      </c>
      <c r="G329" s="161" t="n">
        <v>239.4</v>
      </c>
    </row>
    <row r="330" ht="10.05" customHeight="1">
      <c r="A330" s="95" t="inlineStr">
        <is>
          <t>CEREALES</t>
        </is>
      </c>
      <c r="B330" s="95" t="inlineStr">
        <is>
          <t>BLE DUR</t>
        </is>
      </c>
      <c r="C330" s="2119" t="n">
        <v>2001</v>
      </c>
      <c r="D330" s="95" t="inlineStr">
        <is>
          <t>2000/01</t>
        </is>
      </c>
      <c r="E330" s="2120" t="n">
        <v>2</v>
      </c>
      <c r="F330" s="161" t="n">
        <v>905.1</v>
      </c>
      <c r="G330" s="161" t="n">
        <v>88</v>
      </c>
    </row>
    <row r="331" ht="10.05" customHeight="1">
      <c r="A331" s="95" t="inlineStr">
        <is>
          <t>CEREALES</t>
        </is>
      </c>
      <c r="B331" s="95" t="inlineStr">
        <is>
          <t>BLE DUR</t>
        </is>
      </c>
      <c r="C331" s="2119" t="n">
        <v>2001</v>
      </c>
      <c r="D331" s="95" t="inlineStr">
        <is>
          <t>2000/01</t>
        </is>
      </c>
      <c r="E331" s="2120" t="n">
        <v>3</v>
      </c>
      <c r="F331" s="161" t="n">
        <v>1075</v>
      </c>
      <c r="G331" s="161" t="n">
        <v>278</v>
      </c>
    </row>
    <row r="332" ht="10.05" customHeight="1">
      <c r="A332" s="95" t="inlineStr">
        <is>
          <t>CEREALES</t>
        </is>
      </c>
      <c r="B332" s="95" t="inlineStr">
        <is>
          <t>BLE DUR</t>
        </is>
      </c>
      <c r="C332" s="2119" t="n">
        <v>2001</v>
      </c>
      <c r="D332" s="95" t="inlineStr">
        <is>
          <t>2000/01</t>
        </is>
      </c>
      <c r="E332" s="2120" t="n">
        <v>4</v>
      </c>
      <c r="F332" s="161" t="n">
        <v>1121.6</v>
      </c>
      <c r="G332" s="161" t="n">
        <v>205</v>
      </c>
    </row>
    <row r="333" ht="10.05" customHeight="1">
      <c r="A333" s="95" t="inlineStr">
        <is>
          <t>CEREALES</t>
        </is>
      </c>
      <c r="B333" s="95" t="inlineStr">
        <is>
          <t>BLE DUR</t>
        </is>
      </c>
      <c r="C333" s="2119" t="n">
        <v>2001</v>
      </c>
      <c r="D333" s="95" t="inlineStr">
        <is>
          <t>2000/01</t>
        </is>
      </c>
      <c r="E333" s="2120" t="n">
        <v>5</v>
      </c>
      <c r="F333" s="161" t="n">
        <v>1210.2</v>
      </c>
      <c r="G333" s="161" t="n">
        <v>196</v>
      </c>
    </row>
    <row r="334" ht="10.05" customHeight="1">
      <c r="A334" s="95" t="inlineStr">
        <is>
          <t>CEREALES</t>
        </is>
      </c>
      <c r="B334" s="95" t="inlineStr">
        <is>
          <t>BLE DUR</t>
        </is>
      </c>
      <c r="C334" s="2119" t="n">
        <v>2001</v>
      </c>
      <c r="D334" s="95" t="inlineStr">
        <is>
          <t>2000/01</t>
        </is>
      </c>
      <c r="E334" s="2120" t="n">
        <v>6</v>
      </c>
      <c r="F334" s="161" t="n">
        <v>339.8</v>
      </c>
      <c r="G334" s="161" t="n">
        <v>7</v>
      </c>
    </row>
    <row r="335" ht="10.05" customHeight="1">
      <c r="A335" s="95" t="inlineStr">
        <is>
          <t>CEREALES</t>
        </is>
      </c>
      <c r="B335" s="95" t="inlineStr">
        <is>
          <t>BLE DUR</t>
        </is>
      </c>
      <c r="C335" s="2119" t="n">
        <v>2001</v>
      </c>
      <c r="D335" s="95" t="inlineStr">
        <is>
          <t>2001/02</t>
        </is>
      </c>
      <c r="E335" s="2120" t="n">
        <v>7</v>
      </c>
      <c r="F335" s="161" t="n">
        <v>767.1</v>
      </c>
      <c r="G335" s="161" t="n">
        <v>502.1</v>
      </c>
    </row>
    <row r="336" ht="10.05" customHeight="1">
      <c r="A336" s="95" t="inlineStr">
        <is>
          <t>CEREALES</t>
        </is>
      </c>
      <c r="B336" s="95" t="inlineStr">
        <is>
          <t>BLE DUR</t>
        </is>
      </c>
      <c r="C336" s="2119" t="n">
        <v>2001</v>
      </c>
      <c r="D336" s="95" t="inlineStr">
        <is>
          <t>2001/02</t>
        </is>
      </c>
      <c r="E336" s="2120" t="n">
        <v>8</v>
      </c>
      <c r="F336" s="161" t="n">
        <v>526.5</v>
      </c>
      <c r="G336" s="161" t="n">
        <v>136.8</v>
      </c>
    </row>
    <row r="337" ht="10.05" customHeight="1">
      <c r="A337" s="95" t="inlineStr">
        <is>
          <t>CEREALES</t>
        </is>
      </c>
      <c r="B337" s="95" t="inlineStr">
        <is>
          <t>BLE DUR</t>
        </is>
      </c>
      <c r="C337" s="2119" t="n">
        <v>2001</v>
      </c>
      <c r="D337" s="95" t="inlineStr">
        <is>
          <t>2001/02</t>
        </is>
      </c>
      <c r="E337" s="2120" t="n">
        <v>9</v>
      </c>
      <c r="F337" s="161" t="n">
        <v>563.6</v>
      </c>
      <c r="G337" s="161" t="n">
        <v>3152.1</v>
      </c>
    </row>
    <row r="338" ht="10.05" customHeight="1">
      <c r="A338" s="95" t="inlineStr">
        <is>
          <t>CEREALES</t>
        </is>
      </c>
      <c r="B338" s="95" t="inlineStr">
        <is>
          <t>BLE DUR</t>
        </is>
      </c>
      <c r="C338" s="2119" t="n">
        <v>2001</v>
      </c>
      <c r="D338" s="95" t="inlineStr">
        <is>
          <t>2001/02</t>
        </is>
      </c>
      <c r="E338" s="2120" t="n">
        <v>10</v>
      </c>
      <c r="F338" s="161" t="n">
        <v>855.5</v>
      </c>
      <c r="G338" s="161" t="n">
        <v>2328.8</v>
      </c>
    </row>
    <row r="339" ht="10.05" customHeight="1">
      <c r="A339" s="95" t="inlineStr">
        <is>
          <t>CEREALES</t>
        </is>
      </c>
      <c r="B339" s="95" t="inlineStr">
        <is>
          <t>BLE DUR</t>
        </is>
      </c>
      <c r="C339" s="2119" t="n">
        <v>2001</v>
      </c>
      <c r="D339" s="95" t="inlineStr">
        <is>
          <t>2001/02</t>
        </is>
      </c>
      <c r="E339" s="2120" t="n">
        <v>11</v>
      </c>
      <c r="F339" s="161" t="n">
        <v>999.6</v>
      </c>
      <c r="G339" s="161" t="n">
        <v>1355.4</v>
      </c>
    </row>
    <row r="340" ht="10.05" customHeight="1">
      <c r="A340" s="95" t="inlineStr">
        <is>
          <t>CEREALES</t>
        </is>
      </c>
      <c r="B340" s="95" t="inlineStr">
        <is>
          <t>BLE DUR</t>
        </is>
      </c>
      <c r="C340" s="2119" t="n">
        <v>2001</v>
      </c>
      <c r="D340" s="95" t="inlineStr">
        <is>
          <t>2001/02</t>
        </is>
      </c>
      <c r="E340" s="2120" t="n">
        <v>12</v>
      </c>
      <c r="F340" s="161" t="n">
        <v>421.3</v>
      </c>
      <c r="G340" s="161" t="n">
        <v>959.9</v>
      </c>
    </row>
    <row r="341" ht="10.05" customHeight="1">
      <c r="A341" s="95" t="inlineStr">
        <is>
          <t>CEREALES</t>
        </is>
      </c>
      <c r="B341" s="95" t="inlineStr">
        <is>
          <t>BLE DUR</t>
        </is>
      </c>
      <c r="C341" s="2119" t="n">
        <v>2002</v>
      </c>
      <c r="D341" s="95" t="inlineStr">
        <is>
          <t>2001/02</t>
        </is>
      </c>
      <c r="E341" s="2120" t="n">
        <v>1</v>
      </c>
      <c r="F341" s="161" t="n">
        <v>513.3</v>
      </c>
      <c r="G341" s="161" t="n">
        <v>1827.8</v>
      </c>
    </row>
    <row r="342" ht="10.05" customHeight="1">
      <c r="A342" s="95" t="inlineStr">
        <is>
          <t>CEREALES</t>
        </is>
      </c>
      <c r="B342" s="95" t="inlineStr">
        <is>
          <t>BLE DUR</t>
        </is>
      </c>
      <c r="C342" s="2119" t="n">
        <v>2002</v>
      </c>
      <c r="D342" s="95" t="inlineStr">
        <is>
          <t>2001/02</t>
        </is>
      </c>
      <c r="E342" s="2120" t="n">
        <v>2</v>
      </c>
      <c r="F342" s="161" t="n">
        <v>341.1</v>
      </c>
      <c r="G342" s="161" t="n">
        <v>2186.7</v>
      </c>
    </row>
    <row r="343" ht="10.05" customHeight="1">
      <c r="A343" s="95" t="inlineStr">
        <is>
          <t>CEREALES</t>
        </is>
      </c>
      <c r="B343" s="95" t="inlineStr">
        <is>
          <t>BLE DUR</t>
        </is>
      </c>
      <c r="C343" s="2119" t="n">
        <v>2002</v>
      </c>
      <c r="D343" s="95" t="inlineStr">
        <is>
          <t>2001/02</t>
        </is>
      </c>
      <c r="E343" s="2120" t="n">
        <v>3</v>
      </c>
      <c r="F343" s="161" t="n">
        <v>360.8</v>
      </c>
      <c r="G343" s="161" t="n">
        <v>1975.8</v>
      </c>
    </row>
    <row r="344" ht="10.05" customHeight="1">
      <c r="A344" s="95" t="inlineStr">
        <is>
          <t>CEREALES</t>
        </is>
      </c>
      <c r="B344" s="95" t="inlineStr">
        <is>
          <t>BLE DUR</t>
        </is>
      </c>
      <c r="C344" s="2119" t="n">
        <v>2002</v>
      </c>
      <c r="D344" s="95" t="inlineStr">
        <is>
          <t>2001/02</t>
        </is>
      </c>
      <c r="E344" s="2120" t="n">
        <v>4</v>
      </c>
      <c r="F344" s="161" t="n">
        <v>0</v>
      </c>
      <c r="G344" s="161" t="n">
        <v>1975.8</v>
      </c>
    </row>
    <row r="345" ht="10.05" customHeight="1">
      <c r="A345" s="95" t="inlineStr">
        <is>
          <t>CEREALES</t>
        </is>
      </c>
      <c r="B345" s="95" t="inlineStr">
        <is>
          <t>BLE DUR</t>
        </is>
      </c>
      <c r="C345" s="2119" t="n">
        <v>2002</v>
      </c>
      <c r="D345" s="95" t="inlineStr">
        <is>
          <t>2001/02</t>
        </is>
      </c>
      <c r="E345" s="2120" t="n">
        <v>5</v>
      </c>
      <c r="F345" s="161" t="n">
        <v>145.2</v>
      </c>
      <c r="G345" s="161" t="n">
        <v>1835.6</v>
      </c>
    </row>
    <row r="346" ht="10.05" customHeight="1">
      <c r="A346" s="95" t="inlineStr">
        <is>
          <t>CEREALES</t>
        </is>
      </c>
      <c r="B346" s="95" t="inlineStr">
        <is>
          <t>BLE DUR</t>
        </is>
      </c>
      <c r="C346" s="2119" t="n">
        <v>2002</v>
      </c>
      <c r="D346" s="95" t="inlineStr">
        <is>
          <t>2001/02</t>
        </is>
      </c>
      <c r="E346" s="2120" t="n">
        <v>6</v>
      </c>
      <c r="F346" s="161" t="n">
        <v>265.9</v>
      </c>
      <c r="G346" s="161" t="n">
        <v>1570.4</v>
      </c>
    </row>
    <row r="347" ht="10.05" customHeight="1">
      <c r="A347" s="95" t="inlineStr">
        <is>
          <t>CEREALES</t>
        </is>
      </c>
      <c r="B347" s="95" t="inlineStr">
        <is>
          <t>BLE DUR</t>
        </is>
      </c>
      <c r="C347" s="2119" t="n">
        <v>2002</v>
      </c>
      <c r="D347" s="95" t="inlineStr">
        <is>
          <t>2002/03</t>
        </is>
      </c>
      <c r="E347" s="2120" t="n">
        <v>7</v>
      </c>
      <c r="F347" s="161" t="n">
        <v>141</v>
      </c>
      <c r="G347" s="161" t="n">
        <v>1462.3</v>
      </c>
    </row>
    <row r="348" ht="10.05" customHeight="1">
      <c r="A348" s="95" t="inlineStr">
        <is>
          <t>CEREALES</t>
        </is>
      </c>
      <c r="B348" s="95" t="inlineStr">
        <is>
          <t>BLE DUR</t>
        </is>
      </c>
      <c r="C348" s="2119" t="n">
        <v>2002</v>
      </c>
      <c r="D348" s="95" t="inlineStr">
        <is>
          <t>2002/03</t>
        </is>
      </c>
      <c r="E348" s="2120" t="n">
        <v>8</v>
      </c>
      <c r="F348" s="161" t="n">
        <v>331.2</v>
      </c>
      <c r="G348" s="161" t="n">
        <v>1134.7</v>
      </c>
    </row>
    <row r="349" ht="10.05" customHeight="1">
      <c r="A349" s="95" t="inlineStr">
        <is>
          <t>CEREALES</t>
        </is>
      </c>
      <c r="B349" s="95" t="inlineStr">
        <is>
          <t>BLE DUR</t>
        </is>
      </c>
      <c r="C349" s="2119" t="n">
        <v>2002</v>
      </c>
      <c r="D349" s="95" t="inlineStr">
        <is>
          <t>2002/03</t>
        </is>
      </c>
      <c r="E349" s="2120" t="n">
        <v>9</v>
      </c>
      <c r="F349" s="161" t="n">
        <v>564.6</v>
      </c>
      <c r="G349" s="161" t="n">
        <v>760.6</v>
      </c>
    </row>
    <row r="350" ht="10.05" customHeight="1">
      <c r="A350" s="95" t="inlineStr">
        <is>
          <t>CEREALES</t>
        </is>
      </c>
      <c r="B350" s="95" t="inlineStr">
        <is>
          <t>BLE DUR</t>
        </is>
      </c>
      <c r="C350" s="2119" t="n">
        <v>2002</v>
      </c>
      <c r="D350" s="95" t="inlineStr">
        <is>
          <t>2002/03</t>
        </is>
      </c>
      <c r="E350" s="2120" t="n">
        <v>10</v>
      </c>
      <c r="F350" s="161" t="n">
        <v>478.8</v>
      </c>
      <c r="G350" s="161" t="n">
        <v>381.9</v>
      </c>
    </row>
    <row r="351" ht="10.05" customHeight="1">
      <c r="A351" s="95" t="inlineStr">
        <is>
          <t>CEREALES</t>
        </is>
      </c>
      <c r="B351" s="95" t="inlineStr">
        <is>
          <t>BLE DUR</t>
        </is>
      </c>
      <c r="C351" s="2119" t="n">
        <v>2002</v>
      </c>
      <c r="D351" s="95" t="inlineStr">
        <is>
          <t>2002/03</t>
        </is>
      </c>
      <c r="E351" s="2120" t="n">
        <v>11</v>
      </c>
      <c r="F351" s="161" t="n">
        <v>259.1</v>
      </c>
      <c r="G351" s="161" t="n">
        <v>124.9</v>
      </c>
    </row>
    <row r="352" ht="10.05" customHeight="1">
      <c r="A352" s="95" t="inlineStr">
        <is>
          <t>CEREALES</t>
        </is>
      </c>
      <c r="B352" s="95" t="inlineStr">
        <is>
          <t>BLE DUR</t>
        </is>
      </c>
      <c r="C352" s="2119" t="n">
        <v>2002</v>
      </c>
      <c r="D352" s="95" t="inlineStr">
        <is>
          <t>2002/03</t>
        </is>
      </c>
      <c r="E352" s="2120" t="n">
        <v>12</v>
      </c>
      <c r="F352" s="161" t="n">
        <v>112.5</v>
      </c>
      <c r="G352" s="161" t="n">
        <v>22.8</v>
      </c>
    </row>
    <row r="353" ht="10.05" customHeight="1">
      <c r="A353" s="95" t="inlineStr">
        <is>
          <t>CEREALES</t>
        </is>
      </c>
      <c r="B353" s="95" t="inlineStr">
        <is>
          <t>BLE DUR</t>
        </is>
      </c>
      <c r="C353" s="2119" t="n">
        <v>2003</v>
      </c>
      <c r="D353" s="95" t="inlineStr">
        <is>
          <t>2002/03</t>
        </is>
      </c>
      <c r="E353" s="2120" t="n">
        <v>1</v>
      </c>
      <c r="F353" s="161" t="n">
        <v>19.4</v>
      </c>
      <c r="G353" s="161" t="n">
        <v>3.4</v>
      </c>
    </row>
    <row r="354" ht="10.05" customHeight="1">
      <c r="A354" s="95" t="inlineStr">
        <is>
          <t>CEREALES</t>
        </is>
      </c>
      <c r="B354" s="95" t="inlineStr">
        <is>
          <t>BLE DUR</t>
        </is>
      </c>
      <c r="C354" s="2119" t="n">
        <v>2003</v>
      </c>
      <c r="D354" s="95" t="inlineStr">
        <is>
          <t>2002/03</t>
        </is>
      </c>
      <c r="E354" s="2120" t="n">
        <v>2</v>
      </c>
      <c r="F354" s="161" t="n">
        <v>5</v>
      </c>
      <c r="G354" s="161" t="n">
        <v>2.2</v>
      </c>
    </row>
    <row r="355" ht="10.05" customHeight="1">
      <c r="A355" s="95" t="inlineStr">
        <is>
          <t>CEREALES</t>
        </is>
      </c>
      <c r="B355" s="95" t="inlineStr">
        <is>
          <t>BLE DUR</t>
        </is>
      </c>
      <c r="C355" s="2119" t="n">
        <v>2003</v>
      </c>
      <c r="D355" s="95" t="inlineStr">
        <is>
          <t>2002/03</t>
        </is>
      </c>
      <c r="E355" s="2120" t="n">
        <v>3</v>
      </c>
      <c r="F355" s="161" t="n">
        <v>7</v>
      </c>
      <c r="G355" s="161" t="n">
        <v>18.6</v>
      </c>
    </row>
    <row r="356" ht="10.05" customHeight="1">
      <c r="A356" s="95" t="inlineStr">
        <is>
          <t>CEREALES</t>
        </is>
      </c>
      <c r="B356" s="95" t="inlineStr">
        <is>
          <t>BLE DUR</t>
        </is>
      </c>
      <c r="C356" s="2119" t="n">
        <v>2003</v>
      </c>
      <c r="D356" s="95" t="inlineStr">
        <is>
          <t>2002/03</t>
        </is>
      </c>
      <c r="E356" s="2120" t="n">
        <v>4</v>
      </c>
      <c r="F356" s="161" t="n">
        <v>0</v>
      </c>
      <c r="G356" s="161" t="n">
        <v>18.6</v>
      </c>
    </row>
    <row r="357" ht="10.05" customHeight="1">
      <c r="A357" s="95" t="inlineStr">
        <is>
          <t>CEREALES</t>
        </is>
      </c>
      <c r="B357" s="95" t="inlineStr">
        <is>
          <t>BLE DUR</t>
        </is>
      </c>
      <c r="C357" s="2119" t="n">
        <v>2003</v>
      </c>
      <c r="D357" s="95" t="inlineStr">
        <is>
          <t>2002/03</t>
        </is>
      </c>
      <c r="E357" s="2120" t="n">
        <v>5</v>
      </c>
      <c r="F357" s="161" t="n">
        <v>0</v>
      </c>
      <c r="G357" s="161" t="n">
        <v>18.6</v>
      </c>
    </row>
    <row r="358" ht="10.05" customHeight="1">
      <c r="A358" s="95" t="inlineStr">
        <is>
          <t>CEREALES</t>
        </is>
      </c>
      <c r="B358" s="95" t="inlineStr">
        <is>
          <t>BLE DUR</t>
        </is>
      </c>
      <c r="C358" s="2119" t="n">
        <v>2003</v>
      </c>
      <c r="D358" s="95" t="inlineStr">
        <is>
          <t>2002/03</t>
        </is>
      </c>
      <c r="E358" s="2120" t="n">
        <v>6</v>
      </c>
      <c r="F358" s="161" t="n">
        <v>0</v>
      </c>
      <c r="G358" s="161" t="n">
        <v>18.6</v>
      </c>
    </row>
    <row r="359" ht="10.05" customHeight="1">
      <c r="A359" s="95" t="inlineStr">
        <is>
          <t>CEREALES</t>
        </is>
      </c>
      <c r="B359" s="95" t="inlineStr">
        <is>
          <t>BLE DUR</t>
        </is>
      </c>
      <c r="C359" s="2119" t="n">
        <v>2003</v>
      </c>
      <c r="D359" s="95" t="inlineStr">
        <is>
          <t>2003/04</t>
        </is>
      </c>
      <c r="E359" s="2120" t="n">
        <v>7</v>
      </c>
      <c r="F359" s="161" t="n">
        <v>5</v>
      </c>
      <c r="G359" s="161" t="n">
        <v>13.6</v>
      </c>
    </row>
    <row r="360" ht="10.05" customHeight="1">
      <c r="A360" s="95" t="inlineStr">
        <is>
          <t>CEREALES</t>
        </is>
      </c>
      <c r="B360" s="95" t="inlineStr">
        <is>
          <t>BLE DUR</t>
        </is>
      </c>
      <c r="C360" s="2119" t="n">
        <v>2003</v>
      </c>
      <c r="D360" s="95" t="inlineStr">
        <is>
          <t>2003/04</t>
        </is>
      </c>
      <c r="E360" s="2120" t="n">
        <v>8</v>
      </c>
      <c r="F360" s="161" t="n">
        <v>5</v>
      </c>
      <c r="G360" s="161" t="n">
        <v>8.6</v>
      </c>
    </row>
    <row r="361" ht="10.05" customHeight="1">
      <c r="A361" s="95" t="inlineStr">
        <is>
          <t>CEREALES</t>
        </is>
      </c>
      <c r="B361" s="95" t="inlineStr">
        <is>
          <t>BLE DUR</t>
        </is>
      </c>
      <c r="C361" s="2119" t="n">
        <v>2003</v>
      </c>
      <c r="D361" s="95" t="inlineStr">
        <is>
          <t>2003/04</t>
        </is>
      </c>
      <c r="E361" s="2120" t="n">
        <v>9</v>
      </c>
      <c r="F361" s="161" t="n">
        <v>0</v>
      </c>
      <c r="G361" s="161" t="n">
        <v>8.6</v>
      </c>
    </row>
    <row r="362" ht="10.05" customHeight="1">
      <c r="A362" s="95" t="inlineStr">
        <is>
          <t>CEREALES</t>
        </is>
      </c>
      <c r="B362" s="95" t="inlineStr">
        <is>
          <t>BLE DUR</t>
        </is>
      </c>
      <c r="C362" s="2119" t="n">
        <v>2003</v>
      </c>
      <c r="D362" s="95" t="inlineStr">
        <is>
          <t>2003/04</t>
        </is>
      </c>
      <c r="E362" s="2120" t="n">
        <v>10</v>
      </c>
      <c r="F362" s="161" t="n">
        <v>5</v>
      </c>
      <c r="G362" s="161" t="n">
        <v>3.6</v>
      </c>
    </row>
    <row r="363" ht="10.05" customHeight="1">
      <c r="A363" s="95" t="inlineStr">
        <is>
          <t>CEREALES</t>
        </is>
      </c>
      <c r="B363" s="95" t="inlineStr">
        <is>
          <t>BLE DUR</t>
        </is>
      </c>
      <c r="C363" s="2119" t="n">
        <v>2003</v>
      </c>
      <c r="D363" s="95" t="inlineStr">
        <is>
          <t>2003/04</t>
        </is>
      </c>
      <c r="E363" s="2120" t="n">
        <v>11</v>
      </c>
      <c r="F363" s="161" t="n">
        <v>0</v>
      </c>
      <c r="G363" s="161" t="n">
        <v>3.6</v>
      </c>
    </row>
    <row r="364" ht="10.05" customHeight="1">
      <c r="A364" s="95" t="inlineStr">
        <is>
          <t>CEREALES</t>
        </is>
      </c>
      <c r="B364" s="95" t="inlineStr">
        <is>
          <t>BLE DUR</t>
        </is>
      </c>
      <c r="C364" s="2119" t="n">
        <v>2003</v>
      </c>
      <c r="D364" s="95" t="inlineStr">
        <is>
          <t>2003/04</t>
        </is>
      </c>
      <c r="E364" s="2120" t="n">
        <v>12</v>
      </c>
      <c r="F364" s="161" t="n">
        <v>5</v>
      </c>
      <c r="G364" s="161" t="n">
        <v>8.6</v>
      </c>
    </row>
    <row r="365" ht="10.05" customHeight="1">
      <c r="A365" s="95" t="inlineStr">
        <is>
          <t>CEREALES</t>
        </is>
      </c>
      <c r="B365" s="95" t="inlineStr">
        <is>
          <t>BLE DUR</t>
        </is>
      </c>
      <c r="C365" s="2119" t="n">
        <v>2004</v>
      </c>
      <c r="D365" s="95" t="inlineStr">
        <is>
          <t>2003/04</t>
        </is>
      </c>
      <c r="E365" s="2120" t="n">
        <v>1</v>
      </c>
      <c r="F365" s="161" t="n">
        <v>0</v>
      </c>
      <c r="G365" s="161" t="n">
        <v>8.6</v>
      </c>
    </row>
    <row r="366" ht="10.05" customHeight="1">
      <c r="A366" s="95" t="inlineStr">
        <is>
          <t>CEREALES</t>
        </is>
      </c>
      <c r="B366" s="95" t="inlineStr">
        <is>
          <t>BLE DUR</t>
        </is>
      </c>
      <c r="C366" s="2119" t="n">
        <v>2004</v>
      </c>
      <c r="D366" s="95" t="inlineStr">
        <is>
          <t>2003/04</t>
        </is>
      </c>
      <c r="E366" s="2120" t="n">
        <v>2</v>
      </c>
      <c r="F366" s="161" t="n">
        <v>5</v>
      </c>
      <c r="G366" s="161" t="n">
        <v>3.6</v>
      </c>
    </row>
    <row r="367" ht="10.05" customHeight="1">
      <c r="A367" s="95" t="inlineStr">
        <is>
          <t>CEREALES</t>
        </is>
      </c>
      <c r="B367" s="95" t="inlineStr">
        <is>
          <t>BLE DUR</t>
        </is>
      </c>
      <c r="C367" s="2119" t="n">
        <v>2004</v>
      </c>
      <c r="D367" s="95" t="inlineStr">
        <is>
          <t>2003/04</t>
        </is>
      </c>
      <c r="E367" s="2120" t="n">
        <v>3</v>
      </c>
      <c r="F367" s="161" t="n">
        <v>12</v>
      </c>
      <c r="G367" s="161" t="n">
        <v>38.3</v>
      </c>
    </row>
    <row r="368" ht="10.05" customHeight="1">
      <c r="A368" s="95" t="inlineStr">
        <is>
          <t>CEREALES</t>
        </is>
      </c>
      <c r="B368" s="95" t="inlineStr">
        <is>
          <t>BLE DUR</t>
        </is>
      </c>
      <c r="C368" s="2119" t="n">
        <v>2004</v>
      </c>
      <c r="D368" s="95" t="inlineStr">
        <is>
          <t>2003/04</t>
        </is>
      </c>
      <c r="E368" s="2120" t="n">
        <v>4</v>
      </c>
      <c r="F368" s="161" t="n">
        <v>400.5</v>
      </c>
      <c r="G368" s="161" t="n">
        <v>292.4</v>
      </c>
    </row>
    <row r="369" ht="10.05" customHeight="1">
      <c r="A369" s="95" t="inlineStr">
        <is>
          <t>CEREALES</t>
        </is>
      </c>
      <c r="B369" s="95" t="inlineStr">
        <is>
          <t>BLE DUR</t>
        </is>
      </c>
      <c r="C369" s="2119" t="n">
        <v>2004</v>
      </c>
      <c r="D369" s="95" t="inlineStr">
        <is>
          <t>2003/04</t>
        </is>
      </c>
      <c r="E369" s="2120" t="n">
        <v>5</v>
      </c>
      <c r="F369" s="161" t="n">
        <v>366.8</v>
      </c>
      <c r="G369" s="161" t="n">
        <v>228.5</v>
      </c>
    </row>
    <row r="370" ht="10.05" customHeight="1">
      <c r="A370" s="95" t="inlineStr">
        <is>
          <t>CEREALES</t>
        </is>
      </c>
      <c r="B370" s="95" t="inlineStr">
        <is>
          <t>BLE DUR</t>
        </is>
      </c>
      <c r="C370" s="2119" t="n">
        <v>2004</v>
      </c>
      <c r="D370" s="95" t="inlineStr">
        <is>
          <t>2003/04</t>
        </is>
      </c>
      <c r="E370" s="2120" t="n">
        <v>6</v>
      </c>
      <c r="F370" s="161" t="n">
        <v>450.7</v>
      </c>
      <c r="G370" s="161" t="n">
        <v>215.1</v>
      </c>
    </row>
    <row r="371" ht="10.05" customHeight="1">
      <c r="A371" s="95" t="inlineStr">
        <is>
          <t>CEREALES</t>
        </is>
      </c>
      <c r="B371" s="95" t="inlineStr">
        <is>
          <t>BLE DUR</t>
        </is>
      </c>
      <c r="C371" s="2119" t="n">
        <v>2004</v>
      </c>
      <c r="D371" s="95" t="inlineStr">
        <is>
          <t>2004/05</t>
        </is>
      </c>
      <c r="E371" s="2120" t="n">
        <v>7</v>
      </c>
      <c r="F371" s="161" t="n">
        <v>535.6</v>
      </c>
      <c r="G371" s="161" t="n">
        <v>45.3</v>
      </c>
    </row>
    <row r="372" ht="10.05" customHeight="1">
      <c r="A372" s="95" t="inlineStr">
        <is>
          <t>CEREALES</t>
        </is>
      </c>
      <c r="B372" s="95" t="inlineStr">
        <is>
          <t>BLE DUR</t>
        </is>
      </c>
      <c r="C372" s="2119" t="n">
        <v>2004</v>
      </c>
      <c r="D372" s="95" t="inlineStr">
        <is>
          <t>2004/05</t>
        </is>
      </c>
      <c r="E372" s="2120" t="n">
        <v>8</v>
      </c>
      <c r="F372" s="161" t="n">
        <v>34</v>
      </c>
      <c r="G372" s="161" t="n">
        <v>11.3</v>
      </c>
    </row>
    <row r="373" ht="10.05" customHeight="1">
      <c r="A373" s="95" t="inlineStr">
        <is>
          <t>CEREALES</t>
        </is>
      </c>
      <c r="B373" s="95" t="inlineStr">
        <is>
          <t>BLE DUR</t>
        </is>
      </c>
      <c r="C373" s="2119" t="n">
        <v>2004</v>
      </c>
      <c r="D373" s="95" t="inlineStr">
        <is>
          <t>2004/05</t>
        </is>
      </c>
      <c r="E373" s="2120" t="n">
        <v>9</v>
      </c>
      <c r="F373" s="161" t="n">
        <v>5</v>
      </c>
      <c r="G373" s="161" t="n">
        <v>6.3</v>
      </c>
    </row>
    <row r="374" ht="10.05" customHeight="1">
      <c r="A374" s="95" t="inlineStr">
        <is>
          <t>CEREALES</t>
        </is>
      </c>
      <c r="B374" s="95" t="inlineStr">
        <is>
          <t>BLE DUR</t>
        </is>
      </c>
      <c r="C374" s="2119" t="n">
        <v>2004</v>
      </c>
      <c r="D374" s="95" t="inlineStr">
        <is>
          <t>2004/05</t>
        </is>
      </c>
      <c r="E374" s="2120" t="n">
        <v>10</v>
      </c>
      <c r="F374" s="161" t="n">
        <v>6.3</v>
      </c>
      <c r="G374" s="161" t="n">
        <v>0</v>
      </c>
    </row>
    <row r="375" ht="10.05" customHeight="1">
      <c r="A375" s="95" t="inlineStr">
        <is>
          <t>CEREALES</t>
        </is>
      </c>
      <c r="B375" s="95" t="inlineStr">
        <is>
          <t>BLE DUR</t>
        </is>
      </c>
      <c r="C375" s="2119" t="n">
        <v>2004</v>
      </c>
      <c r="D375" s="95" t="inlineStr">
        <is>
          <t>2004/05</t>
        </is>
      </c>
      <c r="E375" s="2120" t="n">
        <v>11</v>
      </c>
      <c r="F375" s="161" t="n">
        <v>5</v>
      </c>
      <c r="G375" s="161" t="n">
        <v>5</v>
      </c>
    </row>
    <row r="376" ht="10.05" customHeight="1">
      <c r="A376" s="95" t="inlineStr">
        <is>
          <t>CEREALES</t>
        </is>
      </c>
      <c r="B376" s="95" t="inlineStr">
        <is>
          <t>BLE DUR</t>
        </is>
      </c>
      <c r="C376" s="2119" t="n">
        <v>2004</v>
      </c>
      <c r="D376" s="95" t="inlineStr">
        <is>
          <t>2004/05</t>
        </is>
      </c>
      <c r="E376" s="2120" t="n">
        <v>12</v>
      </c>
      <c r="F376" s="161" t="n">
        <v>0</v>
      </c>
      <c r="G376" s="161" t="n">
        <v>5</v>
      </c>
    </row>
    <row r="377" ht="10.05" customHeight="1">
      <c r="A377" s="95" t="inlineStr">
        <is>
          <t>CEREALES</t>
        </is>
      </c>
      <c r="B377" s="95" t="inlineStr">
        <is>
          <t>BLE DUR</t>
        </is>
      </c>
      <c r="C377" s="2119" t="n">
        <v>2005</v>
      </c>
      <c r="D377" s="95" t="inlineStr">
        <is>
          <t>2004/05</t>
        </is>
      </c>
      <c r="E377" s="2120" t="n">
        <v>1</v>
      </c>
      <c r="F377" s="161" t="n">
        <v>0</v>
      </c>
      <c r="G377" s="161" t="n">
        <v>5</v>
      </c>
    </row>
    <row r="378" ht="10.05" customHeight="1">
      <c r="A378" s="95" t="inlineStr">
        <is>
          <t>CEREALES</t>
        </is>
      </c>
      <c r="B378" s="95" t="inlineStr">
        <is>
          <t>BLE DUR</t>
        </is>
      </c>
      <c r="C378" s="2119" t="n">
        <v>2005</v>
      </c>
      <c r="D378" s="95" t="inlineStr">
        <is>
          <t>2004/05</t>
        </is>
      </c>
      <c r="E378" s="2120" t="n">
        <v>2</v>
      </c>
      <c r="F378" s="161" t="n">
        <v>0</v>
      </c>
      <c r="G378" s="161" t="n">
        <v>5</v>
      </c>
    </row>
    <row r="379" ht="10.05" customHeight="1">
      <c r="A379" s="95" t="inlineStr">
        <is>
          <t>CEREALES</t>
        </is>
      </c>
      <c r="B379" s="95" t="inlineStr">
        <is>
          <t>BLE DUR</t>
        </is>
      </c>
      <c r="C379" s="2119" t="n">
        <v>2005</v>
      </c>
      <c r="D379" s="95" t="inlineStr">
        <is>
          <t>2004/05</t>
        </is>
      </c>
      <c r="E379" s="2120" t="n">
        <v>3</v>
      </c>
      <c r="F379" s="161" t="n">
        <v>15</v>
      </c>
      <c r="G379" s="161" t="n">
        <v>0</v>
      </c>
    </row>
    <row r="380" ht="10.05" customHeight="1">
      <c r="A380" s="95" t="inlineStr">
        <is>
          <t>CEREALES</t>
        </is>
      </c>
      <c r="B380" s="95" t="inlineStr">
        <is>
          <t>BLE DUR</t>
        </is>
      </c>
      <c r="C380" s="2119" t="n">
        <v>2005</v>
      </c>
      <c r="D380" s="95" t="inlineStr">
        <is>
          <t>2004/05</t>
        </is>
      </c>
      <c r="E380" s="2120" t="n">
        <v>4</v>
      </c>
      <c r="F380" s="161" t="n">
        <v>15</v>
      </c>
      <c r="G380" s="161" t="n">
        <v>7</v>
      </c>
    </row>
    <row r="381" ht="10.05" customHeight="1">
      <c r="A381" s="95" t="inlineStr">
        <is>
          <t>CEREALES</t>
        </is>
      </c>
      <c r="B381" s="95" t="inlineStr">
        <is>
          <t>BLE DUR</t>
        </is>
      </c>
      <c r="C381" s="2119" t="n">
        <v>2005</v>
      </c>
      <c r="D381" s="95" t="inlineStr">
        <is>
          <t>2004/05</t>
        </is>
      </c>
      <c r="E381" s="2120" t="n">
        <v>5</v>
      </c>
      <c r="F381" s="161" t="n">
        <v>0</v>
      </c>
      <c r="G381" s="161" t="n">
        <v>7</v>
      </c>
    </row>
    <row r="382" ht="10.05" customHeight="1">
      <c r="A382" s="95" t="inlineStr">
        <is>
          <t>CEREALES</t>
        </is>
      </c>
      <c r="B382" s="95" t="inlineStr">
        <is>
          <t>BLE DUR</t>
        </is>
      </c>
      <c r="C382" s="2119" t="n">
        <v>2005</v>
      </c>
      <c r="D382" s="95" t="inlineStr">
        <is>
          <t>2004/05</t>
        </is>
      </c>
      <c r="E382" s="2120" t="n">
        <v>6</v>
      </c>
      <c r="F382" s="161" t="n">
        <v>6</v>
      </c>
      <c r="G382" s="161" t="n">
        <v>21.6</v>
      </c>
    </row>
    <row r="383" ht="10.05" customHeight="1">
      <c r="A383" s="95" t="inlineStr">
        <is>
          <t>CEREALES</t>
        </is>
      </c>
      <c r="B383" s="95" t="inlineStr">
        <is>
          <t>BLE DUR</t>
        </is>
      </c>
      <c r="C383" s="2119" t="n">
        <v>2005</v>
      </c>
      <c r="D383" s="95" t="inlineStr">
        <is>
          <t>2005/06</t>
        </is>
      </c>
      <c r="E383" s="2120" t="n">
        <v>7</v>
      </c>
      <c r="F383" s="161" t="n">
        <v>0</v>
      </c>
      <c r="G383" s="161" t="n">
        <v>15.6</v>
      </c>
    </row>
    <row r="384" ht="10.05" customHeight="1">
      <c r="A384" s="95" t="inlineStr">
        <is>
          <t>CEREALES</t>
        </is>
      </c>
      <c r="B384" s="95" t="inlineStr">
        <is>
          <t>BLE DUR</t>
        </is>
      </c>
      <c r="C384" s="2119" t="n">
        <v>2005</v>
      </c>
      <c r="D384" s="95" t="inlineStr">
        <is>
          <t>2005/06</t>
        </is>
      </c>
      <c r="E384" s="2120" t="n">
        <v>8</v>
      </c>
      <c r="F384" s="161" t="n">
        <v>5</v>
      </c>
      <c r="G384" s="161" t="n">
        <v>10.6</v>
      </c>
    </row>
    <row r="385" ht="10.05" customHeight="1">
      <c r="A385" s="95" t="inlineStr">
        <is>
          <t>CEREALES</t>
        </is>
      </c>
      <c r="B385" s="95" t="inlineStr">
        <is>
          <t>BLE DUR</t>
        </is>
      </c>
      <c r="C385" s="2119" t="n">
        <v>2005</v>
      </c>
      <c r="D385" s="95" t="inlineStr">
        <is>
          <t>2005/06</t>
        </is>
      </c>
      <c r="E385" s="2120" t="n">
        <v>9</v>
      </c>
      <c r="F385" s="161" t="n">
        <v>6</v>
      </c>
      <c r="G385" s="161" t="n">
        <v>4.6</v>
      </c>
    </row>
    <row r="386" ht="10.05" customHeight="1">
      <c r="A386" s="95" t="inlineStr">
        <is>
          <t>CEREALES</t>
        </is>
      </c>
      <c r="B386" s="95" t="inlineStr">
        <is>
          <t>BLE DUR</t>
        </is>
      </c>
      <c r="C386" s="2119" t="n">
        <v>2005</v>
      </c>
      <c r="D386" s="95" t="inlineStr">
        <is>
          <t>2005/06</t>
        </is>
      </c>
      <c r="E386" s="2120" t="n">
        <v>10</v>
      </c>
      <c r="F386" s="161" t="n">
        <v>8</v>
      </c>
      <c r="G386" s="161" t="n">
        <v>29.6</v>
      </c>
    </row>
    <row r="387" ht="10.05" customHeight="1">
      <c r="A387" s="95" t="inlineStr">
        <is>
          <t>CEREALES</t>
        </is>
      </c>
      <c r="B387" s="95" t="inlineStr">
        <is>
          <t>BLE DUR</t>
        </is>
      </c>
      <c r="C387" s="2119" t="n">
        <v>2005</v>
      </c>
      <c r="D387" s="95" t="inlineStr">
        <is>
          <t>2005/06</t>
        </is>
      </c>
      <c r="E387" s="2120" t="n">
        <v>11</v>
      </c>
      <c r="F387" s="161" t="n">
        <v>0</v>
      </c>
      <c r="G387" s="161" t="n">
        <v>29.6</v>
      </c>
    </row>
    <row r="388" ht="10.05" customHeight="1">
      <c r="A388" s="95" t="inlineStr">
        <is>
          <t>CEREALES</t>
        </is>
      </c>
      <c r="B388" s="95" t="inlineStr">
        <is>
          <t>BLE DUR</t>
        </is>
      </c>
      <c r="C388" s="2119" t="n">
        <v>2005</v>
      </c>
      <c r="D388" s="95" t="inlineStr">
        <is>
          <t>2005/06</t>
        </is>
      </c>
      <c r="E388" s="2120" t="n">
        <v>12</v>
      </c>
      <c r="F388" s="161" t="n">
        <v>0</v>
      </c>
      <c r="G388" s="161" t="n">
        <v>29.6</v>
      </c>
    </row>
    <row r="389" ht="10.05" customHeight="1">
      <c r="A389" s="95" t="inlineStr">
        <is>
          <t>CEREALES</t>
        </is>
      </c>
      <c r="B389" s="95" t="inlineStr">
        <is>
          <t>BLE DUR</t>
        </is>
      </c>
      <c r="C389" s="2119" t="n">
        <v>2006</v>
      </c>
      <c r="D389" s="95" t="inlineStr">
        <is>
          <t>2005/06</t>
        </is>
      </c>
      <c r="E389" s="2120" t="n">
        <v>1</v>
      </c>
      <c r="F389" s="161" t="n">
        <v>0</v>
      </c>
      <c r="G389" s="161" t="n">
        <v>29.6</v>
      </c>
    </row>
    <row r="390" ht="10.05" customHeight="1">
      <c r="A390" s="95" t="inlineStr">
        <is>
          <t>CEREALES</t>
        </is>
      </c>
      <c r="B390" s="95" t="inlineStr">
        <is>
          <t>BLE DUR</t>
        </is>
      </c>
      <c r="C390" s="2119" t="n">
        <v>2006</v>
      </c>
      <c r="D390" s="95" t="inlineStr">
        <is>
          <t>2005/06</t>
        </is>
      </c>
      <c r="E390" s="2120" t="n">
        <v>2</v>
      </c>
      <c r="F390" s="161" t="n">
        <v>38.4</v>
      </c>
      <c r="G390" s="161" t="n">
        <v>44.5</v>
      </c>
    </row>
    <row r="391" ht="10.05" customHeight="1">
      <c r="A391" s="95" t="inlineStr">
        <is>
          <t>CEREALES</t>
        </is>
      </c>
      <c r="B391" s="95" t="inlineStr">
        <is>
          <t>BLE DUR</t>
        </is>
      </c>
      <c r="C391" s="2119" t="n">
        <v>2006</v>
      </c>
      <c r="D391" s="95" t="inlineStr">
        <is>
          <t>2005/06</t>
        </is>
      </c>
      <c r="E391" s="2120" t="n">
        <v>3</v>
      </c>
      <c r="F391" s="161" t="n">
        <v>219.2</v>
      </c>
      <c r="G391" s="161" t="n">
        <v>76.8</v>
      </c>
    </row>
    <row r="392" ht="10.05" customHeight="1">
      <c r="A392" s="95" t="inlineStr">
        <is>
          <t>CEREALES</t>
        </is>
      </c>
      <c r="B392" s="95" t="inlineStr">
        <is>
          <t>BLE DUR</t>
        </is>
      </c>
      <c r="C392" s="2119" t="n">
        <v>2006</v>
      </c>
      <c r="D392" s="95" t="inlineStr">
        <is>
          <t>2005/06</t>
        </is>
      </c>
      <c r="E392" s="2120" t="n">
        <v>4</v>
      </c>
      <c r="F392" s="161" t="n">
        <v>241.9</v>
      </c>
      <c r="G392" s="161" t="n">
        <v>49.7</v>
      </c>
    </row>
    <row r="393" ht="10.05" customHeight="1">
      <c r="A393" s="95" t="inlineStr">
        <is>
          <t>CEREALES</t>
        </is>
      </c>
      <c r="B393" s="95" t="inlineStr">
        <is>
          <t>BLE DUR</t>
        </is>
      </c>
      <c r="C393" s="2119" t="n">
        <v>2006</v>
      </c>
      <c r="D393" s="95" t="inlineStr">
        <is>
          <t>2005/06</t>
        </is>
      </c>
      <c r="E393" s="2120" t="n">
        <v>5</v>
      </c>
      <c r="F393" s="161" t="n">
        <v>304</v>
      </c>
      <c r="G393" s="161" t="n">
        <v>10.8</v>
      </c>
    </row>
    <row r="394" ht="10.05" customHeight="1">
      <c r="A394" s="95" t="inlineStr">
        <is>
          <t>CEREALES</t>
        </is>
      </c>
      <c r="B394" s="95" t="inlineStr">
        <is>
          <t>BLE DUR</t>
        </is>
      </c>
      <c r="C394" s="2119" t="n">
        <v>2006</v>
      </c>
      <c r="D394" s="95" t="inlineStr">
        <is>
          <t>2005/06</t>
        </is>
      </c>
      <c r="E394" s="2120" t="n">
        <v>6</v>
      </c>
      <c r="F394" s="161" t="n">
        <v>0</v>
      </c>
      <c r="G394" s="161" t="n">
        <v>24.5</v>
      </c>
    </row>
    <row r="395" ht="10.05" customHeight="1">
      <c r="A395" s="95" t="inlineStr">
        <is>
          <t>CEREALES</t>
        </is>
      </c>
      <c r="B395" s="95" t="inlineStr">
        <is>
          <t>BLE DUR</t>
        </is>
      </c>
      <c r="C395" s="2119" t="n">
        <v>2006</v>
      </c>
      <c r="D395" s="95" t="inlineStr">
        <is>
          <t>2006/07</t>
        </is>
      </c>
      <c r="E395" s="2120" t="n">
        <v>7</v>
      </c>
      <c r="F395" s="161" t="n">
        <v>8</v>
      </c>
      <c r="G395" s="161" t="n">
        <v>16.5</v>
      </c>
    </row>
    <row r="396" ht="10.05" customHeight="1">
      <c r="A396" s="95" t="inlineStr">
        <is>
          <t>CEREALES</t>
        </is>
      </c>
      <c r="B396" s="95" t="inlineStr">
        <is>
          <t>BLE DUR</t>
        </is>
      </c>
      <c r="C396" s="2119" t="n">
        <v>2006</v>
      </c>
      <c r="D396" s="95" t="inlineStr">
        <is>
          <t>2006/07</t>
        </is>
      </c>
      <c r="E396" s="2120" t="n">
        <v>8</v>
      </c>
      <c r="F396" s="161" t="n">
        <v>0</v>
      </c>
      <c r="G396" s="161" t="n">
        <v>16.5</v>
      </c>
    </row>
    <row r="397" ht="10.05" customHeight="1">
      <c r="A397" s="95" t="inlineStr">
        <is>
          <t>CEREALES</t>
        </is>
      </c>
      <c r="B397" s="95" t="inlineStr">
        <is>
          <t>BLE DUR</t>
        </is>
      </c>
      <c r="C397" s="2119" t="n">
        <v>2006</v>
      </c>
      <c r="D397" s="95" t="inlineStr">
        <is>
          <t>2006/07</t>
        </is>
      </c>
      <c r="E397" s="2120" t="n">
        <v>9</v>
      </c>
      <c r="F397" s="161" t="n">
        <v>0</v>
      </c>
      <c r="G397" s="161" t="n">
        <v>16.5</v>
      </c>
    </row>
    <row r="398" ht="10.05" customHeight="1">
      <c r="A398" s="95" t="inlineStr">
        <is>
          <t>CEREALES</t>
        </is>
      </c>
      <c r="B398" s="95" t="inlineStr">
        <is>
          <t>BLE DUR</t>
        </is>
      </c>
      <c r="C398" s="2119" t="n">
        <v>2006</v>
      </c>
      <c r="D398" s="95" t="inlineStr">
        <is>
          <t>2006/07</t>
        </is>
      </c>
      <c r="E398" s="2120" t="n">
        <v>10</v>
      </c>
      <c r="F398" s="161" t="n">
        <v>31</v>
      </c>
      <c r="G398" s="161" t="n">
        <v>52.5</v>
      </c>
    </row>
    <row r="399" ht="10.05" customHeight="1">
      <c r="A399" s="95" t="inlineStr">
        <is>
          <t>CEREALES</t>
        </is>
      </c>
      <c r="B399" s="95" t="inlineStr">
        <is>
          <t>BLE DUR</t>
        </is>
      </c>
      <c r="C399" s="2119" t="n">
        <v>2006</v>
      </c>
      <c r="D399" s="95" t="inlineStr">
        <is>
          <t>2006/07</t>
        </is>
      </c>
      <c r="E399" s="2120" t="n">
        <v>11</v>
      </c>
      <c r="F399" s="161" t="n">
        <v>44</v>
      </c>
      <c r="G399" s="161" t="n">
        <v>8.5</v>
      </c>
    </row>
    <row r="400" ht="10.05" customHeight="1">
      <c r="A400" s="95" t="inlineStr">
        <is>
          <t>CEREALES</t>
        </is>
      </c>
      <c r="B400" s="95" t="inlineStr">
        <is>
          <t>BLE DUR</t>
        </is>
      </c>
      <c r="C400" s="2119" t="n">
        <v>2006</v>
      </c>
      <c r="D400" s="95" t="inlineStr">
        <is>
          <t>2006/07</t>
        </is>
      </c>
      <c r="E400" s="2120" t="n">
        <v>12</v>
      </c>
      <c r="F400" s="161" t="n">
        <v>0</v>
      </c>
      <c r="G400" s="161" t="n">
        <v>30.3</v>
      </c>
    </row>
    <row r="401" ht="10.05" customHeight="1">
      <c r="A401" s="95" t="inlineStr">
        <is>
          <t>CEREALES</t>
        </is>
      </c>
      <c r="B401" s="95" t="inlineStr">
        <is>
          <t>BLE DUR</t>
        </is>
      </c>
      <c r="C401" s="2119" t="n">
        <v>2007</v>
      </c>
      <c r="D401" s="95" t="inlineStr">
        <is>
          <t>2006/07</t>
        </is>
      </c>
      <c r="E401" s="2120" t="n">
        <v>1</v>
      </c>
      <c r="F401" s="161" t="n">
        <v>0</v>
      </c>
      <c r="G401" s="161" t="n">
        <v>30.3</v>
      </c>
    </row>
    <row r="402" ht="10.05" customHeight="1">
      <c r="A402" s="95" t="inlineStr">
        <is>
          <t>CEREALES</t>
        </is>
      </c>
      <c r="B402" s="95" t="inlineStr">
        <is>
          <t>BLE DUR</t>
        </is>
      </c>
      <c r="C402" s="2119" t="n">
        <v>2007</v>
      </c>
      <c r="D402" s="95" t="inlineStr">
        <is>
          <t>2006/07</t>
        </is>
      </c>
      <c r="E402" s="2120" t="n">
        <v>2</v>
      </c>
      <c r="F402" s="161" t="n">
        <v>59</v>
      </c>
      <c r="G402" s="161" t="n">
        <v>20.3</v>
      </c>
    </row>
    <row r="403" ht="10.05" customHeight="1">
      <c r="A403" s="95" t="inlineStr">
        <is>
          <t>CEREALES</t>
        </is>
      </c>
      <c r="B403" s="95" t="inlineStr">
        <is>
          <t>BLE DUR</t>
        </is>
      </c>
      <c r="C403" s="2119" t="n">
        <v>2007</v>
      </c>
      <c r="D403" s="95" t="inlineStr">
        <is>
          <t>2006/07</t>
        </is>
      </c>
      <c r="E403" s="2120" t="n">
        <v>3</v>
      </c>
      <c r="F403" s="161" t="n">
        <v>18</v>
      </c>
      <c r="G403" s="161" t="n">
        <v>5.3</v>
      </c>
    </row>
    <row r="404" ht="10.05" customHeight="1">
      <c r="A404" s="95" t="inlineStr">
        <is>
          <t>CEREALES</t>
        </is>
      </c>
      <c r="B404" s="95" t="inlineStr">
        <is>
          <t>BLE DUR</t>
        </is>
      </c>
      <c r="C404" s="2119" t="n">
        <v>2007</v>
      </c>
      <c r="D404" s="95" t="inlineStr">
        <is>
          <t>2006/07</t>
        </is>
      </c>
      <c r="E404" s="2120" t="n">
        <v>4</v>
      </c>
      <c r="F404" s="161" t="n">
        <v>0</v>
      </c>
      <c r="G404" s="161" t="n">
        <v>5.3</v>
      </c>
    </row>
    <row r="405" ht="10.05" customHeight="1">
      <c r="A405" s="95" t="inlineStr">
        <is>
          <t>CEREALES</t>
        </is>
      </c>
      <c r="B405" s="95" t="inlineStr">
        <is>
          <t>BLE DUR</t>
        </is>
      </c>
      <c r="C405" s="2119" t="n">
        <v>2007</v>
      </c>
      <c r="D405" s="95" t="inlineStr">
        <is>
          <t>2006/07</t>
        </is>
      </c>
      <c r="E405" s="2120" t="n">
        <v>5</v>
      </c>
      <c r="F405" s="161" t="n">
        <v>0</v>
      </c>
      <c r="G405" s="161" t="n">
        <v>5.3</v>
      </c>
    </row>
    <row r="406" ht="10.05" customHeight="1">
      <c r="A406" s="95" t="inlineStr">
        <is>
          <t>CEREALES</t>
        </is>
      </c>
      <c r="B406" s="95" t="inlineStr">
        <is>
          <t>BLE DUR</t>
        </is>
      </c>
      <c r="C406" s="2119" t="n">
        <v>2007</v>
      </c>
      <c r="D406" s="95" t="inlineStr">
        <is>
          <t>2006/07</t>
        </is>
      </c>
      <c r="E406" s="2120" t="n">
        <v>6</v>
      </c>
      <c r="F406" s="161" t="n">
        <v>10</v>
      </c>
      <c r="G406" s="161" t="n">
        <v>19.4</v>
      </c>
    </row>
    <row r="407" ht="10.05" customHeight="1">
      <c r="A407" s="95" t="inlineStr">
        <is>
          <t>CEREALES</t>
        </is>
      </c>
      <c r="B407" s="95" t="inlineStr">
        <is>
          <t>BLE DUR</t>
        </is>
      </c>
      <c r="C407" s="2119" t="n">
        <v>2007</v>
      </c>
      <c r="D407" s="95" t="inlineStr">
        <is>
          <t>2007/08</t>
        </is>
      </c>
      <c r="E407" s="2120" t="n">
        <v>7</v>
      </c>
      <c r="F407" s="161" t="n">
        <v>0</v>
      </c>
      <c r="G407" s="161" t="n">
        <v>19.4</v>
      </c>
    </row>
    <row r="408" ht="10.05" customHeight="1">
      <c r="A408" s="95" t="inlineStr">
        <is>
          <t>CEREALES</t>
        </is>
      </c>
      <c r="B408" s="95" t="inlineStr">
        <is>
          <t>BLE DUR</t>
        </is>
      </c>
      <c r="C408" s="2119" t="n">
        <v>2007</v>
      </c>
      <c r="D408" s="95" t="inlineStr">
        <is>
          <t>2007/08</t>
        </is>
      </c>
      <c r="E408" s="2120" t="n">
        <v>8</v>
      </c>
      <c r="F408" s="161" t="n">
        <v>10</v>
      </c>
      <c r="G408" s="161" t="n">
        <v>103.9</v>
      </c>
    </row>
    <row r="409" ht="10.05" customHeight="1">
      <c r="A409" s="95" t="inlineStr">
        <is>
          <t>CEREALES</t>
        </is>
      </c>
      <c r="B409" s="95" t="inlineStr">
        <is>
          <t>BLE DUR</t>
        </is>
      </c>
      <c r="C409" s="2119" t="n">
        <v>2007</v>
      </c>
      <c r="D409" s="95" t="inlineStr">
        <is>
          <t>2007/08</t>
        </is>
      </c>
      <c r="E409" s="2120" t="n">
        <v>9</v>
      </c>
      <c r="F409" s="161" t="n">
        <v>110</v>
      </c>
      <c r="G409" s="161" t="n">
        <v>104.6</v>
      </c>
    </row>
    <row r="410" ht="10.05" customHeight="1">
      <c r="A410" s="95" t="inlineStr">
        <is>
          <t>CEREALES</t>
        </is>
      </c>
      <c r="B410" s="95" t="inlineStr">
        <is>
          <t>BLE DUR</t>
        </is>
      </c>
      <c r="C410" s="2119" t="n">
        <v>2007</v>
      </c>
      <c r="D410" s="95" t="inlineStr">
        <is>
          <t>2007/08</t>
        </is>
      </c>
      <c r="E410" s="2120" t="n">
        <v>10</v>
      </c>
      <c r="F410" s="161" t="n">
        <v>55</v>
      </c>
      <c r="G410" s="161" t="n">
        <v>189.4</v>
      </c>
    </row>
    <row r="411" ht="10.05" customHeight="1">
      <c r="A411" s="95" t="inlineStr">
        <is>
          <t>CEREALES</t>
        </is>
      </c>
      <c r="B411" s="95" t="inlineStr">
        <is>
          <t>BLE DUR</t>
        </is>
      </c>
      <c r="C411" s="2119" t="n">
        <v>2007</v>
      </c>
      <c r="D411" s="95" t="inlineStr">
        <is>
          <t>2007/08</t>
        </is>
      </c>
      <c r="E411" s="2120" t="n">
        <v>11</v>
      </c>
      <c r="F411" s="161" t="n">
        <v>10</v>
      </c>
      <c r="G411" s="161" t="n">
        <v>11.3</v>
      </c>
    </row>
    <row r="412" ht="10.05" customHeight="1">
      <c r="A412" s="95" t="inlineStr">
        <is>
          <t>CEREALES</t>
        </is>
      </c>
      <c r="B412" s="95" t="inlineStr">
        <is>
          <t>BLE DUR</t>
        </is>
      </c>
      <c r="C412" s="2119" t="n">
        <v>2007</v>
      </c>
      <c r="D412" s="95" t="inlineStr">
        <is>
          <t>2007/08</t>
        </is>
      </c>
      <c r="E412" s="2120" t="n">
        <v>12</v>
      </c>
      <c r="F412" s="161" t="n">
        <v>47.9</v>
      </c>
      <c r="G412" s="161" t="n">
        <v>43.5</v>
      </c>
    </row>
    <row r="413" ht="10.05" customHeight="1">
      <c r="A413" s="95" t="inlineStr">
        <is>
          <t>CEREALES</t>
        </is>
      </c>
      <c r="B413" s="95" t="inlineStr">
        <is>
          <t>BLE DUR</t>
        </is>
      </c>
      <c r="C413" s="2119" t="n">
        <v>2008</v>
      </c>
      <c r="D413" s="95" t="inlineStr">
        <is>
          <t>2007/08</t>
        </is>
      </c>
      <c r="E413" s="2120" t="n">
        <v>1</v>
      </c>
      <c r="F413" s="161" t="n">
        <v>50.2</v>
      </c>
      <c r="G413" s="161" t="n">
        <v>46.4</v>
      </c>
    </row>
    <row r="414" ht="10.05" customHeight="1">
      <c r="A414" s="95" t="inlineStr">
        <is>
          <t>CEREALES</t>
        </is>
      </c>
      <c r="B414" s="95" t="inlineStr">
        <is>
          <t>BLE DUR</t>
        </is>
      </c>
      <c r="C414" s="2119" t="n">
        <v>2008</v>
      </c>
      <c r="D414" s="95" t="inlineStr">
        <is>
          <t>2007/08</t>
        </is>
      </c>
      <c r="E414" s="2120" t="n">
        <v>2</v>
      </c>
      <c r="F414" s="161" t="n">
        <v>43</v>
      </c>
      <c r="G414" s="161" t="n">
        <v>29.7</v>
      </c>
    </row>
    <row r="415" ht="10.05" customHeight="1">
      <c r="A415" s="95" t="inlineStr">
        <is>
          <t>CEREALES</t>
        </is>
      </c>
      <c r="B415" s="95" t="inlineStr">
        <is>
          <t>BLE DUR</t>
        </is>
      </c>
      <c r="C415" s="2119" t="n">
        <v>2008</v>
      </c>
      <c r="D415" s="95" t="inlineStr">
        <is>
          <t>2007/08</t>
        </is>
      </c>
      <c r="E415" s="2120" t="n">
        <v>3</v>
      </c>
      <c r="F415" s="161" t="n">
        <v>50.8</v>
      </c>
      <c r="G415" s="161" t="n">
        <v>31.8</v>
      </c>
    </row>
    <row r="416" ht="10.05" customHeight="1">
      <c r="A416" s="95" t="inlineStr">
        <is>
          <t>CEREALES</t>
        </is>
      </c>
      <c r="B416" s="95" t="inlineStr">
        <is>
          <t>BLE DUR</t>
        </is>
      </c>
      <c r="C416" s="2119" t="n">
        <v>2008</v>
      </c>
      <c r="D416" s="95" t="inlineStr">
        <is>
          <t>2007/08</t>
        </is>
      </c>
      <c r="E416" s="2120" t="n">
        <v>4</v>
      </c>
      <c r="F416" s="161" t="n">
        <v>46.8</v>
      </c>
      <c r="G416" s="161" t="n">
        <v>50.4</v>
      </c>
    </row>
    <row r="417" ht="10.05" customHeight="1">
      <c r="A417" s="95" t="inlineStr">
        <is>
          <t>CEREALES</t>
        </is>
      </c>
      <c r="B417" s="95" t="inlineStr">
        <is>
          <t>BLE DUR</t>
        </is>
      </c>
      <c r="C417" s="2119" t="n">
        <v>2008</v>
      </c>
      <c r="D417" s="95" t="inlineStr">
        <is>
          <t>2007/08</t>
        </is>
      </c>
      <c r="E417" s="2120" t="n">
        <v>5</v>
      </c>
      <c r="F417" s="161" t="n">
        <v>24.5</v>
      </c>
      <c r="G417" s="161" t="n">
        <v>53</v>
      </c>
    </row>
    <row r="418" ht="10.05" customHeight="1">
      <c r="A418" s="95" t="inlineStr">
        <is>
          <t>CEREALES</t>
        </is>
      </c>
      <c r="B418" s="95" t="inlineStr">
        <is>
          <t>BLE DUR</t>
        </is>
      </c>
      <c r="C418" s="2119" t="n">
        <v>2008</v>
      </c>
      <c r="D418" s="95" t="inlineStr">
        <is>
          <t>2007/08</t>
        </is>
      </c>
      <c r="E418" s="2120" t="n">
        <v>6</v>
      </c>
      <c r="F418" s="161" t="n">
        <v>0</v>
      </c>
      <c r="G418" s="161" t="n">
        <v>53</v>
      </c>
    </row>
    <row r="419" ht="10.05" customHeight="1">
      <c r="A419" s="95" t="inlineStr">
        <is>
          <t>CEREALES</t>
        </is>
      </c>
      <c r="B419" s="95" t="inlineStr">
        <is>
          <t>BLE DUR</t>
        </is>
      </c>
      <c r="C419" s="2119" t="n">
        <v>2008</v>
      </c>
      <c r="D419" s="95" t="inlineStr">
        <is>
          <t>2008/09</t>
        </is>
      </c>
      <c r="E419" s="2120" t="n">
        <v>7</v>
      </c>
      <c r="F419" s="161" t="n">
        <v>10</v>
      </c>
      <c r="G419" s="161" t="n">
        <v>43</v>
      </c>
    </row>
    <row r="420" ht="10.05" customHeight="1">
      <c r="A420" s="95" t="inlineStr">
        <is>
          <t>CEREALES</t>
        </is>
      </c>
      <c r="B420" s="95" t="inlineStr">
        <is>
          <t>BLE DUR</t>
        </is>
      </c>
      <c r="C420" s="2119" t="n">
        <v>2008</v>
      </c>
      <c r="D420" s="95" t="inlineStr">
        <is>
          <t>2008/09</t>
        </is>
      </c>
      <c r="E420" s="2120" t="n">
        <v>8</v>
      </c>
      <c r="F420" s="161" t="n">
        <v>0</v>
      </c>
      <c r="G420" s="161" t="n">
        <v>43</v>
      </c>
    </row>
    <row r="421" ht="10.05" customHeight="1">
      <c r="A421" s="95" t="inlineStr">
        <is>
          <t>CEREALES</t>
        </is>
      </c>
      <c r="B421" s="95" t="inlineStr">
        <is>
          <t>BLE DUR</t>
        </is>
      </c>
      <c r="C421" s="2119" t="n">
        <v>2008</v>
      </c>
      <c r="D421" s="95" t="inlineStr">
        <is>
          <t>2008/09</t>
        </is>
      </c>
      <c r="E421" s="2120" t="n">
        <v>9</v>
      </c>
      <c r="F421" s="161" t="n">
        <v>10</v>
      </c>
      <c r="G421" s="161" t="n">
        <v>33</v>
      </c>
    </row>
    <row r="422" ht="10.05" customHeight="1">
      <c r="A422" s="95" t="inlineStr">
        <is>
          <t>CEREALES</t>
        </is>
      </c>
      <c r="B422" s="95" t="inlineStr">
        <is>
          <t>BLE DUR</t>
        </is>
      </c>
      <c r="C422" s="2119" t="n">
        <v>2008</v>
      </c>
      <c r="D422" s="95" t="inlineStr">
        <is>
          <t>2008/09</t>
        </is>
      </c>
      <c r="E422" s="2120" t="n">
        <v>10</v>
      </c>
      <c r="F422" s="161" t="n">
        <v>0</v>
      </c>
      <c r="G422" s="161" t="n">
        <v>33</v>
      </c>
    </row>
    <row r="423" ht="10.05" customHeight="1">
      <c r="A423" s="95" t="inlineStr">
        <is>
          <t>CEREALES</t>
        </is>
      </c>
      <c r="B423" s="95" t="inlineStr">
        <is>
          <t>BLE DUR</t>
        </is>
      </c>
      <c r="C423" s="2119" t="n">
        <v>2008</v>
      </c>
      <c r="D423" s="95" t="inlineStr">
        <is>
          <t>2008/09</t>
        </is>
      </c>
      <c r="E423" s="2120" t="n">
        <v>11</v>
      </c>
      <c r="F423" s="161" t="n">
        <v>91.59999999999999</v>
      </c>
      <c r="G423" s="161" t="n">
        <v>33</v>
      </c>
    </row>
    <row r="424" ht="10.05" customHeight="1">
      <c r="A424" s="95" t="inlineStr">
        <is>
          <t>CEREALES</t>
        </is>
      </c>
      <c r="B424" s="95" t="inlineStr">
        <is>
          <t>BLE DUR</t>
        </is>
      </c>
      <c r="C424" s="2119" t="n">
        <v>2008</v>
      </c>
      <c r="D424" s="95" t="inlineStr">
        <is>
          <t>2008/09</t>
        </is>
      </c>
      <c r="E424" s="2120" t="n">
        <v>12</v>
      </c>
      <c r="F424" s="161" t="n">
        <v>9</v>
      </c>
      <c r="G424" s="161" t="n">
        <v>24</v>
      </c>
    </row>
    <row r="425" ht="10.05" customHeight="1">
      <c r="A425" s="95" t="inlineStr">
        <is>
          <t>CEREALES</t>
        </is>
      </c>
      <c r="B425" s="95" t="inlineStr">
        <is>
          <t>BLE DUR</t>
        </is>
      </c>
      <c r="C425" s="2119" t="n">
        <v>2009</v>
      </c>
      <c r="D425" s="95" t="inlineStr">
        <is>
          <t>2008/09</t>
        </is>
      </c>
      <c r="E425" s="2120" t="n">
        <v>1</v>
      </c>
      <c r="F425" s="161" t="n">
        <v>0</v>
      </c>
      <c r="G425" s="161" t="n">
        <v>24</v>
      </c>
    </row>
    <row r="426" ht="10.05" customHeight="1">
      <c r="A426" s="95" t="inlineStr">
        <is>
          <t>CEREALES</t>
        </is>
      </c>
      <c r="B426" s="95" t="inlineStr">
        <is>
          <t>BLE DUR</t>
        </is>
      </c>
      <c r="C426" s="2119" t="n">
        <v>2009</v>
      </c>
      <c r="D426" s="95" t="inlineStr">
        <is>
          <t>2008/09</t>
        </is>
      </c>
      <c r="E426" s="2120" t="n">
        <v>2</v>
      </c>
      <c r="F426" s="161" t="n">
        <v>10</v>
      </c>
      <c r="G426" s="161" t="n">
        <v>14</v>
      </c>
    </row>
    <row r="427" ht="10.05" customHeight="1">
      <c r="A427" s="95" t="inlineStr">
        <is>
          <t>CEREALES</t>
        </is>
      </c>
      <c r="B427" s="95" t="inlineStr">
        <is>
          <t>BLE DUR</t>
        </is>
      </c>
      <c r="C427" s="2119" t="n">
        <v>2009</v>
      </c>
      <c r="D427" s="95" t="inlineStr">
        <is>
          <t>2008/09</t>
        </is>
      </c>
      <c r="E427" s="2120" t="n">
        <v>3</v>
      </c>
      <c r="F427" s="161" t="n">
        <v>0</v>
      </c>
      <c r="G427" s="161" t="n">
        <v>38.1</v>
      </c>
    </row>
    <row r="428" ht="10.05" customHeight="1">
      <c r="A428" s="95" t="inlineStr">
        <is>
          <t>CEREALES</t>
        </is>
      </c>
      <c r="B428" s="95" t="inlineStr">
        <is>
          <t>BLE DUR</t>
        </is>
      </c>
      <c r="C428" s="2119" t="n">
        <v>2009</v>
      </c>
      <c r="D428" s="95" t="inlineStr">
        <is>
          <t>2008/09</t>
        </is>
      </c>
      <c r="E428" s="2120" t="n">
        <v>4</v>
      </c>
      <c r="F428" s="161" t="n">
        <v>0</v>
      </c>
      <c r="G428" s="161" t="n">
        <v>38.1</v>
      </c>
    </row>
    <row r="429" ht="10.05" customHeight="1">
      <c r="A429" s="95" t="inlineStr">
        <is>
          <t>CEREALES</t>
        </is>
      </c>
      <c r="B429" s="95" t="inlineStr">
        <is>
          <t>BLE DUR</t>
        </is>
      </c>
      <c r="C429" s="2119" t="n">
        <v>2009</v>
      </c>
      <c r="D429" s="95" t="inlineStr">
        <is>
          <t>2008/09</t>
        </is>
      </c>
      <c r="E429" s="2120" t="n">
        <v>5</v>
      </c>
      <c r="F429" s="161" t="n">
        <v>10</v>
      </c>
      <c r="G429" s="161" t="n">
        <v>28.1</v>
      </c>
    </row>
    <row r="430" ht="10.05" customHeight="1">
      <c r="A430" s="95" t="inlineStr">
        <is>
          <t>CEREALES</t>
        </is>
      </c>
      <c r="B430" s="95" t="inlineStr">
        <is>
          <t>BLE DUR</t>
        </is>
      </c>
      <c r="C430" s="2119" t="n">
        <v>2009</v>
      </c>
      <c r="D430" s="95" t="inlineStr">
        <is>
          <t>2008/09</t>
        </is>
      </c>
      <c r="E430" s="2120" t="n">
        <v>6</v>
      </c>
      <c r="F430" s="161" t="n">
        <v>0</v>
      </c>
      <c r="G430" s="161" t="n">
        <v>28.1</v>
      </c>
    </row>
    <row r="431" ht="10.05" customHeight="1">
      <c r="A431" s="95" t="inlineStr">
        <is>
          <t>CEREALES</t>
        </is>
      </c>
      <c r="B431" s="95" t="inlineStr">
        <is>
          <t>BLE DUR</t>
        </is>
      </c>
      <c r="C431" s="2119" t="n">
        <v>2009</v>
      </c>
      <c r="D431" s="95" t="inlineStr">
        <is>
          <t>2009/10</t>
        </is>
      </c>
      <c r="E431" s="2120" t="n">
        <v>7</v>
      </c>
      <c r="F431" s="161" t="n">
        <v>0</v>
      </c>
      <c r="G431" s="161" t="n">
        <v>28.1</v>
      </c>
    </row>
    <row r="432" ht="10.05" customHeight="1">
      <c r="A432" s="95" t="inlineStr">
        <is>
          <t>CEREALES</t>
        </is>
      </c>
      <c r="B432" s="95" t="inlineStr">
        <is>
          <t>BLE DUR</t>
        </is>
      </c>
      <c r="C432" s="2119" t="n">
        <v>2009</v>
      </c>
      <c r="D432" s="95" t="inlineStr">
        <is>
          <t>2009/10</t>
        </is>
      </c>
      <c r="E432" s="2120" t="n">
        <v>8</v>
      </c>
      <c r="F432" s="161" t="n">
        <v>0</v>
      </c>
      <c r="G432" s="161" t="n">
        <v>28.1</v>
      </c>
    </row>
    <row r="433" ht="10.05" customHeight="1">
      <c r="A433" s="95" t="inlineStr">
        <is>
          <t>CEREALES</t>
        </is>
      </c>
      <c r="B433" s="95" t="inlineStr">
        <is>
          <t>BLE DUR</t>
        </is>
      </c>
      <c r="C433" s="2119" t="n">
        <v>2009</v>
      </c>
      <c r="D433" s="95" t="inlineStr">
        <is>
          <t>2009/10</t>
        </is>
      </c>
      <c r="E433" s="2120" t="n">
        <v>9</v>
      </c>
      <c r="F433" s="161" t="n">
        <v>0</v>
      </c>
      <c r="G433" s="161" t="n">
        <v>28.1</v>
      </c>
    </row>
    <row r="434" ht="10.05" customHeight="1">
      <c r="A434" s="95" t="inlineStr">
        <is>
          <t>CEREALES</t>
        </is>
      </c>
      <c r="B434" s="95" t="inlineStr">
        <is>
          <t>BLE DUR</t>
        </is>
      </c>
      <c r="C434" s="2119" t="n">
        <v>2009</v>
      </c>
      <c r="D434" s="95" t="inlineStr">
        <is>
          <t>2009/10</t>
        </is>
      </c>
      <c r="E434" s="2120" t="n">
        <v>10</v>
      </c>
      <c r="F434" s="161" t="n">
        <v>0</v>
      </c>
      <c r="G434" s="161" t="n">
        <v>28.1</v>
      </c>
    </row>
    <row r="435" ht="10.05" customHeight="1">
      <c r="A435" s="95" t="inlineStr">
        <is>
          <t>CEREALES</t>
        </is>
      </c>
      <c r="B435" s="95" t="inlineStr">
        <is>
          <t>BLE DUR</t>
        </is>
      </c>
      <c r="C435" s="2119" t="n">
        <v>2009</v>
      </c>
      <c r="D435" s="95" t="inlineStr">
        <is>
          <t>2009/10</t>
        </is>
      </c>
      <c r="E435" s="2120" t="n">
        <v>11</v>
      </c>
      <c r="F435" s="161" t="n">
        <v>0</v>
      </c>
      <c r="G435" s="161" t="n">
        <v>28.1</v>
      </c>
    </row>
    <row r="436" ht="10.05" customHeight="1">
      <c r="A436" s="95" t="inlineStr">
        <is>
          <t>CEREALES</t>
        </is>
      </c>
      <c r="B436" s="95" t="inlineStr">
        <is>
          <t>BLE DUR</t>
        </is>
      </c>
      <c r="C436" s="2119" t="n">
        <v>2009</v>
      </c>
      <c r="D436" s="95" t="inlineStr">
        <is>
          <t>2009/10</t>
        </is>
      </c>
      <c r="E436" s="2120" t="n">
        <v>12</v>
      </c>
      <c r="F436" s="161" t="n">
        <v>0.9</v>
      </c>
      <c r="G436" s="161" t="n">
        <v>27.2</v>
      </c>
    </row>
    <row r="437" ht="10.05" customHeight="1">
      <c r="A437" s="95" t="inlineStr">
        <is>
          <t>CEREALES</t>
        </is>
      </c>
      <c r="B437" s="95" t="inlineStr">
        <is>
          <t>BLE DUR</t>
        </is>
      </c>
      <c r="C437" s="2119" t="n">
        <v>2010</v>
      </c>
      <c r="D437" s="95" t="inlineStr">
        <is>
          <t>2009/10</t>
        </is>
      </c>
      <c r="E437" s="2120" t="n">
        <v>1</v>
      </c>
      <c r="F437" s="161" t="n">
        <v>0</v>
      </c>
      <c r="G437" s="161" t="n">
        <v>27.2</v>
      </c>
    </row>
    <row r="438" ht="10.05" customHeight="1">
      <c r="A438" s="95" t="inlineStr">
        <is>
          <t>CEREALES</t>
        </is>
      </c>
      <c r="B438" s="95" t="inlineStr">
        <is>
          <t>BLE DUR</t>
        </is>
      </c>
      <c r="C438" s="2119" t="n">
        <v>2010</v>
      </c>
      <c r="D438" s="95" t="inlineStr">
        <is>
          <t>2009/10</t>
        </is>
      </c>
      <c r="E438" s="2120" t="n">
        <v>2</v>
      </c>
      <c r="F438" s="161" t="n">
        <v>0</v>
      </c>
      <c r="G438" s="161" t="n">
        <v>27.2</v>
      </c>
    </row>
    <row r="439" ht="10.05" customHeight="1">
      <c r="A439" s="95" t="inlineStr">
        <is>
          <t>CEREALES</t>
        </is>
      </c>
      <c r="B439" s="95" t="inlineStr">
        <is>
          <t>BLE DUR</t>
        </is>
      </c>
      <c r="C439" s="2119" t="n">
        <v>2010</v>
      </c>
      <c r="D439" s="95" t="inlineStr">
        <is>
          <t>2009/10</t>
        </is>
      </c>
      <c r="E439" s="2120" t="n">
        <v>3</v>
      </c>
      <c r="F439" s="161" t="n">
        <v>0</v>
      </c>
      <c r="G439" s="161" t="n">
        <v>27.2</v>
      </c>
    </row>
    <row r="440" ht="10.05" customHeight="1">
      <c r="A440" s="95" t="inlineStr">
        <is>
          <t>CEREALES</t>
        </is>
      </c>
      <c r="B440" s="95" t="inlineStr">
        <is>
          <t>BLE DUR</t>
        </is>
      </c>
      <c r="C440" s="2119" t="n">
        <v>2010</v>
      </c>
      <c r="D440" s="95" t="inlineStr">
        <is>
          <t>2009/10</t>
        </is>
      </c>
      <c r="E440" s="2120" t="n">
        <v>4</v>
      </c>
      <c r="F440" s="161" t="n">
        <v>0</v>
      </c>
      <c r="G440" s="161" t="n">
        <v>27.2</v>
      </c>
    </row>
    <row r="441" ht="10.05" customHeight="1">
      <c r="A441" s="95" t="inlineStr">
        <is>
          <t>CEREALES</t>
        </is>
      </c>
      <c r="B441" s="95" t="inlineStr">
        <is>
          <t>BLE DUR</t>
        </is>
      </c>
      <c r="C441" s="2119" t="n">
        <v>2010</v>
      </c>
      <c r="D441" s="95" t="inlineStr">
        <is>
          <t>2009/10</t>
        </is>
      </c>
      <c r="E441" s="2120" t="n">
        <v>5</v>
      </c>
      <c r="F441" s="161" t="n">
        <v>0</v>
      </c>
      <c r="G441" s="161" t="n">
        <v>27.2</v>
      </c>
    </row>
    <row r="442" ht="10.05" customHeight="1">
      <c r="A442" s="95" t="inlineStr">
        <is>
          <t>CEREALES</t>
        </is>
      </c>
      <c r="B442" s="95" t="inlineStr">
        <is>
          <t>BLE DUR</t>
        </is>
      </c>
      <c r="C442" s="2119" t="n">
        <v>2010</v>
      </c>
      <c r="D442" s="95" t="inlineStr">
        <is>
          <t>2009/10</t>
        </is>
      </c>
      <c r="E442" s="2120" t="n">
        <v>6</v>
      </c>
      <c r="F442" s="161" t="n">
        <v>0</v>
      </c>
      <c r="G442" s="161" t="n">
        <v>27.2</v>
      </c>
    </row>
    <row r="443" ht="10.05" customHeight="1">
      <c r="A443" s="95" t="inlineStr">
        <is>
          <t>CEREALES</t>
        </is>
      </c>
      <c r="B443" s="95" t="inlineStr">
        <is>
          <t>BLE DUR</t>
        </is>
      </c>
      <c r="C443" s="2119" t="n">
        <v>2010</v>
      </c>
      <c r="D443" s="95" t="inlineStr">
        <is>
          <t>2010/11</t>
        </is>
      </c>
      <c r="E443" s="2120" t="n">
        <v>7</v>
      </c>
      <c r="F443" s="161" t="n">
        <v>0</v>
      </c>
      <c r="G443" s="161" t="n">
        <v>27.2</v>
      </c>
    </row>
    <row r="444" ht="10.05" customHeight="1">
      <c r="A444" s="95" t="inlineStr">
        <is>
          <t>CEREALES</t>
        </is>
      </c>
      <c r="B444" s="95" t="inlineStr">
        <is>
          <t>BLE DUR</t>
        </is>
      </c>
      <c r="C444" s="2119" t="n">
        <v>2010</v>
      </c>
      <c r="D444" s="95" t="inlineStr">
        <is>
          <t>2010/11</t>
        </is>
      </c>
      <c r="E444" s="2120" t="n">
        <v>8</v>
      </c>
      <c r="F444" s="161" t="n">
        <v>0</v>
      </c>
      <c r="G444" s="161" t="n">
        <v>27.2</v>
      </c>
    </row>
    <row r="445" ht="10.05" customHeight="1">
      <c r="A445" s="95" t="inlineStr">
        <is>
          <t>CEREALES</t>
        </is>
      </c>
      <c r="B445" s="95" t="inlineStr">
        <is>
          <t>BLE DUR</t>
        </is>
      </c>
      <c r="C445" s="2119" t="n">
        <v>2010</v>
      </c>
      <c r="D445" s="95" t="inlineStr">
        <is>
          <t>2010/11</t>
        </is>
      </c>
      <c r="E445" s="2120" t="n">
        <v>9</v>
      </c>
      <c r="F445" s="161" t="n">
        <v>0</v>
      </c>
      <c r="G445" s="161" t="n">
        <v>27.2</v>
      </c>
    </row>
    <row r="446" ht="10.05" customHeight="1">
      <c r="A446" s="95" t="inlineStr">
        <is>
          <t>CEREALES</t>
        </is>
      </c>
      <c r="B446" s="95" t="inlineStr">
        <is>
          <t>BLE DUR</t>
        </is>
      </c>
      <c r="C446" s="2119" t="n">
        <v>2010</v>
      </c>
      <c r="D446" s="95" t="inlineStr">
        <is>
          <t>2010/11</t>
        </is>
      </c>
      <c r="E446" s="2120" t="n">
        <v>10</v>
      </c>
      <c r="F446" s="161" t="n">
        <v>0</v>
      </c>
      <c r="G446" s="161" t="n">
        <v>27.2</v>
      </c>
    </row>
    <row r="447" ht="10.05" customHeight="1">
      <c r="A447" s="95" t="inlineStr">
        <is>
          <t>CEREALES</t>
        </is>
      </c>
      <c r="B447" s="95" t="inlineStr">
        <is>
          <t>BLE DUR</t>
        </is>
      </c>
      <c r="C447" s="2119" t="n">
        <v>2010</v>
      </c>
      <c r="D447" s="95" t="inlineStr">
        <is>
          <t>2010/11</t>
        </is>
      </c>
      <c r="E447" s="2120" t="n">
        <v>11</v>
      </c>
      <c r="F447" s="161" t="n">
        <v>0</v>
      </c>
      <c r="G447" s="161" t="n">
        <v>27.2</v>
      </c>
    </row>
    <row r="448" ht="10.05" customHeight="1">
      <c r="A448" s="95" t="inlineStr">
        <is>
          <t>CEREALES</t>
        </is>
      </c>
      <c r="B448" s="95" t="inlineStr">
        <is>
          <t>BLE DUR</t>
        </is>
      </c>
      <c r="C448" s="2119" t="n">
        <v>2010</v>
      </c>
      <c r="D448" s="95" t="inlineStr">
        <is>
          <t>2010/11</t>
        </is>
      </c>
      <c r="E448" s="2120" t="n">
        <v>12</v>
      </c>
      <c r="F448" s="161" t="n">
        <v>1</v>
      </c>
      <c r="G448" s="161" t="n">
        <v>26.2</v>
      </c>
    </row>
    <row r="449" ht="10.05" customHeight="1">
      <c r="A449" s="95" t="inlineStr">
        <is>
          <t>CEREALES</t>
        </is>
      </c>
      <c r="B449" s="95" t="inlineStr">
        <is>
          <t>BLE DUR</t>
        </is>
      </c>
      <c r="C449" s="2119" t="n">
        <v>2011</v>
      </c>
      <c r="D449" s="95" t="inlineStr">
        <is>
          <t>2010/11</t>
        </is>
      </c>
      <c r="E449" s="2120" t="n">
        <v>1</v>
      </c>
      <c r="F449" s="161" t="n">
        <v>0</v>
      </c>
      <c r="G449" s="161" t="n">
        <v>26.2</v>
      </c>
    </row>
    <row r="450" ht="10.05" customHeight="1">
      <c r="A450" s="95" t="inlineStr">
        <is>
          <t>CEREALES</t>
        </is>
      </c>
      <c r="B450" s="95" t="inlineStr">
        <is>
          <t>BLE DUR</t>
        </is>
      </c>
      <c r="C450" s="2119" t="n">
        <v>2011</v>
      </c>
      <c r="D450" s="95" t="inlineStr">
        <is>
          <t>2010/11</t>
        </is>
      </c>
      <c r="E450" s="2120" t="n">
        <v>2</v>
      </c>
      <c r="F450" s="161" t="n">
        <v>1</v>
      </c>
      <c r="G450" s="161" t="n">
        <v>25.2</v>
      </c>
    </row>
    <row r="451" ht="10.05" customHeight="1">
      <c r="A451" s="95" t="inlineStr">
        <is>
          <t>CEREALES</t>
        </is>
      </c>
      <c r="B451" s="95" t="inlineStr">
        <is>
          <t>BLE DUR</t>
        </is>
      </c>
      <c r="C451" s="2119" t="n">
        <v>2011</v>
      </c>
      <c r="D451" s="95" t="inlineStr">
        <is>
          <t>2010/11</t>
        </is>
      </c>
      <c r="E451" s="2120" t="n">
        <v>3</v>
      </c>
      <c r="F451" s="161" t="n">
        <v>0</v>
      </c>
      <c r="G451" s="161" t="n">
        <v>25.2</v>
      </c>
    </row>
    <row r="452" ht="10.05" customHeight="1">
      <c r="A452" s="95" t="inlineStr">
        <is>
          <t>CEREALES</t>
        </is>
      </c>
      <c r="B452" s="95" t="inlineStr">
        <is>
          <t>BLE DUR</t>
        </is>
      </c>
      <c r="C452" s="2119" t="n">
        <v>2011</v>
      </c>
      <c r="D452" s="95" t="inlineStr">
        <is>
          <t>2010/11</t>
        </is>
      </c>
      <c r="E452" s="2120" t="n">
        <v>4</v>
      </c>
      <c r="F452" s="161" t="n">
        <v>0</v>
      </c>
      <c r="G452" s="161" t="n">
        <v>25.2</v>
      </c>
    </row>
    <row r="453" ht="10.05" customHeight="1">
      <c r="A453" s="95" t="inlineStr">
        <is>
          <t>CEREALES</t>
        </is>
      </c>
      <c r="B453" s="95" t="inlineStr">
        <is>
          <t>BLE DUR</t>
        </is>
      </c>
      <c r="C453" s="2119" t="n">
        <v>2011</v>
      </c>
      <c r="D453" s="95" t="inlineStr">
        <is>
          <t>2010/11</t>
        </is>
      </c>
      <c r="E453" s="2120" t="n">
        <v>6</v>
      </c>
      <c r="F453" s="161" t="n">
        <v>0</v>
      </c>
      <c r="G453" s="161" t="n">
        <v>25.2</v>
      </c>
    </row>
    <row r="454" ht="10.05" customHeight="1">
      <c r="A454" s="95" t="inlineStr">
        <is>
          <t>CEREALES</t>
        </is>
      </c>
      <c r="B454" s="95" t="inlineStr">
        <is>
          <t>BLE DUR</t>
        </is>
      </c>
      <c r="C454" s="2119" t="n">
        <v>2011</v>
      </c>
      <c r="D454" s="95" t="inlineStr">
        <is>
          <t>2011/12</t>
        </is>
      </c>
      <c r="E454" s="2120" t="n">
        <v>7</v>
      </c>
      <c r="F454" s="161" t="n">
        <v>0</v>
      </c>
      <c r="G454" s="161" t="n">
        <v>25.2</v>
      </c>
    </row>
    <row r="455" ht="10.05" customHeight="1">
      <c r="A455" s="95" t="inlineStr">
        <is>
          <t>CEREALES</t>
        </is>
      </c>
      <c r="B455" s="95" t="inlineStr">
        <is>
          <t>BLE DUR</t>
        </is>
      </c>
      <c r="C455" s="2119" t="n">
        <v>2011</v>
      </c>
      <c r="D455" s="95" t="inlineStr">
        <is>
          <t>2011/12</t>
        </is>
      </c>
      <c r="E455" s="2120" t="n">
        <v>8</v>
      </c>
      <c r="F455" s="161" t="n">
        <v>0</v>
      </c>
      <c r="G455" s="161" t="n">
        <v>25.2</v>
      </c>
    </row>
    <row r="456" ht="10.05" customHeight="1">
      <c r="A456" s="95" t="inlineStr">
        <is>
          <t>CEREALES</t>
        </is>
      </c>
      <c r="B456" s="95" t="inlineStr">
        <is>
          <t>BLE DUR</t>
        </is>
      </c>
      <c r="C456" s="2119" t="n">
        <v>2011</v>
      </c>
      <c r="D456" s="95" t="inlineStr">
        <is>
          <t>2011/12</t>
        </is>
      </c>
      <c r="E456" s="2120" t="n">
        <v>9</v>
      </c>
      <c r="F456" s="161" t="n">
        <v>0</v>
      </c>
      <c r="G456" s="161" t="n">
        <v>25.2</v>
      </c>
    </row>
    <row r="457" ht="10.05" customHeight="1">
      <c r="A457" s="95" t="inlineStr">
        <is>
          <t>CEREALES</t>
        </is>
      </c>
      <c r="B457" s="95" t="inlineStr">
        <is>
          <t>BLE DUR</t>
        </is>
      </c>
      <c r="C457" s="2119" t="n">
        <v>2011</v>
      </c>
      <c r="D457" s="95" t="inlineStr">
        <is>
          <t>2011/12</t>
        </is>
      </c>
      <c r="E457" s="2120" t="n">
        <v>10</v>
      </c>
      <c r="F457" s="161" t="n">
        <v>0</v>
      </c>
      <c r="G457" s="161" t="n">
        <v>25.2</v>
      </c>
    </row>
    <row r="458" ht="10.05" customHeight="1">
      <c r="A458" s="95" t="inlineStr">
        <is>
          <t>CEREALES</t>
        </is>
      </c>
      <c r="B458" s="95" t="inlineStr">
        <is>
          <t>BLE DUR</t>
        </is>
      </c>
      <c r="C458" s="2119" t="n">
        <v>2011</v>
      </c>
      <c r="D458" s="95" t="inlineStr">
        <is>
          <t>2011/12</t>
        </is>
      </c>
      <c r="E458" s="2120" t="n">
        <v>11</v>
      </c>
      <c r="F458" s="161" t="n">
        <v>0</v>
      </c>
      <c r="G458" s="161" t="n">
        <v>25.2</v>
      </c>
    </row>
    <row r="459" ht="10.05" customHeight="1">
      <c r="A459" s="95" t="inlineStr">
        <is>
          <t>CEREALES</t>
        </is>
      </c>
      <c r="B459" s="95" t="inlineStr">
        <is>
          <t>BLE DUR</t>
        </is>
      </c>
      <c r="C459" s="2119" t="n">
        <v>2011</v>
      </c>
      <c r="D459" s="95" t="inlineStr">
        <is>
          <t>2011/12</t>
        </is>
      </c>
      <c r="E459" s="2120" t="n">
        <v>12</v>
      </c>
      <c r="F459" s="161" t="n">
        <v>0</v>
      </c>
      <c r="G459" s="161" t="n">
        <v>25.2</v>
      </c>
    </row>
    <row r="460" ht="10.05" customHeight="1">
      <c r="A460" s="95" t="inlineStr">
        <is>
          <t>CEREALES</t>
        </is>
      </c>
      <c r="B460" s="95" t="inlineStr">
        <is>
          <t>BLE DUR</t>
        </is>
      </c>
      <c r="C460" s="2119" t="n">
        <v>2012</v>
      </c>
      <c r="D460" s="95" t="inlineStr">
        <is>
          <t>2011/12</t>
        </is>
      </c>
      <c r="E460" s="2120" t="n">
        <v>1</v>
      </c>
      <c r="F460" s="161" t="n">
        <v>0</v>
      </c>
      <c r="G460" s="161" t="n">
        <v>25.2</v>
      </c>
    </row>
    <row r="461" ht="10.05" customHeight="1">
      <c r="A461" s="95" t="inlineStr">
        <is>
          <t>CEREALES</t>
        </is>
      </c>
      <c r="B461" s="95" t="inlineStr">
        <is>
          <t>BLE DUR</t>
        </is>
      </c>
      <c r="C461" s="2119" t="n">
        <v>2012</v>
      </c>
      <c r="D461" s="95" t="inlineStr">
        <is>
          <t>2011/12</t>
        </is>
      </c>
      <c r="E461" s="2120" t="n">
        <v>2</v>
      </c>
      <c r="F461" s="161" t="n">
        <v>0</v>
      </c>
      <c r="G461" s="161" t="n">
        <v>25.2</v>
      </c>
    </row>
    <row r="462" ht="10.05" customHeight="1">
      <c r="A462" s="95" t="inlineStr">
        <is>
          <t>CEREALES</t>
        </is>
      </c>
      <c r="B462" s="95" t="inlineStr">
        <is>
          <t>BLE DUR</t>
        </is>
      </c>
      <c r="C462" s="2119" t="n">
        <v>2012</v>
      </c>
      <c r="D462" s="95" t="inlineStr">
        <is>
          <t>2011/12</t>
        </is>
      </c>
      <c r="E462" s="2120" t="n">
        <v>3</v>
      </c>
      <c r="F462" s="161" t="n">
        <v>0</v>
      </c>
      <c r="G462" s="161" t="n">
        <v>25.2</v>
      </c>
    </row>
    <row r="463" ht="10.05" customHeight="1">
      <c r="A463" s="95" t="inlineStr">
        <is>
          <t>CEREALES</t>
        </is>
      </c>
      <c r="B463" s="95" t="inlineStr">
        <is>
          <t>BLE DUR</t>
        </is>
      </c>
      <c r="C463" s="2119" t="n">
        <v>2012</v>
      </c>
      <c r="D463" s="95" t="inlineStr">
        <is>
          <t>2011/12</t>
        </is>
      </c>
      <c r="E463" s="2120" t="n">
        <v>4</v>
      </c>
      <c r="F463" s="161" t="n">
        <v>10</v>
      </c>
      <c r="G463" s="161" t="n">
        <v>25.2</v>
      </c>
    </row>
    <row r="464" ht="10.05" customHeight="1">
      <c r="A464" s="95" t="inlineStr">
        <is>
          <t>CEREALES</t>
        </is>
      </c>
      <c r="B464" s="95" t="inlineStr">
        <is>
          <t>BLE DUR</t>
        </is>
      </c>
      <c r="C464" s="2119" t="n">
        <v>2012</v>
      </c>
      <c r="D464" s="95" t="inlineStr">
        <is>
          <t>2011/12</t>
        </is>
      </c>
      <c r="E464" s="2120" t="n">
        <v>5</v>
      </c>
      <c r="F464" s="161" t="n">
        <v>0</v>
      </c>
      <c r="G464" s="161" t="n">
        <v>25.2</v>
      </c>
    </row>
    <row r="465" ht="10.05" customHeight="1">
      <c r="A465" s="95" t="inlineStr">
        <is>
          <t>CEREALES</t>
        </is>
      </c>
      <c r="B465" s="95" t="inlineStr">
        <is>
          <t>BLE DUR</t>
        </is>
      </c>
      <c r="C465" s="2119" t="n">
        <v>2012</v>
      </c>
      <c r="D465" s="95" t="inlineStr">
        <is>
          <t>2011/12</t>
        </is>
      </c>
      <c r="E465" s="2120" t="n">
        <v>6</v>
      </c>
      <c r="F465" s="161" t="n">
        <v>0</v>
      </c>
      <c r="G465" s="161" t="n">
        <v>25.2</v>
      </c>
    </row>
    <row r="466" ht="10.05" customHeight="1">
      <c r="A466" s="95" t="inlineStr">
        <is>
          <t>CEREALES</t>
        </is>
      </c>
      <c r="B466" s="95" t="inlineStr">
        <is>
          <t>BLE DUR</t>
        </is>
      </c>
      <c r="C466" s="2119" t="n">
        <v>2012</v>
      </c>
      <c r="D466" s="95" t="inlineStr">
        <is>
          <t>2012/13</t>
        </is>
      </c>
      <c r="E466" s="2120" t="n">
        <v>7</v>
      </c>
      <c r="F466" s="161" t="n">
        <v>0</v>
      </c>
      <c r="G466" s="161" t="n">
        <v>25.2</v>
      </c>
    </row>
    <row r="467" ht="10.05" customHeight="1">
      <c r="A467" s="95" t="inlineStr">
        <is>
          <t>CEREALES</t>
        </is>
      </c>
      <c r="B467" s="95" t="inlineStr">
        <is>
          <t>BLE DUR</t>
        </is>
      </c>
      <c r="C467" s="2119" t="n">
        <v>2012</v>
      </c>
      <c r="D467" s="95" t="inlineStr">
        <is>
          <t>2012/13</t>
        </is>
      </c>
      <c r="E467" s="2120" t="n">
        <v>8</v>
      </c>
      <c r="F467" s="161" t="n">
        <v>0</v>
      </c>
      <c r="G467" s="161" t="n">
        <v>25.2</v>
      </c>
    </row>
    <row r="468" ht="10.05" customHeight="1">
      <c r="A468" s="95" t="inlineStr">
        <is>
          <t>CEREALES</t>
        </is>
      </c>
      <c r="B468" s="95" t="inlineStr">
        <is>
          <t>BLE DUR</t>
        </is>
      </c>
      <c r="C468" s="2119" t="n">
        <v>2012</v>
      </c>
      <c r="D468" s="95" t="inlineStr">
        <is>
          <t>2012/13</t>
        </is>
      </c>
      <c r="E468" s="2120" t="n">
        <v>9</v>
      </c>
      <c r="F468" s="161" t="n">
        <v>0</v>
      </c>
      <c r="G468" s="161" t="n">
        <v>29.5</v>
      </c>
    </row>
    <row r="469" ht="10.05" customHeight="1">
      <c r="A469" s="95" t="inlineStr">
        <is>
          <t>CEREALES</t>
        </is>
      </c>
      <c r="B469" s="95" t="inlineStr">
        <is>
          <t>BLE DUR</t>
        </is>
      </c>
      <c r="C469" s="2119" t="n">
        <v>2012</v>
      </c>
      <c r="D469" s="95" t="inlineStr">
        <is>
          <t>2012/13</t>
        </is>
      </c>
      <c r="E469" s="2120" t="n">
        <v>10</v>
      </c>
      <c r="F469" s="161" t="n">
        <v>278.6</v>
      </c>
      <c r="G469" s="161" t="n">
        <v>75.2</v>
      </c>
    </row>
    <row r="470" ht="10.05" customHeight="1">
      <c r="A470" s="95" t="inlineStr">
        <is>
          <t>CEREALES</t>
        </is>
      </c>
      <c r="B470" s="95" t="inlineStr">
        <is>
          <t>BLE DUR</t>
        </is>
      </c>
      <c r="C470" s="2119" t="n">
        <v>2012</v>
      </c>
      <c r="D470" s="95" t="inlineStr">
        <is>
          <t>2012/13</t>
        </is>
      </c>
      <c r="E470" s="2120" t="n">
        <v>11</v>
      </c>
      <c r="F470" s="161" t="n">
        <v>692.9</v>
      </c>
      <c r="G470" s="161" t="n">
        <v>200.1</v>
      </c>
    </row>
    <row r="471" ht="10.05" customHeight="1">
      <c r="A471" s="95" t="inlineStr">
        <is>
          <t>CEREALES</t>
        </is>
      </c>
      <c r="B471" s="95" t="inlineStr">
        <is>
          <t>BLE DUR</t>
        </is>
      </c>
      <c r="C471" s="2119" t="n">
        <v>2012</v>
      </c>
      <c r="D471" s="95" t="inlineStr">
        <is>
          <t>2012/13</t>
        </is>
      </c>
      <c r="E471" s="2120" t="n">
        <v>12</v>
      </c>
      <c r="F471" s="161" t="n">
        <v>1030.7</v>
      </c>
      <c r="G471" s="161" t="n">
        <v>234.3</v>
      </c>
    </row>
    <row r="472" ht="10.05" customHeight="1">
      <c r="A472" s="95" t="inlineStr">
        <is>
          <t>CEREALES</t>
        </is>
      </c>
      <c r="B472" s="95" t="inlineStr">
        <is>
          <t>BLE DUR</t>
        </is>
      </c>
      <c r="C472" s="2119" t="n">
        <v>2013</v>
      </c>
      <c r="D472" s="95" t="inlineStr">
        <is>
          <t>2012/13</t>
        </is>
      </c>
      <c r="E472" s="2120" t="n">
        <v>1</v>
      </c>
      <c r="F472" s="161" t="n">
        <v>1809.101</v>
      </c>
      <c r="G472" s="161" t="n">
        <v>877.299</v>
      </c>
    </row>
    <row r="473" ht="10.05" customHeight="1">
      <c r="A473" s="95" t="inlineStr">
        <is>
          <t>CEREALES</t>
        </is>
      </c>
      <c r="B473" s="95" t="inlineStr">
        <is>
          <t>BLE DUR</t>
        </is>
      </c>
      <c r="C473" s="2119" t="n">
        <v>2013</v>
      </c>
      <c r="D473" s="95" t="inlineStr">
        <is>
          <t>2012/13</t>
        </is>
      </c>
      <c r="E473" s="2120" t="n">
        <v>2</v>
      </c>
      <c r="F473" s="161" t="n">
        <v>2852.047</v>
      </c>
      <c r="G473" s="161" t="n">
        <v>1577.912</v>
      </c>
    </row>
    <row r="474" ht="10.05" customHeight="1">
      <c r="A474" s="95" t="inlineStr">
        <is>
          <t>CEREALES</t>
        </is>
      </c>
      <c r="B474" s="95" t="inlineStr">
        <is>
          <t>BLE DUR</t>
        </is>
      </c>
      <c r="C474" s="2119" t="n">
        <v>2013</v>
      </c>
      <c r="D474" s="95" t="inlineStr">
        <is>
          <t>2012/13</t>
        </is>
      </c>
      <c r="E474" s="2120" t="n">
        <v>3</v>
      </c>
      <c r="F474" s="161" t="n">
        <v>2415.259</v>
      </c>
      <c r="G474" s="161" t="n">
        <v>1187.025</v>
      </c>
    </row>
    <row r="475" ht="10.05" customHeight="1">
      <c r="A475" s="95" t="inlineStr">
        <is>
          <t>CEREALES</t>
        </is>
      </c>
      <c r="B475" s="95" t="inlineStr">
        <is>
          <t>BLE DUR</t>
        </is>
      </c>
      <c r="C475" s="2119" t="n">
        <v>2013</v>
      </c>
      <c r="D475" s="95" t="inlineStr">
        <is>
          <t>2012/13</t>
        </is>
      </c>
      <c r="E475" s="2120" t="n">
        <v>4</v>
      </c>
      <c r="F475" s="161" t="n">
        <v>1847.827</v>
      </c>
      <c r="G475" s="161" t="n">
        <v>950.104</v>
      </c>
    </row>
    <row r="476" ht="10.05" customHeight="1">
      <c r="A476" s="95" t="inlineStr">
        <is>
          <t>CEREALES</t>
        </is>
      </c>
      <c r="B476" s="95" t="inlineStr">
        <is>
          <t>BLE DUR</t>
        </is>
      </c>
      <c r="C476" s="2119" t="n">
        <v>2013</v>
      </c>
      <c r="D476" s="95" t="inlineStr">
        <is>
          <t>2012/13</t>
        </is>
      </c>
      <c r="E476" s="2120" t="n">
        <v>5</v>
      </c>
      <c r="F476" s="161" t="n">
        <v>2045.214</v>
      </c>
      <c r="G476" s="161" t="n">
        <v>1264.066</v>
      </c>
    </row>
    <row r="477" ht="10.05" customHeight="1">
      <c r="A477" s="95" t="inlineStr">
        <is>
          <t>CEREALES</t>
        </is>
      </c>
      <c r="B477" s="95" t="inlineStr">
        <is>
          <t>BLE DUR</t>
        </is>
      </c>
      <c r="C477" s="2119" t="n">
        <v>2013</v>
      </c>
      <c r="D477" s="95" t="inlineStr">
        <is>
          <t>2012/13</t>
        </is>
      </c>
      <c r="E477" s="2120" t="n">
        <v>6</v>
      </c>
      <c r="F477" s="161" t="n">
        <v>2567.831</v>
      </c>
      <c r="G477" s="161" t="n">
        <v>917.915</v>
      </c>
    </row>
    <row r="478" ht="10.05" customHeight="1">
      <c r="A478" s="95" t="inlineStr">
        <is>
          <t>CEREALES</t>
        </is>
      </c>
      <c r="B478" s="95" t="inlineStr">
        <is>
          <t>BLE DUR</t>
        </is>
      </c>
      <c r="C478" s="2119" t="n">
        <v>2013</v>
      </c>
      <c r="D478" s="95" t="inlineStr">
        <is>
          <t>2013/14</t>
        </is>
      </c>
      <c r="E478" s="2120" t="n">
        <v>7</v>
      </c>
      <c r="F478" s="161" t="n">
        <v>1435.044</v>
      </c>
      <c r="G478" s="161" t="n">
        <v>464.39</v>
      </c>
    </row>
    <row r="479" ht="10.05" customHeight="1">
      <c r="A479" s="95" t="inlineStr">
        <is>
          <t>CEREALES</t>
        </is>
      </c>
      <c r="B479" s="95" t="inlineStr">
        <is>
          <t>BLE DUR</t>
        </is>
      </c>
      <c r="C479" s="2119" t="n">
        <v>2013</v>
      </c>
      <c r="D479" s="95" t="inlineStr">
        <is>
          <t>2013/14</t>
        </is>
      </c>
      <c r="E479" s="2120" t="n">
        <v>8</v>
      </c>
      <c r="F479" s="161" t="n">
        <v>476.905</v>
      </c>
      <c r="G479" s="161" t="n">
        <v>298.7</v>
      </c>
    </row>
    <row r="480" ht="10.05" customHeight="1">
      <c r="A480" s="95" t="inlineStr">
        <is>
          <t>CEREALES</t>
        </is>
      </c>
      <c r="B480" s="95" t="inlineStr">
        <is>
          <t>BLE DUR</t>
        </is>
      </c>
      <c r="C480" s="2119" t="n">
        <v>2013</v>
      </c>
      <c r="D480" s="95" t="inlineStr">
        <is>
          <t>2013/14</t>
        </is>
      </c>
      <c r="E480" s="2120" t="n">
        <v>9</v>
      </c>
      <c r="F480" s="161" t="n">
        <v>45</v>
      </c>
      <c r="G480" s="161" t="n">
        <v>76.95999999999999</v>
      </c>
    </row>
    <row r="481" ht="10.05" customHeight="1">
      <c r="A481" s="95" t="inlineStr">
        <is>
          <t>CEREALES</t>
        </is>
      </c>
      <c r="B481" s="95" t="inlineStr">
        <is>
          <t>BLE DUR</t>
        </is>
      </c>
      <c r="C481" s="2119" t="n">
        <v>2013</v>
      </c>
      <c r="D481" s="95" t="inlineStr">
        <is>
          <t>2013/14</t>
        </is>
      </c>
      <c r="E481" s="2120" t="n">
        <v>10</v>
      </c>
      <c r="F481" s="161" t="n">
        <v>516.46</v>
      </c>
      <c r="G481" s="161" t="n">
        <v>307.5</v>
      </c>
    </row>
    <row r="482" ht="10.05" customHeight="1">
      <c r="A482" s="95" t="inlineStr">
        <is>
          <t>CEREALES</t>
        </is>
      </c>
      <c r="B482" s="95" t="inlineStr">
        <is>
          <t>BLE DUR</t>
        </is>
      </c>
      <c r="C482" s="2119" t="n">
        <v>2013</v>
      </c>
      <c r="D482" s="95" t="inlineStr">
        <is>
          <t>2013/14</t>
        </is>
      </c>
      <c r="E482" s="2120" t="n">
        <v>11</v>
      </c>
      <c r="F482" s="161" t="n">
        <v>377.35</v>
      </c>
      <c r="G482" s="161" t="n">
        <v>66.81</v>
      </c>
    </row>
    <row r="483" ht="10.05" customHeight="1">
      <c r="A483" s="95" t="inlineStr">
        <is>
          <t>CEREALES</t>
        </is>
      </c>
      <c r="B483" s="95" t="inlineStr">
        <is>
          <t>BLE DUR</t>
        </is>
      </c>
      <c r="C483" s="2119" t="n">
        <v>2013</v>
      </c>
      <c r="D483" s="95" t="inlineStr">
        <is>
          <t>2013/14</t>
        </is>
      </c>
      <c r="E483" s="2120" t="n">
        <v>12</v>
      </c>
      <c r="F483" s="161" t="n">
        <v>195.64</v>
      </c>
      <c r="G483" s="161" t="n">
        <v>146.43</v>
      </c>
    </row>
    <row r="484" ht="10.05" customHeight="1">
      <c r="A484" s="95" t="inlineStr">
        <is>
          <t>CEREALES</t>
        </is>
      </c>
      <c r="B484" s="95" t="inlineStr">
        <is>
          <t>BLE DUR</t>
        </is>
      </c>
      <c r="C484" s="2119" t="n">
        <v>2014</v>
      </c>
      <c r="D484" s="95" t="inlineStr">
        <is>
          <t>2013/14</t>
        </is>
      </c>
      <c r="E484" s="2120" t="n">
        <v>1</v>
      </c>
      <c r="F484" s="161" t="n">
        <v>116.67</v>
      </c>
      <c r="G484" s="161" t="n">
        <v>42.34</v>
      </c>
    </row>
    <row r="485" ht="10.05" customHeight="1">
      <c r="A485" s="95" t="inlineStr">
        <is>
          <t>CEREALES</t>
        </is>
      </c>
      <c r="B485" s="95" t="inlineStr">
        <is>
          <t>BLE DUR</t>
        </is>
      </c>
      <c r="C485" s="2119" t="n">
        <v>2014</v>
      </c>
      <c r="D485" s="95" t="inlineStr">
        <is>
          <t>2013/14</t>
        </is>
      </c>
      <c r="E485" s="2120" t="n">
        <v>2</v>
      </c>
      <c r="F485" s="161" t="n">
        <v>279.2</v>
      </c>
      <c r="G485" s="161" t="n">
        <v>81.22</v>
      </c>
    </row>
    <row r="486" ht="10.05" customHeight="1">
      <c r="A486" s="95" t="inlineStr">
        <is>
          <t>CEREALES</t>
        </is>
      </c>
      <c r="B486" s="95" t="inlineStr">
        <is>
          <t>BLE DUR</t>
        </is>
      </c>
      <c r="C486" s="2119" t="n">
        <v>2014</v>
      </c>
      <c r="D486" s="95" t="inlineStr">
        <is>
          <t>2013/14</t>
        </is>
      </c>
      <c r="E486" s="2120" t="n">
        <v>3</v>
      </c>
      <c r="F486" s="161" t="n">
        <v>81.03</v>
      </c>
      <c r="G486" s="161" t="n">
        <v>13.45</v>
      </c>
    </row>
    <row r="487" ht="10.05" customHeight="1">
      <c r="A487" s="95" t="inlineStr">
        <is>
          <t>CEREALES</t>
        </is>
      </c>
      <c r="B487" s="95" t="inlineStr">
        <is>
          <t>BLE DUR</t>
        </is>
      </c>
      <c r="C487" s="2119" t="n">
        <v>2014</v>
      </c>
      <c r="D487" s="95" t="inlineStr">
        <is>
          <t>2013/14</t>
        </is>
      </c>
      <c r="E487" s="2120" t="n">
        <v>4</v>
      </c>
      <c r="F487" s="161" t="n">
        <v>0</v>
      </c>
      <c r="G487" s="161" t="n">
        <v>13.45</v>
      </c>
    </row>
    <row r="488" ht="10.05" customHeight="1">
      <c r="A488" s="95" t="inlineStr">
        <is>
          <t>CEREALES</t>
        </is>
      </c>
      <c r="B488" s="95" t="inlineStr">
        <is>
          <t>BLE DUR</t>
        </is>
      </c>
      <c r="C488" s="2119" t="n">
        <v>2014</v>
      </c>
      <c r="D488" s="95" t="inlineStr">
        <is>
          <t>2013/14</t>
        </is>
      </c>
      <c r="E488" s="2120" t="n">
        <v>5</v>
      </c>
      <c r="F488" s="161" t="n">
        <v>29.99</v>
      </c>
      <c r="G488" s="161" t="n">
        <v>64.15000000000001</v>
      </c>
    </row>
    <row r="489" ht="10.05" customHeight="1">
      <c r="A489" s="95" t="inlineStr">
        <is>
          <t>CEREALES</t>
        </is>
      </c>
      <c r="B489" s="95" t="inlineStr">
        <is>
          <t>BLE DUR</t>
        </is>
      </c>
      <c r="C489" s="2119" t="n">
        <v>2014</v>
      </c>
      <c r="D489" s="95" t="inlineStr">
        <is>
          <t>2013/14</t>
        </is>
      </c>
      <c r="E489" s="2120" t="n">
        <v>6</v>
      </c>
      <c r="F489" s="161" t="n">
        <v>38</v>
      </c>
      <c r="G489" s="161" t="n">
        <v>74.15000000000001</v>
      </c>
    </row>
    <row r="490" ht="10.05" customHeight="1">
      <c r="A490" s="95" t="inlineStr">
        <is>
          <t>CEREALES</t>
        </is>
      </c>
      <c r="B490" s="95" t="inlineStr">
        <is>
          <t>BLE DUR</t>
        </is>
      </c>
      <c r="C490" s="2119" t="n">
        <v>2014</v>
      </c>
      <c r="D490" s="95" t="inlineStr">
        <is>
          <t>2014/15</t>
        </is>
      </c>
      <c r="E490" s="2120" t="n">
        <v>7</v>
      </c>
      <c r="F490" s="161" t="n">
        <v>41.22</v>
      </c>
      <c r="G490" s="161" t="n">
        <v>81.93000000000001</v>
      </c>
    </row>
    <row r="491" ht="10.05" customHeight="1">
      <c r="A491" s="95" t="inlineStr">
        <is>
          <t>CEREALES</t>
        </is>
      </c>
      <c r="B491" s="95" t="inlineStr">
        <is>
          <t>BLE DUR</t>
        </is>
      </c>
      <c r="C491" s="2119" t="n">
        <v>2014</v>
      </c>
      <c r="D491" s="95" t="inlineStr">
        <is>
          <t>2014/15</t>
        </is>
      </c>
      <c r="E491" s="2120" t="n">
        <v>8</v>
      </c>
      <c r="F491" s="161" t="n">
        <v>45</v>
      </c>
      <c r="G491" s="161" t="n">
        <v>36.93</v>
      </c>
    </row>
    <row r="492" ht="10.05" customHeight="1">
      <c r="A492" s="95" t="inlineStr">
        <is>
          <t>CEREALES</t>
        </is>
      </c>
      <c r="B492" s="95" t="inlineStr">
        <is>
          <t>BLE DUR</t>
        </is>
      </c>
      <c r="C492" s="2119" t="n">
        <v>2014</v>
      </c>
      <c r="D492" s="95" t="inlineStr">
        <is>
          <t>2014/15</t>
        </is>
      </c>
      <c r="E492" s="2120" t="n">
        <v>9</v>
      </c>
      <c r="F492" s="161" t="n">
        <v>33.06</v>
      </c>
      <c r="G492" s="161" t="n">
        <v>24.35</v>
      </c>
    </row>
    <row r="493" ht="10.05" customHeight="1">
      <c r="A493" s="95" t="inlineStr">
        <is>
          <t>CEREALES</t>
        </is>
      </c>
      <c r="B493" s="95" t="inlineStr">
        <is>
          <t>BLE DUR</t>
        </is>
      </c>
      <c r="C493" s="2119" t="n">
        <v>2014</v>
      </c>
      <c r="D493" s="95" t="inlineStr">
        <is>
          <t>2014/15</t>
        </is>
      </c>
      <c r="E493" s="2120" t="n">
        <v>10</v>
      </c>
      <c r="F493" s="161" t="n">
        <v>9.18</v>
      </c>
      <c r="G493" s="161" t="n">
        <v>27.61</v>
      </c>
    </row>
    <row r="494" ht="10.05" customHeight="1">
      <c r="A494" s="95" t="inlineStr">
        <is>
          <t>CEREALES</t>
        </is>
      </c>
      <c r="B494" s="95" t="inlineStr">
        <is>
          <t>BLE DUR</t>
        </is>
      </c>
      <c r="C494" s="2119" t="n">
        <v>2014</v>
      </c>
      <c r="D494" s="95" t="inlineStr">
        <is>
          <t>2014/15</t>
        </is>
      </c>
      <c r="E494" s="2120" t="n">
        <v>11</v>
      </c>
      <c r="F494" s="161" t="n">
        <v>10.23</v>
      </c>
      <c r="G494" s="161" t="n">
        <v>28</v>
      </c>
    </row>
    <row r="495" ht="10.05" customHeight="1">
      <c r="A495" s="95" t="inlineStr">
        <is>
          <t>CEREALES</t>
        </is>
      </c>
      <c r="B495" s="95" t="inlineStr">
        <is>
          <t>BLE DUR</t>
        </is>
      </c>
      <c r="C495" s="2119" t="n">
        <v>2014</v>
      </c>
      <c r="D495" s="95" t="inlineStr">
        <is>
          <t>2014/15</t>
        </is>
      </c>
      <c r="E495" s="2120" t="n">
        <v>12</v>
      </c>
      <c r="F495" s="161" t="n">
        <v>10.22</v>
      </c>
      <c r="G495" s="161" t="n">
        <v>27.1</v>
      </c>
    </row>
    <row r="496" ht="10.05" customHeight="1">
      <c r="A496" s="95" t="inlineStr">
        <is>
          <t>CEREALES</t>
        </is>
      </c>
      <c r="B496" s="95" t="inlineStr">
        <is>
          <t>BLE DUR</t>
        </is>
      </c>
      <c r="C496" s="2119" t="n">
        <v>2015</v>
      </c>
      <c r="D496" s="95" t="inlineStr">
        <is>
          <t>2014/15</t>
        </is>
      </c>
      <c r="E496" s="2120" t="n">
        <v>1</v>
      </c>
      <c r="F496" s="161" t="n">
        <v>10.68</v>
      </c>
      <c r="G496" s="161" t="n">
        <v>26.38</v>
      </c>
    </row>
    <row r="497" ht="10.05" customHeight="1">
      <c r="A497" s="95" t="inlineStr">
        <is>
          <t>CEREALES</t>
        </is>
      </c>
      <c r="B497" s="95" t="inlineStr">
        <is>
          <t>BLE DUR</t>
        </is>
      </c>
      <c r="C497" s="2119" t="n">
        <v>2015</v>
      </c>
      <c r="D497" s="95" t="inlineStr">
        <is>
          <t>2014/15</t>
        </is>
      </c>
      <c r="E497" s="2120" t="n">
        <v>2</v>
      </c>
      <c r="F497" s="161" t="n">
        <v>12.48</v>
      </c>
      <c r="G497" s="161" t="n">
        <v>25.02</v>
      </c>
    </row>
    <row r="498" ht="10.05" customHeight="1">
      <c r="A498" s="95" t="inlineStr">
        <is>
          <t>CEREALES</t>
        </is>
      </c>
      <c r="B498" s="95" t="inlineStr">
        <is>
          <t>BLE DUR</t>
        </is>
      </c>
      <c r="C498" s="2119" t="n">
        <v>2015</v>
      </c>
      <c r="D498" s="95" t="inlineStr">
        <is>
          <t>2014/15</t>
        </is>
      </c>
      <c r="E498" s="2120" t="n">
        <v>3</v>
      </c>
      <c r="F498" s="161" t="n">
        <v>20.85</v>
      </c>
      <c r="G498" s="161" t="n">
        <v>40.99</v>
      </c>
    </row>
    <row r="499" ht="10.05" customHeight="1">
      <c r="A499" s="95" t="inlineStr">
        <is>
          <t>CEREALES</t>
        </is>
      </c>
      <c r="B499" s="95" t="inlineStr">
        <is>
          <t>BLE DUR</t>
        </is>
      </c>
      <c r="C499" s="2119" t="n">
        <v>2015</v>
      </c>
      <c r="D499" s="95" t="inlineStr">
        <is>
          <t>2014/15</t>
        </is>
      </c>
      <c r="E499" s="2120" t="n">
        <v>4</v>
      </c>
      <c r="F499" s="161" t="n">
        <v>10.61</v>
      </c>
      <c r="G499" s="161" t="n">
        <v>30.38</v>
      </c>
    </row>
    <row r="500" ht="10.05" customHeight="1">
      <c r="A500" s="95" t="inlineStr">
        <is>
          <t>CEREALES</t>
        </is>
      </c>
      <c r="B500" s="95" t="inlineStr">
        <is>
          <t>BLE DUR</t>
        </is>
      </c>
      <c r="C500" s="2119" t="n">
        <v>2015</v>
      </c>
      <c r="D500" s="95" t="inlineStr">
        <is>
          <t>2014/15</t>
        </is>
      </c>
      <c r="E500" s="2120" t="n">
        <v>5</v>
      </c>
      <c r="F500" s="161" t="n">
        <v>10.38</v>
      </c>
      <c r="G500" s="161" t="n">
        <v>43.52</v>
      </c>
    </row>
    <row r="501" ht="10.05" customHeight="1">
      <c r="A501" s="95" t="inlineStr">
        <is>
          <t>CEREALES</t>
        </is>
      </c>
      <c r="B501" s="95" t="inlineStr">
        <is>
          <t>BLE DUR</t>
        </is>
      </c>
      <c r="C501" s="2119" t="n">
        <v>2015</v>
      </c>
      <c r="D501" s="95" t="inlineStr">
        <is>
          <t>2014/15</t>
        </is>
      </c>
      <c r="E501" s="2120" t="n">
        <v>6</v>
      </c>
      <c r="F501" s="161" t="n">
        <v>10.5</v>
      </c>
      <c r="G501" s="161" t="n">
        <v>45.9</v>
      </c>
    </row>
    <row r="502" ht="10.05" customHeight="1">
      <c r="A502" s="95" t="inlineStr">
        <is>
          <t>CEREALES</t>
        </is>
      </c>
      <c r="B502" s="95" t="inlineStr">
        <is>
          <t>BLE DUR</t>
        </is>
      </c>
      <c r="C502" s="2119" t="n">
        <v>2015</v>
      </c>
      <c r="D502" s="95" t="inlineStr">
        <is>
          <t>2015/16</t>
        </is>
      </c>
      <c r="E502" s="2120" t="n">
        <v>7</v>
      </c>
      <c r="F502" s="161" t="n">
        <v>22.02</v>
      </c>
      <c r="G502" s="161" t="n">
        <v>36.86</v>
      </c>
    </row>
    <row r="503" ht="10.05" customHeight="1">
      <c r="A503" s="95" t="inlineStr">
        <is>
          <t>CEREALES</t>
        </is>
      </c>
      <c r="B503" s="95" t="inlineStr">
        <is>
          <t>BLE DUR</t>
        </is>
      </c>
      <c r="C503" s="2119" t="n">
        <v>2015</v>
      </c>
      <c r="D503" s="95" t="inlineStr">
        <is>
          <t>2015/16</t>
        </is>
      </c>
      <c r="E503" s="2120" t="n">
        <v>8</v>
      </c>
      <c r="F503" s="161" t="n">
        <v>0</v>
      </c>
      <c r="G503" s="161" t="n">
        <v>36.86</v>
      </c>
    </row>
    <row r="504" ht="10.05" customHeight="1">
      <c r="A504" s="95" t="inlineStr">
        <is>
          <t>CEREALES</t>
        </is>
      </c>
      <c r="B504" s="95" t="inlineStr">
        <is>
          <t>BLE DUR</t>
        </is>
      </c>
      <c r="C504" s="2119" t="n">
        <v>2015</v>
      </c>
      <c r="D504" s="95" t="inlineStr">
        <is>
          <t>2015/16</t>
        </is>
      </c>
      <c r="E504" s="2120" t="n">
        <v>9</v>
      </c>
      <c r="F504" s="161" t="n">
        <v>29.88</v>
      </c>
      <c r="G504" s="161" t="n">
        <v>36.86</v>
      </c>
    </row>
    <row r="505" ht="10.05" customHeight="1">
      <c r="A505" s="95" t="inlineStr">
        <is>
          <t>CEREALES</t>
        </is>
      </c>
      <c r="B505" s="95" t="inlineStr">
        <is>
          <t>BLE DUR</t>
        </is>
      </c>
      <c r="C505" s="2119" t="n">
        <v>2015</v>
      </c>
      <c r="D505" s="95" t="inlineStr">
        <is>
          <t>2015/16</t>
        </is>
      </c>
      <c r="E505" s="2120" t="n">
        <v>10</v>
      </c>
      <c r="F505" s="161" t="n">
        <v>58.22</v>
      </c>
      <c r="G505" s="161" t="n">
        <v>1.2</v>
      </c>
    </row>
    <row r="506" ht="10.05" customHeight="1">
      <c r="A506" s="95" t="inlineStr">
        <is>
          <t>CEREALES</t>
        </is>
      </c>
      <c r="B506" s="95" t="inlineStr">
        <is>
          <t>BLE DUR</t>
        </is>
      </c>
      <c r="C506" s="2119" t="n">
        <v>2015</v>
      </c>
      <c r="D506" s="95" t="inlineStr">
        <is>
          <t>2015/16</t>
        </is>
      </c>
      <c r="E506" s="2120" t="n">
        <v>11</v>
      </c>
      <c r="F506" s="161" t="n">
        <v>48.14</v>
      </c>
      <c r="G506" s="161" t="n">
        <v>1.2</v>
      </c>
    </row>
    <row r="507" ht="10.05" customHeight="1">
      <c r="A507" s="95" t="inlineStr">
        <is>
          <t>CEREALES</t>
        </is>
      </c>
      <c r="B507" s="95" t="inlineStr">
        <is>
          <t>BLE DUR</t>
        </is>
      </c>
      <c r="C507" s="2119" t="n">
        <v>2015</v>
      </c>
      <c r="D507" s="95" t="inlineStr">
        <is>
          <t>2015/16</t>
        </is>
      </c>
      <c r="E507" s="2120" t="n">
        <v>12</v>
      </c>
      <c r="F507" s="161" t="n">
        <v>52.76</v>
      </c>
      <c r="G507" s="161" t="n">
        <v>1.2</v>
      </c>
    </row>
    <row r="508" ht="10.05" customHeight="1">
      <c r="A508" s="95" t="inlineStr">
        <is>
          <t>CEREALES</t>
        </is>
      </c>
      <c r="B508" s="95" t="inlineStr">
        <is>
          <t>BLE DUR</t>
        </is>
      </c>
      <c r="C508" s="2119" t="n">
        <v>2016</v>
      </c>
      <c r="D508" s="95" t="inlineStr">
        <is>
          <t>2015/16</t>
        </is>
      </c>
      <c r="E508" s="2120" t="n">
        <v>1</v>
      </c>
      <c r="F508" s="161" t="n">
        <v>111.56</v>
      </c>
      <c r="G508" s="161" t="n">
        <v>24.8</v>
      </c>
    </row>
    <row r="509" ht="10.05" customHeight="1">
      <c r="A509" s="95" t="inlineStr">
        <is>
          <t>CEREALES</t>
        </is>
      </c>
      <c r="B509" s="95" t="inlineStr">
        <is>
          <t>BLE DUR</t>
        </is>
      </c>
      <c r="C509" s="2119" t="n">
        <v>2016</v>
      </c>
      <c r="D509" s="95" t="inlineStr">
        <is>
          <t>2015/16</t>
        </is>
      </c>
      <c r="E509" s="2120" t="n">
        <v>2</v>
      </c>
      <c r="F509" s="161" t="n">
        <v>191.72</v>
      </c>
      <c r="G509" s="161" t="n">
        <v>26.4</v>
      </c>
    </row>
    <row r="510" ht="10.05" customHeight="1">
      <c r="A510" s="95" t="inlineStr">
        <is>
          <t>CEREALES</t>
        </is>
      </c>
      <c r="B510" s="95" t="inlineStr">
        <is>
          <t>BLE DUR</t>
        </is>
      </c>
      <c r="C510" s="2119" t="n">
        <v>2016</v>
      </c>
      <c r="D510" s="95" t="inlineStr">
        <is>
          <t>2015/16</t>
        </is>
      </c>
      <c r="E510" s="2120" t="n">
        <v>3</v>
      </c>
      <c r="F510" s="161" t="n">
        <v>234.6</v>
      </c>
      <c r="G510" s="161" t="n">
        <v>26</v>
      </c>
    </row>
    <row r="511" ht="10.05" customHeight="1">
      <c r="A511" s="95" t="inlineStr">
        <is>
          <t>CEREALES</t>
        </is>
      </c>
      <c r="B511" s="95" t="inlineStr">
        <is>
          <t>BLE DUR</t>
        </is>
      </c>
      <c r="C511" s="2119" t="n">
        <v>2016</v>
      </c>
      <c r="D511" s="95" t="inlineStr">
        <is>
          <t>2015/16</t>
        </is>
      </c>
      <c r="E511" s="2120" t="n">
        <v>4</v>
      </c>
      <c r="F511" s="161" t="n">
        <v>229.2</v>
      </c>
      <c r="G511" s="161" t="n">
        <v>22.5</v>
      </c>
    </row>
    <row r="512" ht="10.05" customHeight="1">
      <c r="A512" s="95" t="inlineStr">
        <is>
          <t>CEREALES</t>
        </is>
      </c>
      <c r="B512" s="95" t="inlineStr">
        <is>
          <t>BLE DUR</t>
        </is>
      </c>
      <c r="C512" s="2119" t="n">
        <v>2016</v>
      </c>
      <c r="D512" s="95" t="inlineStr">
        <is>
          <t>2015/16</t>
        </is>
      </c>
      <c r="E512" s="2120" t="n">
        <v>5</v>
      </c>
      <c r="F512" s="161" t="n">
        <v>473.9</v>
      </c>
      <c r="G512" s="161" t="n">
        <v>38.7</v>
      </c>
    </row>
    <row r="513" ht="10.05" customHeight="1">
      <c r="A513" s="95" t="inlineStr">
        <is>
          <t>CEREALES</t>
        </is>
      </c>
      <c r="B513" s="95" t="inlineStr">
        <is>
          <t>BLE DUR</t>
        </is>
      </c>
      <c r="C513" s="2119" t="n">
        <v>2016</v>
      </c>
      <c r="D513" s="95" t="inlineStr">
        <is>
          <t>2015/16</t>
        </is>
      </c>
      <c r="E513" s="2120" t="n">
        <v>6</v>
      </c>
      <c r="F513" s="161" t="n">
        <v>769.4</v>
      </c>
      <c r="G513" s="161" t="n">
        <v>12.4</v>
      </c>
    </row>
    <row r="514" ht="10.05" customHeight="1">
      <c r="A514" s="95" t="inlineStr">
        <is>
          <t>CEREALES</t>
        </is>
      </c>
      <c r="B514" s="95" t="inlineStr">
        <is>
          <t>BLE DUR</t>
        </is>
      </c>
      <c r="C514" s="2119" t="n">
        <v>2016</v>
      </c>
      <c r="D514" s="95" t="inlineStr">
        <is>
          <t>2016/17</t>
        </is>
      </c>
      <c r="E514" s="2120" t="n">
        <v>7</v>
      </c>
      <c r="F514" s="161" t="n">
        <v>337.4</v>
      </c>
      <c r="G514" s="161" t="n">
        <v>42.3</v>
      </c>
    </row>
    <row r="515" ht="10.05" customHeight="1">
      <c r="A515" s="95" t="inlineStr">
        <is>
          <t>CEREALES</t>
        </is>
      </c>
      <c r="B515" s="95" t="inlineStr">
        <is>
          <t>BLE DUR</t>
        </is>
      </c>
      <c r="C515" s="2119" t="n">
        <v>2016</v>
      </c>
      <c r="D515" s="95" t="inlineStr">
        <is>
          <t>2016/17</t>
        </is>
      </c>
      <c r="E515" s="2120" t="n">
        <v>8</v>
      </c>
      <c r="F515" s="161" t="n">
        <v>70</v>
      </c>
      <c r="G515" s="161" t="n">
        <v>58.2</v>
      </c>
    </row>
    <row r="516" ht="10.05" customHeight="1">
      <c r="A516" s="95" t="inlineStr">
        <is>
          <t>CEREALES</t>
        </is>
      </c>
      <c r="B516" s="95" t="inlineStr">
        <is>
          <t>BLE DUR</t>
        </is>
      </c>
      <c r="C516" s="2119" t="n">
        <v>2016</v>
      </c>
      <c r="D516" s="95" t="inlineStr">
        <is>
          <t>2016/17</t>
        </is>
      </c>
      <c r="E516" s="2120" t="n">
        <v>9</v>
      </c>
      <c r="F516" s="161" t="n">
        <v>18.63</v>
      </c>
      <c r="G516" s="161" t="n">
        <v>186.89</v>
      </c>
    </row>
    <row r="517" ht="10.05" customHeight="1">
      <c r="A517" s="95" t="inlineStr">
        <is>
          <t>CEREALES</t>
        </is>
      </c>
      <c r="B517" s="95" t="inlineStr">
        <is>
          <t>BLE DUR</t>
        </is>
      </c>
      <c r="C517" s="2119" t="n">
        <v>2016</v>
      </c>
      <c r="D517" s="95" t="inlineStr">
        <is>
          <t>2016/17</t>
        </is>
      </c>
      <c r="E517" s="2120" t="n">
        <v>10</v>
      </c>
      <c r="F517" s="161" t="n">
        <v>736.98</v>
      </c>
      <c r="G517" s="161" t="n">
        <v>245.05</v>
      </c>
    </row>
    <row r="518" ht="10.05" customHeight="1">
      <c r="A518" s="95" t="inlineStr">
        <is>
          <t>CEREALES</t>
        </is>
      </c>
      <c r="B518" s="95" t="inlineStr">
        <is>
          <t>BLE DUR</t>
        </is>
      </c>
      <c r="C518" s="2119" t="n">
        <v>2016</v>
      </c>
      <c r="D518" s="95" t="inlineStr">
        <is>
          <t>2016/17</t>
        </is>
      </c>
      <c r="E518" s="2120" t="n">
        <v>11</v>
      </c>
      <c r="F518" s="161" t="n">
        <v>3162.213</v>
      </c>
      <c r="G518" s="161" t="n">
        <v>322.697</v>
      </c>
    </row>
    <row r="519" ht="10.05" customHeight="1">
      <c r="A519" s="95" t="inlineStr">
        <is>
          <t>CEREALES</t>
        </is>
      </c>
      <c r="B519" s="95" t="inlineStr">
        <is>
          <t>BLE DUR</t>
        </is>
      </c>
      <c r="C519" s="2119" t="n">
        <v>2016</v>
      </c>
      <c r="D519" s="95" t="inlineStr">
        <is>
          <t>2016/17</t>
        </is>
      </c>
      <c r="E519" s="2120" t="n">
        <v>12</v>
      </c>
      <c r="F519" s="161" t="n">
        <v>2749.146</v>
      </c>
      <c r="G519" s="161" t="n">
        <v>288.431</v>
      </c>
    </row>
    <row r="520" ht="10.05" customHeight="1">
      <c r="A520" s="95" t="inlineStr">
        <is>
          <t>CEREALES</t>
        </is>
      </c>
      <c r="B520" s="95" t="inlineStr">
        <is>
          <t>BLE DUR</t>
        </is>
      </c>
      <c r="C520" s="2119" t="n">
        <v>2017</v>
      </c>
      <c r="D520" s="95" t="inlineStr">
        <is>
          <t>2016/17</t>
        </is>
      </c>
      <c r="E520" s="2120" t="n">
        <v>1</v>
      </c>
      <c r="F520" s="161" t="n">
        <v>2708.818</v>
      </c>
      <c r="G520" s="161" t="n">
        <v>304.493</v>
      </c>
    </row>
    <row r="521" ht="10.05" customHeight="1">
      <c r="A521" s="95" t="inlineStr">
        <is>
          <t>CEREALES</t>
        </is>
      </c>
      <c r="B521" s="95" t="inlineStr">
        <is>
          <t>BLE DUR</t>
        </is>
      </c>
      <c r="C521" s="2119" t="n">
        <v>2017</v>
      </c>
      <c r="D521" s="95" t="inlineStr">
        <is>
          <t>2016/17</t>
        </is>
      </c>
      <c r="E521" s="2120" t="n">
        <v>2</v>
      </c>
      <c r="F521" s="161" t="n">
        <v>2972.043</v>
      </c>
      <c r="G521" s="161" t="n">
        <v>408.95</v>
      </c>
    </row>
    <row r="522" ht="10.05" customHeight="1">
      <c r="A522" s="95" t="inlineStr">
        <is>
          <t>CEREALES</t>
        </is>
      </c>
      <c r="B522" s="95" t="inlineStr">
        <is>
          <t>BLE DUR</t>
        </is>
      </c>
      <c r="C522" s="2119" t="n">
        <v>2017</v>
      </c>
      <c r="D522" s="95" t="inlineStr">
        <is>
          <t>2016/17</t>
        </is>
      </c>
      <c r="E522" s="2120" t="n">
        <v>3</v>
      </c>
      <c r="F522" s="161" t="n">
        <v>3397.96</v>
      </c>
      <c r="G522" s="161" t="n">
        <v>376.07</v>
      </c>
    </row>
    <row r="523" ht="10.05" customHeight="1">
      <c r="A523" s="95" t="inlineStr">
        <is>
          <t>CEREALES</t>
        </is>
      </c>
      <c r="B523" s="95" t="inlineStr">
        <is>
          <t>BLE DUR</t>
        </is>
      </c>
      <c r="C523" s="2119" t="n">
        <v>2017</v>
      </c>
      <c r="D523" s="95" t="inlineStr">
        <is>
          <t>2016/17</t>
        </is>
      </c>
      <c r="E523" s="2120" t="n">
        <v>4</v>
      </c>
      <c r="F523" s="161" t="n">
        <v>3593.97</v>
      </c>
      <c r="G523" s="161" t="n">
        <v>564.4</v>
      </c>
    </row>
    <row r="524" ht="10.05" customHeight="1">
      <c r="A524" s="95" t="inlineStr">
        <is>
          <t>CEREALES</t>
        </is>
      </c>
      <c r="B524" s="95" t="inlineStr">
        <is>
          <t>BLE DUR</t>
        </is>
      </c>
      <c r="C524" s="2119" t="n">
        <v>2017</v>
      </c>
      <c r="D524" s="95" t="inlineStr">
        <is>
          <t>2016/17</t>
        </is>
      </c>
      <c r="E524" s="2120" t="n">
        <v>5</v>
      </c>
      <c r="F524" s="161" t="n">
        <v>3990.43</v>
      </c>
      <c r="G524" s="161" t="n">
        <v>424.47</v>
      </c>
    </row>
    <row r="525" ht="10.05" customHeight="1">
      <c r="A525" s="95" t="inlineStr">
        <is>
          <t>CEREALES</t>
        </is>
      </c>
      <c r="B525" s="95" t="inlineStr">
        <is>
          <t>BLE DUR</t>
        </is>
      </c>
      <c r="C525" s="2119" t="n">
        <v>2017</v>
      </c>
      <c r="D525" s="95" t="inlineStr">
        <is>
          <t>2016/17</t>
        </is>
      </c>
      <c r="E525" s="2120" t="n">
        <v>6</v>
      </c>
      <c r="F525" s="161" t="n">
        <v>3250.58</v>
      </c>
      <c r="G525" s="161" t="n">
        <v>653.83</v>
      </c>
    </row>
    <row r="526" ht="10.05" customHeight="1">
      <c r="A526" s="95" t="inlineStr">
        <is>
          <t>CEREALES</t>
        </is>
      </c>
      <c r="B526" s="95" t="inlineStr">
        <is>
          <t>BLE DUR</t>
        </is>
      </c>
      <c r="C526" s="2119" t="n">
        <v>2017</v>
      </c>
      <c r="D526" s="95" t="inlineStr">
        <is>
          <t>2017/18</t>
        </is>
      </c>
      <c r="E526" s="2120" t="n">
        <v>7</v>
      </c>
      <c r="F526" s="161" t="n">
        <v>2900.17</v>
      </c>
      <c r="G526" s="161" t="n">
        <v>308.96</v>
      </c>
    </row>
    <row r="527" ht="10.05" customHeight="1">
      <c r="A527" s="95" t="inlineStr">
        <is>
          <t>CEREALES</t>
        </is>
      </c>
      <c r="B527" s="95" t="inlineStr">
        <is>
          <t>BLE DUR</t>
        </is>
      </c>
      <c r="C527" s="2119" t="n">
        <v>2017</v>
      </c>
      <c r="D527" s="95" t="inlineStr">
        <is>
          <t>2017/18</t>
        </is>
      </c>
      <c r="E527" s="2120" t="n">
        <v>8</v>
      </c>
      <c r="F527" s="161" t="n">
        <v>2818.38</v>
      </c>
      <c r="G527" s="161" t="n">
        <v>396.8</v>
      </c>
    </row>
    <row r="528" ht="10.05" customHeight="1">
      <c r="A528" s="95" t="inlineStr">
        <is>
          <t>CEREALES</t>
        </is>
      </c>
      <c r="B528" s="95" t="inlineStr">
        <is>
          <t>BLE DUR</t>
        </is>
      </c>
      <c r="C528" s="2119" t="n">
        <v>2017</v>
      </c>
      <c r="D528" s="95" t="inlineStr">
        <is>
          <t>2017/18</t>
        </is>
      </c>
      <c r="E528" s="2120" t="n">
        <v>9</v>
      </c>
      <c r="F528" s="161" t="n">
        <v>2378.82</v>
      </c>
      <c r="G528" s="161" t="n">
        <v>153.7</v>
      </c>
    </row>
    <row r="529" ht="10.05" customHeight="1">
      <c r="A529" s="95" t="inlineStr">
        <is>
          <t>CEREALES</t>
        </is>
      </c>
      <c r="B529" s="95" t="inlineStr">
        <is>
          <t>BLE DUR</t>
        </is>
      </c>
      <c r="C529" s="2119" t="n">
        <v>2017</v>
      </c>
      <c r="D529" s="95" t="inlineStr">
        <is>
          <t>2017/18</t>
        </is>
      </c>
      <c r="E529" s="2120" t="n">
        <v>10</v>
      </c>
      <c r="F529" s="161" t="n">
        <v>465.6</v>
      </c>
      <c r="G529" s="161" t="n">
        <v>11.2</v>
      </c>
    </row>
    <row r="530" ht="10.05" customHeight="1">
      <c r="A530" s="95" t="inlineStr">
        <is>
          <t>CEREALES</t>
        </is>
      </c>
      <c r="B530" s="95" t="inlineStr">
        <is>
          <t>BLE DUR</t>
        </is>
      </c>
      <c r="C530" s="2119" t="n">
        <v>2017</v>
      </c>
      <c r="D530" s="95" t="inlineStr">
        <is>
          <t>2017/18</t>
        </is>
      </c>
      <c r="E530" s="2120" t="n">
        <v>11</v>
      </c>
      <c r="F530" s="161" t="n">
        <v>186.8</v>
      </c>
      <c r="G530" s="161" t="n">
        <v>2.9</v>
      </c>
    </row>
    <row r="531" ht="10.05" customHeight="1">
      <c r="A531" s="95" t="inlineStr">
        <is>
          <t>CEREALES</t>
        </is>
      </c>
      <c r="B531" s="95" t="inlineStr">
        <is>
          <t>BLE DUR</t>
        </is>
      </c>
      <c r="C531" s="2119" t="n">
        <v>2017</v>
      </c>
      <c r="D531" s="95" t="inlineStr">
        <is>
          <t>2017/18</t>
        </is>
      </c>
      <c r="E531" s="2120" t="n">
        <v>12</v>
      </c>
      <c r="F531" s="161" t="n">
        <v>32.3</v>
      </c>
      <c r="G531" s="161" t="n">
        <v>0.6</v>
      </c>
    </row>
    <row r="532" ht="10.05" customHeight="1">
      <c r="A532" s="95" t="inlineStr">
        <is>
          <t>CEREALES</t>
        </is>
      </c>
      <c r="B532" s="95" t="inlineStr">
        <is>
          <t>BLE DUR</t>
        </is>
      </c>
      <c r="C532" s="2119" t="n">
        <v>2018</v>
      </c>
      <c r="D532" s="95" t="inlineStr">
        <is>
          <t>2017/18</t>
        </is>
      </c>
      <c r="E532" s="2120" t="n">
        <v>1</v>
      </c>
      <c r="F532" s="161" t="n">
        <v>385.36</v>
      </c>
      <c r="G532" s="161" t="n">
        <v>170.46</v>
      </c>
    </row>
    <row r="533" ht="10.05" customHeight="1">
      <c r="A533" s="95" t="inlineStr">
        <is>
          <t>CEREALES</t>
        </is>
      </c>
      <c r="B533" s="95" t="inlineStr">
        <is>
          <t>BLE DUR</t>
        </is>
      </c>
      <c r="C533" s="2119" t="n">
        <v>2018</v>
      </c>
      <c r="D533" s="95" t="inlineStr">
        <is>
          <t>2017/18</t>
        </is>
      </c>
      <c r="E533" s="2120" t="n">
        <v>2</v>
      </c>
      <c r="F533" s="161" t="n">
        <v>1371.54</v>
      </c>
      <c r="G533" s="161" t="n">
        <v>214.66</v>
      </c>
    </row>
    <row r="534" ht="10.05" customHeight="1">
      <c r="A534" s="95" t="inlineStr">
        <is>
          <t>CEREALES</t>
        </is>
      </c>
      <c r="B534" s="95" t="inlineStr">
        <is>
          <t>BLE DUR</t>
        </is>
      </c>
      <c r="C534" s="2119" t="n">
        <v>2018</v>
      </c>
      <c r="D534" s="95" t="inlineStr">
        <is>
          <t>2017/18</t>
        </is>
      </c>
      <c r="E534" s="2120" t="n">
        <v>3</v>
      </c>
      <c r="F534" s="161" t="n">
        <v>1825.01</v>
      </c>
      <c r="G534" s="161" t="n">
        <v>256.3</v>
      </c>
    </row>
    <row r="535" ht="10.05" customHeight="1">
      <c r="A535" s="95" t="inlineStr">
        <is>
          <t>CEREALES</t>
        </is>
      </c>
      <c r="B535" s="95" t="inlineStr">
        <is>
          <t>BLE DUR</t>
        </is>
      </c>
      <c r="C535" s="2119" t="n">
        <v>2018</v>
      </c>
      <c r="D535" s="95" t="inlineStr">
        <is>
          <t>2017/18</t>
        </is>
      </c>
      <c r="E535" s="2120" t="n">
        <v>4</v>
      </c>
      <c r="F535" s="161" t="n">
        <v>2455.721</v>
      </c>
      <c r="G535" s="161" t="n">
        <v>189.49</v>
      </c>
    </row>
    <row r="536" ht="10.05" customHeight="1">
      <c r="A536" s="95" t="inlineStr">
        <is>
          <t>CEREALES</t>
        </is>
      </c>
      <c r="B536" s="95" t="inlineStr">
        <is>
          <t>BLE DUR</t>
        </is>
      </c>
      <c r="C536" s="2119" t="n">
        <v>2018</v>
      </c>
      <c r="D536" s="95" t="inlineStr">
        <is>
          <t>2017/18</t>
        </is>
      </c>
      <c r="E536" s="2120" t="n">
        <v>5</v>
      </c>
      <c r="F536" s="161" t="n">
        <v>2361.02</v>
      </c>
      <c r="G536" s="161" t="n">
        <v>140.87</v>
      </c>
    </row>
    <row r="537" ht="10.05" customHeight="1">
      <c r="A537" s="95" t="inlineStr">
        <is>
          <t>CEREALES</t>
        </is>
      </c>
      <c r="B537" s="95" t="inlineStr">
        <is>
          <t>BLE DUR</t>
        </is>
      </c>
      <c r="C537" s="2119" t="n">
        <v>2018</v>
      </c>
      <c r="D537" s="95" t="inlineStr">
        <is>
          <t>2017/18</t>
        </is>
      </c>
      <c r="E537" s="2120" t="n">
        <v>6</v>
      </c>
      <c r="F537" s="161" t="n">
        <v>287.03</v>
      </c>
      <c r="G537" s="161" t="n">
        <v>89.59999999999999</v>
      </c>
    </row>
    <row r="538" ht="10.05" customHeight="1">
      <c r="A538" s="95" t="inlineStr">
        <is>
          <t>CEREALES</t>
        </is>
      </c>
      <c r="B538" s="95" t="inlineStr">
        <is>
          <t>BLE DUR</t>
        </is>
      </c>
      <c r="C538" s="2119" t="n">
        <v>2018</v>
      </c>
      <c r="D538" s="95" t="inlineStr">
        <is>
          <t>2018/19</t>
        </is>
      </c>
      <c r="E538" s="2120" t="n">
        <v>7</v>
      </c>
      <c r="F538" s="161" t="n">
        <v>408.9</v>
      </c>
      <c r="G538" s="161" t="n">
        <v>162.42</v>
      </c>
    </row>
    <row r="539" ht="10.05" customHeight="1">
      <c r="A539" s="95" t="inlineStr">
        <is>
          <t>CEREALES</t>
        </is>
      </c>
      <c r="B539" s="95" t="inlineStr">
        <is>
          <t>BLE DUR</t>
        </is>
      </c>
      <c r="C539" s="2119" t="n">
        <v>2018</v>
      </c>
      <c r="D539" s="95" t="inlineStr">
        <is>
          <t>2018/19</t>
        </is>
      </c>
      <c r="E539" s="2120" t="n">
        <v>8</v>
      </c>
      <c r="F539" s="161" t="n">
        <v>2694.11</v>
      </c>
      <c r="G539" s="161" t="n">
        <v>772.29</v>
      </c>
    </row>
    <row r="540" ht="10.05" customHeight="1">
      <c r="A540" s="95" t="inlineStr">
        <is>
          <t>CEREALES</t>
        </is>
      </c>
      <c r="B540" s="95" t="inlineStr">
        <is>
          <t>BLE DUR</t>
        </is>
      </c>
      <c r="C540" s="2119" t="n">
        <v>2018</v>
      </c>
      <c r="D540" s="95" t="inlineStr">
        <is>
          <t>2018/19</t>
        </is>
      </c>
      <c r="E540" s="2120" t="n">
        <v>9</v>
      </c>
      <c r="F540" s="161" t="n">
        <v>4460.22</v>
      </c>
      <c r="G540" s="161" t="n">
        <v>956.67</v>
      </c>
    </row>
    <row r="541" ht="10.05" customHeight="1">
      <c r="A541" s="95" t="inlineStr">
        <is>
          <t>CEREALES</t>
        </is>
      </c>
      <c r="B541" s="95" t="inlineStr">
        <is>
          <t>BLE DUR</t>
        </is>
      </c>
      <c r="C541" s="2119" t="n">
        <v>2018</v>
      </c>
      <c r="D541" s="95" t="inlineStr">
        <is>
          <t>2018/19</t>
        </is>
      </c>
      <c r="E541" s="2120" t="n">
        <v>10</v>
      </c>
      <c r="F541" s="161" t="n">
        <v>6635.82</v>
      </c>
      <c r="G541" s="161" t="n">
        <v>972.862</v>
      </c>
    </row>
    <row r="542" ht="10.05" customHeight="1">
      <c r="A542" s="95" t="inlineStr">
        <is>
          <t>CEREALES</t>
        </is>
      </c>
      <c r="B542" s="95" t="inlineStr">
        <is>
          <t>BLE DUR</t>
        </is>
      </c>
      <c r="C542" s="2119" t="n">
        <v>2018</v>
      </c>
      <c r="D542" s="95" t="inlineStr">
        <is>
          <t>2018/19</t>
        </is>
      </c>
      <c r="E542" s="2120" t="n">
        <v>11</v>
      </c>
      <c r="F542" s="161" t="n">
        <v>6156.202</v>
      </c>
      <c r="G542" s="161" t="n">
        <v>958.402</v>
      </c>
    </row>
    <row r="543" ht="10.05" customHeight="1">
      <c r="A543" s="95" t="inlineStr">
        <is>
          <t>CEREALES</t>
        </is>
      </c>
      <c r="B543" s="95" t="inlineStr">
        <is>
          <t>BLE DUR</t>
        </is>
      </c>
      <c r="C543" s="2119" t="n">
        <v>2018</v>
      </c>
      <c r="D543" s="95" t="inlineStr">
        <is>
          <t>2018/19</t>
        </is>
      </c>
      <c r="E543" s="2120" t="n">
        <v>12</v>
      </c>
      <c r="F543" s="161" t="n">
        <v>5564.24</v>
      </c>
      <c r="G543" s="161" t="n">
        <v>804.92</v>
      </c>
    </row>
    <row r="544" ht="10.05" customHeight="1">
      <c r="A544" s="95" t="inlineStr">
        <is>
          <t>CEREALES</t>
        </is>
      </c>
      <c r="B544" s="95" t="inlineStr">
        <is>
          <t>BLE DUR</t>
        </is>
      </c>
      <c r="C544" s="2119" t="n">
        <v>2019</v>
      </c>
      <c r="D544" s="95" t="inlineStr">
        <is>
          <t>2018/19</t>
        </is>
      </c>
      <c r="E544" s="2120" t="n">
        <v>1</v>
      </c>
      <c r="F544" s="161" t="n">
        <v>6203.36</v>
      </c>
      <c r="G544" s="161" t="n">
        <v>728.121</v>
      </c>
    </row>
    <row r="545" ht="10.05" customHeight="1">
      <c r="A545" s="95" t="inlineStr">
        <is>
          <t>CEREALES</t>
        </is>
      </c>
      <c r="B545" s="95" t="inlineStr">
        <is>
          <t>BLE DUR</t>
        </is>
      </c>
      <c r="C545" s="2119" t="n">
        <v>2019</v>
      </c>
      <c r="D545" s="95" t="inlineStr">
        <is>
          <t>2018/19</t>
        </is>
      </c>
      <c r="E545" s="2120" t="n">
        <v>2</v>
      </c>
      <c r="F545" s="161" t="n">
        <v>6295.22</v>
      </c>
      <c r="G545" s="161" t="n">
        <v>893.481</v>
      </c>
    </row>
    <row r="546" ht="10.05" customHeight="1">
      <c r="A546" s="95" t="inlineStr">
        <is>
          <t>CEREALES</t>
        </is>
      </c>
      <c r="B546" s="95" t="inlineStr">
        <is>
          <t>BLE DUR</t>
        </is>
      </c>
      <c r="C546" s="2119" t="n">
        <v>2019</v>
      </c>
      <c r="D546" s="95" t="inlineStr">
        <is>
          <t>2018/19</t>
        </is>
      </c>
      <c r="E546" s="2120" t="n">
        <v>3</v>
      </c>
      <c r="F546" s="161" t="n">
        <v>7623.11</v>
      </c>
      <c r="G546" s="161" t="n">
        <v>1071.341</v>
      </c>
    </row>
    <row r="547" ht="10.05" customHeight="1">
      <c r="A547" s="95" t="inlineStr">
        <is>
          <t>CEREALES</t>
        </is>
      </c>
      <c r="B547" s="95" t="inlineStr">
        <is>
          <t>BLE DUR</t>
        </is>
      </c>
      <c r="C547" s="2119" t="n">
        <v>2019</v>
      </c>
      <c r="D547" s="95" t="inlineStr">
        <is>
          <t>2018/19</t>
        </is>
      </c>
      <c r="E547" s="2120" t="n">
        <v>4</v>
      </c>
      <c r="F547" s="161" t="n">
        <v>7913.71</v>
      </c>
      <c r="G547" s="161" t="n">
        <v>985.3819999999999</v>
      </c>
    </row>
    <row r="548" ht="10.05" customHeight="1">
      <c r="A548" s="95" t="inlineStr">
        <is>
          <t>CEREALES</t>
        </is>
      </c>
      <c r="B548" s="95" t="inlineStr">
        <is>
          <t>BLE DUR</t>
        </is>
      </c>
      <c r="C548" s="2119" t="n">
        <v>2019</v>
      </c>
      <c r="D548" s="95" t="inlineStr">
        <is>
          <t>2018/19</t>
        </is>
      </c>
      <c r="E548" s="2120" t="n">
        <v>5</v>
      </c>
      <c r="F548" s="161" t="n">
        <v>10266.03</v>
      </c>
      <c r="G548" s="161" t="n">
        <v>718.965</v>
      </c>
    </row>
    <row r="549" ht="10.05" customHeight="1">
      <c r="A549" s="95" t="inlineStr">
        <is>
          <t>CEREALES</t>
        </is>
      </c>
      <c r="B549" s="95" t="inlineStr">
        <is>
          <t>BLE DUR</t>
        </is>
      </c>
      <c r="C549" s="2119" t="n">
        <v>2019</v>
      </c>
      <c r="D549" s="95" t="inlineStr">
        <is>
          <t>2018/19</t>
        </is>
      </c>
      <c r="E549" s="2120" t="n">
        <v>6</v>
      </c>
      <c r="F549" s="161" t="n">
        <v>7068.32</v>
      </c>
      <c r="G549" s="161" t="n">
        <v>1359.161</v>
      </c>
    </row>
    <row r="550" ht="10.05" customHeight="1">
      <c r="A550" s="95" t="inlineStr">
        <is>
          <t>CEREALES</t>
        </is>
      </c>
      <c r="B550" s="95" t="inlineStr">
        <is>
          <t>BLE DUR</t>
        </is>
      </c>
      <c r="C550" s="2119" t="n">
        <v>2019</v>
      </c>
      <c r="D550" s="95" t="inlineStr">
        <is>
          <t>2019/20</t>
        </is>
      </c>
      <c r="E550" s="2120" t="n">
        <v>7</v>
      </c>
      <c r="F550" s="161" t="n">
        <v>3701.983</v>
      </c>
      <c r="G550" s="161" t="n">
        <v>188.888</v>
      </c>
    </row>
    <row r="551" ht="10.05" customHeight="1">
      <c r="A551" s="95" t="inlineStr">
        <is>
          <t>CEREALES</t>
        </is>
      </c>
      <c r="B551" s="95" t="inlineStr">
        <is>
          <t>BLE DUR</t>
        </is>
      </c>
      <c r="C551" s="2119" t="n">
        <v>2019</v>
      </c>
      <c r="D551" s="95" t="inlineStr">
        <is>
          <t>2019/20</t>
        </is>
      </c>
      <c r="E551" s="2120" t="n">
        <v>8</v>
      </c>
      <c r="F551" s="161" t="n">
        <v>727.5549999999999</v>
      </c>
      <c r="G551" s="161" t="n">
        <v>194.807</v>
      </c>
    </row>
    <row r="552" ht="10.05" customHeight="1">
      <c r="A552" s="95" t="inlineStr">
        <is>
          <t>CEREALES</t>
        </is>
      </c>
      <c r="B552" s="95" t="inlineStr">
        <is>
          <t>BLE DUR</t>
        </is>
      </c>
      <c r="C552" s="2119" t="n">
        <v>2019</v>
      </c>
      <c r="D552" s="95" t="inlineStr">
        <is>
          <t>2019/20</t>
        </is>
      </c>
      <c r="E552" s="2120" t="n">
        <v>9</v>
      </c>
      <c r="F552" s="161" t="n">
        <v>1046.152</v>
      </c>
      <c r="G552" s="161" t="n">
        <v>114.824</v>
      </c>
    </row>
    <row r="553" ht="10.05" customHeight="1">
      <c r="A553" s="95" t="inlineStr">
        <is>
          <t>CEREALES</t>
        </is>
      </c>
      <c r="B553" s="95" t="inlineStr">
        <is>
          <t>BLE DUR</t>
        </is>
      </c>
      <c r="C553" s="2119" t="n">
        <v>2019</v>
      </c>
      <c r="D553" s="95" t="inlineStr">
        <is>
          <t>2019/20</t>
        </is>
      </c>
      <c r="E553" s="2120" t="n">
        <v>10</v>
      </c>
      <c r="F553" s="161" t="n">
        <v>462.849</v>
      </c>
      <c r="G553" s="161" t="n">
        <v>71.914</v>
      </c>
    </row>
    <row r="554" ht="10.05" customHeight="1">
      <c r="A554" s="95" t="inlineStr">
        <is>
          <t>CEREALES</t>
        </is>
      </c>
      <c r="B554" s="95" t="inlineStr">
        <is>
          <t>BLE DUR</t>
        </is>
      </c>
      <c r="C554" s="2119" t="n">
        <v>2019</v>
      </c>
      <c r="D554" s="95" t="inlineStr">
        <is>
          <t>2019/20</t>
        </is>
      </c>
      <c r="E554" s="2120" t="n">
        <v>11</v>
      </c>
      <c r="F554" s="161" t="n">
        <v>273.968</v>
      </c>
      <c r="G554" s="161" t="n">
        <v>13.12</v>
      </c>
    </row>
    <row r="555" ht="10.05" customHeight="1">
      <c r="A555" s="95" t="inlineStr">
        <is>
          <t>CEREALES</t>
        </is>
      </c>
      <c r="B555" s="95" t="inlineStr">
        <is>
          <t>BLE DUR</t>
        </is>
      </c>
      <c r="C555" s="2119" t="n">
        <v>2019</v>
      </c>
      <c r="D555" s="95" t="inlineStr">
        <is>
          <t>2019/20</t>
        </is>
      </c>
      <c r="E555" s="2120" t="n">
        <v>12</v>
      </c>
      <c r="F555" s="161" t="n">
        <v>117.83</v>
      </c>
      <c r="G555" s="161" t="n">
        <v>0.6</v>
      </c>
    </row>
    <row r="556" ht="10.05" customHeight="1">
      <c r="A556" s="95" t="inlineStr">
        <is>
          <t>CEREALES</t>
        </is>
      </c>
      <c r="B556" s="95" t="inlineStr">
        <is>
          <t>BLE DUR</t>
        </is>
      </c>
      <c r="C556" s="2119" t="n">
        <v>2020</v>
      </c>
      <c r="D556" s="95" t="inlineStr">
        <is>
          <t>2019/20</t>
        </is>
      </c>
      <c r="E556" s="2120" t="n">
        <v>1</v>
      </c>
      <c r="F556" s="161" t="n">
        <v>0</v>
      </c>
      <c r="G556" s="161" t="n">
        <v>0.6</v>
      </c>
    </row>
    <row r="557" ht="10.05" customHeight="1">
      <c r="A557" s="95" t="inlineStr">
        <is>
          <t>CEREALES</t>
        </is>
      </c>
      <c r="B557" s="95" t="inlineStr">
        <is>
          <t>BLE DUR</t>
        </is>
      </c>
      <c r="C557" s="2119" t="n">
        <v>2020</v>
      </c>
      <c r="D557" s="95" t="inlineStr">
        <is>
          <t>2019/20</t>
        </is>
      </c>
      <c r="E557" s="2120" t="n">
        <v>2</v>
      </c>
      <c r="F557" s="161" t="n">
        <v>19.7</v>
      </c>
      <c r="G557" s="161" t="n">
        <v>14.3</v>
      </c>
    </row>
    <row r="558" ht="10.05" customHeight="1">
      <c r="A558" s="95" t="inlineStr">
        <is>
          <t>CEREALES</t>
        </is>
      </c>
      <c r="B558" s="95" t="inlineStr">
        <is>
          <t>BLE DUR</t>
        </is>
      </c>
      <c r="C558" s="2119" t="n">
        <v>2020</v>
      </c>
      <c r="D558" s="95" t="inlineStr">
        <is>
          <t>2019/20</t>
        </is>
      </c>
      <c r="E558" s="2120" t="n">
        <v>3</v>
      </c>
      <c r="F558" s="161" t="n">
        <v>15.2</v>
      </c>
      <c r="G558" s="161" t="n">
        <v>0.6</v>
      </c>
    </row>
    <row r="559" ht="10.05" customHeight="1">
      <c r="A559" s="95" t="inlineStr">
        <is>
          <t>CEREALES</t>
        </is>
      </c>
      <c r="B559" s="95" t="inlineStr">
        <is>
          <t>BLE DUR</t>
        </is>
      </c>
      <c r="C559" s="2119" t="n">
        <v>2020</v>
      </c>
      <c r="D559" s="95" t="inlineStr">
        <is>
          <t>2019/20</t>
        </is>
      </c>
      <c r="E559" s="2120" t="n">
        <v>4</v>
      </c>
      <c r="F559" s="161" t="n">
        <v>0</v>
      </c>
      <c r="G559" s="161" t="n">
        <v>0.6</v>
      </c>
    </row>
    <row r="560" ht="10.05" customHeight="1">
      <c r="A560" s="95" t="inlineStr">
        <is>
          <t>CEREALES</t>
        </is>
      </c>
      <c r="B560" s="95" t="inlineStr">
        <is>
          <t>BLE DUR</t>
        </is>
      </c>
      <c r="C560" s="2119" t="n">
        <v>2020</v>
      </c>
      <c r="D560" s="95" t="inlineStr">
        <is>
          <t>2019/20</t>
        </is>
      </c>
      <c r="E560" s="2120" t="n">
        <v>5</v>
      </c>
      <c r="F560" s="161" t="n">
        <v>0</v>
      </c>
      <c r="G560" s="161" t="n">
        <v>0.6</v>
      </c>
    </row>
    <row r="561" ht="10.05" customHeight="1">
      <c r="A561" s="95" t="inlineStr">
        <is>
          <t>CEREALES</t>
        </is>
      </c>
      <c r="B561" s="95" t="inlineStr">
        <is>
          <t>BLE DUR</t>
        </is>
      </c>
      <c r="C561" s="2119" t="n">
        <v>2020</v>
      </c>
      <c r="D561" s="95" t="inlineStr">
        <is>
          <t>2019/20</t>
        </is>
      </c>
      <c r="E561" s="2120" t="n">
        <v>6</v>
      </c>
      <c r="F561" s="161" t="n">
        <v>0</v>
      </c>
      <c r="G561" s="161" t="n">
        <v>0.6</v>
      </c>
    </row>
    <row r="562" ht="10.05" customHeight="1">
      <c r="A562" s="95" t="inlineStr">
        <is>
          <t>CEREALES</t>
        </is>
      </c>
      <c r="B562" s="95" t="inlineStr">
        <is>
          <t>BLE DUR</t>
        </is>
      </c>
      <c r="C562" s="2119" t="n">
        <v>2020</v>
      </c>
      <c r="D562" s="95" t="inlineStr">
        <is>
          <t>2020/21</t>
        </is>
      </c>
      <c r="E562" s="2120" t="n">
        <v>7</v>
      </c>
      <c r="F562" s="161" t="n">
        <v>0</v>
      </c>
      <c r="G562" s="161" t="n">
        <v>0.6</v>
      </c>
    </row>
    <row r="563" ht="10.05" customHeight="1">
      <c r="A563" s="95" t="inlineStr">
        <is>
          <t>CEREALES</t>
        </is>
      </c>
      <c r="B563" s="95" t="inlineStr">
        <is>
          <t>BLE DUR</t>
        </is>
      </c>
      <c r="C563" s="2119" t="n">
        <v>2020</v>
      </c>
      <c r="D563" s="95" t="inlineStr">
        <is>
          <t>2020/21</t>
        </is>
      </c>
      <c r="E563" s="2120" t="n">
        <v>8</v>
      </c>
      <c r="F563" s="161" t="n">
        <v>0</v>
      </c>
      <c r="G563" s="161" t="n">
        <v>0.6</v>
      </c>
    </row>
    <row r="564" ht="10.05" customHeight="1">
      <c r="A564" s="95" t="inlineStr">
        <is>
          <t>CEREALES</t>
        </is>
      </c>
      <c r="B564" s="95" t="inlineStr">
        <is>
          <t>BLE DUR</t>
        </is>
      </c>
      <c r="C564" s="2119" t="n">
        <v>2020</v>
      </c>
      <c r="D564" s="95" t="inlineStr">
        <is>
          <t>2020/21</t>
        </is>
      </c>
      <c r="E564" s="2120" t="n">
        <v>9</v>
      </c>
      <c r="F564" s="161" t="n">
        <v>0</v>
      </c>
      <c r="G564" s="161" t="n">
        <v>0.6</v>
      </c>
    </row>
    <row r="565" ht="10.05" customHeight="1">
      <c r="A565" s="95" t="inlineStr">
        <is>
          <t>CEREALES</t>
        </is>
      </c>
      <c r="B565" s="95" t="inlineStr">
        <is>
          <t>BLE DUR</t>
        </is>
      </c>
      <c r="C565" s="2119" t="n">
        <v>2020</v>
      </c>
      <c r="D565" s="95" t="inlineStr">
        <is>
          <t>2020/21</t>
        </is>
      </c>
      <c r="E565" s="2120" t="n">
        <v>10</v>
      </c>
      <c r="F565" s="161" t="n">
        <v>0</v>
      </c>
      <c r="G565" s="161" t="n">
        <v>0.6</v>
      </c>
    </row>
    <row r="566" ht="10.05" customHeight="1">
      <c r="A566" s="95" t="inlineStr">
        <is>
          <t>CEREALES</t>
        </is>
      </c>
      <c r="B566" s="95" t="inlineStr">
        <is>
          <t>BLE DUR</t>
        </is>
      </c>
      <c r="C566" s="2119" t="n">
        <v>2020</v>
      </c>
      <c r="D566" s="95" t="inlineStr">
        <is>
          <t>2020/21</t>
        </is>
      </c>
      <c r="E566" s="2120" t="n">
        <v>11</v>
      </c>
      <c r="F566" s="161" t="n">
        <v>174</v>
      </c>
      <c r="G566" s="161" t="n">
        <v>7.6</v>
      </c>
    </row>
    <row r="567" ht="10.05" customHeight="1">
      <c r="A567" s="95" t="inlineStr">
        <is>
          <t>CEREALES</t>
        </is>
      </c>
      <c r="B567" s="95" t="inlineStr">
        <is>
          <t>BLE DUR</t>
        </is>
      </c>
      <c r="C567" s="2119" t="n">
        <v>2020</v>
      </c>
      <c r="D567" s="95" t="inlineStr">
        <is>
          <t>2020/21</t>
        </is>
      </c>
      <c r="E567" s="2120" t="n">
        <v>12</v>
      </c>
      <c r="F567" s="161" t="n">
        <v>283.3</v>
      </c>
      <c r="G567" s="161" t="n">
        <v>16.6</v>
      </c>
    </row>
    <row r="568" ht="10.05" customHeight="1">
      <c r="A568" s="95" t="inlineStr">
        <is>
          <t>CEREALES</t>
        </is>
      </c>
      <c r="B568" s="95" t="inlineStr">
        <is>
          <t>BLE DUR</t>
        </is>
      </c>
      <c r="C568" s="2119" t="n">
        <v>2021</v>
      </c>
      <c r="D568" s="95" t="inlineStr">
        <is>
          <t>2020/21</t>
        </is>
      </c>
      <c r="E568" s="2120" t="n">
        <v>1</v>
      </c>
      <c r="F568" s="161" t="n">
        <v>220</v>
      </c>
      <c r="G568" s="161" t="n">
        <v>6.6</v>
      </c>
    </row>
    <row r="569" ht="10.05" customHeight="1">
      <c r="A569" s="95" t="inlineStr">
        <is>
          <t>CEREALES</t>
        </is>
      </c>
      <c r="B569" s="95" t="inlineStr">
        <is>
          <t>BLE DUR</t>
        </is>
      </c>
      <c r="C569" s="2119" t="n">
        <v>2021</v>
      </c>
      <c r="D569" s="95" t="inlineStr">
        <is>
          <t>2020/21</t>
        </is>
      </c>
      <c r="E569" s="2120" t="n">
        <v>2</v>
      </c>
      <c r="F569" s="161" t="n">
        <v>748.25</v>
      </c>
      <c r="G569" s="161" t="n">
        <v>83.37</v>
      </c>
    </row>
    <row r="570" ht="10.05" customHeight="1">
      <c r="A570" s="95" t="inlineStr">
        <is>
          <t>CEREALES</t>
        </is>
      </c>
      <c r="B570" s="95" t="inlineStr">
        <is>
          <t>BLE DUR</t>
        </is>
      </c>
      <c r="C570" s="2119" t="n">
        <v>2021</v>
      </c>
      <c r="D570" s="95" t="inlineStr">
        <is>
          <t>2020/21</t>
        </is>
      </c>
      <c r="E570" s="2120" t="n">
        <v>3</v>
      </c>
      <c r="F570" s="161" t="n">
        <v>1159.53</v>
      </c>
      <c r="G570" s="161" t="n">
        <v>179.382</v>
      </c>
    </row>
    <row r="571" ht="10.05" customHeight="1">
      <c r="A571" s="95" t="inlineStr">
        <is>
          <t>CEREALES</t>
        </is>
      </c>
      <c r="B571" s="95" t="inlineStr">
        <is>
          <t>BLE DUR</t>
        </is>
      </c>
      <c r="C571" s="2119" t="n">
        <v>2021</v>
      </c>
      <c r="D571" s="95" t="inlineStr">
        <is>
          <t>2020/21</t>
        </is>
      </c>
      <c r="E571" s="2120" t="n">
        <v>4</v>
      </c>
      <c r="F571" s="161" t="n">
        <v>1155.28</v>
      </c>
      <c r="G571" s="161" t="n">
        <v>171.298</v>
      </c>
    </row>
    <row r="572" ht="10.05" customHeight="1">
      <c r="A572" s="95" t="inlineStr">
        <is>
          <t>CEREALES</t>
        </is>
      </c>
      <c r="B572" s="95" t="inlineStr">
        <is>
          <t>BLE DUR</t>
        </is>
      </c>
      <c r="C572" s="2119" t="n">
        <v>2021</v>
      </c>
      <c r="D572" s="95" t="inlineStr">
        <is>
          <t>2020/21</t>
        </is>
      </c>
      <c r="E572" s="2120" t="n">
        <v>5</v>
      </c>
      <c r="F572" s="161" t="n">
        <v>486.52</v>
      </c>
      <c r="G572" s="161" t="n">
        <v>53.675</v>
      </c>
    </row>
    <row r="573" ht="10.05" customHeight="1">
      <c r="A573" s="95" t="inlineStr">
        <is>
          <t>CEREALES</t>
        </is>
      </c>
      <c r="B573" s="95" t="inlineStr">
        <is>
          <t>BLE DUR</t>
        </is>
      </c>
      <c r="C573" s="2119" t="n">
        <v>2021</v>
      </c>
      <c r="D573" s="95" t="inlineStr">
        <is>
          <t>2020/21</t>
        </is>
      </c>
      <c r="E573" s="2120" t="n">
        <v>6</v>
      </c>
      <c r="F573" s="161" t="n">
        <v>252.3</v>
      </c>
      <c r="G573" s="161" t="n">
        <v>51.109</v>
      </c>
    </row>
    <row r="574" ht="10.05" customHeight="1">
      <c r="A574" s="95" t="inlineStr">
        <is>
          <t>CEREALES</t>
        </is>
      </c>
      <c r="B574" s="95" t="inlineStr">
        <is>
          <t>BLE DUR</t>
        </is>
      </c>
      <c r="C574" s="2119" t="n">
        <v>2021</v>
      </c>
      <c r="D574" s="95" t="inlineStr">
        <is>
          <t>2021/22</t>
        </is>
      </c>
      <c r="E574" s="2120" t="n">
        <v>7</v>
      </c>
      <c r="F574" s="161" t="n">
        <v>48.04</v>
      </c>
      <c r="G574" s="161" t="n">
        <v>20.7</v>
      </c>
    </row>
    <row r="575" ht="10.05" customHeight="1">
      <c r="A575" s="95" t="inlineStr">
        <is>
          <t>CEREALES</t>
        </is>
      </c>
      <c r="B575" s="95" t="inlineStr">
        <is>
          <t>BLE DUR</t>
        </is>
      </c>
      <c r="C575" s="2119" t="n">
        <v>2021</v>
      </c>
      <c r="D575" s="95" t="inlineStr">
        <is>
          <t>2021/22</t>
        </is>
      </c>
      <c r="E575" s="2120" t="n">
        <v>8</v>
      </c>
      <c r="F575" s="161" t="n">
        <v>19.3</v>
      </c>
      <c r="G575" s="161" t="n">
        <v>31.4</v>
      </c>
    </row>
    <row r="576" ht="10.05" customHeight="1">
      <c r="A576" s="95" t="inlineStr">
        <is>
          <t>CEREALES</t>
        </is>
      </c>
      <c r="B576" s="95" t="inlineStr">
        <is>
          <t>BLE DUR</t>
        </is>
      </c>
      <c r="C576" s="2119" t="n">
        <v>2021</v>
      </c>
      <c r="D576" s="95" t="inlineStr">
        <is>
          <t>2021/22</t>
        </is>
      </c>
      <c r="E576" s="2120" t="n">
        <v>9</v>
      </c>
      <c r="F576" s="161" t="n">
        <v>30.7</v>
      </c>
      <c r="G576" s="161" t="n">
        <v>0.6</v>
      </c>
    </row>
    <row r="577" ht="10.05" customHeight="1">
      <c r="A577" s="95" t="inlineStr">
        <is>
          <t>CEREALES</t>
        </is>
      </c>
      <c r="B577" s="95" t="inlineStr">
        <is>
          <t>BLE DUR</t>
        </is>
      </c>
      <c r="C577" s="2119" t="n">
        <v>2021</v>
      </c>
      <c r="D577" s="95" t="inlineStr">
        <is>
          <t>2021/22</t>
        </is>
      </c>
      <c r="E577" s="2120" t="n">
        <v>10</v>
      </c>
      <c r="F577" s="161" t="n">
        <v>84.47</v>
      </c>
      <c r="G577" s="161" t="n">
        <v>0.6</v>
      </c>
    </row>
    <row r="578" ht="10.05" customHeight="1">
      <c r="A578" s="95" t="inlineStr">
        <is>
          <t>CEREALES</t>
        </is>
      </c>
      <c r="B578" s="95" t="inlineStr">
        <is>
          <t>BLE DUR</t>
        </is>
      </c>
      <c r="C578" s="2119" t="n">
        <v>2021</v>
      </c>
      <c r="D578" s="95" t="inlineStr">
        <is>
          <t>2021/22</t>
        </is>
      </c>
      <c r="E578" s="2120" t="n">
        <v>11</v>
      </c>
      <c r="F578" s="161" t="n">
        <v>0</v>
      </c>
      <c r="G578" s="161" t="n">
        <v>20.6</v>
      </c>
    </row>
    <row r="579" ht="10.05" customHeight="1">
      <c r="A579" s="95" t="inlineStr">
        <is>
          <t>CEREALES</t>
        </is>
      </c>
      <c r="B579" s="95" t="inlineStr">
        <is>
          <t>BLE DUR</t>
        </is>
      </c>
      <c r="C579" s="2119" t="n">
        <v>2021</v>
      </c>
      <c r="D579" s="95" t="inlineStr">
        <is>
          <t>2021/22</t>
        </is>
      </c>
      <c r="E579" s="2120" t="n">
        <v>12</v>
      </c>
      <c r="F579" s="161" t="n">
        <v>0</v>
      </c>
      <c r="G579" s="161" t="n">
        <v>0.6</v>
      </c>
    </row>
    <row r="580" ht="10.05" customHeight="1">
      <c r="A580" s="95" t="inlineStr">
        <is>
          <t>CEREALES</t>
        </is>
      </c>
      <c r="B580" s="95" t="inlineStr">
        <is>
          <t>BLE DUR</t>
        </is>
      </c>
      <c r="C580" s="2119" t="n">
        <v>2022</v>
      </c>
      <c r="D580" s="95" t="inlineStr">
        <is>
          <t>2021/22</t>
        </is>
      </c>
      <c r="E580" s="2120" t="n">
        <v>1</v>
      </c>
      <c r="F580" s="161" t="n">
        <v>0</v>
      </c>
      <c r="G580" s="161" t="n">
        <v>0.6</v>
      </c>
    </row>
    <row r="581" ht="10.05" customHeight="1">
      <c r="A581" s="95" t="inlineStr">
        <is>
          <t>CEREALES</t>
        </is>
      </c>
      <c r="B581" s="95" t="inlineStr">
        <is>
          <t>BLE DUR</t>
        </is>
      </c>
      <c r="C581" s="2119" t="n">
        <v>2022</v>
      </c>
      <c r="D581" s="95" t="inlineStr">
        <is>
          <t>2021/22</t>
        </is>
      </c>
      <c r="E581" s="2120" t="n">
        <v>2</v>
      </c>
      <c r="F581" s="161" t="n">
        <v>0</v>
      </c>
      <c r="G581" s="161" t="n">
        <v>0.6</v>
      </c>
    </row>
    <row r="582" ht="10.05" customHeight="1">
      <c r="A582" s="95" t="inlineStr">
        <is>
          <t>CEREALES</t>
        </is>
      </c>
      <c r="B582" s="95" t="inlineStr">
        <is>
          <t>BLE DUR</t>
        </is>
      </c>
      <c r="C582" s="2119" t="n">
        <v>2022</v>
      </c>
      <c r="D582" s="95" t="inlineStr">
        <is>
          <t>2021/22</t>
        </is>
      </c>
      <c r="E582" s="2120" t="n">
        <v>3</v>
      </c>
      <c r="F582" s="161" t="n">
        <v>0</v>
      </c>
      <c r="G582" s="161" t="n">
        <v>0.6</v>
      </c>
    </row>
    <row r="583" ht="10.05" customHeight="1">
      <c r="A583" s="95" t="inlineStr">
        <is>
          <t>CEREALES</t>
        </is>
      </c>
      <c r="B583" s="95" t="inlineStr">
        <is>
          <t>BLE DUR</t>
        </is>
      </c>
      <c r="C583" s="2119" t="n">
        <v>2022</v>
      </c>
      <c r="D583" s="95" t="inlineStr">
        <is>
          <t>2021/22</t>
        </is>
      </c>
      <c r="E583" s="2120" t="n">
        <v>4</v>
      </c>
      <c r="F583" s="161" t="n">
        <v>47.6</v>
      </c>
      <c r="G583" s="161" t="n">
        <v>44.3</v>
      </c>
    </row>
    <row r="584" ht="10.05" customHeight="1">
      <c r="A584" s="95" t="inlineStr">
        <is>
          <t>CEREALES</t>
        </is>
      </c>
      <c r="B584" s="95" t="inlineStr">
        <is>
          <t>BLE DUR</t>
        </is>
      </c>
      <c r="C584" s="2119" t="n">
        <v>2022</v>
      </c>
      <c r="D584" s="95" t="inlineStr">
        <is>
          <t>2021/22</t>
        </is>
      </c>
      <c r="E584" s="2120" t="n">
        <v>5</v>
      </c>
      <c r="F584" s="161" t="n">
        <v>72.2</v>
      </c>
      <c r="G584" s="161" t="n">
        <v>2.3</v>
      </c>
    </row>
    <row r="585" ht="10.05" customHeight="1">
      <c r="A585" s="95" t="inlineStr">
        <is>
          <t>CEREALES</t>
        </is>
      </c>
      <c r="B585" s="95" t="inlineStr">
        <is>
          <t>BLE DUR</t>
        </is>
      </c>
      <c r="C585" s="2119" t="n">
        <v>2022</v>
      </c>
      <c r="D585" s="95" t="inlineStr">
        <is>
          <t>2021/22</t>
        </is>
      </c>
      <c r="E585" s="2120" t="n">
        <v>6</v>
      </c>
      <c r="F585" s="161" t="n">
        <v>3.3</v>
      </c>
      <c r="G585" s="161" t="n">
        <v>0.6</v>
      </c>
    </row>
    <row r="586" ht="10.05" customHeight="1">
      <c r="A586" s="95" t="inlineStr">
        <is>
          <t>CEREALES</t>
        </is>
      </c>
      <c r="B586" s="95" t="inlineStr">
        <is>
          <t>BLE DUR</t>
        </is>
      </c>
      <c r="C586" s="2119" t="n">
        <v>2022</v>
      </c>
      <c r="D586" s="95" t="inlineStr">
        <is>
          <t>2022/23</t>
        </is>
      </c>
      <c r="E586" s="2120" t="n">
        <v>7</v>
      </c>
      <c r="F586" s="161" t="n">
        <v>573.22</v>
      </c>
      <c r="G586" s="161" t="n">
        <v>0.6</v>
      </c>
    </row>
    <row r="587" ht="10.05" customHeight="1">
      <c r="A587" s="95" t="inlineStr">
        <is>
          <t>CEREALES</t>
        </is>
      </c>
      <c r="B587" s="95" t="inlineStr">
        <is>
          <t>BLE DUR</t>
        </is>
      </c>
      <c r="C587" s="2119" t="n">
        <v>2022</v>
      </c>
      <c r="D587" s="95" t="inlineStr">
        <is>
          <t>2022/23</t>
        </is>
      </c>
      <c r="E587" s="2120" t="n">
        <v>8</v>
      </c>
      <c r="F587" s="161" t="n">
        <v>1.9</v>
      </c>
      <c r="G587" s="161" t="n">
        <v>0.6</v>
      </c>
    </row>
    <row r="588" ht="10.05" customHeight="1">
      <c r="A588" s="95" t="inlineStr">
        <is>
          <t>CEREALES</t>
        </is>
      </c>
      <c r="B588" s="95" t="inlineStr">
        <is>
          <t>BLE DUR</t>
        </is>
      </c>
      <c r="C588" s="2119" t="n">
        <v>2022</v>
      </c>
      <c r="D588" s="95" t="inlineStr">
        <is>
          <t>2022/23</t>
        </is>
      </c>
      <c r="E588" s="2120" t="n">
        <v>9</v>
      </c>
      <c r="F588" s="161" t="n">
        <v>0</v>
      </c>
      <c r="G588" s="161" t="n">
        <v>12.9</v>
      </c>
    </row>
    <row r="589" ht="10.05" customHeight="1">
      <c r="A589" s="95" t="inlineStr">
        <is>
          <t>CEREALES</t>
        </is>
      </c>
      <c r="B589" s="95" t="inlineStr">
        <is>
          <t>BLE DUR</t>
        </is>
      </c>
      <c r="C589" s="2119" t="n">
        <v>2022</v>
      </c>
      <c r="D589" s="95" t="inlineStr">
        <is>
          <t>2022/23</t>
        </is>
      </c>
      <c r="E589" s="2120" t="n">
        <v>10</v>
      </c>
      <c r="F589" s="161" t="n">
        <v>209.74</v>
      </c>
      <c r="G589" s="161" t="n">
        <v>12.9</v>
      </c>
    </row>
    <row r="590" ht="10.05" customHeight="1">
      <c r="A590" s="95" t="inlineStr">
        <is>
          <t>CEREALES</t>
        </is>
      </c>
      <c r="B590" s="95" t="inlineStr">
        <is>
          <t>BLE TENDRE</t>
        </is>
      </c>
      <c r="C590" s="2119" t="n">
        <v>2000</v>
      </c>
      <c r="D590" s="95" t="inlineStr">
        <is>
          <t>2000/01</t>
        </is>
      </c>
      <c r="E590" s="2120" t="n">
        <v>7</v>
      </c>
      <c r="F590" s="161" t="n">
        <v>517681</v>
      </c>
      <c r="G590" s="161" t="n">
        <v>192366.6</v>
      </c>
    </row>
    <row r="591" ht="10.05" customHeight="1">
      <c r="A591" s="95" t="inlineStr">
        <is>
          <t>CEREALES</t>
        </is>
      </c>
      <c r="B591" s="95" t="inlineStr">
        <is>
          <t>BLE TENDRE</t>
        </is>
      </c>
      <c r="C591" s="2119" t="n">
        <v>2000</v>
      </c>
      <c r="D591" s="95" t="inlineStr">
        <is>
          <t>2000/01</t>
        </is>
      </c>
      <c r="E591" s="2120" t="n">
        <v>8</v>
      </c>
      <c r="F591" s="161" t="n">
        <v>636224.1</v>
      </c>
      <c r="G591" s="161" t="n">
        <v>327133.9</v>
      </c>
    </row>
    <row r="592" ht="10.05" customHeight="1">
      <c r="A592" s="95" t="inlineStr">
        <is>
          <t>CEREALES</t>
        </is>
      </c>
      <c r="B592" s="95" t="inlineStr">
        <is>
          <t>BLE TENDRE</t>
        </is>
      </c>
      <c r="C592" s="2119" t="n">
        <v>2000</v>
      </c>
      <c r="D592" s="95" t="inlineStr">
        <is>
          <t>2000/01</t>
        </is>
      </c>
      <c r="E592" s="2120" t="n">
        <v>9</v>
      </c>
      <c r="F592" s="161" t="n">
        <v>600857.1</v>
      </c>
      <c r="G592" s="161" t="n">
        <v>297738.8</v>
      </c>
    </row>
    <row r="593" ht="10.05" customHeight="1">
      <c r="A593" s="95" t="inlineStr">
        <is>
          <t>CEREALES</t>
        </is>
      </c>
      <c r="B593" s="95" t="inlineStr">
        <is>
          <t>BLE TENDRE</t>
        </is>
      </c>
      <c r="C593" s="2119" t="n">
        <v>2000</v>
      </c>
      <c r="D593" s="95" t="inlineStr">
        <is>
          <t>2000/01</t>
        </is>
      </c>
      <c r="E593" s="2120" t="n">
        <v>10</v>
      </c>
      <c r="F593" s="161" t="n">
        <v>594776.7</v>
      </c>
      <c r="G593" s="161" t="n">
        <v>244811.6</v>
      </c>
    </row>
    <row r="594" ht="10.05" customHeight="1">
      <c r="A594" s="95" t="inlineStr">
        <is>
          <t>CEREALES</t>
        </is>
      </c>
      <c r="B594" s="95" t="inlineStr">
        <is>
          <t>BLE TENDRE</t>
        </is>
      </c>
      <c r="C594" s="2119" t="n">
        <v>2000</v>
      </c>
      <c r="D594" s="95" t="inlineStr">
        <is>
          <t>2000/01</t>
        </is>
      </c>
      <c r="E594" s="2120" t="n">
        <v>11</v>
      </c>
      <c r="F594" s="161" t="n">
        <v>544948.6</v>
      </c>
      <c r="G594" s="161" t="n">
        <v>206277</v>
      </c>
    </row>
    <row r="595" ht="10.05" customHeight="1">
      <c r="A595" s="95" t="inlineStr">
        <is>
          <t>CEREALES</t>
        </is>
      </c>
      <c r="B595" s="95" t="inlineStr">
        <is>
          <t>BLE TENDRE</t>
        </is>
      </c>
      <c r="C595" s="2119" t="n">
        <v>2000</v>
      </c>
      <c r="D595" s="95" t="inlineStr">
        <is>
          <t>2000/01</t>
        </is>
      </c>
      <c r="E595" s="2120" t="n">
        <v>12</v>
      </c>
      <c r="F595" s="161" t="n">
        <v>504983.2</v>
      </c>
      <c r="G595" s="161" t="n">
        <v>196288.8</v>
      </c>
    </row>
    <row r="596" ht="10.05" customHeight="1">
      <c r="A596" s="95" t="inlineStr">
        <is>
          <t>CEREALES</t>
        </is>
      </c>
      <c r="B596" s="95" t="inlineStr">
        <is>
          <t>BLE TENDRE</t>
        </is>
      </c>
      <c r="C596" s="2119" t="n">
        <v>2001</v>
      </c>
      <c r="D596" s="95" t="inlineStr">
        <is>
          <t>2000/01</t>
        </is>
      </c>
      <c r="E596" s="2120" t="n">
        <v>1</v>
      </c>
      <c r="F596" s="161" t="n">
        <v>566212.2</v>
      </c>
      <c r="G596" s="161" t="n">
        <v>187025.3</v>
      </c>
    </row>
    <row r="597" ht="10.05" customHeight="1">
      <c r="A597" s="95" t="inlineStr">
        <is>
          <t>CEREALES</t>
        </is>
      </c>
      <c r="B597" s="95" t="inlineStr">
        <is>
          <t>BLE TENDRE</t>
        </is>
      </c>
      <c r="C597" s="2119" t="n">
        <v>2001</v>
      </c>
      <c r="D597" s="95" t="inlineStr">
        <is>
          <t>2000/01</t>
        </is>
      </c>
      <c r="E597" s="2120" t="n">
        <v>2</v>
      </c>
      <c r="F597" s="161" t="n">
        <v>517379.8</v>
      </c>
      <c r="G597" s="161" t="n">
        <v>183780.5</v>
      </c>
    </row>
    <row r="598" ht="10.05" customHeight="1">
      <c r="A598" s="95" t="inlineStr">
        <is>
          <t>CEREALES</t>
        </is>
      </c>
      <c r="B598" s="95" t="inlineStr">
        <is>
          <t>BLE TENDRE</t>
        </is>
      </c>
      <c r="C598" s="2119" t="n">
        <v>2001</v>
      </c>
      <c r="D598" s="95" t="inlineStr">
        <is>
          <t>2000/01</t>
        </is>
      </c>
      <c r="E598" s="2120" t="n">
        <v>3</v>
      </c>
      <c r="F598" s="161" t="n">
        <v>574668.8</v>
      </c>
      <c r="G598" s="161" t="n">
        <v>173274.3</v>
      </c>
    </row>
    <row r="599" ht="10.05" customHeight="1">
      <c r="A599" s="95" t="inlineStr">
        <is>
          <t>CEREALES</t>
        </is>
      </c>
      <c r="B599" s="95" t="inlineStr">
        <is>
          <t>BLE TENDRE</t>
        </is>
      </c>
      <c r="C599" s="2119" t="n">
        <v>2001</v>
      </c>
      <c r="D599" s="95" t="inlineStr">
        <is>
          <t>2000/01</t>
        </is>
      </c>
      <c r="E599" s="2120" t="n">
        <v>4</v>
      </c>
      <c r="F599" s="161" t="n">
        <v>577726.3</v>
      </c>
      <c r="G599" s="161" t="n">
        <v>153949.5</v>
      </c>
    </row>
    <row r="600" ht="10.05" customHeight="1">
      <c r="A600" s="95" t="inlineStr">
        <is>
          <t>CEREALES</t>
        </is>
      </c>
      <c r="B600" s="95" t="inlineStr">
        <is>
          <t>BLE TENDRE</t>
        </is>
      </c>
      <c r="C600" s="2119" t="n">
        <v>2001</v>
      </c>
      <c r="D600" s="95" t="inlineStr">
        <is>
          <t>2000/01</t>
        </is>
      </c>
      <c r="E600" s="2120" t="n">
        <v>5</v>
      </c>
      <c r="F600" s="161" t="n">
        <v>611599.3</v>
      </c>
      <c r="G600" s="161" t="n">
        <v>135258.3</v>
      </c>
    </row>
    <row r="601" ht="10.05" customHeight="1">
      <c r="A601" s="95" t="inlineStr">
        <is>
          <t>CEREALES</t>
        </is>
      </c>
      <c r="B601" s="95" t="inlineStr">
        <is>
          <t>BLE TENDRE</t>
        </is>
      </c>
      <c r="C601" s="2119" t="n">
        <v>2001</v>
      </c>
      <c r="D601" s="95" t="inlineStr">
        <is>
          <t>2000/01</t>
        </is>
      </c>
      <c r="E601" s="2120" t="n">
        <v>6</v>
      </c>
      <c r="F601" s="161" t="n">
        <v>555592.8</v>
      </c>
      <c r="G601" s="161" t="n">
        <v>138445.3</v>
      </c>
    </row>
    <row r="602" ht="10.05" customHeight="1">
      <c r="A602" s="95" t="inlineStr">
        <is>
          <t>CEREALES</t>
        </is>
      </c>
      <c r="B602" s="95" t="inlineStr">
        <is>
          <t>BLE TENDRE</t>
        </is>
      </c>
      <c r="C602" s="2119" t="n">
        <v>2001</v>
      </c>
      <c r="D602" s="95" t="inlineStr">
        <is>
          <t>2001/02</t>
        </is>
      </c>
      <c r="E602" s="2120" t="n">
        <v>7</v>
      </c>
      <c r="F602" s="161" t="n">
        <v>570945.2</v>
      </c>
      <c r="G602" s="161" t="n">
        <v>249238.5</v>
      </c>
    </row>
    <row r="603" ht="10.05" customHeight="1">
      <c r="A603" s="95" t="inlineStr">
        <is>
          <t>CEREALES</t>
        </is>
      </c>
      <c r="B603" s="95" t="inlineStr">
        <is>
          <t>BLE TENDRE</t>
        </is>
      </c>
      <c r="C603" s="2119" t="n">
        <v>2001</v>
      </c>
      <c r="D603" s="95" t="inlineStr">
        <is>
          <t>2001/02</t>
        </is>
      </c>
      <c r="E603" s="2120" t="n">
        <v>8</v>
      </c>
      <c r="F603" s="161" t="n">
        <v>617990.1</v>
      </c>
      <c r="G603" s="161" t="n">
        <v>356849.3</v>
      </c>
    </row>
    <row r="604" ht="10.05" customHeight="1">
      <c r="A604" s="95" t="inlineStr">
        <is>
          <t>CEREALES</t>
        </is>
      </c>
      <c r="B604" s="95" t="inlineStr">
        <is>
          <t>BLE TENDRE</t>
        </is>
      </c>
      <c r="C604" s="2119" t="n">
        <v>2001</v>
      </c>
      <c r="D604" s="95" t="inlineStr">
        <is>
          <t>2001/02</t>
        </is>
      </c>
      <c r="E604" s="2120" t="n">
        <v>9</v>
      </c>
      <c r="F604" s="161" t="n">
        <v>538544.5</v>
      </c>
      <c r="G604" s="161" t="n">
        <v>311890.5</v>
      </c>
    </row>
    <row r="605" ht="10.05" customHeight="1">
      <c r="A605" s="95" t="inlineStr">
        <is>
          <t>CEREALES</t>
        </is>
      </c>
      <c r="B605" s="95" t="inlineStr">
        <is>
          <t>BLE TENDRE</t>
        </is>
      </c>
      <c r="C605" s="2119" t="n">
        <v>2001</v>
      </c>
      <c r="D605" s="95" t="inlineStr">
        <is>
          <t>2001/02</t>
        </is>
      </c>
      <c r="E605" s="2120" t="n">
        <v>10</v>
      </c>
      <c r="F605" s="161" t="n">
        <v>561013.1</v>
      </c>
      <c r="G605" s="161" t="n">
        <v>247231.3</v>
      </c>
    </row>
    <row r="606" ht="10.05" customHeight="1">
      <c r="A606" s="95" t="inlineStr">
        <is>
          <t>CEREALES</t>
        </is>
      </c>
      <c r="B606" s="95" t="inlineStr">
        <is>
          <t>BLE TENDRE</t>
        </is>
      </c>
      <c r="C606" s="2119" t="n">
        <v>2001</v>
      </c>
      <c r="D606" s="95" t="inlineStr">
        <is>
          <t>2001/02</t>
        </is>
      </c>
      <c r="E606" s="2120" t="n">
        <v>11</v>
      </c>
      <c r="F606" s="161" t="n">
        <v>466387.3</v>
      </c>
      <c r="G606" s="161" t="n">
        <v>221494.4</v>
      </c>
    </row>
    <row r="607" ht="10.05" customHeight="1">
      <c r="A607" s="95" t="inlineStr">
        <is>
          <t>CEREALES</t>
        </is>
      </c>
      <c r="B607" s="95" t="inlineStr">
        <is>
          <t>BLE TENDRE</t>
        </is>
      </c>
      <c r="C607" s="2119" t="n">
        <v>2001</v>
      </c>
      <c r="D607" s="95" t="inlineStr">
        <is>
          <t>2001/02</t>
        </is>
      </c>
      <c r="E607" s="2120" t="n">
        <v>12</v>
      </c>
      <c r="F607" s="161" t="n">
        <v>436015.4</v>
      </c>
      <c r="G607" s="161" t="n">
        <v>203711.4</v>
      </c>
    </row>
    <row r="608" ht="10.05" customHeight="1">
      <c r="A608" s="95" t="inlineStr">
        <is>
          <t>CEREALES</t>
        </is>
      </c>
      <c r="B608" s="95" t="inlineStr">
        <is>
          <t>BLE TENDRE</t>
        </is>
      </c>
      <c r="C608" s="2119" t="n">
        <v>2002</v>
      </c>
      <c r="D608" s="95" t="inlineStr">
        <is>
          <t>2001/02</t>
        </is>
      </c>
      <c r="E608" s="2120" t="n">
        <v>1</v>
      </c>
      <c r="F608" s="161" t="n">
        <v>481017.1</v>
      </c>
      <c r="G608" s="161" t="n">
        <v>191517.3</v>
      </c>
    </row>
    <row r="609" ht="10.05" customHeight="1">
      <c r="A609" s="95" t="inlineStr">
        <is>
          <t>CEREALES</t>
        </is>
      </c>
      <c r="B609" s="95" t="inlineStr">
        <is>
          <t>BLE TENDRE</t>
        </is>
      </c>
      <c r="C609" s="2119" t="n">
        <v>2002</v>
      </c>
      <c r="D609" s="95" t="inlineStr">
        <is>
          <t>2001/02</t>
        </is>
      </c>
      <c r="E609" s="2120" t="n">
        <v>2</v>
      </c>
      <c r="F609" s="161" t="n">
        <v>444913.8</v>
      </c>
      <c r="G609" s="161" t="n">
        <v>180274</v>
      </c>
    </row>
    <row r="610" ht="10.05" customHeight="1">
      <c r="A610" s="95" t="inlineStr">
        <is>
          <t>CEREALES</t>
        </is>
      </c>
      <c r="B610" s="95" t="inlineStr">
        <is>
          <t>BLE TENDRE</t>
        </is>
      </c>
      <c r="C610" s="2119" t="n">
        <v>2002</v>
      </c>
      <c r="D610" s="95" t="inlineStr">
        <is>
          <t>2001/02</t>
        </is>
      </c>
      <c r="E610" s="2120" t="n">
        <v>3</v>
      </c>
      <c r="F610" s="161" t="n">
        <v>497968.2</v>
      </c>
      <c r="G610" s="161" t="n">
        <v>175393.2</v>
      </c>
    </row>
    <row r="611" ht="10.05" customHeight="1">
      <c r="A611" s="95" t="inlineStr">
        <is>
          <t>CEREALES</t>
        </is>
      </c>
      <c r="B611" s="95" t="inlineStr">
        <is>
          <t>BLE TENDRE</t>
        </is>
      </c>
      <c r="C611" s="2119" t="n">
        <v>2002</v>
      </c>
      <c r="D611" s="95" t="inlineStr">
        <is>
          <t>2001/02</t>
        </is>
      </c>
      <c r="E611" s="2120" t="n">
        <v>4</v>
      </c>
      <c r="F611" s="161" t="n">
        <v>512256.9</v>
      </c>
      <c r="G611" s="161" t="n">
        <v>184237.9</v>
      </c>
    </row>
    <row r="612" ht="10.05" customHeight="1">
      <c r="A612" s="95" t="inlineStr">
        <is>
          <t>CEREALES</t>
        </is>
      </c>
      <c r="B612" s="95" t="inlineStr">
        <is>
          <t>BLE TENDRE</t>
        </is>
      </c>
      <c r="C612" s="2119" t="n">
        <v>2002</v>
      </c>
      <c r="D612" s="95" t="inlineStr">
        <is>
          <t>2001/02</t>
        </is>
      </c>
      <c r="E612" s="2120" t="n">
        <v>5</v>
      </c>
      <c r="F612" s="161" t="n">
        <v>540986.7</v>
      </c>
      <c r="G612" s="161" t="n">
        <v>164152.5</v>
      </c>
    </row>
    <row r="613" ht="10.05" customHeight="1">
      <c r="A613" s="95" t="inlineStr">
        <is>
          <t>CEREALES</t>
        </is>
      </c>
      <c r="B613" s="95" t="inlineStr">
        <is>
          <t>BLE TENDRE</t>
        </is>
      </c>
      <c r="C613" s="2119" t="n">
        <v>2002</v>
      </c>
      <c r="D613" s="95" t="inlineStr">
        <is>
          <t>2001/02</t>
        </is>
      </c>
      <c r="E613" s="2120" t="n">
        <v>6</v>
      </c>
      <c r="F613" s="161" t="n">
        <v>501830.8</v>
      </c>
      <c r="G613" s="161" t="n">
        <v>173865.2</v>
      </c>
    </row>
    <row r="614" ht="10.05" customHeight="1">
      <c r="A614" s="95" t="inlineStr">
        <is>
          <t>CEREALES</t>
        </is>
      </c>
      <c r="B614" s="95" t="inlineStr">
        <is>
          <t>BLE TENDRE</t>
        </is>
      </c>
      <c r="C614" s="2119" t="n">
        <v>2002</v>
      </c>
      <c r="D614" s="95" t="inlineStr">
        <is>
          <t>2002/03</t>
        </is>
      </c>
      <c r="E614" s="2120" t="n">
        <v>7</v>
      </c>
      <c r="F614" s="161" t="n">
        <v>597000.5</v>
      </c>
      <c r="G614" s="161" t="n">
        <v>219800.9</v>
      </c>
    </row>
    <row r="615" ht="10.05" customHeight="1">
      <c r="A615" s="95" t="inlineStr">
        <is>
          <t>CEREALES</t>
        </is>
      </c>
      <c r="B615" s="95" t="inlineStr">
        <is>
          <t>BLE TENDRE</t>
        </is>
      </c>
      <c r="C615" s="2119" t="n">
        <v>2002</v>
      </c>
      <c r="D615" s="95" t="inlineStr">
        <is>
          <t>2002/03</t>
        </is>
      </c>
      <c r="E615" s="2120" t="n">
        <v>8</v>
      </c>
      <c r="F615" s="161" t="n">
        <v>589395.4</v>
      </c>
      <c r="G615" s="161" t="n">
        <v>463897</v>
      </c>
    </row>
    <row r="616" ht="10.05" customHeight="1">
      <c r="A616" s="95" t="inlineStr">
        <is>
          <t>CEREALES</t>
        </is>
      </c>
      <c r="B616" s="95" t="inlineStr">
        <is>
          <t>BLE TENDRE</t>
        </is>
      </c>
      <c r="C616" s="2119" t="n">
        <v>2002</v>
      </c>
      <c r="D616" s="95" t="inlineStr">
        <is>
          <t>2002/03</t>
        </is>
      </c>
      <c r="E616" s="2120" t="n">
        <v>9</v>
      </c>
      <c r="F616" s="161" t="n">
        <v>572875.6</v>
      </c>
      <c r="G616" s="161" t="n">
        <v>408548.8</v>
      </c>
    </row>
    <row r="617" ht="10.05" customHeight="1">
      <c r="A617" s="95" t="inlineStr">
        <is>
          <t>CEREALES</t>
        </is>
      </c>
      <c r="B617" s="95" t="inlineStr">
        <is>
          <t>BLE TENDRE</t>
        </is>
      </c>
      <c r="C617" s="2119" t="n">
        <v>2002</v>
      </c>
      <c r="D617" s="95" t="inlineStr">
        <is>
          <t>2002/03</t>
        </is>
      </c>
      <c r="E617" s="2120" t="n">
        <v>10</v>
      </c>
      <c r="F617" s="161" t="n">
        <v>621574.5</v>
      </c>
      <c r="G617" s="161" t="n">
        <v>285902.9</v>
      </c>
    </row>
    <row r="618" ht="10.05" customHeight="1">
      <c r="A618" s="95" t="inlineStr">
        <is>
          <t>CEREALES</t>
        </is>
      </c>
      <c r="B618" s="95" t="inlineStr">
        <is>
          <t>BLE TENDRE</t>
        </is>
      </c>
      <c r="C618" s="2119" t="n">
        <v>2002</v>
      </c>
      <c r="D618" s="95" t="inlineStr">
        <is>
          <t>2002/03</t>
        </is>
      </c>
      <c r="E618" s="2120" t="n">
        <v>11</v>
      </c>
      <c r="F618" s="161" t="n">
        <v>503402.2</v>
      </c>
      <c r="G618" s="161" t="n">
        <v>232608.9</v>
      </c>
    </row>
    <row r="619" ht="10.05" customHeight="1">
      <c r="A619" s="95" t="inlineStr">
        <is>
          <t>CEREALES</t>
        </is>
      </c>
      <c r="B619" s="95" t="inlineStr">
        <is>
          <t>BLE TENDRE</t>
        </is>
      </c>
      <c r="C619" s="2119" t="n">
        <v>2002</v>
      </c>
      <c r="D619" s="95" t="inlineStr">
        <is>
          <t>2002/03</t>
        </is>
      </c>
      <c r="E619" s="2120" t="n">
        <v>12</v>
      </c>
      <c r="F619" s="161" t="n">
        <v>532972.4</v>
      </c>
      <c r="G619" s="161" t="n">
        <v>211694.7</v>
      </c>
    </row>
    <row r="620" ht="10.05" customHeight="1">
      <c r="A620" s="95" t="inlineStr">
        <is>
          <t>CEREALES</t>
        </is>
      </c>
      <c r="B620" s="95" t="inlineStr">
        <is>
          <t>BLE TENDRE</t>
        </is>
      </c>
      <c r="C620" s="2119" t="n">
        <v>2003</v>
      </c>
      <c r="D620" s="95" t="inlineStr">
        <is>
          <t>2002/03</t>
        </is>
      </c>
      <c r="E620" s="2120" t="n">
        <v>1</v>
      </c>
      <c r="F620" s="161" t="n">
        <v>532846.1</v>
      </c>
      <c r="G620" s="161" t="n">
        <v>197193.8</v>
      </c>
    </row>
    <row r="621" ht="10.05" customHeight="1">
      <c r="A621" s="95" t="inlineStr">
        <is>
          <t>CEREALES</t>
        </is>
      </c>
      <c r="B621" s="95" t="inlineStr">
        <is>
          <t>BLE TENDRE</t>
        </is>
      </c>
      <c r="C621" s="2119" t="n">
        <v>2003</v>
      </c>
      <c r="D621" s="95" t="inlineStr">
        <is>
          <t>2002/03</t>
        </is>
      </c>
      <c r="E621" s="2120" t="n">
        <v>2</v>
      </c>
      <c r="F621" s="161" t="n">
        <v>476962.1</v>
      </c>
      <c r="G621" s="161" t="n">
        <v>191053.9</v>
      </c>
    </row>
    <row r="622" ht="10.05" customHeight="1">
      <c r="A622" s="95" t="inlineStr">
        <is>
          <t>CEREALES</t>
        </is>
      </c>
      <c r="B622" s="95" t="inlineStr">
        <is>
          <t>BLE TENDRE</t>
        </is>
      </c>
      <c r="C622" s="2119" t="n">
        <v>2003</v>
      </c>
      <c r="D622" s="95" t="inlineStr">
        <is>
          <t>2002/03</t>
        </is>
      </c>
      <c r="E622" s="2120" t="n">
        <v>3</v>
      </c>
      <c r="F622" s="161" t="n">
        <v>501495.8</v>
      </c>
      <c r="G622" s="161" t="n">
        <v>172038.6</v>
      </c>
    </row>
    <row r="623" ht="10.05" customHeight="1">
      <c r="A623" s="95" t="inlineStr">
        <is>
          <t>CEREALES</t>
        </is>
      </c>
      <c r="B623" s="95" t="inlineStr">
        <is>
          <t>BLE TENDRE</t>
        </is>
      </c>
      <c r="C623" s="2119" t="n">
        <v>2003</v>
      </c>
      <c r="D623" s="95" t="inlineStr">
        <is>
          <t>2002/03</t>
        </is>
      </c>
      <c r="E623" s="2120" t="n">
        <v>4</v>
      </c>
      <c r="F623" s="161" t="n">
        <v>546587.6</v>
      </c>
      <c r="G623" s="161" t="n">
        <v>143184.7</v>
      </c>
    </row>
    <row r="624" ht="10.05" customHeight="1">
      <c r="A624" s="95" t="inlineStr">
        <is>
          <t>CEREALES</t>
        </is>
      </c>
      <c r="B624" s="95" t="inlineStr">
        <is>
          <t>BLE TENDRE</t>
        </is>
      </c>
      <c r="C624" s="2119" t="n">
        <v>2003</v>
      </c>
      <c r="D624" s="95" t="inlineStr">
        <is>
          <t>2002/03</t>
        </is>
      </c>
      <c r="E624" s="2120" t="n">
        <v>5</v>
      </c>
      <c r="F624" s="161" t="n">
        <v>538432.5</v>
      </c>
      <c r="G624" s="161" t="n">
        <v>128008.8</v>
      </c>
    </row>
    <row r="625" ht="10.05" customHeight="1">
      <c r="A625" s="95" t="inlineStr">
        <is>
          <t>CEREALES</t>
        </is>
      </c>
      <c r="B625" s="95" t="inlineStr">
        <is>
          <t>BLE TENDRE</t>
        </is>
      </c>
      <c r="C625" s="2119" t="n">
        <v>2003</v>
      </c>
      <c r="D625" s="95" t="inlineStr">
        <is>
          <t>2002/03</t>
        </is>
      </c>
      <c r="E625" s="2120" t="n">
        <v>6</v>
      </c>
      <c r="F625" s="161" t="n">
        <v>527015</v>
      </c>
      <c r="G625" s="161" t="n">
        <v>157878.5</v>
      </c>
    </row>
    <row r="626" ht="10.05" customHeight="1">
      <c r="A626" s="95" t="inlineStr">
        <is>
          <t>CEREALES</t>
        </is>
      </c>
      <c r="B626" s="95" t="inlineStr">
        <is>
          <t>BLE TENDRE</t>
        </is>
      </c>
      <c r="C626" s="2119" t="n">
        <v>2003</v>
      </c>
      <c r="D626" s="95" t="inlineStr">
        <is>
          <t>2003/04</t>
        </is>
      </c>
      <c r="E626" s="2120" t="n">
        <v>7</v>
      </c>
      <c r="F626" s="161" t="n">
        <v>554624.8</v>
      </c>
      <c r="G626" s="161" t="n">
        <v>239230.8</v>
      </c>
    </row>
    <row r="627" ht="10.05" customHeight="1">
      <c r="A627" s="95" t="inlineStr">
        <is>
          <t>CEREALES</t>
        </is>
      </c>
      <c r="B627" s="95" t="inlineStr">
        <is>
          <t>BLE TENDRE</t>
        </is>
      </c>
      <c r="C627" s="2119" t="n">
        <v>2003</v>
      </c>
      <c r="D627" s="95" t="inlineStr">
        <is>
          <t>2003/04</t>
        </is>
      </c>
      <c r="E627" s="2120" t="n">
        <v>8</v>
      </c>
      <c r="F627" s="161" t="n">
        <v>489046.1</v>
      </c>
      <c r="G627" s="161" t="n">
        <v>340258.5</v>
      </c>
    </row>
    <row r="628" ht="10.05" customHeight="1">
      <c r="A628" s="95" t="inlineStr">
        <is>
          <t>CEREALES</t>
        </is>
      </c>
      <c r="B628" s="95" t="inlineStr">
        <is>
          <t>BLE TENDRE</t>
        </is>
      </c>
      <c r="C628" s="2119" t="n">
        <v>2003</v>
      </c>
      <c r="D628" s="95" t="inlineStr">
        <is>
          <t>2003/04</t>
        </is>
      </c>
      <c r="E628" s="2120" t="n">
        <v>9</v>
      </c>
      <c r="F628" s="161" t="n">
        <v>540663.7</v>
      </c>
      <c r="G628" s="161" t="n">
        <v>278720.4</v>
      </c>
    </row>
    <row r="629" ht="10.05" customHeight="1">
      <c r="A629" s="95" t="inlineStr">
        <is>
          <t>CEREALES</t>
        </is>
      </c>
      <c r="B629" s="95" t="inlineStr">
        <is>
          <t>BLE TENDRE</t>
        </is>
      </c>
      <c r="C629" s="2119" t="n">
        <v>2003</v>
      </c>
      <c r="D629" s="95" t="inlineStr">
        <is>
          <t>2003/04</t>
        </is>
      </c>
      <c r="E629" s="2120" t="n">
        <v>10</v>
      </c>
      <c r="F629" s="161" t="n">
        <v>574153.5</v>
      </c>
      <c r="G629" s="161" t="n">
        <v>213225.9</v>
      </c>
    </row>
    <row r="630" ht="10.05" customHeight="1">
      <c r="A630" s="95" t="inlineStr">
        <is>
          <t>CEREALES</t>
        </is>
      </c>
      <c r="B630" s="95" t="inlineStr">
        <is>
          <t>BLE TENDRE</t>
        </is>
      </c>
      <c r="C630" s="2119" t="n">
        <v>2003</v>
      </c>
      <c r="D630" s="95" t="inlineStr">
        <is>
          <t>2003/04</t>
        </is>
      </c>
      <c r="E630" s="2120" t="n">
        <v>11</v>
      </c>
      <c r="F630" s="161" t="n">
        <v>492405.2</v>
      </c>
      <c r="G630" s="161" t="n">
        <v>212871.6</v>
      </c>
    </row>
    <row r="631" ht="10.05" customHeight="1">
      <c r="A631" s="95" t="inlineStr">
        <is>
          <t>CEREALES</t>
        </is>
      </c>
      <c r="B631" s="95" t="inlineStr">
        <is>
          <t>BLE TENDRE</t>
        </is>
      </c>
      <c r="C631" s="2119" t="n">
        <v>2003</v>
      </c>
      <c r="D631" s="95" t="inlineStr">
        <is>
          <t>2003/04</t>
        </is>
      </c>
      <c r="E631" s="2120" t="n">
        <v>12</v>
      </c>
      <c r="F631" s="161" t="n">
        <v>488325.7</v>
      </c>
      <c r="G631" s="161" t="n">
        <v>215813</v>
      </c>
    </row>
    <row r="632" ht="10.05" customHeight="1">
      <c r="A632" s="95" t="inlineStr">
        <is>
          <t>CEREALES</t>
        </is>
      </c>
      <c r="B632" s="95" t="inlineStr">
        <is>
          <t>BLE TENDRE</t>
        </is>
      </c>
      <c r="C632" s="2119" t="n">
        <v>2004</v>
      </c>
      <c r="D632" s="95" t="inlineStr">
        <is>
          <t>2003/04</t>
        </is>
      </c>
      <c r="E632" s="2120" t="n">
        <v>1</v>
      </c>
      <c r="F632" s="161" t="n">
        <v>449875.2</v>
      </c>
      <c r="G632" s="161" t="n">
        <v>200388.7</v>
      </c>
    </row>
    <row r="633" ht="10.05" customHeight="1">
      <c r="A633" s="95" t="inlineStr">
        <is>
          <t>CEREALES</t>
        </is>
      </c>
      <c r="B633" s="95" t="inlineStr">
        <is>
          <t>BLE TENDRE</t>
        </is>
      </c>
      <c r="C633" s="2119" t="n">
        <v>2004</v>
      </c>
      <c r="D633" s="95" t="inlineStr">
        <is>
          <t>2003/04</t>
        </is>
      </c>
      <c r="E633" s="2120" t="n">
        <v>2</v>
      </c>
      <c r="F633" s="161" t="n">
        <v>417585.2</v>
      </c>
      <c r="G633" s="161" t="n">
        <v>192786.2</v>
      </c>
    </row>
    <row r="634" ht="10.05" customHeight="1">
      <c r="A634" s="95" t="inlineStr">
        <is>
          <t>CEREALES</t>
        </is>
      </c>
      <c r="B634" s="95" t="inlineStr">
        <is>
          <t>BLE TENDRE</t>
        </is>
      </c>
      <c r="C634" s="2119" t="n">
        <v>2004</v>
      </c>
      <c r="D634" s="95" t="inlineStr">
        <is>
          <t>2003/04</t>
        </is>
      </c>
      <c r="E634" s="2120" t="n">
        <v>3</v>
      </c>
      <c r="F634" s="161" t="n">
        <v>486641.8</v>
      </c>
      <c r="G634" s="161" t="n">
        <v>192384.6</v>
      </c>
    </row>
    <row r="635" ht="10.05" customHeight="1">
      <c r="A635" s="95" t="inlineStr">
        <is>
          <t>CEREALES</t>
        </is>
      </c>
      <c r="B635" s="95" t="inlineStr">
        <is>
          <t>BLE TENDRE</t>
        </is>
      </c>
      <c r="C635" s="2119" t="n">
        <v>2004</v>
      </c>
      <c r="D635" s="95" t="inlineStr">
        <is>
          <t>2003/04</t>
        </is>
      </c>
      <c r="E635" s="2120" t="n">
        <v>4</v>
      </c>
      <c r="F635" s="161" t="n">
        <v>471787.4</v>
      </c>
      <c r="G635" s="161" t="n">
        <v>175890.8</v>
      </c>
    </row>
    <row r="636" ht="10.05" customHeight="1">
      <c r="A636" s="95" t="inlineStr">
        <is>
          <t>CEREALES</t>
        </is>
      </c>
      <c r="B636" s="95" t="inlineStr">
        <is>
          <t>BLE TENDRE</t>
        </is>
      </c>
      <c r="C636" s="2119" t="n">
        <v>2004</v>
      </c>
      <c r="D636" s="95" t="inlineStr">
        <is>
          <t>2003/04</t>
        </is>
      </c>
      <c r="E636" s="2120" t="n">
        <v>5</v>
      </c>
      <c r="F636" s="161" t="n">
        <v>442336.4</v>
      </c>
      <c r="G636" s="161" t="n">
        <v>142287.4</v>
      </c>
    </row>
    <row r="637" ht="10.05" customHeight="1">
      <c r="A637" s="95" t="inlineStr">
        <is>
          <t>CEREALES</t>
        </is>
      </c>
      <c r="B637" s="95" t="inlineStr">
        <is>
          <t>BLE TENDRE</t>
        </is>
      </c>
      <c r="C637" s="2119" t="n">
        <v>2004</v>
      </c>
      <c r="D637" s="95" t="inlineStr">
        <is>
          <t>2003/04</t>
        </is>
      </c>
      <c r="E637" s="2120" t="n">
        <v>6</v>
      </c>
      <c r="F637" s="161" t="n">
        <v>477218.6</v>
      </c>
      <c r="G637" s="161" t="n">
        <v>140853.6</v>
      </c>
    </row>
    <row r="638" ht="10.05" customHeight="1">
      <c r="A638" s="95" t="inlineStr">
        <is>
          <t>CEREALES</t>
        </is>
      </c>
      <c r="B638" s="95" t="inlineStr">
        <is>
          <t>BLE TENDRE</t>
        </is>
      </c>
      <c r="C638" s="2119" t="n">
        <v>2004</v>
      </c>
      <c r="D638" s="95" t="inlineStr">
        <is>
          <t>2004/05</t>
        </is>
      </c>
      <c r="E638" s="2120" t="n">
        <v>7</v>
      </c>
      <c r="F638" s="161" t="n">
        <v>499992.8</v>
      </c>
      <c r="G638" s="161" t="n">
        <v>236173.3</v>
      </c>
    </row>
    <row r="639" ht="10.05" customHeight="1">
      <c r="A639" s="95" t="inlineStr">
        <is>
          <t>CEREALES</t>
        </is>
      </c>
      <c r="B639" s="95" t="inlineStr">
        <is>
          <t>BLE TENDRE</t>
        </is>
      </c>
      <c r="C639" s="2119" t="n">
        <v>2004</v>
      </c>
      <c r="D639" s="95" t="inlineStr">
        <is>
          <t>2004/05</t>
        </is>
      </c>
      <c r="E639" s="2120" t="n">
        <v>8</v>
      </c>
      <c r="F639" s="161" t="n">
        <v>549167.2</v>
      </c>
      <c r="G639" s="161" t="n">
        <v>387249.2</v>
      </c>
    </row>
    <row r="640" ht="10.05" customHeight="1">
      <c r="A640" s="95" t="inlineStr">
        <is>
          <t>CEREALES</t>
        </is>
      </c>
      <c r="B640" s="95" t="inlineStr">
        <is>
          <t>BLE TENDRE</t>
        </is>
      </c>
      <c r="C640" s="2119" t="n">
        <v>2004</v>
      </c>
      <c r="D640" s="95" t="inlineStr">
        <is>
          <t>2004/05</t>
        </is>
      </c>
      <c r="E640" s="2120" t="n">
        <v>9</v>
      </c>
      <c r="F640" s="161" t="n">
        <v>554167.2</v>
      </c>
      <c r="G640" s="161" t="n">
        <v>325505.8</v>
      </c>
    </row>
    <row r="641" ht="10.05" customHeight="1">
      <c r="A641" s="95" t="inlineStr">
        <is>
          <t>CEREALES</t>
        </is>
      </c>
      <c r="B641" s="95" t="inlineStr">
        <is>
          <t>BLE TENDRE</t>
        </is>
      </c>
      <c r="C641" s="2119" t="n">
        <v>2004</v>
      </c>
      <c r="D641" s="95" t="inlineStr">
        <is>
          <t>2004/05</t>
        </is>
      </c>
      <c r="E641" s="2120" t="n">
        <v>10</v>
      </c>
      <c r="F641" s="161" t="n">
        <v>468604</v>
      </c>
      <c r="G641" s="161" t="n">
        <v>267273.8</v>
      </c>
    </row>
    <row r="642" ht="10.05" customHeight="1">
      <c r="A642" s="95" t="inlineStr">
        <is>
          <t>CEREALES</t>
        </is>
      </c>
      <c r="B642" s="95" t="inlineStr">
        <is>
          <t>BLE TENDRE</t>
        </is>
      </c>
      <c r="C642" s="2119" t="n">
        <v>2004</v>
      </c>
      <c r="D642" s="95" t="inlineStr">
        <is>
          <t>2004/05</t>
        </is>
      </c>
      <c r="E642" s="2120" t="n">
        <v>11</v>
      </c>
      <c r="F642" s="161" t="n">
        <v>418550.7</v>
      </c>
      <c r="G642" s="161" t="n">
        <v>239841.6</v>
      </c>
    </row>
    <row r="643" ht="10.05" customHeight="1">
      <c r="A643" s="95" t="inlineStr">
        <is>
          <t>CEREALES</t>
        </is>
      </c>
      <c r="B643" s="95" t="inlineStr">
        <is>
          <t>BLE TENDRE</t>
        </is>
      </c>
      <c r="C643" s="2119" t="n">
        <v>2004</v>
      </c>
      <c r="D643" s="95" t="inlineStr">
        <is>
          <t>2004/05</t>
        </is>
      </c>
      <c r="E643" s="2120" t="n">
        <v>12</v>
      </c>
      <c r="F643" s="161" t="n">
        <v>443000.7</v>
      </c>
      <c r="G643" s="161" t="n">
        <v>212858.8</v>
      </c>
    </row>
    <row r="644" ht="10.05" customHeight="1">
      <c r="A644" s="95" t="inlineStr">
        <is>
          <t>CEREALES</t>
        </is>
      </c>
      <c r="B644" s="95" t="inlineStr">
        <is>
          <t>BLE TENDRE</t>
        </is>
      </c>
      <c r="C644" s="2119" t="n">
        <v>2005</v>
      </c>
      <c r="D644" s="95" t="inlineStr">
        <is>
          <t>2004/05</t>
        </is>
      </c>
      <c r="E644" s="2120" t="n">
        <v>1</v>
      </c>
      <c r="F644" s="161" t="n">
        <v>420097.3</v>
      </c>
      <c r="G644" s="161" t="n">
        <v>203360.9</v>
      </c>
    </row>
    <row r="645" ht="10.05" customHeight="1">
      <c r="A645" s="95" t="inlineStr">
        <is>
          <t>CEREALES</t>
        </is>
      </c>
      <c r="B645" s="95" t="inlineStr">
        <is>
          <t>BLE TENDRE</t>
        </is>
      </c>
      <c r="C645" s="2119" t="n">
        <v>2005</v>
      </c>
      <c r="D645" s="95" t="inlineStr">
        <is>
          <t>2004/05</t>
        </is>
      </c>
      <c r="E645" s="2120" t="n">
        <v>2</v>
      </c>
      <c r="F645" s="161" t="n">
        <v>408009.5</v>
      </c>
      <c r="G645" s="161" t="n">
        <v>196107.3</v>
      </c>
    </row>
    <row r="646" ht="10.05" customHeight="1">
      <c r="A646" s="95" t="inlineStr">
        <is>
          <t>CEREALES</t>
        </is>
      </c>
      <c r="B646" s="95" t="inlineStr">
        <is>
          <t>BLE TENDRE</t>
        </is>
      </c>
      <c r="C646" s="2119" t="n">
        <v>2005</v>
      </c>
      <c r="D646" s="95" t="inlineStr">
        <is>
          <t>2004/05</t>
        </is>
      </c>
      <c r="E646" s="2120" t="n">
        <v>3</v>
      </c>
      <c r="F646" s="161" t="n">
        <v>478044.5</v>
      </c>
      <c r="G646" s="161" t="n">
        <v>174580.1</v>
      </c>
    </row>
    <row r="647" ht="10.05" customHeight="1">
      <c r="A647" s="95" t="inlineStr">
        <is>
          <t>CEREALES</t>
        </is>
      </c>
      <c r="B647" s="95" t="inlineStr">
        <is>
          <t>BLE TENDRE</t>
        </is>
      </c>
      <c r="C647" s="2119" t="n">
        <v>2005</v>
      </c>
      <c r="D647" s="95" t="inlineStr">
        <is>
          <t>2004/05</t>
        </is>
      </c>
      <c r="E647" s="2120" t="n">
        <v>4</v>
      </c>
      <c r="F647" s="161" t="n">
        <v>484560.5</v>
      </c>
      <c r="G647" s="161" t="n">
        <v>159908</v>
      </c>
    </row>
    <row r="648" ht="10.05" customHeight="1">
      <c r="A648" s="95" t="inlineStr">
        <is>
          <t>CEREALES</t>
        </is>
      </c>
      <c r="B648" s="95" t="inlineStr">
        <is>
          <t>BLE TENDRE</t>
        </is>
      </c>
      <c r="C648" s="2119" t="n">
        <v>2005</v>
      </c>
      <c r="D648" s="95" t="inlineStr">
        <is>
          <t>2004/05</t>
        </is>
      </c>
      <c r="E648" s="2120" t="n">
        <v>5</v>
      </c>
      <c r="F648" s="161" t="n">
        <v>514360</v>
      </c>
      <c r="G648" s="161" t="n">
        <v>150610.5</v>
      </c>
    </row>
    <row r="649" ht="10.05" customHeight="1">
      <c r="A649" s="95" t="inlineStr">
        <is>
          <t>CEREALES</t>
        </is>
      </c>
      <c r="B649" s="95" t="inlineStr">
        <is>
          <t>BLE TENDRE</t>
        </is>
      </c>
      <c r="C649" s="2119" t="n">
        <v>2005</v>
      </c>
      <c r="D649" s="95" t="inlineStr">
        <is>
          <t>2004/05</t>
        </is>
      </c>
      <c r="E649" s="2120" t="n">
        <v>6</v>
      </c>
      <c r="F649" s="161" t="n">
        <v>511875.1</v>
      </c>
      <c r="G649" s="161" t="n">
        <v>172973.6</v>
      </c>
    </row>
    <row r="650" ht="10.05" customHeight="1">
      <c r="A650" s="95" t="inlineStr">
        <is>
          <t>CEREALES</t>
        </is>
      </c>
      <c r="B650" s="95" t="inlineStr">
        <is>
          <t>BLE TENDRE</t>
        </is>
      </c>
      <c r="C650" s="2119" t="n">
        <v>2005</v>
      </c>
      <c r="D650" s="95" t="inlineStr">
        <is>
          <t>2005/06</t>
        </is>
      </c>
      <c r="E650" s="2120" t="n">
        <v>7</v>
      </c>
      <c r="F650" s="161" t="n">
        <v>528809</v>
      </c>
      <c r="G650" s="161" t="n">
        <v>253076.3</v>
      </c>
    </row>
    <row r="651" ht="10.05" customHeight="1">
      <c r="A651" s="95" t="inlineStr">
        <is>
          <t>CEREALES</t>
        </is>
      </c>
      <c r="B651" s="95" t="inlineStr">
        <is>
          <t>BLE TENDRE</t>
        </is>
      </c>
      <c r="C651" s="2119" t="n">
        <v>2005</v>
      </c>
      <c r="D651" s="95" t="inlineStr">
        <is>
          <t>2005/06</t>
        </is>
      </c>
      <c r="E651" s="2120" t="n">
        <v>8</v>
      </c>
      <c r="F651" s="161" t="n">
        <v>586895.3</v>
      </c>
      <c r="G651" s="161" t="n">
        <v>349780</v>
      </c>
    </row>
    <row r="652" ht="10.05" customHeight="1">
      <c r="A652" s="95" t="inlineStr">
        <is>
          <t>CEREALES</t>
        </is>
      </c>
      <c r="B652" s="95" t="inlineStr">
        <is>
          <t>BLE TENDRE</t>
        </is>
      </c>
      <c r="C652" s="2119" t="n">
        <v>2005</v>
      </c>
      <c r="D652" s="95" t="inlineStr">
        <is>
          <t>2005/06</t>
        </is>
      </c>
      <c r="E652" s="2120" t="n">
        <v>9</v>
      </c>
      <c r="F652" s="161" t="n">
        <v>572853.3</v>
      </c>
      <c r="G652" s="161" t="n">
        <v>278851.4</v>
      </c>
    </row>
    <row r="653" ht="10.05" customHeight="1">
      <c r="A653" s="95" t="inlineStr">
        <is>
          <t>CEREALES</t>
        </is>
      </c>
      <c r="B653" s="95" t="inlineStr">
        <is>
          <t>BLE TENDRE</t>
        </is>
      </c>
      <c r="C653" s="2119" t="n">
        <v>2005</v>
      </c>
      <c r="D653" s="95" t="inlineStr">
        <is>
          <t>2005/06</t>
        </is>
      </c>
      <c r="E653" s="2120" t="n">
        <v>10</v>
      </c>
      <c r="F653" s="161" t="n">
        <v>546139.6</v>
      </c>
      <c r="G653" s="161" t="n">
        <v>218564.7</v>
      </c>
    </row>
    <row r="654" ht="10.05" customHeight="1">
      <c r="A654" s="95" t="inlineStr">
        <is>
          <t>CEREALES</t>
        </is>
      </c>
      <c r="B654" s="95" t="inlineStr">
        <is>
          <t>BLE TENDRE</t>
        </is>
      </c>
      <c r="C654" s="2119" t="n">
        <v>2005</v>
      </c>
      <c r="D654" s="95" t="inlineStr">
        <is>
          <t>2005/06</t>
        </is>
      </c>
      <c r="E654" s="2120" t="n">
        <v>11</v>
      </c>
      <c r="F654" s="161" t="n">
        <v>532490.9</v>
      </c>
      <c r="G654" s="161" t="n">
        <v>215230.2</v>
      </c>
    </row>
    <row r="655" ht="10.05" customHeight="1">
      <c r="A655" s="95" t="inlineStr">
        <is>
          <t>CEREALES</t>
        </is>
      </c>
      <c r="B655" s="95" t="inlineStr">
        <is>
          <t>BLE TENDRE</t>
        </is>
      </c>
      <c r="C655" s="2119" t="n">
        <v>2005</v>
      </c>
      <c r="D655" s="95" t="inlineStr">
        <is>
          <t>2005/06</t>
        </is>
      </c>
      <c r="E655" s="2120" t="n">
        <v>12</v>
      </c>
      <c r="F655" s="161" t="n">
        <v>548856.6</v>
      </c>
      <c r="G655" s="161" t="n">
        <v>209104.1</v>
      </c>
    </row>
    <row r="656" ht="10.05" customHeight="1">
      <c r="A656" s="95" t="inlineStr">
        <is>
          <t>CEREALES</t>
        </is>
      </c>
      <c r="B656" s="95" t="inlineStr">
        <is>
          <t>BLE TENDRE</t>
        </is>
      </c>
      <c r="C656" s="2119" t="n">
        <v>2006</v>
      </c>
      <c r="D656" s="95" t="inlineStr">
        <is>
          <t>2005/06</t>
        </is>
      </c>
      <c r="E656" s="2120" t="n">
        <v>1</v>
      </c>
      <c r="F656" s="161" t="n">
        <v>554011.6</v>
      </c>
      <c r="G656" s="161" t="n">
        <v>196086.4</v>
      </c>
    </row>
    <row r="657" ht="10.05" customHeight="1">
      <c r="A657" s="95" t="inlineStr">
        <is>
          <t>CEREALES</t>
        </is>
      </c>
      <c r="B657" s="95" t="inlineStr">
        <is>
          <t>BLE TENDRE</t>
        </is>
      </c>
      <c r="C657" s="2119" t="n">
        <v>2006</v>
      </c>
      <c r="D657" s="95" t="inlineStr">
        <is>
          <t>2005/06</t>
        </is>
      </c>
      <c r="E657" s="2120" t="n">
        <v>2</v>
      </c>
      <c r="F657" s="161" t="n">
        <v>506038.3</v>
      </c>
      <c r="G657" s="161" t="n">
        <v>186620.2</v>
      </c>
    </row>
    <row r="658" ht="10.05" customHeight="1">
      <c r="A658" s="95" t="inlineStr">
        <is>
          <t>CEREALES</t>
        </is>
      </c>
      <c r="B658" s="95" t="inlineStr">
        <is>
          <t>BLE TENDRE</t>
        </is>
      </c>
      <c r="C658" s="2119" t="n">
        <v>2006</v>
      </c>
      <c r="D658" s="95" t="inlineStr">
        <is>
          <t>2005/06</t>
        </is>
      </c>
      <c r="E658" s="2120" t="n">
        <v>3</v>
      </c>
      <c r="F658" s="161" t="n">
        <v>565689.4</v>
      </c>
      <c r="G658" s="161" t="n">
        <v>163922.3</v>
      </c>
    </row>
    <row r="659" ht="10.05" customHeight="1">
      <c r="A659" s="95" t="inlineStr">
        <is>
          <t>CEREALES</t>
        </is>
      </c>
      <c r="B659" s="95" t="inlineStr">
        <is>
          <t>BLE TENDRE</t>
        </is>
      </c>
      <c r="C659" s="2119" t="n">
        <v>2006</v>
      </c>
      <c r="D659" s="95" t="inlineStr">
        <is>
          <t>2005/06</t>
        </is>
      </c>
      <c r="E659" s="2120" t="n">
        <v>4</v>
      </c>
      <c r="F659" s="161" t="n">
        <v>493131.7</v>
      </c>
      <c r="G659" s="161" t="n">
        <v>137879.9</v>
      </c>
    </row>
    <row r="660" ht="10.05" customHeight="1">
      <c r="A660" s="95" t="inlineStr">
        <is>
          <t>CEREALES</t>
        </is>
      </c>
      <c r="B660" s="95" t="inlineStr">
        <is>
          <t>BLE TENDRE</t>
        </is>
      </c>
      <c r="C660" s="2119" t="n">
        <v>2006</v>
      </c>
      <c r="D660" s="95" t="inlineStr">
        <is>
          <t>2005/06</t>
        </is>
      </c>
      <c r="E660" s="2120" t="n">
        <v>5</v>
      </c>
      <c r="F660" s="161" t="n">
        <v>524536.4</v>
      </c>
      <c r="G660" s="161" t="n">
        <v>125057.9</v>
      </c>
    </row>
    <row r="661" ht="10.05" customHeight="1">
      <c r="A661" s="95" t="inlineStr">
        <is>
          <t>CEREALES</t>
        </is>
      </c>
      <c r="B661" s="95" t="inlineStr">
        <is>
          <t>BLE TENDRE</t>
        </is>
      </c>
      <c r="C661" s="2119" t="n">
        <v>2006</v>
      </c>
      <c r="D661" s="95" t="inlineStr">
        <is>
          <t>2005/06</t>
        </is>
      </c>
      <c r="E661" s="2120" t="n">
        <v>6</v>
      </c>
      <c r="F661" s="161" t="n">
        <v>511196.1</v>
      </c>
      <c r="G661" s="161" t="n">
        <v>141474</v>
      </c>
    </row>
    <row r="662" ht="10.05" customHeight="1">
      <c r="A662" s="95" t="inlineStr">
        <is>
          <t>CEREALES</t>
        </is>
      </c>
      <c r="B662" s="95" t="inlineStr">
        <is>
          <t>BLE TENDRE</t>
        </is>
      </c>
      <c r="C662" s="2119" t="n">
        <v>2006</v>
      </c>
      <c r="D662" s="95" t="inlineStr">
        <is>
          <t>2006/07</t>
        </is>
      </c>
      <c r="E662" s="2120" t="n">
        <v>7</v>
      </c>
      <c r="F662" s="161" t="n">
        <v>486689.5</v>
      </c>
      <c r="G662" s="161" t="n">
        <v>359186.3</v>
      </c>
    </row>
    <row r="663" ht="10.05" customHeight="1">
      <c r="A663" s="95" t="inlineStr">
        <is>
          <t>CEREALES</t>
        </is>
      </c>
      <c r="B663" s="95" t="inlineStr">
        <is>
          <t>BLE TENDRE</t>
        </is>
      </c>
      <c r="C663" s="2119" t="n">
        <v>2006</v>
      </c>
      <c r="D663" s="95" t="inlineStr">
        <is>
          <t>2006/07</t>
        </is>
      </c>
      <c r="E663" s="2120" t="n">
        <v>8</v>
      </c>
      <c r="F663" s="161" t="n">
        <v>566006.6</v>
      </c>
      <c r="G663" s="161" t="n">
        <v>350169</v>
      </c>
    </row>
    <row r="664" ht="10.05" customHeight="1">
      <c r="A664" s="95" t="inlineStr">
        <is>
          <t>CEREALES</t>
        </is>
      </c>
      <c r="B664" s="95" t="inlineStr">
        <is>
          <t>BLE TENDRE</t>
        </is>
      </c>
      <c r="C664" s="2119" t="n">
        <v>2006</v>
      </c>
      <c r="D664" s="95" t="inlineStr">
        <is>
          <t>2006/07</t>
        </is>
      </c>
      <c r="E664" s="2120" t="n">
        <v>9</v>
      </c>
      <c r="F664" s="161" t="n">
        <v>510220.1</v>
      </c>
      <c r="G664" s="161" t="n">
        <v>307442.2</v>
      </c>
    </row>
    <row r="665" ht="10.05" customHeight="1">
      <c r="A665" s="95" t="inlineStr">
        <is>
          <t>CEREALES</t>
        </is>
      </c>
      <c r="B665" s="95" t="inlineStr">
        <is>
          <t>BLE TENDRE</t>
        </is>
      </c>
      <c r="C665" s="2119" t="n">
        <v>2006</v>
      </c>
      <c r="D665" s="95" t="inlineStr">
        <is>
          <t>2006/07</t>
        </is>
      </c>
      <c r="E665" s="2120" t="n">
        <v>10</v>
      </c>
      <c r="F665" s="161" t="n">
        <v>497052.4</v>
      </c>
      <c r="G665" s="161" t="n">
        <v>244521.8</v>
      </c>
    </row>
    <row r="666" ht="10.05" customHeight="1">
      <c r="A666" s="95" t="inlineStr">
        <is>
          <t>CEREALES</t>
        </is>
      </c>
      <c r="B666" s="95" t="inlineStr">
        <is>
          <t>BLE TENDRE</t>
        </is>
      </c>
      <c r="C666" s="2119" t="n">
        <v>2006</v>
      </c>
      <c r="D666" s="95" t="inlineStr">
        <is>
          <t>2006/07</t>
        </is>
      </c>
      <c r="E666" s="2120" t="n">
        <v>11</v>
      </c>
      <c r="F666" s="161" t="n">
        <v>449213.7</v>
      </c>
      <c r="G666" s="161" t="n">
        <v>227730.6</v>
      </c>
    </row>
    <row r="667" ht="10.05" customHeight="1">
      <c r="A667" s="95" t="inlineStr">
        <is>
          <t>CEREALES</t>
        </is>
      </c>
      <c r="B667" s="95" t="inlineStr">
        <is>
          <t>BLE TENDRE</t>
        </is>
      </c>
      <c r="C667" s="2119" t="n">
        <v>2006</v>
      </c>
      <c r="D667" s="95" t="inlineStr">
        <is>
          <t>2006/07</t>
        </is>
      </c>
      <c r="E667" s="2120" t="n">
        <v>12</v>
      </c>
      <c r="F667" s="161" t="n">
        <v>460400.2</v>
      </c>
      <c r="G667" s="161" t="n">
        <v>180688.2</v>
      </c>
    </row>
    <row r="668" ht="10.05" customHeight="1">
      <c r="A668" s="95" t="inlineStr">
        <is>
          <t>CEREALES</t>
        </is>
      </c>
      <c r="B668" s="95" t="inlineStr">
        <is>
          <t>BLE TENDRE</t>
        </is>
      </c>
      <c r="C668" s="2119" t="n">
        <v>2007</v>
      </c>
      <c r="D668" s="95" t="inlineStr">
        <is>
          <t>2006/07</t>
        </is>
      </c>
      <c r="E668" s="2120" t="n">
        <v>1</v>
      </c>
      <c r="F668" s="161" t="n">
        <v>512857</v>
      </c>
      <c r="G668" s="161" t="n">
        <v>157012.4</v>
      </c>
    </row>
    <row r="669" ht="10.05" customHeight="1">
      <c r="A669" s="95" t="inlineStr">
        <is>
          <t>CEREALES</t>
        </is>
      </c>
      <c r="B669" s="95" t="inlineStr">
        <is>
          <t>BLE TENDRE</t>
        </is>
      </c>
      <c r="C669" s="2119" t="n">
        <v>2007</v>
      </c>
      <c r="D669" s="95" t="inlineStr">
        <is>
          <t>2006/07</t>
        </is>
      </c>
      <c r="E669" s="2120" t="n">
        <v>2</v>
      </c>
      <c r="F669" s="161" t="n">
        <v>481239.6</v>
      </c>
      <c r="G669" s="161" t="n">
        <v>171599.7</v>
      </c>
    </row>
    <row r="670" ht="10.05" customHeight="1">
      <c r="A670" s="95" t="inlineStr">
        <is>
          <t>CEREALES</t>
        </is>
      </c>
      <c r="B670" s="95" t="inlineStr">
        <is>
          <t>BLE TENDRE</t>
        </is>
      </c>
      <c r="C670" s="2119" t="n">
        <v>2007</v>
      </c>
      <c r="D670" s="95" t="inlineStr">
        <is>
          <t>2006/07</t>
        </is>
      </c>
      <c r="E670" s="2120" t="n">
        <v>3</v>
      </c>
      <c r="F670" s="161" t="n">
        <v>533303.3</v>
      </c>
      <c r="G670" s="161" t="n">
        <v>166242.6</v>
      </c>
    </row>
    <row r="671" ht="10.05" customHeight="1">
      <c r="A671" s="95" t="inlineStr">
        <is>
          <t>CEREALES</t>
        </is>
      </c>
      <c r="B671" s="95" t="inlineStr">
        <is>
          <t>BLE TENDRE</t>
        </is>
      </c>
      <c r="C671" s="2119" t="n">
        <v>2007</v>
      </c>
      <c r="D671" s="95" t="inlineStr">
        <is>
          <t>2006/07</t>
        </is>
      </c>
      <c r="E671" s="2120" t="n">
        <v>4</v>
      </c>
      <c r="F671" s="161" t="n">
        <v>497854</v>
      </c>
      <c r="G671" s="161" t="n">
        <v>162789.8</v>
      </c>
    </row>
    <row r="672" ht="10.05" customHeight="1">
      <c r="A672" s="95" t="inlineStr">
        <is>
          <t>CEREALES</t>
        </is>
      </c>
      <c r="B672" s="95" t="inlineStr">
        <is>
          <t>BLE TENDRE</t>
        </is>
      </c>
      <c r="C672" s="2119" t="n">
        <v>2007</v>
      </c>
      <c r="D672" s="95" t="inlineStr">
        <is>
          <t>2006/07</t>
        </is>
      </c>
      <c r="E672" s="2120" t="n">
        <v>5</v>
      </c>
      <c r="F672" s="161" t="n">
        <v>519407.8</v>
      </c>
      <c r="G672" s="161" t="n">
        <v>148699.5</v>
      </c>
    </row>
    <row r="673" ht="10.05" customHeight="1">
      <c r="A673" s="95" t="inlineStr">
        <is>
          <t>CEREALES</t>
        </is>
      </c>
      <c r="B673" s="95" t="inlineStr">
        <is>
          <t>BLE TENDRE</t>
        </is>
      </c>
      <c r="C673" s="2119" t="n">
        <v>2007</v>
      </c>
      <c r="D673" s="95" t="inlineStr">
        <is>
          <t>2006/07</t>
        </is>
      </c>
      <c r="E673" s="2120" t="n">
        <v>6</v>
      </c>
      <c r="F673" s="161" t="n">
        <v>537361.4</v>
      </c>
      <c r="G673" s="161" t="n">
        <v>153932.1</v>
      </c>
    </row>
    <row r="674" ht="10.05" customHeight="1">
      <c r="A674" s="95" t="inlineStr">
        <is>
          <t>CEREALES</t>
        </is>
      </c>
      <c r="B674" s="95" t="inlineStr">
        <is>
          <t>BLE TENDRE</t>
        </is>
      </c>
      <c r="C674" s="2119" t="n">
        <v>2007</v>
      </c>
      <c r="D674" s="95" t="inlineStr">
        <is>
          <t>2007/08</t>
        </is>
      </c>
      <c r="E674" s="2120" t="n">
        <v>7</v>
      </c>
      <c r="F674" s="161" t="n">
        <v>557793.6</v>
      </c>
      <c r="G674" s="161" t="n">
        <v>145264.1</v>
      </c>
    </row>
    <row r="675" ht="10.05" customHeight="1">
      <c r="A675" s="95" t="inlineStr">
        <is>
          <t>CEREALES</t>
        </is>
      </c>
      <c r="B675" s="95" t="inlineStr">
        <is>
          <t>BLE TENDRE</t>
        </is>
      </c>
      <c r="C675" s="2119" t="n">
        <v>2007</v>
      </c>
      <c r="D675" s="95" t="inlineStr">
        <is>
          <t>2007/08</t>
        </is>
      </c>
      <c r="E675" s="2120" t="n">
        <v>8</v>
      </c>
      <c r="F675" s="161" t="n">
        <v>607029.4</v>
      </c>
      <c r="G675" s="161" t="n">
        <v>248339.7</v>
      </c>
    </row>
    <row r="676" ht="10.05" customHeight="1">
      <c r="A676" s="95" t="inlineStr">
        <is>
          <t>CEREALES</t>
        </is>
      </c>
      <c r="B676" s="95" t="inlineStr">
        <is>
          <t>BLE TENDRE</t>
        </is>
      </c>
      <c r="C676" s="2119" t="n">
        <v>2007</v>
      </c>
      <c r="D676" s="95" t="inlineStr">
        <is>
          <t>2007/08</t>
        </is>
      </c>
      <c r="E676" s="2120" t="n">
        <v>9</v>
      </c>
      <c r="F676" s="161" t="n">
        <v>494588</v>
      </c>
      <c r="G676" s="161" t="n">
        <v>233712.8</v>
      </c>
    </row>
    <row r="677" ht="10.05" customHeight="1">
      <c r="A677" s="95" t="inlineStr">
        <is>
          <t>CEREALES</t>
        </is>
      </c>
      <c r="B677" s="95" t="inlineStr">
        <is>
          <t>BLE TENDRE</t>
        </is>
      </c>
      <c r="C677" s="2119" t="n">
        <v>2007</v>
      </c>
      <c r="D677" s="95" t="inlineStr">
        <is>
          <t>2007/08</t>
        </is>
      </c>
      <c r="E677" s="2120" t="n">
        <v>10</v>
      </c>
      <c r="F677" s="161" t="n">
        <v>473736.8</v>
      </c>
      <c r="G677" s="161" t="n">
        <v>219196</v>
      </c>
    </row>
    <row r="678" ht="10.05" customHeight="1">
      <c r="A678" s="95" t="inlineStr">
        <is>
          <t>CEREALES</t>
        </is>
      </c>
      <c r="B678" s="95" t="inlineStr">
        <is>
          <t>BLE TENDRE</t>
        </is>
      </c>
      <c r="C678" s="2119" t="n">
        <v>2007</v>
      </c>
      <c r="D678" s="95" t="inlineStr">
        <is>
          <t>2007/08</t>
        </is>
      </c>
      <c r="E678" s="2120" t="n">
        <v>11</v>
      </c>
      <c r="F678" s="161" t="n">
        <v>411073.2</v>
      </c>
      <c r="G678" s="161" t="n">
        <v>186978.1</v>
      </c>
    </row>
    <row r="679" ht="10.05" customHeight="1">
      <c r="A679" s="95" t="inlineStr">
        <is>
          <t>CEREALES</t>
        </is>
      </c>
      <c r="B679" s="95" t="inlineStr">
        <is>
          <t>BLE TENDRE</t>
        </is>
      </c>
      <c r="C679" s="2119" t="n">
        <v>2007</v>
      </c>
      <c r="D679" s="95" t="inlineStr">
        <is>
          <t>2007/08</t>
        </is>
      </c>
      <c r="E679" s="2120" t="n">
        <v>12</v>
      </c>
      <c r="F679" s="161" t="n">
        <v>354332.6</v>
      </c>
      <c r="G679" s="161" t="n">
        <v>174771.2</v>
      </c>
    </row>
    <row r="680" ht="10.05" customHeight="1">
      <c r="A680" s="95" t="inlineStr">
        <is>
          <t>CEREALES</t>
        </is>
      </c>
      <c r="B680" s="95" t="inlineStr">
        <is>
          <t>BLE TENDRE</t>
        </is>
      </c>
      <c r="C680" s="2119" t="n">
        <v>2008</v>
      </c>
      <c r="D680" s="95" t="inlineStr">
        <is>
          <t>2007/08</t>
        </is>
      </c>
      <c r="E680" s="2120" t="n">
        <v>1</v>
      </c>
      <c r="F680" s="161" t="n">
        <v>351145.5</v>
      </c>
      <c r="G680" s="161" t="n">
        <v>182642</v>
      </c>
    </row>
    <row r="681" ht="10.05" customHeight="1">
      <c r="A681" s="95" t="inlineStr">
        <is>
          <t>CEREALES</t>
        </is>
      </c>
      <c r="B681" s="95" t="inlineStr">
        <is>
          <t>BLE TENDRE</t>
        </is>
      </c>
      <c r="C681" s="2119" t="n">
        <v>2008</v>
      </c>
      <c r="D681" s="95" t="inlineStr">
        <is>
          <t>2007/08</t>
        </is>
      </c>
      <c r="E681" s="2120" t="n">
        <v>2</v>
      </c>
      <c r="F681" s="161" t="n">
        <v>296206.5</v>
      </c>
      <c r="G681" s="161" t="n">
        <v>175404.3</v>
      </c>
    </row>
    <row r="682" ht="10.05" customHeight="1">
      <c r="A682" s="95" t="inlineStr">
        <is>
          <t>CEREALES</t>
        </is>
      </c>
      <c r="B682" s="95" t="inlineStr">
        <is>
          <t>BLE TENDRE</t>
        </is>
      </c>
      <c r="C682" s="2119" t="n">
        <v>2008</v>
      </c>
      <c r="D682" s="95" t="inlineStr">
        <is>
          <t>2007/08</t>
        </is>
      </c>
      <c r="E682" s="2120" t="n">
        <v>3</v>
      </c>
      <c r="F682" s="161" t="n">
        <v>267800.4</v>
      </c>
      <c r="G682" s="161" t="n">
        <v>167824.1</v>
      </c>
    </row>
    <row r="683" ht="10.05" customHeight="1">
      <c r="A683" s="95" t="inlineStr">
        <is>
          <t>CEREALES</t>
        </is>
      </c>
      <c r="B683" s="95" t="inlineStr">
        <is>
          <t>BLE TENDRE</t>
        </is>
      </c>
      <c r="C683" s="2119" t="n">
        <v>2008</v>
      </c>
      <c r="D683" s="95" t="inlineStr">
        <is>
          <t>2007/08</t>
        </is>
      </c>
      <c r="E683" s="2120" t="n">
        <v>4</v>
      </c>
      <c r="F683" s="161" t="n">
        <v>283919.7</v>
      </c>
      <c r="G683" s="161" t="n">
        <v>168885.7</v>
      </c>
    </row>
    <row r="684" ht="10.05" customHeight="1">
      <c r="A684" s="95" t="inlineStr">
        <is>
          <t>CEREALES</t>
        </is>
      </c>
      <c r="B684" s="95" t="inlineStr">
        <is>
          <t>BLE TENDRE</t>
        </is>
      </c>
      <c r="C684" s="2119" t="n">
        <v>2008</v>
      </c>
      <c r="D684" s="95" t="inlineStr">
        <is>
          <t>2007/08</t>
        </is>
      </c>
      <c r="E684" s="2120" t="n">
        <v>5</v>
      </c>
      <c r="F684" s="161" t="n">
        <v>311327.9</v>
      </c>
      <c r="G684" s="161" t="n">
        <v>142233.9</v>
      </c>
    </row>
    <row r="685" ht="10.05" customHeight="1">
      <c r="A685" s="95" t="inlineStr">
        <is>
          <t>CEREALES</t>
        </is>
      </c>
      <c r="B685" s="95" t="inlineStr">
        <is>
          <t>BLE TENDRE</t>
        </is>
      </c>
      <c r="C685" s="2119" t="n">
        <v>2008</v>
      </c>
      <c r="D685" s="95" t="inlineStr">
        <is>
          <t>2007/08</t>
        </is>
      </c>
      <c r="E685" s="2120" t="n">
        <v>6</v>
      </c>
      <c r="F685" s="161" t="n">
        <v>356349.4</v>
      </c>
      <c r="G685" s="161" t="n">
        <v>141531.4</v>
      </c>
    </row>
    <row r="686" ht="10.05" customHeight="1">
      <c r="A686" s="95" t="inlineStr">
        <is>
          <t>CEREALES</t>
        </is>
      </c>
      <c r="B686" s="95" t="inlineStr">
        <is>
          <t>BLE TENDRE</t>
        </is>
      </c>
      <c r="C686" s="2119" t="n">
        <v>2008</v>
      </c>
      <c r="D686" s="95" t="inlineStr">
        <is>
          <t>2008/09</t>
        </is>
      </c>
      <c r="E686" s="2120" t="n">
        <v>7</v>
      </c>
      <c r="F686" s="161" t="n">
        <v>482157.9</v>
      </c>
      <c r="G686" s="161" t="n">
        <v>226300.2</v>
      </c>
    </row>
    <row r="687" ht="10.05" customHeight="1">
      <c r="A687" s="95" t="inlineStr">
        <is>
          <t>CEREALES</t>
        </is>
      </c>
      <c r="B687" s="95" t="inlineStr">
        <is>
          <t>BLE TENDRE</t>
        </is>
      </c>
      <c r="C687" s="2119" t="n">
        <v>2008</v>
      </c>
      <c r="D687" s="95" t="inlineStr">
        <is>
          <t>2008/09</t>
        </is>
      </c>
      <c r="E687" s="2120" t="n">
        <v>8</v>
      </c>
      <c r="F687" s="161" t="n">
        <v>507741.2</v>
      </c>
      <c r="G687" s="161" t="n">
        <v>376072.3</v>
      </c>
    </row>
    <row r="688" ht="10.05" customHeight="1">
      <c r="A688" s="95" t="inlineStr">
        <is>
          <t>CEREALES</t>
        </is>
      </c>
      <c r="B688" s="95" t="inlineStr">
        <is>
          <t>BLE TENDRE</t>
        </is>
      </c>
      <c r="C688" s="2119" t="n">
        <v>2008</v>
      </c>
      <c r="D688" s="95" t="inlineStr">
        <is>
          <t>2008/09</t>
        </is>
      </c>
      <c r="E688" s="2120" t="n">
        <v>9</v>
      </c>
      <c r="F688" s="161" t="n">
        <v>535937.7</v>
      </c>
      <c r="G688" s="161" t="n">
        <v>394579.7</v>
      </c>
    </row>
    <row r="689" ht="10.05" customHeight="1">
      <c r="A689" s="95" t="inlineStr">
        <is>
          <t>CEREALES</t>
        </is>
      </c>
      <c r="B689" s="95" t="inlineStr">
        <is>
          <t>BLE TENDRE</t>
        </is>
      </c>
      <c r="C689" s="2119" t="n">
        <v>2008</v>
      </c>
      <c r="D689" s="95" t="inlineStr">
        <is>
          <t>2008/09</t>
        </is>
      </c>
      <c r="E689" s="2120" t="n">
        <v>10</v>
      </c>
      <c r="F689" s="161" t="n">
        <v>521774.5</v>
      </c>
      <c r="G689" s="161" t="n">
        <v>327084.6</v>
      </c>
    </row>
    <row r="690" ht="10.05" customHeight="1">
      <c r="A690" s="95" t="inlineStr">
        <is>
          <t>CEREALES</t>
        </is>
      </c>
      <c r="B690" s="95" t="inlineStr">
        <is>
          <t>BLE TENDRE</t>
        </is>
      </c>
      <c r="C690" s="2119" t="n">
        <v>2008</v>
      </c>
      <c r="D690" s="95" t="inlineStr">
        <is>
          <t>2008/09</t>
        </is>
      </c>
      <c r="E690" s="2120" t="n">
        <v>11</v>
      </c>
      <c r="F690" s="161" t="n">
        <v>395487.1</v>
      </c>
      <c r="G690" s="161" t="n">
        <v>285186</v>
      </c>
    </row>
    <row r="691" ht="10.05" customHeight="1">
      <c r="A691" s="95" t="inlineStr">
        <is>
          <t>CEREALES</t>
        </is>
      </c>
      <c r="B691" s="95" t="inlineStr">
        <is>
          <t>BLE TENDRE</t>
        </is>
      </c>
      <c r="C691" s="2119" t="n">
        <v>2008</v>
      </c>
      <c r="D691" s="95" t="inlineStr">
        <is>
          <t>2008/09</t>
        </is>
      </c>
      <c r="E691" s="2120" t="n">
        <v>12</v>
      </c>
      <c r="F691" s="161" t="n">
        <v>417656</v>
      </c>
      <c r="G691" s="161" t="n">
        <v>244814.4</v>
      </c>
    </row>
    <row r="692" ht="10.05" customHeight="1">
      <c r="A692" s="95" t="inlineStr">
        <is>
          <t>CEREALES</t>
        </is>
      </c>
      <c r="B692" s="95" t="inlineStr">
        <is>
          <t>BLE TENDRE</t>
        </is>
      </c>
      <c r="C692" s="2119" t="n">
        <v>2009</v>
      </c>
      <c r="D692" s="95" t="inlineStr">
        <is>
          <t>2008/09</t>
        </is>
      </c>
      <c r="E692" s="2120" t="n">
        <v>1</v>
      </c>
      <c r="F692" s="161" t="n">
        <v>389606.4</v>
      </c>
      <c r="G692" s="161" t="n">
        <v>201369.5</v>
      </c>
    </row>
    <row r="693" ht="10.05" customHeight="1">
      <c r="A693" s="95" t="inlineStr">
        <is>
          <t>CEREALES</t>
        </is>
      </c>
      <c r="B693" s="95" t="inlineStr">
        <is>
          <t>BLE TENDRE</t>
        </is>
      </c>
      <c r="C693" s="2119" t="n">
        <v>2009</v>
      </c>
      <c r="D693" s="95" t="inlineStr">
        <is>
          <t>2008/09</t>
        </is>
      </c>
      <c r="E693" s="2120" t="n">
        <v>2</v>
      </c>
      <c r="F693" s="161" t="n">
        <v>339285.1</v>
      </c>
      <c r="G693" s="161" t="n">
        <v>182191.9</v>
      </c>
    </row>
    <row r="694" ht="10.05" customHeight="1">
      <c r="A694" s="95" t="inlineStr">
        <is>
          <t>CEREALES</t>
        </is>
      </c>
      <c r="B694" s="95" t="inlineStr">
        <is>
          <t>BLE TENDRE</t>
        </is>
      </c>
      <c r="C694" s="2119" t="n">
        <v>2009</v>
      </c>
      <c r="D694" s="95" t="inlineStr">
        <is>
          <t>2008/09</t>
        </is>
      </c>
      <c r="E694" s="2120" t="n">
        <v>3</v>
      </c>
      <c r="F694" s="161" t="n">
        <v>376382.6</v>
      </c>
      <c r="G694" s="161" t="n">
        <v>174214.7</v>
      </c>
    </row>
    <row r="695" ht="10.05" customHeight="1">
      <c r="A695" s="95" t="inlineStr">
        <is>
          <t>CEREALES</t>
        </is>
      </c>
      <c r="B695" s="95" t="inlineStr">
        <is>
          <t>BLE TENDRE</t>
        </is>
      </c>
      <c r="C695" s="2119" t="n">
        <v>2009</v>
      </c>
      <c r="D695" s="95" t="inlineStr">
        <is>
          <t>2008/09</t>
        </is>
      </c>
      <c r="E695" s="2120" t="n">
        <v>4</v>
      </c>
      <c r="F695" s="161" t="n">
        <v>399528.3</v>
      </c>
      <c r="G695" s="161" t="n">
        <v>154657.1</v>
      </c>
    </row>
    <row r="696" ht="10.05" customHeight="1">
      <c r="A696" s="95" t="inlineStr">
        <is>
          <t>CEREALES</t>
        </is>
      </c>
      <c r="B696" s="95" t="inlineStr">
        <is>
          <t>BLE TENDRE</t>
        </is>
      </c>
      <c r="C696" s="2119" t="n">
        <v>2009</v>
      </c>
      <c r="D696" s="95" t="inlineStr">
        <is>
          <t>2008/09</t>
        </is>
      </c>
      <c r="E696" s="2120" t="n">
        <v>5</v>
      </c>
      <c r="F696" s="161" t="n">
        <v>401837</v>
      </c>
      <c r="G696" s="161" t="n">
        <v>130452.7</v>
      </c>
    </row>
    <row r="697" ht="10.05" customHeight="1">
      <c r="A697" s="95" t="inlineStr">
        <is>
          <t>CEREALES</t>
        </is>
      </c>
      <c r="B697" s="95" t="inlineStr">
        <is>
          <t>BLE TENDRE</t>
        </is>
      </c>
      <c r="C697" s="2119" t="n">
        <v>2009</v>
      </c>
      <c r="D697" s="95" t="inlineStr">
        <is>
          <t>2008/09</t>
        </is>
      </c>
      <c r="E697" s="2120" t="n">
        <v>6</v>
      </c>
      <c r="F697" s="161" t="n">
        <v>453789.5</v>
      </c>
      <c r="G697" s="161" t="n">
        <v>145519.3</v>
      </c>
    </row>
    <row r="698" ht="10.05" customHeight="1">
      <c r="A698" s="95" t="inlineStr">
        <is>
          <t>CEREALES</t>
        </is>
      </c>
      <c r="B698" s="95" t="inlineStr">
        <is>
          <t>BLE TENDRE</t>
        </is>
      </c>
      <c r="C698" s="2119" t="n">
        <v>2009</v>
      </c>
      <c r="D698" s="95" t="inlineStr">
        <is>
          <t>2009/10</t>
        </is>
      </c>
      <c r="E698" s="2120" t="n">
        <v>7</v>
      </c>
      <c r="F698" s="161" t="n">
        <v>496552.7</v>
      </c>
      <c r="G698" s="161" t="n">
        <v>182463.7</v>
      </c>
    </row>
    <row r="699" ht="10.05" customHeight="1">
      <c r="A699" s="95" t="inlineStr">
        <is>
          <t>CEREALES</t>
        </is>
      </c>
      <c r="B699" s="95" t="inlineStr">
        <is>
          <t>BLE TENDRE</t>
        </is>
      </c>
      <c r="C699" s="2119" t="n">
        <v>2009</v>
      </c>
      <c r="D699" s="95" t="inlineStr">
        <is>
          <t>2009/10</t>
        </is>
      </c>
      <c r="E699" s="2120" t="n">
        <v>8</v>
      </c>
      <c r="F699" s="161" t="n">
        <v>453418.7</v>
      </c>
      <c r="G699" s="161" t="n">
        <v>379795.1</v>
      </c>
    </row>
    <row r="700" ht="10.05" customHeight="1">
      <c r="A700" s="95" t="inlineStr">
        <is>
          <t>CEREALES</t>
        </is>
      </c>
      <c r="B700" s="95" t="inlineStr">
        <is>
          <t>BLE TENDRE</t>
        </is>
      </c>
      <c r="C700" s="2119" t="n">
        <v>2009</v>
      </c>
      <c r="D700" s="95" t="inlineStr">
        <is>
          <t>2009/10</t>
        </is>
      </c>
      <c r="E700" s="2120" t="n">
        <v>9</v>
      </c>
      <c r="F700" s="161" t="n">
        <v>476933.1</v>
      </c>
      <c r="G700" s="161" t="n">
        <v>334001.6</v>
      </c>
    </row>
    <row r="701" ht="10.05" customHeight="1">
      <c r="A701" s="95" t="inlineStr">
        <is>
          <t>CEREALES</t>
        </is>
      </c>
      <c r="B701" s="95" t="inlineStr">
        <is>
          <t>BLE TENDRE</t>
        </is>
      </c>
      <c r="C701" s="2119" t="n">
        <v>2009</v>
      </c>
      <c r="D701" s="95" t="inlineStr">
        <is>
          <t>2009/10</t>
        </is>
      </c>
      <c r="E701" s="2120" t="n">
        <v>10</v>
      </c>
      <c r="F701" s="161" t="n">
        <v>463470.5</v>
      </c>
      <c r="G701" s="161" t="n">
        <v>275986.6</v>
      </c>
    </row>
    <row r="702" ht="10.05" customHeight="1">
      <c r="A702" s="95" t="inlineStr">
        <is>
          <t>CEREALES</t>
        </is>
      </c>
      <c r="B702" s="95" t="inlineStr">
        <is>
          <t>BLE TENDRE</t>
        </is>
      </c>
      <c r="C702" s="2119" t="n">
        <v>2009</v>
      </c>
      <c r="D702" s="95" t="inlineStr">
        <is>
          <t>2009/10</t>
        </is>
      </c>
      <c r="E702" s="2120" t="n">
        <v>11</v>
      </c>
      <c r="F702" s="161" t="n">
        <v>393906.5</v>
      </c>
      <c r="G702" s="161" t="n">
        <v>256652.5</v>
      </c>
    </row>
    <row r="703" ht="10.05" customHeight="1">
      <c r="A703" s="95" t="inlineStr">
        <is>
          <t>CEREALES</t>
        </is>
      </c>
      <c r="B703" s="95" t="inlineStr">
        <is>
          <t>BLE TENDRE</t>
        </is>
      </c>
      <c r="C703" s="2119" t="n">
        <v>2009</v>
      </c>
      <c r="D703" s="95" t="inlineStr">
        <is>
          <t>2009/10</t>
        </is>
      </c>
      <c r="E703" s="2120" t="n">
        <v>12</v>
      </c>
      <c r="F703" s="161" t="n">
        <v>430862.1</v>
      </c>
      <c r="G703" s="161" t="n">
        <v>217632.4</v>
      </c>
    </row>
    <row r="704" ht="10.05" customHeight="1">
      <c r="A704" s="95" t="inlineStr">
        <is>
          <t>CEREALES</t>
        </is>
      </c>
      <c r="B704" s="95" t="inlineStr">
        <is>
          <t>BLE TENDRE</t>
        </is>
      </c>
      <c r="C704" s="2119" t="n">
        <v>2010</v>
      </c>
      <c r="D704" s="95" t="inlineStr">
        <is>
          <t>2009/10</t>
        </is>
      </c>
      <c r="E704" s="2120" t="n">
        <v>1</v>
      </c>
      <c r="F704" s="161" t="n">
        <v>415023.7</v>
      </c>
      <c r="G704" s="161" t="n">
        <v>204481.1</v>
      </c>
    </row>
    <row r="705" ht="10.05" customHeight="1">
      <c r="A705" s="95" t="inlineStr">
        <is>
          <t>CEREALES</t>
        </is>
      </c>
      <c r="B705" s="95" t="inlineStr">
        <is>
          <t>BLE TENDRE</t>
        </is>
      </c>
      <c r="C705" s="2119" t="n">
        <v>2010</v>
      </c>
      <c r="D705" s="95" t="inlineStr">
        <is>
          <t>2009/10</t>
        </is>
      </c>
      <c r="E705" s="2120" t="n">
        <v>2</v>
      </c>
      <c r="F705" s="161" t="n">
        <v>415974.4</v>
      </c>
      <c r="G705" s="161" t="n">
        <v>186496.5</v>
      </c>
    </row>
    <row r="706" ht="10.05" customHeight="1">
      <c r="A706" s="95" t="inlineStr">
        <is>
          <t>CEREALES</t>
        </is>
      </c>
      <c r="B706" s="95" t="inlineStr">
        <is>
          <t>BLE TENDRE</t>
        </is>
      </c>
      <c r="C706" s="2119" t="n">
        <v>2010</v>
      </c>
      <c r="D706" s="95" t="inlineStr">
        <is>
          <t>2009/10</t>
        </is>
      </c>
      <c r="E706" s="2120" t="n">
        <v>3</v>
      </c>
      <c r="F706" s="161" t="n">
        <v>475960.8</v>
      </c>
      <c r="G706" s="161" t="n">
        <v>176410.4</v>
      </c>
    </row>
    <row r="707" ht="10.05" customHeight="1">
      <c r="A707" s="95" t="inlineStr">
        <is>
          <t>CEREALES</t>
        </is>
      </c>
      <c r="B707" s="95" t="inlineStr">
        <is>
          <t>BLE TENDRE</t>
        </is>
      </c>
      <c r="C707" s="2119" t="n">
        <v>2010</v>
      </c>
      <c r="D707" s="95" t="inlineStr">
        <is>
          <t>2009/10</t>
        </is>
      </c>
      <c r="E707" s="2120" t="n">
        <v>4</v>
      </c>
      <c r="F707" s="161" t="n">
        <v>473387.4</v>
      </c>
      <c r="G707" s="161" t="n">
        <v>150440</v>
      </c>
    </row>
    <row r="708" ht="10.05" customHeight="1">
      <c r="A708" s="95" t="inlineStr">
        <is>
          <t>CEREALES</t>
        </is>
      </c>
      <c r="B708" s="95" t="inlineStr">
        <is>
          <t>BLE TENDRE</t>
        </is>
      </c>
      <c r="C708" s="2119" t="n">
        <v>2010</v>
      </c>
      <c r="D708" s="95" t="inlineStr">
        <is>
          <t>2009/10</t>
        </is>
      </c>
      <c r="E708" s="2120" t="n">
        <v>5</v>
      </c>
      <c r="F708" s="161" t="n">
        <v>455972.3</v>
      </c>
      <c r="G708" s="161" t="n">
        <v>118073.3</v>
      </c>
    </row>
    <row r="709" ht="10.05" customHeight="1">
      <c r="A709" s="95" t="inlineStr">
        <is>
          <t>CEREALES</t>
        </is>
      </c>
      <c r="B709" s="95" t="inlineStr">
        <is>
          <t>BLE TENDRE</t>
        </is>
      </c>
      <c r="C709" s="2119" t="n">
        <v>2010</v>
      </c>
      <c r="D709" s="95" t="inlineStr">
        <is>
          <t>2009/10</t>
        </is>
      </c>
      <c r="E709" s="2120" t="n">
        <v>6</v>
      </c>
      <c r="F709" s="161" t="n">
        <v>483649.9</v>
      </c>
      <c r="G709" s="161" t="n">
        <v>120089.5</v>
      </c>
    </row>
    <row r="710" ht="10.05" customHeight="1">
      <c r="A710" s="95" t="inlineStr">
        <is>
          <t>CEREALES</t>
        </is>
      </c>
      <c r="B710" s="95" t="inlineStr">
        <is>
          <t>BLE TENDRE</t>
        </is>
      </c>
      <c r="C710" s="2119" t="n">
        <v>2010</v>
      </c>
      <c r="D710" s="95" t="inlineStr">
        <is>
          <t>2010/11</t>
        </is>
      </c>
      <c r="E710" s="2120" t="n">
        <v>7</v>
      </c>
      <c r="F710" s="161" t="n">
        <v>467488.27</v>
      </c>
      <c r="G710" s="161" t="n">
        <v>246323.163</v>
      </c>
    </row>
    <row r="711" ht="10.05" customHeight="1">
      <c r="A711" s="95" t="inlineStr">
        <is>
          <t>CEREALES</t>
        </is>
      </c>
      <c r="B711" s="95" t="inlineStr">
        <is>
          <t>BLE TENDRE</t>
        </is>
      </c>
      <c r="C711" s="2119" t="n">
        <v>2010</v>
      </c>
      <c r="D711" s="95" t="inlineStr">
        <is>
          <t>2010/11</t>
        </is>
      </c>
      <c r="E711" s="2120" t="n">
        <v>8</v>
      </c>
      <c r="F711" s="161" t="n">
        <v>447695.636</v>
      </c>
      <c r="G711" s="161" t="n">
        <v>342408.632</v>
      </c>
    </row>
    <row r="712" ht="10.05" customHeight="1">
      <c r="A712" s="95" t="inlineStr">
        <is>
          <t>CEREALES</t>
        </is>
      </c>
      <c r="B712" s="95" t="inlineStr">
        <is>
          <t>BLE TENDRE</t>
        </is>
      </c>
      <c r="C712" s="2119" t="n">
        <v>2010</v>
      </c>
      <c r="D712" s="95" t="inlineStr">
        <is>
          <t>2010/11</t>
        </is>
      </c>
      <c r="E712" s="2120" t="n">
        <v>9</v>
      </c>
      <c r="F712" s="161" t="n">
        <v>425516.022</v>
      </c>
      <c r="G712" s="161" t="n">
        <v>294883.131</v>
      </c>
    </row>
    <row r="713" ht="10.05" customHeight="1">
      <c r="A713" s="95" t="inlineStr">
        <is>
          <t>CEREALES</t>
        </is>
      </c>
      <c r="B713" s="95" t="inlineStr">
        <is>
          <t>BLE TENDRE</t>
        </is>
      </c>
      <c r="C713" s="2119" t="n">
        <v>2010</v>
      </c>
      <c r="D713" s="95" t="inlineStr">
        <is>
          <t>2010/11</t>
        </is>
      </c>
      <c r="E713" s="2120" t="n">
        <v>10</v>
      </c>
      <c r="F713" s="161" t="n">
        <v>399635.362</v>
      </c>
      <c r="G713" s="161" t="n">
        <v>259023.467</v>
      </c>
    </row>
    <row r="714" ht="10.05" customHeight="1">
      <c r="A714" s="95" t="inlineStr">
        <is>
          <t>CEREALES</t>
        </is>
      </c>
      <c r="B714" s="95" t="inlineStr">
        <is>
          <t>BLE TENDRE</t>
        </is>
      </c>
      <c r="C714" s="2119" t="n">
        <v>2010</v>
      </c>
      <c r="D714" s="95" t="inlineStr">
        <is>
          <t>2010/11</t>
        </is>
      </c>
      <c r="E714" s="2120" t="n">
        <v>11</v>
      </c>
      <c r="F714" s="161" t="n">
        <v>374914.019</v>
      </c>
      <c r="G714" s="161" t="n">
        <v>247639.298</v>
      </c>
    </row>
    <row r="715" ht="10.05" customHeight="1">
      <c r="A715" s="95" t="inlineStr">
        <is>
          <t>CEREALES</t>
        </is>
      </c>
      <c r="B715" s="95" t="inlineStr">
        <is>
          <t>BLE TENDRE</t>
        </is>
      </c>
      <c r="C715" s="2119" t="n">
        <v>2010</v>
      </c>
      <c r="D715" s="95" t="inlineStr">
        <is>
          <t>2010/11</t>
        </is>
      </c>
      <c r="E715" s="2120" t="n">
        <v>12</v>
      </c>
      <c r="F715" s="161" t="n">
        <v>381773.118</v>
      </c>
      <c r="G715" s="161" t="n">
        <v>228187.062</v>
      </c>
    </row>
    <row r="716" ht="10.05" customHeight="1">
      <c r="A716" s="95" t="inlineStr">
        <is>
          <t>CEREALES</t>
        </is>
      </c>
      <c r="B716" s="95" t="inlineStr">
        <is>
          <t>BLE TENDRE</t>
        </is>
      </c>
      <c r="C716" s="2119" t="n">
        <v>2011</v>
      </c>
      <c r="D716" s="95" t="inlineStr">
        <is>
          <t>2010/11</t>
        </is>
      </c>
      <c r="E716" s="2120" t="n">
        <v>1</v>
      </c>
      <c r="F716" s="161" t="n">
        <v>319549.79</v>
      </c>
      <c r="G716" s="161" t="n">
        <v>213244.926</v>
      </c>
    </row>
    <row r="717" ht="10.05" customHeight="1">
      <c r="A717" s="95" t="inlineStr">
        <is>
          <t>CEREALES</t>
        </is>
      </c>
      <c r="B717" s="95" t="inlineStr">
        <is>
          <t>BLE TENDRE</t>
        </is>
      </c>
      <c r="C717" s="2119" t="n">
        <v>2011</v>
      </c>
      <c r="D717" s="95" t="inlineStr">
        <is>
          <t>2010/11</t>
        </is>
      </c>
      <c r="E717" s="2120" t="n">
        <v>2</v>
      </c>
      <c r="F717" s="161" t="n">
        <v>274968.295</v>
      </c>
      <c r="G717" s="161" t="n">
        <v>195363.689</v>
      </c>
    </row>
    <row r="718" ht="10.05" customHeight="1">
      <c r="A718" s="95" t="inlineStr">
        <is>
          <t>CEREALES</t>
        </is>
      </c>
      <c r="B718" s="95" t="inlineStr">
        <is>
          <t>BLE TENDRE</t>
        </is>
      </c>
      <c r="C718" s="2119" t="n">
        <v>2011</v>
      </c>
      <c r="D718" s="95" t="inlineStr">
        <is>
          <t>2010/11</t>
        </is>
      </c>
      <c r="E718" s="2120" t="n">
        <v>3</v>
      </c>
      <c r="F718" s="161" t="n">
        <v>293005.444</v>
      </c>
      <c r="G718" s="161" t="n">
        <v>174489.117</v>
      </c>
    </row>
    <row r="719" ht="10.05" customHeight="1">
      <c r="A719" s="95" t="inlineStr">
        <is>
          <t>CEREALES</t>
        </is>
      </c>
      <c r="B719" s="95" t="inlineStr">
        <is>
          <t>BLE TENDRE</t>
        </is>
      </c>
      <c r="C719" s="2119" t="n">
        <v>2011</v>
      </c>
      <c r="D719" s="95" t="inlineStr">
        <is>
          <t>2010/11</t>
        </is>
      </c>
      <c r="E719" s="2120" t="n">
        <v>4</v>
      </c>
      <c r="F719" s="161" t="n">
        <v>277246.985</v>
      </c>
      <c r="G719" s="161" t="n">
        <v>140696.999</v>
      </c>
    </row>
    <row r="720" ht="10.05" customHeight="1">
      <c r="A720" s="95" t="inlineStr">
        <is>
          <t>CEREALES</t>
        </is>
      </c>
      <c r="B720" s="95" t="inlineStr">
        <is>
          <t>BLE TENDRE</t>
        </is>
      </c>
      <c r="C720" s="2119" t="n">
        <v>2011</v>
      </c>
      <c r="D720" s="95" t="inlineStr">
        <is>
          <t>2010/11</t>
        </is>
      </c>
      <c r="E720" s="2120" t="n">
        <v>5</v>
      </c>
      <c r="F720" s="161" t="n">
        <v>284750.558</v>
      </c>
      <c r="G720" s="161" t="n">
        <v>129108.081</v>
      </c>
    </row>
    <row r="721" ht="10.05" customHeight="1">
      <c r="A721" s="95" t="inlineStr">
        <is>
          <t>CEREALES</t>
        </is>
      </c>
      <c r="B721" s="95" t="inlineStr">
        <is>
          <t>BLE TENDRE</t>
        </is>
      </c>
      <c r="C721" s="2119" t="n">
        <v>2011</v>
      </c>
      <c r="D721" s="95" t="inlineStr">
        <is>
          <t>2010/11</t>
        </is>
      </c>
      <c r="E721" s="2120" t="n">
        <v>6</v>
      </c>
      <c r="F721" s="161" t="n">
        <v>314772.059</v>
      </c>
      <c r="G721" s="161" t="n">
        <v>109607.031</v>
      </c>
    </row>
    <row r="722" ht="10.05" customHeight="1">
      <c r="A722" s="95" t="inlineStr">
        <is>
          <t>CEREALES</t>
        </is>
      </c>
      <c r="B722" s="95" t="inlineStr">
        <is>
          <t>BLE TENDRE</t>
        </is>
      </c>
      <c r="C722" s="2119" t="n">
        <v>2011</v>
      </c>
      <c r="D722" s="95" t="inlineStr">
        <is>
          <t>2011/12</t>
        </is>
      </c>
      <c r="E722" s="2120" t="n">
        <v>7</v>
      </c>
      <c r="F722" s="161" t="n">
        <v>403996.325</v>
      </c>
      <c r="G722" s="161" t="n">
        <v>149786.564</v>
      </c>
    </row>
    <row r="723" ht="10.05" customHeight="1">
      <c r="A723" s="95" t="inlineStr">
        <is>
          <t>CEREALES</t>
        </is>
      </c>
      <c r="B723" s="95" t="inlineStr">
        <is>
          <t>BLE TENDRE</t>
        </is>
      </c>
      <c r="C723" s="2119" t="n">
        <v>2011</v>
      </c>
      <c r="D723" s="95" t="inlineStr">
        <is>
          <t>2011/12</t>
        </is>
      </c>
      <c r="E723" s="2120" t="n">
        <v>8</v>
      </c>
      <c r="F723" s="161" t="n">
        <v>502321.123</v>
      </c>
      <c r="G723" s="161" t="n">
        <v>272228.128</v>
      </c>
    </row>
    <row r="724" ht="10.05" customHeight="1">
      <c r="A724" s="95" t="inlineStr">
        <is>
          <t>CEREALES</t>
        </is>
      </c>
      <c r="B724" s="95" t="inlineStr">
        <is>
          <t>BLE TENDRE</t>
        </is>
      </c>
      <c r="C724" s="2119" t="n">
        <v>2011</v>
      </c>
      <c r="D724" s="95" t="inlineStr">
        <is>
          <t>2011/12</t>
        </is>
      </c>
      <c r="E724" s="2120" t="n">
        <v>9</v>
      </c>
      <c r="F724" s="161" t="n">
        <v>500391.728</v>
      </c>
      <c r="G724" s="161" t="n">
        <v>222213.285</v>
      </c>
    </row>
    <row r="725" ht="10.05" customHeight="1">
      <c r="A725" s="95" t="inlineStr">
        <is>
          <t>CEREALES</t>
        </is>
      </c>
      <c r="B725" s="95" t="inlineStr">
        <is>
          <t>BLE TENDRE</t>
        </is>
      </c>
      <c r="C725" s="2119" t="n">
        <v>2011</v>
      </c>
      <c r="D725" s="95" t="inlineStr">
        <is>
          <t>2011/12</t>
        </is>
      </c>
      <c r="E725" s="2120" t="n">
        <v>10</v>
      </c>
      <c r="F725" s="161" t="n">
        <v>448368.646</v>
      </c>
      <c r="G725" s="161" t="n">
        <v>180450.571</v>
      </c>
    </row>
    <row r="726" ht="10.05" customHeight="1">
      <c r="A726" s="95" t="inlineStr">
        <is>
          <t>CEREALES</t>
        </is>
      </c>
      <c r="B726" s="95" t="inlineStr">
        <is>
          <t>BLE TENDRE</t>
        </is>
      </c>
      <c r="C726" s="2119" t="n">
        <v>2011</v>
      </c>
      <c r="D726" s="95" t="inlineStr">
        <is>
          <t>2011/12</t>
        </is>
      </c>
      <c r="E726" s="2120" t="n">
        <v>11</v>
      </c>
      <c r="F726" s="161" t="n">
        <v>405899.442</v>
      </c>
      <c r="G726" s="161" t="n">
        <v>188222.295</v>
      </c>
    </row>
    <row r="727" ht="10.05" customHeight="1">
      <c r="A727" s="95" t="inlineStr">
        <is>
          <t>CEREALES</t>
        </is>
      </c>
      <c r="B727" s="95" t="inlineStr">
        <is>
          <t>BLE TENDRE</t>
        </is>
      </c>
      <c r="C727" s="2119" t="n">
        <v>2011</v>
      </c>
      <c r="D727" s="95" t="inlineStr">
        <is>
          <t>2011/12</t>
        </is>
      </c>
      <c r="E727" s="2120" t="n">
        <v>12</v>
      </c>
      <c r="F727" s="161" t="n">
        <v>398362.839</v>
      </c>
      <c r="G727" s="161" t="n">
        <v>173646.622</v>
      </c>
    </row>
    <row r="728" ht="10.05" customHeight="1">
      <c r="A728" s="95" t="inlineStr">
        <is>
          <t>CEREALES</t>
        </is>
      </c>
      <c r="B728" s="95" t="inlineStr">
        <is>
          <t>BLE TENDRE</t>
        </is>
      </c>
      <c r="C728" s="2119" t="n">
        <v>2012</v>
      </c>
      <c r="D728" s="95" t="inlineStr">
        <is>
          <t>2011/12</t>
        </is>
      </c>
      <c r="E728" s="2120" t="n">
        <v>1</v>
      </c>
      <c r="F728" s="161" t="n">
        <v>394625.877</v>
      </c>
      <c r="G728" s="161" t="n">
        <v>158593.018</v>
      </c>
    </row>
    <row r="729" ht="10.05" customHeight="1">
      <c r="A729" s="95" t="inlineStr">
        <is>
          <t>CEREALES</t>
        </is>
      </c>
      <c r="B729" s="95" t="inlineStr">
        <is>
          <t>BLE TENDRE</t>
        </is>
      </c>
      <c r="C729" s="2119" t="n">
        <v>2012</v>
      </c>
      <c r="D729" s="95" t="inlineStr">
        <is>
          <t>2011/12</t>
        </is>
      </c>
      <c r="E729" s="2120" t="n">
        <v>2</v>
      </c>
      <c r="F729" s="161" t="n">
        <v>377485.672</v>
      </c>
      <c r="G729" s="161" t="n">
        <v>144694.468</v>
      </c>
    </row>
    <row r="730" ht="10.05" customHeight="1">
      <c r="A730" s="95" t="inlineStr">
        <is>
          <t>CEREALES</t>
        </is>
      </c>
      <c r="B730" s="95" t="inlineStr">
        <is>
          <t>BLE TENDRE</t>
        </is>
      </c>
      <c r="C730" s="2119" t="n">
        <v>2012</v>
      </c>
      <c r="D730" s="95" t="inlineStr">
        <is>
          <t>2011/12</t>
        </is>
      </c>
      <c r="E730" s="2120" t="n">
        <v>3</v>
      </c>
      <c r="F730" s="161" t="n">
        <v>378736.099</v>
      </c>
      <c r="G730" s="161" t="n">
        <v>132241.54</v>
      </c>
    </row>
    <row r="731" ht="10.05" customHeight="1">
      <c r="A731" s="95" t="inlineStr">
        <is>
          <t>CEREALES</t>
        </is>
      </c>
      <c r="B731" s="95" t="inlineStr">
        <is>
          <t>BLE TENDRE</t>
        </is>
      </c>
      <c r="C731" s="2119" t="n">
        <v>2012</v>
      </c>
      <c r="D731" s="95" t="inlineStr">
        <is>
          <t>2011/12</t>
        </is>
      </c>
      <c r="E731" s="2120" t="n">
        <v>4</v>
      </c>
      <c r="F731" s="161" t="n">
        <v>370006.945</v>
      </c>
      <c r="G731" s="161" t="n">
        <v>121680.404</v>
      </c>
    </row>
    <row r="732" ht="10.05" customHeight="1">
      <c r="A732" s="95" t="inlineStr">
        <is>
          <t>CEREALES</t>
        </is>
      </c>
      <c r="B732" s="95" t="inlineStr">
        <is>
          <t>BLE TENDRE</t>
        </is>
      </c>
      <c r="C732" s="2119" t="n">
        <v>2012</v>
      </c>
      <c r="D732" s="95" t="inlineStr">
        <is>
          <t>2011/12</t>
        </is>
      </c>
      <c r="E732" s="2120" t="n">
        <v>5</v>
      </c>
      <c r="F732" s="161" t="n">
        <v>415708.341</v>
      </c>
      <c r="G732" s="161" t="n">
        <v>106309.498</v>
      </c>
    </row>
    <row r="733" ht="10.05" customHeight="1">
      <c r="A733" s="95" t="inlineStr">
        <is>
          <t>CEREALES</t>
        </is>
      </c>
      <c r="B733" s="95" t="inlineStr">
        <is>
          <t>BLE TENDRE</t>
        </is>
      </c>
      <c r="C733" s="2119" t="n">
        <v>2012</v>
      </c>
      <c r="D733" s="95" t="inlineStr">
        <is>
          <t>2011/12</t>
        </is>
      </c>
      <c r="E733" s="2120" t="n">
        <v>6</v>
      </c>
      <c r="F733" s="161" t="n">
        <v>415472.417</v>
      </c>
      <c r="G733" s="161" t="n">
        <v>123364.272</v>
      </c>
    </row>
    <row r="734" ht="10.05" customHeight="1">
      <c r="A734" s="95" t="inlineStr">
        <is>
          <t>CEREALES</t>
        </is>
      </c>
      <c r="B734" s="95" t="inlineStr">
        <is>
          <t>BLE TENDRE</t>
        </is>
      </c>
      <c r="C734" s="2119" t="n">
        <v>2012</v>
      </c>
      <c r="D734" s="95" t="inlineStr">
        <is>
          <t>2012/13</t>
        </is>
      </c>
      <c r="E734" s="2120" t="n">
        <v>7</v>
      </c>
      <c r="F734" s="161" t="n">
        <v>406612.347</v>
      </c>
      <c r="G734" s="161" t="n">
        <v>161063.113</v>
      </c>
    </row>
    <row r="735" ht="10.05" customHeight="1">
      <c r="A735" s="95" t="inlineStr">
        <is>
          <t>CEREALES</t>
        </is>
      </c>
      <c r="B735" s="95" t="inlineStr">
        <is>
          <t>BLE TENDRE</t>
        </is>
      </c>
      <c r="C735" s="2119" t="n">
        <v>2012</v>
      </c>
      <c r="D735" s="95" t="inlineStr">
        <is>
          <t>2012/13</t>
        </is>
      </c>
      <c r="E735" s="2120" t="n">
        <v>8</v>
      </c>
      <c r="F735" s="161" t="n">
        <v>465109.957</v>
      </c>
      <c r="G735" s="161" t="n">
        <v>288679.188</v>
      </c>
    </row>
    <row r="736" ht="10.05" customHeight="1">
      <c r="A736" s="95" t="inlineStr">
        <is>
          <t>CEREALES</t>
        </is>
      </c>
      <c r="B736" s="95" t="inlineStr">
        <is>
          <t>BLE TENDRE</t>
        </is>
      </c>
      <c r="C736" s="2119" t="n">
        <v>2012</v>
      </c>
      <c r="D736" s="95" t="inlineStr">
        <is>
          <t>2012/13</t>
        </is>
      </c>
      <c r="E736" s="2120" t="n">
        <v>9</v>
      </c>
      <c r="F736" s="161" t="n">
        <v>429581.05</v>
      </c>
      <c r="G736" s="161" t="n">
        <v>242120</v>
      </c>
    </row>
    <row r="737" ht="10.05" customHeight="1">
      <c r="A737" s="95" t="inlineStr">
        <is>
          <t>CEREALES</t>
        </is>
      </c>
      <c r="B737" s="95" t="inlineStr">
        <is>
          <t>BLE TENDRE</t>
        </is>
      </c>
      <c r="C737" s="2119" t="n">
        <v>2012</v>
      </c>
      <c r="D737" s="95" t="inlineStr">
        <is>
          <t>2012/13</t>
        </is>
      </c>
      <c r="E737" s="2120" t="n">
        <v>10</v>
      </c>
      <c r="F737" s="161" t="n">
        <v>457711.413</v>
      </c>
      <c r="G737" s="161" t="n">
        <v>186116.905</v>
      </c>
    </row>
    <row r="738" ht="10.05" customHeight="1">
      <c r="A738" s="95" t="inlineStr">
        <is>
          <t>CEREALES</t>
        </is>
      </c>
      <c r="B738" s="95" t="inlineStr">
        <is>
          <t>BLE TENDRE</t>
        </is>
      </c>
      <c r="C738" s="2119" t="n">
        <v>2012</v>
      </c>
      <c r="D738" s="95" t="inlineStr">
        <is>
          <t>2012/13</t>
        </is>
      </c>
      <c r="E738" s="2120" t="n">
        <v>11</v>
      </c>
      <c r="F738" s="161" t="n">
        <v>380081.728</v>
      </c>
      <c r="G738" s="161" t="n">
        <v>181246.941</v>
      </c>
    </row>
    <row r="739" ht="10.05" customHeight="1">
      <c r="A739" s="95" t="inlineStr">
        <is>
          <t>CEREALES</t>
        </is>
      </c>
      <c r="B739" s="95" t="inlineStr">
        <is>
          <t>BLE TENDRE</t>
        </is>
      </c>
      <c r="C739" s="2119" t="n">
        <v>2012</v>
      </c>
      <c r="D739" s="95" t="inlineStr">
        <is>
          <t>2012/13</t>
        </is>
      </c>
      <c r="E739" s="2120" t="n">
        <v>12</v>
      </c>
      <c r="F739" s="161" t="n">
        <v>347531.435</v>
      </c>
      <c r="G739" s="161" t="n">
        <v>171174.958</v>
      </c>
    </row>
    <row r="740" ht="10.05" customHeight="1">
      <c r="A740" s="95" t="inlineStr">
        <is>
          <t>CEREALES</t>
        </is>
      </c>
      <c r="B740" s="95" t="inlineStr">
        <is>
          <t>BLE TENDRE</t>
        </is>
      </c>
      <c r="C740" s="2119" t="n">
        <v>2013</v>
      </c>
      <c r="D740" s="95" t="inlineStr">
        <is>
          <t>2012/13</t>
        </is>
      </c>
      <c r="E740" s="2120" t="n">
        <v>1</v>
      </c>
      <c r="F740" s="161" t="n">
        <v>373018.215</v>
      </c>
      <c r="G740" s="161" t="n">
        <v>149572.119</v>
      </c>
    </row>
    <row r="741" ht="10.05" customHeight="1">
      <c r="A741" s="95" t="inlineStr">
        <is>
          <t>CEREALES</t>
        </is>
      </c>
      <c r="B741" s="95" t="inlineStr">
        <is>
          <t>BLE TENDRE</t>
        </is>
      </c>
      <c r="C741" s="2119" t="n">
        <v>2013</v>
      </c>
      <c r="D741" s="95" t="inlineStr">
        <is>
          <t>2012/13</t>
        </is>
      </c>
      <c r="E741" s="2120" t="n">
        <v>2</v>
      </c>
      <c r="F741" s="161" t="n">
        <v>326660.06</v>
      </c>
      <c r="G741" s="161" t="n">
        <v>146901.058</v>
      </c>
    </row>
    <row r="742" ht="10.05" customHeight="1">
      <c r="A742" s="95" t="inlineStr">
        <is>
          <t>CEREALES</t>
        </is>
      </c>
      <c r="B742" s="95" t="inlineStr">
        <is>
          <t>BLE TENDRE</t>
        </is>
      </c>
      <c r="C742" s="2119" t="n">
        <v>2013</v>
      </c>
      <c r="D742" s="95" t="inlineStr">
        <is>
          <t>2012/13</t>
        </is>
      </c>
      <c r="E742" s="2120" t="n">
        <v>3</v>
      </c>
      <c r="F742" s="161" t="n">
        <v>353518.425</v>
      </c>
      <c r="G742" s="161" t="n">
        <v>131640.175</v>
      </c>
    </row>
    <row r="743" ht="10.05" customHeight="1">
      <c r="A743" s="95" t="inlineStr">
        <is>
          <t>CEREALES</t>
        </is>
      </c>
      <c r="B743" s="95" t="inlineStr">
        <is>
          <t>BLE TENDRE</t>
        </is>
      </c>
      <c r="C743" s="2119" t="n">
        <v>2013</v>
      </c>
      <c r="D743" s="95" t="inlineStr">
        <is>
          <t>2012/13</t>
        </is>
      </c>
      <c r="E743" s="2120" t="n">
        <v>4</v>
      </c>
      <c r="F743" s="161" t="n">
        <v>359609.989</v>
      </c>
      <c r="G743" s="161" t="n">
        <v>121958.07</v>
      </c>
    </row>
    <row r="744" ht="10.05" customHeight="1">
      <c r="A744" s="95" t="inlineStr">
        <is>
          <t>CEREALES</t>
        </is>
      </c>
      <c r="B744" s="95" t="inlineStr">
        <is>
          <t>BLE TENDRE</t>
        </is>
      </c>
      <c r="C744" s="2119" t="n">
        <v>2013</v>
      </c>
      <c r="D744" s="95" t="inlineStr">
        <is>
          <t>2012/13</t>
        </is>
      </c>
      <c r="E744" s="2120" t="n">
        <v>5</v>
      </c>
      <c r="F744" s="161" t="n">
        <v>360087.124</v>
      </c>
      <c r="G744" s="161" t="n">
        <v>111810.291</v>
      </c>
    </row>
    <row r="745" ht="10.05" customHeight="1">
      <c r="A745" s="95" t="inlineStr">
        <is>
          <t>CEREALES</t>
        </is>
      </c>
      <c r="B745" s="95" t="inlineStr">
        <is>
          <t>BLE TENDRE</t>
        </is>
      </c>
      <c r="C745" s="2119" t="n">
        <v>2013</v>
      </c>
      <c r="D745" s="95" t="inlineStr">
        <is>
          <t>2012/13</t>
        </is>
      </c>
      <c r="E745" s="2120" t="n">
        <v>6</v>
      </c>
      <c r="F745" s="161" t="n">
        <v>328201.376</v>
      </c>
      <c r="G745" s="161" t="n">
        <v>139199.051</v>
      </c>
    </row>
    <row r="746" ht="10.05" customHeight="1">
      <c r="A746" s="95" t="inlineStr">
        <is>
          <t>CEREALES</t>
        </is>
      </c>
      <c r="B746" s="95" t="inlineStr">
        <is>
          <t>BLE TENDRE</t>
        </is>
      </c>
      <c r="C746" s="2119" t="n">
        <v>2013</v>
      </c>
      <c r="D746" s="95" t="inlineStr">
        <is>
          <t>2013/14</t>
        </is>
      </c>
      <c r="E746" s="2120" t="n">
        <v>7</v>
      </c>
      <c r="F746" s="161" t="n">
        <v>426880.626</v>
      </c>
      <c r="G746" s="161" t="n">
        <v>108652.16</v>
      </c>
    </row>
    <row r="747" ht="10.05" customHeight="1">
      <c r="A747" s="95" t="inlineStr">
        <is>
          <t>CEREALES</t>
        </is>
      </c>
      <c r="B747" s="95" t="inlineStr">
        <is>
          <t>BLE TENDRE</t>
        </is>
      </c>
      <c r="C747" s="2119" t="n">
        <v>2013</v>
      </c>
      <c r="D747" s="95" t="inlineStr">
        <is>
          <t>2013/14</t>
        </is>
      </c>
      <c r="E747" s="2120" t="n">
        <v>8</v>
      </c>
      <c r="F747" s="161" t="n">
        <v>473498.988</v>
      </c>
      <c r="G747" s="161" t="n">
        <v>332022.014</v>
      </c>
    </row>
    <row r="748" ht="10.05" customHeight="1">
      <c r="A748" s="95" t="inlineStr">
        <is>
          <t>CEREALES</t>
        </is>
      </c>
      <c r="B748" s="95" t="inlineStr">
        <is>
          <t>BLE TENDRE</t>
        </is>
      </c>
      <c r="C748" s="2119" t="n">
        <v>2013</v>
      </c>
      <c r="D748" s="95" t="inlineStr">
        <is>
          <t>2013/14</t>
        </is>
      </c>
      <c r="E748" s="2120" t="n">
        <v>9</v>
      </c>
      <c r="F748" s="161" t="n">
        <v>449433.476</v>
      </c>
      <c r="G748" s="161" t="n">
        <v>273831.739</v>
      </c>
    </row>
    <row r="749" ht="10.05" customHeight="1">
      <c r="A749" s="95" t="inlineStr">
        <is>
          <t>CEREALES</t>
        </is>
      </c>
      <c r="B749" s="95" t="inlineStr">
        <is>
          <t>BLE TENDRE</t>
        </is>
      </c>
      <c r="C749" s="2119" t="n">
        <v>2013</v>
      </c>
      <c r="D749" s="95" t="inlineStr">
        <is>
          <t>2013/14</t>
        </is>
      </c>
      <c r="E749" s="2120" t="n">
        <v>10</v>
      </c>
      <c r="F749" s="161" t="n">
        <v>463745.251</v>
      </c>
      <c r="G749" s="161" t="n">
        <v>242298.702</v>
      </c>
    </row>
    <row r="750" ht="10.05" customHeight="1">
      <c r="A750" s="95" t="inlineStr">
        <is>
          <t>CEREALES</t>
        </is>
      </c>
      <c r="B750" s="95" t="inlineStr">
        <is>
          <t>BLE TENDRE</t>
        </is>
      </c>
      <c r="C750" s="2119" t="n">
        <v>2013</v>
      </c>
      <c r="D750" s="95" t="inlineStr">
        <is>
          <t>2013/14</t>
        </is>
      </c>
      <c r="E750" s="2120" t="n">
        <v>11</v>
      </c>
      <c r="F750" s="161" t="n">
        <v>337749.479</v>
      </c>
      <c r="G750" s="161" t="n">
        <v>237274.736</v>
      </c>
    </row>
    <row r="751" ht="10.05" customHeight="1">
      <c r="A751" s="95" t="inlineStr">
        <is>
          <t>CEREALES</t>
        </is>
      </c>
      <c r="B751" s="95" t="inlineStr">
        <is>
          <t>BLE TENDRE</t>
        </is>
      </c>
      <c r="C751" s="2119" t="n">
        <v>2013</v>
      </c>
      <c r="D751" s="95" t="inlineStr">
        <is>
          <t>2013/14</t>
        </is>
      </c>
      <c r="E751" s="2120" t="n">
        <v>12</v>
      </c>
      <c r="F751" s="161" t="n">
        <v>322834.435</v>
      </c>
      <c r="G751" s="161" t="n">
        <v>232443.467</v>
      </c>
    </row>
    <row r="752" ht="10.05" customHeight="1">
      <c r="A752" s="95" t="inlineStr">
        <is>
          <t>CEREALES</t>
        </is>
      </c>
      <c r="B752" s="95" t="inlineStr">
        <is>
          <t>BLE TENDRE</t>
        </is>
      </c>
      <c r="C752" s="2119" t="n">
        <v>2014</v>
      </c>
      <c r="D752" s="95" t="inlineStr">
        <is>
          <t>2013/14</t>
        </is>
      </c>
      <c r="E752" s="2120" t="n">
        <v>1</v>
      </c>
      <c r="F752" s="161" t="n">
        <v>329588.58</v>
      </c>
      <c r="G752" s="161" t="n">
        <v>216218.262</v>
      </c>
    </row>
    <row r="753" ht="10.05" customHeight="1">
      <c r="A753" s="95" t="inlineStr">
        <is>
          <t>CEREALES</t>
        </is>
      </c>
      <c r="B753" s="95" t="inlineStr">
        <is>
          <t>BLE TENDRE</t>
        </is>
      </c>
      <c r="C753" s="2119" t="n">
        <v>2014</v>
      </c>
      <c r="D753" s="95" t="inlineStr">
        <is>
          <t>2013/14</t>
        </is>
      </c>
      <c r="E753" s="2120" t="n">
        <v>2</v>
      </c>
      <c r="F753" s="161" t="n">
        <v>301502.815</v>
      </c>
      <c r="G753" s="161" t="n">
        <v>204512.769</v>
      </c>
    </row>
    <row r="754" ht="10.05" customHeight="1">
      <c r="A754" s="95" t="inlineStr">
        <is>
          <t>CEREALES</t>
        </is>
      </c>
      <c r="B754" s="95" t="inlineStr">
        <is>
          <t>BLE TENDRE</t>
        </is>
      </c>
      <c r="C754" s="2119" t="n">
        <v>2014</v>
      </c>
      <c r="D754" s="95" t="inlineStr">
        <is>
          <t>2013/14</t>
        </is>
      </c>
      <c r="E754" s="2120" t="n">
        <v>3</v>
      </c>
      <c r="F754" s="161" t="n">
        <v>324807.129</v>
      </c>
      <c r="G754" s="161" t="n">
        <v>186624.747</v>
      </c>
    </row>
    <row r="755" ht="10.05" customHeight="1">
      <c r="A755" s="95" t="inlineStr">
        <is>
          <t>CEREALES</t>
        </is>
      </c>
      <c r="B755" s="95" t="inlineStr">
        <is>
          <t>BLE TENDRE</t>
        </is>
      </c>
      <c r="C755" s="2119" t="n">
        <v>2014</v>
      </c>
      <c r="D755" s="95" t="inlineStr">
        <is>
          <t>2013/14</t>
        </is>
      </c>
      <c r="E755" s="2120" t="n">
        <v>4</v>
      </c>
      <c r="F755" s="161" t="n">
        <v>332424.962</v>
      </c>
      <c r="G755" s="161" t="n">
        <v>157733.729</v>
      </c>
    </row>
    <row r="756" ht="10.05" customHeight="1">
      <c r="A756" s="95" t="inlineStr">
        <is>
          <t>CEREALES</t>
        </is>
      </c>
      <c r="B756" s="95" t="inlineStr">
        <is>
          <t>BLE TENDRE</t>
        </is>
      </c>
      <c r="C756" s="2119" t="n">
        <v>2014</v>
      </c>
      <c r="D756" s="95" t="inlineStr">
        <is>
          <t>2013/14</t>
        </is>
      </c>
      <c r="E756" s="2120" t="n">
        <v>5</v>
      </c>
      <c r="F756" s="161" t="n">
        <v>324652.574</v>
      </c>
      <c r="G756" s="161" t="n">
        <v>119264.64</v>
      </c>
    </row>
    <row r="757" ht="10.05" customHeight="1">
      <c r="A757" s="95" t="inlineStr">
        <is>
          <t>CEREALES</t>
        </is>
      </c>
      <c r="B757" s="95" t="inlineStr">
        <is>
          <t>BLE TENDRE</t>
        </is>
      </c>
      <c r="C757" s="2119" t="n">
        <v>2014</v>
      </c>
      <c r="D757" s="95" t="inlineStr">
        <is>
          <t>2013/14</t>
        </is>
      </c>
      <c r="E757" s="2120" t="n">
        <v>6</v>
      </c>
      <c r="F757" s="161" t="n">
        <v>331691.317</v>
      </c>
      <c r="G757" s="161" t="n">
        <v>111863.079</v>
      </c>
    </row>
    <row r="758" ht="10.05" customHeight="1">
      <c r="A758" s="95" t="inlineStr">
        <is>
          <t>CEREALES</t>
        </is>
      </c>
      <c r="B758" s="95" t="inlineStr">
        <is>
          <t>BLE TENDRE</t>
        </is>
      </c>
      <c r="C758" s="2119" t="n">
        <v>2014</v>
      </c>
      <c r="D758" s="95" t="inlineStr">
        <is>
          <t>2014/15</t>
        </is>
      </c>
      <c r="E758" s="2120" t="n">
        <v>7</v>
      </c>
      <c r="F758" s="161" t="n">
        <v>391222.802</v>
      </c>
      <c r="G758" s="161" t="n">
        <v>191870.856</v>
      </c>
    </row>
    <row r="759" ht="10.05" customHeight="1">
      <c r="A759" s="95" t="inlineStr">
        <is>
          <t>CEREALES</t>
        </is>
      </c>
      <c r="B759" s="95" t="inlineStr">
        <is>
          <t>BLE TENDRE</t>
        </is>
      </c>
      <c r="C759" s="2119" t="n">
        <v>2014</v>
      </c>
      <c r="D759" s="95" t="inlineStr">
        <is>
          <t>2014/15</t>
        </is>
      </c>
      <c r="E759" s="2120" t="n">
        <v>8</v>
      </c>
      <c r="F759" s="161" t="n">
        <v>417850.011</v>
      </c>
      <c r="G759" s="161" t="n">
        <v>334701.402</v>
      </c>
    </row>
    <row r="760" ht="10.05" customHeight="1">
      <c r="A760" s="95" t="inlineStr">
        <is>
          <t>CEREALES</t>
        </is>
      </c>
      <c r="B760" s="95" t="inlineStr">
        <is>
          <t>BLE TENDRE</t>
        </is>
      </c>
      <c r="C760" s="2119" t="n">
        <v>2014</v>
      </c>
      <c r="D760" s="95" t="inlineStr">
        <is>
          <t>2014/15</t>
        </is>
      </c>
      <c r="E760" s="2120" t="n">
        <v>9</v>
      </c>
      <c r="F760" s="161" t="n">
        <v>455481.816</v>
      </c>
      <c r="G760" s="161" t="n">
        <v>307940.935</v>
      </c>
    </row>
    <row r="761" ht="10.05" customHeight="1">
      <c r="A761" s="95" t="inlineStr">
        <is>
          <t>CEREALES</t>
        </is>
      </c>
      <c r="B761" s="95" t="inlineStr">
        <is>
          <t>BLE TENDRE</t>
        </is>
      </c>
      <c r="C761" s="2119" t="n">
        <v>2014</v>
      </c>
      <c r="D761" s="95" t="inlineStr">
        <is>
          <t>2014/15</t>
        </is>
      </c>
      <c r="E761" s="2120" t="n">
        <v>10</v>
      </c>
      <c r="F761" s="161" t="n">
        <v>462888.433</v>
      </c>
      <c r="G761" s="161" t="n">
        <v>258777.454</v>
      </c>
    </row>
    <row r="762" ht="10.05" customHeight="1">
      <c r="A762" s="95" t="inlineStr">
        <is>
          <t>CEREALES</t>
        </is>
      </c>
      <c r="B762" s="95" t="inlineStr">
        <is>
          <t>BLE TENDRE</t>
        </is>
      </c>
      <c r="C762" s="2119" t="n">
        <v>2014</v>
      </c>
      <c r="D762" s="95" t="inlineStr">
        <is>
          <t>2014/15</t>
        </is>
      </c>
      <c r="E762" s="2120" t="n">
        <v>11</v>
      </c>
      <c r="F762" s="161" t="n">
        <v>350923.597</v>
      </c>
      <c r="G762" s="161" t="n">
        <v>242490.528</v>
      </c>
    </row>
    <row r="763" ht="10.05" customHeight="1">
      <c r="A763" s="95" t="inlineStr">
        <is>
          <t>CEREALES</t>
        </is>
      </c>
      <c r="B763" s="95" t="inlineStr">
        <is>
          <t>BLE TENDRE</t>
        </is>
      </c>
      <c r="C763" s="2119" t="n">
        <v>2014</v>
      </c>
      <c r="D763" s="95" t="inlineStr">
        <is>
          <t>2014/15</t>
        </is>
      </c>
      <c r="E763" s="2120" t="n">
        <v>12</v>
      </c>
      <c r="F763" s="161" t="n">
        <v>359228.24</v>
      </c>
      <c r="G763" s="161" t="n">
        <v>222799.124</v>
      </c>
    </row>
    <row r="764" ht="10.05" customHeight="1">
      <c r="A764" s="95" t="inlineStr">
        <is>
          <t>CEREALES</t>
        </is>
      </c>
      <c r="B764" s="95" t="inlineStr">
        <is>
          <t>BLE TENDRE</t>
        </is>
      </c>
      <c r="C764" s="2119" t="n">
        <v>2015</v>
      </c>
      <c r="D764" s="95" t="inlineStr">
        <is>
          <t>2014/15</t>
        </is>
      </c>
      <c r="E764" s="2120" t="n">
        <v>1</v>
      </c>
      <c r="F764" s="161" t="n">
        <v>328109.988</v>
      </c>
      <c r="G764" s="161" t="n">
        <v>192266.22</v>
      </c>
    </row>
    <row r="765" ht="10.05" customHeight="1">
      <c r="A765" s="95" t="inlineStr">
        <is>
          <t>CEREALES</t>
        </is>
      </c>
      <c r="B765" s="95" t="inlineStr">
        <is>
          <t>BLE TENDRE</t>
        </is>
      </c>
      <c r="C765" s="2119" t="n">
        <v>2015</v>
      </c>
      <c r="D765" s="95" t="inlineStr">
        <is>
          <t>2014/15</t>
        </is>
      </c>
      <c r="E765" s="2120" t="n">
        <v>2</v>
      </c>
      <c r="F765" s="161" t="n">
        <v>281203.445</v>
      </c>
      <c r="G765" s="161" t="n">
        <v>188882.34</v>
      </c>
    </row>
    <row r="766" ht="10.05" customHeight="1">
      <c r="A766" s="95" t="inlineStr">
        <is>
          <t>CEREALES</t>
        </is>
      </c>
      <c r="B766" s="95" t="inlineStr">
        <is>
          <t>BLE TENDRE</t>
        </is>
      </c>
      <c r="C766" s="2119" t="n">
        <v>2015</v>
      </c>
      <c r="D766" s="95" t="inlineStr">
        <is>
          <t>2014/15</t>
        </is>
      </c>
      <c r="E766" s="2120" t="n">
        <v>3</v>
      </c>
      <c r="F766" s="161" t="n">
        <v>313543.644</v>
      </c>
      <c r="G766" s="161" t="n">
        <v>165812.868</v>
      </c>
    </row>
    <row r="767" ht="10.05" customHeight="1">
      <c r="A767" s="95" t="inlineStr">
        <is>
          <t>CEREALES</t>
        </is>
      </c>
      <c r="B767" s="95" t="inlineStr">
        <is>
          <t>BLE TENDRE</t>
        </is>
      </c>
      <c r="C767" s="2119" t="n">
        <v>2015</v>
      </c>
      <c r="D767" s="95" t="inlineStr">
        <is>
          <t>2014/15</t>
        </is>
      </c>
      <c r="E767" s="2120" t="n">
        <v>4</v>
      </c>
      <c r="F767" s="161" t="n">
        <v>323319.421</v>
      </c>
      <c r="G767" s="161" t="n">
        <v>132707.96</v>
      </c>
    </row>
    <row r="768" ht="10.05" customHeight="1">
      <c r="A768" s="95" t="inlineStr">
        <is>
          <t>CEREALES</t>
        </is>
      </c>
      <c r="B768" s="95" t="inlineStr">
        <is>
          <t>BLE TENDRE</t>
        </is>
      </c>
      <c r="C768" s="2119" t="n">
        <v>2015</v>
      </c>
      <c r="D768" s="95" t="inlineStr">
        <is>
          <t>2014/15</t>
        </is>
      </c>
      <c r="E768" s="2120" t="n">
        <v>5</v>
      </c>
      <c r="F768" s="161" t="n">
        <v>333532.954</v>
      </c>
      <c r="G768" s="161" t="n">
        <v>100379.457</v>
      </c>
    </row>
    <row r="769" ht="10.05" customHeight="1">
      <c r="A769" s="95" t="inlineStr">
        <is>
          <t>CEREALES</t>
        </is>
      </c>
      <c r="B769" s="95" t="inlineStr">
        <is>
          <t>BLE TENDRE</t>
        </is>
      </c>
      <c r="C769" s="2119" t="n">
        <v>2015</v>
      </c>
      <c r="D769" s="95" t="inlineStr">
        <is>
          <t>2014/15</t>
        </is>
      </c>
      <c r="E769" s="2120" t="n">
        <v>6</v>
      </c>
      <c r="F769" s="161" t="n">
        <v>372530.358</v>
      </c>
      <c r="G769" s="161" t="n">
        <v>117628.532</v>
      </c>
    </row>
    <row r="770" ht="10.05" customHeight="1">
      <c r="A770" s="95" t="inlineStr">
        <is>
          <t>CEREALES</t>
        </is>
      </c>
      <c r="B770" s="95" t="inlineStr">
        <is>
          <t>BLE TENDRE</t>
        </is>
      </c>
      <c r="C770" s="2119" t="n">
        <v>2015</v>
      </c>
      <c r="D770" s="95" t="inlineStr">
        <is>
          <t>2015/16</t>
        </is>
      </c>
      <c r="E770" s="2120" t="n">
        <v>7</v>
      </c>
      <c r="F770" s="161" t="n">
        <v>423278.027</v>
      </c>
      <c r="G770" s="161" t="n">
        <v>150378.007</v>
      </c>
    </row>
    <row r="771" ht="10.05" customHeight="1">
      <c r="A771" s="95" t="inlineStr">
        <is>
          <t>CEREALES</t>
        </is>
      </c>
      <c r="B771" s="95" t="inlineStr">
        <is>
          <t>BLE TENDRE</t>
        </is>
      </c>
      <c r="C771" s="2119" t="n">
        <v>2015</v>
      </c>
      <c r="D771" s="95" t="inlineStr">
        <is>
          <t>2015/16</t>
        </is>
      </c>
      <c r="E771" s="2120" t="n">
        <v>8</v>
      </c>
      <c r="F771" s="161" t="n">
        <v>410315.553</v>
      </c>
      <c r="G771" s="161" t="n">
        <v>325319.254</v>
      </c>
    </row>
    <row r="772" ht="10.05" customHeight="1">
      <c r="A772" s="95" t="inlineStr">
        <is>
          <t>CEREALES</t>
        </is>
      </c>
      <c r="B772" s="95" t="inlineStr">
        <is>
          <t>BLE TENDRE</t>
        </is>
      </c>
      <c r="C772" s="2119" t="n">
        <v>2015</v>
      </c>
      <c r="D772" s="95" t="inlineStr">
        <is>
          <t>2015/16</t>
        </is>
      </c>
      <c r="E772" s="2120" t="n">
        <v>9</v>
      </c>
      <c r="F772" s="161" t="n">
        <v>427375.154</v>
      </c>
      <c r="G772" s="161" t="n">
        <v>307983.52</v>
      </c>
    </row>
    <row r="773" ht="10.05" customHeight="1">
      <c r="A773" s="95" t="inlineStr">
        <is>
          <t>CEREALES</t>
        </is>
      </c>
      <c r="B773" s="95" t="inlineStr">
        <is>
          <t>BLE TENDRE</t>
        </is>
      </c>
      <c r="C773" s="2119" t="n">
        <v>2015</v>
      </c>
      <c r="D773" s="95" t="inlineStr">
        <is>
          <t>2015/16</t>
        </is>
      </c>
      <c r="E773" s="2120" t="n">
        <v>10</v>
      </c>
      <c r="F773" s="161" t="n">
        <v>479218.926</v>
      </c>
      <c r="G773" s="161" t="n">
        <v>271634.178</v>
      </c>
    </row>
    <row r="774" ht="10.05" customHeight="1">
      <c r="A774" s="95" t="inlineStr">
        <is>
          <t>CEREALES</t>
        </is>
      </c>
      <c r="B774" s="95" t="inlineStr">
        <is>
          <t>BLE TENDRE</t>
        </is>
      </c>
      <c r="C774" s="2119" t="n">
        <v>2015</v>
      </c>
      <c r="D774" s="95" t="inlineStr">
        <is>
          <t>2015/16</t>
        </is>
      </c>
      <c r="E774" s="2120" t="n">
        <v>11</v>
      </c>
      <c r="F774" s="161" t="n">
        <v>406848.424</v>
      </c>
      <c r="G774" s="161" t="n">
        <v>256945.352</v>
      </c>
    </row>
    <row r="775" ht="10.05" customHeight="1">
      <c r="A775" s="95" t="inlineStr">
        <is>
          <t>CEREALES</t>
        </is>
      </c>
      <c r="B775" s="95" t="inlineStr">
        <is>
          <t>BLE TENDRE</t>
        </is>
      </c>
      <c r="C775" s="2119" t="n">
        <v>2015</v>
      </c>
      <c r="D775" s="95" t="inlineStr">
        <is>
          <t>2015/16</t>
        </is>
      </c>
      <c r="E775" s="2120" t="n">
        <v>12</v>
      </c>
      <c r="F775" s="161" t="n">
        <v>441050.982</v>
      </c>
      <c r="G775" s="161" t="n">
        <v>227798.526</v>
      </c>
    </row>
    <row r="776" ht="10.05" customHeight="1">
      <c r="A776" s="95" t="inlineStr">
        <is>
          <t>CEREALES</t>
        </is>
      </c>
      <c r="B776" s="95" t="inlineStr">
        <is>
          <t>BLE TENDRE</t>
        </is>
      </c>
      <c r="C776" s="2119" t="n">
        <v>2016</v>
      </c>
      <c r="D776" s="95" t="inlineStr">
        <is>
          <t>2015/16</t>
        </is>
      </c>
      <c r="E776" s="2120" t="n">
        <v>1</v>
      </c>
      <c r="F776" s="161" t="n">
        <v>407476.686</v>
      </c>
      <c r="G776" s="161" t="n">
        <v>212179.041</v>
      </c>
    </row>
    <row r="777" ht="10.05" customHeight="1">
      <c r="A777" s="95" t="inlineStr">
        <is>
          <t>CEREALES</t>
        </is>
      </c>
      <c r="B777" s="95" t="inlineStr">
        <is>
          <t>BLE TENDRE</t>
        </is>
      </c>
      <c r="C777" s="2119" t="n">
        <v>2016</v>
      </c>
      <c r="D777" s="95" t="inlineStr">
        <is>
          <t>2015/16</t>
        </is>
      </c>
      <c r="E777" s="2120" t="n">
        <v>2</v>
      </c>
      <c r="F777" s="161" t="n">
        <v>399676.249</v>
      </c>
      <c r="G777" s="161" t="n">
        <v>190818.4</v>
      </c>
    </row>
    <row r="778" ht="10.05" customHeight="1">
      <c r="A778" s="95" t="inlineStr">
        <is>
          <t>CEREALES</t>
        </is>
      </c>
      <c r="B778" s="95" t="inlineStr">
        <is>
          <t>BLE TENDRE</t>
        </is>
      </c>
      <c r="C778" s="2119" t="n">
        <v>2016</v>
      </c>
      <c r="D778" s="95" t="inlineStr">
        <is>
          <t>2015/16</t>
        </is>
      </c>
      <c r="E778" s="2120" t="n">
        <v>3</v>
      </c>
      <c r="F778" s="161" t="n">
        <v>457565.759</v>
      </c>
      <c r="G778" s="161" t="n">
        <v>155617.66</v>
      </c>
    </row>
    <row r="779" ht="10.05" customHeight="1">
      <c r="A779" s="95" t="inlineStr">
        <is>
          <t>CEREALES</t>
        </is>
      </c>
      <c r="B779" s="95" t="inlineStr">
        <is>
          <t>BLE TENDRE</t>
        </is>
      </c>
      <c r="C779" s="2119" t="n">
        <v>2016</v>
      </c>
      <c r="D779" s="95" t="inlineStr">
        <is>
          <t>2015/16</t>
        </is>
      </c>
      <c r="E779" s="2120" t="n">
        <v>4</v>
      </c>
      <c r="F779" s="161" t="n">
        <v>441614.715</v>
      </c>
      <c r="G779" s="161" t="n">
        <v>140985.52</v>
      </c>
    </row>
    <row r="780" ht="10.05" customHeight="1">
      <c r="A780" s="95" t="inlineStr">
        <is>
          <t>CEREALES</t>
        </is>
      </c>
      <c r="B780" s="95" t="inlineStr">
        <is>
          <t>BLE TENDRE</t>
        </is>
      </c>
      <c r="C780" s="2119" t="n">
        <v>2016</v>
      </c>
      <c r="D780" s="95" t="inlineStr">
        <is>
          <t>2015/16</t>
        </is>
      </c>
      <c r="E780" s="2120" t="n">
        <v>5</v>
      </c>
      <c r="F780" s="161" t="n">
        <v>455597.108</v>
      </c>
      <c r="G780" s="161" t="n">
        <v>121431.57</v>
      </c>
    </row>
    <row r="781" ht="10.05" customHeight="1">
      <c r="A781" s="95" t="inlineStr">
        <is>
          <t>CEREALES</t>
        </is>
      </c>
      <c r="B781" s="95" t="inlineStr">
        <is>
          <t>BLE TENDRE</t>
        </is>
      </c>
      <c r="C781" s="2119" t="n">
        <v>2016</v>
      </c>
      <c r="D781" s="95" t="inlineStr">
        <is>
          <t>2015/16</t>
        </is>
      </c>
      <c r="E781" s="2120" t="n">
        <v>6</v>
      </c>
      <c r="F781" s="161" t="n">
        <v>467173.754</v>
      </c>
      <c r="G781" s="161" t="n">
        <v>133055.432</v>
      </c>
    </row>
    <row r="782" ht="10.05" customHeight="1">
      <c r="A782" s="95" t="inlineStr">
        <is>
          <t>CEREALES</t>
        </is>
      </c>
      <c r="B782" s="95" t="inlineStr">
        <is>
          <t>BLE TENDRE</t>
        </is>
      </c>
      <c r="C782" s="2119" t="n">
        <v>2016</v>
      </c>
      <c r="D782" s="95" t="inlineStr">
        <is>
          <t>2016/17</t>
        </is>
      </c>
      <c r="E782" s="2120" t="n">
        <v>7</v>
      </c>
      <c r="F782" s="161" t="n">
        <v>455718.179</v>
      </c>
      <c r="G782" s="161" t="n">
        <v>156052.622</v>
      </c>
    </row>
    <row r="783" ht="10.05" customHeight="1">
      <c r="A783" s="95" t="inlineStr">
        <is>
          <t>CEREALES</t>
        </is>
      </c>
      <c r="B783" s="95" t="inlineStr">
        <is>
          <t>BLE TENDRE</t>
        </is>
      </c>
      <c r="C783" s="2119" t="n">
        <v>2016</v>
      </c>
      <c r="D783" s="95" t="inlineStr">
        <is>
          <t>2016/17</t>
        </is>
      </c>
      <c r="E783" s="2120" t="n">
        <v>8</v>
      </c>
      <c r="F783" s="161" t="n">
        <v>490077.698</v>
      </c>
      <c r="G783" s="161" t="n">
        <v>290554.615</v>
      </c>
    </row>
    <row r="784" ht="10.05" customHeight="1">
      <c r="A784" s="95" t="inlineStr">
        <is>
          <t>CEREALES</t>
        </is>
      </c>
      <c r="B784" s="95" t="inlineStr">
        <is>
          <t>BLE TENDRE</t>
        </is>
      </c>
      <c r="C784" s="2119" t="n">
        <v>2016</v>
      </c>
      <c r="D784" s="95" t="inlineStr">
        <is>
          <t>2016/17</t>
        </is>
      </c>
      <c r="E784" s="2120" t="n">
        <v>9</v>
      </c>
      <c r="F784" s="161" t="n">
        <v>458479.048</v>
      </c>
      <c r="G784" s="161" t="n">
        <v>262718.762</v>
      </c>
    </row>
    <row r="785" ht="10.05" customHeight="1">
      <c r="A785" s="95" t="inlineStr">
        <is>
          <t>CEREALES</t>
        </is>
      </c>
      <c r="B785" s="95" t="inlineStr">
        <is>
          <t>BLE TENDRE</t>
        </is>
      </c>
      <c r="C785" s="2119" t="n">
        <v>2016</v>
      </c>
      <c r="D785" s="95" t="inlineStr">
        <is>
          <t>2016/17</t>
        </is>
      </c>
      <c r="E785" s="2120" t="n">
        <v>10</v>
      </c>
      <c r="F785" s="161" t="n">
        <v>466661.085</v>
      </c>
      <c r="G785" s="161" t="n">
        <v>230864.773</v>
      </c>
    </row>
    <row r="786" ht="10.05" customHeight="1">
      <c r="A786" s="95" t="inlineStr">
        <is>
          <t>CEREALES</t>
        </is>
      </c>
      <c r="B786" s="95" t="inlineStr">
        <is>
          <t>BLE TENDRE</t>
        </is>
      </c>
      <c r="C786" s="2119" t="n">
        <v>2016</v>
      </c>
      <c r="D786" s="95" t="inlineStr">
        <is>
          <t>2016/17</t>
        </is>
      </c>
      <c r="E786" s="2120" t="n">
        <v>11</v>
      </c>
      <c r="F786" s="161" t="n">
        <v>459089.352</v>
      </c>
      <c r="G786" s="161" t="n">
        <v>214321.156</v>
      </c>
    </row>
    <row r="787" ht="10.05" customHeight="1">
      <c r="A787" s="95" t="inlineStr">
        <is>
          <t>CEREALES</t>
        </is>
      </c>
      <c r="B787" s="95" t="inlineStr">
        <is>
          <t>BLE TENDRE</t>
        </is>
      </c>
      <c r="C787" s="2119" t="n">
        <v>2016</v>
      </c>
      <c r="D787" s="95" t="inlineStr">
        <is>
          <t>2016/17</t>
        </is>
      </c>
      <c r="E787" s="2120" t="n">
        <v>12</v>
      </c>
      <c r="F787" s="161" t="n">
        <v>449840.072</v>
      </c>
      <c r="G787" s="161" t="n">
        <v>212416.302</v>
      </c>
    </row>
    <row r="788" ht="10.05" customHeight="1">
      <c r="A788" s="95" t="inlineStr">
        <is>
          <t>CEREALES</t>
        </is>
      </c>
      <c r="B788" s="95" t="inlineStr">
        <is>
          <t>BLE TENDRE</t>
        </is>
      </c>
      <c r="C788" s="2119" t="n">
        <v>2017</v>
      </c>
      <c r="D788" s="95" t="inlineStr">
        <is>
          <t>2016/17</t>
        </is>
      </c>
      <c r="E788" s="2120" t="n">
        <v>1</v>
      </c>
      <c r="F788" s="161" t="n">
        <v>438711.3</v>
      </c>
      <c r="G788" s="161" t="n">
        <v>193081.092</v>
      </c>
    </row>
    <row r="789" ht="10.05" customHeight="1">
      <c r="A789" s="95" t="inlineStr">
        <is>
          <t>CEREALES</t>
        </is>
      </c>
      <c r="B789" s="95" t="inlineStr">
        <is>
          <t>BLE TENDRE</t>
        </is>
      </c>
      <c r="C789" s="2119" t="n">
        <v>2017</v>
      </c>
      <c r="D789" s="95" t="inlineStr">
        <is>
          <t>2016/17</t>
        </is>
      </c>
      <c r="E789" s="2120" t="n">
        <v>2</v>
      </c>
      <c r="F789" s="161" t="n">
        <v>404949.99</v>
      </c>
      <c r="G789" s="161" t="n">
        <v>183110.065</v>
      </c>
    </row>
    <row r="790" ht="10.05" customHeight="1">
      <c r="A790" s="95" t="inlineStr">
        <is>
          <t>CEREALES</t>
        </is>
      </c>
      <c r="B790" s="95" t="inlineStr">
        <is>
          <t>BLE TENDRE</t>
        </is>
      </c>
      <c r="C790" s="2119" t="n">
        <v>2017</v>
      </c>
      <c r="D790" s="95" t="inlineStr">
        <is>
          <t>2016/17</t>
        </is>
      </c>
      <c r="E790" s="2120" t="n">
        <v>3</v>
      </c>
      <c r="F790" s="161" t="n">
        <v>463907.271</v>
      </c>
      <c r="G790" s="161" t="n">
        <v>159495.833</v>
      </c>
    </row>
    <row r="791" ht="10.05" customHeight="1">
      <c r="A791" s="95" t="inlineStr">
        <is>
          <t>CEREALES</t>
        </is>
      </c>
      <c r="B791" s="95" t="inlineStr">
        <is>
          <t>BLE TENDRE</t>
        </is>
      </c>
      <c r="C791" s="2119" t="n">
        <v>2017</v>
      </c>
      <c r="D791" s="95" t="inlineStr">
        <is>
          <t>2016/17</t>
        </is>
      </c>
      <c r="E791" s="2120" t="n">
        <v>4</v>
      </c>
      <c r="F791" s="161" t="n">
        <v>416242.45</v>
      </c>
      <c r="G791" s="161" t="n">
        <v>129674.362</v>
      </c>
    </row>
    <row r="792" ht="10.05" customHeight="1">
      <c r="A792" s="95" t="inlineStr">
        <is>
          <t>CEREALES</t>
        </is>
      </c>
      <c r="B792" s="95" t="inlineStr">
        <is>
          <t>BLE TENDRE</t>
        </is>
      </c>
      <c r="C792" s="2119" t="n">
        <v>2017</v>
      </c>
      <c r="D792" s="95" t="inlineStr">
        <is>
          <t>2016/17</t>
        </is>
      </c>
      <c r="E792" s="2120" t="n">
        <v>5</v>
      </c>
      <c r="F792" s="161" t="n">
        <v>467203.497</v>
      </c>
      <c r="G792" s="161" t="n">
        <v>128895.656</v>
      </c>
    </row>
    <row r="793" ht="10.05" customHeight="1">
      <c r="A793" s="95" t="inlineStr">
        <is>
          <t>CEREALES</t>
        </is>
      </c>
      <c r="B793" s="95" t="inlineStr">
        <is>
          <t>BLE TENDRE</t>
        </is>
      </c>
      <c r="C793" s="2119" t="n">
        <v>2017</v>
      </c>
      <c r="D793" s="95" t="inlineStr">
        <is>
          <t>2016/17</t>
        </is>
      </c>
      <c r="E793" s="2120" t="n">
        <v>6</v>
      </c>
      <c r="F793" s="161" t="n">
        <v>464865.557</v>
      </c>
      <c r="G793" s="161" t="n">
        <v>152887.74</v>
      </c>
    </row>
    <row r="794" ht="10.05" customHeight="1">
      <c r="A794" s="95" t="inlineStr">
        <is>
          <t>CEREALES</t>
        </is>
      </c>
      <c r="B794" s="95" t="inlineStr">
        <is>
          <t>BLE TENDRE</t>
        </is>
      </c>
      <c r="C794" s="2119" t="n">
        <v>2017</v>
      </c>
      <c r="D794" s="95" t="inlineStr">
        <is>
          <t>2017/18</t>
        </is>
      </c>
      <c r="E794" s="2120" t="n">
        <v>7</v>
      </c>
      <c r="F794" s="161" t="n">
        <v>456590.449</v>
      </c>
      <c r="G794" s="161" t="n">
        <v>213361.471</v>
      </c>
    </row>
    <row r="795" ht="10.05" customHeight="1">
      <c r="A795" s="95" t="inlineStr">
        <is>
          <t>CEREALES</t>
        </is>
      </c>
      <c r="B795" s="95" t="inlineStr">
        <is>
          <t>BLE TENDRE</t>
        </is>
      </c>
      <c r="C795" s="2119" t="n">
        <v>2017</v>
      </c>
      <c r="D795" s="95" t="inlineStr">
        <is>
          <t>2017/18</t>
        </is>
      </c>
      <c r="E795" s="2120" t="n">
        <v>8</v>
      </c>
      <c r="F795" s="161" t="n">
        <v>495690.756</v>
      </c>
      <c r="G795" s="161" t="n">
        <v>334934.541</v>
      </c>
    </row>
    <row r="796" ht="10.05" customHeight="1">
      <c r="A796" s="95" t="inlineStr">
        <is>
          <t>CEREALES</t>
        </is>
      </c>
      <c r="B796" s="95" t="inlineStr">
        <is>
          <t>BLE TENDRE</t>
        </is>
      </c>
      <c r="C796" s="2119" t="n">
        <v>2017</v>
      </c>
      <c r="D796" s="95" t="inlineStr">
        <is>
          <t>2017/18</t>
        </is>
      </c>
      <c r="E796" s="2120" t="n">
        <v>9</v>
      </c>
      <c r="F796" s="161" t="n">
        <v>453440.867</v>
      </c>
      <c r="G796" s="161" t="n">
        <v>320187.843</v>
      </c>
    </row>
    <row r="797" ht="10.05" customHeight="1">
      <c r="A797" s="95" t="inlineStr">
        <is>
          <t>CEREALES</t>
        </is>
      </c>
      <c r="B797" s="95" t="inlineStr">
        <is>
          <t>BLE TENDRE</t>
        </is>
      </c>
      <c r="C797" s="2119" t="n">
        <v>2017</v>
      </c>
      <c r="D797" s="95" t="inlineStr">
        <is>
          <t>2017/18</t>
        </is>
      </c>
      <c r="E797" s="2120" t="n">
        <v>10</v>
      </c>
      <c r="F797" s="161" t="n">
        <v>471126.967</v>
      </c>
      <c r="G797" s="161" t="n">
        <v>282262.759</v>
      </c>
    </row>
    <row r="798" ht="10.05" customHeight="1">
      <c r="A798" s="95" t="inlineStr">
        <is>
          <t>CEREALES</t>
        </is>
      </c>
      <c r="B798" s="95" t="inlineStr">
        <is>
          <t>BLE TENDRE</t>
        </is>
      </c>
      <c r="C798" s="2119" t="n">
        <v>2017</v>
      </c>
      <c r="D798" s="95" t="inlineStr">
        <is>
          <t>2017/18</t>
        </is>
      </c>
      <c r="E798" s="2120" t="n">
        <v>11</v>
      </c>
      <c r="F798" s="161" t="n">
        <v>451148.068</v>
      </c>
      <c r="G798" s="161" t="n">
        <v>254256.126</v>
      </c>
    </row>
    <row r="799" ht="10.05" customHeight="1">
      <c r="A799" s="95" t="inlineStr">
        <is>
          <t>CEREALES</t>
        </is>
      </c>
      <c r="B799" s="95" t="inlineStr">
        <is>
          <t>BLE TENDRE</t>
        </is>
      </c>
      <c r="C799" s="2119" t="n">
        <v>2017</v>
      </c>
      <c r="D799" s="95" t="inlineStr">
        <is>
          <t>2017/18</t>
        </is>
      </c>
      <c r="E799" s="2120" t="n">
        <v>12</v>
      </c>
      <c r="F799" s="161" t="n">
        <v>468203.253</v>
      </c>
      <c r="G799" s="161" t="n">
        <v>225002.947</v>
      </c>
    </row>
    <row r="800" ht="10.05" customHeight="1">
      <c r="A800" s="95" t="inlineStr">
        <is>
          <t>CEREALES</t>
        </is>
      </c>
      <c r="B800" s="95" t="inlineStr">
        <is>
          <t>BLE TENDRE</t>
        </is>
      </c>
      <c r="C800" s="2119" t="n">
        <v>2018</v>
      </c>
      <c r="D800" s="95" t="inlineStr">
        <is>
          <t>2017/18</t>
        </is>
      </c>
      <c r="E800" s="2120" t="n">
        <v>1</v>
      </c>
      <c r="F800" s="161" t="n">
        <v>476092.106</v>
      </c>
      <c r="G800" s="161" t="n">
        <v>201766.1</v>
      </c>
    </row>
    <row r="801" ht="10.05" customHeight="1">
      <c r="A801" s="95" t="inlineStr">
        <is>
          <t>CEREALES</t>
        </is>
      </c>
      <c r="B801" s="95" t="inlineStr">
        <is>
          <t>BLE TENDRE</t>
        </is>
      </c>
      <c r="C801" s="2119" t="n">
        <v>2018</v>
      </c>
      <c r="D801" s="95" t="inlineStr">
        <is>
          <t>2017/18</t>
        </is>
      </c>
      <c r="E801" s="2120" t="n">
        <v>2</v>
      </c>
      <c r="F801" s="161" t="n">
        <v>428717.406</v>
      </c>
      <c r="G801" s="161" t="n">
        <v>198242.671</v>
      </c>
    </row>
    <row r="802" ht="10.05" customHeight="1">
      <c r="A802" s="95" t="inlineStr">
        <is>
          <t>CEREALES</t>
        </is>
      </c>
      <c r="B802" s="95" t="inlineStr">
        <is>
          <t>BLE TENDRE</t>
        </is>
      </c>
      <c r="C802" s="2119" t="n">
        <v>2018</v>
      </c>
      <c r="D802" s="95" t="inlineStr">
        <is>
          <t>2017/18</t>
        </is>
      </c>
      <c r="E802" s="2120" t="n">
        <v>3</v>
      </c>
      <c r="F802" s="161" t="n">
        <v>486174.917</v>
      </c>
      <c r="G802" s="161" t="n">
        <v>181757.589</v>
      </c>
    </row>
    <row r="803" ht="10.05" customHeight="1">
      <c r="A803" s="95" t="inlineStr">
        <is>
          <t>CEREALES</t>
        </is>
      </c>
      <c r="B803" s="95" t="inlineStr">
        <is>
          <t>BLE TENDRE</t>
        </is>
      </c>
      <c r="C803" s="2119" t="n">
        <v>2018</v>
      </c>
      <c r="D803" s="95" t="inlineStr">
        <is>
          <t>2017/18</t>
        </is>
      </c>
      <c r="E803" s="2120" t="n">
        <v>4</v>
      </c>
      <c r="F803" s="161" t="n">
        <v>454503.362</v>
      </c>
      <c r="G803" s="161" t="n">
        <v>188709.93</v>
      </c>
    </row>
    <row r="804" ht="10.05" customHeight="1">
      <c r="A804" s="95" t="inlineStr">
        <is>
          <t>CEREALES</t>
        </is>
      </c>
      <c r="B804" s="95" t="inlineStr">
        <is>
          <t>BLE TENDRE</t>
        </is>
      </c>
      <c r="C804" s="2119" t="n">
        <v>2018</v>
      </c>
      <c r="D804" s="95" t="inlineStr">
        <is>
          <t>2017/18</t>
        </is>
      </c>
      <c r="E804" s="2120" t="n">
        <v>5</v>
      </c>
      <c r="F804" s="161" t="n">
        <v>485708.09</v>
      </c>
      <c r="G804" s="161" t="n">
        <v>142928.579</v>
      </c>
    </row>
    <row r="805" ht="10.05" customHeight="1">
      <c r="A805" s="95" t="inlineStr">
        <is>
          <t>CEREALES</t>
        </is>
      </c>
      <c r="B805" s="95" t="inlineStr">
        <is>
          <t>BLE TENDRE</t>
        </is>
      </c>
      <c r="C805" s="2119" t="n">
        <v>2018</v>
      </c>
      <c r="D805" s="95" t="inlineStr">
        <is>
          <t>2017/18</t>
        </is>
      </c>
      <c r="E805" s="2120" t="n">
        <v>6</v>
      </c>
      <c r="F805" s="161" t="n">
        <v>456583.043</v>
      </c>
      <c r="G805" s="161" t="n">
        <v>144969.725</v>
      </c>
    </row>
    <row r="806" ht="10.05" customHeight="1">
      <c r="A806" s="95" t="inlineStr">
        <is>
          <t>CEREALES</t>
        </is>
      </c>
      <c r="B806" s="95" t="inlineStr">
        <is>
          <t>BLE TENDRE</t>
        </is>
      </c>
      <c r="C806" s="2119" t="n">
        <v>2018</v>
      </c>
      <c r="D806" s="95" t="inlineStr">
        <is>
          <t>2018/19</t>
        </is>
      </c>
      <c r="E806" s="2120" t="n">
        <v>7</v>
      </c>
      <c r="F806" s="161" t="n">
        <v>430945.911</v>
      </c>
      <c r="G806" s="161" t="n">
        <v>289682.541</v>
      </c>
    </row>
    <row r="807" ht="10.05" customHeight="1">
      <c r="A807" s="95" t="inlineStr">
        <is>
          <t>CEREALES</t>
        </is>
      </c>
      <c r="B807" s="95" t="inlineStr">
        <is>
          <t>BLE TENDRE</t>
        </is>
      </c>
      <c r="C807" s="2119" t="n">
        <v>2018</v>
      </c>
      <c r="D807" s="95" t="inlineStr">
        <is>
          <t>2018/19</t>
        </is>
      </c>
      <c r="E807" s="2120" t="n">
        <v>8</v>
      </c>
      <c r="F807" s="161" t="n">
        <v>447499.595</v>
      </c>
      <c r="G807" s="161" t="n">
        <v>264900.866</v>
      </c>
    </row>
    <row r="808" ht="10.05" customHeight="1">
      <c r="A808" s="95" t="inlineStr">
        <is>
          <t>CEREALES</t>
        </is>
      </c>
      <c r="B808" s="95" t="inlineStr">
        <is>
          <t>BLE TENDRE</t>
        </is>
      </c>
      <c r="C808" s="2119" t="n">
        <v>2018</v>
      </c>
      <c r="D808" s="95" t="inlineStr">
        <is>
          <t>2018/19</t>
        </is>
      </c>
      <c r="E808" s="2120" t="n">
        <v>9</v>
      </c>
      <c r="F808" s="161" t="n">
        <v>397979.287</v>
      </c>
      <c r="G808" s="161" t="n">
        <v>245115.659</v>
      </c>
    </row>
    <row r="809" ht="10.05" customHeight="1">
      <c r="A809" s="95" t="inlineStr">
        <is>
          <t>CEREALES</t>
        </is>
      </c>
      <c r="B809" s="95" t="inlineStr">
        <is>
          <t>BLE TENDRE</t>
        </is>
      </c>
      <c r="C809" s="2119" t="n">
        <v>2018</v>
      </c>
      <c r="D809" s="95" t="inlineStr">
        <is>
          <t>2018/19</t>
        </is>
      </c>
      <c r="E809" s="2120" t="n">
        <v>10</v>
      </c>
      <c r="F809" s="161" t="n">
        <v>434160.154</v>
      </c>
      <c r="G809" s="161" t="n">
        <v>233404.153</v>
      </c>
    </row>
    <row r="810" ht="10.05" customHeight="1">
      <c r="A810" s="95" t="inlineStr">
        <is>
          <t>CEREALES</t>
        </is>
      </c>
      <c r="B810" s="95" t="inlineStr">
        <is>
          <t>BLE TENDRE</t>
        </is>
      </c>
      <c r="C810" s="2119" t="n">
        <v>2018</v>
      </c>
      <c r="D810" s="95" t="inlineStr">
        <is>
          <t>2018/19</t>
        </is>
      </c>
      <c r="E810" s="2120" t="n">
        <v>11</v>
      </c>
      <c r="F810" s="161" t="n">
        <v>374700.155</v>
      </c>
      <c r="G810" s="161" t="n">
        <v>228320.438</v>
      </c>
    </row>
    <row r="811" ht="10.05" customHeight="1">
      <c r="A811" s="95" t="inlineStr">
        <is>
          <t>CEREALES</t>
        </is>
      </c>
      <c r="B811" s="95" t="inlineStr">
        <is>
          <t>BLE TENDRE</t>
        </is>
      </c>
      <c r="C811" s="2119" t="n">
        <v>2018</v>
      </c>
      <c r="D811" s="95" t="inlineStr">
        <is>
          <t>2018/19</t>
        </is>
      </c>
      <c r="E811" s="2120" t="n">
        <v>12</v>
      </c>
      <c r="F811" s="161" t="n">
        <v>343408.492</v>
      </c>
      <c r="G811" s="161" t="n">
        <v>214327.672</v>
      </c>
    </row>
    <row r="812" ht="10.05" customHeight="1">
      <c r="A812" s="95" t="inlineStr">
        <is>
          <t>CEREALES</t>
        </is>
      </c>
      <c r="B812" s="95" t="inlineStr">
        <is>
          <t>BLE TENDRE</t>
        </is>
      </c>
      <c r="C812" s="2119" t="n">
        <v>2019</v>
      </c>
      <c r="D812" s="95" t="inlineStr">
        <is>
          <t>2018/19</t>
        </is>
      </c>
      <c r="E812" s="2120" t="n">
        <v>1</v>
      </c>
      <c r="F812" s="161" t="n">
        <v>366829.985</v>
      </c>
      <c r="G812" s="161" t="n">
        <v>200097.754</v>
      </c>
    </row>
    <row r="813" ht="10.05" customHeight="1">
      <c r="A813" s="95" t="inlineStr">
        <is>
          <t>CEREALES</t>
        </is>
      </c>
      <c r="B813" s="95" t="inlineStr">
        <is>
          <t>BLE TENDRE</t>
        </is>
      </c>
      <c r="C813" s="2119" t="n">
        <v>2019</v>
      </c>
      <c r="D813" s="95" t="inlineStr">
        <is>
          <t>2018/19</t>
        </is>
      </c>
      <c r="E813" s="2120" t="n">
        <v>2</v>
      </c>
      <c r="F813" s="161" t="n">
        <v>330451.475</v>
      </c>
      <c r="G813" s="161" t="n">
        <v>188052.803</v>
      </c>
    </row>
    <row r="814" ht="10.05" customHeight="1">
      <c r="A814" s="95" t="inlineStr">
        <is>
          <t>CEREALES</t>
        </is>
      </c>
      <c r="B814" s="95" t="inlineStr">
        <is>
          <t>BLE TENDRE</t>
        </is>
      </c>
      <c r="C814" s="2119" t="n">
        <v>2019</v>
      </c>
      <c r="D814" s="95" t="inlineStr">
        <is>
          <t>2018/19</t>
        </is>
      </c>
      <c r="E814" s="2120" t="n">
        <v>3</v>
      </c>
      <c r="F814" s="161" t="n">
        <v>342275.968</v>
      </c>
      <c r="G814" s="161" t="n">
        <v>174068.075</v>
      </c>
    </row>
    <row r="815" ht="10.05" customHeight="1">
      <c r="A815" s="95" t="inlineStr">
        <is>
          <t>CEREALES</t>
        </is>
      </c>
      <c r="B815" s="95" t="inlineStr">
        <is>
          <t>BLE TENDRE</t>
        </is>
      </c>
      <c r="C815" s="2119" t="n">
        <v>2019</v>
      </c>
      <c r="D815" s="95" t="inlineStr">
        <is>
          <t>2018/19</t>
        </is>
      </c>
      <c r="E815" s="2120" t="n">
        <v>4</v>
      </c>
      <c r="F815" s="161" t="n">
        <v>358894.384</v>
      </c>
      <c r="G815" s="161" t="n">
        <v>166057.765</v>
      </c>
    </row>
    <row r="816" ht="10.05" customHeight="1">
      <c r="A816" s="95" t="inlineStr">
        <is>
          <t>CEREALES</t>
        </is>
      </c>
      <c r="B816" s="95" t="inlineStr">
        <is>
          <t>BLE TENDRE</t>
        </is>
      </c>
      <c r="C816" s="2119" t="n">
        <v>2019</v>
      </c>
      <c r="D816" s="95" t="inlineStr">
        <is>
          <t>2018/19</t>
        </is>
      </c>
      <c r="E816" s="2120" t="n">
        <v>5</v>
      </c>
      <c r="F816" s="161" t="n">
        <v>364829.445</v>
      </c>
      <c r="G816" s="161" t="n">
        <v>150940.49</v>
      </c>
    </row>
    <row r="817" ht="10.05" customHeight="1">
      <c r="A817" s="95" t="inlineStr">
        <is>
          <t>CEREALES</t>
        </is>
      </c>
      <c r="B817" s="95" t="inlineStr">
        <is>
          <t>BLE TENDRE</t>
        </is>
      </c>
      <c r="C817" s="2119" t="n">
        <v>2019</v>
      </c>
      <c r="D817" s="95" t="inlineStr">
        <is>
          <t>2018/19</t>
        </is>
      </c>
      <c r="E817" s="2120" t="n">
        <v>6</v>
      </c>
      <c r="F817" s="161" t="n">
        <v>343407.773</v>
      </c>
      <c r="G817" s="161" t="n">
        <v>147824.078</v>
      </c>
    </row>
    <row r="818" ht="10.05" customHeight="1">
      <c r="A818" s="95" t="inlineStr">
        <is>
          <t>CEREALES</t>
        </is>
      </c>
      <c r="B818" s="95" t="inlineStr">
        <is>
          <t>BLE TENDRE</t>
        </is>
      </c>
      <c r="C818" s="2119" t="n">
        <v>2019</v>
      </c>
      <c r="D818" s="95" t="inlineStr">
        <is>
          <t>2019/20</t>
        </is>
      </c>
      <c r="E818" s="2120" t="n">
        <v>7</v>
      </c>
      <c r="F818" s="161" t="n">
        <v>420519.556</v>
      </c>
      <c r="G818" s="161" t="n">
        <v>249624.485</v>
      </c>
    </row>
    <row r="819" ht="10.05" customHeight="1">
      <c r="A819" s="95" t="inlineStr">
        <is>
          <t>CEREALES</t>
        </is>
      </c>
      <c r="B819" s="95" t="inlineStr">
        <is>
          <t>BLE TENDRE</t>
        </is>
      </c>
      <c r="C819" s="2119" t="n">
        <v>2019</v>
      </c>
      <c r="D819" s="95" t="inlineStr">
        <is>
          <t>2019/20</t>
        </is>
      </c>
      <c r="E819" s="2120" t="n">
        <v>8</v>
      </c>
      <c r="F819" s="161" t="n">
        <v>454310.761</v>
      </c>
      <c r="G819" s="161" t="n">
        <v>335412.389</v>
      </c>
    </row>
    <row r="820" ht="10.05" customHeight="1">
      <c r="A820" s="95" t="inlineStr">
        <is>
          <t>CEREALES</t>
        </is>
      </c>
      <c r="B820" s="95" t="inlineStr">
        <is>
          <t>BLE TENDRE</t>
        </is>
      </c>
      <c r="C820" s="2119" t="n">
        <v>2019</v>
      </c>
      <c r="D820" s="95" t="inlineStr">
        <is>
          <t>2019/20</t>
        </is>
      </c>
      <c r="E820" s="2120" t="n">
        <v>9</v>
      </c>
      <c r="F820" s="161" t="n">
        <v>444277.475</v>
      </c>
      <c r="G820" s="161" t="n">
        <v>286849.574</v>
      </c>
    </row>
    <row r="821" ht="10.05" customHeight="1">
      <c r="A821" s="95" t="inlineStr">
        <is>
          <t>CEREALES</t>
        </is>
      </c>
      <c r="B821" s="95" t="inlineStr">
        <is>
          <t>BLE TENDRE</t>
        </is>
      </c>
      <c r="C821" s="2119" t="n">
        <v>2019</v>
      </c>
      <c r="D821" s="95" t="inlineStr">
        <is>
          <t>2019/20</t>
        </is>
      </c>
      <c r="E821" s="2120" t="n">
        <v>10</v>
      </c>
      <c r="F821" s="161" t="n">
        <v>507306.693</v>
      </c>
      <c r="G821" s="161" t="n">
        <v>252522.697</v>
      </c>
    </row>
    <row r="822" ht="10.05" customHeight="1">
      <c r="A822" s="95" t="inlineStr">
        <is>
          <t>CEREALES</t>
        </is>
      </c>
      <c r="B822" s="95" t="inlineStr">
        <is>
          <t>BLE TENDRE</t>
        </is>
      </c>
      <c r="C822" s="2119" t="n">
        <v>2019</v>
      </c>
      <c r="D822" s="95" t="inlineStr">
        <is>
          <t>2019/20</t>
        </is>
      </c>
      <c r="E822" s="2120" t="n">
        <v>11</v>
      </c>
      <c r="F822" s="161" t="n">
        <v>447816.211</v>
      </c>
      <c r="G822" s="161" t="n">
        <v>244793.603</v>
      </c>
    </row>
    <row r="823" ht="10.05" customHeight="1">
      <c r="A823" s="95" t="inlineStr">
        <is>
          <t>CEREALES</t>
        </is>
      </c>
      <c r="B823" s="95" t="inlineStr">
        <is>
          <t>BLE TENDRE</t>
        </is>
      </c>
      <c r="C823" s="2119" t="n">
        <v>2019</v>
      </c>
      <c r="D823" s="95" t="inlineStr">
        <is>
          <t>2019/20</t>
        </is>
      </c>
      <c r="E823" s="2120" t="n">
        <v>12</v>
      </c>
      <c r="F823" s="161" t="n">
        <v>443171.141</v>
      </c>
      <c r="G823" s="161" t="n">
        <v>246782.22</v>
      </c>
    </row>
    <row r="824" ht="10.05" customHeight="1">
      <c r="A824" s="95" t="inlineStr">
        <is>
          <t>CEREALES</t>
        </is>
      </c>
      <c r="B824" s="95" t="inlineStr">
        <is>
          <t>BLE TENDRE</t>
        </is>
      </c>
      <c r="C824" s="2119" t="n">
        <v>2020</v>
      </c>
      <c r="D824" s="95" t="inlineStr">
        <is>
          <t>2019/20</t>
        </is>
      </c>
      <c r="E824" s="2120" t="n">
        <v>1</v>
      </c>
      <c r="F824" s="161" t="n">
        <v>445898.086</v>
      </c>
      <c r="G824" s="161" t="n">
        <v>247562.015</v>
      </c>
    </row>
    <row r="825" ht="10.05" customHeight="1">
      <c r="A825" s="95" t="inlineStr">
        <is>
          <t>CEREALES</t>
        </is>
      </c>
      <c r="B825" s="95" t="inlineStr">
        <is>
          <t>BLE TENDRE</t>
        </is>
      </c>
      <c r="C825" s="2119" t="n">
        <v>2020</v>
      </c>
      <c r="D825" s="95" t="inlineStr">
        <is>
          <t>2019/20</t>
        </is>
      </c>
      <c r="E825" s="2120" t="n">
        <v>2</v>
      </c>
      <c r="F825" s="161" t="n">
        <v>363899.041</v>
      </c>
      <c r="G825" s="161" t="n">
        <v>238554.473</v>
      </c>
    </row>
    <row r="826" ht="10.05" customHeight="1">
      <c r="A826" s="95" t="inlineStr">
        <is>
          <t>CEREALES</t>
        </is>
      </c>
      <c r="B826" s="95" t="inlineStr">
        <is>
          <t>BLE TENDRE</t>
        </is>
      </c>
      <c r="C826" s="2119" t="n">
        <v>2020</v>
      </c>
      <c r="D826" s="95" t="inlineStr">
        <is>
          <t>2019/20</t>
        </is>
      </c>
      <c r="E826" s="2120" t="n">
        <v>3</v>
      </c>
      <c r="F826" s="161" t="n">
        <v>386252.186</v>
      </c>
      <c r="G826" s="161" t="n">
        <v>219095.078</v>
      </c>
    </row>
    <row r="827" ht="10.05" customHeight="1">
      <c r="A827" s="95" t="inlineStr">
        <is>
          <t>CEREALES</t>
        </is>
      </c>
      <c r="B827" s="95" t="inlineStr">
        <is>
          <t>BLE TENDRE</t>
        </is>
      </c>
      <c r="C827" s="2119" t="n">
        <v>2020</v>
      </c>
      <c r="D827" s="95" t="inlineStr">
        <is>
          <t>2019/20</t>
        </is>
      </c>
      <c r="E827" s="2120" t="n">
        <v>4</v>
      </c>
      <c r="F827" s="161" t="n">
        <v>375058.116</v>
      </c>
      <c r="G827" s="161" t="n">
        <v>206112.901</v>
      </c>
    </row>
    <row r="828" ht="10.05" customHeight="1">
      <c r="A828" s="95" t="inlineStr">
        <is>
          <t>CEREALES</t>
        </is>
      </c>
      <c r="B828" s="95" t="inlineStr">
        <is>
          <t>BLE TENDRE</t>
        </is>
      </c>
      <c r="C828" s="2119" t="n">
        <v>2020</v>
      </c>
      <c r="D828" s="95" t="inlineStr">
        <is>
          <t>2019/20</t>
        </is>
      </c>
      <c r="E828" s="2120" t="n">
        <v>5</v>
      </c>
      <c r="F828" s="161" t="n">
        <v>330442.952</v>
      </c>
      <c r="G828" s="161" t="n">
        <v>168259.192</v>
      </c>
    </row>
    <row r="829" ht="10.05" customHeight="1">
      <c r="A829" s="95" t="inlineStr">
        <is>
          <t>CEREALES</t>
        </is>
      </c>
      <c r="B829" s="95" t="inlineStr">
        <is>
          <t>BLE TENDRE</t>
        </is>
      </c>
      <c r="C829" s="2119" t="n">
        <v>2020</v>
      </c>
      <c r="D829" s="95" t="inlineStr">
        <is>
          <t>2019/20</t>
        </is>
      </c>
      <c r="E829" s="2120" t="n">
        <v>6</v>
      </c>
      <c r="F829" s="161" t="n">
        <v>339973.164</v>
      </c>
      <c r="G829" s="161" t="n">
        <v>163354.953</v>
      </c>
    </row>
    <row r="830" ht="10.05" customHeight="1">
      <c r="A830" s="95" t="inlineStr">
        <is>
          <t>CEREALES</t>
        </is>
      </c>
      <c r="B830" s="95" t="inlineStr">
        <is>
          <t>BLE TENDRE</t>
        </is>
      </c>
      <c r="C830" s="2119" t="n">
        <v>2020</v>
      </c>
      <c r="D830" s="95" t="inlineStr">
        <is>
          <t>2020/21</t>
        </is>
      </c>
      <c r="E830" s="2120" t="n">
        <v>7</v>
      </c>
      <c r="F830" s="161" t="n">
        <v>399112.992</v>
      </c>
      <c r="G830" s="161" t="n">
        <v>248643.823</v>
      </c>
    </row>
    <row r="831" ht="10.05" customHeight="1">
      <c r="A831" s="95" t="inlineStr">
        <is>
          <t>CEREALES</t>
        </is>
      </c>
      <c r="B831" s="95" t="inlineStr">
        <is>
          <t>BLE TENDRE</t>
        </is>
      </c>
      <c r="C831" s="2119" t="n">
        <v>2020</v>
      </c>
      <c r="D831" s="95" t="inlineStr">
        <is>
          <t>2020/21</t>
        </is>
      </c>
      <c r="E831" s="2120" t="n">
        <v>8</v>
      </c>
      <c r="F831" s="161" t="n">
        <v>390665.136</v>
      </c>
      <c r="G831" s="161" t="n">
        <v>295781.242</v>
      </c>
    </row>
    <row r="832" ht="10.05" customHeight="1">
      <c r="A832" s="95" t="inlineStr">
        <is>
          <t>CEREALES</t>
        </is>
      </c>
      <c r="B832" s="95" t="inlineStr">
        <is>
          <t>BLE TENDRE</t>
        </is>
      </c>
      <c r="C832" s="2119" t="n">
        <v>2020</v>
      </c>
      <c r="D832" s="95" t="inlineStr">
        <is>
          <t>2020/21</t>
        </is>
      </c>
      <c r="E832" s="2120" t="n">
        <v>9</v>
      </c>
      <c r="F832" s="161" t="n">
        <v>414948.78</v>
      </c>
      <c r="G832" s="161" t="n">
        <v>262671.482</v>
      </c>
    </row>
    <row r="833" ht="10.05" customHeight="1">
      <c r="A833" s="95" t="inlineStr">
        <is>
          <t>CEREALES</t>
        </is>
      </c>
      <c r="B833" s="95" t="inlineStr">
        <is>
          <t>BLE TENDRE</t>
        </is>
      </c>
      <c r="C833" s="2119" t="n">
        <v>2020</v>
      </c>
      <c r="D833" s="95" t="inlineStr">
        <is>
          <t>2020/21</t>
        </is>
      </c>
      <c r="E833" s="2120" t="n">
        <v>10</v>
      </c>
      <c r="F833" s="161" t="n">
        <v>397040.035</v>
      </c>
      <c r="G833" s="161" t="n">
        <v>246311.607</v>
      </c>
    </row>
    <row r="834" ht="10.05" customHeight="1">
      <c r="A834" s="95" t="inlineStr">
        <is>
          <t>CEREALES</t>
        </is>
      </c>
      <c r="B834" s="95" t="inlineStr">
        <is>
          <t>BLE TENDRE</t>
        </is>
      </c>
      <c r="C834" s="2119" t="n">
        <v>2020</v>
      </c>
      <c r="D834" s="95" t="inlineStr">
        <is>
          <t>2020/21</t>
        </is>
      </c>
      <c r="E834" s="2120" t="n">
        <v>11</v>
      </c>
      <c r="F834" s="161" t="n">
        <v>364329.154</v>
      </c>
      <c r="G834" s="161" t="n">
        <v>247730.169</v>
      </c>
    </row>
    <row r="835" ht="10.05" customHeight="1">
      <c r="A835" s="95" t="inlineStr">
        <is>
          <t>CEREALES</t>
        </is>
      </c>
      <c r="B835" s="95" t="inlineStr">
        <is>
          <t>BLE TENDRE</t>
        </is>
      </c>
      <c r="C835" s="2119" t="n">
        <v>2020</v>
      </c>
      <c r="D835" s="95" t="inlineStr">
        <is>
          <t>2020/21</t>
        </is>
      </c>
      <c r="E835" s="2120" t="n">
        <v>12</v>
      </c>
      <c r="F835" s="161" t="n">
        <v>379215.345</v>
      </c>
      <c r="G835" s="161" t="n">
        <v>227322.342</v>
      </c>
    </row>
    <row r="836" ht="10.05" customHeight="1">
      <c r="A836" s="95" t="inlineStr">
        <is>
          <t>CEREALES</t>
        </is>
      </c>
      <c r="B836" s="95" t="inlineStr">
        <is>
          <t>BLE TENDRE</t>
        </is>
      </c>
      <c r="C836" s="2119" t="n">
        <v>2021</v>
      </c>
      <c r="D836" s="95" t="inlineStr">
        <is>
          <t>2020/21</t>
        </is>
      </c>
      <c r="E836" s="2120" t="n">
        <v>1</v>
      </c>
      <c r="F836" s="161" t="n">
        <v>351804.509</v>
      </c>
      <c r="G836" s="161" t="n">
        <v>219431.078</v>
      </c>
    </row>
    <row r="837" ht="10.05" customHeight="1">
      <c r="A837" s="95" t="inlineStr">
        <is>
          <t>CEREALES</t>
        </is>
      </c>
      <c r="B837" s="95" t="inlineStr">
        <is>
          <t>BLE TENDRE</t>
        </is>
      </c>
      <c r="C837" s="2119" t="n">
        <v>2021</v>
      </c>
      <c r="D837" s="95" t="inlineStr">
        <is>
          <t>2020/21</t>
        </is>
      </c>
      <c r="E837" s="2120" t="n">
        <v>2</v>
      </c>
      <c r="F837" s="161" t="n">
        <v>327129.476</v>
      </c>
      <c r="G837" s="161" t="n">
        <v>209004.364</v>
      </c>
    </row>
    <row r="838" ht="10.05" customHeight="1">
      <c r="A838" s="95" t="inlineStr">
        <is>
          <t>CEREALES</t>
        </is>
      </c>
      <c r="B838" s="95" t="inlineStr">
        <is>
          <t>BLE TENDRE</t>
        </is>
      </c>
      <c r="C838" s="2119" t="n">
        <v>2021</v>
      </c>
      <c r="D838" s="95" t="inlineStr">
        <is>
          <t>2020/21</t>
        </is>
      </c>
      <c r="E838" s="2120" t="n">
        <v>3</v>
      </c>
      <c r="F838" s="161" t="n">
        <v>380143.607</v>
      </c>
      <c r="G838" s="161" t="n">
        <v>192211.829</v>
      </c>
    </row>
    <row r="839" ht="10.05" customHeight="1">
      <c r="A839" s="95" t="inlineStr">
        <is>
          <t>CEREALES</t>
        </is>
      </c>
      <c r="B839" s="95" t="inlineStr">
        <is>
          <t>BLE TENDRE</t>
        </is>
      </c>
      <c r="C839" s="2119" t="n">
        <v>2021</v>
      </c>
      <c r="D839" s="95" t="inlineStr">
        <is>
          <t>2020/21</t>
        </is>
      </c>
      <c r="E839" s="2120" t="n">
        <v>4</v>
      </c>
      <c r="F839" s="161" t="n">
        <v>360204.584</v>
      </c>
      <c r="G839" s="161" t="n">
        <v>177005.384</v>
      </c>
    </row>
    <row r="840" ht="10.05" customHeight="1">
      <c r="A840" s="95" t="inlineStr">
        <is>
          <t>CEREALES</t>
        </is>
      </c>
      <c r="B840" s="95" t="inlineStr">
        <is>
          <t>BLE TENDRE</t>
        </is>
      </c>
      <c r="C840" s="2119" t="n">
        <v>2021</v>
      </c>
      <c r="D840" s="95" t="inlineStr">
        <is>
          <t>2020/21</t>
        </is>
      </c>
      <c r="E840" s="2120" t="n">
        <v>5</v>
      </c>
      <c r="F840" s="161" t="n">
        <v>373475.002</v>
      </c>
      <c r="G840" s="161" t="n">
        <v>156659.413</v>
      </c>
    </row>
    <row r="841" ht="10.05" customHeight="1">
      <c r="A841" s="95" t="inlineStr">
        <is>
          <t>CEREALES</t>
        </is>
      </c>
      <c r="B841" s="95" t="inlineStr">
        <is>
          <t>BLE TENDRE</t>
        </is>
      </c>
      <c r="C841" s="2119" t="n">
        <v>2021</v>
      </c>
      <c r="D841" s="95" t="inlineStr">
        <is>
          <t>2020/21</t>
        </is>
      </c>
      <c r="E841" s="2120" t="n">
        <v>6</v>
      </c>
      <c r="F841" s="161" t="n">
        <v>416265.928</v>
      </c>
      <c r="G841" s="161" t="n">
        <v>168667.71</v>
      </c>
    </row>
    <row r="842" ht="10.05" customHeight="1">
      <c r="A842" s="95" t="inlineStr">
        <is>
          <t>CEREALES</t>
        </is>
      </c>
      <c r="B842" s="95" t="inlineStr">
        <is>
          <t>BLE TENDRE</t>
        </is>
      </c>
      <c r="C842" s="2119" t="n">
        <v>2021</v>
      </c>
      <c r="D842" s="95" t="inlineStr">
        <is>
          <t>2021/22</t>
        </is>
      </c>
      <c r="E842" s="2120" t="n">
        <v>7</v>
      </c>
      <c r="F842" s="161" t="n">
        <v>449318.766</v>
      </c>
      <c r="G842" s="161" t="n">
        <v>161434.203</v>
      </c>
    </row>
    <row r="843" ht="10.05" customHeight="1">
      <c r="A843" s="95" t="inlineStr">
        <is>
          <t>CEREALES</t>
        </is>
      </c>
      <c r="B843" s="95" t="inlineStr">
        <is>
          <t>BLE TENDRE</t>
        </is>
      </c>
      <c r="C843" s="2119" t="n">
        <v>2021</v>
      </c>
      <c r="D843" s="95" t="inlineStr">
        <is>
          <t>2021/22</t>
        </is>
      </c>
      <c r="E843" s="2120" t="n">
        <v>8</v>
      </c>
      <c r="F843" s="161" t="n">
        <v>488053.416</v>
      </c>
      <c r="G843" s="161" t="n">
        <v>326913.008</v>
      </c>
    </row>
    <row r="844" ht="10.05" customHeight="1">
      <c r="A844" s="95" t="inlineStr">
        <is>
          <t>CEREALES</t>
        </is>
      </c>
      <c r="B844" s="95" t="inlineStr">
        <is>
          <t>BLE TENDRE</t>
        </is>
      </c>
      <c r="C844" s="2119" t="n">
        <v>2021</v>
      </c>
      <c r="D844" s="95" t="inlineStr">
        <is>
          <t>2021/22</t>
        </is>
      </c>
      <c r="E844" s="2120" t="n">
        <v>9</v>
      </c>
      <c r="F844" s="161" t="n">
        <v>486807.83</v>
      </c>
      <c r="G844" s="161" t="n">
        <v>297180.37</v>
      </c>
    </row>
    <row r="845" ht="10.05" customHeight="1">
      <c r="A845" s="95" t="inlineStr">
        <is>
          <t>CEREALES</t>
        </is>
      </c>
      <c r="B845" s="95" t="inlineStr">
        <is>
          <t>BLE TENDRE</t>
        </is>
      </c>
      <c r="C845" s="2119" t="n">
        <v>2021</v>
      </c>
      <c r="D845" s="95" t="inlineStr">
        <is>
          <t>2021/22</t>
        </is>
      </c>
      <c r="E845" s="2120" t="n">
        <v>10</v>
      </c>
      <c r="F845" s="161" t="n">
        <v>469315.415</v>
      </c>
      <c r="G845" s="161" t="n">
        <v>257276.913</v>
      </c>
    </row>
    <row r="846" ht="10.05" customHeight="1">
      <c r="A846" s="95" t="inlineStr">
        <is>
          <t>CEREALES</t>
        </is>
      </c>
      <c r="B846" s="95" t="inlineStr">
        <is>
          <t>BLE TENDRE</t>
        </is>
      </c>
      <c r="C846" s="2119" t="n">
        <v>2021</v>
      </c>
      <c r="D846" s="95" t="inlineStr">
        <is>
          <t>2021/22</t>
        </is>
      </c>
      <c r="E846" s="2120" t="n">
        <v>11</v>
      </c>
      <c r="F846" s="161" t="n">
        <v>401994.024</v>
      </c>
      <c r="G846" s="161" t="n">
        <v>249516.349</v>
      </c>
    </row>
    <row r="847" ht="10.05" customHeight="1">
      <c r="A847" s="95" t="inlineStr">
        <is>
          <t>CEREALES</t>
        </is>
      </c>
      <c r="B847" s="95" t="inlineStr">
        <is>
          <t>BLE TENDRE</t>
        </is>
      </c>
      <c r="C847" s="2119" t="n">
        <v>2021</v>
      </c>
      <c r="D847" s="95" t="inlineStr">
        <is>
          <t>2021/22</t>
        </is>
      </c>
      <c r="E847" s="2120" t="n">
        <v>12</v>
      </c>
      <c r="F847" s="161" t="n">
        <v>354569.28</v>
      </c>
      <c r="G847" s="161" t="n">
        <v>246317.59</v>
      </c>
    </row>
    <row r="848" ht="10.05" customHeight="1">
      <c r="A848" s="95" t="inlineStr">
        <is>
          <t>CEREALES</t>
        </is>
      </c>
      <c r="B848" s="95" t="inlineStr">
        <is>
          <t>BLE TENDRE</t>
        </is>
      </c>
      <c r="C848" s="2119" t="n">
        <v>2022</v>
      </c>
      <c r="D848" s="95" t="inlineStr">
        <is>
          <t>2021/22</t>
        </is>
      </c>
      <c r="E848" s="2120" t="n">
        <v>1</v>
      </c>
      <c r="F848" s="161" t="n">
        <v>303190.822</v>
      </c>
      <c r="G848" s="161" t="n">
        <v>238399.303</v>
      </c>
    </row>
    <row r="849" ht="10.05" customHeight="1">
      <c r="A849" s="95" t="inlineStr">
        <is>
          <t>CEREALES</t>
        </is>
      </c>
      <c r="B849" s="95" t="inlineStr">
        <is>
          <t>BLE TENDRE</t>
        </is>
      </c>
      <c r="C849" s="2119" t="n">
        <v>2022</v>
      </c>
      <c r="D849" s="95" t="inlineStr">
        <is>
          <t>2021/22</t>
        </is>
      </c>
      <c r="E849" s="2120" t="n">
        <v>2</v>
      </c>
      <c r="F849" s="161" t="n">
        <v>319403.587</v>
      </c>
      <c r="G849" s="161" t="n">
        <v>218990.57</v>
      </c>
    </row>
    <row r="850" ht="10.05" customHeight="1">
      <c r="A850" s="95" t="inlineStr">
        <is>
          <t>CEREALES</t>
        </is>
      </c>
      <c r="B850" s="95" t="inlineStr">
        <is>
          <t>BLE TENDRE</t>
        </is>
      </c>
      <c r="C850" s="2119" t="n">
        <v>2022</v>
      </c>
      <c r="D850" s="95" t="inlineStr">
        <is>
          <t>2021/22</t>
        </is>
      </c>
      <c r="E850" s="2120" t="n">
        <v>3</v>
      </c>
      <c r="F850" s="161" t="n">
        <v>362622.758</v>
      </c>
      <c r="G850" s="161" t="n">
        <v>191955.087</v>
      </c>
    </row>
    <row r="851" ht="10.05" customHeight="1">
      <c r="A851" s="95" t="inlineStr">
        <is>
          <t>CEREALES</t>
        </is>
      </c>
      <c r="B851" s="95" t="inlineStr">
        <is>
          <t>BLE TENDRE</t>
        </is>
      </c>
      <c r="C851" s="2119" t="n">
        <v>2022</v>
      </c>
      <c r="D851" s="95" t="inlineStr">
        <is>
          <t>2021/22</t>
        </is>
      </c>
      <c r="E851" s="2120" t="n">
        <v>4</v>
      </c>
      <c r="F851" s="161" t="n">
        <v>319408.482</v>
      </c>
      <c r="G851" s="161" t="n">
        <v>173052.394</v>
      </c>
    </row>
    <row r="852" ht="10.05" customHeight="1">
      <c r="A852" s="95" t="inlineStr">
        <is>
          <t>CEREALES</t>
        </is>
      </c>
      <c r="B852" s="95" t="inlineStr">
        <is>
          <t>BLE TENDRE</t>
        </is>
      </c>
      <c r="C852" s="2119" t="n">
        <v>2022</v>
      </c>
      <c r="D852" s="95" t="inlineStr">
        <is>
          <t>2021/22</t>
        </is>
      </c>
      <c r="E852" s="2120" t="n">
        <v>5</v>
      </c>
      <c r="F852" s="161" t="n">
        <v>313502.011</v>
      </c>
      <c r="G852" s="161" t="n">
        <v>163417.34</v>
      </c>
    </row>
    <row r="853" ht="10.05" customHeight="1">
      <c r="A853" s="95" t="inlineStr">
        <is>
          <t>CEREALES</t>
        </is>
      </c>
      <c r="B853" s="95" t="inlineStr">
        <is>
          <t>BLE TENDRE</t>
        </is>
      </c>
      <c r="C853" s="2119" t="n">
        <v>2022</v>
      </c>
      <c r="D853" s="95" t="inlineStr">
        <is>
          <t>2021/22</t>
        </is>
      </c>
      <c r="E853" s="2120" t="n">
        <v>6</v>
      </c>
      <c r="F853" s="161" t="n">
        <v>321889.107</v>
      </c>
      <c r="G853" s="161" t="n">
        <v>146027.153</v>
      </c>
    </row>
    <row r="854" ht="10.05" customHeight="1">
      <c r="A854" s="95" t="inlineStr">
        <is>
          <t>CEREALES</t>
        </is>
      </c>
      <c r="B854" s="95" t="inlineStr">
        <is>
          <t>BLE TENDRE</t>
        </is>
      </c>
      <c r="C854" s="2119" t="n">
        <v>2022</v>
      </c>
      <c r="D854" s="95" t="inlineStr">
        <is>
          <t>2022/23</t>
        </is>
      </c>
      <c r="E854" s="2120" t="n">
        <v>7</v>
      </c>
      <c r="F854" s="161" t="n">
        <v>316107.188</v>
      </c>
      <c r="G854" s="161" t="n">
        <v>312373.324</v>
      </c>
    </row>
    <row r="855" ht="10.05" customHeight="1">
      <c r="A855" s="95" t="inlineStr">
        <is>
          <t>CEREALES</t>
        </is>
      </c>
      <c r="B855" s="95" t="inlineStr">
        <is>
          <t>BLE TENDRE</t>
        </is>
      </c>
      <c r="C855" s="2119" t="n">
        <v>2022</v>
      </c>
      <c r="D855" s="95" t="inlineStr">
        <is>
          <t>2022/23</t>
        </is>
      </c>
      <c r="E855" s="2120" t="n">
        <v>8</v>
      </c>
      <c r="F855" s="161" t="n">
        <v>356656.152</v>
      </c>
      <c r="G855" s="161" t="n">
        <v>307377.234</v>
      </c>
    </row>
    <row r="856" ht="10.05" customHeight="1">
      <c r="A856" s="95" t="inlineStr">
        <is>
          <t>CEREALES</t>
        </is>
      </c>
      <c r="B856" s="95" t="inlineStr">
        <is>
          <t>BLE TENDRE</t>
        </is>
      </c>
      <c r="C856" s="2119" t="n">
        <v>2022</v>
      </c>
      <c r="D856" s="95" t="inlineStr">
        <is>
          <t>2022/23</t>
        </is>
      </c>
      <c r="E856" s="2120" t="n">
        <v>9</v>
      </c>
      <c r="F856" s="161" t="n">
        <v>376240.389</v>
      </c>
      <c r="G856" s="161" t="n">
        <v>271764.025</v>
      </c>
    </row>
    <row r="857" ht="10.05" customHeight="1">
      <c r="A857" s="95" t="inlineStr">
        <is>
          <t>CEREALES</t>
        </is>
      </c>
      <c r="B857" s="95" t="inlineStr">
        <is>
          <t>BLE TENDRE</t>
        </is>
      </c>
      <c r="C857" s="2119" t="n">
        <v>2022</v>
      </c>
      <c r="D857" s="95" t="inlineStr">
        <is>
          <t>2022/23</t>
        </is>
      </c>
      <c r="E857" s="2120" t="n">
        <v>10</v>
      </c>
      <c r="F857" s="161" t="n">
        <v>359203.345</v>
      </c>
      <c r="G857" s="161" t="n">
        <v>243998.924</v>
      </c>
    </row>
    <row r="858" ht="10.05" customHeight="1">
      <c r="A858" s="95" t="inlineStr">
        <is>
          <t>CEREALES</t>
        </is>
      </c>
      <c r="B858" s="95" t="inlineStr">
        <is>
          <t>EPEAUTRE</t>
        </is>
      </c>
      <c r="C858" s="2119" t="n">
        <v>2002</v>
      </c>
      <c r="D858" s="95" t="inlineStr">
        <is>
          <t>2001/02</t>
        </is>
      </c>
      <c r="E858" s="2120" t="n">
        <v>2</v>
      </c>
      <c r="F858" s="161" t="n">
        <v>2.9</v>
      </c>
      <c r="G858" s="161" t="n">
        <v>0.1</v>
      </c>
    </row>
    <row r="859" ht="10.05" customHeight="1">
      <c r="A859" s="95" t="inlineStr">
        <is>
          <t>CEREALES</t>
        </is>
      </c>
      <c r="B859" s="95" t="inlineStr">
        <is>
          <t>EPEAUTRE</t>
        </is>
      </c>
      <c r="C859" s="2119" t="n">
        <v>2002</v>
      </c>
      <c r="D859" s="95" t="inlineStr">
        <is>
          <t>2001/02</t>
        </is>
      </c>
      <c r="E859" s="2120" t="n">
        <v>3</v>
      </c>
      <c r="F859" s="161" t="n">
        <v>3.6</v>
      </c>
      <c r="G859" s="161" t="n">
        <v>0</v>
      </c>
    </row>
    <row r="860" ht="10.05" customHeight="1">
      <c r="A860" s="95" t="inlineStr">
        <is>
          <t>CEREALES</t>
        </is>
      </c>
      <c r="B860" s="95" t="inlineStr">
        <is>
          <t>EPEAUTRE</t>
        </is>
      </c>
      <c r="C860" s="2119" t="n">
        <v>2002</v>
      </c>
      <c r="D860" s="95" t="inlineStr">
        <is>
          <t>2001/02</t>
        </is>
      </c>
      <c r="E860" s="2120" t="n">
        <v>4</v>
      </c>
      <c r="F860" s="161" t="n">
        <v>1.7</v>
      </c>
      <c r="G860" s="161" t="n">
        <v>0</v>
      </c>
    </row>
    <row r="861" ht="10.05" customHeight="1">
      <c r="A861" s="95" t="inlineStr">
        <is>
          <t>CEREALES</t>
        </is>
      </c>
      <c r="B861" s="95" t="inlineStr">
        <is>
          <t>EPEAUTRE</t>
        </is>
      </c>
      <c r="C861" s="2119" t="n">
        <v>2003</v>
      </c>
      <c r="D861" s="95" t="inlineStr">
        <is>
          <t>2003/04</t>
        </is>
      </c>
      <c r="E861" s="2120" t="n">
        <v>12</v>
      </c>
      <c r="F861" s="161" t="n">
        <v>1</v>
      </c>
      <c r="G861" s="161" t="n">
        <v>1.8</v>
      </c>
    </row>
    <row r="862" ht="10.05" customHeight="1">
      <c r="A862" s="95" t="inlineStr">
        <is>
          <t>CEREALES</t>
        </is>
      </c>
      <c r="B862" s="95" t="inlineStr">
        <is>
          <t>EPEAUTRE</t>
        </is>
      </c>
      <c r="C862" s="2119" t="n">
        <v>2004</v>
      </c>
      <c r="D862" s="95" t="inlineStr">
        <is>
          <t>2003/04</t>
        </is>
      </c>
      <c r="E862" s="2120" t="n">
        <v>1</v>
      </c>
      <c r="F862" s="161" t="n">
        <v>0</v>
      </c>
      <c r="G862" s="161" t="n">
        <v>1.8</v>
      </c>
    </row>
    <row r="863" ht="10.05" customHeight="1">
      <c r="A863" s="95" t="inlineStr">
        <is>
          <t>CEREALES</t>
        </is>
      </c>
      <c r="B863" s="95" t="inlineStr">
        <is>
          <t>EPEAUTRE</t>
        </is>
      </c>
      <c r="C863" s="2119" t="n">
        <v>2004</v>
      </c>
      <c r="D863" s="95" t="inlineStr">
        <is>
          <t>2003/04</t>
        </is>
      </c>
      <c r="E863" s="2120" t="n">
        <v>2</v>
      </c>
      <c r="F863" s="161" t="n">
        <v>0</v>
      </c>
      <c r="G863" s="161" t="n">
        <v>1.8</v>
      </c>
    </row>
    <row r="864" ht="10.05" customHeight="1">
      <c r="A864" s="95" t="inlineStr">
        <is>
          <t>CEREALES</t>
        </is>
      </c>
      <c r="B864" s="95" t="inlineStr">
        <is>
          <t>EPEAUTRE</t>
        </is>
      </c>
      <c r="C864" s="2119" t="n">
        <v>2004</v>
      </c>
      <c r="D864" s="95" t="inlineStr">
        <is>
          <t>2003/04</t>
        </is>
      </c>
      <c r="E864" s="2120" t="n">
        <v>3</v>
      </c>
      <c r="F864" s="161" t="n">
        <v>0</v>
      </c>
      <c r="G864" s="161" t="n">
        <v>1.8</v>
      </c>
    </row>
    <row r="865" ht="10.05" customHeight="1">
      <c r="A865" s="95" t="inlineStr">
        <is>
          <t>CEREALES</t>
        </is>
      </c>
      <c r="B865" s="95" t="inlineStr">
        <is>
          <t>EPEAUTRE</t>
        </is>
      </c>
      <c r="C865" s="2119" t="n">
        <v>2004</v>
      </c>
      <c r="D865" s="95" t="inlineStr">
        <is>
          <t>2003/04</t>
        </is>
      </c>
      <c r="E865" s="2120" t="n">
        <v>4</v>
      </c>
      <c r="F865" s="161" t="n">
        <v>1</v>
      </c>
      <c r="G865" s="161" t="n">
        <v>0.8</v>
      </c>
    </row>
    <row r="866" ht="10.05" customHeight="1">
      <c r="A866" s="95" t="inlineStr">
        <is>
          <t>CEREALES</t>
        </is>
      </c>
      <c r="B866" s="95" t="inlineStr">
        <is>
          <t>EPEAUTRE</t>
        </is>
      </c>
      <c r="C866" s="2119" t="n">
        <v>2004</v>
      </c>
      <c r="D866" s="95" t="inlineStr">
        <is>
          <t>2003/04</t>
        </is>
      </c>
      <c r="E866" s="2120" t="n">
        <v>5</v>
      </c>
      <c r="F866" s="161" t="n">
        <v>0</v>
      </c>
      <c r="G866" s="161" t="n">
        <v>0.8</v>
      </c>
    </row>
    <row r="867" ht="10.05" customHeight="1">
      <c r="A867" s="95" t="inlineStr">
        <is>
          <t>CEREALES</t>
        </is>
      </c>
      <c r="B867" s="95" t="inlineStr">
        <is>
          <t>EPEAUTRE</t>
        </is>
      </c>
      <c r="C867" s="2119" t="n">
        <v>2004</v>
      </c>
      <c r="D867" s="95" t="inlineStr">
        <is>
          <t>2003/04</t>
        </is>
      </c>
      <c r="E867" s="2120" t="n">
        <v>6</v>
      </c>
      <c r="F867" s="161" t="n">
        <v>0</v>
      </c>
      <c r="G867" s="161" t="n">
        <v>0.8</v>
      </c>
    </row>
    <row r="868" ht="10.05" customHeight="1">
      <c r="A868" s="95" t="inlineStr">
        <is>
          <t>CEREALES</t>
        </is>
      </c>
      <c r="B868" s="95" t="inlineStr">
        <is>
          <t>EPEAUTRE</t>
        </is>
      </c>
      <c r="C868" s="2119" t="n">
        <v>2004</v>
      </c>
      <c r="D868" s="95" t="inlineStr">
        <is>
          <t>2004/05</t>
        </is>
      </c>
      <c r="E868" s="2120" t="n">
        <v>7</v>
      </c>
      <c r="F868" s="161" t="n">
        <v>0</v>
      </c>
      <c r="G868" s="161" t="n">
        <v>0.8</v>
      </c>
    </row>
    <row r="869" ht="10.05" customHeight="1">
      <c r="A869" s="95" t="inlineStr">
        <is>
          <t>CEREALES</t>
        </is>
      </c>
      <c r="B869" s="95" t="inlineStr">
        <is>
          <t>EPEAUTRE</t>
        </is>
      </c>
      <c r="C869" s="2119" t="n">
        <v>2004</v>
      </c>
      <c r="D869" s="95" t="inlineStr">
        <is>
          <t>2004/05</t>
        </is>
      </c>
      <c r="E869" s="2120" t="n">
        <v>8</v>
      </c>
      <c r="F869" s="161" t="n">
        <v>0</v>
      </c>
      <c r="G869" s="161" t="n">
        <v>0.8</v>
      </c>
    </row>
    <row r="870" ht="10.05" customHeight="1">
      <c r="A870" s="95" t="inlineStr">
        <is>
          <t>CEREALES</t>
        </is>
      </c>
      <c r="B870" s="95" t="inlineStr">
        <is>
          <t>EPEAUTRE</t>
        </is>
      </c>
      <c r="C870" s="2119" t="n">
        <v>2004</v>
      </c>
      <c r="D870" s="95" t="inlineStr">
        <is>
          <t>2004/05</t>
        </is>
      </c>
      <c r="E870" s="2120" t="n">
        <v>9</v>
      </c>
      <c r="F870" s="161" t="n">
        <v>0.2</v>
      </c>
      <c r="G870" s="161" t="n">
        <v>0.6</v>
      </c>
    </row>
    <row r="871" ht="10.05" customHeight="1">
      <c r="A871" s="95" t="inlineStr">
        <is>
          <t>CEREALES</t>
        </is>
      </c>
      <c r="B871" s="95" t="inlineStr">
        <is>
          <t>EPEAUTRE</t>
        </is>
      </c>
      <c r="C871" s="2119" t="n">
        <v>2004</v>
      </c>
      <c r="D871" s="95" t="inlineStr">
        <is>
          <t>2004/05</t>
        </is>
      </c>
      <c r="E871" s="2120" t="n">
        <v>10</v>
      </c>
      <c r="F871" s="161" t="n">
        <v>0.6</v>
      </c>
      <c r="G871" s="161" t="n">
        <v>0.1</v>
      </c>
    </row>
    <row r="872" ht="10.05" customHeight="1">
      <c r="A872" s="95" t="inlineStr">
        <is>
          <t>CEREALES</t>
        </is>
      </c>
      <c r="B872" s="95" t="inlineStr">
        <is>
          <t>EPEAUTRE</t>
        </is>
      </c>
      <c r="C872" s="2119" t="n">
        <v>2004</v>
      </c>
      <c r="D872" s="95" t="inlineStr">
        <is>
          <t>2004/05</t>
        </is>
      </c>
      <c r="E872" s="2120" t="n">
        <v>11</v>
      </c>
      <c r="F872" s="161" t="n">
        <v>0.5</v>
      </c>
      <c r="G872" s="161" t="n">
        <v>0.6</v>
      </c>
    </row>
    <row r="873" ht="10.05" customHeight="1">
      <c r="A873" s="95" t="inlineStr">
        <is>
          <t>CEREALES</t>
        </is>
      </c>
      <c r="B873" s="95" t="inlineStr">
        <is>
          <t>EPEAUTRE</t>
        </is>
      </c>
      <c r="C873" s="2119" t="n">
        <v>2004</v>
      </c>
      <c r="D873" s="95" t="inlineStr">
        <is>
          <t>2004/05</t>
        </is>
      </c>
      <c r="E873" s="2120" t="n">
        <v>12</v>
      </c>
      <c r="F873" s="161" t="n">
        <v>1.4</v>
      </c>
      <c r="G873" s="161" t="n">
        <v>0.2</v>
      </c>
    </row>
    <row r="874" ht="10.05" customHeight="1">
      <c r="A874" s="95" t="inlineStr">
        <is>
          <t>CEREALES</t>
        </is>
      </c>
      <c r="B874" s="95" t="inlineStr">
        <is>
          <t>EPEAUTRE</t>
        </is>
      </c>
      <c r="C874" s="2119" t="n">
        <v>2005</v>
      </c>
      <c r="D874" s="95" t="inlineStr">
        <is>
          <t>2004/05</t>
        </is>
      </c>
      <c r="E874" s="2120" t="n">
        <v>1</v>
      </c>
      <c r="F874" s="161" t="n">
        <v>3</v>
      </c>
      <c r="G874" s="161" t="n">
        <v>0.2</v>
      </c>
    </row>
    <row r="875" ht="10.05" customHeight="1">
      <c r="A875" s="95" t="inlineStr">
        <is>
          <t>CEREALES</t>
        </is>
      </c>
      <c r="B875" s="95" t="inlineStr">
        <is>
          <t>EPEAUTRE</t>
        </is>
      </c>
      <c r="C875" s="2119" t="n">
        <v>2005</v>
      </c>
      <c r="D875" s="95" t="inlineStr">
        <is>
          <t>2004/05</t>
        </is>
      </c>
      <c r="E875" s="2120" t="n">
        <v>2</v>
      </c>
      <c r="F875" s="161" t="n">
        <v>3.1</v>
      </c>
      <c r="G875" s="161" t="n">
        <v>6.2</v>
      </c>
    </row>
    <row r="876" ht="10.05" customHeight="1">
      <c r="A876" s="95" t="inlineStr">
        <is>
          <t>CEREALES</t>
        </is>
      </c>
      <c r="B876" s="95" t="inlineStr">
        <is>
          <t>EPEAUTRE</t>
        </is>
      </c>
      <c r="C876" s="2119" t="n">
        <v>2005</v>
      </c>
      <c r="D876" s="95" t="inlineStr">
        <is>
          <t>2004/05</t>
        </is>
      </c>
      <c r="E876" s="2120" t="n">
        <v>3</v>
      </c>
      <c r="F876" s="161" t="n">
        <v>5.3</v>
      </c>
      <c r="G876" s="161" t="n">
        <v>0.9</v>
      </c>
    </row>
    <row r="877" ht="10.05" customHeight="1">
      <c r="A877" s="95" t="inlineStr">
        <is>
          <t>CEREALES</t>
        </is>
      </c>
      <c r="B877" s="95" t="inlineStr">
        <is>
          <t>EPEAUTRE</t>
        </is>
      </c>
      <c r="C877" s="2119" t="n">
        <v>2005</v>
      </c>
      <c r="D877" s="95" t="inlineStr">
        <is>
          <t>2004/05</t>
        </is>
      </c>
      <c r="E877" s="2120" t="n">
        <v>4</v>
      </c>
      <c r="F877" s="161" t="n">
        <v>3.4</v>
      </c>
      <c r="G877" s="161" t="n">
        <v>7.5</v>
      </c>
    </row>
    <row r="878" ht="10.05" customHeight="1">
      <c r="A878" s="95" t="inlineStr">
        <is>
          <t>CEREALES</t>
        </is>
      </c>
      <c r="B878" s="95" t="inlineStr">
        <is>
          <t>EPEAUTRE</t>
        </is>
      </c>
      <c r="C878" s="2119" t="n">
        <v>2005</v>
      </c>
      <c r="D878" s="95" t="inlineStr">
        <is>
          <t>2004/05</t>
        </is>
      </c>
      <c r="E878" s="2120" t="n">
        <v>5</v>
      </c>
      <c r="F878" s="161" t="n">
        <v>5.6</v>
      </c>
      <c r="G878" s="161" t="n">
        <v>1.9</v>
      </c>
    </row>
    <row r="879" ht="10.05" customHeight="1">
      <c r="A879" s="95" t="inlineStr">
        <is>
          <t>CEREALES</t>
        </is>
      </c>
      <c r="B879" s="95" t="inlineStr">
        <is>
          <t>EPEAUTRE</t>
        </is>
      </c>
      <c r="C879" s="2119" t="n">
        <v>2005</v>
      </c>
      <c r="D879" s="95" t="inlineStr">
        <is>
          <t>2004/05</t>
        </is>
      </c>
      <c r="E879" s="2120" t="n">
        <v>6</v>
      </c>
      <c r="F879" s="161" t="n">
        <v>8.4</v>
      </c>
      <c r="G879" s="161" t="n">
        <v>0.5</v>
      </c>
    </row>
    <row r="880" ht="10.05" customHeight="1">
      <c r="A880" s="95" t="inlineStr">
        <is>
          <t>CEREALES</t>
        </is>
      </c>
      <c r="B880" s="95" t="inlineStr">
        <is>
          <t>EPEAUTRE</t>
        </is>
      </c>
      <c r="C880" s="2119" t="n">
        <v>2005</v>
      </c>
      <c r="D880" s="95" t="inlineStr">
        <is>
          <t>2005/06</t>
        </is>
      </c>
      <c r="E880" s="2120" t="n">
        <v>7</v>
      </c>
      <c r="F880" s="161" t="n">
        <v>6.8</v>
      </c>
      <c r="G880" s="161" t="n">
        <v>5</v>
      </c>
    </row>
    <row r="881" ht="10.05" customHeight="1">
      <c r="A881" s="95" t="inlineStr">
        <is>
          <t>CEREALES</t>
        </is>
      </c>
      <c r="B881" s="95" t="inlineStr">
        <is>
          <t>EPEAUTRE</t>
        </is>
      </c>
      <c r="C881" s="2119" t="n">
        <v>2005</v>
      </c>
      <c r="D881" s="95" t="inlineStr">
        <is>
          <t>2005/06</t>
        </is>
      </c>
      <c r="E881" s="2120" t="n">
        <v>8</v>
      </c>
      <c r="F881" s="161" t="n">
        <v>5</v>
      </c>
      <c r="G881" s="161" t="n">
        <v>0</v>
      </c>
    </row>
    <row r="882" ht="10.05" customHeight="1">
      <c r="A882" s="95" t="inlineStr">
        <is>
          <t>CEREALES</t>
        </is>
      </c>
      <c r="B882" s="95" t="inlineStr">
        <is>
          <t>EPEAUTRE</t>
        </is>
      </c>
      <c r="C882" s="2119" t="n">
        <v>2005</v>
      </c>
      <c r="D882" s="95" t="inlineStr">
        <is>
          <t>2005/06</t>
        </is>
      </c>
      <c r="E882" s="2120" t="n">
        <v>9</v>
      </c>
      <c r="F882" s="161" t="n">
        <v>10.1</v>
      </c>
      <c r="G882" s="161" t="n">
        <v>0</v>
      </c>
    </row>
    <row r="883" ht="10.05" customHeight="1">
      <c r="A883" s="95" t="inlineStr">
        <is>
          <t>CEREALES</t>
        </is>
      </c>
      <c r="B883" s="95" t="inlineStr">
        <is>
          <t>EPEAUTRE</t>
        </is>
      </c>
      <c r="C883" s="2119" t="n">
        <v>2005</v>
      </c>
      <c r="D883" s="95" t="inlineStr">
        <is>
          <t>2005/06</t>
        </is>
      </c>
      <c r="E883" s="2120" t="n">
        <v>10</v>
      </c>
      <c r="F883" s="161" t="n">
        <v>3.8</v>
      </c>
      <c r="G883" s="161" t="n">
        <v>0</v>
      </c>
    </row>
    <row r="884" ht="10.05" customHeight="1">
      <c r="A884" s="95" t="inlineStr">
        <is>
          <t>CEREALES</t>
        </is>
      </c>
      <c r="B884" s="95" t="inlineStr">
        <is>
          <t>EPEAUTRE</t>
        </is>
      </c>
      <c r="C884" s="2119" t="n">
        <v>2005</v>
      </c>
      <c r="D884" s="95" t="inlineStr">
        <is>
          <t>2005/06</t>
        </is>
      </c>
      <c r="E884" s="2120" t="n">
        <v>12</v>
      </c>
      <c r="F884" s="161" t="n">
        <v>33.3</v>
      </c>
      <c r="G884" s="161" t="n">
        <v>41.8</v>
      </c>
    </row>
    <row r="885" ht="10.05" customHeight="1">
      <c r="A885" s="95" t="inlineStr">
        <is>
          <t>CEREALES</t>
        </is>
      </c>
      <c r="B885" s="95" t="inlineStr">
        <is>
          <t>EPEAUTRE</t>
        </is>
      </c>
      <c r="C885" s="2119" t="n">
        <v>2006</v>
      </c>
      <c r="D885" s="95" t="inlineStr">
        <is>
          <t>2005/06</t>
        </is>
      </c>
      <c r="E885" s="2120" t="n">
        <v>1</v>
      </c>
      <c r="F885" s="161" t="n">
        <v>31.5</v>
      </c>
      <c r="G885" s="161" t="n">
        <v>31.4</v>
      </c>
    </row>
    <row r="886" ht="10.05" customHeight="1">
      <c r="A886" s="95" t="inlineStr">
        <is>
          <t>CEREALES</t>
        </is>
      </c>
      <c r="B886" s="95" t="inlineStr">
        <is>
          <t>EPEAUTRE</t>
        </is>
      </c>
      <c r="C886" s="2119" t="n">
        <v>2006</v>
      </c>
      <c r="D886" s="95" t="inlineStr">
        <is>
          <t>2005/06</t>
        </is>
      </c>
      <c r="E886" s="2120" t="n">
        <v>2</v>
      </c>
      <c r="F886" s="161" t="n">
        <v>34</v>
      </c>
      <c r="G886" s="161" t="n">
        <v>24.8</v>
      </c>
    </row>
    <row r="887" ht="10.05" customHeight="1">
      <c r="A887" s="95" t="inlineStr">
        <is>
          <t>CEREALES</t>
        </is>
      </c>
      <c r="B887" s="95" t="inlineStr">
        <is>
          <t>EPEAUTRE</t>
        </is>
      </c>
      <c r="C887" s="2119" t="n">
        <v>2006</v>
      </c>
      <c r="D887" s="95" t="inlineStr">
        <is>
          <t>2005/06</t>
        </is>
      </c>
      <c r="E887" s="2120" t="n">
        <v>3</v>
      </c>
      <c r="F887" s="161" t="n">
        <v>24.7</v>
      </c>
      <c r="G887" s="161" t="n">
        <v>22.5</v>
      </c>
    </row>
    <row r="888" ht="10.05" customHeight="1">
      <c r="A888" s="95" t="inlineStr">
        <is>
          <t>CEREALES</t>
        </is>
      </c>
      <c r="B888" s="95" t="inlineStr">
        <is>
          <t>EPEAUTRE</t>
        </is>
      </c>
      <c r="C888" s="2119" t="n">
        <v>2006</v>
      </c>
      <c r="D888" s="95" t="inlineStr">
        <is>
          <t>2005/06</t>
        </is>
      </c>
      <c r="E888" s="2120" t="n">
        <v>4</v>
      </c>
      <c r="F888" s="161" t="n">
        <v>22.1</v>
      </c>
      <c r="G888" s="161" t="n">
        <v>21.8</v>
      </c>
    </row>
    <row r="889" ht="10.05" customHeight="1">
      <c r="A889" s="95" t="inlineStr">
        <is>
          <t>CEREALES</t>
        </is>
      </c>
      <c r="B889" s="95" t="inlineStr">
        <is>
          <t>EPEAUTRE</t>
        </is>
      </c>
      <c r="C889" s="2119" t="n">
        <v>2006</v>
      </c>
      <c r="D889" s="95" t="inlineStr">
        <is>
          <t>2005/06</t>
        </is>
      </c>
      <c r="E889" s="2120" t="n">
        <v>5</v>
      </c>
      <c r="F889" s="161" t="n">
        <v>26.8</v>
      </c>
      <c r="G889" s="161" t="n">
        <v>17.9</v>
      </c>
    </row>
    <row r="890" ht="10.05" customHeight="1">
      <c r="A890" s="95" t="inlineStr">
        <is>
          <t>CEREALES</t>
        </is>
      </c>
      <c r="B890" s="95" t="inlineStr">
        <is>
          <t>EPEAUTRE</t>
        </is>
      </c>
      <c r="C890" s="2119" t="n">
        <v>2006</v>
      </c>
      <c r="D890" s="95" t="inlineStr">
        <is>
          <t>2005/06</t>
        </is>
      </c>
      <c r="E890" s="2120" t="n">
        <v>6</v>
      </c>
      <c r="F890" s="161" t="n">
        <v>32.7</v>
      </c>
      <c r="G890" s="161" t="n">
        <v>37.4</v>
      </c>
    </row>
    <row r="891" ht="10.05" customHeight="1">
      <c r="A891" s="95" t="inlineStr">
        <is>
          <t>CEREALES</t>
        </is>
      </c>
      <c r="B891" s="95" t="inlineStr">
        <is>
          <t>EPEAUTRE</t>
        </is>
      </c>
      <c r="C891" s="2119" t="n">
        <v>2006</v>
      </c>
      <c r="D891" s="95" t="inlineStr">
        <is>
          <t>2006/07</t>
        </is>
      </c>
      <c r="E891" s="2120" t="n">
        <v>7</v>
      </c>
      <c r="F891" s="161" t="n">
        <v>27.2</v>
      </c>
      <c r="G891" s="161" t="n">
        <v>34.2</v>
      </c>
    </row>
    <row r="892" ht="10.05" customHeight="1">
      <c r="A892" s="95" t="inlineStr">
        <is>
          <t>CEREALES</t>
        </is>
      </c>
      <c r="B892" s="95" t="inlineStr">
        <is>
          <t>EPEAUTRE</t>
        </is>
      </c>
      <c r="C892" s="2119" t="n">
        <v>2006</v>
      </c>
      <c r="D892" s="95" t="inlineStr">
        <is>
          <t>2006/07</t>
        </is>
      </c>
      <c r="E892" s="2120" t="n">
        <v>8</v>
      </c>
      <c r="F892" s="161" t="n">
        <v>33</v>
      </c>
      <c r="G892" s="161" t="n">
        <v>33.9</v>
      </c>
    </row>
    <row r="893" ht="10.05" customHeight="1">
      <c r="A893" s="95" t="inlineStr">
        <is>
          <t>CEREALES</t>
        </is>
      </c>
      <c r="B893" s="95" t="inlineStr">
        <is>
          <t>EPEAUTRE</t>
        </is>
      </c>
      <c r="C893" s="2119" t="n">
        <v>2006</v>
      </c>
      <c r="D893" s="95" t="inlineStr">
        <is>
          <t>2006/07</t>
        </is>
      </c>
      <c r="E893" s="2120" t="n">
        <v>9</v>
      </c>
      <c r="F893" s="161" t="n">
        <v>32.7</v>
      </c>
      <c r="G893" s="161" t="n">
        <v>26.5</v>
      </c>
    </row>
    <row r="894" ht="10.05" customHeight="1">
      <c r="A894" s="95" t="inlineStr">
        <is>
          <t>CEREALES</t>
        </is>
      </c>
      <c r="B894" s="95" t="inlineStr">
        <is>
          <t>EPEAUTRE</t>
        </is>
      </c>
      <c r="C894" s="2119" t="n">
        <v>2006</v>
      </c>
      <c r="D894" s="95" t="inlineStr">
        <is>
          <t>2006/07</t>
        </is>
      </c>
      <c r="E894" s="2120" t="n">
        <v>10</v>
      </c>
      <c r="F894" s="161" t="n">
        <v>28</v>
      </c>
      <c r="G894" s="161" t="n">
        <v>70.7</v>
      </c>
    </row>
    <row r="895" ht="10.05" customHeight="1">
      <c r="A895" s="95" t="inlineStr">
        <is>
          <t>CEREALES</t>
        </is>
      </c>
      <c r="B895" s="95" t="inlineStr">
        <is>
          <t>EPEAUTRE</t>
        </is>
      </c>
      <c r="C895" s="2119" t="n">
        <v>2006</v>
      </c>
      <c r="D895" s="95" t="inlineStr">
        <is>
          <t>2006/07</t>
        </is>
      </c>
      <c r="E895" s="2120" t="n">
        <v>11</v>
      </c>
      <c r="F895" s="161" t="n">
        <v>33.7</v>
      </c>
      <c r="G895" s="161" t="n">
        <v>37.5</v>
      </c>
    </row>
    <row r="896" ht="10.05" customHeight="1">
      <c r="A896" s="95" t="inlineStr">
        <is>
          <t>CEREALES</t>
        </is>
      </c>
      <c r="B896" s="95" t="inlineStr">
        <is>
          <t>EPEAUTRE</t>
        </is>
      </c>
      <c r="C896" s="2119" t="n">
        <v>2006</v>
      </c>
      <c r="D896" s="95" t="inlineStr">
        <is>
          <t>2006/07</t>
        </is>
      </c>
      <c r="E896" s="2120" t="n">
        <v>12</v>
      </c>
      <c r="F896" s="161" t="n">
        <v>5.9</v>
      </c>
      <c r="G896" s="161" t="n">
        <v>31.6</v>
      </c>
    </row>
    <row r="897" ht="10.05" customHeight="1">
      <c r="A897" s="95" t="inlineStr">
        <is>
          <t>CEREALES</t>
        </is>
      </c>
      <c r="B897" s="95" t="inlineStr">
        <is>
          <t>EPEAUTRE</t>
        </is>
      </c>
      <c r="C897" s="2119" t="n">
        <v>2007</v>
      </c>
      <c r="D897" s="95" t="inlineStr">
        <is>
          <t>2006/07</t>
        </is>
      </c>
      <c r="E897" s="2120" t="n">
        <v>1</v>
      </c>
      <c r="F897" s="161" t="n">
        <v>6.8</v>
      </c>
      <c r="G897" s="161" t="n">
        <v>28.2</v>
      </c>
    </row>
    <row r="898" ht="10.05" customHeight="1">
      <c r="A898" s="95" t="inlineStr">
        <is>
          <t>CEREALES</t>
        </is>
      </c>
      <c r="B898" s="95" t="inlineStr">
        <is>
          <t>EPEAUTRE</t>
        </is>
      </c>
      <c r="C898" s="2119" t="n">
        <v>2007</v>
      </c>
      <c r="D898" s="95" t="inlineStr">
        <is>
          <t>2006/07</t>
        </is>
      </c>
      <c r="E898" s="2120" t="n">
        <v>2</v>
      </c>
      <c r="F898" s="161" t="n">
        <v>8.6</v>
      </c>
      <c r="G898" s="161" t="n">
        <v>19.6</v>
      </c>
    </row>
    <row r="899" ht="10.05" customHeight="1">
      <c r="A899" s="95" t="inlineStr">
        <is>
          <t>CEREALES</t>
        </is>
      </c>
      <c r="B899" s="95" t="inlineStr">
        <is>
          <t>EPEAUTRE</t>
        </is>
      </c>
      <c r="C899" s="2119" t="n">
        <v>2007</v>
      </c>
      <c r="D899" s="95" t="inlineStr">
        <is>
          <t>2006/07</t>
        </is>
      </c>
      <c r="E899" s="2120" t="n">
        <v>3</v>
      </c>
      <c r="F899" s="161" t="n">
        <v>8.5</v>
      </c>
      <c r="G899" s="161" t="n">
        <v>11.1</v>
      </c>
    </row>
    <row r="900" ht="10.05" customHeight="1">
      <c r="A900" s="95" t="inlineStr">
        <is>
          <t>CEREALES</t>
        </is>
      </c>
      <c r="B900" s="95" t="inlineStr">
        <is>
          <t>EPEAUTRE</t>
        </is>
      </c>
      <c r="C900" s="2119" t="n">
        <v>2007</v>
      </c>
      <c r="D900" s="95" t="inlineStr">
        <is>
          <t>2006/07</t>
        </is>
      </c>
      <c r="E900" s="2120" t="n">
        <v>4</v>
      </c>
      <c r="F900" s="161" t="n">
        <v>8</v>
      </c>
      <c r="G900" s="161" t="n">
        <v>6.5</v>
      </c>
    </row>
    <row r="901" ht="10.05" customHeight="1">
      <c r="A901" s="95" t="inlineStr">
        <is>
          <t>CEREALES</t>
        </is>
      </c>
      <c r="B901" s="95" t="inlineStr">
        <is>
          <t>EPEAUTRE</t>
        </is>
      </c>
      <c r="C901" s="2119" t="n">
        <v>2007</v>
      </c>
      <c r="D901" s="95" t="inlineStr">
        <is>
          <t>2006/07</t>
        </is>
      </c>
      <c r="E901" s="2120" t="n">
        <v>5</v>
      </c>
      <c r="F901" s="161" t="n">
        <v>4.7</v>
      </c>
      <c r="G901" s="161" t="n">
        <v>4.8</v>
      </c>
    </row>
    <row r="902" ht="10.05" customHeight="1">
      <c r="A902" s="95" t="inlineStr">
        <is>
          <t>CEREALES</t>
        </is>
      </c>
      <c r="B902" s="95" t="inlineStr">
        <is>
          <t>EPEAUTRE</t>
        </is>
      </c>
      <c r="C902" s="2119" t="n">
        <v>2007</v>
      </c>
      <c r="D902" s="95" t="inlineStr">
        <is>
          <t>2006/07</t>
        </is>
      </c>
      <c r="E902" s="2120" t="n">
        <v>6</v>
      </c>
      <c r="F902" s="161" t="n">
        <v>7.1</v>
      </c>
      <c r="G902" s="161" t="n">
        <v>2.4</v>
      </c>
    </row>
    <row r="903" ht="10.05" customHeight="1">
      <c r="A903" s="95" t="inlineStr">
        <is>
          <t>CEREALES</t>
        </is>
      </c>
      <c r="B903" s="95" t="inlineStr">
        <is>
          <t>EPEAUTRE</t>
        </is>
      </c>
      <c r="C903" s="2119" t="n">
        <v>2007</v>
      </c>
      <c r="D903" s="95" t="inlineStr">
        <is>
          <t>2007/08</t>
        </is>
      </c>
      <c r="E903" s="2120" t="n">
        <v>7</v>
      </c>
      <c r="F903" s="161" t="n">
        <v>0</v>
      </c>
      <c r="G903" s="161" t="n">
        <v>4.9</v>
      </c>
    </row>
    <row r="904" ht="10.05" customHeight="1">
      <c r="A904" s="95" t="inlineStr">
        <is>
          <t>CEREALES</t>
        </is>
      </c>
      <c r="B904" s="95" t="inlineStr">
        <is>
          <t>EPEAUTRE</t>
        </is>
      </c>
      <c r="C904" s="2119" t="n">
        <v>2007</v>
      </c>
      <c r="D904" s="95" t="inlineStr">
        <is>
          <t>2007/08</t>
        </is>
      </c>
      <c r="E904" s="2120" t="n">
        <v>8</v>
      </c>
      <c r="F904" s="161" t="n">
        <v>0.5</v>
      </c>
      <c r="G904" s="161" t="n">
        <v>2.6</v>
      </c>
    </row>
    <row r="905" ht="10.05" customHeight="1">
      <c r="A905" s="95" t="inlineStr">
        <is>
          <t>CEREALES</t>
        </is>
      </c>
      <c r="B905" s="95" t="inlineStr">
        <is>
          <t>EPEAUTRE</t>
        </is>
      </c>
      <c r="C905" s="2119" t="n">
        <v>2007</v>
      </c>
      <c r="D905" s="95" t="inlineStr">
        <is>
          <t>2007/08</t>
        </is>
      </c>
      <c r="E905" s="2120" t="n">
        <v>9</v>
      </c>
      <c r="F905" s="161" t="n">
        <v>1.2</v>
      </c>
      <c r="G905" s="161" t="n">
        <v>0.7</v>
      </c>
    </row>
    <row r="906" ht="10.05" customHeight="1">
      <c r="A906" s="95" t="inlineStr">
        <is>
          <t>CEREALES</t>
        </is>
      </c>
      <c r="B906" s="95" t="inlineStr">
        <is>
          <t>EPEAUTRE</t>
        </is>
      </c>
      <c r="C906" s="2119" t="n">
        <v>2007</v>
      </c>
      <c r="D906" s="95" t="inlineStr">
        <is>
          <t>2007/08</t>
        </is>
      </c>
      <c r="E906" s="2120" t="n">
        <v>10</v>
      </c>
      <c r="F906" s="161" t="n">
        <v>0</v>
      </c>
      <c r="G906" s="161" t="n">
        <v>0.5</v>
      </c>
    </row>
    <row r="907" ht="10.05" customHeight="1">
      <c r="A907" s="95" t="inlineStr">
        <is>
          <t>CEREALES</t>
        </is>
      </c>
      <c r="B907" s="95" t="inlineStr">
        <is>
          <t>EPEAUTRE</t>
        </is>
      </c>
      <c r="C907" s="2119" t="n">
        <v>2007</v>
      </c>
      <c r="D907" s="95" t="inlineStr">
        <is>
          <t>2007/08</t>
        </is>
      </c>
      <c r="E907" s="2120" t="n">
        <v>11</v>
      </c>
      <c r="F907" s="161" t="n">
        <v>0</v>
      </c>
      <c r="G907" s="161" t="n">
        <v>0.5</v>
      </c>
    </row>
    <row r="908" ht="10.05" customHeight="1">
      <c r="A908" s="95" t="inlineStr">
        <is>
          <t>CEREALES</t>
        </is>
      </c>
      <c r="B908" s="95" t="inlineStr">
        <is>
          <t>EPEAUTRE</t>
        </is>
      </c>
      <c r="C908" s="2119" t="n">
        <v>2007</v>
      </c>
      <c r="D908" s="95" t="inlineStr">
        <is>
          <t>2007/08</t>
        </is>
      </c>
      <c r="E908" s="2120" t="n">
        <v>12</v>
      </c>
      <c r="F908" s="161" t="n">
        <v>0</v>
      </c>
      <c r="G908" s="161" t="n">
        <v>0.5</v>
      </c>
    </row>
    <row r="909" ht="10.05" customHeight="1">
      <c r="A909" s="95" t="inlineStr">
        <is>
          <t>CEREALES</t>
        </is>
      </c>
      <c r="B909" s="95" t="inlineStr">
        <is>
          <t>EPEAUTRE</t>
        </is>
      </c>
      <c r="C909" s="2119" t="n">
        <v>2008</v>
      </c>
      <c r="D909" s="95" t="inlineStr">
        <is>
          <t>2007/08</t>
        </is>
      </c>
      <c r="E909" s="2120" t="n">
        <v>1</v>
      </c>
      <c r="F909" s="161" t="n">
        <v>26.7</v>
      </c>
      <c r="G909" s="161" t="n">
        <v>0.1</v>
      </c>
    </row>
    <row r="910" ht="10.05" customHeight="1">
      <c r="A910" s="95" t="inlineStr">
        <is>
          <t>CEREALES</t>
        </is>
      </c>
      <c r="B910" s="95" t="inlineStr">
        <is>
          <t>EPEAUTRE</t>
        </is>
      </c>
      <c r="C910" s="2119" t="n">
        <v>2008</v>
      </c>
      <c r="D910" s="95" t="inlineStr">
        <is>
          <t>2007/08</t>
        </is>
      </c>
      <c r="E910" s="2120" t="n">
        <v>2</v>
      </c>
      <c r="F910" s="161" t="n">
        <v>0</v>
      </c>
      <c r="G910" s="161" t="n">
        <v>0.1</v>
      </c>
    </row>
    <row r="911" ht="10.05" customHeight="1">
      <c r="A911" s="95" t="inlineStr">
        <is>
          <t>CEREALES</t>
        </is>
      </c>
      <c r="B911" s="95" t="inlineStr">
        <is>
          <t>EPEAUTRE</t>
        </is>
      </c>
      <c r="C911" s="2119" t="n">
        <v>2008</v>
      </c>
      <c r="D911" s="95" t="inlineStr">
        <is>
          <t>2007/08</t>
        </is>
      </c>
      <c r="E911" s="2120" t="n">
        <v>3</v>
      </c>
      <c r="F911" s="161" t="n">
        <v>0</v>
      </c>
      <c r="G911" s="161" t="n">
        <v>0.1</v>
      </c>
    </row>
    <row r="912" ht="10.05" customHeight="1">
      <c r="A912" s="95" t="inlineStr">
        <is>
          <t>CEREALES</t>
        </is>
      </c>
      <c r="B912" s="95" t="inlineStr">
        <is>
          <t>EPEAUTRE</t>
        </is>
      </c>
      <c r="C912" s="2119" t="n">
        <v>2008</v>
      </c>
      <c r="D912" s="95" t="inlineStr">
        <is>
          <t>2007/08</t>
        </is>
      </c>
      <c r="E912" s="2120" t="n">
        <v>4</v>
      </c>
      <c r="F912" s="161" t="n">
        <v>0</v>
      </c>
      <c r="G912" s="161" t="n">
        <v>0.1</v>
      </c>
    </row>
    <row r="913" ht="10.05" customHeight="1">
      <c r="A913" s="95" t="inlineStr">
        <is>
          <t>CEREALES</t>
        </is>
      </c>
      <c r="B913" s="95" t="inlineStr">
        <is>
          <t>EPEAUTRE</t>
        </is>
      </c>
      <c r="C913" s="2119" t="n">
        <v>2008</v>
      </c>
      <c r="D913" s="95" t="inlineStr">
        <is>
          <t>2007/08</t>
        </is>
      </c>
      <c r="E913" s="2120" t="n">
        <v>5</v>
      </c>
      <c r="F913" s="161" t="n">
        <v>0</v>
      </c>
      <c r="G913" s="161" t="n">
        <v>0.1</v>
      </c>
    </row>
    <row r="914" ht="10.05" customHeight="1">
      <c r="A914" s="95" t="inlineStr">
        <is>
          <t>CEREALES</t>
        </is>
      </c>
      <c r="B914" s="95" t="inlineStr">
        <is>
          <t>EPEAUTRE</t>
        </is>
      </c>
      <c r="C914" s="2119" t="n">
        <v>2008</v>
      </c>
      <c r="D914" s="95" t="inlineStr">
        <is>
          <t>2007/08</t>
        </is>
      </c>
      <c r="E914" s="2120" t="n">
        <v>6</v>
      </c>
      <c r="F914" s="161" t="n">
        <v>0</v>
      </c>
      <c r="G914" s="161" t="n">
        <v>0.1</v>
      </c>
    </row>
    <row r="915" ht="10.05" customHeight="1">
      <c r="A915" s="95" t="inlineStr">
        <is>
          <t>CEREALES</t>
        </is>
      </c>
      <c r="B915" s="95" t="inlineStr">
        <is>
          <t>EPEAUTRE</t>
        </is>
      </c>
      <c r="C915" s="2119" t="n">
        <v>2008</v>
      </c>
      <c r="D915" s="95" t="inlineStr">
        <is>
          <t>2008/09</t>
        </is>
      </c>
      <c r="E915" s="2120" t="n">
        <v>7</v>
      </c>
      <c r="F915" s="161" t="n">
        <v>0</v>
      </c>
      <c r="G915" s="161" t="n">
        <v>0.1</v>
      </c>
    </row>
    <row r="916" ht="10.05" customHeight="1">
      <c r="A916" s="95" t="inlineStr">
        <is>
          <t>CEREALES</t>
        </is>
      </c>
      <c r="B916" s="95" t="inlineStr">
        <is>
          <t>EPEAUTRE</t>
        </is>
      </c>
      <c r="C916" s="2119" t="n">
        <v>2008</v>
      </c>
      <c r="D916" s="95" t="inlineStr">
        <is>
          <t>2008/09</t>
        </is>
      </c>
      <c r="E916" s="2120" t="n">
        <v>8</v>
      </c>
      <c r="F916" s="161" t="n">
        <v>0.7</v>
      </c>
      <c r="G916" s="161" t="n">
        <v>1.4</v>
      </c>
    </row>
    <row r="917" ht="10.05" customHeight="1">
      <c r="A917" s="95" t="inlineStr">
        <is>
          <t>CEREALES</t>
        </is>
      </c>
      <c r="B917" s="95" t="inlineStr">
        <is>
          <t>EPEAUTRE</t>
        </is>
      </c>
      <c r="C917" s="2119" t="n">
        <v>2008</v>
      </c>
      <c r="D917" s="95" t="inlineStr">
        <is>
          <t>2008/09</t>
        </is>
      </c>
      <c r="E917" s="2120" t="n">
        <v>9</v>
      </c>
      <c r="F917" s="161" t="n">
        <v>0.7</v>
      </c>
      <c r="G917" s="161" t="n">
        <v>1</v>
      </c>
    </row>
    <row r="918" ht="10.05" customHeight="1">
      <c r="A918" s="95" t="inlineStr">
        <is>
          <t>CEREALES</t>
        </is>
      </c>
      <c r="B918" s="95" t="inlineStr">
        <is>
          <t>EPEAUTRE</t>
        </is>
      </c>
      <c r="C918" s="2119" t="n">
        <v>2008</v>
      </c>
      <c r="D918" s="95" t="inlineStr">
        <is>
          <t>2008/09</t>
        </is>
      </c>
      <c r="E918" s="2120" t="n">
        <v>10</v>
      </c>
      <c r="F918" s="161" t="n">
        <v>0</v>
      </c>
      <c r="G918" s="161" t="n">
        <v>1</v>
      </c>
    </row>
    <row r="919" ht="10.05" customHeight="1">
      <c r="A919" s="95" t="inlineStr">
        <is>
          <t>CEREALES</t>
        </is>
      </c>
      <c r="B919" s="95" t="inlineStr">
        <is>
          <t>EPEAUTRE</t>
        </is>
      </c>
      <c r="C919" s="2119" t="n">
        <v>2008</v>
      </c>
      <c r="D919" s="95" t="inlineStr">
        <is>
          <t>2008/09</t>
        </is>
      </c>
      <c r="E919" s="2120" t="n">
        <v>11</v>
      </c>
      <c r="F919" s="161" t="n">
        <v>0</v>
      </c>
      <c r="G919" s="161" t="n">
        <v>1</v>
      </c>
    </row>
    <row r="920" ht="10.05" customHeight="1">
      <c r="A920" s="95" t="inlineStr">
        <is>
          <t>CEREALES</t>
        </is>
      </c>
      <c r="B920" s="95" t="inlineStr">
        <is>
          <t>EPEAUTRE</t>
        </is>
      </c>
      <c r="C920" s="2119" t="n">
        <v>2008</v>
      </c>
      <c r="D920" s="95" t="inlineStr">
        <is>
          <t>2008/09</t>
        </is>
      </c>
      <c r="E920" s="2120" t="n">
        <v>12</v>
      </c>
      <c r="F920" s="161" t="n">
        <v>1</v>
      </c>
      <c r="G920" s="161" t="n">
        <v>4</v>
      </c>
    </row>
    <row r="921" ht="10.05" customHeight="1">
      <c r="A921" s="95" t="inlineStr">
        <is>
          <t>CEREALES</t>
        </is>
      </c>
      <c r="B921" s="95" t="inlineStr">
        <is>
          <t>EPEAUTRE</t>
        </is>
      </c>
      <c r="C921" s="2119" t="n">
        <v>2009</v>
      </c>
      <c r="D921" s="95" t="inlineStr">
        <is>
          <t>2008/09</t>
        </is>
      </c>
      <c r="E921" s="2120" t="n">
        <v>1</v>
      </c>
      <c r="F921" s="161" t="n">
        <v>0</v>
      </c>
      <c r="G921" s="161" t="n">
        <v>4</v>
      </c>
    </row>
    <row r="922" ht="10.05" customHeight="1">
      <c r="A922" s="95" t="inlineStr">
        <is>
          <t>CEREALES</t>
        </is>
      </c>
      <c r="B922" s="95" t="inlineStr">
        <is>
          <t>EPEAUTRE</t>
        </is>
      </c>
      <c r="C922" s="2119" t="n">
        <v>2009</v>
      </c>
      <c r="D922" s="95" t="inlineStr">
        <is>
          <t>2008/09</t>
        </is>
      </c>
      <c r="E922" s="2120" t="n">
        <v>2</v>
      </c>
      <c r="F922" s="161" t="n">
        <v>0</v>
      </c>
      <c r="G922" s="161" t="n">
        <v>4</v>
      </c>
    </row>
    <row r="923" ht="10.05" customHeight="1">
      <c r="A923" s="95" t="inlineStr">
        <is>
          <t>CEREALES</t>
        </is>
      </c>
      <c r="B923" s="95" t="inlineStr">
        <is>
          <t>EPEAUTRE</t>
        </is>
      </c>
      <c r="C923" s="2119" t="n">
        <v>2009</v>
      </c>
      <c r="D923" s="95" t="inlineStr">
        <is>
          <t>2008/09</t>
        </is>
      </c>
      <c r="E923" s="2120" t="n">
        <v>3</v>
      </c>
      <c r="F923" s="161" t="n">
        <v>0</v>
      </c>
      <c r="G923" s="161" t="n">
        <v>4</v>
      </c>
    </row>
    <row r="924" ht="10.05" customHeight="1">
      <c r="A924" s="95" t="inlineStr">
        <is>
          <t>CEREALES</t>
        </is>
      </c>
      <c r="B924" s="95" t="inlineStr">
        <is>
          <t>EPEAUTRE</t>
        </is>
      </c>
      <c r="C924" s="2119" t="n">
        <v>2009</v>
      </c>
      <c r="D924" s="95" t="inlineStr">
        <is>
          <t>2008/09</t>
        </is>
      </c>
      <c r="E924" s="2120" t="n">
        <v>4</v>
      </c>
      <c r="F924" s="161" t="n">
        <v>1.2</v>
      </c>
      <c r="G924" s="161" t="n">
        <v>2.8</v>
      </c>
    </row>
    <row r="925" ht="10.05" customHeight="1">
      <c r="A925" s="95" t="inlineStr">
        <is>
          <t>CEREALES</t>
        </is>
      </c>
      <c r="B925" s="95" t="inlineStr">
        <is>
          <t>EPEAUTRE</t>
        </is>
      </c>
      <c r="C925" s="2119" t="n">
        <v>2009</v>
      </c>
      <c r="D925" s="95" t="inlineStr">
        <is>
          <t>2008/09</t>
        </is>
      </c>
      <c r="E925" s="2120" t="n">
        <v>5</v>
      </c>
      <c r="F925" s="161" t="n">
        <v>0</v>
      </c>
      <c r="G925" s="161" t="n">
        <v>2.8</v>
      </c>
    </row>
    <row r="926" ht="10.05" customHeight="1">
      <c r="A926" s="95" t="inlineStr">
        <is>
          <t>CEREALES</t>
        </is>
      </c>
      <c r="B926" s="95" t="inlineStr">
        <is>
          <t>EPEAUTRE</t>
        </is>
      </c>
      <c r="C926" s="2119" t="n">
        <v>2009</v>
      </c>
      <c r="D926" s="95" t="inlineStr">
        <is>
          <t>2008/09</t>
        </is>
      </c>
      <c r="E926" s="2120" t="n">
        <v>6</v>
      </c>
      <c r="F926" s="161" t="n">
        <v>0</v>
      </c>
      <c r="G926" s="161" t="n">
        <v>2.8</v>
      </c>
    </row>
    <row r="927" ht="10.05" customHeight="1">
      <c r="A927" s="95" t="inlineStr">
        <is>
          <t>CEREALES</t>
        </is>
      </c>
      <c r="B927" s="95" t="inlineStr">
        <is>
          <t>EPEAUTRE</t>
        </is>
      </c>
      <c r="C927" s="2119" t="n">
        <v>2009</v>
      </c>
      <c r="D927" s="95" t="inlineStr">
        <is>
          <t>2009/10</t>
        </is>
      </c>
      <c r="E927" s="2120" t="n">
        <v>7</v>
      </c>
      <c r="F927" s="161" t="n">
        <v>0</v>
      </c>
      <c r="G927" s="161" t="n">
        <v>2.8</v>
      </c>
    </row>
    <row r="928" ht="10.05" customHeight="1">
      <c r="A928" s="95" t="inlineStr">
        <is>
          <t>CEREALES</t>
        </is>
      </c>
      <c r="B928" s="95" t="inlineStr">
        <is>
          <t>EPEAUTRE</t>
        </is>
      </c>
      <c r="C928" s="2119" t="n">
        <v>2009</v>
      </c>
      <c r="D928" s="95" t="inlineStr">
        <is>
          <t>2009/10</t>
        </is>
      </c>
      <c r="E928" s="2120" t="n">
        <v>8</v>
      </c>
      <c r="F928" s="161" t="n">
        <v>0</v>
      </c>
      <c r="G928" s="161" t="n">
        <v>43.5</v>
      </c>
    </row>
    <row r="929" ht="10.05" customHeight="1">
      <c r="A929" s="95" t="inlineStr">
        <is>
          <t>CEREALES</t>
        </is>
      </c>
      <c r="B929" s="95" t="inlineStr">
        <is>
          <t>EPEAUTRE</t>
        </is>
      </c>
      <c r="C929" s="2119" t="n">
        <v>2009</v>
      </c>
      <c r="D929" s="95" t="inlineStr">
        <is>
          <t>2009/10</t>
        </is>
      </c>
      <c r="E929" s="2120" t="n">
        <v>9</v>
      </c>
      <c r="F929" s="161" t="n">
        <v>0</v>
      </c>
      <c r="G929" s="161" t="n">
        <v>43.5</v>
      </c>
    </row>
    <row r="930" ht="10.05" customHeight="1">
      <c r="A930" s="95" t="inlineStr">
        <is>
          <t>CEREALES</t>
        </is>
      </c>
      <c r="B930" s="95" t="inlineStr">
        <is>
          <t>EPEAUTRE</t>
        </is>
      </c>
      <c r="C930" s="2119" t="n">
        <v>2009</v>
      </c>
      <c r="D930" s="95" t="inlineStr">
        <is>
          <t>2009/10</t>
        </is>
      </c>
      <c r="E930" s="2120" t="n">
        <v>10</v>
      </c>
      <c r="F930" s="161" t="n">
        <v>11.1</v>
      </c>
      <c r="G930" s="161" t="n">
        <v>32.4</v>
      </c>
    </row>
    <row r="931" ht="10.05" customHeight="1">
      <c r="A931" s="95" t="inlineStr">
        <is>
          <t>CEREALES</t>
        </is>
      </c>
      <c r="B931" s="95" t="inlineStr">
        <is>
          <t>EPEAUTRE</t>
        </is>
      </c>
      <c r="C931" s="2119" t="n">
        <v>2009</v>
      </c>
      <c r="D931" s="95" t="inlineStr">
        <is>
          <t>2009/10</t>
        </is>
      </c>
      <c r="E931" s="2120" t="n">
        <v>11</v>
      </c>
      <c r="F931" s="161" t="n">
        <v>11.5</v>
      </c>
      <c r="G931" s="161" t="n">
        <v>20.9</v>
      </c>
    </row>
    <row r="932" ht="10.05" customHeight="1">
      <c r="A932" s="95" t="inlineStr">
        <is>
          <t>CEREALES</t>
        </is>
      </c>
      <c r="B932" s="95" t="inlineStr">
        <is>
          <t>EPEAUTRE</t>
        </is>
      </c>
      <c r="C932" s="2119" t="n">
        <v>2009</v>
      </c>
      <c r="D932" s="95" t="inlineStr">
        <is>
          <t>2009/10</t>
        </is>
      </c>
      <c r="E932" s="2120" t="n">
        <v>12</v>
      </c>
      <c r="F932" s="161" t="n">
        <v>8.1</v>
      </c>
      <c r="G932" s="161" t="n">
        <v>12.8</v>
      </c>
    </row>
    <row r="933" ht="10.05" customHeight="1">
      <c r="A933" s="95" t="inlineStr">
        <is>
          <t>CEREALES</t>
        </is>
      </c>
      <c r="B933" s="95" t="inlineStr">
        <is>
          <t>EPEAUTRE</t>
        </is>
      </c>
      <c r="C933" s="2119" t="n">
        <v>2010</v>
      </c>
      <c r="D933" s="95" t="inlineStr">
        <is>
          <t>2009/10</t>
        </is>
      </c>
      <c r="E933" s="2120" t="n">
        <v>1</v>
      </c>
      <c r="F933" s="161" t="n">
        <v>13.1</v>
      </c>
      <c r="G933" s="161" t="n">
        <v>25.9</v>
      </c>
    </row>
    <row r="934" ht="10.05" customHeight="1">
      <c r="A934" s="95" t="inlineStr">
        <is>
          <t>CEREALES</t>
        </is>
      </c>
      <c r="B934" s="95" t="inlineStr">
        <is>
          <t>EPEAUTRE</t>
        </is>
      </c>
      <c r="C934" s="2119" t="n">
        <v>2010</v>
      </c>
      <c r="D934" s="95" t="inlineStr">
        <is>
          <t>2009/10</t>
        </is>
      </c>
      <c r="E934" s="2120" t="n">
        <v>2</v>
      </c>
      <c r="F934" s="161" t="n">
        <v>11.4</v>
      </c>
      <c r="G934" s="161" t="n">
        <v>40.6</v>
      </c>
    </row>
    <row r="935" ht="10.05" customHeight="1">
      <c r="A935" s="95" t="inlineStr">
        <is>
          <t>CEREALES</t>
        </is>
      </c>
      <c r="B935" s="95" t="inlineStr">
        <is>
          <t>EPEAUTRE</t>
        </is>
      </c>
      <c r="C935" s="2119" t="n">
        <v>2010</v>
      </c>
      <c r="D935" s="95" t="inlineStr">
        <is>
          <t>2009/10</t>
        </is>
      </c>
      <c r="E935" s="2120" t="n">
        <v>3</v>
      </c>
      <c r="F935" s="161" t="n">
        <v>41.4</v>
      </c>
      <c r="G935" s="161" t="n">
        <v>25.1</v>
      </c>
    </row>
    <row r="936" ht="10.05" customHeight="1">
      <c r="A936" s="95" t="inlineStr">
        <is>
          <t>CEREALES</t>
        </is>
      </c>
      <c r="B936" s="95" t="inlineStr">
        <is>
          <t>EPEAUTRE</t>
        </is>
      </c>
      <c r="C936" s="2119" t="n">
        <v>2010</v>
      </c>
      <c r="D936" s="95" t="inlineStr">
        <is>
          <t>2009/10</t>
        </is>
      </c>
      <c r="E936" s="2120" t="n">
        <v>4</v>
      </c>
      <c r="F936" s="161" t="n">
        <v>33.7</v>
      </c>
      <c r="G936" s="161" t="n">
        <v>14.7</v>
      </c>
    </row>
    <row r="937" ht="10.05" customHeight="1">
      <c r="A937" s="95" t="inlineStr">
        <is>
          <t>CEREALES</t>
        </is>
      </c>
      <c r="B937" s="95" t="inlineStr">
        <is>
          <t>EPEAUTRE</t>
        </is>
      </c>
      <c r="C937" s="2119" t="n">
        <v>2010</v>
      </c>
      <c r="D937" s="95" t="inlineStr">
        <is>
          <t>2009/10</t>
        </is>
      </c>
      <c r="E937" s="2120" t="n">
        <v>5</v>
      </c>
      <c r="F937" s="161" t="n">
        <v>17.9</v>
      </c>
      <c r="G937" s="161" t="n">
        <v>13.6</v>
      </c>
    </row>
    <row r="938" ht="10.05" customHeight="1">
      <c r="A938" s="95" t="inlineStr">
        <is>
          <t>CEREALES</t>
        </is>
      </c>
      <c r="B938" s="95" t="inlineStr">
        <is>
          <t>EPEAUTRE</t>
        </is>
      </c>
      <c r="C938" s="2119" t="n">
        <v>2010</v>
      </c>
      <c r="D938" s="95" t="inlineStr">
        <is>
          <t>2009/10</t>
        </is>
      </c>
      <c r="E938" s="2120" t="n">
        <v>6</v>
      </c>
      <c r="F938" s="161" t="n">
        <v>16</v>
      </c>
      <c r="G938" s="161" t="n">
        <v>22.9</v>
      </c>
    </row>
    <row r="939" ht="10.05" customHeight="1">
      <c r="A939" s="95" t="inlineStr">
        <is>
          <t>CEREALES</t>
        </is>
      </c>
      <c r="B939" s="95" t="inlineStr">
        <is>
          <t>EPEAUTRE</t>
        </is>
      </c>
      <c r="C939" s="2119" t="n">
        <v>2010</v>
      </c>
      <c r="D939" s="95" t="inlineStr">
        <is>
          <t>2010/11</t>
        </is>
      </c>
      <c r="E939" s="2120" t="n">
        <v>7</v>
      </c>
      <c r="F939" s="161" t="n">
        <v>20</v>
      </c>
      <c r="G939" s="161" t="n">
        <v>44.3</v>
      </c>
    </row>
    <row r="940" ht="10.05" customHeight="1">
      <c r="A940" s="95" t="inlineStr">
        <is>
          <t>CEREALES</t>
        </is>
      </c>
      <c r="B940" s="95" t="inlineStr">
        <is>
          <t>EPEAUTRE</t>
        </is>
      </c>
      <c r="C940" s="2119" t="n">
        <v>2010</v>
      </c>
      <c r="D940" s="95" t="inlineStr">
        <is>
          <t>2010/11</t>
        </is>
      </c>
      <c r="E940" s="2120" t="n">
        <v>8</v>
      </c>
      <c r="F940" s="161" t="n">
        <v>23.1</v>
      </c>
      <c r="G940" s="161" t="n">
        <v>61.2</v>
      </c>
    </row>
    <row r="941" ht="10.05" customHeight="1">
      <c r="A941" s="95" t="inlineStr">
        <is>
          <t>CEREALES</t>
        </is>
      </c>
      <c r="B941" s="95" t="inlineStr">
        <is>
          <t>EPEAUTRE</t>
        </is>
      </c>
      <c r="C941" s="2119" t="n">
        <v>2010</v>
      </c>
      <c r="D941" s="95" t="inlineStr">
        <is>
          <t>2010/11</t>
        </is>
      </c>
      <c r="E941" s="2120" t="n">
        <v>9</v>
      </c>
      <c r="F941" s="161" t="n">
        <v>23.4</v>
      </c>
      <c r="G941" s="161" t="n">
        <v>37.8</v>
      </c>
    </row>
    <row r="942" ht="10.05" customHeight="1">
      <c r="A942" s="95" t="inlineStr">
        <is>
          <t>CEREALES</t>
        </is>
      </c>
      <c r="B942" s="95" t="inlineStr">
        <is>
          <t>EPEAUTRE</t>
        </is>
      </c>
      <c r="C942" s="2119" t="n">
        <v>2010</v>
      </c>
      <c r="D942" s="95" t="inlineStr">
        <is>
          <t>2010/11</t>
        </is>
      </c>
      <c r="E942" s="2120" t="n">
        <v>10</v>
      </c>
      <c r="F942" s="161" t="n">
        <v>15.1</v>
      </c>
      <c r="G942" s="161" t="n">
        <v>69.8</v>
      </c>
    </row>
    <row r="943" ht="10.05" customHeight="1">
      <c r="A943" s="95" t="inlineStr">
        <is>
          <t>CEREALES</t>
        </is>
      </c>
      <c r="B943" s="95" t="inlineStr">
        <is>
          <t>EPEAUTRE</t>
        </is>
      </c>
      <c r="C943" s="2119" t="n">
        <v>2010</v>
      </c>
      <c r="D943" s="95" t="inlineStr">
        <is>
          <t>2010/11</t>
        </is>
      </c>
      <c r="E943" s="2120" t="n">
        <v>11</v>
      </c>
      <c r="F943" s="161" t="n">
        <v>12.4</v>
      </c>
      <c r="G943" s="161" t="n">
        <v>153.5</v>
      </c>
    </row>
    <row r="944" ht="10.05" customHeight="1">
      <c r="A944" s="95" t="inlineStr">
        <is>
          <t>CEREALES</t>
        </is>
      </c>
      <c r="B944" s="95" t="inlineStr">
        <is>
          <t>EPEAUTRE</t>
        </is>
      </c>
      <c r="C944" s="2119" t="n">
        <v>2010</v>
      </c>
      <c r="D944" s="95" t="inlineStr">
        <is>
          <t>2010/11</t>
        </is>
      </c>
      <c r="E944" s="2120" t="n">
        <v>12</v>
      </c>
      <c r="F944" s="161" t="n">
        <v>13.2</v>
      </c>
      <c r="G944" s="161" t="n">
        <v>140.3</v>
      </c>
    </row>
    <row r="945" ht="10.05" customHeight="1">
      <c r="A945" s="95" t="inlineStr">
        <is>
          <t>CEREALES</t>
        </is>
      </c>
      <c r="B945" s="95" t="inlineStr">
        <is>
          <t>EPEAUTRE</t>
        </is>
      </c>
      <c r="C945" s="2119" t="n">
        <v>2011</v>
      </c>
      <c r="D945" s="95" t="inlineStr">
        <is>
          <t>2010/11</t>
        </is>
      </c>
      <c r="E945" s="2120" t="n">
        <v>1</v>
      </c>
      <c r="F945" s="161" t="n">
        <v>13.222</v>
      </c>
      <c r="G945" s="161" t="n">
        <v>136.82</v>
      </c>
    </row>
    <row r="946" ht="10.05" customHeight="1">
      <c r="A946" s="95" t="inlineStr">
        <is>
          <t>CEREALES</t>
        </is>
      </c>
      <c r="B946" s="95" t="inlineStr">
        <is>
          <t>EPEAUTRE</t>
        </is>
      </c>
      <c r="C946" s="2119" t="n">
        <v>2011</v>
      </c>
      <c r="D946" s="95" t="inlineStr">
        <is>
          <t>2010/11</t>
        </is>
      </c>
      <c r="E946" s="2120" t="n">
        <v>2</v>
      </c>
      <c r="F946" s="161" t="n">
        <v>16.6</v>
      </c>
      <c r="G946" s="161" t="n">
        <v>125.82</v>
      </c>
    </row>
    <row r="947" ht="10.05" customHeight="1">
      <c r="A947" s="95" t="inlineStr">
        <is>
          <t>CEREALES</t>
        </is>
      </c>
      <c r="B947" s="95" t="inlineStr">
        <is>
          <t>EPEAUTRE</t>
        </is>
      </c>
      <c r="C947" s="2119" t="n">
        <v>2011</v>
      </c>
      <c r="D947" s="95" t="inlineStr">
        <is>
          <t>2010/11</t>
        </is>
      </c>
      <c r="E947" s="2120" t="n">
        <v>3</v>
      </c>
      <c r="F947" s="161" t="n">
        <v>14.2</v>
      </c>
      <c r="G947" s="161" t="n">
        <v>127.94</v>
      </c>
    </row>
    <row r="948" ht="10.05" customHeight="1">
      <c r="A948" s="95" t="inlineStr">
        <is>
          <t>CEREALES</t>
        </is>
      </c>
      <c r="B948" s="95" t="inlineStr">
        <is>
          <t>EPEAUTRE</t>
        </is>
      </c>
      <c r="C948" s="2119" t="n">
        <v>2011</v>
      </c>
      <c r="D948" s="95" t="inlineStr">
        <is>
          <t>2010/11</t>
        </is>
      </c>
      <c r="E948" s="2120" t="n">
        <v>4</v>
      </c>
      <c r="F948" s="161" t="n">
        <v>40.7</v>
      </c>
      <c r="G948" s="161" t="n">
        <v>93.14</v>
      </c>
    </row>
    <row r="949" ht="10.05" customHeight="1">
      <c r="A949" s="95" t="inlineStr">
        <is>
          <t>CEREALES</t>
        </is>
      </c>
      <c r="B949" s="95" t="inlineStr">
        <is>
          <t>EPEAUTRE</t>
        </is>
      </c>
      <c r="C949" s="2119" t="n">
        <v>2011</v>
      </c>
      <c r="D949" s="95" t="inlineStr">
        <is>
          <t>2010/11</t>
        </is>
      </c>
      <c r="E949" s="2120" t="n">
        <v>5</v>
      </c>
      <c r="F949" s="161" t="n">
        <v>32.01</v>
      </c>
      <c r="G949" s="161" t="n">
        <v>103.19</v>
      </c>
    </row>
    <row r="950" ht="10.05" customHeight="1">
      <c r="A950" s="95" t="inlineStr">
        <is>
          <t>CEREALES</t>
        </is>
      </c>
      <c r="B950" s="95" t="inlineStr">
        <is>
          <t>EPEAUTRE</t>
        </is>
      </c>
      <c r="C950" s="2119" t="n">
        <v>2011</v>
      </c>
      <c r="D950" s="95" t="inlineStr">
        <is>
          <t>2010/11</t>
        </is>
      </c>
      <c r="E950" s="2120" t="n">
        <v>6</v>
      </c>
      <c r="F950" s="161" t="n">
        <v>73.351</v>
      </c>
      <c r="G950" s="161" t="n">
        <v>29.839</v>
      </c>
    </row>
    <row r="951" ht="10.05" customHeight="1">
      <c r="A951" s="95" t="inlineStr">
        <is>
          <t>CEREALES</t>
        </is>
      </c>
      <c r="B951" s="95" t="inlineStr">
        <is>
          <t>EPEAUTRE</t>
        </is>
      </c>
      <c r="C951" s="2119" t="n">
        <v>2011</v>
      </c>
      <c r="D951" s="95" t="inlineStr">
        <is>
          <t>2011/12</t>
        </is>
      </c>
      <c r="E951" s="2120" t="n">
        <v>7</v>
      </c>
      <c r="F951" s="161" t="n">
        <v>17.059</v>
      </c>
      <c r="G951" s="161" t="n">
        <v>49.78</v>
      </c>
    </row>
    <row r="952" ht="10.05" customHeight="1">
      <c r="A952" s="95" t="inlineStr">
        <is>
          <t>CEREALES</t>
        </is>
      </c>
      <c r="B952" s="95" t="inlineStr">
        <is>
          <t>EPEAUTRE</t>
        </is>
      </c>
      <c r="C952" s="2119" t="n">
        <v>2011</v>
      </c>
      <c r="D952" s="95" t="inlineStr">
        <is>
          <t>2011/12</t>
        </is>
      </c>
      <c r="E952" s="2120" t="n">
        <v>8</v>
      </c>
      <c r="F952" s="161" t="n">
        <v>1.6</v>
      </c>
      <c r="G952" s="161" t="n">
        <v>48.18</v>
      </c>
    </row>
    <row r="953" ht="10.05" customHeight="1">
      <c r="A953" s="95" t="inlineStr">
        <is>
          <t>CEREALES</t>
        </is>
      </c>
      <c r="B953" s="95" t="inlineStr">
        <is>
          <t>EPEAUTRE</t>
        </is>
      </c>
      <c r="C953" s="2119" t="n">
        <v>2011</v>
      </c>
      <c r="D953" s="95" t="inlineStr">
        <is>
          <t>2011/12</t>
        </is>
      </c>
      <c r="E953" s="2120" t="n">
        <v>9</v>
      </c>
      <c r="F953" s="161" t="n">
        <v>7.878</v>
      </c>
      <c r="G953" s="161" t="n">
        <v>40.302</v>
      </c>
    </row>
    <row r="954" ht="10.05" customHeight="1">
      <c r="A954" s="95" t="inlineStr">
        <is>
          <t>CEREALES</t>
        </is>
      </c>
      <c r="B954" s="95" t="inlineStr">
        <is>
          <t>EPEAUTRE</t>
        </is>
      </c>
      <c r="C954" s="2119" t="n">
        <v>2011</v>
      </c>
      <c r="D954" s="95" t="inlineStr">
        <is>
          <t>2011/12</t>
        </is>
      </c>
      <c r="E954" s="2120" t="n">
        <v>10</v>
      </c>
      <c r="F954" s="161" t="n">
        <v>7.04</v>
      </c>
      <c r="G954" s="161" t="n">
        <v>33.262</v>
      </c>
    </row>
    <row r="955" ht="10.05" customHeight="1">
      <c r="A955" s="95" t="inlineStr">
        <is>
          <t>CEREALES</t>
        </is>
      </c>
      <c r="B955" s="95" t="inlineStr">
        <is>
          <t>EPEAUTRE</t>
        </is>
      </c>
      <c r="C955" s="2119" t="n">
        <v>2011</v>
      </c>
      <c r="D955" s="95" t="inlineStr">
        <is>
          <t>2011/12</t>
        </is>
      </c>
      <c r="E955" s="2120" t="n">
        <v>11</v>
      </c>
      <c r="F955" s="161" t="n">
        <v>11.792</v>
      </c>
      <c r="G955" s="161" t="n">
        <v>21.47</v>
      </c>
    </row>
    <row r="956" ht="10.05" customHeight="1">
      <c r="A956" s="95" t="inlineStr">
        <is>
          <t>CEREALES</t>
        </is>
      </c>
      <c r="B956" s="95" t="inlineStr">
        <is>
          <t>EPEAUTRE</t>
        </is>
      </c>
      <c r="C956" s="2119" t="n">
        <v>2011</v>
      </c>
      <c r="D956" s="95" t="inlineStr">
        <is>
          <t>2011/12</t>
        </is>
      </c>
      <c r="E956" s="2120" t="n">
        <v>12</v>
      </c>
      <c r="F956" s="161" t="n">
        <v>11.26</v>
      </c>
      <c r="G956" s="161" t="n">
        <v>10.21</v>
      </c>
    </row>
    <row r="957" ht="10.05" customHeight="1">
      <c r="A957" s="95" t="inlineStr">
        <is>
          <t>CEREALES</t>
        </is>
      </c>
      <c r="B957" s="95" t="inlineStr">
        <is>
          <t>EPEAUTRE</t>
        </is>
      </c>
      <c r="C957" s="2119" t="n">
        <v>2012</v>
      </c>
      <c r="D957" s="95" t="inlineStr">
        <is>
          <t>2011/12</t>
        </is>
      </c>
      <c r="E957" s="2120" t="n">
        <v>1</v>
      </c>
      <c r="F957" s="161" t="n">
        <v>13.75</v>
      </c>
      <c r="G957" s="161" t="n">
        <v>14.16</v>
      </c>
    </row>
    <row r="958" ht="10.05" customHeight="1">
      <c r="A958" s="95" t="inlineStr">
        <is>
          <t>CEREALES</t>
        </is>
      </c>
      <c r="B958" s="95" t="inlineStr">
        <is>
          <t>EPEAUTRE</t>
        </is>
      </c>
      <c r="C958" s="2119" t="n">
        <v>2012</v>
      </c>
      <c r="D958" s="95" t="inlineStr">
        <is>
          <t>2011/12</t>
        </is>
      </c>
      <c r="E958" s="2120" t="n">
        <v>2</v>
      </c>
      <c r="F958" s="161" t="n">
        <v>0.54</v>
      </c>
      <c r="G958" s="161" t="n">
        <v>13.62</v>
      </c>
    </row>
    <row r="959" ht="10.05" customHeight="1">
      <c r="A959" s="95" t="inlineStr">
        <is>
          <t>CEREALES</t>
        </is>
      </c>
      <c r="B959" s="95" t="inlineStr">
        <is>
          <t>EPEAUTRE</t>
        </is>
      </c>
      <c r="C959" s="2119" t="n">
        <v>2012</v>
      </c>
      <c r="D959" s="95" t="inlineStr">
        <is>
          <t>2011/12</t>
        </is>
      </c>
      <c r="E959" s="2120" t="n">
        <v>3</v>
      </c>
      <c r="F959" s="161" t="n">
        <v>0.42</v>
      </c>
      <c r="G959" s="161" t="n">
        <v>13.2</v>
      </c>
    </row>
    <row r="960" ht="10.05" customHeight="1">
      <c r="A960" s="95" t="inlineStr">
        <is>
          <t>CEREALES</t>
        </is>
      </c>
      <c r="B960" s="95" t="inlineStr">
        <is>
          <t>EPEAUTRE</t>
        </is>
      </c>
      <c r="C960" s="2119" t="n">
        <v>2012</v>
      </c>
      <c r="D960" s="95" t="inlineStr">
        <is>
          <t>2011/12</t>
        </is>
      </c>
      <c r="E960" s="2120" t="n">
        <v>4</v>
      </c>
      <c r="F960" s="161" t="n">
        <v>0.31</v>
      </c>
      <c r="G960" s="161" t="n">
        <v>12.89</v>
      </c>
    </row>
    <row r="961" ht="10.05" customHeight="1">
      <c r="A961" s="95" t="inlineStr">
        <is>
          <t>CEREALES</t>
        </is>
      </c>
      <c r="B961" s="95" t="inlineStr">
        <is>
          <t>EPEAUTRE</t>
        </is>
      </c>
      <c r="C961" s="2119" t="n">
        <v>2012</v>
      </c>
      <c r="D961" s="95" t="inlineStr">
        <is>
          <t>2011/12</t>
        </is>
      </c>
      <c r="E961" s="2120" t="n">
        <v>5</v>
      </c>
      <c r="F961" s="161" t="n">
        <v>0.42</v>
      </c>
      <c r="G961" s="161" t="n">
        <v>12.47</v>
      </c>
    </row>
    <row r="962" ht="10.05" customHeight="1">
      <c r="A962" s="95" t="inlineStr">
        <is>
          <t>CEREALES</t>
        </is>
      </c>
      <c r="B962" s="95" t="inlineStr">
        <is>
          <t>EPEAUTRE</t>
        </is>
      </c>
      <c r="C962" s="2119" t="n">
        <v>2012</v>
      </c>
      <c r="D962" s="95" t="inlineStr">
        <is>
          <t>2011/12</t>
        </is>
      </c>
      <c r="E962" s="2120" t="n">
        <v>6</v>
      </c>
      <c r="F962" s="161" t="n">
        <v>0</v>
      </c>
      <c r="G962" s="161" t="n">
        <v>23.47</v>
      </c>
    </row>
    <row r="963" ht="10.05" customHeight="1">
      <c r="A963" s="95" t="inlineStr">
        <is>
          <t>CEREALES</t>
        </is>
      </c>
      <c r="B963" s="95" t="inlineStr">
        <is>
          <t>EPEAUTRE</t>
        </is>
      </c>
      <c r="C963" s="2119" t="n">
        <v>2012</v>
      </c>
      <c r="D963" s="95" t="inlineStr">
        <is>
          <t>2012/13</t>
        </is>
      </c>
      <c r="E963" s="2120" t="n">
        <v>7</v>
      </c>
      <c r="F963" s="161" t="n">
        <v>2.5</v>
      </c>
      <c r="G963" s="161" t="n">
        <v>20.97</v>
      </c>
    </row>
    <row r="964" ht="10.05" customHeight="1">
      <c r="A964" s="95" t="inlineStr">
        <is>
          <t>CEREALES</t>
        </is>
      </c>
      <c r="B964" s="95" t="inlineStr">
        <is>
          <t>EPEAUTRE</t>
        </is>
      </c>
      <c r="C964" s="2119" t="n">
        <v>2012</v>
      </c>
      <c r="D964" s="95" t="inlineStr">
        <is>
          <t>2012/13</t>
        </is>
      </c>
      <c r="E964" s="2120" t="n">
        <v>8</v>
      </c>
      <c r="F964" s="161" t="n">
        <v>2.3</v>
      </c>
      <c r="G964" s="161" t="n">
        <v>23.57</v>
      </c>
    </row>
    <row r="965" ht="10.05" customHeight="1">
      <c r="A965" s="95" t="inlineStr">
        <is>
          <t>CEREALES</t>
        </is>
      </c>
      <c r="B965" s="95" t="inlineStr">
        <is>
          <t>EPEAUTRE</t>
        </is>
      </c>
      <c r="C965" s="2119" t="n">
        <v>2012</v>
      </c>
      <c r="D965" s="95" t="inlineStr">
        <is>
          <t>2012/13</t>
        </is>
      </c>
      <c r="E965" s="2120" t="n">
        <v>9</v>
      </c>
      <c r="F965" s="161" t="n">
        <v>4.8</v>
      </c>
      <c r="G965" s="161" t="n">
        <v>18.77</v>
      </c>
    </row>
    <row r="966" ht="10.05" customHeight="1">
      <c r="A966" s="95" t="inlineStr">
        <is>
          <t>CEREALES</t>
        </is>
      </c>
      <c r="B966" s="95" t="inlineStr">
        <is>
          <t>EPEAUTRE</t>
        </is>
      </c>
      <c r="C966" s="2119" t="n">
        <v>2012</v>
      </c>
      <c r="D966" s="95" t="inlineStr">
        <is>
          <t>2012/13</t>
        </is>
      </c>
      <c r="E966" s="2120" t="n">
        <v>10</v>
      </c>
      <c r="F966" s="161" t="n">
        <v>2.51</v>
      </c>
      <c r="G966" s="161" t="n">
        <v>16.26</v>
      </c>
    </row>
    <row r="967" ht="10.05" customHeight="1">
      <c r="A967" s="95" t="inlineStr">
        <is>
          <t>CEREALES</t>
        </is>
      </c>
      <c r="B967" s="95" t="inlineStr">
        <is>
          <t>EPEAUTRE</t>
        </is>
      </c>
      <c r="C967" s="2119" t="n">
        <v>2012</v>
      </c>
      <c r="D967" s="95" t="inlineStr">
        <is>
          <t>2012/13</t>
        </is>
      </c>
      <c r="E967" s="2120" t="n">
        <v>11</v>
      </c>
      <c r="F967" s="161" t="n">
        <v>2.71</v>
      </c>
      <c r="G967" s="161" t="n">
        <v>17.07</v>
      </c>
    </row>
    <row r="968" ht="10.05" customHeight="1">
      <c r="A968" s="95" t="inlineStr">
        <is>
          <t>CEREALES</t>
        </is>
      </c>
      <c r="B968" s="95" t="inlineStr">
        <is>
          <t>EPEAUTRE</t>
        </is>
      </c>
      <c r="C968" s="2119" t="n">
        <v>2012</v>
      </c>
      <c r="D968" s="95" t="inlineStr">
        <is>
          <t>2012/13</t>
        </is>
      </c>
      <c r="E968" s="2120" t="n">
        <v>12</v>
      </c>
      <c r="F968" s="161" t="n">
        <v>1.8</v>
      </c>
      <c r="G968" s="161" t="n">
        <v>15.27</v>
      </c>
    </row>
    <row r="969" ht="10.05" customHeight="1">
      <c r="A969" s="95" t="inlineStr">
        <is>
          <t>CEREALES</t>
        </is>
      </c>
      <c r="B969" s="95" t="inlineStr">
        <is>
          <t>EPEAUTRE</t>
        </is>
      </c>
      <c r="C969" s="2119" t="n">
        <v>2013</v>
      </c>
      <c r="D969" s="95" t="inlineStr">
        <is>
          <t>2012/13</t>
        </is>
      </c>
      <c r="E969" s="2120" t="n">
        <v>1</v>
      </c>
      <c r="F969" s="161" t="n">
        <v>4.11</v>
      </c>
      <c r="G969" s="161" t="n">
        <v>11.16</v>
      </c>
    </row>
    <row r="970" ht="10.05" customHeight="1">
      <c r="A970" s="95" t="inlineStr">
        <is>
          <t>CEREALES</t>
        </is>
      </c>
      <c r="B970" s="95" t="inlineStr">
        <is>
          <t>EPEAUTRE</t>
        </is>
      </c>
      <c r="C970" s="2119" t="n">
        <v>2013</v>
      </c>
      <c r="D970" s="95" t="inlineStr">
        <is>
          <t>2012/13</t>
        </is>
      </c>
      <c r="E970" s="2120" t="n">
        <v>2</v>
      </c>
      <c r="F970" s="161" t="n">
        <v>3.02</v>
      </c>
      <c r="G970" s="161" t="n">
        <v>8.140000000000001</v>
      </c>
    </row>
    <row r="971" ht="10.05" customHeight="1">
      <c r="A971" s="95" t="inlineStr">
        <is>
          <t>CEREALES</t>
        </is>
      </c>
      <c r="B971" s="95" t="inlineStr">
        <is>
          <t>EPEAUTRE</t>
        </is>
      </c>
      <c r="C971" s="2119" t="n">
        <v>2013</v>
      </c>
      <c r="D971" s="95" t="inlineStr">
        <is>
          <t>2012/13</t>
        </is>
      </c>
      <c r="E971" s="2120" t="n">
        <v>3</v>
      </c>
      <c r="F971" s="161" t="n">
        <v>3.764</v>
      </c>
      <c r="G971" s="161" t="n">
        <v>19.476</v>
      </c>
    </row>
    <row r="972" ht="10.05" customHeight="1">
      <c r="A972" s="95" t="inlineStr">
        <is>
          <t>CEREALES</t>
        </is>
      </c>
      <c r="B972" s="95" t="inlineStr">
        <is>
          <t>EPEAUTRE</t>
        </is>
      </c>
      <c r="C972" s="2119" t="n">
        <v>2013</v>
      </c>
      <c r="D972" s="95" t="inlineStr">
        <is>
          <t>2012/13</t>
        </is>
      </c>
      <c r="E972" s="2120" t="n">
        <v>4</v>
      </c>
      <c r="F972" s="161" t="n">
        <v>3.9</v>
      </c>
      <c r="G972" s="161" t="n">
        <v>15.576</v>
      </c>
    </row>
    <row r="973" ht="10.05" customHeight="1">
      <c r="A973" s="95" t="inlineStr">
        <is>
          <t>CEREALES</t>
        </is>
      </c>
      <c r="B973" s="95" t="inlineStr">
        <is>
          <t>EPEAUTRE</t>
        </is>
      </c>
      <c r="C973" s="2119" t="n">
        <v>2013</v>
      </c>
      <c r="D973" s="95" t="inlineStr">
        <is>
          <t>2012/13</t>
        </is>
      </c>
      <c r="E973" s="2120" t="n">
        <v>5</v>
      </c>
      <c r="F973" s="161" t="n">
        <v>2.2</v>
      </c>
      <c r="G973" s="161" t="n">
        <v>13.376</v>
      </c>
    </row>
    <row r="974" ht="10.05" customHeight="1">
      <c r="A974" s="95" t="inlineStr">
        <is>
          <t>CEREALES</t>
        </is>
      </c>
      <c r="B974" s="95" t="inlineStr">
        <is>
          <t>EPEAUTRE</t>
        </is>
      </c>
      <c r="C974" s="2119" t="n">
        <v>2013</v>
      </c>
      <c r="D974" s="95" t="inlineStr">
        <is>
          <t>2012/13</t>
        </is>
      </c>
      <c r="E974" s="2120" t="n">
        <v>6</v>
      </c>
      <c r="F974" s="161" t="n">
        <v>0</v>
      </c>
      <c r="G974" s="161" t="n">
        <v>13.376</v>
      </c>
    </row>
    <row r="975" ht="10.05" customHeight="1">
      <c r="A975" s="95" t="inlineStr">
        <is>
          <t>CEREALES</t>
        </is>
      </c>
      <c r="B975" s="95" t="inlineStr">
        <is>
          <t>EPEAUTRE</t>
        </is>
      </c>
      <c r="C975" s="2119" t="n">
        <v>2013</v>
      </c>
      <c r="D975" s="95" t="inlineStr">
        <is>
          <t>2013/14</t>
        </is>
      </c>
      <c r="E975" s="2120" t="n">
        <v>7</v>
      </c>
      <c r="F975" s="161" t="n">
        <v>0</v>
      </c>
      <c r="G975" s="161" t="n">
        <v>13.376</v>
      </c>
    </row>
    <row r="976" ht="10.05" customHeight="1">
      <c r="A976" s="95" t="inlineStr">
        <is>
          <t>CEREALES</t>
        </is>
      </c>
      <c r="B976" s="95" t="inlineStr">
        <is>
          <t>EPEAUTRE</t>
        </is>
      </c>
      <c r="C976" s="2119" t="n">
        <v>2013</v>
      </c>
      <c r="D976" s="95" t="inlineStr">
        <is>
          <t>2013/14</t>
        </is>
      </c>
      <c r="E976" s="2120" t="n">
        <v>8</v>
      </c>
      <c r="F976" s="161" t="n">
        <v>0</v>
      </c>
      <c r="G976" s="161" t="n">
        <v>25.276</v>
      </c>
    </row>
    <row r="977" ht="10.05" customHeight="1">
      <c r="A977" s="95" t="inlineStr">
        <is>
          <t>CEREALES</t>
        </is>
      </c>
      <c r="B977" s="95" t="inlineStr">
        <is>
          <t>EPEAUTRE</t>
        </is>
      </c>
      <c r="C977" s="2119" t="n">
        <v>2013</v>
      </c>
      <c r="D977" s="95" t="inlineStr">
        <is>
          <t>2013/14</t>
        </is>
      </c>
      <c r="E977" s="2120" t="n">
        <v>9</v>
      </c>
      <c r="F977" s="161" t="n">
        <v>0</v>
      </c>
      <c r="G977" s="161" t="n">
        <v>25.276</v>
      </c>
    </row>
    <row r="978" ht="10.05" customHeight="1">
      <c r="A978" s="95" t="inlineStr">
        <is>
          <t>CEREALES</t>
        </is>
      </c>
      <c r="B978" s="95" t="inlineStr">
        <is>
          <t>EPEAUTRE</t>
        </is>
      </c>
      <c r="C978" s="2119" t="n">
        <v>2013</v>
      </c>
      <c r="D978" s="95" t="inlineStr">
        <is>
          <t>2013/14</t>
        </is>
      </c>
      <c r="E978" s="2120" t="n">
        <v>10</v>
      </c>
      <c r="F978" s="161" t="n">
        <v>0</v>
      </c>
      <c r="G978" s="161" t="n">
        <v>25.276</v>
      </c>
    </row>
    <row r="979" ht="10.05" customHeight="1">
      <c r="A979" s="95" t="inlineStr">
        <is>
          <t>CEREALES</t>
        </is>
      </c>
      <c r="B979" s="95" t="inlineStr">
        <is>
          <t>EPEAUTRE</t>
        </is>
      </c>
      <c r="C979" s="2119" t="n">
        <v>2013</v>
      </c>
      <c r="D979" s="95" t="inlineStr">
        <is>
          <t>2013/14</t>
        </is>
      </c>
      <c r="E979" s="2120" t="n">
        <v>11</v>
      </c>
      <c r="F979" s="161" t="n">
        <v>0</v>
      </c>
      <c r="G979" s="161" t="n">
        <v>25.276</v>
      </c>
    </row>
    <row r="980" ht="10.05" customHeight="1">
      <c r="A980" s="95" t="inlineStr">
        <is>
          <t>CEREALES</t>
        </is>
      </c>
      <c r="B980" s="95" t="inlineStr">
        <is>
          <t>EPEAUTRE</t>
        </is>
      </c>
      <c r="C980" s="2119" t="n">
        <v>2013</v>
      </c>
      <c r="D980" s="95" t="inlineStr">
        <is>
          <t>2013/14</t>
        </is>
      </c>
      <c r="E980" s="2120" t="n">
        <v>12</v>
      </c>
      <c r="F980" s="161" t="n">
        <v>0</v>
      </c>
      <c r="G980" s="161" t="n">
        <v>25.276</v>
      </c>
    </row>
    <row r="981" ht="10.05" customHeight="1">
      <c r="A981" s="95" t="inlineStr">
        <is>
          <t>CEREALES</t>
        </is>
      </c>
      <c r="B981" s="95" t="inlineStr">
        <is>
          <t>EPEAUTRE</t>
        </is>
      </c>
      <c r="C981" s="2119" t="n">
        <v>2014</v>
      </c>
      <c r="D981" s="95" t="inlineStr">
        <is>
          <t>2013/14</t>
        </is>
      </c>
      <c r="E981" s="2120" t="n">
        <v>1</v>
      </c>
      <c r="F981" s="161" t="n">
        <v>0</v>
      </c>
      <c r="G981" s="161" t="n">
        <v>25.276</v>
      </c>
    </row>
    <row r="982" ht="10.05" customHeight="1">
      <c r="A982" s="95" t="inlineStr">
        <is>
          <t>CEREALES</t>
        </is>
      </c>
      <c r="B982" s="95" t="inlineStr">
        <is>
          <t>EPEAUTRE</t>
        </is>
      </c>
      <c r="C982" s="2119" t="n">
        <v>2014</v>
      </c>
      <c r="D982" s="95" t="inlineStr">
        <is>
          <t>2013/14</t>
        </is>
      </c>
      <c r="E982" s="2120" t="n">
        <v>2</v>
      </c>
      <c r="F982" s="161" t="n">
        <v>0.476</v>
      </c>
      <c r="G982" s="161" t="n">
        <v>24.8</v>
      </c>
    </row>
    <row r="983" ht="10.05" customHeight="1">
      <c r="A983" s="95" t="inlineStr">
        <is>
          <t>CEREALES</t>
        </is>
      </c>
      <c r="B983" s="95" t="inlineStr">
        <is>
          <t>EPEAUTRE</t>
        </is>
      </c>
      <c r="C983" s="2119" t="n">
        <v>2014</v>
      </c>
      <c r="D983" s="95" t="inlineStr">
        <is>
          <t>2013/14</t>
        </is>
      </c>
      <c r="E983" s="2120" t="n">
        <v>3</v>
      </c>
      <c r="F983" s="161" t="n">
        <v>0.5</v>
      </c>
      <c r="G983" s="161" t="n">
        <v>24.3</v>
      </c>
    </row>
    <row r="984" ht="10.05" customHeight="1">
      <c r="A984" s="95" t="inlineStr">
        <is>
          <t>CEREALES</t>
        </is>
      </c>
      <c r="B984" s="95" t="inlineStr">
        <is>
          <t>EPEAUTRE</t>
        </is>
      </c>
      <c r="C984" s="2119" t="n">
        <v>2014</v>
      </c>
      <c r="D984" s="95" t="inlineStr">
        <is>
          <t>2013/14</t>
        </is>
      </c>
      <c r="E984" s="2120" t="n">
        <v>4</v>
      </c>
      <c r="F984" s="161" t="n">
        <v>1.8</v>
      </c>
      <c r="G984" s="161" t="n">
        <v>22.5</v>
      </c>
    </row>
    <row r="985" ht="10.05" customHeight="1">
      <c r="A985" s="95" t="inlineStr">
        <is>
          <t>CEREALES</t>
        </is>
      </c>
      <c r="B985" s="95" t="inlineStr">
        <is>
          <t>EPEAUTRE</t>
        </is>
      </c>
      <c r="C985" s="2119" t="n">
        <v>2014</v>
      </c>
      <c r="D985" s="95" t="inlineStr">
        <is>
          <t>2013/14</t>
        </is>
      </c>
      <c r="E985" s="2120" t="n">
        <v>5</v>
      </c>
      <c r="F985" s="161" t="n">
        <v>4.1</v>
      </c>
      <c r="G985" s="161" t="n">
        <v>40.5</v>
      </c>
    </row>
    <row r="986" ht="10.05" customHeight="1">
      <c r="A986" s="95" t="inlineStr">
        <is>
          <t>CEREALES</t>
        </is>
      </c>
      <c r="B986" s="95" t="inlineStr">
        <is>
          <t>EPEAUTRE</t>
        </is>
      </c>
      <c r="C986" s="2119" t="n">
        <v>2014</v>
      </c>
      <c r="D986" s="95" t="inlineStr">
        <is>
          <t>2013/14</t>
        </is>
      </c>
      <c r="E986" s="2120" t="n">
        <v>6</v>
      </c>
      <c r="F986" s="161" t="n">
        <v>7.5</v>
      </c>
      <c r="G986" s="161" t="n">
        <v>33</v>
      </c>
    </row>
    <row r="987" ht="10.05" customHeight="1">
      <c r="A987" s="95" t="inlineStr">
        <is>
          <t>CEREALES</t>
        </is>
      </c>
      <c r="B987" s="95" t="inlineStr">
        <is>
          <t>EPEAUTRE</t>
        </is>
      </c>
      <c r="C987" s="2119" t="n">
        <v>2014</v>
      </c>
      <c r="D987" s="95" t="inlineStr">
        <is>
          <t>2014/15</t>
        </is>
      </c>
      <c r="E987" s="2120" t="n">
        <v>7</v>
      </c>
      <c r="F987" s="161" t="n">
        <v>0</v>
      </c>
      <c r="G987" s="161" t="n">
        <v>33</v>
      </c>
    </row>
    <row r="988" ht="10.05" customHeight="1">
      <c r="A988" s="95" t="inlineStr">
        <is>
          <t>CEREALES</t>
        </is>
      </c>
      <c r="B988" s="95" t="inlineStr">
        <is>
          <t>EPEAUTRE</t>
        </is>
      </c>
      <c r="C988" s="2119" t="n">
        <v>2014</v>
      </c>
      <c r="D988" s="95" t="inlineStr">
        <is>
          <t>2014/15</t>
        </is>
      </c>
      <c r="E988" s="2120" t="n">
        <v>8</v>
      </c>
      <c r="F988" s="161" t="n">
        <v>10.12</v>
      </c>
      <c r="G988" s="161" t="n">
        <v>23.7</v>
      </c>
    </row>
    <row r="989" ht="10.05" customHeight="1">
      <c r="A989" s="95" t="inlineStr">
        <is>
          <t>CEREALES</t>
        </is>
      </c>
      <c r="B989" s="95" t="inlineStr">
        <is>
          <t>EPEAUTRE</t>
        </is>
      </c>
      <c r="C989" s="2119" t="n">
        <v>2014</v>
      </c>
      <c r="D989" s="95" t="inlineStr">
        <is>
          <t>2014/15</t>
        </is>
      </c>
      <c r="E989" s="2120" t="n">
        <v>9</v>
      </c>
      <c r="F989" s="161" t="n">
        <v>4.244</v>
      </c>
      <c r="G989" s="161" t="n">
        <v>34.37</v>
      </c>
    </row>
    <row r="990" ht="10.05" customHeight="1">
      <c r="A990" s="95" t="inlineStr">
        <is>
          <t>CEREALES</t>
        </is>
      </c>
      <c r="B990" s="95" t="inlineStr">
        <is>
          <t>EPEAUTRE</t>
        </is>
      </c>
      <c r="C990" s="2119" t="n">
        <v>2014</v>
      </c>
      <c r="D990" s="95" t="inlineStr">
        <is>
          <t>2014/15</t>
        </is>
      </c>
      <c r="E990" s="2120" t="n">
        <v>10</v>
      </c>
      <c r="F990" s="161" t="n">
        <v>0.2</v>
      </c>
      <c r="G990" s="161" t="n">
        <v>34.37</v>
      </c>
    </row>
    <row r="991" ht="10.05" customHeight="1">
      <c r="A991" s="95" t="inlineStr">
        <is>
          <t>CEREALES</t>
        </is>
      </c>
      <c r="B991" s="95" t="inlineStr">
        <is>
          <t>EPEAUTRE</t>
        </is>
      </c>
      <c r="C991" s="2119" t="n">
        <v>2014</v>
      </c>
      <c r="D991" s="95" t="inlineStr">
        <is>
          <t>2014/15</t>
        </is>
      </c>
      <c r="E991" s="2120" t="n">
        <v>11</v>
      </c>
      <c r="F991" s="161" t="n">
        <v>0</v>
      </c>
      <c r="G991" s="161" t="n">
        <v>34.37</v>
      </c>
    </row>
    <row r="992" ht="10.05" customHeight="1">
      <c r="A992" s="95" t="inlineStr">
        <is>
          <t>CEREALES</t>
        </is>
      </c>
      <c r="B992" s="95" t="inlineStr">
        <is>
          <t>EPEAUTRE</t>
        </is>
      </c>
      <c r="C992" s="2119" t="n">
        <v>2014</v>
      </c>
      <c r="D992" s="95" t="inlineStr">
        <is>
          <t>2014/15</t>
        </is>
      </c>
      <c r="E992" s="2120" t="n">
        <v>12</v>
      </c>
      <c r="F992" s="161" t="n">
        <v>0</v>
      </c>
      <c r="G992" s="161" t="n">
        <v>34.37</v>
      </c>
    </row>
    <row r="993" ht="10.05" customHeight="1">
      <c r="A993" s="95" t="inlineStr">
        <is>
          <t>CEREALES</t>
        </is>
      </c>
      <c r="B993" s="95" t="inlineStr">
        <is>
          <t>EPEAUTRE</t>
        </is>
      </c>
      <c r="C993" s="2119" t="n">
        <v>2015</v>
      </c>
      <c r="D993" s="95" t="inlineStr">
        <is>
          <t>2014/15</t>
        </is>
      </c>
      <c r="E993" s="2120" t="n">
        <v>1</v>
      </c>
      <c r="F993" s="161" t="n">
        <v>6.7</v>
      </c>
      <c r="G993" s="161" t="n">
        <v>34.37</v>
      </c>
    </row>
    <row r="994" ht="10.05" customHeight="1">
      <c r="A994" s="95" t="inlineStr">
        <is>
          <t>CEREALES</t>
        </is>
      </c>
      <c r="B994" s="95" t="inlineStr">
        <is>
          <t>EPEAUTRE</t>
        </is>
      </c>
      <c r="C994" s="2119" t="n">
        <v>2015</v>
      </c>
      <c r="D994" s="95" t="inlineStr">
        <is>
          <t>2014/15</t>
        </is>
      </c>
      <c r="E994" s="2120" t="n">
        <v>2</v>
      </c>
      <c r="F994" s="161" t="n">
        <v>0</v>
      </c>
      <c r="G994" s="161" t="n">
        <v>34.37</v>
      </c>
    </row>
    <row r="995" ht="10.05" customHeight="1">
      <c r="A995" s="95" t="inlineStr">
        <is>
          <t>CEREALES</t>
        </is>
      </c>
      <c r="B995" s="95" t="inlineStr">
        <is>
          <t>EPEAUTRE</t>
        </is>
      </c>
      <c r="C995" s="2119" t="n">
        <v>2015</v>
      </c>
      <c r="D995" s="95" t="inlineStr">
        <is>
          <t>2014/15</t>
        </is>
      </c>
      <c r="E995" s="2120" t="n">
        <v>3</v>
      </c>
      <c r="F995" s="161" t="n">
        <v>1.7</v>
      </c>
      <c r="G995" s="161" t="n">
        <v>32.67</v>
      </c>
    </row>
    <row r="996" ht="10.05" customHeight="1">
      <c r="A996" s="95" t="inlineStr">
        <is>
          <t>CEREALES</t>
        </is>
      </c>
      <c r="B996" s="95" t="inlineStr">
        <is>
          <t>EPEAUTRE</t>
        </is>
      </c>
      <c r="C996" s="2119" t="n">
        <v>2015</v>
      </c>
      <c r="D996" s="95" t="inlineStr">
        <is>
          <t>2014/15</t>
        </is>
      </c>
      <c r="E996" s="2120" t="n">
        <v>4</v>
      </c>
      <c r="F996" s="161" t="n">
        <v>0</v>
      </c>
      <c r="G996" s="161" t="n">
        <v>32.67</v>
      </c>
    </row>
    <row r="997" ht="10.05" customHeight="1">
      <c r="A997" s="95" t="inlineStr">
        <is>
          <t>CEREALES</t>
        </is>
      </c>
      <c r="B997" s="95" t="inlineStr">
        <is>
          <t>EPEAUTRE</t>
        </is>
      </c>
      <c r="C997" s="2119" t="n">
        <v>2015</v>
      </c>
      <c r="D997" s="95" t="inlineStr">
        <is>
          <t>2014/15</t>
        </is>
      </c>
      <c r="E997" s="2120" t="n">
        <v>5</v>
      </c>
      <c r="F997" s="161" t="n">
        <v>4.2</v>
      </c>
      <c r="G997" s="161" t="n">
        <v>32.67</v>
      </c>
    </row>
    <row r="998" ht="10.05" customHeight="1">
      <c r="A998" s="95" t="inlineStr">
        <is>
          <t>CEREALES</t>
        </is>
      </c>
      <c r="B998" s="95" t="inlineStr">
        <is>
          <t>EPEAUTRE</t>
        </is>
      </c>
      <c r="C998" s="2119" t="n">
        <v>2015</v>
      </c>
      <c r="D998" s="95" t="inlineStr">
        <is>
          <t>2014/15</t>
        </is>
      </c>
      <c r="E998" s="2120" t="n">
        <v>6</v>
      </c>
      <c r="F998" s="161" t="n">
        <v>0</v>
      </c>
      <c r="G998" s="161" t="n">
        <v>22</v>
      </c>
    </row>
    <row r="999" ht="10.05" customHeight="1">
      <c r="A999" s="95" t="inlineStr">
        <is>
          <t>CEREALES</t>
        </is>
      </c>
      <c r="B999" s="95" t="inlineStr">
        <is>
          <t>EPEAUTRE</t>
        </is>
      </c>
      <c r="C999" s="2119" t="n">
        <v>2015</v>
      </c>
      <c r="D999" s="95" t="inlineStr">
        <is>
          <t>2015/16</t>
        </is>
      </c>
      <c r="E999" s="2120" t="n">
        <v>7</v>
      </c>
      <c r="F999" s="161" t="n">
        <v>0</v>
      </c>
      <c r="G999" s="161" t="n">
        <v>26.3</v>
      </c>
    </row>
    <row r="1000" ht="10.05" customHeight="1">
      <c r="A1000" s="95" t="inlineStr">
        <is>
          <t>CEREALES</t>
        </is>
      </c>
      <c r="B1000" s="95" t="inlineStr">
        <is>
          <t>EPEAUTRE</t>
        </is>
      </c>
      <c r="C1000" s="2119" t="n">
        <v>2015</v>
      </c>
      <c r="D1000" s="95" t="inlineStr">
        <is>
          <t>2015/16</t>
        </is>
      </c>
      <c r="E1000" s="2120" t="n">
        <v>8</v>
      </c>
      <c r="F1000" s="161" t="n">
        <v>6.51</v>
      </c>
      <c r="G1000" s="161" t="n">
        <v>29.7</v>
      </c>
    </row>
    <row r="1001" ht="10.05" customHeight="1">
      <c r="A1001" s="95" t="inlineStr">
        <is>
          <t>CEREALES</t>
        </is>
      </c>
      <c r="B1001" s="95" t="inlineStr">
        <is>
          <t>EPEAUTRE</t>
        </is>
      </c>
      <c r="C1001" s="2119" t="n">
        <v>2015</v>
      </c>
      <c r="D1001" s="95" t="inlineStr">
        <is>
          <t>2015/16</t>
        </is>
      </c>
      <c r="E1001" s="2120" t="n">
        <v>9</v>
      </c>
      <c r="F1001" s="161" t="n">
        <v>1.4</v>
      </c>
      <c r="G1001" s="161" t="n">
        <v>28.3</v>
      </c>
    </row>
    <row r="1002" ht="10.05" customHeight="1">
      <c r="A1002" s="95" t="inlineStr">
        <is>
          <t>CEREALES</t>
        </is>
      </c>
      <c r="B1002" s="95" t="inlineStr">
        <is>
          <t>EPEAUTRE</t>
        </is>
      </c>
      <c r="C1002" s="2119" t="n">
        <v>2015</v>
      </c>
      <c r="D1002" s="95" t="inlineStr">
        <is>
          <t>2015/16</t>
        </is>
      </c>
      <c r="E1002" s="2120" t="n">
        <v>10</v>
      </c>
      <c r="F1002" s="161" t="n">
        <v>8.5</v>
      </c>
      <c r="G1002" s="161" t="n">
        <v>26</v>
      </c>
    </row>
    <row r="1003" ht="10.05" customHeight="1">
      <c r="A1003" s="95" t="inlineStr">
        <is>
          <t>CEREALES</t>
        </is>
      </c>
      <c r="B1003" s="95" t="inlineStr">
        <is>
          <t>EPEAUTRE</t>
        </is>
      </c>
      <c r="C1003" s="2119" t="n">
        <v>2015</v>
      </c>
      <c r="D1003" s="95" t="inlineStr">
        <is>
          <t>2015/16</t>
        </is>
      </c>
      <c r="E1003" s="2120" t="n">
        <v>11</v>
      </c>
      <c r="F1003" s="161" t="n">
        <v>10</v>
      </c>
      <c r="G1003" s="161" t="n">
        <v>43.84</v>
      </c>
    </row>
    <row r="1004" ht="10.05" customHeight="1">
      <c r="A1004" s="95" t="inlineStr">
        <is>
          <t>CEREALES</t>
        </is>
      </c>
      <c r="B1004" s="95" t="inlineStr">
        <is>
          <t>EPEAUTRE</t>
        </is>
      </c>
      <c r="C1004" s="2119" t="n">
        <v>2015</v>
      </c>
      <c r="D1004" s="95" t="inlineStr">
        <is>
          <t>2015/16</t>
        </is>
      </c>
      <c r="E1004" s="2120" t="n">
        <v>12</v>
      </c>
      <c r="F1004" s="161" t="n">
        <v>12.35</v>
      </c>
      <c r="G1004" s="161" t="n">
        <v>41.89</v>
      </c>
    </row>
    <row r="1005" ht="10.05" customHeight="1">
      <c r="A1005" s="95" t="inlineStr">
        <is>
          <t>CEREALES</t>
        </is>
      </c>
      <c r="B1005" s="95" t="inlineStr">
        <is>
          <t>EPEAUTRE</t>
        </is>
      </c>
      <c r="C1005" s="2119" t="n">
        <v>2016</v>
      </c>
      <c r="D1005" s="95" t="inlineStr">
        <is>
          <t>2015/16</t>
        </is>
      </c>
      <c r="E1005" s="2120" t="n">
        <v>1</v>
      </c>
      <c r="F1005" s="161" t="n">
        <v>7.29</v>
      </c>
      <c r="G1005" s="161" t="n">
        <v>38.2</v>
      </c>
    </row>
    <row r="1006" ht="10.05" customHeight="1">
      <c r="A1006" s="95" t="inlineStr">
        <is>
          <t>CEREALES</t>
        </is>
      </c>
      <c r="B1006" s="95" t="inlineStr">
        <is>
          <t>EPEAUTRE</t>
        </is>
      </c>
      <c r="C1006" s="2119" t="n">
        <v>2016</v>
      </c>
      <c r="D1006" s="95" t="inlineStr">
        <is>
          <t>2015/16</t>
        </is>
      </c>
      <c r="E1006" s="2120" t="n">
        <v>2</v>
      </c>
      <c r="F1006" s="161" t="n">
        <v>0</v>
      </c>
      <c r="G1006" s="161" t="n">
        <v>38.2</v>
      </c>
    </row>
    <row r="1007" ht="10.05" customHeight="1">
      <c r="A1007" s="95" t="inlineStr">
        <is>
          <t>CEREALES</t>
        </is>
      </c>
      <c r="B1007" s="95" t="inlineStr">
        <is>
          <t>EPEAUTRE</t>
        </is>
      </c>
      <c r="C1007" s="2119" t="n">
        <v>2016</v>
      </c>
      <c r="D1007" s="95" t="inlineStr">
        <is>
          <t>2015/16</t>
        </is>
      </c>
      <c r="E1007" s="2120" t="n">
        <v>3</v>
      </c>
      <c r="F1007" s="161" t="n">
        <v>1.4</v>
      </c>
      <c r="G1007" s="161" t="n">
        <v>36.8</v>
      </c>
    </row>
    <row r="1008" ht="10.05" customHeight="1">
      <c r="A1008" s="95" t="inlineStr">
        <is>
          <t>CEREALES</t>
        </is>
      </c>
      <c r="B1008" s="95" t="inlineStr">
        <is>
          <t>EPEAUTRE</t>
        </is>
      </c>
      <c r="C1008" s="2119" t="n">
        <v>2016</v>
      </c>
      <c r="D1008" s="95" t="inlineStr">
        <is>
          <t>2015/16</t>
        </is>
      </c>
      <c r="E1008" s="2120" t="n">
        <v>4</v>
      </c>
      <c r="F1008" s="161" t="n">
        <v>0</v>
      </c>
      <c r="G1008" s="161" t="n">
        <v>36.8</v>
      </c>
    </row>
    <row r="1009" ht="10.05" customHeight="1">
      <c r="A1009" s="95" t="inlineStr">
        <is>
          <t>CEREALES</t>
        </is>
      </c>
      <c r="B1009" s="95" t="inlineStr">
        <is>
          <t>EPEAUTRE</t>
        </is>
      </c>
      <c r="C1009" s="2119" t="n">
        <v>2016</v>
      </c>
      <c r="D1009" s="95" t="inlineStr">
        <is>
          <t>2015/16</t>
        </is>
      </c>
      <c r="E1009" s="2120" t="n">
        <v>5</v>
      </c>
      <c r="F1009" s="161" t="n">
        <v>0</v>
      </c>
      <c r="G1009" s="161" t="n">
        <v>36.8</v>
      </c>
    </row>
    <row r="1010" ht="10.05" customHeight="1">
      <c r="A1010" s="95" t="inlineStr">
        <is>
          <t>CEREALES</t>
        </is>
      </c>
      <c r="B1010" s="95" t="inlineStr">
        <is>
          <t>EPEAUTRE</t>
        </is>
      </c>
      <c r="C1010" s="2119" t="n">
        <v>2016</v>
      </c>
      <c r="D1010" s="95" t="inlineStr">
        <is>
          <t>2015/16</t>
        </is>
      </c>
      <c r="E1010" s="2120" t="n">
        <v>6</v>
      </c>
      <c r="F1010" s="161" t="n">
        <v>0</v>
      </c>
      <c r="G1010" s="161" t="n">
        <v>36.8</v>
      </c>
    </row>
    <row r="1011" ht="10.05" customHeight="1">
      <c r="A1011" s="95" t="inlineStr">
        <is>
          <t>CEREALES</t>
        </is>
      </c>
      <c r="B1011" s="95" t="inlineStr">
        <is>
          <t>EPEAUTRE</t>
        </is>
      </c>
      <c r="C1011" s="2119" t="n">
        <v>2016</v>
      </c>
      <c r="D1011" s="95" t="inlineStr">
        <is>
          <t>2016/17</t>
        </is>
      </c>
      <c r="E1011" s="2120" t="n">
        <v>7</v>
      </c>
      <c r="F1011" s="161" t="n">
        <v>0</v>
      </c>
      <c r="G1011" s="161" t="n">
        <v>36.8</v>
      </c>
    </row>
    <row r="1012" ht="10.05" customHeight="1">
      <c r="A1012" s="95" t="inlineStr">
        <is>
          <t>CEREALES</t>
        </is>
      </c>
      <c r="B1012" s="95" t="inlineStr">
        <is>
          <t>EPEAUTRE</t>
        </is>
      </c>
      <c r="C1012" s="2119" t="n">
        <v>2016</v>
      </c>
      <c r="D1012" s="95" t="inlineStr">
        <is>
          <t>2016/17</t>
        </is>
      </c>
      <c r="E1012" s="2120" t="n">
        <v>8</v>
      </c>
      <c r="F1012" s="161" t="n">
        <v>0</v>
      </c>
      <c r="G1012" s="161" t="n">
        <v>63.9</v>
      </c>
    </row>
    <row r="1013" ht="10.05" customHeight="1">
      <c r="A1013" s="95" t="inlineStr">
        <is>
          <t>CEREALES</t>
        </is>
      </c>
      <c r="B1013" s="95" t="inlineStr">
        <is>
          <t>EPEAUTRE</t>
        </is>
      </c>
      <c r="C1013" s="2119" t="n">
        <v>2016</v>
      </c>
      <c r="D1013" s="95" t="inlineStr">
        <is>
          <t>2016/17</t>
        </is>
      </c>
      <c r="E1013" s="2120" t="n">
        <v>9</v>
      </c>
      <c r="F1013" s="161" t="n">
        <v>0</v>
      </c>
      <c r="G1013" s="161" t="n">
        <v>63.9</v>
      </c>
    </row>
    <row r="1014" ht="10.05" customHeight="1">
      <c r="A1014" s="95" t="inlineStr">
        <is>
          <t>CEREALES</t>
        </is>
      </c>
      <c r="B1014" s="95" t="inlineStr">
        <is>
          <t>EPEAUTRE</t>
        </is>
      </c>
      <c r="C1014" s="2119" t="n">
        <v>2016</v>
      </c>
      <c r="D1014" s="95" t="inlineStr">
        <is>
          <t>2016/17</t>
        </is>
      </c>
      <c r="E1014" s="2120" t="n">
        <v>10</v>
      </c>
      <c r="F1014" s="161" t="n">
        <v>1.6</v>
      </c>
      <c r="G1014" s="161" t="n">
        <v>70.2</v>
      </c>
    </row>
    <row r="1015" ht="10.05" customHeight="1">
      <c r="A1015" s="95" t="inlineStr">
        <is>
          <t>CEREALES</t>
        </is>
      </c>
      <c r="B1015" s="95" t="inlineStr">
        <is>
          <t>EPEAUTRE</t>
        </is>
      </c>
      <c r="C1015" s="2119" t="n">
        <v>2016</v>
      </c>
      <c r="D1015" s="95" t="inlineStr">
        <is>
          <t>2016/17</t>
        </is>
      </c>
      <c r="E1015" s="2120" t="n">
        <v>11</v>
      </c>
      <c r="F1015" s="161" t="n">
        <v>6.6</v>
      </c>
      <c r="G1015" s="161" t="n">
        <v>74</v>
      </c>
    </row>
    <row r="1016" ht="10.05" customHeight="1">
      <c r="A1016" s="95" t="inlineStr">
        <is>
          <t>CEREALES</t>
        </is>
      </c>
      <c r="B1016" s="95" t="inlineStr">
        <is>
          <t>EPEAUTRE</t>
        </is>
      </c>
      <c r="C1016" s="2119" t="n">
        <v>2016</v>
      </c>
      <c r="D1016" s="95" t="inlineStr">
        <is>
          <t>2016/17</t>
        </is>
      </c>
      <c r="E1016" s="2120" t="n">
        <v>12</v>
      </c>
      <c r="F1016" s="161" t="n">
        <v>10.3</v>
      </c>
      <c r="G1016" s="161" t="n">
        <v>60.8</v>
      </c>
    </row>
    <row r="1017" ht="10.05" customHeight="1">
      <c r="A1017" s="95" t="inlineStr">
        <is>
          <t>CEREALES</t>
        </is>
      </c>
      <c r="B1017" s="95" t="inlineStr">
        <is>
          <t>EPEAUTRE</t>
        </is>
      </c>
      <c r="C1017" s="2119" t="n">
        <v>2017</v>
      </c>
      <c r="D1017" s="95" t="inlineStr">
        <is>
          <t>2016/17</t>
        </is>
      </c>
      <c r="E1017" s="2120" t="n">
        <v>1</v>
      </c>
      <c r="F1017" s="161" t="n">
        <v>19.305</v>
      </c>
      <c r="G1017" s="161" t="n">
        <v>6.2</v>
      </c>
    </row>
    <row r="1018" ht="10.05" customHeight="1">
      <c r="A1018" s="95" t="inlineStr">
        <is>
          <t>CEREALES</t>
        </is>
      </c>
      <c r="B1018" s="95" t="inlineStr">
        <is>
          <t>EPEAUTRE</t>
        </is>
      </c>
      <c r="C1018" s="2119" t="n">
        <v>2017</v>
      </c>
      <c r="D1018" s="95" t="inlineStr">
        <is>
          <t>2016/17</t>
        </is>
      </c>
      <c r="E1018" s="2120" t="n">
        <v>2</v>
      </c>
      <c r="F1018" s="161" t="n">
        <v>17.283</v>
      </c>
      <c r="G1018" s="161" t="n">
        <v>25.697</v>
      </c>
    </row>
    <row r="1019" ht="10.05" customHeight="1">
      <c r="A1019" s="95" t="inlineStr">
        <is>
          <t>CEREALES</t>
        </is>
      </c>
      <c r="B1019" s="95" t="inlineStr">
        <is>
          <t>EPEAUTRE</t>
        </is>
      </c>
      <c r="C1019" s="2119" t="n">
        <v>2017</v>
      </c>
      <c r="D1019" s="95" t="inlineStr">
        <is>
          <t>2016/17</t>
        </is>
      </c>
      <c r="E1019" s="2120" t="n">
        <v>3</v>
      </c>
      <c r="F1019" s="161" t="n">
        <v>27.983</v>
      </c>
      <c r="G1019" s="161" t="n">
        <v>10.729</v>
      </c>
    </row>
    <row r="1020" ht="10.05" customHeight="1">
      <c r="A1020" s="95" t="inlineStr">
        <is>
          <t>CEREALES</t>
        </is>
      </c>
      <c r="B1020" s="95" t="inlineStr">
        <is>
          <t>EPEAUTRE</t>
        </is>
      </c>
      <c r="C1020" s="2119" t="n">
        <v>2017</v>
      </c>
      <c r="D1020" s="95" t="inlineStr">
        <is>
          <t>2016/17</t>
        </is>
      </c>
      <c r="E1020" s="2120" t="n">
        <v>4</v>
      </c>
      <c r="F1020" s="161" t="n">
        <v>3.37</v>
      </c>
      <c r="G1020" s="161" t="n">
        <v>7.359</v>
      </c>
    </row>
    <row r="1021" ht="10.05" customHeight="1">
      <c r="A1021" s="95" t="inlineStr">
        <is>
          <t>CEREALES</t>
        </is>
      </c>
      <c r="B1021" s="95" t="inlineStr">
        <is>
          <t>EPEAUTRE</t>
        </is>
      </c>
      <c r="C1021" s="2119" t="n">
        <v>2017</v>
      </c>
      <c r="D1021" s="95" t="inlineStr">
        <is>
          <t>2016/17</t>
        </is>
      </c>
      <c r="E1021" s="2120" t="n">
        <v>5</v>
      </c>
      <c r="F1021" s="161" t="n">
        <v>1.88</v>
      </c>
      <c r="G1021" s="161" t="n">
        <v>11.259</v>
      </c>
    </row>
    <row r="1022" ht="10.05" customHeight="1">
      <c r="A1022" s="95" t="inlineStr">
        <is>
          <t>CEREALES</t>
        </is>
      </c>
      <c r="B1022" s="95" t="inlineStr">
        <is>
          <t>EPEAUTRE</t>
        </is>
      </c>
      <c r="C1022" s="2119" t="n">
        <v>2017</v>
      </c>
      <c r="D1022" s="95" t="inlineStr">
        <is>
          <t>2016/17</t>
        </is>
      </c>
      <c r="E1022" s="2120" t="n">
        <v>6</v>
      </c>
      <c r="F1022" s="161" t="n">
        <v>1.5</v>
      </c>
      <c r="G1022" s="161" t="n">
        <v>9.759</v>
      </c>
    </row>
    <row r="1023" ht="10.05" customHeight="1">
      <c r="A1023" s="95" t="inlineStr">
        <is>
          <t>CEREALES</t>
        </is>
      </c>
      <c r="B1023" s="95" t="inlineStr">
        <is>
          <t>EPEAUTRE</t>
        </is>
      </c>
      <c r="C1023" s="2119" t="n">
        <v>2017</v>
      </c>
      <c r="D1023" s="95" t="inlineStr">
        <is>
          <t>2017/18</t>
        </is>
      </c>
      <c r="E1023" s="2120" t="n">
        <v>7</v>
      </c>
      <c r="F1023" s="161" t="n">
        <v>1.6</v>
      </c>
      <c r="G1023" s="161" t="n">
        <v>8.159000000000001</v>
      </c>
    </row>
    <row r="1024" ht="10.05" customHeight="1">
      <c r="A1024" s="95" t="inlineStr">
        <is>
          <t>CEREALES</t>
        </is>
      </c>
      <c r="B1024" s="95" t="inlineStr">
        <is>
          <t>EPEAUTRE</t>
        </is>
      </c>
      <c r="C1024" s="2119" t="n">
        <v>2017</v>
      </c>
      <c r="D1024" s="95" t="inlineStr">
        <is>
          <t>2017/18</t>
        </is>
      </c>
      <c r="E1024" s="2120" t="n">
        <v>8</v>
      </c>
      <c r="F1024" s="161" t="n">
        <v>5.789</v>
      </c>
      <c r="G1024" s="161" t="n">
        <v>12.37</v>
      </c>
    </row>
    <row r="1025" ht="10.05" customHeight="1">
      <c r="A1025" s="95" t="inlineStr">
        <is>
          <t>CEREALES</t>
        </is>
      </c>
      <c r="B1025" s="95" t="inlineStr">
        <is>
          <t>EPEAUTRE</t>
        </is>
      </c>
      <c r="C1025" s="2119" t="n">
        <v>2017</v>
      </c>
      <c r="D1025" s="95" t="inlineStr">
        <is>
          <t>2017/18</t>
        </is>
      </c>
      <c r="E1025" s="2120" t="n">
        <v>9</v>
      </c>
      <c r="F1025" s="161" t="n">
        <v>3.2</v>
      </c>
      <c r="G1025" s="161" t="n">
        <v>16.405</v>
      </c>
    </row>
    <row r="1026" ht="10.05" customHeight="1">
      <c r="A1026" s="95" t="inlineStr">
        <is>
          <t>CEREALES</t>
        </is>
      </c>
      <c r="B1026" s="95" t="inlineStr">
        <is>
          <t>EPEAUTRE</t>
        </is>
      </c>
      <c r="C1026" s="2119" t="n">
        <v>2017</v>
      </c>
      <c r="D1026" s="95" t="inlineStr">
        <is>
          <t>2017/18</t>
        </is>
      </c>
      <c r="E1026" s="2120" t="n">
        <v>10</v>
      </c>
      <c r="F1026" s="161" t="n">
        <v>12.066</v>
      </c>
      <c r="G1026" s="161" t="n">
        <v>5.159</v>
      </c>
    </row>
    <row r="1027" ht="10.05" customHeight="1">
      <c r="A1027" s="95" t="inlineStr">
        <is>
          <t>CEREALES</t>
        </is>
      </c>
      <c r="B1027" s="95" t="inlineStr">
        <is>
          <t>EPEAUTRE</t>
        </is>
      </c>
      <c r="C1027" s="2119" t="n">
        <v>2017</v>
      </c>
      <c r="D1027" s="95" t="inlineStr">
        <is>
          <t>2017/18</t>
        </is>
      </c>
      <c r="E1027" s="2120" t="n">
        <v>11</v>
      </c>
      <c r="F1027" s="161" t="n">
        <v>2.6</v>
      </c>
      <c r="G1027" s="161" t="n">
        <v>2.559</v>
      </c>
    </row>
    <row r="1028" ht="10.05" customHeight="1">
      <c r="A1028" s="95" t="inlineStr">
        <is>
          <t>CEREALES</t>
        </is>
      </c>
      <c r="B1028" s="95" t="inlineStr">
        <is>
          <t>EPEAUTRE</t>
        </is>
      </c>
      <c r="C1028" s="2119" t="n">
        <v>2017</v>
      </c>
      <c r="D1028" s="95" t="inlineStr">
        <is>
          <t>2017/18</t>
        </is>
      </c>
      <c r="E1028" s="2120" t="n">
        <v>12</v>
      </c>
      <c r="F1028" s="161" t="n">
        <v>4.9</v>
      </c>
      <c r="G1028" s="161" t="n">
        <v>16.059</v>
      </c>
    </row>
    <row r="1029" ht="10.05" customHeight="1">
      <c r="A1029" s="95" t="inlineStr">
        <is>
          <t>CEREALES</t>
        </is>
      </c>
      <c r="B1029" s="95" t="inlineStr">
        <is>
          <t>EPEAUTRE</t>
        </is>
      </c>
      <c r="C1029" s="2119" t="n">
        <v>2018</v>
      </c>
      <c r="D1029" s="95" t="inlineStr">
        <is>
          <t>2017/18</t>
        </is>
      </c>
      <c r="E1029" s="2120" t="n">
        <v>1</v>
      </c>
      <c r="F1029" s="161" t="n">
        <v>3</v>
      </c>
      <c r="G1029" s="161" t="n">
        <v>13.059</v>
      </c>
    </row>
    <row r="1030" ht="10.05" customHeight="1">
      <c r="A1030" s="95" t="inlineStr">
        <is>
          <t>CEREALES</t>
        </is>
      </c>
      <c r="B1030" s="95" t="inlineStr">
        <is>
          <t>EPEAUTRE</t>
        </is>
      </c>
      <c r="C1030" s="2119" t="n">
        <v>2018</v>
      </c>
      <c r="D1030" s="95" t="inlineStr">
        <is>
          <t>2017/18</t>
        </is>
      </c>
      <c r="E1030" s="2120" t="n">
        <v>2</v>
      </c>
      <c r="F1030" s="161" t="n">
        <v>3.7</v>
      </c>
      <c r="G1030" s="161" t="n">
        <v>9</v>
      </c>
    </row>
    <row r="1031" ht="10.05" customHeight="1">
      <c r="A1031" s="95" t="inlineStr">
        <is>
          <t>CEREALES</t>
        </is>
      </c>
      <c r="B1031" s="95" t="inlineStr">
        <is>
          <t>EPEAUTRE</t>
        </is>
      </c>
      <c r="C1031" s="2119" t="n">
        <v>2018</v>
      </c>
      <c r="D1031" s="95" t="inlineStr">
        <is>
          <t>2017/18</t>
        </is>
      </c>
      <c r="E1031" s="2120" t="n">
        <v>3</v>
      </c>
      <c r="F1031" s="161" t="n">
        <v>3.2</v>
      </c>
      <c r="G1031" s="161" t="n">
        <v>5.8</v>
      </c>
    </row>
    <row r="1032" ht="10.05" customHeight="1">
      <c r="A1032" s="95" t="inlineStr">
        <is>
          <t>CEREALES</t>
        </is>
      </c>
      <c r="B1032" s="95" t="inlineStr">
        <is>
          <t>EPEAUTRE</t>
        </is>
      </c>
      <c r="C1032" s="2119" t="n">
        <v>2018</v>
      </c>
      <c r="D1032" s="95" t="inlineStr">
        <is>
          <t>2017/18</t>
        </is>
      </c>
      <c r="E1032" s="2120" t="n">
        <v>4</v>
      </c>
      <c r="F1032" s="161" t="n">
        <v>3.5</v>
      </c>
      <c r="G1032" s="161" t="n">
        <v>22.4</v>
      </c>
    </row>
    <row r="1033" ht="10.05" customHeight="1">
      <c r="A1033" s="95" t="inlineStr">
        <is>
          <t>CEREALES</t>
        </is>
      </c>
      <c r="B1033" s="95" t="inlineStr">
        <is>
          <t>EPEAUTRE</t>
        </is>
      </c>
      <c r="C1033" s="2119" t="n">
        <v>2018</v>
      </c>
      <c r="D1033" s="95" t="inlineStr">
        <is>
          <t>2017/18</t>
        </is>
      </c>
      <c r="E1033" s="2120" t="n">
        <v>5</v>
      </c>
      <c r="F1033" s="161" t="n">
        <v>2.5</v>
      </c>
      <c r="G1033" s="161" t="n">
        <v>19.9</v>
      </c>
    </row>
    <row r="1034" ht="10.05" customHeight="1">
      <c r="A1034" s="95" t="inlineStr">
        <is>
          <t>CEREALES</t>
        </is>
      </c>
      <c r="B1034" s="95" t="inlineStr">
        <is>
          <t>EPEAUTRE</t>
        </is>
      </c>
      <c r="C1034" s="2119" t="n">
        <v>2018</v>
      </c>
      <c r="D1034" s="95" t="inlineStr">
        <is>
          <t>2017/18</t>
        </is>
      </c>
      <c r="E1034" s="2120" t="n">
        <v>6</v>
      </c>
      <c r="F1034" s="161" t="n">
        <v>9.869999999999999</v>
      </c>
      <c r="G1034" s="161" t="n">
        <v>48.5</v>
      </c>
    </row>
    <row r="1035" ht="10.05" customHeight="1">
      <c r="A1035" s="95" t="inlineStr">
        <is>
          <t>CEREALES</t>
        </is>
      </c>
      <c r="B1035" s="95" t="inlineStr">
        <is>
          <t>EPEAUTRE</t>
        </is>
      </c>
      <c r="C1035" s="2119" t="n">
        <v>2018</v>
      </c>
      <c r="D1035" s="95" t="inlineStr">
        <is>
          <t>2018/19</t>
        </is>
      </c>
      <c r="E1035" s="2120" t="n">
        <v>7</v>
      </c>
      <c r="F1035" s="161" t="n">
        <v>2.6</v>
      </c>
      <c r="G1035" s="161" t="n">
        <v>45.9</v>
      </c>
    </row>
    <row r="1036" ht="10.05" customHeight="1">
      <c r="A1036" s="95" t="inlineStr">
        <is>
          <t>CEREALES</t>
        </is>
      </c>
      <c r="B1036" s="95" t="inlineStr">
        <is>
          <t>EPEAUTRE</t>
        </is>
      </c>
      <c r="C1036" s="2119" t="n">
        <v>2018</v>
      </c>
      <c r="D1036" s="95" t="inlineStr">
        <is>
          <t>2018/19</t>
        </is>
      </c>
      <c r="E1036" s="2120" t="n">
        <v>8</v>
      </c>
      <c r="F1036" s="161" t="n">
        <v>3.81</v>
      </c>
      <c r="G1036" s="161" t="n">
        <v>43.24</v>
      </c>
    </row>
    <row r="1037" ht="10.05" customHeight="1">
      <c r="A1037" s="95" t="inlineStr">
        <is>
          <t>CEREALES</t>
        </is>
      </c>
      <c r="B1037" s="95" t="inlineStr">
        <is>
          <t>EPEAUTRE</t>
        </is>
      </c>
      <c r="C1037" s="2119" t="n">
        <v>2018</v>
      </c>
      <c r="D1037" s="95" t="inlineStr">
        <is>
          <t>2018/19</t>
        </is>
      </c>
      <c r="E1037" s="2120" t="n">
        <v>9</v>
      </c>
      <c r="F1037" s="161" t="n">
        <v>10.16</v>
      </c>
      <c r="G1037" s="161" t="n">
        <v>33.08</v>
      </c>
    </row>
    <row r="1038" ht="10.05" customHeight="1">
      <c r="A1038" s="95" t="inlineStr">
        <is>
          <t>CEREALES</t>
        </is>
      </c>
      <c r="B1038" s="95" t="inlineStr">
        <is>
          <t>EPEAUTRE</t>
        </is>
      </c>
      <c r="C1038" s="2119" t="n">
        <v>2018</v>
      </c>
      <c r="D1038" s="95" t="inlineStr">
        <is>
          <t>2018/19</t>
        </is>
      </c>
      <c r="E1038" s="2120" t="n">
        <v>10</v>
      </c>
      <c r="F1038" s="161" t="n">
        <v>10.58</v>
      </c>
      <c r="G1038" s="161" t="n">
        <v>22.5</v>
      </c>
    </row>
    <row r="1039" ht="10.05" customHeight="1">
      <c r="A1039" s="95" t="inlineStr">
        <is>
          <t>CEREALES</t>
        </is>
      </c>
      <c r="B1039" s="95" t="inlineStr">
        <is>
          <t>EPEAUTRE</t>
        </is>
      </c>
      <c r="C1039" s="2119" t="n">
        <v>2018</v>
      </c>
      <c r="D1039" s="95" t="inlineStr">
        <is>
          <t>2018/19</t>
        </is>
      </c>
      <c r="E1039" s="2120" t="n">
        <v>11</v>
      </c>
      <c r="F1039" s="161" t="n">
        <v>14.6</v>
      </c>
      <c r="G1039" s="161" t="n">
        <v>7.9</v>
      </c>
    </row>
    <row r="1040" ht="10.05" customHeight="1">
      <c r="A1040" s="95" t="inlineStr">
        <is>
          <t>CEREALES</t>
        </is>
      </c>
      <c r="B1040" s="95" t="inlineStr">
        <is>
          <t>EPEAUTRE</t>
        </is>
      </c>
      <c r="C1040" s="2119" t="n">
        <v>2018</v>
      </c>
      <c r="D1040" s="95" t="inlineStr">
        <is>
          <t>2018/19</t>
        </is>
      </c>
      <c r="E1040" s="2120" t="n">
        <v>12</v>
      </c>
      <c r="F1040" s="161" t="n">
        <v>31.92</v>
      </c>
      <c r="G1040" s="161" t="n">
        <v>8.6</v>
      </c>
    </row>
    <row r="1041" ht="10.05" customHeight="1">
      <c r="A1041" s="95" t="inlineStr">
        <is>
          <t>CEREALES</t>
        </is>
      </c>
      <c r="B1041" s="95" t="inlineStr">
        <is>
          <t>EPEAUTRE</t>
        </is>
      </c>
      <c r="C1041" s="2119" t="n">
        <v>2019</v>
      </c>
      <c r="D1041" s="95" t="inlineStr">
        <is>
          <t>2018/19</t>
        </is>
      </c>
      <c r="E1041" s="2120" t="n">
        <v>1</v>
      </c>
      <c r="F1041" s="161" t="n">
        <v>28.6</v>
      </c>
      <c r="G1041" s="161" t="n">
        <v>22.5</v>
      </c>
    </row>
    <row r="1042" ht="10.05" customHeight="1">
      <c r="A1042" s="95" t="inlineStr">
        <is>
          <t>CEREALES</t>
        </is>
      </c>
      <c r="B1042" s="95" t="inlineStr">
        <is>
          <t>EPEAUTRE</t>
        </is>
      </c>
      <c r="C1042" s="2119" t="n">
        <v>2019</v>
      </c>
      <c r="D1042" s="95" t="inlineStr">
        <is>
          <t>2018/19</t>
        </is>
      </c>
      <c r="E1042" s="2120" t="n">
        <v>2</v>
      </c>
      <c r="F1042" s="161" t="n">
        <v>64.8</v>
      </c>
      <c r="G1042" s="161" t="n">
        <v>35.9</v>
      </c>
    </row>
    <row r="1043" ht="10.05" customHeight="1">
      <c r="A1043" s="95" t="inlineStr">
        <is>
          <t>CEREALES</t>
        </is>
      </c>
      <c r="B1043" s="95" t="inlineStr">
        <is>
          <t>EPEAUTRE</t>
        </is>
      </c>
      <c r="C1043" s="2119" t="n">
        <v>2019</v>
      </c>
      <c r="D1043" s="95" t="inlineStr">
        <is>
          <t>2018/19</t>
        </is>
      </c>
      <c r="E1043" s="2120" t="n">
        <v>3</v>
      </c>
      <c r="F1043" s="161" t="n">
        <v>42.6</v>
      </c>
      <c r="G1043" s="161" t="n">
        <v>4.6</v>
      </c>
    </row>
    <row r="1044" ht="10.05" customHeight="1">
      <c r="A1044" s="95" t="inlineStr">
        <is>
          <t>CEREALES</t>
        </is>
      </c>
      <c r="B1044" s="95" t="inlineStr">
        <is>
          <t>EPEAUTRE</t>
        </is>
      </c>
      <c r="C1044" s="2119" t="n">
        <v>2019</v>
      </c>
      <c r="D1044" s="95" t="inlineStr">
        <is>
          <t>2018/19</t>
        </is>
      </c>
      <c r="E1044" s="2120" t="n">
        <v>4</v>
      </c>
      <c r="F1044" s="161" t="n">
        <v>12</v>
      </c>
      <c r="G1044" s="161" t="n">
        <v>10.3</v>
      </c>
    </row>
    <row r="1045" ht="10.05" customHeight="1">
      <c r="A1045" s="95" t="inlineStr">
        <is>
          <t>CEREALES</t>
        </is>
      </c>
      <c r="B1045" s="95" t="inlineStr">
        <is>
          <t>EPEAUTRE</t>
        </is>
      </c>
      <c r="C1045" s="2119" t="n">
        <v>2019</v>
      </c>
      <c r="D1045" s="95" t="inlineStr">
        <is>
          <t>2018/19</t>
        </is>
      </c>
      <c r="E1045" s="2120" t="n">
        <v>5</v>
      </c>
      <c r="F1045" s="161" t="n">
        <v>6.1</v>
      </c>
      <c r="G1045" s="161" t="n">
        <v>4.2</v>
      </c>
    </row>
    <row r="1046" ht="10.05" customHeight="1">
      <c r="A1046" s="95" t="inlineStr">
        <is>
          <t>CEREALES</t>
        </is>
      </c>
      <c r="B1046" s="95" t="inlineStr">
        <is>
          <t>EPEAUTRE</t>
        </is>
      </c>
      <c r="C1046" s="2119" t="n">
        <v>2019</v>
      </c>
      <c r="D1046" s="95" t="inlineStr">
        <is>
          <t>2018/19</t>
        </is>
      </c>
      <c r="E1046" s="2120" t="n">
        <v>6</v>
      </c>
      <c r="F1046" s="161" t="n">
        <v>7.2</v>
      </c>
      <c r="G1046" s="161" t="n">
        <v>9.199999999999999</v>
      </c>
    </row>
    <row r="1047" ht="10.05" customHeight="1">
      <c r="A1047" s="95" t="inlineStr">
        <is>
          <t>CEREALES</t>
        </is>
      </c>
      <c r="B1047" s="95" t="inlineStr">
        <is>
          <t>EPEAUTRE</t>
        </is>
      </c>
      <c r="C1047" s="2119" t="n">
        <v>2019</v>
      </c>
      <c r="D1047" s="95" t="inlineStr">
        <is>
          <t>2019/20</t>
        </is>
      </c>
      <c r="E1047" s="2120" t="n">
        <v>7</v>
      </c>
      <c r="F1047" s="161" t="n">
        <v>13.456</v>
      </c>
      <c r="G1047" s="161" t="n">
        <v>12.244</v>
      </c>
    </row>
    <row r="1048" ht="10.05" customHeight="1">
      <c r="A1048" s="95" t="inlineStr">
        <is>
          <t>CEREALES</t>
        </is>
      </c>
      <c r="B1048" s="95" t="inlineStr">
        <is>
          <t>EPEAUTRE</t>
        </is>
      </c>
      <c r="C1048" s="2119" t="n">
        <v>2019</v>
      </c>
      <c r="D1048" s="95" t="inlineStr">
        <is>
          <t>2019/20</t>
        </is>
      </c>
      <c r="E1048" s="2120" t="n">
        <v>8</v>
      </c>
      <c r="F1048" s="161" t="n">
        <v>17.403</v>
      </c>
      <c r="G1048" s="161" t="n">
        <v>7.444</v>
      </c>
    </row>
    <row r="1049" ht="10.05" customHeight="1">
      <c r="A1049" s="95" t="inlineStr">
        <is>
          <t>CEREALES</t>
        </is>
      </c>
      <c r="B1049" s="95" t="inlineStr">
        <is>
          <t>EPEAUTRE</t>
        </is>
      </c>
      <c r="C1049" s="2119" t="n">
        <v>2019</v>
      </c>
      <c r="D1049" s="95" t="inlineStr">
        <is>
          <t>2019/20</t>
        </is>
      </c>
      <c r="E1049" s="2120" t="n">
        <v>9</v>
      </c>
      <c r="F1049" s="161" t="n">
        <v>13.2</v>
      </c>
      <c r="G1049" s="161" t="n">
        <v>4.944</v>
      </c>
    </row>
    <row r="1050" ht="10.05" customHeight="1">
      <c r="A1050" s="95" t="inlineStr">
        <is>
          <t>CEREALES</t>
        </is>
      </c>
      <c r="B1050" s="95" t="inlineStr">
        <is>
          <t>EPEAUTRE</t>
        </is>
      </c>
      <c r="C1050" s="2119" t="n">
        <v>2019</v>
      </c>
      <c r="D1050" s="95" t="inlineStr">
        <is>
          <t>2019/20</t>
        </is>
      </c>
      <c r="E1050" s="2120" t="n">
        <v>10</v>
      </c>
      <c r="F1050" s="161" t="n">
        <v>11.3</v>
      </c>
      <c r="G1050" s="161" t="n">
        <v>11.244</v>
      </c>
    </row>
    <row r="1051" ht="10.05" customHeight="1">
      <c r="A1051" s="95" t="inlineStr">
        <is>
          <t>CEREALES</t>
        </is>
      </c>
      <c r="B1051" s="95" t="inlineStr">
        <is>
          <t>EPEAUTRE</t>
        </is>
      </c>
      <c r="C1051" s="2119" t="n">
        <v>2019</v>
      </c>
      <c r="D1051" s="95" t="inlineStr">
        <is>
          <t>2019/20</t>
        </is>
      </c>
      <c r="E1051" s="2120" t="n">
        <v>11</v>
      </c>
      <c r="F1051" s="161" t="n">
        <v>165.11</v>
      </c>
      <c r="G1051" s="161" t="n">
        <v>26.344</v>
      </c>
    </row>
    <row r="1052" ht="10.05" customHeight="1">
      <c r="A1052" s="95" t="inlineStr">
        <is>
          <t>CEREALES</t>
        </is>
      </c>
      <c r="B1052" s="95" t="inlineStr">
        <is>
          <t>EPEAUTRE</t>
        </is>
      </c>
      <c r="C1052" s="2119" t="n">
        <v>2019</v>
      </c>
      <c r="D1052" s="95" t="inlineStr">
        <is>
          <t>2019/20</t>
        </is>
      </c>
      <c r="E1052" s="2120" t="n">
        <v>12</v>
      </c>
      <c r="F1052" s="161" t="n">
        <v>42.744</v>
      </c>
      <c r="G1052" s="161" t="n">
        <v>9.300000000000001</v>
      </c>
    </row>
    <row r="1053" ht="10.05" customHeight="1">
      <c r="A1053" s="95" t="inlineStr">
        <is>
          <t>CEREALES</t>
        </is>
      </c>
      <c r="B1053" s="95" t="inlineStr">
        <is>
          <t>EPEAUTRE</t>
        </is>
      </c>
      <c r="C1053" s="2119" t="n">
        <v>2020</v>
      </c>
      <c r="D1053" s="95" t="inlineStr">
        <is>
          <t>2019/20</t>
        </is>
      </c>
      <c r="E1053" s="2120" t="n">
        <v>1</v>
      </c>
      <c r="F1053" s="161" t="n">
        <v>27.019</v>
      </c>
      <c r="G1053" s="161" t="n">
        <v>4.9</v>
      </c>
    </row>
    <row r="1054" ht="10.05" customHeight="1">
      <c r="A1054" s="95" t="inlineStr">
        <is>
          <t>CEREALES</t>
        </is>
      </c>
      <c r="B1054" s="95" t="inlineStr">
        <is>
          <t>EPEAUTRE</t>
        </is>
      </c>
      <c r="C1054" s="2119" t="n">
        <v>2020</v>
      </c>
      <c r="D1054" s="95" t="inlineStr">
        <is>
          <t>2019/20</t>
        </is>
      </c>
      <c r="E1054" s="2120" t="n">
        <v>2</v>
      </c>
      <c r="F1054" s="161" t="n">
        <v>12.813</v>
      </c>
      <c r="G1054" s="161" t="n">
        <v>3</v>
      </c>
    </row>
    <row r="1055" ht="10.05" customHeight="1">
      <c r="A1055" s="95" t="inlineStr">
        <is>
          <t>CEREALES</t>
        </is>
      </c>
      <c r="B1055" s="95" t="inlineStr">
        <is>
          <t>EPEAUTRE</t>
        </is>
      </c>
      <c r="C1055" s="2119" t="n">
        <v>2020</v>
      </c>
      <c r="D1055" s="95" t="inlineStr">
        <is>
          <t>2019/20</t>
        </is>
      </c>
      <c r="E1055" s="2120" t="n">
        <v>3</v>
      </c>
      <c r="F1055" s="161" t="n">
        <v>18</v>
      </c>
      <c r="G1055" s="161" t="n">
        <v>1</v>
      </c>
    </row>
    <row r="1056" ht="10.05" customHeight="1">
      <c r="A1056" s="95" t="inlineStr">
        <is>
          <t>CEREALES</t>
        </is>
      </c>
      <c r="B1056" s="95" t="inlineStr">
        <is>
          <t>EPEAUTRE</t>
        </is>
      </c>
      <c r="C1056" s="2119" t="n">
        <v>2020</v>
      </c>
      <c r="D1056" s="95" t="inlineStr">
        <is>
          <t>2019/20</t>
        </is>
      </c>
      <c r="E1056" s="2120" t="n">
        <v>4</v>
      </c>
      <c r="F1056" s="161" t="n">
        <v>19</v>
      </c>
      <c r="G1056" s="161" t="n">
        <v>10.75</v>
      </c>
    </row>
    <row r="1057" ht="10.05" customHeight="1">
      <c r="A1057" s="95" t="inlineStr">
        <is>
          <t>CEREALES</t>
        </is>
      </c>
      <c r="B1057" s="95" t="inlineStr">
        <is>
          <t>EPEAUTRE</t>
        </is>
      </c>
      <c r="C1057" s="2119" t="n">
        <v>2020</v>
      </c>
      <c r="D1057" s="95" t="inlineStr">
        <is>
          <t>2019/20</t>
        </is>
      </c>
      <c r="E1057" s="2120" t="n">
        <v>5</v>
      </c>
      <c r="F1057" s="161" t="n">
        <v>3.038</v>
      </c>
      <c r="G1057" s="161" t="n">
        <v>7.712</v>
      </c>
    </row>
    <row r="1058" ht="10.05" customHeight="1">
      <c r="A1058" s="95" t="inlineStr">
        <is>
          <t>CEREALES</t>
        </is>
      </c>
      <c r="B1058" s="95" t="inlineStr">
        <is>
          <t>EPEAUTRE</t>
        </is>
      </c>
      <c r="C1058" s="2119" t="n">
        <v>2020</v>
      </c>
      <c r="D1058" s="95" t="inlineStr">
        <is>
          <t>2019/20</t>
        </is>
      </c>
      <c r="E1058" s="2120" t="n">
        <v>6</v>
      </c>
      <c r="F1058" s="161" t="n">
        <v>16.614</v>
      </c>
      <c r="G1058" s="161" t="n">
        <v>7.098</v>
      </c>
    </row>
    <row r="1059" ht="10.05" customHeight="1">
      <c r="A1059" s="95" t="inlineStr">
        <is>
          <t>CEREALES</t>
        </is>
      </c>
      <c r="B1059" s="95" t="inlineStr">
        <is>
          <t>EPEAUTRE</t>
        </is>
      </c>
      <c r="C1059" s="2119" t="n">
        <v>2020</v>
      </c>
      <c r="D1059" s="95" t="inlineStr">
        <is>
          <t>2020/21</t>
        </is>
      </c>
      <c r="E1059" s="2120" t="n">
        <v>7</v>
      </c>
      <c r="F1059" s="161" t="n">
        <v>12.152</v>
      </c>
      <c r="G1059" s="161" t="n">
        <v>12.946</v>
      </c>
    </row>
    <row r="1060" ht="10.05" customHeight="1">
      <c r="A1060" s="95" t="inlineStr">
        <is>
          <t>CEREALES</t>
        </is>
      </c>
      <c r="B1060" s="95" t="inlineStr">
        <is>
          <t>EPEAUTRE</t>
        </is>
      </c>
      <c r="C1060" s="2119" t="n">
        <v>2020</v>
      </c>
      <c r="D1060" s="95" t="inlineStr">
        <is>
          <t>2020/21</t>
        </is>
      </c>
      <c r="E1060" s="2120" t="n">
        <v>8</v>
      </c>
      <c r="F1060" s="161" t="n">
        <v>9</v>
      </c>
      <c r="G1060" s="161" t="n">
        <v>12.946</v>
      </c>
    </row>
    <row r="1061" ht="10.05" customHeight="1">
      <c r="A1061" s="95" t="inlineStr">
        <is>
          <t>CEREALES</t>
        </is>
      </c>
      <c r="B1061" s="95" t="inlineStr">
        <is>
          <t>EPEAUTRE</t>
        </is>
      </c>
      <c r="C1061" s="2119" t="n">
        <v>2020</v>
      </c>
      <c r="D1061" s="95" t="inlineStr">
        <is>
          <t>2020/21</t>
        </is>
      </c>
      <c r="E1061" s="2120" t="n">
        <v>9</v>
      </c>
      <c r="F1061" s="161" t="n">
        <v>21</v>
      </c>
      <c r="G1061" s="161" t="n">
        <v>6.946</v>
      </c>
    </row>
    <row r="1062" ht="10.05" customHeight="1">
      <c r="A1062" s="95" t="inlineStr">
        <is>
          <t>CEREALES</t>
        </is>
      </c>
      <c r="B1062" s="95" t="inlineStr">
        <is>
          <t>EPEAUTRE</t>
        </is>
      </c>
      <c r="C1062" s="2119" t="n">
        <v>2020</v>
      </c>
      <c r="D1062" s="95" t="inlineStr">
        <is>
          <t>2020/21</t>
        </is>
      </c>
      <c r="E1062" s="2120" t="n">
        <v>10</v>
      </c>
      <c r="F1062" s="161" t="n">
        <v>29</v>
      </c>
      <c r="G1062" s="161" t="n">
        <v>9.946</v>
      </c>
    </row>
    <row r="1063" ht="10.05" customHeight="1">
      <c r="A1063" s="95" t="inlineStr">
        <is>
          <t>CEREALES</t>
        </is>
      </c>
      <c r="B1063" s="95" t="inlineStr">
        <is>
          <t>EPEAUTRE</t>
        </is>
      </c>
      <c r="C1063" s="2119" t="n">
        <v>2020</v>
      </c>
      <c r="D1063" s="95" t="inlineStr">
        <is>
          <t>2020/21</t>
        </is>
      </c>
      <c r="E1063" s="2120" t="n">
        <v>11</v>
      </c>
      <c r="F1063" s="161" t="n">
        <v>14.81</v>
      </c>
      <c r="G1063" s="161" t="n">
        <v>12.136</v>
      </c>
    </row>
    <row r="1064" ht="10.05" customHeight="1">
      <c r="A1064" s="95" t="inlineStr">
        <is>
          <t>CEREALES</t>
        </is>
      </c>
      <c r="B1064" s="95" t="inlineStr">
        <is>
          <t>EPEAUTRE</t>
        </is>
      </c>
      <c r="C1064" s="2119" t="n">
        <v>2020</v>
      </c>
      <c r="D1064" s="95" t="inlineStr">
        <is>
          <t>2020/21</t>
        </is>
      </c>
      <c r="E1064" s="2120" t="n">
        <v>12</v>
      </c>
      <c r="F1064" s="161" t="n">
        <v>30.06</v>
      </c>
      <c r="G1064" s="161" t="n">
        <v>12.946</v>
      </c>
    </row>
    <row r="1065" ht="10.05" customHeight="1">
      <c r="A1065" s="95" t="inlineStr">
        <is>
          <t>CEREALES</t>
        </is>
      </c>
      <c r="B1065" s="95" t="inlineStr">
        <is>
          <t>EPEAUTRE</t>
        </is>
      </c>
      <c r="C1065" s="2119" t="n">
        <v>2021</v>
      </c>
      <c r="D1065" s="95" t="inlineStr">
        <is>
          <t>2020/21</t>
        </is>
      </c>
      <c r="E1065" s="2120" t="n">
        <v>1</v>
      </c>
      <c r="F1065" s="161" t="n">
        <v>21.946</v>
      </c>
      <c r="G1065" s="161" t="n">
        <v>5</v>
      </c>
    </row>
    <row r="1066" ht="10.05" customHeight="1">
      <c r="A1066" s="95" t="inlineStr">
        <is>
          <t>CEREALES</t>
        </is>
      </c>
      <c r="B1066" s="95" t="inlineStr">
        <is>
          <t>EPEAUTRE</t>
        </is>
      </c>
      <c r="C1066" s="2119" t="n">
        <v>2021</v>
      </c>
      <c r="D1066" s="95" t="inlineStr">
        <is>
          <t>2020/21</t>
        </is>
      </c>
      <c r="E1066" s="2120" t="n">
        <v>2</v>
      </c>
      <c r="F1066" s="161" t="n">
        <v>22</v>
      </c>
      <c r="G1066" s="161" t="n">
        <v>3</v>
      </c>
    </row>
    <row r="1067" ht="10.05" customHeight="1">
      <c r="A1067" s="95" t="inlineStr">
        <is>
          <t>CEREALES</t>
        </is>
      </c>
      <c r="B1067" s="95" t="inlineStr">
        <is>
          <t>EPEAUTRE</t>
        </is>
      </c>
      <c r="C1067" s="2119" t="n">
        <v>2021</v>
      </c>
      <c r="D1067" s="95" t="inlineStr">
        <is>
          <t>2020/21</t>
        </is>
      </c>
      <c r="E1067" s="2120" t="n">
        <v>3</v>
      </c>
      <c r="F1067" s="161" t="n">
        <v>27.93</v>
      </c>
      <c r="G1067" s="161" t="n">
        <v>0.11</v>
      </c>
    </row>
    <row r="1068" ht="10.05" customHeight="1">
      <c r="A1068" s="95" t="inlineStr">
        <is>
          <t>CEREALES</t>
        </is>
      </c>
      <c r="B1068" s="95" t="inlineStr">
        <is>
          <t>EPEAUTRE</t>
        </is>
      </c>
      <c r="C1068" s="2119" t="n">
        <v>2021</v>
      </c>
      <c r="D1068" s="95" t="inlineStr">
        <is>
          <t>2020/21</t>
        </is>
      </c>
      <c r="E1068" s="2120" t="n">
        <v>4</v>
      </c>
      <c r="F1068" s="161" t="n">
        <v>0.11</v>
      </c>
      <c r="G1068" s="161" t="n">
        <v>0</v>
      </c>
    </row>
    <row r="1069" ht="10.05" customHeight="1">
      <c r="A1069" s="95" t="inlineStr">
        <is>
          <t>CEREALES</t>
        </is>
      </c>
      <c r="B1069" s="95" t="inlineStr">
        <is>
          <t>EPEAUTRE</t>
        </is>
      </c>
      <c r="C1069" s="2119" t="n">
        <v>2021</v>
      </c>
      <c r="D1069" s="95" t="inlineStr">
        <is>
          <t>2020/21</t>
        </is>
      </c>
      <c r="E1069" s="2120" t="n">
        <v>6</v>
      </c>
      <c r="F1069" s="161" t="n">
        <v>7.1</v>
      </c>
      <c r="G1069" s="161" t="n">
        <v>8.199999999999999</v>
      </c>
    </row>
    <row r="1070" ht="10.05" customHeight="1">
      <c r="A1070" s="95" t="inlineStr">
        <is>
          <t>CEREALES</t>
        </is>
      </c>
      <c r="B1070" s="95" t="inlineStr">
        <is>
          <t>EPEAUTRE</t>
        </is>
      </c>
      <c r="C1070" s="2119" t="n">
        <v>2021</v>
      </c>
      <c r="D1070" s="95" t="inlineStr">
        <is>
          <t>2021/22</t>
        </is>
      </c>
      <c r="E1070" s="2120" t="n">
        <v>7</v>
      </c>
      <c r="F1070" s="161" t="n">
        <v>10</v>
      </c>
      <c r="G1070" s="161" t="n">
        <v>7.9</v>
      </c>
    </row>
    <row r="1071" ht="10.05" customHeight="1">
      <c r="A1071" s="95" t="inlineStr">
        <is>
          <t>CEREALES</t>
        </is>
      </c>
      <c r="B1071" s="95" t="inlineStr">
        <is>
          <t>EPEAUTRE</t>
        </is>
      </c>
      <c r="C1071" s="2119" t="n">
        <v>2021</v>
      </c>
      <c r="D1071" s="95" t="inlineStr">
        <is>
          <t>2021/22</t>
        </is>
      </c>
      <c r="E1071" s="2120" t="n">
        <v>8</v>
      </c>
      <c r="F1071" s="161" t="n">
        <v>10</v>
      </c>
      <c r="G1071" s="161" t="n">
        <v>4.9</v>
      </c>
    </row>
    <row r="1072" ht="10.05" customHeight="1">
      <c r="A1072" s="95" t="inlineStr">
        <is>
          <t>CEREALES</t>
        </is>
      </c>
      <c r="B1072" s="95" t="inlineStr">
        <is>
          <t>EPEAUTRE</t>
        </is>
      </c>
      <c r="C1072" s="2119" t="n">
        <v>2021</v>
      </c>
      <c r="D1072" s="95" t="inlineStr">
        <is>
          <t>2021/22</t>
        </is>
      </c>
      <c r="E1072" s="2120" t="n">
        <v>9</v>
      </c>
      <c r="F1072" s="161" t="n">
        <v>11.7</v>
      </c>
      <c r="G1072" s="161" t="n">
        <v>9.800000000000001</v>
      </c>
    </row>
    <row r="1073" ht="10.05" customHeight="1">
      <c r="A1073" s="95" t="inlineStr">
        <is>
          <t>CEREALES</t>
        </is>
      </c>
      <c r="B1073" s="95" t="inlineStr">
        <is>
          <t>EPEAUTRE</t>
        </is>
      </c>
      <c r="C1073" s="2119" t="n">
        <v>2021</v>
      </c>
      <c r="D1073" s="95" t="inlineStr">
        <is>
          <t>2021/22</t>
        </is>
      </c>
      <c r="E1073" s="2120" t="n">
        <v>10</v>
      </c>
      <c r="F1073" s="161" t="n">
        <v>17.3</v>
      </c>
      <c r="G1073" s="161" t="n">
        <v>7.4</v>
      </c>
    </row>
    <row r="1074" ht="10.05" customHeight="1">
      <c r="A1074" s="95" t="inlineStr">
        <is>
          <t>CEREALES</t>
        </is>
      </c>
      <c r="B1074" s="95" t="inlineStr">
        <is>
          <t>EPEAUTRE</t>
        </is>
      </c>
      <c r="C1074" s="2119" t="n">
        <v>2021</v>
      </c>
      <c r="D1074" s="95" t="inlineStr">
        <is>
          <t>2021/22</t>
        </is>
      </c>
      <c r="E1074" s="2120" t="n">
        <v>11</v>
      </c>
      <c r="F1074" s="161" t="n">
        <v>16</v>
      </c>
      <c r="G1074" s="161" t="n">
        <v>6.3</v>
      </c>
    </row>
    <row r="1075" ht="10.05" customHeight="1">
      <c r="A1075" s="95" t="inlineStr">
        <is>
          <t>CEREALES</t>
        </is>
      </c>
      <c r="B1075" s="95" t="inlineStr">
        <is>
          <t>EPEAUTRE</t>
        </is>
      </c>
      <c r="C1075" s="2119" t="n">
        <v>2021</v>
      </c>
      <c r="D1075" s="95" t="inlineStr">
        <is>
          <t>2021/22</t>
        </is>
      </c>
      <c r="E1075" s="2120" t="n">
        <v>12</v>
      </c>
      <c r="F1075" s="161" t="n">
        <v>18</v>
      </c>
      <c r="G1075" s="161" t="n">
        <v>5.5</v>
      </c>
    </row>
    <row r="1076" ht="10.05" customHeight="1">
      <c r="A1076" s="95" t="inlineStr">
        <is>
          <t>CEREALES</t>
        </is>
      </c>
      <c r="B1076" s="95" t="inlineStr">
        <is>
          <t>EPEAUTRE</t>
        </is>
      </c>
      <c r="C1076" s="2119" t="n">
        <v>2022</v>
      </c>
      <c r="D1076" s="95" t="inlineStr">
        <is>
          <t>2021/22</t>
        </is>
      </c>
      <c r="E1076" s="2120" t="n">
        <v>1</v>
      </c>
      <c r="F1076" s="161" t="n">
        <v>16.2</v>
      </c>
      <c r="G1076" s="161" t="n">
        <v>9.9</v>
      </c>
    </row>
    <row r="1077" ht="10.05" customHeight="1">
      <c r="A1077" s="95" t="inlineStr">
        <is>
          <t>CEREALES</t>
        </is>
      </c>
      <c r="B1077" s="95" t="inlineStr">
        <is>
          <t>EPEAUTRE</t>
        </is>
      </c>
      <c r="C1077" s="2119" t="n">
        <v>2022</v>
      </c>
      <c r="D1077" s="95" t="inlineStr">
        <is>
          <t>2021/22</t>
        </is>
      </c>
      <c r="E1077" s="2120" t="n">
        <v>2</v>
      </c>
      <c r="F1077" s="161" t="n">
        <v>12.2</v>
      </c>
      <c r="G1077" s="161" t="n">
        <v>6.8</v>
      </c>
    </row>
    <row r="1078" ht="10.05" customHeight="1">
      <c r="A1078" s="95" t="inlineStr">
        <is>
          <t>CEREALES</t>
        </is>
      </c>
      <c r="B1078" s="95" t="inlineStr">
        <is>
          <t>EPEAUTRE</t>
        </is>
      </c>
      <c r="C1078" s="2119" t="n">
        <v>2022</v>
      </c>
      <c r="D1078" s="95" t="inlineStr">
        <is>
          <t>2021/22</t>
        </is>
      </c>
      <c r="E1078" s="2120" t="n">
        <v>3</v>
      </c>
      <c r="F1078" s="161" t="n">
        <v>16.6</v>
      </c>
      <c r="G1078" s="161" t="n">
        <v>6.3</v>
      </c>
    </row>
    <row r="1079" ht="10.05" customHeight="1">
      <c r="A1079" s="95" t="inlineStr">
        <is>
          <t>CEREALES</t>
        </is>
      </c>
      <c r="B1079" s="95" t="inlineStr">
        <is>
          <t>EPEAUTRE</t>
        </is>
      </c>
      <c r="C1079" s="2119" t="n">
        <v>2022</v>
      </c>
      <c r="D1079" s="95" t="inlineStr">
        <is>
          <t>2021/22</t>
        </is>
      </c>
      <c r="E1079" s="2120" t="n">
        <v>4</v>
      </c>
      <c r="F1079" s="161" t="n">
        <v>12.1</v>
      </c>
      <c r="G1079" s="161" t="n">
        <v>7.5</v>
      </c>
    </row>
    <row r="1080" ht="10.05" customHeight="1">
      <c r="A1080" s="95" t="inlineStr">
        <is>
          <t>CEREALES</t>
        </is>
      </c>
      <c r="B1080" s="95" t="inlineStr">
        <is>
          <t>EPEAUTRE</t>
        </is>
      </c>
      <c r="C1080" s="2119" t="n">
        <v>2022</v>
      </c>
      <c r="D1080" s="95" t="inlineStr">
        <is>
          <t>2021/22</t>
        </is>
      </c>
      <c r="E1080" s="2120" t="n">
        <v>5</v>
      </c>
      <c r="F1080" s="161" t="n">
        <v>6.4</v>
      </c>
      <c r="G1080" s="161" t="n">
        <v>6</v>
      </c>
    </row>
    <row r="1081" ht="10.05" customHeight="1">
      <c r="A1081" s="95" t="inlineStr">
        <is>
          <t>CEREALES</t>
        </is>
      </c>
      <c r="B1081" s="95" t="inlineStr">
        <is>
          <t>EPEAUTRE</t>
        </is>
      </c>
      <c r="C1081" s="2119" t="n">
        <v>2022</v>
      </c>
      <c r="D1081" s="95" t="inlineStr">
        <is>
          <t>2021/22</t>
        </is>
      </c>
      <c r="E1081" s="2120" t="n">
        <v>6</v>
      </c>
      <c r="F1081" s="161" t="n">
        <v>12.3</v>
      </c>
      <c r="G1081" s="161" t="n">
        <v>8.1</v>
      </c>
    </row>
    <row r="1082" ht="10.05" customHeight="1">
      <c r="A1082" s="95" t="inlineStr">
        <is>
          <t>CEREALES</t>
        </is>
      </c>
      <c r="B1082" s="95" t="inlineStr">
        <is>
          <t>EPEAUTRE</t>
        </is>
      </c>
      <c r="C1082" s="2119" t="n">
        <v>2022</v>
      </c>
      <c r="D1082" s="95" t="inlineStr">
        <is>
          <t>2022/23</t>
        </is>
      </c>
      <c r="E1082" s="2120" t="n">
        <v>7</v>
      </c>
      <c r="F1082" s="161" t="n">
        <v>5.6</v>
      </c>
      <c r="G1082" s="161" t="n">
        <v>2.5</v>
      </c>
    </row>
    <row r="1083" ht="10.05" customHeight="1">
      <c r="A1083" s="95" t="inlineStr">
        <is>
          <t>CEREALES</t>
        </is>
      </c>
      <c r="B1083" s="95" t="inlineStr">
        <is>
          <t>EPEAUTRE</t>
        </is>
      </c>
      <c r="C1083" s="2119" t="n">
        <v>2022</v>
      </c>
      <c r="D1083" s="95" t="inlineStr">
        <is>
          <t>2022/23</t>
        </is>
      </c>
      <c r="E1083" s="2120" t="n">
        <v>8</v>
      </c>
      <c r="F1083" s="161" t="n">
        <v>13.4</v>
      </c>
      <c r="G1083" s="161" t="n">
        <v>8.1</v>
      </c>
    </row>
    <row r="1084" ht="10.05" customHeight="1">
      <c r="A1084" s="95" t="inlineStr">
        <is>
          <t>CEREALES</t>
        </is>
      </c>
      <c r="B1084" s="95" t="inlineStr">
        <is>
          <t>EPEAUTRE</t>
        </is>
      </c>
      <c r="C1084" s="2119" t="n">
        <v>2022</v>
      </c>
      <c r="D1084" s="95" t="inlineStr">
        <is>
          <t>2022/23</t>
        </is>
      </c>
      <c r="E1084" s="2120" t="n">
        <v>9</v>
      </c>
      <c r="F1084" s="161" t="n">
        <v>16.1</v>
      </c>
      <c r="G1084" s="161" t="n">
        <v>2.2</v>
      </c>
    </row>
    <row r="1085" ht="10.05" customHeight="1">
      <c r="A1085" s="95" t="inlineStr">
        <is>
          <t>CEREALES</t>
        </is>
      </c>
      <c r="B1085" s="95" t="inlineStr">
        <is>
          <t>EPEAUTRE</t>
        </is>
      </c>
      <c r="C1085" s="2119" t="n">
        <v>2022</v>
      </c>
      <c r="D1085" s="95" t="inlineStr">
        <is>
          <t>2022/23</t>
        </is>
      </c>
      <c r="E1085" s="2120" t="n">
        <v>10</v>
      </c>
      <c r="F1085" s="161" t="n">
        <v>9.800000000000001</v>
      </c>
      <c r="G1085" s="161" t="n">
        <v>15.3</v>
      </c>
    </row>
    <row r="1086" ht="10.05" customHeight="1">
      <c r="A1086" s="95" t="inlineStr">
        <is>
          <t>CEREALES</t>
        </is>
      </c>
      <c r="B1086" s="95" t="inlineStr">
        <is>
          <t>MAIS</t>
        </is>
      </c>
      <c r="C1086" s="2119" t="n">
        <v>2000</v>
      </c>
      <c r="D1086" s="95" t="inlineStr">
        <is>
          <t>2000/01</t>
        </is>
      </c>
      <c r="E1086" s="2120" t="n">
        <v>7</v>
      </c>
      <c r="F1086" s="161" t="n">
        <v>201420.1</v>
      </c>
      <c r="G1086" s="161" t="n">
        <v>62356.8</v>
      </c>
    </row>
    <row r="1087" ht="10.05" customHeight="1">
      <c r="A1087" s="95" t="inlineStr">
        <is>
          <t>CEREALES</t>
        </is>
      </c>
      <c r="B1087" s="95" t="inlineStr">
        <is>
          <t>MAIS</t>
        </is>
      </c>
      <c r="C1087" s="2119" t="n">
        <v>2000</v>
      </c>
      <c r="D1087" s="95" t="inlineStr">
        <is>
          <t>2000/01</t>
        </is>
      </c>
      <c r="E1087" s="2120" t="n">
        <v>8</v>
      </c>
      <c r="F1087" s="161" t="n">
        <v>171832.6</v>
      </c>
      <c r="G1087" s="161" t="n">
        <v>48447.2</v>
      </c>
    </row>
    <row r="1088" ht="10.05" customHeight="1">
      <c r="A1088" s="95" t="inlineStr">
        <is>
          <t>CEREALES</t>
        </is>
      </c>
      <c r="B1088" s="95" t="inlineStr">
        <is>
          <t>MAIS</t>
        </is>
      </c>
      <c r="C1088" s="2119" t="n">
        <v>2000</v>
      </c>
      <c r="D1088" s="95" t="inlineStr">
        <is>
          <t>2000/01</t>
        </is>
      </c>
      <c r="E1088" s="2120" t="n">
        <v>9</v>
      </c>
      <c r="F1088" s="161" t="n">
        <v>151073.5</v>
      </c>
      <c r="G1088" s="161" t="n">
        <v>42937.2</v>
      </c>
    </row>
    <row r="1089" ht="10.05" customHeight="1">
      <c r="A1089" s="95" t="inlineStr">
        <is>
          <t>CEREALES</t>
        </is>
      </c>
      <c r="B1089" s="95" t="inlineStr">
        <is>
          <t>MAIS</t>
        </is>
      </c>
      <c r="C1089" s="2119" t="n">
        <v>2000</v>
      </c>
      <c r="D1089" s="95" t="inlineStr">
        <is>
          <t>2000/01</t>
        </is>
      </c>
      <c r="E1089" s="2120" t="n">
        <v>10</v>
      </c>
      <c r="F1089" s="161" t="n">
        <v>209900.6</v>
      </c>
      <c r="G1089" s="161" t="n">
        <v>101816.8</v>
      </c>
    </row>
    <row r="1090" ht="10.05" customHeight="1">
      <c r="A1090" s="95" t="inlineStr">
        <is>
          <t>CEREALES</t>
        </is>
      </c>
      <c r="B1090" s="95" t="inlineStr">
        <is>
          <t>MAIS</t>
        </is>
      </c>
      <c r="C1090" s="2119" t="n">
        <v>2000</v>
      </c>
      <c r="D1090" s="95" t="inlineStr">
        <is>
          <t>2000/01</t>
        </is>
      </c>
      <c r="E1090" s="2120" t="n">
        <v>11</v>
      </c>
      <c r="F1090" s="161" t="n">
        <v>268360.4</v>
      </c>
      <c r="G1090" s="161" t="n">
        <v>196218.8</v>
      </c>
    </row>
    <row r="1091" ht="10.05" customHeight="1">
      <c r="A1091" s="95" t="inlineStr">
        <is>
          <t>CEREALES</t>
        </is>
      </c>
      <c r="B1091" s="95" t="inlineStr">
        <is>
          <t>MAIS</t>
        </is>
      </c>
      <c r="C1091" s="2119" t="n">
        <v>2000</v>
      </c>
      <c r="D1091" s="95" t="inlineStr">
        <is>
          <t>2000/01</t>
        </is>
      </c>
      <c r="E1091" s="2120" t="n">
        <v>12</v>
      </c>
      <c r="F1091" s="161" t="n">
        <v>254815.7</v>
      </c>
      <c r="G1091" s="161" t="n">
        <v>188353.4</v>
      </c>
    </row>
    <row r="1092" ht="10.05" customHeight="1">
      <c r="A1092" s="95" t="inlineStr">
        <is>
          <t>CEREALES</t>
        </is>
      </c>
      <c r="B1092" s="95" t="inlineStr">
        <is>
          <t>MAIS</t>
        </is>
      </c>
      <c r="C1092" s="2119" t="n">
        <v>2001</v>
      </c>
      <c r="D1092" s="95" t="inlineStr">
        <is>
          <t>2000/01</t>
        </is>
      </c>
      <c r="E1092" s="2120" t="n">
        <v>1</v>
      </c>
      <c r="F1092" s="161" t="n">
        <v>265311.2</v>
      </c>
      <c r="G1092" s="161" t="n">
        <v>164077.6</v>
      </c>
    </row>
    <row r="1093" ht="10.05" customHeight="1">
      <c r="A1093" s="95" t="inlineStr">
        <is>
          <t>CEREALES</t>
        </is>
      </c>
      <c r="B1093" s="95" t="inlineStr">
        <is>
          <t>MAIS</t>
        </is>
      </c>
      <c r="C1093" s="2119" t="n">
        <v>2001</v>
      </c>
      <c r="D1093" s="95" t="inlineStr">
        <is>
          <t>2000/01</t>
        </is>
      </c>
      <c r="E1093" s="2120" t="n">
        <v>2</v>
      </c>
      <c r="F1093" s="161" t="n">
        <v>230266.2</v>
      </c>
      <c r="G1093" s="161" t="n">
        <v>149063</v>
      </c>
    </row>
    <row r="1094" ht="10.05" customHeight="1">
      <c r="A1094" s="95" t="inlineStr">
        <is>
          <t>CEREALES</t>
        </is>
      </c>
      <c r="B1094" s="95" t="inlineStr">
        <is>
          <t>MAIS</t>
        </is>
      </c>
      <c r="C1094" s="2119" t="n">
        <v>2001</v>
      </c>
      <c r="D1094" s="95" t="inlineStr">
        <is>
          <t>2000/01</t>
        </is>
      </c>
      <c r="E1094" s="2120" t="n">
        <v>3</v>
      </c>
      <c r="F1094" s="161" t="n">
        <v>259627.3</v>
      </c>
      <c r="G1094" s="161" t="n">
        <v>137426.8</v>
      </c>
    </row>
    <row r="1095" ht="10.05" customHeight="1">
      <c r="A1095" s="95" t="inlineStr">
        <is>
          <t>CEREALES</t>
        </is>
      </c>
      <c r="B1095" s="95" t="inlineStr">
        <is>
          <t>MAIS</t>
        </is>
      </c>
      <c r="C1095" s="2119" t="n">
        <v>2001</v>
      </c>
      <c r="D1095" s="95" t="inlineStr">
        <is>
          <t>2000/01</t>
        </is>
      </c>
      <c r="E1095" s="2120" t="n">
        <v>4</v>
      </c>
      <c r="F1095" s="161" t="n">
        <v>249378.4</v>
      </c>
      <c r="G1095" s="161" t="n">
        <v>118362.6</v>
      </c>
    </row>
    <row r="1096" ht="10.05" customHeight="1">
      <c r="A1096" s="95" t="inlineStr">
        <is>
          <t>CEREALES</t>
        </is>
      </c>
      <c r="B1096" s="95" t="inlineStr">
        <is>
          <t>MAIS</t>
        </is>
      </c>
      <c r="C1096" s="2119" t="n">
        <v>2001</v>
      </c>
      <c r="D1096" s="95" t="inlineStr">
        <is>
          <t>2000/01</t>
        </is>
      </c>
      <c r="E1096" s="2120" t="n">
        <v>5</v>
      </c>
      <c r="F1096" s="161" t="n">
        <v>277281.6</v>
      </c>
      <c r="G1096" s="161" t="n">
        <v>106650.7</v>
      </c>
    </row>
    <row r="1097" ht="10.05" customHeight="1">
      <c r="A1097" s="95" t="inlineStr">
        <is>
          <t>CEREALES</t>
        </is>
      </c>
      <c r="B1097" s="95" t="inlineStr">
        <is>
          <t>MAIS</t>
        </is>
      </c>
      <c r="C1097" s="2119" t="n">
        <v>2001</v>
      </c>
      <c r="D1097" s="95" t="inlineStr">
        <is>
          <t>2000/01</t>
        </is>
      </c>
      <c r="E1097" s="2120" t="n">
        <v>6</v>
      </c>
      <c r="F1097" s="161" t="n">
        <v>246486.8</v>
      </c>
      <c r="G1097" s="161" t="n">
        <v>105153.2</v>
      </c>
    </row>
    <row r="1098" ht="10.05" customHeight="1">
      <c r="A1098" s="95" t="inlineStr">
        <is>
          <t>CEREALES</t>
        </is>
      </c>
      <c r="B1098" s="95" t="inlineStr">
        <is>
          <t>MAIS</t>
        </is>
      </c>
      <c r="C1098" s="2119" t="n">
        <v>2001</v>
      </c>
      <c r="D1098" s="95" t="inlineStr">
        <is>
          <t>2001/02</t>
        </is>
      </c>
      <c r="E1098" s="2120" t="n">
        <v>7</v>
      </c>
      <c r="F1098" s="161" t="n">
        <v>227225.9</v>
      </c>
      <c r="G1098" s="161" t="n">
        <v>82490.8</v>
      </c>
    </row>
    <row r="1099" ht="10.05" customHeight="1">
      <c r="A1099" s="95" t="inlineStr">
        <is>
          <t>CEREALES</t>
        </is>
      </c>
      <c r="B1099" s="95" t="inlineStr">
        <is>
          <t>MAIS</t>
        </is>
      </c>
      <c r="C1099" s="2119" t="n">
        <v>2001</v>
      </c>
      <c r="D1099" s="95" t="inlineStr">
        <is>
          <t>2001/02</t>
        </is>
      </c>
      <c r="E1099" s="2120" t="n">
        <v>8</v>
      </c>
      <c r="F1099" s="161" t="n">
        <v>226453.6</v>
      </c>
      <c r="G1099" s="161" t="n">
        <v>67617.39999999999</v>
      </c>
    </row>
    <row r="1100" ht="10.05" customHeight="1">
      <c r="A1100" s="95" t="inlineStr">
        <is>
          <t>CEREALES</t>
        </is>
      </c>
      <c r="B1100" s="95" t="inlineStr">
        <is>
          <t>MAIS</t>
        </is>
      </c>
      <c r="C1100" s="2119" t="n">
        <v>2001</v>
      </c>
      <c r="D1100" s="95" t="inlineStr">
        <is>
          <t>2001/02</t>
        </is>
      </c>
      <c r="E1100" s="2120" t="n">
        <v>9</v>
      </c>
      <c r="F1100" s="161" t="n">
        <v>219412.8</v>
      </c>
      <c r="G1100" s="161" t="n">
        <v>53508.9</v>
      </c>
    </row>
    <row r="1101" ht="10.05" customHeight="1">
      <c r="A1101" s="95" t="inlineStr">
        <is>
          <t>CEREALES</t>
        </is>
      </c>
      <c r="B1101" s="95" t="inlineStr">
        <is>
          <t>MAIS</t>
        </is>
      </c>
      <c r="C1101" s="2119" t="n">
        <v>2001</v>
      </c>
      <c r="D1101" s="95" t="inlineStr">
        <is>
          <t>2001/02</t>
        </is>
      </c>
      <c r="E1101" s="2120" t="n">
        <v>10</v>
      </c>
      <c r="F1101" s="161" t="n">
        <v>316455.9</v>
      </c>
      <c r="G1101" s="161" t="n">
        <v>159481.9</v>
      </c>
    </row>
    <row r="1102" ht="10.05" customHeight="1">
      <c r="A1102" s="95" t="inlineStr">
        <is>
          <t>CEREALES</t>
        </is>
      </c>
      <c r="B1102" s="95" t="inlineStr">
        <is>
          <t>MAIS</t>
        </is>
      </c>
      <c r="C1102" s="2119" t="n">
        <v>2001</v>
      </c>
      <c r="D1102" s="95" t="inlineStr">
        <is>
          <t>2001/02</t>
        </is>
      </c>
      <c r="E1102" s="2120" t="n">
        <v>11</v>
      </c>
      <c r="F1102" s="161" t="n">
        <v>360891.7</v>
      </c>
      <c r="G1102" s="161" t="n">
        <v>237652.7</v>
      </c>
    </row>
    <row r="1103" ht="10.05" customHeight="1">
      <c r="A1103" s="95" t="inlineStr">
        <is>
          <t>CEREALES</t>
        </is>
      </c>
      <c r="B1103" s="95" t="inlineStr">
        <is>
          <t>MAIS</t>
        </is>
      </c>
      <c r="C1103" s="2119" t="n">
        <v>2001</v>
      </c>
      <c r="D1103" s="95" t="inlineStr">
        <is>
          <t>2001/02</t>
        </is>
      </c>
      <c r="E1103" s="2120" t="n">
        <v>12</v>
      </c>
      <c r="F1103" s="161" t="n">
        <v>330909</v>
      </c>
      <c r="G1103" s="161" t="n">
        <v>188643.4</v>
      </c>
    </row>
    <row r="1104" ht="10.05" customHeight="1">
      <c r="A1104" s="95" t="inlineStr">
        <is>
          <t>CEREALES</t>
        </is>
      </c>
      <c r="B1104" s="95" t="inlineStr">
        <is>
          <t>MAIS</t>
        </is>
      </c>
      <c r="C1104" s="2119" t="n">
        <v>2002</v>
      </c>
      <c r="D1104" s="95" t="inlineStr">
        <is>
          <t>2001/02</t>
        </is>
      </c>
      <c r="E1104" s="2120" t="n">
        <v>1</v>
      </c>
      <c r="F1104" s="161" t="n">
        <v>349376.9</v>
      </c>
      <c r="G1104" s="161" t="n">
        <v>157343.2</v>
      </c>
    </row>
    <row r="1105" ht="10.05" customHeight="1">
      <c r="A1105" s="95" t="inlineStr">
        <is>
          <t>CEREALES</t>
        </is>
      </c>
      <c r="B1105" s="95" t="inlineStr">
        <is>
          <t>MAIS</t>
        </is>
      </c>
      <c r="C1105" s="2119" t="n">
        <v>2002</v>
      </c>
      <c r="D1105" s="95" t="inlineStr">
        <is>
          <t>2001/02</t>
        </is>
      </c>
      <c r="E1105" s="2120" t="n">
        <v>2</v>
      </c>
      <c r="F1105" s="161" t="n">
        <v>294327.8</v>
      </c>
      <c r="G1105" s="161" t="n">
        <v>152834.5</v>
      </c>
    </row>
    <row r="1106" ht="10.05" customHeight="1">
      <c r="A1106" s="95" t="inlineStr">
        <is>
          <t>CEREALES</t>
        </is>
      </c>
      <c r="B1106" s="95" t="inlineStr">
        <is>
          <t>MAIS</t>
        </is>
      </c>
      <c r="C1106" s="2119" t="n">
        <v>2002</v>
      </c>
      <c r="D1106" s="95" t="inlineStr">
        <is>
          <t>2001/02</t>
        </is>
      </c>
      <c r="E1106" s="2120" t="n">
        <v>3</v>
      </c>
      <c r="F1106" s="161" t="n">
        <v>309262</v>
      </c>
      <c r="G1106" s="161" t="n">
        <v>135042.5</v>
      </c>
    </row>
    <row r="1107" ht="10.05" customHeight="1">
      <c r="A1107" s="95" t="inlineStr">
        <is>
          <t>CEREALES</t>
        </is>
      </c>
      <c r="B1107" s="95" t="inlineStr">
        <is>
          <t>MAIS</t>
        </is>
      </c>
      <c r="C1107" s="2119" t="n">
        <v>2002</v>
      </c>
      <c r="D1107" s="95" t="inlineStr">
        <is>
          <t>2001/02</t>
        </is>
      </c>
      <c r="E1107" s="2120" t="n">
        <v>4</v>
      </c>
      <c r="F1107" s="161" t="n">
        <v>302419.5</v>
      </c>
      <c r="G1107" s="161" t="n">
        <v>123771.4</v>
      </c>
    </row>
    <row r="1108" ht="10.05" customHeight="1">
      <c r="A1108" s="95" t="inlineStr">
        <is>
          <t>CEREALES</t>
        </is>
      </c>
      <c r="B1108" s="95" t="inlineStr">
        <is>
          <t>MAIS</t>
        </is>
      </c>
      <c r="C1108" s="2119" t="n">
        <v>2002</v>
      </c>
      <c r="D1108" s="95" t="inlineStr">
        <is>
          <t>2001/02</t>
        </is>
      </c>
      <c r="E1108" s="2120" t="n">
        <v>5</v>
      </c>
      <c r="F1108" s="161" t="n">
        <v>298832.9</v>
      </c>
      <c r="G1108" s="161" t="n">
        <v>106152.9</v>
      </c>
    </row>
    <row r="1109" ht="10.05" customHeight="1">
      <c r="A1109" s="95" t="inlineStr">
        <is>
          <t>CEREALES</t>
        </is>
      </c>
      <c r="B1109" s="95" t="inlineStr">
        <is>
          <t>MAIS</t>
        </is>
      </c>
      <c r="C1109" s="2119" t="n">
        <v>2002</v>
      </c>
      <c r="D1109" s="95" t="inlineStr">
        <is>
          <t>2001/02</t>
        </is>
      </c>
      <c r="E1109" s="2120" t="n">
        <v>6</v>
      </c>
      <c r="F1109" s="161" t="n">
        <v>252100.5</v>
      </c>
      <c r="G1109" s="161" t="n">
        <v>95414.2</v>
      </c>
    </row>
    <row r="1110" ht="10.05" customHeight="1">
      <c r="A1110" s="95" t="inlineStr">
        <is>
          <t>CEREALES</t>
        </is>
      </c>
      <c r="B1110" s="95" t="inlineStr">
        <is>
          <t>MAIS</t>
        </is>
      </c>
      <c r="C1110" s="2119" t="n">
        <v>2002</v>
      </c>
      <c r="D1110" s="95" t="inlineStr">
        <is>
          <t>2002/03</t>
        </is>
      </c>
      <c r="E1110" s="2120" t="n">
        <v>7</v>
      </c>
      <c r="F1110" s="161" t="n">
        <v>243288.3</v>
      </c>
      <c r="G1110" s="161" t="n">
        <v>71086.10000000001</v>
      </c>
    </row>
    <row r="1111" ht="10.05" customHeight="1">
      <c r="A1111" s="95" t="inlineStr">
        <is>
          <t>CEREALES</t>
        </is>
      </c>
      <c r="B1111" s="95" t="inlineStr">
        <is>
          <t>MAIS</t>
        </is>
      </c>
      <c r="C1111" s="2119" t="n">
        <v>2002</v>
      </c>
      <c r="D1111" s="95" t="inlineStr">
        <is>
          <t>2002/03</t>
        </is>
      </c>
      <c r="E1111" s="2120" t="n">
        <v>8</v>
      </c>
      <c r="F1111" s="161" t="n">
        <v>189829</v>
      </c>
      <c r="G1111" s="161" t="n">
        <v>60620.7</v>
      </c>
    </row>
    <row r="1112" ht="10.05" customHeight="1">
      <c r="A1112" s="95" t="inlineStr">
        <is>
          <t>CEREALES</t>
        </is>
      </c>
      <c r="B1112" s="95" t="inlineStr">
        <is>
          <t>MAIS</t>
        </is>
      </c>
      <c r="C1112" s="2119" t="n">
        <v>2002</v>
      </c>
      <c r="D1112" s="95" t="inlineStr">
        <is>
          <t>2002/03</t>
        </is>
      </c>
      <c r="E1112" s="2120" t="n">
        <v>9</v>
      </c>
      <c r="F1112" s="161" t="n">
        <v>171939.8</v>
      </c>
      <c r="G1112" s="161" t="n">
        <v>49896</v>
      </c>
    </row>
    <row r="1113" ht="10.05" customHeight="1">
      <c r="A1113" s="95" t="inlineStr">
        <is>
          <t>CEREALES</t>
        </is>
      </c>
      <c r="B1113" s="95" t="inlineStr">
        <is>
          <t>MAIS</t>
        </is>
      </c>
      <c r="C1113" s="2119" t="n">
        <v>2002</v>
      </c>
      <c r="D1113" s="95" t="inlineStr">
        <is>
          <t>2002/03</t>
        </is>
      </c>
      <c r="E1113" s="2120" t="n">
        <v>10</v>
      </c>
      <c r="F1113" s="161" t="n">
        <v>233144.38</v>
      </c>
      <c r="G1113" s="161" t="n">
        <v>126250.2</v>
      </c>
    </row>
    <row r="1114" ht="10.05" customHeight="1">
      <c r="A1114" s="95" t="inlineStr">
        <is>
          <t>CEREALES</t>
        </is>
      </c>
      <c r="B1114" s="95" t="inlineStr">
        <is>
          <t>MAIS</t>
        </is>
      </c>
      <c r="C1114" s="2119" t="n">
        <v>2002</v>
      </c>
      <c r="D1114" s="95" t="inlineStr">
        <is>
          <t>2002/03</t>
        </is>
      </c>
      <c r="E1114" s="2120" t="n">
        <v>11</v>
      </c>
      <c r="F1114" s="161" t="n">
        <v>271354</v>
      </c>
      <c r="G1114" s="161" t="n">
        <v>216492.2</v>
      </c>
    </row>
    <row r="1115" ht="10.05" customHeight="1">
      <c r="A1115" s="95" t="inlineStr">
        <is>
          <t>CEREALES</t>
        </is>
      </c>
      <c r="B1115" s="95" t="inlineStr">
        <is>
          <t>MAIS</t>
        </is>
      </c>
      <c r="C1115" s="2119" t="n">
        <v>2002</v>
      </c>
      <c r="D1115" s="95" t="inlineStr">
        <is>
          <t>2002/03</t>
        </is>
      </c>
      <c r="E1115" s="2120" t="n">
        <v>12</v>
      </c>
      <c r="F1115" s="161" t="n">
        <v>291490.5</v>
      </c>
      <c r="G1115" s="161" t="n">
        <v>199517.2</v>
      </c>
    </row>
    <row r="1116" ht="10.05" customHeight="1">
      <c r="A1116" s="95" t="inlineStr">
        <is>
          <t>CEREALES</t>
        </is>
      </c>
      <c r="B1116" s="95" t="inlineStr">
        <is>
          <t>MAIS</t>
        </is>
      </c>
      <c r="C1116" s="2119" t="n">
        <v>2003</v>
      </c>
      <c r="D1116" s="95" t="inlineStr">
        <is>
          <t>2002/03</t>
        </is>
      </c>
      <c r="E1116" s="2120" t="n">
        <v>1</v>
      </c>
      <c r="F1116" s="161" t="n">
        <v>314387.1</v>
      </c>
      <c r="G1116" s="161" t="n">
        <v>155603.5</v>
      </c>
    </row>
    <row r="1117" ht="10.05" customHeight="1">
      <c r="A1117" s="95" t="inlineStr">
        <is>
          <t>CEREALES</t>
        </is>
      </c>
      <c r="B1117" s="95" t="inlineStr">
        <is>
          <t>MAIS</t>
        </is>
      </c>
      <c r="C1117" s="2119" t="n">
        <v>2003</v>
      </c>
      <c r="D1117" s="95" t="inlineStr">
        <is>
          <t>2002/03</t>
        </is>
      </c>
      <c r="E1117" s="2120" t="n">
        <v>2</v>
      </c>
      <c r="F1117" s="161" t="n">
        <v>277597.4</v>
      </c>
      <c r="G1117" s="161" t="n">
        <v>140476.3</v>
      </c>
    </row>
    <row r="1118" ht="10.05" customHeight="1">
      <c r="A1118" s="95" t="inlineStr">
        <is>
          <t>CEREALES</t>
        </is>
      </c>
      <c r="B1118" s="95" t="inlineStr">
        <is>
          <t>MAIS</t>
        </is>
      </c>
      <c r="C1118" s="2119" t="n">
        <v>2003</v>
      </c>
      <c r="D1118" s="95" t="inlineStr">
        <is>
          <t>2002/03</t>
        </is>
      </c>
      <c r="E1118" s="2120" t="n">
        <v>3</v>
      </c>
      <c r="F1118" s="161" t="n">
        <v>287877.6</v>
      </c>
      <c r="G1118" s="161" t="n">
        <v>118034.3</v>
      </c>
    </row>
    <row r="1119" ht="10.05" customHeight="1">
      <c r="A1119" s="95" t="inlineStr">
        <is>
          <t>CEREALES</t>
        </is>
      </c>
      <c r="B1119" s="95" t="inlineStr">
        <is>
          <t>MAIS</t>
        </is>
      </c>
      <c r="C1119" s="2119" t="n">
        <v>2003</v>
      </c>
      <c r="D1119" s="95" t="inlineStr">
        <is>
          <t>2002/03</t>
        </is>
      </c>
      <c r="E1119" s="2120" t="n">
        <v>4</v>
      </c>
      <c r="F1119" s="161" t="n">
        <v>290539.6</v>
      </c>
      <c r="G1119" s="161" t="n">
        <v>99148.8</v>
      </c>
    </row>
    <row r="1120" ht="10.05" customHeight="1">
      <c r="A1120" s="95" t="inlineStr">
        <is>
          <t>CEREALES</t>
        </is>
      </c>
      <c r="B1120" s="95" t="inlineStr">
        <is>
          <t>MAIS</t>
        </is>
      </c>
      <c r="C1120" s="2119" t="n">
        <v>2003</v>
      </c>
      <c r="D1120" s="95" t="inlineStr">
        <is>
          <t>2002/03</t>
        </is>
      </c>
      <c r="E1120" s="2120" t="n">
        <v>5</v>
      </c>
      <c r="F1120" s="161" t="n">
        <v>267726.8</v>
      </c>
      <c r="G1120" s="161" t="n">
        <v>86112.5</v>
      </c>
    </row>
    <row r="1121" ht="10.05" customHeight="1">
      <c r="A1121" s="95" t="inlineStr">
        <is>
          <t>CEREALES</t>
        </is>
      </c>
      <c r="B1121" s="95" t="inlineStr">
        <is>
          <t>MAIS</t>
        </is>
      </c>
      <c r="C1121" s="2119" t="n">
        <v>2003</v>
      </c>
      <c r="D1121" s="95" t="inlineStr">
        <is>
          <t>2002/03</t>
        </is>
      </c>
      <c r="E1121" s="2120" t="n">
        <v>6</v>
      </c>
      <c r="F1121" s="161" t="n">
        <v>246970.2</v>
      </c>
      <c r="G1121" s="161" t="n">
        <v>88307.8</v>
      </c>
    </row>
    <row r="1122" ht="10.05" customHeight="1">
      <c r="A1122" s="95" t="inlineStr">
        <is>
          <t>CEREALES</t>
        </is>
      </c>
      <c r="B1122" s="95" t="inlineStr">
        <is>
          <t>MAIS</t>
        </is>
      </c>
      <c r="C1122" s="2119" t="n">
        <v>2003</v>
      </c>
      <c r="D1122" s="95" t="inlineStr">
        <is>
          <t>2003/04</t>
        </is>
      </c>
      <c r="E1122" s="2120" t="n">
        <v>7</v>
      </c>
      <c r="F1122" s="161" t="n">
        <v>257741.3</v>
      </c>
      <c r="G1122" s="161" t="n">
        <v>71110.89999999999</v>
      </c>
    </row>
    <row r="1123" ht="10.05" customHeight="1">
      <c r="A1123" s="95" t="inlineStr">
        <is>
          <t>CEREALES</t>
        </is>
      </c>
      <c r="B1123" s="95" t="inlineStr">
        <is>
          <t>MAIS</t>
        </is>
      </c>
      <c r="C1123" s="2119" t="n">
        <v>2003</v>
      </c>
      <c r="D1123" s="95" t="inlineStr">
        <is>
          <t>2003/04</t>
        </is>
      </c>
      <c r="E1123" s="2120" t="n">
        <v>8</v>
      </c>
      <c r="F1123" s="161" t="n">
        <v>221418.3</v>
      </c>
      <c r="G1123" s="161" t="n">
        <v>64816.2</v>
      </c>
    </row>
    <row r="1124" ht="10.05" customHeight="1">
      <c r="A1124" s="95" t="inlineStr">
        <is>
          <t>CEREALES</t>
        </is>
      </c>
      <c r="B1124" s="95" t="inlineStr">
        <is>
          <t>MAIS</t>
        </is>
      </c>
      <c r="C1124" s="2119" t="n">
        <v>2003</v>
      </c>
      <c r="D1124" s="95" t="inlineStr">
        <is>
          <t>2003/04</t>
        </is>
      </c>
      <c r="E1124" s="2120" t="n">
        <v>9</v>
      </c>
      <c r="F1124" s="161" t="n">
        <v>233675.1</v>
      </c>
      <c r="G1124" s="161" t="n">
        <v>115512.8</v>
      </c>
    </row>
    <row r="1125" ht="10.05" customHeight="1">
      <c r="A1125" s="95" t="inlineStr">
        <is>
          <t>CEREALES</t>
        </is>
      </c>
      <c r="B1125" s="95" t="inlineStr">
        <is>
          <t>MAIS</t>
        </is>
      </c>
      <c r="C1125" s="2119" t="n">
        <v>2003</v>
      </c>
      <c r="D1125" s="95" t="inlineStr">
        <is>
          <t>2003/04</t>
        </is>
      </c>
      <c r="E1125" s="2120" t="n">
        <v>10</v>
      </c>
      <c r="F1125" s="161" t="n">
        <v>242574.6</v>
      </c>
      <c r="G1125" s="161" t="n">
        <v>216139.7</v>
      </c>
    </row>
    <row r="1126" ht="10.05" customHeight="1">
      <c r="A1126" s="95" t="inlineStr">
        <is>
          <t>CEREALES</t>
        </is>
      </c>
      <c r="B1126" s="95" t="inlineStr">
        <is>
          <t>MAIS</t>
        </is>
      </c>
      <c r="C1126" s="2119" t="n">
        <v>2003</v>
      </c>
      <c r="D1126" s="95" t="inlineStr">
        <is>
          <t>2003/04</t>
        </is>
      </c>
      <c r="E1126" s="2120" t="n">
        <v>11</v>
      </c>
      <c r="F1126" s="161" t="n">
        <v>206647.5</v>
      </c>
      <c r="G1126" s="161" t="n">
        <v>214475.4</v>
      </c>
    </row>
    <row r="1127" ht="10.05" customHeight="1">
      <c r="A1127" s="95" t="inlineStr">
        <is>
          <t>CEREALES</t>
        </is>
      </c>
      <c r="B1127" s="95" t="inlineStr">
        <is>
          <t>MAIS</t>
        </is>
      </c>
      <c r="C1127" s="2119" t="n">
        <v>2003</v>
      </c>
      <c r="D1127" s="95" t="inlineStr">
        <is>
          <t>2003/04</t>
        </is>
      </c>
      <c r="E1127" s="2120" t="n">
        <v>12</v>
      </c>
      <c r="F1127" s="161" t="n">
        <v>245942.4</v>
      </c>
      <c r="G1127" s="161" t="n">
        <v>182495.6</v>
      </c>
    </row>
    <row r="1128" ht="10.05" customHeight="1">
      <c r="A1128" s="95" t="inlineStr">
        <is>
          <t>CEREALES</t>
        </is>
      </c>
      <c r="B1128" s="95" t="inlineStr">
        <is>
          <t>MAIS</t>
        </is>
      </c>
      <c r="C1128" s="2119" t="n">
        <v>2004</v>
      </c>
      <c r="D1128" s="95" t="inlineStr">
        <is>
          <t>2003/04</t>
        </is>
      </c>
      <c r="E1128" s="2120" t="n">
        <v>1</v>
      </c>
      <c r="F1128" s="161" t="n">
        <v>250430.4</v>
      </c>
      <c r="G1128" s="161" t="n">
        <v>155465.2</v>
      </c>
    </row>
    <row r="1129" ht="10.05" customHeight="1">
      <c r="A1129" s="95" t="inlineStr">
        <is>
          <t>CEREALES</t>
        </is>
      </c>
      <c r="B1129" s="95" t="inlineStr">
        <is>
          <t>MAIS</t>
        </is>
      </c>
      <c r="C1129" s="2119" t="n">
        <v>2004</v>
      </c>
      <c r="D1129" s="95" t="inlineStr">
        <is>
          <t>2003/04</t>
        </is>
      </c>
      <c r="E1129" s="2120" t="n">
        <v>2</v>
      </c>
      <c r="F1129" s="161" t="n">
        <v>231177.7</v>
      </c>
      <c r="G1129" s="161" t="n">
        <v>134852.3</v>
      </c>
    </row>
    <row r="1130" ht="10.05" customHeight="1">
      <c r="A1130" s="95" t="inlineStr">
        <is>
          <t>CEREALES</t>
        </is>
      </c>
      <c r="B1130" s="95" t="inlineStr">
        <is>
          <t>MAIS</t>
        </is>
      </c>
      <c r="C1130" s="2119" t="n">
        <v>2004</v>
      </c>
      <c r="D1130" s="95" t="inlineStr">
        <is>
          <t>2003/04</t>
        </is>
      </c>
      <c r="E1130" s="2120" t="n">
        <v>3</v>
      </c>
      <c r="F1130" s="161" t="n">
        <v>247035</v>
      </c>
      <c r="G1130" s="161" t="n">
        <v>123984.1</v>
      </c>
    </row>
    <row r="1131" ht="10.05" customHeight="1">
      <c r="A1131" s="95" t="inlineStr">
        <is>
          <t>CEREALES</t>
        </is>
      </c>
      <c r="B1131" s="95" t="inlineStr">
        <is>
          <t>MAIS</t>
        </is>
      </c>
      <c r="C1131" s="2119" t="n">
        <v>2004</v>
      </c>
      <c r="D1131" s="95" t="inlineStr">
        <is>
          <t>2003/04</t>
        </is>
      </c>
      <c r="E1131" s="2120" t="n">
        <v>4</v>
      </c>
      <c r="F1131" s="161" t="n">
        <v>217100.6</v>
      </c>
      <c r="G1131" s="161" t="n">
        <v>110154.6</v>
      </c>
    </row>
    <row r="1132" ht="10.05" customHeight="1">
      <c r="A1132" s="95" t="inlineStr">
        <is>
          <t>CEREALES</t>
        </is>
      </c>
      <c r="B1132" s="95" t="inlineStr">
        <is>
          <t>MAIS</t>
        </is>
      </c>
      <c r="C1132" s="2119" t="n">
        <v>2004</v>
      </c>
      <c r="D1132" s="95" t="inlineStr">
        <is>
          <t>2003/04</t>
        </is>
      </c>
      <c r="E1132" s="2120" t="n">
        <v>5</v>
      </c>
      <c r="F1132" s="161" t="n">
        <v>191954</v>
      </c>
      <c r="G1132" s="161" t="n">
        <v>99251</v>
      </c>
    </row>
    <row r="1133" ht="10.05" customHeight="1">
      <c r="A1133" s="95" t="inlineStr">
        <is>
          <t>CEREALES</t>
        </is>
      </c>
      <c r="B1133" s="95" t="inlineStr">
        <is>
          <t>MAIS</t>
        </is>
      </c>
      <c r="C1133" s="2119" t="n">
        <v>2004</v>
      </c>
      <c r="D1133" s="95" t="inlineStr">
        <is>
          <t>2003/04</t>
        </is>
      </c>
      <c r="E1133" s="2120" t="n">
        <v>6</v>
      </c>
      <c r="F1133" s="161" t="n">
        <v>204533.9</v>
      </c>
      <c r="G1133" s="161" t="n">
        <v>100319.2</v>
      </c>
    </row>
    <row r="1134" ht="10.05" customHeight="1">
      <c r="A1134" s="95" t="inlineStr">
        <is>
          <t>CEREALES</t>
        </is>
      </c>
      <c r="B1134" s="95" t="inlineStr">
        <is>
          <t>MAIS</t>
        </is>
      </c>
      <c r="C1134" s="2119" t="n">
        <v>2004</v>
      </c>
      <c r="D1134" s="95" t="inlineStr">
        <is>
          <t>2004/05</t>
        </is>
      </c>
      <c r="E1134" s="2120" t="n">
        <v>7</v>
      </c>
      <c r="F1134" s="161" t="n">
        <v>186866.6</v>
      </c>
      <c r="G1134" s="161" t="n">
        <v>77135.60000000001</v>
      </c>
    </row>
    <row r="1135" ht="10.05" customHeight="1">
      <c r="A1135" s="95" t="inlineStr">
        <is>
          <t>CEREALES</t>
        </is>
      </c>
      <c r="B1135" s="95" t="inlineStr">
        <is>
          <t>MAIS</t>
        </is>
      </c>
      <c r="C1135" s="2119" t="n">
        <v>2004</v>
      </c>
      <c r="D1135" s="95" t="inlineStr">
        <is>
          <t>2004/05</t>
        </is>
      </c>
      <c r="E1135" s="2120" t="n">
        <v>8</v>
      </c>
      <c r="F1135" s="161" t="n">
        <v>169301.5</v>
      </c>
      <c r="G1135" s="161" t="n">
        <v>62061.4</v>
      </c>
    </row>
    <row r="1136" ht="10.05" customHeight="1">
      <c r="A1136" s="95" t="inlineStr">
        <is>
          <t>CEREALES</t>
        </is>
      </c>
      <c r="B1136" s="95" t="inlineStr">
        <is>
          <t>MAIS</t>
        </is>
      </c>
      <c r="C1136" s="2119" t="n">
        <v>2004</v>
      </c>
      <c r="D1136" s="95" t="inlineStr">
        <is>
          <t>2004/05</t>
        </is>
      </c>
      <c r="E1136" s="2120" t="n">
        <v>9</v>
      </c>
      <c r="F1136" s="161" t="n">
        <v>182477.7</v>
      </c>
      <c r="G1136" s="161" t="n">
        <v>54095.7</v>
      </c>
    </row>
    <row r="1137" ht="10.05" customHeight="1">
      <c r="A1137" s="95" t="inlineStr">
        <is>
          <t>CEREALES</t>
        </is>
      </c>
      <c r="B1137" s="95" t="inlineStr">
        <is>
          <t>MAIS</t>
        </is>
      </c>
      <c r="C1137" s="2119" t="n">
        <v>2004</v>
      </c>
      <c r="D1137" s="95" t="inlineStr">
        <is>
          <t>2004/05</t>
        </is>
      </c>
      <c r="E1137" s="2120" t="n">
        <v>10</v>
      </c>
      <c r="F1137" s="161" t="n">
        <v>271491</v>
      </c>
      <c r="G1137" s="161" t="n">
        <v>131785.8</v>
      </c>
    </row>
    <row r="1138" ht="10.05" customHeight="1">
      <c r="A1138" s="95" t="inlineStr">
        <is>
          <t>CEREALES</t>
        </is>
      </c>
      <c r="B1138" s="95" t="inlineStr">
        <is>
          <t>MAIS</t>
        </is>
      </c>
      <c r="C1138" s="2119" t="n">
        <v>2004</v>
      </c>
      <c r="D1138" s="95" t="inlineStr">
        <is>
          <t>2004/05</t>
        </is>
      </c>
      <c r="E1138" s="2120" t="n">
        <v>11</v>
      </c>
      <c r="F1138" s="161" t="n">
        <v>350910.1</v>
      </c>
      <c r="G1138" s="161" t="n">
        <v>250900.4</v>
      </c>
    </row>
    <row r="1139" ht="10.05" customHeight="1">
      <c r="A1139" s="95" t="inlineStr">
        <is>
          <t>CEREALES</t>
        </is>
      </c>
      <c r="B1139" s="95" t="inlineStr">
        <is>
          <t>MAIS</t>
        </is>
      </c>
      <c r="C1139" s="2119" t="n">
        <v>2004</v>
      </c>
      <c r="D1139" s="95" t="inlineStr">
        <is>
          <t>2004/05</t>
        </is>
      </c>
      <c r="E1139" s="2120" t="n">
        <v>12</v>
      </c>
      <c r="F1139" s="161" t="n">
        <v>345458.8</v>
      </c>
      <c r="G1139" s="161" t="n">
        <v>213147.8</v>
      </c>
    </row>
    <row r="1140" ht="10.05" customHeight="1">
      <c r="A1140" s="95" t="inlineStr">
        <is>
          <t>CEREALES</t>
        </is>
      </c>
      <c r="B1140" s="95" t="inlineStr">
        <is>
          <t>MAIS</t>
        </is>
      </c>
      <c r="C1140" s="2119" t="n">
        <v>2005</v>
      </c>
      <c r="D1140" s="95" t="inlineStr">
        <is>
          <t>2004/05</t>
        </is>
      </c>
      <c r="E1140" s="2120" t="n">
        <v>1</v>
      </c>
      <c r="F1140" s="161" t="n">
        <v>306875.4</v>
      </c>
      <c r="G1140" s="161" t="n">
        <v>181521.2</v>
      </c>
    </row>
    <row r="1141" ht="10.05" customHeight="1">
      <c r="A1141" s="95" t="inlineStr">
        <is>
          <t>CEREALES</t>
        </is>
      </c>
      <c r="B1141" s="95" t="inlineStr">
        <is>
          <t>MAIS</t>
        </is>
      </c>
      <c r="C1141" s="2119" t="n">
        <v>2005</v>
      </c>
      <c r="D1141" s="95" t="inlineStr">
        <is>
          <t>2004/05</t>
        </is>
      </c>
      <c r="E1141" s="2120" t="n">
        <v>2</v>
      </c>
      <c r="F1141" s="161" t="n">
        <v>298811.4</v>
      </c>
      <c r="G1141" s="161" t="n">
        <v>150267.6</v>
      </c>
    </row>
    <row r="1142" ht="10.05" customHeight="1">
      <c r="A1142" s="95" t="inlineStr">
        <is>
          <t>CEREALES</t>
        </is>
      </c>
      <c r="B1142" s="95" t="inlineStr">
        <is>
          <t>MAIS</t>
        </is>
      </c>
      <c r="C1142" s="2119" t="n">
        <v>2005</v>
      </c>
      <c r="D1142" s="95" t="inlineStr">
        <is>
          <t>2004/05</t>
        </is>
      </c>
      <c r="E1142" s="2120" t="n">
        <v>3</v>
      </c>
      <c r="F1142" s="161" t="n">
        <v>326068.6</v>
      </c>
      <c r="G1142" s="161" t="n">
        <v>119476.2</v>
      </c>
    </row>
    <row r="1143" ht="10.05" customHeight="1">
      <c r="A1143" s="95" t="inlineStr">
        <is>
          <t>CEREALES</t>
        </is>
      </c>
      <c r="B1143" s="95" t="inlineStr">
        <is>
          <t>MAIS</t>
        </is>
      </c>
      <c r="C1143" s="2119" t="n">
        <v>2005</v>
      </c>
      <c r="D1143" s="95" t="inlineStr">
        <is>
          <t>2004/05</t>
        </is>
      </c>
      <c r="E1143" s="2120" t="n">
        <v>4</v>
      </c>
      <c r="F1143" s="161" t="n">
        <v>280448.1</v>
      </c>
      <c r="G1143" s="161" t="n">
        <v>105599.2</v>
      </c>
    </row>
    <row r="1144" ht="10.05" customHeight="1">
      <c r="A1144" s="95" t="inlineStr">
        <is>
          <t>CEREALES</t>
        </is>
      </c>
      <c r="B1144" s="95" t="inlineStr">
        <is>
          <t>MAIS</t>
        </is>
      </c>
      <c r="C1144" s="2119" t="n">
        <v>2005</v>
      </c>
      <c r="D1144" s="95" t="inlineStr">
        <is>
          <t>2004/05</t>
        </is>
      </c>
      <c r="E1144" s="2120" t="n">
        <v>5</v>
      </c>
      <c r="F1144" s="161" t="n">
        <v>262723.8</v>
      </c>
      <c r="G1144" s="161" t="n">
        <v>88883.8</v>
      </c>
    </row>
    <row r="1145" ht="10.05" customHeight="1">
      <c r="A1145" s="95" t="inlineStr">
        <is>
          <t>CEREALES</t>
        </is>
      </c>
      <c r="B1145" s="95" t="inlineStr">
        <is>
          <t>MAIS</t>
        </is>
      </c>
      <c r="C1145" s="2119" t="n">
        <v>2005</v>
      </c>
      <c r="D1145" s="95" t="inlineStr">
        <is>
          <t>2004/05</t>
        </is>
      </c>
      <c r="E1145" s="2120" t="n">
        <v>6</v>
      </c>
      <c r="F1145" s="161" t="n">
        <v>247277.8</v>
      </c>
      <c r="G1145" s="161" t="n">
        <v>87263.60000000001</v>
      </c>
    </row>
    <row r="1146" ht="10.05" customHeight="1">
      <c r="A1146" s="95" t="inlineStr">
        <is>
          <t>CEREALES</t>
        </is>
      </c>
      <c r="B1146" s="95" t="inlineStr">
        <is>
          <t>MAIS</t>
        </is>
      </c>
      <c r="C1146" s="2119" t="n">
        <v>2005</v>
      </c>
      <c r="D1146" s="95" t="inlineStr">
        <is>
          <t>2005/06</t>
        </is>
      </c>
      <c r="E1146" s="2120" t="n">
        <v>7</v>
      </c>
      <c r="F1146" s="161" t="n">
        <v>194391.6</v>
      </c>
      <c r="G1146" s="161" t="n">
        <v>70232.39999999999</v>
      </c>
    </row>
    <row r="1147" ht="10.05" customHeight="1">
      <c r="A1147" s="95" t="inlineStr">
        <is>
          <t>CEREALES</t>
        </is>
      </c>
      <c r="B1147" s="95" t="inlineStr">
        <is>
          <t>MAIS</t>
        </is>
      </c>
      <c r="C1147" s="2119" t="n">
        <v>2005</v>
      </c>
      <c r="D1147" s="95" t="inlineStr">
        <is>
          <t>2005/06</t>
        </is>
      </c>
      <c r="E1147" s="2120" t="n">
        <v>8</v>
      </c>
      <c r="F1147" s="161" t="n">
        <v>194037</v>
      </c>
      <c r="G1147" s="161" t="n">
        <v>53366.4</v>
      </c>
    </row>
    <row r="1148" ht="10.05" customHeight="1">
      <c r="A1148" s="95" t="inlineStr">
        <is>
          <t>CEREALES</t>
        </is>
      </c>
      <c r="B1148" s="95" t="inlineStr">
        <is>
          <t>MAIS</t>
        </is>
      </c>
      <c r="C1148" s="2119" t="n">
        <v>2005</v>
      </c>
      <c r="D1148" s="95" t="inlineStr">
        <is>
          <t>2005/06</t>
        </is>
      </c>
      <c r="E1148" s="2120" t="n">
        <v>9</v>
      </c>
      <c r="F1148" s="161" t="n">
        <v>187351.1</v>
      </c>
      <c r="G1148" s="161" t="n">
        <v>48743</v>
      </c>
    </row>
    <row r="1149" ht="10.05" customHeight="1">
      <c r="A1149" s="95" t="inlineStr">
        <is>
          <t>CEREALES</t>
        </is>
      </c>
      <c r="B1149" s="95" t="inlineStr">
        <is>
          <t>MAIS</t>
        </is>
      </c>
      <c r="C1149" s="2119" t="n">
        <v>2005</v>
      </c>
      <c r="D1149" s="95" t="inlineStr">
        <is>
          <t>2005/06</t>
        </is>
      </c>
      <c r="E1149" s="2120" t="n">
        <v>10</v>
      </c>
      <c r="F1149" s="161" t="n">
        <v>215407</v>
      </c>
      <c r="G1149" s="161" t="n">
        <v>150049.1</v>
      </c>
    </row>
    <row r="1150" ht="10.05" customHeight="1">
      <c r="A1150" s="95" t="inlineStr">
        <is>
          <t>CEREALES</t>
        </is>
      </c>
      <c r="B1150" s="95" t="inlineStr">
        <is>
          <t>MAIS</t>
        </is>
      </c>
      <c r="C1150" s="2119" t="n">
        <v>2005</v>
      </c>
      <c r="D1150" s="95" t="inlineStr">
        <is>
          <t>2005/06</t>
        </is>
      </c>
      <c r="E1150" s="2120" t="n">
        <v>11</v>
      </c>
      <c r="F1150" s="161" t="n">
        <v>253040.6</v>
      </c>
      <c r="G1150" s="161" t="n">
        <v>232174.8</v>
      </c>
    </row>
    <row r="1151" ht="10.05" customHeight="1">
      <c r="A1151" s="95" t="inlineStr">
        <is>
          <t>CEREALES</t>
        </is>
      </c>
      <c r="B1151" s="95" t="inlineStr">
        <is>
          <t>MAIS</t>
        </is>
      </c>
      <c r="C1151" s="2119" t="n">
        <v>2005</v>
      </c>
      <c r="D1151" s="95" t="inlineStr">
        <is>
          <t>2005/06</t>
        </is>
      </c>
      <c r="E1151" s="2120" t="n">
        <v>12</v>
      </c>
      <c r="F1151" s="161" t="n">
        <v>234549.3</v>
      </c>
      <c r="G1151" s="161" t="n">
        <v>204912.4</v>
      </c>
    </row>
    <row r="1152" ht="10.05" customHeight="1">
      <c r="A1152" s="95" t="inlineStr">
        <is>
          <t>CEREALES</t>
        </is>
      </c>
      <c r="B1152" s="95" t="inlineStr">
        <is>
          <t>MAIS</t>
        </is>
      </c>
      <c r="C1152" s="2119" t="n">
        <v>2006</v>
      </c>
      <c r="D1152" s="95" t="inlineStr">
        <is>
          <t>2005/06</t>
        </is>
      </c>
      <c r="E1152" s="2120" t="n">
        <v>1</v>
      </c>
      <c r="F1152" s="161" t="n">
        <v>221482.6</v>
      </c>
      <c r="G1152" s="161" t="n">
        <v>181399.3</v>
      </c>
    </row>
    <row r="1153" ht="10.05" customHeight="1">
      <c r="A1153" s="95" t="inlineStr">
        <is>
          <t>CEREALES</t>
        </is>
      </c>
      <c r="B1153" s="95" t="inlineStr">
        <is>
          <t>MAIS</t>
        </is>
      </c>
      <c r="C1153" s="2119" t="n">
        <v>2006</v>
      </c>
      <c r="D1153" s="95" t="inlineStr">
        <is>
          <t>2005/06</t>
        </is>
      </c>
      <c r="E1153" s="2120" t="n">
        <v>2</v>
      </c>
      <c r="F1153" s="161" t="n">
        <v>200777.9</v>
      </c>
      <c r="G1153" s="161" t="n">
        <v>161322.1</v>
      </c>
    </row>
    <row r="1154" ht="10.05" customHeight="1">
      <c r="A1154" s="95" t="inlineStr">
        <is>
          <t>CEREALES</t>
        </is>
      </c>
      <c r="B1154" s="95" t="inlineStr">
        <is>
          <t>MAIS</t>
        </is>
      </c>
      <c r="C1154" s="2119" t="n">
        <v>2006</v>
      </c>
      <c r="D1154" s="95" t="inlineStr">
        <is>
          <t>2005/06</t>
        </is>
      </c>
      <c r="E1154" s="2120" t="n">
        <v>3</v>
      </c>
      <c r="F1154" s="161" t="n">
        <v>227614.9</v>
      </c>
      <c r="G1154" s="161" t="n">
        <v>134891.6</v>
      </c>
    </row>
    <row r="1155" ht="10.05" customHeight="1">
      <c r="A1155" s="95" t="inlineStr">
        <is>
          <t>CEREALES</t>
        </is>
      </c>
      <c r="B1155" s="95" t="inlineStr">
        <is>
          <t>MAIS</t>
        </is>
      </c>
      <c r="C1155" s="2119" t="n">
        <v>2006</v>
      </c>
      <c r="D1155" s="95" t="inlineStr">
        <is>
          <t>2005/06</t>
        </is>
      </c>
      <c r="E1155" s="2120" t="n">
        <v>4</v>
      </c>
      <c r="F1155" s="161" t="n">
        <v>207767.3</v>
      </c>
      <c r="G1155" s="161" t="n">
        <v>117200.1</v>
      </c>
    </row>
    <row r="1156" ht="10.05" customHeight="1">
      <c r="A1156" s="95" t="inlineStr">
        <is>
          <t>CEREALES</t>
        </is>
      </c>
      <c r="B1156" s="95" t="inlineStr">
        <is>
          <t>MAIS</t>
        </is>
      </c>
      <c r="C1156" s="2119" t="n">
        <v>2006</v>
      </c>
      <c r="D1156" s="95" t="inlineStr">
        <is>
          <t>2005/06</t>
        </is>
      </c>
      <c r="E1156" s="2120" t="n">
        <v>5</v>
      </c>
      <c r="F1156" s="161" t="n">
        <v>223226.8</v>
      </c>
      <c r="G1156" s="161" t="n">
        <v>102793.5</v>
      </c>
    </row>
    <row r="1157" ht="10.05" customHeight="1">
      <c r="A1157" s="95" t="inlineStr">
        <is>
          <t>CEREALES</t>
        </is>
      </c>
      <c r="B1157" s="95" t="inlineStr">
        <is>
          <t>MAIS</t>
        </is>
      </c>
      <c r="C1157" s="2119" t="n">
        <v>2006</v>
      </c>
      <c r="D1157" s="95" t="inlineStr">
        <is>
          <t>2005/06</t>
        </is>
      </c>
      <c r="E1157" s="2120" t="n">
        <v>6</v>
      </c>
      <c r="F1157" s="161" t="n">
        <v>223178.7</v>
      </c>
      <c r="G1157" s="161" t="n">
        <v>95771.2</v>
      </c>
    </row>
    <row r="1158" ht="10.05" customHeight="1">
      <c r="A1158" s="95" t="inlineStr">
        <is>
          <t>CEREALES</t>
        </is>
      </c>
      <c r="B1158" s="95" t="inlineStr">
        <is>
          <t>MAIS</t>
        </is>
      </c>
      <c r="C1158" s="2119" t="n">
        <v>2006</v>
      </c>
      <c r="D1158" s="95" t="inlineStr">
        <is>
          <t>2006/07</t>
        </is>
      </c>
      <c r="E1158" s="2120" t="n">
        <v>7</v>
      </c>
      <c r="F1158" s="161" t="n">
        <v>181074.9</v>
      </c>
      <c r="G1158" s="161" t="n">
        <v>78957.8</v>
      </c>
    </row>
    <row r="1159" ht="10.05" customHeight="1">
      <c r="A1159" s="95" t="inlineStr">
        <is>
          <t>CEREALES</t>
        </is>
      </c>
      <c r="B1159" s="95" t="inlineStr">
        <is>
          <t>MAIS</t>
        </is>
      </c>
      <c r="C1159" s="2119" t="n">
        <v>2006</v>
      </c>
      <c r="D1159" s="95" t="inlineStr">
        <is>
          <t>2006/07</t>
        </is>
      </c>
      <c r="E1159" s="2120" t="n">
        <v>8</v>
      </c>
      <c r="F1159" s="161" t="n">
        <v>186412.1</v>
      </c>
      <c r="G1159" s="161" t="n">
        <v>56397.1</v>
      </c>
    </row>
    <row r="1160" ht="10.05" customHeight="1">
      <c r="A1160" s="95" t="inlineStr">
        <is>
          <t>CEREALES</t>
        </is>
      </c>
      <c r="B1160" s="95" t="inlineStr">
        <is>
          <t>MAIS</t>
        </is>
      </c>
      <c r="C1160" s="2119" t="n">
        <v>2006</v>
      </c>
      <c r="D1160" s="95" t="inlineStr">
        <is>
          <t>2006/07</t>
        </is>
      </c>
      <c r="E1160" s="2120" t="n">
        <v>9</v>
      </c>
      <c r="F1160" s="161" t="n">
        <v>168860.8</v>
      </c>
      <c r="G1160" s="161" t="n">
        <v>48929</v>
      </c>
    </row>
    <row r="1161" ht="10.05" customHeight="1">
      <c r="A1161" s="95" t="inlineStr">
        <is>
          <t>CEREALES</t>
        </is>
      </c>
      <c r="B1161" s="95" t="inlineStr">
        <is>
          <t>MAIS</t>
        </is>
      </c>
      <c r="C1161" s="2119" t="n">
        <v>2006</v>
      </c>
      <c r="D1161" s="95" t="inlineStr">
        <is>
          <t>2006/07</t>
        </is>
      </c>
      <c r="E1161" s="2120" t="n">
        <v>10</v>
      </c>
      <c r="F1161" s="161" t="n">
        <v>212915.5</v>
      </c>
      <c r="G1161" s="161" t="n">
        <v>166911.9</v>
      </c>
    </row>
    <row r="1162" ht="10.05" customHeight="1">
      <c r="A1162" s="95" t="inlineStr">
        <is>
          <t>CEREALES</t>
        </is>
      </c>
      <c r="B1162" s="95" t="inlineStr">
        <is>
          <t>MAIS</t>
        </is>
      </c>
      <c r="C1162" s="2119" t="n">
        <v>2006</v>
      </c>
      <c r="D1162" s="95" t="inlineStr">
        <is>
          <t>2006/07</t>
        </is>
      </c>
      <c r="E1162" s="2120" t="n">
        <v>11</v>
      </c>
      <c r="F1162" s="161" t="n">
        <v>251909.4</v>
      </c>
      <c r="G1162" s="161" t="n">
        <v>179790</v>
      </c>
    </row>
    <row r="1163" ht="10.05" customHeight="1">
      <c r="A1163" s="95" t="inlineStr">
        <is>
          <t>CEREALES</t>
        </is>
      </c>
      <c r="B1163" s="95" t="inlineStr">
        <is>
          <t>MAIS</t>
        </is>
      </c>
      <c r="C1163" s="2119" t="n">
        <v>2006</v>
      </c>
      <c r="D1163" s="95" t="inlineStr">
        <is>
          <t>2006/07</t>
        </is>
      </c>
      <c r="E1163" s="2120" t="n">
        <v>12</v>
      </c>
      <c r="F1163" s="161" t="n">
        <v>235571.5</v>
      </c>
      <c r="G1163" s="161" t="n">
        <v>158153.8</v>
      </c>
    </row>
    <row r="1164" ht="10.05" customHeight="1">
      <c r="A1164" s="95" t="inlineStr">
        <is>
          <t>CEREALES</t>
        </is>
      </c>
      <c r="B1164" s="95" t="inlineStr">
        <is>
          <t>MAIS</t>
        </is>
      </c>
      <c r="C1164" s="2119" t="n">
        <v>2007</v>
      </c>
      <c r="D1164" s="95" t="inlineStr">
        <is>
          <t>2006/07</t>
        </is>
      </c>
      <c r="E1164" s="2120" t="n">
        <v>1</v>
      </c>
      <c r="F1164" s="161" t="n">
        <v>237961.2</v>
      </c>
      <c r="G1164" s="161" t="n">
        <v>134830.1</v>
      </c>
    </row>
    <row r="1165" ht="10.05" customHeight="1">
      <c r="A1165" s="95" t="inlineStr">
        <is>
          <t>CEREALES</t>
        </is>
      </c>
      <c r="B1165" s="95" t="inlineStr">
        <is>
          <t>MAIS</t>
        </is>
      </c>
      <c r="C1165" s="2119" t="n">
        <v>2007</v>
      </c>
      <c r="D1165" s="95" t="inlineStr">
        <is>
          <t>2006/07</t>
        </is>
      </c>
      <c r="E1165" s="2120" t="n">
        <v>2</v>
      </c>
      <c r="F1165" s="161" t="n">
        <v>207782.7</v>
      </c>
      <c r="G1165" s="161" t="n">
        <v>123109.3</v>
      </c>
    </row>
    <row r="1166" ht="10.05" customHeight="1">
      <c r="A1166" s="95" t="inlineStr">
        <is>
          <t>CEREALES</t>
        </is>
      </c>
      <c r="B1166" s="95" t="inlineStr">
        <is>
          <t>MAIS</t>
        </is>
      </c>
      <c r="C1166" s="2119" t="n">
        <v>2007</v>
      </c>
      <c r="D1166" s="95" t="inlineStr">
        <is>
          <t>2006/07</t>
        </is>
      </c>
      <c r="E1166" s="2120" t="n">
        <v>3</v>
      </c>
      <c r="F1166" s="161" t="n">
        <v>226407.4</v>
      </c>
      <c r="G1166" s="161" t="n">
        <v>109876.3</v>
      </c>
    </row>
    <row r="1167" ht="10.05" customHeight="1">
      <c r="A1167" s="95" t="inlineStr">
        <is>
          <t>CEREALES</t>
        </is>
      </c>
      <c r="B1167" s="95" t="inlineStr">
        <is>
          <t>MAIS</t>
        </is>
      </c>
      <c r="C1167" s="2119" t="n">
        <v>2007</v>
      </c>
      <c r="D1167" s="95" t="inlineStr">
        <is>
          <t>2006/07</t>
        </is>
      </c>
      <c r="E1167" s="2120" t="n">
        <v>4</v>
      </c>
      <c r="F1167" s="161" t="n">
        <v>232895</v>
      </c>
      <c r="G1167" s="161" t="n">
        <v>97105.3</v>
      </c>
    </row>
    <row r="1168" ht="10.05" customHeight="1">
      <c r="A1168" s="95" t="inlineStr">
        <is>
          <t>CEREALES</t>
        </is>
      </c>
      <c r="B1168" s="95" t="inlineStr">
        <is>
          <t>MAIS</t>
        </is>
      </c>
      <c r="C1168" s="2119" t="n">
        <v>2007</v>
      </c>
      <c r="D1168" s="95" t="inlineStr">
        <is>
          <t>2006/07</t>
        </is>
      </c>
      <c r="E1168" s="2120" t="n">
        <v>5</v>
      </c>
      <c r="F1168" s="161" t="n">
        <v>249822.3</v>
      </c>
      <c r="G1168" s="161" t="n">
        <v>83937</v>
      </c>
    </row>
    <row r="1169" ht="10.05" customHeight="1">
      <c r="A1169" s="95" t="inlineStr">
        <is>
          <t>CEREALES</t>
        </is>
      </c>
      <c r="B1169" s="95" t="inlineStr">
        <is>
          <t>MAIS</t>
        </is>
      </c>
      <c r="C1169" s="2119" t="n">
        <v>2007</v>
      </c>
      <c r="D1169" s="95" t="inlineStr">
        <is>
          <t>2006/07</t>
        </is>
      </c>
      <c r="E1169" s="2120" t="n">
        <v>6</v>
      </c>
      <c r="F1169" s="161" t="n">
        <v>226488.4</v>
      </c>
      <c r="G1169" s="161" t="n">
        <v>98392.7</v>
      </c>
    </row>
    <row r="1170" ht="10.05" customHeight="1">
      <c r="A1170" s="95" t="inlineStr">
        <is>
          <t>CEREALES</t>
        </is>
      </c>
      <c r="B1170" s="95" t="inlineStr">
        <is>
          <t>MAIS</t>
        </is>
      </c>
      <c r="C1170" s="2119" t="n">
        <v>2007</v>
      </c>
      <c r="D1170" s="95" t="inlineStr">
        <is>
          <t>2007/08</t>
        </is>
      </c>
      <c r="E1170" s="2120" t="n">
        <v>7</v>
      </c>
      <c r="F1170" s="161" t="n">
        <v>213005.4</v>
      </c>
      <c r="G1170" s="161" t="n">
        <v>75684.3</v>
      </c>
    </row>
    <row r="1171" ht="10.05" customHeight="1">
      <c r="A1171" s="95" t="inlineStr">
        <is>
          <t>CEREALES</t>
        </is>
      </c>
      <c r="B1171" s="95" t="inlineStr">
        <is>
          <t>MAIS</t>
        </is>
      </c>
      <c r="C1171" s="2119" t="n">
        <v>2007</v>
      </c>
      <c r="D1171" s="95" t="inlineStr">
        <is>
          <t>2007/08</t>
        </is>
      </c>
      <c r="E1171" s="2120" t="n">
        <v>8</v>
      </c>
      <c r="F1171" s="161" t="n">
        <v>214407.4</v>
      </c>
      <c r="G1171" s="161" t="n">
        <v>60708.6</v>
      </c>
    </row>
    <row r="1172" ht="10.05" customHeight="1">
      <c r="A1172" s="95" t="inlineStr">
        <is>
          <t>CEREALES</t>
        </is>
      </c>
      <c r="B1172" s="95" t="inlineStr">
        <is>
          <t>MAIS</t>
        </is>
      </c>
      <c r="C1172" s="2119" t="n">
        <v>2007</v>
      </c>
      <c r="D1172" s="95" t="inlineStr">
        <is>
          <t>2007/08</t>
        </is>
      </c>
      <c r="E1172" s="2120" t="n">
        <v>9</v>
      </c>
      <c r="F1172" s="161" t="n">
        <v>231916.4</v>
      </c>
      <c r="G1172" s="161" t="n">
        <v>59861.2</v>
      </c>
    </row>
    <row r="1173" ht="10.05" customHeight="1">
      <c r="A1173" s="95" t="inlineStr">
        <is>
          <t>CEREALES</t>
        </is>
      </c>
      <c r="B1173" s="95" t="inlineStr">
        <is>
          <t>MAIS</t>
        </is>
      </c>
      <c r="C1173" s="2119" t="n">
        <v>2007</v>
      </c>
      <c r="D1173" s="95" t="inlineStr">
        <is>
          <t>2007/08</t>
        </is>
      </c>
      <c r="E1173" s="2120" t="n">
        <v>10</v>
      </c>
      <c r="F1173" s="161" t="n">
        <v>351008.4</v>
      </c>
      <c r="G1173" s="161" t="n">
        <v>104640</v>
      </c>
    </row>
    <row r="1174" ht="10.05" customHeight="1">
      <c r="A1174" s="95" t="inlineStr">
        <is>
          <t>CEREALES</t>
        </is>
      </c>
      <c r="B1174" s="95" t="inlineStr">
        <is>
          <t>MAIS</t>
        </is>
      </c>
      <c r="C1174" s="2119" t="n">
        <v>2007</v>
      </c>
      <c r="D1174" s="95" t="inlineStr">
        <is>
          <t>2007/08</t>
        </is>
      </c>
      <c r="E1174" s="2120" t="n">
        <v>11</v>
      </c>
      <c r="F1174" s="161" t="n">
        <v>395403.2</v>
      </c>
      <c r="G1174" s="161" t="n">
        <v>205007.8</v>
      </c>
    </row>
    <row r="1175" ht="10.05" customHeight="1">
      <c r="A1175" s="95" t="inlineStr">
        <is>
          <t>CEREALES</t>
        </is>
      </c>
      <c r="B1175" s="95" t="inlineStr">
        <is>
          <t>MAIS</t>
        </is>
      </c>
      <c r="C1175" s="2119" t="n">
        <v>2007</v>
      </c>
      <c r="D1175" s="95" t="inlineStr">
        <is>
          <t>2007/08</t>
        </is>
      </c>
      <c r="E1175" s="2120" t="n">
        <v>12</v>
      </c>
      <c r="F1175" s="161" t="n">
        <v>385410.1</v>
      </c>
      <c r="G1175" s="161" t="n">
        <v>188150.6</v>
      </c>
    </row>
    <row r="1176" ht="10.05" customHeight="1">
      <c r="A1176" s="95" t="inlineStr">
        <is>
          <t>CEREALES</t>
        </is>
      </c>
      <c r="B1176" s="95" t="inlineStr">
        <is>
          <t>MAIS</t>
        </is>
      </c>
      <c r="C1176" s="2119" t="n">
        <v>2008</v>
      </c>
      <c r="D1176" s="95" t="inlineStr">
        <is>
          <t>2007/08</t>
        </is>
      </c>
      <c r="E1176" s="2120" t="n">
        <v>1</v>
      </c>
      <c r="F1176" s="161" t="n">
        <v>418982.9</v>
      </c>
      <c r="G1176" s="161" t="n">
        <v>165460.6</v>
      </c>
    </row>
    <row r="1177" ht="10.05" customHeight="1">
      <c r="A1177" s="95" t="inlineStr">
        <is>
          <t>CEREALES</t>
        </is>
      </c>
      <c r="B1177" s="95" t="inlineStr">
        <is>
          <t>MAIS</t>
        </is>
      </c>
      <c r="C1177" s="2119" t="n">
        <v>2008</v>
      </c>
      <c r="D1177" s="95" t="inlineStr">
        <is>
          <t>2007/08</t>
        </is>
      </c>
      <c r="E1177" s="2120" t="n">
        <v>2</v>
      </c>
      <c r="F1177" s="161" t="n">
        <v>392870.3</v>
      </c>
      <c r="G1177" s="161" t="n">
        <v>148554.2</v>
      </c>
    </row>
    <row r="1178" ht="10.05" customHeight="1">
      <c r="A1178" s="95" t="inlineStr">
        <is>
          <t>CEREALES</t>
        </is>
      </c>
      <c r="B1178" s="95" t="inlineStr">
        <is>
          <t>MAIS</t>
        </is>
      </c>
      <c r="C1178" s="2119" t="n">
        <v>2008</v>
      </c>
      <c r="D1178" s="95" t="inlineStr">
        <is>
          <t>2007/08</t>
        </is>
      </c>
      <c r="E1178" s="2120" t="n">
        <v>3</v>
      </c>
      <c r="F1178" s="161" t="n">
        <v>396329.8</v>
      </c>
      <c r="G1178" s="161" t="n">
        <v>130338</v>
      </c>
    </row>
    <row r="1179" ht="10.05" customHeight="1">
      <c r="A1179" s="95" t="inlineStr">
        <is>
          <t>CEREALES</t>
        </is>
      </c>
      <c r="B1179" s="95" t="inlineStr">
        <is>
          <t>MAIS</t>
        </is>
      </c>
      <c r="C1179" s="2119" t="n">
        <v>2008</v>
      </c>
      <c r="D1179" s="95" t="inlineStr">
        <is>
          <t>2007/08</t>
        </is>
      </c>
      <c r="E1179" s="2120" t="n">
        <v>4</v>
      </c>
      <c r="F1179" s="161" t="n">
        <v>427739.8</v>
      </c>
      <c r="G1179" s="161" t="n">
        <v>132027</v>
      </c>
    </row>
    <row r="1180" ht="10.05" customHeight="1">
      <c r="A1180" s="95" t="inlineStr">
        <is>
          <t>CEREALES</t>
        </is>
      </c>
      <c r="B1180" s="95" t="inlineStr">
        <is>
          <t>MAIS</t>
        </is>
      </c>
      <c r="C1180" s="2119" t="n">
        <v>2008</v>
      </c>
      <c r="D1180" s="95" t="inlineStr">
        <is>
          <t>2007/08</t>
        </is>
      </c>
      <c r="E1180" s="2120" t="n">
        <v>5</v>
      </c>
      <c r="F1180" s="161" t="n">
        <v>388024.3</v>
      </c>
      <c r="G1180" s="161" t="n">
        <v>120438.6</v>
      </c>
    </row>
    <row r="1181" ht="10.05" customHeight="1">
      <c r="A1181" s="95" t="inlineStr">
        <is>
          <t>CEREALES</t>
        </is>
      </c>
      <c r="B1181" s="95" t="inlineStr">
        <is>
          <t>MAIS</t>
        </is>
      </c>
      <c r="C1181" s="2119" t="n">
        <v>2008</v>
      </c>
      <c r="D1181" s="95" t="inlineStr">
        <is>
          <t>2007/08</t>
        </is>
      </c>
      <c r="E1181" s="2120" t="n">
        <v>6</v>
      </c>
      <c r="F1181" s="161" t="n">
        <v>320139.7</v>
      </c>
      <c r="G1181" s="161" t="n">
        <v>127794.5</v>
      </c>
    </row>
    <row r="1182" ht="10.05" customHeight="1">
      <c r="A1182" s="95" t="inlineStr">
        <is>
          <t>CEREALES</t>
        </is>
      </c>
      <c r="B1182" s="95" t="inlineStr">
        <is>
          <t>MAIS</t>
        </is>
      </c>
      <c r="C1182" s="2119" t="n">
        <v>2008</v>
      </c>
      <c r="D1182" s="95" t="inlineStr">
        <is>
          <t>2008/09</t>
        </is>
      </c>
      <c r="E1182" s="2120" t="n">
        <v>7</v>
      </c>
      <c r="F1182" s="161" t="n">
        <v>284150.2</v>
      </c>
      <c r="G1182" s="161" t="n">
        <v>101157.3</v>
      </c>
    </row>
    <row r="1183" ht="10.05" customHeight="1">
      <c r="A1183" s="95" t="inlineStr">
        <is>
          <t>CEREALES</t>
        </is>
      </c>
      <c r="B1183" s="95" t="inlineStr">
        <is>
          <t>MAIS</t>
        </is>
      </c>
      <c r="C1183" s="2119" t="n">
        <v>2008</v>
      </c>
      <c r="D1183" s="95" t="inlineStr">
        <is>
          <t>2008/09</t>
        </is>
      </c>
      <c r="E1183" s="2120" t="n">
        <v>8</v>
      </c>
      <c r="F1183" s="161" t="n">
        <v>207126.4</v>
      </c>
      <c r="G1183" s="161" t="n">
        <v>80109</v>
      </c>
    </row>
    <row r="1184" ht="10.05" customHeight="1">
      <c r="A1184" s="95" t="inlineStr">
        <is>
          <t>CEREALES</t>
        </is>
      </c>
      <c r="B1184" s="95" t="inlineStr">
        <is>
          <t>MAIS</t>
        </is>
      </c>
      <c r="C1184" s="2119" t="n">
        <v>2008</v>
      </c>
      <c r="D1184" s="95" t="inlineStr">
        <is>
          <t>2008/09</t>
        </is>
      </c>
      <c r="E1184" s="2120" t="n">
        <v>9</v>
      </c>
      <c r="F1184" s="161" t="n">
        <v>215764.5</v>
      </c>
      <c r="G1184" s="161" t="n">
        <v>63564.7</v>
      </c>
    </row>
    <row r="1185" ht="10.05" customHeight="1">
      <c r="A1185" s="95" t="inlineStr">
        <is>
          <t>CEREALES</t>
        </is>
      </c>
      <c r="B1185" s="95" t="inlineStr">
        <is>
          <t>MAIS</t>
        </is>
      </c>
      <c r="C1185" s="2119" t="n">
        <v>2008</v>
      </c>
      <c r="D1185" s="95" t="inlineStr">
        <is>
          <t>2008/09</t>
        </is>
      </c>
      <c r="E1185" s="2120" t="n">
        <v>10</v>
      </c>
      <c r="F1185" s="161" t="n">
        <v>279664.3</v>
      </c>
      <c r="G1185" s="161" t="n">
        <v>74945.39999999999</v>
      </c>
    </row>
    <row r="1186" ht="10.05" customHeight="1">
      <c r="A1186" s="95" t="inlineStr">
        <is>
          <t>CEREALES</t>
        </is>
      </c>
      <c r="B1186" s="95" t="inlineStr">
        <is>
          <t>MAIS</t>
        </is>
      </c>
      <c r="C1186" s="2119" t="n">
        <v>2008</v>
      </c>
      <c r="D1186" s="95" t="inlineStr">
        <is>
          <t>2008/09</t>
        </is>
      </c>
      <c r="E1186" s="2120" t="n">
        <v>11</v>
      </c>
      <c r="F1186" s="161" t="n">
        <v>308005.9</v>
      </c>
      <c r="G1186" s="161" t="n">
        <v>164508.1</v>
      </c>
    </row>
    <row r="1187" ht="10.05" customHeight="1">
      <c r="A1187" s="95" t="inlineStr">
        <is>
          <t>CEREALES</t>
        </is>
      </c>
      <c r="B1187" s="95" t="inlineStr">
        <is>
          <t>MAIS</t>
        </is>
      </c>
      <c r="C1187" s="2119" t="n">
        <v>2008</v>
      </c>
      <c r="D1187" s="95" t="inlineStr">
        <is>
          <t>2008/09</t>
        </is>
      </c>
      <c r="E1187" s="2120" t="n">
        <v>12</v>
      </c>
      <c r="F1187" s="161" t="n">
        <v>347124.4</v>
      </c>
      <c r="G1187" s="161" t="n">
        <v>185787.5</v>
      </c>
    </row>
    <row r="1188" ht="10.05" customHeight="1">
      <c r="A1188" s="95" t="inlineStr">
        <is>
          <t>CEREALES</t>
        </is>
      </c>
      <c r="B1188" s="95" t="inlineStr">
        <is>
          <t>MAIS</t>
        </is>
      </c>
      <c r="C1188" s="2119" t="n">
        <v>2009</v>
      </c>
      <c r="D1188" s="95" t="inlineStr">
        <is>
          <t>2008/09</t>
        </is>
      </c>
      <c r="E1188" s="2120" t="n">
        <v>1</v>
      </c>
      <c r="F1188" s="161" t="n">
        <v>339551.9</v>
      </c>
      <c r="G1188" s="161" t="n">
        <v>150106.5</v>
      </c>
    </row>
    <row r="1189" ht="10.05" customHeight="1">
      <c r="A1189" s="95" t="inlineStr">
        <is>
          <t>CEREALES</t>
        </is>
      </c>
      <c r="B1189" s="95" t="inlineStr">
        <is>
          <t>MAIS</t>
        </is>
      </c>
      <c r="C1189" s="2119" t="n">
        <v>2009</v>
      </c>
      <c r="D1189" s="95" t="inlineStr">
        <is>
          <t>2008/09</t>
        </is>
      </c>
      <c r="E1189" s="2120" t="n">
        <v>2</v>
      </c>
      <c r="F1189" s="161" t="n">
        <v>314697.7</v>
      </c>
      <c r="G1189" s="161" t="n">
        <v>133513</v>
      </c>
    </row>
    <row r="1190" ht="10.05" customHeight="1">
      <c r="A1190" s="95" t="inlineStr">
        <is>
          <t>CEREALES</t>
        </is>
      </c>
      <c r="B1190" s="95" t="inlineStr">
        <is>
          <t>MAIS</t>
        </is>
      </c>
      <c r="C1190" s="2119" t="n">
        <v>2009</v>
      </c>
      <c r="D1190" s="95" t="inlineStr">
        <is>
          <t>2008/09</t>
        </is>
      </c>
      <c r="E1190" s="2120" t="n">
        <v>3</v>
      </c>
      <c r="F1190" s="161" t="n">
        <v>338993.8</v>
      </c>
      <c r="G1190" s="161" t="n">
        <v>113208.3</v>
      </c>
    </row>
    <row r="1191" ht="10.05" customHeight="1">
      <c r="A1191" s="95" t="inlineStr">
        <is>
          <t>CEREALES</t>
        </is>
      </c>
      <c r="B1191" s="95" t="inlineStr">
        <is>
          <t>MAIS</t>
        </is>
      </c>
      <c r="C1191" s="2119" t="n">
        <v>2009</v>
      </c>
      <c r="D1191" s="95" t="inlineStr">
        <is>
          <t>2008/09</t>
        </is>
      </c>
      <c r="E1191" s="2120" t="n">
        <v>4</v>
      </c>
      <c r="F1191" s="161" t="n">
        <v>325983.4</v>
      </c>
      <c r="G1191" s="161" t="n">
        <v>108155.5</v>
      </c>
    </row>
    <row r="1192" ht="10.05" customHeight="1">
      <c r="A1192" s="95" t="inlineStr">
        <is>
          <t>CEREALES</t>
        </is>
      </c>
      <c r="B1192" s="95" t="inlineStr">
        <is>
          <t>MAIS</t>
        </is>
      </c>
      <c r="C1192" s="2119" t="n">
        <v>2009</v>
      </c>
      <c r="D1192" s="95" t="inlineStr">
        <is>
          <t>2008/09</t>
        </is>
      </c>
      <c r="E1192" s="2120" t="n">
        <v>5</v>
      </c>
      <c r="F1192" s="161" t="n">
        <v>263976.4</v>
      </c>
      <c r="G1192" s="161" t="n">
        <v>91070.10000000001</v>
      </c>
    </row>
    <row r="1193" ht="10.05" customHeight="1">
      <c r="A1193" s="95" t="inlineStr">
        <is>
          <t>CEREALES</t>
        </is>
      </c>
      <c r="B1193" s="95" t="inlineStr">
        <is>
          <t>MAIS</t>
        </is>
      </c>
      <c r="C1193" s="2119" t="n">
        <v>2009</v>
      </c>
      <c r="D1193" s="95" t="inlineStr">
        <is>
          <t>2008/09</t>
        </is>
      </c>
      <c r="E1193" s="2120" t="n">
        <v>6</v>
      </c>
      <c r="F1193" s="161" t="n">
        <v>253575.9</v>
      </c>
      <c r="G1193" s="161" t="n">
        <v>110941.8</v>
      </c>
    </row>
    <row r="1194" ht="10.05" customHeight="1">
      <c r="A1194" s="95" t="inlineStr">
        <is>
          <t>CEREALES</t>
        </is>
      </c>
      <c r="B1194" s="95" t="inlineStr">
        <is>
          <t>MAIS</t>
        </is>
      </c>
      <c r="C1194" s="2119" t="n">
        <v>2009</v>
      </c>
      <c r="D1194" s="95" t="inlineStr">
        <is>
          <t>2009/10</t>
        </is>
      </c>
      <c r="E1194" s="2120" t="n">
        <v>7</v>
      </c>
      <c r="F1194" s="161" t="n">
        <v>230756.1</v>
      </c>
      <c r="G1194" s="161" t="n">
        <v>88958.2</v>
      </c>
    </row>
    <row r="1195" ht="10.05" customHeight="1">
      <c r="A1195" s="95" t="inlineStr">
        <is>
          <t>CEREALES</t>
        </is>
      </c>
      <c r="B1195" s="95" t="inlineStr">
        <is>
          <t>MAIS</t>
        </is>
      </c>
      <c r="C1195" s="2119" t="n">
        <v>2009</v>
      </c>
      <c r="D1195" s="95" t="inlineStr">
        <is>
          <t>2009/10</t>
        </is>
      </c>
      <c r="E1195" s="2120" t="n">
        <v>8</v>
      </c>
      <c r="F1195" s="161" t="n">
        <v>206841.1</v>
      </c>
      <c r="G1195" s="161" t="n">
        <v>70323.39999999999</v>
      </c>
    </row>
    <row r="1196" ht="10.05" customHeight="1">
      <c r="A1196" s="95" t="inlineStr">
        <is>
          <t>CEREALES</t>
        </is>
      </c>
      <c r="B1196" s="95" t="inlineStr">
        <is>
          <t>MAIS</t>
        </is>
      </c>
      <c r="C1196" s="2119" t="n">
        <v>2009</v>
      </c>
      <c r="D1196" s="95" t="inlineStr">
        <is>
          <t>2009/10</t>
        </is>
      </c>
      <c r="E1196" s="2120" t="n">
        <v>9</v>
      </c>
      <c r="F1196" s="161" t="n">
        <v>218397.5</v>
      </c>
      <c r="G1196" s="161" t="n">
        <v>57876.8</v>
      </c>
    </row>
    <row r="1197" ht="10.05" customHeight="1">
      <c r="A1197" s="95" t="inlineStr">
        <is>
          <t>CEREALES</t>
        </is>
      </c>
      <c r="B1197" s="95" t="inlineStr">
        <is>
          <t>MAIS</t>
        </is>
      </c>
      <c r="C1197" s="2119" t="n">
        <v>2009</v>
      </c>
      <c r="D1197" s="95" t="inlineStr">
        <is>
          <t>2009/10</t>
        </is>
      </c>
      <c r="E1197" s="2120" t="n">
        <v>10</v>
      </c>
      <c r="F1197" s="161" t="n">
        <v>244752.2</v>
      </c>
      <c r="G1197" s="161" t="n">
        <v>143370.7</v>
      </c>
    </row>
    <row r="1198" ht="10.05" customHeight="1">
      <c r="A1198" s="95" t="inlineStr">
        <is>
          <t>CEREALES</t>
        </is>
      </c>
      <c r="B1198" s="95" t="inlineStr">
        <is>
          <t>MAIS</t>
        </is>
      </c>
      <c r="C1198" s="2119" t="n">
        <v>2009</v>
      </c>
      <c r="D1198" s="95" t="inlineStr">
        <is>
          <t>2009/10</t>
        </is>
      </c>
      <c r="E1198" s="2120" t="n">
        <v>11</v>
      </c>
      <c r="F1198" s="161" t="n">
        <v>273293.2</v>
      </c>
      <c r="G1198" s="161" t="n">
        <v>199143.4</v>
      </c>
    </row>
    <row r="1199" ht="10.05" customHeight="1">
      <c r="A1199" s="95" t="inlineStr">
        <is>
          <t>CEREALES</t>
        </is>
      </c>
      <c r="B1199" s="95" t="inlineStr">
        <is>
          <t>MAIS</t>
        </is>
      </c>
      <c r="C1199" s="2119" t="n">
        <v>2009</v>
      </c>
      <c r="D1199" s="95" t="inlineStr">
        <is>
          <t>2009/10</t>
        </is>
      </c>
      <c r="E1199" s="2120" t="n">
        <v>12</v>
      </c>
      <c r="F1199" s="161" t="n">
        <v>265607.4</v>
      </c>
      <c r="G1199" s="161" t="n">
        <v>142997.3</v>
      </c>
    </row>
    <row r="1200" ht="10.05" customHeight="1">
      <c r="A1200" s="95" t="inlineStr">
        <is>
          <t>CEREALES</t>
        </is>
      </c>
      <c r="B1200" s="95" t="inlineStr">
        <is>
          <t>MAIS</t>
        </is>
      </c>
      <c r="C1200" s="2119" t="n">
        <v>2010</v>
      </c>
      <c r="D1200" s="95" t="inlineStr">
        <is>
          <t>2009/10</t>
        </is>
      </c>
      <c r="E1200" s="2120" t="n">
        <v>1</v>
      </c>
      <c r="F1200" s="161" t="n">
        <v>231904.2</v>
      </c>
      <c r="G1200" s="161" t="n">
        <v>131811.6</v>
      </c>
    </row>
    <row r="1201" ht="10.05" customHeight="1">
      <c r="A1201" s="95" t="inlineStr">
        <is>
          <t>CEREALES</t>
        </is>
      </c>
      <c r="B1201" s="95" t="inlineStr">
        <is>
          <t>MAIS</t>
        </is>
      </c>
      <c r="C1201" s="2119" t="n">
        <v>2010</v>
      </c>
      <c r="D1201" s="95" t="inlineStr">
        <is>
          <t>2009/10</t>
        </is>
      </c>
      <c r="E1201" s="2120" t="n">
        <v>2</v>
      </c>
      <c r="F1201" s="161" t="n">
        <v>199602.5</v>
      </c>
      <c r="G1201" s="161" t="n">
        <v>123340.6</v>
      </c>
    </row>
    <row r="1202" ht="10.05" customHeight="1">
      <c r="A1202" s="95" t="inlineStr">
        <is>
          <t>CEREALES</t>
        </is>
      </c>
      <c r="B1202" s="95" t="inlineStr">
        <is>
          <t>MAIS</t>
        </is>
      </c>
      <c r="C1202" s="2119" t="n">
        <v>2010</v>
      </c>
      <c r="D1202" s="95" t="inlineStr">
        <is>
          <t>2009/10</t>
        </is>
      </c>
      <c r="E1202" s="2120" t="n">
        <v>3</v>
      </c>
      <c r="F1202" s="161" t="n">
        <v>227833</v>
      </c>
      <c r="G1202" s="161" t="n">
        <v>107880.9</v>
      </c>
    </row>
    <row r="1203" ht="10.05" customHeight="1">
      <c r="A1203" s="95" t="inlineStr">
        <is>
          <t>CEREALES</t>
        </is>
      </c>
      <c r="B1203" s="95" t="inlineStr">
        <is>
          <t>MAIS</t>
        </is>
      </c>
      <c r="C1203" s="2119" t="n">
        <v>2010</v>
      </c>
      <c r="D1203" s="95" t="inlineStr">
        <is>
          <t>2009/10</t>
        </is>
      </c>
      <c r="E1203" s="2120" t="n">
        <v>4</v>
      </c>
      <c r="F1203" s="161" t="n">
        <v>219607.8</v>
      </c>
      <c r="G1203" s="161" t="n">
        <v>96860.89999999999</v>
      </c>
    </row>
    <row r="1204" ht="10.05" customHeight="1">
      <c r="A1204" s="95" t="inlineStr">
        <is>
          <t>CEREALES</t>
        </is>
      </c>
      <c r="B1204" s="95" t="inlineStr">
        <is>
          <t>MAIS</t>
        </is>
      </c>
      <c r="C1204" s="2119" t="n">
        <v>2010</v>
      </c>
      <c r="D1204" s="95" t="inlineStr">
        <is>
          <t>2009/10</t>
        </is>
      </c>
      <c r="E1204" s="2120" t="n">
        <v>5</v>
      </c>
      <c r="F1204" s="161" t="n">
        <v>211523</v>
      </c>
      <c r="G1204" s="161" t="n">
        <v>90455.10000000001</v>
      </c>
    </row>
    <row r="1205" ht="10.05" customHeight="1">
      <c r="A1205" s="95" t="inlineStr">
        <is>
          <t>CEREALES</t>
        </is>
      </c>
      <c r="B1205" s="95" t="inlineStr">
        <is>
          <t>MAIS</t>
        </is>
      </c>
      <c r="C1205" s="2119" t="n">
        <v>2010</v>
      </c>
      <c r="D1205" s="95" t="inlineStr">
        <is>
          <t>2009/10</t>
        </is>
      </c>
      <c r="E1205" s="2120" t="n">
        <v>6</v>
      </c>
      <c r="F1205" s="161" t="n">
        <v>213122.5</v>
      </c>
      <c r="G1205" s="161" t="n">
        <v>83151.7</v>
      </c>
    </row>
    <row r="1206" ht="10.05" customHeight="1">
      <c r="A1206" s="95" t="inlineStr">
        <is>
          <t>CEREALES</t>
        </is>
      </c>
      <c r="B1206" s="95" t="inlineStr">
        <is>
          <t>MAIS</t>
        </is>
      </c>
      <c r="C1206" s="2119" t="n">
        <v>2010</v>
      </c>
      <c r="D1206" s="95" t="inlineStr">
        <is>
          <t>2010/11</t>
        </is>
      </c>
      <c r="E1206" s="2120" t="n">
        <v>7</v>
      </c>
      <c r="F1206" s="161" t="n">
        <v>209494.432</v>
      </c>
      <c r="G1206" s="161" t="n">
        <v>69460.12300000001</v>
      </c>
    </row>
    <row r="1207" ht="10.05" customHeight="1">
      <c r="A1207" s="95" t="inlineStr">
        <is>
          <t>CEREALES</t>
        </is>
      </c>
      <c r="B1207" s="95" t="inlineStr">
        <is>
          <t>MAIS</t>
        </is>
      </c>
      <c r="C1207" s="2119" t="n">
        <v>2010</v>
      </c>
      <c r="D1207" s="95" t="inlineStr">
        <is>
          <t>2010/11</t>
        </is>
      </c>
      <c r="E1207" s="2120" t="n">
        <v>8</v>
      </c>
      <c r="F1207" s="161" t="n">
        <v>204896.476</v>
      </c>
      <c r="G1207" s="161" t="n">
        <v>59378.279</v>
      </c>
    </row>
    <row r="1208" ht="10.05" customHeight="1">
      <c r="A1208" s="95" t="inlineStr">
        <is>
          <t>CEREALES</t>
        </is>
      </c>
      <c r="B1208" s="95" t="inlineStr">
        <is>
          <t>MAIS</t>
        </is>
      </c>
      <c r="C1208" s="2119" t="n">
        <v>2010</v>
      </c>
      <c r="D1208" s="95" t="inlineStr">
        <is>
          <t>2010/11</t>
        </is>
      </c>
      <c r="E1208" s="2120" t="n">
        <v>9</v>
      </c>
      <c r="F1208" s="161" t="n">
        <v>224171.601</v>
      </c>
      <c r="G1208" s="161" t="n">
        <v>47582.594</v>
      </c>
    </row>
    <row r="1209" ht="10.05" customHeight="1">
      <c r="A1209" s="95" t="inlineStr">
        <is>
          <t>CEREALES</t>
        </is>
      </c>
      <c r="B1209" s="95" t="inlineStr">
        <is>
          <t>MAIS</t>
        </is>
      </c>
      <c r="C1209" s="2119" t="n">
        <v>2010</v>
      </c>
      <c r="D1209" s="95" t="inlineStr">
        <is>
          <t>2010/11</t>
        </is>
      </c>
      <c r="E1209" s="2120" t="n">
        <v>10</v>
      </c>
      <c r="F1209" s="161" t="n">
        <v>250462.79</v>
      </c>
      <c r="G1209" s="161" t="n">
        <v>74009.93799999999</v>
      </c>
    </row>
    <row r="1210" ht="10.05" customHeight="1">
      <c r="A1210" s="95" t="inlineStr">
        <is>
          <t>CEREALES</t>
        </is>
      </c>
      <c r="B1210" s="95" t="inlineStr">
        <is>
          <t>MAIS</t>
        </is>
      </c>
      <c r="C1210" s="2119" t="n">
        <v>2010</v>
      </c>
      <c r="D1210" s="95" t="inlineStr">
        <is>
          <t>2010/11</t>
        </is>
      </c>
      <c r="E1210" s="2120" t="n">
        <v>11</v>
      </c>
      <c r="F1210" s="161" t="n">
        <v>289796.934</v>
      </c>
      <c r="G1210" s="161" t="n">
        <v>99143.984</v>
      </c>
    </row>
    <row r="1211" ht="10.05" customHeight="1">
      <c r="A1211" s="95" t="inlineStr">
        <is>
          <t>CEREALES</t>
        </is>
      </c>
      <c r="B1211" s="95" t="inlineStr">
        <is>
          <t>MAIS</t>
        </is>
      </c>
      <c r="C1211" s="2119" t="n">
        <v>2010</v>
      </c>
      <c r="D1211" s="95" t="inlineStr">
        <is>
          <t>2010/11</t>
        </is>
      </c>
      <c r="E1211" s="2120" t="n">
        <v>12</v>
      </c>
      <c r="F1211" s="161" t="n">
        <v>314226.675</v>
      </c>
      <c r="G1211" s="161" t="n">
        <v>85496.194</v>
      </c>
    </row>
    <row r="1212" ht="10.05" customHeight="1">
      <c r="A1212" s="95" t="inlineStr">
        <is>
          <t>CEREALES</t>
        </is>
      </c>
      <c r="B1212" s="95" t="inlineStr">
        <is>
          <t>MAIS</t>
        </is>
      </c>
      <c r="C1212" s="2119" t="n">
        <v>2011</v>
      </c>
      <c r="D1212" s="95" t="inlineStr">
        <is>
          <t>2010/11</t>
        </is>
      </c>
      <c r="E1212" s="2120" t="n">
        <v>1</v>
      </c>
      <c r="F1212" s="161" t="n">
        <v>324942.456</v>
      </c>
      <c r="G1212" s="161" t="n">
        <v>93932.577</v>
      </c>
    </row>
    <row r="1213" ht="10.05" customHeight="1">
      <c r="A1213" s="95" t="inlineStr">
        <is>
          <t>CEREALES</t>
        </is>
      </c>
      <c r="B1213" s="95" t="inlineStr">
        <is>
          <t>MAIS</t>
        </is>
      </c>
      <c r="C1213" s="2119" t="n">
        <v>2011</v>
      </c>
      <c r="D1213" s="95" t="inlineStr">
        <is>
          <t>2010/11</t>
        </is>
      </c>
      <c r="E1213" s="2120" t="n">
        <v>2</v>
      </c>
      <c r="F1213" s="161" t="n">
        <v>323601.632</v>
      </c>
      <c r="G1213" s="161" t="n">
        <v>91430.583</v>
      </c>
    </row>
    <row r="1214" ht="10.05" customHeight="1">
      <c r="A1214" s="95" t="inlineStr">
        <is>
          <t>CEREALES</t>
        </is>
      </c>
      <c r="B1214" s="95" t="inlineStr">
        <is>
          <t>MAIS</t>
        </is>
      </c>
      <c r="C1214" s="2119" t="n">
        <v>2011</v>
      </c>
      <c r="D1214" s="95" t="inlineStr">
        <is>
          <t>2010/11</t>
        </is>
      </c>
      <c r="E1214" s="2120" t="n">
        <v>3</v>
      </c>
      <c r="F1214" s="161" t="n">
        <v>379216.049</v>
      </c>
      <c r="G1214" s="161" t="n">
        <v>96440.966</v>
      </c>
    </row>
    <row r="1215" ht="10.05" customHeight="1">
      <c r="A1215" s="95" t="inlineStr">
        <is>
          <t>CEREALES</t>
        </is>
      </c>
      <c r="B1215" s="95" t="inlineStr">
        <is>
          <t>MAIS</t>
        </is>
      </c>
      <c r="C1215" s="2119" t="n">
        <v>2011</v>
      </c>
      <c r="D1215" s="95" t="inlineStr">
        <is>
          <t>2010/11</t>
        </is>
      </c>
      <c r="E1215" s="2120" t="n">
        <v>4</v>
      </c>
      <c r="F1215" s="161" t="n">
        <v>320902.289</v>
      </c>
      <c r="G1215" s="161" t="n">
        <v>86482.572</v>
      </c>
    </row>
    <row r="1216" ht="10.05" customHeight="1">
      <c r="A1216" s="95" t="inlineStr">
        <is>
          <t>CEREALES</t>
        </is>
      </c>
      <c r="B1216" s="95" t="inlineStr">
        <is>
          <t>MAIS</t>
        </is>
      </c>
      <c r="C1216" s="2119" t="n">
        <v>2011</v>
      </c>
      <c r="D1216" s="95" t="inlineStr">
        <is>
          <t>2010/11</t>
        </is>
      </c>
      <c r="E1216" s="2120" t="n">
        <v>5</v>
      </c>
      <c r="F1216" s="161" t="n">
        <v>325956.762</v>
      </c>
      <c r="G1216" s="161" t="n">
        <v>94906.231</v>
      </c>
    </row>
    <row r="1217" ht="10.05" customHeight="1">
      <c r="A1217" s="95" t="inlineStr">
        <is>
          <t>CEREALES</t>
        </is>
      </c>
      <c r="B1217" s="95" t="inlineStr">
        <is>
          <t>MAIS</t>
        </is>
      </c>
      <c r="C1217" s="2119" t="n">
        <v>2011</v>
      </c>
      <c r="D1217" s="95" t="inlineStr">
        <is>
          <t>2010/11</t>
        </is>
      </c>
      <c r="E1217" s="2120" t="n">
        <v>6</v>
      </c>
      <c r="F1217" s="161" t="n">
        <v>299469.815</v>
      </c>
      <c r="G1217" s="161" t="n">
        <v>97497.14200000009</v>
      </c>
    </row>
    <row r="1218" ht="10.05" customHeight="1">
      <c r="A1218" s="95" t="inlineStr">
        <is>
          <t>CEREALES</t>
        </is>
      </c>
      <c r="B1218" s="95" t="inlineStr">
        <is>
          <t>MAIS</t>
        </is>
      </c>
      <c r="C1218" s="2119" t="n">
        <v>2011</v>
      </c>
      <c r="D1218" s="95" t="inlineStr">
        <is>
          <t>2011/12</t>
        </is>
      </c>
      <c r="E1218" s="2120" t="n">
        <v>7</v>
      </c>
      <c r="F1218" s="161" t="n">
        <v>219016.781</v>
      </c>
      <c r="G1218" s="161" t="n">
        <v>72834.16499999999</v>
      </c>
    </row>
    <row r="1219" ht="10.05" customHeight="1">
      <c r="A1219" s="95" t="inlineStr">
        <is>
          <t>CEREALES</t>
        </is>
      </c>
      <c r="B1219" s="95" t="inlineStr">
        <is>
          <t>MAIS</t>
        </is>
      </c>
      <c r="C1219" s="2119" t="n">
        <v>2011</v>
      </c>
      <c r="D1219" s="95" t="inlineStr">
        <is>
          <t>2011/12</t>
        </is>
      </c>
      <c r="E1219" s="2120" t="n">
        <v>8</v>
      </c>
      <c r="F1219" s="161" t="n">
        <v>198686.7</v>
      </c>
      <c r="G1219" s="161" t="n">
        <v>57430.031</v>
      </c>
    </row>
    <row r="1220" ht="10.05" customHeight="1">
      <c r="A1220" s="95" t="inlineStr">
        <is>
          <t>CEREALES</t>
        </is>
      </c>
      <c r="B1220" s="95" t="inlineStr">
        <is>
          <t>MAIS</t>
        </is>
      </c>
      <c r="C1220" s="2119" t="n">
        <v>2011</v>
      </c>
      <c r="D1220" s="95" t="inlineStr">
        <is>
          <t>2011/12</t>
        </is>
      </c>
      <c r="E1220" s="2120" t="n">
        <v>9</v>
      </c>
      <c r="F1220" s="161" t="n">
        <v>206074.198</v>
      </c>
      <c r="G1220" s="161" t="n">
        <v>48277.349</v>
      </c>
    </row>
    <row r="1221" ht="10.05" customHeight="1">
      <c r="A1221" s="95" t="inlineStr">
        <is>
          <t>CEREALES</t>
        </is>
      </c>
      <c r="B1221" s="95" t="inlineStr">
        <is>
          <t>MAIS</t>
        </is>
      </c>
      <c r="C1221" s="2119" t="n">
        <v>2011</v>
      </c>
      <c r="D1221" s="95" t="inlineStr">
        <is>
          <t>2011/12</t>
        </is>
      </c>
      <c r="E1221" s="2120" t="n">
        <v>10</v>
      </c>
      <c r="F1221" s="161" t="n">
        <v>255958.681</v>
      </c>
      <c r="G1221" s="161" t="n">
        <v>112198.52</v>
      </c>
    </row>
    <row r="1222" ht="10.05" customHeight="1">
      <c r="A1222" s="95" t="inlineStr">
        <is>
          <t>CEREALES</t>
        </is>
      </c>
      <c r="B1222" s="95" t="inlineStr">
        <is>
          <t>MAIS</t>
        </is>
      </c>
      <c r="C1222" s="2119" t="n">
        <v>2011</v>
      </c>
      <c r="D1222" s="95" t="inlineStr">
        <is>
          <t>2011/12</t>
        </is>
      </c>
      <c r="E1222" s="2120" t="n">
        <v>11</v>
      </c>
      <c r="F1222" s="161" t="n">
        <v>329328.631</v>
      </c>
      <c r="G1222" s="161" t="n">
        <v>124003.486</v>
      </c>
    </row>
    <row r="1223" ht="10.05" customHeight="1">
      <c r="A1223" s="95" t="inlineStr">
        <is>
          <t>CEREALES</t>
        </is>
      </c>
      <c r="B1223" s="95" t="inlineStr">
        <is>
          <t>MAIS</t>
        </is>
      </c>
      <c r="C1223" s="2119" t="n">
        <v>2011</v>
      </c>
      <c r="D1223" s="95" t="inlineStr">
        <is>
          <t>2011/12</t>
        </is>
      </c>
      <c r="E1223" s="2120" t="n">
        <v>12</v>
      </c>
      <c r="F1223" s="161" t="n">
        <v>327472.812</v>
      </c>
      <c r="G1223" s="161" t="n">
        <v>98279.675</v>
      </c>
    </row>
    <row r="1224" ht="10.05" customHeight="1">
      <c r="A1224" s="95" t="inlineStr">
        <is>
          <t>CEREALES</t>
        </is>
      </c>
      <c r="B1224" s="95" t="inlineStr">
        <is>
          <t>MAIS</t>
        </is>
      </c>
      <c r="C1224" s="2119" t="n">
        <v>2012</v>
      </c>
      <c r="D1224" s="95" t="inlineStr">
        <is>
          <t>2011/12</t>
        </is>
      </c>
      <c r="E1224" s="2120" t="n">
        <v>1</v>
      </c>
      <c r="F1224" s="161" t="n">
        <v>322402.387</v>
      </c>
      <c r="G1224" s="161" t="n">
        <v>93007.42600000001</v>
      </c>
    </row>
    <row r="1225" ht="10.05" customHeight="1">
      <c r="A1225" s="95" t="inlineStr">
        <is>
          <t>CEREALES</t>
        </is>
      </c>
      <c r="B1225" s="95" t="inlineStr">
        <is>
          <t>MAIS</t>
        </is>
      </c>
      <c r="C1225" s="2119" t="n">
        <v>2012</v>
      </c>
      <c r="D1225" s="95" t="inlineStr">
        <is>
          <t>2011/12</t>
        </is>
      </c>
      <c r="E1225" s="2120" t="n">
        <v>2</v>
      </c>
      <c r="F1225" s="161" t="n">
        <v>317774.187</v>
      </c>
      <c r="G1225" s="161" t="n">
        <v>86520.09699999999</v>
      </c>
    </row>
    <row r="1226" ht="10.05" customHeight="1">
      <c r="A1226" s="95" t="inlineStr">
        <is>
          <t>CEREALES</t>
        </is>
      </c>
      <c r="B1226" s="95" t="inlineStr">
        <is>
          <t>MAIS</t>
        </is>
      </c>
      <c r="C1226" s="2119" t="n">
        <v>2012</v>
      </c>
      <c r="D1226" s="95" t="inlineStr">
        <is>
          <t>2011/12</t>
        </is>
      </c>
      <c r="E1226" s="2120" t="n">
        <v>3</v>
      </c>
      <c r="F1226" s="161" t="n">
        <v>350231.106</v>
      </c>
      <c r="G1226" s="161" t="n">
        <v>81951.24400000001</v>
      </c>
    </row>
    <row r="1227" ht="10.05" customHeight="1">
      <c r="A1227" s="95" t="inlineStr">
        <is>
          <t>CEREALES</t>
        </is>
      </c>
      <c r="B1227" s="95" t="inlineStr">
        <is>
          <t>MAIS</t>
        </is>
      </c>
      <c r="C1227" s="2119" t="n">
        <v>2012</v>
      </c>
      <c r="D1227" s="95" t="inlineStr">
        <is>
          <t>2011/12</t>
        </is>
      </c>
      <c r="E1227" s="2120" t="n">
        <v>4</v>
      </c>
      <c r="F1227" s="161" t="n">
        <v>325032.308</v>
      </c>
      <c r="G1227" s="161" t="n">
        <v>78576.14200000001</v>
      </c>
    </row>
    <row r="1228" ht="10.05" customHeight="1">
      <c r="A1228" s="95" t="inlineStr">
        <is>
          <t>CEREALES</t>
        </is>
      </c>
      <c r="B1228" s="95" t="inlineStr">
        <is>
          <t>MAIS</t>
        </is>
      </c>
      <c r="C1228" s="2119" t="n">
        <v>2012</v>
      </c>
      <c r="D1228" s="95" t="inlineStr">
        <is>
          <t>2011/12</t>
        </is>
      </c>
      <c r="E1228" s="2120" t="n">
        <v>5</v>
      </c>
      <c r="F1228" s="161" t="n">
        <v>319866.573</v>
      </c>
      <c r="G1228" s="161" t="n">
        <v>78666.996</v>
      </c>
    </row>
    <row r="1229" ht="10.05" customHeight="1">
      <c r="A1229" s="95" t="inlineStr">
        <is>
          <t>CEREALES</t>
        </is>
      </c>
      <c r="B1229" s="95" t="inlineStr">
        <is>
          <t>MAIS</t>
        </is>
      </c>
      <c r="C1229" s="2119" t="n">
        <v>2012</v>
      </c>
      <c r="D1229" s="95" t="inlineStr">
        <is>
          <t>2011/12</t>
        </is>
      </c>
      <c r="E1229" s="2120" t="n">
        <v>6</v>
      </c>
      <c r="F1229" s="161" t="n">
        <v>298349.178</v>
      </c>
      <c r="G1229" s="161" t="n">
        <v>90247.18799999999</v>
      </c>
    </row>
    <row r="1230" ht="10.05" customHeight="1">
      <c r="A1230" s="95" t="inlineStr">
        <is>
          <t>CEREALES</t>
        </is>
      </c>
      <c r="B1230" s="95" t="inlineStr">
        <is>
          <t>MAIS</t>
        </is>
      </c>
      <c r="C1230" s="2119" t="n">
        <v>2012</v>
      </c>
      <c r="D1230" s="95" t="inlineStr">
        <is>
          <t>2012/13</t>
        </is>
      </c>
      <c r="E1230" s="2120" t="n">
        <v>7</v>
      </c>
      <c r="F1230" s="161" t="n">
        <v>284174.723</v>
      </c>
      <c r="G1230" s="161" t="n">
        <v>64945.897</v>
      </c>
    </row>
    <row r="1231" ht="10.05" customHeight="1">
      <c r="A1231" s="95" t="inlineStr">
        <is>
          <t>CEREALES</t>
        </is>
      </c>
      <c r="B1231" s="95" t="inlineStr">
        <is>
          <t>MAIS</t>
        </is>
      </c>
      <c r="C1231" s="2119" t="n">
        <v>2012</v>
      </c>
      <c r="D1231" s="95" t="inlineStr">
        <is>
          <t>2012/13</t>
        </is>
      </c>
      <c r="E1231" s="2120" t="n">
        <v>8</v>
      </c>
      <c r="F1231" s="161" t="n">
        <v>234345.479</v>
      </c>
      <c r="G1231" s="161" t="n">
        <v>58470.056</v>
      </c>
    </row>
    <row r="1232" ht="10.05" customHeight="1">
      <c r="A1232" s="95" t="inlineStr">
        <is>
          <t>CEREALES</t>
        </is>
      </c>
      <c r="B1232" s="95" t="inlineStr">
        <is>
          <t>MAIS</t>
        </is>
      </c>
      <c r="C1232" s="2119" t="n">
        <v>2012</v>
      </c>
      <c r="D1232" s="95" t="inlineStr">
        <is>
          <t>2012/13</t>
        </is>
      </c>
      <c r="E1232" s="2120" t="n">
        <v>9</v>
      </c>
      <c r="F1232" s="161" t="n">
        <v>197882.957</v>
      </c>
      <c r="G1232" s="161" t="n">
        <v>52903.599</v>
      </c>
    </row>
    <row r="1233" ht="10.05" customHeight="1">
      <c r="A1233" s="95" t="inlineStr">
        <is>
          <t>CEREALES</t>
        </is>
      </c>
      <c r="B1233" s="95" t="inlineStr">
        <is>
          <t>MAIS</t>
        </is>
      </c>
      <c r="C1233" s="2119" t="n">
        <v>2012</v>
      </c>
      <c r="D1233" s="95" t="inlineStr">
        <is>
          <t>2012/13</t>
        </is>
      </c>
      <c r="E1233" s="2120" t="n">
        <v>10</v>
      </c>
      <c r="F1233" s="161" t="n">
        <v>267428.564</v>
      </c>
      <c r="G1233" s="161" t="n">
        <v>61217.331</v>
      </c>
    </row>
    <row r="1234" ht="10.05" customHeight="1">
      <c r="A1234" s="95" t="inlineStr">
        <is>
          <t>CEREALES</t>
        </is>
      </c>
      <c r="B1234" s="95" t="inlineStr">
        <is>
          <t>MAIS</t>
        </is>
      </c>
      <c r="C1234" s="2119" t="n">
        <v>2012</v>
      </c>
      <c r="D1234" s="95" t="inlineStr">
        <is>
          <t>2012/13</t>
        </is>
      </c>
      <c r="E1234" s="2120" t="n">
        <v>11</v>
      </c>
      <c r="F1234" s="161" t="n">
        <v>306777.358</v>
      </c>
      <c r="G1234" s="161" t="n">
        <v>134975.083</v>
      </c>
    </row>
    <row r="1235" ht="10.05" customHeight="1">
      <c r="A1235" s="95" t="inlineStr">
        <is>
          <t>CEREALES</t>
        </is>
      </c>
      <c r="B1235" s="95" t="inlineStr">
        <is>
          <t>MAIS</t>
        </is>
      </c>
      <c r="C1235" s="2119" t="n">
        <v>2012</v>
      </c>
      <c r="D1235" s="95" t="inlineStr">
        <is>
          <t>2012/13</t>
        </is>
      </c>
      <c r="E1235" s="2120" t="n">
        <v>12</v>
      </c>
      <c r="F1235" s="161" t="n">
        <v>305842.203</v>
      </c>
      <c r="G1235" s="161" t="n">
        <v>132628.917</v>
      </c>
    </row>
    <row r="1236" ht="10.05" customHeight="1">
      <c r="A1236" s="95" t="inlineStr">
        <is>
          <t>CEREALES</t>
        </is>
      </c>
      <c r="B1236" s="95" t="inlineStr">
        <is>
          <t>MAIS</t>
        </is>
      </c>
      <c r="C1236" s="2119" t="n">
        <v>2013</v>
      </c>
      <c r="D1236" s="95" t="inlineStr">
        <is>
          <t>2012/13</t>
        </is>
      </c>
      <c r="E1236" s="2120" t="n">
        <v>1</v>
      </c>
      <c r="F1236" s="161" t="n">
        <v>333927.577</v>
      </c>
      <c r="G1236" s="161" t="n">
        <v>116771.121</v>
      </c>
    </row>
    <row r="1237" ht="10.05" customHeight="1">
      <c r="A1237" s="95" t="inlineStr">
        <is>
          <t>CEREALES</t>
        </is>
      </c>
      <c r="B1237" s="95" t="inlineStr">
        <is>
          <t>MAIS</t>
        </is>
      </c>
      <c r="C1237" s="2119" t="n">
        <v>2013</v>
      </c>
      <c r="D1237" s="95" t="inlineStr">
        <is>
          <t>2012/13</t>
        </is>
      </c>
      <c r="E1237" s="2120" t="n">
        <v>2</v>
      </c>
      <c r="F1237" s="161" t="n">
        <v>297667.342</v>
      </c>
      <c r="G1237" s="161" t="n">
        <v>108392.028</v>
      </c>
    </row>
    <row r="1238" ht="10.05" customHeight="1">
      <c r="A1238" s="95" t="inlineStr">
        <is>
          <t>CEREALES</t>
        </is>
      </c>
      <c r="B1238" s="95" t="inlineStr">
        <is>
          <t>MAIS</t>
        </is>
      </c>
      <c r="C1238" s="2119" t="n">
        <v>2013</v>
      </c>
      <c r="D1238" s="95" t="inlineStr">
        <is>
          <t>2012/13</t>
        </is>
      </c>
      <c r="E1238" s="2120" t="n">
        <v>3</v>
      </c>
      <c r="F1238" s="161" t="n">
        <v>323087.356</v>
      </c>
      <c r="G1238" s="161" t="n">
        <v>94625.433</v>
      </c>
    </row>
    <row r="1239" ht="10.05" customHeight="1">
      <c r="A1239" s="95" t="inlineStr">
        <is>
          <t>CEREALES</t>
        </is>
      </c>
      <c r="B1239" s="95" t="inlineStr">
        <is>
          <t>MAIS</t>
        </is>
      </c>
      <c r="C1239" s="2119" t="n">
        <v>2013</v>
      </c>
      <c r="D1239" s="95" t="inlineStr">
        <is>
          <t>2012/13</t>
        </is>
      </c>
      <c r="E1239" s="2120" t="n">
        <v>4</v>
      </c>
      <c r="F1239" s="161" t="n">
        <v>322340.977</v>
      </c>
      <c r="G1239" s="161" t="n">
        <v>92573.076</v>
      </c>
    </row>
    <row r="1240" ht="10.05" customHeight="1">
      <c r="A1240" s="95" t="inlineStr">
        <is>
          <t>CEREALES</t>
        </is>
      </c>
      <c r="B1240" s="95" t="inlineStr">
        <is>
          <t>MAIS</t>
        </is>
      </c>
      <c r="C1240" s="2119" t="n">
        <v>2013</v>
      </c>
      <c r="D1240" s="95" t="inlineStr">
        <is>
          <t>2012/13</t>
        </is>
      </c>
      <c r="E1240" s="2120" t="n">
        <v>5</v>
      </c>
      <c r="F1240" s="161" t="n">
        <v>334994.213</v>
      </c>
      <c r="G1240" s="161" t="n">
        <v>84624.446</v>
      </c>
    </row>
    <row r="1241" ht="10.05" customHeight="1">
      <c r="A1241" s="95" t="inlineStr">
        <is>
          <t>CEREALES</t>
        </is>
      </c>
      <c r="B1241" s="95" t="inlineStr">
        <is>
          <t>MAIS</t>
        </is>
      </c>
      <c r="C1241" s="2119" t="n">
        <v>2013</v>
      </c>
      <c r="D1241" s="95" t="inlineStr">
        <is>
          <t>2012/13</t>
        </is>
      </c>
      <c r="E1241" s="2120" t="n">
        <v>6</v>
      </c>
      <c r="F1241" s="161" t="n">
        <v>283639.163</v>
      </c>
      <c r="G1241" s="161" t="n">
        <v>86862.295</v>
      </c>
    </row>
    <row r="1242" ht="10.05" customHeight="1">
      <c r="A1242" s="95" t="inlineStr">
        <is>
          <t>CEREALES</t>
        </is>
      </c>
      <c r="B1242" s="95" t="inlineStr">
        <is>
          <t>MAIS</t>
        </is>
      </c>
      <c r="C1242" s="2119" t="n">
        <v>2013</v>
      </c>
      <c r="D1242" s="95" t="inlineStr">
        <is>
          <t>2013/14</t>
        </is>
      </c>
      <c r="E1242" s="2120" t="n">
        <v>7</v>
      </c>
      <c r="F1242" s="161" t="n">
        <v>250272.087</v>
      </c>
      <c r="G1242" s="161" t="n">
        <v>82244.963</v>
      </c>
    </row>
    <row r="1243" ht="10.05" customHeight="1">
      <c r="A1243" s="95" t="inlineStr">
        <is>
          <t>CEREALES</t>
        </is>
      </c>
      <c r="B1243" s="95" t="inlineStr">
        <is>
          <t>MAIS</t>
        </is>
      </c>
      <c r="C1243" s="2119" t="n">
        <v>2013</v>
      </c>
      <c r="D1243" s="95" t="inlineStr">
        <is>
          <t>2013/14</t>
        </is>
      </c>
      <c r="E1243" s="2120" t="n">
        <v>8</v>
      </c>
      <c r="F1243" s="161" t="n">
        <v>194511.369</v>
      </c>
      <c r="G1243" s="161" t="n">
        <v>63767.051</v>
      </c>
    </row>
    <row r="1244" ht="10.05" customHeight="1">
      <c r="A1244" s="95" t="inlineStr">
        <is>
          <t>CEREALES</t>
        </is>
      </c>
      <c r="B1244" s="95" t="inlineStr">
        <is>
          <t>MAIS</t>
        </is>
      </c>
      <c r="C1244" s="2119" t="n">
        <v>2013</v>
      </c>
      <c r="D1244" s="95" t="inlineStr">
        <is>
          <t>2013/14</t>
        </is>
      </c>
      <c r="E1244" s="2120" t="n">
        <v>9</v>
      </c>
      <c r="F1244" s="161" t="n">
        <v>178122.744</v>
      </c>
      <c r="G1244" s="161" t="n">
        <v>52577.313</v>
      </c>
    </row>
    <row r="1245" ht="10.05" customHeight="1">
      <c r="A1245" s="95" t="inlineStr">
        <is>
          <t>CEREALES</t>
        </is>
      </c>
      <c r="B1245" s="95" t="inlineStr">
        <is>
          <t>MAIS</t>
        </is>
      </c>
      <c r="C1245" s="2119" t="n">
        <v>2013</v>
      </c>
      <c r="D1245" s="95" t="inlineStr">
        <is>
          <t>2013/14</t>
        </is>
      </c>
      <c r="E1245" s="2120" t="n">
        <v>10</v>
      </c>
      <c r="F1245" s="161" t="n">
        <v>246534.41</v>
      </c>
      <c r="G1245" s="161" t="n">
        <v>78551.686</v>
      </c>
    </row>
    <row r="1246" ht="10.05" customHeight="1">
      <c r="A1246" s="95" t="inlineStr">
        <is>
          <t>CEREALES</t>
        </is>
      </c>
      <c r="B1246" s="95" t="inlineStr">
        <is>
          <t>MAIS</t>
        </is>
      </c>
      <c r="C1246" s="2119" t="n">
        <v>2013</v>
      </c>
      <c r="D1246" s="95" t="inlineStr">
        <is>
          <t>2013/14</t>
        </is>
      </c>
      <c r="E1246" s="2120" t="n">
        <v>11</v>
      </c>
      <c r="F1246" s="161" t="n">
        <v>318250.992</v>
      </c>
      <c r="G1246" s="161" t="n">
        <v>117697.836</v>
      </c>
    </row>
    <row r="1247" ht="10.05" customHeight="1">
      <c r="A1247" s="95" t="inlineStr">
        <is>
          <t>CEREALES</t>
        </is>
      </c>
      <c r="B1247" s="95" t="inlineStr">
        <is>
          <t>MAIS</t>
        </is>
      </c>
      <c r="C1247" s="2119" t="n">
        <v>2013</v>
      </c>
      <c r="D1247" s="95" t="inlineStr">
        <is>
          <t>2013/14</t>
        </is>
      </c>
      <c r="E1247" s="2120" t="n">
        <v>12</v>
      </c>
      <c r="F1247" s="161" t="n">
        <v>340726.474</v>
      </c>
      <c r="G1247" s="161" t="n">
        <v>110077.647</v>
      </c>
    </row>
    <row r="1248" ht="10.05" customHeight="1">
      <c r="A1248" s="95" t="inlineStr">
        <is>
          <t>CEREALES</t>
        </is>
      </c>
      <c r="B1248" s="95" t="inlineStr">
        <is>
          <t>MAIS</t>
        </is>
      </c>
      <c r="C1248" s="2119" t="n">
        <v>2014</v>
      </c>
      <c r="D1248" s="95" t="inlineStr">
        <is>
          <t>2013/14</t>
        </is>
      </c>
      <c r="E1248" s="2120" t="n">
        <v>1</v>
      </c>
      <c r="F1248" s="161" t="n">
        <v>358933</v>
      </c>
      <c r="G1248" s="161" t="n">
        <v>98169.895</v>
      </c>
    </row>
    <row r="1249" ht="10.05" customHeight="1">
      <c r="A1249" s="95" t="inlineStr">
        <is>
          <t>CEREALES</t>
        </is>
      </c>
      <c r="B1249" s="95" t="inlineStr">
        <is>
          <t>MAIS</t>
        </is>
      </c>
      <c r="C1249" s="2119" t="n">
        <v>2014</v>
      </c>
      <c r="D1249" s="95" t="inlineStr">
        <is>
          <t>2013/14</t>
        </is>
      </c>
      <c r="E1249" s="2120" t="n">
        <v>2</v>
      </c>
      <c r="F1249" s="161" t="n">
        <v>306568.503</v>
      </c>
      <c r="G1249" s="161" t="n">
        <v>92275.34699999999</v>
      </c>
    </row>
    <row r="1250" ht="10.05" customHeight="1">
      <c r="A1250" s="95" t="inlineStr">
        <is>
          <t>CEREALES</t>
        </is>
      </c>
      <c r="B1250" s="95" t="inlineStr">
        <is>
          <t>MAIS</t>
        </is>
      </c>
      <c r="C1250" s="2119" t="n">
        <v>2014</v>
      </c>
      <c r="D1250" s="95" t="inlineStr">
        <is>
          <t>2013/14</t>
        </is>
      </c>
      <c r="E1250" s="2120" t="n">
        <v>3</v>
      </c>
      <c r="F1250" s="161" t="n">
        <v>333296.969</v>
      </c>
      <c r="G1250" s="161" t="n">
        <v>80494.611</v>
      </c>
    </row>
    <row r="1251" ht="10.05" customHeight="1">
      <c r="A1251" s="95" t="inlineStr">
        <is>
          <t>CEREALES</t>
        </is>
      </c>
      <c r="B1251" s="95" t="inlineStr">
        <is>
          <t>MAIS</t>
        </is>
      </c>
      <c r="C1251" s="2119" t="n">
        <v>2014</v>
      </c>
      <c r="D1251" s="95" t="inlineStr">
        <is>
          <t>2013/14</t>
        </is>
      </c>
      <c r="E1251" s="2120" t="n">
        <v>4</v>
      </c>
      <c r="F1251" s="161" t="n">
        <v>352765.281</v>
      </c>
      <c r="G1251" s="161" t="n">
        <v>83956.205</v>
      </c>
    </row>
    <row r="1252" ht="10.05" customHeight="1">
      <c r="A1252" s="95" t="inlineStr">
        <is>
          <t>CEREALES</t>
        </is>
      </c>
      <c r="B1252" s="95" t="inlineStr">
        <is>
          <t>MAIS</t>
        </is>
      </c>
      <c r="C1252" s="2119" t="n">
        <v>2014</v>
      </c>
      <c r="D1252" s="95" t="inlineStr">
        <is>
          <t>2013/14</t>
        </is>
      </c>
      <c r="E1252" s="2120" t="n">
        <v>5</v>
      </c>
      <c r="F1252" s="161" t="n">
        <v>337015.564</v>
      </c>
      <c r="G1252" s="161" t="n">
        <v>78048.94899999999</v>
      </c>
    </row>
    <row r="1253" ht="10.05" customHeight="1">
      <c r="A1253" s="95" t="inlineStr">
        <is>
          <t>CEREALES</t>
        </is>
      </c>
      <c r="B1253" s="95" t="inlineStr">
        <is>
          <t>MAIS</t>
        </is>
      </c>
      <c r="C1253" s="2119" t="n">
        <v>2014</v>
      </c>
      <c r="D1253" s="95" t="inlineStr">
        <is>
          <t>2013/14</t>
        </is>
      </c>
      <c r="E1253" s="2120" t="n">
        <v>6</v>
      </c>
      <c r="F1253" s="161" t="n">
        <v>313740.628</v>
      </c>
      <c r="G1253" s="161" t="n">
        <v>93018.00599999999</v>
      </c>
    </row>
    <row r="1254" ht="10.05" customHeight="1">
      <c r="A1254" s="95" t="inlineStr">
        <is>
          <t>CEREALES</t>
        </is>
      </c>
      <c r="B1254" s="95" t="inlineStr">
        <is>
          <t>MAIS</t>
        </is>
      </c>
      <c r="C1254" s="2119" t="n">
        <v>2014</v>
      </c>
      <c r="D1254" s="95" t="inlineStr">
        <is>
          <t>2014/15</t>
        </is>
      </c>
      <c r="E1254" s="2120" t="n">
        <v>7</v>
      </c>
      <c r="F1254" s="161" t="n">
        <v>293852.532</v>
      </c>
      <c r="G1254" s="161" t="n">
        <v>76542.58</v>
      </c>
    </row>
    <row r="1255" ht="10.05" customHeight="1">
      <c r="A1255" s="95" t="inlineStr">
        <is>
          <t>CEREALES</t>
        </is>
      </c>
      <c r="B1255" s="95" t="inlineStr">
        <is>
          <t>MAIS</t>
        </is>
      </c>
      <c r="C1255" s="2119" t="n">
        <v>2014</v>
      </c>
      <c r="D1255" s="95" t="inlineStr">
        <is>
          <t>2014/15</t>
        </is>
      </c>
      <c r="E1255" s="2120" t="n">
        <v>8</v>
      </c>
      <c r="F1255" s="161" t="n">
        <v>222877.376</v>
      </c>
      <c r="G1255" s="161" t="n">
        <v>61969.237</v>
      </c>
    </row>
    <row r="1256" ht="10.05" customHeight="1">
      <c r="A1256" s="95" t="inlineStr">
        <is>
          <t>CEREALES</t>
        </is>
      </c>
      <c r="B1256" s="95" t="inlineStr">
        <is>
          <t>MAIS</t>
        </is>
      </c>
      <c r="C1256" s="2119" t="n">
        <v>2014</v>
      </c>
      <c r="D1256" s="95" t="inlineStr">
        <is>
          <t>2014/15</t>
        </is>
      </c>
      <c r="E1256" s="2120" t="n">
        <v>9</v>
      </c>
      <c r="F1256" s="161" t="n">
        <v>216374.401</v>
      </c>
      <c r="G1256" s="161" t="n">
        <v>56109.655</v>
      </c>
    </row>
    <row r="1257" ht="10.05" customHeight="1">
      <c r="A1257" s="95" t="inlineStr">
        <is>
          <t>CEREALES</t>
        </is>
      </c>
      <c r="B1257" s="95" t="inlineStr">
        <is>
          <t>MAIS</t>
        </is>
      </c>
      <c r="C1257" s="2119" t="n">
        <v>2014</v>
      </c>
      <c r="D1257" s="95" t="inlineStr">
        <is>
          <t>2014/15</t>
        </is>
      </c>
      <c r="E1257" s="2120" t="n">
        <v>10</v>
      </c>
      <c r="F1257" s="161" t="n">
        <v>264671.995</v>
      </c>
      <c r="G1257" s="161" t="n">
        <v>89918.996</v>
      </c>
    </row>
    <row r="1258" ht="10.05" customHeight="1">
      <c r="A1258" s="95" t="inlineStr">
        <is>
          <t>CEREALES</t>
        </is>
      </c>
      <c r="B1258" s="95" t="inlineStr">
        <is>
          <t>MAIS</t>
        </is>
      </c>
      <c r="C1258" s="2119" t="n">
        <v>2014</v>
      </c>
      <c r="D1258" s="95" t="inlineStr">
        <is>
          <t>2014/15</t>
        </is>
      </c>
      <c r="E1258" s="2120" t="n">
        <v>11</v>
      </c>
      <c r="F1258" s="161" t="n">
        <v>292401.235</v>
      </c>
      <c r="G1258" s="161" t="n">
        <v>136523.255</v>
      </c>
    </row>
    <row r="1259" ht="10.05" customHeight="1">
      <c r="A1259" s="95" t="inlineStr">
        <is>
          <t>CEREALES</t>
        </is>
      </c>
      <c r="B1259" s="95" t="inlineStr">
        <is>
          <t>MAIS</t>
        </is>
      </c>
      <c r="C1259" s="2119" t="n">
        <v>2014</v>
      </c>
      <c r="D1259" s="95" t="inlineStr">
        <is>
          <t>2014/15</t>
        </is>
      </c>
      <c r="E1259" s="2120" t="n">
        <v>12</v>
      </c>
      <c r="F1259" s="161" t="n">
        <v>341080.381</v>
      </c>
      <c r="G1259" s="161" t="n">
        <v>120695.387</v>
      </c>
    </row>
    <row r="1260" ht="10.05" customHeight="1">
      <c r="A1260" s="95" t="inlineStr">
        <is>
          <t>CEREALES</t>
        </is>
      </c>
      <c r="B1260" s="95" t="inlineStr">
        <is>
          <t>MAIS</t>
        </is>
      </c>
      <c r="C1260" s="2119" t="n">
        <v>2015</v>
      </c>
      <c r="D1260" s="95" t="inlineStr">
        <is>
          <t>2014/15</t>
        </is>
      </c>
      <c r="E1260" s="2120" t="n">
        <v>1</v>
      </c>
      <c r="F1260" s="161" t="n">
        <v>357244.02</v>
      </c>
      <c r="G1260" s="161" t="n">
        <v>94934.561</v>
      </c>
    </row>
    <row r="1261" ht="10.05" customHeight="1">
      <c r="A1261" s="95" t="inlineStr">
        <is>
          <t>CEREALES</t>
        </is>
      </c>
      <c r="B1261" s="95" t="inlineStr">
        <is>
          <t>MAIS</t>
        </is>
      </c>
      <c r="C1261" s="2119" t="n">
        <v>2015</v>
      </c>
      <c r="D1261" s="95" t="inlineStr">
        <is>
          <t>2014/15</t>
        </is>
      </c>
      <c r="E1261" s="2120" t="n">
        <v>2</v>
      </c>
      <c r="F1261" s="161" t="n">
        <v>338539.13</v>
      </c>
      <c r="G1261" s="161" t="n">
        <v>90602.079</v>
      </c>
    </row>
    <row r="1262" ht="10.05" customHeight="1">
      <c r="A1262" s="95" t="inlineStr">
        <is>
          <t>CEREALES</t>
        </is>
      </c>
      <c r="B1262" s="95" t="inlineStr">
        <is>
          <t>MAIS</t>
        </is>
      </c>
      <c r="C1262" s="2119" t="n">
        <v>2015</v>
      </c>
      <c r="D1262" s="95" t="inlineStr">
        <is>
          <t>2014/15</t>
        </is>
      </c>
      <c r="E1262" s="2120" t="n">
        <v>3</v>
      </c>
      <c r="F1262" s="161" t="n">
        <v>368611.781</v>
      </c>
      <c r="G1262" s="161" t="n">
        <v>86076.05899999999</v>
      </c>
    </row>
    <row r="1263" ht="10.05" customHeight="1">
      <c r="A1263" s="95" t="inlineStr">
        <is>
          <t>CEREALES</t>
        </is>
      </c>
      <c r="B1263" s="95" t="inlineStr">
        <is>
          <t>MAIS</t>
        </is>
      </c>
      <c r="C1263" s="2119" t="n">
        <v>2015</v>
      </c>
      <c r="D1263" s="95" t="inlineStr">
        <is>
          <t>2014/15</t>
        </is>
      </c>
      <c r="E1263" s="2120" t="n">
        <v>4</v>
      </c>
      <c r="F1263" s="161" t="n">
        <v>370445.518</v>
      </c>
      <c r="G1263" s="161" t="n">
        <v>88650.673</v>
      </c>
    </row>
    <row r="1264" ht="10.05" customHeight="1">
      <c r="A1264" s="95" t="inlineStr">
        <is>
          <t>CEREALES</t>
        </is>
      </c>
      <c r="B1264" s="95" t="inlineStr">
        <is>
          <t>MAIS</t>
        </is>
      </c>
      <c r="C1264" s="2119" t="n">
        <v>2015</v>
      </c>
      <c r="D1264" s="95" t="inlineStr">
        <is>
          <t>2014/15</t>
        </is>
      </c>
      <c r="E1264" s="2120" t="n">
        <v>5</v>
      </c>
      <c r="F1264" s="161" t="n">
        <v>316180.266</v>
      </c>
      <c r="G1264" s="161" t="n">
        <v>77596.11900000001</v>
      </c>
    </row>
    <row r="1265" ht="10.05" customHeight="1">
      <c r="A1265" s="95" t="inlineStr">
        <is>
          <t>CEREALES</t>
        </is>
      </c>
      <c r="B1265" s="95" t="inlineStr">
        <is>
          <t>MAIS</t>
        </is>
      </c>
      <c r="C1265" s="2119" t="n">
        <v>2015</v>
      </c>
      <c r="D1265" s="95" t="inlineStr">
        <is>
          <t>2014/15</t>
        </is>
      </c>
      <c r="E1265" s="2120" t="n">
        <v>6</v>
      </c>
      <c r="F1265" s="161" t="n">
        <v>318275.179</v>
      </c>
      <c r="G1265" s="161" t="n">
        <v>84603.444</v>
      </c>
    </row>
    <row r="1266" ht="10.05" customHeight="1">
      <c r="A1266" s="95" t="inlineStr">
        <is>
          <t>CEREALES</t>
        </is>
      </c>
      <c r="B1266" s="95" t="inlineStr">
        <is>
          <t>MAIS</t>
        </is>
      </c>
      <c r="C1266" s="2119" t="n">
        <v>2015</v>
      </c>
      <c r="D1266" s="95" t="inlineStr">
        <is>
          <t>2015/16</t>
        </is>
      </c>
      <c r="E1266" s="2120" t="n">
        <v>7</v>
      </c>
      <c r="F1266" s="161" t="n">
        <v>292966.284</v>
      </c>
      <c r="G1266" s="161" t="n">
        <v>72705.8560000001</v>
      </c>
    </row>
    <row r="1267" ht="10.05" customHeight="1">
      <c r="A1267" s="95" t="inlineStr">
        <is>
          <t>CEREALES</t>
        </is>
      </c>
      <c r="B1267" s="95" t="inlineStr">
        <is>
          <t>MAIS</t>
        </is>
      </c>
      <c r="C1267" s="2119" t="n">
        <v>2015</v>
      </c>
      <c r="D1267" s="95" t="inlineStr">
        <is>
          <t>2015/16</t>
        </is>
      </c>
      <c r="E1267" s="2120" t="n">
        <v>8</v>
      </c>
      <c r="F1267" s="161" t="n">
        <v>227017.685</v>
      </c>
      <c r="G1267" s="161" t="n">
        <v>68765.269</v>
      </c>
    </row>
    <row r="1268" ht="10.05" customHeight="1">
      <c r="A1268" s="95" t="inlineStr">
        <is>
          <t>CEREALES</t>
        </is>
      </c>
      <c r="B1268" s="95" t="inlineStr">
        <is>
          <t>MAIS</t>
        </is>
      </c>
      <c r="C1268" s="2119" t="n">
        <v>2015</v>
      </c>
      <c r="D1268" s="95" t="inlineStr">
        <is>
          <t>2015/16</t>
        </is>
      </c>
      <c r="E1268" s="2120" t="n">
        <v>9</v>
      </c>
      <c r="F1268" s="161" t="n">
        <v>222959.038</v>
      </c>
      <c r="G1268" s="161" t="n">
        <v>63644.694</v>
      </c>
    </row>
    <row r="1269" ht="10.05" customHeight="1">
      <c r="A1269" s="95" t="inlineStr">
        <is>
          <t>CEREALES</t>
        </is>
      </c>
      <c r="B1269" s="95" t="inlineStr">
        <is>
          <t>MAIS</t>
        </is>
      </c>
      <c r="C1269" s="2119" t="n">
        <v>2015</v>
      </c>
      <c r="D1269" s="95" t="inlineStr">
        <is>
          <t>2015/16</t>
        </is>
      </c>
      <c r="E1269" s="2120" t="n">
        <v>10</v>
      </c>
      <c r="F1269" s="161" t="n">
        <v>238520.161</v>
      </c>
      <c r="G1269" s="161" t="n">
        <v>70208.045</v>
      </c>
    </row>
    <row r="1270" ht="10.05" customHeight="1">
      <c r="A1270" s="95" t="inlineStr">
        <is>
          <t>CEREALES</t>
        </is>
      </c>
      <c r="B1270" s="95" t="inlineStr">
        <is>
          <t>MAIS</t>
        </is>
      </c>
      <c r="C1270" s="2119" t="n">
        <v>2015</v>
      </c>
      <c r="D1270" s="95" t="inlineStr">
        <is>
          <t>2015/16</t>
        </is>
      </c>
      <c r="E1270" s="2120" t="n">
        <v>11</v>
      </c>
      <c r="F1270" s="161" t="n">
        <v>242185.226</v>
      </c>
      <c r="G1270" s="161" t="n">
        <v>127710.806</v>
      </c>
    </row>
    <row r="1271" ht="10.05" customHeight="1">
      <c r="A1271" s="95" t="inlineStr">
        <is>
          <t>CEREALES</t>
        </is>
      </c>
      <c r="B1271" s="95" t="inlineStr">
        <is>
          <t>MAIS</t>
        </is>
      </c>
      <c r="C1271" s="2119" t="n">
        <v>2015</v>
      </c>
      <c r="D1271" s="95" t="inlineStr">
        <is>
          <t>2015/16</t>
        </is>
      </c>
      <c r="E1271" s="2120" t="n">
        <v>12</v>
      </c>
      <c r="F1271" s="161" t="n">
        <v>256219.93</v>
      </c>
      <c r="G1271" s="161" t="n">
        <v>128722.029</v>
      </c>
    </row>
    <row r="1272" ht="10.05" customHeight="1">
      <c r="A1272" s="95" t="inlineStr">
        <is>
          <t>CEREALES</t>
        </is>
      </c>
      <c r="B1272" s="95" t="inlineStr">
        <is>
          <t>MAIS</t>
        </is>
      </c>
      <c r="C1272" s="2119" t="n">
        <v>2016</v>
      </c>
      <c r="D1272" s="95" t="inlineStr">
        <is>
          <t>2015/16</t>
        </is>
      </c>
      <c r="E1272" s="2120" t="n">
        <v>1</v>
      </c>
      <c r="F1272" s="161" t="n">
        <v>226392.027</v>
      </c>
      <c r="G1272" s="161" t="n">
        <v>111771.153</v>
      </c>
    </row>
    <row r="1273" ht="10.05" customHeight="1">
      <c r="A1273" s="95" t="inlineStr">
        <is>
          <t>CEREALES</t>
        </is>
      </c>
      <c r="B1273" s="95" t="inlineStr">
        <is>
          <t>MAIS</t>
        </is>
      </c>
      <c r="C1273" s="2119" t="n">
        <v>2016</v>
      </c>
      <c r="D1273" s="95" t="inlineStr">
        <is>
          <t>2015/16</t>
        </is>
      </c>
      <c r="E1273" s="2120" t="n">
        <v>2</v>
      </c>
      <c r="F1273" s="161" t="n">
        <v>223143.286</v>
      </c>
      <c r="G1273" s="161" t="n">
        <v>100393.887</v>
      </c>
    </row>
    <row r="1274" ht="10.05" customHeight="1">
      <c r="A1274" s="95" t="inlineStr">
        <is>
          <t>CEREALES</t>
        </is>
      </c>
      <c r="B1274" s="95" t="inlineStr">
        <is>
          <t>MAIS</t>
        </is>
      </c>
      <c r="C1274" s="2119" t="n">
        <v>2016</v>
      </c>
      <c r="D1274" s="95" t="inlineStr">
        <is>
          <t>2015/16</t>
        </is>
      </c>
      <c r="E1274" s="2120" t="n">
        <v>3</v>
      </c>
      <c r="F1274" s="161" t="n">
        <v>233873.958</v>
      </c>
      <c r="G1274" s="161" t="n">
        <v>89093.83</v>
      </c>
    </row>
    <row r="1275" ht="10.05" customHeight="1">
      <c r="A1275" s="95" t="inlineStr">
        <is>
          <t>CEREALES</t>
        </is>
      </c>
      <c r="B1275" s="95" t="inlineStr">
        <is>
          <t>MAIS</t>
        </is>
      </c>
      <c r="C1275" s="2119" t="n">
        <v>2016</v>
      </c>
      <c r="D1275" s="95" t="inlineStr">
        <is>
          <t>2015/16</t>
        </is>
      </c>
      <c r="E1275" s="2120" t="n">
        <v>4</v>
      </c>
      <c r="F1275" s="161" t="n">
        <v>213034.818</v>
      </c>
      <c r="G1275" s="161" t="n">
        <v>82924.174</v>
      </c>
    </row>
    <row r="1276" ht="10.05" customHeight="1">
      <c r="A1276" s="95" t="inlineStr">
        <is>
          <t>CEREALES</t>
        </is>
      </c>
      <c r="B1276" s="95" t="inlineStr">
        <is>
          <t>MAIS</t>
        </is>
      </c>
      <c r="C1276" s="2119" t="n">
        <v>2016</v>
      </c>
      <c r="D1276" s="95" t="inlineStr">
        <is>
          <t>2015/16</t>
        </is>
      </c>
      <c r="E1276" s="2120" t="n">
        <v>5</v>
      </c>
      <c r="F1276" s="161" t="n">
        <v>201703.124</v>
      </c>
      <c r="G1276" s="161" t="n">
        <v>87370.648</v>
      </c>
    </row>
    <row r="1277" ht="10.05" customHeight="1">
      <c r="A1277" s="95" t="inlineStr">
        <is>
          <t>CEREALES</t>
        </is>
      </c>
      <c r="B1277" s="95" t="inlineStr">
        <is>
          <t>MAIS</t>
        </is>
      </c>
      <c r="C1277" s="2119" t="n">
        <v>2016</v>
      </c>
      <c r="D1277" s="95" t="inlineStr">
        <is>
          <t>2015/16</t>
        </is>
      </c>
      <c r="E1277" s="2120" t="n">
        <v>6</v>
      </c>
      <c r="F1277" s="161" t="n">
        <v>195681.211</v>
      </c>
      <c r="G1277" s="161" t="n">
        <v>89134.86900000001</v>
      </c>
    </row>
    <row r="1278" ht="10.05" customHeight="1">
      <c r="A1278" s="95" t="inlineStr">
        <is>
          <t>CEREALES</t>
        </is>
      </c>
      <c r="B1278" s="95" t="inlineStr">
        <is>
          <t>MAIS</t>
        </is>
      </c>
      <c r="C1278" s="2119" t="n">
        <v>2016</v>
      </c>
      <c r="D1278" s="95" t="inlineStr">
        <is>
          <t>2016/17</t>
        </is>
      </c>
      <c r="E1278" s="2120" t="n">
        <v>7</v>
      </c>
      <c r="F1278" s="161" t="n">
        <v>178274.449</v>
      </c>
      <c r="G1278" s="161" t="n">
        <v>76142.05499999999</v>
      </c>
    </row>
    <row r="1279" ht="10.05" customHeight="1">
      <c r="A1279" s="95" t="inlineStr">
        <is>
          <t>CEREALES</t>
        </is>
      </c>
      <c r="B1279" s="95" t="inlineStr">
        <is>
          <t>MAIS</t>
        </is>
      </c>
      <c r="C1279" s="2119" t="n">
        <v>2016</v>
      </c>
      <c r="D1279" s="95" t="inlineStr">
        <is>
          <t>2016/17</t>
        </is>
      </c>
      <c r="E1279" s="2120" t="n">
        <v>8</v>
      </c>
      <c r="F1279" s="161" t="n">
        <v>193176.417</v>
      </c>
      <c r="G1279" s="161" t="n">
        <v>58134.792</v>
      </c>
    </row>
    <row r="1280" ht="10.05" customHeight="1">
      <c r="A1280" s="95" t="inlineStr">
        <is>
          <t>CEREALES</t>
        </is>
      </c>
      <c r="B1280" s="95" t="inlineStr">
        <is>
          <t>MAIS</t>
        </is>
      </c>
      <c r="C1280" s="2119" t="n">
        <v>2016</v>
      </c>
      <c r="D1280" s="95" t="inlineStr">
        <is>
          <t>2016/17</t>
        </is>
      </c>
      <c r="E1280" s="2120" t="n">
        <v>9</v>
      </c>
      <c r="F1280" s="161" t="n">
        <v>181752.589</v>
      </c>
      <c r="G1280" s="161" t="n">
        <v>52964.37</v>
      </c>
    </row>
    <row r="1281" ht="10.05" customHeight="1">
      <c r="A1281" s="95" t="inlineStr">
        <is>
          <t>CEREALES</t>
        </is>
      </c>
      <c r="B1281" s="95" t="inlineStr">
        <is>
          <t>MAIS</t>
        </is>
      </c>
      <c r="C1281" s="2119" t="n">
        <v>2016</v>
      </c>
      <c r="D1281" s="95" t="inlineStr">
        <is>
          <t>2016/17</t>
        </is>
      </c>
      <c r="E1281" s="2120" t="n">
        <v>10</v>
      </c>
      <c r="F1281" s="161" t="n">
        <v>193221.078</v>
      </c>
      <c r="G1281" s="161" t="n">
        <v>72960.17200000001</v>
      </c>
    </row>
    <row r="1282" ht="10.05" customHeight="1">
      <c r="A1282" s="95" t="inlineStr">
        <is>
          <t>CEREALES</t>
        </is>
      </c>
      <c r="B1282" s="95" t="inlineStr">
        <is>
          <t>MAIS</t>
        </is>
      </c>
      <c r="C1282" s="2119" t="n">
        <v>2016</v>
      </c>
      <c r="D1282" s="95" t="inlineStr">
        <is>
          <t>2016/17</t>
        </is>
      </c>
      <c r="E1282" s="2120" t="n">
        <v>11</v>
      </c>
      <c r="F1282" s="161" t="n">
        <v>209046.292</v>
      </c>
      <c r="G1282" s="161" t="n">
        <v>97229.382</v>
      </c>
    </row>
    <row r="1283" ht="10.05" customHeight="1">
      <c r="A1283" s="95" t="inlineStr">
        <is>
          <t>CEREALES</t>
        </is>
      </c>
      <c r="B1283" s="95" t="inlineStr">
        <is>
          <t>MAIS</t>
        </is>
      </c>
      <c r="C1283" s="2119" t="n">
        <v>2016</v>
      </c>
      <c r="D1283" s="95" t="inlineStr">
        <is>
          <t>2016/17</t>
        </is>
      </c>
      <c r="E1283" s="2120" t="n">
        <v>12</v>
      </c>
      <c r="F1283" s="161" t="n">
        <v>205063.201</v>
      </c>
      <c r="G1283" s="161" t="n">
        <v>90448.887</v>
      </c>
    </row>
    <row r="1284" ht="10.05" customHeight="1">
      <c r="A1284" s="95" t="inlineStr">
        <is>
          <t>CEREALES</t>
        </is>
      </c>
      <c r="B1284" s="95" t="inlineStr">
        <is>
          <t>MAIS</t>
        </is>
      </c>
      <c r="C1284" s="2119" t="n">
        <v>2017</v>
      </c>
      <c r="D1284" s="95" t="inlineStr">
        <is>
          <t>2016/17</t>
        </is>
      </c>
      <c r="E1284" s="2120" t="n">
        <v>1</v>
      </c>
      <c r="F1284" s="161" t="n">
        <v>206036.463</v>
      </c>
      <c r="G1284" s="161" t="n">
        <v>89678.98299999999</v>
      </c>
    </row>
    <row r="1285" ht="10.05" customHeight="1">
      <c r="A1285" s="95" t="inlineStr">
        <is>
          <t>CEREALES</t>
        </is>
      </c>
      <c r="B1285" s="95" t="inlineStr">
        <is>
          <t>MAIS</t>
        </is>
      </c>
      <c r="C1285" s="2119" t="n">
        <v>2017</v>
      </c>
      <c r="D1285" s="95" t="inlineStr">
        <is>
          <t>2016/17</t>
        </is>
      </c>
      <c r="E1285" s="2120" t="n">
        <v>2</v>
      </c>
      <c r="F1285" s="161" t="n">
        <v>180542</v>
      </c>
      <c r="G1285" s="161" t="n">
        <v>84851.47</v>
      </c>
    </row>
    <row r="1286" ht="10.05" customHeight="1">
      <c r="A1286" s="95" t="inlineStr">
        <is>
          <t>CEREALES</t>
        </is>
      </c>
      <c r="B1286" s="95" t="inlineStr">
        <is>
          <t>MAIS</t>
        </is>
      </c>
      <c r="C1286" s="2119" t="n">
        <v>2017</v>
      </c>
      <c r="D1286" s="95" t="inlineStr">
        <is>
          <t>2016/17</t>
        </is>
      </c>
      <c r="E1286" s="2120" t="n">
        <v>3</v>
      </c>
      <c r="F1286" s="161" t="n">
        <v>203141.288</v>
      </c>
      <c r="G1286" s="161" t="n">
        <v>86498.341</v>
      </c>
    </row>
    <row r="1287" ht="10.05" customHeight="1">
      <c r="A1287" s="95" t="inlineStr">
        <is>
          <t>CEREALES</t>
        </is>
      </c>
      <c r="B1287" s="95" t="inlineStr">
        <is>
          <t>MAIS</t>
        </is>
      </c>
      <c r="C1287" s="2119" t="n">
        <v>2017</v>
      </c>
      <c r="D1287" s="95" t="inlineStr">
        <is>
          <t>2016/17</t>
        </is>
      </c>
      <c r="E1287" s="2120" t="n">
        <v>4</v>
      </c>
      <c r="F1287" s="161" t="n">
        <v>173788.841</v>
      </c>
      <c r="G1287" s="161" t="n">
        <v>75691.503</v>
      </c>
    </row>
    <row r="1288" ht="10.05" customHeight="1">
      <c r="A1288" s="95" t="inlineStr">
        <is>
          <t>CEREALES</t>
        </is>
      </c>
      <c r="B1288" s="95" t="inlineStr">
        <is>
          <t>MAIS</t>
        </is>
      </c>
      <c r="C1288" s="2119" t="n">
        <v>2017</v>
      </c>
      <c r="D1288" s="95" t="inlineStr">
        <is>
          <t>2016/17</t>
        </is>
      </c>
      <c r="E1288" s="2120" t="n">
        <v>5</v>
      </c>
      <c r="F1288" s="161" t="n">
        <v>182839.169</v>
      </c>
      <c r="G1288" s="161" t="n">
        <v>78481.757</v>
      </c>
    </row>
    <row r="1289" ht="10.05" customHeight="1">
      <c r="A1289" s="95" t="inlineStr">
        <is>
          <t>CEREALES</t>
        </is>
      </c>
      <c r="B1289" s="95" t="inlineStr">
        <is>
          <t>MAIS</t>
        </is>
      </c>
      <c r="C1289" s="2119" t="n">
        <v>2017</v>
      </c>
      <c r="D1289" s="95" t="inlineStr">
        <is>
          <t>2016/17</t>
        </is>
      </c>
      <c r="E1289" s="2120" t="n">
        <v>6</v>
      </c>
      <c r="F1289" s="161" t="n">
        <v>179903.375</v>
      </c>
      <c r="G1289" s="161" t="n">
        <v>94091.329</v>
      </c>
    </row>
    <row r="1290" ht="10.05" customHeight="1">
      <c r="A1290" s="95" t="inlineStr">
        <is>
          <t>CEREALES</t>
        </is>
      </c>
      <c r="B1290" s="95" t="inlineStr">
        <is>
          <t>MAIS</t>
        </is>
      </c>
      <c r="C1290" s="2119" t="n">
        <v>2017</v>
      </c>
      <c r="D1290" s="95" t="inlineStr">
        <is>
          <t>2017/18</t>
        </is>
      </c>
      <c r="E1290" s="2120" t="n">
        <v>7</v>
      </c>
      <c r="F1290" s="161" t="n">
        <v>168154.637</v>
      </c>
      <c r="G1290" s="161" t="n">
        <v>80487.57399999999</v>
      </c>
    </row>
    <row r="1291" ht="10.05" customHeight="1">
      <c r="A1291" s="95" t="inlineStr">
        <is>
          <t>CEREALES</t>
        </is>
      </c>
      <c r="B1291" s="95" t="inlineStr">
        <is>
          <t>MAIS</t>
        </is>
      </c>
      <c r="C1291" s="2119" t="n">
        <v>2017</v>
      </c>
      <c r="D1291" s="95" t="inlineStr">
        <is>
          <t>2017/18</t>
        </is>
      </c>
      <c r="E1291" s="2120" t="n">
        <v>8</v>
      </c>
      <c r="F1291" s="161" t="n">
        <v>188126.652</v>
      </c>
      <c r="G1291" s="161" t="n">
        <v>65894.095</v>
      </c>
    </row>
    <row r="1292" ht="10.05" customHeight="1">
      <c r="A1292" s="95" t="inlineStr">
        <is>
          <t>CEREALES</t>
        </is>
      </c>
      <c r="B1292" s="95" t="inlineStr">
        <is>
          <t>MAIS</t>
        </is>
      </c>
      <c r="C1292" s="2119" t="n">
        <v>2017</v>
      </c>
      <c r="D1292" s="95" t="inlineStr">
        <is>
          <t>2017/18</t>
        </is>
      </c>
      <c r="E1292" s="2120" t="n">
        <v>9</v>
      </c>
      <c r="F1292" s="161" t="n">
        <v>177940.827</v>
      </c>
      <c r="G1292" s="161" t="n">
        <v>60033.511</v>
      </c>
    </row>
    <row r="1293" ht="10.05" customHeight="1">
      <c r="A1293" s="95" t="inlineStr">
        <is>
          <t>CEREALES</t>
        </is>
      </c>
      <c r="B1293" s="95" t="inlineStr">
        <is>
          <t>MAIS</t>
        </is>
      </c>
      <c r="C1293" s="2119" t="n">
        <v>2017</v>
      </c>
      <c r="D1293" s="95" t="inlineStr">
        <is>
          <t>2017/18</t>
        </is>
      </c>
      <c r="E1293" s="2120" t="n">
        <v>10</v>
      </c>
      <c r="F1293" s="161" t="n">
        <v>208985.908</v>
      </c>
      <c r="G1293" s="161" t="n">
        <v>97053.432</v>
      </c>
    </row>
    <row r="1294" ht="10.05" customHeight="1">
      <c r="A1294" s="95" t="inlineStr">
        <is>
          <t>CEREALES</t>
        </is>
      </c>
      <c r="B1294" s="95" t="inlineStr">
        <is>
          <t>MAIS</t>
        </is>
      </c>
      <c r="C1294" s="2119" t="n">
        <v>2017</v>
      </c>
      <c r="D1294" s="95" t="inlineStr">
        <is>
          <t>2017/18</t>
        </is>
      </c>
      <c r="E1294" s="2120" t="n">
        <v>11</v>
      </c>
      <c r="F1294" s="161" t="n">
        <v>231818.556</v>
      </c>
      <c r="G1294" s="161" t="n">
        <v>147091.252</v>
      </c>
    </row>
    <row r="1295" ht="10.05" customHeight="1">
      <c r="A1295" s="95" t="inlineStr">
        <is>
          <t>CEREALES</t>
        </is>
      </c>
      <c r="B1295" s="95" t="inlineStr">
        <is>
          <t>MAIS</t>
        </is>
      </c>
      <c r="C1295" s="2119" t="n">
        <v>2017</v>
      </c>
      <c r="D1295" s="95" t="inlineStr">
        <is>
          <t>2017/18</t>
        </is>
      </c>
      <c r="E1295" s="2120" t="n">
        <v>12</v>
      </c>
      <c r="F1295" s="161" t="n">
        <v>210345.018</v>
      </c>
      <c r="G1295" s="161" t="n">
        <v>129449.125</v>
      </c>
    </row>
    <row r="1296" ht="10.05" customHeight="1">
      <c r="A1296" s="95" t="inlineStr">
        <is>
          <t>CEREALES</t>
        </is>
      </c>
      <c r="B1296" s="95" t="inlineStr">
        <is>
          <t>MAIS</t>
        </is>
      </c>
      <c r="C1296" s="2119" t="n">
        <v>2018</v>
      </c>
      <c r="D1296" s="95" t="inlineStr">
        <is>
          <t>2017/18</t>
        </is>
      </c>
      <c r="E1296" s="2120" t="n">
        <v>1</v>
      </c>
      <c r="F1296" s="161" t="n">
        <v>221699.34</v>
      </c>
      <c r="G1296" s="161" t="n">
        <v>107900.501</v>
      </c>
    </row>
    <row r="1297" ht="10.05" customHeight="1">
      <c r="A1297" s="95" t="inlineStr">
        <is>
          <t>CEREALES</t>
        </is>
      </c>
      <c r="B1297" s="95" t="inlineStr">
        <is>
          <t>MAIS</t>
        </is>
      </c>
      <c r="C1297" s="2119" t="n">
        <v>2018</v>
      </c>
      <c r="D1297" s="95" t="inlineStr">
        <is>
          <t>2017/18</t>
        </is>
      </c>
      <c r="E1297" s="2120" t="n">
        <v>2</v>
      </c>
      <c r="F1297" s="161" t="n">
        <v>207592.096</v>
      </c>
      <c r="G1297" s="161" t="n">
        <v>92651.224</v>
      </c>
    </row>
    <row r="1298" ht="10.05" customHeight="1">
      <c r="A1298" s="95" t="inlineStr">
        <is>
          <t>CEREALES</t>
        </is>
      </c>
      <c r="B1298" s="95" t="inlineStr">
        <is>
          <t>MAIS</t>
        </is>
      </c>
      <c r="C1298" s="2119" t="n">
        <v>2018</v>
      </c>
      <c r="D1298" s="95" t="inlineStr">
        <is>
          <t>2017/18</t>
        </is>
      </c>
      <c r="E1298" s="2120" t="n">
        <v>3</v>
      </c>
      <c r="F1298" s="161" t="n">
        <v>235704.703</v>
      </c>
      <c r="G1298" s="161" t="n">
        <v>81349.90700000001</v>
      </c>
    </row>
    <row r="1299" ht="10.05" customHeight="1">
      <c r="A1299" s="95" t="inlineStr">
        <is>
          <t>CEREALES</t>
        </is>
      </c>
      <c r="B1299" s="95" t="inlineStr">
        <is>
          <t>MAIS</t>
        </is>
      </c>
      <c r="C1299" s="2119" t="n">
        <v>2018</v>
      </c>
      <c r="D1299" s="95" t="inlineStr">
        <is>
          <t>2017/18</t>
        </is>
      </c>
      <c r="E1299" s="2120" t="n">
        <v>4</v>
      </c>
      <c r="F1299" s="161" t="n">
        <v>210898.366</v>
      </c>
      <c r="G1299" s="161" t="n">
        <v>84671.74800000001</v>
      </c>
    </row>
    <row r="1300" ht="10.05" customHeight="1">
      <c r="A1300" s="95" t="inlineStr">
        <is>
          <t>CEREALES</t>
        </is>
      </c>
      <c r="B1300" s="95" t="inlineStr">
        <is>
          <t>MAIS</t>
        </is>
      </c>
      <c r="C1300" s="2119" t="n">
        <v>2018</v>
      </c>
      <c r="D1300" s="95" t="inlineStr">
        <is>
          <t>2017/18</t>
        </is>
      </c>
      <c r="E1300" s="2120" t="n">
        <v>5</v>
      </c>
      <c r="F1300" s="161" t="n">
        <v>219670.967</v>
      </c>
      <c r="G1300" s="161" t="n">
        <v>83861.732</v>
      </c>
    </row>
    <row r="1301" ht="10.05" customHeight="1">
      <c r="A1301" s="95" t="inlineStr">
        <is>
          <t>CEREALES</t>
        </is>
      </c>
      <c r="B1301" s="95" t="inlineStr">
        <is>
          <t>MAIS</t>
        </is>
      </c>
      <c r="C1301" s="2119" t="n">
        <v>2018</v>
      </c>
      <c r="D1301" s="95" t="inlineStr">
        <is>
          <t>2017/18</t>
        </is>
      </c>
      <c r="E1301" s="2120" t="n">
        <v>6</v>
      </c>
      <c r="F1301" s="161" t="n">
        <v>205873.07</v>
      </c>
      <c r="G1301" s="161" t="n">
        <v>90601.14200000001</v>
      </c>
    </row>
    <row r="1302" ht="10.05" customHeight="1">
      <c r="A1302" s="95" t="inlineStr">
        <is>
          <t>CEREALES</t>
        </is>
      </c>
      <c r="B1302" s="95" t="inlineStr">
        <is>
          <t>MAIS</t>
        </is>
      </c>
      <c r="C1302" s="2119" t="n">
        <v>2018</v>
      </c>
      <c r="D1302" s="95" t="inlineStr">
        <is>
          <t>2018/19</t>
        </is>
      </c>
      <c r="E1302" s="2120" t="n">
        <v>7</v>
      </c>
      <c r="F1302" s="161" t="n">
        <v>197454.232</v>
      </c>
      <c r="G1302" s="161" t="n">
        <v>77482.412</v>
      </c>
    </row>
    <row r="1303" ht="10.05" customHeight="1">
      <c r="A1303" s="95" t="inlineStr">
        <is>
          <t>CEREALES</t>
        </is>
      </c>
      <c r="B1303" s="95" t="inlineStr">
        <is>
          <t>MAIS</t>
        </is>
      </c>
      <c r="C1303" s="2119" t="n">
        <v>2018</v>
      </c>
      <c r="D1303" s="95" t="inlineStr">
        <is>
          <t>2018/19</t>
        </is>
      </c>
      <c r="E1303" s="2120" t="n">
        <v>8</v>
      </c>
      <c r="F1303" s="161" t="n">
        <v>208039.817</v>
      </c>
      <c r="G1303" s="161" t="n">
        <v>67305.591</v>
      </c>
    </row>
    <row r="1304" ht="10.05" customHeight="1">
      <c r="A1304" s="95" t="inlineStr">
        <is>
          <t>CEREALES</t>
        </is>
      </c>
      <c r="B1304" s="95" t="inlineStr">
        <is>
          <t>MAIS</t>
        </is>
      </c>
      <c r="C1304" s="2119" t="n">
        <v>2018</v>
      </c>
      <c r="D1304" s="95" t="inlineStr">
        <is>
          <t>2018/19</t>
        </is>
      </c>
      <c r="E1304" s="2120" t="n">
        <v>9</v>
      </c>
      <c r="F1304" s="161" t="n">
        <v>208950.954</v>
      </c>
      <c r="G1304" s="161" t="n">
        <v>62477.894</v>
      </c>
    </row>
    <row r="1305" ht="10.05" customHeight="1">
      <c r="A1305" s="95" t="inlineStr">
        <is>
          <t>CEREALES</t>
        </is>
      </c>
      <c r="B1305" s="95" t="inlineStr">
        <is>
          <t>MAIS</t>
        </is>
      </c>
      <c r="C1305" s="2119" t="n">
        <v>2018</v>
      </c>
      <c r="D1305" s="95" t="inlineStr">
        <is>
          <t>2018/19</t>
        </is>
      </c>
      <c r="E1305" s="2120" t="n">
        <v>10</v>
      </c>
      <c r="F1305" s="161" t="n">
        <v>267236.956</v>
      </c>
      <c r="G1305" s="161" t="n">
        <v>153919.34</v>
      </c>
    </row>
    <row r="1306" ht="10.05" customHeight="1">
      <c r="A1306" s="95" t="inlineStr">
        <is>
          <t>CEREALES</t>
        </is>
      </c>
      <c r="B1306" s="95" t="inlineStr">
        <is>
          <t>MAIS</t>
        </is>
      </c>
      <c r="C1306" s="2119" t="n">
        <v>2018</v>
      </c>
      <c r="D1306" s="95" t="inlineStr">
        <is>
          <t>2018/19</t>
        </is>
      </c>
      <c r="E1306" s="2120" t="n">
        <v>11</v>
      </c>
      <c r="F1306" s="161" t="n">
        <v>302785.66</v>
      </c>
      <c r="G1306" s="161" t="n">
        <v>150414.339</v>
      </c>
    </row>
    <row r="1307" ht="10.05" customHeight="1">
      <c r="A1307" s="95" t="inlineStr">
        <is>
          <t>CEREALES</t>
        </is>
      </c>
      <c r="B1307" s="95" t="inlineStr">
        <is>
          <t>MAIS</t>
        </is>
      </c>
      <c r="C1307" s="2119" t="n">
        <v>2018</v>
      </c>
      <c r="D1307" s="95" t="inlineStr">
        <is>
          <t>2018/19</t>
        </is>
      </c>
      <c r="E1307" s="2120" t="n">
        <v>12</v>
      </c>
      <c r="F1307" s="161" t="n">
        <v>299933.383</v>
      </c>
      <c r="G1307" s="161" t="n">
        <v>135505.082</v>
      </c>
    </row>
    <row r="1308" ht="10.05" customHeight="1">
      <c r="A1308" s="95" t="inlineStr">
        <is>
          <t>CEREALES</t>
        </is>
      </c>
      <c r="B1308" s="95" t="inlineStr">
        <is>
          <t>MAIS</t>
        </is>
      </c>
      <c r="C1308" s="2119" t="n">
        <v>2019</v>
      </c>
      <c r="D1308" s="95" t="inlineStr">
        <is>
          <t>2018/19</t>
        </is>
      </c>
      <c r="E1308" s="2120" t="n">
        <v>1</v>
      </c>
      <c r="F1308" s="161" t="n">
        <v>339260.356</v>
      </c>
      <c r="G1308" s="161" t="n">
        <v>139171.763</v>
      </c>
    </row>
    <row r="1309" ht="10.05" customHeight="1">
      <c r="A1309" s="95" t="inlineStr">
        <is>
          <t>CEREALES</t>
        </is>
      </c>
      <c r="B1309" s="95" t="inlineStr">
        <is>
          <t>MAIS</t>
        </is>
      </c>
      <c r="C1309" s="2119" t="n">
        <v>2019</v>
      </c>
      <c r="D1309" s="95" t="inlineStr">
        <is>
          <t>2018/19</t>
        </is>
      </c>
      <c r="E1309" s="2120" t="n">
        <v>2</v>
      </c>
      <c r="F1309" s="161" t="n">
        <v>292113.391</v>
      </c>
      <c r="G1309" s="161" t="n">
        <v>133395.631</v>
      </c>
    </row>
    <row r="1310" ht="10.05" customHeight="1">
      <c r="A1310" s="95" t="inlineStr">
        <is>
          <t>CEREALES</t>
        </is>
      </c>
      <c r="B1310" s="95" t="inlineStr">
        <is>
          <t>MAIS</t>
        </is>
      </c>
      <c r="C1310" s="2119" t="n">
        <v>2019</v>
      </c>
      <c r="D1310" s="95" t="inlineStr">
        <is>
          <t>2018/19</t>
        </is>
      </c>
      <c r="E1310" s="2120" t="n">
        <v>3</v>
      </c>
      <c r="F1310" s="161" t="n">
        <v>304325.729</v>
      </c>
      <c r="G1310" s="161" t="n">
        <v>119185.886</v>
      </c>
    </row>
    <row r="1311" ht="10.05" customHeight="1">
      <c r="A1311" s="95" t="inlineStr">
        <is>
          <t>CEREALES</t>
        </is>
      </c>
      <c r="B1311" s="95" t="inlineStr">
        <is>
          <t>MAIS</t>
        </is>
      </c>
      <c r="C1311" s="2119" t="n">
        <v>2019</v>
      </c>
      <c r="D1311" s="95" t="inlineStr">
        <is>
          <t>2018/19</t>
        </is>
      </c>
      <c r="E1311" s="2120" t="n">
        <v>4</v>
      </c>
      <c r="F1311" s="161" t="n">
        <v>306127.679</v>
      </c>
      <c r="G1311" s="161" t="n">
        <v>111799.761</v>
      </c>
    </row>
    <row r="1312" ht="10.05" customHeight="1">
      <c r="A1312" s="95" t="inlineStr">
        <is>
          <t>CEREALES</t>
        </is>
      </c>
      <c r="B1312" s="95" t="inlineStr">
        <is>
          <t>MAIS</t>
        </is>
      </c>
      <c r="C1312" s="2119" t="n">
        <v>2019</v>
      </c>
      <c r="D1312" s="95" t="inlineStr">
        <is>
          <t>2018/19</t>
        </is>
      </c>
      <c r="E1312" s="2120" t="n">
        <v>5</v>
      </c>
      <c r="F1312" s="161" t="n">
        <v>305838.696</v>
      </c>
      <c r="G1312" s="161" t="n">
        <v>102303.205</v>
      </c>
    </row>
    <row r="1313" ht="10.05" customHeight="1">
      <c r="A1313" s="95" t="inlineStr">
        <is>
          <t>CEREALES</t>
        </is>
      </c>
      <c r="B1313" s="95" t="inlineStr">
        <is>
          <t>MAIS</t>
        </is>
      </c>
      <c r="C1313" s="2119" t="n">
        <v>2019</v>
      </c>
      <c r="D1313" s="95" t="inlineStr">
        <is>
          <t>2018/19</t>
        </is>
      </c>
      <c r="E1313" s="2120" t="n">
        <v>6</v>
      </c>
      <c r="F1313" s="161" t="n">
        <v>256604.937</v>
      </c>
      <c r="G1313" s="161" t="n">
        <v>108258.452</v>
      </c>
    </row>
    <row r="1314" ht="10.05" customHeight="1">
      <c r="A1314" s="95" t="inlineStr">
        <is>
          <t>CEREALES</t>
        </is>
      </c>
      <c r="B1314" s="95" t="inlineStr">
        <is>
          <t>MAIS</t>
        </is>
      </c>
      <c r="C1314" s="2119" t="n">
        <v>2019</v>
      </c>
      <c r="D1314" s="95" t="inlineStr">
        <is>
          <t>2019/20</t>
        </is>
      </c>
      <c r="E1314" s="2120" t="n">
        <v>7</v>
      </c>
      <c r="F1314" s="161" t="n">
        <v>241899.585</v>
      </c>
      <c r="G1314" s="161" t="n">
        <v>90248.883</v>
      </c>
    </row>
    <row r="1315" ht="10.05" customHeight="1">
      <c r="A1315" s="95" t="inlineStr">
        <is>
          <t>CEREALES</t>
        </is>
      </c>
      <c r="B1315" s="95" t="inlineStr">
        <is>
          <t>MAIS</t>
        </is>
      </c>
      <c r="C1315" s="2119" t="n">
        <v>2019</v>
      </c>
      <c r="D1315" s="95" t="inlineStr">
        <is>
          <t>2019/20</t>
        </is>
      </c>
      <c r="E1315" s="2120" t="n">
        <v>8</v>
      </c>
      <c r="F1315" s="161" t="n">
        <v>214920.622</v>
      </c>
      <c r="G1315" s="161" t="n">
        <v>77932.692</v>
      </c>
    </row>
    <row r="1316" ht="10.05" customHeight="1">
      <c r="A1316" s="95" t="inlineStr">
        <is>
          <t>CEREALES</t>
        </is>
      </c>
      <c r="B1316" s="95" t="inlineStr">
        <is>
          <t>MAIS</t>
        </is>
      </c>
      <c r="C1316" s="2119" t="n">
        <v>2019</v>
      </c>
      <c r="D1316" s="95" t="inlineStr">
        <is>
          <t>2019/20</t>
        </is>
      </c>
      <c r="E1316" s="2120" t="n">
        <v>9</v>
      </c>
      <c r="F1316" s="161" t="n">
        <v>203619.612</v>
      </c>
      <c r="G1316" s="161" t="n">
        <v>69901.175</v>
      </c>
    </row>
    <row r="1317" ht="10.05" customHeight="1">
      <c r="A1317" s="95" t="inlineStr">
        <is>
          <t>CEREALES</t>
        </is>
      </c>
      <c r="B1317" s="95" t="inlineStr">
        <is>
          <t>MAIS</t>
        </is>
      </c>
      <c r="C1317" s="2119" t="n">
        <v>2019</v>
      </c>
      <c r="D1317" s="95" t="inlineStr">
        <is>
          <t>2019/20</t>
        </is>
      </c>
      <c r="E1317" s="2120" t="n">
        <v>10</v>
      </c>
      <c r="F1317" s="161" t="n">
        <v>229143.987</v>
      </c>
      <c r="G1317" s="161" t="n">
        <v>79724.59299999999</v>
      </c>
    </row>
    <row r="1318" ht="10.05" customHeight="1">
      <c r="A1318" s="95" t="inlineStr">
        <is>
          <t>CEREALES</t>
        </is>
      </c>
      <c r="B1318" s="95" t="inlineStr">
        <is>
          <t>MAIS</t>
        </is>
      </c>
      <c r="C1318" s="2119" t="n">
        <v>2019</v>
      </c>
      <c r="D1318" s="95" t="inlineStr">
        <is>
          <t>2019/20</t>
        </is>
      </c>
      <c r="E1318" s="2120" t="n">
        <v>11</v>
      </c>
      <c r="F1318" s="161" t="n">
        <v>213149.48</v>
      </c>
      <c r="G1318" s="161" t="n">
        <v>126634.921</v>
      </c>
    </row>
    <row r="1319" ht="10.05" customHeight="1">
      <c r="A1319" s="95" t="inlineStr">
        <is>
          <t>CEREALES</t>
        </is>
      </c>
      <c r="B1319" s="95" t="inlineStr">
        <is>
          <t>MAIS</t>
        </is>
      </c>
      <c r="C1319" s="2119" t="n">
        <v>2019</v>
      </c>
      <c r="D1319" s="95" t="inlineStr">
        <is>
          <t>2019/20</t>
        </is>
      </c>
      <c r="E1319" s="2120" t="n">
        <v>12</v>
      </c>
      <c r="F1319" s="161" t="n">
        <v>218371.738</v>
      </c>
      <c r="G1319" s="161" t="n">
        <v>124971.303</v>
      </c>
    </row>
    <row r="1320" ht="10.05" customHeight="1">
      <c r="A1320" s="95" t="inlineStr">
        <is>
          <t>CEREALES</t>
        </is>
      </c>
      <c r="B1320" s="95" t="inlineStr">
        <is>
          <t>MAIS</t>
        </is>
      </c>
      <c r="C1320" s="2119" t="n">
        <v>2020</v>
      </c>
      <c r="D1320" s="95" t="inlineStr">
        <is>
          <t>2019/20</t>
        </is>
      </c>
      <c r="E1320" s="2120" t="n">
        <v>1</v>
      </c>
      <c r="F1320" s="161" t="n">
        <v>242534.981</v>
      </c>
      <c r="G1320" s="161" t="n">
        <v>110319.752</v>
      </c>
    </row>
    <row r="1321" ht="10.05" customHeight="1">
      <c r="A1321" s="95" t="inlineStr">
        <is>
          <t>CEREALES</t>
        </is>
      </c>
      <c r="B1321" s="95" t="inlineStr">
        <is>
          <t>MAIS</t>
        </is>
      </c>
      <c r="C1321" s="2119" t="n">
        <v>2020</v>
      </c>
      <c r="D1321" s="95" t="inlineStr">
        <is>
          <t>2019/20</t>
        </is>
      </c>
      <c r="E1321" s="2120" t="n">
        <v>2</v>
      </c>
      <c r="F1321" s="161" t="n">
        <v>235551.977</v>
      </c>
      <c r="G1321" s="161" t="n">
        <v>104603.933</v>
      </c>
    </row>
    <row r="1322" ht="10.05" customHeight="1">
      <c r="A1322" s="95" t="inlineStr">
        <is>
          <t>CEREALES</t>
        </is>
      </c>
      <c r="B1322" s="95" t="inlineStr">
        <is>
          <t>MAIS</t>
        </is>
      </c>
      <c r="C1322" s="2119" t="n">
        <v>2020</v>
      </c>
      <c r="D1322" s="95" t="inlineStr">
        <is>
          <t>2019/20</t>
        </is>
      </c>
      <c r="E1322" s="2120" t="n">
        <v>3</v>
      </c>
      <c r="F1322" s="161" t="n">
        <v>270517.13</v>
      </c>
      <c r="G1322" s="161" t="n">
        <v>104720.39</v>
      </c>
    </row>
    <row r="1323" ht="10.05" customHeight="1">
      <c r="A1323" s="95" t="inlineStr">
        <is>
          <t>CEREALES</t>
        </is>
      </c>
      <c r="B1323" s="95" t="inlineStr">
        <is>
          <t>MAIS</t>
        </is>
      </c>
      <c r="C1323" s="2119" t="n">
        <v>2020</v>
      </c>
      <c r="D1323" s="95" t="inlineStr">
        <is>
          <t>2019/20</t>
        </is>
      </c>
      <c r="E1323" s="2120" t="n">
        <v>4</v>
      </c>
      <c r="F1323" s="161" t="n">
        <v>264550.342</v>
      </c>
      <c r="G1323" s="161" t="n">
        <v>97504.22100000001</v>
      </c>
    </row>
    <row r="1324" ht="10.05" customHeight="1">
      <c r="A1324" s="95" t="inlineStr">
        <is>
          <t>CEREALES</t>
        </is>
      </c>
      <c r="B1324" s="95" t="inlineStr">
        <is>
          <t>MAIS</t>
        </is>
      </c>
      <c r="C1324" s="2119" t="n">
        <v>2020</v>
      </c>
      <c r="D1324" s="95" t="inlineStr">
        <is>
          <t>2019/20</t>
        </is>
      </c>
      <c r="E1324" s="2120" t="n">
        <v>5</v>
      </c>
      <c r="F1324" s="161" t="n">
        <v>264438.362</v>
      </c>
      <c r="G1324" s="161" t="n">
        <v>91151.715</v>
      </c>
    </row>
    <row r="1325" ht="10.05" customHeight="1">
      <c r="A1325" s="95" t="inlineStr">
        <is>
          <t>CEREALES</t>
        </is>
      </c>
      <c r="B1325" s="95" t="inlineStr">
        <is>
          <t>MAIS</t>
        </is>
      </c>
      <c r="C1325" s="2119" t="n">
        <v>2020</v>
      </c>
      <c r="D1325" s="95" t="inlineStr">
        <is>
          <t>2019/20</t>
        </is>
      </c>
      <c r="E1325" s="2120" t="n">
        <v>6</v>
      </c>
      <c r="F1325" s="161" t="n">
        <v>264041.273</v>
      </c>
      <c r="G1325" s="161" t="n">
        <v>109972.921</v>
      </c>
    </row>
    <row r="1326" ht="10.05" customHeight="1">
      <c r="A1326" s="95" t="inlineStr">
        <is>
          <t>CEREALES</t>
        </is>
      </c>
      <c r="B1326" s="95" t="inlineStr">
        <is>
          <t>MAIS</t>
        </is>
      </c>
      <c r="C1326" s="2119" t="n">
        <v>2020</v>
      </c>
      <c r="D1326" s="95" t="inlineStr">
        <is>
          <t>2020/21</t>
        </is>
      </c>
      <c r="E1326" s="2120" t="n">
        <v>7</v>
      </c>
      <c r="F1326" s="161" t="n">
        <v>245002.882</v>
      </c>
      <c r="G1326" s="161" t="n">
        <v>89172.648</v>
      </c>
    </row>
    <row r="1327" ht="10.05" customHeight="1">
      <c r="A1327" s="95" t="inlineStr">
        <is>
          <t>CEREALES</t>
        </is>
      </c>
      <c r="B1327" s="95" t="inlineStr">
        <is>
          <t>MAIS</t>
        </is>
      </c>
      <c r="C1327" s="2119" t="n">
        <v>2020</v>
      </c>
      <c r="D1327" s="95" t="inlineStr">
        <is>
          <t>2020/21</t>
        </is>
      </c>
      <c r="E1327" s="2120" t="n">
        <v>8</v>
      </c>
      <c r="F1327" s="161" t="n">
        <v>225093.661</v>
      </c>
      <c r="G1327" s="161" t="n">
        <v>75575.23</v>
      </c>
    </row>
    <row r="1328" ht="10.05" customHeight="1">
      <c r="A1328" s="95" t="inlineStr">
        <is>
          <t>CEREALES</t>
        </is>
      </c>
      <c r="B1328" s="95" t="inlineStr">
        <is>
          <t>MAIS</t>
        </is>
      </c>
      <c r="C1328" s="2119" t="n">
        <v>2020</v>
      </c>
      <c r="D1328" s="95" t="inlineStr">
        <is>
          <t>2020/21</t>
        </is>
      </c>
      <c r="E1328" s="2120" t="n">
        <v>9</v>
      </c>
      <c r="F1328" s="161" t="n">
        <v>243787.076</v>
      </c>
      <c r="G1328" s="161" t="n">
        <v>73985.477</v>
      </c>
    </row>
    <row r="1329" ht="10.05" customHeight="1">
      <c r="A1329" s="95" t="inlineStr">
        <is>
          <t>CEREALES</t>
        </is>
      </c>
      <c r="B1329" s="95" t="inlineStr">
        <is>
          <t>MAIS</t>
        </is>
      </c>
      <c r="C1329" s="2119" t="n">
        <v>2020</v>
      </c>
      <c r="D1329" s="95" t="inlineStr">
        <is>
          <t>2020/21</t>
        </is>
      </c>
      <c r="E1329" s="2120" t="n">
        <v>10</v>
      </c>
      <c r="F1329" s="161" t="n">
        <v>293169.729</v>
      </c>
      <c r="G1329" s="161" t="n">
        <v>132968.77</v>
      </c>
    </row>
    <row r="1330" ht="10.05" customHeight="1">
      <c r="A1330" s="95" t="inlineStr">
        <is>
          <t>CEREALES</t>
        </is>
      </c>
      <c r="B1330" s="95" t="inlineStr">
        <is>
          <t>MAIS</t>
        </is>
      </c>
      <c r="C1330" s="2119" t="n">
        <v>2020</v>
      </c>
      <c r="D1330" s="95" t="inlineStr">
        <is>
          <t>2020/21</t>
        </is>
      </c>
      <c r="E1330" s="2120" t="n">
        <v>11</v>
      </c>
      <c r="F1330" s="161" t="n">
        <v>293134.091</v>
      </c>
      <c r="G1330" s="161" t="n">
        <v>181187.341</v>
      </c>
    </row>
    <row r="1331" ht="10.05" customHeight="1">
      <c r="A1331" s="95" t="inlineStr">
        <is>
          <t>CEREALES</t>
        </is>
      </c>
      <c r="B1331" s="95" t="inlineStr">
        <is>
          <t>MAIS</t>
        </is>
      </c>
      <c r="C1331" s="2119" t="n">
        <v>2020</v>
      </c>
      <c r="D1331" s="95" t="inlineStr">
        <is>
          <t>2020/21</t>
        </is>
      </c>
      <c r="E1331" s="2120" t="n">
        <v>12</v>
      </c>
      <c r="F1331" s="161" t="n">
        <v>303394.162</v>
      </c>
      <c r="G1331" s="161" t="n">
        <v>163991.808</v>
      </c>
    </row>
    <row r="1332" ht="10.05" customHeight="1">
      <c r="A1332" s="95" t="inlineStr">
        <is>
          <t>CEREALES</t>
        </is>
      </c>
      <c r="B1332" s="95" t="inlineStr">
        <is>
          <t>MAIS</t>
        </is>
      </c>
      <c r="C1332" s="2119" t="n">
        <v>2021</v>
      </c>
      <c r="D1332" s="95" t="inlineStr">
        <is>
          <t>2020/21</t>
        </is>
      </c>
      <c r="E1332" s="2120" t="n">
        <v>1</v>
      </c>
      <c r="F1332" s="161" t="n">
        <v>280555.188</v>
      </c>
      <c r="G1332" s="161" t="n">
        <v>144523.54</v>
      </c>
    </row>
    <row r="1333" ht="10.05" customHeight="1">
      <c r="A1333" s="95" t="inlineStr">
        <is>
          <t>CEREALES</t>
        </is>
      </c>
      <c r="B1333" s="95" t="inlineStr">
        <is>
          <t>MAIS</t>
        </is>
      </c>
      <c r="C1333" s="2119" t="n">
        <v>2021</v>
      </c>
      <c r="D1333" s="95" t="inlineStr">
        <is>
          <t>2020/21</t>
        </is>
      </c>
      <c r="E1333" s="2120" t="n">
        <v>2</v>
      </c>
      <c r="F1333" s="161" t="n">
        <v>268217.57</v>
      </c>
      <c r="G1333" s="161" t="n">
        <v>129717.243</v>
      </c>
    </row>
    <row r="1334" ht="10.05" customHeight="1">
      <c r="A1334" s="95" t="inlineStr">
        <is>
          <t>CEREALES</t>
        </is>
      </c>
      <c r="B1334" s="95" t="inlineStr">
        <is>
          <t>MAIS</t>
        </is>
      </c>
      <c r="C1334" s="2119" t="n">
        <v>2021</v>
      </c>
      <c r="D1334" s="95" t="inlineStr">
        <is>
          <t>2020/21</t>
        </is>
      </c>
      <c r="E1334" s="2120" t="n">
        <v>3</v>
      </c>
      <c r="F1334" s="161" t="n">
        <v>298610.259</v>
      </c>
      <c r="G1334" s="161" t="n">
        <v>115555.374</v>
      </c>
    </row>
    <row r="1335" ht="10.05" customHeight="1">
      <c r="A1335" s="95" t="inlineStr">
        <is>
          <t>CEREALES</t>
        </is>
      </c>
      <c r="B1335" s="95" t="inlineStr">
        <is>
          <t>MAIS</t>
        </is>
      </c>
      <c r="C1335" s="2119" t="n">
        <v>2021</v>
      </c>
      <c r="D1335" s="95" t="inlineStr">
        <is>
          <t>2020/21</t>
        </is>
      </c>
      <c r="E1335" s="2120" t="n">
        <v>4</v>
      </c>
      <c r="F1335" s="161" t="n">
        <v>285601.401</v>
      </c>
      <c r="G1335" s="161" t="n">
        <v>109135.9</v>
      </c>
    </row>
    <row r="1336" ht="10.05" customHeight="1">
      <c r="A1336" s="95" t="inlineStr">
        <is>
          <t>CEREALES</t>
        </is>
      </c>
      <c r="B1336" s="95" t="inlineStr">
        <is>
          <t>MAIS</t>
        </is>
      </c>
      <c r="C1336" s="2119" t="n">
        <v>2021</v>
      </c>
      <c r="D1336" s="95" t="inlineStr">
        <is>
          <t>2020/21</t>
        </is>
      </c>
      <c r="E1336" s="2120" t="n">
        <v>5</v>
      </c>
      <c r="F1336" s="161" t="n">
        <v>249130.162</v>
      </c>
      <c r="G1336" s="161" t="n">
        <v>108458.458</v>
      </c>
    </row>
    <row r="1337" ht="10.05" customHeight="1">
      <c r="A1337" s="95" t="inlineStr">
        <is>
          <t>CEREALES</t>
        </is>
      </c>
      <c r="B1337" s="95" t="inlineStr">
        <is>
          <t>MAIS</t>
        </is>
      </c>
      <c r="C1337" s="2119" t="n">
        <v>2021</v>
      </c>
      <c r="D1337" s="95" t="inlineStr">
        <is>
          <t>2020/21</t>
        </is>
      </c>
      <c r="E1337" s="2120" t="n">
        <v>6</v>
      </c>
      <c r="F1337" s="161" t="n">
        <v>241660.267</v>
      </c>
      <c r="G1337" s="161" t="n">
        <v>117000.189</v>
      </c>
    </row>
    <row r="1338" ht="10.05" customHeight="1">
      <c r="A1338" s="95" t="inlineStr">
        <is>
          <t>CEREALES</t>
        </is>
      </c>
      <c r="B1338" s="95" t="inlineStr">
        <is>
          <t>MAIS</t>
        </is>
      </c>
      <c r="C1338" s="2119" t="n">
        <v>2021</v>
      </c>
      <c r="D1338" s="95" t="inlineStr">
        <is>
          <t>2021/22</t>
        </is>
      </c>
      <c r="E1338" s="2120" t="n">
        <v>7</v>
      </c>
      <c r="F1338" s="161" t="n">
        <v>212094.414</v>
      </c>
      <c r="G1338" s="161" t="n">
        <v>93924.719</v>
      </c>
    </row>
    <row r="1339" ht="10.05" customHeight="1">
      <c r="A1339" s="95" t="inlineStr">
        <is>
          <t>CEREALES</t>
        </is>
      </c>
      <c r="B1339" s="95" t="inlineStr">
        <is>
          <t>MAIS</t>
        </is>
      </c>
      <c r="C1339" s="2119" t="n">
        <v>2021</v>
      </c>
      <c r="D1339" s="95" t="inlineStr">
        <is>
          <t>2021/22</t>
        </is>
      </c>
      <c r="E1339" s="2120" t="n">
        <v>8</v>
      </c>
      <c r="F1339" s="161" t="n">
        <v>194270.232</v>
      </c>
      <c r="G1339" s="161" t="n">
        <v>82318.74400000001</v>
      </c>
    </row>
    <row r="1340" ht="10.05" customHeight="1">
      <c r="A1340" s="95" t="inlineStr">
        <is>
          <t>CEREALES</t>
        </is>
      </c>
      <c r="B1340" s="95" t="inlineStr">
        <is>
          <t>MAIS</t>
        </is>
      </c>
      <c r="C1340" s="2119" t="n">
        <v>2021</v>
      </c>
      <c r="D1340" s="95" t="inlineStr">
        <is>
          <t>2021/22</t>
        </is>
      </c>
      <c r="E1340" s="2120" t="n">
        <v>9</v>
      </c>
      <c r="F1340" s="161" t="n">
        <v>187019.367</v>
      </c>
      <c r="G1340" s="161" t="n">
        <v>69878.311</v>
      </c>
    </row>
    <row r="1341" ht="10.05" customHeight="1">
      <c r="A1341" s="95" t="inlineStr">
        <is>
          <t>CEREALES</t>
        </is>
      </c>
      <c r="B1341" s="95" t="inlineStr">
        <is>
          <t>MAIS</t>
        </is>
      </c>
      <c r="C1341" s="2119" t="n">
        <v>2021</v>
      </c>
      <c r="D1341" s="95" t="inlineStr">
        <is>
          <t>2021/22</t>
        </is>
      </c>
      <c r="E1341" s="2120" t="n">
        <v>10</v>
      </c>
      <c r="F1341" s="161" t="n">
        <v>209316.455</v>
      </c>
      <c r="G1341" s="161" t="n">
        <v>98960.37</v>
      </c>
    </row>
    <row r="1342" ht="10.05" customHeight="1">
      <c r="A1342" s="95" t="inlineStr">
        <is>
          <t>CEREALES</t>
        </is>
      </c>
      <c r="B1342" s="95" t="inlineStr">
        <is>
          <t>MAIS</t>
        </is>
      </c>
      <c r="C1342" s="2119" t="n">
        <v>2021</v>
      </c>
      <c r="D1342" s="95" t="inlineStr">
        <is>
          <t>2021/22</t>
        </is>
      </c>
      <c r="E1342" s="2120" t="n">
        <v>11</v>
      </c>
      <c r="F1342" s="161" t="n">
        <v>273414.845</v>
      </c>
      <c r="G1342" s="161" t="n">
        <v>191083.527</v>
      </c>
    </row>
    <row r="1343" ht="10.05" customHeight="1">
      <c r="A1343" s="95" t="inlineStr">
        <is>
          <t>CEREALES</t>
        </is>
      </c>
      <c r="B1343" s="95" t="inlineStr">
        <is>
          <t>MAIS</t>
        </is>
      </c>
      <c r="C1343" s="2119" t="n">
        <v>2021</v>
      </c>
      <c r="D1343" s="95" t="inlineStr">
        <is>
          <t>2021/22</t>
        </is>
      </c>
      <c r="E1343" s="2120" t="n">
        <v>12</v>
      </c>
      <c r="F1343" s="161" t="n">
        <v>334142.926</v>
      </c>
      <c r="G1343" s="161" t="n">
        <v>156323.828</v>
      </c>
    </row>
    <row r="1344" ht="10.05" customHeight="1">
      <c r="A1344" s="95" t="inlineStr">
        <is>
          <t>CEREALES</t>
        </is>
      </c>
      <c r="B1344" s="95" t="inlineStr">
        <is>
          <t>MAIS</t>
        </is>
      </c>
      <c r="C1344" s="2119" t="n">
        <v>2022</v>
      </c>
      <c r="D1344" s="95" t="inlineStr">
        <is>
          <t>2021/22</t>
        </is>
      </c>
      <c r="E1344" s="2120" t="n">
        <v>1</v>
      </c>
      <c r="F1344" s="161" t="n">
        <v>306411.079</v>
      </c>
      <c r="G1344" s="161" t="n">
        <v>145023.057</v>
      </c>
    </row>
    <row r="1345" ht="10.05" customHeight="1">
      <c r="A1345" s="95" t="inlineStr">
        <is>
          <t>CEREALES</t>
        </is>
      </c>
      <c r="B1345" s="95" t="inlineStr">
        <is>
          <t>MAIS</t>
        </is>
      </c>
      <c r="C1345" s="2119" t="n">
        <v>2022</v>
      </c>
      <c r="D1345" s="95" t="inlineStr">
        <is>
          <t>2021/22</t>
        </is>
      </c>
      <c r="E1345" s="2120" t="n">
        <v>2</v>
      </c>
      <c r="F1345" s="161" t="n">
        <v>274157.015</v>
      </c>
      <c r="G1345" s="161" t="n">
        <v>135946.736</v>
      </c>
    </row>
    <row r="1346" ht="10.05" customHeight="1">
      <c r="A1346" s="95" t="inlineStr">
        <is>
          <t>CEREALES</t>
        </is>
      </c>
      <c r="B1346" s="95" t="inlineStr">
        <is>
          <t>MAIS</t>
        </is>
      </c>
      <c r="C1346" s="2119" t="n">
        <v>2022</v>
      </c>
      <c r="D1346" s="95" t="inlineStr">
        <is>
          <t>2021/22</t>
        </is>
      </c>
      <c r="E1346" s="2120" t="n">
        <v>3</v>
      </c>
      <c r="F1346" s="161" t="n">
        <v>273872.748</v>
      </c>
      <c r="G1346" s="161" t="n">
        <v>128863.424</v>
      </c>
    </row>
    <row r="1347" ht="10.05" customHeight="1">
      <c r="A1347" s="95" t="inlineStr">
        <is>
          <t>CEREALES</t>
        </is>
      </c>
      <c r="B1347" s="95" t="inlineStr">
        <is>
          <t>MAIS</t>
        </is>
      </c>
      <c r="C1347" s="2119" t="n">
        <v>2022</v>
      </c>
      <c r="D1347" s="95" t="inlineStr">
        <is>
          <t>2021/22</t>
        </is>
      </c>
      <c r="E1347" s="2120" t="n">
        <v>4</v>
      </c>
      <c r="F1347" s="161" t="n">
        <v>225383.581</v>
      </c>
      <c r="G1347" s="161" t="n">
        <v>122272.618</v>
      </c>
    </row>
    <row r="1348" ht="10.05" customHeight="1">
      <c r="A1348" s="95" t="inlineStr">
        <is>
          <t>CEREALES</t>
        </is>
      </c>
      <c r="B1348" s="95" t="inlineStr">
        <is>
          <t>MAIS</t>
        </is>
      </c>
      <c r="C1348" s="2119" t="n">
        <v>2022</v>
      </c>
      <c r="D1348" s="95" t="inlineStr">
        <is>
          <t>2021/22</t>
        </is>
      </c>
      <c r="E1348" s="2120" t="n">
        <v>5</v>
      </c>
      <c r="F1348" s="161" t="n">
        <v>230685.26</v>
      </c>
      <c r="G1348" s="161" t="n">
        <v>121084.217</v>
      </c>
    </row>
    <row r="1349" ht="10.05" customHeight="1">
      <c r="A1349" s="95" t="inlineStr">
        <is>
          <t>CEREALES</t>
        </is>
      </c>
      <c r="B1349" s="95" t="inlineStr">
        <is>
          <t>MAIS</t>
        </is>
      </c>
      <c r="C1349" s="2119" t="n">
        <v>2022</v>
      </c>
      <c r="D1349" s="95" t="inlineStr">
        <is>
          <t>2021/22</t>
        </is>
      </c>
      <c r="E1349" s="2120" t="n">
        <v>6</v>
      </c>
      <c r="F1349" s="161" t="n">
        <v>235901.872</v>
      </c>
      <c r="G1349" s="161" t="n">
        <v>143229.192</v>
      </c>
    </row>
    <row r="1350" ht="10.05" customHeight="1">
      <c r="A1350" s="95" t="inlineStr">
        <is>
          <t>CEREALES</t>
        </is>
      </c>
      <c r="B1350" s="95" t="inlineStr">
        <is>
          <t>MAIS</t>
        </is>
      </c>
      <c r="C1350" s="2119" t="n">
        <v>2022</v>
      </c>
      <c r="D1350" s="95" t="inlineStr">
        <is>
          <t>2022/23</t>
        </is>
      </c>
      <c r="E1350" s="2120" t="n">
        <v>7</v>
      </c>
      <c r="F1350" s="161" t="n">
        <v>219786.29</v>
      </c>
      <c r="G1350" s="161" t="n">
        <v>120169.962</v>
      </c>
    </row>
    <row r="1351" ht="10.05" customHeight="1">
      <c r="A1351" s="95" t="inlineStr">
        <is>
          <t>CEREALES</t>
        </is>
      </c>
      <c r="B1351" s="95" t="inlineStr">
        <is>
          <t>MAIS</t>
        </is>
      </c>
      <c r="C1351" s="2119" t="n">
        <v>2022</v>
      </c>
      <c r="D1351" s="95" t="inlineStr">
        <is>
          <t>2022/23</t>
        </is>
      </c>
      <c r="E1351" s="2120" t="n">
        <v>8</v>
      </c>
      <c r="F1351" s="161" t="n">
        <v>206831.024</v>
      </c>
      <c r="G1351" s="161" t="n">
        <v>112258.049</v>
      </c>
    </row>
    <row r="1352" ht="10.05" customHeight="1">
      <c r="A1352" s="95" t="inlineStr">
        <is>
          <t>CEREALES</t>
        </is>
      </c>
      <c r="B1352" s="95" t="inlineStr">
        <is>
          <t>MAIS</t>
        </is>
      </c>
      <c r="C1352" s="2119" t="n">
        <v>2022</v>
      </c>
      <c r="D1352" s="95" t="inlineStr">
        <is>
          <t>2022/23</t>
        </is>
      </c>
      <c r="E1352" s="2120" t="n">
        <v>9</v>
      </c>
      <c r="F1352" s="161" t="n">
        <v>194103.599</v>
      </c>
      <c r="G1352" s="161" t="n">
        <v>118049.989</v>
      </c>
    </row>
    <row r="1353" ht="10.05" customHeight="1">
      <c r="A1353" s="95" t="inlineStr">
        <is>
          <t>CEREALES</t>
        </is>
      </c>
      <c r="B1353" s="95" t="inlineStr">
        <is>
          <t>MAIS</t>
        </is>
      </c>
      <c r="C1353" s="2119" t="n">
        <v>2022</v>
      </c>
      <c r="D1353" s="95" t="inlineStr">
        <is>
          <t>2022/23</t>
        </is>
      </c>
      <c r="E1353" s="2120" t="n">
        <v>10</v>
      </c>
      <c r="F1353" s="161" t="n">
        <v>185971.007</v>
      </c>
      <c r="G1353" s="161" t="n">
        <v>159844.471</v>
      </c>
    </row>
    <row r="1354" ht="10.05" customHeight="1">
      <c r="A1354" s="95" t="inlineStr">
        <is>
          <t>CEREALES</t>
        </is>
      </c>
      <c r="B1354" s="95" t="inlineStr">
        <is>
          <t>METEIL</t>
        </is>
      </c>
      <c r="C1354" s="2119" t="n">
        <v>2004</v>
      </c>
      <c r="D1354" s="95" t="inlineStr">
        <is>
          <t>2004/05</t>
        </is>
      </c>
      <c r="E1354" s="2120" t="n">
        <v>7</v>
      </c>
      <c r="F1354" s="161" t="n">
        <v>0</v>
      </c>
      <c r="G1354" s="161" t="n">
        <v>9</v>
      </c>
    </row>
    <row r="1355" ht="10.05" customHeight="1">
      <c r="A1355" s="95" t="inlineStr">
        <is>
          <t>CEREALES</t>
        </is>
      </c>
      <c r="B1355" s="95" t="inlineStr">
        <is>
          <t>METEIL</t>
        </is>
      </c>
      <c r="C1355" s="2119" t="n">
        <v>2017</v>
      </c>
      <c r="D1355" s="95" t="inlineStr">
        <is>
          <t>2017/18</t>
        </is>
      </c>
      <c r="E1355" s="2120" t="n">
        <v>8</v>
      </c>
      <c r="F1355" s="161" t="n">
        <v>0</v>
      </c>
      <c r="G1355" s="161" t="n">
        <v>17.82</v>
      </c>
    </row>
    <row r="1356" ht="10.05" customHeight="1">
      <c r="A1356" s="95" t="inlineStr">
        <is>
          <t>CEREALES</t>
        </is>
      </c>
      <c r="B1356" s="95" t="inlineStr">
        <is>
          <t>METEIL</t>
        </is>
      </c>
      <c r="C1356" s="2119" t="n">
        <v>2017</v>
      </c>
      <c r="D1356" s="95" t="inlineStr">
        <is>
          <t>2017/18</t>
        </is>
      </c>
      <c r="E1356" s="2120" t="n">
        <v>9</v>
      </c>
      <c r="F1356" s="161" t="n">
        <v>0</v>
      </c>
      <c r="G1356" s="161" t="n">
        <v>113.62</v>
      </c>
    </row>
    <row r="1357" ht="10.05" customHeight="1">
      <c r="A1357" s="95" t="inlineStr">
        <is>
          <t>CEREALES</t>
        </is>
      </c>
      <c r="B1357" s="95" t="inlineStr">
        <is>
          <t>METEIL</t>
        </is>
      </c>
      <c r="C1357" s="2119" t="n">
        <v>2017</v>
      </c>
      <c r="D1357" s="95" t="inlineStr">
        <is>
          <t>2017/18</t>
        </is>
      </c>
      <c r="E1357" s="2120" t="n">
        <v>10</v>
      </c>
      <c r="F1357" s="161" t="n">
        <v>78.35899999999999</v>
      </c>
      <c r="G1357" s="161" t="n">
        <v>50.601</v>
      </c>
    </row>
    <row r="1358" ht="10.05" customHeight="1">
      <c r="A1358" s="95" t="inlineStr">
        <is>
          <t>CEREALES</t>
        </is>
      </c>
      <c r="B1358" s="95" t="inlineStr">
        <is>
          <t>METEIL</t>
        </is>
      </c>
      <c r="C1358" s="2119" t="n">
        <v>2017</v>
      </c>
      <c r="D1358" s="95" t="inlineStr">
        <is>
          <t>2017/18</t>
        </is>
      </c>
      <c r="E1358" s="2120" t="n">
        <v>11</v>
      </c>
      <c r="F1358" s="161" t="n">
        <v>184.344</v>
      </c>
      <c r="G1358" s="161" t="n">
        <v>56.057</v>
      </c>
    </row>
    <row r="1359" ht="10.05" customHeight="1">
      <c r="A1359" s="95" t="inlineStr">
        <is>
          <t>CEREALES</t>
        </is>
      </c>
      <c r="B1359" s="95" t="inlineStr">
        <is>
          <t>METEIL</t>
        </is>
      </c>
      <c r="C1359" s="2119" t="n">
        <v>2017</v>
      </c>
      <c r="D1359" s="95" t="inlineStr">
        <is>
          <t>2017/18</t>
        </is>
      </c>
      <c r="E1359" s="2120" t="n">
        <v>12</v>
      </c>
      <c r="F1359" s="161" t="n">
        <v>216.189</v>
      </c>
      <c r="G1359" s="161" t="n">
        <v>97.468</v>
      </c>
    </row>
    <row r="1360" ht="10.05" customHeight="1">
      <c r="A1360" s="95" t="inlineStr">
        <is>
          <t>CEREALES</t>
        </is>
      </c>
      <c r="B1360" s="95" t="inlineStr">
        <is>
          <t>METEIL</t>
        </is>
      </c>
      <c r="C1360" s="2119" t="n">
        <v>2018</v>
      </c>
      <c r="D1360" s="95" t="inlineStr">
        <is>
          <t>2017/18</t>
        </is>
      </c>
      <c r="E1360" s="2120" t="n">
        <v>1</v>
      </c>
      <c r="F1360" s="161" t="n">
        <v>158.974</v>
      </c>
      <c r="G1360" s="161" t="n">
        <v>84.459</v>
      </c>
    </row>
    <row r="1361" ht="10.05" customHeight="1">
      <c r="A1361" s="95" t="inlineStr">
        <is>
          <t>CEREALES</t>
        </is>
      </c>
      <c r="B1361" s="95" t="inlineStr">
        <is>
          <t>METEIL</t>
        </is>
      </c>
      <c r="C1361" s="2119" t="n">
        <v>2018</v>
      </c>
      <c r="D1361" s="95" t="inlineStr">
        <is>
          <t>2017/18</t>
        </is>
      </c>
      <c r="E1361" s="2120" t="n">
        <v>2</v>
      </c>
      <c r="F1361" s="161" t="n">
        <v>210.905</v>
      </c>
      <c r="G1361" s="161" t="n">
        <v>47.534</v>
      </c>
    </row>
    <row r="1362" ht="10.05" customHeight="1">
      <c r="A1362" s="95" t="inlineStr">
        <is>
          <t>CEREALES</t>
        </is>
      </c>
      <c r="B1362" s="95" t="inlineStr">
        <is>
          <t>METEIL</t>
        </is>
      </c>
      <c r="C1362" s="2119" t="n">
        <v>2018</v>
      </c>
      <c r="D1362" s="95" t="inlineStr">
        <is>
          <t>2017/18</t>
        </is>
      </c>
      <c r="E1362" s="2120" t="n">
        <v>3</v>
      </c>
      <c r="F1362" s="161" t="n">
        <v>61.606</v>
      </c>
      <c r="G1362" s="161" t="n">
        <v>9.448</v>
      </c>
    </row>
    <row r="1363" ht="10.05" customHeight="1">
      <c r="A1363" s="95" t="inlineStr">
        <is>
          <t>CEREALES</t>
        </is>
      </c>
      <c r="B1363" s="95" t="inlineStr">
        <is>
          <t>METEIL</t>
        </is>
      </c>
      <c r="C1363" s="2119" t="n">
        <v>2018</v>
      </c>
      <c r="D1363" s="95" t="inlineStr">
        <is>
          <t>2017/18</t>
        </is>
      </c>
      <c r="E1363" s="2120" t="n">
        <v>4</v>
      </c>
      <c r="F1363" s="161" t="n">
        <v>8.778</v>
      </c>
      <c r="G1363" s="161" t="n">
        <v>0</v>
      </c>
    </row>
    <row r="1364" ht="10.05" customHeight="1">
      <c r="A1364" s="95" t="inlineStr">
        <is>
          <t>CEREALES</t>
        </is>
      </c>
      <c r="B1364" s="95" t="inlineStr">
        <is>
          <t>METEIL</t>
        </is>
      </c>
      <c r="C1364" s="2119" t="n">
        <v>2018</v>
      </c>
      <c r="D1364" s="95" t="inlineStr">
        <is>
          <t>2018/19</t>
        </is>
      </c>
      <c r="E1364" s="2120" t="n">
        <v>9</v>
      </c>
      <c r="F1364" s="161" t="n">
        <v>65</v>
      </c>
      <c r="G1364" s="161" t="n">
        <v>0</v>
      </c>
    </row>
    <row r="1365" ht="10.05" customHeight="1">
      <c r="A1365" s="95" t="inlineStr">
        <is>
          <t>CEREALES</t>
        </is>
      </c>
      <c r="B1365" s="95" t="inlineStr">
        <is>
          <t>METEIL</t>
        </is>
      </c>
      <c r="C1365" s="2119" t="n">
        <v>2018</v>
      </c>
      <c r="D1365" s="95" t="inlineStr">
        <is>
          <t>2018/19</t>
        </is>
      </c>
      <c r="E1365" s="2120" t="n">
        <v>10</v>
      </c>
      <c r="F1365" s="161" t="n">
        <v>48.64</v>
      </c>
      <c r="G1365" s="161" t="n">
        <v>0</v>
      </c>
    </row>
    <row r="1366" ht="10.05" customHeight="1">
      <c r="A1366" s="95" t="inlineStr">
        <is>
          <t>CEREALES</t>
        </is>
      </c>
      <c r="B1366" s="95" t="inlineStr">
        <is>
          <t>METEIL</t>
        </is>
      </c>
      <c r="C1366" s="2119" t="n">
        <v>2022</v>
      </c>
      <c r="D1366" s="95" t="inlineStr">
        <is>
          <t>2022/23</t>
        </is>
      </c>
      <c r="E1366" s="2120" t="n">
        <v>8</v>
      </c>
      <c r="F1366" s="161" t="n">
        <v>4.453</v>
      </c>
      <c r="G1366" s="161" t="n">
        <v>0</v>
      </c>
    </row>
    <row r="1367" ht="10.05" customHeight="1">
      <c r="A1367" s="95" t="inlineStr">
        <is>
          <t>CEREALES</t>
        </is>
      </c>
      <c r="B1367" s="95" t="inlineStr">
        <is>
          <t>METEIL</t>
        </is>
      </c>
      <c r="C1367" s="2119" t="n">
        <v>2022</v>
      </c>
      <c r="D1367" s="95" t="inlineStr">
        <is>
          <t>2022/23</t>
        </is>
      </c>
      <c r="E1367" s="2120" t="n">
        <v>9</v>
      </c>
      <c r="F1367" s="161" t="n">
        <v>2.87</v>
      </c>
      <c r="G1367" s="161" t="n">
        <v>0</v>
      </c>
    </row>
    <row r="1368" ht="10.05" customHeight="1">
      <c r="A1368" s="95" t="inlineStr">
        <is>
          <t>CEREALES</t>
        </is>
      </c>
      <c r="B1368" s="95" t="inlineStr">
        <is>
          <t>METEIL</t>
        </is>
      </c>
      <c r="C1368" s="2119" t="n">
        <v>2022</v>
      </c>
      <c r="D1368" s="95" t="inlineStr">
        <is>
          <t>2022/23</t>
        </is>
      </c>
      <c r="E1368" s="2120" t="n">
        <v>10</v>
      </c>
      <c r="F1368" s="161" t="n">
        <v>0.977</v>
      </c>
      <c r="G1368" s="161" t="n">
        <v>0</v>
      </c>
    </row>
    <row r="1369" ht="10.05" customHeight="1">
      <c r="A1369" s="95" t="inlineStr">
        <is>
          <t>CEREALES</t>
        </is>
      </c>
      <c r="B1369" s="95" t="inlineStr">
        <is>
          <t>MILLET</t>
        </is>
      </c>
      <c r="C1369" s="2119" t="n">
        <v>2000</v>
      </c>
      <c r="D1369" s="95" t="inlineStr">
        <is>
          <t>2000/01</t>
        </is>
      </c>
      <c r="E1369" s="2120" t="n">
        <v>7</v>
      </c>
      <c r="F1369" s="161" t="n">
        <v>0</v>
      </c>
      <c r="G1369" s="161" t="n">
        <v>123</v>
      </c>
    </row>
    <row r="1370" ht="10.05" customHeight="1">
      <c r="A1370" s="95" t="inlineStr">
        <is>
          <t>CEREALES</t>
        </is>
      </c>
      <c r="B1370" s="95" t="inlineStr">
        <is>
          <t>MILLET</t>
        </is>
      </c>
      <c r="C1370" s="2119" t="n">
        <v>2000</v>
      </c>
      <c r="D1370" s="95" t="inlineStr">
        <is>
          <t>2000/01</t>
        </is>
      </c>
      <c r="E1370" s="2120" t="n">
        <v>8</v>
      </c>
      <c r="F1370" s="161" t="n">
        <v>3</v>
      </c>
      <c r="G1370" s="161" t="n">
        <v>120</v>
      </c>
    </row>
    <row r="1371" ht="10.05" customHeight="1">
      <c r="A1371" s="95" t="inlineStr">
        <is>
          <t>CEREALES</t>
        </is>
      </c>
      <c r="B1371" s="95" t="inlineStr">
        <is>
          <t>MILLET</t>
        </is>
      </c>
      <c r="C1371" s="2119" t="n">
        <v>2000</v>
      </c>
      <c r="D1371" s="95" t="inlineStr">
        <is>
          <t>2000/01</t>
        </is>
      </c>
      <c r="E1371" s="2120" t="n">
        <v>9</v>
      </c>
      <c r="F1371" s="161" t="n">
        <v>169</v>
      </c>
      <c r="G1371" s="161" t="n">
        <v>80</v>
      </c>
    </row>
    <row r="1372" ht="10.05" customHeight="1">
      <c r="A1372" s="95" t="inlineStr">
        <is>
          <t>CEREALES</t>
        </is>
      </c>
      <c r="B1372" s="95" t="inlineStr">
        <is>
          <t>MILLET</t>
        </is>
      </c>
      <c r="C1372" s="2119" t="n">
        <v>2000</v>
      </c>
      <c r="D1372" s="95" t="inlineStr">
        <is>
          <t>2000/01</t>
        </is>
      </c>
      <c r="E1372" s="2120" t="n">
        <v>10</v>
      </c>
      <c r="F1372" s="161" t="n">
        <v>0</v>
      </c>
      <c r="G1372" s="161" t="n">
        <v>100</v>
      </c>
    </row>
    <row r="1373" ht="10.05" customHeight="1">
      <c r="A1373" s="95" t="inlineStr">
        <is>
          <t>CEREALES</t>
        </is>
      </c>
      <c r="B1373" s="95" t="inlineStr">
        <is>
          <t>MILLET</t>
        </is>
      </c>
      <c r="C1373" s="2119" t="n">
        <v>2000</v>
      </c>
      <c r="D1373" s="95" t="inlineStr">
        <is>
          <t>2000/01</t>
        </is>
      </c>
      <c r="E1373" s="2120" t="n">
        <v>11</v>
      </c>
      <c r="F1373" s="161" t="n">
        <v>0</v>
      </c>
      <c r="G1373" s="161" t="n">
        <v>100</v>
      </c>
    </row>
    <row r="1374" ht="10.05" customHeight="1">
      <c r="A1374" s="95" t="inlineStr">
        <is>
          <t>CEREALES</t>
        </is>
      </c>
      <c r="B1374" s="95" t="inlineStr">
        <is>
          <t>MILLET</t>
        </is>
      </c>
      <c r="C1374" s="2119" t="n">
        <v>2000</v>
      </c>
      <c r="D1374" s="95" t="inlineStr">
        <is>
          <t>2000/01</t>
        </is>
      </c>
      <c r="E1374" s="2120" t="n">
        <v>12</v>
      </c>
      <c r="F1374" s="161" t="n">
        <v>0</v>
      </c>
      <c r="G1374" s="161" t="n">
        <v>100</v>
      </c>
    </row>
    <row r="1375" ht="10.05" customHeight="1">
      <c r="A1375" s="95" t="inlineStr">
        <is>
          <t>CEREALES</t>
        </is>
      </c>
      <c r="B1375" s="95" t="inlineStr">
        <is>
          <t>MILLET</t>
        </is>
      </c>
      <c r="C1375" s="2119" t="n">
        <v>2001</v>
      </c>
      <c r="D1375" s="95" t="inlineStr">
        <is>
          <t>2000/01</t>
        </is>
      </c>
      <c r="E1375" s="2120" t="n">
        <v>1</v>
      </c>
      <c r="F1375" s="161" t="n">
        <v>0</v>
      </c>
      <c r="G1375" s="161" t="n">
        <v>100</v>
      </c>
    </row>
    <row r="1376" ht="10.05" customHeight="1">
      <c r="A1376" s="95" t="inlineStr">
        <is>
          <t>CEREALES</t>
        </is>
      </c>
      <c r="B1376" s="95" t="inlineStr">
        <is>
          <t>MILLET</t>
        </is>
      </c>
      <c r="C1376" s="2119" t="n">
        <v>2001</v>
      </c>
      <c r="D1376" s="95" t="inlineStr">
        <is>
          <t>2000/01</t>
        </is>
      </c>
      <c r="E1376" s="2120" t="n">
        <v>2</v>
      </c>
      <c r="F1376" s="161" t="n">
        <v>0</v>
      </c>
      <c r="G1376" s="161" t="n">
        <v>100</v>
      </c>
    </row>
    <row r="1377" ht="10.05" customHeight="1">
      <c r="A1377" s="95" t="inlineStr">
        <is>
          <t>CEREALES</t>
        </is>
      </c>
      <c r="B1377" s="95" t="inlineStr">
        <is>
          <t>MILLET</t>
        </is>
      </c>
      <c r="C1377" s="2119" t="n">
        <v>2001</v>
      </c>
      <c r="D1377" s="95" t="inlineStr">
        <is>
          <t>2000/01</t>
        </is>
      </c>
      <c r="E1377" s="2120" t="n">
        <v>3</v>
      </c>
      <c r="F1377" s="161" t="n">
        <v>0</v>
      </c>
      <c r="G1377" s="161" t="n">
        <v>100</v>
      </c>
    </row>
    <row r="1378" ht="10.05" customHeight="1">
      <c r="A1378" s="95" t="inlineStr">
        <is>
          <t>CEREALES</t>
        </is>
      </c>
      <c r="B1378" s="95" t="inlineStr">
        <is>
          <t>MILLET</t>
        </is>
      </c>
      <c r="C1378" s="2119" t="n">
        <v>2001</v>
      </c>
      <c r="D1378" s="95" t="inlineStr">
        <is>
          <t>2000/01</t>
        </is>
      </c>
      <c r="E1378" s="2120" t="n">
        <v>4</v>
      </c>
      <c r="F1378" s="161" t="n">
        <v>0</v>
      </c>
      <c r="G1378" s="161" t="n">
        <v>100</v>
      </c>
    </row>
    <row r="1379" ht="10.05" customHeight="1">
      <c r="A1379" s="95" t="inlineStr">
        <is>
          <t>CEREALES</t>
        </is>
      </c>
      <c r="B1379" s="95" t="inlineStr">
        <is>
          <t>MILLET</t>
        </is>
      </c>
      <c r="C1379" s="2119" t="n">
        <v>2001</v>
      </c>
      <c r="D1379" s="95" t="inlineStr">
        <is>
          <t>2000/01</t>
        </is>
      </c>
      <c r="E1379" s="2120" t="n">
        <v>5</v>
      </c>
      <c r="F1379" s="161" t="n">
        <v>0</v>
      </c>
      <c r="G1379" s="161" t="n">
        <v>100</v>
      </c>
    </row>
    <row r="1380" ht="10.05" customHeight="1">
      <c r="A1380" s="95" t="inlineStr">
        <is>
          <t>CEREALES</t>
        </is>
      </c>
      <c r="B1380" s="95" t="inlineStr">
        <is>
          <t>MILLET</t>
        </is>
      </c>
      <c r="C1380" s="2119" t="n">
        <v>2001</v>
      </c>
      <c r="D1380" s="95" t="inlineStr">
        <is>
          <t>2000/01</t>
        </is>
      </c>
      <c r="E1380" s="2120" t="n">
        <v>6</v>
      </c>
      <c r="F1380" s="161" t="n">
        <v>0</v>
      </c>
      <c r="G1380" s="161" t="n">
        <v>100</v>
      </c>
    </row>
    <row r="1381" ht="10.05" customHeight="1">
      <c r="A1381" s="95" t="inlineStr">
        <is>
          <t>CEREALES</t>
        </is>
      </c>
      <c r="B1381" s="95" t="inlineStr">
        <is>
          <t>MILLET</t>
        </is>
      </c>
      <c r="C1381" s="2119" t="n">
        <v>2001</v>
      </c>
      <c r="D1381" s="95" t="inlineStr">
        <is>
          <t>2001/02</t>
        </is>
      </c>
      <c r="E1381" s="2120" t="n">
        <v>7</v>
      </c>
      <c r="F1381" s="161" t="n">
        <v>0</v>
      </c>
      <c r="G1381" s="161" t="n">
        <v>100</v>
      </c>
    </row>
    <row r="1382" ht="10.05" customHeight="1">
      <c r="A1382" s="95" t="inlineStr">
        <is>
          <t>CEREALES</t>
        </is>
      </c>
      <c r="B1382" s="95" t="inlineStr">
        <is>
          <t>MILLET</t>
        </is>
      </c>
      <c r="C1382" s="2119" t="n">
        <v>2001</v>
      </c>
      <c r="D1382" s="95" t="inlineStr">
        <is>
          <t>2001/02</t>
        </is>
      </c>
      <c r="E1382" s="2120" t="n">
        <v>8</v>
      </c>
      <c r="F1382" s="161" t="n">
        <v>0</v>
      </c>
      <c r="G1382" s="161" t="n">
        <v>100</v>
      </c>
    </row>
    <row r="1383" ht="10.05" customHeight="1">
      <c r="A1383" s="95" t="inlineStr">
        <is>
          <t>CEREALES</t>
        </is>
      </c>
      <c r="B1383" s="95" t="inlineStr">
        <is>
          <t>MILLET</t>
        </is>
      </c>
      <c r="C1383" s="2119" t="n">
        <v>2001</v>
      </c>
      <c r="D1383" s="95" t="inlineStr">
        <is>
          <t>2001/02</t>
        </is>
      </c>
      <c r="E1383" s="2120" t="n">
        <v>9</v>
      </c>
      <c r="F1383" s="161" t="n">
        <v>0</v>
      </c>
      <c r="G1383" s="161" t="n">
        <v>100</v>
      </c>
    </row>
    <row r="1384" ht="10.05" customHeight="1">
      <c r="A1384" s="95" t="inlineStr">
        <is>
          <t>CEREALES</t>
        </is>
      </c>
      <c r="B1384" s="95" t="inlineStr">
        <is>
          <t>MILLET</t>
        </is>
      </c>
      <c r="C1384" s="2119" t="n">
        <v>2001</v>
      </c>
      <c r="D1384" s="95" t="inlineStr">
        <is>
          <t>2001/02</t>
        </is>
      </c>
      <c r="E1384" s="2120" t="n">
        <v>10</v>
      </c>
      <c r="F1384" s="161" t="n">
        <v>0</v>
      </c>
      <c r="G1384" s="161" t="n">
        <v>100</v>
      </c>
    </row>
    <row r="1385" ht="10.05" customHeight="1">
      <c r="A1385" s="95" t="inlineStr">
        <is>
          <t>CEREALES</t>
        </is>
      </c>
      <c r="B1385" s="95" t="inlineStr">
        <is>
          <t>MILLET</t>
        </is>
      </c>
      <c r="C1385" s="2119" t="n">
        <v>2001</v>
      </c>
      <c r="D1385" s="95" t="inlineStr">
        <is>
          <t>2001/02</t>
        </is>
      </c>
      <c r="E1385" s="2120" t="n">
        <v>11</v>
      </c>
      <c r="F1385" s="161" t="n">
        <v>0</v>
      </c>
      <c r="G1385" s="161" t="n">
        <v>100</v>
      </c>
    </row>
    <row r="1386" ht="10.05" customHeight="1">
      <c r="A1386" s="95" t="inlineStr">
        <is>
          <t>CEREALES</t>
        </is>
      </c>
      <c r="B1386" s="95" t="inlineStr">
        <is>
          <t>MILLET</t>
        </is>
      </c>
      <c r="C1386" s="2119" t="n">
        <v>2001</v>
      </c>
      <c r="D1386" s="95" t="inlineStr">
        <is>
          <t>2001/02</t>
        </is>
      </c>
      <c r="E1386" s="2120" t="n">
        <v>12</v>
      </c>
      <c r="F1386" s="161" t="n">
        <v>0</v>
      </c>
      <c r="G1386" s="161" t="n">
        <v>100</v>
      </c>
    </row>
    <row r="1387" ht="10.05" customHeight="1">
      <c r="A1387" s="95" t="inlineStr">
        <is>
          <t>CEREALES</t>
        </is>
      </c>
      <c r="B1387" s="95" t="inlineStr">
        <is>
          <t>MILLET</t>
        </is>
      </c>
      <c r="C1387" s="2119" t="n">
        <v>2002</v>
      </c>
      <c r="D1387" s="95" t="inlineStr">
        <is>
          <t>2001/02</t>
        </is>
      </c>
      <c r="E1387" s="2120" t="n">
        <v>1</v>
      </c>
      <c r="F1387" s="161" t="n">
        <v>17</v>
      </c>
      <c r="G1387" s="161" t="n">
        <v>100</v>
      </c>
    </row>
    <row r="1388" ht="10.05" customHeight="1">
      <c r="A1388" s="95" t="inlineStr">
        <is>
          <t>CEREALES</t>
        </is>
      </c>
      <c r="B1388" s="95" t="inlineStr">
        <is>
          <t>MILLET</t>
        </is>
      </c>
      <c r="C1388" s="2119" t="n">
        <v>2002</v>
      </c>
      <c r="D1388" s="95" t="inlineStr">
        <is>
          <t>2001/02</t>
        </is>
      </c>
      <c r="E1388" s="2120" t="n">
        <v>2</v>
      </c>
      <c r="F1388" s="161" t="n">
        <v>2.4</v>
      </c>
      <c r="G1388" s="161" t="n">
        <v>100</v>
      </c>
    </row>
    <row r="1389" ht="10.05" customHeight="1">
      <c r="A1389" s="95" t="inlineStr">
        <is>
          <t>CEREALES</t>
        </is>
      </c>
      <c r="B1389" s="95" t="inlineStr">
        <is>
          <t>MILLET</t>
        </is>
      </c>
      <c r="C1389" s="2119" t="n">
        <v>2002</v>
      </c>
      <c r="D1389" s="95" t="inlineStr">
        <is>
          <t>2001/02</t>
        </is>
      </c>
      <c r="E1389" s="2120" t="n">
        <v>3</v>
      </c>
      <c r="F1389" s="161" t="n">
        <v>0</v>
      </c>
      <c r="G1389" s="161" t="n">
        <v>100</v>
      </c>
    </row>
    <row r="1390" ht="10.05" customHeight="1">
      <c r="A1390" s="95" t="inlineStr">
        <is>
          <t>CEREALES</t>
        </is>
      </c>
      <c r="B1390" s="95" t="inlineStr">
        <is>
          <t>MILLET</t>
        </is>
      </c>
      <c r="C1390" s="2119" t="n">
        <v>2002</v>
      </c>
      <c r="D1390" s="95" t="inlineStr">
        <is>
          <t>2001/02</t>
        </is>
      </c>
      <c r="E1390" s="2120" t="n">
        <v>4</v>
      </c>
      <c r="F1390" s="161" t="n">
        <v>0</v>
      </c>
      <c r="G1390" s="161" t="n">
        <v>100</v>
      </c>
    </row>
    <row r="1391" ht="10.05" customHeight="1">
      <c r="A1391" s="95" t="inlineStr">
        <is>
          <t>CEREALES</t>
        </is>
      </c>
      <c r="B1391" s="95" t="inlineStr">
        <is>
          <t>MILLET</t>
        </is>
      </c>
      <c r="C1391" s="2119" t="n">
        <v>2002</v>
      </c>
      <c r="D1391" s="95" t="inlineStr">
        <is>
          <t>2001/02</t>
        </is>
      </c>
      <c r="E1391" s="2120" t="n">
        <v>5</v>
      </c>
      <c r="F1391" s="161" t="n">
        <v>0</v>
      </c>
      <c r="G1391" s="161" t="n">
        <v>100</v>
      </c>
    </row>
    <row r="1392" ht="10.05" customHeight="1">
      <c r="A1392" s="95" t="inlineStr">
        <is>
          <t>CEREALES</t>
        </is>
      </c>
      <c r="B1392" s="95" t="inlineStr">
        <is>
          <t>MILLET</t>
        </is>
      </c>
      <c r="C1392" s="2119" t="n">
        <v>2002</v>
      </c>
      <c r="D1392" s="95" t="inlineStr">
        <is>
          <t>2001/02</t>
        </is>
      </c>
      <c r="E1392" s="2120" t="n">
        <v>6</v>
      </c>
      <c r="F1392" s="161" t="n">
        <v>0</v>
      </c>
      <c r="G1392" s="161" t="n">
        <v>100</v>
      </c>
    </row>
    <row r="1393" ht="10.05" customHeight="1">
      <c r="A1393" s="95" t="inlineStr">
        <is>
          <t>CEREALES</t>
        </is>
      </c>
      <c r="B1393" s="95" t="inlineStr">
        <is>
          <t>MILLET</t>
        </is>
      </c>
      <c r="C1393" s="2119" t="n">
        <v>2002</v>
      </c>
      <c r="D1393" s="95" t="inlineStr">
        <is>
          <t>2002/03</t>
        </is>
      </c>
      <c r="E1393" s="2120" t="n">
        <v>7</v>
      </c>
      <c r="F1393" s="161" t="n">
        <v>0</v>
      </c>
      <c r="G1393" s="161" t="n">
        <v>100</v>
      </c>
    </row>
    <row r="1394" ht="10.05" customHeight="1">
      <c r="A1394" s="95" t="inlineStr">
        <is>
          <t>CEREALES</t>
        </is>
      </c>
      <c r="B1394" s="95" t="inlineStr">
        <is>
          <t>MILLET</t>
        </is>
      </c>
      <c r="C1394" s="2119" t="n">
        <v>2002</v>
      </c>
      <c r="D1394" s="95" t="inlineStr">
        <is>
          <t>2002/03</t>
        </is>
      </c>
      <c r="E1394" s="2120" t="n">
        <v>8</v>
      </c>
      <c r="F1394" s="161" t="n">
        <v>0</v>
      </c>
      <c r="G1394" s="161" t="n">
        <v>100</v>
      </c>
    </row>
    <row r="1395" ht="10.05" customHeight="1">
      <c r="A1395" s="95" t="inlineStr">
        <is>
          <t>CEREALES</t>
        </is>
      </c>
      <c r="B1395" s="95" t="inlineStr">
        <is>
          <t>MILLET</t>
        </is>
      </c>
      <c r="C1395" s="2119" t="n">
        <v>2002</v>
      </c>
      <c r="D1395" s="95" t="inlineStr">
        <is>
          <t>2002/03</t>
        </is>
      </c>
      <c r="E1395" s="2120" t="n">
        <v>9</v>
      </c>
      <c r="F1395" s="161" t="n">
        <v>0</v>
      </c>
      <c r="G1395" s="161" t="n">
        <v>100</v>
      </c>
    </row>
    <row r="1396" ht="10.05" customHeight="1">
      <c r="A1396" s="95" t="inlineStr">
        <is>
          <t>CEREALES</t>
        </is>
      </c>
      <c r="B1396" s="95" t="inlineStr">
        <is>
          <t>MILLET</t>
        </is>
      </c>
      <c r="C1396" s="2119" t="n">
        <v>2002</v>
      </c>
      <c r="D1396" s="95" t="inlineStr">
        <is>
          <t>2002/03</t>
        </is>
      </c>
      <c r="E1396" s="2120" t="n">
        <v>10</v>
      </c>
      <c r="F1396" s="161" t="n">
        <v>0</v>
      </c>
      <c r="G1396" s="161" t="n">
        <v>100</v>
      </c>
    </row>
    <row r="1397" ht="10.05" customHeight="1">
      <c r="A1397" s="95" t="inlineStr">
        <is>
          <t>CEREALES</t>
        </is>
      </c>
      <c r="B1397" s="95" t="inlineStr">
        <is>
          <t>MILLET</t>
        </is>
      </c>
      <c r="C1397" s="2119" t="n">
        <v>2002</v>
      </c>
      <c r="D1397" s="95" t="inlineStr">
        <is>
          <t>2002/03</t>
        </is>
      </c>
      <c r="E1397" s="2120" t="n">
        <v>11</v>
      </c>
      <c r="F1397" s="161" t="n">
        <v>0</v>
      </c>
      <c r="G1397" s="161" t="n">
        <v>100</v>
      </c>
    </row>
    <row r="1398" ht="10.05" customHeight="1">
      <c r="A1398" s="95" t="inlineStr">
        <is>
          <t>CEREALES</t>
        </is>
      </c>
      <c r="B1398" s="95" t="inlineStr">
        <is>
          <t>MILLET</t>
        </is>
      </c>
      <c r="C1398" s="2119" t="n">
        <v>2002</v>
      </c>
      <c r="D1398" s="95" t="inlineStr">
        <is>
          <t>2002/03</t>
        </is>
      </c>
      <c r="E1398" s="2120" t="n">
        <v>12</v>
      </c>
      <c r="F1398" s="161" t="n">
        <v>0</v>
      </c>
      <c r="G1398" s="161" t="n">
        <v>100</v>
      </c>
    </row>
    <row r="1399" ht="10.05" customHeight="1">
      <c r="A1399" s="95" t="inlineStr">
        <is>
          <t>CEREALES</t>
        </is>
      </c>
      <c r="B1399" s="95" t="inlineStr">
        <is>
          <t>MILLET</t>
        </is>
      </c>
      <c r="C1399" s="2119" t="n">
        <v>2003</v>
      </c>
      <c r="D1399" s="95" t="inlineStr">
        <is>
          <t>2002/03</t>
        </is>
      </c>
      <c r="E1399" s="2120" t="n">
        <v>1</v>
      </c>
      <c r="F1399" s="161" t="n">
        <v>0</v>
      </c>
      <c r="G1399" s="161" t="n">
        <v>100</v>
      </c>
    </row>
    <row r="1400" ht="10.05" customHeight="1">
      <c r="A1400" s="95" t="inlineStr">
        <is>
          <t>CEREALES</t>
        </is>
      </c>
      <c r="B1400" s="95" t="inlineStr">
        <is>
          <t>MILLET</t>
        </is>
      </c>
      <c r="C1400" s="2119" t="n">
        <v>2003</v>
      </c>
      <c r="D1400" s="95" t="inlineStr">
        <is>
          <t>2002/03</t>
        </is>
      </c>
      <c r="E1400" s="2120" t="n">
        <v>2</v>
      </c>
      <c r="F1400" s="161" t="n">
        <v>0</v>
      </c>
      <c r="G1400" s="161" t="n">
        <v>100</v>
      </c>
    </row>
    <row r="1401" ht="10.05" customHeight="1">
      <c r="A1401" s="95" t="inlineStr">
        <is>
          <t>CEREALES</t>
        </is>
      </c>
      <c r="B1401" s="95" t="inlineStr">
        <is>
          <t>MILLET</t>
        </is>
      </c>
      <c r="C1401" s="2119" t="n">
        <v>2003</v>
      </c>
      <c r="D1401" s="95" t="inlineStr">
        <is>
          <t>2002/03</t>
        </is>
      </c>
      <c r="E1401" s="2120" t="n">
        <v>3</v>
      </c>
      <c r="F1401" s="161" t="n">
        <v>0</v>
      </c>
      <c r="G1401" s="161" t="n">
        <v>100</v>
      </c>
    </row>
    <row r="1402" ht="10.05" customHeight="1">
      <c r="A1402" s="95" t="inlineStr">
        <is>
          <t>CEREALES</t>
        </is>
      </c>
      <c r="B1402" s="95" t="inlineStr">
        <is>
          <t>MILLET</t>
        </is>
      </c>
      <c r="C1402" s="2119" t="n">
        <v>2003</v>
      </c>
      <c r="D1402" s="95" t="inlineStr">
        <is>
          <t>2002/03</t>
        </is>
      </c>
      <c r="E1402" s="2120" t="n">
        <v>4</v>
      </c>
      <c r="F1402" s="161" t="n">
        <v>0</v>
      </c>
      <c r="G1402" s="161" t="n">
        <v>100</v>
      </c>
    </row>
    <row r="1403" ht="10.05" customHeight="1">
      <c r="A1403" s="95" t="inlineStr">
        <is>
          <t>CEREALES</t>
        </is>
      </c>
      <c r="B1403" s="95" t="inlineStr">
        <is>
          <t>MILLET</t>
        </is>
      </c>
      <c r="C1403" s="2119" t="n">
        <v>2003</v>
      </c>
      <c r="D1403" s="95" t="inlineStr">
        <is>
          <t>2002/03</t>
        </is>
      </c>
      <c r="E1403" s="2120" t="n">
        <v>5</v>
      </c>
      <c r="F1403" s="161" t="n">
        <v>0</v>
      </c>
      <c r="G1403" s="161" t="n">
        <v>100</v>
      </c>
    </row>
    <row r="1404" ht="10.05" customHeight="1">
      <c r="A1404" s="95" t="inlineStr">
        <is>
          <t>CEREALES</t>
        </is>
      </c>
      <c r="B1404" s="95" t="inlineStr">
        <is>
          <t>MILLET</t>
        </is>
      </c>
      <c r="C1404" s="2119" t="n">
        <v>2003</v>
      </c>
      <c r="D1404" s="95" t="inlineStr">
        <is>
          <t>2002/03</t>
        </is>
      </c>
      <c r="E1404" s="2120" t="n">
        <v>6</v>
      </c>
      <c r="F1404" s="161" t="n">
        <v>0</v>
      </c>
      <c r="G1404" s="161" t="n">
        <v>100</v>
      </c>
    </row>
    <row r="1405" ht="10.05" customHeight="1">
      <c r="A1405" s="95" t="inlineStr">
        <is>
          <t>CEREALES</t>
        </is>
      </c>
      <c r="B1405" s="95" t="inlineStr">
        <is>
          <t>MILLET</t>
        </is>
      </c>
      <c r="C1405" s="2119" t="n">
        <v>2003</v>
      </c>
      <c r="D1405" s="95" t="inlineStr">
        <is>
          <t>2003/04</t>
        </is>
      </c>
      <c r="E1405" s="2120" t="n">
        <v>7</v>
      </c>
      <c r="F1405" s="161" t="n">
        <v>0</v>
      </c>
      <c r="G1405" s="161" t="n">
        <v>100</v>
      </c>
    </row>
    <row r="1406" ht="10.05" customHeight="1">
      <c r="A1406" s="95" t="inlineStr">
        <is>
          <t>CEREALES</t>
        </is>
      </c>
      <c r="B1406" s="95" t="inlineStr">
        <is>
          <t>MILLET</t>
        </is>
      </c>
      <c r="C1406" s="2119" t="n">
        <v>2003</v>
      </c>
      <c r="D1406" s="95" t="inlineStr">
        <is>
          <t>2003/04</t>
        </is>
      </c>
      <c r="E1406" s="2120" t="n">
        <v>8</v>
      </c>
      <c r="F1406" s="161" t="n">
        <v>0</v>
      </c>
      <c r="G1406" s="161" t="n">
        <v>100</v>
      </c>
    </row>
    <row r="1407" ht="10.05" customHeight="1">
      <c r="A1407" s="95" t="inlineStr">
        <is>
          <t>CEREALES</t>
        </is>
      </c>
      <c r="B1407" s="95" t="inlineStr">
        <is>
          <t>MILLET</t>
        </is>
      </c>
      <c r="C1407" s="2119" t="n">
        <v>2003</v>
      </c>
      <c r="D1407" s="95" t="inlineStr">
        <is>
          <t>2003/04</t>
        </is>
      </c>
      <c r="E1407" s="2120" t="n">
        <v>11</v>
      </c>
      <c r="F1407" s="161" t="n">
        <v>27.5</v>
      </c>
      <c r="G1407" s="161" t="n">
        <v>0</v>
      </c>
    </row>
    <row r="1408" ht="10.05" customHeight="1">
      <c r="A1408" s="95" t="inlineStr">
        <is>
          <t>CEREALES</t>
        </is>
      </c>
      <c r="B1408" s="95" t="inlineStr">
        <is>
          <t>MILLET</t>
        </is>
      </c>
      <c r="C1408" s="2119" t="n">
        <v>2003</v>
      </c>
      <c r="D1408" s="95" t="inlineStr">
        <is>
          <t>2003/04</t>
        </is>
      </c>
      <c r="E1408" s="2120" t="n">
        <v>12</v>
      </c>
      <c r="F1408" s="161" t="n">
        <v>0</v>
      </c>
      <c r="G1408" s="161" t="n">
        <v>11</v>
      </c>
    </row>
    <row r="1409" ht="10.05" customHeight="1">
      <c r="A1409" s="95" t="inlineStr">
        <is>
          <t>CEREALES</t>
        </is>
      </c>
      <c r="B1409" s="95" t="inlineStr">
        <is>
          <t>MILLET</t>
        </is>
      </c>
      <c r="C1409" s="2119" t="n">
        <v>2004</v>
      </c>
      <c r="D1409" s="95" t="inlineStr">
        <is>
          <t>2003/04</t>
        </is>
      </c>
      <c r="E1409" s="2120" t="n">
        <v>1</v>
      </c>
      <c r="F1409" s="161" t="n">
        <v>55.9</v>
      </c>
      <c r="G1409" s="161" t="n">
        <v>6.8</v>
      </c>
    </row>
    <row r="1410" ht="10.05" customHeight="1">
      <c r="A1410" s="95" t="inlineStr">
        <is>
          <t>CEREALES</t>
        </is>
      </c>
      <c r="B1410" s="95" t="inlineStr">
        <is>
          <t>MILLET</t>
        </is>
      </c>
      <c r="C1410" s="2119" t="n">
        <v>2004</v>
      </c>
      <c r="D1410" s="95" t="inlineStr">
        <is>
          <t>2003/04</t>
        </is>
      </c>
      <c r="E1410" s="2120" t="n">
        <v>2</v>
      </c>
      <c r="F1410" s="161" t="n">
        <v>0.9</v>
      </c>
      <c r="G1410" s="161" t="n">
        <v>5.9</v>
      </c>
    </row>
    <row r="1411" ht="10.05" customHeight="1">
      <c r="A1411" s="95" t="inlineStr">
        <is>
          <t>CEREALES</t>
        </is>
      </c>
      <c r="B1411" s="95" t="inlineStr">
        <is>
          <t>MILLET</t>
        </is>
      </c>
      <c r="C1411" s="2119" t="n">
        <v>2004</v>
      </c>
      <c r="D1411" s="95" t="inlineStr">
        <is>
          <t>2003/04</t>
        </is>
      </c>
      <c r="E1411" s="2120" t="n">
        <v>3</v>
      </c>
      <c r="F1411" s="161" t="n">
        <v>55</v>
      </c>
      <c r="G1411" s="161" t="n">
        <v>4.9</v>
      </c>
    </row>
    <row r="1412" ht="10.05" customHeight="1">
      <c r="A1412" s="95" t="inlineStr">
        <is>
          <t>CEREALES</t>
        </is>
      </c>
      <c r="B1412" s="95" t="inlineStr">
        <is>
          <t>MILLET</t>
        </is>
      </c>
      <c r="C1412" s="2119" t="n">
        <v>2004</v>
      </c>
      <c r="D1412" s="95" t="inlineStr">
        <is>
          <t>2003/04</t>
        </is>
      </c>
      <c r="E1412" s="2120" t="n">
        <v>4</v>
      </c>
      <c r="F1412" s="161" t="n">
        <v>88.09999999999999</v>
      </c>
      <c r="G1412" s="161" t="n">
        <v>5.2</v>
      </c>
    </row>
    <row r="1413" ht="10.05" customHeight="1">
      <c r="A1413" s="95" t="inlineStr">
        <is>
          <t>CEREALES</t>
        </is>
      </c>
      <c r="B1413" s="95" t="inlineStr">
        <is>
          <t>MILLET</t>
        </is>
      </c>
      <c r="C1413" s="2119" t="n">
        <v>2004</v>
      </c>
      <c r="D1413" s="95" t="inlineStr">
        <is>
          <t>2003/04</t>
        </is>
      </c>
      <c r="E1413" s="2120" t="n">
        <v>5</v>
      </c>
      <c r="F1413" s="161" t="n">
        <v>1</v>
      </c>
      <c r="G1413" s="161" t="n">
        <v>4.2</v>
      </c>
    </row>
    <row r="1414" ht="10.05" customHeight="1">
      <c r="A1414" s="95" t="inlineStr">
        <is>
          <t>CEREALES</t>
        </is>
      </c>
      <c r="B1414" s="95" t="inlineStr">
        <is>
          <t>MILLET</t>
        </is>
      </c>
      <c r="C1414" s="2119" t="n">
        <v>2004</v>
      </c>
      <c r="D1414" s="95" t="inlineStr">
        <is>
          <t>2003/04</t>
        </is>
      </c>
      <c r="E1414" s="2120" t="n">
        <v>6</v>
      </c>
      <c r="F1414" s="161" t="n">
        <v>3.1</v>
      </c>
      <c r="G1414" s="161" t="n">
        <v>1.1</v>
      </c>
    </row>
    <row r="1415" ht="10.05" customHeight="1">
      <c r="A1415" s="95" t="inlineStr">
        <is>
          <t>CEREALES</t>
        </is>
      </c>
      <c r="B1415" s="95" t="inlineStr">
        <is>
          <t>MILLET</t>
        </is>
      </c>
      <c r="C1415" s="2119" t="n">
        <v>2004</v>
      </c>
      <c r="D1415" s="95" t="inlineStr">
        <is>
          <t>2004/05</t>
        </is>
      </c>
      <c r="E1415" s="2120" t="n">
        <v>7</v>
      </c>
      <c r="F1415" s="161" t="n">
        <v>79.90000000000001</v>
      </c>
      <c r="G1415" s="161" t="n">
        <v>1.1</v>
      </c>
    </row>
    <row r="1416" ht="10.05" customHeight="1">
      <c r="A1416" s="95" t="inlineStr">
        <is>
          <t>CEREALES</t>
        </is>
      </c>
      <c r="B1416" s="95" t="inlineStr">
        <is>
          <t>MILLET</t>
        </is>
      </c>
      <c r="C1416" s="2119" t="n">
        <v>2004</v>
      </c>
      <c r="D1416" s="95" t="inlineStr">
        <is>
          <t>2004/05</t>
        </is>
      </c>
      <c r="E1416" s="2120" t="n">
        <v>8</v>
      </c>
      <c r="F1416" s="161" t="n">
        <v>1.1</v>
      </c>
      <c r="G1416" s="161" t="n">
        <v>0</v>
      </c>
    </row>
    <row r="1417" ht="10.05" customHeight="1">
      <c r="A1417" s="95" t="inlineStr">
        <is>
          <t>CEREALES</t>
        </is>
      </c>
      <c r="B1417" s="95" t="inlineStr">
        <is>
          <t>MILLET</t>
        </is>
      </c>
      <c r="C1417" s="2119" t="n">
        <v>2004</v>
      </c>
      <c r="D1417" s="95" t="inlineStr">
        <is>
          <t>2004/05</t>
        </is>
      </c>
      <c r="E1417" s="2120" t="n">
        <v>9</v>
      </c>
      <c r="F1417" s="161" t="n">
        <v>1.5</v>
      </c>
      <c r="G1417" s="161" t="n">
        <v>0</v>
      </c>
    </row>
    <row r="1418" ht="10.05" customHeight="1">
      <c r="A1418" s="95" t="inlineStr">
        <is>
          <t>CEREALES</t>
        </is>
      </c>
      <c r="B1418" s="95" t="inlineStr">
        <is>
          <t>MILLET</t>
        </is>
      </c>
      <c r="C1418" s="2119" t="n">
        <v>2004</v>
      </c>
      <c r="D1418" s="95" t="inlineStr">
        <is>
          <t>2004/05</t>
        </is>
      </c>
      <c r="E1418" s="2120" t="n">
        <v>11</v>
      </c>
      <c r="F1418" s="161" t="n">
        <v>0.4</v>
      </c>
      <c r="G1418" s="161" t="n">
        <v>15</v>
      </c>
    </row>
    <row r="1419" ht="10.05" customHeight="1">
      <c r="A1419" s="95" t="inlineStr">
        <is>
          <t>CEREALES</t>
        </is>
      </c>
      <c r="B1419" s="95" t="inlineStr">
        <is>
          <t>MILLET</t>
        </is>
      </c>
      <c r="C1419" s="2119" t="n">
        <v>2004</v>
      </c>
      <c r="D1419" s="95" t="inlineStr">
        <is>
          <t>2004/05</t>
        </is>
      </c>
      <c r="E1419" s="2120" t="n">
        <v>12</v>
      </c>
      <c r="F1419" s="161" t="n">
        <v>28.6</v>
      </c>
      <c r="G1419" s="161" t="n">
        <v>13.4</v>
      </c>
    </row>
    <row r="1420" ht="10.05" customHeight="1">
      <c r="A1420" s="95" t="inlineStr">
        <is>
          <t>CEREALES</t>
        </is>
      </c>
      <c r="B1420" s="95" t="inlineStr">
        <is>
          <t>MILLET</t>
        </is>
      </c>
      <c r="C1420" s="2119" t="n">
        <v>2005</v>
      </c>
      <c r="D1420" s="95" t="inlineStr">
        <is>
          <t>2004/05</t>
        </is>
      </c>
      <c r="E1420" s="2120" t="n">
        <v>1</v>
      </c>
      <c r="F1420" s="161" t="n">
        <v>1.5</v>
      </c>
      <c r="G1420" s="161" t="n">
        <v>11.9</v>
      </c>
    </row>
    <row r="1421" ht="10.05" customHeight="1">
      <c r="A1421" s="95" t="inlineStr">
        <is>
          <t>CEREALES</t>
        </is>
      </c>
      <c r="B1421" s="95" t="inlineStr">
        <is>
          <t>MILLET</t>
        </is>
      </c>
      <c r="C1421" s="2119" t="n">
        <v>2005</v>
      </c>
      <c r="D1421" s="95" t="inlineStr">
        <is>
          <t>2004/05</t>
        </is>
      </c>
      <c r="E1421" s="2120" t="n">
        <v>2</v>
      </c>
      <c r="F1421" s="161" t="n">
        <v>82</v>
      </c>
      <c r="G1421" s="161" t="n">
        <v>10.4</v>
      </c>
    </row>
    <row r="1422" ht="10.05" customHeight="1">
      <c r="A1422" s="95" t="inlineStr">
        <is>
          <t>CEREALES</t>
        </is>
      </c>
      <c r="B1422" s="95" t="inlineStr">
        <is>
          <t>MILLET</t>
        </is>
      </c>
      <c r="C1422" s="2119" t="n">
        <v>2005</v>
      </c>
      <c r="D1422" s="95" t="inlineStr">
        <is>
          <t>2004/05</t>
        </is>
      </c>
      <c r="E1422" s="2120" t="n">
        <v>3</v>
      </c>
      <c r="F1422" s="161" t="n">
        <v>80.5</v>
      </c>
      <c r="G1422" s="161" t="n">
        <v>8.9</v>
      </c>
    </row>
    <row r="1423" ht="10.05" customHeight="1">
      <c r="A1423" s="95" t="inlineStr">
        <is>
          <t>CEREALES</t>
        </is>
      </c>
      <c r="B1423" s="95" t="inlineStr">
        <is>
          <t>MILLET</t>
        </is>
      </c>
      <c r="C1423" s="2119" t="n">
        <v>2005</v>
      </c>
      <c r="D1423" s="95" t="inlineStr">
        <is>
          <t>2004/05</t>
        </is>
      </c>
      <c r="E1423" s="2120" t="n">
        <v>4</v>
      </c>
      <c r="F1423" s="161" t="n">
        <v>0</v>
      </c>
      <c r="G1423" s="161" t="n">
        <v>7.9</v>
      </c>
    </row>
    <row r="1424" ht="10.05" customHeight="1">
      <c r="A1424" s="95" t="inlineStr">
        <is>
          <t>CEREALES</t>
        </is>
      </c>
      <c r="B1424" s="95" t="inlineStr">
        <is>
          <t>MILLET</t>
        </is>
      </c>
      <c r="C1424" s="2119" t="n">
        <v>2005</v>
      </c>
      <c r="D1424" s="95" t="inlineStr">
        <is>
          <t>2004/05</t>
        </is>
      </c>
      <c r="E1424" s="2120" t="n">
        <v>5</v>
      </c>
      <c r="F1424" s="161" t="n">
        <v>0.9</v>
      </c>
      <c r="G1424" s="161" t="n">
        <v>7</v>
      </c>
    </row>
    <row r="1425" ht="10.05" customHeight="1">
      <c r="A1425" s="95" t="inlineStr">
        <is>
          <t>CEREALES</t>
        </is>
      </c>
      <c r="B1425" s="95" t="inlineStr">
        <is>
          <t>MILLET</t>
        </is>
      </c>
      <c r="C1425" s="2119" t="n">
        <v>2005</v>
      </c>
      <c r="D1425" s="95" t="inlineStr">
        <is>
          <t>2004/05</t>
        </is>
      </c>
      <c r="E1425" s="2120" t="n">
        <v>6</v>
      </c>
      <c r="F1425" s="161" t="n">
        <v>0.5</v>
      </c>
      <c r="G1425" s="161" t="n">
        <v>6.5</v>
      </c>
    </row>
    <row r="1426" ht="10.05" customHeight="1">
      <c r="A1426" s="95" t="inlineStr">
        <is>
          <t>CEREALES</t>
        </is>
      </c>
      <c r="B1426" s="95" t="inlineStr">
        <is>
          <t>MILLET</t>
        </is>
      </c>
      <c r="C1426" s="2119" t="n">
        <v>2005</v>
      </c>
      <c r="D1426" s="95" t="inlineStr">
        <is>
          <t>2005/06</t>
        </is>
      </c>
      <c r="E1426" s="2120" t="n">
        <v>7</v>
      </c>
      <c r="F1426" s="161" t="n">
        <v>1</v>
      </c>
      <c r="G1426" s="161" t="n">
        <v>5.5</v>
      </c>
    </row>
    <row r="1427" ht="10.05" customHeight="1">
      <c r="A1427" s="95" t="inlineStr">
        <is>
          <t>CEREALES</t>
        </is>
      </c>
      <c r="B1427" s="95" t="inlineStr">
        <is>
          <t>MILLET</t>
        </is>
      </c>
      <c r="C1427" s="2119" t="n">
        <v>2005</v>
      </c>
      <c r="D1427" s="95" t="inlineStr">
        <is>
          <t>2005/06</t>
        </is>
      </c>
      <c r="E1427" s="2120" t="n">
        <v>8</v>
      </c>
      <c r="F1427" s="161" t="n">
        <v>1</v>
      </c>
      <c r="G1427" s="161" t="n">
        <v>4.5</v>
      </c>
    </row>
    <row r="1428" ht="10.05" customHeight="1">
      <c r="A1428" s="95" t="inlineStr">
        <is>
          <t>CEREALES</t>
        </is>
      </c>
      <c r="B1428" s="95" t="inlineStr">
        <is>
          <t>MILLET</t>
        </is>
      </c>
      <c r="C1428" s="2119" t="n">
        <v>2005</v>
      </c>
      <c r="D1428" s="95" t="inlineStr">
        <is>
          <t>2005/06</t>
        </is>
      </c>
      <c r="E1428" s="2120" t="n">
        <v>9</v>
      </c>
      <c r="F1428" s="161" t="n">
        <v>1</v>
      </c>
      <c r="G1428" s="161" t="n">
        <v>3.5</v>
      </c>
    </row>
    <row r="1429" ht="10.05" customHeight="1">
      <c r="A1429" s="95" t="inlineStr">
        <is>
          <t>CEREALES</t>
        </is>
      </c>
      <c r="B1429" s="95" t="inlineStr">
        <is>
          <t>MILLET</t>
        </is>
      </c>
      <c r="C1429" s="2119" t="n">
        <v>2005</v>
      </c>
      <c r="D1429" s="95" t="inlineStr">
        <is>
          <t>2005/06</t>
        </is>
      </c>
      <c r="E1429" s="2120" t="n">
        <v>10</v>
      </c>
      <c r="F1429" s="161" t="n">
        <v>2.1</v>
      </c>
      <c r="G1429" s="161" t="n">
        <v>27.5</v>
      </c>
    </row>
    <row r="1430" ht="10.05" customHeight="1">
      <c r="A1430" s="95" t="inlineStr">
        <is>
          <t>CEREALES</t>
        </is>
      </c>
      <c r="B1430" s="95" t="inlineStr">
        <is>
          <t>MILLET</t>
        </is>
      </c>
      <c r="C1430" s="2119" t="n">
        <v>2005</v>
      </c>
      <c r="D1430" s="95" t="inlineStr">
        <is>
          <t>2005/06</t>
        </is>
      </c>
      <c r="E1430" s="2120" t="n">
        <v>11</v>
      </c>
      <c r="F1430" s="161" t="n">
        <v>0.3</v>
      </c>
      <c r="G1430" s="161" t="n">
        <v>27.2</v>
      </c>
    </row>
    <row r="1431" ht="10.05" customHeight="1">
      <c r="A1431" s="95" t="inlineStr">
        <is>
          <t>CEREALES</t>
        </is>
      </c>
      <c r="B1431" s="95" t="inlineStr">
        <is>
          <t>MILLET</t>
        </is>
      </c>
      <c r="C1431" s="2119" t="n">
        <v>2005</v>
      </c>
      <c r="D1431" s="95" t="inlineStr">
        <is>
          <t>2005/06</t>
        </is>
      </c>
      <c r="E1431" s="2120" t="n">
        <v>12</v>
      </c>
      <c r="F1431" s="161" t="n">
        <v>0.8</v>
      </c>
      <c r="G1431" s="161" t="n">
        <v>26.4</v>
      </c>
    </row>
    <row r="1432" ht="10.05" customHeight="1">
      <c r="A1432" s="95" t="inlineStr">
        <is>
          <t>CEREALES</t>
        </is>
      </c>
      <c r="B1432" s="95" t="inlineStr">
        <is>
          <t>MILLET</t>
        </is>
      </c>
      <c r="C1432" s="2119" t="n">
        <v>2006</v>
      </c>
      <c r="D1432" s="95" t="inlineStr">
        <is>
          <t>2005/06</t>
        </is>
      </c>
      <c r="E1432" s="2120" t="n">
        <v>1</v>
      </c>
      <c r="F1432" s="161" t="n">
        <v>3.2</v>
      </c>
      <c r="G1432" s="161" t="n">
        <v>23.2</v>
      </c>
    </row>
    <row r="1433" ht="10.05" customHeight="1">
      <c r="A1433" s="95" t="inlineStr">
        <is>
          <t>CEREALES</t>
        </is>
      </c>
      <c r="B1433" s="95" t="inlineStr">
        <is>
          <t>MILLET</t>
        </is>
      </c>
      <c r="C1433" s="2119" t="n">
        <v>2006</v>
      </c>
      <c r="D1433" s="95" t="inlineStr">
        <is>
          <t>2005/06</t>
        </is>
      </c>
      <c r="E1433" s="2120" t="n">
        <v>2</v>
      </c>
      <c r="F1433" s="161" t="n">
        <v>0.2</v>
      </c>
      <c r="G1433" s="161" t="n">
        <v>23</v>
      </c>
    </row>
    <row r="1434" ht="10.05" customHeight="1">
      <c r="A1434" s="95" t="inlineStr">
        <is>
          <t>CEREALES</t>
        </is>
      </c>
      <c r="B1434" s="95" t="inlineStr">
        <is>
          <t>MILLET</t>
        </is>
      </c>
      <c r="C1434" s="2119" t="n">
        <v>2006</v>
      </c>
      <c r="D1434" s="95" t="inlineStr">
        <is>
          <t>2005/06</t>
        </is>
      </c>
      <c r="E1434" s="2120" t="n">
        <v>3</v>
      </c>
      <c r="F1434" s="161" t="n">
        <v>78.90000000000001</v>
      </c>
      <c r="G1434" s="161" t="n">
        <v>22.7</v>
      </c>
    </row>
    <row r="1435" ht="10.05" customHeight="1">
      <c r="A1435" s="95" t="inlineStr">
        <is>
          <t>CEREALES</t>
        </is>
      </c>
      <c r="B1435" s="95" t="inlineStr">
        <is>
          <t>MILLET</t>
        </is>
      </c>
      <c r="C1435" s="2119" t="n">
        <v>2006</v>
      </c>
      <c r="D1435" s="95" t="inlineStr">
        <is>
          <t>2005/06</t>
        </is>
      </c>
      <c r="E1435" s="2120" t="n">
        <v>4</v>
      </c>
      <c r="F1435" s="161" t="n">
        <v>0.5</v>
      </c>
      <c r="G1435" s="161" t="n">
        <v>22.2</v>
      </c>
    </row>
    <row r="1436" ht="10.05" customHeight="1">
      <c r="A1436" s="95" t="inlineStr">
        <is>
          <t>CEREALES</t>
        </is>
      </c>
      <c r="B1436" s="95" t="inlineStr">
        <is>
          <t>MILLET</t>
        </is>
      </c>
      <c r="C1436" s="2119" t="n">
        <v>2006</v>
      </c>
      <c r="D1436" s="95" t="inlineStr">
        <is>
          <t>2005/06</t>
        </is>
      </c>
      <c r="E1436" s="2120" t="n">
        <v>5</v>
      </c>
      <c r="F1436" s="161" t="n">
        <v>0.5</v>
      </c>
      <c r="G1436" s="161" t="n">
        <v>21.7</v>
      </c>
    </row>
    <row r="1437" ht="10.05" customHeight="1">
      <c r="A1437" s="95" t="inlineStr">
        <is>
          <t>CEREALES</t>
        </is>
      </c>
      <c r="B1437" s="95" t="inlineStr">
        <is>
          <t>MILLET</t>
        </is>
      </c>
      <c r="C1437" s="2119" t="n">
        <v>2006</v>
      </c>
      <c r="D1437" s="95" t="inlineStr">
        <is>
          <t>2005/06</t>
        </is>
      </c>
      <c r="E1437" s="2120" t="n">
        <v>6</v>
      </c>
      <c r="F1437" s="161" t="n">
        <v>0.4</v>
      </c>
      <c r="G1437" s="161" t="n">
        <v>21.3</v>
      </c>
    </row>
    <row r="1438" ht="10.05" customHeight="1">
      <c r="A1438" s="95" t="inlineStr">
        <is>
          <t>CEREALES</t>
        </is>
      </c>
      <c r="B1438" s="95" t="inlineStr">
        <is>
          <t>MILLET</t>
        </is>
      </c>
      <c r="C1438" s="2119" t="n">
        <v>2006</v>
      </c>
      <c r="D1438" s="95" t="inlineStr">
        <is>
          <t>2006/07</t>
        </is>
      </c>
      <c r="E1438" s="2120" t="n">
        <v>7</v>
      </c>
      <c r="F1438" s="161" t="n">
        <v>0.1</v>
      </c>
      <c r="G1438" s="161" t="n">
        <v>21.2</v>
      </c>
    </row>
    <row r="1439" ht="10.05" customHeight="1">
      <c r="A1439" s="95" t="inlineStr">
        <is>
          <t>CEREALES</t>
        </is>
      </c>
      <c r="B1439" s="95" t="inlineStr">
        <is>
          <t>MILLET</t>
        </is>
      </c>
      <c r="C1439" s="2119" t="n">
        <v>2006</v>
      </c>
      <c r="D1439" s="95" t="inlineStr">
        <is>
          <t>2006/07</t>
        </is>
      </c>
      <c r="E1439" s="2120" t="n">
        <v>8</v>
      </c>
      <c r="F1439" s="161" t="n">
        <v>26.1</v>
      </c>
      <c r="G1439" s="161" t="n">
        <v>21.2</v>
      </c>
    </row>
    <row r="1440" ht="10.05" customHeight="1">
      <c r="A1440" s="95" t="inlineStr">
        <is>
          <t>CEREALES</t>
        </is>
      </c>
      <c r="B1440" s="95" t="inlineStr">
        <is>
          <t>MILLET</t>
        </is>
      </c>
      <c r="C1440" s="2119" t="n">
        <v>2006</v>
      </c>
      <c r="D1440" s="95" t="inlineStr">
        <is>
          <t>2006/07</t>
        </is>
      </c>
      <c r="E1440" s="2120" t="n">
        <v>9</v>
      </c>
      <c r="F1440" s="161" t="n">
        <v>27.3</v>
      </c>
      <c r="G1440" s="161" t="n">
        <v>21.2</v>
      </c>
    </row>
    <row r="1441" ht="10.05" customHeight="1">
      <c r="A1441" s="95" t="inlineStr">
        <is>
          <t>CEREALES</t>
        </is>
      </c>
      <c r="B1441" s="95" t="inlineStr">
        <is>
          <t>MILLET</t>
        </is>
      </c>
      <c r="C1441" s="2119" t="n">
        <v>2006</v>
      </c>
      <c r="D1441" s="95" t="inlineStr">
        <is>
          <t>2006/07</t>
        </is>
      </c>
      <c r="E1441" s="2120" t="n">
        <v>10</v>
      </c>
      <c r="F1441" s="161" t="n">
        <v>3</v>
      </c>
      <c r="G1441" s="161" t="n">
        <v>18.2</v>
      </c>
    </row>
    <row r="1442" ht="10.05" customHeight="1">
      <c r="A1442" s="95" t="inlineStr">
        <is>
          <t>CEREALES</t>
        </is>
      </c>
      <c r="B1442" s="95" t="inlineStr">
        <is>
          <t>MILLET</t>
        </is>
      </c>
      <c r="C1442" s="2119" t="n">
        <v>2006</v>
      </c>
      <c r="D1442" s="95" t="inlineStr">
        <is>
          <t>2006/07</t>
        </is>
      </c>
      <c r="E1442" s="2120" t="n">
        <v>11</v>
      </c>
      <c r="F1442" s="161" t="n">
        <v>0.4</v>
      </c>
      <c r="G1442" s="161" t="n">
        <v>17.8</v>
      </c>
    </row>
    <row r="1443" ht="10.05" customHeight="1">
      <c r="A1443" s="95" t="inlineStr">
        <is>
          <t>CEREALES</t>
        </is>
      </c>
      <c r="B1443" s="95" t="inlineStr">
        <is>
          <t>MILLET</t>
        </is>
      </c>
      <c r="C1443" s="2119" t="n">
        <v>2006</v>
      </c>
      <c r="D1443" s="95" t="inlineStr">
        <is>
          <t>2006/07</t>
        </is>
      </c>
      <c r="E1443" s="2120" t="n">
        <v>12</v>
      </c>
      <c r="F1443" s="161" t="n">
        <v>0.9</v>
      </c>
      <c r="G1443" s="161" t="n">
        <v>16.9</v>
      </c>
    </row>
    <row r="1444" ht="10.05" customHeight="1">
      <c r="A1444" s="95" t="inlineStr">
        <is>
          <t>CEREALES</t>
        </is>
      </c>
      <c r="B1444" s="95" t="inlineStr">
        <is>
          <t>MILLET</t>
        </is>
      </c>
      <c r="C1444" s="2119" t="n">
        <v>2007</v>
      </c>
      <c r="D1444" s="95" t="inlineStr">
        <is>
          <t>2006/07</t>
        </is>
      </c>
      <c r="E1444" s="2120" t="n">
        <v>1</v>
      </c>
      <c r="F1444" s="161" t="n">
        <v>28.8</v>
      </c>
      <c r="G1444" s="161" t="n">
        <v>21.4</v>
      </c>
    </row>
    <row r="1445" ht="10.05" customHeight="1">
      <c r="A1445" s="95" t="inlineStr">
        <is>
          <t>CEREALES</t>
        </is>
      </c>
      <c r="B1445" s="95" t="inlineStr">
        <is>
          <t>MILLET</t>
        </is>
      </c>
      <c r="C1445" s="2119" t="n">
        <v>2007</v>
      </c>
      <c r="D1445" s="95" t="inlineStr">
        <is>
          <t>2006/07</t>
        </is>
      </c>
      <c r="E1445" s="2120" t="n">
        <v>2</v>
      </c>
      <c r="F1445" s="161" t="n">
        <v>3.1</v>
      </c>
      <c r="G1445" s="161" t="n">
        <v>18.3</v>
      </c>
    </row>
    <row r="1446" ht="10.05" customHeight="1">
      <c r="A1446" s="95" t="inlineStr">
        <is>
          <t>CEREALES</t>
        </is>
      </c>
      <c r="B1446" s="95" t="inlineStr">
        <is>
          <t>MILLET</t>
        </is>
      </c>
      <c r="C1446" s="2119" t="n">
        <v>2007</v>
      </c>
      <c r="D1446" s="95" t="inlineStr">
        <is>
          <t>2006/07</t>
        </is>
      </c>
      <c r="E1446" s="2120" t="n">
        <v>3</v>
      </c>
      <c r="F1446" s="161" t="n">
        <v>0.8</v>
      </c>
      <c r="G1446" s="161" t="n">
        <v>17.5</v>
      </c>
    </row>
    <row r="1447" ht="10.05" customHeight="1">
      <c r="A1447" s="95" t="inlineStr">
        <is>
          <t>CEREALES</t>
        </is>
      </c>
      <c r="B1447" s="95" t="inlineStr">
        <is>
          <t>MILLET</t>
        </is>
      </c>
      <c r="C1447" s="2119" t="n">
        <v>2007</v>
      </c>
      <c r="D1447" s="95" t="inlineStr">
        <is>
          <t>2006/07</t>
        </is>
      </c>
      <c r="E1447" s="2120" t="n">
        <v>4</v>
      </c>
      <c r="F1447" s="161" t="n">
        <v>2.1</v>
      </c>
      <c r="G1447" s="161" t="n">
        <v>15.4</v>
      </c>
    </row>
    <row r="1448" ht="10.05" customHeight="1">
      <c r="A1448" s="95" t="inlineStr">
        <is>
          <t>CEREALES</t>
        </is>
      </c>
      <c r="B1448" s="95" t="inlineStr">
        <is>
          <t>MILLET</t>
        </is>
      </c>
      <c r="C1448" s="2119" t="n">
        <v>2007</v>
      </c>
      <c r="D1448" s="95" t="inlineStr">
        <is>
          <t>2006/07</t>
        </is>
      </c>
      <c r="E1448" s="2120" t="n">
        <v>5</v>
      </c>
      <c r="F1448" s="161" t="n">
        <v>0.4</v>
      </c>
      <c r="G1448" s="161" t="n">
        <v>15</v>
      </c>
    </row>
    <row r="1449" ht="10.05" customHeight="1">
      <c r="A1449" s="95" t="inlineStr">
        <is>
          <t>CEREALES</t>
        </is>
      </c>
      <c r="B1449" s="95" t="inlineStr">
        <is>
          <t>MILLET</t>
        </is>
      </c>
      <c r="C1449" s="2119" t="n">
        <v>2007</v>
      </c>
      <c r="D1449" s="95" t="inlineStr">
        <is>
          <t>2006/07</t>
        </is>
      </c>
      <c r="E1449" s="2120" t="n">
        <v>6</v>
      </c>
      <c r="F1449" s="161" t="n">
        <v>2.2</v>
      </c>
      <c r="G1449" s="161" t="n">
        <v>12.8</v>
      </c>
    </row>
    <row r="1450" ht="10.05" customHeight="1">
      <c r="A1450" s="95" t="inlineStr">
        <is>
          <t>CEREALES</t>
        </is>
      </c>
      <c r="B1450" s="95" t="inlineStr">
        <is>
          <t>MILLET</t>
        </is>
      </c>
      <c r="C1450" s="2119" t="n">
        <v>2007</v>
      </c>
      <c r="D1450" s="95" t="inlineStr">
        <is>
          <t>2007/08</t>
        </is>
      </c>
      <c r="E1450" s="2120" t="n">
        <v>7</v>
      </c>
      <c r="F1450" s="161" t="n">
        <v>55</v>
      </c>
      <c r="G1450" s="161" t="n">
        <v>12.2</v>
      </c>
    </row>
    <row r="1451" ht="10.05" customHeight="1">
      <c r="A1451" s="95" t="inlineStr">
        <is>
          <t>CEREALES</t>
        </is>
      </c>
      <c r="B1451" s="95" t="inlineStr">
        <is>
          <t>MILLET</t>
        </is>
      </c>
      <c r="C1451" s="2119" t="n">
        <v>2007</v>
      </c>
      <c r="D1451" s="95" t="inlineStr">
        <is>
          <t>2007/08</t>
        </is>
      </c>
      <c r="E1451" s="2120" t="n">
        <v>8</v>
      </c>
      <c r="F1451" s="161" t="n">
        <v>0.4</v>
      </c>
      <c r="G1451" s="161" t="n">
        <v>11.8</v>
      </c>
    </row>
    <row r="1452" ht="10.05" customHeight="1">
      <c r="A1452" s="95" t="inlineStr">
        <is>
          <t>CEREALES</t>
        </is>
      </c>
      <c r="B1452" s="95" t="inlineStr">
        <is>
          <t>MILLET</t>
        </is>
      </c>
      <c r="C1452" s="2119" t="n">
        <v>2007</v>
      </c>
      <c r="D1452" s="95" t="inlineStr">
        <is>
          <t>2007/08</t>
        </is>
      </c>
      <c r="E1452" s="2120" t="n">
        <v>9</v>
      </c>
      <c r="F1452" s="161" t="n">
        <v>27.7</v>
      </c>
      <c r="G1452" s="161" t="n">
        <v>10.4</v>
      </c>
    </row>
    <row r="1453" ht="10.05" customHeight="1">
      <c r="A1453" s="95" t="inlineStr">
        <is>
          <t>CEREALES</t>
        </is>
      </c>
      <c r="B1453" s="95" t="inlineStr">
        <is>
          <t>MILLET</t>
        </is>
      </c>
      <c r="C1453" s="2119" t="n">
        <v>2007</v>
      </c>
      <c r="D1453" s="95" t="inlineStr">
        <is>
          <t>2007/08</t>
        </is>
      </c>
      <c r="E1453" s="2120" t="n">
        <v>10</v>
      </c>
      <c r="F1453" s="161" t="n">
        <v>56.8</v>
      </c>
      <c r="G1453" s="161" t="n">
        <v>9.5</v>
      </c>
    </row>
    <row r="1454" ht="10.05" customHeight="1">
      <c r="A1454" s="95" t="inlineStr">
        <is>
          <t>CEREALES</t>
        </is>
      </c>
      <c r="B1454" s="95" t="inlineStr">
        <is>
          <t>MILLET</t>
        </is>
      </c>
      <c r="C1454" s="2119" t="n">
        <v>2007</v>
      </c>
      <c r="D1454" s="95" t="inlineStr">
        <is>
          <t>2007/08</t>
        </is>
      </c>
      <c r="E1454" s="2120" t="n">
        <v>11</v>
      </c>
      <c r="F1454" s="161" t="n">
        <v>109</v>
      </c>
      <c r="G1454" s="161" t="n">
        <v>9.199999999999999</v>
      </c>
    </row>
    <row r="1455" ht="10.05" customHeight="1">
      <c r="A1455" s="95" t="inlineStr">
        <is>
          <t>CEREALES</t>
        </is>
      </c>
      <c r="B1455" s="95" t="inlineStr">
        <is>
          <t>MILLET</t>
        </is>
      </c>
      <c r="C1455" s="2119" t="n">
        <v>2007</v>
      </c>
      <c r="D1455" s="95" t="inlineStr">
        <is>
          <t>2007/08</t>
        </is>
      </c>
      <c r="E1455" s="2120" t="n">
        <v>12</v>
      </c>
      <c r="F1455" s="161" t="n">
        <v>0.3</v>
      </c>
      <c r="G1455" s="161" t="n">
        <v>8.9</v>
      </c>
    </row>
    <row r="1456" ht="10.05" customHeight="1">
      <c r="A1456" s="95" t="inlineStr">
        <is>
          <t>CEREALES</t>
        </is>
      </c>
      <c r="B1456" s="95" t="inlineStr">
        <is>
          <t>MILLET</t>
        </is>
      </c>
      <c r="C1456" s="2119" t="n">
        <v>2008</v>
      </c>
      <c r="D1456" s="95" t="inlineStr">
        <is>
          <t>2007/08</t>
        </is>
      </c>
      <c r="E1456" s="2120" t="n">
        <v>1</v>
      </c>
      <c r="F1456" s="161" t="n">
        <v>51.5</v>
      </c>
      <c r="G1456" s="161" t="n">
        <v>8.5</v>
      </c>
    </row>
    <row r="1457" ht="10.05" customHeight="1">
      <c r="A1457" s="95" t="inlineStr">
        <is>
          <t>CEREALES</t>
        </is>
      </c>
      <c r="B1457" s="95" t="inlineStr">
        <is>
          <t>MILLET</t>
        </is>
      </c>
      <c r="C1457" s="2119" t="n">
        <v>2008</v>
      </c>
      <c r="D1457" s="95" t="inlineStr">
        <is>
          <t>2007/08</t>
        </is>
      </c>
      <c r="E1457" s="2120" t="n">
        <v>2</v>
      </c>
      <c r="F1457" s="161" t="n">
        <v>55.1</v>
      </c>
      <c r="G1457" s="161" t="n">
        <v>15.4</v>
      </c>
    </row>
    <row r="1458" ht="10.05" customHeight="1">
      <c r="A1458" s="95" t="inlineStr">
        <is>
          <t>CEREALES</t>
        </is>
      </c>
      <c r="B1458" s="95" t="inlineStr">
        <is>
          <t>MILLET</t>
        </is>
      </c>
      <c r="C1458" s="2119" t="n">
        <v>2008</v>
      </c>
      <c r="D1458" s="95" t="inlineStr">
        <is>
          <t>2007/08</t>
        </is>
      </c>
      <c r="E1458" s="2120" t="n">
        <v>3</v>
      </c>
      <c r="F1458" s="161" t="n">
        <v>0.5</v>
      </c>
      <c r="G1458" s="161" t="n">
        <v>14.9</v>
      </c>
    </row>
    <row r="1459" ht="10.05" customHeight="1">
      <c r="A1459" s="95" t="inlineStr">
        <is>
          <t>CEREALES</t>
        </is>
      </c>
      <c r="B1459" s="95" t="inlineStr">
        <is>
          <t>MILLET</t>
        </is>
      </c>
      <c r="C1459" s="2119" t="n">
        <v>2008</v>
      </c>
      <c r="D1459" s="95" t="inlineStr">
        <is>
          <t>2007/08</t>
        </is>
      </c>
      <c r="E1459" s="2120" t="n">
        <v>4</v>
      </c>
      <c r="F1459" s="161" t="n">
        <v>27.3</v>
      </c>
      <c r="G1459" s="161" t="n">
        <v>14.6</v>
      </c>
    </row>
    <row r="1460" ht="10.05" customHeight="1">
      <c r="A1460" s="95" t="inlineStr">
        <is>
          <t>CEREALES</t>
        </is>
      </c>
      <c r="B1460" s="95" t="inlineStr">
        <is>
          <t>MILLET</t>
        </is>
      </c>
      <c r="C1460" s="2119" t="n">
        <v>2008</v>
      </c>
      <c r="D1460" s="95" t="inlineStr">
        <is>
          <t>2007/08</t>
        </is>
      </c>
      <c r="E1460" s="2120" t="n">
        <v>5</v>
      </c>
      <c r="F1460" s="161" t="n">
        <v>79.2</v>
      </c>
      <c r="G1460" s="161" t="n">
        <v>14.3</v>
      </c>
    </row>
    <row r="1461" ht="10.05" customHeight="1">
      <c r="A1461" s="95" t="inlineStr">
        <is>
          <t>CEREALES</t>
        </is>
      </c>
      <c r="B1461" s="95" t="inlineStr">
        <is>
          <t>MILLET</t>
        </is>
      </c>
      <c r="C1461" s="2119" t="n">
        <v>2008</v>
      </c>
      <c r="D1461" s="95" t="inlineStr">
        <is>
          <t>2007/08</t>
        </is>
      </c>
      <c r="E1461" s="2120" t="n">
        <v>6</v>
      </c>
      <c r="F1461" s="161" t="n">
        <v>23.2</v>
      </c>
      <c r="G1461" s="161" t="n">
        <v>14.3</v>
      </c>
    </row>
    <row r="1462" ht="10.05" customHeight="1">
      <c r="A1462" s="95" t="inlineStr">
        <is>
          <t>CEREALES</t>
        </is>
      </c>
      <c r="B1462" s="95" t="inlineStr">
        <is>
          <t>MILLET</t>
        </is>
      </c>
      <c r="C1462" s="2119" t="n">
        <v>2008</v>
      </c>
      <c r="D1462" s="95" t="inlineStr">
        <is>
          <t>2008/09</t>
        </is>
      </c>
      <c r="E1462" s="2120" t="n">
        <v>7</v>
      </c>
      <c r="F1462" s="161" t="n">
        <v>54.5</v>
      </c>
      <c r="G1462" s="161" t="n">
        <v>13.8</v>
      </c>
    </row>
    <row r="1463" ht="10.05" customHeight="1">
      <c r="A1463" s="95" t="inlineStr">
        <is>
          <t>CEREALES</t>
        </is>
      </c>
      <c r="B1463" s="95" t="inlineStr">
        <is>
          <t>MILLET</t>
        </is>
      </c>
      <c r="C1463" s="2119" t="n">
        <v>2008</v>
      </c>
      <c r="D1463" s="95" t="inlineStr">
        <is>
          <t>2008/09</t>
        </is>
      </c>
      <c r="E1463" s="2120" t="n">
        <v>8</v>
      </c>
      <c r="F1463" s="161" t="n">
        <v>28.2</v>
      </c>
      <c r="G1463" s="161" t="n">
        <v>12.8</v>
      </c>
    </row>
    <row r="1464" ht="10.05" customHeight="1">
      <c r="A1464" s="95" t="inlineStr">
        <is>
          <t>CEREALES</t>
        </is>
      </c>
      <c r="B1464" s="95" t="inlineStr">
        <is>
          <t>MILLET</t>
        </is>
      </c>
      <c r="C1464" s="2119" t="n">
        <v>2008</v>
      </c>
      <c r="D1464" s="95" t="inlineStr">
        <is>
          <t>2008/09</t>
        </is>
      </c>
      <c r="E1464" s="2120" t="n">
        <v>9</v>
      </c>
      <c r="F1464" s="161" t="n">
        <v>0.8</v>
      </c>
      <c r="G1464" s="161" t="n">
        <v>12</v>
      </c>
    </row>
    <row r="1465" ht="10.05" customHeight="1">
      <c r="A1465" s="95" t="inlineStr">
        <is>
          <t>CEREALES</t>
        </is>
      </c>
      <c r="B1465" s="95" t="inlineStr">
        <is>
          <t>MILLET</t>
        </is>
      </c>
      <c r="C1465" s="2119" t="n">
        <v>2008</v>
      </c>
      <c r="D1465" s="95" t="inlineStr">
        <is>
          <t>2008/09</t>
        </is>
      </c>
      <c r="E1465" s="2120" t="n">
        <v>10</v>
      </c>
      <c r="F1465" s="161" t="n">
        <v>28.1</v>
      </c>
      <c r="G1465" s="161" t="n">
        <v>10.6</v>
      </c>
    </row>
    <row r="1466" ht="10.05" customHeight="1">
      <c r="A1466" s="95" t="inlineStr">
        <is>
          <t>CEREALES</t>
        </is>
      </c>
      <c r="B1466" s="95" t="inlineStr">
        <is>
          <t>MILLET</t>
        </is>
      </c>
      <c r="C1466" s="2119" t="n">
        <v>2008</v>
      </c>
      <c r="D1466" s="95" t="inlineStr">
        <is>
          <t>2008/09</t>
        </is>
      </c>
      <c r="E1466" s="2120" t="n">
        <v>11</v>
      </c>
      <c r="F1466" s="161" t="n">
        <v>0.5</v>
      </c>
      <c r="G1466" s="161" t="n">
        <v>10.1</v>
      </c>
    </row>
    <row r="1467" ht="10.05" customHeight="1">
      <c r="A1467" s="95" t="inlineStr">
        <is>
          <t>CEREALES</t>
        </is>
      </c>
      <c r="B1467" s="95" t="inlineStr">
        <is>
          <t>MILLET</t>
        </is>
      </c>
      <c r="C1467" s="2119" t="n">
        <v>2008</v>
      </c>
      <c r="D1467" s="95" t="inlineStr">
        <is>
          <t>2008/09</t>
        </is>
      </c>
      <c r="E1467" s="2120" t="n">
        <v>12</v>
      </c>
      <c r="F1467" s="161" t="n">
        <v>0.3</v>
      </c>
      <c r="G1467" s="161" t="n">
        <v>9.800000000000001</v>
      </c>
    </row>
    <row r="1468" ht="10.05" customHeight="1">
      <c r="A1468" s="95" t="inlineStr">
        <is>
          <t>CEREALES</t>
        </is>
      </c>
      <c r="B1468" s="95" t="inlineStr">
        <is>
          <t>MILLET</t>
        </is>
      </c>
      <c r="C1468" s="2119" t="n">
        <v>2009</v>
      </c>
      <c r="D1468" s="95" t="inlineStr">
        <is>
          <t>2008/09</t>
        </is>
      </c>
      <c r="E1468" s="2120" t="n">
        <v>1</v>
      </c>
      <c r="F1468" s="161" t="n">
        <v>55.1</v>
      </c>
      <c r="G1468" s="161" t="n">
        <v>8.800000000000001</v>
      </c>
    </row>
    <row r="1469" ht="10.05" customHeight="1">
      <c r="A1469" s="95" t="inlineStr">
        <is>
          <t>CEREALES</t>
        </is>
      </c>
      <c r="B1469" s="95" t="inlineStr">
        <is>
          <t>MILLET</t>
        </is>
      </c>
      <c r="C1469" s="2119" t="n">
        <v>2009</v>
      </c>
      <c r="D1469" s="95" t="inlineStr">
        <is>
          <t>2008/09</t>
        </is>
      </c>
      <c r="E1469" s="2120" t="n">
        <v>2</v>
      </c>
      <c r="F1469" s="161" t="n">
        <v>0.3</v>
      </c>
      <c r="G1469" s="161" t="n">
        <v>8.5</v>
      </c>
    </row>
    <row r="1470" ht="10.05" customHeight="1">
      <c r="A1470" s="95" t="inlineStr">
        <is>
          <t>CEREALES</t>
        </is>
      </c>
      <c r="B1470" s="95" t="inlineStr">
        <is>
          <t>MILLET</t>
        </is>
      </c>
      <c r="C1470" s="2119" t="n">
        <v>2009</v>
      </c>
      <c r="D1470" s="95" t="inlineStr">
        <is>
          <t>2008/09</t>
        </is>
      </c>
      <c r="E1470" s="2120" t="n">
        <v>3</v>
      </c>
      <c r="F1470" s="161" t="n">
        <v>0.1</v>
      </c>
      <c r="G1470" s="161" t="n">
        <v>5.8</v>
      </c>
    </row>
    <row r="1471" ht="10.05" customHeight="1">
      <c r="A1471" s="95" t="inlineStr">
        <is>
          <t>CEREALES</t>
        </is>
      </c>
      <c r="B1471" s="95" t="inlineStr">
        <is>
          <t>MILLET</t>
        </is>
      </c>
      <c r="C1471" s="2119" t="n">
        <v>2009</v>
      </c>
      <c r="D1471" s="95" t="inlineStr">
        <is>
          <t>2008/09</t>
        </is>
      </c>
      <c r="E1471" s="2120" t="n">
        <v>4</v>
      </c>
      <c r="F1471" s="161" t="n">
        <v>0.4</v>
      </c>
      <c r="G1471" s="161" t="n">
        <v>6.7</v>
      </c>
    </row>
    <row r="1472" ht="10.05" customHeight="1">
      <c r="A1472" s="95" t="inlineStr">
        <is>
          <t>CEREALES</t>
        </is>
      </c>
      <c r="B1472" s="95" t="inlineStr">
        <is>
          <t>MILLET</t>
        </is>
      </c>
      <c r="C1472" s="2119" t="n">
        <v>2009</v>
      </c>
      <c r="D1472" s="95" t="inlineStr">
        <is>
          <t>2008/09</t>
        </is>
      </c>
      <c r="E1472" s="2120" t="n">
        <v>5</v>
      </c>
      <c r="F1472" s="161" t="n">
        <v>29.2</v>
      </c>
      <c r="G1472" s="161" t="n">
        <v>4.5</v>
      </c>
    </row>
    <row r="1473" ht="10.05" customHeight="1">
      <c r="A1473" s="95" t="inlineStr">
        <is>
          <t>CEREALES</t>
        </is>
      </c>
      <c r="B1473" s="95" t="inlineStr">
        <is>
          <t>MILLET</t>
        </is>
      </c>
      <c r="C1473" s="2119" t="n">
        <v>2009</v>
      </c>
      <c r="D1473" s="95" t="inlineStr">
        <is>
          <t>2008/09</t>
        </is>
      </c>
      <c r="E1473" s="2120" t="n">
        <v>6</v>
      </c>
      <c r="F1473" s="161" t="n">
        <v>27.5</v>
      </c>
      <c r="G1473" s="161" t="n">
        <v>4</v>
      </c>
    </row>
    <row r="1474" ht="10.05" customHeight="1">
      <c r="A1474" s="95" t="inlineStr">
        <is>
          <t>CEREALES</t>
        </is>
      </c>
      <c r="B1474" s="95" t="inlineStr">
        <is>
          <t>MILLET</t>
        </is>
      </c>
      <c r="C1474" s="2119" t="n">
        <v>2009</v>
      </c>
      <c r="D1474" s="95" t="inlineStr">
        <is>
          <t>2009/10</t>
        </is>
      </c>
      <c r="E1474" s="2120" t="n">
        <v>7</v>
      </c>
      <c r="F1474" s="161" t="n">
        <v>0</v>
      </c>
      <c r="G1474" s="161" t="n">
        <v>4</v>
      </c>
    </row>
    <row r="1475" ht="10.05" customHeight="1">
      <c r="A1475" s="95" t="inlineStr">
        <is>
          <t>CEREALES</t>
        </is>
      </c>
      <c r="B1475" s="95" t="inlineStr">
        <is>
          <t>MILLET</t>
        </is>
      </c>
      <c r="C1475" s="2119" t="n">
        <v>2009</v>
      </c>
      <c r="D1475" s="95" t="inlineStr">
        <is>
          <t>2009/10</t>
        </is>
      </c>
      <c r="E1475" s="2120" t="n">
        <v>8</v>
      </c>
      <c r="F1475" s="161" t="n">
        <v>0</v>
      </c>
      <c r="G1475" s="161" t="n">
        <v>4</v>
      </c>
    </row>
    <row r="1476" ht="10.05" customHeight="1">
      <c r="A1476" s="95" t="inlineStr">
        <is>
          <t>CEREALES</t>
        </is>
      </c>
      <c r="B1476" s="95" t="inlineStr">
        <is>
          <t>MILLET</t>
        </is>
      </c>
      <c r="C1476" s="2119" t="n">
        <v>2009</v>
      </c>
      <c r="D1476" s="95" t="inlineStr">
        <is>
          <t>2009/10</t>
        </is>
      </c>
      <c r="E1476" s="2120" t="n">
        <v>9</v>
      </c>
      <c r="F1476" s="161" t="n">
        <v>0.1</v>
      </c>
      <c r="G1476" s="161" t="n">
        <v>3.9</v>
      </c>
    </row>
    <row r="1477" ht="10.05" customHeight="1">
      <c r="A1477" s="95" t="inlineStr">
        <is>
          <t>CEREALES</t>
        </is>
      </c>
      <c r="B1477" s="95" t="inlineStr">
        <is>
          <t>MILLET</t>
        </is>
      </c>
      <c r="C1477" s="2119" t="n">
        <v>2009</v>
      </c>
      <c r="D1477" s="95" t="inlineStr">
        <is>
          <t>2009/10</t>
        </is>
      </c>
      <c r="E1477" s="2120" t="n">
        <v>10</v>
      </c>
      <c r="F1477" s="161" t="n">
        <v>0.8</v>
      </c>
      <c r="G1477" s="161" t="n">
        <v>3.1</v>
      </c>
    </row>
    <row r="1478" ht="10.05" customHeight="1">
      <c r="A1478" s="95" t="inlineStr">
        <is>
          <t>CEREALES</t>
        </is>
      </c>
      <c r="B1478" s="95" t="inlineStr">
        <is>
          <t>MILLET</t>
        </is>
      </c>
      <c r="C1478" s="2119" t="n">
        <v>2009</v>
      </c>
      <c r="D1478" s="95" t="inlineStr">
        <is>
          <t>2009/10</t>
        </is>
      </c>
      <c r="E1478" s="2120" t="n">
        <v>11</v>
      </c>
      <c r="F1478" s="161" t="n">
        <v>0.1</v>
      </c>
      <c r="G1478" s="161" t="n">
        <v>3</v>
      </c>
    </row>
    <row r="1479" ht="10.05" customHeight="1">
      <c r="A1479" s="95" t="inlineStr">
        <is>
          <t>CEREALES</t>
        </is>
      </c>
      <c r="B1479" s="95" t="inlineStr">
        <is>
          <t>MILLET</t>
        </is>
      </c>
      <c r="C1479" s="2119" t="n">
        <v>2009</v>
      </c>
      <c r="D1479" s="95" t="inlineStr">
        <is>
          <t>2009/10</t>
        </is>
      </c>
      <c r="E1479" s="2120" t="n">
        <v>12</v>
      </c>
      <c r="F1479" s="161" t="n">
        <v>0.2</v>
      </c>
      <c r="G1479" s="161" t="n">
        <v>2.8</v>
      </c>
    </row>
    <row r="1480" ht="10.05" customHeight="1">
      <c r="A1480" s="95" t="inlineStr">
        <is>
          <t>CEREALES</t>
        </is>
      </c>
      <c r="B1480" s="95" t="inlineStr">
        <is>
          <t>MILLET</t>
        </is>
      </c>
      <c r="C1480" s="2119" t="n">
        <v>2010</v>
      </c>
      <c r="D1480" s="95" t="inlineStr">
        <is>
          <t>2009/10</t>
        </is>
      </c>
      <c r="E1480" s="2120" t="n">
        <v>1</v>
      </c>
      <c r="F1480" s="161" t="n">
        <v>0.2</v>
      </c>
      <c r="G1480" s="161" t="n">
        <v>2.6</v>
      </c>
    </row>
    <row r="1481" ht="10.05" customHeight="1">
      <c r="A1481" s="95" t="inlineStr">
        <is>
          <t>CEREALES</t>
        </is>
      </c>
      <c r="B1481" s="95" t="inlineStr">
        <is>
          <t>MILLET</t>
        </is>
      </c>
      <c r="C1481" s="2119" t="n">
        <v>2010</v>
      </c>
      <c r="D1481" s="95" t="inlineStr">
        <is>
          <t>2009/10</t>
        </is>
      </c>
      <c r="E1481" s="2120" t="n">
        <v>2</v>
      </c>
      <c r="F1481" s="161" t="n">
        <v>0.1</v>
      </c>
      <c r="G1481" s="161" t="n">
        <v>2.5</v>
      </c>
    </row>
    <row r="1482" ht="10.05" customHeight="1">
      <c r="A1482" s="95" t="inlineStr">
        <is>
          <t>CEREALES</t>
        </is>
      </c>
      <c r="B1482" s="95" t="inlineStr">
        <is>
          <t>MILLET</t>
        </is>
      </c>
      <c r="C1482" s="2119" t="n">
        <v>2010</v>
      </c>
      <c r="D1482" s="95" t="inlineStr">
        <is>
          <t>2009/10</t>
        </is>
      </c>
      <c r="E1482" s="2120" t="n">
        <v>3</v>
      </c>
      <c r="F1482" s="161" t="n">
        <v>27.2</v>
      </c>
      <c r="G1482" s="161" t="n">
        <v>2.3</v>
      </c>
    </row>
    <row r="1483" ht="10.05" customHeight="1">
      <c r="A1483" s="95" t="inlineStr">
        <is>
          <t>CEREALES</t>
        </is>
      </c>
      <c r="B1483" s="95" t="inlineStr">
        <is>
          <t>MILLET</t>
        </is>
      </c>
      <c r="C1483" s="2119" t="n">
        <v>2010</v>
      </c>
      <c r="D1483" s="95" t="inlineStr">
        <is>
          <t>2009/10</t>
        </is>
      </c>
      <c r="E1483" s="2120" t="n">
        <v>4</v>
      </c>
      <c r="F1483" s="161" t="n">
        <v>0.6</v>
      </c>
      <c r="G1483" s="161" t="n">
        <v>1.7</v>
      </c>
    </row>
    <row r="1484" ht="10.05" customHeight="1">
      <c r="A1484" s="95" t="inlineStr">
        <is>
          <t>CEREALES</t>
        </is>
      </c>
      <c r="B1484" s="95" t="inlineStr">
        <is>
          <t>MILLET</t>
        </is>
      </c>
      <c r="C1484" s="2119" t="n">
        <v>2010</v>
      </c>
      <c r="D1484" s="95" t="inlineStr">
        <is>
          <t>2009/10</t>
        </is>
      </c>
      <c r="E1484" s="2120" t="n">
        <v>5</v>
      </c>
      <c r="F1484" s="161" t="n">
        <v>27.7</v>
      </c>
      <c r="G1484" s="161" t="n">
        <v>1.4</v>
      </c>
    </row>
    <row r="1485" ht="10.05" customHeight="1">
      <c r="A1485" s="95" t="inlineStr">
        <is>
          <t>CEREALES</t>
        </is>
      </c>
      <c r="B1485" s="95" t="inlineStr">
        <is>
          <t>MILLET</t>
        </is>
      </c>
      <c r="C1485" s="2119" t="n">
        <v>2010</v>
      </c>
      <c r="D1485" s="95" t="inlineStr">
        <is>
          <t>2009/10</t>
        </is>
      </c>
      <c r="E1485" s="2120" t="n">
        <v>6</v>
      </c>
      <c r="F1485" s="161" t="n">
        <v>0.6</v>
      </c>
      <c r="G1485" s="161" t="n">
        <v>0.8</v>
      </c>
    </row>
    <row r="1486" ht="10.05" customHeight="1">
      <c r="A1486" s="95" t="inlineStr">
        <is>
          <t>CEREALES</t>
        </is>
      </c>
      <c r="B1486" s="95" t="inlineStr">
        <is>
          <t>MILLET</t>
        </is>
      </c>
      <c r="C1486" s="2119" t="n">
        <v>2010</v>
      </c>
      <c r="D1486" s="95" t="inlineStr">
        <is>
          <t>2010/11</t>
        </is>
      </c>
      <c r="E1486" s="2120" t="n">
        <v>7</v>
      </c>
      <c r="F1486" s="161" t="n">
        <v>6.1</v>
      </c>
      <c r="G1486" s="161" t="n">
        <v>0.7</v>
      </c>
    </row>
    <row r="1487" ht="10.05" customHeight="1">
      <c r="A1487" s="95" t="inlineStr">
        <is>
          <t>CEREALES</t>
        </is>
      </c>
      <c r="B1487" s="95" t="inlineStr">
        <is>
          <t>MILLET</t>
        </is>
      </c>
      <c r="C1487" s="2119" t="n">
        <v>2010</v>
      </c>
      <c r="D1487" s="95" t="inlineStr">
        <is>
          <t>2010/11</t>
        </is>
      </c>
      <c r="E1487" s="2120" t="n">
        <v>8</v>
      </c>
      <c r="F1487" s="161" t="n">
        <v>27</v>
      </c>
      <c r="G1487" s="161" t="n">
        <v>0.6</v>
      </c>
    </row>
    <row r="1488" ht="10.05" customHeight="1">
      <c r="A1488" s="95" t="inlineStr">
        <is>
          <t>CEREALES</t>
        </is>
      </c>
      <c r="B1488" s="95" t="inlineStr">
        <is>
          <t>MILLET</t>
        </is>
      </c>
      <c r="C1488" s="2119" t="n">
        <v>2010</v>
      </c>
      <c r="D1488" s="95" t="inlineStr">
        <is>
          <t>2010/11</t>
        </is>
      </c>
      <c r="E1488" s="2120" t="n">
        <v>9</v>
      </c>
      <c r="F1488" s="161" t="n">
        <v>0.6</v>
      </c>
      <c r="G1488" s="161" t="n">
        <v>0</v>
      </c>
    </row>
    <row r="1489" ht="10.05" customHeight="1">
      <c r="A1489" s="95" t="inlineStr">
        <is>
          <t>CEREALES</t>
        </is>
      </c>
      <c r="B1489" s="95" t="inlineStr">
        <is>
          <t>MILLET</t>
        </is>
      </c>
      <c r="C1489" s="2119" t="n">
        <v>2010</v>
      </c>
      <c r="D1489" s="95" t="inlineStr">
        <is>
          <t>2010/11</t>
        </is>
      </c>
      <c r="E1489" s="2120" t="n">
        <v>10</v>
      </c>
      <c r="F1489" s="161" t="n">
        <v>0</v>
      </c>
      <c r="G1489" s="161" t="n">
        <v>2.6</v>
      </c>
    </row>
    <row r="1490" ht="10.05" customHeight="1">
      <c r="A1490" s="95" t="inlineStr">
        <is>
          <t>CEREALES</t>
        </is>
      </c>
      <c r="B1490" s="95" t="inlineStr">
        <is>
          <t>MILLET</t>
        </is>
      </c>
      <c r="C1490" s="2119" t="n">
        <v>2010</v>
      </c>
      <c r="D1490" s="95" t="inlineStr">
        <is>
          <t>2010/11</t>
        </is>
      </c>
      <c r="E1490" s="2120" t="n">
        <v>11</v>
      </c>
      <c r="F1490" s="161" t="n">
        <v>0.4</v>
      </c>
      <c r="G1490" s="161" t="n">
        <v>2.2</v>
      </c>
    </row>
    <row r="1491" ht="10.05" customHeight="1">
      <c r="A1491" s="95" t="inlineStr">
        <is>
          <t>CEREALES</t>
        </is>
      </c>
      <c r="B1491" s="95" t="inlineStr">
        <is>
          <t>MILLET</t>
        </is>
      </c>
      <c r="C1491" s="2119" t="n">
        <v>2010</v>
      </c>
      <c r="D1491" s="95" t="inlineStr">
        <is>
          <t>2010/11</t>
        </is>
      </c>
      <c r="E1491" s="2120" t="n">
        <v>12</v>
      </c>
      <c r="F1491" s="161" t="n">
        <v>0.2</v>
      </c>
      <c r="G1491" s="161" t="n">
        <v>2</v>
      </c>
    </row>
    <row r="1492" ht="10.05" customHeight="1">
      <c r="A1492" s="95" t="inlineStr">
        <is>
          <t>CEREALES</t>
        </is>
      </c>
      <c r="B1492" s="95" t="inlineStr">
        <is>
          <t>MILLET</t>
        </is>
      </c>
      <c r="C1492" s="2119" t="n">
        <v>2011</v>
      </c>
      <c r="D1492" s="95" t="inlineStr">
        <is>
          <t>2010/11</t>
        </is>
      </c>
      <c r="E1492" s="2120" t="n">
        <v>1</v>
      </c>
      <c r="F1492" s="161" t="n">
        <v>0.1</v>
      </c>
      <c r="G1492" s="161" t="n">
        <v>1.9</v>
      </c>
    </row>
    <row r="1493" ht="10.05" customHeight="1">
      <c r="A1493" s="95" t="inlineStr">
        <is>
          <t>CEREALES</t>
        </is>
      </c>
      <c r="B1493" s="95" t="inlineStr">
        <is>
          <t>MILLET</t>
        </is>
      </c>
      <c r="C1493" s="2119" t="n">
        <v>2011</v>
      </c>
      <c r="D1493" s="95" t="inlineStr">
        <is>
          <t>2010/11</t>
        </is>
      </c>
      <c r="E1493" s="2120" t="n">
        <v>2</v>
      </c>
      <c r="F1493" s="161" t="n">
        <v>0.1</v>
      </c>
      <c r="G1493" s="161" t="n">
        <v>1.8</v>
      </c>
    </row>
    <row r="1494" ht="10.05" customHeight="1">
      <c r="A1494" s="95" t="inlineStr">
        <is>
          <t>CEREALES</t>
        </is>
      </c>
      <c r="B1494" s="95" t="inlineStr">
        <is>
          <t>MILLET</t>
        </is>
      </c>
      <c r="C1494" s="2119" t="n">
        <v>2011</v>
      </c>
      <c r="D1494" s="95" t="inlineStr">
        <is>
          <t>2010/11</t>
        </is>
      </c>
      <c r="E1494" s="2120" t="n">
        <v>3</v>
      </c>
      <c r="F1494" s="161" t="n">
        <v>79.09999999999999</v>
      </c>
      <c r="G1494" s="161" t="n">
        <v>1.6</v>
      </c>
    </row>
    <row r="1495" ht="10.05" customHeight="1">
      <c r="A1495" s="95" t="inlineStr">
        <is>
          <t>CEREALES</t>
        </is>
      </c>
      <c r="B1495" s="95" t="inlineStr">
        <is>
          <t>MILLET</t>
        </is>
      </c>
      <c r="C1495" s="2119" t="n">
        <v>2011</v>
      </c>
      <c r="D1495" s="95" t="inlineStr">
        <is>
          <t>2010/11</t>
        </is>
      </c>
      <c r="E1495" s="2120" t="n">
        <v>4</v>
      </c>
      <c r="F1495" s="161" t="n">
        <v>0.4</v>
      </c>
      <c r="G1495" s="161" t="n">
        <v>1.2</v>
      </c>
    </row>
    <row r="1496" ht="10.05" customHeight="1">
      <c r="A1496" s="95" t="inlineStr">
        <is>
          <t>CEREALES</t>
        </is>
      </c>
      <c r="B1496" s="95" t="inlineStr">
        <is>
          <t>MILLET</t>
        </is>
      </c>
      <c r="C1496" s="2119" t="n">
        <v>2011</v>
      </c>
      <c r="D1496" s="95" t="inlineStr">
        <is>
          <t>2010/11</t>
        </is>
      </c>
      <c r="E1496" s="2120" t="n">
        <v>6</v>
      </c>
      <c r="F1496" s="161" t="n">
        <v>0</v>
      </c>
      <c r="G1496" s="161" t="n">
        <v>1.2</v>
      </c>
    </row>
    <row r="1497" ht="10.05" customHeight="1">
      <c r="A1497" s="95" t="inlineStr">
        <is>
          <t>CEREALES</t>
        </is>
      </c>
      <c r="B1497" s="95" t="inlineStr">
        <is>
          <t>MILLET</t>
        </is>
      </c>
      <c r="C1497" s="2119" t="n">
        <v>2011</v>
      </c>
      <c r="D1497" s="95" t="inlineStr">
        <is>
          <t>2011/12</t>
        </is>
      </c>
      <c r="E1497" s="2120" t="n">
        <v>7</v>
      </c>
      <c r="F1497" s="161" t="n">
        <v>0.1</v>
      </c>
      <c r="G1497" s="161" t="n">
        <v>1.1</v>
      </c>
    </row>
    <row r="1498" ht="10.05" customHeight="1">
      <c r="A1498" s="95" t="inlineStr">
        <is>
          <t>CEREALES</t>
        </is>
      </c>
      <c r="B1498" s="95" t="inlineStr">
        <is>
          <t>MILLET</t>
        </is>
      </c>
      <c r="C1498" s="2119" t="n">
        <v>2011</v>
      </c>
      <c r="D1498" s="95" t="inlineStr">
        <is>
          <t>2011/12</t>
        </is>
      </c>
      <c r="E1498" s="2120" t="n">
        <v>8</v>
      </c>
      <c r="F1498" s="161" t="n">
        <v>0</v>
      </c>
      <c r="G1498" s="161" t="n">
        <v>1.1</v>
      </c>
    </row>
    <row r="1499" ht="10.05" customHeight="1">
      <c r="A1499" s="95" t="inlineStr">
        <is>
          <t>CEREALES</t>
        </is>
      </c>
      <c r="B1499" s="95" t="inlineStr">
        <is>
          <t>MILLET</t>
        </is>
      </c>
      <c r="C1499" s="2119" t="n">
        <v>2011</v>
      </c>
      <c r="D1499" s="95" t="inlineStr">
        <is>
          <t>2011/12</t>
        </is>
      </c>
      <c r="E1499" s="2120" t="n">
        <v>9</v>
      </c>
      <c r="F1499" s="161" t="n">
        <v>25.07</v>
      </c>
      <c r="G1499" s="161" t="n">
        <v>1.03</v>
      </c>
    </row>
    <row r="1500" ht="10.05" customHeight="1">
      <c r="A1500" s="95" t="inlineStr">
        <is>
          <t>CEREALES</t>
        </is>
      </c>
      <c r="B1500" s="95" t="inlineStr">
        <is>
          <t>MILLET</t>
        </is>
      </c>
      <c r="C1500" s="2119" t="n">
        <v>2011</v>
      </c>
      <c r="D1500" s="95" t="inlineStr">
        <is>
          <t>2011/12</t>
        </is>
      </c>
      <c r="E1500" s="2120" t="n">
        <v>10</v>
      </c>
      <c r="F1500" s="161" t="n">
        <v>66.48</v>
      </c>
      <c r="G1500" s="161" t="n">
        <v>0.85</v>
      </c>
    </row>
    <row r="1501" ht="10.05" customHeight="1">
      <c r="A1501" s="95" t="inlineStr">
        <is>
          <t>CEREALES</t>
        </is>
      </c>
      <c r="B1501" s="95" t="inlineStr">
        <is>
          <t>MILLET</t>
        </is>
      </c>
      <c r="C1501" s="2119" t="n">
        <v>2011</v>
      </c>
      <c r="D1501" s="95" t="inlineStr">
        <is>
          <t>2011/12</t>
        </is>
      </c>
      <c r="E1501" s="2120" t="n">
        <v>11</v>
      </c>
      <c r="F1501" s="161" t="n">
        <v>37.55</v>
      </c>
      <c r="G1501" s="161" t="n">
        <v>0.7</v>
      </c>
    </row>
    <row r="1502" ht="10.05" customHeight="1">
      <c r="A1502" s="95" t="inlineStr">
        <is>
          <t>CEREALES</t>
        </is>
      </c>
      <c r="B1502" s="95" t="inlineStr">
        <is>
          <t>MILLET</t>
        </is>
      </c>
      <c r="C1502" s="2119" t="n">
        <v>2011</v>
      </c>
      <c r="D1502" s="95" t="inlineStr">
        <is>
          <t>2011/12</t>
        </is>
      </c>
      <c r="E1502" s="2120" t="n">
        <v>12</v>
      </c>
      <c r="F1502" s="161" t="n">
        <v>56.25</v>
      </c>
      <c r="G1502" s="161" t="n">
        <v>10.65</v>
      </c>
    </row>
    <row r="1503" ht="10.05" customHeight="1">
      <c r="A1503" s="95" t="inlineStr">
        <is>
          <t>CEREALES</t>
        </is>
      </c>
      <c r="B1503" s="95" t="inlineStr">
        <is>
          <t>MILLET</t>
        </is>
      </c>
      <c r="C1503" s="2119" t="n">
        <v>2012</v>
      </c>
      <c r="D1503" s="95" t="inlineStr">
        <is>
          <t>2011/12</t>
        </is>
      </c>
      <c r="E1503" s="2120" t="n">
        <v>1</v>
      </c>
      <c r="F1503" s="161" t="n">
        <v>60.66</v>
      </c>
      <c r="G1503" s="161" t="n">
        <v>10.79</v>
      </c>
    </row>
    <row r="1504" ht="10.05" customHeight="1">
      <c r="A1504" s="95" t="inlineStr">
        <is>
          <t>CEREALES</t>
        </is>
      </c>
      <c r="B1504" s="95" t="inlineStr">
        <is>
          <t>MILLET</t>
        </is>
      </c>
      <c r="C1504" s="2119" t="n">
        <v>2012</v>
      </c>
      <c r="D1504" s="95" t="inlineStr">
        <is>
          <t>2011/12</t>
        </is>
      </c>
      <c r="E1504" s="2120" t="n">
        <v>2</v>
      </c>
      <c r="F1504" s="161" t="n">
        <v>90.23999999999999</v>
      </c>
      <c r="G1504" s="161" t="n">
        <v>5.78</v>
      </c>
    </row>
    <row r="1505" ht="10.05" customHeight="1">
      <c r="A1505" s="95" t="inlineStr">
        <is>
          <t>CEREALES</t>
        </is>
      </c>
      <c r="B1505" s="95" t="inlineStr">
        <is>
          <t>MILLET</t>
        </is>
      </c>
      <c r="C1505" s="2119" t="n">
        <v>2012</v>
      </c>
      <c r="D1505" s="95" t="inlineStr">
        <is>
          <t>2011/12</t>
        </is>
      </c>
      <c r="E1505" s="2120" t="n">
        <v>3</v>
      </c>
      <c r="F1505" s="161" t="n">
        <v>79.13</v>
      </c>
      <c r="G1505" s="161" t="n">
        <v>8.75</v>
      </c>
    </row>
    <row r="1506" ht="10.05" customHeight="1">
      <c r="A1506" s="95" t="inlineStr">
        <is>
          <t>CEREALES</t>
        </is>
      </c>
      <c r="B1506" s="95" t="inlineStr">
        <is>
          <t>MILLET</t>
        </is>
      </c>
      <c r="C1506" s="2119" t="n">
        <v>2012</v>
      </c>
      <c r="D1506" s="95" t="inlineStr">
        <is>
          <t>2011/12</t>
        </is>
      </c>
      <c r="E1506" s="2120" t="n">
        <v>4</v>
      </c>
      <c r="F1506" s="161" t="n">
        <v>71.68000000000001</v>
      </c>
      <c r="G1506" s="161" t="n">
        <v>23.27</v>
      </c>
    </row>
    <row r="1507" ht="10.05" customHeight="1">
      <c r="A1507" s="95" t="inlineStr">
        <is>
          <t>CEREALES</t>
        </is>
      </c>
      <c r="B1507" s="95" t="inlineStr">
        <is>
          <t>MILLET</t>
        </is>
      </c>
      <c r="C1507" s="2119" t="n">
        <v>2012</v>
      </c>
      <c r="D1507" s="95" t="inlineStr">
        <is>
          <t>2011/12</t>
        </is>
      </c>
      <c r="E1507" s="2120" t="n">
        <v>5</v>
      </c>
      <c r="F1507" s="161" t="n">
        <v>58.11</v>
      </c>
      <c r="G1507" s="161" t="n">
        <v>47.56</v>
      </c>
    </row>
    <row r="1508" ht="10.05" customHeight="1">
      <c r="A1508" s="95" t="inlineStr">
        <is>
          <t>CEREALES</t>
        </is>
      </c>
      <c r="B1508" s="95" t="inlineStr">
        <is>
          <t>MILLET</t>
        </is>
      </c>
      <c r="C1508" s="2119" t="n">
        <v>2012</v>
      </c>
      <c r="D1508" s="95" t="inlineStr">
        <is>
          <t>2011/12</t>
        </is>
      </c>
      <c r="E1508" s="2120" t="n">
        <v>6</v>
      </c>
      <c r="F1508" s="161" t="n">
        <v>114.45</v>
      </c>
      <c r="G1508" s="161" t="n">
        <v>0.22</v>
      </c>
    </row>
    <row r="1509" ht="10.05" customHeight="1">
      <c r="A1509" s="95" t="inlineStr">
        <is>
          <t>CEREALES</t>
        </is>
      </c>
      <c r="B1509" s="95" t="inlineStr">
        <is>
          <t>MILLET</t>
        </is>
      </c>
      <c r="C1509" s="2119" t="n">
        <v>2012</v>
      </c>
      <c r="D1509" s="95" t="inlineStr">
        <is>
          <t>2012/13</t>
        </is>
      </c>
      <c r="E1509" s="2120" t="n">
        <v>7</v>
      </c>
      <c r="F1509" s="161" t="n">
        <v>34.26</v>
      </c>
      <c r="G1509" s="161" t="n">
        <v>14.26</v>
      </c>
    </row>
    <row r="1510" ht="10.05" customHeight="1">
      <c r="A1510" s="95" t="inlineStr">
        <is>
          <t>CEREALES</t>
        </is>
      </c>
      <c r="B1510" s="95" t="inlineStr">
        <is>
          <t>MILLET</t>
        </is>
      </c>
      <c r="C1510" s="2119" t="n">
        <v>2012</v>
      </c>
      <c r="D1510" s="95" t="inlineStr">
        <is>
          <t>2012/13</t>
        </is>
      </c>
      <c r="E1510" s="2120" t="n">
        <v>8</v>
      </c>
      <c r="F1510" s="161" t="n">
        <v>82.78</v>
      </c>
      <c r="G1510" s="161" t="n">
        <v>65.03</v>
      </c>
    </row>
    <row r="1511" ht="10.05" customHeight="1">
      <c r="A1511" s="95" t="inlineStr">
        <is>
          <t>CEREALES</t>
        </is>
      </c>
      <c r="B1511" s="95" t="inlineStr">
        <is>
          <t>MILLET</t>
        </is>
      </c>
      <c r="C1511" s="2119" t="n">
        <v>2012</v>
      </c>
      <c r="D1511" s="95" t="inlineStr">
        <is>
          <t>2012/13</t>
        </is>
      </c>
      <c r="E1511" s="2120" t="n">
        <v>9</v>
      </c>
      <c r="F1511" s="161" t="n">
        <v>81.05</v>
      </c>
      <c r="G1511" s="161" t="n">
        <v>34.28</v>
      </c>
    </row>
    <row r="1512" ht="10.05" customHeight="1">
      <c r="A1512" s="95" t="inlineStr">
        <is>
          <t>CEREALES</t>
        </is>
      </c>
      <c r="B1512" s="95" t="inlineStr">
        <is>
          <t>MILLET</t>
        </is>
      </c>
      <c r="C1512" s="2119" t="n">
        <v>2012</v>
      </c>
      <c r="D1512" s="95" t="inlineStr">
        <is>
          <t>2012/13</t>
        </is>
      </c>
      <c r="E1512" s="2120" t="n">
        <v>10</v>
      </c>
      <c r="F1512" s="161" t="n">
        <v>184.86</v>
      </c>
      <c r="G1512" s="161" t="n">
        <v>57.12</v>
      </c>
    </row>
    <row r="1513" ht="10.05" customHeight="1">
      <c r="A1513" s="95" t="inlineStr">
        <is>
          <t>CEREALES</t>
        </is>
      </c>
      <c r="B1513" s="95" t="inlineStr">
        <is>
          <t>MILLET</t>
        </is>
      </c>
      <c r="C1513" s="2119" t="n">
        <v>2012</v>
      </c>
      <c r="D1513" s="95" t="inlineStr">
        <is>
          <t>2012/13</t>
        </is>
      </c>
      <c r="E1513" s="2120" t="n">
        <v>11</v>
      </c>
      <c r="F1513" s="161" t="n">
        <v>91.42</v>
      </c>
      <c r="G1513" s="161" t="n">
        <v>80.75</v>
      </c>
    </row>
    <row r="1514" ht="10.05" customHeight="1">
      <c r="A1514" s="95" t="inlineStr">
        <is>
          <t>CEREALES</t>
        </is>
      </c>
      <c r="B1514" s="95" t="inlineStr">
        <is>
          <t>MILLET</t>
        </is>
      </c>
      <c r="C1514" s="2119" t="n">
        <v>2012</v>
      </c>
      <c r="D1514" s="95" t="inlineStr">
        <is>
          <t>2012/13</t>
        </is>
      </c>
      <c r="E1514" s="2120" t="n">
        <v>12</v>
      </c>
      <c r="F1514" s="161" t="n">
        <v>250.97</v>
      </c>
      <c r="G1514" s="161" t="n">
        <v>8.699999999999999</v>
      </c>
    </row>
    <row r="1515" ht="10.05" customHeight="1">
      <c r="A1515" s="95" t="inlineStr">
        <is>
          <t>CEREALES</t>
        </is>
      </c>
      <c r="B1515" s="95" t="inlineStr">
        <is>
          <t>MILLET</t>
        </is>
      </c>
      <c r="C1515" s="2119" t="n">
        <v>2013</v>
      </c>
      <c r="D1515" s="95" t="inlineStr">
        <is>
          <t>2012/13</t>
        </is>
      </c>
      <c r="E1515" s="2120" t="n">
        <v>1</v>
      </c>
      <c r="F1515" s="161" t="n">
        <v>133.62</v>
      </c>
      <c r="G1515" s="161" t="n">
        <v>0</v>
      </c>
    </row>
    <row r="1516" ht="10.05" customHeight="1">
      <c r="A1516" s="95" t="inlineStr">
        <is>
          <t>CEREALES</t>
        </is>
      </c>
      <c r="B1516" s="95" t="inlineStr">
        <is>
          <t>MILLET</t>
        </is>
      </c>
      <c r="C1516" s="2119" t="n">
        <v>2013</v>
      </c>
      <c r="D1516" s="95" t="inlineStr">
        <is>
          <t>2012/13</t>
        </is>
      </c>
      <c r="E1516" s="2120" t="n">
        <v>2</v>
      </c>
      <c r="F1516" s="161" t="n">
        <v>124.09</v>
      </c>
      <c r="G1516" s="161" t="n">
        <v>21.7</v>
      </c>
    </row>
    <row r="1517" ht="10.05" customHeight="1">
      <c r="A1517" s="95" t="inlineStr">
        <is>
          <t>CEREALES</t>
        </is>
      </c>
      <c r="B1517" s="95" t="inlineStr">
        <is>
          <t>MILLET</t>
        </is>
      </c>
      <c r="C1517" s="2119" t="n">
        <v>2013</v>
      </c>
      <c r="D1517" s="95" t="inlineStr">
        <is>
          <t>2012/13</t>
        </is>
      </c>
      <c r="E1517" s="2120" t="n">
        <v>3</v>
      </c>
      <c r="F1517" s="161" t="n">
        <v>87.64</v>
      </c>
      <c r="G1517" s="161" t="n">
        <v>21.6</v>
      </c>
    </row>
    <row r="1518" ht="10.05" customHeight="1">
      <c r="A1518" s="95" t="inlineStr">
        <is>
          <t>CEREALES</t>
        </is>
      </c>
      <c r="B1518" s="95" t="inlineStr">
        <is>
          <t>MILLET</t>
        </is>
      </c>
      <c r="C1518" s="2119" t="n">
        <v>2013</v>
      </c>
      <c r="D1518" s="95" t="inlineStr">
        <is>
          <t>2012/13</t>
        </is>
      </c>
      <c r="E1518" s="2120" t="n">
        <v>4</v>
      </c>
      <c r="F1518" s="161" t="n">
        <v>151.98</v>
      </c>
      <c r="G1518" s="161" t="n">
        <v>54.75</v>
      </c>
    </row>
    <row r="1519" ht="10.05" customHeight="1">
      <c r="A1519" s="95" t="inlineStr">
        <is>
          <t>CEREALES</t>
        </is>
      </c>
      <c r="B1519" s="95" t="inlineStr">
        <is>
          <t>MILLET</t>
        </is>
      </c>
      <c r="C1519" s="2119" t="n">
        <v>2013</v>
      </c>
      <c r="D1519" s="95" t="inlineStr">
        <is>
          <t>2012/13</t>
        </is>
      </c>
      <c r="E1519" s="2120" t="n">
        <v>5</v>
      </c>
      <c r="F1519" s="161" t="n">
        <v>24.45</v>
      </c>
      <c r="G1519" s="161" t="n">
        <v>39.4</v>
      </c>
    </row>
    <row r="1520" ht="10.05" customHeight="1">
      <c r="A1520" s="95" t="inlineStr">
        <is>
          <t>CEREALES</t>
        </is>
      </c>
      <c r="B1520" s="95" t="inlineStr">
        <is>
          <t>MILLET</t>
        </is>
      </c>
      <c r="C1520" s="2119" t="n">
        <v>2013</v>
      </c>
      <c r="D1520" s="95" t="inlineStr">
        <is>
          <t>2012/13</t>
        </is>
      </c>
      <c r="E1520" s="2120" t="n">
        <v>6</v>
      </c>
      <c r="F1520" s="161" t="n">
        <v>0</v>
      </c>
      <c r="G1520" s="161" t="n">
        <v>49</v>
      </c>
    </row>
    <row r="1521" ht="10.05" customHeight="1">
      <c r="A1521" s="95" t="inlineStr">
        <is>
          <t>CEREALES</t>
        </is>
      </c>
      <c r="B1521" s="95" t="inlineStr">
        <is>
          <t>MILLET</t>
        </is>
      </c>
      <c r="C1521" s="2119" t="n">
        <v>2013</v>
      </c>
      <c r="D1521" s="95" t="inlineStr">
        <is>
          <t>2013/14</t>
        </is>
      </c>
      <c r="E1521" s="2120" t="n">
        <v>7</v>
      </c>
      <c r="F1521" s="161" t="n">
        <v>27.65</v>
      </c>
      <c r="G1521" s="161" t="n">
        <v>87.31999999999999</v>
      </c>
    </row>
    <row r="1522" ht="10.05" customHeight="1">
      <c r="A1522" s="95" t="inlineStr">
        <is>
          <t>CEREALES</t>
        </is>
      </c>
      <c r="B1522" s="95" t="inlineStr">
        <is>
          <t>MILLET</t>
        </is>
      </c>
      <c r="C1522" s="2119" t="n">
        <v>2013</v>
      </c>
      <c r="D1522" s="95" t="inlineStr">
        <is>
          <t>2013/14</t>
        </is>
      </c>
      <c r="E1522" s="2120" t="n">
        <v>8</v>
      </c>
      <c r="F1522" s="161" t="n">
        <v>85.02</v>
      </c>
      <c r="G1522" s="161" t="n">
        <v>2.3</v>
      </c>
    </row>
    <row r="1523" ht="10.05" customHeight="1">
      <c r="A1523" s="95" t="inlineStr">
        <is>
          <t>CEREALES</t>
        </is>
      </c>
      <c r="B1523" s="95" t="inlineStr">
        <is>
          <t>MILLET</t>
        </is>
      </c>
      <c r="C1523" s="2119" t="n">
        <v>2013</v>
      </c>
      <c r="D1523" s="95" t="inlineStr">
        <is>
          <t>2013/14</t>
        </is>
      </c>
      <c r="E1523" s="2120" t="n">
        <v>9</v>
      </c>
      <c r="F1523" s="161" t="n">
        <v>28.84</v>
      </c>
      <c r="G1523" s="161" t="n">
        <v>2.3</v>
      </c>
    </row>
    <row r="1524" ht="10.05" customHeight="1">
      <c r="A1524" s="95" t="inlineStr">
        <is>
          <t>CEREALES</t>
        </is>
      </c>
      <c r="B1524" s="95" t="inlineStr">
        <is>
          <t>MILLET</t>
        </is>
      </c>
      <c r="C1524" s="2119" t="n">
        <v>2013</v>
      </c>
      <c r="D1524" s="95" t="inlineStr">
        <is>
          <t>2013/14</t>
        </is>
      </c>
      <c r="E1524" s="2120" t="n">
        <v>10</v>
      </c>
      <c r="F1524" s="161" t="n">
        <v>30.52</v>
      </c>
      <c r="G1524" s="161" t="n">
        <v>7.9</v>
      </c>
    </row>
    <row r="1525" ht="10.05" customHeight="1">
      <c r="A1525" s="95" t="inlineStr">
        <is>
          <t>CEREALES</t>
        </is>
      </c>
      <c r="B1525" s="95" t="inlineStr">
        <is>
          <t>MILLET</t>
        </is>
      </c>
      <c r="C1525" s="2119" t="n">
        <v>2013</v>
      </c>
      <c r="D1525" s="95" t="inlineStr">
        <is>
          <t>2013/14</t>
        </is>
      </c>
      <c r="E1525" s="2120" t="n">
        <v>11</v>
      </c>
      <c r="F1525" s="161" t="n">
        <v>92.76000000000001</v>
      </c>
      <c r="G1525" s="161" t="n">
        <v>54.52</v>
      </c>
    </row>
    <row r="1526" ht="10.05" customHeight="1">
      <c r="A1526" s="95" t="inlineStr">
        <is>
          <t>CEREALES</t>
        </is>
      </c>
      <c r="B1526" s="95" t="inlineStr">
        <is>
          <t>MILLET</t>
        </is>
      </c>
      <c r="C1526" s="2119" t="n">
        <v>2013</v>
      </c>
      <c r="D1526" s="95" t="inlineStr">
        <is>
          <t>2013/14</t>
        </is>
      </c>
      <c r="E1526" s="2120" t="n">
        <v>12</v>
      </c>
      <c r="F1526" s="161" t="n">
        <v>154.58</v>
      </c>
      <c r="G1526" s="161" t="n">
        <v>73.20999999999999</v>
      </c>
    </row>
    <row r="1527" ht="10.05" customHeight="1">
      <c r="A1527" s="95" t="inlineStr">
        <is>
          <t>CEREALES</t>
        </is>
      </c>
      <c r="B1527" s="95" t="inlineStr">
        <is>
          <t>MILLET</t>
        </is>
      </c>
      <c r="C1527" s="2119" t="n">
        <v>2014</v>
      </c>
      <c r="D1527" s="95" t="inlineStr">
        <is>
          <t>2013/14</t>
        </is>
      </c>
      <c r="E1527" s="2120" t="n">
        <v>1</v>
      </c>
      <c r="F1527" s="161" t="n">
        <v>375.16</v>
      </c>
      <c r="G1527" s="161" t="n">
        <v>76.69</v>
      </c>
    </row>
    <row r="1528" ht="10.05" customHeight="1">
      <c r="A1528" s="95" t="inlineStr">
        <is>
          <t>CEREALES</t>
        </is>
      </c>
      <c r="B1528" s="95" t="inlineStr">
        <is>
          <t>MILLET</t>
        </is>
      </c>
      <c r="C1528" s="2119" t="n">
        <v>2014</v>
      </c>
      <c r="D1528" s="95" t="inlineStr">
        <is>
          <t>2013/14</t>
        </is>
      </c>
      <c r="E1528" s="2120" t="n">
        <v>2</v>
      </c>
      <c r="F1528" s="161" t="n">
        <v>144.62</v>
      </c>
      <c r="G1528" s="161" t="n">
        <v>107.65</v>
      </c>
    </row>
    <row r="1529" ht="10.05" customHeight="1">
      <c r="A1529" s="95" t="inlineStr">
        <is>
          <t>CEREALES</t>
        </is>
      </c>
      <c r="B1529" s="95" t="inlineStr">
        <is>
          <t>MILLET</t>
        </is>
      </c>
      <c r="C1529" s="2119" t="n">
        <v>2014</v>
      </c>
      <c r="D1529" s="95" t="inlineStr">
        <is>
          <t>2013/14</t>
        </is>
      </c>
      <c r="E1529" s="2120" t="n">
        <v>3</v>
      </c>
      <c r="F1529" s="161" t="n">
        <v>64.17</v>
      </c>
      <c r="G1529" s="161" t="n">
        <v>156.36</v>
      </c>
    </row>
    <row r="1530" ht="10.05" customHeight="1">
      <c r="A1530" s="95" t="inlineStr">
        <is>
          <t>CEREALES</t>
        </is>
      </c>
      <c r="B1530" s="95" t="inlineStr">
        <is>
          <t>MILLET</t>
        </is>
      </c>
      <c r="C1530" s="2119" t="n">
        <v>2014</v>
      </c>
      <c r="D1530" s="95" t="inlineStr">
        <is>
          <t>2013/14</t>
        </is>
      </c>
      <c r="E1530" s="2120" t="n">
        <v>4</v>
      </c>
      <c r="F1530" s="161" t="n">
        <v>75.09999999999999</v>
      </c>
      <c r="G1530" s="161" t="n">
        <v>171.94</v>
      </c>
    </row>
    <row r="1531" ht="10.05" customHeight="1">
      <c r="A1531" s="95" t="inlineStr">
        <is>
          <t>CEREALES</t>
        </is>
      </c>
      <c r="B1531" s="95" t="inlineStr">
        <is>
          <t>MILLET</t>
        </is>
      </c>
      <c r="C1531" s="2119" t="n">
        <v>2014</v>
      </c>
      <c r="D1531" s="95" t="inlineStr">
        <is>
          <t>2013/14</t>
        </is>
      </c>
      <c r="E1531" s="2120" t="n">
        <v>5</v>
      </c>
      <c r="F1531" s="161" t="n">
        <v>49.8</v>
      </c>
      <c r="G1531" s="161" t="n">
        <v>194</v>
      </c>
    </row>
    <row r="1532" ht="10.05" customHeight="1">
      <c r="A1532" s="95" t="inlineStr">
        <is>
          <t>CEREALES</t>
        </is>
      </c>
      <c r="B1532" s="95" t="inlineStr">
        <is>
          <t>MILLET</t>
        </is>
      </c>
      <c r="C1532" s="2119" t="n">
        <v>2014</v>
      </c>
      <c r="D1532" s="95" t="inlineStr">
        <is>
          <t>2013/14</t>
        </is>
      </c>
      <c r="E1532" s="2120" t="n">
        <v>6</v>
      </c>
      <c r="F1532" s="161" t="n">
        <v>231.8</v>
      </c>
      <c r="G1532" s="161" t="n">
        <v>72.76000000000001</v>
      </c>
    </row>
    <row r="1533" ht="10.05" customHeight="1">
      <c r="A1533" s="95" t="inlineStr">
        <is>
          <t>CEREALES</t>
        </is>
      </c>
      <c r="B1533" s="95" t="inlineStr">
        <is>
          <t>MILLET</t>
        </is>
      </c>
      <c r="C1533" s="2119" t="n">
        <v>2014</v>
      </c>
      <c r="D1533" s="95" t="inlineStr">
        <is>
          <t>2014/15</t>
        </is>
      </c>
      <c r="E1533" s="2120" t="n">
        <v>7</v>
      </c>
      <c r="F1533" s="161" t="n">
        <v>96.8</v>
      </c>
      <c r="G1533" s="161" t="n">
        <v>15.66</v>
      </c>
    </row>
    <row r="1534" ht="10.05" customHeight="1">
      <c r="A1534" s="95" t="inlineStr">
        <is>
          <t>CEREALES</t>
        </is>
      </c>
      <c r="B1534" s="95" t="inlineStr">
        <is>
          <t>MILLET</t>
        </is>
      </c>
      <c r="C1534" s="2119" t="n">
        <v>2014</v>
      </c>
      <c r="D1534" s="95" t="inlineStr">
        <is>
          <t>2014/15</t>
        </is>
      </c>
      <c r="E1534" s="2120" t="n">
        <v>8</v>
      </c>
      <c r="F1534" s="161" t="n">
        <v>78.40000000000001</v>
      </c>
      <c r="G1534" s="161" t="n">
        <v>7.68</v>
      </c>
    </row>
    <row r="1535" ht="10.05" customHeight="1">
      <c r="A1535" s="95" t="inlineStr">
        <is>
          <t>CEREALES</t>
        </is>
      </c>
      <c r="B1535" s="95" t="inlineStr">
        <is>
          <t>MILLET</t>
        </is>
      </c>
      <c r="C1535" s="2119" t="n">
        <v>2014</v>
      </c>
      <c r="D1535" s="95" t="inlineStr">
        <is>
          <t>2014/15</t>
        </is>
      </c>
      <c r="E1535" s="2120" t="n">
        <v>9</v>
      </c>
      <c r="F1535" s="161" t="n">
        <v>34.23</v>
      </c>
      <c r="G1535" s="161" t="n">
        <v>16.69</v>
      </c>
    </row>
    <row r="1536" ht="10.05" customHeight="1">
      <c r="A1536" s="95" t="inlineStr">
        <is>
          <t>CEREALES</t>
        </is>
      </c>
      <c r="B1536" s="95" t="inlineStr">
        <is>
          <t>MILLET</t>
        </is>
      </c>
      <c r="C1536" s="2119" t="n">
        <v>2014</v>
      </c>
      <c r="D1536" s="95" t="inlineStr">
        <is>
          <t>2014/15</t>
        </is>
      </c>
      <c r="E1536" s="2120" t="n">
        <v>10</v>
      </c>
      <c r="F1536" s="161" t="n">
        <v>150.42</v>
      </c>
      <c r="G1536" s="161" t="n">
        <v>35.51</v>
      </c>
    </row>
    <row r="1537" ht="10.05" customHeight="1">
      <c r="A1537" s="95" t="inlineStr">
        <is>
          <t>CEREALES</t>
        </is>
      </c>
      <c r="B1537" s="95" t="inlineStr">
        <is>
          <t>MILLET</t>
        </is>
      </c>
      <c r="C1537" s="2119" t="n">
        <v>2014</v>
      </c>
      <c r="D1537" s="95" t="inlineStr">
        <is>
          <t>2014/15</t>
        </is>
      </c>
      <c r="E1537" s="2120" t="n">
        <v>11</v>
      </c>
      <c r="F1537" s="161" t="n">
        <v>52.24</v>
      </c>
      <c r="G1537" s="161" t="n">
        <v>35.07</v>
      </c>
    </row>
    <row r="1538" ht="10.05" customHeight="1">
      <c r="A1538" s="95" t="inlineStr">
        <is>
          <t>CEREALES</t>
        </is>
      </c>
      <c r="B1538" s="95" t="inlineStr">
        <is>
          <t>MILLET</t>
        </is>
      </c>
      <c r="C1538" s="2119" t="n">
        <v>2014</v>
      </c>
      <c r="D1538" s="95" t="inlineStr">
        <is>
          <t>2014/15</t>
        </is>
      </c>
      <c r="E1538" s="2120" t="n">
        <v>12</v>
      </c>
      <c r="F1538" s="161" t="n">
        <v>231.66</v>
      </c>
      <c r="G1538" s="161" t="n">
        <v>49.8</v>
      </c>
    </row>
    <row r="1539" ht="10.05" customHeight="1">
      <c r="A1539" s="95" t="inlineStr">
        <is>
          <t>CEREALES</t>
        </is>
      </c>
      <c r="B1539" s="95" t="inlineStr">
        <is>
          <t>MILLET</t>
        </is>
      </c>
      <c r="C1539" s="2119" t="n">
        <v>2015</v>
      </c>
      <c r="D1539" s="95" t="inlineStr">
        <is>
          <t>2014/15</t>
        </is>
      </c>
      <c r="E1539" s="2120" t="n">
        <v>1</v>
      </c>
      <c r="F1539" s="161" t="n">
        <v>308.76</v>
      </c>
      <c r="G1539" s="161" t="n">
        <v>61.23</v>
      </c>
    </row>
    <row r="1540" ht="10.05" customHeight="1">
      <c r="A1540" s="95" t="inlineStr">
        <is>
          <t>CEREALES</t>
        </is>
      </c>
      <c r="B1540" s="95" t="inlineStr">
        <is>
          <t>MILLET</t>
        </is>
      </c>
      <c r="C1540" s="2119" t="n">
        <v>2015</v>
      </c>
      <c r="D1540" s="95" t="inlineStr">
        <is>
          <t>2014/15</t>
        </is>
      </c>
      <c r="E1540" s="2120" t="n">
        <v>2</v>
      </c>
      <c r="F1540" s="161" t="n">
        <v>186.13</v>
      </c>
      <c r="G1540" s="161" t="n">
        <v>77.48</v>
      </c>
    </row>
    <row r="1541" ht="10.05" customHeight="1">
      <c r="A1541" s="95" t="inlineStr">
        <is>
          <t>CEREALES</t>
        </is>
      </c>
      <c r="B1541" s="95" t="inlineStr">
        <is>
          <t>MILLET</t>
        </is>
      </c>
      <c r="C1541" s="2119" t="n">
        <v>2015</v>
      </c>
      <c r="D1541" s="95" t="inlineStr">
        <is>
          <t>2014/15</t>
        </is>
      </c>
      <c r="E1541" s="2120" t="n">
        <v>3</v>
      </c>
      <c r="F1541" s="161" t="n">
        <v>73.5</v>
      </c>
      <c r="G1541" s="161" t="n">
        <v>127.86</v>
      </c>
    </row>
    <row r="1542" ht="10.05" customHeight="1">
      <c r="A1542" s="95" t="inlineStr">
        <is>
          <t>CEREALES</t>
        </is>
      </c>
      <c r="B1542" s="95" t="inlineStr">
        <is>
          <t>MILLET</t>
        </is>
      </c>
      <c r="C1542" s="2119" t="n">
        <v>2015</v>
      </c>
      <c r="D1542" s="95" t="inlineStr">
        <is>
          <t>2014/15</t>
        </is>
      </c>
      <c r="E1542" s="2120" t="n">
        <v>4</v>
      </c>
      <c r="F1542" s="161" t="n">
        <v>88.84999999999999</v>
      </c>
      <c r="G1542" s="161" t="n">
        <v>119.37</v>
      </c>
    </row>
    <row r="1543" ht="10.05" customHeight="1">
      <c r="A1543" s="95" t="inlineStr">
        <is>
          <t>CEREALES</t>
        </is>
      </c>
      <c r="B1543" s="95" t="inlineStr">
        <is>
          <t>MILLET</t>
        </is>
      </c>
      <c r="C1543" s="2119" t="n">
        <v>2015</v>
      </c>
      <c r="D1543" s="95" t="inlineStr">
        <is>
          <t>2014/15</t>
        </is>
      </c>
      <c r="E1543" s="2120" t="n">
        <v>5</v>
      </c>
      <c r="F1543" s="161" t="n">
        <v>126</v>
      </c>
      <c r="G1543" s="161" t="n">
        <v>132.75</v>
      </c>
    </row>
    <row r="1544" ht="10.05" customHeight="1">
      <c r="A1544" s="95" t="inlineStr">
        <is>
          <t>CEREALES</t>
        </is>
      </c>
      <c r="B1544" s="95" t="inlineStr">
        <is>
          <t>MILLET</t>
        </is>
      </c>
      <c r="C1544" s="2119" t="n">
        <v>2015</v>
      </c>
      <c r="D1544" s="95" t="inlineStr">
        <is>
          <t>2014/15</t>
        </is>
      </c>
      <c r="E1544" s="2120" t="n">
        <v>6</v>
      </c>
      <c r="F1544" s="161" t="n">
        <v>92.23999999999999</v>
      </c>
      <c r="G1544" s="161" t="n">
        <v>86.06999999999999</v>
      </c>
    </row>
    <row r="1545" ht="10.05" customHeight="1">
      <c r="A1545" s="95" t="inlineStr">
        <is>
          <t>CEREALES</t>
        </is>
      </c>
      <c r="B1545" s="95" t="inlineStr">
        <is>
          <t>MILLET</t>
        </is>
      </c>
      <c r="C1545" s="2119" t="n">
        <v>2015</v>
      </c>
      <c r="D1545" s="95" t="inlineStr">
        <is>
          <t>2015/16</t>
        </is>
      </c>
      <c r="E1545" s="2120" t="n">
        <v>7</v>
      </c>
      <c r="F1545" s="161" t="n">
        <v>48.62</v>
      </c>
      <c r="G1545" s="161" t="n">
        <v>52.97</v>
      </c>
    </row>
    <row r="1546" ht="10.05" customHeight="1">
      <c r="A1546" s="95" t="inlineStr">
        <is>
          <t>CEREALES</t>
        </is>
      </c>
      <c r="B1546" s="95" t="inlineStr">
        <is>
          <t>MILLET</t>
        </is>
      </c>
      <c r="C1546" s="2119" t="n">
        <v>2015</v>
      </c>
      <c r="D1546" s="95" t="inlineStr">
        <is>
          <t>2015/16</t>
        </is>
      </c>
      <c r="E1546" s="2120" t="n">
        <v>8</v>
      </c>
      <c r="F1546" s="161" t="n">
        <v>8</v>
      </c>
      <c r="G1546" s="161" t="n">
        <v>44.97</v>
      </c>
    </row>
    <row r="1547" ht="10.05" customHeight="1">
      <c r="A1547" s="95" t="inlineStr">
        <is>
          <t>CEREALES</t>
        </is>
      </c>
      <c r="B1547" s="95" t="inlineStr">
        <is>
          <t>MILLET</t>
        </is>
      </c>
      <c r="C1547" s="2119" t="n">
        <v>2015</v>
      </c>
      <c r="D1547" s="95" t="inlineStr">
        <is>
          <t>2015/16</t>
        </is>
      </c>
      <c r="E1547" s="2120" t="n">
        <v>9</v>
      </c>
      <c r="F1547" s="161" t="n">
        <v>80</v>
      </c>
      <c r="G1547" s="161" t="n">
        <v>83.75</v>
      </c>
    </row>
    <row r="1548" ht="10.05" customHeight="1">
      <c r="A1548" s="95" t="inlineStr">
        <is>
          <t>CEREALES</t>
        </is>
      </c>
      <c r="B1548" s="95" t="inlineStr">
        <is>
          <t>MILLET</t>
        </is>
      </c>
      <c r="C1548" s="2119" t="n">
        <v>2015</v>
      </c>
      <c r="D1548" s="95" t="inlineStr">
        <is>
          <t>2015/16</t>
        </is>
      </c>
      <c r="E1548" s="2120" t="n">
        <v>10</v>
      </c>
      <c r="F1548" s="161" t="n">
        <v>328.5</v>
      </c>
      <c r="G1548" s="161" t="n">
        <v>72.70999999999999</v>
      </c>
    </row>
    <row r="1549" ht="10.05" customHeight="1">
      <c r="A1549" s="95" t="inlineStr">
        <is>
          <t>CEREALES</t>
        </is>
      </c>
      <c r="B1549" s="95" t="inlineStr">
        <is>
          <t>MILLET</t>
        </is>
      </c>
      <c r="C1549" s="2119" t="n">
        <v>2015</v>
      </c>
      <c r="D1549" s="95" t="inlineStr">
        <is>
          <t>2015/16</t>
        </is>
      </c>
      <c r="E1549" s="2120" t="n">
        <v>11</v>
      </c>
      <c r="F1549" s="161" t="n">
        <v>113.58</v>
      </c>
      <c r="G1549" s="161" t="n">
        <v>87.06999999999999</v>
      </c>
    </row>
    <row r="1550" ht="10.05" customHeight="1">
      <c r="A1550" s="95" t="inlineStr">
        <is>
          <t>CEREALES</t>
        </is>
      </c>
      <c r="B1550" s="95" t="inlineStr">
        <is>
          <t>MILLET</t>
        </is>
      </c>
      <c r="C1550" s="2119" t="n">
        <v>2015</v>
      </c>
      <c r="D1550" s="95" t="inlineStr">
        <is>
          <t>2015/16</t>
        </is>
      </c>
      <c r="E1550" s="2120" t="n">
        <v>12</v>
      </c>
      <c r="F1550" s="161" t="n">
        <v>151.22</v>
      </c>
      <c r="G1550" s="161" t="n">
        <v>3.35</v>
      </c>
    </row>
    <row r="1551" ht="10.05" customHeight="1">
      <c r="A1551" s="95" t="inlineStr">
        <is>
          <t>CEREALES</t>
        </is>
      </c>
      <c r="B1551" s="95" t="inlineStr">
        <is>
          <t>MILLET</t>
        </is>
      </c>
      <c r="C1551" s="2119" t="n">
        <v>2016</v>
      </c>
      <c r="D1551" s="95" t="inlineStr">
        <is>
          <t>2015/16</t>
        </is>
      </c>
      <c r="E1551" s="2120" t="n">
        <v>1</v>
      </c>
      <c r="F1551" s="161" t="n">
        <v>13.55</v>
      </c>
      <c r="G1551" s="161" t="n">
        <v>9.84</v>
      </c>
    </row>
    <row r="1552" ht="10.05" customHeight="1">
      <c r="A1552" s="95" t="inlineStr">
        <is>
          <t>CEREALES</t>
        </is>
      </c>
      <c r="B1552" s="95" t="inlineStr">
        <is>
          <t>MILLET</t>
        </is>
      </c>
      <c r="C1552" s="2119" t="n">
        <v>2016</v>
      </c>
      <c r="D1552" s="95" t="inlineStr">
        <is>
          <t>2015/16</t>
        </is>
      </c>
      <c r="E1552" s="2120" t="n">
        <v>2</v>
      </c>
      <c r="F1552" s="161" t="n">
        <v>79.67</v>
      </c>
      <c r="G1552" s="161" t="n">
        <v>7.53</v>
      </c>
    </row>
    <row r="1553" ht="10.05" customHeight="1">
      <c r="A1553" s="95" t="inlineStr">
        <is>
          <t>CEREALES</t>
        </is>
      </c>
      <c r="B1553" s="95" t="inlineStr">
        <is>
          <t>MILLET</t>
        </is>
      </c>
      <c r="C1553" s="2119" t="n">
        <v>2016</v>
      </c>
      <c r="D1553" s="95" t="inlineStr">
        <is>
          <t>2015/16</t>
        </is>
      </c>
      <c r="E1553" s="2120" t="n">
        <v>3</v>
      </c>
      <c r="F1553" s="161" t="n">
        <v>96.28</v>
      </c>
      <c r="G1553" s="161" t="n">
        <v>6.89</v>
      </c>
    </row>
    <row r="1554" ht="10.05" customHeight="1">
      <c r="A1554" s="95" t="inlineStr">
        <is>
          <t>CEREALES</t>
        </is>
      </c>
      <c r="B1554" s="95" t="inlineStr">
        <is>
          <t>MILLET</t>
        </is>
      </c>
      <c r="C1554" s="2119" t="n">
        <v>2016</v>
      </c>
      <c r="D1554" s="95" t="inlineStr">
        <is>
          <t>2015/16</t>
        </is>
      </c>
      <c r="E1554" s="2120" t="n">
        <v>4</v>
      </c>
      <c r="F1554" s="161" t="n">
        <v>39.54</v>
      </c>
      <c r="G1554" s="161" t="n">
        <v>14.69</v>
      </c>
    </row>
    <row r="1555" ht="10.05" customHeight="1">
      <c r="A1555" s="95" t="inlineStr">
        <is>
          <t>CEREALES</t>
        </is>
      </c>
      <c r="B1555" s="95" t="inlineStr">
        <is>
          <t>MILLET</t>
        </is>
      </c>
      <c r="C1555" s="2119" t="n">
        <v>2016</v>
      </c>
      <c r="D1555" s="95" t="inlineStr">
        <is>
          <t>2015/16</t>
        </is>
      </c>
      <c r="E1555" s="2120" t="n">
        <v>5</v>
      </c>
      <c r="F1555" s="161" t="n">
        <v>146.86</v>
      </c>
      <c r="G1555" s="161" t="n">
        <v>15.05</v>
      </c>
    </row>
    <row r="1556" ht="10.05" customHeight="1">
      <c r="A1556" s="95" t="inlineStr">
        <is>
          <t>CEREALES</t>
        </is>
      </c>
      <c r="B1556" s="95" t="inlineStr">
        <is>
          <t>MILLET</t>
        </is>
      </c>
      <c r="C1556" s="2119" t="n">
        <v>2016</v>
      </c>
      <c r="D1556" s="95" t="inlineStr">
        <is>
          <t>2015/16</t>
        </is>
      </c>
      <c r="E1556" s="2120" t="n">
        <v>6</v>
      </c>
      <c r="F1556" s="161" t="n">
        <v>49.72</v>
      </c>
      <c r="G1556" s="161" t="n">
        <v>9.630000000000001</v>
      </c>
    </row>
    <row r="1557" ht="10.05" customHeight="1">
      <c r="A1557" s="95" t="inlineStr">
        <is>
          <t>CEREALES</t>
        </is>
      </c>
      <c r="B1557" s="95" t="inlineStr">
        <is>
          <t>MILLET</t>
        </is>
      </c>
      <c r="C1557" s="2119" t="n">
        <v>2016</v>
      </c>
      <c r="D1557" s="95" t="inlineStr">
        <is>
          <t>2016/17</t>
        </is>
      </c>
      <c r="E1557" s="2120" t="n">
        <v>7</v>
      </c>
      <c r="F1557" s="161" t="n">
        <v>2</v>
      </c>
      <c r="G1557" s="161" t="n">
        <v>7.63</v>
      </c>
    </row>
    <row r="1558" ht="10.05" customHeight="1">
      <c r="A1558" s="95" t="inlineStr">
        <is>
          <t>CEREALES</t>
        </is>
      </c>
      <c r="B1558" s="95" t="inlineStr">
        <is>
          <t>MILLET</t>
        </is>
      </c>
      <c r="C1558" s="2119" t="n">
        <v>2016</v>
      </c>
      <c r="D1558" s="95" t="inlineStr">
        <is>
          <t>2016/17</t>
        </is>
      </c>
      <c r="E1558" s="2120" t="n">
        <v>8</v>
      </c>
      <c r="F1558" s="161" t="n">
        <v>25.2</v>
      </c>
      <c r="G1558" s="161" t="n">
        <v>21.31</v>
      </c>
    </row>
    <row r="1559" ht="10.05" customHeight="1">
      <c r="A1559" s="95" t="inlineStr">
        <is>
          <t>CEREALES</t>
        </is>
      </c>
      <c r="B1559" s="95" t="inlineStr">
        <is>
          <t>MILLET</t>
        </is>
      </c>
      <c r="C1559" s="2119" t="n">
        <v>2016</v>
      </c>
      <c r="D1559" s="95" t="inlineStr">
        <is>
          <t>2016/17</t>
        </is>
      </c>
      <c r="E1559" s="2120" t="n">
        <v>9</v>
      </c>
      <c r="F1559" s="161" t="n">
        <v>52.82</v>
      </c>
      <c r="G1559" s="161" t="n">
        <v>13.07</v>
      </c>
    </row>
    <row r="1560" ht="10.05" customHeight="1">
      <c r="A1560" s="95" t="inlineStr">
        <is>
          <t>CEREALES</t>
        </is>
      </c>
      <c r="B1560" s="95" t="inlineStr">
        <is>
          <t>MILLET</t>
        </is>
      </c>
      <c r="C1560" s="2119" t="n">
        <v>2016</v>
      </c>
      <c r="D1560" s="95" t="inlineStr">
        <is>
          <t>2016/17</t>
        </is>
      </c>
      <c r="E1560" s="2120" t="n">
        <v>10</v>
      </c>
      <c r="F1560" s="161" t="n">
        <v>9.279999999999999</v>
      </c>
      <c r="G1560" s="161" t="n">
        <v>19.21</v>
      </c>
    </row>
    <row r="1561" ht="10.05" customHeight="1">
      <c r="A1561" s="95" t="inlineStr">
        <is>
          <t>CEREALES</t>
        </is>
      </c>
      <c r="B1561" s="95" t="inlineStr">
        <is>
          <t>MILLET</t>
        </is>
      </c>
      <c r="C1561" s="2119" t="n">
        <v>2016</v>
      </c>
      <c r="D1561" s="95" t="inlineStr">
        <is>
          <t>2016/17</t>
        </is>
      </c>
      <c r="E1561" s="2120" t="n">
        <v>11</v>
      </c>
      <c r="F1561" s="161" t="n">
        <v>21.6</v>
      </c>
      <c r="G1561" s="161" t="n">
        <v>12.21</v>
      </c>
    </row>
    <row r="1562" ht="10.05" customHeight="1">
      <c r="A1562" s="95" t="inlineStr">
        <is>
          <t>CEREALES</t>
        </is>
      </c>
      <c r="B1562" s="95" t="inlineStr">
        <is>
          <t>MILLET</t>
        </is>
      </c>
      <c r="C1562" s="2119" t="n">
        <v>2016</v>
      </c>
      <c r="D1562" s="95" t="inlineStr">
        <is>
          <t>2016/17</t>
        </is>
      </c>
      <c r="E1562" s="2120" t="n">
        <v>12</v>
      </c>
      <c r="F1562" s="161" t="n">
        <v>36.53</v>
      </c>
      <c r="G1562" s="161" t="n">
        <v>5.46</v>
      </c>
    </row>
    <row r="1563" ht="10.05" customHeight="1">
      <c r="A1563" s="95" t="inlineStr">
        <is>
          <t>CEREALES</t>
        </is>
      </c>
      <c r="B1563" s="95" t="inlineStr">
        <is>
          <t>MILLET</t>
        </is>
      </c>
      <c r="C1563" s="2119" t="n">
        <v>2017</v>
      </c>
      <c r="D1563" s="95" t="inlineStr">
        <is>
          <t>2016/17</t>
        </is>
      </c>
      <c r="E1563" s="2120" t="n">
        <v>1</v>
      </c>
      <c r="F1563" s="161" t="n">
        <v>30.3</v>
      </c>
      <c r="G1563" s="161" t="n">
        <v>8.5</v>
      </c>
    </row>
    <row r="1564" ht="10.05" customHeight="1">
      <c r="A1564" s="95" t="inlineStr">
        <is>
          <t>CEREALES</t>
        </is>
      </c>
      <c r="B1564" s="95" t="inlineStr">
        <is>
          <t>MILLET</t>
        </is>
      </c>
      <c r="C1564" s="2119" t="n">
        <v>2017</v>
      </c>
      <c r="D1564" s="95" t="inlineStr">
        <is>
          <t>2016/17</t>
        </is>
      </c>
      <c r="E1564" s="2120" t="n">
        <v>2</v>
      </c>
      <c r="F1564" s="161" t="n">
        <v>7.88</v>
      </c>
      <c r="G1564" s="161" t="n">
        <v>11.14</v>
      </c>
    </row>
    <row r="1565" ht="10.05" customHeight="1">
      <c r="A1565" s="95" t="inlineStr">
        <is>
          <t>CEREALES</t>
        </is>
      </c>
      <c r="B1565" s="95" t="inlineStr">
        <is>
          <t>MILLET</t>
        </is>
      </c>
      <c r="C1565" s="2119" t="n">
        <v>2017</v>
      </c>
      <c r="D1565" s="95" t="inlineStr">
        <is>
          <t>2016/17</t>
        </is>
      </c>
      <c r="E1565" s="2120" t="n">
        <v>3</v>
      </c>
      <c r="F1565" s="161" t="n">
        <v>16.68</v>
      </c>
      <c r="G1565" s="161" t="n">
        <v>4.8</v>
      </c>
    </row>
    <row r="1566" ht="10.05" customHeight="1">
      <c r="A1566" s="95" t="inlineStr">
        <is>
          <t>CEREALES</t>
        </is>
      </c>
      <c r="B1566" s="95" t="inlineStr">
        <is>
          <t>MILLET</t>
        </is>
      </c>
      <c r="C1566" s="2119" t="n">
        <v>2017</v>
      </c>
      <c r="D1566" s="95" t="inlineStr">
        <is>
          <t>2016/17</t>
        </is>
      </c>
      <c r="E1566" s="2120" t="n">
        <v>4</v>
      </c>
      <c r="F1566" s="161" t="n">
        <v>4.8</v>
      </c>
      <c r="G1566" s="161" t="n">
        <v>0</v>
      </c>
    </row>
    <row r="1567" ht="10.05" customHeight="1">
      <c r="A1567" s="95" t="inlineStr">
        <is>
          <t>CEREALES</t>
        </is>
      </c>
      <c r="B1567" s="95" t="inlineStr">
        <is>
          <t>MILLET</t>
        </is>
      </c>
      <c r="C1567" s="2119" t="n">
        <v>2017</v>
      </c>
      <c r="D1567" s="95" t="inlineStr">
        <is>
          <t>2016/17</t>
        </is>
      </c>
      <c r="E1567" s="2120" t="n">
        <v>5</v>
      </c>
      <c r="F1567" s="161" t="n">
        <v>7</v>
      </c>
      <c r="G1567" s="161" t="n">
        <v>5.4</v>
      </c>
    </row>
    <row r="1568" ht="10.05" customHeight="1">
      <c r="A1568" s="95" t="inlineStr">
        <is>
          <t>CEREALES</t>
        </is>
      </c>
      <c r="B1568" s="95" t="inlineStr">
        <is>
          <t>MILLET</t>
        </is>
      </c>
      <c r="C1568" s="2119" t="n">
        <v>2017</v>
      </c>
      <c r="D1568" s="95" t="inlineStr">
        <is>
          <t>2016/17</t>
        </is>
      </c>
      <c r="E1568" s="2120" t="n">
        <v>6</v>
      </c>
      <c r="F1568" s="161" t="n">
        <v>0</v>
      </c>
      <c r="G1568" s="161" t="n">
        <v>5.4</v>
      </c>
    </row>
    <row r="1569" ht="10.05" customHeight="1">
      <c r="A1569" s="95" t="inlineStr">
        <is>
          <t>CEREALES</t>
        </is>
      </c>
      <c r="B1569" s="95" t="inlineStr">
        <is>
          <t>MILLET</t>
        </is>
      </c>
      <c r="C1569" s="2119" t="n">
        <v>2017</v>
      </c>
      <c r="D1569" s="95" t="inlineStr">
        <is>
          <t>2017/18</t>
        </is>
      </c>
      <c r="E1569" s="2120" t="n">
        <v>7</v>
      </c>
      <c r="F1569" s="161" t="n">
        <v>5.4</v>
      </c>
      <c r="G1569" s="161" t="n">
        <v>0</v>
      </c>
    </row>
    <row r="1570" ht="10.05" customHeight="1">
      <c r="A1570" s="95" t="inlineStr">
        <is>
          <t>CEREALES</t>
        </is>
      </c>
      <c r="B1570" s="95" t="inlineStr">
        <is>
          <t>MILLET</t>
        </is>
      </c>
      <c r="C1570" s="2119" t="n">
        <v>2018</v>
      </c>
      <c r="D1570" s="95" t="inlineStr">
        <is>
          <t>2017/18</t>
        </is>
      </c>
      <c r="E1570" s="2120" t="n">
        <v>3</v>
      </c>
      <c r="F1570" s="161" t="n">
        <v>25</v>
      </c>
      <c r="G1570" s="161" t="n">
        <v>0</v>
      </c>
    </row>
    <row r="1571" ht="10.05" customHeight="1">
      <c r="A1571" s="95" t="inlineStr">
        <is>
          <t>CEREALES</t>
        </is>
      </c>
      <c r="B1571" s="95" t="inlineStr">
        <is>
          <t>MILLET</t>
        </is>
      </c>
      <c r="C1571" s="2119" t="n">
        <v>2018</v>
      </c>
      <c r="D1571" s="95" t="inlineStr">
        <is>
          <t>2017/18</t>
        </is>
      </c>
      <c r="E1571" s="2120" t="n">
        <v>4</v>
      </c>
      <c r="F1571" s="161" t="n">
        <v>25</v>
      </c>
      <c r="G1571" s="161" t="n">
        <v>0</v>
      </c>
    </row>
    <row r="1572" ht="10.05" customHeight="1">
      <c r="A1572" s="95" t="inlineStr">
        <is>
          <t>CEREALES</t>
        </is>
      </c>
      <c r="B1572" s="95" t="inlineStr">
        <is>
          <t>MILLET</t>
        </is>
      </c>
      <c r="C1572" s="2119" t="n">
        <v>2019</v>
      </c>
      <c r="D1572" s="95" t="inlineStr">
        <is>
          <t>2018/19</t>
        </is>
      </c>
      <c r="E1572" s="2120" t="n">
        <v>2</v>
      </c>
      <c r="F1572" s="161" t="n">
        <v>3.68</v>
      </c>
      <c r="G1572" s="161" t="n">
        <v>0</v>
      </c>
    </row>
    <row r="1573" ht="10.05" customHeight="1">
      <c r="A1573" s="95" t="inlineStr">
        <is>
          <t>CEREALES</t>
        </is>
      </c>
      <c r="B1573" s="95" t="inlineStr">
        <is>
          <t>MILLET</t>
        </is>
      </c>
      <c r="C1573" s="2119" t="n">
        <v>2019</v>
      </c>
      <c r="D1573" s="95" t="inlineStr">
        <is>
          <t>2018/19</t>
        </is>
      </c>
      <c r="E1573" s="2120" t="n">
        <v>3</v>
      </c>
      <c r="F1573" s="161" t="n">
        <v>19.98</v>
      </c>
      <c r="G1573" s="161" t="n">
        <v>0</v>
      </c>
    </row>
    <row r="1574" ht="10.05" customHeight="1">
      <c r="A1574" s="95" t="inlineStr">
        <is>
          <t>CEREALES</t>
        </is>
      </c>
      <c r="B1574" s="95" t="inlineStr">
        <is>
          <t>MILLET</t>
        </is>
      </c>
      <c r="C1574" s="2119" t="n">
        <v>2019</v>
      </c>
      <c r="D1574" s="95" t="inlineStr">
        <is>
          <t>2018/19</t>
        </is>
      </c>
      <c r="E1574" s="2120" t="n">
        <v>4</v>
      </c>
      <c r="F1574" s="161" t="n">
        <v>4.92</v>
      </c>
      <c r="G1574" s="161" t="n">
        <v>0</v>
      </c>
    </row>
    <row r="1575" ht="10.05" customHeight="1">
      <c r="A1575" s="95" t="inlineStr">
        <is>
          <t>CEREALES</t>
        </is>
      </c>
      <c r="B1575" s="95" t="inlineStr">
        <is>
          <t>MILLET</t>
        </is>
      </c>
      <c r="C1575" s="2119" t="n">
        <v>2019</v>
      </c>
      <c r="D1575" s="95" t="inlineStr">
        <is>
          <t>2019/20</t>
        </is>
      </c>
      <c r="E1575" s="2120" t="n">
        <v>7</v>
      </c>
      <c r="F1575" s="161" t="n">
        <v>11</v>
      </c>
      <c r="G1575" s="161" t="n">
        <v>0</v>
      </c>
    </row>
    <row r="1576" ht="10.05" customHeight="1">
      <c r="A1576" s="95" t="inlineStr">
        <is>
          <t>CEREALES</t>
        </is>
      </c>
      <c r="B1576" s="95" t="inlineStr">
        <is>
          <t>MILLET</t>
        </is>
      </c>
      <c r="C1576" s="2119" t="n">
        <v>2019</v>
      </c>
      <c r="D1576" s="95" t="inlineStr">
        <is>
          <t>2019/20</t>
        </is>
      </c>
      <c r="E1576" s="2120" t="n">
        <v>8</v>
      </c>
      <c r="F1576" s="161" t="n">
        <v>10</v>
      </c>
      <c r="G1576" s="161" t="n">
        <v>0</v>
      </c>
    </row>
    <row r="1577" ht="10.05" customHeight="1">
      <c r="A1577" s="95" t="inlineStr">
        <is>
          <t>CEREALES</t>
        </is>
      </c>
      <c r="B1577" s="95" t="inlineStr">
        <is>
          <t>MILLET</t>
        </is>
      </c>
      <c r="C1577" s="2119" t="n">
        <v>2019</v>
      </c>
      <c r="D1577" s="95" t="inlineStr">
        <is>
          <t>2019/20</t>
        </is>
      </c>
      <c r="E1577" s="2120" t="n">
        <v>9</v>
      </c>
      <c r="F1577" s="161" t="n">
        <v>4</v>
      </c>
      <c r="G1577" s="161" t="n">
        <v>0</v>
      </c>
    </row>
    <row r="1578" ht="10.05" customHeight="1">
      <c r="A1578" s="95" t="inlineStr">
        <is>
          <t>CEREALES</t>
        </is>
      </c>
      <c r="B1578" s="95" t="inlineStr">
        <is>
          <t>MILLET</t>
        </is>
      </c>
      <c r="C1578" s="2119" t="n">
        <v>2019</v>
      </c>
      <c r="D1578" s="95" t="inlineStr">
        <is>
          <t>2019/20</t>
        </is>
      </c>
      <c r="E1578" s="2120" t="n">
        <v>10</v>
      </c>
      <c r="F1578" s="161" t="n">
        <v>19.06</v>
      </c>
      <c r="G1578" s="161" t="n">
        <v>0</v>
      </c>
    </row>
    <row r="1579" ht="10.05" customHeight="1">
      <c r="A1579" s="95" t="inlineStr">
        <is>
          <t>CEREALES</t>
        </is>
      </c>
      <c r="B1579" s="95" t="inlineStr">
        <is>
          <t>MILLET</t>
        </is>
      </c>
      <c r="C1579" s="2119" t="n">
        <v>2019</v>
      </c>
      <c r="D1579" s="95" t="inlineStr">
        <is>
          <t>2019/20</t>
        </is>
      </c>
      <c r="E1579" s="2120" t="n">
        <v>11</v>
      </c>
      <c r="F1579" s="161" t="n">
        <v>4.5</v>
      </c>
      <c r="G1579" s="161" t="n">
        <v>0</v>
      </c>
    </row>
    <row r="1580" ht="10.05" customHeight="1">
      <c r="A1580" s="95" t="inlineStr">
        <is>
          <t>CEREALES</t>
        </is>
      </c>
      <c r="B1580" s="95" t="inlineStr">
        <is>
          <t>MILLET</t>
        </is>
      </c>
      <c r="C1580" s="2119" t="n">
        <v>2019</v>
      </c>
      <c r="D1580" s="95" t="inlineStr">
        <is>
          <t>2019/20</t>
        </is>
      </c>
      <c r="E1580" s="2120" t="n">
        <v>12</v>
      </c>
      <c r="F1580" s="161" t="n">
        <v>4.74</v>
      </c>
      <c r="G1580" s="161" t="n">
        <v>0</v>
      </c>
    </row>
    <row r="1581" ht="10.05" customHeight="1">
      <c r="A1581" s="95" t="inlineStr">
        <is>
          <t>CEREALES</t>
        </is>
      </c>
      <c r="B1581" s="95" t="inlineStr">
        <is>
          <t>MILLET</t>
        </is>
      </c>
      <c r="C1581" s="2119" t="n">
        <v>2020</v>
      </c>
      <c r="D1581" s="95" t="inlineStr">
        <is>
          <t>2019/20</t>
        </is>
      </c>
      <c r="E1581" s="2120" t="n">
        <v>1</v>
      </c>
      <c r="F1581" s="161" t="n">
        <v>26.1</v>
      </c>
      <c r="G1581" s="161" t="n">
        <v>31.81</v>
      </c>
    </row>
    <row r="1582" ht="10.05" customHeight="1">
      <c r="A1582" s="95" t="inlineStr">
        <is>
          <t>CEREALES</t>
        </is>
      </c>
      <c r="B1582" s="95" t="inlineStr">
        <is>
          <t>MILLET</t>
        </is>
      </c>
      <c r="C1582" s="2119" t="n">
        <v>2020</v>
      </c>
      <c r="D1582" s="95" t="inlineStr">
        <is>
          <t>2019/20</t>
        </is>
      </c>
      <c r="E1582" s="2120" t="n">
        <v>2</v>
      </c>
      <c r="F1582" s="161" t="n">
        <v>14.5</v>
      </c>
      <c r="G1582" s="161" t="n">
        <v>37.09</v>
      </c>
    </row>
    <row r="1583" ht="10.05" customHeight="1">
      <c r="A1583" s="95" t="inlineStr">
        <is>
          <t>CEREALES</t>
        </is>
      </c>
      <c r="B1583" s="95" t="inlineStr">
        <is>
          <t>MILLET</t>
        </is>
      </c>
      <c r="C1583" s="2119" t="n">
        <v>2020</v>
      </c>
      <c r="D1583" s="95" t="inlineStr">
        <is>
          <t>2019/20</t>
        </is>
      </c>
      <c r="E1583" s="2120" t="n">
        <v>3</v>
      </c>
      <c r="F1583" s="161" t="n">
        <v>0</v>
      </c>
      <c r="G1583" s="161" t="n">
        <v>37.09</v>
      </c>
    </row>
    <row r="1584" ht="10.05" customHeight="1">
      <c r="A1584" s="95" t="inlineStr">
        <is>
          <t>CEREALES</t>
        </is>
      </c>
      <c r="B1584" s="95" t="inlineStr">
        <is>
          <t>MILLET</t>
        </is>
      </c>
      <c r="C1584" s="2119" t="n">
        <v>2020</v>
      </c>
      <c r="D1584" s="95" t="inlineStr">
        <is>
          <t>2019/20</t>
        </is>
      </c>
      <c r="E1584" s="2120" t="n">
        <v>4</v>
      </c>
      <c r="F1584" s="161" t="n">
        <v>10.1</v>
      </c>
      <c r="G1584" s="161" t="n">
        <v>42.03</v>
      </c>
    </row>
    <row r="1585" ht="10.05" customHeight="1">
      <c r="A1585" s="95" t="inlineStr">
        <is>
          <t>CEREALES</t>
        </is>
      </c>
      <c r="B1585" s="95" t="inlineStr">
        <is>
          <t>MILLET</t>
        </is>
      </c>
      <c r="C1585" s="2119" t="n">
        <v>2020</v>
      </c>
      <c r="D1585" s="95" t="inlineStr">
        <is>
          <t>2019/20</t>
        </is>
      </c>
      <c r="E1585" s="2120" t="n">
        <v>5</v>
      </c>
      <c r="F1585" s="161" t="n">
        <v>16.4</v>
      </c>
      <c r="G1585" s="161" t="n">
        <v>39.45</v>
      </c>
    </row>
    <row r="1586" ht="10.05" customHeight="1">
      <c r="A1586" s="95" t="inlineStr">
        <is>
          <t>CEREALES</t>
        </is>
      </c>
      <c r="B1586" s="95" t="inlineStr">
        <is>
          <t>MILLET</t>
        </is>
      </c>
      <c r="C1586" s="2119" t="n">
        <v>2020</v>
      </c>
      <c r="D1586" s="95" t="inlineStr">
        <is>
          <t>2019/20</t>
        </is>
      </c>
      <c r="E1586" s="2120" t="n">
        <v>6</v>
      </c>
      <c r="F1586" s="161" t="n">
        <v>4.8</v>
      </c>
      <c r="G1586" s="161" t="n">
        <v>39.45</v>
      </c>
    </row>
    <row r="1587" ht="10.05" customHeight="1">
      <c r="A1587" s="95" t="inlineStr">
        <is>
          <t>CEREALES</t>
        </is>
      </c>
      <c r="B1587" s="95" t="inlineStr">
        <is>
          <t>MILLET</t>
        </is>
      </c>
      <c r="C1587" s="2119" t="n">
        <v>2020</v>
      </c>
      <c r="D1587" s="95" t="inlineStr">
        <is>
          <t>2020/21</t>
        </is>
      </c>
      <c r="E1587" s="2120" t="n">
        <v>7</v>
      </c>
      <c r="F1587" s="161" t="n">
        <v>23.9</v>
      </c>
      <c r="G1587" s="161" t="n">
        <v>41.03</v>
      </c>
    </row>
    <row r="1588" ht="10.05" customHeight="1">
      <c r="A1588" s="95" t="inlineStr">
        <is>
          <t>CEREALES</t>
        </is>
      </c>
      <c r="B1588" s="95" t="inlineStr">
        <is>
          <t>MILLET</t>
        </is>
      </c>
      <c r="C1588" s="2119" t="n">
        <v>2020</v>
      </c>
      <c r="D1588" s="95" t="inlineStr">
        <is>
          <t>2020/21</t>
        </is>
      </c>
      <c r="E1588" s="2120" t="n">
        <v>8</v>
      </c>
      <c r="F1588" s="161" t="n">
        <v>18.75</v>
      </c>
      <c r="G1588" s="161" t="n">
        <v>41.03</v>
      </c>
    </row>
    <row r="1589" ht="10.05" customHeight="1">
      <c r="A1589" s="95" t="inlineStr">
        <is>
          <t>CEREALES</t>
        </is>
      </c>
      <c r="B1589" s="95" t="inlineStr">
        <is>
          <t>MILLET</t>
        </is>
      </c>
      <c r="C1589" s="2119" t="n">
        <v>2020</v>
      </c>
      <c r="D1589" s="95" t="inlineStr">
        <is>
          <t>2020/21</t>
        </is>
      </c>
      <c r="E1589" s="2120" t="n">
        <v>9</v>
      </c>
      <c r="F1589" s="161" t="n">
        <v>26.8</v>
      </c>
      <c r="G1589" s="161" t="n">
        <v>42.79</v>
      </c>
    </row>
    <row r="1590" ht="10.05" customHeight="1">
      <c r="A1590" s="95" t="inlineStr">
        <is>
          <t>CEREALES</t>
        </is>
      </c>
      <c r="B1590" s="95" t="inlineStr">
        <is>
          <t>MILLET</t>
        </is>
      </c>
      <c r="C1590" s="2119" t="n">
        <v>2020</v>
      </c>
      <c r="D1590" s="95" t="inlineStr">
        <is>
          <t>2020/21</t>
        </is>
      </c>
      <c r="E1590" s="2120" t="n">
        <v>10</v>
      </c>
      <c r="F1590" s="161" t="n">
        <v>20.7</v>
      </c>
      <c r="G1590" s="161" t="n">
        <v>54.07</v>
      </c>
    </row>
    <row r="1591" ht="10.05" customHeight="1">
      <c r="A1591" s="95" t="inlineStr">
        <is>
          <t>CEREALES</t>
        </is>
      </c>
      <c r="B1591" s="95" t="inlineStr">
        <is>
          <t>MILLET</t>
        </is>
      </c>
      <c r="C1591" s="2119" t="n">
        <v>2020</v>
      </c>
      <c r="D1591" s="95" t="inlineStr">
        <is>
          <t>2020/21</t>
        </is>
      </c>
      <c r="E1591" s="2120" t="n">
        <v>11</v>
      </c>
      <c r="F1591" s="161" t="n">
        <v>29.25</v>
      </c>
      <c r="G1591" s="161" t="n">
        <v>56.74</v>
      </c>
    </row>
    <row r="1592" ht="10.05" customHeight="1">
      <c r="A1592" s="95" t="inlineStr">
        <is>
          <t>CEREALES</t>
        </is>
      </c>
      <c r="B1592" s="95" t="inlineStr">
        <is>
          <t>MILLET</t>
        </is>
      </c>
      <c r="C1592" s="2119" t="n">
        <v>2020</v>
      </c>
      <c r="D1592" s="95" t="inlineStr">
        <is>
          <t>2020/21</t>
        </is>
      </c>
      <c r="E1592" s="2120" t="n">
        <v>12</v>
      </c>
      <c r="F1592" s="161" t="n">
        <v>13.66</v>
      </c>
      <c r="G1592" s="161" t="n">
        <v>61.375</v>
      </c>
    </row>
    <row r="1593" ht="10.05" customHeight="1">
      <c r="A1593" s="95" t="inlineStr">
        <is>
          <t>CEREALES</t>
        </is>
      </c>
      <c r="B1593" s="95" t="inlineStr">
        <is>
          <t>MILLET</t>
        </is>
      </c>
      <c r="C1593" s="2119" t="n">
        <v>2021</v>
      </c>
      <c r="D1593" s="95" t="inlineStr">
        <is>
          <t>2020/21</t>
        </is>
      </c>
      <c r="E1593" s="2120" t="n">
        <v>1</v>
      </c>
      <c r="F1593" s="161" t="n">
        <v>20.18</v>
      </c>
      <c r="G1593" s="161" t="n">
        <v>50.1</v>
      </c>
    </row>
    <row r="1594" ht="10.05" customHeight="1">
      <c r="A1594" s="95" t="inlineStr">
        <is>
          <t>CEREALES</t>
        </is>
      </c>
      <c r="B1594" s="95" t="inlineStr">
        <is>
          <t>MILLET</t>
        </is>
      </c>
      <c r="C1594" s="2119" t="n">
        <v>2021</v>
      </c>
      <c r="D1594" s="95" t="inlineStr">
        <is>
          <t>2020/21</t>
        </is>
      </c>
      <c r="E1594" s="2120" t="n">
        <v>2</v>
      </c>
      <c r="F1594" s="161" t="n">
        <v>4.51</v>
      </c>
      <c r="G1594" s="161" t="n">
        <v>61.075</v>
      </c>
    </row>
    <row r="1595" ht="10.05" customHeight="1">
      <c r="A1595" s="95" t="inlineStr">
        <is>
          <t>CEREALES</t>
        </is>
      </c>
      <c r="B1595" s="95" t="inlineStr">
        <is>
          <t>MILLET</t>
        </is>
      </c>
      <c r="C1595" s="2119" t="n">
        <v>2021</v>
      </c>
      <c r="D1595" s="95" t="inlineStr">
        <is>
          <t>2020/21</t>
        </is>
      </c>
      <c r="E1595" s="2120" t="n">
        <v>3</v>
      </c>
      <c r="F1595" s="161" t="n">
        <v>10.58</v>
      </c>
      <c r="G1595" s="161" t="n">
        <v>66.295</v>
      </c>
    </row>
    <row r="1596" ht="10.05" customHeight="1">
      <c r="A1596" s="95" t="inlineStr">
        <is>
          <t>CEREALES</t>
        </is>
      </c>
      <c r="B1596" s="95" t="inlineStr">
        <is>
          <t>MILLET</t>
        </is>
      </c>
      <c r="C1596" s="2119" t="n">
        <v>2021</v>
      </c>
      <c r="D1596" s="95" t="inlineStr">
        <is>
          <t>2020/21</t>
        </is>
      </c>
      <c r="E1596" s="2120" t="n">
        <v>4</v>
      </c>
      <c r="F1596" s="161" t="n">
        <v>11.31</v>
      </c>
      <c r="G1596" s="161" t="n">
        <v>55.445</v>
      </c>
    </row>
    <row r="1597" ht="10.05" customHeight="1">
      <c r="A1597" s="95" t="inlineStr">
        <is>
          <t>CEREALES</t>
        </is>
      </c>
      <c r="B1597" s="95" t="inlineStr">
        <is>
          <t>MILLET</t>
        </is>
      </c>
      <c r="C1597" s="2119" t="n">
        <v>2021</v>
      </c>
      <c r="D1597" s="95" t="inlineStr">
        <is>
          <t>2020/21</t>
        </is>
      </c>
      <c r="E1597" s="2120" t="n">
        <v>5</v>
      </c>
      <c r="F1597" s="161" t="n">
        <v>22.01</v>
      </c>
      <c r="G1597" s="161" t="n">
        <v>65.495</v>
      </c>
    </row>
    <row r="1598" ht="10.05" customHeight="1">
      <c r="A1598" s="95" t="inlineStr">
        <is>
          <t>CEREALES</t>
        </is>
      </c>
      <c r="B1598" s="95" t="inlineStr">
        <is>
          <t>MILLET</t>
        </is>
      </c>
      <c r="C1598" s="2119" t="n">
        <v>2021</v>
      </c>
      <c r="D1598" s="95" t="inlineStr">
        <is>
          <t>2020/21</t>
        </is>
      </c>
      <c r="E1598" s="2120" t="n">
        <v>6</v>
      </c>
      <c r="F1598" s="161" t="n">
        <v>9.859999999999999</v>
      </c>
      <c r="G1598" s="161" t="n">
        <v>57.935</v>
      </c>
    </row>
    <row r="1599" ht="10.05" customHeight="1">
      <c r="A1599" s="95" t="inlineStr">
        <is>
          <t>CEREALES</t>
        </is>
      </c>
      <c r="B1599" s="95" t="inlineStr">
        <is>
          <t>MILLET</t>
        </is>
      </c>
      <c r="C1599" s="2119" t="n">
        <v>2021</v>
      </c>
      <c r="D1599" s="95" t="inlineStr">
        <is>
          <t>2021/22</t>
        </is>
      </c>
      <c r="E1599" s="2120" t="n">
        <v>7</v>
      </c>
      <c r="F1599" s="161" t="n">
        <v>13.92</v>
      </c>
      <c r="G1599" s="161" t="n">
        <v>69.175</v>
      </c>
    </row>
    <row r="1600" ht="10.05" customHeight="1">
      <c r="A1600" s="95" t="inlineStr">
        <is>
          <t>CEREALES</t>
        </is>
      </c>
      <c r="B1600" s="95" t="inlineStr">
        <is>
          <t>MILLET</t>
        </is>
      </c>
      <c r="C1600" s="2119" t="n">
        <v>2021</v>
      </c>
      <c r="D1600" s="95" t="inlineStr">
        <is>
          <t>2021/22</t>
        </is>
      </c>
      <c r="E1600" s="2120" t="n">
        <v>8</v>
      </c>
      <c r="F1600" s="161" t="n">
        <v>24.6</v>
      </c>
      <c r="G1600" s="161" t="n">
        <v>69.175</v>
      </c>
    </row>
    <row r="1601" ht="10.05" customHeight="1">
      <c r="A1601" s="95" t="inlineStr">
        <is>
          <t>CEREALES</t>
        </is>
      </c>
      <c r="B1601" s="95" t="inlineStr">
        <is>
          <t>MILLET</t>
        </is>
      </c>
      <c r="C1601" s="2119" t="n">
        <v>2021</v>
      </c>
      <c r="D1601" s="95" t="inlineStr">
        <is>
          <t>2021/22</t>
        </is>
      </c>
      <c r="E1601" s="2120" t="n">
        <v>9</v>
      </c>
      <c r="F1601" s="161" t="n">
        <v>23.5</v>
      </c>
      <c r="G1601" s="161" t="n">
        <v>79.755</v>
      </c>
    </row>
    <row r="1602" ht="10.05" customHeight="1">
      <c r="A1602" s="95" t="inlineStr">
        <is>
          <t>CEREALES</t>
        </is>
      </c>
      <c r="B1602" s="95" t="inlineStr">
        <is>
          <t>MILLET</t>
        </is>
      </c>
      <c r="C1602" s="2119" t="n">
        <v>2021</v>
      </c>
      <c r="D1602" s="95" t="inlineStr">
        <is>
          <t>2021/22</t>
        </is>
      </c>
      <c r="E1602" s="2120" t="n">
        <v>10</v>
      </c>
      <c r="F1602" s="161" t="n">
        <v>20.9</v>
      </c>
      <c r="G1602" s="161" t="n">
        <v>64.855</v>
      </c>
    </row>
    <row r="1603" ht="10.05" customHeight="1">
      <c r="A1603" s="95" t="inlineStr">
        <is>
          <t>CEREALES</t>
        </is>
      </c>
      <c r="B1603" s="95" t="inlineStr">
        <is>
          <t>MILLET</t>
        </is>
      </c>
      <c r="C1603" s="2119" t="n">
        <v>2021</v>
      </c>
      <c r="D1603" s="95" t="inlineStr">
        <is>
          <t>2021/22</t>
        </is>
      </c>
      <c r="E1603" s="2120" t="n">
        <v>11</v>
      </c>
      <c r="F1603" s="161" t="n">
        <v>25.05</v>
      </c>
      <c r="G1603" s="161" t="n">
        <v>82.175</v>
      </c>
    </row>
    <row r="1604" ht="10.05" customHeight="1">
      <c r="A1604" s="95" t="inlineStr">
        <is>
          <t>CEREALES</t>
        </is>
      </c>
      <c r="B1604" s="95" t="inlineStr">
        <is>
          <t>MILLET</t>
        </is>
      </c>
      <c r="C1604" s="2119" t="n">
        <v>2021</v>
      </c>
      <c r="D1604" s="95" t="inlineStr">
        <is>
          <t>2021/22</t>
        </is>
      </c>
      <c r="E1604" s="2120" t="n">
        <v>12</v>
      </c>
      <c r="F1604" s="161" t="n">
        <v>16.71</v>
      </c>
      <c r="G1604" s="161" t="n">
        <v>73.73999999999999</v>
      </c>
    </row>
    <row r="1605" ht="10.05" customHeight="1">
      <c r="A1605" s="95" t="inlineStr">
        <is>
          <t>CEREALES</t>
        </is>
      </c>
      <c r="B1605" s="95" t="inlineStr">
        <is>
          <t>MILLET</t>
        </is>
      </c>
      <c r="C1605" s="2119" t="n">
        <v>2022</v>
      </c>
      <c r="D1605" s="95" t="inlineStr">
        <is>
          <t>2021/22</t>
        </is>
      </c>
      <c r="E1605" s="2120" t="n">
        <v>1</v>
      </c>
      <c r="F1605" s="161" t="n">
        <v>12.03</v>
      </c>
      <c r="G1605" s="161" t="n">
        <v>73.33</v>
      </c>
    </row>
    <row r="1606" ht="10.05" customHeight="1">
      <c r="A1606" s="95" t="inlineStr">
        <is>
          <t>CEREALES</t>
        </is>
      </c>
      <c r="B1606" s="95" t="inlineStr">
        <is>
          <t>MILLET</t>
        </is>
      </c>
      <c r="C1606" s="2119" t="n">
        <v>2022</v>
      </c>
      <c r="D1606" s="95" t="inlineStr">
        <is>
          <t>2021/22</t>
        </is>
      </c>
      <c r="E1606" s="2120" t="n">
        <v>2</v>
      </c>
      <c r="F1606" s="161" t="n">
        <v>17.7</v>
      </c>
      <c r="G1606" s="161" t="n">
        <v>132.553</v>
      </c>
    </row>
    <row r="1607" ht="10.05" customHeight="1">
      <c r="A1607" s="95" t="inlineStr">
        <is>
          <t>CEREALES</t>
        </is>
      </c>
      <c r="B1607" s="95" t="inlineStr">
        <is>
          <t>MILLET</t>
        </is>
      </c>
      <c r="C1607" s="2119" t="n">
        <v>2022</v>
      </c>
      <c r="D1607" s="95" t="inlineStr">
        <is>
          <t>2021/22</t>
        </is>
      </c>
      <c r="E1607" s="2120" t="n">
        <v>3</v>
      </c>
      <c r="F1607" s="161" t="n">
        <v>0</v>
      </c>
      <c r="G1607" s="161" t="n">
        <v>119.638</v>
      </c>
    </row>
    <row r="1608" ht="10.05" customHeight="1">
      <c r="A1608" s="95" t="inlineStr">
        <is>
          <t>CEREALES</t>
        </is>
      </c>
      <c r="B1608" s="95" t="inlineStr">
        <is>
          <t>MILLET</t>
        </is>
      </c>
      <c r="C1608" s="2119" t="n">
        <v>2022</v>
      </c>
      <c r="D1608" s="95" t="inlineStr">
        <is>
          <t>2021/22</t>
        </is>
      </c>
      <c r="E1608" s="2120" t="n">
        <v>4</v>
      </c>
      <c r="F1608" s="161" t="n">
        <v>12.532</v>
      </c>
      <c r="G1608" s="161" t="n">
        <v>122.076</v>
      </c>
    </row>
    <row r="1609" ht="10.05" customHeight="1">
      <c r="A1609" s="95" t="inlineStr">
        <is>
          <t>CEREALES</t>
        </is>
      </c>
      <c r="B1609" s="95" t="inlineStr">
        <is>
          <t>MILLET</t>
        </is>
      </c>
      <c r="C1609" s="2119" t="n">
        <v>2022</v>
      </c>
      <c r="D1609" s="95" t="inlineStr">
        <is>
          <t>2021/22</t>
        </is>
      </c>
      <c r="E1609" s="2120" t="n">
        <v>5</v>
      </c>
      <c r="F1609" s="161" t="n">
        <v>6.554</v>
      </c>
      <c r="G1609" s="161" t="n">
        <v>120.252</v>
      </c>
    </row>
    <row r="1610" ht="10.05" customHeight="1">
      <c r="A1610" s="95" t="inlineStr">
        <is>
          <t>CEREALES</t>
        </is>
      </c>
      <c r="B1610" s="95" t="inlineStr">
        <is>
          <t>MILLET</t>
        </is>
      </c>
      <c r="C1610" s="2119" t="n">
        <v>2022</v>
      </c>
      <c r="D1610" s="95" t="inlineStr">
        <is>
          <t>2021/22</t>
        </is>
      </c>
      <c r="E1610" s="2120" t="n">
        <v>6</v>
      </c>
      <c r="F1610" s="161" t="n">
        <v>16.012</v>
      </c>
      <c r="G1610" s="161" t="n">
        <v>118.42</v>
      </c>
    </row>
    <row r="1611" ht="10.05" customHeight="1">
      <c r="A1611" s="95" t="inlineStr">
        <is>
          <t>CEREALES</t>
        </is>
      </c>
      <c r="B1611" s="95" t="inlineStr">
        <is>
          <t>MILLET</t>
        </is>
      </c>
      <c r="C1611" s="2119" t="n">
        <v>2022</v>
      </c>
      <c r="D1611" s="95" t="inlineStr">
        <is>
          <t>2022/23</t>
        </is>
      </c>
      <c r="E1611" s="2120" t="n">
        <v>7</v>
      </c>
      <c r="F1611" s="161" t="n">
        <v>21.75</v>
      </c>
      <c r="G1611" s="161" t="n">
        <v>133.92</v>
      </c>
    </row>
    <row r="1612" ht="10.05" customHeight="1">
      <c r="A1612" s="95" t="inlineStr">
        <is>
          <t>CEREALES</t>
        </is>
      </c>
      <c r="B1612" s="95" t="inlineStr">
        <is>
          <t>MILLET</t>
        </is>
      </c>
      <c r="C1612" s="2119" t="n">
        <v>2022</v>
      </c>
      <c r="D1612" s="95" t="inlineStr">
        <is>
          <t>2022/23</t>
        </is>
      </c>
      <c r="E1612" s="2120" t="n">
        <v>8</v>
      </c>
      <c r="F1612" s="161" t="n">
        <v>37.58</v>
      </c>
      <c r="G1612" s="161" t="n">
        <v>128.52</v>
      </c>
    </row>
    <row r="1613" ht="10.05" customHeight="1">
      <c r="A1613" s="95" t="inlineStr">
        <is>
          <t>CEREALES</t>
        </is>
      </c>
      <c r="B1613" s="95" t="inlineStr">
        <is>
          <t>MILLET</t>
        </is>
      </c>
      <c r="C1613" s="2119" t="n">
        <v>2022</v>
      </c>
      <c r="D1613" s="95" t="inlineStr">
        <is>
          <t>2022/23</t>
        </is>
      </c>
      <c r="E1613" s="2120" t="n">
        <v>9</v>
      </c>
      <c r="F1613" s="161" t="n">
        <v>17.34</v>
      </c>
      <c r="G1613" s="161" t="n">
        <v>76.92</v>
      </c>
    </row>
    <row r="1614" ht="10.05" customHeight="1">
      <c r="A1614" s="95" t="inlineStr">
        <is>
          <t>CEREALES</t>
        </is>
      </c>
      <c r="B1614" s="95" t="inlineStr">
        <is>
          <t>MILLET</t>
        </is>
      </c>
      <c r="C1614" s="2119" t="n">
        <v>2022</v>
      </c>
      <c r="D1614" s="95" t="inlineStr">
        <is>
          <t>2022/23</t>
        </is>
      </c>
      <c r="E1614" s="2120" t="n">
        <v>10</v>
      </c>
      <c r="F1614" s="161" t="n">
        <v>15.31</v>
      </c>
      <c r="G1614" s="161" t="n">
        <v>76.92</v>
      </c>
    </row>
    <row r="1615" ht="10.05" customHeight="1">
      <c r="A1615" s="95" t="inlineStr">
        <is>
          <t>CEREALES</t>
        </is>
      </c>
      <c r="B1615" s="95" t="inlineStr">
        <is>
          <t>ORGE</t>
        </is>
      </c>
      <c r="C1615" s="2119" t="n">
        <v>2000</v>
      </c>
      <c r="D1615" s="95" t="inlineStr">
        <is>
          <t>2000/01</t>
        </is>
      </c>
      <c r="E1615" s="2120" t="n">
        <v>7</v>
      </c>
      <c r="F1615" s="161" t="n">
        <v>80379.60000000001</v>
      </c>
      <c r="G1615" s="161" t="n">
        <v>91896.2</v>
      </c>
    </row>
    <row r="1616" ht="10.05" customHeight="1">
      <c r="A1616" s="95" t="inlineStr">
        <is>
          <t>CEREALES</t>
        </is>
      </c>
      <c r="B1616" s="95" t="inlineStr">
        <is>
          <t>ORGE</t>
        </is>
      </c>
      <c r="C1616" s="2119" t="n">
        <v>2000</v>
      </c>
      <c r="D1616" s="95" t="inlineStr">
        <is>
          <t>2000/01</t>
        </is>
      </c>
      <c r="E1616" s="2120" t="n">
        <v>8</v>
      </c>
      <c r="F1616" s="161" t="n">
        <v>73948.3</v>
      </c>
      <c r="G1616" s="161" t="n">
        <v>78260</v>
      </c>
    </row>
    <row r="1617" ht="10.05" customHeight="1">
      <c r="A1617" s="95" t="inlineStr">
        <is>
          <t>CEREALES</t>
        </is>
      </c>
      <c r="B1617" s="95" t="inlineStr">
        <is>
          <t>ORGE</t>
        </is>
      </c>
      <c r="C1617" s="2119" t="n">
        <v>2000</v>
      </c>
      <c r="D1617" s="95" t="inlineStr">
        <is>
          <t>2000/01</t>
        </is>
      </c>
      <c r="E1617" s="2120" t="n">
        <v>9</v>
      </c>
      <c r="F1617" s="161" t="n">
        <v>67913.7</v>
      </c>
      <c r="G1617" s="161" t="n">
        <v>75777.8</v>
      </c>
    </row>
    <row r="1618" ht="10.05" customHeight="1">
      <c r="A1618" s="95" t="inlineStr">
        <is>
          <t>CEREALES</t>
        </is>
      </c>
      <c r="B1618" s="95" t="inlineStr">
        <is>
          <t>ORGE</t>
        </is>
      </c>
      <c r="C1618" s="2119" t="n">
        <v>2000</v>
      </c>
      <c r="D1618" s="95" t="inlineStr">
        <is>
          <t>2000/01</t>
        </is>
      </c>
      <c r="E1618" s="2120" t="n">
        <v>10</v>
      </c>
      <c r="F1618" s="161" t="n">
        <v>67636</v>
      </c>
      <c r="G1618" s="161" t="n">
        <v>69901.5</v>
      </c>
    </row>
    <row r="1619" ht="10.05" customHeight="1">
      <c r="A1619" s="95" t="inlineStr">
        <is>
          <t>CEREALES</t>
        </is>
      </c>
      <c r="B1619" s="95" t="inlineStr">
        <is>
          <t>ORGE</t>
        </is>
      </c>
      <c r="C1619" s="2119" t="n">
        <v>2000</v>
      </c>
      <c r="D1619" s="95" t="inlineStr">
        <is>
          <t>2000/01</t>
        </is>
      </c>
      <c r="E1619" s="2120" t="n">
        <v>11</v>
      </c>
      <c r="F1619" s="161" t="n">
        <v>65890.7</v>
      </c>
      <c r="G1619" s="161" t="n">
        <v>62981.5</v>
      </c>
    </row>
    <row r="1620" ht="10.05" customHeight="1">
      <c r="A1620" s="95" t="inlineStr">
        <is>
          <t>CEREALES</t>
        </is>
      </c>
      <c r="B1620" s="95" t="inlineStr">
        <is>
          <t>ORGE</t>
        </is>
      </c>
      <c r="C1620" s="2119" t="n">
        <v>2000</v>
      </c>
      <c r="D1620" s="95" t="inlineStr">
        <is>
          <t>2000/01</t>
        </is>
      </c>
      <c r="E1620" s="2120" t="n">
        <v>12</v>
      </c>
      <c r="F1620" s="161" t="n">
        <v>64484</v>
      </c>
      <c r="G1620" s="161" t="n">
        <v>60119.3</v>
      </c>
    </row>
    <row r="1621" ht="10.05" customHeight="1">
      <c r="A1621" s="95" t="inlineStr">
        <is>
          <t>CEREALES</t>
        </is>
      </c>
      <c r="B1621" s="95" t="inlineStr">
        <is>
          <t>ORGE</t>
        </is>
      </c>
      <c r="C1621" s="2119" t="n">
        <v>2001</v>
      </c>
      <c r="D1621" s="95" t="inlineStr">
        <is>
          <t>2000/01</t>
        </is>
      </c>
      <c r="E1621" s="2120" t="n">
        <v>1</v>
      </c>
      <c r="F1621" s="161" t="n">
        <v>68705.60000000001</v>
      </c>
      <c r="G1621" s="161" t="n">
        <v>59126.4</v>
      </c>
    </row>
    <row r="1622" ht="10.05" customHeight="1">
      <c r="A1622" s="95" t="inlineStr">
        <is>
          <t>CEREALES</t>
        </is>
      </c>
      <c r="B1622" s="95" t="inlineStr">
        <is>
          <t>ORGE</t>
        </is>
      </c>
      <c r="C1622" s="2119" t="n">
        <v>2001</v>
      </c>
      <c r="D1622" s="95" t="inlineStr">
        <is>
          <t>2000/01</t>
        </is>
      </c>
      <c r="E1622" s="2120" t="n">
        <v>2</v>
      </c>
      <c r="F1622" s="161" t="n">
        <v>62837.1</v>
      </c>
      <c r="G1622" s="161" t="n">
        <v>54450.1</v>
      </c>
    </row>
    <row r="1623" ht="10.05" customHeight="1">
      <c r="A1623" s="95" t="inlineStr">
        <is>
          <t>CEREALES</t>
        </is>
      </c>
      <c r="B1623" s="95" t="inlineStr">
        <is>
          <t>ORGE</t>
        </is>
      </c>
      <c r="C1623" s="2119" t="n">
        <v>2001</v>
      </c>
      <c r="D1623" s="95" t="inlineStr">
        <is>
          <t>2000/01</t>
        </is>
      </c>
      <c r="E1623" s="2120" t="n">
        <v>3</v>
      </c>
      <c r="F1623" s="161" t="n">
        <v>69278.7</v>
      </c>
      <c r="G1623" s="161" t="n">
        <v>46778.8</v>
      </c>
    </row>
    <row r="1624" ht="10.05" customHeight="1">
      <c r="A1624" s="95" t="inlineStr">
        <is>
          <t>CEREALES</t>
        </is>
      </c>
      <c r="B1624" s="95" t="inlineStr">
        <is>
          <t>ORGE</t>
        </is>
      </c>
      <c r="C1624" s="2119" t="n">
        <v>2001</v>
      </c>
      <c r="D1624" s="95" t="inlineStr">
        <is>
          <t>2000/01</t>
        </is>
      </c>
      <c r="E1624" s="2120" t="n">
        <v>4</v>
      </c>
      <c r="F1624" s="161" t="n">
        <v>74640.5</v>
      </c>
      <c r="G1624" s="161" t="n">
        <v>37288.3</v>
      </c>
    </row>
    <row r="1625" ht="10.05" customHeight="1">
      <c r="A1625" s="95" t="inlineStr">
        <is>
          <t>CEREALES</t>
        </is>
      </c>
      <c r="B1625" s="95" t="inlineStr">
        <is>
          <t>ORGE</t>
        </is>
      </c>
      <c r="C1625" s="2119" t="n">
        <v>2001</v>
      </c>
      <c r="D1625" s="95" t="inlineStr">
        <is>
          <t>2000/01</t>
        </is>
      </c>
      <c r="E1625" s="2120" t="n">
        <v>5</v>
      </c>
      <c r="F1625" s="161" t="n">
        <v>73075.10000000001</v>
      </c>
      <c r="G1625" s="161" t="n">
        <v>36581.7</v>
      </c>
    </row>
    <row r="1626" ht="10.05" customHeight="1">
      <c r="A1626" s="95" t="inlineStr">
        <is>
          <t>CEREALES</t>
        </is>
      </c>
      <c r="B1626" s="95" t="inlineStr">
        <is>
          <t>ORGE</t>
        </is>
      </c>
      <c r="C1626" s="2119" t="n">
        <v>2001</v>
      </c>
      <c r="D1626" s="95" t="inlineStr">
        <is>
          <t>2000/01</t>
        </is>
      </c>
      <c r="E1626" s="2120" t="n">
        <v>6</v>
      </c>
      <c r="F1626" s="161" t="n">
        <v>78278.5</v>
      </c>
      <c r="G1626" s="161" t="n">
        <v>36277.9</v>
      </c>
    </row>
    <row r="1627" ht="10.05" customHeight="1">
      <c r="A1627" s="95" t="inlineStr">
        <is>
          <t>CEREALES</t>
        </is>
      </c>
      <c r="B1627" s="95" t="inlineStr">
        <is>
          <t>ORGE</t>
        </is>
      </c>
      <c r="C1627" s="2119" t="n">
        <v>2001</v>
      </c>
      <c r="D1627" s="95" t="inlineStr">
        <is>
          <t>2001/02</t>
        </is>
      </c>
      <c r="E1627" s="2120" t="n">
        <v>7</v>
      </c>
      <c r="F1627" s="161" t="n">
        <v>100321.3</v>
      </c>
      <c r="G1627" s="161" t="n">
        <v>75115.5</v>
      </c>
    </row>
    <row r="1628" ht="10.05" customHeight="1">
      <c r="A1628" s="95" t="inlineStr">
        <is>
          <t>CEREALES</t>
        </is>
      </c>
      <c r="B1628" s="95" t="inlineStr">
        <is>
          <t>ORGE</t>
        </is>
      </c>
      <c r="C1628" s="2119" t="n">
        <v>2001</v>
      </c>
      <c r="D1628" s="95" t="inlineStr">
        <is>
          <t>2001/02</t>
        </is>
      </c>
      <c r="E1628" s="2120" t="n">
        <v>8</v>
      </c>
      <c r="F1628" s="161" t="n">
        <v>102016.6</v>
      </c>
      <c r="G1628" s="161" t="n">
        <v>75529.3</v>
      </c>
    </row>
    <row r="1629" ht="10.05" customHeight="1">
      <c r="A1629" s="95" t="inlineStr">
        <is>
          <t>CEREALES</t>
        </is>
      </c>
      <c r="B1629" s="95" t="inlineStr">
        <is>
          <t>ORGE</t>
        </is>
      </c>
      <c r="C1629" s="2119" t="n">
        <v>2001</v>
      </c>
      <c r="D1629" s="95" t="inlineStr">
        <is>
          <t>2001/02</t>
        </is>
      </c>
      <c r="E1629" s="2120" t="n">
        <v>9</v>
      </c>
      <c r="F1629" s="161" t="n">
        <v>99563.8</v>
      </c>
      <c r="G1629" s="161" t="n">
        <v>75195.7</v>
      </c>
    </row>
    <row r="1630" ht="10.05" customHeight="1">
      <c r="A1630" s="95" t="inlineStr">
        <is>
          <t>CEREALES</t>
        </is>
      </c>
      <c r="B1630" s="95" t="inlineStr">
        <is>
          <t>ORGE</t>
        </is>
      </c>
      <c r="C1630" s="2119" t="n">
        <v>2001</v>
      </c>
      <c r="D1630" s="95" t="inlineStr">
        <is>
          <t>2001/02</t>
        </is>
      </c>
      <c r="E1630" s="2120" t="n">
        <v>10</v>
      </c>
      <c r="F1630" s="161" t="n">
        <v>112944.6</v>
      </c>
      <c r="G1630" s="161" t="n">
        <v>63911</v>
      </c>
    </row>
    <row r="1631" ht="10.05" customHeight="1">
      <c r="A1631" s="95" t="inlineStr">
        <is>
          <t>CEREALES</t>
        </is>
      </c>
      <c r="B1631" s="95" t="inlineStr">
        <is>
          <t>ORGE</t>
        </is>
      </c>
      <c r="C1631" s="2119" t="n">
        <v>2001</v>
      </c>
      <c r="D1631" s="95" t="inlineStr">
        <is>
          <t>2001/02</t>
        </is>
      </c>
      <c r="E1631" s="2120" t="n">
        <v>11</v>
      </c>
      <c r="F1631" s="161" t="n">
        <v>114319.8</v>
      </c>
      <c r="G1631" s="161" t="n">
        <v>56027.1</v>
      </c>
    </row>
    <row r="1632" ht="10.05" customHeight="1">
      <c r="A1632" s="95" t="inlineStr">
        <is>
          <t>CEREALES</t>
        </is>
      </c>
      <c r="B1632" s="95" t="inlineStr">
        <is>
          <t>ORGE</t>
        </is>
      </c>
      <c r="C1632" s="2119" t="n">
        <v>2001</v>
      </c>
      <c r="D1632" s="95" t="inlineStr">
        <is>
          <t>2001/02</t>
        </is>
      </c>
      <c r="E1632" s="2120" t="n">
        <v>12</v>
      </c>
      <c r="F1632" s="161" t="n">
        <v>120228.9</v>
      </c>
      <c r="G1632" s="161" t="n">
        <v>55198.3</v>
      </c>
    </row>
    <row r="1633" ht="10.05" customHeight="1">
      <c r="A1633" s="95" t="inlineStr">
        <is>
          <t>CEREALES</t>
        </is>
      </c>
      <c r="B1633" s="95" t="inlineStr">
        <is>
          <t>ORGE</t>
        </is>
      </c>
      <c r="C1633" s="2119" t="n">
        <v>2002</v>
      </c>
      <c r="D1633" s="95" t="inlineStr">
        <is>
          <t>2001/02</t>
        </is>
      </c>
      <c r="E1633" s="2120" t="n">
        <v>1</v>
      </c>
      <c r="F1633" s="161" t="n">
        <v>137532.1</v>
      </c>
      <c r="G1633" s="161" t="n">
        <v>54738.1</v>
      </c>
    </row>
    <row r="1634" ht="10.05" customHeight="1">
      <c r="A1634" s="95" t="inlineStr">
        <is>
          <t>CEREALES</t>
        </is>
      </c>
      <c r="B1634" s="95" t="inlineStr">
        <is>
          <t>ORGE</t>
        </is>
      </c>
      <c r="C1634" s="2119" t="n">
        <v>2002</v>
      </c>
      <c r="D1634" s="95" t="inlineStr">
        <is>
          <t>2001/02</t>
        </is>
      </c>
      <c r="E1634" s="2120" t="n">
        <v>2</v>
      </c>
      <c r="F1634" s="161" t="n">
        <v>124002.6</v>
      </c>
      <c r="G1634" s="161" t="n">
        <v>65461.4</v>
      </c>
    </row>
    <row r="1635" ht="10.05" customHeight="1">
      <c r="A1635" s="95" t="inlineStr">
        <is>
          <t>CEREALES</t>
        </is>
      </c>
      <c r="B1635" s="95" t="inlineStr">
        <is>
          <t>ORGE</t>
        </is>
      </c>
      <c r="C1635" s="2119" t="n">
        <v>2002</v>
      </c>
      <c r="D1635" s="95" t="inlineStr">
        <is>
          <t>2001/02</t>
        </is>
      </c>
      <c r="E1635" s="2120" t="n">
        <v>3</v>
      </c>
      <c r="F1635" s="161" t="n">
        <v>129922.7</v>
      </c>
      <c r="G1635" s="161" t="n">
        <v>59609.1</v>
      </c>
    </row>
    <row r="1636" ht="10.05" customHeight="1">
      <c r="A1636" s="95" t="inlineStr">
        <is>
          <t>CEREALES</t>
        </is>
      </c>
      <c r="B1636" s="95" t="inlineStr">
        <is>
          <t>ORGE</t>
        </is>
      </c>
      <c r="C1636" s="2119" t="n">
        <v>2002</v>
      </c>
      <c r="D1636" s="95" t="inlineStr">
        <is>
          <t>2001/02</t>
        </is>
      </c>
      <c r="E1636" s="2120" t="n">
        <v>4</v>
      </c>
      <c r="F1636" s="161" t="n">
        <v>124839.3</v>
      </c>
      <c r="G1636" s="161" t="n">
        <v>62184.8</v>
      </c>
    </row>
    <row r="1637" ht="10.05" customHeight="1">
      <c r="A1637" s="95" t="inlineStr">
        <is>
          <t>CEREALES</t>
        </is>
      </c>
      <c r="B1637" s="95" t="inlineStr">
        <is>
          <t>ORGE</t>
        </is>
      </c>
      <c r="C1637" s="2119" t="n">
        <v>2002</v>
      </c>
      <c r="D1637" s="95" t="inlineStr">
        <is>
          <t>2001/02</t>
        </is>
      </c>
      <c r="E1637" s="2120" t="n">
        <v>5</v>
      </c>
      <c r="F1637" s="161" t="n">
        <v>123306.8</v>
      </c>
      <c r="G1637" s="161" t="n">
        <v>58004.5</v>
      </c>
    </row>
    <row r="1638" ht="10.05" customHeight="1">
      <c r="A1638" s="95" t="inlineStr">
        <is>
          <t>CEREALES</t>
        </is>
      </c>
      <c r="B1638" s="95" t="inlineStr">
        <is>
          <t>ORGE</t>
        </is>
      </c>
      <c r="C1638" s="2119" t="n">
        <v>2002</v>
      </c>
      <c r="D1638" s="95" t="inlineStr">
        <is>
          <t>2001/02</t>
        </is>
      </c>
      <c r="E1638" s="2120" t="n">
        <v>6</v>
      </c>
      <c r="F1638" s="161" t="n">
        <v>111640.4</v>
      </c>
      <c r="G1638" s="161" t="n">
        <v>46092.3</v>
      </c>
    </row>
    <row r="1639" ht="10.05" customHeight="1">
      <c r="A1639" s="95" t="inlineStr">
        <is>
          <t>CEREALES</t>
        </is>
      </c>
      <c r="B1639" s="95" t="inlineStr">
        <is>
          <t>ORGE</t>
        </is>
      </c>
      <c r="C1639" s="2119" t="n">
        <v>2002</v>
      </c>
      <c r="D1639" s="95" t="inlineStr">
        <is>
          <t>2002/03</t>
        </is>
      </c>
      <c r="E1639" s="2120" t="n">
        <v>7</v>
      </c>
      <c r="F1639" s="161" t="n">
        <v>130709.1</v>
      </c>
      <c r="G1639" s="161" t="n">
        <v>88341.39999999999</v>
      </c>
    </row>
    <row r="1640" ht="10.05" customHeight="1">
      <c r="A1640" s="95" t="inlineStr">
        <is>
          <t>CEREALES</t>
        </is>
      </c>
      <c r="B1640" s="95" t="inlineStr">
        <is>
          <t>ORGE</t>
        </is>
      </c>
      <c r="C1640" s="2119" t="n">
        <v>2002</v>
      </c>
      <c r="D1640" s="95" t="inlineStr">
        <is>
          <t>2002/03</t>
        </is>
      </c>
      <c r="E1640" s="2120" t="n">
        <v>8</v>
      </c>
      <c r="F1640" s="161" t="n">
        <v>118678.9</v>
      </c>
      <c r="G1640" s="161" t="n">
        <v>80126</v>
      </c>
    </row>
    <row r="1641" ht="10.05" customHeight="1">
      <c r="A1641" s="95" t="inlineStr">
        <is>
          <t>CEREALES</t>
        </is>
      </c>
      <c r="B1641" s="95" t="inlineStr">
        <is>
          <t>ORGE</t>
        </is>
      </c>
      <c r="C1641" s="2119" t="n">
        <v>2002</v>
      </c>
      <c r="D1641" s="95" t="inlineStr">
        <is>
          <t>2002/03</t>
        </is>
      </c>
      <c r="E1641" s="2120" t="n">
        <v>9</v>
      </c>
      <c r="F1641" s="161" t="n">
        <v>113359.1</v>
      </c>
      <c r="G1641" s="161" t="n">
        <v>76815.60000000001</v>
      </c>
    </row>
    <row r="1642" ht="10.05" customHeight="1">
      <c r="A1642" s="95" t="inlineStr">
        <is>
          <t>CEREALES</t>
        </is>
      </c>
      <c r="B1642" s="95" t="inlineStr">
        <is>
          <t>ORGE</t>
        </is>
      </c>
      <c r="C1642" s="2119" t="n">
        <v>2002</v>
      </c>
      <c r="D1642" s="95" t="inlineStr">
        <is>
          <t>2002/03</t>
        </is>
      </c>
      <c r="E1642" s="2120" t="n">
        <v>10</v>
      </c>
      <c r="F1642" s="161" t="n">
        <v>120764.4</v>
      </c>
      <c r="G1642" s="161" t="n">
        <v>63574.8</v>
      </c>
    </row>
    <row r="1643" ht="10.05" customHeight="1">
      <c r="A1643" s="95" t="inlineStr">
        <is>
          <t>CEREALES</t>
        </is>
      </c>
      <c r="B1643" s="95" t="inlineStr">
        <is>
          <t>ORGE</t>
        </is>
      </c>
      <c r="C1643" s="2119" t="n">
        <v>2002</v>
      </c>
      <c r="D1643" s="95" t="inlineStr">
        <is>
          <t>2002/03</t>
        </is>
      </c>
      <c r="E1643" s="2120" t="n">
        <v>11</v>
      </c>
      <c r="F1643" s="161" t="n">
        <v>102355.6</v>
      </c>
      <c r="G1643" s="161" t="n">
        <v>55882.2</v>
      </c>
    </row>
    <row r="1644" ht="10.05" customHeight="1">
      <c r="A1644" s="95" t="inlineStr">
        <is>
          <t>CEREALES</t>
        </is>
      </c>
      <c r="B1644" s="95" t="inlineStr">
        <is>
          <t>ORGE</t>
        </is>
      </c>
      <c r="C1644" s="2119" t="n">
        <v>2002</v>
      </c>
      <c r="D1644" s="95" t="inlineStr">
        <is>
          <t>2002/03</t>
        </is>
      </c>
      <c r="E1644" s="2120" t="n">
        <v>12</v>
      </c>
      <c r="F1644" s="161" t="n">
        <v>104410.9</v>
      </c>
      <c r="G1644" s="161" t="n">
        <v>50177.3</v>
      </c>
    </row>
    <row r="1645" ht="10.05" customHeight="1">
      <c r="A1645" s="95" t="inlineStr">
        <is>
          <t>CEREALES</t>
        </is>
      </c>
      <c r="B1645" s="95" t="inlineStr">
        <is>
          <t>ORGE</t>
        </is>
      </c>
      <c r="C1645" s="2119" t="n">
        <v>2003</v>
      </c>
      <c r="D1645" s="95" t="inlineStr">
        <is>
          <t>2002/03</t>
        </is>
      </c>
      <c r="E1645" s="2120" t="n">
        <v>1</v>
      </c>
      <c r="F1645" s="161" t="n">
        <v>112368.2</v>
      </c>
      <c r="G1645" s="161" t="n">
        <v>50501</v>
      </c>
    </row>
    <row r="1646" ht="10.05" customHeight="1">
      <c r="A1646" s="95" t="inlineStr">
        <is>
          <t>CEREALES</t>
        </is>
      </c>
      <c r="B1646" s="95" t="inlineStr">
        <is>
          <t>ORGE</t>
        </is>
      </c>
      <c r="C1646" s="2119" t="n">
        <v>2003</v>
      </c>
      <c r="D1646" s="95" t="inlineStr">
        <is>
          <t>2002/03</t>
        </is>
      </c>
      <c r="E1646" s="2120" t="n">
        <v>2</v>
      </c>
      <c r="F1646" s="161" t="n">
        <v>102065</v>
      </c>
      <c r="G1646" s="161" t="n">
        <v>50748.9</v>
      </c>
    </row>
    <row r="1647" ht="10.05" customHeight="1">
      <c r="A1647" s="95" t="inlineStr">
        <is>
          <t>CEREALES</t>
        </is>
      </c>
      <c r="B1647" s="95" t="inlineStr">
        <is>
          <t>ORGE</t>
        </is>
      </c>
      <c r="C1647" s="2119" t="n">
        <v>2003</v>
      </c>
      <c r="D1647" s="95" t="inlineStr">
        <is>
          <t>2002/03</t>
        </is>
      </c>
      <c r="E1647" s="2120" t="n">
        <v>3</v>
      </c>
      <c r="F1647" s="161" t="n">
        <v>100529.6</v>
      </c>
      <c r="G1647" s="161" t="n">
        <v>44796.5</v>
      </c>
    </row>
    <row r="1648" ht="10.05" customHeight="1">
      <c r="A1648" s="95" t="inlineStr">
        <is>
          <t>CEREALES</t>
        </is>
      </c>
      <c r="B1648" s="95" t="inlineStr">
        <is>
          <t>ORGE</t>
        </is>
      </c>
      <c r="C1648" s="2119" t="n">
        <v>2003</v>
      </c>
      <c r="D1648" s="95" t="inlineStr">
        <is>
          <t>2002/03</t>
        </is>
      </c>
      <c r="E1648" s="2120" t="n">
        <v>4</v>
      </c>
      <c r="F1648" s="161" t="n">
        <v>96468.39999999999</v>
      </c>
      <c r="G1648" s="161" t="n">
        <v>41156.3</v>
      </c>
    </row>
    <row r="1649" ht="10.05" customHeight="1">
      <c r="A1649" s="95" t="inlineStr">
        <is>
          <t>CEREALES</t>
        </is>
      </c>
      <c r="B1649" s="95" t="inlineStr">
        <is>
          <t>ORGE</t>
        </is>
      </c>
      <c r="C1649" s="2119" t="n">
        <v>2003</v>
      </c>
      <c r="D1649" s="95" t="inlineStr">
        <is>
          <t>2002/03</t>
        </is>
      </c>
      <c r="E1649" s="2120" t="n">
        <v>5</v>
      </c>
      <c r="F1649" s="161" t="n">
        <v>93151.2</v>
      </c>
      <c r="G1649" s="161" t="n">
        <v>41739.4</v>
      </c>
    </row>
    <row r="1650" ht="10.05" customHeight="1">
      <c r="A1650" s="95" t="inlineStr">
        <is>
          <t>CEREALES</t>
        </is>
      </c>
      <c r="B1650" s="95" t="inlineStr">
        <is>
          <t>ORGE</t>
        </is>
      </c>
      <c r="C1650" s="2119" t="n">
        <v>2003</v>
      </c>
      <c r="D1650" s="95" t="inlineStr">
        <is>
          <t>2002/03</t>
        </is>
      </c>
      <c r="E1650" s="2120" t="n">
        <v>6</v>
      </c>
      <c r="F1650" s="161" t="n">
        <v>91683.3</v>
      </c>
      <c r="G1650" s="161" t="n">
        <v>42466.5</v>
      </c>
    </row>
    <row r="1651" ht="10.05" customHeight="1">
      <c r="A1651" s="95" t="inlineStr">
        <is>
          <t>CEREALES</t>
        </is>
      </c>
      <c r="B1651" s="95" t="inlineStr">
        <is>
          <t>ORGE</t>
        </is>
      </c>
      <c r="C1651" s="2119" t="n">
        <v>2003</v>
      </c>
      <c r="D1651" s="95" t="inlineStr">
        <is>
          <t>2003/04</t>
        </is>
      </c>
      <c r="E1651" s="2120" t="n">
        <v>7</v>
      </c>
      <c r="F1651" s="161" t="n">
        <v>129571.5</v>
      </c>
      <c r="G1651" s="161" t="n">
        <v>85122.2</v>
      </c>
    </row>
    <row r="1652" ht="10.05" customHeight="1">
      <c r="A1652" s="95" t="inlineStr">
        <is>
          <t>CEREALES</t>
        </is>
      </c>
      <c r="B1652" s="95" t="inlineStr">
        <is>
          <t>ORGE</t>
        </is>
      </c>
      <c r="C1652" s="2119" t="n">
        <v>2003</v>
      </c>
      <c r="D1652" s="95" t="inlineStr">
        <is>
          <t>2003/04</t>
        </is>
      </c>
      <c r="E1652" s="2120" t="n">
        <v>8</v>
      </c>
      <c r="F1652" s="161" t="n">
        <v>116080.1</v>
      </c>
      <c r="G1652" s="161" t="n">
        <v>77572.7</v>
      </c>
    </row>
    <row r="1653" ht="10.05" customHeight="1">
      <c r="A1653" s="95" t="inlineStr">
        <is>
          <t>CEREALES</t>
        </is>
      </c>
      <c r="B1653" s="95" t="inlineStr">
        <is>
          <t>ORGE</t>
        </is>
      </c>
      <c r="C1653" s="2119" t="n">
        <v>2003</v>
      </c>
      <c r="D1653" s="95" t="inlineStr">
        <is>
          <t>2003/04</t>
        </is>
      </c>
      <c r="E1653" s="2120" t="n">
        <v>9</v>
      </c>
      <c r="F1653" s="161" t="n">
        <v>129908</v>
      </c>
      <c r="G1653" s="161" t="n">
        <v>72403.10000000001</v>
      </c>
    </row>
    <row r="1654" ht="10.05" customHeight="1">
      <c r="A1654" s="95" t="inlineStr">
        <is>
          <t>CEREALES</t>
        </is>
      </c>
      <c r="B1654" s="95" t="inlineStr">
        <is>
          <t>ORGE</t>
        </is>
      </c>
      <c r="C1654" s="2119" t="n">
        <v>2003</v>
      </c>
      <c r="D1654" s="95" t="inlineStr">
        <is>
          <t>2003/04</t>
        </is>
      </c>
      <c r="E1654" s="2120" t="n">
        <v>10</v>
      </c>
      <c r="F1654" s="161" t="n">
        <v>155342.9</v>
      </c>
      <c r="G1654" s="161" t="n">
        <v>54567.8</v>
      </c>
    </row>
    <row r="1655" ht="10.05" customHeight="1">
      <c r="A1655" s="95" t="inlineStr">
        <is>
          <t>CEREALES</t>
        </is>
      </c>
      <c r="B1655" s="95" t="inlineStr">
        <is>
          <t>ORGE</t>
        </is>
      </c>
      <c r="C1655" s="2119" t="n">
        <v>2003</v>
      </c>
      <c r="D1655" s="95" t="inlineStr">
        <is>
          <t>2003/04</t>
        </is>
      </c>
      <c r="E1655" s="2120" t="n">
        <v>11</v>
      </c>
      <c r="F1655" s="161" t="n">
        <v>157823.5</v>
      </c>
      <c r="G1655" s="161" t="n">
        <v>59371.4</v>
      </c>
    </row>
    <row r="1656" ht="10.05" customHeight="1">
      <c r="A1656" s="95" t="inlineStr">
        <is>
          <t>CEREALES</t>
        </is>
      </c>
      <c r="B1656" s="95" t="inlineStr">
        <is>
          <t>ORGE</t>
        </is>
      </c>
      <c r="C1656" s="2119" t="n">
        <v>2003</v>
      </c>
      <c r="D1656" s="95" t="inlineStr">
        <is>
          <t>2003/04</t>
        </is>
      </c>
      <c r="E1656" s="2120" t="n">
        <v>12</v>
      </c>
      <c r="F1656" s="161" t="n">
        <v>200669</v>
      </c>
      <c r="G1656" s="161" t="n">
        <v>71870.7</v>
      </c>
    </row>
    <row r="1657" ht="10.05" customHeight="1">
      <c r="A1657" s="95" t="inlineStr">
        <is>
          <t>CEREALES</t>
        </is>
      </c>
      <c r="B1657" s="95" t="inlineStr">
        <is>
          <t>ORGE</t>
        </is>
      </c>
      <c r="C1657" s="2119" t="n">
        <v>2004</v>
      </c>
      <c r="D1657" s="95" t="inlineStr">
        <is>
          <t>2003/04</t>
        </is>
      </c>
      <c r="E1657" s="2120" t="n">
        <v>1</v>
      </c>
      <c r="F1657" s="161" t="n">
        <v>205084.8</v>
      </c>
      <c r="G1657" s="161" t="n">
        <v>66272</v>
      </c>
    </row>
    <row r="1658" ht="10.05" customHeight="1">
      <c r="A1658" s="95" t="inlineStr">
        <is>
          <t>CEREALES</t>
        </is>
      </c>
      <c r="B1658" s="95" t="inlineStr">
        <is>
          <t>ORGE</t>
        </is>
      </c>
      <c r="C1658" s="2119" t="n">
        <v>2004</v>
      </c>
      <c r="D1658" s="95" t="inlineStr">
        <is>
          <t>2003/04</t>
        </is>
      </c>
      <c r="E1658" s="2120" t="n">
        <v>2</v>
      </c>
      <c r="F1658" s="161" t="n">
        <v>170443.8</v>
      </c>
      <c r="G1658" s="161" t="n">
        <v>73721.10000000009</v>
      </c>
    </row>
    <row r="1659" ht="10.05" customHeight="1">
      <c r="A1659" s="95" t="inlineStr">
        <is>
          <t>CEREALES</t>
        </is>
      </c>
      <c r="B1659" s="95" t="inlineStr">
        <is>
          <t>ORGE</t>
        </is>
      </c>
      <c r="C1659" s="2119" t="n">
        <v>2004</v>
      </c>
      <c r="D1659" s="95" t="inlineStr">
        <is>
          <t>2003/04</t>
        </is>
      </c>
      <c r="E1659" s="2120" t="n">
        <v>3</v>
      </c>
      <c r="F1659" s="161" t="n">
        <v>188740.5</v>
      </c>
      <c r="G1659" s="161" t="n">
        <v>68148.39999999999</v>
      </c>
    </row>
    <row r="1660" ht="10.05" customHeight="1">
      <c r="A1660" s="95" t="inlineStr">
        <is>
          <t>CEREALES</t>
        </is>
      </c>
      <c r="B1660" s="95" t="inlineStr">
        <is>
          <t>ORGE</t>
        </is>
      </c>
      <c r="C1660" s="2119" t="n">
        <v>2004</v>
      </c>
      <c r="D1660" s="95" t="inlineStr">
        <is>
          <t>2003/04</t>
        </is>
      </c>
      <c r="E1660" s="2120" t="n">
        <v>4</v>
      </c>
      <c r="F1660" s="161" t="n">
        <v>194781.5</v>
      </c>
      <c r="G1660" s="161" t="n">
        <v>63314.6</v>
      </c>
    </row>
    <row r="1661" ht="10.05" customHeight="1">
      <c r="A1661" s="95" t="inlineStr">
        <is>
          <t>CEREALES</t>
        </is>
      </c>
      <c r="B1661" s="95" t="inlineStr">
        <is>
          <t>ORGE</t>
        </is>
      </c>
      <c r="C1661" s="2119" t="n">
        <v>2004</v>
      </c>
      <c r="D1661" s="95" t="inlineStr">
        <is>
          <t>2003/04</t>
        </is>
      </c>
      <c r="E1661" s="2120" t="n">
        <v>5</v>
      </c>
      <c r="F1661" s="161" t="n">
        <v>176727</v>
      </c>
      <c r="G1661" s="161" t="n">
        <v>51480</v>
      </c>
    </row>
    <row r="1662" ht="10.05" customHeight="1">
      <c r="A1662" s="95" t="inlineStr">
        <is>
          <t>CEREALES</t>
        </is>
      </c>
      <c r="B1662" s="95" t="inlineStr">
        <is>
          <t>ORGE</t>
        </is>
      </c>
      <c r="C1662" s="2119" t="n">
        <v>2004</v>
      </c>
      <c r="D1662" s="95" t="inlineStr">
        <is>
          <t>2003/04</t>
        </is>
      </c>
      <c r="E1662" s="2120" t="n">
        <v>6</v>
      </c>
      <c r="F1662" s="161" t="n">
        <v>183784.8</v>
      </c>
      <c r="G1662" s="161" t="n">
        <v>55156.6</v>
      </c>
    </row>
    <row r="1663" ht="10.05" customHeight="1">
      <c r="A1663" s="95" t="inlineStr">
        <is>
          <t>CEREALES</t>
        </is>
      </c>
      <c r="B1663" s="95" t="inlineStr">
        <is>
          <t>ORGE</t>
        </is>
      </c>
      <c r="C1663" s="2119" t="n">
        <v>2004</v>
      </c>
      <c r="D1663" s="95" t="inlineStr">
        <is>
          <t>2004/05</t>
        </is>
      </c>
      <c r="E1663" s="2120" t="n">
        <v>7</v>
      </c>
      <c r="F1663" s="161" t="n">
        <v>201234.2</v>
      </c>
      <c r="G1663" s="161" t="n">
        <v>92015.89999999999</v>
      </c>
    </row>
    <row r="1664" ht="10.05" customHeight="1">
      <c r="A1664" s="95" t="inlineStr">
        <is>
          <t>CEREALES</t>
        </is>
      </c>
      <c r="B1664" s="95" t="inlineStr">
        <is>
          <t>ORGE</t>
        </is>
      </c>
      <c r="C1664" s="2119" t="n">
        <v>2004</v>
      </c>
      <c r="D1664" s="95" t="inlineStr">
        <is>
          <t>2004/05</t>
        </is>
      </c>
      <c r="E1664" s="2120" t="n">
        <v>8</v>
      </c>
      <c r="F1664" s="161" t="n">
        <v>143171</v>
      </c>
      <c r="G1664" s="161" t="n">
        <v>74577.60000000001</v>
      </c>
    </row>
    <row r="1665" ht="10.05" customHeight="1">
      <c r="A1665" s="95" t="inlineStr">
        <is>
          <t>CEREALES</t>
        </is>
      </c>
      <c r="B1665" s="95" t="inlineStr">
        <is>
          <t>ORGE</t>
        </is>
      </c>
      <c r="C1665" s="2119" t="n">
        <v>2004</v>
      </c>
      <c r="D1665" s="95" t="inlineStr">
        <is>
          <t>2004/05</t>
        </is>
      </c>
      <c r="E1665" s="2120" t="n">
        <v>9</v>
      </c>
      <c r="F1665" s="161" t="n">
        <v>126544.7</v>
      </c>
      <c r="G1665" s="161" t="n">
        <v>69207.5</v>
      </c>
    </row>
    <row r="1666" ht="10.05" customHeight="1">
      <c r="A1666" s="95" t="inlineStr">
        <is>
          <t>CEREALES</t>
        </is>
      </c>
      <c r="B1666" s="95" t="inlineStr">
        <is>
          <t>ORGE</t>
        </is>
      </c>
      <c r="C1666" s="2119" t="n">
        <v>2004</v>
      </c>
      <c r="D1666" s="95" t="inlineStr">
        <is>
          <t>2004/05</t>
        </is>
      </c>
      <c r="E1666" s="2120" t="n">
        <v>10</v>
      </c>
      <c r="F1666" s="161" t="n">
        <v>104311.1</v>
      </c>
      <c r="G1666" s="161" t="n">
        <v>60343.1</v>
      </c>
    </row>
    <row r="1667" ht="10.05" customHeight="1">
      <c r="A1667" s="95" t="inlineStr">
        <is>
          <t>CEREALES</t>
        </is>
      </c>
      <c r="B1667" s="95" t="inlineStr">
        <is>
          <t>ORGE</t>
        </is>
      </c>
      <c r="C1667" s="2119" t="n">
        <v>2004</v>
      </c>
      <c r="D1667" s="95" t="inlineStr">
        <is>
          <t>2004/05</t>
        </is>
      </c>
      <c r="E1667" s="2120" t="n">
        <v>11</v>
      </c>
      <c r="F1667" s="161" t="n">
        <v>94945.5</v>
      </c>
      <c r="G1667" s="161" t="n">
        <v>60057.4</v>
      </c>
    </row>
    <row r="1668" ht="10.05" customHeight="1">
      <c r="A1668" s="95" t="inlineStr">
        <is>
          <t>CEREALES</t>
        </is>
      </c>
      <c r="B1668" s="95" t="inlineStr">
        <is>
          <t>ORGE</t>
        </is>
      </c>
      <c r="C1668" s="2119" t="n">
        <v>2004</v>
      </c>
      <c r="D1668" s="95" t="inlineStr">
        <is>
          <t>2004/05</t>
        </is>
      </c>
      <c r="E1668" s="2120" t="n">
        <v>12</v>
      </c>
      <c r="F1668" s="161" t="n">
        <v>99344.5</v>
      </c>
      <c r="G1668" s="161" t="n">
        <v>57442.5</v>
      </c>
    </row>
    <row r="1669" ht="10.05" customHeight="1">
      <c r="A1669" s="95" t="inlineStr">
        <is>
          <t>CEREALES</t>
        </is>
      </c>
      <c r="B1669" s="95" t="inlineStr">
        <is>
          <t>ORGE</t>
        </is>
      </c>
      <c r="C1669" s="2119" t="n">
        <v>2005</v>
      </c>
      <c r="D1669" s="95" t="inlineStr">
        <is>
          <t>2004/05</t>
        </is>
      </c>
      <c r="E1669" s="2120" t="n">
        <v>1</v>
      </c>
      <c r="F1669" s="161" t="n">
        <v>86804.10000000001</v>
      </c>
      <c r="G1669" s="161" t="n">
        <v>59581.8</v>
      </c>
    </row>
    <row r="1670" ht="10.05" customHeight="1">
      <c r="A1670" s="95" t="inlineStr">
        <is>
          <t>CEREALES</t>
        </is>
      </c>
      <c r="B1670" s="95" t="inlineStr">
        <is>
          <t>ORGE</t>
        </is>
      </c>
      <c r="C1670" s="2119" t="n">
        <v>2005</v>
      </c>
      <c r="D1670" s="95" t="inlineStr">
        <is>
          <t>2004/05</t>
        </is>
      </c>
      <c r="E1670" s="2120" t="n">
        <v>2</v>
      </c>
      <c r="F1670" s="161" t="n">
        <v>83672.5</v>
      </c>
      <c r="G1670" s="161" t="n">
        <v>59200.6</v>
      </c>
    </row>
    <row r="1671" ht="10.05" customHeight="1">
      <c r="A1671" s="95" t="inlineStr">
        <is>
          <t>CEREALES</t>
        </is>
      </c>
      <c r="B1671" s="95" t="inlineStr">
        <is>
          <t>ORGE</t>
        </is>
      </c>
      <c r="C1671" s="2119" t="n">
        <v>2005</v>
      </c>
      <c r="D1671" s="95" t="inlineStr">
        <is>
          <t>2004/05</t>
        </is>
      </c>
      <c r="E1671" s="2120" t="n">
        <v>3</v>
      </c>
      <c r="F1671" s="161" t="n">
        <v>90517.7</v>
      </c>
      <c r="G1671" s="161" t="n">
        <v>56087.6</v>
      </c>
    </row>
    <row r="1672" ht="10.05" customHeight="1">
      <c r="A1672" s="95" t="inlineStr">
        <is>
          <t>CEREALES</t>
        </is>
      </c>
      <c r="B1672" s="95" t="inlineStr">
        <is>
          <t>ORGE</t>
        </is>
      </c>
      <c r="C1672" s="2119" t="n">
        <v>2005</v>
      </c>
      <c r="D1672" s="95" t="inlineStr">
        <is>
          <t>2004/05</t>
        </is>
      </c>
      <c r="E1672" s="2120" t="n">
        <v>4</v>
      </c>
      <c r="F1672" s="161" t="n">
        <v>81424.7</v>
      </c>
      <c r="G1672" s="161" t="n">
        <v>52605.7</v>
      </c>
    </row>
    <row r="1673" ht="10.05" customHeight="1">
      <c r="A1673" s="95" t="inlineStr">
        <is>
          <t>CEREALES</t>
        </is>
      </c>
      <c r="B1673" s="95" t="inlineStr">
        <is>
          <t>ORGE</t>
        </is>
      </c>
      <c r="C1673" s="2119" t="n">
        <v>2005</v>
      </c>
      <c r="D1673" s="95" t="inlineStr">
        <is>
          <t>2004/05</t>
        </is>
      </c>
      <c r="E1673" s="2120" t="n">
        <v>5</v>
      </c>
      <c r="F1673" s="161" t="n">
        <v>78018.60000000001</v>
      </c>
      <c r="G1673" s="161" t="n">
        <v>46824.3</v>
      </c>
    </row>
    <row r="1674" ht="10.05" customHeight="1">
      <c r="A1674" s="95" t="inlineStr">
        <is>
          <t>CEREALES</t>
        </is>
      </c>
      <c r="B1674" s="95" t="inlineStr">
        <is>
          <t>ORGE</t>
        </is>
      </c>
      <c r="C1674" s="2119" t="n">
        <v>2005</v>
      </c>
      <c r="D1674" s="95" t="inlineStr">
        <is>
          <t>2004/05</t>
        </is>
      </c>
      <c r="E1674" s="2120" t="n">
        <v>6</v>
      </c>
      <c r="F1674" s="161" t="n">
        <v>79534.8</v>
      </c>
      <c r="G1674" s="161" t="n">
        <v>45225.6</v>
      </c>
    </row>
    <row r="1675" ht="10.05" customHeight="1">
      <c r="A1675" s="95" t="inlineStr">
        <is>
          <t>CEREALES</t>
        </is>
      </c>
      <c r="B1675" s="95" t="inlineStr">
        <is>
          <t>ORGE</t>
        </is>
      </c>
      <c r="C1675" s="2119" t="n">
        <v>2005</v>
      </c>
      <c r="D1675" s="95" t="inlineStr">
        <is>
          <t>2005/06</t>
        </is>
      </c>
      <c r="E1675" s="2120" t="n">
        <v>7</v>
      </c>
      <c r="F1675" s="161" t="n">
        <v>84348.10000000001</v>
      </c>
      <c r="G1675" s="161" t="n">
        <v>100743.4</v>
      </c>
    </row>
    <row r="1676" ht="10.05" customHeight="1">
      <c r="A1676" s="95" t="inlineStr">
        <is>
          <t>CEREALES</t>
        </is>
      </c>
      <c r="B1676" s="95" t="inlineStr">
        <is>
          <t>ORGE</t>
        </is>
      </c>
      <c r="C1676" s="2119" t="n">
        <v>2005</v>
      </c>
      <c r="D1676" s="95" t="inlineStr">
        <is>
          <t>2005/06</t>
        </is>
      </c>
      <c r="E1676" s="2120" t="n">
        <v>8</v>
      </c>
      <c r="F1676" s="161" t="n">
        <v>84769.3</v>
      </c>
      <c r="G1676" s="161" t="n">
        <v>86389.2</v>
      </c>
    </row>
    <row r="1677" ht="10.05" customHeight="1">
      <c r="A1677" s="95" t="inlineStr">
        <is>
          <t>CEREALES</t>
        </is>
      </c>
      <c r="B1677" s="95" t="inlineStr">
        <is>
          <t>ORGE</t>
        </is>
      </c>
      <c r="C1677" s="2119" t="n">
        <v>2005</v>
      </c>
      <c r="D1677" s="95" t="inlineStr">
        <is>
          <t>2005/06</t>
        </is>
      </c>
      <c r="E1677" s="2120" t="n">
        <v>9</v>
      </c>
      <c r="F1677" s="161" t="n">
        <v>91729.39999999999</v>
      </c>
      <c r="G1677" s="161" t="n">
        <v>77226.39999999999</v>
      </c>
    </row>
    <row r="1678" ht="10.05" customHeight="1">
      <c r="A1678" s="95" t="inlineStr">
        <is>
          <t>CEREALES</t>
        </is>
      </c>
      <c r="B1678" s="95" t="inlineStr">
        <is>
          <t>ORGE</t>
        </is>
      </c>
      <c r="C1678" s="2119" t="n">
        <v>2005</v>
      </c>
      <c r="D1678" s="95" t="inlineStr">
        <is>
          <t>2005/06</t>
        </is>
      </c>
      <c r="E1678" s="2120" t="n">
        <v>10</v>
      </c>
      <c r="F1678" s="161" t="n">
        <v>78922.8</v>
      </c>
      <c r="G1678" s="161" t="n">
        <v>72670.10000000001</v>
      </c>
    </row>
    <row r="1679" ht="10.05" customHeight="1">
      <c r="A1679" s="95" t="inlineStr">
        <is>
          <t>CEREALES</t>
        </is>
      </c>
      <c r="B1679" s="95" t="inlineStr">
        <is>
          <t>ORGE</t>
        </is>
      </c>
      <c r="C1679" s="2119" t="n">
        <v>2005</v>
      </c>
      <c r="D1679" s="95" t="inlineStr">
        <is>
          <t>2005/06</t>
        </is>
      </c>
      <c r="E1679" s="2120" t="n">
        <v>11</v>
      </c>
      <c r="F1679" s="161" t="n">
        <v>81675.3</v>
      </c>
      <c r="G1679" s="161" t="n">
        <v>61070.5</v>
      </c>
    </row>
    <row r="1680" ht="10.05" customHeight="1">
      <c r="A1680" s="95" t="inlineStr">
        <is>
          <t>CEREALES</t>
        </is>
      </c>
      <c r="B1680" s="95" t="inlineStr">
        <is>
          <t>ORGE</t>
        </is>
      </c>
      <c r="C1680" s="2119" t="n">
        <v>2005</v>
      </c>
      <c r="D1680" s="95" t="inlineStr">
        <is>
          <t>2005/06</t>
        </is>
      </c>
      <c r="E1680" s="2120" t="n">
        <v>12</v>
      </c>
      <c r="F1680" s="161" t="n">
        <v>84895.10000000001</v>
      </c>
      <c r="G1680" s="161" t="n">
        <v>53341.4</v>
      </c>
    </row>
    <row r="1681" ht="10.05" customHeight="1">
      <c r="A1681" s="95" t="inlineStr">
        <is>
          <t>CEREALES</t>
        </is>
      </c>
      <c r="B1681" s="95" t="inlineStr">
        <is>
          <t>ORGE</t>
        </is>
      </c>
      <c r="C1681" s="2119" t="n">
        <v>2006</v>
      </c>
      <c r="D1681" s="95" t="inlineStr">
        <is>
          <t>2005/06</t>
        </is>
      </c>
      <c r="E1681" s="2120" t="n">
        <v>1</v>
      </c>
      <c r="F1681" s="161" t="n">
        <v>84650</v>
      </c>
      <c r="G1681" s="161" t="n">
        <v>55626</v>
      </c>
    </row>
    <row r="1682" ht="10.05" customHeight="1">
      <c r="A1682" s="95" t="inlineStr">
        <is>
          <t>CEREALES</t>
        </is>
      </c>
      <c r="B1682" s="95" t="inlineStr">
        <is>
          <t>ORGE</t>
        </is>
      </c>
      <c r="C1682" s="2119" t="n">
        <v>2006</v>
      </c>
      <c r="D1682" s="95" t="inlineStr">
        <is>
          <t>2005/06</t>
        </is>
      </c>
      <c r="E1682" s="2120" t="n">
        <v>2</v>
      </c>
      <c r="F1682" s="161" t="n">
        <v>79884.10000000001</v>
      </c>
      <c r="G1682" s="161" t="n">
        <v>54384.9</v>
      </c>
    </row>
    <row r="1683" ht="10.05" customHeight="1">
      <c r="A1683" s="95" t="inlineStr">
        <is>
          <t>CEREALES</t>
        </is>
      </c>
      <c r="B1683" s="95" t="inlineStr">
        <is>
          <t>ORGE</t>
        </is>
      </c>
      <c r="C1683" s="2119" t="n">
        <v>2006</v>
      </c>
      <c r="D1683" s="95" t="inlineStr">
        <is>
          <t>2005/06</t>
        </is>
      </c>
      <c r="E1683" s="2120" t="n">
        <v>3</v>
      </c>
      <c r="F1683" s="161" t="n">
        <v>100410.8</v>
      </c>
      <c r="G1683" s="161" t="n">
        <v>51261.3</v>
      </c>
    </row>
    <row r="1684" ht="10.05" customHeight="1">
      <c r="A1684" s="95" t="inlineStr">
        <is>
          <t>CEREALES</t>
        </is>
      </c>
      <c r="B1684" s="95" t="inlineStr">
        <is>
          <t>ORGE</t>
        </is>
      </c>
      <c r="C1684" s="2119" t="n">
        <v>2006</v>
      </c>
      <c r="D1684" s="95" t="inlineStr">
        <is>
          <t>2005/06</t>
        </is>
      </c>
      <c r="E1684" s="2120" t="n">
        <v>4</v>
      </c>
      <c r="F1684" s="161" t="n">
        <v>90340.39999999999</v>
      </c>
      <c r="G1684" s="161" t="n">
        <v>51262.4</v>
      </c>
    </row>
    <row r="1685" ht="10.05" customHeight="1">
      <c r="A1685" s="95" t="inlineStr">
        <is>
          <t>CEREALES</t>
        </is>
      </c>
      <c r="B1685" s="95" t="inlineStr">
        <is>
          <t>ORGE</t>
        </is>
      </c>
      <c r="C1685" s="2119" t="n">
        <v>2006</v>
      </c>
      <c r="D1685" s="95" t="inlineStr">
        <is>
          <t>2005/06</t>
        </is>
      </c>
      <c r="E1685" s="2120" t="n">
        <v>5</v>
      </c>
      <c r="F1685" s="161" t="n">
        <v>103957.9</v>
      </c>
      <c r="G1685" s="161" t="n">
        <v>48145.1</v>
      </c>
    </row>
    <row r="1686" ht="10.05" customHeight="1">
      <c r="A1686" s="95" t="inlineStr">
        <is>
          <t>CEREALES</t>
        </is>
      </c>
      <c r="B1686" s="95" t="inlineStr">
        <is>
          <t>ORGE</t>
        </is>
      </c>
      <c r="C1686" s="2119" t="n">
        <v>2006</v>
      </c>
      <c r="D1686" s="95" t="inlineStr">
        <is>
          <t>2005/06</t>
        </is>
      </c>
      <c r="E1686" s="2120" t="n">
        <v>6</v>
      </c>
      <c r="F1686" s="161" t="n">
        <v>122959.1</v>
      </c>
      <c r="G1686" s="161" t="n">
        <v>44707.3</v>
      </c>
    </row>
    <row r="1687" ht="10.05" customHeight="1">
      <c r="A1687" s="95" t="inlineStr">
        <is>
          <t>CEREALES</t>
        </is>
      </c>
      <c r="B1687" s="95" t="inlineStr">
        <is>
          <t>ORGE</t>
        </is>
      </c>
      <c r="C1687" s="2119" t="n">
        <v>2006</v>
      </c>
      <c r="D1687" s="95" t="inlineStr">
        <is>
          <t>2006/07</t>
        </is>
      </c>
      <c r="E1687" s="2120" t="n">
        <v>7</v>
      </c>
      <c r="F1687" s="161" t="n">
        <v>130498.3</v>
      </c>
      <c r="G1687" s="161" t="n">
        <v>111796.4</v>
      </c>
    </row>
    <row r="1688" ht="10.05" customHeight="1">
      <c r="A1688" s="95" t="inlineStr">
        <is>
          <t>CEREALES</t>
        </is>
      </c>
      <c r="B1688" s="95" t="inlineStr">
        <is>
          <t>ORGE</t>
        </is>
      </c>
      <c r="C1688" s="2119" t="n">
        <v>2006</v>
      </c>
      <c r="D1688" s="95" t="inlineStr">
        <is>
          <t>2006/07</t>
        </is>
      </c>
      <c r="E1688" s="2120" t="n">
        <v>8</v>
      </c>
      <c r="F1688" s="161" t="n">
        <v>147464.6</v>
      </c>
      <c r="G1688" s="161" t="n">
        <v>78347.7</v>
      </c>
    </row>
    <row r="1689" ht="10.05" customHeight="1">
      <c r="A1689" s="95" t="inlineStr">
        <is>
          <t>CEREALES</t>
        </is>
      </c>
      <c r="B1689" s="95" t="inlineStr">
        <is>
          <t>ORGE</t>
        </is>
      </c>
      <c r="C1689" s="2119" t="n">
        <v>2006</v>
      </c>
      <c r="D1689" s="95" t="inlineStr">
        <is>
          <t>2006/07</t>
        </is>
      </c>
      <c r="E1689" s="2120" t="n">
        <v>9</v>
      </c>
      <c r="F1689" s="161" t="n">
        <v>151381.2</v>
      </c>
      <c r="G1689" s="161" t="n">
        <v>68976.5</v>
      </c>
    </row>
    <row r="1690" ht="10.05" customHeight="1">
      <c r="A1690" s="95" t="inlineStr">
        <is>
          <t>CEREALES</t>
        </is>
      </c>
      <c r="B1690" s="95" t="inlineStr">
        <is>
          <t>ORGE</t>
        </is>
      </c>
      <c r="C1690" s="2119" t="n">
        <v>2006</v>
      </c>
      <c r="D1690" s="95" t="inlineStr">
        <is>
          <t>2006/07</t>
        </is>
      </c>
      <c r="E1690" s="2120" t="n">
        <v>10</v>
      </c>
      <c r="F1690" s="161" t="n">
        <v>164285.3</v>
      </c>
      <c r="G1690" s="161" t="n">
        <v>69640.60000000001</v>
      </c>
    </row>
    <row r="1691" ht="10.05" customHeight="1">
      <c r="A1691" s="95" t="inlineStr">
        <is>
          <t>CEREALES</t>
        </is>
      </c>
      <c r="B1691" s="95" t="inlineStr">
        <is>
          <t>ORGE</t>
        </is>
      </c>
      <c r="C1691" s="2119" t="n">
        <v>2006</v>
      </c>
      <c r="D1691" s="95" t="inlineStr">
        <is>
          <t>2006/07</t>
        </is>
      </c>
      <c r="E1691" s="2120" t="n">
        <v>11</v>
      </c>
      <c r="F1691" s="161" t="n">
        <v>163825.8</v>
      </c>
      <c r="G1691" s="161" t="n">
        <v>58658.4</v>
      </c>
    </row>
    <row r="1692" ht="10.05" customHeight="1">
      <c r="A1692" s="95" t="inlineStr">
        <is>
          <t>CEREALES</t>
        </is>
      </c>
      <c r="B1692" s="95" t="inlineStr">
        <is>
          <t>ORGE</t>
        </is>
      </c>
      <c r="C1692" s="2119" t="n">
        <v>2006</v>
      </c>
      <c r="D1692" s="95" t="inlineStr">
        <is>
          <t>2006/07</t>
        </is>
      </c>
      <c r="E1692" s="2120" t="n">
        <v>12</v>
      </c>
      <c r="F1692" s="161" t="n">
        <v>143636.5</v>
      </c>
      <c r="G1692" s="161" t="n">
        <v>62569.1</v>
      </c>
    </row>
    <row r="1693" ht="10.05" customHeight="1">
      <c r="A1693" s="95" t="inlineStr">
        <is>
          <t>CEREALES</t>
        </is>
      </c>
      <c r="B1693" s="95" t="inlineStr">
        <is>
          <t>ORGE</t>
        </is>
      </c>
      <c r="C1693" s="2119" t="n">
        <v>2007</v>
      </c>
      <c r="D1693" s="95" t="inlineStr">
        <is>
          <t>2006/07</t>
        </is>
      </c>
      <c r="E1693" s="2120" t="n">
        <v>1</v>
      </c>
      <c r="F1693" s="161" t="n">
        <v>141864.3</v>
      </c>
      <c r="G1693" s="161" t="n">
        <v>66349.2</v>
      </c>
    </row>
    <row r="1694" ht="10.05" customHeight="1">
      <c r="A1694" s="95" t="inlineStr">
        <is>
          <t>CEREALES</t>
        </is>
      </c>
      <c r="B1694" s="95" t="inlineStr">
        <is>
          <t>ORGE</t>
        </is>
      </c>
      <c r="C1694" s="2119" t="n">
        <v>2007</v>
      </c>
      <c r="D1694" s="95" t="inlineStr">
        <is>
          <t>2006/07</t>
        </is>
      </c>
      <c r="E1694" s="2120" t="n">
        <v>2</v>
      </c>
      <c r="F1694" s="161" t="n">
        <v>124043.7</v>
      </c>
      <c r="G1694" s="161" t="n">
        <v>69204.60000000001</v>
      </c>
    </row>
    <row r="1695" ht="10.05" customHeight="1">
      <c r="A1695" s="95" t="inlineStr">
        <is>
          <t>CEREALES</t>
        </is>
      </c>
      <c r="B1695" s="95" t="inlineStr">
        <is>
          <t>ORGE</t>
        </is>
      </c>
      <c r="C1695" s="2119" t="n">
        <v>2007</v>
      </c>
      <c r="D1695" s="95" t="inlineStr">
        <is>
          <t>2006/07</t>
        </is>
      </c>
      <c r="E1695" s="2120" t="n">
        <v>3</v>
      </c>
      <c r="F1695" s="161" t="n">
        <v>139507.8</v>
      </c>
      <c r="G1695" s="161" t="n">
        <v>63708</v>
      </c>
    </row>
    <row r="1696" ht="10.05" customHeight="1">
      <c r="A1696" s="95" t="inlineStr">
        <is>
          <t>CEREALES</t>
        </is>
      </c>
      <c r="B1696" s="95" t="inlineStr">
        <is>
          <t>ORGE</t>
        </is>
      </c>
      <c r="C1696" s="2119" t="n">
        <v>2007</v>
      </c>
      <c r="D1696" s="95" t="inlineStr">
        <is>
          <t>2006/07</t>
        </is>
      </c>
      <c r="E1696" s="2120" t="n">
        <v>4</v>
      </c>
      <c r="F1696" s="161" t="n">
        <v>141022.9</v>
      </c>
      <c r="G1696" s="161" t="n">
        <v>65387.3</v>
      </c>
    </row>
    <row r="1697" ht="10.05" customHeight="1">
      <c r="A1697" s="95" t="inlineStr">
        <is>
          <t>CEREALES</t>
        </is>
      </c>
      <c r="B1697" s="95" t="inlineStr">
        <is>
          <t>ORGE</t>
        </is>
      </c>
      <c r="C1697" s="2119" t="n">
        <v>2007</v>
      </c>
      <c r="D1697" s="95" t="inlineStr">
        <is>
          <t>2006/07</t>
        </is>
      </c>
      <c r="E1697" s="2120" t="n">
        <v>5</v>
      </c>
      <c r="F1697" s="161" t="n">
        <v>139914.8</v>
      </c>
      <c r="G1697" s="161" t="n">
        <v>52981</v>
      </c>
    </row>
    <row r="1698" ht="10.05" customHeight="1">
      <c r="A1698" s="95" t="inlineStr">
        <is>
          <t>CEREALES</t>
        </is>
      </c>
      <c r="B1698" s="95" t="inlineStr">
        <is>
          <t>ORGE</t>
        </is>
      </c>
      <c r="C1698" s="2119" t="n">
        <v>2007</v>
      </c>
      <c r="D1698" s="95" t="inlineStr">
        <is>
          <t>2006/07</t>
        </is>
      </c>
      <c r="E1698" s="2120" t="n">
        <v>6</v>
      </c>
      <c r="F1698" s="161" t="n">
        <v>126476.9</v>
      </c>
      <c r="G1698" s="161" t="n">
        <v>53411.3</v>
      </c>
    </row>
    <row r="1699" ht="10.05" customHeight="1">
      <c r="A1699" s="95" t="inlineStr">
        <is>
          <t>CEREALES</t>
        </is>
      </c>
      <c r="B1699" s="95" t="inlineStr">
        <is>
          <t>ORGE</t>
        </is>
      </c>
      <c r="C1699" s="2119" t="n">
        <v>2007</v>
      </c>
      <c r="D1699" s="95" t="inlineStr">
        <is>
          <t>2007/08</t>
        </is>
      </c>
      <c r="E1699" s="2120" t="n">
        <v>7</v>
      </c>
      <c r="F1699" s="161" t="n">
        <v>137909.7</v>
      </c>
      <c r="G1699" s="161" t="n">
        <v>86753.39999999999</v>
      </c>
    </row>
    <row r="1700" ht="10.05" customHeight="1">
      <c r="A1700" s="95" t="inlineStr">
        <is>
          <t>CEREALES</t>
        </is>
      </c>
      <c r="B1700" s="95" t="inlineStr">
        <is>
          <t>ORGE</t>
        </is>
      </c>
      <c r="C1700" s="2119" t="n">
        <v>2007</v>
      </c>
      <c r="D1700" s="95" t="inlineStr">
        <is>
          <t>2007/08</t>
        </is>
      </c>
      <c r="E1700" s="2120" t="n">
        <v>8</v>
      </c>
      <c r="F1700" s="161" t="n">
        <v>127999</v>
      </c>
      <c r="G1700" s="161" t="n">
        <v>71770.3</v>
      </c>
    </row>
    <row r="1701" ht="10.05" customHeight="1">
      <c r="A1701" s="95" t="inlineStr">
        <is>
          <t>CEREALES</t>
        </is>
      </c>
      <c r="B1701" s="95" t="inlineStr">
        <is>
          <t>ORGE</t>
        </is>
      </c>
      <c r="C1701" s="2119" t="n">
        <v>2007</v>
      </c>
      <c r="D1701" s="95" t="inlineStr">
        <is>
          <t>2007/08</t>
        </is>
      </c>
      <c r="E1701" s="2120" t="n">
        <v>9</v>
      </c>
      <c r="F1701" s="161" t="n">
        <v>111054.4</v>
      </c>
      <c r="G1701" s="161" t="n">
        <v>81868.8</v>
      </c>
    </row>
    <row r="1702" ht="10.05" customHeight="1">
      <c r="A1702" s="95" t="inlineStr">
        <is>
          <t>CEREALES</t>
        </is>
      </c>
      <c r="B1702" s="95" t="inlineStr">
        <is>
          <t>ORGE</t>
        </is>
      </c>
      <c r="C1702" s="2119" t="n">
        <v>2007</v>
      </c>
      <c r="D1702" s="95" t="inlineStr">
        <is>
          <t>2007/08</t>
        </is>
      </c>
      <c r="E1702" s="2120" t="n">
        <v>10</v>
      </c>
      <c r="F1702" s="161" t="n">
        <v>109812.2</v>
      </c>
      <c r="G1702" s="161" t="n">
        <v>77310</v>
      </c>
    </row>
    <row r="1703" ht="10.05" customHeight="1">
      <c r="A1703" s="95" t="inlineStr">
        <is>
          <t>CEREALES</t>
        </is>
      </c>
      <c r="B1703" s="95" t="inlineStr">
        <is>
          <t>ORGE</t>
        </is>
      </c>
      <c r="C1703" s="2119" t="n">
        <v>2007</v>
      </c>
      <c r="D1703" s="95" t="inlineStr">
        <is>
          <t>2007/08</t>
        </is>
      </c>
      <c r="E1703" s="2120" t="n">
        <v>11</v>
      </c>
      <c r="F1703" s="161" t="n">
        <v>86949.8</v>
      </c>
      <c r="G1703" s="161" t="n">
        <v>69234.89999999999</v>
      </c>
    </row>
    <row r="1704" ht="10.05" customHeight="1">
      <c r="A1704" s="95" t="inlineStr">
        <is>
          <t>CEREALES</t>
        </is>
      </c>
      <c r="B1704" s="95" t="inlineStr">
        <is>
          <t>ORGE</t>
        </is>
      </c>
      <c r="C1704" s="2119" t="n">
        <v>2007</v>
      </c>
      <c r="D1704" s="95" t="inlineStr">
        <is>
          <t>2007/08</t>
        </is>
      </c>
      <c r="E1704" s="2120" t="n">
        <v>12</v>
      </c>
      <c r="F1704" s="161" t="n">
        <v>81059.8</v>
      </c>
      <c r="G1704" s="161" t="n">
        <v>70523</v>
      </c>
    </row>
    <row r="1705" ht="10.05" customHeight="1">
      <c r="A1705" s="95" t="inlineStr">
        <is>
          <t>CEREALES</t>
        </is>
      </c>
      <c r="B1705" s="95" t="inlineStr">
        <is>
          <t>ORGE</t>
        </is>
      </c>
      <c r="C1705" s="2119" t="n">
        <v>2008</v>
      </c>
      <c r="D1705" s="95" t="inlineStr">
        <is>
          <t>2007/08</t>
        </is>
      </c>
      <c r="E1705" s="2120" t="n">
        <v>1</v>
      </c>
      <c r="F1705" s="161" t="n">
        <v>88569.10000000001</v>
      </c>
      <c r="G1705" s="161" t="n">
        <v>66319.7</v>
      </c>
    </row>
    <row r="1706" ht="10.05" customHeight="1">
      <c r="A1706" s="95" t="inlineStr">
        <is>
          <t>CEREALES</t>
        </is>
      </c>
      <c r="B1706" s="95" t="inlineStr">
        <is>
          <t>ORGE</t>
        </is>
      </c>
      <c r="C1706" s="2119" t="n">
        <v>2008</v>
      </c>
      <c r="D1706" s="95" t="inlineStr">
        <is>
          <t>2007/08</t>
        </is>
      </c>
      <c r="E1706" s="2120" t="n">
        <v>2</v>
      </c>
      <c r="F1706" s="161" t="n">
        <v>86482.89999999999</v>
      </c>
      <c r="G1706" s="161" t="n">
        <v>66573.2</v>
      </c>
    </row>
    <row r="1707" ht="10.05" customHeight="1">
      <c r="A1707" s="95" t="inlineStr">
        <is>
          <t>CEREALES</t>
        </is>
      </c>
      <c r="B1707" s="95" t="inlineStr">
        <is>
          <t>ORGE</t>
        </is>
      </c>
      <c r="C1707" s="2119" t="n">
        <v>2008</v>
      </c>
      <c r="D1707" s="95" t="inlineStr">
        <is>
          <t>2007/08</t>
        </is>
      </c>
      <c r="E1707" s="2120" t="n">
        <v>3</v>
      </c>
      <c r="F1707" s="161" t="n">
        <v>95061</v>
      </c>
      <c r="G1707" s="161" t="n">
        <v>57771.2</v>
      </c>
    </row>
    <row r="1708" ht="10.05" customHeight="1">
      <c r="A1708" s="95" t="inlineStr">
        <is>
          <t>CEREALES</t>
        </is>
      </c>
      <c r="B1708" s="95" t="inlineStr">
        <is>
          <t>ORGE</t>
        </is>
      </c>
      <c r="C1708" s="2119" t="n">
        <v>2008</v>
      </c>
      <c r="D1708" s="95" t="inlineStr">
        <is>
          <t>2007/08</t>
        </is>
      </c>
      <c r="E1708" s="2120" t="n">
        <v>4</v>
      </c>
      <c r="F1708" s="161" t="n">
        <v>112967.4</v>
      </c>
      <c r="G1708" s="161" t="n">
        <v>57240.6</v>
      </c>
    </row>
    <row r="1709" ht="10.05" customHeight="1">
      <c r="A1709" s="95" t="inlineStr">
        <is>
          <t>CEREALES</t>
        </is>
      </c>
      <c r="B1709" s="95" t="inlineStr">
        <is>
          <t>ORGE</t>
        </is>
      </c>
      <c r="C1709" s="2119" t="n">
        <v>2008</v>
      </c>
      <c r="D1709" s="95" t="inlineStr">
        <is>
          <t>2007/08</t>
        </is>
      </c>
      <c r="E1709" s="2120" t="n">
        <v>5</v>
      </c>
      <c r="F1709" s="161" t="n">
        <v>115801.4</v>
      </c>
      <c r="G1709" s="161" t="n">
        <v>54482.4</v>
      </c>
    </row>
    <row r="1710" ht="10.05" customHeight="1">
      <c r="A1710" s="95" t="inlineStr">
        <is>
          <t>CEREALES</t>
        </is>
      </c>
      <c r="B1710" s="95" t="inlineStr">
        <is>
          <t>ORGE</t>
        </is>
      </c>
      <c r="C1710" s="2119" t="n">
        <v>2008</v>
      </c>
      <c r="D1710" s="95" t="inlineStr">
        <is>
          <t>2007/08</t>
        </is>
      </c>
      <c r="E1710" s="2120" t="n">
        <v>6</v>
      </c>
      <c r="F1710" s="161" t="n">
        <v>106532.1</v>
      </c>
      <c r="G1710" s="161" t="n">
        <v>51734.3</v>
      </c>
    </row>
    <row r="1711" ht="10.05" customHeight="1">
      <c r="A1711" s="95" t="inlineStr">
        <is>
          <t>CEREALES</t>
        </is>
      </c>
      <c r="B1711" s="95" t="inlineStr">
        <is>
          <t>ORGE</t>
        </is>
      </c>
      <c r="C1711" s="2119" t="n">
        <v>2008</v>
      </c>
      <c r="D1711" s="95" t="inlineStr">
        <is>
          <t>2008/09</t>
        </is>
      </c>
      <c r="E1711" s="2120" t="n">
        <v>7</v>
      </c>
      <c r="F1711" s="161" t="n">
        <v>149458</v>
      </c>
      <c r="G1711" s="161" t="n">
        <v>109272.1</v>
      </c>
    </row>
    <row r="1712" ht="10.05" customHeight="1">
      <c r="A1712" s="95" t="inlineStr">
        <is>
          <t>CEREALES</t>
        </is>
      </c>
      <c r="B1712" s="95" t="inlineStr">
        <is>
          <t>ORGE</t>
        </is>
      </c>
      <c r="C1712" s="2119" t="n">
        <v>2008</v>
      </c>
      <c r="D1712" s="95" t="inlineStr">
        <is>
          <t>2008/09</t>
        </is>
      </c>
      <c r="E1712" s="2120" t="n">
        <v>8</v>
      </c>
      <c r="F1712" s="161" t="n">
        <v>163027.2</v>
      </c>
      <c r="G1712" s="161" t="n">
        <v>96410.60000000001</v>
      </c>
    </row>
    <row r="1713" ht="10.05" customHeight="1">
      <c r="A1713" s="95" t="inlineStr">
        <is>
          <t>CEREALES</t>
        </is>
      </c>
      <c r="B1713" s="95" t="inlineStr">
        <is>
          <t>ORGE</t>
        </is>
      </c>
      <c r="C1713" s="2119" t="n">
        <v>2008</v>
      </c>
      <c r="D1713" s="95" t="inlineStr">
        <is>
          <t>2008/09</t>
        </is>
      </c>
      <c r="E1713" s="2120" t="n">
        <v>9</v>
      </c>
      <c r="F1713" s="161" t="n">
        <v>149349.2</v>
      </c>
      <c r="G1713" s="161" t="n">
        <v>85430.2</v>
      </c>
    </row>
    <row r="1714" ht="10.05" customHeight="1">
      <c r="A1714" s="95" t="inlineStr">
        <is>
          <t>CEREALES</t>
        </is>
      </c>
      <c r="B1714" s="95" t="inlineStr">
        <is>
          <t>ORGE</t>
        </is>
      </c>
      <c r="C1714" s="2119" t="n">
        <v>2008</v>
      </c>
      <c r="D1714" s="95" t="inlineStr">
        <is>
          <t>2008/09</t>
        </is>
      </c>
      <c r="E1714" s="2120" t="n">
        <v>10</v>
      </c>
      <c r="F1714" s="161" t="n">
        <v>135612.9</v>
      </c>
      <c r="G1714" s="161" t="n">
        <v>76970.60000000001</v>
      </c>
    </row>
    <row r="1715" ht="10.05" customHeight="1">
      <c r="A1715" s="95" t="inlineStr">
        <is>
          <t>CEREALES</t>
        </is>
      </c>
      <c r="B1715" s="95" t="inlineStr">
        <is>
          <t>ORGE</t>
        </is>
      </c>
      <c r="C1715" s="2119" t="n">
        <v>2008</v>
      </c>
      <c r="D1715" s="95" t="inlineStr">
        <is>
          <t>2008/09</t>
        </is>
      </c>
      <c r="E1715" s="2120" t="n">
        <v>11</v>
      </c>
      <c r="F1715" s="161" t="n">
        <v>108519.9</v>
      </c>
      <c r="G1715" s="161" t="n">
        <v>69310.89999999999</v>
      </c>
    </row>
    <row r="1716" ht="10.05" customHeight="1">
      <c r="A1716" s="95" t="inlineStr">
        <is>
          <t>CEREALES</t>
        </is>
      </c>
      <c r="B1716" s="95" t="inlineStr">
        <is>
          <t>ORGE</t>
        </is>
      </c>
      <c r="C1716" s="2119" t="n">
        <v>2008</v>
      </c>
      <c r="D1716" s="95" t="inlineStr">
        <is>
          <t>2008/09</t>
        </is>
      </c>
      <c r="E1716" s="2120" t="n">
        <v>12</v>
      </c>
      <c r="F1716" s="161" t="n">
        <v>130155.3</v>
      </c>
      <c r="G1716" s="161" t="n">
        <v>61444.8</v>
      </c>
    </row>
    <row r="1717" ht="10.05" customHeight="1">
      <c r="A1717" s="95" t="inlineStr">
        <is>
          <t>CEREALES</t>
        </is>
      </c>
      <c r="B1717" s="95" t="inlineStr">
        <is>
          <t>ORGE</t>
        </is>
      </c>
      <c r="C1717" s="2119" t="n">
        <v>2009</v>
      </c>
      <c r="D1717" s="95" t="inlineStr">
        <is>
          <t>2008/09</t>
        </is>
      </c>
      <c r="E1717" s="2120" t="n">
        <v>1</v>
      </c>
      <c r="F1717" s="161" t="n">
        <v>124952</v>
      </c>
      <c r="G1717" s="161" t="n">
        <v>63920</v>
      </c>
    </row>
    <row r="1718" ht="10.05" customHeight="1">
      <c r="A1718" s="95" t="inlineStr">
        <is>
          <t>CEREALES</t>
        </is>
      </c>
      <c r="B1718" s="95" t="inlineStr">
        <is>
          <t>ORGE</t>
        </is>
      </c>
      <c r="C1718" s="2119" t="n">
        <v>2009</v>
      </c>
      <c r="D1718" s="95" t="inlineStr">
        <is>
          <t>2008/09</t>
        </is>
      </c>
      <c r="E1718" s="2120" t="n">
        <v>2</v>
      </c>
      <c r="F1718" s="161" t="n">
        <v>119614</v>
      </c>
      <c r="G1718" s="161" t="n">
        <v>65976.7</v>
      </c>
    </row>
    <row r="1719" ht="10.05" customHeight="1">
      <c r="A1719" s="95" t="inlineStr">
        <is>
          <t>CEREALES</t>
        </is>
      </c>
      <c r="B1719" s="95" t="inlineStr">
        <is>
          <t>ORGE</t>
        </is>
      </c>
      <c r="C1719" s="2119" t="n">
        <v>2009</v>
      </c>
      <c r="D1719" s="95" t="inlineStr">
        <is>
          <t>2008/09</t>
        </is>
      </c>
      <c r="E1719" s="2120" t="n">
        <v>3</v>
      </c>
      <c r="F1719" s="161" t="n">
        <v>135197.8</v>
      </c>
      <c r="G1719" s="161" t="n">
        <v>64129.6</v>
      </c>
    </row>
    <row r="1720" ht="10.05" customHeight="1">
      <c r="A1720" s="95" t="inlineStr">
        <is>
          <t>CEREALES</t>
        </is>
      </c>
      <c r="B1720" s="95" t="inlineStr">
        <is>
          <t>ORGE</t>
        </is>
      </c>
      <c r="C1720" s="2119" t="n">
        <v>2009</v>
      </c>
      <c r="D1720" s="95" t="inlineStr">
        <is>
          <t>2008/09</t>
        </is>
      </c>
      <c r="E1720" s="2120" t="n">
        <v>4</v>
      </c>
      <c r="F1720" s="161" t="n">
        <v>136438.4</v>
      </c>
      <c r="G1720" s="161" t="n">
        <v>61583.3</v>
      </c>
    </row>
    <row r="1721" ht="10.05" customHeight="1">
      <c r="A1721" s="95" t="inlineStr">
        <is>
          <t>CEREALES</t>
        </is>
      </c>
      <c r="B1721" s="95" t="inlineStr">
        <is>
          <t>ORGE</t>
        </is>
      </c>
      <c r="C1721" s="2119" t="n">
        <v>2009</v>
      </c>
      <c r="D1721" s="95" t="inlineStr">
        <is>
          <t>2008/09</t>
        </is>
      </c>
      <c r="E1721" s="2120" t="n">
        <v>5</v>
      </c>
      <c r="F1721" s="161" t="n">
        <v>129263.8</v>
      </c>
      <c r="G1721" s="161" t="n">
        <v>51734.7</v>
      </c>
    </row>
    <row r="1722" ht="10.05" customHeight="1">
      <c r="A1722" s="95" t="inlineStr">
        <is>
          <t>CEREALES</t>
        </is>
      </c>
      <c r="B1722" s="95" t="inlineStr">
        <is>
          <t>ORGE</t>
        </is>
      </c>
      <c r="C1722" s="2119" t="n">
        <v>2009</v>
      </c>
      <c r="D1722" s="95" t="inlineStr">
        <is>
          <t>2008/09</t>
        </is>
      </c>
      <c r="E1722" s="2120" t="n">
        <v>6</v>
      </c>
      <c r="F1722" s="161" t="n">
        <v>139268.4</v>
      </c>
      <c r="G1722" s="161" t="n">
        <v>62599</v>
      </c>
    </row>
    <row r="1723" ht="10.05" customHeight="1">
      <c r="A1723" s="95" t="inlineStr">
        <is>
          <t>CEREALES</t>
        </is>
      </c>
      <c r="B1723" s="95" t="inlineStr">
        <is>
          <t>ORGE</t>
        </is>
      </c>
      <c r="C1723" s="2119" t="n">
        <v>2009</v>
      </c>
      <c r="D1723" s="95" t="inlineStr">
        <is>
          <t>2009/10</t>
        </is>
      </c>
      <c r="E1723" s="2120" t="n">
        <v>7</v>
      </c>
      <c r="F1723" s="161" t="n">
        <v>150516.4</v>
      </c>
      <c r="G1723" s="161" t="n">
        <v>102689.3</v>
      </c>
    </row>
    <row r="1724" ht="10.05" customHeight="1">
      <c r="A1724" s="95" t="inlineStr">
        <is>
          <t>CEREALES</t>
        </is>
      </c>
      <c r="B1724" s="95" t="inlineStr">
        <is>
          <t>ORGE</t>
        </is>
      </c>
      <c r="C1724" s="2119" t="n">
        <v>2009</v>
      </c>
      <c r="D1724" s="95" t="inlineStr">
        <is>
          <t>2009/10</t>
        </is>
      </c>
      <c r="E1724" s="2120" t="n">
        <v>8</v>
      </c>
      <c r="F1724" s="161" t="n">
        <v>133546.4</v>
      </c>
      <c r="G1724" s="161" t="n">
        <v>86606.5</v>
      </c>
    </row>
    <row r="1725" ht="10.05" customHeight="1">
      <c r="A1725" s="95" t="inlineStr">
        <is>
          <t>CEREALES</t>
        </is>
      </c>
      <c r="B1725" s="95" t="inlineStr">
        <is>
          <t>ORGE</t>
        </is>
      </c>
      <c r="C1725" s="2119" t="n">
        <v>2009</v>
      </c>
      <c r="D1725" s="95" t="inlineStr">
        <is>
          <t>2009/10</t>
        </is>
      </c>
      <c r="E1725" s="2120" t="n">
        <v>9</v>
      </c>
      <c r="F1725" s="161" t="n">
        <v>125010.2</v>
      </c>
      <c r="G1725" s="161" t="n">
        <v>79346.3</v>
      </c>
    </row>
    <row r="1726" ht="10.05" customHeight="1">
      <c r="A1726" s="95" t="inlineStr">
        <is>
          <t>CEREALES</t>
        </is>
      </c>
      <c r="B1726" s="95" t="inlineStr">
        <is>
          <t>ORGE</t>
        </is>
      </c>
      <c r="C1726" s="2119" t="n">
        <v>2009</v>
      </c>
      <c r="D1726" s="95" t="inlineStr">
        <is>
          <t>2009/10</t>
        </is>
      </c>
      <c r="E1726" s="2120" t="n">
        <v>10</v>
      </c>
      <c r="F1726" s="161" t="n">
        <v>116791.9</v>
      </c>
      <c r="G1726" s="161" t="n">
        <v>75573.3</v>
      </c>
    </row>
    <row r="1727" ht="10.05" customHeight="1">
      <c r="A1727" s="95" t="inlineStr">
        <is>
          <t>CEREALES</t>
        </is>
      </c>
      <c r="B1727" s="95" t="inlineStr">
        <is>
          <t>ORGE</t>
        </is>
      </c>
      <c r="C1727" s="2119" t="n">
        <v>2009</v>
      </c>
      <c r="D1727" s="95" t="inlineStr">
        <is>
          <t>2009/10</t>
        </is>
      </c>
      <c r="E1727" s="2120" t="n">
        <v>11</v>
      </c>
      <c r="F1727" s="161" t="n">
        <v>118909.2</v>
      </c>
      <c r="G1727" s="161" t="n">
        <v>65572.60000000001</v>
      </c>
    </row>
    <row r="1728" ht="10.05" customHeight="1">
      <c r="A1728" s="95" t="inlineStr">
        <is>
          <t>CEREALES</t>
        </is>
      </c>
      <c r="B1728" s="95" t="inlineStr">
        <is>
          <t>ORGE</t>
        </is>
      </c>
      <c r="C1728" s="2119" t="n">
        <v>2009</v>
      </c>
      <c r="D1728" s="95" t="inlineStr">
        <is>
          <t>2009/10</t>
        </is>
      </c>
      <c r="E1728" s="2120" t="n">
        <v>12</v>
      </c>
      <c r="F1728" s="161" t="n">
        <v>143891.9</v>
      </c>
      <c r="G1728" s="161" t="n">
        <v>54818.7</v>
      </c>
    </row>
    <row r="1729" ht="10.05" customHeight="1">
      <c r="A1729" s="95" t="inlineStr">
        <is>
          <t>CEREALES</t>
        </is>
      </c>
      <c r="B1729" s="95" t="inlineStr">
        <is>
          <t>ORGE</t>
        </is>
      </c>
      <c r="C1729" s="2119" t="n">
        <v>2010</v>
      </c>
      <c r="D1729" s="95" t="inlineStr">
        <is>
          <t>2009/10</t>
        </is>
      </c>
      <c r="E1729" s="2120" t="n">
        <v>1</v>
      </c>
      <c r="F1729" s="161" t="n">
        <v>140906.2</v>
      </c>
      <c r="G1729" s="161" t="n">
        <v>51791.8</v>
      </c>
    </row>
    <row r="1730" ht="10.05" customHeight="1">
      <c r="A1730" s="95" t="inlineStr">
        <is>
          <t>CEREALES</t>
        </is>
      </c>
      <c r="B1730" s="95" t="inlineStr">
        <is>
          <t>ORGE</t>
        </is>
      </c>
      <c r="C1730" s="2119" t="n">
        <v>2010</v>
      </c>
      <c r="D1730" s="95" t="inlineStr">
        <is>
          <t>2009/10</t>
        </is>
      </c>
      <c r="E1730" s="2120" t="n">
        <v>2</v>
      </c>
      <c r="F1730" s="161" t="n">
        <v>135124.7</v>
      </c>
      <c r="G1730" s="161" t="n">
        <v>57023.9</v>
      </c>
    </row>
    <row r="1731" ht="10.05" customHeight="1">
      <c r="A1731" s="95" t="inlineStr">
        <is>
          <t>CEREALES</t>
        </is>
      </c>
      <c r="B1731" s="95" t="inlineStr">
        <is>
          <t>ORGE</t>
        </is>
      </c>
      <c r="C1731" s="2119" t="n">
        <v>2010</v>
      </c>
      <c r="D1731" s="95" t="inlineStr">
        <is>
          <t>2009/10</t>
        </is>
      </c>
      <c r="E1731" s="2120" t="n">
        <v>3</v>
      </c>
      <c r="F1731" s="161" t="n">
        <v>158970.6</v>
      </c>
      <c r="G1731" s="161" t="n">
        <v>55676.2</v>
      </c>
    </row>
    <row r="1732" ht="10.05" customHeight="1">
      <c r="A1732" s="95" t="inlineStr">
        <is>
          <t>CEREALES</t>
        </is>
      </c>
      <c r="B1732" s="95" t="inlineStr">
        <is>
          <t>ORGE</t>
        </is>
      </c>
      <c r="C1732" s="2119" t="n">
        <v>2010</v>
      </c>
      <c r="D1732" s="95" t="inlineStr">
        <is>
          <t>2009/10</t>
        </is>
      </c>
      <c r="E1732" s="2120" t="n">
        <v>4</v>
      </c>
      <c r="F1732" s="161" t="n">
        <v>147487.3</v>
      </c>
      <c r="G1732" s="161" t="n">
        <v>47851</v>
      </c>
    </row>
    <row r="1733" ht="10.05" customHeight="1">
      <c r="A1733" s="95" t="inlineStr">
        <is>
          <t>CEREALES</t>
        </is>
      </c>
      <c r="B1733" s="95" t="inlineStr">
        <is>
          <t>ORGE</t>
        </is>
      </c>
      <c r="C1733" s="2119" t="n">
        <v>2010</v>
      </c>
      <c r="D1733" s="95" t="inlineStr">
        <is>
          <t>2009/10</t>
        </is>
      </c>
      <c r="E1733" s="2120" t="n">
        <v>5</v>
      </c>
      <c r="F1733" s="161" t="n">
        <v>145014.6</v>
      </c>
      <c r="G1733" s="161" t="n">
        <v>42648.7</v>
      </c>
    </row>
    <row r="1734" ht="10.05" customHeight="1">
      <c r="A1734" s="95" t="inlineStr">
        <is>
          <t>CEREALES</t>
        </is>
      </c>
      <c r="B1734" s="95" t="inlineStr">
        <is>
          <t>ORGE</t>
        </is>
      </c>
      <c r="C1734" s="2119" t="n">
        <v>2010</v>
      </c>
      <c r="D1734" s="95" t="inlineStr">
        <is>
          <t>2009/10</t>
        </is>
      </c>
      <c r="E1734" s="2120" t="n">
        <v>6</v>
      </c>
      <c r="F1734" s="161" t="n">
        <v>159474.7</v>
      </c>
      <c r="G1734" s="161" t="n">
        <v>45455.5</v>
      </c>
    </row>
    <row r="1735" ht="10.05" customHeight="1">
      <c r="A1735" s="95" t="inlineStr">
        <is>
          <t>CEREALES</t>
        </is>
      </c>
      <c r="B1735" s="95" t="inlineStr">
        <is>
          <t>ORGE</t>
        </is>
      </c>
      <c r="C1735" s="2119" t="n">
        <v>2010</v>
      </c>
      <c r="D1735" s="95" t="inlineStr">
        <is>
          <t>2010/11</t>
        </is>
      </c>
      <c r="E1735" s="2120" t="n">
        <v>7</v>
      </c>
      <c r="F1735" s="161" t="n">
        <v>172637.061</v>
      </c>
      <c r="G1735" s="161" t="n">
        <v>74447.045</v>
      </c>
    </row>
    <row r="1736" ht="10.05" customHeight="1">
      <c r="A1736" s="95" t="inlineStr">
        <is>
          <t>CEREALES</t>
        </is>
      </c>
      <c r="B1736" s="95" t="inlineStr">
        <is>
          <t>ORGE</t>
        </is>
      </c>
      <c r="C1736" s="2119" t="n">
        <v>2010</v>
      </c>
      <c r="D1736" s="95" t="inlineStr">
        <is>
          <t>2010/11</t>
        </is>
      </c>
      <c r="E1736" s="2120" t="n">
        <v>8</v>
      </c>
      <c r="F1736" s="161" t="n">
        <v>174053.095</v>
      </c>
      <c r="G1736" s="161" t="n">
        <v>63577.922</v>
      </c>
    </row>
    <row r="1737" ht="10.05" customHeight="1">
      <c r="A1737" s="95" t="inlineStr">
        <is>
          <t>CEREALES</t>
        </is>
      </c>
      <c r="B1737" s="95" t="inlineStr">
        <is>
          <t>ORGE</t>
        </is>
      </c>
      <c r="C1737" s="2119" t="n">
        <v>2010</v>
      </c>
      <c r="D1737" s="95" t="inlineStr">
        <is>
          <t>2010/11</t>
        </is>
      </c>
      <c r="E1737" s="2120" t="n">
        <v>9</v>
      </c>
      <c r="F1737" s="161" t="n">
        <v>168848.162</v>
      </c>
      <c r="G1737" s="161" t="n">
        <v>52733.523</v>
      </c>
    </row>
    <row r="1738" ht="10.05" customHeight="1">
      <c r="A1738" s="95" t="inlineStr">
        <is>
          <t>CEREALES</t>
        </is>
      </c>
      <c r="B1738" s="95" t="inlineStr">
        <is>
          <t>ORGE</t>
        </is>
      </c>
      <c r="C1738" s="2119" t="n">
        <v>2010</v>
      </c>
      <c r="D1738" s="95" t="inlineStr">
        <is>
          <t>2010/11</t>
        </is>
      </c>
      <c r="E1738" s="2120" t="n">
        <v>10</v>
      </c>
      <c r="F1738" s="161" t="n">
        <v>157396.581</v>
      </c>
      <c r="G1738" s="161" t="n">
        <v>54301.235</v>
      </c>
    </row>
    <row r="1739" ht="10.05" customHeight="1">
      <c r="A1739" s="95" t="inlineStr">
        <is>
          <t>CEREALES</t>
        </is>
      </c>
      <c r="B1739" s="95" t="inlineStr">
        <is>
          <t>ORGE</t>
        </is>
      </c>
      <c r="C1739" s="2119" t="n">
        <v>2010</v>
      </c>
      <c r="D1739" s="95" t="inlineStr">
        <is>
          <t>2010/11</t>
        </is>
      </c>
      <c r="E1739" s="2120" t="n">
        <v>11</v>
      </c>
      <c r="F1739" s="161" t="n">
        <v>157033.455</v>
      </c>
      <c r="G1739" s="161" t="n">
        <v>58140.105</v>
      </c>
    </row>
    <row r="1740" ht="10.05" customHeight="1">
      <c r="A1740" s="95" t="inlineStr">
        <is>
          <t>CEREALES</t>
        </is>
      </c>
      <c r="B1740" s="95" t="inlineStr">
        <is>
          <t>ORGE</t>
        </is>
      </c>
      <c r="C1740" s="2119" t="n">
        <v>2010</v>
      </c>
      <c r="D1740" s="95" t="inlineStr">
        <is>
          <t>2010/11</t>
        </is>
      </c>
      <c r="E1740" s="2120" t="n">
        <v>12</v>
      </c>
      <c r="F1740" s="161" t="n">
        <v>168006.149</v>
      </c>
      <c r="G1740" s="161" t="n">
        <v>55514.472</v>
      </c>
    </row>
    <row r="1741" ht="10.05" customHeight="1">
      <c r="A1741" s="95" t="inlineStr">
        <is>
          <t>CEREALES</t>
        </is>
      </c>
      <c r="B1741" s="95" t="inlineStr">
        <is>
          <t>ORGE</t>
        </is>
      </c>
      <c r="C1741" s="2119" t="n">
        <v>2011</v>
      </c>
      <c r="D1741" s="95" t="inlineStr">
        <is>
          <t>2010/11</t>
        </is>
      </c>
      <c r="E1741" s="2120" t="n">
        <v>1</v>
      </c>
      <c r="F1741" s="161" t="n">
        <v>151726.837</v>
      </c>
      <c r="G1741" s="161" t="n">
        <v>63149.873</v>
      </c>
    </row>
    <row r="1742" ht="10.05" customHeight="1">
      <c r="A1742" s="95" t="inlineStr">
        <is>
          <t>CEREALES</t>
        </is>
      </c>
      <c r="B1742" s="95" t="inlineStr">
        <is>
          <t>ORGE</t>
        </is>
      </c>
      <c r="C1742" s="2119" t="n">
        <v>2011</v>
      </c>
      <c r="D1742" s="95" t="inlineStr">
        <is>
          <t>2010/11</t>
        </is>
      </c>
      <c r="E1742" s="2120" t="n">
        <v>2</v>
      </c>
      <c r="F1742" s="161" t="n">
        <v>142365.343</v>
      </c>
      <c r="G1742" s="161" t="n">
        <v>66579.2</v>
      </c>
    </row>
    <row r="1743" ht="10.05" customHeight="1">
      <c r="A1743" s="95" t="inlineStr">
        <is>
          <t>CEREALES</t>
        </is>
      </c>
      <c r="B1743" s="95" t="inlineStr">
        <is>
          <t>ORGE</t>
        </is>
      </c>
      <c r="C1743" s="2119" t="n">
        <v>2011</v>
      </c>
      <c r="D1743" s="95" t="inlineStr">
        <is>
          <t>2010/11</t>
        </is>
      </c>
      <c r="E1743" s="2120" t="n">
        <v>3</v>
      </c>
      <c r="F1743" s="161" t="n">
        <v>173283.734</v>
      </c>
      <c r="G1743" s="161" t="n">
        <v>62462.247</v>
      </c>
    </row>
    <row r="1744" ht="10.05" customHeight="1">
      <c r="A1744" s="95" t="inlineStr">
        <is>
          <t>CEREALES</t>
        </is>
      </c>
      <c r="B1744" s="95" t="inlineStr">
        <is>
          <t>ORGE</t>
        </is>
      </c>
      <c r="C1744" s="2119" t="n">
        <v>2011</v>
      </c>
      <c r="D1744" s="95" t="inlineStr">
        <is>
          <t>2010/11</t>
        </is>
      </c>
      <c r="E1744" s="2120" t="n">
        <v>4</v>
      </c>
      <c r="F1744" s="161" t="n">
        <v>161851.526</v>
      </c>
      <c r="G1744" s="161" t="n">
        <v>57548.534</v>
      </c>
    </row>
    <row r="1745" ht="10.05" customHeight="1">
      <c r="A1745" s="95" t="inlineStr">
        <is>
          <t>CEREALES</t>
        </is>
      </c>
      <c r="B1745" s="95" t="inlineStr">
        <is>
          <t>ORGE</t>
        </is>
      </c>
      <c r="C1745" s="2119" t="n">
        <v>2011</v>
      </c>
      <c r="D1745" s="95" t="inlineStr">
        <is>
          <t>2010/11</t>
        </is>
      </c>
      <c r="E1745" s="2120" t="n">
        <v>5</v>
      </c>
      <c r="F1745" s="161" t="n">
        <v>183762.135</v>
      </c>
      <c r="G1745" s="161" t="n">
        <v>66823.929</v>
      </c>
    </row>
    <row r="1746" ht="10.05" customHeight="1">
      <c r="A1746" s="95" t="inlineStr">
        <is>
          <t>CEREALES</t>
        </is>
      </c>
      <c r="B1746" s="95" t="inlineStr">
        <is>
          <t>ORGE</t>
        </is>
      </c>
      <c r="C1746" s="2119" t="n">
        <v>2011</v>
      </c>
      <c r="D1746" s="95" t="inlineStr">
        <is>
          <t>2010/11</t>
        </is>
      </c>
      <c r="E1746" s="2120" t="n">
        <v>6</v>
      </c>
      <c r="F1746" s="161" t="n">
        <v>189104.148</v>
      </c>
      <c r="G1746" s="161" t="n">
        <v>56090.794</v>
      </c>
    </row>
    <row r="1747" ht="10.05" customHeight="1">
      <c r="A1747" s="95" t="inlineStr">
        <is>
          <t>CEREALES</t>
        </is>
      </c>
      <c r="B1747" s="95" t="inlineStr">
        <is>
          <t>ORGE</t>
        </is>
      </c>
      <c r="C1747" s="2119" t="n">
        <v>2011</v>
      </c>
      <c r="D1747" s="95" t="inlineStr">
        <is>
          <t>2011/12</t>
        </is>
      </c>
      <c r="E1747" s="2120" t="n">
        <v>7</v>
      </c>
      <c r="F1747" s="161" t="n">
        <v>174651.212</v>
      </c>
      <c r="G1747" s="161" t="n">
        <v>72776.21799999999</v>
      </c>
    </row>
    <row r="1748" ht="10.05" customHeight="1">
      <c r="A1748" s="95" t="inlineStr">
        <is>
          <t>CEREALES</t>
        </is>
      </c>
      <c r="B1748" s="95" t="inlineStr">
        <is>
          <t>ORGE</t>
        </is>
      </c>
      <c r="C1748" s="2119" t="n">
        <v>2011</v>
      </c>
      <c r="D1748" s="95" t="inlineStr">
        <is>
          <t>2011/12</t>
        </is>
      </c>
      <c r="E1748" s="2120" t="n">
        <v>8</v>
      </c>
      <c r="F1748" s="161" t="n">
        <v>149103.939</v>
      </c>
      <c r="G1748" s="161" t="n">
        <v>62204.264</v>
      </c>
    </row>
    <row r="1749" ht="10.05" customHeight="1">
      <c r="A1749" s="95" t="inlineStr">
        <is>
          <t>CEREALES</t>
        </is>
      </c>
      <c r="B1749" s="95" t="inlineStr">
        <is>
          <t>ORGE</t>
        </is>
      </c>
      <c r="C1749" s="2119" t="n">
        <v>2011</v>
      </c>
      <c r="D1749" s="95" t="inlineStr">
        <is>
          <t>2011/12</t>
        </is>
      </c>
      <c r="E1749" s="2120" t="n">
        <v>9</v>
      </c>
      <c r="F1749" s="161" t="n">
        <v>124798.405</v>
      </c>
      <c r="G1749" s="161" t="n">
        <v>64867.767</v>
      </c>
    </row>
    <row r="1750" ht="10.05" customHeight="1">
      <c r="A1750" s="95" t="inlineStr">
        <is>
          <t>CEREALES</t>
        </is>
      </c>
      <c r="B1750" s="95" t="inlineStr">
        <is>
          <t>ORGE</t>
        </is>
      </c>
      <c r="C1750" s="2119" t="n">
        <v>2011</v>
      </c>
      <c r="D1750" s="95" t="inlineStr">
        <is>
          <t>2011/12</t>
        </is>
      </c>
      <c r="E1750" s="2120" t="n">
        <v>10</v>
      </c>
      <c r="F1750" s="161" t="n">
        <v>94367.45299999999</v>
      </c>
      <c r="G1750" s="161" t="n">
        <v>61930.114</v>
      </c>
    </row>
    <row r="1751" ht="10.05" customHeight="1">
      <c r="A1751" s="95" t="inlineStr">
        <is>
          <t>CEREALES</t>
        </is>
      </c>
      <c r="B1751" s="95" t="inlineStr">
        <is>
          <t>ORGE</t>
        </is>
      </c>
      <c r="C1751" s="2119" t="n">
        <v>2011</v>
      </c>
      <c r="D1751" s="95" t="inlineStr">
        <is>
          <t>2011/12</t>
        </is>
      </c>
      <c r="E1751" s="2120" t="n">
        <v>11</v>
      </c>
      <c r="F1751" s="161" t="n">
        <v>87380.53</v>
      </c>
      <c r="G1751" s="161" t="n">
        <v>64947.065</v>
      </c>
    </row>
    <row r="1752" ht="10.05" customHeight="1">
      <c r="A1752" s="95" t="inlineStr">
        <is>
          <t>CEREALES</t>
        </is>
      </c>
      <c r="B1752" s="95" t="inlineStr">
        <is>
          <t>ORGE</t>
        </is>
      </c>
      <c r="C1752" s="2119" t="n">
        <v>2011</v>
      </c>
      <c r="D1752" s="95" t="inlineStr">
        <is>
          <t>2011/12</t>
        </is>
      </c>
      <c r="E1752" s="2120" t="n">
        <v>12</v>
      </c>
      <c r="F1752" s="161" t="n">
        <v>86856.156</v>
      </c>
      <c r="G1752" s="161" t="n">
        <v>59037.589</v>
      </c>
    </row>
    <row r="1753" ht="10.05" customHeight="1">
      <c r="A1753" s="95" t="inlineStr">
        <is>
          <t>CEREALES</t>
        </is>
      </c>
      <c r="B1753" s="95" t="inlineStr">
        <is>
          <t>ORGE</t>
        </is>
      </c>
      <c r="C1753" s="2119" t="n">
        <v>2012</v>
      </c>
      <c r="D1753" s="95" t="inlineStr">
        <is>
          <t>2011/12</t>
        </is>
      </c>
      <c r="E1753" s="2120" t="n">
        <v>1</v>
      </c>
      <c r="F1753" s="161" t="n">
        <v>85341.773</v>
      </c>
      <c r="G1753" s="161" t="n">
        <v>56518.191</v>
      </c>
    </row>
    <row r="1754" ht="10.05" customHeight="1">
      <c r="A1754" s="95" t="inlineStr">
        <is>
          <t>CEREALES</t>
        </is>
      </c>
      <c r="B1754" s="95" t="inlineStr">
        <is>
          <t>ORGE</t>
        </is>
      </c>
      <c r="C1754" s="2119" t="n">
        <v>2012</v>
      </c>
      <c r="D1754" s="95" t="inlineStr">
        <is>
          <t>2011/12</t>
        </is>
      </c>
      <c r="E1754" s="2120" t="n">
        <v>2</v>
      </c>
      <c r="F1754" s="161" t="n">
        <v>83514.329</v>
      </c>
      <c r="G1754" s="161" t="n">
        <v>57677.561</v>
      </c>
    </row>
    <row r="1755" ht="10.05" customHeight="1">
      <c r="A1755" s="95" t="inlineStr">
        <is>
          <t>CEREALES</t>
        </is>
      </c>
      <c r="B1755" s="95" t="inlineStr">
        <is>
          <t>ORGE</t>
        </is>
      </c>
      <c r="C1755" s="2119" t="n">
        <v>2012</v>
      </c>
      <c r="D1755" s="95" t="inlineStr">
        <is>
          <t>2011/12</t>
        </is>
      </c>
      <c r="E1755" s="2120" t="n">
        <v>3</v>
      </c>
      <c r="F1755" s="161" t="n">
        <v>87171.07399999999</v>
      </c>
      <c r="G1755" s="161" t="n">
        <v>49547.298</v>
      </c>
    </row>
    <row r="1756" ht="10.05" customHeight="1">
      <c r="A1756" s="95" t="inlineStr">
        <is>
          <t>CEREALES</t>
        </is>
      </c>
      <c r="B1756" s="95" t="inlineStr">
        <is>
          <t>ORGE</t>
        </is>
      </c>
      <c r="C1756" s="2119" t="n">
        <v>2012</v>
      </c>
      <c r="D1756" s="95" t="inlineStr">
        <is>
          <t>2011/12</t>
        </is>
      </c>
      <c r="E1756" s="2120" t="n">
        <v>4</v>
      </c>
      <c r="F1756" s="161" t="n">
        <v>85522.19100000001</v>
      </c>
      <c r="G1756" s="161" t="n">
        <v>46562.076</v>
      </c>
    </row>
    <row r="1757" ht="10.05" customHeight="1">
      <c r="A1757" s="95" t="inlineStr">
        <is>
          <t>CEREALES</t>
        </is>
      </c>
      <c r="B1757" s="95" t="inlineStr">
        <is>
          <t>ORGE</t>
        </is>
      </c>
      <c r="C1757" s="2119" t="n">
        <v>2012</v>
      </c>
      <c r="D1757" s="95" t="inlineStr">
        <is>
          <t>2011/12</t>
        </is>
      </c>
      <c r="E1757" s="2120" t="n">
        <v>5</v>
      </c>
      <c r="F1757" s="161" t="n">
        <v>90611.147</v>
      </c>
      <c r="G1757" s="161" t="n">
        <v>45953.365</v>
      </c>
    </row>
    <row r="1758" ht="10.05" customHeight="1">
      <c r="A1758" s="95" t="inlineStr">
        <is>
          <t>CEREALES</t>
        </is>
      </c>
      <c r="B1758" s="95" t="inlineStr">
        <is>
          <t>ORGE</t>
        </is>
      </c>
      <c r="C1758" s="2119" t="n">
        <v>2012</v>
      </c>
      <c r="D1758" s="95" t="inlineStr">
        <is>
          <t>2011/12</t>
        </is>
      </c>
      <c r="E1758" s="2120" t="n">
        <v>6</v>
      </c>
      <c r="F1758" s="161" t="n">
        <v>89538.09699999999</v>
      </c>
      <c r="G1758" s="161" t="n">
        <v>40721.358</v>
      </c>
    </row>
    <row r="1759" ht="10.05" customHeight="1">
      <c r="A1759" s="95" t="inlineStr">
        <is>
          <t>CEREALES</t>
        </is>
      </c>
      <c r="B1759" s="95" t="inlineStr">
        <is>
          <t>ORGE</t>
        </is>
      </c>
      <c r="C1759" s="2119" t="n">
        <v>2012</v>
      </c>
      <c r="D1759" s="95" t="inlineStr">
        <is>
          <t>2012/13</t>
        </is>
      </c>
      <c r="E1759" s="2120" t="n">
        <v>7</v>
      </c>
      <c r="F1759" s="161" t="n">
        <v>129284.978</v>
      </c>
      <c r="G1759" s="161" t="n">
        <v>90141.88400000001</v>
      </c>
    </row>
    <row r="1760" ht="10.05" customHeight="1">
      <c r="A1760" s="95" t="inlineStr">
        <is>
          <t>CEREALES</t>
        </is>
      </c>
      <c r="B1760" s="95" t="inlineStr">
        <is>
          <t>ORGE</t>
        </is>
      </c>
      <c r="C1760" s="2119" t="n">
        <v>2012</v>
      </c>
      <c r="D1760" s="95" t="inlineStr">
        <is>
          <t>2012/13</t>
        </is>
      </c>
      <c r="E1760" s="2120" t="n">
        <v>8</v>
      </c>
      <c r="F1760" s="161" t="n">
        <v>126044.368</v>
      </c>
      <c r="G1760" s="161" t="n">
        <v>75528.44100000001</v>
      </c>
    </row>
    <row r="1761" ht="10.05" customHeight="1">
      <c r="A1761" s="95" t="inlineStr">
        <is>
          <t>CEREALES</t>
        </is>
      </c>
      <c r="B1761" s="95" t="inlineStr">
        <is>
          <t>ORGE</t>
        </is>
      </c>
      <c r="C1761" s="2119" t="n">
        <v>2012</v>
      </c>
      <c r="D1761" s="95" t="inlineStr">
        <is>
          <t>2012/13</t>
        </is>
      </c>
      <c r="E1761" s="2120" t="n">
        <v>9</v>
      </c>
      <c r="F1761" s="161" t="n">
        <v>105822.759</v>
      </c>
      <c r="G1761" s="161" t="n">
        <v>67985.141</v>
      </c>
    </row>
    <row r="1762" ht="10.05" customHeight="1">
      <c r="A1762" s="95" t="inlineStr">
        <is>
          <t>CEREALES</t>
        </is>
      </c>
      <c r="B1762" s="95" t="inlineStr">
        <is>
          <t>ORGE</t>
        </is>
      </c>
      <c r="C1762" s="2119" t="n">
        <v>2012</v>
      </c>
      <c r="D1762" s="95" t="inlineStr">
        <is>
          <t>2012/13</t>
        </is>
      </c>
      <c r="E1762" s="2120" t="n">
        <v>10</v>
      </c>
      <c r="F1762" s="161" t="n">
        <v>111288.82</v>
      </c>
      <c r="G1762" s="161" t="n">
        <v>59446.63</v>
      </c>
    </row>
    <row r="1763" ht="10.05" customHeight="1">
      <c r="A1763" s="95" t="inlineStr">
        <is>
          <t>CEREALES</t>
        </is>
      </c>
      <c r="B1763" s="95" t="inlineStr">
        <is>
          <t>ORGE</t>
        </is>
      </c>
      <c r="C1763" s="2119" t="n">
        <v>2012</v>
      </c>
      <c r="D1763" s="95" t="inlineStr">
        <is>
          <t>2012/13</t>
        </is>
      </c>
      <c r="E1763" s="2120" t="n">
        <v>11</v>
      </c>
      <c r="F1763" s="161" t="n">
        <v>98674.997</v>
      </c>
      <c r="G1763" s="161" t="n">
        <v>57173.145</v>
      </c>
    </row>
    <row r="1764" ht="10.05" customHeight="1">
      <c r="A1764" s="95" t="inlineStr">
        <is>
          <t>CEREALES</t>
        </is>
      </c>
      <c r="B1764" s="95" t="inlineStr">
        <is>
          <t>ORGE</t>
        </is>
      </c>
      <c r="C1764" s="2119" t="n">
        <v>2012</v>
      </c>
      <c r="D1764" s="95" t="inlineStr">
        <is>
          <t>2012/13</t>
        </is>
      </c>
      <c r="E1764" s="2120" t="n">
        <v>12</v>
      </c>
      <c r="F1764" s="161" t="n">
        <v>100103.041</v>
      </c>
      <c r="G1764" s="161" t="n">
        <v>51772.036</v>
      </c>
    </row>
    <row r="1765" ht="10.05" customHeight="1">
      <c r="A1765" s="95" t="inlineStr">
        <is>
          <t>CEREALES</t>
        </is>
      </c>
      <c r="B1765" s="95" t="inlineStr">
        <is>
          <t>ORGE</t>
        </is>
      </c>
      <c r="C1765" s="2119" t="n">
        <v>2013</v>
      </c>
      <c r="D1765" s="95" t="inlineStr">
        <is>
          <t>2012/13</t>
        </is>
      </c>
      <c r="E1765" s="2120" t="n">
        <v>1</v>
      </c>
      <c r="F1765" s="161" t="n">
        <v>112491.116</v>
      </c>
      <c r="G1765" s="161" t="n">
        <v>52373.463</v>
      </c>
    </row>
    <row r="1766" ht="10.05" customHeight="1">
      <c r="A1766" s="95" t="inlineStr">
        <is>
          <t>CEREALES</t>
        </is>
      </c>
      <c r="B1766" s="95" t="inlineStr">
        <is>
          <t>ORGE</t>
        </is>
      </c>
      <c r="C1766" s="2119" t="n">
        <v>2013</v>
      </c>
      <c r="D1766" s="95" t="inlineStr">
        <is>
          <t>2012/13</t>
        </is>
      </c>
      <c r="E1766" s="2120" t="n">
        <v>2</v>
      </c>
      <c r="F1766" s="161" t="n">
        <v>93015.405</v>
      </c>
      <c r="G1766" s="161" t="n">
        <v>55598.442</v>
      </c>
    </row>
    <row r="1767" ht="10.05" customHeight="1">
      <c r="A1767" s="95" t="inlineStr">
        <is>
          <t>CEREALES</t>
        </is>
      </c>
      <c r="B1767" s="95" t="inlineStr">
        <is>
          <t>ORGE</t>
        </is>
      </c>
      <c r="C1767" s="2119" t="n">
        <v>2013</v>
      </c>
      <c r="D1767" s="95" t="inlineStr">
        <is>
          <t>2012/13</t>
        </is>
      </c>
      <c r="E1767" s="2120" t="n">
        <v>3</v>
      </c>
      <c r="F1767" s="161" t="n">
        <v>100064.631</v>
      </c>
      <c r="G1767" s="161" t="n">
        <v>49176.678</v>
      </c>
    </row>
    <row r="1768" ht="10.05" customHeight="1">
      <c r="A1768" s="95" t="inlineStr">
        <is>
          <t>CEREALES</t>
        </is>
      </c>
      <c r="B1768" s="95" t="inlineStr">
        <is>
          <t>ORGE</t>
        </is>
      </c>
      <c r="C1768" s="2119" t="n">
        <v>2013</v>
      </c>
      <c r="D1768" s="95" t="inlineStr">
        <is>
          <t>2012/13</t>
        </is>
      </c>
      <c r="E1768" s="2120" t="n">
        <v>4</v>
      </c>
      <c r="F1768" s="161" t="n">
        <v>103517.453</v>
      </c>
      <c r="G1768" s="161" t="n">
        <v>52109.572</v>
      </c>
    </row>
    <row r="1769" ht="10.05" customHeight="1">
      <c r="A1769" s="95" t="inlineStr">
        <is>
          <t>CEREALES</t>
        </is>
      </c>
      <c r="B1769" s="95" t="inlineStr">
        <is>
          <t>ORGE</t>
        </is>
      </c>
      <c r="C1769" s="2119" t="n">
        <v>2013</v>
      </c>
      <c r="D1769" s="95" t="inlineStr">
        <is>
          <t>2012/13</t>
        </is>
      </c>
      <c r="E1769" s="2120" t="n">
        <v>5</v>
      </c>
      <c r="F1769" s="161" t="n">
        <v>107109.537</v>
      </c>
      <c r="G1769" s="161" t="n">
        <v>44398.577</v>
      </c>
    </row>
    <row r="1770" ht="10.05" customHeight="1">
      <c r="A1770" s="95" t="inlineStr">
        <is>
          <t>CEREALES</t>
        </is>
      </c>
      <c r="B1770" s="95" t="inlineStr">
        <is>
          <t>ORGE</t>
        </is>
      </c>
      <c r="C1770" s="2119" t="n">
        <v>2013</v>
      </c>
      <c r="D1770" s="95" t="inlineStr">
        <is>
          <t>2012/13</t>
        </is>
      </c>
      <c r="E1770" s="2120" t="n">
        <v>6</v>
      </c>
      <c r="F1770" s="161" t="n">
        <v>103782.565</v>
      </c>
      <c r="G1770" s="161" t="n">
        <v>42596.375</v>
      </c>
    </row>
    <row r="1771" ht="10.05" customHeight="1">
      <c r="A1771" s="95" t="inlineStr">
        <is>
          <t>CEREALES</t>
        </is>
      </c>
      <c r="B1771" s="95" t="inlineStr">
        <is>
          <t>ORGE</t>
        </is>
      </c>
      <c r="C1771" s="2119" t="n">
        <v>2013</v>
      </c>
      <c r="D1771" s="95" t="inlineStr">
        <is>
          <t>2013/14</t>
        </is>
      </c>
      <c r="E1771" s="2120" t="n">
        <v>7</v>
      </c>
      <c r="F1771" s="161" t="n">
        <v>134856.972</v>
      </c>
      <c r="G1771" s="161" t="n">
        <v>90697.8680000001</v>
      </c>
    </row>
    <row r="1772" ht="10.05" customHeight="1">
      <c r="A1772" s="95" t="inlineStr">
        <is>
          <t>CEREALES</t>
        </is>
      </c>
      <c r="B1772" s="95" t="inlineStr">
        <is>
          <t>ORGE</t>
        </is>
      </c>
      <c r="C1772" s="2119" t="n">
        <v>2013</v>
      </c>
      <c r="D1772" s="95" t="inlineStr">
        <is>
          <t>2013/14</t>
        </is>
      </c>
      <c r="E1772" s="2120" t="n">
        <v>8</v>
      </c>
      <c r="F1772" s="161" t="n">
        <v>120175.246</v>
      </c>
      <c r="G1772" s="161" t="n">
        <v>84054.121</v>
      </c>
    </row>
    <row r="1773" ht="10.05" customHeight="1">
      <c r="A1773" s="95" t="inlineStr">
        <is>
          <t>CEREALES</t>
        </is>
      </c>
      <c r="B1773" s="95" t="inlineStr">
        <is>
          <t>ORGE</t>
        </is>
      </c>
      <c r="C1773" s="2119" t="n">
        <v>2013</v>
      </c>
      <c r="D1773" s="95" t="inlineStr">
        <is>
          <t>2013/14</t>
        </is>
      </c>
      <c r="E1773" s="2120" t="n">
        <v>9</v>
      </c>
      <c r="F1773" s="161" t="n">
        <v>98619.63099999999</v>
      </c>
      <c r="G1773" s="161" t="n">
        <v>75507.23699999999</v>
      </c>
    </row>
    <row r="1774" ht="10.05" customHeight="1">
      <c r="A1774" s="95" t="inlineStr">
        <is>
          <t>CEREALES</t>
        </is>
      </c>
      <c r="B1774" s="95" t="inlineStr">
        <is>
          <t>ORGE</t>
        </is>
      </c>
      <c r="C1774" s="2119" t="n">
        <v>2013</v>
      </c>
      <c r="D1774" s="95" t="inlineStr">
        <is>
          <t>2013/14</t>
        </is>
      </c>
      <c r="E1774" s="2120" t="n">
        <v>10</v>
      </c>
      <c r="F1774" s="161" t="n">
        <v>99813.49400000009</v>
      </c>
      <c r="G1774" s="161" t="n">
        <v>64186.713</v>
      </c>
    </row>
    <row r="1775" ht="10.05" customHeight="1">
      <c r="A1775" s="95" t="inlineStr">
        <is>
          <t>CEREALES</t>
        </is>
      </c>
      <c r="B1775" s="95" t="inlineStr">
        <is>
          <t>ORGE</t>
        </is>
      </c>
      <c r="C1775" s="2119" t="n">
        <v>2013</v>
      </c>
      <c r="D1775" s="95" t="inlineStr">
        <is>
          <t>2013/14</t>
        </is>
      </c>
      <c r="E1775" s="2120" t="n">
        <v>11</v>
      </c>
      <c r="F1775" s="161" t="n">
        <v>81730.122</v>
      </c>
      <c r="G1775" s="161" t="n">
        <v>57114.013</v>
      </c>
    </row>
    <row r="1776" ht="10.05" customHeight="1">
      <c r="A1776" s="95" t="inlineStr">
        <is>
          <t>CEREALES</t>
        </is>
      </c>
      <c r="B1776" s="95" t="inlineStr">
        <is>
          <t>ORGE</t>
        </is>
      </c>
      <c r="C1776" s="2119" t="n">
        <v>2013</v>
      </c>
      <c r="D1776" s="95" t="inlineStr">
        <is>
          <t>2013/14</t>
        </is>
      </c>
      <c r="E1776" s="2120" t="n">
        <v>12</v>
      </c>
      <c r="F1776" s="161" t="n">
        <v>91887.2640000001</v>
      </c>
      <c r="G1776" s="161" t="n">
        <v>57530.462</v>
      </c>
    </row>
    <row r="1777" ht="10.05" customHeight="1">
      <c r="A1777" s="95" t="inlineStr">
        <is>
          <t>CEREALES</t>
        </is>
      </c>
      <c r="B1777" s="95" t="inlineStr">
        <is>
          <t>ORGE</t>
        </is>
      </c>
      <c r="C1777" s="2119" t="n">
        <v>2014</v>
      </c>
      <c r="D1777" s="95" t="inlineStr">
        <is>
          <t>2013/14</t>
        </is>
      </c>
      <c r="E1777" s="2120" t="n">
        <v>1</v>
      </c>
      <c r="F1777" s="161" t="n">
        <v>91620.069</v>
      </c>
      <c r="G1777" s="161" t="n">
        <v>56217.858</v>
      </c>
    </row>
    <row r="1778" ht="10.05" customHeight="1">
      <c r="A1778" s="95" t="inlineStr">
        <is>
          <t>CEREALES</t>
        </is>
      </c>
      <c r="B1778" s="95" t="inlineStr">
        <is>
          <t>ORGE</t>
        </is>
      </c>
      <c r="C1778" s="2119" t="n">
        <v>2014</v>
      </c>
      <c r="D1778" s="95" t="inlineStr">
        <is>
          <t>2013/14</t>
        </is>
      </c>
      <c r="E1778" s="2120" t="n">
        <v>2</v>
      </c>
      <c r="F1778" s="161" t="n">
        <v>81955.50999999999</v>
      </c>
      <c r="G1778" s="161" t="n">
        <v>55158.259</v>
      </c>
    </row>
    <row r="1779" ht="10.05" customHeight="1">
      <c r="A1779" s="95" t="inlineStr">
        <is>
          <t>CEREALES</t>
        </is>
      </c>
      <c r="B1779" s="95" t="inlineStr">
        <is>
          <t>ORGE</t>
        </is>
      </c>
      <c r="C1779" s="2119" t="n">
        <v>2014</v>
      </c>
      <c r="D1779" s="95" t="inlineStr">
        <is>
          <t>2013/14</t>
        </is>
      </c>
      <c r="E1779" s="2120" t="n">
        <v>3</v>
      </c>
      <c r="F1779" s="161" t="n">
        <v>92418.447</v>
      </c>
      <c r="G1779" s="161" t="n">
        <v>54050.075</v>
      </c>
    </row>
    <row r="1780" ht="10.05" customHeight="1">
      <c r="A1780" s="95" t="inlineStr">
        <is>
          <t>CEREALES</t>
        </is>
      </c>
      <c r="B1780" s="95" t="inlineStr">
        <is>
          <t>ORGE</t>
        </is>
      </c>
      <c r="C1780" s="2119" t="n">
        <v>2014</v>
      </c>
      <c r="D1780" s="95" t="inlineStr">
        <is>
          <t>2013/14</t>
        </is>
      </c>
      <c r="E1780" s="2120" t="n">
        <v>4</v>
      </c>
      <c r="F1780" s="161" t="n">
        <v>100786.891</v>
      </c>
      <c r="G1780" s="161" t="n">
        <v>52445.807</v>
      </c>
    </row>
    <row r="1781" ht="10.05" customHeight="1">
      <c r="A1781" s="95" t="inlineStr">
        <is>
          <t>CEREALES</t>
        </is>
      </c>
      <c r="B1781" s="95" t="inlineStr">
        <is>
          <t>ORGE</t>
        </is>
      </c>
      <c r="C1781" s="2119" t="n">
        <v>2014</v>
      </c>
      <c r="D1781" s="95" t="inlineStr">
        <is>
          <t>2013/14</t>
        </is>
      </c>
      <c r="E1781" s="2120" t="n">
        <v>5</v>
      </c>
      <c r="F1781" s="161" t="n">
        <v>103835.243</v>
      </c>
      <c r="G1781" s="161" t="n">
        <v>43278.438</v>
      </c>
    </row>
    <row r="1782" ht="10.05" customHeight="1">
      <c r="A1782" s="95" t="inlineStr">
        <is>
          <t>CEREALES</t>
        </is>
      </c>
      <c r="B1782" s="95" t="inlineStr">
        <is>
          <t>ORGE</t>
        </is>
      </c>
      <c r="C1782" s="2119" t="n">
        <v>2014</v>
      </c>
      <c r="D1782" s="95" t="inlineStr">
        <is>
          <t>2013/14</t>
        </is>
      </c>
      <c r="E1782" s="2120" t="n">
        <v>6</v>
      </c>
      <c r="F1782" s="161" t="n">
        <v>107517.087</v>
      </c>
      <c r="G1782" s="161" t="n">
        <v>42939.051</v>
      </c>
    </row>
    <row r="1783" ht="10.05" customHeight="1">
      <c r="A1783" s="95" t="inlineStr">
        <is>
          <t>CEREALES</t>
        </is>
      </c>
      <c r="B1783" s="95" t="inlineStr">
        <is>
          <t>ORGE</t>
        </is>
      </c>
      <c r="C1783" s="2119" t="n">
        <v>2014</v>
      </c>
      <c r="D1783" s="95" t="inlineStr">
        <is>
          <t>2014/15</t>
        </is>
      </c>
      <c r="E1783" s="2120" t="n">
        <v>7</v>
      </c>
      <c r="F1783" s="161" t="n">
        <v>122956.125</v>
      </c>
      <c r="G1783" s="161" t="n">
        <v>114458.869</v>
      </c>
    </row>
    <row r="1784" ht="10.05" customHeight="1">
      <c r="A1784" s="95" t="inlineStr">
        <is>
          <t>CEREALES</t>
        </is>
      </c>
      <c r="B1784" s="95" t="inlineStr">
        <is>
          <t>ORGE</t>
        </is>
      </c>
      <c r="C1784" s="2119" t="n">
        <v>2014</v>
      </c>
      <c r="D1784" s="95" t="inlineStr">
        <is>
          <t>2014/15</t>
        </is>
      </c>
      <c r="E1784" s="2120" t="n">
        <v>8</v>
      </c>
      <c r="F1784" s="161" t="n">
        <v>105582.881</v>
      </c>
      <c r="G1784" s="161" t="n">
        <v>92686.03</v>
      </c>
    </row>
    <row r="1785" ht="10.05" customHeight="1">
      <c r="A1785" s="95" t="inlineStr">
        <is>
          <t>CEREALES</t>
        </is>
      </c>
      <c r="B1785" s="95" t="inlineStr">
        <is>
          <t>ORGE</t>
        </is>
      </c>
      <c r="C1785" s="2119" t="n">
        <v>2014</v>
      </c>
      <c r="D1785" s="95" t="inlineStr">
        <is>
          <t>2014/15</t>
        </is>
      </c>
      <c r="E1785" s="2120" t="n">
        <v>9</v>
      </c>
      <c r="F1785" s="161" t="n">
        <v>98297.663</v>
      </c>
      <c r="G1785" s="161" t="n">
        <v>80527.906</v>
      </c>
    </row>
    <row r="1786" ht="10.05" customHeight="1">
      <c r="A1786" s="95" t="inlineStr">
        <is>
          <t>CEREALES</t>
        </is>
      </c>
      <c r="B1786" s="95" t="inlineStr">
        <is>
          <t>ORGE</t>
        </is>
      </c>
      <c r="C1786" s="2119" t="n">
        <v>2014</v>
      </c>
      <c r="D1786" s="95" t="inlineStr">
        <is>
          <t>2014/15</t>
        </is>
      </c>
      <c r="E1786" s="2120" t="n">
        <v>10</v>
      </c>
      <c r="F1786" s="161" t="n">
        <v>90838.42200000001</v>
      </c>
      <c r="G1786" s="161" t="n">
        <v>70545.61</v>
      </c>
    </row>
    <row r="1787" ht="10.05" customHeight="1">
      <c r="A1787" s="95" t="inlineStr">
        <is>
          <t>CEREALES</t>
        </is>
      </c>
      <c r="B1787" s="95" t="inlineStr">
        <is>
          <t>ORGE</t>
        </is>
      </c>
      <c r="C1787" s="2119" t="n">
        <v>2014</v>
      </c>
      <c r="D1787" s="95" t="inlineStr">
        <is>
          <t>2014/15</t>
        </is>
      </c>
      <c r="E1787" s="2120" t="n">
        <v>11</v>
      </c>
      <c r="F1787" s="161" t="n">
        <v>73825.75599999999</v>
      </c>
      <c r="G1787" s="161" t="n">
        <v>70143.626</v>
      </c>
    </row>
    <row r="1788" ht="10.05" customHeight="1">
      <c r="A1788" s="95" t="inlineStr">
        <is>
          <t>CEREALES</t>
        </is>
      </c>
      <c r="B1788" s="95" t="inlineStr">
        <is>
          <t>ORGE</t>
        </is>
      </c>
      <c r="C1788" s="2119" t="n">
        <v>2014</v>
      </c>
      <c r="D1788" s="95" t="inlineStr">
        <is>
          <t>2014/15</t>
        </is>
      </c>
      <c r="E1788" s="2120" t="n">
        <v>12</v>
      </c>
      <c r="F1788" s="161" t="n">
        <v>82366.318</v>
      </c>
      <c r="G1788" s="161" t="n">
        <v>56221.779</v>
      </c>
    </row>
    <row r="1789" ht="10.05" customHeight="1">
      <c r="A1789" s="95" t="inlineStr">
        <is>
          <t>CEREALES</t>
        </is>
      </c>
      <c r="B1789" s="95" t="inlineStr">
        <is>
          <t>ORGE</t>
        </is>
      </c>
      <c r="C1789" s="2119" t="n">
        <v>2015</v>
      </c>
      <c r="D1789" s="95" t="inlineStr">
        <is>
          <t>2014/15</t>
        </is>
      </c>
      <c r="E1789" s="2120" t="n">
        <v>1</v>
      </c>
      <c r="F1789" s="161" t="n">
        <v>78286.909</v>
      </c>
      <c r="G1789" s="161" t="n">
        <v>47183.227</v>
      </c>
    </row>
    <row r="1790" ht="10.05" customHeight="1">
      <c r="A1790" s="95" t="inlineStr">
        <is>
          <t>CEREALES</t>
        </is>
      </c>
      <c r="B1790" s="95" t="inlineStr">
        <is>
          <t>ORGE</t>
        </is>
      </c>
      <c r="C1790" s="2119" t="n">
        <v>2015</v>
      </c>
      <c r="D1790" s="95" t="inlineStr">
        <is>
          <t>2014/15</t>
        </is>
      </c>
      <c r="E1790" s="2120" t="n">
        <v>2</v>
      </c>
      <c r="F1790" s="161" t="n">
        <v>69530.549</v>
      </c>
      <c r="G1790" s="161" t="n">
        <v>45536.801</v>
      </c>
    </row>
    <row r="1791" ht="10.05" customHeight="1">
      <c r="A1791" s="95" t="inlineStr">
        <is>
          <t>CEREALES</t>
        </is>
      </c>
      <c r="B1791" s="95" t="inlineStr">
        <is>
          <t>ORGE</t>
        </is>
      </c>
      <c r="C1791" s="2119" t="n">
        <v>2015</v>
      </c>
      <c r="D1791" s="95" t="inlineStr">
        <is>
          <t>2014/15</t>
        </is>
      </c>
      <c r="E1791" s="2120" t="n">
        <v>3</v>
      </c>
      <c r="F1791" s="161" t="n">
        <v>75394.004</v>
      </c>
      <c r="G1791" s="161" t="n">
        <v>43900.529</v>
      </c>
    </row>
    <row r="1792" ht="10.05" customHeight="1">
      <c r="A1792" s="95" t="inlineStr">
        <is>
          <t>CEREALES</t>
        </is>
      </c>
      <c r="B1792" s="95" t="inlineStr">
        <is>
          <t>ORGE</t>
        </is>
      </c>
      <c r="C1792" s="2119" t="n">
        <v>2015</v>
      </c>
      <c r="D1792" s="95" t="inlineStr">
        <is>
          <t>2014/15</t>
        </is>
      </c>
      <c r="E1792" s="2120" t="n">
        <v>4</v>
      </c>
      <c r="F1792" s="161" t="n">
        <v>75549.93799999999</v>
      </c>
      <c r="G1792" s="161" t="n">
        <v>41367.2</v>
      </c>
    </row>
    <row r="1793" ht="10.05" customHeight="1">
      <c r="A1793" s="95" t="inlineStr">
        <is>
          <t>CEREALES</t>
        </is>
      </c>
      <c r="B1793" s="95" t="inlineStr">
        <is>
          <t>ORGE</t>
        </is>
      </c>
      <c r="C1793" s="2119" t="n">
        <v>2015</v>
      </c>
      <c r="D1793" s="95" t="inlineStr">
        <is>
          <t>2014/15</t>
        </is>
      </c>
      <c r="E1793" s="2120" t="n">
        <v>5</v>
      </c>
      <c r="F1793" s="161" t="n">
        <v>69213.35400000001</v>
      </c>
      <c r="G1793" s="161" t="n">
        <v>37684.408</v>
      </c>
    </row>
    <row r="1794" ht="10.05" customHeight="1">
      <c r="A1794" s="95" t="inlineStr">
        <is>
          <t>CEREALES</t>
        </is>
      </c>
      <c r="B1794" s="95" t="inlineStr">
        <is>
          <t>ORGE</t>
        </is>
      </c>
      <c r="C1794" s="2119" t="n">
        <v>2015</v>
      </c>
      <c r="D1794" s="95" t="inlineStr">
        <is>
          <t>2014/15</t>
        </is>
      </c>
      <c r="E1794" s="2120" t="n">
        <v>6</v>
      </c>
      <c r="F1794" s="161" t="n">
        <v>70309.49800000001</v>
      </c>
      <c r="G1794" s="161" t="n">
        <v>42623.775</v>
      </c>
    </row>
    <row r="1795" ht="10.05" customHeight="1">
      <c r="A1795" s="95" t="inlineStr">
        <is>
          <t>CEREALES</t>
        </is>
      </c>
      <c r="B1795" s="95" t="inlineStr">
        <is>
          <t>ORGE</t>
        </is>
      </c>
      <c r="C1795" s="2119" t="n">
        <v>2015</v>
      </c>
      <c r="D1795" s="95" t="inlineStr">
        <is>
          <t>2015/16</t>
        </is>
      </c>
      <c r="E1795" s="2120" t="n">
        <v>7</v>
      </c>
      <c r="F1795" s="161" t="n">
        <v>81462.00599999999</v>
      </c>
      <c r="G1795" s="161" t="n">
        <v>118827.937</v>
      </c>
    </row>
    <row r="1796" ht="10.05" customHeight="1">
      <c r="A1796" s="95" t="inlineStr">
        <is>
          <t>CEREALES</t>
        </is>
      </c>
      <c r="B1796" s="95" t="inlineStr">
        <is>
          <t>ORGE</t>
        </is>
      </c>
      <c r="C1796" s="2119" t="n">
        <v>2015</v>
      </c>
      <c r="D1796" s="95" t="inlineStr">
        <is>
          <t>2015/16</t>
        </is>
      </c>
      <c r="E1796" s="2120" t="n">
        <v>8</v>
      </c>
      <c r="F1796" s="161" t="n">
        <v>79364.326</v>
      </c>
      <c r="G1796" s="161" t="n">
        <v>117312.855</v>
      </c>
    </row>
    <row r="1797" ht="10.05" customHeight="1">
      <c r="A1797" s="95" t="inlineStr">
        <is>
          <t>CEREALES</t>
        </is>
      </c>
      <c r="B1797" s="95" t="inlineStr">
        <is>
          <t>ORGE</t>
        </is>
      </c>
      <c r="C1797" s="2119" t="n">
        <v>2015</v>
      </c>
      <c r="D1797" s="95" t="inlineStr">
        <is>
          <t>2015/16</t>
        </is>
      </c>
      <c r="E1797" s="2120" t="n">
        <v>9</v>
      </c>
      <c r="F1797" s="161" t="n">
        <v>86899.069</v>
      </c>
      <c r="G1797" s="161" t="n">
        <v>100873.039</v>
      </c>
    </row>
    <row r="1798" ht="10.05" customHeight="1">
      <c r="A1798" s="95" t="inlineStr">
        <is>
          <t>CEREALES</t>
        </is>
      </c>
      <c r="B1798" s="95" t="inlineStr">
        <is>
          <t>ORGE</t>
        </is>
      </c>
      <c r="C1798" s="2119" t="n">
        <v>2015</v>
      </c>
      <c r="D1798" s="95" t="inlineStr">
        <is>
          <t>2015/16</t>
        </is>
      </c>
      <c r="E1798" s="2120" t="n">
        <v>10</v>
      </c>
      <c r="F1798" s="161" t="n">
        <v>88806.796</v>
      </c>
      <c r="G1798" s="161" t="n">
        <v>84758.042</v>
      </c>
    </row>
    <row r="1799" ht="10.05" customHeight="1">
      <c r="A1799" s="95" t="inlineStr">
        <is>
          <t>CEREALES</t>
        </is>
      </c>
      <c r="B1799" s="95" t="inlineStr">
        <is>
          <t>ORGE</t>
        </is>
      </c>
      <c r="C1799" s="2119" t="n">
        <v>2015</v>
      </c>
      <c r="D1799" s="95" t="inlineStr">
        <is>
          <t>2015/16</t>
        </is>
      </c>
      <c r="E1799" s="2120" t="n">
        <v>11</v>
      </c>
      <c r="F1799" s="161" t="n">
        <v>75366.13</v>
      </c>
      <c r="G1799" s="161" t="n">
        <v>75274.18700000001</v>
      </c>
    </row>
    <row r="1800" ht="10.05" customHeight="1">
      <c r="A1800" s="95" t="inlineStr">
        <is>
          <t>CEREALES</t>
        </is>
      </c>
      <c r="B1800" s="95" t="inlineStr">
        <is>
          <t>ORGE</t>
        </is>
      </c>
      <c r="C1800" s="2119" t="n">
        <v>2015</v>
      </c>
      <c r="D1800" s="95" t="inlineStr">
        <is>
          <t>2015/16</t>
        </is>
      </c>
      <c r="E1800" s="2120" t="n">
        <v>12</v>
      </c>
      <c r="F1800" s="161" t="n">
        <v>90848.497</v>
      </c>
      <c r="G1800" s="161" t="n">
        <v>67010.80899999999</v>
      </c>
    </row>
    <row r="1801" ht="10.05" customHeight="1">
      <c r="A1801" s="95" t="inlineStr">
        <is>
          <t>CEREALES</t>
        </is>
      </c>
      <c r="B1801" s="95" t="inlineStr">
        <is>
          <t>ORGE</t>
        </is>
      </c>
      <c r="C1801" s="2119" t="n">
        <v>2016</v>
      </c>
      <c r="D1801" s="95" t="inlineStr">
        <is>
          <t>2015/16</t>
        </is>
      </c>
      <c r="E1801" s="2120" t="n">
        <v>1</v>
      </c>
      <c r="F1801" s="161" t="n">
        <v>84735.318</v>
      </c>
      <c r="G1801" s="161" t="n">
        <v>59055.721</v>
      </c>
    </row>
    <row r="1802" ht="10.05" customHeight="1">
      <c r="A1802" s="95" t="inlineStr">
        <is>
          <t>CEREALES</t>
        </is>
      </c>
      <c r="B1802" s="95" t="inlineStr">
        <is>
          <t>ORGE</t>
        </is>
      </c>
      <c r="C1802" s="2119" t="n">
        <v>2016</v>
      </c>
      <c r="D1802" s="95" t="inlineStr">
        <is>
          <t>2015/16</t>
        </is>
      </c>
      <c r="E1802" s="2120" t="n">
        <v>2</v>
      </c>
      <c r="F1802" s="161" t="n">
        <v>86180.427</v>
      </c>
      <c r="G1802" s="161" t="n">
        <v>54387.075</v>
      </c>
    </row>
    <row r="1803" ht="10.05" customHeight="1">
      <c r="A1803" s="95" t="inlineStr">
        <is>
          <t>CEREALES</t>
        </is>
      </c>
      <c r="B1803" s="95" t="inlineStr">
        <is>
          <t>ORGE</t>
        </is>
      </c>
      <c r="C1803" s="2119" t="n">
        <v>2016</v>
      </c>
      <c r="D1803" s="95" t="inlineStr">
        <is>
          <t>2015/16</t>
        </is>
      </c>
      <c r="E1803" s="2120" t="n">
        <v>3</v>
      </c>
      <c r="F1803" s="161" t="n">
        <v>92640.774</v>
      </c>
      <c r="G1803" s="161" t="n">
        <v>52927.47</v>
      </c>
    </row>
    <row r="1804" ht="10.05" customHeight="1">
      <c r="A1804" s="95" t="inlineStr">
        <is>
          <t>CEREALES</t>
        </is>
      </c>
      <c r="B1804" s="95" t="inlineStr">
        <is>
          <t>ORGE</t>
        </is>
      </c>
      <c r="C1804" s="2119" t="n">
        <v>2016</v>
      </c>
      <c r="D1804" s="95" t="inlineStr">
        <is>
          <t>2015/16</t>
        </is>
      </c>
      <c r="E1804" s="2120" t="n">
        <v>4</v>
      </c>
      <c r="F1804" s="161" t="n">
        <v>84359.205</v>
      </c>
      <c r="G1804" s="161" t="n">
        <v>50465.019</v>
      </c>
    </row>
    <row r="1805" ht="10.05" customHeight="1">
      <c r="A1805" s="95" t="inlineStr">
        <is>
          <t>CEREALES</t>
        </is>
      </c>
      <c r="B1805" s="95" t="inlineStr">
        <is>
          <t>ORGE</t>
        </is>
      </c>
      <c r="C1805" s="2119" t="n">
        <v>2016</v>
      </c>
      <c r="D1805" s="95" t="inlineStr">
        <is>
          <t>2015/16</t>
        </is>
      </c>
      <c r="E1805" s="2120" t="n">
        <v>5</v>
      </c>
      <c r="F1805" s="161" t="n">
        <v>81146.4760000001</v>
      </c>
      <c r="G1805" s="161" t="n">
        <v>46794.012</v>
      </c>
    </row>
    <row r="1806" ht="10.05" customHeight="1">
      <c r="A1806" s="95" t="inlineStr">
        <is>
          <t>CEREALES</t>
        </is>
      </c>
      <c r="B1806" s="95" t="inlineStr">
        <is>
          <t>ORGE</t>
        </is>
      </c>
      <c r="C1806" s="2119" t="n">
        <v>2016</v>
      </c>
      <c r="D1806" s="95" t="inlineStr">
        <is>
          <t>2015/16</t>
        </is>
      </c>
      <c r="E1806" s="2120" t="n">
        <v>6</v>
      </c>
      <c r="F1806" s="161" t="n">
        <v>83180.44</v>
      </c>
      <c r="G1806" s="161" t="n">
        <v>40756.256</v>
      </c>
    </row>
    <row r="1807" ht="10.05" customHeight="1">
      <c r="A1807" s="95" t="inlineStr">
        <is>
          <t>CEREALES</t>
        </is>
      </c>
      <c r="B1807" s="95" t="inlineStr">
        <is>
          <t>ORGE</t>
        </is>
      </c>
      <c r="C1807" s="2119" t="n">
        <v>2016</v>
      </c>
      <c r="D1807" s="95" t="inlineStr">
        <is>
          <t>2016/17</t>
        </is>
      </c>
      <c r="E1807" s="2120" t="n">
        <v>7</v>
      </c>
      <c r="F1807" s="161" t="n">
        <v>95225.731</v>
      </c>
      <c r="G1807" s="161" t="n">
        <v>117719.206</v>
      </c>
    </row>
    <row r="1808" ht="10.05" customHeight="1">
      <c r="A1808" s="95" t="inlineStr">
        <is>
          <t>CEREALES</t>
        </is>
      </c>
      <c r="B1808" s="95" t="inlineStr">
        <is>
          <t>ORGE</t>
        </is>
      </c>
      <c r="C1808" s="2119" t="n">
        <v>2016</v>
      </c>
      <c r="D1808" s="95" t="inlineStr">
        <is>
          <t>2016/17</t>
        </is>
      </c>
      <c r="E1808" s="2120" t="n">
        <v>8</v>
      </c>
      <c r="F1808" s="161" t="n">
        <v>109070.475</v>
      </c>
      <c r="G1808" s="161" t="n">
        <v>99179.166</v>
      </c>
    </row>
    <row r="1809" ht="10.05" customHeight="1">
      <c r="A1809" s="95" t="inlineStr">
        <is>
          <t>CEREALES</t>
        </is>
      </c>
      <c r="B1809" s="95" t="inlineStr">
        <is>
          <t>ORGE</t>
        </is>
      </c>
      <c r="C1809" s="2119" t="n">
        <v>2016</v>
      </c>
      <c r="D1809" s="95" t="inlineStr">
        <is>
          <t>2016/17</t>
        </is>
      </c>
      <c r="E1809" s="2120" t="n">
        <v>9</v>
      </c>
      <c r="F1809" s="161" t="n">
        <v>112732.511</v>
      </c>
      <c r="G1809" s="161" t="n">
        <v>79373.13800000001</v>
      </c>
    </row>
    <row r="1810" ht="10.05" customHeight="1">
      <c r="A1810" s="95" t="inlineStr">
        <is>
          <t>CEREALES</t>
        </is>
      </c>
      <c r="B1810" s="95" t="inlineStr">
        <is>
          <t>ORGE</t>
        </is>
      </c>
      <c r="C1810" s="2119" t="n">
        <v>2016</v>
      </c>
      <c r="D1810" s="95" t="inlineStr">
        <is>
          <t>2016/17</t>
        </is>
      </c>
      <c r="E1810" s="2120" t="n">
        <v>10</v>
      </c>
      <c r="F1810" s="161" t="n">
        <v>120306.319</v>
      </c>
      <c r="G1810" s="161" t="n">
        <v>69373.595</v>
      </c>
    </row>
    <row r="1811" ht="10.05" customHeight="1">
      <c r="A1811" s="95" t="inlineStr">
        <is>
          <t>CEREALES</t>
        </is>
      </c>
      <c r="B1811" s="95" t="inlineStr">
        <is>
          <t>ORGE</t>
        </is>
      </c>
      <c r="C1811" s="2119" t="n">
        <v>2016</v>
      </c>
      <c r="D1811" s="95" t="inlineStr">
        <is>
          <t>2016/17</t>
        </is>
      </c>
      <c r="E1811" s="2120" t="n">
        <v>11</v>
      </c>
      <c r="F1811" s="161" t="n">
        <v>134418.765</v>
      </c>
      <c r="G1811" s="161" t="n">
        <v>74887.272</v>
      </c>
    </row>
    <row r="1812" ht="10.05" customHeight="1">
      <c r="A1812" s="95" t="inlineStr">
        <is>
          <t>CEREALES</t>
        </is>
      </c>
      <c r="B1812" s="95" t="inlineStr">
        <is>
          <t>ORGE</t>
        </is>
      </c>
      <c r="C1812" s="2119" t="n">
        <v>2016</v>
      </c>
      <c r="D1812" s="95" t="inlineStr">
        <is>
          <t>2016/17</t>
        </is>
      </c>
      <c r="E1812" s="2120" t="n">
        <v>12</v>
      </c>
      <c r="F1812" s="161" t="n">
        <v>147839.223</v>
      </c>
      <c r="G1812" s="161" t="n">
        <v>65018.904</v>
      </c>
    </row>
    <row r="1813" ht="10.05" customHeight="1">
      <c r="A1813" s="95" t="inlineStr">
        <is>
          <t>CEREALES</t>
        </is>
      </c>
      <c r="B1813" s="95" t="inlineStr">
        <is>
          <t>ORGE</t>
        </is>
      </c>
      <c r="C1813" s="2119" t="n">
        <v>2017</v>
      </c>
      <c r="D1813" s="95" t="inlineStr">
        <is>
          <t>2016/17</t>
        </is>
      </c>
      <c r="E1813" s="2120" t="n">
        <v>1</v>
      </c>
      <c r="F1813" s="161" t="n">
        <v>151170.84</v>
      </c>
      <c r="G1813" s="161" t="n">
        <v>63125.82</v>
      </c>
    </row>
    <row r="1814" ht="10.05" customHeight="1">
      <c r="A1814" s="95" t="inlineStr">
        <is>
          <t>CEREALES</t>
        </is>
      </c>
      <c r="B1814" s="95" t="inlineStr">
        <is>
          <t>ORGE</t>
        </is>
      </c>
      <c r="C1814" s="2119" t="n">
        <v>2017</v>
      </c>
      <c r="D1814" s="95" t="inlineStr">
        <is>
          <t>2016/17</t>
        </is>
      </c>
      <c r="E1814" s="2120" t="n">
        <v>2</v>
      </c>
      <c r="F1814" s="161" t="n">
        <v>137734.608</v>
      </c>
      <c r="G1814" s="161" t="n">
        <v>59665.583</v>
      </c>
    </row>
    <row r="1815" ht="10.05" customHeight="1">
      <c r="A1815" s="95" t="inlineStr">
        <is>
          <t>CEREALES</t>
        </is>
      </c>
      <c r="B1815" s="95" t="inlineStr">
        <is>
          <t>ORGE</t>
        </is>
      </c>
      <c r="C1815" s="2119" t="n">
        <v>2017</v>
      </c>
      <c r="D1815" s="95" t="inlineStr">
        <is>
          <t>2016/17</t>
        </is>
      </c>
      <c r="E1815" s="2120" t="n">
        <v>3</v>
      </c>
      <c r="F1815" s="161" t="n">
        <v>158472.673</v>
      </c>
      <c r="G1815" s="161" t="n">
        <v>60727.869</v>
      </c>
    </row>
    <row r="1816" ht="10.05" customHeight="1">
      <c r="A1816" s="95" t="inlineStr">
        <is>
          <t>CEREALES</t>
        </is>
      </c>
      <c r="B1816" s="95" t="inlineStr">
        <is>
          <t>ORGE</t>
        </is>
      </c>
      <c r="C1816" s="2119" t="n">
        <v>2017</v>
      </c>
      <c r="D1816" s="95" t="inlineStr">
        <is>
          <t>2016/17</t>
        </is>
      </c>
      <c r="E1816" s="2120" t="n">
        <v>4</v>
      </c>
      <c r="F1816" s="161" t="n">
        <v>140854.542</v>
      </c>
      <c r="G1816" s="161" t="n">
        <v>56185.712</v>
      </c>
    </row>
    <row r="1817" ht="10.05" customHeight="1">
      <c r="A1817" s="95" t="inlineStr">
        <is>
          <t>CEREALES</t>
        </is>
      </c>
      <c r="B1817" s="95" t="inlineStr">
        <is>
          <t>ORGE</t>
        </is>
      </c>
      <c r="C1817" s="2119" t="n">
        <v>2017</v>
      </c>
      <c r="D1817" s="95" t="inlineStr">
        <is>
          <t>2016/17</t>
        </is>
      </c>
      <c r="E1817" s="2120" t="n">
        <v>5</v>
      </c>
      <c r="F1817" s="161" t="n">
        <v>151854.862</v>
      </c>
      <c r="G1817" s="161" t="n">
        <v>54805.031</v>
      </c>
    </row>
    <row r="1818" ht="10.05" customHeight="1">
      <c r="A1818" s="95" t="inlineStr">
        <is>
          <t>CEREALES</t>
        </is>
      </c>
      <c r="B1818" s="95" t="inlineStr">
        <is>
          <t>ORGE</t>
        </is>
      </c>
      <c r="C1818" s="2119" t="n">
        <v>2017</v>
      </c>
      <c r="D1818" s="95" t="inlineStr">
        <is>
          <t>2016/17</t>
        </is>
      </c>
      <c r="E1818" s="2120" t="n">
        <v>6</v>
      </c>
      <c r="F1818" s="161" t="n">
        <v>150622.721</v>
      </c>
      <c r="G1818" s="161" t="n">
        <v>59694.929</v>
      </c>
    </row>
    <row r="1819" ht="10.05" customHeight="1">
      <c r="A1819" s="95" t="inlineStr">
        <is>
          <t>CEREALES</t>
        </is>
      </c>
      <c r="B1819" s="95" t="inlineStr">
        <is>
          <t>ORGE</t>
        </is>
      </c>
      <c r="C1819" s="2119" t="n">
        <v>2017</v>
      </c>
      <c r="D1819" s="95" t="inlineStr">
        <is>
          <t>2017/18</t>
        </is>
      </c>
      <c r="E1819" s="2120" t="n">
        <v>7</v>
      </c>
      <c r="F1819" s="161" t="n">
        <v>133923.621</v>
      </c>
      <c r="G1819" s="161" t="n">
        <v>122843.096</v>
      </c>
    </row>
    <row r="1820" ht="10.05" customHeight="1">
      <c r="A1820" s="95" t="inlineStr">
        <is>
          <t>CEREALES</t>
        </is>
      </c>
      <c r="B1820" s="95" t="inlineStr">
        <is>
          <t>ORGE</t>
        </is>
      </c>
      <c r="C1820" s="2119" t="n">
        <v>2017</v>
      </c>
      <c r="D1820" s="95" t="inlineStr">
        <is>
          <t>2017/18</t>
        </is>
      </c>
      <c r="E1820" s="2120" t="n">
        <v>8</v>
      </c>
      <c r="F1820" s="161" t="n">
        <v>141191.159</v>
      </c>
      <c r="G1820" s="161" t="n">
        <v>107165.908</v>
      </c>
    </row>
    <row r="1821" ht="10.05" customHeight="1">
      <c r="A1821" s="95" t="inlineStr">
        <is>
          <t>CEREALES</t>
        </is>
      </c>
      <c r="B1821" s="95" t="inlineStr">
        <is>
          <t>ORGE</t>
        </is>
      </c>
      <c r="C1821" s="2119" t="n">
        <v>2017</v>
      </c>
      <c r="D1821" s="95" t="inlineStr">
        <is>
          <t>2017/18</t>
        </is>
      </c>
      <c r="E1821" s="2120" t="n">
        <v>9</v>
      </c>
      <c r="F1821" s="161" t="n">
        <v>129492.198</v>
      </c>
      <c r="G1821" s="161" t="n">
        <v>94796.905</v>
      </c>
    </row>
    <row r="1822" ht="10.05" customHeight="1">
      <c r="A1822" s="95" t="inlineStr">
        <is>
          <t>CEREALES</t>
        </is>
      </c>
      <c r="B1822" s="95" t="inlineStr">
        <is>
          <t>ORGE</t>
        </is>
      </c>
      <c r="C1822" s="2119" t="n">
        <v>2017</v>
      </c>
      <c r="D1822" s="95" t="inlineStr">
        <is>
          <t>2017/18</t>
        </is>
      </c>
      <c r="E1822" s="2120" t="n">
        <v>10</v>
      </c>
      <c r="F1822" s="161" t="n">
        <v>114812.045</v>
      </c>
      <c r="G1822" s="161" t="n">
        <v>82545.64</v>
      </c>
    </row>
    <row r="1823" ht="10.05" customHeight="1">
      <c r="A1823" s="95" t="inlineStr">
        <is>
          <t>CEREALES</t>
        </is>
      </c>
      <c r="B1823" s="95" t="inlineStr">
        <is>
          <t>ORGE</t>
        </is>
      </c>
      <c r="C1823" s="2119" t="n">
        <v>2017</v>
      </c>
      <c r="D1823" s="95" t="inlineStr">
        <is>
          <t>2017/18</t>
        </is>
      </c>
      <c r="E1823" s="2120" t="n">
        <v>11</v>
      </c>
      <c r="F1823" s="161" t="n">
        <v>103378.593</v>
      </c>
      <c r="G1823" s="161" t="n">
        <v>74089.55899999999</v>
      </c>
    </row>
    <row r="1824" ht="10.05" customHeight="1">
      <c r="A1824" s="95" t="inlineStr">
        <is>
          <t>CEREALES</t>
        </is>
      </c>
      <c r="B1824" s="95" t="inlineStr">
        <is>
          <t>ORGE</t>
        </is>
      </c>
      <c r="C1824" s="2119" t="n">
        <v>2017</v>
      </c>
      <c r="D1824" s="95" t="inlineStr">
        <is>
          <t>2017/18</t>
        </is>
      </c>
      <c r="E1824" s="2120" t="n">
        <v>12</v>
      </c>
      <c r="F1824" s="161" t="n">
        <v>99822.505</v>
      </c>
      <c r="G1824" s="161" t="n">
        <v>69241.785</v>
      </c>
    </row>
    <row r="1825" ht="10.05" customHeight="1">
      <c r="A1825" s="95" t="inlineStr">
        <is>
          <t>CEREALES</t>
        </is>
      </c>
      <c r="B1825" s="95" t="inlineStr">
        <is>
          <t>ORGE</t>
        </is>
      </c>
      <c r="C1825" s="2119" t="n">
        <v>2018</v>
      </c>
      <c r="D1825" s="95" t="inlineStr">
        <is>
          <t>2017/18</t>
        </is>
      </c>
      <c r="E1825" s="2120" t="n">
        <v>1</v>
      </c>
      <c r="F1825" s="161" t="n">
        <v>104236.029</v>
      </c>
      <c r="G1825" s="161" t="n">
        <v>67812.478</v>
      </c>
    </row>
    <row r="1826" ht="10.05" customHeight="1">
      <c r="A1826" s="95" t="inlineStr">
        <is>
          <t>CEREALES</t>
        </is>
      </c>
      <c r="B1826" s="95" t="inlineStr">
        <is>
          <t>ORGE</t>
        </is>
      </c>
      <c r="C1826" s="2119" t="n">
        <v>2018</v>
      </c>
      <c r="D1826" s="95" t="inlineStr">
        <is>
          <t>2017/18</t>
        </is>
      </c>
      <c r="E1826" s="2120" t="n">
        <v>2</v>
      </c>
      <c r="F1826" s="161" t="n">
        <v>88018.95299999999</v>
      </c>
      <c r="G1826" s="161" t="n">
        <v>66726.083</v>
      </c>
    </row>
    <row r="1827" ht="10.05" customHeight="1">
      <c r="A1827" s="95" t="inlineStr">
        <is>
          <t>CEREALES</t>
        </is>
      </c>
      <c r="B1827" s="95" t="inlineStr">
        <is>
          <t>ORGE</t>
        </is>
      </c>
      <c r="C1827" s="2119" t="n">
        <v>2018</v>
      </c>
      <c r="D1827" s="95" t="inlineStr">
        <is>
          <t>2017/18</t>
        </is>
      </c>
      <c r="E1827" s="2120" t="n">
        <v>3</v>
      </c>
      <c r="F1827" s="161" t="n">
        <v>95570.59600000001</v>
      </c>
      <c r="G1827" s="161" t="n">
        <v>63195.634</v>
      </c>
    </row>
    <row r="1828" ht="10.05" customHeight="1">
      <c r="A1828" s="95" t="inlineStr">
        <is>
          <t>CEREALES</t>
        </is>
      </c>
      <c r="B1828" s="95" t="inlineStr">
        <is>
          <t>ORGE</t>
        </is>
      </c>
      <c r="C1828" s="2119" t="n">
        <v>2018</v>
      </c>
      <c r="D1828" s="95" t="inlineStr">
        <is>
          <t>2017/18</t>
        </is>
      </c>
      <c r="E1828" s="2120" t="n">
        <v>4</v>
      </c>
      <c r="F1828" s="161" t="n">
        <v>82329.785</v>
      </c>
      <c r="G1828" s="161" t="n">
        <v>63238.452</v>
      </c>
    </row>
    <row r="1829" ht="10.05" customHeight="1">
      <c r="A1829" s="95" t="inlineStr">
        <is>
          <t>CEREALES</t>
        </is>
      </c>
      <c r="B1829" s="95" t="inlineStr">
        <is>
          <t>ORGE</t>
        </is>
      </c>
      <c r="C1829" s="2119" t="n">
        <v>2018</v>
      </c>
      <c r="D1829" s="95" t="inlineStr">
        <is>
          <t>2017/18</t>
        </is>
      </c>
      <c r="E1829" s="2120" t="n">
        <v>5</v>
      </c>
      <c r="F1829" s="161" t="n">
        <v>81953.607</v>
      </c>
      <c r="G1829" s="161" t="n">
        <v>55105.4</v>
      </c>
    </row>
    <row r="1830" ht="10.05" customHeight="1">
      <c r="A1830" s="95" t="inlineStr">
        <is>
          <t>CEREALES</t>
        </is>
      </c>
      <c r="B1830" s="95" t="inlineStr">
        <is>
          <t>ORGE</t>
        </is>
      </c>
      <c r="C1830" s="2119" t="n">
        <v>2018</v>
      </c>
      <c r="D1830" s="95" t="inlineStr">
        <is>
          <t>2017/18</t>
        </is>
      </c>
      <c r="E1830" s="2120" t="n">
        <v>6</v>
      </c>
      <c r="F1830" s="161" t="n">
        <v>83377.319</v>
      </c>
      <c r="G1830" s="161" t="n">
        <v>62417.809</v>
      </c>
    </row>
    <row r="1831" ht="10.05" customHeight="1">
      <c r="A1831" s="95" t="inlineStr">
        <is>
          <t>CEREALES</t>
        </is>
      </c>
      <c r="B1831" s="95" t="inlineStr">
        <is>
          <t>ORGE</t>
        </is>
      </c>
      <c r="C1831" s="2119" t="n">
        <v>2018</v>
      </c>
      <c r="D1831" s="95" t="inlineStr">
        <is>
          <t>2018/19</t>
        </is>
      </c>
      <c r="E1831" s="2120" t="n">
        <v>7</v>
      </c>
      <c r="F1831" s="161" t="n">
        <v>85988.53</v>
      </c>
      <c r="G1831" s="161" t="n">
        <v>114058.293</v>
      </c>
    </row>
    <row r="1832" ht="10.05" customHeight="1">
      <c r="A1832" s="95" t="inlineStr">
        <is>
          <t>CEREALES</t>
        </is>
      </c>
      <c r="B1832" s="95" t="inlineStr">
        <is>
          <t>ORGE</t>
        </is>
      </c>
      <c r="C1832" s="2119" t="n">
        <v>2018</v>
      </c>
      <c r="D1832" s="95" t="inlineStr">
        <is>
          <t>2018/19</t>
        </is>
      </c>
      <c r="E1832" s="2120" t="n">
        <v>8</v>
      </c>
      <c r="F1832" s="161" t="n">
        <v>88106.462</v>
      </c>
      <c r="G1832" s="161" t="n">
        <v>105538.12</v>
      </c>
    </row>
    <row r="1833" ht="10.05" customHeight="1">
      <c r="A1833" s="95" t="inlineStr">
        <is>
          <t>CEREALES</t>
        </is>
      </c>
      <c r="B1833" s="95" t="inlineStr">
        <is>
          <t>ORGE</t>
        </is>
      </c>
      <c r="C1833" s="2119" t="n">
        <v>2018</v>
      </c>
      <c r="D1833" s="95" t="inlineStr">
        <is>
          <t>2018/19</t>
        </is>
      </c>
      <c r="E1833" s="2120" t="n">
        <v>9</v>
      </c>
      <c r="F1833" s="161" t="n">
        <v>78157.28599999999</v>
      </c>
      <c r="G1833" s="161" t="n">
        <v>96540.617</v>
      </c>
    </row>
    <row r="1834" ht="10.05" customHeight="1">
      <c r="A1834" s="95" t="inlineStr">
        <is>
          <t>CEREALES</t>
        </is>
      </c>
      <c r="B1834" s="95" t="inlineStr">
        <is>
          <t>ORGE</t>
        </is>
      </c>
      <c r="C1834" s="2119" t="n">
        <v>2018</v>
      </c>
      <c r="D1834" s="95" t="inlineStr">
        <is>
          <t>2018/19</t>
        </is>
      </c>
      <c r="E1834" s="2120" t="n">
        <v>10</v>
      </c>
      <c r="F1834" s="161" t="n">
        <v>83923.283</v>
      </c>
      <c r="G1834" s="161" t="n">
        <v>83426.315</v>
      </c>
    </row>
    <row r="1835" ht="10.05" customHeight="1">
      <c r="A1835" s="95" t="inlineStr">
        <is>
          <t>CEREALES</t>
        </is>
      </c>
      <c r="B1835" s="95" t="inlineStr">
        <is>
          <t>ORGE</t>
        </is>
      </c>
      <c r="C1835" s="2119" t="n">
        <v>2018</v>
      </c>
      <c r="D1835" s="95" t="inlineStr">
        <is>
          <t>2018/19</t>
        </is>
      </c>
      <c r="E1835" s="2120" t="n">
        <v>11</v>
      </c>
      <c r="F1835" s="161" t="n">
        <v>75847.717</v>
      </c>
      <c r="G1835" s="161" t="n">
        <v>76239.05</v>
      </c>
    </row>
    <row r="1836" ht="10.05" customHeight="1">
      <c r="A1836" s="95" t="inlineStr">
        <is>
          <t>CEREALES</t>
        </is>
      </c>
      <c r="B1836" s="95" t="inlineStr">
        <is>
          <t>ORGE</t>
        </is>
      </c>
      <c r="C1836" s="2119" t="n">
        <v>2018</v>
      </c>
      <c r="D1836" s="95" t="inlineStr">
        <is>
          <t>2018/19</t>
        </is>
      </c>
      <c r="E1836" s="2120" t="n">
        <v>12</v>
      </c>
      <c r="F1836" s="161" t="n">
        <v>75758.473</v>
      </c>
      <c r="G1836" s="161" t="n">
        <v>67263.89999999999</v>
      </c>
    </row>
    <row r="1837" ht="10.05" customHeight="1">
      <c r="A1837" s="95" t="inlineStr">
        <is>
          <t>CEREALES</t>
        </is>
      </c>
      <c r="B1837" s="95" t="inlineStr">
        <is>
          <t>ORGE</t>
        </is>
      </c>
      <c r="C1837" s="2119" t="n">
        <v>2019</v>
      </c>
      <c r="D1837" s="95" t="inlineStr">
        <is>
          <t>2018/19</t>
        </is>
      </c>
      <c r="E1837" s="2120" t="n">
        <v>1</v>
      </c>
      <c r="F1837" s="161" t="n">
        <v>80795.37300000001</v>
      </c>
      <c r="G1837" s="161" t="n">
        <v>60285.115</v>
      </c>
    </row>
    <row r="1838" ht="10.05" customHeight="1">
      <c r="A1838" s="95" t="inlineStr">
        <is>
          <t>CEREALES</t>
        </is>
      </c>
      <c r="B1838" s="95" t="inlineStr">
        <is>
          <t>ORGE</t>
        </is>
      </c>
      <c r="C1838" s="2119" t="n">
        <v>2019</v>
      </c>
      <c r="D1838" s="95" t="inlineStr">
        <is>
          <t>2018/19</t>
        </is>
      </c>
      <c r="E1838" s="2120" t="n">
        <v>2</v>
      </c>
      <c r="F1838" s="161" t="n">
        <v>71791.231</v>
      </c>
      <c r="G1838" s="161" t="n">
        <v>56168.163</v>
      </c>
    </row>
    <row r="1839" ht="10.05" customHeight="1">
      <c r="A1839" s="95" t="inlineStr">
        <is>
          <t>CEREALES</t>
        </is>
      </c>
      <c r="B1839" s="95" t="inlineStr">
        <is>
          <t>ORGE</t>
        </is>
      </c>
      <c r="C1839" s="2119" t="n">
        <v>2019</v>
      </c>
      <c r="D1839" s="95" t="inlineStr">
        <is>
          <t>2018/19</t>
        </is>
      </c>
      <c r="E1839" s="2120" t="n">
        <v>3</v>
      </c>
      <c r="F1839" s="161" t="n">
        <v>84711.913</v>
      </c>
      <c r="G1839" s="161" t="n">
        <v>57661.283</v>
      </c>
    </row>
    <row r="1840" ht="10.05" customHeight="1">
      <c r="A1840" s="95" t="inlineStr">
        <is>
          <t>CEREALES</t>
        </is>
      </c>
      <c r="B1840" s="95" t="inlineStr">
        <is>
          <t>ORGE</t>
        </is>
      </c>
      <c r="C1840" s="2119" t="n">
        <v>2019</v>
      </c>
      <c r="D1840" s="95" t="inlineStr">
        <is>
          <t>2018/19</t>
        </is>
      </c>
      <c r="E1840" s="2120" t="n">
        <v>4</v>
      </c>
      <c r="F1840" s="161" t="n">
        <v>95140.15700000001</v>
      </c>
      <c r="G1840" s="161" t="n">
        <v>52267.231</v>
      </c>
    </row>
    <row r="1841" ht="10.05" customHeight="1">
      <c r="A1841" s="95" t="inlineStr">
        <is>
          <t>CEREALES</t>
        </is>
      </c>
      <c r="B1841" s="95" t="inlineStr">
        <is>
          <t>ORGE</t>
        </is>
      </c>
      <c r="C1841" s="2119" t="n">
        <v>2019</v>
      </c>
      <c r="D1841" s="95" t="inlineStr">
        <is>
          <t>2018/19</t>
        </is>
      </c>
      <c r="E1841" s="2120" t="n">
        <v>5</v>
      </c>
      <c r="F1841" s="161" t="n">
        <v>101743.954</v>
      </c>
      <c r="G1841" s="161" t="n">
        <v>49035.983</v>
      </c>
    </row>
    <row r="1842" ht="10.05" customHeight="1">
      <c r="A1842" s="95" t="inlineStr">
        <is>
          <t>CEREALES</t>
        </is>
      </c>
      <c r="B1842" s="95" t="inlineStr">
        <is>
          <t>ORGE</t>
        </is>
      </c>
      <c r="C1842" s="2119" t="n">
        <v>2019</v>
      </c>
      <c r="D1842" s="95" t="inlineStr">
        <is>
          <t>2018/19</t>
        </is>
      </c>
      <c r="E1842" s="2120" t="n">
        <v>6</v>
      </c>
      <c r="F1842" s="161" t="n">
        <v>102525.62</v>
      </c>
      <c r="G1842" s="161" t="n">
        <v>40543.061</v>
      </c>
    </row>
    <row r="1843" ht="10.05" customHeight="1">
      <c r="A1843" s="95" t="inlineStr">
        <is>
          <t>CEREALES</t>
        </is>
      </c>
      <c r="B1843" s="95" t="inlineStr">
        <is>
          <t>ORGE</t>
        </is>
      </c>
      <c r="C1843" s="2119" t="n">
        <v>2019</v>
      </c>
      <c r="D1843" s="95" t="inlineStr">
        <is>
          <t>2019/20</t>
        </is>
      </c>
      <c r="E1843" s="2120" t="n">
        <v>7</v>
      </c>
      <c r="F1843" s="161" t="n">
        <v>130369.897</v>
      </c>
      <c r="G1843" s="161" t="n">
        <v>117263.379</v>
      </c>
    </row>
    <row r="1844" ht="10.05" customHeight="1">
      <c r="A1844" s="95" t="inlineStr">
        <is>
          <t>CEREALES</t>
        </is>
      </c>
      <c r="B1844" s="95" t="inlineStr">
        <is>
          <t>ORGE</t>
        </is>
      </c>
      <c r="C1844" s="2119" t="n">
        <v>2019</v>
      </c>
      <c r="D1844" s="95" t="inlineStr">
        <is>
          <t>2019/20</t>
        </is>
      </c>
      <c r="E1844" s="2120" t="n">
        <v>8</v>
      </c>
      <c r="F1844" s="161" t="n">
        <v>120562.628</v>
      </c>
      <c r="G1844" s="161" t="n">
        <v>114581.098</v>
      </c>
    </row>
    <row r="1845" ht="10.05" customHeight="1">
      <c r="A1845" s="95" t="inlineStr">
        <is>
          <t>CEREALES</t>
        </is>
      </c>
      <c r="B1845" s="95" t="inlineStr">
        <is>
          <t>ORGE</t>
        </is>
      </c>
      <c r="C1845" s="2119" t="n">
        <v>2019</v>
      </c>
      <c r="D1845" s="95" t="inlineStr">
        <is>
          <t>2019/20</t>
        </is>
      </c>
      <c r="E1845" s="2120" t="n">
        <v>9</v>
      </c>
      <c r="F1845" s="161" t="n">
        <v>112148.547</v>
      </c>
      <c r="G1845" s="161" t="n">
        <v>98979.413</v>
      </c>
    </row>
    <row r="1846" ht="10.05" customHeight="1">
      <c r="A1846" s="95" t="inlineStr">
        <is>
          <t>CEREALES</t>
        </is>
      </c>
      <c r="B1846" s="95" t="inlineStr">
        <is>
          <t>ORGE</t>
        </is>
      </c>
      <c r="C1846" s="2119" t="n">
        <v>2019</v>
      </c>
      <c r="D1846" s="95" t="inlineStr">
        <is>
          <t>2019/20</t>
        </is>
      </c>
      <c r="E1846" s="2120" t="n">
        <v>10</v>
      </c>
      <c r="F1846" s="161" t="n">
        <v>117399.802</v>
      </c>
      <c r="G1846" s="161" t="n">
        <v>84415.806</v>
      </c>
    </row>
    <row r="1847" ht="10.05" customHeight="1">
      <c r="A1847" s="95" t="inlineStr">
        <is>
          <t>CEREALES</t>
        </is>
      </c>
      <c r="B1847" s="95" t="inlineStr">
        <is>
          <t>ORGE</t>
        </is>
      </c>
      <c r="C1847" s="2119" t="n">
        <v>2019</v>
      </c>
      <c r="D1847" s="95" t="inlineStr">
        <is>
          <t>2019/20</t>
        </is>
      </c>
      <c r="E1847" s="2120" t="n">
        <v>11</v>
      </c>
      <c r="F1847" s="161" t="n">
        <v>100492.377</v>
      </c>
      <c r="G1847" s="161" t="n">
        <v>77437.75199999999</v>
      </c>
    </row>
    <row r="1848" ht="10.05" customHeight="1">
      <c r="A1848" s="95" t="inlineStr">
        <is>
          <t>CEREALES</t>
        </is>
      </c>
      <c r="B1848" s="95" t="inlineStr">
        <is>
          <t>ORGE</t>
        </is>
      </c>
      <c r="C1848" s="2119" t="n">
        <v>2019</v>
      </c>
      <c r="D1848" s="95" t="inlineStr">
        <is>
          <t>2019/20</t>
        </is>
      </c>
      <c r="E1848" s="2120" t="n">
        <v>12</v>
      </c>
      <c r="F1848" s="161" t="n">
        <v>110222.328</v>
      </c>
      <c r="G1848" s="161" t="n">
        <v>72675.38800000001</v>
      </c>
    </row>
    <row r="1849" ht="10.05" customHeight="1">
      <c r="A1849" s="95" t="inlineStr">
        <is>
          <t>CEREALES</t>
        </is>
      </c>
      <c r="B1849" s="95" t="inlineStr">
        <is>
          <t>ORGE</t>
        </is>
      </c>
      <c r="C1849" s="2119" t="n">
        <v>2020</v>
      </c>
      <c r="D1849" s="95" t="inlineStr">
        <is>
          <t>2019/20</t>
        </is>
      </c>
      <c r="E1849" s="2120" t="n">
        <v>1</v>
      </c>
      <c r="F1849" s="161" t="n">
        <v>124370.61</v>
      </c>
      <c r="G1849" s="161" t="n">
        <v>70723.47</v>
      </c>
    </row>
    <row r="1850" ht="10.05" customHeight="1">
      <c r="A1850" s="95" t="inlineStr">
        <is>
          <t>CEREALES</t>
        </is>
      </c>
      <c r="B1850" s="95" t="inlineStr">
        <is>
          <t>ORGE</t>
        </is>
      </c>
      <c r="C1850" s="2119" t="n">
        <v>2020</v>
      </c>
      <c r="D1850" s="95" t="inlineStr">
        <is>
          <t>2019/20</t>
        </is>
      </c>
      <c r="E1850" s="2120" t="n">
        <v>2</v>
      </c>
      <c r="F1850" s="161" t="n">
        <v>121333.635</v>
      </c>
      <c r="G1850" s="161" t="n">
        <v>64879.743</v>
      </c>
    </row>
    <row r="1851" ht="10.05" customHeight="1">
      <c r="A1851" s="95" t="inlineStr">
        <is>
          <t>CEREALES</t>
        </is>
      </c>
      <c r="B1851" s="95" t="inlineStr">
        <is>
          <t>ORGE</t>
        </is>
      </c>
      <c r="C1851" s="2119" t="n">
        <v>2020</v>
      </c>
      <c r="D1851" s="95" t="inlineStr">
        <is>
          <t>2019/20</t>
        </is>
      </c>
      <c r="E1851" s="2120" t="n">
        <v>3</v>
      </c>
      <c r="F1851" s="161" t="n">
        <v>139549.122</v>
      </c>
      <c r="G1851" s="161" t="n">
        <v>74485.83500000001</v>
      </c>
    </row>
    <row r="1852" ht="10.05" customHeight="1">
      <c r="A1852" s="95" t="inlineStr">
        <is>
          <t>CEREALES</t>
        </is>
      </c>
      <c r="B1852" s="95" t="inlineStr">
        <is>
          <t>ORGE</t>
        </is>
      </c>
      <c r="C1852" s="2119" t="n">
        <v>2020</v>
      </c>
      <c r="D1852" s="95" t="inlineStr">
        <is>
          <t>2019/20</t>
        </is>
      </c>
      <c r="E1852" s="2120" t="n">
        <v>4</v>
      </c>
      <c r="F1852" s="161" t="n">
        <v>135507.409</v>
      </c>
      <c r="G1852" s="161" t="n">
        <v>82042.469</v>
      </c>
    </row>
    <row r="1853" ht="10.05" customHeight="1">
      <c r="A1853" s="95" t="inlineStr">
        <is>
          <t>CEREALES</t>
        </is>
      </c>
      <c r="B1853" s="95" t="inlineStr">
        <is>
          <t>ORGE</t>
        </is>
      </c>
      <c r="C1853" s="2119" t="n">
        <v>2020</v>
      </c>
      <c r="D1853" s="95" t="inlineStr">
        <is>
          <t>2019/20</t>
        </is>
      </c>
      <c r="E1853" s="2120" t="n">
        <v>5</v>
      </c>
      <c r="F1853" s="161" t="n">
        <v>136334.917</v>
      </c>
      <c r="G1853" s="161" t="n">
        <v>72409.891</v>
      </c>
    </row>
    <row r="1854" ht="10.05" customHeight="1">
      <c r="A1854" s="95" t="inlineStr">
        <is>
          <t>CEREALES</t>
        </is>
      </c>
      <c r="B1854" s="95" t="inlineStr">
        <is>
          <t>ORGE</t>
        </is>
      </c>
      <c r="C1854" s="2119" t="n">
        <v>2020</v>
      </c>
      <c r="D1854" s="95" t="inlineStr">
        <is>
          <t>2019/20</t>
        </is>
      </c>
      <c r="E1854" s="2120" t="n">
        <v>6</v>
      </c>
      <c r="F1854" s="161" t="n">
        <v>148919.341</v>
      </c>
      <c r="G1854" s="161" t="n">
        <v>63227.468</v>
      </c>
    </row>
    <row r="1855" ht="10.05" customHeight="1">
      <c r="A1855" s="95" t="inlineStr">
        <is>
          <t>CEREALES</t>
        </is>
      </c>
      <c r="B1855" s="95" t="inlineStr">
        <is>
          <t>ORGE</t>
        </is>
      </c>
      <c r="C1855" s="2119" t="n">
        <v>2020</v>
      </c>
      <c r="D1855" s="95" t="inlineStr">
        <is>
          <t>2020/21</t>
        </is>
      </c>
      <c r="E1855" s="2120" t="n">
        <v>7</v>
      </c>
      <c r="F1855" s="161" t="n">
        <v>151506.514</v>
      </c>
      <c r="G1855" s="161" t="n">
        <v>112408.766</v>
      </c>
    </row>
    <row r="1856" ht="10.05" customHeight="1">
      <c r="A1856" s="95" t="inlineStr">
        <is>
          <t>CEREALES</t>
        </is>
      </c>
      <c r="B1856" s="95" t="inlineStr">
        <is>
          <t>ORGE</t>
        </is>
      </c>
      <c r="C1856" s="2119" t="n">
        <v>2020</v>
      </c>
      <c r="D1856" s="95" t="inlineStr">
        <is>
          <t>2020/21</t>
        </is>
      </c>
      <c r="E1856" s="2120" t="n">
        <v>8</v>
      </c>
      <c r="F1856" s="161" t="n">
        <v>125763.563</v>
      </c>
      <c r="G1856" s="161" t="n">
        <v>121253.838</v>
      </c>
    </row>
    <row r="1857" ht="10.05" customHeight="1">
      <c r="A1857" s="95" t="inlineStr">
        <is>
          <t>CEREALES</t>
        </is>
      </c>
      <c r="B1857" s="95" t="inlineStr">
        <is>
          <t>ORGE</t>
        </is>
      </c>
      <c r="C1857" s="2119" t="n">
        <v>2020</v>
      </c>
      <c r="D1857" s="95" t="inlineStr">
        <is>
          <t>2020/21</t>
        </is>
      </c>
      <c r="E1857" s="2120" t="n">
        <v>9</v>
      </c>
      <c r="F1857" s="161" t="n">
        <v>128179.629</v>
      </c>
      <c r="G1857" s="161" t="n">
        <v>101139.026</v>
      </c>
    </row>
    <row r="1858" ht="10.05" customHeight="1">
      <c r="A1858" s="95" t="inlineStr">
        <is>
          <t>CEREALES</t>
        </is>
      </c>
      <c r="B1858" s="95" t="inlineStr">
        <is>
          <t>ORGE</t>
        </is>
      </c>
      <c r="C1858" s="2119" t="n">
        <v>2020</v>
      </c>
      <c r="D1858" s="95" t="inlineStr">
        <is>
          <t>2020/21</t>
        </is>
      </c>
      <c r="E1858" s="2120" t="n">
        <v>10</v>
      </c>
      <c r="F1858" s="161" t="n">
        <v>128806.435</v>
      </c>
      <c r="G1858" s="161" t="n">
        <v>90108.66</v>
      </c>
    </row>
    <row r="1859" ht="10.05" customHeight="1">
      <c r="A1859" s="95" t="inlineStr">
        <is>
          <t>CEREALES</t>
        </is>
      </c>
      <c r="B1859" s="95" t="inlineStr">
        <is>
          <t>ORGE</t>
        </is>
      </c>
      <c r="C1859" s="2119" t="n">
        <v>2020</v>
      </c>
      <c r="D1859" s="95" t="inlineStr">
        <is>
          <t>2020/21</t>
        </is>
      </c>
      <c r="E1859" s="2120" t="n">
        <v>11</v>
      </c>
      <c r="F1859" s="161" t="n">
        <v>117917.279</v>
      </c>
      <c r="G1859" s="161" t="n">
        <v>83544.226</v>
      </c>
    </row>
    <row r="1860" ht="10.05" customHeight="1">
      <c r="A1860" s="95" t="inlineStr">
        <is>
          <t>CEREALES</t>
        </is>
      </c>
      <c r="B1860" s="95" t="inlineStr">
        <is>
          <t>ORGE</t>
        </is>
      </c>
      <c r="C1860" s="2119" t="n">
        <v>2020</v>
      </c>
      <c r="D1860" s="95" t="inlineStr">
        <is>
          <t>2020/21</t>
        </is>
      </c>
      <c r="E1860" s="2120" t="n">
        <v>12</v>
      </c>
      <c r="F1860" s="161" t="n">
        <v>125821.201</v>
      </c>
      <c r="G1860" s="161" t="n">
        <v>75187.435</v>
      </c>
    </row>
    <row r="1861" ht="10.05" customHeight="1">
      <c r="A1861" s="95" t="inlineStr">
        <is>
          <t>CEREALES</t>
        </is>
      </c>
      <c r="B1861" s="95" t="inlineStr">
        <is>
          <t>ORGE</t>
        </is>
      </c>
      <c r="C1861" s="2119" t="n">
        <v>2021</v>
      </c>
      <c r="D1861" s="95" t="inlineStr">
        <is>
          <t>2020/21</t>
        </is>
      </c>
      <c r="E1861" s="2120" t="n">
        <v>1</v>
      </c>
      <c r="F1861" s="161" t="n">
        <v>111329.547</v>
      </c>
      <c r="G1861" s="161" t="n">
        <v>77073.59699999999</v>
      </c>
    </row>
    <row r="1862" ht="10.05" customHeight="1">
      <c r="A1862" s="95" t="inlineStr">
        <is>
          <t>CEREALES</t>
        </is>
      </c>
      <c r="B1862" s="95" t="inlineStr">
        <is>
          <t>ORGE</t>
        </is>
      </c>
      <c r="C1862" s="2119" t="n">
        <v>2021</v>
      </c>
      <c r="D1862" s="95" t="inlineStr">
        <is>
          <t>2020/21</t>
        </is>
      </c>
      <c r="E1862" s="2120" t="n">
        <v>2</v>
      </c>
      <c r="F1862" s="161" t="n">
        <v>101845.927</v>
      </c>
      <c r="G1862" s="161" t="n">
        <v>71515.18799999999</v>
      </c>
    </row>
    <row r="1863" ht="10.05" customHeight="1">
      <c r="A1863" s="95" t="inlineStr">
        <is>
          <t>CEREALES</t>
        </is>
      </c>
      <c r="B1863" s="95" t="inlineStr">
        <is>
          <t>ORGE</t>
        </is>
      </c>
      <c r="C1863" s="2119" t="n">
        <v>2021</v>
      </c>
      <c r="D1863" s="95" t="inlineStr">
        <is>
          <t>2020/21</t>
        </is>
      </c>
      <c r="E1863" s="2120" t="n">
        <v>3</v>
      </c>
      <c r="F1863" s="161" t="n">
        <v>118113.014</v>
      </c>
      <c r="G1863" s="161" t="n">
        <v>68694.463</v>
      </c>
    </row>
    <row r="1864" ht="10.05" customHeight="1">
      <c r="A1864" s="95" t="inlineStr">
        <is>
          <t>CEREALES</t>
        </is>
      </c>
      <c r="B1864" s="95" t="inlineStr">
        <is>
          <t>ORGE</t>
        </is>
      </c>
      <c r="C1864" s="2119" t="n">
        <v>2021</v>
      </c>
      <c r="D1864" s="95" t="inlineStr">
        <is>
          <t>2020/21</t>
        </is>
      </c>
      <c r="E1864" s="2120" t="n">
        <v>4</v>
      </c>
      <c r="F1864" s="161" t="n">
        <v>113561.071</v>
      </c>
      <c r="G1864" s="161" t="n">
        <v>59128.554</v>
      </c>
    </row>
    <row r="1865" ht="10.05" customHeight="1">
      <c r="A1865" s="95" t="inlineStr">
        <is>
          <t>CEREALES</t>
        </is>
      </c>
      <c r="B1865" s="95" t="inlineStr">
        <is>
          <t>ORGE</t>
        </is>
      </c>
      <c r="C1865" s="2119" t="n">
        <v>2021</v>
      </c>
      <c r="D1865" s="95" t="inlineStr">
        <is>
          <t>2020/21</t>
        </is>
      </c>
      <c r="E1865" s="2120" t="n">
        <v>5</v>
      </c>
      <c r="F1865" s="161" t="n">
        <v>106379.743</v>
      </c>
      <c r="G1865" s="161" t="n">
        <v>52173.645</v>
      </c>
    </row>
    <row r="1866" ht="10.05" customHeight="1">
      <c r="A1866" s="95" t="inlineStr">
        <is>
          <t>CEREALES</t>
        </is>
      </c>
      <c r="B1866" s="95" t="inlineStr">
        <is>
          <t>ORGE</t>
        </is>
      </c>
      <c r="C1866" s="2119" t="n">
        <v>2021</v>
      </c>
      <c r="D1866" s="95" t="inlineStr">
        <is>
          <t>2020/21</t>
        </is>
      </c>
      <c r="E1866" s="2120" t="n">
        <v>6</v>
      </c>
      <c r="F1866" s="161" t="n">
        <v>107963.183</v>
      </c>
      <c r="G1866" s="161" t="n">
        <v>51126.247</v>
      </c>
    </row>
    <row r="1867" ht="10.05" customHeight="1">
      <c r="A1867" s="95" t="inlineStr">
        <is>
          <t>CEREALES</t>
        </is>
      </c>
      <c r="B1867" s="95" t="inlineStr">
        <is>
          <t>ORGE</t>
        </is>
      </c>
      <c r="C1867" s="2119" t="n">
        <v>2021</v>
      </c>
      <c r="D1867" s="95" t="inlineStr">
        <is>
          <t>2021/22</t>
        </is>
      </c>
      <c r="E1867" s="2120" t="n">
        <v>7</v>
      </c>
      <c r="F1867" s="161" t="n">
        <v>124550.431</v>
      </c>
      <c r="G1867" s="161" t="n">
        <v>108340.928</v>
      </c>
    </row>
    <row r="1868" ht="10.05" customHeight="1">
      <c r="A1868" s="95" t="inlineStr">
        <is>
          <t>CEREALES</t>
        </is>
      </c>
      <c r="B1868" s="95" t="inlineStr">
        <is>
          <t>ORGE</t>
        </is>
      </c>
      <c r="C1868" s="2119" t="n">
        <v>2021</v>
      </c>
      <c r="D1868" s="95" t="inlineStr">
        <is>
          <t>2021/22</t>
        </is>
      </c>
      <c r="E1868" s="2120" t="n">
        <v>8</v>
      </c>
      <c r="F1868" s="161" t="n">
        <v>113444.546</v>
      </c>
      <c r="G1868" s="161" t="n">
        <v>107129.619</v>
      </c>
    </row>
    <row r="1869" ht="10.05" customHeight="1">
      <c r="A1869" s="95" t="inlineStr">
        <is>
          <t>CEREALES</t>
        </is>
      </c>
      <c r="B1869" s="95" t="inlineStr">
        <is>
          <t>ORGE</t>
        </is>
      </c>
      <c r="C1869" s="2119" t="n">
        <v>2021</v>
      </c>
      <c r="D1869" s="95" t="inlineStr">
        <is>
          <t>2021/22</t>
        </is>
      </c>
      <c r="E1869" s="2120" t="n">
        <v>9</v>
      </c>
      <c r="F1869" s="161" t="n">
        <v>102808.546</v>
      </c>
      <c r="G1869" s="161" t="n">
        <v>99103.758</v>
      </c>
    </row>
    <row r="1870" ht="10.05" customHeight="1">
      <c r="A1870" s="95" t="inlineStr">
        <is>
          <t>CEREALES</t>
        </is>
      </c>
      <c r="B1870" s="95" t="inlineStr">
        <is>
          <t>ORGE</t>
        </is>
      </c>
      <c r="C1870" s="2119" t="n">
        <v>2021</v>
      </c>
      <c r="D1870" s="95" t="inlineStr">
        <is>
          <t>2021/22</t>
        </is>
      </c>
      <c r="E1870" s="2120" t="n">
        <v>10</v>
      </c>
      <c r="F1870" s="161" t="n">
        <v>91127.455</v>
      </c>
      <c r="G1870" s="161" t="n">
        <v>83460.47100000001</v>
      </c>
    </row>
    <row r="1871" ht="10.05" customHeight="1">
      <c r="A1871" s="95" t="inlineStr">
        <is>
          <t>CEREALES</t>
        </is>
      </c>
      <c r="B1871" s="95" t="inlineStr">
        <is>
          <t>ORGE</t>
        </is>
      </c>
      <c r="C1871" s="2119" t="n">
        <v>2021</v>
      </c>
      <c r="D1871" s="95" t="inlineStr">
        <is>
          <t>2021/22</t>
        </is>
      </c>
      <c r="E1871" s="2120" t="n">
        <v>11</v>
      </c>
      <c r="F1871" s="161" t="n">
        <v>84482.947</v>
      </c>
      <c r="G1871" s="161" t="n">
        <v>80235.94899999999</v>
      </c>
    </row>
    <row r="1872" ht="10.05" customHeight="1">
      <c r="A1872" s="95" t="inlineStr">
        <is>
          <t>CEREALES</t>
        </is>
      </c>
      <c r="B1872" s="95" t="inlineStr">
        <is>
          <t>ORGE</t>
        </is>
      </c>
      <c r="C1872" s="2119" t="n">
        <v>2021</v>
      </c>
      <c r="D1872" s="95" t="inlineStr">
        <is>
          <t>2021/22</t>
        </is>
      </c>
      <c r="E1872" s="2120" t="n">
        <v>12</v>
      </c>
      <c r="F1872" s="161" t="n">
        <v>87214.376</v>
      </c>
      <c r="G1872" s="161" t="n">
        <v>69821.41099999999</v>
      </c>
    </row>
    <row r="1873" ht="10.05" customHeight="1">
      <c r="A1873" s="95" t="inlineStr">
        <is>
          <t>CEREALES</t>
        </is>
      </c>
      <c r="B1873" s="95" t="inlineStr">
        <is>
          <t>ORGE</t>
        </is>
      </c>
      <c r="C1873" s="2119" t="n">
        <v>2022</v>
      </c>
      <c r="D1873" s="95" t="inlineStr">
        <is>
          <t>2021/22</t>
        </is>
      </c>
      <c r="E1873" s="2120" t="n">
        <v>1</v>
      </c>
      <c r="F1873" s="161" t="n">
        <v>80926.223</v>
      </c>
      <c r="G1873" s="161" t="n">
        <v>73679.228</v>
      </c>
    </row>
    <row r="1874" ht="10.05" customHeight="1">
      <c r="A1874" s="95" t="inlineStr">
        <is>
          <t>CEREALES</t>
        </is>
      </c>
      <c r="B1874" s="95" t="inlineStr">
        <is>
          <t>ORGE</t>
        </is>
      </c>
      <c r="C1874" s="2119" t="n">
        <v>2022</v>
      </c>
      <c r="D1874" s="95" t="inlineStr">
        <is>
          <t>2021/22</t>
        </is>
      </c>
      <c r="E1874" s="2120" t="n">
        <v>2</v>
      </c>
      <c r="F1874" s="161" t="n">
        <v>75256.717</v>
      </c>
      <c r="G1874" s="161" t="n">
        <v>72562.75599999999</v>
      </c>
    </row>
    <row r="1875" ht="10.05" customHeight="1">
      <c r="A1875" s="95" t="inlineStr">
        <is>
          <t>CEREALES</t>
        </is>
      </c>
      <c r="B1875" s="95" t="inlineStr">
        <is>
          <t>ORGE</t>
        </is>
      </c>
      <c r="C1875" s="2119" t="n">
        <v>2022</v>
      </c>
      <c r="D1875" s="95" t="inlineStr">
        <is>
          <t>2021/22</t>
        </is>
      </c>
      <c r="E1875" s="2120" t="n">
        <v>3</v>
      </c>
      <c r="F1875" s="161" t="n">
        <v>86488.15399999999</v>
      </c>
      <c r="G1875" s="161" t="n">
        <v>63050.939</v>
      </c>
    </row>
    <row r="1876" ht="10.05" customHeight="1">
      <c r="A1876" s="95" t="inlineStr">
        <is>
          <t>CEREALES</t>
        </is>
      </c>
      <c r="B1876" s="95" t="inlineStr">
        <is>
          <t>ORGE</t>
        </is>
      </c>
      <c r="C1876" s="2119" t="n">
        <v>2022</v>
      </c>
      <c r="D1876" s="95" t="inlineStr">
        <is>
          <t>2021/22</t>
        </is>
      </c>
      <c r="E1876" s="2120" t="n">
        <v>4</v>
      </c>
      <c r="F1876" s="161" t="n">
        <v>72481.181</v>
      </c>
      <c r="G1876" s="161" t="n">
        <v>60707.979</v>
      </c>
    </row>
    <row r="1877" ht="10.05" customHeight="1">
      <c r="A1877" s="95" t="inlineStr">
        <is>
          <t>CEREALES</t>
        </is>
      </c>
      <c r="B1877" s="95" t="inlineStr">
        <is>
          <t>ORGE</t>
        </is>
      </c>
      <c r="C1877" s="2119" t="n">
        <v>2022</v>
      </c>
      <c r="D1877" s="95" t="inlineStr">
        <is>
          <t>2021/22</t>
        </is>
      </c>
      <c r="E1877" s="2120" t="n">
        <v>5</v>
      </c>
      <c r="F1877" s="161" t="n">
        <v>69547.2</v>
      </c>
      <c r="G1877" s="161" t="n">
        <v>55995.677</v>
      </c>
    </row>
    <row r="1878" ht="10.05" customHeight="1">
      <c r="A1878" s="95" t="inlineStr">
        <is>
          <t>CEREALES</t>
        </is>
      </c>
      <c r="B1878" s="95" t="inlineStr">
        <is>
          <t>ORGE</t>
        </is>
      </c>
      <c r="C1878" s="2119" t="n">
        <v>2022</v>
      </c>
      <c r="D1878" s="95" t="inlineStr">
        <is>
          <t>2021/22</t>
        </is>
      </c>
      <c r="E1878" s="2120" t="n">
        <v>6</v>
      </c>
      <c r="F1878" s="161" t="n">
        <v>70792.89200000001</v>
      </c>
      <c r="G1878" s="161" t="n">
        <v>67293.796</v>
      </c>
    </row>
    <row r="1879" ht="10.05" customHeight="1">
      <c r="A1879" s="95" t="inlineStr">
        <is>
          <t>CEREALES</t>
        </is>
      </c>
      <c r="B1879" s="95" t="inlineStr">
        <is>
          <t>ORGE</t>
        </is>
      </c>
      <c r="C1879" s="2119" t="n">
        <v>2022</v>
      </c>
      <c r="D1879" s="95" t="inlineStr">
        <is>
          <t>2022/23</t>
        </is>
      </c>
      <c r="E1879" s="2120" t="n">
        <v>7</v>
      </c>
      <c r="F1879" s="161" t="n">
        <v>74560.447</v>
      </c>
      <c r="G1879" s="161" t="n">
        <v>122892.791</v>
      </c>
    </row>
    <row r="1880" ht="10.05" customHeight="1">
      <c r="A1880" s="95" t="inlineStr">
        <is>
          <t>CEREALES</t>
        </is>
      </c>
      <c r="B1880" s="95" t="inlineStr">
        <is>
          <t>ORGE</t>
        </is>
      </c>
      <c r="C1880" s="2119" t="n">
        <v>2022</v>
      </c>
      <c r="D1880" s="95" t="inlineStr">
        <is>
          <t>2022/23</t>
        </is>
      </c>
      <c r="E1880" s="2120" t="n">
        <v>8</v>
      </c>
      <c r="F1880" s="161" t="n">
        <v>89237.989</v>
      </c>
      <c r="G1880" s="161" t="n">
        <v>106579.96</v>
      </c>
    </row>
    <row r="1881" ht="10.05" customHeight="1">
      <c r="A1881" s="95" t="inlineStr">
        <is>
          <t>CEREALES</t>
        </is>
      </c>
      <c r="B1881" s="95" t="inlineStr">
        <is>
          <t>ORGE</t>
        </is>
      </c>
      <c r="C1881" s="2119" t="n">
        <v>2022</v>
      </c>
      <c r="D1881" s="95" t="inlineStr">
        <is>
          <t>2022/23</t>
        </is>
      </c>
      <c r="E1881" s="2120" t="n">
        <v>9</v>
      </c>
      <c r="F1881" s="161" t="n">
        <v>91608.212</v>
      </c>
      <c r="G1881" s="161" t="n">
        <v>93169.40399999999</v>
      </c>
    </row>
    <row r="1882" ht="10.05" customHeight="1">
      <c r="A1882" s="95" t="inlineStr">
        <is>
          <t>CEREALES</t>
        </is>
      </c>
      <c r="B1882" s="95" t="inlineStr">
        <is>
          <t>ORGE</t>
        </is>
      </c>
      <c r="C1882" s="2119" t="n">
        <v>2022</v>
      </c>
      <c r="D1882" s="95" t="inlineStr">
        <is>
          <t>2022/23</t>
        </is>
      </c>
      <c r="E1882" s="2120" t="n">
        <v>10</v>
      </c>
      <c r="F1882" s="161" t="n">
        <v>89492.91800000001</v>
      </c>
      <c r="G1882" s="161" t="n">
        <v>82590.177</v>
      </c>
    </row>
    <row r="1883" ht="10.05" customHeight="1">
      <c r="A1883" s="95" t="inlineStr">
        <is>
          <t>CEREALES</t>
        </is>
      </c>
      <c r="B1883" s="95" t="inlineStr">
        <is>
          <t>SARRASIN</t>
        </is>
      </c>
      <c r="C1883" s="2119" t="n">
        <v>2010</v>
      </c>
      <c r="D1883" s="95" t="inlineStr">
        <is>
          <t>2010/11</t>
        </is>
      </c>
      <c r="E1883" s="2120" t="n">
        <v>7</v>
      </c>
      <c r="F1883" s="161" t="n">
        <v>0</v>
      </c>
      <c r="G1883" s="161" t="n">
        <v>2.1</v>
      </c>
    </row>
    <row r="1884" ht="10.05" customHeight="1">
      <c r="A1884" s="95" t="inlineStr">
        <is>
          <t>CEREALES</t>
        </is>
      </c>
      <c r="B1884" s="95" t="inlineStr">
        <is>
          <t>SARRASIN</t>
        </is>
      </c>
      <c r="C1884" s="2119" t="n">
        <v>2010</v>
      </c>
      <c r="D1884" s="95" t="inlineStr">
        <is>
          <t>2010/11</t>
        </is>
      </c>
      <c r="E1884" s="2120" t="n">
        <v>8</v>
      </c>
      <c r="F1884" s="161" t="n">
        <v>0.1</v>
      </c>
      <c r="G1884" s="161" t="n">
        <v>2</v>
      </c>
    </row>
    <row r="1885" ht="10.05" customHeight="1">
      <c r="A1885" s="95" t="inlineStr">
        <is>
          <t>CEREALES</t>
        </is>
      </c>
      <c r="B1885" s="95" t="inlineStr">
        <is>
          <t>SARRASIN</t>
        </is>
      </c>
      <c r="C1885" s="2119" t="n">
        <v>2010</v>
      </c>
      <c r="D1885" s="95" t="inlineStr">
        <is>
          <t>2010/11</t>
        </is>
      </c>
      <c r="E1885" s="2120" t="n">
        <v>9</v>
      </c>
      <c r="F1885" s="161" t="n">
        <v>0</v>
      </c>
      <c r="G1885" s="161" t="n">
        <v>2</v>
      </c>
    </row>
    <row r="1886" ht="10.05" customHeight="1">
      <c r="A1886" s="95" t="inlineStr">
        <is>
          <t>CEREALES</t>
        </is>
      </c>
      <c r="B1886" s="95" t="inlineStr">
        <is>
          <t>SARRASIN</t>
        </is>
      </c>
      <c r="C1886" s="2119" t="n">
        <v>2010</v>
      </c>
      <c r="D1886" s="95" t="inlineStr">
        <is>
          <t>2010/11</t>
        </is>
      </c>
      <c r="E1886" s="2120" t="n">
        <v>10</v>
      </c>
      <c r="F1886" s="161" t="n">
        <v>0</v>
      </c>
      <c r="G1886" s="161" t="n">
        <v>2</v>
      </c>
    </row>
    <row r="1887" ht="10.05" customHeight="1">
      <c r="A1887" s="95" t="inlineStr">
        <is>
          <t>CEREALES</t>
        </is>
      </c>
      <c r="B1887" s="95" t="inlineStr">
        <is>
          <t>SARRASIN</t>
        </is>
      </c>
      <c r="C1887" s="2119" t="n">
        <v>2010</v>
      </c>
      <c r="D1887" s="95" t="inlineStr">
        <is>
          <t>2010/11</t>
        </is>
      </c>
      <c r="E1887" s="2120" t="n">
        <v>11</v>
      </c>
      <c r="F1887" s="161" t="n">
        <v>0.1</v>
      </c>
      <c r="G1887" s="161" t="n">
        <v>1.9</v>
      </c>
    </row>
    <row r="1888" ht="10.05" customHeight="1">
      <c r="A1888" s="95" t="inlineStr">
        <is>
          <t>CEREALES</t>
        </is>
      </c>
      <c r="B1888" s="95" t="inlineStr">
        <is>
          <t>SARRASIN</t>
        </is>
      </c>
      <c r="C1888" s="2119" t="n">
        <v>2010</v>
      </c>
      <c r="D1888" s="95" t="inlineStr">
        <is>
          <t>2010/11</t>
        </is>
      </c>
      <c r="E1888" s="2120" t="n">
        <v>12</v>
      </c>
      <c r="F1888" s="161" t="n">
        <v>0</v>
      </c>
      <c r="G1888" s="161" t="n">
        <v>1.9</v>
      </c>
    </row>
    <row r="1889" ht="10.05" customHeight="1">
      <c r="A1889" s="95" t="inlineStr">
        <is>
          <t>CEREALES</t>
        </is>
      </c>
      <c r="B1889" s="95" t="inlineStr">
        <is>
          <t>SARRASIN</t>
        </is>
      </c>
      <c r="C1889" s="2119" t="n">
        <v>2011</v>
      </c>
      <c r="D1889" s="95" t="inlineStr">
        <is>
          <t>2010/11</t>
        </is>
      </c>
      <c r="E1889" s="2120" t="n">
        <v>1</v>
      </c>
      <c r="F1889" s="161" t="n">
        <v>0</v>
      </c>
      <c r="G1889" s="161" t="n">
        <v>1.9</v>
      </c>
    </row>
    <row r="1890" ht="10.05" customHeight="1">
      <c r="A1890" s="95" t="inlineStr">
        <is>
          <t>CEREALES</t>
        </is>
      </c>
      <c r="B1890" s="95" t="inlineStr">
        <is>
          <t>SARRASIN</t>
        </is>
      </c>
      <c r="C1890" s="2119" t="n">
        <v>2011</v>
      </c>
      <c r="D1890" s="95" t="inlineStr">
        <is>
          <t>2010/11</t>
        </is>
      </c>
      <c r="E1890" s="2120" t="n">
        <v>2</v>
      </c>
      <c r="F1890" s="161" t="n">
        <v>0</v>
      </c>
      <c r="G1890" s="161" t="n">
        <v>1.9</v>
      </c>
    </row>
    <row r="1891" ht="10.05" customHeight="1">
      <c r="A1891" s="95" t="inlineStr">
        <is>
          <t>CEREALES</t>
        </is>
      </c>
      <c r="B1891" s="95" t="inlineStr">
        <is>
          <t>SARRASIN</t>
        </is>
      </c>
      <c r="C1891" s="2119" t="n">
        <v>2011</v>
      </c>
      <c r="D1891" s="95" t="inlineStr">
        <is>
          <t>2010/11</t>
        </is>
      </c>
      <c r="E1891" s="2120" t="n">
        <v>3</v>
      </c>
      <c r="F1891" s="161" t="n">
        <v>0</v>
      </c>
      <c r="G1891" s="161" t="n">
        <v>1.9</v>
      </c>
    </row>
    <row r="1892" ht="10.05" customHeight="1">
      <c r="A1892" s="95" t="inlineStr">
        <is>
          <t>CEREALES</t>
        </is>
      </c>
      <c r="B1892" s="95" t="inlineStr">
        <is>
          <t>SARRASIN</t>
        </is>
      </c>
      <c r="C1892" s="2119" t="n">
        <v>2011</v>
      </c>
      <c r="D1892" s="95" t="inlineStr">
        <is>
          <t>2010/11</t>
        </is>
      </c>
      <c r="E1892" s="2120" t="n">
        <v>4</v>
      </c>
      <c r="F1892" s="161" t="n">
        <v>0.1</v>
      </c>
      <c r="G1892" s="161" t="n">
        <v>1.8</v>
      </c>
    </row>
    <row r="1893" ht="10.05" customHeight="1">
      <c r="A1893" s="95" t="inlineStr">
        <is>
          <t>CEREALES</t>
        </is>
      </c>
      <c r="B1893" s="95" t="inlineStr">
        <is>
          <t>SARRASIN</t>
        </is>
      </c>
      <c r="C1893" s="2119" t="n">
        <v>2011</v>
      </c>
      <c r="D1893" s="95" t="inlineStr">
        <is>
          <t>2010/11</t>
        </is>
      </c>
      <c r="E1893" s="2120" t="n">
        <v>6</v>
      </c>
      <c r="F1893" s="161" t="n">
        <v>0</v>
      </c>
      <c r="G1893" s="161" t="n">
        <v>1.8</v>
      </c>
    </row>
    <row r="1894" ht="10.05" customHeight="1">
      <c r="A1894" s="95" t="inlineStr">
        <is>
          <t>CEREALES</t>
        </is>
      </c>
      <c r="B1894" s="95" t="inlineStr">
        <is>
          <t>SARRASIN</t>
        </is>
      </c>
      <c r="C1894" s="2119" t="n">
        <v>2011</v>
      </c>
      <c r="D1894" s="95" t="inlineStr">
        <is>
          <t>2011/12</t>
        </is>
      </c>
      <c r="E1894" s="2120" t="n">
        <v>7</v>
      </c>
      <c r="F1894" s="161" t="n">
        <v>0</v>
      </c>
      <c r="G1894" s="161" t="n">
        <v>1.8</v>
      </c>
    </row>
    <row r="1895" ht="10.05" customHeight="1">
      <c r="A1895" s="95" t="inlineStr">
        <is>
          <t>CEREALES</t>
        </is>
      </c>
      <c r="B1895" s="95" t="inlineStr">
        <is>
          <t>SARRASIN</t>
        </is>
      </c>
      <c r="C1895" s="2119" t="n">
        <v>2011</v>
      </c>
      <c r="D1895" s="95" t="inlineStr">
        <is>
          <t>2011/12</t>
        </is>
      </c>
      <c r="E1895" s="2120" t="n">
        <v>8</v>
      </c>
      <c r="F1895" s="161" t="n">
        <v>0</v>
      </c>
      <c r="G1895" s="161" t="n">
        <v>1.8</v>
      </c>
    </row>
    <row r="1896" ht="10.05" customHeight="1">
      <c r="A1896" s="95" t="inlineStr">
        <is>
          <t>CEREALES</t>
        </is>
      </c>
      <c r="B1896" s="95" t="inlineStr">
        <is>
          <t>SARRASIN</t>
        </is>
      </c>
      <c r="C1896" s="2119" t="n">
        <v>2011</v>
      </c>
      <c r="D1896" s="95" t="inlineStr">
        <is>
          <t>2011/12</t>
        </is>
      </c>
      <c r="E1896" s="2120" t="n">
        <v>9</v>
      </c>
      <c r="F1896" s="161" t="n">
        <v>0</v>
      </c>
      <c r="G1896" s="161" t="n">
        <v>1.8</v>
      </c>
    </row>
    <row r="1897" ht="10.05" customHeight="1">
      <c r="A1897" s="95" t="inlineStr">
        <is>
          <t>CEREALES</t>
        </is>
      </c>
      <c r="B1897" s="95" t="inlineStr">
        <is>
          <t>SARRASIN</t>
        </is>
      </c>
      <c r="C1897" s="2119" t="n">
        <v>2011</v>
      </c>
      <c r="D1897" s="95" t="inlineStr">
        <is>
          <t>2011/12</t>
        </is>
      </c>
      <c r="E1897" s="2120" t="n">
        <v>10</v>
      </c>
      <c r="F1897" s="161" t="n">
        <v>0</v>
      </c>
      <c r="G1897" s="161" t="n">
        <v>1.8</v>
      </c>
    </row>
    <row r="1898" ht="10.05" customHeight="1">
      <c r="A1898" s="95" t="inlineStr">
        <is>
          <t>CEREALES</t>
        </is>
      </c>
      <c r="B1898" s="95" t="inlineStr">
        <is>
          <t>SARRASIN</t>
        </is>
      </c>
      <c r="C1898" s="2119" t="n">
        <v>2011</v>
      </c>
      <c r="D1898" s="95" t="inlineStr">
        <is>
          <t>2011/12</t>
        </is>
      </c>
      <c r="E1898" s="2120" t="n">
        <v>11</v>
      </c>
      <c r="F1898" s="161" t="n">
        <v>0</v>
      </c>
      <c r="G1898" s="161" t="n">
        <v>1.8</v>
      </c>
    </row>
    <row r="1899" ht="10.05" customHeight="1">
      <c r="A1899" s="95" t="inlineStr">
        <is>
          <t>CEREALES</t>
        </is>
      </c>
      <c r="B1899" s="95" t="inlineStr">
        <is>
          <t>SARRASIN</t>
        </is>
      </c>
      <c r="C1899" s="2119" t="n">
        <v>2011</v>
      </c>
      <c r="D1899" s="95" t="inlineStr">
        <is>
          <t>2011/12</t>
        </is>
      </c>
      <c r="E1899" s="2120" t="n">
        <v>12</v>
      </c>
      <c r="F1899" s="161" t="n">
        <v>0</v>
      </c>
      <c r="G1899" s="161" t="n">
        <v>1.8</v>
      </c>
    </row>
    <row r="1900" ht="10.05" customHeight="1">
      <c r="A1900" s="95" t="inlineStr">
        <is>
          <t>CEREALES</t>
        </is>
      </c>
      <c r="B1900" s="95" t="inlineStr">
        <is>
          <t>SARRASIN</t>
        </is>
      </c>
      <c r="C1900" s="2119" t="n">
        <v>2012</v>
      </c>
      <c r="D1900" s="95" t="inlineStr">
        <is>
          <t>2011/12</t>
        </is>
      </c>
      <c r="E1900" s="2120" t="n">
        <v>1</v>
      </c>
      <c r="F1900" s="161" t="n">
        <v>16.1</v>
      </c>
      <c r="G1900" s="161" t="n">
        <v>1.8</v>
      </c>
    </row>
    <row r="1901" ht="10.05" customHeight="1">
      <c r="A1901" s="95" t="inlineStr">
        <is>
          <t>CEREALES</t>
        </is>
      </c>
      <c r="B1901" s="95" t="inlineStr">
        <is>
          <t>SARRASIN</t>
        </is>
      </c>
      <c r="C1901" s="2119" t="n">
        <v>2012</v>
      </c>
      <c r="D1901" s="95" t="inlineStr">
        <is>
          <t>2011/12</t>
        </is>
      </c>
      <c r="E1901" s="2120" t="n">
        <v>2</v>
      </c>
      <c r="F1901" s="161" t="n">
        <v>0</v>
      </c>
      <c r="G1901" s="161" t="n">
        <v>1.8</v>
      </c>
    </row>
    <row r="1902" ht="10.05" customHeight="1">
      <c r="A1902" s="95" t="inlineStr">
        <is>
          <t>CEREALES</t>
        </is>
      </c>
      <c r="B1902" s="95" t="inlineStr">
        <is>
          <t>SARRASIN</t>
        </is>
      </c>
      <c r="C1902" s="2119" t="n">
        <v>2012</v>
      </c>
      <c r="D1902" s="95" t="inlineStr">
        <is>
          <t>2011/12</t>
        </is>
      </c>
      <c r="E1902" s="2120" t="n">
        <v>3</v>
      </c>
      <c r="F1902" s="161" t="n">
        <v>0</v>
      </c>
      <c r="G1902" s="161" t="n">
        <v>1.8</v>
      </c>
    </row>
    <row r="1903" ht="10.05" customHeight="1">
      <c r="A1903" s="95" t="inlineStr">
        <is>
          <t>CEREALES</t>
        </is>
      </c>
      <c r="B1903" s="95" t="inlineStr">
        <is>
          <t>SARRASIN</t>
        </is>
      </c>
      <c r="C1903" s="2119" t="n">
        <v>2012</v>
      </c>
      <c r="D1903" s="95" t="inlineStr">
        <is>
          <t>2011/12</t>
        </is>
      </c>
      <c r="E1903" s="2120" t="n">
        <v>4</v>
      </c>
      <c r="F1903" s="161" t="n">
        <v>0</v>
      </c>
      <c r="G1903" s="161" t="n">
        <v>1.8</v>
      </c>
    </row>
    <row r="1904" ht="10.05" customHeight="1">
      <c r="A1904" s="95" t="inlineStr">
        <is>
          <t>CEREALES</t>
        </is>
      </c>
      <c r="B1904" s="95" t="inlineStr">
        <is>
          <t>SARRASIN</t>
        </is>
      </c>
      <c r="C1904" s="2119" t="n">
        <v>2012</v>
      </c>
      <c r="D1904" s="95" t="inlineStr">
        <is>
          <t>2011/12</t>
        </is>
      </c>
      <c r="E1904" s="2120" t="n">
        <v>5</v>
      </c>
      <c r="F1904" s="161" t="n">
        <v>0</v>
      </c>
      <c r="G1904" s="161" t="n">
        <v>1.8</v>
      </c>
    </row>
    <row r="1905" ht="10.05" customHeight="1">
      <c r="A1905" s="95" t="inlineStr">
        <is>
          <t>CEREALES</t>
        </is>
      </c>
      <c r="B1905" s="95" t="inlineStr">
        <is>
          <t>SARRASIN</t>
        </is>
      </c>
      <c r="C1905" s="2119" t="n">
        <v>2012</v>
      </c>
      <c r="D1905" s="95" t="inlineStr">
        <is>
          <t>2011/12</t>
        </is>
      </c>
      <c r="E1905" s="2120" t="n">
        <v>6</v>
      </c>
      <c r="F1905" s="161" t="n">
        <v>0</v>
      </c>
      <c r="G1905" s="161" t="n">
        <v>1.8</v>
      </c>
    </row>
    <row r="1906" ht="10.05" customHeight="1">
      <c r="A1906" s="95" t="inlineStr">
        <is>
          <t>CEREALES</t>
        </is>
      </c>
      <c r="B1906" s="95" t="inlineStr">
        <is>
          <t>SARRASIN</t>
        </is>
      </c>
      <c r="C1906" s="2119" t="n">
        <v>2012</v>
      </c>
      <c r="D1906" s="95" t="inlineStr">
        <is>
          <t>2012/13</t>
        </is>
      </c>
      <c r="E1906" s="2120" t="n">
        <v>7</v>
      </c>
      <c r="F1906" s="161" t="n">
        <v>0</v>
      </c>
      <c r="G1906" s="161" t="n">
        <v>1.8</v>
      </c>
    </row>
    <row r="1907" ht="10.05" customHeight="1">
      <c r="A1907" s="95" t="inlineStr">
        <is>
          <t>CEREALES</t>
        </is>
      </c>
      <c r="B1907" s="95" t="inlineStr">
        <is>
          <t>SARRASIN</t>
        </is>
      </c>
      <c r="C1907" s="2119" t="n">
        <v>2012</v>
      </c>
      <c r="D1907" s="95" t="inlineStr">
        <is>
          <t>2012/13</t>
        </is>
      </c>
      <c r="E1907" s="2120" t="n">
        <v>8</v>
      </c>
      <c r="F1907" s="161" t="n">
        <v>0</v>
      </c>
      <c r="G1907" s="161" t="n">
        <v>1.8</v>
      </c>
    </row>
    <row r="1908" ht="10.05" customHeight="1">
      <c r="A1908" s="95" t="inlineStr">
        <is>
          <t>CEREALES</t>
        </is>
      </c>
      <c r="B1908" s="95" t="inlineStr">
        <is>
          <t>SARRASIN</t>
        </is>
      </c>
      <c r="C1908" s="2119" t="n">
        <v>2012</v>
      </c>
      <c r="D1908" s="95" t="inlineStr">
        <is>
          <t>2012/13</t>
        </is>
      </c>
      <c r="E1908" s="2120" t="n">
        <v>9</v>
      </c>
      <c r="F1908" s="161" t="n">
        <v>0</v>
      </c>
      <c r="G1908" s="161" t="n">
        <v>1.8</v>
      </c>
    </row>
    <row r="1909" ht="10.05" customHeight="1">
      <c r="A1909" s="95" t="inlineStr">
        <is>
          <t>CEREALES</t>
        </is>
      </c>
      <c r="B1909" s="95" t="inlineStr">
        <is>
          <t>SARRASIN</t>
        </is>
      </c>
      <c r="C1909" s="2119" t="n">
        <v>2012</v>
      </c>
      <c r="D1909" s="95" t="inlineStr">
        <is>
          <t>2012/13</t>
        </is>
      </c>
      <c r="E1909" s="2120" t="n">
        <v>10</v>
      </c>
      <c r="F1909" s="161" t="n">
        <v>0.02</v>
      </c>
      <c r="G1909" s="161" t="n">
        <v>1.78</v>
      </c>
    </row>
    <row r="1910" ht="10.05" customHeight="1">
      <c r="A1910" s="95" t="inlineStr">
        <is>
          <t>CEREALES</t>
        </is>
      </c>
      <c r="B1910" s="95" t="inlineStr">
        <is>
          <t>SARRASIN</t>
        </is>
      </c>
      <c r="C1910" s="2119" t="n">
        <v>2012</v>
      </c>
      <c r="D1910" s="95" t="inlineStr">
        <is>
          <t>2012/13</t>
        </is>
      </c>
      <c r="E1910" s="2120" t="n">
        <v>11</v>
      </c>
      <c r="F1910" s="161" t="n">
        <v>0</v>
      </c>
      <c r="G1910" s="161" t="n">
        <v>1.78</v>
      </c>
    </row>
    <row r="1911" ht="10.05" customHeight="1">
      <c r="A1911" s="95" t="inlineStr">
        <is>
          <t>CEREALES</t>
        </is>
      </c>
      <c r="B1911" s="95" t="inlineStr">
        <is>
          <t>SARRASIN</t>
        </is>
      </c>
      <c r="C1911" s="2119" t="n">
        <v>2012</v>
      </c>
      <c r="D1911" s="95" t="inlineStr">
        <is>
          <t>2012/13</t>
        </is>
      </c>
      <c r="E1911" s="2120" t="n">
        <v>12</v>
      </c>
      <c r="F1911" s="161" t="n">
        <v>0</v>
      </c>
      <c r="G1911" s="161" t="n">
        <v>1.78</v>
      </c>
    </row>
    <row r="1912" ht="10.05" customHeight="1">
      <c r="A1912" s="95" t="inlineStr">
        <is>
          <t>CEREALES</t>
        </is>
      </c>
      <c r="B1912" s="95" t="inlineStr">
        <is>
          <t>SARRASIN</t>
        </is>
      </c>
      <c r="C1912" s="2119" t="n">
        <v>2013</v>
      </c>
      <c r="D1912" s="95" t="inlineStr">
        <is>
          <t>2012/13</t>
        </is>
      </c>
      <c r="E1912" s="2120" t="n">
        <v>1</v>
      </c>
      <c r="F1912" s="161" t="n">
        <v>0</v>
      </c>
      <c r="G1912" s="161" t="n">
        <v>1.78</v>
      </c>
    </row>
    <row r="1913" ht="10.05" customHeight="1">
      <c r="A1913" s="95" t="inlineStr">
        <is>
          <t>CEREALES</t>
        </is>
      </c>
      <c r="B1913" s="95" t="inlineStr">
        <is>
          <t>SARRASIN</t>
        </is>
      </c>
      <c r="C1913" s="2119" t="n">
        <v>2013</v>
      </c>
      <c r="D1913" s="95" t="inlineStr">
        <is>
          <t>2012/13</t>
        </is>
      </c>
      <c r="E1913" s="2120" t="n">
        <v>2</v>
      </c>
      <c r="F1913" s="161" t="n">
        <v>0</v>
      </c>
      <c r="G1913" s="161" t="n">
        <v>1.78</v>
      </c>
    </row>
    <row r="1914" ht="10.05" customHeight="1">
      <c r="A1914" s="95" t="inlineStr">
        <is>
          <t>CEREALES</t>
        </is>
      </c>
      <c r="B1914" s="95" t="inlineStr">
        <is>
          <t>SARRASIN</t>
        </is>
      </c>
      <c r="C1914" s="2119" t="n">
        <v>2013</v>
      </c>
      <c r="D1914" s="95" t="inlineStr">
        <is>
          <t>2012/13</t>
        </is>
      </c>
      <c r="E1914" s="2120" t="n">
        <v>3</v>
      </c>
      <c r="F1914" s="161" t="n">
        <v>0</v>
      </c>
      <c r="G1914" s="161" t="n">
        <v>1.78</v>
      </c>
    </row>
    <row r="1915" ht="10.05" customHeight="1">
      <c r="A1915" s="95" t="inlineStr">
        <is>
          <t>CEREALES</t>
        </is>
      </c>
      <c r="B1915" s="95" t="inlineStr">
        <is>
          <t>SARRASIN</t>
        </is>
      </c>
      <c r="C1915" s="2119" t="n">
        <v>2013</v>
      </c>
      <c r="D1915" s="95" t="inlineStr">
        <is>
          <t>2012/13</t>
        </is>
      </c>
      <c r="E1915" s="2120" t="n">
        <v>4</v>
      </c>
      <c r="F1915" s="161" t="n">
        <v>0</v>
      </c>
      <c r="G1915" s="161" t="n">
        <v>1.78</v>
      </c>
    </row>
    <row r="1916" ht="10.05" customHeight="1">
      <c r="A1916" s="95" t="inlineStr">
        <is>
          <t>CEREALES</t>
        </is>
      </c>
      <c r="B1916" s="95" t="inlineStr">
        <is>
          <t>SARRASIN</t>
        </is>
      </c>
      <c r="C1916" s="2119" t="n">
        <v>2013</v>
      </c>
      <c r="D1916" s="95" t="inlineStr">
        <is>
          <t>2012/13</t>
        </is>
      </c>
      <c r="E1916" s="2120" t="n">
        <v>5</v>
      </c>
      <c r="F1916" s="161" t="n">
        <v>0</v>
      </c>
      <c r="G1916" s="161" t="n">
        <v>1.78</v>
      </c>
    </row>
    <row r="1917" ht="10.05" customHeight="1">
      <c r="A1917" s="95" t="inlineStr">
        <is>
          <t>CEREALES</t>
        </is>
      </c>
      <c r="B1917" s="95" t="inlineStr">
        <is>
          <t>SARRASIN</t>
        </is>
      </c>
      <c r="C1917" s="2119" t="n">
        <v>2013</v>
      </c>
      <c r="D1917" s="95" t="inlineStr">
        <is>
          <t>2012/13</t>
        </is>
      </c>
      <c r="E1917" s="2120" t="n">
        <v>6</v>
      </c>
      <c r="F1917" s="161" t="n">
        <v>0</v>
      </c>
      <c r="G1917" s="161" t="n">
        <v>1.78</v>
      </c>
    </row>
    <row r="1918" ht="10.05" customHeight="1">
      <c r="A1918" s="95" t="inlineStr">
        <is>
          <t>CEREALES</t>
        </is>
      </c>
      <c r="B1918" s="95" t="inlineStr">
        <is>
          <t>SARRASIN</t>
        </is>
      </c>
      <c r="C1918" s="2119" t="n">
        <v>2013</v>
      </c>
      <c r="D1918" s="95" t="inlineStr">
        <is>
          <t>2013/14</t>
        </is>
      </c>
      <c r="E1918" s="2120" t="n">
        <v>7</v>
      </c>
      <c r="F1918" s="161" t="n">
        <v>0</v>
      </c>
      <c r="G1918" s="161" t="n">
        <v>1.78</v>
      </c>
    </row>
    <row r="1919" ht="10.05" customHeight="1">
      <c r="A1919" s="95" t="inlineStr">
        <is>
          <t>CEREALES</t>
        </is>
      </c>
      <c r="B1919" s="95" t="inlineStr">
        <is>
          <t>SARRASIN</t>
        </is>
      </c>
      <c r="C1919" s="2119" t="n">
        <v>2013</v>
      </c>
      <c r="D1919" s="95" t="inlineStr">
        <is>
          <t>2013/14</t>
        </is>
      </c>
      <c r="E1919" s="2120" t="n">
        <v>8</v>
      </c>
      <c r="F1919" s="161" t="n">
        <v>0</v>
      </c>
      <c r="G1919" s="161" t="n">
        <v>1.78</v>
      </c>
    </row>
    <row r="1920" ht="10.05" customHeight="1">
      <c r="A1920" s="95" t="inlineStr">
        <is>
          <t>CEREALES</t>
        </is>
      </c>
      <c r="B1920" s="95" t="inlineStr">
        <is>
          <t>SARRASIN</t>
        </is>
      </c>
      <c r="C1920" s="2119" t="n">
        <v>2013</v>
      </c>
      <c r="D1920" s="95" t="inlineStr">
        <is>
          <t>2013/14</t>
        </is>
      </c>
      <c r="E1920" s="2120" t="n">
        <v>9</v>
      </c>
      <c r="F1920" s="161" t="n">
        <v>0</v>
      </c>
      <c r="G1920" s="161" t="n">
        <v>1.78</v>
      </c>
    </row>
    <row r="1921" ht="10.05" customHeight="1">
      <c r="A1921" s="95" t="inlineStr">
        <is>
          <t>CEREALES</t>
        </is>
      </c>
      <c r="B1921" s="95" t="inlineStr">
        <is>
          <t>SARRASIN</t>
        </is>
      </c>
      <c r="C1921" s="2119" t="n">
        <v>2013</v>
      </c>
      <c r="D1921" s="95" t="inlineStr">
        <is>
          <t>2013/14</t>
        </is>
      </c>
      <c r="E1921" s="2120" t="n">
        <v>11</v>
      </c>
      <c r="F1921" s="161" t="n">
        <v>0</v>
      </c>
      <c r="G1921" s="161" t="n">
        <v>1.78</v>
      </c>
    </row>
    <row r="1922" ht="10.05" customHeight="1">
      <c r="A1922" s="95" t="inlineStr">
        <is>
          <t>CEREALES</t>
        </is>
      </c>
      <c r="B1922" s="95" t="inlineStr">
        <is>
          <t>SARRASIN</t>
        </is>
      </c>
      <c r="C1922" s="2119" t="n">
        <v>2013</v>
      </c>
      <c r="D1922" s="95" t="inlineStr">
        <is>
          <t>2013/14</t>
        </is>
      </c>
      <c r="E1922" s="2120" t="n">
        <v>12</v>
      </c>
      <c r="F1922" s="161" t="n">
        <v>0.06</v>
      </c>
      <c r="G1922" s="161" t="n">
        <v>1.72</v>
      </c>
    </row>
    <row r="1923" ht="10.05" customHeight="1">
      <c r="A1923" s="95" t="inlineStr">
        <is>
          <t>CEREALES</t>
        </is>
      </c>
      <c r="B1923" s="95" t="inlineStr">
        <is>
          <t>SARRASIN</t>
        </is>
      </c>
      <c r="C1923" s="2119" t="n">
        <v>2014</v>
      </c>
      <c r="D1923" s="95" t="inlineStr">
        <is>
          <t>2013/14</t>
        </is>
      </c>
      <c r="E1923" s="2120" t="n">
        <v>1</v>
      </c>
      <c r="F1923" s="161" t="n">
        <v>0</v>
      </c>
      <c r="G1923" s="161" t="n">
        <v>1.72</v>
      </c>
    </row>
    <row r="1924" ht="10.05" customHeight="1">
      <c r="A1924" s="95" t="inlineStr">
        <is>
          <t>CEREALES</t>
        </is>
      </c>
      <c r="B1924" s="95" t="inlineStr">
        <is>
          <t>SARRASIN</t>
        </is>
      </c>
      <c r="C1924" s="2119" t="n">
        <v>2014</v>
      </c>
      <c r="D1924" s="95" t="inlineStr">
        <is>
          <t>2013/14</t>
        </is>
      </c>
      <c r="E1924" s="2120" t="n">
        <v>2</v>
      </c>
      <c r="F1924" s="161" t="n">
        <v>0</v>
      </c>
      <c r="G1924" s="161" t="n">
        <v>1.72</v>
      </c>
    </row>
    <row r="1925" ht="10.05" customHeight="1">
      <c r="A1925" s="95" t="inlineStr">
        <is>
          <t>CEREALES</t>
        </is>
      </c>
      <c r="B1925" s="95" t="inlineStr">
        <is>
          <t>SARRASIN</t>
        </is>
      </c>
      <c r="C1925" s="2119" t="n">
        <v>2014</v>
      </c>
      <c r="D1925" s="95" t="inlineStr">
        <is>
          <t>2014/15</t>
        </is>
      </c>
      <c r="E1925" s="2120" t="n">
        <v>9</v>
      </c>
      <c r="F1925" s="161" t="n">
        <v>27.2</v>
      </c>
      <c r="G1925" s="161" t="n">
        <v>0</v>
      </c>
    </row>
    <row r="1926" ht="10.05" customHeight="1">
      <c r="A1926" s="95" t="inlineStr">
        <is>
          <t>CEREALES</t>
        </is>
      </c>
      <c r="B1926" s="95" t="inlineStr">
        <is>
          <t>SARRASIN</t>
        </is>
      </c>
      <c r="C1926" s="2119" t="n">
        <v>2014</v>
      </c>
      <c r="D1926" s="95" t="inlineStr">
        <is>
          <t>2014/15</t>
        </is>
      </c>
      <c r="E1926" s="2120" t="n">
        <v>10</v>
      </c>
      <c r="F1926" s="161" t="n">
        <v>0.3</v>
      </c>
      <c r="G1926" s="161" t="n">
        <v>0</v>
      </c>
    </row>
    <row r="1927" ht="10.05" customHeight="1">
      <c r="A1927" s="95" t="inlineStr">
        <is>
          <t>CEREALES</t>
        </is>
      </c>
      <c r="B1927" s="95" t="inlineStr">
        <is>
          <t>SARRASIN</t>
        </is>
      </c>
      <c r="C1927" s="2119" t="n">
        <v>2014</v>
      </c>
      <c r="D1927" s="95" t="inlineStr">
        <is>
          <t>2014/15</t>
        </is>
      </c>
      <c r="E1927" s="2120" t="n">
        <v>12</v>
      </c>
      <c r="F1927" s="161" t="n">
        <v>0</v>
      </c>
      <c r="G1927" s="161" t="n">
        <v>37.8</v>
      </c>
    </row>
    <row r="1928" ht="10.05" customHeight="1">
      <c r="A1928" s="95" t="inlineStr">
        <is>
          <t>CEREALES</t>
        </is>
      </c>
      <c r="B1928" s="95" t="inlineStr">
        <is>
          <t>SARRASIN</t>
        </is>
      </c>
      <c r="C1928" s="2119" t="n">
        <v>2015</v>
      </c>
      <c r="D1928" s="95" t="inlineStr">
        <is>
          <t>2014/15</t>
        </is>
      </c>
      <c r="E1928" s="2120" t="n">
        <v>1</v>
      </c>
      <c r="F1928" s="161" t="n">
        <v>0</v>
      </c>
      <c r="G1928" s="161" t="n">
        <v>37.8</v>
      </c>
    </row>
    <row r="1929" ht="10.05" customHeight="1">
      <c r="A1929" s="95" t="inlineStr">
        <is>
          <t>CEREALES</t>
        </is>
      </c>
      <c r="B1929" s="95" t="inlineStr">
        <is>
          <t>SARRASIN</t>
        </is>
      </c>
      <c r="C1929" s="2119" t="n">
        <v>2015</v>
      </c>
      <c r="D1929" s="95" t="inlineStr">
        <is>
          <t>2014/15</t>
        </is>
      </c>
      <c r="E1929" s="2120" t="n">
        <v>2</v>
      </c>
      <c r="F1929" s="161" t="n">
        <v>29</v>
      </c>
      <c r="G1929" s="161" t="n">
        <v>8.800000000000001</v>
      </c>
    </row>
    <row r="1930" ht="10.05" customHeight="1">
      <c r="A1930" s="95" t="inlineStr">
        <is>
          <t>CEREALES</t>
        </is>
      </c>
      <c r="B1930" s="95" t="inlineStr">
        <is>
          <t>SARRASIN</t>
        </is>
      </c>
      <c r="C1930" s="2119" t="n">
        <v>2015</v>
      </c>
      <c r="D1930" s="95" t="inlineStr">
        <is>
          <t>2014/15</t>
        </is>
      </c>
      <c r="E1930" s="2120" t="n">
        <v>3</v>
      </c>
      <c r="F1930" s="161" t="n">
        <v>0</v>
      </c>
      <c r="G1930" s="161" t="n">
        <v>8.800000000000001</v>
      </c>
    </row>
    <row r="1931" ht="10.05" customHeight="1">
      <c r="A1931" s="95" t="inlineStr">
        <is>
          <t>CEREALES</t>
        </is>
      </c>
      <c r="B1931" s="95" t="inlineStr">
        <is>
          <t>SARRASIN</t>
        </is>
      </c>
      <c r="C1931" s="2119" t="n">
        <v>2015</v>
      </c>
      <c r="D1931" s="95" t="inlineStr">
        <is>
          <t>2014/15</t>
        </is>
      </c>
      <c r="E1931" s="2120" t="n">
        <v>4</v>
      </c>
      <c r="F1931" s="161" t="n">
        <v>0</v>
      </c>
      <c r="G1931" s="161" t="n">
        <v>8.800000000000001</v>
      </c>
    </row>
    <row r="1932" ht="10.05" customHeight="1">
      <c r="A1932" s="95" t="inlineStr">
        <is>
          <t>CEREALES</t>
        </is>
      </c>
      <c r="B1932" s="95" t="inlineStr">
        <is>
          <t>SARRASIN</t>
        </is>
      </c>
      <c r="C1932" s="2119" t="n">
        <v>2015</v>
      </c>
      <c r="D1932" s="95" t="inlineStr">
        <is>
          <t>2014/15</t>
        </is>
      </c>
      <c r="E1932" s="2120" t="n">
        <v>5</v>
      </c>
      <c r="F1932" s="161" t="n">
        <v>55.64</v>
      </c>
      <c r="G1932" s="161" t="n">
        <v>0</v>
      </c>
    </row>
    <row r="1933" ht="10.05" customHeight="1">
      <c r="A1933" s="95" t="inlineStr">
        <is>
          <t>CEREALES</t>
        </is>
      </c>
      <c r="B1933" s="95" t="inlineStr">
        <is>
          <t>SARRASIN</t>
        </is>
      </c>
      <c r="C1933" s="2119" t="n">
        <v>2015</v>
      </c>
      <c r="D1933" s="95" t="inlineStr">
        <is>
          <t>2014/15</t>
        </is>
      </c>
      <c r="E1933" s="2120" t="n">
        <v>6</v>
      </c>
      <c r="F1933" s="161" t="n">
        <v>44.74</v>
      </c>
      <c r="G1933" s="161" t="n">
        <v>0</v>
      </c>
    </row>
    <row r="1934" ht="10.05" customHeight="1">
      <c r="A1934" s="95" t="inlineStr">
        <is>
          <t>CEREALES</t>
        </is>
      </c>
      <c r="B1934" s="95" t="inlineStr">
        <is>
          <t>SARRASIN</t>
        </is>
      </c>
      <c r="C1934" s="2119" t="n">
        <v>2015</v>
      </c>
      <c r="D1934" s="95" t="inlineStr">
        <is>
          <t>2015/16</t>
        </is>
      </c>
      <c r="E1934" s="2120" t="n">
        <v>8</v>
      </c>
      <c r="F1934" s="161" t="n">
        <v>28.8</v>
      </c>
      <c r="G1934" s="161" t="n">
        <v>0</v>
      </c>
    </row>
    <row r="1935" ht="10.05" customHeight="1">
      <c r="A1935" s="95" t="inlineStr">
        <is>
          <t>CEREALES</t>
        </is>
      </c>
      <c r="B1935" s="95" t="inlineStr">
        <is>
          <t>SARRASIN</t>
        </is>
      </c>
      <c r="C1935" s="2119" t="n">
        <v>2016</v>
      </c>
      <c r="D1935" s="95" t="inlineStr">
        <is>
          <t>2016/17</t>
        </is>
      </c>
      <c r="E1935" s="2120" t="n">
        <v>10</v>
      </c>
      <c r="F1935" s="161" t="n">
        <v>0</v>
      </c>
      <c r="G1935" s="161" t="n">
        <v>2.2</v>
      </c>
    </row>
    <row r="1936" ht="10.05" customHeight="1">
      <c r="A1936" s="95" t="inlineStr">
        <is>
          <t>CEREALES</t>
        </is>
      </c>
      <c r="B1936" s="95" t="inlineStr">
        <is>
          <t>SARRASIN</t>
        </is>
      </c>
      <c r="C1936" s="2119" t="n">
        <v>2016</v>
      </c>
      <c r="D1936" s="95" t="inlineStr">
        <is>
          <t>2016/17</t>
        </is>
      </c>
      <c r="E1936" s="2120" t="n">
        <v>11</v>
      </c>
      <c r="F1936" s="161" t="n">
        <v>0</v>
      </c>
      <c r="G1936" s="161" t="n">
        <v>2.2</v>
      </c>
    </row>
    <row r="1937" ht="10.05" customHeight="1">
      <c r="A1937" s="95" t="inlineStr">
        <is>
          <t>CEREALES</t>
        </is>
      </c>
      <c r="B1937" s="95" t="inlineStr">
        <is>
          <t>SARRASIN</t>
        </is>
      </c>
      <c r="C1937" s="2119" t="n">
        <v>2016</v>
      </c>
      <c r="D1937" s="95" t="inlineStr">
        <is>
          <t>2016/17</t>
        </is>
      </c>
      <c r="E1937" s="2120" t="n">
        <v>12</v>
      </c>
      <c r="F1937" s="161" t="n">
        <v>0</v>
      </c>
      <c r="G1937" s="161" t="n">
        <v>2.2</v>
      </c>
    </row>
    <row r="1938" ht="10.05" customHeight="1">
      <c r="A1938" s="95" t="inlineStr">
        <is>
          <t>CEREALES</t>
        </is>
      </c>
      <c r="B1938" s="95" t="inlineStr">
        <is>
          <t>SARRASIN</t>
        </is>
      </c>
      <c r="C1938" s="2119" t="n">
        <v>2017</v>
      </c>
      <c r="D1938" s="95" t="inlineStr">
        <is>
          <t>2016/17</t>
        </is>
      </c>
      <c r="E1938" s="2120" t="n">
        <v>1</v>
      </c>
      <c r="F1938" s="161" t="n">
        <v>0</v>
      </c>
      <c r="G1938" s="161" t="n">
        <v>2.2</v>
      </c>
    </row>
    <row r="1939" ht="10.05" customHeight="1">
      <c r="A1939" s="95" t="inlineStr">
        <is>
          <t>CEREALES</t>
        </is>
      </c>
      <c r="B1939" s="95" t="inlineStr">
        <is>
          <t>SARRASIN</t>
        </is>
      </c>
      <c r="C1939" s="2119" t="n">
        <v>2017</v>
      </c>
      <c r="D1939" s="95" t="inlineStr">
        <is>
          <t>2016/17</t>
        </is>
      </c>
      <c r="E1939" s="2120" t="n">
        <v>2</v>
      </c>
      <c r="F1939" s="161" t="n">
        <v>0</v>
      </c>
      <c r="G1939" s="161" t="n">
        <v>2.2</v>
      </c>
    </row>
    <row r="1940" ht="10.05" customHeight="1">
      <c r="A1940" s="95" t="inlineStr">
        <is>
          <t>CEREALES</t>
        </is>
      </c>
      <c r="B1940" s="95" t="inlineStr">
        <is>
          <t>SARRASIN</t>
        </is>
      </c>
      <c r="C1940" s="2119" t="n">
        <v>2017</v>
      </c>
      <c r="D1940" s="95" t="inlineStr">
        <is>
          <t>2016/17</t>
        </is>
      </c>
      <c r="E1940" s="2120" t="n">
        <v>3</v>
      </c>
      <c r="F1940" s="161" t="n">
        <v>0</v>
      </c>
      <c r="G1940" s="161" t="n">
        <v>2.2</v>
      </c>
    </row>
    <row r="1941" ht="10.05" customHeight="1">
      <c r="A1941" s="95" t="inlineStr">
        <is>
          <t>CEREALES</t>
        </is>
      </c>
      <c r="B1941" s="95" t="inlineStr">
        <is>
          <t>SARRASIN</t>
        </is>
      </c>
      <c r="C1941" s="2119" t="n">
        <v>2017</v>
      </c>
      <c r="D1941" s="95" t="inlineStr">
        <is>
          <t>2016/17</t>
        </is>
      </c>
      <c r="E1941" s="2120" t="n">
        <v>4</v>
      </c>
      <c r="F1941" s="161" t="n">
        <v>0</v>
      </c>
      <c r="G1941" s="161" t="n">
        <v>2.2</v>
      </c>
    </row>
    <row r="1942" ht="10.05" customHeight="1">
      <c r="A1942" s="95" t="inlineStr">
        <is>
          <t>CEREALES</t>
        </is>
      </c>
      <c r="B1942" s="95" t="inlineStr">
        <is>
          <t>SARRASIN</t>
        </is>
      </c>
      <c r="C1942" s="2119" t="n">
        <v>2018</v>
      </c>
      <c r="D1942" s="95" t="inlineStr">
        <is>
          <t>2017/18</t>
        </is>
      </c>
      <c r="E1942" s="2120" t="n">
        <v>6</v>
      </c>
      <c r="F1942" s="161" t="n">
        <v>6.3</v>
      </c>
      <c r="G1942" s="161" t="n">
        <v>0</v>
      </c>
    </row>
    <row r="1943" ht="10.05" customHeight="1">
      <c r="A1943" s="95" t="inlineStr">
        <is>
          <t>CEREALES</t>
        </is>
      </c>
      <c r="B1943" s="95" t="inlineStr">
        <is>
          <t>SARRASIN</t>
        </is>
      </c>
      <c r="C1943" s="2119" t="n">
        <v>2019</v>
      </c>
      <c r="D1943" s="95" t="inlineStr">
        <is>
          <t>2019/20</t>
        </is>
      </c>
      <c r="E1943" s="2120" t="n">
        <v>10</v>
      </c>
      <c r="F1943" s="161" t="n">
        <v>3.52</v>
      </c>
      <c r="G1943" s="161" t="n">
        <v>0</v>
      </c>
    </row>
    <row r="1944" ht="10.05" customHeight="1">
      <c r="A1944" s="95" t="inlineStr">
        <is>
          <t>CEREALES</t>
        </is>
      </c>
      <c r="B1944" s="95" t="inlineStr">
        <is>
          <t>SARRASIN</t>
        </is>
      </c>
      <c r="C1944" s="2119" t="n">
        <v>2020</v>
      </c>
      <c r="D1944" s="95" t="inlineStr">
        <is>
          <t>2019/20</t>
        </is>
      </c>
      <c r="E1944" s="2120" t="n">
        <v>1</v>
      </c>
      <c r="F1944" s="161" t="n">
        <v>1.26</v>
      </c>
      <c r="G1944" s="161" t="n">
        <v>3.36</v>
      </c>
    </row>
    <row r="1945" ht="10.05" customHeight="1">
      <c r="A1945" s="95" t="inlineStr">
        <is>
          <t>CEREALES</t>
        </is>
      </c>
      <c r="B1945" s="95" t="inlineStr">
        <is>
          <t>SARRASIN</t>
        </is>
      </c>
      <c r="C1945" s="2119" t="n">
        <v>2020</v>
      </c>
      <c r="D1945" s="95" t="inlineStr">
        <is>
          <t>2019/20</t>
        </is>
      </c>
      <c r="E1945" s="2120" t="n">
        <v>2</v>
      </c>
      <c r="F1945" s="161" t="n">
        <v>0.86</v>
      </c>
      <c r="G1945" s="161" t="n">
        <v>0</v>
      </c>
    </row>
    <row r="1946" ht="10.05" customHeight="1">
      <c r="A1946" s="95" t="inlineStr">
        <is>
          <t>CEREALES</t>
        </is>
      </c>
      <c r="B1946" s="95" t="inlineStr">
        <is>
          <t>SARRASIN</t>
        </is>
      </c>
      <c r="C1946" s="2119" t="n">
        <v>2020</v>
      </c>
      <c r="D1946" s="95" t="inlineStr">
        <is>
          <t>2019/20</t>
        </is>
      </c>
      <c r="E1946" s="2120" t="n">
        <v>3</v>
      </c>
      <c r="F1946" s="161" t="n">
        <v>0.16</v>
      </c>
      <c r="G1946" s="161" t="n">
        <v>0</v>
      </c>
    </row>
    <row r="1947" ht="10.05" customHeight="1">
      <c r="A1947" s="95" t="inlineStr">
        <is>
          <t>CEREALES</t>
        </is>
      </c>
      <c r="B1947" s="95" t="inlineStr">
        <is>
          <t>SARRASIN</t>
        </is>
      </c>
      <c r="C1947" s="2119" t="n">
        <v>2020</v>
      </c>
      <c r="D1947" s="95" t="inlineStr">
        <is>
          <t>2019/20</t>
        </is>
      </c>
      <c r="E1947" s="2120" t="n">
        <v>4</v>
      </c>
      <c r="F1947" s="161" t="n">
        <v>0.3</v>
      </c>
      <c r="G1947" s="161" t="n">
        <v>0</v>
      </c>
    </row>
    <row r="1948" ht="10.05" customHeight="1">
      <c r="A1948" s="95" t="inlineStr">
        <is>
          <t>CEREALES</t>
        </is>
      </c>
      <c r="B1948" s="95" t="inlineStr">
        <is>
          <t>SARRASIN</t>
        </is>
      </c>
      <c r="C1948" s="2119" t="n">
        <v>2020</v>
      </c>
      <c r="D1948" s="95" t="inlineStr">
        <is>
          <t>2019/20</t>
        </is>
      </c>
      <c r="E1948" s="2120" t="n">
        <v>5</v>
      </c>
      <c r="F1948" s="161" t="n">
        <v>0.28</v>
      </c>
      <c r="G1948" s="161" t="n">
        <v>0</v>
      </c>
    </row>
    <row r="1949" ht="10.05" customHeight="1">
      <c r="A1949" s="95" t="inlineStr">
        <is>
          <t>CEREALES</t>
        </is>
      </c>
      <c r="B1949" s="95" t="inlineStr">
        <is>
          <t>SARRASIN</t>
        </is>
      </c>
      <c r="C1949" s="2119" t="n">
        <v>2020</v>
      </c>
      <c r="D1949" s="95" t="inlineStr">
        <is>
          <t>2019/20</t>
        </is>
      </c>
      <c r="E1949" s="2120" t="n">
        <v>6</v>
      </c>
      <c r="F1949" s="161" t="n">
        <v>0.76</v>
      </c>
      <c r="G1949" s="161" t="n">
        <v>0</v>
      </c>
    </row>
    <row r="1950" ht="10.05" customHeight="1">
      <c r="A1950" s="95" t="inlineStr">
        <is>
          <t>CEREALES</t>
        </is>
      </c>
      <c r="B1950" s="95" t="inlineStr">
        <is>
          <t>SARRASIN</t>
        </is>
      </c>
      <c r="C1950" s="2119" t="n">
        <v>2020</v>
      </c>
      <c r="D1950" s="95" t="inlineStr">
        <is>
          <t>2020/21</t>
        </is>
      </c>
      <c r="E1950" s="2120" t="n">
        <v>7</v>
      </c>
      <c r="F1950" s="161" t="n">
        <v>1.38</v>
      </c>
      <c r="G1950" s="161" t="n">
        <v>0</v>
      </c>
    </row>
    <row r="1951" ht="10.05" customHeight="1">
      <c r="A1951" s="95" t="inlineStr">
        <is>
          <t>CEREALES</t>
        </is>
      </c>
      <c r="B1951" s="95" t="inlineStr">
        <is>
          <t>SARRASIN</t>
        </is>
      </c>
      <c r="C1951" s="2119" t="n">
        <v>2020</v>
      </c>
      <c r="D1951" s="95" t="inlineStr">
        <is>
          <t>2020/21</t>
        </is>
      </c>
      <c r="E1951" s="2120" t="n">
        <v>8</v>
      </c>
      <c r="F1951" s="161" t="n">
        <v>2.75</v>
      </c>
      <c r="G1951" s="161" t="n">
        <v>0</v>
      </c>
    </row>
    <row r="1952" ht="10.05" customHeight="1">
      <c r="A1952" s="95" t="inlineStr">
        <is>
          <t>CEREALES</t>
        </is>
      </c>
      <c r="B1952" s="95" t="inlineStr">
        <is>
          <t>SARRASIN</t>
        </is>
      </c>
      <c r="C1952" s="2119" t="n">
        <v>2020</v>
      </c>
      <c r="D1952" s="95" t="inlineStr">
        <is>
          <t>2020/21</t>
        </is>
      </c>
      <c r="E1952" s="2120" t="n">
        <v>10</v>
      </c>
      <c r="F1952" s="161" t="n">
        <v>1.09</v>
      </c>
      <c r="G1952" s="161" t="n">
        <v>0.698</v>
      </c>
    </row>
    <row r="1953" ht="10.05" customHeight="1">
      <c r="A1953" s="95" t="inlineStr">
        <is>
          <t>CEREALES</t>
        </is>
      </c>
      <c r="B1953" s="95" t="inlineStr">
        <is>
          <t>SARRASIN</t>
        </is>
      </c>
      <c r="C1953" s="2119" t="n">
        <v>2020</v>
      </c>
      <c r="D1953" s="95" t="inlineStr">
        <is>
          <t>2020/21</t>
        </is>
      </c>
      <c r="E1953" s="2120" t="n">
        <v>11</v>
      </c>
      <c r="F1953" s="161" t="n">
        <v>0.3</v>
      </c>
      <c r="G1953" s="161" t="n">
        <v>0.698</v>
      </c>
    </row>
    <row r="1954" ht="10.05" customHeight="1">
      <c r="A1954" s="95" t="inlineStr">
        <is>
          <t>CEREALES</t>
        </is>
      </c>
      <c r="B1954" s="95" t="inlineStr">
        <is>
          <t>SARRASIN</t>
        </is>
      </c>
      <c r="C1954" s="2119" t="n">
        <v>2020</v>
      </c>
      <c r="D1954" s="95" t="inlineStr">
        <is>
          <t>2020/21</t>
        </is>
      </c>
      <c r="E1954" s="2120" t="n">
        <v>12</v>
      </c>
      <c r="F1954" s="161" t="n">
        <v>0.4</v>
      </c>
      <c r="G1954" s="161" t="n">
        <v>0.698</v>
      </c>
    </row>
    <row r="1955" ht="10.05" customHeight="1">
      <c r="A1955" s="95" t="inlineStr">
        <is>
          <t>CEREALES</t>
        </is>
      </c>
      <c r="B1955" s="95" t="inlineStr">
        <is>
          <t>SARRASIN</t>
        </is>
      </c>
      <c r="C1955" s="2119" t="n">
        <v>2021</v>
      </c>
      <c r="D1955" s="95" t="inlineStr">
        <is>
          <t>2020/21</t>
        </is>
      </c>
      <c r="E1955" s="2120" t="n">
        <v>1</v>
      </c>
      <c r="F1955" s="161" t="n">
        <v>0.3</v>
      </c>
      <c r="G1955" s="161" t="n">
        <v>0.698</v>
      </c>
    </row>
    <row r="1956" ht="10.05" customHeight="1">
      <c r="A1956" s="95" t="inlineStr">
        <is>
          <t>CEREALES</t>
        </is>
      </c>
      <c r="B1956" s="95" t="inlineStr">
        <is>
          <t>SARRASIN</t>
        </is>
      </c>
      <c r="C1956" s="2119" t="n">
        <v>2021</v>
      </c>
      <c r="D1956" s="95" t="inlineStr">
        <is>
          <t>2020/21</t>
        </is>
      </c>
      <c r="E1956" s="2120" t="n">
        <v>2</v>
      </c>
      <c r="F1956" s="161" t="n">
        <v>0</v>
      </c>
      <c r="G1956" s="161" t="n">
        <v>0.698</v>
      </c>
    </row>
    <row r="1957" ht="10.05" customHeight="1">
      <c r="A1957" s="95" t="inlineStr">
        <is>
          <t>CEREALES</t>
        </is>
      </c>
      <c r="B1957" s="95" t="inlineStr">
        <is>
          <t>SARRASIN</t>
        </is>
      </c>
      <c r="C1957" s="2119" t="n">
        <v>2021</v>
      </c>
      <c r="D1957" s="95" t="inlineStr">
        <is>
          <t>2020/21</t>
        </is>
      </c>
      <c r="E1957" s="2120" t="n">
        <v>5</v>
      </c>
      <c r="F1957" s="161" t="n">
        <v>1</v>
      </c>
      <c r="G1957" s="161" t="n">
        <v>0</v>
      </c>
    </row>
    <row r="1958" ht="10.05" customHeight="1">
      <c r="A1958" s="95" t="inlineStr">
        <is>
          <t>CEREALES</t>
        </is>
      </c>
      <c r="B1958" s="95" t="inlineStr">
        <is>
          <t>SARRASIN</t>
        </is>
      </c>
      <c r="C1958" s="2119" t="n">
        <v>2021</v>
      </c>
      <c r="D1958" s="95" t="inlineStr">
        <is>
          <t>2020/21</t>
        </is>
      </c>
      <c r="E1958" s="2120" t="n">
        <v>6</v>
      </c>
      <c r="F1958" s="161" t="n">
        <v>0.26</v>
      </c>
      <c r="G1958" s="161" t="n">
        <v>0</v>
      </c>
    </row>
    <row r="1959" ht="10.05" customHeight="1">
      <c r="A1959" s="95" t="inlineStr">
        <is>
          <t>CEREALES</t>
        </is>
      </c>
      <c r="B1959" s="95" t="inlineStr">
        <is>
          <t>SARRASIN</t>
        </is>
      </c>
      <c r="C1959" s="2119" t="n">
        <v>2021</v>
      </c>
      <c r="D1959" s="95" t="inlineStr">
        <is>
          <t>2021/22</t>
        </is>
      </c>
      <c r="E1959" s="2120" t="n">
        <v>7</v>
      </c>
      <c r="F1959" s="161" t="n">
        <v>1.3</v>
      </c>
      <c r="G1959" s="161" t="n">
        <v>0</v>
      </c>
    </row>
    <row r="1960" ht="10.05" customHeight="1">
      <c r="A1960" s="95" t="inlineStr">
        <is>
          <t>CEREALES</t>
        </is>
      </c>
      <c r="B1960" s="95" t="inlineStr">
        <is>
          <t>SARRASIN</t>
        </is>
      </c>
      <c r="C1960" s="2119" t="n">
        <v>2021</v>
      </c>
      <c r="D1960" s="95" t="inlineStr">
        <is>
          <t>2021/22</t>
        </is>
      </c>
      <c r="E1960" s="2120" t="n">
        <v>8</v>
      </c>
      <c r="F1960" s="161" t="n">
        <v>1.28</v>
      </c>
      <c r="G1960" s="161" t="n">
        <v>0</v>
      </c>
    </row>
    <row r="1961" ht="10.05" customHeight="1">
      <c r="A1961" s="95" t="inlineStr">
        <is>
          <t>CEREALES</t>
        </is>
      </c>
      <c r="B1961" s="95" t="inlineStr">
        <is>
          <t>SARRASIN</t>
        </is>
      </c>
      <c r="C1961" s="2119" t="n">
        <v>2021</v>
      </c>
      <c r="D1961" s="95" t="inlineStr">
        <is>
          <t>2021/22</t>
        </is>
      </c>
      <c r="E1961" s="2120" t="n">
        <v>9</v>
      </c>
      <c r="F1961" s="161" t="n">
        <v>2.46</v>
      </c>
      <c r="G1961" s="161" t="n">
        <v>0</v>
      </c>
    </row>
    <row r="1962" ht="10.05" customHeight="1">
      <c r="A1962" s="95" t="inlineStr">
        <is>
          <t>CEREALES</t>
        </is>
      </c>
      <c r="B1962" s="95" t="inlineStr">
        <is>
          <t>SARRASIN</t>
        </is>
      </c>
      <c r="C1962" s="2119" t="n">
        <v>2021</v>
      </c>
      <c r="D1962" s="95" t="inlineStr">
        <is>
          <t>2021/22</t>
        </is>
      </c>
      <c r="E1962" s="2120" t="n">
        <v>10</v>
      </c>
      <c r="F1962" s="161" t="n">
        <v>0.8</v>
      </c>
      <c r="G1962" s="161" t="n">
        <v>0</v>
      </c>
    </row>
    <row r="1963" ht="10.05" customHeight="1">
      <c r="A1963" s="95" t="inlineStr">
        <is>
          <t>CEREALES</t>
        </is>
      </c>
      <c r="B1963" s="95" t="inlineStr">
        <is>
          <t>SARRASIN</t>
        </is>
      </c>
      <c r="C1963" s="2119" t="n">
        <v>2021</v>
      </c>
      <c r="D1963" s="95" t="inlineStr">
        <is>
          <t>2021/22</t>
        </is>
      </c>
      <c r="E1963" s="2120" t="n">
        <v>11</v>
      </c>
      <c r="F1963" s="161" t="n">
        <v>1</v>
      </c>
      <c r="G1963" s="161" t="n">
        <v>0</v>
      </c>
    </row>
    <row r="1964" ht="10.05" customHeight="1">
      <c r="A1964" s="95" t="inlineStr">
        <is>
          <t>CEREALES</t>
        </is>
      </c>
      <c r="B1964" s="95" t="inlineStr">
        <is>
          <t>SARRASIN</t>
        </is>
      </c>
      <c r="C1964" s="2119" t="n">
        <v>2021</v>
      </c>
      <c r="D1964" s="95" t="inlineStr">
        <is>
          <t>2021/22</t>
        </is>
      </c>
      <c r="E1964" s="2120" t="n">
        <v>12</v>
      </c>
      <c r="F1964" s="161" t="n">
        <v>0.3</v>
      </c>
      <c r="G1964" s="161" t="n">
        <v>0</v>
      </c>
    </row>
    <row r="1965" ht="10.05" customHeight="1">
      <c r="A1965" s="95" t="inlineStr">
        <is>
          <t>CEREALES</t>
        </is>
      </c>
      <c r="B1965" s="95" t="inlineStr">
        <is>
          <t>SARRASIN</t>
        </is>
      </c>
      <c r="C1965" s="2119" t="n">
        <v>2022</v>
      </c>
      <c r="D1965" s="95" t="inlineStr">
        <is>
          <t>2021/22</t>
        </is>
      </c>
      <c r="E1965" s="2120" t="n">
        <v>1</v>
      </c>
      <c r="F1965" s="161" t="n">
        <v>0.2</v>
      </c>
      <c r="G1965" s="161" t="n">
        <v>0</v>
      </c>
    </row>
    <row r="1966" ht="10.05" customHeight="1">
      <c r="A1966" s="95" t="inlineStr">
        <is>
          <t>CEREALES</t>
        </is>
      </c>
      <c r="B1966" s="95" t="inlineStr">
        <is>
          <t>SARRASIN</t>
        </is>
      </c>
      <c r="C1966" s="2119" t="n">
        <v>2022</v>
      </c>
      <c r="D1966" s="95" t="inlineStr">
        <is>
          <t>2021/22</t>
        </is>
      </c>
      <c r="E1966" s="2120" t="n">
        <v>5</v>
      </c>
      <c r="F1966" s="161" t="n">
        <v>0.8100000000000001</v>
      </c>
      <c r="G1966" s="161" t="n">
        <v>0</v>
      </c>
    </row>
    <row r="1967" ht="10.05" customHeight="1">
      <c r="A1967" s="95" t="inlineStr">
        <is>
          <t>CEREALES</t>
        </is>
      </c>
      <c r="B1967" s="95" t="inlineStr">
        <is>
          <t>SARRASIN</t>
        </is>
      </c>
      <c r="C1967" s="2119" t="n">
        <v>2022</v>
      </c>
      <c r="D1967" s="95" t="inlineStr">
        <is>
          <t>2021/22</t>
        </is>
      </c>
      <c r="E1967" s="2120" t="n">
        <v>6</v>
      </c>
      <c r="F1967" s="161" t="n">
        <v>0.68</v>
      </c>
      <c r="G1967" s="161" t="n">
        <v>0.5</v>
      </c>
    </row>
    <row r="1968" ht="10.05" customHeight="1">
      <c r="A1968" s="95" t="inlineStr">
        <is>
          <t>CEREALES</t>
        </is>
      </c>
      <c r="B1968" s="95" t="inlineStr">
        <is>
          <t>SARRASIN</t>
        </is>
      </c>
      <c r="C1968" s="2119" t="n">
        <v>2022</v>
      </c>
      <c r="D1968" s="95" t="inlineStr">
        <is>
          <t>2022/23</t>
        </is>
      </c>
      <c r="E1968" s="2120" t="n">
        <v>7</v>
      </c>
      <c r="F1968" s="161" t="n">
        <v>1.663</v>
      </c>
      <c r="G1968" s="161" t="n">
        <v>0.437</v>
      </c>
    </row>
    <row r="1969" ht="10.05" customHeight="1">
      <c r="A1969" s="95" t="inlineStr">
        <is>
          <t>CEREALES</t>
        </is>
      </c>
      <c r="B1969" s="95" t="inlineStr">
        <is>
          <t>SARRASIN</t>
        </is>
      </c>
      <c r="C1969" s="2119" t="n">
        <v>2022</v>
      </c>
      <c r="D1969" s="95" t="inlineStr">
        <is>
          <t>2022/23</t>
        </is>
      </c>
      <c r="E1969" s="2120" t="n">
        <v>8</v>
      </c>
      <c r="F1969" s="161" t="n">
        <v>0.126</v>
      </c>
      <c r="G1969" s="161" t="n">
        <v>0.311</v>
      </c>
    </row>
    <row r="1970" ht="10.05" customHeight="1">
      <c r="A1970" s="95" t="inlineStr">
        <is>
          <t>CEREALES</t>
        </is>
      </c>
      <c r="B1970" s="95" t="inlineStr">
        <is>
          <t>SARRASIN</t>
        </is>
      </c>
      <c r="C1970" s="2119" t="n">
        <v>2022</v>
      </c>
      <c r="D1970" s="95" t="inlineStr">
        <is>
          <t>2022/23</t>
        </is>
      </c>
      <c r="E1970" s="2120" t="n">
        <v>9</v>
      </c>
      <c r="F1970" s="161" t="n">
        <v>1.005</v>
      </c>
      <c r="G1970" s="161" t="n">
        <v>0.216</v>
      </c>
    </row>
    <row r="1971" ht="10.05" customHeight="1">
      <c r="A1971" s="95" t="inlineStr">
        <is>
          <t>CEREALES</t>
        </is>
      </c>
      <c r="B1971" s="95" t="inlineStr">
        <is>
          <t>SARRASIN</t>
        </is>
      </c>
      <c r="C1971" s="2119" t="n">
        <v>2022</v>
      </c>
      <c r="D1971" s="95" t="inlineStr">
        <is>
          <t>2022/23</t>
        </is>
      </c>
      <c r="E1971" s="2120" t="n">
        <v>10</v>
      </c>
      <c r="F1971" s="161" t="n">
        <v>0.107</v>
      </c>
      <c r="G1971" s="161" t="n">
        <v>0.109</v>
      </c>
    </row>
    <row r="1972" ht="10.05" customHeight="1">
      <c r="A1972" s="95" t="inlineStr">
        <is>
          <t>CEREALES</t>
        </is>
      </c>
      <c r="B1972" s="95" t="inlineStr">
        <is>
          <t>SEIGLE</t>
        </is>
      </c>
      <c r="C1972" s="2119" t="n">
        <v>2000</v>
      </c>
      <c r="D1972" s="95" t="inlineStr">
        <is>
          <t>2000/01</t>
        </is>
      </c>
      <c r="E1972" s="2120" t="n">
        <v>7</v>
      </c>
      <c r="F1972" s="161" t="n">
        <v>26.9</v>
      </c>
      <c r="G1972" s="161" t="n">
        <v>90.3</v>
      </c>
    </row>
    <row r="1973" ht="10.05" customHeight="1">
      <c r="A1973" s="95" t="inlineStr">
        <is>
          <t>CEREALES</t>
        </is>
      </c>
      <c r="B1973" s="95" t="inlineStr">
        <is>
          <t>SEIGLE</t>
        </is>
      </c>
      <c r="C1973" s="2119" t="n">
        <v>2000</v>
      </c>
      <c r="D1973" s="95" t="inlineStr">
        <is>
          <t>2000/01</t>
        </is>
      </c>
      <c r="E1973" s="2120" t="n">
        <v>8</v>
      </c>
      <c r="F1973" s="161" t="n">
        <v>203.6</v>
      </c>
      <c r="G1973" s="161" t="n">
        <v>938.9</v>
      </c>
    </row>
    <row r="1974" ht="10.05" customHeight="1">
      <c r="A1974" s="95" t="inlineStr">
        <is>
          <t>CEREALES</t>
        </is>
      </c>
      <c r="B1974" s="95" t="inlineStr">
        <is>
          <t>SEIGLE</t>
        </is>
      </c>
      <c r="C1974" s="2119" t="n">
        <v>2000</v>
      </c>
      <c r="D1974" s="95" t="inlineStr">
        <is>
          <t>2000/01</t>
        </is>
      </c>
      <c r="E1974" s="2120" t="n">
        <v>9</v>
      </c>
      <c r="F1974" s="161" t="n">
        <v>257.8</v>
      </c>
      <c r="G1974" s="161" t="n">
        <v>1119.8</v>
      </c>
    </row>
    <row r="1975" ht="10.05" customHeight="1">
      <c r="A1975" s="95" t="inlineStr">
        <is>
          <t>CEREALES</t>
        </is>
      </c>
      <c r="B1975" s="95" t="inlineStr">
        <is>
          <t>SEIGLE</t>
        </is>
      </c>
      <c r="C1975" s="2119" t="n">
        <v>2000</v>
      </c>
      <c r="D1975" s="95" t="inlineStr">
        <is>
          <t>2000/01</t>
        </is>
      </c>
      <c r="E1975" s="2120" t="n">
        <v>10</v>
      </c>
      <c r="F1975" s="161" t="n">
        <v>463.3</v>
      </c>
      <c r="G1975" s="161" t="n">
        <v>897.7</v>
      </c>
    </row>
    <row r="1976" ht="10.05" customHeight="1">
      <c r="A1976" s="95" t="inlineStr">
        <is>
          <t>CEREALES</t>
        </is>
      </c>
      <c r="B1976" s="95" t="inlineStr">
        <is>
          <t>SEIGLE</t>
        </is>
      </c>
      <c r="C1976" s="2119" t="n">
        <v>2000</v>
      </c>
      <c r="D1976" s="95" t="inlineStr">
        <is>
          <t>2000/01</t>
        </is>
      </c>
      <c r="E1976" s="2120" t="n">
        <v>11</v>
      </c>
      <c r="F1976" s="161" t="n">
        <v>229.6</v>
      </c>
      <c r="G1976" s="161" t="n">
        <v>757.2</v>
      </c>
    </row>
    <row r="1977" ht="10.05" customHeight="1">
      <c r="A1977" s="95" t="inlineStr">
        <is>
          <t>CEREALES</t>
        </is>
      </c>
      <c r="B1977" s="95" t="inlineStr">
        <is>
          <t>SEIGLE</t>
        </is>
      </c>
      <c r="C1977" s="2119" t="n">
        <v>2000</v>
      </c>
      <c r="D1977" s="95" t="inlineStr">
        <is>
          <t>2000/01</t>
        </is>
      </c>
      <c r="E1977" s="2120" t="n">
        <v>12</v>
      </c>
      <c r="F1977" s="161" t="n">
        <v>638</v>
      </c>
      <c r="G1977" s="161" t="n">
        <v>413.8</v>
      </c>
    </row>
    <row r="1978" ht="10.05" customHeight="1">
      <c r="A1978" s="95" t="inlineStr">
        <is>
          <t>CEREALES</t>
        </is>
      </c>
      <c r="B1978" s="95" t="inlineStr">
        <is>
          <t>SEIGLE</t>
        </is>
      </c>
      <c r="C1978" s="2119" t="n">
        <v>2001</v>
      </c>
      <c r="D1978" s="95" t="inlineStr">
        <is>
          <t>2000/01</t>
        </is>
      </c>
      <c r="E1978" s="2120" t="n">
        <v>1</v>
      </c>
      <c r="F1978" s="161" t="n">
        <v>171.5</v>
      </c>
      <c r="G1978" s="161" t="n">
        <v>326.4</v>
      </c>
    </row>
    <row r="1979" ht="10.05" customHeight="1">
      <c r="A1979" s="95" t="inlineStr">
        <is>
          <t>CEREALES</t>
        </is>
      </c>
      <c r="B1979" s="95" t="inlineStr">
        <is>
          <t>SEIGLE</t>
        </is>
      </c>
      <c r="C1979" s="2119" t="n">
        <v>2001</v>
      </c>
      <c r="D1979" s="95" t="inlineStr">
        <is>
          <t>2000/01</t>
        </is>
      </c>
      <c r="E1979" s="2120" t="n">
        <v>2</v>
      </c>
      <c r="F1979" s="161" t="n">
        <v>175.2</v>
      </c>
      <c r="G1979" s="161" t="n">
        <v>277.5</v>
      </c>
    </row>
    <row r="1980" ht="10.05" customHeight="1">
      <c r="A1980" s="95" t="inlineStr">
        <is>
          <t>CEREALES</t>
        </is>
      </c>
      <c r="B1980" s="95" t="inlineStr">
        <is>
          <t>SEIGLE</t>
        </is>
      </c>
      <c r="C1980" s="2119" t="n">
        <v>2001</v>
      </c>
      <c r="D1980" s="95" t="inlineStr">
        <is>
          <t>2000/01</t>
        </is>
      </c>
      <c r="E1980" s="2120" t="n">
        <v>3</v>
      </c>
      <c r="F1980" s="161" t="n">
        <v>190.5</v>
      </c>
      <c r="G1980" s="161" t="n">
        <v>165.2</v>
      </c>
    </row>
    <row r="1981" ht="10.05" customHeight="1">
      <c r="A1981" s="95" t="inlineStr">
        <is>
          <t>CEREALES</t>
        </is>
      </c>
      <c r="B1981" s="95" t="inlineStr">
        <is>
          <t>SEIGLE</t>
        </is>
      </c>
      <c r="C1981" s="2119" t="n">
        <v>2001</v>
      </c>
      <c r="D1981" s="95" t="inlineStr">
        <is>
          <t>2000/01</t>
        </is>
      </c>
      <c r="E1981" s="2120" t="n">
        <v>4</v>
      </c>
      <c r="F1981" s="161" t="n">
        <v>196.3</v>
      </c>
      <c r="G1981" s="161" t="n">
        <v>149.8</v>
      </c>
    </row>
    <row r="1982" ht="10.05" customHeight="1">
      <c r="A1982" s="95" t="inlineStr">
        <is>
          <t>CEREALES</t>
        </is>
      </c>
      <c r="B1982" s="95" t="inlineStr">
        <is>
          <t>SEIGLE</t>
        </is>
      </c>
      <c r="C1982" s="2119" t="n">
        <v>2001</v>
      </c>
      <c r="D1982" s="95" t="inlineStr">
        <is>
          <t>2000/01</t>
        </is>
      </c>
      <c r="E1982" s="2120" t="n">
        <v>5</v>
      </c>
      <c r="F1982" s="161" t="n">
        <v>312.4</v>
      </c>
      <c r="G1982" s="161" t="n">
        <v>150.9</v>
      </c>
    </row>
    <row r="1983" ht="10.05" customHeight="1">
      <c r="A1983" s="95" t="inlineStr">
        <is>
          <t>CEREALES</t>
        </is>
      </c>
      <c r="B1983" s="95" t="inlineStr">
        <is>
          <t>SEIGLE</t>
        </is>
      </c>
      <c r="C1983" s="2119" t="n">
        <v>2001</v>
      </c>
      <c r="D1983" s="95" t="inlineStr">
        <is>
          <t>2000/01</t>
        </is>
      </c>
      <c r="E1983" s="2120" t="n">
        <v>6</v>
      </c>
      <c r="F1983" s="161" t="n">
        <v>350.1</v>
      </c>
      <c r="G1983" s="161" t="n">
        <v>96.90000000000001</v>
      </c>
    </row>
    <row r="1984" ht="10.05" customHeight="1">
      <c r="A1984" s="95" t="inlineStr">
        <is>
          <t>CEREALES</t>
        </is>
      </c>
      <c r="B1984" s="95" t="inlineStr">
        <is>
          <t>SEIGLE</t>
        </is>
      </c>
      <c r="C1984" s="2119" t="n">
        <v>2001</v>
      </c>
      <c r="D1984" s="95" t="inlineStr">
        <is>
          <t>2001/02</t>
        </is>
      </c>
      <c r="E1984" s="2120" t="n">
        <v>7</v>
      </c>
      <c r="F1984" s="161" t="n">
        <v>39.9</v>
      </c>
      <c r="G1984" s="161" t="n">
        <v>216.5</v>
      </c>
    </row>
    <row r="1985" ht="10.05" customHeight="1">
      <c r="A1985" s="95" t="inlineStr">
        <is>
          <t>CEREALES</t>
        </is>
      </c>
      <c r="B1985" s="95" t="inlineStr">
        <is>
          <t>SEIGLE</t>
        </is>
      </c>
      <c r="C1985" s="2119" t="n">
        <v>2001</v>
      </c>
      <c r="D1985" s="95" t="inlineStr">
        <is>
          <t>2001/02</t>
        </is>
      </c>
      <c r="E1985" s="2120" t="n">
        <v>8</v>
      </c>
      <c r="F1985" s="161" t="n">
        <v>305.3</v>
      </c>
      <c r="G1985" s="161" t="n">
        <v>447.8</v>
      </c>
    </row>
    <row r="1986" ht="10.05" customHeight="1">
      <c r="A1986" s="95" t="inlineStr">
        <is>
          <t>CEREALES</t>
        </is>
      </c>
      <c r="B1986" s="95" t="inlineStr">
        <is>
          <t>SEIGLE</t>
        </is>
      </c>
      <c r="C1986" s="2119" t="n">
        <v>2001</v>
      </c>
      <c r="D1986" s="95" t="inlineStr">
        <is>
          <t>2001/02</t>
        </is>
      </c>
      <c r="E1986" s="2120" t="n">
        <v>9</v>
      </c>
      <c r="F1986" s="161" t="n">
        <v>479.8</v>
      </c>
      <c r="G1986" s="161" t="n">
        <v>293.5</v>
      </c>
    </row>
    <row r="1987" ht="10.05" customHeight="1">
      <c r="A1987" s="95" t="inlineStr">
        <is>
          <t>CEREALES</t>
        </is>
      </c>
      <c r="B1987" s="95" t="inlineStr">
        <is>
          <t>SEIGLE</t>
        </is>
      </c>
      <c r="C1987" s="2119" t="n">
        <v>2001</v>
      </c>
      <c r="D1987" s="95" t="inlineStr">
        <is>
          <t>2001/02</t>
        </is>
      </c>
      <c r="E1987" s="2120" t="n">
        <v>10</v>
      </c>
      <c r="F1987" s="161" t="n">
        <v>225.7</v>
      </c>
      <c r="G1987" s="161" t="n">
        <v>235.4</v>
      </c>
    </row>
    <row r="1988" ht="10.05" customHeight="1">
      <c r="A1988" s="95" t="inlineStr">
        <is>
          <t>CEREALES</t>
        </is>
      </c>
      <c r="B1988" s="95" t="inlineStr">
        <is>
          <t>SEIGLE</t>
        </is>
      </c>
      <c r="C1988" s="2119" t="n">
        <v>2001</v>
      </c>
      <c r="D1988" s="95" t="inlineStr">
        <is>
          <t>2001/02</t>
        </is>
      </c>
      <c r="E1988" s="2120" t="n">
        <v>11</v>
      </c>
      <c r="F1988" s="161" t="n">
        <v>149</v>
      </c>
      <c r="G1988" s="161" t="n">
        <v>133.4</v>
      </c>
    </row>
    <row r="1989" ht="10.05" customHeight="1">
      <c r="A1989" s="95" t="inlineStr">
        <is>
          <t>CEREALES</t>
        </is>
      </c>
      <c r="B1989" s="95" t="inlineStr">
        <is>
          <t>SEIGLE</t>
        </is>
      </c>
      <c r="C1989" s="2119" t="n">
        <v>2001</v>
      </c>
      <c r="D1989" s="95" t="inlineStr">
        <is>
          <t>2001/02</t>
        </is>
      </c>
      <c r="E1989" s="2120" t="n">
        <v>12</v>
      </c>
      <c r="F1989" s="161" t="n">
        <v>45.7</v>
      </c>
      <c r="G1989" s="161" t="n">
        <v>99</v>
      </c>
    </row>
    <row r="1990" ht="10.05" customHeight="1">
      <c r="A1990" s="95" t="inlineStr">
        <is>
          <t>CEREALES</t>
        </is>
      </c>
      <c r="B1990" s="95" t="inlineStr">
        <is>
          <t>SEIGLE</t>
        </is>
      </c>
      <c r="C1990" s="2119" t="n">
        <v>2002</v>
      </c>
      <c r="D1990" s="95" t="inlineStr">
        <is>
          <t>2001/02</t>
        </is>
      </c>
      <c r="E1990" s="2120" t="n">
        <v>1</v>
      </c>
      <c r="F1990" s="161" t="n">
        <v>61.7</v>
      </c>
      <c r="G1990" s="161" t="n">
        <v>139.5</v>
      </c>
    </row>
    <row r="1991" ht="10.05" customHeight="1">
      <c r="A1991" s="95" t="inlineStr">
        <is>
          <t>CEREALES</t>
        </is>
      </c>
      <c r="B1991" s="95" t="inlineStr">
        <is>
          <t>SEIGLE</t>
        </is>
      </c>
      <c r="C1991" s="2119" t="n">
        <v>2002</v>
      </c>
      <c r="D1991" s="95" t="inlineStr">
        <is>
          <t>2001/02</t>
        </is>
      </c>
      <c r="E1991" s="2120" t="n">
        <v>2</v>
      </c>
      <c r="F1991" s="161" t="n">
        <v>61.7</v>
      </c>
      <c r="G1991" s="161" t="n">
        <v>150.8</v>
      </c>
    </row>
    <row r="1992" ht="10.05" customHeight="1">
      <c r="A1992" s="95" t="inlineStr">
        <is>
          <t>CEREALES</t>
        </is>
      </c>
      <c r="B1992" s="95" t="inlineStr">
        <is>
          <t>SEIGLE</t>
        </is>
      </c>
      <c r="C1992" s="2119" t="n">
        <v>2002</v>
      </c>
      <c r="D1992" s="95" t="inlineStr">
        <is>
          <t>2001/02</t>
        </is>
      </c>
      <c r="E1992" s="2120" t="n">
        <v>3</v>
      </c>
      <c r="F1992" s="161" t="n">
        <v>24.2</v>
      </c>
      <c r="G1992" s="161" t="n">
        <v>156.7</v>
      </c>
    </row>
    <row r="1993" ht="10.05" customHeight="1">
      <c r="A1993" s="95" t="inlineStr">
        <is>
          <t>CEREALES</t>
        </is>
      </c>
      <c r="B1993" s="95" t="inlineStr">
        <is>
          <t>SEIGLE</t>
        </is>
      </c>
      <c r="C1993" s="2119" t="n">
        <v>2002</v>
      </c>
      <c r="D1993" s="95" t="inlineStr">
        <is>
          <t>2001/02</t>
        </is>
      </c>
      <c r="E1993" s="2120" t="n">
        <v>4</v>
      </c>
      <c r="F1993" s="161" t="n">
        <v>26.6</v>
      </c>
      <c r="G1993" s="161" t="n">
        <v>179.6</v>
      </c>
    </row>
    <row r="1994" ht="10.05" customHeight="1">
      <c r="A1994" s="95" t="inlineStr">
        <is>
          <t>CEREALES</t>
        </is>
      </c>
      <c r="B1994" s="95" t="inlineStr">
        <is>
          <t>SEIGLE</t>
        </is>
      </c>
      <c r="C1994" s="2119" t="n">
        <v>2002</v>
      </c>
      <c r="D1994" s="95" t="inlineStr">
        <is>
          <t>2001/02</t>
        </is>
      </c>
      <c r="E1994" s="2120" t="n">
        <v>5</v>
      </c>
      <c r="F1994" s="161" t="n">
        <v>41.9</v>
      </c>
      <c r="G1994" s="161" t="n">
        <v>229.3</v>
      </c>
    </row>
    <row r="1995" ht="10.05" customHeight="1">
      <c r="A1995" s="95" t="inlineStr">
        <is>
          <t>CEREALES</t>
        </is>
      </c>
      <c r="B1995" s="95" t="inlineStr">
        <is>
          <t>SEIGLE</t>
        </is>
      </c>
      <c r="C1995" s="2119" t="n">
        <v>2002</v>
      </c>
      <c r="D1995" s="95" t="inlineStr">
        <is>
          <t>2001/02</t>
        </is>
      </c>
      <c r="E1995" s="2120" t="n">
        <v>6</v>
      </c>
      <c r="F1995" s="161" t="n">
        <v>110.2</v>
      </c>
      <c r="G1995" s="161" t="n">
        <v>242.6</v>
      </c>
    </row>
    <row r="1996" ht="10.05" customHeight="1">
      <c r="A1996" s="95" t="inlineStr">
        <is>
          <t>CEREALES</t>
        </is>
      </c>
      <c r="B1996" s="95" t="inlineStr">
        <is>
          <t>SEIGLE</t>
        </is>
      </c>
      <c r="C1996" s="2119" t="n">
        <v>2002</v>
      </c>
      <c r="D1996" s="95" t="inlineStr">
        <is>
          <t>2002/03</t>
        </is>
      </c>
      <c r="E1996" s="2120" t="n">
        <v>7</v>
      </c>
      <c r="F1996" s="161" t="n">
        <v>135.3</v>
      </c>
      <c r="G1996" s="161" t="n">
        <v>475.6</v>
      </c>
    </row>
    <row r="1997" ht="10.05" customHeight="1">
      <c r="A1997" s="95" t="inlineStr">
        <is>
          <t>CEREALES</t>
        </is>
      </c>
      <c r="B1997" s="95" t="inlineStr">
        <is>
          <t>SEIGLE</t>
        </is>
      </c>
      <c r="C1997" s="2119" t="n">
        <v>2002</v>
      </c>
      <c r="D1997" s="95" t="inlineStr">
        <is>
          <t>2002/03</t>
        </is>
      </c>
      <c r="E1997" s="2120" t="n">
        <v>8</v>
      </c>
      <c r="F1997" s="161" t="n">
        <v>306.7</v>
      </c>
      <c r="G1997" s="161" t="n">
        <v>856.1</v>
      </c>
    </row>
    <row r="1998" ht="10.05" customHeight="1">
      <c r="A1998" s="95" t="inlineStr">
        <is>
          <t>CEREALES</t>
        </is>
      </c>
      <c r="B1998" s="95" t="inlineStr">
        <is>
          <t>SEIGLE</t>
        </is>
      </c>
      <c r="C1998" s="2119" t="n">
        <v>2002</v>
      </c>
      <c r="D1998" s="95" t="inlineStr">
        <is>
          <t>2002/03</t>
        </is>
      </c>
      <c r="E1998" s="2120" t="n">
        <v>9</v>
      </c>
      <c r="F1998" s="161" t="n">
        <v>327.6</v>
      </c>
      <c r="G1998" s="161" t="n">
        <v>872.8</v>
      </c>
    </row>
    <row r="1999" ht="10.05" customHeight="1">
      <c r="A1999" s="95" t="inlineStr">
        <is>
          <t>CEREALES</t>
        </is>
      </c>
      <c r="B1999" s="95" t="inlineStr">
        <is>
          <t>SEIGLE</t>
        </is>
      </c>
      <c r="C1999" s="2119" t="n">
        <v>2002</v>
      </c>
      <c r="D1999" s="95" t="inlineStr">
        <is>
          <t>2002/03</t>
        </is>
      </c>
      <c r="E1999" s="2120" t="n">
        <v>10</v>
      </c>
      <c r="F1999" s="161" t="n">
        <v>171.7</v>
      </c>
      <c r="G1999" s="161" t="n">
        <v>910.2</v>
      </c>
    </row>
    <row r="2000" ht="10.05" customHeight="1">
      <c r="A2000" s="95" t="inlineStr">
        <is>
          <t>CEREALES</t>
        </is>
      </c>
      <c r="B2000" s="95" t="inlineStr">
        <is>
          <t>SEIGLE</t>
        </is>
      </c>
      <c r="C2000" s="2119" t="n">
        <v>2002</v>
      </c>
      <c r="D2000" s="95" t="inlineStr">
        <is>
          <t>2002/03</t>
        </is>
      </c>
      <c r="E2000" s="2120" t="n">
        <v>11</v>
      </c>
      <c r="F2000" s="161" t="n">
        <v>104</v>
      </c>
      <c r="G2000" s="161" t="n">
        <v>887.9</v>
      </c>
    </row>
    <row r="2001" ht="10.05" customHeight="1">
      <c r="A2001" s="95" t="inlineStr">
        <is>
          <t>CEREALES</t>
        </is>
      </c>
      <c r="B2001" s="95" t="inlineStr">
        <is>
          <t>SEIGLE</t>
        </is>
      </c>
      <c r="C2001" s="2119" t="n">
        <v>2002</v>
      </c>
      <c r="D2001" s="95" t="inlineStr">
        <is>
          <t>2002/03</t>
        </is>
      </c>
      <c r="E2001" s="2120" t="n">
        <v>12</v>
      </c>
      <c r="F2001" s="161" t="n">
        <v>237.2</v>
      </c>
      <c r="G2001" s="161" t="n">
        <v>757.6</v>
      </c>
    </row>
    <row r="2002" ht="10.05" customHeight="1">
      <c r="A2002" s="95" t="inlineStr">
        <is>
          <t>CEREALES</t>
        </is>
      </c>
      <c r="B2002" s="95" t="inlineStr">
        <is>
          <t>SEIGLE</t>
        </is>
      </c>
      <c r="C2002" s="2119" t="n">
        <v>2003</v>
      </c>
      <c r="D2002" s="95" t="inlineStr">
        <is>
          <t>2002/03</t>
        </is>
      </c>
      <c r="E2002" s="2120" t="n">
        <v>1</v>
      </c>
      <c r="F2002" s="161" t="n">
        <v>156.4</v>
      </c>
      <c r="G2002" s="161" t="n">
        <v>410.1</v>
      </c>
    </row>
    <row r="2003" ht="10.05" customHeight="1">
      <c r="A2003" s="95" t="inlineStr">
        <is>
          <t>CEREALES</t>
        </is>
      </c>
      <c r="B2003" s="95" t="inlineStr">
        <is>
          <t>SEIGLE</t>
        </is>
      </c>
      <c r="C2003" s="2119" t="n">
        <v>2003</v>
      </c>
      <c r="D2003" s="95" t="inlineStr">
        <is>
          <t>2002/03</t>
        </is>
      </c>
      <c r="E2003" s="2120" t="n">
        <v>2</v>
      </c>
      <c r="F2003" s="161" t="n">
        <v>89.5</v>
      </c>
      <c r="G2003" s="161" t="n">
        <v>363.4</v>
      </c>
    </row>
    <row r="2004" ht="10.05" customHeight="1">
      <c r="A2004" s="95" t="inlineStr">
        <is>
          <t>CEREALES</t>
        </is>
      </c>
      <c r="B2004" s="95" t="inlineStr">
        <is>
          <t>SEIGLE</t>
        </is>
      </c>
      <c r="C2004" s="2119" t="n">
        <v>2003</v>
      </c>
      <c r="D2004" s="95" t="inlineStr">
        <is>
          <t>2002/03</t>
        </is>
      </c>
      <c r="E2004" s="2120" t="n">
        <v>3</v>
      </c>
      <c r="F2004" s="161" t="n">
        <v>118.8</v>
      </c>
      <c r="G2004" s="161" t="n">
        <v>273.9</v>
      </c>
    </row>
    <row r="2005" ht="10.05" customHeight="1">
      <c r="A2005" s="95" t="inlineStr">
        <is>
          <t>CEREALES</t>
        </is>
      </c>
      <c r="B2005" s="95" t="inlineStr">
        <is>
          <t>SEIGLE</t>
        </is>
      </c>
      <c r="C2005" s="2119" t="n">
        <v>2003</v>
      </c>
      <c r="D2005" s="95" t="inlineStr">
        <is>
          <t>2002/03</t>
        </is>
      </c>
      <c r="E2005" s="2120" t="n">
        <v>4</v>
      </c>
      <c r="F2005" s="161" t="n">
        <v>152</v>
      </c>
      <c r="G2005" s="161" t="n">
        <v>254.3</v>
      </c>
    </row>
    <row r="2006" ht="10.05" customHeight="1">
      <c r="A2006" s="95" t="inlineStr">
        <is>
          <t>CEREALES</t>
        </is>
      </c>
      <c r="B2006" s="95" t="inlineStr">
        <is>
          <t>SEIGLE</t>
        </is>
      </c>
      <c r="C2006" s="2119" t="n">
        <v>2003</v>
      </c>
      <c r="D2006" s="95" t="inlineStr">
        <is>
          <t>2002/03</t>
        </is>
      </c>
      <c r="E2006" s="2120" t="n">
        <v>5</v>
      </c>
      <c r="F2006" s="161" t="n">
        <v>281.7</v>
      </c>
      <c r="G2006" s="161" t="n">
        <v>214.3</v>
      </c>
    </row>
    <row r="2007" ht="10.05" customHeight="1">
      <c r="A2007" s="95" t="inlineStr">
        <is>
          <t>CEREALES</t>
        </is>
      </c>
      <c r="B2007" s="95" t="inlineStr">
        <is>
          <t>SEIGLE</t>
        </is>
      </c>
      <c r="C2007" s="2119" t="n">
        <v>2003</v>
      </c>
      <c r="D2007" s="95" t="inlineStr">
        <is>
          <t>2002/03</t>
        </is>
      </c>
      <c r="E2007" s="2120" t="n">
        <v>6</v>
      </c>
      <c r="F2007" s="161" t="n">
        <v>286.6</v>
      </c>
      <c r="G2007" s="161" t="n">
        <v>251.7</v>
      </c>
    </row>
    <row r="2008" ht="10.05" customHeight="1">
      <c r="A2008" s="95" t="inlineStr">
        <is>
          <t>CEREALES</t>
        </is>
      </c>
      <c r="B2008" s="95" t="inlineStr">
        <is>
          <t>SEIGLE</t>
        </is>
      </c>
      <c r="C2008" s="2119" t="n">
        <v>2003</v>
      </c>
      <c r="D2008" s="95" t="inlineStr">
        <is>
          <t>2003/04</t>
        </is>
      </c>
      <c r="E2008" s="2120" t="n">
        <v>7</v>
      </c>
      <c r="F2008" s="161" t="n">
        <v>212.3</v>
      </c>
      <c r="G2008" s="161" t="n">
        <v>512.6</v>
      </c>
    </row>
    <row r="2009" ht="10.05" customHeight="1">
      <c r="A2009" s="95" t="inlineStr">
        <is>
          <t>CEREALES</t>
        </is>
      </c>
      <c r="B2009" s="95" t="inlineStr">
        <is>
          <t>SEIGLE</t>
        </is>
      </c>
      <c r="C2009" s="2119" t="n">
        <v>2003</v>
      </c>
      <c r="D2009" s="95" t="inlineStr">
        <is>
          <t>2003/04</t>
        </is>
      </c>
      <c r="E2009" s="2120" t="n">
        <v>8</v>
      </c>
      <c r="F2009" s="161" t="n">
        <v>191.3</v>
      </c>
      <c r="G2009" s="161" t="n">
        <v>525.6</v>
      </c>
    </row>
    <row r="2010" ht="10.05" customHeight="1">
      <c r="A2010" s="95" t="inlineStr">
        <is>
          <t>CEREALES</t>
        </is>
      </c>
      <c r="B2010" s="95" t="inlineStr">
        <is>
          <t>SEIGLE</t>
        </is>
      </c>
      <c r="C2010" s="2119" t="n">
        <v>2003</v>
      </c>
      <c r="D2010" s="95" t="inlineStr">
        <is>
          <t>2003/04</t>
        </is>
      </c>
      <c r="E2010" s="2120" t="n">
        <v>9</v>
      </c>
      <c r="F2010" s="161" t="n">
        <v>138</v>
      </c>
      <c r="G2010" s="161" t="n">
        <v>298.3</v>
      </c>
    </row>
    <row r="2011" ht="10.05" customHeight="1">
      <c r="A2011" s="95" t="inlineStr">
        <is>
          <t>CEREALES</t>
        </is>
      </c>
      <c r="B2011" s="95" t="inlineStr">
        <is>
          <t>SEIGLE</t>
        </is>
      </c>
      <c r="C2011" s="2119" t="n">
        <v>2003</v>
      </c>
      <c r="D2011" s="95" t="inlineStr">
        <is>
          <t>2003/04</t>
        </is>
      </c>
      <c r="E2011" s="2120" t="n">
        <v>10</v>
      </c>
      <c r="F2011" s="161" t="n">
        <v>493.3</v>
      </c>
      <c r="G2011" s="161" t="n">
        <v>313.2</v>
      </c>
    </row>
    <row r="2012" ht="10.05" customHeight="1">
      <c r="A2012" s="95" t="inlineStr">
        <is>
          <t>CEREALES</t>
        </is>
      </c>
      <c r="B2012" s="95" t="inlineStr">
        <is>
          <t>SEIGLE</t>
        </is>
      </c>
      <c r="C2012" s="2119" t="n">
        <v>2003</v>
      </c>
      <c r="D2012" s="95" t="inlineStr">
        <is>
          <t>2003/04</t>
        </is>
      </c>
      <c r="E2012" s="2120" t="n">
        <v>11</v>
      </c>
      <c r="F2012" s="161" t="n">
        <v>302.5</v>
      </c>
      <c r="G2012" s="161" t="n">
        <v>295.4</v>
      </c>
    </row>
    <row r="2013" ht="10.05" customHeight="1">
      <c r="A2013" s="95" t="inlineStr">
        <is>
          <t>CEREALES</t>
        </is>
      </c>
      <c r="B2013" s="95" t="inlineStr">
        <is>
          <t>SEIGLE</t>
        </is>
      </c>
      <c r="C2013" s="2119" t="n">
        <v>2003</v>
      </c>
      <c r="D2013" s="95" t="inlineStr">
        <is>
          <t>2003/04</t>
        </is>
      </c>
      <c r="E2013" s="2120" t="n">
        <v>12</v>
      </c>
      <c r="F2013" s="161" t="n">
        <v>8325.200000000001</v>
      </c>
      <c r="G2013" s="161" t="n">
        <v>4012.5</v>
      </c>
    </row>
    <row r="2014" ht="10.05" customHeight="1">
      <c r="A2014" s="95" t="inlineStr">
        <is>
          <t>CEREALES</t>
        </is>
      </c>
      <c r="B2014" s="95" t="inlineStr">
        <is>
          <t>SEIGLE</t>
        </is>
      </c>
      <c r="C2014" s="2119" t="n">
        <v>2004</v>
      </c>
      <c r="D2014" s="95" t="inlineStr">
        <is>
          <t>2003/04</t>
        </is>
      </c>
      <c r="E2014" s="2120" t="n">
        <v>1</v>
      </c>
      <c r="F2014" s="161" t="n">
        <v>12473.5</v>
      </c>
      <c r="G2014" s="161" t="n">
        <v>10575.6</v>
      </c>
    </row>
    <row r="2015" ht="10.05" customHeight="1">
      <c r="A2015" s="95" t="inlineStr">
        <is>
          <t>CEREALES</t>
        </is>
      </c>
      <c r="B2015" s="95" t="inlineStr">
        <is>
          <t>SEIGLE</t>
        </is>
      </c>
      <c r="C2015" s="2119" t="n">
        <v>2004</v>
      </c>
      <c r="D2015" s="95" t="inlineStr">
        <is>
          <t>2003/04</t>
        </is>
      </c>
      <c r="E2015" s="2120" t="n">
        <v>2</v>
      </c>
      <c r="F2015" s="161" t="n">
        <v>11166.4</v>
      </c>
      <c r="G2015" s="161" t="n">
        <v>4669.8</v>
      </c>
    </row>
    <row r="2016" ht="10.05" customHeight="1">
      <c r="A2016" s="95" t="inlineStr">
        <is>
          <t>CEREALES</t>
        </is>
      </c>
      <c r="B2016" s="95" t="inlineStr">
        <is>
          <t>SEIGLE</t>
        </is>
      </c>
      <c r="C2016" s="2119" t="n">
        <v>2004</v>
      </c>
      <c r="D2016" s="95" t="inlineStr">
        <is>
          <t>2003/04</t>
        </is>
      </c>
      <c r="E2016" s="2120" t="n">
        <v>3</v>
      </c>
      <c r="F2016" s="161" t="n">
        <v>6505.1</v>
      </c>
      <c r="G2016" s="161" t="n">
        <v>5488.3</v>
      </c>
    </row>
    <row r="2017" ht="10.05" customHeight="1">
      <c r="A2017" s="95" t="inlineStr">
        <is>
          <t>CEREALES</t>
        </is>
      </c>
      <c r="B2017" s="95" t="inlineStr">
        <is>
          <t>SEIGLE</t>
        </is>
      </c>
      <c r="C2017" s="2119" t="n">
        <v>2004</v>
      </c>
      <c r="D2017" s="95" t="inlineStr">
        <is>
          <t>2003/04</t>
        </is>
      </c>
      <c r="E2017" s="2120" t="n">
        <v>4</v>
      </c>
      <c r="F2017" s="161" t="n">
        <v>7078.8</v>
      </c>
      <c r="G2017" s="161" t="n">
        <v>223.5</v>
      </c>
    </row>
    <row r="2018" ht="10.05" customHeight="1">
      <c r="A2018" s="95" t="inlineStr">
        <is>
          <t>CEREALES</t>
        </is>
      </c>
      <c r="B2018" s="95" t="inlineStr">
        <is>
          <t>SEIGLE</t>
        </is>
      </c>
      <c r="C2018" s="2119" t="n">
        <v>2004</v>
      </c>
      <c r="D2018" s="95" t="inlineStr">
        <is>
          <t>2003/04</t>
        </is>
      </c>
      <c r="E2018" s="2120" t="n">
        <v>5</v>
      </c>
      <c r="F2018" s="161" t="n">
        <v>342.5</v>
      </c>
      <c r="G2018" s="161" t="n">
        <v>165.4</v>
      </c>
    </row>
    <row r="2019" ht="10.05" customHeight="1">
      <c r="A2019" s="95" t="inlineStr">
        <is>
          <t>CEREALES</t>
        </is>
      </c>
      <c r="B2019" s="95" t="inlineStr">
        <is>
          <t>SEIGLE</t>
        </is>
      </c>
      <c r="C2019" s="2119" t="n">
        <v>2004</v>
      </c>
      <c r="D2019" s="95" t="inlineStr">
        <is>
          <t>2003/04</t>
        </is>
      </c>
      <c r="E2019" s="2120" t="n">
        <v>6</v>
      </c>
      <c r="F2019" s="161" t="n">
        <v>600</v>
      </c>
      <c r="G2019" s="161" t="n">
        <v>104.7</v>
      </c>
    </row>
    <row r="2020" ht="10.05" customHeight="1">
      <c r="A2020" s="95" t="inlineStr">
        <is>
          <t>CEREALES</t>
        </is>
      </c>
      <c r="B2020" s="95" t="inlineStr">
        <is>
          <t>SEIGLE</t>
        </is>
      </c>
      <c r="C2020" s="2119" t="n">
        <v>2004</v>
      </c>
      <c r="D2020" s="95" t="inlineStr">
        <is>
          <t>2004/05</t>
        </is>
      </c>
      <c r="E2020" s="2120" t="n">
        <v>7</v>
      </c>
      <c r="F2020" s="161" t="n">
        <v>147.6</v>
      </c>
      <c r="G2020" s="161" t="n">
        <v>249.9</v>
      </c>
    </row>
    <row r="2021" ht="10.05" customHeight="1">
      <c r="A2021" s="95" t="inlineStr">
        <is>
          <t>CEREALES</t>
        </is>
      </c>
      <c r="B2021" s="95" t="inlineStr">
        <is>
          <t>SEIGLE</t>
        </is>
      </c>
      <c r="C2021" s="2119" t="n">
        <v>2004</v>
      </c>
      <c r="D2021" s="95" t="inlineStr">
        <is>
          <t>2004/05</t>
        </is>
      </c>
      <c r="E2021" s="2120" t="n">
        <v>8</v>
      </c>
      <c r="F2021" s="161" t="n">
        <v>552.1</v>
      </c>
      <c r="G2021" s="161" t="n">
        <v>660.6</v>
      </c>
    </row>
    <row r="2022" ht="10.05" customHeight="1">
      <c r="A2022" s="95" t="inlineStr">
        <is>
          <t>CEREALES</t>
        </is>
      </c>
      <c r="B2022" s="95" t="inlineStr">
        <is>
          <t>SEIGLE</t>
        </is>
      </c>
      <c r="C2022" s="2119" t="n">
        <v>2004</v>
      </c>
      <c r="D2022" s="95" t="inlineStr">
        <is>
          <t>2004/05</t>
        </is>
      </c>
      <c r="E2022" s="2120" t="n">
        <v>9</v>
      </c>
      <c r="F2022" s="161" t="n">
        <v>361</v>
      </c>
      <c r="G2022" s="161" t="n">
        <v>633.7</v>
      </c>
    </row>
    <row r="2023" ht="10.05" customHeight="1">
      <c r="A2023" s="95" t="inlineStr">
        <is>
          <t>CEREALES</t>
        </is>
      </c>
      <c r="B2023" s="95" t="inlineStr">
        <is>
          <t>SEIGLE</t>
        </is>
      </c>
      <c r="C2023" s="2119" t="n">
        <v>2004</v>
      </c>
      <c r="D2023" s="95" t="inlineStr">
        <is>
          <t>2004/05</t>
        </is>
      </c>
      <c r="E2023" s="2120" t="n">
        <v>10</v>
      </c>
      <c r="F2023" s="161" t="n">
        <v>455</v>
      </c>
      <c r="G2023" s="161" t="n">
        <v>734.9</v>
      </c>
    </row>
    <row r="2024" ht="10.05" customHeight="1">
      <c r="A2024" s="95" t="inlineStr">
        <is>
          <t>CEREALES</t>
        </is>
      </c>
      <c r="B2024" s="95" t="inlineStr">
        <is>
          <t>SEIGLE</t>
        </is>
      </c>
      <c r="C2024" s="2119" t="n">
        <v>2004</v>
      </c>
      <c r="D2024" s="95" t="inlineStr">
        <is>
          <t>2004/05</t>
        </is>
      </c>
      <c r="E2024" s="2120" t="n">
        <v>11</v>
      </c>
      <c r="F2024" s="161" t="n">
        <v>301.1</v>
      </c>
      <c r="G2024" s="161" t="n">
        <v>852.9</v>
      </c>
    </row>
    <row r="2025" ht="10.05" customHeight="1">
      <c r="A2025" s="95" t="inlineStr">
        <is>
          <t>CEREALES</t>
        </is>
      </c>
      <c r="B2025" s="95" t="inlineStr">
        <is>
          <t>SEIGLE</t>
        </is>
      </c>
      <c r="C2025" s="2119" t="n">
        <v>2004</v>
      </c>
      <c r="D2025" s="95" t="inlineStr">
        <is>
          <t>2004/05</t>
        </is>
      </c>
      <c r="E2025" s="2120" t="n">
        <v>12</v>
      </c>
      <c r="F2025" s="161" t="n">
        <v>198.5</v>
      </c>
      <c r="G2025" s="161" t="n">
        <v>931</v>
      </c>
    </row>
    <row r="2026" ht="10.05" customHeight="1">
      <c r="A2026" s="95" t="inlineStr">
        <is>
          <t>CEREALES</t>
        </is>
      </c>
      <c r="B2026" s="95" t="inlineStr">
        <is>
          <t>SEIGLE</t>
        </is>
      </c>
      <c r="C2026" s="2119" t="n">
        <v>2005</v>
      </c>
      <c r="D2026" s="95" t="inlineStr">
        <is>
          <t>2004/05</t>
        </is>
      </c>
      <c r="E2026" s="2120" t="n">
        <v>1</v>
      </c>
      <c r="F2026" s="161" t="n">
        <v>265.6</v>
      </c>
      <c r="G2026" s="161" t="n">
        <v>1144.5</v>
      </c>
    </row>
    <row r="2027" ht="10.05" customHeight="1">
      <c r="A2027" s="95" t="inlineStr">
        <is>
          <t>CEREALES</t>
        </is>
      </c>
      <c r="B2027" s="95" t="inlineStr">
        <is>
          <t>SEIGLE</t>
        </is>
      </c>
      <c r="C2027" s="2119" t="n">
        <v>2005</v>
      </c>
      <c r="D2027" s="95" t="inlineStr">
        <is>
          <t>2004/05</t>
        </is>
      </c>
      <c r="E2027" s="2120" t="n">
        <v>2</v>
      </c>
      <c r="F2027" s="161" t="n">
        <v>424.2</v>
      </c>
      <c r="G2027" s="161" t="n">
        <v>1022.4</v>
      </c>
    </row>
    <row r="2028" ht="10.05" customHeight="1">
      <c r="A2028" s="95" t="inlineStr">
        <is>
          <t>CEREALES</t>
        </is>
      </c>
      <c r="B2028" s="95" t="inlineStr">
        <is>
          <t>SEIGLE</t>
        </is>
      </c>
      <c r="C2028" s="2119" t="n">
        <v>2005</v>
      </c>
      <c r="D2028" s="95" t="inlineStr">
        <is>
          <t>2004/05</t>
        </is>
      </c>
      <c r="E2028" s="2120" t="n">
        <v>3</v>
      </c>
      <c r="F2028" s="161" t="n">
        <v>771.7</v>
      </c>
      <c r="G2028" s="161" t="n">
        <v>1420.5</v>
      </c>
    </row>
    <row r="2029" ht="10.05" customHeight="1">
      <c r="A2029" s="95" t="inlineStr">
        <is>
          <t>CEREALES</t>
        </is>
      </c>
      <c r="B2029" s="95" t="inlineStr">
        <is>
          <t>SEIGLE</t>
        </is>
      </c>
      <c r="C2029" s="2119" t="n">
        <v>2005</v>
      </c>
      <c r="D2029" s="95" t="inlineStr">
        <is>
          <t>2004/05</t>
        </is>
      </c>
      <c r="E2029" s="2120" t="n">
        <v>4</v>
      </c>
      <c r="F2029" s="161" t="n">
        <v>1027.5</v>
      </c>
      <c r="G2029" s="161" t="n">
        <v>1073</v>
      </c>
    </row>
    <row r="2030" ht="10.05" customHeight="1">
      <c r="A2030" s="95" t="inlineStr">
        <is>
          <t>CEREALES</t>
        </is>
      </c>
      <c r="B2030" s="95" t="inlineStr">
        <is>
          <t>SEIGLE</t>
        </is>
      </c>
      <c r="C2030" s="2119" t="n">
        <v>2005</v>
      </c>
      <c r="D2030" s="95" t="inlineStr">
        <is>
          <t>2004/05</t>
        </is>
      </c>
      <c r="E2030" s="2120" t="n">
        <v>5</v>
      </c>
      <c r="F2030" s="161" t="n">
        <v>1271.6</v>
      </c>
      <c r="G2030" s="161" t="n">
        <v>927.7</v>
      </c>
    </row>
    <row r="2031" ht="10.05" customHeight="1">
      <c r="A2031" s="95" t="inlineStr">
        <is>
          <t>CEREALES</t>
        </is>
      </c>
      <c r="B2031" s="95" t="inlineStr">
        <is>
          <t>SEIGLE</t>
        </is>
      </c>
      <c r="C2031" s="2119" t="n">
        <v>2005</v>
      </c>
      <c r="D2031" s="95" t="inlineStr">
        <is>
          <t>2004/05</t>
        </is>
      </c>
      <c r="E2031" s="2120" t="n">
        <v>6</v>
      </c>
      <c r="F2031" s="161" t="n">
        <v>1012.1</v>
      </c>
      <c r="G2031" s="161" t="n">
        <v>1236.8</v>
      </c>
    </row>
    <row r="2032" ht="10.05" customHeight="1">
      <c r="A2032" s="95" t="inlineStr">
        <is>
          <t>CEREALES</t>
        </is>
      </c>
      <c r="B2032" s="95" t="inlineStr">
        <is>
          <t>SEIGLE</t>
        </is>
      </c>
      <c r="C2032" s="2119" t="n">
        <v>2005</v>
      </c>
      <c r="D2032" s="95" t="inlineStr">
        <is>
          <t>2005/06</t>
        </is>
      </c>
      <c r="E2032" s="2120" t="n">
        <v>7</v>
      </c>
      <c r="F2032" s="161" t="n">
        <v>638.6</v>
      </c>
      <c r="G2032" s="161" t="n">
        <v>1326</v>
      </c>
    </row>
    <row r="2033" ht="10.05" customHeight="1">
      <c r="A2033" s="95" t="inlineStr">
        <is>
          <t>CEREALES</t>
        </is>
      </c>
      <c r="B2033" s="95" t="inlineStr">
        <is>
          <t>SEIGLE</t>
        </is>
      </c>
      <c r="C2033" s="2119" t="n">
        <v>2005</v>
      </c>
      <c r="D2033" s="95" t="inlineStr">
        <is>
          <t>2005/06</t>
        </is>
      </c>
      <c r="E2033" s="2120" t="n">
        <v>8</v>
      </c>
      <c r="F2033" s="161" t="n">
        <v>282.5</v>
      </c>
      <c r="G2033" s="161" t="n">
        <v>1361.7</v>
      </c>
    </row>
    <row r="2034" ht="10.05" customHeight="1">
      <c r="A2034" s="95" t="inlineStr">
        <is>
          <t>CEREALES</t>
        </is>
      </c>
      <c r="B2034" s="95" t="inlineStr">
        <is>
          <t>SEIGLE</t>
        </is>
      </c>
      <c r="C2034" s="2119" t="n">
        <v>2005</v>
      </c>
      <c r="D2034" s="95" t="inlineStr">
        <is>
          <t>2005/06</t>
        </is>
      </c>
      <c r="E2034" s="2120" t="n">
        <v>9</v>
      </c>
      <c r="F2034" s="161" t="n">
        <v>347.7</v>
      </c>
      <c r="G2034" s="161" t="n">
        <v>1563.9</v>
      </c>
    </row>
    <row r="2035" ht="10.05" customHeight="1">
      <c r="A2035" s="95" t="inlineStr">
        <is>
          <t>CEREALES</t>
        </is>
      </c>
      <c r="B2035" s="95" t="inlineStr">
        <is>
          <t>SEIGLE</t>
        </is>
      </c>
      <c r="C2035" s="2119" t="n">
        <v>2005</v>
      </c>
      <c r="D2035" s="95" t="inlineStr">
        <is>
          <t>2005/06</t>
        </is>
      </c>
      <c r="E2035" s="2120" t="n">
        <v>10</v>
      </c>
      <c r="F2035" s="161" t="n">
        <v>2333</v>
      </c>
      <c r="G2035" s="161" t="n">
        <v>3407.3</v>
      </c>
    </row>
    <row r="2036" ht="10.05" customHeight="1">
      <c r="A2036" s="95" t="inlineStr">
        <is>
          <t>CEREALES</t>
        </is>
      </c>
      <c r="B2036" s="95" t="inlineStr">
        <is>
          <t>SEIGLE</t>
        </is>
      </c>
      <c r="C2036" s="2119" t="n">
        <v>2005</v>
      </c>
      <c r="D2036" s="95" t="inlineStr">
        <is>
          <t>2005/06</t>
        </is>
      </c>
      <c r="E2036" s="2120" t="n">
        <v>11</v>
      </c>
      <c r="F2036" s="161" t="n">
        <v>3311.5</v>
      </c>
      <c r="G2036" s="161" t="n">
        <v>4450.1</v>
      </c>
    </row>
    <row r="2037" ht="10.05" customHeight="1">
      <c r="A2037" s="95" t="inlineStr">
        <is>
          <t>CEREALES</t>
        </is>
      </c>
      <c r="B2037" s="95" t="inlineStr">
        <is>
          <t>SEIGLE</t>
        </is>
      </c>
      <c r="C2037" s="2119" t="n">
        <v>2005</v>
      </c>
      <c r="D2037" s="95" t="inlineStr">
        <is>
          <t>2005/06</t>
        </is>
      </c>
      <c r="E2037" s="2120" t="n">
        <v>12</v>
      </c>
      <c r="F2037" s="161" t="n">
        <v>3205.1</v>
      </c>
      <c r="G2037" s="161" t="n">
        <v>2989.8</v>
      </c>
    </row>
    <row r="2038" ht="10.05" customHeight="1">
      <c r="A2038" s="95" t="inlineStr">
        <is>
          <t>CEREALES</t>
        </is>
      </c>
      <c r="B2038" s="95" t="inlineStr">
        <is>
          <t>SEIGLE</t>
        </is>
      </c>
      <c r="C2038" s="2119" t="n">
        <v>2006</v>
      </c>
      <c r="D2038" s="95" t="inlineStr">
        <is>
          <t>2005/06</t>
        </is>
      </c>
      <c r="E2038" s="2120" t="n">
        <v>1</v>
      </c>
      <c r="F2038" s="161" t="n">
        <v>2271.8</v>
      </c>
      <c r="G2038" s="161" t="n">
        <v>1135</v>
      </c>
    </row>
    <row r="2039" ht="10.05" customHeight="1">
      <c r="A2039" s="95" t="inlineStr">
        <is>
          <t>CEREALES</t>
        </is>
      </c>
      <c r="B2039" s="95" t="inlineStr">
        <is>
          <t>SEIGLE</t>
        </is>
      </c>
      <c r="C2039" s="2119" t="n">
        <v>2006</v>
      </c>
      <c r="D2039" s="95" t="inlineStr">
        <is>
          <t>2005/06</t>
        </is>
      </c>
      <c r="E2039" s="2120" t="n">
        <v>2</v>
      </c>
      <c r="F2039" s="161" t="n">
        <v>347.4</v>
      </c>
      <c r="G2039" s="161" t="n">
        <v>1108.8</v>
      </c>
    </row>
    <row r="2040" ht="10.05" customHeight="1">
      <c r="A2040" s="95" t="inlineStr">
        <is>
          <t>CEREALES</t>
        </is>
      </c>
      <c r="B2040" s="95" t="inlineStr">
        <is>
          <t>SEIGLE</t>
        </is>
      </c>
      <c r="C2040" s="2119" t="n">
        <v>2006</v>
      </c>
      <c r="D2040" s="95" t="inlineStr">
        <is>
          <t>2005/06</t>
        </is>
      </c>
      <c r="E2040" s="2120" t="n">
        <v>3</v>
      </c>
      <c r="F2040" s="161" t="n">
        <v>477.4</v>
      </c>
      <c r="G2040" s="161" t="n">
        <v>981.5</v>
      </c>
    </row>
    <row r="2041" ht="10.05" customHeight="1">
      <c r="A2041" s="95" t="inlineStr">
        <is>
          <t>CEREALES</t>
        </is>
      </c>
      <c r="B2041" s="95" t="inlineStr">
        <is>
          <t>SEIGLE</t>
        </is>
      </c>
      <c r="C2041" s="2119" t="n">
        <v>2006</v>
      </c>
      <c r="D2041" s="95" t="inlineStr">
        <is>
          <t>2005/06</t>
        </is>
      </c>
      <c r="E2041" s="2120" t="n">
        <v>4</v>
      </c>
      <c r="F2041" s="161" t="n">
        <v>404.2</v>
      </c>
      <c r="G2041" s="161" t="n">
        <v>931</v>
      </c>
    </row>
    <row r="2042" ht="10.05" customHeight="1">
      <c r="A2042" s="95" t="inlineStr">
        <is>
          <t>CEREALES</t>
        </is>
      </c>
      <c r="B2042" s="95" t="inlineStr">
        <is>
          <t>SEIGLE</t>
        </is>
      </c>
      <c r="C2042" s="2119" t="n">
        <v>2006</v>
      </c>
      <c r="D2042" s="95" t="inlineStr">
        <is>
          <t>2005/06</t>
        </is>
      </c>
      <c r="E2042" s="2120" t="n">
        <v>5</v>
      </c>
      <c r="F2042" s="161" t="n">
        <v>1402.8</v>
      </c>
      <c r="G2042" s="161" t="n">
        <v>2460.2</v>
      </c>
    </row>
    <row r="2043" ht="10.05" customHeight="1">
      <c r="A2043" s="95" t="inlineStr">
        <is>
          <t>CEREALES</t>
        </is>
      </c>
      <c r="B2043" s="95" t="inlineStr">
        <is>
          <t>SEIGLE</t>
        </is>
      </c>
      <c r="C2043" s="2119" t="n">
        <v>2006</v>
      </c>
      <c r="D2043" s="95" t="inlineStr">
        <is>
          <t>2005/06</t>
        </is>
      </c>
      <c r="E2043" s="2120" t="n">
        <v>6</v>
      </c>
      <c r="F2043" s="161" t="n">
        <v>4256</v>
      </c>
      <c r="G2043" s="161" t="n">
        <v>2048.2</v>
      </c>
    </row>
    <row r="2044" ht="10.05" customHeight="1">
      <c r="A2044" s="95" t="inlineStr">
        <is>
          <t>CEREALES</t>
        </is>
      </c>
      <c r="B2044" s="95" t="inlineStr">
        <is>
          <t>SEIGLE</t>
        </is>
      </c>
      <c r="C2044" s="2119" t="n">
        <v>2006</v>
      </c>
      <c r="D2044" s="95" t="inlineStr">
        <is>
          <t>2006/07</t>
        </is>
      </c>
      <c r="E2044" s="2120" t="n">
        <v>7</v>
      </c>
      <c r="F2044" s="161" t="n">
        <v>3051.1</v>
      </c>
      <c r="G2044" s="161" t="n">
        <v>656.1</v>
      </c>
    </row>
    <row r="2045" ht="10.05" customHeight="1">
      <c r="A2045" s="95" t="inlineStr">
        <is>
          <t>CEREALES</t>
        </is>
      </c>
      <c r="B2045" s="95" t="inlineStr">
        <is>
          <t>SEIGLE</t>
        </is>
      </c>
      <c r="C2045" s="2119" t="n">
        <v>2006</v>
      </c>
      <c r="D2045" s="95" t="inlineStr">
        <is>
          <t>2006/07</t>
        </is>
      </c>
      <c r="E2045" s="2120" t="n">
        <v>8</v>
      </c>
      <c r="F2045" s="161" t="n">
        <v>279.6</v>
      </c>
      <c r="G2045" s="161" t="n">
        <v>685.1</v>
      </c>
    </row>
    <row r="2046" ht="10.05" customHeight="1">
      <c r="A2046" s="95" t="inlineStr">
        <is>
          <t>CEREALES</t>
        </is>
      </c>
      <c r="B2046" s="95" t="inlineStr">
        <is>
          <t>SEIGLE</t>
        </is>
      </c>
      <c r="C2046" s="2119" t="n">
        <v>2006</v>
      </c>
      <c r="D2046" s="95" t="inlineStr">
        <is>
          <t>2006/07</t>
        </is>
      </c>
      <c r="E2046" s="2120" t="n">
        <v>9</v>
      </c>
      <c r="F2046" s="161" t="n">
        <v>342</v>
      </c>
      <c r="G2046" s="161" t="n">
        <v>796.2</v>
      </c>
    </row>
    <row r="2047" ht="10.05" customHeight="1">
      <c r="A2047" s="95" t="inlineStr">
        <is>
          <t>CEREALES</t>
        </is>
      </c>
      <c r="B2047" s="95" t="inlineStr">
        <is>
          <t>SEIGLE</t>
        </is>
      </c>
      <c r="C2047" s="2119" t="n">
        <v>2006</v>
      </c>
      <c r="D2047" s="95" t="inlineStr">
        <is>
          <t>2006/07</t>
        </is>
      </c>
      <c r="E2047" s="2120" t="n">
        <v>10</v>
      </c>
      <c r="F2047" s="161" t="n">
        <v>327.3</v>
      </c>
      <c r="G2047" s="161" t="n">
        <v>731.5</v>
      </c>
    </row>
    <row r="2048" ht="10.05" customHeight="1">
      <c r="A2048" s="95" t="inlineStr">
        <is>
          <t>CEREALES</t>
        </is>
      </c>
      <c r="B2048" s="95" t="inlineStr">
        <is>
          <t>SEIGLE</t>
        </is>
      </c>
      <c r="C2048" s="2119" t="n">
        <v>2006</v>
      </c>
      <c r="D2048" s="95" t="inlineStr">
        <is>
          <t>2006/07</t>
        </is>
      </c>
      <c r="E2048" s="2120" t="n">
        <v>11</v>
      </c>
      <c r="F2048" s="161" t="n">
        <v>313.3</v>
      </c>
      <c r="G2048" s="161" t="n">
        <v>751.9</v>
      </c>
    </row>
    <row r="2049" ht="10.05" customHeight="1">
      <c r="A2049" s="95" t="inlineStr">
        <is>
          <t>CEREALES</t>
        </is>
      </c>
      <c r="B2049" s="95" t="inlineStr">
        <is>
          <t>SEIGLE</t>
        </is>
      </c>
      <c r="C2049" s="2119" t="n">
        <v>2006</v>
      </c>
      <c r="D2049" s="95" t="inlineStr">
        <is>
          <t>2006/07</t>
        </is>
      </c>
      <c r="E2049" s="2120" t="n">
        <v>12</v>
      </c>
      <c r="F2049" s="161" t="n">
        <v>348.4</v>
      </c>
      <c r="G2049" s="161" t="n">
        <v>727.8</v>
      </c>
    </row>
    <row r="2050" ht="10.05" customHeight="1">
      <c r="A2050" s="95" t="inlineStr">
        <is>
          <t>CEREALES</t>
        </is>
      </c>
      <c r="B2050" s="95" t="inlineStr">
        <is>
          <t>SEIGLE</t>
        </is>
      </c>
      <c r="C2050" s="2119" t="n">
        <v>2007</v>
      </c>
      <c r="D2050" s="95" t="inlineStr">
        <is>
          <t>2006/07</t>
        </is>
      </c>
      <c r="E2050" s="2120" t="n">
        <v>1</v>
      </c>
      <c r="F2050" s="161" t="n">
        <v>444.2</v>
      </c>
      <c r="G2050" s="161" t="n">
        <v>3015.9</v>
      </c>
    </row>
    <row r="2051" ht="10.05" customHeight="1">
      <c r="A2051" s="95" t="inlineStr">
        <is>
          <t>CEREALES</t>
        </is>
      </c>
      <c r="B2051" s="95" t="inlineStr">
        <is>
          <t>SEIGLE</t>
        </is>
      </c>
      <c r="C2051" s="2119" t="n">
        <v>2007</v>
      </c>
      <c r="D2051" s="95" t="inlineStr">
        <is>
          <t>2006/07</t>
        </is>
      </c>
      <c r="E2051" s="2120" t="n">
        <v>2</v>
      </c>
      <c r="F2051" s="161" t="n">
        <v>1003.4</v>
      </c>
      <c r="G2051" s="161" t="n">
        <v>2209</v>
      </c>
    </row>
    <row r="2052" ht="10.05" customHeight="1">
      <c r="A2052" s="95" t="inlineStr">
        <is>
          <t>CEREALES</t>
        </is>
      </c>
      <c r="B2052" s="95" t="inlineStr">
        <is>
          <t>SEIGLE</t>
        </is>
      </c>
      <c r="C2052" s="2119" t="n">
        <v>2007</v>
      </c>
      <c r="D2052" s="95" t="inlineStr">
        <is>
          <t>2006/07</t>
        </is>
      </c>
      <c r="E2052" s="2120" t="n">
        <v>3</v>
      </c>
      <c r="F2052" s="161" t="n">
        <v>2355.6</v>
      </c>
      <c r="G2052" s="161" t="n">
        <v>1531.1</v>
      </c>
    </row>
    <row r="2053" ht="10.05" customHeight="1">
      <c r="A2053" s="95" t="inlineStr">
        <is>
          <t>CEREALES</t>
        </is>
      </c>
      <c r="B2053" s="95" t="inlineStr">
        <is>
          <t>SEIGLE</t>
        </is>
      </c>
      <c r="C2053" s="2119" t="n">
        <v>2007</v>
      </c>
      <c r="D2053" s="95" t="inlineStr">
        <is>
          <t>2006/07</t>
        </is>
      </c>
      <c r="E2053" s="2120" t="n">
        <v>4</v>
      </c>
      <c r="F2053" s="161" t="n">
        <v>1246.7</v>
      </c>
      <c r="G2053" s="161" t="n">
        <v>524.6</v>
      </c>
    </row>
    <row r="2054" ht="10.05" customHeight="1">
      <c r="A2054" s="95" t="inlineStr">
        <is>
          <t>CEREALES</t>
        </is>
      </c>
      <c r="B2054" s="95" t="inlineStr">
        <is>
          <t>SEIGLE</t>
        </is>
      </c>
      <c r="C2054" s="2119" t="n">
        <v>2007</v>
      </c>
      <c r="D2054" s="95" t="inlineStr">
        <is>
          <t>2006/07</t>
        </is>
      </c>
      <c r="E2054" s="2120" t="n">
        <v>5</v>
      </c>
      <c r="F2054" s="161" t="n">
        <v>830.5</v>
      </c>
      <c r="G2054" s="161" t="n">
        <v>126.5</v>
      </c>
    </row>
    <row r="2055" ht="10.05" customHeight="1">
      <c r="A2055" s="95" t="inlineStr">
        <is>
          <t>CEREALES</t>
        </is>
      </c>
      <c r="B2055" s="95" t="inlineStr">
        <is>
          <t>SEIGLE</t>
        </is>
      </c>
      <c r="C2055" s="2119" t="n">
        <v>2007</v>
      </c>
      <c r="D2055" s="95" t="inlineStr">
        <is>
          <t>2006/07</t>
        </is>
      </c>
      <c r="E2055" s="2120" t="n">
        <v>6</v>
      </c>
      <c r="F2055" s="161" t="n">
        <v>723.4</v>
      </c>
      <c r="G2055" s="161" t="n">
        <v>187.6</v>
      </c>
    </row>
    <row r="2056" ht="10.05" customHeight="1">
      <c r="A2056" s="95" t="inlineStr">
        <is>
          <t>CEREALES</t>
        </is>
      </c>
      <c r="B2056" s="95" t="inlineStr">
        <is>
          <t>SEIGLE</t>
        </is>
      </c>
      <c r="C2056" s="2119" t="n">
        <v>2007</v>
      </c>
      <c r="D2056" s="95" t="inlineStr">
        <is>
          <t>2007/08</t>
        </is>
      </c>
      <c r="E2056" s="2120" t="n">
        <v>7</v>
      </c>
      <c r="F2056" s="161" t="n">
        <v>345.7</v>
      </c>
      <c r="G2056" s="161" t="n">
        <v>268.4</v>
      </c>
    </row>
    <row r="2057" ht="10.05" customHeight="1">
      <c r="A2057" s="95" t="inlineStr">
        <is>
          <t>CEREALES</t>
        </is>
      </c>
      <c r="B2057" s="95" t="inlineStr">
        <is>
          <t>SEIGLE</t>
        </is>
      </c>
      <c r="C2057" s="2119" t="n">
        <v>2007</v>
      </c>
      <c r="D2057" s="95" t="inlineStr">
        <is>
          <t>2007/08</t>
        </is>
      </c>
      <c r="E2057" s="2120" t="n">
        <v>8</v>
      </c>
      <c r="F2057" s="161" t="n">
        <v>341</v>
      </c>
      <c r="G2057" s="161" t="n">
        <v>1159.1</v>
      </c>
    </row>
    <row r="2058" ht="10.05" customHeight="1">
      <c r="A2058" s="95" t="inlineStr">
        <is>
          <t>CEREALES</t>
        </is>
      </c>
      <c r="B2058" s="95" t="inlineStr">
        <is>
          <t>SEIGLE</t>
        </is>
      </c>
      <c r="C2058" s="2119" t="n">
        <v>2007</v>
      </c>
      <c r="D2058" s="95" t="inlineStr">
        <is>
          <t>2007/08</t>
        </is>
      </c>
      <c r="E2058" s="2120" t="n">
        <v>9</v>
      </c>
      <c r="F2058" s="161" t="n">
        <v>171.5</v>
      </c>
      <c r="G2058" s="161" t="n">
        <v>1350.6</v>
      </c>
    </row>
    <row r="2059" ht="10.05" customHeight="1">
      <c r="A2059" s="95" t="inlineStr">
        <is>
          <t>CEREALES</t>
        </is>
      </c>
      <c r="B2059" s="95" t="inlineStr">
        <is>
          <t>SEIGLE</t>
        </is>
      </c>
      <c r="C2059" s="2119" t="n">
        <v>2007</v>
      </c>
      <c r="D2059" s="95" t="inlineStr">
        <is>
          <t>2007/08</t>
        </is>
      </c>
      <c r="E2059" s="2120" t="n">
        <v>10</v>
      </c>
      <c r="F2059" s="161" t="n">
        <v>208.4</v>
      </c>
      <c r="G2059" s="161" t="n">
        <v>1502.2</v>
      </c>
    </row>
    <row r="2060" ht="10.05" customHeight="1">
      <c r="A2060" s="95" t="inlineStr">
        <is>
          <t>CEREALES</t>
        </is>
      </c>
      <c r="B2060" s="95" t="inlineStr">
        <is>
          <t>SEIGLE</t>
        </is>
      </c>
      <c r="C2060" s="2119" t="n">
        <v>2007</v>
      </c>
      <c r="D2060" s="95" t="inlineStr">
        <is>
          <t>2007/08</t>
        </is>
      </c>
      <c r="E2060" s="2120" t="n">
        <v>11</v>
      </c>
      <c r="F2060" s="161" t="n">
        <v>340.6</v>
      </c>
      <c r="G2060" s="161" t="n">
        <v>1588</v>
      </c>
    </row>
    <row r="2061" ht="10.05" customHeight="1">
      <c r="A2061" s="95" t="inlineStr">
        <is>
          <t>CEREALES</t>
        </is>
      </c>
      <c r="B2061" s="95" t="inlineStr">
        <is>
          <t>SEIGLE</t>
        </is>
      </c>
      <c r="C2061" s="2119" t="n">
        <v>2007</v>
      </c>
      <c r="D2061" s="95" t="inlineStr">
        <is>
          <t>2007/08</t>
        </is>
      </c>
      <c r="E2061" s="2120" t="n">
        <v>12</v>
      </c>
      <c r="F2061" s="161" t="n">
        <v>397</v>
      </c>
      <c r="G2061" s="161" t="n">
        <v>1101.8</v>
      </c>
    </row>
    <row r="2062" ht="10.05" customHeight="1">
      <c r="A2062" s="95" t="inlineStr">
        <is>
          <t>CEREALES</t>
        </is>
      </c>
      <c r="B2062" s="95" t="inlineStr">
        <is>
          <t>SEIGLE</t>
        </is>
      </c>
      <c r="C2062" s="2119" t="n">
        <v>2008</v>
      </c>
      <c r="D2062" s="95" t="inlineStr">
        <is>
          <t>2007/08</t>
        </is>
      </c>
      <c r="E2062" s="2120" t="n">
        <v>1</v>
      </c>
      <c r="F2062" s="161" t="n">
        <v>352.2</v>
      </c>
      <c r="G2062" s="161" t="n">
        <v>843.7</v>
      </c>
    </row>
    <row r="2063" ht="10.05" customHeight="1">
      <c r="A2063" s="95" t="inlineStr">
        <is>
          <t>CEREALES</t>
        </is>
      </c>
      <c r="B2063" s="95" t="inlineStr">
        <is>
          <t>SEIGLE</t>
        </is>
      </c>
      <c r="C2063" s="2119" t="n">
        <v>2008</v>
      </c>
      <c r="D2063" s="95" t="inlineStr">
        <is>
          <t>2007/08</t>
        </is>
      </c>
      <c r="E2063" s="2120" t="n">
        <v>2</v>
      </c>
      <c r="F2063" s="161" t="n">
        <v>416.1</v>
      </c>
      <c r="G2063" s="161" t="n">
        <v>754.7</v>
      </c>
    </row>
    <row r="2064" ht="10.05" customHeight="1">
      <c r="A2064" s="95" t="inlineStr">
        <is>
          <t>CEREALES</t>
        </is>
      </c>
      <c r="B2064" s="95" t="inlineStr">
        <is>
          <t>SEIGLE</t>
        </is>
      </c>
      <c r="C2064" s="2119" t="n">
        <v>2008</v>
      </c>
      <c r="D2064" s="95" t="inlineStr">
        <is>
          <t>2007/08</t>
        </is>
      </c>
      <c r="E2064" s="2120" t="n">
        <v>3</v>
      </c>
      <c r="F2064" s="161" t="n">
        <v>354.4</v>
      </c>
      <c r="G2064" s="161" t="n">
        <v>758.6</v>
      </c>
    </row>
    <row r="2065" ht="10.05" customHeight="1">
      <c r="A2065" s="95" t="inlineStr">
        <is>
          <t>CEREALES</t>
        </is>
      </c>
      <c r="B2065" s="95" t="inlineStr">
        <is>
          <t>SEIGLE</t>
        </is>
      </c>
      <c r="C2065" s="2119" t="n">
        <v>2008</v>
      </c>
      <c r="D2065" s="95" t="inlineStr">
        <is>
          <t>2007/08</t>
        </is>
      </c>
      <c r="E2065" s="2120" t="n">
        <v>4</v>
      </c>
      <c r="F2065" s="161" t="n">
        <v>314.7</v>
      </c>
      <c r="G2065" s="161" t="n">
        <v>692.9</v>
      </c>
    </row>
    <row r="2066" ht="10.05" customHeight="1">
      <c r="A2066" s="95" t="inlineStr">
        <is>
          <t>CEREALES</t>
        </is>
      </c>
      <c r="B2066" s="95" t="inlineStr">
        <is>
          <t>SEIGLE</t>
        </is>
      </c>
      <c r="C2066" s="2119" t="n">
        <v>2008</v>
      </c>
      <c r="D2066" s="95" t="inlineStr">
        <is>
          <t>2007/08</t>
        </is>
      </c>
      <c r="E2066" s="2120" t="n">
        <v>5</v>
      </c>
      <c r="F2066" s="161" t="n">
        <v>237</v>
      </c>
      <c r="G2066" s="161" t="n">
        <v>219.2</v>
      </c>
    </row>
    <row r="2067" ht="10.05" customHeight="1">
      <c r="A2067" s="95" t="inlineStr">
        <is>
          <t>CEREALES</t>
        </is>
      </c>
      <c r="B2067" s="95" t="inlineStr">
        <is>
          <t>SEIGLE</t>
        </is>
      </c>
      <c r="C2067" s="2119" t="n">
        <v>2008</v>
      </c>
      <c r="D2067" s="95" t="inlineStr">
        <is>
          <t>2007/08</t>
        </is>
      </c>
      <c r="E2067" s="2120" t="n">
        <v>6</v>
      </c>
      <c r="F2067" s="161" t="n">
        <v>260.5</v>
      </c>
      <c r="G2067" s="161" t="n">
        <v>195.3</v>
      </c>
    </row>
    <row r="2068" ht="10.05" customHeight="1">
      <c r="A2068" s="95" t="inlineStr">
        <is>
          <t>CEREALES</t>
        </is>
      </c>
      <c r="B2068" s="95" t="inlineStr">
        <is>
          <t>SEIGLE</t>
        </is>
      </c>
      <c r="C2068" s="2119" t="n">
        <v>2008</v>
      </c>
      <c r="D2068" s="95" t="inlineStr">
        <is>
          <t>2008/09</t>
        </is>
      </c>
      <c r="E2068" s="2120" t="n">
        <v>7</v>
      </c>
      <c r="F2068" s="161" t="n">
        <v>164.9</v>
      </c>
      <c r="G2068" s="161" t="n">
        <v>107.7</v>
      </c>
    </row>
    <row r="2069" ht="10.05" customHeight="1">
      <c r="A2069" s="95" t="inlineStr">
        <is>
          <t>CEREALES</t>
        </is>
      </c>
      <c r="B2069" s="95" t="inlineStr">
        <is>
          <t>SEIGLE</t>
        </is>
      </c>
      <c r="C2069" s="2119" t="n">
        <v>2008</v>
      </c>
      <c r="D2069" s="95" t="inlineStr">
        <is>
          <t>2008/09</t>
        </is>
      </c>
      <c r="E2069" s="2120" t="n">
        <v>8</v>
      </c>
      <c r="F2069" s="161" t="n">
        <v>126.2</v>
      </c>
      <c r="G2069" s="161" t="n">
        <v>893.6</v>
      </c>
    </row>
    <row r="2070" ht="10.05" customHeight="1">
      <c r="A2070" s="95" t="inlineStr">
        <is>
          <t>CEREALES</t>
        </is>
      </c>
      <c r="B2070" s="95" t="inlineStr">
        <is>
          <t>SEIGLE</t>
        </is>
      </c>
      <c r="C2070" s="2119" t="n">
        <v>2008</v>
      </c>
      <c r="D2070" s="95" t="inlineStr">
        <is>
          <t>2008/09</t>
        </is>
      </c>
      <c r="E2070" s="2120" t="n">
        <v>9</v>
      </c>
      <c r="F2070" s="161" t="n">
        <v>454.5</v>
      </c>
      <c r="G2070" s="161" t="n">
        <v>660.5</v>
      </c>
    </row>
    <row r="2071" ht="10.05" customHeight="1">
      <c r="A2071" s="95" t="inlineStr">
        <is>
          <t>CEREALES</t>
        </is>
      </c>
      <c r="B2071" s="95" t="inlineStr">
        <is>
          <t>SEIGLE</t>
        </is>
      </c>
      <c r="C2071" s="2119" t="n">
        <v>2008</v>
      </c>
      <c r="D2071" s="95" t="inlineStr">
        <is>
          <t>2008/09</t>
        </is>
      </c>
      <c r="E2071" s="2120" t="n">
        <v>10</v>
      </c>
      <c r="F2071" s="161" t="n">
        <v>237.2</v>
      </c>
      <c r="G2071" s="161" t="n">
        <v>651.6</v>
      </c>
    </row>
    <row r="2072" ht="10.05" customHeight="1">
      <c r="A2072" s="95" t="inlineStr">
        <is>
          <t>CEREALES</t>
        </is>
      </c>
      <c r="B2072" s="95" t="inlineStr">
        <is>
          <t>SEIGLE</t>
        </is>
      </c>
      <c r="C2072" s="2119" t="n">
        <v>2008</v>
      </c>
      <c r="D2072" s="95" t="inlineStr">
        <is>
          <t>2008/09</t>
        </is>
      </c>
      <c r="E2072" s="2120" t="n">
        <v>11</v>
      </c>
      <c r="F2072" s="161" t="n">
        <v>217.7</v>
      </c>
      <c r="G2072" s="161" t="n">
        <v>696.9</v>
      </c>
    </row>
    <row r="2073" ht="10.05" customHeight="1">
      <c r="A2073" s="95" t="inlineStr">
        <is>
          <t>CEREALES</t>
        </is>
      </c>
      <c r="B2073" s="95" t="inlineStr">
        <is>
          <t>SEIGLE</t>
        </is>
      </c>
      <c r="C2073" s="2119" t="n">
        <v>2008</v>
      </c>
      <c r="D2073" s="95" t="inlineStr">
        <is>
          <t>2008/09</t>
        </is>
      </c>
      <c r="E2073" s="2120" t="n">
        <v>12</v>
      </c>
      <c r="F2073" s="161" t="n">
        <v>395.7</v>
      </c>
      <c r="G2073" s="161" t="n">
        <v>417.4</v>
      </c>
    </row>
    <row r="2074" ht="10.05" customHeight="1">
      <c r="A2074" s="95" t="inlineStr">
        <is>
          <t>CEREALES</t>
        </is>
      </c>
      <c r="B2074" s="95" t="inlineStr">
        <is>
          <t>SEIGLE</t>
        </is>
      </c>
      <c r="C2074" s="2119" t="n">
        <v>2009</v>
      </c>
      <c r="D2074" s="95" t="inlineStr">
        <is>
          <t>2008/09</t>
        </is>
      </c>
      <c r="E2074" s="2120" t="n">
        <v>1</v>
      </c>
      <c r="F2074" s="161" t="n">
        <v>215.4</v>
      </c>
      <c r="G2074" s="161" t="n">
        <v>283.1</v>
      </c>
    </row>
    <row r="2075" ht="10.05" customHeight="1">
      <c r="A2075" s="95" t="inlineStr">
        <is>
          <t>CEREALES</t>
        </is>
      </c>
      <c r="B2075" s="95" t="inlineStr">
        <is>
          <t>SEIGLE</t>
        </is>
      </c>
      <c r="C2075" s="2119" t="n">
        <v>2009</v>
      </c>
      <c r="D2075" s="95" t="inlineStr">
        <is>
          <t>2008/09</t>
        </is>
      </c>
      <c r="E2075" s="2120" t="n">
        <v>2</v>
      </c>
      <c r="F2075" s="161" t="n">
        <v>396.7</v>
      </c>
      <c r="G2075" s="161" t="n">
        <v>214.2</v>
      </c>
    </row>
    <row r="2076" ht="10.05" customHeight="1">
      <c r="A2076" s="95" t="inlineStr">
        <is>
          <t>CEREALES</t>
        </is>
      </c>
      <c r="B2076" s="95" t="inlineStr">
        <is>
          <t>SEIGLE</t>
        </is>
      </c>
      <c r="C2076" s="2119" t="n">
        <v>2009</v>
      </c>
      <c r="D2076" s="95" t="inlineStr">
        <is>
          <t>2008/09</t>
        </is>
      </c>
      <c r="E2076" s="2120" t="n">
        <v>3</v>
      </c>
      <c r="F2076" s="161" t="n">
        <v>230</v>
      </c>
      <c r="G2076" s="161" t="n">
        <v>75.8</v>
      </c>
    </row>
    <row r="2077" ht="10.05" customHeight="1">
      <c r="A2077" s="95" t="inlineStr">
        <is>
          <t>CEREALES</t>
        </is>
      </c>
      <c r="B2077" s="95" t="inlineStr">
        <is>
          <t>SEIGLE</t>
        </is>
      </c>
      <c r="C2077" s="2119" t="n">
        <v>2009</v>
      </c>
      <c r="D2077" s="95" t="inlineStr">
        <is>
          <t>2008/09</t>
        </is>
      </c>
      <c r="E2077" s="2120" t="n">
        <v>4</v>
      </c>
      <c r="F2077" s="161" t="n">
        <v>232.9</v>
      </c>
      <c r="G2077" s="161" t="n">
        <v>242.8</v>
      </c>
    </row>
    <row r="2078" ht="10.05" customHeight="1">
      <c r="A2078" s="95" t="inlineStr">
        <is>
          <t>CEREALES</t>
        </is>
      </c>
      <c r="B2078" s="95" t="inlineStr">
        <is>
          <t>SEIGLE</t>
        </is>
      </c>
      <c r="C2078" s="2119" t="n">
        <v>2009</v>
      </c>
      <c r="D2078" s="95" t="inlineStr">
        <is>
          <t>2008/09</t>
        </is>
      </c>
      <c r="E2078" s="2120" t="n">
        <v>5</v>
      </c>
      <c r="F2078" s="161" t="n">
        <v>538.7</v>
      </c>
      <c r="G2078" s="161" t="n">
        <v>184</v>
      </c>
    </row>
    <row r="2079" ht="10.05" customHeight="1">
      <c r="A2079" s="95" t="inlineStr">
        <is>
          <t>CEREALES</t>
        </is>
      </c>
      <c r="B2079" s="95" t="inlineStr">
        <is>
          <t>SEIGLE</t>
        </is>
      </c>
      <c r="C2079" s="2119" t="n">
        <v>2009</v>
      </c>
      <c r="D2079" s="95" t="inlineStr">
        <is>
          <t>2008/09</t>
        </is>
      </c>
      <c r="E2079" s="2120" t="n">
        <v>6</v>
      </c>
      <c r="F2079" s="161" t="n">
        <v>508.4</v>
      </c>
      <c r="G2079" s="161" t="n">
        <v>187.3</v>
      </c>
    </row>
    <row r="2080" ht="10.05" customHeight="1">
      <c r="A2080" s="95" t="inlineStr">
        <is>
          <t>CEREALES</t>
        </is>
      </c>
      <c r="B2080" s="95" t="inlineStr">
        <is>
          <t>SEIGLE</t>
        </is>
      </c>
      <c r="C2080" s="2119" t="n">
        <v>2009</v>
      </c>
      <c r="D2080" s="95" t="inlineStr">
        <is>
          <t>2009/10</t>
        </is>
      </c>
      <c r="E2080" s="2120" t="n">
        <v>7</v>
      </c>
      <c r="F2080" s="161" t="n">
        <v>120.1</v>
      </c>
      <c r="G2080" s="161" t="n">
        <v>392.9</v>
      </c>
    </row>
    <row r="2081" ht="10.05" customHeight="1">
      <c r="A2081" s="95" t="inlineStr">
        <is>
          <t>CEREALES</t>
        </is>
      </c>
      <c r="B2081" s="95" t="inlineStr">
        <is>
          <t>SEIGLE</t>
        </is>
      </c>
      <c r="C2081" s="2119" t="n">
        <v>2009</v>
      </c>
      <c r="D2081" s="95" t="inlineStr">
        <is>
          <t>2009/10</t>
        </is>
      </c>
      <c r="E2081" s="2120" t="n">
        <v>8</v>
      </c>
      <c r="F2081" s="161" t="n">
        <v>257.7</v>
      </c>
      <c r="G2081" s="161" t="n">
        <v>754</v>
      </c>
    </row>
    <row r="2082" ht="10.05" customHeight="1">
      <c r="A2082" s="95" t="inlineStr">
        <is>
          <t>CEREALES</t>
        </is>
      </c>
      <c r="B2082" s="95" t="inlineStr">
        <is>
          <t>SEIGLE</t>
        </is>
      </c>
      <c r="C2082" s="2119" t="n">
        <v>2009</v>
      </c>
      <c r="D2082" s="95" t="inlineStr">
        <is>
          <t>2009/10</t>
        </is>
      </c>
      <c r="E2082" s="2120" t="n">
        <v>9</v>
      </c>
      <c r="F2082" s="161" t="n">
        <v>341.8</v>
      </c>
      <c r="G2082" s="161" t="n">
        <v>728.2</v>
      </c>
    </row>
    <row r="2083" ht="10.05" customHeight="1">
      <c r="A2083" s="95" t="inlineStr">
        <is>
          <t>CEREALES</t>
        </is>
      </c>
      <c r="B2083" s="95" t="inlineStr">
        <is>
          <t>SEIGLE</t>
        </is>
      </c>
      <c r="C2083" s="2119" t="n">
        <v>2009</v>
      </c>
      <c r="D2083" s="95" t="inlineStr">
        <is>
          <t>2009/10</t>
        </is>
      </c>
      <c r="E2083" s="2120" t="n">
        <v>10</v>
      </c>
      <c r="F2083" s="161" t="n">
        <v>337.2</v>
      </c>
      <c r="G2083" s="161" t="n">
        <v>733.1</v>
      </c>
    </row>
    <row r="2084" ht="10.05" customHeight="1">
      <c r="A2084" s="95" t="inlineStr">
        <is>
          <t>CEREALES</t>
        </is>
      </c>
      <c r="B2084" s="95" t="inlineStr">
        <is>
          <t>SEIGLE</t>
        </is>
      </c>
      <c r="C2084" s="2119" t="n">
        <v>2009</v>
      </c>
      <c r="D2084" s="95" t="inlineStr">
        <is>
          <t>2009/10</t>
        </is>
      </c>
      <c r="E2084" s="2120" t="n">
        <v>11</v>
      </c>
      <c r="F2084" s="161" t="n">
        <v>537.6</v>
      </c>
      <c r="G2084" s="161" t="n">
        <v>698.5</v>
      </c>
    </row>
    <row r="2085" ht="10.05" customHeight="1">
      <c r="A2085" s="95" t="inlineStr">
        <is>
          <t>CEREALES</t>
        </is>
      </c>
      <c r="B2085" s="95" t="inlineStr">
        <is>
          <t>SEIGLE</t>
        </is>
      </c>
      <c r="C2085" s="2119" t="n">
        <v>2009</v>
      </c>
      <c r="D2085" s="95" t="inlineStr">
        <is>
          <t>2009/10</t>
        </is>
      </c>
      <c r="E2085" s="2120" t="n">
        <v>12</v>
      </c>
      <c r="F2085" s="161" t="n">
        <v>670.2</v>
      </c>
      <c r="G2085" s="161" t="n">
        <v>550.4</v>
      </c>
    </row>
    <row r="2086" ht="10.05" customHeight="1">
      <c r="A2086" s="95" t="inlineStr">
        <is>
          <t>CEREALES</t>
        </is>
      </c>
      <c r="B2086" s="95" t="inlineStr">
        <is>
          <t>SEIGLE</t>
        </is>
      </c>
      <c r="C2086" s="2119" t="n">
        <v>2010</v>
      </c>
      <c r="D2086" s="95" t="inlineStr">
        <is>
          <t>2009/10</t>
        </is>
      </c>
      <c r="E2086" s="2120" t="n">
        <v>1</v>
      </c>
      <c r="F2086" s="161" t="n">
        <v>435.4</v>
      </c>
      <c r="G2086" s="161" t="n">
        <v>412.4</v>
      </c>
    </row>
    <row r="2087" ht="10.05" customHeight="1">
      <c r="A2087" s="95" t="inlineStr">
        <is>
          <t>CEREALES</t>
        </is>
      </c>
      <c r="B2087" s="95" t="inlineStr">
        <is>
          <t>SEIGLE</t>
        </is>
      </c>
      <c r="C2087" s="2119" t="n">
        <v>2010</v>
      </c>
      <c r="D2087" s="95" t="inlineStr">
        <is>
          <t>2009/10</t>
        </is>
      </c>
      <c r="E2087" s="2120" t="n">
        <v>2</v>
      </c>
      <c r="F2087" s="161" t="n">
        <v>409.5</v>
      </c>
      <c r="G2087" s="161" t="n">
        <v>448.1</v>
      </c>
    </row>
    <row r="2088" ht="10.05" customHeight="1">
      <c r="A2088" s="95" t="inlineStr">
        <is>
          <t>CEREALES</t>
        </is>
      </c>
      <c r="B2088" s="95" t="inlineStr">
        <is>
          <t>SEIGLE</t>
        </is>
      </c>
      <c r="C2088" s="2119" t="n">
        <v>2010</v>
      </c>
      <c r="D2088" s="95" t="inlineStr">
        <is>
          <t>2009/10</t>
        </is>
      </c>
      <c r="E2088" s="2120" t="n">
        <v>3</v>
      </c>
      <c r="F2088" s="161" t="n">
        <v>674.5</v>
      </c>
      <c r="G2088" s="161" t="n">
        <v>349.6</v>
      </c>
    </row>
    <row r="2089" ht="10.05" customHeight="1">
      <c r="A2089" s="95" t="inlineStr">
        <is>
          <t>CEREALES</t>
        </is>
      </c>
      <c r="B2089" s="95" t="inlineStr">
        <is>
          <t>SEIGLE</t>
        </is>
      </c>
      <c r="C2089" s="2119" t="n">
        <v>2010</v>
      </c>
      <c r="D2089" s="95" t="inlineStr">
        <is>
          <t>2009/10</t>
        </is>
      </c>
      <c r="E2089" s="2120" t="n">
        <v>4</v>
      </c>
      <c r="F2089" s="161" t="n">
        <v>503</v>
      </c>
      <c r="G2089" s="161" t="n">
        <v>431.3</v>
      </c>
    </row>
    <row r="2090" ht="10.05" customHeight="1">
      <c r="A2090" s="95" t="inlineStr">
        <is>
          <t>CEREALES</t>
        </is>
      </c>
      <c r="B2090" s="95" t="inlineStr">
        <is>
          <t>SEIGLE</t>
        </is>
      </c>
      <c r="C2090" s="2119" t="n">
        <v>2010</v>
      </c>
      <c r="D2090" s="95" t="inlineStr">
        <is>
          <t>2009/10</t>
        </is>
      </c>
      <c r="E2090" s="2120" t="n">
        <v>5</v>
      </c>
      <c r="F2090" s="161" t="n">
        <v>435.6</v>
      </c>
      <c r="G2090" s="161" t="n">
        <v>283.7</v>
      </c>
    </row>
    <row r="2091" ht="10.05" customHeight="1">
      <c r="A2091" s="95" t="inlineStr">
        <is>
          <t>CEREALES</t>
        </is>
      </c>
      <c r="B2091" s="95" t="inlineStr">
        <is>
          <t>SEIGLE</t>
        </is>
      </c>
      <c r="C2091" s="2119" t="n">
        <v>2010</v>
      </c>
      <c r="D2091" s="95" t="inlineStr">
        <is>
          <t>2009/10</t>
        </is>
      </c>
      <c r="E2091" s="2120" t="n">
        <v>6</v>
      </c>
      <c r="F2091" s="161" t="n">
        <v>628.8</v>
      </c>
      <c r="G2091" s="161" t="n">
        <v>452.8</v>
      </c>
    </row>
    <row r="2092" ht="10.05" customHeight="1">
      <c r="A2092" s="95" t="inlineStr">
        <is>
          <t>CEREALES</t>
        </is>
      </c>
      <c r="B2092" s="95" t="inlineStr">
        <is>
          <t>SEIGLE</t>
        </is>
      </c>
      <c r="C2092" s="2119" t="n">
        <v>2010</v>
      </c>
      <c r="D2092" s="95" t="inlineStr">
        <is>
          <t>2010/11</t>
        </is>
      </c>
      <c r="E2092" s="2120" t="n">
        <v>7</v>
      </c>
      <c r="F2092" s="161" t="n">
        <v>190.4</v>
      </c>
      <c r="G2092" s="161" t="n">
        <v>430.1</v>
      </c>
    </row>
    <row r="2093" ht="10.05" customHeight="1">
      <c r="A2093" s="95" t="inlineStr">
        <is>
          <t>CEREALES</t>
        </is>
      </c>
      <c r="B2093" s="95" t="inlineStr">
        <is>
          <t>SEIGLE</t>
        </is>
      </c>
      <c r="C2093" s="2119" t="n">
        <v>2010</v>
      </c>
      <c r="D2093" s="95" t="inlineStr">
        <is>
          <t>2010/11</t>
        </is>
      </c>
      <c r="E2093" s="2120" t="n">
        <v>8</v>
      </c>
      <c r="F2093" s="161" t="n">
        <v>382.1</v>
      </c>
      <c r="G2093" s="161" t="n">
        <v>669.3</v>
      </c>
    </row>
    <row r="2094" ht="10.05" customHeight="1">
      <c r="A2094" s="95" t="inlineStr">
        <is>
          <t>CEREALES</t>
        </is>
      </c>
      <c r="B2094" s="95" t="inlineStr">
        <is>
          <t>SEIGLE</t>
        </is>
      </c>
      <c r="C2094" s="2119" t="n">
        <v>2010</v>
      </c>
      <c r="D2094" s="95" t="inlineStr">
        <is>
          <t>2010/11</t>
        </is>
      </c>
      <c r="E2094" s="2120" t="n">
        <v>9</v>
      </c>
      <c r="F2094" s="161" t="n">
        <v>660.77</v>
      </c>
      <c r="G2094" s="161" t="n">
        <v>685.97</v>
      </c>
    </row>
    <row r="2095" ht="10.05" customHeight="1">
      <c r="A2095" s="95" t="inlineStr">
        <is>
          <t>CEREALES</t>
        </is>
      </c>
      <c r="B2095" s="95" t="inlineStr">
        <is>
          <t>SEIGLE</t>
        </is>
      </c>
      <c r="C2095" s="2119" t="n">
        <v>2010</v>
      </c>
      <c r="D2095" s="95" t="inlineStr">
        <is>
          <t>2010/11</t>
        </is>
      </c>
      <c r="E2095" s="2120" t="n">
        <v>10</v>
      </c>
      <c r="F2095" s="161" t="n">
        <v>1482.76</v>
      </c>
      <c r="G2095" s="161" t="n">
        <v>1064.24</v>
      </c>
    </row>
    <row r="2096" ht="10.05" customHeight="1">
      <c r="A2096" s="95" t="inlineStr">
        <is>
          <t>CEREALES</t>
        </is>
      </c>
      <c r="B2096" s="95" t="inlineStr">
        <is>
          <t>SEIGLE</t>
        </is>
      </c>
      <c r="C2096" s="2119" t="n">
        <v>2010</v>
      </c>
      <c r="D2096" s="95" t="inlineStr">
        <is>
          <t>2010/11</t>
        </is>
      </c>
      <c r="E2096" s="2120" t="n">
        <v>11</v>
      </c>
      <c r="F2096" s="161" t="n">
        <v>2351.25</v>
      </c>
      <c r="G2096" s="161" t="n">
        <v>865.23</v>
      </c>
    </row>
    <row r="2097" ht="10.05" customHeight="1">
      <c r="A2097" s="95" t="inlineStr">
        <is>
          <t>CEREALES</t>
        </is>
      </c>
      <c r="B2097" s="95" t="inlineStr">
        <is>
          <t>SEIGLE</t>
        </is>
      </c>
      <c r="C2097" s="2119" t="n">
        <v>2010</v>
      </c>
      <c r="D2097" s="95" t="inlineStr">
        <is>
          <t>2010/11</t>
        </is>
      </c>
      <c r="E2097" s="2120" t="n">
        <v>12</v>
      </c>
      <c r="F2097" s="161" t="n">
        <v>2885.48</v>
      </c>
      <c r="G2097" s="161" t="n">
        <v>1105.21</v>
      </c>
    </row>
    <row r="2098" ht="10.05" customHeight="1">
      <c r="A2098" s="95" t="inlineStr">
        <is>
          <t>CEREALES</t>
        </is>
      </c>
      <c r="B2098" s="95" t="inlineStr">
        <is>
          <t>SEIGLE</t>
        </is>
      </c>
      <c r="C2098" s="2119" t="n">
        <v>2011</v>
      </c>
      <c r="D2098" s="95" t="inlineStr">
        <is>
          <t>2010/11</t>
        </is>
      </c>
      <c r="E2098" s="2120" t="n">
        <v>1</v>
      </c>
      <c r="F2098" s="161" t="n">
        <v>3601.56</v>
      </c>
      <c r="G2098" s="161" t="n">
        <v>1797.44</v>
      </c>
    </row>
    <row r="2099" ht="10.05" customHeight="1">
      <c r="A2099" s="95" t="inlineStr">
        <is>
          <t>CEREALES</t>
        </is>
      </c>
      <c r="B2099" s="95" t="inlineStr">
        <is>
          <t>SEIGLE</t>
        </is>
      </c>
      <c r="C2099" s="2119" t="n">
        <v>2011</v>
      </c>
      <c r="D2099" s="95" t="inlineStr">
        <is>
          <t>2010/11</t>
        </is>
      </c>
      <c r="E2099" s="2120" t="n">
        <v>2</v>
      </c>
      <c r="F2099" s="161" t="n">
        <v>5955.04</v>
      </c>
      <c r="G2099" s="161" t="n">
        <v>3269.56</v>
      </c>
    </row>
    <row r="2100" ht="10.05" customHeight="1">
      <c r="A2100" s="95" t="inlineStr">
        <is>
          <t>CEREALES</t>
        </is>
      </c>
      <c r="B2100" s="95" t="inlineStr">
        <is>
          <t>SEIGLE</t>
        </is>
      </c>
      <c r="C2100" s="2119" t="n">
        <v>2011</v>
      </c>
      <c r="D2100" s="95" t="inlineStr">
        <is>
          <t>2010/11</t>
        </is>
      </c>
      <c r="E2100" s="2120" t="n">
        <v>3</v>
      </c>
      <c r="F2100" s="161" t="n">
        <v>7449.043</v>
      </c>
      <c r="G2100" s="161" t="n">
        <v>4571.88</v>
      </c>
    </row>
    <row r="2101" ht="10.05" customHeight="1">
      <c r="A2101" s="95" t="inlineStr">
        <is>
          <t>CEREALES</t>
        </is>
      </c>
      <c r="B2101" s="95" t="inlineStr">
        <is>
          <t>SEIGLE</t>
        </is>
      </c>
      <c r="C2101" s="2119" t="n">
        <v>2011</v>
      </c>
      <c r="D2101" s="95" t="inlineStr">
        <is>
          <t>2010/11</t>
        </is>
      </c>
      <c r="E2101" s="2120" t="n">
        <v>4</v>
      </c>
      <c r="F2101" s="161" t="n">
        <v>4354.502</v>
      </c>
      <c r="G2101" s="161" t="n">
        <v>5972.548</v>
      </c>
    </row>
    <row r="2102" ht="10.05" customHeight="1">
      <c r="A2102" s="95" t="inlineStr">
        <is>
          <t>CEREALES</t>
        </is>
      </c>
      <c r="B2102" s="95" t="inlineStr">
        <is>
          <t>SEIGLE</t>
        </is>
      </c>
      <c r="C2102" s="2119" t="n">
        <v>2011</v>
      </c>
      <c r="D2102" s="95" t="inlineStr">
        <is>
          <t>2010/11</t>
        </is>
      </c>
      <c r="E2102" s="2120" t="n">
        <v>5</v>
      </c>
      <c r="F2102" s="161" t="n">
        <v>5620.432</v>
      </c>
      <c r="G2102" s="161" t="n">
        <v>2958.957</v>
      </c>
    </row>
    <row r="2103" ht="10.05" customHeight="1">
      <c r="A2103" s="95" t="inlineStr">
        <is>
          <t>CEREALES</t>
        </is>
      </c>
      <c r="B2103" s="95" t="inlineStr">
        <is>
          <t>SEIGLE</t>
        </is>
      </c>
      <c r="C2103" s="2119" t="n">
        <v>2011</v>
      </c>
      <c r="D2103" s="95" t="inlineStr">
        <is>
          <t>2010/11</t>
        </is>
      </c>
      <c r="E2103" s="2120" t="n">
        <v>6</v>
      </c>
      <c r="F2103" s="161" t="n">
        <v>3710.7</v>
      </c>
      <c r="G2103" s="161" t="n">
        <v>457.227</v>
      </c>
    </row>
    <row r="2104" ht="10.05" customHeight="1">
      <c r="A2104" s="95" t="inlineStr">
        <is>
          <t>CEREALES</t>
        </is>
      </c>
      <c r="B2104" s="95" t="inlineStr">
        <is>
          <t>SEIGLE</t>
        </is>
      </c>
      <c r="C2104" s="2119" t="n">
        <v>2011</v>
      </c>
      <c r="D2104" s="95" t="inlineStr">
        <is>
          <t>2011/12</t>
        </is>
      </c>
      <c r="E2104" s="2120" t="n">
        <v>7</v>
      </c>
      <c r="F2104" s="161" t="n">
        <v>354.17</v>
      </c>
      <c r="G2104" s="161" t="n">
        <v>499.819</v>
      </c>
    </row>
    <row r="2105" ht="10.05" customHeight="1">
      <c r="A2105" s="95" t="inlineStr">
        <is>
          <t>CEREALES</t>
        </is>
      </c>
      <c r="B2105" s="95" t="inlineStr">
        <is>
          <t>SEIGLE</t>
        </is>
      </c>
      <c r="C2105" s="2119" t="n">
        <v>2011</v>
      </c>
      <c r="D2105" s="95" t="inlineStr">
        <is>
          <t>2011/12</t>
        </is>
      </c>
      <c r="E2105" s="2120" t="n">
        <v>8</v>
      </c>
      <c r="F2105" s="161" t="n">
        <v>872.349</v>
      </c>
      <c r="G2105" s="161" t="n">
        <v>889.546</v>
      </c>
    </row>
    <row r="2106" ht="10.05" customHeight="1">
      <c r="A2106" s="95" t="inlineStr">
        <is>
          <t>CEREALES</t>
        </is>
      </c>
      <c r="B2106" s="95" t="inlineStr">
        <is>
          <t>SEIGLE</t>
        </is>
      </c>
      <c r="C2106" s="2119" t="n">
        <v>2011</v>
      </c>
      <c r="D2106" s="95" t="inlineStr">
        <is>
          <t>2011/12</t>
        </is>
      </c>
      <c r="E2106" s="2120" t="n">
        <v>9</v>
      </c>
      <c r="F2106" s="161" t="n">
        <v>608.165</v>
      </c>
      <c r="G2106" s="161" t="n">
        <v>744.846</v>
      </c>
    </row>
    <row r="2107" ht="10.05" customHeight="1">
      <c r="A2107" s="95" t="inlineStr">
        <is>
          <t>CEREALES</t>
        </is>
      </c>
      <c r="B2107" s="95" t="inlineStr">
        <is>
          <t>SEIGLE</t>
        </is>
      </c>
      <c r="C2107" s="2119" t="n">
        <v>2011</v>
      </c>
      <c r="D2107" s="95" t="inlineStr">
        <is>
          <t>2011/12</t>
        </is>
      </c>
      <c r="E2107" s="2120" t="n">
        <v>10</v>
      </c>
      <c r="F2107" s="161" t="n">
        <v>866.13</v>
      </c>
      <c r="G2107" s="161" t="n">
        <v>631.146</v>
      </c>
    </row>
    <row r="2108" ht="10.05" customHeight="1">
      <c r="A2108" s="95" t="inlineStr">
        <is>
          <t>CEREALES</t>
        </is>
      </c>
      <c r="B2108" s="95" t="inlineStr">
        <is>
          <t>SEIGLE</t>
        </is>
      </c>
      <c r="C2108" s="2119" t="n">
        <v>2011</v>
      </c>
      <c r="D2108" s="95" t="inlineStr">
        <is>
          <t>2011/12</t>
        </is>
      </c>
      <c r="E2108" s="2120" t="n">
        <v>11</v>
      </c>
      <c r="F2108" s="161" t="n">
        <v>734.698</v>
      </c>
      <c r="G2108" s="161" t="n">
        <v>678.246</v>
      </c>
    </row>
    <row r="2109" ht="10.05" customHeight="1">
      <c r="A2109" s="95" t="inlineStr">
        <is>
          <t>CEREALES</t>
        </is>
      </c>
      <c r="B2109" s="95" t="inlineStr">
        <is>
          <t>SEIGLE</t>
        </is>
      </c>
      <c r="C2109" s="2119" t="n">
        <v>2011</v>
      </c>
      <c r="D2109" s="95" t="inlineStr">
        <is>
          <t>2011/12</t>
        </is>
      </c>
      <c r="E2109" s="2120" t="n">
        <v>12</v>
      </c>
      <c r="F2109" s="161" t="n">
        <v>931.949</v>
      </c>
      <c r="G2109" s="161" t="n">
        <v>601.092</v>
      </c>
    </row>
    <row r="2110" ht="10.05" customHeight="1">
      <c r="A2110" s="95" t="inlineStr">
        <is>
          <t>CEREALES</t>
        </is>
      </c>
      <c r="B2110" s="95" t="inlineStr">
        <is>
          <t>SEIGLE</t>
        </is>
      </c>
      <c r="C2110" s="2119" t="n">
        <v>2012</v>
      </c>
      <c r="D2110" s="95" t="inlineStr">
        <is>
          <t>2011/12</t>
        </is>
      </c>
      <c r="E2110" s="2120" t="n">
        <v>1</v>
      </c>
      <c r="F2110" s="161" t="n">
        <v>740.322</v>
      </c>
      <c r="G2110" s="161" t="n">
        <v>480.17</v>
      </c>
    </row>
    <row r="2111" ht="10.05" customHeight="1">
      <c r="A2111" s="95" t="inlineStr">
        <is>
          <t>CEREALES</t>
        </is>
      </c>
      <c r="B2111" s="95" t="inlineStr">
        <is>
          <t>SEIGLE</t>
        </is>
      </c>
      <c r="C2111" s="2119" t="n">
        <v>2012</v>
      </c>
      <c r="D2111" s="95" t="inlineStr">
        <is>
          <t>2011/12</t>
        </is>
      </c>
      <c r="E2111" s="2120" t="n">
        <v>2</v>
      </c>
      <c r="F2111" s="161" t="n">
        <v>756.5</v>
      </c>
      <c r="G2111" s="161" t="n">
        <v>414.725</v>
      </c>
    </row>
    <row r="2112" ht="10.05" customHeight="1">
      <c r="A2112" s="95" t="inlineStr">
        <is>
          <t>CEREALES</t>
        </is>
      </c>
      <c r="B2112" s="95" t="inlineStr">
        <is>
          <t>SEIGLE</t>
        </is>
      </c>
      <c r="C2112" s="2119" t="n">
        <v>2012</v>
      </c>
      <c r="D2112" s="95" t="inlineStr">
        <is>
          <t>2011/12</t>
        </is>
      </c>
      <c r="E2112" s="2120" t="n">
        <v>3</v>
      </c>
      <c r="F2112" s="161" t="n">
        <v>806.011</v>
      </c>
      <c r="G2112" s="161" t="n">
        <v>206.261</v>
      </c>
    </row>
    <row r="2113" ht="10.05" customHeight="1">
      <c r="A2113" s="95" t="inlineStr">
        <is>
          <t>CEREALES</t>
        </is>
      </c>
      <c r="B2113" s="95" t="inlineStr">
        <is>
          <t>SEIGLE</t>
        </is>
      </c>
      <c r="C2113" s="2119" t="n">
        <v>2012</v>
      </c>
      <c r="D2113" s="95" t="inlineStr">
        <is>
          <t>2011/12</t>
        </is>
      </c>
      <c r="E2113" s="2120" t="n">
        <v>4</v>
      </c>
      <c r="F2113" s="161" t="n">
        <v>795.79</v>
      </c>
      <c r="G2113" s="161" t="n">
        <v>151.334</v>
      </c>
    </row>
    <row r="2114" ht="10.05" customHeight="1">
      <c r="A2114" s="95" t="inlineStr">
        <is>
          <t>CEREALES</t>
        </is>
      </c>
      <c r="B2114" s="95" t="inlineStr">
        <is>
          <t>SEIGLE</t>
        </is>
      </c>
      <c r="C2114" s="2119" t="n">
        <v>2012</v>
      </c>
      <c r="D2114" s="95" t="inlineStr">
        <is>
          <t>2011/12</t>
        </is>
      </c>
      <c r="E2114" s="2120" t="n">
        <v>5</v>
      </c>
      <c r="F2114" s="161" t="n">
        <v>347.84</v>
      </c>
      <c r="G2114" s="161" t="n">
        <v>130.385</v>
      </c>
    </row>
    <row r="2115" ht="10.05" customHeight="1">
      <c r="A2115" s="95" t="inlineStr">
        <is>
          <t>CEREALES</t>
        </is>
      </c>
      <c r="B2115" s="95" t="inlineStr">
        <is>
          <t>SEIGLE</t>
        </is>
      </c>
      <c r="C2115" s="2119" t="n">
        <v>2012</v>
      </c>
      <c r="D2115" s="95" t="inlineStr">
        <is>
          <t>2011/12</t>
        </is>
      </c>
      <c r="E2115" s="2120" t="n">
        <v>6</v>
      </c>
      <c r="F2115" s="161" t="n">
        <v>417.22</v>
      </c>
      <c r="G2115" s="161" t="n">
        <v>91.59699999999999</v>
      </c>
    </row>
    <row r="2116" ht="10.05" customHeight="1">
      <c r="A2116" s="95" t="inlineStr">
        <is>
          <t>CEREALES</t>
        </is>
      </c>
      <c r="B2116" s="95" t="inlineStr">
        <is>
          <t>SEIGLE</t>
        </is>
      </c>
      <c r="C2116" s="2119" t="n">
        <v>2012</v>
      </c>
      <c r="D2116" s="95" t="inlineStr">
        <is>
          <t>2012/13</t>
        </is>
      </c>
      <c r="E2116" s="2120" t="n">
        <v>7</v>
      </c>
      <c r="F2116" s="161" t="n">
        <v>419.8</v>
      </c>
      <c r="G2116" s="161" t="n">
        <v>387.839</v>
      </c>
    </row>
    <row r="2117" ht="10.05" customHeight="1">
      <c r="A2117" s="95" t="inlineStr">
        <is>
          <t>CEREALES</t>
        </is>
      </c>
      <c r="B2117" s="95" t="inlineStr">
        <is>
          <t>SEIGLE</t>
        </is>
      </c>
      <c r="C2117" s="2119" t="n">
        <v>2012</v>
      </c>
      <c r="D2117" s="95" t="inlineStr">
        <is>
          <t>2012/13</t>
        </is>
      </c>
      <c r="E2117" s="2120" t="n">
        <v>8</v>
      </c>
      <c r="F2117" s="161" t="n">
        <v>528.022</v>
      </c>
      <c r="G2117" s="161" t="n">
        <v>1094.638</v>
      </c>
    </row>
    <row r="2118" ht="10.05" customHeight="1">
      <c r="A2118" s="95" t="inlineStr">
        <is>
          <t>CEREALES</t>
        </is>
      </c>
      <c r="B2118" s="95" t="inlineStr">
        <is>
          <t>SEIGLE</t>
        </is>
      </c>
      <c r="C2118" s="2119" t="n">
        <v>2012</v>
      </c>
      <c r="D2118" s="95" t="inlineStr">
        <is>
          <t>2012/13</t>
        </is>
      </c>
      <c r="E2118" s="2120" t="n">
        <v>9</v>
      </c>
      <c r="F2118" s="161" t="n">
        <v>703.241</v>
      </c>
      <c r="G2118" s="161" t="n">
        <v>1176.106</v>
      </c>
    </row>
    <row r="2119" ht="10.05" customHeight="1">
      <c r="A2119" s="95" t="inlineStr">
        <is>
          <t>CEREALES</t>
        </is>
      </c>
      <c r="B2119" s="95" t="inlineStr">
        <is>
          <t>SEIGLE</t>
        </is>
      </c>
      <c r="C2119" s="2119" t="n">
        <v>2012</v>
      </c>
      <c r="D2119" s="95" t="inlineStr">
        <is>
          <t>2012/13</t>
        </is>
      </c>
      <c r="E2119" s="2120" t="n">
        <v>10</v>
      </c>
      <c r="F2119" s="161" t="n">
        <v>886.112</v>
      </c>
      <c r="G2119" s="161" t="n">
        <v>1101.094</v>
      </c>
    </row>
    <row r="2120" ht="10.05" customHeight="1">
      <c r="A2120" s="95" t="inlineStr">
        <is>
          <t>CEREALES</t>
        </is>
      </c>
      <c r="B2120" s="95" t="inlineStr">
        <is>
          <t>SEIGLE</t>
        </is>
      </c>
      <c r="C2120" s="2119" t="n">
        <v>2012</v>
      </c>
      <c r="D2120" s="95" t="inlineStr">
        <is>
          <t>2012/13</t>
        </is>
      </c>
      <c r="E2120" s="2120" t="n">
        <v>11</v>
      </c>
      <c r="F2120" s="161" t="n">
        <v>738.357</v>
      </c>
      <c r="G2120" s="161" t="n">
        <v>1143.864</v>
      </c>
    </row>
    <row r="2121" ht="10.05" customHeight="1">
      <c r="A2121" s="95" t="inlineStr">
        <is>
          <t>CEREALES</t>
        </is>
      </c>
      <c r="B2121" s="95" t="inlineStr">
        <is>
          <t>SEIGLE</t>
        </is>
      </c>
      <c r="C2121" s="2119" t="n">
        <v>2012</v>
      </c>
      <c r="D2121" s="95" t="inlineStr">
        <is>
          <t>2012/13</t>
        </is>
      </c>
      <c r="E2121" s="2120" t="n">
        <v>12</v>
      </c>
      <c r="F2121" s="161" t="n">
        <v>913.045</v>
      </c>
      <c r="G2121" s="161" t="n">
        <v>988.811</v>
      </c>
    </row>
    <row r="2122" ht="10.05" customHeight="1">
      <c r="A2122" s="95" t="inlineStr">
        <is>
          <t>CEREALES</t>
        </is>
      </c>
      <c r="B2122" s="95" t="inlineStr">
        <is>
          <t>SEIGLE</t>
        </is>
      </c>
      <c r="C2122" s="2119" t="n">
        <v>2013</v>
      </c>
      <c r="D2122" s="95" t="inlineStr">
        <is>
          <t>2012/13</t>
        </is>
      </c>
      <c r="E2122" s="2120" t="n">
        <v>1</v>
      </c>
      <c r="F2122" s="161" t="n">
        <v>980.083</v>
      </c>
      <c r="G2122" s="161" t="n">
        <v>862.082</v>
      </c>
    </row>
    <row r="2123" ht="10.05" customHeight="1">
      <c r="A2123" s="95" t="inlineStr">
        <is>
          <t>CEREALES</t>
        </is>
      </c>
      <c r="B2123" s="95" t="inlineStr">
        <is>
          <t>SEIGLE</t>
        </is>
      </c>
      <c r="C2123" s="2119" t="n">
        <v>2013</v>
      </c>
      <c r="D2123" s="95" t="inlineStr">
        <is>
          <t>2012/13</t>
        </is>
      </c>
      <c r="E2123" s="2120" t="n">
        <v>2</v>
      </c>
      <c r="F2123" s="161" t="n">
        <v>498.577</v>
      </c>
      <c r="G2123" s="161" t="n">
        <v>906.614</v>
      </c>
    </row>
    <row r="2124" ht="10.05" customHeight="1">
      <c r="A2124" s="95" t="inlineStr">
        <is>
          <t>CEREALES</t>
        </is>
      </c>
      <c r="B2124" s="95" t="inlineStr">
        <is>
          <t>SEIGLE</t>
        </is>
      </c>
      <c r="C2124" s="2119" t="n">
        <v>2013</v>
      </c>
      <c r="D2124" s="95" t="inlineStr">
        <is>
          <t>2012/13</t>
        </is>
      </c>
      <c r="E2124" s="2120" t="n">
        <v>3</v>
      </c>
      <c r="F2124" s="161" t="n">
        <v>995.624</v>
      </c>
      <c r="G2124" s="161" t="n">
        <v>1052.279</v>
      </c>
    </row>
    <row r="2125" ht="10.05" customHeight="1">
      <c r="A2125" s="95" t="inlineStr">
        <is>
          <t>CEREALES</t>
        </is>
      </c>
      <c r="B2125" s="95" t="inlineStr">
        <is>
          <t>SEIGLE</t>
        </is>
      </c>
      <c r="C2125" s="2119" t="n">
        <v>2013</v>
      </c>
      <c r="D2125" s="95" t="inlineStr">
        <is>
          <t>2012/13</t>
        </is>
      </c>
      <c r="E2125" s="2120" t="n">
        <v>4</v>
      </c>
      <c r="F2125" s="161" t="n">
        <v>1428.919</v>
      </c>
      <c r="G2125" s="161" t="n">
        <v>857.062</v>
      </c>
    </row>
    <row r="2126" ht="10.05" customHeight="1">
      <c r="A2126" s="95" t="inlineStr">
        <is>
          <t>CEREALES</t>
        </is>
      </c>
      <c r="B2126" s="95" t="inlineStr">
        <is>
          <t>SEIGLE</t>
        </is>
      </c>
      <c r="C2126" s="2119" t="n">
        <v>2013</v>
      </c>
      <c r="D2126" s="95" t="inlineStr">
        <is>
          <t>2012/13</t>
        </is>
      </c>
      <c r="E2126" s="2120" t="n">
        <v>5</v>
      </c>
      <c r="F2126" s="161" t="n">
        <v>1757.961</v>
      </c>
      <c r="G2126" s="161" t="n">
        <v>960.833</v>
      </c>
    </row>
    <row r="2127" ht="10.05" customHeight="1">
      <c r="A2127" s="95" t="inlineStr">
        <is>
          <t>CEREALES</t>
        </is>
      </c>
      <c r="B2127" s="95" t="inlineStr">
        <is>
          <t>SEIGLE</t>
        </is>
      </c>
      <c r="C2127" s="2119" t="n">
        <v>2013</v>
      </c>
      <c r="D2127" s="95" t="inlineStr">
        <is>
          <t>2012/13</t>
        </is>
      </c>
      <c r="E2127" s="2120" t="n">
        <v>6</v>
      </c>
      <c r="F2127" s="161" t="n">
        <v>2482.493</v>
      </c>
      <c r="G2127" s="161" t="n">
        <v>510.546</v>
      </c>
    </row>
    <row r="2128" ht="10.05" customHeight="1">
      <c r="A2128" s="95" t="inlineStr">
        <is>
          <t>CEREALES</t>
        </is>
      </c>
      <c r="B2128" s="95" t="inlineStr">
        <is>
          <t>SEIGLE</t>
        </is>
      </c>
      <c r="C2128" s="2119" t="n">
        <v>2013</v>
      </c>
      <c r="D2128" s="95" t="inlineStr">
        <is>
          <t>2013/14</t>
        </is>
      </c>
      <c r="E2128" s="2120" t="n">
        <v>7</v>
      </c>
      <c r="F2128" s="161" t="n">
        <v>704.678</v>
      </c>
      <c r="G2128" s="161" t="n">
        <v>372.687</v>
      </c>
    </row>
    <row r="2129" ht="10.05" customHeight="1">
      <c r="A2129" s="95" t="inlineStr">
        <is>
          <t>CEREALES</t>
        </is>
      </c>
      <c r="B2129" s="95" t="inlineStr">
        <is>
          <t>SEIGLE</t>
        </is>
      </c>
      <c r="C2129" s="2119" t="n">
        <v>2013</v>
      </c>
      <c r="D2129" s="95" t="inlineStr">
        <is>
          <t>2013/14</t>
        </is>
      </c>
      <c r="E2129" s="2120" t="n">
        <v>8</v>
      </c>
      <c r="F2129" s="161" t="n">
        <v>701.583</v>
      </c>
      <c r="G2129" s="161" t="n">
        <v>993.513</v>
      </c>
    </row>
    <row r="2130" ht="10.05" customHeight="1">
      <c r="A2130" s="95" t="inlineStr">
        <is>
          <t>CEREALES</t>
        </is>
      </c>
      <c r="B2130" s="95" t="inlineStr">
        <is>
          <t>SEIGLE</t>
        </is>
      </c>
      <c r="C2130" s="2119" t="n">
        <v>2013</v>
      </c>
      <c r="D2130" s="95" t="inlineStr">
        <is>
          <t>2013/14</t>
        </is>
      </c>
      <c r="E2130" s="2120" t="n">
        <v>9</v>
      </c>
      <c r="F2130" s="161" t="n">
        <v>563.119</v>
      </c>
      <c r="G2130" s="161" t="n">
        <v>989.694</v>
      </c>
    </row>
    <row r="2131" ht="10.05" customHeight="1">
      <c r="A2131" s="95" t="inlineStr">
        <is>
          <t>CEREALES</t>
        </is>
      </c>
      <c r="B2131" s="95" t="inlineStr">
        <is>
          <t>SEIGLE</t>
        </is>
      </c>
      <c r="C2131" s="2119" t="n">
        <v>2013</v>
      </c>
      <c r="D2131" s="95" t="inlineStr">
        <is>
          <t>2013/14</t>
        </is>
      </c>
      <c r="E2131" s="2120" t="n">
        <v>10</v>
      </c>
      <c r="F2131" s="161" t="n">
        <v>732.192</v>
      </c>
      <c r="G2131" s="161" t="n">
        <v>1160.93</v>
      </c>
    </row>
    <row r="2132" ht="10.05" customHeight="1">
      <c r="A2132" s="95" t="inlineStr">
        <is>
          <t>CEREALES</t>
        </is>
      </c>
      <c r="B2132" s="95" t="inlineStr">
        <is>
          <t>SEIGLE</t>
        </is>
      </c>
      <c r="C2132" s="2119" t="n">
        <v>2013</v>
      </c>
      <c r="D2132" s="95" t="inlineStr">
        <is>
          <t>2013/14</t>
        </is>
      </c>
      <c r="E2132" s="2120" t="n">
        <v>11</v>
      </c>
      <c r="F2132" s="161" t="n">
        <v>938.687</v>
      </c>
      <c r="G2132" s="161" t="n">
        <v>975.064</v>
      </c>
    </row>
    <row r="2133" ht="10.05" customHeight="1">
      <c r="A2133" s="95" t="inlineStr">
        <is>
          <t>CEREALES</t>
        </is>
      </c>
      <c r="B2133" s="95" t="inlineStr">
        <is>
          <t>SEIGLE</t>
        </is>
      </c>
      <c r="C2133" s="2119" t="n">
        <v>2013</v>
      </c>
      <c r="D2133" s="95" t="inlineStr">
        <is>
          <t>2013/14</t>
        </is>
      </c>
      <c r="E2133" s="2120" t="n">
        <v>12</v>
      </c>
      <c r="F2133" s="161" t="n">
        <v>777.0410000000001</v>
      </c>
      <c r="G2133" s="161" t="n">
        <v>856.967</v>
      </c>
    </row>
    <row r="2134" ht="10.05" customHeight="1">
      <c r="A2134" s="95" t="inlineStr">
        <is>
          <t>CEREALES</t>
        </is>
      </c>
      <c r="B2134" s="95" t="inlineStr">
        <is>
          <t>SEIGLE</t>
        </is>
      </c>
      <c r="C2134" s="2119" t="n">
        <v>2014</v>
      </c>
      <c r="D2134" s="95" t="inlineStr">
        <is>
          <t>2013/14</t>
        </is>
      </c>
      <c r="E2134" s="2120" t="n">
        <v>1</v>
      </c>
      <c r="F2134" s="161" t="n">
        <v>619.244</v>
      </c>
      <c r="G2134" s="161" t="n">
        <v>754.693</v>
      </c>
    </row>
    <row r="2135" ht="10.05" customHeight="1">
      <c r="A2135" s="95" t="inlineStr">
        <is>
          <t>CEREALES</t>
        </is>
      </c>
      <c r="B2135" s="95" t="inlineStr">
        <is>
          <t>SEIGLE</t>
        </is>
      </c>
      <c r="C2135" s="2119" t="n">
        <v>2014</v>
      </c>
      <c r="D2135" s="95" t="inlineStr">
        <is>
          <t>2013/14</t>
        </is>
      </c>
      <c r="E2135" s="2120" t="n">
        <v>2</v>
      </c>
      <c r="F2135" s="161" t="n">
        <v>810.025</v>
      </c>
      <c r="G2135" s="161" t="n">
        <v>738.359</v>
      </c>
    </row>
    <row r="2136" ht="10.05" customHeight="1">
      <c r="A2136" s="95" t="inlineStr">
        <is>
          <t>CEREALES</t>
        </is>
      </c>
      <c r="B2136" s="95" t="inlineStr">
        <is>
          <t>SEIGLE</t>
        </is>
      </c>
      <c r="C2136" s="2119" t="n">
        <v>2014</v>
      </c>
      <c r="D2136" s="95" t="inlineStr">
        <is>
          <t>2013/14</t>
        </is>
      </c>
      <c r="E2136" s="2120" t="n">
        <v>3</v>
      </c>
      <c r="F2136" s="161" t="n">
        <v>1020.345</v>
      </c>
      <c r="G2136" s="161" t="n">
        <v>687.01</v>
      </c>
    </row>
    <row r="2137" ht="10.05" customHeight="1">
      <c r="A2137" s="95" t="inlineStr">
        <is>
          <t>CEREALES</t>
        </is>
      </c>
      <c r="B2137" s="95" t="inlineStr">
        <is>
          <t>SEIGLE</t>
        </is>
      </c>
      <c r="C2137" s="2119" t="n">
        <v>2014</v>
      </c>
      <c r="D2137" s="95" t="inlineStr">
        <is>
          <t>2013/14</t>
        </is>
      </c>
      <c r="E2137" s="2120" t="n">
        <v>4</v>
      </c>
      <c r="F2137" s="161" t="n">
        <v>1175.399</v>
      </c>
      <c r="G2137" s="161" t="n">
        <v>1919.097</v>
      </c>
    </row>
    <row r="2138" ht="10.05" customHeight="1">
      <c r="A2138" s="95" t="inlineStr">
        <is>
          <t>CEREALES</t>
        </is>
      </c>
      <c r="B2138" s="95" t="inlineStr">
        <is>
          <t>SEIGLE</t>
        </is>
      </c>
      <c r="C2138" s="2119" t="n">
        <v>2014</v>
      </c>
      <c r="D2138" s="95" t="inlineStr">
        <is>
          <t>2013/14</t>
        </is>
      </c>
      <c r="E2138" s="2120" t="n">
        <v>5</v>
      </c>
      <c r="F2138" s="161" t="n">
        <v>1902.466</v>
      </c>
      <c r="G2138" s="161" t="n">
        <v>1326.286</v>
      </c>
    </row>
    <row r="2139" ht="10.05" customHeight="1">
      <c r="A2139" s="95" t="inlineStr">
        <is>
          <t>CEREALES</t>
        </is>
      </c>
      <c r="B2139" s="95" t="inlineStr">
        <is>
          <t>SEIGLE</t>
        </is>
      </c>
      <c r="C2139" s="2119" t="n">
        <v>2014</v>
      </c>
      <c r="D2139" s="95" t="inlineStr">
        <is>
          <t>2013/14</t>
        </is>
      </c>
      <c r="E2139" s="2120" t="n">
        <v>6</v>
      </c>
      <c r="F2139" s="161" t="n">
        <v>2466.029</v>
      </c>
      <c r="G2139" s="161" t="n">
        <v>302.195</v>
      </c>
    </row>
    <row r="2140" ht="10.05" customHeight="1">
      <c r="A2140" s="95" t="inlineStr">
        <is>
          <t>CEREALES</t>
        </is>
      </c>
      <c r="B2140" s="95" t="inlineStr">
        <is>
          <t>SEIGLE</t>
        </is>
      </c>
      <c r="C2140" s="2119" t="n">
        <v>2014</v>
      </c>
      <c r="D2140" s="95" t="inlineStr">
        <is>
          <t>2014/15</t>
        </is>
      </c>
      <c r="E2140" s="2120" t="n">
        <v>7</v>
      </c>
      <c r="F2140" s="161" t="n">
        <v>522.5309999999999</v>
      </c>
      <c r="G2140" s="161" t="n">
        <v>221.514</v>
      </c>
    </row>
    <row r="2141" ht="10.05" customHeight="1">
      <c r="A2141" s="95" t="inlineStr">
        <is>
          <t>CEREALES</t>
        </is>
      </c>
      <c r="B2141" s="95" t="inlineStr">
        <is>
          <t>SEIGLE</t>
        </is>
      </c>
      <c r="C2141" s="2119" t="n">
        <v>2014</v>
      </c>
      <c r="D2141" s="95" t="inlineStr">
        <is>
          <t>2014/15</t>
        </is>
      </c>
      <c r="E2141" s="2120" t="n">
        <v>8</v>
      </c>
      <c r="F2141" s="161" t="n">
        <v>490.184</v>
      </c>
      <c r="G2141" s="161" t="n">
        <v>1022.959</v>
      </c>
    </row>
    <row r="2142" ht="10.05" customHeight="1">
      <c r="A2142" s="95" t="inlineStr">
        <is>
          <t>CEREALES</t>
        </is>
      </c>
      <c r="B2142" s="95" t="inlineStr">
        <is>
          <t>SEIGLE</t>
        </is>
      </c>
      <c r="C2142" s="2119" t="n">
        <v>2014</v>
      </c>
      <c r="D2142" s="95" t="inlineStr">
        <is>
          <t>2014/15</t>
        </is>
      </c>
      <c r="E2142" s="2120" t="n">
        <v>9</v>
      </c>
      <c r="F2142" s="161" t="n">
        <v>388.821</v>
      </c>
      <c r="G2142" s="161" t="n">
        <v>1299.07</v>
      </c>
    </row>
    <row r="2143" ht="10.05" customHeight="1">
      <c r="A2143" s="95" t="inlineStr">
        <is>
          <t>CEREALES</t>
        </is>
      </c>
      <c r="B2143" s="95" t="inlineStr">
        <is>
          <t>SEIGLE</t>
        </is>
      </c>
      <c r="C2143" s="2119" t="n">
        <v>2014</v>
      </c>
      <c r="D2143" s="95" t="inlineStr">
        <is>
          <t>2014/15</t>
        </is>
      </c>
      <c r="E2143" s="2120" t="n">
        <v>10</v>
      </c>
      <c r="F2143" s="161" t="n">
        <v>679.21</v>
      </c>
      <c r="G2143" s="161" t="n">
        <v>1112.979</v>
      </c>
    </row>
    <row r="2144" ht="10.05" customHeight="1">
      <c r="A2144" s="95" t="inlineStr">
        <is>
          <t>CEREALES</t>
        </is>
      </c>
      <c r="B2144" s="95" t="inlineStr">
        <is>
          <t>SEIGLE</t>
        </is>
      </c>
      <c r="C2144" s="2119" t="n">
        <v>2014</v>
      </c>
      <c r="D2144" s="95" t="inlineStr">
        <is>
          <t>2014/15</t>
        </is>
      </c>
      <c r="E2144" s="2120" t="n">
        <v>11</v>
      </c>
      <c r="F2144" s="161" t="n">
        <v>533.995</v>
      </c>
      <c r="G2144" s="161" t="n">
        <v>927.845</v>
      </c>
    </row>
    <row r="2145" ht="10.05" customHeight="1">
      <c r="A2145" s="95" t="inlineStr">
        <is>
          <t>CEREALES</t>
        </is>
      </c>
      <c r="B2145" s="95" t="inlineStr">
        <is>
          <t>SEIGLE</t>
        </is>
      </c>
      <c r="C2145" s="2119" t="n">
        <v>2014</v>
      </c>
      <c r="D2145" s="95" t="inlineStr">
        <is>
          <t>2014/15</t>
        </is>
      </c>
      <c r="E2145" s="2120" t="n">
        <v>12</v>
      </c>
      <c r="F2145" s="161" t="n">
        <v>608.379</v>
      </c>
      <c r="G2145" s="161" t="n">
        <v>835.903</v>
      </c>
    </row>
    <row r="2146" ht="10.05" customHeight="1">
      <c r="A2146" s="95" t="inlineStr">
        <is>
          <t>CEREALES</t>
        </is>
      </c>
      <c r="B2146" s="95" t="inlineStr">
        <is>
          <t>SEIGLE</t>
        </is>
      </c>
      <c r="C2146" s="2119" t="n">
        <v>2015</v>
      </c>
      <c r="D2146" s="95" t="inlineStr">
        <is>
          <t>2014/15</t>
        </is>
      </c>
      <c r="E2146" s="2120" t="n">
        <v>1</v>
      </c>
      <c r="F2146" s="161" t="n">
        <v>663.188</v>
      </c>
      <c r="G2146" s="161" t="n">
        <v>826.1</v>
      </c>
    </row>
    <row r="2147" ht="10.05" customHeight="1">
      <c r="A2147" s="95" t="inlineStr">
        <is>
          <t>CEREALES</t>
        </is>
      </c>
      <c r="B2147" s="95" t="inlineStr">
        <is>
          <t>SEIGLE</t>
        </is>
      </c>
      <c r="C2147" s="2119" t="n">
        <v>2015</v>
      </c>
      <c r="D2147" s="95" t="inlineStr">
        <is>
          <t>2014/15</t>
        </is>
      </c>
      <c r="E2147" s="2120" t="n">
        <v>2</v>
      </c>
      <c r="F2147" s="161" t="n">
        <v>583.711</v>
      </c>
      <c r="G2147" s="161" t="n">
        <v>884.371</v>
      </c>
    </row>
    <row r="2148" ht="10.05" customHeight="1">
      <c r="A2148" s="95" t="inlineStr">
        <is>
          <t>CEREALES</t>
        </is>
      </c>
      <c r="B2148" s="95" t="inlineStr">
        <is>
          <t>SEIGLE</t>
        </is>
      </c>
      <c r="C2148" s="2119" t="n">
        <v>2015</v>
      </c>
      <c r="D2148" s="95" t="inlineStr">
        <is>
          <t>2014/15</t>
        </is>
      </c>
      <c r="E2148" s="2120" t="n">
        <v>3</v>
      </c>
      <c r="F2148" s="161" t="n">
        <v>512.972</v>
      </c>
      <c r="G2148" s="161" t="n">
        <v>775.801</v>
      </c>
    </row>
    <row r="2149" ht="10.05" customHeight="1">
      <c r="A2149" s="95" t="inlineStr">
        <is>
          <t>CEREALES</t>
        </is>
      </c>
      <c r="B2149" s="95" t="inlineStr">
        <is>
          <t>SEIGLE</t>
        </is>
      </c>
      <c r="C2149" s="2119" t="n">
        <v>2015</v>
      </c>
      <c r="D2149" s="95" t="inlineStr">
        <is>
          <t>2014/15</t>
        </is>
      </c>
      <c r="E2149" s="2120" t="n">
        <v>4</v>
      </c>
      <c r="F2149" s="161" t="n">
        <v>1654.29</v>
      </c>
      <c r="G2149" s="161" t="n">
        <v>1267.751</v>
      </c>
    </row>
    <row r="2150" ht="10.05" customHeight="1">
      <c r="A2150" s="95" t="inlineStr">
        <is>
          <t>CEREALES</t>
        </is>
      </c>
      <c r="B2150" s="95" t="inlineStr">
        <is>
          <t>SEIGLE</t>
        </is>
      </c>
      <c r="C2150" s="2119" t="n">
        <v>2015</v>
      </c>
      <c r="D2150" s="95" t="inlineStr">
        <is>
          <t>2014/15</t>
        </is>
      </c>
      <c r="E2150" s="2120" t="n">
        <v>5</v>
      </c>
      <c r="F2150" s="161" t="n">
        <v>1577.466</v>
      </c>
      <c r="G2150" s="161" t="n">
        <v>684.373</v>
      </c>
    </row>
    <row r="2151" ht="10.05" customHeight="1">
      <c r="A2151" s="95" t="inlineStr">
        <is>
          <t>CEREALES</t>
        </is>
      </c>
      <c r="B2151" s="95" t="inlineStr">
        <is>
          <t>SEIGLE</t>
        </is>
      </c>
      <c r="C2151" s="2119" t="n">
        <v>2015</v>
      </c>
      <c r="D2151" s="95" t="inlineStr">
        <is>
          <t>2014/15</t>
        </is>
      </c>
      <c r="E2151" s="2120" t="n">
        <v>6</v>
      </c>
      <c r="F2151" s="161" t="n">
        <v>1070.272</v>
      </c>
      <c r="G2151" s="161" t="n">
        <v>518.067</v>
      </c>
    </row>
    <row r="2152" ht="10.05" customHeight="1">
      <c r="A2152" s="95" t="inlineStr">
        <is>
          <t>CEREALES</t>
        </is>
      </c>
      <c r="B2152" s="95" t="inlineStr">
        <is>
          <t>SEIGLE</t>
        </is>
      </c>
      <c r="C2152" s="2119" t="n">
        <v>2015</v>
      </c>
      <c r="D2152" s="95" t="inlineStr">
        <is>
          <t>2015/16</t>
        </is>
      </c>
      <c r="E2152" s="2120" t="n">
        <v>7</v>
      </c>
      <c r="F2152" s="161" t="n">
        <v>516.046</v>
      </c>
      <c r="G2152" s="161" t="n">
        <v>1039.958</v>
      </c>
    </row>
    <row r="2153" ht="10.05" customHeight="1">
      <c r="A2153" s="95" t="inlineStr">
        <is>
          <t>CEREALES</t>
        </is>
      </c>
      <c r="B2153" s="95" t="inlineStr">
        <is>
          <t>SEIGLE</t>
        </is>
      </c>
      <c r="C2153" s="2119" t="n">
        <v>2015</v>
      </c>
      <c r="D2153" s="95" t="inlineStr">
        <is>
          <t>2015/16</t>
        </is>
      </c>
      <c r="E2153" s="2120" t="n">
        <v>8</v>
      </c>
      <c r="F2153" s="161" t="n">
        <v>425.526</v>
      </c>
      <c r="G2153" s="161" t="n">
        <v>1256.849</v>
      </c>
    </row>
    <row r="2154" ht="10.05" customHeight="1">
      <c r="A2154" s="95" t="inlineStr">
        <is>
          <t>CEREALES</t>
        </is>
      </c>
      <c r="B2154" s="95" t="inlineStr">
        <is>
          <t>SEIGLE</t>
        </is>
      </c>
      <c r="C2154" s="2119" t="n">
        <v>2015</v>
      </c>
      <c r="D2154" s="95" t="inlineStr">
        <is>
          <t>2015/16</t>
        </is>
      </c>
      <c r="E2154" s="2120" t="n">
        <v>9</v>
      </c>
      <c r="F2154" s="161" t="n">
        <v>254.985</v>
      </c>
      <c r="G2154" s="161" t="n">
        <v>1313.104</v>
      </c>
    </row>
    <row r="2155" ht="10.05" customHeight="1">
      <c r="A2155" s="95" t="inlineStr">
        <is>
          <t>CEREALES</t>
        </is>
      </c>
      <c r="B2155" s="95" t="inlineStr">
        <is>
          <t>SEIGLE</t>
        </is>
      </c>
      <c r="C2155" s="2119" t="n">
        <v>2015</v>
      </c>
      <c r="D2155" s="95" t="inlineStr">
        <is>
          <t>2015/16</t>
        </is>
      </c>
      <c r="E2155" s="2120" t="n">
        <v>10</v>
      </c>
      <c r="F2155" s="161" t="n">
        <v>330.509</v>
      </c>
      <c r="G2155" s="161" t="n">
        <v>2551.129</v>
      </c>
    </row>
    <row r="2156" ht="10.05" customHeight="1">
      <c r="A2156" s="95" t="inlineStr">
        <is>
          <t>CEREALES</t>
        </is>
      </c>
      <c r="B2156" s="95" t="inlineStr">
        <is>
          <t>SEIGLE</t>
        </is>
      </c>
      <c r="C2156" s="2119" t="n">
        <v>2015</v>
      </c>
      <c r="D2156" s="95" t="inlineStr">
        <is>
          <t>2015/16</t>
        </is>
      </c>
      <c r="E2156" s="2120" t="n">
        <v>11</v>
      </c>
      <c r="F2156" s="161" t="n">
        <v>2050.423</v>
      </c>
      <c r="G2156" s="161" t="n">
        <v>1850.474</v>
      </c>
    </row>
    <row r="2157" ht="10.05" customHeight="1">
      <c r="A2157" s="95" t="inlineStr">
        <is>
          <t>CEREALES</t>
        </is>
      </c>
      <c r="B2157" s="95" t="inlineStr">
        <is>
          <t>SEIGLE</t>
        </is>
      </c>
      <c r="C2157" s="2119" t="n">
        <v>2015</v>
      </c>
      <c r="D2157" s="95" t="inlineStr">
        <is>
          <t>2015/16</t>
        </is>
      </c>
      <c r="E2157" s="2120" t="n">
        <v>12</v>
      </c>
      <c r="F2157" s="161" t="n">
        <v>1322.97</v>
      </c>
      <c r="G2157" s="161" t="n">
        <v>958.904</v>
      </c>
    </row>
    <row r="2158" ht="10.05" customHeight="1">
      <c r="A2158" s="95" t="inlineStr">
        <is>
          <t>CEREALES</t>
        </is>
      </c>
      <c r="B2158" s="95" t="inlineStr">
        <is>
          <t>SEIGLE</t>
        </is>
      </c>
      <c r="C2158" s="2119" t="n">
        <v>2016</v>
      </c>
      <c r="D2158" s="95" t="inlineStr">
        <is>
          <t>2015/16</t>
        </is>
      </c>
      <c r="E2158" s="2120" t="n">
        <v>1</v>
      </c>
      <c r="F2158" s="161" t="n">
        <v>910.14</v>
      </c>
      <c r="G2158" s="161" t="n">
        <v>1565.218</v>
      </c>
    </row>
    <row r="2159" ht="10.05" customHeight="1">
      <c r="A2159" s="95" t="inlineStr">
        <is>
          <t>CEREALES</t>
        </is>
      </c>
      <c r="B2159" s="95" t="inlineStr">
        <is>
          <t>SEIGLE</t>
        </is>
      </c>
      <c r="C2159" s="2119" t="n">
        <v>2016</v>
      </c>
      <c r="D2159" s="95" t="inlineStr">
        <is>
          <t>2015/16</t>
        </is>
      </c>
      <c r="E2159" s="2120" t="n">
        <v>2</v>
      </c>
      <c r="F2159" s="161" t="n">
        <v>1287.649</v>
      </c>
      <c r="G2159" s="161" t="n">
        <v>760.674</v>
      </c>
    </row>
    <row r="2160" ht="10.05" customHeight="1">
      <c r="A2160" s="95" t="inlineStr">
        <is>
          <t>CEREALES</t>
        </is>
      </c>
      <c r="B2160" s="95" t="inlineStr">
        <is>
          <t>SEIGLE</t>
        </is>
      </c>
      <c r="C2160" s="2119" t="n">
        <v>2016</v>
      </c>
      <c r="D2160" s="95" t="inlineStr">
        <is>
          <t>2015/16</t>
        </is>
      </c>
      <c r="E2160" s="2120" t="n">
        <v>3</v>
      </c>
      <c r="F2160" s="161" t="n">
        <v>397.84</v>
      </c>
      <c r="G2160" s="161" t="n">
        <v>551.288</v>
      </c>
    </row>
    <row r="2161" ht="10.05" customHeight="1">
      <c r="A2161" s="95" t="inlineStr">
        <is>
          <t>CEREALES</t>
        </is>
      </c>
      <c r="B2161" s="95" t="inlineStr">
        <is>
          <t>SEIGLE</t>
        </is>
      </c>
      <c r="C2161" s="2119" t="n">
        <v>2016</v>
      </c>
      <c r="D2161" s="95" t="inlineStr">
        <is>
          <t>2015/16</t>
        </is>
      </c>
      <c r="E2161" s="2120" t="n">
        <v>4</v>
      </c>
      <c r="F2161" s="161" t="n">
        <v>479.9</v>
      </c>
      <c r="G2161" s="161" t="n">
        <v>1309.437</v>
      </c>
    </row>
    <row r="2162" ht="10.05" customHeight="1">
      <c r="A2162" s="95" t="inlineStr">
        <is>
          <t>CEREALES</t>
        </is>
      </c>
      <c r="B2162" s="95" t="inlineStr">
        <is>
          <t>SEIGLE</t>
        </is>
      </c>
      <c r="C2162" s="2119" t="n">
        <v>2016</v>
      </c>
      <c r="D2162" s="95" t="inlineStr">
        <is>
          <t>2015/16</t>
        </is>
      </c>
      <c r="E2162" s="2120" t="n">
        <v>5</v>
      </c>
      <c r="F2162" s="161" t="n">
        <v>1090.624</v>
      </c>
      <c r="G2162" s="161" t="n">
        <v>638.683</v>
      </c>
    </row>
    <row r="2163" ht="10.05" customHeight="1">
      <c r="A2163" s="95" t="inlineStr">
        <is>
          <t>CEREALES</t>
        </is>
      </c>
      <c r="B2163" s="95" t="inlineStr">
        <is>
          <t>SEIGLE</t>
        </is>
      </c>
      <c r="C2163" s="2119" t="n">
        <v>2016</v>
      </c>
      <c r="D2163" s="95" t="inlineStr">
        <is>
          <t>2015/16</t>
        </is>
      </c>
      <c r="E2163" s="2120" t="n">
        <v>6</v>
      </c>
      <c r="F2163" s="161" t="n">
        <v>531.8390000000001</v>
      </c>
      <c r="G2163" s="161" t="n">
        <v>539.6130000000001</v>
      </c>
    </row>
    <row r="2164" ht="10.05" customHeight="1">
      <c r="A2164" s="95" t="inlineStr">
        <is>
          <t>CEREALES</t>
        </is>
      </c>
      <c r="B2164" s="95" t="inlineStr">
        <is>
          <t>SEIGLE</t>
        </is>
      </c>
      <c r="C2164" s="2119" t="n">
        <v>2016</v>
      </c>
      <c r="D2164" s="95" t="inlineStr">
        <is>
          <t>2016/17</t>
        </is>
      </c>
      <c r="E2164" s="2120" t="n">
        <v>7</v>
      </c>
      <c r="F2164" s="161" t="n">
        <v>362.881</v>
      </c>
      <c r="G2164" s="161" t="n">
        <v>213.6</v>
      </c>
    </row>
    <row r="2165" ht="10.05" customHeight="1">
      <c r="A2165" s="95" t="inlineStr">
        <is>
          <t>CEREALES</t>
        </is>
      </c>
      <c r="B2165" s="95" t="inlineStr">
        <is>
          <t>SEIGLE</t>
        </is>
      </c>
      <c r="C2165" s="2119" t="n">
        <v>2016</v>
      </c>
      <c r="D2165" s="95" t="inlineStr">
        <is>
          <t>2016/17</t>
        </is>
      </c>
      <c r="E2165" s="2120" t="n">
        <v>8</v>
      </c>
      <c r="F2165" s="161" t="n">
        <v>521.3099999999999</v>
      </c>
      <c r="G2165" s="161" t="n">
        <v>796.093</v>
      </c>
    </row>
    <row r="2166" ht="10.05" customHeight="1">
      <c r="A2166" s="95" t="inlineStr">
        <is>
          <t>CEREALES</t>
        </is>
      </c>
      <c r="B2166" s="95" t="inlineStr">
        <is>
          <t>SEIGLE</t>
        </is>
      </c>
      <c r="C2166" s="2119" t="n">
        <v>2016</v>
      </c>
      <c r="D2166" s="95" t="inlineStr">
        <is>
          <t>2016/17</t>
        </is>
      </c>
      <c r="E2166" s="2120" t="n">
        <v>9</v>
      </c>
      <c r="F2166" s="161" t="n">
        <v>517.2</v>
      </c>
      <c r="G2166" s="161" t="n">
        <v>818.617</v>
      </c>
    </row>
    <row r="2167" ht="10.05" customHeight="1">
      <c r="A2167" s="95" t="inlineStr">
        <is>
          <t>CEREALES</t>
        </is>
      </c>
      <c r="B2167" s="95" t="inlineStr">
        <is>
          <t>SEIGLE</t>
        </is>
      </c>
      <c r="C2167" s="2119" t="n">
        <v>2016</v>
      </c>
      <c r="D2167" s="95" t="inlineStr">
        <is>
          <t>2016/17</t>
        </is>
      </c>
      <c r="E2167" s="2120" t="n">
        <v>10</v>
      </c>
      <c r="F2167" s="161" t="n">
        <v>284.007</v>
      </c>
      <c r="G2167" s="161" t="n">
        <v>588.061</v>
      </c>
    </row>
    <row r="2168" ht="10.05" customHeight="1">
      <c r="A2168" s="95" t="inlineStr">
        <is>
          <t>CEREALES</t>
        </is>
      </c>
      <c r="B2168" s="95" t="inlineStr">
        <is>
          <t>SEIGLE</t>
        </is>
      </c>
      <c r="C2168" s="2119" t="n">
        <v>2016</v>
      </c>
      <c r="D2168" s="95" t="inlineStr">
        <is>
          <t>2016/17</t>
        </is>
      </c>
      <c r="E2168" s="2120" t="n">
        <v>11</v>
      </c>
      <c r="F2168" s="161" t="n">
        <v>464.659</v>
      </c>
      <c r="G2168" s="161" t="n">
        <v>664.4829999999999</v>
      </c>
    </row>
    <row r="2169" ht="10.05" customHeight="1">
      <c r="A2169" s="95" t="inlineStr">
        <is>
          <t>CEREALES</t>
        </is>
      </c>
      <c r="B2169" s="95" t="inlineStr">
        <is>
          <t>SEIGLE</t>
        </is>
      </c>
      <c r="C2169" s="2119" t="n">
        <v>2016</v>
      </c>
      <c r="D2169" s="95" t="inlineStr">
        <is>
          <t>2016/17</t>
        </is>
      </c>
      <c r="E2169" s="2120" t="n">
        <v>12</v>
      </c>
      <c r="F2169" s="161" t="n">
        <v>131.093</v>
      </c>
      <c r="G2169" s="161" t="n">
        <v>600.035</v>
      </c>
    </row>
    <row r="2170" ht="10.05" customHeight="1">
      <c r="A2170" s="95" t="inlineStr">
        <is>
          <t>CEREALES</t>
        </is>
      </c>
      <c r="B2170" s="95" t="inlineStr">
        <is>
          <t>SEIGLE</t>
        </is>
      </c>
      <c r="C2170" s="2119" t="n">
        <v>2017</v>
      </c>
      <c r="D2170" s="95" t="inlineStr">
        <is>
          <t>2016/17</t>
        </is>
      </c>
      <c r="E2170" s="2120" t="n">
        <v>1</v>
      </c>
      <c r="F2170" s="161" t="n">
        <v>327.079</v>
      </c>
      <c r="G2170" s="161" t="n">
        <v>558.696</v>
      </c>
    </row>
    <row r="2171" ht="10.05" customHeight="1">
      <c r="A2171" s="95" t="inlineStr">
        <is>
          <t>CEREALES</t>
        </is>
      </c>
      <c r="B2171" s="95" t="inlineStr">
        <is>
          <t>SEIGLE</t>
        </is>
      </c>
      <c r="C2171" s="2119" t="n">
        <v>2017</v>
      </c>
      <c r="D2171" s="95" t="inlineStr">
        <is>
          <t>2016/17</t>
        </is>
      </c>
      <c r="E2171" s="2120" t="n">
        <v>2</v>
      </c>
      <c r="F2171" s="161" t="n">
        <v>337.348</v>
      </c>
      <c r="G2171" s="161" t="n">
        <v>454.349</v>
      </c>
    </row>
    <row r="2172" ht="10.05" customHeight="1">
      <c r="A2172" s="95" t="inlineStr">
        <is>
          <t>CEREALES</t>
        </is>
      </c>
      <c r="B2172" s="95" t="inlineStr">
        <is>
          <t>SEIGLE</t>
        </is>
      </c>
      <c r="C2172" s="2119" t="n">
        <v>2017</v>
      </c>
      <c r="D2172" s="95" t="inlineStr">
        <is>
          <t>2016/17</t>
        </is>
      </c>
      <c r="E2172" s="2120" t="n">
        <v>3</v>
      </c>
      <c r="F2172" s="161" t="n">
        <v>382.288</v>
      </c>
      <c r="G2172" s="161" t="n">
        <v>416.638</v>
      </c>
    </row>
    <row r="2173" ht="10.05" customHeight="1">
      <c r="A2173" s="95" t="inlineStr">
        <is>
          <t>CEREALES</t>
        </is>
      </c>
      <c r="B2173" s="95" t="inlineStr">
        <is>
          <t>SEIGLE</t>
        </is>
      </c>
      <c r="C2173" s="2119" t="n">
        <v>2017</v>
      </c>
      <c r="D2173" s="95" t="inlineStr">
        <is>
          <t>2016/17</t>
        </is>
      </c>
      <c r="E2173" s="2120" t="n">
        <v>4</v>
      </c>
      <c r="F2173" s="161" t="n">
        <v>277.605</v>
      </c>
      <c r="G2173" s="161" t="n">
        <v>386.937</v>
      </c>
    </row>
    <row r="2174" ht="10.05" customHeight="1">
      <c r="A2174" s="95" t="inlineStr">
        <is>
          <t>CEREALES</t>
        </is>
      </c>
      <c r="B2174" s="95" t="inlineStr">
        <is>
          <t>SEIGLE</t>
        </is>
      </c>
      <c r="C2174" s="2119" t="n">
        <v>2017</v>
      </c>
      <c r="D2174" s="95" t="inlineStr">
        <is>
          <t>2016/17</t>
        </is>
      </c>
      <c r="E2174" s="2120" t="n">
        <v>5</v>
      </c>
      <c r="F2174" s="161" t="n">
        <v>305.54</v>
      </c>
      <c r="G2174" s="161" t="n">
        <v>311.097</v>
      </c>
    </row>
    <row r="2175" ht="10.05" customHeight="1">
      <c r="A2175" s="95" t="inlineStr">
        <is>
          <t>CEREALES</t>
        </is>
      </c>
      <c r="B2175" s="95" t="inlineStr">
        <is>
          <t>SEIGLE</t>
        </is>
      </c>
      <c r="C2175" s="2119" t="n">
        <v>2017</v>
      </c>
      <c r="D2175" s="95" t="inlineStr">
        <is>
          <t>2016/17</t>
        </is>
      </c>
      <c r="E2175" s="2120" t="n">
        <v>6</v>
      </c>
      <c r="F2175" s="161" t="n">
        <v>644.4059999999999</v>
      </c>
      <c r="G2175" s="161" t="n">
        <v>61.468</v>
      </c>
    </row>
    <row r="2176" ht="10.05" customHeight="1">
      <c r="A2176" s="95" t="inlineStr">
        <is>
          <t>CEREALES</t>
        </is>
      </c>
      <c r="B2176" s="95" t="inlineStr">
        <is>
          <t>SEIGLE</t>
        </is>
      </c>
      <c r="C2176" s="2119" t="n">
        <v>2017</v>
      </c>
      <c r="D2176" s="95" t="inlineStr">
        <is>
          <t>2017/18</t>
        </is>
      </c>
      <c r="E2176" s="2120" t="n">
        <v>7</v>
      </c>
      <c r="F2176" s="161" t="n">
        <v>407.758</v>
      </c>
      <c r="G2176" s="161" t="n">
        <v>145.466</v>
      </c>
    </row>
    <row r="2177" ht="10.05" customHeight="1">
      <c r="A2177" s="95" t="inlineStr">
        <is>
          <t>CEREALES</t>
        </is>
      </c>
      <c r="B2177" s="95" t="inlineStr">
        <is>
          <t>SEIGLE</t>
        </is>
      </c>
      <c r="C2177" s="2119" t="n">
        <v>2017</v>
      </c>
      <c r="D2177" s="95" t="inlineStr">
        <is>
          <t>2017/18</t>
        </is>
      </c>
      <c r="E2177" s="2120" t="n">
        <v>8</v>
      </c>
      <c r="F2177" s="161" t="n">
        <v>378.382</v>
      </c>
      <c r="G2177" s="161" t="n">
        <v>441.501</v>
      </c>
    </row>
    <row r="2178" ht="10.05" customHeight="1">
      <c r="A2178" s="95" t="inlineStr">
        <is>
          <t>CEREALES</t>
        </is>
      </c>
      <c r="B2178" s="95" t="inlineStr">
        <is>
          <t>SEIGLE</t>
        </is>
      </c>
      <c r="C2178" s="2119" t="n">
        <v>2017</v>
      </c>
      <c r="D2178" s="95" t="inlineStr">
        <is>
          <t>2017/18</t>
        </is>
      </c>
      <c r="E2178" s="2120" t="n">
        <v>9</v>
      </c>
      <c r="F2178" s="161" t="n">
        <v>580.063</v>
      </c>
      <c r="G2178" s="161" t="n">
        <v>453.899</v>
      </c>
    </row>
    <row r="2179" ht="10.05" customHeight="1">
      <c r="A2179" s="95" t="inlineStr">
        <is>
          <t>CEREALES</t>
        </is>
      </c>
      <c r="B2179" s="95" t="inlineStr">
        <is>
          <t>SEIGLE</t>
        </is>
      </c>
      <c r="C2179" s="2119" t="n">
        <v>2017</v>
      </c>
      <c r="D2179" s="95" t="inlineStr">
        <is>
          <t>2017/18</t>
        </is>
      </c>
      <c r="E2179" s="2120" t="n">
        <v>10</v>
      </c>
      <c r="F2179" s="161" t="n">
        <v>325.806</v>
      </c>
      <c r="G2179" s="161" t="n">
        <v>456.565</v>
      </c>
    </row>
    <row r="2180" ht="10.05" customHeight="1">
      <c r="A2180" s="95" t="inlineStr">
        <is>
          <t>CEREALES</t>
        </is>
      </c>
      <c r="B2180" s="95" t="inlineStr">
        <is>
          <t>SEIGLE</t>
        </is>
      </c>
      <c r="C2180" s="2119" t="n">
        <v>2017</v>
      </c>
      <c r="D2180" s="95" t="inlineStr">
        <is>
          <t>2017/18</t>
        </is>
      </c>
      <c r="E2180" s="2120" t="n">
        <v>11</v>
      </c>
      <c r="F2180" s="161" t="n">
        <v>391.243</v>
      </c>
      <c r="G2180" s="161" t="n">
        <v>489.691</v>
      </c>
    </row>
    <row r="2181" ht="10.05" customHeight="1">
      <c r="A2181" s="95" t="inlineStr">
        <is>
          <t>CEREALES</t>
        </is>
      </c>
      <c r="B2181" s="95" t="inlineStr">
        <is>
          <t>SEIGLE</t>
        </is>
      </c>
      <c r="C2181" s="2119" t="n">
        <v>2017</v>
      </c>
      <c r="D2181" s="95" t="inlineStr">
        <is>
          <t>2017/18</t>
        </is>
      </c>
      <c r="E2181" s="2120" t="n">
        <v>12</v>
      </c>
      <c r="F2181" s="161" t="n">
        <v>158.494</v>
      </c>
      <c r="G2181" s="161" t="n">
        <v>374.225</v>
      </c>
    </row>
    <row r="2182" ht="10.05" customHeight="1">
      <c r="A2182" s="95" t="inlineStr">
        <is>
          <t>CEREALES</t>
        </is>
      </c>
      <c r="B2182" s="95" t="inlineStr">
        <is>
          <t>SEIGLE</t>
        </is>
      </c>
      <c r="C2182" s="2119" t="n">
        <v>2018</v>
      </c>
      <c r="D2182" s="95" t="inlineStr">
        <is>
          <t>2017/18</t>
        </is>
      </c>
      <c r="E2182" s="2120" t="n">
        <v>1</v>
      </c>
      <c r="F2182" s="161" t="n">
        <v>85.008</v>
      </c>
      <c r="G2182" s="161" t="n">
        <v>347.397</v>
      </c>
    </row>
    <row r="2183" ht="10.05" customHeight="1">
      <c r="A2183" s="95" t="inlineStr">
        <is>
          <t>CEREALES</t>
        </is>
      </c>
      <c r="B2183" s="95" t="inlineStr">
        <is>
          <t>SEIGLE</t>
        </is>
      </c>
      <c r="C2183" s="2119" t="n">
        <v>2018</v>
      </c>
      <c r="D2183" s="95" t="inlineStr">
        <is>
          <t>2017/18</t>
        </is>
      </c>
      <c r="E2183" s="2120" t="n">
        <v>2</v>
      </c>
      <c r="F2183" s="161" t="n">
        <v>54.103</v>
      </c>
      <c r="G2183" s="161" t="n">
        <v>336.234</v>
      </c>
    </row>
    <row r="2184" ht="10.05" customHeight="1">
      <c r="A2184" s="95" t="inlineStr">
        <is>
          <t>CEREALES</t>
        </is>
      </c>
      <c r="B2184" s="95" t="inlineStr">
        <is>
          <t>SEIGLE</t>
        </is>
      </c>
      <c r="C2184" s="2119" t="n">
        <v>2018</v>
      </c>
      <c r="D2184" s="95" t="inlineStr">
        <is>
          <t>2017/18</t>
        </is>
      </c>
      <c r="E2184" s="2120" t="n">
        <v>3</v>
      </c>
      <c r="F2184" s="161" t="n">
        <v>123.444</v>
      </c>
      <c r="G2184" s="161" t="n">
        <v>300.38</v>
      </c>
    </row>
    <row r="2185" ht="10.05" customHeight="1">
      <c r="A2185" s="95" t="inlineStr">
        <is>
          <t>CEREALES</t>
        </is>
      </c>
      <c r="B2185" s="95" t="inlineStr">
        <is>
          <t>SEIGLE</t>
        </is>
      </c>
      <c r="C2185" s="2119" t="n">
        <v>2018</v>
      </c>
      <c r="D2185" s="95" t="inlineStr">
        <is>
          <t>2017/18</t>
        </is>
      </c>
      <c r="E2185" s="2120" t="n">
        <v>4</v>
      </c>
      <c r="F2185" s="161" t="n">
        <v>133.18</v>
      </c>
      <c r="G2185" s="161" t="n">
        <v>225.72</v>
      </c>
    </row>
    <row r="2186" ht="10.05" customHeight="1">
      <c r="A2186" s="95" t="inlineStr">
        <is>
          <t>CEREALES</t>
        </is>
      </c>
      <c r="B2186" s="95" t="inlineStr">
        <is>
          <t>SEIGLE</t>
        </is>
      </c>
      <c r="C2186" s="2119" t="n">
        <v>2018</v>
      </c>
      <c r="D2186" s="95" t="inlineStr">
        <is>
          <t>2017/18</t>
        </is>
      </c>
      <c r="E2186" s="2120" t="n">
        <v>5</v>
      </c>
      <c r="F2186" s="161" t="n">
        <v>102.741</v>
      </c>
      <c r="G2186" s="161" t="n">
        <v>211.823</v>
      </c>
    </row>
    <row r="2187" ht="10.05" customHeight="1">
      <c r="A2187" s="95" t="inlineStr">
        <is>
          <t>CEREALES</t>
        </is>
      </c>
      <c r="B2187" s="95" t="inlineStr">
        <is>
          <t>SEIGLE</t>
        </is>
      </c>
      <c r="C2187" s="2119" t="n">
        <v>2018</v>
      </c>
      <c r="D2187" s="95" t="inlineStr">
        <is>
          <t>2017/18</t>
        </is>
      </c>
      <c r="E2187" s="2120" t="n">
        <v>6</v>
      </c>
      <c r="F2187" s="161" t="n">
        <v>877.556</v>
      </c>
      <c r="G2187" s="161" t="n">
        <v>295.952</v>
      </c>
    </row>
    <row r="2188" ht="10.05" customHeight="1">
      <c r="A2188" s="95" t="inlineStr">
        <is>
          <t>CEREALES</t>
        </is>
      </c>
      <c r="B2188" s="95" t="inlineStr">
        <is>
          <t>SEIGLE</t>
        </is>
      </c>
      <c r="C2188" s="2119" t="n">
        <v>2018</v>
      </c>
      <c r="D2188" s="95" t="inlineStr">
        <is>
          <t>2018/19</t>
        </is>
      </c>
      <c r="E2188" s="2120" t="n">
        <v>7</v>
      </c>
      <c r="F2188" s="161" t="n">
        <v>522.203</v>
      </c>
      <c r="G2188" s="161" t="n">
        <v>340.028</v>
      </c>
    </row>
    <row r="2189" ht="10.05" customHeight="1">
      <c r="A2189" s="95" t="inlineStr">
        <is>
          <t>CEREALES</t>
        </is>
      </c>
      <c r="B2189" s="95" t="inlineStr">
        <is>
          <t>SEIGLE</t>
        </is>
      </c>
      <c r="C2189" s="2119" t="n">
        <v>2018</v>
      </c>
      <c r="D2189" s="95" t="inlineStr">
        <is>
          <t>2018/19</t>
        </is>
      </c>
      <c r="E2189" s="2120" t="n">
        <v>8</v>
      </c>
      <c r="F2189" s="161" t="n">
        <v>263.234</v>
      </c>
      <c r="G2189" s="161" t="n">
        <v>620.833</v>
      </c>
    </row>
    <row r="2190" ht="10.05" customHeight="1">
      <c r="A2190" s="95" t="inlineStr">
        <is>
          <t>CEREALES</t>
        </is>
      </c>
      <c r="B2190" s="95" t="inlineStr">
        <is>
          <t>SEIGLE</t>
        </is>
      </c>
      <c r="C2190" s="2119" t="n">
        <v>2018</v>
      </c>
      <c r="D2190" s="95" t="inlineStr">
        <is>
          <t>2018/19</t>
        </is>
      </c>
      <c r="E2190" s="2120" t="n">
        <v>9</v>
      </c>
      <c r="F2190" s="161" t="n">
        <v>207.544</v>
      </c>
      <c r="G2190" s="161" t="n">
        <v>621.929</v>
      </c>
    </row>
    <row r="2191" ht="10.05" customHeight="1">
      <c r="A2191" s="95" t="inlineStr">
        <is>
          <t>CEREALES</t>
        </is>
      </c>
      <c r="B2191" s="95" t="inlineStr">
        <is>
          <t>SEIGLE</t>
        </is>
      </c>
      <c r="C2191" s="2119" t="n">
        <v>2018</v>
      </c>
      <c r="D2191" s="95" t="inlineStr">
        <is>
          <t>2018/19</t>
        </is>
      </c>
      <c r="E2191" s="2120" t="n">
        <v>10</v>
      </c>
      <c r="F2191" s="161" t="n">
        <v>537.835</v>
      </c>
      <c r="G2191" s="161" t="n">
        <v>459.301</v>
      </c>
    </row>
    <row r="2192" ht="10.05" customHeight="1">
      <c r="A2192" s="95" t="inlineStr">
        <is>
          <t>CEREALES</t>
        </is>
      </c>
      <c r="B2192" s="95" t="inlineStr">
        <is>
          <t>SEIGLE</t>
        </is>
      </c>
      <c r="C2192" s="2119" t="n">
        <v>2018</v>
      </c>
      <c r="D2192" s="95" t="inlineStr">
        <is>
          <t>2018/19</t>
        </is>
      </c>
      <c r="E2192" s="2120" t="n">
        <v>11</v>
      </c>
      <c r="F2192" s="161" t="n">
        <v>282.576</v>
      </c>
      <c r="G2192" s="161" t="n">
        <v>450.136</v>
      </c>
    </row>
    <row r="2193" ht="10.05" customHeight="1">
      <c r="A2193" s="95" t="inlineStr">
        <is>
          <t>CEREALES</t>
        </is>
      </c>
      <c r="B2193" s="95" t="inlineStr">
        <is>
          <t>SEIGLE</t>
        </is>
      </c>
      <c r="C2193" s="2119" t="n">
        <v>2018</v>
      </c>
      <c r="D2193" s="95" t="inlineStr">
        <is>
          <t>2018/19</t>
        </is>
      </c>
      <c r="E2193" s="2120" t="n">
        <v>12</v>
      </c>
      <c r="F2193" s="161" t="n">
        <v>250.134</v>
      </c>
      <c r="G2193" s="161" t="n">
        <v>377.95</v>
      </c>
    </row>
    <row r="2194" ht="10.05" customHeight="1">
      <c r="A2194" s="95" t="inlineStr">
        <is>
          <t>CEREALES</t>
        </is>
      </c>
      <c r="B2194" s="95" t="inlineStr">
        <is>
          <t>SEIGLE</t>
        </is>
      </c>
      <c r="C2194" s="2119" t="n">
        <v>2019</v>
      </c>
      <c r="D2194" s="95" t="inlineStr">
        <is>
          <t>2018/19</t>
        </is>
      </c>
      <c r="E2194" s="2120" t="n">
        <v>1</v>
      </c>
      <c r="F2194" s="161" t="n">
        <v>38.775</v>
      </c>
      <c r="G2194" s="161" t="n">
        <v>364.239</v>
      </c>
    </row>
    <row r="2195" ht="10.05" customHeight="1">
      <c r="A2195" s="95" t="inlineStr">
        <is>
          <t>CEREALES</t>
        </is>
      </c>
      <c r="B2195" s="95" t="inlineStr">
        <is>
          <t>SEIGLE</t>
        </is>
      </c>
      <c r="C2195" s="2119" t="n">
        <v>2019</v>
      </c>
      <c r="D2195" s="95" t="inlineStr">
        <is>
          <t>2018/19</t>
        </is>
      </c>
      <c r="E2195" s="2120" t="n">
        <v>2</v>
      </c>
      <c r="F2195" s="161" t="n">
        <v>658.89</v>
      </c>
      <c r="G2195" s="161" t="n">
        <v>242.969</v>
      </c>
    </row>
    <row r="2196" ht="10.05" customHeight="1">
      <c r="A2196" s="95" t="inlineStr">
        <is>
          <t>CEREALES</t>
        </is>
      </c>
      <c r="B2196" s="95" t="inlineStr">
        <is>
          <t>SEIGLE</t>
        </is>
      </c>
      <c r="C2196" s="2119" t="n">
        <v>2019</v>
      </c>
      <c r="D2196" s="95" t="inlineStr">
        <is>
          <t>2018/19</t>
        </is>
      </c>
      <c r="E2196" s="2120" t="n">
        <v>3</v>
      </c>
      <c r="F2196" s="161" t="n">
        <v>169.348</v>
      </c>
      <c r="G2196" s="161" t="n">
        <v>318.758</v>
      </c>
    </row>
    <row r="2197" ht="10.05" customHeight="1">
      <c r="A2197" s="95" t="inlineStr">
        <is>
          <t>CEREALES</t>
        </is>
      </c>
      <c r="B2197" s="95" t="inlineStr">
        <is>
          <t>SEIGLE</t>
        </is>
      </c>
      <c r="C2197" s="2119" t="n">
        <v>2019</v>
      </c>
      <c r="D2197" s="95" t="inlineStr">
        <is>
          <t>2018/19</t>
        </is>
      </c>
      <c r="E2197" s="2120" t="n">
        <v>4</v>
      </c>
      <c r="F2197" s="161" t="n">
        <v>245.377</v>
      </c>
      <c r="G2197" s="161" t="n">
        <v>337.223</v>
      </c>
    </row>
    <row r="2198" ht="10.05" customHeight="1">
      <c r="A2198" s="95" t="inlineStr">
        <is>
          <t>CEREALES</t>
        </is>
      </c>
      <c r="B2198" s="95" t="inlineStr">
        <is>
          <t>SEIGLE</t>
        </is>
      </c>
      <c r="C2198" s="2119" t="n">
        <v>2019</v>
      </c>
      <c r="D2198" s="95" t="inlineStr">
        <is>
          <t>2018/19</t>
        </is>
      </c>
      <c r="E2198" s="2120" t="n">
        <v>5</v>
      </c>
      <c r="F2198" s="161" t="n">
        <v>511.042</v>
      </c>
      <c r="G2198" s="161" t="n">
        <v>248.604</v>
      </c>
    </row>
    <row r="2199" ht="10.05" customHeight="1">
      <c r="A2199" s="95" t="inlineStr">
        <is>
          <t>CEREALES</t>
        </is>
      </c>
      <c r="B2199" s="95" t="inlineStr">
        <is>
          <t>SEIGLE</t>
        </is>
      </c>
      <c r="C2199" s="2119" t="n">
        <v>2019</v>
      </c>
      <c r="D2199" s="95" t="inlineStr">
        <is>
          <t>2018/19</t>
        </is>
      </c>
      <c r="E2199" s="2120" t="n">
        <v>6</v>
      </c>
      <c r="F2199" s="161" t="n">
        <v>409</v>
      </c>
      <c r="G2199" s="161" t="n">
        <v>189.061</v>
      </c>
    </row>
    <row r="2200" ht="10.05" customHeight="1">
      <c r="A2200" s="95" t="inlineStr">
        <is>
          <t>CEREALES</t>
        </is>
      </c>
      <c r="B2200" s="95" t="inlineStr">
        <is>
          <t>SEIGLE</t>
        </is>
      </c>
      <c r="C2200" s="2119" t="n">
        <v>2019</v>
      </c>
      <c r="D2200" s="95" t="inlineStr">
        <is>
          <t>2019/20</t>
        </is>
      </c>
      <c r="E2200" s="2120" t="n">
        <v>7</v>
      </c>
      <c r="F2200" s="161" t="n">
        <v>221.859</v>
      </c>
      <c r="G2200" s="161" t="n">
        <v>277.547</v>
      </c>
    </row>
    <row r="2201" ht="10.05" customHeight="1">
      <c r="A2201" s="95" t="inlineStr">
        <is>
          <t>CEREALES</t>
        </is>
      </c>
      <c r="B2201" s="95" t="inlineStr">
        <is>
          <t>SEIGLE</t>
        </is>
      </c>
      <c r="C2201" s="2119" t="n">
        <v>2019</v>
      </c>
      <c r="D2201" s="95" t="inlineStr">
        <is>
          <t>2019/20</t>
        </is>
      </c>
      <c r="E2201" s="2120" t="n">
        <v>8</v>
      </c>
      <c r="F2201" s="161" t="n">
        <v>359.621</v>
      </c>
      <c r="G2201" s="161" t="n">
        <v>845.0309999999999</v>
      </c>
    </row>
    <row r="2202" ht="10.05" customHeight="1">
      <c r="A2202" s="95" t="inlineStr">
        <is>
          <t>CEREALES</t>
        </is>
      </c>
      <c r="B2202" s="95" t="inlineStr">
        <is>
          <t>SEIGLE</t>
        </is>
      </c>
      <c r="C2202" s="2119" t="n">
        <v>2019</v>
      </c>
      <c r="D2202" s="95" t="inlineStr">
        <is>
          <t>2019/20</t>
        </is>
      </c>
      <c r="E2202" s="2120" t="n">
        <v>9</v>
      </c>
      <c r="F2202" s="161" t="n">
        <v>360.628</v>
      </c>
      <c r="G2202" s="161" t="n">
        <v>822.002</v>
      </c>
    </row>
    <row r="2203" ht="10.05" customHeight="1">
      <c r="A2203" s="95" t="inlineStr">
        <is>
          <t>CEREALES</t>
        </is>
      </c>
      <c r="B2203" s="95" t="inlineStr">
        <is>
          <t>SEIGLE</t>
        </is>
      </c>
      <c r="C2203" s="2119" t="n">
        <v>2019</v>
      </c>
      <c r="D2203" s="95" t="inlineStr">
        <is>
          <t>2019/20</t>
        </is>
      </c>
      <c r="E2203" s="2120" t="n">
        <v>10</v>
      </c>
      <c r="F2203" s="161" t="n">
        <v>385.114</v>
      </c>
      <c r="G2203" s="161" t="n">
        <v>628.728</v>
      </c>
    </row>
    <row r="2204" ht="10.05" customHeight="1">
      <c r="A2204" s="95" t="inlineStr">
        <is>
          <t>CEREALES</t>
        </is>
      </c>
      <c r="B2204" s="95" t="inlineStr">
        <is>
          <t>SEIGLE</t>
        </is>
      </c>
      <c r="C2204" s="2119" t="n">
        <v>2019</v>
      </c>
      <c r="D2204" s="95" t="inlineStr">
        <is>
          <t>2019/20</t>
        </is>
      </c>
      <c r="E2204" s="2120" t="n">
        <v>11</v>
      </c>
      <c r="F2204" s="161" t="n">
        <v>420.41</v>
      </c>
      <c r="G2204" s="161" t="n">
        <v>575.217</v>
      </c>
    </row>
    <row r="2205" ht="10.05" customHeight="1">
      <c r="A2205" s="95" t="inlineStr">
        <is>
          <t>CEREALES</t>
        </is>
      </c>
      <c r="B2205" s="95" t="inlineStr">
        <is>
          <t>SEIGLE</t>
        </is>
      </c>
      <c r="C2205" s="2119" t="n">
        <v>2019</v>
      </c>
      <c r="D2205" s="95" t="inlineStr">
        <is>
          <t>2019/20</t>
        </is>
      </c>
      <c r="E2205" s="2120" t="n">
        <v>12</v>
      </c>
      <c r="F2205" s="161" t="n">
        <v>520.246</v>
      </c>
      <c r="G2205" s="161" t="n">
        <v>430.052</v>
      </c>
    </row>
    <row r="2206" ht="10.05" customHeight="1">
      <c r="A2206" s="95" t="inlineStr">
        <is>
          <t>CEREALES</t>
        </is>
      </c>
      <c r="B2206" s="95" t="inlineStr">
        <is>
          <t>SEIGLE</t>
        </is>
      </c>
      <c r="C2206" s="2119" t="n">
        <v>2020</v>
      </c>
      <c r="D2206" s="95" t="inlineStr">
        <is>
          <t>2019/20</t>
        </is>
      </c>
      <c r="E2206" s="2120" t="n">
        <v>1</v>
      </c>
      <c r="F2206" s="161" t="n">
        <v>278.565</v>
      </c>
      <c r="G2206" s="161" t="n">
        <v>592.053</v>
      </c>
    </row>
    <row r="2207" ht="10.05" customHeight="1">
      <c r="A2207" s="95" t="inlineStr">
        <is>
          <t>CEREALES</t>
        </is>
      </c>
      <c r="B2207" s="95" t="inlineStr">
        <is>
          <t>SEIGLE</t>
        </is>
      </c>
      <c r="C2207" s="2119" t="n">
        <v>2020</v>
      </c>
      <c r="D2207" s="95" t="inlineStr">
        <is>
          <t>2019/20</t>
        </is>
      </c>
      <c r="E2207" s="2120" t="n">
        <v>2</v>
      </c>
      <c r="F2207" s="161" t="n">
        <v>391.099</v>
      </c>
      <c r="G2207" s="161" t="n">
        <v>972.064</v>
      </c>
    </row>
    <row r="2208" ht="10.05" customHeight="1">
      <c r="A2208" s="95" t="inlineStr">
        <is>
          <t>CEREALES</t>
        </is>
      </c>
      <c r="B2208" s="95" t="inlineStr">
        <is>
          <t>SEIGLE</t>
        </is>
      </c>
      <c r="C2208" s="2119" t="n">
        <v>2020</v>
      </c>
      <c r="D2208" s="95" t="inlineStr">
        <is>
          <t>2019/20</t>
        </is>
      </c>
      <c r="E2208" s="2120" t="n">
        <v>3</v>
      </c>
      <c r="F2208" s="161" t="n">
        <v>789.152</v>
      </c>
      <c r="G2208" s="161" t="n">
        <v>345.931</v>
      </c>
    </row>
    <row r="2209" ht="10.05" customHeight="1">
      <c r="A2209" s="95" t="inlineStr">
        <is>
          <t>CEREALES</t>
        </is>
      </c>
      <c r="B2209" s="95" t="inlineStr">
        <is>
          <t>SEIGLE</t>
        </is>
      </c>
      <c r="C2209" s="2119" t="n">
        <v>2020</v>
      </c>
      <c r="D2209" s="95" t="inlineStr">
        <is>
          <t>2019/20</t>
        </is>
      </c>
      <c r="E2209" s="2120" t="n">
        <v>4</v>
      </c>
      <c r="F2209" s="161" t="n">
        <v>429.459</v>
      </c>
      <c r="G2209" s="161" t="n">
        <v>246.468</v>
      </c>
    </row>
    <row r="2210" ht="10.05" customHeight="1">
      <c r="A2210" s="95" t="inlineStr">
        <is>
          <t>CEREALES</t>
        </is>
      </c>
      <c r="B2210" s="95" t="inlineStr">
        <is>
          <t>SEIGLE</t>
        </is>
      </c>
      <c r="C2210" s="2119" t="n">
        <v>2020</v>
      </c>
      <c r="D2210" s="95" t="inlineStr">
        <is>
          <t>2019/20</t>
        </is>
      </c>
      <c r="E2210" s="2120" t="n">
        <v>5</v>
      </c>
      <c r="F2210" s="161" t="n">
        <v>365.333</v>
      </c>
      <c r="G2210" s="161" t="n">
        <v>229.102</v>
      </c>
    </row>
    <row r="2211" ht="10.05" customHeight="1">
      <c r="A2211" s="95" t="inlineStr">
        <is>
          <t>CEREALES</t>
        </is>
      </c>
      <c r="B2211" s="95" t="inlineStr">
        <is>
          <t>SEIGLE</t>
        </is>
      </c>
      <c r="C2211" s="2119" t="n">
        <v>2020</v>
      </c>
      <c r="D2211" s="95" t="inlineStr">
        <is>
          <t>2019/20</t>
        </is>
      </c>
      <c r="E2211" s="2120" t="n">
        <v>6</v>
      </c>
      <c r="F2211" s="161" t="n">
        <v>230.992</v>
      </c>
      <c r="G2211" s="161" t="n">
        <v>314.518</v>
      </c>
    </row>
    <row r="2212" ht="10.05" customHeight="1">
      <c r="A2212" s="95" t="inlineStr">
        <is>
          <t>CEREALES</t>
        </is>
      </c>
      <c r="B2212" s="95" t="inlineStr">
        <is>
          <t>SEIGLE</t>
        </is>
      </c>
      <c r="C2212" s="2119" t="n">
        <v>2020</v>
      </c>
      <c r="D2212" s="95" t="inlineStr">
        <is>
          <t>2020/21</t>
        </is>
      </c>
      <c r="E2212" s="2120" t="n">
        <v>7</v>
      </c>
      <c r="F2212" s="161" t="n">
        <v>468.588</v>
      </c>
      <c r="G2212" s="161" t="n">
        <v>866.626</v>
      </c>
    </row>
    <row r="2213" ht="10.05" customHeight="1">
      <c r="A2213" s="95" t="inlineStr">
        <is>
          <t>CEREALES</t>
        </is>
      </c>
      <c r="B2213" s="95" t="inlineStr">
        <is>
          <t>SEIGLE</t>
        </is>
      </c>
      <c r="C2213" s="2119" t="n">
        <v>2020</v>
      </c>
      <c r="D2213" s="95" t="inlineStr">
        <is>
          <t>2020/21</t>
        </is>
      </c>
      <c r="E2213" s="2120" t="n">
        <v>8</v>
      </c>
      <c r="F2213" s="161" t="n">
        <v>565.85</v>
      </c>
      <c r="G2213" s="161" t="n">
        <v>1501.603</v>
      </c>
    </row>
    <row r="2214" ht="10.05" customHeight="1">
      <c r="A2214" s="95" t="inlineStr">
        <is>
          <t>CEREALES</t>
        </is>
      </c>
      <c r="B2214" s="95" t="inlineStr">
        <is>
          <t>SEIGLE</t>
        </is>
      </c>
      <c r="C2214" s="2119" t="n">
        <v>2020</v>
      </c>
      <c r="D2214" s="95" t="inlineStr">
        <is>
          <t>2020/21</t>
        </is>
      </c>
      <c r="E2214" s="2120" t="n">
        <v>9</v>
      </c>
      <c r="F2214" s="161" t="n">
        <v>589.096</v>
      </c>
      <c r="G2214" s="161" t="n">
        <v>4759.466</v>
      </c>
    </row>
    <row r="2215" ht="10.05" customHeight="1">
      <c r="A2215" s="95" t="inlineStr">
        <is>
          <t>CEREALES</t>
        </is>
      </c>
      <c r="B2215" s="95" t="inlineStr">
        <is>
          <t>SEIGLE</t>
        </is>
      </c>
      <c r="C2215" s="2119" t="n">
        <v>2020</v>
      </c>
      <c r="D2215" s="95" t="inlineStr">
        <is>
          <t>2020/21</t>
        </is>
      </c>
      <c r="E2215" s="2120" t="n">
        <v>10</v>
      </c>
      <c r="F2215" s="161" t="n">
        <v>1056.868</v>
      </c>
      <c r="G2215" s="161" t="n">
        <v>4066.654</v>
      </c>
    </row>
    <row r="2216" ht="10.05" customHeight="1">
      <c r="A2216" s="95" t="inlineStr">
        <is>
          <t>CEREALES</t>
        </is>
      </c>
      <c r="B2216" s="95" t="inlineStr">
        <is>
          <t>SEIGLE</t>
        </is>
      </c>
      <c r="C2216" s="2119" t="n">
        <v>2020</v>
      </c>
      <c r="D2216" s="95" t="inlineStr">
        <is>
          <t>2020/21</t>
        </is>
      </c>
      <c r="E2216" s="2120" t="n">
        <v>11</v>
      </c>
      <c r="F2216" s="161" t="n">
        <v>944.409</v>
      </c>
      <c r="G2216" s="161" t="n">
        <v>3608.84</v>
      </c>
    </row>
    <row r="2217" ht="10.05" customHeight="1">
      <c r="A2217" s="95" t="inlineStr">
        <is>
          <t>CEREALES</t>
        </is>
      </c>
      <c r="B2217" s="95" t="inlineStr">
        <is>
          <t>SEIGLE</t>
        </is>
      </c>
      <c r="C2217" s="2119" t="n">
        <v>2020</v>
      </c>
      <c r="D2217" s="95" t="inlineStr">
        <is>
          <t>2020/21</t>
        </is>
      </c>
      <c r="E2217" s="2120" t="n">
        <v>12</v>
      </c>
      <c r="F2217" s="161" t="n">
        <v>1017.512</v>
      </c>
      <c r="G2217" s="161" t="n">
        <v>3233.44</v>
      </c>
    </row>
    <row r="2218" ht="10.05" customHeight="1">
      <c r="A2218" s="95" t="inlineStr">
        <is>
          <t>CEREALES</t>
        </is>
      </c>
      <c r="B2218" s="95" t="inlineStr">
        <is>
          <t>SEIGLE</t>
        </is>
      </c>
      <c r="C2218" s="2119" t="n">
        <v>2021</v>
      </c>
      <c r="D2218" s="95" t="inlineStr">
        <is>
          <t>2020/21</t>
        </is>
      </c>
      <c r="E2218" s="2120" t="n">
        <v>1</v>
      </c>
      <c r="F2218" s="161" t="n">
        <v>578.071</v>
      </c>
      <c r="G2218" s="161" t="n">
        <v>2853.329</v>
      </c>
    </row>
    <row r="2219" ht="10.05" customHeight="1">
      <c r="A2219" s="95" t="inlineStr">
        <is>
          <t>CEREALES</t>
        </is>
      </c>
      <c r="B2219" s="95" t="inlineStr">
        <is>
          <t>SEIGLE</t>
        </is>
      </c>
      <c r="C2219" s="2119" t="n">
        <v>2021</v>
      </c>
      <c r="D2219" s="95" t="inlineStr">
        <is>
          <t>2020/21</t>
        </is>
      </c>
      <c r="E2219" s="2120" t="n">
        <v>2</v>
      </c>
      <c r="F2219" s="161" t="n">
        <v>803.77</v>
      </c>
      <c r="G2219" s="161" t="n">
        <v>2301.495</v>
      </c>
    </row>
    <row r="2220" ht="10.05" customHeight="1">
      <c r="A2220" s="95" t="inlineStr">
        <is>
          <t>CEREALES</t>
        </is>
      </c>
      <c r="B2220" s="95" t="inlineStr">
        <is>
          <t>SEIGLE</t>
        </is>
      </c>
      <c r="C2220" s="2119" t="n">
        <v>2021</v>
      </c>
      <c r="D2220" s="95" t="inlineStr">
        <is>
          <t>2020/21</t>
        </is>
      </c>
      <c r="E2220" s="2120" t="n">
        <v>3</v>
      </c>
      <c r="F2220" s="161" t="n">
        <v>982.311</v>
      </c>
      <c r="G2220" s="161" t="n">
        <v>1630.787</v>
      </c>
    </row>
    <row r="2221" ht="10.05" customHeight="1">
      <c r="A2221" s="95" t="inlineStr">
        <is>
          <t>CEREALES</t>
        </is>
      </c>
      <c r="B2221" s="95" t="inlineStr">
        <is>
          <t>SEIGLE</t>
        </is>
      </c>
      <c r="C2221" s="2119" t="n">
        <v>2021</v>
      </c>
      <c r="D2221" s="95" t="inlineStr">
        <is>
          <t>2020/21</t>
        </is>
      </c>
      <c r="E2221" s="2120" t="n">
        <v>4</v>
      </c>
      <c r="F2221" s="161" t="n">
        <v>1041.201</v>
      </c>
      <c r="G2221" s="161" t="n">
        <v>1045.793</v>
      </c>
    </row>
    <row r="2222" ht="10.05" customHeight="1">
      <c r="A2222" s="95" t="inlineStr">
        <is>
          <t>CEREALES</t>
        </is>
      </c>
      <c r="B2222" s="95" t="inlineStr">
        <is>
          <t>SEIGLE</t>
        </is>
      </c>
      <c r="C2222" s="2119" t="n">
        <v>2021</v>
      </c>
      <c r="D2222" s="95" t="inlineStr">
        <is>
          <t>2020/21</t>
        </is>
      </c>
      <c r="E2222" s="2120" t="n">
        <v>5</v>
      </c>
      <c r="F2222" s="161" t="n">
        <v>467.924</v>
      </c>
      <c r="G2222" s="161" t="n">
        <v>728.939</v>
      </c>
    </row>
    <row r="2223" ht="10.05" customHeight="1">
      <c r="A2223" s="95" t="inlineStr">
        <is>
          <t>CEREALES</t>
        </is>
      </c>
      <c r="B2223" s="95" t="inlineStr">
        <is>
          <t>SEIGLE</t>
        </is>
      </c>
      <c r="C2223" s="2119" t="n">
        <v>2021</v>
      </c>
      <c r="D2223" s="95" t="inlineStr">
        <is>
          <t>2020/21</t>
        </is>
      </c>
      <c r="E2223" s="2120" t="n">
        <v>6</v>
      </c>
      <c r="F2223" s="161" t="n">
        <v>852.502</v>
      </c>
      <c r="G2223" s="161" t="n">
        <v>253.825</v>
      </c>
    </row>
    <row r="2224" ht="10.05" customHeight="1">
      <c r="A2224" s="95" t="inlineStr">
        <is>
          <t>CEREALES</t>
        </is>
      </c>
      <c r="B2224" s="95" t="inlineStr">
        <is>
          <t>SEIGLE</t>
        </is>
      </c>
      <c r="C2224" s="2119" t="n">
        <v>2021</v>
      </c>
      <c r="D2224" s="95" t="inlineStr">
        <is>
          <t>2021/22</t>
        </is>
      </c>
      <c r="E2224" s="2120" t="n">
        <v>7</v>
      </c>
      <c r="F2224" s="161" t="n">
        <v>293.642</v>
      </c>
      <c r="G2224" s="161" t="n">
        <v>322.359</v>
      </c>
    </row>
    <row r="2225" ht="10.05" customHeight="1">
      <c r="A2225" s="95" t="inlineStr">
        <is>
          <t>CEREALES</t>
        </is>
      </c>
      <c r="B2225" s="95" t="inlineStr">
        <is>
          <t>SEIGLE</t>
        </is>
      </c>
      <c r="C2225" s="2119" t="n">
        <v>2021</v>
      </c>
      <c r="D2225" s="95" t="inlineStr">
        <is>
          <t>2021/22</t>
        </is>
      </c>
      <c r="E2225" s="2120" t="n">
        <v>8</v>
      </c>
      <c r="F2225" s="161" t="n">
        <v>481.439</v>
      </c>
      <c r="G2225" s="161" t="n">
        <v>1079.35</v>
      </c>
    </row>
    <row r="2226" ht="10.05" customHeight="1">
      <c r="A2226" s="95" t="inlineStr">
        <is>
          <t>CEREALES</t>
        </is>
      </c>
      <c r="B2226" s="95" t="inlineStr">
        <is>
          <t>SEIGLE</t>
        </is>
      </c>
      <c r="C2226" s="2119" t="n">
        <v>2021</v>
      </c>
      <c r="D2226" s="95" t="inlineStr">
        <is>
          <t>2021/22</t>
        </is>
      </c>
      <c r="E2226" s="2120" t="n">
        <v>9</v>
      </c>
      <c r="F2226" s="161" t="n">
        <v>484.895</v>
      </c>
      <c r="G2226" s="161" t="n">
        <v>1141.979</v>
      </c>
    </row>
    <row r="2227" ht="10.05" customHeight="1">
      <c r="A2227" s="95" t="inlineStr">
        <is>
          <t>CEREALES</t>
        </is>
      </c>
      <c r="B2227" s="95" t="inlineStr">
        <is>
          <t>SEIGLE</t>
        </is>
      </c>
      <c r="C2227" s="2119" t="n">
        <v>2021</v>
      </c>
      <c r="D2227" s="95" t="inlineStr">
        <is>
          <t>2021/22</t>
        </is>
      </c>
      <c r="E2227" s="2120" t="n">
        <v>10</v>
      </c>
      <c r="F2227" s="161" t="n">
        <v>443.434</v>
      </c>
      <c r="G2227" s="161" t="n">
        <v>1165.068</v>
      </c>
    </row>
    <row r="2228" ht="10.05" customHeight="1">
      <c r="A2228" s="95" t="inlineStr">
        <is>
          <t>CEREALES</t>
        </is>
      </c>
      <c r="B2228" s="95" t="inlineStr">
        <is>
          <t>SEIGLE</t>
        </is>
      </c>
      <c r="C2228" s="2119" t="n">
        <v>2021</v>
      </c>
      <c r="D2228" s="95" t="inlineStr">
        <is>
          <t>2021/22</t>
        </is>
      </c>
      <c r="E2228" s="2120" t="n">
        <v>11</v>
      </c>
      <c r="F2228" s="161" t="n">
        <v>660.955</v>
      </c>
      <c r="G2228" s="161" t="n">
        <v>924.002</v>
      </c>
    </row>
    <row r="2229" ht="10.05" customHeight="1">
      <c r="A2229" s="95" t="inlineStr">
        <is>
          <t>CEREALES</t>
        </is>
      </c>
      <c r="B2229" s="95" t="inlineStr">
        <is>
          <t>SEIGLE</t>
        </is>
      </c>
      <c r="C2229" s="2119" t="n">
        <v>2021</v>
      </c>
      <c r="D2229" s="95" t="inlineStr">
        <is>
          <t>2021/22</t>
        </is>
      </c>
      <c r="E2229" s="2120" t="n">
        <v>12</v>
      </c>
      <c r="F2229" s="161" t="n">
        <v>696.451</v>
      </c>
      <c r="G2229" s="161" t="n">
        <v>844.697</v>
      </c>
    </row>
    <row r="2230" ht="10.05" customHeight="1">
      <c r="A2230" s="95" t="inlineStr">
        <is>
          <t>CEREALES</t>
        </is>
      </c>
      <c r="B2230" s="95" t="inlineStr">
        <is>
          <t>SEIGLE</t>
        </is>
      </c>
      <c r="C2230" s="2119" t="n">
        <v>2022</v>
      </c>
      <c r="D2230" s="95" t="inlineStr">
        <is>
          <t>2021/22</t>
        </is>
      </c>
      <c r="E2230" s="2120" t="n">
        <v>1</v>
      </c>
      <c r="F2230" s="161" t="n">
        <v>775.3630000000001</v>
      </c>
      <c r="G2230" s="161" t="n">
        <v>761.557</v>
      </c>
    </row>
    <row r="2231" ht="10.05" customHeight="1">
      <c r="A2231" s="95" t="inlineStr">
        <is>
          <t>CEREALES</t>
        </is>
      </c>
      <c r="B2231" s="95" t="inlineStr">
        <is>
          <t>SEIGLE</t>
        </is>
      </c>
      <c r="C2231" s="2119" t="n">
        <v>2022</v>
      </c>
      <c r="D2231" s="95" t="inlineStr">
        <is>
          <t>2021/22</t>
        </is>
      </c>
      <c r="E2231" s="2120" t="n">
        <v>2</v>
      </c>
      <c r="F2231" s="161" t="n">
        <v>722.672</v>
      </c>
      <c r="G2231" s="161" t="n">
        <v>801.043</v>
      </c>
    </row>
    <row r="2232" ht="10.05" customHeight="1">
      <c r="A2232" s="95" t="inlineStr">
        <is>
          <t>CEREALES</t>
        </is>
      </c>
      <c r="B2232" s="95" t="inlineStr">
        <is>
          <t>SEIGLE</t>
        </is>
      </c>
      <c r="C2232" s="2119" t="n">
        <v>2022</v>
      </c>
      <c r="D2232" s="95" t="inlineStr">
        <is>
          <t>2021/22</t>
        </is>
      </c>
      <c r="E2232" s="2120" t="n">
        <v>3</v>
      </c>
      <c r="F2232" s="161" t="n">
        <v>1169.472</v>
      </c>
      <c r="G2232" s="161" t="n">
        <v>898.818</v>
      </c>
    </row>
    <row r="2233" ht="10.05" customHeight="1">
      <c r="A2233" s="95" t="inlineStr">
        <is>
          <t>CEREALES</t>
        </is>
      </c>
      <c r="B2233" s="95" t="inlineStr">
        <is>
          <t>SEIGLE</t>
        </is>
      </c>
      <c r="C2233" s="2119" t="n">
        <v>2022</v>
      </c>
      <c r="D2233" s="95" t="inlineStr">
        <is>
          <t>2021/22</t>
        </is>
      </c>
      <c r="E2233" s="2120" t="n">
        <v>4</v>
      </c>
      <c r="F2233" s="161" t="n">
        <v>984.705</v>
      </c>
      <c r="G2233" s="161" t="n">
        <v>510.839</v>
      </c>
    </row>
    <row r="2234" ht="10.05" customHeight="1">
      <c r="A2234" s="95" t="inlineStr">
        <is>
          <t>CEREALES</t>
        </is>
      </c>
      <c r="B2234" s="95" t="inlineStr">
        <is>
          <t>SEIGLE</t>
        </is>
      </c>
      <c r="C2234" s="2119" t="n">
        <v>2022</v>
      </c>
      <c r="D2234" s="95" t="inlineStr">
        <is>
          <t>2021/22</t>
        </is>
      </c>
      <c r="E2234" s="2120" t="n">
        <v>5</v>
      </c>
      <c r="F2234" s="161" t="n">
        <v>627.3920000000001</v>
      </c>
      <c r="G2234" s="161" t="n">
        <v>343.655</v>
      </c>
    </row>
    <row r="2235" ht="10.05" customHeight="1">
      <c r="A2235" s="95" t="inlineStr">
        <is>
          <t>CEREALES</t>
        </is>
      </c>
      <c r="B2235" s="95" t="inlineStr">
        <is>
          <t>SEIGLE</t>
        </is>
      </c>
      <c r="C2235" s="2119" t="n">
        <v>2022</v>
      </c>
      <c r="D2235" s="95" t="inlineStr">
        <is>
          <t>2021/22</t>
        </is>
      </c>
      <c r="E2235" s="2120" t="n">
        <v>6</v>
      </c>
      <c r="F2235" s="161" t="n">
        <v>527.131</v>
      </c>
      <c r="G2235" s="161" t="n">
        <v>171.048</v>
      </c>
    </row>
    <row r="2236" ht="10.05" customHeight="1">
      <c r="A2236" s="95" t="inlineStr">
        <is>
          <t>CEREALES</t>
        </is>
      </c>
      <c r="B2236" s="95" t="inlineStr">
        <is>
          <t>SEIGLE</t>
        </is>
      </c>
      <c r="C2236" s="2119" t="n">
        <v>2022</v>
      </c>
      <c r="D2236" s="95" t="inlineStr">
        <is>
          <t>2022/23</t>
        </is>
      </c>
      <c r="E2236" s="2120" t="n">
        <v>7</v>
      </c>
      <c r="F2236" s="161" t="n">
        <v>689.274</v>
      </c>
      <c r="G2236" s="161" t="n">
        <v>584.7619999999999</v>
      </c>
    </row>
    <row r="2237" ht="10.05" customHeight="1">
      <c r="A2237" s="95" t="inlineStr">
        <is>
          <t>CEREALES</t>
        </is>
      </c>
      <c r="B2237" s="95" t="inlineStr">
        <is>
          <t>SEIGLE</t>
        </is>
      </c>
      <c r="C2237" s="2119" t="n">
        <v>2022</v>
      </c>
      <c r="D2237" s="95" t="inlineStr">
        <is>
          <t>2022/23</t>
        </is>
      </c>
      <c r="E2237" s="2120" t="n">
        <v>8</v>
      </c>
      <c r="F2237" s="161" t="n">
        <v>369.711</v>
      </c>
      <c r="G2237" s="161" t="n">
        <v>517.717</v>
      </c>
    </row>
    <row r="2238" ht="10.05" customHeight="1">
      <c r="A2238" s="95" t="inlineStr">
        <is>
          <t>CEREALES</t>
        </is>
      </c>
      <c r="B2238" s="95" t="inlineStr">
        <is>
          <t>SEIGLE</t>
        </is>
      </c>
      <c r="C2238" s="2119" t="n">
        <v>2022</v>
      </c>
      <c r="D2238" s="95" t="inlineStr">
        <is>
          <t>2022/23</t>
        </is>
      </c>
      <c r="E2238" s="2120" t="n">
        <v>9</v>
      </c>
      <c r="F2238" s="161" t="n">
        <v>458.922</v>
      </c>
      <c r="G2238" s="161" t="n">
        <v>504.225</v>
      </c>
    </row>
    <row r="2239" ht="10.05" customHeight="1">
      <c r="A2239" s="95" t="inlineStr">
        <is>
          <t>CEREALES</t>
        </is>
      </c>
      <c r="B2239" s="95" t="inlineStr">
        <is>
          <t>SEIGLE</t>
        </is>
      </c>
      <c r="C2239" s="2119" t="n">
        <v>2022</v>
      </c>
      <c r="D2239" s="95" t="inlineStr">
        <is>
          <t>2022/23</t>
        </is>
      </c>
      <c r="E2239" s="2120" t="n">
        <v>10</v>
      </c>
      <c r="F2239" s="161" t="n">
        <v>379.712</v>
      </c>
      <c r="G2239" s="161" t="n">
        <v>575.473</v>
      </c>
    </row>
    <row r="2240" ht="10.05" customHeight="1">
      <c r="A2240" s="95" t="inlineStr">
        <is>
          <t>CEREALES</t>
        </is>
      </c>
      <c r="B2240" s="95" t="inlineStr">
        <is>
          <t>SORGHO</t>
        </is>
      </c>
      <c r="C2240" s="2119" t="n">
        <v>2000</v>
      </c>
      <c r="D2240" s="95" t="inlineStr">
        <is>
          <t>2000/01</t>
        </is>
      </c>
      <c r="E2240" s="2120" t="n">
        <v>7</v>
      </c>
      <c r="F2240" s="161" t="n">
        <v>1710.8</v>
      </c>
      <c r="G2240" s="161" t="n">
        <v>662.2</v>
      </c>
    </row>
    <row r="2241" ht="10.05" customHeight="1">
      <c r="A2241" s="95" t="inlineStr">
        <is>
          <t>CEREALES</t>
        </is>
      </c>
      <c r="B2241" s="95" t="inlineStr">
        <is>
          <t>SORGHO</t>
        </is>
      </c>
      <c r="C2241" s="2119" t="n">
        <v>2000</v>
      </c>
      <c r="D2241" s="95" t="inlineStr">
        <is>
          <t>2000/01</t>
        </is>
      </c>
      <c r="E2241" s="2120" t="n">
        <v>8</v>
      </c>
      <c r="F2241" s="161" t="n">
        <v>864.2</v>
      </c>
      <c r="G2241" s="161" t="n">
        <v>475.3</v>
      </c>
    </row>
    <row r="2242" ht="10.05" customHeight="1">
      <c r="A2242" s="95" t="inlineStr">
        <is>
          <t>CEREALES</t>
        </is>
      </c>
      <c r="B2242" s="95" t="inlineStr">
        <is>
          <t>SORGHO</t>
        </is>
      </c>
      <c r="C2242" s="2119" t="n">
        <v>2000</v>
      </c>
      <c r="D2242" s="95" t="inlineStr">
        <is>
          <t>2000/01</t>
        </is>
      </c>
      <c r="E2242" s="2120" t="n">
        <v>9</v>
      </c>
      <c r="F2242" s="161" t="n">
        <v>1276.4</v>
      </c>
      <c r="G2242" s="161" t="n">
        <v>575.3</v>
      </c>
    </row>
    <row r="2243" ht="10.05" customHeight="1">
      <c r="A2243" s="95" t="inlineStr">
        <is>
          <t>CEREALES</t>
        </is>
      </c>
      <c r="B2243" s="95" t="inlineStr">
        <is>
          <t>SORGHO</t>
        </is>
      </c>
      <c r="C2243" s="2119" t="n">
        <v>2000</v>
      </c>
      <c r="D2243" s="95" t="inlineStr">
        <is>
          <t>2000/01</t>
        </is>
      </c>
      <c r="E2243" s="2120" t="n">
        <v>10</v>
      </c>
      <c r="F2243" s="161" t="n">
        <v>5068.7</v>
      </c>
      <c r="G2243" s="161" t="n">
        <v>952.8</v>
      </c>
    </row>
    <row r="2244" ht="10.05" customHeight="1">
      <c r="A2244" s="95" t="inlineStr">
        <is>
          <t>CEREALES</t>
        </is>
      </c>
      <c r="B2244" s="95" t="inlineStr">
        <is>
          <t>SORGHO</t>
        </is>
      </c>
      <c r="C2244" s="2119" t="n">
        <v>2000</v>
      </c>
      <c r="D2244" s="95" t="inlineStr">
        <is>
          <t>2000/01</t>
        </is>
      </c>
      <c r="E2244" s="2120" t="n">
        <v>11</v>
      </c>
      <c r="F2244" s="161" t="n">
        <v>7749.9</v>
      </c>
      <c r="G2244" s="161" t="n">
        <v>993.8</v>
      </c>
    </row>
    <row r="2245" ht="10.05" customHeight="1">
      <c r="A2245" s="95" t="inlineStr">
        <is>
          <t>CEREALES</t>
        </is>
      </c>
      <c r="B2245" s="95" t="inlineStr">
        <is>
          <t>SORGHO</t>
        </is>
      </c>
      <c r="C2245" s="2119" t="n">
        <v>2000</v>
      </c>
      <c r="D2245" s="95" t="inlineStr">
        <is>
          <t>2000/01</t>
        </is>
      </c>
      <c r="E2245" s="2120" t="n">
        <v>12</v>
      </c>
      <c r="F2245" s="161" t="n">
        <v>7906.5</v>
      </c>
      <c r="G2245" s="161" t="n">
        <v>1470.9</v>
      </c>
    </row>
    <row r="2246" ht="10.05" customHeight="1">
      <c r="A2246" s="95" t="inlineStr">
        <is>
          <t>CEREALES</t>
        </is>
      </c>
      <c r="B2246" s="95" t="inlineStr">
        <is>
          <t>SORGHO</t>
        </is>
      </c>
      <c r="C2246" s="2119" t="n">
        <v>2001</v>
      </c>
      <c r="D2246" s="95" t="inlineStr">
        <is>
          <t>2000/01</t>
        </is>
      </c>
      <c r="E2246" s="2120" t="n">
        <v>1</v>
      </c>
      <c r="F2246" s="161" t="n">
        <v>8841.200000000001</v>
      </c>
      <c r="G2246" s="161" t="n">
        <v>1452.7</v>
      </c>
    </row>
    <row r="2247" ht="10.05" customHeight="1">
      <c r="A2247" s="95" t="inlineStr">
        <is>
          <t>CEREALES</t>
        </is>
      </c>
      <c r="B2247" s="95" t="inlineStr">
        <is>
          <t>SORGHO</t>
        </is>
      </c>
      <c r="C2247" s="2119" t="n">
        <v>2001</v>
      </c>
      <c r="D2247" s="95" t="inlineStr">
        <is>
          <t>2000/01</t>
        </is>
      </c>
      <c r="E2247" s="2120" t="n">
        <v>2</v>
      </c>
      <c r="F2247" s="161" t="n">
        <v>8619.4</v>
      </c>
      <c r="G2247" s="161" t="n">
        <v>1310.9</v>
      </c>
    </row>
    <row r="2248" ht="10.05" customHeight="1">
      <c r="A2248" s="95" t="inlineStr">
        <is>
          <t>CEREALES</t>
        </is>
      </c>
      <c r="B2248" s="95" t="inlineStr">
        <is>
          <t>SORGHO</t>
        </is>
      </c>
      <c r="C2248" s="2119" t="n">
        <v>2001</v>
      </c>
      <c r="D2248" s="95" t="inlineStr">
        <is>
          <t>2000/01</t>
        </is>
      </c>
      <c r="E2248" s="2120" t="n">
        <v>3</v>
      </c>
      <c r="F2248" s="161" t="n">
        <v>9247.9</v>
      </c>
      <c r="G2248" s="161" t="n">
        <v>1723.3</v>
      </c>
    </row>
    <row r="2249" ht="10.05" customHeight="1">
      <c r="A2249" s="95" t="inlineStr">
        <is>
          <t>CEREALES</t>
        </is>
      </c>
      <c r="B2249" s="95" t="inlineStr">
        <is>
          <t>SORGHO</t>
        </is>
      </c>
      <c r="C2249" s="2119" t="n">
        <v>2001</v>
      </c>
      <c r="D2249" s="95" t="inlineStr">
        <is>
          <t>2000/01</t>
        </is>
      </c>
      <c r="E2249" s="2120" t="n">
        <v>4</v>
      </c>
      <c r="F2249" s="161" t="n">
        <v>8648.4</v>
      </c>
      <c r="G2249" s="161" t="n">
        <v>1757</v>
      </c>
    </row>
    <row r="2250" ht="10.05" customHeight="1">
      <c r="A2250" s="95" t="inlineStr">
        <is>
          <t>CEREALES</t>
        </is>
      </c>
      <c r="B2250" s="95" t="inlineStr">
        <is>
          <t>SORGHO</t>
        </is>
      </c>
      <c r="C2250" s="2119" t="n">
        <v>2001</v>
      </c>
      <c r="D2250" s="95" t="inlineStr">
        <is>
          <t>2000/01</t>
        </is>
      </c>
      <c r="E2250" s="2120" t="n">
        <v>5</v>
      </c>
      <c r="F2250" s="161" t="n">
        <v>6053.5</v>
      </c>
      <c r="G2250" s="161" t="n">
        <v>1927.4</v>
      </c>
    </row>
    <row r="2251" ht="10.05" customHeight="1">
      <c r="A2251" s="95" t="inlineStr">
        <is>
          <t>CEREALES</t>
        </is>
      </c>
      <c r="B2251" s="95" t="inlineStr">
        <is>
          <t>SORGHO</t>
        </is>
      </c>
      <c r="C2251" s="2119" t="n">
        <v>2001</v>
      </c>
      <c r="D2251" s="95" t="inlineStr">
        <is>
          <t>2000/01</t>
        </is>
      </c>
      <c r="E2251" s="2120" t="n">
        <v>6</v>
      </c>
      <c r="F2251" s="161" t="n">
        <v>5286.8</v>
      </c>
      <c r="G2251" s="161" t="n">
        <v>1448.2</v>
      </c>
    </row>
    <row r="2252" ht="10.05" customHeight="1">
      <c r="A2252" s="95" t="inlineStr">
        <is>
          <t>CEREALES</t>
        </is>
      </c>
      <c r="B2252" s="95" t="inlineStr">
        <is>
          <t>SORGHO</t>
        </is>
      </c>
      <c r="C2252" s="2119" t="n">
        <v>2001</v>
      </c>
      <c r="D2252" s="95" t="inlineStr">
        <is>
          <t>2001/02</t>
        </is>
      </c>
      <c r="E2252" s="2120" t="n">
        <v>7</v>
      </c>
      <c r="F2252" s="161" t="n">
        <v>3907</v>
      </c>
      <c r="G2252" s="161" t="n">
        <v>1040.8</v>
      </c>
    </row>
    <row r="2253" ht="10.05" customHeight="1">
      <c r="A2253" s="95" t="inlineStr">
        <is>
          <t>CEREALES</t>
        </is>
      </c>
      <c r="B2253" s="95" t="inlineStr">
        <is>
          <t>SORGHO</t>
        </is>
      </c>
      <c r="C2253" s="2119" t="n">
        <v>2001</v>
      </c>
      <c r="D2253" s="95" t="inlineStr">
        <is>
          <t>2001/02</t>
        </is>
      </c>
      <c r="E2253" s="2120" t="n">
        <v>8</v>
      </c>
      <c r="F2253" s="161" t="n">
        <v>2012</v>
      </c>
      <c r="G2253" s="161" t="n">
        <v>901.3</v>
      </c>
    </row>
    <row r="2254" ht="10.05" customHeight="1">
      <c r="A2254" s="95" t="inlineStr">
        <is>
          <t>CEREALES</t>
        </is>
      </c>
      <c r="B2254" s="95" t="inlineStr">
        <is>
          <t>SORGHO</t>
        </is>
      </c>
      <c r="C2254" s="2119" t="n">
        <v>2001</v>
      </c>
      <c r="D2254" s="95" t="inlineStr">
        <is>
          <t>2001/02</t>
        </is>
      </c>
      <c r="E2254" s="2120" t="n">
        <v>9</v>
      </c>
      <c r="F2254" s="161" t="n">
        <v>1859.3</v>
      </c>
      <c r="G2254" s="161" t="n">
        <v>736.7</v>
      </c>
    </row>
    <row r="2255" ht="10.05" customHeight="1">
      <c r="A2255" s="95" t="inlineStr">
        <is>
          <t>CEREALES</t>
        </is>
      </c>
      <c r="B2255" s="95" t="inlineStr">
        <is>
          <t>SORGHO</t>
        </is>
      </c>
      <c r="C2255" s="2119" t="n">
        <v>2001</v>
      </c>
      <c r="D2255" s="95" t="inlineStr">
        <is>
          <t>2001/02</t>
        </is>
      </c>
      <c r="E2255" s="2120" t="n">
        <v>10</v>
      </c>
      <c r="F2255" s="161" t="n">
        <v>3695.5</v>
      </c>
      <c r="G2255" s="161" t="n">
        <v>1106.3</v>
      </c>
    </row>
    <row r="2256" ht="10.05" customHeight="1">
      <c r="A2256" s="95" t="inlineStr">
        <is>
          <t>CEREALES</t>
        </is>
      </c>
      <c r="B2256" s="95" t="inlineStr">
        <is>
          <t>SORGHO</t>
        </is>
      </c>
      <c r="C2256" s="2119" t="n">
        <v>2001</v>
      </c>
      <c r="D2256" s="95" t="inlineStr">
        <is>
          <t>2001/02</t>
        </is>
      </c>
      <c r="E2256" s="2120" t="n">
        <v>11</v>
      </c>
      <c r="F2256" s="161" t="n">
        <v>5471.3</v>
      </c>
      <c r="G2256" s="161" t="n">
        <v>1636.4</v>
      </c>
    </row>
    <row r="2257" ht="10.05" customHeight="1">
      <c r="A2257" s="95" t="inlineStr">
        <is>
          <t>CEREALES</t>
        </is>
      </c>
      <c r="B2257" s="95" t="inlineStr">
        <is>
          <t>SORGHO</t>
        </is>
      </c>
      <c r="C2257" s="2119" t="n">
        <v>2001</v>
      </c>
      <c r="D2257" s="95" t="inlineStr">
        <is>
          <t>2001/02</t>
        </is>
      </c>
      <c r="E2257" s="2120" t="n">
        <v>12</v>
      </c>
      <c r="F2257" s="161" t="n">
        <v>7198</v>
      </c>
      <c r="G2257" s="161" t="n">
        <v>1751.9</v>
      </c>
    </row>
    <row r="2258" ht="10.05" customHeight="1">
      <c r="A2258" s="95" t="inlineStr">
        <is>
          <t>CEREALES</t>
        </is>
      </c>
      <c r="B2258" s="95" t="inlineStr">
        <is>
          <t>SORGHO</t>
        </is>
      </c>
      <c r="C2258" s="2119" t="n">
        <v>2002</v>
      </c>
      <c r="D2258" s="95" t="inlineStr">
        <is>
          <t>2001/02</t>
        </is>
      </c>
      <c r="E2258" s="2120" t="n">
        <v>1</v>
      </c>
      <c r="F2258" s="161" t="n">
        <v>8154.5</v>
      </c>
      <c r="G2258" s="161" t="n">
        <v>2020.8</v>
      </c>
    </row>
    <row r="2259" ht="10.05" customHeight="1">
      <c r="A2259" s="95" t="inlineStr">
        <is>
          <t>CEREALES</t>
        </is>
      </c>
      <c r="B2259" s="95" t="inlineStr">
        <is>
          <t>SORGHO</t>
        </is>
      </c>
      <c r="C2259" s="2119" t="n">
        <v>2002</v>
      </c>
      <c r="D2259" s="95" t="inlineStr">
        <is>
          <t>2001/02</t>
        </is>
      </c>
      <c r="E2259" s="2120" t="n">
        <v>2</v>
      </c>
      <c r="F2259" s="161" t="n">
        <v>10238</v>
      </c>
      <c r="G2259" s="161" t="n">
        <v>2284.1</v>
      </c>
    </row>
    <row r="2260" ht="10.05" customHeight="1">
      <c r="A2260" s="95" t="inlineStr">
        <is>
          <t>CEREALES</t>
        </is>
      </c>
      <c r="B2260" s="95" t="inlineStr">
        <is>
          <t>SORGHO</t>
        </is>
      </c>
      <c r="C2260" s="2119" t="n">
        <v>2002</v>
      </c>
      <c r="D2260" s="95" t="inlineStr">
        <is>
          <t>2001/02</t>
        </is>
      </c>
      <c r="E2260" s="2120" t="n">
        <v>3</v>
      </c>
      <c r="F2260" s="161" t="n">
        <v>10693.8</v>
      </c>
      <c r="G2260" s="161" t="n">
        <v>2087.2</v>
      </c>
    </row>
    <row r="2261" ht="10.05" customHeight="1">
      <c r="A2261" s="95" t="inlineStr">
        <is>
          <t>CEREALES</t>
        </is>
      </c>
      <c r="B2261" s="95" t="inlineStr">
        <is>
          <t>SORGHO</t>
        </is>
      </c>
      <c r="C2261" s="2119" t="n">
        <v>2002</v>
      </c>
      <c r="D2261" s="95" t="inlineStr">
        <is>
          <t>2001/02</t>
        </is>
      </c>
      <c r="E2261" s="2120" t="n">
        <v>4</v>
      </c>
      <c r="F2261" s="161" t="n">
        <v>9961</v>
      </c>
      <c r="G2261" s="161" t="n">
        <v>1660.2</v>
      </c>
    </row>
    <row r="2262" ht="10.05" customHeight="1">
      <c r="A2262" s="95" t="inlineStr">
        <is>
          <t>CEREALES</t>
        </is>
      </c>
      <c r="B2262" s="95" t="inlineStr">
        <is>
          <t>SORGHO</t>
        </is>
      </c>
      <c r="C2262" s="2119" t="n">
        <v>2002</v>
      </c>
      <c r="D2262" s="95" t="inlineStr">
        <is>
          <t>2001/02</t>
        </is>
      </c>
      <c r="E2262" s="2120" t="n">
        <v>5</v>
      </c>
      <c r="F2262" s="161" t="n">
        <v>7316.1</v>
      </c>
      <c r="G2262" s="161" t="n">
        <v>1498.9</v>
      </c>
    </row>
    <row r="2263" ht="10.05" customHeight="1">
      <c r="A2263" s="95" t="inlineStr">
        <is>
          <t>CEREALES</t>
        </is>
      </c>
      <c r="B2263" s="95" t="inlineStr">
        <is>
          <t>SORGHO</t>
        </is>
      </c>
      <c r="C2263" s="2119" t="n">
        <v>2002</v>
      </c>
      <c r="D2263" s="95" t="inlineStr">
        <is>
          <t>2001/02</t>
        </is>
      </c>
      <c r="E2263" s="2120" t="n">
        <v>6</v>
      </c>
      <c r="F2263" s="161" t="n">
        <v>4121.3</v>
      </c>
      <c r="G2263" s="161" t="n">
        <v>1321.3</v>
      </c>
    </row>
    <row r="2264" ht="10.05" customHeight="1">
      <c r="A2264" s="95" t="inlineStr">
        <is>
          <t>CEREALES</t>
        </is>
      </c>
      <c r="B2264" s="95" t="inlineStr">
        <is>
          <t>SORGHO</t>
        </is>
      </c>
      <c r="C2264" s="2119" t="n">
        <v>2002</v>
      </c>
      <c r="D2264" s="95" t="inlineStr">
        <is>
          <t>2002/03</t>
        </is>
      </c>
      <c r="E2264" s="2120" t="n">
        <v>7</v>
      </c>
      <c r="F2264" s="161" t="n">
        <v>1984.4</v>
      </c>
      <c r="G2264" s="161" t="n">
        <v>617.1</v>
      </c>
    </row>
    <row r="2265" ht="10.05" customHeight="1">
      <c r="A2265" s="95" t="inlineStr">
        <is>
          <t>CEREALES</t>
        </is>
      </c>
      <c r="B2265" s="95" t="inlineStr">
        <is>
          <t>SORGHO</t>
        </is>
      </c>
      <c r="C2265" s="2119" t="n">
        <v>2002</v>
      </c>
      <c r="D2265" s="95" t="inlineStr">
        <is>
          <t>2002/03</t>
        </is>
      </c>
      <c r="E2265" s="2120" t="n">
        <v>8</v>
      </c>
      <c r="F2265" s="161" t="n">
        <v>796.9</v>
      </c>
      <c r="G2265" s="161" t="n">
        <v>388.9</v>
      </c>
    </row>
    <row r="2266" ht="10.05" customHeight="1">
      <c r="A2266" s="95" t="inlineStr">
        <is>
          <t>CEREALES</t>
        </is>
      </c>
      <c r="B2266" s="95" t="inlineStr">
        <is>
          <t>SORGHO</t>
        </is>
      </c>
      <c r="C2266" s="2119" t="n">
        <v>2002</v>
      </c>
      <c r="D2266" s="95" t="inlineStr">
        <is>
          <t>2002/03</t>
        </is>
      </c>
      <c r="E2266" s="2120" t="n">
        <v>9</v>
      </c>
      <c r="F2266" s="161" t="n">
        <v>455.4</v>
      </c>
      <c r="G2266" s="161" t="n">
        <v>352.9</v>
      </c>
    </row>
    <row r="2267" ht="10.05" customHeight="1">
      <c r="A2267" s="95" t="inlineStr">
        <is>
          <t>CEREALES</t>
        </is>
      </c>
      <c r="B2267" s="95" t="inlineStr">
        <is>
          <t>SORGHO</t>
        </is>
      </c>
      <c r="C2267" s="2119" t="n">
        <v>2002</v>
      </c>
      <c r="D2267" s="95" t="inlineStr">
        <is>
          <t>2002/03</t>
        </is>
      </c>
      <c r="E2267" s="2120" t="n">
        <v>10</v>
      </c>
      <c r="F2267" s="161" t="n">
        <v>1592.3</v>
      </c>
      <c r="G2267" s="161" t="n">
        <v>1078.4</v>
      </c>
    </row>
    <row r="2268" ht="10.05" customHeight="1">
      <c r="A2268" s="95" t="inlineStr">
        <is>
          <t>CEREALES</t>
        </is>
      </c>
      <c r="B2268" s="95" t="inlineStr">
        <is>
          <t>SORGHO</t>
        </is>
      </c>
      <c r="C2268" s="2119" t="n">
        <v>2002</v>
      </c>
      <c r="D2268" s="95" t="inlineStr">
        <is>
          <t>2002/03</t>
        </is>
      </c>
      <c r="E2268" s="2120" t="n">
        <v>11</v>
      </c>
      <c r="F2268" s="161" t="n">
        <v>7940.5</v>
      </c>
      <c r="G2268" s="161" t="n">
        <v>1902.2</v>
      </c>
    </row>
    <row r="2269" ht="10.05" customHeight="1">
      <c r="A2269" s="95" t="inlineStr">
        <is>
          <t>CEREALES</t>
        </is>
      </c>
      <c r="B2269" s="95" t="inlineStr">
        <is>
          <t>SORGHO</t>
        </is>
      </c>
      <c r="C2269" s="2119" t="n">
        <v>2002</v>
      </c>
      <c r="D2269" s="95" t="inlineStr">
        <is>
          <t>2002/03</t>
        </is>
      </c>
      <c r="E2269" s="2120" t="n">
        <v>12</v>
      </c>
      <c r="F2269" s="161" t="n">
        <v>9828.1</v>
      </c>
      <c r="G2269" s="161" t="n">
        <v>2234.6</v>
      </c>
    </row>
    <row r="2270" ht="10.05" customHeight="1">
      <c r="A2270" s="95" t="inlineStr">
        <is>
          <t>CEREALES</t>
        </is>
      </c>
      <c r="B2270" s="95" t="inlineStr">
        <is>
          <t>SORGHO</t>
        </is>
      </c>
      <c r="C2270" s="2119" t="n">
        <v>2003</v>
      </c>
      <c r="D2270" s="95" t="inlineStr">
        <is>
          <t>2002/03</t>
        </is>
      </c>
      <c r="E2270" s="2120" t="n">
        <v>1</v>
      </c>
      <c r="F2270" s="161" t="n">
        <v>11779.2</v>
      </c>
      <c r="G2270" s="161" t="n">
        <v>2276.8</v>
      </c>
    </row>
    <row r="2271" ht="10.05" customHeight="1">
      <c r="A2271" s="95" t="inlineStr">
        <is>
          <t>CEREALES</t>
        </is>
      </c>
      <c r="B2271" s="95" t="inlineStr">
        <is>
          <t>SORGHO</t>
        </is>
      </c>
      <c r="C2271" s="2119" t="n">
        <v>2003</v>
      </c>
      <c r="D2271" s="95" t="inlineStr">
        <is>
          <t>2002/03</t>
        </is>
      </c>
      <c r="E2271" s="2120" t="n">
        <v>2</v>
      </c>
      <c r="F2271" s="161" t="n">
        <v>10918.5</v>
      </c>
      <c r="G2271" s="161" t="n">
        <v>2016.1</v>
      </c>
    </row>
    <row r="2272" ht="10.05" customHeight="1">
      <c r="A2272" s="95" t="inlineStr">
        <is>
          <t>CEREALES</t>
        </is>
      </c>
      <c r="B2272" s="95" t="inlineStr">
        <is>
          <t>SORGHO</t>
        </is>
      </c>
      <c r="C2272" s="2119" t="n">
        <v>2003</v>
      </c>
      <c r="D2272" s="95" t="inlineStr">
        <is>
          <t>2002/03</t>
        </is>
      </c>
      <c r="E2272" s="2120" t="n">
        <v>3</v>
      </c>
      <c r="F2272" s="161" t="n">
        <v>11520.5</v>
      </c>
      <c r="G2272" s="161" t="n">
        <v>2312</v>
      </c>
    </row>
    <row r="2273" ht="10.05" customHeight="1">
      <c r="A2273" s="95" t="inlineStr">
        <is>
          <t>CEREALES</t>
        </is>
      </c>
      <c r="B2273" s="95" t="inlineStr">
        <is>
          <t>SORGHO</t>
        </is>
      </c>
      <c r="C2273" s="2119" t="n">
        <v>2003</v>
      </c>
      <c r="D2273" s="95" t="inlineStr">
        <is>
          <t>2002/03</t>
        </is>
      </c>
      <c r="E2273" s="2120" t="n">
        <v>4</v>
      </c>
      <c r="F2273" s="161" t="n">
        <v>12318.6</v>
      </c>
      <c r="G2273" s="161" t="n">
        <v>2534.2</v>
      </c>
    </row>
    <row r="2274" ht="10.05" customHeight="1">
      <c r="A2274" s="95" t="inlineStr">
        <is>
          <t>CEREALES</t>
        </is>
      </c>
      <c r="B2274" s="95" t="inlineStr">
        <is>
          <t>SORGHO</t>
        </is>
      </c>
      <c r="C2274" s="2119" t="n">
        <v>2003</v>
      </c>
      <c r="D2274" s="95" t="inlineStr">
        <is>
          <t>2002/03</t>
        </is>
      </c>
      <c r="E2274" s="2120" t="n">
        <v>5</v>
      </c>
      <c r="F2274" s="161" t="n">
        <v>10607.5</v>
      </c>
      <c r="G2274" s="161" t="n">
        <v>2169</v>
      </c>
    </row>
    <row r="2275" ht="10.05" customHeight="1">
      <c r="A2275" s="95" t="inlineStr">
        <is>
          <t>CEREALES</t>
        </is>
      </c>
      <c r="B2275" s="95" t="inlineStr">
        <is>
          <t>SORGHO</t>
        </is>
      </c>
      <c r="C2275" s="2119" t="n">
        <v>2003</v>
      </c>
      <c r="D2275" s="95" t="inlineStr">
        <is>
          <t>2002/03</t>
        </is>
      </c>
      <c r="E2275" s="2120" t="n">
        <v>6</v>
      </c>
      <c r="F2275" s="161" t="n">
        <v>8067.5</v>
      </c>
      <c r="G2275" s="161" t="n">
        <v>1889.2</v>
      </c>
    </row>
    <row r="2276" ht="10.05" customHeight="1">
      <c r="A2276" s="95" t="inlineStr">
        <is>
          <t>CEREALES</t>
        </is>
      </c>
      <c r="B2276" s="95" t="inlineStr">
        <is>
          <t>SORGHO</t>
        </is>
      </c>
      <c r="C2276" s="2119" t="n">
        <v>2003</v>
      </c>
      <c r="D2276" s="95" t="inlineStr">
        <is>
          <t>2003/04</t>
        </is>
      </c>
      <c r="E2276" s="2120" t="n">
        <v>7</v>
      </c>
      <c r="F2276" s="161" t="n">
        <v>4628.2</v>
      </c>
      <c r="G2276" s="161" t="n">
        <v>1174.6</v>
      </c>
    </row>
    <row r="2277" ht="10.05" customHeight="1">
      <c r="A2277" s="95" t="inlineStr">
        <is>
          <t>CEREALES</t>
        </is>
      </c>
      <c r="B2277" s="95" t="inlineStr">
        <is>
          <t>SORGHO</t>
        </is>
      </c>
      <c r="C2277" s="2119" t="n">
        <v>2003</v>
      </c>
      <c r="D2277" s="95" t="inlineStr">
        <is>
          <t>2003/04</t>
        </is>
      </c>
      <c r="E2277" s="2120" t="n">
        <v>8</v>
      </c>
      <c r="F2277" s="161" t="n">
        <v>3142.3</v>
      </c>
      <c r="G2277" s="161" t="n">
        <v>937.5</v>
      </c>
    </row>
    <row r="2278" ht="10.05" customHeight="1">
      <c r="A2278" s="95" t="inlineStr">
        <is>
          <t>CEREALES</t>
        </is>
      </c>
      <c r="B2278" s="95" t="inlineStr">
        <is>
          <t>SORGHO</t>
        </is>
      </c>
      <c r="C2278" s="2119" t="n">
        <v>2003</v>
      </c>
      <c r="D2278" s="95" t="inlineStr">
        <is>
          <t>2003/04</t>
        </is>
      </c>
      <c r="E2278" s="2120" t="n">
        <v>9</v>
      </c>
      <c r="F2278" s="161" t="n">
        <v>3841.6</v>
      </c>
      <c r="G2278" s="161" t="n">
        <v>1046</v>
      </c>
    </row>
    <row r="2279" ht="10.05" customHeight="1">
      <c r="A2279" s="95" t="inlineStr">
        <is>
          <t>CEREALES</t>
        </is>
      </c>
      <c r="B2279" s="95" t="inlineStr">
        <is>
          <t>SORGHO</t>
        </is>
      </c>
      <c r="C2279" s="2119" t="n">
        <v>2003</v>
      </c>
      <c r="D2279" s="95" t="inlineStr">
        <is>
          <t>2003/04</t>
        </is>
      </c>
      <c r="E2279" s="2120" t="n">
        <v>10</v>
      </c>
      <c r="F2279" s="161" t="n">
        <v>6602.4</v>
      </c>
      <c r="G2279" s="161" t="n">
        <v>1070.7</v>
      </c>
    </row>
    <row r="2280" ht="10.05" customHeight="1">
      <c r="A2280" s="95" t="inlineStr">
        <is>
          <t>CEREALES</t>
        </is>
      </c>
      <c r="B2280" s="95" t="inlineStr">
        <is>
          <t>SORGHO</t>
        </is>
      </c>
      <c r="C2280" s="2119" t="n">
        <v>2003</v>
      </c>
      <c r="D2280" s="95" t="inlineStr">
        <is>
          <t>2003/04</t>
        </is>
      </c>
      <c r="E2280" s="2120" t="n">
        <v>11</v>
      </c>
      <c r="F2280" s="161" t="n">
        <v>6083.1</v>
      </c>
      <c r="G2280" s="161" t="n">
        <v>1285.4</v>
      </c>
    </row>
    <row r="2281" ht="10.05" customHeight="1">
      <c r="A2281" s="95" t="inlineStr">
        <is>
          <t>CEREALES</t>
        </is>
      </c>
      <c r="B2281" s="95" t="inlineStr">
        <is>
          <t>SORGHO</t>
        </is>
      </c>
      <c r="C2281" s="2119" t="n">
        <v>2003</v>
      </c>
      <c r="D2281" s="95" t="inlineStr">
        <is>
          <t>2003/04</t>
        </is>
      </c>
      <c r="E2281" s="2120" t="n">
        <v>12</v>
      </c>
      <c r="F2281" s="161" t="n">
        <v>7585.5</v>
      </c>
      <c r="G2281" s="161" t="n">
        <v>1675.9</v>
      </c>
    </row>
    <row r="2282" ht="10.05" customHeight="1">
      <c r="A2282" s="95" t="inlineStr">
        <is>
          <t>CEREALES</t>
        </is>
      </c>
      <c r="B2282" s="95" t="inlineStr">
        <is>
          <t>SORGHO</t>
        </is>
      </c>
      <c r="C2282" s="2119" t="n">
        <v>2004</v>
      </c>
      <c r="D2282" s="95" t="inlineStr">
        <is>
          <t>2003/04</t>
        </is>
      </c>
      <c r="E2282" s="2120" t="n">
        <v>1</v>
      </c>
      <c r="F2282" s="161" t="n">
        <v>7463.2</v>
      </c>
      <c r="G2282" s="161" t="n">
        <v>1470.3</v>
      </c>
    </row>
    <row r="2283" ht="10.05" customHeight="1">
      <c r="A2283" s="95" t="inlineStr">
        <is>
          <t>CEREALES</t>
        </is>
      </c>
      <c r="B2283" s="95" t="inlineStr">
        <is>
          <t>SORGHO</t>
        </is>
      </c>
      <c r="C2283" s="2119" t="n">
        <v>2004</v>
      </c>
      <c r="D2283" s="95" t="inlineStr">
        <is>
          <t>2003/04</t>
        </is>
      </c>
      <c r="E2283" s="2120" t="n">
        <v>2</v>
      </c>
      <c r="F2283" s="161" t="n">
        <v>7033.3</v>
      </c>
      <c r="G2283" s="161" t="n">
        <v>1452.7</v>
      </c>
    </row>
    <row r="2284" ht="10.05" customHeight="1">
      <c r="A2284" s="95" t="inlineStr">
        <is>
          <t>CEREALES</t>
        </is>
      </c>
      <c r="B2284" s="95" t="inlineStr">
        <is>
          <t>SORGHO</t>
        </is>
      </c>
      <c r="C2284" s="2119" t="n">
        <v>2004</v>
      </c>
      <c r="D2284" s="95" t="inlineStr">
        <is>
          <t>2003/04</t>
        </is>
      </c>
      <c r="E2284" s="2120" t="n">
        <v>3</v>
      </c>
      <c r="F2284" s="161" t="n">
        <v>8627.400000000011</v>
      </c>
      <c r="G2284" s="161" t="n">
        <v>2030.2</v>
      </c>
    </row>
    <row r="2285" ht="10.05" customHeight="1">
      <c r="A2285" s="95" t="inlineStr">
        <is>
          <t>CEREALES</t>
        </is>
      </c>
      <c r="B2285" s="95" t="inlineStr">
        <is>
          <t>SORGHO</t>
        </is>
      </c>
      <c r="C2285" s="2119" t="n">
        <v>2004</v>
      </c>
      <c r="D2285" s="95" t="inlineStr">
        <is>
          <t>2003/04</t>
        </is>
      </c>
      <c r="E2285" s="2120" t="n">
        <v>4</v>
      </c>
      <c r="F2285" s="161" t="n">
        <v>8001.2</v>
      </c>
      <c r="G2285" s="161" t="n">
        <v>1770.3</v>
      </c>
    </row>
    <row r="2286" ht="10.05" customHeight="1">
      <c r="A2286" s="95" t="inlineStr">
        <is>
          <t>CEREALES</t>
        </is>
      </c>
      <c r="B2286" s="95" t="inlineStr">
        <is>
          <t>SORGHO</t>
        </is>
      </c>
      <c r="C2286" s="2119" t="n">
        <v>2004</v>
      </c>
      <c r="D2286" s="95" t="inlineStr">
        <is>
          <t>2003/04</t>
        </is>
      </c>
      <c r="E2286" s="2120" t="n">
        <v>5</v>
      </c>
      <c r="F2286" s="161" t="n">
        <v>6627.3</v>
      </c>
      <c r="G2286" s="161" t="n">
        <v>1381</v>
      </c>
    </row>
    <row r="2287" ht="10.05" customHeight="1">
      <c r="A2287" s="95" t="inlineStr">
        <is>
          <t>CEREALES</t>
        </is>
      </c>
      <c r="B2287" s="95" t="inlineStr">
        <is>
          <t>SORGHO</t>
        </is>
      </c>
      <c r="C2287" s="2119" t="n">
        <v>2004</v>
      </c>
      <c r="D2287" s="95" t="inlineStr">
        <is>
          <t>2003/04</t>
        </is>
      </c>
      <c r="E2287" s="2120" t="n">
        <v>6</v>
      </c>
      <c r="F2287" s="161" t="n">
        <v>6920.9</v>
      </c>
      <c r="G2287" s="161" t="n">
        <v>1507</v>
      </c>
    </row>
    <row r="2288" ht="10.05" customHeight="1">
      <c r="A2288" s="95" t="inlineStr">
        <is>
          <t>CEREALES</t>
        </is>
      </c>
      <c r="B2288" s="95" t="inlineStr">
        <is>
          <t>SORGHO</t>
        </is>
      </c>
      <c r="C2288" s="2119" t="n">
        <v>2004</v>
      </c>
      <c r="D2288" s="95" t="inlineStr">
        <is>
          <t>2004/05</t>
        </is>
      </c>
      <c r="E2288" s="2120" t="n">
        <v>7</v>
      </c>
      <c r="F2288" s="161" t="n">
        <v>2911.2</v>
      </c>
      <c r="G2288" s="161" t="n">
        <v>1023.5</v>
      </c>
    </row>
    <row r="2289" ht="10.05" customHeight="1">
      <c r="A2289" s="95" t="inlineStr">
        <is>
          <t>CEREALES</t>
        </is>
      </c>
      <c r="B2289" s="95" t="inlineStr">
        <is>
          <t>SORGHO</t>
        </is>
      </c>
      <c r="C2289" s="2119" t="n">
        <v>2004</v>
      </c>
      <c r="D2289" s="95" t="inlineStr">
        <is>
          <t>2004/05</t>
        </is>
      </c>
      <c r="E2289" s="2120" t="n">
        <v>8</v>
      </c>
      <c r="F2289" s="161" t="n">
        <v>1910.9</v>
      </c>
      <c r="G2289" s="161" t="n">
        <v>985.7</v>
      </c>
    </row>
    <row r="2290" ht="10.05" customHeight="1">
      <c r="A2290" s="95" t="inlineStr">
        <is>
          <t>CEREALES</t>
        </is>
      </c>
      <c r="B2290" s="95" t="inlineStr">
        <is>
          <t>SORGHO</t>
        </is>
      </c>
      <c r="C2290" s="2119" t="n">
        <v>2004</v>
      </c>
      <c r="D2290" s="95" t="inlineStr">
        <is>
          <t>2004/05</t>
        </is>
      </c>
      <c r="E2290" s="2120" t="n">
        <v>9</v>
      </c>
      <c r="F2290" s="161" t="n">
        <v>1521.8</v>
      </c>
      <c r="G2290" s="161" t="n">
        <v>714.9</v>
      </c>
    </row>
    <row r="2291" ht="10.05" customHeight="1">
      <c r="A2291" s="95" t="inlineStr">
        <is>
          <t>CEREALES</t>
        </is>
      </c>
      <c r="B2291" s="95" t="inlineStr">
        <is>
          <t>SORGHO</t>
        </is>
      </c>
      <c r="C2291" s="2119" t="n">
        <v>2004</v>
      </c>
      <c r="D2291" s="95" t="inlineStr">
        <is>
          <t>2004/05</t>
        </is>
      </c>
      <c r="E2291" s="2120" t="n">
        <v>10</v>
      </c>
      <c r="F2291" s="161" t="n">
        <v>3464</v>
      </c>
      <c r="G2291" s="161" t="n">
        <v>990.1</v>
      </c>
    </row>
    <row r="2292" ht="10.05" customHeight="1">
      <c r="A2292" s="95" t="inlineStr">
        <is>
          <t>CEREALES</t>
        </is>
      </c>
      <c r="B2292" s="95" t="inlineStr">
        <is>
          <t>SORGHO</t>
        </is>
      </c>
      <c r="C2292" s="2119" t="n">
        <v>2004</v>
      </c>
      <c r="D2292" s="95" t="inlineStr">
        <is>
          <t>2004/05</t>
        </is>
      </c>
      <c r="E2292" s="2120" t="n">
        <v>11</v>
      </c>
      <c r="F2292" s="161" t="n">
        <v>7178</v>
      </c>
      <c r="G2292" s="161" t="n">
        <v>1966</v>
      </c>
    </row>
    <row r="2293" ht="10.05" customHeight="1">
      <c r="A2293" s="95" t="inlineStr">
        <is>
          <t>CEREALES</t>
        </is>
      </c>
      <c r="B2293" s="95" t="inlineStr">
        <is>
          <t>SORGHO</t>
        </is>
      </c>
      <c r="C2293" s="2119" t="n">
        <v>2004</v>
      </c>
      <c r="D2293" s="95" t="inlineStr">
        <is>
          <t>2004/05</t>
        </is>
      </c>
      <c r="E2293" s="2120" t="n">
        <v>12</v>
      </c>
      <c r="F2293" s="161" t="n">
        <v>7741.5</v>
      </c>
      <c r="G2293" s="161" t="n">
        <v>1375.5</v>
      </c>
    </row>
    <row r="2294" ht="10.05" customHeight="1">
      <c r="A2294" s="95" t="inlineStr">
        <is>
          <t>CEREALES</t>
        </is>
      </c>
      <c r="B2294" s="95" t="inlineStr">
        <is>
          <t>SORGHO</t>
        </is>
      </c>
      <c r="C2294" s="2119" t="n">
        <v>2005</v>
      </c>
      <c r="D2294" s="95" t="inlineStr">
        <is>
          <t>2004/05</t>
        </is>
      </c>
      <c r="E2294" s="2120" t="n">
        <v>1</v>
      </c>
      <c r="F2294" s="161" t="n">
        <v>5750.3</v>
      </c>
      <c r="G2294" s="161" t="n">
        <v>1327.2</v>
      </c>
    </row>
    <row r="2295" ht="10.05" customHeight="1">
      <c r="A2295" s="95" t="inlineStr">
        <is>
          <t>CEREALES</t>
        </is>
      </c>
      <c r="B2295" s="95" t="inlineStr">
        <is>
          <t>SORGHO</t>
        </is>
      </c>
      <c r="C2295" s="2119" t="n">
        <v>2005</v>
      </c>
      <c r="D2295" s="95" t="inlineStr">
        <is>
          <t>2004/05</t>
        </is>
      </c>
      <c r="E2295" s="2120" t="n">
        <v>2</v>
      </c>
      <c r="F2295" s="161" t="n">
        <v>4976.5</v>
      </c>
      <c r="G2295" s="161" t="n">
        <v>1310.6</v>
      </c>
    </row>
    <row r="2296" ht="10.05" customHeight="1">
      <c r="A2296" s="95" t="inlineStr">
        <is>
          <t>CEREALES</t>
        </is>
      </c>
      <c r="B2296" s="95" t="inlineStr">
        <is>
          <t>SORGHO</t>
        </is>
      </c>
      <c r="C2296" s="2119" t="n">
        <v>2005</v>
      </c>
      <c r="D2296" s="95" t="inlineStr">
        <is>
          <t>2004/05</t>
        </is>
      </c>
      <c r="E2296" s="2120" t="n">
        <v>3</v>
      </c>
      <c r="F2296" s="161" t="n">
        <v>3874.7</v>
      </c>
      <c r="G2296" s="161" t="n">
        <v>1151.5</v>
      </c>
    </row>
    <row r="2297" ht="10.05" customHeight="1">
      <c r="A2297" s="95" t="inlineStr">
        <is>
          <t>CEREALES</t>
        </is>
      </c>
      <c r="B2297" s="95" t="inlineStr">
        <is>
          <t>SORGHO</t>
        </is>
      </c>
      <c r="C2297" s="2119" t="n">
        <v>2005</v>
      </c>
      <c r="D2297" s="95" t="inlineStr">
        <is>
          <t>2004/05</t>
        </is>
      </c>
      <c r="E2297" s="2120" t="n">
        <v>4</v>
      </c>
      <c r="F2297" s="161" t="n">
        <v>2255.3</v>
      </c>
      <c r="G2297" s="161" t="n">
        <v>625.5</v>
      </c>
    </row>
    <row r="2298" ht="10.05" customHeight="1">
      <c r="A2298" s="95" t="inlineStr">
        <is>
          <t>CEREALES</t>
        </is>
      </c>
      <c r="B2298" s="95" t="inlineStr">
        <is>
          <t>SORGHO</t>
        </is>
      </c>
      <c r="C2298" s="2119" t="n">
        <v>2005</v>
      </c>
      <c r="D2298" s="95" t="inlineStr">
        <is>
          <t>2004/05</t>
        </is>
      </c>
      <c r="E2298" s="2120" t="n">
        <v>5</v>
      </c>
      <c r="F2298" s="161" t="n">
        <v>1666.5</v>
      </c>
      <c r="G2298" s="161" t="n">
        <v>512.4</v>
      </c>
    </row>
    <row r="2299" ht="10.05" customHeight="1">
      <c r="A2299" s="95" t="inlineStr">
        <is>
          <t>CEREALES</t>
        </is>
      </c>
      <c r="B2299" s="95" t="inlineStr">
        <is>
          <t>SORGHO</t>
        </is>
      </c>
      <c r="C2299" s="2119" t="n">
        <v>2005</v>
      </c>
      <c r="D2299" s="95" t="inlineStr">
        <is>
          <t>2004/05</t>
        </is>
      </c>
      <c r="E2299" s="2120" t="n">
        <v>6</v>
      </c>
      <c r="F2299" s="161" t="n">
        <v>1356</v>
      </c>
      <c r="G2299" s="161" t="n">
        <v>549.1</v>
      </c>
    </row>
    <row r="2300" ht="10.05" customHeight="1">
      <c r="A2300" s="95" t="inlineStr">
        <is>
          <t>CEREALES</t>
        </is>
      </c>
      <c r="B2300" s="95" t="inlineStr">
        <is>
          <t>SORGHO</t>
        </is>
      </c>
      <c r="C2300" s="2119" t="n">
        <v>2005</v>
      </c>
      <c r="D2300" s="95" t="inlineStr">
        <is>
          <t>2005/06</t>
        </is>
      </c>
      <c r="E2300" s="2120" t="n">
        <v>7</v>
      </c>
      <c r="F2300" s="161" t="n">
        <v>1190.3</v>
      </c>
      <c r="G2300" s="161" t="n">
        <v>462.8</v>
      </c>
    </row>
    <row r="2301" ht="10.05" customHeight="1">
      <c r="A2301" s="95" t="inlineStr">
        <is>
          <t>CEREALES</t>
        </is>
      </c>
      <c r="B2301" s="95" t="inlineStr">
        <is>
          <t>SORGHO</t>
        </is>
      </c>
      <c r="C2301" s="2119" t="n">
        <v>2005</v>
      </c>
      <c r="D2301" s="95" t="inlineStr">
        <is>
          <t>2005/06</t>
        </is>
      </c>
      <c r="E2301" s="2120" t="n">
        <v>8</v>
      </c>
      <c r="F2301" s="161" t="n">
        <v>860.6</v>
      </c>
      <c r="G2301" s="161" t="n">
        <v>350.9</v>
      </c>
    </row>
    <row r="2302" ht="10.05" customHeight="1">
      <c r="A2302" s="95" t="inlineStr">
        <is>
          <t>CEREALES</t>
        </is>
      </c>
      <c r="B2302" s="95" t="inlineStr">
        <is>
          <t>SORGHO</t>
        </is>
      </c>
      <c r="C2302" s="2119" t="n">
        <v>2005</v>
      </c>
      <c r="D2302" s="95" t="inlineStr">
        <is>
          <t>2005/06</t>
        </is>
      </c>
      <c r="E2302" s="2120" t="n">
        <v>9</v>
      </c>
      <c r="F2302" s="161" t="n">
        <v>894.7</v>
      </c>
      <c r="G2302" s="161" t="n">
        <v>547.3</v>
      </c>
    </row>
    <row r="2303" ht="10.05" customHeight="1">
      <c r="A2303" s="95" t="inlineStr">
        <is>
          <t>CEREALES</t>
        </is>
      </c>
      <c r="B2303" s="95" t="inlineStr">
        <is>
          <t>SORGHO</t>
        </is>
      </c>
      <c r="C2303" s="2119" t="n">
        <v>2005</v>
      </c>
      <c r="D2303" s="95" t="inlineStr">
        <is>
          <t>2005/06</t>
        </is>
      </c>
      <c r="E2303" s="2120" t="n">
        <v>10</v>
      </c>
      <c r="F2303" s="161" t="n">
        <v>1651.5</v>
      </c>
      <c r="G2303" s="161" t="n">
        <v>1507.2</v>
      </c>
    </row>
    <row r="2304" ht="10.05" customHeight="1">
      <c r="A2304" s="95" t="inlineStr">
        <is>
          <t>CEREALES</t>
        </is>
      </c>
      <c r="B2304" s="95" t="inlineStr">
        <is>
          <t>SORGHO</t>
        </is>
      </c>
      <c r="C2304" s="2119" t="n">
        <v>2005</v>
      </c>
      <c r="D2304" s="95" t="inlineStr">
        <is>
          <t>2005/06</t>
        </is>
      </c>
      <c r="E2304" s="2120" t="n">
        <v>11</v>
      </c>
      <c r="F2304" s="161" t="n">
        <v>3996.7</v>
      </c>
      <c r="G2304" s="161" t="n">
        <v>1578.7</v>
      </c>
    </row>
    <row r="2305" ht="10.05" customHeight="1">
      <c r="A2305" s="95" t="inlineStr">
        <is>
          <t>CEREALES</t>
        </is>
      </c>
      <c r="B2305" s="95" t="inlineStr">
        <is>
          <t>SORGHO</t>
        </is>
      </c>
      <c r="C2305" s="2119" t="n">
        <v>2005</v>
      </c>
      <c r="D2305" s="95" t="inlineStr">
        <is>
          <t>2005/06</t>
        </is>
      </c>
      <c r="E2305" s="2120" t="n">
        <v>12</v>
      </c>
      <c r="F2305" s="161" t="n">
        <v>4719</v>
      </c>
      <c r="G2305" s="161" t="n">
        <v>1662.3</v>
      </c>
    </row>
    <row r="2306" ht="10.05" customHeight="1">
      <c r="A2306" s="95" t="inlineStr">
        <is>
          <t>CEREALES</t>
        </is>
      </c>
      <c r="B2306" s="95" t="inlineStr">
        <is>
          <t>SORGHO</t>
        </is>
      </c>
      <c r="C2306" s="2119" t="n">
        <v>2006</v>
      </c>
      <c r="D2306" s="95" t="inlineStr">
        <is>
          <t>2005/06</t>
        </is>
      </c>
      <c r="E2306" s="2120" t="n">
        <v>1</v>
      </c>
      <c r="F2306" s="161" t="n">
        <v>4696.1</v>
      </c>
      <c r="G2306" s="161" t="n">
        <v>1707.7</v>
      </c>
    </row>
    <row r="2307" ht="10.05" customHeight="1">
      <c r="A2307" s="95" t="inlineStr">
        <is>
          <t>CEREALES</t>
        </is>
      </c>
      <c r="B2307" s="95" t="inlineStr">
        <is>
          <t>SORGHO</t>
        </is>
      </c>
      <c r="C2307" s="2119" t="n">
        <v>2006</v>
      </c>
      <c r="D2307" s="95" t="inlineStr">
        <is>
          <t>2005/06</t>
        </is>
      </c>
      <c r="E2307" s="2120" t="n">
        <v>2</v>
      </c>
      <c r="F2307" s="161" t="n">
        <v>4420.4</v>
      </c>
      <c r="G2307" s="161" t="n">
        <v>1069.9</v>
      </c>
    </row>
    <row r="2308" ht="10.05" customHeight="1">
      <c r="A2308" s="95" t="inlineStr">
        <is>
          <t>CEREALES</t>
        </is>
      </c>
      <c r="B2308" s="95" t="inlineStr">
        <is>
          <t>SORGHO</t>
        </is>
      </c>
      <c r="C2308" s="2119" t="n">
        <v>2006</v>
      </c>
      <c r="D2308" s="95" t="inlineStr">
        <is>
          <t>2005/06</t>
        </is>
      </c>
      <c r="E2308" s="2120" t="n">
        <v>3</v>
      </c>
      <c r="F2308" s="161" t="n">
        <v>4489.7</v>
      </c>
      <c r="G2308" s="161" t="n">
        <v>1332.2</v>
      </c>
    </row>
    <row r="2309" ht="10.05" customHeight="1">
      <c r="A2309" s="95" t="inlineStr">
        <is>
          <t>CEREALES</t>
        </is>
      </c>
      <c r="B2309" s="95" t="inlineStr">
        <is>
          <t>SORGHO</t>
        </is>
      </c>
      <c r="C2309" s="2119" t="n">
        <v>2006</v>
      </c>
      <c r="D2309" s="95" t="inlineStr">
        <is>
          <t>2005/06</t>
        </is>
      </c>
      <c r="E2309" s="2120" t="n">
        <v>4</v>
      </c>
      <c r="F2309" s="161" t="n">
        <v>3728.2</v>
      </c>
      <c r="G2309" s="161" t="n">
        <v>1133.7</v>
      </c>
    </row>
    <row r="2310" ht="10.05" customHeight="1">
      <c r="A2310" s="95" t="inlineStr">
        <is>
          <t>CEREALES</t>
        </is>
      </c>
      <c r="B2310" s="95" t="inlineStr">
        <is>
          <t>SORGHO</t>
        </is>
      </c>
      <c r="C2310" s="2119" t="n">
        <v>2006</v>
      </c>
      <c r="D2310" s="95" t="inlineStr">
        <is>
          <t>2005/06</t>
        </is>
      </c>
      <c r="E2310" s="2120" t="n">
        <v>5</v>
      </c>
      <c r="F2310" s="161" t="n">
        <v>5407</v>
      </c>
      <c r="G2310" s="161" t="n">
        <v>1229.8</v>
      </c>
    </row>
    <row r="2311" ht="10.05" customHeight="1">
      <c r="A2311" s="95" t="inlineStr">
        <is>
          <t>CEREALES</t>
        </is>
      </c>
      <c r="B2311" s="95" t="inlineStr">
        <is>
          <t>SORGHO</t>
        </is>
      </c>
      <c r="C2311" s="2119" t="n">
        <v>2006</v>
      </c>
      <c r="D2311" s="95" t="inlineStr">
        <is>
          <t>2005/06</t>
        </is>
      </c>
      <c r="E2311" s="2120" t="n">
        <v>6</v>
      </c>
      <c r="F2311" s="161" t="n">
        <v>4387.8</v>
      </c>
      <c r="G2311" s="161" t="n">
        <v>1587.3</v>
      </c>
    </row>
    <row r="2312" ht="10.05" customHeight="1">
      <c r="A2312" s="95" t="inlineStr">
        <is>
          <t>CEREALES</t>
        </is>
      </c>
      <c r="B2312" s="95" t="inlineStr">
        <is>
          <t>SORGHO</t>
        </is>
      </c>
      <c r="C2312" s="2119" t="n">
        <v>2006</v>
      </c>
      <c r="D2312" s="95" t="inlineStr">
        <is>
          <t>2006/07</t>
        </is>
      </c>
      <c r="E2312" s="2120" t="n">
        <v>7</v>
      </c>
      <c r="F2312" s="161" t="n">
        <v>3235</v>
      </c>
      <c r="G2312" s="161" t="n">
        <v>1572.7</v>
      </c>
    </row>
    <row r="2313" ht="10.05" customHeight="1">
      <c r="A2313" s="95" t="inlineStr">
        <is>
          <t>CEREALES</t>
        </is>
      </c>
      <c r="B2313" s="95" t="inlineStr">
        <is>
          <t>SORGHO</t>
        </is>
      </c>
      <c r="C2313" s="2119" t="n">
        <v>2006</v>
      </c>
      <c r="D2313" s="95" t="inlineStr">
        <is>
          <t>2006/07</t>
        </is>
      </c>
      <c r="E2313" s="2120" t="n">
        <v>8</v>
      </c>
      <c r="F2313" s="161" t="n">
        <v>2977.9</v>
      </c>
      <c r="G2313" s="161" t="n">
        <v>984</v>
      </c>
    </row>
    <row r="2314" ht="10.05" customHeight="1">
      <c r="A2314" s="95" t="inlineStr">
        <is>
          <t>CEREALES</t>
        </is>
      </c>
      <c r="B2314" s="95" t="inlineStr">
        <is>
          <t>SORGHO</t>
        </is>
      </c>
      <c r="C2314" s="2119" t="n">
        <v>2006</v>
      </c>
      <c r="D2314" s="95" t="inlineStr">
        <is>
          <t>2006/07</t>
        </is>
      </c>
      <c r="E2314" s="2120" t="n">
        <v>9</v>
      </c>
      <c r="F2314" s="161" t="n">
        <v>2871</v>
      </c>
      <c r="G2314" s="161" t="n">
        <v>910.9</v>
      </c>
    </row>
    <row r="2315" ht="10.05" customHeight="1">
      <c r="A2315" s="95" t="inlineStr">
        <is>
          <t>CEREALES</t>
        </is>
      </c>
      <c r="B2315" s="95" t="inlineStr">
        <is>
          <t>SORGHO</t>
        </is>
      </c>
      <c r="C2315" s="2119" t="n">
        <v>2006</v>
      </c>
      <c r="D2315" s="95" t="inlineStr">
        <is>
          <t>2006/07</t>
        </is>
      </c>
      <c r="E2315" s="2120" t="n">
        <v>10</v>
      </c>
      <c r="F2315" s="161" t="n">
        <v>6428.6</v>
      </c>
      <c r="G2315" s="161" t="n">
        <v>2337.9</v>
      </c>
    </row>
    <row r="2316" ht="10.05" customHeight="1">
      <c r="A2316" s="95" t="inlineStr">
        <is>
          <t>CEREALES</t>
        </is>
      </c>
      <c r="B2316" s="95" t="inlineStr">
        <is>
          <t>SORGHO</t>
        </is>
      </c>
      <c r="C2316" s="2119" t="n">
        <v>2006</v>
      </c>
      <c r="D2316" s="95" t="inlineStr">
        <is>
          <t>2006/07</t>
        </is>
      </c>
      <c r="E2316" s="2120" t="n">
        <v>11</v>
      </c>
      <c r="F2316" s="161" t="n">
        <v>7812.1</v>
      </c>
      <c r="G2316" s="161" t="n">
        <v>2646.4</v>
      </c>
    </row>
    <row r="2317" ht="10.05" customHeight="1">
      <c r="A2317" s="95" t="inlineStr">
        <is>
          <t>CEREALES</t>
        </is>
      </c>
      <c r="B2317" s="95" t="inlineStr">
        <is>
          <t>SORGHO</t>
        </is>
      </c>
      <c r="C2317" s="2119" t="n">
        <v>2006</v>
      </c>
      <c r="D2317" s="95" t="inlineStr">
        <is>
          <t>2006/07</t>
        </is>
      </c>
      <c r="E2317" s="2120" t="n">
        <v>12</v>
      </c>
      <c r="F2317" s="161" t="n">
        <v>9964.80000000001</v>
      </c>
      <c r="G2317" s="161" t="n">
        <v>2553.4</v>
      </c>
    </row>
    <row r="2318" ht="10.05" customHeight="1">
      <c r="A2318" s="95" t="inlineStr">
        <is>
          <t>CEREALES</t>
        </is>
      </c>
      <c r="B2318" s="95" t="inlineStr">
        <is>
          <t>SORGHO</t>
        </is>
      </c>
      <c r="C2318" s="2119" t="n">
        <v>2007</v>
      </c>
      <c r="D2318" s="95" t="inlineStr">
        <is>
          <t>2006/07</t>
        </is>
      </c>
      <c r="E2318" s="2120" t="n">
        <v>1</v>
      </c>
      <c r="F2318" s="161" t="n">
        <v>10520.2</v>
      </c>
      <c r="G2318" s="161" t="n">
        <v>3055.6</v>
      </c>
    </row>
    <row r="2319" ht="10.05" customHeight="1">
      <c r="A2319" s="95" t="inlineStr">
        <is>
          <t>CEREALES</t>
        </is>
      </c>
      <c r="B2319" s="95" t="inlineStr">
        <is>
          <t>SORGHO</t>
        </is>
      </c>
      <c r="C2319" s="2119" t="n">
        <v>2007</v>
      </c>
      <c r="D2319" s="95" t="inlineStr">
        <is>
          <t>2006/07</t>
        </is>
      </c>
      <c r="E2319" s="2120" t="n">
        <v>2</v>
      </c>
      <c r="F2319" s="161" t="n">
        <v>9859.6</v>
      </c>
      <c r="G2319" s="161" t="n">
        <v>3273.9</v>
      </c>
    </row>
    <row r="2320" ht="10.05" customHeight="1">
      <c r="A2320" s="95" t="inlineStr">
        <is>
          <t>CEREALES</t>
        </is>
      </c>
      <c r="B2320" s="95" t="inlineStr">
        <is>
          <t>SORGHO</t>
        </is>
      </c>
      <c r="C2320" s="2119" t="n">
        <v>2007</v>
      </c>
      <c r="D2320" s="95" t="inlineStr">
        <is>
          <t>2006/07</t>
        </is>
      </c>
      <c r="E2320" s="2120" t="n">
        <v>3</v>
      </c>
      <c r="F2320" s="161" t="n">
        <v>11245.8</v>
      </c>
      <c r="G2320" s="161" t="n">
        <v>3289.6</v>
      </c>
    </row>
    <row r="2321" ht="10.05" customHeight="1">
      <c r="A2321" s="95" t="inlineStr">
        <is>
          <t>CEREALES</t>
        </is>
      </c>
      <c r="B2321" s="95" t="inlineStr">
        <is>
          <t>SORGHO</t>
        </is>
      </c>
      <c r="C2321" s="2119" t="n">
        <v>2007</v>
      </c>
      <c r="D2321" s="95" t="inlineStr">
        <is>
          <t>2006/07</t>
        </is>
      </c>
      <c r="E2321" s="2120" t="n">
        <v>4</v>
      </c>
      <c r="F2321" s="161" t="n">
        <v>10071.9</v>
      </c>
      <c r="G2321" s="161" t="n">
        <v>2815.7</v>
      </c>
    </row>
    <row r="2322" ht="10.05" customHeight="1">
      <c r="A2322" s="95" t="inlineStr">
        <is>
          <t>CEREALES</t>
        </is>
      </c>
      <c r="B2322" s="95" t="inlineStr">
        <is>
          <t>SORGHO</t>
        </is>
      </c>
      <c r="C2322" s="2119" t="n">
        <v>2007</v>
      </c>
      <c r="D2322" s="95" t="inlineStr">
        <is>
          <t>2006/07</t>
        </is>
      </c>
      <c r="E2322" s="2120" t="n">
        <v>5</v>
      </c>
      <c r="F2322" s="161" t="n">
        <v>8064</v>
      </c>
      <c r="G2322" s="161" t="n">
        <v>2399.4</v>
      </c>
    </row>
    <row r="2323" ht="10.05" customHeight="1">
      <c r="A2323" s="95" t="inlineStr">
        <is>
          <t>CEREALES</t>
        </is>
      </c>
      <c r="B2323" s="95" t="inlineStr">
        <is>
          <t>SORGHO</t>
        </is>
      </c>
      <c r="C2323" s="2119" t="n">
        <v>2007</v>
      </c>
      <c r="D2323" s="95" t="inlineStr">
        <is>
          <t>2006/07</t>
        </is>
      </c>
      <c r="E2323" s="2120" t="n">
        <v>6</v>
      </c>
      <c r="F2323" s="161" t="n">
        <v>5727.7</v>
      </c>
      <c r="G2323" s="161" t="n">
        <v>1431.7</v>
      </c>
    </row>
    <row r="2324" ht="10.05" customHeight="1">
      <c r="A2324" s="95" t="inlineStr">
        <is>
          <t>CEREALES</t>
        </is>
      </c>
      <c r="B2324" s="95" t="inlineStr">
        <is>
          <t>SORGHO</t>
        </is>
      </c>
      <c r="C2324" s="2119" t="n">
        <v>2007</v>
      </c>
      <c r="D2324" s="95" t="inlineStr">
        <is>
          <t>2007/08</t>
        </is>
      </c>
      <c r="E2324" s="2120" t="n">
        <v>7</v>
      </c>
      <c r="F2324" s="161" t="n">
        <v>2644.9</v>
      </c>
      <c r="G2324" s="161" t="n">
        <v>936.7</v>
      </c>
    </row>
    <row r="2325" ht="10.05" customHeight="1">
      <c r="A2325" s="95" t="inlineStr">
        <is>
          <t>CEREALES</t>
        </is>
      </c>
      <c r="B2325" s="95" t="inlineStr">
        <is>
          <t>SORGHO</t>
        </is>
      </c>
      <c r="C2325" s="2119" t="n">
        <v>2007</v>
      </c>
      <c r="D2325" s="95" t="inlineStr">
        <is>
          <t>2007/08</t>
        </is>
      </c>
      <c r="E2325" s="2120" t="n">
        <v>8</v>
      </c>
      <c r="F2325" s="161" t="n">
        <v>1279.7</v>
      </c>
      <c r="G2325" s="161" t="n">
        <v>688.7</v>
      </c>
    </row>
    <row r="2326" ht="10.05" customHeight="1">
      <c r="A2326" s="95" t="inlineStr">
        <is>
          <t>CEREALES</t>
        </is>
      </c>
      <c r="B2326" s="95" t="inlineStr">
        <is>
          <t>SORGHO</t>
        </is>
      </c>
      <c r="C2326" s="2119" t="n">
        <v>2007</v>
      </c>
      <c r="D2326" s="95" t="inlineStr">
        <is>
          <t>2007/08</t>
        </is>
      </c>
      <c r="E2326" s="2120" t="n">
        <v>9</v>
      </c>
      <c r="F2326" s="161" t="n">
        <v>1413.6</v>
      </c>
      <c r="G2326" s="161" t="n">
        <v>632.9</v>
      </c>
    </row>
    <row r="2327" ht="10.05" customHeight="1">
      <c r="A2327" s="95" t="inlineStr">
        <is>
          <t>CEREALES</t>
        </is>
      </c>
      <c r="B2327" s="95" t="inlineStr">
        <is>
          <t>SORGHO</t>
        </is>
      </c>
      <c r="C2327" s="2119" t="n">
        <v>2007</v>
      </c>
      <c r="D2327" s="95" t="inlineStr">
        <is>
          <t>2007/08</t>
        </is>
      </c>
      <c r="E2327" s="2120" t="n">
        <v>10</v>
      </c>
      <c r="F2327" s="161" t="n">
        <v>20828.6</v>
      </c>
      <c r="G2327" s="161" t="n">
        <v>33085.1</v>
      </c>
    </row>
    <row r="2328" ht="10.05" customHeight="1">
      <c r="A2328" s="95" t="inlineStr">
        <is>
          <t>CEREALES</t>
        </is>
      </c>
      <c r="B2328" s="95" t="inlineStr">
        <is>
          <t>SORGHO</t>
        </is>
      </c>
      <c r="C2328" s="2119" t="n">
        <v>2007</v>
      </c>
      <c r="D2328" s="95" t="inlineStr">
        <is>
          <t>2007/08</t>
        </is>
      </c>
      <c r="E2328" s="2120" t="n">
        <v>11</v>
      </c>
      <c r="F2328" s="161" t="n">
        <v>37936</v>
      </c>
      <c r="G2328" s="161" t="n">
        <v>27474.4</v>
      </c>
    </row>
    <row r="2329" ht="10.05" customHeight="1">
      <c r="A2329" s="95" t="inlineStr">
        <is>
          <t>CEREALES</t>
        </is>
      </c>
      <c r="B2329" s="95" t="inlineStr">
        <is>
          <t>SORGHO</t>
        </is>
      </c>
      <c r="C2329" s="2119" t="n">
        <v>2007</v>
      </c>
      <c r="D2329" s="95" t="inlineStr">
        <is>
          <t>2007/08</t>
        </is>
      </c>
      <c r="E2329" s="2120" t="n">
        <v>12</v>
      </c>
      <c r="F2329" s="161" t="n">
        <v>54788.4</v>
      </c>
      <c r="G2329" s="161" t="n">
        <v>62867.1</v>
      </c>
    </row>
    <row r="2330" ht="10.05" customHeight="1">
      <c r="A2330" s="95" t="inlineStr">
        <is>
          <t>CEREALES</t>
        </is>
      </c>
      <c r="B2330" s="95" t="inlineStr">
        <is>
          <t>SORGHO</t>
        </is>
      </c>
      <c r="C2330" s="2119" t="n">
        <v>2008</v>
      </c>
      <c r="D2330" s="95" t="inlineStr">
        <is>
          <t>2007/08</t>
        </is>
      </c>
      <c r="E2330" s="2120" t="n">
        <v>1</v>
      </c>
      <c r="F2330" s="161" t="n">
        <v>82025.10000000001</v>
      </c>
      <c r="G2330" s="161" t="n">
        <v>71484.7</v>
      </c>
    </row>
    <row r="2331" ht="10.05" customHeight="1">
      <c r="A2331" s="95" t="inlineStr">
        <is>
          <t>CEREALES</t>
        </is>
      </c>
      <c r="B2331" s="95" t="inlineStr">
        <is>
          <t>SORGHO</t>
        </is>
      </c>
      <c r="C2331" s="2119" t="n">
        <v>2008</v>
      </c>
      <c r="D2331" s="95" t="inlineStr">
        <is>
          <t>2007/08</t>
        </is>
      </c>
      <c r="E2331" s="2120" t="n">
        <v>2</v>
      </c>
      <c r="F2331" s="161" t="n">
        <v>84659.8</v>
      </c>
      <c r="G2331" s="161" t="n">
        <v>90703</v>
      </c>
    </row>
    <row r="2332" ht="10.05" customHeight="1">
      <c r="A2332" s="95" t="inlineStr">
        <is>
          <t>CEREALES</t>
        </is>
      </c>
      <c r="B2332" s="95" t="inlineStr">
        <is>
          <t>SORGHO</t>
        </is>
      </c>
      <c r="C2332" s="2119" t="n">
        <v>2008</v>
      </c>
      <c r="D2332" s="95" t="inlineStr">
        <is>
          <t>2007/08</t>
        </is>
      </c>
      <c r="E2332" s="2120" t="n">
        <v>3</v>
      </c>
      <c r="F2332" s="161" t="n">
        <v>81346.39999999999</v>
      </c>
      <c r="G2332" s="161" t="n">
        <v>72074</v>
      </c>
    </row>
    <row r="2333" ht="10.05" customHeight="1">
      <c r="A2333" s="95" t="inlineStr">
        <is>
          <t>CEREALES</t>
        </is>
      </c>
      <c r="B2333" s="95" t="inlineStr">
        <is>
          <t>SORGHO</t>
        </is>
      </c>
      <c r="C2333" s="2119" t="n">
        <v>2008</v>
      </c>
      <c r="D2333" s="95" t="inlineStr">
        <is>
          <t>2007/08</t>
        </is>
      </c>
      <c r="E2333" s="2120" t="n">
        <v>4</v>
      </c>
      <c r="F2333" s="161" t="n">
        <v>82538.39999999999</v>
      </c>
      <c r="G2333" s="161" t="n">
        <v>78243.39999999999</v>
      </c>
    </row>
    <row r="2334" ht="10.05" customHeight="1">
      <c r="A2334" s="95" t="inlineStr">
        <is>
          <t>CEREALES</t>
        </is>
      </c>
      <c r="B2334" s="95" t="inlineStr">
        <is>
          <t>SORGHO</t>
        </is>
      </c>
      <c r="C2334" s="2119" t="n">
        <v>2008</v>
      </c>
      <c r="D2334" s="95" t="inlineStr">
        <is>
          <t>2007/08</t>
        </is>
      </c>
      <c r="E2334" s="2120" t="n">
        <v>5</v>
      </c>
      <c r="F2334" s="161" t="n">
        <v>69526.10000000001</v>
      </c>
      <c r="G2334" s="161" t="n">
        <v>52511.1</v>
      </c>
    </row>
    <row r="2335" ht="10.05" customHeight="1">
      <c r="A2335" s="95" t="inlineStr">
        <is>
          <t>CEREALES</t>
        </is>
      </c>
      <c r="B2335" s="95" t="inlineStr">
        <is>
          <t>SORGHO</t>
        </is>
      </c>
      <c r="C2335" s="2119" t="n">
        <v>2008</v>
      </c>
      <c r="D2335" s="95" t="inlineStr">
        <is>
          <t>2007/08</t>
        </is>
      </c>
      <c r="E2335" s="2120" t="n">
        <v>6</v>
      </c>
      <c r="F2335" s="161" t="n">
        <v>61168.2</v>
      </c>
      <c r="G2335" s="161" t="n">
        <v>24983</v>
      </c>
    </row>
    <row r="2336" ht="10.05" customHeight="1">
      <c r="A2336" s="95" t="inlineStr">
        <is>
          <t>CEREALES</t>
        </is>
      </c>
      <c r="B2336" s="95" t="inlineStr">
        <is>
          <t>SORGHO</t>
        </is>
      </c>
      <c r="C2336" s="2119" t="n">
        <v>2008</v>
      </c>
      <c r="D2336" s="95" t="inlineStr">
        <is>
          <t>2008/09</t>
        </is>
      </c>
      <c r="E2336" s="2120" t="n">
        <v>7</v>
      </c>
      <c r="F2336" s="161" t="n">
        <v>31256.6</v>
      </c>
      <c r="G2336" s="161" t="n">
        <v>5870.7</v>
      </c>
    </row>
    <row r="2337" ht="10.05" customHeight="1">
      <c r="A2337" s="95" t="inlineStr">
        <is>
          <t>CEREALES</t>
        </is>
      </c>
      <c r="B2337" s="95" t="inlineStr">
        <is>
          <t>SORGHO</t>
        </is>
      </c>
      <c r="C2337" s="2119" t="n">
        <v>2008</v>
      </c>
      <c r="D2337" s="95" t="inlineStr">
        <is>
          <t>2008/09</t>
        </is>
      </c>
      <c r="E2337" s="2120" t="n">
        <v>8</v>
      </c>
      <c r="F2337" s="161" t="n">
        <v>7728</v>
      </c>
      <c r="G2337" s="161" t="n">
        <v>3144.8</v>
      </c>
    </row>
    <row r="2338" ht="10.05" customHeight="1">
      <c r="A2338" s="95" t="inlineStr">
        <is>
          <t>CEREALES</t>
        </is>
      </c>
      <c r="B2338" s="95" t="inlineStr">
        <is>
          <t>SORGHO</t>
        </is>
      </c>
      <c r="C2338" s="2119" t="n">
        <v>2008</v>
      </c>
      <c r="D2338" s="95" t="inlineStr">
        <is>
          <t>2008/09</t>
        </is>
      </c>
      <c r="E2338" s="2120" t="n">
        <v>9</v>
      </c>
      <c r="F2338" s="161" t="n">
        <v>4723.9</v>
      </c>
      <c r="G2338" s="161" t="n">
        <v>2098.6</v>
      </c>
    </row>
    <row r="2339" ht="10.05" customHeight="1">
      <c r="A2339" s="95" t="inlineStr">
        <is>
          <t>CEREALES</t>
        </is>
      </c>
      <c r="B2339" s="95" t="inlineStr">
        <is>
          <t>SORGHO</t>
        </is>
      </c>
      <c r="C2339" s="2119" t="n">
        <v>2008</v>
      </c>
      <c r="D2339" s="95" t="inlineStr">
        <is>
          <t>2008/09</t>
        </is>
      </c>
      <c r="E2339" s="2120" t="n">
        <v>10</v>
      </c>
      <c r="F2339" s="161" t="n">
        <v>4433</v>
      </c>
      <c r="G2339" s="161" t="n">
        <v>1688.2</v>
      </c>
    </row>
    <row r="2340" ht="10.05" customHeight="1">
      <c r="A2340" s="95" t="inlineStr">
        <is>
          <t>CEREALES</t>
        </is>
      </c>
      <c r="B2340" s="95" t="inlineStr">
        <is>
          <t>SORGHO</t>
        </is>
      </c>
      <c r="C2340" s="2119" t="n">
        <v>2008</v>
      </c>
      <c r="D2340" s="95" t="inlineStr">
        <is>
          <t>2008/09</t>
        </is>
      </c>
      <c r="E2340" s="2120" t="n">
        <v>11</v>
      </c>
      <c r="F2340" s="161" t="n">
        <v>5820.9</v>
      </c>
      <c r="G2340" s="161" t="n">
        <v>1835.1</v>
      </c>
    </row>
    <row r="2341" ht="10.05" customHeight="1">
      <c r="A2341" s="95" t="inlineStr">
        <is>
          <t>CEREALES</t>
        </is>
      </c>
      <c r="B2341" s="95" t="inlineStr">
        <is>
          <t>SORGHO</t>
        </is>
      </c>
      <c r="C2341" s="2119" t="n">
        <v>2008</v>
      </c>
      <c r="D2341" s="95" t="inlineStr">
        <is>
          <t>2008/09</t>
        </is>
      </c>
      <c r="E2341" s="2120" t="n">
        <v>12</v>
      </c>
      <c r="F2341" s="161" t="n">
        <v>6935.4</v>
      </c>
      <c r="G2341" s="161" t="n">
        <v>1958.4</v>
      </c>
    </row>
    <row r="2342" ht="10.05" customHeight="1">
      <c r="A2342" s="95" t="inlineStr">
        <is>
          <t>CEREALES</t>
        </is>
      </c>
      <c r="B2342" s="95" t="inlineStr">
        <is>
          <t>SORGHO</t>
        </is>
      </c>
      <c r="C2342" s="2119" t="n">
        <v>2009</v>
      </c>
      <c r="D2342" s="95" t="inlineStr">
        <is>
          <t>2008/09</t>
        </is>
      </c>
      <c r="E2342" s="2120" t="n">
        <v>1</v>
      </c>
      <c r="F2342" s="161" t="n">
        <v>5421.6</v>
      </c>
      <c r="G2342" s="161" t="n">
        <v>1654.5</v>
      </c>
    </row>
    <row r="2343" ht="10.05" customHeight="1">
      <c r="A2343" s="95" t="inlineStr">
        <is>
          <t>CEREALES</t>
        </is>
      </c>
      <c r="B2343" s="95" t="inlineStr">
        <is>
          <t>SORGHO</t>
        </is>
      </c>
      <c r="C2343" s="2119" t="n">
        <v>2009</v>
      </c>
      <c r="D2343" s="95" t="inlineStr">
        <is>
          <t>2008/09</t>
        </is>
      </c>
      <c r="E2343" s="2120" t="n">
        <v>2</v>
      </c>
      <c r="F2343" s="161" t="n">
        <v>3430</v>
      </c>
      <c r="G2343" s="161" t="n">
        <v>1375</v>
      </c>
    </row>
    <row r="2344" ht="10.05" customHeight="1">
      <c r="A2344" s="95" t="inlineStr">
        <is>
          <t>CEREALES</t>
        </is>
      </c>
      <c r="B2344" s="95" t="inlineStr">
        <is>
          <t>SORGHO</t>
        </is>
      </c>
      <c r="C2344" s="2119" t="n">
        <v>2009</v>
      </c>
      <c r="D2344" s="95" t="inlineStr">
        <is>
          <t>2008/09</t>
        </is>
      </c>
      <c r="E2344" s="2120" t="n">
        <v>3</v>
      </c>
      <c r="F2344" s="161" t="n">
        <v>3514.1</v>
      </c>
      <c r="G2344" s="161" t="n">
        <v>1391.6</v>
      </c>
    </row>
    <row r="2345" ht="10.05" customHeight="1">
      <c r="A2345" s="95" t="inlineStr">
        <is>
          <t>CEREALES</t>
        </is>
      </c>
      <c r="B2345" s="95" t="inlineStr">
        <is>
          <t>SORGHO</t>
        </is>
      </c>
      <c r="C2345" s="2119" t="n">
        <v>2009</v>
      </c>
      <c r="D2345" s="95" t="inlineStr">
        <is>
          <t>2008/09</t>
        </is>
      </c>
      <c r="E2345" s="2120" t="n">
        <v>4</v>
      </c>
      <c r="F2345" s="161" t="n">
        <v>3159.6</v>
      </c>
      <c r="G2345" s="161" t="n">
        <v>1640.9</v>
      </c>
    </row>
    <row r="2346" ht="10.05" customHeight="1">
      <c r="A2346" s="95" t="inlineStr">
        <is>
          <t>CEREALES</t>
        </is>
      </c>
      <c r="B2346" s="95" t="inlineStr">
        <is>
          <t>SORGHO</t>
        </is>
      </c>
      <c r="C2346" s="2119" t="n">
        <v>2009</v>
      </c>
      <c r="D2346" s="95" t="inlineStr">
        <is>
          <t>2008/09</t>
        </is>
      </c>
      <c r="E2346" s="2120" t="n">
        <v>5</v>
      </c>
      <c r="F2346" s="161" t="n">
        <v>2908.1</v>
      </c>
      <c r="G2346" s="161" t="n">
        <v>1201.6</v>
      </c>
    </row>
    <row r="2347" ht="10.05" customHeight="1">
      <c r="A2347" s="95" t="inlineStr">
        <is>
          <t>CEREALES</t>
        </is>
      </c>
      <c r="B2347" s="95" t="inlineStr">
        <is>
          <t>SORGHO</t>
        </is>
      </c>
      <c r="C2347" s="2119" t="n">
        <v>2009</v>
      </c>
      <c r="D2347" s="95" t="inlineStr">
        <is>
          <t>2008/09</t>
        </is>
      </c>
      <c r="E2347" s="2120" t="n">
        <v>6</v>
      </c>
      <c r="F2347" s="161" t="n">
        <v>3408.6</v>
      </c>
      <c r="G2347" s="161" t="n">
        <v>1223.1</v>
      </c>
    </row>
    <row r="2348" ht="10.05" customHeight="1">
      <c r="A2348" s="95" t="inlineStr">
        <is>
          <t>CEREALES</t>
        </is>
      </c>
      <c r="B2348" s="95" t="inlineStr">
        <is>
          <t>SORGHO</t>
        </is>
      </c>
      <c r="C2348" s="2119" t="n">
        <v>2009</v>
      </c>
      <c r="D2348" s="95" t="inlineStr">
        <is>
          <t>2009/10</t>
        </is>
      </c>
      <c r="E2348" s="2120" t="n">
        <v>7</v>
      </c>
      <c r="F2348" s="161" t="n">
        <v>2783.6</v>
      </c>
      <c r="G2348" s="161" t="n">
        <v>953.3</v>
      </c>
    </row>
    <row r="2349" ht="10.05" customHeight="1">
      <c r="A2349" s="95" t="inlineStr">
        <is>
          <t>CEREALES</t>
        </is>
      </c>
      <c r="B2349" s="95" t="inlineStr">
        <is>
          <t>SORGHO</t>
        </is>
      </c>
      <c r="C2349" s="2119" t="n">
        <v>2009</v>
      </c>
      <c r="D2349" s="95" t="inlineStr">
        <is>
          <t>2009/10</t>
        </is>
      </c>
      <c r="E2349" s="2120" t="n">
        <v>8</v>
      </c>
      <c r="F2349" s="161" t="n">
        <v>1851.1</v>
      </c>
      <c r="G2349" s="161" t="n">
        <v>808</v>
      </c>
    </row>
    <row r="2350" ht="10.05" customHeight="1">
      <c r="A2350" s="95" t="inlineStr">
        <is>
          <t>CEREALES</t>
        </is>
      </c>
      <c r="B2350" s="95" t="inlineStr">
        <is>
          <t>SORGHO</t>
        </is>
      </c>
      <c r="C2350" s="2119" t="n">
        <v>2009</v>
      </c>
      <c r="D2350" s="95" t="inlineStr">
        <is>
          <t>2009/10</t>
        </is>
      </c>
      <c r="E2350" s="2120" t="n">
        <v>9</v>
      </c>
      <c r="F2350" s="161" t="n">
        <v>1845.4</v>
      </c>
      <c r="G2350" s="161" t="n">
        <v>1126.6</v>
      </c>
    </row>
    <row r="2351" ht="10.05" customHeight="1">
      <c r="A2351" s="95" t="inlineStr">
        <is>
          <t>CEREALES</t>
        </is>
      </c>
      <c r="B2351" s="95" t="inlineStr">
        <is>
          <t>SORGHO</t>
        </is>
      </c>
      <c r="C2351" s="2119" t="n">
        <v>2009</v>
      </c>
      <c r="D2351" s="95" t="inlineStr">
        <is>
          <t>2009/10</t>
        </is>
      </c>
      <c r="E2351" s="2120" t="n">
        <v>10</v>
      </c>
      <c r="F2351" s="161" t="n">
        <v>5494</v>
      </c>
      <c r="G2351" s="161" t="n">
        <v>1801.9</v>
      </c>
    </row>
    <row r="2352" ht="10.05" customHeight="1">
      <c r="A2352" s="95" t="inlineStr">
        <is>
          <t>CEREALES</t>
        </is>
      </c>
      <c r="B2352" s="95" t="inlineStr">
        <is>
          <t>SORGHO</t>
        </is>
      </c>
      <c r="C2352" s="2119" t="n">
        <v>2009</v>
      </c>
      <c r="D2352" s="95" t="inlineStr">
        <is>
          <t>2009/10</t>
        </is>
      </c>
      <c r="E2352" s="2120" t="n">
        <v>11</v>
      </c>
      <c r="F2352" s="161" t="n">
        <v>6186.7</v>
      </c>
      <c r="G2352" s="161" t="n">
        <v>2153.4</v>
      </c>
    </row>
    <row r="2353" ht="10.05" customHeight="1">
      <c r="A2353" s="95" t="inlineStr">
        <is>
          <t>CEREALES</t>
        </is>
      </c>
      <c r="B2353" s="95" t="inlineStr">
        <is>
          <t>SORGHO</t>
        </is>
      </c>
      <c r="C2353" s="2119" t="n">
        <v>2009</v>
      </c>
      <c r="D2353" s="95" t="inlineStr">
        <is>
          <t>2009/10</t>
        </is>
      </c>
      <c r="E2353" s="2120" t="n">
        <v>12</v>
      </c>
      <c r="F2353" s="161" t="n">
        <v>7897.5</v>
      </c>
      <c r="G2353" s="161" t="n">
        <v>1768.7</v>
      </c>
    </row>
    <row r="2354" ht="10.05" customHeight="1">
      <c r="A2354" s="95" t="inlineStr">
        <is>
          <t>CEREALES</t>
        </is>
      </c>
      <c r="B2354" s="95" t="inlineStr">
        <is>
          <t>SORGHO</t>
        </is>
      </c>
      <c r="C2354" s="2119" t="n">
        <v>2010</v>
      </c>
      <c r="D2354" s="95" t="inlineStr">
        <is>
          <t>2009/10</t>
        </is>
      </c>
      <c r="E2354" s="2120" t="n">
        <v>1</v>
      </c>
      <c r="F2354" s="161" t="n">
        <v>6265.6</v>
      </c>
      <c r="G2354" s="161" t="n">
        <v>2280.9</v>
      </c>
    </row>
    <row r="2355" ht="10.05" customHeight="1">
      <c r="A2355" s="95" t="inlineStr">
        <is>
          <t>CEREALES</t>
        </is>
      </c>
      <c r="B2355" s="95" t="inlineStr">
        <is>
          <t>SORGHO</t>
        </is>
      </c>
      <c r="C2355" s="2119" t="n">
        <v>2010</v>
      </c>
      <c r="D2355" s="95" t="inlineStr">
        <is>
          <t>2009/10</t>
        </is>
      </c>
      <c r="E2355" s="2120" t="n">
        <v>2</v>
      </c>
      <c r="F2355" s="161" t="n">
        <v>6154.6</v>
      </c>
      <c r="G2355" s="161" t="n">
        <v>1937.1</v>
      </c>
    </row>
    <row r="2356" ht="10.05" customHeight="1">
      <c r="A2356" s="95" t="inlineStr">
        <is>
          <t>CEREALES</t>
        </is>
      </c>
      <c r="B2356" s="95" t="inlineStr">
        <is>
          <t>SORGHO</t>
        </is>
      </c>
      <c r="C2356" s="2119" t="n">
        <v>2010</v>
      </c>
      <c r="D2356" s="95" t="inlineStr">
        <is>
          <t>2009/10</t>
        </is>
      </c>
      <c r="E2356" s="2120" t="n">
        <v>3</v>
      </c>
      <c r="F2356" s="161" t="n">
        <v>6567.6</v>
      </c>
      <c r="G2356" s="161" t="n">
        <v>1639.4</v>
      </c>
    </row>
    <row r="2357" ht="10.05" customHeight="1">
      <c r="A2357" s="95" t="inlineStr">
        <is>
          <t>CEREALES</t>
        </is>
      </c>
      <c r="B2357" s="95" t="inlineStr">
        <is>
          <t>SORGHO</t>
        </is>
      </c>
      <c r="C2357" s="2119" t="n">
        <v>2010</v>
      </c>
      <c r="D2357" s="95" t="inlineStr">
        <is>
          <t>2009/10</t>
        </is>
      </c>
      <c r="E2357" s="2120" t="n">
        <v>4</v>
      </c>
      <c r="F2357" s="161" t="n">
        <v>5248.9</v>
      </c>
      <c r="G2357" s="161" t="n">
        <v>1239.3</v>
      </c>
    </row>
    <row r="2358" ht="10.05" customHeight="1">
      <c r="A2358" s="95" t="inlineStr">
        <is>
          <t>CEREALES</t>
        </is>
      </c>
      <c r="B2358" s="95" t="inlineStr">
        <is>
          <t>SORGHO</t>
        </is>
      </c>
      <c r="C2358" s="2119" t="n">
        <v>2010</v>
      </c>
      <c r="D2358" s="95" t="inlineStr">
        <is>
          <t>2009/10</t>
        </is>
      </c>
      <c r="E2358" s="2120" t="n">
        <v>5</v>
      </c>
      <c r="F2358" s="161" t="n">
        <v>3877.8</v>
      </c>
      <c r="G2358" s="161" t="n">
        <v>1358.6</v>
      </c>
    </row>
    <row r="2359" ht="10.05" customHeight="1">
      <c r="A2359" s="95" t="inlineStr">
        <is>
          <t>CEREALES</t>
        </is>
      </c>
      <c r="B2359" s="95" t="inlineStr">
        <is>
          <t>SORGHO</t>
        </is>
      </c>
      <c r="C2359" s="2119" t="n">
        <v>2010</v>
      </c>
      <c r="D2359" s="95" t="inlineStr">
        <is>
          <t>2009/10</t>
        </is>
      </c>
      <c r="E2359" s="2120" t="n">
        <v>6</v>
      </c>
      <c r="F2359" s="161" t="n">
        <v>3986.5</v>
      </c>
      <c r="G2359" s="161" t="n">
        <v>1063.5</v>
      </c>
    </row>
    <row r="2360" ht="10.05" customHeight="1">
      <c r="A2360" s="95" t="inlineStr">
        <is>
          <t>CEREALES</t>
        </is>
      </c>
      <c r="B2360" s="95" t="inlineStr">
        <is>
          <t>SORGHO</t>
        </is>
      </c>
      <c r="C2360" s="2119" t="n">
        <v>2010</v>
      </c>
      <c r="D2360" s="95" t="inlineStr">
        <is>
          <t>2010/11</t>
        </is>
      </c>
      <c r="E2360" s="2120" t="n">
        <v>7</v>
      </c>
      <c r="F2360" s="161" t="n">
        <v>2626.7</v>
      </c>
      <c r="G2360" s="161" t="n">
        <v>872.6</v>
      </c>
    </row>
    <row r="2361" ht="10.05" customHeight="1">
      <c r="A2361" s="95" t="inlineStr">
        <is>
          <t>CEREALES</t>
        </is>
      </c>
      <c r="B2361" s="95" t="inlineStr">
        <is>
          <t>SORGHO</t>
        </is>
      </c>
      <c r="C2361" s="2119" t="n">
        <v>2010</v>
      </c>
      <c r="D2361" s="95" t="inlineStr">
        <is>
          <t>2010/11</t>
        </is>
      </c>
      <c r="E2361" s="2120" t="n">
        <v>8</v>
      </c>
      <c r="F2361" s="161" t="n">
        <v>1631.5</v>
      </c>
      <c r="G2361" s="161" t="n">
        <v>574</v>
      </c>
    </row>
    <row r="2362" ht="10.05" customHeight="1">
      <c r="A2362" s="95" t="inlineStr">
        <is>
          <t>CEREALES</t>
        </is>
      </c>
      <c r="B2362" s="95" t="inlineStr">
        <is>
          <t>SORGHO</t>
        </is>
      </c>
      <c r="C2362" s="2119" t="n">
        <v>2010</v>
      </c>
      <c r="D2362" s="95" t="inlineStr">
        <is>
          <t>2010/11</t>
        </is>
      </c>
      <c r="E2362" s="2120" t="n">
        <v>9</v>
      </c>
      <c r="F2362" s="161" t="n">
        <v>1101.6</v>
      </c>
      <c r="G2362" s="161" t="n">
        <v>439.4</v>
      </c>
    </row>
    <row r="2363" ht="10.05" customHeight="1">
      <c r="A2363" s="95" t="inlineStr">
        <is>
          <t>CEREALES</t>
        </is>
      </c>
      <c r="B2363" s="95" t="inlineStr">
        <is>
          <t>SORGHO</t>
        </is>
      </c>
      <c r="C2363" s="2119" t="n">
        <v>2010</v>
      </c>
      <c r="D2363" s="95" t="inlineStr">
        <is>
          <t>2010/11</t>
        </is>
      </c>
      <c r="E2363" s="2120" t="n">
        <v>10</v>
      </c>
      <c r="F2363" s="161" t="n">
        <v>2622.1</v>
      </c>
      <c r="G2363" s="161" t="n">
        <v>1686.1</v>
      </c>
    </row>
    <row r="2364" ht="10.05" customHeight="1">
      <c r="A2364" s="95" t="inlineStr">
        <is>
          <t>CEREALES</t>
        </is>
      </c>
      <c r="B2364" s="95" t="inlineStr">
        <is>
          <t>SORGHO</t>
        </is>
      </c>
      <c r="C2364" s="2119" t="n">
        <v>2010</v>
      </c>
      <c r="D2364" s="95" t="inlineStr">
        <is>
          <t>2010/11</t>
        </is>
      </c>
      <c r="E2364" s="2120" t="n">
        <v>11</v>
      </c>
      <c r="F2364" s="161" t="n">
        <v>5468.1</v>
      </c>
      <c r="G2364" s="161" t="n">
        <v>1297.7</v>
      </c>
    </row>
    <row r="2365" ht="10.05" customHeight="1">
      <c r="A2365" s="95" t="inlineStr">
        <is>
          <t>CEREALES</t>
        </is>
      </c>
      <c r="B2365" s="95" t="inlineStr">
        <is>
          <t>SORGHO</t>
        </is>
      </c>
      <c r="C2365" s="2119" t="n">
        <v>2010</v>
      </c>
      <c r="D2365" s="95" t="inlineStr">
        <is>
          <t>2010/11</t>
        </is>
      </c>
      <c r="E2365" s="2120" t="n">
        <v>12</v>
      </c>
      <c r="F2365" s="161" t="n">
        <v>7434.979</v>
      </c>
      <c r="G2365" s="161" t="n">
        <v>1407.223</v>
      </c>
    </row>
    <row r="2366" ht="10.05" customHeight="1">
      <c r="A2366" s="95" t="inlineStr">
        <is>
          <t>CEREALES</t>
        </is>
      </c>
      <c r="B2366" s="95" t="inlineStr">
        <is>
          <t>SORGHO</t>
        </is>
      </c>
      <c r="C2366" s="2119" t="n">
        <v>2011</v>
      </c>
      <c r="D2366" s="95" t="inlineStr">
        <is>
          <t>2010/11</t>
        </is>
      </c>
      <c r="E2366" s="2120" t="n">
        <v>1</v>
      </c>
      <c r="F2366" s="161" t="n">
        <v>6189.2</v>
      </c>
      <c r="G2366" s="161" t="n">
        <v>1452.223</v>
      </c>
    </row>
    <row r="2367" ht="10.05" customHeight="1">
      <c r="A2367" s="95" t="inlineStr">
        <is>
          <t>CEREALES</t>
        </is>
      </c>
      <c r="B2367" s="95" t="inlineStr">
        <is>
          <t>SORGHO</t>
        </is>
      </c>
      <c r="C2367" s="2119" t="n">
        <v>2011</v>
      </c>
      <c r="D2367" s="95" t="inlineStr">
        <is>
          <t>2010/11</t>
        </is>
      </c>
      <c r="E2367" s="2120" t="n">
        <v>2</v>
      </c>
      <c r="F2367" s="161" t="n">
        <v>10794.38</v>
      </c>
      <c r="G2367" s="161" t="n">
        <v>14189.223</v>
      </c>
    </row>
    <row r="2368" ht="10.05" customHeight="1">
      <c r="A2368" s="95" t="inlineStr">
        <is>
          <t>CEREALES</t>
        </is>
      </c>
      <c r="B2368" s="95" t="inlineStr">
        <is>
          <t>SORGHO</t>
        </is>
      </c>
      <c r="C2368" s="2119" t="n">
        <v>2011</v>
      </c>
      <c r="D2368" s="95" t="inlineStr">
        <is>
          <t>2010/11</t>
        </is>
      </c>
      <c r="E2368" s="2120" t="n">
        <v>3</v>
      </c>
      <c r="F2368" s="161" t="n">
        <v>21414.557</v>
      </c>
      <c r="G2368" s="161" t="n">
        <v>14887.006</v>
      </c>
    </row>
    <row r="2369" ht="10.05" customHeight="1">
      <c r="A2369" s="95" t="inlineStr">
        <is>
          <t>CEREALES</t>
        </is>
      </c>
      <c r="B2369" s="95" t="inlineStr">
        <is>
          <t>SORGHO</t>
        </is>
      </c>
      <c r="C2369" s="2119" t="n">
        <v>2011</v>
      </c>
      <c r="D2369" s="95" t="inlineStr">
        <is>
          <t>2010/11</t>
        </is>
      </c>
      <c r="E2369" s="2120" t="n">
        <v>4</v>
      </c>
      <c r="F2369" s="161" t="n">
        <v>21481.7</v>
      </c>
      <c r="G2369" s="161" t="n">
        <v>19821.406</v>
      </c>
    </row>
    <row r="2370" ht="10.05" customHeight="1">
      <c r="A2370" s="95" t="inlineStr">
        <is>
          <t>CEREALES</t>
        </is>
      </c>
      <c r="B2370" s="95" t="inlineStr">
        <is>
          <t>SORGHO</t>
        </is>
      </c>
      <c r="C2370" s="2119" t="n">
        <v>2011</v>
      </c>
      <c r="D2370" s="95" t="inlineStr">
        <is>
          <t>2010/11</t>
        </is>
      </c>
      <c r="E2370" s="2120" t="n">
        <v>5</v>
      </c>
      <c r="F2370" s="161" t="n">
        <v>21382.602</v>
      </c>
      <c r="G2370" s="161" t="n">
        <v>13538.304</v>
      </c>
    </row>
    <row r="2371" ht="10.05" customHeight="1">
      <c r="A2371" s="95" t="inlineStr">
        <is>
          <t>CEREALES</t>
        </is>
      </c>
      <c r="B2371" s="95" t="inlineStr">
        <is>
          <t>SORGHO</t>
        </is>
      </c>
      <c r="C2371" s="2119" t="n">
        <v>2011</v>
      </c>
      <c r="D2371" s="95" t="inlineStr">
        <is>
          <t>2010/11</t>
        </is>
      </c>
      <c r="E2371" s="2120" t="n">
        <v>6</v>
      </c>
      <c r="F2371" s="161" t="n">
        <v>15746.72</v>
      </c>
      <c r="G2371" s="161" t="n">
        <v>5636.364</v>
      </c>
    </row>
    <row r="2372" ht="10.05" customHeight="1">
      <c r="A2372" s="95" t="inlineStr">
        <is>
          <t>CEREALES</t>
        </is>
      </c>
      <c r="B2372" s="95" t="inlineStr">
        <is>
          <t>SORGHO</t>
        </is>
      </c>
      <c r="C2372" s="2119" t="n">
        <v>2011</v>
      </c>
      <c r="D2372" s="95" t="inlineStr">
        <is>
          <t>2011/12</t>
        </is>
      </c>
      <c r="E2372" s="2120" t="n">
        <v>7</v>
      </c>
      <c r="F2372" s="161" t="n">
        <v>8168.724</v>
      </c>
      <c r="G2372" s="161" t="n">
        <v>1251</v>
      </c>
    </row>
    <row r="2373" ht="10.05" customHeight="1">
      <c r="A2373" s="95" t="inlineStr">
        <is>
          <t>CEREALES</t>
        </is>
      </c>
      <c r="B2373" s="95" t="inlineStr">
        <is>
          <t>SORGHO</t>
        </is>
      </c>
      <c r="C2373" s="2119" t="n">
        <v>2011</v>
      </c>
      <c r="D2373" s="95" t="inlineStr">
        <is>
          <t>2011/12</t>
        </is>
      </c>
      <c r="E2373" s="2120" t="n">
        <v>8</v>
      </c>
      <c r="F2373" s="161" t="n">
        <v>2508.59</v>
      </c>
      <c r="G2373" s="161" t="n">
        <v>663.3099999999999</v>
      </c>
    </row>
    <row r="2374" ht="10.05" customHeight="1">
      <c r="A2374" s="95" t="inlineStr">
        <is>
          <t>CEREALES</t>
        </is>
      </c>
      <c r="B2374" s="95" t="inlineStr">
        <is>
          <t>SORGHO</t>
        </is>
      </c>
      <c r="C2374" s="2119" t="n">
        <v>2011</v>
      </c>
      <c r="D2374" s="95" t="inlineStr">
        <is>
          <t>2011/12</t>
        </is>
      </c>
      <c r="E2374" s="2120" t="n">
        <v>9</v>
      </c>
      <c r="F2374" s="161" t="n">
        <v>1700.95</v>
      </c>
      <c r="G2374" s="161" t="n">
        <v>645.96</v>
      </c>
    </row>
    <row r="2375" ht="10.05" customHeight="1">
      <c r="A2375" s="95" t="inlineStr">
        <is>
          <t>CEREALES</t>
        </is>
      </c>
      <c r="B2375" s="95" t="inlineStr">
        <is>
          <t>SORGHO</t>
        </is>
      </c>
      <c r="C2375" s="2119" t="n">
        <v>2011</v>
      </c>
      <c r="D2375" s="95" t="inlineStr">
        <is>
          <t>2011/12</t>
        </is>
      </c>
      <c r="E2375" s="2120" t="n">
        <v>10</v>
      </c>
      <c r="F2375" s="161" t="n">
        <v>2363.49</v>
      </c>
      <c r="G2375" s="161" t="n">
        <v>1124.64</v>
      </c>
    </row>
    <row r="2376" ht="10.05" customHeight="1">
      <c r="A2376" s="95" t="inlineStr">
        <is>
          <t>CEREALES</t>
        </is>
      </c>
      <c r="B2376" s="95" t="inlineStr">
        <is>
          <t>SORGHO</t>
        </is>
      </c>
      <c r="C2376" s="2119" t="n">
        <v>2011</v>
      </c>
      <c r="D2376" s="95" t="inlineStr">
        <is>
          <t>2011/12</t>
        </is>
      </c>
      <c r="E2376" s="2120" t="n">
        <v>11</v>
      </c>
      <c r="F2376" s="161" t="n">
        <v>4147.01</v>
      </c>
      <c r="G2376" s="161" t="n">
        <v>1314.43</v>
      </c>
    </row>
    <row r="2377" ht="10.05" customHeight="1">
      <c r="A2377" s="95" t="inlineStr">
        <is>
          <t>CEREALES</t>
        </is>
      </c>
      <c r="B2377" s="95" t="inlineStr">
        <is>
          <t>SORGHO</t>
        </is>
      </c>
      <c r="C2377" s="2119" t="n">
        <v>2011</v>
      </c>
      <c r="D2377" s="95" t="inlineStr">
        <is>
          <t>2011/12</t>
        </is>
      </c>
      <c r="E2377" s="2120" t="n">
        <v>12</v>
      </c>
      <c r="F2377" s="161" t="n">
        <v>4444.83</v>
      </c>
      <c r="G2377" s="161" t="n">
        <v>1253.74</v>
      </c>
    </row>
    <row r="2378" ht="10.05" customHeight="1">
      <c r="A2378" s="95" t="inlineStr">
        <is>
          <t>CEREALES</t>
        </is>
      </c>
      <c r="B2378" s="95" t="inlineStr">
        <is>
          <t>SORGHO</t>
        </is>
      </c>
      <c r="C2378" s="2119" t="n">
        <v>2012</v>
      </c>
      <c r="D2378" s="95" t="inlineStr">
        <is>
          <t>2011/12</t>
        </is>
      </c>
      <c r="E2378" s="2120" t="n">
        <v>1</v>
      </c>
      <c r="F2378" s="161" t="n">
        <v>4817.4</v>
      </c>
      <c r="G2378" s="161" t="n">
        <v>1273.26</v>
      </c>
    </row>
    <row r="2379" ht="10.05" customHeight="1">
      <c r="A2379" s="95" t="inlineStr">
        <is>
          <t>CEREALES</t>
        </is>
      </c>
      <c r="B2379" s="95" t="inlineStr">
        <is>
          <t>SORGHO</t>
        </is>
      </c>
      <c r="C2379" s="2119" t="n">
        <v>2012</v>
      </c>
      <c r="D2379" s="95" t="inlineStr">
        <is>
          <t>2011/12</t>
        </is>
      </c>
      <c r="E2379" s="2120" t="n">
        <v>2</v>
      </c>
      <c r="F2379" s="161" t="n">
        <v>5010.19</v>
      </c>
      <c r="G2379" s="161" t="n">
        <v>1008.49</v>
      </c>
    </row>
    <row r="2380" ht="10.05" customHeight="1">
      <c r="A2380" s="95" t="inlineStr">
        <is>
          <t>CEREALES</t>
        </is>
      </c>
      <c r="B2380" s="95" t="inlineStr">
        <is>
          <t>SORGHO</t>
        </is>
      </c>
      <c r="C2380" s="2119" t="n">
        <v>2012</v>
      </c>
      <c r="D2380" s="95" t="inlineStr">
        <is>
          <t>2011/12</t>
        </is>
      </c>
      <c r="E2380" s="2120" t="n">
        <v>3</v>
      </c>
      <c r="F2380" s="161" t="n">
        <v>5326.84</v>
      </c>
      <c r="G2380" s="161" t="n">
        <v>885.75</v>
      </c>
    </row>
    <row r="2381" ht="10.05" customHeight="1">
      <c r="A2381" s="95" t="inlineStr">
        <is>
          <t>CEREALES</t>
        </is>
      </c>
      <c r="B2381" s="95" t="inlineStr">
        <is>
          <t>SORGHO</t>
        </is>
      </c>
      <c r="C2381" s="2119" t="n">
        <v>2012</v>
      </c>
      <c r="D2381" s="95" t="inlineStr">
        <is>
          <t>2011/12</t>
        </is>
      </c>
      <c r="E2381" s="2120" t="n">
        <v>4</v>
      </c>
      <c r="F2381" s="161" t="n">
        <v>3714.46</v>
      </c>
      <c r="G2381" s="161" t="n">
        <v>1103.05</v>
      </c>
    </row>
    <row r="2382" ht="10.05" customHeight="1">
      <c r="A2382" s="95" t="inlineStr">
        <is>
          <t>CEREALES</t>
        </is>
      </c>
      <c r="B2382" s="95" t="inlineStr">
        <is>
          <t>SORGHO</t>
        </is>
      </c>
      <c r="C2382" s="2119" t="n">
        <v>2012</v>
      </c>
      <c r="D2382" s="95" t="inlineStr">
        <is>
          <t>2011/12</t>
        </is>
      </c>
      <c r="E2382" s="2120" t="n">
        <v>5</v>
      </c>
      <c r="F2382" s="161" t="n">
        <v>4161.55</v>
      </c>
      <c r="G2382" s="161" t="n">
        <v>634.24</v>
      </c>
    </row>
    <row r="2383" ht="10.05" customHeight="1">
      <c r="A2383" s="95" t="inlineStr">
        <is>
          <t>CEREALES</t>
        </is>
      </c>
      <c r="B2383" s="95" t="inlineStr">
        <is>
          <t>SORGHO</t>
        </is>
      </c>
      <c r="C2383" s="2119" t="n">
        <v>2012</v>
      </c>
      <c r="D2383" s="95" t="inlineStr">
        <is>
          <t>2011/12</t>
        </is>
      </c>
      <c r="E2383" s="2120" t="n">
        <v>6</v>
      </c>
      <c r="F2383" s="161" t="n">
        <v>2989.89</v>
      </c>
      <c r="G2383" s="161" t="n">
        <v>1080.65</v>
      </c>
    </row>
    <row r="2384" ht="10.05" customHeight="1">
      <c r="A2384" s="95" t="inlineStr">
        <is>
          <t>CEREALES</t>
        </is>
      </c>
      <c r="B2384" s="95" t="inlineStr">
        <is>
          <t>SORGHO</t>
        </is>
      </c>
      <c r="C2384" s="2119" t="n">
        <v>2012</v>
      </c>
      <c r="D2384" s="95" t="inlineStr">
        <is>
          <t>2012/13</t>
        </is>
      </c>
      <c r="E2384" s="2120" t="n">
        <v>7</v>
      </c>
      <c r="F2384" s="161" t="n">
        <v>1621.838</v>
      </c>
      <c r="G2384" s="161" t="n">
        <v>808.662</v>
      </c>
    </row>
    <row r="2385" ht="10.05" customHeight="1">
      <c r="A2385" s="95" t="inlineStr">
        <is>
          <t>CEREALES</t>
        </is>
      </c>
      <c r="B2385" s="95" t="inlineStr">
        <is>
          <t>SORGHO</t>
        </is>
      </c>
      <c r="C2385" s="2119" t="n">
        <v>2012</v>
      </c>
      <c r="D2385" s="95" t="inlineStr">
        <is>
          <t>2012/13</t>
        </is>
      </c>
      <c r="E2385" s="2120" t="n">
        <v>8</v>
      </c>
      <c r="F2385" s="161" t="n">
        <v>1784.82</v>
      </c>
      <c r="G2385" s="161" t="n">
        <v>703.84</v>
      </c>
    </row>
    <row r="2386" ht="10.05" customHeight="1">
      <c r="A2386" s="95" t="inlineStr">
        <is>
          <t>CEREALES</t>
        </is>
      </c>
      <c r="B2386" s="95" t="inlineStr">
        <is>
          <t>SORGHO</t>
        </is>
      </c>
      <c r="C2386" s="2119" t="n">
        <v>2012</v>
      </c>
      <c r="D2386" s="95" t="inlineStr">
        <is>
          <t>2012/13</t>
        </is>
      </c>
      <c r="E2386" s="2120" t="n">
        <v>9</v>
      </c>
      <c r="F2386" s="161" t="n">
        <v>1557.099</v>
      </c>
      <c r="G2386" s="161" t="n">
        <v>679.946</v>
      </c>
    </row>
    <row r="2387" ht="10.05" customHeight="1">
      <c r="A2387" s="95" t="inlineStr">
        <is>
          <t>CEREALES</t>
        </is>
      </c>
      <c r="B2387" s="95" t="inlineStr">
        <is>
          <t>SORGHO</t>
        </is>
      </c>
      <c r="C2387" s="2119" t="n">
        <v>2012</v>
      </c>
      <c r="D2387" s="95" t="inlineStr">
        <is>
          <t>2012/13</t>
        </is>
      </c>
      <c r="E2387" s="2120" t="n">
        <v>10</v>
      </c>
      <c r="F2387" s="161" t="n">
        <v>3590.562</v>
      </c>
      <c r="G2387" s="161" t="n">
        <v>1091.074</v>
      </c>
    </row>
    <row r="2388" ht="10.05" customHeight="1">
      <c r="A2388" s="95" t="inlineStr">
        <is>
          <t>CEREALES</t>
        </is>
      </c>
      <c r="B2388" s="95" t="inlineStr">
        <is>
          <t>SORGHO</t>
        </is>
      </c>
      <c r="C2388" s="2119" t="n">
        <v>2012</v>
      </c>
      <c r="D2388" s="95" t="inlineStr">
        <is>
          <t>2012/13</t>
        </is>
      </c>
      <c r="E2388" s="2120" t="n">
        <v>11</v>
      </c>
      <c r="F2388" s="161" t="n">
        <v>3833.701</v>
      </c>
      <c r="G2388" s="161" t="n">
        <v>695.4450000000001</v>
      </c>
    </row>
    <row r="2389" ht="10.05" customHeight="1">
      <c r="A2389" s="95" t="inlineStr">
        <is>
          <t>CEREALES</t>
        </is>
      </c>
      <c r="B2389" s="95" t="inlineStr">
        <is>
          <t>SORGHO</t>
        </is>
      </c>
      <c r="C2389" s="2119" t="n">
        <v>2012</v>
      </c>
      <c r="D2389" s="95" t="inlineStr">
        <is>
          <t>2012/13</t>
        </is>
      </c>
      <c r="E2389" s="2120" t="n">
        <v>12</v>
      </c>
      <c r="F2389" s="161" t="n">
        <v>5046.244</v>
      </c>
      <c r="G2389" s="161" t="n">
        <v>1237.246</v>
      </c>
    </row>
    <row r="2390" ht="10.05" customHeight="1">
      <c r="A2390" s="95" t="inlineStr">
        <is>
          <t>CEREALES</t>
        </is>
      </c>
      <c r="B2390" s="95" t="inlineStr">
        <is>
          <t>SORGHO</t>
        </is>
      </c>
      <c r="C2390" s="2119" t="n">
        <v>2013</v>
      </c>
      <c r="D2390" s="95" t="inlineStr">
        <is>
          <t>2012/13</t>
        </is>
      </c>
      <c r="E2390" s="2120" t="n">
        <v>1</v>
      </c>
      <c r="F2390" s="161" t="n">
        <v>4511.099</v>
      </c>
      <c r="G2390" s="161" t="n">
        <v>993.861</v>
      </c>
    </row>
    <row r="2391" ht="10.05" customHeight="1">
      <c r="A2391" s="95" t="inlineStr">
        <is>
          <t>CEREALES</t>
        </is>
      </c>
      <c r="B2391" s="95" t="inlineStr">
        <is>
          <t>SORGHO</t>
        </is>
      </c>
      <c r="C2391" s="2119" t="n">
        <v>2013</v>
      </c>
      <c r="D2391" s="95" t="inlineStr">
        <is>
          <t>2012/13</t>
        </is>
      </c>
      <c r="E2391" s="2120" t="n">
        <v>2</v>
      </c>
      <c r="F2391" s="161" t="n">
        <v>3589.507</v>
      </c>
      <c r="G2391" s="161" t="n">
        <v>879.0940000000001</v>
      </c>
    </row>
    <row r="2392" ht="10.05" customHeight="1">
      <c r="A2392" s="95" t="inlineStr">
        <is>
          <t>CEREALES</t>
        </is>
      </c>
      <c r="B2392" s="95" t="inlineStr">
        <is>
          <t>SORGHO</t>
        </is>
      </c>
      <c r="C2392" s="2119" t="n">
        <v>2013</v>
      </c>
      <c r="D2392" s="95" t="inlineStr">
        <is>
          <t>2012/13</t>
        </is>
      </c>
      <c r="E2392" s="2120" t="n">
        <v>3</v>
      </c>
      <c r="F2392" s="161" t="n">
        <v>2381.799</v>
      </c>
      <c r="G2392" s="161" t="n">
        <v>775.705</v>
      </c>
    </row>
    <row r="2393" ht="10.05" customHeight="1">
      <c r="A2393" s="95" t="inlineStr">
        <is>
          <t>CEREALES</t>
        </is>
      </c>
      <c r="B2393" s="95" t="inlineStr">
        <is>
          <t>SORGHO</t>
        </is>
      </c>
      <c r="C2393" s="2119" t="n">
        <v>2013</v>
      </c>
      <c r="D2393" s="95" t="inlineStr">
        <is>
          <t>2012/13</t>
        </is>
      </c>
      <c r="E2393" s="2120" t="n">
        <v>4</v>
      </c>
      <c r="F2393" s="161" t="n">
        <v>2233.35</v>
      </c>
      <c r="G2393" s="161" t="n">
        <v>713.135</v>
      </c>
    </row>
    <row r="2394" ht="10.05" customHeight="1">
      <c r="A2394" s="95" t="inlineStr">
        <is>
          <t>CEREALES</t>
        </is>
      </c>
      <c r="B2394" s="95" t="inlineStr">
        <is>
          <t>SORGHO</t>
        </is>
      </c>
      <c r="C2394" s="2119" t="n">
        <v>2013</v>
      </c>
      <c r="D2394" s="95" t="inlineStr">
        <is>
          <t>2012/13</t>
        </is>
      </c>
      <c r="E2394" s="2120" t="n">
        <v>5</v>
      </c>
      <c r="F2394" s="161" t="n">
        <v>1831.924</v>
      </c>
      <c r="G2394" s="161" t="n">
        <v>941.386</v>
      </c>
    </row>
    <row r="2395" ht="10.05" customHeight="1">
      <c r="A2395" s="95" t="inlineStr">
        <is>
          <t>CEREALES</t>
        </is>
      </c>
      <c r="B2395" s="95" t="inlineStr">
        <is>
          <t>SORGHO</t>
        </is>
      </c>
      <c r="C2395" s="2119" t="n">
        <v>2013</v>
      </c>
      <c r="D2395" s="95" t="inlineStr">
        <is>
          <t>2012/13</t>
        </is>
      </c>
      <c r="E2395" s="2120" t="n">
        <v>6</v>
      </c>
      <c r="F2395" s="161" t="n">
        <v>1600.799</v>
      </c>
      <c r="G2395" s="161" t="n">
        <v>781.807</v>
      </c>
    </row>
    <row r="2396" ht="10.05" customHeight="1">
      <c r="A2396" s="95" t="inlineStr">
        <is>
          <t>CEREALES</t>
        </is>
      </c>
      <c r="B2396" s="95" t="inlineStr">
        <is>
          <t>SORGHO</t>
        </is>
      </c>
      <c r="C2396" s="2119" t="n">
        <v>2013</v>
      </c>
      <c r="D2396" s="95" t="inlineStr">
        <is>
          <t>2013/14</t>
        </is>
      </c>
      <c r="E2396" s="2120" t="n">
        <v>7</v>
      </c>
      <c r="F2396" s="161" t="n">
        <v>633.907</v>
      </c>
      <c r="G2396" s="161" t="n">
        <v>740.2</v>
      </c>
    </row>
    <row r="2397" ht="10.05" customHeight="1">
      <c r="A2397" s="95" t="inlineStr">
        <is>
          <t>CEREALES</t>
        </is>
      </c>
      <c r="B2397" s="95" t="inlineStr">
        <is>
          <t>SORGHO</t>
        </is>
      </c>
      <c r="C2397" s="2119" t="n">
        <v>2013</v>
      </c>
      <c r="D2397" s="95" t="inlineStr">
        <is>
          <t>2013/14</t>
        </is>
      </c>
      <c r="E2397" s="2120" t="n">
        <v>8</v>
      </c>
      <c r="F2397" s="161" t="n">
        <v>285.6</v>
      </c>
      <c r="G2397" s="161" t="n">
        <v>525.2</v>
      </c>
    </row>
    <row r="2398" ht="10.05" customHeight="1">
      <c r="A2398" s="95" t="inlineStr">
        <is>
          <t>CEREALES</t>
        </is>
      </c>
      <c r="B2398" s="95" t="inlineStr">
        <is>
          <t>SORGHO</t>
        </is>
      </c>
      <c r="C2398" s="2119" t="n">
        <v>2013</v>
      </c>
      <c r="D2398" s="95" t="inlineStr">
        <is>
          <t>2013/14</t>
        </is>
      </c>
      <c r="E2398" s="2120" t="n">
        <v>9</v>
      </c>
      <c r="F2398" s="161" t="n">
        <v>389.718</v>
      </c>
      <c r="G2398" s="161" t="n">
        <v>545</v>
      </c>
    </row>
    <row r="2399" ht="10.05" customHeight="1">
      <c r="A2399" s="95" t="inlineStr">
        <is>
          <t>CEREALES</t>
        </is>
      </c>
      <c r="B2399" s="95" t="inlineStr">
        <is>
          <t>SORGHO</t>
        </is>
      </c>
      <c r="C2399" s="2119" t="n">
        <v>2013</v>
      </c>
      <c r="D2399" s="95" t="inlineStr">
        <is>
          <t>2013/14</t>
        </is>
      </c>
      <c r="E2399" s="2120" t="n">
        <v>10</v>
      </c>
      <c r="F2399" s="161" t="n">
        <v>699.7</v>
      </c>
      <c r="G2399" s="161" t="n">
        <v>680</v>
      </c>
    </row>
    <row r="2400" ht="10.05" customHeight="1">
      <c r="A2400" s="95" t="inlineStr">
        <is>
          <t>CEREALES</t>
        </is>
      </c>
      <c r="B2400" s="95" t="inlineStr">
        <is>
          <t>SORGHO</t>
        </is>
      </c>
      <c r="C2400" s="2119" t="n">
        <v>2013</v>
      </c>
      <c r="D2400" s="95" t="inlineStr">
        <is>
          <t>2013/14</t>
        </is>
      </c>
      <c r="E2400" s="2120" t="n">
        <v>11</v>
      </c>
      <c r="F2400" s="161" t="n">
        <v>1610.248</v>
      </c>
      <c r="G2400" s="161" t="n">
        <v>929.092</v>
      </c>
    </row>
    <row r="2401" ht="10.05" customHeight="1">
      <c r="A2401" s="95" t="inlineStr">
        <is>
          <t>CEREALES</t>
        </is>
      </c>
      <c r="B2401" s="95" t="inlineStr">
        <is>
          <t>SORGHO</t>
        </is>
      </c>
      <c r="C2401" s="2119" t="n">
        <v>2013</v>
      </c>
      <c r="D2401" s="95" t="inlineStr">
        <is>
          <t>2013/14</t>
        </is>
      </c>
      <c r="E2401" s="2120" t="n">
        <v>12</v>
      </c>
      <c r="F2401" s="161" t="n">
        <v>2879.92</v>
      </c>
      <c r="G2401" s="161" t="n">
        <v>516.572</v>
      </c>
    </row>
    <row r="2402" ht="10.05" customHeight="1">
      <c r="A2402" s="95" t="inlineStr">
        <is>
          <t>CEREALES</t>
        </is>
      </c>
      <c r="B2402" s="95" t="inlineStr">
        <is>
          <t>SORGHO</t>
        </is>
      </c>
      <c r="C2402" s="2119" t="n">
        <v>2014</v>
      </c>
      <c r="D2402" s="95" t="inlineStr">
        <is>
          <t>2013/14</t>
        </is>
      </c>
      <c r="E2402" s="2120" t="n">
        <v>1</v>
      </c>
      <c r="F2402" s="161" t="n">
        <v>3081.602</v>
      </c>
      <c r="G2402" s="161" t="n">
        <v>496.206</v>
      </c>
    </row>
    <row r="2403" ht="10.05" customHeight="1">
      <c r="A2403" s="95" t="inlineStr">
        <is>
          <t>CEREALES</t>
        </is>
      </c>
      <c r="B2403" s="95" t="inlineStr">
        <is>
          <t>SORGHO</t>
        </is>
      </c>
      <c r="C2403" s="2119" t="n">
        <v>2014</v>
      </c>
      <c r="D2403" s="95" t="inlineStr">
        <is>
          <t>2013/14</t>
        </is>
      </c>
      <c r="E2403" s="2120" t="n">
        <v>2</v>
      </c>
      <c r="F2403" s="161" t="n">
        <v>2636.217</v>
      </c>
      <c r="G2403" s="161" t="n">
        <v>653.449</v>
      </c>
    </row>
    <row r="2404" ht="10.05" customHeight="1">
      <c r="A2404" s="95" t="inlineStr">
        <is>
          <t>CEREALES</t>
        </is>
      </c>
      <c r="B2404" s="95" t="inlineStr">
        <is>
          <t>SORGHO</t>
        </is>
      </c>
      <c r="C2404" s="2119" t="n">
        <v>2014</v>
      </c>
      <c r="D2404" s="95" t="inlineStr">
        <is>
          <t>2013/14</t>
        </is>
      </c>
      <c r="E2404" s="2120" t="n">
        <v>3</v>
      </c>
      <c r="F2404" s="161" t="n">
        <v>5344.26</v>
      </c>
      <c r="G2404" s="161" t="n">
        <v>1061.509</v>
      </c>
    </row>
    <row r="2405" ht="10.05" customHeight="1">
      <c r="A2405" s="95" t="inlineStr">
        <is>
          <t>CEREALES</t>
        </is>
      </c>
      <c r="B2405" s="95" t="inlineStr">
        <is>
          <t>SORGHO</t>
        </is>
      </c>
      <c r="C2405" s="2119" t="n">
        <v>2014</v>
      </c>
      <c r="D2405" s="95" t="inlineStr">
        <is>
          <t>2013/14</t>
        </is>
      </c>
      <c r="E2405" s="2120" t="n">
        <v>4</v>
      </c>
      <c r="F2405" s="161" t="n">
        <v>4427.036</v>
      </c>
      <c r="G2405" s="161" t="n">
        <v>1025.433</v>
      </c>
    </row>
    <row r="2406" ht="10.05" customHeight="1">
      <c r="A2406" s="95" t="inlineStr">
        <is>
          <t>CEREALES</t>
        </is>
      </c>
      <c r="B2406" s="95" t="inlineStr">
        <is>
          <t>SORGHO</t>
        </is>
      </c>
      <c r="C2406" s="2119" t="n">
        <v>2014</v>
      </c>
      <c r="D2406" s="95" t="inlineStr">
        <is>
          <t>2013/14</t>
        </is>
      </c>
      <c r="E2406" s="2120" t="n">
        <v>5</v>
      </c>
      <c r="F2406" s="161" t="n">
        <v>3006.44</v>
      </c>
      <c r="G2406" s="161" t="n">
        <v>772.713</v>
      </c>
    </row>
    <row r="2407" ht="10.05" customHeight="1">
      <c r="A2407" s="95" t="inlineStr">
        <is>
          <t>CEREALES</t>
        </is>
      </c>
      <c r="B2407" s="95" t="inlineStr">
        <is>
          <t>SORGHO</t>
        </is>
      </c>
      <c r="C2407" s="2119" t="n">
        <v>2014</v>
      </c>
      <c r="D2407" s="95" t="inlineStr">
        <is>
          <t>2013/14</t>
        </is>
      </c>
      <c r="E2407" s="2120" t="n">
        <v>6</v>
      </c>
      <c r="F2407" s="161" t="n">
        <v>2179.071</v>
      </c>
      <c r="G2407" s="161" t="n">
        <v>759.082</v>
      </c>
    </row>
    <row r="2408" ht="10.05" customHeight="1">
      <c r="A2408" s="95" t="inlineStr">
        <is>
          <t>CEREALES</t>
        </is>
      </c>
      <c r="B2408" s="95" t="inlineStr">
        <is>
          <t>SORGHO</t>
        </is>
      </c>
      <c r="C2408" s="2119" t="n">
        <v>2014</v>
      </c>
      <c r="D2408" s="95" t="inlineStr">
        <is>
          <t>2014/15</t>
        </is>
      </c>
      <c r="E2408" s="2120" t="n">
        <v>7</v>
      </c>
      <c r="F2408" s="161" t="n">
        <v>1802.652</v>
      </c>
      <c r="G2408" s="161" t="n">
        <v>516.39</v>
      </c>
    </row>
    <row r="2409" ht="10.05" customHeight="1">
      <c r="A2409" s="95" t="inlineStr">
        <is>
          <t>CEREALES</t>
        </is>
      </c>
      <c r="B2409" s="95" t="inlineStr">
        <is>
          <t>SORGHO</t>
        </is>
      </c>
      <c r="C2409" s="2119" t="n">
        <v>2014</v>
      </c>
      <c r="D2409" s="95" t="inlineStr">
        <is>
          <t>2014/15</t>
        </is>
      </c>
      <c r="E2409" s="2120" t="n">
        <v>8</v>
      </c>
      <c r="F2409" s="161" t="n">
        <v>1040.877</v>
      </c>
      <c r="G2409" s="161" t="n">
        <v>457.4</v>
      </c>
    </row>
    <row r="2410" ht="10.05" customHeight="1">
      <c r="A2410" s="95" t="inlineStr">
        <is>
          <t>CEREALES</t>
        </is>
      </c>
      <c r="B2410" s="95" t="inlineStr">
        <is>
          <t>SORGHO</t>
        </is>
      </c>
      <c r="C2410" s="2119" t="n">
        <v>2014</v>
      </c>
      <c r="D2410" s="95" t="inlineStr">
        <is>
          <t>2014/15</t>
        </is>
      </c>
      <c r="E2410" s="2120" t="n">
        <v>9</v>
      </c>
      <c r="F2410" s="161" t="n">
        <v>1070.6</v>
      </c>
      <c r="G2410" s="161" t="n">
        <v>204.2</v>
      </c>
    </row>
    <row r="2411" ht="10.05" customHeight="1">
      <c r="A2411" s="95" t="inlineStr">
        <is>
          <t>CEREALES</t>
        </is>
      </c>
      <c r="B2411" s="95" t="inlineStr">
        <is>
          <t>SORGHO</t>
        </is>
      </c>
      <c r="C2411" s="2119" t="n">
        <v>2014</v>
      </c>
      <c r="D2411" s="95" t="inlineStr">
        <is>
          <t>2014/15</t>
        </is>
      </c>
      <c r="E2411" s="2120" t="n">
        <v>10</v>
      </c>
      <c r="F2411" s="161" t="n">
        <v>1845.533</v>
      </c>
      <c r="G2411" s="161" t="n">
        <v>451.627</v>
      </c>
    </row>
    <row r="2412" ht="10.05" customHeight="1">
      <c r="A2412" s="95" t="inlineStr">
        <is>
          <t>CEREALES</t>
        </is>
      </c>
      <c r="B2412" s="95" t="inlineStr">
        <is>
          <t>SORGHO</t>
        </is>
      </c>
      <c r="C2412" s="2119" t="n">
        <v>2014</v>
      </c>
      <c r="D2412" s="95" t="inlineStr">
        <is>
          <t>2014/15</t>
        </is>
      </c>
      <c r="E2412" s="2120" t="n">
        <v>11</v>
      </c>
      <c r="F2412" s="161" t="n">
        <v>5576.999</v>
      </c>
      <c r="G2412" s="161" t="n">
        <v>1117.083</v>
      </c>
    </row>
    <row r="2413" ht="10.05" customHeight="1">
      <c r="A2413" s="95" t="inlineStr">
        <is>
          <t>CEREALES</t>
        </is>
      </c>
      <c r="B2413" s="95" t="inlineStr">
        <is>
          <t>SORGHO</t>
        </is>
      </c>
      <c r="C2413" s="2119" t="n">
        <v>2014</v>
      </c>
      <c r="D2413" s="95" t="inlineStr">
        <is>
          <t>2014/15</t>
        </is>
      </c>
      <c r="E2413" s="2120" t="n">
        <v>12</v>
      </c>
      <c r="F2413" s="161" t="n">
        <v>6727.381</v>
      </c>
      <c r="G2413" s="161" t="n">
        <v>1715.973</v>
      </c>
    </row>
    <row r="2414" ht="10.05" customHeight="1">
      <c r="A2414" s="95" t="inlineStr">
        <is>
          <t>CEREALES</t>
        </is>
      </c>
      <c r="B2414" s="95" t="inlineStr">
        <is>
          <t>SORGHO</t>
        </is>
      </c>
      <c r="C2414" s="2119" t="n">
        <v>2015</v>
      </c>
      <c r="D2414" s="95" t="inlineStr">
        <is>
          <t>2014/15</t>
        </is>
      </c>
      <c r="E2414" s="2120" t="n">
        <v>1</v>
      </c>
      <c r="F2414" s="161" t="n">
        <v>6390.317</v>
      </c>
      <c r="G2414" s="161" t="n">
        <v>1323.128</v>
      </c>
    </row>
    <row r="2415" ht="10.05" customHeight="1">
      <c r="A2415" s="95" t="inlineStr">
        <is>
          <t>CEREALES</t>
        </is>
      </c>
      <c r="B2415" s="95" t="inlineStr">
        <is>
          <t>SORGHO</t>
        </is>
      </c>
      <c r="C2415" s="2119" t="n">
        <v>2015</v>
      </c>
      <c r="D2415" s="95" t="inlineStr">
        <is>
          <t>2014/15</t>
        </is>
      </c>
      <c r="E2415" s="2120" t="n">
        <v>2</v>
      </c>
      <c r="F2415" s="161" t="n">
        <v>7662.701</v>
      </c>
      <c r="G2415" s="161" t="n">
        <v>2023.456</v>
      </c>
    </row>
    <row r="2416" ht="10.05" customHeight="1">
      <c r="A2416" s="95" t="inlineStr">
        <is>
          <t>CEREALES</t>
        </is>
      </c>
      <c r="B2416" s="95" t="inlineStr">
        <is>
          <t>SORGHO</t>
        </is>
      </c>
      <c r="C2416" s="2119" t="n">
        <v>2015</v>
      </c>
      <c r="D2416" s="95" t="inlineStr">
        <is>
          <t>2014/15</t>
        </is>
      </c>
      <c r="E2416" s="2120" t="n">
        <v>3</v>
      </c>
      <c r="F2416" s="161" t="n">
        <v>9704.235000000001</v>
      </c>
      <c r="G2416" s="161" t="n">
        <v>1890.608</v>
      </c>
    </row>
    <row r="2417" ht="10.05" customHeight="1">
      <c r="A2417" s="95" t="inlineStr">
        <is>
          <t>CEREALES</t>
        </is>
      </c>
      <c r="B2417" s="95" t="inlineStr">
        <is>
          <t>SORGHO</t>
        </is>
      </c>
      <c r="C2417" s="2119" t="n">
        <v>2015</v>
      </c>
      <c r="D2417" s="95" t="inlineStr">
        <is>
          <t>2014/15</t>
        </is>
      </c>
      <c r="E2417" s="2120" t="n">
        <v>4</v>
      </c>
      <c r="F2417" s="161" t="n">
        <v>9205.973</v>
      </c>
      <c r="G2417" s="161" t="n">
        <v>1977.675</v>
      </c>
    </row>
    <row r="2418" ht="10.05" customHeight="1">
      <c r="A2418" s="95" t="inlineStr">
        <is>
          <t>CEREALES</t>
        </is>
      </c>
      <c r="B2418" s="95" t="inlineStr">
        <is>
          <t>SORGHO</t>
        </is>
      </c>
      <c r="C2418" s="2119" t="n">
        <v>2015</v>
      </c>
      <c r="D2418" s="95" t="inlineStr">
        <is>
          <t>2014/15</t>
        </is>
      </c>
      <c r="E2418" s="2120" t="n">
        <v>5</v>
      </c>
      <c r="F2418" s="161" t="n">
        <v>6776.309</v>
      </c>
      <c r="G2418" s="161" t="n">
        <v>1179.277</v>
      </c>
    </row>
    <row r="2419" ht="10.05" customHeight="1">
      <c r="A2419" s="95" t="inlineStr">
        <is>
          <t>CEREALES</t>
        </is>
      </c>
      <c r="B2419" s="95" t="inlineStr">
        <is>
          <t>SORGHO</t>
        </is>
      </c>
      <c r="C2419" s="2119" t="n">
        <v>2015</v>
      </c>
      <c r="D2419" s="95" t="inlineStr">
        <is>
          <t>2014/15</t>
        </is>
      </c>
      <c r="E2419" s="2120" t="n">
        <v>6</v>
      </c>
      <c r="F2419" s="161" t="n">
        <v>5946.978</v>
      </c>
      <c r="G2419" s="161" t="n">
        <v>2008.076</v>
      </c>
    </row>
    <row r="2420" ht="10.05" customHeight="1">
      <c r="A2420" s="95" t="inlineStr">
        <is>
          <t>CEREALES</t>
        </is>
      </c>
      <c r="B2420" s="95" t="inlineStr">
        <is>
          <t>SORGHO</t>
        </is>
      </c>
      <c r="C2420" s="2119" t="n">
        <v>2015</v>
      </c>
      <c r="D2420" s="95" t="inlineStr">
        <is>
          <t>2015/16</t>
        </is>
      </c>
      <c r="E2420" s="2120" t="n">
        <v>7</v>
      </c>
      <c r="F2420" s="161" t="n">
        <v>3611.573</v>
      </c>
      <c r="G2420" s="161" t="n">
        <v>858.662</v>
      </c>
    </row>
    <row r="2421" ht="10.05" customHeight="1">
      <c r="A2421" s="95" t="inlineStr">
        <is>
          <t>CEREALES</t>
        </is>
      </c>
      <c r="B2421" s="95" t="inlineStr">
        <is>
          <t>SORGHO</t>
        </is>
      </c>
      <c r="C2421" s="2119" t="n">
        <v>2015</v>
      </c>
      <c r="D2421" s="95" t="inlineStr">
        <is>
          <t>2015/16</t>
        </is>
      </c>
      <c r="E2421" s="2120" t="n">
        <v>8</v>
      </c>
      <c r="F2421" s="161" t="n">
        <v>1589.885</v>
      </c>
      <c r="G2421" s="161" t="n">
        <v>556.677</v>
      </c>
    </row>
    <row r="2422" ht="10.05" customHeight="1">
      <c r="A2422" s="95" t="inlineStr">
        <is>
          <t>CEREALES</t>
        </is>
      </c>
      <c r="B2422" s="95" t="inlineStr">
        <is>
          <t>SORGHO</t>
        </is>
      </c>
      <c r="C2422" s="2119" t="n">
        <v>2015</v>
      </c>
      <c r="D2422" s="95" t="inlineStr">
        <is>
          <t>2015/16</t>
        </is>
      </c>
      <c r="E2422" s="2120" t="n">
        <v>9</v>
      </c>
      <c r="F2422" s="161" t="n">
        <v>1467.105</v>
      </c>
      <c r="G2422" s="161" t="n">
        <v>724.442</v>
      </c>
    </row>
    <row r="2423" ht="10.05" customHeight="1">
      <c r="A2423" s="95" t="inlineStr">
        <is>
          <t>CEREALES</t>
        </is>
      </c>
      <c r="B2423" s="95" t="inlineStr">
        <is>
          <t>SORGHO</t>
        </is>
      </c>
      <c r="C2423" s="2119" t="n">
        <v>2015</v>
      </c>
      <c r="D2423" s="95" t="inlineStr">
        <is>
          <t>2015/16</t>
        </is>
      </c>
      <c r="E2423" s="2120" t="n">
        <v>10</v>
      </c>
      <c r="F2423" s="161" t="n">
        <v>2502.89</v>
      </c>
      <c r="G2423" s="161" t="n">
        <v>1083.386</v>
      </c>
    </row>
    <row r="2424" ht="10.05" customHeight="1">
      <c r="A2424" s="95" t="inlineStr">
        <is>
          <t>CEREALES</t>
        </is>
      </c>
      <c r="B2424" s="95" t="inlineStr">
        <is>
          <t>SORGHO</t>
        </is>
      </c>
      <c r="C2424" s="2119" t="n">
        <v>2015</v>
      </c>
      <c r="D2424" s="95" t="inlineStr">
        <is>
          <t>2015/16</t>
        </is>
      </c>
      <c r="E2424" s="2120" t="n">
        <v>11</v>
      </c>
      <c r="F2424" s="161" t="n">
        <v>2113.652</v>
      </c>
      <c r="G2424" s="161" t="n">
        <v>1087.02</v>
      </c>
    </row>
    <row r="2425" ht="10.05" customHeight="1">
      <c r="A2425" s="95" t="inlineStr">
        <is>
          <t>CEREALES</t>
        </is>
      </c>
      <c r="B2425" s="95" t="inlineStr">
        <is>
          <t>SORGHO</t>
        </is>
      </c>
      <c r="C2425" s="2119" t="n">
        <v>2015</v>
      </c>
      <c r="D2425" s="95" t="inlineStr">
        <is>
          <t>2015/16</t>
        </is>
      </c>
      <c r="E2425" s="2120" t="n">
        <v>12</v>
      </c>
      <c r="F2425" s="161" t="n">
        <v>3115.353</v>
      </c>
      <c r="G2425" s="161" t="n">
        <v>693.751</v>
      </c>
    </row>
    <row r="2426" ht="10.05" customHeight="1">
      <c r="A2426" s="95" t="inlineStr">
        <is>
          <t>CEREALES</t>
        </is>
      </c>
      <c r="B2426" s="95" t="inlineStr">
        <is>
          <t>SORGHO</t>
        </is>
      </c>
      <c r="C2426" s="2119" t="n">
        <v>2016</v>
      </c>
      <c r="D2426" s="95" t="inlineStr">
        <is>
          <t>2015/16</t>
        </is>
      </c>
      <c r="E2426" s="2120" t="n">
        <v>1</v>
      </c>
      <c r="F2426" s="161" t="n">
        <v>2746.415</v>
      </c>
      <c r="G2426" s="161" t="n">
        <v>1126.931</v>
      </c>
    </row>
    <row r="2427" ht="10.05" customHeight="1">
      <c r="A2427" s="95" t="inlineStr">
        <is>
          <t>CEREALES</t>
        </is>
      </c>
      <c r="B2427" s="95" t="inlineStr">
        <is>
          <t>SORGHO</t>
        </is>
      </c>
      <c r="C2427" s="2119" t="n">
        <v>2016</v>
      </c>
      <c r="D2427" s="95" t="inlineStr">
        <is>
          <t>2015/16</t>
        </is>
      </c>
      <c r="E2427" s="2120" t="n">
        <v>2</v>
      </c>
      <c r="F2427" s="161" t="n">
        <v>2970.17</v>
      </c>
      <c r="G2427" s="161" t="n">
        <v>920.0410000000001</v>
      </c>
    </row>
    <row r="2428" ht="10.05" customHeight="1">
      <c r="A2428" s="95" t="inlineStr">
        <is>
          <t>CEREALES</t>
        </is>
      </c>
      <c r="B2428" s="95" t="inlineStr">
        <is>
          <t>SORGHO</t>
        </is>
      </c>
      <c r="C2428" s="2119" t="n">
        <v>2016</v>
      </c>
      <c r="D2428" s="95" t="inlineStr">
        <is>
          <t>2015/16</t>
        </is>
      </c>
      <c r="E2428" s="2120" t="n">
        <v>3</v>
      </c>
      <c r="F2428" s="161" t="n">
        <v>3632.228</v>
      </c>
      <c r="G2428" s="161" t="n">
        <v>1064.443</v>
      </c>
    </row>
    <row r="2429" ht="10.05" customHeight="1">
      <c r="A2429" s="95" t="inlineStr">
        <is>
          <t>CEREALES</t>
        </is>
      </c>
      <c r="B2429" s="95" t="inlineStr">
        <is>
          <t>SORGHO</t>
        </is>
      </c>
      <c r="C2429" s="2119" t="n">
        <v>2016</v>
      </c>
      <c r="D2429" s="95" t="inlineStr">
        <is>
          <t>2015/16</t>
        </is>
      </c>
      <c r="E2429" s="2120" t="n">
        <v>4</v>
      </c>
      <c r="F2429" s="161" t="n">
        <v>3432.076</v>
      </c>
      <c r="G2429" s="161" t="n">
        <v>1036.482</v>
      </c>
    </row>
    <row r="2430" ht="10.05" customHeight="1">
      <c r="A2430" s="95" t="inlineStr">
        <is>
          <t>CEREALES</t>
        </is>
      </c>
      <c r="B2430" s="95" t="inlineStr">
        <is>
          <t>SORGHO</t>
        </is>
      </c>
      <c r="C2430" s="2119" t="n">
        <v>2016</v>
      </c>
      <c r="D2430" s="95" t="inlineStr">
        <is>
          <t>2015/16</t>
        </is>
      </c>
      <c r="E2430" s="2120" t="n">
        <v>5</v>
      </c>
      <c r="F2430" s="161" t="n">
        <v>2604.959</v>
      </c>
      <c r="G2430" s="161" t="n">
        <v>702.553</v>
      </c>
    </row>
    <row r="2431" ht="10.05" customHeight="1">
      <c r="A2431" s="95" t="inlineStr">
        <is>
          <t>CEREALES</t>
        </is>
      </c>
      <c r="B2431" s="95" t="inlineStr">
        <is>
          <t>SORGHO</t>
        </is>
      </c>
      <c r="C2431" s="2119" t="n">
        <v>2016</v>
      </c>
      <c r="D2431" s="95" t="inlineStr">
        <is>
          <t>2015/16</t>
        </is>
      </c>
      <c r="E2431" s="2120" t="n">
        <v>6</v>
      </c>
      <c r="F2431" s="161" t="n">
        <v>2617.34</v>
      </c>
      <c r="G2431" s="161" t="n">
        <v>727.766</v>
      </c>
    </row>
    <row r="2432" ht="10.05" customHeight="1">
      <c r="A2432" s="95" t="inlineStr">
        <is>
          <t>CEREALES</t>
        </is>
      </c>
      <c r="B2432" s="95" t="inlineStr">
        <is>
          <t>SORGHO</t>
        </is>
      </c>
      <c r="C2432" s="2119" t="n">
        <v>2016</v>
      </c>
      <c r="D2432" s="95" t="inlineStr">
        <is>
          <t>2016/17</t>
        </is>
      </c>
      <c r="E2432" s="2120" t="n">
        <v>7</v>
      </c>
      <c r="F2432" s="161" t="n">
        <v>1868.544</v>
      </c>
      <c r="G2432" s="161" t="n">
        <v>422.342</v>
      </c>
    </row>
    <row r="2433" ht="10.05" customHeight="1">
      <c r="A2433" s="95" t="inlineStr">
        <is>
          <t>CEREALES</t>
        </is>
      </c>
      <c r="B2433" s="95" t="inlineStr">
        <is>
          <t>SORGHO</t>
        </is>
      </c>
      <c r="C2433" s="2119" t="n">
        <v>2016</v>
      </c>
      <c r="D2433" s="95" t="inlineStr">
        <is>
          <t>2016/17</t>
        </is>
      </c>
      <c r="E2433" s="2120" t="n">
        <v>8</v>
      </c>
      <c r="F2433" s="161" t="n">
        <v>1615.135</v>
      </c>
      <c r="G2433" s="161" t="n">
        <v>554.7670000000001</v>
      </c>
    </row>
    <row r="2434" ht="10.05" customHeight="1">
      <c r="A2434" s="95" t="inlineStr">
        <is>
          <t>CEREALES</t>
        </is>
      </c>
      <c r="B2434" s="95" t="inlineStr">
        <is>
          <t>SORGHO</t>
        </is>
      </c>
      <c r="C2434" s="2119" t="n">
        <v>2016</v>
      </c>
      <c r="D2434" s="95" t="inlineStr">
        <is>
          <t>2016/17</t>
        </is>
      </c>
      <c r="E2434" s="2120" t="n">
        <v>9</v>
      </c>
      <c r="F2434" s="161" t="n">
        <v>1457.638</v>
      </c>
      <c r="G2434" s="161" t="n">
        <v>483.389</v>
      </c>
    </row>
    <row r="2435" ht="10.05" customHeight="1">
      <c r="A2435" s="95" t="inlineStr">
        <is>
          <t>CEREALES</t>
        </is>
      </c>
      <c r="B2435" s="95" t="inlineStr">
        <is>
          <t>SORGHO</t>
        </is>
      </c>
      <c r="C2435" s="2119" t="n">
        <v>2016</v>
      </c>
      <c r="D2435" s="95" t="inlineStr">
        <is>
          <t>2016/17</t>
        </is>
      </c>
      <c r="E2435" s="2120" t="n">
        <v>10</v>
      </c>
      <c r="F2435" s="161" t="n">
        <v>1327.536</v>
      </c>
      <c r="G2435" s="161" t="n">
        <v>528.726</v>
      </c>
    </row>
    <row r="2436" ht="10.05" customHeight="1">
      <c r="A2436" s="95" t="inlineStr">
        <is>
          <t>CEREALES</t>
        </is>
      </c>
      <c r="B2436" s="95" t="inlineStr">
        <is>
          <t>SORGHO</t>
        </is>
      </c>
      <c r="C2436" s="2119" t="n">
        <v>2016</v>
      </c>
      <c r="D2436" s="95" t="inlineStr">
        <is>
          <t>2016/17</t>
        </is>
      </c>
      <c r="E2436" s="2120" t="n">
        <v>11</v>
      </c>
      <c r="F2436" s="161" t="n">
        <v>1453.849</v>
      </c>
      <c r="G2436" s="161" t="n">
        <v>471.897</v>
      </c>
    </row>
    <row r="2437" ht="10.05" customHeight="1">
      <c r="A2437" s="95" t="inlineStr">
        <is>
          <t>CEREALES</t>
        </is>
      </c>
      <c r="B2437" s="95" t="inlineStr">
        <is>
          <t>SORGHO</t>
        </is>
      </c>
      <c r="C2437" s="2119" t="n">
        <v>2016</v>
      </c>
      <c r="D2437" s="95" t="inlineStr">
        <is>
          <t>2016/17</t>
        </is>
      </c>
      <c r="E2437" s="2120" t="n">
        <v>12</v>
      </c>
      <c r="F2437" s="161" t="n">
        <v>1842.997</v>
      </c>
      <c r="G2437" s="161" t="n">
        <v>554.22</v>
      </c>
    </row>
    <row r="2438" ht="10.05" customHeight="1">
      <c r="A2438" s="95" t="inlineStr">
        <is>
          <t>CEREALES</t>
        </is>
      </c>
      <c r="B2438" s="95" t="inlineStr">
        <is>
          <t>SORGHO</t>
        </is>
      </c>
      <c r="C2438" s="2119" t="n">
        <v>2017</v>
      </c>
      <c r="D2438" s="95" t="inlineStr">
        <is>
          <t>2016/17</t>
        </is>
      </c>
      <c r="E2438" s="2120" t="n">
        <v>1</v>
      </c>
      <c r="F2438" s="161" t="n">
        <v>1926.773</v>
      </c>
      <c r="G2438" s="161" t="n">
        <v>577.727</v>
      </c>
    </row>
    <row r="2439" ht="10.05" customHeight="1">
      <c r="A2439" s="95" t="inlineStr">
        <is>
          <t>CEREALES</t>
        </is>
      </c>
      <c r="B2439" s="95" t="inlineStr">
        <is>
          <t>SORGHO</t>
        </is>
      </c>
      <c r="C2439" s="2119" t="n">
        <v>2017</v>
      </c>
      <c r="D2439" s="95" t="inlineStr">
        <is>
          <t>2016/17</t>
        </is>
      </c>
      <c r="E2439" s="2120" t="n">
        <v>2</v>
      </c>
      <c r="F2439" s="161" t="n">
        <v>1819.304</v>
      </c>
      <c r="G2439" s="161" t="n">
        <v>563.223</v>
      </c>
    </row>
    <row r="2440" ht="10.05" customHeight="1">
      <c r="A2440" s="95" t="inlineStr">
        <is>
          <t>CEREALES</t>
        </is>
      </c>
      <c r="B2440" s="95" t="inlineStr">
        <is>
          <t>SORGHO</t>
        </is>
      </c>
      <c r="C2440" s="2119" t="n">
        <v>2017</v>
      </c>
      <c r="D2440" s="95" t="inlineStr">
        <is>
          <t>2016/17</t>
        </is>
      </c>
      <c r="E2440" s="2120" t="n">
        <v>3</v>
      </c>
      <c r="F2440" s="161" t="n">
        <v>2104.133</v>
      </c>
      <c r="G2440" s="161" t="n">
        <v>559.27</v>
      </c>
    </row>
    <row r="2441" ht="10.05" customHeight="1">
      <c r="A2441" s="95" t="inlineStr">
        <is>
          <t>CEREALES</t>
        </is>
      </c>
      <c r="B2441" s="95" t="inlineStr">
        <is>
          <t>SORGHO</t>
        </is>
      </c>
      <c r="C2441" s="2119" t="n">
        <v>2017</v>
      </c>
      <c r="D2441" s="95" t="inlineStr">
        <is>
          <t>2016/17</t>
        </is>
      </c>
      <c r="E2441" s="2120" t="n">
        <v>4</v>
      </c>
      <c r="F2441" s="161" t="n">
        <v>1399.021</v>
      </c>
      <c r="G2441" s="161" t="n">
        <v>448.849</v>
      </c>
    </row>
    <row r="2442" ht="10.05" customHeight="1">
      <c r="A2442" s="95" t="inlineStr">
        <is>
          <t>CEREALES</t>
        </is>
      </c>
      <c r="B2442" s="95" t="inlineStr">
        <is>
          <t>SORGHO</t>
        </is>
      </c>
      <c r="C2442" s="2119" t="n">
        <v>2017</v>
      </c>
      <c r="D2442" s="95" t="inlineStr">
        <is>
          <t>2016/17</t>
        </is>
      </c>
      <c r="E2442" s="2120" t="n">
        <v>5</v>
      </c>
      <c r="F2442" s="161" t="n">
        <v>1532.099</v>
      </c>
      <c r="G2442" s="161" t="n">
        <v>598.5700000000001</v>
      </c>
    </row>
    <row r="2443" ht="10.05" customHeight="1">
      <c r="A2443" s="95" t="inlineStr">
        <is>
          <t>CEREALES</t>
        </is>
      </c>
      <c r="B2443" s="95" t="inlineStr">
        <is>
          <t>SORGHO</t>
        </is>
      </c>
      <c r="C2443" s="2119" t="n">
        <v>2017</v>
      </c>
      <c r="D2443" s="95" t="inlineStr">
        <is>
          <t>2016/17</t>
        </is>
      </c>
      <c r="E2443" s="2120" t="n">
        <v>6</v>
      </c>
      <c r="F2443" s="161" t="n">
        <v>1770.896</v>
      </c>
      <c r="G2443" s="161" t="n">
        <v>601.2140000000001</v>
      </c>
    </row>
    <row r="2444" ht="10.05" customHeight="1">
      <c r="A2444" s="95" t="inlineStr">
        <is>
          <t>CEREALES</t>
        </is>
      </c>
      <c r="B2444" s="95" t="inlineStr">
        <is>
          <t>SORGHO</t>
        </is>
      </c>
      <c r="C2444" s="2119" t="n">
        <v>2017</v>
      </c>
      <c r="D2444" s="95" t="inlineStr">
        <is>
          <t>2017/18</t>
        </is>
      </c>
      <c r="E2444" s="2120" t="n">
        <v>7</v>
      </c>
      <c r="F2444" s="161" t="n">
        <v>1720.328</v>
      </c>
      <c r="G2444" s="161" t="n">
        <v>614.186</v>
      </c>
    </row>
    <row r="2445" ht="10.05" customHeight="1">
      <c r="A2445" s="95" t="inlineStr">
        <is>
          <t>CEREALES</t>
        </is>
      </c>
      <c r="B2445" s="95" t="inlineStr">
        <is>
          <t>SORGHO</t>
        </is>
      </c>
      <c r="C2445" s="2119" t="n">
        <v>2017</v>
      </c>
      <c r="D2445" s="95" t="inlineStr">
        <is>
          <t>2017/18</t>
        </is>
      </c>
      <c r="E2445" s="2120" t="n">
        <v>8</v>
      </c>
      <c r="F2445" s="161" t="n">
        <v>1544.576</v>
      </c>
      <c r="G2445" s="161" t="n">
        <v>428.85</v>
      </c>
    </row>
    <row r="2446" ht="10.05" customHeight="1">
      <c r="A2446" s="95" t="inlineStr">
        <is>
          <t>CEREALES</t>
        </is>
      </c>
      <c r="B2446" s="95" t="inlineStr">
        <is>
          <t>SORGHO</t>
        </is>
      </c>
      <c r="C2446" s="2119" t="n">
        <v>2017</v>
      </c>
      <c r="D2446" s="95" t="inlineStr">
        <is>
          <t>2017/18</t>
        </is>
      </c>
      <c r="E2446" s="2120" t="n">
        <v>9</v>
      </c>
      <c r="F2446" s="161" t="n">
        <v>1129.382</v>
      </c>
      <c r="G2446" s="161" t="n">
        <v>430.855</v>
      </c>
    </row>
    <row r="2447" ht="10.05" customHeight="1">
      <c r="A2447" s="95" t="inlineStr">
        <is>
          <t>CEREALES</t>
        </is>
      </c>
      <c r="B2447" s="95" t="inlineStr">
        <is>
          <t>SORGHO</t>
        </is>
      </c>
      <c r="C2447" s="2119" t="n">
        <v>2017</v>
      </c>
      <c r="D2447" s="95" t="inlineStr">
        <is>
          <t>2017/18</t>
        </is>
      </c>
      <c r="E2447" s="2120" t="n">
        <v>10</v>
      </c>
      <c r="F2447" s="161" t="n">
        <v>1520.619</v>
      </c>
      <c r="G2447" s="161" t="n">
        <v>784.543</v>
      </c>
    </row>
    <row r="2448" ht="10.05" customHeight="1">
      <c r="A2448" s="95" t="inlineStr">
        <is>
          <t>CEREALES</t>
        </is>
      </c>
      <c r="B2448" s="95" t="inlineStr">
        <is>
          <t>SORGHO</t>
        </is>
      </c>
      <c r="C2448" s="2119" t="n">
        <v>2017</v>
      </c>
      <c r="D2448" s="95" t="inlineStr">
        <is>
          <t>2017/18</t>
        </is>
      </c>
      <c r="E2448" s="2120" t="n">
        <v>11</v>
      </c>
      <c r="F2448" s="161" t="n">
        <v>1467.026</v>
      </c>
      <c r="G2448" s="161" t="n">
        <v>824.224</v>
      </c>
    </row>
    <row r="2449" ht="10.05" customHeight="1">
      <c r="A2449" s="95" t="inlineStr">
        <is>
          <t>CEREALES</t>
        </is>
      </c>
      <c r="B2449" s="95" t="inlineStr">
        <is>
          <t>SORGHO</t>
        </is>
      </c>
      <c r="C2449" s="2119" t="n">
        <v>2017</v>
      </c>
      <c r="D2449" s="95" t="inlineStr">
        <is>
          <t>2017/18</t>
        </is>
      </c>
      <c r="E2449" s="2120" t="n">
        <v>12</v>
      </c>
      <c r="F2449" s="161" t="n">
        <v>1915.745</v>
      </c>
      <c r="G2449" s="161" t="n">
        <v>663.759</v>
      </c>
    </row>
    <row r="2450" ht="10.05" customHeight="1">
      <c r="A2450" s="95" t="inlineStr">
        <is>
          <t>CEREALES</t>
        </is>
      </c>
      <c r="B2450" s="95" t="inlineStr">
        <is>
          <t>SORGHO</t>
        </is>
      </c>
      <c r="C2450" s="2119" t="n">
        <v>2018</v>
      </c>
      <c r="D2450" s="95" t="inlineStr">
        <is>
          <t>2017/18</t>
        </is>
      </c>
      <c r="E2450" s="2120" t="n">
        <v>1</v>
      </c>
      <c r="F2450" s="161" t="n">
        <v>3507.396</v>
      </c>
      <c r="G2450" s="161" t="n">
        <v>1130.57</v>
      </c>
    </row>
    <row r="2451" ht="10.05" customHeight="1">
      <c r="A2451" s="95" t="inlineStr">
        <is>
          <t>CEREALES</t>
        </is>
      </c>
      <c r="B2451" s="95" t="inlineStr">
        <is>
          <t>SORGHO</t>
        </is>
      </c>
      <c r="C2451" s="2119" t="n">
        <v>2018</v>
      </c>
      <c r="D2451" s="95" t="inlineStr">
        <is>
          <t>2017/18</t>
        </is>
      </c>
      <c r="E2451" s="2120" t="n">
        <v>2</v>
      </c>
      <c r="F2451" s="161" t="n">
        <v>4541.513</v>
      </c>
      <c r="G2451" s="161" t="n">
        <v>1980.445</v>
      </c>
    </row>
    <row r="2452" ht="10.05" customHeight="1">
      <c r="A2452" s="95" t="inlineStr">
        <is>
          <t>CEREALES</t>
        </is>
      </c>
      <c r="B2452" s="95" t="inlineStr">
        <is>
          <t>SORGHO</t>
        </is>
      </c>
      <c r="C2452" s="2119" t="n">
        <v>2018</v>
      </c>
      <c r="D2452" s="95" t="inlineStr">
        <is>
          <t>2017/18</t>
        </is>
      </c>
      <c r="E2452" s="2120" t="n">
        <v>3</v>
      </c>
      <c r="F2452" s="161" t="n">
        <v>5049.14</v>
      </c>
      <c r="G2452" s="161" t="n">
        <v>1521.999</v>
      </c>
    </row>
    <row r="2453" ht="10.05" customHeight="1">
      <c r="A2453" s="95" t="inlineStr">
        <is>
          <t>CEREALES</t>
        </is>
      </c>
      <c r="B2453" s="95" t="inlineStr">
        <is>
          <t>SORGHO</t>
        </is>
      </c>
      <c r="C2453" s="2119" t="n">
        <v>2018</v>
      </c>
      <c r="D2453" s="95" t="inlineStr">
        <is>
          <t>2017/18</t>
        </is>
      </c>
      <c r="E2453" s="2120" t="n">
        <v>4</v>
      </c>
      <c r="F2453" s="161" t="n">
        <v>4789.379</v>
      </c>
      <c r="G2453" s="161" t="n">
        <v>1287.661</v>
      </c>
    </row>
    <row r="2454" ht="10.05" customHeight="1">
      <c r="A2454" s="95" t="inlineStr">
        <is>
          <t>CEREALES</t>
        </is>
      </c>
      <c r="B2454" s="95" t="inlineStr">
        <is>
          <t>SORGHO</t>
        </is>
      </c>
      <c r="C2454" s="2119" t="n">
        <v>2018</v>
      </c>
      <c r="D2454" s="95" t="inlineStr">
        <is>
          <t>2017/18</t>
        </is>
      </c>
      <c r="E2454" s="2120" t="n">
        <v>5</v>
      </c>
      <c r="F2454" s="161" t="n">
        <v>4427.302</v>
      </c>
      <c r="G2454" s="161" t="n">
        <v>1549.849</v>
      </c>
    </row>
    <row r="2455" ht="10.05" customHeight="1">
      <c r="A2455" s="95" t="inlineStr">
        <is>
          <t>CEREALES</t>
        </is>
      </c>
      <c r="B2455" s="95" t="inlineStr">
        <is>
          <t>SORGHO</t>
        </is>
      </c>
      <c r="C2455" s="2119" t="n">
        <v>2018</v>
      </c>
      <c r="D2455" s="95" t="inlineStr">
        <is>
          <t>2017/18</t>
        </is>
      </c>
      <c r="E2455" s="2120" t="n">
        <v>6</v>
      </c>
      <c r="F2455" s="161" t="n">
        <v>4141.818</v>
      </c>
      <c r="G2455" s="161" t="n">
        <v>1149.717</v>
      </c>
    </row>
    <row r="2456" ht="10.05" customHeight="1">
      <c r="A2456" s="95" t="inlineStr">
        <is>
          <t>CEREALES</t>
        </is>
      </c>
      <c r="B2456" s="95" t="inlineStr">
        <is>
          <t>SORGHO</t>
        </is>
      </c>
      <c r="C2456" s="2119" t="n">
        <v>2018</v>
      </c>
      <c r="D2456" s="95" t="inlineStr">
        <is>
          <t>2018/19</t>
        </is>
      </c>
      <c r="E2456" s="2120" t="n">
        <v>7</v>
      </c>
      <c r="F2456" s="161" t="n">
        <v>2885.229</v>
      </c>
      <c r="G2456" s="161" t="n">
        <v>723.138</v>
      </c>
    </row>
    <row r="2457" ht="10.05" customHeight="1">
      <c r="A2457" s="95" t="inlineStr">
        <is>
          <t>CEREALES</t>
        </is>
      </c>
      <c r="B2457" s="95" t="inlineStr">
        <is>
          <t>SORGHO</t>
        </is>
      </c>
      <c r="C2457" s="2119" t="n">
        <v>2018</v>
      </c>
      <c r="D2457" s="95" t="inlineStr">
        <is>
          <t>2018/19</t>
        </is>
      </c>
      <c r="E2457" s="2120" t="n">
        <v>8</v>
      </c>
      <c r="F2457" s="161" t="n">
        <v>1939.417</v>
      </c>
      <c r="G2457" s="161" t="n">
        <v>514.927</v>
      </c>
    </row>
    <row r="2458" ht="10.05" customHeight="1">
      <c r="A2458" s="95" t="inlineStr">
        <is>
          <t>CEREALES</t>
        </is>
      </c>
      <c r="B2458" s="95" t="inlineStr">
        <is>
          <t>SORGHO</t>
        </is>
      </c>
      <c r="C2458" s="2119" t="n">
        <v>2018</v>
      </c>
      <c r="D2458" s="95" t="inlineStr">
        <is>
          <t>2018/19</t>
        </is>
      </c>
      <c r="E2458" s="2120" t="n">
        <v>9</v>
      </c>
      <c r="F2458" s="161" t="n">
        <v>1427.643</v>
      </c>
      <c r="G2458" s="161" t="n">
        <v>428.077</v>
      </c>
    </row>
    <row r="2459" ht="10.05" customHeight="1">
      <c r="A2459" s="95" t="inlineStr">
        <is>
          <t>CEREALES</t>
        </is>
      </c>
      <c r="B2459" s="95" t="inlineStr">
        <is>
          <t>SORGHO</t>
        </is>
      </c>
      <c r="C2459" s="2119" t="n">
        <v>2018</v>
      </c>
      <c r="D2459" s="95" t="inlineStr">
        <is>
          <t>2018/19</t>
        </is>
      </c>
      <c r="E2459" s="2120" t="n">
        <v>10</v>
      </c>
      <c r="F2459" s="161" t="n">
        <v>1956.215</v>
      </c>
      <c r="G2459" s="161" t="n">
        <v>775.521</v>
      </c>
    </row>
    <row r="2460" ht="10.05" customHeight="1">
      <c r="A2460" s="95" t="inlineStr">
        <is>
          <t>CEREALES</t>
        </is>
      </c>
      <c r="B2460" s="95" t="inlineStr">
        <is>
          <t>SORGHO</t>
        </is>
      </c>
      <c r="C2460" s="2119" t="n">
        <v>2018</v>
      </c>
      <c r="D2460" s="95" t="inlineStr">
        <is>
          <t>2018/19</t>
        </is>
      </c>
      <c r="E2460" s="2120" t="n">
        <v>11</v>
      </c>
      <c r="F2460" s="161" t="n">
        <v>2556.776</v>
      </c>
      <c r="G2460" s="161" t="n">
        <v>661.545</v>
      </c>
    </row>
    <row r="2461" ht="10.05" customHeight="1">
      <c r="A2461" s="95" t="inlineStr">
        <is>
          <t>CEREALES</t>
        </is>
      </c>
      <c r="B2461" s="95" t="inlineStr">
        <is>
          <t>SORGHO</t>
        </is>
      </c>
      <c r="C2461" s="2119" t="n">
        <v>2018</v>
      </c>
      <c r="D2461" s="95" t="inlineStr">
        <is>
          <t>2018/19</t>
        </is>
      </c>
      <c r="E2461" s="2120" t="n">
        <v>12</v>
      </c>
      <c r="F2461" s="161" t="n">
        <v>2670.313</v>
      </c>
      <c r="G2461" s="161" t="n">
        <v>415.417</v>
      </c>
    </row>
    <row r="2462" ht="10.05" customHeight="1">
      <c r="A2462" s="95" t="inlineStr">
        <is>
          <t>CEREALES</t>
        </is>
      </c>
      <c r="B2462" s="95" t="inlineStr">
        <is>
          <t>SORGHO</t>
        </is>
      </c>
      <c r="C2462" s="2119" t="n">
        <v>2019</v>
      </c>
      <c r="D2462" s="95" t="inlineStr">
        <is>
          <t>2018/19</t>
        </is>
      </c>
      <c r="E2462" s="2120" t="n">
        <v>1</v>
      </c>
      <c r="F2462" s="161" t="n">
        <v>3759.217</v>
      </c>
      <c r="G2462" s="161" t="n">
        <v>898.5359999999999</v>
      </c>
    </row>
    <row r="2463" ht="10.05" customHeight="1">
      <c r="A2463" s="95" t="inlineStr">
        <is>
          <t>CEREALES</t>
        </is>
      </c>
      <c r="B2463" s="95" t="inlineStr">
        <is>
          <t>SORGHO</t>
        </is>
      </c>
      <c r="C2463" s="2119" t="n">
        <v>2019</v>
      </c>
      <c r="D2463" s="95" t="inlineStr">
        <is>
          <t>2018/19</t>
        </is>
      </c>
      <c r="E2463" s="2120" t="n">
        <v>2</v>
      </c>
      <c r="F2463" s="161" t="n">
        <v>3095.167</v>
      </c>
      <c r="G2463" s="161" t="n">
        <v>948.0170000000001</v>
      </c>
    </row>
    <row r="2464" ht="10.05" customHeight="1">
      <c r="A2464" s="95" t="inlineStr">
        <is>
          <t>CEREALES</t>
        </is>
      </c>
      <c r="B2464" s="95" t="inlineStr">
        <is>
          <t>SORGHO</t>
        </is>
      </c>
      <c r="C2464" s="2119" t="n">
        <v>2019</v>
      </c>
      <c r="D2464" s="95" t="inlineStr">
        <is>
          <t>2018/19</t>
        </is>
      </c>
      <c r="E2464" s="2120" t="n">
        <v>3</v>
      </c>
      <c r="F2464" s="161" t="n">
        <v>3946.765</v>
      </c>
      <c r="G2464" s="161" t="n">
        <v>920.574</v>
      </c>
    </row>
    <row r="2465" ht="10.05" customHeight="1">
      <c r="A2465" s="95" t="inlineStr">
        <is>
          <t>CEREALES</t>
        </is>
      </c>
      <c r="B2465" s="95" t="inlineStr">
        <is>
          <t>SORGHO</t>
        </is>
      </c>
      <c r="C2465" s="2119" t="n">
        <v>2019</v>
      </c>
      <c r="D2465" s="95" t="inlineStr">
        <is>
          <t>2018/19</t>
        </is>
      </c>
      <c r="E2465" s="2120" t="n">
        <v>4</v>
      </c>
      <c r="F2465" s="161" t="n">
        <v>3362.081</v>
      </c>
      <c r="G2465" s="161" t="n">
        <v>997.617</v>
      </c>
    </row>
    <row r="2466" ht="10.05" customHeight="1">
      <c r="A2466" s="95" t="inlineStr">
        <is>
          <t>CEREALES</t>
        </is>
      </c>
      <c r="B2466" s="95" t="inlineStr">
        <is>
          <t>SORGHO</t>
        </is>
      </c>
      <c r="C2466" s="2119" t="n">
        <v>2019</v>
      </c>
      <c r="D2466" s="95" t="inlineStr">
        <is>
          <t>2018/19</t>
        </is>
      </c>
      <c r="E2466" s="2120" t="n">
        <v>5</v>
      </c>
      <c r="F2466" s="161" t="n">
        <v>3738.408</v>
      </c>
      <c r="G2466" s="161" t="n">
        <v>1016.979</v>
      </c>
    </row>
    <row r="2467" ht="10.05" customHeight="1">
      <c r="A2467" s="95" t="inlineStr">
        <is>
          <t>CEREALES</t>
        </is>
      </c>
      <c r="B2467" s="95" t="inlineStr">
        <is>
          <t>SORGHO</t>
        </is>
      </c>
      <c r="C2467" s="2119" t="n">
        <v>2019</v>
      </c>
      <c r="D2467" s="95" t="inlineStr">
        <is>
          <t>2018/19</t>
        </is>
      </c>
      <c r="E2467" s="2120" t="n">
        <v>6</v>
      </c>
      <c r="F2467" s="161" t="n">
        <v>3795.945</v>
      </c>
      <c r="G2467" s="161" t="n">
        <v>1636.03</v>
      </c>
    </row>
    <row r="2468" ht="10.05" customHeight="1">
      <c r="A2468" s="95" t="inlineStr">
        <is>
          <t>CEREALES</t>
        </is>
      </c>
      <c r="B2468" s="95" t="inlineStr">
        <is>
          <t>SORGHO</t>
        </is>
      </c>
      <c r="C2468" s="2119" t="n">
        <v>2019</v>
      </c>
      <c r="D2468" s="95" t="inlineStr">
        <is>
          <t>2019/20</t>
        </is>
      </c>
      <c r="E2468" s="2120" t="n">
        <v>7</v>
      </c>
      <c r="F2468" s="161" t="n">
        <v>4244.517</v>
      </c>
      <c r="G2468" s="161" t="n">
        <v>1295.113</v>
      </c>
    </row>
    <row r="2469" ht="10.05" customHeight="1">
      <c r="A2469" s="95" t="inlineStr">
        <is>
          <t>CEREALES</t>
        </is>
      </c>
      <c r="B2469" s="95" t="inlineStr">
        <is>
          <t>SORGHO</t>
        </is>
      </c>
      <c r="C2469" s="2119" t="n">
        <v>2019</v>
      </c>
      <c r="D2469" s="95" t="inlineStr">
        <is>
          <t>2019/20</t>
        </is>
      </c>
      <c r="E2469" s="2120" t="n">
        <v>8</v>
      </c>
      <c r="F2469" s="161" t="n">
        <v>2846.478</v>
      </c>
      <c r="G2469" s="161" t="n">
        <v>869.3390000000001</v>
      </c>
    </row>
    <row r="2470" ht="10.05" customHeight="1">
      <c r="A2470" s="95" t="inlineStr">
        <is>
          <t>CEREALES</t>
        </is>
      </c>
      <c r="B2470" s="95" t="inlineStr">
        <is>
          <t>SORGHO</t>
        </is>
      </c>
      <c r="C2470" s="2119" t="n">
        <v>2019</v>
      </c>
      <c r="D2470" s="95" t="inlineStr">
        <is>
          <t>2019/20</t>
        </is>
      </c>
      <c r="E2470" s="2120" t="n">
        <v>9</v>
      </c>
      <c r="F2470" s="161" t="n">
        <v>2119.409</v>
      </c>
      <c r="G2470" s="161" t="n">
        <v>929.034</v>
      </c>
    </row>
    <row r="2471" ht="10.05" customHeight="1">
      <c r="A2471" s="95" t="inlineStr">
        <is>
          <t>CEREALES</t>
        </is>
      </c>
      <c r="B2471" s="95" t="inlineStr">
        <is>
          <t>SORGHO</t>
        </is>
      </c>
      <c r="C2471" s="2119" t="n">
        <v>2019</v>
      </c>
      <c r="D2471" s="95" t="inlineStr">
        <is>
          <t>2019/20</t>
        </is>
      </c>
      <c r="E2471" s="2120" t="n">
        <v>10</v>
      </c>
      <c r="F2471" s="161" t="n">
        <v>2325.132</v>
      </c>
      <c r="G2471" s="161" t="n">
        <v>721.627</v>
      </c>
    </row>
    <row r="2472" ht="10.05" customHeight="1">
      <c r="A2472" s="95" t="inlineStr">
        <is>
          <t>CEREALES</t>
        </is>
      </c>
      <c r="B2472" s="95" t="inlineStr">
        <is>
          <t>SORGHO</t>
        </is>
      </c>
      <c r="C2472" s="2119" t="n">
        <v>2019</v>
      </c>
      <c r="D2472" s="95" t="inlineStr">
        <is>
          <t>2019/20</t>
        </is>
      </c>
      <c r="E2472" s="2120" t="n">
        <v>11</v>
      </c>
      <c r="F2472" s="161" t="n">
        <v>2784.916</v>
      </c>
      <c r="G2472" s="161" t="n">
        <v>1911.176</v>
      </c>
    </row>
    <row r="2473" ht="10.05" customHeight="1">
      <c r="A2473" s="95" t="inlineStr">
        <is>
          <t>CEREALES</t>
        </is>
      </c>
      <c r="B2473" s="95" t="inlineStr">
        <is>
          <t>SORGHO</t>
        </is>
      </c>
      <c r="C2473" s="2119" t="n">
        <v>2019</v>
      </c>
      <c r="D2473" s="95" t="inlineStr">
        <is>
          <t>2019/20</t>
        </is>
      </c>
      <c r="E2473" s="2120" t="n">
        <v>12</v>
      </c>
      <c r="F2473" s="161" t="n">
        <v>4546.717</v>
      </c>
      <c r="G2473" s="161" t="n">
        <v>2564.359</v>
      </c>
    </row>
    <row r="2474" ht="10.05" customHeight="1">
      <c r="A2474" s="95" t="inlineStr">
        <is>
          <t>CEREALES</t>
        </is>
      </c>
      <c r="B2474" s="95" t="inlineStr">
        <is>
          <t>SORGHO</t>
        </is>
      </c>
      <c r="C2474" s="2119" t="n">
        <v>2020</v>
      </c>
      <c r="D2474" s="95" t="inlineStr">
        <is>
          <t>2019/20</t>
        </is>
      </c>
      <c r="E2474" s="2120" t="n">
        <v>1</v>
      </c>
      <c r="F2474" s="161" t="n">
        <v>5101.496</v>
      </c>
      <c r="G2474" s="161" t="n">
        <v>2182.489</v>
      </c>
    </row>
    <row r="2475" ht="10.05" customHeight="1">
      <c r="A2475" s="95" t="inlineStr">
        <is>
          <t>CEREALES</t>
        </is>
      </c>
      <c r="B2475" s="95" t="inlineStr">
        <is>
          <t>SORGHO</t>
        </is>
      </c>
      <c r="C2475" s="2119" t="n">
        <v>2020</v>
      </c>
      <c r="D2475" s="95" t="inlineStr">
        <is>
          <t>2019/20</t>
        </is>
      </c>
      <c r="E2475" s="2120" t="n">
        <v>2</v>
      </c>
      <c r="F2475" s="161" t="n">
        <v>3825.797</v>
      </c>
      <c r="G2475" s="161" t="n">
        <v>1370.182</v>
      </c>
    </row>
    <row r="2476" ht="10.05" customHeight="1">
      <c r="A2476" s="95" t="inlineStr">
        <is>
          <t>CEREALES</t>
        </is>
      </c>
      <c r="B2476" s="95" t="inlineStr">
        <is>
          <t>SORGHO</t>
        </is>
      </c>
      <c r="C2476" s="2119" t="n">
        <v>2020</v>
      </c>
      <c r="D2476" s="95" t="inlineStr">
        <is>
          <t>2019/20</t>
        </is>
      </c>
      <c r="E2476" s="2120" t="n">
        <v>3</v>
      </c>
      <c r="F2476" s="161" t="n">
        <v>4837.396</v>
      </c>
      <c r="G2476" s="161" t="n">
        <v>1657.151</v>
      </c>
    </row>
    <row r="2477" ht="10.05" customHeight="1">
      <c r="A2477" s="95" t="inlineStr">
        <is>
          <t>CEREALES</t>
        </is>
      </c>
      <c r="B2477" s="95" t="inlineStr">
        <is>
          <t>SORGHO</t>
        </is>
      </c>
      <c r="C2477" s="2119" t="n">
        <v>2020</v>
      </c>
      <c r="D2477" s="95" t="inlineStr">
        <is>
          <t>2019/20</t>
        </is>
      </c>
      <c r="E2477" s="2120" t="n">
        <v>4</v>
      </c>
      <c r="F2477" s="161" t="n">
        <v>4289.034</v>
      </c>
      <c r="G2477" s="161" t="n">
        <v>1044.851</v>
      </c>
    </row>
    <row r="2478" ht="10.05" customHeight="1">
      <c r="A2478" s="95" t="inlineStr">
        <is>
          <t>CEREALES</t>
        </is>
      </c>
      <c r="B2478" s="95" t="inlineStr">
        <is>
          <t>SORGHO</t>
        </is>
      </c>
      <c r="C2478" s="2119" t="n">
        <v>2020</v>
      </c>
      <c r="D2478" s="95" t="inlineStr">
        <is>
          <t>2019/20</t>
        </is>
      </c>
      <c r="E2478" s="2120" t="n">
        <v>5</v>
      </c>
      <c r="F2478" s="161" t="n">
        <v>3682.133</v>
      </c>
      <c r="G2478" s="161" t="n">
        <v>923.841</v>
      </c>
    </row>
    <row r="2479" ht="10.05" customHeight="1">
      <c r="A2479" s="95" t="inlineStr">
        <is>
          <t>CEREALES</t>
        </is>
      </c>
      <c r="B2479" s="95" t="inlineStr">
        <is>
          <t>SORGHO</t>
        </is>
      </c>
      <c r="C2479" s="2119" t="n">
        <v>2020</v>
      </c>
      <c r="D2479" s="95" t="inlineStr">
        <is>
          <t>2019/20</t>
        </is>
      </c>
      <c r="E2479" s="2120" t="n">
        <v>6</v>
      </c>
      <c r="F2479" s="161" t="n">
        <v>3202.863</v>
      </c>
      <c r="G2479" s="161" t="n">
        <v>1508.92</v>
      </c>
    </row>
    <row r="2480" ht="10.05" customHeight="1">
      <c r="A2480" s="95" t="inlineStr">
        <is>
          <t>CEREALES</t>
        </is>
      </c>
      <c r="B2480" s="95" t="inlineStr">
        <is>
          <t>SORGHO</t>
        </is>
      </c>
      <c r="C2480" s="2119" t="n">
        <v>2020</v>
      </c>
      <c r="D2480" s="95" t="inlineStr">
        <is>
          <t>2020/21</t>
        </is>
      </c>
      <c r="E2480" s="2120" t="n">
        <v>7</v>
      </c>
      <c r="F2480" s="161" t="n">
        <v>2644.412</v>
      </c>
      <c r="G2480" s="161" t="n">
        <v>1458.043</v>
      </c>
    </row>
    <row r="2481" ht="10.05" customHeight="1">
      <c r="A2481" s="95" t="inlineStr">
        <is>
          <t>CEREALES</t>
        </is>
      </c>
      <c r="B2481" s="95" t="inlineStr">
        <is>
          <t>SORGHO</t>
        </is>
      </c>
      <c r="C2481" s="2119" t="n">
        <v>2020</v>
      </c>
      <c r="D2481" s="95" t="inlineStr">
        <is>
          <t>2020/21</t>
        </is>
      </c>
      <c r="E2481" s="2120" t="n">
        <v>8</v>
      </c>
      <c r="F2481" s="161" t="n">
        <v>2265.693</v>
      </c>
      <c r="G2481" s="161" t="n">
        <v>948.936</v>
      </c>
    </row>
    <row r="2482" ht="10.05" customHeight="1">
      <c r="A2482" s="95" t="inlineStr">
        <is>
          <t>CEREALES</t>
        </is>
      </c>
      <c r="B2482" s="95" t="inlineStr">
        <is>
          <t>SORGHO</t>
        </is>
      </c>
      <c r="C2482" s="2119" t="n">
        <v>2020</v>
      </c>
      <c r="D2482" s="95" t="inlineStr">
        <is>
          <t>2020/21</t>
        </is>
      </c>
      <c r="E2482" s="2120" t="n">
        <v>9</v>
      </c>
      <c r="F2482" s="161" t="n">
        <v>2546.66</v>
      </c>
      <c r="G2482" s="161" t="n">
        <v>311.173</v>
      </c>
    </row>
    <row r="2483" ht="10.05" customHeight="1">
      <c r="A2483" s="95" t="inlineStr">
        <is>
          <t>CEREALES</t>
        </is>
      </c>
      <c r="B2483" s="95" t="inlineStr">
        <is>
          <t>SORGHO</t>
        </is>
      </c>
      <c r="C2483" s="2119" t="n">
        <v>2020</v>
      </c>
      <c r="D2483" s="95" t="inlineStr">
        <is>
          <t>2020/21</t>
        </is>
      </c>
      <c r="E2483" s="2120" t="n">
        <v>10</v>
      </c>
      <c r="F2483" s="161" t="n">
        <v>3024.593</v>
      </c>
      <c r="G2483" s="161" t="n">
        <v>925.396</v>
      </c>
    </row>
    <row r="2484" ht="10.05" customHeight="1">
      <c r="A2484" s="95" t="inlineStr">
        <is>
          <t>CEREALES</t>
        </is>
      </c>
      <c r="B2484" s="95" t="inlineStr">
        <is>
          <t>SORGHO</t>
        </is>
      </c>
      <c r="C2484" s="2119" t="n">
        <v>2020</v>
      </c>
      <c r="D2484" s="95" t="inlineStr">
        <is>
          <t>2020/21</t>
        </is>
      </c>
      <c r="E2484" s="2120" t="n">
        <v>11</v>
      </c>
      <c r="F2484" s="161" t="n">
        <v>4240.467</v>
      </c>
      <c r="G2484" s="161" t="n">
        <v>973.3390000000001</v>
      </c>
    </row>
    <row r="2485" ht="10.05" customHeight="1">
      <c r="A2485" s="95" t="inlineStr">
        <is>
          <t>CEREALES</t>
        </is>
      </c>
      <c r="B2485" s="95" t="inlineStr">
        <is>
          <t>SORGHO</t>
        </is>
      </c>
      <c r="C2485" s="2119" t="n">
        <v>2020</v>
      </c>
      <c r="D2485" s="95" t="inlineStr">
        <is>
          <t>2020/21</t>
        </is>
      </c>
      <c r="E2485" s="2120" t="n">
        <v>12</v>
      </c>
      <c r="F2485" s="161" t="n">
        <v>4762.648</v>
      </c>
      <c r="G2485" s="161" t="n">
        <v>1052.57</v>
      </c>
    </row>
    <row r="2486" ht="10.05" customHeight="1">
      <c r="A2486" s="95" t="inlineStr">
        <is>
          <t>CEREALES</t>
        </is>
      </c>
      <c r="B2486" s="95" t="inlineStr">
        <is>
          <t>SORGHO</t>
        </is>
      </c>
      <c r="C2486" s="2119" t="n">
        <v>2021</v>
      </c>
      <c r="D2486" s="95" t="inlineStr">
        <is>
          <t>2020/21</t>
        </is>
      </c>
      <c r="E2486" s="2120" t="n">
        <v>1</v>
      </c>
      <c r="F2486" s="161" t="n">
        <v>5039.284</v>
      </c>
      <c r="G2486" s="161" t="n">
        <v>2085.142</v>
      </c>
    </row>
    <row r="2487" ht="10.05" customHeight="1">
      <c r="A2487" s="95" t="inlineStr">
        <is>
          <t>CEREALES</t>
        </is>
      </c>
      <c r="B2487" s="95" t="inlineStr">
        <is>
          <t>SORGHO</t>
        </is>
      </c>
      <c r="C2487" s="2119" t="n">
        <v>2021</v>
      </c>
      <c r="D2487" s="95" t="inlineStr">
        <is>
          <t>2020/21</t>
        </is>
      </c>
      <c r="E2487" s="2120" t="n">
        <v>2</v>
      </c>
      <c r="F2487" s="161" t="n">
        <v>5467.131</v>
      </c>
      <c r="G2487" s="161" t="n">
        <v>1126.615</v>
      </c>
    </row>
    <row r="2488" ht="10.05" customHeight="1">
      <c r="A2488" s="95" t="inlineStr">
        <is>
          <t>CEREALES</t>
        </is>
      </c>
      <c r="B2488" s="95" t="inlineStr">
        <is>
          <t>SORGHO</t>
        </is>
      </c>
      <c r="C2488" s="2119" t="n">
        <v>2021</v>
      </c>
      <c r="D2488" s="95" t="inlineStr">
        <is>
          <t>2020/21</t>
        </is>
      </c>
      <c r="E2488" s="2120" t="n">
        <v>3</v>
      </c>
      <c r="F2488" s="161" t="n">
        <v>6070.166</v>
      </c>
      <c r="G2488" s="161" t="n">
        <v>2226.87</v>
      </c>
    </row>
    <row r="2489" ht="10.05" customHeight="1">
      <c r="A2489" s="95" t="inlineStr">
        <is>
          <t>CEREALES</t>
        </is>
      </c>
      <c r="B2489" s="95" t="inlineStr">
        <is>
          <t>SORGHO</t>
        </is>
      </c>
      <c r="C2489" s="2119" t="n">
        <v>2021</v>
      </c>
      <c r="D2489" s="95" t="inlineStr">
        <is>
          <t>2020/21</t>
        </is>
      </c>
      <c r="E2489" s="2120" t="n">
        <v>4</v>
      </c>
      <c r="F2489" s="161" t="n">
        <v>7439.863</v>
      </c>
      <c r="G2489" s="161" t="n">
        <v>3548.737</v>
      </c>
    </row>
    <row r="2490" ht="10.05" customHeight="1">
      <c r="A2490" s="95" t="inlineStr">
        <is>
          <t>CEREALES</t>
        </is>
      </c>
      <c r="B2490" s="95" t="inlineStr">
        <is>
          <t>SORGHO</t>
        </is>
      </c>
      <c r="C2490" s="2119" t="n">
        <v>2021</v>
      </c>
      <c r="D2490" s="95" t="inlineStr">
        <is>
          <t>2020/21</t>
        </is>
      </c>
      <c r="E2490" s="2120" t="n">
        <v>5</v>
      </c>
      <c r="F2490" s="161" t="n">
        <v>7368.857</v>
      </c>
      <c r="G2490" s="161" t="n">
        <v>2287.187</v>
      </c>
    </row>
    <row r="2491" ht="10.05" customHeight="1">
      <c r="A2491" s="95" t="inlineStr">
        <is>
          <t>CEREALES</t>
        </is>
      </c>
      <c r="B2491" s="95" t="inlineStr">
        <is>
          <t>SORGHO</t>
        </is>
      </c>
      <c r="C2491" s="2119" t="n">
        <v>2021</v>
      </c>
      <c r="D2491" s="95" t="inlineStr">
        <is>
          <t>2020/21</t>
        </is>
      </c>
      <c r="E2491" s="2120" t="n">
        <v>6</v>
      </c>
      <c r="F2491" s="161" t="n">
        <v>7120.17</v>
      </c>
      <c r="G2491" s="161" t="n">
        <v>1693.035</v>
      </c>
    </row>
    <row r="2492" ht="10.05" customHeight="1">
      <c r="A2492" s="95" t="inlineStr">
        <is>
          <t>CEREALES</t>
        </is>
      </c>
      <c r="B2492" s="95" t="inlineStr">
        <is>
          <t>SORGHO</t>
        </is>
      </c>
      <c r="C2492" s="2119" t="n">
        <v>2021</v>
      </c>
      <c r="D2492" s="95" t="inlineStr">
        <is>
          <t>2021/22</t>
        </is>
      </c>
      <c r="E2492" s="2120" t="n">
        <v>7</v>
      </c>
      <c r="F2492" s="161" t="n">
        <v>3812.304</v>
      </c>
      <c r="G2492" s="161" t="n">
        <v>1080.327</v>
      </c>
    </row>
    <row r="2493" ht="10.05" customHeight="1">
      <c r="A2493" s="95" t="inlineStr">
        <is>
          <t>CEREALES</t>
        </is>
      </c>
      <c r="B2493" s="95" t="inlineStr">
        <is>
          <t>SORGHO</t>
        </is>
      </c>
      <c r="C2493" s="2119" t="n">
        <v>2021</v>
      </c>
      <c r="D2493" s="95" t="inlineStr">
        <is>
          <t>2021/22</t>
        </is>
      </c>
      <c r="E2493" s="2120" t="n">
        <v>8</v>
      </c>
      <c r="F2493" s="161" t="n">
        <v>2456.158</v>
      </c>
      <c r="G2493" s="161" t="n">
        <v>764.547</v>
      </c>
    </row>
    <row r="2494" ht="10.05" customHeight="1">
      <c r="A2494" s="95" t="inlineStr">
        <is>
          <t>CEREALES</t>
        </is>
      </c>
      <c r="B2494" s="95" t="inlineStr">
        <is>
          <t>SORGHO</t>
        </is>
      </c>
      <c r="C2494" s="2119" t="n">
        <v>2021</v>
      </c>
      <c r="D2494" s="95" t="inlineStr">
        <is>
          <t>2021/22</t>
        </is>
      </c>
      <c r="E2494" s="2120" t="n">
        <v>9</v>
      </c>
      <c r="F2494" s="161" t="n">
        <v>1311.411</v>
      </c>
      <c r="G2494" s="161" t="n">
        <v>845.7619999999999</v>
      </c>
    </row>
    <row r="2495" ht="10.05" customHeight="1">
      <c r="A2495" s="95" t="inlineStr">
        <is>
          <t>CEREALES</t>
        </is>
      </c>
      <c r="B2495" s="95" t="inlineStr">
        <is>
          <t>SORGHO</t>
        </is>
      </c>
      <c r="C2495" s="2119" t="n">
        <v>2021</v>
      </c>
      <c r="D2495" s="95" t="inlineStr">
        <is>
          <t>2021/22</t>
        </is>
      </c>
      <c r="E2495" s="2120" t="n">
        <v>10</v>
      </c>
      <c r="F2495" s="161" t="n">
        <v>1616.734</v>
      </c>
      <c r="G2495" s="161" t="n">
        <v>912.8680000000001</v>
      </c>
    </row>
    <row r="2496" ht="10.05" customHeight="1">
      <c r="A2496" s="95" t="inlineStr">
        <is>
          <t>CEREALES</t>
        </is>
      </c>
      <c r="B2496" s="95" t="inlineStr">
        <is>
          <t>SORGHO</t>
        </is>
      </c>
      <c r="C2496" s="2119" t="n">
        <v>2021</v>
      </c>
      <c r="D2496" s="95" t="inlineStr">
        <is>
          <t>2021/22</t>
        </is>
      </c>
      <c r="E2496" s="2120" t="n">
        <v>11</v>
      </c>
      <c r="F2496" s="161" t="n">
        <v>2703.374</v>
      </c>
      <c r="G2496" s="161" t="n">
        <v>1080.87</v>
      </c>
    </row>
    <row r="2497" ht="10.05" customHeight="1">
      <c r="A2497" s="95" t="inlineStr">
        <is>
          <t>CEREALES</t>
        </is>
      </c>
      <c r="B2497" s="95" t="inlineStr">
        <is>
          <t>SORGHO</t>
        </is>
      </c>
      <c r="C2497" s="2119" t="n">
        <v>2021</v>
      </c>
      <c r="D2497" s="95" t="inlineStr">
        <is>
          <t>2021/22</t>
        </is>
      </c>
      <c r="E2497" s="2120" t="n">
        <v>12</v>
      </c>
      <c r="F2497" s="161" t="n">
        <v>4737.774</v>
      </c>
      <c r="G2497" s="161" t="n">
        <v>889.75</v>
      </c>
    </row>
    <row r="2498" ht="10.05" customHeight="1">
      <c r="A2498" s="95" t="inlineStr">
        <is>
          <t>CEREALES</t>
        </is>
      </c>
      <c r="B2498" s="95" t="inlineStr">
        <is>
          <t>SORGHO</t>
        </is>
      </c>
      <c r="C2498" s="2119" t="n">
        <v>2022</v>
      </c>
      <c r="D2498" s="95" t="inlineStr">
        <is>
          <t>2021/22</t>
        </is>
      </c>
      <c r="E2498" s="2120" t="n">
        <v>1</v>
      </c>
      <c r="F2498" s="161" t="n">
        <v>5843.221</v>
      </c>
      <c r="G2498" s="161" t="n">
        <v>1493.953</v>
      </c>
    </row>
    <row r="2499" ht="10.05" customHeight="1">
      <c r="A2499" s="95" t="inlineStr">
        <is>
          <t>CEREALES</t>
        </is>
      </c>
      <c r="B2499" s="95" t="inlineStr">
        <is>
          <t>SORGHO</t>
        </is>
      </c>
      <c r="C2499" s="2119" t="n">
        <v>2022</v>
      </c>
      <c r="D2499" s="95" t="inlineStr">
        <is>
          <t>2021/22</t>
        </is>
      </c>
      <c r="E2499" s="2120" t="n">
        <v>2</v>
      </c>
      <c r="F2499" s="161" t="n">
        <v>5782.002</v>
      </c>
      <c r="G2499" s="161" t="n">
        <v>1226.115</v>
      </c>
    </row>
    <row r="2500" ht="10.05" customHeight="1">
      <c r="A2500" s="95" t="inlineStr">
        <is>
          <t>CEREALES</t>
        </is>
      </c>
      <c r="B2500" s="95" t="inlineStr">
        <is>
          <t>SORGHO</t>
        </is>
      </c>
      <c r="C2500" s="2119" t="n">
        <v>2022</v>
      </c>
      <c r="D2500" s="95" t="inlineStr">
        <is>
          <t>2021/22</t>
        </is>
      </c>
      <c r="E2500" s="2120" t="n">
        <v>3</v>
      </c>
      <c r="F2500" s="161" t="n">
        <v>5714.405</v>
      </c>
      <c r="G2500" s="161" t="n">
        <v>1188.385</v>
      </c>
    </row>
    <row r="2501" ht="10.05" customHeight="1">
      <c r="A2501" s="95" t="inlineStr">
        <is>
          <t>CEREALES</t>
        </is>
      </c>
      <c r="B2501" s="95" t="inlineStr">
        <is>
          <t>SORGHO</t>
        </is>
      </c>
      <c r="C2501" s="2119" t="n">
        <v>2022</v>
      </c>
      <c r="D2501" s="95" t="inlineStr">
        <is>
          <t>2021/22</t>
        </is>
      </c>
      <c r="E2501" s="2120" t="n">
        <v>4</v>
      </c>
      <c r="F2501" s="161" t="n">
        <v>5050.886</v>
      </c>
      <c r="G2501" s="161" t="n">
        <v>1232.234</v>
      </c>
    </row>
    <row r="2502" ht="10.05" customHeight="1">
      <c r="A2502" s="95" t="inlineStr">
        <is>
          <t>CEREALES</t>
        </is>
      </c>
      <c r="B2502" s="95" t="inlineStr">
        <is>
          <t>SORGHO</t>
        </is>
      </c>
      <c r="C2502" s="2119" t="n">
        <v>2022</v>
      </c>
      <c r="D2502" s="95" t="inlineStr">
        <is>
          <t>2021/22</t>
        </is>
      </c>
      <c r="E2502" s="2120" t="n">
        <v>5</v>
      </c>
      <c r="F2502" s="161" t="n">
        <v>5146.497</v>
      </c>
      <c r="G2502" s="161" t="n">
        <v>1337.704</v>
      </c>
    </row>
    <row r="2503" ht="10.05" customHeight="1">
      <c r="A2503" s="95" t="inlineStr">
        <is>
          <t>CEREALES</t>
        </is>
      </c>
      <c r="B2503" s="95" t="inlineStr">
        <is>
          <t>SORGHO</t>
        </is>
      </c>
      <c r="C2503" s="2119" t="n">
        <v>2022</v>
      </c>
      <c r="D2503" s="95" t="inlineStr">
        <is>
          <t>2021/22</t>
        </is>
      </c>
      <c r="E2503" s="2120" t="n">
        <v>6</v>
      </c>
      <c r="F2503" s="161" t="n">
        <v>4702.421</v>
      </c>
      <c r="G2503" s="161" t="n">
        <v>1489.642</v>
      </c>
    </row>
    <row r="2504" ht="10.05" customHeight="1">
      <c r="A2504" s="95" t="inlineStr">
        <is>
          <t>CEREALES</t>
        </is>
      </c>
      <c r="B2504" s="95" t="inlineStr">
        <is>
          <t>SORGHO</t>
        </is>
      </c>
      <c r="C2504" s="2119" t="n">
        <v>2022</v>
      </c>
      <c r="D2504" s="95" t="inlineStr">
        <is>
          <t>2022/23</t>
        </is>
      </c>
      <c r="E2504" s="2120" t="n">
        <v>7</v>
      </c>
      <c r="F2504" s="161" t="n">
        <v>3253.421</v>
      </c>
      <c r="G2504" s="161" t="n">
        <v>1378.9</v>
      </c>
    </row>
    <row r="2505" ht="10.05" customHeight="1">
      <c r="A2505" s="95" t="inlineStr">
        <is>
          <t>CEREALES</t>
        </is>
      </c>
      <c r="B2505" s="95" t="inlineStr">
        <is>
          <t>SORGHO</t>
        </is>
      </c>
      <c r="C2505" s="2119" t="n">
        <v>2022</v>
      </c>
      <c r="D2505" s="95" t="inlineStr">
        <is>
          <t>2022/23</t>
        </is>
      </c>
      <c r="E2505" s="2120" t="n">
        <v>8</v>
      </c>
      <c r="F2505" s="161" t="n">
        <v>2087.623</v>
      </c>
      <c r="G2505" s="161" t="n">
        <v>981.63</v>
      </c>
    </row>
    <row r="2506" ht="10.05" customHeight="1">
      <c r="A2506" s="95" t="inlineStr">
        <is>
          <t>CEREALES</t>
        </is>
      </c>
      <c r="B2506" s="95" t="inlineStr">
        <is>
          <t>SORGHO</t>
        </is>
      </c>
      <c r="C2506" s="2119" t="n">
        <v>2022</v>
      </c>
      <c r="D2506" s="95" t="inlineStr">
        <is>
          <t>2022/23</t>
        </is>
      </c>
      <c r="E2506" s="2120" t="n">
        <v>9</v>
      </c>
      <c r="F2506" s="161" t="n">
        <v>1710.92</v>
      </c>
      <c r="G2506" s="161" t="n">
        <v>869.554</v>
      </c>
    </row>
    <row r="2507" ht="10.05" customHeight="1">
      <c r="A2507" s="95" t="inlineStr">
        <is>
          <t>CEREALES</t>
        </is>
      </c>
      <c r="B2507" s="95" t="inlineStr">
        <is>
          <t>SORGHO</t>
        </is>
      </c>
      <c r="C2507" s="2119" t="n">
        <v>2022</v>
      </c>
      <c r="D2507" s="95" t="inlineStr">
        <is>
          <t>2022/23</t>
        </is>
      </c>
      <c r="E2507" s="2120" t="n">
        <v>10</v>
      </c>
      <c r="F2507" s="161" t="n">
        <v>1998.353</v>
      </c>
      <c r="G2507" s="161" t="n">
        <v>671.591</v>
      </c>
    </row>
    <row r="2508" ht="10.05" customHeight="1">
      <c r="A2508" s="95" t="inlineStr">
        <is>
          <t>CEREALES</t>
        </is>
      </c>
      <c r="B2508" s="95" t="inlineStr">
        <is>
          <t>TRITICALE</t>
        </is>
      </c>
      <c r="C2508" s="2119" t="n">
        <v>2000</v>
      </c>
      <c r="D2508" s="95" t="inlineStr">
        <is>
          <t>2000/01</t>
        </is>
      </c>
      <c r="E2508" s="2120" t="n">
        <v>7</v>
      </c>
      <c r="F2508" s="161" t="n">
        <v>4509.1</v>
      </c>
      <c r="G2508" s="161" t="n">
        <v>8359.5</v>
      </c>
    </row>
    <row r="2509" ht="10.05" customHeight="1">
      <c r="A2509" s="95" t="inlineStr">
        <is>
          <t>CEREALES</t>
        </is>
      </c>
      <c r="B2509" s="95" t="inlineStr">
        <is>
          <t>TRITICALE</t>
        </is>
      </c>
      <c r="C2509" s="2119" t="n">
        <v>2000</v>
      </c>
      <c r="D2509" s="95" t="inlineStr">
        <is>
          <t>2000/01</t>
        </is>
      </c>
      <c r="E2509" s="2120" t="n">
        <v>8</v>
      </c>
      <c r="F2509" s="161" t="n">
        <v>32652.7</v>
      </c>
      <c r="G2509" s="161" t="n">
        <v>51042.9</v>
      </c>
    </row>
    <row r="2510" ht="10.05" customHeight="1">
      <c r="A2510" s="95" t="inlineStr">
        <is>
          <t>CEREALES</t>
        </is>
      </c>
      <c r="B2510" s="95" t="inlineStr">
        <is>
          <t>TRITICALE</t>
        </is>
      </c>
      <c r="C2510" s="2119" t="n">
        <v>2000</v>
      </c>
      <c r="D2510" s="95" t="inlineStr">
        <is>
          <t>2000/01</t>
        </is>
      </c>
      <c r="E2510" s="2120" t="n">
        <v>9</v>
      </c>
      <c r="F2510" s="161" t="n">
        <v>38855.8</v>
      </c>
      <c r="G2510" s="161" t="n">
        <v>49302.6</v>
      </c>
    </row>
    <row r="2511" ht="10.05" customHeight="1">
      <c r="A2511" s="95" t="inlineStr">
        <is>
          <t>CEREALES</t>
        </is>
      </c>
      <c r="B2511" s="95" t="inlineStr">
        <is>
          <t>TRITICALE</t>
        </is>
      </c>
      <c r="C2511" s="2119" t="n">
        <v>2000</v>
      </c>
      <c r="D2511" s="95" t="inlineStr">
        <is>
          <t>2000/01</t>
        </is>
      </c>
      <c r="E2511" s="2120" t="n">
        <v>10</v>
      </c>
      <c r="F2511" s="161" t="n">
        <v>41361.3</v>
      </c>
      <c r="G2511" s="161" t="n">
        <v>39086</v>
      </c>
    </row>
    <row r="2512" ht="10.05" customHeight="1">
      <c r="A2512" s="95" t="inlineStr">
        <is>
          <t>CEREALES</t>
        </is>
      </c>
      <c r="B2512" s="95" t="inlineStr">
        <is>
          <t>TRITICALE</t>
        </is>
      </c>
      <c r="C2512" s="2119" t="n">
        <v>2000</v>
      </c>
      <c r="D2512" s="95" t="inlineStr">
        <is>
          <t>2000/01</t>
        </is>
      </c>
      <c r="E2512" s="2120" t="n">
        <v>11</v>
      </c>
      <c r="F2512" s="161" t="n">
        <v>30682.5</v>
      </c>
      <c r="G2512" s="161" t="n">
        <v>30621.8</v>
      </c>
    </row>
    <row r="2513" ht="10.05" customHeight="1">
      <c r="A2513" s="95" t="inlineStr">
        <is>
          <t>CEREALES</t>
        </is>
      </c>
      <c r="B2513" s="95" t="inlineStr">
        <is>
          <t>TRITICALE</t>
        </is>
      </c>
      <c r="C2513" s="2119" t="n">
        <v>2000</v>
      </c>
      <c r="D2513" s="95" t="inlineStr">
        <is>
          <t>2000/01</t>
        </is>
      </c>
      <c r="E2513" s="2120" t="n">
        <v>12</v>
      </c>
      <c r="F2513" s="161" t="n">
        <v>28627.2</v>
      </c>
      <c r="G2513" s="161" t="n">
        <v>21009.8</v>
      </c>
    </row>
    <row r="2514" ht="10.05" customHeight="1">
      <c r="A2514" s="95" t="inlineStr">
        <is>
          <t>CEREALES</t>
        </is>
      </c>
      <c r="B2514" s="95" t="inlineStr">
        <is>
          <t>TRITICALE</t>
        </is>
      </c>
      <c r="C2514" s="2119" t="n">
        <v>2001</v>
      </c>
      <c r="D2514" s="95" t="inlineStr">
        <is>
          <t>2000/01</t>
        </is>
      </c>
      <c r="E2514" s="2120" t="n">
        <v>1</v>
      </c>
      <c r="F2514" s="161" t="n">
        <v>23705.9</v>
      </c>
      <c r="G2514" s="161" t="n">
        <v>18038.1</v>
      </c>
    </row>
    <row r="2515" ht="10.05" customHeight="1">
      <c r="A2515" s="95" t="inlineStr">
        <is>
          <t>CEREALES</t>
        </is>
      </c>
      <c r="B2515" s="95" t="inlineStr">
        <is>
          <t>TRITICALE</t>
        </is>
      </c>
      <c r="C2515" s="2119" t="n">
        <v>2001</v>
      </c>
      <c r="D2515" s="95" t="inlineStr">
        <is>
          <t>2000/01</t>
        </is>
      </c>
      <c r="E2515" s="2120" t="n">
        <v>2</v>
      </c>
      <c r="F2515" s="161" t="n">
        <v>21320.9</v>
      </c>
      <c r="G2515" s="161" t="n">
        <v>13652.4</v>
      </c>
    </row>
    <row r="2516" ht="10.05" customHeight="1">
      <c r="A2516" s="95" t="inlineStr">
        <is>
          <t>CEREALES</t>
        </is>
      </c>
      <c r="B2516" s="95" t="inlineStr">
        <is>
          <t>TRITICALE</t>
        </is>
      </c>
      <c r="C2516" s="2119" t="n">
        <v>2001</v>
      </c>
      <c r="D2516" s="95" t="inlineStr">
        <is>
          <t>2000/01</t>
        </is>
      </c>
      <c r="E2516" s="2120" t="n">
        <v>3</v>
      </c>
      <c r="F2516" s="161" t="n">
        <v>18748.5</v>
      </c>
      <c r="G2516" s="161" t="n">
        <v>10995.7</v>
      </c>
    </row>
    <row r="2517" ht="10.05" customHeight="1">
      <c r="A2517" s="95" t="inlineStr">
        <is>
          <t>CEREALES</t>
        </is>
      </c>
      <c r="B2517" s="95" t="inlineStr">
        <is>
          <t>TRITICALE</t>
        </is>
      </c>
      <c r="C2517" s="2119" t="n">
        <v>2001</v>
      </c>
      <c r="D2517" s="95" t="inlineStr">
        <is>
          <t>2000/01</t>
        </is>
      </c>
      <c r="E2517" s="2120" t="n">
        <v>4</v>
      </c>
      <c r="F2517" s="161" t="n">
        <v>13925.1</v>
      </c>
      <c r="G2517" s="161" t="n">
        <v>6346.7</v>
      </c>
    </row>
    <row r="2518" ht="10.05" customHeight="1">
      <c r="A2518" s="95" t="inlineStr">
        <is>
          <t>CEREALES</t>
        </is>
      </c>
      <c r="B2518" s="95" t="inlineStr">
        <is>
          <t>TRITICALE</t>
        </is>
      </c>
      <c r="C2518" s="2119" t="n">
        <v>2001</v>
      </c>
      <c r="D2518" s="95" t="inlineStr">
        <is>
          <t>2000/01</t>
        </is>
      </c>
      <c r="E2518" s="2120" t="n">
        <v>5</v>
      </c>
      <c r="F2518" s="161" t="n">
        <v>12090.4</v>
      </c>
      <c r="G2518" s="161" t="n">
        <v>3990</v>
      </c>
    </row>
    <row r="2519" ht="10.05" customHeight="1">
      <c r="A2519" s="95" t="inlineStr">
        <is>
          <t>CEREALES</t>
        </is>
      </c>
      <c r="B2519" s="95" t="inlineStr">
        <is>
          <t>TRITICALE</t>
        </is>
      </c>
      <c r="C2519" s="2119" t="n">
        <v>2001</v>
      </c>
      <c r="D2519" s="95" t="inlineStr">
        <is>
          <t>2000/01</t>
        </is>
      </c>
      <c r="E2519" s="2120" t="n">
        <v>6</v>
      </c>
      <c r="F2519" s="161" t="n">
        <v>9846.4</v>
      </c>
      <c r="G2519" s="161" t="n">
        <v>3429.3</v>
      </c>
    </row>
    <row r="2520" ht="10.05" customHeight="1">
      <c r="A2520" s="95" t="inlineStr">
        <is>
          <t>CEREALES</t>
        </is>
      </c>
      <c r="B2520" s="95" t="inlineStr">
        <is>
          <t>TRITICALE</t>
        </is>
      </c>
      <c r="C2520" s="2119" t="n">
        <v>2001</v>
      </c>
      <c r="D2520" s="95" t="inlineStr">
        <is>
          <t>2001/02</t>
        </is>
      </c>
      <c r="E2520" s="2120" t="n">
        <v>7</v>
      </c>
      <c r="F2520" s="161" t="n">
        <v>8755.9</v>
      </c>
      <c r="G2520" s="161" t="n">
        <v>10558.1</v>
      </c>
    </row>
    <row r="2521" ht="10.05" customHeight="1">
      <c r="A2521" s="95" t="inlineStr">
        <is>
          <t>CEREALES</t>
        </is>
      </c>
      <c r="B2521" s="95" t="inlineStr">
        <is>
          <t>TRITICALE</t>
        </is>
      </c>
      <c r="C2521" s="2119" t="n">
        <v>2001</v>
      </c>
      <c r="D2521" s="95" t="inlineStr">
        <is>
          <t>2001/02</t>
        </is>
      </c>
      <c r="E2521" s="2120" t="n">
        <v>8</v>
      </c>
      <c r="F2521" s="161" t="n">
        <v>25908.1</v>
      </c>
      <c r="G2521" s="161" t="n">
        <v>43322.4</v>
      </c>
    </row>
    <row r="2522" ht="10.05" customHeight="1">
      <c r="A2522" s="95" t="inlineStr">
        <is>
          <t>CEREALES</t>
        </is>
      </c>
      <c r="B2522" s="95" t="inlineStr">
        <is>
          <t>TRITICALE</t>
        </is>
      </c>
      <c r="C2522" s="2119" t="n">
        <v>2001</v>
      </c>
      <c r="D2522" s="95" t="inlineStr">
        <is>
          <t>2001/02</t>
        </is>
      </c>
      <c r="E2522" s="2120" t="n">
        <v>9</v>
      </c>
      <c r="F2522" s="161" t="n">
        <v>29179.5</v>
      </c>
      <c r="G2522" s="161" t="n">
        <v>38931.8</v>
      </c>
    </row>
    <row r="2523" ht="10.05" customHeight="1">
      <c r="A2523" s="95" t="inlineStr">
        <is>
          <t>CEREALES</t>
        </is>
      </c>
      <c r="B2523" s="95" t="inlineStr">
        <is>
          <t>TRITICALE</t>
        </is>
      </c>
      <c r="C2523" s="2119" t="n">
        <v>2001</v>
      </c>
      <c r="D2523" s="95" t="inlineStr">
        <is>
          <t>2001/02</t>
        </is>
      </c>
      <c r="E2523" s="2120" t="n">
        <v>10</v>
      </c>
      <c r="F2523" s="161" t="n">
        <v>28527.7</v>
      </c>
      <c r="G2523" s="161" t="n">
        <v>28303.1</v>
      </c>
    </row>
    <row r="2524" ht="10.05" customHeight="1">
      <c r="A2524" s="95" t="inlineStr">
        <is>
          <t>CEREALES</t>
        </is>
      </c>
      <c r="B2524" s="95" t="inlineStr">
        <is>
          <t>TRITICALE</t>
        </is>
      </c>
      <c r="C2524" s="2119" t="n">
        <v>2001</v>
      </c>
      <c r="D2524" s="95" t="inlineStr">
        <is>
          <t>2001/02</t>
        </is>
      </c>
      <c r="E2524" s="2120" t="n">
        <v>11</v>
      </c>
      <c r="F2524" s="161" t="n">
        <v>19120.1</v>
      </c>
      <c r="G2524" s="161" t="n">
        <v>21323.4</v>
      </c>
    </row>
    <row r="2525" ht="10.05" customHeight="1">
      <c r="A2525" s="95" t="inlineStr">
        <is>
          <t>CEREALES</t>
        </is>
      </c>
      <c r="B2525" s="95" t="inlineStr">
        <is>
          <t>TRITICALE</t>
        </is>
      </c>
      <c r="C2525" s="2119" t="n">
        <v>2001</v>
      </c>
      <c r="D2525" s="95" t="inlineStr">
        <is>
          <t>2001/02</t>
        </is>
      </c>
      <c r="E2525" s="2120" t="n">
        <v>12</v>
      </c>
      <c r="F2525" s="161" t="n">
        <v>17202.8</v>
      </c>
      <c r="G2525" s="161" t="n">
        <v>14127.4</v>
      </c>
    </row>
    <row r="2526" ht="10.05" customHeight="1">
      <c r="A2526" s="95" t="inlineStr">
        <is>
          <t>CEREALES</t>
        </is>
      </c>
      <c r="B2526" s="95" t="inlineStr">
        <is>
          <t>TRITICALE</t>
        </is>
      </c>
      <c r="C2526" s="2119" t="n">
        <v>2002</v>
      </c>
      <c r="D2526" s="95" t="inlineStr">
        <is>
          <t>2001/02</t>
        </is>
      </c>
      <c r="E2526" s="2120" t="n">
        <v>1</v>
      </c>
      <c r="F2526" s="161" t="n">
        <v>16879.1</v>
      </c>
      <c r="G2526" s="161" t="n">
        <v>12948.5</v>
      </c>
    </row>
    <row r="2527" ht="10.05" customHeight="1">
      <c r="A2527" s="95" t="inlineStr">
        <is>
          <t>CEREALES</t>
        </is>
      </c>
      <c r="B2527" s="95" t="inlineStr">
        <is>
          <t>TRITICALE</t>
        </is>
      </c>
      <c r="C2527" s="2119" t="n">
        <v>2002</v>
      </c>
      <c r="D2527" s="95" t="inlineStr">
        <is>
          <t>2001/02</t>
        </is>
      </c>
      <c r="E2527" s="2120" t="n">
        <v>2</v>
      </c>
      <c r="F2527" s="161" t="n">
        <v>12818.1</v>
      </c>
      <c r="G2527" s="161" t="n">
        <v>8684.4</v>
      </c>
    </row>
    <row r="2528" ht="10.05" customHeight="1">
      <c r="A2528" s="95" t="inlineStr">
        <is>
          <t>CEREALES</t>
        </is>
      </c>
      <c r="B2528" s="95" t="inlineStr">
        <is>
          <t>TRITICALE</t>
        </is>
      </c>
      <c r="C2528" s="2119" t="n">
        <v>2002</v>
      </c>
      <c r="D2528" s="95" t="inlineStr">
        <is>
          <t>2001/02</t>
        </is>
      </c>
      <c r="E2528" s="2120" t="n">
        <v>3</v>
      </c>
      <c r="F2528" s="161" t="n">
        <v>9276.299999999999</v>
      </c>
      <c r="G2528" s="161" t="n">
        <v>5218.8</v>
      </c>
    </row>
    <row r="2529" ht="10.05" customHeight="1">
      <c r="A2529" s="95" t="inlineStr">
        <is>
          <t>CEREALES</t>
        </is>
      </c>
      <c r="B2529" s="95" t="inlineStr">
        <is>
          <t>TRITICALE</t>
        </is>
      </c>
      <c r="C2529" s="2119" t="n">
        <v>2002</v>
      </c>
      <c r="D2529" s="95" t="inlineStr">
        <is>
          <t>2001/02</t>
        </is>
      </c>
      <c r="E2529" s="2120" t="n">
        <v>4</v>
      </c>
      <c r="F2529" s="161" t="n">
        <v>8438.4</v>
      </c>
      <c r="G2529" s="161" t="n">
        <v>3775.5</v>
      </c>
    </row>
    <row r="2530" ht="10.05" customHeight="1">
      <c r="A2530" s="95" t="inlineStr">
        <is>
          <t>CEREALES</t>
        </is>
      </c>
      <c r="B2530" s="95" t="inlineStr">
        <is>
          <t>TRITICALE</t>
        </is>
      </c>
      <c r="C2530" s="2119" t="n">
        <v>2002</v>
      </c>
      <c r="D2530" s="95" t="inlineStr">
        <is>
          <t>2001/02</t>
        </is>
      </c>
      <c r="E2530" s="2120" t="n">
        <v>5</v>
      </c>
      <c r="F2530" s="161" t="n">
        <v>6892.2</v>
      </c>
      <c r="G2530" s="161" t="n">
        <v>1899.5</v>
      </c>
    </row>
    <row r="2531" ht="10.05" customHeight="1">
      <c r="A2531" s="95" t="inlineStr">
        <is>
          <t>CEREALES</t>
        </is>
      </c>
      <c r="B2531" s="95" t="inlineStr">
        <is>
          <t>TRITICALE</t>
        </is>
      </c>
      <c r="C2531" s="2119" t="n">
        <v>2002</v>
      </c>
      <c r="D2531" s="95" t="inlineStr">
        <is>
          <t>2001/02</t>
        </is>
      </c>
      <c r="E2531" s="2120" t="n">
        <v>6</v>
      </c>
      <c r="F2531" s="161" t="n">
        <v>5989.2</v>
      </c>
      <c r="G2531" s="161" t="n">
        <v>1407.3</v>
      </c>
    </row>
    <row r="2532" ht="10.05" customHeight="1">
      <c r="A2532" s="95" t="inlineStr">
        <is>
          <t>CEREALES</t>
        </is>
      </c>
      <c r="B2532" s="95" t="inlineStr">
        <is>
          <t>TRITICALE</t>
        </is>
      </c>
      <c r="C2532" s="2119" t="n">
        <v>2002</v>
      </c>
      <c r="D2532" s="95" t="inlineStr">
        <is>
          <t>2002/03</t>
        </is>
      </c>
      <c r="E2532" s="2120" t="n">
        <v>7</v>
      </c>
      <c r="F2532" s="161" t="n">
        <v>5950</v>
      </c>
      <c r="G2532" s="161" t="n">
        <v>18818</v>
      </c>
    </row>
    <row r="2533" ht="10.05" customHeight="1">
      <c r="A2533" s="95" t="inlineStr">
        <is>
          <t>CEREALES</t>
        </is>
      </c>
      <c r="B2533" s="95" t="inlineStr">
        <is>
          <t>TRITICALE</t>
        </is>
      </c>
      <c r="C2533" s="2119" t="n">
        <v>2002</v>
      </c>
      <c r="D2533" s="95" t="inlineStr">
        <is>
          <t>2002/03</t>
        </is>
      </c>
      <c r="E2533" s="2120" t="n">
        <v>8</v>
      </c>
      <c r="F2533" s="161" t="n">
        <v>35778</v>
      </c>
      <c r="G2533" s="161" t="n">
        <v>58145.8</v>
      </c>
    </row>
    <row r="2534" ht="10.05" customHeight="1">
      <c r="A2534" s="95" t="inlineStr">
        <is>
          <t>CEREALES</t>
        </is>
      </c>
      <c r="B2534" s="95" t="inlineStr">
        <is>
          <t>TRITICALE</t>
        </is>
      </c>
      <c r="C2534" s="2119" t="n">
        <v>2002</v>
      </c>
      <c r="D2534" s="95" t="inlineStr">
        <is>
          <t>2002/03</t>
        </is>
      </c>
      <c r="E2534" s="2120" t="n">
        <v>9</v>
      </c>
      <c r="F2534" s="161" t="n">
        <v>53650.8</v>
      </c>
      <c r="G2534" s="161" t="n">
        <v>52690.4</v>
      </c>
    </row>
    <row r="2535" ht="10.05" customHeight="1">
      <c r="A2535" s="95" t="inlineStr">
        <is>
          <t>CEREALES</t>
        </is>
      </c>
      <c r="B2535" s="95" t="inlineStr">
        <is>
          <t>TRITICALE</t>
        </is>
      </c>
      <c r="C2535" s="2119" t="n">
        <v>2002</v>
      </c>
      <c r="D2535" s="95" t="inlineStr">
        <is>
          <t>2002/03</t>
        </is>
      </c>
      <c r="E2535" s="2120" t="n">
        <v>10</v>
      </c>
      <c r="F2535" s="161" t="n">
        <v>58491.3</v>
      </c>
      <c r="G2535" s="161" t="n">
        <v>51111.9</v>
      </c>
    </row>
    <row r="2536" ht="10.05" customHeight="1">
      <c r="A2536" s="95" t="inlineStr">
        <is>
          <t>CEREALES</t>
        </is>
      </c>
      <c r="B2536" s="95" t="inlineStr">
        <is>
          <t>TRITICALE</t>
        </is>
      </c>
      <c r="C2536" s="2119" t="n">
        <v>2002</v>
      </c>
      <c r="D2536" s="95" t="inlineStr">
        <is>
          <t>2002/03</t>
        </is>
      </c>
      <c r="E2536" s="2120" t="n">
        <v>11</v>
      </c>
      <c r="F2536" s="161" t="n">
        <v>42370.9</v>
      </c>
      <c r="G2536" s="161" t="n">
        <v>43735.2</v>
      </c>
    </row>
    <row r="2537" ht="10.05" customHeight="1">
      <c r="A2537" s="95" t="inlineStr">
        <is>
          <t>CEREALES</t>
        </is>
      </c>
      <c r="B2537" s="95" t="inlineStr">
        <is>
          <t>TRITICALE</t>
        </is>
      </c>
      <c r="C2537" s="2119" t="n">
        <v>2002</v>
      </c>
      <c r="D2537" s="95" t="inlineStr">
        <is>
          <t>2002/03</t>
        </is>
      </c>
      <c r="E2537" s="2120" t="n">
        <v>12</v>
      </c>
      <c r="F2537" s="161" t="n">
        <v>37252.9</v>
      </c>
      <c r="G2537" s="161" t="n">
        <v>33222.4</v>
      </c>
    </row>
    <row r="2538" ht="10.05" customHeight="1">
      <c r="A2538" s="95" t="inlineStr">
        <is>
          <t>CEREALES</t>
        </is>
      </c>
      <c r="B2538" s="95" t="inlineStr">
        <is>
          <t>TRITICALE</t>
        </is>
      </c>
      <c r="C2538" s="2119" t="n">
        <v>2003</v>
      </c>
      <c r="D2538" s="95" t="inlineStr">
        <is>
          <t>2002/03</t>
        </is>
      </c>
      <c r="E2538" s="2120" t="n">
        <v>1</v>
      </c>
      <c r="F2538" s="161" t="n">
        <v>34462</v>
      </c>
      <c r="G2538" s="161" t="n">
        <v>26482.1</v>
      </c>
    </row>
    <row r="2539" ht="10.05" customHeight="1">
      <c r="A2539" s="95" t="inlineStr">
        <is>
          <t>CEREALES</t>
        </is>
      </c>
      <c r="B2539" s="95" t="inlineStr">
        <is>
          <t>TRITICALE</t>
        </is>
      </c>
      <c r="C2539" s="2119" t="n">
        <v>2003</v>
      </c>
      <c r="D2539" s="95" t="inlineStr">
        <is>
          <t>2002/03</t>
        </is>
      </c>
      <c r="E2539" s="2120" t="n">
        <v>2</v>
      </c>
      <c r="F2539" s="161" t="n">
        <v>23846.7</v>
      </c>
      <c r="G2539" s="161" t="n">
        <v>20248.4</v>
      </c>
    </row>
    <row r="2540" ht="10.05" customHeight="1">
      <c r="A2540" s="95" t="inlineStr">
        <is>
          <t>CEREALES</t>
        </is>
      </c>
      <c r="B2540" s="95" t="inlineStr">
        <is>
          <t>TRITICALE</t>
        </is>
      </c>
      <c r="C2540" s="2119" t="n">
        <v>2003</v>
      </c>
      <c r="D2540" s="95" t="inlineStr">
        <is>
          <t>2002/03</t>
        </is>
      </c>
      <c r="E2540" s="2120" t="n">
        <v>3</v>
      </c>
      <c r="F2540" s="161" t="n">
        <v>20971</v>
      </c>
      <c r="G2540" s="161" t="n">
        <v>16503.5</v>
      </c>
    </row>
    <row r="2541" ht="10.05" customHeight="1">
      <c r="A2541" s="95" t="inlineStr">
        <is>
          <t>CEREALES</t>
        </is>
      </c>
      <c r="B2541" s="95" t="inlineStr">
        <is>
          <t>TRITICALE</t>
        </is>
      </c>
      <c r="C2541" s="2119" t="n">
        <v>2003</v>
      </c>
      <c r="D2541" s="95" t="inlineStr">
        <is>
          <t>2002/03</t>
        </is>
      </c>
      <c r="E2541" s="2120" t="n">
        <v>4</v>
      </c>
      <c r="F2541" s="161" t="n">
        <v>21229.3</v>
      </c>
      <c r="G2541" s="161" t="n">
        <v>12140</v>
      </c>
    </row>
    <row r="2542" ht="10.05" customHeight="1">
      <c r="A2542" s="95" t="inlineStr">
        <is>
          <t>CEREALES</t>
        </is>
      </c>
      <c r="B2542" s="95" t="inlineStr">
        <is>
          <t>TRITICALE</t>
        </is>
      </c>
      <c r="C2542" s="2119" t="n">
        <v>2003</v>
      </c>
      <c r="D2542" s="95" t="inlineStr">
        <is>
          <t>2002/03</t>
        </is>
      </c>
      <c r="E2542" s="2120" t="n">
        <v>5</v>
      </c>
      <c r="F2542" s="161" t="n">
        <v>18075.8</v>
      </c>
      <c r="G2542" s="161" t="n">
        <v>8834.200000000001</v>
      </c>
    </row>
    <row r="2543" ht="10.05" customHeight="1">
      <c r="A2543" s="95" t="inlineStr">
        <is>
          <t>CEREALES</t>
        </is>
      </c>
      <c r="B2543" s="95" t="inlineStr">
        <is>
          <t>TRITICALE</t>
        </is>
      </c>
      <c r="C2543" s="2119" t="n">
        <v>2003</v>
      </c>
      <c r="D2543" s="95" t="inlineStr">
        <is>
          <t>2002/03</t>
        </is>
      </c>
      <c r="E2543" s="2120" t="n">
        <v>6</v>
      </c>
      <c r="F2543" s="161" t="n">
        <v>14919.7</v>
      </c>
      <c r="G2543" s="161" t="n">
        <v>5741.4</v>
      </c>
    </row>
    <row r="2544" ht="10.05" customHeight="1">
      <c r="A2544" s="95" t="inlineStr">
        <is>
          <t>CEREALES</t>
        </is>
      </c>
      <c r="B2544" s="95" t="inlineStr">
        <is>
          <t>TRITICALE</t>
        </is>
      </c>
      <c r="C2544" s="2119" t="n">
        <v>2003</v>
      </c>
      <c r="D2544" s="95" t="inlineStr">
        <is>
          <t>2003/04</t>
        </is>
      </c>
      <c r="E2544" s="2120" t="n">
        <v>7</v>
      </c>
      <c r="F2544" s="161" t="n">
        <v>24334.4</v>
      </c>
      <c r="G2544" s="161" t="n">
        <v>29314.7</v>
      </c>
    </row>
    <row r="2545" ht="10.05" customHeight="1">
      <c r="A2545" s="95" t="inlineStr">
        <is>
          <t>CEREALES</t>
        </is>
      </c>
      <c r="B2545" s="95" t="inlineStr">
        <is>
          <t>TRITICALE</t>
        </is>
      </c>
      <c r="C2545" s="2119" t="n">
        <v>2003</v>
      </c>
      <c r="D2545" s="95" t="inlineStr">
        <is>
          <t>2003/04</t>
        </is>
      </c>
      <c r="E2545" s="2120" t="n">
        <v>8</v>
      </c>
      <c r="F2545" s="161" t="n">
        <v>51911.1</v>
      </c>
      <c r="G2545" s="161" t="n">
        <v>60797.6</v>
      </c>
    </row>
    <row r="2546" ht="10.05" customHeight="1">
      <c r="A2546" s="95" t="inlineStr">
        <is>
          <t>CEREALES</t>
        </is>
      </c>
      <c r="B2546" s="95" t="inlineStr">
        <is>
          <t>TRITICALE</t>
        </is>
      </c>
      <c r="C2546" s="2119" t="n">
        <v>2003</v>
      </c>
      <c r="D2546" s="95" t="inlineStr">
        <is>
          <t>2003/04</t>
        </is>
      </c>
      <c r="E2546" s="2120" t="n">
        <v>9</v>
      </c>
      <c r="F2546" s="161" t="n">
        <v>60490.8</v>
      </c>
      <c r="G2546" s="161" t="n">
        <v>47642.8</v>
      </c>
    </row>
    <row r="2547" ht="10.05" customHeight="1">
      <c r="A2547" s="95" t="inlineStr">
        <is>
          <t>CEREALES</t>
        </is>
      </c>
      <c r="B2547" s="95" t="inlineStr">
        <is>
          <t>TRITICALE</t>
        </is>
      </c>
      <c r="C2547" s="2119" t="n">
        <v>2003</v>
      </c>
      <c r="D2547" s="95" t="inlineStr">
        <is>
          <t>2003/04</t>
        </is>
      </c>
      <c r="E2547" s="2120" t="n">
        <v>10</v>
      </c>
      <c r="F2547" s="161" t="n">
        <v>47690.1</v>
      </c>
      <c r="G2547" s="161" t="n">
        <v>35644.5</v>
      </c>
    </row>
    <row r="2548" ht="10.05" customHeight="1">
      <c r="A2548" s="95" t="inlineStr">
        <is>
          <t>CEREALES</t>
        </is>
      </c>
      <c r="B2548" s="95" t="inlineStr">
        <is>
          <t>TRITICALE</t>
        </is>
      </c>
      <c r="C2548" s="2119" t="n">
        <v>2003</v>
      </c>
      <c r="D2548" s="95" t="inlineStr">
        <is>
          <t>2003/04</t>
        </is>
      </c>
      <c r="E2548" s="2120" t="n">
        <v>11</v>
      </c>
      <c r="F2548" s="161" t="n">
        <v>33539.2</v>
      </c>
      <c r="G2548" s="161" t="n">
        <v>27960.5</v>
      </c>
    </row>
    <row r="2549" ht="10.05" customHeight="1">
      <c r="A2549" s="95" t="inlineStr">
        <is>
          <t>CEREALES</t>
        </is>
      </c>
      <c r="B2549" s="95" t="inlineStr">
        <is>
          <t>TRITICALE</t>
        </is>
      </c>
      <c r="C2549" s="2119" t="n">
        <v>2003</v>
      </c>
      <c r="D2549" s="95" t="inlineStr">
        <is>
          <t>2003/04</t>
        </is>
      </c>
      <c r="E2549" s="2120" t="n">
        <v>12</v>
      </c>
      <c r="F2549" s="161" t="n">
        <v>28447.8</v>
      </c>
      <c r="G2549" s="161" t="n">
        <v>19896.1</v>
      </c>
    </row>
    <row r="2550" ht="10.05" customHeight="1">
      <c r="A2550" s="95" t="inlineStr">
        <is>
          <t>CEREALES</t>
        </is>
      </c>
      <c r="B2550" s="95" t="inlineStr">
        <is>
          <t>TRITICALE</t>
        </is>
      </c>
      <c r="C2550" s="2119" t="n">
        <v>2004</v>
      </c>
      <c r="D2550" s="95" t="inlineStr">
        <is>
          <t>2003/04</t>
        </is>
      </c>
      <c r="E2550" s="2120" t="n">
        <v>1</v>
      </c>
      <c r="F2550" s="161" t="n">
        <v>20596.3</v>
      </c>
      <c r="G2550" s="161" t="n">
        <v>16326</v>
      </c>
    </row>
    <row r="2551" ht="10.05" customHeight="1">
      <c r="A2551" s="95" t="inlineStr">
        <is>
          <t>CEREALES</t>
        </is>
      </c>
      <c r="B2551" s="95" t="inlineStr">
        <is>
          <t>TRITICALE</t>
        </is>
      </c>
      <c r="C2551" s="2119" t="n">
        <v>2004</v>
      </c>
      <c r="D2551" s="95" t="inlineStr">
        <is>
          <t>2003/04</t>
        </is>
      </c>
      <c r="E2551" s="2120" t="n">
        <v>2</v>
      </c>
      <c r="F2551" s="161" t="n">
        <v>13140.6</v>
      </c>
      <c r="G2551" s="161" t="n">
        <v>12513.4</v>
      </c>
    </row>
    <row r="2552" ht="10.05" customHeight="1">
      <c r="A2552" s="95" t="inlineStr">
        <is>
          <t>CEREALES</t>
        </is>
      </c>
      <c r="B2552" s="95" t="inlineStr">
        <is>
          <t>TRITICALE</t>
        </is>
      </c>
      <c r="C2552" s="2119" t="n">
        <v>2004</v>
      </c>
      <c r="D2552" s="95" t="inlineStr">
        <is>
          <t>2003/04</t>
        </is>
      </c>
      <c r="E2552" s="2120" t="n">
        <v>3</v>
      </c>
      <c r="F2552" s="161" t="n">
        <v>17971.9</v>
      </c>
      <c r="G2552" s="161" t="n">
        <v>9893.700000000001</v>
      </c>
    </row>
    <row r="2553" ht="10.05" customHeight="1">
      <c r="A2553" s="95" t="inlineStr">
        <is>
          <t>CEREALES</t>
        </is>
      </c>
      <c r="B2553" s="95" t="inlineStr">
        <is>
          <t>TRITICALE</t>
        </is>
      </c>
      <c r="C2553" s="2119" t="n">
        <v>2004</v>
      </c>
      <c r="D2553" s="95" t="inlineStr">
        <is>
          <t>2003/04</t>
        </is>
      </c>
      <c r="E2553" s="2120" t="n">
        <v>4</v>
      </c>
      <c r="F2553" s="161" t="n">
        <v>14683.3</v>
      </c>
      <c r="G2553" s="161" t="n">
        <v>8180.4</v>
      </c>
    </row>
    <row r="2554" ht="10.05" customHeight="1">
      <c r="A2554" s="95" t="inlineStr">
        <is>
          <t>CEREALES</t>
        </is>
      </c>
      <c r="B2554" s="95" t="inlineStr">
        <is>
          <t>TRITICALE</t>
        </is>
      </c>
      <c r="C2554" s="2119" t="n">
        <v>2004</v>
      </c>
      <c r="D2554" s="95" t="inlineStr">
        <is>
          <t>2003/04</t>
        </is>
      </c>
      <c r="E2554" s="2120" t="n">
        <v>5</v>
      </c>
      <c r="F2554" s="161" t="n">
        <v>10237.5</v>
      </c>
      <c r="G2554" s="161" t="n">
        <v>5867.9</v>
      </c>
    </row>
    <row r="2555" ht="10.05" customHeight="1">
      <c r="A2555" s="95" t="inlineStr">
        <is>
          <t>CEREALES</t>
        </is>
      </c>
      <c r="B2555" s="95" t="inlineStr">
        <is>
          <t>TRITICALE</t>
        </is>
      </c>
      <c r="C2555" s="2119" t="n">
        <v>2004</v>
      </c>
      <c r="D2555" s="95" t="inlineStr">
        <is>
          <t>2003/04</t>
        </is>
      </c>
      <c r="E2555" s="2120" t="n">
        <v>6</v>
      </c>
      <c r="F2555" s="161" t="n">
        <v>9989</v>
      </c>
      <c r="G2555" s="161" t="n">
        <v>3794.5</v>
      </c>
    </row>
    <row r="2556" ht="10.05" customHeight="1">
      <c r="A2556" s="95" t="inlineStr">
        <is>
          <t>CEREALES</t>
        </is>
      </c>
      <c r="B2556" s="95" t="inlineStr">
        <is>
          <t>TRITICALE</t>
        </is>
      </c>
      <c r="C2556" s="2119" t="n">
        <v>2004</v>
      </c>
      <c r="D2556" s="95" t="inlineStr">
        <is>
          <t>2004/05</t>
        </is>
      </c>
      <c r="E2556" s="2120" t="n">
        <v>7</v>
      </c>
      <c r="F2556" s="161" t="n">
        <v>13030.6</v>
      </c>
      <c r="G2556" s="161" t="n">
        <v>30095.2</v>
      </c>
    </row>
    <row r="2557" ht="10.05" customHeight="1">
      <c r="A2557" s="95" t="inlineStr">
        <is>
          <t>CEREALES</t>
        </is>
      </c>
      <c r="B2557" s="95" t="inlineStr">
        <is>
          <t>TRITICALE</t>
        </is>
      </c>
      <c r="C2557" s="2119" t="n">
        <v>2004</v>
      </c>
      <c r="D2557" s="95" t="inlineStr">
        <is>
          <t>2004/05</t>
        </is>
      </c>
      <c r="E2557" s="2120" t="n">
        <v>8</v>
      </c>
      <c r="F2557" s="161" t="n">
        <v>52900.7</v>
      </c>
      <c r="G2557" s="161" t="n">
        <v>61161</v>
      </c>
    </row>
    <row r="2558" ht="10.05" customHeight="1">
      <c r="A2558" s="95" t="inlineStr">
        <is>
          <t>CEREALES</t>
        </is>
      </c>
      <c r="B2558" s="95" t="inlineStr">
        <is>
          <t>TRITICALE</t>
        </is>
      </c>
      <c r="C2558" s="2119" t="n">
        <v>2004</v>
      </c>
      <c r="D2558" s="95" t="inlineStr">
        <is>
          <t>2004/05</t>
        </is>
      </c>
      <c r="E2558" s="2120" t="n">
        <v>9</v>
      </c>
      <c r="F2558" s="161" t="n">
        <v>58282.8</v>
      </c>
      <c r="G2558" s="161" t="n">
        <v>61128.4</v>
      </c>
    </row>
    <row r="2559" ht="10.05" customHeight="1">
      <c r="A2559" s="95" t="inlineStr">
        <is>
          <t>CEREALES</t>
        </is>
      </c>
      <c r="B2559" s="95" t="inlineStr">
        <is>
          <t>TRITICALE</t>
        </is>
      </c>
      <c r="C2559" s="2119" t="n">
        <v>2004</v>
      </c>
      <c r="D2559" s="95" t="inlineStr">
        <is>
          <t>2004/05</t>
        </is>
      </c>
      <c r="E2559" s="2120" t="n">
        <v>10</v>
      </c>
      <c r="F2559" s="161" t="n">
        <v>51948.2</v>
      </c>
      <c r="G2559" s="161" t="n">
        <v>58753.3</v>
      </c>
    </row>
    <row r="2560" ht="10.05" customHeight="1">
      <c r="A2560" s="95" t="inlineStr">
        <is>
          <t>CEREALES</t>
        </is>
      </c>
      <c r="B2560" s="95" t="inlineStr">
        <is>
          <t>TRITICALE</t>
        </is>
      </c>
      <c r="C2560" s="2119" t="n">
        <v>2004</v>
      </c>
      <c r="D2560" s="95" t="inlineStr">
        <is>
          <t>2004/05</t>
        </is>
      </c>
      <c r="E2560" s="2120" t="n">
        <v>11</v>
      </c>
      <c r="F2560" s="161" t="n">
        <v>46696.9</v>
      </c>
      <c r="G2560" s="161" t="n">
        <v>46015.4</v>
      </c>
    </row>
    <row r="2561" ht="10.05" customHeight="1">
      <c r="A2561" s="95" t="inlineStr">
        <is>
          <t>CEREALES</t>
        </is>
      </c>
      <c r="B2561" s="95" t="inlineStr">
        <is>
          <t>TRITICALE</t>
        </is>
      </c>
      <c r="C2561" s="2119" t="n">
        <v>2004</v>
      </c>
      <c r="D2561" s="95" t="inlineStr">
        <is>
          <t>2004/05</t>
        </is>
      </c>
      <c r="E2561" s="2120" t="n">
        <v>12</v>
      </c>
      <c r="F2561" s="161" t="n">
        <v>48504.5</v>
      </c>
      <c r="G2561" s="161" t="n">
        <v>39894</v>
      </c>
    </row>
    <row r="2562" ht="10.05" customHeight="1">
      <c r="A2562" s="95" t="inlineStr">
        <is>
          <t>CEREALES</t>
        </is>
      </c>
      <c r="B2562" s="95" t="inlineStr">
        <is>
          <t>TRITICALE</t>
        </is>
      </c>
      <c r="C2562" s="2119" t="n">
        <v>2005</v>
      </c>
      <c r="D2562" s="95" t="inlineStr">
        <is>
          <t>2004/05</t>
        </is>
      </c>
      <c r="E2562" s="2120" t="n">
        <v>1</v>
      </c>
      <c r="F2562" s="161" t="n">
        <v>44864.2</v>
      </c>
      <c r="G2562" s="161" t="n">
        <v>28789.4</v>
      </c>
    </row>
    <row r="2563" ht="10.05" customHeight="1">
      <c r="A2563" s="95" t="inlineStr">
        <is>
          <t>CEREALES</t>
        </is>
      </c>
      <c r="B2563" s="95" t="inlineStr">
        <is>
          <t>TRITICALE</t>
        </is>
      </c>
      <c r="C2563" s="2119" t="n">
        <v>2005</v>
      </c>
      <c r="D2563" s="95" t="inlineStr">
        <is>
          <t>2004/05</t>
        </is>
      </c>
      <c r="E2563" s="2120" t="n">
        <v>2</v>
      </c>
      <c r="F2563" s="161" t="n">
        <v>45790.8</v>
      </c>
      <c r="G2563" s="161" t="n">
        <v>21704.8</v>
      </c>
    </row>
    <row r="2564" ht="10.05" customHeight="1">
      <c r="A2564" s="95" t="inlineStr">
        <is>
          <t>CEREALES</t>
        </is>
      </c>
      <c r="B2564" s="95" t="inlineStr">
        <is>
          <t>TRITICALE</t>
        </is>
      </c>
      <c r="C2564" s="2119" t="n">
        <v>2005</v>
      </c>
      <c r="D2564" s="95" t="inlineStr">
        <is>
          <t>2004/05</t>
        </is>
      </c>
      <c r="E2564" s="2120" t="n">
        <v>3</v>
      </c>
      <c r="F2564" s="161" t="n">
        <v>45933.9</v>
      </c>
      <c r="G2564" s="161" t="n">
        <v>19558.5</v>
      </c>
    </row>
    <row r="2565" ht="10.05" customHeight="1">
      <c r="A2565" s="95" t="inlineStr">
        <is>
          <t>CEREALES</t>
        </is>
      </c>
      <c r="B2565" s="95" t="inlineStr">
        <is>
          <t>TRITICALE</t>
        </is>
      </c>
      <c r="C2565" s="2119" t="n">
        <v>2005</v>
      </c>
      <c r="D2565" s="95" t="inlineStr">
        <is>
          <t>2004/05</t>
        </is>
      </c>
      <c r="E2565" s="2120" t="n">
        <v>4</v>
      </c>
      <c r="F2565" s="161" t="n">
        <v>34066.2</v>
      </c>
      <c r="G2565" s="161" t="n">
        <v>11194.9</v>
      </c>
    </row>
    <row r="2566" ht="10.05" customHeight="1">
      <c r="A2566" s="95" t="inlineStr">
        <is>
          <t>CEREALES</t>
        </is>
      </c>
      <c r="B2566" s="95" t="inlineStr">
        <is>
          <t>TRITICALE</t>
        </is>
      </c>
      <c r="C2566" s="2119" t="n">
        <v>2005</v>
      </c>
      <c r="D2566" s="95" t="inlineStr">
        <is>
          <t>2004/05</t>
        </is>
      </c>
      <c r="E2566" s="2120" t="n">
        <v>5</v>
      </c>
      <c r="F2566" s="161" t="n">
        <v>27452.7</v>
      </c>
      <c r="G2566" s="161" t="n">
        <v>7678.2</v>
      </c>
    </row>
    <row r="2567" ht="10.05" customHeight="1">
      <c r="A2567" s="95" t="inlineStr">
        <is>
          <t>CEREALES</t>
        </is>
      </c>
      <c r="B2567" s="95" t="inlineStr">
        <is>
          <t>TRITICALE</t>
        </is>
      </c>
      <c r="C2567" s="2119" t="n">
        <v>2005</v>
      </c>
      <c r="D2567" s="95" t="inlineStr">
        <is>
          <t>2004/05</t>
        </is>
      </c>
      <c r="E2567" s="2120" t="n">
        <v>6</v>
      </c>
      <c r="F2567" s="161" t="n">
        <v>24097.5</v>
      </c>
      <c r="G2567" s="161" t="n">
        <v>6535.9</v>
      </c>
    </row>
    <row r="2568" ht="10.05" customHeight="1">
      <c r="A2568" s="95" t="inlineStr">
        <is>
          <t>CEREALES</t>
        </is>
      </c>
      <c r="B2568" s="95" t="inlineStr">
        <is>
          <t>TRITICALE</t>
        </is>
      </c>
      <c r="C2568" s="2119" t="n">
        <v>2005</v>
      </c>
      <c r="D2568" s="95" t="inlineStr">
        <is>
          <t>2005/06</t>
        </is>
      </c>
      <c r="E2568" s="2120" t="n">
        <v>7</v>
      </c>
      <c r="F2568" s="161" t="n">
        <v>25386.7</v>
      </c>
      <c r="G2568" s="161" t="n">
        <v>31552.1</v>
      </c>
    </row>
    <row r="2569" ht="10.05" customHeight="1">
      <c r="A2569" s="95" t="inlineStr">
        <is>
          <t>CEREALES</t>
        </is>
      </c>
      <c r="B2569" s="95" t="inlineStr">
        <is>
          <t>TRITICALE</t>
        </is>
      </c>
      <c r="C2569" s="2119" t="n">
        <v>2005</v>
      </c>
      <c r="D2569" s="95" t="inlineStr">
        <is>
          <t>2005/06</t>
        </is>
      </c>
      <c r="E2569" s="2120" t="n">
        <v>8</v>
      </c>
      <c r="F2569" s="161" t="n">
        <v>57975.6</v>
      </c>
      <c r="G2569" s="161" t="n">
        <v>72247.3</v>
      </c>
    </row>
    <row r="2570" ht="10.05" customHeight="1">
      <c r="A2570" s="95" t="inlineStr">
        <is>
          <t>CEREALES</t>
        </is>
      </c>
      <c r="B2570" s="95" t="inlineStr">
        <is>
          <t>TRITICALE</t>
        </is>
      </c>
      <c r="C2570" s="2119" t="n">
        <v>2005</v>
      </c>
      <c r="D2570" s="95" t="inlineStr">
        <is>
          <t>2005/06</t>
        </is>
      </c>
      <c r="E2570" s="2120" t="n">
        <v>9</v>
      </c>
      <c r="F2570" s="161" t="n">
        <v>71670.8</v>
      </c>
      <c r="G2570" s="161" t="n">
        <v>66624.60000000001</v>
      </c>
    </row>
    <row r="2571" ht="10.05" customHeight="1">
      <c r="A2571" s="95" t="inlineStr">
        <is>
          <t>CEREALES</t>
        </is>
      </c>
      <c r="B2571" s="95" t="inlineStr">
        <is>
          <t>TRITICALE</t>
        </is>
      </c>
      <c r="C2571" s="2119" t="n">
        <v>2005</v>
      </c>
      <c r="D2571" s="95" t="inlineStr">
        <is>
          <t>2005/06</t>
        </is>
      </c>
      <c r="E2571" s="2120" t="n">
        <v>10</v>
      </c>
      <c r="F2571" s="161" t="n">
        <v>67467.2</v>
      </c>
      <c r="G2571" s="161" t="n">
        <v>54116.7</v>
      </c>
    </row>
    <row r="2572" ht="10.05" customHeight="1">
      <c r="A2572" s="95" t="inlineStr">
        <is>
          <t>CEREALES</t>
        </is>
      </c>
      <c r="B2572" s="95" t="inlineStr">
        <is>
          <t>TRITICALE</t>
        </is>
      </c>
      <c r="C2572" s="2119" t="n">
        <v>2005</v>
      </c>
      <c r="D2572" s="95" t="inlineStr">
        <is>
          <t>2005/06</t>
        </is>
      </c>
      <c r="E2572" s="2120" t="n">
        <v>11</v>
      </c>
      <c r="F2572" s="161" t="n">
        <v>55948.7</v>
      </c>
      <c r="G2572" s="161" t="n">
        <v>44288</v>
      </c>
    </row>
    <row r="2573" ht="10.05" customHeight="1">
      <c r="A2573" s="95" t="inlineStr">
        <is>
          <t>CEREALES</t>
        </is>
      </c>
      <c r="B2573" s="95" t="inlineStr">
        <is>
          <t>TRITICALE</t>
        </is>
      </c>
      <c r="C2573" s="2119" t="n">
        <v>2005</v>
      </c>
      <c r="D2573" s="95" t="inlineStr">
        <is>
          <t>2005/06</t>
        </is>
      </c>
      <c r="E2573" s="2120" t="n">
        <v>12</v>
      </c>
      <c r="F2573" s="161" t="n">
        <v>50916.3</v>
      </c>
      <c r="G2573" s="161" t="n">
        <v>35500.3</v>
      </c>
    </row>
    <row r="2574" ht="10.05" customHeight="1">
      <c r="A2574" s="95" t="inlineStr">
        <is>
          <t>CEREALES</t>
        </is>
      </c>
      <c r="B2574" s="95" t="inlineStr">
        <is>
          <t>TRITICALE</t>
        </is>
      </c>
      <c r="C2574" s="2119" t="n">
        <v>2006</v>
      </c>
      <c r="D2574" s="95" t="inlineStr">
        <is>
          <t>2005/06</t>
        </is>
      </c>
      <c r="E2574" s="2120" t="n">
        <v>1</v>
      </c>
      <c r="F2574" s="161" t="n">
        <v>45720.4</v>
      </c>
      <c r="G2574" s="161" t="n">
        <v>26740.9</v>
      </c>
    </row>
    <row r="2575" ht="10.05" customHeight="1">
      <c r="A2575" s="95" t="inlineStr">
        <is>
          <t>CEREALES</t>
        </is>
      </c>
      <c r="B2575" s="95" t="inlineStr">
        <is>
          <t>TRITICALE</t>
        </is>
      </c>
      <c r="C2575" s="2119" t="n">
        <v>2006</v>
      </c>
      <c r="D2575" s="95" t="inlineStr">
        <is>
          <t>2005/06</t>
        </is>
      </c>
      <c r="E2575" s="2120" t="n">
        <v>2</v>
      </c>
      <c r="F2575" s="161" t="n">
        <v>38760.2</v>
      </c>
      <c r="G2575" s="161" t="n">
        <v>20248.4</v>
      </c>
    </row>
    <row r="2576" ht="10.05" customHeight="1">
      <c r="A2576" s="95" t="inlineStr">
        <is>
          <t>CEREALES</t>
        </is>
      </c>
      <c r="B2576" s="95" t="inlineStr">
        <is>
          <t>TRITICALE</t>
        </is>
      </c>
      <c r="C2576" s="2119" t="n">
        <v>2006</v>
      </c>
      <c r="D2576" s="95" t="inlineStr">
        <is>
          <t>2005/06</t>
        </is>
      </c>
      <c r="E2576" s="2120" t="n">
        <v>3</v>
      </c>
      <c r="F2576" s="161" t="n">
        <v>38330.8</v>
      </c>
      <c r="G2576" s="161" t="n">
        <v>15508.7</v>
      </c>
    </row>
    <row r="2577" ht="10.05" customHeight="1">
      <c r="A2577" s="95" t="inlineStr">
        <is>
          <t>CEREALES</t>
        </is>
      </c>
      <c r="B2577" s="95" t="inlineStr">
        <is>
          <t>TRITICALE</t>
        </is>
      </c>
      <c r="C2577" s="2119" t="n">
        <v>2006</v>
      </c>
      <c r="D2577" s="95" t="inlineStr">
        <is>
          <t>2005/06</t>
        </is>
      </c>
      <c r="E2577" s="2120" t="n">
        <v>4</v>
      </c>
      <c r="F2577" s="161" t="n">
        <v>29290.2</v>
      </c>
      <c r="G2577" s="161" t="n">
        <v>11705.8</v>
      </c>
    </row>
    <row r="2578" ht="10.05" customHeight="1">
      <c r="A2578" s="95" t="inlineStr">
        <is>
          <t>CEREALES</t>
        </is>
      </c>
      <c r="B2578" s="95" t="inlineStr">
        <is>
          <t>TRITICALE</t>
        </is>
      </c>
      <c r="C2578" s="2119" t="n">
        <v>2006</v>
      </c>
      <c r="D2578" s="95" t="inlineStr">
        <is>
          <t>2005/06</t>
        </is>
      </c>
      <c r="E2578" s="2120" t="n">
        <v>5</v>
      </c>
      <c r="F2578" s="161" t="n">
        <v>25255.1</v>
      </c>
      <c r="G2578" s="161" t="n">
        <v>7060.4</v>
      </c>
    </row>
    <row r="2579" ht="10.05" customHeight="1">
      <c r="A2579" s="95" t="inlineStr">
        <is>
          <t>CEREALES</t>
        </is>
      </c>
      <c r="B2579" s="95" t="inlineStr">
        <is>
          <t>TRITICALE</t>
        </is>
      </c>
      <c r="C2579" s="2119" t="n">
        <v>2006</v>
      </c>
      <c r="D2579" s="95" t="inlineStr">
        <is>
          <t>2005/06</t>
        </is>
      </c>
      <c r="E2579" s="2120" t="n">
        <v>6</v>
      </c>
      <c r="F2579" s="161" t="n">
        <v>18512.9</v>
      </c>
      <c r="G2579" s="161" t="n">
        <v>4930.5</v>
      </c>
    </row>
    <row r="2580" ht="10.05" customHeight="1">
      <c r="A2580" s="95" t="inlineStr">
        <is>
          <t>CEREALES</t>
        </is>
      </c>
      <c r="B2580" s="95" t="inlineStr">
        <is>
          <t>TRITICALE</t>
        </is>
      </c>
      <c r="C2580" s="2119" t="n">
        <v>2006</v>
      </c>
      <c r="D2580" s="95" t="inlineStr">
        <is>
          <t>2006/07</t>
        </is>
      </c>
      <c r="E2580" s="2120" t="n">
        <v>7</v>
      </c>
      <c r="F2580" s="161" t="n">
        <v>20815.5</v>
      </c>
      <c r="G2580" s="161" t="n">
        <v>52836.7</v>
      </c>
    </row>
    <row r="2581" ht="10.05" customHeight="1">
      <c r="A2581" s="95" t="inlineStr">
        <is>
          <t>CEREALES</t>
        </is>
      </c>
      <c r="B2581" s="95" t="inlineStr">
        <is>
          <t>TRITICALE</t>
        </is>
      </c>
      <c r="C2581" s="2119" t="n">
        <v>2006</v>
      </c>
      <c r="D2581" s="95" t="inlineStr">
        <is>
          <t>2006/07</t>
        </is>
      </c>
      <c r="E2581" s="2120" t="n">
        <v>8</v>
      </c>
      <c r="F2581" s="161" t="n">
        <v>58125.3</v>
      </c>
      <c r="G2581" s="161" t="n">
        <v>60525.4</v>
      </c>
    </row>
    <row r="2582" ht="10.05" customHeight="1">
      <c r="A2582" s="95" t="inlineStr">
        <is>
          <t>CEREALES</t>
        </is>
      </c>
      <c r="B2582" s="95" t="inlineStr">
        <is>
          <t>TRITICALE</t>
        </is>
      </c>
      <c r="C2582" s="2119" t="n">
        <v>2006</v>
      </c>
      <c r="D2582" s="95" t="inlineStr">
        <is>
          <t>2006/07</t>
        </is>
      </c>
      <c r="E2582" s="2120" t="n">
        <v>9</v>
      </c>
      <c r="F2582" s="161" t="n">
        <v>62814.7</v>
      </c>
      <c r="G2582" s="161" t="n">
        <v>54693.8</v>
      </c>
    </row>
    <row r="2583" ht="10.05" customHeight="1">
      <c r="A2583" s="95" t="inlineStr">
        <is>
          <t>CEREALES</t>
        </is>
      </c>
      <c r="B2583" s="95" t="inlineStr">
        <is>
          <t>TRITICALE</t>
        </is>
      </c>
      <c r="C2583" s="2119" t="n">
        <v>2006</v>
      </c>
      <c r="D2583" s="95" t="inlineStr">
        <is>
          <t>2006/07</t>
        </is>
      </c>
      <c r="E2583" s="2120" t="n">
        <v>10</v>
      </c>
      <c r="F2583" s="161" t="n">
        <v>56952.9</v>
      </c>
      <c r="G2583" s="161" t="n">
        <v>43937.1</v>
      </c>
    </row>
    <row r="2584" ht="10.05" customHeight="1">
      <c r="A2584" s="95" t="inlineStr">
        <is>
          <t>CEREALES</t>
        </is>
      </c>
      <c r="B2584" s="95" t="inlineStr">
        <is>
          <t>TRITICALE</t>
        </is>
      </c>
      <c r="C2584" s="2119" t="n">
        <v>2006</v>
      </c>
      <c r="D2584" s="95" t="inlineStr">
        <is>
          <t>2006/07</t>
        </is>
      </c>
      <c r="E2584" s="2120" t="n">
        <v>11</v>
      </c>
      <c r="F2584" s="161" t="n">
        <v>45117.8</v>
      </c>
      <c r="G2584" s="161" t="n">
        <v>37864.1</v>
      </c>
    </row>
    <row r="2585" ht="10.05" customHeight="1">
      <c r="A2585" s="95" t="inlineStr">
        <is>
          <t>CEREALES</t>
        </is>
      </c>
      <c r="B2585" s="95" t="inlineStr">
        <is>
          <t>TRITICALE</t>
        </is>
      </c>
      <c r="C2585" s="2119" t="n">
        <v>2006</v>
      </c>
      <c r="D2585" s="95" t="inlineStr">
        <is>
          <t>2006/07</t>
        </is>
      </c>
      <c r="E2585" s="2120" t="n">
        <v>12</v>
      </c>
      <c r="F2585" s="161" t="n">
        <v>41671.3</v>
      </c>
      <c r="G2585" s="161" t="n">
        <v>29204.6</v>
      </c>
    </row>
    <row r="2586" ht="10.05" customHeight="1">
      <c r="A2586" s="95" t="inlineStr">
        <is>
          <t>CEREALES</t>
        </is>
      </c>
      <c r="B2586" s="95" t="inlineStr">
        <is>
          <t>TRITICALE</t>
        </is>
      </c>
      <c r="C2586" s="2119" t="n">
        <v>2007</v>
      </c>
      <c r="D2586" s="95" t="inlineStr">
        <is>
          <t>2006/07</t>
        </is>
      </c>
      <c r="E2586" s="2120" t="n">
        <v>1</v>
      </c>
      <c r="F2586" s="161" t="n">
        <v>39376.9</v>
      </c>
      <c r="G2586" s="161" t="n">
        <v>21010.2</v>
      </c>
    </row>
    <row r="2587" ht="10.05" customHeight="1">
      <c r="A2587" s="95" t="inlineStr">
        <is>
          <t>CEREALES</t>
        </is>
      </c>
      <c r="B2587" s="95" t="inlineStr">
        <is>
          <t>TRITICALE</t>
        </is>
      </c>
      <c r="C2587" s="2119" t="n">
        <v>2007</v>
      </c>
      <c r="D2587" s="95" t="inlineStr">
        <is>
          <t>2006/07</t>
        </is>
      </c>
      <c r="E2587" s="2120" t="n">
        <v>2</v>
      </c>
      <c r="F2587" s="161" t="n">
        <v>33509.5</v>
      </c>
      <c r="G2587" s="161" t="n">
        <v>15600.8</v>
      </c>
    </row>
    <row r="2588" ht="10.05" customHeight="1">
      <c r="A2588" s="95" t="inlineStr">
        <is>
          <t>CEREALES</t>
        </is>
      </c>
      <c r="B2588" s="95" t="inlineStr">
        <is>
          <t>TRITICALE</t>
        </is>
      </c>
      <c r="C2588" s="2119" t="n">
        <v>2007</v>
      </c>
      <c r="D2588" s="95" t="inlineStr">
        <is>
          <t>2006/07</t>
        </is>
      </c>
      <c r="E2588" s="2120" t="n">
        <v>3</v>
      </c>
      <c r="F2588" s="161" t="n">
        <v>29140.4</v>
      </c>
      <c r="G2588" s="161" t="n">
        <v>11127</v>
      </c>
    </row>
    <row r="2589" ht="10.05" customHeight="1">
      <c r="A2589" s="95" t="inlineStr">
        <is>
          <t>CEREALES</t>
        </is>
      </c>
      <c r="B2589" s="95" t="inlineStr">
        <is>
          <t>TRITICALE</t>
        </is>
      </c>
      <c r="C2589" s="2119" t="n">
        <v>2007</v>
      </c>
      <c r="D2589" s="95" t="inlineStr">
        <is>
          <t>2006/07</t>
        </is>
      </c>
      <c r="E2589" s="2120" t="n">
        <v>4</v>
      </c>
      <c r="F2589" s="161" t="n">
        <v>22186.2</v>
      </c>
      <c r="G2589" s="161" t="n">
        <v>8247.6</v>
      </c>
    </row>
    <row r="2590" ht="10.05" customHeight="1">
      <c r="A2590" s="95" t="inlineStr">
        <is>
          <t>CEREALES</t>
        </is>
      </c>
      <c r="B2590" s="95" t="inlineStr">
        <is>
          <t>TRITICALE</t>
        </is>
      </c>
      <c r="C2590" s="2119" t="n">
        <v>2007</v>
      </c>
      <c r="D2590" s="95" t="inlineStr">
        <is>
          <t>2006/07</t>
        </is>
      </c>
      <c r="E2590" s="2120" t="n">
        <v>5</v>
      </c>
      <c r="F2590" s="161" t="n">
        <v>20885.3</v>
      </c>
      <c r="G2590" s="161" t="n">
        <v>6870</v>
      </c>
    </row>
    <row r="2591" ht="10.05" customHeight="1">
      <c r="A2591" s="95" t="inlineStr">
        <is>
          <t>CEREALES</t>
        </is>
      </c>
      <c r="B2591" s="95" t="inlineStr">
        <is>
          <t>TRITICALE</t>
        </is>
      </c>
      <c r="C2591" s="2119" t="n">
        <v>2007</v>
      </c>
      <c r="D2591" s="95" t="inlineStr">
        <is>
          <t>2006/07</t>
        </is>
      </c>
      <c r="E2591" s="2120" t="n">
        <v>6</v>
      </c>
      <c r="F2591" s="161" t="n">
        <v>21676.8</v>
      </c>
      <c r="G2591" s="161" t="n">
        <v>5478.6</v>
      </c>
    </row>
    <row r="2592" ht="10.05" customHeight="1">
      <c r="A2592" s="95" t="inlineStr">
        <is>
          <t>CEREALES</t>
        </is>
      </c>
      <c r="B2592" s="95" t="inlineStr">
        <is>
          <t>TRITICALE</t>
        </is>
      </c>
      <c r="C2592" s="2119" t="n">
        <v>2007</v>
      </c>
      <c r="D2592" s="95" t="inlineStr">
        <is>
          <t>2007/08</t>
        </is>
      </c>
      <c r="E2592" s="2120" t="n">
        <v>7</v>
      </c>
      <c r="F2592" s="161" t="n">
        <v>11104.6</v>
      </c>
      <c r="G2592" s="161" t="n">
        <v>11729.7</v>
      </c>
    </row>
    <row r="2593" ht="10.05" customHeight="1">
      <c r="A2593" s="95" t="inlineStr">
        <is>
          <t>CEREALES</t>
        </is>
      </c>
      <c r="B2593" s="95" t="inlineStr">
        <is>
          <t>TRITICALE</t>
        </is>
      </c>
      <c r="C2593" s="2119" t="n">
        <v>2007</v>
      </c>
      <c r="D2593" s="95" t="inlineStr">
        <is>
          <t>2007/08</t>
        </is>
      </c>
      <c r="E2593" s="2120" t="n">
        <v>8</v>
      </c>
      <c r="F2593" s="161" t="n">
        <v>35444.8</v>
      </c>
      <c r="G2593" s="161" t="n">
        <v>50539.8</v>
      </c>
    </row>
    <row r="2594" ht="10.05" customHeight="1">
      <c r="A2594" s="95" t="inlineStr">
        <is>
          <t>CEREALES</t>
        </is>
      </c>
      <c r="B2594" s="95" t="inlineStr">
        <is>
          <t>TRITICALE</t>
        </is>
      </c>
      <c r="C2594" s="2119" t="n">
        <v>2007</v>
      </c>
      <c r="D2594" s="95" t="inlineStr">
        <is>
          <t>2007/08</t>
        </is>
      </c>
      <c r="E2594" s="2120" t="n">
        <v>9</v>
      </c>
      <c r="F2594" s="161" t="n">
        <v>36136.9</v>
      </c>
      <c r="G2594" s="161" t="n">
        <v>45149.9</v>
      </c>
    </row>
    <row r="2595" ht="10.05" customHeight="1">
      <c r="A2595" s="95" t="inlineStr">
        <is>
          <t>CEREALES</t>
        </is>
      </c>
      <c r="B2595" s="95" t="inlineStr">
        <is>
          <t>TRITICALE</t>
        </is>
      </c>
      <c r="C2595" s="2119" t="n">
        <v>2007</v>
      </c>
      <c r="D2595" s="95" t="inlineStr">
        <is>
          <t>2007/08</t>
        </is>
      </c>
      <c r="E2595" s="2120" t="n">
        <v>10</v>
      </c>
      <c r="F2595" s="161" t="n">
        <v>36030.8</v>
      </c>
      <c r="G2595" s="161" t="n">
        <v>38005.6</v>
      </c>
    </row>
    <row r="2596" ht="10.05" customHeight="1">
      <c r="A2596" s="95" t="inlineStr">
        <is>
          <t>CEREALES</t>
        </is>
      </c>
      <c r="B2596" s="95" t="inlineStr">
        <is>
          <t>TRITICALE</t>
        </is>
      </c>
      <c r="C2596" s="2119" t="n">
        <v>2007</v>
      </c>
      <c r="D2596" s="95" t="inlineStr">
        <is>
          <t>2007/08</t>
        </is>
      </c>
      <c r="E2596" s="2120" t="n">
        <v>11</v>
      </c>
      <c r="F2596" s="161" t="n">
        <v>27361.1</v>
      </c>
      <c r="G2596" s="161" t="n">
        <v>29584.1</v>
      </c>
    </row>
    <row r="2597" ht="10.05" customHeight="1">
      <c r="A2597" s="95" t="inlineStr">
        <is>
          <t>CEREALES</t>
        </is>
      </c>
      <c r="B2597" s="95" t="inlineStr">
        <is>
          <t>TRITICALE</t>
        </is>
      </c>
      <c r="C2597" s="2119" t="n">
        <v>2007</v>
      </c>
      <c r="D2597" s="95" t="inlineStr">
        <is>
          <t>2007/08</t>
        </is>
      </c>
      <c r="E2597" s="2120" t="n">
        <v>12</v>
      </c>
      <c r="F2597" s="161" t="n">
        <v>21410.6</v>
      </c>
      <c r="G2597" s="161" t="n">
        <v>23281.6</v>
      </c>
    </row>
    <row r="2598" ht="10.05" customHeight="1">
      <c r="A2598" s="95" t="inlineStr">
        <is>
          <t>CEREALES</t>
        </is>
      </c>
      <c r="B2598" s="95" t="inlineStr">
        <is>
          <t>TRITICALE</t>
        </is>
      </c>
      <c r="C2598" s="2119" t="n">
        <v>2008</v>
      </c>
      <c r="D2598" s="95" t="inlineStr">
        <is>
          <t>2007/08</t>
        </is>
      </c>
      <c r="E2598" s="2120" t="n">
        <v>1</v>
      </c>
      <c r="F2598" s="161" t="n">
        <v>19770.4</v>
      </c>
      <c r="G2598" s="161" t="n">
        <v>19148.4</v>
      </c>
    </row>
    <row r="2599" ht="10.05" customHeight="1">
      <c r="A2599" s="95" t="inlineStr">
        <is>
          <t>CEREALES</t>
        </is>
      </c>
      <c r="B2599" s="95" t="inlineStr">
        <is>
          <t>TRITICALE</t>
        </is>
      </c>
      <c r="C2599" s="2119" t="n">
        <v>2008</v>
      </c>
      <c r="D2599" s="95" t="inlineStr">
        <is>
          <t>2007/08</t>
        </is>
      </c>
      <c r="E2599" s="2120" t="n">
        <v>2</v>
      </c>
      <c r="F2599" s="161" t="n">
        <v>19089.7</v>
      </c>
      <c r="G2599" s="161" t="n">
        <v>15334.7</v>
      </c>
    </row>
    <row r="2600" ht="10.05" customHeight="1">
      <c r="A2600" s="95" t="inlineStr">
        <is>
          <t>CEREALES</t>
        </is>
      </c>
      <c r="B2600" s="95" t="inlineStr">
        <is>
          <t>TRITICALE</t>
        </is>
      </c>
      <c r="C2600" s="2119" t="n">
        <v>2008</v>
      </c>
      <c r="D2600" s="95" t="inlineStr">
        <is>
          <t>2007/08</t>
        </is>
      </c>
      <c r="E2600" s="2120" t="n">
        <v>3</v>
      </c>
      <c r="F2600" s="161" t="n">
        <v>17951.2</v>
      </c>
      <c r="G2600" s="161" t="n">
        <v>11368.6</v>
      </c>
    </row>
    <row r="2601" ht="10.05" customHeight="1">
      <c r="A2601" s="95" t="inlineStr">
        <is>
          <t>CEREALES</t>
        </is>
      </c>
      <c r="B2601" s="95" t="inlineStr">
        <is>
          <t>TRITICALE</t>
        </is>
      </c>
      <c r="C2601" s="2119" t="n">
        <v>2008</v>
      </c>
      <c r="D2601" s="95" t="inlineStr">
        <is>
          <t>2007/08</t>
        </is>
      </c>
      <c r="E2601" s="2120" t="n">
        <v>4</v>
      </c>
      <c r="F2601" s="161" t="n">
        <v>21521.5</v>
      </c>
      <c r="G2601" s="161" t="n">
        <v>9922.9</v>
      </c>
    </row>
    <row r="2602" ht="10.05" customHeight="1">
      <c r="A2602" s="95" t="inlineStr">
        <is>
          <t>CEREALES</t>
        </is>
      </c>
      <c r="B2602" s="95" t="inlineStr">
        <is>
          <t>TRITICALE</t>
        </is>
      </c>
      <c r="C2602" s="2119" t="n">
        <v>2008</v>
      </c>
      <c r="D2602" s="95" t="inlineStr">
        <is>
          <t>2007/08</t>
        </is>
      </c>
      <c r="E2602" s="2120" t="n">
        <v>5</v>
      </c>
      <c r="F2602" s="161" t="n">
        <v>21475.7</v>
      </c>
      <c r="G2602" s="161" t="n">
        <v>7721.3</v>
      </c>
    </row>
    <row r="2603" ht="10.05" customHeight="1">
      <c r="A2603" s="95" t="inlineStr">
        <is>
          <t>CEREALES</t>
        </is>
      </c>
      <c r="B2603" s="95" t="inlineStr">
        <is>
          <t>TRITICALE</t>
        </is>
      </c>
      <c r="C2603" s="2119" t="n">
        <v>2008</v>
      </c>
      <c r="D2603" s="95" t="inlineStr">
        <is>
          <t>2007/08</t>
        </is>
      </c>
      <c r="E2603" s="2120" t="n">
        <v>6</v>
      </c>
      <c r="F2603" s="161" t="n">
        <v>22345.3</v>
      </c>
      <c r="G2603" s="161" t="n">
        <v>6329.6</v>
      </c>
    </row>
    <row r="2604" ht="10.05" customHeight="1">
      <c r="A2604" s="95" t="inlineStr">
        <is>
          <t>CEREALES</t>
        </is>
      </c>
      <c r="B2604" s="95" t="inlineStr">
        <is>
          <t>TRITICALE</t>
        </is>
      </c>
      <c r="C2604" s="2119" t="n">
        <v>2008</v>
      </c>
      <c r="D2604" s="95" t="inlineStr">
        <is>
          <t>2008/09</t>
        </is>
      </c>
      <c r="E2604" s="2120" t="n">
        <v>7</v>
      </c>
      <c r="F2604" s="161" t="n">
        <v>19915.6</v>
      </c>
      <c r="G2604" s="161" t="n">
        <v>18504.4</v>
      </c>
    </row>
    <row r="2605" ht="10.05" customHeight="1">
      <c r="A2605" s="95" t="inlineStr">
        <is>
          <t>CEREALES</t>
        </is>
      </c>
      <c r="B2605" s="95" t="inlineStr">
        <is>
          <t>TRITICALE</t>
        </is>
      </c>
      <c r="C2605" s="2119" t="n">
        <v>2008</v>
      </c>
      <c r="D2605" s="95" t="inlineStr">
        <is>
          <t>2008/09</t>
        </is>
      </c>
      <c r="E2605" s="2120" t="n">
        <v>8</v>
      </c>
      <c r="F2605" s="161" t="n">
        <v>43965.7</v>
      </c>
      <c r="G2605" s="161" t="n">
        <v>66060.10000000001</v>
      </c>
    </row>
    <row r="2606" ht="10.05" customHeight="1">
      <c r="A2606" s="95" t="inlineStr">
        <is>
          <t>CEREALES</t>
        </is>
      </c>
      <c r="B2606" s="95" t="inlineStr">
        <is>
          <t>TRITICALE</t>
        </is>
      </c>
      <c r="C2606" s="2119" t="n">
        <v>2008</v>
      </c>
      <c r="D2606" s="95" t="inlineStr">
        <is>
          <t>2008/09</t>
        </is>
      </c>
      <c r="E2606" s="2120" t="n">
        <v>9</v>
      </c>
      <c r="F2606" s="161" t="n">
        <v>53546.7</v>
      </c>
      <c r="G2606" s="161" t="n">
        <v>64676.5</v>
      </c>
    </row>
    <row r="2607" ht="10.05" customHeight="1">
      <c r="A2607" s="95" t="inlineStr">
        <is>
          <t>CEREALES</t>
        </is>
      </c>
      <c r="B2607" s="95" t="inlineStr">
        <is>
          <t>TRITICALE</t>
        </is>
      </c>
      <c r="C2607" s="2119" t="n">
        <v>2008</v>
      </c>
      <c r="D2607" s="95" t="inlineStr">
        <is>
          <t>2008/09</t>
        </is>
      </c>
      <c r="E2607" s="2120" t="n">
        <v>10</v>
      </c>
      <c r="F2607" s="161" t="n">
        <v>53432.3</v>
      </c>
      <c r="G2607" s="161" t="n">
        <v>56272.9</v>
      </c>
    </row>
    <row r="2608" ht="10.05" customHeight="1">
      <c r="A2608" s="95" t="inlineStr">
        <is>
          <t>CEREALES</t>
        </is>
      </c>
      <c r="B2608" s="95" t="inlineStr">
        <is>
          <t>TRITICALE</t>
        </is>
      </c>
      <c r="C2608" s="2119" t="n">
        <v>2008</v>
      </c>
      <c r="D2608" s="95" t="inlineStr">
        <is>
          <t>2008/09</t>
        </is>
      </c>
      <c r="E2608" s="2120" t="n">
        <v>11</v>
      </c>
      <c r="F2608" s="161" t="n">
        <v>43592.9</v>
      </c>
      <c r="G2608" s="161" t="n">
        <v>46238.4</v>
      </c>
    </row>
    <row r="2609" ht="10.05" customHeight="1">
      <c r="A2609" s="95" t="inlineStr">
        <is>
          <t>CEREALES</t>
        </is>
      </c>
      <c r="B2609" s="95" t="inlineStr">
        <is>
          <t>TRITICALE</t>
        </is>
      </c>
      <c r="C2609" s="2119" t="n">
        <v>2008</v>
      </c>
      <c r="D2609" s="95" t="inlineStr">
        <is>
          <t>2008/09</t>
        </is>
      </c>
      <c r="E2609" s="2120" t="n">
        <v>12</v>
      </c>
      <c r="F2609" s="161" t="n">
        <v>42281.5</v>
      </c>
      <c r="G2609" s="161" t="n">
        <v>38280.1</v>
      </c>
    </row>
    <row r="2610" ht="10.05" customHeight="1">
      <c r="A2610" s="95" t="inlineStr">
        <is>
          <t>CEREALES</t>
        </is>
      </c>
      <c r="B2610" s="95" t="inlineStr">
        <is>
          <t>TRITICALE</t>
        </is>
      </c>
      <c r="C2610" s="2119" t="n">
        <v>2009</v>
      </c>
      <c r="D2610" s="95" t="inlineStr">
        <is>
          <t>2008/09</t>
        </is>
      </c>
      <c r="E2610" s="2120" t="n">
        <v>1</v>
      </c>
      <c r="F2610" s="161" t="n">
        <v>40091.8</v>
      </c>
      <c r="G2610" s="161" t="n">
        <v>34647.5</v>
      </c>
    </row>
    <row r="2611" ht="10.05" customHeight="1">
      <c r="A2611" s="95" t="inlineStr">
        <is>
          <t>CEREALES</t>
        </is>
      </c>
      <c r="B2611" s="95" t="inlineStr">
        <is>
          <t>TRITICALE</t>
        </is>
      </c>
      <c r="C2611" s="2119" t="n">
        <v>2009</v>
      </c>
      <c r="D2611" s="95" t="inlineStr">
        <is>
          <t>2008/09</t>
        </is>
      </c>
      <c r="E2611" s="2120" t="n">
        <v>2</v>
      </c>
      <c r="F2611" s="161" t="n">
        <v>35355</v>
      </c>
      <c r="G2611" s="161" t="n">
        <v>29161.6</v>
      </c>
    </row>
    <row r="2612" ht="10.05" customHeight="1">
      <c r="A2612" s="95" t="inlineStr">
        <is>
          <t>CEREALES</t>
        </is>
      </c>
      <c r="B2612" s="95" t="inlineStr">
        <is>
          <t>TRITICALE</t>
        </is>
      </c>
      <c r="C2612" s="2119" t="n">
        <v>2009</v>
      </c>
      <c r="D2612" s="95" t="inlineStr">
        <is>
          <t>2008/09</t>
        </is>
      </c>
      <c r="E2612" s="2120" t="n">
        <v>3</v>
      </c>
      <c r="F2612" s="161" t="n">
        <v>42548.6</v>
      </c>
      <c r="G2612" s="161" t="n">
        <v>24568.3</v>
      </c>
    </row>
    <row r="2613" ht="10.05" customHeight="1">
      <c r="A2613" s="95" t="inlineStr">
        <is>
          <t>CEREALES</t>
        </is>
      </c>
      <c r="B2613" s="95" t="inlineStr">
        <is>
          <t>TRITICALE</t>
        </is>
      </c>
      <c r="C2613" s="2119" t="n">
        <v>2009</v>
      </c>
      <c r="D2613" s="95" t="inlineStr">
        <is>
          <t>2008/09</t>
        </is>
      </c>
      <c r="E2613" s="2120" t="n">
        <v>4</v>
      </c>
      <c r="F2613" s="161" t="n">
        <v>46468.9</v>
      </c>
      <c r="G2613" s="161" t="n">
        <v>19641</v>
      </c>
    </row>
    <row r="2614" ht="10.05" customHeight="1">
      <c r="A2614" s="95" t="inlineStr">
        <is>
          <t>CEREALES</t>
        </is>
      </c>
      <c r="B2614" s="95" t="inlineStr">
        <is>
          <t>TRITICALE</t>
        </is>
      </c>
      <c r="C2614" s="2119" t="n">
        <v>2009</v>
      </c>
      <c r="D2614" s="95" t="inlineStr">
        <is>
          <t>2008/09</t>
        </is>
      </c>
      <c r="E2614" s="2120" t="n">
        <v>5</v>
      </c>
      <c r="F2614" s="161" t="n">
        <v>41907.4</v>
      </c>
      <c r="G2614" s="161" t="n">
        <v>14305.2</v>
      </c>
    </row>
    <row r="2615" ht="10.05" customHeight="1">
      <c r="A2615" s="95" t="inlineStr">
        <is>
          <t>CEREALES</t>
        </is>
      </c>
      <c r="B2615" s="95" t="inlineStr">
        <is>
          <t>TRITICALE</t>
        </is>
      </c>
      <c r="C2615" s="2119" t="n">
        <v>2009</v>
      </c>
      <c r="D2615" s="95" t="inlineStr">
        <is>
          <t>2008/09</t>
        </is>
      </c>
      <c r="E2615" s="2120" t="n">
        <v>6</v>
      </c>
      <c r="F2615" s="161" t="n">
        <v>38250.3</v>
      </c>
      <c r="G2615" s="161" t="n">
        <v>11579.3</v>
      </c>
    </row>
    <row r="2616" ht="10.05" customHeight="1">
      <c r="A2616" s="95" t="inlineStr">
        <is>
          <t>CEREALES</t>
        </is>
      </c>
      <c r="B2616" s="95" t="inlineStr">
        <is>
          <t>TRITICALE</t>
        </is>
      </c>
      <c r="C2616" s="2119" t="n">
        <v>2009</v>
      </c>
      <c r="D2616" s="95" t="inlineStr">
        <is>
          <t>2009/10</t>
        </is>
      </c>
      <c r="E2616" s="2120" t="n">
        <v>7</v>
      </c>
      <c r="F2616" s="161" t="n">
        <v>31523.1</v>
      </c>
      <c r="G2616" s="161" t="n">
        <v>24872.5</v>
      </c>
    </row>
    <row r="2617" ht="10.05" customHeight="1">
      <c r="A2617" s="95" t="inlineStr">
        <is>
          <t>CEREALES</t>
        </is>
      </c>
      <c r="B2617" s="95" t="inlineStr">
        <is>
          <t>TRITICALE</t>
        </is>
      </c>
      <c r="C2617" s="2119" t="n">
        <v>2009</v>
      </c>
      <c r="D2617" s="95" t="inlineStr">
        <is>
          <t>2009/10</t>
        </is>
      </c>
      <c r="E2617" s="2120" t="n">
        <v>8</v>
      </c>
      <c r="F2617" s="161" t="n">
        <v>51663.7</v>
      </c>
      <c r="G2617" s="161" t="n">
        <v>61697.8</v>
      </c>
    </row>
    <row r="2618" ht="10.05" customHeight="1">
      <c r="A2618" s="95" t="inlineStr">
        <is>
          <t>CEREALES</t>
        </is>
      </c>
      <c r="B2618" s="95" t="inlineStr">
        <is>
          <t>TRITICALE</t>
        </is>
      </c>
      <c r="C2618" s="2119" t="n">
        <v>2009</v>
      </c>
      <c r="D2618" s="95" t="inlineStr">
        <is>
          <t>2009/10</t>
        </is>
      </c>
      <c r="E2618" s="2120" t="n">
        <v>9</v>
      </c>
      <c r="F2618" s="161" t="n">
        <v>67451.5</v>
      </c>
      <c r="G2618" s="161" t="n">
        <v>50745.9</v>
      </c>
    </row>
    <row r="2619" ht="10.05" customHeight="1">
      <c r="A2619" s="95" t="inlineStr">
        <is>
          <t>CEREALES</t>
        </is>
      </c>
      <c r="B2619" s="95" t="inlineStr">
        <is>
          <t>TRITICALE</t>
        </is>
      </c>
      <c r="C2619" s="2119" t="n">
        <v>2009</v>
      </c>
      <c r="D2619" s="95" t="inlineStr">
        <is>
          <t>2009/10</t>
        </is>
      </c>
      <c r="E2619" s="2120" t="n">
        <v>10</v>
      </c>
      <c r="F2619" s="161" t="n">
        <v>71912.39999999999</v>
      </c>
      <c r="G2619" s="161" t="n">
        <v>42518.1</v>
      </c>
    </row>
    <row r="2620" ht="10.05" customHeight="1">
      <c r="A2620" s="95" t="inlineStr">
        <is>
          <t>CEREALES</t>
        </is>
      </c>
      <c r="B2620" s="95" t="inlineStr">
        <is>
          <t>TRITICALE</t>
        </is>
      </c>
      <c r="C2620" s="2119" t="n">
        <v>2009</v>
      </c>
      <c r="D2620" s="95" t="inlineStr">
        <is>
          <t>2009/10</t>
        </is>
      </c>
      <c r="E2620" s="2120" t="n">
        <v>11</v>
      </c>
      <c r="F2620" s="161" t="n">
        <v>59755.2</v>
      </c>
      <c r="G2620" s="161" t="n">
        <v>36494.9</v>
      </c>
    </row>
    <row r="2621" ht="10.05" customHeight="1">
      <c r="A2621" s="95" t="inlineStr">
        <is>
          <t>CEREALES</t>
        </is>
      </c>
      <c r="B2621" s="95" t="inlineStr">
        <is>
          <t>TRITICALE</t>
        </is>
      </c>
      <c r="C2621" s="2119" t="n">
        <v>2009</v>
      </c>
      <c r="D2621" s="95" t="inlineStr">
        <is>
          <t>2009/10</t>
        </is>
      </c>
      <c r="E2621" s="2120" t="n">
        <v>12</v>
      </c>
      <c r="F2621" s="161" t="n">
        <v>62565.9</v>
      </c>
      <c r="G2621" s="161" t="n">
        <v>30788.6</v>
      </c>
    </row>
    <row r="2622" ht="10.05" customHeight="1">
      <c r="A2622" s="95" t="inlineStr">
        <is>
          <t>CEREALES</t>
        </is>
      </c>
      <c r="B2622" s="95" t="inlineStr">
        <is>
          <t>TRITICALE</t>
        </is>
      </c>
      <c r="C2622" s="2119" t="n">
        <v>2010</v>
      </c>
      <c r="D2622" s="95" t="inlineStr">
        <is>
          <t>2009/10</t>
        </is>
      </c>
      <c r="E2622" s="2120" t="n">
        <v>1</v>
      </c>
      <c r="F2622" s="161" t="n">
        <v>58133.6</v>
      </c>
      <c r="G2622" s="161" t="n">
        <v>30634.2</v>
      </c>
    </row>
    <row r="2623" ht="10.05" customHeight="1">
      <c r="A2623" s="95" t="inlineStr">
        <is>
          <t>CEREALES</t>
        </is>
      </c>
      <c r="B2623" s="95" t="inlineStr">
        <is>
          <t>TRITICALE</t>
        </is>
      </c>
      <c r="C2623" s="2119" t="n">
        <v>2010</v>
      </c>
      <c r="D2623" s="95" t="inlineStr">
        <is>
          <t>2009/10</t>
        </is>
      </c>
      <c r="E2623" s="2120" t="n">
        <v>2</v>
      </c>
      <c r="F2623" s="161" t="n">
        <v>46257.7</v>
      </c>
      <c r="G2623" s="161" t="n">
        <v>25573.4</v>
      </c>
    </row>
    <row r="2624" ht="10.05" customHeight="1">
      <c r="A2624" s="95" t="inlineStr">
        <is>
          <t>CEREALES</t>
        </is>
      </c>
      <c r="B2624" s="95" t="inlineStr">
        <is>
          <t>TRITICALE</t>
        </is>
      </c>
      <c r="C2624" s="2119" t="n">
        <v>2010</v>
      </c>
      <c r="D2624" s="95" t="inlineStr">
        <is>
          <t>2009/10</t>
        </is>
      </c>
      <c r="E2624" s="2120" t="n">
        <v>3</v>
      </c>
      <c r="F2624" s="161" t="n">
        <v>47678</v>
      </c>
      <c r="G2624" s="161" t="n">
        <v>22075.1</v>
      </c>
    </row>
    <row r="2625" ht="10.05" customHeight="1">
      <c r="A2625" s="95" t="inlineStr">
        <is>
          <t>CEREALES</t>
        </is>
      </c>
      <c r="B2625" s="95" t="inlineStr">
        <is>
          <t>TRITICALE</t>
        </is>
      </c>
      <c r="C2625" s="2119" t="n">
        <v>2010</v>
      </c>
      <c r="D2625" s="95" t="inlineStr">
        <is>
          <t>2009/10</t>
        </is>
      </c>
      <c r="E2625" s="2120" t="n">
        <v>4</v>
      </c>
      <c r="F2625" s="161" t="n">
        <v>42015.5</v>
      </c>
      <c r="G2625" s="161" t="n">
        <v>17276.2</v>
      </c>
    </row>
    <row r="2626" ht="10.05" customHeight="1">
      <c r="A2626" s="95" t="inlineStr">
        <is>
          <t>CEREALES</t>
        </is>
      </c>
      <c r="B2626" s="95" t="inlineStr">
        <is>
          <t>TRITICALE</t>
        </is>
      </c>
      <c r="C2626" s="2119" t="n">
        <v>2010</v>
      </c>
      <c r="D2626" s="95" t="inlineStr">
        <is>
          <t>2009/10</t>
        </is>
      </c>
      <c r="E2626" s="2120" t="n">
        <v>5</v>
      </c>
      <c r="F2626" s="161" t="n">
        <v>37329</v>
      </c>
      <c r="G2626" s="161" t="n">
        <v>12157.8</v>
      </c>
    </row>
    <row r="2627" ht="10.05" customHeight="1">
      <c r="A2627" s="95" t="inlineStr">
        <is>
          <t>CEREALES</t>
        </is>
      </c>
      <c r="B2627" s="95" t="inlineStr">
        <is>
          <t>TRITICALE</t>
        </is>
      </c>
      <c r="C2627" s="2119" t="n">
        <v>2010</v>
      </c>
      <c r="D2627" s="95" t="inlineStr">
        <is>
          <t>2009/10</t>
        </is>
      </c>
      <c r="E2627" s="2120" t="n">
        <v>6</v>
      </c>
      <c r="F2627" s="161" t="n">
        <v>31377.2</v>
      </c>
      <c r="G2627" s="161" t="n">
        <v>10216.6</v>
      </c>
    </row>
    <row r="2628" ht="10.05" customHeight="1">
      <c r="A2628" s="95" t="inlineStr">
        <is>
          <t>CEREALES</t>
        </is>
      </c>
      <c r="B2628" s="95" t="inlineStr">
        <is>
          <t>TRITICALE</t>
        </is>
      </c>
      <c r="C2628" s="2119" t="n">
        <v>2010</v>
      </c>
      <c r="D2628" s="95" t="inlineStr">
        <is>
          <t>2010/11</t>
        </is>
      </c>
      <c r="E2628" s="2120" t="n">
        <v>7</v>
      </c>
      <c r="F2628" s="161" t="n">
        <v>29215.09</v>
      </c>
      <c r="G2628" s="161" t="n">
        <v>30586.29</v>
      </c>
    </row>
    <row r="2629" ht="10.05" customHeight="1">
      <c r="A2629" s="95" t="inlineStr">
        <is>
          <t>CEREALES</t>
        </is>
      </c>
      <c r="B2629" s="95" t="inlineStr">
        <is>
          <t>TRITICALE</t>
        </is>
      </c>
      <c r="C2629" s="2119" t="n">
        <v>2010</v>
      </c>
      <c r="D2629" s="95" t="inlineStr">
        <is>
          <t>2010/11</t>
        </is>
      </c>
      <c r="E2629" s="2120" t="n">
        <v>8</v>
      </c>
      <c r="F2629" s="161" t="n">
        <v>60779.405</v>
      </c>
      <c r="G2629" s="161" t="n">
        <v>43099.75</v>
      </c>
    </row>
    <row r="2630" ht="10.05" customHeight="1">
      <c r="A2630" s="95" t="inlineStr">
        <is>
          <t>CEREALES</t>
        </is>
      </c>
      <c r="B2630" s="95" t="inlineStr">
        <is>
          <t>TRITICALE</t>
        </is>
      </c>
      <c r="C2630" s="2119" t="n">
        <v>2010</v>
      </c>
      <c r="D2630" s="95" t="inlineStr">
        <is>
          <t>2010/11</t>
        </is>
      </c>
      <c r="E2630" s="2120" t="n">
        <v>9</v>
      </c>
      <c r="F2630" s="161" t="n">
        <v>67292.227</v>
      </c>
      <c r="G2630" s="161" t="n">
        <v>34907.45</v>
      </c>
    </row>
    <row r="2631" ht="10.05" customHeight="1">
      <c r="A2631" s="95" t="inlineStr">
        <is>
          <t>CEREALES</t>
        </is>
      </c>
      <c r="B2631" s="95" t="inlineStr">
        <is>
          <t>TRITICALE</t>
        </is>
      </c>
      <c r="C2631" s="2119" t="n">
        <v>2010</v>
      </c>
      <c r="D2631" s="95" t="inlineStr">
        <is>
          <t>2010/11</t>
        </is>
      </c>
      <c r="E2631" s="2120" t="n">
        <v>10</v>
      </c>
      <c r="F2631" s="161" t="n">
        <v>57944.339</v>
      </c>
      <c r="G2631" s="161" t="n">
        <v>29028.58</v>
      </c>
    </row>
    <row r="2632" ht="10.05" customHeight="1">
      <c r="A2632" s="95" t="inlineStr">
        <is>
          <t>CEREALES</t>
        </is>
      </c>
      <c r="B2632" s="95" t="inlineStr">
        <is>
          <t>TRITICALE</t>
        </is>
      </c>
      <c r="C2632" s="2119" t="n">
        <v>2010</v>
      </c>
      <c r="D2632" s="95" t="inlineStr">
        <is>
          <t>2010/11</t>
        </is>
      </c>
      <c r="E2632" s="2120" t="n">
        <v>11</v>
      </c>
      <c r="F2632" s="161" t="n">
        <v>53367.5</v>
      </c>
      <c r="G2632" s="161" t="n">
        <v>24414.26</v>
      </c>
    </row>
    <row r="2633" ht="10.05" customHeight="1">
      <c r="A2633" s="95" t="inlineStr">
        <is>
          <t>CEREALES</t>
        </is>
      </c>
      <c r="B2633" s="95" t="inlineStr">
        <is>
          <t>TRITICALE</t>
        </is>
      </c>
      <c r="C2633" s="2119" t="n">
        <v>2010</v>
      </c>
      <c r="D2633" s="95" t="inlineStr">
        <is>
          <t>2010/11</t>
        </is>
      </c>
      <c r="E2633" s="2120" t="n">
        <v>12</v>
      </c>
      <c r="F2633" s="161" t="n">
        <v>44658.305</v>
      </c>
      <c r="G2633" s="161" t="n">
        <v>20842</v>
      </c>
    </row>
    <row r="2634" ht="10.05" customHeight="1">
      <c r="A2634" s="95" t="inlineStr">
        <is>
          <t>CEREALES</t>
        </is>
      </c>
      <c r="B2634" s="95" t="inlineStr">
        <is>
          <t>TRITICALE</t>
        </is>
      </c>
      <c r="C2634" s="2119" t="n">
        <v>2011</v>
      </c>
      <c r="D2634" s="95" t="inlineStr">
        <is>
          <t>2010/11</t>
        </is>
      </c>
      <c r="E2634" s="2120" t="n">
        <v>1</v>
      </c>
      <c r="F2634" s="161" t="n">
        <v>38181.113</v>
      </c>
      <c r="G2634" s="161" t="n">
        <v>19959.56</v>
      </c>
    </row>
    <row r="2635" ht="10.05" customHeight="1">
      <c r="A2635" s="95" t="inlineStr">
        <is>
          <t>CEREALES</t>
        </is>
      </c>
      <c r="B2635" s="95" t="inlineStr">
        <is>
          <t>TRITICALE</t>
        </is>
      </c>
      <c r="C2635" s="2119" t="n">
        <v>2011</v>
      </c>
      <c r="D2635" s="95" t="inlineStr">
        <is>
          <t>2010/11</t>
        </is>
      </c>
      <c r="E2635" s="2120" t="n">
        <v>2</v>
      </c>
      <c r="F2635" s="161" t="n">
        <v>35388.173</v>
      </c>
      <c r="G2635" s="161" t="n">
        <v>16830.77</v>
      </c>
    </row>
    <row r="2636" ht="10.05" customHeight="1">
      <c r="A2636" s="95" t="inlineStr">
        <is>
          <t>CEREALES</t>
        </is>
      </c>
      <c r="B2636" s="95" t="inlineStr">
        <is>
          <t>TRITICALE</t>
        </is>
      </c>
      <c r="C2636" s="2119" t="n">
        <v>2011</v>
      </c>
      <c r="D2636" s="95" t="inlineStr">
        <is>
          <t>2010/11</t>
        </is>
      </c>
      <c r="E2636" s="2120" t="n">
        <v>3</v>
      </c>
      <c r="F2636" s="161" t="n">
        <v>39690.497</v>
      </c>
      <c r="G2636" s="161" t="n">
        <v>14805.16</v>
      </c>
    </row>
    <row r="2637" ht="10.05" customHeight="1">
      <c r="A2637" s="95" t="inlineStr">
        <is>
          <t>CEREALES</t>
        </is>
      </c>
      <c r="B2637" s="95" t="inlineStr">
        <is>
          <t>TRITICALE</t>
        </is>
      </c>
      <c r="C2637" s="2119" t="n">
        <v>2011</v>
      </c>
      <c r="D2637" s="95" t="inlineStr">
        <is>
          <t>2010/11</t>
        </is>
      </c>
      <c r="E2637" s="2120" t="n">
        <v>4</v>
      </c>
      <c r="F2637" s="161" t="n">
        <v>32751.554</v>
      </c>
      <c r="G2637" s="161" t="n">
        <v>14244.184</v>
      </c>
    </row>
    <row r="2638" ht="10.05" customHeight="1">
      <c r="A2638" s="95" t="inlineStr">
        <is>
          <t>CEREALES</t>
        </is>
      </c>
      <c r="B2638" s="95" t="inlineStr">
        <is>
          <t>TRITICALE</t>
        </is>
      </c>
      <c r="C2638" s="2119" t="n">
        <v>2011</v>
      </c>
      <c r="D2638" s="95" t="inlineStr">
        <is>
          <t>2010/11</t>
        </is>
      </c>
      <c r="E2638" s="2120" t="n">
        <v>5</v>
      </c>
      <c r="F2638" s="161" t="n">
        <v>37443.948</v>
      </c>
      <c r="G2638" s="161" t="n">
        <v>15079.245</v>
      </c>
    </row>
    <row r="2639" ht="10.05" customHeight="1">
      <c r="A2639" s="95" t="inlineStr">
        <is>
          <t>CEREALES</t>
        </is>
      </c>
      <c r="B2639" s="95" t="inlineStr">
        <is>
          <t>TRITICALE</t>
        </is>
      </c>
      <c r="C2639" s="2119" t="n">
        <v>2011</v>
      </c>
      <c r="D2639" s="95" t="inlineStr">
        <is>
          <t>2010/11</t>
        </is>
      </c>
      <c r="E2639" s="2120" t="n">
        <v>6</v>
      </c>
      <c r="F2639" s="161" t="n">
        <v>42412.507</v>
      </c>
      <c r="G2639" s="161" t="n">
        <v>12518.067</v>
      </c>
    </row>
    <row r="2640" ht="10.05" customHeight="1">
      <c r="A2640" s="95" t="inlineStr">
        <is>
          <t>CEREALES</t>
        </is>
      </c>
      <c r="B2640" s="95" t="inlineStr">
        <is>
          <t>TRITICALE</t>
        </is>
      </c>
      <c r="C2640" s="2119" t="n">
        <v>2011</v>
      </c>
      <c r="D2640" s="95" t="inlineStr">
        <is>
          <t>2011/12</t>
        </is>
      </c>
      <c r="E2640" s="2120" t="n">
        <v>7</v>
      </c>
      <c r="F2640" s="161" t="n">
        <v>34555.425</v>
      </c>
      <c r="G2640" s="161" t="n">
        <v>23573.308</v>
      </c>
    </row>
    <row r="2641" ht="10.05" customHeight="1">
      <c r="A2641" s="95" t="inlineStr">
        <is>
          <t>CEREALES</t>
        </is>
      </c>
      <c r="B2641" s="95" t="inlineStr">
        <is>
          <t>TRITICALE</t>
        </is>
      </c>
      <c r="C2641" s="2119" t="n">
        <v>2011</v>
      </c>
      <c r="D2641" s="95" t="inlineStr">
        <is>
          <t>2011/12</t>
        </is>
      </c>
      <c r="E2641" s="2120" t="n">
        <v>8</v>
      </c>
      <c r="F2641" s="161" t="n">
        <v>64130.063</v>
      </c>
      <c r="G2641" s="161" t="n">
        <v>42491.693</v>
      </c>
    </row>
    <row r="2642" ht="10.05" customHeight="1">
      <c r="A2642" s="95" t="inlineStr">
        <is>
          <t>CEREALES</t>
        </is>
      </c>
      <c r="B2642" s="95" t="inlineStr">
        <is>
          <t>TRITICALE</t>
        </is>
      </c>
      <c r="C2642" s="2119" t="n">
        <v>2011</v>
      </c>
      <c r="D2642" s="95" t="inlineStr">
        <is>
          <t>2011/12</t>
        </is>
      </c>
      <c r="E2642" s="2120" t="n">
        <v>9</v>
      </c>
      <c r="F2642" s="161" t="n">
        <v>70338.86</v>
      </c>
      <c r="G2642" s="161" t="n">
        <v>35465.907</v>
      </c>
    </row>
    <row r="2643" ht="10.05" customHeight="1">
      <c r="A2643" s="95" t="inlineStr">
        <is>
          <t>CEREALES</t>
        </is>
      </c>
      <c r="B2643" s="95" t="inlineStr">
        <is>
          <t>TRITICALE</t>
        </is>
      </c>
      <c r="C2643" s="2119" t="n">
        <v>2011</v>
      </c>
      <c r="D2643" s="95" t="inlineStr">
        <is>
          <t>2011/12</t>
        </is>
      </c>
      <c r="E2643" s="2120" t="n">
        <v>10</v>
      </c>
      <c r="F2643" s="161" t="n">
        <v>59633.638</v>
      </c>
      <c r="G2643" s="161" t="n">
        <v>29894.133</v>
      </c>
    </row>
    <row r="2644" ht="10.05" customHeight="1">
      <c r="A2644" s="95" t="inlineStr">
        <is>
          <t>CEREALES</t>
        </is>
      </c>
      <c r="B2644" s="95" t="inlineStr">
        <is>
          <t>TRITICALE</t>
        </is>
      </c>
      <c r="C2644" s="2119" t="n">
        <v>2011</v>
      </c>
      <c r="D2644" s="95" t="inlineStr">
        <is>
          <t>2011/12</t>
        </is>
      </c>
      <c r="E2644" s="2120" t="n">
        <v>11</v>
      </c>
      <c r="F2644" s="161" t="n">
        <v>50343.668</v>
      </c>
      <c r="G2644" s="161" t="n">
        <v>27043.525</v>
      </c>
    </row>
    <row r="2645" ht="10.05" customHeight="1">
      <c r="A2645" s="95" t="inlineStr">
        <is>
          <t>CEREALES</t>
        </is>
      </c>
      <c r="B2645" s="95" t="inlineStr">
        <is>
          <t>TRITICALE</t>
        </is>
      </c>
      <c r="C2645" s="2119" t="n">
        <v>2011</v>
      </c>
      <c r="D2645" s="95" t="inlineStr">
        <is>
          <t>2011/12</t>
        </is>
      </c>
      <c r="E2645" s="2120" t="n">
        <v>12</v>
      </c>
      <c r="F2645" s="161" t="n">
        <v>48639.84</v>
      </c>
      <c r="G2645" s="161" t="n">
        <v>22038.144</v>
      </c>
    </row>
    <row r="2646" ht="10.05" customHeight="1">
      <c r="A2646" s="95" t="inlineStr">
        <is>
          <t>CEREALES</t>
        </is>
      </c>
      <c r="B2646" s="95" t="inlineStr">
        <is>
          <t>TRITICALE</t>
        </is>
      </c>
      <c r="C2646" s="2119" t="n">
        <v>2012</v>
      </c>
      <c r="D2646" s="95" t="inlineStr">
        <is>
          <t>2011/12</t>
        </is>
      </c>
      <c r="E2646" s="2120" t="n">
        <v>1</v>
      </c>
      <c r="F2646" s="161" t="n">
        <v>45802.043</v>
      </c>
      <c r="G2646" s="161" t="n">
        <v>19692.822</v>
      </c>
    </row>
    <row r="2647" ht="10.05" customHeight="1">
      <c r="A2647" s="95" t="inlineStr">
        <is>
          <t>CEREALES</t>
        </is>
      </c>
      <c r="B2647" s="95" t="inlineStr">
        <is>
          <t>TRITICALE</t>
        </is>
      </c>
      <c r="C2647" s="2119" t="n">
        <v>2012</v>
      </c>
      <c r="D2647" s="95" t="inlineStr">
        <is>
          <t>2011/12</t>
        </is>
      </c>
      <c r="E2647" s="2120" t="n">
        <v>2</v>
      </c>
      <c r="F2647" s="161" t="n">
        <v>40189.725</v>
      </c>
      <c r="G2647" s="161" t="n">
        <v>16871.321</v>
      </c>
    </row>
    <row r="2648" ht="10.05" customHeight="1">
      <c r="A2648" s="95" t="inlineStr">
        <is>
          <t>CEREALES</t>
        </is>
      </c>
      <c r="B2648" s="95" t="inlineStr">
        <is>
          <t>TRITICALE</t>
        </is>
      </c>
      <c r="C2648" s="2119" t="n">
        <v>2012</v>
      </c>
      <c r="D2648" s="95" t="inlineStr">
        <is>
          <t>2011/12</t>
        </is>
      </c>
      <c r="E2648" s="2120" t="n">
        <v>3</v>
      </c>
      <c r="F2648" s="161" t="n">
        <v>44981.925</v>
      </c>
      <c r="G2648" s="161" t="n">
        <v>15895.626</v>
      </c>
    </row>
    <row r="2649" ht="10.05" customHeight="1">
      <c r="A2649" s="95" t="inlineStr">
        <is>
          <t>CEREALES</t>
        </is>
      </c>
      <c r="B2649" s="95" t="inlineStr">
        <is>
          <t>TRITICALE</t>
        </is>
      </c>
      <c r="C2649" s="2119" t="n">
        <v>2012</v>
      </c>
      <c r="D2649" s="95" t="inlineStr">
        <is>
          <t>2011/12</t>
        </is>
      </c>
      <c r="E2649" s="2120" t="n">
        <v>4</v>
      </c>
      <c r="F2649" s="161" t="n">
        <v>42878.193</v>
      </c>
      <c r="G2649" s="161" t="n">
        <v>15012.545</v>
      </c>
    </row>
    <row r="2650" ht="10.05" customHeight="1">
      <c r="A2650" s="95" t="inlineStr">
        <is>
          <t>CEREALES</t>
        </is>
      </c>
      <c r="B2650" s="95" t="inlineStr">
        <is>
          <t>TRITICALE</t>
        </is>
      </c>
      <c r="C2650" s="2119" t="n">
        <v>2012</v>
      </c>
      <c r="D2650" s="95" t="inlineStr">
        <is>
          <t>2011/12</t>
        </is>
      </c>
      <c r="E2650" s="2120" t="n">
        <v>5</v>
      </c>
      <c r="F2650" s="161" t="n">
        <v>42246.739</v>
      </c>
      <c r="G2650" s="161" t="n">
        <v>12942.652</v>
      </c>
    </row>
    <row r="2651" ht="10.05" customHeight="1">
      <c r="A2651" s="95" t="inlineStr">
        <is>
          <t>CEREALES</t>
        </is>
      </c>
      <c r="B2651" s="95" t="inlineStr">
        <is>
          <t>TRITICALE</t>
        </is>
      </c>
      <c r="C2651" s="2119" t="n">
        <v>2012</v>
      </c>
      <c r="D2651" s="95" t="inlineStr">
        <is>
          <t>2011/12</t>
        </is>
      </c>
      <c r="E2651" s="2120" t="n">
        <v>6</v>
      </c>
      <c r="F2651" s="161" t="n">
        <v>34842.721</v>
      </c>
      <c r="G2651" s="161" t="n">
        <v>11203.754</v>
      </c>
    </row>
    <row r="2652" ht="10.05" customHeight="1">
      <c r="A2652" s="95" t="inlineStr">
        <is>
          <t>CEREALES</t>
        </is>
      </c>
      <c r="B2652" s="95" t="inlineStr">
        <is>
          <t>TRITICALE</t>
        </is>
      </c>
      <c r="C2652" s="2119" t="n">
        <v>2012</v>
      </c>
      <c r="D2652" s="95" t="inlineStr">
        <is>
          <t>2012/13</t>
        </is>
      </c>
      <c r="E2652" s="2120" t="n">
        <v>7</v>
      </c>
      <c r="F2652" s="161" t="n">
        <v>29632.176</v>
      </c>
      <c r="G2652" s="161" t="n">
        <v>26302.548</v>
      </c>
    </row>
    <row r="2653" ht="10.05" customHeight="1">
      <c r="A2653" s="95" t="inlineStr">
        <is>
          <t>CEREALES</t>
        </is>
      </c>
      <c r="B2653" s="95" t="inlineStr">
        <is>
          <t>TRITICALE</t>
        </is>
      </c>
      <c r="C2653" s="2119" t="n">
        <v>2012</v>
      </c>
      <c r="D2653" s="95" t="inlineStr">
        <is>
          <t>2012/13</t>
        </is>
      </c>
      <c r="E2653" s="2120" t="n">
        <v>8</v>
      </c>
      <c r="F2653" s="161" t="n">
        <v>64316.996</v>
      </c>
      <c r="G2653" s="161" t="n">
        <v>57860.058</v>
      </c>
    </row>
    <row r="2654" ht="10.05" customHeight="1">
      <c r="A2654" s="95" t="inlineStr">
        <is>
          <t>CEREALES</t>
        </is>
      </c>
      <c r="B2654" s="95" t="inlineStr">
        <is>
          <t>TRITICALE</t>
        </is>
      </c>
      <c r="C2654" s="2119" t="n">
        <v>2012</v>
      </c>
      <c r="D2654" s="95" t="inlineStr">
        <is>
          <t>2012/13</t>
        </is>
      </c>
      <c r="E2654" s="2120" t="n">
        <v>9</v>
      </c>
      <c r="F2654" s="161" t="n">
        <v>71052.701</v>
      </c>
      <c r="G2654" s="161" t="n">
        <v>52463.84</v>
      </c>
    </row>
    <row r="2655" ht="10.05" customHeight="1">
      <c r="A2655" s="95" t="inlineStr">
        <is>
          <t>CEREALES</t>
        </is>
      </c>
      <c r="B2655" s="95" t="inlineStr">
        <is>
          <t>TRITICALE</t>
        </is>
      </c>
      <c r="C2655" s="2119" t="n">
        <v>2012</v>
      </c>
      <c r="D2655" s="95" t="inlineStr">
        <is>
          <t>2012/13</t>
        </is>
      </c>
      <c r="E2655" s="2120" t="n">
        <v>10</v>
      </c>
      <c r="F2655" s="161" t="n">
        <v>83991.086</v>
      </c>
      <c r="G2655" s="161" t="n">
        <v>39413.626</v>
      </c>
    </row>
    <row r="2656" ht="10.05" customHeight="1">
      <c r="A2656" s="95" t="inlineStr">
        <is>
          <t>CEREALES</t>
        </is>
      </c>
      <c r="B2656" s="95" t="inlineStr">
        <is>
          <t>TRITICALE</t>
        </is>
      </c>
      <c r="C2656" s="2119" t="n">
        <v>2012</v>
      </c>
      <c r="D2656" s="95" t="inlineStr">
        <is>
          <t>2012/13</t>
        </is>
      </c>
      <c r="E2656" s="2120" t="n">
        <v>11</v>
      </c>
      <c r="F2656" s="161" t="n">
        <v>69764.823</v>
      </c>
      <c r="G2656" s="161" t="n">
        <v>33014.79</v>
      </c>
    </row>
    <row r="2657" ht="10.05" customHeight="1">
      <c r="A2657" s="95" t="inlineStr">
        <is>
          <t>CEREALES</t>
        </is>
      </c>
      <c r="B2657" s="95" t="inlineStr">
        <is>
          <t>TRITICALE</t>
        </is>
      </c>
      <c r="C2657" s="2119" t="n">
        <v>2012</v>
      </c>
      <c r="D2657" s="95" t="inlineStr">
        <is>
          <t>2012/13</t>
        </is>
      </c>
      <c r="E2657" s="2120" t="n">
        <v>12</v>
      </c>
      <c r="F2657" s="161" t="n">
        <v>58509.621</v>
      </c>
      <c r="G2657" s="161" t="n">
        <v>29760.122</v>
      </c>
    </row>
    <row r="2658" ht="10.05" customHeight="1">
      <c r="A2658" s="95" t="inlineStr">
        <is>
          <t>CEREALES</t>
        </is>
      </c>
      <c r="B2658" s="95" t="inlineStr">
        <is>
          <t>TRITICALE</t>
        </is>
      </c>
      <c r="C2658" s="2119" t="n">
        <v>2013</v>
      </c>
      <c r="D2658" s="95" t="inlineStr">
        <is>
          <t>2012/13</t>
        </is>
      </c>
      <c r="E2658" s="2120" t="n">
        <v>1</v>
      </c>
      <c r="F2658" s="161" t="n">
        <v>71709.486</v>
      </c>
      <c r="G2658" s="161" t="n">
        <v>25507.642</v>
      </c>
    </row>
    <row r="2659" ht="10.05" customHeight="1">
      <c r="A2659" s="95" t="inlineStr">
        <is>
          <t>CEREALES</t>
        </is>
      </c>
      <c r="B2659" s="95" t="inlineStr">
        <is>
          <t>TRITICALE</t>
        </is>
      </c>
      <c r="C2659" s="2119" t="n">
        <v>2013</v>
      </c>
      <c r="D2659" s="95" t="inlineStr">
        <is>
          <t>2012/13</t>
        </is>
      </c>
      <c r="E2659" s="2120" t="n">
        <v>2</v>
      </c>
      <c r="F2659" s="161" t="n">
        <v>59551.614</v>
      </c>
      <c r="G2659" s="161" t="n">
        <v>20964.998</v>
      </c>
    </row>
    <row r="2660" ht="10.05" customHeight="1">
      <c r="A2660" s="95" t="inlineStr">
        <is>
          <t>CEREALES</t>
        </is>
      </c>
      <c r="B2660" s="95" t="inlineStr">
        <is>
          <t>TRITICALE</t>
        </is>
      </c>
      <c r="C2660" s="2119" t="n">
        <v>2013</v>
      </c>
      <c r="D2660" s="95" t="inlineStr">
        <is>
          <t>2012/13</t>
        </is>
      </c>
      <c r="E2660" s="2120" t="n">
        <v>3</v>
      </c>
      <c r="F2660" s="161" t="n">
        <v>58595.969</v>
      </c>
      <c r="G2660" s="161" t="n">
        <v>22062.582</v>
      </c>
    </row>
    <row r="2661" ht="10.05" customHeight="1">
      <c r="A2661" s="95" t="inlineStr">
        <is>
          <t>CEREALES</t>
        </is>
      </c>
      <c r="B2661" s="95" t="inlineStr">
        <is>
          <t>TRITICALE</t>
        </is>
      </c>
      <c r="C2661" s="2119" t="n">
        <v>2013</v>
      </c>
      <c r="D2661" s="95" t="inlineStr">
        <is>
          <t>2012/13</t>
        </is>
      </c>
      <c r="E2661" s="2120" t="n">
        <v>4</v>
      </c>
      <c r="F2661" s="161" t="n">
        <v>56246.447</v>
      </c>
      <c r="G2661" s="161" t="n">
        <v>19675.929</v>
      </c>
    </row>
    <row r="2662" ht="10.05" customHeight="1">
      <c r="A2662" s="95" t="inlineStr">
        <is>
          <t>CEREALES</t>
        </is>
      </c>
      <c r="B2662" s="95" t="inlineStr">
        <is>
          <t>TRITICALE</t>
        </is>
      </c>
      <c r="C2662" s="2119" t="n">
        <v>2013</v>
      </c>
      <c r="D2662" s="95" t="inlineStr">
        <is>
          <t>2012/13</t>
        </is>
      </c>
      <c r="E2662" s="2120" t="n">
        <v>5</v>
      </c>
      <c r="F2662" s="161" t="n">
        <v>53787.799</v>
      </c>
      <c r="G2662" s="161" t="n">
        <v>17339.912</v>
      </c>
    </row>
    <row r="2663" ht="10.05" customHeight="1">
      <c r="A2663" s="95" t="inlineStr">
        <is>
          <t>CEREALES</t>
        </is>
      </c>
      <c r="B2663" s="95" t="inlineStr">
        <is>
          <t>TRITICALE</t>
        </is>
      </c>
      <c r="C2663" s="2119" t="n">
        <v>2013</v>
      </c>
      <c r="D2663" s="95" t="inlineStr">
        <is>
          <t>2012/13</t>
        </is>
      </c>
      <c r="E2663" s="2120" t="n">
        <v>6</v>
      </c>
      <c r="F2663" s="161" t="n">
        <v>46958.893</v>
      </c>
      <c r="G2663" s="161" t="n">
        <v>16192.346</v>
      </c>
    </row>
    <row r="2664" ht="10.05" customHeight="1">
      <c r="A2664" s="95" t="inlineStr">
        <is>
          <t>CEREALES</t>
        </is>
      </c>
      <c r="B2664" s="95" t="inlineStr">
        <is>
          <t>TRITICALE</t>
        </is>
      </c>
      <c r="C2664" s="2119" t="n">
        <v>2013</v>
      </c>
      <c r="D2664" s="95" t="inlineStr">
        <is>
          <t>2013/14</t>
        </is>
      </c>
      <c r="E2664" s="2120" t="n">
        <v>7</v>
      </c>
      <c r="F2664" s="161" t="n">
        <v>46574.512</v>
      </c>
      <c r="G2664" s="161" t="n">
        <v>14043.929</v>
      </c>
    </row>
    <row r="2665" ht="10.05" customHeight="1">
      <c r="A2665" s="95" t="inlineStr">
        <is>
          <t>CEREALES</t>
        </is>
      </c>
      <c r="B2665" s="95" t="inlineStr">
        <is>
          <t>TRITICALE</t>
        </is>
      </c>
      <c r="C2665" s="2119" t="n">
        <v>2013</v>
      </c>
      <c r="D2665" s="95" t="inlineStr">
        <is>
          <t>2013/14</t>
        </is>
      </c>
      <c r="E2665" s="2120" t="n">
        <v>8</v>
      </c>
      <c r="F2665" s="161" t="n">
        <v>60156.689</v>
      </c>
      <c r="G2665" s="161" t="n">
        <v>49799.759</v>
      </c>
    </row>
    <row r="2666" ht="10.05" customHeight="1">
      <c r="A2666" s="95" t="inlineStr">
        <is>
          <t>CEREALES</t>
        </is>
      </c>
      <c r="B2666" s="95" t="inlineStr">
        <is>
          <t>TRITICALE</t>
        </is>
      </c>
      <c r="C2666" s="2119" t="n">
        <v>2013</v>
      </c>
      <c r="D2666" s="95" t="inlineStr">
        <is>
          <t>2013/14</t>
        </is>
      </c>
      <c r="E2666" s="2120" t="n">
        <v>9</v>
      </c>
      <c r="F2666" s="161" t="n">
        <v>61579.276</v>
      </c>
      <c r="G2666" s="161" t="n">
        <v>44874.7</v>
      </c>
    </row>
    <row r="2667" ht="10.05" customHeight="1">
      <c r="A2667" s="95" t="inlineStr">
        <is>
          <t>CEREALES</t>
        </is>
      </c>
      <c r="B2667" s="95" t="inlineStr">
        <is>
          <t>TRITICALE</t>
        </is>
      </c>
      <c r="C2667" s="2119" t="n">
        <v>2013</v>
      </c>
      <c r="D2667" s="95" t="inlineStr">
        <is>
          <t>2013/14</t>
        </is>
      </c>
      <c r="E2667" s="2120" t="n">
        <v>10</v>
      </c>
      <c r="F2667" s="161" t="n">
        <v>70662.042</v>
      </c>
      <c r="G2667" s="161" t="n">
        <v>37859.737</v>
      </c>
    </row>
    <row r="2668" ht="10.05" customHeight="1">
      <c r="A2668" s="95" t="inlineStr">
        <is>
          <t>CEREALES</t>
        </is>
      </c>
      <c r="B2668" s="95" t="inlineStr">
        <is>
          <t>TRITICALE</t>
        </is>
      </c>
      <c r="C2668" s="2119" t="n">
        <v>2013</v>
      </c>
      <c r="D2668" s="95" t="inlineStr">
        <is>
          <t>2013/14</t>
        </is>
      </c>
      <c r="E2668" s="2120" t="n">
        <v>11</v>
      </c>
      <c r="F2668" s="161" t="n">
        <v>55152.263</v>
      </c>
      <c r="G2668" s="161" t="n">
        <v>36812.691</v>
      </c>
    </row>
    <row r="2669" ht="10.05" customHeight="1">
      <c r="A2669" s="95" t="inlineStr">
        <is>
          <t>CEREALES</t>
        </is>
      </c>
      <c r="B2669" s="95" t="inlineStr">
        <is>
          <t>TRITICALE</t>
        </is>
      </c>
      <c r="C2669" s="2119" t="n">
        <v>2013</v>
      </c>
      <c r="D2669" s="95" t="inlineStr">
        <is>
          <t>2013/14</t>
        </is>
      </c>
      <c r="E2669" s="2120" t="n">
        <v>12</v>
      </c>
      <c r="F2669" s="161" t="n">
        <v>50822.243</v>
      </c>
      <c r="G2669" s="161" t="n">
        <v>32255.906</v>
      </c>
    </row>
    <row r="2670" ht="10.05" customHeight="1">
      <c r="A2670" s="95" t="inlineStr">
        <is>
          <t>CEREALES</t>
        </is>
      </c>
      <c r="B2670" s="95" t="inlineStr">
        <is>
          <t>TRITICALE</t>
        </is>
      </c>
      <c r="C2670" s="2119" t="n">
        <v>2014</v>
      </c>
      <c r="D2670" s="95" t="inlineStr">
        <is>
          <t>2013/14</t>
        </is>
      </c>
      <c r="E2670" s="2120" t="n">
        <v>1</v>
      </c>
      <c r="F2670" s="161" t="n">
        <v>48184.341</v>
      </c>
      <c r="G2670" s="161" t="n">
        <v>29604.363</v>
      </c>
    </row>
    <row r="2671" ht="10.05" customHeight="1">
      <c r="A2671" s="95" t="inlineStr">
        <is>
          <t>CEREALES</t>
        </is>
      </c>
      <c r="B2671" s="95" t="inlineStr">
        <is>
          <t>TRITICALE</t>
        </is>
      </c>
      <c r="C2671" s="2119" t="n">
        <v>2014</v>
      </c>
      <c r="D2671" s="95" t="inlineStr">
        <is>
          <t>2013/14</t>
        </is>
      </c>
      <c r="E2671" s="2120" t="n">
        <v>2</v>
      </c>
      <c r="F2671" s="161" t="n">
        <v>38770.725</v>
      </c>
      <c r="G2671" s="161" t="n">
        <v>24344.409</v>
      </c>
    </row>
    <row r="2672" ht="10.05" customHeight="1">
      <c r="A2672" s="95" t="inlineStr">
        <is>
          <t>CEREALES</t>
        </is>
      </c>
      <c r="B2672" s="95" t="inlineStr">
        <is>
          <t>TRITICALE</t>
        </is>
      </c>
      <c r="C2672" s="2119" t="n">
        <v>2014</v>
      </c>
      <c r="D2672" s="95" t="inlineStr">
        <is>
          <t>2013/14</t>
        </is>
      </c>
      <c r="E2672" s="2120" t="n">
        <v>3</v>
      </c>
      <c r="F2672" s="161" t="n">
        <v>39523.407</v>
      </c>
      <c r="G2672" s="161" t="n">
        <v>19751.013</v>
      </c>
    </row>
    <row r="2673" ht="10.05" customHeight="1">
      <c r="A2673" s="95" t="inlineStr">
        <is>
          <t>CEREALES</t>
        </is>
      </c>
      <c r="B2673" s="95" t="inlineStr">
        <is>
          <t>TRITICALE</t>
        </is>
      </c>
      <c r="C2673" s="2119" t="n">
        <v>2014</v>
      </c>
      <c r="D2673" s="95" t="inlineStr">
        <is>
          <t>2013/14</t>
        </is>
      </c>
      <c r="E2673" s="2120" t="n">
        <v>4</v>
      </c>
      <c r="F2673" s="161" t="n">
        <v>39991.63</v>
      </c>
      <c r="G2673" s="161" t="n">
        <v>17000.454</v>
      </c>
    </row>
    <row r="2674" ht="10.05" customHeight="1">
      <c r="A2674" s="95" t="inlineStr">
        <is>
          <t>CEREALES</t>
        </is>
      </c>
      <c r="B2674" s="95" t="inlineStr">
        <is>
          <t>TRITICALE</t>
        </is>
      </c>
      <c r="C2674" s="2119" t="n">
        <v>2014</v>
      </c>
      <c r="D2674" s="95" t="inlineStr">
        <is>
          <t>2013/14</t>
        </is>
      </c>
      <c r="E2674" s="2120" t="n">
        <v>5</v>
      </c>
      <c r="F2674" s="161" t="n">
        <v>36639.623</v>
      </c>
      <c r="G2674" s="161" t="n">
        <v>15646.188</v>
      </c>
    </row>
    <row r="2675" ht="10.05" customHeight="1">
      <c r="A2675" s="95" t="inlineStr">
        <is>
          <t>CEREALES</t>
        </is>
      </c>
      <c r="B2675" s="95" t="inlineStr">
        <is>
          <t>TRITICALE</t>
        </is>
      </c>
      <c r="C2675" s="2119" t="n">
        <v>2014</v>
      </c>
      <c r="D2675" s="95" t="inlineStr">
        <is>
          <t>2013/14</t>
        </is>
      </c>
      <c r="E2675" s="2120" t="n">
        <v>6</v>
      </c>
      <c r="F2675" s="161" t="n">
        <v>40870.908</v>
      </c>
      <c r="G2675" s="161" t="n">
        <v>13002.98</v>
      </c>
    </row>
    <row r="2676" ht="10.05" customHeight="1">
      <c r="A2676" s="95" t="inlineStr">
        <is>
          <t>CEREALES</t>
        </is>
      </c>
      <c r="B2676" s="95" t="inlineStr">
        <is>
          <t>TRITICALE</t>
        </is>
      </c>
      <c r="C2676" s="2119" t="n">
        <v>2014</v>
      </c>
      <c r="D2676" s="95" t="inlineStr">
        <is>
          <t>2014/15</t>
        </is>
      </c>
      <c r="E2676" s="2120" t="n">
        <v>7</v>
      </c>
      <c r="F2676" s="161" t="n">
        <v>36097.235</v>
      </c>
      <c r="G2676" s="161" t="n">
        <v>25533.574</v>
      </c>
    </row>
    <row r="2677" ht="10.05" customHeight="1">
      <c r="A2677" s="95" t="inlineStr">
        <is>
          <t>CEREALES</t>
        </is>
      </c>
      <c r="B2677" s="95" t="inlineStr">
        <is>
          <t>TRITICALE</t>
        </is>
      </c>
      <c r="C2677" s="2119" t="n">
        <v>2014</v>
      </c>
      <c r="D2677" s="95" t="inlineStr">
        <is>
          <t>2014/15</t>
        </is>
      </c>
      <c r="E2677" s="2120" t="n">
        <v>8</v>
      </c>
      <c r="F2677" s="161" t="n">
        <v>52732.154</v>
      </c>
      <c r="G2677" s="161" t="n">
        <v>50888.432</v>
      </c>
    </row>
    <row r="2678" ht="10.05" customHeight="1">
      <c r="A2678" s="95" t="inlineStr">
        <is>
          <t>CEREALES</t>
        </is>
      </c>
      <c r="B2678" s="95" t="inlineStr">
        <is>
          <t>TRITICALE</t>
        </is>
      </c>
      <c r="C2678" s="2119" t="n">
        <v>2014</v>
      </c>
      <c r="D2678" s="95" t="inlineStr">
        <is>
          <t>2014/15</t>
        </is>
      </c>
      <c r="E2678" s="2120" t="n">
        <v>9</v>
      </c>
      <c r="F2678" s="161" t="n">
        <v>57439.067</v>
      </c>
      <c r="G2678" s="161" t="n">
        <v>49546.145</v>
      </c>
    </row>
    <row r="2679" ht="10.05" customHeight="1">
      <c r="A2679" s="95" t="inlineStr">
        <is>
          <t>CEREALES</t>
        </is>
      </c>
      <c r="B2679" s="95" t="inlineStr">
        <is>
          <t>TRITICALE</t>
        </is>
      </c>
      <c r="C2679" s="2119" t="n">
        <v>2014</v>
      </c>
      <c r="D2679" s="95" t="inlineStr">
        <is>
          <t>2014/15</t>
        </is>
      </c>
      <c r="E2679" s="2120" t="n">
        <v>10</v>
      </c>
      <c r="F2679" s="161" t="n">
        <v>61527.486</v>
      </c>
      <c r="G2679" s="161" t="n">
        <v>46019.424</v>
      </c>
    </row>
    <row r="2680" ht="10.05" customHeight="1">
      <c r="A2680" s="95" t="inlineStr">
        <is>
          <t>CEREALES</t>
        </is>
      </c>
      <c r="B2680" s="95" t="inlineStr">
        <is>
          <t>TRITICALE</t>
        </is>
      </c>
      <c r="C2680" s="2119" t="n">
        <v>2014</v>
      </c>
      <c r="D2680" s="95" t="inlineStr">
        <is>
          <t>2014/15</t>
        </is>
      </c>
      <c r="E2680" s="2120" t="n">
        <v>11</v>
      </c>
      <c r="F2680" s="161" t="n">
        <v>49167.064</v>
      </c>
      <c r="G2680" s="161" t="n">
        <v>41622.408</v>
      </c>
    </row>
    <row r="2681" ht="10.05" customHeight="1">
      <c r="A2681" s="95" t="inlineStr">
        <is>
          <t>CEREALES</t>
        </is>
      </c>
      <c r="B2681" s="95" t="inlineStr">
        <is>
          <t>TRITICALE</t>
        </is>
      </c>
      <c r="C2681" s="2119" t="n">
        <v>2014</v>
      </c>
      <c r="D2681" s="95" t="inlineStr">
        <is>
          <t>2014/15</t>
        </is>
      </c>
      <c r="E2681" s="2120" t="n">
        <v>12</v>
      </c>
      <c r="F2681" s="161" t="n">
        <v>51168.548</v>
      </c>
      <c r="G2681" s="161" t="n">
        <v>36230.698</v>
      </c>
    </row>
    <row r="2682" ht="10.05" customHeight="1">
      <c r="A2682" s="95" t="inlineStr">
        <is>
          <t>CEREALES</t>
        </is>
      </c>
      <c r="B2682" s="95" t="inlineStr">
        <is>
          <t>TRITICALE</t>
        </is>
      </c>
      <c r="C2682" s="2119" t="n">
        <v>2015</v>
      </c>
      <c r="D2682" s="95" t="inlineStr">
        <is>
          <t>2014/15</t>
        </is>
      </c>
      <c r="E2682" s="2120" t="n">
        <v>1</v>
      </c>
      <c r="F2682" s="161" t="n">
        <v>51480.521</v>
      </c>
      <c r="G2682" s="161" t="n">
        <v>32688.737</v>
      </c>
    </row>
    <row r="2683" ht="10.05" customHeight="1">
      <c r="A2683" s="95" t="inlineStr">
        <is>
          <t>CEREALES</t>
        </is>
      </c>
      <c r="B2683" s="95" t="inlineStr">
        <is>
          <t>TRITICALE</t>
        </is>
      </c>
      <c r="C2683" s="2119" t="n">
        <v>2015</v>
      </c>
      <c r="D2683" s="95" t="inlineStr">
        <is>
          <t>2014/15</t>
        </is>
      </c>
      <c r="E2683" s="2120" t="n">
        <v>2</v>
      </c>
      <c r="F2683" s="161" t="n">
        <v>49527.845</v>
      </c>
      <c r="G2683" s="161" t="n">
        <v>30385.94</v>
      </c>
    </row>
    <row r="2684" ht="10.05" customHeight="1">
      <c r="A2684" s="95" t="inlineStr">
        <is>
          <t>CEREALES</t>
        </is>
      </c>
      <c r="B2684" s="95" t="inlineStr">
        <is>
          <t>TRITICALE</t>
        </is>
      </c>
      <c r="C2684" s="2119" t="n">
        <v>2015</v>
      </c>
      <c r="D2684" s="95" t="inlineStr">
        <is>
          <t>2014/15</t>
        </is>
      </c>
      <c r="E2684" s="2120" t="n">
        <v>3</v>
      </c>
      <c r="F2684" s="161" t="n">
        <v>55440.137</v>
      </c>
      <c r="G2684" s="161" t="n">
        <v>24370.153</v>
      </c>
    </row>
    <row r="2685" ht="10.05" customHeight="1">
      <c r="A2685" s="95" t="inlineStr">
        <is>
          <t>CEREALES</t>
        </is>
      </c>
      <c r="B2685" s="95" t="inlineStr">
        <is>
          <t>TRITICALE</t>
        </is>
      </c>
      <c r="C2685" s="2119" t="n">
        <v>2015</v>
      </c>
      <c r="D2685" s="95" t="inlineStr">
        <is>
          <t>2014/15</t>
        </is>
      </c>
      <c r="E2685" s="2120" t="n">
        <v>4</v>
      </c>
      <c r="F2685" s="161" t="n">
        <v>53796.58</v>
      </c>
      <c r="G2685" s="161" t="n">
        <v>22251.938</v>
      </c>
    </row>
    <row r="2686" ht="10.05" customHeight="1">
      <c r="A2686" s="95" t="inlineStr">
        <is>
          <t>CEREALES</t>
        </is>
      </c>
      <c r="B2686" s="95" t="inlineStr">
        <is>
          <t>TRITICALE</t>
        </is>
      </c>
      <c r="C2686" s="2119" t="n">
        <v>2015</v>
      </c>
      <c r="D2686" s="95" t="inlineStr">
        <is>
          <t>2014/15</t>
        </is>
      </c>
      <c r="E2686" s="2120" t="n">
        <v>5</v>
      </c>
      <c r="F2686" s="161" t="n">
        <v>48681.966</v>
      </c>
      <c r="G2686" s="161" t="n">
        <v>18762.228</v>
      </c>
    </row>
    <row r="2687" ht="10.05" customHeight="1">
      <c r="A2687" s="95" t="inlineStr">
        <is>
          <t>CEREALES</t>
        </is>
      </c>
      <c r="B2687" s="95" t="inlineStr">
        <is>
          <t>TRITICALE</t>
        </is>
      </c>
      <c r="C2687" s="2119" t="n">
        <v>2015</v>
      </c>
      <c r="D2687" s="95" t="inlineStr">
        <is>
          <t>2014/15</t>
        </is>
      </c>
      <c r="E2687" s="2120" t="n">
        <v>6</v>
      </c>
      <c r="F2687" s="161" t="n">
        <v>52975.02</v>
      </c>
      <c r="G2687" s="161" t="n">
        <v>17870.911</v>
      </c>
    </row>
    <row r="2688" ht="10.05" customHeight="1">
      <c r="A2688" s="95" t="inlineStr">
        <is>
          <t>CEREALES</t>
        </is>
      </c>
      <c r="B2688" s="95" t="inlineStr">
        <is>
          <t>TRITICALE</t>
        </is>
      </c>
      <c r="C2688" s="2119" t="n">
        <v>2015</v>
      </c>
      <c r="D2688" s="95" t="inlineStr">
        <is>
          <t>2015/16</t>
        </is>
      </c>
      <c r="E2688" s="2120" t="n">
        <v>7</v>
      </c>
      <c r="F2688" s="161" t="n">
        <v>53503.874</v>
      </c>
      <c r="G2688" s="161" t="n">
        <v>36628.555</v>
      </c>
    </row>
    <row r="2689" ht="10.05" customHeight="1">
      <c r="A2689" s="95" t="inlineStr">
        <is>
          <t>CEREALES</t>
        </is>
      </c>
      <c r="B2689" s="95" t="inlineStr">
        <is>
          <t>TRITICALE</t>
        </is>
      </c>
      <c r="C2689" s="2119" t="n">
        <v>2015</v>
      </c>
      <c r="D2689" s="95" t="inlineStr">
        <is>
          <t>2015/16</t>
        </is>
      </c>
      <c r="E2689" s="2120" t="n">
        <v>8</v>
      </c>
      <c r="F2689" s="161" t="n">
        <v>58785.416</v>
      </c>
      <c r="G2689" s="161" t="n">
        <v>50472.79</v>
      </c>
    </row>
    <row r="2690" ht="10.05" customHeight="1">
      <c r="A2690" s="95" t="inlineStr">
        <is>
          <t>CEREALES</t>
        </is>
      </c>
      <c r="B2690" s="95" t="inlineStr">
        <is>
          <t>TRITICALE</t>
        </is>
      </c>
      <c r="C2690" s="2119" t="n">
        <v>2015</v>
      </c>
      <c r="D2690" s="95" t="inlineStr">
        <is>
          <t>2015/16</t>
        </is>
      </c>
      <c r="E2690" s="2120" t="n">
        <v>9</v>
      </c>
      <c r="F2690" s="161" t="n">
        <v>61750.708</v>
      </c>
      <c r="G2690" s="161" t="n">
        <v>45357.283</v>
      </c>
    </row>
    <row r="2691" ht="10.05" customHeight="1">
      <c r="A2691" s="95" t="inlineStr">
        <is>
          <t>CEREALES</t>
        </is>
      </c>
      <c r="B2691" s="95" t="inlineStr">
        <is>
          <t>TRITICALE</t>
        </is>
      </c>
      <c r="C2691" s="2119" t="n">
        <v>2015</v>
      </c>
      <c r="D2691" s="95" t="inlineStr">
        <is>
          <t>2015/16</t>
        </is>
      </c>
      <c r="E2691" s="2120" t="n">
        <v>10</v>
      </c>
      <c r="F2691" s="161" t="n">
        <v>64168.395</v>
      </c>
      <c r="G2691" s="161" t="n">
        <v>40921.83</v>
      </c>
    </row>
    <row r="2692" ht="10.05" customHeight="1">
      <c r="A2692" s="95" t="inlineStr">
        <is>
          <t>CEREALES</t>
        </is>
      </c>
      <c r="B2692" s="95" t="inlineStr">
        <is>
          <t>TRITICALE</t>
        </is>
      </c>
      <c r="C2692" s="2119" t="n">
        <v>2015</v>
      </c>
      <c r="D2692" s="95" t="inlineStr">
        <is>
          <t>2015/16</t>
        </is>
      </c>
      <c r="E2692" s="2120" t="n">
        <v>11</v>
      </c>
      <c r="F2692" s="161" t="n">
        <v>55218.48</v>
      </c>
      <c r="G2692" s="161" t="n">
        <v>38385.55</v>
      </c>
    </row>
    <row r="2693" ht="10.05" customHeight="1">
      <c r="A2693" s="95" t="inlineStr">
        <is>
          <t>CEREALES</t>
        </is>
      </c>
      <c r="B2693" s="95" t="inlineStr">
        <is>
          <t>TRITICALE</t>
        </is>
      </c>
      <c r="C2693" s="2119" t="n">
        <v>2015</v>
      </c>
      <c r="D2693" s="95" t="inlineStr">
        <is>
          <t>2015/16</t>
        </is>
      </c>
      <c r="E2693" s="2120" t="n">
        <v>12</v>
      </c>
      <c r="F2693" s="161" t="n">
        <v>58643.306</v>
      </c>
      <c r="G2693" s="161" t="n">
        <v>33524.643</v>
      </c>
    </row>
    <row r="2694" ht="10.05" customHeight="1">
      <c r="A2694" s="95" t="inlineStr">
        <is>
          <t>CEREALES</t>
        </is>
      </c>
      <c r="B2694" s="95" t="inlineStr">
        <is>
          <t>TRITICALE</t>
        </is>
      </c>
      <c r="C2694" s="2119" t="n">
        <v>2016</v>
      </c>
      <c r="D2694" s="95" t="inlineStr">
        <is>
          <t>2015/16</t>
        </is>
      </c>
      <c r="E2694" s="2120" t="n">
        <v>1</v>
      </c>
      <c r="F2694" s="161" t="n">
        <v>49703.027</v>
      </c>
      <c r="G2694" s="161" t="n">
        <v>28166.842</v>
      </c>
    </row>
    <row r="2695" ht="10.05" customHeight="1">
      <c r="A2695" s="95" t="inlineStr">
        <is>
          <t>CEREALES</t>
        </is>
      </c>
      <c r="B2695" s="95" t="inlineStr">
        <is>
          <t>TRITICALE</t>
        </is>
      </c>
      <c r="C2695" s="2119" t="n">
        <v>2016</v>
      </c>
      <c r="D2695" s="95" t="inlineStr">
        <is>
          <t>2015/16</t>
        </is>
      </c>
      <c r="E2695" s="2120" t="n">
        <v>2</v>
      </c>
      <c r="F2695" s="161" t="n">
        <v>44302.718</v>
      </c>
      <c r="G2695" s="161" t="n">
        <v>25191.023</v>
      </c>
    </row>
    <row r="2696" ht="10.05" customHeight="1">
      <c r="A2696" s="95" t="inlineStr">
        <is>
          <t>CEREALES</t>
        </is>
      </c>
      <c r="B2696" s="95" t="inlineStr">
        <is>
          <t>TRITICALE</t>
        </is>
      </c>
      <c r="C2696" s="2119" t="n">
        <v>2016</v>
      </c>
      <c r="D2696" s="95" t="inlineStr">
        <is>
          <t>2015/16</t>
        </is>
      </c>
      <c r="E2696" s="2120" t="n">
        <v>3</v>
      </c>
      <c r="F2696" s="161" t="n">
        <v>43891.402</v>
      </c>
      <c r="G2696" s="161" t="n">
        <v>21903.573</v>
      </c>
    </row>
    <row r="2697" ht="10.05" customHeight="1">
      <c r="A2697" s="95" t="inlineStr">
        <is>
          <t>CEREALES</t>
        </is>
      </c>
      <c r="B2697" s="95" t="inlineStr">
        <is>
          <t>TRITICALE</t>
        </is>
      </c>
      <c r="C2697" s="2119" t="n">
        <v>2016</v>
      </c>
      <c r="D2697" s="95" t="inlineStr">
        <is>
          <t>2015/16</t>
        </is>
      </c>
      <c r="E2697" s="2120" t="n">
        <v>4</v>
      </c>
      <c r="F2697" s="161" t="n">
        <v>34836.639</v>
      </c>
      <c r="G2697" s="161" t="n">
        <v>19255.364</v>
      </c>
    </row>
    <row r="2698" ht="10.05" customHeight="1">
      <c r="A2698" s="95" t="inlineStr">
        <is>
          <t>CEREALES</t>
        </is>
      </c>
      <c r="B2698" s="95" t="inlineStr">
        <is>
          <t>TRITICALE</t>
        </is>
      </c>
      <c r="C2698" s="2119" t="n">
        <v>2016</v>
      </c>
      <c r="D2698" s="95" t="inlineStr">
        <is>
          <t>2015/16</t>
        </is>
      </c>
      <c r="E2698" s="2120" t="n">
        <v>5</v>
      </c>
      <c r="F2698" s="161" t="n">
        <v>33664.159</v>
      </c>
      <c r="G2698" s="161" t="n">
        <v>18715.497</v>
      </c>
    </row>
    <row r="2699" ht="10.05" customHeight="1">
      <c r="A2699" s="95" t="inlineStr">
        <is>
          <t>CEREALES</t>
        </is>
      </c>
      <c r="B2699" s="95" t="inlineStr">
        <is>
          <t>TRITICALE</t>
        </is>
      </c>
      <c r="C2699" s="2119" t="n">
        <v>2016</v>
      </c>
      <c r="D2699" s="95" t="inlineStr">
        <is>
          <t>2015/16</t>
        </is>
      </c>
      <c r="E2699" s="2120" t="n">
        <v>6</v>
      </c>
      <c r="F2699" s="161" t="n">
        <v>32687.519</v>
      </c>
      <c r="G2699" s="161" t="n">
        <v>17540.998</v>
      </c>
    </row>
    <row r="2700" ht="10.05" customHeight="1">
      <c r="A2700" s="95" t="inlineStr">
        <is>
          <t>CEREALES</t>
        </is>
      </c>
      <c r="B2700" s="95" t="inlineStr">
        <is>
          <t>TRITICALE</t>
        </is>
      </c>
      <c r="C2700" s="2119" t="n">
        <v>2016</v>
      </c>
      <c r="D2700" s="95" t="inlineStr">
        <is>
          <t>2016/17</t>
        </is>
      </c>
      <c r="E2700" s="2120" t="n">
        <v>7</v>
      </c>
      <c r="F2700" s="161" t="n">
        <v>30874.798</v>
      </c>
      <c r="G2700" s="161" t="n">
        <v>17492.666</v>
      </c>
    </row>
    <row r="2701" ht="10.05" customHeight="1">
      <c r="A2701" s="95" t="inlineStr">
        <is>
          <t>CEREALES</t>
        </is>
      </c>
      <c r="B2701" s="95" t="inlineStr">
        <is>
          <t>TRITICALE</t>
        </is>
      </c>
      <c r="C2701" s="2119" t="n">
        <v>2016</v>
      </c>
      <c r="D2701" s="95" t="inlineStr">
        <is>
          <t>2016/17</t>
        </is>
      </c>
      <c r="E2701" s="2120" t="n">
        <v>8</v>
      </c>
      <c r="F2701" s="161" t="n">
        <v>43371.533</v>
      </c>
      <c r="G2701" s="161" t="n">
        <v>41999.326</v>
      </c>
    </row>
    <row r="2702" ht="10.05" customHeight="1">
      <c r="A2702" s="95" t="inlineStr">
        <is>
          <t>CEREALES</t>
        </is>
      </c>
      <c r="B2702" s="95" t="inlineStr">
        <is>
          <t>TRITICALE</t>
        </is>
      </c>
      <c r="C2702" s="2119" t="n">
        <v>2016</v>
      </c>
      <c r="D2702" s="95" t="inlineStr">
        <is>
          <t>2016/17</t>
        </is>
      </c>
      <c r="E2702" s="2120" t="n">
        <v>9</v>
      </c>
      <c r="F2702" s="161" t="n">
        <v>44089.463</v>
      </c>
      <c r="G2702" s="161" t="n">
        <v>39241.699</v>
      </c>
    </row>
    <row r="2703" ht="10.05" customHeight="1">
      <c r="A2703" s="95" t="inlineStr">
        <is>
          <t>CEREALES</t>
        </is>
      </c>
      <c r="B2703" s="95" t="inlineStr">
        <is>
          <t>TRITICALE</t>
        </is>
      </c>
      <c r="C2703" s="2119" t="n">
        <v>2016</v>
      </c>
      <c r="D2703" s="95" t="inlineStr">
        <is>
          <t>2016/17</t>
        </is>
      </c>
      <c r="E2703" s="2120" t="n">
        <v>10</v>
      </c>
      <c r="F2703" s="161" t="n">
        <v>39516.581</v>
      </c>
      <c r="G2703" s="161" t="n">
        <v>32458.693</v>
      </c>
    </row>
    <row r="2704" ht="10.05" customHeight="1">
      <c r="A2704" s="95" t="inlineStr">
        <is>
          <t>CEREALES</t>
        </is>
      </c>
      <c r="B2704" s="95" t="inlineStr">
        <is>
          <t>TRITICALE</t>
        </is>
      </c>
      <c r="C2704" s="2119" t="n">
        <v>2016</v>
      </c>
      <c r="D2704" s="95" t="inlineStr">
        <is>
          <t>2016/17</t>
        </is>
      </c>
      <c r="E2704" s="2120" t="n">
        <v>11</v>
      </c>
      <c r="F2704" s="161" t="n">
        <v>35949.767</v>
      </c>
      <c r="G2704" s="161" t="n">
        <v>28218.571</v>
      </c>
    </row>
    <row r="2705" ht="10.05" customHeight="1">
      <c r="A2705" s="95" t="inlineStr">
        <is>
          <t>CEREALES</t>
        </is>
      </c>
      <c r="B2705" s="95" t="inlineStr">
        <is>
          <t>TRITICALE</t>
        </is>
      </c>
      <c r="C2705" s="2119" t="n">
        <v>2016</v>
      </c>
      <c r="D2705" s="95" t="inlineStr">
        <is>
          <t>2016/17</t>
        </is>
      </c>
      <c r="E2705" s="2120" t="n">
        <v>12</v>
      </c>
      <c r="F2705" s="161" t="n">
        <v>33621.692</v>
      </c>
      <c r="G2705" s="161" t="n">
        <v>23805.795</v>
      </c>
    </row>
    <row r="2706" ht="10.05" customHeight="1">
      <c r="A2706" s="95" t="inlineStr">
        <is>
          <t>CEREALES</t>
        </is>
      </c>
      <c r="B2706" s="95" t="inlineStr">
        <is>
          <t>TRITICALE</t>
        </is>
      </c>
      <c r="C2706" s="2119" t="n">
        <v>2017</v>
      </c>
      <c r="D2706" s="95" t="inlineStr">
        <is>
          <t>2016/17</t>
        </is>
      </c>
      <c r="E2706" s="2120" t="n">
        <v>1</v>
      </c>
      <c r="F2706" s="161" t="n">
        <v>30370.069</v>
      </c>
      <c r="G2706" s="161" t="n">
        <v>24745.983</v>
      </c>
    </row>
    <row r="2707" ht="10.05" customHeight="1">
      <c r="A2707" s="95" t="inlineStr">
        <is>
          <t>CEREALES</t>
        </is>
      </c>
      <c r="B2707" s="95" t="inlineStr">
        <is>
          <t>TRITICALE</t>
        </is>
      </c>
      <c r="C2707" s="2119" t="n">
        <v>2017</v>
      </c>
      <c r="D2707" s="95" t="inlineStr">
        <is>
          <t>2016/17</t>
        </is>
      </c>
      <c r="E2707" s="2120" t="n">
        <v>2</v>
      </c>
      <c r="F2707" s="161" t="n">
        <v>25197.274</v>
      </c>
      <c r="G2707" s="161" t="n">
        <v>21429.646</v>
      </c>
    </row>
    <row r="2708" ht="10.05" customHeight="1">
      <c r="A2708" s="95" t="inlineStr">
        <is>
          <t>CEREALES</t>
        </is>
      </c>
      <c r="B2708" s="95" t="inlineStr">
        <is>
          <t>TRITICALE</t>
        </is>
      </c>
      <c r="C2708" s="2119" t="n">
        <v>2017</v>
      </c>
      <c r="D2708" s="95" t="inlineStr">
        <is>
          <t>2016/17</t>
        </is>
      </c>
      <c r="E2708" s="2120" t="n">
        <v>3</v>
      </c>
      <c r="F2708" s="161" t="n">
        <v>26409.892</v>
      </c>
      <c r="G2708" s="161" t="n">
        <v>18985.331</v>
      </c>
    </row>
    <row r="2709" ht="10.05" customHeight="1">
      <c r="A2709" s="95" t="inlineStr">
        <is>
          <t>CEREALES</t>
        </is>
      </c>
      <c r="B2709" s="95" t="inlineStr">
        <is>
          <t>TRITICALE</t>
        </is>
      </c>
      <c r="C2709" s="2119" t="n">
        <v>2017</v>
      </c>
      <c r="D2709" s="95" t="inlineStr">
        <is>
          <t>2016/17</t>
        </is>
      </c>
      <c r="E2709" s="2120" t="n">
        <v>4</v>
      </c>
      <c r="F2709" s="161" t="n">
        <v>22347.895</v>
      </c>
      <c r="G2709" s="161" t="n">
        <v>15523.572</v>
      </c>
    </row>
    <row r="2710" ht="10.05" customHeight="1">
      <c r="A2710" s="95" t="inlineStr">
        <is>
          <t>CEREALES</t>
        </is>
      </c>
      <c r="B2710" s="95" t="inlineStr">
        <is>
          <t>TRITICALE</t>
        </is>
      </c>
      <c r="C2710" s="2119" t="n">
        <v>2017</v>
      </c>
      <c r="D2710" s="95" t="inlineStr">
        <is>
          <t>2016/17</t>
        </is>
      </c>
      <c r="E2710" s="2120" t="n">
        <v>5</v>
      </c>
      <c r="F2710" s="161" t="n">
        <v>20724.694</v>
      </c>
      <c r="G2710" s="161" t="n">
        <v>13054.425</v>
      </c>
    </row>
    <row r="2711" ht="10.05" customHeight="1">
      <c r="A2711" s="95" t="inlineStr">
        <is>
          <t>CEREALES</t>
        </is>
      </c>
      <c r="B2711" s="95" t="inlineStr">
        <is>
          <t>TRITICALE</t>
        </is>
      </c>
      <c r="C2711" s="2119" t="n">
        <v>2017</v>
      </c>
      <c r="D2711" s="95" t="inlineStr">
        <is>
          <t>2016/17</t>
        </is>
      </c>
      <c r="E2711" s="2120" t="n">
        <v>6</v>
      </c>
      <c r="F2711" s="161" t="n">
        <v>18772.195</v>
      </c>
      <c r="G2711" s="161" t="n">
        <v>12488.401</v>
      </c>
    </row>
    <row r="2712" ht="10.05" customHeight="1">
      <c r="A2712" s="95" t="inlineStr">
        <is>
          <t>CEREALES</t>
        </is>
      </c>
      <c r="B2712" s="95" t="inlineStr">
        <is>
          <t>TRITICALE</t>
        </is>
      </c>
      <c r="C2712" s="2119" t="n">
        <v>2017</v>
      </c>
      <c r="D2712" s="95" t="inlineStr">
        <is>
          <t>2017/18</t>
        </is>
      </c>
      <c r="E2712" s="2120" t="n">
        <v>7</v>
      </c>
      <c r="F2712" s="161" t="n">
        <v>22161.496</v>
      </c>
      <c r="G2712" s="161" t="n">
        <v>25658.563</v>
      </c>
    </row>
    <row r="2713" ht="10.05" customHeight="1">
      <c r="A2713" s="95" t="inlineStr">
        <is>
          <t>CEREALES</t>
        </is>
      </c>
      <c r="B2713" s="95" t="inlineStr">
        <is>
          <t>TRITICALE</t>
        </is>
      </c>
      <c r="C2713" s="2119" t="n">
        <v>2017</v>
      </c>
      <c r="D2713" s="95" t="inlineStr">
        <is>
          <t>2017/18</t>
        </is>
      </c>
      <c r="E2713" s="2120" t="n">
        <v>8</v>
      </c>
      <c r="F2713" s="161" t="n">
        <v>42556.964</v>
      </c>
      <c r="G2713" s="161" t="n">
        <v>50158.903</v>
      </c>
    </row>
    <row r="2714" ht="10.05" customHeight="1">
      <c r="A2714" s="95" t="inlineStr">
        <is>
          <t>CEREALES</t>
        </is>
      </c>
      <c r="B2714" s="95" t="inlineStr">
        <is>
          <t>TRITICALE</t>
        </is>
      </c>
      <c r="C2714" s="2119" t="n">
        <v>2017</v>
      </c>
      <c r="D2714" s="95" t="inlineStr">
        <is>
          <t>2017/18</t>
        </is>
      </c>
      <c r="E2714" s="2120" t="n">
        <v>9</v>
      </c>
      <c r="F2714" s="161" t="n">
        <v>49995.689</v>
      </c>
      <c r="G2714" s="161" t="n">
        <v>44778.185</v>
      </c>
    </row>
    <row r="2715" ht="10.05" customHeight="1">
      <c r="A2715" s="95" t="inlineStr">
        <is>
          <t>CEREALES</t>
        </is>
      </c>
      <c r="B2715" s="95" t="inlineStr">
        <is>
          <t>TRITICALE</t>
        </is>
      </c>
      <c r="C2715" s="2119" t="n">
        <v>2017</v>
      </c>
      <c r="D2715" s="95" t="inlineStr">
        <is>
          <t>2017/18</t>
        </is>
      </c>
      <c r="E2715" s="2120" t="n">
        <v>10</v>
      </c>
      <c r="F2715" s="161" t="n">
        <v>52238.909</v>
      </c>
      <c r="G2715" s="161" t="n">
        <v>39954.536</v>
      </c>
    </row>
    <row r="2716" ht="10.05" customHeight="1">
      <c r="A2716" s="95" t="inlineStr">
        <is>
          <t>CEREALES</t>
        </is>
      </c>
      <c r="B2716" s="95" t="inlineStr">
        <is>
          <t>TRITICALE</t>
        </is>
      </c>
      <c r="C2716" s="2119" t="n">
        <v>2017</v>
      </c>
      <c r="D2716" s="95" t="inlineStr">
        <is>
          <t>2017/18</t>
        </is>
      </c>
      <c r="E2716" s="2120" t="n">
        <v>11</v>
      </c>
      <c r="F2716" s="161" t="n">
        <v>47895.811</v>
      </c>
      <c r="G2716" s="161" t="n">
        <v>31815.623</v>
      </c>
    </row>
    <row r="2717" ht="10.05" customHeight="1">
      <c r="A2717" s="95" t="inlineStr">
        <is>
          <t>CEREALES</t>
        </is>
      </c>
      <c r="B2717" s="95" t="inlineStr">
        <is>
          <t>TRITICALE</t>
        </is>
      </c>
      <c r="C2717" s="2119" t="n">
        <v>2017</v>
      </c>
      <c r="D2717" s="95" t="inlineStr">
        <is>
          <t>2017/18</t>
        </is>
      </c>
      <c r="E2717" s="2120" t="n">
        <v>12</v>
      </c>
      <c r="F2717" s="161" t="n">
        <v>41163.282</v>
      </c>
      <c r="G2717" s="161" t="n">
        <v>26256.125</v>
      </c>
    </row>
    <row r="2718" ht="10.05" customHeight="1">
      <c r="A2718" s="95" t="inlineStr">
        <is>
          <t>CEREALES</t>
        </is>
      </c>
      <c r="B2718" s="95" t="inlineStr">
        <is>
          <t>TRITICALE</t>
        </is>
      </c>
      <c r="C2718" s="2119" t="n">
        <v>2018</v>
      </c>
      <c r="D2718" s="95" t="inlineStr">
        <is>
          <t>2017/18</t>
        </is>
      </c>
      <c r="E2718" s="2120" t="n">
        <v>1</v>
      </c>
      <c r="F2718" s="161" t="n">
        <v>39348.034</v>
      </c>
      <c r="G2718" s="161" t="n">
        <v>23319.846</v>
      </c>
    </row>
    <row r="2719" ht="10.05" customHeight="1">
      <c r="A2719" s="95" t="inlineStr">
        <is>
          <t>CEREALES</t>
        </is>
      </c>
      <c r="B2719" s="95" t="inlineStr">
        <is>
          <t>TRITICALE</t>
        </is>
      </c>
      <c r="C2719" s="2119" t="n">
        <v>2018</v>
      </c>
      <c r="D2719" s="95" t="inlineStr">
        <is>
          <t>2017/18</t>
        </is>
      </c>
      <c r="E2719" s="2120" t="n">
        <v>2</v>
      </c>
      <c r="F2719" s="161" t="n">
        <v>32408.567</v>
      </c>
      <c r="G2719" s="161" t="n">
        <v>21533.654</v>
      </c>
    </row>
    <row r="2720" ht="10.05" customHeight="1">
      <c r="A2720" s="95" t="inlineStr">
        <is>
          <t>CEREALES</t>
        </is>
      </c>
      <c r="B2720" s="95" t="inlineStr">
        <is>
          <t>TRITICALE</t>
        </is>
      </c>
      <c r="C2720" s="2119" t="n">
        <v>2018</v>
      </c>
      <c r="D2720" s="95" t="inlineStr">
        <is>
          <t>2017/18</t>
        </is>
      </c>
      <c r="E2720" s="2120" t="n">
        <v>3</v>
      </c>
      <c r="F2720" s="161" t="n">
        <v>35427.363</v>
      </c>
      <c r="G2720" s="161" t="n">
        <v>18542.244</v>
      </c>
    </row>
    <row r="2721" ht="10.05" customHeight="1">
      <c r="A2721" s="95" t="inlineStr">
        <is>
          <t>CEREALES</t>
        </is>
      </c>
      <c r="B2721" s="95" t="inlineStr">
        <is>
          <t>TRITICALE</t>
        </is>
      </c>
      <c r="C2721" s="2119" t="n">
        <v>2018</v>
      </c>
      <c r="D2721" s="95" t="inlineStr">
        <is>
          <t>2017/18</t>
        </is>
      </c>
      <c r="E2721" s="2120" t="n">
        <v>4</v>
      </c>
      <c r="F2721" s="161" t="n">
        <v>28547.764</v>
      </c>
      <c r="G2721" s="161" t="n">
        <v>16386.202</v>
      </c>
    </row>
    <row r="2722" ht="10.05" customHeight="1">
      <c r="A2722" s="95" t="inlineStr">
        <is>
          <t>CEREALES</t>
        </is>
      </c>
      <c r="B2722" s="95" t="inlineStr">
        <is>
          <t>TRITICALE</t>
        </is>
      </c>
      <c r="C2722" s="2119" t="n">
        <v>2018</v>
      </c>
      <c r="D2722" s="95" t="inlineStr">
        <is>
          <t>2017/18</t>
        </is>
      </c>
      <c r="E2722" s="2120" t="n">
        <v>5</v>
      </c>
      <c r="F2722" s="161" t="n">
        <v>27397.272</v>
      </c>
      <c r="G2722" s="161" t="n">
        <v>14507.494</v>
      </c>
    </row>
    <row r="2723" ht="10.05" customHeight="1">
      <c r="A2723" s="95" t="inlineStr">
        <is>
          <t>CEREALES</t>
        </is>
      </c>
      <c r="B2723" s="95" t="inlineStr">
        <is>
          <t>TRITICALE</t>
        </is>
      </c>
      <c r="C2723" s="2119" t="n">
        <v>2018</v>
      </c>
      <c r="D2723" s="95" t="inlineStr">
        <is>
          <t>2017/18</t>
        </is>
      </c>
      <c r="E2723" s="2120" t="n">
        <v>6</v>
      </c>
      <c r="F2723" s="161" t="n">
        <v>25445.323</v>
      </c>
      <c r="G2723" s="161" t="n">
        <v>13180.344</v>
      </c>
    </row>
    <row r="2724" ht="10.05" customHeight="1">
      <c r="A2724" s="95" t="inlineStr">
        <is>
          <t>CEREALES</t>
        </is>
      </c>
      <c r="B2724" s="95" t="inlineStr">
        <is>
          <t>TRITICALE</t>
        </is>
      </c>
      <c r="C2724" s="2119" t="n">
        <v>2018</v>
      </c>
      <c r="D2724" s="95" t="inlineStr">
        <is>
          <t>2018/19</t>
        </is>
      </c>
      <c r="E2724" s="2120" t="n">
        <v>7</v>
      </c>
      <c r="F2724" s="161" t="n">
        <v>25921.623</v>
      </c>
      <c r="G2724" s="161" t="n">
        <v>30205.319</v>
      </c>
    </row>
    <row r="2725" ht="10.05" customHeight="1">
      <c r="A2725" s="95" t="inlineStr">
        <is>
          <t>CEREALES</t>
        </is>
      </c>
      <c r="B2725" s="95" t="inlineStr">
        <is>
          <t>TRITICALE</t>
        </is>
      </c>
      <c r="C2725" s="2119" t="n">
        <v>2018</v>
      </c>
      <c r="D2725" s="95" t="inlineStr">
        <is>
          <t>2018/19</t>
        </is>
      </c>
      <c r="E2725" s="2120" t="n">
        <v>8</v>
      </c>
      <c r="F2725" s="161" t="n">
        <v>38540.748</v>
      </c>
      <c r="G2725" s="161" t="n">
        <v>36100.898</v>
      </c>
    </row>
    <row r="2726" ht="10.05" customHeight="1">
      <c r="A2726" s="95" t="inlineStr">
        <is>
          <t>CEREALES</t>
        </is>
      </c>
      <c r="B2726" s="95" t="inlineStr">
        <is>
          <t>TRITICALE</t>
        </is>
      </c>
      <c r="C2726" s="2119" t="n">
        <v>2018</v>
      </c>
      <c r="D2726" s="95" t="inlineStr">
        <is>
          <t>2018/19</t>
        </is>
      </c>
      <c r="E2726" s="2120" t="n">
        <v>9</v>
      </c>
      <c r="F2726" s="161" t="n">
        <v>35913.976</v>
      </c>
      <c r="G2726" s="161" t="n">
        <v>32724.919</v>
      </c>
    </row>
    <row r="2727" ht="10.05" customHeight="1">
      <c r="A2727" s="95" t="inlineStr">
        <is>
          <t>CEREALES</t>
        </is>
      </c>
      <c r="B2727" s="95" t="inlineStr">
        <is>
          <t>TRITICALE</t>
        </is>
      </c>
      <c r="C2727" s="2119" t="n">
        <v>2018</v>
      </c>
      <c r="D2727" s="95" t="inlineStr">
        <is>
          <t>2018/19</t>
        </is>
      </c>
      <c r="E2727" s="2120" t="n">
        <v>10</v>
      </c>
      <c r="F2727" s="161" t="n">
        <v>36182.711</v>
      </c>
      <c r="G2727" s="161" t="n">
        <v>26846.244</v>
      </c>
    </row>
    <row r="2728" ht="10.05" customHeight="1">
      <c r="A2728" s="95" t="inlineStr">
        <is>
          <t>CEREALES</t>
        </is>
      </c>
      <c r="B2728" s="95" t="inlineStr">
        <is>
          <t>TRITICALE</t>
        </is>
      </c>
      <c r="C2728" s="2119" t="n">
        <v>2018</v>
      </c>
      <c r="D2728" s="95" t="inlineStr">
        <is>
          <t>2018/19</t>
        </is>
      </c>
      <c r="E2728" s="2120" t="n">
        <v>11</v>
      </c>
      <c r="F2728" s="161" t="n">
        <v>29970.954</v>
      </c>
      <c r="G2728" s="161" t="n">
        <v>24776.701</v>
      </c>
    </row>
    <row r="2729" ht="10.05" customHeight="1">
      <c r="A2729" s="95" t="inlineStr">
        <is>
          <t>CEREALES</t>
        </is>
      </c>
      <c r="B2729" s="95" t="inlineStr">
        <is>
          <t>TRITICALE</t>
        </is>
      </c>
      <c r="C2729" s="2119" t="n">
        <v>2018</v>
      </c>
      <c r="D2729" s="95" t="inlineStr">
        <is>
          <t>2018/19</t>
        </is>
      </c>
      <c r="E2729" s="2120" t="n">
        <v>12</v>
      </c>
      <c r="F2729" s="161" t="n">
        <v>29090.778</v>
      </c>
      <c r="G2729" s="161" t="n">
        <v>25792.27</v>
      </c>
    </row>
    <row r="2730" ht="10.05" customHeight="1">
      <c r="A2730" s="95" t="inlineStr">
        <is>
          <t>CEREALES</t>
        </is>
      </c>
      <c r="B2730" s="95" t="inlineStr">
        <is>
          <t>TRITICALE</t>
        </is>
      </c>
      <c r="C2730" s="2119" t="n">
        <v>2019</v>
      </c>
      <c r="D2730" s="95" t="inlineStr">
        <is>
          <t>2018/19</t>
        </is>
      </c>
      <c r="E2730" s="2120" t="n">
        <v>1</v>
      </c>
      <c r="F2730" s="161" t="n">
        <v>29559.035</v>
      </c>
      <c r="G2730" s="161" t="n">
        <v>20890.292</v>
      </c>
    </row>
    <row r="2731" ht="10.05" customHeight="1">
      <c r="A2731" s="95" t="inlineStr">
        <is>
          <t>CEREALES</t>
        </is>
      </c>
      <c r="B2731" s="95" t="inlineStr">
        <is>
          <t>TRITICALE</t>
        </is>
      </c>
      <c r="C2731" s="2119" t="n">
        <v>2019</v>
      </c>
      <c r="D2731" s="95" t="inlineStr">
        <is>
          <t>2018/19</t>
        </is>
      </c>
      <c r="E2731" s="2120" t="n">
        <v>2</v>
      </c>
      <c r="F2731" s="161" t="n">
        <v>26034.267</v>
      </c>
      <c r="G2731" s="161" t="n">
        <v>19605.276</v>
      </c>
    </row>
    <row r="2732" ht="10.05" customHeight="1">
      <c r="A2732" s="95" t="inlineStr">
        <is>
          <t>CEREALES</t>
        </is>
      </c>
      <c r="B2732" s="95" t="inlineStr">
        <is>
          <t>TRITICALE</t>
        </is>
      </c>
      <c r="C2732" s="2119" t="n">
        <v>2019</v>
      </c>
      <c r="D2732" s="95" t="inlineStr">
        <is>
          <t>2018/19</t>
        </is>
      </c>
      <c r="E2732" s="2120" t="n">
        <v>3</v>
      </c>
      <c r="F2732" s="161" t="n">
        <v>26747.29</v>
      </c>
      <c r="G2732" s="161" t="n">
        <v>15737.866</v>
      </c>
    </row>
    <row r="2733" ht="10.05" customHeight="1">
      <c r="A2733" s="95" t="inlineStr">
        <is>
          <t>CEREALES</t>
        </is>
      </c>
      <c r="B2733" s="95" t="inlineStr">
        <is>
          <t>TRITICALE</t>
        </is>
      </c>
      <c r="C2733" s="2119" t="n">
        <v>2019</v>
      </c>
      <c r="D2733" s="95" t="inlineStr">
        <is>
          <t>2018/19</t>
        </is>
      </c>
      <c r="E2733" s="2120" t="n">
        <v>4</v>
      </c>
      <c r="F2733" s="161" t="n">
        <v>29146.092</v>
      </c>
      <c r="G2733" s="161" t="n">
        <v>13875.904</v>
      </c>
    </row>
    <row r="2734" ht="10.05" customHeight="1">
      <c r="A2734" s="95" t="inlineStr">
        <is>
          <t>CEREALES</t>
        </is>
      </c>
      <c r="B2734" s="95" t="inlineStr">
        <is>
          <t>TRITICALE</t>
        </is>
      </c>
      <c r="C2734" s="2119" t="n">
        <v>2019</v>
      </c>
      <c r="D2734" s="95" t="inlineStr">
        <is>
          <t>2018/19</t>
        </is>
      </c>
      <c r="E2734" s="2120" t="n">
        <v>5</v>
      </c>
      <c r="F2734" s="161" t="n">
        <v>27872.66</v>
      </c>
      <c r="G2734" s="161" t="n">
        <v>12467.481</v>
      </c>
    </row>
    <row r="2735" ht="10.05" customHeight="1">
      <c r="A2735" s="95" t="inlineStr">
        <is>
          <t>CEREALES</t>
        </is>
      </c>
      <c r="B2735" s="95" t="inlineStr">
        <is>
          <t>TRITICALE</t>
        </is>
      </c>
      <c r="C2735" s="2119" t="n">
        <v>2019</v>
      </c>
      <c r="D2735" s="95" t="inlineStr">
        <is>
          <t>2018/19</t>
        </is>
      </c>
      <c r="E2735" s="2120" t="n">
        <v>6</v>
      </c>
      <c r="F2735" s="161" t="n">
        <v>24070.11</v>
      </c>
      <c r="G2735" s="161" t="n">
        <v>11870.395</v>
      </c>
    </row>
    <row r="2736" ht="10.05" customHeight="1">
      <c r="A2736" s="95" t="inlineStr">
        <is>
          <t>CEREALES</t>
        </is>
      </c>
      <c r="B2736" s="95" t="inlineStr">
        <is>
          <t>TRITICALE</t>
        </is>
      </c>
      <c r="C2736" s="2119" t="n">
        <v>2019</v>
      </c>
      <c r="D2736" s="95" t="inlineStr">
        <is>
          <t>2019/20</t>
        </is>
      </c>
      <c r="E2736" s="2120" t="n">
        <v>7</v>
      </c>
      <c r="F2736" s="161" t="n">
        <v>27402.672</v>
      </c>
      <c r="G2736" s="161" t="n">
        <v>29256.795</v>
      </c>
    </row>
    <row r="2737" ht="10.05" customHeight="1">
      <c r="A2737" s="95" t="inlineStr">
        <is>
          <t>CEREALES</t>
        </is>
      </c>
      <c r="B2737" s="95" t="inlineStr">
        <is>
          <t>TRITICALE</t>
        </is>
      </c>
      <c r="C2737" s="2119" t="n">
        <v>2019</v>
      </c>
      <c r="D2737" s="95" t="inlineStr">
        <is>
          <t>2019/20</t>
        </is>
      </c>
      <c r="E2737" s="2120" t="n">
        <v>8</v>
      </c>
      <c r="F2737" s="161" t="n">
        <v>42836.223</v>
      </c>
      <c r="G2737" s="161" t="n">
        <v>44161.712</v>
      </c>
    </row>
    <row r="2738" ht="10.05" customHeight="1">
      <c r="A2738" s="95" t="inlineStr">
        <is>
          <t>CEREALES</t>
        </is>
      </c>
      <c r="B2738" s="95" t="inlineStr">
        <is>
          <t>TRITICALE</t>
        </is>
      </c>
      <c r="C2738" s="2119" t="n">
        <v>2019</v>
      </c>
      <c r="D2738" s="95" t="inlineStr">
        <is>
          <t>2019/20</t>
        </is>
      </c>
      <c r="E2738" s="2120" t="n">
        <v>9</v>
      </c>
      <c r="F2738" s="161" t="n">
        <v>44011.097</v>
      </c>
      <c r="G2738" s="161" t="n">
        <v>42756.86</v>
      </c>
    </row>
    <row r="2739" ht="10.05" customHeight="1">
      <c r="A2739" s="95" t="inlineStr">
        <is>
          <t>CEREALES</t>
        </is>
      </c>
      <c r="B2739" s="95" t="inlineStr">
        <is>
          <t>TRITICALE</t>
        </is>
      </c>
      <c r="C2739" s="2119" t="n">
        <v>2019</v>
      </c>
      <c r="D2739" s="95" t="inlineStr">
        <is>
          <t>2019/20</t>
        </is>
      </c>
      <c r="E2739" s="2120" t="n">
        <v>10</v>
      </c>
      <c r="F2739" s="161" t="n">
        <v>51482.92</v>
      </c>
      <c r="G2739" s="161" t="n">
        <v>38002.418</v>
      </c>
    </row>
    <row r="2740" ht="10.05" customHeight="1">
      <c r="A2740" s="95" t="inlineStr">
        <is>
          <t>CEREALES</t>
        </is>
      </c>
      <c r="B2740" s="95" t="inlineStr">
        <is>
          <t>TRITICALE</t>
        </is>
      </c>
      <c r="C2740" s="2119" t="n">
        <v>2019</v>
      </c>
      <c r="D2740" s="95" t="inlineStr">
        <is>
          <t>2019/20</t>
        </is>
      </c>
      <c r="E2740" s="2120" t="n">
        <v>11</v>
      </c>
      <c r="F2740" s="161" t="n">
        <v>41170.853</v>
      </c>
      <c r="G2740" s="161" t="n">
        <v>34568.353</v>
      </c>
    </row>
    <row r="2741" ht="10.05" customHeight="1">
      <c r="A2741" s="95" t="inlineStr">
        <is>
          <t>CEREALES</t>
        </is>
      </c>
      <c r="B2741" s="95" t="inlineStr">
        <is>
          <t>TRITICALE</t>
        </is>
      </c>
      <c r="C2741" s="2119" t="n">
        <v>2019</v>
      </c>
      <c r="D2741" s="95" t="inlineStr">
        <is>
          <t>2019/20</t>
        </is>
      </c>
      <c r="E2741" s="2120" t="n">
        <v>12</v>
      </c>
      <c r="F2741" s="161" t="n">
        <v>39662.221</v>
      </c>
      <c r="G2741" s="161" t="n">
        <v>31340.489</v>
      </c>
    </row>
    <row r="2742" ht="10.05" customHeight="1">
      <c r="A2742" s="95" t="inlineStr">
        <is>
          <t>CEREALES</t>
        </is>
      </c>
      <c r="B2742" s="95" t="inlineStr">
        <is>
          <t>TRITICALE</t>
        </is>
      </c>
      <c r="C2742" s="2119" t="n">
        <v>2020</v>
      </c>
      <c r="D2742" s="95" t="inlineStr">
        <is>
          <t>2019/20</t>
        </is>
      </c>
      <c r="E2742" s="2120" t="n">
        <v>1</v>
      </c>
      <c r="F2742" s="161" t="n">
        <v>39335.668</v>
      </c>
      <c r="G2742" s="161" t="n">
        <v>28276.558</v>
      </c>
    </row>
    <row r="2743" ht="10.05" customHeight="1">
      <c r="A2743" s="95" t="inlineStr">
        <is>
          <t>CEREALES</t>
        </is>
      </c>
      <c r="B2743" s="95" t="inlineStr">
        <is>
          <t>TRITICALE</t>
        </is>
      </c>
      <c r="C2743" s="2119" t="n">
        <v>2020</v>
      </c>
      <c r="D2743" s="95" t="inlineStr">
        <is>
          <t>2019/20</t>
        </is>
      </c>
      <c r="E2743" s="2120" t="n">
        <v>2</v>
      </c>
      <c r="F2743" s="161" t="n">
        <v>33272.617</v>
      </c>
      <c r="G2743" s="161" t="n">
        <v>26582.627</v>
      </c>
    </row>
    <row r="2744" ht="10.05" customHeight="1">
      <c r="A2744" s="95" t="inlineStr">
        <is>
          <t>CEREALES</t>
        </is>
      </c>
      <c r="B2744" s="95" t="inlineStr">
        <is>
          <t>TRITICALE</t>
        </is>
      </c>
      <c r="C2744" s="2119" t="n">
        <v>2020</v>
      </c>
      <c r="D2744" s="95" t="inlineStr">
        <is>
          <t>2019/20</t>
        </is>
      </c>
      <c r="E2744" s="2120" t="n">
        <v>3</v>
      </c>
      <c r="F2744" s="161" t="n">
        <v>36051.168</v>
      </c>
      <c r="G2744" s="161" t="n">
        <v>23514.224</v>
      </c>
    </row>
    <row r="2745" ht="10.05" customHeight="1">
      <c r="A2745" s="95" t="inlineStr">
        <is>
          <t>CEREALES</t>
        </is>
      </c>
      <c r="B2745" s="95" t="inlineStr">
        <is>
          <t>TRITICALE</t>
        </is>
      </c>
      <c r="C2745" s="2119" t="n">
        <v>2020</v>
      </c>
      <c r="D2745" s="95" t="inlineStr">
        <is>
          <t>2019/20</t>
        </is>
      </c>
      <c r="E2745" s="2120" t="n">
        <v>4</v>
      </c>
      <c r="F2745" s="161" t="n">
        <v>38050.424</v>
      </c>
      <c r="G2745" s="161" t="n">
        <v>21080.717</v>
      </c>
    </row>
    <row r="2746" ht="10.05" customHeight="1">
      <c r="A2746" s="95" t="inlineStr">
        <is>
          <t>CEREALES</t>
        </is>
      </c>
      <c r="B2746" s="95" t="inlineStr">
        <is>
          <t>TRITICALE</t>
        </is>
      </c>
      <c r="C2746" s="2119" t="n">
        <v>2020</v>
      </c>
      <c r="D2746" s="95" t="inlineStr">
        <is>
          <t>2019/20</t>
        </is>
      </c>
      <c r="E2746" s="2120" t="n">
        <v>5</v>
      </c>
      <c r="F2746" s="161" t="n">
        <v>34351.475</v>
      </c>
      <c r="G2746" s="161" t="n">
        <v>19162.05</v>
      </c>
    </row>
    <row r="2747" ht="10.05" customHeight="1">
      <c r="A2747" s="95" t="inlineStr">
        <is>
          <t>CEREALES</t>
        </is>
      </c>
      <c r="B2747" s="95" t="inlineStr">
        <is>
          <t>TRITICALE</t>
        </is>
      </c>
      <c r="C2747" s="2119" t="n">
        <v>2020</v>
      </c>
      <c r="D2747" s="95" t="inlineStr">
        <is>
          <t>2019/20</t>
        </is>
      </c>
      <c r="E2747" s="2120" t="n">
        <v>6</v>
      </c>
      <c r="F2747" s="161" t="n">
        <v>36827.726</v>
      </c>
      <c r="G2747" s="161" t="n">
        <v>19037.12</v>
      </c>
    </row>
    <row r="2748" ht="10.05" customHeight="1">
      <c r="A2748" s="95" t="inlineStr">
        <is>
          <t>CEREALES</t>
        </is>
      </c>
      <c r="B2748" s="95" t="inlineStr">
        <is>
          <t>TRITICALE</t>
        </is>
      </c>
      <c r="C2748" s="2119" t="n">
        <v>2020</v>
      </c>
      <c r="D2748" s="95" t="inlineStr">
        <is>
          <t>2020/21</t>
        </is>
      </c>
      <c r="E2748" s="2120" t="n">
        <v>7</v>
      </c>
      <c r="F2748" s="161" t="n">
        <v>37073.621</v>
      </c>
      <c r="G2748" s="161" t="n">
        <v>33302.736</v>
      </c>
    </row>
    <row r="2749" ht="10.05" customHeight="1">
      <c r="A2749" s="95" t="inlineStr">
        <is>
          <t>CEREALES</t>
        </is>
      </c>
      <c r="B2749" s="95" t="inlineStr">
        <is>
          <t>TRITICALE</t>
        </is>
      </c>
      <c r="C2749" s="2119" t="n">
        <v>2020</v>
      </c>
      <c r="D2749" s="95" t="inlineStr">
        <is>
          <t>2020/21</t>
        </is>
      </c>
      <c r="E2749" s="2120" t="n">
        <v>8</v>
      </c>
      <c r="F2749" s="161" t="n">
        <v>40002.912</v>
      </c>
      <c r="G2749" s="161" t="n">
        <v>41534.148</v>
      </c>
    </row>
    <row r="2750" ht="10.05" customHeight="1">
      <c r="A2750" s="95" t="inlineStr">
        <is>
          <t>CEREALES</t>
        </is>
      </c>
      <c r="B2750" s="95" t="inlineStr">
        <is>
          <t>TRITICALE</t>
        </is>
      </c>
      <c r="C2750" s="2119" t="n">
        <v>2020</v>
      </c>
      <c r="D2750" s="95" t="inlineStr">
        <is>
          <t>2020/21</t>
        </is>
      </c>
      <c r="E2750" s="2120" t="n">
        <v>9</v>
      </c>
      <c r="F2750" s="161" t="n">
        <v>37869.761</v>
      </c>
      <c r="G2750" s="161" t="n">
        <v>39029.597</v>
      </c>
    </row>
    <row r="2751" ht="10.05" customHeight="1">
      <c r="A2751" s="95" t="inlineStr">
        <is>
          <t>CEREALES</t>
        </is>
      </c>
      <c r="B2751" s="95" t="inlineStr">
        <is>
          <t>TRITICALE</t>
        </is>
      </c>
      <c r="C2751" s="2119" t="n">
        <v>2020</v>
      </c>
      <c r="D2751" s="95" t="inlineStr">
        <is>
          <t>2020/21</t>
        </is>
      </c>
      <c r="E2751" s="2120" t="n">
        <v>10</v>
      </c>
      <c r="F2751" s="161" t="n">
        <v>36735.276</v>
      </c>
      <c r="G2751" s="161" t="n">
        <v>31065.388</v>
      </c>
    </row>
    <row r="2752" ht="10.05" customHeight="1">
      <c r="A2752" s="95" t="inlineStr">
        <is>
          <t>CEREALES</t>
        </is>
      </c>
      <c r="B2752" s="95" t="inlineStr">
        <is>
          <t>TRITICALE</t>
        </is>
      </c>
      <c r="C2752" s="2119" t="n">
        <v>2020</v>
      </c>
      <c r="D2752" s="95" t="inlineStr">
        <is>
          <t>2020/21</t>
        </is>
      </c>
      <c r="E2752" s="2120" t="n">
        <v>11</v>
      </c>
      <c r="F2752" s="161" t="n">
        <v>29620.95</v>
      </c>
      <c r="G2752" s="161" t="n">
        <v>27610.565</v>
      </c>
    </row>
    <row r="2753" ht="10.05" customHeight="1">
      <c r="A2753" s="95" t="inlineStr">
        <is>
          <t>CEREALES</t>
        </is>
      </c>
      <c r="B2753" s="95" t="inlineStr">
        <is>
          <t>TRITICALE</t>
        </is>
      </c>
      <c r="C2753" s="2119" t="n">
        <v>2020</v>
      </c>
      <c r="D2753" s="95" t="inlineStr">
        <is>
          <t>2020/21</t>
        </is>
      </c>
      <c r="E2753" s="2120" t="n">
        <v>12</v>
      </c>
      <c r="F2753" s="161" t="n">
        <v>32884.366</v>
      </c>
      <c r="G2753" s="161" t="n">
        <v>24506.047</v>
      </c>
    </row>
    <row r="2754" ht="10.05" customHeight="1">
      <c r="A2754" s="95" t="inlineStr">
        <is>
          <t>CEREALES</t>
        </is>
      </c>
      <c r="B2754" s="95" t="inlineStr">
        <is>
          <t>TRITICALE</t>
        </is>
      </c>
      <c r="C2754" s="2119" t="n">
        <v>2021</v>
      </c>
      <c r="D2754" s="95" t="inlineStr">
        <is>
          <t>2020/21</t>
        </is>
      </c>
      <c r="E2754" s="2120" t="n">
        <v>1</v>
      </c>
      <c r="F2754" s="161" t="n">
        <v>30078.449</v>
      </c>
      <c r="G2754" s="161" t="n">
        <v>20019.793</v>
      </c>
    </row>
    <row r="2755" ht="10.05" customHeight="1">
      <c r="A2755" s="95" t="inlineStr">
        <is>
          <t>CEREALES</t>
        </is>
      </c>
      <c r="B2755" s="95" t="inlineStr">
        <is>
          <t>TRITICALE</t>
        </is>
      </c>
      <c r="C2755" s="2119" t="n">
        <v>2021</v>
      </c>
      <c r="D2755" s="95" t="inlineStr">
        <is>
          <t>2020/21</t>
        </is>
      </c>
      <c r="E2755" s="2120" t="n">
        <v>2</v>
      </c>
      <c r="F2755" s="161" t="n">
        <v>27465.052</v>
      </c>
      <c r="G2755" s="161" t="n">
        <v>17838.94</v>
      </c>
    </row>
    <row r="2756" ht="10.05" customHeight="1">
      <c r="A2756" s="95" t="inlineStr">
        <is>
          <t>CEREALES</t>
        </is>
      </c>
      <c r="B2756" s="95" t="inlineStr">
        <is>
          <t>TRITICALE</t>
        </is>
      </c>
      <c r="C2756" s="2119" t="n">
        <v>2021</v>
      </c>
      <c r="D2756" s="95" t="inlineStr">
        <is>
          <t>2020/21</t>
        </is>
      </c>
      <c r="E2756" s="2120" t="n">
        <v>3</v>
      </c>
      <c r="F2756" s="161" t="n">
        <v>29968.986</v>
      </c>
      <c r="G2756" s="161" t="n">
        <v>17349.164</v>
      </c>
    </row>
    <row r="2757" ht="10.05" customHeight="1">
      <c r="A2757" s="95" t="inlineStr">
        <is>
          <t>CEREALES</t>
        </is>
      </c>
      <c r="B2757" s="95" t="inlineStr">
        <is>
          <t>TRITICALE</t>
        </is>
      </c>
      <c r="C2757" s="2119" t="n">
        <v>2021</v>
      </c>
      <c r="D2757" s="95" t="inlineStr">
        <is>
          <t>2020/21</t>
        </is>
      </c>
      <c r="E2757" s="2120" t="n">
        <v>4</v>
      </c>
      <c r="F2757" s="161" t="n">
        <v>26884.286</v>
      </c>
      <c r="G2757" s="161" t="n">
        <v>14445.998</v>
      </c>
    </row>
    <row r="2758" ht="10.05" customHeight="1">
      <c r="A2758" s="95" t="inlineStr">
        <is>
          <t>CEREALES</t>
        </is>
      </c>
      <c r="B2758" s="95" t="inlineStr">
        <is>
          <t>TRITICALE</t>
        </is>
      </c>
      <c r="C2758" s="2119" t="n">
        <v>2021</v>
      </c>
      <c r="D2758" s="95" t="inlineStr">
        <is>
          <t>2020/21</t>
        </is>
      </c>
      <c r="E2758" s="2120" t="n">
        <v>5</v>
      </c>
      <c r="F2758" s="161" t="n">
        <v>22851.242</v>
      </c>
      <c r="G2758" s="161" t="n">
        <v>11172.837</v>
      </c>
    </row>
    <row r="2759" ht="10.05" customHeight="1">
      <c r="A2759" s="95" t="inlineStr">
        <is>
          <t>CEREALES</t>
        </is>
      </c>
      <c r="B2759" s="95" t="inlineStr">
        <is>
          <t>TRITICALE</t>
        </is>
      </c>
      <c r="C2759" s="2119" t="n">
        <v>2021</v>
      </c>
      <c r="D2759" s="95" t="inlineStr">
        <is>
          <t>2020/21</t>
        </is>
      </c>
      <c r="E2759" s="2120" t="n">
        <v>6</v>
      </c>
      <c r="F2759" s="161" t="n">
        <v>22312.885</v>
      </c>
      <c r="G2759" s="161" t="n">
        <v>11771.56</v>
      </c>
    </row>
    <row r="2760" ht="10.05" customHeight="1">
      <c r="A2760" s="95" t="inlineStr">
        <is>
          <t>CEREALES</t>
        </is>
      </c>
      <c r="B2760" s="95" t="inlineStr">
        <is>
          <t>TRITICALE</t>
        </is>
      </c>
      <c r="C2760" s="2119" t="n">
        <v>2021</v>
      </c>
      <c r="D2760" s="95" t="inlineStr">
        <is>
          <t>2021/22</t>
        </is>
      </c>
      <c r="E2760" s="2120" t="n">
        <v>7</v>
      </c>
      <c r="F2760" s="161" t="n">
        <v>20311.962</v>
      </c>
      <c r="G2760" s="161" t="n">
        <v>16862.14</v>
      </c>
    </row>
    <row r="2761" ht="10.05" customHeight="1">
      <c r="A2761" s="95" t="inlineStr">
        <is>
          <t>CEREALES</t>
        </is>
      </c>
      <c r="B2761" s="95" t="inlineStr">
        <is>
          <t>TRITICALE</t>
        </is>
      </c>
      <c r="C2761" s="2119" t="n">
        <v>2021</v>
      </c>
      <c r="D2761" s="95" t="inlineStr">
        <is>
          <t>2021/22</t>
        </is>
      </c>
      <c r="E2761" s="2120" t="n">
        <v>8</v>
      </c>
      <c r="F2761" s="161" t="n">
        <v>32270.734</v>
      </c>
      <c r="G2761" s="161" t="n">
        <v>45740.16</v>
      </c>
    </row>
    <row r="2762" ht="10.05" customHeight="1">
      <c r="A2762" s="95" t="inlineStr">
        <is>
          <t>CEREALES</t>
        </is>
      </c>
      <c r="B2762" s="95" t="inlineStr">
        <is>
          <t>TRITICALE</t>
        </is>
      </c>
      <c r="C2762" s="2119" t="n">
        <v>2021</v>
      </c>
      <c r="D2762" s="95" t="inlineStr">
        <is>
          <t>2021/22</t>
        </is>
      </c>
      <c r="E2762" s="2120" t="n">
        <v>9</v>
      </c>
      <c r="F2762" s="161" t="n">
        <v>43799.55</v>
      </c>
      <c r="G2762" s="161" t="n">
        <v>47753.643</v>
      </c>
    </row>
    <row r="2763" ht="10.05" customHeight="1">
      <c r="A2763" s="95" t="inlineStr">
        <is>
          <t>CEREALES</t>
        </is>
      </c>
      <c r="B2763" s="95" t="inlineStr">
        <is>
          <t>TRITICALE</t>
        </is>
      </c>
      <c r="C2763" s="2119" t="n">
        <v>2021</v>
      </c>
      <c r="D2763" s="95" t="inlineStr">
        <is>
          <t>2021/22</t>
        </is>
      </c>
      <c r="E2763" s="2120" t="n">
        <v>10</v>
      </c>
      <c r="F2763" s="161" t="n">
        <v>44383.004</v>
      </c>
      <c r="G2763" s="161" t="n">
        <v>42922.066</v>
      </c>
    </row>
    <row r="2764" ht="10.05" customHeight="1">
      <c r="A2764" s="95" t="inlineStr">
        <is>
          <t>CEREALES</t>
        </is>
      </c>
      <c r="B2764" s="95" t="inlineStr">
        <is>
          <t>TRITICALE</t>
        </is>
      </c>
      <c r="C2764" s="2119" t="n">
        <v>2021</v>
      </c>
      <c r="D2764" s="95" t="inlineStr">
        <is>
          <t>2021/22</t>
        </is>
      </c>
      <c r="E2764" s="2120" t="n">
        <v>11</v>
      </c>
      <c r="F2764" s="161" t="n">
        <v>41281.911</v>
      </c>
      <c r="G2764" s="161" t="n">
        <v>40218.425</v>
      </c>
    </row>
    <row r="2765" ht="10.05" customHeight="1">
      <c r="A2765" s="95" t="inlineStr">
        <is>
          <t>CEREALES</t>
        </is>
      </c>
      <c r="B2765" s="95" t="inlineStr">
        <is>
          <t>TRITICALE</t>
        </is>
      </c>
      <c r="C2765" s="2119" t="n">
        <v>2021</v>
      </c>
      <c r="D2765" s="95" t="inlineStr">
        <is>
          <t>2021/22</t>
        </is>
      </c>
      <c r="E2765" s="2120" t="n">
        <v>12</v>
      </c>
      <c r="F2765" s="161" t="n">
        <v>38081.782</v>
      </c>
      <c r="G2765" s="161" t="n">
        <v>37125.977</v>
      </c>
    </row>
    <row r="2766" ht="10.05" customHeight="1">
      <c r="A2766" s="95" t="inlineStr">
        <is>
          <t>CEREALES</t>
        </is>
      </c>
      <c r="B2766" s="95" t="inlineStr">
        <is>
          <t>TRITICALE</t>
        </is>
      </c>
      <c r="C2766" s="2119" t="n">
        <v>2022</v>
      </c>
      <c r="D2766" s="95" t="inlineStr">
        <is>
          <t>2021/22</t>
        </is>
      </c>
      <c r="E2766" s="2120" t="n">
        <v>1</v>
      </c>
      <c r="F2766" s="161" t="n">
        <v>37427.484</v>
      </c>
      <c r="G2766" s="161" t="n">
        <v>34668.881</v>
      </c>
    </row>
    <row r="2767" ht="10.05" customHeight="1">
      <c r="A2767" s="95" t="inlineStr">
        <is>
          <t>CEREALES</t>
        </is>
      </c>
      <c r="B2767" s="95" t="inlineStr">
        <is>
          <t>TRITICALE</t>
        </is>
      </c>
      <c r="C2767" s="2119" t="n">
        <v>2022</v>
      </c>
      <c r="D2767" s="95" t="inlineStr">
        <is>
          <t>2021/22</t>
        </is>
      </c>
      <c r="E2767" s="2120" t="n">
        <v>2</v>
      </c>
      <c r="F2767" s="161" t="n">
        <v>36908.207</v>
      </c>
      <c r="G2767" s="161" t="n">
        <v>31074.333</v>
      </c>
    </row>
    <row r="2768" ht="10.05" customHeight="1">
      <c r="A2768" s="95" t="inlineStr">
        <is>
          <t>CEREALES</t>
        </is>
      </c>
      <c r="B2768" s="95" t="inlineStr">
        <is>
          <t>TRITICALE</t>
        </is>
      </c>
      <c r="C2768" s="2119" t="n">
        <v>2022</v>
      </c>
      <c r="D2768" s="95" t="inlineStr">
        <is>
          <t>2021/22</t>
        </is>
      </c>
      <c r="E2768" s="2120" t="n">
        <v>3</v>
      </c>
      <c r="F2768" s="161" t="n">
        <v>42590.612</v>
      </c>
      <c r="G2768" s="161" t="n">
        <v>25589.408</v>
      </c>
    </row>
    <row r="2769" ht="10.05" customHeight="1">
      <c r="A2769" s="95" t="inlineStr">
        <is>
          <t>CEREALES</t>
        </is>
      </c>
      <c r="B2769" s="95" t="inlineStr">
        <is>
          <t>TRITICALE</t>
        </is>
      </c>
      <c r="C2769" s="2119" t="n">
        <v>2022</v>
      </c>
      <c r="D2769" s="95" t="inlineStr">
        <is>
          <t>2021/22</t>
        </is>
      </c>
      <c r="E2769" s="2120" t="n">
        <v>4</v>
      </c>
      <c r="F2769" s="161" t="n">
        <v>37154.229</v>
      </c>
      <c r="G2769" s="161" t="n">
        <v>22390.2</v>
      </c>
    </row>
    <row r="2770" ht="10.05" customHeight="1">
      <c r="A2770" s="95" t="inlineStr">
        <is>
          <t>CEREALES</t>
        </is>
      </c>
      <c r="B2770" s="95" t="inlineStr">
        <is>
          <t>TRITICALE</t>
        </is>
      </c>
      <c r="C2770" s="2119" t="n">
        <v>2022</v>
      </c>
      <c r="D2770" s="95" t="inlineStr">
        <is>
          <t>2021/22</t>
        </is>
      </c>
      <c r="E2770" s="2120" t="n">
        <v>5</v>
      </c>
      <c r="F2770" s="161" t="n">
        <v>35218.411</v>
      </c>
      <c r="G2770" s="161" t="n">
        <v>19559.789</v>
      </c>
    </row>
    <row r="2771" ht="10.05" customHeight="1">
      <c r="A2771" s="95" t="inlineStr">
        <is>
          <t>CEREALES</t>
        </is>
      </c>
      <c r="B2771" s="95" t="inlineStr">
        <is>
          <t>TRITICALE</t>
        </is>
      </c>
      <c r="C2771" s="2119" t="n">
        <v>2022</v>
      </c>
      <c r="D2771" s="95" t="inlineStr">
        <is>
          <t>2021/22</t>
        </is>
      </c>
      <c r="E2771" s="2120" t="n">
        <v>6</v>
      </c>
      <c r="F2771" s="161" t="n">
        <v>33955.548</v>
      </c>
      <c r="G2771" s="161" t="n">
        <v>18251.664</v>
      </c>
    </row>
    <row r="2772" ht="10.05" customHeight="1">
      <c r="A2772" s="95" t="inlineStr">
        <is>
          <t>CEREALES</t>
        </is>
      </c>
      <c r="B2772" s="95" t="inlineStr">
        <is>
          <t>TRITICALE</t>
        </is>
      </c>
      <c r="C2772" s="2119" t="n">
        <v>2022</v>
      </c>
      <c r="D2772" s="95" t="inlineStr">
        <is>
          <t>2022/23</t>
        </is>
      </c>
      <c r="E2772" s="2120" t="n">
        <v>7</v>
      </c>
      <c r="F2772" s="161" t="n">
        <v>33863.044</v>
      </c>
      <c r="G2772" s="161" t="n">
        <v>45731.961</v>
      </c>
    </row>
    <row r="2773" ht="10.05" customHeight="1">
      <c r="A2773" s="95" t="inlineStr">
        <is>
          <t>CEREALES</t>
        </is>
      </c>
      <c r="B2773" s="95" t="inlineStr">
        <is>
          <t>TRITICALE</t>
        </is>
      </c>
      <c r="C2773" s="2119" t="n">
        <v>2022</v>
      </c>
      <c r="D2773" s="95" t="inlineStr">
        <is>
          <t>2022/23</t>
        </is>
      </c>
      <c r="E2773" s="2120" t="n">
        <v>8</v>
      </c>
      <c r="F2773" s="161" t="n">
        <v>48206.077</v>
      </c>
      <c r="G2773" s="161" t="n">
        <v>48676.311</v>
      </c>
    </row>
    <row r="2774" ht="10.05" customHeight="1">
      <c r="A2774" s="95" t="inlineStr">
        <is>
          <t>CEREALES</t>
        </is>
      </c>
      <c r="B2774" s="95" t="inlineStr">
        <is>
          <t>TRITICALE</t>
        </is>
      </c>
      <c r="C2774" s="2119" t="n">
        <v>2022</v>
      </c>
      <c r="D2774" s="95" t="inlineStr">
        <is>
          <t>2022/23</t>
        </is>
      </c>
      <c r="E2774" s="2120" t="n">
        <v>9</v>
      </c>
      <c r="F2774" s="161" t="n">
        <v>56361.433</v>
      </c>
      <c r="G2774" s="161" t="n">
        <v>45437.938</v>
      </c>
    </row>
    <row r="2775" ht="10.05" customHeight="1">
      <c r="A2775" s="95" t="inlineStr">
        <is>
          <t>CEREALES</t>
        </is>
      </c>
      <c r="B2775" s="95" t="inlineStr">
        <is>
          <t>TRITICALE</t>
        </is>
      </c>
      <c r="C2775" s="2119" t="n">
        <v>2022</v>
      </c>
      <c r="D2775" s="95" t="inlineStr">
        <is>
          <t>2022/23</t>
        </is>
      </c>
      <c r="E2775" s="2120" t="n">
        <v>10</v>
      </c>
      <c r="F2775" s="161" t="n">
        <v>54461.315</v>
      </c>
      <c r="G2775" s="161" t="n">
        <v>39932.464</v>
      </c>
    </row>
    <row r="2777" ht="12" customHeight="1">
      <c r="A2777" s="1999" t="inlineStr">
        <is>
          <t>Unité : en tonnes</t>
        </is>
      </c>
    </row>
    <row r="2778" ht="12" customHeight="1">
      <c r="A2778" s="1999" t="inlineStr">
        <is>
          <t>Chiffres arrêtés le 08/12/2022</t>
        </is>
      </c>
    </row>
    <row r="2779" ht="12" customHeight="1">
      <c r="A2779" s="1999" t="inlineStr">
        <is>
          <t>Source : FranceAgriMer, Unité Système d'information économique - Etat-13</t>
        </is>
      </c>
    </row>
    <row r="2781" ht="12" customHeight="1">
      <c r="A2781" s="150" t="inlineStr">
        <is>
          <t>Source</t>
        </is>
      </c>
      <c r="B2781" s="150" t="inlineStr">
        <is>
          <t>Organisme de publication</t>
        </is>
      </c>
      <c r="C2781" s="150" t="inlineStr">
        <is>
          <t>FranceAgriMer</t>
        </is>
      </c>
    </row>
    <row r="2782" ht="12" customHeight="1">
      <c r="A2782" s="150" t="n"/>
      <c r="B2782" s="150" t="inlineStr">
        <is>
          <t>Outil</t>
        </is>
      </c>
      <c r="C2782" s="150" t="inlineStr">
        <is>
          <t>Visionet</t>
        </is>
      </c>
    </row>
    <row r="2783" ht="12" customHeight="1">
      <c r="A2783" s="150" t="n"/>
      <c r="B2783" s="150" t="inlineStr">
        <is>
          <t>Onglet</t>
        </is>
      </c>
      <c r="C2783" s="150" t="inlineStr">
        <is>
          <t>Séries chronologiques / produits transformés / fabrication d'aliments pour animaux</t>
        </is>
      </c>
    </row>
    <row r="2784" ht="12" customHeight="1">
      <c r="A2784" s="150" t="n"/>
      <c r="B2784" s="150" t="inlineStr">
        <is>
          <t>Fichier</t>
        </is>
      </c>
      <c r="C2784" s="150" t="inlineStr">
        <is>
          <t>SCR-GRC-histNAT_mise_oeuvre_stock_depuis_2000-C22</t>
        </is>
      </c>
    </row>
  </sheetData>
  <autoFilter ref="A5:D2775"/>
  <mergeCells count="6">
    <mergeCell ref="A1:G1"/>
    <mergeCell ref="A3:G3"/>
    <mergeCell ref="A2779:G2779"/>
    <mergeCell ref="A2:G2"/>
    <mergeCell ref="A2777:G2777"/>
    <mergeCell ref="A2778:G2778"/>
  </mergeCells>
  <printOptions horizontalCentered="1" verticalCentered="1"/>
  <pageMargins left="0.2" right="0.2" top="0.2" bottom="0.2" header="0" footer="0"/>
  <pageSetup orientation="portrait" paperSize="9" scale="60" horizontalDpi="300" verticalDpi="300"/>
</worksheet>
</file>

<file path=xl/worksheets/sheet32.xml><?xml version="1.0" encoding="utf-8"?>
<worksheet xmlns="http://schemas.openxmlformats.org/spreadsheetml/2006/main">
  <sheetPr>
    <tabColor rgb="FF00B0F0"/>
    <outlinePr summaryBelow="1" summaryRight="1"/>
    <pageSetUpPr/>
  </sheetPr>
  <dimension ref="B2:O65"/>
  <sheetViews>
    <sheetView topLeftCell="A25" workbookViewId="0">
      <selection activeCell="D58" sqref="D58:E59"/>
    </sheetView>
  </sheetViews>
  <sheetFormatPr baseColWidth="10" defaultRowHeight="14.4"/>
  <sheetData>
    <row r="2">
      <c r="B2" s="150" t="inlineStr">
        <is>
          <t>Source</t>
        </is>
      </c>
      <c r="C2" s="150" t="inlineStr">
        <is>
          <t>Coefficients techniques de Maïsadour (voir V0)</t>
        </is>
      </c>
    </row>
    <row r="3">
      <c r="B3" s="150" t="n"/>
      <c r="C3" s="150" t="inlineStr">
        <is>
          <t>D'autres sites internet reprennent les mêmes ratios aussi : https://www.capl.fr/mais-semoulerie/</t>
        </is>
      </c>
    </row>
    <row r="4">
      <c r="B4" s="52" t="n"/>
      <c r="C4" s="52" t="n"/>
    </row>
    <row r="5">
      <c r="D5" s="1993" t="inlineStr">
        <is>
          <t>Maïserie</t>
        </is>
      </c>
      <c r="E5" s="170" t="n">
        <v>0.5600000000000001</v>
      </c>
      <c r="F5" s="52" t="inlineStr">
        <is>
          <t>Semoule, gritz, hominy</t>
        </is>
      </c>
    </row>
    <row r="6">
      <c r="C6" s="52" t="inlineStr">
        <is>
          <t>Maïs grain</t>
        </is>
      </c>
      <c r="E6" s="170" t="n">
        <v>0.14</v>
      </c>
      <c r="F6" s="52" t="inlineStr">
        <is>
          <t>Germes de maïs</t>
        </is>
      </c>
    </row>
    <row r="7">
      <c r="E7" s="170" t="n">
        <v>0.15</v>
      </c>
      <c r="F7" s="52" t="inlineStr">
        <is>
          <t>Farine alimentaire</t>
        </is>
      </c>
    </row>
    <row r="8">
      <c r="E8" s="170" t="n">
        <v>0.15</v>
      </c>
      <c r="F8" s="52" t="inlineStr">
        <is>
          <t>Farine fourragère</t>
        </is>
      </c>
    </row>
    <row r="9">
      <c r="I9" s="172" t="inlineStr">
        <is>
          <t>plutôt sûr</t>
        </is>
      </c>
    </row>
    <row r="10">
      <c r="I10" s="52" t="inlineStr">
        <is>
          <t>Maïs</t>
        </is>
      </c>
      <c r="J10" s="170" t="n">
        <v>0.03</v>
      </c>
      <c r="K10" s="52" t="inlineStr">
        <is>
          <t>huile</t>
        </is>
      </c>
    </row>
    <row r="11">
      <c r="I11" s="52" t="inlineStr">
        <is>
          <t>et</t>
        </is>
      </c>
    </row>
    <row r="12">
      <c r="I12" s="52" t="inlineStr">
        <is>
          <t>germe</t>
        </is>
      </c>
      <c r="J12" s="170" t="n">
        <v>0.45</v>
      </c>
      <c r="K12" s="52" t="inlineStr">
        <is>
          <t>huile</t>
        </is>
      </c>
    </row>
    <row r="14">
      <c r="I14" s="172" t="inlineStr">
        <is>
          <t>donc</t>
        </is>
      </c>
    </row>
    <row r="15">
      <c r="I15" s="52" t="inlineStr">
        <is>
          <t>germe</t>
        </is>
      </c>
      <c r="J15" s="170" t="n">
        <v>0.55</v>
      </c>
      <c r="K15" s="52" t="inlineStr">
        <is>
          <t>tourteaux</t>
        </is>
      </c>
    </row>
    <row r="17">
      <c r="I17" s="52" t="inlineStr">
        <is>
          <t>Maïs</t>
        </is>
      </c>
      <c r="J17" s="170">
        <f>J10/J12</f>
        <v/>
      </c>
      <c r="K17" s="52" t="inlineStr">
        <is>
          <t>germe</t>
        </is>
      </c>
    </row>
    <row r="24">
      <c r="G24" t="n">
        <v>220</v>
      </c>
      <c r="H24" s="52" t="inlineStr">
        <is>
          <t>kt de maïs mis en œuvre en semoulerie</t>
        </is>
      </c>
      <c r="J24" s="52">
        <f>J10*G24</f>
        <v/>
      </c>
      <c r="K24" s="52" t="inlineStr">
        <is>
          <t>huile</t>
        </is>
      </c>
      <c r="O24" s="52" t="n"/>
    </row>
    <row r="25">
      <c r="O25" s="52" t="n"/>
    </row>
    <row r="26" ht="15" customHeight="1" thickBot="1">
      <c r="O26" s="52" t="n"/>
    </row>
    <row r="27">
      <c r="D27" s="173" t="inlineStr">
        <is>
          <t>Coefficients retenus</t>
        </is>
      </c>
      <c r="E27" s="174" t="n"/>
      <c r="F27" s="174" t="n"/>
      <c r="G27" s="174" t="n"/>
      <c r="H27" s="174" t="n"/>
      <c r="I27" s="174" t="n"/>
      <c r="J27" s="175" t="n"/>
    </row>
    <row r="28">
      <c r="D28" s="2049" t="inlineStr">
        <is>
          <t>Maïs grain</t>
        </is>
      </c>
      <c r="E28" s="2048" t="inlineStr">
        <is>
          <t>Maïserie</t>
        </is>
      </c>
      <c r="F28" s="1100">
        <f>169/370</f>
        <v/>
      </c>
      <c r="G28" s="177" t="inlineStr">
        <is>
          <t>Semoule, gritz, hominy</t>
        </is>
      </c>
      <c r="H28" s="178" t="n"/>
      <c r="I28" s="178" t="n"/>
      <c r="J28" s="179" t="n"/>
    </row>
    <row r="29">
      <c r="D29" s="2156" t="n"/>
      <c r="F29" s="1100" t="n">
        <v>0.07000000000000001</v>
      </c>
      <c r="G29" s="177" t="inlineStr">
        <is>
          <t>Germes de maïs</t>
        </is>
      </c>
      <c r="H29" s="178" t="n"/>
      <c r="I29" s="1100" t="n">
        <v>0.45</v>
      </c>
      <c r="J29" s="180" t="inlineStr">
        <is>
          <t>huile</t>
        </is>
      </c>
    </row>
    <row r="30">
      <c r="D30" s="2156" t="n"/>
      <c r="F30" s="1100">
        <f>44/370</f>
        <v/>
      </c>
      <c r="G30" s="177" t="inlineStr">
        <is>
          <t>Farine alimentaire</t>
        </is>
      </c>
      <c r="H30" s="178" t="n"/>
      <c r="I30" s="176" t="n">
        <v>0.55</v>
      </c>
      <c r="J30" s="180" t="inlineStr">
        <is>
          <t>tourteau</t>
        </is>
      </c>
    </row>
    <row r="31">
      <c r="D31" s="2156" t="n"/>
      <c r="F31" s="176">
        <f>1-SUM(F28:F30)</f>
        <v/>
      </c>
      <c r="G31" s="177" t="inlineStr">
        <is>
          <t>Farine fourragère</t>
        </is>
      </c>
      <c r="H31" s="178" t="n"/>
      <c r="I31" s="178" t="n"/>
      <c r="J31" s="179" t="n"/>
    </row>
    <row r="32" ht="15" customHeight="1" thickBot="1">
      <c r="D32" s="181" t="n"/>
      <c r="E32" s="182" t="n"/>
      <c r="F32" s="182" t="n"/>
      <c r="G32" s="182" t="n"/>
      <c r="H32" s="182" t="n"/>
      <c r="I32" s="182" t="n"/>
      <c r="J32" s="183" t="n"/>
    </row>
    <row r="33">
      <c r="D33" s="52" t="inlineStr">
        <is>
          <t>TEST sur valeurs Reseda</t>
        </is>
      </c>
    </row>
    <row r="34">
      <c r="C34" s="52" t="inlineStr">
        <is>
          <t>si</t>
        </is>
      </c>
      <c r="D34" t="n">
        <v>370</v>
      </c>
      <c r="E34" s="1993" t="inlineStr">
        <is>
          <t>Maïserie</t>
        </is>
      </c>
      <c r="F34">
        <f>$D$34*F28</f>
        <v/>
      </c>
      <c r="G34" s="52" t="inlineStr">
        <is>
          <t>Semoule, gritz, hominy</t>
        </is>
      </c>
    </row>
    <row r="35">
      <c r="F35">
        <f>$D$34*F29</f>
        <v/>
      </c>
      <c r="G35" s="52" t="inlineStr">
        <is>
          <t>Germes de maïs</t>
        </is>
      </c>
      <c r="I35">
        <f>$F$35*I29</f>
        <v/>
      </c>
      <c r="J35" s="52" t="inlineStr">
        <is>
          <t>huile</t>
        </is>
      </c>
    </row>
    <row r="36">
      <c r="F36">
        <f>$D$34*F30</f>
        <v/>
      </c>
      <c r="G36" s="52" t="inlineStr">
        <is>
          <t>Farine alimentaire</t>
        </is>
      </c>
      <c r="I36">
        <f>$F$35*I30</f>
        <v/>
      </c>
      <c r="J36" s="52" t="inlineStr">
        <is>
          <t>tourteau</t>
        </is>
      </c>
    </row>
    <row r="37">
      <c r="F37">
        <f>$D$34*F31</f>
        <v/>
      </c>
      <c r="G37" s="52" t="inlineStr">
        <is>
          <t>Farine fourragère</t>
        </is>
      </c>
    </row>
    <row r="38">
      <c r="I38">
        <f>I36+F37</f>
        <v/>
      </c>
    </row>
    <row r="41" ht="14.4" customHeight="1">
      <c r="D41" s="1983" t="inlineStr">
        <is>
          <t>Mises en œuvre de maïs grain</t>
        </is>
      </c>
      <c r="F41" t="n">
        <v>2015</v>
      </c>
      <c r="G41">
        <f>I41/F29</f>
        <v/>
      </c>
      <c r="I41">
        <f>'MP FAB - Agreste'!C28/I30</f>
        <v/>
      </c>
    </row>
    <row r="42">
      <c r="F42" t="n">
        <v>2020</v>
      </c>
      <c r="G42">
        <f>I42/F29</f>
        <v/>
      </c>
      <c r="I42">
        <f>'MP FAB - Agreste'!B28/I30</f>
        <v/>
      </c>
    </row>
    <row r="45">
      <c r="B45" s="150" t="inlineStr">
        <is>
          <t>Source</t>
        </is>
      </c>
      <c r="C45" s="150" t="inlineStr">
        <is>
          <t>Organisme de publication</t>
        </is>
      </c>
      <c r="D45" s="150" t="inlineStr">
        <is>
          <t>FranceAgriMer</t>
        </is>
      </c>
    </row>
    <row r="46">
      <c r="B46" s="150" t="n"/>
      <c r="C46" s="150" t="inlineStr">
        <is>
          <t>Outil</t>
        </is>
      </c>
      <c r="D46" s="150" t="inlineStr">
        <is>
          <t>Visionet</t>
        </is>
      </c>
    </row>
    <row r="47">
      <c r="B47" s="150" t="n"/>
      <c r="C47" s="150" t="inlineStr">
        <is>
          <t>Onglet</t>
        </is>
      </c>
      <c r="D47" s="162" t="inlineStr">
        <is>
          <t>rep:Données et chiffres\Multi-filières\Observatoire de la biomasse\Coproduits IAA\Coproduits des industries céréalières</t>
        </is>
      </c>
    </row>
    <row r="48">
      <c r="B48" s="150" t="n"/>
      <c r="C48" s="150" t="inlineStr">
        <is>
          <t>Fichier</t>
        </is>
      </c>
      <c r="D48" s="150" t="inlineStr">
        <is>
          <t>STA-MUL-ONRBIaaIcSemoulerie-C19-20</t>
        </is>
      </c>
    </row>
    <row r="49" ht="113.4" customHeight="1">
      <c r="C49" s="2005" t="inlineStr">
        <is>
          <t>Régions administratives</t>
        </is>
      </c>
      <c r="D49" s="2051" t="inlineStr">
        <is>
          <t>Issues de la semoulerie de maïs (tourteaux de germe, farine fourragère)</t>
        </is>
      </c>
      <c r="E49" s="2051" t="inlineStr">
        <is>
          <t>Grains mis en œuvre campagne 2019-2020</t>
        </is>
      </c>
      <c r="F49" s="2051" t="inlineStr">
        <is>
          <t>Coefficient de transformation</t>
        </is>
      </c>
    </row>
    <row r="50">
      <c r="C50" s="2121" t="n"/>
      <c r="D50" s="2013" t="inlineStr">
        <is>
          <t>tMB</t>
        </is>
      </c>
      <c r="E50" s="2013" t="inlineStr">
        <is>
          <t>tMB</t>
        </is>
      </c>
      <c r="F50" s="2013" t="inlineStr">
        <is>
          <t>tMB</t>
        </is>
      </c>
    </row>
    <row r="51">
      <c r="C51" s="130" t="inlineStr">
        <is>
          <t>France</t>
        </is>
      </c>
      <c r="D51" s="131">
        <f>E51-(E51/F51)</f>
        <v/>
      </c>
      <c r="E51" s="131" t="n">
        <v>236539.23</v>
      </c>
      <c r="F51" s="184" t="n">
        <v>1.8</v>
      </c>
    </row>
    <row r="52" ht="15" customHeight="1" thickBot="1">
      <c r="C52" s="185" t="n"/>
      <c r="D52" s="186" t="n"/>
      <c r="E52" s="186" t="n"/>
      <c r="F52" s="186" t="n"/>
    </row>
    <row r="53" ht="15" customHeight="1" thickBot="1">
      <c r="C53" s="2050" t="inlineStr">
        <is>
          <t>Sources :</t>
        </is>
      </c>
      <c r="D53" s="2122" t="n"/>
      <c r="E53" s="2122" t="n"/>
      <c r="F53" s="2123" t="n"/>
    </row>
    <row r="54" ht="15" customHeight="1" thickBot="1">
      <c r="C54" s="2007" t="inlineStr">
        <is>
          <t>Grains mis en œuvre : FranceAgriMer, Volumes déclarés mensuellement par les opérateurs, 2020</t>
        </is>
      </c>
      <c r="D54" s="2122" t="n"/>
      <c r="E54" s="2122" t="n"/>
      <c r="F54" s="2123" t="n"/>
    </row>
    <row r="55" ht="15" customHeight="1" thickBot="1">
      <c r="C55" s="2006" t="inlineStr">
        <is>
          <t>Coefficients de transformation : SSP, 2012</t>
        </is>
      </c>
      <c r="D55" s="2122" t="n"/>
      <c r="E55" s="2122" t="n"/>
      <c r="F55" s="2123" t="n"/>
    </row>
    <row r="56" ht="15" customHeight="1" thickBot="1">
      <c r="C56" s="2007" t="inlineStr">
        <is>
          <t>Détails des coproduits : Enquête sur les "Gisements et valorisations des coproduits des industries agroalimentaires", Reseda pour le compte de l'Institut de l'élevage, FranceAgriMer et Valoria, 2017</t>
        </is>
      </c>
      <c r="D56" s="2122" t="n"/>
      <c r="E56" s="2122" t="n"/>
      <c r="F56" s="2123" t="n"/>
    </row>
    <row r="58">
      <c r="C58" s="2013" t="inlineStr">
        <is>
          <t>Régions administratives</t>
        </is>
      </c>
      <c r="D58" s="2051" t="inlineStr">
        <is>
          <t>Usages FAB à base des coproduits de la semoulerie de maïs</t>
        </is>
      </c>
      <c r="E58" s="2125" t="n"/>
      <c r="F58" s="2013" t="inlineStr">
        <is>
          <t>Régions administratives</t>
        </is>
      </c>
      <c r="G58" s="2051" t="inlineStr">
        <is>
          <t>Usages alimentaires animaux de compagnie à base des coproduits de la semoulerie de maïs</t>
        </is>
      </c>
      <c r="H58" s="2125" t="n"/>
    </row>
    <row r="59">
      <c r="C59" s="2127" t="n"/>
      <c r="D59" s="2128" t="n"/>
      <c r="E59" s="2129" t="n"/>
      <c r="F59" s="2127" t="n"/>
      <c r="G59" s="2128" t="n"/>
      <c r="H59" s="2129" t="n"/>
    </row>
    <row r="60" ht="15" customHeight="1" thickBot="1">
      <c r="C60" s="2130" t="n"/>
      <c r="D60" s="2013" t="inlineStr">
        <is>
          <t>tMB</t>
        </is>
      </c>
      <c r="E60" s="2013" t="inlineStr">
        <is>
          <t>%</t>
        </is>
      </c>
      <c r="F60" s="2130" t="n"/>
      <c r="G60" s="2013" t="inlineStr">
        <is>
          <t>tMB</t>
        </is>
      </c>
      <c r="H60" s="2013" t="inlineStr">
        <is>
          <t>%</t>
        </is>
      </c>
    </row>
    <row r="61" ht="15" customHeight="1" thickTop="1">
      <c r="C61" s="138" t="inlineStr">
        <is>
          <t>France</t>
        </is>
      </c>
      <c r="D61" s="139">
        <f>'[2]VTP = Volume-Total-Produit'!S77*'[2]VU1 = Aliments FAB'!U74</f>
        <v/>
      </c>
      <c r="E61" s="187" t="n">
        <v>1</v>
      </c>
      <c r="F61" s="138" t="inlineStr">
        <is>
          <t>France</t>
        </is>
      </c>
      <c r="G61" s="139">
        <f>'[2]VTP = Volume-Total-Produit'!Z77*H61</f>
        <v/>
      </c>
      <c r="H61" s="187" t="n">
        <v>0</v>
      </c>
    </row>
    <row r="62">
      <c r="C62" s="2054" t="inlineStr">
        <is>
          <t>(*) Parmi les issues de la semoulerie de blée dur, seuls les sons, remoulages et écarts de nettoyage sont valorisables en FAB.</t>
        </is>
      </c>
      <c r="D62" s="2157" t="n"/>
      <c r="E62" s="2158" t="n"/>
      <c r="F62" s="2052" t="inlineStr">
        <is>
          <t>(*) Parmi les issues de la semoulerie de blé dur, seuls les gruaux D valorisables en petfood.</t>
        </is>
      </c>
      <c r="G62" s="2157" t="n"/>
      <c r="H62" s="2158" t="n"/>
    </row>
    <row r="63">
      <c r="C63" s="2053" t="inlineStr">
        <is>
          <t>Source : Enquête sur les "Gisements et valorisations des coproduits des industries agroalimentaires", Reseda pour le compte de l'Institut de l'élevage, FranceAgriMer et Valoria, 2017</t>
        </is>
      </c>
      <c r="D63" s="2144" t="n"/>
      <c r="E63" s="2145" t="n"/>
      <c r="F63" s="2053" t="inlineStr">
        <is>
          <t>Source : Enquête sur les "Gisements et valorisations des coproduits des industries agroalimentaires", Reseda pour le compte de l'Institut de l'élevage, FranceAgriMer et Valoria, 2017</t>
        </is>
      </c>
      <c r="G63" s="2144" t="n"/>
      <c r="H63" s="2145" t="n"/>
    </row>
    <row r="65">
      <c r="B65" s="52" t="inlineStr">
        <is>
          <t>Remarque :</t>
        </is>
      </c>
      <c r="C65" s="52" t="inlineStr">
        <is>
          <t>Les ratios 100 % et 0 % ne sont pas mentionnés dans le rapport Reseda</t>
        </is>
      </c>
    </row>
  </sheetData>
  <mergeCells count="18">
    <mergeCell ref="D28:D31"/>
    <mergeCell ref="C53:F53"/>
    <mergeCell ref="C56:F56"/>
    <mergeCell ref="C63:E63"/>
    <mergeCell ref="D41:E42"/>
    <mergeCell ref="E34:E37"/>
    <mergeCell ref="E28:E31"/>
    <mergeCell ref="D58:E59"/>
    <mergeCell ref="C54:F54"/>
    <mergeCell ref="G58:H59"/>
    <mergeCell ref="C62:E62"/>
    <mergeCell ref="F63:H63"/>
    <mergeCell ref="F62:H62"/>
    <mergeCell ref="C49:C50"/>
    <mergeCell ref="C55:F55"/>
    <mergeCell ref="C58:C60"/>
    <mergeCell ref="D5:D8"/>
    <mergeCell ref="F58:F60"/>
  </mergeCells>
  <pageMargins left="0.7" right="0.7" top="0.75" bottom="0.75" header="0.3" footer="0.3"/>
</worksheet>
</file>

<file path=xl/worksheets/sheet33.xml><?xml version="1.0" encoding="utf-8"?>
<worksheet xmlns="http://schemas.openxmlformats.org/spreadsheetml/2006/main">
  <sheetPr>
    <tabColor rgb="FF00B0F0"/>
    <outlinePr summaryBelow="1" summaryRight="1"/>
    <pageSetUpPr/>
  </sheetPr>
  <dimension ref="B2:M38"/>
  <sheetViews>
    <sheetView topLeftCell="A7" workbookViewId="0">
      <selection activeCell="C36" sqref="C36"/>
    </sheetView>
  </sheetViews>
  <sheetFormatPr baseColWidth="10" defaultRowHeight="14.4"/>
  <cols>
    <col width="47.88671875" customWidth="1" min="2" max="2"/>
    <col width="13.5546875" customWidth="1" min="3" max="3"/>
    <col width="28" customWidth="1" min="4" max="4"/>
    <col width="31" bestFit="1" customWidth="1" min="5" max="5"/>
    <col width="17.6640625" customWidth="1" min="6" max="6"/>
    <col width="12.88671875" bestFit="1" customWidth="1" min="7" max="7"/>
    <col width="27.21875" bestFit="1" customWidth="1" min="8" max="8"/>
    <col width="31" bestFit="1" customWidth="1" min="9" max="9"/>
    <col width="16.6640625" bestFit="1" customWidth="1" min="10" max="10"/>
  </cols>
  <sheetData>
    <row r="2">
      <c r="B2" s="150" t="inlineStr">
        <is>
          <t>Source : SIFPAF et CFSI (Chiffres clés)</t>
        </is>
      </c>
    </row>
    <row r="3">
      <c r="B3" s="52" t="n"/>
      <c r="F3" s="132" t="n"/>
      <c r="J3" s="132" t="n"/>
      <c r="M3" s="132" t="n"/>
    </row>
    <row r="4">
      <c r="B4" s="2055" t="inlineStr">
        <is>
          <t>Semoulerie</t>
        </is>
      </c>
    </row>
    <row r="5">
      <c r="C5" s="1101" t="n">
        <v>2015</v>
      </c>
      <c r="D5" s="1101" t="n">
        <v>2019</v>
      </c>
    </row>
    <row r="6">
      <c r="B6" s="52" t="inlineStr">
        <is>
          <t>Grains de blé dur mis en œuvre (t)</t>
        </is>
      </c>
      <c r="C6" s="35" t="n">
        <v>597540</v>
      </c>
      <c r="D6" s="35" t="n">
        <v>592747</v>
      </c>
    </row>
    <row r="7">
      <c r="B7" s="52" t="inlineStr">
        <is>
          <t>Production de semoule (t)</t>
        </is>
      </c>
      <c r="C7" s="35" t="n">
        <v>491741</v>
      </c>
      <c r="D7" s="35" t="n">
        <v>453736</v>
      </c>
    </row>
    <row r="8">
      <c r="B8" s="52" t="inlineStr">
        <is>
          <t>Exportation de semoule (t)</t>
        </is>
      </c>
      <c r="C8" s="35" t="n">
        <v>58816</v>
      </c>
      <c r="D8" s="35" t="n">
        <v>56812</v>
      </c>
      <c r="H8" s="52" t="n"/>
      <c r="I8" s="132" t="n"/>
    </row>
    <row r="9">
      <c r="B9" s="52" t="inlineStr">
        <is>
          <t>Semoule mise en œuvre - Fab.de pâtes et couscous (t)</t>
        </is>
      </c>
      <c r="C9" s="1102" t="n">
        <v>397446</v>
      </c>
      <c r="D9" s="1103" t="n">
        <v>361566</v>
      </c>
      <c r="I9" s="132" t="n"/>
    </row>
    <row r="10">
      <c r="B10" s="52" t="inlineStr">
        <is>
          <t>Issues et autres co-produits de la semoulerie (t)</t>
        </is>
      </c>
      <c r="C10" s="35" t="n">
        <v>143410</v>
      </c>
      <c r="D10" s="35" t="n">
        <v>142259</v>
      </c>
    </row>
    <row r="12">
      <c r="B12" s="150" t="inlineStr">
        <is>
          <t>Source : Reseda</t>
        </is>
      </c>
    </row>
    <row r="14">
      <c r="B14" s="172" t="inlineStr">
        <is>
          <t>Ventilation des coproduits de la Semoulerie</t>
        </is>
      </c>
      <c r="C14" s="172" t="n"/>
      <c r="D14" s="172" t="n"/>
    </row>
    <row r="15">
      <c r="B15" s="52" t="inlineStr">
        <is>
          <t>Coproduits de la Semoulerie</t>
        </is>
      </c>
      <c r="C15" s="170" t="n">
        <v>1</v>
      </c>
    </row>
    <row r="16">
      <c r="B16" s="52" t="inlineStr">
        <is>
          <t>Gruaux D</t>
        </is>
      </c>
      <c r="C16" s="224">
        <f>6/26</f>
        <v/>
      </c>
    </row>
    <row r="17">
      <c r="B17" s="52" t="inlineStr">
        <is>
          <t>Sons et remoulages</t>
        </is>
      </c>
      <c r="C17" s="1100">
        <f>20/26*95%</f>
        <v/>
      </c>
    </row>
    <row r="18">
      <c r="B18" s="52" t="inlineStr">
        <is>
          <t>Ecarts de nettoyage</t>
        </is>
      </c>
      <c r="C18" s="170">
        <f>20/26*5%</f>
        <v/>
      </c>
    </row>
    <row r="20">
      <c r="B20" s="172" t="inlineStr">
        <is>
          <t>Débouchés des coproduits de la Semoulerie</t>
        </is>
      </c>
      <c r="C20" s="172" t="n"/>
      <c r="D20" s="172" t="n"/>
      <c r="E20" s="150" t="inlineStr">
        <is>
          <t>Source supplémentaire : FranceAgriMer, Visionet, coproduits de la semoulerie, fichier STA-MUL-ONRBIaaIcSemoulerie-C19-20</t>
        </is>
      </c>
    </row>
    <row r="21">
      <c r="C21" s="52" t="inlineStr">
        <is>
          <t>FAB</t>
        </is>
      </c>
      <c r="D21" s="52" t="inlineStr">
        <is>
          <t>Petfood</t>
        </is>
      </c>
    </row>
    <row r="22">
      <c r="B22" s="52" t="inlineStr">
        <is>
          <t>Gruaux D</t>
        </is>
      </c>
      <c r="C22" s="170" t="n">
        <v>0</v>
      </c>
      <c r="D22" s="170" t="n">
        <v>1</v>
      </c>
    </row>
    <row r="23">
      <c r="B23" s="52" t="inlineStr">
        <is>
          <t>Sons et remoulages</t>
        </is>
      </c>
      <c r="C23" s="170" t="n">
        <v>1</v>
      </c>
      <c r="D23" s="170" t="n">
        <v>0</v>
      </c>
    </row>
    <row r="24">
      <c r="B24" s="52" t="inlineStr">
        <is>
          <t>Ecarts de nettoyage</t>
        </is>
      </c>
      <c r="C24" s="170" t="n">
        <v>1</v>
      </c>
      <c r="D24" s="170" t="n">
        <v>0</v>
      </c>
    </row>
    <row r="25">
      <c r="B25" s="52" t="n"/>
      <c r="C25" s="170" t="n"/>
      <c r="D25" s="170" t="n"/>
    </row>
    <row r="26">
      <c r="B26" s="150" t="inlineStr">
        <is>
          <t>Source : SIFPAF et CFSI (Chiffres clés)</t>
        </is>
      </c>
      <c r="C26" s="170" t="n"/>
      <c r="D26" s="170" t="n"/>
    </row>
    <row r="27">
      <c r="B27" s="2055" t="inlineStr">
        <is>
          <t>Fabrication de pâtes alimentaires et coucous</t>
        </is>
      </c>
    </row>
    <row r="28">
      <c r="C28" s="1997" t="n">
        <v>2015</v>
      </c>
      <c r="G28" s="1997" t="n">
        <v>2019</v>
      </c>
    </row>
    <row r="29">
      <c r="C29" s="1101" t="inlineStr">
        <is>
          <t>Production (t)</t>
        </is>
      </c>
      <c r="D29" s="1101" t="inlineStr">
        <is>
          <t>Exportation (de la production) (t)</t>
        </is>
      </c>
      <c r="E29" s="1101" t="inlineStr">
        <is>
          <t>Importation (de la consommation) (t)</t>
        </is>
      </c>
      <c r="F29" s="1101" t="inlineStr">
        <is>
          <t>Consommation (t)</t>
        </is>
      </c>
      <c r="G29" s="1101" t="inlineStr">
        <is>
          <t>Production (t)</t>
        </is>
      </c>
      <c r="H29" s="1101" t="inlineStr">
        <is>
          <t>Exportation (de la production) (t)</t>
        </is>
      </c>
      <c r="I29" s="1101" t="inlineStr">
        <is>
          <t>Importation (de la consommation) (t)</t>
        </is>
      </c>
      <c r="J29" s="1101" t="inlineStr">
        <is>
          <t>Consommation (t)</t>
        </is>
      </c>
      <c r="M29" s="52" t="n"/>
    </row>
    <row r="30">
      <c r="B30" s="52" t="inlineStr">
        <is>
          <t>Pâtes alimentaires sèches non préparées</t>
        </is>
      </c>
      <c r="C30" s="35" t="n">
        <v>237157</v>
      </c>
      <c r="D30" s="35" t="n">
        <v>42007</v>
      </c>
      <c r="E30" s="35" t="n">
        <v>291765</v>
      </c>
      <c r="F30" s="132" t="n">
        <v>486915</v>
      </c>
      <c r="G30" s="35" t="n">
        <v>235981</v>
      </c>
      <c r="H30" s="35" t="n">
        <v>43348</v>
      </c>
      <c r="I30" s="35" t="n">
        <v>344618</v>
      </c>
      <c r="J30" s="132" t="n">
        <v>537251</v>
      </c>
      <c r="M30" s="132" t="n"/>
    </row>
    <row r="31">
      <c r="B31" s="52" t="inlineStr">
        <is>
          <t>Couscous non préparé</t>
        </is>
      </c>
      <c r="C31" s="35" t="n">
        <v>91586</v>
      </c>
      <c r="D31" s="35" t="n">
        <v>20883</v>
      </c>
      <c r="E31" s="35" t="n">
        <v>25802</v>
      </c>
      <c r="F31" s="132" t="n">
        <v>96505</v>
      </c>
      <c r="G31" s="35" t="n">
        <v>83658</v>
      </c>
      <c r="H31" s="35" t="n">
        <v>17212</v>
      </c>
      <c r="I31" s="35" t="n">
        <v>28607</v>
      </c>
      <c r="J31" s="132" t="n">
        <v>95053</v>
      </c>
      <c r="M31" s="132" t="n"/>
    </row>
    <row r="33">
      <c r="B33" s="150" t="inlineStr">
        <is>
          <t>Source : Reseda</t>
        </is>
      </c>
    </row>
    <row r="34">
      <c r="B34" s="172" t="inlineStr">
        <is>
          <t>Ventilation des coproduits de la Fabrication de pâtes alimentaires</t>
        </is>
      </c>
      <c r="C34" s="52" t="inlineStr">
        <is>
          <t>Min</t>
        </is>
      </c>
      <c r="D34" s="52" t="inlineStr">
        <is>
          <t>Max</t>
        </is>
      </c>
    </row>
    <row r="35">
      <c r="B35" s="52" t="inlineStr">
        <is>
          <t>Production de coproduits humides</t>
        </is>
      </c>
      <c r="C35" s="1104" t="n">
        <v>0.008</v>
      </c>
      <c r="D35" s="1100" t="n">
        <v>0.01</v>
      </c>
      <c r="E35" s="52" t="inlineStr">
        <is>
          <t>"Ces coproduits humides représentent environ 0,8 à 1 % du volume de produits fabriqués"</t>
        </is>
      </c>
    </row>
    <row r="37">
      <c r="B37" s="172" t="inlineStr">
        <is>
          <t>Débouchés des coproduits humides</t>
        </is>
      </c>
    </row>
    <row r="38">
      <c r="B38" s="52" t="inlineStr">
        <is>
          <t>"La valorisation en alimentation animale de la totalité de ces coproduits est réalisée par les intermédiaires (négoce et préparation du produit) qui se chargent de stabiliser le produit et de trouver un acheteur. Cette valorisation est locale en raison de l’humidité du produit."</t>
        </is>
      </c>
    </row>
  </sheetData>
  <mergeCells count="4">
    <mergeCell ref="B27:J27"/>
    <mergeCell ref="C28:F28"/>
    <mergeCell ref="B4:D4"/>
    <mergeCell ref="G28:J28"/>
  </mergeCells>
  <pageMargins left="0.7" right="0.7" top="0.75" bottom="0.75" header="0.3" footer="0.3"/>
</worksheet>
</file>

<file path=xl/worksheets/sheet34.xml><?xml version="1.0" encoding="utf-8"?>
<worksheet xmlns="http://schemas.openxmlformats.org/spreadsheetml/2006/main">
  <sheetPr>
    <tabColor rgb="FF00B0F0"/>
    <outlinePr summaryBelow="1" summaryRight="1"/>
    <pageSetUpPr/>
  </sheetPr>
  <dimension ref="B2:F6"/>
  <sheetViews>
    <sheetView workbookViewId="0">
      <selection activeCell="F5" sqref="F5"/>
    </sheetView>
  </sheetViews>
  <sheetFormatPr baseColWidth="10" defaultRowHeight="14.4"/>
  <cols>
    <col width="21" customWidth="1" min="3" max="3"/>
  </cols>
  <sheetData>
    <row r="2">
      <c r="B2" s="150" t="inlineStr">
        <is>
          <t>Source</t>
        </is>
      </c>
      <c r="C2" s="150" t="inlineStr">
        <is>
          <t>ARVALIS, 1ère réunion bilatérale (contacts : Yannick CAREL et Sylvain MARSAC)</t>
        </is>
      </c>
    </row>
    <row r="4">
      <c r="E4" s="224">
        <f>1/3</f>
        <v/>
      </c>
      <c r="F4" s="52" t="inlineStr">
        <is>
          <t>Ethanol</t>
        </is>
      </c>
    </row>
    <row r="5">
      <c r="C5" s="52" t="inlineStr">
        <is>
          <t>Grains et coproduits</t>
        </is>
      </c>
      <c r="D5" s="172" t="inlineStr">
        <is>
          <t>Distillerie</t>
        </is>
      </c>
      <c r="E5" s="224">
        <f>1/3</f>
        <v/>
      </c>
      <c r="F5" s="52" t="inlineStr">
        <is>
          <t>Drèches et solubles</t>
        </is>
      </c>
    </row>
    <row r="6">
      <c r="E6" s="227">
        <f>1/3</f>
        <v/>
      </c>
      <c r="F6" s="52" t="inlineStr">
        <is>
          <t>C02</t>
        </is>
      </c>
    </row>
  </sheetData>
  <pageMargins left="0.7" right="0.7" top="0.75" bottom="0.75" header="0.3" footer="0.3"/>
</worksheet>
</file>

<file path=xl/worksheets/sheet35.xml><?xml version="1.0" encoding="utf-8"?>
<worksheet xmlns="http://schemas.openxmlformats.org/spreadsheetml/2006/main">
  <sheetPr>
    <tabColor rgb="FF00B0F0"/>
    <outlinePr summaryBelow="1" summaryRight="1"/>
    <pageSetUpPr/>
  </sheetPr>
  <dimension ref="B3:W51"/>
  <sheetViews>
    <sheetView topLeftCell="A13" workbookViewId="0">
      <selection activeCell="B14" sqref="B14:D17"/>
    </sheetView>
  </sheetViews>
  <sheetFormatPr baseColWidth="10" defaultRowHeight="14.4"/>
  <cols>
    <col width="21" bestFit="1" customWidth="1" min="2" max="2"/>
    <col width="29.5546875" bestFit="1" customWidth="1" min="3" max="3"/>
    <col width="19.44140625" bestFit="1" customWidth="1" min="4" max="4"/>
  </cols>
  <sheetData>
    <row r="3">
      <c r="B3" s="150" t="inlineStr">
        <is>
          <t>Source</t>
        </is>
      </c>
      <c r="C3" s="150" t="inlineStr">
        <is>
          <t>Rapport annuel de l'ONRB, FranceAgriMer, 2016</t>
        </is>
      </c>
    </row>
    <row r="6">
      <c r="G6" s="52" t="inlineStr">
        <is>
          <t>Mises en œuvre de blé tendre, 2014 (kt)</t>
        </is>
      </c>
    </row>
    <row r="7">
      <c r="G7" s="35" t="n">
        <v>29</v>
      </c>
    </row>
    <row r="14">
      <c r="B14" s="150" t="inlineStr">
        <is>
          <t>Source</t>
        </is>
      </c>
      <c r="C14" s="150" t="inlineStr">
        <is>
          <t>Organisme de publication</t>
        </is>
      </c>
      <c r="D14" s="150" t="inlineStr">
        <is>
          <t>FranceAgriMer</t>
        </is>
      </c>
    </row>
    <row r="15">
      <c r="B15" s="150" t="n"/>
      <c r="C15" s="150" t="inlineStr">
        <is>
          <t>Outil</t>
        </is>
      </c>
      <c r="D15" s="150" t="inlineStr">
        <is>
          <t>Visionet</t>
        </is>
      </c>
    </row>
    <row r="16">
      <c r="B16" s="150" t="n"/>
      <c r="C16" s="150" t="inlineStr">
        <is>
          <t>Onglet</t>
        </is>
      </c>
      <c r="D16" s="150" t="inlineStr">
        <is>
          <t>rep:Données et chiffres\multi-filières\Observatoire de la biomasse\iaa\coproduits de la malterie</t>
        </is>
      </c>
    </row>
    <row r="17">
      <c r="B17" s="150" t="n"/>
      <c r="C17" s="150" t="inlineStr">
        <is>
          <t>Fichier</t>
        </is>
      </c>
      <c r="D17" s="150" t="inlineStr">
        <is>
          <t>STA-MUL-ONRBIAAICMALTERIE-C19-20</t>
        </is>
      </c>
    </row>
    <row r="19" ht="15" customFormat="1" customHeight="1" s="165" thickBot="1"/>
    <row r="20" ht="15.75" customFormat="1" customHeight="1" s="165" thickBot="1">
      <c r="B20" s="1062" t="inlineStr">
        <is>
          <t>Type de Ressource : Co-produits des industries céréalières</t>
        </is>
      </c>
      <c r="C20" s="1063" t="n"/>
      <c r="D20" s="1063" t="n"/>
      <c r="E20" s="1063" t="n"/>
      <c r="F20" s="1064" t="n"/>
      <c r="G20" s="1064" t="n"/>
      <c r="H20" s="1064" t="n"/>
    </row>
    <row r="21" ht="18" customFormat="1" customHeight="1" s="165" thickBot="1">
      <c r="B21" s="1062" t="inlineStr">
        <is>
          <t>Ressource : Coproduits de la malterie d'orge et de blé tendre (orgettes, radicelles, particules d'enveloppes, petits blés)</t>
        </is>
      </c>
      <c r="C21" s="1063" t="n"/>
      <c r="D21" s="1063" t="n"/>
      <c r="E21" s="1063" t="n"/>
      <c r="F21" s="1064" t="n"/>
      <c r="G21" s="1064" t="n"/>
      <c r="H21" s="1064" t="n"/>
    </row>
    <row r="22" ht="19.5" customFormat="1" customHeight="1" s="165" thickBot="1">
      <c r="B22" s="1065" t="inlineStr">
        <is>
          <t>Données arrêtées en décembre 2020</t>
        </is>
      </c>
      <c r="C22" s="1066" t="n"/>
      <c r="D22" s="1066" t="n"/>
      <c r="E22" s="1066" t="n"/>
    </row>
    <row r="23" ht="7.5" customFormat="1" customHeight="1" s="165"/>
    <row r="24" ht="6" customFormat="1" customHeight="1" s="165" thickBot="1"/>
    <row r="25" ht="15" customFormat="1" customHeight="1" s="165" thickBot="1">
      <c r="B25" s="1067" t="inlineStr">
        <is>
          <t>Disponibilité brute de coproduits de la malterie d'orge et de blé tendre par région</t>
        </is>
      </c>
      <c r="C25" s="1068" t="n"/>
      <c r="D25" s="1068" t="n"/>
      <c r="E25" s="1068" t="n"/>
      <c r="F25" s="1069" t="n"/>
      <c r="G25" s="1069" t="n"/>
      <c r="H25" s="1069" t="n"/>
      <c r="I25" s="1070" t="n"/>
      <c r="J25" s="1071" t="n"/>
      <c r="K25" s="1071" t="n"/>
    </row>
    <row r="26" ht="6.75" customFormat="1" customHeight="1" s="165">
      <c r="E26" s="1072" t="n"/>
      <c r="F26" s="1072" t="n"/>
      <c r="G26" s="1072" t="n"/>
      <c r="H26" s="1072" t="n"/>
      <c r="I26" s="1072" t="n"/>
      <c r="J26" s="1072" t="n"/>
      <c r="K26" s="1072" t="n"/>
      <c r="L26" s="1072" t="n"/>
      <c r="M26" s="1072" t="n"/>
    </row>
    <row r="27" ht="72" customFormat="1" customHeight="1" s="165">
      <c r="B27" s="2005" t="inlineStr">
        <is>
          <t>Régions administratives</t>
        </is>
      </c>
      <c r="C27" s="2051" t="inlineStr">
        <is>
          <t>Coproduits de la malterie d'orge et de blé tendre (VTP)</t>
        </is>
      </c>
      <c r="D27" s="2051" t="inlineStr">
        <is>
          <t>Résidu n°5 : 
Reste (**)</t>
        </is>
      </c>
      <c r="E27" s="2159" t="inlineStr">
        <is>
          <t>Résidu n°4 : Orgettes</t>
        </is>
      </c>
      <c r="F27" s="2160" t="n"/>
      <c r="G27" s="2161" t="n"/>
      <c r="H27" s="2159" t="inlineStr">
        <is>
          <t>Résidu n°3 : Radicelles d'orge</t>
        </is>
      </c>
      <c r="I27" s="2160" t="n"/>
      <c r="J27" s="2161" t="n"/>
      <c r="K27" s="2159" t="inlineStr">
        <is>
          <t>Résidu n°2 : Particules d'enveloppes de blé</t>
        </is>
      </c>
      <c r="L27" s="2160" t="n"/>
      <c r="M27" s="2161" t="n"/>
      <c r="N27" s="2159" t="inlineStr">
        <is>
          <t>Résidu n°1 : Petits blés</t>
        </is>
      </c>
      <c r="O27" s="2160" t="n"/>
      <c r="P27" s="2161" t="n"/>
      <c r="Q27" s="2051" t="inlineStr">
        <is>
          <t>Total résidus de la transformation de blé tendre</t>
        </is>
      </c>
      <c r="R27" s="2051" t="inlineStr">
        <is>
          <t>Total résidus de la transformation d'orge</t>
        </is>
      </c>
      <c r="S27" s="2051" t="inlineStr">
        <is>
          <t>Grains de blé tendre mis en œuvre campagne 2019-2020</t>
        </is>
      </c>
      <c r="T27" s="2051" t="inlineStr">
        <is>
          <t>Grains d'orge mis en œuvre campagne 2019-2021</t>
        </is>
      </c>
      <c r="U27" s="2051" t="inlineStr">
        <is>
          <t>Coefficient de transformation (*)</t>
        </is>
      </c>
    </row>
    <row r="28" ht="57.75" customFormat="1" customHeight="1" s="1073">
      <c r="B28" s="2121" t="n"/>
      <c r="C28" s="2013" t="inlineStr">
        <is>
          <t>tMB</t>
        </is>
      </c>
      <c r="D28" s="2013" t="inlineStr">
        <is>
          <t>tMB</t>
        </is>
      </c>
      <c r="E28" s="2051" t="inlineStr">
        <is>
          <t>tMS
(86% de MS)</t>
        </is>
      </c>
      <c r="F28" s="2013" t="inlineStr">
        <is>
          <t>tMB</t>
        </is>
      </c>
      <c r="G28" s="2051" t="inlineStr">
        <is>
          <t>% des grains 
d'orge 
mis en œuvre</t>
        </is>
      </c>
      <c r="H28" s="2051" t="inlineStr">
        <is>
          <t>tMS 
(89% de MS)</t>
        </is>
      </c>
      <c r="I28" s="2013" t="inlineStr">
        <is>
          <t>tMB</t>
        </is>
      </c>
      <c r="J28" s="2051" t="inlineStr">
        <is>
          <t>% des grains 
d'orge 
mis en œuvre</t>
        </is>
      </c>
      <c r="K28" s="2051" t="inlineStr">
        <is>
          <t>tMS 
(88% de MS)</t>
        </is>
      </c>
      <c r="L28" s="2013" t="inlineStr">
        <is>
          <t>tMB</t>
        </is>
      </c>
      <c r="M28" s="2051" t="inlineStr">
        <is>
          <t>% des grains 
de blé
mis en œuvre</t>
        </is>
      </c>
      <c r="N28" s="2051" t="inlineStr">
        <is>
          <t>tMS 
(87,8% de MS)</t>
        </is>
      </c>
      <c r="O28" s="2013" t="inlineStr">
        <is>
          <t>tMB</t>
        </is>
      </c>
      <c r="P28" s="2051" t="inlineStr">
        <is>
          <t>% des grains 
de blé
mis en œuvre</t>
        </is>
      </c>
      <c r="Q28" s="2031" t="inlineStr">
        <is>
          <t>tMB</t>
        </is>
      </c>
      <c r="R28" s="2031" t="inlineStr">
        <is>
          <t>tMB</t>
        </is>
      </c>
      <c r="S28" s="2031" t="inlineStr">
        <is>
          <t>tMB</t>
        </is>
      </c>
      <c r="T28" s="2031" t="inlineStr">
        <is>
          <t>tMB</t>
        </is>
      </c>
      <c r="U28" s="2013" t="n"/>
    </row>
    <row r="29" ht="18" customFormat="1" customHeight="1" s="165">
      <c r="B29" s="130" t="inlineStr">
        <is>
          <t>France</t>
        </is>
      </c>
      <c r="C29" s="131">
        <f>O29+L29+I29+F29+D29</f>
        <v/>
      </c>
      <c r="D29" s="131">
        <f>(R29+S29)-O29-L29-I29-F29</f>
        <v/>
      </c>
      <c r="E29" s="131">
        <f>F29*0.86</f>
        <v/>
      </c>
      <c r="F29" s="131">
        <f>G29*T29</f>
        <v/>
      </c>
      <c r="G29" s="1093" t="n">
        <v>0.0039</v>
      </c>
      <c r="H29" s="131">
        <f>I29*0.89</f>
        <v/>
      </c>
      <c r="I29" s="131">
        <f>J29*T29</f>
        <v/>
      </c>
      <c r="J29" s="1093" t="n">
        <v>0.0279</v>
      </c>
      <c r="K29" s="131">
        <f>L29*0.88</f>
        <v/>
      </c>
      <c r="L29" s="131">
        <f>M29*S29</f>
        <v/>
      </c>
      <c r="M29" s="1093" t="n">
        <v>0.7798</v>
      </c>
      <c r="N29" s="131">
        <f>O29*0.878</f>
        <v/>
      </c>
      <c r="O29" s="131">
        <f>P29*S29</f>
        <v/>
      </c>
      <c r="P29" s="1093" t="n">
        <v>0.008800000000000001</v>
      </c>
      <c r="Q29" s="131">
        <f>S29-(S29/U29)</f>
        <v/>
      </c>
      <c r="R29" s="131">
        <f>T29-(T29/U29)</f>
        <v/>
      </c>
      <c r="S29" s="131" t="n">
        <v>17969</v>
      </c>
      <c r="T29" s="131" t="n">
        <v>1590305</v>
      </c>
      <c r="U29" s="184" t="n">
        <v>1.27</v>
      </c>
    </row>
    <row r="30" ht="18" customFormat="1" customHeight="1" s="165">
      <c r="B30" s="163" t="inlineStr">
        <is>
          <t>(*) Coefficient de transformation de 1,27 ==&gt; Pour 1 tMB de malt produite, 1,27 tMB de grains a été mise en œuvre.</t>
        </is>
      </c>
      <c r="C30" s="164" t="n"/>
      <c r="D30" s="164" t="n"/>
      <c r="E30" s="164" t="n"/>
      <c r="F30" s="1074" t="n"/>
      <c r="G30" s="1075" t="n"/>
      <c r="H30" s="1076" t="n"/>
      <c r="I30" s="1074" t="n"/>
      <c r="J30" s="1077" t="n"/>
      <c r="K30" s="1077" t="n"/>
      <c r="L30" s="1074" t="n"/>
      <c r="M30" s="1077" t="n"/>
      <c r="N30" s="1077" t="n"/>
      <c r="O30" s="1074" t="n"/>
      <c r="P30" s="1077" t="n"/>
      <c r="Q30" s="1074" t="n"/>
    </row>
    <row r="31" ht="21.75" customFormat="1" customHeight="1" s="165">
      <c r="B31" s="163" t="inlineStr">
        <is>
          <t>(**) Le résidu n°5 correspond au reste de la matière résiduelle calculée avec le coefficient de transformation. c'est-à-dire en dehors des petits blés, particules d'enveloppes, radicelles et orgettes. En réalité, le total des coproduits (colonne B) est aussi égal à "Total résidus de la transformation de blé tendre" + "Total résidus de la transformation d'orge".</t>
        </is>
      </c>
      <c r="C31" s="163" t="n"/>
      <c r="D31" s="163" t="n"/>
      <c r="E31" s="163" t="n"/>
      <c r="F31" s="163" t="n"/>
      <c r="G31" s="163" t="n"/>
      <c r="H31" s="163" t="n"/>
      <c r="I31" s="163" t="n"/>
      <c r="J31" s="163" t="n"/>
      <c r="K31" s="163" t="n"/>
      <c r="L31" s="163" t="n"/>
      <c r="M31" s="163" t="n"/>
      <c r="N31" s="163" t="n"/>
      <c r="O31" s="163" t="n"/>
      <c r="P31" s="163" t="n"/>
      <c r="Q31" s="163" t="n"/>
      <c r="R31" s="163" t="n"/>
      <c r="S31" s="163" t="n"/>
      <c r="T31" s="163" t="n"/>
      <c r="U31" s="163" t="n"/>
    </row>
    <row r="32" ht="18" customFormat="1" customHeight="1" s="165">
      <c r="B32" s="163" t="n"/>
      <c r="C32" s="164" t="n"/>
      <c r="D32" s="164" t="n"/>
      <c r="E32" s="164" t="n"/>
      <c r="F32" s="1074" t="n"/>
      <c r="G32" s="1075" t="n"/>
      <c r="H32" s="1076" t="n"/>
      <c r="I32" s="1074" t="n"/>
      <c r="J32" s="1077" t="n"/>
      <c r="K32" s="1077" t="n"/>
      <c r="L32" s="1074" t="n"/>
      <c r="M32" s="1077" t="n"/>
      <c r="N32" s="1077" t="n"/>
      <c r="O32" s="1074" t="n"/>
      <c r="P32" s="1077" t="n"/>
      <c r="Q32" s="1074" t="n"/>
    </row>
    <row r="33" ht="18" customFormat="1" customHeight="1" s="165" thickBot="1">
      <c r="B33" s="1078" t="n"/>
      <c r="C33" s="1079" t="n"/>
      <c r="D33" s="1079" t="n"/>
      <c r="E33" s="1079" t="n"/>
      <c r="F33" s="1080" t="n"/>
      <c r="G33" s="1081" t="n"/>
      <c r="H33" s="1082" t="n"/>
      <c r="I33" s="1080" t="n"/>
      <c r="J33" s="1083" t="n"/>
      <c r="K33" s="1083" t="n"/>
      <c r="L33" s="1080" t="n"/>
      <c r="M33" s="1083" t="n"/>
      <c r="N33" s="1083" t="n"/>
      <c r="O33" s="1080" t="n"/>
      <c r="P33" s="1083" t="n"/>
      <c r="Q33" s="1080" t="n"/>
      <c r="R33" s="1072" t="n"/>
      <c r="S33" s="1072" t="n"/>
      <c r="T33" s="1072" t="n"/>
      <c r="U33" s="1072" t="n"/>
    </row>
    <row r="34" ht="17.25" customFormat="1" customHeight="1" s="1073" thickBot="1">
      <c r="B34" s="2050" t="inlineStr">
        <is>
          <t>Sources :</t>
        </is>
      </c>
      <c r="C34" s="2122" t="n"/>
      <c r="D34" s="2122" t="n"/>
      <c r="E34" s="2122" t="n"/>
      <c r="F34" s="2122" t="n"/>
      <c r="G34" s="2122" t="n"/>
      <c r="H34" s="2123" t="n"/>
      <c r="I34" s="2050" t="n"/>
      <c r="J34" s="2122" t="n"/>
      <c r="K34" s="2122" t="n"/>
      <c r="L34" s="2122" t="n"/>
      <c r="M34" s="2122" t="n"/>
      <c r="N34" s="2122" t="n"/>
      <c r="O34" s="2123" t="n"/>
      <c r="P34" s="2050" t="n"/>
      <c r="Q34" s="2122" t="n"/>
      <c r="R34" s="2122" t="n"/>
      <c r="S34" s="2122" t="n"/>
      <c r="T34" s="2122" t="n"/>
      <c r="U34" s="2123" t="n"/>
    </row>
    <row r="35" ht="43.5" customFormat="1" customHeight="1" s="1073" thickBot="1">
      <c r="B35" s="2007" t="inlineStr">
        <is>
          <t>Orgettes, radicelles, particules d'enveloppes et petits blés :  Enquête sur les "Gisements et valorisations des coproduits des industries agroalimentaires" (enquête menée sur l'année 2016 auprès des principaux malteurs industriels français, représentés par Malteurs de France), Reseda pour le compte de l'Institut de l'élevage, FranceAgriMer et Valoria, 2017</t>
        </is>
      </c>
      <c r="C35" s="2122" t="n"/>
      <c r="D35" s="2122" t="n"/>
      <c r="E35" s="2122" t="n"/>
      <c r="F35" s="2122" t="n"/>
      <c r="G35" s="2122" t="n"/>
      <c r="H35" s="2123" t="n"/>
      <c r="I35" s="2007" t="n"/>
      <c r="J35" s="2122" t="n"/>
      <c r="K35" s="2122" t="n"/>
      <c r="L35" s="2122" t="n"/>
      <c r="M35" s="2122" t="n"/>
      <c r="N35" s="2122" t="n"/>
      <c r="O35" s="2123" t="n"/>
      <c r="P35" s="2007" t="n"/>
      <c r="Q35" s="2122" t="n"/>
      <c r="R35" s="2122" t="n"/>
      <c r="S35" s="2122" t="n"/>
      <c r="T35" s="2122" t="n"/>
      <c r="U35" s="2123" t="n"/>
    </row>
    <row r="36" ht="19.5" customFormat="1" customHeight="1" s="165" thickBot="1">
      <c r="B36" s="2006" t="inlineStr">
        <is>
          <t>Grains mis en oeuvre : FranceAgriMer, Volumes déclarés mensuellement par les opérateurs, 2020</t>
        </is>
      </c>
      <c r="C36" s="2122" t="n"/>
      <c r="D36" s="2122" t="n"/>
      <c r="E36" s="2122" t="n"/>
      <c r="F36" s="2122" t="n"/>
      <c r="G36" s="2122" t="n"/>
      <c r="H36" s="2123" t="n"/>
      <c r="I36" s="2006" t="n"/>
      <c r="J36" s="2122" t="n"/>
      <c r="K36" s="2122" t="n"/>
      <c r="L36" s="2122" t="n"/>
      <c r="M36" s="2122" t="n"/>
      <c r="N36" s="2122" t="n"/>
      <c r="O36" s="2123" t="n"/>
      <c r="P36" s="2006" t="n"/>
      <c r="Q36" s="2122" t="n"/>
      <c r="R36" s="2122" t="n"/>
      <c r="S36" s="2122" t="n"/>
      <c r="T36" s="2122" t="n"/>
      <c r="U36" s="2123" t="n"/>
      <c r="V36" s="1084" t="n"/>
      <c r="W36" s="1084" t="n"/>
    </row>
    <row r="37" ht="20.25" customFormat="1" customHeight="1" s="165" thickBot="1">
      <c r="B37" s="2006" t="inlineStr">
        <is>
          <t>Coefficients de transformation : SSP, 2012</t>
        </is>
      </c>
      <c r="C37" s="2122" t="n"/>
      <c r="D37" s="2122" t="n"/>
      <c r="E37" s="2122" t="n"/>
      <c r="F37" s="2122" t="n"/>
      <c r="G37" s="2122" t="n"/>
      <c r="H37" s="2123" t="n"/>
      <c r="I37" s="2006" t="n"/>
      <c r="J37" s="2122" t="n"/>
      <c r="K37" s="2122" t="n"/>
      <c r="L37" s="2122" t="n"/>
      <c r="M37" s="2122" t="n"/>
      <c r="N37" s="2122" t="n"/>
      <c r="O37" s="2123" t="n"/>
      <c r="P37" s="2006" t="n"/>
      <c r="Q37" s="2122" t="n"/>
      <c r="R37" s="2122" t="n"/>
      <c r="S37" s="2122" t="n"/>
      <c r="T37" s="2122" t="n"/>
      <c r="U37" s="2123" t="n"/>
      <c r="V37" s="1085" t="n"/>
      <c r="W37" s="1085" t="n"/>
    </row>
    <row r="40" ht="43.8" customHeight="1">
      <c r="B40" s="2059" t="inlineStr">
        <is>
          <t>Région administrative</t>
        </is>
      </c>
      <c r="C40" s="2162" t="inlineStr">
        <is>
          <t>Volume d'usage
Alimentation animale directe</t>
        </is>
      </c>
      <c r="D40" s="2140" t="n"/>
      <c r="E40" s="2140" t="n"/>
      <c r="F40" s="2163" t="n"/>
      <c r="G40" s="2059" t="inlineStr">
        <is>
          <t>Région administrative</t>
        </is>
      </c>
      <c r="H40" s="2164" t="inlineStr">
        <is>
          <t>Volume d'usage
FAB</t>
        </is>
      </c>
      <c r="I40" s="2136" t="n"/>
      <c r="J40" s="2136" t="n"/>
      <c r="K40" s="2137" t="n"/>
      <c r="L40" s="2059" t="inlineStr">
        <is>
          <t>Région administrative</t>
        </is>
      </c>
      <c r="M40" s="2066" t="inlineStr">
        <is>
          <t>Volume d'usages
matières premières industries 
de la panification et pharmaceutiques</t>
        </is>
      </c>
    </row>
    <row r="41" ht="88.2" customHeight="1">
      <c r="B41" s="2165" t="n"/>
      <c r="C41" s="2059" t="inlineStr">
        <is>
          <t>tMS</t>
        </is>
      </c>
      <c r="D41" s="1087" t="inlineStr">
        <is>
          <t>16,67  %
des orgettes
(tMS)</t>
        </is>
      </c>
      <c r="E41" s="2059" t="inlineStr">
        <is>
          <t>4,76 %
des radicelles
d'orge
(tMS)</t>
        </is>
      </c>
      <c r="F41" s="2059" t="inlineStr">
        <is>
          <t>100 %
des petits blés
(tMS)</t>
        </is>
      </c>
      <c r="G41" s="2165" t="n"/>
      <c r="H41" s="2059" t="inlineStr">
        <is>
          <t>tMS</t>
        </is>
      </c>
      <c r="I41" s="1087" t="inlineStr">
        <is>
          <t>83,33 %
des orgettes
(tMS)</t>
        </is>
      </c>
      <c r="J41" s="2059" t="inlineStr">
        <is>
          <t>90,24 %
des radicelles
d'orge
(tMS)</t>
        </is>
      </c>
      <c r="K41" s="2059" t="inlineStr">
        <is>
          <t>100 %
des particules d'enveloppe
de blé
(tMS)</t>
        </is>
      </c>
      <c r="L41" s="2165" t="n"/>
      <c r="M41" s="2059" t="inlineStr">
        <is>
          <t>5  %
des radicelles d'orge
(tMS)</t>
        </is>
      </c>
    </row>
    <row r="42">
      <c r="B42" s="165" t="n"/>
      <c r="C42" s="165" t="n"/>
      <c r="D42" s="1090" t="n">
        <v>0.1667</v>
      </c>
      <c r="E42" s="1091" t="n">
        <v>0.0476</v>
      </c>
      <c r="F42" s="1091" t="n">
        <v>1</v>
      </c>
      <c r="I42" s="1092" t="n">
        <v>0.8333</v>
      </c>
      <c r="J42" s="1092" t="n">
        <v>0.9024</v>
      </c>
      <c r="K42" s="1092" t="n">
        <v>1</v>
      </c>
      <c r="M42" s="1092" t="n">
        <v>0.05</v>
      </c>
    </row>
    <row r="43">
      <c r="B43" s="2166" t="inlineStr">
        <is>
          <t>Source : Enquête sur les "Gisements et valorisations des coproduits des industries agroalimentaires" (enquête auprès des principaux malteurs industriels français, représentés par Malteurs de France), Reseda pour le compte de l'Institut de l'élevage, FranceAgriMer et Valoria, 2017</t>
        </is>
      </c>
      <c r="C43" s="2144" t="n"/>
      <c r="D43" s="2144" t="n"/>
      <c r="E43" s="2144" t="n"/>
      <c r="F43" s="2145" t="n"/>
    </row>
    <row r="51">
      <c r="H51" s="188" t="n"/>
    </row>
  </sheetData>
  <mergeCells count="23">
    <mergeCell ref="B27:B28"/>
    <mergeCell ref="P36:U36"/>
    <mergeCell ref="I35:O35"/>
    <mergeCell ref="B36:H36"/>
    <mergeCell ref="B43:F43"/>
    <mergeCell ref="E27:G27"/>
    <mergeCell ref="B35:H35"/>
    <mergeCell ref="K27:M27"/>
    <mergeCell ref="P37:U37"/>
    <mergeCell ref="H27:J27"/>
    <mergeCell ref="I34:O34"/>
    <mergeCell ref="I36:O36"/>
    <mergeCell ref="H40:K40"/>
    <mergeCell ref="N27:P27"/>
    <mergeCell ref="B40:B41"/>
    <mergeCell ref="P35:U35"/>
    <mergeCell ref="L40:L41"/>
    <mergeCell ref="C40:F40"/>
    <mergeCell ref="I37:O37"/>
    <mergeCell ref="B34:H34"/>
    <mergeCell ref="G40:G41"/>
    <mergeCell ref="B37:H37"/>
    <mergeCell ref="P34:U34"/>
  </mergeCells>
  <pageMargins left="0.7" right="0.7" top="0.75" bottom="0.75" header="0.3" footer="0.3"/>
  <drawing xmlns:r="http://schemas.openxmlformats.org/officeDocument/2006/relationships" r:id="rId1"/>
</worksheet>
</file>

<file path=xl/worksheets/sheet36.xml><?xml version="1.0" encoding="utf-8"?>
<worksheet xmlns="http://schemas.openxmlformats.org/spreadsheetml/2006/main">
  <sheetPr>
    <outlinePr summaryBelow="1" summaryRight="1"/>
    <pageSetUpPr/>
  </sheetPr>
  <dimension ref="B2:T43"/>
  <sheetViews>
    <sheetView workbookViewId="0">
      <selection activeCell="I45" sqref="I45"/>
    </sheetView>
  </sheetViews>
  <sheetFormatPr baseColWidth="10" defaultRowHeight="14.4"/>
  <sheetData>
    <row r="2">
      <c r="B2" s="150" t="inlineStr">
        <is>
          <t>Source</t>
        </is>
      </c>
      <c r="C2" s="150" t="inlineStr">
        <is>
          <t>Réséda, 2017</t>
        </is>
      </c>
    </row>
    <row r="4">
      <c r="K4" s="52" t="inlineStr">
        <is>
          <t>Production des coproduits de la brasserie, 2016 (kt)</t>
        </is>
      </c>
    </row>
    <row r="5">
      <c r="J5" s="52" t="inlineStr">
        <is>
          <t>Drèches</t>
        </is>
      </c>
      <c r="K5" s="35" t="n">
        <v>283.036</v>
      </c>
    </row>
    <row r="6">
      <c r="J6" s="52" t="inlineStr">
        <is>
          <t>Levures</t>
        </is>
      </c>
      <c r="K6" s="35" t="n">
        <v>47.566</v>
      </c>
    </row>
    <row r="7">
      <c r="J7" s="52" t="inlineStr">
        <is>
          <t>Kieselguhr</t>
        </is>
      </c>
      <c r="K7" s="35" t="n">
        <v>5.284</v>
      </c>
    </row>
    <row r="8">
      <c r="J8" s="52" t="inlineStr">
        <is>
          <t>Ecarts de production</t>
        </is>
      </c>
      <c r="K8" s="35" t="n">
        <v>5.765</v>
      </c>
    </row>
    <row r="15">
      <c r="G15" s="52" t="inlineStr">
        <is>
          <t>Débouchés des levures, 2016 (kt)</t>
        </is>
      </c>
    </row>
    <row r="16">
      <c r="F16" s="52" t="inlineStr">
        <is>
          <t>Alimentation animale rente (hors FAB)</t>
        </is>
      </c>
      <c r="G16" s="35" t="n">
        <v>1</v>
      </c>
    </row>
    <row r="17">
      <c r="F17" s="52" t="inlineStr">
        <is>
          <t>Industries de la nutrition animale</t>
        </is>
      </c>
      <c r="G17" s="35" t="n">
        <v>47</v>
      </c>
    </row>
    <row r="30">
      <c r="B30" s="150" t="inlineStr">
        <is>
          <t>Source</t>
        </is>
      </c>
      <c r="C30" s="150" t="inlineStr">
        <is>
          <t>Organisme de publication</t>
        </is>
      </c>
      <c r="D30" s="150" t="inlineStr">
        <is>
          <t>FranceAgriMer</t>
        </is>
      </c>
    </row>
    <row r="31">
      <c r="B31" s="150" t="n"/>
      <c r="C31" s="150" t="inlineStr">
        <is>
          <t>Outil</t>
        </is>
      </c>
      <c r="D31" s="150" t="inlineStr">
        <is>
          <t>Visionet</t>
        </is>
      </c>
    </row>
    <row r="32">
      <c r="B32" s="150" t="n"/>
      <c r="C32" s="150" t="inlineStr">
        <is>
          <t>Onglet</t>
        </is>
      </c>
      <c r="D32" s="150" t="inlineStr">
        <is>
          <t>rep:Données et chiffres\multi-filières\Observatoire de la biomasse\iaa\coproduits de la brasserie</t>
        </is>
      </c>
    </row>
    <row r="33">
      <c r="B33" s="150" t="n"/>
      <c r="C33" s="150" t="inlineStr">
        <is>
          <t>Fichier</t>
        </is>
      </c>
      <c r="D33" s="150" t="inlineStr">
        <is>
          <t>STA-MUL-ONRBIaaBrasserieDreches-A16</t>
        </is>
      </c>
    </row>
    <row r="34" ht="15" customHeight="1" thickBot="1"/>
    <row r="35" ht="15" customHeight="1" thickBot="1">
      <c r="B35" s="1062" t="inlineStr">
        <is>
          <t>Type de Ressource : Coproduits de brasserie - drêches</t>
        </is>
      </c>
      <c r="C35" s="165" t="n"/>
      <c r="D35" s="165" t="n"/>
      <c r="E35" s="165" t="n"/>
    </row>
    <row r="36" ht="15" customHeight="1" thickBot="1">
      <c r="B36" s="1062" t="inlineStr">
        <is>
          <t>Ressource : Coproduits de brasserie - drêches</t>
        </is>
      </c>
      <c r="C36" s="165" t="n"/>
      <c r="D36" s="165" t="n"/>
      <c r="E36" s="165" t="n"/>
    </row>
    <row r="37" ht="15" customHeight="1" thickBot="1">
      <c r="B37" s="1095" t="n"/>
      <c r="C37" s="165" t="n"/>
      <c r="D37" s="165" t="n"/>
      <c r="E37" s="165" t="n"/>
    </row>
    <row r="38">
      <c r="B38" s="165" t="n"/>
      <c r="C38" s="165" t="n"/>
      <c r="D38" s="165" t="n"/>
      <c r="E38" s="165" t="n"/>
    </row>
    <row r="39" ht="113.4" customHeight="1">
      <c r="B39" s="2069" t="inlineStr">
        <is>
          <t>Région administrative</t>
        </is>
      </c>
      <c r="C39" s="1087" t="inlineStr">
        <is>
          <t xml:space="preserve">Volume d'usage
Alimentation animale directe -FAF </t>
        </is>
      </c>
      <c r="D39" s="1087" t="inlineStr">
        <is>
          <t>%</t>
        </is>
      </c>
      <c r="E39" s="2059" t="n"/>
      <c r="G39" s="2069" t="inlineStr">
        <is>
          <t>Région administrative</t>
        </is>
      </c>
      <c r="H39" s="1087" t="inlineStr">
        <is>
          <t xml:space="preserve">Volume d'usage
Alimentation animale industrielle (animaux de rente) - FAB </t>
        </is>
      </c>
      <c r="I39" s="1087" t="inlineStr">
        <is>
          <t>%</t>
        </is>
      </c>
      <c r="J39" s="2059" t="n"/>
      <c r="L39" s="2069" t="inlineStr">
        <is>
          <t>Région administrative</t>
        </is>
      </c>
      <c r="M39" s="1087" t="inlineStr">
        <is>
          <t>Volume d'usage
Agronomique
(Compostage)</t>
        </is>
      </c>
      <c r="N39" s="1087" t="inlineStr">
        <is>
          <t>%</t>
        </is>
      </c>
      <c r="O39" s="2059" t="n"/>
      <c r="Q39" s="2069" t="inlineStr">
        <is>
          <t>Région administrative</t>
        </is>
      </c>
      <c r="R39" s="1087" t="inlineStr">
        <is>
          <t>Volume d'usage
Énergie
(Méthanisation)</t>
        </is>
      </c>
      <c r="S39" s="1087" t="inlineStr">
        <is>
          <t>%</t>
        </is>
      </c>
      <c r="T39" s="2059" t="n"/>
    </row>
    <row r="40">
      <c r="B40" s="2165" t="n"/>
      <c r="C40" s="2069" t="inlineStr">
        <is>
          <t>tMB</t>
        </is>
      </c>
      <c r="D40" s="1087" t="inlineStr">
        <is>
          <t>%</t>
        </is>
      </c>
      <c r="E40" s="2069" t="n"/>
      <c r="G40" s="2165" t="n"/>
      <c r="H40" s="2069" t="inlineStr">
        <is>
          <t>tMB</t>
        </is>
      </c>
      <c r="I40" s="1087" t="inlineStr">
        <is>
          <t>%</t>
        </is>
      </c>
      <c r="J40" s="2069" t="n"/>
      <c r="L40" s="2165" t="n"/>
      <c r="M40" s="2069" t="inlineStr">
        <is>
          <t>tMB</t>
        </is>
      </c>
      <c r="N40" s="1087" t="inlineStr">
        <is>
          <t>%</t>
        </is>
      </c>
      <c r="O40" s="2069" t="n"/>
      <c r="Q40" s="2165" t="n"/>
      <c r="R40" s="2069" t="inlineStr">
        <is>
          <t>tMB</t>
        </is>
      </c>
      <c r="S40" s="1087" t="inlineStr">
        <is>
          <t>%</t>
        </is>
      </c>
      <c r="T40" s="2069" t="n"/>
    </row>
    <row r="41">
      <c r="B41" s="1096" t="inlineStr">
        <is>
          <t>France</t>
        </is>
      </c>
      <c r="C41" s="1097">
        <f>E41*D41</f>
        <v/>
      </c>
      <c r="D41" s="1099">
        <f>120/283</f>
        <v/>
      </c>
      <c r="E41" s="1097" t="n"/>
      <c r="G41" s="1096" t="inlineStr">
        <is>
          <t>France</t>
        </is>
      </c>
      <c r="H41" s="1097">
        <f>J41*I41</f>
        <v/>
      </c>
      <c r="I41" s="1099">
        <f>159/283</f>
        <v/>
      </c>
      <c r="J41" s="1097" t="n"/>
      <c r="L41" s="1096" t="inlineStr">
        <is>
          <t>France</t>
        </is>
      </c>
      <c r="M41" s="1097">
        <f>O41*N41</f>
        <v/>
      </c>
      <c r="N41" s="1099">
        <f>3000/283000</f>
        <v/>
      </c>
      <c r="O41" s="1097" t="n"/>
      <c r="Q41" s="1096" t="inlineStr">
        <is>
          <t>France</t>
        </is>
      </c>
      <c r="R41" s="1097">
        <f>T41*S41</f>
        <v/>
      </c>
      <c r="S41" s="1098">
        <f>1/283</f>
        <v/>
      </c>
      <c r="T41" s="1097" t="n"/>
    </row>
    <row r="42">
      <c r="B42" s="165" t="n"/>
      <c r="C42" s="165" t="n"/>
      <c r="D42" s="165" t="n"/>
      <c r="E42" s="166" t="n"/>
    </row>
    <row r="43">
      <c r="B43" s="2070" t="inlineStr">
        <is>
          <t>Source : Enquête 2016 sur les "Gisements et valorisations des coproduits des industries agroalimentaires" Reseda pour le compte de l'Institut de l'élevage, FranceAgriMer et Valoria, 2017</t>
        </is>
      </c>
      <c r="C43" s="2144" t="n"/>
      <c r="D43" s="2144" t="n"/>
      <c r="E43" s="2144" t="n"/>
    </row>
  </sheetData>
  <mergeCells count="5">
    <mergeCell ref="B39:B40"/>
    <mergeCell ref="B43:E43"/>
    <mergeCell ref="G39:G40"/>
    <mergeCell ref="L39:L40"/>
    <mergeCell ref="Q39:Q40"/>
  </mergeCells>
  <pageMargins left="0.7" right="0.7" top="0.75" bottom="0.75" header="0.3" footer="0.3"/>
  <drawing xmlns:r="http://schemas.openxmlformats.org/officeDocument/2006/relationships" r:id="rId1"/>
</worksheet>
</file>

<file path=xl/worksheets/sheet37.xml><?xml version="1.0" encoding="utf-8"?>
<worksheet xmlns="http://schemas.openxmlformats.org/spreadsheetml/2006/main">
  <sheetPr>
    <outlinePr summaryBelow="1" summaryRight="1"/>
    <pageSetUpPr/>
  </sheetPr>
  <dimension ref="A1:T39"/>
  <sheetViews>
    <sheetView zoomScaleNormal="100" workbookViewId="0">
      <pane xSplit="4" ySplit="4" topLeftCell="E5" activePane="bottomRight" state="frozen"/>
      <selection pane="topRight" activeCell="A1" sqref="A1"/>
      <selection pane="bottomLeft" activeCell="A1" sqref="A1"/>
      <selection pane="bottomRight" activeCell="L47" sqref="L47"/>
    </sheetView>
  </sheetViews>
  <sheetFormatPr baseColWidth="10" defaultRowHeight="12" customHeight="1"/>
  <cols>
    <col width="6.6640625" bestFit="1" customWidth="1" style="2000" min="1" max="1"/>
    <col width="8.6640625" bestFit="1" customWidth="1" style="2000" min="2" max="2"/>
    <col width="10.6640625" bestFit="1" customWidth="1" style="2000" min="3" max="3"/>
    <col width="12.6640625" bestFit="1" customWidth="1" style="2000" min="4" max="4"/>
    <col width="8.6640625" bestFit="1" customWidth="1" style="2000" min="5" max="8"/>
    <col width="14.6640625" bestFit="1" customWidth="1" style="2000" min="9" max="9"/>
    <col width="8.6640625" bestFit="1" customWidth="1" style="2000" min="10" max="10"/>
    <col width="9.6640625" bestFit="1" customWidth="1" style="2000" min="11" max="11"/>
    <col width="8.6640625" bestFit="1" customWidth="1" style="2000" min="12" max="12"/>
    <col width="30.6640625" bestFit="1" customWidth="1" style="2000" min="13" max="13"/>
    <col width="33.6640625" bestFit="1" customWidth="1" style="2000" min="14" max="14"/>
    <col width="14.6640625" bestFit="1" customWidth="1" style="2000" min="15" max="15"/>
    <col width="12.6640625" bestFit="1" customWidth="1" style="2000" min="16" max="16"/>
    <col width="14.6640625" bestFit="1" customWidth="1" style="2000" min="17" max="17"/>
    <col width="9.6640625" bestFit="1" customWidth="1" style="2000" min="18" max="18"/>
    <col width="8.6640625" bestFit="1" customWidth="1" style="2000" min="19" max="19"/>
    <col width="12.6640625" bestFit="1" customWidth="1" style="2000" min="20" max="20"/>
    <col width="11.5546875" customWidth="1" style="2000" min="21" max="16384"/>
  </cols>
  <sheetData>
    <row r="1" ht="19.05" customHeight="1">
      <c r="A1" s="2001" t="inlineStr">
        <is>
          <t>Historique de l'activité de la meunerie en blé tendre au fin octobre 2022</t>
        </is>
      </c>
    </row>
    <row r="2" ht="19.05" customHeight="1">
      <c r="A2" s="2072" t="inlineStr">
        <is>
          <t>Données arrêtées au 28/11/2022</t>
        </is>
      </c>
    </row>
    <row r="4" ht="43.95" customHeight="1">
      <c r="A4" s="1105" t="inlineStr">
        <is>
          <t>Année</t>
        </is>
      </c>
      <c r="B4" s="1106" t="inlineStr">
        <is>
          <t>Stock
début
grains</t>
        </is>
      </c>
      <c r="C4" s="1106" t="inlineStr">
        <is>
          <t>Entrées
marché
intérieur et
échange</t>
        </is>
      </c>
      <c r="D4" s="1106" t="inlineStr">
        <is>
          <t>Entrées
importations</t>
        </is>
      </c>
      <c r="E4" s="1106" t="inlineStr">
        <is>
          <t>Grains
mis en
oeuvre</t>
        </is>
      </c>
      <c r="F4" s="1106" t="inlineStr">
        <is>
          <t>Stock
fin
grains</t>
        </is>
      </c>
      <c r="G4" s="1106" t="inlineStr">
        <is>
          <t>Stock
début
farine</t>
        </is>
      </c>
      <c r="H4" s="1106" t="inlineStr">
        <is>
          <t>Farine
produite
pure</t>
        </is>
      </c>
      <c r="I4" s="1105" t="inlineStr">
        <is>
          <t>Incorporations</t>
        </is>
      </c>
      <c r="J4" s="1106" t="inlineStr">
        <is>
          <t>Achats
de
farine</t>
        </is>
      </c>
      <c r="K4" s="1105" t="inlineStr">
        <is>
          <t>Reprises</t>
        </is>
      </c>
      <c r="L4" s="1106" t="inlineStr">
        <is>
          <t>Stock
fin
farine</t>
        </is>
      </c>
      <c r="M4" s="1106" t="inlineStr">
        <is>
          <t>Panification-autres utilisations
alimentaires-mixes-négociants*</t>
        </is>
      </c>
      <c r="N4" s="1106" t="inlineStr">
        <is>
          <t>Sachets-amidonnerie-alimentation
animale</t>
        </is>
      </c>
      <c r="O4" s="1106" t="inlineStr">
        <is>
          <t>Livraisons UE
et
exportations
pays tiers
directes</t>
        </is>
      </c>
      <c r="P4" s="1106" t="inlineStr">
        <is>
          <t>Ventes à
exportateurs</t>
        </is>
      </c>
      <c r="Q4" s="1106" t="inlineStr">
        <is>
          <t>Farine
exportée
après
transformation</t>
        </is>
      </c>
      <c r="R4" s="1106" t="inlineStr">
        <is>
          <t>Cessions
à moulin</t>
        </is>
      </c>
      <c r="S4" s="1106" t="inlineStr">
        <is>
          <t>Total
entrée
farine</t>
        </is>
      </c>
      <c r="T4" s="1106" t="inlineStr">
        <is>
          <t>Total sortie
farine</t>
        </is>
      </c>
    </row>
    <row r="5" ht="10.95" customHeight="1">
      <c r="A5" s="2167" t="n">
        <v>2000</v>
      </c>
      <c r="B5" s="1108" t="n">
        <v>272777.8</v>
      </c>
      <c r="C5" s="1108" t="n">
        <v>6053025.2</v>
      </c>
      <c r="D5" s="1108" t="n">
        <v>192175.6</v>
      </c>
      <c r="E5" s="1108" t="n">
        <v>6200208.80000001</v>
      </c>
      <c r="F5" s="1108" t="n">
        <v>284960.9</v>
      </c>
      <c r="G5" s="1108" t="n">
        <v>111155.2</v>
      </c>
      <c r="H5" s="1108" t="n">
        <v>4760133.8</v>
      </c>
      <c r="I5" s="1108" t="n">
        <v>65801.10000000001</v>
      </c>
      <c r="J5" s="1108" t="n">
        <v>233646.7</v>
      </c>
      <c r="K5" s="1108" t="n">
        <v>1514.4</v>
      </c>
      <c r="L5" s="1108" t="n">
        <v>118993.3</v>
      </c>
      <c r="M5" s="1108" t="n">
        <v>3420449.70000021</v>
      </c>
      <c r="N5" s="1108" t="n">
        <v>315746.599999996</v>
      </c>
      <c r="O5" s="1108" t="n">
        <v>415663.3</v>
      </c>
      <c r="P5" s="1108" t="n">
        <v>662188.9</v>
      </c>
      <c r="Q5" s="1108" t="n">
        <v>0</v>
      </c>
      <c r="R5" s="1108" t="n">
        <v>235691.6</v>
      </c>
      <c r="S5" s="1109" t="n">
        <v>5061096</v>
      </c>
      <c r="T5" s="1109" t="n">
        <v>5053257.9</v>
      </c>
    </row>
    <row r="6" ht="10.95" customHeight="1">
      <c r="A6" s="2167" t="n">
        <v>2001</v>
      </c>
      <c r="B6" s="1108" t="n">
        <v>284960.9</v>
      </c>
      <c r="C6" s="1108" t="n">
        <v>5662760.09999999</v>
      </c>
      <c r="D6" s="1108" t="n">
        <v>171925.7</v>
      </c>
      <c r="E6" s="1108" t="n">
        <v>5850898.1</v>
      </c>
      <c r="F6" s="1108" t="n">
        <v>221094</v>
      </c>
      <c r="G6" s="1108" t="n">
        <v>118993.3</v>
      </c>
      <c r="H6" s="1108" t="n">
        <v>4483999</v>
      </c>
      <c r="I6" s="1108" t="n">
        <v>50552.5999999999</v>
      </c>
      <c r="J6" s="1108" t="n">
        <v>270279.500000001</v>
      </c>
      <c r="K6" s="1108" t="n">
        <v>941.300000000001</v>
      </c>
      <c r="L6" s="1108" t="n">
        <v>116476.2</v>
      </c>
      <c r="M6" s="1108" t="n">
        <v>3460717.00000022</v>
      </c>
      <c r="N6" s="1108" t="n">
        <v>312742.899999997</v>
      </c>
      <c r="O6" s="1108" t="n">
        <v>368499.8</v>
      </c>
      <c r="P6" s="1108" t="n">
        <v>398102.6</v>
      </c>
      <c r="Q6" s="1108" t="n">
        <v>0</v>
      </c>
      <c r="R6" s="1108" t="n">
        <v>257287.800000001</v>
      </c>
      <c r="S6" s="1109" t="n">
        <v>4805772.40000001</v>
      </c>
      <c r="T6" s="1109" t="n">
        <v>4808289.50000001</v>
      </c>
    </row>
    <row r="7" ht="10.95" customHeight="1">
      <c r="A7" s="2167" t="n">
        <v>2002</v>
      </c>
      <c r="B7" s="1108" t="n">
        <v>221094</v>
      </c>
      <c r="C7" s="1108" t="n">
        <v>5639439.80000001</v>
      </c>
      <c r="D7" s="1108" t="n">
        <v>166510.8</v>
      </c>
      <c r="E7" s="1108" t="n">
        <v>5735721.8</v>
      </c>
      <c r="F7" s="1108" t="n">
        <v>241445.2</v>
      </c>
      <c r="G7" s="1108" t="n">
        <v>116476.2</v>
      </c>
      <c r="H7" s="1108" t="n">
        <v>4424078.40000001</v>
      </c>
      <c r="I7" s="1108" t="n">
        <v>54248.3</v>
      </c>
      <c r="J7" s="1108" t="n">
        <v>253520.5</v>
      </c>
      <c r="K7" s="1108" t="n">
        <v>-2466.8</v>
      </c>
      <c r="L7" s="1108" t="n">
        <v>123695.7</v>
      </c>
      <c r="M7" s="1108" t="n">
        <v>3395025.70000023</v>
      </c>
      <c r="N7" s="1108" t="n">
        <v>297911.3</v>
      </c>
      <c r="O7" s="1108" t="n">
        <v>377647.2</v>
      </c>
      <c r="P7" s="1108" t="n">
        <v>363387.6</v>
      </c>
      <c r="Q7" s="1108" t="n">
        <v>0</v>
      </c>
      <c r="R7" s="1108" t="n">
        <v>283203.200000001</v>
      </c>
      <c r="S7" s="1109" t="n">
        <v>4729380.4</v>
      </c>
      <c r="T7" s="1109" t="n">
        <v>4722160.9</v>
      </c>
    </row>
    <row r="8" ht="10.95" customHeight="1">
      <c r="A8" s="2167" t="n">
        <v>2003</v>
      </c>
      <c r="B8" s="1108" t="n">
        <v>241445.2</v>
      </c>
      <c r="C8" s="1108" t="n">
        <v>5563155.00000001</v>
      </c>
      <c r="D8" s="1108" t="n">
        <v>110022.2</v>
      </c>
      <c r="E8" s="1108" t="n">
        <v>5628724.50000001</v>
      </c>
      <c r="F8" s="1108" t="n">
        <v>245340</v>
      </c>
      <c r="G8" s="1108" t="n">
        <v>123695.7</v>
      </c>
      <c r="H8" s="1108" t="n">
        <v>4375791.5</v>
      </c>
      <c r="I8" s="1108" t="n">
        <v>42834.6</v>
      </c>
      <c r="J8" s="1108" t="n">
        <v>262831.1</v>
      </c>
      <c r="K8" s="1108" t="n">
        <v>10350.2</v>
      </c>
      <c r="L8" s="1108" t="n">
        <v>121400.4</v>
      </c>
      <c r="M8" s="1108" t="n">
        <v>3397912.10000017</v>
      </c>
      <c r="N8" s="1108" t="n">
        <v>274527.600000003</v>
      </c>
      <c r="O8" s="1108" t="n">
        <v>393285.1</v>
      </c>
      <c r="P8" s="1108" t="n">
        <v>363754.5</v>
      </c>
      <c r="Q8" s="1108" t="n">
        <v>0</v>
      </c>
      <c r="R8" s="1108" t="n">
        <v>262434.600000001</v>
      </c>
      <c r="S8" s="1109" t="n">
        <v>4691807.4</v>
      </c>
      <c r="T8" s="1109" t="n">
        <v>4694102.70000001</v>
      </c>
    </row>
    <row r="9" ht="10.95" customHeight="1">
      <c r="A9" s="2167" t="n">
        <v>2004</v>
      </c>
      <c r="B9" s="1108" t="n">
        <v>245340</v>
      </c>
      <c r="C9" s="1108" t="n">
        <v>5575606.7</v>
      </c>
      <c r="D9" s="1108" t="n">
        <v>74903.60000000009</v>
      </c>
      <c r="E9" s="1108" t="n">
        <v>5598499</v>
      </c>
      <c r="F9" s="1108" t="n">
        <v>246381.1</v>
      </c>
      <c r="G9" s="1108" t="n">
        <v>121400.4</v>
      </c>
      <c r="H9" s="1108" t="n">
        <v>4350017.1</v>
      </c>
      <c r="I9" s="1108" t="n">
        <v>43905.5</v>
      </c>
      <c r="J9" s="1108" t="n">
        <v>257034.3</v>
      </c>
      <c r="K9" s="1108" t="n">
        <v>7385</v>
      </c>
      <c r="L9" s="1108" t="n">
        <v>132653.3</v>
      </c>
      <c r="M9" s="1108" t="n">
        <v>3410186.40000017</v>
      </c>
      <c r="N9" s="1108" t="n">
        <v>291301.599999999</v>
      </c>
      <c r="O9" s="1108" t="n">
        <v>390918.6</v>
      </c>
      <c r="P9" s="1108" t="n">
        <v>286335.9</v>
      </c>
      <c r="Q9" s="1108" t="n">
        <v>0</v>
      </c>
      <c r="R9" s="1108" t="n">
        <v>266655.900000001</v>
      </c>
      <c r="S9" s="1109" t="n">
        <v>4658341.9</v>
      </c>
      <c r="T9" s="1109" t="n">
        <v>4647089</v>
      </c>
    </row>
    <row r="10" ht="10.95" customHeight="1">
      <c r="A10" s="2167" t="n">
        <v>2005</v>
      </c>
      <c r="B10" s="1108" t="n">
        <v>246381.1</v>
      </c>
      <c r="C10" s="1108" t="n">
        <v>5494263.9</v>
      </c>
      <c r="D10" s="1108" t="n">
        <v>94192.7</v>
      </c>
      <c r="E10" s="1108" t="n">
        <v>5588062.7</v>
      </c>
      <c r="F10" s="1108" t="n">
        <v>221143.7</v>
      </c>
      <c r="G10" s="1108" t="n">
        <v>132653.3</v>
      </c>
      <c r="H10" s="1108" t="n">
        <v>4326981.9</v>
      </c>
      <c r="I10" s="1108" t="n">
        <v>46025.6</v>
      </c>
      <c r="J10" s="1108" t="n">
        <v>253702.9</v>
      </c>
      <c r="K10" s="1108" t="n">
        <v>1845.4</v>
      </c>
      <c r="L10" s="1108" t="n">
        <v>136069.5</v>
      </c>
      <c r="M10" s="1108" t="n">
        <v>3476897.00000018</v>
      </c>
      <c r="N10" s="1108" t="n">
        <v>303421.900000002</v>
      </c>
      <c r="O10" s="1108" t="n">
        <v>391604.6</v>
      </c>
      <c r="P10" s="1108" t="n">
        <v>213364.2</v>
      </c>
      <c r="Q10" s="1108" t="n">
        <v>0</v>
      </c>
      <c r="R10" s="1108" t="n">
        <v>237182.100000002</v>
      </c>
      <c r="S10" s="1109" t="n">
        <v>4628555.79999999</v>
      </c>
      <c r="T10" s="1109" t="n">
        <v>4625139.6</v>
      </c>
    </row>
    <row r="11" ht="10.95" customHeight="1">
      <c r="A11" s="2167" t="n">
        <v>2006</v>
      </c>
      <c r="B11" s="1108" t="n">
        <v>221143.7</v>
      </c>
      <c r="C11" s="1108" t="n">
        <v>5661442.80000001</v>
      </c>
      <c r="D11" s="1108" t="n">
        <v>85419.5000000001</v>
      </c>
      <c r="E11" s="1108" t="n">
        <v>5706064.3</v>
      </c>
      <c r="F11" s="1108" t="n">
        <v>232934.2</v>
      </c>
      <c r="G11" s="1108" t="n">
        <v>136069.5</v>
      </c>
      <c r="H11" s="1108" t="n">
        <v>4407593.00000001</v>
      </c>
      <c r="I11" s="1108" t="n">
        <v>46943.5</v>
      </c>
      <c r="J11" s="1108" t="n">
        <v>280540.1</v>
      </c>
      <c r="K11" s="1108" t="n">
        <v>9539.5</v>
      </c>
      <c r="L11" s="1108" t="n">
        <v>133384.1</v>
      </c>
      <c r="M11" s="1108" t="n">
        <v>3512453.70000021</v>
      </c>
      <c r="N11" s="1108" t="n">
        <v>345568.399999999</v>
      </c>
      <c r="O11" s="1108" t="n">
        <v>419870.4</v>
      </c>
      <c r="P11" s="1108" t="n">
        <v>235449.3</v>
      </c>
      <c r="Q11" s="1108" t="n">
        <v>0</v>
      </c>
      <c r="R11" s="1108" t="n">
        <v>231644.600000001</v>
      </c>
      <c r="S11" s="1109" t="n">
        <v>4744616.1</v>
      </c>
      <c r="T11" s="1109" t="n">
        <v>4747301.50000001</v>
      </c>
    </row>
    <row r="12" ht="10.95" customHeight="1">
      <c r="A12" s="2167" t="n">
        <v>2007</v>
      </c>
      <c r="B12" s="1108" t="n">
        <v>232934.2</v>
      </c>
      <c r="C12" s="1108" t="n">
        <v>5695511.8</v>
      </c>
      <c r="D12" s="1108" t="n">
        <v>94124.8000000001</v>
      </c>
      <c r="E12" s="1108" t="n">
        <v>5753436.40000001</v>
      </c>
      <c r="F12" s="1108" t="n">
        <v>227282.6</v>
      </c>
      <c r="G12" s="1108" t="n">
        <v>133384.1</v>
      </c>
      <c r="H12" s="1108" t="n">
        <v>4472034.4</v>
      </c>
      <c r="I12" s="1108" t="n">
        <v>46547.3</v>
      </c>
      <c r="J12" s="1108" t="n">
        <v>303880.4</v>
      </c>
      <c r="K12" s="1108" t="n">
        <v>5189.5</v>
      </c>
      <c r="L12" s="1108" t="n">
        <v>135744.7</v>
      </c>
      <c r="M12" s="1108" t="n">
        <v>3559037.80000021</v>
      </c>
      <c r="N12" s="1108" t="n">
        <v>352243.899999998</v>
      </c>
      <c r="O12" s="1108" t="n">
        <v>424452.8</v>
      </c>
      <c r="P12" s="1108" t="n">
        <v>228468.3</v>
      </c>
      <c r="Q12" s="1108" t="n">
        <v>0</v>
      </c>
      <c r="R12" s="1108" t="n">
        <v>251519.600000001</v>
      </c>
      <c r="S12" s="1109" t="n">
        <v>4827651.6</v>
      </c>
      <c r="T12" s="1109" t="n">
        <v>4825290.99999999</v>
      </c>
    </row>
    <row r="13" ht="10.95" customHeight="1">
      <c r="A13" s="2167" t="n">
        <v>2008</v>
      </c>
      <c r="B13" s="1108" t="n">
        <v>227282.6</v>
      </c>
      <c r="C13" s="1108" t="n">
        <v>5703225.4</v>
      </c>
      <c r="D13" s="1108" t="n">
        <v>95410.7</v>
      </c>
      <c r="E13" s="1108" t="n">
        <v>5733704.9</v>
      </c>
      <c r="F13" s="1108" t="n">
        <v>239278.1</v>
      </c>
      <c r="G13" s="1108" t="n">
        <v>135744.7</v>
      </c>
      <c r="H13" s="1108" t="n">
        <v>4423568.5</v>
      </c>
      <c r="I13" s="1108" t="n">
        <v>47267.5</v>
      </c>
      <c r="J13" s="1108" t="n">
        <v>306092.4</v>
      </c>
      <c r="K13" s="1108" t="n">
        <v>9241.900000000011</v>
      </c>
      <c r="L13" s="1108" t="n">
        <v>117743.7</v>
      </c>
      <c r="M13" s="1108" t="n">
        <v>3531750.50000019</v>
      </c>
      <c r="N13" s="1108" t="n">
        <v>317551.800000001</v>
      </c>
      <c r="O13" s="1108" t="n">
        <v>418944.9</v>
      </c>
      <c r="P13" s="1108" t="n">
        <v>268585.6</v>
      </c>
      <c r="Q13" s="1108" t="n">
        <v>0</v>
      </c>
      <c r="R13" s="1108" t="n">
        <v>262044.900000001</v>
      </c>
      <c r="S13" s="1109" t="n">
        <v>4786170.3</v>
      </c>
      <c r="T13" s="1109" t="n">
        <v>4804171.29999999</v>
      </c>
    </row>
    <row r="14" ht="10.95" customHeight="1">
      <c r="A14" s="2167" t="n">
        <v>2009</v>
      </c>
      <c r="B14" s="1108" t="n">
        <v>239278.1</v>
      </c>
      <c r="C14" s="1108" t="n">
        <v>5652182.20000001</v>
      </c>
      <c r="D14" s="1108" t="n">
        <v>101179.7</v>
      </c>
      <c r="E14" s="1108" t="n">
        <v>5691024.1</v>
      </c>
      <c r="F14" s="1108" t="n">
        <v>234999.5</v>
      </c>
      <c r="G14" s="1108" t="n">
        <v>117743.7</v>
      </c>
      <c r="H14" s="1108" t="n">
        <v>4420945.7</v>
      </c>
      <c r="I14" s="1108" t="n">
        <v>48771.9000000001</v>
      </c>
      <c r="J14" s="1108" t="n">
        <v>327898</v>
      </c>
      <c r="K14" s="1108" t="n">
        <v>7134.4</v>
      </c>
      <c r="L14" s="1108" t="n">
        <v>128317</v>
      </c>
      <c r="M14" s="1108" t="n">
        <v>3568769.00000018</v>
      </c>
      <c r="N14" s="1108" t="n">
        <v>297673.200000002</v>
      </c>
      <c r="O14" s="1108" t="n">
        <v>440400.3</v>
      </c>
      <c r="P14" s="1108" t="n">
        <v>221839.2</v>
      </c>
      <c r="Q14" s="1108" t="n">
        <v>0</v>
      </c>
      <c r="R14" s="1108" t="n">
        <v>260514.300000001</v>
      </c>
      <c r="S14" s="1109" t="n">
        <v>4804750</v>
      </c>
      <c r="T14" s="1109" t="n">
        <v>4794176.7</v>
      </c>
    </row>
    <row r="15" ht="10.95" customHeight="1">
      <c r="A15" s="2167" t="n">
        <v>2010</v>
      </c>
      <c r="B15" s="1108" t="n">
        <v>234999.5</v>
      </c>
      <c r="C15" s="1108" t="n">
        <v>5545927.36399999</v>
      </c>
      <c r="D15" s="1108" t="n">
        <v>72415.58</v>
      </c>
      <c r="E15" s="1108" t="n">
        <v>5582346.861</v>
      </c>
      <c r="F15" s="1108" t="n">
        <v>215977.479</v>
      </c>
      <c r="G15" s="1108" t="n">
        <v>128317</v>
      </c>
      <c r="H15" s="1108" t="n">
        <v>4375265.521</v>
      </c>
      <c r="I15" s="1108" t="n">
        <v>48009.741</v>
      </c>
      <c r="J15" s="1108" t="n">
        <v>414258.757</v>
      </c>
      <c r="K15" s="1108" t="n">
        <v>6523.149</v>
      </c>
      <c r="L15" s="1108" t="n">
        <v>133821.677</v>
      </c>
      <c r="M15" s="1108" t="n">
        <v>3551118.3860001</v>
      </c>
      <c r="N15" s="1108" t="n">
        <v>306726.342</v>
      </c>
      <c r="O15" s="1108" t="n">
        <v>434080.853</v>
      </c>
      <c r="P15" s="1108" t="n">
        <v>202309.264</v>
      </c>
      <c r="Q15" s="1108" t="n">
        <v>3849.84</v>
      </c>
      <c r="R15" s="1108" t="n">
        <v>327522.894999999</v>
      </c>
      <c r="S15" s="1109" t="n">
        <v>4844057.16799999</v>
      </c>
      <c r="T15" s="1109" t="n">
        <v>4838552.49099999</v>
      </c>
    </row>
    <row r="16" ht="10.95" customHeight="1">
      <c r="A16" s="2167" t="n">
        <v>2011</v>
      </c>
      <c r="B16" s="1108" t="n">
        <v>215977.479</v>
      </c>
      <c r="C16" s="1108" t="n">
        <v>5523854.19599999</v>
      </c>
      <c r="D16" s="1108" t="n">
        <v>74471.05</v>
      </c>
      <c r="E16" s="1108" t="n">
        <v>5560601.39200001</v>
      </c>
      <c r="F16" s="1108" t="n">
        <v>212940.217</v>
      </c>
      <c r="G16" s="1108" t="n">
        <v>133821.677</v>
      </c>
      <c r="H16" s="1108" t="n">
        <v>4367122.89300001</v>
      </c>
      <c r="I16" s="1108" t="n">
        <v>47799.8620000001</v>
      </c>
      <c r="J16" s="1108" t="n">
        <v>406715.592</v>
      </c>
      <c r="K16" s="1108" t="n">
        <v>9137.154</v>
      </c>
      <c r="L16" s="1108" t="n">
        <v>136276.121</v>
      </c>
      <c r="M16" s="1108" t="n">
        <v>3554285.93200014</v>
      </c>
      <c r="N16" s="1108" t="n">
        <v>276707.224000001</v>
      </c>
      <c r="O16" s="1108" t="n">
        <v>442996.129</v>
      </c>
      <c r="P16" s="1108" t="n">
        <v>188254.377</v>
      </c>
      <c r="Q16" s="1108" t="n">
        <v>28046.124</v>
      </c>
      <c r="R16" s="1108" t="n">
        <v>339490.350999999</v>
      </c>
      <c r="S16" s="1109" t="n">
        <v>4830775.501</v>
      </c>
      <c r="T16" s="1109" t="n">
        <v>4828321.05699999</v>
      </c>
    </row>
    <row r="17" ht="10.95" customHeight="1">
      <c r="A17" s="2167" t="n">
        <v>2012</v>
      </c>
      <c r="B17" s="1108" t="n">
        <v>212940.217</v>
      </c>
      <c r="C17" s="1108" t="n">
        <v>5496964.48300001</v>
      </c>
      <c r="D17" s="1108" t="n">
        <v>96930.746</v>
      </c>
      <c r="E17" s="1108" t="n">
        <v>5575269.88499999</v>
      </c>
      <c r="F17" s="1108" t="n">
        <v>191761.094</v>
      </c>
      <c r="G17" s="1108" t="n">
        <v>136276.121</v>
      </c>
      <c r="H17" s="1108" t="n">
        <v>4363908.451</v>
      </c>
      <c r="I17" s="1108" t="n">
        <v>53463.356</v>
      </c>
      <c r="J17" s="1108" t="n">
        <v>401527.357</v>
      </c>
      <c r="K17" s="1108" t="n">
        <v>8322.922</v>
      </c>
      <c r="L17" s="1108" t="n">
        <v>125042.148</v>
      </c>
      <c r="M17" s="1108" t="n">
        <v>3566508.86200009</v>
      </c>
      <c r="N17" s="1108" t="n">
        <v>293223.501000001</v>
      </c>
      <c r="O17" s="1108" t="n">
        <v>411996.209</v>
      </c>
      <c r="P17" s="1108" t="n">
        <v>173325.64</v>
      </c>
      <c r="Q17" s="1108" t="n">
        <v>58241.249</v>
      </c>
      <c r="R17" s="1108" t="n">
        <v>336297.839999997</v>
      </c>
      <c r="S17" s="1109" t="n">
        <v>4827222.08600001</v>
      </c>
      <c r="T17" s="1109" t="n">
        <v>4838456.05899999</v>
      </c>
    </row>
    <row r="18" ht="10.95" customHeight="1">
      <c r="A18" s="2167" t="n">
        <v>2013</v>
      </c>
      <c r="B18" s="1108" t="n">
        <v>191761.094</v>
      </c>
      <c r="C18" s="1108" t="n">
        <v>5560105.668</v>
      </c>
      <c r="D18" s="1108" t="n">
        <v>116995.296</v>
      </c>
      <c r="E18" s="1108" t="n">
        <v>5623594.603</v>
      </c>
      <c r="F18" s="1108" t="n">
        <v>216315.102</v>
      </c>
      <c r="G18" s="1108" t="n">
        <v>125042.148</v>
      </c>
      <c r="H18" s="1108" t="n">
        <v>4384508.753</v>
      </c>
      <c r="I18" s="1108" t="n">
        <v>49689.115</v>
      </c>
      <c r="J18" s="1108" t="n">
        <v>360667.004</v>
      </c>
      <c r="K18" s="1108" t="n">
        <v>7092.973</v>
      </c>
      <c r="L18" s="1108" t="n">
        <v>125291.534</v>
      </c>
      <c r="M18" s="1108" t="n">
        <v>3541359.32400008</v>
      </c>
      <c r="N18" s="1108" t="n">
        <v>287776.417000003</v>
      </c>
      <c r="O18" s="1108" t="n">
        <v>329688.397</v>
      </c>
      <c r="P18" s="1108" t="n">
        <v>235743.4</v>
      </c>
      <c r="Q18" s="1108" t="n">
        <v>95625.99499999989</v>
      </c>
      <c r="R18" s="1108" t="n">
        <v>310517.288999999</v>
      </c>
      <c r="S18" s="1109" t="n">
        <v>4801957.84500001</v>
      </c>
      <c r="T18" s="1109" t="n">
        <v>4801708.45900001</v>
      </c>
    </row>
    <row r="19" ht="10.95" customHeight="1">
      <c r="A19" s="2167" t="n">
        <v>2014</v>
      </c>
      <c r="B19" s="1108" t="n">
        <v>216315.102</v>
      </c>
      <c r="C19" s="1108" t="n">
        <v>5325506.075</v>
      </c>
      <c r="D19" s="1108" t="n">
        <v>177385.982</v>
      </c>
      <c r="E19" s="1108" t="n">
        <v>5455077.66299999</v>
      </c>
      <c r="F19" s="1108" t="n">
        <v>232448.864</v>
      </c>
      <c r="G19" s="1108" t="n">
        <v>125291.534</v>
      </c>
      <c r="H19" s="1108" t="n">
        <v>4274162.28299999</v>
      </c>
      <c r="I19" s="1108" t="n">
        <v>40940.392</v>
      </c>
      <c r="J19" s="1108" t="n">
        <v>299469.745</v>
      </c>
      <c r="K19" s="1108" t="n">
        <v>11354.696</v>
      </c>
      <c r="L19" s="1108" t="n">
        <v>125619.426</v>
      </c>
      <c r="M19" s="1108" t="n">
        <v>3507865.36600004</v>
      </c>
      <c r="N19" s="1108" t="n">
        <v>265817.441000003</v>
      </c>
      <c r="O19" s="1108" t="n">
        <v>261967.999</v>
      </c>
      <c r="P19" s="1108" t="n">
        <v>213970.652</v>
      </c>
      <c r="Q19" s="1108" t="n">
        <v>97343.005</v>
      </c>
      <c r="R19" s="1108" t="n">
        <v>276387.087</v>
      </c>
      <c r="S19" s="1109" t="n">
        <v>4625927.116</v>
      </c>
      <c r="T19" s="1109" t="n">
        <v>4625599.224</v>
      </c>
    </row>
    <row r="20" ht="10.95" customHeight="1">
      <c r="A20" s="2167" t="n">
        <v>2015</v>
      </c>
      <c r="B20" s="1108" t="n">
        <v>232448.864</v>
      </c>
      <c r="C20" s="1108" t="n">
        <v>5167260.836</v>
      </c>
      <c r="D20" s="1108" t="n">
        <v>177431.003</v>
      </c>
      <c r="E20" s="1108" t="n">
        <v>5336478.37799999</v>
      </c>
      <c r="F20" s="1108" t="n">
        <v>202472.553</v>
      </c>
      <c r="G20" s="1108" t="n">
        <v>125619.426</v>
      </c>
      <c r="H20" s="1108" t="n">
        <v>4168883.44100001</v>
      </c>
      <c r="I20" s="1108" t="n">
        <v>40972.737</v>
      </c>
      <c r="J20" s="1108" t="n">
        <v>302424.439000001</v>
      </c>
      <c r="K20" s="1108" t="n">
        <v>16770.427</v>
      </c>
      <c r="L20" s="1108" t="n">
        <v>133382.688</v>
      </c>
      <c r="M20" s="1108" t="n">
        <v>3450429.7110001</v>
      </c>
      <c r="N20" s="1108" t="n">
        <v>250225.242000001</v>
      </c>
      <c r="O20" s="1108" t="n">
        <v>324228.447</v>
      </c>
      <c r="P20" s="1108" t="n">
        <v>65635.64999999999</v>
      </c>
      <c r="Q20" s="1108" t="n">
        <v>94434.78</v>
      </c>
      <c r="R20" s="1108" t="n">
        <v>308168.969</v>
      </c>
      <c r="S20" s="1109" t="n">
        <v>4529051.044</v>
      </c>
      <c r="T20" s="1109" t="n">
        <v>4521287.782</v>
      </c>
    </row>
    <row r="21" ht="10.95" customHeight="1">
      <c r="A21" s="2167" t="n">
        <v>2016</v>
      </c>
      <c r="B21" s="1108" t="n">
        <v>202472.553</v>
      </c>
      <c r="C21" s="1108" t="n">
        <v>5164120.275</v>
      </c>
      <c r="D21" s="1108" t="n">
        <v>170316.281</v>
      </c>
      <c r="E21" s="1108" t="n">
        <v>5307370.351</v>
      </c>
      <c r="F21" s="1108" t="n">
        <v>204705.576</v>
      </c>
      <c r="G21" s="1108" t="n">
        <v>133382.688</v>
      </c>
      <c r="H21" s="1108" t="n">
        <v>4117578.266</v>
      </c>
      <c r="I21" s="1108" t="n">
        <v>39566.0500000001</v>
      </c>
      <c r="J21" s="1108" t="n">
        <v>307651.751</v>
      </c>
      <c r="K21" s="1108" t="n">
        <v>8220.291999999999</v>
      </c>
      <c r="L21" s="1108" t="n">
        <v>136571.695</v>
      </c>
      <c r="M21" s="1108" t="n">
        <v>3396522.95200006</v>
      </c>
      <c r="N21" s="1108" t="n">
        <v>266449.819000001</v>
      </c>
      <c r="O21" s="1108" t="n">
        <v>362827.463</v>
      </c>
      <c r="P21" s="1108" t="n">
        <v>30673.422</v>
      </c>
      <c r="Q21" s="1108" t="n">
        <v>90147.19500000001</v>
      </c>
      <c r="R21" s="1108" t="n">
        <v>318222.763999998</v>
      </c>
      <c r="S21" s="1109" t="n">
        <v>4473016.359</v>
      </c>
      <c r="T21" s="1109" t="n">
        <v>4469827.352</v>
      </c>
    </row>
    <row r="22" ht="10.95" customHeight="1">
      <c r="A22" s="2167" t="n">
        <v>2017</v>
      </c>
      <c r="B22" s="1108" t="n">
        <v>204705.576</v>
      </c>
      <c r="C22" s="1108" t="n">
        <v>5109308.57199999</v>
      </c>
      <c r="D22" s="1108" t="n">
        <v>202362.418</v>
      </c>
      <c r="E22" s="1108" t="n">
        <v>5289109.995</v>
      </c>
      <c r="F22" s="1108" t="n">
        <v>205318.357</v>
      </c>
      <c r="G22" s="1108" t="n">
        <v>136571.695</v>
      </c>
      <c r="H22" s="1108" t="n">
        <v>4048973.83800001</v>
      </c>
      <c r="I22" s="1108" t="n">
        <v>36081.481</v>
      </c>
      <c r="J22" s="1108" t="n">
        <v>327187.83</v>
      </c>
      <c r="K22" s="1108" t="n">
        <v>2418.736</v>
      </c>
      <c r="L22" s="1108" t="n">
        <v>144481.38</v>
      </c>
      <c r="M22" s="1108" t="n">
        <v>3394860.03700005</v>
      </c>
      <c r="N22" s="1108" t="n">
        <v>263067.865000003</v>
      </c>
      <c r="O22" s="1108" t="n">
        <v>288186.86</v>
      </c>
      <c r="P22" s="1108" t="n">
        <v>25901.27</v>
      </c>
      <c r="Q22" s="1108" t="n">
        <v>111724.785</v>
      </c>
      <c r="R22" s="1108" t="n">
        <v>321950.001999999</v>
      </c>
      <c r="S22" s="1109" t="n">
        <v>4414661.885</v>
      </c>
      <c r="T22" s="1109" t="n">
        <v>4406752.20000001</v>
      </c>
    </row>
    <row r="23" ht="10.95" customHeight="1">
      <c r="A23" s="2167" t="n">
        <v>2018</v>
      </c>
      <c r="B23" s="1108" t="n">
        <v>205318.357</v>
      </c>
      <c r="C23" s="1108" t="n">
        <v>4930518.96</v>
      </c>
      <c r="D23" s="1108" t="n">
        <v>68008.66</v>
      </c>
      <c r="E23" s="1108" t="n">
        <v>4997310.02799999</v>
      </c>
      <c r="F23" s="1108" t="n">
        <v>169845.267</v>
      </c>
      <c r="G23" s="1108" t="n">
        <v>144481.38</v>
      </c>
      <c r="H23" s="1108" t="n">
        <v>3929708.561</v>
      </c>
      <c r="I23" s="1108" t="n">
        <v>34837.01</v>
      </c>
      <c r="J23" s="1108" t="n">
        <v>269398.533</v>
      </c>
      <c r="K23" s="1108" t="n">
        <v>2616.637</v>
      </c>
      <c r="L23" s="1108" t="n">
        <v>144623.747</v>
      </c>
      <c r="M23" s="1108" t="n">
        <v>3345628.80300001</v>
      </c>
      <c r="N23" s="1108" t="n">
        <v>276210.183000002</v>
      </c>
      <c r="O23" s="1108" t="n">
        <v>170344.556</v>
      </c>
      <c r="P23" s="1108" t="n">
        <v>10647.092</v>
      </c>
      <c r="Q23" s="1108" t="n">
        <v>132975.838</v>
      </c>
      <c r="R23" s="1108" t="n">
        <v>294761.119999999</v>
      </c>
      <c r="S23" s="1109" t="n">
        <v>4236560.741</v>
      </c>
      <c r="T23" s="1109" t="n">
        <v>4236418.374</v>
      </c>
    </row>
    <row r="24" ht="10.95" customHeight="1">
      <c r="A24" s="2167" t="n">
        <v>2019</v>
      </c>
      <c r="B24" s="1108" t="n">
        <v>169845.267</v>
      </c>
      <c r="C24" s="1108" t="n">
        <v>5014051.40899999</v>
      </c>
      <c r="D24" s="1108" t="n">
        <v>35933.351</v>
      </c>
      <c r="E24" s="1108" t="n">
        <v>5012612.403</v>
      </c>
      <c r="F24" s="1108" t="n">
        <v>188969.029</v>
      </c>
      <c r="G24" s="1108" t="n">
        <v>144623.747</v>
      </c>
      <c r="H24" s="1108" t="n">
        <v>3950736.929</v>
      </c>
      <c r="I24" s="1108" t="n">
        <v>36569.431</v>
      </c>
      <c r="J24" s="1108" t="n">
        <v>290089.711999999</v>
      </c>
      <c r="K24" s="1108" t="n">
        <v>3134.343</v>
      </c>
      <c r="L24" s="1108" t="n">
        <v>143096.318</v>
      </c>
      <c r="M24" s="1108" t="n">
        <v>3353866.59699997</v>
      </c>
      <c r="N24" s="1108" t="n">
        <v>263843.436000001</v>
      </c>
      <c r="O24" s="1108" t="n">
        <v>168724.525</v>
      </c>
      <c r="P24" s="1108" t="n">
        <v>26866.037</v>
      </c>
      <c r="Q24" s="1108" t="n">
        <v>139815.233</v>
      </c>
      <c r="R24" s="1108" t="n">
        <v>309176.405</v>
      </c>
      <c r="S24" s="1109" t="n">
        <v>4280530.415</v>
      </c>
      <c r="T24" s="1109" t="n">
        <v>4282057.844</v>
      </c>
    </row>
    <row r="25" ht="10.95" customHeight="1">
      <c r="A25" s="2167" t="n">
        <v>2020</v>
      </c>
      <c r="B25" s="1108" t="n">
        <v>188969.029</v>
      </c>
      <c r="C25" s="1108" t="n">
        <v>4836902.88299999</v>
      </c>
      <c r="D25" s="1108" t="n">
        <v>26442.116</v>
      </c>
      <c r="E25" s="1108" t="n">
        <v>4858988.321</v>
      </c>
      <c r="F25" s="1108" t="n">
        <v>171116.392</v>
      </c>
      <c r="G25" s="1108" t="n">
        <v>143096.318</v>
      </c>
      <c r="H25" s="1108" t="n">
        <v>3830787.594</v>
      </c>
      <c r="I25" s="1108" t="n">
        <v>33729.099</v>
      </c>
      <c r="J25" s="1108" t="n">
        <v>258828.393</v>
      </c>
      <c r="K25" s="1108" t="n">
        <v>1945.123</v>
      </c>
      <c r="L25" s="1108" t="n">
        <v>137203.863</v>
      </c>
      <c r="M25" s="1108" t="n">
        <v>3196372.93899998</v>
      </c>
      <c r="N25" s="1108" t="n">
        <v>298361.826000001</v>
      </c>
      <c r="O25" s="1108" t="n">
        <v>156133.567</v>
      </c>
      <c r="P25" s="1108" t="n">
        <v>30120.127</v>
      </c>
      <c r="Q25" s="1108" t="n">
        <v>127511.88</v>
      </c>
      <c r="R25" s="1108" t="n">
        <v>313947.183000001</v>
      </c>
      <c r="S25" s="1109" t="n">
        <v>4125290.209</v>
      </c>
      <c r="T25" s="1109" t="n">
        <v>4131182.66399999</v>
      </c>
    </row>
    <row r="26" ht="10.95" customHeight="1">
      <c r="A26" s="2167" t="n">
        <v>2021</v>
      </c>
      <c r="B26" s="1108" t="n">
        <v>171116.392</v>
      </c>
      <c r="C26" s="1108" t="n">
        <v>5042791.64700001</v>
      </c>
      <c r="D26" s="1108" t="n">
        <v>18227.338</v>
      </c>
      <c r="E26" s="1108" t="n">
        <v>5053204.757</v>
      </c>
      <c r="F26" s="1108" t="n">
        <v>154449.03</v>
      </c>
      <c r="G26" s="1108" t="n">
        <v>137203.863</v>
      </c>
      <c r="H26" s="1108" t="n">
        <v>3948149.06500001</v>
      </c>
      <c r="I26" s="1108" t="n">
        <v>34020.247</v>
      </c>
      <c r="J26" s="1108" t="n">
        <v>257194.216</v>
      </c>
      <c r="K26" s="1108" t="n">
        <v>3303.606</v>
      </c>
      <c r="L26" s="1108" t="n">
        <v>144582.238</v>
      </c>
      <c r="M26" s="1108" t="n">
        <v>3311953.38099993</v>
      </c>
      <c r="N26" s="1108" t="n">
        <v>267819.138</v>
      </c>
      <c r="O26" s="1108" t="n">
        <v>161011.417</v>
      </c>
      <c r="P26" s="1108" t="n">
        <v>23709.91</v>
      </c>
      <c r="Q26" s="1108" t="n">
        <v>148028.318</v>
      </c>
      <c r="R26" s="1108" t="n">
        <v>313593.413999999</v>
      </c>
      <c r="S26" s="1109" t="n">
        <v>4242667.134</v>
      </c>
      <c r="T26" s="1109" t="n">
        <v>4235288.75899999</v>
      </c>
    </row>
    <row r="27" ht="10.95" customHeight="1">
      <c r="A27" s="2167" t="n">
        <v>2022</v>
      </c>
      <c r="B27" s="1108" t="n">
        <v>154449.03</v>
      </c>
      <c r="C27" s="1108" t="n">
        <v>4266148.238</v>
      </c>
      <c r="D27" s="1108" t="n">
        <v>12217.24</v>
      </c>
      <c r="E27" s="1108" t="n">
        <v>4255838.806</v>
      </c>
      <c r="F27" s="1108" t="n">
        <v>155256.855</v>
      </c>
      <c r="G27" s="1108" t="n">
        <v>144582.238</v>
      </c>
      <c r="H27" s="1108" t="n">
        <v>3300529.423</v>
      </c>
      <c r="I27" s="1108" t="n">
        <v>28588.373</v>
      </c>
      <c r="J27" s="1108" t="n">
        <v>232461.83</v>
      </c>
      <c r="K27" s="1108" t="n">
        <v>1939.306</v>
      </c>
      <c r="L27" s="1108" t="n">
        <v>151967.505</v>
      </c>
      <c r="M27" s="1108" t="n">
        <v>2789877.10299997</v>
      </c>
      <c r="N27" s="1108" t="n">
        <v>225155.832999999</v>
      </c>
      <c r="O27" s="1108" t="n">
        <v>142064.057</v>
      </c>
      <c r="P27" s="1108" t="n">
        <v>15228.382</v>
      </c>
      <c r="Q27" s="1108" t="n">
        <v>98360.561</v>
      </c>
      <c r="R27" s="1108" t="n">
        <v>274430.34</v>
      </c>
      <c r="S27" s="1109" t="n">
        <v>3563518.932</v>
      </c>
      <c r="T27" s="1109" t="n">
        <v>3556133.66500001</v>
      </c>
    </row>
    <row r="29" ht="10.95" customHeight="1">
      <c r="A29" s="2071" t="inlineStr">
        <is>
          <t>Unité : en tonnes</t>
        </is>
      </c>
    </row>
    <row r="30" ht="10.95" customHeight="1">
      <c r="A30" s="2071" t="inlineStr">
        <is>
          <t>*Boulangerie artisanale et industrielle,atelier boulangerie GMS,autres secteurs,autres utilisations alimentaires,mixes et prémixes et négociants en farine</t>
        </is>
      </c>
    </row>
    <row r="31" ht="10.95" customHeight="1">
      <c r="A31" s="2071" t="inlineStr">
        <is>
          <t>Total sortie: y compris freintes</t>
        </is>
      </c>
    </row>
    <row r="32" ht="10.95" customHeight="1">
      <c r="A32" s="2071" t="inlineStr">
        <is>
          <t>chiffres provisoires (y compris bio) arrêtés au  28/11/2022</t>
        </is>
      </c>
    </row>
    <row r="33" ht="10.95" customHeight="1">
      <c r="A33" s="2071" t="inlineStr">
        <is>
          <t>Source : FranceAgriMer /ETAT-8 Moulins</t>
        </is>
      </c>
    </row>
    <row r="35" ht="10.95" customHeight="1">
      <c r="A35" s="2071" t="inlineStr">
        <is>
          <t>Unité : en tonnes</t>
        </is>
      </c>
    </row>
    <row r="36" ht="10.95" customHeight="1">
      <c r="A36" s="2071" t="inlineStr">
        <is>
          <t>*Boulangerie artisanale et industrielle,atelier boulangerie GMS,autres secteurs,autres utilisations alimentaires,mixes et prémixes et négociants en farine</t>
        </is>
      </c>
    </row>
    <row r="37" ht="10.95" customHeight="1">
      <c r="A37" s="2071" t="inlineStr">
        <is>
          <t>Total sortie: y compris freintes</t>
        </is>
      </c>
    </row>
    <row r="38" ht="10.95" customHeight="1">
      <c r="A38" s="2071" t="inlineStr">
        <is>
          <t>chiffres provisoires (y compris bio) arrêtés au  28/11/2022</t>
        </is>
      </c>
    </row>
    <row r="39" ht="10.95" customHeight="1">
      <c r="A39" s="2071" t="inlineStr">
        <is>
          <t>Source : FranceAgriMer /ETAT-8 Moulins</t>
        </is>
      </c>
    </row>
  </sheetData>
  <autoFilter ref="A4:A27"/>
  <mergeCells count="12">
    <mergeCell ref="A1:T1"/>
    <mergeCell ref="A37:T37"/>
    <mergeCell ref="A32:T32"/>
    <mergeCell ref="A31:T31"/>
    <mergeCell ref="A35:T35"/>
    <mergeCell ref="A30:T30"/>
    <mergeCell ref="A39:T39"/>
    <mergeCell ref="A29:T29"/>
    <mergeCell ref="A38:T38"/>
    <mergeCell ref="A2:T2"/>
    <mergeCell ref="A33:T33"/>
    <mergeCell ref="A36:T36"/>
  </mergeCells>
  <pageMargins left="0.2" right="0.2" top="0.2" bottom="0.1" header="0" footer="0"/>
  <pageSetup orientation="portrait" paperSize="9" scale="75" horizontalDpi="300" verticalDpi="300"/>
</worksheet>
</file>

<file path=xl/worksheets/sheet38.xml><?xml version="1.0" encoding="utf-8"?>
<worksheet xmlns="http://schemas.openxmlformats.org/spreadsheetml/2006/main">
  <sheetPr>
    <tabColor rgb="FF00B0F0"/>
    <outlinePr summaryBelow="1" summaryRight="1"/>
    <pageSetUpPr/>
  </sheetPr>
  <dimension ref="A1:AG42"/>
  <sheetViews>
    <sheetView zoomScaleNormal="100" workbookViewId="0">
      <pane xSplit="1" ySplit="5" topLeftCell="B6" activePane="bottomRight" state="frozen"/>
      <selection activeCell="S42" sqref="S42"/>
      <selection pane="topRight" activeCell="S42" sqref="S42"/>
      <selection pane="bottomLeft" activeCell="S42" sqref="S42"/>
      <selection pane="bottomRight" activeCell="S42" sqref="S42"/>
    </sheetView>
  </sheetViews>
  <sheetFormatPr baseColWidth="10" defaultRowHeight="12" customHeight="1"/>
  <cols>
    <col width="6.6640625" bestFit="1" customWidth="1" style="2000" min="1" max="1"/>
    <col width="9.6640625" bestFit="1" customWidth="1" style="2000" min="2" max="3"/>
    <col width="12.6640625" bestFit="1" customWidth="1" style="2000" min="4" max="4"/>
    <col width="10.6640625" bestFit="1" customWidth="1" style="2000" min="5" max="5"/>
    <col width="9.6640625" bestFit="1" customWidth="1" style="2000" min="6" max="6"/>
    <col width="10.6640625" bestFit="1" customWidth="1" style="2000" min="7" max="7"/>
    <col width="9.6640625" bestFit="1" customWidth="1" style="2000" min="8" max="10"/>
    <col width="14.6640625" bestFit="1" customWidth="1" style="2000" min="11" max="11"/>
    <col width="9.6640625" bestFit="1" customWidth="1" style="2000" min="12" max="13"/>
    <col width="12.6640625" bestFit="1" customWidth="1" style="2000" min="14" max="16"/>
    <col width="8.6640625" bestFit="1" customWidth="1" style="2000" min="17" max="17"/>
    <col width="15.6640625" bestFit="1" customWidth="1" style="2000" min="18" max="18"/>
    <col width="9.6640625" bestFit="1" customWidth="1" style="2000" min="19" max="19"/>
    <col width="12.6640625" bestFit="1" customWidth="1" style="2000" min="20" max="21"/>
    <col width="11.6640625" bestFit="1" customWidth="1" style="2000" min="22" max="22"/>
    <col width="12.6640625" bestFit="1" customWidth="1" style="2000" min="23" max="23"/>
    <col width="11.6640625" bestFit="1" customWidth="1" style="2000" min="24" max="24"/>
    <col width="9.6640625" bestFit="1" customWidth="1" style="2000" min="25" max="25"/>
    <col width="12.6640625" bestFit="1" customWidth="1" style="2000" min="26" max="26"/>
    <col width="13.6640625" bestFit="1" customWidth="1" style="2000" min="27" max="27"/>
    <col width="15.6640625" bestFit="1" customWidth="1" style="2000" min="28" max="28"/>
    <col width="12.6640625" bestFit="1" customWidth="1" style="2000" min="29" max="29"/>
    <col width="15.6640625" bestFit="1" customWidth="1" style="2000" min="30" max="30"/>
    <col width="9.6640625" bestFit="1" customWidth="1" style="2000" min="31" max="31"/>
    <col width="12.6640625" bestFit="1" customWidth="1" style="2000" min="32" max="33"/>
    <col width="11.5546875" customWidth="1" style="2000" min="34" max="16384"/>
  </cols>
  <sheetData>
    <row r="1" ht="16.95" customHeight="1">
      <c r="A1" s="2073" t="inlineStr">
        <is>
          <t>Historique de l'activité nationale des meuniers et des négociants de farine en blé tendre au fin décembre 2022</t>
        </is>
      </c>
    </row>
    <row r="2" ht="19.05" customHeight="1">
      <c r="A2" s="2072" t="inlineStr">
        <is>
          <t>Données arrêtées au 01/02/2023</t>
        </is>
      </c>
    </row>
    <row r="3" ht="12" customHeight="1">
      <c r="A3" s="2000" t="n">
        <v>1</v>
      </c>
      <c r="B3" s="2000" t="n">
        <v>1</v>
      </c>
      <c r="C3" s="2000" t="n">
        <v>1</v>
      </c>
      <c r="D3" s="2000" t="n">
        <v>1</v>
      </c>
      <c r="F3" s="2000" t="n">
        <v>1</v>
      </c>
      <c r="H3" s="2000" t="n">
        <v>1</v>
      </c>
      <c r="I3" s="2000" t="n">
        <v>1</v>
      </c>
      <c r="J3" s="2000" t="n">
        <v>1</v>
      </c>
      <c r="K3" s="2000" t="n">
        <v>1</v>
      </c>
      <c r="L3" s="2000" t="n">
        <v>1</v>
      </c>
      <c r="M3" s="2000" t="n">
        <v>1</v>
      </c>
      <c r="Y3" s="2000" t="n">
        <v>1</v>
      </c>
      <c r="AB3" s="2000" t="n">
        <v>1</v>
      </c>
      <c r="AC3" s="2000" t="n">
        <v>1</v>
      </c>
      <c r="AD3" s="2000" t="n">
        <v>1</v>
      </c>
      <c r="AE3" s="2000" t="n">
        <v>1</v>
      </c>
      <c r="AF3" s="2000" t="n">
        <v>1</v>
      </c>
      <c r="AG3" s="2000" t="n">
        <v>1</v>
      </c>
    </row>
    <row r="4" ht="49.95" customHeight="1">
      <c r="A4" s="1110" t="inlineStr">
        <is>
          <t>Année</t>
        </is>
      </c>
      <c r="B4" s="1111" t="inlineStr">
        <is>
          <t>Stock
début
grains</t>
        </is>
      </c>
      <c r="C4" s="1111" t="inlineStr">
        <is>
          <t>Entrées
Marché
Intérieur</t>
        </is>
      </c>
      <c r="D4" s="1110" t="inlineStr">
        <is>
          <t>Importations</t>
        </is>
      </c>
      <c r="E4" s="1111" t="inlineStr">
        <is>
          <t>Total
entree
grains</t>
        </is>
      </c>
      <c r="F4" s="1111" t="inlineStr">
        <is>
          <t>Grains
mis en
Oeuvre</t>
        </is>
      </c>
      <c r="G4" s="1111" t="inlineStr">
        <is>
          <t>Total
sortie
grains</t>
        </is>
      </c>
      <c r="H4" s="1111" t="inlineStr">
        <is>
          <t>Stock fin
grains</t>
        </is>
      </c>
      <c r="I4" s="1111" t="inlineStr">
        <is>
          <t>Stock
début
farine</t>
        </is>
      </c>
      <c r="J4" s="1111" t="inlineStr">
        <is>
          <t>Farine
produite
pure</t>
        </is>
      </c>
      <c r="K4" s="1110" t="inlineStr">
        <is>
          <t>Incorporations</t>
        </is>
      </c>
      <c r="L4" s="1111" t="inlineStr">
        <is>
          <t>Achats
de farine</t>
        </is>
      </c>
      <c r="M4" s="1110" t="inlineStr">
        <is>
          <t>Reprises</t>
        </is>
      </c>
      <c r="N4" s="1111" t="inlineStr">
        <is>
          <t>Boulangerie
et pâtisserie
artisanale</t>
        </is>
      </c>
      <c r="O4" s="1111" t="inlineStr">
        <is>
          <t>Boulangerie
et pâtisserie
industrielle</t>
        </is>
      </c>
      <c r="P4" s="1111" t="inlineStr">
        <is>
          <t>Labo
boulangerie
grande
surface</t>
        </is>
      </c>
      <c r="Q4" s="1111" t="inlineStr">
        <is>
          <t>Secteur
public</t>
        </is>
      </c>
      <c r="R4" s="1111" t="inlineStr">
        <is>
          <t>Conditionneurs
en sachets</t>
        </is>
      </c>
      <c r="S4" s="1111" t="inlineStr">
        <is>
          <t>Ventes
de
sachets</t>
        </is>
      </c>
      <c r="T4" s="1111" t="inlineStr">
        <is>
          <t>Industries
utilisatrices
alimentaires</t>
        </is>
      </c>
      <c r="U4" s="1111" t="inlineStr">
        <is>
          <t>Utilisations
diverses
alimentaires</t>
        </is>
      </c>
      <c r="V4" s="1111" t="inlineStr">
        <is>
          <t>Fabricants
de mixes
ou
prémixes</t>
        </is>
      </c>
      <c r="W4" s="1111" t="inlineStr">
        <is>
          <t>Fabrication
de mixes ou
prémixes</t>
        </is>
      </c>
      <c r="X4" s="1111" t="inlineStr">
        <is>
          <t>Négociants
en farine</t>
        </is>
      </c>
      <c r="Y4" s="1111" t="inlineStr">
        <is>
          <t>Cessions
à moulin</t>
        </is>
      </c>
      <c r="Z4" s="1111" t="inlineStr">
        <is>
          <t>Alimentation
Animale</t>
        </is>
      </c>
      <c r="AA4" s="1111" t="inlineStr">
        <is>
          <t>Amidonnerie
glutennerie</t>
        </is>
      </c>
      <c r="AB4" s="1111" t="inlineStr">
        <is>
          <t>Livraisons UE
et exportations
pays tiers
directes</t>
        </is>
      </c>
      <c r="AC4" s="1111" t="inlineStr">
        <is>
          <t>Ventes à
exportateurs</t>
        </is>
      </c>
      <c r="AD4" s="1111" t="inlineStr">
        <is>
          <t>Farine exportée
après
transformation</t>
        </is>
      </c>
      <c r="AE4" s="1111" t="inlineStr">
        <is>
          <t>Stock fin
farine</t>
        </is>
      </c>
      <c r="AF4" s="1111" t="inlineStr">
        <is>
          <t>Total entrée
farine</t>
        </is>
      </c>
      <c r="AG4" s="1111" t="inlineStr">
        <is>
          <t>Total sortie
farine</t>
        </is>
      </c>
    </row>
    <row r="5" ht="12" customHeight="1">
      <c r="A5" s="2117" t="n">
        <v>2000</v>
      </c>
      <c r="B5" s="1108" t="n">
        <v>0</v>
      </c>
      <c r="C5" s="1108" t="n">
        <v>2945898.2</v>
      </c>
      <c r="D5" s="1108" t="n">
        <v>76573</v>
      </c>
      <c r="E5" s="1112" t="n">
        <v>3028415.8</v>
      </c>
      <c r="F5" s="1108" t="n">
        <v>3105528.2</v>
      </c>
      <c r="G5" s="1112" t="n">
        <v>3126844.5</v>
      </c>
      <c r="H5" s="1108" t="n">
        <v>284960.9</v>
      </c>
      <c r="I5" s="1108" t="n">
        <v>0</v>
      </c>
      <c r="J5" s="1108" t="n">
        <v>2373041.1</v>
      </c>
      <c r="K5" s="1108" t="n">
        <v>34248.2</v>
      </c>
      <c r="L5" s="1108" t="n">
        <v>182503.7</v>
      </c>
      <c r="M5" s="1108" t="n">
        <v>723.500000000001</v>
      </c>
      <c r="N5" s="1108" t="n">
        <v>788689.099999986</v>
      </c>
      <c r="O5" s="1108" t="n">
        <v>297980.6</v>
      </c>
      <c r="P5" s="1108" t="n">
        <v>112975.5</v>
      </c>
      <c r="Q5" s="1108" t="n">
        <v>1891</v>
      </c>
      <c r="R5" s="1108" t="n">
        <v>11124.3</v>
      </c>
      <c r="S5" s="1108" t="n">
        <v>78099.4000000001</v>
      </c>
      <c r="T5" s="1108" t="n">
        <v>371348.899999999</v>
      </c>
      <c r="U5" s="1108" t="n">
        <v>79350.2999999996</v>
      </c>
      <c r="V5" s="1108" t="n">
        <v>15637.3</v>
      </c>
      <c r="W5" s="1108" t="n">
        <v>43197</v>
      </c>
      <c r="X5" s="1108" t="n">
        <v>66682.5999999998</v>
      </c>
      <c r="Y5" s="1108" t="n">
        <v>125764.7</v>
      </c>
      <c r="Z5" s="1108" t="n">
        <v>40348.6</v>
      </c>
      <c r="AA5" s="1108" t="n">
        <v>37607.6</v>
      </c>
      <c r="AB5" s="1108" t="n">
        <v>197014.7</v>
      </c>
      <c r="AC5" s="1108" t="n">
        <v>305876.5</v>
      </c>
      <c r="AD5" s="1108" t="n">
        <v>0</v>
      </c>
      <c r="AE5" s="1108" t="n">
        <v>121877.7</v>
      </c>
      <c r="AF5" s="1109" t="n">
        <v>2590516.5</v>
      </c>
      <c r="AG5" s="1109" t="n">
        <v>2576501</v>
      </c>
    </row>
    <row r="6" ht="12" customHeight="1">
      <c r="A6" s="2117" t="n">
        <v>2001</v>
      </c>
      <c r="B6" s="1108" t="n">
        <v>284960.9</v>
      </c>
      <c r="C6" s="1108" t="n">
        <v>5662760.09999999</v>
      </c>
      <c r="D6" s="1108" t="n">
        <v>171925.7</v>
      </c>
      <c r="E6" s="1112" t="n">
        <v>5836425.8</v>
      </c>
      <c r="F6" s="1108" t="n">
        <v>5850898.1</v>
      </c>
      <c r="G6" s="1112" t="n">
        <v>5900292.69999999</v>
      </c>
      <c r="H6" s="1108" t="n">
        <v>221094</v>
      </c>
      <c r="I6" s="1108" t="n">
        <v>121877.7</v>
      </c>
      <c r="J6" s="1108" t="n">
        <v>4483999</v>
      </c>
      <c r="K6" s="1108" t="n">
        <v>54539.5999999999</v>
      </c>
      <c r="L6" s="1108" t="n">
        <v>383558.8</v>
      </c>
      <c r="M6" s="1108" t="n">
        <v>1163.6</v>
      </c>
      <c r="N6" s="1108" t="n">
        <v>1559297.80000003</v>
      </c>
      <c r="O6" s="1108" t="n">
        <v>615482.299999998</v>
      </c>
      <c r="P6" s="1108" t="n">
        <v>228457.600000001</v>
      </c>
      <c r="Q6" s="1108" t="n">
        <v>3522.99999999999</v>
      </c>
      <c r="R6" s="1108" t="n">
        <v>23132.0999999999</v>
      </c>
      <c r="S6" s="1108" t="n">
        <v>154863.600000003</v>
      </c>
      <c r="T6" s="1108" t="n">
        <v>725815.199999997</v>
      </c>
      <c r="U6" s="1108" t="n">
        <v>184218.600000002</v>
      </c>
      <c r="V6" s="1108" t="n">
        <v>27876.1</v>
      </c>
      <c r="W6" s="1108" t="n">
        <v>79468.8</v>
      </c>
      <c r="X6" s="1108" t="n">
        <v>132150.7</v>
      </c>
      <c r="Y6" s="1108" t="n">
        <v>257287.800000001</v>
      </c>
      <c r="Z6" s="1108" t="n">
        <v>84555.5000000001</v>
      </c>
      <c r="AA6" s="1108" t="n">
        <v>71089.10000000001</v>
      </c>
      <c r="AB6" s="1108" t="n">
        <v>368601.6</v>
      </c>
      <c r="AC6" s="1108" t="n">
        <v>398329.2</v>
      </c>
      <c r="AD6" s="1108" t="n">
        <v>0</v>
      </c>
      <c r="AE6" s="1108" t="n">
        <v>119061.1</v>
      </c>
      <c r="AF6" s="1109" t="n">
        <v>4923261</v>
      </c>
      <c r="AG6" s="1109" t="n">
        <v>4926077.6</v>
      </c>
    </row>
    <row r="7" ht="12" customHeight="1">
      <c r="A7" s="2117" t="n">
        <v>2002</v>
      </c>
      <c r="B7" s="1108" t="n">
        <v>221094</v>
      </c>
      <c r="C7" s="1108" t="n">
        <v>5639439.80000001</v>
      </c>
      <c r="D7" s="1108" t="n">
        <v>166510.8</v>
      </c>
      <c r="E7" s="1112" t="n">
        <v>5808324.8</v>
      </c>
      <c r="F7" s="1108" t="n">
        <v>5735721.8</v>
      </c>
      <c r="G7" s="1112" t="n">
        <v>5787973.6</v>
      </c>
      <c r="H7" s="1108" t="n">
        <v>241445.2</v>
      </c>
      <c r="I7" s="1108" t="n">
        <v>119061.1</v>
      </c>
      <c r="J7" s="1108" t="n">
        <v>4424078.40000001</v>
      </c>
      <c r="K7" s="1108" t="n">
        <v>57187.9</v>
      </c>
      <c r="L7" s="1108" t="n">
        <v>427396.4</v>
      </c>
      <c r="M7" s="1108" t="n">
        <v>-1939.2</v>
      </c>
      <c r="N7" s="1108" t="n">
        <v>1509000.80000002</v>
      </c>
      <c r="O7" s="1108" t="n">
        <v>633779.699999998</v>
      </c>
      <c r="P7" s="1108" t="n">
        <v>233567.000000001</v>
      </c>
      <c r="Q7" s="1108" t="n">
        <v>2914.1</v>
      </c>
      <c r="R7" s="1108" t="n">
        <v>25269.1</v>
      </c>
      <c r="S7" s="1108" t="n">
        <v>186764.100000003</v>
      </c>
      <c r="T7" s="1108" t="n">
        <v>723753.299999997</v>
      </c>
      <c r="U7" s="1108" t="n">
        <v>188078.200000003</v>
      </c>
      <c r="V7" s="1108" t="n">
        <v>25031.6</v>
      </c>
      <c r="W7" s="1108" t="n">
        <v>84437.3000000001</v>
      </c>
      <c r="X7" s="1108" t="n">
        <v>141065.900000001</v>
      </c>
      <c r="Y7" s="1108" t="n">
        <v>283203.200000001</v>
      </c>
      <c r="Z7" s="1108" t="n">
        <v>88349.6999999999</v>
      </c>
      <c r="AA7" s="1108" t="n">
        <v>23565</v>
      </c>
      <c r="AB7" s="1108" t="n">
        <v>379167</v>
      </c>
      <c r="AC7" s="1108" t="n">
        <v>363597.4</v>
      </c>
      <c r="AD7" s="1108" t="n">
        <v>0</v>
      </c>
      <c r="AE7" s="1108" t="n">
        <v>127262.1</v>
      </c>
      <c r="AF7" s="1109" t="n">
        <v>4906723.50000001</v>
      </c>
      <c r="AG7" s="1109" t="n">
        <v>4898522.50000001</v>
      </c>
    </row>
    <row r="8" ht="12" customHeight="1">
      <c r="A8" s="2117" t="n">
        <v>2003</v>
      </c>
      <c r="B8" s="1108" t="n">
        <v>241445.2</v>
      </c>
      <c r="C8" s="1108" t="n">
        <v>5563155.00000001</v>
      </c>
      <c r="D8" s="1108" t="n">
        <v>110022.2</v>
      </c>
      <c r="E8" s="1112" t="n">
        <v>5675646.9</v>
      </c>
      <c r="F8" s="1108" t="n">
        <v>5628724.50000001</v>
      </c>
      <c r="G8" s="1112" t="n">
        <v>5671752.1</v>
      </c>
      <c r="H8" s="1108" t="n">
        <v>245340</v>
      </c>
      <c r="I8" s="1108" t="n">
        <v>127262.1</v>
      </c>
      <c r="J8" s="1108" t="n">
        <v>4375791.5</v>
      </c>
      <c r="K8" s="1108" t="n">
        <v>44807.8</v>
      </c>
      <c r="L8" s="1108" t="n">
        <v>375153.9</v>
      </c>
      <c r="M8" s="1108" t="n">
        <v>10627.4</v>
      </c>
      <c r="N8" s="1108" t="n">
        <v>1468462.3</v>
      </c>
      <c r="O8" s="1108" t="n">
        <v>639204.5999999969</v>
      </c>
      <c r="P8" s="1108" t="n">
        <v>238188.400000001</v>
      </c>
      <c r="Q8" s="1108" t="n">
        <v>3060.4</v>
      </c>
      <c r="R8" s="1108" t="n">
        <v>24663.9</v>
      </c>
      <c r="S8" s="1108" t="n">
        <v>187678.300000004</v>
      </c>
      <c r="T8" s="1108" t="n">
        <v>727846.8</v>
      </c>
      <c r="U8" s="1108" t="n">
        <v>177652.400000002</v>
      </c>
      <c r="V8" s="1108" t="n">
        <v>28435.2</v>
      </c>
      <c r="W8" s="1108" t="n">
        <v>79332.5999999999</v>
      </c>
      <c r="X8" s="1108" t="n">
        <v>125877.100000001</v>
      </c>
      <c r="Y8" s="1108" t="n">
        <v>262434.600000001</v>
      </c>
      <c r="Z8" s="1108" t="n">
        <v>85720.60000000001</v>
      </c>
      <c r="AA8" s="1108" t="n">
        <v>120.1</v>
      </c>
      <c r="AB8" s="1108" t="n">
        <v>394224</v>
      </c>
      <c r="AC8" s="1108" t="n">
        <v>363822.5</v>
      </c>
      <c r="AD8" s="1108" t="n">
        <v>0</v>
      </c>
      <c r="AE8" s="1108" t="n">
        <v>124074.2</v>
      </c>
      <c r="AF8" s="1109" t="n">
        <v>4806380.6</v>
      </c>
      <c r="AG8" s="1109" t="n">
        <v>4809568.5</v>
      </c>
    </row>
    <row r="9" ht="12" customHeight="1">
      <c r="A9" s="2117" t="n">
        <v>2004</v>
      </c>
      <c r="B9" s="1108" t="n">
        <v>245340</v>
      </c>
      <c r="C9" s="1108" t="n">
        <v>5575606.7</v>
      </c>
      <c r="D9" s="1108" t="n">
        <v>74903.60000000009</v>
      </c>
      <c r="E9" s="1112" t="n">
        <v>5661867.2</v>
      </c>
      <c r="F9" s="1108" t="n">
        <v>5598499</v>
      </c>
      <c r="G9" s="1112" t="n">
        <v>5660826.09999999</v>
      </c>
      <c r="H9" s="1108" t="n">
        <v>246381.1</v>
      </c>
      <c r="I9" s="1108" t="n">
        <v>124074.2</v>
      </c>
      <c r="J9" s="1108" t="n">
        <v>4350017.1</v>
      </c>
      <c r="K9" s="1108" t="n">
        <v>44772.8</v>
      </c>
      <c r="L9" s="1108" t="n">
        <v>301725.5</v>
      </c>
      <c r="M9" s="1108" t="n">
        <v>7416.00000000001</v>
      </c>
      <c r="N9" s="1108" t="n">
        <v>1433323.80000001</v>
      </c>
      <c r="O9" s="1108" t="n">
        <v>628324.299999997</v>
      </c>
      <c r="P9" s="1108" t="n">
        <v>238840.900000001</v>
      </c>
      <c r="Q9" s="1108" t="n">
        <v>2752.39999999999</v>
      </c>
      <c r="R9" s="1108" t="n">
        <v>19241.3999999999</v>
      </c>
      <c r="S9" s="1108" t="n">
        <v>190360.600000003</v>
      </c>
      <c r="T9" s="1108" t="n">
        <v>794922.9</v>
      </c>
      <c r="U9" s="1108" t="n">
        <v>187392.400000002</v>
      </c>
      <c r="V9" s="1108" t="n">
        <v>28482.8</v>
      </c>
      <c r="W9" s="1108" t="n">
        <v>66144.10000000001</v>
      </c>
      <c r="X9" s="1108" t="n">
        <v>67673.2999999999</v>
      </c>
      <c r="Y9" s="1108" t="n">
        <v>266655.900000001</v>
      </c>
      <c r="Z9" s="1108" t="n">
        <v>86337.5000000001</v>
      </c>
      <c r="AA9" s="1108" t="n">
        <v>3007</v>
      </c>
      <c r="AB9" s="1108" t="n">
        <v>390944</v>
      </c>
      <c r="AC9" s="1108" t="n">
        <v>286335.9</v>
      </c>
      <c r="AD9" s="1108" t="n">
        <v>0</v>
      </c>
      <c r="AE9" s="1108" t="n">
        <v>134156</v>
      </c>
      <c r="AF9" s="1109" t="n">
        <v>4703931.4</v>
      </c>
      <c r="AG9" s="1109" t="n">
        <v>4693849.6</v>
      </c>
    </row>
    <row r="10" ht="12" customHeight="1">
      <c r="A10" s="2117" t="n">
        <v>2005</v>
      </c>
      <c r="B10" s="1108" t="n">
        <v>246381.1</v>
      </c>
      <c r="C10" s="1108" t="n">
        <v>5494263.9</v>
      </c>
      <c r="D10" s="1108" t="n">
        <v>94192.7</v>
      </c>
      <c r="E10" s="1112" t="n">
        <v>5593332.9</v>
      </c>
      <c r="F10" s="1108" t="n">
        <v>5588062.7</v>
      </c>
      <c r="G10" s="1112" t="n">
        <v>5618570.3</v>
      </c>
      <c r="H10" s="1108" t="n">
        <v>221143.7</v>
      </c>
      <c r="I10" s="1108" t="n">
        <v>134156</v>
      </c>
      <c r="J10" s="1108" t="n">
        <v>4326981.9</v>
      </c>
      <c r="K10" s="1108" t="n">
        <v>47345.4</v>
      </c>
      <c r="L10" s="1108" t="n">
        <v>292167.2</v>
      </c>
      <c r="M10" s="1108" t="n">
        <v>1882.9</v>
      </c>
      <c r="N10" s="1108" t="n">
        <v>1409237.00000001</v>
      </c>
      <c r="O10" s="1108" t="n">
        <v>671267.399999997</v>
      </c>
      <c r="P10" s="1108" t="n">
        <v>243874.8</v>
      </c>
      <c r="Q10" s="1108" t="n">
        <v>2641.69999999999</v>
      </c>
      <c r="R10" s="1108" t="n">
        <v>19717.8</v>
      </c>
      <c r="S10" s="1108" t="n">
        <v>196484.500000004</v>
      </c>
      <c r="T10" s="1108" t="n">
        <v>817386.600000002</v>
      </c>
      <c r="U10" s="1108" t="n">
        <v>180970.800000002</v>
      </c>
      <c r="V10" s="1108" t="n">
        <v>30243.9</v>
      </c>
      <c r="W10" s="1108" t="n">
        <v>86450.39999999999</v>
      </c>
      <c r="X10" s="1108" t="n">
        <v>68188.7999999998</v>
      </c>
      <c r="Y10" s="1108" t="n">
        <v>237182.100000002</v>
      </c>
      <c r="Z10" s="1108" t="n">
        <v>80732.2</v>
      </c>
      <c r="AA10" s="1108" t="n">
        <v>11771.6</v>
      </c>
      <c r="AB10" s="1108" t="n">
        <v>391809.1</v>
      </c>
      <c r="AC10" s="1108" t="n">
        <v>213364.3</v>
      </c>
      <c r="AD10" s="1108" t="n">
        <v>0</v>
      </c>
      <c r="AE10" s="1108" t="n">
        <v>137160.7</v>
      </c>
      <c r="AF10" s="1109" t="n">
        <v>4668377.4</v>
      </c>
      <c r="AG10" s="1109" t="n">
        <v>4665372.7</v>
      </c>
    </row>
    <row r="11" ht="12" customHeight="1">
      <c r="A11" s="2117" t="n">
        <v>2006</v>
      </c>
      <c r="B11" s="1108" t="n">
        <v>221143.7</v>
      </c>
      <c r="C11" s="1108" t="n">
        <v>5661442.80000001</v>
      </c>
      <c r="D11" s="1108" t="n">
        <v>85419.5000000001</v>
      </c>
      <c r="E11" s="1112" t="n">
        <v>5756441.3</v>
      </c>
      <c r="F11" s="1108" t="n">
        <v>5706064.3</v>
      </c>
      <c r="G11" s="1112" t="n">
        <v>5744650.8</v>
      </c>
      <c r="H11" s="1108" t="n">
        <v>232934.2</v>
      </c>
      <c r="I11" s="1108" t="n">
        <v>137160.7</v>
      </c>
      <c r="J11" s="1108" t="n">
        <v>4407593.00000001</v>
      </c>
      <c r="K11" s="1108" t="n">
        <v>47945.7</v>
      </c>
      <c r="L11" s="1108" t="n">
        <v>318904.6</v>
      </c>
      <c r="M11" s="1108" t="n">
        <v>9571.1</v>
      </c>
      <c r="N11" s="1108" t="n">
        <v>1360574.10000001</v>
      </c>
      <c r="O11" s="1108" t="n">
        <v>721456.899999997</v>
      </c>
      <c r="P11" s="1108" t="n">
        <v>240049.700000001</v>
      </c>
      <c r="Q11" s="1108" t="n">
        <v>2424</v>
      </c>
      <c r="R11" s="1108" t="n">
        <v>11893.4</v>
      </c>
      <c r="S11" s="1108" t="n">
        <v>240447.100000003</v>
      </c>
      <c r="T11" s="1108" t="n">
        <v>859690.000000002</v>
      </c>
      <c r="U11" s="1108" t="n">
        <v>172033.500000002</v>
      </c>
      <c r="V11" s="1108" t="n">
        <v>35553.1999999999</v>
      </c>
      <c r="W11" s="1108" t="n">
        <v>76713.3</v>
      </c>
      <c r="X11" s="1108" t="n">
        <v>77337.89999999981</v>
      </c>
      <c r="Y11" s="1108" t="n">
        <v>231644.600000001</v>
      </c>
      <c r="Z11" s="1108" t="n">
        <v>77377.2999999999</v>
      </c>
      <c r="AA11" s="1108" t="n">
        <v>21065.7</v>
      </c>
      <c r="AB11" s="1108" t="n">
        <v>420062.7</v>
      </c>
      <c r="AC11" s="1108" t="n">
        <v>235449.5</v>
      </c>
      <c r="AD11" s="1108" t="n">
        <v>0</v>
      </c>
      <c r="AE11" s="1108" t="n">
        <v>134225.6</v>
      </c>
      <c r="AF11" s="1109" t="n">
        <v>4784014.40000001</v>
      </c>
      <c r="AG11" s="1109" t="n">
        <v>4786949.50000001</v>
      </c>
    </row>
    <row r="12" ht="12" customHeight="1">
      <c r="A12" s="2117" t="n">
        <v>2007</v>
      </c>
      <c r="B12" s="1108" t="n">
        <v>232934.2</v>
      </c>
      <c r="C12" s="1108" t="n">
        <v>5695511.8</v>
      </c>
      <c r="D12" s="1108" t="n">
        <v>94124.8000000001</v>
      </c>
      <c r="E12" s="1112" t="n">
        <v>5793716.29999999</v>
      </c>
      <c r="F12" s="1108" t="n">
        <v>5753436.40000001</v>
      </c>
      <c r="G12" s="1112" t="n">
        <v>5799367.89999999</v>
      </c>
      <c r="H12" s="1108" t="n">
        <v>227282.6</v>
      </c>
      <c r="I12" s="1108" t="n">
        <v>134225.6</v>
      </c>
      <c r="J12" s="1108" t="n">
        <v>4472034.4</v>
      </c>
      <c r="K12" s="1108" t="n">
        <v>47655.7</v>
      </c>
      <c r="L12" s="1108" t="n">
        <v>341856</v>
      </c>
      <c r="M12" s="1108" t="n">
        <v>5287.7</v>
      </c>
      <c r="N12" s="1108" t="n">
        <v>1341676.7</v>
      </c>
      <c r="O12" s="1108" t="n">
        <v>728841.499999999</v>
      </c>
      <c r="P12" s="1108" t="n">
        <v>239443.1</v>
      </c>
      <c r="Q12" s="1108" t="n">
        <v>2257.9</v>
      </c>
      <c r="R12" s="1108" t="n">
        <v>8129.20000000001</v>
      </c>
      <c r="S12" s="1108" t="n">
        <v>253714.300000003</v>
      </c>
      <c r="T12" s="1108" t="n">
        <v>903307.5</v>
      </c>
      <c r="U12" s="1108" t="n">
        <v>189761.800000003</v>
      </c>
      <c r="V12" s="1108" t="n">
        <v>32807.5999999999</v>
      </c>
      <c r="W12" s="1108" t="n">
        <v>72481.7</v>
      </c>
      <c r="X12" s="1108" t="n">
        <v>79423.9999999999</v>
      </c>
      <c r="Y12" s="1108" t="n">
        <v>251519.600000001</v>
      </c>
      <c r="Z12" s="1108" t="n">
        <v>76093.0999999999</v>
      </c>
      <c r="AA12" s="1108" t="n">
        <v>19970.4</v>
      </c>
      <c r="AB12" s="1108" t="n">
        <v>424659.4</v>
      </c>
      <c r="AC12" s="1108" t="n">
        <v>228468.9</v>
      </c>
      <c r="AD12" s="1108" t="n">
        <v>0</v>
      </c>
      <c r="AE12" s="1108" t="n">
        <v>136602.7</v>
      </c>
      <c r="AF12" s="1109" t="n">
        <v>4866833.8</v>
      </c>
      <c r="AG12" s="1109" t="n">
        <v>4864456.7</v>
      </c>
    </row>
    <row r="13" ht="12" customHeight="1">
      <c r="A13" s="2117" t="n">
        <v>2008</v>
      </c>
      <c r="B13" s="1108" t="n">
        <v>227282.6</v>
      </c>
      <c r="C13" s="1108" t="n">
        <v>5703225.4</v>
      </c>
      <c r="D13" s="1108" t="n">
        <v>95410.7</v>
      </c>
      <c r="E13" s="1112" t="n">
        <v>5803901.8</v>
      </c>
      <c r="F13" s="1108" t="n">
        <v>5733704.9</v>
      </c>
      <c r="G13" s="1112" t="n">
        <v>5791906.3</v>
      </c>
      <c r="H13" s="1108" t="n">
        <v>239278.1</v>
      </c>
      <c r="I13" s="1108" t="n">
        <v>136602.7</v>
      </c>
      <c r="J13" s="1108" t="n">
        <v>4423568.5</v>
      </c>
      <c r="K13" s="1108" t="n">
        <v>48966</v>
      </c>
      <c r="L13" s="1108" t="n">
        <v>343120.1</v>
      </c>
      <c r="M13" s="1108" t="n">
        <v>9241.900000000011</v>
      </c>
      <c r="N13" s="1108" t="n">
        <v>1326409.10000001</v>
      </c>
      <c r="O13" s="1108" t="n">
        <v>741351.799999997</v>
      </c>
      <c r="P13" s="1108" t="n">
        <v>231809.200000001</v>
      </c>
      <c r="Q13" s="1108" t="n">
        <v>1626.3</v>
      </c>
      <c r="R13" s="1108" t="n">
        <v>8539.00000000002</v>
      </c>
      <c r="S13" s="1108" t="n">
        <v>255084.300000003</v>
      </c>
      <c r="T13" s="1108" t="n">
        <v>893210.9</v>
      </c>
      <c r="U13" s="1108" t="n">
        <v>166033.800000002</v>
      </c>
      <c r="V13" s="1108" t="n">
        <v>30478.4</v>
      </c>
      <c r="W13" s="1108" t="n">
        <v>85613.6999999999</v>
      </c>
      <c r="X13" s="1108" t="n">
        <v>84026.7999999999</v>
      </c>
      <c r="Y13" s="1108" t="n">
        <v>262044.900000001</v>
      </c>
      <c r="Z13" s="1108" t="n">
        <v>60693.6</v>
      </c>
      <c r="AA13" s="1108" t="n">
        <v>1170.3</v>
      </c>
      <c r="AB13" s="1108" t="n">
        <v>419095.1</v>
      </c>
      <c r="AC13" s="1108" t="n">
        <v>268585.6</v>
      </c>
      <c r="AD13" s="1108" t="n">
        <v>0</v>
      </c>
      <c r="AE13" s="1108" t="n">
        <v>118513.8</v>
      </c>
      <c r="AF13" s="1109" t="n">
        <v>4824896.5</v>
      </c>
      <c r="AG13" s="1109" t="n">
        <v>4842985.4</v>
      </c>
    </row>
    <row r="14" ht="12" customHeight="1">
      <c r="A14" s="2117" t="n">
        <v>2009</v>
      </c>
      <c r="B14" s="1108" t="n">
        <v>239278.1</v>
      </c>
      <c r="C14" s="1108" t="n">
        <v>5652182.20000001</v>
      </c>
      <c r="D14" s="1108" t="n">
        <v>101179.7</v>
      </c>
      <c r="E14" s="1112" t="n">
        <v>5755696.20000001</v>
      </c>
      <c r="F14" s="1108" t="n">
        <v>5691024.1</v>
      </c>
      <c r="G14" s="1112" t="n">
        <v>5759974.80000001</v>
      </c>
      <c r="H14" s="1108" t="n">
        <v>234999.5</v>
      </c>
      <c r="I14" s="1108" t="n">
        <v>118513.8</v>
      </c>
      <c r="J14" s="1108" t="n">
        <v>4420945.7</v>
      </c>
      <c r="K14" s="1108" t="n">
        <v>49029.4000000001</v>
      </c>
      <c r="L14" s="1108" t="n">
        <v>376338.9</v>
      </c>
      <c r="M14" s="1108" t="n">
        <v>7136.4</v>
      </c>
      <c r="N14" s="1108" t="n">
        <v>1316376.1</v>
      </c>
      <c r="O14" s="1108" t="n">
        <v>760590.599999998</v>
      </c>
      <c r="P14" s="1108" t="n">
        <v>233479.900000001</v>
      </c>
      <c r="Q14" s="1108" t="n">
        <v>1393.9</v>
      </c>
      <c r="R14" s="1108" t="n">
        <v>9936.80000000001</v>
      </c>
      <c r="S14" s="1108" t="n">
        <v>246817.600000002</v>
      </c>
      <c r="T14" s="1108" t="n">
        <v>894022.599999998</v>
      </c>
      <c r="U14" s="1108" t="n">
        <v>180228.100000002</v>
      </c>
      <c r="V14" s="1108" t="n">
        <v>33876</v>
      </c>
      <c r="W14" s="1108" t="n">
        <v>83415.2</v>
      </c>
      <c r="X14" s="1108" t="n">
        <v>92848.0999999999</v>
      </c>
      <c r="Y14" s="1108" t="n">
        <v>260514.300000001</v>
      </c>
      <c r="Z14" s="1108" t="n">
        <v>60951.1999999999</v>
      </c>
      <c r="AA14" s="1108" t="n">
        <v>125.7</v>
      </c>
      <c r="AB14" s="1108" t="n">
        <v>440544.5</v>
      </c>
      <c r="AC14" s="1108" t="n">
        <v>221839.2</v>
      </c>
      <c r="AD14" s="1108" t="n">
        <v>0</v>
      </c>
      <c r="AE14" s="1108" t="n">
        <v>129114.3</v>
      </c>
      <c r="AF14" s="1109" t="n">
        <v>4853450.4</v>
      </c>
      <c r="AG14" s="1109" t="n">
        <v>4842849.9</v>
      </c>
    </row>
    <row r="15" ht="12" customHeight="1">
      <c r="A15" s="2117" t="n">
        <v>2010</v>
      </c>
      <c r="B15" s="1108" t="n">
        <v>234999.5</v>
      </c>
      <c r="C15" s="1108" t="n">
        <v>5545927.36399999</v>
      </c>
      <c r="D15" s="1108" t="n">
        <v>72415.58</v>
      </c>
      <c r="E15" s="1112" t="n">
        <v>5624225.90199999</v>
      </c>
      <c r="F15" s="1108" t="n">
        <v>5582346.861</v>
      </c>
      <c r="G15" s="1112" t="n">
        <v>5643247.92299999</v>
      </c>
      <c r="H15" s="1108" t="n">
        <v>215977.479</v>
      </c>
      <c r="I15" s="1108" t="n">
        <v>129114.3</v>
      </c>
      <c r="J15" s="1108" t="n">
        <v>4375265.521</v>
      </c>
      <c r="K15" s="1108" t="n">
        <v>48366.913</v>
      </c>
      <c r="L15" s="1108" t="n">
        <v>459956.431000001</v>
      </c>
      <c r="M15" s="1108" t="n">
        <v>6536.072</v>
      </c>
      <c r="N15" s="1108" t="n">
        <v>1305378.88900001</v>
      </c>
      <c r="O15" s="1108" t="n">
        <v>733876.395000002</v>
      </c>
      <c r="P15" s="1108" t="n">
        <v>230737.475000001</v>
      </c>
      <c r="Q15" s="1108" t="n">
        <v>1329.89</v>
      </c>
      <c r="R15" s="1108" t="n">
        <v>14782.15</v>
      </c>
      <c r="S15" s="1108" t="n">
        <v>251456.434000003</v>
      </c>
      <c r="T15" s="1108" t="n">
        <v>901484.047999999</v>
      </c>
      <c r="U15" s="1108" t="n">
        <v>183867.478000001</v>
      </c>
      <c r="V15" s="1108" t="n">
        <v>31094.198</v>
      </c>
      <c r="W15" s="1108" t="n">
        <v>87163.79399999999</v>
      </c>
      <c r="X15" s="1108" t="n">
        <v>101512.161</v>
      </c>
      <c r="Y15" s="1108" t="n">
        <v>327522.894999999</v>
      </c>
      <c r="Z15" s="1108" t="n">
        <v>58485.284</v>
      </c>
      <c r="AA15" s="1108" t="n">
        <v>401.374</v>
      </c>
      <c r="AB15" s="1108" t="n">
        <v>434230.552999999</v>
      </c>
      <c r="AC15" s="1108" t="n">
        <v>202309.264</v>
      </c>
      <c r="AD15" s="1108" t="n">
        <v>3849.84</v>
      </c>
      <c r="AE15" s="1108" t="n">
        <v>134703.744</v>
      </c>
      <c r="AF15" s="1109" t="n">
        <v>4890124.93700001</v>
      </c>
      <c r="AG15" s="1109" t="n">
        <v>4884535.49300001</v>
      </c>
    </row>
    <row r="16" ht="12" customHeight="1">
      <c r="A16" s="2117" t="n">
        <v>2011</v>
      </c>
      <c r="B16" s="1108" t="n">
        <v>215977.479</v>
      </c>
      <c r="C16" s="1108" t="n">
        <v>5523854.19599999</v>
      </c>
      <c r="D16" s="1108" t="n">
        <v>74471.05</v>
      </c>
      <c r="E16" s="1112" t="n">
        <v>5610379.108</v>
      </c>
      <c r="F16" s="1108" t="n">
        <v>5560601.39200001</v>
      </c>
      <c r="G16" s="1112" t="n">
        <v>5613416.36999999</v>
      </c>
      <c r="H16" s="1108" t="n">
        <v>212940.217</v>
      </c>
      <c r="I16" s="1108" t="n">
        <v>134703.744</v>
      </c>
      <c r="J16" s="1108" t="n">
        <v>4367122.89300001</v>
      </c>
      <c r="K16" s="1108" t="n">
        <v>48214.6220000001</v>
      </c>
      <c r="L16" s="1108" t="n">
        <v>464841.431999999</v>
      </c>
      <c r="M16" s="1108" t="n">
        <v>9169.109000000009</v>
      </c>
      <c r="N16" s="1108" t="n">
        <v>1298276.18</v>
      </c>
      <c r="O16" s="1108" t="n">
        <v>736632.482000001</v>
      </c>
      <c r="P16" s="1108" t="n">
        <v>221757.195</v>
      </c>
      <c r="Q16" s="1108" t="n">
        <v>1362.285</v>
      </c>
      <c r="R16" s="1108" t="n">
        <v>6205.04500000001</v>
      </c>
      <c r="S16" s="1108" t="n">
        <v>241817.182000002</v>
      </c>
      <c r="T16" s="1108" t="n">
        <v>954354.645999999</v>
      </c>
      <c r="U16" s="1108" t="n">
        <v>164601.754000001</v>
      </c>
      <c r="V16" s="1108" t="n">
        <v>27624.081</v>
      </c>
      <c r="W16" s="1108" t="n">
        <v>88323.6019999999</v>
      </c>
      <c r="X16" s="1108" t="n">
        <v>92058.6019999999</v>
      </c>
      <c r="Y16" s="1108" t="n">
        <v>339490.350999999</v>
      </c>
      <c r="Z16" s="1108" t="n">
        <v>56026.942</v>
      </c>
      <c r="AA16" s="1108" t="n">
        <v>154.57</v>
      </c>
      <c r="AB16" s="1108" t="n">
        <v>443132.329</v>
      </c>
      <c r="AC16" s="1108" t="n">
        <v>188254.677</v>
      </c>
      <c r="AD16" s="1108" t="n">
        <v>28046.124</v>
      </c>
      <c r="AE16" s="1108" t="n">
        <v>137408.983</v>
      </c>
      <c r="AF16" s="1109" t="n">
        <v>4889348.05600001</v>
      </c>
      <c r="AG16" s="1109" t="n">
        <v>4886642.81700001</v>
      </c>
    </row>
    <row r="17" ht="12" customHeight="1">
      <c r="A17" s="2117" t="n">
        <v>2012</v>
      </c>
      <c r="B17" s="1108" t="n">
        <v>212940.217</v>
      </c>
      <c r="C17" s="1108" t="n">
        <v>5496964.48300001</v>
      </c>
      <c r="D17" s="1108" t="n">
        <v>96930.746</v>
      </c>
      <c r="E17" s="1112" t="n">
        <v>5596132.99600001</v>
      </c>
      <c r="F17" s="1108" t="n">
        <v>5575269.88499999</v>
      </c>
      <c r="G17" s="1112" t="n">
        <v>5617312.11900001</v>
      </c>
      <c r="H17" s="1108" t="n">
        <v>191761.094</v>
      </c>
      <c r="I17" s="1108" t="n">
        <v>137408.983</v>
      </c>
      <c r="J17" s="1108" t="n">
        <v>4363908.451</v>
      </c>
      <c r="K17" s="1108" t="n">
        <v>57299.766</v>
      </c>
      <c r="L17" s="1108" t="n">
        <v>449952.068</v>
      </c>
      <c r="M17" s="1108" t="n">
        <v>8477.802</v>
      </c>
      <c r="N17" s="1108" t="n">
        <v>1293325.934</v>
      </c>
      <c r="O17" s="1108" t="n">
        <v>730897.204000002</v>
      </c>
      <c r="P17" s="1108" t="n">
        <v>223070.630999999</v>
      </c>
      <c r="Q17" s="1108" t="n">
        <v>1530.405</v>
      </c>
      <c r="R17" s="1108" t="n">
        <v>787.271000000001</v>
      </c>
      <c r="S17" s="1108" t="n">
        <v>253315.069000001</v>
      </c>
      <c r="T17" s="1108" t="n">
        <v>984008.2270000021</v>
      </c>
      <c r="U17" s="1108" t="n">
        <v>161692.181000001</v>
      </c>
      <c r="V17" s="1108" t="n">
        <v>27420.2699999999</v>
      </c>
      <c r="W17" s="1108" t="n">
        <v>87198.66</v>
      </c>
      <c r="X17" s="1108" t="n">
        <v>85688.08199999981</v>
      </c>
      <c r="Y17" s="1108" t="n">
        <v>336297.839999997</v>
      </c>
      <c r="Z17" s="1108" t="n">
        <v>57156.256</v>
      </c>
      <c r="AA17" s="1108" t="n">
        <v>5527.21</v>
      </c>
      <c r="AB17" s="1108" t="n">
        <v>412150.684</v>
      </c>
      <c r="AC17" s="1108" t="n">
        <v>173325.64</v>
      </c>
      <c r="AD17" s="1108" t="n">
        <v>58241.249</v>
      </c>
      <c r="AE17" s="1108" t="n">
        <v>126318.663</v>
      </c>
      <c r="AF17" s="1109" t="n">
        <v>4879638.087</v>
      </c>
      <c r="AG17" s="1109" t="n">
        <v>4890728.407</v>
      </c>
    </row>
    <row r="18" ht="12" customHeight="1">
      <c r="A18" s="2117" t="n">
        <v>2013</v>
      </c>
      <c r="B18" s="1108" t="n">
        <v>191761.094</v>
      </c>
      <c r="C18" s="1108" t="n">
        <v>5560105.668</v>
      </c>
      <c r="D18" s="1108" t="n">
        <v>116995.296</v>
      </c>
      <c r="E18" s="1112" t="n">
        <v>5681422.52399999</v>
      </c>
      <c r="F18" s="1108" t="n">
        <v>5623594.603</v>
      </c>
      <c r="G18" s="1112" t="n">
        <v>5656868.51599999</v>
      </c>
      <c r="H18" s="1108" t="n">
        <v>216315.102</v>
      </c>
      <c r="I18" s="1108" t="n">
        <v>126318.663</v>
      </c>
      <c r="J18" s="1108" t="n">
        <v>4384508.753</v>
      </c>
      <c r="K18" s="1108" t="n">
        <v>49951.57</v>
      </c>
      <c r="L18" s="1108" t="n">
        <v>412722.13</v>
      </c>
      <c r="M18" s="1108" t="n">
        <v>7221.733</v>
      </c>
      <c r="N18" s="1108" t="n">
        <v>1288868.114</v>
      </c>
      <c r="O18" s="1108" t="n">
        <v>763505.959000001</v>
      </c>
      <c r="P18" s="1108" t="n">
        <v>218479.920999999</v>
      </c>
      <c r="Q18" s="1108" t="n">
        <v>1531.55</v>
      </c>
      <c r="R18" s="1108" t="n">
        <v>264.148</v>
      </c>
      <c r="S18" s="1108" t="n">
        <v>250475.132000003</v>
      </c>
      <c r="T18" s="1108" t="n">
        <v>978251.448</v>
      </c>
      <c r="U18" s="1108" t="n">
        <v>128154.906000001</v>
      </c>
      <c r="V18" s="1108" t="n">
        <v>27815.458</v>
      </c>
      <c r="W18" s="1108" t="n">
        <v>84482.35800000009</v>
      </c>
      <c r="X18" s="1108" t="n">
        <v>76060.87399999981</v>
      </c>
      <c r="Y18" s="1108" t="n">
        <v>310517.288999999</v>
      </c>
      <c r="Z18" s="1108" t="n">
        <v>59584.867</v>
      </c>
      <c r="AA18" s="1108" t="n">
        <v>4177.1</v>
      </c>
      <c r="AB18" s="1108" t="n">
        <v>329695.952</v>
      </c>
      <c r="AC18" s="1108" t="n">
        <v>235744.27</v>
      </c>
      <c r="AD18" s="1108" t="n">
        <v>95625.99499999989</v>
      </c>
      <c r="AE18" s="1108" t="n">
        <v>126172.68</v>
      </c>
      <c r="AF18" s="1109" t="n">
        <v>4854404.186</v>
      </c>
      <c r="AG18" s="1109" t="n">
        <v>4854550.169</v>
      </c>
    </row>
    <row r="19" ht="12" customHeight="1">
      <c r="A19" s="2117" t="n">
        <v>2014</v>
      </c>
      <c r="B19" s="1108" t="n">
        <v>216315.102</v>
      </c>
      <c r="C19" s="1108" t="n">
        <v>5325506.075</v>
      </c>
      <c r="D19" s="1108" t="n">
        <v>177385.982</v>
      </c>
      <c r="E19" s="1112" t="n">
        <v>5507862.22</v>
      </c>
      <c r="F19" s="1108" t="n">
        <v>5455077.66299999</v>
      </c>
      <c r="G19" s="1112" t="n">
        <v>5491728.458</v>
      </c>
      <c r="H19" s="1108" t="n">
        <v>232448.864</v>
      </c>
      <c r="I19" s="1108" t="n">
        <v>126172.68</v>
      </c>
      <c r="J19" s="1108" t="n">
        <v>4274162.28299999</v>
      </c>
      <c r="K19" s="1108" t="n">
        <v>41080.352</v>
      </c>
      <c r="L19" s="1108" t="n">
        <v>364076.169999999</v>
      </c>
      <c r="M19" s="1108" t="n">
        <v>11916.141</v>
      </c>
      <c r="N19" s="1108" t="n">
        <v>1293296.839</v>
      </c>
      <c r="O19" s="1108" t="n">
        <v>762680.6580000001</v>
      </c>
      <c r="P19" s="1108" t="n">
        <v>216756.979</v>
      </c>
      <c r="Q19" s="1108" t="n">
        <v>1847.29</v>
      </c>
      <c r="R19" s="1108" t="n">
        <v>312.745</v>
      </c>
      <c r="S19" s="1108" t="n">
        <v>229183.905000002</v>
      </c>
      <c r="T19" s="1108" t="n">
        <v>976379.629999999</v>
      </c>
      <c r="U19" s="1108" t="n">
        <v>115397.622000001</v>
      </c>
      <c r="V19" s="1108" t="n">
        <v>21983.666</v>
      </c>
      <c r="W19" s="1108" t="n">
        <v>83745.856</v>
      </c>
      <c r="X19" s="1108" t="n">
        <v>74878.9179999999</v>
      </c>
      <c r="Y19" s="1108" t="n">
        <v>276387.087</v>
      </c>
      <c r="Z19" s="1108" t="n">
        <v>61359.071</v>
      </c>
      <c r="AA19" s="1108" t="n">
        <v>186.57</v>
      </c>
      <c r="AB19" s="1108" t="n">
        <v>262141.609</v>
      </c>
      <c r="AC19" s="1108" t="n">
        <v>213970.609</v>
      </c>
      <c r="AD19" s="1108" t="n">
        <v>97343.005</v>
      </c>
      <c r="AE19" s="1108" t="n">
        <v>127237.69</v>
      </c>
      <c r="AF19" s="1109" t="n">
        <v>4691234.94599999</v>
      </c>
      <c r="AG19" s="1109" t="n">
        <v>4690169.93599999</v>
      </c>
    </row>
    <row r="20" ht="12" customHeight="1">
      <c r="A20" s="2117" t="n">
        <v>2015</v>
      </c>
      <c r="B20" s="1108" t="n">
        <v>232448.864</v>
      </c>
      <c r="C20" s="1108" t="n">
        <v>5167260.836</v>
      </c>
      <c r="D20" s="1108" t="n">
        <v>177431.003</v>
      </c>
      <c r="E20" s="1112" t="n">
        <v>5355959.51</v>
      </c>
      <c r="F20" s="1113" t="n">
        <v>5336478.37799999</v>
      </c>
      <c r="G20" s="1112" t="n">
        <v>5385935.82100001</v>
      </c>
      <c r="H20" s="1108" t="n">
        <v>202472.553</v>
      </c>
      <c r="I20" s="1108" t="n">
        <v>127237.69</v>
      </c>
      <c r="J20" s="1113" t="n">
        <v>4168883.44100001</v>
      </c>
      <c r="K20" s="1108" t="n">
        <v>41090.427</v>
      </c>
      <c r="L20" s="1108" t="n">
        <v>340040.825000001</v>
      </c>
      <c r="M20" s="1108" t="n">
        <v>16771.127</v>
      </c>
      <c r="N20" s="1113" t="n">
        <v>1256219.55399999</v>
      </c>
      <c r="O20" s="1113" t="n">
        <v>753629.0110000001</v>
      </c>
      <c r="P20" s="1113" t="n">
        <v>210352.336</v>
      </c>
      <c r="Q20" s="1113" t="n">
        <v>1313.15</v>
      </c>
      <c r="R20" s="1113" t="n">
        <v>2550.17</v>
      </c>
      <c r="S20" s="1113" t="n">
        <v>208243.131000001</v>
      </c>
      <c r="T20" s="1113" t="n">
        <v>975129.296999998</v>
      </c>
      <c r="U20" s="1113" t="n">
        <v>106681.79</v>
      </c>
      <c r="V20" s="1113" t="n">
        <v>20374.076</v>
      </c>
      <c r="W20" s="1113" t="n">
        <v>80560.223</v>
      </c>
      <c r="X20" s="1113" t="n">
        <v>62026.6389999999</v>
      </c>
      <c r="Y20" s="1108" t="n">
        <v>308168.969</v>
      </c>
      <c r="Z20" s="1113" t="n">
        <v>58464.359</v>
      </c>
      <c r="AA20" s="1113" t="n">
        <v>3471.21</v>
      </c>
      <c r="AB20" s="1108" t="n">
        <v>324282.967</v>
      </c>
      <c r="AC20" s="1108" t="n">
        <v>65635.64999999999</v>
      </c>
      <c r="AD20" s="1108" t="n">
        <v>94434.78</v>
      </c>
      <c r="AE20" s="1108" t="n">
        <v>134012</v>
      </c>
      <c r="AF20" s="1109" t="n">
        <v>4566785.82000001</v>
      </c>
      <c r="AG20" s="1109" t="n">
        <v>4560011.51000001</v>
      </c>
    </row>
    <row r="21" ht="12" customHeight="1">
      <c r="A21" s="2117" t="n">
        <v>2016</v>
      </c>
      <c r="B21" s="1108" t="n">
        <v>202472.553</v>
      </c>
      <c r="C21" s="1108" t="n">
        <v>5164120.275</v>
      </c>
      <c r="D21" s="1108" t="n">
        <v>170316.281</v>
      </c>
      <c r="E21" s="1112" t="n">
        <v>5339320.699</v>
      </c>
      <c r="F21" s="1108" t="n">
        <v>5307370.351</v>
      </c>
      <c r="G21" s="1112" t="n">
        <v>5337087.676</v>
      </c>
      <c r="H21" s="1108" t="n">
        <v>204705.576</v>
      </c>
      <c r="I21" s="1108" t="n">
        <v>134012</v>
      </c>
      <c r="J21" s="1108" t="n">
        <v>4117578.266</v>
      </c>
      <c r="K21" s="1108" t="n">
        <v>39828.615</v>
      </c>
      <c r="L21" s="1108" t="n">
        <v>354703.643</v>
      </c>
      <c r="M21" s="1108" t="n">
        <v>8604.937</v>
      </c>
      <c r="N21" s="1108" t="n">
        <v>1222886.681</v>
      </c>
      <c r="O21" s="1108" t="n">
        <v>797800.241</v>
      </c>
      <c r="P21" s="1108" t="n">
        <v>208013.158</v>
      </c>
      <c r="Q21" s="1108" t="n">
        <v>1323.848</v>
      </c>
      <c r="R21" s="1108" t="n">
        <v>1221.019</v>
      </c>
      <c r="S21" s="1108" t="n">
        <v>215530.418000001</v>
      </c>
      <c r="T21" s="1108" t="n">
        <v>927932.215000001</v>
      </c>
      <c r="U21" s="1108" t="n">
        <v>102598.791</v>
      </c>
      <c r="V21" s="1108" t="n">
        <v>22045.178</v>
      </c>
      <c r="W21" s="1108" t="n">
        <v>78576.61199999999</v>
      </c>
      <c r="X21" s="1108" t="n">
        <v>50874.4330000001</v>
      </c>
      <c r="Y21" s="1108" t="n">
        <v>318222.763999998</v>
      </c>
      <c r="Z21" s="1108" t="n">
        <v>60878.6150000001</v>
      </c>
      <c r="AA21" s="1108" t="n">
        <v>20861</v>
      </c>
      <c r="AB21" s="1108" t="n">
        <v>362854.963</v>
      </c>
      <c r="AC21" s="1108" t="n">
        <v>30674.822</v>
      </c>
      <c r="AD21" s="1108" t="n">
        <v>90147.19500000001</v>
      </c>
      <c r="AE21" s="1108" t="n">
        <v>137182.507</v>
      </c>
      <c r="AF21" s="1109" t="n">
        <v>4520715.461</v>
      </c>
      <c r="AG21" s="1109" t="n">
        <v>4517544.954</v>
      </c>
    </row>
    <row r="22" ht="12" customHeight="1">
      <c r="A22" s="2117" t="n">
        <v>2017</v>
      </c>
      <c r="B22" s="1108" t="n">
        <v>204705.576</v>
      </c>
      <c r="C22" s="1108" t="n">
        <v>5109308.57199999</v>
      </c>
      <c r="D22" s="1108" t="n">
        <v>202362.418</v>
      </c>
      <c r="E22" s="1112" t="n">
        <v>5316394.88099999</v>
      </c>
      <c r="F22" s="1108" t="n">
        <v>5289109.995</v>
      </c>
      <c r="G22" s="1112" t="n">
        <v>5315782.09999999</v>
      </c>
      <c r="H22" s="1108" t="n">
        <v>205318.357</v>
      </c>
      <c r="I22" s="1108" t="n">
        <v>137182.507</v>
      </c>
      <c r="J22" s="1108" t="n">
        <v>4048973.83800001</v>
      </c>
      <c r="K22" s="1108" t="n">
        <v>38942.083</v>
      </c>
      <c r="L22" s="1108" t="n">
        <v>369650.365</v>
      </c>
      <c r="M22" s="1108" t="n">
        <v>2605.336</v>
      </c>
      <c r="N22" s="1108" t="n">
        <v>1213320.258</v>
      </c>
      <c r="O22" s="1108" t="n">
        <v>791750.851999999</v>
      </c>
      <c r="P22" s="1108" t="n">
        <v>208921.342</v>
      </c>
      <c r="Q22" s="1108" t="n">
        <v>1543.855</v>
      </c>
      <c r="R22" s="1108" t="n">
        <v>407.064</v>
      </c>
      <c r="S22" s="1108" t="n">
        <v>203480.541000002</v>
      </c>
      <c r="T22" s="1108" t="n">
        <v>953529.599000003</v>
      </c>
      <c r="U22" s="1108" t="n">
        <v>100548.876</v>
      </c>
      <c r="V22" s="1108" t="n">
        <v>23937.5719999999</v>
      </c>
      <c r="W22" s="1108" t="n">
        <v>66921.94899999999</v>
      </c>
      <c r="X22" s="1108" t="n">
        <v>47882.7580000001</v>
      </c>
      <c r="Y22" s="1108" t="n">
        <v>321950.001999999</v>
      </c>
      <c r="Z22" s="1108" t="n">
        <v>62188.7229999999</v>
      </c>
      <c r="AA22" s="1108" t="n">
        <v>28611.1</v>
      </c>
      <c r="AB22" s="1108" t="n">
        <v>288213.99</v>
      </c>
      <c r="AC22" s="1108" t="n">
        <v>25901.27</v>
      </c>
      <c r="AD22" s="1108" t="n">
        <v>111724.785</v>
      </c>
      <c r="AE22" s="1108" t="n">
        <v>145423.459</v>
      </c>
      <c r="AF22" s="1109" t="n">
        <v>4460171.62200001</v>
      </c>
      <c r="AG22" s="1109" t="n">
        <v>4451930.67000001</v>
      </c>
    </row>
    <row r="23" ht="12" customHeight="1">
      <c r="A23" s="2117" t="n">
        <v>2018</v>
      </c>
      <c r="B23" s="1108" t="n">
        <v>205318.357</v>
      </c>
      <c r="C23" s="1108" t="n">
        <v>4930518.96</v>
      </c>
      <c r="D23" s="1108" t="n">
        <v>68008.66</v>
      </c>
      <c r="E23" s="1112" t="n">
        <v>5005479.405</v>
      </c>
      <c r="F23" s="1108" t="n">
        <v>4997310.02799999</v>
      </c>
      <c r="G23" s="1112" t="n">
        <v>5040952.495</v>
      </c>
      <c r="H23" s="1108" t="n">
        <v>169845.267</v>
      </c>
      <c r="I23" s="1108" t="n">
        <v>145423.459</v>
      </c>
      <c r="J23" s="1108" t="n">
        <v>3929708.561</v>
      </c>
      <c r="K23" s="1108" t="n">
        <v>35353.427</v>
      </c>
      <c r="L23" s="1108" t="n">
        <v>316147.041</v>
      </c>
      <c r="M23" s="1108" t="n">
        <v>2618.912</v>
      </c>
      <c r="N23" s="1108" t="n">
        <v>1194905.10600001</v>
      </c>
      <c r="O23" s="1108" t="n">
        <v>783362.12</v>
      </c>
      <c r="P23" s="1108" t="n">
        <v>204649.781999999</v>
      </c>
      <c r="Q23" s="1108" t="n">
        <v>1191.872</v>
      </c>
      <c r="R23" s="1108" t="n">
        <v>411.965</v>
      </c>
      <c r="S23" s="1108" t="n">
        <v>206846.512000002</v>
      </c>
      <c r="T23" s="1108" t="n">
        <v>945599.698999999</v>
      </c>
      <c r="U23" s="1108" t="n">
        <v>97400.5950000008</v>
      </c>
      <c r="V23" s="1108" t="n">
        <v>19517.102</v>
      </c>
      <c r="W23" s="1108" t="n">
        <v>69852.663</v>
      </c>
      <c r="X23" s="1108" t="n">
        <v>46890.453</v>
      </c>
      <c r="Y23" s="1108" t="n">
        <v>294761.119999999</v>
      </c>
      <c r="Z23" s="1108" t="n">
        <v>63624.268</v>
      </c>
      <c r="AA23" s="1108" t="n">
        <v>34928.3</v>
      </c>
      <c r="AB23" s="1108" t="n">
        <v>170380.256</v>
      </c>
      <c r="AC23" s="1108" t="n">
        <v>10647.092</v>
      </c>
      <c r="AD23" s="1108" t="n">
        <v>132975.838</v>
      </c>
      <c r="AE23" s="1108" t="n">
        <v>145206.104</v>
      </c>
      <c r="AF23" s="1109" t="n">
        <v>4283827.941</v>
      </c>
      <c r="AG23" s="1109" t="n">
        <v>4284045.296</v>
      </c>
    </row>
    <row r="24" ht="12" customHeight="1">
      <c r="A24" s="2117" t="n">
        <v>2019</v>
      </c>
      <c r="B24" s="1108" t="n">
        <v>169845.267</v>
      </c>
      <c r="C24" s="1108" t="n">
        <v>5014051.40899999</v>
      </c>
      <c r="D24" s="1108" t="n">
        <v>35933.351</v>
      </c>
      <c r="E24" s="1112" t="n">
        <v>5056046.454</v>
      </c>
      <c r="F24" s="1113" t="n">
        <v>5012612.403</v>
      </c>
      <c r="G24" s="1112" t="n">
        <v>5036922.692</v>
      </c>
      <c r="H24" s="1108" t="n">
        <v>188969.029</v>
      </c>
      <c r="I24" s="1108" t="n">
        <v>145206.104</v>
      </c>
      <c r="J24" s="1113" t="n">
        <v>3950736.929</v>
      </c>
      <c r="K24" s="1108" t="n">
        <v>36826.291</v>
      </c>
      <c r="L24" s="1108" t="n">
        <v>339028.593</v>
      </c>
      <c r="M24" s="1108" t="n">
        <v>3135.468</v>
      </c>
      <c r="N24" s="1113" t="n">
        <v>1192670.093</v>
      </c>
      <c r="O24" s="1113" t="n">
        <v>767003.125</v>
      </c>
      <c r="P24" s="1113" t="n">
        <v>201571.712</v>
      </c>
      <c r="Q24" s="1113" t="n">
        <v>1088.479</v>
      </c>
      <c r="R24" s="1113" t="n">
        <v>278.544</v>
      </c>
      <c r="S24" s="1113" t="n">
        <v>202188.842000001</v>
      </c>
      <c r="T24" s="1113" t="n">
        <v>957489.501000002</v>
      </c>
      <c r="U24" s="1113" t="n">
        <v>107047.572000001</v>
      </c>
      <c r="V24" s="1113" t="n">
        <v>18359.511</v>
      </c>
      <c r="W24" s="1113" t="n">
        <v>71338.8940000001</v>
      </c>
      <c r="X24" s="1113" t="n">
        <v>53617.564</v>
      </c>
      <c r="Y24" s="1108" t="n">
        <v>309176.405</v>
      </c>
      <c r="Z24" s="1113" t="n">
        <v>65239.0750000001</v>
      </c>
      <c r="AA24" s="1113" t="n">
        <v>29071.33</v>
      </c>
      <c r="AB24" s="1108" t="n">
        <v>168774.525</v>
      </c>
      <c r="AC24" s="1108" t="n">
        <v>26866.037</v>
      </c>
      <c r="AD24" s="1108" t="n">
        <v>139815.233</v>
      </c>
      <c r="AE24" s="1108" t="n">
        <v>143488.819</v>
      </c>
      <c r="AF24" s="1109" t="n">
        <v>4329727.281</v>
      </c>
      <c r="AG24" s="1109" t="n">
        <v>4331444.566</v>
      </c>
    </row>
    <row r="25" ht="12" customHeight="1">
      <c r="A25" s="2117" t="n">
        <v>2020</v>
      </c>
      <c r="B25" s="1108" t="n">
        <v>188969.029</v>
      </c>
      <c r="C25" s="1108" t="n">
        <v>4836902.88299999</v>
      </c>
      <c r="D25" s="1108" t="n">
        <v>26442.116</v>
      </c>
      <c r="E25" s="1112" t="n">
        <v>4868862.179</v>
      </c>
      <c r="F25" s="1108" t="n">
        <v>4858988.321</v>
      </c>
      <c r="G25" s="1112" t="n">
        <v>4886714.816</v>
      </c>
      <c r="H25" s="1108" t="n">
        <v>171116.392</v>
      </c>
      <c r="I25" s="1108" t="n">
        <v>143488.819</v>
      </c>
      <c r="J25" s="1108" t="n">
        <v>3830787.594</v>
      </c>
      <c r="K25" s="1108" t="n">
        <v>34093.314</v>
      </c>
      <c r="L25" s="1108" t="n">
        <v>310842.853</v>
      </c>
      <c r="M25" s="1108" t="n">
        <v>1977.124</v>
      </c>
      <c r="N25" s="1108" t="n">
        <v>1130059.738</v>
      </c>
      <c r="O25" s="1108" t="n">
        <v>766552.868000002</v>
      </c>
      <c r="P25" s="1108" t="n">
        <v>181527.607999999</v>
      </c>
      <c r="Q25" s="1108" t="n">
        <v>730.1900000000001</v>
      </c>
      <c r="R25" s="1108" t="n">
        <v>473.671</v>
      </c>
      <c r="S25" s="1108" t="n">
        <v>260837.158000001</v>
      </c>
      <c r="T25" s="1108" t="n">
        <v>864933.261000001</v>
      </c>
      <c r="U25" s="1108" t="n">
        <v>117529.130000001</v>
      </c>
      <c r="V25" s="1108" t="n">
        <v>18003.862</v>
      </c>
      <c r="W25" s="1108" t="n">
        <v>77416.34600000001</v>
      </c>
      <c r="X25" s="1108" t="n">
        <v>53516.551</v>
      </c>
      <c r="Y25" s="1108" t="n">
        <v>313947.183000001</v>
      </c>
      <c r="Z25" s="1108" t="n">
        <v>58005.1180000001</v>
      </c>
      <c r="AA25" s="1108" t="n">
        <v>17393.185</v>
      </c>
      <c r="AB25" s="1108" t="n">
        <v>156161.767</v>
      </c>
      <c r="AC25" s="1108" t="n">
        <v>30120.127</v>
      </c>
      <c r="AD25" s="1108" t="n">
        <v>127511.88</v>
      </c>
      <c r="AE25" s="1108" t="n">
        <v>137720.853</v>
      </c>
      <c r="AF25" s="1109" t="n">
        <v>4177700.885</v>
      </c>
      <c r="AG25" s="1109" t="n">
        <v>4183468.851</v>
      </c>
    </row>
    <row r="26" ht="12" customHeight="1">
      <c r="A26" s="2117" t="n">
        <v>2021</v>
      </c>
      <c r="B26" s="1108" t="n">
        <v>171116.392</v>
      </c>
      <c r="C26" s="1108" t="n">
        <v>5042830.68700001</v>
      </c>
      <c r="D26" s="1108" t="n">
        <v>18227.338</v>
      </c>
      <c r="E26" s="1112" t="n">
        <v>5065636.44600001</v>
      </c>
      <c r="F26" s="1108" t="n">
        <v>5053243.797</v>
      </c>
      <c r="G26" s="1112" t="n">
        <v>5082303.80800001</v>
      </c>
      <c r="H26" s="1108" t="n">
        <v>154449.03</v>
      </c>
      <c r="I26" s="1108" t="n">
        <v>137720.853</v>
      </c>
      <c r="J26" s="1108" t="n">
        <v>3948177.91500001</v>
      </c>
      <c r="K26" s="1108" t="n">
        <v>34117.447</v>
      </c>
      <c r="L26" s="1108" t="n">
        <v>298320.581</v>
      </c>
      <c r="M26" s="1108" t="n">
        <v>3306.836</v>
      </c>
      <c r="N26" s="1108" t="n">
        <v>1153729.893</v>
      </c>
      <c r="O26" s="1108" t="n">
        <v>819633.6390000019</v>
      </c>
      <c r="P26" s="1108" t="n">
        <v>169777.797</v>
      </c>
      <c r="Q26" s="1108" t="n">
        <v>810.274000000001</v>
      </c>
      <c r="R26" s="1108" t="n">
        <v>526.8630000000001</v>
      </c>
      <c r="S26" s="1108" t="n">
        <v>205335.037</v>
      </c>
      <c r="T26" s="1108" t="n">
        <v>903375.939000005</v>
      </c>
      <c r="U26" s="1108" t="n">
        <v>121998.471000001</v>
      </c>
      <c r="V26" s="1108" t="n">
        <v>21837.663</v>
      </c>
      <c r="W26" s="1108" t="n">
        <v>86340.042</v>
      </c>
      <c r="X26" s="1108" t="n">
        <v>49794.561</v>
      </c>
      <c r="Y26" s="1108" t="n">
        <v>313593.413999999</v>
      </c>
      <c r="Z26" s="1108" t="n">
        <v>68268.69800000011</v>
      </c>
      <c r="AA26" s="1108" t="n">
        <v>21496.995</v>
      </c>
      <c r="AB26" s="1108" t="n">
        <v>161036.417</v>
      </c>
      <c r="AC26" s="1108" t="n">
        <v>23709.91</v>
      </c>
      <c r="AD26" s="1108" t="n">
        <v>148028.318</v>
      </c>
      <c r="AE26" s="1108" t="n">
        <v>145108.722</v>
      </c>
      <c r="AF26" s="1109" t="n">
        <v>4283922.77900001</v>
      </c>
      <c r="AG26" s="1109" t="n">
        <v>4276534.91000001</v>
      </c>
    </row>
    <row r="27" ht="12" customHeight="1">
      <c r="A27" s="2117" t="n">
        <v>2022</v>
      </c>
      <c r="B27" s="1108" t="n">
        <v>154449.03</v>
      </c>
      <c r="C27" s="1108" t="n">
        <v>5104625.52</v>
      </c>
      <c r="D27" s="1108" t="n">
        <v>12857.449</v>
      </c>
      <c r="E27" s="1112" t="n">
        <v>5128133.522</v>
      </c>
      <c r="F27" s="1108" t="n">
        <v>5094157.757</v>
      </c>
      <c r="G27" s="1112" t="n">
        <v>5127841.216</v>
      </c>
      <c r="H27" s="1108" t="n">
        <v>154741.336</v>
      </c>
      <c r="I27" s="1108" t="n">
        <v>145108.722</v>
      </c>
      <c r="J27" s="1108" t="n">
        <v>3957859.817</v>
      </c>
      <c r="K27" s="1108" t="n">
        <v>34285.712</v>
      </c>
      <c r="L27" s="1108" t="n">
        <v>290676.761</v>
      </c>
      <c r="M27" s="1108" t="n">
        <v>2239.578</v>
      </c>
      <c r="N27" s="1108" t="n">
        <v>1123335.61800001</v>
      </c>
      <c r="O27" s="1108" t="n">
        <v>888178.838000003</v>
      </c>
      <c r="P27" s="1108" t="n">
        <v>167458.882999999</v>
      </c>
      <c r="Q27" s="1108" t="n">
        <v>2480.936</v>
      </c>
      <c r="R27" s="1108" t="n">
        <v>455.135</v>
      </c>
      <c r="S27" s="1108" t="n">
        <v>186733.079999999</v>
      </c>
      <c r="T27" s="1108" t="n">
        <v>898857.288000006</v>
      </c>
      <c r="U27" s="1108" t="n">
        <v>129899.24</v>
      </c>
      <c r="V27" s="1108" t="n">
        <v>20094.78</v>
      </c>
      <c r="W27" s="1108" t="n">
        <v>75540.493</v>
      </c>
      <c r="X27" s="1108" t="n">
        <v>53790.414</v>
      </c>
      <c r="Y27" s="1108" t="n">
        <v>329283.709</v>
      </c>
      <c r="Z27" s="1108" t="n">
        <v>61787.3450000001</v>
      </c>
      <c r="AA27" s="1108" t="n">
        <v>20211.377</v>
      </c>
      <c r="AB27" s="1108" t="n">
        <v>167868.044</v>
      </c>
      <c r="AC27" s="1108" t="n">
        <v>17987.964</v>
      </c>
      <c r="AD27" s="1108" t="n">
        <v>115473.707</v>
      </c>
      <c r="AE27" s="1108" t="n">
        <v>155191.997</v>
      </c>
      <c r="AF27" s="1109" t="n">
        <v>4285061.868</v>
      </c>
      <c r="AG27" s="1109" t="n">
        <v>4274978.593</v>
      </c>
    </row>
    <row r="29" ht="10.95" customHeight="1">
      <c r="A29" s="2071" t="inlineStr">
        <is>
          <t>Unité : en tonnes</t>
        </is>
      </c>
    </row>
    <row r="30" ht="10.95" customHeight="1">
      <c r="A30" s="2071" t="inlineStr">
        <is>
          <t>Total sortie : comprend pertes et freintes</t>
        </is>
      </c>
    </row>
    <row r="31" ht="10.95" customHeight="1">
      <c r="A31" s="2071" t="inlineStr">
        <is>
          <t>chiffres provisoires (y compris bio) arrêtés au  01/02/2023</t>
        </is>
      </c>
    </row>
    <row r="32" ht="10.95" customHeight="1">
      <c r="A32" s="2071" t="inlineStr">
        <is>
          <t>Source : FranceAgriMer /ETAT-8 Moulins et ETAT-8N Négociants en farine</t>
        </is>
      </c>
    </row>
    <row r="34" ht="10.95" customHeight="1">
      <c r="A34" s="2071" t="inlineStr">
        <is>
          <t>Unité : en tonnes</t>
        </is>
      </c>
    </row>
    <row r="35" ht="10.95" customHeight="1">
      <c r="A35" s="2071" t="inlineStr">
        <is>
          <t>Total sortie : comprend pertes et freintes</t>
        </is>
      </c>
    </row>
    <row r="36" ht="10.95" customHeight="1">
      <c r="A36" s="2071" t="inlineStr">
        <is>
          <t>chiffres provisoires (y compris bio) arrêtés au  01/02/2023</t>
        </is>
      </c>
    </row>
    <row r="37" ht="10.95" customHeight="1">
      <c r="A37" s="2071" t="inlineStr">
        <is>
          <t>Source : FranceAgriMer /ETAT-8 Moulins et ETAT-8N Négociants en farine</t>
        </is>
      </c>
    </row>
    <row r="42" ht="12" customHeight="1">
      <c r="N42" s="1114" t="n"/>
    </row>
  </sheetData>
  <autoFilter ref="A4:A27"/>
  <mergeCells count="10">
    <mergeCell ref="A1:AG1"/>
    <mergeCell ref="A31:AG31"/>
    <mergeCell ref="A34:AG34"/>
    <mergeCell ref="A35:AG35"/>
    <mergeCell ref="A30:AG30"/>
    <mergeCell ref="A2:AG2"/>
    <mergeCell ref="A29:AG29"/>
    <mergeCell ref="A37:AG37"/>
    <mergeCell ref="A32:AG32"/>
    <mergeCell ref="A36:AG36"/>
  </mergeCells>
  <pageMargins left="0.05" right="0.05" top="0.5" bottom="0.5" header="0" footer="0"/>
  <pageSetup orientation="portrait" paperSize="9" horizontalDpi="300" verticalDpi="300"/>
</worksheet>
</file>

<file path=xl/worksheets/sheet39.xml><?xml version="1.0" encoding="utf-8"?>
<worksheet xmlns="http://schemas.openxmlformats.org/spreadsheetml/2006/main">
  <sheetPr>
    <outlinePr summaryBelow="1" summaryRight="1"/>
    <pageSetUpPr/>
  </sheetPr>
  <dimension ref="A3:T37"/>
  <sheetViews>
    <sheetView workbookViewId="0">
      <selection activeCell="S42" sqref="S42"/>
    </sheetView>
  </sheetViews>
  <sheetFormatPr baseColWidth="10" defaultRowHeight="14.4"/>
  <sheetData>
    <row r="3">
      <c r="B3" s="52" t="inlineStr">
        <is>
          <t>Différences avec négociants (années 2000 et 2022 qui n'ont pas l'air complètes pour les données avec négociants)</t>
        </is>
      </c>
    </row>
    <row r="4" ht="61.2" customHeight="1">
      <c r="A4" s="1105" t="inlineStr">
        <is>
          <t>Année</t>
        </is>
      </c>
      <c r="B4" s="1106" t="inlineStr">
        <is>
          <t>Stock
début
grains</t>
        </is>
      </c>
      <c r="C4" s="1106" t="inlineStr">
        <is>
          <t>Entrées
marché
intérieur et
échange</t>
        </is>
      </c>
      <c r="D4" s="1106" t="inlineStr">
        <is>
          <t>Entrées
importations</t>
        </is>
      </c>
      <c r="E4" s="1106" t="inlineStr">
        <is>
          <t>Grains
mis en
oeuvre</t>
        </is>
      </c>
      <c r="F4" s="1106" t="inlineStr">
        <is>
          <t>Stock
fin
grains</t>
        </is>
      </c>
      <c r="G4" s="1106" t="inlineStr">
        <is>
          <t>Stock
début
farine</t>
        </is>
      </c>
      <c r="H4" s="1106" t="inlineStr">
        <is>
          <t>Farine
produite
pure</t>
        </is>
      </c>
      <c r="I4" s="1105" t="inlineStr">
        <is>
          <t>Incorporations</t>
        </is>
      </c>
      <c r="J4" s="1106" t="inlineStr">
        <is>
          <t>Achats
de
farine</t>
        </is>
      </c>
      <c r="K4" s="1105" t="inlineStr">
        <is>
          <t>Reprises</t>
        </is>
      </c>
      <c r="L4" s="1106" t="inlineStr">
        <is>
          <t>Stock
fin
farine</t>
        </is>
      </c>
      <c r="M4" s="1106" t="inlineStr">
        <is>
          <t>Panification-autres utilisations
alimentaires-mixes-négociants*</t>
        </is>
      </c>
      <c r="N4" s="1106" t="inlineStr">
        <is>
          <t>Sachets-amidonnerie-alimentation
animale</t>
        </is>
      </c>
      <c r="O4" s="1106" t="inlineStr">
        <is>
          <t>Livraisons UE
et
exportations
pays tiers
directes</t>
        </is>
      </c>
      <c r="P4" s="1106" t="inlineStr">
        <is>
          <t>Ventes à
exportateurs</t>
        </is>
      </c>
      <c r="Q4" s="1106" t="inlineStr">
        <is>
          <t>Farine
exportée
après
transformation</t>
        </is>
      </c>
      <c r="R4" s="1106" t="inlineStr">
        <is>
          <t>Cessions
à moulin</t>
        </is>
      </c>
      <c r="S4" s="1106" t="inlineStr">
        <is>
          <t>Total
entrée
farine</t>
        </is>
      </c>
      <c r="T4" s="1106" t="inlineStr">
        <is>
          <t>Total sortie
farine</t>
        </is>
      </c>
    </row>
    <row r="5">
      <c r="A5" s="2167" t="n">
        <v>2000</v>
      </c>
      <c r="B5">
        <f>('Meunerie avec négociants'!B5-'Meunerie sans négociants'!B5)/'Meunerie sans négociants'!B5</f>
        <v/>
      </c>
      <c r="C5">
        <f>('Meunerie avec négociants'!C5-'Meunerie sans négociants'!C5)/'Meunerie sans négociants'!C5</f>
        <v/>
      </c>
      <c r="D5">
        <f>('Meunerie avec négociants'!D5-'Meunerie sans négociants'!D5)/'Meunerie sans négociants'!D5</f>
        <v/>
      </c>
      <c r="E5">
        <f>('Meunerie avec négociants'!F5-'Meunerie sans négociants'!E5)/'Meunerie sans négociants'!E5</f>
        <v/>
      </c>
      <c r="F5">
        <f>('Meunerie avec négociants'!H5-'Meunerie sans négociants'!F5)/'Meunerie sans négociants'!F5</f>
        <v/>
      </c>
      <c r="G5">
        <f>('Meunerie avec négociants'!I5-'Meunerie sans négociants'!G5)/'Meunerie sans négociants'!G5</f>
        <v/>
      </c>
      <c r="H5">
        <f>('Meunerie avec négociants'!J5-'Meunerie sans négociants'!H5)/'Meunerie sans négociants'!H5</f>
        <v/>
      </c>
      <c r="I5">
        <f>('Meunerie avec négociants'!K5-'Meunerie sans négociants'!I5)/'Meunerie sans négociants'!I5</f>
        <v/>
      </c>
      <c r="J5">
        <f>('Meunerie avec négociants'!L5-'Meunerie sans négociants'!J5)/'Meunerie sans négociants'!J5</f>
        <v/>
      </c>
      <c r="K5">
        <f>('Meunerie avec négociants'!M5-'Meunerie sans négociants'!K5)/'Meunerie sans négociants'!K5</f>
        <v/>
      </c>
      <c r="L5">
        <f>('Meunerie avec négociants'!AE5-'Meunerie sans négociants'!L5)/'Meunerie sans négociants'!L5</f>
        <v/>
      </c>
      <c r="M5">
        <f>(('Meunerie avec négociants'!N5+'Meunerie avec négociants'!O5+'Meunerie avec négociants'!P5+'Meunerie avec négociants'!Q5+'Meunerie avec négociants'!T5+'Meunerie avec négociants'!U5+'Meunerie avec négociants'!V5+'Meunerie avec négociants'!W5+'Meunerie avec négociants'!X5)-'Meunerie sans négociants'!M5)/'Meunerie sans négociants'!M5</f>
        <v/>
      </c>
      <c r="N5">
        <f>(('Meunerie avec négociants'!R5+'Meunerie avec négociants'!S5+'Meunerie avec négociants'!AA5+'Meunerie avec négociants'!Z5)-'Meunerie sans négociants'!N5)/'Meunerie sans négociants'!N5</f>
        <v/>
      </c>
      <c r="O5">
        <f>('Meunerie avec négociants'!AB5-'Meunerie sans négociants'!O5)/'Meunerie sans négociants'!O5</f>
        <v/>
      </c>
      <c r="P5">
        <f>('Meunerie avec négociants'!AC5-'Meunerie sans négociants'!P5)/'Meunerie sans négociants'!P5</f>
        <v/>
      </c>
      <c r="Q5">
        <f>('Meunerie avec négociants'!AD5-'Meunerie sans négociants'!Q5)/'Meunerie sans négociants'!Q5</f>
        <v/>
      </c>
      <c r="R5">
        <f>('Meunerie avec négociants'!Y5-'Meunerie sans négociants'!R5)/'Meunerie sans négociants'!R5</f>
        <v/>
      </c>
      <c r="S5">
        <f>('Meunerie avec négociants'!AF5-'Meunerie sans négociants'!S5)/'Meunerie sans négociants'!S5</f>
        <v/>
      </c>
      <c r="T5">
        <f>('Meunerie avec négociants'!AG5-'Meunerie sans négociants'!T5)/'Meunerie sans négociants'!T5</f>
        <v/>
      </c>
    </row>
    <row r="6">
      <c r="A6" s="2167" t="n">
        <v>2001</v>
      </c>
      <c r="B6">
        <f>('Meunerie avec négociants'!B6-'Meunerie sans négociants'!B6)/'Meunerie sans négociants'!B6</f>
        <v/>
      </c>
      <c r="C6">
        <f>('Meunerie avec négociants'!C6-'Meunerie sans négociants'!C6)/'Meunerie sans négociants'!C6</f>
        <v/>
      </c>
      <c r="D6">
        <f>('Meunerie avec négociants'!D6-'Meunerie sans négociants'!D6)/'Meunerie sans négociants'!D6</f>
        <v/>
      </c>
      <c r="E6">
        <f>('Meunerie avec négociants'!F6-'Meunerie sans négociants'!E6)/'Meunerie sans négociants'!E6</f>
        <v/>
      </c>
      <c r="F6">
        <f>('Meunerie avec négociants'!H6-'Meunerie sans négociants'!F6)/'Meunerie sans négociants'!F6</f>
        <v/>
      </c>
      <c r="G6">
        <f>('Meunerie avec négociants'!I6-'Meunerie sans négociants'!G6)/'Meunerie sans négociants'!G6</f>
        <v/>
      </c>
      <c r="H6">
        <f>('Meunerie avec négociants'!J6-'Meunerie sans négociants'!H6)/'Meunerie sans négociants'!H6</f>
        <v/>
      </c>
      <c r="I6">
        <f>('Meunerie avec négociants'!K6-'Meunerie sans négociants'!I6)/'Meunerie sans négociants'!I6</f>
        <v/>
      </c>
      <c r="J6">
        <f>('Meunerie avec négociants'!L6-'Meunerie sans négociants'!J6)/'Meunerie sans négociants'!J6</f>
        <v/>
      </c>
      <c r="K6">
        <f>('Meunerie avec négociants'!M6-'Meunerie sans négociants'!K6)/'Meunerie sans négociants'!K6</f>
        <v/>
      </c>
      <c r="L6">
        <f>('Meunerie avec négociants'!AE6-'Meunerie sans négociants'!L6)/'Meunerie sans négociants'!L6</f>
        <v/>
      </c>
      <c r="M6">
        <f>(('Meunerie avec négociants'!N6+'Meunerie avec négociants'!O6+'Meunerie avec négociants'!P6+'Meunerie avec négociants'!Q6+'Meunerie avec négociants'!T6+'Meunerie avec négociants'!U6+'Meunerie avec négociants'!V6+'Meunerie avec négociants'!W6+'Meunerie avec négociants'!X6)-'Meunerie sans négociants'!M6)/'Meunerie sans négociants'!M6</f>
        <v/>
      </c>
      <c r="N6">
        <f>(('Meunerie avec négociants'!R6+'Meunerie avec négociants'!S6+'Meunerie avec négociants'!AA6+'Meunerie avec négociants'!Z6)-'Meunerie sans négociants'!N6)/'Meunerie sans négociants'!N6</f>
        <v/>
      </c>
      <c r="O6">
        <f>('Meunerie avec négociants'!AB6-'Meunerie sans négociants'!O6)/'Meunerie sans négociants'!O6</f>
        <v/>
      </c>
      <c r="P6">
        <f>('Meunerie avec négociants'!AC6-'Meunerie sans négociants'!P6)/'Meunerie sans négociants'!P6</f>
        <v/>
      </c>
      <c r="Q6">
        <f>('Meunerie avec négociants'!AD6-'Meunerie sans négociants'!Q6)/'Meunerie sans négociants'!Q6</f>
        <v/>
      </c>
      <c r="R6">
        <f>('Meunerie avec négociants'!Y6-'Meunerie sans négociants'!R6)/'Meunerie sans négociants'!R6</f>
        <v/>
      </c>
      <c r="S6">
        <f>('Meunerie avec négociants'!AF6-'Meunerie sans négociants'!S6)/'Meunerie sans négociants'!S6</f>
        <v/>
      </c>
      <c r="T6">
        <f>('Meunerie avec négociants'!AG6-'Meunerie sans négociants'!T6)/'Meunerie sans négociants'!T6</f>
        <v/>
      </c>
    </row>
    <row r="7">
      <c r="A7" s="2167" t="n">
        <v>2002</v>
      </c>
      <c r="B7">
        <f>('Meunerie avec négociants'!B7-'Meunerie sans négociants'!B7)/'Meunerie sans négociants'!B7</f>
        <v/>
      </c>
      <c r="C7">
        <f>('Meunerie avec négociants'!C7-'Meunerie sans négociants'!C7)/'Meunerie sans négociants'!C7</f>
        <v/>
      </c>
      <c r="D7">
        <f>('Meunerie avec négociants'!D7-'Meunerie sans négociants'!D7)/'Meunerie sans négociants'!D7</f>
        <v/>
      </c>
      <c r="E7">
        <f>('Meunerie avec négociants'!F7-'Meunerie sans négociants'!E7)/'Meunerie sans négociants'!E7</f>
        <v/>
      </c>
      <c r="F7">
        <f>('Meunerie avec négociants'!H7-'Meunerie sans négociants'!F7)/'Meunerie sans négociants'!F7</f>
        <v/>
      </c>
      <c r="G7">
        <f>('Meunerie avec négociants'!I7-'Meunerie sans négociants'!G7)/'Meunerie sans négociants'!G7</f>
        <v/>
      </c>
      <c r="H7">
        <f>('Meunerie avec négociants'!J7-'Meunerie sans négociants'!H7)/'Meunerie sans négociants'!H7</f>
        <v/>
      </c>
      <c r="I7">
        <f>('Meunerie avec négociants'!K7-'Meunerie sans négociants'!I7)/'Meunerie sans négociants'!I7</f>
        <v/>
      </c>
      <c r="J7">
        <f>('Meunerie avec négociants'!L7-'Meunerie sans négociants'!J7)/'Meunerie sans négociants'!J7</f>
        <v/>
      </c>
      <c r="K7">
        <f>('Meunerie avec négociants'!M7-'Meunerie sans négociants'!K7)/'Meunerie sans négociants'!K7</f>
        <v/>
      </c>
      <c r="L7">
        <f>('Meunerie avec négociants'!AE7-'Meunerie sans négociants'!L7)/'Meunerie sans négociants'!L7</f>
        <v/>
      </c>
      <c r="M7">
        <f>(('Meunerie avec négociants'!N7+'Meunerie avec négociants'!O7+'Meunerie avec négociants'!P7+'Meunerie avec négociants'!Q7+'Meunerie avec négociants'!T7+'Meunerie avec négociants'!U7+'Meunerie avec négociants'!V7+'Meunerie avec négociants'!W7+'Meunerie avec négociants'!X7)-'Meunerie sans négociants'!M7)/'Meunerie sans négociants'!M7</f>
        <v/>
      </c>
      <c r="N7">
        <f>(('Meunerie avec négociants'!R7+'Meunerie avec négociants'!S7+'Meunerie avec négociants'!AA7+'Meunerie avec négociants'!Z7)-'Meunerie sans négociants'!N7)/'Meunerie sans négociants'!N7</f>
        <v/>
      </c>
      <c r="O7">
        <f>('Meunerie avec négociants'!AB7-'Meunerie sans négociants'!O7)/'Meunerie sans négociants'!O7</f>
        <v/>
      </c>
      <c r="P7">
        <f>('Meunerie avec négociants'!AC7-'Meunerie sans négociants'!P7)/'Meunerie sans négociants'!P7</f>
        <v/>
      </c>
      <c r="Q7">
        <f>('Meunerie avec négociants'!AD7-'Meunerie sans négociants'!Q7)/'Meunerie sans négociants'!Q7</f>
        <v/>
      </c>
      <c r="R7">
        <f>('Meunerie avec négociants'!Y7-'Meunerie sans négociants'!R7)/'Meunerie sans négociants'!R7</f>
        <v/>
      </c>
      <c r="S7">
        <f>('Meunerie avec négociants'!AF7-'Meunerie sans négociants'!S7)/'Meunerie sans négociants'!S7</f>
        <v/>
      </c>
      <c r="T7">
        <f>('Meunerie avec négociants'!AG7-'Meunerie sans négociants'!T7)/'Meunerie sans négociants'!T7</f>
        <v/>
      </c>
    </row>
    <row r="8">
      <c r="A8" s="2167" t="n">
        <v>2003</v>
      </c>
      <c r="B8">
        <f>('Meunerie avec négociants'!B8-'Meunerie sans négociants'!B8)/'Meunerie sans négociants'!B8</f>
        <v/>
      </c>
      <c r="C8">
        <f>('Meunerie avec négociants'!C8-'Meunerie sans négociants'!C8)/'Meunerie sans négociants'!C8</f>
        <v/>
      </c>
      <c r="D8">
        <f>('Meunerie avec négociants'!D8-'Meunerie sans négociants'!D8)/'Meunerie sans négociants'!D8</f>
        <v/>
      </c>
      <c r="E8">
        <f>('Meunerie avec négociants'!F8-'Meunerie sans négociants'!E8)/'Meunerie sans négociants'!E8</f>
        <v/>
      </c>
      <c r="F8">
        <f>('Meunerie avec négociants'!H8-'Meunerie sans négociants'!F8)/'Meunerie sans négociants'!F8</f>
        <v/>
      </c>
      <c r="G8">
        <f>('Meunerie avec négociants'!I8-'Meunerie sans négociants'!G8)/'Meunerie sans négociants'!G8</f>
        <v/>
      </c>
      <c r="H8">
        <f>('Meunerie avec négociants'!J8-'Meunerie sans négociants'!H8)/'Meunerie sans négociants'!H8</f>
        <v/>
      </c>
      <c r="I8">
        <f>('Meunerie avec négociants'!K8-'Meunerie sans négociants'!I8)/'Meunerie sans négociants'!I8</f>
        <v/>
      </c>
      <c r="J8">
        <f>('Meunerie avec négociants'!L8-'Meunerie sans négociants'!J8)/'Meunerie sans négociants'!J8</f>
        <v/>
      </c>
      <c r="K8">
        <f>('Meunerie avec négociants'!M8-'Meunerie sans négociants'!K8)/'Meunerie sans négociants'!K8</f>
        <v/>
      </c>
      <c r="L8">
        <f>('Meunerie avec négociants'!AE8-'Meunerie sans négociants'!L8)/'Meunerie sans négociants'!L8</f>
        <v/>
      </c>
      <c r="M8">
        <f>(('Meunerie avec négociants'!N8+'Meunerie avec négociants'!O8+'Meunerie avec négociants'!P8+'Meunerie avec négociants'!Q8+'Meunerie avec négociants'!T8+'Meunerie avec négociants'!U8+'Meunerie avec négociants'!V8+'Meunerie avec négociants'!W8+'Meunerie avec négociants'!X8)-'Meunerie sans négociants'!M8)/'Meunerie sans négociants'!M8</f>
        <v/>
      </c>
      <c r="N8">
        <f>(('Meunerie avec négociants'!R8+'Meunerie avec négociants'!S8+'Meunerie avec négociants'!AA8+'Meunerie avec négociants'!Z8)-'Meunerie sans négociants'!N8)/'Meunerie sans négociants'!N8</f>
        <v/>
      </c>
      <c r="O8">
        <f>('Meunerie avec négociants'!AB8-'Meunerie sans négociants'!O8)/'Meunerie sans négociants'!O8</f>
        <v/>
      </c>
      <c r="P8">
        <f>('Meunerie avec négociants'!AC8-'Meunerie sans négociants'!P8)/'Meunerie sans négociants'!P8</f>
        <v/>
      </c>
      <c r="Q8">
        <f>('Meunerie avec négociants'!AD8-'Meunerie sans négociants'!Q8)/'Meunerie sans négociants'!Q8</f>
        <v/>
      </c>
      <c r="R8">
        <f>('Meunerie avec négociants'!Y8-'Meunerie sans négociants'!R8)/'Meunerie sans négociants'!R8</f>
        <v/>
      </c>
      <c r="S8">
        <f>('Meunerie avec négociants'!AF8-'Meunerie sans négociants'!S8)/'Meunerie sans négociants'!S8</f>
        <v/>
      </c>
      <c r="T8">
        <f>('Meunerie avec négociants'!AG8-'Meunerie sans négociants'!T8)/'Meunerie sans négociants'!T8</f>
        <v/>
      </c>
    </row>
    <row r="9">
      <c r="A9" s="2167" t="n">
        <v>2004</v>
      </c>
      <c r="B9">
        <f>('Meunerie avec négociants'!B9-'Meunerie sans négociants'!B9)/'Meunerie sans négociants'!B9</f>
        <v/>
      </c>
      <c r="C9">
        <f>('Meunerie avec négociants'!C9-'Meunerie sans négociants'!C9)/'Meunerie sans négociants'!C9</f>
        <v/>
      </c>
      <c r="D9">
        <f>('Meunerie avec négociants'!D9-'Meunerie sans négociants'!D9)/'Meunerie sans négociants'!D9</f>
        <v/>
      </c>
      <c r="E9">
        <f>('Meunerie avec négociants'!F9-'Meunerie sans négociants'!E9)/'Meunerie sans négociants'!E9</f>
        <v/>
      </c>
      <c r="F9">
        <f>('Meunerie avec négociants'!H9-'Meunerie sans négociants'!F9)/'Meunerie sans négociants'!F9</f>
        <v/>
      </c>
      <c r="G9">
        <f>('Meunerie avec négociants'!I9-'Meunerie sans négociants'!G9)/'Meunerie sans négociants'!G9</f>
        <v/>
      </c>
      <c r="H9">
        <f>('Meunerie avec négociants'!J9-'Meunerie sans négociants'!H9)/'Meunerie sans négociants'!H9</f>
        <v/>
      </c>
      <c r="I9">
        <f>('Meunerie avec négociants'!K9-'Meunerie sans négociants'!I9)/'Meunerie sans négociants'!I9</f>
        <v/>
      </c>
      <c r="J9">
        <f>('Meunerie avec négociants'!L9-'Meunerie sans négociants'!J9)/'Meunerie sans négociants'!J9</f>
        <v/>
      </c>
      <c r="K9">
        <f>('Meunerie avec négociants'!M9-'Meunerie sans négociants'!K9)/'Meunerie sans négociants'!K9</f>
        <v/>
      </c>
      <c r="L9">
        <f>('Meunerie avec négociants'!AE9-'Meunerie sans négociants'!L9)/'Meunerie sans négociants'!L9</f>
        <v/>
      </c>
      <c r="M9">
        <f>(('Meunerie avec négociants'!N9+'Meunerie avec négociants'!O9+'Meunerie avec négociants'!P9+'Meunerie avec négociants'!Q9+'Meunerie avec négociants'!T9+'Meunerie avec négociants'!U9+'Meunerie avec négociants'!V9+'Meunerie avec négociants'!W9+'Meunerie avec négociants'!X9)-'Meunerie sans négociants'!M9)/'Meunerie sans négociants'!M9</f>
        <v/>
      </c>
      <c r="N9">
        <f>(('Meunerie avec négociants'!R9+'Meunerie avec négociants'!S9+'Meunerie avec négociants'!AA9+'Meunerie avec négociants'!Z9)-'Meunerie sans négociants'!N9)/'Meunerie sans négociants'!N9</f>
        <v/>
      </c>
      <c r="O9">
        <f>('Meunerie avec négociants'!AB9-'Meunerie sans négociants'!O9)/'Meunerie sans négociants'!O9</f>
        <v/>
      </c>
      <c r="P9">
        <f>('Meunerie avec négociants'!AC9-'Meunerie sans négociants'!P9)/'Meunerie sans négociants'!P9</f>
        <v/>
      </c>
      <c r="Q9">
        <f>('Meunerie avec négociants'!AD9-'Meunerie sans négociants'!Q9)/'Meunerie sans négociants'!Q9</f>
        <v/>
      </c>
      <c r="R9">
        <f>('Meunerie avec négociants'!Y9-'Meunerie sans négociants'!R9)/'Meunerie sans négociants'!R9</f>
        <v/>
      </c>
      <c r="S9">
        <f>('Meunerie avec négociants'!AF9-'Meunerie sans négociants'!S9)/'Meunerie sans négociants'!S9</f>
        <v/>
      </c>
      <c r="T9">
        <f>('Meunerie avec négociants'!AG9-'Meunerie sans négociants'!T9)/'Meunerie sans négociants'!T9</f>
        <v/>
      </c>
    </row>
    <row r="10">
      <c r="A10" s="2167" t="n">
        <v>2005</v>
      </c>
      <c r="B10">
        <f>('Meunerie avec négociants'!B10-'Meunerie sans négociants'!B10)/'Meunerie sans négociants'!B10</f>
        <v/>
      </c>
      <c r="C10">
        <f>('Meunerie avec négociants'!C10-'Meunerie sans négociants'!C10)/'Meunerie sans négociants'!C10</f>
        <v/>
      </c>
      <c r="D10">
        <f>('Meunerie avec négociants'!D10-'Meunerie sans négociants'!D10)/'Meunerie sans négociants'!D10</f>
        <v/>
      </c>
      <c r="E10">
        <f>('Meunerie avec négociants'!F10-'Meunerie sans négociants'!E10)/'Meunerie sans négociants'!E10</f>
        <v/>
      </c>
      <c r="F10">
        <f>('Meunerie avec négociants'!H10-'Meunerie sans négociants'!F10)/'Meunerie sans négociants'!F10</f>
        <v/>
      </c>
      <c r="G10">
        <f>('Meunerie avec négociants'!I10-'Meunerie sans négociants'!G10)/'Meunerie sans négociants'!G10</f>
        <v/>
      </c>
      <c r="H10">
        <f>('Meunerie avec négociants'!J10-'Meunerie sans négociants'!H10)/'Meunerie sans négociants'!H10</f>
        <v/>
      </c>
      <c r="I10">
        <f>('Meunerie avec négociants'!K10-'Meunerie sans négociants'!I10)/'Meunerie sans négociants'!I10</f>
        <v/>
      </c>
      <c r="J10">
        <f>('Meunerie avec négociants'!L10-'Meunerie sans négociants'!J10)/'Meunerie sans négociants'!J10</f>
        <v/>
      </c>
      <c r="K10">
        <f>('Meunerie avec négociants'!M10-'Meunerie sans négociants'!K10)/'Meunerie sans négociants'!K10</f>
        <v/>
      </c>
      <c r="L10">
        <f>('Meunerie avec négociants'!AE10-'Meunerie sans négociants'!L10)/'Meunerie sans négociants'!L10</f>
        <v/>
      </c>
      <c r="M10">
        <f>(('Meunerie avec négociants'!N10+'Meunerie avec négociants'!O10+'Meunerie avec négociants'!P10+'Meunerie avec négociants'!Q10+'Meunerie avec négociants'!T10+'Meunerie avec négociants'!U10+'Meunerie avec négociants'!V10+'Meunerie avec négociants'!W10+'Meunerie avec négociants'!X10)-'Meunerie sans négociants'!M10)/'Meunerie sans négociants'!M10</f>
        <v/>
      </c>
      <c r="N10">
        <f>(('Meunerie avec négociants'!R10+'Meunerie avec négociants'!S10+'Meunerie avec négociants'!AA10+'Meunerie avec négociants'!Z10)-'Meunerie sans négociants'!N10)/'Meunerie sans négociants'!N10</f>
        <v/>
      </c>
      <c r="O10">
        <f>('Meunerie avec négociants'!AB10-'Meunerie sans négociants'!O10)/'Meunerie sans négociants'!O10</f>
        <v/>
      </c>
      <c r="P10">
        <f>('Meunerie avec négociants'!AC10-'Meunerie sans négociants'!P10)/'Meunerie sans négociants'!P10</f>
        <v/>
      </c>
      <c r="Q10">
        <f>('Meunerie avec négociants'!AD10-'Meunerie sans négociants'!Q10)/'Meunerie sans négociants'!Q10</f>
        <v/>
      </c>
      <c r="R10">
        <f>('Meunerie avec négociants'!Y10-'Meunerie sans négociants'!R10)/'Meunerie sans négociants'!R10</f>
        <v/>
      </c>
      <c r="S10">
        <f>('Meunerie avec négociants'!AF10-'Meunerie sans négociants'!S10)/'Meunerie sans négociants'!S10</f>
        <v/>
      </c>
      <c r="T10">
        <f>('Meunerie avec négociants'!AG10-'Meunerie sans négociants'!T10)/'Meunerie sans négociants'!T10</f>
        <v/>
      </c>
    </row>
    <row r="11">
      <c r="A11" s="2167" t="n">
        <v>2006</v>
      </c>
      <c r="B11">
        <f>('Meunerie avec négociants'!B11-'Meunerie sans négociants'!B11)/'Meunerie sans négociants'!B11</f>
        <v/>
      </c>
      <c r="C11">
        <f>('Meunerie avec négociants'!C11-'Meunerie sans négociants'!C11)/'Meunerie sans négociants'!C11</f>
        <v/>
      </c>
      <c r="D11">
        <f>('Meunerie avec négociants'!D11-'Meunerie sans négociants'!D11)/'Meunerie sans négociants'!D11</f>
        <v/>
      </c>
      <c r="E11">
        <f>('Meunerie avec négociants'!F11-'Meunerie sans négociants'!E11)/'Meunerie sans négociants'!E11</f>
        <v/>
      </c>
      <c r="F11">
        <f>('Meunerie avec négociants'!H11-'Meunerie sans négociants'!F11)/'Meunerie sans négociants'!F11</f>
        <v/>
      </c>
      <c r="G11">
        <f>('Meunerie avec négociants'!I11-'Meunerie sans négociants'!G11)/'Meunerie sans négociants'!G11</f>
        <v/>
      </c>
      <c r="H11">
        <f>('Meunerie avec négociants'!J11-'Meunerie sans négociants'!H11)/'Meunerie sans négociants'!H11</f>
        <v/>
      </c>
      <c r="I11">
        <f>('Meunerie avec négociants'!K11-'Meunerie sans négociants'!I11)/'Meunerie sans négociants'!I11</f>
        <v/>
      </c>
      <c r="J11">
        <f>('Meunerie avec négociants'!L11-'Meunerie sans négociants'!J11)/'Meunerie sans négociants'!J11</f>
        <v/>
      </c>
      <c r="K11">
        <f>('Meunerie avec négociants'!M11-'Meunerie sans négociants'!K11)/'Meunerie sans négociants'!K11</f>
        <v/>
      </c>
      <c r="L11">
        <f>('Meunerie avec négociants'!AE11-'Meunerie sans négociants'!L11)/'Meunerie sans négociants'!L11</f>
        <v/>
      </c>
      <c r="M11">
        <f>(('Meunerie avec négociants'!N11+'Meunerie avec négociants'!O11+'Meunerie avec négociants'!P11+'Meunerie avec négociants'!Q11+'Meunerie avec négociants'!T11+'Meunerie avec négociants'!U11+'Meunerie avec négociants'!V11+'Meunerie avec négociants'!W11+'Meunerie avec négociants'!X11)-'Meunerie sans négociants'!M11)/'Meunerie sans négociants'!M11</f>
        <v/>
      </c>
      <c r="N11">
        <f>(('Meunerie avec négociants'!R11+'Meunerie avec négociants'!S11+'Meunerie avec négociants'!AA11+'Meunerie avec négociants'!Z11)-'Meunerie sans négociants'!N11)/'Meunerie sans négociants'!N11</f>
        <v/>
      </c>
      <c r="O11">
        <f>('Meunerie avec négociants'!AB11-'Meunerie sans négociants'!O11)/'Meunerie sans négociants'!O11</f>
        <v/>
      </c>
      <c r="P11">
        <f>('Meunerie avec négociants'!AC11-'Meunerie sans négociants'!P11)/'Meunerie sans négociants'!P11</f>
        <v/>
      </c>
      <c r="Q11">
        <f>('Meunerie avec négociants'!AD11-'Meunerie sans négociants'!Q11)/'Meunerie sans négociants'!Q11</f>
        <v/>
      </c>
      <c r="R11">
        <f>('Meunerie avec négociants'!Y11-'Meunerie sans négociants'!R11)/'Meunerie sans négociants'!R11</f>
        <v/>
      </c>
      <c r="S11">
        <f>('Meunerie avec négociants'!AF11-'Meunerie sans négociants'!S11)/'Meunerie sans négociants'!S11</f>
        <v/>
      </c>
      <c r="T11">
        <f>('Meunerie avec négociants'!AG11-'Meunerie sans négociants'!T11)/'Meunerie sans négociants'!T11</f>
        <v/>
      </c>
    </row>
    <row r="12">
      <c r="A12" s="2167" t="n">
        <v>2007</v>
      </c>
      <c r="B12">
        <f>('Meunerie avec négociants'!B12-'Meunerie sans négociants'!B12)/'Meunerie sans négociants'!B12</f>
        <v/>
      </c>
      <c r="C12">
        <f>('Meunerie avec négociants'!C12-'Meunerie sans négociants'!C12)/'Meunerie sans négociants'!C12</f>
        <v/>
      </c>
      <c r="D12">
        <f>('Meunerie avec négociants'!D12-'Meunerie sans négociants'!D12)/'Meunerie sans négociants'!D12</f>
        <v/>
      </c>
      <c r="E12">
        <f>('Meunerie avec négociants'!F12-'Meunerie sans négociants'!E12)/'Meunerie sans négociants'!E12</f>
        <v/>
      </c>
      <c r="F12">
        <f>('Meunerie avec négociants'!H12-'Meunerie sans négociants'!F12)/'Meunerie sans négociants'!F12</f>
        <v/>
      </c>
      <c r="G12">
        <f>('Meunerie avec négociants'!I12-'Meunerie sans négociants'!G12)/'Meunerie sans négociants'!G12</f>
        <v/>
      </c>
      <c r="H12">
        <f>('Meunerie avec négociants'!J12-'Meunerie sans négociants'!H12)/'Meunerie sans négociants'!H12</f>
        <v/>
      </c>
      <c r="I12">
        <f>('Meunerie avec négociants'!K12-'Meunerie sans négociants'!I12)/'Meunerie sans négociants'!I12</f>
        <v/>
      </c>
      <c r="J12">
        <f>('Meunerie avec négociants'!L12-'Meunerie sans négociants'!J12)/'Meunerie sans négociants'!J12</f>
        <v/>
      </c>
      <c r="K12">
        <f>('Meunerie avec négociants'!M12-'Meunerie sans négociants'!K12)/'Meunerie sans négociants'!K12</f>
        <v/>
      </c>
      <c r="L12">
        <f>('Meunerie avec négociants'!AE12-'Meunerie sans négociants'!L12)/'Meunerie sans négociants'!L12</f>
        <v/>
      </c>
      <c r="M12">
        <f>(('Meunerie avec négociants'!N12+'Meunerie avec négociants'!O12+'Meunerie avec négociants'!P12+'Meunerie avec négociants'!Q12+'Meunerie avec négociants'!T12+'Meunerie avec négociants'!U12+'Meunerie avec négociants'!V12+'Meunerie avec négociants'!W12+'Meunerie avec négociants'!X12)-'Meunerie sans négociants'!M12)/'Meunerie sans négociants'!M12</f>
        <v/>
      </c>
      <c r="N12">
        <f>(('Meunerie avec négociants'!R12+'Meunerie avec négociants'!S12+'Meunerie avec négociants'!AA12+'Meunerie avec négociants'!Z12)-'Meunerie sans négociants'!N12)/'Meunerie sans négociants'!N12</f>
        <v/>
      </c>
      <c r="O12">
        <f>('Meunerie avec négociants'!AB12-'Meunerie sans négociants'!O12)/'Meunerie sans négociants'!O12</f>
        <v/>
      </c>
      <c r="P12">
        <f>('Meunerie avec négociants'!AC12-'Meunerie sans négociants'!P12)/'Meunerie sans négociants'!P12</f>
        <v/>
      </c>
      <c r="Q12">
        <f>('Meunerie avec négociants'!AD12-'Meunerie sans négociants'!Q12)/'Meunerie sans négociants'!Q12</f>
        <v/>
      </c>
      <c r="R12">
        <f>('Meunerie avec négociants'!Y12-'Meunerie sans négociants'!R12)/'Meunerie sans négociants'!R12</f>
        <v/>
      </c>
      <c r="S12">
        <f>('Meunerie avec négociants'!AF12-'Meunerie sans négociants'!S12)/'Meunerie sans négociants'!S12</f>
        <v/>
      </c>
      <c r="T12">
        <f>('Meunerie avec négociants'!AG12-'Meunerie sans négociants'!T12)/'Meunerie sans négociants'!T12</f>
        <v/>
      </c>
    </row>
    <row r="13">
      <c r="A13" s="2167" t="n">
        <v>2008</v>
      </c>
      <c r="B13">
        <f>('Meunerie avec négociants'!B13-'Meunerie sans négociants'!B13)/'Meunerie sans négociants'!B13</f>
        <v/>
      </c>
      <c r="C13">
        <f>('Meunerie avec négociants'!C13-'Meunerie sans négociants'!C13)/'Meunerie sans négociants'!C13</f>
        <v/>
      </c>
      <c r="D13">
        <f>('Meunerie avec négociants'!D13-'Meunerie sans négociants'!D13)/'Meunerie sans négociants'!D13</f>
        <v/>
      </c>
      <c r="E13">
        <f>('Meunerie avec négociants'!F13-'Meunerie sans négociants'!E13)/'Meunerie sans négociants'!E13</f>
        <v/>
      </c>
      <c r="F13">
        <f>('Meunerie avec négociants'!H13-'Meunerie sans négociants'!F13)/'Meunerie sans négociants'!F13</f>
        <v/>
      </c>
      <c r="G13">
        <f>('Meunerie avec négociants'!I13-'Meunerie sans négociants'!G13)/'Meunerie sans négociants'!G13</f>
        <v/>
      </c>
      <c r="H13">
        <f>('Meunerie avec négociants'!J13-'Meunerie sans négociants'!H13)/'Meunerie sans négociants'!H13</f>
        <v/>
      </c>
      <c r="I13">
        <f>('Meunerie avec négociants'!K13-'Meunerie sans négociants'!I13)/'Meunerie sans négociants'!I13</f>
        <v/>
      </c>
      <c r="J13">
        <f>('Meunerie avec négociants'!L13-'Meunerie sans négociants'!J13)/'Meunerie sans négociants'!J13</f>
        <v/>
      </c>
      <c r="K13">
        <f>('Meunerie avec négociants'!M13-'Meunerie sans négociants'!K13)/'Meunerie sans négociants'!K13</f>
        <v/>
      </c>
      <c r="L13">
        <f>('Meunerie avec négociants'!AE13-'Meunerie sans négociants'!L13)/'Meunerie sans négociants'!L13</f>
        <v/>
      </c>
      <c r="M13">
        <f>(('Meunerie avec négociants'!N13+'Meunerie avec négociants'!O13+'Meunerie avec négociants'!P13+'Meunerie avec négociants'!Q13+'Meunerie avec négociants'!T13+'Meunerie avec négociants'!U13+'Meunerie avec négociants'!V13+'Meunerie avec négociants'!W13+'Meunerie avec négociants'!X13)-'Meunerie sans négociants'!M13)/'Meunerie sans négociants'!M13</f>
        <v/>
      </c>
      <c r="N13">
        <f>(('Meunerie avec négociants'!R13+'Meunerie avec négociants'!S13+'Meunerie avec négociants'!AA13+'Meunerie avec négociants'!Z13)-'Meunerie sans négociants'!N13)/'Meunerie sans négociants'!N13</f>
        <v/>
      </c>
      <c r="O13">
        <f>('Meunerie avec négociants'!AB13-'Meunerie sans négociants'!O13)/'Meunerie sans négociants'!O13</f>
        <v/>
      </c>
      <c r="P13">
        <f>('Meunerie avec négociants'!AC13-'Meunerie sans négociants'!P13)/'Meunerie sans négociants'!P13</f>
        <v/>
      </c>
      <c r="Q13">
        <f>('Meunerie avec négociants'!AD13-'Meunerie sans négociants'!Q13)/'Meunerie sans négociants'!Q13</f>
        <v/>
      </c>
      <c r="R13">
        <f>('Meunerie avec négociants'!Y13-'Meunerie sans négociants'!R13)/'Meunerie sans négociants'!R13</f>
        <v/>
      </c>
      <c r="S13">
        <f>('Meunerie avec négociants'!AF13-'Meunerie sans négociants'!S13)/'Meunerie sans négociants'!S13</f>
        <v/>
      </c>
      <c r="T13">
        <f>('Meunerie avec négociants'!AG13-'Meunerie sans négociants'!T13)/'Meunerie sans négociants'!T13</f>
        <v/>
      </c>
    </row>
    <row r="14">
      <c r="A14" s="2167" t="n">
        <v>2009</v>
      </c>
      <c r="B14">
        <f>('Meunerie avec négociants'!B14-'Meunerie sans négociants'!B14)/'Meunerie sans négociants'!B14</f>
        <v/>
      </c>
      <c r="C14">
        <f>('Meunerie avec négociants'!C14-'Meunerie sans négociants'!C14)/'Meunerie sans négociants'!C14</f>
        <v/>
      </c>
      <c r="D14">
        <f>('Meunerie avec négociants'!D14-'Meunerie sans négociants'!D14)/'Meunerie sans négociants'!D14</f>
        <v/>
      </c>
      <c r="E14">
        <f>('Meunerie avec négociants'!F14-'Meunerie sans négociants'!E14)/'Meunerie sans négociants'!E14</f>
        <v/>
      </c>
      <c r="F14">
        <f>('Meunerie avec négociants'!H14-'Meunerie sans négociants'!F14)/'Meunerie sans négociants'!F14</f>
        <v/>
      </c>
      <c r="G14">
        <f>('Meunerie avec négociants'!I14-'Meunerie sans négociants'!G14)/'Meunerie sans négociants'!G14</f>
        <v/>
      </c>
      <c r="H14">
        <f>('Meunerie avec négociants'!J14-'Meunerie sans négociants'!H14)/'Meunerie sans négociants'!H14</f>
        <v/>
      </c>
      <c r="I14">
        <f>('Meunerie avec négociants'!K14-'Meunerie sans négociants'!I14)/'Meunerie sans négociants'!I14</f>
        <v/>
      </c>
      <c r="J14">
        <f>('Meunerie avec négociants'!L14-'Meunerie sans négociants'!J14)/'Meunerie sans négociants'!J14</f>
        <v/>
      </c>
      <c r="K14">
        <f>('Meunerie avec négociants'!M14-'Meunerie sans négociants'!K14)/'Meunerie sans négociants'!K14</f>
        <v/>
      </c>
      <c r="L14">
        <f>('Meunerie avec négociants'!AE14-'Meunerie sans négociants'!L14)/'Meunerie sans négociants'!L14</f>
        <v/>
      </c>
      <c r="M14">
        <f>(('Meunerie avec négociants'!N14+'Meunerie avec négociants'!O14+'Meunerie avec négociants'!P14+'Meunerie avec négociants'!Q14+'Meunerie avec négociants'!T14+'Meunerie avec négociants'!U14+'Meunerie avec négociants'!V14+'Meunerie avec négociants'!W14+'Meunerie avec négociants'!X14)-'Meunerie sans négociants'!M14)/'Meunerie sans négociants'!M14</f>
        <v/>
      </c>
      <c r="N14">
        <f>(('Meunerie avec négociants'!R14+'Meunerie avec négociants'!S14+'Meunerie avec négociants'!AA14+'Meunerie avec négociants'!Z14)-'Meunerie sans négociants'!N14)/'Meunerie sans négociants'!N14</f>
        <v/>
      </c>
      <c r="O14">
        <f>('Meunerie avec négociants'!AB14-'Meunerie sans négociants'!O14)/'Meunerie sans négociants'!O14</f>
        <v/>
      </c>
      <c r="P14">
        <f>('Meunerie avec négociants'!AC14-'Meunerie sans négociants'!P14)/'Meunerie sans négociants'!P14</f>
        <v/>
      </c>
      <c r="Q14">
        <f>('Meunerie avec négociants'!AD14-'Meunerie sans négociants'!Q14)/'Meunerie sans négociants'!Q14</f>
        <v/>
      </c>
      <c r="R14">
        <f>('Meunerie avec négociants'!Y14-'Meunerie sans négociants'!R14)/'Meunerie sans négociants'!R14</f>
        <v/>
      </c>
      <c r="S14">
        <f>('Meunerie avec négociants'!AF14-'Meunerie sans négociants'!S14)/'Meunerie sans négociants'!S14</f>
        <v/>
      </c>
      <c r="T14">
        <f>('Meunerie avec négociants'!AG14-'Meunerie sans négociants'!T14)/'Meunerie sans négociants'!T14</f>
        <v/>
      </c>
    </row>
    <row r="15">
      <c r="A15" s="2167" t="n">
        <v>2010</v>
      </c>
      <c r="B15">
        <f>('Meunerie avec négociants'!B15-'Meunerie sans négociants'!B15)/'Meunerie sans négociants'!B15</f>
        <v/>
      </c>
      <c r="C15">
        <f>('Meunerie avec négociants'!C15-'Meunerie sans négociants'!C15)/'Meunerie sans négociants'!C15</f>
        <v/>
      </c>
      <c r="D15">
        <f>('Meunerie avec négociants'!D15-'Meunerie sans négociants'!D15)/'Meunerie sans négociants'!D15</f>
        <v/>
      </c>
      <c r="E15">
        <f>('Meunerie avec négociants'!F15-'Meunerie sans négociants'!E15)/'Meunerie sans négociants'!E15</f>
        <v/>
      </c>
      <c r="F15">
        <f>('Meunerie avec négociants'!H15-'Meunerie sans négociants'!F15)/'Meunerie sans négociants'!F15</f>
        <v/>
      </c>
      <c r="G15">
        <f>('Meunerie avec négociants'!I15-'Meunerie sans négociants'!G15)/'Meunerie sans négociants'!G15</f>
        <v/>
      </c>
      <c r="H15">
        <f>('Meunerie avec négociants'!J15-'Meunerie sans négociants'!H15)/'Meunerie sans négociants'!H15</f>
        <v/>
      </c>
      <c r="I15">
        <f>('Meunerie avec négociants'!K15-'Meunerie sans négociants'!I15)/'Meunerie sans négociants'!I15</f>
        <v/>
      </c>
      <c r="J15">
        <f>('Meunerie avec négociants'!L15-'Meunerie sans négociants'!J15)/'Meunerie sans négociants'!J15</f>
        <v/>
      </c>
      <c r="K15">
        <f>('Meunerie avec négociants'!M15-'Meunerie sans négociants'!K15)/'Meunerie sans négociants'!K15</f>
        <v/>
      </c>
      <c r="L15">
        <f>('Meunerie avec négociants'!AE15-'Meunerie sans négociants'!L15)/'Meunerie sans négociants'!L15</f>
        <v/>
      </c>
      <c r="M15">
        <f>(('Meunerie avec négociants'!N15+'Meunerie avec négociants'!O15+'Meunerie avec négociants'!P15+'Meunerie avec négociants'!Q15+'Meunerie avec négociants'!T15+'Meunerie avec négociants'!U15+'Meunerie avec négociants'!V15+'Meunerie avec négociants'!W15+'Meunerie avec négociants'!X15)-'Meunerie sans négociants'!M15)/'Meunerie sans négociants'!M15</f>
        <v/>
      </c>
      <c r="N15">
        <f>(('Meunerie avec négociants'!R15+'Meunerie avec négociants'!S15+'Meunerie avec négociants'!AA15+'Meunerie avec négociants'!Z15)-'Meunerie sans négociants'!N15)/'Meunerie sans négociants'!N15</f>
        <v/>
      </c>
      <c r="O15">
        <f>('Meunerie avec négociants'!AB15-'Meunerie sans négociants'!O15)/'Meunerie sans négociants'!O15</f>
        <v/>
      </c>
      <c r="P15">
        <f>('Meunerie avec négociants'!AC15-'Meunerie sans négociants'!P15)/'Meunerie sans négociants'!P15</f>
        <v/>
      </c>
      <c r="Q15">
        <f>('Meunerie avec négociants'!AD15-'Meunerie sans négociants'!Q15)/'Meunerie sans négociants'!Q15</f>
        <v/>
      </c>
      <c r="R15">
        <f>('Meunerie avec négociants'!Y15-'Meunerie sans négociants'!R15)/'Meunerie sans négociants'!R15</f>
        <v/>
      </c>
      <c r="S15">
        <f>('Meunerie avec négociants'!AF15-'Meunerie sans négociants'!S15)/'Meunerie sans négociants'!S15</f>
        <v/>
      </c>
      <c r="T15">
        <f>('Meunerie avec négociants'!AG15-'Meunerie sans négociants'!T15)/'Meunerie sans négociants'!T15</f>
        <v/>
      </c>
    </row>
    <row r="16">
      <c r="A16" s="2167" t="n">
        <v>2011</v>
      </c>
      <c r="B16">
        <f>('Meunerie avec négociants'!B16-'Meunerie sans négociants'!B16)/'Meunerie sans négociants'!B16</f>
        <v/>
      </c>
      <c r="C16">
        <f>('Meunerie avec négociants'!C16-'Meunerie sans négociants'!C16)/'Meunerie sans négociants'!C16</f>
        <v/>
      </c>
      <c r="D16">
        <f>('Meunerie avec négociants'!D16-'Meunerie sans négociants'!D16)/'Meunerie sans négociants'!D16</f>
        <v/>
      </c>
      <c r="E16">
        <f>('Meunerie avec négociants'!F16-'Meunerie sans négociants'!E16)/'Meunerie sans négociants'!E16</f>
        <v/>
      </c>
      <c r="F16">
        <f>('Meunerie avec négociants'!H16-'Meunerie sans négociants'!F16)/'Meunerie sans négociants'!F16</f>
        <v/>
      </c>
      <c r="G16">
        <f>('Meunerie avec négociants'!I16-'Meunerie sans négociants'!G16)/'Meunerie sans négociants'!G16</f>
        <v/>
      </c>
      <c r="H16">
        <f>('Meunerie avec négociants'!J16-'Meunerie sans négociants'!H16)/'Meunerie sans négociants'!H16</f>
        <v/>
      </c>
      <c r="I16">
        <f>('Meunerie avec négociants'!K16-'Meunerie sans négociants'!I16)/'Meunerie sans négociants'!I16</f>
        <v/>
      </c>
      <c r="J16">
        <f>('Meunerie avec négociants'!L16-'Meunerie sans négociants'!J16)/'Meunerie sans négociants'!J16</f>
        <v/>
      </c>
      <c r="K16">
        <f>('Meunerie avec négociants'!M16-'Meunerie sans négociants'!K16)/'Meunerie sans négociants'!K16</f>
        <v/>
      </c>
      <c r="L16">
        <f>('Meunerie avec négociants'!AE16-'Meunerie sans négociants'!L16)/'Meunerie sans négociants'!L16</f>
        <v/>
      </c>
      <c r="M16">
        <f>(('Meunerie avec négociants'!N16+'Meunerie avec négociants'!O16+'Meunerie avec négociants'!P16+'Meunerie avec négociants'!Q16+'Meunerie avec négociants'!T16+'Meunerie avec négociants'!U16+'Meunerie avec négociants'!V16+'Meunerie avec négociants'!W16+'Meunerie avec négociants'!X16)-'Meunerie sans négociants'!M16)/'Meunerie sans négociants'!M16</f>
        <v/>
      </c>
      <c r="N16">
        <f>(('Meunerie avec négociants'!R16+'Meunerie avec négociants'!S16+'Meunerie avec négociants'!AA16+'Meunerie avec négociants'!Z16)-'Meunerie sans négociants'!N16)/'Meunerie sans négociants'!N16</f>
        <v/>
      </c>
      <c r="O16">
        <f>('Meunerie avec négociants'!AB16-'Meunerie sans négociants'!O16)/'Meunerie sans négociants'!O16</f>
        <v/>
      </c>
      <c r="P16">
        <f>('Meunerie avec négociants'!AC16-'Meunerie sans négociants'!P16)/'Meunerie sans négociants'!P16</f>
        <v/>
      </c>
      <c r="Q16">
        <f>('Meunerie avec négociants'!AD16-'Meunerie sans négociants'!Q16)/'Meunerie sans négociants'!Q16</f>
        <v/>
      </c>
      <c r="R16">
        <f>('Meunerie avec négociants'!Y16-'Meunerie sans négociants'!R16)/'Meunerie sans négociants'!R16</f>
        <v/>
      </c>
      <c r="S16">
        <f>('Meunerie avec négociants'!AF16-'Meunerie sans négociants'!S16)/'Meunerie sans négociants'!S16</f>
        <v/>
      </c>
      <c r="T16">
        <f>('Meunerie avec négociants'!AG16-'Meunerie sans négociants'!T16)/'Meunerie sans négociants'!T16</f>
        <v/>
      </c>
    </row>
    <row r="17">
      <c r="A17" s="2167" t="n">
        <v>2012</v>
      </c>
      <c r="B17">
        <f>('Meunerie avec négociants'!B17-'Meunerie sans négociants'!B17)/'Meunerie sans négociants'!B17</f>
        <v/>
      </c>
      <c r="C17">
        <f>('Meunerie avec négociants'!C17-'Meunerie sans négociants'!C17)/'Meunerie sans négociants'!C17</f>
        <v/>
      </c>
      <c r="D17">
        <f>('Meunerie avec négociants'!D17-'Meunerie sans négociants'!D17)/'Meunerie sans négociants'!D17</f>
        <v/>
      </c>
      <c r="E17">
        <f>('Meunerie avec négociants'!F17-'Meunerie sans négociants'!E17)/'Meunerie sans négociants'!E17</f>
        <v/>
      </c>
      <c r="F17">
        <f>('Meunerie avec négociants'!H17-'Meunerie sans négociants'!F17)/'Meunerie sans négociants'!F17</f>
        <v/>
      </c>
      <c r="G17">
        <f>('Meunerie avec négociants'!I17-'Meunerie sans négociants'!G17)/'Meunerie sans négociants'!G17</f>
        <v/>
      </c>
      <c r="H17">
        <f>('Meunerie avec négociants'!J17-'Meunerie sans négociants'!H17)/'Meunerie sans négociants'!H17</f>
        <v/>
      </c>
      <c r="I17">
        <f>('Meunerie avec négociants'!K17-'Meunerie sans négociants'!I17)/'Meunerie sans négociants'!I17</f>
        <v/>
      </c>
      <c r="J17">
        <f>('Meunerie avec négociants'!L17-'Meunerie sans négociants'!J17)/'Meunerie sans négociants'!J17</f>
        <v/>
      </c>
      <c r="K17">
        <f>('Meunerie avec négociants'!M17-'Meunerie sans négociants'!K17)/'Meunerie sans négociants'!K17</f>
        <v/>
      </c>
      <c r="L17">
        <f>('Meunerie avec négociants'!AE17-'Meunerie sans négociants'!L17)/'Meunerie sans négociants'!L17</f>
        <v/>
      </c>
      <c r="M17">
        <f>(('Meunerie avec négociants'!N17+'Meunerie avec négociants'!O17+'Meunerie avec négociants'!P17+'Meunerie avec négociants'!Q17+'Meunerie avec négociants'!T17+'Meunerie avec négociants'!U17+'Meunerie avec négociants'!V17+'Meunerie avec négociants'!W17+'Meunerie avec négociants'!X17)-'Meunerie sans négociants'!M17)/'Meunerie sans négociants'!M17</f>
        <v/>
      </c>
      <c r="N17">
        <f>(('Meunerie avec négociants'!R17+'Meunerie avec négociants'!S17+'Meunerie avec négociants'!AA17+'Meunerie avec négociants'!Z17)-'Meunerie sans négociants'!N17)/'Meunerie sans négociants'!N17</f>
        <v/>
      </c>
      <c r="O17">
        <f>('Meunerie avec négociants'!AB17-'Meunerie sans négociants'!O17)/'Meunerie sans négociants'!O17</f>
        <v/>
      </c>
      <c r="P17">
        <f>('Meunerie avec négociants'!AC17-'Meunerie sans négociants'!P17)/'Meunerie sans négociants'!P17</f>
        <v/>
      </c>
      <c r="Q17">
        <f>('Meunerie avec négociants'!AD17-'Meunerie sans négociants'!Q17)/'Meunerie sans négociants'!Q17</f>
        <v/>
      </c>
      <c r="R17">
        <f>('Meunerie avec négociants'!Y17-'Meunerie sans négociants'!R17)/'Meunerie sans négociants'!R17</f>
        <v/>
      </c>
      <c r="S17">
        <f>('Meunerie avec négociants'!AF17-'Meunerie sans négociants'!S17)/'Meunerie sans négociants'!S17</f>
        <v/>
      </c>
      <c r="T17">
        <f>('Meunerie avec négociants'!AG17-'Meunerie sans négociants'!T17)/'Meunerie sans négociants'!T17</f>
        <v/>
      </c>
    </row>
    <row r="18">
      <c r="A18" s="2167" t="n">
        <v>2013</v>
      </c>
      <c r="B18">
        <f>('Meunerie avec négociants'!B18-'Meunerie sans négociants'!B18)/'Meunerie sans négociants'!B18</f>
        <v/>
      </c>
      <c r="C18">
        <f>('Meunerie avec négociants'!C18-'Meunerie sans négociants'!C18)/'Meunerie sans négociants'!C18</f>
        <v/>
      </c>
      <c r="D18">
        <f>('Meunerie avec négociants'!D18-'Meunerie sans négociants'!D18)/'Meunerie sans négociants'!D18</f>
        <v/>
      </c>
      <c r="E18">
        <f>('Meunerie avec négociants'!F18-'Meunerie sans négociants'!E18)/'Meunerie sans négociants'!E18</f>
        <v/>
      </c>
      <c r="F18">
        <f>('Meunerie avec négociants'!H18-'Meunerie sans négociants'!F18)/'Meunerie sans négociants'!F18</f>
        <v/>
      </c>
      <c r="G18">
        <f>('Meunerie avec négociants'!I18-'Meunerie sans négociants'!G18)/'Meunerie sans négociants'!G18</f>
        <v/>
      </c>
      <c r="H18">
        <f>('Meunerie avec négociants'!J18-'Meunerie sans négociants'!H18)/'Meunerie sans négociants'!H18</f>
        <v/>
      </c>
      <c r="I18">
        <f>('Meunerie avec négociants'!K18-'Meunerie sans négociants'!I18)/'Meunerie sans négociants'!I18</f>
        <v/>
      </c>
      <c r="J18">
        <f>('Meunerie avec négociants'!L18-'Meunerie sans négociants'!J18)/'Meunerie sans négociants'!J18</f>
        <v/>
      </c>
      <c r="K18">
        <f>('Meunerie avec négociants'!M18-'Meunerie sans négociants'!K18)/'Meunerie sans négociants'!K18</f>
        <v/>
      </c>
      <c r="L18">
        <f>('Meunerie avec négociants'!AE18-'Meunerie sans négociants'!L18)/'Meunerie sans négociants'!L18</f>
        <v/>
      </c>
      <c r="M18">
        <f>(('Meunerie avec négociants'!N18+'Meunerie avec négociants'!O18+'Meunerie avec négociants'!P18+'Meunerie avec négociants'!Q18+'Meunerie avec négociants'!T18+'Meunerie avec négociants'!U18+'Meunerie avec négociants'!V18+'Meunerie avec négociants'!W18+'Meunerie avec négociants'!X18)-'Meunerie sans négociants'!M18)/'Meunerie sans négociants'!M18</f>
        <v/>
      </c>
      <c r="N18">
        <f>(('Meunerie avec négociants'!R18+'Meunerie avec négociants'!S18+'Meunerie avec négociants'!AA18+'Meunerie avec négociants'!Z18)-'Meunerie sans négociants'!N18)/'Meunerie sans négociants'!N18</f>
        <v/>
      </c>
      <c r="O18">
        <f>('Meunerie avec négociants'!AB18-'Meunerie sans négociants'!O18)/'Meunerie sans négociants'!O18</f>
        <v/>
      </c>
      <c r="P18">
        <f>('Meunerie avec négociants'!AC18-'Meunerie sans négociants'!P18)/'Meunerie sans négociants'!P18</f>
        <v/>
      </c>
      <c r="Q18">
        <f>('Meunerie avec négociants'!AD18-'Meunerie sans négociants'!Q18)/'Meunerie sans négociants'!Q18</f>
        <v/>
      </c>
      <c r="R18">
        <f>('Meunerie avec négociants'!Y18-'Meunerie sans négociants'!R18)/'Meunerie sans négociants'!R18</f>
        <v/>
      </c>
      <c r="S18">
        <f>('Meunerie avec négociants'!AF18-'Meunerie sans négociants'!S18)/'Meunerie sans négociants'!S18</f>
        <v/>
      </c>
      <c r="T18">
        <f>('Meunerie avec négociants'!AG18-'Meunerie sans négociants'!T18)/'Meunerie sans négociants'!T18</f>
        <v/>
      </c>
    </row>
    <row r="19">
      <c r="A19" s="2167" t="n">
        <v>2014</v>
      </c>
      <c r="B19">
        <f>('Meunerie avec négociants'!B19-'Meunerie sans négociants'!B19)/'Meunerie sans négociants'!B19</f>
        <v/>
      </c>
      <c r="C19">
        <f>('Meunerie avec négociants'!C19-'Meunerie sans négociants'!C19)/'Meunerie sans négociants'!C19</f>
        <v/>
      </c>
      <c r="D19">
        <f>('Meunerie avec négociants'!D19-'Meunerie sans négociants'!D19)/'Meunerie sans négociants'!D19</f>
        <v/>
      </c>
      <c r="E19">
        <f>('Meunerie avec négociants'!F19-'Meunerie sans négociants'!E19)/'Meunerie sans négociants'!E19</f>
        <v/>
      </c>
      <c r="F19">
        <f>('Meunerie avec négociants'!H19-'Meunerie sans négociants'!F19)/'Meunerie sans négociants'!F19</f>
        <v/>
      </c>
      <c r="G19">
        <f>('Meunerie avec négociants'!I19-'Meunerie sans négociants'!G19)/'Meunerie sans négociants'!G19</f>
        <v/>
      </c>
      <c r="H19">
        <f>('Meunerie avec négociants'!J19-'Meunerie sans négociants'!H19)/'Meunerie sans négociants'!H19</f>
        <v/>
      </c>
      <c r="I19">
        <f>('Meunerie avec négociants'!K19-'Meunerie sans négociants'!I19)/'Meunerie sans négociants'!I19</f>
        <v/>
      </c>
      <c r="J19">
        <f>('Meunerie avec négociants'!L19-'Meunerie sans négociants'!J19)/'Meunerie sans négociants'!J19</f>
        <v/>
      </c>
      <c r="K19">
        <f>('Meunerie avec négociants'!M19-'Meunerie sans négociants'!K19)/'Meunerie sans négociants'!K19</f>
        <v/>
      </c>
      <c r="L19">
        <f>('Meunerie avec négociants'!AE19-'Meunerie sans négociants'!L19)/'Meunerie sans négociants'!L19</f>
        <v/>
      </c>
      <c r="M19">
        <f>(('Meunerie avec négociants'!N19+'Meunerie avec négociants'!O19+'Meunerie avec négociants'!P19+'Meunerie avec négociants'!Q19+'Meunerie avec négociants'!T19+'Meunerie avec négociants'!U19+'Meunerie avec négociants'!V19+'Meunerie avec négociants'!W19+'Meunerie avec négociants'!X19)-'Meunerie sans négociants'!M19)/'Meunerie sans négociants'!M19</f>
        <v/>
      </c>
      <c r="N19">
        <f>(('Meunerie avec négociants'!R19+'Meunerie avec négociants'!S19+'Meunerie avec négociants'!AA19+'Meunerie avec négociants'!Z19)-'Meunerie sans négociants'!N19)/'Meunerie sans négociants'!N19</f>
        <v/>
      </c>
      <c r="O19">
        <f>('Meunerie avec négociants'!AB19-'Meunerie sans négociants'!O19)/'Meunerie sans négociants'!O19</f>
        <v/>
      </c>
      <c r="P19">
        <f>('Meunerie avec négociants'!AC19-'Meunerie sans négociants'!P19)/'Meunerie sans négociants'!P19</f>
        <v/>
      </c>
      <c r="Q19">
        <f>('Meunerie avec négociants'!AD19-'Meunerie sans négociants'!Q19)/'Meunerie sans négociants'!Q19</f>
        <v/>
      </c>
      <c r="R19">
        <f>('Meunerie avec négociants'!Y19-'Meunerie sans négociants'!R19)/'Meunerie sans négociants'!R19</f>
        <v/>
      </c>
      <c r="S19">
        <f>('Meunerie avec négociants'!AF19-'Meunerie sans négociants'!S19)/'Meunerie sans négociants'!S19</f>
        <v/>
      </c>
      <c r="T19">
        <f>('Meunerie avec négociants'!AG19-'Meunerie sans négociants'!T19)/'Meunerie sans négociants'!T19</f>
        <v/>
      </c>
    </row>
    <row r="20">
      <c r="A20" s="2167" t="n">
        <v>2015</v>
      </c>
      <c r="B20">
        <f>('Meunerie avec négociants'!B20-'Meunerie sans négociants'!B20)/'Meunerie sans négociants'!B20</f>
        <v/>
      </c>
      <c r="C20">
        <f>('Meunerie avec négociants'!C20-'Meunerie sans négociants'!C20)/'Meunerie sans négociants'!C20</f>
        <v/>
      </c>
      <c r="D20">
        <f>('Meunerie avec négociants'!D20-'Meunerie sans négociants'!D20)/'Meunerie sans négociants'!D20</f>
        <v/>
      </c>
      <c r="E20">
        <f>('Meunerie avec négociants'!F20-'Meunerie sans négociants'!E20)/'Meunerie sans négociants'!E20</f>
        <v/>
      </c>
      <c r="F20">
        <f>('Meunerie avec négociants'!H20-'Meunerie sans négociants'!F20)/'Meunerie sans négociants'!F20</f>
        <v/>
      </c>
      <c r="G20">
        <f>('Meunerie avec négociants'!I20-'Meunerie sans négociants'!G20)/'Meunerie sans négociants'!G20</f>
        <v/>
      </c>
      <c r="H20">
        <f>('Meunerie avec négociants'!J20-'Meunerie sans négociants'!H20)/'Meunerie sans négociants'!H20</f>
        <v/>
      </c>
      <c r="I20">
        <f>('Meunerie avec négociants'!K20-'Meunerie sans négociants'!I20)/'Meunerie sans négociants'!I20</f>
        <v/>
      </c>
      <c r="J20">
        <f>('Meunerie avec négociants'!L20-'Meunerie sans négociants'!J20)/'Meunerie sans négociants'!J20</f>
        <v/>
      </c>
      <c r="K20">
        <f>('Meunerie avec négociants'!M20-'Meunerie sans négociants'!K20)/'Meunerie sans négociants'!K20</f>
        <v/>
      </c>
      <c r="L20">
        <f>('Meunerie avec négociants'!AE20-'Meunerie sans négociants'!L20)/'Meunerie sans négociants'!L20</f>
        <v/>
      </c>
      <c r="M20">
        <f>(('Meunerie avec négociants'!N20+'Meunerie avec négociants'!O20+'Meunerie avec négociants'!P20+'Meunerie avec négociants'!Q20+'Meunerie avec négociants'!T20+'Meunerie avec négociants'!U20+'Meunerie avec négociants'!V20+'Meunerie avec négociants'!W20+'Meunerie avec négociants'!X20)-'Meunerie sans négociants'!M20)/'Meunerie sans négociants'!M20</f>
        <v/>
      </c>
      <c r="N20">
        <f>(('Meunerie avec négociants'!R20+'Meunerie avec négociants'!S20+'Meunerie avec négociants'!AA20+'Meunerie avec négociants'!Z20)-'Meunerie sans négociants'!N20)/'Meunerie sans négociants'!N20</f>
        <v/>
      </c>
      <c r="O20">
        <f>('Meunerie avec négociants'!AB20-'Meunerie sans négociants'!O20)/'Meunerie sans négociants'!O20</f>
        <v/>
      </c>
      <c r="P20">
        <f>('Meunerie avec négociants'!AC20-'Meunerie sans négociants'!P20)/'Meunerie sans négociants'!P20</f>
        <v/>
      </c>
      <c r="Q20">
        <f>('Meunerie avec négociants'!AD20-'Meunerie sans négociants'!Q20)/'Meunerie sans négociants'!Q20</f>
        <v/>
      </c>
      <c r="R20">
        <f>('Meunerie avec négociants'!Y20-'Meunerie sans négociants'!R20)/'Meunerie sans négociants'!R20</f>
        <v/>
      </c>
      <c r="S20">
        <f>('Meunerie avec négociants'!AF20-'Meunerie sans négociants'!S20)/'Meunerie sans négociants'!S20</f>
        <v/>
      </c>
      <c r="T20">
        <f>('Meunerie avec négociants'!AG20-'Meunerie sans négociants'!T20)/'Meunerie sans négociants'!T20</f>
        <v/>
      </c>
    </row>
    <row r="21">
      <c r="A21" s="2167" t="n">
        <v>2016</v>
      </c>
      <c r="B21">
        <f>('Meunerie avec négociants'!B21-'Meunerie sans négociants'!B21)/'Meunerie sans négociants'!B21</f>
        <v/>
      </c>
      <c r="C21">
        <f>('Meunerie avec négociants'!C21-'Meunerie sans négociants'!C21)/'Meunerie sans négociants'!C21</f>
        <v/>
      </c>
      <c r="D21">
        <f>('Meunerie avec négociants'!D21-'Meunerie sans négociants'!D21)/'Meunerie sans négociants'!D21</f>
        <v/>
      </c>
      <c r="E21">
        <f>('Meunerie avec négociants'!F21-'Meunerie sans négociants'!E21)/'Meunerie sans négociants'!E21</f>
        <v/>
      </c>
      <c r="F21">
        <f>('Meunerie avec négociants'!H21-'Meunerie sans négociants'!F21)/'Meunerie sans négociants'!F21</f>
        <v/>
      </c>
      <c r="G21">
        <f>('Meunerie avec négociants'!I21-'Meunerie sans négociants'!G21)/'Meunerie sans négociants'!G21</f>
        <v/>
      </c>
      <c r="H21">
        <f>('Meunerie avec négociants'!J21-'Meunerie sans négociants'!H21)/'Meunerie sans négociants'!H21</f>
        <v/>
      </c>
      <c r="I21">
        <f>('Meunerie avec négociants'!K21-'Meunerie sans négociants'!I21)/'Meunerie sans négociants'!I21</f>
        <v/>
      </c>
      <c r="J21">
        <f>('Meunerie avec négociants'!L21-'Meunerie sans négociants'!J21)/'Meunerie sans négociants'!J21</f>
        <v/>
      </c>
      <c r="K21">
        <f>('Meunerie avec négociants'!M21-'Meunerie sans négociants'!K21)/'Meunerie sans négociants'!K21</f>
        <v/>
      </c>
      <c r="L21">
        <f>('Meunerie avec négociants'!AE21-'Meunerie sans négociants'!L21)/'Meunerie sans négociants'!L21</f>
        <v/>
      </c>
      <c r="M21">
        <f>(('Meunerie avec négociants'!N21+'Meunerie avec négociants'!O21+'Meunerie avec négociants'!P21+'Meunerie avec négociants'!Q21+'Meunerie avec négociants'!T21+'Meunerie avec négociants'!U21+'Meunerie avec négociants'!V21+'Meunerie avec négociants'!W21+'Meunerie avec négociants'!X21)-'Meunerie sans négociants'!M21)/'Meunerie sans négociants'!M21</f>
        <v/>
      </c>
      <c r="N21">
        <f>(('Meunerie avec négociants'!R21+'Meunerie avec négociants'!S21+'Meunerie avec négociants'!AA21+'Meunerie avec négociants'!Z21)-'Meunerie sans négociants'!N21)/'Meunerie sans négociants'!N21</f>
        <v/>
      </c>
      <c r="O21">
        <f>('Meunerie avec négociants'!AB21-'Meunerie sans négociants'!O21)/'Meunerie sans négociants'!O21</f>
        <v/>
      </c>
      <c r="P21">
        <f>('Meunerie avec négociants'!AC21-'Meunerie sans négociants'!P21)/'Meunerie sans négociants'!P21</f>
        <v/>
      </c>
      <c r="Q21">
        <f>('Meunerie avec négociants'!AD21-'Meunerie sans négociants'!Q21)/'Meunerie sans négociants'!Q21</f>
        <v/>
      </c>
      <c r="R21">
        <f>('Meunerie avec négociants'!Y21-'Meunerie sans négociants'!R21)/'Meunerie sans négociants'!R21</f>
        <v/>
      </c>
      <c r="S21">
        <f>('Meunerie avec négociants'!AF21-'Meunerie sans négociants'!S21)/'Meunerie sans négociants'!S21</f>
        <v/>
      </c>
      <c r="T21">
        <f>('Meunerie avec négociants'!AG21-'Meunerie sans négociants'!T21)/'Meunerie sans négociants'!T21</f>
        <v/>
      </c>
    </row>
    <row r="22">
      <c r="A22" s="2167" t="n">
        <v>2017</v>
      </c>
      <c r="B22">
        <f>('Meunerie avec négociants'!B22-'Meunerie sans négociants'!B22)/'Meunerie sans négociants'!B22</f>
        <v/>
      </c>
      <c r="C22">
        <f>('Meunerie avec négociants'!C22-'Meunerie sans négociants'!C22)/'Meunerie sans négociants'!C22</f>
        <v/>
      </c>
      <c r="D22">
        <f>('Meunerie avec négociants'!D22-'Meunerie sans négociants'!D22)/'Meunerie sans négociants'!D22</f>
        <v/>
      </c>
      <c r="E22">
        <f>('Meunerie avec négociants'!F22-'Meunerie sans négociants'!E22)/'Meunerie sans négociants'!E22</f>
        <v/>
      </c>
      <c r="F22">
        <f>('Meunerie avec négociants'!H22-'Meunerie sans négociants'!F22)/'Meunerie sans négociants'!F22</f>
        <v/>
      </c>
      <c r="G22">
        <f>('Meunerie avec négociants'!I22-'Meunerie sans négociants'!G22)/'Meunerie sans négociants'!G22</f>
        <v/>
      </c>
      <c r="H22">
        <f>('Meunerie avec négociants'!J22-'Meunerie sans négociants'!H22)/'Meunerie sans négociants'!H22</f>
        <v/>
      </c>
      <c r="I22">
        <f>('Meunerie avec négociants'!K22-'Meunerie sans négociants'!I22)/'Meunerie sans négociants'!I22</f>
        <v/>
      </c>
      <c r="J22">
        <f>('Meunerie avec négociants'!L22-'Meunerie sans négociants'!J22)/'Meunerie sans négociants'!J22</f>
        <v/>
      </c>
      <c r="K22">
        <f>('Meunerie avec négociants'!M22-'Meunerie sans négociants'!K22)/'Meunerie sans négociants'!K22</f>
        <v/>
      </c>
      <c r="L22">
        <f>('Meunerie avec négociants'!AE22-'Meunerie sans négociants'!L22)/'Meunerie sans négociants'!L22</f>
        <v/>
      </c>
      <c r="M22">
        <f>(('Meunerie avec négociants'!N22+'Meunerie avec négociants'!O22+'Meunerie avec négociants'!P22+'Meunerie avec négociants'!Q22+'Meunerie avec négociants'!T22+'Meunerie avec négociants'!U22+'Meunerie avec négociants'!V22+'Meunerie avec négociants'!W22+'Meunerie avec négociants'!X22)-'Meunerie sans négociants'!M22)/'Meunerie sans négociants'!M22</f>
        <v/>
      </c>
      <c r="N22">
        <f>(('Meunerie avec négociants'!R22+'Meunerie avec négociants'!S22+'Meunerie avec négociants'!AA22+'Meunerie avec négociants'!Z22)-'Meunerie sans négociants'!N22)/'Meunerie sans négociants'!N22</f>
        <v/>
      </c>
      <c r="O22">
        <f>('Meunerie avec négociants'!AB22-'Meunerie sans négociants'!O22)/'Meunerie sans négociants'!O22</f>
        <v/>
      </c>
      <c r="P22">
        <f>('Meunerie avec négociants'!AC22-'Meunerie sans négociants'!P22)/'Meunerie sans négociants'!P22</f>
        <v/>
      </c>
      <c r="Q22">
        <f>('Meunerie avec négociants'!AD22-'Meunerie sans négociants'!Q22)/'Meunerie sans négociants'!Q22</f>
        <v/>
      </c>
      <c r="R22">
        <f>('Meunerie avec négociants'!Y22-'Meunerie sans négociants'!R22)/'Meunerie sans négociants'!R22</f>
        <v/>
      </c>
      <c r="S22">
        <f>('Meunerie avec négociants'!AF22-'Meunerie sans négociants'!S22)/'Meunerie sans négociants'!S22</f>
        <v/>
      </c>
      <c r="T22">
        <f>('Meunerie avec négociants'!AG22-'Meunerie sans négociants'!T22)/'Meunerie sans négociants'!T22</f>
        <v/>
      </c>
    </row>
    <row r="23">
      <c r="A23" s="2167" t="n">
        <v>2018</v>
      </c>
      <c r="B23">
        <f>('Meunerie avec négociants'!B23-'Meunerie sans négociants'!B23)/'Meunerie sans négociants'!B23</f>
        <v/>
      </c>
      <c r="C23">
        <f>('Meunerie avec négociants'!C23-'Meunerie sans négociants'!C23)/'Meunerie sans négociants'!C23</f>
        <v/>
      </c>
      <c r="D23">
        <f>('Meunerie avec négociants'!D23-'Meunerie sans négociants'!D23)/'Meunerie sans négociants'!D23</f>
        <v/>
      </c>
      <c r="E23">
        <f>('Meunerie avec négociants'!F23-'Meunerie sans négociants'!E23)/'Meunerie sans négociants'!E23</f>
        <v/>
      </c>
      <c r="F23">
        <f>('Meunerie avec négociants'!H23-'Meunerie sans négociants'!F23)/'Meunerie sans négociants'!F23</f>
        <v/>
      </c>
      <c r="G23">
        <f>('Meunerie avec négociants'!I23-'Meunerie sans négociants'!G23)/'Meunerie sans négociants'!G23</f>
        <v/>
      </c>
      <c r="H23">
        <f>('Meunerie avec négociants'!J23-'Meunerie sans négociants'!H23)/'Meunerie sans négociants'!H23</f>
        <v/>
      </c>
      <c r="I23">
        <f>('Meunerie avec négociants'!K23-'Meunerie sans négociants'!I23)/'Meunerie sans négociants'!I23</f>
        <v/>
      </c>
      <c r="J23">
        <f>('Meunerie avec négociants'!L23-'Meunerie sans négociants'!J23)/'Meunerie sans négociants'!J23</f>
        <v/>
      </c>
      <c r="K23">
        <f>('Meunerie avec négociants'!M23-'Meunerie sans négociants'!K23)/'Meunerie sans négociants'!K23</f>
        <v/>
      </c>
      <c r="L23">
        <f>('Meunerie avec négociants'!AE23-'Meunerie sans négociants'!L23)/'Meunerie sans négociants'!L23</f>
        <v/>
      </c>
      <c r="M23">
        <f>(('Meunerie avec négociants'!N23+'Meunerie avec négociants'!O23+'Meunerie avec négociants'!P23+'Meunerie avec négociants'!Q23+'Meunerie avec négociants'!T23+'Meunerie avec négociants'!U23+'Meunerie avec négociants'!V23+'Meunerie avec négociants'!W23+'Meunerie avec négociants'!X23)-'Meunerie sans négociants'!M23)/'Meunerie sans négociants'!M23</f>
        <v/>
      </c>
      <c r="N23">
        <f>(('Meunerie avec négociants'!R23+'Meunerie avec négociants'!S23+'Meunerie avec négociants'!AA23+'Meunerie avec négociants'!Z23)-'Meunerie sans négociants'!N23)/'Meunerie sans négociants'!N23</f>
        <v/>
      </c>
      <c r="O23">
        <f>('Meunerie avec négociants'!AB23-'Meunerie sans négociants'!O23)/'Meunerie sans négociants'!O23</f>
        <v/>
      </c>
      <c r="P23">
        <f>('Meunerie avec négociants'!AC23-'Meunerie sans négociants'!P23)/'Meunerie sans négociants'!P23</f>
        <v/>
      </c>
      <c r="Q23">
        <f>('Meunerie avec négociants'!AD23-'Meunerie sans négociants'!Q23)/'Meunerie sans négociants'!Q23</f>
        <v/>
      </c>
      <c r="R23">
        <f>('Meunerie avec négociants'!Y23-'Meunerie sans négociants'!R23)/'Meunerie sans négociants'!R23</f>
        <v/>
      </c>
      <c r="S23">
        <f>('Meunerie avec négociants'!AF23-'Meunerie sans négociants'!S23)/'Meunerie sans négociants'!S23</f>
        <v/>
      </c>
      <c r="T23">
        <f>('Meunerie avec négociants'!AG23-'Meunerie sans négociants'!T23)/'Meunerie sans négociants'!T23</f>
        <v/>
      </c>
    </row>
    <row r="24">
      <c r="A24" s="2167" t="n">
        <v>2019</v>
      </c>
      <c r="B24">
        <f>('Meunerie avec négociants'!B24-'Meunerie sans négociants'!B24)/'Meunerie sans négociants'!B24</f>
        <v/>
      </c>
      <c r="C24">
        <f>('Meunerie avec négociants'!C24-'Meunerie sans négociants'!C24)/'Meunerie sans négociants'!C24</f>
        <v/>
      </c>
      <c r="D24">
        <f>('Meunerie avec négociants'!D24-'Meunerie sans négociants'!D24)/'Meunerie sans négociants'!D24</f>
        <v/>
      </c>
      <c r="E24">
        <f>('Meunerie avec négociants'!F24-'Meunerie sans négociants'!E24)/'Meunerie sans négociants'!E24</f>
        <v/>
      </c>
      <c r="F24">
        <f>('Meunerie avec négociants'!H24-'Meunerie sans négociants'!F24)/'Meunerie sans négociants'!F24</f>
        <v/>
      </c>
      <c r="G24">
        <f>('Meunerie avec négociants'!I24-'Meunerie sans négociants'!G24)/'Meunerie sans négociants'!G24</f>
        <v/>
      </c>
      <c r="H24">
        <f>('Meunerie avec négociants'!J24-'Meunerie sans négociants'!H24)/'Meunerie sans négociants'!H24</f>
        <v/>
      </c>
      <c r="I24">
        <f>('Meunerie avec négociants'!K24-'Meunerie sans négociants'!I24)/'Meunerie sans négociants'!I24</f>
        <v/>
      </c>
      <c r="J24">
        <f>('Meunerie avec négociants'!L24-'Meunerie sans négociants'!J24)/'Meunerie sans négociants'!J24</f>
        <v/>
      </c>
      <c r="K24">
        <f>('Meunerie avec négociants'!M24-'Meunerie sans négociants'!K24)/'Meunerie sans négociants'!K24</f>
        <v/>
      </c>
      <c r="L24">
        <f>('Meunerie avec négociants'!AE24-'Meunerie sans négociants'!L24)/'Meunerie sans négociants'!L24</f>
        <v/>
      </c>
      <c r="M24">
        <f>(('Meunerie avec négociants'!N24+'Meunerie avec négociants'!O24+'Meunerie avec négociants'!P24+'Meunerie avec négociants'!Q24+'Meunerie avec négociants'!T24+'Meunerie avec négociants'!U24+'Meunerie avec négociants'!V24+'Meunerie avec négociants'!W24+'Meunerie avec négociants'!X24)-'Meunerie sans négociants'!M24)/'Meunerie sans négociants'!M24</f>
        <v/>
      </c>
      <c r="N24">
        <f>(('Meunerie avec négociants'!R24+'Meunerie avec négociants'!S24+'Meunerie avec négociants'!AA24+'Meunerie avec négociants'!Z24)-'Meunerie sans négociants'!N24)/'Meunerie sans négociants'!N24</f>
        <v/>
      </c>
      <c r="O24">
        <f>('Meunerie avec négociants'!AB24-'Meunerie sans négociants'!O24)/'Meunerie sans négociants'!O24</f>
        <v/>
      </c>
      <c r="P24">
        <f>('Meunerie avec négociants'!AC24-'Meunerie sans négociants'!P24)/'Meunerie sans négociants'!P24</f>
        <v/>
      </c>
      <c r="Q24">
        <f>('Meunerie avec négociants'!AD24-'Meunerie sans négociants'!Q24)/'Meunerie sans négociants'!Q24</f>
        <v/>
      </c>
      <c r="R24">
        <f>('Meunerie avec négociants'!Y24-'Meunerie sans négociants'!R24)/'Meunerie sans négociants'!R24</f>
        <v/>
      </c>
      <c r="S24">
        <f>('Meunerie avec négociants'!AF24-'Meunerie sans négociants'!S24)/'Meunerie sans négociants'!S24</f>
        <v/>
      </c>
      <c r="T24">
        <f>('Meunerie avec négociants'!AG24-'Meunerie sans négociants'!T24)/'Meunerie sans négociants'!T24</f>
        <v/>
      </c>
    </row>
    <row r="25">
      <c r="A25" s="2167" t="n">
        <v>2020</v>
      </c>
      <c r="B25">
        <f>('Meunerie avec négociants'!B25-'Meunerie sans négociants'!B25)/'Meunerie sans négociants'!B25</f>
        <v/>
      </c>
      <c r="C25">
        <f>('Meunerie avec négociants'!C25-'Meunerie sans négociants'!C25)/'Meunerie sans négociants'!C25</f>
        <v/>
      </c>
      <c r="D25">
        <f>('Meunerie avec négociants'!D25-'Meunerie sans négociants'!D25)/'Meunerie sans négociants'!D25</f>
        <v/>
      </c>
      <c r="E25">
        <f>('Meunerie avec négociants'!F25-'Meunerie sans négociants'!E25)/'Meunerie sans négociants'!E25</f>
        <v/>
      </c>
      <c r="F25">
        <f>('Meunerie avec négociants'!H25-'Meunerie sans négociants'!F25)/'Meunerie sans négociants'!F25</f>
        <v/>
      </c>
      <c r="G25">
        <f>('Meunerie avec négociants'!I25-'Meunerie sans négociants'!G25)/'Meunerie sans négociants'!G25</f>
        <v/>
      </c>
      <c r="H25">
        <f>('Meunerie avec négociants'!J25-'Meunerie sans négociants'!H25)/'Meunerie sans négociants'!H25</f>
        <v/>
      </c>
      <c r="I25">
        <f>('Meunerie avec négociants'!K25-'Meunerie sans négociants'!I25)/'Meunerie sans négociants'!I25</f>
        <v/>
      </c>
      <c r="J25">
        <f>('Meunerie avec négociants'!L25-'Meunerie sans négociants'!J25)/'Meunerie sans négociants'!J25</f>
        <v/>
      </c>
      <c r="K25">
        <f>('Meunerie avec négociants'!M25-'Meunerie sans négociants'!K25)/'Meunerie sans négociants'!K25</f>
        <v/>
      </c>
      <c r="L25">
        <f>('Meunerie avec négociants'!AE25-'Meunerie sans négociants'!L25)/'Meunerie sans négociants'!L25</f>
        <v/>
      </c>
      <c r="M25">
        <f>(('Meunerie avec négociants'!N25+'Meunerie avec négociants'!O25+'Meunerie avec négociants'!P25+'Meunerie avec négociants'!Q25+'Meunerie avec négociants'!T25+'Meunerie avec négociants'!U25+'Meunerie avec négociants'!V25+'Meunerie avec négociants'!W25+'Meunerie avec négociants'!X25)-'Meunerie sans négociants'!M25)/'Meunerie sans négociants'!M25</f>
        <v/>
      </c>
      <c r="N25">
        <f>(('Meunerie avec négociants'!R25+'Meunerie avec négociants'!S25+'Meunerie avec négociants'!AA25+'Meunerie avec négociants'!Z25)-'Meunerie sans négociants'!N25)/'Meunerie sans négociants'!N25</f>
        <v/>
      </c>
      <c r="O25">
        <f>('Meunerie avec négociants'!AB25-'Meunerie sans négociants'!O25)/'Meunerie sans négociants'!O25</f>
        <v/>
      </c>
      <c r="P25">
        <f>('Meunerie avec négociants'!AC25-'Meunerie sans négociants'!P25)/'Meunerie sans négociants'!P25</f>
        <v/>
      </c>
      <c r="Q25">
        <f>('Meunerie avec négociants'!AD25-'Meunerie sans négociants'!Q25)/'Meunerie sans négociants'!Q25</f>
        <v/>
      </c>
      <c r="R25">
        <f>('Meunerie avec négociants'!Y25-'Meunerie sans négociants'!R25)/'Meunerie sans négociants'!R25</f>
        <v/>
      </c>
      <c r="S25">
        <f>('Meunerie avec négociants'!AF25-'Meunerie sans négociants'!S25)/'Meunerie sans négociants'!S25</f>
        <v/>
      </c>
      <c r="T25">
        <f>('Meunerie avec négociants'!AG25-'Meunerie sans négociants'!T25)/'Meunerie sans négociants'!T25</f>
        <v/>
      </c>
    </row>
    <row r="26">
      <c r="A26" s="2167" t="n">
        <v>2021</v>
      </c>
      <c r="B26">
        <f>('Meunerie avec négociants'!B26-'Meunerie sans négociants'!B26)/'Meunerie sans négociants'!B26</f>
        <v/>
      </c>
      <c r="C26">
        <f>('Meunerie avec négociants'!C26-'Meunerie sans négociants'!C26)/'Meunerie sans négociants'!C26</f>
        <v/>
      </c>
      <c r="D26">
        <f>('Meunerie avec négociants'!D26-'Meunerie sans négociants'!D26)/'Meunerie sans négociants'!D26</f>
        <v/>
      </c>
      <c r="E26">
        <f>('Meunerie avec négociants'!F26-'Meunerie sans négociants'!E26)/'Meunerie sans négociants'!E26</f>
        <v/>
      </c>
      <c r="F26">
        <f>('Meunerie avec négociants'!H26-'Meunerie sans négociants'!F26)/'Meunerie sans négociants'!F26</f>
        <v/>
      </c>
      <c r="G26">
        <f>('Meunerie avec négociants'!I26-'Meunerie sans négociants'!G26)/'Meunerie sans négociants'!G26</f>
        <v/>
      </c>
      <c r="H26">
        <f>('Meunerie avec négociants'!J26-'Meunerie sans négociants'!H26)/'Meunerie sans négociants'!H26</f>
        <v/>
      </c>
      <c r="I26">
        <f>('Meunerie avec négociants'!K26-'Meunerie sans négociants'!I26)/'Meunerie sans négociants'!I26</f>
        <v/>
      </c>
      <c r="J26">
        <f>('Meunerie avec négociants'!L26-'Meunerie sans négociants'!J26)/'Meunerie sans négociants'!J26</f>
        <v/>
      </c>
      <c r="K26">
        <f>('Meunerie avec négociants'!M26-'Meunerie sans négociants'!K26)/'Meunerie sans négociants'!K26</f>
        <v/>
      </c>
      <c r="L26">
        <f>('Meunerie avec négociants'!AE26-'Meunerie sans négociants'!L26)/'Meunerie sans négociants'!L26</f>
        <v/>
      </c>
      <c r="M26">
        <f>(('Meunerie avec négociants'!N26+'Meunerie avec négociants'!O26+'Meunerie avec négociants'!P26+'Meunerie avec négociants'!Q26+'Meunerie avec négociants'!T26+'Meunerie avec négociants'!U26+'Meunerie avec négociants'!V26+'Meunerie avec négociants'!W26+'Meunerie avec négociants'!X26)-'Meunerie sans négociants'!M26)/'Meunerie sans négociants'!M26</f>
        <v/>
      </c>
      <c r="N26">
        <f>(('Meunerie avec négociants'!R26+'Meunerie avec négociants'!S26+'Meunerie avec négociants'!AA26+'Meunerie avec négociants'!Z26)-'Meunerie sans négociants'!N26)/'Meunerie sans négociants'!N26</f>
        <v/>
      </c>
      <c r="O26">
        <f>('Meunerie avec négociants'!AB26-'Meunerie sans négociants'!O26)/'Meunerie sans négociants'!O26</f>
        <v/>
      </c>
      <c r="P26">
        <f>('Meunerie avec négociants'!AC26-'Meunerie sans négociants'!P26)/'Meunerie sans négociants'!P26</f>
        <v/>
      </c>
      <c r="Q26">
        <f>('Meunerie avec négociants'!AD26-'Meunerie sans négociants'!Q26)/'Meunerie sans négociants'!Q26</f>
        <v/>
      </c>
      <c r="R26">
        <f>('Meunerie avec négociants'!Y26-'Meunerie sans négociants'!R26)/'Meunerie sans négociants'!R26</f>
        <v/>
      </c>
      <c r="S26">
        <f>('Meunerie avec négociants'!AF26-'Meunerie sans négociants'!S26)/'Meunerie sans négociants'!S26</f>
        <v/>
      </c>
      <c r="T26">
        <f>('Meunerie avec négociants'!AG26-'Meunerie sans négociants'!T26)/'Meunerie sans négociants'!T26</f>
        <v/>
      </c>
    </row>
    <row r="27">
      <c r="A27" s="2167" t="n">
        <v>2022</v>
      </c>
      <c r="B27">
        <f>('Meunerie avec négociants'!B27-'Meunerie sans négociants'!B27)/'Meunerie sans négociants'!B27</f>
        <v/>
      </c>
      <c r="C27">
        <f>('Meunerie avec négociants'!C27-'Meunerie sans négociants'!C27)/'Meunerie sans négociants'!C27</f>
        <v/>
      </c>
      <c r="D27">
        <f>('Meunerie avec négociants'!D27-'Meunerie sans négociants'!D27)/'Meunerie sans négociants'!D27</f>
        <v/>
      </c>
      <c r="E27">
        <f>('Meunerie avec négociants'!F27-'Meunerie sans négociants'!E27)/'Meunerie sans négociants'!E27</f>
        <v/>
      </c>
      <c r="F27">
        <f>('Meunerie avec négociants'!H27-'Meunerie sans négociants'!F27)/'Meunerie sans négociants'!F27</f>
        <v/>
      </c>
      <c r="G27">
        <f>('Meunerie avec négociants'!I27-'Meunerie sans négociants'!G27)/'Meunerie sans négociants'!G27</f>
        <v/>
      </c>
      <c r="H27">
        <f>('Meunerie avec négociants'!J27-'Meunerie sans négociants'!H27)/'Meunerie sans négociants'!H27</f>
        <v/>
      </c>
      <c r="I27">
        <f>('Meunerie avec négociants'!K27-'Meunerie sans négociants'!I27)/'Meunerie sans négociants'!I27</f>
        <v/>
      </c>
      <c r="J27">
        <f>('Meunerie avec négociants'!L27-'Meunerie sans négociants'!J27)/'Meunerie sans négociants'!J27</f>
        <v/>
      </c>
      <c r="K27">
        <f>('Meunerie avec négociants'!M27-'Meunerie sans négociants'!K27)/'Meunerie sans négociants'!K27</f>
        <v/>
      </c>
      <c r="L27">
        <f>('Meunerie avec négociants'!AE27-'Meunerie sans négociants'!L27)/'Meunerie sans négociants'!L27</f>
        <v/>
      </c>
      <c r="M27">
        <f>(('Meunerie avec négociants'!N27+'Meunerie avec négociants'!O27+'Meunerie avec négociants'!P27+'Meunerie avec négociants'!Q27+'Meunerie avec négociants'!T27+'Meunerie avec négociants'!U27+'Meunerie avec négociants'!V27+'Meunerie avec négociants'!W27+'Meunerie avec négociants'!X27)-'Meunerie sans négociants'!M27)/'Meunerie sans négociants'!M27</f>
        <v/>
      </c>
      <c r="N27">
        <f>(('Meunerie avec négociants'!R27+'Meunerie avec négociants'!S27+'Meunerie avec négociants'!AA27+'Meunerie avec négociants'!Z27)-'Meunerie sans négociants'!N27)/'Meunerie sans négociants'!N27</f>
        <v/>
      </c>
      <c r="O27">
        <f>('Meunerie avec négociants'!AB27-'Meunerie sans négociants'!O27)/'Meunerie sans négociants'!O27</f>
        <v/>
      </c>
      <c r="P27">
        <f>('Meunerie avec négociants'!AC27-'Meunerie sans négociants'!P27)/'Meunerie sans négociants'!P27</f>
        <v/>
      </c>
      <c r="Q27">
        <f>('Meunerie avec négociants'!AD27-'Meunerie sans négociants'!Q27)/'Meunerie sans négociants'!Q27</f>
        <v/>
      </c>
      <c r="R27">
        <f>('Meunerie avec négociants'!Y27-'Meunerie sans négociants'!R27)/'Meunerie sans négociants'!R27</f>
        <v/>
      </c>
      <c r="S27">
        <f>('Meunerie avec négociants'!AF27-'Meunerie sans négociants'!S27)/'Meunerie sans négociants'!S27</f>
        <v/>
      </c>
      <c r="T27">
        <f>('Meunerie avec négociants'!AG27-'Meunerie sans négociants'!T27)/'Meunerie sans négociants'!T27</f>
        <v/>
      </c>
    </row>
    <row r="29" ht="30.6" customHeight="1">
      <c r="M29" s="1111" t="inlineStr">
        <is>
          <t>Boulangerie
et pâtisserie
artisanale</t>
        </is>
      </c>
      <c r="N29" s="1111" t="inlineStr">
        <is>
          <t>Conditionneurs
en sachets</t>
        </is>
      </c>
    </row>
    <row r="30" ht="30.6" customHeight="1">
      <c r="M30" s="1111" t="inlineStr">
        <is>
          <t>Boulangerie
et pâtisserie
industrielle</t>
        </is>
      </c>
      <c r="N30" s="1111" t="inlineStr">
        <is>
          <t>Ventes
de
sachets</t>
        </is>
      </c>
    </row>
    <row r="31" ht="40.8" customHeight="1">
      <c r="M31" s="1111" t="inlineStr">
        <is>
          <t>Labo
boulangerie
grande
surface</t>
        </is>
      </c>
      <c r="N31" s="1111" t="inlineStr">
        <is>
          <t>Amidonnerie
glutennerie</t>
        </is>
      </c>
    </row>
    <row r="32" ht="20.4" customHeight="1">
      <c r="M32" s="1111" t="inlineStr">
        <is>
          <t>Secteur
public</t>
        </is>
      </c>
      <c r="N32" s="1111" t="inlineStr">
        <is>
          <t>Alimentation
Animale</t>
        </is>
      </c>
    </row>
    <row r="33" ht="30.6" customHeight="1">
      <c r="M33" s="1111" t="inlineStr">
        <is>
          <t>Industries
utilisatrices
alimentaires</t>
        </is>
      </c>
    </row>
    <row r="34" ht="30.6" customHeight="1">
      <c r="M34" s="1111" t="inlineStr">
        <is>
          <t>Utilisations
diverses
alimentaires</t>
        </is>
      </c>
    </row>
    <row r="35" ht="40.8" customHeight="1">
      <c r="M35" s="1111" t="inlineStr">
        <is>
          <t>Fabricants
de mixes
ou
prémixes</t>
        </is>
      </c>
    </row>
    <row r="36" ht="30.6" customHeight="1">
      <c r="M36" s="1111" t="inlineStr">
        <is>
          <t>Fabrication
de mixes ou
prémixes</t>
        </is>
      </c>
    </row>
    <row r="37" ht="20.4" customHeight="1">
      <c r="M37" s="1111" t="inlineStr">
        <is>
          <t>Négociants
en farine</t>
        </is>
      </c>
    </row>
  </sheetData>
  <pageMargins left="0.7" right="0.7" top="0.75" bottom="0.75" header="0.3" footer="0.3"/>
</worksheet>
</file>

<file path=xl/worksheets/sheet40.xml><?xml version="1.0" encoding="utf-8"?>
<worksheet xmlns="http://schemas.openxmlformats.org/spreadsheetml/2006/main">
  <sheetPr>
    <tabColor rgb="FF00B0F0"/>
    <outlinePr summaryBelow="1" summaryRight="1"/>
    <pageSetUpPr/>
  </sheetPr>
  <dimension ref="B2:S24"/>
  <sheetViews>
    <sheetView workbookViewId="0">
      <selection activeCell="I10" sqref="I10"/>
    </sheetView>
  </sheetViews>
  <sheetFormatPr baseColWidth="10" defaultRowHeight="14.4"/>
  <sheetData>
    <row r="2">
      <c r="B2" s="150" t="inlineStr">
        <is>
          <t>Source</t>
        </is>
      </c>
      <c r="C2" s="150" t="inlineStr">
        <is>
          <t>Organisme de publication</t>
        </is>
      </c>
      <c r="D2" s="150" t="inlineStr">
        <is>
          <t>FranceAgriMer</t>
        </is>
      </c>
      <c r="E2" s="150" t="n"/>
    </row>
    <row r="3">
      <c r="B3" s="150" t="n"/>
      <c r="C3" s="150" t="inlineStr">
        <is>
          <t>Outil</t>
        </is>
      </c>
      <c r="D3" s="150" t="inlineStr">
        <is>
          <t>Visionet</t>
        </is>
      </c>
      <c r="E3" s="150" t="n"/>
    </row>
    <row r="4">
      <c r="B4" s="150" t="n"/>
      <c r="C4" s="150" t="inlineStr">
        <is>
          <t>Onglet</t>
        </is>
      </c>
      <c r="D4" s="150" t="inlineStr">
        <is>
          <t>rep:Données et chiffres\Multi-filières\Observatoire de la biomasse\Coproduits IAA\Coproduits des industries céréalières</t>
        </is>
      </c>
      <c r="E4" s="150" t="n"/>
    </row>
    <row r="5">
      <c r="B5" s="150" t="n"/>
      <c r="C5" s="150" t="inlineStr">
        <is>
          <t>Fichier</t>
        </is>
      </c>
      <c r="D5" s="150" t="inlineStr">
        <is>
          <t>STA-MUL-ONRBIaaIcMeunerie-C19-20</t>
        </is>
      </c>
      <c r="E5" s="150" t="n"/>
    </row>
    <row r="8" ht="113.4" customHeight="1">
      <c r="C8" s="2005" t="inlineStr">
        <is>
          <t>Régions administratives</t>
        </is>
      </c>
      <c r="D8" s="2051" t="inlineStr">
        <is>
          <t>Issues de meunerie de blé tendre (sons, remoulage et farines basses) (VTP)</t>
        </is>
      </c>
      <c r="E8" s="2051" t="inlineStr">
        <is>
          <t>Grains mis en œuvre campagne 2019-2020</t>
        </is>
      </c>
      <c r="F8" s="2035" t="inlineStr">
        <is>
          <t>Farine produite campagne 
2019-2020</t>
        </is>
      </c>
      <c r="G8" s="1115" t="n"/>
      <c r="H8" s="2051" t="inlineStr">
        <is>
          <t>Meunerie d'épeautre (sons, remoulage et farines basses) (VTP)</t>
        </is>
      </c>
      <c r="I8" s="2051" t="inlineStr">
        <is>
          <t>Grains mis en œuvre campagne 
2019-2020</t>
        </is>
      </c>
      <c r="J8" s="2051" t="inlineStr">
        <is>
          <t>Coefficient de transformation</t>
        </is>
      </c>
      <c r="K8" s="1115" t="n"/>
      <c r="L8" s="2051" t="inlineStr">
        <is>
          <t>Meunerie de seigle (sons, remoulage et farines basses) (VTP)</t>
        </is>
      </c>
      <c r="M8" s="2051" t="inlineStr">
        <is>
          <t>Grains mis en œuvre campagne
 2019-2020</t>
        </is>
      </c>
      <c r="N8" s="2051" t="inlineStr">
        <is>
          <t>Coefficient de transformation</t>
        </is>
      </c>
      <c r="O8" s="1115" t="n"/>
      <c r="P8" s="2051" t="inlineStr">
        <is>
          <t>Meunerie de sarrasin (sons, remoulage et farines basses) (VTP)</t>
        </is>
      </c>
      <c r="Q8" s="2051" t="inlineStr">
        <is>
          <t>Grains mis en œuvre campagne 
2019-2020</t>
        </is>
      </c>
      <c r="R8" s="2051" t="inlineStr">
        <is>
          <t>Coefficient de transformation</t>
        </is>
      </c>
      <c r="S8" s="2051" t="inlineStr">
        <is>
          <t>Total
Issues de meunerie</t>
        </is>
      </c>
    </row>
    <row r="9">
      <c r="C9" s="2121" t="n"/>
      <c r="D9" s="2013" t="inlineStr">
        <is>
          <t>tMB</t>
        </is>
      </c>
      <c r="E9" s="2013" t="inlineStr">
        <is>
          <t>tMB</t>
        </is>
      </c>
      <c r="F9" s="1116" t="inlineStr">
        <is>
          <t>tMB</t>
        </is>
      </c>
      <c r="G9" s="1117" t="n"/>
      <c r="H9" s="2013" t="inlineStr">
        <is>
          <t>tMB</t>
        </is>
      </c>
      <c r="I9" s="2013" t="inlineStr">
        <is>
          <t>tMB</t>
        </is>
      </c>
      <c r="J9" s="2013" t="inlineStr">
        <is>
          <t>tMB</t>
        </is>
      </c>
      <c r="K9" s="1117" t="n"/>
      <c r="L9" s="2013" t="inlineStr">
        <is>
          <t>tMB</t>
        </is>
      </c>
      <c r="M9" s="2013" t="inlineStr">
        <is>
          <t>tMB</t>
        </is>
      </c>
      <c r="N9" s="2013" t="inlineStr">
        <is>
          <t>tMB</t>
        </is>
      </c>
      <c r="O9" s="1117" t="n"/>
      <c r="P9" s="2013" t="inlineStr">
        <is>
          <t>tMB</t>
        </is>
      </c>
      <c r="Q9" s="2013" t="inlineStr">
        <is>
          <t>tMB</t>
        </is>
      </c>
      <c r="R9" s="2013" t="inlineStr">
        <is>
          <t>tMB</t>
        </is>
      </c>
      <c r="S9" s="2013" t="inlineStr">
        <is>
          <t>tMB</t>
        </is>
      </c>
    </row>
    <row r="10" ht="16.2" customHeight="1">
      <c r="C10" s="1118" t="inlineStr">
        <is>
          <t>France</t>
        </is>
      </c>
      <c r="D10" s="131" t="n">
        <v>1007789.837999999</v>
      </c>
      <c r="E10" s="131" t="n">
        <v>4931753.682</v>
      </c>
      <c r="F10" s="1119" t="n">
        <v>3923963.844</v>
      </c>
      <c r="G10" s="1120" t="n"/>
      <c r="H10" s="131">
        <f>I10-(I10/J10)</f>
        <v/>
      </c>
      <c r="I10" s="1125" t="n">
        <v>9940</v>
      </c>
      <c r="J10" s="1744" t="n">
        <v>1.3</v>
      </c>
      <c r="K10" s="1120" t="n"/>
      <c r="L10" s="131">
        <f>M10-(M10/N10)</f>
        <v/>
      </c>
      <c r="M10" s="131" t="n">
        <v>16302</v>
      </c>
      <c r="N10" s="1744" t="n">
        <v>1.3</v>
      </c>
      <c r="O10" s="1120" t="n"/>
      <c r="P10" s="131">
        <f>Q10-(Q10/R10)</f>
        <v/>
      </c>
      <c r="Q10" s="1125" t="n">
        <v>12986.736</v>
      </c>
      <c r="R10" s="1744" t="n">
        <v>1.3</v>
      </c>
      <c r="S10" s="131">
        <f>SUM(D10+H10+L10+P10)</f>
        <v/>
      </c>
    </row>
    <row r="11">
      <c r="C11" s="1121" t="inlineStr">
        <is>
          <t>(*) s.s. = secret statistique</t>
        </is>
      </c>
      <c r="D11" s="164" t="n"/>
      <c r="E11" s="164" t="n"/>
      <c r="F11" s="165" t="n"/>
      <c r="G11" s="166" t="n"/>
      <c r="H11" s="165" t="n"/>
      <c r="I11" s="1122" t="n"/>
      <c r="J11" s="165" t="n"/>
      <c r="K11" s="165" t="n"/>
      <c r="L11" s="165" t="n"/>
      <c r="M11" s="1122" t="n"/>
      <c r="N11" s="165" t="n"/>
      <c r="O11" s="165" t="n"/>
      <c r="P11" s="165" t="n"/>
      <c r="Q11" s="1122" t="n"/>
      <c r="R11" s="165" t="n"/>
      <c r="S11" s="169" t="n"/>
    </row>
    <row r="12">
      <c r="C12" s="1121" t="n"/>
      <c r="D12" s="164" t="n"/>
      <c r="E12" s="164" t="n"/>
      <c r="F12" s="165" t="n"/>
      <c r="G12" s="166" t="n"/>
      <c r="H12" s="165" t="n"/>
      <c r="I12" s="1122" t="n"/>
      <c r="J12" s="165" t="n"/>
      <c r="K12" s="165" t="n"/>
      <c r="L12" s="165" t="n"/>
      <c r="M12" s="1122" t="n"/>
      <c r="N12" s="165" t="n"/>
      <c r="O12" s="165" t="n"/>
      <c r="P12" s="165" t="n"/>
      <c r="Q12" s="1122" t="n"/>
      <c r="R12" s="165" t="n"/>
      <c r="S12" s="169" t="n"/>
    </row>
    <row r="13">
      <c r="C13" s="2076" t="inlineStr">
        <is>
          <t>Sources :</t>
        </is>
      </c>
      <c r="D13" s="2144" t="n"/>
      <c r="E13" s="2144" t="n"/>
      <c r="F13" s="2144" t="n"/>
      <c r="G13" s="2144" t="n"/>
      <c r="H13" s="2144" t="n"/>
      <c r="I13" s="2144" t="n"/>
      <c r="J13" s="2144" t="n"/>
      <c r="K13" s="2144" t="n"/>
      <c r="L13" s="2144" t="n"/>
      <c r="M13" s="2144" t="n"/>
      <c r="N13" s="2144" t="n"/>
      <c r="O13" s="2144" t="n"/>
      <c r="P13" s="2144" t="n"/>
      <c r="Q13" s="2144" t="n"/>
      <c r="R13" s="2145" t="n"/>
      <c r="S13" s="1073" t="n"/>
    </row>
    <row r="14">
      <c r="C14" s="2076" t="inlineStr">
        <is>
          <t>Grains mis en oeuvre et farine produite : FranceAgriMer, Volumes déclarés mensuellement par les opérateurs, 2020</t>
        </is>
      </c>
      <c r="D14" s="2144" t="n"/>
      <c r="E14" s="2144" t="n"/>
      <c r="F14" s="2144" t="n"/>
      <c r="G14" s="2144" t="n"/>
      <c r="H14" s="2144" t="n"/>
      <c r="I14" s="2144" t="n"/>
      <c r="J14" s="2144" t="n"/>
      <c r="K14" s="2144" t="n"/>
      <c r="L14" s="2144" t="n"/>
      <c r="M14" s="2144" t="n"/>
      <c r="N14" s="2144" t="n"/>
      <c r="O14" s="2144" t="n"/>
      <c r="P14" s="2144" t="n"/>
      <c r="Q14" s="2144" t="n"/>
      <c r="R14" s="2145" t="n"/>
      <c r="S14" s="1123" t="n"/>
    </row>
    <row r="15">
      <c r="C15" s="2074" t="inlineStr">
        <is>
          <t>Coefficients de transformation : SSP, 2012</t>
        </is>
      </c>
      <c r="D15" s="2144" t="n"/>
      <c r="E15" s="2144" t="n"/>
      <c r="F15" s="2144" t="n"/>
      <c r="G15" s="2144" t="n"/>
      <c r="H15" s="2144" t="n"/>
      <c r="I15" s="2144" t="n"/>
      <c r="J15" s="2144" t="n"/>
      <c r="K15" s="2144" t="n"/>
      <c r="L15" s="2144" t="n"/>
      <c r="M15" s="2144" t="n"/>
      <c r="N15" s="2144" t="n"/>
      <c r="O15" s="2144" t="n"/>
      <c r="P15" s="2144" t="n"/>
      <c r="Q15" s="2144" t="n"/>
      <c r="R15" s="2145" t="n"/>
      <c r="S15" s="1123" t="n"/>
    </row>
    <row r="16">
      <c r="C16" s="2076" t="inlineStr">
        <is>
          <t>Détails des coproduits : Enquête sur les "Gisements et valorisations des coproduits des industries agroalimentaires", Reseda pour le compte de l'Institut de l'élevage, FranceAgriMer et Valoria, 2017</t>
        </is>
      </c>
      <c r="D16" s="2144" t="n"/>
      <c r="E16" s="2144" t="n"/>
      <c r="F16" s="2144" t="n"/>
      <c r="G16" s="2144" t="n"/>
      <c r="H16" s="2144" t="n"/>
      <c r="I16" s="2144" t="n"/>
      <c r="J16" s="2144" t="n"/>
      <c r="K16" s="2144" t="n"/>
      <c r="L16" s="2144" t="n"/>
      <c r="M16" s="2144" t="n"/>
      <c r="N16" s="2144" t="n"/>
      <c r="O16" s="2144" t="n"/>
      <c r="P16" s="2144" t="n"/>
      <c r="Q16" s="2144" t="n"/>
      <c r="R16" s="2145" t="n"/>
      <c r="S16" s="1123" t="n"/>
    </row>
    <row r="17">
      <c r="C17" s="1084" t="n"/>
      <c r="D17" s="1084" t="n"/>
      <c r="E17" s="1084" t="n"/>
      <c r="F17" s="1084" t="n"/>
      <c r="G17" s="1123" t="n"/>
      <c r="H17" s="1123" t="n"/>
      <c r="I17" s="1123" t="n"/>
      <c r="J17" s="1123" t="n"/>
      <c r="K17" s="1123" t="n"/>
      <c r="L17" s="1123" t="n"/>
      <c r="M17" s="1123" t="n"/>
      <c r="N17" s="1123" t="n"/>
      <c r="O17" s="1123" t="n"/>
      <c r="P17" s="1123" t="n"/>
      <c r="Q17" s="1123" t="n"/>
      <c r="R17" s="1123" t="n"/>
      <c r="S17" s="1123" t="n"/>
    </row>
    <row r="20">
      <c r="C20" s="2013" t="inlineStr">
        <is>
          <t>Région administrative</t>
        </is>
      </c>
      <c r="D20" s="2051" t="inlineStr">
        <is>
          <t>Volume d'usage
Alimentation humaine 
(issues de sons uniquement)</t>
        </is>
      </c>
      <c r="E20" s="2146" t="n"/>
      <c r="F20" s="2013" t="inlineStr">
        <is>
          <t>Région administrative</t>
        </is>
      </c>
      <c r="G20" s="2051" t="inlineStr">
        <is>
          <t>Volume d'usage
industrie de la nutrition animale (FAB et petfood)</t>
        </is>
      </c>
      <c r="H20" s="2146" t="n"/>
    </row>
    <row r="21" ht="15" customHeight="1" thickBot="1">
      <c r="C21" s="2130" t="n"/>
      <c r="D21" s="136" t="inlineStr">
        <is>
          <t>tMB</t>
        </is>
      </c>
      <c r="E21" s="2013" t="inlineStr">
        <is>
          <t>%</t>
        </is>
      </c>
      <c r="F21" s="2130" t="n"/>
      <c r="G21" s="136" t="inlineStr">
        <is>
          <t>tMB</t>
        </is>
      </c>
      <c r="H21" s="2013" t="inlineStr">
        <is>
          <t>%</t>
        </is>
      </c>
    </row>
    <row r="22" ht="15" customHeight="1" thickTop="1">
      <c r="C22" s="138" t="inlineStr">
        <is>
          <t>France</t>
        </is>
      </c>
      <c r="D22" s="139">
        <f>'[3]VTD = Volume-Théorique-Dispo'!H35*'[3]VU1= Usage-Alimentation-humaine'!E35</f>
        <v/>
      </c>
      <c r="E22" s="1124" t="n">
        <v>0.01</v>
      </c>
      <c r="F22" s="138" t="inlineStr">
        <is>
          <t>France</t>
        </is>
      </c>
      <c r="G22" s="131">
        <f>'[3]VTD = Volume-Théorique-Dispo'!K35*'[3]VU2 = Usage-FAB-Petfood'!H35</f>
        <v/>
      </c>
      <c r="H22" s="187" t="n">
        <v>0.99</v>
      </c>
    </row>
    <row r="23">
      <c r="C23" s="165" t="n"/>
      <c r="D23" s="165" t="n"/>
      <c r="E23" s="165" t="n"/>
      <c r="F23" s="165" t="n"/>
      <c r="G23" s="166" t="n"/>
      <c r="H23" s="165" t="n"/>
    </row>
    <row r="24">
      <c r="C24" s="2074" t="inlineStr">
        <is>
          <t>Source :  Enquête sur les "Gisements et valorisations des coproduits des industries agroalimentaires", Reseda pour le compte de l'Institut de l'élevage, FranceAgriMer et Valoria, 2017</t>
        </is>
      </c>
      <c r="D24" s="2144" t="n"/>
      <c r="E24" s="2145" t="n"/>
      <c r="F24" s="2074" t="inlineStr">
        <is>
          <t>Source :  Enquête sur les "Gisements et valorisations des coproduits des industries agroalimentaires", Reseda pour le compte de l'Institut de l'élevage, FranceAgriMer et Valoria, 2017</t>
        </is>
      </c>
      <c r="G24" s="2144" t="n"/>
      <c r="H24" s="2145" t="n"/>
    </row>
  </sheetData>
  <mergeCells count="11">
    <mergeCell ref="D20:E20"/>
    <mergeCell ref="G20:H20"/>
    <mergeCell ref="C14:R14"/>
    <mergeCell ref="C8:C9"/>
    <mergeCell ref="C13:R13"/>
    <mergeCell ref="C20:C21"/>
    <mergeCell ref="F20:F21"/>
    <mergeCell ref="C16:R16"/>
    <mergeCell ref="C15:R15"/>
    <mergeCell ref="F24:H24"/>
    <mergeCell ref="C24:E24"/>
  </mergeCells>
  <pageMargins left="0.7" right="0.7" top="0.75" bottom="0.75" header="0.3" footer="0.3"/>
</worksheet>
</file>

<file path=xl/worksheets/sheet41.xml><?xml version="1.0" encoding="utf-8"?>
<worksheet xmlns="http://schemas.openxmlformats.org/spreadsheetml/2006/main">
  <sheetPr>
    <tabColor rgb="FF00B0F0"/>
    <outlinePr summaryBelow="1" summaryRight="1"/>
    <pageSetUpPr/>
  </sheetPr>
  <dimension ref="B2:C8"/>
  <sheetViews>
    <sheetView workbookViewId="0">
      <selection activeCell="K23" sqref="K23"/>
    </sheetView>
  </sheetViews>
  <sheetFormatPr baseColWidth="10" defaultRowHeight="14.4"/>
  <cols>
    <col width="35.6640625" bestFit="1" customWidth="1" min="2" max="2"/>
  </cols>
  <sheetData>
    <row r="2">
      <c r="B2" s="150" t="inlineStr">
        <is>
          <t>Source</t>
        </is>
      </c>
      <c r="C2" s="150" t="inlineStr">
        <is>
          <t>Reseda, 2017</t>
        </is>
      </c>
    </row>
    <row r="4">
      <c r="C4" s="52" t="inlineStr">
        <is>
          <t>Production coproduits de meunerie</t>
        </is>
      </c>
    </row>
    <row r="5">
      <c r="B5" s="52" t="inlineStr">
        <is>
          <t>Refus de nettoyage (sur MEO)</t>
        </is>
      </c>
      <c r="C5" s="1104" t="n">
        <v>0.0004</v>
      </c>
    </row>
    <row r="6">
      <c r="B6" s="52" t="inlineStr">
        <is>
          <t>Sons (sur issues de meunerie)</t>
        </is>
      </c>
      <c r="C6" s="224">
        <f>14.23/22.23</f>
        <v/>
      </c>
    </row>
    <row r="7">
      <c r="B7" s="52" t="inlineStr">
        <is>
          <t>Remoulages (sur issues de meunerie)</t>
        </is>
      </c>
      <c r="C7" s="224">
        <f>7.11/22.23</f>
        <v/>
      </c>
    </row>
    <row r="8">
      <c r="B8" s="52" t="inlineStr">
        <is>
          <t>Farines basses (sur issues de meunerie)</t>
        </is>
      </c>
      <c r="C8" s="227">
        <f>0.89/22.23</f>
        <v/>
      </c>
    </row>
  </sheetData>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B2:K87"/>
  <sheetViews>
    <sheetView workbookViewId="0">
      <selection activeCell="K87" sqref="K87"/>
    </sheetView>
  </sheetViews>
  <sheetFormatPr baseColWidth="10" defaultRowHeight="14.4"/>
  <sheetData>
    <row r="2">
      <c r="B2" s="52" t="inlineStr">
        <is>
          <t>Source</t>
        </is>
      </c>
      <c r="C2" s="52" t="inlineStr">
        <is>
          <t>Reseda, 2017</t>
        </is>
      </c>
    </row>
    <row r="20">
      <c r="B20" s="52" t="inlineStr">
        <is>
          <t>Source</t>
        </is>
      </c>
      <c r="C20" s="1747" t="inlineStr">
        <is>
          <t>USIPA (2016), Toute l’énergie de l’amidon, Proche de la Terres et des Hommes, une filière innovante, aux multiples débouchés</t>
        </is>
      </c>
    </row>
    <row r="43">
      <c r="B43" s="52" t="inlineStr">
        <is>
          <t>Source</t>
        </is>
      </c>
      <c r="C43" s="52" t="inlineStr">
        <is>
          <t>Usipa</t>
        </is>
      </c>
    </row>
    <row r="44">
      <c r="B44" s="52" t="inlineStr">
        <is>
          <t>Page web</t>
        </is>
      </c>
      <c r="C44" s="1748" t="inlineStr">
        <is>
          <t>https://www.amidon-usipa.fr/en-bref/chiffres-cles</t>
        </is>
      </c>
    </row>
    <row r="77">
      <c r="B77" s="52" t="inlineStr">
        <is>
          <t>Tableau récap</t>
        </is>
      </c>
    </row>
    <row r="78">
      <c r="H78" s="52" t="n"/>
      <c r="K78" s="52" t="n"/>
    </row>
    <row r="79">
      <c r="C79" s="2055" t="inlineStr">
        <is>
          <t>Blé tendre</t>
        </is>
      </c>
      <c r="G79" s="2055" t="inlineStr">
        <is>
          <t>Maïs</t>
        </is>
      </c>
    </row>
    <row r="80">
      <c r="C80" s="52" t="inlineStr">
        <is>
          <t>Mises en œuvre (kt)</t>
        </is>
      </c>
      <c r="D80" s="1998" t="inlineStr">
        <is>
          <t>Production (kt)</t>
        </is>
      </c>
      <c r="G80" s="52" t="inlineStr">
        <is>
          <t>Mises en œuvre (kt)</t>
        </is>
      </c>
      <c r="H80" s="1998" t="inlineStr">
        <is>
          <t>Production (kt)</t>
        </is>
      </c>
      <c r="J80" s="52" t="inlineStr">
        <is>
          <t>Production (kt)</t>
        </is>
      </c>
    </row>
    <row r="81">
      <c r="C81" s="172" t="inlineStr">
        <is>
          <t>Grain</t>
        </is>
      </c>
      <c r="D81" s="172" t="inlineStr">
        <is>
          <t>Amidon</t>
        </is>
      </c>
      <c r="E81" s="172" t="inlineStr">
        <is>
          <t>Wheat gluten feed et solubles</t>
        </is>
      </c>
      <c r="F81" s="172" t="inlineStr">
        <is>
          <t>Sons d'amidonneries</t>
        </is>
      </c>
      <c r="G81" s="172" t="inlineStr">
        <is>
          <t>Grain</t>
        </is>
      </c>
      <c r="H81" s="172" t="inlineStr">
        <is>
          <t>Amidon</t>
        </is>
      </c>
      <c r="I81" s="172" t="inlineStr">
        <is>
          <t>Corn gluten feed et solubles</t>
        </is>
      </c>
      <c r="J81" s="172" t="inlineStr">
        <is>
          <t>Gluten</t>
        </is>
      </c>
    </row>
    <row r="82">
      <c r="B82" s="172" t="n">
        <v>2015</v>
      </c>
      <c r="C82" s="1103" t="n">
        <v>2900</v>
      </c>
      <c r="D82" s="35">
        <f>0.44*3350</f>
        <v/>
      </c>
      <c r="E82" s="35" t="n">
        <v>600</v>
      </c>
      <c r="F82" s="35" t="n">
        <v>600</v>
      </c>
      <c r="G82" s="1103" t="n">
        <v>2200</v>
      </c>
      <c r="H82" s="35">
        <f>0.49*3350</f>
        <v/>
      </c>
      <c r="I82" s="35" t="n">
        <v>500</v>
      </c>
      <c r="J82" s="35" t="n">
        <v>200</v>
      </c>
    </row>
    <row r="83">
      <c r="B83" s="172" t="n">
        <v>2019</v>
      </c>
      <c r="C83" s="1103" t="n">
        <v>2700</v>
      </c>
      <c r="D83" s="35">
        <f>0.47*3100</f>
        <v/>
      </c>
      <c r="G83" s="1103" t="n">
        <v>2100</v>
      </c>
      <c r="H83" s="35">
        <f>0.44*3100</f>
        <v/>
      </c>
    </row>
    <row r="86">
      <c r="K86" s="52" t="inlineStr">
        <is>
          <t>Usages alimentaires des produits d'amidonnerie (2019)</t>
        </is>
      </c>
    </row>
    <row r="87">
      <c r="K87" s="1100" t="n">
        <v>0.51</v>
      </c>
    </row>
  </sheetData>
  <mergeCells count="4">
    <mergeCell ref="C79:F79"/>
    <mergeCell ref="H80:I80"/>
    <mergeCell ref="D80:F80"/>
    <mergeCell ref="G79:I79"/>
  </mergeCells>
  <hyperlinks>
    <hyperlink xmlns:r="http://schemas.openxmlformats.org/officeDocument/2006/relationships" ref="C44" r:id="rId1"/>
  </hyperlinks>
  <pageMargins left="0.7" right="0.7" top="0.75" bottom="0.75" header="0.3" footer="0.3"/>
  <drawing xmlns:r="http://schemas.openxmlformats.org/officeDocument/2006/relationships" r:id="rId2"/>
</worksheet>
</file>

<file path=xl/worksheets/sheet43.xml><?xml version="1.0" encoding="utf-8"?>
<worksheet xmlns="http://schemas.openxmlformats.org/spreadsheetml/2006/main">
  <sheetPr>
    <outlinePr summaryBelow="1" summaryRight="1"/>
    <pageSetUpPr/>
  </sheetPr>
  <dimension ref="A1:K28"/>
  <sheetViews>
    <sheetView workbookViewId="0">
      <selection activeCell="D27" sqref="D27"/>
    </sheetView>
  </sheetViews>
  <sheetFormatPr baseColWidth="10" defaultRowHeight="14.4"/>
  <sheetData>
    <row r="1">
      <c r="D1" s="193" t="n"/>
      <c r="E1" s="52" t="inlineStr">
        <is>
          <t>Comparable</t>
        </is>
      </c>
    </row>
    <row r="2">
      <c r="D2" s="194" t="n"/>
      <c r="E2" s="52" t="inlineStr">
        <is>
          <t>Pas comparable</t>
        </is>
      </c>
    </row>
    <row r="3">
      <c r="B3" s="172" t="inlineStr">
        <is>
          <t>Comparaison Prodcom</t>
        </is>
      </c>
    </row>
    <row r="4">
      <c r="C4" s="1997" t="n">
        <v>2015</v>
      </c>
      <c r="F4" s="1997" t="n">
        <v>2019</v>
      </c>
    </row>
    <row r="5">
      <c r="C5" s="52" t="inlineStr">
        <is>
          <t>SIFPAF</t>
        </is>
      </c>
      <c r="D5" s="52" t="inlineStr">
        <is>
          <t>Prodcom</t>
        </is>
      </c>
      <c r="E5" s="52" t="inlineStr">
        <is>
          <t>Différence</t>
        </is>
      </c>
      <c r="F5" s="52" t="inlineStr">
        <is>
          <t>SIFPAF</t>
        </is>
      </c>
      <c r="G5" s="52" t="inlineStr">
        <is>
          <t>Prodcom</t>
        </is>
      </c>
      <c r="H5" s="52" t="inlineStr">
        <is>
          <t>Différence</t>
        </is>
      </c>
      <c r="J5" s="52" t="inlineStr">
        <is>
          <t>Remarque :</t>
        </is>
      </c>
      <c r="K5" s="52" t="inlineStr">
        <is>
          <t>Il semble y avoir un mélange pour Prodcom entre le couscous (semoule) et le couscous préparé (on le voit grâce à la correspondance NC), alors que c'est bien précisé dans la nomenclature CPF que les coucous garnis correspondent à un autre code.</t>
        </is>
      </c>
    </row>
    <row r="6">
      <c r="A6" s="1993" t="inlineStr">
        <is>
          <t>Production (kt)</t>
        </is>
      </c>
      <c r="B6" s="52" t="inlineStr">
        <is>
          <t>Pâtes alimentaires</t>
        </is>
      </c>
      <c r="C6">
        <f>'Semoulerie + Fab. pâtes'!C30/10^3</f>
        <v/>
      </c>
      <c r="D6">
        <f>('Source n°2 - Prodcom'!H50+'Source n°2 - Prodcom'!H51)/10^6</f>
        <v/>
      </c>
      <c r="E6" s="191">
        <f>(D6-C6)/C6</f>
        <v/>
      </c>
      <c r="F6">
        <f>'Semoulerie + Fab. pâtes'!G30/10^3</f>
        <v/>
      </c>
      <c r="G6">
        <f>('Source n°2 - Prodcom'!K50+'Source n°2 - Prodcom'!K51)/10^6</f>
        <v/>
      </c>
      <c r="H6" s="191">
        <f>(G6-F6)/F6</f>
        <v/>
      </c>
    </row>
    <row r="7">
      <c r="B7" s="52" t="inlineStr">
        <is>
          <t>Couscous</t>
        </is>
      </c>
      <c r="C7">
        <f>'Semoulerie + Fab. pâtes'!C31/10^3</f>
        <v/>
      </c>
      <c r="D7">
        <f>'Source n°2 - Prodcom'!H52/10^6</f>
        <v/>
      </c>
      <c r="E7" s="190">
        <f>(D7-C7)/C7</f>
        <v/>
      </c>
      <c r="F7">
        <f>'Semoulerie + Fab. pâtes'!G31/10^3</f>
        <v/>
      </c>
      <c r="G7">
        <f>'Source n°2 - Prodcom'!K52/10^6</f>
        <v/>
      </c>
      <c r="H7" s="190">
        <f>(G7-F7)/F7</f>
        <v/>
      </c>
    </row>
    <row r="9">
      <c r="B9" s="172" t="inlineStr">
        <is>
          <t>Comparaison Comtrade</t>
        </is>
      </c>
    </row>
    <row r="10">
      <c r="B10" s="172" t="n"/>
      <c r="C10" s="1997" t="n">
        <v>2015</v>
      </c>
      <c r="F10" s="1997" t="n">
        <v>2019</v>
      </c>
    </row>
    <row r="11">
      <c r="C11" s="52" t="inlineStr">
        <is>
          <t>SIFPAF</t>
        </is>
      </c>
      <c r="D11" s="52" t="inlineStr">
        <is>
          <t>Comtrade</t>
        </is>
      </c>
      <c r="E11" s="52" t="inlineStr">
        <is>
          <t>Différence</t>
        </is>
      </c>
      <c r="F11" s="52" t="inlineStr">
        <is>
          <t>SIFPAF</t>
        </is>
      </c>
      <c r="G11" s="52" t="inlineStr">
        <is>
          <t>Comtrade</t>
        </is>
      </c>
      <c r="H11" s="52" t="inlineStr">
        <is>
          <t>Différence</t>
        </is>
      </c>
    </row>
    <row r="12">
      <c r="A12" s="1993" t="inlineStr">
        <is>
          <t>Importation (kt)</t>
        </is>
      </c>
      <c r="B12" s="52" t="inlineStr">
        <is>
          <t>Pâtes alimentaires</t>
        </is>
      </c>
      <c r="C12">
        <f>'Semoulerie + Fab. pâtes'!E30/10^3</f>
        <v/>
      </c>
      <c r="D12">
        <f>('Source n°3 - Comtrade'!R62+'Source n°3 - Comtrade'!R63)/10^6</f>
        <v/>
      </c>
      <c r="E12" s="191">
        <f>(D12-C12)/C12</f>
        <v/>
      </c>
      <c r="F12">
        <f>'Semoulerie + Fab. pâtes'!I30/10^3</f>
        <v/>
      </c>
      <c r="G12">
        <f>('Source n°3 - Comtrade'!X62+'Source n°3 - Comtrade'!X63)/10^6</f>
        <v/>
      </c>
      <c r="H12" s="191">
        <f>(G12-F12)/F12</f>
        <v/>
      </c>
    </row>
    <row r="13">
      <c r="B13" s="52" t="inlineStr">
        <is>
          <t>Couscous</t>
        </is>
      </c>
      <c r="C13">
        <f>'Semoulerie + Fab. pâtes'!E31/10^3</f>
        <v/>
      </c>
      <c r="D13">
        <f>'Source n°3 - Comtrade'!R64/10^6</f>
        <v/>
      </c>
      <c r="E13" s="190">
        <f>(D13-C13)/C13</f>
        <v/>
      </c>
      <c r="F13">
        <f>'Semoulerie + Fab. pâtes'!I31/10^3</f>
        <v/>
      </c>
      <c r="G13">
        <f>'Source n°3 - Comtrade'!X64/10^6</f>
        <v/>
      </c>
      <c r="H13" s="190">
        <f>(G13-F13)/F13</f>
        <v/>
      </c>
      <c r="J13" s="52" t="inlineStr">
        <is>
          <t>Remarque :</t>
        </is>
      </c>
      <c r="K13" s="52" t="inlineStr">
        <is>
          <t>Pour les imports/exports, il y a bien un mélange entre le couscous (semoule) et le coucous préparé</t>
        </is>
      </c>
    </row>
    <row r="14">
      <c r="A14" s="1993" t="inlineStr">
        <is>
          <t>Exportation (kt)</t>
        </is>
      </c>
      <c r="B14" s="52" t="inlineStr">
        <is>
          <t>Pâtes alimentaires</t>
        </is>
      </c>
      <c r="C14">
        <f>'Semoulerie + Fab. pâtes'!D30/10^3</f>
        <v/>
      </c>
      <c r="D14">
        <f>('Source n°3 - Comtrade'!O62+'Source n°3 - Comtrade'!O63)/10^6</f>
        <v/>
      </c>
      <c r="E14" s="191">
        <f>(D14-C14)/C14</f>
        <v/>
      </c>
      <c r="F14">
        <f>'Semoulerie + Fab. pâtes'!H30/10^3</f>
        <v/>
      </c>
      <c r="G14">
        <f>('Source n°3 - Comtrade'!U62+'Source n°3 - Comtrade'!U63)/10^6</f>
        <v/>
      </c>
      <c r="H14" s="191">
        <f>(G14-F14)/F14</f>
        <v/>
      </c>
    </row>
    <row r="15">
      <c r="B15" s="52" t="inlineStr">
        <is>
          <t>Couscous</t>
        </is>
      </c>
      <c r="C15">
        <f>'Semoulerie + Fab. pâtes'!D31/10^3</f>
        <v/>
      </c>
      <c r="D15">
        <f>'Source n°3 - Comtrade'!O64/10^6</f>
        <v/>
      </c>
      <c r="E15" s="190">
        <f>(D15-C15)/C15</f>
        <v/>
      </c>
      <c r="F15">
        <f>'Semoulerie + Fab. pâtes'!H31/10^3</f>
        <v/>
      </c>
      <c r="G15">
        <f>'Source n°3 - Comtrade'!U64/10^6</f>
        <v/>
      </c>
      <c r="H15" s="190">
        <f>(G15-F15)/F15</f>
        <v/>
      </c>
      <c r="J15" s="52" t="inlineStr">
        <is>
          <t>Remarque :</t>
        </is>
      </c>
      <c r="K15" s="52" t="inlineStr">
        <is>
          <t>Pour les imports/exports, il y a bien un mélange entre le couscous (semoule) et le coucous préparé</t>
        </is>
      </c>
    </row>
    <row r="17">
      <c r="B17" s="52" t="inlineStr">
        <is>
          <t>En conclusion, les écarts sont plutôt acceptables car, pour les produits comparables (c'est-à-dire les pâtes alimentaires), les écarts maximums observés sont aux alentours de 10 %.</t>
        </is>
      </c>
    </row>
    <row r="19">
      <c r="B19" s="172" t="inlineStr">
        <is>
          <t>Comparaison bilans FranceAgriMer</t>
        </is>
      </c>
    </row>
    <row r="20">
      <c r="C20" s="1997" t="n">
        <v>2019</v>
      </c>
    </row>
    <row r="21">
      <c r="C21" s="52" t="inlineStr">
        <is>
          <t>SIFPAF</t>
        </is>
      </c>
      <c r="D21" s="52" t="inlineStr">
        <is>
          <t>Bilans FranceAgriMer</t>
        </is>
      </c>
      <c r="E21" s="52" t="inlineStr">
        <is>
          <t>Différence</t>
        </is>
      </c>
    </row>
    <row r="22">
      <c r="A22" s="52" t="inlineStr">
        <is>
          <t>Mise en œuvre (kt)</t>
        </is>
      </c>
      <c r="B22" s="52" t="inlineStr">
        <is>
          <t>Blé dur =&gt; Semoulerie</t>
        </is>
      </c>
      <c r="C22">
        <f>'Semoulerie + Fab. pâtes'!D6/10^3</f>
        <v/>
      </c>
      <c r="D22" s="192">
        <f>AVERAGE('BILAN_BD 2019'!C30:D30)</f>
        <v/>
      </c>
      <c r="E22" s="191">
        <f>(D22-C22)/C22</f>
        <v/>
      </c>
    </row>
    <row r="24">
      <c r="B24" s="52" t="inlineStr">
        <is>
          <t>En conclusion, bilan mitigé car finalement le pourcentage de différence n'est pas si élevé que ça…</t>
        </is>
      </c>
    </row>
    <row r="28">
      <c r="D28" s="192" t="n"/>
    </row>
  </sheetData>
  <mergeCells count="8">
    <mergeCell ref="F10:H10"/>
    <mergeCell ref="A12:A13"/>
    <mergeCell ref="C4:E4"/>
    <mergeCell ref="F4:H4"/>
    <mergeCell ref="A6:A7"/>
    <mergeCell ref="C20:E20"/>
    <mergeCell ref="A14:A15"/>
    <mergeCell ref="C10:E10"/>
  </mergeCell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2:L25"/>
  <sheetViews>
    <sheetView workbookViewId="0">
      <selection activeCell="I45" sqref="I45"/>
    </sheetView>
  </sheetViews>
  <sheetFormatPr baseColWidth="10" defaultRowHeight="14.4"/>
  <sheetData>
    <row r="2">
      <c r="B2" s="52" t="inlineStr">
        <is>
          <t>Récapitulatif des différentes informations qui ont pu être trouvées dans les fichiers accessibles sur Visionet (source = FranceAgriMer)</t>
        </is>
      </c>
    </row>
    <row r="3">
      <c r="B3" s="52" t="inlineStr">
        <is>
          <t>Remarque : même si certains fichiers pourraient permettre de détailler certains flux (mensuel, départemental/régional, bio, variétés, qualité, etc.), il n'ont pas été listés ici car ils ne correspondent pas à l'objectif du projet RefFlux</t>
        </is>
      </c>
    </row>
    <row r="5">
      <c r="A5" s="52" t="inlineStr">
        <is>
          <t>N° source</t>
        </is>
      </c>
      <c r="B5" s="52" t="inlineStr">
        <is>
          <t>Utilisation dans la V0 ?</t>
        </is>
      </c>
      <c r="C5" t="inlineStr">
        <is>
          <t>Information</t>
        </is>
      </c>
      <c r="D5" t="inlineStr">
        <is>
          <t>Type de donnée</t>
        </is>
      </c>
      <c r="E5" s="52" t="inlineStr">
        <is>
          <t>Année(s)</t>
        </is>
      </c>
      <c r="F5" s="52" t="inlineStr">
        <is>
          <t>Céréales</t>
        </is>
      </c>
      <c r="G5" s="52" t="inlineStr">
        <is>
          <t>Oléoprotéagineux</t>
        </is>
      </c>
      <c r="H5" s="52" t="inlineStr">
        <is>
          <t>Nom fichier</t>
        </is>
      </c>
      <c r="I5" s="52" t="inlineStr">
        <is>
          <t>Onglet Visionet</t>
        </is>
      </c>
      <c r="J5" s="52" t="inlineStr">
        <is>
          <t>Utilité</t>
        </is>
      </c>
      <c r="K5" t="inlineStr">
        <is>
          <t>Remarque</t>
        </is>
      </c>
      <c r="L5" s="52" t="inlineStr">
        <is>
          <t>Utilisé pour céréales</t>
        </is>
      </c>
    </row>
    <row r="6">
      <c r="A6" t="n">
        <v>1</v>
      </c>
      <c r="C6" s="52" t="inlineStr">
        <is>
          <t>Collectes (grains + semences), stocks et dépôts</t>
        </is>
      </c>
      <c r="D6" s="52" t="inlineStr">
        <is>
          <t>quantités</t>
        </is>
      </c>
      <c r="E6" s="52" t="inlineStr">
        <is>
          <t>2000-2020</t>
        </is>
      </c>
      <c r="F6" s="52" t="inlineStr">
        <is>
          <t>ALPISTE,AVOINE,BLE DUR,BLE TENDRE,EPEAUTRE,MAIS,METEIL,MILLET,ORGE,RIZ,SARRASIN,SEIGLE,SORGHO,TRITICALE</t>
        </is>
      </c>
      <c r="G6" s="52" t="inlineStr">
        <is>
          <t>FEVEROLE,LUPIN,POIS,COLZA,LIN,SOJA,TOURNESOL</t>
        </is>
      </c>
      <c r="H6" s="52" t="inlineStr">
        <is>
          <t>SCR-GRC-histNAT_collecte_stock_depuis_2000-C22</t>
        </is>
      </c>
      <c r="I6" s="52" t="inlineStr">
        <is>
          <t>Séries chronologiques / productions végétales / grandes cultures / collecte,stocks,dépôts</t>
        </is>
      </c>
      <c r="J6" s="52" t="inlineStr">
        <is>
          <t>Collectes, stocks et dépôts avec distinction grains conso et semences (pour collecte et stock) pour 2015 et 2019 pour la quasi-totalité des filières</t>
        </is>
      </c>
      <c r="K6" s="52" t="inlineStr">
        <is>
          <t>Les 0 sont peut-être plutôt des inconnues (concerne notamment les petites espèces).</t>
        </is>
      </c>
      <c r="L6" t="n">
        <v>1</v>
      </c>
    </row>
    <row r="7">
      <c r="A7" t="n">
        <v>2</v>
      </c>
      <c r="C7" s="52" t="inlineStr">
        <is>
          <t>Mises en œuvre FAB</t>
        </is>
      </c>
      <c r="D7" s="52" t="inlineStr">
        <is>
          <t>quantités</t>
        </is>
      </c>
      <c r="E7" s="52" t="inlineStr">
        <is>
          <t>2000-2022</t>
        </is>
      </c>
      <c r="F7" s="52" t="inlineStr">
        <is>
          <t>Source 1 + Méteil</t>
        </is>
      </c>
      <c r="G7" s="52" t="inlineStr">
        <is>
          <t>Source 1</t>
        </is>
      </c>
      <c r="H7" s="52" t="inlineStr">
        <is>
          <t>SCR-GRC-histNAT_mise_oeuvre_stock_depuis_2000-C22</t>
        </is>
      </c>
      <c r="I7" s="52" t="inlineStr">
        <is>
          <t>Séries chronologiques / produits transformés / fabrication d'aliments pour animaux</t>
        </is>
      </c>
      <c r="J7" s="52" t="inlineStr">
        <is>
          <t>Mises en œuvre FAB pour presque tous les céréales et oléopro pour 2015 et 2019</t>
        </is>
      </c>
      <c r="L7" t="n">
        <v>1</v>
      </c>
    </row>
    <row r="8">
      <c r="A8" t="n">
        <v>3</v>
      </c>
      <c r="C8" s="52" t="inlineStr">
        <is>
          <t>Activité meuniers et négociants blé tendre : stocks grains et farine + mises en œuvre + débouchés farine</t>
        </is>
      </c>
      <c r="D8" s="52" t="inlineStr">
        <is>
          <t>quantités</t>
        </is>
      </c>
      <c r="E8" s="52" t="inlineStr">
        <is>
          <t>2000-2022</t>
        </is>
      </c>
      <c r="F8" s="52" t="inlineStr">
        <is>
          <t>Blé tendre</t>
        </is>
      </c>
      <c r="G8" s="52" t="inlineStr">
        <is>
          <t>/</t>
        </is>
      </c>
      <c r="H8" s="52" t="inlineStr">
        <is>
          <t>SCR-GRC-histNAT_meunerie_negoce_depuis_2000-C22</t>
        </is>
      </c>
      <c r="I8" s="52" t="inlineStr">
        <is>
          <t>Séries chronologiques / produits transformés / meunerie</t>
        </is>
      </c>
      <c r="J8" s="52" t="inlineStr">
        <is>
          <t>/</t>
        </is>
      </c>
      <c r="K8" s="52" t="inlineStr">
        <is>
          <t>Je ne vais pas l'utiliser pour le moment car on ne souhaite pas prendre en compte les acteurs de la filière qui n'ont pas une activité de transformation (les négociants sont ici équivalents aux grossistes pour les fruits et légumes : ils achètent, stockent et revendent) : mais si on veut avoir plus de détail sur les débouchés (notamment si on souhaite dissocier alimentation animale et humaine), on pourrait utiliser cette source</t>
        </is>
      </c>
      <c r="L8" t="n">
        <v>0</v>
      </c>
    </row>
    <row r="9">
      <c r="A9" t="n">
        <v>4</v>
      </c>
      <c r="C9" s="52" t="inlineStr">
        <is>
          <t>Source 3 sans prendre en compte les négociants et moins de détails dans les débouchés</t>
        </is>
      </c>
      <c r="D9" s="52" t="inlineStr">
        <is>
          <t>quantités</t>
        </is>
      </c>
      <c r="E9" s="52" t="inlineStr">
        <is>
          <t>2000-2022</t>
        </is>
      </c>
      <c r="F9" s="52" t="inlineStr">
        <is>
          <t>Blé tendre</t>
        </is>
      </c>
      <c r="G9" s="52" t="inlineStr">
        <is>
          <t>/</t>
        </is>
      </c>
      <c r="H9" s="52" t="inlineStr">
        <is>
          <t>SCR-GRC-histNAT_meunerie_depuis_2000-C22</t>
        </is>
      </c>
      <c r="I9" s="52" t="inlineStr">
        <is>
          <t>Séries chronologiques / produits transformés / meunerie / Moulins</t>
        </is>
      </c>
      <c r="J9" s="52" t="inlineStr">
        <is>
          <t>Mise en œuvre, production de farine, débouchés pour 2015 et 2019 : à voir comment ça se confronte avec les autres sources concernant surtout la production de farine et les exportations</t>
        </is>
      </c>
    </row>
    <row r="11">
      <c r="B11" s="1995" t="n">
        <v>5</v>
      </c>
      <c r="C11" s="52" t="inlineStr">
        <is>
          <t>Les ratios de production des co-produits et de leurs débouchés vont être tirés de tous les fichiers présents dans Données et chiffres / multi-filières / Observatiore de la biomasse pour être au plus proche de la source (ces ratios sont souvent tirés du rapport Reseda)</t>
        </is>
      </c>
    </row>
    <row r="12">
      <c r="C12" s="52" t="inlineStr">
        <is>
          <t>Hypothèse : mêmes ratios pour toutes les années</t>
        </is>
      </c>
    </row>
    <row r="13">
      <c r="C13" s="52" t="inlineStr">
        <is>
          <t>On a ça pour les issues de silo et tous les co-produits des industries céréalières, trituration et rizière = possibilité parfois de les détailler grâce au rapport Reseda</t>
        </is>
      </c>
    </row>
    <row r="14">
      <c r="C14" s="52" t="inlineStr">
        <is>
          <t>Attention, il est également possible de retrouver quelques autres infos intéressantes dans ces fichiers comme les grains mis en œuvre pour épeautre, seigle, et sarrasin par exemple</t>
        </is>
      </c>
    </row>
    <row r="16">
      <c r="E16" t="n">
        <v>2015</v>
      </c>
    </row>
    <row r="17">
      <c r="B17" s="52" t="inlineStr">
        <is>
          <t>MPAA</t>
        </is>
      </c>
      <c r="C17" s="52" t="inlineStr">
        <is>
          <t>fac</t>
        </is>
      </c>
      <c r="D17" s="52" t="inlineStr">
        <is>
          <t>blé tendre</t>
        </is>
      </c>
      <c r="E17">
        <f>4618.6</f>
        <v/>
      </c>
      <c r="F17" s="52" t="inlineStr">
        <is>
          <t>kt</t>
        </is>
      </c>
    </row>
    <row r="18">
      <c r="B18" t="n">
        <v>5</v>
      </c>
      <c r="C18" s="52" t="inlineStr">
        <is>
          <t>fab</t>
        </is>
      </c>
      <c r="D18" s="52" t="inlineStr">
        <is>
          <t>blé tendre</t>
        </is>
      </c>
      <c r="E18" t="n">
        <v>4540.3</v>
      </c>
      <c r="F18" s="52" t="inlineStr">
        <is>
          <t>kt</t>
        </is>
      </c>
    </row>
    <row r="20">
      <c r="B20" s="52" t="inlineStr">
        <is>
          <t>MPAA (Agreste)</t>
        </is>
      </c>
      <c r="C20" s="52" t="inlineStr">
        <is>
          <t>tout ce qui est (fac = fab), pour les principaux céréales et oléopro et leurs co-produits pour les années 2015 et 2020</t>
        </is>
      </c>
    </row>
    <row r="22">
      <c r="B22" s="52" t="inlineStr">
        <is>
          <t xml:space="preserve">Reste à faire : </t>
        </is>
      </c>
    </row>
    <row r="23">
      <c r="B23" s="52" t="inlineStr">
        <is>
          <t>fichiers dans Données et chiffres / Productions végétales / grandes cultures / revues Marché des céréales, des oléoprotéagineux et du blé dur = il y a possibilité de retrouver des bilans par principales céréales et oléoprotéagineux mais plutôt par campagne et peut-être pas pour 2015</t>
        </is>
      </c>
    </row>
    <row r="24">
      <c r="B24" s="52" t="inlineStr">
        <is>
          <t>fichiers dans Données et chiffres / Productions végétales / grandes cultures / bilans Olives = bilans concernant la production d'huile d'olive</t>
        </is>
      </c>
    </row>
    <row r="25">
      <c r="B25" s="86" t="inlineStr">
        <is>
          <t>+ se balader dans les sources V0 (comme la MPAA par exemple)</t>
        </is>
      </c>
    </row>
  </sheetData>
  <mergeCells count="1">
    <mergeCell ref="B11:B14"/>
  </mergeCell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B2:F6"/>
  <sheetViews>
    <sheetView workbookViewId="0">
      <selection activeCell="F7" sqref="F7"/>
    </sheetView>
  </sheetViews>
  <sheetFormatPr baseColWidth="10" defaultRowHeight="14.4"/>
  <cols>
    <col width="39.6640625" customWidth="1" min="4" max="4"/>
    <col width="44.88671875" customWidth="1" min="5" max="5"/>
  </cols>
  <sheetData>
    <row r="2">
      <c r="D2" s="52" t="inlineStr">
        <is>
          <t>Source</t>
        </is>
      </c>
      <c r="E2" s="52" t="inlineStr">
        <is>
          <t>Quantités produites</t>
        </is>
      </c>
      <c r="F2" s="52" t="inlineStr">
        <is>
          <t>Débouchés</t>
        </is>
      </c>
    </row>
    <row r="3">
      <c r="B3" s="1993" t="inlineStr">
        <is>
          <t>issues de silo</t>
        </is>
      </c>
      <c r="C3" s="52" t="inlineStr">
        <is>
          <t>V0</t>
        </is>
      </c>
      <c r="D3" s="52" t="inlineStr">
        <is>
          <t>Juin H. (2015) Les pertes alimentaires dans la filière Céréales, INRA, Innovations agronomiques 48, pp 79-96</t>
        </is>
      </c>
      <c r="E3" s="52" t="inlineStr">
        <is>
          <t>1% des grains collectés dans les OS pour toutes les céréales</t>
        </is>
      </c>
      <c r="F3" s="118" t="inlineStr">
        <is>
          <t>La majorité des issues est utilisée pour l'alimentation des animaux de rente, le reste en tant que biomasse (énergie ou compostage)</t>
        </is>
      </c>
    </row>
    <row r="4">
      <c r="C4" s="52" t="inlineStr">
        <is>
          <t>V1</t>
        </is>
      </c>
      <c r="D4" s="52" t="inlineStr">
        <is>
          <t>FranceAgriMer - Visionet - STA-MUL-ONRBAgriSissuesCereales-A20-21 (utilisant diverses sources)</t>
        </is>
      </c>
      <c r="E4" s="52" t="inlineStr">
        <is>
          <t>0,35 % pour le blé ; 1,10 % pour l'orge et 0,5 % pour les autres céréales (appliquées sur la collecte en MS : 10 % d'humidité) + maïs et riz à part</t>
        </is>
      </c>
      <c r="F4" s="52" t="inlineStr">
        <is>
          <t>56,40 % en Alimentation animale - FAF ; 0,59 % en Litière animale ; 0 % en Compostage ; 0,58 % en Matériaux biosourcés - Autres (appâts de chassse) ; 41,03 % en Méthanisation ; 1,03 % en Combustion ; 0,37 % en Matériaux biosourcés - Autres (déchetterie, chasse, litière élevage) + maïs et riz à part</t>
        </is>
      </c>
    </row>
    <row r="5">
      <c r="B5" s="1993" t="inlineStr">
        <is>
          <t>MP FAB</t>
        </is>
      </c>
      <c r="C5" s="52" t="inlineStr">
        <is>
          <t>V0</t>
        </is>
      </c>
      <c r="D5" s="1998" t="inlineStr">
        <is>
          <t>Pareil</t>
        </is>
      </c>
      <c r="F5" s="1998" t="inlineStr">
        <is>
          <t>Juste peut-être un peu plus de céréales prises en compte dans la V1</t>
        </is>
      </c>
    </row>
    <row r="6">
      <c r="C6" s="52" t="inlineStr">
        <is>
          <t>V1</t>
        </is>
      </c>
    </row>
  </sheetData>
  <mergeCells count="4">
    <mergeCell ref="B3:B4"/>
    <mergeCell ref="D5:D6"/>
    <mergeCell ref="B5:B6"/>
    <mergeCell ref="F5:F6"/>
  </mergeCells>
  <pageMargins left="0.7" right="0.7" top="0.75" bottom="0.75" header="0.3" footer="0.3"/>
</worksheet>
</file>

<file path=xl/worksheets/sheet46.xml><?xml version="1.0" encoding="utf-8"?>
<worksheet xmlns="http://schemas.openxmlformats.org/spreadsheetml/2006/main">
  <sheetPr>
    <outlinePr summaryBelow="1" summaryRight="1"/>
    <pageSetUpPr fitToPage="1"/>
  </sheetPr>
  <dimension ref="A1:J120"/>
  <sheetViews>
    <sheetView showGridLines="0" zoomScale="85" zoomScaleNormal="85" workbookViewId="0">
      <pane xSplit="1" ySplit="3" topLeftCell="B4" activePane="bottomRight" state="frozen"/>
      <selection activeCell="C35" sqref="C35:D35"/>
      <selection pane="topRight" activeCell="C35" sqref="C35:D35"/>
      <selection pane="bottomLeft" activeCell="C35" sqref="C35:D35"/>
      <selection pane="bottomRight" activeCell="D9" sqref="D9"/>
    </sheetView>
  </sheetViews>
  <sheetFormatPr baseColWidth="10" defaultColWidth="12.44140625" defaultRowHeight="13.8"/>
  <cols>
    <col width="64" customWidth="1" style="402" min="1" max="1"/>
    <col width="9.88671875" customWidth="1" style="402" min="2" max="3"/>
    <col width="10.6640625" customWidth="1" style="402" min="4" max="4"/>
    <col width="10.44140625" customWidth="1" style="402" min="5" max="5"/>
    <col width="13.109375" customWidth="1" style="402" min="6" max="6"/>
    <col width="17.44140625" customWidth="1" style="409" min="7" max="7"/>
    <col width="20.44140625" customWidth="1" style="409" min="8" max="9"/>
    <col width="18.5546875" customWidth="1" style="402" min="10" max="10"/>
    <col width="12.44140625" customWidth="1" style="402" min="11" max="16384"/>
  </cols>
  <sheetData>
    <row r="1" ht="75.75" customFormat="1" customHeight="1" s="234">
      <c r="A1" s="229" t="n"/>
      <c r="B1" s="230" t="inlineStr">
        <is>
          <t>Blé tendre
Campagne du 1er juillet au 30 juin</t>
        </is>
      </c>
      <c r="C1" s="231" t="n"/>
      <c r="D1" s="231" t="n"/>
      <c r="E1" s="231" t="n"/>
      <c r="F1" s="231" t="n"/>
      <c r="G1" s="232" t="n"/>
      <c r="H1" s="232" t="n"/>
      <c r="I1" s="232" t="n"/>
      <c r="J1" s="233" t="n"/>
    </row>
    <row r="2" ht="18" customFormat="1" customHeight="1" s="239">
      <c r="A2" s="235" t="n"/>
      <c r="B2" s="236" t="inlineStr">
        <is>
          <t>2013/14</t>
        </is>
      </c>
      <c r="C2" s="236" t="inlineStr">
        <is>
          <t>2014/15</t>
        </is>
      </c>
      <c r="D2" s="236" t="inlineStr">
        <is>
          <t>2015/16</t>
        </is>
      </c>
      <c r="E2" s="236" t="inlineStr">
        <is>
          <t>2016/17</t>
        </is>
      </c>
      <c r="F2" s="236" t="inlineStr">
        <is>
          <t>2017/18</t>
        </is>
      </c>
      <c r="G2" s="237" t="inlineStr">
        <is>
          <t>2018/19</t>
        </is>
      </c>
      <c r="H2" s="237" t="inlineStr">
        <is>
          <t>2019/20</t>
        </is>
      </c>
      <c r="I2" s="237" t="inlineStr">
        <is>
          <t>2019/20</t>
        </is>
      </c>
      <c r="J2" s="238" t="inlineStr">
        <is>
          <t>Evolution</t>
        </is>
      </c>
    </row>
    <row r="3" ht="18" customFormat="1" customHeight="1" s="239">
      <c r="A3" s="240" t="inlineStr">
        <is>
          <t>1 000 t</t>
        </is>
      </c>
      <c r="B3" s="241" t="n"/>
      <c r="C3" s="242" t="n"/>
      <c r="D3" s="243" t="n"/>
      <c r="E3" s="244" t="n"/>
      <c r="F3" s="244" t="n"/>
      <c r="G3" s="245" t="inlineStr">
        <is>
          <t>Provisoire. Juin-20</t>
        </is>
      </c>
      <c r="H3" s="245" t="inlineStr">
        <is>
          <t>Prév. Mai-20</t>
        </is>
      </c>
      <c r="I3" s="245" t="inlineStr">
        <is>
          <t>Prév. Juin-20</t>
        </is>
      </c>
      <c r="J3" s="246" t="inlineStr">
        <is>
          <t>19/20 / 18/19</t>
        </is>
      </c>
    </row>
    <row r="4" ht="17.1" customFormat="1" customHeight="1" s="251">
      <c r="A4" s="247" t="n"/>
      <c r="B4" s="248" t="inlineStr">
        <is>
          <t>2013/14</t>
        </is>
      </c>
      <c r="C4" s="248" t="inlineStr">
        <is>
          <t>2014/15</t>
        </is>
      </c>
      <c r="D4" s="248" t="inlineStr">
        <is>
          <t>2015/16</t>
        </is>
      </c>
      <c r="E4" s="248" t="inlineStr">
        <is>
          <t>2016/17</t>
        </is>
      </c>
      <c r="F4" s="248" t="inlineStr">
        <is>
          <t xml:space="preserve">2017/18 </t>
        </is>
      </c>
      <c r="G4" s="249" t="n"/>
      <c r="H4" s="249" t="n"/>
      <c r="I4" s="249" t="n"/>
      <c r="J4" s="250" t="n"/>
    </row>
    <row r="5" ht="17.1" customFormat="1" customHeight="1" s="255">
      <c r="A5" s="252" t="inlineStr">
        <is>
          <t>Données hors bilan marché</t>
        </is>
      </c>
      <c r="B5" s="253" t="n"/>
      <c r="C5" s="253" t="n"/>
      <c r="D5" s="253" t="n"/>
      <c r="E5" s="253" t="n"/>
      <c r="F5" s="253" t="n"/>
      <c r="G5" s="253" t="n"/>
      <c r="H5" s="253" t="n"/>
      <c r="I5" s="253" t="n"/>
      <c r="J5" s="254" t="n"/>
    </row>
    <row r="6" ht="17.1" customFormat="1" customHeight="1" s="260">
      <c r="A6" s="256" t="n"/>
      <c r="B6" s="257" t="n"/>
      <c r="C6" s="257" t="n"/>
      <c r="D6" s="257" t="n"/>
      <c r="E6" s="257" t="n"/>
      <c r="F6" s="257" t="n"/>
      <c r="G6" s="258" t="n"/>
      <c r="H6" s="258" t="n"/>
      <c r="I6" s="258" t="n"/>
      <c r="J6" s="259" t="n"/>
    </row>
    <row r="7" ht="17.1" customFormat="1" customHeight="1" s="265">
      <c r="A7" s="261" t="inlineStr">
        <is>
          <t>Surfaces (1 000 ha) - Source SSP</t>
        </is>
      </c>
      <c r="B7" s="262" t="n">
        <v>4983.661</v>
      </c>
      <c r="C7" s="262" t="n">
        <v>5010.456</v>
      </c>
      <c r="D7" s="262" t="n">
        <v>5158.913</v>
      </c>
      <c r="E7" s="262" t="n">
        <v>5132.286</v>
      </c>
      <c r="F7" s="262" t="n">
        <v>4962.079</v>
      </c>
      <c r="G7" s="263" t="n">
        <v>4880.208</v>
      </c>
      <c r="H7" s="263" t="n">
        <v>4999.145</v>
      </c>
      <c r="I7" s="263" t="n">
        <v>4999.145</v>
      </c>
      <c r="J7" s="264" t="n">
        <v>0.02437129728896825</v>
      </c>
    </row>
    <row r="8" ht="17.1" customFormat="1" customHeight="1" s="265">
      <c r="A8" s="261" t="inlineStr">
        <is>
          <t>Rendement (q/ha) - Source SSP</t>
        </is>
      </c>
      <c r="B8" s="266" t="n">
        <v>73.98339192814278</v>
      </c>
      <c r="C8" s="266" t="n">
        <v>74.77578527782701</v>
      </c>
      <c r="D8" s="266" t="n">
        <v>79.30023068813141</v>
      </c>
      <c r="E8" s="266" t="n">
        <v>53.69857213725034</v>
      </c>
      <c r="F8" s="266" t="n">
        <v>73.67706358564627</v>
      </c>
      <c r="G8" s="267" t="n">
        <v>69.76221505312888</v>
      </c>
      <c r="H8" s="267" t="n">
        <v>79.14710015412635</v>
      </c>
      <c r="I8" s="267" t="n">
        <v>79.14710015412635</v>
      </c>
      <c r="J8" s="264" t="n">
        <v>0.1345267648661987</v>
      </c>
    </row>
    <row r="9" ht="17.1" customFormat="1" customHeight="1" s="265">
      <c r="A9" s="261" t="inlineStr">
        <is>
          <t>Production (1 000 t) - Source SSP</t>
        </is>
      </c>
      <c r="B9" s="262" t="n">
        <v>36870.8145</v>
      </c>
      <c r="C9" s="262" t="n">
        <v>37466.0782</v>
      </c>
      <c r="D9" s="1756" t="n">
        <v>40910.2991</v>
      </c>
      <c r="E9" s="268" t="n">
        <v>27559.643</v>
      </c>
      <c r="F9" s="268" t="n">
        <v>36559.141</v>
      </c>
      <c r="G9" s="269" t="n">
        <v>34045.412</v>
      </c>
      <c r="H9" s="269" t="n">
        <v>39566.783</v>
      </c>
      <c r="I9" s="269" t="n">
        <v>39566.783</v>
      </c>
      <c r="J9" s="264" t="n">
        <v>0.1621766539350444</v>
      </c>
    </row>
    <row r="10" ht="17.1" customFormat="1" customHeight="1" s="260">
      <c r="A10" s="265" t="n"/>
      <c r="B10" s="270" t="n"/>
      <c r="C10" s="270" t="n"/>
      <c r="D10" s="271" t="n"/>
      <c r="E10" s="271" t="n"/>
      <c r="F10" s="271" t="n"/>
      <c r="G10" s="272" t="n"/>
      <c r="H10" s="272" t="n"/>
      <c r="I10" s="272" t="n"/>
      <c r="J10" s="264" t="n"/>
    </row>
    <row r="11" ht="17.1" customFormat="1" customHeight="1" s="275">
      <c r="A11" s="261" t="inlineStr">
        <is>
          <t>Estimation stock initial à la ferme*</t>
        </is>
      </c>
      <c r="B11" s="273" t="n">
        <v>251.9264937200003</v>
      </c>
      <c r="C11" s="273" t="n">
        <v>400.3428344263037</v>
      </c>
      <c r="D11" s="273" t="n">
        <v>784.2728959075592</v>
      </c>
      <c r="E11" s="273" t="n">
        <v>1755.580326826156</v>
      </c>
      <c r="F11" s="273" t="n">
        <v>687.2081319017543</v>
      </c>
      <c r="G11" s="274" t="n">
        <v>826.3</v>
      </c>
      <c r="H11" s="274" t="n">
        <v>400</v>
      </c>
      <c r="I11" s="274" t="n">
        <v>400</v>
      </c>
      <c r="J11" s="264" t="n">
        <v>-0.5159143168340796</v>
      </c>
    </row>
    <row r="12" ht="17.1" customFormat="1" customHeight="1" s="275">
      <c r="A12" s="261" t="inlineStr">
        <is>
          <t>Estimation autoconsommation et autres usages à la ferme*</t>
        </is>
      </c>
      <c r="B12" s="273" t="n">
        <v>2849.193159293694</v>
      </c>
      <c r="C12" s="273" t="n">
        <v>2587.493638518748</v>
      </c>
      <c r="D12" s="273" t="n">
        <v>2928.465369081411</v>
      </c>
      <c r="E12" s="273" t="n">
        <v>2436.465194924402</v>
      </c>
      <c r="F12" s="273" t="n">
        <v>3115.310131901754</v>
      </c>
      <c r="G12" s="274" t="n">
        <v>3283.216</v>
      </c>
      <c r="H12" s="274" t="n">
        <v>3512.158000000003</v>
      </c>
      <c r="I12" s="274" t="n">
        <v>3537.158000000003</v>
      </c>
      <c r="J12" s="264" t="n">
        <v>0.07734550513886473</v>
      </c>
    </row>
    <row r="13" ht="17.1" customFormat="1" customHeight="1" s="275">
      <c r="A13" s="261" t="inlineStr">
        <is>
          <t>Estimation stock final à la ferme*</t>
        </is>
      </c>
      <c r="B13" s="273" t="n">
        <v>400.3428344263037</v>
      </c>
      <c r="C13" s="273" t="n">
        <v>784.2728959075592</v>
      </c>
      <c r="D13" s="273" t="n">
        <v>1755.580326826156</v>
      </c>
      <c r="E13" s="273" t="n">
        <v>687.2081319017543</v>
      </c>
      <c r="F13" s="273" t="n">
        <v>826.3</v>
      </c>
      <c r="G13" s="274" t="n">
        <v>400</v>
      </c>
      <c r="H13" s="274" t="n">
        <v>400</v>
      </c>
      <c r="I13" s="274" t="n">
        <v>400</v>
      </c>
      <c r="J13" s="264" t="n">
        <v>0</v>
      </c>
    </row>
    <row r="14" ht="17.1" customFormat="1" customHeight="1" s="275">
      <c r="A14" s="261" t="n"/>
      <c r="B14" s="273" t="n"/>
      <c r="C14" s="273" t="n"/>
      <c r="D14" s="273" t="n"/>
      <c r="E14" s="273" t="n"/>
      <c r="F14" s="273" t="n"/>
      <c r="G14" s="274" t="n"/>
      <c r="H14" s="274" t="n"/>
      <c r="I14" s="274" t="n"/>
      <c r="J14" s="264" t="n"/>
    </row>
    <row r="15" ht="17.1" customFormat="1" customHeight="1" s="275">
      <c r="A15" s="276" t="inlineStr">
        <is>
          <t>Collecte réalisée au 01.05</t>
        </is>
      </c>
      <c r="B15" s="262" t="n"/>
      <c r="C15" s="262" t="n"/>
      <c r="D15" s="262" t="n"/>
      <c r="E15" s="262" t="n"/>
      <c r="F15" s="277" t="n"/>
      <c r="G15" s="263" t="n">
        <v>29178.877</v>
      </c>
      <c r="H15" s="278" t="n">
        <v>32682.02</v>
      </c>
      <c r="I15" s="263" t="n">
        <v>34399.842</v>
      </c>
      <c r="J15" s="264" t="n">
        <v>0.178929607194958</v>
      </c>
    </row>
    <row r="16" ht="17.1" customFormat="1" customHeight="1" s="285">
      <c r="A16" s="279" t="inlineStr">
        <is>
          <t>en % de la collecte prévue</t>
        </is>
      </c>
      <c r="B16" s="280" t="n"/>
      <c r="C16" s="280" t="n"/>
      <c r="D16" s="280" t="n"/>
      <c r="E16" s="280" t="n"/>
      <c r="F16" s="281" t="n"/>
      <c r="G16" s="282" t="n">
        <v>0.9355653764131493</v>
      </c>
      <c r="H16" s="283" t="n">
        <v>0.9064584640666766</v>
      </c>
      <c r="I16" s="282" t="n">
        <v>0.9547654742451523</v>
      </c>
      <c r="J16" s="284" t="n">
        <v>0.02052245446022605</v>
      </c>
    </row>
    <row r="17" ht="75.75" customFormat="1" customHeight="1" s="287">
      <c r="A17" s="286" t="inlineStr">
        <is>
          <t xml:space="preserve">* Estimations sous toutes réserves. </t>
        </is>
      </c>
      <c r="B17" s="2077" t="inlineStr">
        <is>
          <t>BILAN de marché - BLÉ TENDRE</t>
        </is>
      </c>
      <c r="C17" s="2133" t="n"/>
      <c r="D17" s="2133" t="n"/>
      <c r="E17" s="2133" t="n"/>
      <c r="F17" s="2133" t="n"/>
      <c r="G17" s="2133" t="n"/>
      <c r="H17" s="2133" t="n"/>
      <c r="I17" s="2133" t="n"/>
      <c r="J17" s="2168" t="n"/>
    </row>
    <row r="18" ht="18" customFormat="1" customHeight="1" s="239">
      <c r="A18" s="288" t="inlineStr">
        <is>
          <t>1 000 t</t>
        </is>
      </c>
      <c r="B18" s="289" t="inlineStr">
        <is>
          <t>2013/14</t>
        </is>
      </c>
      <c r="C18" s="289" t="inlineStr">
        <is>
          <t>2014/15</t>
        </is>
      </c>
      <c r="D18" s="289" t="inlineStr">
        <is>
          <t>2015/16</t>
        </is>
      </c>
      <c r="E18" s="289" t="inlineStr">
        <is>
          <t>2016/17</t>
        </is>
      </c>
      <c r="F18" s="289" t="inlineStr">
        <is>
          <t>2017/18</t>
        </is>
      </c>
      <c r="G18" s="290" t="inlineStr">
        <is>
          <t>2018/19</t>
        </is>
      </c>
      <c r="H18" s="290" t="inlineStr">
        <is>
          <t>2019/20</t>
        </is>
      </c>
      <c r="I18" s="290" t="inlineStr">
        <is>
          <t>2019/20</t>
        </is>
      </c>
      <c r="J18" s="291" t="inlineStr">
        <is>
          <t>Evolution</t>
        </is>
      </c>
    </row>
    <row r="19" ht="18" customFormat="1" customHeight="1" s="239">
      <c r="A19" s="292" t="n"/>
      <c r="B19" s="293" t="n"/>
      <c r="C19" s="294" t="n"/>
      <c r="D19" s="295" t="n"/>
      <c r="E19" s="295" t="n"/>
      <c r="F19" s="295" t="n"/>
      <c r="G19" s="296" t="inlineStr">
        <is>
          <t>Provisoire. Juin-20</t>
        </is>
      </c>
      <c r="H19" s="296" t="inlineStr">
        <is>
          <t>Prév. Mai-20</t>
        </is>
      </c>
      <c r="I19" s="296" t="inlineStr">
        <is>
          <t>Prév. Juin-20</t>
        </is>
      </c>
      <c r="J19" s="297" t="inlineStr">
        <is>
          <t>19/20 / 18/19</t>
        </is>
      </c>
    </row>
    <row r="20" ht="17.1" customFormat="1" customHeight="1" s="239">
      <c r="A20" s="298" t="n"/>
      <c r="B20" s="299" t="n"/>
      <c r="C20" s="300" t="n"/>
      <c r="D20" s="300" t="n"/>
      <c r="E20" s="300" t="n"/>
      <c r="F20" s="300" t="n"/>
      <c r="G20" s="301" t="n"/>
      <c r="H20" s="302" t="n"/>
      <c r="I20" s="302" t="n"/>
      <c r="J20" s="303" t="n"/>
    </row>
    <row r="21" ht="24.9" customFormat="1" customHeight="1" s="260">
      <c r="A21" s="304" t="inlineStr">
        <is>
          <t>RESSOURCES POUR LE MARCHE</t>
        </is>
      </c>
      <c r="B21" s="305" t="n"/>
      <c r="C21" s="305" t="n"/>
      <c r="D21" s="306" t="n"/>
      <c r="E21" s="306" t="n"/>
      <c r="F21" s="306" t="n"/>
      <c r="G21" s="307" t="n"/>
      <c r="H21" s="307" t="n"/>
      <c r="I21" s="307" t="n"/>
      <c r="J21" s="308" t="n"/>
    </row>
    <row r="22" ht="17.1" customFormat="1" customHeight="1" s="265">
      <c r="A22" s="309" t="inlineStr">
        <is>
          <t>Stock initial sur le marché</t>
        </is>
      </c>
      <c r="B22" s="310" t="n">
        <v>2901.009316450976</v>
      </c>
      <c r="C22" s="311" t="n">
        <v>2399.835478254514</v>
      </c>
      <c r="D22" s="311" t="n">
        <v>2850.311727</v>
      </c>
      <c r="E22" s="311" t="n">
        <v>3337.211702724933</v>
      </c>
      <c r="F22" s="311" t="n">
        <v>2921.7706</v>
      </c>
      <c r="G22" s="312" t="n">
        <v>2817.098880534062</v>
      </c>
      <c r="H22" s="312" t="n">
        <v>2491.9815</v>
      </c>
      <c r="I22" s="312" t="n">
        <v>2491.9815</v>
      </c>
      <c r="J22" s="264" t="n">
        <v>-0.1154085796492975</v>
      </c>
    </row>
    <row r="23" ht="17.1" customFormat="1" customHeight="1" s="265">
      <c r="A23" s="313" t="inlineStr">
        <is>
          <t>Collecte (production commercialisée)</t>
        </is>
      </c>
      <c r="B23" s="262" t="n">
        <v>33873.205</v>
      </c>
      <c r="C23" s="262" t="n">
        <v>34494.6545</v>
      </c>
      <c r="D23" s="262" t="n">
        <v>37010.5263</v>
      </c>
      <c r="E23" s="262" t="n">
        <v>26191.55</v>
      </c>
      <c r="F23" s="310" t="n">
        <v>33304.739</v>
      </c>
      <c r="G23" s="263" t="n">
        <v>31188.496</v>
      </c>
      <c r="H23" s="263" t="n">
        <v>36054.625</v>
      </c>
      <c r="I23" s="263" t="n">
        <v>36029.625</v>
      </c>
      <c r="J23" s="264" t="n">
        <v>0.1552216240244479</v>
      </c>
    </row>
    <row r="24" ht="17.1" customFormat="1" customHeight="1" s="265">
      <c r="A24" s="313" t="inlineStr">
        <is>
          <t>Importations</t>
        </is>
      </c>
      <c r="B24" s="262" t="n">
        <v>255.983</v>
      </c>
      <c r="C24" s="262" t="n">
        <v>504.462</v>
      </c>
      <c r="D24" s="262" t="n">
        <v>434.707</v>
      </c>
      <c r="E24" s="262" t="n">
        <v>911.804</v>
      </c>
      <c r="F24" s="262" t="n">
        <v>340.787</v>
      </c>
      <c r="G24" s="263" t="n">
        <v>292.366</v>
      </c>
      <c r="H24" s="263" t="n">
        <v>260</v>
      </c>
      <c r="I24" s="263" t="n">
        <v>250</v>
      </c>
      <c r="J24" s="264" t="n">
        <v>-0.1449074105744169</v>
      </c>
    </row>
    <row r="25" ht="17.1" customFormat="1" customHeight="1" s="260">
      <c r="A25" s="275" t="inlineStr">
        <is>
          <t>Incorporations</t>
        </is>
      </c>
      <c r="B25" s="314" t="n">
        <v>57.1555482314536</v>
      </c>
      <c r="C25" s="314" t="n">
        <v>53.085636894451</v>
      </c>
      <c r="D25" s="314" t="n">
        <v>51.4498892</v>
      </c>
      <c r="E25" s="314" t="n">
        <v>49.8308</v>
      </c>
      <c r="F25" s="314" t="n">
        <v>49.586</v>
      </c>
      <c r="G25" s="315" t="n">
        <v>50</v>
      </c>
      <c r="H25" s="315" t="n">
        <v>50</v>
      </c>
      <c r="I25" s="315" t="n">
        <v>50</v>
      </c>
      <c r="J25" s="264" t="n">
        <v>0</v>
      </c>
    </row>
    <row r="26" ht="17.1" customFormat="1" customHeight="1" s="260">
      <c r="A26" s="275" t="inlineStr">
        <is>
          <t>Ajustement</t>
        </is>
      </c>
      <c r="B26" s="314" t="n"/>
      <c r="C26" s="314" t="n"/>
      <c r="D26" s="314" t="n"/>
      <c r="E26" s="316" t="n"/>
      <c r="F26" s="316" t="n"/>
      <c r="G26" s="317" t="n"/>
      <c r="H26" s="317" t="n"/>
      <c r="I26" s="317" t="n"/>
      <c r="J26" s="318" t="n"/>
    </row>
    <row r="27" ht="24.9" customFormat="1" customHeight="1" s="265" thickBot="1">
      <c r="A27" s="319" t="inlineStr">
        <is>
          <t>total Ressources pour le marché</t>
        </is>
      </c>
      <c r="B27" s="320" t="n">
        <v>37087.35286468243</v>
      </c>
      <c r="C27" s="320" t="n">
        <v>37452.03761514896</v>
      </c>
      <c r="D27" s="320" t="n">
        <v>40346.9949162</v>
      </c>
      <c r="E27" s="320" t="n">
        <v>30490.39650272493</v>
      </c>
      <c r="F27" s="320" t="n">
        <v>36616.8826</v>
      </c>
      <c r="G27" s="321" t="n">
        <v>34347.96088053406</v>
      </c>
      <c r="H27" s="321" t="n">
        <v>38856.6065</v>
      </c>
      <c r="I27" s="321" t="n">
        <v>38821.6065</v>
      </c>
      <c r="J27" s="322" t="n">
        <v>0.1302448676655295</v>
      </c>
    </row>
    <row r="28" ht="15" customFormat="1" customHeight="1" s="255" thickTop="1">
      <c r="A28" s="323" t="n"/>
      <c r="B28" s="324" t="n"/>
      <c r="C28" s="324" t="n"/>
      <c r="D28" s="324" t="n"/>
      <c r="E28" s="324" t="n"/>
      <c r="F28" s="324" t="n"/>
      <c r="G28" s="325" t="n"/>
      <c r="H28" s="325" t="n"/>
      <c r="I28" s="325" t="n"/>
      <c r="J28" s="264" t="n"/>
    </row>
    <row r="29" ht="24.9" customFormat="1" customHeight="1" s="260">
      <c r="A29" s="326" t="inlineStr">
        <is>
          <t>UTILISATIONS PAR LE MARCHE</t>
        </is>
      </c>
      <c r="B29" s="327" t="n"/>
      <c r="C29" s="328" t="n"/>
      <c r="D29" s="328" t="n"/>
      <c r="E29" s="329" t="n"/>
      <c r="F29" s="329" t="n"/>
      <c r="G29" s="307" t="n"/>
      <c r="H29" s="330" t="n"/>
      <c r="I29" s="330" t="n"/>
      <c r="J29" s="331" t="n"/>
    </row>
    <row r="30" ht="24.9" customFormat="1" customHeight="1" s="260">
      <c r="A30" s="332" t="inlineStr">
        <is>
          <t>Utilisations humaines et industrielles domestiques</t>
        </is>
      </c>
      <c r="B30" s="333" t="n"/>
      <c r="C30" s="334" t="n"/>
      <c r="D30" s="334" t="n"/>
      <c r="E30" s="335" t="n"/>
      <c r="F30" s="335" t="n"/>
      <c r="G30" s="336" t="n"/>
      <c r="H30" s="336" t="n"/>
      <c r="I30" s="336" t="n"/>
      <c r="J30" s="337" t="n"/>
    </row>
    <row r="31" ht="16.5" customFormat="1" customHeight="1" s="260">
      <c r="A31" s="338" t="inlineStr">
        <is>
          <t>Panification</t>
        </is>
      </c>
      <c r="B31" s="339" t="n">
        <v>2929.1148427634</v>
      </c>
      <c r="C31" s="339" t="n">
        <v>2868.53898647527</v>
      </c>
      <c r="D31" s="311" t="n">
        <v>2893.63759103792</v>
      </c>
      <c r="E31" s="311" t="n">
        <v>2957</v>
      </c>
      <c r="F31" s="311" t="n">
        <v>2842.72852697868</v>
      </c>
      <c r="G31" s="312" t="n">
        <v>2740</v>
      </c>
      <c r="H31" s="312" t="n">
        <v>2580</v>
      </c>
      <c r="I31" s="312" t="n">
        <v>2625</v>
      </c>
      <c r="J31" s="264" t="n">
        <v>-0.04197080291970801</v>
      </c>
    </row>
    <row r="32" ht="16.5" customFormat="1" customHeight="1" s="260">
      <c r="A32" s="338" t="inlineStr">
        <is>
          <t>Amidonnerie / Glutennerie</t>
        </is>
      </c>
      <c r="B32" s="339" t="n">
        <v>2830.701</v>
      </c>
      <c r="C32" s="339" t="n">
        <v>2799.433</v>
      </c>
      <c r="D32" s="311" t="n">
        <v>2848.73120424312</v>
      </c>
      <c r="E32" s="311" t="n">
        <v>2667</v>
      </c>
      <c r="F32" s="311" t="n">
        <v>2842.48452467666</v>
      </c>
      <c r="G32" s="312" t="n">
        <v>2679.33</v>
      </c>
      <c r="H32" s="312" t="n">
        <v>2700</v>
      </c>
      <c r="I32" s="312" t="n">
        <v>2650</v>
      </c>
      <c r="J32" s="264" t="n">
        <v>-0.0109467665423818</v>
      </c>
    </row>
    <row r="33" ht="16.5" customFormat="1" customHeight="1" s="260">
      <c r="A33" s="340" t="inlineStr">
        <is>
          <t xml:space="preserve">Biscotterie, biscuiterie et pâtisserie industrielles </t>
        </is>
      </c>
      <c r="B33" s="339" t="n">
        <v>1241.59908264836</v>
      </c>
      <c r="C33" s="339" t="n">
        <v>1287.73007594309</v>
      </c>
      <c r="D33" s="311" t="n">
        <v>1199.85002881906</v>
      </c>
      <c r="E33" s="311" t="n">
        <v>1233</v>
      </c>
      <c r="F33" s="311" t="n">
        <v>1232</v>
      </c>
      <c r="G33" s="312" t="n">
        <v>1187</v>
      </c>
      <c r="H33" s="312" t="n">
        <v>1150</v>
      </c>
      <c r="I33" s="312" t="n">
        <v>1150</v>
      </c>
      <c r="J33" s="264" t="n">
        <v>-0.03117101937657962</v>
      </c>
    </row>
    <row r="34" ht="16.5" customFormat="1" customHeight="1" s="260">
      <c r="A34" s="338" t="inlineStr">
        <is>
          <t>Uti. diverses alim. et non alim. / Conditionneurs / Malterie</t>
        </is>
      </c>
      <c r="B34" s="339" t="n">
        <v>712.582733074</v>
      </c>
      <c r="C34" s="339" t="n">
        <v>654.835212347776</v>
      </c>
      <c r="D34" s="311" t="n">
        <v>639.0439597456869</v>
      </c>
      <c r="E34" s="311" t="n">
        <v>632</v>
      </c>
      <c r="F34" s="311" t="n">
        <v>616</v>
      </c>
      <c r="G34" s="312" t="n">
        <v>567.184</v>
      </c>
      <c r="H34" s="312" t="n">
        <v>600</v>
      </c>
      <c r="I34" s="312" t="n">
        <v>600</v>
      </c>
      <c r="J34" s="264" t="n">
        <v>0.05785776749696758</v>
      </c>
    </row>
    <row r="35" ht="16.5" customFormat="1" customHeight="1" s="260">
      <c r="A35" s="338" t="inlineStr">
        <is>
          <t>Alcool (y compris biocarburants)</t>
        </is>
      </c>
      <c r="B35" s="339" t="n">
        <v>1560</v>
      </c>
      <c r="C35" s="643" t="n">
        <v>1560</v>
      </c>
      <c r="D35" s="643" t="n">
        <v>1560</v>
      </c>
      <c r="E35" s="311" t="n">
        <v>1638</v>
      </c>
      <c r="F35" s="311" t="n">
        <v>1600</v>
      </c>
      <c r="G35" s="312" t="n">
        <v>1600</v>
      </c>
      <c r="H35" s="312" t="n">
        <v>1480</v>
      </c>
      <c r="I35" s="312" t="n">
        <v>1480</v>
      </c>
      <c r="J35" s="264" t="n">
        <v>-0.07499999999999996</v>
      </c>
    </row>
    <row r="36" ht="17.1" customFormat="1" customHeight="1" s="265">
      <c r="A36" s="341" t="inlineStr">
        <is>
          <t>sous-total Uti. humaines et industrielles domestiques</t>
        </is>
      </c>
      <c r="B36" s="342" t="n">
        <v>9273.997658485761</v>
      </c>
      <c r="C36" s="342" t="n">
        <v>9170.537274766135</v>
      </c>
      <c r="D36" s="343" t="n">
        <v>9141.262783845787</v>
      </c>
      <c r="E36" s="343" t="n">
        <v>9127</v>
      </c>
      <c r="F36" s="343" t="n">
        <v>9133.213051655341</v>
      </c>
      <c r="G36" s="344" t="n">
        <v>8773.513999999999</v>
      </c>
      <c r="H36" s="344" t="n">
        <v>8510</v>
      </c>
      <c r="I36" s="344" t="n">
        <v>8505</v>
      </c>
      <c r="J36" s="318" t="n">
        <v>-0.03060506884698644</v>
      </c>
    </row>
    <row r="37" ht="24.9" customFormat="1" customHeight="1" s="260">
      <c r="A37" s="345" t="inlineStr">
        <is>
          <t>Autres utilisations domestiques</t>
        </is>
      </c>
      <c r="B37" s="346" t="n"/>
      <c r="C37" s="346" t="n"/>
      <c r="D37" s="346" t="n"/>
      <c r="E37" s="346" t="n"/>
      <c r="F37" s="346" t="n"/>
      <c r="G37" s="347" t="n"/>
      <c r="H37" s="347" t="n"/>
      <c r="I37" s="347" t="n"/>
      <c r="J37" s="348" t="n"/>
    </row>
    <row r="38" ht="16.5" customFormat="1" customHeight="1" s="265">
      <c r="A38" s="349" t="inlineStr">
        <is>
          <t>Fabricants d'Aliments du Bétail (FAB)</t>
        </is>
      </c>
      <c r="B38" s="350" t="n">
        <v>4418.870032</v>
      </c>
      <c r="C38" s="351" t="n">
        <v>4389.934</v>
      </c>
      <c r="D38" s="352" t="n">
        <v>5215.832737</v>
      </c>
      <c r="E38" s="352" t="n">
        <v>5424.05</v>
      </c>
      <c r="F38" s="352" t="n">
        <v>5581.82</v>
      </c>
      <c r="G38" s="312" t="n">
        <v>4530.8</v>
      </c>
      <c r="H38" s="312" t="n">
        <v>5000</v>
      </c>
      <c r="I38" s="312" t="n">
        <v>4900</v>
      </c>
      <c r="J38" s="264" t="n">
        <v>0.08148671316323819</v>
      </c>
    </row>
    <row r="39" ht="16.5" customFormat="1" customHeight="1" s="265">
      <c r="A39" s="349" t="inlineStr">
        <is>
          <t>Semences</t>
        </is>
      </c>
      <c r="B39" s="350" t="n">
        <v>403.238</v>
      </c>
      <c r="C39" s="351" t="n">
        <v>393.2414</v>
      </c>
      <c r="D39" s="352" t="n">
        <v>351.8149</v>
      </c>
      <c r="E39" s="352" t="n">
        <v>312.7652</v>
      </c>
      <c r="F39" s="352" t="n">
        <v>297.5031</v>
      </c>
      <c r="G39" s="312" t="n">
        <v>319.9027</v>
      </c>
      <c r="H39" s="312" t="n">
        <v>400</v>
      </c>
      <c r="I39" s="312" t="n">
        <v>400</v>
      </c>
      <c r="J39" s="264" t="n">
        <v>0.2503801937276553</v>
      </c>
    </row>
    <row r="40" ht="16.5" customFormat="1" customHeight="1" s="265">
      <c r="A40" s="349" t="inlineStr">
        <is>
          <t>Freintes</t>
        </is>
      </c>
      <c r="B40" s="350" t="n">
        <v>338.73205</v>
      </c>
      <c r="C40" s="350" t="n">
        <v>344.946545</v>
      </c>
      <c r="D40" s="310" t="n">
        <v>370.105263</v>
      </c>
      <c r="E40" s="310" t="n">
        <v>392.87325</v>
      </c>
      <c r="F40" s="310" t="n">
        <v>333.04739</v>
      </c>
      <c r="G40" s="353" t="n">
        <v>311.88496</v>
      </c>
      <c r="H40" s="353" t="n">
        <v>360.54625</v>
      </c>
      <c r="I40" s="353" t="n">
        <v>360.29625</v>
      </c>
      <c r="J40" s="264" t="n">
        <v>0.1552216240244479</v>
      </c>
    </row>
    <row r="41" ht="16.5" customFormat="1" customHeight="1" s="260">
      <c r="A41" s="338" t="inlineStr">
        <is>
          <t>Autres</t>
        </is>
      </c>
      <c r="B41" s="339" t="n">
        <v>389.307789942151</v>
      </c>
      <c r="C41" s="339" t="n">
        <v>291.7600683828286</v>
      </c>
      <c r="D41" s="339" t="n">
        <v>872.0370396292788</v>
      </c>
      <c r="E41" s="339" t="n">
        <v>501.2245327249329</v>
      </c>
      <c r="F41" s="311" t="n">
        <v>623.856053810603</v>
      </c>
      <c r="G41" s="311" t="n">
        <v>525.6838205340609</v>
      </c>
      <c r="H41" s="312" t="n">
        <v>450</v>
      </c>
      <c r="I41" s="312" t="n">
        <v>450</v>
      </c>
      <c r="J41" s="264" t="n">
        <v>-0.1439721322546527</v>
      </c>
    </row>
    <row r="42" ht="17.1" customFormat="1" customHeight="1" s="260">
      <c r="A42" s="341" t="inlineStr">
        <is>
          <t>sous-total Autres utilisations domestiques</t>
        </is>
      </c>
      <c r="B42" s="342" t="n">
        <v>5550.14787194215</v>
      </c>
      <c r="C42" s="342" t="n">
        <v>5419.882013382829</v>
      </c>
      <c r="D42" s="343" t="n">
        <v>6809.789939629276</v>
      </c>
      <c r="E42" s="343" t="n">
        <v>6630.912982724933</v>
      </c>
      <c r="F42" s="343" t="n">
        <v>6836.226543810602</v>
      </c>
      <c r="G42" s="344" t="n">
        <v>5688.271480534061</v>
      </c>
      <c r="H42" s="344" t="n">
        <v>6210.54625</v>
      </c>
      <c r="I42" s="344" t="n">
        <v>6110.29625</v>
      </c>
      <c r="J42" s="318" t="n">
        <v>0.07419209348747824</v>
      </c>
    </row>
    <row r="43" ht="24.9" customFormat="1" customHeight="1" s="265">
      <c r="A43" s="354" t="inlineStr">
        <is>
          <t>total Utilisations domestiques par le marché</t>
        </is>
      </c>
      <c r="B43" s="355" t="n">
        <v>14824.14553042791</v>
      </c>
      <c r="C43" s="355" t="n">
        <v>14590.41928814896</v>
      </c>
      <c r="D43" s="355" t="n">
        <v>15951.05272347506</v>
      </c>
      <c r="E43" s="355" t="n">
        <v>15757.91298272493</v>
      </c>
      <c r="F43" s="355" t="n">
        <v>15969.43959546594</v>
      </c>
      <c r="G43" s="356" t="n">
        <v>14461.78548053406</v>
      </c>
      <c r="H43" s="356" t="n">
        <v>14720.54625</v>
      </c>
      <c r="I43" s="356" t="n">
        <v>14615.29625</v>
      </c>
      <c r="J43" s="357" t="n">
        <v>0.01061492508463546</v>
      </c>
    </row>
    <row r="44" ht="24.9" customFormat="1" customHeight="1" s="260">
      <c r="A44" s="345" t="inlineStr">
        <is>
          <t>Exportations de grains</t>
        </is>
      </c>
      <c r="B44" s="358" t="n"/>
      <c r="C44" s="358" t="n"/>
      <c r="D44" s="358" t="n"/>
      <c r="E44" s="358" t="n"/>
      <c r="F44" s="358" t="n"/>
      <c r="G44" s="315" t="n"/>
      <c r="H44" s="315" t="n"/>
      <c r="I44" s="315" t="n"/>
      <c r="J44" s="264" t="n"/>
    </row>
    <row r="45" ht="16.5" customFormat="1" customHeight="1" s="265">
      <c r="A45" s="359" t="inlineStr">
        <is>
          <t>Union Européenne</t>
        </is>
      </c>
      <c r="B45" s="360" t="n">
        <v>6807.3265</v>
      </c>
      <c r="C45" s="360" t="n">
        <v>7965.1922</v>
      </c>
      <c r="D45" s="361" t="n">
        <v>7802.8654</v>
      </c>
      <c r="E45" s="352" t="n">
        <v>6259</v>
      </c>
      <c r="F45" s="353" t="n">
        <v>9268.065000000001</v>
      </c>
      <c r="G45" s="353" t="n">
        <v>7367.8465</v>
      </c>
      <c r="H45" s="353" t="n">
        <v>7608</v>
      </c>
      <c r="I45" s="353" t="n">
        <v>7628</v>
      </c>
      <c r="J45" s="264" t="n">
        <v>0.03530929967121343</v>
      </c>
    </row>
    <row r="46" ht="16.5" customFormat="1" customHeight="1" s="265">
      <c r="A46" s="340" t="inlineStr">
        <is>
          <t>Pays tiers</t>
        </is>
      </c>
      <c r="B46" s="310" t="n">
        <v>12220.6657</v>
      </c>
      <c r="C46" s="310" t="n">
        <v>11367.6449</v>
      </c>
      <c r="D46" s="352" t="n">
        <v>12623.118</v>
      </c>
      <c r="E46" s="352" t="n">
        <v>4971</v>
      </c>
      <c r="F46" s="352" t="n">
        <v>8117.119</v>
      </c>
      <c r="G46" s="353" t="n">
        <v>9668.1734</v>
      </c>
      <c r="H46" s="353" t="n">
        <v>13300</v>
      </c>
      <c r="I46" s="353" t="n">
        <v>13450</v>
      </c>
      <c r="J46" s="264" t="n">
        <v>0.3911624712895614</v>
      </c>
    </row>
    <row r="47" ht="16.5" customFormat="1" customHeight="1" s="260">
      <c r="A47" s="340" t="inlineStr">
        <is>
          <t>Départements d'Outre-Mer</t>
        </is>
      </c>
      <c r="B47" s="360" t="n">
        <v>121.534155</v>
      </c>
      <c r="C47" s="360" t="n">
        <v>106.155</v>
      </c>
      <c r="D47" s="362" t="n">
        <v>126.86</v>
      </c>
      <c r="E47" s="362" t="n">
        <v>121.69392</v>
      </c>
      <c r="F47" s="362" t="n">
        <v>125.241124</v>
      </c>
      <c r="G47" s="312" t="n">
        <v>119.701</v>
      </c>
      <c r="H47" s="312" t="n">
        <v>124</v>
      </c>
      <c r="I47" s="312" t="n">
        <v>124</v>
      </c>
      <c r="J47" s="264" t="n">
        <v>0.03591448692993371</v>
      </c>
    </row>
    <row r="48" ht="17.1" customFormat="1" customHeight="1" s="265">
      <c r="A48" s="341" t="inlineStr">
        <is>
          <t>sous-total Exportations de grains</t>
        </is>
      </c>
      <c r="B48" s="363" t="n">
        <v>19149.526355</v>
      </c>
      <c r="C48" s="363" t="n">
        <v>19438.9921</v>
      </c>
      <c r="D48" s="363" t="n">
        <v>20552.8434</v>
      </c>
      <c r="E48" s="363" t="n">
        <v>11351.69392</v>
      </c>
      <c r="F48" s="364" t="n">
        <v>17510.425124</v>
      </c>
      <c r="G48" s="365" t="n">
        <v>17155.7209</v>
      </c>
      <c r="H48" s="365" t="n">
        <v>21032</v>
      </c>
      <c r="I48" s="365" t="n">
        <v>21202</v>
      </c>
      <c r="J48" s="318" t="n">
        <v>0.2358559645255129</v>
      </c>
    </row>
    <row r="49" ht="24.9" customFormat="1" customHeight="1" s="265">
      <c r="A49" s="345" t="inlineStr">
        <is>
          <t>Exportations de farine (en valeur grains)</t>
        </is>
      </c>
      <c r="B49" s="310" t="n"/>
      <c r="C49" s="310" t="n"/>
      <c r="D49" s="310" t="n"/>
      <c r="E49" s="310" t="n"/>
      <c r="F49" s="310" t="n"/>
      <c r="G49" s="353" t="n"/>
      <c r="H49" s="353" t="n"/>
      <c r="I49" s="353" t="n"/>
      <c r="J49" s="264" t="n"/>
    </row>
    <row r="50" ht="16.5" customFormat="1" customHeight="1" s="265">
      <c r="A50" s="359" t="inlineStr">
        <is>
          <t>Union Européenne</t>
        </is>
      </c>
      <c r="B50" s="311" t="n">
        <v>232.40817</v>
      </c>
      <c r="C50" s="311" t="n">
        <v>188.2654</v>
      </c>
      <c r="D50" s="311" t="n">
        <v>178.108</v>
      </c>
      <c r="E50" s="311" t="n">
        <v>169.716</v>
      </c>
      <c r="F50" s="311" t="n">
        <v>148.408</v>
      </c>
      <c r="G50" s="312" t="n">
        <v>142.617</v>
      </c>
      <c r="H50" s="312" t="n">
        <v>140</v>
      </c>
      <c r="I50" s="312" t="n">
        <v>140</v>
      </c>
      <c r="J50" s="264" t="n">
        <v>-0.01834984609127932</v>
      </c>
    </row>
    <row r="51" ht="16.5" customFormat="1" customHeight="1" s="265">
      <c r="A51" s="340" t="inlineStr">
        <is>
          <t xml:space="preserve">Pays tiers </t>
        </is>
      </c>
      <c r="B51" s="311" t="n">
        <v>451.437331</v>
      </c>
      <c r="C51" s="311" t="n">
        <v>354.0491</v>
      </c>
      <c r="D51" s="311" t="n">
        <v>297.77909</v>
      </c>
      <c r="E51" s="311" t="n">
        <v>259.303</v>
      </c>
      <c r="F51" s="311" t="n">
        <v>141.511</v>
      </c>
      <c r="G51" s="312" t="n">
        <v>65.85599999999999</v>
      </c>
      <c r="H51" s="312" t="n">
        <v>70</v>
      </c>
      <c r="I51" s="312" t="n">
        <v>70</v>
      </c>
      <c r="J51" s="264" t="n">
        <v>0.06292517006802734</v>
      </c>
    </row>
    <row r="52" ht="16.5" customFormat="1" customHeight="1" s="260">
      <c r="A52" s="340" t="inlineStr">
        <is>
          <t xml:space="preserve">Aide Alimentaire </t>
        </is>
      </c>
      <c r="B52" s="311" t="n">
        <v>30</v>
      </c>
      <c r="C52" s="311" t="n">
        <v>30</v>
      </c>
      <c r="D52" s="311" t="n">
        <v>30</v>
      </c>
      <c r="E52" s="311" t="n">
        <v>30</v>
      </c>
      <c r="F52" s="311" t="n">
        <v>30</v>
      </c>
      <c r="G52" s="312" t="n">
        <v>30</v>
      </c>
      <c r="H52" s="312" t="n">
        <v>30</v>
      </c>
      <c r="I52" s="312" t="n">
        <v>30</v>
      </c>
      <c r="J52" s="264" t="n">
        <v>0</v>
      </c>
    </row>
    <row r="53" ht="16.5" customFormat="1" customHeight="1" s="265">
      <c r="A53" s="341" t="inlineStr">
        <is>
          <t>sous-total Exportations de farine (val. grains)</t>
        </is>
      </c>
      <c r="B53" s="363" t="n">
        <v>713.845501</v>
      </c>
      <c r="C53" s="363" t="n">
        <v>572.3145</v>
      </c>
      <c r="D53" s="363" t="n">
        <v>505.88709</v>
      </c>
      <c r="E53" s="363" t="n">
        <v>459.019</v>
      </c>
      <c r="F53" s="363" t="n">
        <v>319.919</v>
      </c>
      <c r="G53" s="365" t="n">
        <v>238.473</v>
      </c>
      <c r="H53" s="365" t="n">
        <v>240</v>
      </c>
      <c r="I53" s="365" t="n">
        <v>240</v>
      </c>
      <c r="J53" s="318" t="n">
        <v>0.006403240618434891</v>
      </c>
    </row>
    <row r="54" ht="24.9" customFormat="1" customHeight="1" s="265">
      <c r="A54" s="354" t="inlineStr">
        <is>
          <t>total Exportations</t>
        </is>
      </c>
      <c r="B54" s="355" t="n">
        <v>19863.371856</v>
      </c>
      <c r="C54" s="355" t="n">
        <v>20011.3066</v>
      </c>
      <c r="D54" s="355" t="n">
        <v>21058.73049</v>
      </c>
      <c r="E54" s="355" t="n">
        <v>11810.71292</v>
      </c>
      <c r="F54" s="355" t="n">
        <v>17830.344124</v>
      </c>
      <c r="G54" s="356" t="n">
        <v>17394.1939</v>
      </c>
      <c r="H54" s="356" t="n">
        <v>21272</v>
      </c>
      <c r="I54" s="356" t="n">
        <v>21442</v>
      </c>
      <c r="J54" s="357" t="n">
        <v>0.2327101861271075</v>
      </c>
    </row>
    <row r="55" ht="24.9" customFormat="1" customHeight="1" s="265" thickBot="1">
      <c r="A55" s="366" t="inlineStr">
        <is>
          <t>total Utilisations par le marché</t>
        </is>
      </c>
      <c r="B55" s="367" t="n">
        <v>34687.51738642791</v>
      </c>
      <c r="C55" s="367" t="n">
        <v>34601.72588814896</v>
      </c>
      <c r="D55" s="367" t="n">
        <v>37009.78321347506</v>
      </c>
      <c r="E55" s="367" t="n">
        <v>27568.62590272493</v>
      </c>
      <c r="F55" s="367" t="n">
        <v>33799.78371946594</v>
      </c>
      <c r="G55" s="368" t="n">
        <v>31855.97938053406</v>
      </c>
      <c r="H55" s="368" t="n">
        <v>35992.54625</v>
      </c>
      <c r="I55" s="368" t="n">
        <v>36057.29625</v>
      </c>
      <c r="J55" s="322" t="n">
        <v>0.1318847183845553</v>
      </c>
    </row>
    <row r="56" ht="17.1" customFormat="1" customHeight="1" s="265" thickTop="1">
      <c r="A56" s="369" t="n"/>
      <c r="B56" s="310" t="n"/>
      <c r="C56" s="310" t="n"/>
      <c r="D56" s="310" t="n"/>
      <c r="E56" s="310" t="n"/>
      <c r="F56" s="310" t="n"/>
      <c r="G56" s="370" t="n"/>
      <c r="H56" s="370" t="n"/>
      <c r="I56" s="370" t="n"/>
      <c r="J56" s="264" t="n"/>
    </row>
    <row r="57" ht="24.9" customFormat="1" customHeight="1" s="374">
      <c r="A57" s="371" t="inlineStr">
        <is>
          <t>STOCK FINAL SUR LE MARCHE</t>
        </is>
      </c>
      <c r="B57" s="372" t="n">
        <v>2399.835478254514</v>
      </c>
      <c r="C57" s="372" t="n">
        <v>2850.311727</v>
      </c>
      <c r="D57" s="372" t="n">
        <v>3337.211702724933</v>
      </c>
      <c r="E57" s="372" t="n">
        <v>2921.7706</v>
      </c>
      <c r="F57" s="372" t="n">
        <v>2817.098880534062</v>
      </c>
      <c r="G57" s="372" t="n">
        <v>2491.9815</v>
      </c>
      <c r="H57" s="372" t="n">
        <v>2864.060250000002</v>
      </c>
      <c r="I57" s="372" t="n">
        <v>2764.310250000002</v>
      </c>
      <c r="J57" s="373" t="n">
        <v>0.1092820111224753</v>
      </c>
    </row>
    <row r="58" ht="17.1" customFormat="1" customHeight="1" s="260">
      <c r="A58" s="375" t="inlineStr">
        <is>
          <t>dont stock collecteurs</t>
        </is>
      </c>
      <c r="B58" s="376" t="n">
        <v>1753.2913</v>
      </c>
      <c r="C58" s="376" t="n">
        <v>1873.1551</v>
      </c>
      <c r="D58" s="376" t="n">
        <v>2403.0485</v>
      </c>
      <c r="E58" s="377" t="n">
        <v>2228.1346</v>
      </c>
      <c r="F58" s="377" t="n">
        <v>2249.6139</v>
      </c>
      <c r="G58" s="378" t="n">
        <v>1867.1574</v>
      </c>
      <c r="H58" s="379" t="n"/>
      <c r="I58" s="379" t="n"/>
      <c r="J58" s="264" t="n"/>
    </row>
    <row r="59" ht="17.1" customFormat="1" customHeight="1" s="260">
      <c r="A59" s="375" t="inlineStr">
        <is>
          <t>dont stock FAB</t>
        </is>
      </c>
      <c r="B59" s="376" t="n">
        <v>111.86898</v>
      </c>
      <c r="C59" s="362" t="n">
        <v>117.628532</v>
      </c>
      <c r="D59" s="362" t="n">
        <v>133.041332</v>
      </c>
      <c r="E59" s="377" t="n">
        <v>155.636</v>
      </c>
      <c r="F59" s="377" t="n">
        <v>144.9697</v>
      </c>
      <c r="G59" s="378" t="n">
        <v>147.8241</v>
      </c>
      <c r="H59" s="380" t="n"/>
      <c r="I59" s="380" t="n"/>
      <c r="J59" s="264" t="n"/>
    </row>
    <row r="60" ht="17.1" customFormat="1" customHeight="1" s="260">
      <c r="A60" s="375" t="inlineStr">
        <is>
          <t>dont stock meuniers</t>
        </is>
      </c>
      <c r="B60" s="376" t="n">
        <v>380.859398254514</v>
      </c>
      <c r="C60" s="362" t="n">
        <v>397.112</v>
      </c>
      <c r="D60" s="362" t="n">
        <v>422.822870724933</v>
      </c>
      <c r="E60" s="381" t="n">
        <v>397</v>
      </c>
      <c r="F60" s="377" t="n">
        <v>373.515280534062</v>
      </c>
      <c r="G60" s="378" t="n">
        <v>394</v>
      </c>
      <c r="H60" s="382" t="n"/>
      <c r="I60" s="382" t="n"/>
      <c r="J60" s="264" t="n"/>
    </row>
    <row r="61" ht="17.1" customFormat="1" customHeight="1" s="260">
      <c r="A61" s="375" t="inlineStr">
        <is>
          <t>dont stock amidonniers</t>
        </is>
      </c>
      <c r="B61" s="383" t="n">
        <v>59.8238</v>
      </c>
      <c r="C61" s="384" t="n">
        <v>88.304095</v>
      </c>
      <c r="D61" s="384" t="n">
        <v>82</v>
      </c>
      <c r="E61" s="381" t="n">
        <v>91</v>
      </c>
      <c r="F61" s="385" t="n">
        <v>49</v>
      </c>
      <c r="G61" s="386" t="n">
        <v>83</v>
      </c>
      <c r="H61" s="387" t="n"/>
      <c r="I61" s="387" t="n"/>
      <c r="J61" s="264" t="n"/>
    </row>
    <row r="62" ht="17.1" customFormat="1" customHeight="1" s="260">
      <c r="A62" s="375" t="inlineStr">
        <is>
          <t>dont stock en silos portuaires</t>
        </is>
      </c>
      <c r="B62" s="384" t="n">
        <v>93.992</v>
      </c>
      <c r="C62" s="384" t="n">
        <v>374.112</v>
      </c>
      <c r="D62" s="384" t="n">
        <v>296.299</v>
      </c>
      <c r="E62" s="381" t="n">
        <v>50</v>
      </c>
      <c r="F62" s="388" t="inlineStr">
        <is>
          <t>189 ? / ou poste autres</t>
        </is>
      </c>
      <c r="G62" s="386" t="n"/>
      <c r="H62" s="387" t="n"/>
      <c r="I62" s="387" t="n"/>
      <c r="J62" s="264" t="n"/>
    </row>
    <row r="63" ht="17.1" customFormat="1" customHeight="1" s="260">
      <c r="A63" s="375" t="n"/>
      <c r="B63" s="384" t="n"/>
      <c r="C63" s="384" t="n"/>
      <c r="D63" s="384" t="n"/>
      <c r="E63" s="381" t="n"/>
      <c r="F63" s="381" t="n"/>
      <c r="G63" s="389" t="n"/>
      <c r="H63" s="382" t="n"/>
      <c r="I63" s="382" t="n"/>
      <c r="J63" s="264" t="n"/>
    </row>
    <row r="64" ht="17.1" customFormat="1" customHeight="1" s="260">
      <c r="A64" s="313" t="inlineStr">
        <is>
          <t>Stock de report moyen des 5 dernières campagnes</t>
        </is>
      </c>
      <c r="B64" s="390" t="n"/>
      <c r="C64" s="390" t="n"/>
      <c r="D64" s="350" t="n"/>
      <c r="E64" s="310" t="n">
        <v>2753.806871233215</v>
      </c>
      <c r="F64" s="310" t="n">
        <v>2882.027764886085</v>
      </c>
      <c r="G64" s="310" t="n"/>
      <c r="H64" s="353" t="n"/>
      <c r="I64" s="353" t="n"/>
      <c r="J64" s="391" t="n"/>
    </row>
    <row r="65" ht="17.1" customFormat="1" customHeight="1" s="260">
      <c r="A65" s="313" t="inlineStr">
        <is>
          <t>Disponible au-delà du stock moyen des 5 dernières campagnes</t>
        </is>
      </c>
      <c r="B65" s="390" t="n"/>
      <c r="C65" s="390" t="n"/>
      <c r="D65" s="350" t="n"/>
      <c r="E65" s="350" t="n">
        <v>167.9637287667852</v>
      </c>
      <c r="F65" s="350" t="n">
        <v>-64.92888435202258</v>
      </c>
      <c r="G65" s="310" t="n"/>
      <c r="H65" s="350" t="n"/>
      <c r="I65" s="350" t="n"/>
      <c r="J65" s="391" t="n"/>
    </row>
    <row r="66" ht="17.1" customFormat="1" customHeight="1" s="260">
      <c r="A66" s="375" t="n"/>
      <c r="B66" s="362" t="n"/>
      <c r="C66" s="362" t="n"/>
      <c r="D66" s="362" t="n"/>
      <c r="E66" s="392" t="n"/>
      <c r="F66" s="392" t="n"/>
      <c r="G66" s="393" t="n"/>
      <c r="H66" s="393" t="n"/>
      <c r="I66" s="393" t="n"/>
      <c r="J66" s="391" t="n"/>
    </row>
    <row r="67" ht="17.1" customFormat="1" customHeight="1" s="260">
      <c r="A67" s="394" t="inlineStr">
        <is>
          <t>hors bilan marché - rappel Estimation stock final à la ferme</t>
        </is>
      </c>
      <c r="B67" s="395" t="n">
        <v>400.3428344263037</v>
      </c>
      <c r="C67" s="395" t="n">
        <v>784.2728959075592</v>
      </c>
      <c r="D67" s="395" t="n">
        <v>1755.580326826156</v>
      </c>
      <c r="E67" s="395" t="n">
        <v>687.2081319017543</v>
      </c>
      <c r="F67" s="395" t="n">
        <v>826.3</v>
      </c>
      <c r="G67" s="395" t="n">
        <v>400</v>
      </c>
      <c r="H67" s="395" t="n">
        <v>400</v>
      </c>
      <c r="I67" s="395" t="n">
        <v>400</v>
      </c>
      <c r="J67" s="396" t="n"/>
    </row>
    <row r="68" ht="14.4" customHeight="1">
      <c r="A68" s="397" t="n"/>
      <c r="B68" s="398" t="n"/>
      <c r="C68" s="398" t="n"/>
      <c r="D68" s="398" t="n"/>
      <c r="E68" s="399" t="n"/>
      <c r="F68" s="399" t="n"/>
      <c r="G68" s="400" t="n"/>
      <c r="H68" s="400" t="n"/>
      <c r="I68" s="400" t="n"/>
      <c r="J68" s="401" t="n"/>
    </row>
    <row r="69" ht="30" customHeight="1">
      <c r="A69" s="403" t="n"/>
      <c r="B69" s="404" t="n"/>
      <c r="C69" s="404" t="n"/>
      <c r="D69" s="404" t="n"/>
      <c r="E69" s="404" t="n"/>
      <c r="F69" s="404" t="n"/>
      <c r="G69" s="405" t="n"/>
      <c r="H69" s="405" t="n"/>
      <c r="I69" s="405" t="n"/>
      <c r="J69" s="403" t="n"/>
    </row>
    <row r="70" ht="30" customHeight="1">
      <c r="A70" s="2080" t="n"/>
      <c r="B70" s="2169" t="n"/>
      <c r="C70" s="2169" t="n"/>
      <c r="D70" s="2169" t="n"/>
      <c r="E70" s="2169" t="n"/>
      <c r="F70" s="2169" t="n"/>
      <c r="G70" s="2169" t="n"/>
      <c r="H70" s="2169" t="n"/>
      <c r="I70" s="2169" t="n"/>
      <c r="J70" s="2169" t="n"/>
    </row>
    <row r="71" ht="12.75" customFormat="1" customHeight="1" s="406">
      <c r="B71" s="407" t="n"/>
      <c r="C71" s="407" t="n"/>
      <c r="D71" s="407" t="n"/>
      <c r="E71" s="407" t="n"/>
      <c r="F71" s="407" t="n"/>
      <c r="G71" s="408" t="n"/>
      <c r="H71" s="408" t="n"/>
      <c r="I71" s="408" t="n"/>
      <c r="J71" s="401" t="n"/>
    </row>
    <row r="72">
      <c r="J72" s="401" t="n"/>
    </row>
    <row r="73" ht="14.4" customHeight="1">
      <c r="B73" s="410" t="n"/>
      <c r="C73" s="410" t="n"/>
      <c r="D73" s="410" t="n"/>
      <c r="E73" s="410" t="n"/>
      <c r="F73" s="410" t="n"/>
      <c r="G73" s="411" t="n"/>
      <c r="H73" s="411" t="n"/>
      <c r="I73" s="411" t="n"/>
      <c r="J73" s="401" t="n"/>
    </row>
    <row r="74">
      <c r="J74" s="401" t="n"/>
    </row>
    <row r="75">
      <c r="J75" s="401" t="n"/>
    </row>
    <row r="76">
      <c r="J76" s="401" t="n"/>
    </row>
    <row r="77">
      <c r="J77" s="401" t="n"/>
    </row>
    <row r="78">
      <c r="J78" s="401" t="n"/>
    </row>
    <row r="79">
      <c r="J79" s="401" t="n"/>
    </row>
    <row r="80">
      <c r="J80" s="401" t="n"/>
    </row>
    <row r="81">
      <c r="J81" s="401" t="n"/>
    </row>
    <row r="82">
      <c r="J82" s="401" t="n"/>
    </row>
    <row r="83">
      <c r="J83" s="401" t="n"/>
    </row>
    <row r="84">
      <c r="J84" s="401" t="n"/>
    </row>
    <row r="85">
      <c r="J85" s="401" t="n"/>
    </row>
    <row r="86">
      <c r="J86" s="401" t="n"/>
    </row>
    <row r="87">
      <c r="J87" s="401" t="n"/>
    </row>
    <row r="88">
      <c r="J88" s="401" t="n"/>
    </row>
    <row r="89">
      <c r="J89" s="401" t="n"/>
    </row>
    <row r="90">
      <c r="J90" s="401" t="n"/>
    </row>
    <row r="91">
      <c r="J91" s="401" t="n"/>
    </row>
    <row r="92">
      <c r="J92" s="401" t="n"/>
    </row>
    <row r="93">
      <c r="J93" s="401" t="n"/>
    </row>
    <row r="94">
      <c r="J94" s="401" t="n"/>
    </row>
    <row r="95">
      <c r="J95" s="401" t="n"/>
    </row>
    <row r="96">
      <c r="J96" s="401" t="n"/>
    </row>
    <row r="97">
      <c r="J97" s="401" t="n"/>
    </row>
    <row r="98">
      <c r="J98" s="401" t="n"/>
    </row>
    <row r="99">
      <c r="J99" s="401" t="n"/>
    </row>
    <row r="100">
      <c r="J100" s="401" t="n"/>
    </row>
    <row r="101">
      <c r="J101" s="401" t="n"/>
    </row>
    <row r="102">
      <c r="J102" s="401" t="n"/>
    </row>
    <row r="103">
      <c r="J103" s="401" t="n"/>
    </row>
    <row r="104">
      <c r="J104" s="401" t="n"/>
    </row>
    <row r="105">
      <c r="J105" s="401" t="n"/>
    </row>
    <row r="106">
      <c r="J106" s="401" t="n"/>
    </row>
    <row r="107">
      <c r="J107" s="401" t="n"/>
    </row>
    <row r="108">
      <c r="J108" s="401" t="n"/>
    </row>
    <row r="109">
      <c r="J109" s="401" t="n"/>
    </row>
    <row r="110">
      <c r="J110" s="401" t="n"/>
    </row>
    <row r="111">
      <c r="J111" s="401" t="n"/>
    </row>
    <row r="112">
      <c r="J112" s="401" t="n"/>
    </row>
    <row r="113">
      <c r="J113" s="401" t="n"/>
    </row>
    <row r="114">
      <c r="J114" s="401" t="n"/>
    </row>
    <row r="115">
      <c r="J115" s="401" t="n"/>
    </row>
    <row r="116">
      <c r="J116" s="401" t="n"/>
    </row>
    <row r="117">
      <c r="J117" s="401" t="n"/>
    </row>
    <row r="118">
      <c r="J118" s="401" t="n"/>
    </row>
    <row r="119">
      <c r="J119" s="401" t="n"/>
    </row>
    <row r="120">
      <c r="J120" s="401" t="n"/>
    </row>
  </sheetData>
  <mergeCells count="2">
    <mergeCell ref="B17:J17"/>
    <mergeCell ref="A70:J70"/>
  </mergeCells>
  <pageMargins left="0.3937007874015748" right="0.3937007874015748" top="0.3937007874015748" bottom="0.3937007874015748" header="0" footer="0"/>
  <pageSetup orientation="portrait" paperSize="9" scale="49" fitToHeight="0" firstPageNumber="0" copies="2"/>
  <drawing xmlns:r="http://schemas.openxmlformats.org/officeDocument/2006/relationships" r:id="rId1"/>
</worksheet>
</file>

<file path=xl/worksheets/sheet47.xml><?xml version="1.0" encoding="utf-8"?>
<worksheet xmlns="http://schemas.openxmlformats.org/spreadsheetml/2006/main">
  <sheetPr>
    <outlinePr summaryBelow="1" summaryRight="1"/>
    <pageSetUpPr fitToPage="1"/>
  </sheetPr>
  <dimension ref="A1:L85"/>
  <sheetViews>
    <sheetView showGridLines="0" zoomScaleNormal="100" workbookViewId="0">
      <pane xSplit="1" ySplit="3" topLeftCell="B17" activePane="bottomRight" state="frozen"/>
      <selection activeCell="C35" sqref="C35:D35"/>
      <selection pane="topRight" activeCell="C35" sqref="C35:D35"/>
      <selection pane="bottomLeft" activeCell="C35" sqref="C35:D35"/>
      <selection pane="bottomRight" activeCell="C30" sqref="C30:D30"/>
    </sheetView>
  </sheetViews>
  <sheetFormatPr baseColWidth="10" defaultColWidth="12.44140625" defaultRowHeight="13.8"/>
  <cols>
    <col width="59.33203125" customWidth="1" style="402" min="1" max="1"/>
    <col width="9.88671875" customWidth="1" style="402" min="2" max="3"/>
    <col width="11" customWidth="1" style="402" min="4" max="4"/>
    <col width="12.109375" customWidth="1" style="402" min="5" max="5"/>
    <col width="11.88671875" customWidth="1" style="402" min="6" max="6"/>
    <col width="17.44140625" bestFit="1" customWidth="1" style="409" min="7" max="7"/>
    <col width="13.109375" customWidth="1" style="409" min="8" max="9"/>
    <col width="15.44140625" customWidth="1" style="402" min="10" max="10"/>
    <col width="12.44140625" customWidth="1" style="402" min="11" max="16384"/>
  </cols>
  <sheetData>
    <row r="1" ht="75.75" customFormat="1" customHeight="1" s="234">
      <c r="A1" s="229" t="n"/>
      <c r="B1" s="230" t="inlineStr">
        <is>
          <t>Orges
Campagne du 1er juillet au 30 juin</t>
        </is>
      </c>
      <c r="C1" s="231" t="n"/>
      <c r="D1" s="231" t="n"/>
      <c r="E1" s="231" t="n"/>
      <c r="F1" s="231" t="n"/>
      <c r="G1" s="232" t="n"/>
      <c r="H1" s="232" t="n"/>
      <c r="I1" s="232" t="n"/>
      <c r="J1" s="233" t="n"/>
    </row>
    <row r="2" ht="18" customFormat="1" customHeight="1" s="239">
      <c r="A2" s="235" t="n"/>
      <c r="B2" s="236" t="inlineStr">
        <is>
          <t>2013/14</t>
        </is>
      </c>
      <c r="C2" s="236" t="inlineStr">
        <is>
          <t>2014/15</t>
        </is>
      </c>
      <c r="D2" s="236" t="inlineStr">
        <is>
          <t>2015/16</t>
        </is>
      </c>
      <c r="E2" s="236" t="inlineStr">
        <is>
          <t>2016/17</t>
        </is>
      </c>
      <c r="F2" s="236" t="inlineStr">
        <is>
          <t>2017/18</t>
        </is>
      </c>
      <c r="G2" s="412" t="inlineStr">
        <is>
          <t>2018/19</t>
        </is>
      </c>
      <c r="H2" s="412" t="inlineStr">
        <is>
          <t>2019/20</t>
        </is>
      </c>
      <c r="I2" s="412" t="inlineStr">
        <is>
          <t>2019/20</t>
        </is>
      </c>
      <c r="J2" s="413" t="inlineStr">
        <is>
          <t>Évolution</t>
        </is>
      </c>
    </row>
    <row r="3" ht="18" customFormat="1" customHeight="1" s="239">
      <c r="A3" s="240" t="inlineStr">
        <is>
          <t>1 000 t</t>
        </is>
      </c>
      <c r="B3" s="414" t="n"/>
      <c r="C3" s="243" t="n"/>
      <c r="D3" s="243" t="n"/>
      <c r="E3" s="244" t="n"/>
      <c r="F3" s="415" t="n"/>
      <c r="G3" s="416" t="inlineStr">
        <is>
          <t>Provisoire Juin-20</t>
        </is>
      </c>
      <c r="H3" s="416" t="inlineStr">
        <is>
          <t>Prév. Mai-20</t>
        </is>
      </c>
      <c r="I3" s="416" t="inlineStr">
        <is>
          <t>Prév. Juin-20</t>
        </is>
      </c>
      <c r="J3" s="246" t="inlineStr">
        <is>
          <t>19/20 / 18/19</t>
        </is>
      </c>
    </row>
    <row r="4" ht="17.1" customFormat="1" customHeight="1" s="251">
      <c r="A4" s="417" t="n"/>
      <c r="B4" s="248" t="inlineStr">
        <is>
          <t>2013/14</t>
        </is>
      </c>
      <c r="C4" s="248" t="inlineStr">
        <is>
          <t>2014/15</t>
        </is>
      </c>
      <c r="D4" s="248" t="inlineStr">
        <is>
          <t>2015/16</t>
        </is>
      </c>
      <c r="E4" s="248" t="inlineStr">
        <is>
          <t xml:space="preserve">2016/17 </t>
        </is>
      </c>
      <c r="F4" s="248" t="inlineStr">
        <is>
          <t xml:space="preserve">2017/18 </t>
        </is>
      </c>
      <c r="G4" s="249" t="n"/>
      <c r="H4" s="249" t="n"/>
      <c r="I4" s="249" t="n"/>
      <c r="J4" s="418" t="n"/>
    </row>
    <row r="5" ht="17.1" customFormat="1" customHeight="1" s="255">
      <c r="A5" s="419" t="inlineStr">
        <is>
          <t>Données hors bilan marché</t>
        </is>
      </c>
      <c r="B5" s="420" t="n">
        <v>0.8202989526736192</v>
      </c>
      <c r="C5" s="420" t="n">
        <v>0.8557541976882084</v>
      </c>
      <c r="D5" s="420" t="n">
        <v>0.8382377030242023</v>
      </c>
      <c r="E5" s="420" t="n">
        <v>0.8385889676671565</v>
      </c>
      <c r="F5" s="420" t="n">
        <v>0.8220534209396766</v>
      </c>
      <c r="G5" s="420" t="n">
        <v>0.8287404113674942</v>
      </c>
      <c r="H5" s="420" t="n">
        <v>0.8385050376511618</v>
      </c>
      <c r="I5" s="420" t="n">
        <v>0.8391441423778377</v>
      </c>
      <c r="J5" s="254" t="n"/>
    </row>
    <row r="6" ht="17.1" customFormat="1" customHeight="1" s="260">
      <c r="A6" s="421" t="n"/>
      <c r="B6" s="257" t="n"/>
      <c r="C6" s="257" t="n"/>
      <c r="D6" s="257" t="n"/>
      <c r="E6" s="257" t="n"/>
      <c r="F6" s="257" t="n"/>
      <c r="G6" s="422" t="n"/>
      <c r="H6" s="423" t="n"/>
      <c r="I6" s="423" t="n"/>
      <c r="J6" s="259" t="n"/>
    </row>
    <row r="7" ht="17.1" customFormat="1" customHeight="1" s="265">
      <c r="A7" s="424" t="inlineStr">
        <is>
          <t>Surfaces (1 000 ha) - Source SSP</t>
        </is>
      </c>
      <c r="B7" s="262" t="n">
        <v>1635.299</v>
      </c>
      <c r="C7" s="262" t="n">
        <v>1764.346</v>
      </c>
      <c r="D7" s="262" t="n">
        <v>1829.451</v>
      </c>
      <c r="E7" s="262" t="n">
        <v>1917.333</v>
      </c>
      <c r="F7" s="262" t="n">
        <v>1904.872</v>
      </c>
      <c r="G7" s="425" t="n">
        <v>1767.971</v>
      </c>
      <c r="H7" s="263" t="n">
        <v>1944.219</v>
      </c>
      <c r="I7" s="263" t="n">
        <v>1944.219</v>
      </c>
      <c r="J7" s="264" t="n">
        <v>0.09968941798253472</v>
      </c>
    </row>
    <row r="8" ht="17.1" customFormat="1" customHeight="1" s="265">
      <c r="A8" s="424" t="inlineStr">
        <is>
          <t>Rendement (q/ha) - Source SSP</t>
        </is>
      </c>
      <c r="B8" s="266" t="n">
        <v>63.07889199467499</v>
      </c>
      <c r="C8" s="266" t="n">
        <v>66.4753789789531</v>
      </c>
      <c r="D8" s="266" t="n">
        <v>71.21062001660607</v>
      </c>
      <c r="E8" s="266" t="n">
        <v>54.42484430195485</v>
      </c>
      <c r="F8" s="266" t="n">
        <v>63.45201147373682</v>
      </c>
      <c r="G8" s="426" t="n">
        <v>63.19523906217918</v>
      </c>
      <c r="H8" s="267" t="n">
        <v>70.91408562852416</v>
      </c>
      <c r="I8" s="267" t="n">
        <v>70.91408562852416</v>
      </c>
      <c r="J8" s="264" t="n">
        <v>0.1221428493806351</v>
      </c>
    </row>
    <row r="9" ht="17.1" customFormat="1" customHeight="1" s="265">
      <c r="A9" s="424" t="inlineStr">
        <is>
          <t>Production (1 000 t) - Source SSP</t>
        </is>
      </c>
      <c r="B9" s="262" t="n">
        <v>10315.2849</v>
      </c>
      <c r="C9" s="262" t="n">
        <v>11728.5569</v>
      </c>
      <c r="D9" s="262" t="n">
        <v>13027.634</v>
      </c>
      <c r="E9" s="268" t="n">
        <v>10435.055</v>
      </c>
      <c r="F9" s="268" t="n">
        <v>12086.796</v>
      </c>
      <c r="G9" s="427" t="n">
        <v>11172.735</v>
      </c>
      <c r="H9" s="269" t="n">
        <v>13745.791</v>
      </c>
      <c r="I9" s="269" t="n">
        <v>13745.791</v>
      </c>
      <c r="J9" s="264" t="n">
        <v>0.2302977740007257</v>
      </c>
    </row>
    <row r="10" ht="17.1" customFormat="1" customHeight="1" s="260">
      <c r="A10" s="428" t="n"/>
      <c r="B10" s="270" t="n"/>
      <c r="C10" s="270" t="n"/>
      <c r="D10" s="271" t="n"/>
      <c r="E10" s="271" t="n"/>
      <c r="F10" s="271" t="n"/>
      <c r="G10" s="429" t="n"/>
      <c r="H10" s="430" t="n"/>
      <c r="I10" s="430" t="n"/>
      <c r="J10" s="264" t="inlineStr"/>
    </row>
    <row r="11" ht="17.1" customFormat="1" customHeight="1" s="275">
      <c r="A11" s="424" t="inlineStr">
        <is>
          <t>Estimation stock initial à la ferme*</t>
        </is>
      </c>
      <c r="B11" s="273" t="n">
        <v>43.86680795000002</v>
      </c>
      <c r="C11" s="273" t="n">
        <v>133.9659221412701</v>
      </c>
      <c r="D11" s="273" t="n">
        <v>356.9362798286181</v>
      </c>
      <c r="E11" s="273" t="n">
        <v>403.4085750079447</v>
      </c>
      <c r="F11" s="273" t="n">
        <v>250.5289890009534</v>
      </c>
      <c r="G11" s="431" t="n">
        <v>200</v>
      </c>
      <c r="H11" s="274" t="n">
        <v>200</v>
      </c>
      <c r="I11" s="274" t="n">
        <v>200</v>
      </c>
      <c r="J11" s="264" t="n">
        <v>0</v>
      </c>
    </row>
    <row r="12" ht="17.1" customFormat="1" customHeight="1" s="275">
      <c r="A12" s="424" t="inlineStr">
        <is>
          <t>Estimation autoconsommation et autres usages à la ferme*</t>
        </is>
      </c>
      <c r="B12" s="273" t="n">
        <v>1763.568385808732</v>
      </c>
      <c r="C12" s="273" t="n">
        <v>1468.824742312651</v>
      </c>
      <c r="D12" s="273" t="n">
        <v>2060.907704820673</v>
      </c>
      <c r="E12" s="273" t="n">
        <v>1837.212586006992</v>
      </c>
      <c r="F12" s="273" t="n">
        <v>2201.332989000954</v>
      </c>
      <c r="G12" s="274" t="n">
        <v>1913.438</v>
      </c>
      <c r="H12" s="274" t="n">
        <v>2219.875999999998</v>
      </c>
      <c r="I12" s="274" t="n">
        <v>2211.090999999999</v>
      </c>
      <c r="J12" s="264" t="n">
        <v>0.1555592603470812</v>
      </c>
    </row>
    <row r="13" ht="17.1" customFormat="1" customHeight="1" s="275">
      <c r="A13" s="424" t="inlineStr">
        <is>
          <t>Estimation stock final à la ferme*</t>
        </is>
      </c>
      <c r="B13" s="273" t="n">
        <v>133.9659221412701</v>
      </c>
      <c r="C13" s="273" t="n">
        <v>356.9362798286181</v>
      </c>
      <c r="D13" s="273" t="n">
        <v>403.4085750079447</v>
      </c>
      <c r="E13" s="273" t="n">
        <v>250.5289890009534</v>
      </c>
      <c r="F13" s="273" t="n">
        <v>200</v>
      </c>
      <c r="G13" s="274" t="n">
        <v>200</v>
      </c>
      <c r="H13" s="274" t="n">
        <v>200</v>
      </c>
      <c r="I13" s="274" t="n">
        <v>200</v>
      </c>
      <c r="J13" s="264" t="n">
        <v>0</v>
      </c>
    </row>
    <row r="14" ht="17.1" customFormat="1" customHeight="1" s="275">
      <c r="A14" s="424" t="n"/>
      <c r="B14" s="273" t="n"/>
      <c r="C14" s="273" t="n"/>
      <c r="D14" s="273" t="n"/>
      <c r="E14" s="273" t="n"/>
      <c r="F14" s="273" t="n"/>
      <c r="G14" s="274" t="n"/>
      <c r="H14" s="432" t="n"/>
      <c r="I14" s="432" t="n"/>
      <c r="J14" s="264" t="inlineStr"/>
    </row>
    <row r="15" ht="17.1" customFormat="1" customHeight="1" s="275">
      <c r="A15" s="433" t="inlineStr">
        <is>
          <t>Collecte réalisée au 01.05</t>
        </is>
      </c>
      <c r="B15" s="262" t="n"/>
      <c r="C15" s="262" t="n"/>
      <c r="D15" s="262" t="n"/>
      <c r="E15" s="262" t="n"/>
      <c r="F15" s="262" t="n"/>
      <c r="G15" s="263" t="n">
        <v>9006.727999999999</v>
      </c>
      <c r="H15" s="434" t="n">
        <v>10790.934</v>
      </c>
      <c r="I15" s="435" t="n">
        <v>11126.205</v>
      </c>
      <c r="J15" s="264" t="n">
        <v>0.2353215285284513</v>
      </c>
    </row>
    <row r="16" ht="17.1" customFormat="1" customHeight="1" s="285">
      <c r="A16" s="436" t="n"/>
      <c r="B16" s="280" t="n"/>
      <c r="C16" s="280" t="n"/>
      <c r="D16" s="280" t="n"/>
      <c r="E16" s="280" t="n"/>
      <c r="F16" s="280" t="n"/>
      <c r="G16" s="282" t="n">
        <v>0.9727226591824411</v>
      </c>
      <c r="H16" s="283" t="n">
        <v>0.9362323078037621</v>
      </c>
      <c r="I16" s="280" t="n">
        <v>0.9645855548908944</v>
      </c>
      <c r="J16" s="264" t="n">
        <v>-0.008365287078215933</v>
      </c>
    </row>
    <row r="17" ht="75.75" customFormat="1" customHeight="1" s="287">
      <c r="A17" s="437" t="inlineStr">
        <is>
          <t xml:space="preserve">* Estimations sous toutes réserves. </t>
        </is>
      </c>
      <c r="B17" s="2082" t="inlineStr">
        <is>
          <t>BILAN de marché - ORGES</t>
        </is>
      </c>
      <c r="C17" s="2133" t="n"/>
      <c r="D17" s="2133" t="n"/>
      <c r="E17" s="2133" t="n"/>
      <c r="F17" s="2133" t="n"/>
      <c r="G17" s="2133" t="n"/>
      <c r="H17" s="2133" t="n"/>
      <c r="I17" s="2133" t="n"/>
      <c r="J17" s="2134" t="n"/>
    </row>
    <row r="18" ht="18" customFormat="1" customHeight="1" s="239">
      <c r="A18" s="288" t="inlineStr">
        <is>
          <t>1 000 t</t>
        </is>
      </c>
      <c r="B18" s="289" t="inlineStr">
        <is>
          <t>2013/14</t>
        </is>
      </c>
      <c r="C18" s="289" t="inlineStr">
        <is>
          <t>2014/15</t>
        </is>
      </c>
      <c r="D18" s="289" t="inlineStr">
        <is>
          <t>2015/16</t>
        </is>
      </c>
      <c r="E18" s="289" t="inlineStr">
        <is>
          <t>2016/17</t>
        </is>
      </c>
      <c r="F18" s="289" t="inlineStr">
        <is>
          <t>2017/18</t>
        </is>
      </c>
      <c r="G18" s="290" t="inlineStr">
        <is>
          <t>2018/19</t>
        </is>
      </c>
      <c r="H18" s="290" t="inlineStr">
        <is>
          <t>2019/20</t>
        </is>
      </c>
      <c r="I18" s="290" t="inlineStr">
        <is>
          <t>2019/20</t>
        </is>
      </c>
      <c r="J18" s="438" t="inlineStr">
        <is>
          <t>Évolution</t>
        </is>
      </c>
    </row>
    <row r="19" ht="18" customFormat="1" customHeight="1" s="443">
      <c r="A19" s="439" t="n"/>
      <c r="B19" s="440" t="n"/>
      <c r="C19" s="440" t="n"/>
      <c r="D19" s="440" t="n"/>
      <c r="E19" s="440" t="n"/>
      <c r="F19" s="440" t="n"/>
      <c r="G19" s="441" t="inlineStr">
        <is>
          <t>Provisoire Juin-20</t>
        </is>
      </c>
      <c r="H19" s="441" t="inlineStr">
        <is>
          <t>Prév. Mai-20</t>
        </is>
      </c>
      <c r="I19" s="441" t="inlineStr">
        <is>
          <t>Prév. Juin-20</t>
        </is>
      </c>
      <c r="J19" s="442" t="inlineStr">
        <is>
          <t>19/20 / 18/19</t>
        </is>
      </c>
    </row>
    <row r="20" ht="17.1" customFormat="1" customHeight="1" s="239">
      <c r="A20" s="298" t="n"/>
      <c r="B20" s="299" t="n"/>
      <c r="C20" s="300" t="n"/>
      <c r="D20" s="444" t="n"/>
      <c r="E20" s="444" t="n"/>
      <c r="F20" s="444" t="n"/>
      <c r="G20" s="445" t="n">
        <v>0.8287404113674942</v>
      </c>
      <c r="H20" s="445" t="n">
        <v>0.8385050376511618</v>
      </c>
      <c r="I20" s="445" t="n">
        <v>0.8391441423778377</v>
      </c>
      <c r="J20" s="303" t="n"/>
    </row>
    <row r="21" ht="24.9" customFormat="1" customHeight="1" s="260">
      <c r="A21" s="304" t="inlineStr">
        <is>
          <t>RESSOURCES POUR LE MARCHE</t>
        </is>
      </c>
      <c r="B21" s="305" t="n"/>
      <c r="C21" s="305" t="n"/>
      <c r="D21" s="446" t="n"/>
      <c r="E21" s="446" t="n"/>
      <c r="F21" s="446" t="n"/>
      <c r="G21" s="447" t="n"/>
      <c r="H21" s="448" t="n"/>
      <c r="I21" s="448" t="n"/>
      <c r="J21" s="308" t="n"/>
    </row>
    <row r="22" ht="17.1" customFormat="1" customHeight="1" s="265">
      <c r="A22" s="309" t="inlineStr">
        <is>
          <t>Stock initial sur le marché</t>
        </is>
      </c>
      <c r="B22" s="310" t="n">
        <v>1264.85508</v>
      </c>
      <c r="C22" s="311" t="n">
        <v>1127.2218</v>
      </c>
      <c r="D22" s="311" t="n">
        <v>1154.546575</v>
      </c>
      <c r="E22" s="311" t="n">
        <v>1291.380856</v>
      </c>
      <c r="F22" s="311" t="n">
        <v>1072.085</v>
      </c>
      <c r="G22" s="449" t="n">
        <v>1495.6844</v>
      </c>
      <c r="H22" s="312" t="n">
        <v>1326.0286</v>
      </c>
      <c r="I22" s="312" t="n">
        <v>1326.0286</v>
      </c>
      <c r="J22" s="264" t="n">
        <v>-0.113430212951342</v>
      </c>
    </row>
    <row r="23" ht="17.1" customFormat="1" customHeight="1" s="265">
      <c r="A23" s="313" t="inlineStr">
        <is>
          <t>Collecte (production commercialisée)</t>
        </is>
      </c>
      <c r="B23" s="262" t="n">
        <v>8461.617399999999</v>
      </c>
      <c r="C23" s="262" t="n">
        <v>10036.7618</v>
      </c>
      <c r="D23" s="262" t="n">
        <v>10920.254</v>
      </c>
      <c r="E23" s="262" t="n">
        <v>8750.722</v>
      </c>
      <c r="F23" s="262" t="n">
        <v>9935.992</v>
      </c>
      <c r="G23" s="263" t="n">
        <v>9259.297</v>
      </c>
      <c r="H23" s="450" t="n">
        <v>11525.915</v>
      </c>
      <c r="I23" s="450" t="n">
        <v>11534.7</v>
      </c>
      <c r="J23" s="264" t="n">
        <v>0.2457425223534788</v>
      </c>
    </row>
    <row r="24" ht="17.1" customFormat="1" customHeight="1" s="265">
      <c r="A24" s="313" t="inlineStr">
        <is>
          <t>Importations</t>
        </is>
      </c>
      <c r="B24" s="262" t="n">
        <v>36.029</v>
      </c>
      <c r="C24" s="262" t="n">
        <v>72.84699999999999</v>
      </c>
      <c r="D24" s="262" t="n">
        <v>50.015</v>
      </c>
      <c r="E24" s="262" t="n">
        <v>106.45</v>
      </c>
      <c r="F24" s="451" t="n">
        <v>45.513</v>
      </c>
      <c r="G24" s="263" t="n">
        <v>85.04900000000001</v>
      </c>
      <c r="H24" s="263" t="n">
        <v>65</v>
      </c>
      <c r="I24" s="263" t="n">
        <v>70</v>
      </c>
      <c r="J24" s="318" t="n">
        <v>-0.176945055203471</v>
      </c>
    </row>
    <row r="25" ht="24.9" customFormat="1" customHeight="1" s="265" thickBot="1">
      <c r="A25" s="319" t="inlineStr">
        <is>
          <t>total Ressources pour le marché</t>
        </is>
      </c>
      <c r="B25" s="320" t="n">
        <v>9762.501479999999</v>
      </c>
      <c r="C25" s="320" t="n">
        <v>11236.8306</v>
      </c>
      <c r="D25" s="320" t="n">
        <v>12124.815575</v>
      </c>
      <c r="E25" s="320" t="n">
        <v>10148.552856</v>
      </c>
      <c r="F25" s="320" t="n">
        <v>11053.59</v>
      </c>
      <c r="G25" s="321" t="n">
        <v>10840.0304</v>
      </c>
      <c r="H25" s="321" t="n">
        <v>12916.9436</v>
      </c>
      <c r="I25" s="321" t="n">
        <v>12930.7286</v>
      </c>
      <c r="J25" s="322" t="n">
        <v>0.1928682967531159</v>
      </c>
    </row>
    <row r="26" ht="15" customFormat="1" customHeight="1" s="255" thickTop="1">
      <c r="A26" s="323" t="n"/>
      <c r="B26" s="452" t="n">
        <v>0.8202989526736192</v>
      </c>
      <c r="C26" s="452" t="n">
        <v>0.8557541976882084</v>
      </c>
      <c r="D26" s="452" t="n">
        <v>0.8382377030242023</v>
      </c>
      <c r="E26" s="452" t="n">
        <v>0.8385889676671565</v>
      </c>
      <c r="F26" s="452" t="n">
        <v>0.8220534209396766</v>
      </c>
      <c r="G26" s="452" t="n">
        <v>0.8287404113674942</v>
      </c>
      <c r="H26" s="452" t="n">
        <v>0.8385050376511618</v>
      </c>
      <c r="I26" s="452" t="n">
        <v>0.8391441423778377</v>
      </c>
      <c r="J26" s="264" t="n">
        <v>0.01255366682695791</v>
      </c>
    </row>
    <row r="27" ht="24.9" customFormat="1" customHeight="1" s="260">
      <c r="A27" s="326" t="inlineStr">
        <is>
          <t>UTILISATIONS PAR LE MARCHE</t>
        </is>
      </c>
      <c r="B27" s="327" t="n"/>
      <c r="C27" s="328" t="n"/>
      <c r="D27" s="328" t="n"/>
      <c r="E27" s="329" t="n"/>
      <c r="F27" s="329" t="n"/>
      <c r="G27" s="330" t="n"/>
      <c r="H27" s="453" t="n"/>
      <c r="I27" s="453" t="n"/>
      <c r="J27" s="454" t="n"/>
    </row>
    <row r="28" ht="24.9" customFormat="1" customHeight="1" s="260">
      <c r="A28" s="332" t="inlineStr">
        <is>
          <t>Utilisations humaines et industrielles domestiques</t>
        </is>
      </c>
      <c r="B28" s="333" t="n"/>
      <c r="C28" s="334" t="n"/>
      <c r="D28" s="455" t="n"/>
      <c r="E28" s="455" t="n"/>
      <c r="F28" s="455" t="n"/>
      <c r="G28" s="456" t="n"/>
      <c r="H28" s="457" t="n"/>
      <c r="I28" s="457" t="n"/>
      <c r="J28" s="264" t="n"/>
    </row>
    <row r="29" ht="16.5" customFormat="1" customHeight="1" s="260">
      <c r="A29" s="275" t="inlineStr">
        <is>
          <t>Malterie</t>
        </is>
      </c>
      <c r="B29" s="339" t="n">
        <v>153.476365</v>
      </c>
      <c r="C29" s="643" t="n">
        <v>128.112315</v>
      </c>
      <c r="D29" s="643" t="n">
        <v>258.566365</v>
      </c>
      <c r="E29" s="311" t="n">
        <v>255.286</v>
      </c>
      <c r="F29" s="312" t="n">
        <v>347.57</v>
      </c>
      <c r="G29" s="449" t="n">
        <v>274.151</v>
      </c>
      <c r="H29" s="312" t="n">
        <v>255</v>
      </c>
      <c r="I29" s="312" t="n">
        <v>270</v>
      </c>
      <c r="J29" s="264" t="n">
        <v>-0.0151412907485291</v>
      </c>
      <c r="L29" s="1059" t="n"/>
    </row>
    <row r="30" ht="16.5" customFormat="1" customHeight="1" s="260">
      <c r="A30" s="275" t="inlineStr">
        <is>
          <t>Industries alimentaires</t>
        </is>
      </c>
      <c r="B30" s="339" t="n">
        <v>20</v>
      </c>
      <c r="C30" s="643" t="n">
        <v>20</v>
      </c>
      <c r="D30" s="643" t="n">
        <v>20</v>
      </c>
      <c r="E30" s="311" t="n">
        <v>20</v>
      </c>
      <c r="F30" s="311" t="n">
        <v>20</v>
      </c>
      <c r="G30" s="449" t="n">
        <v>20</v>
      </c>
      <c r="H30" s="312" t="n">
        <v>20</v>
      </c>
      <c r="I30" s="312" t="n">
        <v>20</v>
      </c>
      <c r="J30" s="458" t="n">
        <v>0</v>
      </c>
    </row>
    <row r="31" ht="16.5" customFormat="1" customHeight="1" s="265">
      <c r="A31" s="341" t="inlineStr">
        <is>
          <t>sous-total Uti. humaines et industrielles domestiques</t>
        </is>
      </c>
      <c r="B31" s="342" t="n">
        <v>173.476365</v>
      </c>
      <c r="C31" s="342" t="n">
        <v>148.112315</v>
      </c>
      <c r="D31" s="343" t="n">
        <v>278.566365</v>
      </c>
      <c r="E31" s="343" t="n">
        <v>275.286</v>
      </c>
      <c r="F31" s="343" t="n">
        <v>367.57</v>
      </c>
      <c r="G31" s="459" t="n">
        <v>294.151</v>
      </c>
      <c r="H31" s="344" t="n">
        <v>275</v>
      </c>
      <c r="I31" s="344" t="n">
        <v>290</v>
      </c>
      <c r="J31" s="460" t="n">
        <v>-0.01411179972191157</v>
      </c>
    </row>
    <row r="32" ht="24.9" customFormat="1" customHeight="1" s="260">
      <c r="A32" s="332" t="inlineStr">
        <is>
          <t>Autres utilisations domestiques</t>
        </is>
      </c>
      <c r="B32" s="461" t="n"/>
      <c r="C32" s="461" t="n"/>
      <c r="D32" s="462" t="n"/>
      <c r="E32" s="462" t="n"/>
      <c r="F32" s="462" t="n"/>
      <c r="G32" s="463" t="n"/>
      <c r="H32" s="464" t="n"/>
      <c r="I32" s="464" t="n"/>
      <c r="J32" s="264" t="n"/>
    </row>
    <row r="33" ht="16.5" customFormat="1" customHeight="1" s="265">
      <c r="A33" s="239" t="inlineStr">
        <is>
          <t>Fabricants d'Aliments du Bétail (FAB)</t>
        </is>
      </c>
      <c r="B33" s="350" t="n">
        <v>1204.81807</v>
      </c>
      <c r="C33" s="351" t="n">
        <v>1012.25</v>
      </c>
      <c r="D33" s="352" t="n">
        <v>1013.844664</v>
      </c>
      <c r="E33" s="352" t="n">
        <v>1602</v>
      </c>
      <c r="F33" s="352" t="n">
        <v>1258.1</v>
      </c>
      <c r="G33" s="465" t="n">
        <v>1023.2</v>
      </c>
      <c r="H33" s="466" t="n">
        <v>1400</v>
      </c>
      <c r="I33" s="466" t="n">
        <v>1400</v>
      </c>
      <c r="J33" s="264" t="n">
        <v>0.3682564503518373</v>
      </c>
    </row>
    <row r="34" ht="16.5" customFormat="1" customHeight="1" s="265">
      <c r="A34" s="239" t="inlineStr">
        <is>
          <t>Semences</t>
        </is>
      </c>
      <c r="B34" s="350" t="n">
        <v>167.315</v>
      </c>
      <c r="C34" s="351" t="n">
        <v>161.1587</v>
      </c>
      <c r="D34" s="352" t="n">
        <v>156.3529</v>
      </c>
      <c r="E34" s="352" t="n">
        <v>135.8309</v>
      </c>
      <c r="F34" s="352" t="n">
        <v>139.9796</v>
      </c>
      <c r="G34" s="353" t="n">
        <v>151.928</v>
      </c>
      <c r="H34" s="312" t="n">
        <v>158</v>
      </c>
      <c r="I34" s="312" t="n">
        <v>158</v>
      </c>
      <c r="J34" s="264" t="n">
        <v>0.03996629982623356</v>
      </c>
    </row>
    <row r="35" ht="16.5" customFormat="1" customHeight="1" s="265">
      <c r="A35" s="239" t="inlineStr">
        <is>
          <t>Freintes</t>
        </is>
      </c>
      <c r="B35" s="350" t="n">
        <v>84.61617399999999</v>
      </c>
      <c r="C35" s="351" t="n">
        <v>100.367618</v>
      </c>
      <c r="D35" s="352" t="n">
        <v>109.20254</v>
      </c>
      <c r="E35" s="352" t="n">
        <v>131.26083</v>
      </c>
      <c r="F35" s="352" t="n">
        <v>99.35992</v>
      </c>
      <c r="G35" s="465" t="n">
        <v>92.59297000000001</v>
      </c>
      <c r="H35" s="353" t="n">
        <v>115.25915</v>
      </c>
      <c r="I35" s="353" t="n">
        <v>115.347</v>
      </c>
      <c r="J35" s="264" t="n">
        <v>0.2457425223534788</v>
      </c>
    </row>
    <row r="36" ht="16.5" customFormat="1" customHeight="1" s="260">
      <c r="A36" s="275" t="inlineStr">
        <is>
          <t>Autres</t>
        </is>
      </c>
      <c r="B36" s="350" t="n">
        <v>392.6328359999982</v>
      </c>
      <c r="C36" s="351" t="n">
        <v>465.2907069999985</v>
      </c>
      <c r="D36" s="352" t="n">
        <v>154.0304419999991</v>
      </c>
      <c r="E36" s="352" t="n">
        <v>238.572126</v>
      </c>
      <c r="F36" s="310" t="n">
        <v>297.0752520000015</v>
      </c>
      <c r="G36" s="467" t="n">
        <v>331.6340300000018</v>
      </c>
      <c r="H36" s="312" t="n">
        <v>300</v>
      </c>
      <c r="I36" s="312" t="n">
        <v>300</v>
      </c>
      <c r="J36" s="264" t="n">
        <v>-0.09538837133210243</v>
      </c>
    </row>
    <row r="37" ht="16.5" customFormat="1" customHeight="1" s="260">
      <c r="A37" s="468" t="inlineStr">
        <is>
          <t>sous-total Autres utilisations domestiques</t>
        </is>
      </c>
      <c r="B37" s="342" t="n">
        <v>1849.382079999998</v>
      </c>
      <c r="C37" s="469" t="n">
        <v>1739.067024999998</v>
      </c>
      <c r="D37" s="470" t="n">
        <v>1433.430545999999</v>
      </c>
      <c r="E37" s="470" t="n">
        <v>2107.663856</v>
      </c>
      <c r="F37" s="470" t="n">
        <v>1794.514772000002</v>
      </c>
      <c r="G37" s="471" t="n">
        <v>1599.355000000002</v>
      </c>
      <c r="H37" s="472" t="n">
        <v>1973.25915</v>
      </c>
      <c r="I37" s="472" t="n">
        <v>1973.347</v>
      </c>
      <c r="J37" s="318" t="n">
        <v>0.2338392664542879</v>
      </c>
    </row>
    <row r="38" ht="24.9" customFormat="1" customHeight="1" s="265">
      <c r="A38" s="473" t="inlineStr">
        <is>
          <t>total Utilisations domestiques par le marché</t>
        </is>
      </c>
      <c r="B38" s="355" t="n">
        <v>2022.858444999998</v>
      </c>
      <c r="C38" s="355" t="n">
        <v>1887.179339999999</v>
      </c>
      <c r="D38" s="355" t="n">
        <v>1711.996910999999</v>
      </c>
      <c r="E38" s="355" t="n">
        <v>2382.949856</v>
      </c>
      <c r="F38" s="355" t="n">
        <v>2162.084772000002</v>
      </c>
      <c r="G38" s="474" t="n">
        <v>1893.506000000002</v>
      </c>
      <c r="H38" s="356" t="n">
        <v>2248.25915</v>
      </c>
      <c r="I38" s="356" t="n">
        <v>2263.347</v>
      </c>
      <c r="J38" s="475" t="n">
        <v>0.1953207436364064</v>
      </c>
    </row>
    <row r="39" ht="24.9" customFormat="1" customHeight="1" s="260">
      <c r="A39" s="332" t="inlineStr">
        <is>
          <t>Exportations de grains</t>
        </is>
      </c>
      <c r="B39" s="316" t="n"/>
      <c r="C39" s="316" t="n"/>
      <c r="D39" s="316" t="n"/>
      <c r="E39" s="316" t="n"/>
      <c r="F39" s="316" t="n"/>
      <c r="G39" s="476" t="n"/>
      <c r="H39" s="477" t="n"/>
      <c r="I39" s="477" t="n"/>
      <c r="J39" s="264" t="n"/>
    </row>
    <row r="40" ht="16.5" customFormat="1" customHeight="1" s="265">
      <c r="A40" s="478" t="inlineStr">
        <is>
          <t>Union Européenne</t>
        </is>
      </c>
      <c r="B40" s="479" t="n">
        <v>3458.2366</v>
      </c>
      <c r="C40" s="479" t="n">
        <v>2992.5579</v>
      </c>
      <c r="D40" s="361" t="n">
        <v>3027.2831</v>
      </c>
      <c r="E40" s="352" t="n">
        <v>2908</v>
      </c>
      <c r="F40" s="352" t="n">
        <v>3468.291</v>
      </c>
      <c r="G40" s="480" t="n">
        <v>3782.621</v>
      </c>
      <c r="H40" s="466" t="n">
        <v>3778</v>
      </c>
      <c r="I40" s="466" t="n">
        <v>3897</v>
      </c>
      <c r="J40" s="264" t="n">
        <v>0.03023802807629949</v>
      </c>
    </row>
    <row r="41" ht="16.5" customFormat="1" customHeight="1" s="265">
      <c r="A41" s="261" t="inlineStr">
        <is>
          <t>Pays tiers</t>
        </is>
      </c>
      <c r="B41" s="350" t="n">
        <v>1612.194</v>
      </c>
      <c r="C41" s="350" t="n">
        <v>3635.0921</v>
      </c>
      <c r="D41" s="352" t="n">
        <v>4643.8396</v>
      </c>
      <c r="E41" s="352" t="n">
        <v>2358</v>
      </c>
      <c r="F41" s="352" t="n">
        <v>2561.097</v>
      </c>
      <c r="G41" s="465" t="n">
        <v>2398.3988</v>
      </c>
      <c r="H41" s="466" t="n">
        <v>3650</v>
      </c>
      <c r="I41" s="466" t="n">
        <v>3800</v>
      </c>
      <c r="J41" s="264" t="n">
        <v>0.5843903857857167</v>
      </c>
    </row>
    <row r="42" ht="16.5" customFormat="1" customHeight="1" s="260">
      <c r="A42" s="261" t="inlineStr">
        <is>
          <t>Départements d'Outre-Mer</t>
        </is>
      </c>
      <c r="B42" s="479" t="n">
        <v>17.609</v>
      </c>
      <c r="C42" s="479" t="n">
        <v>10.669</v>
      </c>
      <c r="D42" s="362" t="n">
        <v>12.547346</v>
      </c>
      <c r="E42" s="481" t="n">
        <v>15</v>
      </c>
      <c r="F42" s="362" t="n">
        <v>24.110533</v>
      </c>
      <c r="G42" s="482" t="n">
        <v>15.4</v>
      </c>
      <c r="H42" s="312" t="n">
        <v>17</v>
      </c>
      <c r="I42" s="312" t="n">
        <v>17</v>
      </c>
      <c r="J42" s="264" t="n">
        <v>0.1038961038961039</v>
      </c>
    </row>
    <row r="43" ht="16.5" customFormat="1" customHeight="1" s="265">
      <c r="A43" s="468" t="inlineStr">
        <is>
          <t>sous-total Exportations de grains</t>
        </is>
      </c>
      <c r="B43" s="364" t="n">
        <v>5088.0396</v>
      </c>
      <c r="C43" s="364" t="n">
        <v>6638.319</v>
      </c>
      <c r="D43" s="363" t="n">
        <v>7683.670046</v>
      </c>
      <c r="E43" s="363" t="n">
        <v>5281</v>
      </c>
      <c r="F43" s="363" t="n">
        <v>6053.498533000001</v>
      </c>
      <c r="G43" s="483" t="n">
        <v>6196.4198</v>
      </c>
      <c r="H43" s="365" t="n">
        <v>7445</v>
      </c>
      <c r="I43" s="365" t="n">
        <v>7714</v>
      </c>
      <c r="J43" s="318" t="n">
        <v>0.2449124250748795</v>
      </c>
    </row>
    <row r="44" ht="24.9" customFormat="1" customHeight="1" s="275">
      <c r="A44" s="332" t="inlineStr">
        <is>
          <t>Exportations de malt (en valeur grains)</t>
        </is>
      </c>
      <c r="B44" s="484" t="n"/>
      <c r="C44" s="485" t="n"/>
      <c r="D44" s="486" t="n"/>
      <c r="E44" s="486" t="n"/>
      <c r="F44" s="486" t="n"/>
      <c r="G44" s="487" t="n"/>
      <c r="H44" s="488" t="n"/>
      <c r="I44" s="488" t="n"/>
      <c r="J44" s="458" t="n"/>
    </row>
    <row r="45" ht="16.5" customFormat="1" customHeight="1" s="265">
      <c r="A45" s="478" t="inlineStr">
        <is>
          <t>Union Européenne</t>
        </is>
      </c>
      <c r="B45" s="479" t="n">
        <v>789.504263</v>
      </c>
      <c r="C45" s="360" t="n">
        <v>823.051186</v>
      </c>
      <c r="D45" s="361" t="n">
        <v>726.512009</v>
      </c>
      <c r="E45" s="352" t="n">
        <v>724.809</v>
      </c>
      <c r="F45" s="353" t="n">
        <v>708.353295</v>
      </c>
      <c r="G45" s="465" t="n">
        <v>744.3049999999999</v>
      </c>
      <c r="H45" s="312" t="n">
        <v>710</v>
      </c>
      <c r="I45" s="312" t="n">
        <v>690</v>
      </c>
      <c r="J45" s="458" t="n">
        <v>-0.07296068144107581</v>
      </c>
    </row>
    <row r="46" ht="16.5" customFormat="1" customHeight="1" s="265">
      <c r="A46" s="261" t="inlineStr">
        <is>
          <t>Pays tiers</t>
        </is>
      </c>
      <c r="B46" s="350" t="n">
        <v>734.877372</v>
      </c>
      <c r="C46" s="310" t="n">
        <v>733.734499</v>
      </c>
      <c r="D46" s="352" t="n">
        <v>711.255753</v>
      </c>
      <c r="E46" s="352" t="n">
        <v>687.7089999999999</v>
      </c>
      <c r="F46" s="353" t="n">
        <v>633.9690000000001</v>
      </c>
      <c r="G46" s="465" t="n">
        <v>679.771</v>
      </c>
      <c r="H46" s="312" t="n">
        <v>660</v>
      </c>
      <c r="I46" s="312" t="n">
        <v>600</v>
      </c>
      <c r="J46" s="458" t="n">
        <v>-0.1173498133930396</v>
      </c>
    </row>
    <row r="47" ht="16.5" customFormat="1" customHeight="1" s="265">
      <c r="A47" s="468" t="inlineStr">
        <is>
          <t>sous-total Exportations de malt (val. grains)</t>
        </is>
      </c>
      <c r="B47" s="364" t="n">
        <v>1524.381635</v>
      </c>
      <c r="C47" s="1060" t="n">
        <v>1556.785685</v>
      </c>
      <c r="D47" s="1060" t="n">
        <v>1437.767762</v>
      </c>
      <c r="E47" s="363" t="n">
        <v>1412.518</v>
      </c>
      <c r="F47" s="363" t="n">
        <v>1342.322295</v>
      </c>
      <c r="G47" s="483" t="n">
        <v>1424.076</v>
      </c>
      <c r="H47" s="365" t="n">
        <v>1370</v>
      </c>
      <c r="I47" s="365" t="n">
        <v>1290</v>
      </c>
      <c r="J47" s="460" t="n">
        <v>-0.09414946955078241</v>
      </c>
      <c r="L47" s="1059" t="n"/>
    </row>
    <row r="48" ht="24.9" customFormat="1" customHeight="1" s="265">
      <c r="A48" s="473" t="inlineStr">
        <is>
          <t>total Exportations</t>
        </is>
      </c>
      <c r="B48" s="489" t="n">
        <v>6612.421235</v>
      </c>
      <c r="C48" s="489" t="n">
        <v>8195.104685</v>
      </c>
      <c r="D48" s="489" t="n">
        <v>9121.437808000001</v>
      </c>
      <c r="E48" s="355" t="n">
        <v>6693.518</v>
      </c>
      <c r="F48" s="490" t="n">
        <v>7395.820828000001</v>
      </c>
      <c r="G48" s="474" t="n">
        <v>7620.4958</v>
      </c>
      <c r="H48" s="356" t="n">
        <v>8815</v>
      </c>
      <c r="I48" s="356" t="n">
        <v>9004</v>
      </c>
      <c r="J48" s="475" t="n">
        <v>0.1815504182811833</v>
      </c>
      <c r="L48" s="1059" t="n"/>
    </row>
    <row r="49" ht="24.9" customFormat="1" customHeight="1" s="265" thickBot="1">
      <c r="A49" s="491" t="inlineStr">
        <is>
          <t>total Utilisations par le marché</t>
        </is>
      </c>
      <c r="B49" s="367" t="n">
        <v>8635.279679999998</v>
      </c>
      <c r="C49" s="367" t="n">
        <v>10082.284025</v>
      </c>
      <c r="D49" s="367" t="n">
        <v>10833.434719</v>
      </c>
      <c r="E49" s="367" t="n">
        <v>9076.467855999999</v>
      </c>
      <c r="F49" s="367" t="n">
        <v>9557.905600000002</v>
      </c>
      <c r="G49" s="368" t="n">
        <v>9514.001800000002</v>
      </c>
      <c r="H49" s="368" t="n">
        <v>11063.25915</v>
      </c>
      <c r="I49" s="368" t="n">
        <v>11267.347</v>
      </c>
      <c r="J49" s="492" t="n">
        <v>0.1842910309308536</v>
      </c>
    </row>
    <row r="50" ht="16.2" customFormat="1" customHeight="1" s="265" thickTop="1">
      <c r="A50" s="369" t="n"/>
      <c r="B50" s="310" t="n"/>
      <c r="C50" s="310" t="n"/>
      <c r="D50" s="310" t="n"/>
      <c r="E50" s="310" t="n"/>
      <c r="F50" s="310" t="n"/>
      <c r="G50" s="370" t="n"/>
      <c r="H50" s="493" t="n"/>
      <c r="I50" s="493" t="n"/>
      <c r="J50" s="264" t="n"/>
    </row>
    <row r="51" ht="24.9" customFormat="1" customHeight="1" s="374">
      <c r="A51" s="371" t="inlineStr">
        <is>
          <t>STOCK FINAL SUR LE MARCHE</t>
        </is>
      </c>
      <c r="B51" s="372" t="n">
        <v>1127.2218</v>
      </c>
      <c r="C51" s="372" t="n">
        <v>1154.546575</v>
      </c>
      <c r="D51" s="372" t="n">
        <v>1291.380856</v>
      </c>
      <c r="E51" s="372" t="n">
        <v>1072.085</v>
      </c>
      <c r="F51" s="372" t="n">
        <v>1495.6844</v>
      </c>
      <c r="G51" s="494" t="n">
        <v>1326.0286</v>
      </c>
      <c r="H51" s="495" t="n">
        <v>1853.684450000001</v>
      </c>
      <c r="I51" s="495" t="n">
        <v>1663.381600000001</v>
      </c>
      <c r="J51" s="373" t="n">
        <v>0.2544085399063043</v>
      </c>
    </row>
    <row r="52" ht="17.1" customFormat="1" customHeight="1" s="260">
      <c r="A52" s="375" t="inlineStr">
        <is>
          <t>dont stock collecteurs</t>
        </is>
      </c>
      <c r="B52" s="376" t="n">
        <v>883.6477</v>
      </c>
      <c r="C52" s="376" t="n">
        <v>808.5148</v>
      </c>
      <c r="D52" s="376" t="n">
        <v>990.5893</v>
      </c>
      <c r="E52" s="378" t="n">
        <v>753.621</v>
      </c>
      <c r="F52" s="378" t="n">
        <v>1225.9512</v>
      </c>
      <c r="G52" s="496" t="n">
        <v>1054.312</v>
      </c>
      <c r="H52" s="497" t="n"/>
      <c r="I52" s="497" t="n"/>
      <c r="J52" s="264" t="n"/>
    </row>
    <row r="53" ht="17.1" customFormat="1" customHeight="1" s="260">
      <c r="A53" s="375" t="inlineStr">
        <is>
          <t>dont stock FAB</t>
        </is>
      </c>
      <c r="B53" s="376" t="n">
        <v>42.9391</v>
      </c>
      <c r="C53" s="362" t="n">
        <v>42.623775</v>
      </c>
      <c r="D53" s="362" t="n">
        <v>40.667556</v>
      </c>
      <c r="E53" s="498" t="n">
        <v>59.464</v>
      </c>
      <c r="F53" s="498" t="n">
        <v>62.4672</v>
      </c>
      <c r="G53" s="499" t="n">
        <v>40.6256</v>
      </c>
      <c r="H53" s="500" t="n"/>
      <c r="I53" s="500" t="n"/>
      <c r="J53" s="264" t="n"/>
    </row>
    <row r="54" ht="17.1" customFormat="1" customHeight="1" s="260">
      <c r="A54" s="375" t="inlineStr">
        <is>
          <t>dont stock malteurs</t>
        </is>
      </c>
      <c r="B54" s="376" t="n">
        <v>103.878</v>
      </c>
      <c r="C54" s="362" t="n">
        <v>106.453</v>
      </c>
      <c r="D54" s="362" t="n">
        <v>120.285</v>
      </c>
      <c r="E54" s="392" t="n">
        <v>159</v>
      </c>
      <c r="F54" s="501" t="n">
        <v>93.26600000000001</v>
      </c>
      <c r="G54" s="502" t="n">
        <v>114.091</v>
      </c>
      <c r="H54" s="503" t="n"/>
      <c r="I54" s="503" t="n"/>
      <c r="J54" s="264" t="n"/>
    </row>
    <row r="55" ht="17.1" customFormat="1" customHeight="1" s="260">
      <c r="A55" s="375" t="inlineStr">
        <is>
          <t>dont stock en silos portuaires</t>
        </is>
      </c>
      <c r="B55" s="362" t="n">
        <v>96.75700000000001</v>
      </c>
      <c r="C55" s="362" t="n">
        <v>196.955</v>
      </c>
      <c r="D55" s="362" t="n">
        <v>139.839</v>
      </c>
      <c r="E55" s="392" t="n">
        <v>100</v>
      </c>
      <c r="F55" s="393" t="n">
        <v>114</v>
      </c>
      <c r="G55" s="504" t="n">
        <v>117</v>
      </c>
      <c r="H55" s="503" t="n"/>
      <c r="I55" s="503" t="n"/>
      <c r="J55" s="264" t="n"/>
    </row>
    <row r="56" ht="17.1" customFormat="1" customHeight="1" s="260">
      <c r="A56" s="375" t="n"/>
      <c r="B56" s="362" t="n"/>
      <c r="C56" s="362" t="n"/>
      <c r="D56" s="362" t="n"/>
      <c r="E56" s="392" t="n"/>
      <c r="F56" s="392" t="n"/>
      <c r="G56" s="504" t="n"/>
      <c r="H56" s="503" t="n"/>
      <c r="I56" s="503" t="n"/>
      <c r="J56" s="264" t="n"/>
    </row>
    <row r="57" ht="17.1" customFormat="1" customHeight="1" s="260">
      <c r="A57" s="313" t="inlineStr">
        <is>
          <t>Stock de report moyen des 5 dernières campagnes</t>
        </is>
      </c>
      <c r="B57" s="505" t="n"/>
      <c r="C57" s="505" t="n"/>
      <c r="D57" s="310" t="n"/>
      <c r="E57" s="310" t="n">
        <v>1158.6538942</v>
      </c>
      <c r="F57" s="310" t="n">
        <v>1182.0178622</v>
      </c>
      <c r="G57" s="465" t="n">
        <v>1228.1837262</v>
      </c>
      <c r="H57" s="353" t="n">
        <v>1267.0261062</v>
      </c>
      <c r="I57" s="353" t="n">
        <v>1267.0261062</v>
      </c>
      <c r="J57" s="391" t="n"/>
    </row>
    <row r="58" ht="17.1" customFormat="1" customHeight="1" s="260">
      <c r="A58" s="313" t="inlineStr">
        <is>
          <t>Disponible au-delà du stock moyen des 5 dernières campagnes</t>
        </is>
      </c>
      <c r="B58" s="505" t="n"/>
      <c r="C58" s="505" t="n"/>
      <c r="D58" s="310" t="n"/>
      <c r="E58" s="310" t="n">
        <v>-86.56889419999993</v>
      </c>
      <c r="F58" s="310" t="n">
        <v>313.6665378000002</v>
      </c>
      <c r="G58" s="467" t="n">
        <v>97.84487379999973</v>
      </c>
      <c r="H58" s="310" t="n">
        <v>586.6583438000007</v>
      </c>
      <c r="I58" s="310" t="n">
        <v>396.3554938000007</v>
      </c>
      <c r="J58" s="391" t="n"/>
    </row>
    <row r="59" ht="17.1" customFormat="1" customHeight="1" s="260">
      <c r="A59" s="375" t="n"/>
      <c r="B59" s="362" t="n"/>
      <c r="C59" s="362" t="n"/>
      <c r="D59" s="362" t="n"/>
      <c r="E59" s="392" t="n"/>
      <c r="F59" s="392" t="n"/>
      <c r="G59" s="393" t="n"/>
      <c r="H59" s="506" t="n"/>
      <c r="I59" s="506" t="n"/>
      <c r="J59" s="264" t="n"/>
    </row>
    <row r="60" ht="17.1" customFormat="1" customHeight="1" s="260">
      <c r="A60" s="394" t="inlineStr">
        <is>
          <t>hors bilan marché - rappel Estimation stock final à la ferme</t>
        </is>
      </c>
      <c r="B60" s="395" t="n">
        <v>133.9659221412701</v>
      </c>
      <c r="C60" s="395" t="n">
        <v>356.9362798286181</v>
      </c>
      <c r="D60" s="395" t="n">
        <v>403.4085750079447</v>
      </c>
      <c r="E60" s="395" t="n">
        <v>250.5289890009534</v>
      </c>
      <c r="F60" s="395" t="n">
        <v>200</v>
      </c>
      <c r="G60" s="395" t="n">
        <v>200</v>
      </c>
      <c r="H60" s="395" t="n">
        <v>200</v>
      </c>
      <c r="I60" s="395" t="n">
        <v>200</v>
      </c>
      <c r="J60" s="507" t="n">
        <v>0</v>
      </c>
    </row>
    <row r="61">
      <c r="J61" s="401" t="n"/>
    </row>
    <row r="62">
      <c r="J62" s="401" t="n"/>
    </row>
    <row r="63">
      <c r="J63" s="401" t="n"/>
    </row>
    <row r="64">
      <c r="J64" s="401" t="n"/>
    </row>
    <row r="65">
      <c r="J65" s="401" t="n"/>
    </row>
    <row r="66">
      <c r="J66" s="401" t="n"/>
    </row>
    <row r="67">
      <c r="J67" s="401" t="n"/>
    </row>
    <row r="68">
      <c r="J68" s="401" t="n"/>
    </row>
    <row r="69">
      <c r="J69" s="401" t="n"/>
    </row>
    <row r="70">
      <c r="J70" s="401" t="n"/>
    </row>
    <row r="71">
      <c r="J71" s="401" t="n"/>
    </row>
    <row r="72">
      <c r="J72" s="401" t="n"/>
    </row>
    <row r="73">
      <c r="J73" s="401" t="n"/>
    </row>
    <row r="74">
      <c r="J74" s="401" t="n"/>
    </row>
    <row r="75">
      <c r="J75" s="401" t="n"/>
    </row>
    <row r="76">
      <c r="J76" s="401" t="n"/>
    </row>
    <row r="77">
      <c r="J77" s="401" t="n"/>
    </row>
    <row r="78">
      <c r="J78" s="401" t="n"/>
    </row>
    <row r="79">
      <c r="J79" s="401" t="n"/>
    </row>
    <row r="80">
      <c r="J80" s="401" t="n"/>
    </row>
    <row r="81">
      <c r="J81" s="401" t="n"/>
    </row>
    <row r="82">
      <c r="J82" s="401" t="n"/>
    </row>
    <row r="83">
      <c r="J83" s="401" t="n"/>
    </row>
    <row r="84">
      <c r="J84" s="401" t="n"/>
    </row>
    <row r="85">
      <c r="J85" s="401" t="n"/>
    </row>
  </sheetData>
  <mergeCells count="1">
    <mergeCell ref="B17:J17"/>
  </mergeCells>
  <pageMargins left="0.3937007874015748" right="0.3937007874015748" top="0.3937007874015748" bottom="0.3937007874015748" header="0" footer="0"/>
  <pageSetup orientation="portrait" paperSize="9" scale="56" fitToHeight="0" firstPageNumber="0"/>
  <drawing xmlns:r="http://schemas.openxmlformats.org/officeDocument/2006/relationships" r:id="rId1"/>
</worksheet>
</file>

<file path=xl/worksheets/sheet48.xml><?xml version="1.0" encoding="utf-8"?>
<worksheet xmlns="http://schemas.openxmlformats.org/spreadsheetml/2006/main">
  <sheetPr>
    <outlinePr summaryBelow="1" summaryRight="1"/>
    <pageSetUpPr fitToPage="1"/>
  </sheetPr>
  <dimension ref="A1:J112"/>
  <sheetViews>
    <sheetView showGridLines="0" zoomScale="85" zoomScaleNormal="85" zoomScaleSheetLayoutView="100" workbookViewId="0">
      <pane xSplit="1" ySplit="3" topLeftCell="B19" activePane="bottomRight" state="frozen"/>
      <selection activeCell="C35" sqref="C35:D35"/>
      <selection pane="topRight" activeCell="C35" sqref="C35:D35"/>
      <selection pane="bottomLeft" activeCell="C35" sqref="C35:D35"/>
      <selection pane="bottomRight" activeCell="E38" sqref="E38"/>
    </sheetView>
  </sheetViews>
  <sheetFormatPr baseColWidth="10" defaultColWidth="12.44140625" defaultRowHeight="13.8"/>
  <cols>
    <col width="63.109375" customWidth="1" style="402" min="1" max="1"/>
    <col width="9.88671875" customWidth="1" style="402" min="2" max="3"/>
    <col width="11.109375" customWidth="1" style="402" min="4" max="4"/>
    <col width="12.5546875" customWidth="1" style="402" min="5" max="5"/>
    <col width="13" customWidth="1" style="402" min="6" max="6"/>
    <col width="16.33203125" customWidth="1" style="409" min="7" max="9"/>
    <col width="13.33203125" customWidth="1" style="402" min="10" max="10"/>
    <col width="12.44140625" customWidth="1" style="402" min="11" max="16384"/>
  </cols>
  <sheetData>
    <row r="1" ht="75.75" customFormat="1" customHeight="1" s="234">
      <c r="A1" s="229" t="n"/>
      <c r="B1" s="230" t="inlineStr">
        <is>
          <t>Blé dur
Campagne du 1er juillet au 30 juin</t>
        </is>
      </c>
      <c r="C1" s="231" t="n"/>
      <c r="D1" s="231" t="n"/>
      <c r="E1" s="508" t="n"/>
      <c r="F1" s="231" t="n"/>
      <c r="G1" s="232" t="n"/>
      <c r="H1" s="232" t="n"/>
      <c r="I1" s="232" t="n"/>
      <c r="J1" s="233" t="n"/>
    </row>
    <row r="2" ht="18" customFormat="1" customHeight="1" s="239">
      <c r="A2" s="235" t="n"/>
      <c r="B2" s="236" t="inlineStr">
        <is>
          <t>2013/14</t>
        </is>
      </c>
      <c r="C2" s="236" t="inlineStr">
        <is>
          <t>2014/15</t>
        </is>
      </c>
      <c r="D2" s="236" t="inlineStr">
        <is>
          <t>2015/16</t>
        </is>
      </c>
      <c r="E2" s="236" t="inlineStr">
        <is>
          <t>2016/17</t>
        </is>
      </c>
      <c r="F2" s="236" t="inlineStr">
        <is>
          <t>2017/18</t>
        </is>
      </c>
      <c r="G2" s="412" t="inlineStr">
        <is>
          <t>2018/19</t>
        </is>
      </c>
      <c r="H2" s="412" t="inlineStr">
        <is>
          <t>2019/20</t>
        </is>
      </c>
      <c r="I2" s="412" t="inlineStr">
        <is>
          <t>2019/20</t>
        </is>
      </c>
      <c r="J2" s="509" t="inlineStr">
        <is>
          <t>Évolution</t>
        </is>
      </c>
    </row>
    <row r="3" ht="18" customFormat="1" customHeight="1" s="239">
      <c r="A3" s="240" t="inlineStr">
        <is>
          <t>1 000 t</t>
        </is>
      </c>
      <c r="B3" s="414" t="n"/>
      <c r="C3" s="243" t="n"/>
      <c r="D3" s="243" t="n"/>
      <c r="E3" s="244" t="n"/>
      <c r="F3" s="244" t="n"/>
      <c r="G3" s="416" t="inlineStr">
        <is>
          <t>Provisoire. Juin-20</t>
        </is>
      </c>
      <c r="H3" s="416" t="inlineStr">
        <is>
          <t>Prév. Mai-20</t>
        </is>
      </c>
      <c r="I3" s="416" t="inlineStr">
        <is>
          <t>Prév. Juin-20</t>
        </is>
      </c>
      <c r="J3" s="510" t="inlineStr">
        <is>
          <t>19/20 / 18/19</t>
        </is>
      </c>
    </row>
    <row r="4" ht="17.1" customFormat="1" customHeight="1" s="251">
      <c r="A4" s="417" t="n"/>
      <c r="B4" s="248" t="inlineStr">
        <is>
          <t>2013/14</t>
        </is>
      </c>
      <c r="C4" s="248" t="inlineStr">
        <is>
          <t>2014/15</t>
        </is>
      </c>
      <c r="D4" s="248" t="inlineStr">
        <is>
          <t>2015/16</t>
        </is>
      </c>
      <c r="E4" s="248" t="inlineStr">
        <is>
          <t xml:space="preserve">2016/17 </t>
        </is>
      </c>
      <c r="F4" s="248" t="inlineStr">
        <is>
          <t xml:space="preserve">2017/18 </t>
        </is>
      </c>
      <c r="G4" s="511" t="n"/>
      <c r="H4" s="512" t="n"/>
      <c r="I4" s="512" t="n"/>
      <c r="J4" s="513" t="n"/>
    </row>
    <row r="5" ht="17.1" customFormat="1" customHeight="1" s="255">
      <c r="A5" s="419" t="inlineStr">
        <is>
          <t>Données hors bilan marché</t>
        </is>
      </c>
      <c r="B5" s="514" t="n"/>
      <c r="C5" s="514" t="n"/>
      <c r="D5" s="514" t="n"/>
      <c r="E5" s="515" t="n">
        <v>0.9313590997419265</v>
      </c>
      <c r="F5" s="515" t="n">
        <v>0.9263935660328825</v>
      </c>
      <c r="G5" s="516" t="n">
        <v>0.986248810207404</v>
      </c>
      <c r="H5" s="516" t="n">
        <v>1.014294336390008</v>
      </c>
      <c r="I5" s="516" t="n">
        <v>1.020598485290968</v>
      </c>
      <c r="J5" s="517" t="n"/>
    </row>
    <row r="6" ht="17.1" customFormat="1" customHeight="1" s="260">
      <c r="A6" s="421" t="n"/>
      <c r="B6" s="257" t="n"/>
      <c r="C6" s="257" t="n"/>
      <c r="D6" s="257" t="n"/>
      <c r="E6" s="257" t="n"/>
      <c r="F6" s="257" t="n"/>
      <c r="G6" s="518" t="n"/>
      <c r="H6" s="423" t="n"/>
      <c r="I6" s="423" t="n"/>
      <c r="J6" s="519" t="n"/>
    </row>
    <row r="7" ht="17.1" customFormat="1" customHeight="1" s="265">
      <c r="A7" s="424" t="inlineStr">
        <is>
          <t>Surfaces (1 000 ha) - Source SSP</t>
        </is>
      </c>
      <c r="B7" s="520" t="n">
        <v>336.117</v>
      </c>
      <c r="C7" s="520" t="n">
        <v>286.754</v>
      </c>
      <c r="D7" s="520" t="n">
        <v>318.856</v>
      </c>
      <c r="E7" s="520" t="n">
        <v>401.033</v>
      </c>
      <c r="F7" s="520" t="n">
        <v>370.005</v>
      </c>
      <c r="G7" s="521" t="n">
        <v>353.886</v>
      </c>
      <c r="H7" s="521" t="n">
        <v>245.505</v>
      </c>
      <c r="I7" s="521" t="n">
        <v>245.505</v>
      </c>
      <c r="J7" s="522" t="n">
        <v>-0.3062596429358607</v>
      </c>
    </row>
    <row r="8" ht="17.1" customFormat="1" customHeight="1" s="265">
      <c r="A8" s="424" t="inlineStr">
        <is>
          <t>Rendement (q/ha) - Source SSP</t>
        </is>
      </c>
      <c r="B8" s="266" t="n">
        <v>52.97732039736162</v>
      </c>
      <c r="C8" s="266" t="n">
        <v>51.75599642899488</v>
      </c>
      <c r="D8" s="266" t="n">
        <v>56.62819579998494</v>
      </c>
      <c r="E8" s="266" t="n">
        <v>42.24320691813392</v>
      </c>
      <c r="F8" s="266" t="n">
        <v>57.26287482601587</v>
      </c>
      <c r="G8" s="267" t="n">
        <v>50.73614101716372</v>
      </c>
      <c r="H8" s="267" t="n">
        <v>61.83040261823885</v>
      </c>
      <c r="I8" s="267" t="n">
        <v>61.83040261823885</v>
      </c>
      <c r="J8" s="523" t="n">
        <v>0.2186658539387536</v>
      </c>
    </row>
    <row r="9" ht="17.1" customFormat="1" customHeight="1" s="265">
      <c r="A9" s="424" t="inlineStr">
        <is>
          <t>Production (1 000 t) - Source SSP</t>
        </is>
      </c>
      <c r="B9" s="520" t="n">
        <v>1780.6578</v>
      </c>
      <c r="C9" s="520" t="n">
        <v>1484.1239</v>
      </c>
      <c r="D9" s="520" t="n">
        <v>1805.624</v>
      </c>
      <c r="E9" s="520" t="n">
        <v>1694.092</v>
      </c>
      <c r="F9" s="520" t="n">
        <v>2118.755</v>
      </c>
      <c r="G9" s="521" t="n">
        <v>1795.481</v>
      </c>
      <c r="H9" s="521" t="n">
        <v>1540.89</v>
      </c>
      <c r="I9" s="521" t="n">
        <v>1540.89</v>
      </c>
      <c r="J9" s="523" t="n">
        <v>-0.1417954297483515</v>
      </c>
    </row>
    <row r="10" ht="17.1" customFormat="1" customHeight="1" s="260">
      <c r="A10" s="428" t="n"/>
      <c r="B10" s="270" t="n"/>
      <c r="C10" s="270" t="n"/>
      <c r="D10" s="271" t="n"/>
      <c r="E10" s="271" t="n"/>
      <c r="F10" s="271" t="n"/>
      <c r="G10" s="272" t="n"/>
      <c r="H10" s="272" t="n"/>
      <c r="I10" s="272" t="n"/>
      <c r="J10" s="523" t="n"/>
    </row>
    <row r="11" ht="17.1" customFormat="1" customHeight="1" s="275">
      <c r="A11" s="424" t="inlineStr">
        <is>
          <t>Estimation stock initial à la ferme*</t>
        </is>
      </c>
      <c r="B11" s="273" t="n">
        <v>52.12405750999995</v>
      </c>
      <c r="C11" s="273" t="n">
        <v>7.089668850066007</v>
      </c>
      <c r="D11" s="273" t="n">
        <v>61.13348131388115</v>
      </c>
      <c r="E11" s="273" t="n">
        <v>80.58061402137845</v>
      </c>
      <c r="F11" s="273" t="n">
        <v>102.3695992911169</v>
      </c>
      <c r="G11" s="274" t="n">
        <v>208.3235992911173</v>
      </c>
      <c r="H11" s="274" t="n">
        <v>183.0135992911173</v>
      </c>
      <c r="I11" s="274" t="n">
        <v>183.0135992911173</v>
      </c>
      <c r="J11" s="523" t="n">
        <v>-0.1214936765979693</v>
      </c>
    </row>
    <row r="12" ht="17.1" customFormat="1" customHeight="1" s="275">
      <c r="A12" s="424" t="inlineStr">
        <is>
          <t>Estimation autoconsommation et autres usages à la ferme*</t>
        </is>
      </c>
      <c r="B12" s="273" t="n">
        <v>5.647788659934006</v>
      </c>
      <c r="C12" s="273" t="n">
        <v>17.66708753618478</v>
      </c>
      <c r="D12" s="273" t="n">
        <v>83.46786729250276</v>
      </c>
      <c r="E12" s="273" t="n">
        <v>94.49501473026176</v>
      </c>
      <c r="F12" s="273" t="n">
        <v>50</v>
      </c>
      <c r="G12" s="274" t="n">
        <v>50</v>
      </c>
      <c r="H12" s="274" t="n">
        <v>50</v>
      </c>
      <c r="I12" s="274" t="n">
        <v>50</v>
      </c>
      <c r="J12" s="523" t="n">
        <v>0</v>
      </c>
    </row>
    <row r="13" ht="17.1" customFormat="1" customHeight="1" s="275">
      <c r="A13" s="424" t="inlineStr">
        <is>
          <t>Estimation stock final à la ferme*</t>
        </is>
      </c>
      <c r="B13" s="273" t="n">
        <v>7.089668850066007</v>
      </c>
      <c r="C13" s="273" t="n">
        <v>61.13348131388115</v>
      </c>
      <c r="D13" s="273" t="n">
        <v>80.58061402137845</v>
      </c>
      <c r="E13" s="273" t="n">
        <v>102.3695992911169</v>
      </c>
      <c r="F13" s="273" t="n">
        <v>208.3235992911173</v>
      </c>
      <c r="G13" s="274" t="n">
        <v>183.0135992911173</v>
      </c>
      <c r="H13" s="274" t="n">
        <v>110.9875992911175</v>
      </c>
      <c r="I13" s="274" t="n">
        <v>101.2735992911173</v>
      </c>
      <c r="J13" s="523" t="n">
        <v>-0.4466334759635937</v>
      </c>
    </row>
    <row r="14" ht="17.1" customFormat="1" customHeight="1" s="275">
      <c r="A14" s="424" t="n"/>
      <c r="B14" s="273" t="n"/>
      <c r="C14" s="273" t="n"/>
      <c r="D14" s="273" t="n"/>
      <c r="E14" s="273" t="n"/>
      <c r="F14" s="273" t="n"/>
      <c r="G14" s="524" t="n"/>
      <c r="H14" s="525" t="n"/>
      <c r="I14" s="525" t="n"/>
      <c r="J14" s="523" t="n"/>
    </row>
    <row r="15" ht="17.1" customFormat="1" customHeight="1" s="275">
      <c r="A15" s="433" t="inlineStr">
        <is>
          <t>Collecte réalisée au 01.05</t>
        </is>
      </c>
      <c r="B15" s="520" t="n"/>
      <c r="C15" s="262" t="n"/>
      <c r="D15" s="262" t="n"/>
      <c r="E15" s="262" t="n"/>
      <c r="F15" s="277" t="n">
        <v>1901.952</v>
      </c>
      <c r="G15" s="263" t="n">
        <v>1654.619</v>
      </c>
      <c r="H15" s="278" t="n">
        <v>1421.295</v>
      </c>
      <c r="I15" s="450" t="n">
        <v>1500.375</v>
      </c>
      <c r="J15" s="523" t="n">
        <v>-0.09322025191297811</v>
      </c>
    </row>
    <row r="16" ht="17.1" customFormat="1" customHeight="1" s="285">
      <c r="A16" s="436" t="inlineStr">
        <is>
          <t>en % de la collecte prévue</t>
        </is>
      </c>
      <c r="B16" s="526" t="n"/>
      <c r="C16" s="526" t="n"/>
      <c r="D16" s="526" t="n"/>
      <c r="E16" s="526" t="n"/>
      <c r="F16" s="527" t="n">
        <v>0.9689988949465586</v>
      </c>
      <c r="G16" s="528" t="n">
        <v>0.9343954198999204</v>
      </c>
      <c r="H16" s="529" t="n">
        <v>0.9093866848890152</v>
      </c>
      <c r="I16" s="528" t="n">
        <v>0.9540546727456553</v>
      </c>
      <c r="J16" s="523" t="n">
        <v>0.02103954324587809</v>
      </c>
    </row>
    <row r="17" ht="75.75" customFormat="1" customHeight="1" s="287">
      <c r="A17" s="286" t="inlineStr">
        <is>
          <t xml:space="preserve">* Estimations sous toutes réserves. </t>
        </is>
      </c>
      <c r="B17" s="2082" t="inlineStr">
        <is>
          <t>BILAN DE marché - BLÉ DUR</t>
        </is>
      </c>
      <c r="C17" s="2133" t="n"/>
      <c r="D17" s="2133" t="n"/>
      <c r="E17" s="2133" t="n"/>
      <c r="F17" s="2133" t="n"/>
      <c r="G17" s="2133" t="n"/>
      <c r="H17" s="2133" t="n"/>
      <c r="I17" s="2133" t="n"/>
      <c r="J17" s="2134" t="n"/>
    </row>
    <row r="18" ht="18" customFormat="1" customHeight="1" s="239">
      <c r="A18" s="288" t="inlineStr">
        <is>
          <t>1 000 t</t>
        </is>
      </c>
      <c r="B18" s="289" t="inlineStr">
        <is>
          <t>2013/14</t>
        </is>
      </c>
      <c r="C18" s="289" t="inlineStr">
        <is>
          <t>2014/15</t>
        </is>
      </c>
      <c r="D18" s="289" t="inlineStr">
        <is>
          <t>2015/16</t>
        </is>
      </c>
      <c r="E18" s="289" t="inlineStr">
        <is>
          <t>2016/17</t>
        </is>
      </c>
      <c r="F18" s="289" t="inlineStr">
        <is>
          <t>2017/18</t>
        </is>
      </c>
      <c r="G18" s="290" t="inlineStr">
        <is>
          <t>2018/20</t>
        </is>
      </c>
      <c r="H18" s="290" t="inlineStr">
        <is>
          <t>2019/20</t>
        </is>
      </c>
      <c r="I18" s="290" t="inlineStr">
        <is>
          <t>2019/20</t>
        </is>
      </c>
      <c r="J18" s="530" t="inlineStr">
        <is>
          <t>évolution</t>
        </is>
      </c>
    </row>
    <row r="19" ht="18" customFormat="1" customHeight="1" s="239">
      <c r="A19" s="292" t="n"/>
      <c r="B19" s="293" t="n"/>
      <c r="C19" s="294" t="n"/>
      <c r="D19" s="295" t="n"/>
      <c r="E19" s="295" t="n"/>
      <c r="F19" s="440" t="n"/>
      <c r="G19" s="441" t="inlineStr">
        <is>
          <t>Provisoire. Juin-20</t>
        </is>
      </c>
      <c r="H19" s="296" t="inlineStr">
        <is>
          <t>Prév. Mai-20</t>
        </is>
      </c>
      <c r="I19" s="296" t="inlineStr">
        <is>
          <t>Prév. Juin-20</t>
        </is>
      </c>
      <c r="J19" s="297" t="inlineStr">
        <is>
          <t>19/20 / 18/19</t>
        </is>
      </c>
    </row>
    <row r="20" ht="17.1" customFormat="1" customHeight="1" s="239">
      <c r="A20" s="298" t="n"/>
      <c r="B20" s="299" t="n"/>
      <c r="C20" s="300" t="n"/>
      <c r="D20" s="300" t="n"/>
      <c r="E20" s="300" t="n"/>
      <c r="F20" s="300" t="n"/>
      <c r="G20" s="302" t="n"/>
      <c r="H20" s="531" t="n"/>
      <c r="I20" s="531" t="n"/>
      <c r="J20" s="303" t="n"/>
    </row>
    <row r="21" ht="24.9" customFormat="1" customHeight="1" s="260">
      <c r="A21" s="304" t="inlineStr">
        <is>
          <t>RESSOURCES POUR LE MARCHE</t>
        </is>
      </c>
      <c r="B21" s="305" t="n"/>
      <c r="C21" s="305" t="n"/>
      <c r="D21" s="446" t="n"/>
      <c r="E21" s="446" t="n"/>
      <c r="F21" s="446" t="n"/>
      <c r="G21" s="532" t="n"/>
      <c r="H21" s="533" t="n"/>
      <c r="I21" s="533" t="n"/>
      <c r="J21" s="308" t="n"/>
    </row>
    <row r="22" ht="17.1" customFormat="1" customHeight="1" s="265">
      <c r="A22" s="309" t="inlineStr">
        <is>
          <t>Stock initial sur le marché</t>
        </is>
      </c>
      <c r="B22" s="534" t="n">
        <v>273.751</v>
      </c>
      <c r="C22" s="535" t="n">
        <v>99.83075000000001</v>
      </c>
      <c r="D22" s="535" t="n">
        <v>87.71340000000001</v>
      </c>
      <c r="E22" s="535" t="n">
        <v>165.3581</v>
      </c>
      <c r="F22" s="536" t="n">
        <v>275.647</v>
      </c>
      <c r="G22" s="537" t="n">
        <v>398.2887000000001</v>
      </c>
      <c r="H22" s="537" t="n">
        <v>364.1364</v>
      </c>
      <c r="I22" s="537" t="n">
        <v>364.1364</v>
      </c>
      <c r="J22" s="523" t="n">
        <v>-0.08574759966828105</v>
      </c>
    </row>
    <row r="23" ht="17.1" customFormat="1" customHeight="1" s="265">
      <c r="A23" s="313" t="inlineStr">
        <is>
          <t>Collecte (production commercialisée)</t>
        </is>
      </c>
      <c r="B23" s="534" t="n">
        <v>1820.0444</v>
      </c>
      <c r="C23" s="538" t="n">
        <v>1412.413</v>
      </c>
      <c r="D23" s="538" t="n">
        <v>1702.709</v>
      </c>
      <c r="E23" s="538" t="n">
        <v>1577.808</v>
      </c>
      <c r="F23" s="539" t="n">
        <v>1962.801</v>
      </c>
      <c r="G23" s="540" t="n">
        <v>1770.791</v>
      </c>
      <c r="H23" s="541" t="n">
        <v>1562.916</v>
      </c>
      <c r="I23" s="541" t="n">
        <v>1572.63</v>
      </c>
      <c r="J23" s="523" t="n">
        <v>-0.1119053575492533</v>
      </c>
    </row>
    <row r="24" ht="17.1" customFormat="1" customHeight="1" s="265">
      <c r="A24" s="313" t="inlineStr">
        <is>
          <t>Importations</t>
        </is>
      </c>
      <c r="B24" s="534" t="n">
        <v>40.1828</v>
      </c>
      <c r="C24" s="542" t="n">
        <v>194.6538</v>
      </c>
      <c r="D24" s="542" t="n">
        <v>59.78</v>
      </c>
      <c r="E24" s="542" t="n">
        <v>198.4</v>
      </c>
      <c r="F24" s="543" t="n">
        <v>96.063</v>
      </c>
      <c r="G24" s="544" t="n">
        <v>67.3439</v>
      </c>
      <c r="H24" s="544" t="n">
        <v>45</v>
      </c>
      <c r="I24" s="544" t="n">
        <v>40</v>
      </c>
      <c r="J24" s="523" t="n">
        <v>-0.4060338055859551</v>
      </c>
    </row>
    <row r="25" ht="17.1" customFormat="1" customHeight="1" s="545">
      <c r="A25" s="275" t="inlineStr">
        <is>
          <t>Ajustement</t>
        </is>
      </c>
      <c r="B25" s="535" t="n">
        <v>98.97468299999984</v>
      </c>
      <c r="C25" s="535" t="n">
        <v>323.7610799999997</v>
      </c>
      <c r="D25" s="535" t="n">
        <v>201.6686900000001</v>
      </c>
      <c r="E25" s="535" t="n">
        <v>161.42078</v>
      </c>
      <c r="F25" s="536" t="n">
        <v>299.5293099999999</v>
      </c>
      <c r="G25" s="535" t="n">
        <v>244.5568100000002</v>
      </c>
      <c r="H25" s="537" t="n">
        <v>249</v>
      </c>
      <c r="I25" s="537" t="n">
        <v>249</v>
      </c>
      <c r="J25" s="523" t="n">
        <v>0.01816833479304814</v>
      </c>
    </row>
    <row r="26" ht="24.9" customFormat="1" customHeight="1" s="265" thickBot="1">
      <c r="A26" s="319" t="inlineStr">
        <is>
          <t>total Ressources pour le marché</t>
        </is>
      </c>
      <c r="B26" s="320" t="n">
        <v>2232.952883</v>
      </c>
      <c r="C26" s="320" t="n">
        <v>2030.65863</v>
      </c>
      <c r="D26" s="320" t="n">
        <v>2051.87109</v>
      </c>
      <c r="E26" s="320" t="n">
        <v>2102.98688</v>
      </c>
      <c r="F26" s="546" t="n">
        <v>2634.04031</v>
      </c>
      <c r="G26" s="321" t="n">
        <v>2480.98041</v>
      </c>
      <c r="H26" s="321" t="n">
        <v>2221.0524</v>
      </c>
      <c r="I26" s="321" t="n">
        <v>2225.7664</v>
      </c>
      <c r="J26" s="547" t="n">
        <v>-0.1028682084595743</v>
      </c>
    </row>
    <row r="27" ht="17.1" customFormat="1" customHeight="1" s="255" thickTop="1">
      <c r="A27" s="323" t="n"/>
      <c r="B27" s="548" t="n">
        <v>1.022119129234152</v>
      </c>
      <c r="C27" s="548" t="n">
        <v>0.9516813252586258</v>
      </c>
      <c r="D27" s="548" t="n">
        <v>0.9430030836984887</v>
      </c>
      <c r="E27" s="548" t="n">
        <v>0.9313590997419265</v>
      </c>
      <c r="F27" s="548" t="n">
        <v>0.9263935660328825</v>
      </c>
      <c r="G27" s="548" t="n">
        <v>0.986248810207404</v>
      </c>
      <c r="H27" s="548" t="n">
        <v>1.014294336390008</v>
      </c>
      <c r="I27" s="548" t="n">
        <v>1.020598485290968</v>
      </c>
      <c r="J27" s="523" t="n">
        <v>0.03482860990863013</v>
      </c>
    </row>
    <row r="28" ht="24.9" customFormat="1" customHeight="1" s="260">
      <c r="A28" s="326" t="inlineStr">
        <is>
          <t>UTILISATIONS PAR LE MARCHE</t>
        </is>
      </c>
      <c r="B28" s="327" t="n"/>
      <c r="C28" s="328" t="n"/>
      <c r="D28" s="328" t="n"/>
      <c r="E28" s="329" t="n"/>
      <c r="F28" s="329" t="n"/>
      <c r="G28" s="330" t="n"/>
      <c r="H28" s="453" t="n"/>
      <c r="I28" s="453" t="n"/>
      <c r="J28" s="549" t="n"/>
    </row>
    <row r="29" ht="24.9" customFormat="1" customHeight="1" s="260">
      <c r="A29" s="332" t="inlineStr">
        <is>
          <t>Utilisations humaines et industrielles domestiques</t>
        </is>
      </c>
      <c r="B29" s="333" t="n"/>
      <c r="C29" s="550" t="n"/>
      <c r="D29" s="550" t="n"/>
      <c r="E29" s="550" t="n"/>
      <c r="F29" s="550" t="n"/>
      <c r="G29" s="551" t="n"/>
      <c r="H29" s="552" t="n"/>
      <c r="I29" s="552" t="n"/>
      <c r="J29" s="553" t="n"/>
    </row>
    <row r="30" ht="17.1" customFormat="1" customHeight="1" s="260">
      <c r="A30" s="554" t="inlineStr">
        <is>
          <t>Semoulerie</t>
        </is>
      </c>
      <c r="B30" s="542" t="n">
        <v>458</v>
      </c>
      <c r="C30" s="542" t="n">
        <v>457</v>
      </c>
      <c r="D30" s="542" t="n">
        <v>466</v>
      </c>
      <c r="E30" s="542" t="n">
        <v>451.913</v>
      </c>
      <c r="F30" s="542" t="n">
        <v>489.91175</v>
      </c>
      <c r="G30" s="544" t="n">
        <v>492.564</v>
      </c>
      <c r="H30" s="544" t="n">
        <v>530</v>
      </c>
      <c r="I30" s="544" t="n">
        <v>520</v>
      </c>
      <c r="J30" s="553" t="n">
        <v>0.05570037599174937</v>
      </c>
    </row>
    <row r="31" ht="17.1" customFormat="1" customHeight="1" s="260">
      <c r="A31" s="341" t="inlineStr">
        <is>
          <t>sous-total Uti. humaines et industrielles domestiques</t>
        </is>
      </c>
      <c r="B31" s="343" t="n">
        <v>458</v>
      </c>
      <c r="C31" s="343" t="n">
        <v>457</v>
      </c>
      <c r="D31" s="343" t="n">
        <v>466</v>
      </c>
      <c r="E31" s="343" t="n">
        <v>451.913</v>
      </c>
      <c r="F31" s="343" t="n">
        <v>489.91175</v>
      </c>
      <c r="G31" s="344" t="n">
        <v>492.564</v>
      </c>
      <c r="H31" s="344" t="n">
        <v>530</v>
      </c>
      <c r="I31" s="344" t="n">
        <v>520</v>
      </c>
      <c r="J31" s="553" t="n">
        <v>0.05570037599174937</v>
      </c>
    </row>
    <row r="32" ht="24.9" customFormat="1" customHeight="1" s="265">
      <c r="A32" s="332" t="inlineStr">
        <is>
          <t>Autres utilisations domestiques</t>
        </is>
      </c>
      <c r="B32" s="462" t="n"/>
      <c r="C32" s="462" t="n"/>
      <c r="D32" s="462" t="n"/>
      <c r="E32" s="462" t="n"/>
      <c r="F32" s="462" t="n"/>
      <c r="G32" s="555" t="n"/>
      <c r="H32" s="464" t="n"/>
      <c r="I32" s="464" t="n"/>
      <c r="J32" s="556" t="n"/>
    </row>
    <row r="33" ht="16.5" customFormat="1" customHeight="1" s="260">
      <c r="A33" s="239" t="inlineStr">
        <is>
          <t>Fabricants d'Aliments du Bétail (FAB)</t>
        </is>
      </c>
      <c r="B33" s="542" t="n">
        <v>3.591289</v>
      </c>
      <c r="C33" s="1751" t="n">
        <v>0.224</v>
      </c>
      <c r="D33" s="1751" t="n">
        <v>2.2214</v>
      </c>
      <c r="E33" s="542" t="n">
        <v>27</v>
      </c>
      <c r="F33" s="544" t="n">
        <v>17.5</v>
      </c>
      <c r="G33" s="544" t="n">
        <v>73.59999999999999</v>
      </c>
      <c r="H33" s="544" t="n">
        <v>8</v>
      </c>
      <c r="I33" s="544" t="n">
        <v>8</v>
      </c>
      <c r="J33" s="553" t="n">
        <v>-0.8913043478260869</v>
      </c>
    </row>
    <row r="34" ht="16.5" customFormat="1" customHeight="1" s="260">
      <c r="A34" s="239" t="inlineStr">
        <is>
          <t>Semences</t>
        </is>
      </c>
      <c r="B34" s="542" t="n">
        <v>35.221</v>
      </c>
      <c r="C34" s="542" t="n">
        <v>40.2069</v>
      </c>
      <c r="D34" s="542" t="n">
        <v>43.5115</v>
      </c>
      <c r="E34" s="542" t="n">
        <v>37.9618</v>
      </c>
      <c r="F34" s="542" t="n">
        <v>32.4484</v>
      </c>
      <c r="G34" s="544" t="n">
        <v>22.0531</v>
      </c>
      <c r="H34" s="544" t="n">
        <v>22</v>
      </c>
      <c r="I34" s="544" t="n">
        <v>22</v>
      </c>
      <c r="J34" s="553" t="n">
        <v>-0.002407824750261911</v>
      </c>
    </row>
    <row r="35" ht="16.5" customFormat="1" customHeight="1" s="260">
      <c r="A35" s="239" t="inlineStr">
        <is>
          <t>Freintes (estimées à 1% de la collecte)</t>
        </is>
      </c>
      <c r="B35" s="542" t="n">
        <v>18.200444</v>
      </c>
      <c r="C35" s="542" t="n">
        <v>14.12413</v>
      </c>
      <c r="D35" s="542" t="n">
        <v>17.02709</v>
      </c>
      <c r="E35" s="542" t="n">
        <v>15.77808</v>
      </c>
      <c r="F35" s="542" t="n">
        <v>19.62801</v>
      </c>
      <c r="G35" s="544" t="n">
        <v>17.70791</v>
      </c>
      <c r="H35" s="544" t="n">
        <v>15.62916</v>
      </c>
      <c r="I35" s="544" t="n">
        <v>15.7263</v>
      </c>
      <c r="J35" s="553" t="n">
        <v>-0.1119053575492532</v>
      </c>
    </row>
    <row r="36" ht="16.5" customFormat="1" customHeight="1" s="265">
      <c r="A36" s="275" t="inlineStr">
        <is>
          <t>Autres</t>
        </is>
      </c>
      <c r="B36" s="311" t="n"/>
      <c r="C36" s="311" t="n"/>
      <c r="D36" s="311" t="n"/>
      <c r="E36" s="311" t="n">
        <v>118</v>
      </c>
      <c r="F36" s="311" t="n">
        <v>0</v>
      </c>
      <c r="G36" s="312" t="n">
        <v>0</v>
      </c>
      <c r="H36" s="544" t="n">
        <v>0</v>
      </c>
      <c r="I36" s="544" t="n">
        <v>0</v>
      </c>
      <c r="J36" s="553" t="e">
        <v>#DIV/0!</v>
      </c>
    </row>
    <row r="37" ht="17.1" customFormat="1" customHeight="1" s="260">
      <c r="A37" s="468" t="inlineStr">
        <is>
          <t>sous-total Autres utilisations domestiques</t>
        </is>
      </c>
      <c r="B37" s="343" t="n">
        <v>57.012733</v>
      </c>
      <c r="C37" s="343" t="n">
        <v>54.55503</v>
      </c>
      <c r="D37" s="343" t="n">
        <v>62.75999</v>
      </c>
      <c r="E37" s="343" t="n">
        <v>198.73988</v>
      </c>
      <c r="F37" s="343" t="n">
        <v>69.57641</v>
      </c>
      <c r="G37" s="344" t="n">
        <v>113.36101</v>
      </c>
      <c r="H37" s="344" t="n">
        <v>45.62916</v>
      </c>
      <c r="I37" s="344" t="n">
        <v>45.7263</v>
      </c>
      <c r="J37" s="553" t="n">
        <v>-0.5966311521042376</v>
      </c>
    </row>
    <row r="38" ht="24.9" customFormat="1" customHeight="1" s="260">
      <c r="A38" s="473" t="inlineStr">
        <is>
          <t>total Utilisations domestiques par le marché</t>
        </is>
      </c>
      <c r="B38" s="355" t="n">
        <v>515.012733</v>
      </c>
      <c r="C38" s="355" t="n">
        <v>511.55503</v>
      </c>
      <c r="D38" s="355" t="n">
        <v>528.75999</v>
      </c>
      <c r="E38" s="355" t="n">
        <v>650.65288</v>
      </c>
      <c r="F38" s="355" t="n">
        <v>559.48816</v>
      </c>
      <c r="G38" s="356" t="n">
        <v>605.9250099999999</v>
      </c>
      <c r="H38" s="356" t="n">
        <v>575.62916</v>
      </c>
      <c r="I38" s="356" t="n">
        <v>565.7263</v>
      </c>
      <c r="J38" s="557" t="n">
        <v>-0.066342714587734</v>
      </c>
    </row>
    <row r="39" ht="24.9" customFormat="1" customHeight="1" s="265">
      <c r="A39" s="332" t="inlineStr">
        <is>
          <t>Exportations de grains</t>
        </is>
      </c>
      <c r="B39" s="316" t="n"/>
      <c r="C39" s="316" t="n"/>
      <c r="D39" s="316" t="n"/>
      <c r="E39" s="316" t="n"/>
      <c r="F39" s="316" t="n"/>
      <c r="G39" s="315" t="n"/>
      <c r="H39" s="477" t="n"/>
      <c r="I39" s="477" t="n"/>
      <c r="J39" s="553" t="n"/>
    </row>
    <row r="40" ht="16.5" customFormat="1" customHeight="1" s="260">
      <c r="A40" s="478" t="inlineStr">
        <is>
          <t>Union Européenne</t>
        </is>
      </c>
      <c r="B40" s="520" t="n">
        <v>1022.99</v>
      </c>
      <c r="C40" s="558" t="n">
        <v>953.7415999999999</v>
      </c>
      <c r="D40" s="559" t="n">
        <v>718.3680000000001</v>
      </c>
      <c r="E40" s="542" t="n">
        <v>833.1</v>
      </c>
      <c r="F40" s="560" t="n">
        <v>1264.6867</v>
      </c>
      <c r="G40" s="544" t="n">
        <v>1151.795</v>
      </c>
      <c r="H40" s="540" t="n">
        <v>1050</v>
      </c>
      <c r="I40" s="540" t="n">
        <v>1125</v>
      </c>
      <c r="J40" s="553" t="n">
        <v>-0.02326368841677562</v>
      </c>
    </row>
    <row r="41" ht="16.5" customFormat="1" customHeight="1" s="265">
      <c r="A41" s="261" t="inlineStr">
        <is>
          <t>Pays tiers</t>
        </is>
      </c>
      <c r="B41" s="520" t="n">
        <v>437.1194</v>
      </c>
      <c r="C41" s="558" t="n">
        <v>317.6486</v>
      </c>
      <c r="D41" s="559" t="n">
        <v>500.385</v>
      </c>
      <c r="E41" s="542" t="n">
        <v>208.6</v>
      </c>
      <c r="F41" s="542" t="n">
        <v>307.4885</v>
      </c>
      <c r="G41" s="544" t="n">
        <v>260.206</v>
      </c>
      <c r="H41" s="544" t="n">
        <v>270</v>
      </c>
      <c r="I41" s="544" t="n">
        <v>285</v>
      </c>
      <c r="J41" s="553" t="n">
        <v>0.09528604259701923</v>
      </c>
    </row>
    <row r="42" ht="16.5" customFormat="1" customHeight="1" s="265">
      <c r="A42" s="468" t="inlineStr">
        <is>
          <t>sous-total Exportations de grains</t>
        </is>
      </c>
      <c r="B42" s="561" t="n">
        <v>1460.1094</v>
      </c>
      <c r="C42" s="561" t="n">
        <v>1271.3902</v>
      </c>
      <c r="D42" s="561" t="n">
        <v>1218.753</v>
      </c>
      <c r="E42" s="561" t="n">
        <v>1041.7</v>
      </c>
      <c r="F42" s="561" t="n">
        <v>1572.1752</v>
      </c>
      <c r="G42" s="562" t="n">
        <v>1412.001</v>
      </c>
      <c r="H42" s="562" t="n">
        <v>1320</v>
      </c>
      <c r="I42" s="562" t="n">
        <v>1410</v>
      </c>
      <c r="J42" s="563" t="n">
        <v>-0.001417137806559721</v>
      </c>
    </row>
    <row r="43" ht="24.9" customFormat="1" customHeight="1" s="265">
      <c r="A43" s="332" t="inlineStr">
        <is>
          <t>Exportations de semoule et farine (en valeur grains)</t>
        </is>
      </c>
      <c r="B43" s="564" t="n"/>
      <c r="C43" s="564" t="n"/>
      <c r="D43" s="564" t="n"/>
      <c r="E43" s="564" t="n"/>
      <c r="F43" s="564" t="n"/>
      <c r="G43" s="565" t="n"/>
      <c r="H43" s="566" t="n"/>
      <c r="I43" s="566" t="n"/>
      <c r="J43" s="553" t="n"/>
    </row>
    <row r="44" hidden="1" ht="24.9" customFormat="1" customHeight="1" s="275">
      <c r="A44" s="567" t="inlineStr">
        <is>
          <t>Union Européenne (semoule)</t>
        </is>
      </c>
      <c r="B44" s="568" t="n"/>
      <c r="C44" s="568" t="n"/>
      <c r="D44" s="569" t="n"/>
      <c r="E44" s="569" t="n"/>
      <c r="F44" s="569" t="n"/>
      <c r="G44" s="544" t="n"/>
      <c r="H44" s="570" t="n"/>
      <c r="I44" s="570" t="n"/>
      <c r="J44" s="553" t="inlineStr"/>
    </row>
    <row r="45" hidden="1" ht="16.5" customFormat="1" customHeight="1" s="275">
      <c r="A45" s="567" t="inlineStr">
        <is>
          <t>Union Européenne (farine)</t>
        </is>
      </c>
      <c r="B45" s="571" t="n"/>
      <c r="C45" s="571" t="n"/>
      <c r="D45" s="572" t="n"/>
      <c r="E45" s="572" t="n">
        <v>5765</v>
      </c>
      <c r="F45" s="572" t="n">
        <v>5765</v>
      </c>
      <c r="G45" s="573" t="n"/>
      <c r="H45" s="570" t="n"/>
      <c r="I45" s="570" t="n"/>
      <c r="J45" s="553" t="inlineStr"/>
    </row>
    <row r="46" hidden="1" ht="16.5" customFormat="1" customHeight="1" s="275">
      <c r="A46" s="567" t="inlineStr">
        <is>
          <t>Pays tiers (semoule)</t>
        </is>
      </c>
      <c r="B46" s="568" t="n"/>
      <c r="C46" s="568" t="n"/>
      <c r="D46" s="569" t="n"/>
      <c r="E46" s="569" t="n"/>
      <c r="F46" s="569" t="n"/>
      <c r="G46" s="544" t="n"/>
      <c r="H46" s="570" t="n"/>
      <c r="I46" s="570" t="n"/>
      <c r="J46" s="553" t="inlineStr"/>
    </row>
    <row r="47" hidden="1" ht="16.5" customFormat="1" customHeight="1" s="275">
      <c r="A47" s="574" t="inlineStr">
        <is>
          <t>Pays tiers (farine)</t>
        </is>
      </c>
      <c r="B47" s="568" t="n"/>
      <c r="C47" s="568" t="n"/>
      <c r="D47" s="569" t="n"/>
      <c r="E47" s="569" t="n"/>
      <c r="F47" s="569" t="n"/>
      <c r="G47" s="544" t="n"/>
      <c r="H47" s="570" t="n"/>
      <c r="I47" s="570" t="n"/>
      <c r="J47" s="553" t="inlineStr"/>
    </row>
    <row r="48" ht="16.5" customFormat="1" customHeight="1" s="275">
      <c r="A48" s="468" t="inlineStr">
        <is>
          <t>sous-total Exportations de semoule et farine (val. grains)</t>
        </is>
      </c>
      <c r="B48" s="520" t="n">
        <v>158</v>
      </c>
      <c r="C48" s="520" t="n">
        <v>160</v>
      </c>
      <c r="D48" s="542" t="n">
        <v>139</v>
      </c>
      <c r="E48" s="542" t="n">
        <v>134.987</v>
      </c>
      <c r="F48" s="542" t="n">
        <v>104.08825</v>
      </c>
      <c r="G48" s="544" t="n">
        <v>98.91800000000001</v>
      </c>
      <c r="H48" s="544" t="n">
        <v>110</v>
      </c>
      <c r="I48" s="544" t="n">
        <v>110</v>
      </c>
      <c r="J48" s="553" t="n">
        <v>0.1120321882771589</v>
      </c>
    </row>
    <row r="49" ht="24.9" customFormat="1" customHeight="1" s="275">
      <c r="A49" s="473" t="inlineStr">
        <is>
          <t>total Exportations</t>
        </is>
      </c>
      <c r="B49" s="355" t="n">
        <v>1618.1094</v>
      </c>
      <c r="C49" s="355" t="n">
        <v>1431.3902</v>
      </c>
      <c r="D49" s="355" t="n">
        <v>1357.753</v>
      </c>
      <c r="E49" s="355" t="n">
        <v>1176.687</v>
      </c>
      <c r="F49" s="490" t="n">
        <v>1676.26345</v>
      </c>
      <c r="G49" s="356" t="n">
        <v>1510.919</v>
      </c>
      <c r="H49" s="356" t="n">
        <v>1430</v>
      </c>
      <c r="I49" s="356" t="n">
        <v>1520</v>
      </c>
      <c r="J49" s="575" t="n">
        <v>0.006010249391264377</v>
      </c>
    </row>
    <row r="50" ht="24.9" customFormat="1" customHeight="1" s="265" thickBot="1">
      <c r="A50" s="491" t="inlineStr">
        <is>
          <t>total Utilisations par le marché</t>
        </is>
      </c>
      <c r="B50" s="367" t="n">
        <v>2133.122133</v>
      </c>
      <c r="C50" s="367" t="n">
        <v>1942.94523</v>
      </c>
      <c r="D50" s="367" t="n">
        <v>1886.51299</v>
      </c>
      <c r="E50" s="367" t="n">
        <v>1827.33988</v>
      </c>
      <c r="F50" s="367" t="n">
        <v>2235.75161</v>
      </c>
      <c r="G50" s="368" t="n">
        <v>2116.84401</v>
      </c>
      <c r="H50" s="368" t="n">
        <v>2005.62916</v>
      </c>
      <c r="I50" s="368" t="n">
        <v>2085.7263</v>
      </c>
      <c r="J50" s="576" t="n">
        <v>-0.01470004868237784</v>
      </c>
    </row>
    <row r="51" ht="35.1" customFormat="1" customHeight="1" s="265" thickTop="1">
      <c r="A51" s="369" t="n"/>
      <c r="B51" s="310" t="n"/>
      <c r="C51" s="310" t="n"/>
      <c r="D51" s="310" t="n"/>
      <c r="E51" s="310" t="n"/>
      <c r="F51" s="310" t="n"/>
      <c r="G51" s="370" t="n"/>
      <c r="H51" s="493" t="n"/>
      <c r="I51" s="493" t="n"/>
      <c r="J51" s="553" t="inlineStr"/>
    </row>
    <row r="52" ht="17.1" customFormat="1" customHeight="1" s="265">
      <c r="A52" s="371" t="inlineStr">
        <is>
          <t>STOCK FINAL SUR LE MARCHE</t>
        </is>
      </c>
      <c r="B52" s="372" t="n">
        <v>99.83075000000001</v>
      </c>
      <c r="C52" s="372" t="n">
        <v>87.71340000000001</v>
      </c>
      <c r="D52" s="372" t="n">
        <v>165.3581</v>
      </c>
      <c r="E52" s="372" t="n">
        <v>275.647</v>
      </c>
      <c r="F52" s="372" t="n">
        <v>398.2887000000001</v>
      </c>
      <c r="G52" s="372" t="n">
        <v>364.1364</v>
      </c>
      <c r="H52" s="495" t="n">
        <v>215.4232400000001</v>
      </c>
      <c r="I52" s="495" t="n">
        <v>140.0400999999997</v>
      </c>
      <c r="J52" s="577" t="n">
        <v>-0.61541856293411</v>
      </c>
    </row>
    <row r="53" ht="24.9" customFormat="1" customHeight="1" s="374">
      <c r="A53" s="375" t="inlineStr">
        <is>
          <t>dont stock collecteurs</t>
        </is>
      </c>
      <c r="B53" s="578" t="n">
        <v>62.1193</v>
      </c>
      <c r="C53" s="579" t="n">
        <v>61.944</v>
      </c>
      <c r="D53" s="579" t="n">
        <v>124.4887</v>
      </c>
      <c r="E53" s="378" t="n">
        <v>245.447</v>
      </c>
      <c r="F53" s="378" t="n">
        <v>341.5248</v>
      </c>
      <c r="G53" s="378" t="n">
        <v>269.7271</v>
      </c>
      <c r="H53" s="580" t="n"/>
      <c r="I53" s="580" t="n"/>
      <c r="J53" s="553" t="n"/>
    </row>
    <row r="54" ht="17.1" customFormat="1" customHeight="1" s="260">
      <c r="A54" s="375" t="inlineStr">
        <is>
          <t>dont stock FAB</t>
        </is>
      </c>
      <c r="B54" s="578" t="n">
        <v>0.07414999999999999</v>
      </c>
      <c r="C54" s="581" t="n">
        <v>0.0459</v>
      </c>
      <c r="D54" s="581" t="n">
        <v>0.0124</v>
      </c>
      <c r="E54" s="378" t="n">
        <v>0.7</v>
      </c>
      <c r="F54" s="501" t="n">
        <v>0.896</v>
      </c>
      <c r="G54" s="501" t="n">
        <v>13.592</v>
      </c>
      <c r="H54" s="580" t="n"/>
      <c r="I54" s="503" t="n"/>
      <c r="J54" s="553" t="n"/>
    </row>
    <row r="55" ht="17.1" customFormat="1" customHeight="1" s="260">
      <c r="A55" s="375" t="inlineStr">
        <is>
          <t>dont stock semouliers</t>
        </is>
      </c>
      <c r="B55" s="578" t="n">
        <v>26.6293</v>
      </c>
      <c r="C55" s="581" t="n">
        <v>24.3025</v>
      </c>
      <c r="D55" s="581" t="n">
        <v>24.451</v>
      </c>
      <c r="E55" s="378" t="n">
        <v>24.5</v>
      </c>
      <c r="F55" s="501" t="n">
        <v>50.8679</v>
      </c>
      <c r="G55" s="501" t="n">
        <v>75.8173</v>
      </c>
      <c r="H55" s="580" t="n"/>
      <c r="I55" s="580" t="n"/>
      <c r="J55" s="553" t="n"/>
    </row>
    <row r="56" ht="17.1" customFormat="1" customHeight="1" s="260">
      <c r="A56" s="375" t="inlineStr">
        <is>
          <t>dont stock en silos portuaires</t>
        </is>
      </c>
      <c r="B56" s="578" t="n">
        <v>11.008</v>
      </c>
      <c r="C56" s="581" t="n">
        <v>1.421</v>
      </c>
      <c r="D56" s="581" t="n">
        <v>16.406</v>
      </c>
      <c r="E56" s="392" t="n">
        <v>5</v>
      </c>
      <c r="F56" s="392" t="n">
        <v>5</v>
      </c>
      <c r="G56" s="392" t="n">
        <v>5</v>
      </c>
      <c r="H56" s="503" t="n"/>
      <c r="I56" s="503" t="n"/>
      <c r="J56" s="553" t="n"/>
    </row>
    <row r="57" ht="17.1" customFormat="1" customHeight="1" s="260">
      <c r="A57" s="375" t="n"/>
      <c r="B57" s="384" t="n"/>
      <c r="C57" s="362" t="n"/>
      <c r="D57" s="362" t="n"/>
      <c r="E57" s="392" t="n"/>
      <c r="F57" s="392" t="n"/>
      <c r="G57" s="389" t="n"/>
      <c r="H57" s="497" t="n"/>
      <c r="I57" s="497" t="n"/>
      <c r="J57" s="553" t="n"/>
    </row>
    <row r="58" ht="17.1" customFormat="1" customHeight="1" s="260">
      <c r="A58" s="313" t="inlineStr">
        <is>
          <t>Stock de report moyen des 5 dernières campagnes</t>
        </is>
      </c>
      <c r="B58" s="390" t="n"/>
      <c r="C58" s="505" t="n"/>
      <c r="D58" s="310" t="n"/>
      <c r="E58" s="310" t="n">
        <v>155.98097</v>
      </c>
      <c r="F58" s="310" t="n">
        <v>180.46005</v>
      </c>
      <c r="G58" s="353" t="n"/>
      <c r="H58" s="582" t="n"/>
      <c r="I58" s="582" t="n"/>
      <c r="J58" s="553" t="n"/>
    </row>
    <row r="59" ht="17.1" customFormat="1" customHeight="1" s="260">
      <c r="A59" s="313" t="inlineStr">
        <is>
          <t>Disponible au-delà du stock moyen des 5 dernières campagnes</t>
        </is>
      </c>
      <c r="B59" s="390" t="n"/>
      <c r="C59" s="505" t="n"/>
      <c r="D59" s="310" t="n"/>
      <c r="E59" s="310" t="n">
        <v>119.66603</v>
      </c>
      <c r="F59" s="310" t="n">
        <v>217.8286500000001</v>
      </c>
      <c r="G59" s="353" t="n"/>
      <c r="H59" s="582" t="n"/>
      <c r="I59" s="582" t="n"/>
      <c r="J59" s="553" t="n"/>
    </row>
    <row r="60" ht="17.1" customFormat="1" customHeight="1" s="260">
      <c r="A60" s="397" t="n"/>
      <c r="B60" s="581" t="n"/>
      <c r="C60" s="581" t="n"/>
      <c r="D60" s="581" t="n"/>
      <c r="E60" s="583" t="n"/>
      <c r="F60" s="583" t="n"/>
      <c r="G60" s="584" t="n"/>
      <c r="H60" s="585" t="n"/>
      <c r="I60" s="585" t="n"/>
      <c r="J60" s="553" t="n"/>
    </row>
    <row r="61" ht="15.6" customHeight="1">
      <c r="A61" s="394" t="inlineStr">
        <is>
          <t>hors bilan marché - rappel Estimation stock final à la ferme</t>
        </is>
      </c>
      <c r="B61" s="395" t="n">
        <v>7.089668850066007</v>
      </c>
      <c r="C61" s="395" t="n">
        <v>61.13348131388115</v>
      </c>
      <c r="D61" s="395" t="n">
        <v>80.58061402137845</v>
      </c>
      <c r="E61" s="395" t="n">
        <v>102.3695992911169</v>
      </c>
      <c r="F61" s="395" t="n">
        <v>208.3235992911173</v>
      </c>
      <c r="G61" s="586" t="n">
        <v>183.0135992911173</v>
      </c>
      <c r="H61" s="586" t="n">
        <v>110.9875992911175</v>
      </c>
      <c r="I61" s="586" t="n">
        <v>101.2735992911173</v>
      </c>
      <c r="J61" s="587" t="n">
        <v>-0.3241679813929299</v>
      </c>
    </row>
    <row r="62" ht="17.1" customFormat="1" customHeight="1" s="265">
      <c r="A62" s="2080" t="n"/>
      <c r="B62" s="2169" t="n"/>
      <c r="C62" s="2169" t="n"/>
      <c r="D62" s="2169" t="n"/>
      <c r="E62" s="2169" t="n"/>
      <c r="F62" s="2169" t="n"/>
      <c r="G62" s="2169" t="n"/>
      <c r="H62" s="2169" t="n"/>
      <c r="I62" s="2169" t="n"/>
      <c r="J62" s="2169" t="n"/>
    </row>
    <row r="63" ht="30" customHeight="1">
      <c r="A63" s="406" t="n"/>
      <c r="B63" s="407" t="n"/>
      <c r="C63" s="407" t="n"/>
      <c r="D63" s="407" t="n"/>
      <c r="E63" s="407" t="n"/>
      <c r="F63" s="407" t="n"/>
      <c r="G63" s="408" t="n"/>
      <c r="H63" s="408" t="n"/>
      <c r="I63" s="408" t="n"/>
      <c r="J63" s="401" t="n"/>
    </row>
    <row r="64" ht="12.75" customFormat="1" customHeight="1" s="406">
      <c r="A64" s="402" t="n"/>
      <c r="B64" s="410" t="n"/>
      <c r="C64" s="410" t="n"/>
      <c r="D64" s="410" t="n"/>
      <c r="E64" s="410" t="n"/>
      <c r="F64" s="410" t="n"/>
      <c r="G64" s="411" t="n"/>
      <c r="H64" s="411" t="n"/>
      <c r="I64" s="411" t="n"/>
      <c r="J64" s="401" t="n"/>
    </row>
    <row r="65" ht="14.4" customHeight="1">
      <c r="B65" s="406" t="n"/>
      <c r="C65" s="406" t="n"/>
      <c r="D65" s="406" t="n"/>
      <c r="E65" s="406" t="n"/>
      <c r="F65" s="406" t="n"/>
      <c r="G65" s="588" t="n"/>
      <c r="H65" s="588" t="n"/>
      <c r="I65" s="588" t="n"/>
      <c r="J65" s="401" t="n"/>
    </row>
    <row r="66" ht="14.4" customHeight="1">
      <c r="B66" s="410" t="n"/>
      <c r="C66" s="410" t="n"/>
      <c r="D66" s="410" t="n"/>
      <c r="E66" s="410" t="n"/>
      <c r="F66" s="410" t="n"/>
      <c r="G66" s="411" t="n"/>
      <c r="H66" s="411" t="n"/>
      <c r="I66" s="411" t="n"/>
      <c r="J66" s="401" t="n"/>
    </row>
    <row r="67">
      <c r="B67" s="589" t="n"/>
      <c r="C67" s="589" t="n"/>
      <c r="D67" s="589" t="n"/>
      <c r="E67" s="589" t="n"/>
      <c r="F67" s="589" t="n"/>
      <c r="G67" s="590" t="n"/>
      <c r="H67" s="590" t="n"/>
      <c r="I67" s="590" t="n"/>
      <c r="J67" s="401" t="n"/>
    </row>
    <row r="68">
      <c r="J68" s="401" t="n"/>
    </row>
    <row r="69">
      <c r="E69" s="589" t="n"/>
      <c r="J69" s="401" t="n"/>
    </row>
    <row r="70">
      <c r="J70" s="401" t="n"/>
    </row>
    <row r="71">
      <c r="J71" s="401" t="n"/>
    </row>
    <row r="72">
      <c r="J72" s="401" t="n"/>
    </row>
    <row r="73">
      <c r="J73" s="401" t="n"/>
    </row>
    <row r="74">
      <c r="J74" s="401" t="n"/>
    </row>
    <row r="75">
      <c r="J75" s="401" t="n"/>
    </row>
    <row r="76">
      <c r="J76" s="401" t="n"/>
    </row>
    <row r="77">
      <c r="J77" s="401" t="n"/>
    </row>
    <row r="78">
      <c r="J78" s="401" t="n"/>
    </row>
    <row r="79">
      <c r="J79" s="401" t="n"/>
    </row>
    <row r="80">
      <c r="J80" s="401" t="n"/>
    </row>
    <row r="81">
      <c r="J81" s="401" t="n"/>
    </row>
    <row r="82">
      <c r="J82" s="401" t="n"/>
    </row>
    <row r="83">
      <c r="J83" s="401" t="n"/>
    </row>
    <row r="84">
      <c r="J84" s="401" t="n"/>
    </row>
    <row r="85">
      <c r="J85" s="401" t="n"/>
    </row>
    <row r="86">
      <c r="J86" s="401" t="n"/>
    </row>
    <row r="87">
      <c r="J87" s="401" t="n"/>
    </row>
    <row r="88">
      <c r="J88" s="401" t="n"/>
    </row>
    <row r="89">
      <c r="J89" s="401" t="n"/>
    </row>
    <row r="90">
      <c r="J90" s="401" t="n"/>
    </row>
    <row r="91">
      <c r="J91" s="401" t="n"/>
    </row>
    <row r="92">
      <c r="J92" s="401" t="n"/>
    </row>
    <row r="93">
      <c r="J93" s="401" t="n"/>
    </row>
    <row r="94">
      <c r="J94" s="401" t="n"/>
    </row>
    <row r="95">
      <c r="J95" s="401" t="n"/>
    </row>
    <row r="96">
      <c r="J96" s="401" t="n"/>
    </row>
    <row r="97">
      <c r="J97" s="401" t="n"/>
    </row>
    <row r="98">
      <c r="J98" s="401" t="n"/>
    </row>
    <row r="99">
      <c r="J99" s="401" t="n"/>
    </row>
    <row r="100">
      <c r="J100" s="401" t="n"/>
    </row>
    <row r="101">
      <c r="J101" s="401" t="n"/>
    </row>
    <row r="102">
      <c r="J102" s="401" t="n"/>
    </row>
    <row r="103">
      <c r="J103" s="401" t="n"/>
    </row>
    <row r="104">
      <c r="J104" s="401" t="n"/>
    </row>
    <row r="105">
      <c r="J105" s="401" t="n"/>
    </row>
    <row r="106">
      <c r="J106" s="401" t="n"/>
    </row>
    <row r="107">
      <c r="J107" s="401" t="n"/>
    </row>
    <row r="108">
      <c r="J108" s="401" t="n"/>
    </row>
    <row r="109">
      <c r="J109" s="401" t="n"/>
    </row>
    <row r="110">
      <c r="J110" s="401" t="n"/>
    </row>
    <row r="111">
      <c r="J111" s="401" t="n"/>
    </row>
    <row r="112">
      <c r="J112" s="401" t="n"/>
    </row>
  </sheetData>
  <mergeCells count="2">
    <mergeCell ref="B17:J17"/>
    <mergeCell ref="A62:J62"/>
  </mergeCells>
  <pageMargins left="0.3937007874015748" right="0.3937007874015748" top="0.3937007874015748" bottom="0.3937007874015748" header="0" footer="0"/>
  <pageSetup orientation="portrait" paperSize="9" scale="53" fitToHeight="0" firstPageNumber="0"/>
  <drawing xmlns:r="http://schemas.openxmlformats.org/officeDocument/2006/relationships" r:id="rId1"/>
</worksheet>
</file>

<file path=xl/worksheets/sheet49.xml><?xml version="1.0" encoding="utf-8"?>
<worksheet xmlns="http://schemas.openxmlformats.org/spreadsheetml/2006/main">
  <sheetPr>
    <outlinePr summaryBelow="1" summaryRight="1"/>
    <pageSetUpPr fitToPage="1"/>
  </sheetPr>
  <dimension ref="A1:J112"/>
  <sheetViews>
    <sheetView showGridLines="0" zoomScale="75" zoomScaleNormal="75" workbookViewId="0">
      <pane xSplit="1" ySplit="3" topLeftCell="B4" activePane="bottomRight" state="frozen"/>
      <selection activeCell="C35" sqref="C35:D35"/>
      <selection pane="topRight" activeCell="C35" sqref="C35:D35"/>
      <selection pane="bottomLeft" activeCell="C35" sqref="C35:D35"/>
      <selection pane="bottomRight" activeCell="C28" sqref="C28:D28"/>
    </sheetView>
  </sheetViews>
  <sheetFormatPr baseColWidth="10" defaultColWidth="12.44140625" defaultRowHeight="14.4"/>
  <cols>
    <col width="61.109375" customWidth="1" style="402" min="1" max="1"/>
    <col width="9.88671875" customWidth="1" style="402" min="2" max="3"/>
    <col collapsed="1" width="10.44140625" bestFit="1" customWidth="1" style="402" min="4" max="4"/>
    <col width="11" customWidth="1" style="402" min="5" max="5"/>
    <col width="16.6640625" customWidth="1" style="402" min="6" max="6"/>
    <col width="19.88671875" bestFit="1" customWidth="1" style="642" min="7" max="7"/>
    <col width="16.44140625" customWidth="1" style="642" min="8" max="9"/>
    <col width="16.44140625" customWidth="1" style="406" min="10" max="10"/>
    <col width="12.44140625" customWidth="1" style="402" min="11" max="16384"/>
  </cols>
  <sheetData>
    <row r="1" ht="75.75" customFormat="1" customHeight="1" s="234">
      <c r="A1" s="229" t="n"/>
      <c r="B1" s="230" t="inlineStr">
        <is>
          <t>Maïs (grain, récolté à maturité)
Campagne du 1er juillet au 30 juin</t>
        </is>
      </c>
      <c r="C1" s="231" t="n"/>
      <c r="D1" s="231" t="n"/>
      <c r="E1" s="231" t="n"/>
      <c r="F1" s="231" t="n"/>
      <c r="G1" s="591" t="n"/>
      <c r="H1" s="591" t="n"/>
      <c r="I1" s="591" t="n"/>
      <c r="J1" s="592" t="n"/>
    </row>
    <row r="2" ht="18" customFormat="1" customHeight="1" s="239">
      <c r="A2" s="235" t="n"/>
      <c r="B2" s="236" t="inlineStr">
        <is>
          <t>2013/14</t>
        </is>
      </c>
      <c r="C2" s="236" t="inlineStr">
        <is>
          <t>2014/15</t>
        </is>
      </c>
      <c r="D2" s="236" t="inlineStr">
        <is>
          <t>2015/16</t>
        </is>
      </c>
      <c r="E2" s="236" t="inlineStr">
        <is>
          <t>2016/17</t>
        </is>
      </c>
      <c r="F2" s="236" t="inlineStr">
        <is>
          <t>2017/18</t>
        </is>
      </c>
      <c r="G2" s="412" t="inlineStr">
        <is>
          <t>2018/19</t>
        </is>
      </c>
      <c r="H2" s="412" t="inlineStr">
        <is>
          <t>2019/20</t>
        </is>
      </c>
      <c r="I2" s="412" t="inlineStr">
        <is>
          <t>2019/20</t>
        </is>
      </c>
      <c r="J2" s="593" t="inlineStr">
        <is>
          <t>Évolution</t>
        </is>
      </c>
    </row>
    <row r="3" ht="18" customFormat="1" customHeight="1" s="239">
      <c r="A3" s="240" t="inlineStr">
        <is>
          <t>1 000 t</t>
        </is>
      </c>
      <c r="B3" s="414" t="n"/>
      <c r="C3" s="243" t="n"/>
      <c r="D3" s="243" t="n"/>
      <c r="E3" s="243" t="n"/>
      <c r="F3" s="244" t="n"/>
      <c r="G3" s="416" t="inlineStr">
        <is>
          <t>Provisoire Juin-20</t>
        </is>
      </c>
      <c r="H3" s="416" t="inlineStr">
        <is>
          <t>Prév. Mai-20</t>
        </is>
      </c>
      <c r="I3" s="416" t="inlineStr">
        <is>
          <t>Prév. Juin-20</t>
        </is>
      </c>
      <c r="J3" s="246" t="inlineStr">
        <is>
          <t>19/20 / 18/19</t>
        </is>
      </c>
    </row>
    <row r="4" ht="17.1" customFormat="1" customHeight="1" s="251">
      <c r="A4" s="417" t="n"/>
      <c r="B4" s="248" t="inlineStr">
        <is>
          <t>2013/14</t>
        </is>
      </c>
      <c r="C4" s="248" t="inlineStr">
        <is>
          <t>2014/15</t>
        </is>
      </c>
      <c r="D4" s="248" t="inlineStr">
        <is>
          <t>2015/16</t>
        </is>
      </c>
      <c r="E4" s="248" t="inlineStr">
        <is>
          <t xml:space="preserve">2016/17 </t>
        </is>
      </c>
      <c r="F4" s="248" t="inlineStr">
        <is>
          <t xml:space="preserve">2017/18 </t>
        </is>
      </c>
      <c r="G4" s="249" t="n"/>
      <c r="H4" s="594" t="n"/>
      <c r="I4" s="594" t="n"/>
      <c r="J4" s="595" t="n"/>
    </row>
    <row r="5" ht="17.1" customFormat="1" customHeight="1" s="255">
      <c r="A5" s="419" t="inlineStr">
        <is>
          <t>Données hors bilan marché</t>
        </is>
      </c>
      <c r="B5" s="596" t="n">
        <v>0.8682484626460099</v>
      </c>
      <c r="C5" s="596" t="n">
        <v>0.9042736005153674</v>
      </c>
      <c r="D5" s="596" t="n">
        <v>0.9228648922988755</v>
      </c>
      <c r="E5" s="596" t="n">
        <v>0.8654738977592877</v>
      </c>
      <c r="F5" s="596" t="n">
        <v>0.8838548733713899</v>
      </c>
      <c r="G5" s="596" t="n">
        <v>0.8929694922913995</v>
      </c>
      <c r="H5" s="596" t="n">
        <v>0.8486190698557928</v>
      </c>
      <c r="I5" s="596" t="n">
        <v>0.8442906779795166</v>
      </c>
      <c r="J5" s="597" t="n"/>
    </row>
    <row r="6" ht="17.1" customFormat="1" customHeight="1" s="260">
      <c r="A6" s="421" t="n"/>
      <c r="B6" s="257" t="n"/>
      <c r="C6" s="257" t="n"/>
      <c r="D6" s="257" t="n"/>
      <c r="E6" s="257" t="n"/>
      <c r="F6" s="257" t="n"/>
      <c r="G6" s="518" t="n"/>
      <c r="H6" s="423" t="n"/>
      <c r="I6" s="423" t="n"/>
      <c r="J6" s="598" t="n"/>
    </row>
    <row r="7" ht="17.1" customFormat="1" customHeight="1" s="265">
      <c r="A7" s="424" t="inlineStr">
        <is>
          <t>Surfaces (1 000 ha) - Source SSP</t>
        </is>
      </c>
      <c r="B7" s="262" t="n">
        <v>1762.791</v>
      </c>
      <c r="C7" s="262" t="n">
        <v>1764.218</v>
      </c>
      <c r="D7" s="262" t="n">
        <v>1559.062</v>
      </c>
      <c r="E7" s="262" t="n">
        <v>1368.13</v>
      </c>
      <c r="F7" s="262" t="n">
        <v>1330.33</v>
      </c>
      <c r="G7" s="263" t="n">
        <v>1319.084</v>
      </c>
      <c r="H7" s="263" t="n">
        <v>1399.965</v>
      </c>
      <c r="I7" s="263" t="n">
        <v>1399.965</v>
      </c>
      <c r="J7" s="599" t="n">
        <v>0.06131603446027678</v>
      </c>
    </row>
    <row r="8" ht="17.1" customFormat="1" customHeight="1" s="265">
      <c r="A8" s="424" t="inlineStr">
        <is>
          <t>Rendement (q/ha) - Source SSP</t>
        </is>
      </c>
      <c r="B8" s="266" t="n">
        <v>82.14842258668214</v>
      </c>
      <c r="C8" s="266" t="n">
        <v>101.7838838510887</v>
      </c>
      <c r="D8" s="266" t="n">
        <v>83.76214187962434</v>
      </c>
      <c r="E8" s="266" t="n">
        <v>82.23975060849482</v>
      </c>
      <c r="F8" s="266" t="n">
        <v>102.1611705366338</v>
      </c>
      <c r="G8" s="267" t="n">
        <v>89.10838127063933</v>
      </c>
      <c r="H8" s="267" t="n">
        <v>85.20226318815583</v>
      </c>
      <c r="I8" s="267" t="n">
        <v>85.20226318815583</v>
      </c>
      <c r="J8" s="600" t="n">
        <v>-0.04383558568547963</v>
      </c>
    </row>
    <row r="9" ht="17.1" customFormat="1" customHeight="1" s="265">
      <c r="A9" s="424" t="inlineStr">
        <is>
          <t>Production (1 000 t) - Source SSP</t>
        </is>
      </c>
      <c r="B9" s="262" t="n">
        <v>14481.05</v>
      </c>
      <c r="C9" s="262" t="n">
        <v>17956.896</v>
      </c>
      <c r="D9" s="262" t="n">
        <v>13059.03724431309</v>
      </c>
      <c r="E9" s="268" t="n">
        <v>11251.467</v>
      </c>
      <c r="F9" s="268" t="n">
        <v>13590.807</v>
      </c>
      <c r="G9" s="269" t="n">
        <v>11754.144</v>
      </c>
      <c r="H9" s="269" t="n">
        <v>12129.216</v>
      </c>
      <c r="I9" s="269" t="n">
        <v>12129.216</v>
      </c>
      <c r="J9" s="601" t="n">
        <v>0.03190976731270267</v>
      </c>
    </row>
    <row r="10" ht="17.1" customFormat="1" customHeight="1" s="265">
      <c r="A10" s="424" t="n"/>
      <c r="B10" s="262" t="n"/>
      <c r="C10" s="262" t="n"/>
      <c r="D10" s="262" t="n"/>
      <c r="E10" s="268" t="n"/>
      <c r="F10" s="268" t="n"/>
      <c r="G10" s="269" t="n"/>
      <c r="H10" s="602" t="n"/>
      <c r="I10" s="602" t="n"/>
      <c r="J10" s="601" t="n"/>
    </row>
    <row r="11" ht="24.75" customFormat="1" customHeight="1" s="265">
      <c r="A11" s="603" t="inlineStr">
        <is>
          <t>Estimation autoconsommation/autres usages à la ferme + Stock ferme</t>
        </is>
      </c>
      <c r="B11" s="262" t="n">
        <v>1907.900599999999</v>
      </c>
      <c r="C11" s="262" t="n">
        <v>1718.949000000001</v>
      </c>
      <c r="D11" s="262" t="n">
        <v>1007.310244313087</v>
      </c>
      <c r="E11" s="262" t="n">
        <v>1513.616</v>
      </c>
      <c r="F11" s="262" t="n">
        <v>1578.506000000001</v>
      </c>
      <c r="G11" s="263" t="n">
        <v>1258.052</v>
      </c>
      <c r="H11" s="263" t="n">
        <v>1836.132</v>
      </c>
      <c r="I11" s="263" t="n">
        <v>1888.632</v>
      </c>
      <c r="J11" s="604" t="n">
        <v>0.5012352430583156</v>
      </c>
    </row>
    <row r="12" ht="17.1" customFormat="1" customHeight="1" s="260">
      <c r="A12" s="428" t="n"/>
      <c r="B12" s="270" t="n"/>
      <c r="C12" s="270" t="n"/>
      <c r="D12" s="271" t="n"/>
      <c r="E12" s="271" t="n"/>
      <c r="F12" s="271" t="n"/>
      <c r="G12" s="430" t="n"/>
      <c r="H12" s="605" t="n"/>
      <c r="I12" s="605" t="n"/>
      <c r="J12" s="604" t="n"/>
    </row>
    <row r="13" ht="17.1" customFormat="1" customHeight="1" s="275">
      <c r="A13" s="433" t="inlineStr">
        <is>
          <t>Collecte réalisée au 01.05</t>
        </is>
      </c>
      <c r="B13" s="262" t="n"/>
      <c r="C13" s="262" t="n"/>
      <c r="D13" s="262" t="n"/>
      <c r="E13" s="262" t="n"/>
      <c r="F13" s="262" t="n"/>
      <c r="G13" s="263" t="n">
        <v>9684.898999999999</v>
      </c>
      <c r="H13" s="434" t="n">
        <v>9126.537</v>
      </c>
      <c r="I13" s="450" t="n">
        <v>9345.471</v>
      </c>
      <c r="J13" s="599" t="n">
        <v>-0.03504713884987343</v>
      </c>
    </row>
    <row r="14" ht="17.1" customFormat="1" customHeight="1" s="285">
      <c r="A14" s="436" t="inlineStr">
        <is>
          <t>en % de la collecte prévue</t>
        </is>
      </c>
      <c r="B14" s="280" t="n"/>
      <c r="C14" s="280" t="n"/>
      <c r="D14" s="280" t="n"/>
      <c r="E14" s="280" t="n"/>
      <c r="F14" s="280" t="n"/>
      <c r="G14" s="282" t="n">
        <v>0.9227147589788656</v>
      </c>
      <c r="H14" s="283" t="n">
        <v>0.8866669114912498</v>
      </c>
      <c r="I14" s="282" t="n">
        <v>0.9125916061037143</v>
      </c>
      <c r="J14" s="606" t="n">
        <v>-0.01097105337987037</v>
      </c>
    </row>
    <row r="15" ht="75.75" customFormat="1" customHeight="1" s="287">
      <c r="A15" s="2082" t="inlineStr">
        <is>
          <t>BILAN de marché - MAÏS (grain, récolté à maturité)</t>
        </is>
      </c>
      <c r="B15" s="2133" t="n"/>
      <c r="C15" s="2133" t="n"/>
      <c r="D15" s="2133" t="n"/>
      <c r="E15" s="2133" t="n"/>
      <c r="F15" s="2133" t="n"/>
      <c r="G15" s="2133" t="n"/>
      <c r="H15" s="2133" t="n"/>
      <c r="I15" s="2133" t="n"/>
      <c r="J15" s="2134" t="n"/>
    </row>
    <row r="16" ht="18" customFormat="1" customHeight="1" s="239">
      <c r="A16" s="288" t="inlineStr">
        <is>
          <t>1 000 t</t>
        </is>
      </c>
      <c r="B16" s="289" t="inlineStr">
        <is>
          <t>2013/14</t>
        </is>
      </c>
      <c r="C16" s="289" t="inlineStr">
        <is>
          <t>2014/15</t>
        </is>
      </c>
      <c r="D16" s="289" t="inlineStr">
        <is>
          <t>2015/16</t>
        </is>
      </c>
      <c r="E16" s="289" t="inlineStr">
        <is>
          <t>2016/17</t>
        </is>
      </c>
      <c r="F16" s="289" t="inlineStr">
        <is>
          <t>2017/18</t>
        </is>
      </c>
      <c r="G16" s="290" t="inlineStr">
        <is>
          <t>2018/19</t>
        </is>
      </c>
      <c r="H16" s="290" t="inlineStr">
        <is>
          <t>2019/20</t>
        </is>
      </c>
      <c r="I16" s="290" t="inlineStr">
        <is>
          <t>2019/20</t>
        </is>
      </c>
      <c r="J16" s="530" t="inlineStr">
        <is>
          <t>évolution</t>
        </is>
      </c>
    </row>
    <row r="17" ht="18" customFormat="1" customHeight="1" s="239">
      <c r="A17" s="292" t="n"/>
      <c r="B17" s="607" t="n"/>
      <c r="C17" s="295" t="n"/>
      <c r="D17" s="295" t="n"/>
      <c r="E17" s="295" t="n"/>
      <c r="F17" s="295" t="n">
        <v>0</v>
      </c>
      <c r="G17" s="296" t="inlineStr">
        <is>
          <t>Provisoire Juin-20</t>
        </is>
      </c>
      <c r="H17" s="296" t="inlineStr">
        <is>
          <t>Prév. Mai-20</t>
        </is>
      </c>
      <c r="I17" s="296" t="inlineStr">
        <is>
          <t>Prév. Juin-20</t>
        </is>
      </c>
      <c r="J17" s="297" t="inlineStr">
        <is>
          <t>19/20 / 18/19</t>
        </is>
      </c>
    </row>
    <row r="18" ht="17.1" customFormat="1" customHeight="1" s="239">
      <c r="A18" s="298" t="n"/>
      <c r="B18" s="299" t="n"/>
      <c r="C18" s="608" t="n">
        <v>0.9042736005153674</v>
      </c>
      <c r="D18" s="608" t="n">
        <v>0.9228648922988755</v>
      </c>
      <c r="E18" s="608" t="n">
        <v>0.8654738977592877</v>
      </c>
      <c r="F18" s="608" t="n">
        <v>0.8838548733713899</v>
      </c>
      <c r="G18" s="445" t="n">
        <v>0.8929694922913995</v>
      </c>
      <c r="H18" s="445" t="n">
        <v>0.8486190698557928</v>
      </c>
      <c r="I18" s="445" t="n">
        <v>0.8442906779795166</v>
      </c>
      <c r="J18" s="303" t="n"/>
    </row>
    <row r="19" ht="24.9" customFormat="1" customHeight="1" s="260">
      <c r="A19" s="304" t="inlineStr">
        <is>
          <t>RESSOURCES POUR LE MARCHE</t>
        </is>
      </c>
      <c r="B19" s="305" t="n"/>
      <c r="C19" s="305" t="n"/>
      <c r="D19" s="446" t="n"/>
      <c r="E19" s="446" t="n"/>
      <c r="F19" s="446" t="n"/>
      <c r="G19" s="447" t="n"/>
      <c r="H19" s="448" t="n"/>
      <c r="I19" s="448" t="n"/>
      <c r="J19" s="308" t="n"/>
    </row>
    <row r="20" ht="17.1" customFormat="1" customHeight="1" s="265">
      <c r="A20" s="309" t="inlineStr">
        <is>
          <t>Stock initial sur le marché</t>
        </is>
      </c>
      <c r="B20" s="310" t="n">
        <v>2469.533446</v>
      </c>
      <c r="C20" s="311" t="n">
        <v>2387.54578</v>
      </c>
      <c r="D20" s="311" t="n">
        <v>2970.249302</v>
      </c>
      <c r="E20" s="311" t="n">
        <v>2484.949759</v>
      </c>
      <c r="F20" s="311" t="n">
        <v>1950.123</v>
      </c>
      <c r="G20" s="312" t="n">
        <v>2575.4322</v>
      </c>
      <c r="H20" s="312" t="n">
        <v>2089.834</v>
      </c>
      <c r="I20" s="312" t="n">
        <v>2089.834</v>
      </c>
      <c r="J20" s="264" t="n">
        <v>-0.1885501781021451</v>
      </c>
    </row>
    <row r="21" ht="17.1" customFormat="1" customHeight="1" s="265">
      <c r="A21" s="313" t="inlineStr">
        <is>
          <t>Collecte (production commercialisée)</t>
        </is>
      </c>
      <c r="B21" s="262" t="n">
        <v>12573.1494</v>
      </c>
      <c r="C21" s="262" t="n">
        <v>16237.947</v>
      </c>
      <c r="D21" s="262" t="n">
        <v>12051.727</v>
      </c>
      <c r="E21" s="262" t="n">
        <v>9737.851000000001</v>
      </c>
      <c r="F21" s="262" t="n">
        <v>12012.301</v>
      </c>
      <c r="G21" s="263" t="n">
        <v>10496.092</v>
      </c>
      <c r="H21" s="450" t="n">
        <v>10293.084</v>
      </c>
      <c r="I21" s="450" t="n">
        <v>10240.584</v>
      </c>
      <c r="J21" s="264" t="n">
        <v>-0.02434315552874344</v>
      </c>
    </row>
    <row r="22" ht="17.1" customFormat="1" customHeight="1" s="265">
      <c r="A22" s="313" t="inlineStr">
        <is>
          <t>Importations</t>
        </is>
      </c>
      <c r="B22" s="262" t="n">
        <v>586.746</v>
      </c>
      <c r="C22" s="262" t="n">
        <v>414.22</v>
      </c>
      <c r="D22" s="262" t="n">
        <v>412.17</v>
      </c>
      <c r="E22" s="262" t="n">
        <v>574</v>
      </c>
      <c r="F22" s="262" t="n">
        <v>604.651</v>
      </c>
      <c r="G22" s="262" t="n">
        <v>866.3934</v>
      </c>
      <c r="H22" s="263" t="n">
        <v>570</v>
      </c>
      <c r="I22" s="263" t="n">
        <v>560</v>
      </c>
      <c r="J22" s="318" t="n">
        <v>-0.3536423523078547</v>
      </c>
    </row>
    <row r="23" ht="24.9" customFormat="1" customHeight="1" s="265" thickBot="1">
      <c r="A23" s="319" t="inlineStr">
        <is>
          <t>total Ressources pour le marché</t>
        </is>
      </c>
      <c r="B23" s="320" t="n">
        <v>15629.428846</v>
      </c>
      <c r="C23" s="320" t="n">
        <v>19039.71278</v>
      </c>
      <c r="D23" s="320" t="n">
        <v>15434.146302</v>
      </c>
      <c r="E23" s="320" t="n">
        <v>12796.800759</v>
      </c>
      <c r="F23" s="320" t="n">
        <v>14567.075</v>
      </c>
      <c r="G23" s="321" t="n">
        <v>13937.9176</v>
      </c>
      <c r="H23" s="321" t="n">
        <v>12952.918</v>
      </c>
      <c r="I23" s="321" t="n">
        <v>12890.418</v>
      </c>
      <c r="J23" s="322" t="n">
        <v>-0.07515467016392741</v>
      </c>
    </row>
    <row r="24" ht="15" customFormat="1" customHeight="1" s="255" thickTop="1">
      <c r="A24" s="323" t="n"/>
      <c r="B24" s="609" t="n"/>
      <c r="C24" s="609" t="n"/>
      <c r="D24" s="609" t="n"/>
      <c r="E24" s="610" t="n"/>
      <c r="F24" s="262" t="n"/>
      <c r="G24" s="263" t="n"/>
      <c r="H24" s="450" t="n"/>
      <c r="I24" s="450" t="n"/>
      <c r="J24" s="264" t="n"/>
    </row>
    <row r="25" ht="24.9" customFormat="1" customHeight="1" s="260">
      <c r="A25" s="326" t="inlineStr">
        <is>
          <t>UTILISATIONS PAR LE MARCHE</t>
        </is>
      </c>
      <c r="B25" s="327" t="n"/>
      <c r="C25" s="328" t="n"/>
      <c r="D25" s="328" t="n"/>
      <c r="E25" s="329" t="n"/>
      <c r="F25" s="329" t="n"/>
      <c r="G25" s="611" t="n"/>
      <c r="H25" s="612" t="n"/>
      <c r="I25" s="612" t="n"/>
      <c r="J25" s="454" t="n"/>
    </row>
    <row r="26" ht="24.9" customFormat="1" customHeight="1" s="260">
      <c r="A26" s="332" t="inlineStr">
        <is>
          <t>Utilisations humaines et industrielles domestiques</t>
        </is>
      </c>
      <c r="B26" s="613" t="n"/>
      <c r="C26" s="613" t="n"/>
      <c r="D26" s="613" t="n"/>
      <c r="E26" s="613" t="n"/>
      <c r="F26" s="613" t="n"/>
      <c r="G26" s="614" t="n"/>
      <c r="H26" s="615" t="n"/>
      <c r="I26" s="615" t="n"/>
      <c r="J26" s="264" t="n"/>
    </row>
    <row r="27" ht="16.5" customFormat="1" customHeight="1" s="260">
      <c r="A27" s="275" t="inlineStr">
        <is>
          <t>Amidonnerie</t>
        </is>
      </c>
      <c r="B27" s="339" t="n">
        <v>2288.903243</v>
      </c>
      <c r="C27" s="311" t="n">
        <v>2294.099237</v>
      </c>
      <c r="D27" s="311" t="n">
        <v>2259.438494</v>
      </c>
      <c r="E27" s="311" t="n">
        <v>2269</v>
      </c>
      <c r="F27" s="311" t="n">
        <v>2192.3125</v>
      </c>
      <c r="G27" s="312" t="n">
        <v>2134.313</v>
      </c>
      <c r="H27" s="312" t="n">
        <v>2050</v>
      </c>
      <c r="I27" s="312" t="n">
        <v>2030</v>
      </c>
      <c r="J27" s="264" t="n">
        <v>-0.04887427476663453</v>
      </c>
    </row>
    <row r="28" ht="16.5" customFormat="1" customHeight="1" s="260">
      <c r="A28" s="275" t="inlineStr">
        <is>
          <t>Semoulerie</t>
        </is>
      </c>
      <c r="B28" s="339" t="n">
        <v>134.678</v>
      </c>
      <c r="C28" s="643" t="n">
        <v>127.352</v>
      </c>
      <c r="D28" s="643" t="n">
        <v>125.983</v>
      </c>
      <c r="E28" s="311" t="n">
        <v>135</v>
      </c>
      <c r="F28" s="311" t="n">
        <v>98.11499999999999</v>
      </c>
      <c r="G28" s="312" t="n">
        <v>71.762</v>
      </c>
      <c r="H28" s="312" t="n">
        <v>90</v>
      </c>
      <c r="I28" s="312" t="n">
        <v>80</v>
      </c>
      <c r="J28" s="264" t="n">
        <v>0.1147961316574231</v>
      </c>
    </row>
    <row r="29" ht="16.5" customFormat="1" customHeight="1" s="260">
      <c r="A29" s="261" t="inlineStr">
        <is>
          <t>Alcool (y compris biocarburants)</t>
        </is>
      </c>
      <c r="B29" s="339" t="n">
        <v>536</v>
      </c>
      <c r="C29" s="643" t="n">
        <v>517.5</v>
      </c>
      <c r="D29" s="643" t="n">
        <v>474</v>
      </c>
      <c r="E29" s="311" t="n">
        <v>515</v>
      </c>
      <c r="F29" s="311" t="n">
        <v>535</v>
      </c>
      <c r="G29" s="312" t="n">
        <v>550</v>
      </c>
      <c r="H29" s="312" t="n">
        <v>485</v>
      </c>
      <c r="I29" s="312" t="n">
        <v>500</v>
      </c>
      <c r="J29" s="264" t="n">
        <v>-0.09090909090909094</v>
      </c>
    </row>
    <row r="30" ht="16.5" customFormat="1" customHeight="1" s="265">
      <c r="A30" s="341" t="inlineStr">
        <is>
          <t>sous-total Uti. humaines et industrielles domestiques</t>
        </is>
      </c>
      <c r="B30" s="342" t="n">
        <v>2959.581243</v>
      </c>
      <c r="C30" s="343" t="n">
        <v>2938.951237</v>
      </c>
      <c r="D30" s="343" t="n">
        <v>2859.421494</v>
      </c>
      <c r="E30" s="343" t="n">
        <v>2919</v>
      </c>
      <c r="F30" s="343" t="n">
        <v>2825.4275</v>
      </c>
      <c r="G30" s="344" t="n">
        <v>2756.075</v>
      </c>
      <c r="H30" s="344" t="n">
        <v>2625</v>
      </c>
      <c r="I30" s="344" t="n">
        <v>2610</v>
      </c>
      <c r="J30" s="318" t="n">
        <v>-0.05300109757535632</v>
      </c>
    </row>
    <row r="31" ht="24.9" customFormat="1" customHeight="1" s="260">
      <c r="A31" s="332" t="inlineStr">
        <is>
          <t>Autres utilisations domestiques</t>
        </is>
      </c>
      <c r="B31" s="461" t="n"/>
      <c r="C31" s="616" t="n">
        <v>0.2060828672171404</v>
      </c>
      <c r="D31" s="616" t="n">
        <v>0.2123075687840139</v>
      </c>
      <c r="E31" s="616" t="n">
        <v>0.2028179969776386</v>
      </c>
      <c r="F31" s="616" t="n">
        <v>0.182387992118496</v>
      </c>
      <c r="G31" s="616" t="n">
        <v>0.2797056085070933</v>
      </c>
      <c r="H31" s="616" t="n">
        <v>0.2226030107799218</v>
      </c>
      <c r="I31" s="616" t="n">
        <v>0.2308475667347337</v>
      </c>
      <c r="J31" s="264" t="n"/>
    </row>
    <row r="32" ht="16.5" customFormat="1" customHeight="1" s="265">
      <c r="A32" s="239" t="inlineStr">
        <is>
          <t>Fabricants d'Aliments du Bétail (FAB)</t>
        </is>
      </c>
      <c r="B32" s="350" t="n">
        <v>3530.738021</v>
      </c>
      <c r="C32" s="352" t="n">
        <v>3700.608614</v>
      </c>
      <c r="D32" s="352" t="n">
        <v>2772.532448</v>
      </c>
      <c r="E32" s="352" t="n">
        <v>2282</v>
      </c>
      <c r="F32" s="352" t="n">
        <v>2478.8</v>
      </c>
      <c r="G32" s="353" t="n">
        <v>3287.7</v>
      </c>
      <c r="H32" s="353" t="n">
        <v>2700</v>
      </c>
      <c r="I32" s="353" t="n">
        <v>2800</v>
      </c>
      <c r="J32" s="264" t="n">
        <v>-0.1483407853514614</v>
      </c>
    </row>
    <row r="33" ht="16.5" customFormat="1" customHeight="1" s="265">
      <c r="A33" s="239" t="inlineStr">
        <is>
          <t>Semences</t>
        </is>
      </c>
      <c r="B33" s="350" t="n">
        <v>84.746</v>
      </c>
      <c r="C33" s="352" t="n">
        <v>101.2892</v>
      </c>
      <c r="D33" s="352" t="n">
        <v>90.5361</v>
      </c>
      <c r="E33" s="352" t="n">
        <v>87.43259999999999</v>
      </c>
      <c r="F33" s="352" t="n">
        <v>89.5415</v>
      </c>
      <c r="G33" s="353" t="n">
        <v>87.2508</v>
      </c>
      <c r="H33" s="353" t="n">
        <v>90</v>
      </c>
      <c r="I33" s="353" t="n">
        <v>90</v>
      </c>
      <c r="J33" s="264" t="n">
        <v>0.03150916667812798</v>
      </c>
    </row>
    <row r="34" ht="16.5" customFormat="1" customHeight="1" s="265">
      <c r="A34" s="239" t="inlineStr">
        <is>
          <t>Freintes (estimées à 1% de la collecte)</t>
        </is>
      </c>
      <c r="B34" s="351" t="n">
        <v>125.731494</v>
      </c>
      <c r="C34" s="352" t="n">
        <v>162.37947</v>
      </c>
      <c r="D34" s="352" t="n">
        <v>120.51727</v>
      </c>
      <c r="E34" s="352" t="n">
        <v>97.37851000000001</v>
      </c>
      <c r="F34" s="352" t="n">
        <v>120.12301</v>
      </c>
      <c r="G34" s="353" t="n">
        <v>104.96092</v>
      </c>
      <c r="H34" s="353" t="n">
        <v>102.93084</v>
      </c>
      <c r="I34" s="353" t="n">
        <v>102.40584</v>
      </c>
      <c r="J34" s="264" t="n">
        <v>-0.02434315552874333</v>
      </c>
    </row>
    <row r="35" ht="16.5" customFormat="1" customHeight="1" s="260">
      <c r="A35" s="275" t="inlineStr">
        <is>
          <t>Autres</t>
        </is>
      </c>
      <c r="B35" s="339" t="n">
        <v>1070.440916999998</v>
      </c>
      <c r="C35" s="311" t="n">
        <v>919.1688570000033</v>
      </c>
      <c r="D35" s="311" t="n">
        <v>769.2440210000018</v>
      </c>
      <c r="E35" s="311" t="n">
        <v>769.8666489999991</v>
      </c>
      <c r="F35" s="311" t="n">
        <v>1161.958922999999</v>
      </c>
      <c r="G35" s="311" t="n">
        <v>1255.596259999999</v>
      </c>
      <c r="H35" s="312" t="n">
        <v>1000</v>
      </c>
      <c r="I35" s="312" t="n">
        <v>1000</v>
      </c>
      <c r="J35" s="264" t="n">
        <v>-0.203565642987818</v>
      </c>
    </row>
    <row r="36" ht="16.5" customFormat="1" customHeight="1" s="260">
      <c r="A36" s="468" t="inlineStr">
        <is>
          <t>sous-total Autres utilisations domestiques</t>
        </is>
      </c>
      <c r="B36" s="342" t="n">
        <v>4811.656431999998</v>
      </c>
      <c r="C36" s="343" t="n">
        <v>4883.446141000004</v>
      </c>
      <c r="D36" s="343" t="n">
        <v>3752.829839000001</v>
      </c>
      <c r="E36" s="343" t="n">
        <v>3236.677758999999</v>
      </c>
      <c r="F36" s="343" t="n">
        <v>3850.423432999999</v>
      </c>
      <c r="G36" s="344" t="n">
        <v>4735.507979999998</v>
      </c>
      <c r="H36" s="344" t="n">
        <v>3892.93084</v>
      </c>
      <c r="I36" s="344" t="n">
        <v>3992.40584</v>
      </c>
      <c r="J36" s="318" t="n">
        <v>-0.1569213151236204</v>
      </c>
    </row>
    <row r="37" ht="24.9" customFormat="1" customHeight="1" s="265">
      <c r="A37" s="473" t="inlineStr">
        <is>
          <t>total Utilisations domestiques par le marché</t>
        </is>
      </c>
      <c r="B37" s="489" t="n">
        <v>7771.237674999998</v>
      </c>
      <c r="C37" s="355" t="n">
        <v>7822.397378000003</v>
      </c>
      <c r="D37" s="355" t="n">
        <v>6612.251333000002</v>
      </c>
      <c r="E37" s="355" t="n">
        <v>6155.677758999999</v>
      </c>
      <c r="F37" s="355" t="n">
        <v>6675.850932999999</v>
      </c>
      <c r="G37" s="356" t="n">
        <v>7491.582979999999</v>
      </c>
      <c r="H37" s="356" t="n">
        <v>6517.93084</v>
      </c>
      <c r="I37" s="356" t="n">
        <v>6602.405839999999</v>
      </c>
      <c r="J37" s="357" t="n">
        <v>-0.1186901543203623</v>
      </c>
    </row>
    <row r="38" ht="24.9" customFormat="1" customHeight="1" s="260">
      <c r="A38" s="332" t="inlineStr">
        <is>
          <t>Exportations de grains</t>
        </is>
      </c>
      <c r="B38" s="617" t="n"/>
      <c r="C38" s="316" t="n"/>
      <c r="D38" s="316" t="n"/>
      <c r="E38" s="316" t="n"/>
      <c r="F38" s="316" t="n"/>
      <c r="G38" s="315" t="n"/>
      <c r="H38" s="477" t="n"/>
      <c r="I38" s="477" t="n"/>
      <c r="J38" s="264" t="n"/>
    </row>
    <row r="39" ht="16.5" customFormat="1" customHeight="1" s="265">
      <c r="A39" s="478" t="inlineStr">
        <is>
          <t>Union Européenne</t>
        </is>
      </c>
      <c r="B39" s="479" t="n">
        <v>4723.2592</v>
      </c>
      <c r="C39" s="360" t="n">
        <v>7515.5061</v>
      </c>
      <c r="D39" s="361" t="n">
        <v>5619.9519</v>
      </c>
      <c r="E39" s="352" t="n">
        <v>4126</v>
      </c>
      <c r="F39" s="352" t="n">
        <v>4903.843</v>
      </c>
      <c r="G39" s="353" t="n">
        <v>3953.5114</v>
      </c>
      <c r="H39" s="353" t="n">
        <v>3828</v>
      </c>
      <c r="I39" s="353" t="n">
        <v>3829</v>
      </c>
      <c r="J39" s="264" t="n">
        <v>-0.03149387655743197</v>
      </c>
    </row>
    <row r="40" ht="16.5" customFormat="1" customHeight="1" s="265">
      <c r="A40" s="261" t="inlineStr">
        <is>
          <t>Pays tiers</t>
        </is>
      </c>
      <c r="B40" s="350" t="n">
        <v>401.6195</v>
      </c>
      <c r="C40" s="310" t="n">
        <v>370.83</v>
      </c>
      <c r="D40" s="352" t="n">
        <v>354.0317</v>
      </c>
      <c r="E40" s="352" t="n">
        <v>195</v>
      </c>
      <c r="F40" s="352" t="n">
        <v>141.7749</v>
      </c>
      <c r="G40" s="353" t="n">
        <v>154.5013</v>
      </c>
      <c r="H40" s="353" t="n">
        <v>130</v>
      </c>
      <c r="I40" s="353" t="n">
        <v>130</v>
      </c>
      <c r="J40" s="264" t="n">
        <v>-0.1585831316629698</v>
      </c>
    </row>
    <row r="41" ht="16.5" customFormat="1" customHeight="1" s="260">
      <c r="A41" s="261" t="inlineStr">
        <is>
          <t>Départements d'Outre-Mer</t>
        </is>
      </c>
      <c r="B41" s="479" t="n">
        <v>95.65169099999999</v>
      </c>
      <c r="C41" s="360" t="n">
        <v>124.219</v>
      </c>
      <c r="D41" s="362" t="n">
        <v>128.99261</v>
      </c>
      <c r="E41" s="481" t="n">
        <v>120</v>
      </c>
      <c r="F41" s="362" t="n">
        <v>92.113967</v>
      </c>
      <c r="G41" s="618" t="n">
        <v>105.031</v>
      </c>
      <c r="H41" s="619" t="n">
        <v>120</v>
      </c>
      <c r="I41" s="619" t="n">
        <v>120</v>
      </c>
      <c r="J41" s="264" t="n">
        <v>0.1425198274795061</v>
      </c>
    </row>
    <row r="42" ht="16.5" customFormat="1" customHeight="1" s="265">
      <c r="A42" s="468" t="inlineStr">
        <is>
          <t>sous-total Exportations de grains</t>
        </is>
      </c>
      <c r="B42" s="364" t="n">
        <v>5220.530391</v>
      </c>
      <c r="C42" s="363" t="n">
        <v>8010.5551</v>
      </c>
      <c r="D42" s="363" t="n">
        <v>6102.97621</v>
      </c>
      <c r="E42" s="363" t="n">
        <v>4441</v>
      </c>
      <c r="F42" s="363" t="n">
        <v>5137.731867</v>
      </c>
      <c r="G42" s="365" t="n">
        <v>4213.0437</v>
      </c>
      <c r="H42" s="365" t="n">
        <v>4078</v>
      </c>
      <c r="I42" s="365" t="n">
        <v>4079</v>
      </c>
      <c r="J42" s="318" t="n">
        <v>-0.0318163564265902</v>
      </c>
    </row>
    <row r="43" ht="24.75" customFormat="1" customHeight="1" s="275">
      <c r="A43" s="620" t="inlineStr">
        <is>
          <t>Exportations de semoule et de farine (valeur grains)</t>
        </is>
      </c>
      <c r="B43" s="617" t="n"/>
      <c r="C43" s="316" t="n"/>
      <c r="D43" s="316" t="n"/>
      <c r="E43" s="316" t="n"/>
      <c r="F43" s="316" t="n"/>
      <c r="G43" s="315" t="n"/>
      <c r="H43" s="315" t="n"/>
      <c r="I43" s="315" t="n"/>
      <c r="J43" s="621" t="n"/>
    </row>
    <row r="44" hidden="1" ht="16.5" customFormat="1" customHeight="1" s="624">
      <c r="A44" s="567" t="inlineStr">
        <is>
          <t>Union Européenne (semoule)</t>
        </is>
      </c>
      <c r="B44" s="622" t="n"/>
      <c r="C44" s="568" t="n"/>
      <c r="D44" s="569" t="n"/>
      <c r="E44" s="569" t="n"/>
      <c r="F44" s="569" t="n"/>
      <c r="G44" s="544" t="n"/>
      <c r="H44" s="570" t="n"/>
      <c r="I44" s="570" t="n"/>
      <c r="J44" s="623" t="inlineStr"/>
    </row>
    <row r="45" hidden="1" ht="16.5" customFormat="1" customHeight="1" s="624">
      <c r="A45" s="567" t="inlineStr">
        <is>
          <t>Union Européenne (farine)</t>
        </is>
      </c>
      <c r="B45" s="622" t="n"/>
      <c r="C45" s="568" t="n"/>
      <c r="D45" s="569" t="n"/>
      <c r="E45" s="569" t="n"/>
      <c r="F45" s="569" t="n"/>
      <c r="G45" s="544" t="n"/>
      <c r="H45" s="570" t="n"/>
      <c r="I45" s="570" t="n"/>
      <c r="J45" s="623" t="inlineStr"/>
    </row>
    <row r="46" hidden="1" ht="16.5" customFormat="1" customHeight="1" s="624">
      <c r="A46" s="567" t="inlineStr">
        <is>
          <t>Pays tiers (semoule)</t>
        </is>
      </c>
      <c r="B46" s="622" t="n"/>
      <c r="C46" s="568" t="n"/>
      <c r="D46" s="569" t="n"/>
      <c r="E46" s="569" t="n"/>
      <c r="F46" s="569" t="n"/>
      <c r="G46" s="544" t="n"/>
      <c r="H46" s="570" t="n"/>
      <c r="I46" s="570" t="n"/>
      <c r="J46" s="623" t="inlineStr"/>
    </row>
    <row r="47" hidden="1" ht="16.5" customFormat="1" customHeight="1" s="624">
      <c r="A47" s="574" t="inlineStr">
        <is>
          <t>Pays tiers (farine)</t>
        </is>
      </c>
      <c r="B47" s="622" t="n"/>
      <c r="C47" s="568" t="n"/>
      <c r="D47" s="569" t="n"/>
      <c r="E47" s="569" t="n">
        <v>5765</v>
      </c>
      <c r="F47" s="569" t="n">
        <v>5765</v>
      </c>
      <c r="G47" s="544" t="n"/>
      <c r="H47" s="570" t="n"/>
      <c r="I47" s="570" t="n"/>
      <c r="J47" s="623" t="inlineStr"/>
    </row>
    <row r="48" ht="16.5" customFormat="1" customHeight="1" s="275">
      <c r="A48" s="468" t="inlineStr">
        <is>
          <t>sous-total Exportations de semoule et farine (val. grains)</t>
        </is>
      </c>
      <c r="B48" s="625" t="n">
        <v>250.115</v>
      </c>
      <c r="C48" s="520" t="n">
        <v>236.511</v>
      </c>
      <c r="D48" s="520" t="n">
        <v>233.969</v>
      </c>
      <c r="E48" s="520" t="n">
        <v>250</v>
      </c>
      <c r="F48" s="520" t="n">
        <v>178.06</v>
      </c>
      <c r="G48" s="521" t="n">
        <v>143.45692</v>
      </c>
      <c r="H48" s="521" t="n">
        <v>150</v>
      </c>
      <c r="I48" s="521" t="n">
        <v>140</v>
      </c>
      <c r="J48" s="318" t="n">
        <v>-0.02409726906168064</v>
      </c>
    </row>
    <row r="49" ht="24.9" customFormat="1" customHeight="1" s="265">
      <c r="A49" s="473" t="inlineStr">
        <is>
          <t>total Exportations</t>
        </is>
      </c>
      <c r="B49" s="489" t="n">
        <v>5470.645391</v>
      </c>
      <c r="C49" s="355" t="n">
        <v>8247.0661</v>
      </c>
      <c r="D49" s="355" t="n">
        <v>6336.94521</v>
      </c>
      <c r="E49" s="355" t="n">
        <v>4691</v>
      </c>
      <c r="F49" s="490" t="n">
        <v>5315.791867000001</v>
      </c>
      <c r="G49" s="356" t="n">
        <v>4356.50062</v>
      </c>
      <c r="H49" s="356" t="n">
        <v>4228</v>
      </c>
      <c r="I49" s="356" t="n">
        <v>4219</v>
      </c>
      <c r="J49" s="357" t="n">
        <v>-0.03156217156695817</v>
      </c>
    </row>
    <row r="50" ht="24.9" customFormat="1" customHeight="1" s="265" thickBot="1">
      <c r="A50" s="491" t="inlineStr">
        <is>
          <t>total Utilisations par le marché</t>
        </is>
      </c>
      <c r="B50" s="367" t="n">
        <v>13241.883066</v>
      </c>
      <c r="C50" s="367" t="n">
        <v>16069.463478</v>
      </c>
      <c r="D50" s="367" t="n">
        <v>12949.196543</v>
      </c>
      <c r="E50" s="367" t="n">
        <v>10846.677759</v>
      </c>
      <c r="F50" s="367" t="n">
        <v>11991.6428</v>
      </c>
      <c r="G50" s="368" t="n">
        <v>11848.0836</v>
      </c>
      <c r="H50" s="368" t="n">
        <v>10745.93084</v>
      </c>
      <c r="I50" s="368" t="n">
        <v>10821.40584</v>
      </c>
      <c r="J50" s="322" t="n">
        <v>-0.08665348715128907</v>
      </c>
    </row>
    <row r="51" ht="17.1" customFormat="1" customHeight="1" s="265" thickTop="1">
      <c r="A51" s="369" t="n"/>
      <c r="B51" s="310" t="n"/>
      <c r="C51" s="310" t="n"/>
      <c r="D51" s="310" t="n"/>
      <c r="E51" s="310" t="n"/>
      <c r="F51" s="310" t="n"/>
      <c r="G51" s="353" t="n"/>
      <c r="H51" s="582" t="n"/>
      <c r="I51" s="582" t="n"/>
      <c r="J51" s="264" t="n"/>
    </row>
    <row r="52" ht="24.9" customFormat="1" customHeight="1" s="374">
      <c r="A52" s="371" t="inlineStr">
        <is>
          <t>STOCK FINAL SUR LE MARCHE</t>
        </is>
      </c>
      <c r="B52" s="372" t="n">
        <v>2387.54578</v>
      </c>
      <c r="C52" s="372" t="n">
        <v>2970.249302</v>
      </c>
      <c r="D52" s="372" t="n">
        <v>2484.949759</v>
      </c>
      <c r="E52" s="372" t="n">
        <v>1950.123</v>
      </c>
      <c r="F52" s="372" t="n">
        <v>2575.4322</v>
      </c>
      <c r="G52" s="494" t="n">
        <v>2089.834</v>
      </c>
      <c r="H52" s="495" t="n">
        <v>2206.987160000001</v>
      </c>
      <c r="I52" s="495" t="n">
        <v>2069.012160000002</v>
      </c>
      <c r="J52" s="373" t="n">
        <v>-0.009963394221741195</v>
      </c>
    </row>
    <row r="53" ht="17.1" customFormat="1" customHeight="1" s="260">
      <c r="A53" s="375" t="inlineStr">
        <is>
          <t>dont stock collecteurs</t>
        </is>
      </c>
      <c r="B53" s="376" t="n">
        <v>2150.893</v>
      </c>
      <c r="C53" s="376" t="n">
        <v>2764.1048</v>
      </c>
      <c r="D53" s="376" t="n">
        <v>2271.3779</v>
      </c>
      <c r="E53" s="378" t="n">
        <v>1779</v>
      </c>
      <c r="F53" s="378" t="n">
        <v>2383.7322</v>
      </c>
      <c r="G53" s="626" t="n">
        <v>1911.366</v>
      </c>
      <c r="H53" s="627" t="n"/>
      <c r="I53" s="627" t="n"/>
      <c r="J53" s="628" t="inlineStr"/>
    </row>
    <row r="54" ht="17.1" customFormat="1" customHeight="1" s="260">
      <c r="A54" s="375" t="inlineStr">
        <is>
          <t>dont stock FAB</t>
        </is>
      </c>
      <c r="B54" s="376" t="n">
        <v>93.01900000000001</v>
      </c>
      <c r="C54" s="362" t="n">
        <v>84.603444</v>
      </c>
      <c r="D54" s="362" t="n">
        <v>89.08306899999999</v>
      </c>
      <c r="E54" s="378" t="n">
        <v>93.123</v>
      </c>
      <c r="F54" s="501" t="n">
        <v>90.7</v>
      </c>
      <c r="G54" s="629" t="n">
        <v>108.168</v>
      </c>
      <c r="H54" s="506" t="n"/>
      <c r="I54" s="506" t="n"/>
      <c r="J54" s="628" t="inlineStr"/>
    </row>
    <row r="55" ht="17.1" customFormat="1" customHeight="1" s="260">
      <c r="A55" s="375" t="inlineStr">
        <is>
          <t>dont stock amidonniers</t>
        </is>
      </c>
      <c r="B55" s="376" t="n">
        <v>53.25003</v>
      </c>
      <c r="C55" s="362" t="n">
        <v>66.411928</v>
      </c>
      <c r="D55" s="362" t="n">
        <v>73.41459</v>
      </c>
      <c r="E55" s="392" t="n">
        <v>63</v>
      </c>
      <c r="F55" s="392" t="n">
        <v>67</v>
      </c>
      <c r="G55" s="393" t="n">
        <v>64.3</v>
      </c>
      <c r="H55" s="506" t="n"/>
      <c r="I55" s="506" t="n"/>
      <c r="J55" s="628" t="inlineStr"/>
    </row>
    <row r="56" ht="17.1" customFormat="1" customHeight="1" s="260">
      <c r="A56" s="375" t="inlineStr">
        <is>
          <t>dont stock semouliers</t>
        </is>
      </c>
      <c r="B56" s="376" t="n">
        <v>7.35475</v>
      </c>
      <c r="C56" s="362" t="n">
        <v>8.35013</v>
      </c>
      <c r="D56" s="362" t="n">
        <v>8.5472</v>
      </c>
      <c r="E56" s="392" t="n">
        <v>5</v>
      </c>
      <c r="F56" s="392" t="n">
        <v>7</v>
      </c>
      <c r="G56" s="393" t="n">
        <v>6</v>
      </c>
      <c r="H56" s="506" t="n"/>
      <c r="I56" s="506" t="n"/>
      <c r="J56" s="628" t="inlineStr"/>
    </row>
    <row r="57" ht="17.1" customFormat="1" customHeight="1" s="260">
      <c r="A57" s="375" t="inlineStr">
        <is>
          <t>dont stock en silos portuaires</t>
        </is>
      </c>
      <c r="B57" s="362" t="n">
        <v>83.029</v>
      </c>
      <c r="C57" s="362" t="n">
        <v>46.779</v>
      </c>
      <c r="D57" s="362" t="n">
        <v>42.527</v>
      </c>
      <c r="E57" s="392" t="n">
        <v>10</v>
      </c>
      <c r="F57" s="392" t="n">
        <v>27</v>
      </c>
      <c r="G57" s="393" t="n"/>
      <c r="H57" s="506" t="n"/>
      <c r="I57" s="506" t="n"/>
      <c r="J57" s="628" t="inlineStr"/>
    </row>
    <row r="58" ht="17.1" customFormat="1" customHeight="1" s="260">
      <c r="A58" s="375" t="n"/>
      <c r="B58" s="630" t="n"/>
      <c r="C58" s="630" t="n"/>
      <c r="D58" s="630" t="n"/>
      <c r="E58" s="392" t="n"/>
      <c r="F58" s="392" t="n"/>
      <c r="G58" s="393" t="n"/>
      <c r="H58" s="506" t="n"/>
      <c r="I58" s="506" t="n"/>
      <c r="J58" s="628" t="inlineStr"/>
    </row>
    <row r="59" ht="17.1" customFormat="1" customHeight="1" s="260">
      <c r="A59" s="313" t="inlineStr">
        <is>
          <t>Stock de report moyen des 5 dernières campagnes</t>
        </is>
      </c>
      <c r="B59" s="505" t="n"/>
      <c r="C59" s="505" t="n"/>
      <c r="D59" s="310" t="n"/>
      <c r="E59" s="310" t="n">
        <v>2551.4263164</v>
      </c>
      <c r="F59" s="310" t="n">
        <v>2452.4802574</v>
      </c>
      <c r="G59" s="310" t="n"/>
      <c r="H59" s="582" t="n"/>
      <c r="I59" s="582" t="n"/>
      <c r="J59" s="628" t="inlineStr"/>
    </row>
    <row r="60" ht="17.1" customFormat="1" customHeight="1" s="260">
      <c r="A60" s="631" t="inlineStr">
        <is>
          <t>Disponible au-delà du stock moyen des 5 dernières campagnes</t>
        </is>
      </c>
      <c r="B60" s="632" t="n"/>
      <c r="C60" s="632" t="n"/>
      <c r="D60" s="633" t="n"/>
      <c r="E60" s="633" t="n">
        <v>-601.3033163999999</v>
      </c>
      <c r="F60" s="633" t="n">
        <v>122.9519426000002</v>
      </c>
      <c r="G60" s="634" t="n"/>
      <c r="H60" s="635" t="n"/>
      <c r="I60" s="635" t="n"/>
      <c r="J60" s="636" t="inlineStr"/>
    </row>
    <row r="61">
      <c r="A61" s="397" t="n"/>
      <c r="B61" s="398" t="n"/>
      <c r="C61" s="398" t="n"/>
      <c r="D61" s="398" t="n"/>
      <c r="E61" s="399" t="n"/>
      <c r="F61" s="399" t="n"/>
      <c r="G61" s="637" t="n"/>
      <c r="H61" s="637" t="n"/>
      <c r="I61" s="637" t="n"/>
      <c r="J61" s="638" t="n"/>
    </row>
    <row r="62" ht="30" customHeight="1">
      <c r="A62" s="403" t="n"/>
      <c r="B62" s="403" t="n"/>
      <c r="C62" s="403" t="n"/>
      <c r="D62" s="403" t="n"/>
      <c r="E62" s="403" t="n"/>
      <c r="F62" s="403" t="n"/>
      <c r="G62" s="639" t="n"/>
      <c r="H62" s="639" t="n"/>
      <c r="I62" s="639" t="n"/>
      <c r="J62" s="403" t="n"/>
    </row>
    <row r="63" ht="12.75" customFormat="1" customHeight="1" s="406">
      <c r="B63" s="640" t="n"/>
      <c r="C63" s="640" t="n"/>
      <c r="D63" s="640" t="n"/>
      <c r="E63" s="640" t="n"/>
      <c r="F63" s="640" t="n"/>
      <c r="G63" s="641" t="n"/>
      <c r="H63" s="641" t="n"/>
      <c r="I63" s="641" t="n"/>
      <c r="J63" s="401" t="inlineStr"/>
    </row>
    <row r="64" ht="13.8" customHeight="1">
      <c r="J64" s="401" t="n"/>
    </row>
    <row r="65" ht="13.8" customHeight="1">
      <c r="J65" s="401" t="n"/>
    </row>
    <row r="66" ht="13.8" customHeight="1">
      <c r="J66" s="401" t="n"/>
    </row>
    <row r="67" ht="13.8" customHeight="1">
      <c r="J67" s="401" t="n"/>
    </row>
    <row r="68" ht="13.8" customHeight="1">
      <c r="J68" s="401" t="n"/>
    </row>
    <row r="69" ht="13.8" customHeight="1">
      <c r="J69" s="401" t="n"/>
    </row>
    <row r="70" ht="13.8" customHeight="1">
      <c r="J70" s="401" t="n"/>
    </row>
    <row r="71" ht="13.8" customHeight="1">
      <c r="J71" s="401" t="n"/>
    </row>
    <row r="72" ht="13.8" customHeight="1">
      <c r="J72" s="401" t="n"/>
    </row>
    <row r="73" ht="13.8" customHeight="1">
      <c r="J73" s="401" t="n"/>
    </row>
    <row r="74" ht="13.8" customHeight="1">
      <c r="J74" s="401" t="n"/>
    </row>
    <row r="75" ht="13.8" customHeight="1">
      <c r="J75" s="401" t="n"/>
    </row>
    <row r="76" ht="13.8" customHeight="1">
      <c r="J76" s="401" t="n"/>
    </row>
    <row r="77" ht="13.8" customHeight="1">
      <c r="J77" s="401" t="n"/>
    </row>
    <row r="78" ht="13.8" customHeight="1">
      <c r="J78" s="401" t="n"/>
    </row>
    <row r="79" ht="13.8" customHeight="1">
      <c r="J79" s="401" t="n"/>
    </row>
    <row r="80" ht="13.8" customHeight="1">
      <c r="J80" s="401" t="n"/>
    </row>
    <row r="81" ht="13.8" customHeight="1">
      <c r="J81" s="401" t="n"/>
    </row>
    <row r="82" ht="13.8" customHeight="1">
      <c r="J82" s="401" t="n"/>
    </row>
    <row r="83" ht="13.8" customHeight="1">
      <c r="J83" s="401" t="n"/>
    </row>
    <row r="84" ht="13.8" customHeight="1">
      <c r="J84" s="401" t="n"/>
    </row>
    <row r="85" ht="13.8" customHeight="1">
      <c r="J85" s="401" t="n"/>
    </row>
    <row r="86" ht="13.8" customHeight="1">
      <c r="J86" s="401" t="n"/>
    </row>
    <row r="87" ht="13.8" customHeight="1">
      <c r="J87" s="401" t="n"/>
    </row>
    <row r="88" ht="13.8" customHeight="1">
      <c r="J88" s="401" t="n"/>
    </row>
    <row r="89" ht="13.8" customHeight="1">
      <c r="J89" s="401" t="n"/>
    </row>
    <row r="90" ht="13.8" customHeight="1">
      <c r="J90" s="401" t="n"/>
    </row>
    <row r="91" ht="13.8" customHeight="1">
      <c r="J91" s="401" t="n"/>
    </row>
    <row r="92" ht="13.8" customHeight="1">
      <c r="J92" s="401" t="n"/>
    </row>
    <row r="93" ht="13.8" customHeight="1">
      <c r="J93" s="401" t="n"/>
    </row>
    <row r="94" ht="13.8" customHeight="1">
      <c r="J94" s="401" t="n"/>
    </row>
    <row r="95" ht="13.8" customHeight="1">
      <c r="J95" s="401" t="n"/>
    </row>
    <row r="96" ht="13.8" customHeight="1">
      <c r="J96" s="401" t="n"/>
    </row>
    <row r="97" ht="13.8" customHeight="1">
      <c r="J97" s="401" t="n"/>
    </row>
    <row r="98" ht="13.8" customHeight="1">
      <c r="J98" s="401" t="n"/>
    </row>
    <row r="99" ht="13.8" customHeight="1">
      <c r="J99" s="401" t="n"/>
    </row>
    <row r="100" ht="13.8" customHeight="1">
      <c r="J100" s="401" t="n"/>
    </row>
    <row r="101" ht="13.8" customHeight="1">
      <c r="J101" s="401" t="n"/>
    </row>
    <row r="102" ht="13.8" customHeight="1">
      <c r="J102" s="401" t="n"/>
    </row>
    <row r="103" ht="13.8" customHeight="1">
      <c r="J103" s="401" t="n"/>
    </row>
    <row r="104" ht="13.8" customHeight="1">
      <c r="J104" s="401" t="n"/>
    </row>
    <row r="105" ht="13.8" customHeight="1">
      <c r="J105" s="401" t="n"/>
    </row>
    <row r="106" ht="13.8" customHeight="1">
      <c r="J106" s="401" t="n"/>
    </row>
    <row r="107" ht="13.8" customHeight="1">
      <c r="J107" s="401" t="n"/>
    </row>
    <row r="108" ht="13.8" customHeight="1">
      <c r="J108" s="401" t="n"/>
    </row>
    <row r="109" ht="13.8" customHeight="1">
      <c r="J109" s="401" t="n"/>
    </row>
    <row r="110" ht="13.8" customHeight="1">
      <c r="J110" s="401" t="n"/>
    </row>
    <row r="111" ht="13.8" customHeight="1">
      <c r="J111" s="401" t="n"/>
    </row>
    <row r="112" ht="13.8" customHeight="1">
      <c r="J112" s="401" t="n"/>
    </row>
  </sheetData>
  <mergeCells count="1">
    <mergeCell ref="A15:J15"/>
  </mergeCells>
  <pageMargins left="0.3937007874015748" right="0.3937007874015748" top="0.3937007874015748" bottom="0.3937007874015748" header="0" footer="0"/>
  <pageSetup orientation="portrait" paperSize="9" scale="51" fitToHeight="0" firstPageNumber="0"/>
  <drawing xmlns:r="http://schemas.openxmlformats.org/officeDocument/2006/relationships" r:id="rId1"/>
</worksheet>
</file>

<file path=xl/worksheets/sheet50.xml><?xml version="1.0" encoding="utf-8"?>
<worksheet xmlns="http://schemas.openxmlformats.org/spreadsheetml/2006/main">
  <sheetPr>
    <outlinePr summaryBelow="1" summaryRight="1"/>
    <pageSetUpPr fitToPage="1"/>
  </sheetPr>
  <dimension ref="A1:W50"/>
  <sheetViews>
    <sheetView showGridLines="0" workbookViewId="0">
      <selection activeCell="C22" sqref="C22"/>
    </sheetView>
  </sheetViews>
  <sheetFormatPr baseColWidth="10" defaultColWidth="11.44140625" defaultRowHeight="12.6"/>
  <cols>
    <col width="45.6640625" customWidth="1" style="1159" min="1" max="1"/>
    <col width="12.5546875" customWidth="1" style="1159" min="2" max="4"/>
    <col width="13.109375" customWidth="1" style="1159" min="5" max="5"/>
    <col width="17.6640625" customWidth="1" style="1159" min="6" max="8"/>
    <col width="11.33203125" customWidth="1" style="1159" min="9" max="9"/>
    <col width="11.44140625" customWidth="1" style="1159" min="10" max="256"/>
    <col width="45.6640625" customWidth="1" style="1159" min="257" max="257"/>
    <col width="12.5546875" customWidth="1" style="1159" min="258" max="260"/>
    <col width="13.109375" customWidth="1" style="1159" min="261" max="261"/>
    <col width="17.6640625" customWidth="1" style="1159" min="262" max="264"/>
    <col width="11.33203125" customWidth="1" style="1159" min="265" max="265"/>
    <col width="11.44140625" customWidth="1" style="1159" min="266" max="512"/>
    <col width="45.6640625" customWidth="1" style="1159" min="513" max="513"/>
    <col width="12.5546875" customWidth="1" style="1159" min="514" max="516"/>
    <col width="13.109375" customWidth="1" style="1159" min="517" max="517"/>
    <col width="17.6640625" customWidth="1" style="1159" min="518" max="520"/>
    <col width="11.33203125" customWidth="1" style="1159" min="521" max="521"/>
    <col width="11.44140625" customWidth="1" style="1159" min="522" max="768"/>
    <col width="45.6640625" customWidth="1" style="1159" min="769" max="769"/>
    <col width="12.5546875" customWidth="1" style="1159" min="770" max="772"/>
    <col width="13.109375" customWidth="1" style="1159" min="773" max="773"/>
    <col width="17.6640625" customWidth="1" style="1159" min="774" max="776"/>
    <col width="11.33203125" customWidth="1" style="1159" min="777" max="777"/>
    <col width="11.44140625" customWidth="1" style="1159" min="778" max="1024"/>
    <col width="45.6640625" customWidth="1" style="1159" min="1025" max="1025"/>
    <col width="12.5546875" customWidth="1" style="1159" min="1026" max="1028"/>
    <col width="13.109375" customWidth="1" style="1159" min="1029" max="1029"/>
    <col width="17.6640625" customWidth="1" style="1159" min="1030" max="1032"/>
    <col width="11.33203125" customWidth="1" style="1159" min="1033" max="1033"/>
    <col width="11.44140625" customWidth="1" style="1159" min="1034" max="1280"/>
    <col width="45.6640625" customWidth="1" style="1159" min="1281" max="1281"/>
    <col width="12.5546875" customWidth="1" style="1159" min="1282" max="1284"/>
    <col width="13.109375" customWidth="1" style="1159" min="1285" max="1285"/>
    <col width="17.6640625" customWidth="1" style="1159" min="1286" max="1288"/>
    <col width="11.33203125" customWidth="1" style="1159" min="1289" max="1289"/>
    <col width="11.44140625" customWidth="1" style="1159" min="1290" max="1536"/>
    <col width="45.6640625" customWidth="1" style="1159" min="1537" max="1537"/>
    <col width="12.5546875" customWidth="1" style="1159" min="1538" max="1540"/>
    <col width="13.109375" customWidth="1" style="1159" min="1541" max="1541"/>
    <col width="17.6640625" customWidth="1" style="1159" min="1542" max="1544"/>
    <col width="11.33203125" customWidth="1" style="1159" min="1545" max="1545"/>
    <col width="11.44140625" customWidth="1" style="1159" min="1546" max="1792"/>
    <col width="45.6640625" customWidth="1" style="1159" min="1793" max="1793"/>
    <col width="12.5546875" customWidth="1" style="1159" min="1794" max="1796"/>
    <col width="13.109375" customWidth="1" style="1159" min="1797" max="1797"/>
    <col width="17.6640625" customWidth="1" style="1159" min="1798" max="1800"/>
    <col width="11.33203125" customWidth="1" style="1159" min="1801" max="1801"/>
    <col width="11.44140625" customWidth="1" style="1159" min="1802" max="2048"/>
    <col width="45.6640625" customWidth="1" style="1159" min="2049" max="2049"/>
    <col width="12.5546875" customWidth="1" style="1159" min="2050" max="2052"/>
    <col width="13.109375" customWidth="1" style="1159" min="2053" max="2053"/>
    <col width="17.6640625" customWidth="1" style="1159" min="2054" max="2056"/>
    <col width="11.33203125" customWidth="1" style="1159" min="2057" max="2057"/>
    <col width="11.44140625" customWidth="1" style="1159" min="2058" max="2304"/>
    <col width="45.6640625" customWidth="1" style="1159" min="2305" max="2305"/>
    <col width="12.5546875" customWidth="1" style="1159" min="2306" max="2308"/>
    <col width="13.109375" customWidth="1" style="1159" min="2309" max="2309"/>
    <col width="17.6640625" customWidth="1" style="1159" min="2310" max="2312"/>
    <col width="11.33203125" customWidth="1" style="1159" min="2313" max="2313"/>
    <col width="11.44140625" customWidth="1" style="1159" min="2314" max="2560"/>
    <col width="45.6640625" customWidth="1" style="1159" min="2561" max="2561"/>
    <col width="12.5546875" customWidth="1" style="1159" min="2562" max="2564"/>
    <col width="13.109375" customWidth="1" style="1159" min="2565" max="2565"/>
    <col width="17.6640625" customWidth="1" style="1159" min="2566" max="2568"/>
    <col width="11.33203125" customWidth="1" style="1159" min="2569" max="2569"/>
    <col width="11.44140625" customWidth="1" style="1159" min="2570" max="2816"/>
    <col width="45.6640625" customWidth="1" style="1159" min="2817" max="2817"/>
    <col width="12.5546875" customWidth="1" style="1159" min="2818" max="2820"/>
    <col width="13.109375" customWidth="1" style="1159" min="2821" max="2821"/>
    <col width="17.6640625" customWidth="1" style="1159" min="2822" max="2824"/>
    <col width="11.33203125" customWidth="1" style="1159" min="2825" max="2825"/>
    <col width="11.44140625" customWidth="1" style="1159" min="2826" max="3072"/>
    <col width="45.6640625" customWidth="1" style="1159" min="3073" max="3073"/>
    <col width="12.5546875" customWidth="1" style="1159" min="3074" max="3076"/>
    <col width="13.109375" customWidth="1" style="1159" min="3077" max="3077"/>
    <col width="17.6640625" customWidth="1" style="1159" min="3078" max="3080"/>
    <col width="11.33203125" customWidth="1" style="1159" min="3081" max="3081"/>
    <col width="11.44140625" customWidth="1" style="1159" min="3082" max="3328"/>
    <col width="45.6640625" customWidth="1" style="1159" min="3329" max="3329"/>
    <col width="12.5546875" customWidth="1" style="1159" min="3330" max="3332"/>
    <col width="13.109375" customWidth="1" style="1159" min="3333" max="3333"/>
    <col width="17.6640625" customWidth="1" style="1159" min="3334" max="3336"/>
    <col width="11.33203125" customWidth="1" style="1159" min="3337" max="3337"/>
    <col width="11.44140625" customWidth="1" style="1159" min="3338" max="3584"/>
    <col width="45.6640625" customWidth="1" style="1159" min="3585" max="3585"/>
    <col width="12.5546875" customWidth="1" style="1159" min="3586" max="3588"/>
    <col width="13.109375" customWidth="1" style="1159" min="3589" max="3589"/>
    <col width="17.6640625" customWidth="1" style="1159" min="3590" max="3592"/>
    <col width="11.33203125" customWidth="1" style="1159" min="3593" max="3593"/>
    <col width="11.44140625" customWidth="1" style="1159" min="3594" max="3840"/>
    <col width="45.6640625" customWidth="1" style="1159" min="3841" max="3841"/>
    <col width="12.5546875" customWidth="1" style="1159" min="3842" max="3844"/>
    <col width="13.109375" customWidth="1" style="1159" min="3845" max="3845"/>
    <col width="17.6640625" customWidth="1" style="1159" min="3846" max="3848"/>
    <col width="11.33203125" customWidth="1" style="1159" min="3849" max="3849"/>
    <col width="11.44140625" customWidth="1" style="1159" min="3850" max="4096"/>
    <col width="45.6640625" customWidth="1" style="1159" min="4097" max="4097"/>
    <col width="12.5546875" customWidth="1" style="1159" min="4098" max="4100"/>
    <col width="13.109375" customWidth="1" style="1159" min="4101" max="4101"/>
    <col width="17.6640625" customWidth="1" style="1159" min="4102" max="4104"/>
    <col width="11.33203125" customWidth="1" style="1159" min="4105" max="4105"/>
    <col width="11.44140625" customWidth="1" style="1159" min="4106" max="4352"/>
    <col width="45.6640625" customWidth="1" style="1159" min="4353" max="4353"/>
    <col width="12.5546875" customWidth="1" style="1159" min="4354" max="4356"/>
    <col width="13.109375" customWidth="1" style="1159" min="4357" max="4357"/>
    <col width="17.6640625" customWidth="1" style="1159" min="4358" max="4360"/>
    <col width="11.33203125" customWidth="1" style="1159" min="4361" max="4361"/>
    <col width="11.44140625" customWidth="1" style="1159" min="4362" max="4608"/>
    <col width="45.6640625" customWidth="1" style="1159" min="4609" max="4609"/>
    <col width="12.5546875" customWidth="1" style="1159" min="4610" max="4612"/>
    <col width="13.109375" customWidth="1" style="1159" min="4613" max="4613"/>
    <col width="17.6640625" customWidth="1" style="1159" min="4614" max="4616"/>
    <col width="11.33203125" customWidth="1" style="1159" min="4617" max="4617"/>
    <col width="11.44140625" customWidth="1" style="1159" min="4618" max="4864"/>
    <col width="45.6640625" customWidth="1" style="1159" min="4865" max="4865"/>
    <col width="12.5546875" customWidth="1" style="1159" min="4866" max="4868"/>
    <col width="13.109375" customWidth="1" style="1159" min="4869" max="4869"/>
    <col width="17.6640625" customWidth="1" style="1159" min="4870" max="4872"/>
    <col width="11.33203125" customWidth="1" style="1159" min="4873" max="4873"/>
    <col width="11.44140625" customWidth="1" style="1159" min="4874" max="5120"/>
    <col width="45.6640625" customWidth="1" style="1159" min="5121" max="5121"/>
    <col width="12.5546875" customWidth="1" style="1159" min="5122" max="5124"/>
    <col width="13.109375" customWidth="1" style="1159" min="5125" max="5125"/>
    <col width="17.6640625" customWidth="1" style="1159" min="5126" max="5128"/>
    <col width="11.33203125" customWidth="1" style="1159" min="5129" max="5129"/>
    <col width="11.44140625" customWidth="1" style="1159" min="5130" max="5376"/>
    <col width="45.6640625" customWidth="1" style="1159" min="5377" max="5377"/>
    <col width="12.5546875" customWidth="1" style="1159" min="5378" max="5380"/>
    <col width="13.109375" customWidth="1" style="1159" min="5381" max="5381"/>
    <col width="17.6640625" customWidth="1" style="1159" min="5382" max="5384"/>
    <col width="11.33203125" customWidth="1" style="1159" min="5385" max="5385"/>
    <col width="11.44140625" customWidth="1" style="1159" min="5386" max="5632"/>
    <col width="45.6640625" customWidth="1" style="1159" min="5633" max="5633"/>
    <col width="12.5546875" customWidth="1" style="1159" min="5634" max="5636"/>
    <col width="13.109375" customWidth="1" style="1159" min="5637" max="5637"/>
    <col width="17.6640625" customWidth="1" style="1159" min="5638" max="5640"/>
    <col width="11.33203125" customWidth="1" style="1159" min="5641" max="5641"/>
    <col width="11.44140625" customWidth="1" style="1159" min="5642" max="5888"/>
    <col width="45.6640625" customWidth="1" style="1159" min="5889" max="5889"/>
    <col width="12.5546875" customWidth="1" style="1159" min="5890" max="5892"/>
    <col width="13.109375" customWidth="1" style="1159" min="5893" max="5893"/>
    <col width="17.6640625" customWidth="1" style="1159" min="5894" max="5896"/>
    <col width="11.33203125" customWidth="1" style="1159" min="5897" max="5897"/>
    <col width="11.44140625" customWidth="1" style="1159" min="5898" max="6144"/>
    <col width="45.6640625" customWidth="1" style="1159" min="6145" max="6145"/>
    <col width="12.5546875" customWidth="1" style="1159" min="6146" max="6148"/>
    <col width="13.109375" customWidth="1" style="1159" min="6149" max="6149"/>
    <col width="17.6640625" customWidth="1" style="1159" min="6150" max="6152"/>
    <col width="11.33203125" customWidth="1" style="1159" min="6153" max="6153"/>
    <col width="11.44140625" customWidth="1" style="1159" min="6154" max="6400"/>
    <col width="45.6640625" customWidth="1" style="1159" min="6401" max="6401"/>
    <col width="12.5546875" customWidth="1" style="1159" min="6402" max="6404"/>
    <col width="13.109375" customWidth="1" style="1159" min="6405" max="6405"/>
    <col width="17.6640625" customWidth="1" style="1159" min="6406" max="6408"/>
    <col width="11.33203125" customWidth="1" style="1159" min="6409" max="6409"/>
    <col width="11.44140625" customWidth="1" style="1159" min="6410" max="6656"/>
    <col width="45.6640625" customWidth="1" style="1159" min="6657" max="6657"/>
    <col width="12.5546875" customWidth="1" style="1159" min="6658" max="6660"/>
    <col width="13.109375" customWidth="1" style="1159" min="6661" max="6661"/>
    <col width="17.6640625" customWidth="1" style="1159" min="6662" max="6664"/>
    <col width="11.33203125" customWidth="1" style="1159" min="6665" max="6665"/>
    <col width="11.44140625" customWidth="1" style="1159" min="6666" max="6912"/>
    <col width="45.6640625" customWidth="1" style="1159" min="6913" max="6913"/>
    <col width="12.5546875" customWidth="1" style="1159" min="6914" max="6916"/>
    <col width="13.109375" customWidth="1" style="1159" min="6917" max="6917"/>
    <col width="17.6640625" customWidth="1" style="1159" min="6918" max="6920"/>
    <col width="11.33203125" customWidth="1" style="1159" min="6921" max="6921"/>
    <col width="11.44140625" customWidth="1" style="1159" min="6922" max="7168"/>
    <col width="45.6640625" customWidth="1" style="1159" min="7169" max="7169"/>
    <col width="12.5546875" customWidth="1" style="1159" min="7170" max="7172"/>
    <col width="13.109375" customWidth="1" style="1159" min="7173" max="7173"/>
    <col width="17.6640625" customWidth="1" style="1159" min="7174" max="7176"/>
    <col width="11.33203125" customWidth="1" style="1159" min="7177" max="7177"/>
    <col width="11.44140625" customWidth="1" style="1159" min="7178" max="7424"/>
    <col width="45.6640625" customWidth="1" style="1159" min="7425" max="7425"/>
    <col width="12.5546875" customWidth="1" style="1159" min="7426" max="7428"/>
    <col width="13.109375" customWidth="1" style="1159" min="7429" max="7429"/>
    <col width="17.6640625" customWidth="1" style="1159" min="7430" max="7432"/>
    <col width="11.33203125" customWidth="1" style="1159" min="7433" max="7433"/>
    <col width="11.44140625" customWidth="1" style="1159" min="7434" max="7680"/>
    <col width="45.6640625" customWidth="1" style="1159" min="7681" max="7681"/>
    <col width="12.5546875" customWidth="1" style="1159" min="7682" max="7684"/>
    <col width="13.109375" customWidth="1" style="1159" min="7685" max="7685"/>
    <col width="17.6640625" customWidth="1" style="1159" min="7686" max="7688"/>
    <col width="11.33203125" customWidth="1" style="1159" min="7689" max="7689"/>
    <col width="11.44140625" customWidth="1" style="1159" min="7690" max="7936"/>
    <col width="45.6640625" customWidth="1" style="1159" min="7937" max="7937"/>
    <col width="12.5546875" customWidth="1" style="1159" min="7938" max="7940"/>
    <col width="13.109375" customWidth="1" style="1159" min="7941" max="7941"/>
    <col width="17.6640625" customWidth="1" style="1159" min="7942" max="7944"/>
    <col width="11.33203125" customWidth="1" style="1159" min="7945" max="7945"/>
    <col width="11.44140625" customWidth="1" style="1159" min="7946" max="8192"/>
    <col width="45.6640625" customWidth="1" style="1159" min="8193" max="8193"/>
    <col width="12.5546875" customWidth="1" style="1159" min="8194" max="8196"/>
    <col width="13.109375" customWidth="1" style="1159" min="8197" max="8197"/>
    <col width="17.6640625" customWidth="1" style="1159" min="8198" max="8200"/>
    <col width="11.33203125" customWidth="1" style="1159" min="8201" max="8201"/>
    <col width="11.44140625" customWidth="1" style="1159" min="8202" max="8448"/>
    <col width="45.6640625" customWidth="1" style="1159" min="8449" max="8449"/>
    <col width="12.5546875" customWidth="1" style="1159" min="8450" max="8452"/>
    <col width="13.109375" customWidth="1" style="1159" min="8453" max="8453"/>
    <col width="17.6640625" customWidth="1" style="1159" min="8454" max="8456"/>
    <col width="11.33203125" customWidth="1" style="1159" min="8457" max="8457"/>
    <col width="11.44140625" customWidth="1" style="1159" min="8458" max="8704"/>
    <col width="45.6640625" customWidth="1" style="1159" min="8705" max="8705"/>
    <col width="12.5546875" customWidth="1" style="1159" min="8706" max="8708"/>
    <col width="13.109375" customWidth="1" style="1159" min="8709" max="8709"/>
    <col width="17.6640625" customWidth="1" style="1159" min="8710" max="8712"/>
    <col width="11.33203125" customWidth="1" style="1159" min="8713" max="8713"/>
    <col width="11.44140625" customWidth="1" style="1159" min="8714" max="8960"/>
    <col width="45.6640625" customWidth="1" style="1159" min="8961" max="8961"/>
    <col width="12.5546875" customWidth="1" style="1159" min="8962" max="8964"/>
    <col width="13.109375" customWidth="1" style="1159" min="8965" max="8965"/>
    <col width="17.6640625" customWidth="1" style="1159" min="8966" max="8968"/>
    <col width="11.33203125" customWidth="1" style="1159" min="8969" max="8969"/>
    <col width="11.44140625" customWidth="1" style="1159" min="8970" max="9216"/>
    <col width="45.6640625" customWidth="1" style="1159" min="9217" max="9217"/>
    <col width="12.5546875" customWidth="1" style="1159" min="9218" max="9220"/>
    <col width="13.109375" customWidth="1" style="1159" min="9221" max="9221"/>
    <col width="17.6640625" customWidth="1" style="1159" min="9222" max="9224"/>
    <col width="11.33203125" customWidth="1" style="1159" min="9225" max="9225"/>
    <col width="11.44140625" customWidth="1" style="1159" min="9226" max="9472"/>
    <col width="45.6640625" customWidth="1" style="1159" min="9473" max="9473"/>
    <col width="12.5546875" customWidth="1" style="1159" min="9474" max="9476"/>
    <col width="13.109375" customWidth="1" style="1159" min="9477" max="9477"/>
    <col width="17.6640625" customWidth="1" style="1159" min="9478" max="9480"/>
    <col width="11.33203125" customWidth="1" style="1159" min="9481" max="9481"/>
    <col width="11.44140625" customWidth="1" style="1159" min="9482" max="9728"/>
    <col width="45.6640625" customWidth="1" style="1159" min="9729" max="9729"/>
    <col width="12.5546875" customWidth="1" style="1159" min="9730" max="9732"/>
    <col width="13.109375" customWidth="1" style="1159" min="9733" max="9733"/>
    <col width="17.6640625" customWidth="1" style="1159" min="9734" max="9736"/>
    <col width="11.33203125" customWidth="1" style="1159" min="9737" max="9737"/>
    <col width="11.44140625" customWidth="1" style="1159" min="9738" max="9984"/>
    <col width="45.6640625" customWidth="1" style="1159" min="9985" max="9985"/>
    <col width="12.5546875" customWidth="1" style="1159" min="9986" max="9988"/>
    <col width="13.109375" customWidth="1" style="1159" min="9989" max="9989"/>
    <col width="17.6640625" customWidth="1" style="1159" min="9990" max="9992"/>
    <col width="11.33203125" customWidth="1" style="1159" min="9993" max="9993"/>
    <col width="11.44140625" customWidth="1" style="1159" min="9994" max="10240"/>
    <col width="45.6640625" customWidth="1" style="1159" min="10241" max="10241"/>
    <col width="12.5546875" customWidth="1" style="1159" min="10242" max="10244"/>
    <col width="13.109375" customWidth="1" style="1159" min="10245" max="10245"/>
    <col width="17.6640625" customWidth="1" style="1159" min="10246" max="10248"/>
    <col width="11.33203125" customWidth="1" style="1159" min="10249" max="10249"/>
    <col width="11.44140625" customWidth="1" style="1159" min="10250" max="10496"/>
    <col width="45.6640625" customWidth="1" style="1159" min="10497" max="10497"/>
    <col width="12.5546875" customWidth="1" style="1159" min="10498" max="10500"/>
    <col width="13.109375" customWidth="1" style="1159" min="10501" max="10501"/>
    <col width="17.6640625" customWidth="1" style="1159" min="10502" max="10504"/>
    <col width="11.33203125" customWidth="1" style="1159" min="10505" max="10505"/>
    <col width="11.44140625" customWidth="1" style="1159" min="10506" max="10752"/>
    <col width="45.6640625" customWidth="1" style="1159" min="10753" max="10753"/>
    <col width="12.5546875" customWidth="1" style="1159" min="10754" max="10756"/>
    <col width="13.109375" customWidth="1" style="1159" min="10757" max="10757"/>
    <col width="17.6640625" customWidth="1" style="1159" min="10758" max="10760"/>
    <col width="11.33203125" customWidth="1" style="1159" min="10761" max="10761"/>
    <col width="11.44140625" customWidth="1" style="1159" min="10762" max="11008"/>
    <col width="45.6640625" customWidth="1" style="1159" min="11009" max="11009"/>
    <col width="12.5546875" customWidth="1" style="1159" min="11010" max="11012"/>
    <col width="13.109375" customWidth="1" style="1159" min="11013" max="11013"/>
    <col width="17.6640625" customWidth="1" style="1159" min="11014" max="11016"/>
    <col width="11.33203125" customWidth="1" style="1159" min="11017" max="11017"/>
    <col width="11.44140625" customWidth="1" style="1159" min="11018" max="11264"/>
    <col width="45.6640625" customWidth="1" style="1159" min="11265" max="11265"/>
    <col width="12.5546875" customWidth="1" style="1159" min="11266" max="11268"/>
    <col width="13.109375" customWidth="1" style="1159" min="11269" max="11269"/>
    <col width="17.6640625" customWidth="1" style="1159" min="11270" max="11272"/>
    <col width="11.33203125" customWidth="1" style="1159" min="11273" max="11273"/>
    <col width="11.44140625" customWidth="1" style="1159" min="11274" max="11520"/>
    <col width="45.6640625" customWidth="1" style="1159" min="11521" max="11521"/>
    <col width="12.5546875" customWidth="1" style="1159" min="11522" max="11524"/>
    <col width="13.109375" customWidth="1" style="1159" min="11525" max="11525"/>
    <col width="17.6640625" customWidth="1" style="1159" min="11526" max="11528"/>
    <col width="11.33203125" customWidth="1" style="1159" min="11529" max="11529"/>
    <col width="11.44140625" customWidth="1" style="1159" min="11530" max="11776"/>
    <col width="45.6640625" customWidth="1" style="1159" min="11777" max="11777"/>
    <col width="12.5546875" customWidth="1" style="1159" min="11778" max="11780"/>
    <col width="13.109375" customWidth="1" style="1159" min="11781" max="11781"/>
    <col width="17.6640625" customWidth="1" style="1159" min="11782" max="11784"/>
    <col width="11.33203125" customWidth="1" style="1159" min="11785" max="11785"/>
    <col width="11.44140625" customWidth="1" style="1159" min="11786" max="12032"/>
    <col width="45.6640625" customWidth="1" style="1159" min="12033" max="12033"/>
    <col width="12.5546875" customWidth="1" style="1159" min="12034" max="12036"/>
    <col width="13.109375" customWidth="1" style="1159" min="12037" max="12037"/>
    <col width="17.6640625" customWidth="1" style="1159" min="12038" max="12040"/>
    <col width="11.33203125" customWidth="1" style="1159" min="12041" max="12041"/>
    <col width="11.44140625" customWidth="1" style="1159" min="12042" max="12288"/>
    <col width="45.6640625" customWidth="1" style="1159" min="12289" max="12289"/>
    <col width="12.5546875" customWidth="1" style="1159" min="12290" max="12292"/>
    <col width="13.109375" customWidth="1" style="1159" min="12293" max="12293"/>
    <col width="17.6640625" customWidth="1" style="1159" min="12294" max="12296"/>
    <col width="11.33203125" customWidth="1" style="1159" min="12297" max="12297"/>
    <col width="11.44140625" customWidth="1" style="1159" min="12298" max="12544"/>
    <col width="45.6640625" customWidth="1" style="1159" min="12545" max="12545"/>
    <col width="12.5546875" customWidth="1" style="1159" min="12546" max="12548"/>
    <col width="13.109375" customWidth="1" style="1159" min="12549" max="12549"/>
    <col width="17.6640625" customWidth="1" style="1159" min="12550" max="12552"/>
    <col width="11.33203125" customWidth="1" style="1159" min="12553" max="12553"/>
    <col width="11.44140625" customWidth="1" style="1159" min="12554" max="12800"/>
    <col width="45.6640625" customWidth="1" style="1159" min="12801" max="12801"/>
    <col width="12.5546875" customWidth="1" style="1159" min="12802" max="12804"/>
    <col width="13.109375" customWidth="1" style="1159" min="12805" max="12805"/>
    <col width="17.6640625" customWidth="1" style="1159" min="12806" max="12808"/>
    <col width="11.33203125" customWidth="1" style="1159" min="12809" max="12809"/>
    <col width="11.44140625" customWidth="1" style="1159" min="12810" max="13056"/>
    <col width="45.6640625" customWidth="1" style="1159" min="13057" max="13057"/>
    <col width="12.5546875" customWidth="1" style="1159" min="13058" max="13060"/>
    <col width="13.109375" customWidth="1" style="1159" min="13061" max="13061"/>
    <col width="17.6640625" customWidth="1" style="1159" min="13062" max="13064"/>
    <col width="11.33203125" customWidth="1" style="1159" min="13065" max="13065"/>
    <col width="11.44140625" customWidth="1" style="1159" min="13066" max="13312"/>
    <col width="45.6640625" customWidth="1" style="1159" min="13313" max="13313"/>
    <col width="12.5546875" customWidth="1" style="1159" min="13314" max="13316"/>
    <col width="13.109375" customWidth="1" style="1159" min="13317" max="13317"/>
    <col width="17.6640625" customWidth="1" style="1159" min="13318" max="13320"/>
    <col width="11.33203125" customWidth="1" style="1159" min="13321" max="13321"/>
    <col width="11.44140625" customWidth="1" style="1159" min="13322" max="13568"/>
    <col width="45.6640625" customWidth="1" style="1159" min="13569" max="13569"/>
    <col width="12.5546875" customWidth="1" style="1159" min="13570" max="13572"/>
    <col width="13.109375" customWidth="1" style="1159" min="13573" max="13573"/>
    <col width="17.6640625" customWidth="1" style="1159" min="13574" max="13576"/>
    <col width="11.33203125" customWidth="1" style="1159" min="13577" max="13577"/>
    <col width="11.44140625" customWidth="1" style="1159" min="13578" max="13824"/>
    <col width="45.6640625" customWidth="1" style="1159" min="13825" max="13825"/>
    <col width="12.5546875" customWidth="1" style="1159" min="13826" max="13828"/>
    <col width="13.109375" customWidth="1" style="1159" min="13829" max="13829"/>
    <col width="17.6640625" customWidth="1" style="1159" min="13830" max="13832"/>
    <col width="11.33203125" customWidth="1" style="1159" min="13833" max="13833"/>
    <col width="11.44140625" customWidth="1" style="1159" min="13834" max="14080"/>
    <col width="45.6640625" customWidth="1" style="1159" min="14081" max="14081"/>
    <col width="12.5546875" customWidth="1" style="1159" min="14082" max="14084"/>
    <col width="13.109375" customWidth="1" style="1159" min="14085" max="14085"/>
    <col width="17.6640625" customWidth="1" style="1159" min="14086" max="14088"/>
    <col width="11.33203125" customWidth="1" style="1159" min="14089" max="14089"/>
    <col width="11.44140625" customWidth="1" style="1159" min="14090" max="14336"/>
    <col width="45.6640625" customWidth="1" style="1159" min="14337" max="14337"/>
    <col width="12.5546875" customWidth="1" style="1159" min="14338" max="14340"/>
    <col width="13.109375" customWidth="1" style="1159" min="14341" max="14341"/>
    <col width="17.6640625" customWidth="1" style="1159" min="14342" max="14344"/>
    <col width="11.33203125" customWidth="1" style="1159" min="14345" max="14345"/>
    <col width="11.44140625" customWidth="1" style="1159" min="14346" max="14592"/>
    <col width="45.6640625" customWidth="1" style="1159" min="14593" max="14593"/>
    <col width="12.5546875" customWidth="1" style="1159" min="14594" max="14596"/>
    <col width="13.109375" customWidth="1" style="1159" min="14597" max="14597"/>
    <col width="17.6640625" customWidth="1" style="1159" min="14598" max="14600"/>
    <col width="11.33203125" customWidth="1" style="1159" min="14601" max="14601"/>
    <col width="11.44140625" customWidth="1" style="1159" min="14602" max="14848"/>
    <col width="45.6640625" customWidth="1" style="1159" min="14849" max="14849"/>
    <col width="12.5546875" customWidth="1" style="1159" min="14850" max="14852"/>
    <col width="13.109375" customWidth="1" style="1159" min="14853" max="14853"/>
    <col width="17.6640625" customWidth="1" style="1159" min="14854" max="14856"/>
    <col width="11.33203125" customWidth="1" style="1159" min="14857" max="14857"/>
    <col width="11.44140625" customWidth="1" style="1159" min="14858" max="15104"/>
    <col width="45.6640625" customWidth="1" style="1159" min="15105" max="15105"/>
    <col width="12.5546875" customWidth="1" style="1159" min="15106" max="15108"/>
    <col width="13.109375" customWidth="1" style="1159" min="15109" max="15109"/>
    <col width="17.6640625" customWidth="1" style="1159" min="15110" max="15112"/>
    <col width="11.33203125" customWidth="1" style="1159" min="15113" max="15113"/>
    <col width="11.44140625" customWidth="1" style="1159" min="15114" max="15360"/>
    <col width="45.6640625" customWidth="1" style="1159" min="15361" max="15361"/>
    <col width="12.5546875" customWidth="1" style="1159" min="15362" max="15364"/>
    <col width="13.109375" customWidth="1" style="1159" min="15365" max="15365"/>
    <col width="17.6640625" customWidth="1" style="1159" min="15366" max="15368"/>
    <col width="11.33203125" customWidth="1" style="1159" min="15369" max="15369"/>
    <col width="11.44140625" customWidth="1" style="1159" min="15370" max="15616"/>
    <col width="45.6640625" customWidth="1" style="1159" min="15617" max="15617"/>
    <col width="12.5546875" customWidth="1" style="1159" min="15618" max="15620"/>
    <col width="13.109375" customWidth="1" style="1159" min="15621" max="15621"/>
    <col width="17.6640625" customWidth="1" style="1159" min="15622" max="15624"/>
    <col width="11.33203125" customWidth="1" style="1159" min="15625" max="15625"/>
    <col width="11.44140625" customWidth="1" style="1159" min="15626" max="15872"/>
    <col width="45.6640625" customWidth="1" style="1159" min="15873" max="15873"/>
    <col width="12.5546875" customWidth="1" style="1159" min="15874" max="15876"/>
    <col width="13.109375" customWidth="1" style="1159" min="15877" max="15877"/>
    <col width="17.6640625" customWidth="1" style="1159" min="15878" max="15880"/>
    <col width="11.33203125" customWidth="1" style="1159" min="15881" max="15881"/>
    <col width="11.44140625" customWidth="1" style="1159" min="15882" max="16128"/>
    <col width="45.6640625" customWidth="1" style="1159" min="16129" max="16129"/>
    <col width="12.5546875" customWidth="1" style="1159" min="16130" max="16132"/>
    <col width="13.109375" customWidth="1" style="1159" min="16133" max="16133"/>
    <col width="17.6640625" customWidth="1" style="1159" min="16134" max="16136"/>
    <col width="11.33203125" customWidth="1" style="1159" min="16137" max="16137"/>
    <col width="11.44140625" customWidth="1" style="1159" min="16138" max="16384"/>
  </cols>
  <sheetData>
    <row r="1" ht="78.75" customFormat="1" customHeight="1" s="1127">
      <c r="A1" s="1126" t="n"/>
      <c r="B1" s="1126" t="n"/>
      <c r="C1" s="1126" t="n"/>
      <c r="D1" s="1126" t="n"/>
      <c r="E1" s="1126" t="n"/>
      <c r="F1" s="1126" t="n"/>
      <c r="G1" s="1126" t="n"/>
    </row>
    <row r="2" ht="21" customFormat="1" customHeight="1" s="1131">
      <c r="A2" s="1128" t="inlineStr">
        <is>
          <t>Milliers de tonnes</t>
        </is>
      </c>
      <c r="B2" s="1129" t="inlineStr">
        <is>
          <t>2013/14</t>
        </is>
      </c>
      <c r="C2" s="1129" t="inlineStr">
        <is>
          <t>2014/15</t>
        </is>
      </c>
      <c r="D2" s="1129" t="inlineStr">
        <is>
          <t>2015/16</t>
        </is>
      </c>
      <c r="E2" s="1130" t="inlineStr">
        <is>
          <t>2016/17</t>
        </is>
      </c>
      <c r="F2" s="1130" t="inlineStr">
        <is>
          <t>2017/18</t>
        </is>
      </c>
      <c r="G2" s="1130" t="inlineStr">
        <is>
          <t>2018/19</t>
        </is>
      </c>
    </row>
    <row r="3" ht="20.4" customFormat="1" customHeight="1" s="1131">
      <c r="A3" s="1132" t="n"/>
      <c r="B3" s="1133" t="n"/>
      <c r="C3" s="1134" t="n"/>
      <c r="D3" s="1134" t="n"/>
      <c r="E3" s="1135" t="n"/>
      <c r="F3" s="1135" t="inlineStr">
        <is>
          <t>Provisoire Juil-19</t>
        </is>
      </c>
      <c r="G3" s="1135" t="inlineStr">
        <is>
          <t>Prévisionnel Juil-19</t>
        </is>
      </c>
    </row>
    <row r="4" ht="12.75" customFormat="1" customHeight="1" s="1141">
      <c r="A4" s="1136" t="n"/>
      <c r="B4" s="1137" t="n"/>
      <c r="C4" s="1138" t="n"/>
      <c r="D4" s="1138" t="n"/>
      <c r="E4" s="1139" t="n"/>
      <c r="F4" s="1139" t="n"/>
      <c r="G4" s="1139" t="n"/>
      <c r="H4" s="1140" t="n"/>
      <c r="K4" s="1142" t="n"/>
    </row>
    <row r="5" ht="12.75" customFormat="1" customHeight="1" s="1147">
      <c r="A5" s="1143" t="n"/>
      <c r="B5" s="1144" t="n"/>
      <c r="C5" s="1144" t="n"/>
      <c r="D5" s="1144" t="n"/>
      <c r="E5" s="1145" t="n"/>
      <c r="F5" s="1145" t="n"/>
      <c r="G5" s="1145" t="n"/>
      <c r="H5" s="1146" t="n"/>
      <c r="I5" s="1146" t="n"/>
    </row>
    <row r="6" ht="21.75" customFormat="1" customHeight="1" s="1154" thickBot="1">
      <c r="A6" s="1148" t="inlineStr">
        <is>
          <t>RESSOURCES</t>
        </is>
      </c>
      <c r="B6" s="1149" t="n"/>
      <c r="C6" s="1149" t="n"/>
      <c r="D6" s="1150" t="n"/>
      <c r="E6" s="1151" t="n"/>
      <c r="F6" s="1151" t="n"/>
      <c r="G6" s="1151" t="n"/>
      <c r="H6" s="1152" t="n"/>
      <c r="I6" s="1153" t="n"/>
    </row>
    <row r="7" ht="12.75" customHeight="1" thickTop="1">
      <c r="A7" s="1155" t="n"/>
      <c r="B7" s="1156" t="n"/>
      <c r="C7" s="1156" t="n"/>
      <c r="D7" s="1157" t="n"/>
      <c r="E7" s="1158" t="n"/>
      <c r="F7" s="1158" t="n"/>
      <c r="G7" s="1158" t="n"/>
      <c r="H7" s="1141" t="n"/>
      <c r="I7" s="1141" t="n"/>
    </row>
    <row r="8" ht="14.25" customFormat="1" customHeight="1" s="1166">
      <c r="A8" s="1160" t="inlineStr">
        <is>
          <t>Surfaces (1000 ha) - Source SSP</t>
        </is>
      </c>
      <c r="B8" s="1161" t="n">
        <v>94.624</v>
      </c>
      <c r="C8" s="1161" t="n">
        <v>98.068</v>
      </c>
      <c r="D8" s="1162" t="n">
        <v>85.733</v>
      </c>
      <c r="E8" s="1163" t="n">
        <v>85.631</v>
      </c>
      <c r="F8" s="1163" t="n">
        <v>113.29</v>
      </c>
      <c r="G8" s="1163" t="n">
        <v>91.819</v>
      </c>
      <c r="H8" s="1164" t="n"/>
      <c r="I8" s="1165" t="n"/>
    </row>
    <row r="9" ht="14.25" customFormat="1" customHeight="1" s="1172">
      <c r="A9" s="1167" t="inlineStr">
        <is>
          <t>Rendement (qx/ha) - Source SSP</t>
        </is>
      </c>
      <c r="B9" s="1168" t="n">
        <v>46.88625507270883</v>
      </c>
      <c r="C9" s="1168" t="n">
        <v>46.53791246889913</v>
      </c>
      <c r="D9" s="1168" t="n">
        <v>46.58115311490324</v>
      </c>
      <c r="E9" s="1169" t="n">
        <v>40.46455138909974</v>
      </c>
      <c r="F9" s="1169" t="n">
        <v>47.43057639685762</v>
      </c>
      <c r="G9" s="1169" t="n">
        <v>46.68733050893606</v>
      </c>
      <c r="H9" s="1170" t="n"/>
      <c r="I9" s="1171" t="n"/>
    </row>
    <row r="10" ht="14.25" customFormat="1" customHeight="1" s="1166">
      <c r="A10" s="1160" t="inlineStr">
        <is>
          <t>Production (1000 t) - Source SSP</t>
        </is>
      </c>
      <c r="B10" s="1161" t="n">
        <v>443.6565</v>
      </c>
      <c r="C10" s="1161" t="n">
        <v>456.388</v>
      </c>
      <c r="D10" s="1162" t="n">
        <v>399.3542</v>
      </c>
      <c r="E10" s="1163" t="n">
        <v>346.502</v>
      </c>
      <c r="F10" s="1163" t="n">
        <v>537.341</v>
      </c>
      <c r="G10" s="1163" t="n">
        <v>428.6784</v>
      </c>
      <c r="H10" s="1164" t="n"/>
      <c r="I10" s="1173" t="n"/>
    </row>
    <row r="11" ht="13.8" customHeight="1">
      <c r="A11" s="1174" t="n"/>
      <c r="B11" s="1175" t="n"/>
      <c r="C11" s="1176" t="n"/>
      <c r="D11" s="1176" t="n"/>
      <c r="E11" s="1177" t="n"/>
      <c r="F11" s="1178" t="n"/>
      <c r="G11" s="1178" t="n"/>
      <c r="H11" s="1152" t="n"/>
      <c r="I11" s="1173" t="n"/>
    </row>
    <row r="12" ht="15.6" customFormat="1" customHeight="1" s="1182">
      <c r="A12" s="1179" t="inlineStr">
        <is>
          <t>Autoconsommation (1.000 t)</t>
        </is>
      </c>
      <c r="B12" s="1180" t="n">
        <v>194.7843</v>
      </c>
      <c r="C12" s="1180" t="n">
        <v>216.21</v>
      </c>
      <c r="D12" s="1180" t="n">
        <v>182.9502</v>
      </c>
      <c r="E12" s="1181" t="n">
        <v>168.7</v>
      </c>
      <c r="F12" s="1181" t="n">
        <v>212.881</v>
      </c>
      <c r="G12" s="1181" t="n">
        <v>166.1534</v>
      </c>
    </row>
    <row r="13" ht="13.2" customHeight="1">
      <c r="A13" s="1183" t="n"/>
      <c r="B13" s="1184" t="n"/>
      <c r="C13" s="1184" t="n"/>
      <c r="D13" s="1184" t="n"/>
      <c r="E13" s="1185" t="n"/>
      <c r="F13" s="1185" t="n"/>
      <c r="G13" s="1185" t="n"/>
    </row>
    <row r="14" ht="13.8" customHeight="1">
      <c r="A14" s="1186" t="inlineStr">
        <is>
          <t>Ressources pour le Marché</t>
        </is>
      </c>
      <c r="B14" s="1187" t="n"/>
      <c r="C14" s="1187" t="n"/>
      <c r="D14" s="1187" t="n"/>
      <c r="E14" s="1188" t="n"/>
      <c r="F14" s="1188" t="n"/>
      <c r="G14" s="1188" t="n"/>
      <c r="H14" s="1189" t="n"/>
      <c r="I14" s="1189" t="n"/>
      <c r="J14" s="1189" t="n"/>
      <c r="K14" s="1189" t="n"/>
    </row>
    <row r="15" ht="14.25" customFormat="1" customHeight="1" s="1182">
      <c r="A15" s="1190" t="inlineStr">
        <is>
          <t>Stock de Report</t>
        </is>
      </c>
      <c r="B15" s="1191" t="n">
        <v>73</v>
      </c>
      <c r="C15" s="1191" t="n">
        <v>70.11977800000005</v>
      </c>
      <c r="D15" s="1191" t="n">
        <v>40.05649800000009</v>
      </c>
      <c r="E15" s="1192" t="n">
        <v>32.6914580000001</v>
      </c>
      <c r="F15" s="1192" t="n">
        <v>40.6154380000001</v>
      </c>
      <c r="G15" s="1192" t="n">
        <v>73.98483800000008</v>
      </c>
    </row>
    <row r="16" ht="14.25" customFormat="1" customHeight="1" s="1166">
      <c r="A16" s="1193" t="inlineStr">
        <is>
          <t>Collecte</t>
        </is>
      </c>
      <c r="B16" s="1194" t="n">
        <v>248.8722</v>
      </c>
      <c r="C16" s="1161" t="n">
        <v>240.178</v>
      </c>
      <c r="D16" s="1161" t="n">
        <v>216.404</v>
      </c>
      <c r="E16" s="1195" t="n">
        <v>177.802</v>
      </c>
      <c r="F16" s="1195" t="n">
        <v>324.46</v>
      </c>
      <c r="G16" s="1195" t="n">
        <v>262.525</v>
      </c>
    </row>
    <row r="17" ht="14.25" customFormat="1" customHeight="1" s="1182">
      <c r="A17" s="1193" t="inlineStr">
        <is>
          <t>Importations</t>
        </is>
      </c>
      <c r="B17" s="1196" t="n">
        <v>13.245</v>
      </c>
      <c r="C17" s="1196" t="n">
        <v>8.446999999999999</v>
      </c>
      <c r="D17" s="1196" t="n">
        <v>9.355</v>
      </c>
      <c r="E17" s="1197" t="n">
        <v>18.9</v>
      </c>
      <c r="F17" s="1197" t="n">
        <v>11.443</v>
      </c>
      <c r="G17" s="1197" t="n">
        <v>11</v>
      </c>
    </row>
    <row r="18" ht="13.2" customHeight="1">
      <c r="A18" s="1198" t="n"/>
      <c r="B18" s="1199" t="n"/>
      <c r="C18" s="1199" t="n"/>
      <c r="D18" s="1199" t="n"/>
      <c r="E18" s="1200" t="n"/>
      <c r="F18" s="1200" t="n"/>
      <c r="G18" s="1200" t="n"/>
    </row>
    <row r="19" ht="21.75" customHeight="1">
      <c r="A19" s="1201" t="inlineStr">
        <is>
          <t>Total des Ressources</t>
        </is>
      </c>
      <c r="B19" s="1202" t="n">
        <v>335.1129</v>
      </c>
      <c r="C19" s="1202" t="n">
        <v>318.7447780000001</v>
      </c>
      <c r="D19" s="1202" t="n">
        <v>265.8154980000001</v>
      </c>
      <c r="E19" s="1203" t="n">
        <v>229.3934580000001</v>
      </c>
      <c r="F19" s="1204" t="n">
        <v>376.5184380000001</v>
      </c>
      <c r="G19" s="1204" t="n">
        <v>347.5098380000001</v>
      </c>
    </row>
    <row r="20" ht="12.75" customFormat="1" customHeight="1" s="1147">
      <c r="A20" s="1205" t="n"/>
      <c r="B20" s="1206" t="n"/>
      <c r="C20" s="1207" t="n"/>
      <c r="D20" s="1207" t="n"/>
      <c r="E20" s="1208" t="n"/>
      <c r="F20" s="1208" t="n"/>
      <c r="G20" s="1208" t="n"/>
      <c r="H20" s="1205" t="n"/>
      <c r="I20" s="1209" t="n"/>
      <c r="J20" s="1209" t="n"/>
      <c r="K20" s="1210" t="n"/>
    </row>
    <row r="21" ht="12.75" customFormat="1" customHeight="1" s="1147">
      <c r="A21" s="1205" t="n"/>
      <c r="B21" s="1211" t="n"/>
      <c r="C21" s="1211" t="n"/>
      <c r="D21" s="1211" t="n"/>
      <c r="E21" s="1212" t="n"/>
      <c r="F21" s="1212" t="n"/>
      <c r="G21" s="1212" t="n"/>
      <c r="H21" s="1205" t="n"/>
      <c r="I21" s="1209" t="n"/>
      <c r="J21" s="1209" t="n"/>
      <c r="K21" s="1213" t="n"/>
      <c r="L21" s="1213" t="n"/>
      <c r="M21" s="1213" t="n"/>
      <c r="N21" s="1213" t="n"/>
      <c r="O21" s="1213" t="n"/>
      <c r="P21" s="1213" t="n"/>
      <c r="Q21" s="1213" t="n"/>
      <c r="R21" s="1213" t="n"/>
      <c r="S21" s="1213" t="n"/>
      <c r="T21" s="1213" t="n"/>
      <c r="U21" s="1213" t="n"/>
      <c r="V21" s="1213" t="n"/>
      <c r="W21" s="1213" t="n"/>
    </row>
    <row r="22" ht="17.4" customFormat="1" customHeight="1" s="1131">
      <c r="A22" s="1214" t="inlineStr">
        <is>
          <t>UTILISATIONS</t>
        </is>
      </c>
      <c r="B22" s="1215" t="n"/>
      <c r="C22" s="1215" t="n"/>
      <c r="D22" s="1215" t="n"/>
      <c r="E22" s="1216" t="n"/>
      <c r="F22" s="1216" t="n"/>
      <c r="G22" s="1216" t="n"/>
      <c r="H22" s="1217" t="n"/>
      <c r="I22" s="1218" t="n"/>
    </row>
    <row r="23" ht="12.75" customFormat="1" customHeight="1" s="1141">
      <c r="A23" s="1219" t="n"/>
      <c r="B23" s="1220" t="n"/>
      <c r="C23" s="1220" t="n"/>
      <c r="D23" s="1220" t="n"/>
      <c r="E23" s="1221" t="n"/>
      <c r="F23" s="1221" t="n"/>
      <c r="G23" s="1221" t="n"/>
      <c r="H23" s="1217" t="n"/>
      <c r="I23" s="1209" t="n"/>
    </row>
    <row r="24" ht="13.8" customFormat="1" customHeight="1" s="1131">
      <c r="A24" s="1186" t="inlineStr">
        <is>
          <t>Utilisations intérieures</t>
        </is>
      </c>
      <c r="B24" s="1222" t="n"/>
      <c r="C24" s="1222" t="n"/>
      <c r="D24" s="1223" t="n"/>
      <c r="E24" s="1224" t="n"/>
      <c r="F24" s="1224" t="n"/>
      <c r="G24" s="1224" t="n"/>
    </row>
    <row r="25" ht="15.6" customFormat="1" customHeight="1" s="1182">
      <c r="A25" s="1179" t="inlineStr">
        <is>
          <t>Industries alimentaires</t>
        </is>
      </c>
      <c r="B25" s="1225" t="n">
        <v>10</v>
      </c>
      <c r="C25" s="1753" t="n">
        <v>10</v>
      </c>
      <c r="D25" s="1753" t="n">
        <v>10</v>
      </c>
      <c r="E25" s="1227" t="n">
        <v>10</v>
      </c>
      <c r="F25" s="1227" t="n">
        <v>10</v>
      </c>
      <c r="G25" s="1227" t="n">
        <v>10</v>
      </c>
    </row>
    <row r="26" ht="15.6" customFormat="1" customHeight="1" s="1182">
      <c r="A26" s="1179" t="inlineStr">
        <is>
          <t>Semences</t>
        </is>
      </c>
      <c r="B26" s="1196" t="n">
        <v>7.436</v>
      </c>
      <c r="C26" s="1196" t="n">
        <v>5.899</v>
      </c>
      <c r="D26" s="1228" t="n">
        <v>6.364</v>
      </c>
      <c r="E26" s="1197" t="n">
        <v>6</v>
      </c>
      <c r="F26" s="1197" t="n">
        <v>6</v>
      </c>
      <c r="G26" s="1197" t="n">
        <v>6</v>
      </c>
    </row>
    <row r="27" ht="15.6" customFormat="1" customHeight="1" s="1182">
      <c r="A27" s="1179" t="inlineStr">
        <is>
          <t>Freintes  (1% de la collecte)</t>
        </is>
      </c>
      <c r="B27" s="1229" t="n">
        <v>2.488722</v>
      </c>
      <c r="C27" s="1229" t="n">
        <v>2.40178</v>
      </c>
      <c r="D27" s="1229" t="n">
        <v>2.16404</v>
      </c>
      <c r="E27" s="1230" t="n">
        <v>1.77802</v>
      </c>
      <c r="F27" s="1230" t="n">
        <v>3.2446</v>
      </c>
      <c r="G27" s="1230" t="n">
        <v>2.62525</v>
      </c>
    </row>
    <row r="28" ht="15.6" customFormat="1" customHeight="1" s="1182">
      <c r="A28" s="1179" t="inlineStr">
        <is>
          <t>FAB</t>
        </is>
      </c>
      <c r="B28" s="1196" t="n">
        <v>97.16</v>
      </c>
      <c r="C28" s="1196" t="n">
        <v>99.84999999999999</v>
      </c>
      <c r="D28" s="1196" t="n">
        <v>85.77</v>
      </c>
      <c r="E28" s="1227" t="n">
        <v>60</v>
      </c>
      <c r="F28" s="1197" t="n">
        <v>101.891</v>
      </c>
      <c r="G28" s="1227" t="n">
        <v>115</v>
      </c>
    </row>
    <row r="29" ht="15.6" customFormat="1" customHeight="1" s="1182">
      <c r="A29" s="1179" t="inlineStr">
        <is>
          <t>Autres</t>
        </is>
      </c>
      <c r="B29" s="1229" t="n">
        <v>70</v>
      </c>
      <c r="C29" s="1225" t="n">
        <v>66</v>
      </c>
      <c r="D29" s="1225" t="n">
        <v>58</v>
      </c>
      <c r="E29" s="1227" t="n">
        <v>68</v>
      </c>
      <c r="F29" s="1227" t="n">
        <v>95</v>
      </c>
      <c r="G29" s="1227" t="n">
        <v>50</v>
      </c>
    </row>
    <row r="30" ht="15.6" customFormat="1" customHeight="1" s="1182">
      <c r="A30" s="1179" t="n"/>
      <c r="B30" s="1225" t="n"/>
      <c r="C30" s="1225" t="n"/>
      <c r="D30" s="1225" t="n"/>
      <c r="E30" s="1227" t="n"/>
      <c r="F30" s="1227" t="n"/>
      <c r="G30" s="1227" t="n"/>
    </row>
    <row r="31" ht="13.8" customFormat="1" customHeight="1" s="1233">
      <c r="A31" s="1186" t="inlineStr">
        <is>
          <t>Total Utilisations intérieures</t>
        </is>
      </c>
      <c r="B31" s="1231" t="n">
        <v>187.084722</v>
      </c>
      <c r="C31" s="1231" t="n">
        <v>184.15078</v>
      </c>
      <c r="D31" s="1231" t="n">
        <v>162.29804</v>
      </c>
      <c r="E31" s="1232" t="n">
        <v>145.77802</v>
      </c>
      <c r="F31" s="1232" t="n">
        <v>216.1356</v>
      </c>
      <c r="G31" s="1232" t="n">
        <v>183.62525</v>
      </c>
    </row>
    <row r="32" ht="12.75" customFormat="1" customHeight="1" s="1234">
      <c r="B32" s="1235" t="n"/>
      <c r="C32" s="1235" t="n"/>
      <c r="D32" s="1235" t="n"/>
      <c r="E32" s="1236" t="n"/>
      <c r="F32" s="1236" t="n"/>
      <c r="G32" s="1236" t="n"/>
    </row>
    <row r="33" ht="13.8" customFormat="1" customHeight="1" s="1234">
      <c r="A33" s="1186" t="inlineStr">
        <is>
          <t>Exportations</t>
        </is>
      </c>
      <c r="B33" s="1235" t="n"/>
      <c r="C33" s="1235" t="n"/>
      <c r="D33" s="1235" t="n"/>
      <c r="E33" s="1236" t="n"/>
      <c r="F33" s="1236" t="n"/>
      <c r="G33" s="1236" t="n"/>
      <c r="H33" s="1237" t="n"/>
      <c r="I33" s="1237" t="n"/>
      <c r="J33" s="1237" t="n"/>
    </row>
    <row r="34" ht="15.6" customFormat="1" customHeight="1" s="1166">
      <c r="A34" s="1233" t="inlineStr">
        <is>
          <t>Union Européenne</t>
        </is>
      </c>
      <c r="B34" s="1161" t="n">
        <v>69.63849999999999</v>
      </c>
      <c r="C34" s="1238" t="n">
        <v>86.2415</v>
      </c>
      <c r="D34" s="1238" t="n">
        <v>66.77</v>
      </c>
      <c r="E34" s="1239" t="n">
        <v>40.2</v>
      </c>
      <c r="F34" s="1195" t="n">
        <v>71.878</v>
      </c>
      <c r="G34" s="1195" t="n">
        <v>80</v>
      </c>
    </row>
    <row r="35" ht="15.6" customFormat="1" customHeight="1" s="1166">
      <c r="A35" s="1233" t="inlineStr">
        <is>
          <t>Pays tiers</t>
        </is>
      </c>
      <c r="B35" s="1161" t="n">
        <v>8.2699</v>
      </c>
      <c r="C35" s="1238" t="n">
        <v>6.113</v>
      </c>
      <c r="D35" s="1238" t="n">
        <v>4.056</v>
      </c>
      <c r="E35" s="1239" t="n">
        <v>2.8</v>
      </c>
      <c r="F35" s="1195" t="n">
        <v>14.52</v>
      </c>
      <c r="G35" s="1195" t="n">
        <v>16</v>
      </c>
    </row>
    <row r="36" ht="13.2" customHeight="1">
      <c r="A36" s="1198" t="n"/>
      <c r="B36" s="1199" t="n"/>
      <c r="C36" s="1240" t="n"/>
      <c r="D36" s="1240" t="n"/>
      <c r="E36" s="1241" t="n"/>
      <c r="F36" s="1241" t="n"/>
      <c r="G36" s="1241" t="n"/>
    </row>
    <row r="37" ht="13.8" customFormat="1" customHeight="1" s="1234">
      <c r="A37" s="1186" t="inlineStr">
        <is>
          <t>Total Exportations</t>
        </is>
      </c>
      <c r="B37" s="1231" t="n">
        <v>77.9084</v>
      </c>
      <c r="C37" s="1231" t="n">
        <v>92.3545</v>
      </c>
      <c r="D37" s="1231" t="n">
        <v>70.82599999999999</v>
      </c>
      <c r="E37" s="1232" t="n">
        <v>43</v>
      </c>
      <c r="F37" s="1232" t="n">
        <v>86.398</v>
      </c>
      <c r="G37" s="1232" t="n">
        <v>96</v>
      </c>
    </row>
    <row r="38" ht="12.75" customFormat="1" customHeight="1" s="1234">
      <c r="A38" s="1233" t="n"/>
      <c r="B38" s="1242" t="n"/>
      <c r="C38" s="1242" t="n"/>
      <c r="D38" s="1242" t="n"/>
      <c r="E38" s="1243" t="n"/>
      <c r="F38" s="1243" t="n"/>
      <c r="G38" s="1243" t="n"/>
    </row>
    <row r="39" ht="17.4" customFormat="1" customHeight="1" s="1131">
      <c r="A39" s="1201" t="inlineStr">
        <is>
          <t>Total des Utilisations</t>
        </is>
      </c>
      <c r="B39" s="1202" t="n">
        <v>264.993122</v>
      </c>
      <c r="C39" s="1202" t="n">
        <v>276.50528</v>
      </c>
      <c r="D39" s="1202" t="n">
        <v>233.12404</v>
      </c>
      <c r="E39" s="1203" t="n">
        <v>188.77802</v>
      </c>
      <c r="F39" s="1203" t="n">
        <v>302.5336</v>
      </c>
      <c r="G39" s="1203" t="n">
        <v>279.62525</v>
      </c>
    </row>
    <row r="40" ht="12.75" customFormat="1" customHeight="1" s="1131">
      <c r="A40" s="1244" t="n"/>
      <c r="B40" s="1245" t="n"/>
      <c r="C40" s="1245" t="n"/>
      <c r="D40" s="1245" t="n"/>
      <c r="E40" s="1246" t="n"/>
      <c r="F40" s="1246" t="n"/>
      <c r="G40" s="1246" t="n"/>
    </row>
    <row r="41" ht="12.75" customFormat="1" customHeight="1" s="1131">
      <c r="A41" s="1244" t="n"/>
      <c r="B41" s="1245" t="n"/>
      <c r="C41" s="1245" t="n"/>
      <c r="D41" s="1245" t="n"/>
      <c r="E41" s="1246" t="n"/>
      <c r="F41" s="1246" t="n"/>
      <c r="G41" s="1246" t="n"/>
    </row>
    <row r="42" ht="17.25" customFormat="1" customHeight="1" s="1252">
      <c r="A42" s="1247" t="inlineStr">
        <is>
          <t xml:space="preserve">Total Stock </t>
        </is>
      </c>
      <c r="B42" s="1248" t="n">
        <v>70.11977800000005</v>
      </c>
      <c r="C42" s="1248" t="n">
        <v>42.23949800000008</v>
      </c>
      <c r="D42" s="1248" t="n">
        <v>32.6914580000001</v>
      </c>
      <c r="E42" s="1248" t="n">
        <v>40.6154380000001</v>
      </c>
      <c r="F42" s="1249" t="n">
        <v>73.98483800000008</v>
      </c>
      <c r="G42" s="1249" t="n">
        <v>67.88458800000006</v>
      </c>
      <c r="H42" s="1250" t="n"/>
      <c r="I42" s="1251" t="n"/>
    </row>
    <row r="43" ht="4.5" customHeight="1">
      <c r="A43" s="1198" t="n"/>
      <c r="B43" s="1199" t="n"/>
      <c r="C43" s="1199" t="n"/>
      <c r="D43" s="1199" t="n"/>
      <c r="E43" s="1200" t="n"/>
      <c r="F43" s="1200" t="n"/>
      <c r="G43" s="1200" t="n"/>
    </row>
    <row r="44" ht="17.25" customFormat="1" customHeight="1" s="1252">
      <c r="A44" s="1253" t="inlineStr">
        <is>
          <t>Total Utilisations &amp; Report</t>
        </is>
      </c>
      <c r="B44" s="1248" t="n">
        <v>335.1129</v>
      </c>
      <c r="C44" s="1248" t="n">
        <v>318.7447780000001</v>
      </c>
      <c r="D44" s="1248" t="n">
        <v>265.8154980000001</v>
      </c>
      <c r="E44" s="1249" t="n">
        <v>229.3934580000001</v>
      </c>
      <c r="F44" s="1249" t="n">
        <v>376.5184380000001</v>
      </c>
      <c r="G44" s="1249" t="n">
        <v>347.5098380000001</v>
      </c>
      <c r="H44" s="1250" t="n"/>
      <c r="I44" s="1251" t="n"/>
    </row>
    <row r="45" ht="17.25" customFormat="1" customHeight="1" s="1252">
      <c r="A45" s="1244" t="n"/>
      <c r="B45" s="1254" t="n"/>
      <c r="C45" s="1254" t="n"/>
      <c r="D45" s="1254" t="n"/>
      <c r="E45" s="1254" t="n"/>
      <c r="F45" s="1254" t="n"/>
      <c r="G45" s="1254" t="n"/>
      <c r="H45" s="1250" t="n"/>
      <c r="I45" s="1251" t="n"/>
    </row>
    <row r="46" ht="13.2" customHeight="1">
      <c r="A46" s="1255" t="inlineStr">
        <is>
          <t>Stocks chez collecteurs</t>
        </is>
      </c>
      <c r="B46" s="1256" t="n">
        <v>66129.90000000001</v>
      </c>
      <c r="C46" s="1256" t="n">
        <v>36903.9</v>
      </c>
      <c r="D46" s="1256" t="n">
        <v>29398.3</v>
      </c>
      <c r="E46" s="1256" t="n">
        <v>45186.8</v>
      </c>
      <c r="F46" s="1255" t="n">
        <v>88098.89999999999</v>
      </c>
      <c r="G46" s="1255" t="n"/>
    </row>
    <row r="47" ht="13.2" customHeight="1">
      <c r="A47" s="1255" t="inlineStr">
        <is>
          <t>Stocks chez utilisateurs (FAB)</t>
        </is>
      </c>
      <c r="B47" s="1256" t="n">
        <v>4050.678</v>
      </c>
      <c r="C47" s="1256" t="n">
        <v>4612.394</v>
      </c>
      <c r="D47" s="1256" t="n">
        <v>3679.835</v>
      </c>
      <c r="E47" s="1256" t="n">
        <v>3471.265</v>
      </c>
      <c r="F47" s="1255" t="n">
        <v>5468.854</v>
      </c>
      <c r="G47" s="1255" t="n"/>
    </row>
    <row r="48" ht="13.2" customFormat="1" customHeight="1" s="1257">
      <c r="A48" s="1257" t="inlineStr">
        <is>
          <t>Stock déclaré</t>
        </is>
      </c>
      <c r="B48" s="1258" t="n">
        <v>70180.57800000001</v>
      </c>
      <c r="C48" s="1258" t="n">
        <v>41516.294</v>
      </c>
      <c r="D48" s="1258" t="n">
        <v>33078.135</v>
      </c>
      <c r="E48" s="1258" t="n">
        <v>48658.065</v>
      </c>
      <c r="F48" s="1258" t="n">
        <v>93567.754</v>
      </c>
    </row>
    <row r="49" ht="13.2" customFormat="1" customHeight="1" s="1255">
      <c r="B49" s="1159" t="n"/>
      <c r="C49" s="1159" t="n"/>
      <c r="D49" s="1159" t="n"/>
      <c r="E49" s="1159" t="n"/>
      <c r="F49" s="1159" t="n"/>
      <c r="G49" s="1159" t="n"/>
    </row>
    <row r="50" ht="13.2" customFormat="1" customHeight="1" s="1255">
      <c r="B50" s="1159" t="n"/>
      <c r="C50" s="1159" t="n"/>
      <c r="D50" s="1259" t="n"/>
      <c r="E50" s="1259" t="n"/>
      <c r="F50" s="1159" t="n"/>
      <c r="G50" s="1159" t="n"/>
    </row>
  </sheetData>
  <conditionalFormatting sqref="D8 D10">
    <cfRule type="expression" priority="7" dxfId="4" stopIfTrue="1">
      <formula>ISERROR(D8)</formula>
    </cfRule>
    <cfRule type="cellIs" priority="8" operator="equal" dxfId="4" stopIfTrue="1">
      <formula>"#Missing"</formula>
    </cfRule>
  </conditionalFormatting>
  <conditionalFormatting sqref="E8 E10">
    <cfRule type="expression" priority="5" dxfId="4" stopIfTrue="1">
      <formula>ISERROR(E8)</formula>
    </cfRule>
    <cfRule type="cellIs" priority="6" operator="equal" dxfId="4" stopIfTrue="1">
      <formula>"#Missing"</formula>
    </cfRule>
  </conditionalFormatting>
  <conditionalFormatting sqref="F8 F10">
    <cfRule type="expression" priority="3" dxfId="4" stopIfTrue="1">
      <formula>ISERROR(F8)</formula>
    </cfRule>
    <cfRule type="cellIs" priority="4" operator="equal" dxfId="4" stopIfTrue="1">
      <formula>"#Missing"</formula>
    </cfRule>
  </conditionalFormatting>
  <conditionalFormatting sqref="G8 G10">
    <cfRule type="expression" priority="1" dxfId="4" stopIfTrue="1">
      <formula>ISERROR(G8)</formula>
    </cfRule>
    <cfRule type="cellIs" priority="2" operator="equal" dxfId="4" stopIfTrue="1">
      <formula>"#Missing"</formula>
    </cfRule>
  </conditionalFormatting>
  <printOptions horizontalCentered="1" verticalCentered="1"/>
  <pageMargins left="0" right="0" top="0" bottom="0" header="0.5905511811023623" footer="0.5118110236220472"/>
  <pageSetup orientation="portrait" paperSize="9" scale="78"/>
  <drawing xmlns:r="http://schemas.openxmlformats.org/officeDocument/2006/relationships" r:id="rId1"/>
</worksheet>
</file>

<file path=xl/worksheets/sheet51.xml><?xml version="1.0" encoding="utf-8"?>
<worksheet xmlns="http://schemas.openxmlformats.org/spreadsheetml/2006/main">
  <sheetPr>
    <outlinePr summaryBelow="1" summaryRight="1"/>
    <pageSetUpPr fitToPage="1"/>
  </sheetPr>
  <dimension ref="A1:AI50"/>
  <sheetViews>
    <sheetView showGridLines="0" workbookViewId="0">
      <selection activeCell="D10" sqref="D10"/>
    </sheetView>
  </sheetViews>
  <sheetFormatPr baseColWidth="10" defaultRowHeight="13.2"/>
  <cols>
    <col width="45.6640625" customWidth="1" style="1159" min="1" max="1"/>
    <col width="12.5546875" customWidth="1" style="1159" min="2" max="5"/>
    <col width="17.6640625" customWidth="1" style="1159" min="6" max="6"/>
    <col width="18" customWidth="1" style="1327" min="7" max="7"/>
    <col width="11.5546875" customWidth="1" style="1323" min="8" max="32"/>
    <col width="10.6640625" customWidth="1" style="1323" min="33" max="33"/>
    <col width="11.5546875" customWidth="1" style="1323" min="34" max="256"/>
    <col width="45.6640625" customWidth="1" style="1323" min="257" max="257"/>
    <col width="12.5546875" customWidth="1" style="1323" min="258" max="261"/>
    <col width="17.6640625" customWidth="1" style="1323" min="262" max="262"/>
    <col width="18" customWidth="1" style="1323" min="263" max="263"/>
    <col width="11.5546875" customWidth="1" style="1323" min="264" max="288"/>
    <col width="10.6640625" customWidth="1" style="1323" min="289" max="289"/>
    <col width="11.5546875" customWidth="1" style="1323" min="290" max="512"/>
    <col width="45.6640625" customWidth="1" style="1323" min="513" max="513"/>
    <col width="12.5546875" customWidth="1" style="1323" min="514" max="517"/>
    <col width="17.6640625" customWidth="1" style="1323" min="518" max="518"/>
    <col width="18" customWidth="1" style="1323" min="519" max="519"/>
    <col width="11.5546875" customWidth="1" style="1323" min="520" max="544"/>
    <col width="10.6640625" customWidth="1" style="1323" min="545" max="545"/>
    <col width="11.5546875" customWidth="1" style="1323" min="546" max="768"/>
    <col width="45.6640625" customWidth="1" style="1323" min="769" max="769"/>
    <col width="12.5546875" customWidth="1" style="1323" min="770" max="773"/>
    <col width="17.6640625" customWidth="1" style="1323" min="774" max="774"/>
    <col width="18" customWidth="1" style="1323" min="775" max="775"/>
    <col width="11.5546875" customWidth="1" style="1323" min="776" max="800"/>
    <col width="10.6640625" customWidth="1" style="1323" min="801" max="801"/>
    <col width="11.5546875" customWidth="1" style="1323" min="802" max="1024"/>
    <col width="45.6640625" customWidth="1" style="1323" min="1025" max="1025"/>
    <col width="12.5546875" customWidth="1" style="1323" min="1026" max="1029"/>
    <col width="17.6640625" customWidth="1" style="1323" min="1030" max="1030"/>
    <col width="18" customWidth="1" style="1323" min="1031" max="1031"/>
    <col width="11.5546875" customWidth="1" style="1323" min="1032" max="1056"/>
    <col width="10.6640625" customWidth="1" style="1323" min="1057" max="1057"/>
    <col width="11.5546875" customWidth="1" style="1323" min="1058" max="1280"/>
    <col width="45.6640625" customWidth="1" style="1323" min="1281" max="1281"/>
    <col width="12.5546875" customWidth="1" style="1323" min="1282" max="1285"/>
    <col width="17.6640625" customWidth="1" style="1323" min="1286" max="1286"/>
    <col width="18" customWidth="1" style="1323" min="1287" max="1287"/>
    <col width="11.5546875" customWidth="1" style="1323" min="1288" max="1312"/>
    <col width="10.6640625" customWidth="1" style="1323" min="1313" max="1313"/>
    <col width="11.5546875" customWidth="1" style="1323" min="1314" max="1536"/>
    <col width="45.6640625" customWidth="1" style="1323" min="1537" max="1537"/>
    <col width="12.5546875" customWidth="1" style="1323" min="1538" max="1541"/>
    <col width="17.6640625" customWidth="1" style="1323" min="1542" max="1542"/>
    <col width="18" customWidth="1" style="1323" min="1543" max="1543"/>
    <col width="11.5546875" customWidth="1" style="1323" min="1544" max="1568"/>
    <col width="10.6640625" customWidth="1" style="1323" min="1569" max="1569"/>
    <col width="11.5546875" customWidth="1" style="1323" min="1570" max="1792"/>
    <col width="45.6640625" customWidth="1" style="1323" min="1793" max="1793"/>
    <col width="12.5546875" customWidth="1" style="1323" min="1794" max="1797"/>
    <col width="17.6640625" customWidth="1" style="1323" min="1798" max="1798"/>
    <col width="18" customWidth="1" style="1323" min="1799" max="1799"/>
    <col width="11.5546875" customWidth="1" style="1323" min="1800" max="1824"/>
    <col width="10.6640625" customWidth="1" style="1323" min="1825" max="1825"/>
    <col width="11.5546875" customWidth="1" style="1323" min="1826" max="2048"/>
    <col width="45.6640625" customWidth="1" style="1323" min="2049" max="2049"/>
    <col width="12.5546875" customWidth="1" style="1323" min="2050" max="2053"/>
    <col width="17.6640625" customWidth="1" style="1323" min="2054" max="2054"/>
    <col width="18" customWidth="1" style="1323" min="2055" max="2055"/>
    <col width="11.5546875" customWidth="1" style="1323" min="2056" max="2080"/>
    <col width="10.6640625" customWidth="1" style="1323" min="2081" max="2081"/>
    <col width="11.5546875" customWidth="1" style="1323" min="2082" max="2304"/>
    <col width="45.6640625" customWidth="1" style="1323" min="2305" max="2305"/>
    <col width="12.5546875" customWidth="1" style="1323" min="2306" max="2309"/>
    <col width="17.6640625" customWidth="1" style="1323" min="2310" max="2310"/>
    <col width="18" customWidth="1" style="1323" min="2311" max="2311"/>
    <col width="11.5546875" customWidth="1" style="1323" min="2312" max="2336"/>
    <col width="10.6640625" customWidth="1" style="1323" min="2337" max="2337"/>
    <col width="11.5546875" customWidth="1" style="1323" min="2338" max="2560"/>
    <col width="45.6640625" customWidth="1" style="1323" min="2561" max="2561"/>
    <col width="12.5546875" customWidth="1" style="1323" min="2562" max="2565"/>
    <col width="17.6640625" customWidth="1" style="1323" min="2566" max="2566"/>
    <col width="18" customWidth="1" style="1323" min="2567" max="2567"/>
    <col width="11.5546875" customWidth="1" style="1323" min="2568" max="2592"/>
    <col width="10.6640625" customWidth="1" style="1323" min="2593" max="2593"/>
    <col width="11.5546875" customWidth="1" style="1323" min="2594" max="2816"/>
    <col width="45.6640625" customWidth="1" style="1323" min="2817" max="2817"/>
    <col width="12.5546875" customWidth="1" style="1323" min="2818" max="2821"/>
    <col width="17.6640625" customWidth="1" style="1323" min="2822" max="2822"/>
    <col width="18" customWidth="1" style="1323" min="2823" max="2823"/>
    <col width="11.5546875" customWidth="1" style="1323" min="2824" max="2848"/>
    <col width="10.6640625" customWidth="1" style="1323" min="2849" max="2849"/>
    <col width="11.5546875" customWidth="1" style="1323" min="2850" max="3072"/>
    <col width="45.6640625" customWidth="1" style="1323" min="3073" max="3073"/>
    <col width="12.5546875" customWidth="1" style="1323" min="3074" max="3077"/>
    <col width="17.6640625" customWidth="1" style="1323" min="3078" max="3078"/>
    <col width="18" customWidth="1" style="1323" min="3079" max="3079"/>
    <col width="11.5546875" customWidth="1" style="1323" min="3080" max="3104"/>
    <col width="10.6640625" customWidth="1" style="1323" min="3105" max="3105"/>
    <col width="11.5546875" customWidth="1" style="1323" min="3106" max="3328"/>
    <col width="45.6640625" customWidth="1" style="1323" min="3329" max="3329"/>
    <col width="12.5546875" customWidth="1" style="1323" min="3330" max="3333"/>
    <col width="17.6640625" customWidth="1" style="1323" min="3334" max="3334"/>
    <col width="18" customWidth="1" style="1323" min="3335" max="3335"/>
    <col width="11.5546875" customWidth="1" style="1323" min="3336" max="3360"/>
    <col width="10.6640625" customWidth="1" style="1323" min="3361" max="3361"/>
    <col width="11.5546875" customWidth="1" style="1323" min="3362" max="3584"/>
    <col width="45.6640625" customWidth="1" style="1323" min="3585" max="3585"/>
    <col width="12.5546875" customWidth="1" style="1323" min="3586" max="3589"/>
    <col width="17.6640625" customWidth="1" style="1323" min="3590" max="3590"/>
    <col width="18" customWidth="1" style="1323" min="3591" max="3591"/>
    <col width="11.5546875" customWidth="1" style="1323" min="3592" max="3616"/>
    <col width="10.6640625" customWidth="1" style="1323" min="3617" max="3617"/>
    <col width="11.5546875" customWidth="1" style="1323" min="3618" max="3840"/>
    <col width="45.6640625" customWidth="1" style="1323" min="3841" max="3841"/>
    <col width="12.5546875" customWidth="1" style="1323" min="3842" max="3845"/>
    <col width="17.6640625" customWidth="1" style="1323" min="3846" max="3846"/>
    <col width="18" customWidth="1" style="1323" min="3847" max="3847"/>
    <col width="11.5546875" customWidth="1" style="1323" min="3848" max="3872"/>
    <col width="10.6640625" customWidth="1" style="1323" min="3873" max="3873"/>
    <col width="11.5546875" customWidth="1" style="1323" min="3874" max="4096"/>
    <col width="45.6640625" customWidth="1" style="1323" min="4097" max="4097"/>
    <col width="12.5546875" customWidth="1" style="1323" min="4098" max="4101"/>
    <col width="17.6640625" customWidth="1" style="1323" min="4102" max="4102"/>
    <col width="18" customWidth="1" style="1323" min="4103" max="4103"/>
    <col width="11.5546875" customWidth="1" style="1323" min="4104" max="4128"/>
    <col width="10.6640625" customWidth="1" style="1323" min="4129" max="4129"/>
    <col width="11.5546875" customWidth="1" style="1323" min="4130" max="4352"/>
    <col width="45.6640625" customWidth="1" style="1323" min="4353" max="4353"/>
    <col width="12.5546875" customWidth="1" style="1323" min="4354" max="4357"/>
    <col width="17.6640625" customWidth="1" style="1323" min="4358" max="4358"/>
    <col width="18" customWidth="1" style="1323" min="4359" max="4359"/>
    <col width="11.5546875" customWidth="1" style="1323" min="4360" max="4384"/>
    <col width="10.6640625" customWidth="1" style="1323" min="4385" max="4385"/>
    <col width="11.5546875" customWidth="1" style="1323" min="4386" max="4608"/>
    <col width="45.6640625" customWidth="1" style="1323" min="4609" max="4609"/>
    <col width="12.5546875" customWidth="1" style="1323" min="4610" max="4613"/>
    <col width="17.6640625" customWidth="1" style="1323" min="4614" max="4614"/>
    <col width="18" customWidth="1" style="1323" min="4615" max="4615"/>
    <col width="11.5546875" customWidth="1" style="1323" min="4616" max="4640"/>
    <col width="10.6640625" customWidth="1" style="1323" min="4641" max="4641"/>
    <col width="11.5546875" customWidth="1" style="1323" min="4642" max="4864"/>
    <col width="45.6640625" customWidth="1" style="1323" min="4865" max="4865"/>
    <col width="12.5546875" customWidth="1" style="1323" min="4866" max="4869"/>
    <col width="17.6640625" customWidth="1" style="1323" min="4870" max="4870"/>
    <col width="18" customWidth="1" style="1323" min="4871" max="4871"/>
    <col width="11.5546875" customWidth="1" style="1323" min="4872" max="4896"/>
    <col width="10.6640625" customWidth="1" style="1323" min="4897" max="4897"/>
    <col width="11.5546875" customWidth="1" style="1323" min="4898" max="5120"/>
    <col width="45.6640625" customWidth="1" style="1323" min="5121" max="5121"/>
    <col width="12.5546875" customWidth="1" style="1323" min="5122" max="5125"/>
    <col width="17.6640625" customWidth="1" style="1323" min="5126" max="5126"/>
    <col width="18" customWidth="1" style="1323" min="5127" max="5127"/>
    <col width="11.5546875" customWidth="1" style="1323" min="5128" max="5152"/>
    <col width="10.6640625" customWidth="1" style="1323" min="5153" max="5153"/>
    <col width="11.5546875" customWidth="1" style="1323" min="5154" max="5376"/>
    <col width="45.6640625" customWidth="1" style="1323" min="5377" max="5377"/>
    <col width="12.5546875" customWidth="1" style="1323" min="5378" max="5381"/>
    <col width="17.6640625" customWidth="1" style="1323" min="5382" max="5382"/>
    <col width="18" customWidth="1" style="1323" min="5383" max="5383"/>
    <col width="11.5546875" customWidth="1" style="1323" min="5384" max="5408"/>
    <col width="10.6640625" customWidth="1" style="1323" min="5409" max="5409"/>
    <col width="11.5546875" customWidth="1" style="1323" min="5410" max="5632"/>
    <col width="45.6640625" customWidth="1" style="1323" min="5633" max="5633"/>
    <col width="12.5546875" customWidth="1" style="1323" min="5634" max="5637"/>
    <col width="17.6640625" customWidth="1" style="1323" min="5638" max="5638"/>
    <col width="18" customWidth="1" style="1323" min="5639" max="5639"/>
    <col width="11.5546875" customWidth="1" style="1323" min="5640" max="5664"/>
    <col width="10.6640625" customWidth="1" style="1323" min="5665" max="5665"/>
    <col width="11.5546875" customWidth="1" style="1323" min="5666" max="5888"/>
    <col width="45.6640625" customWidth="1" style="1323" min="5889" max="5889"/>
    <col width="12.5546875" customWidth="1" style="1323" min="5890" max="5893"/>
    <col width="17.6640625" customWidth="1" style="1323" min="5894" max="5894"/>
    <col width="18" customWidth="1" style="1323" min="5895" max="5895"/>
    <col width="11.5546875" customWidth="1" style="1323" min="5896" max="5920"/>
    <col width="10.6640625" customWidth="1" style="1323" min="5921" max="5921"/>
    <col width="11.5546875" customWidth="1" style="1323" min="5922" max="6144"/>
    <col width="45.6640625" customWidth="1" style="1323" min="6145" max="6145"/>
    <col width="12.5546875" customWidth="1" style="1323" min="6146" max="6149"/>
    <col width="17.6640625" customWidth="1" style="1323" min="6150" max="6150"/>
    <col width="18" customWidth="1" style="1323" min="6151" max="6151"/>
    <col width="11.5546875" customWidth="1" style="1323" min="6152" max="6176"/>
    <col width="10.6640625" customWidth="1" style="1323" min="6177" max="6177"/>
    <col width="11.5546875" customWidth="1" style="1323" min="6178" max="6400"/>
    <col width="45.6640625" customWidth="1" style="1323" min="6401" max="6401"/>
    <col width="12.5546875" customWidth="1" style="1323" min="6402" max="6405"/>
    <col width="17.6640625" customWidth="1" style="1323" min="6406" max="6406"/>
    <col width="18" customWidth="1" style="1323" min="6407" max="6407"/>
    <col width="11.5546875" customWidth="1" style="1323" min="6408" max="6432"/>
    <col width="10.6640625" customWidth="1" style="1323" min="6433" max="6433"/>
    <col width="11.5546875" customWidth="1" style="1323" min="6434" max="6656"/>
    <col width="45.6640625" customWidth="1" style="1323" min="6657" max="6657"/>
    <col width="12.5546875" customWidth="1" style="1323" min="6658" max="6661"/>
    <col width="17.6640625" customWidth="1" style="1323" min="6662" max="6662"/>
    <col width="18" customWidth="1" style="1323" min="6663" max="6663"/>
    <col width="11.5546875" customWidth="1" style="1323" min="6664" max="6688"/>
    <col width="10.6640625" customWidth="1" style="1323" min="6689" max="6689"/>
    <col width="11.5546875" customWidth="1" style="1323" min="6690" max="6912"/>
    <col width="45.6640625" customWidth="1" style="1323" min="6913" max="6913"/>
    <col width="12.5546875" customWidth="1" style="1323" min="6914" max="6917"/>
    <col width="17.6640625" customWidth="1" style="1323" min="6918" max="6918"/>
    <col width="18" customWidth="1" style="1323" min="6919" max="6919"/>
    <col width="11.5546875" customWidth="1" style="1323" min="6920" max="6944"/>
    <col width="10.6640625" customWidth="1" style="1323" min="6945" max="6945"/>
    <col width="11.5546875" customWidth="1" style="1323" min="6946" max="7168"/>
    <col width="45.6640625" customWidth="1" style="1323" min="7169" max="7169"/>
    <col width="12.5546875" customWidth="1" style="1323" min="7170" max="7173"/>
    <col width="17.6640625" customWidth="1" style="1323" min="7174" max="7174"/>
    <col width="18" customWidth="1" style="1323" min="7175" max="7175"/>
    <col width="11.5546875" customWidth="1" style="1323" min="7176" max="7200"/>
    <col width="10.6640625" customWidth="1" style="1323" min="7201" max="7201"/>
    <col width="11.5546875" customWidth="1" style="1323" min="7202" max="7424"/>
    <col width="45.6640625" customWidth="1" style="1323" min="7425" max="7425"/>
    <col width="12.5546875" customWidth="1" style="1323" min="7426" max="7429"/>
    <col width="17.6640625" customWidth="1" style="1323" min="7430" max="7430"/>
    <col width="18" customWidth="1" style="1323" min="7431" max="7431"/>
    <col width="11.5546875" customWidth="1" style="1323" min="7432" max="7456"/>
    <col width="10.6640625" customWidth="1" style="1323" min="7457" max="7457"/>
    <col width="11.5546875" customWidth="1" style="1323" min="7458" max="7680"/>
    <col width="45.6640625" customWidth="1" style="1323" min="7681" max="7681"/>
    <col width="12.5546875" customWidth="1" style="1323" min="7682" max="7685"/>
    <col width="17.6640625" customWidth="1" style="1323" min="7686" max="7686"/>
    <col width="18" customWidth="1" style="1323" min="7687" max="7687"/>
    <col width="11.5546875" customWidth="1" style="1323" min="7688" max="7712"/>
    <col width="10.6640625" customWidth="1" style="1323" min="7713" max="7713"/>
    <col width="11.5546875" customWidth="1" style="1323" min="7714" max="7936"/>
    <col width="45.6640625" customWidth="1" style="1323" min="7937" max="7937"/>
    <col width="12.5546875" customWidth="1" style="1323" min="7938" max="7941"/>
    <col width="17.6640625" customWidth="1" style="1323" min="7942" max="7942"/>
    <col width="18" customWidth="1" style="1323" min="7943" max="7943"/>
    <col width="11.5546875" customWidth="1" style="1323" min="7944" max="7968"/>
    <col width="10.6640625" customWidth="1" style="1323" min="7969" max="7969"/>
    <col width="11.5546875" customWidth="1" style="1323" min="7970" max="8192"/>
    <col width="45.6640625" customWidth="1" style="1323" min="8193" max="8193"/>
    <col width="12.5546875" customWidth="1" style="1323" min="8194" max="8197"/>
    <col width="17.6640625" customWidth="1" style="1323" min="8198" max="8198"/>
    <col width="18" customWidth="1" style="1323" min="8199" max="8199"/>
    <col width="11.5546875" customWidth="1" style="1323" min="8200" max="8224"/>
    <col width="10.6640625" customWidth="1" style="1323" min="8225" max="8225"/>
    <col width="11.5546875" customWidth="1" style="1323" min="8226" max="8448"/>
    <col width="45.6640625" customWidth="1" style="1323" min="8449" max="8449"/>
    <col width="12.5546875" customWidth="1" style="1323" min="8450" max="8453"/>
    <col width="17.6640625" customWidth="1" style="1323" min="8454" max="8454"/>
    <col width="18" customWidth="1" style="1323" min="8455" max="8455"/>
    <col width="11.5546875" customWidth="1" style="1323" min="8456" max="8480"/>
    <col width="10.6640625" customWidth="1" style="1323" min="8481" max="8481"/>
    <col width="11.5546875" customWidth="1" style="1323" min="8482" max="8704"/>
    <col width="45.6640625" customWidth="1" style="1323" min="8705" max="8705"/>
    <col width="12.5546875" customWidth="1" style="1323" min="8706" max="8709"/>
    <col width="17.6640625" customWidth="1" style="1323" min="8710" max="8710"/>
    <col width="18" customWidth="1" style="1323" min="8711" max="8711"/>
    <col width="11.5546875" customWidth="1" style="1323" min="8712" max="8736"/>
    <col width="10.6640625" customWidth="1" style="1323" min="8737" max="8737"/>
    <col width="11.5546875" customWidth="1" style="1323" min="8738" max="8960"/>
    <col width="45.6640625" customWidth="1" style="1323" min="8961" max="8961"/>
    <col width="12.5546875" customWidth="1" style="1323" min="8962" max="8965"/>
    <col width="17.6640625" customWidth="1" style="1323" min="8966" max="8966"/>
    <col width="18" customWidth="1" style="1323" min="8967" max="8967"/>
    <col width="11.5546875" customWidth="1" style="1323" min="8968" max="8992"/>
    <col width="10.6640625" customWidth="1" style="1323" min="8993" max="8993"/>
    <col width="11.5546875" customWidth="1" style="1323" min="8994" max="9216"/>
    <col width="45.6640625" customWidth="1" style="1323" min="9217" max="9217"/>
    <col width="12.5546875" customWidth="1" style="1323" min="9218" max="9221"/>
    <col width="17.6640625" customWidth="1" style="1323" min="9222" max="9222"/>
    <col width="18" customWidth="1" style="1323" min="9223" max="9223"/>
    <col width="11.5546875" customWidth="1" style="1323" min="9224" max="9248"/>
    <col width="10.6640625" customWidth="1" style="1323" min="9249" max="9249"/>
    <col width="11.5546875" customWidth="1" style="1323" min="9250" max="9472"/>
    <col width="45.6640625" customWidth="1" style="1323" min="9473" max="9473"/>
    <col width="12.5546875" customWidth="1" style="1323" min="9474" max="9477"/>
    <col width="17.6640625" customWidth="1" style="1323" min="9478" max="9478"/>
    <col width="18" customWidth="1" style="1323" min="9479" max="9479"/>
    <col width="11.5546875" customWidth="1" style="1323" min="9480" max="9504"/>
    <col width="10.6640625" customWidth="1" style="1323" min="9505" max="9505"/>
    <col width="11.5546875" customWidth="1" style="1323" min="9506" max="9728"/>
    <col width="45.6640625" customWidth="1" style="1323" min="9729" max="9729"/>
    <col width="12.5546875" customWidth="1" style="1323" min="9730" max="9733"/>
    <col width="17.6640625" customWidth="1" style="1323" min="9734" max="9734"/>
    <col width="18" customWidth="1" style="1323" min="9735" max="9735"/>
    <col width="11.5546875" customWidth="1" style="1323" min="9736" max="9760"/>
    <col width="10.6640625" customWidth="1" style="1323" min="9761" max="9761"/>
    <col width="11.5546875" customWidth="1" style="1323" min="9762" max="9984"/>
    <col width="45.6640625" customWidth="1" style="1323" min="9985" max="9985"/>
    <col width="12.5546875" customWidth="1" style="1323" min="9986" max="9989"/>
    <col width="17.6640625" customWidth="1" style="1323" min="9990" max="9990"/>
    <col width="18" customWidth="1" style="1323" min="9991" max="9991"/>
    <col width="11.5546875" customWidth="1" style="1323" min="9992" max="10016"/>
    <col width="10.6640625" customWidth="1" style="1323" min="10017" max="10017"/>
    <col width="11.5546875" customWidth="1" style="1323" min="10018" max="10240"/>
    <col width="45.6640625" customWidth="1" style="1323" min="10241" max="10241"/>
    <col width="12.5546875" customWidth="1" style="1323" min="10242" max="10245"/>
    <col width="17.6640625" customWidth="1" style="1323" min="10246" max="10246"/>
    <col width="18" customWidth="1" style="1323" min="10247" max="10247"/>
    <col width="11.5546875" customWidth="1" style="1323" min="10248" max="10272"/>
    <col width="10.6640625" customWidth="1" style="1323" min="10273" max="10273"/>
    <col width="11.5546875" customWidth="1" style="1323" min="10274" max="10496"/>
    <col width="45.6640625" customWidth="1" style="1323" min="10497" max="10497"/>
    <col width="12.5546875" customWidth="1" style="1323" min="10498" max="10501"/>
    <col width="17.6640625" customWidth="1" style="1323" min="10502" max="10502"/>
    <col width="18" customWidth="1" style="1323" min="10503" max="10503"/>
    <col width="11.5546875" customWidth="1" style="1323" min="10504" max="10528"/>
    <col width="10.6640625" customWidth="1" style="1323" min="10529" max="10529"/>
    <col width="11.5546875" customWidth="1" style="1323" min="10530" max="10752"/>
    <col width="45.6640625" customWidth="1" style="1323" min="10753" max="10753"/>
    <col width="12.5546875" customWidth="1" style="1323" min="10754" max="10757"/>
    <col width="17.6640625" customWidth="1" style="1323" min="10758" max="10758"/>
    <col width="18" customWidth="1" style="1323" min="10759" max="10759"/>
    <col width="11.5546875" customWidth="1" style="1323" min="10760" max="10784"/>
    <col width="10.6640625" customWidth="1" style="1323" min="10785" max="10785"/>
    <col width="11.5546875" customWidth="1" style="1323" min="10786" max="11008"/>
    <col width="45.6640625" customWidth="1" style="1323" min="11009" max="11009"/>
    <col width="12.5546875" customWidth="1" style="1323" min="11010" max="11013"/>
    <col width="17.6640625" customWidth="1" style="1323" min="11014" max="11014"/>
    <col width="18" customWidth="1" style="1323" min="11015" max="11015"/>
    <col width="11.5546875" customWidth="1" style="1323" min="11016" max="11040"/>
    <col width="10.6640625" customWidth="1" style="1323" min="11041" max="11041"/>
    <col width="11.5546875" customWidth="1" style="1323" min="11042" max="11264"/>
    <col width="45.6640625" customWidth="1" style="1323" min="11265" max="11265"/>
    <col width="12.5546875" customWidth="1" style="1323" min="11266" max="11269"/>
    <col width="17.6640625" customWidth="1" style="1323" min="11270" max="11270"/>
    <col width="18" customWidth="1" style="1323" min="11271" max="11271"/>
    <col width="11.5546875" customWidth="1" style="1323" min="11272" max="11296"/>
    <col width="10.6640625" customWidth="1" style="1323" min="11297" max="11297"/>
    <col width="11.5546875" customWidth="1" style="1323" min="11298" max="11520"/>
    <col width="45.6640625" customWidth="1" style="1323" min="11521" max="11521"/>
    <col width="12.5546875" customWidth="1" style="1323" min="11522" max="11525"/>
    <col width="17.6640625" customWidth="1" style="1323" min="11526" max="11526"/>
    <col width="18" customWidth="1" style="1323" min="11527" max="11527"/>
    <col width="11.5546875" customWidth="1" style="1323" min="11528" max="11552"/>
    <col width="10.6640625" customWidth="1" style="1323" min="11553" max="11553"/>
    <col width="11.5546875" customWidth="1" style="1323" min="11554" max="11776"/>
    <col width="45.6640625" customWidth="1" style="1323" min="11777" max="11777"/>
    <col width="12.5546875" customWidth="1" style="1323" min="11778" max="11781"/>
    <col width="17.6640625" customWidth="1" style="1323" min="11782" max="11782"/>
    <col width="18" customWidth="1" style="1323" min="11783" max="11783"/>
    <col width="11.5546875" customWidth="1" style="1323" min="11784" max="11808"/>
    <col width="10.6640625" customWidth="1" style="1323" min="11809" max="11809"/>
    <col width="11.5546875" customWidth="1" style="1323" min="11810" max="12032"/>
    <col width="45.6640625" customWidth="1" style="1323" min="12033" max="12033"/>
    <col width="12.5546875" customWidth="1" style="1323" min="12034" max="12037"/>
    <col width="17.6640625" customWidth="1" style="1323" min="12038" max="12038"/>
    <col width="18" customWidth="1" style="1323" min="12039" max="12039"/>
    <col width="11.5546875" customWidth="1" style="1323" min="12040" max="12064"/>
    <col width="10.6640625" customWidth="1" style="1323" min="12065" max="12065"/>
    <col width="11.5546875" customWidth="1" style="1323" min="12066" max="12288"/>
    <col width="45.6640625" customWidth="1" style="1323" min="12289" max="12289"/>
    <col width="12.5546875" customWidth="1" style="1323" min="12290" max="12293"/>
    <col width="17.6640625" customWidth="1" style="1323" min="12294" max="12294"/>
    <col width="18" customWidth="1" style="1323" min="12295" max="12295"/>
    <col width="11.5546875" customWidth="1" style="1323" min="12296" max="12320"/>
    <col width="10.6640625" customWidth="1" style="1323" min="12321" max="12321"/>
    <col width="11.5546875" customWidth="1" style="1323" min="12322" max="12544"/>
    <col width="45.6640625" customWidth="1" style="1323" min="12545" max="12545"/>
    <col width="12.5546875" customWidth="1" style="1323" min="12546" max="12549"/>
    <col width="17.6640625" customWidth="1" style="1323" min="12550" max="12550"/>
    <col width="18" customWidth="1" style="1323" min="12551" max="12551"/>
    <col width="11.5546875" customWidth="1" style="1323" min="12552" max="12576"/>
    <col width="10.6640625" customWidth="1" style="1323" min="12577" max="12577"/>
    <col width="11.5546875" customWidth="1" style="1323" min="12578" max="12800"/>
    <col width="45.6640625" customWidth="1" style="1323" min="12801" max="12801"/>
    <col width="12.5546875" customWidth="1" style="1323" min="12802" max="12805"/>
    <col width="17.6640625" customWidth="1" style="1323" min="12806" max="12806"/>
    <col width="18" customWidth="1" style="1323" min="12807" max="12807"/>
    <col width="11.5546875" customWidth="1" style="1323" min="12808" max="12832"/>
    <col width="10.6640625" customWidth="1" style="1323" min="12833" max="12833"/>
    <col width="11.5546875" customWidth="1" style="1323" min="12834" max="13056"/>
    <col width="45.6640625" customWidth="1" style="1323" min="13057" max="13057"/>
    <col width="12.5546875" customWidth="1" style="1323" min="13058" max="13061"/>
    <col width="17.6640625" customWidth="1" style="1323" min="13062" max="13062"/>
    <col width="18" customWidth="1" style="1323" min="13063" max="13063"/>
    <col width="11.5546875" customWidth="1" style="1323" min="13064" max="13088"/>
    <col width="10.6640625" customWidth="1" style="1323" min="13089" max="13089"/>
    <col width="11.5546875" customWidth="1" style="1323" min="13090" max="13312"/>
    <col width="45.6640625" customWidth="1" style="1323" min="13313" max="13313"/>
    <col width="12.5546875" customWidth="1" style="1323" min="13314" max="13317"/>
    <col width="17.6640625" customWidth="1" style="1323" min="13318" max="13318"/>
    <col width="18" customWidth="1" style="1323" min="13319" max="13319"/>
    <col width="11.5546875" customWidth="1" style="1323" min="13320" max="13344"/>
    <col width="10.6640625" customWidth="1" style="1323" min="13345" max="13345"/>
    <col width="11.5546875" customWidth="1" style="1323" min="13346" max="13568"/>
    <col width="45.6640625" customWidth="1" style="1323" min="13569" max="13569"/>
    <col width="12.5546875" customWidth="1" style="1323" min="13570" max="13573"/>
    <col width="17.6640625" customWidth="1" style="1323" min="13574" max="13574"/>
    <col width="18" customWidth="1" style="1323" min="13575" max="13575"/>
    <col width="11.5546875" customWidth="1" style="1323" min="13576" max="13600"/>
    <col width="10.6640625" customWidth="1" style="1323" min="13601" max="13601"/>
    <col width="11.5546875" customWidth="1" style="1323" min="13602" max="13824"/>
    <col width="45.6640625" customWidth="1" style="1323" min="13825" max="13825"/>
    <col width="12.5546875" customWidth="1" style="1323" min="13826" max="13829"/>
    <col width="17.6640625" customWidth="1" style="1323" min="13830" max="13830"/>
    <col width="18" customWidth="1" style="1323" min="13831" max="13831"/>
    <col width="11.5546875" customWidth="1" style="1323" min="13832" max="13856"/>
    <col width="10.6640625" customWidth="1" style="1323" min="13857" max="13857"/>
    <col width="11.5546875" customWidth="1" style="1323" min="13858" max="14080"/>
    <col width="45.6640625" customWidth="1" style="1323" min="14081" max="14081"/>
    <col width="12.5546875" customWidth="1" style="1323" min="14082" max="14085"/>
    <col width="17.6640625" customWidth="1" style="1323" min="14086" max="14086"/>
    <col width="18" customWidth="1" style="1323" min="14087" max="14087"/>
    <col width="11.5546875" customWidth="1" style="1323" min="14088" max="14112"/>
    <col width="10.6640625" customWidth="1" style="1323" min="14113" max="14113"/>
    <col width="11.5546875" customWidth="1" style="1323" min="14114" max="14336"/>
    <col width="45.6640625" customWidth="1" style="1323" min="14337" max="14337"/>
    <col width="12.5546875" customWidth="1" style="1323" min="14338" max="14341"/>
    <col width="17.6640625" customWidth="1" style="1323" min="14342" max="14342"/>
    <col width="18" customWidth="1" style="1323" min="14343" max="14343"/>
    <col width="11.5546875" customWidth="1" style="1323" min="14344" max="14368"/>
    <col width="10.6640625" customWidth="1" style="1323" min="14369" max="14369"/>
    <col width="11.5546875" customWidth="1" style="1323" min="14370" max="14592"/>
    <col width="45.6640625" customWidth="1" style="1323" min="14593" max="14593"/>
    <col width="12.5546875" customWidth="1" style="1323" min="14594" max="14597"/>
    <col width="17.6640625" customWidth="1" style="1323" min="14598" max="14598"/>
    <col width="18" customWidth="1" style="1323" min="14599" max="14599"/>
    <col width="11.5546875" customWidth="1" style="1323" min="14600" max="14624"/>
    <col width="10.6640625" customWidth="1" style="1323" min="14625" max="14625"/>
    <col width="11.5546875" customWidth="1" style="1323" min="14626" max="14848"/>
    <col width="45.6640625" customWidth="1" style="1323" min="14849" max="14849"/>
    <col width="12.5546875" customWidth="1" style="1323" min="14850" max="14853"/>
    <col width="17.6640625" customWidth="1" style="1323" min="14854" max="14854"/>
    <col width="18" customWidth="1" style="1323" min="14855" max="14855"/>
    <col width="11.5546875" customWidth="1" style="1323" min="14856" max="14880"/>
    <col width="10.6640625" customWidth="1" style="1323" min="14881" max="14881"/>
    <col width="11.5546875" customWidth="1" style="1323" min="14882" max="15104"/>
    <col width="45.6640625" customWidth="1" style="1323" min="15105" max="15105"/>
    <col width="12.5546875" customWidth="1" style="1323" min="15106" max="15109"/>
    <col width="17.6640625" customWidth="1" style="1323" min="15110" max="15110"/>
    <col width="18" customWidth="1" style="1323" min="15111" max="15111"/>
    <col width="11.5546875" customWidth="1" style="1323" min="15112" max="15136"/>
    <col width="10.6640625" customWidth="1" style="1323" min="15137" max="15137"/>
    <col width="11.5546875" customWidth="1" style="1323" min="15138" max="15360"/>
    <col width="45.6640625" customWidth="1" style="1323" min="15361" max="15361"/>
    <col width="12.5546875" customWidth="1" style="1323" min="15362" max="15365"/>
    <col width="17.6640625" customWidth="1" style="1323" min="15366" max="15366"/>
    <col width="18" customWidth="1" style="1323" min="15367" max="15367"/>
    <col width="11.5546875" customWidth="1" style="1323" min="15368" max="15392"/>
    <col width="10.6640625" customWidth="1" style="1323" min="15393" max="15393"/>
    <col width="11.5546875" customWidth="1" style="1323" min="15394" max="15616"/>
    <col width="45.6640625" customWidth="1" style="1323" min="15617" max="15617"/>
    <col width="12.5546875" customWidth="1" style="1323" min="15618" max="15621"/>
    <col width="17.6640625" customWidth="1" style="1323" min="15622" max="15622"/>
    <col width="18" customWidth="1" style="1323" min="15623" max="15623"/>
    <col width="11.5546875" customWidth="1" style="1323" min="15624" max="15648"/>
    <col width="10.6640625" customWidth="1" style="1323" min="15649" max="15649"/>
    <col width="11.5546875" customWidth="1" style="1323" min="15650" max="15872"/>
    <col width="45.6640625" customWidth="1" style="1323" min="15873" max="15873"/>
    <col width="12.5546875" customWidth="1" style="1323" min="15874" max="15877"/>
    <col width="17.6640625" customWidth="1" style="1323" min="15878" max="15878"/>
    <col width="18" customWidth="1" style="1323" min="15879" max="15879"/>
    <col width="11.5546875" customWidth="1" style="1323" min="15880" max="15904"/>
    <col width="10.6640625" customWidth="1" style="1323" min="15905" max="15905"/>
    <col width="11.5546875" customWidth="1" style="1323" min="15906" max="16128"/>
    <col width="45.6640625" customWidth="1" style="1323" min="16129" max="16129"/>
    <col width="12.5546875" customWidth="1" style="1323" min="16130" max="16133"/>
    <col width="17.6640625" customWidth="1" style="1323" min="16134" max="16134"/>
    <col width="18" customWidth="1" style="1323" min="16135" max="16135"/>
    <col width="11.5546875" customWidth="1" style="1323" min="16136" max="16160"/>
    <col width="10.6640625" customWidth="1" style="1323" min="16161" max="16161"/>
    <col width="11.5546875" customWidth="1" style="1323" min="16162" max="16384"/>
  </cols>
  <sheetData>
    <row r="1" ht="78.75" customFormat="1" customHeight="1" s="1127">
      <c r="A1" s="1126" t="n"/>
      <c r="B1" s="1126" t="n"/>
      <c r="C1" s="1126" t="n"/>
      <c r="D1" s="1126" t="n"/>
      <c r="E1" s="1126" t="n"/>
      <c r="F1" s="1126" t="n"/>
      <c r="G1" s="1126" t="n"/>
    </row>
    <row r="2" ht="21" customFormat="1" customHeight="1" s="1131">
      <c r="A2" s="1260" t="inlineStr">
        <is>
          <t>Milliers de tonnes</t>
        </is>
      </c>
      <c r="B2" s="1129" t="inlineStr">
        <is>
          <t>2013/14</t>
        </is>
      </c>
      <c r="C2" s="1129" t="inlineStr">
        <is>
          <t>2014/15</t>
        </is>
      </c>
      <c r="D2" s="1129" t="inlineStr">
        <is>
          <t>2015/16</t>
        </is>
      </c>
      <c r="E2" s="1130" t="inlineStr">
        <is>
          <t>2016/17</t>
        </is>
      </c>
      <c r="F2" s="1130" t="inlineStr">
        <is>
          <t>2017/18</t>
        </is>
      </c>
      <c r="G2" s="1130" t="inlineStr">
        <is>
          <t>2018/19</t>
        </is>
      </c>
    </row>
    <row r="3" ht="20.4" customFormat="1" customHeight="1" s="1131">
      <c r="A3" s="1261" t="n"/>
      <c r="B3" s="1133" t="n"/>
      <c r="C3" s="1134" t="n"/>
      <c r="D3" s="1134" t="n"/>
      <c r="E3" s="1135" t="n"/>
      <c r="F3" s="1135" t="inlineStr">
        <is>
          <t>Provisoire Juil-19</t>
        </is>
      </c>
      <c r="G3" s="1135" t="inlineStr">
        <is>
          <t>Prévisionnel Juil-19</t>
        </is>
      </c>
    </row>
    <row r="4" ht="12.75" customFormat="1" customHeight="1" s="1141">
      <c r="A4" s="1262" t="n"/>
      <c r="B4" s="1137" t="n"/>
      <c r="C4" s="1138" t="n"/>
      <c r="D4" s="1138" t="n"/>
      <c r="E4" s="1139" t="n"/>
      <c r="F4" s="1139" t="n"/>
      <c r="G4" s="1139" t="n"/>
      <c r="J4" s="1142" t="n"/>
    </row>
    <row r="5" ht="12.75" customFormat="1" customHeight="1" s="1147">
      <c r="A5" s="1263" t="n"/>
      <c r="B5" s="1144" t="n"/>
      <c r="C5" s="1144" t="n"/>
      <c r="D5" s="1144" t="n"/>
      <c r="E5" s="1145" t="n"/>
      <c r="F5" s="1145" t="n"/>
      <c r="G5" s="1145" t="n"/>
      <c r="H5" s="1146" t="n"/>
    </row>
    <row r="6" ht="21.75" customFormat="1" customHeight="1" s="1154">
      <c r="A6" s="1264" t="inlineStr">
        <is>
          <t>RESSOURCES</t>
        </is>
      </c>
      <c r="B6" s="1149" t="n"/>
      <c r="C6" s="1149" t="n"/>
      <c r="D6" s="1149" t="n"/>
      <c r="E6" s="1265" t="n"/>
      <c r="F6" s="1265" t="n"/>
      <c r="G6" s="1265" t="n"/>
      <c r="H6" s="1153" t="n"/>
    </row>
    <row r="7" ht="12.75" customFormat="1" customHeight="1" s="1154">
      <c r="A7" s="1266" t="n"/>
      <c r="B7" s="1267" t="n"/>
      <c r="C7" s="1267" t="n"/>
      <c r="D7" s="1267" t="n"/>
      <c r="E7" s="1268" t="n"/>
      <c r="F7" s="1268" t="n"/>
      <c r="G7" s="1268" t="n"/>
      <c r="H7" s="1141" t="n"/>
    </row>
    <row r="8" ht="15.6" customFormat="1" customHeight="1" s="1166">
      <c r="A8" s="1160" t="inlineStr">
        <is>
          <t>Surfaces (1000 ha) - Source SSP</t>
        </is>
      </c>
      <c r="B8" s="1161" t="n">
        <v>29.501</v>
      </c>
      <c r="C8" s="1161" t="n">
        <v>26.144</v>
      </c>
      <c r="D8" s="1161" t="n">
        <v>26.241</v>
      </c>
      <c r="E8" s="1195" t="n">
        <v>24.66</v>
      </c>
      <c r="F8" s="1195" t="n">
        <v>24.187</v>
      </c>
      <c r="G8" s="1195" t="n">
        <v>24.449</v>
      </c>
      <c r="H8" s="1165" t="n"/>
      <c r="I8" s="1269" t="n"/>
      <c r="AI8" s="1270" t="n"/>
    </row>
    <row r="9" ht="15.6" customFormat="1" customHeight="1" s="1182">
      <c r="A9" s="1167" t="inlineStr">
        <is>
          <t>Rendement (qx/ha) - Source SSP</t>
        </is>
      </c>
      <c r="B9" s="1271" t="n">
        <v>49.25575404223586</v>
      </c>
      <c r="C9" s="1271" t="n">
        <v>48.622</v>
      </c>
      <c r="D9" s="1271" t="n">
        <v>47.06070652795244</v>
      </c>
      <c r="E9" s="1272" t="n">
        <v>39.73722627737227</v>
      </c>
      <c r="F9" s="1272" t="n">
        <v>45.36114441642204</v>
      </c>
      <c r="G9" s="1272" t="n">
        <v>44.9179516544644</v>
      </c>
      <c r="H9" s="1273" t="n"/>
      <c r="I9" s="1273" t="n"/>
      <c r="AI9" s="1172" t="n"/>
    </row>
    <row r="10" ht="15.6" customFormat="1" customHeight="1" s="1166">
      <c r="A10" s="1160" t="inlineStr">
        <is>
          <t>Production (1000 t) - Source SSP</t>
        </is>
      </c>
      <c r="B10" s="1161" t="n">
        <v>145.3094</v>
      </c>
      <c r="C10" s="1161" t="n">
        <v>127.118</v>
      </c>
      <c r="D10" s="1757" t="n">
        <v>123.492</v>
      </c>
      <c r="E10" s="1195" t="n">
        <v>97.992</v>
      </c>
      <c r="F10" s="1195" t="n">
        <v>109.715</v>
      </c>
      <c r="G10" s="1195" t="n">
        <v>109.8199</v>
      </c>
      <c r="H10" s="1173" t="n"/>
      <c r="AI10" s="1270" t="n"/>
    </row>
    <row r="11" ht="15.6" customFormat="1" customHeight="1" s="1182">
      <c r="A11" s="1274" t="n"/>
      <c r="B11" s="1196" t="n"/>
      <c r="C11" s="1196" t="n"/>
      <c r="D11" s="1196" t="n"/>
      <c r="E11" s="1197" t="n"/>
      <c r="F11" s="1197" t="n"/>
      <c r="G11" s="1197" t="n"/>
      <c r="H11" s="1275" t="n"/>
      <c r="AI11" s="1276" t="n"/>
    </row>
    <row r="12" ht="15.6" customFormat="1" customHeight="1" s="1182">
      <c r="A12" s="1274" t="inlineStr">
        <is>
          <t xml:space="preserve">Autoconsommation </t>
        </is>
      </c>
      <c r="B12" s="1277" t="n">
        <v>83.9616</v>
      </c>
      <c r="C12" s="1277" t="n">
        <v>70.56899999999999</v>
      </c>
      <c r="D12" s="1277" t="n">
        <v>68.53100000000001</v>
      </c>
      <c r="E12" s="1278" t="n">
        <v>64.38900000000001</v>
      </c>
      <c r="F12" s="1278" t="n">
        <v>70.718</v>
      </c>
      <c r="G12" s="1278" t="n">
        <v>69.18989999999999</v>
      </c>
    </row>
    <row r="13" ht="12.6" customFormat="1" customHeight="1" s="1159">
      <c r="A13" s="1279" t="n"/>
      <c r="B13" s="1280" t="n"/>
      <c r="C13" s="1280" t="n"/>
      <c r="D13" s="1280" t="n"/>
      <c r="E13" s="1281" t="n"/>
      <c r="F13" s="1281" t="n"/>
      <c r="G13" s="1281" t="n"/>
    </row>
    <row r="14" ht="13.8" customFormat="1" customHeight="1" s="1159">
      <c r="A14" s="1282" t="inlineStr">
        <is>
          <t>Ressources pour le Marché</t>
        </is>
      </c>
      <c r="B14" s="1283" t="n"/>
      <c r="C14" s="1283" t="n"/>
      <c r="D14" s="1283" t="n"/>
      <c r="E14" s="1284" t="n"/>
      <c r="F14" s="1284" t="n"/>
      <c r="G14" s="1284" t="n"/>
    </row>
    <row r="15" ht="15.6" customFormat="1" customHeight="1" s="1182">
      <c r="A15" s="1285" t="inlineStr">
        <is>
          <t>Stock de Report</t>
        </is>
      </c>
      <c r="B15" s="1286" t="n">
        <v>29</v>
      </c>
      <c r="C15" s="1286" t="n">
        <v>18</v>
      </c>
      <c r="D15" s="1286" t="n">
        <v>13.11200000000001</v>
      </c>
      <c r="E15" s="1287" t="n">
        <v>16.70610000000001</v>
      </c>
      <c r="F15" s="1287" t="n">
        <v>10.15910000000002</v>
      </c>
      <c r="G15" s="1287" t="n">
        <v>9.234100000000019</v>
      </c>
    </row>
    <row r="16" ht="15.6" customFormat="1" customHeight="1" s="1166">
      <c r="A16" s="1288" t="inlineStr">
        <is>
          <t>Collecte</t>
        </is>
      </c>
      <c r="B16" s="1194" t="n">
        <v>61.3478</v>
      </c>
      <c r="C16" s="1194" t="n">
        <v>56.549</v>
      </c>
      <c r="D16" s="1194" t="n">
        <v>54.961</v>
      </c>
      <c r="E16" s="1289" t="n">
        <v>33.603</v>
      </c>
      <c r="F16" s="1289" t="n">
        <v>38.997</v>
      </c>
      <c r="G16" s="1289" t="n">
        <v>40.63</v>
      </c>
    </row>
    <row r="17" ht="15.6" customFormat="1" customHeight="1" s="1182">
      <c r="A17" s="1288" t="inlineStr">
        <is>
          <t>Importations</t>
        </is>
      </c>
      <c r="B17" s="1290" t="n">
        <v>1.281</v>
      </c>
      <c r="C17" s="1290" t="n">
        <v>0.948</v>
      </c>
      <c r="D17" s="1290" t="n">
        <v>0.8181</v>
      </c>
      <c r="E17" s="1291" t="n">
        <v>1.07</v>
      </c>
      <c r="F17" s="1291" t="n">
        <v>1.981</v>
      </c>
      <c r="G17" s="1291" t="n">
        <v>3</v>
      </c>
    </row>
    <row r="18" ht="12.75" customFormat="1" customHeight="1" s="1182">
      <c r="A18" s="1292" t="inlineStr">
        <is>
          <t>Ajustement</t>
        </is>
      </c>
      <c r="B18" s="1225" t="n"/>
      <c r="C18" s="1225" t="n">
        <v>10</v>
      </c>
      <c r="D18" s="1225" t="n">
        <v>11</v>
      </c>
      <c r="E18" s="1227" t="n">
        <v>0</v>
      </c>
      <c r="F18" s="1227" t="n"/>
      <c r="G18" s="1227" t="n"/>
    </row>
    <row r="19" ht="12.75" customFormat="1" customHeight="1" s="1182">
      <c r="A19" s="1292" t="n"/>
      <c r="B19" s="1293" t="n"/>
      <c r="C19" s="1293" t="n"/>
      <c r="D19" s="1293" t="n"/>
      <c r="E19" s="1294" t="n"/>
      <c r="F19" s="1294" t="n"/>
      <c r="G19" s="1294" t="n"/>
    </row>
    <row r="20" ht="21.75" customFormat="1" customHeight="1" s="1298">
      <c r="A20" s="1295" t="inlineStr">
        <is>
          <t>Total des Ressources</t>
        </is>
      </c>
      <c r="B20" s="1296" t="n">
        <v>91.62880000000001</v>
      </c>
      <c r="C20" s="1296" t="n">
        <v>85.497</v>
      </c>
      <c r="D20" s="1296" t="n">
        <v>79.89110000000001</v>
      </c>
      <c r="E20" s="1297" t="n">
        <v>51.37910000000002</v>
      </c>
      <c r="F20" s="1297" t="n">
        <v>51.13710000000002</v>
      </c>
      <c r="G20" s="1297" t="n">
        <v>52.86410000000002</v>
      </c>
    </row>
    <row r="21" ht="12.75" customFormat="1" customHeight="1" s="1147">
      <c r="A21" s="1299" t="n"/>
      <c r="B21" s="1206" t="n"/>
      <c r="C21" s="1207" t="n"/>
      <c r="D21" s="1207" t="n"/>
      <c r="E21" s="1208" t="n"/>
      <c r="F21" s="1208" t="n"/>
      <c r="G21" s="1208" t="n"/>
      <c r="H21" s="1209" t="n"/>
      <c r="I21" s="1210" t="n"/>
    </row>
    <row r="22" ht="12.75" customFormat="1" customHeight="1" s="1147">
      <c r="A22" s="1299" t="n"/>
      <c r="B22" s="1211" t="n"/>
      <c r="C22" s="1211" t="n"/>
      <c r="D22" s="1211" t="n"/>
      <c r="E22" s="1212" t="n"/>
      <c r="F22" s="1212" t="n"/>
      <c r="G22" s="1212" t="n"/>
      <c r="H22" s="1209" t="n"/>
      <c r="I22" s="1213" t="n"/>
      <c r="J22" s="1213" t="n"/>
      <c r="K22" s="1213" t="n"/>
      <c r="L22" s="1213" t="n"/>
      <c r="M22" s="1213" t="n"/>
      <c r="N22" s="1213" t="n"/>
      <c r="O22" s="1213" t="n"/>
      <c r="P22" s="1213" t="n"/>
      <c r="Q22" s="1213" t="n"/>
      <c r="R22" s="1213" t="n"/>
      <c r="S22" s="1213" t="n"/>
      <c r="T22" s="1213" t="n"/>
      <c r="U22" s="1213" t="n"/>
    </row>
    <row r="23" ht="17.4" customFormat="1" customHeight="1" s="1131">
      <c r="A23" s="1300" t="inlineStr">
        <is>
          <t>UTILISATIONS</t>
        </is>
      </c>
      <c r="B23" s="1215" t="n"/>
      <c r="C23" s="1215" t="n"/>
      <c r="D23" s="1215" t="n"/>
      <c r="E23" s="1216" t="n"/>
      <c r="F23" s="1216" t="n"/>
      <c r="G23" s="1216" t="n"/>
    </row>
    <row r="24" ht="12.75" customFormat="1" customHeight="1" s="1141">
      <c r="A24" s="1301" t="n"/>
      <c r="B24" s="1220" t="n"/>
      <c r="C24" s="1220" t="n"/>
      <c r="D24" s="1302" t="n"/>
      <c r="E24" s="1303" t="n"/>
      <c r="F24" s="1303" t="n"/>
      <c r="G24" s="1303" t="n"/>
    </row>
    <row r="25" ht="13.8" customFormat="1" customHeight="1" s="1131">
      <c r="A25" s="1282" t="inlineStr">
        <is>
          <t>Utilisations intérieures</t>
        </is>
      </c>
      <c r="B25" s="1222" t="n"/>
      <c r="C25" s="1222" t="n"/>
      <c r="D25" s="1304" t="n"/>
      <c r="E25" s="1305" t="n"/>
      <c r="F25" s="1305" t="n"/>
      <c r="G25" s="1305" t="n"/>
    </row>
    <row r="26" ht="15.6" customFormat="1" customHeight="1" s="1182">
      <c r="A26" s="1274" t="inlineStr">
        <is>
          <t>Industrie alimentaire (Meunerie)</t>
        </is>
      </c>
      <c r="B26" s="1196" t="n">
        <v>19.379</v>
      </c>
      <c r="C26" s="1742" t="n">
        <v>17.039</v>
      </c>
      <c r="D26" s="1742" t="n">
        <v>17</v>
      </c>
      <c r="E26" s="1197" t="n">
        <v>17</v>
      </c>
      <c r="F26" s="1197" t="n">
        <v>15</v>
      </c>
      <c r="G26" s="1197" t="n">
        <v>15</v>
      </c>
    </row>
    <row r="27" ht="15.6" customFormat="1" customHeight="1" s="1182">
      <c r="A27" s="1274" t="inlineStr">
        <is>
          <t>Semences</t>
        </is>
      </c>
      <c r="B27" s="1277" t="n">
        <v>2.483</v>
      </c>
      <c r="C27" s="1277" t="n">
        <v>2.04</v>
      </c>
      <c r="D27" s="1277" t="n">
        <v>1.985</v>
      </c>
      <c r="E27" s="1278" t="n">
        <v>2</v>
      </c>
      <c r="F27" s="1278" t="n">
        <v>3</v>
      </c>
      <c r="G27" s="1278" t="n">
        <v>3</v>
      </c>
    </row>
    <row r="28" ht="15.6" customFormat="1" customHeight="1" s="1182">
      <c r="A28" s="1274" t="inlineStr">
        <is>
          <t>FAB</t>
        </is>
      </c>
      <c r="B28" s="1196" t="n">
        <v>12.411</v>
      </c>
      <c r="C28" s="1742" t="n">
        <v>9.233000000000001</v>
      </c>
      <c r="D28" s="1742" t="n">
        <v>9.598000000000001</v>
      </c>
      <c r="E28" s="1197" t="n">
        <v>4.3</v>
      </c>
      <c r="F28" s="1197" t="n">
        <v>2.903</v>
      </c>
      <c r="G28" s="1197" t="n">
        <v>4</v>
      </c>
    </row>
    <row r="29" ht="15.6" customFormat="1" customHeight="1" s="1182">
      <c r="A29" s="1274" t="inlineStr">
        <is>
          <t>Autres</t>
        </is>
      </c>
      <c r="B29" s="1229" t="n">
        <v>0</v>
      </c>
      <c r="C29" s="1225" t="n">
        <v>0</v>
      </c>
      <c r="D29" s="1226" t="n">
        <v>0</v>
      </c>
      <c r="E29" s="1306" t="n">
        <v>7</v>
      </c>
      <c r="F29" s="1306" t="n">
        <v>2</v>
      </c>
      <c r="G29" s="1227" t="n">
        <v>2</v>
      </c>
      <c r="AG29" s="1307" t="n"/>
    </row>
    <row r="30" ht="15.6" customFormat="1" customHeight="1" s="1182">
      <c r="A30" s="1308" t="n"/>
      <c r="B30" s="1293" t="n"/>
      <c r="C30" s="1293" t="n"/>
      <c r="D30" s="1293" t="n"/>
      <c r="E30" s="1294" t="n"/>
      <c r="F30" s="1294" t="n"/>
      <c r="G30" s="1294" t="n"/>
    </row>
    <row r="31" ht="15.9" customFormat="1" customHeight="1" s="1159">
      <c r="A31" s="1282" t="inlineStr">
        <is>
          <t>Total Utilisations intérieures</t>
        </is>
      </c>
      <c r="B31" s="1231" t="n">
        <v>34.273</v>
      </c>
      <c r="C31" s="1231" t="n">
        <v>28.312</v>
      </c>
      <c r="D31" s="1231" t="n">
        <v>28.583</v>
      </c>
      <c r="E31" s="1232" t="n">
        <v>30.3</v>
      </c>
      <c r="F31" s="1232" t="n">
        <v>22.903</v>
      </c>
      <c r="G31" s="1232" t="n">
        <v>24</v>
      </c>
    </row>
    <row r="32" ht="12.6" customFormat="1" customHeight="1" s="1159">
      <c r="A32" s="1309" t="n"/>
      <c r="B32" s="1310" t="n"/>
      <c r="C32" s="1310" t="n"/>
      <c r="D32" s="1310" t="n"/>
      <c r="E32" s="1311" t="n"/>
      <c r="F32" s="1311" t="n"/>
      <c r="G32" s="1311" t="n"/>
    </row>
    <row r="33" ht="15" customFormat="1" customHeight="1" s="1159">
      <c r="A33" s="1282" t="inlineStr">
        <is>
          <t>Exportations</t>
        </is>
      </c>
      <c r="B33" s="1312" t="n"/>
      <c r="C33" s="1312" t="n"/>
      <c r="D33" s="1312" t="n"/>
      <c r="E33" s="1313" t="n"/>
      <c r="F33" s="1313" t="n"/>
      <c r="G33" s="1313" t="n"/>
    </row>
    <row r="34" ht="15.6" customFormat="1" customHeight="1" s="1166">
      <c r="A34" s="1308" t="inlineStr">
        <is>
          <t>Union européenne</t>
        </is>
      </c>
      <c r="B34" s="1161" t="n">
        <v>38.6831</v>
      </c>
      <c r="C34" s="1161" t="n">
        <v>38.586</v>
      </c>
      <c r="D34" s="1161" t="n">
        <v>34.552</v>
      </c>
      <c r="E34" s="1195" t="n">
        <v>10.62</v>
      </c>
      <c r="F34" s="1195" t="n">
        <v>18</v>
      </c>
      <c r="G34" s="1195" t="n">
        <v>15</v>
      </c>
    </row>
    <row r="35" ht="15.6" customFormat="1" customHeight="1" s="1166">
      <c r="A35" s="1308" t="inlineStr">
        <is>
          <t>Pays tiers</t>
        </is>
      </c>
      <c r="B35" s="1161" t="n">
        <v>0.872</v>
      </c>
      <c r="C35" s="1161" t="n">
        <v>0.327</v>
      </c>
      <c r="D35" s="1161" t="n">
        <v>0.05</v>
      </c>
      <c r="E35" s="1195" t="n">
        <v>0.3</v>
      </c>
      <c r="F35" s="1195" t="n">
        <v>1</v>
      </c>
      <c r="G35" s="1195" t="n">
        <v>1</v>
      </c>
    </row>
    <row r="36" ht="12.6" customFormat="1" customHeight="1" s="1159">
      <c r="A36" s="1309" t="n"/>
      <c r="B36" s="1310" t="n"/>
      <c r="C36" s="1310" t="n"/>
      <c r="D36" s="1310" t="n"/>
      <c r="E36" s="1311" t="n"/>
      <c r="F36" s="1311" t="n"/>
      <c r="G36" s="1311" t="n"/>
    </row>
    <row r="37" ht="15.9" customFormat="1" customHeight="1" s="1159">
      <c r="A37" s="1314" t="inlineStr">
        <is>
          <t>Total Exportations</t>
        </is>
      </c>
      <c r="B37" s="1231" t="n">
        <v>39.5551</v>
      </c>
      <c r="C37" s="1231" t="n">
        <v>38.913</v>
      </c>
      <c r="D37" s="1231" t="n">
        <v>34.602</v>
      </c>
      <c r="E37" s="1232" t="n">
        <v>10.92</v>
      </c>
      <c r="F37" s="1232" t="n">
        <v>19</v>
      </c>
      <c r="G37" s="1232" t="n">
        <v>16</v>
      </c>
    </row>
    <row r="38" ht="12.6" customFormat="1" customHeight="1" s="1159">
      <c r="A38" s="1309" t="n"/>
      <c r="B38" s="1310" t="n"/>
      <c r="C38" s="1310" t="n"/>
      <c r="D38" s="1310" t="n"/>
      <c r="E38" s="1311" t="n"/>
      <c r="F38" s="1311" t="n"/>
      <c r="G38" s="1311" t="n"/>
    </row>
    <row r="39" ht="18" customFormat="1" customHeight="1" s="1159" thickBot="1">
      <c r="A39" s="1295" t="inlineStr">
        <is>
          <t>Total des Utilisations</t>
        </is>
      </c>
      <c r="B39" s="1315" t="n">
        <v>73.82810000000001</v>
      </c>
      <c r="C39" s="1315" t="n">
        <v>67.22499999999999</v>
      </c>
      <c r="D39" s="1248" t="n">
        <v>63.185</v>
      </c>
      <c r="E39" s="1249" t="n">
        <v>41.22</v>
      </c>
      <c r="F39" s="1249" t="n">
        <v>41.903</v>
      </c>
      <c r="G39" s="1249" t="n">
        <v>40</v>
      </c>
    </row>
    <row r="40" ht="24" customFormat="1" customHeight="1" s="1159" thickTop="1">
      <c r="A40" s="1316" t="n"/>
      <c r="B40" s="1317" t="n"/>
      <c r="C40" s="1317" t="n"/>
      <c r="D40" s="1310" t="n"/>
      <c r="E40" s="1311" t="n"/>
      <c r="F40" s="1311" t="n"/>
      <c r="G40" s="1311" t="n"/>
    </row>
    <row r="41" ht="17.4" customFormat="1" customHeight="1" s="1159">
      <c r="A41" s="1247" t="inlineStr">
        <is>
          <t xml:space="preserve">Total Stock </t>
        </is>
      </c>
      <c r="B41" s="1318" t="n">
        <v>17.80070000000001</v>
      </c>
      <c r="C41" s="1318" t="n">
        <v>18.27200000000001</v>
      </c>
      <c r="D41" s="1318" t="n">
        <v>16.70610000000001</v>
      </c>
      <c r="E41" s="1318" t="n">
        <v>10.15910000000002</v>
      </c>
      <c r="F41" s="1319" t="n">
        <v>9.234100000000019</v>
      </c>
      <c r="G41" s="1319" t="n">
        <v>12.86410000000002</v>
      </c>
    </row>
    <row r="42" hidden="1" ht="15.6" customFormat="1" customHeight="1" s="1320">
      <c r="A42" s="1309" t="n"/>
      <c r="B42" s="1310" t="n"/>
      <c r="C42" s="1310" t="n"/>
      <c r="D42" s="1310" t="n"/>
      <c r="E42" s="1311" t="n"/>
      <c r="F42" s="1311" t="n"/>
      <c r="G42" s="1311" t="n"/>
    </row>
    <row r="43" ht="19.5" customFormat="1" customHeight="1" s="1159">
      <c r="A43" s="1247" t="inlineStr">
        <is>
          <t>Total Utilisations &amp; Report</t>
        </is>
      </c>
      <c r="B43" s="1248" t="n">
        <v>91.62860000000001</v>
      </c>
      <c r="C43" s="1248" t="n">
        <v>85.497</v>
      </c>
      <c r="D43" s="1248" t="n">
        <v>79.89110000000001</v>
      </c>
      <c r="E43" s="1249" t="n">
        <v>51.37910000000002</v>
      </c>
      <c r="F43" s="1249" t="n">
        <v>51.13710000000002</v>
      </c>
      <c r="G43" s="1249" t="n">
        <v>52.86410000000002</v>
      </c>
    </row>
    <row r="44" ht="12.6" customFormat="1" customHeight="1" s="1159">
      <c r="A44" s="1321" t="n"/>
    </row>
    <row r="45">
      <c r="A45" s="1198" t="n"/>
      <c r="B45" s="1322" t="n"/>
      <c r="C45" s="1322" t="n"/>
      <c r="D45" s="1322" t="n"/>
      <c r="E45" s="1198" t="n"/>
      <c r="F45" s="1198" t="n"/>
      <c r="G45" s="1198" t="n"/>
    </row>
    <row r="46" customFormat="1" s="1183">
      <c r="A46" s="1198" t="inlineStr">
        <is>
          <t>Stocks chez collecteurs</t>
        </is>
      </c>
      <c r="B46" s="1256" t="n">
        <v>17276.3</v>
      </c>
      <c r="C46" s="1256" t="n">
        <v>17817.9</v>
      </c>
      <c r="D46" s="1256" t="n">
        <v>16201.1</v>
      </c>
      <c r="E46" s="1256" t="n">
        <v>9640.999999999998</v>
      </c>
      <c r="F46" s="1256" t="n">
        <v>8449</v>
      </c>
      <c r="G46" s="1198" t="n"/>
    </row>
    <row r="47" customFormat="1" s="1183">
      <c r="A47" s="1198" t="inlineStr">
        <is>
          <t>Stocks utilisateurs (FAB)</t>
        </is>
      </c>
      <c r="B47" s="1256" t="n">
        <v>302.221</v>
      </c>
      <c r="C47" s="1256" t="n">
        <v>518.067</v>
      </c>
      <c r="D47" s="1256" t="n">
        <v>539.6130000000001</v>
      </c>
      <c r="E47" s="1256" t="n">
        <v>61.468</v>
      </c>
      <c r="F47" s="1256" t="n">
        <v>240.952</v>
      </c>
      <c r="G47" s="1198" t="n"/>
    </row>
    <row r="48" customFormat="1" s="1183">
      <c r="A48" s="1324" t="inlineStr">
        <is>
          <t>Stock déclaré</t>
        </is>
      </c>
      <c r="B48" s="1258" t="n">
        <v>17578.521</v>
      </c>
      <c r="C48" s="1258" t="n">
        <v>18335.967</v>
      </c>
      <c r="D48" s="1258" t="n">
        <v>16740.713</v>
      </c>
      <c r="E48" s="1258" t="n">
        <v>9702.467999999999</v>
      </c>
      <c r="F48" s="1258" t="n">
        <v>8689.951999999999</v>
      </c>
      <c r="G48" s="1324" t="n"/>
    </row>
    <row r="49" customFormat="1" s="1326">
      <c r="A49" s="1198" t="n"/>
      <c r="B49" s="1325" t="n">
        <v>17.80070000000001</v>
      </c>
      <c r="C49" s="1325" t="n">
        <v>18.27200000000001</v>
      </c>
      <c r="D49" s="1325" t="n">
        <v>16.70610000000001</v>
      </c>
      <c r="E49" s="1325" t="n">
        <v>10.15910000000002</v>
      </c>
      <c r="F49" s="1325" t="n">
        <v>9.234100000000019</v>
      </c>
      <c r="G49" s="1198" t="n"/>
    </row>
    <row r="50" customFormat="1" s="1183">
      <c r="A50" s="1198" t="n"/>
      <c r="B50" s="1198" t="n"/>
      <c r="C50" s="1198" t="n"/>
      <c r="D50" s="1198" t="n"/>
      <c r="E50" s="1198" t="n"/>
      <c r="F50" s="1198" t="n"/>
      <c r="G50" s="1327" t="n"/>
    </row>
  </sheetData>
  <printOptions horizontalCentered="1" verticalCentered="1"/>
  <pageMargins left="0" right="0" top="0" bottom="0" header="0.5905511811023623" footer="0.5118110236220472"/>
  <pageSetup orientation="portrait" paperSize="9" scale="78" horizontalDpi="300" verticalDpi="300"/>
  <drawing xmlns:r="http://schemas.openxmlformats.org/officeDocument/2006/relationships" r:id="rId1"/>
</worksheet>
</file>

<file path=xl/worksheets/sheet52.xml><?xml version="1.0" encoding="utf-8"?>
<worksheet xmlns="http://schemas.openxmlformats.org/spreadsheetml/2006/main">
  <sheetPr>
    <outlinePr summaryBelow="1" summaryRight="1"/>
    <pageSetUpPr fitToPage="1"/>
  </sheetPr>
  <dimension ref="A1:DE49"/>
  <sheetViews>
    <sheetView showGridLines="0" topLeftCell="A10" workbookViewId="0">
      <selection activeCell="G46" sqref="G46"/>
    </sheetView>
  </sheetViews>
  <sheetFormatPr baseColWidth="10" defaultColWidth="10.6640625" defaultRowHeight="12.6"/>
  <cols>
    <col width="45.6640625" customWidth="1" style="1361" min="1" max="1"/>
    <col width="13.109375" customWidth="1" style="1323" min="2" max="3"/>
    <col width="13.109375" customWidth="1" style="1361" min="4" max="5"/>
    <col width="15" customWidth="1" style="1361" min="6" max="6"/>
    <col width="17.6640625" customWidth="1" style="1361" min="7" max="7"/>
    <col width="10.6640625" customWidth="1" style="1361" min="8" max="256"/>
    <col width="45.6640625" customWidth="1" style="1361" min="257" max="257"/>
    <col width="13.109375" customWidth="1" style="1361" min="258" max="261"/>
    <col width="15" customWidth="1" style="1361" min="262" max="262"/>
    <col width="17.6640625" customWidth="1" style="1361" min="263" max="263"/>
    <col width="10.6640625" customWidth="1" style="1361" min="264" max="512"/>
    <col width="45.6640625" customWidth="1" style="1361" min="513" max="513"/>
    <col width="13.109375" customWidth="1" style="1361" min="514" max="517"/>
    <col width="15" customWidth="1" style="1361" min="518" max="518"/>
    <col width="17.6640625" customWidth="1" style="1361" min="519" max="519"/>
    <col width="10.6640625" customWidth="1" style="1361" min="520" max="768"/>
    <col width="45.6640625" customWidth="1" style="1361" min="769" max="769"/>
    <col width="13.109375" customWidth="1" style="1361" min="770" max="773"/>
    <col width="15" customWidth="1" style="1361" min="774" max="774"/>
    <col width="17.6640625" customWidth="1" style="1361" min="775" max="775"/>
    <col width="10.6640625" customWidth="1" style="1361" min="776" max="1024"/>
    <col width="45.6640625" customWidth="1" style="1361" min="1025" max="1025"/>
    <col width="13.109375" customWidth="1" style="1361" min="1026" max="1029"/>
    <col width="15" customWidth="1" style="1361" min="1030" max="1030"/>
    <col width="17.6640625" customWidth="1" style="1361" min="1031" max="1031"/>
    <col width="10.6640625" customWidth="1" style="1361" min="1032" max="1280"/>
    <col width="45.6640625" customWidth="1" style="1361" min="1281" max="1281"/>
    <col width="13.109375" customWidth="1" style="1361" min="1282" max="1285"/>
    <col width="15" customWidth="1" style="1361" min="1286" max="1286"/>
    <col width="17.6640625" customWidth="1" style="1361" min="1287" max="1287"/>
    <col width="10.6640625" customWidth="1" style="1361" min="1288" max="1536"/>
    <col width="45.6640625" customWidth="1" style="1361" min="1537" max="1537"/>
    <col width="13.109375" customWidth="1" style="1361" min="1538" max="1541"/>
    <col width="15" customWidth="1" style="1361" min="1542" max="1542"/>
    <col width="17.6640625" customWidth="1" style="1361" min="1543" max="1543"/>
    <col width="10.6640625" customWidth="1" style="1361" min="1544" max="1792"/>
    <col width="45.6640625" customWidth="1" style="1361" min="1793" max="1793"/>
    <col width="13.109375" customWidth="1" style="1361" min="1794" max="1797"/>
    <col width="15" customWidth="1" style="1361" min="1798" max="1798"/>
    <col width="17.6640625" customWidth="1" style="1361" min="1799" max="1799"/>
    <col width="10.6640625" customWidth="1" style="1361" min="1800" max="2048"/>
    <col width="45.6640625" customWidth="1" style="1361" min="2049" max="2049"/>
    <col width="13.109375" customWidth="1" style="1361" min="2050" max="2053"/>
    <col width="15" customWidth="1" style="1361" min="2054" max="2054"/>
    <col width="17.6640625" customWidth="1" style="1361" min="2055" max="2055"/>
    <col width="10.6640625" customWidth="1" style="1361" min="2056" max="2304"/>
    <col width="45.6640625" customWidth="1" style="1361" min="2305" max="2305"/>
    <col width="13.109375" customWidth="1" style="1361" min="2306" max="2309"/>
    <col width="15" customWidth="1" style="1361" min="2310" max="2310"/>
    <col width="17.6640625" customWidth="1" style="1361" min="2311" max="2311"/>
    <col width="10.6640625" customWidth="1" style="1361" min="2312" max="2560"/>
    <col width="45.6640625" customWidth="1" style="1361" min="2561" max="2561"/>
    <col width="13.109375" customWidth="1" style="1361" min="2562" max="2565"/>
    <col width="15" customWidth="1" style="1361" min="2566" max="2566"/>
    <col width="17.6640625" customWidth="1" style="1361" min="2567" max="2567"/>
    <col width="10.6640625" customWidth="1" style="1361" min="2568" max="2816"/>
    <col width="45.6640625" customWidth="1" style="1361" min="2817" max="2817"/>
    <col width="13.109375" customWidth="1" style="1361" min="2818" max="2821"/>
    <col width="15" customWidth="1" style="1361" min="2822" max="2822"/>
    <col width="17.6640625" customWidth="1" style="1361" min="2823" max="2823"/>
    <col width="10.6640625" customWidth="1" style="1361" min="2824" max="3072"/>
    <col width="45.6640625" customWidth="1" style="1361" min="3073" max="3073"/>
    <col width="13.109375" customWidth="1" style="1361" min="3074" max="3077"/>
    <col width="15" customWidth="1" style="1361" min="3078" max="3078"/>
    <col width="17.6640625" customWidth="1" style="1361" min="3079" max="3079"/>
    <col width="10.6640625" customWidth="1" style="1361" min="3080" max="3328"/>
    <col width="45.6640625" customWidth="1" style="1361" min="3329" max="3329"/>
    <col width="13.109375" customWidth="1" style="1361" min="3330" max="3333"/>
    <col width="15" customWidth="1" style="1361" min="3334" max="3334"/>
    <col width="17.6640625" customWidth="1" style="1361" min="3335" max="3335"/>
    <col width="10.6640625" customWidth="1" style="1361" min="3336" max="3584"/>
    <col width="45.6640625" customWidth="1" style="1361" min="3585" max="3585"/>
    <col width="13.109375" customWidth="1" style="1361" min="3586" max="3589"/>
    <col width="15" customWidth="1" style="1361" min="3590" max="3590"/>
    <col width="17.6640625" customWidth="1" style="1361" min="3591" max="3591"/>
    <col width="10.6640625" customWidth="1" style="1361" min="3592" max="3840"/>
    <col width="45.6640625" customWidth="1" style="1361" min="3841" max="3841"/>
    <col width="13.109375" customWidth="1" style="1361" min="3842" max="3845"/>
    <col width="15" customWidth="1" style="1361" min="3846" max="3846"/>
    <col width="17.6640625" customWidth="1" style="1361" min="3847" max="3847"/>
    <col width="10.6640625" customWidth="1" style="1361" min="3848" max="4096"/>
    <col width="45.6640625" customWidth="1" style="1361" min="4097" max="4097"/>
    <col width="13.109375" customWidth="1" style="1361" min="4098" max="4101"/>
    <col width="15" customWidth="1" style="1361" min="4102" max="4102"/>
    <col width="17.6640625" customWidth="1" style="1361" min="4103" max="4103"/>
    <col width="10.6640625" customWidth="1" style="1361" min="4104" max="4352"/>
    <col width="45.6640625" customWidth="1" style="1361" min="4353" max="4353"/>
    <col width="13.109375" customWidth="1" style="1361" min="4354" max="4357"/>
    <col width="15" customWidth="1" style="1361" min="4358" max="4358"/>
    <col width="17.6640625" customWidth="1" style="1361" min="4359" max="4359"/>
    <col width="10.6640625" customWidth="1" style="1361" min="4360" max="4608"/>
    <col width="45.6640625" customWidth="1" style="1361" min="4609" max="4609"/>
    <col width="13.109375" customWidth="1" style="1361" min="4610" max="4613"/>
    <col width="15" customWidth="1" style="1361" min="4614" max="4614"/>
    <col width="17.6640625" customWidth="1" style="1361" min="4615" max="4615"/>
    <col width="10.6640625" customWidth="1" style="1361" min="4616" max="4864"/>
    <col width="45.6640625" customWidth="1" style="1361" min="4865" max="4865"/>
    <col width="13.109375" customWidth="1" style="1361" min="4866" max="4869"/>
    <col width="15" customWidth="1" style="1361" min="4870" max="4870"/>
    <col width="17.6640625" customWidth="1" style="1361" min="4871" max="4871"/>
    <col width="10.6640625" customWidth="1" style="1361" min="4872" max="5120"/>
    <col width="45.6640625" customWidth="1" style="1361" min="5121" max="5121"/>
    <col width="13.109375" customWidth="1" style="1361" min="5122" max="5125"/>
    <col width="15" customWidth="1" style="1361" min="5126" max="5126"/>
    <col width="17.6640625" customWidth="1" style="1361" min="5127" max="5127"/>
    <col width="10.6640625" customWidth="1" style="1361" min="5128" max="5376"/>
    <col width="45.6640625" customWidth="1" style="1361" min="5377" max="5377"/>
    <col width="13.109375" customWidth="1" style="1361" min="5378" max="5381"/>
    <col width="15" customWidth="1" style="1361" min="5382" max="5382"/>
    <col width="17.6640625" customWidth="1" style="1361" min="5383" max="5383"/>
    <col width="10.6640625" customWidth="1" style="1361" min="5384" max="5632"/>
    <col width="45.6640625" customWidth="1" style="1361" min="5633" max="5633"/>
    <col width="13.109375" customWidth="1" style="1361" min="5634" max="5637"/>
    <col width="15" customWidth="1" style="1361" min="5638" max="5638"/>
    <col width="17.6640625" customWidth="1" style="1361" min="5639" max="5639"/>
    <col width="10.6640625" customWidth="1" style="1361" min="5640" max="5888"/>
    <col width="45.6640625" customWidth="1" style="1361" min="5889" max="5889"/>
    <col width="13.109375" customWidth="1" style="1361" min="5890" max="5893"/>
    <col width="15" customWidth="1" style="1361" min="5894" max="5894"/>
    <col width="17.6640625" customWidth="1" style="1361" min="5895" max="5895"/>
    <col width="10.6640625" customWidth="1" style="1361" min="5896" max="6144"/>
    <col width="45.6640625" customWidth="1" style="1361" min="6145" max="6145"/>
    <col width="13.109375" customWidth="1" style="1361" min="6146" max="6149"/>
    <col width="15" customWidth="1" style="1361" min="6150" max="6150"/>
    <col width="17.6640625" customWidth="1" style="1361" min="6151" max="6151"/>
    <col width="10.6640625" customWidth="1" style="1361" min="6152" max="6400"/>
    <col width="45.6640625" customWidth="1" style="1361" min="6401" max="6401"/>
    <col width="13.109375" customWidth="1" style="1361" min="6402" max="6405"/>
    <col width="15" customWidth="1" style="1361" min="6406" max="6406"/>
    <col width="17.6640625" customWidth="1" style="1361" min="6407" max="6407"/>
    <col width="10.6640625" customWidth="1" style="1361" min="6408" max="6656"/>
    <col width="45.6640625" customWidth="1" style="1361" min="6657" max="6657"/>
    <col width="13.109375" customWidth="1" style="1361" min="6658" max="6661"/>
    <col width="15" customWidth="1" style="1361" min="6662" max="6662"/>
    <col width="17.6640625" customWidth="1" style="1361" min="6663" max="6663"/>
    <col width="10.6640625" customWidth="1" style="1361" min="6664" max="6912"/>
    <col width="45.6640625" customWidth="1" style="1361" min="6913" max="6913"/>
    <col width="13.109375" customWidth="1" style="1361" min="6914" max="6917"/>
    <col width="15" customWidth="1" style="1361" min="6918" max="6918"/>
    <col width="17.6640625" customWidth="1" style="1361" min="6919" max="6919"/>
    <col width="10.6640625" customWidth="1" style="1361" min="6920" max="7168"/>
    <col width="45.6640625" customWidth="1" style="1361" min="7169" max="7169"/>
    <col width="13.109375" customWidth="1" style="1361" min="7170" max="7173"/>
    <col width="15" customWidth="1" style="1361" min="7174" max="7174"/>
    <col width="17.6640625" customWidth="1" style="1361" min="7175" max="7175"/>
    <col width="10.6640625" customWidth="1" style="1361" min="7176" max="7424"/>
    <col width="45.6640625" customWidth="1" style="1361" min="7425" max="7425"/>
    <col width="13.109375" customWidth="1" style="1361" min="7426" max="7429"/>
    <col width="15" customWidth="1" style="1361" min="7430" max="7430"/>
    <col width="17.6640625" customWidth="1" style="1361" min="7431" max="7431"/>
    <col width="10.6640625" customWidth="1" style="1361" min="7432" max="7680"/>
    <col width="45.6640625" customWidth="1" style="1361" min="7681" max="7681"/>
    <col width="13.109375" customWidth="1" style="1361" min="7682" max="7685"/>
    <col width="15" customWidth="1" style="1361" min="7686" max="7686"/>
    <col width="17.6640625" customWidth="1" style="1361" min="7687" max="7687"/>
    <col width="10.6640625" customWidth="1" style="1361" min="7688" max="7936"/>
    <col width="45.6640625" customWidth="1" style="1361" min="7937" max="7937"/>
    <col width="13.109375" customWidth="1" style="1361" min="7938" max="7941"/>
    <col width="15" customWidth="1" style="1361" min="7942" max="7942"/>
    <col width="17.6640625" customWidth="1" style="1361" min="7943" max="7943"/>
    <col width="10.6640625" customWidth="1" style="1361" min="7944" max="8192"/>
    <col width="45.6640625" customWidth="1" style="1361" min="8193" max="8193"/>
    <col width="13.109375" customWidth="1" style="1361" min="8194" max="8197"/>
    <col width="15" customWidth="1" style="1361" min="8198" max="8198"/>
    <col width="17.6640625" customWidth="1" style="1361" min="8199" max="8199"/>
    <col width="10.6640625" customWidth="1" style="1361" min="8200" max="8448"/>
    <col width="45.6640625" customWidth="1" style="1361" min="8449" max="8449"/>
    <col width="13.109375" customWidth="1" style="1361" min="8450" max="8453"/>
    <col width="15" customWidth="1" style="1361" min="8454" max="8454"/>
    <col width="17.6640625" customWidth="1" style="1361" min="8455" max="8455"/>
    <col width="10.6640625" customWidth="1" style="1361" min="8456" max="8704"/>
    <col width="45.6640625" customWidth="1" style="1361" min="8705" max="8705"/>
    <col width="13.109375" customWidth="1" style="1361" min="8706" max="8709"/>
    <col width="15" customWidth="1" style="1361" min="8710" max="8710"/>
    <col width="17.6640625" customWidth="1" style="1361" min="8711" max="8711"/>
    <col width="10.6640625" customWidth="1" style="1361" min="8712" max="8960"/>
    <col width="45.6640625" customWidth="1" style="1361" min="8961" max="8961"/>
    <col width="13.109375" customWidth="1" style="1361" min="8962" max="8965"/>
    <col width="15" customWidth="1" style="1361" min="8966" max="8966"/>
    <col width="17.6640625" customWidth="1" style="1361" min="8967" max="8967"/>
    <col width="10.6640625" customWidth="1" style="1361" min="8968" max="9216"/>
    <col width="45.6640625" customWidth="1" style="1361" min="9217" max="9217"/>
    <col width="13.109375" customWidth="1" style="1361" min="9218" max="9221"/>
    <col width="15" customWidth="1" style="1361" min="9222" max="9222"/>
    <col width="17.6640625" customWidth="1" style="1361" min="9223" max="9223"/>
    <col width="10.6640625" customWidth="1" style="1361" min="9224" max="9472"/>
    <col width="45.6640625" customWidth="1" style="1361" min="9473" max="9473"/>
    <col width="13.109375" customWidth="1" style="1361" min="9474" max="9477"/>
    <col width="15" customWidth="1" style="1361" min="9478" max="9478"/>
    <col width="17.6640625" customWidth="1" style="1361" min="9479" max="9479"/>
    <col width="10.6640625" customWidth="1" style="1361" min="9480" max="9728"/>
    <col width="45.6640625" customWidth="1" style="1361" min="9729" max="9729"/>
    <col width="13.109375" customWidth="1" style="1361" min="9730" max="9733"/>
    <col width="15" customWidth="1" style="1361" min="9734" max="9734"/>
    <col width="17.6640625" customWidth="1" style="1361" min="9735" max="9735"/>
    <col width="10.6640625" customWidth="1" style="1361" min="9736" max="9984"/>
    <col width="45.6640625" customWidth="1" style="1361" min="9985" max="9985"/>
    <col width="13.109375" customWidth="1" style="1361" min="9986" max="9989"/>
    <col width="15" customWidth="1" style="1361" min="9990" max="9990"/>
    <col width="17.6640625" customWidth="1" style="1361" min="9991" max="9991"/>
    <col width="10.6640625" customWidth="1" style="1361" min="9992" max="10240"/>
    <col width="45.6640625" customWidth="1" style="1361" min="10241" max="10241"/>
    <col width="13.109375" customWidth="1" style="1361" min="10242" max="10245"/>
    <col width="15" customWidth="1" style="1361" min="10246" max="10246"/>
    <col width="17.6640625" customWidth="1" style="1361" min="10247" max="10247"/>
    <col width="10.6640625" customWidth="1" style="1361" min="10248" max="10496"/>
    <col width="45.6640625" customWidth="1" style="1361" min="10497" max="10497"/>
    <col width="13.109375" customWidth="1" style="1361" min="10498" max="10501"/>
    <col width="15" customWidth="1" style="1361" min="10502" max="10502"/>
    <col width="17.6640625" customWidth="1" style="1361" min="10503" max="10503"/>
    <col width="10.6640625" customWidth="1" style="1361" min="10504" max="10752"/>
    <col width="45.6640625" customWidth="1" style="1361" min="10753" max="10753"/>
    <col width="13.109375" customWidth="1" style="1361" min="10754" max="10757"/>
    <col width="15" customWidth="1" style="1361" min="10758" max="10758"/>
    <col width="17.6640625" customWidth="1" style="1361" min="10759" max="10759"/>
    <col width="10.6640625" customWidth="1" style="1361" min="10760" max="11008"/>
    <col width="45.6640625" customWidth="1" style="1361" min="11009" max="11009"/>
    <col width="13.109375" customWidth="1" style="1361" min="11010" max="11013"/>
    <col width="15" customWidth="1" style="1361" min="11014" max="11014"/>
    <col width="17.6640625" customWidth="1" style="1361" min="11015" max="11015"/>
    <col width="10.6640625" customWidth="1" style="1361" min="11016" max="11264"/>
    <col width="45.6640625" customWidth="1" style="1361" min="11265" max="11265"/>
    <col width="13.109375" customWidth="1" style="1361" min="11266" max="11269"/>
    <col width="15" customWidth="1" style="1361" min="11270" max="11270"/>
    <col width="17.6640625" customWidth="1" style="1361" min="11271" max="11271"/>
    <col width="10.6640625" customWidth="1" style="1361" min="11272" max="11520"/>
    <col width="45.6640625" customWidth="1" style="1361" min="11521" max="11521"/>
    <col width="13.109375" customWidth="1" style="1361" min="11522" max="11525"/>
    <col width="15" customWidth="1" style="1361" min="11526" max="11526"/>
    <col width="17.6640625" customWidth="1" style="1361" min="11527" max="11527"/>
    <col width="10.6640625" customWidth="1" style="1361" min="11528" max="11776"/>
    <col width="45.6640625" customWidth="1" style="1361" min="11777" max="11777"/>
    <col width="13.109375" customWidth="1" style="1361" min="11778" max="11781"/>
    <col width="15" customWidth="1" style="1361" min="11782" max="11782"/>
    <col width="17.6640625" customWidth="1" style="1361" min="11783" max="11783"/>
    <col width="10.6640625" customWidth="1" style="1361" min="11784" max="12032"/>
    <col width="45.6640625" customWidth="1" style="1361" min="12033" max="12033"/>
    <col width="13.109375" customWidth="1" style="1361" min="12034" max="12037"/>
    <col width="15" customWidth="1" style="1361" min="12038" max="12038"/>
    <col width="17.6640625" customWidth="1" style="1361" min="12039" max="12039"/>
    <col width="10.6640625" customWidth="1" style="1361" min="12040" max="12288"/>
    <col width="45.6640625" customWidth="1" style="1361" min="12289" max="12289"/>
    <col width="13.109375" customWidth="1" style="1361" min="12290" max="12293"/>
    <col width="15" customWidth="1" style="1361" min="12294" max="12294"/>
    <col width="17.6640625" customWidth="1" style="1361" min="12295" max="12295"/>
    <col width="10.6640625" customWidth="1" style="1361" min="12296" max="12544"/>
    <col width="45.6640625" customWidth="1" style="1361" min="12545" max="12545"/>
    <col width="13.109375" customWidth="1" style="1361" min="12546" max="12549"/>
    <col width="15" customWidth="1" style="1361" min="12550" max="12550"/>
    <col width="17.6640625" customWidth="1" style="1361" min="12551" max="12551"/>
    <col width="10.6640625" customWidth="1" style="1361" min="12552" max="12800"/>
    <col width="45.6640625" customWidth="1" style="1361" min="12801" max="12801"/>
    <col width="13.109375" customWidth="1" style="1361" min="12802" max="12805"/>
    <col width="15" customWidth="1" style="1361" min="12806" max="12806"/>
    <col width="17.6640625" customWidth="1" style="1361" min="12807" max="12807"/>
    <col width="10.6640625" customWidth="1" style="1361" min="12808" max="13056"/>
    <col width="45.6640625" customWidth="1" style="1361" min="13057" max="13057"/>
    <col width="13.109375" customWidth="1" style="1361" min="13058" max="13061"/>
    <col width="15" customWidth="1" style="1361" min="13062" max="13062"/>
    <col width="17.6640625" customWidth="1" style="1361" min="13063" max="13063"/>
    <col width="10.6640625" customWidth="1" style="1361" min="13064" max="13312"/>
    <col width="45.6640625" customWidth="1" style="1361" min="13313" max="13313"/>
    <col width="13.109375" customWidth="1" style="1361" min="13314" max="13317"/>
    <col width="15" customWidth="1" style="1361" min="13318" max="13318"/>
    <col width="17.6640625" customWidth="1" style="1361" min="13319" max="13319"/>
    <col width="10.6640625" customWidth="1" style="1361" min="13320" max="13568"/>
    <col width="45.6640625" customWidth="1" style="1361" min="13569" max="13569"/>
    <col width="13.109375" customWidth="1" style="1361" min="13570" max="13573"/>
    <col width="15" customWidth="1" style="1361" min="13574" max="13574"/>
    <col width="17.6640625" customWidth="1" style="1361" min="13575" max="13575"/>
    <col width="10.6640625" customWidth="1" style="1361" min="13576" max="13824"/>
    <col width="45.6640625" customWidth="1" style="1361" min="13825" max="13825"/>
    <col width="13.109375" customWidth="1" style="1361" min="13826" max="13829"/>
    <col width="15" customWidth="1" style="1361" min="13830" max="13830"/>
    <col width="17.6640625" customWidth="1" style="1361" min="13831" max="13831"/>
    <col width="10.6640625" customWidth="1" style="1361" min="13832" max="14080"/>
    <col width="45.6640625" customWidth="1" style="1361" min="14081" max="14081"/>
    <col width="13.109375" customWidth="1" style="1361" min="14082" max="14085"/>
    <col width="15" customWidth="1" style="1361" min="14086" max="14086"/>
    <col width="17.6640625" customWidth="1" style="1361" min="14087" max="14087"/>
    <col width="10.6640625" customWidth="1" style="1361" min="14088" max="14336"/>
    <col width="45.6640625" customWidth="1" style="1361" min="14337" max="14337"/>
    <col width="13.109375" customWidth="1" style="1361" min="14338" max="14341"/>
    <col width="15" customWidth="1" style="1361" min="14342" max="14342"/>
    <col width="17.6640625" customWidth="1" style="1361" min="14343" max="14343"/>
    <col width="10.6640625" customWidth="1" style="1361" min="14344" max="14592"/>
    <col width="45.6640625" customWidth="1" style="1361" min="14593" max="14593"/>
    <col width="13.109375" customWidth="1" style="1361" min="14594" max="14597"/>
    <col width="15" customWidth="1" style="1361" min="14598" max="14598"/>
    <col width="17.6640625" customWidth="1" style="1361" min="14599" max="14599"/>
    <col width="10.6640625" customWidth="1" style="1361" min="14600" max="14848"/>
    <col width="45.6640625" customWidth="1" style="1361" min="14849" max="14849"/>
    <col width="13.109375" customWidth="1" style="1361" min="14850" max="14853"/>
    <col width="15" customWidth="1" style="1361" min="14854" max="14854"/>
    <col width="17.6640625" customWidth="1" style="1361" min="14855" max="14855"/>
    <col width="10.6640625" customWidth="1" style="1361" min="14856" max="15104"/>
    <col width="45.6640625" customWidth="1" style="1361" min="15105" max="15105"/>
    <col width="13.109375" customWidth="1" style="1361" min="15106" max="15109"/>
    <col width="15" customWidth="1" style="1361" min="15110" max="15110"/>
    <col width="17.6640625" customWidth="1" style="1361" min="15111" max="15111"/>
    <col width="10.6640625" customWidth="1" style="1361" min="15112" max="15360"/>
    <col width="45.6640625" customWidth="1" style="1361" min="15361" max="15361"/>
    <col width="13.109375" customWidth="1" style="1361" min="15362" max="15365"/>
    <col width="15" customWidth="1" style="1361" min="15366" max="15366"/>
    <col width="17.6640625" customWidth="1" style="1361" min="15367" max="15367"/>
    <col width="10.6640625" customWidth="1" style="1361" min="15368" max="15616"/>
    <col width="45.6640625" customWidth="1" style="1361" min="15617" max="15617"/>
    <col width="13.109375" customWidth="1" style="1361" min="15618" max="15621"/>
    <col width="15" customWidth="1" style="1361" min="15622" max="15622"/>
    <col width="17.6640625" customWidth="1" style="1361" min="15623" max="15623"/>
    <col width="10.6640625" customWidth="1" style="1361" min="15624" max="15872"/>
    <col width="45.6640625" customWidth="1" style="1361" min="15873" max="15873"/>
    <col width="13.109375" customWidth="1" style="1361" min="15874" max="15877"/>
    <col width="15" customWidth="1" style="1361" min="15878" max="15878"/>
    <col width="17.6640625" customWidth="1" style="1361" min="15879" max="15879"/>
    <col width="10.6640625" customWidth="1" style="1361" min="15880" max="16128"/>
    <col width="45.6640625" customWidth="1" style="1361" min="16129" max="16129"/>
    <col width="13.109375" customWidth="1" style="1361" min="16130" max="16133"/>
    <col width="15" customWidth="1" style="1361" min="16134" max="16134"/>
    <col width="17.6640625" customWidth="1" style="1361" min="16135" max="16135"/>
    <col width="10.6640625" customWidth="1" style="1361" min="16136" max="16384"/>
  </cols>
  <sheetData>
    <row r="1" ht="78.75" customFormat="1" customHeight="1" s="1127">
      <c r="A1" s="1126" t="n"/>
      <c r="B1" s="1126" t="n"/>
      <c r="C1" s="1126" t="n"/>
      <c r="D1" s="1126" t="n"/>
      <c r="E1" s="1126" t="n"/>
      <c r="F1" s="1126" t="n"/>
      <c r="G1" s="1126" t="n"/>
    </row>
    <row r="2" ht="21" customFormat="1" customHeight="1" s="1131">
      <c r="A2" s="1128" t="inlineStr">
        <is>
          <t>Milliers de tonnes</t>
        </is>
      </c>
      <c r="B2" s="1129" t="inlineStr">
        <is>
          <t>2013/14</t>
        </is>
      </c>
      <c r="C2" s="1129" t="inlineStr">
        <is>
          <t>2014/15</t>
        </is>
      </c>
      <c r="D2" s="1129" t="inlineStr">
        <is>
          <t>2015/16</t>
        </is>
      </c>
      <c r="E2" s="1130" t="inlineStr">
        <is>
          <t>2016/17</t>
        </is>
      </c>
      <c r="F2" s="1130" t="inlineStr">
        <is>
          <t>2017/18</t>
        </is>
      </c>
      <c r="G2" s="1130" t="inlineStr">
        <is>
          <t>2018/19</t>
        </is>
      </c>
    </row>
    <row r="3" ht="20.4" customFormat="1" customHeight="1" s="1131">
      <c r="A3" s="1328" t="n"/>
      <c r="B3" s="1133" t="n"/>
      <c r="C3" s="1134" t="n"/>
      <c r="D3" s="1134" t="n"/>
      <c r="E3" s="1135" t="n"/>
      <c r="F3" s="1135" t="inlineStr">
        <is>
          <t>Provisoire Juil-19</t>
        </is>
      </c>
      <c r="G3" s="1135" t="inlineStr">
        <is>
          <t>Prévisionnel Juil-19</t>
        </is>
      </c>
    </row>
    <row r="4" ht="12.75" customFormat="1" customHeight="1" s="1141">
      <c r="A4" s="1329" t="n"/>
      <c r="B4" s="1137" t="n"/>
      <c r="C4" s="1138" t="n"/>
      <c r="D4" s="1138" t="n"/>
      <c r="E4" s="1139" t="n"/>
      <c r="F4" s="1139" t="n"/>
      <c r="G4" s="1139" t="n"/>
    </row>
    <row r="5" ht="12.75" customFormat="1" customHeight="1" s="1147">
      <c r="A5" s="1330" t="n"/>
      <c r="B5" s="1144" t="n"/>
      <c r="C5" s="1144" t="n"/>
      <c r="D5" s="1144" t="n"/>
      <c r="E5" s="1145" t="n"/>
      <c r="F5" s="1145" t="n"/>
      <c r="G5" s="1145" t="n"/>
    </row>
    <row r="6" ht="21.75" customFormat="1" customHeight="1" s="1154">
      <c r="A6" s="1264" t="inlineStr">
        <is>
          <t>RESSOURCES</t>
        </is>
      </c>
      <c r="B6" s="1149" t="n"/>
      <c r="C6" s="1149" t="n"/>
      <c r="D6" s="1149" t="n"/>
      <c r="E6" s="1265" t="n"/>
      <c r="F6" s="1265" t="n"/>
      <c r="G6" s="1265" t="n"/>
    </row>
    <row r="7" ht="12.75" customFormat="1" customHeight="1" s="1131">
      <c r="A7" s="1266" t="n"/>
      <c r="B7" s="1331" t="n"/>
      <c r="C7" s="1331" t="n"/>
      <c r="D7" s="1331" t="n"/>
      <c r="E7" s="1332" t="n"/>
      <c r="F7" s="1332" t="n"/>
      <c r="G7" s="1332" t="n"/>
    </row>
    <row r="8" ht="13.5" customFormat="1" customHeight="1" s="1335">
      <c r="A8" s="1160" t="inlineStr">
        <is>
          <t>Surfaces (1000 ha) - Source SSP</t>
        </is>
      </c>
      <c r="B8" s="1333" t="n">
        <v>51.254</v>
      </c>
      <c r="C8" s="1333" t="n">
        <v>62.863</v>
      </c>
      <c r="D8" s="1333" t="n">
        <v>53.645</v>
      </c>
      <c r="E8" s="1334" t="n">
        <v>47.917</v>
      </c>
      <c r="F8" s="1334" t="n">
        <v>56.239</v>
      </c>
      <c r="G8" s="1334" t="n">
        <v>60.765</v>
      </c>
    </row>
    <row r="9" ht="13.5" customFormat="1" customHeight="1" s="1338">
      <c r="A9" s="1167" t="inlineStr">
        <is>
          <t>Rendement (qx/ha) - Source SSP</t>
        </is>
      </c>
      <c r="B9" s="1336" t="n">
        <v>54.34442189877863</v>
      </c>
      <c r="C9" s="1336" t="n">
        <v>63.26708874854844</v>
      </c>
      <c r="D9" s="1336" t="n">
        <v>51.78488209525585</v>
      </c>
      <c r="E9" s="1337" t="n">
        <v>51.10691403885886</v>
      </c>
      <c r="F9" s="1337" t="n">
        <v>57.92990629278614</v>
      </c>
      <c r="G9" s="1337" t="n">
        <v>53.01423516827121</v>
      </c>
    </row>
    <row r="10" ht="13.5" customFormat="1" customHeight="1" s="1335">
      <c r="A10" s="1160" t="inlineStr">
        <is>
          <t>Production (1000 t) - Source SSP</t>
        </is>
      </c>
      <c r="B10" s="1333" t="n">
        <v>278.5369</v>
      </c>
      <c r="C10" s="1333" t="n">
        <v>397.7159</v>
      </c>
      <c r="D10" s="1333" t="n">
        <v>277.8</v>
      </c>
      <c r="E10" s="1334" t="n">
        <v>244.889</v>
      </c>
      <c r="F10" s="1334" t="n">
        <v>325.792</v>
      </c>
      <c r="G10" s="1334" t="n">
        <v>322.141</v>
      </c>
    </row>
    <row r="11" ht="12.75" customFormat="1" customHeight="1" s="1234">
      <c r="A11" s="1339" t="n"/>
      <c r="B11" s="1340" t="n"/>
      <c r="C11" s="1340" t="n"/>
      <c r="D11" s="1340" t="n"/>
      <c r="E11" s="1341" t="n"/>
      <c r="F11" s="1341" t="n"/>
      <c r="G11" s="1341" t="n"/>
      <c r="H11" s="1342" t="n"/>
      <c r="I11" s="1342" t="n"/>
      <c r="J11" s="1342" t="n"/>
      <c r="K11" s="1342" t="n"/>
      <c r="L11" s="1342" t="n"/>
      <c r="M11" s="1342" t="n"/>
      <c r="N11" s="1342" t="n"/>
      <c r="O11" s="1342" t="n"/>
      <c r="P11" s="1342" t="n"/>
      <c r="Q11" s="1342" t="n"/>
      <c r="R11" s="1342" t="n"/>
      <c r="S11" s="1342" t="n"/>
      <c r="T11" s="1342" t="n"/>
      <c r="U11" s="1342" t="n"/>
      <c r="V11" s="1342" t="n"/>
      <c r="W11" s="1342" t="n"/>
      <c r="X11" s="1342" t="n"/>
      <c r="Y11" s="1342" t="n"/>
      <c r="Z11" s="1342" t="n"/>
      <c r="AA11" s="1342" t="n"/>
      <c r="AB11" s="1342" t="n"/>
      <c r="AC11" s="1342" t="n"/>
      <c r="AD11" s="1342" t="n"/>
      <c r="AE11" s="1342" t="n"/>
      <c r="AF11" s="1342" t="n"/>
      <c r="AG11" s="1342" t="n"/>
      <c r="AH11" s="1342" t="n"/>
      <c r="AI11" s="1342" t="n"/>
      <c r="AJ11" s="1342" t="n"/>
      <c r="AK11" s="1342" t="n"/>
      <c r="AL11" s="1342" t="n"/>
      <c r="AM11" s="1342" t="n"/>
      <c r="AN11" s="1342" t="n"/>
      <c r="AO11" s="1342" t="n"/>
      <c r="AP11" s="1342" t="n"/>
      <c r="AQ11" s="1342" t="n"/>
      <c r="AR11" s="1342" t="n"/>
      <c r="AS11" s="1342" t="n"/>
      <c r="AT11" s="1342" t="n"/>
      <c r="AU11" s="1342" t="n"/>
      <c r="AV11" s="1342" t="n"/>
      <c r="AW11" s="1342" t="n"/>
      <c r="AX11" s="1342" t="n"/>
      <c r="AY11" s="1342" t="n"/>
      <c r="AZ11" s="1342" t="n"/>
      <c r="BA11" s="1342" t="n"/>
      <c r="BB11" s="1342" t="n"/>
      <c r="BC11" s="1342" t="n"/>
      <c r="BD11" s="1342" t="n"/>
      <c r="BE11" s="1342" t="n"/>
      <c r="BF11" s="1342" t="n"/>
      <c r="BG11" s="1342" t="n"/>
      <c r="BH11" s="1342" t="n"/>
      <c r="BI11" s="1342" t="n"/>
      <c r="BJ11" s="1342" t="n"/>
      <c r="BK11" s="1342" t="n"/>
      <c r="BL11" s="1342" t="n"/>
      <c r="BM11" s="1342" t="n"/>
      <c r="BN11" s="1342" t="n"/>
      <c r="BO11" s="1342" t="n"/>
      <c r="BP11" s="1342" t="n"/>
      <c r="BQ11" s="1342" t="n"/>
      <c r="BR11" s="1342" t="n"/>
      <c r="BS11" s="1342" t="n"/>
      <c r="BT11" s="1342" t="n"/>
      <c r="BU11" s="1342" t="n"/>
      <c r="BV11" s="1342" t="n"/>
      <c r="BW11" s="1342" t="n"/>
      <c r="BX11" s="1342" t="n"/>
      <c r="BY11" s="1342" t="n"/>
      <c r="BZ11" s="1342" t="n"/>
      <c r="CA11" s="1342" t="n"/>
      <c r="CB11" s="1342" t="n"/>
      <c r="CC11" s="1342" t="n"/>
      <c r="CD11" s="1342" t="n"/>
      <c r="CE11" s="1342" t="n"/>
      <c r="CF11" s="1342" t="n"/>
      <c r="CG11" s="1342" t="n"/>
      <c r="CH11" s="1342" t="n"/>
      <c r="CI11" s="1342" t="n"/>
      <c r="CJ11" s="1342" t="n"/>
      <c r="CK11" s="1342" t="n"/>
      <c r="CL11" s="1342" t="n"/>
      <c r="CM11" s="1342" t="n"/>
      <c r="CN11" s="1342" t="n"/>
      <c r="CO11" s="1342" t="n"/>
      <c r="CP11" s="1342" t="n"/>
      <c r="CQ11" s="1342" t="n"/>
      <c r="CR11" s="1342" t="n"/>
      <c r="CS11" s="1342" t="n"/>
      <c r="CT11" s="1342" t="n"/>
      <c r="CU11" s="1342" t="n"/>
      <c r="CV11" s="1342" t="n"/>
      <c r="CW11" s="1342" t="n"/>
      <c r="CX11" s="1342" t="n"/>
      <c r="CY11" s="1342" t="n"/>
      <c r="CZ11" s="1342" t="n"/>
      <c r="DA11" s="1342" t="n"/>
      <c r="DB11" s="1342" t="n"/>
      <c r="DC11" s="1342" t="n"/>
      <c r="DD11" s="1342" t="n"/>
      <c r="DE11" s="1342" t="n"/>
    </row>
    <row r="12" ht="14.25" customFormat="1" customHeight="1" s="1234">
      <c r="A12" s="1343" t="inlineStr">
        <is>
          <t>Autoconsommation</t>
        </is>
      </c>
      <c r="B12" s="1344" t="n">
        <v>134.7924</v>
      </c>
      <c r="C12" s="1344" t="n">
        <v>113.8759000000001</v>
      </c>
      <c r="D12" s="1344" t="n">
        <v>113.373</v>
      </c>
      <c r="E12" s="1345" t="n">
        <v>107.538</v>
      </c>
      <c r="F12" s="1345" t="n">
        <v>113.826</v>
      </c>
      <c r="G12" s="1345" t="n">
        <v>120.23</v>
      </c>
    </row>
    <row r="13" ht="12.75" customFormat="1" customHeight="1" s="1234">
      <c r="A13" s="1346" t="n"/>
      <c r="B13" s="1347" t="n"/>
      <c r="C13" s="1347" t="n"/>
      <c r="D13" s="1347" t="n"/>
      <c r="E13" s="1348" t="n"/>
      <c r="F13" s="1348" t="n"/>
      <c r="G13" s="1348" t="n"/>
    </row>
    <row r="14" ht="13.5" customFormat="1" customHeight="1" s="1338">
      <c r="A14" s="1282" t="inlineStr">
        <is>
          <t>Ressources pour le Marché</t>
        </is>
      </c>
      <c r="B14" s="1349" t="n"/>
      <c r="C14" s="1350" t="n"/>
      <c r="D14" s="1350" t="n"/>
      <c r="E14" s="1351" t="n"/>
      <c r="F14" s="1351" t="n"/>
      <c r="G14" s="1351" t="n"/>
    </row>
    <row r="15" ht="13.5" customFormat="1" customHeight="1" s="1338">
      <c r="A15" s="1285" t="inlineStr">
        <is>
          <t>Stock de Report</t>
        </is>
      </c>
      <c r="B15" s="1352" t="n">
        <v>18</v>
      </c>
      <c r="C15" s="1352" t="n">
        <v>24</v>
      </c>
      <c r="D15" s="1352" t="n">
        <v>28.86159999999995</v>
      </c>
      <c r="E15" s="1353" t="n">
        <v>29.31632999999994</v>
      </c>
      <c r="F15" s="1353" t="n">
        <v>22.17181999999991</v>
      </c>
      <c r="G15" s="1353" t="n">
        <v>29.60915999999992</v>
      </c>
    </row>
    <row r="16" ht="13.5" customFormat="1" customHeight="1" s="1335">
      <c r="A16" s="1288" t="inlineStr">
        <is>
          <t>Collecte</t>
        </is>
      </c>
      <c r="B16" s="1354" t="n">
        <v>146.195</v>
      </c>
      <c r="C16" s="1354" t="n">
        <v>283.84</v>
      </c>
      <c r="D16" s="1354" t="n">
        <v>164.427</v>
      </c>
      <c r="E16" s="1355" t="n">
        <v>137.351</v>
      </c>
      <c r="F16" s="1355" t="n">
        <v>211.966</v>
      </c>
      <c r="G16" s="1355" t="n">
        <v>201.911</v>
      </c>
    </row>
    <row r="17" ht="13.5" customFormat="1" customHeight="1" s="1338">
      <c r="A17" s="1288" t="inlineStr">
        <is>
          <t>Importations</t>
        </is>
      </c>
      <c r="B17" s="1356" t="n">
        <v>3.36</v>
      </c>
      <c r="C17" s="1356" t="n">
        <v>2.621</v>
      </c>
      <c r="D17" s="1356" t="n">
        <v>1.891</v>
      </c>
      <c r="E17" s="1357" t="n">
        <v>1.378</v>
      </c>
      <c r="F17" s="1357" t="n">
        <v>1.656</v>
      </c>
      <c r="G17" s="1357" t="n">
        <v>2</v>
      </c>
    </row>
    <row r="18" ht="13.5" customHeight="1">
      <c r="A18" s="1358" t="n"/>
      <c r="B18" s="1359" t="n"/>
      <c r="C18" s="1359" t="n"/>
      <c r="D18" s="1359" t="n"/>
      <c r="E18" s="1360" t="n"/>
      <c r="F18" s="1360" t="n"/>
      <c r="G18" s="1360" t="n"/>
    </row>
    <row r="19" ht="24.75" customFormat="1" customHeight="1" s="1366" thickBot="1">
      <c r="A19" s="1295" t="inlineStr">
        <is>
          <t>Total des Ressources</t>
        </is>
      </c>
      <c r="B19" s="1362" t="n">
        <v>167.555</v>
      </c>
      <c r="C19" s="1363" t="n">
        <v>310.461</v>
      </c>
      <c r="D19" s="1364" t="n">
        <v>195.1795999999999</v>
      </c>
      <c r="E19" s="1365" t="n">
        <v>168.0453299999999</v>
      </c>
      <c r="F19" s="1365" t="n">
        <v>235.7938199999999</v>
      </c>
      <c r="G19" s="1365" t="n">
        <v>233.5201599999999</v>
      </c>
    </row>
    <row r="20" ht="12.75" customFormat="1" customHeight="1" s="1147" thickTop="1">
      <c r="A20" s="1299" t="n"/>
      <c r="B20" s="1206" t="n"/>
      <c r="C20" s="1207" t="n"/>
      <c r="D20" s="1207" t="n"/>
      <c r="E20" s="1208" t="n"/>
      <c r="F20" s="1208" t="n"/>
      <c r="G20" s="1208" t="n"/>
    </row>
    <row r="21" ht="12.75" customFormat="1" customHeight="1" s="1147">
      <c r="A21" s="1299" t="n"/>
      <c r="B21" s="1211" t="n"/>
      <c r="C21" s="1211" t="n"/>
      <c r="D21" s="1211" t="n"/>
      <c r="E21" s="1212" t="n"/>
      <c r="F21" s="1212" t="n"/>
      <c r="G21" s="1212" t="n"/>
    </row>
    <row r="22" ht="17.4" customFormat="1" customHeight="1" s="1131">
      <c r="A22" s="1300" t="inlineStr">
        <is>
          <t>UTILISATIONS</t>
        </is>
      </c>
      <c r="B22" s="1215" t="n"/>
      <c r="C22" s="1215" t="n"/>
      <c r="D22" s="1215" t="n"/>
      <c r="E22" s="1216" t="n"/>
      <c r="F22" s="1216" t="n"/>
      <c r="G22" s="1216" t="n"/>
    </row>
    <row r="23" ht="12.75" customFormat="1" customHeight="1" s="1141">
      <c r="A23" s="1301" t="n"/>
      <c r="B23" s="1220" t="n"/>
      <c r="C23" s="1220" t="n"/>
      <c r="D23" s="1220" t="n"/>
      <c r="E23" s="1221" t="n"/>
      <c r="F23" s="1221" t="n"/>
      <c r="G23" s="1221" t="n"/>
    </row>
    <row r="24" ht="13.8" customFormat="1" customHeight="1" s="1131">
      <c r="A24" s="1282" t="inlineStr">
        <is>
          <t>Utilisations intérieures</t>
        </is>
      </c>
      <c r="B24" s="1222" t="n"/>
      <c r="C24" s="1222" t="n"/>
      <c r="D24" s="1223" t="n"/>
      <c r="E24" s="1224" t="n"/>
      <c r="F24" s="1224" t="n"/>
      <c r="G24" s="1224" t="n"/>
    </row>
    <row r="25" ht="13.5" customFormat="1" customHeight="1" s="1338">
      <c r="A25" s="1367" t="inlineStr">
        <is>
          <t>Semences</t>
        </is>
      </c>
      <c r="B25" s="1356" t="n">
        <v>1.456</v>
      </c>
      <c r="C25" s="1356" t="n">
        <v>1.298</v>
      </c>
      <c r="D25" s="1356" t="n">
        <v>1.233</v>
      </c>
      <c r="E25" s="1357" t="n">
        <v>1</v>
      </c>
      <c r="F25" s="1357" t="n">
        <v>1</v>
      </c>
      <c r="G25" s="1357" t="n">
        <v>1</v>
      </c>
    </row>
    <row r="26" ht="13.5" customFormat="1" customHeight="1" s="1338">
      <c r="A26" s="1367" t="inlineStr">
        <is>
          <t xml:space="preserve">Freintes (1% de la collecte)   </t>
        </is>
      </c>
      <c r="B26" s="1356" t="n">
        <v>1.46195</v>
      </c>
      <c r="C26" s="1356" t="n">
        <v>2.8384</v>
      </c>
      <c r="D26" s="1356" t="n">
        <v>1.64427</v>
      </c>
      <c r="E26" s="1357" t="n">
        <v>1.37351</v>
      </c>
      <c r="F26" s="1357" t="n">
        <v>2.11966</v>
      </c>
      <c r="G26" s="1357" t="n">
        <v>2.01911</v>
      </c>
    </row>
    <row r="27" ht="13.5" customFormat="1" customHeight="1" s="1338">
      <c r="A27" s="1367" t="inlineStr">
        <is>
          <t>FAB</t>
        </is>
      </c>
      <c r="B27" s="1356" t="n">
        <v>27.174</v>
      </c>
      <c r="C27" s="1356" t="n">
        <v>63.751</v>
      </c>
      <c r="D27" s="1356" t="n">
        <v>32.404</v>
      </c>
      <c r="E27" s="1357" t="n">
        <v>20</v>
      </c>
      <c r="F27" s="1357" t="n">
        <v>35.697</v>
      </c>
      <c r="G27" s="1357" t="n">
        <v>35</v>
      </c>
    </row>
    <row r="28" ht="13.5" customFormat="1" customHeight="1" s="1338">
      <c r="A28" s="1367" t="inlineStr">
        <is>
          <t>Autres</t>
        </is>
      </c>
      <c r="B28" s="1368" t="n">
        <v>14</v>
      </c>
      <c r="C28" s="1369" t="n">
        <v>9</v>
      </c>
      <c r="D28" s="1369" t="n">
        <v>10</v>
      </c>
      <c r="E28" s="1370" t="n">
        <v>17</v>
      </c>
      <c r="F28" s="1370" t="n">
        <v>21</v>
      </c>
      <c r="G28" s="1370" t="n">
        <v>10</v>
      </c>
    </row>
    <row r="29" ht="14.25" customHeight="1">
      <c r="A29" s="1371" t="n"/>
      <c r="B29" s="1372" t="n"/>
      <c r="C29" s="1372" t="n"/>
      <c r="D29" s="1372" t="n"/>
      <c r="E29" s="1373" t="n"/>
      <c r="F29" s="1373" t="n"/>
      <c r="G29" s="1373" t="n"/>
    </row>
    <row r="30" ht="15" customFormat="1" customHeight="1" s="1375">
      <c r="A30" s="1314" t="inlineStr">
        <is>
          <t>Total Utilisations intérieures</t>
        </is>
      </c>
      <c r="B30" s="1374" t="n">
        <v>44.09195</v>
      </c>
      <c r="C30" s="1374" t="n">
        <v>76.8874</v>
      </c>
      <c r="D30" s="1374" t="n">
        <v>45.28127000000001</v>
      </c>
      <c r="E30" s="1374" t="n">
        <v>39.37351</v>
      </c>
      <c r="F30" s="1374" t="n">
        <v>59.81666000000001</v>
      </c>
      <c r="G30" s="1374" t="n">
        <v>48.01911</v>
      </c>
    </row>
    <row r="31" ht="13.5" customHeight="1">
      <c r="A31" s="1371" t="n"/>
      <c r="B31" s="1372" t="n"/>
      <c r="C31" s="1372" t="n"/>
      <c r="D31" s="1372" t="n"/>
      <c r="E31" s="1373" t="n"/>
      <c r="F31" s="1373" t="n"/>
      <c r="G31" s="1373" t="n"/>
    </row>
    <row r="32" ht="13.5" customHeight="1">
      <c r="A32" s="1282" t="inlineStr">
        <is>
          <t>Exportations</t>
        </is>
      </c>
      <c r="B32" s="1376" t="n"/>
      <c r="C32" s="1376" t="n"/>
      <c r="D32" s="1376" t="n"/>
      <c r="E32" s="1377" t="n"/>
      <c r="F32" s="1377" t="n"/>
      <c r="G32" s="1377" t="n"/>
    </row>
    <row r="33" ht="13.5" customFormat="1" customHeight="1" s="1335">
      <c r="A33" s="1378" t="inlineStr">
        <is>
          <t>Union européenne</t>
        </is>
      </c>
      <c r="B33" s="1333" t="n">
        <v>99.0476</v>
      </c>
      <c r="C33" s="1333" t="n">
        <v>204.502</v>
      </c>
      <c r="D33" s="1333" t="n">
        <v>120.028</v>
      </c>
      <c r="E33" s="1334" t="n">
        <v>106.2</v>
      </c>
      <c r="F33" s="1334" t="n">
        <v>145.368</v>
      </c>
      <c r="G33" s="1334" t="n">
        <v>120</v>
      </c>
    </row>
    <row r="34" ht="13.5" customFormat="1" customHeight="1" s="1335">
      <c r="A34" s="1378" t="inlineStr">
        <is>
          <t>Pays tiers</t>
        </is>
      </c>
      <c r="B34" s="1333" t="n">
        <v>0.737</v>
      </c>
      <c r="C34" s="1333" t="n">
        <v>0.21</v>
      </c>
      <c r="D34" s="1333" t="n">
        <v>0.554</v>
      </c>
      <c r="E34" s="1334" t="n">
        <v>0.3</v>
      </c>
      <c r="F34" s="1334" t="n">
        <v>1</v>
      </c>
      <c r="G34" s="1334" t="n">
        <v>1</v>
      </c>
    </row>
    <row r="35" ht="13.5" customHeight="1">
      <c r="A35" s="1371" t="n"/>
      <c r="B35" s="1372" t="n"/>
      <c r="C35" s="1372" t="n"/>
      <c r="D35" s="1372" t="n"/>
      <c r="E35" s="1373" t="n"/>
      <c r="F35" s="1373" t="n"/>
      <c r="G35" s="1373" t="n"/>
    </row>
    <row r="36" ht="15" customHeight="1">
      <c r="A36" s="1314" t="inlineStr">
        <is>
          <t>Total Exportations</t>
        </is>
      </c>
      <c r="B36" s="1379" t="n">
        <v>99.7846</v>
      </c>
      <c r="C36" s="1379" t="n">
        <v>204.712</v>
      </c>
      <c r="D36" s="1379" t="n">
        <v>120.582</v>
      </c>
      <c r="E36" s="1379" t="n">
        <v>106.5</v>
      </c>
      <c r="F36" s="1379" t="n">
        <v>146.368</v>
      </c>
      <c r="G36" s="1379" t="n">
        <v>121</v>
      </c>
    </row>
    <row r="37" ht="13.5" customHeight="1">
      <c r="A37" s="1371" t="n"/>
      <c r="B37" s="1372" t="n"/>
      <c r="C37" s="1372" t="n"/>
      <c r="D37" s="1372" t="n"/>
      <c r="E37" s="1373" t="n"/>
      <c r="F37" s="1373" t="n"/>
      <c r="G37" s="1373" t="n"/>
    </row>
    <row r="38" ht="18" customFormat="1" customHeight="1" s="1380" thickBot="1">
      <c r="A38" s="1295" t="inlineStr">
        <is>
          <t>Total des Utilisations</t>
        </is>
      </c>
      <c r="B38" s="1362" t="n">
        <v>143.87655</v>
      </c>
      <c r="C38" s="1362" t="n">
        <v>281.5994</v>
      </c>
      <c r="D38" s="1364" t="n">
        <v>165.86327</v>
      </c>
      <c r="E38" s="1365" t="n">
        <v>145.87351</v>
      </c>
      <c r="F38" s="1365" t="n">
        <v>206.18466</v>
      </c>
      <c r="G38" s="1365" t="n">
        <v>169.01911</v>
      </c>
    </row>
    <row r="39" ht="12.75" customFormat="1" customHeight="1" s="1159" thickTop="1">
      <c r="A39" s="1381" t="n"/>
      <c r="B39" s="1382" t="n"/>
      <c r="C39" s="1382" t="n"/>
      <c r="D39" s="1382" t="n"/>
      <c r="E39" s="1383" t="n"/>
      <c r="F39" s="1383" t="n"/>
      <c r="G39" s="1383" t="n"/>
    </row>
    <row r="40" ht="12.75" customFormat="1" customHeight="1" s="1159">
      <c r="A40" s="1309" t="n"/>
      <c r="B40" s="1310" t="n"/>
      <c r="C40" s="1310" t="n"/>
      <c r="D40" s="1310" t="n"/>
      <c r="E40" s="1311" t="n"/>
      <c r="F40" s="1311" t="n"/>
      <c r="G40" s="1311" t="n"/>
    </row>
    <row r="41" ht="17.4" customFormat="1" customHeight="1" s="1159">
      <c r="A41" s="1247" t="inlineStr">
        <is>
          <t xml:space="preserve">Total Stock </t>
        </is>
      </c>
      <c r="B41" s="1318" t="n">
        <v>23.67845</v>
      </c>
      <c r="C41" s="1318" t="n">
        <v>28.86159999999995</v>
      </c>
      <c r="D41" s="1318" t="n">
        <v>29.31632999999994</v>
      </c>
      <c r="E41" s="1318" t="n">
        <v>22.17181999999991</v>
      </c>
      <c r="F41" s="1319" t="n">
        <v>29.60915999999992</v>
      </c>
      <c r="G41" s="1319" t="n">
        <v>64.50104999999991</v>
      </c>
    </row>
    <row r="42" hidden="1" ht="15.6" customFormat="1" customHeight="1" s="1320">
      <c r="A42" s="1309" t="n"/>
      <c r="B42" s="1310" t="n"/>
      <c r="C42" s="1310" t="n"/>
      <c r="D42" s="1310" t="n"/>
      <c r="E42" s="1311" t="n"/>
      <c r="F42" s="1311" t="n"/>
      <c r="G42" s="1311" t="n"/>
    </row>
    <row r="43" ht="23.25" customFormat="1" customHeight="1" s="1159">
      <c r="A43" s="1247" t="inlineStr">
        <is>
          <t>Total Utilisations &amp; Report</t>
        </is>
      </c>
      <c r="B43" s="1248" t="n">
        <v>167.555</v>
      </c>
      <c r="C43" s="1248" t="n">
        <v>310.461</v>
      </c>
      <c r="D43" s="1248" t="n">
        <v>195.1795999999999</v>
      </c>
      <c r="E43" s="1249" t="n">
        <v>168.0453299999999</v>
      </c>
      <c r="F43" s="1249" t="n">
        <v>235.7938199999999</v>
      </c>
      <c r="G43" s="1249" t="n">
        <v>233.5201599999999</v>
      </c>
    </row>
    <row r="44" customFormat="1" s="1159">
      <c r="A44" s="1384" t="n"/>
      <c r="B44" s="1384" t="n"/>
      <c r="C44" s="1361" t="n"/>
      <c r="D44" s="1361" t="n"/>
      <c r="E44" s="1361" t="n"/>
      <c r="F44" s="1361" t="n"/>
      <c r="G44" s="1361" t="n"/>
    </row>
    <row r="45" ht="13.2" customHeight="1">
      <c r="A45" s="1385" t="inlineStr">
        <is>
          <t>Stocks chez collecteurs</t>
        </is>
      </c>
      <c r="B45" s="1386" t="n">
        <v>23688.4</v>
      </c>
      <c r="C45" s="1387" t="n">
        <v>27213</v>
      </c>
      <c r="D45" s="1387" t="n">
        <v>28225.1</v>
      </c>
      <c r="E45" s="1387" t="n">
        <v>21443.5</v>
      </c>
      <c r="F45" s="1387" t="n">
        <v>27402</v>
      </c>
      <c r="G45" s="1388" t="n"/>
    </row>
    <row r="46" ht="13.2" customHeight="1">
      <c r="A46" s="1385" t="inlineStr">
        <is>
          <t>Stocks utilisateurs (FAB)</t>
        </is>
      </c>
      <c r="B46" s="1386" t="n">
        <v>759.082</v>
      </c>
      <c r="C46" s="1387" t="n">
        <v>2008.085</v>
      </c>
      <c r="D46" s="1387" t="n">
        <v>727.766</v>
      </c>
      <c r="E46" s="1387" t="n">
        <v>601.2140000000001</v>
      </c>
      <c r="F46" s="1387" t="n">
        <v>1149.717</v>
      </c>
      <c r="G46" s="1388" t="n"/>
    </row>
    <row r="47" ht="13.2" customHeight="1">
      <c r="A47" s="1389" t="inlineStr">
        <is>
          <t>Stock déclaré</t>
        </is>
      </c>
      <c r="B47" s="1390" t="n">
        <v>24447.482</v>
      </c>
      <c r="C47" s="1390" t="n">
        <v>29221.085</v>
      </c>
      <c r="D47" s="1390" t="n">
        <v>28952.866</v>
      </c>
      <c r="E47" s="1390" t="n">
        <v>22044.714</v>
      </c>
      <c r="F47" s="1390" t="n">
        <v>28551.717</v>
      </c>
      <c r="G47" s="1391" t="n"/>
    </row>
    <row r="48" ht="13.2" customFormat="1" customHeight="1" s="1380">
      <c r="A48" s="1389" t="n"/>
      <c r="B48" s="1390" t="n"/>
      <c r="C48" s="1390" t="n"/>
      <c r="D48" s="1390" t="n"/>
      <c r="E48" s="1391" t="n"/>
      <c r="F48" s="1391" t="n"/>
    </row>
    <row r="49">
      <c r="A49" s="1384" t="n"/>
      <c r="B49" s="1384" t="n"/>
      <c r="C49" s="1384" t="n"/>
      <c r="D49" s="1384" t="n"/>
    </row>
  </sheetData>
  <printOptions horizontalCentered="1" verticalCentered="1"/>
  <pageMargins left="0" right="0" top="0" bottom="0" header="0.5905511811023623" footer="0.5118110236220472"/>
  <pageSetup orientation="portrait" paperSize="9" scale="78" horizontalDpi="300" verticalDpi="300"/>
  <drawing xmlns:r="http://schemas.openxmlformats.org/officeDocument/2006/relationships" r:id="rId1"/>
</worksheet>
</file>

<file path=xl/worksheets/sheet53.xml><?xml version="1.0" encoding="utf-8"?>
<worksheet xmlns="http://schemas.openxmlformats.org/spreadsheetml/2006/main">
  <sheetPr>
    <outlinePr summaryBelow="1" summaryRight="1"/>
    <pageSetUpPr fitToPage="1"/>
  </sheetPr>
  <dimension ref="A1:AC47"/>
  <sheetViews>
    <sheetView showGridLines="0" zoomScaleNormal="100" workbookViewId="0">
      <pane xSplit="1" ySplit="3" topLeftCell="B4" activePane="bottomRight" state="frozen"/>
      <selection activeCell="G46" sqref="G46"/>
      <selection pane="topRight" activeCell="G46" sqref="G46"/>
      <selection pane="bottomLeft" activeCell="G46" sqref="G46"/>
      <selection pane="bottomRight" activeCell="L35" sqref="L35"/>
    </sheetView>
  </sheetViews>
  <sheetFormatPr baseColWidth="10" defaultColWidth="10.6640625" defaultRowHeight="12.6"/>
  <cols>
    <col width="45.6640625" customWidth="1" style="1361" min="1" max="1"/>
    <col width="13.109375" customWidth="1" style="1361" min="2" max="6"/>
    <col width="17.6640625" customWidth="1" style="1361" min="7" max="7"/>
    <col width="11.44140625" customWidth="1" style="1323" min="8" max="29"/>
    <col width="10.6640625" customWidth="1" style="1361" min="30" max="256"/>
    <col width="45.6640625" customWidth="1" style="1361" min="257" max="257"/>
    <col width="13.109375" customWidth="1" style="1361" min="258" max="262"/>
    <col width="17.6640625" customWidth="1" style="1361" min="263" max="263"/>
    <col width="11.44140625" customWidth="1" style="1361" min="264" max="285"/>
    <col width="10.6640625" customWidth="1" style="1361" min="286" max="512"/>
    <col width="45.6640625" customWidth="1" style="1361" min="513" max="513"/>
    <col width="13.109375" customWidth="1" style="1361" min="514" max="518"/>
    <col width="17.6640625" customWidth="1" style="1361" min="519" max="519"/>
    <col width="11.44140625" customWidth="1" style="1361" min="520" max="541"/>
    <col width="10.6640625" customWidth="1" style="1361" min="542" max="768"/>
    <col width="45.6640625" customWidth="1" style="1361" min="769" max="769"/>
    <col width="13.109375" customWidth="1" style="1361" min="770" max="774"/>
    <col width="17.6640625" customWidth="1" style="1361" min="775" max="775"/>
    <col width="11.44140625" customWidth="1" style="1361" min="776" max="797"/>
    <col width="10.6640625" customWidth="1" style="1361" min="798" max="1024"/>
    <col width="45.6640625" customWidth="1" style="1361" min="1025" max="1025"/>
    <col width="13.109375" customWidth="1" style="1361" min="1026" max="1030"/>
    <col width="17.6640625" customWidth="1" style="1361" min="1031" max="1031"/>
    <col width="11.44140625" customWidth="1" style="1361" min="1032" max="1053"/>
    <col width="10.6640625" customWidth="1" style="1361" min="1054" max="1280"/>
    <col width="45.6640625" customWidth="1" style="1361" min="1281" max="1281"/>
    <col width="13.109375" customWidth="1" style="1361" min="1282" max="1286"/>
    <col width="17.6640625" customWidth="1" style="1361" min="1287" max="1287"/>
    <col width="11.44140625" customWidth="1" style="1361" min="1288" max="1309"/>
    <col width="10.6640625" customWidth="1" style="1361" min="1310" max="1536"/>
    <col width="45.6640625" customWidth="1" style="1361" min="1537" max="1537"/>
    <col width="13.109375" customWidth="1" style="1361" min="1538" max="1542"/>
    <col width="17.6640625" customWidth="1" style="1361" min="1543" max="1543"/>
    <col width="11.44140625" customWidth="1" style="1361" min="1544" max="1565"/>
    <col width="10.6640625" customWidth="1" style="1361" min="1566" max="1792"/>
    <col width="45.6640625" customWidth="1" style="1361" min="1793" max="1793"/>
    <col width="13.109375" customWidth="1" style="1361" min="1794" max="1798"/>
    <col width="17.6640625" customWidth="1" style="1361" min="1799" max="1799"/>
    <col width="11.44140625" customWidth="1" style="1361" min="1800" max="1821"/>
    <col width="10.6640625" customWidth="1" style="1361" min="1822" max="2048"/>
    <col width="45.6640625" customWidth="1" style="1361" min="2049" max="2049"/>
    <col width="13.109375" customWidth="1" style="1361" min="2050" max="2054"/>
    <col width="17.6640625" customWidth="1" style="1361" min="2055" max="2055"/>
    <col width="11.44140625" customWidth="1" style="1361" min="2056" max="2077"/>
    <col width="10.6640625" customWidth="1" style="1361" min="2078" max="2304"/>
    <col width="45.6640625" customWidth="1" style="1361" min="2305" max="2305"/>
    <col width="13.109375" customWidth="1" style="1361" min="2306" max="2310"/>
    <col width="17.6640625" customWidth="1" style="1361" min="2311" max="2311"/>
    <col width="11.44140625" customWidth="1" style="1361" min="2312" max="2333"/>
    <col width="10.6640625" customWidth="1" style="1361" min="2334" max="2560"/>
    <col width="45.6640625" customWidth="1" style="1361" min="2561" max="2561"/>
    <col width="13.109375" customWidth="1" style="1361" min="2562" max="2566"/>
    <col width="17.6640625" customWidth="1" style="1361" min="2567" max="2567"/>
    <col width="11.44140625" customWidth="1" style="1361" min="2568" max="2589"/>
    <col width="10.6640625" customWidth="1" style="1361" min="2590" max="2816"/>
    <col width="45.6640625" customWidth="1" style="1361" min="2817" max="2817"/>
    <col width="13.109375" customWidth="1" style="1361" min="2818" max="2822"/>
    <col width="17.6640625" customWidth="1" style="1361" min="2823" max="2823"/>
    <col width="11.44140625" customWidth="1" style="1361" min="2824" max="2845"/>
    <col width="10.6640625" customWidth="1" style="1361" min="2846" max="3072"/>
    <col width="45.6640625" customWidth="1" style="1361" min="3073" max="3073"/>
    <col width="13.109375" customWidth="1" style="1361" min="3074" max="3078"/>
    <col width="17.6640625" customWidth="1" style="1361" min="3079" max="3079"/>
    <col width="11.44140625" customWidth="1" style="1361" min="3080" max="3101"/>
    <col width="10.6640625" customWidth="1" style="1361" min="3102" max="3328"/>
    <col width="45.6640625" customWidth="1" style="1361" min="3329" max="3329"/>
    <col width="13.109375" customWidth="1" style="1361" min="3330" max="3334"/>
    <col width="17.6640625" customWidth="1" style="1361" min="3335" max="3335"/>
    <col width="11.44140625" customWidth="1" style="1361" min="3336" max="3357"/>
    <col width="10.6640625" customWidth="1" style="1361" min="3358" max="3584"/>
    <col width="45.6640625" customWidth="1" style="1361" min="3585" max="3585"/>
    <col width="13.109375" customWidth="1" style="1361" min="3586" max="3590"/>
    <col width="17.6640625" customWidth="1" style="1361" min="3591" max="3591"/>
    <col width="11.44140625" customWidth="1" style="1361" min="3592" max="3613"/>
    <col width="10.6640625" customWidth="1" style="1361" min="3614" max="3840"/>
    <col width="45.6640625" customWidth="1" style="1361" min="3841" max="3841"/>
    <col width="13.109375" customWidth="1" style="1361" min="3842" max="3846"/>
    <col width="17.6640625" customWidth="1" style="1361" min="3847" max="3847"/>
    <col width="11.44140625" customWidth="1" style="1361" min="3848" max="3869"/>
    <col width="10.6640625" customWidth="1" style="1361" min="3870" max="4096"/>
    <col width="45.6640625" customWidth="1" style="1361" min="4097" max="4097"/>
    <col width="13.109375" customWidth="1" style="1361" min="4098" max="4102"/>
    <col width="17.6640625" customWidth="1" style="1361" min="4103" max="4103"/>
    <col width="11.44140625" customWidth="1" style="1361" min="4104" max="4125"/>
    <col width="10.6640625" customWidth="1" style="1361" min="4126" max="4352"/>
    <col width="45.6640625" customWidth="1" style="1361" min="4353" max="4353"/>
    <col width="13.109375" customWidth="1" style="1361" min="4354" max="4358"/>
    <col width="17.6640625" customWidth="1" style="1361" min="4359" max="4359"/>
    <col width="11.44140625" customWidth="1" style="1361" min="4360" max="4381"/>
    <col width="10.6640625" customWidth="1" style="1361" min="4382" max="4608"/>
    <col width="45.6640625" customWidth="1" style="1361" min="4609" max="4609"/>
    <col width="13.109375" customWidth="1" style="1361" min="4610" max="4614"/>
    <col width="17.6640625" customWidth="1" style="1361" min="4615" max="4615"/>
    <col width="11.44140625" customWidth="1" style="1361" min="4616" max="4637"/>
    <col width="10.6640625" customWidth="1" style="1361" min="4638" max="4864"/>
    <col width="45.6640625" customWidth="1" style="1361" min="4865" max="4865"/>
    <col width="13.109375" customWidth="1" style="1361" min="4866" max="4870"/>
    <col width="17.6640625" customWidth="1" style="1361" min="4871" max="4871"/>
    <col width="11.44140625" customWidth="1" style="1361" min="4872" max="4893"/>
    <col width="10.6640625" customWidth="1" style="1361" min="4894" max="5120"/>
    <col width="45.6640625" customWidth="1" style="1361" min="5121" max="5121"/>
    <col width="13.109375" customWidth="1" style="1361" min="5122" max="5126"/>
    <col width="17.6640625" customWidth="1" style="1361" min="5127" max="5127"/>
    <col width="11.44140625" customWidth="1" style="1361" min="5128" max="5149"/>
    <col width="10.6640625" customWidth="1" style="1361" min="5150" max="5376"/>
    <col width="45.6640625" customWidth="1" style="1361" min="5377" max="5377"/>
    <col width="13.109375" customWidth="1" style="1361" min="5378" max="5382"/>
    <col width="17.6640625" customWidth="1" style="1361" min="5383" max="5383"/>
    <col width="11.44140625" customWidth="1" style="1361" min="5384" max="5405"/>
    <col width="10.6640625" customWidth="1" style="1361" min="5406" max="5632"/>
    <col width="45.6640625" customWidth="1" style="1361" min="5633" max="5633"/>
    <col width="13.109375" customWidth="1" style="1361" min="5634" max="5638"/>
    <col width="17.6640625" customWidth="1" style="1361" min="5639" max="5639"/>
    <col width="11.44140625" customWidth="1" style="1361" min="5640" max="5661"/>
    <col width="10.6640625" customWidth="1" style="1361" min="5662" max="5888"/>
    <col width="45.6640625" customWidth="1" style="1361" min="5889" max="5889"/>
    <col width="13.109375" customWidth="1" style="1361" min="5890" max="5894"/>
    <col width="17.6640625" customWidth="1" style="1361" min="5895" max="5895"/>
    <col width="11.44140625" customWidth="1" style="1361" min="5896" max="5917"/>
    <col width="10.6640625" customWidth="1" style="1361" min="5918" max="6144"/>
    <col width="45.6640625" customWidth="1" style="1361" min="6145" max="6145"/>
    <col width="13.109375" customWidth="1" style="1361" min="6146" max="6150"/>
    <col width="17.6640625" customWidth="1" style="1361" min="6151" max="6151"/>
    <col width="11.44140625" customWidth="1" style="1361" min="6152" max="6173"/>
    <col width="10.6640625" customWidth="1" style="1361" min="6174" max="6400"/>
    <col width="45.6640625" customWidth="1" style="1361" min="6401" max="6401"/>
    <col width="13.109375" customWidth="1" style="1361" min="6402" max="6406"/>
    <col width="17.6640625" customWidth="1" style="1361" min="6407" max="6407"/>
    <col width="11.44140625" customWidth="1" style="1361" min="6408" max="6429"/>
    <col width="10.6640625" customWidth="1" style="1361" min="6430" max="6656"/>
    <col width="45.6640625" customWidth="1" style="1361" min="6657" max="6657"/>
    <col width="13.109375" customWidth="1" style="1361" min="6658" max="6662"/>
    <col width="17.6640625" customWidth="1" style="1361" min="6663" max="6663"/>
    <col width="11.44140625" customWidth="1" style="1361" min="6664" max="6685"/>
    <col width="10.6640625" customWidth="1" style="1361" min="6686" max="6912"/>
    <col width="45.6640625" customWidth="1" style="1361" min="6913" max="6913"/>
    <col width="13.109375" customWidth="1" style="1361" min="6914" max="6918"/>
    <col width="17.6640625" customWidth="1" style="1361" min="6919" max="6919"/>
    <col width="11.44140625" customWidth="1" style="1361" min="6920" max="6941"/>
    <col width="10.6640625" customWidth="1" style="1361" min="6942" max="7168"/>
    <col width="45.6640625" customWidth="1" style="1361" min="7169" max="7169"/>
    <col width="13.109375" customWidth="1" style="1361" min="7170" max="7174"/>
    <col width="17.6640625" customWidth="1" style="1361" min="7175" max="7175"/>
    <col width="11.44140625" customWidth="1" style="1361" min="7176" max="7197"/>
    <col width="10.6640625" customWidth="1" style="1361" min="7198" max="7424"/>
    <col width="45.6640625" customWidth="1" style="1361" min="7425" max="7425"/>
    <col width="13.109375" customWidth="1" style="1361" min="7426" max="7430"/>
    <col width="17.6640625" customWidth="1" style="1361" min="7431" max="7431"/>
    <col width="11.44140625" customWidth="1" style="1361" min="7432" max="7453"/>
    <col width="10.6640625" customWidth="1" style="1361" min="7454" max="7680"/>
    <col width="45.6640625" customWidth="1" style="1361" min="7681" max="7681"/>
    <col width="13.109375" customWidth="1" style="1361" min="7682" max="7686"/>
    <col width="17.6640625" customWidth="1" style="1361" min="7687" max="7687"/>
    <col width="11.44140625" customWidth="1" style="1361" min="7688" max="7709"/>
    <col width="10.6640625" customWidth="1" style="1361" min="7710" max="7936"/>
    <col width="45.6640625" customWidth="1" style="1361" min="7937" max="7937"/>
    <col width="13.109375" customWidth="1" style="1361" min="7938" max="7942"/>
    <col width="17.6640625" customWidth="1" style="1361" min="7943" max="7943"/>
    <col width="11.44140625" customWidth="1" style="1361" min="7944" max="7965"/>
    <col width="10.6640625" customWidth="1" style="1361" min="7966" max="8192"/>
    <col width="45.6640625" customWidth="1" style="1361" min="8193" max="8193"/>
    <col width="13.109375" customWidth="1" style="1361" min="8194" max="8198"/>
    <col width="17.6640625" customWidth="1" style="1361" min="8199" max="8199"/>
    <col width="11.44140625" customWidth="1" style="1361" min="8200" max="8221"/>
    <col width="10.6640625" customWidth="1" style="1361" min="8222" max="8448"/>
    <col width="45.6640625" customWidth="1" style="1361" min="8449" max="8449"/>
    <col width="13.109375" customWidth="1" style="1361" min="8450" max="8454"/>
    <col width="17.6640625" customWidth="1" style="1361" min="8455" max="8455"/>
    <col width="11.44140625" customWidth="1" style="1361" min="8456" max="8477"/>
    <col width="10.6640625" customWidth="1" style="1361" min="8478" max="8704"/>
    <col width="45.6640625" customWidth="1" style="1361" min="8705" max="8705"/>
    <col width="13.109375" customWidth="1" style="1361" min="8706" max="8710"/>
    <col width="17.6640625" customWidth="1" style="1361" min="8711" max="8711"/>
    <col width="11.44140625" customWidth="1" style="1361" min="8712" max="8733"/>
    <col width="10.6640625" customWidth="1" style="1361" min="8734" max="8960"/>
    <col width="45.6640625" customWidth="1" style="1361" min="8961" max="8961"/>
    <col width="13.109375" customWidth="1" style="1361" min="8962" max="8966"/>
    <col width="17.6640625" customWidth="1" style="1361" min="8967" max="8967"/>
    <col width="11.44140625" customWidth="1" style="1361" min="8968" max="8989"/>
    <col width="10.6640625" customWidth="1" style="1361" min="8990" max="9216"/>
    <col width="45.6640625" customWidth="1" style="1361" min="9217" max="9217"/>
    <col width="13.109375" customWidth="1" style="1361" min="9218" max="9222"/>
    <col width="17.6640625" customWidth="1" style="1361" min="9223" max="9223"/>
    <col width="11.44140625" customWidth="1" style="1361" min="9224" max="9245"/>
    <col width="10.6640625" customWidth="1" style="1361" min="9246" max="9472"/>
    <col width="45.6640625" customWidth="1" style="1361" min="9473" max="9473"/>
    <col width="13.109375" customWidth="1" style="1361" min="9474" max="9478"/>
    <col width="17.6640625" customWidth="1" style="1361" min="9479" max="9479"/>
    <col width="11.44140625" customWidth="1" style="1361" min="9480" max="9501"/>
    <col width="10.6640625" customWidth="1" style="1361" min="9502" max="9728"/>
    <col width="45.6640625" customWidth="1" style="1361" min="9729" max="9729"/>
    <col width="13.109375" customWidth="1" style="1361" min="9730" max="9734"/>
    <col width="17.6640625" customWidth="1" style="1361" min="9735" max="9735"/>
    <col width="11.44140625" customWidth="1" style="1361" min="9736" max="9757"/>
    <col width="10.6640625" customWidth="1" style="1361" min="9758" max="9984"/>
    <col width="45.6640625" customWidth="1" style="1361" min="9985" max="9985"/>
    <col width="13.109375" customWidth="1" style="1361" min="9986" max="9990"/>
    <col width="17.6640625" customWidth="1" style="1361" min="9991" max="9991"/>
    <col width="11.44140625" customWidth="1" style="1361" min="9992" max="10013"/>
    <col width="10.6640625" customWidth="1" style="1361" min="10014" max="10240"/>
    <col width="45.6640625" customWidth="1" style="1361" min="10241" max="10241"/>
    <col width="13.109375" customWidth="1" style="1361" min="10242" max="10246"/>
    <col width="17.6640625" customWidth="1" style="1361" min="10247" max="10247"/>
    <col width="11.44140625" customWidth="1" style="1361" min="10248" max="10269"/>
    <col width="10.6640625" customWidth="1" style="1361" min="10270" max="10496"/>
    <col width="45.6640625" customWidth="1" style="1361" min="10497" max="10497"/>
    <col width="13.109375" customWidth="1" style="1361" min="10498" max="10502"/>
    <col width="17.6640625" customWidth="1" style="1361" min="10503" max="10503"/>
    <col width="11.44140625" customWidth="1" style="1361" min="10504" max="10525"/>
    <col width="10.6640625" customWidth="1" style="1361" min="10526" max="10752"/>
    <col width="45.6640625" customWidth="1" style="1361" min="10753" max="10753"/>
    <col width="13.109375" customWidth="1" style="1361" min="10754" max="10758"/>
    <col width="17.6640625" customWidth="1" style="1361" min="10759" max="10759"/>
    <col width="11.44140625" customWidth="1" style="1361" min="10760" max="10781"/>
    <col width="10.6640625" customWidth="1" style="1361" min="10782" max="11008"/>
    <col width="45.6640625" customWidth="1" style="1361" min="11009" max="11009"/>
    <col width="13.109375" customWidth="1" style="1361" min="11010" max="11014"/>
    <col width="17.6640625" customWidth="1" style="1361" min="11015" max="11015"/>
    <col width="11.44140625" customWidth="1" style="1361" min="11016" max="11037"/>
    <col width="10.6640625" customWidth="1" style="1361" min="11038" max="11264"/>
    <col width="45.6640625" customWidth="1" style="1361" min="11265" max="11265"/>
    <col width="13.109375" customWidth="1" style="1361" min="11266" max="11270"/>
    <col width="17.6640625" customWidth="1" style="1361" min="11271" max="11271"/>
    <col width="11.44140625" customWidth="1" style="1361" min="11272" max="11293"/>
    <col width="10.6640625" customWidth="1" style="1361" min="11294" max="11520"/>
    <col width="45.6640625" customWidth="1" style="1361" min="11521" max="11521"/>
    <col width="13.109375" customWidth="1" style="1361" min="11522" max="11526"/>
    <col width="17.6640625" customWidth="1" style="1361" min="11527" max="11527"/>
    <col width="11.44140625" customWidth="1" style="1361" min="11528" max="11549"/>
    <col width="10.6640625" customWidth="1" style="1361" min="11550" max="11776"/>
    <col width="45.6640625" customWidth="1" style="1361" min="11777" max="11777"/>
    <col width="13.109375" customWidth="1" style="1361" min="11778" max="11782"/>
    <col width="17.6640625" customWidth="1" style="1361" min="11783" max="11783"/>
    <col width="11.44140625" customWidth="1" style="1361" min="11784" max="11805"/>
    <col width="10.6640625" customWidth="1" style="1361" min="11806" max="12032"/>
    <col width="45.6640625" customWidth="1" style="1361" min="12033" max="12033"/>
    <col width="13.109375" customWidth="1" style="1361" min="12034" max="12038"/>
    <col width="17.6640625" customWidth="1" style="1361" min="12039" max="12039"/>
    <col width="11.44140625" customWidth="1" style="1361" min="12040" max="12061"/>
    <col width="10.6640625" customWidth="1" style="1361" min="12062" max="12288"/>
    <col width="45.6640625" customWidth="1" style="1361" min="12289" max="12289"/>
    <col width="13.109375" customWidth="1" style="1361" min="12290" max="12294"/>
    <col width="17.6640625" customWidth="1" style="1361" min="12295" max="12295"/>
    <col width="11.44140625" customWidth="1" style="1361" min="12296" max="12317"/>
    <col width="10.6640625" customWidth="1" style="1361" min="12318" max="12544"/>
    <col width="45.6640625" customWidth="1" style="1361" min="12545" max="12545"/>
    <col width="13.109375" customWidth="1" style="1361" min="12546" max="12550"/>
    <col width="17.6640625" customWidth="1" style="1361" min="12551" max="12551"/>
    <col width="11.44140625" customWidth="1" style="1361" min="12552" max="12573"/>
    <col width="10.6640625" customWidth="1" style="1361" min="12574" max="12800"/>
    <col width="45.6640625" customWidth="1" style="1361" min="12801" max="12801"/>
    <col width="13.109375" customWidth="1" style="1361" min="12802" max="12806"/>
    <col width="17.6640625" customWidth="1" style="1361" min="12807" max="12807"/>
    <col width="11.44140625" customWidth="1" style="1361" min="12808" max="12829"/>
    <col width="10.6640625" customWidth="1" style="1361" min="12830" max="13056"/>
    <col width="45.6640625" customWidth="1" style="1361" min="13057" max="13057"/>
    <col width="13.109375" customWidth="1" style="1361" min="13058" max="13062"/>
    <col width="17.6640625" customWidth="1" style="1361" min="13063" max="13063"/>
    <col width="11.44140625" customWidth="1" style="1361" min="13064" max="13085"/>
    <col width="10.6640625" customWidth="1" style="1361" min="13086" max="13312"/>
    <col width="45.6640625" customWidth="1" style="1361" min="13313" max="13313"/>
    <col width="13.109375" customWidth="1" style="1361" min="13314" max="13318"/>
    <col width="17.6640625" customWidth="1" style="1361" min="13319" max="13319"/>
    <col width="11.44140625" customWidth="1" style="1361" min="13320" max="13341"/>
    <col width="10.6640625" customWidth="1" style="1361" min="13342" max="13568"/>
    <col width="45.6640625" customWidth="1" style="1361" min="13569" max="13569"/>
    <col width="13.109375" customWidth="1" style="1361" min="13570" max="13574"/>
    <col width="17.6640625" customWidth="1" style="1361" min="13575" max="13575"/>
    <col width="11.44140625" customWidth="1" style="1361" min="13576" max="13597"/>
    <col width="10.6640625" customWidth="1" style="1361" min="13598" max="13824"/>
    <col width="45.6640625" customWidth="1" style="1361" min="13825" max="13825"/>
    <col width="13.109375" customWidth="1" style="1361" min="13826" max="13830"/>
    <col width="17.6640625" customWidth="1" style="1361" min="13831" max="13831"/>
    <col width="11.44140625" customWidth="1" style="1361" min="13832" max="13853"/>
    <col width="10.6640625" customWidth="1" style="1361" min="13854" max="14080"/>
    <col width="45.6640625" customWidth="1" style="1361" min="14081" max="14081"/>
    <col width="13.109375" customWidth="1" style="1361" min="14082" max="14086"/>
    <col width="17.6640625" customWidth="1" style="1361" min="14087" max="14087"/>
    <col width="11.44140625" customWidth="1" style="1361" min="14088" max="14109"/>
    <col width="10.6640625" customWidth="1" style="1361" min="14110" max="14336"/>
    <col width="45.6640625" customWidth="1" style="1361" min="14337" max="14337"/>
    <col width="13.109375" customWidth="1" style="1361" min="14338" max="14342"/>
    <col width="17.6640625" customWidth="1" style="1361" min="14343" max="14343"/>
    <col width="11.44140625" customWidth="1" style="1361" min="14344" max="14365"/>
    <col width="10.6640625" customWidth="1" style="1361" min="14366" max="14592"/>
    <col width="45.6640625" customWidth="1" style="1361" min="14593" max="14593"/>
    <col width="13.109375" customWidth="1" style="1361" min="14594" max="14598"/>
    <col width="17.6640625" customWidth="1" style="1361" min="14599" max="14599"/>
    <col width="11.44140625" customWidth="1" style="1361" min="14600" max="14621"/>
    <col width="10.6640625" customWidth="1" style="1361" min="14622" max="14848"/>
    <col width="45.6640625" customWidth="1" style="1361" min="14849" max="14849"/>
    <col width="13.109375" customWidth="1" style="1361" min="14850" max="14854"/>
    <col width="17.6640625" customWidth="1" style="1361" min="14855" max="14855"/>
    <col width="11.44140625" customWidth="1" style="1361" min="14856" max="14877"/>
    <col width="10.6640625" customWidth="1" style="1361" min="14878" max="15104"/>
    <col width="45.6640625" customWidth="1" style="1361" min="15105" max="15105"/>
    <col width="13.109375" customWidth="1" style="1361" min="15106" max="15110"/>
    <col width="17.6640625" customWidth="1" style="1361" min="15111" max="15111"/>
    <col width="11.44140625" customWidth="1" style="1361" min="15112" max="15133"/>
    <col width="10.6640625" customWidth="1" style="1361" min="15134" max="15360"/>
    <col width="45.6640625" customWidth="1" style="1361" min="15361" max="15361"/>
    <col width="13.109375" customWidth="1" style="1361" min="15362" max="15366"/>
    <col width="17.6640625" customWidth="1" style="1361" min="15367" max="15367"/>
    <col width="11.44140625" customWidth="1" style="1361" min="15368" max="15389"/>
    <col width="10.6640625" customWidth="1" style="1361" min="15390" max="15616"/>
    <col width="45.6640625" customWidth="1" style="1361" min="15617" max="15617"/>
    <col width="13.109375" customWidth="1" style="1361" min="15618" max="15622"/>
    <col width="17.6640625" customWidth="1" style="1361" min="15623" max="15623"/>
    <col width="11.44140625" customWidth="1" style="1361" min="15624" max="15645"/>
    <col width="10.6640625" customWidth="1" style="1361" min="15646" max="15872"/>
    <col width="45.6640625" customWidth="1" style="1361" min="15873" max="15873"/>
    <col width="13.109375" customWidth="1" style="1361" min="15874" max="15878"/>
    <col width="17.6640625" customWidth="1" style="1361" min="15879" max="15879"/>
    <col width="11.44140625" customWidth="1" style="1361" min="15880" max="15901"/>
    <col width="10.6640625" customWidth="1" style="1361" min="15902" max="16128"/>
    <col width="45.6640625" customWidth="1" style="1361" min="16129" max="16129"/>
    <col width="13.109375" customWidth="1" style="1361" min="16130" max="16134"/>
    <col width="17.6640625" customWidth="1" style="1361" min="16135" max="16135"/>
    <col width="11.44140625" customWidth="1" style="1361" min="16136" max="16157"/>
    <col width="10.6640625" customWidth="1" style="1361" min="16158" max="16384"/>
  </cols>
  <sheetData>
    <row r="1" ht="78.75" customFormat="1" customHeight="1" s="1127">
      <c r="A1" s="1126" t="n"/>
      <c r="B1" s="1126" t="n"/>
      <c r="C1" s="1126" t="n"/>
      <c r="D1" s="1126" t="n"/>
      <c r="E1" s="1126" t="n"/>
      <c r="F1" s="1126" t="n"/>
      <c r="G1" s="1126" t="n"/>
    </row>
    <row r="2" ht="21" customFormat="1" customHeight="1" s="1131">
      <c r="A2" s="1392" t="inlineStr">
        <is>
          <t>Milliers de tonnes</t>
        </is>
      </c>
      <c r="B2" s="1129" t="inlineStr">
        <is>
          <t>2013/14</t>
        </is>
      </c>
      <c r="C2" s="1129" t="inlineStr">
        <is>
          <t>2014/15</t>
        </is>
      </c>
      <c r="D2" s="1129" t="inlineStr">
        <is>
          <t>2015/16</t>
        </is>
      </c>
      <c r="E2" s="1130" t="inlineStr">
        <is>
          <t>2016/17</t>
        </is>
      </c>
      <c r="F2" s="1130" t="inlineStr">
        <is>
          <t>2017/18</t>
        </is>
      </c>
      <c r="G2" s="1130" t="inlineStr">
        <is>
          <t>2018/19</t>
        </is>
      </c>
    </row>
    <row r="3" ht="20.4" customFormat="1" customHeight="1" s="1131">
      <c r="A3" s="1393" t="n"/>
      <c r="B3" s="1133" t="n"/>
      <c r="C3" s="1134" t="n"/>
      <c r="D3" s="1134" t="n"/>
      <c r="E3" s="1135" t="n"/>
      <c r="F3" s="1135" t="inlineStr">
        <is>
          <t>Prov. Juil-19</t>
        </is>
      </c>
      <c r="G3" s="1135" t="inlineStr">
        <is>
          <t>Prév. Juil-19</t>
        </is>
      </c>
    </row>
    <row r="4" ht="12.75" customFormat="1" customHeight="1" s="1141">
      <c r="A4" s="1394" t="n"/>
      <c r="B4" s="1137" t="n"/>
      <c r="C4" s="1138" t="n"/>
      <c r="D4" s="1138" t="n"/>
      <c r="E4" s="1139" t="n"/>
      <c r="F4" s="1139" t="n"/>
      <c r="G4" s="1139" t="n"/>
      <c r="I4" s="1142" t="n"/>
    </row>
    <row r="5" ht="12.75" customFormat="1" customHeight="1" s="1147">
      <c r="A5" s="1395" t="n"/>
      <c r="B5" s="1144" t="n"/>
      <c r="C5" s="1144" t="n"/>
      <c r="D5" s="1144" t="n"/>
      <c r="E5" s="1145" t="n"/>
      <c r="F5" s="1145" t="n"/>
      <c r="G5" s="1145" t="n"/>
    </row>
    <row r="6" ht="24.75" customHeight="1">
      <c r="A6" s="1396" t="inlineStr">
        <is>
          <t>RESSOURCES</t>
        </is>
      </c>
      <c r="B6" s="1149" t="n"/>
      <c r="C6" s="1149" t="n"/>
      <c r="D6" s="1150" t="n"/>
      <c r="E6" s="1151" t="n"/>
      <c r="F6" s="1151" t="n"/>
      <c r="G6" s="1151" t="n"/>
      <c r="H6" s="1153" t="n"/>
    </row>
    <row r="7" ht="12.75" customHeight="1">
      <c r="A7" s="1397" t="n"/>
      <c r="B7" s="1331" t="n"/>
      <c r="C7" s="1331" t="n"/>
      <c r="D7" s="1331" t="n"/>
      <c r="E7" s="1332" t="n"/>
      <c r="F7" s="1332" t="n"/>
      <c r="G7" s="1332" t="n"/>
      <c r="H7" s="1141" t="n"/>
    </row>
    <row r="8" ht="13.5" customFormat="1" customHeight="1" s="1335">
      <c r="A8" s="1160" t="inlineStr">
        <is>
          <t>Surfaces (1000 ha) - Source SSP</t>
        </is>
      </c>
      <c r="B8" s="1398" t="n">
        <v>384.772</v>
      </c>
      <c r="C8" s="1398" t="n">
        <v>387.604</v>
      </c>
      <c r="D8" s="1398" t="n">
        <v>342.612</v>
      </c>
      <c r="E8" s="1399" t="n">
        <v>332.016</v>
      </c>
      <c r="F8" s="1400" t="n">
        <v>303.894</v>
      </c>
      <c r="G8" s="1400" t="n">
        <v>284.407</v>
      </c>
      <c r="H8" s="1401" t="n"/>
      <c r="I8" s="1401" t="n"/>
      <c r="J8" s="1402" t="n"/>
      <c r="K8" s="1402" t="n"/>
      <c r="L8" s="1402" t="n"/>
      <c r="M8" s="1402" t="n"/>
      <c r="N8" s="1402" t="n"/>
      <c r="O8" s="1402" t="n"/>
      <c r="P8" s="1402" t="n"/>
      <c r="Q8" s="1402" t="n"/>
      <c r="R8" s="1402" t="n"/>
      <c r="S8" s="1402" t="n"/>
      <c r="T8" s="1402" t="n"/>
      <c r="U8" s="1402" t="n"/>
      <c r="V8" s="1402" t="n"/>
      <c r="W8" s="1402" t="n"/>
      <c r="X8" s="1402" t="n"/>
      <c r="Y8" s="1402" t="n"/>
      <c r="Z8" s="1402" t="n"/>
      <c r="AA8" s="1402" t="n"/>
      <c r="AB8" s="1402" t="n"/>
      <c r="AC8" s="1402" t="n"/>
    </row>
    <row r="9" ht="13.5" customFormat="1" customHeight="1" s="1338">
      <c r="A9" s="1167" t="inlineStr">
        <is>
          <t>Rendement (qx/ha) - Source SSP</t>
        </is>
      </c>
      <c r="B9" s="1336" t="n">
        <v>52.7731487738193</v>
      </c>
      <c r="C9" s="1336" t="n">
        <v>52.19955934407282</v>
      </c>
      <c r="D9" s="1337" t="n">
        <v>54.39427107048206</v>
      </c>
      <c r="E9" s="1337" t="n">
        <v>42.8032986362103</v>
      </c>
      <c r="F9" s="1337" t="n">
        <v>51.96937089906349</v>
      </c>
      <c r="G9" s="1337" t="n">
        <v>47.79186166303923</v>
      </c>
      <c r="H9" s="1403" t="n"/>
      <c r="I9" s="1342" t="n"/>
      <c r="J9" s="1342" t="n"/>
      <c r="K9" s="1342" t="n"/>
      <c r="L9" s="1342" t="n"/>
      <c r="M9" s="1342" t="n"/>
      <c r="N9" s="1342" t="n"/>
      <c r="O9" s="1342" t="n"/>
      <c r="P9" s="1342" t="n"/>
      <c r="Q9" s="1342" t="n"/>
      <c r="R9" s="1342" t="n"/>
      <c r="S9" s="1342" t="n"/>
      <c r="T9" s="1342" t="n"/>
      <c r="U9" s="1342" t="n"/>
      <c r="V9" s="1342" t="n"/>
      <c r="W9" s="1342" t="n"/>
      <c r="X9" s="1342" t="n"/>
      <c r="Y9" s="1342" t="n"/>
      <c r="Z9" s="1342" t="n"/>
      <c r="AA9" s="1342" t="n"/>
      <c r="AB9" s="1342" t="n"/>
      <c r="AC9" s="1342" t="n"/>
    </row>
    <row r="10" ht="13.5" customFormat="1" customHeight="1" s="1335">
      <c r="A10" s="1160" t="inlineStr">
        <is>
          <t>Production (1000 t) - Source SSP</t>
        </is>
      </c>
      <c r="B10" s="1398" t="n">
        <v>2030.563</v>
      </c>
      <c r="C10" s="1398" t="n">
        <v>2023.2758</v>
      </c>
      <c r="D10" s="1398" t="n">
        <v>1863.613</v>
      </c>
      <c r="E10" s="1399" t="n">
        <v>1421.138</v>
      </c>
      <c r="F10" s="1400" t="n">
        <v>1579.318</v>
      </c>
      <c r="G10" s="1400" t="n">
        <v>1359.234</v>
      </c>
      <c r="H10" s="1173" t="n"/>
      <c r="I10" s="1402" t="n"/>
      <c r="J10" s="1402" t="n"/>
      <c r="K10" s="1402" t="n"/>
      <c r="L10" s="1402" t="n"/>
      <c r="M10" s="1402" t="n"/>
      <c r="N10" s="1402" t="n"/>
      <c r="O10" s="1402" t="n"/>
      <c r="P10" s="1402" t="n"/>
      <c r="Q10" s="1402" t="n"/>
      <c r="R10" s="1402" t="n"/>
      <c r="S10" s="1402" t="n"/>
      <c r="T10" s="1402" t="n"/>
      <c r="U10" s="1402" t="n"/>
      <c r="V10" s="1402" t="n"/>
      <c r="W10" s="1402" t="n"/>
      <c r="X10" s="1402" t="n"/>
      <c r="Y10" s="1402" t="n"/>
      <c r="Z10" s="1402" t="n"/>
      <c r="AA10" s="1402" t="n"/>
      <c r="AB10" s="1402" t="n"/>
      <c r="AC10" s="1402" t="n"/>
    </row>
    <row r="11" ht="13.5" customFormat="1" customHeight="1" s="1338">
      <c r="A11" s="1160" t="n"/>
      <c r="B11" s="1398" t="n"/>
      <c r="C11" s="1398" t="n"/>
      <c r="D11" s="1398" t="n"/>
      <c r="E11" s="1399" t="n"/>
      <c r="F11" s="1399" t="n"/>
      <c r="G11" s="1399" t="n"/>
      <c r="H11" s="1342" t="n"/>
      <c r="I11" s="1342" t="n"/>
      <c r="J11" s="1342" t="n"/>
      <c r="K11" s="1342" t="n"/>
      <c r="L11" s="1342" t="n"/>
      <c r="M11" s="1342" t="n"/>
      <c r="N11" s="1342" t="n"/>
      <c r="O11" s="1342" t="n"/>
      <c r="P11" s="1342" t="n"/>
      <c r="Q11" s="1342" t="n"/>
      <c r="R11" s="1342" t="n"/>
      <c r="S11" s="1342" t="n"/>
      <c r="T11" s="1342" t="n"/>
      <c r="U11" s="1342" t="n"/>
      <c r="V11" s="1342" t="n"/>
      <c r="W11" s="1342" t="n"/>
      <c r="X11" s="1342" t="n"/>
      <c r="Y11" s="1342" t="n"/>
      <c r="Z11" s="1342" t="n"/>
      <c r="AA11" s="1342" t="n"/>
      <c r="AB11" s="1342" t="n"/>
      <c r="AC11" s="1342" t="n"/>
    </row>
    <row r="12" ht="13.5" customFormat="1" customHeight="1" s="1338">
      <c r="A12" s="1404" t="inlineStr">
        <is>
          <t>Autoconsommation et stock à la ferme</t>
        </is>
      </c>
      <c r="B12" s="1344" t="n">
        <v>1251.483</v>
      </c>
      <c r="C12" s="1344" t="n">
        <v>1187.5072</v>
      </c>
      <c r="D12" s="1344" t="n">
        <v>1070.257</v>
      </c>
      <c r="E12" s="1345" t="n">
        <v>923.9079999999999</v>
      </c>
      <c r="F12" s="1345" t="n">
        <v>927.234</v>
      </c>
      <c r="G12" s="1345" t="n">
        <v>806.3869999999999</v>
      </c>
      <c r="H12" s="1342" t="n"/>
      <c r="I12" s="1342" t="n"/>
      <c r="J12" s="1342" t="n"/>
      <c r="K12" s="1342" t="n"/>
      <c r="L12" s="1342" t="n"/>
      <c r="M12" s="1342" t="n"/>
      <c r="N12" s="1342" t="n"/>
      <c r="O12" s="1342" t="n"/>
      <c r="P12" s="1342" t="n"/>
      <c r="Q12" s="1342" t="n"/>
      <c r="R12" s="1342" t="n"/>
      <c r="S12" s="1342" t="n"/>
      <c r="T12" s="1342" t="n"/>
      <c r="U12" s="1342" t="n"/>
      <c r="V12" s="1342" t="n"/>
      <c r="W12" s="1342" t="n"/>
      <c r="X12" s="1342" t="n"/>
      <c r="Y12" s="1342" t="n"/>
      <c r="Z12" s="1342" t="n"/>
      <c r="AA12" s="1342" t="n"/>
      <c r="AB12" s="1342" t="n"/>
      <c r="AC12" s="1342" t="n"/>
    </row>
    <row r="13" ht="13.5" customFormat="1" customHeight="1" s="1338">
      <c r="A13" s="1405" t="n"/>
      <c r="B13" s="1406" t="n"/>
      <c r="C13" s="1406" t="n"/>
      <c r="D13" s="1406" t="n"/>
      <c r="E13" s="1407" t="n"/>
      <c r="F13" s="1407" t="n"/>
      <c r="G13" s="1407" t="n"/>
      <c r="H13" s="1342" t="n"/>
      <c r="I13" s="1342" t="n"/>
      <c r="J13" s="1342" t="n"/>
      <c r="K13" s="1342" t="n"/>
      <c r="L13" s="1342" t="n"/>
      <c r="M13" s="1342" t="n"/>
      <c r="N13" s="1342" t="n"/>
      <c r="O13" s="1342" t="n"/>
      <c r="P13" s="1342" t="n"/>
      <c r="Q13" s="1342" t="n"/>
      <c r="R13" s="1342" t="n"/>
      <c r="S13" s="1342" t="n"/>
      <c r="T13" s="1342" t="n"/>
      <c r="U13" s="1342" t="n"/>
      <c r="V13" s="1342" t="n"/>
      <c r="W13" s="1342" t="n"/>
      <c r="X13" s="1342" t="n"/>
      <c r="Y13" s="1342" t="n"/>
      <c r="Z13" s="1342" t="n"/>
      <c r="AA13" s="1342" t="n"/>
      <c r="AB13" s="1342" t="n"/>
      <c r="AC13" s="1342" t="n"/>
    </row>
    <row r="14" ht="13.5" customHeight="1">
      <c r="A14" s="1408" t="inlineStr">
        <is>
          <t>Ressources pour le Marché</t>
        </is>
      </c>
      <c r="B14" s="1376" t="n"/>
      <c r="C14" s="1376" t="n"/>
      <c r="D14" s="1376" t="n"/>
      <c r="E14" s="1377" t="n"/>
      <c r="F14" s="1377" t="n"/>
      <c r="G14" s="1377" t="n"/>
    </row>
    <row r="15" ht="13.5" customFormat="1" customHeight="1" s="1338">
      <c r="A15" s="1409" t="inlineStr">
        <is>
          <t>Stock de Report</t>
        </is>
      </c>
      <c r="B15" s="1352" t="n">
        <v>117.945775</v>
      </c>
      <c r="C15" s="1352" t="n">
        <v>74.57136100000002</v>
      </c>
      <c r="D15" s="1352" t="n">
        <v>73.622075</v>
      </c>
      <c r="E15" s="1410" t="n">
        <v>96.38101500000005</v>
      </c>
      <c r="F15" s="1353" t="n">
        <v>45.91771500000004</v>
      </c>
      <c r="G15" s="1410" t="n">
        <v>72.28987500000005</v>
      </c>
      <c r="H15" s="1323" t="n"/>
      <c r="I15" s="1342" t="n"/>
      <c r="J15" s="1342" t="n"/>
      <c r="K15" s="1342" t="n"/>
      <c r="L15" s="1342" t="n"/>
      <c r="M15" s="1342" t="n"/>
      <c r="N15" s="1342" t="n"/>
      <c r="O15" s="1342" t="n"/>
      <c r="P15" s="1342" t="n"/>
      <c r="Q15" s="1342" t="n"/>
      <c r="R15" s="1342" t="n"/>
      <c r="S15" s="1342" t="n"/>
      <c r="T15" s="1342" t="n"/>
      <c r="U15" s="1342" t="n"/>
      <c r="V15" s="1342" t="n"/>
      <c r="W15" s="1342" t="n"/>
      <c r="X15" s="1342" t="n"/>
      <c r="Y15" s="1342" t="n"/>
      <c r="Z15" s="1342" t="n"/>
      <c r="AA15" s="1342" t="n"/>
      <c r="AB15" s="1342" t="n"/>
      <c r="AC15" s="1342" t="n"/>
    </row>
    <row r="16" ht="13.5" customFormat="1" customHeight="1" s="1335">
      <c r="A16" s="1411" t="inlineStr">
        <is>
          <t>Collecte</t>
        </is>
      </c>
      <c r="B16" s="1412" t="n">
        <v>779.08</v>
      </c>
      <c r="C16" s="1412" t="n">
        <v>835.7686</v>
      </c>
      <c r="D16" s="1412" t="n">
        <v>793.356</v>
      </c>
      <c r="E16" s="1413" t="n">
        <v>497.23</v>
      </c>
      <c r="F16" s="1413" t="n">
        <v>652.0839999999999</v>
      </c>
      <c r="G16" s="1414" t="n">
        <v>552.847</v>
      </c>
      <c r="H16" s="1323" t="n"/>
      <c r="I16" s="1402" t="n"/>
      <c r="J16" s="1402" t="n"/>
      <c r="K16" s="1402" t="n"/>
      <c r="L16" s="1402" t="n"/>
      <c r="M16" s="1402" t="n"/>
      <c r="N16" s="1402" t="n"/>
      <c r="O16" s="1402" t="n"/>
      <c r="P16" s="1402" t="n"/>
      <c r="Q16" s="1402" t="n"/>
      <c r="R16" s="1402" t="n"/>
      <c r="S16" s="1402" t="n"/>
      <c r="T16" s="1402" t="n"/>
      <c r="U16" s="1402" t="n"/>
      <c r="V16" s="1402" t="n"/>
      <c r="W16" s="1402" t="n"/>
      <c r="X16" s="1402" t="n"/>
      <c r="Y16" s="1402" t="n"/>
      <c r="Z16" s="1402" t="n"/>
      <c r="AA16" s="1402" t="n"/>
      <c r="AB16" s="1402" t="n"/>
      <c r="AC16" s="1402" t="n"/>
    </row>
    <row r="17" ht="13.5" customFormat="1" customHeight="1" s="1338">
      <c r="A17" s="1415" t="inlineStr">
        <is>
          <t>Importations</t>
        </is>
      </c>
      <c r="B17" s="1356" t="n">
        <v>3.3604</v>
      </c>
      <c r="C17" s="1356" t="n">
        <v>6.91</v>
      </c>
      <c r="D17" s="1356" t="n">
        <v>6.169</v>
      </c>
      <c r="E17" s="1357" t="n">
        <v>20.2</v>
      </c>
      <c r="F17" s="1357" t="n">
        <v>15.69</v>
      </c>
      <c r="G17" s="1357" t="n">
        <v>14</v>
      </c>
      <c r="H17" s="1323" t="n"/>
      <c r="I17" s="1342" t="n"/>
      <c r="J17" s="1342" t="n"/>
      <c r="K17" s="1342" t="n"/>
      <c r="L17" s="1342" t="n"/>
      <c r="M17" s="1342" t="n"/>
      <c r="N17" s="1342" t="n"/>
      <c r="O17" s="1342" t="n"/>
      <c r="P17" s="1342" t="n"/>
      <c r="Q17" s="1342" t="n"/>
      <c r="R17" s="1342" t="n"/>
      <c r="S17" s="1342" t="n"/>
      <c r="T17" s="1342" t="n"/>
      <c r="U17" s="1342" t="n"/>
      <c r="V17" s="1342" t="n"/>
      <c r="W17" s="1342" t="n"/>
      <c r="X17" s="1342" t="n"/>
      <c r="Y17" s="1342" t="n"/>
      <c r="Z17" s="1342" t="n"/>
      <c r="AA17" s="1342" t="n"/>
      <c r="AB17" s="1342" t="n"/>
      <c r="AC17" s="1342" t="n"/>
    </row>
    <row r="18" ht="13.5" customHeight="1">
      <c r="A18" s="1416" t="n"/>
      <c r="B18" s="1372" t="n"/>
      <c r="C18" s="1372" t="n"/>
      <c r="D18" s="1372" t="n"/>
      <c r="E18" s="1373" t="n"/>
      <c r="F18" s="1373" t="n"/>
      <c r="G18" s="1373" t="n"/>
    </row>
    <row r="19" ht="24.75" customFormat="1" customHeight="1" s="1366">
      <c r="A19" s="1417" t="inlineStr">
        <is>
          <t>Total des Ressources</t>
        </is>
      </c>
      <c r="B19" s="1363" t="n">
        <v>900.3861750000001</v>
      </c>
      <c r="C19" s="1363" t="n">
        <v>917.249961</v>
      </c>
      <c r="D19" s="1363" t="n">
        <v>873.147075</v>
      </c>
      <c r="E19" s="1418" t="n">
        <v>613.8110150000001</v>
      </c>
      <c r="F19" s="1418" t="n">
        <v>713.691715</v>
      </c>
      <c r="G19" s="1418" t="n">
        <v>639.136875</v>
      </c>
      <c r="H19" s="1323" t="n"/>
    </row>
    <row r="20" ht="12.75" customFormat="1" customHeight="1" s="1366">
      <c r="A20" s="1419" t="n"/>
      <c r="B20" s="1420" t="n"/>
      <c r="C20" s="1420" t="n"/>
      <c r="D20" s="1420" t="n"/>
      <c r="E20" s="1421" t="n"/>
      <c r="F20" s="1421" t="n"/>
      <c r="G20" s="1421" t="n"/>
    </row>
    <row r="21" ht="12.75" customHeight="1">
      <c r="A21" s="1416" t="n"/>
      <c r="B21" s="1372" t="n"/>
      <c r="C21" s="1372" t="n"/>
      <c r="D21" s="1372" t="n"/>
      <c r="E21" s="1373" t="n"/>
      <c r="F21" s="1373" t="n"/>
      <c r="G21" s="1373" t="n"/>
    </row>
    <row r="22" ht="18" customHeight="1">
      <c r="A22" s="1422" t="inlineStr">
        <is>
          <t>UTILISATIONS</t>
        </is>
      </c>
      <c r="B22" s="1423" t="n"/>
      <c r="C22" s="1423" t="n"/>
      <c r="D22" s="1423" t="n"/>
      <c r="E22" s="1424" t="n"/>
      <c r="F22" s="1424" t="n"/>
      <c r="G22" s="1424" t="n"/>
    </row>
    <row r="23" ht="13.5" customHeight="1">
      <c r="A23" s="1425" t="n"/>
      <c r="B23" s="1426" t="n"/>
      <c r="C23" s="1426" t="n"/>
      <c r="D23" s="1426" t="n"/>
      <c r="E23" s="1427" t="n"/>
      <c r="F23" s="1427" t="n"/>
      <c r="G23" s="1427" t="n"/>
    </row>
    <row r="24" ht="13.5" customHeight="1">
      <c r="A24" s="1408" t="inlineStr">
        <is>
          <t>Utilisations intérieures</t>
        </is>
      </c>
      <c r="B24" s="1428" t="n"/>
      <c r="C24" s="1428" t="n"/>
      <c r="D24" s="1428" t="n"/>
      <c r="E24" s="1429" t="n"/>
      <c r="F24" s="1429" t="n"/>
      <c r="G24" s="1429" t="n"/>
    </row>
    <row r="25" ht="13.5" customFormat="1" customHeight="1" s="1338">
      <c r="A25" s="1430" t="inlineStr">
        <is>
          <t>Semences</t>
        </is>
      </c>
      <c r="B25" s="1431" t="n">
        <v>31.997</v>
      </c>
      <c r="C25" s="1431" t="n">
        <v>29.068</v>
      </c>
      <c r="D25" s="1431" t="n">
        <v>24.512</v>
      </c>
      <c r="E25" s="1432" t="n">
        <v>24.512</v>
      </c>
      <c r="F25" s="1357" t="n">
        <v>24.512</v>
      </c>
      <c r="G25" s="1357" t="n">
        <v>24.512</v>
      </c>
      <c r="H25" s="1342" t="n"/>
      <c r="I25" s="1342" t="n"/>
      <c r="J25" s="1342" t="n"/>
      <c r="K25" s="1342" t="n"/>
      <c r="L25" s="1342" t="n"/>
      <c r="M25" s="1342" t="n"/>
      <c r="N25" s="1342" t="n"/>
      <c r="O25" s="1342" t="n"/>
      <c r="P25" s="1342" t="n"/>
      <c r="Q25" s="1342" t="n"/>
      <c r="R25" s="1342" t="n"/>
      <c r="S25" s="1342" t="n"/>
      <c r="T25" s="1342" t="n"/>
      <c r="U25" s="1342" t="n"/>
      <c r="V25" s="1342" t="n"/>
      <c r="W25" s="1342" t="n"/>
      <c r="X25" s="1342" t="n"/>
      <c r="Y25" s="1342" t="n"/>
      <c r="Z25" s="1342" t="n"/>
      <c r="AA25" s="1342" t="n"/>
      <c r="AB25" s="1342" t="n"/>
      <c r="AC25" s="1342" t="n"/>
    </row>
    <row r="26" ht="13.5" customFormat="1" customHeight="1" s="1338">
      <c r="A26" s="1430" t="inlineStr">
        <is>
          <t xml:space="preserve">Freintes (1% de la collecte)  </t>
        </is>
      </c>
      <c r="B26" s="1431" t="n">
        <v>7.837514</v>
      </c>
      <c r="C26" s="1356" t="n">
        <v>8.357685999999999</v>
      </c>
      <c r="D26" s="1356" t="n">
        <v>7.93356</v>
      </c>
      <c r="E26" s="1357" t="n">
        <v>4.972300000000001</v>
      </c>
      <c r="F26" s="1357" t="n">
        <v>6.52084</v>
      </c>
      <c r="G26" s="1357" t="n">
        <v>5.52847</v>
      </c>
      <c r="H26" s="1342" t="n"/>
      <c r="I26" s="1342" t="n"/>
      <c r="J26" s="1342" t="n"/>
      <c r="K26" s="1342" t="n"/>
      <c r="L26" s="1342" t="n"/>
      <c r="M26" s="1342" t="n"/>
      <c r="N26" s="1342" t="n"/>
      <c r="O26" s="1342" t="n"/>
      <c r="P26" s="1342" t="n"/>
      <c r="Q26" s="1342" t="n"/>
      <c r="R26" s="1342" t="n"/>
      <c r="S26" s="1342" t="n"/>
      <c r="T26" s="1342" t="n"/>
      <c r="U26" s="1342" t="n"/>
      <c r="V26" s="1342" t="n"/>
      <c r="W26" s="1342" t="n"/>
      <c r="X26" s="1342" t="n"/>
      <c r="Y26" s="1342" t="n"/>
      <c r="Z26" s="1342" t="n"/>
      <c r="AA26" s="1342" t="n"/>
      <c r="AB26" s="1342" t="n"/>
      <c r="AC26" s="1342" t="n"/>
    </row>
    <row r="27" ht="13.5" customFormat="1" customHeight="1" s="1338">
      <c r="A27" s="1430" t="inlineStr">
        <is>
          <t>FAB</t>
        </is>
      </c>
      <c r="B27" s="1431" t="n">
        <v>588.928</v>
      </c>
      <c r="C27" s="1356" t="n">
        <v>620.006</v>
      </c>
      <c r="D27" s="1356" t="n">
        <v>591.1559999999999</v>
      </c>
      <c r="E27" s="1357" t="n">
        <v>370.8</v>
      </c>
      <c r="F27" s="1357" t="n">
        <v>443.997</v>
      </c>
      <c r="G27" s="1357" t="n">
        <v>370</v>
      </c>
      <c r="H27" s="1342" t="n"/>
      <c r="I27" s="1342" t="n"/>
      <c r="J27" s="1342" t="n"/>
      <c r="K27" s="1342" t="n"/>
      <c r="L27" s="1342" t="n"/>
      <c r="M27" s="1342" t="n"/>
      <c r="N27" s="1342" t="n"/>
      <c r="O27" s="1342" t="n"/>
      <c r="P27" s="1342" t="n"/>
      <c r="Q27" s="1342" t="n"/>
      <c r="R27" s="1342" t="n"/>
      <c r="S27" s="1342" t="n"/>
      <c r="T27" s="1342" t="n"/>
      <c r="U27" s="1342" t="n"/>
      <c r="V27" s="1342" t="n"/>
      <c r="W27" s="1342" t="n"/>
      <c r="X27" s="1342" t="n"/>
      <c r="Y27" s="1342" t="n"/>
      <c r="Z27" s="1342" t="n"/>
      <c r="AA27" s="1342" t="n"/>
      <c r="AB27" s="1342" t="n"/>
      <c r="AC27" s="1342" t="n"/>
    </row>
    <row r="28" ht="13.5" customFormat="1" customHeight="1" s="1338">
      <c r="A28" s="1430" t="inlineStr">
        <is>
          <t>Autres</t>
        </is>
      </c>
      <c r="B28" s="1368" t="n">
        <v>144</v>
      </c>
      <c r="C28" s="1369" t="n">
        <v>115</v>
      </c>
      <c r="D28" s="1369" t="n">
        <v>94</v>
      </c>
      <c r="E28" s="1370" t="n">
        <v>135</v>
      </c>
      <c r="F28" s="1370" t="n">
        <v>94</v>
      </c>
      <c r="G28" s="1370" t="n">
        <v>70</v>
      </c>
      <c r="H28" s="1342" t="n"/>
      <c r="I28" s="1342" t="n"/>
      <c r="J28" s="1342" t="n"/>
      <c r="K28" s="1342" t="n"/>
      <c r="L28" s="1342" t="n"/>
      <c r="M28" s="1342" t="n"/>
      <c r="N28" s="1342" t="n"/>
      <c r="O28" s="1342" t="n"/>
      <c r="P28" s="1342" t="n"/>
      <c r="Q28" s="1342" t="n"/>
      <c r="R28" s="1342" t="n"/>
      <c r="S28" s="1342" t="n"/>
      <c r="T28" s="1342" t="n"/>
      <c r="U28" s="1342" t="n"/>
      <c r="V28" s="1342" t="n"/>
      <c r="W28" s="1342" t="n"/>
      <c r="X28" s="1342" t="n"/>
      <c r="Y28" s="1342" t="n"/>
      <c r="Z28" s="1342" t="n"/>
      <c r="AA28" s="1342" t="n"/>
      <c r="AB28" s="1342" t="n"/>
      <c r="AC28" s="1342" t="n"/>
    </row>
    <row r="29" ht="13.5" customHeight="1">
      <c r="A29" s="1416" t="n"/>
      <c r="B29" s="1372" t="n"/>
      <c r="C29" s="1372" t="n"/>
      <c r="D29" s="1372" t="n"/>
      <c r="E29" s="1373" t="n"/>
      <c r="F29" s="1373" t="n"/>
      <c r="G29" s="1373" t="n"/>
    </row>
    <row r="30" ht="15" customFormat="1" customHeight="1" s="1375">
      <c r="A30" s="1433" t="inlineStr">
        <is>
          <t>Total Utilisations intérieures</t>
        </is>
      </c>
      <c r="B30" s="1379" t="n">
        <v>772.762514</v>
      </c>
      <c r="C30" s="1379" t="n">
        <v>772.431686</v>
      </c>
      <c r="D30" s="1379" t="n">
        <v>717.6015599999999</v>
      </c>
      <c r="E30" s="1434" t="n">
        <v>535.2843</v>
      </c>
      <c r="F30" s="1434" t="n">
        <v>569.02984</v>
      </c>
      <c r="G30" s="1434" t="n">
        <v>470.04047</v>
      </c>
    </row>
    <row r="31" ht="13.5" customHeight="1">
      <c r="A31" s="1416" t="n"/>
      <c r="B31" s="1372" t="n"/>
      <c r="C31" s="1372" t="n"/>
      <c r="D31" s="1372" t="n"/>
      <c r="E31" s="1373" t="n"/>
      <c r="F31" s="1373" t="n"/>
      <c r="G31" s="1373" t="n"/>
    </row>
    <row r="32" ht="13.5" customHeight="1">
      <c r="A32" s="1408" t="inlineStr">
        <is>
          <t>Exportations</t>
        </is>
      </c>
      <c r="B32" s="1376" t="n"/>
      <c r="C32" s="1376" t="n"/>
      <c r="D32" s="1376" t="n"/>
      <c r="E32" s="1377" t="n"/>
      <c r="F32" s="1377" t="n"/>
      <c r="G32" s="1377" t="n"/>
    </row>
    <row r="33" ht="13.5" customHeight="1">
      <c r="A33" s="1404" t="inlineStr">
        <is>
          <t>Union européenne</t>
        </is>
      </c>
      <c r="B33" s="1333" t="n">
        <v>52.9219</v>
      </c>
      <c r="C33" s="1333" t="n">
        <v>71.19</v>
      </c>
      <c r="D33" s="1333" t="n">
        <v>58.9602</v>
      </c>
      <c r="E33" s="1334" t="n">
        <v>32.609</v>
      </c>
      <c r="F33" s="1334" t="n">
        <v>72.146</v>
      </c>
      <c r="G33" s="1334" t="n">
        <v>43</v>
      </c>
    </row>
    <row r="34" ht="13.5" customHeight="1">
      <c r="A34" s="1404" t="inlineStr">
        <is>
          <t>Pays tiers</t>
        </is>
      </c>
      <c r="B34" s="1333" t="n">
        <v>0.2331</v>
      </c>
      <c r="C34" s="1333" t="n">
        <v>0.0062</v>
      </c>
      <c r="D34" s="1333" t="n">
        <v>0.2043</v>
      </c>
      <c r="E34" s="1334" t="n">
        <v>0</v>
      </c>
      <c r="F34" s="1334" t="n">
        <v>0.226</v>
      </c>
      <c r="G34" s="1334" t="n">
        <v>1</v>
      </c>
    </row>
    <row r="35" ht="13.5" customHeight="1">
      <c r="A35" s="1416" t="n"/>
      <c r="B35" s="1372" t="n"/>
      <c r="C35" s="1372" t="n"/>
      <c r="D35" s="1372" t="n"/>
      <c r="E35" s="1373" t="n"/>
      <c r="F35" s="1373" t="n"/>
      <c r="G35" s="1373" t="n"/>
    </row>
    <row r="36" ht="15" customFormat="1" customHeight="1" s="1375">
      <c r="A36" s="1433" t="inlineStr">
        <is>
          <t>Total Exportations</t>
        </is>
      </c>
      <c r="B36" s="1435" t="n">
        <v>53.0523</v>
      </c>
      <c r="C36" s="1435" t="n">
        <v>71.1962</v>
      </c>
      <c r="D36" s="1435" t="n">
        <v>59.1645</v>
      </c>
      <c r="E36" s="1436" t="n">
        <v>32.609</v>
      </c>
      <c r="F36" s="1436" t="n">
        <v>72.372</v>
      </c>
      <c r="G36" s="1436" t="n">
        <v>44</v>
      </c>
    </row>
    <row r="37" ht="13.5" customHeight="1">
      <c r="A37" s="1416" t="n"/>
      <c r="B37" s="1372" t="n"/>
      <c r="C37" s="1372" t="n"/>
      <c r="D37" s="1372" t="n"/>
      <c r="E37" s="1373" t="n"/>
      <c r="F37" s="1373" t="n"/>
      <c r="G37" s="1373" t="n"/>
    </row>
    <row r="38" ht="18" customHeight="1">
      <c r="A38" s="1417" t="inlineStr">
        <is>
          <t>Total des Utilisations</t>
        </is>
      </c>
      <c r="B38" s="1364" t="n">
        <v>825.8148140000001</v>
      </c>
      <c r="C38" s="1364" t="n">
        <v>843.627886</v>
      </c>
      <c r="D38" s="1364" t="n">
        <v>776.7660599999999</v>
      </c>
      <c r="E38" s="1365" t="n">
        <v>567.8933000000001</v>
      </c>
      <c r="F38" s="1365" t="n">
        <v>641.40184</v>
      </c>
      <c r="G38" s="1365" t="n">
        <v>514.04047</v>
      </c>
    </row>
    <row r="39" ht="12.75" customHeight="1">
      <c r="A39" s="1416" t="n"/>
      <c r="B39" s="1372" t="n"/>
      <c r="C39" s="1372" t="n"/>
      <c r="D39" s="1372" t="n"/>
      <c r="E39" s="1373" t="n"/>
      <c r="F39" s="1373" t="n"/>
      <c r="G39" s="1373" t="n"/>
    </row>
    <row r="40" ht="12.75" customHeight="1">
      <c r="A40" s="1416" t="n"/>
      <c r="B40" s="1372" t="n"/>
      <c r="C40" s="1372" t="n"/>
      <c r="D40" s="1372" t="n"/>
      <c r="E40" s="1373" t="n"/>
      <c r="F40" s="1373" t="n"/>
      <c r="G40" s="1373" t="n"/>
    </row>
    <row r="41" ht="18" customHeight="1">
      <c r="A41" s="1437" t="inlineStr">
        <is>
          <t xml:space="preserve">Total Stock </t>
        </is>
      </c>
      <c r="B41" s="1438" t="n">
        <v>74.57136100000002</v>
      </c>
      <c r="C41" s="1438" t="n">
        <v>73.622075</v>
      </c>
      <c r="D41" s="1438" t="n">
        <v>96.38101500000005</v>
      </c>
      <c r="E41" s="1439" t="n">
        <v>45.91771500000004</v>
      </c>
      <c r="F41" s="1439" t="n">
        <v>72.28987500000005</v>
      </c>
      <c r="G41" s="1439" t="n">
        <v>125.096405</v>
      </c>
    </row>
    <row r="42" ht="12.75" customHeight="1">
      <c r="A42" s="1416" t="n"/>
      <c r="B42" s="1372" t="n"/>
      <c r="C42" s="1372" t="n"/>
      <c r="D42" s="1372" t="n"/>
      <c r="E42" s="1373" t="n"/>
      <c r="F42" s="1373" t="n"/>
      <c r="G42" s="1373" t="n"/>
    </row>
    <row r="43" ht="18" customHeight="1">
      <c r="A43" s="1440" t="inlineStr">
        <is>
          <t xml:space="preserve"> TOTAL UTILISATIONS ET REPORT</t>
        </is>
      </c>
      <c r="B43" s="1364" t="n">
        <v>900.3861750000001</v>
      </c>
      <c r="C43" s="1364" t="n">
        <v>917.249961</v>
      </c>
      <c r="D43" s="1364" t="n">
        <v>873.147075</v>
      </c>
      <c r="E43" s="1365" t="n">
        <v>613.8110150000001</v>
      </c>
      <c r="F43" s="1365" t="n">
        <v>713.691715</v>
      </c>
      <c r="G43" s="1365" t="n">
        <v>639.136875</v>
      </c>
    </row>
    <row r="45" ht="13.2" customFormat="1" customHeight="1" s="1441">
      <c r="A45" s="1255" t="inlineStr">
        <is>
          <t>Stocks chez collecteurs</t>
        </is>
      </c>
      <c r="B45" s="1387" t="n">
        <v>61834.1</v>
      </c>
      <c r="C45" s="1387" t="n">
        <v>55837</v>
      </c>
      <c r="D45" s="1387" t="n">
        <v>50170.4</v>
      </c>
      <c r="E45" s="1387" t="n">
        <v>33913.2</v>
      </c>
      <c r="F45" s="1387" t="n">
        <v>56089</v>
      </c>
    </row>
    <row r="46" ht="13.2" customFormat="1" customHeight="1" s="1441">
      <c r="A46" s="1255" t="inlineStr">
        <is>
          <t>Stocks utilisateurs (FAB)</t>
        </is>
      </c>
      <c r="B46" s="1387" t="n">
        <v>13003</v>
      </c>
      <c r="C46" s="1387" t="n">
        <v>17870.911</v>
      </c>
      <c r="D46" s="1387" t="n">
        <v>17540.998</v>
      </c>
      <c r="E46" s="1387" t="n">
        <v>12460.001</v>
      </c>
      <c r="F46" s="1387" t="n">
        <v>13041.8</v>
      </c>
    </row>
    <row r="47" ht="13.2" customFormat="1" customHeight="1" s="1443">
      <c r="A47" s="1257" t="inlineStr">
        <is>
          <t>Stock déclaré</t>
        </is>
      </c>
      <c r="B47" s="1442" t="n">
        <v>74837.10000000001</v>
      </c>
      <c r="C47" s="1442" t="n">
        <v>73707.91099999999</v>
      </c>
      <c r="D47" s="1442" t="n">
        <v>67711.398</v>
      </c>
      <c r="E47" s="1442" t="n">
        <v>46373.201</v>
      </c>
      <c r="F47" s="1442" t="n">
        <v>69130.8</v>
      </c>
    </row>
    <row r="48" ht="13.2" customFormat="1" customHeight="1" s="1441"/>
  </sheetData>
  <printOptions horizontalCentered="1" verticalCentered="1"/>
  <pageMargins left="0" right="0" top="0" bottom="0" header="0.5905511811023623" footer="0.5118110236220472"/>
  <pageSetup orientation="portrait" paperSize="9" scale="80" horizontalDpi="300" verticalDpi="300"/>
  <drawing xmlns:r="http://schemas.openxmlformats.org/officeDocument/2006/relationships" r:id="rId1"/>
</worksheet>
</file>

<file path=xl/worksheets/sheet54.xml><?xml version="1.0" encoding="utf-8"?>
<worksheet xmlns="http://schemas.openxmlformats.org/spreadsheetml/2006/main">
  <sheetPr>
    <outlinePr summaryBelow="1" summaryRight="1"/>
    <pageSetUpPr fitToPage="1"/>
  </sheetPr>
  <dimension ref="A1:I67"/>
  <sheetViews>
    <sheetView zoomScaleNormal="100" workbookViewId="0">
      <pane xSplit="1" topLeftCell="B1" activePane="topRight" state="frozen"/>
      <selection activeCell="E7" sqref="E7"/>
      <selection pane="topRight" activeCell="D9" sqref="D9"/>
    </sheetView>
  </sheetViews>
  <sheetFormatPr baseColWidth="10" defaultRowHeight="14.4"/>
  <cols>
    <col width="55.33203125" customWidth="1" style="644" min="1" max="1"/>
    <col width="12.6640625" customWidth="1" style="644" min="2" max="3"/>
    <col width="14" customWidth="1" style="644" min="4" max="4"/>
    <col width="14.44140625" customWidth="1" style="644" min="5" max="8"/>
    <col width="15.5546875" customWidth="1" style="644" min="9" max="9"/>
    <col width="11.5546875" customWidth="1" style="644" min="10" max="16384"/>
  </cols>
  <sheetData>
    <row r="1" ht="74.25" customHeight="1">
      <c r="A1" s="229" t="inlineStr">
        <is>
          <t>c</t>
        </is>
      </c>
      <c r="B1" s="2083" t="inlineStr">
        <is>
          <t>Blé tendre
Campagne du 1er juillet au 30 juin</t>
        </is>
      </c>
      <c r="C1" s="2140" t="n"/>
      <c r="D1" s="2140" t="n"/>
      <c r="E1" s="2140" t="n"/>
      <c r="F1" s="2140" t="n"/>
      <c r="G1" s="2140" t="n"/>
      <c r="H1" s="2140" t="n"/>
      <c r="I1" s="2140" t="n"/>
    </row>
    <row r="2" ht="15.6" customHeight="1">
      <c r="A2" s="645" t="n"/>
      <c r="B2" s="646" t="inlineStr">
        <is>
          <t>2017/18</t>
        </is>
      </c>
      <c r="C2" s="647" t="inlineStr">
        <is>
          <t>2018/19</t>
        </is>
      </c>
      <c r="D2" s="647" t="inlineStr">
        <is>
          <t>2019/20</t>
        </is>
      </c>
      <c r="E2" s="412" t="inlineStr">
        <is>
          <t>2020/21</t>
        </is>
      </c>
      <c r="F2" s="648" t="inlineStr">
        <is>
          <t>2021/22</t>
        </is>
      </c>
      <c r="G2" s="649" t="inlineStr">
        <is>
          <t>2022/23</t>
        </is>
      </c>
      <c r="H2" s="647" t="inlineStr">
        <is>
          <t>2022/23</t>
        </is>
      </c>
      <c r="I2" s="509" t="inlineStr">
        <is>
          <t>Évolution</t>
        </is>
      </c>
    </row>
    <row r="3" ht="15.6" customHeight="1">
      <c r="A3" s="650" t="inlineStr">
        <is>
          <t>en 1 000 t</t>
        </is>
      </c>
      <c r="B3" s="651" t="n"/>
      <c r="C3" s="416" t="n"/>
      <c r="D3" s="416" t="n"/>
      <c r="E3" s="652" t="n"/>
      <c r="F3" s="653" t="inlineStr">
        <is>
          <t>Prov. Sept-22</t>
        </is>
      </c>
      <c r="G3" s="654" t="inlineStr">
        <is>
          <t>1ère prév - Juil-22</t>
        </is>
      </c>
      <c r="H3" s="416" t="inlineStr">
        <is>
          <t>Prév. Sept-22</t>
        </is>
      </c>
      <c r="I3" s="655" t="inlineStr">
        <is>
          <t>2022/23 / 2021/22</t>
        </is>
      </c>
    </row>
    <row r="4" ht="15.6" customHeight="1">
      <c r="A4" s="656" t="n"/>
      <c r="B4" s="657" t="inlineStr">
        <is>
          <t xml:space="preserve">2017/18 </t>
        </is>
      </c>
      <c r="C4" s="249" t="n"/>
      <c r="D4" s="249" t="n"/>
      <c r="E4" s="594" t="n"/>
      <c r="F4" s="658" t="n"/>
      <c r="G4" s="659" t="n"/>
      <c r="H4" s="660" t="n"/>
      <c r="I4" s="661" t="n"/>
    </row>
    <row r="5" ht="15.6" customHeight="1">
      <c r="A5" s="252" t="inlineStr">
        <is>
          <t>Données hors bilan marché</t>
        </is>
      </c>
      <c r="B5" s="662" t="n"/>
      <c r="C5" s="253" t="n"/>
      <c r="D5" s="253" t="n"/>
      <c r="E5" s="663" t="n"/>
      <c r="F5" s="664" t="n"/>
      <c r="G5" s="665" t="n"/>
      <c r="H5" s="253" t="n"/>
      <c r="I5" s="666" t="n"/>
    </row>
    <row r="6" ht="15.6" customHeight="1">
      <c r="A6" s="667" t="n"/>
      <c r="B6" s="257" t="n"/>
      <c r="C6" s="258" t="n"/>
      <c r="D6" s="258" t="n"/>
      <c r="E6" s="668" t="n"/>
      <c r="F6" s="669" t="n"/>
      <c r="G6" s="670" t="n"/>
      <c r="H6" s="671" t="n"/>
      <c r="I6" s="672" t="n"/>
    </row>
    <row r="7" ht="15.6" customHeight="1">
      <c r="A7" s="261" t="inlineStr">
        <is>
          <t>Surfaces (1 000 ha) - Source SSP</t>
        </is>
      </c>
      <c r="B7" s="262" t="n">
        <v>4962.079</v>
      </c>
      <c r="C7" s="263" t="n">
        <v>4880.208</v>
      </c>
      <c r="D7" s="263" t="n">
        <v>4999.05</v>
      </c>
      <c r="E7" s="450" t="n">
        <v>4267.497</v>
      </c>
      <c r="F7" s="673" t="n">
        <v>4982.493</v>
      </c>
      <c r="G7" s="674" t="n">
        <v>4705.803</v>
      </c>
      <c r="H7" s="263" t="n">
        <v>4696.158</v>
      </c>
      <c r="I7" s="675" t="n">
        <v>-0.05746821922278667</v>
      </c>
    </row>
    <row r="8" ht="15.6" customHeight="1">
      <c r="A8" s="261" t="inlineStr">
        <is>
          <t>Rendement (q/ha) - Source SSP</t>
        </is>
      </c>
      <c r="B8" s="266" t="n">
        <v>73.67706358564627</v>
      </c>
      <c r="C8" s="267" t="n">
        <v>69.76221505312888</v>
      </c>
      <c r="D8" s="267" t="n">
        <v>79.11778978005822</v>
      </c>
      <c r="E8" s="676" t="n">
        <v>68.44866674774464</v>
      </c>
      <c r="F8" s="677" t="n">
        <v>71.1166658939611</v>
      </c>
      <c r="G8" s="678" t="n">
        <v>69.90301378957002</v>
      </c>
      <c r="H8" s="267" t="n">
        <v>72.65954744282452</v>
      </c>
      <c r="I8" s="675" t="n">
        <v>0.02169507708873675</v>
      </c>
    </row>
    <row r="9" ht="15.6" customHeight="1">
      <c r="A9" s="261" t="inlineStr">
        <is>
          <t>Production (1 000 t) - Source SSP</t>
        </is>
      </c>
      <c r="B9" s="679" t="n">
        <v>36559.141</v>
      </c>
      <c r="C9" s="680" t="n">
        <v>34045.412</v>
      </c>
      <c r="D9" s="1758" t="n">
        <v>39551.3787</v>
      </c>
      <c r="E9" s="681" t="n">
        <v>29210.448</v>
      </c>
      <c r="F9" s="682" t="n">
        <v>35433.829</v>
      </c>
      <c r="G9" s="683" t="n">
        <v>32894.9812</v>
      </c>
      <c r="H9" s="680" t="n">
        <v>34122.07149999999</v>
      </c>
      <c r="I9" s="675" t="n">
        <v>-0.03701991958024087</v>
      </c>
    </row>
    <row r="10" ht="15.6" customHeight="1">
      <c r="A10" s="265" t="n"/>
      <c r="B10" s="271" t="n"/>
      <c r="C10" s="272" t="n"/>
      <c r="D10" s="272" t="n"/>
      <c r="E10" s="684" t="n"/>
      <c r="F10" s="685" t="n"/>
      <c r="G10" s="686" t="n"/>
      <c r="H10" s="430" t="n"/>
      <c r="I10" s="675" t="inlineStr"/>
    </row>
    <row r="11" ht="15.6" customHeight="1">
      <c r="A11" s="261" t="inlineStr">
        <is>
          <t>Estimation stock initial à la ferme*</t>
        </is>
      </c>
      <c r="B11" s="273" t="n">
        <v>687.2081319017543</v>
      </c>
      <c r="C11" s="274" t="n">
        <v>826.3</v>
      </c>
      <c r="D11" s="274" t="n">
        <v>400</v>
      </c>
      <c r="E11" s="432" t="n">
        <v>400</v>
      </c>
      <c r="F11" s="687" t="n">
        <v>400</v>
      </c>
      <c r="G11" s="688" t="n">
        <v>400</v>
      </c>
      <c r="H11" s="274" t="n">
        <v>400</v>
      </c>
      <c r="I11" s="675" t="n">
        <v>0</v>
      </c>
    </row>
    <row r="12" ht="15.6" customHeight="1">
      <c r="A12" s="261" t="inlineStr">
        <is>
          <t>Estimation autoconsommation et autres usages à la ferme*</t>
        </is>
      </c>
      <c r="B12" s="273" t="n">
        <v>3115.310131901754</v>
      </c>
      <c r="C12" s="274" t="n">
        <v>3283.216</v>
      </c>
      <c r="D12" s="274" t="n">
        <v>3033.364699999998</v>
      </c>
      <c r="E12" s="432" t="n">
        <v>1904.181</v>
      </c>
      <c r="F12" s="687" t="n">
        <v>3143.521999999997</v>
      </c>
      <c r="G12" s="688" t="n">
        <v>2409.067200000001</v>
      </c>
      <c r="H12" s="274" t="n">
        <v>2757.071499999991</v>
      </c>
      <c r="I12" s="675" t="n">
        <v>-0.1229355162776041</v>
      </c>
    </row>
    <row r="13" ht="15.6" customHeight="1">
      <c r="A13" s="261" t="inlineStr">
        <is>
          <t>Estimation stock final à la ferme*</t>
        </is>
      </c>
      <c r="B13" s="273" t="n">
        <v>826.3</v>
      </c>
      <c r="C13" s="274" t="n">
        <v>400</v>
      </c>
      <c r="D13" s="274" t="n">
        <v>400</v>
      </c>
      <c r="E13" s="432" t="n">
        <v>400</v>
      </c>
      <c r="F13" s="687" t="n">
        <v>400</v>
      </c>
      <c r="G13" s="688" t="n">
        <v>400</v>
      </c>
      <c r="H13" s="274" t="n">
        <v>400</v>
      </c>
      <c r="I13" s="675" t="n">
        <v>0</v>
      </c>
    </row>
    <row r="14" ht="15.6" customHeight="1">
      <c r="A14" s="261" t="n"/>
      <c r="B14" s="273" t="n"/>
      <c r="C14" s="274" t="n"/>
      <c r="D14" s="274" t="n"/>
      <c r="E14" s="432" t="n"/>
      <c r="F14" s="687" t="n"/>
      <c r="G14" s="688" t="n"/>
      <c r="H14" s="274" t="n"/>
      <c r="I14" s="675" t="inlineStr"/>
    </row>
    <row r="15" ht="15.6" customHeight="1">
      <c r="A15" s="689" t="inlineStr">
        <is>
          <t>Collecte réalisée au 01.08</t>
        </is>
      </c>
      <c r="B15" s="690" t="n"/>
      <c r="C15" s="690" t="n"/>
      <c r="D15" s="263" t="n"/>
      <c r="E15" s="691" t="n">
        <v>27013.706</v>
      </c>
      <c r="F15" s="673" t="n">
        <v>9163.075999999999</v>
      </c>
      <c r="G15" s="674" t="n"/>
      <c r="H15" s="263" t="n">
        <v>13102.474</v>
      </c>
      <c r="I15" s="675" t="inlineStr"/>
    </row>
    <row r="16" ht="15.6" customHeight="1">
      <c r="A16" s="279" t="inlineStr">
        <is>
          <t>en % de la collecte prévue</t>
        </is>
      </c>
      <c r="B16" s="692" t="n"/>
      <c r="C16" s="692" t="n"/>
      <c r="D16" s="282" t="n"/>
      <c r="E16" s="693" t="n">
        <v>0.9892859393779456</v>
      </c>
      <c r="F16" s="694" t="n">
        <v>0.283771721340401</v>
      </c>
      <c r="G16" s="695" t="n"/>
      <c r="H16" s="282" t="n">
        <v>0.4177418778893671</v>
      </c>
      <c r="I16" s="696" t="n">
        <v>0.4721053807481439</v>
      </c>
    </row>
    <row r="17" ht="33" customHeight="1">
      <c r="A17" s="286" t="inlineStr">
        <is>
          <t xml:space="preserve">* Estimations sous toutes réserves. </t>
        </is>
      </c>
      <c r="B17" s="2081" t="inlineStr">
        <is>
          <t>Bilan de marché - Blé tendre</t>
        </is>
      </c>
      <c r="C17" s="2133" t="n"/>
      <c r="D17" s="2133" t="n"/>
      <c r="E17" s="2133" t="n"/>
      <c r="F17" s="2133" t="n"/>
      <c r="G17" s="2133" t="n"/>
      <c r="H17" s="2133" t="n"/>
      <c r="I17" s="2133" t="n"/>
    </row>
    <row r="18" ht="15.6" customHeight="1">
      <c r="A18" s="288" t="inlineStr">
        <is>
          <t>1 000 t</t>
        </is>
      </c>
      <c r="B18" s="289" t="inlineStr">
        <is>
          <t>2017/18</t>
        </is>
      </c>
      <c r="C18" s="290" t="inlineStr">
        <is>
          <t>2018/19</t>
        </is>
      </c>
      <c r="D18" s="290" t="inlineStr">
        <is>
          <t>2019/20</t>
        </is>
      </c>
      <c r="E18" s="697" t="inlineStr">
        <is>
          <t>2020/21</t>
        </is>
      </c>
      <c r="F18" s="290" t="inlineStr">
        <is>
          <t>2021/22</t>
        </is>
      </c>
      <c r="G18" s="698" t="inlineStr">
        <is>
          <t>2022/23</t>
        </is>
      </c>
      <c r="H18" s="290" t="inlineStr">
        <is>
          <t>2022/23</t>
        </is>
      </c>
      <c r="I18" s="291" t="inlineStr">
        <is>
          <t>Évolution</t>
        </is>
      </c>
    </row>
    <row r="19" ht="15" customHeight="1">
      <c r="A19" s="292" t="n"/>
      <c r="B19" s="295" t="n"/>
      <c r="C19" s="296" t="n"/>
      <c r="D19" s="296" t="n"/>
      <c r="E19" s="699" t="n"/>
      <c r="F19" s="296" t="inlineStr">
        <is>
          <t>Prov. Sept-22</t>
        </is>
      </c>
      <c r="G19" s="700" t="inlineStr">
        <is>
          <t>1ère prév - Juil-22</t>
        </is>
      </c>
      <c r="H19" s="296" t="inlineStr">
        <is>
          <t>Prév. Sept-22</t>
        </is>
      </c>
      <c r="I19" s="442" t="inlineStr">
        <is>
          <t>2022/23 / 2021/22</t>
        </is>
      </c>
    </row>
    <row r="20" ht="15.6" customHeight="1">
      <c r="A20" s="298" t="n"/>
      <c r="B20" s="300" t="n"/>
      <c r="C20" s="301" t="n"/>
      <c r="D20" s="302" t="n"/>
      <c r="E20" s="531" t="n"/>
      <c r="F20" s="302" t="n"/>
      <c r="G20" s="701" t="n"/>
      <c r="H20" s="302" t="n"/>
      <c r="I20" s="303" t="n"/>
    </row>
    <row r="21" ht="15.6" customHeight="1">
      <c r="A21" s="304" t="inlineStr">
        <is>
          <t>RESSOURCES POUR LE MARCHE</t>
        </is>
      </c>
      <c r="B21" s="306" t="n"/>
      <c r="C21" s="307" t="n"/>
      <c r="D21" s="307" t="n"/>
      <c r="E21" s="702" t="n"/>
      <c r="F21" s="307" t="n"/>
      <c r="G21" s="703" t="n"/>
      <c r="H21" s="307" t="n"/>
      <c r="I21" s="308" t="n"/>
    </row>
    <row r="22" ht="15.6" customHeight="1">
      <c r="A22" s="309" t="inlineStr">
        <is>
          <t>Stock initial sur le marché</t>
        </is>
      </c>
      <c r="B22" s="311" t="n">
        <v>2921.7706</v>
      </c>
      <c r="C22" s="312" t="n">
        <v>3006.098880534062</v>
      </c>
      <c r="D22" s="312" t="n">
        <v>2670.4145</v>
      </c>
      <c r="E22" s="466" t="n">
        <v>3042.50471</v>
      </c>
      <c r="F22" s="312" t="n">
        <v>2309.0715</v>
      </c>
      <c r="G22" s="704" t="n">
        <v>3317.568500000001</v>
      </c>
      <c r="H22" s="312" t="n">
        <v>2706.645485080991</v>
      </c>
      <c r="I22" s="675" t="n">
        <v>0.1721791573283855</v>
      </c>
    </row>
    <row r="23" ht="15.6" customHeight="1">
      <c r="A23" s="313" t="inlineStr">
        <is>
          <t>Collecte (production commercialisée)</t>
        </is>
      </c>
      <c r="B23" s="310" t="n">
        <v>33304.739</v>
      </c>
      <c r="C23" s="310" t="n">
        <v>31188.496</v>
      </c>
      <c r="D23" s="263" t="n">
        <v>36518.014</v>
      </c>
      <c r="E23" s="450" t="n">
        <v>27306.267</v>
      </c>
      <c r="F23" s="263" t="n">
        <v>32290.307</v>
      </c>
      <c r="G23" s="674" t="n">
        <v>30485.914</v>
      </c>
      <c r="H23" s="263" t="n">
        <v>31365</v>
      </c>
      <c r="I23" s="675" t="n">
        <v>-0.02865587496582178</v>
      </c>
    </row>
    <row r="24" ht="15.6" customHeight="1">
      <c r="A24" s="313" t="inlineStr">
        <is>
          <t>Importations</t>
        </is>
      </c>
      <c r="B24" s="262" t="n">
        <v>340.787</v>
      </c>
      <c r="C24" s="263" t="n">
        <v>292.366</v>
      </c>
      <c r="D24" s="263" t="n">
        <v>231.7116</v>
      </c>
      <c r="E24" s="450" t="n">
        <v>207.731</v>
      </c>
      <c r="F24" s="263" t="n">
        <v>211.906</v>
      </c>
      <c r="G24" s="674" t="n">
        <v>230</v>
      </c>
      <c r="H24" s="263" t="n">
        <v>250</v>
      </c>
      <c r="I24" s="675" t="n">
        <v>0.1797683878700933</v>
      </c>
    </row>
    <row r="25" ht="15.6" customHeight="1">
      <c r="A25" s="275" t="inlineStr">
        <is>
          <t>Incorporations</t>
        </is>
      </c>
      <c r="B25" s="314" t="n">
        <v>49.586</v>
      </c>
      <c r="C25" s="315" t="n">
        <v>50</v>
      </c>
      <c r="D25" s="705" t="n">
        <v>43.3634</v>
      </c>
      <c r="E25" s="706" t="n">
        <v>43.6246</v>
      </c>
      <c r="F25" s="705" t="n">
        <v>45.657</v>
      </c>
      <c r="G25" s="707" t="n">
        <v>50</v>
      </c>
      <c r="H25" s="315" t="n">
        <v>50</v>
      </c>
      <c r="I25" s="675" t="n">
        <v>0.09512232516372077</v>
      </c>
    </row>
    <row r="26" ht="15.6" customHeight="1">
      <c r="A26" s="275" t="inlineStr">
        <is>
          <t>Ajustement</t>
        </is>
      </c>
      <c r="B26" s="316" t="n"/>
      <c r="C26" s="317" t="n"/>
      <c r="D26" s="317" t="n"/>
      <c r="E26" s="708" t="n"/>
      <c r="F26" s="315" t="n"/>
      <c r="G26" s="709" t="n"/>
      <c r="H26" s="315" t="n"/>
      <c r="I26" s="710" t="inlineStr"/>
    </row>
    <row r="27" ht="16.2" customHeight="1" thickBot="1">
      <c r="A27" s="319" t="inlineStr">
        <is>
          <t>total Ressources pour le marché</t>
        </is>
      </c>
      <c r="B27" s="711" t="n">
        <v>36616.8826</v>
      </c>
      <c r="C27" s="711" t="n">
        <v>34536.96088053406</v>
      </c>
      <c r="D27" s="711" t="n">
        <v>39463.50350000001</v>
      </c>
      <c r="E27" s="712" t="n">
        <v>30600.12731</v>
      </c>
      <c r="F27" s="321" t="n">
        <v>34856.9415</v>
      </c>
      <c r="G27" s="713" t="n">
        <v>34083.4825</v>
      </c>
      <c r="H27" s="713" t="n">
        <v>34371.64548508099</v>
      </c>
      <c r="I27" s="714" t="n">
        <v>-0.01392250708281484</v>
      </c>
    </row>
    <row r="28" ht="16.2" customHeight="1" thickTop="1">
      <c r="A28" s="323" t="n"/>
      <c r="B28" s="715" t="n"/>
      <c r="C28" s="715" t="n"/>
      <c r="D28" s="716" t="n"/>
      <c r="E28" s="717" t="n"/>
      <c r="F28" s="716" t="n"/>
      <c r="G28" s="718" t="n"/>
      <c r="H28" s="716" t="n"/>
      <c r="I28" s="719" t="n"/>
    </row>
    <row r="29" ht="15.6" customHeight="1">
      <c r="A29" s="326" t="inlineStr">
        <is>
          <t>UTILISATIONS PAR LE MARCHE</t>
        </is>
      </c>
      <c r="B29" s="329" t="n"/>
      <c r="C29" s="307" t="n"/>
      <c r="D29" s="330" t="n"/>
      <c r="E29" s="720" t="n"/>
      <c r="F29" s="721" t="n"/>
      <c r="G29" s="722" t="n"/>
      <c r="H29" s="721" t="n"/>
      <c r="I29" s="723" t="n"/>
    </row>
    <row r="30" ht="15.6" customHeight="1">
      <c r="A30" s="332" t="inlineStr">
        <is>
          <t>Utilisations humaines et industrielles domestiques</t>
        </is>
      </c>
      <c r="B30" s="724" t="n"/>
      <c r="C30" s="724" t="n"/>
      <c r="D30" s="724" t="n"/>
      <c r="E30" s="725" t="n"/>
      <c r="F30" s="726" t="n"/>
      <c r="G30" s="727" t="n"/>
      <c r="H30" s="726" t="n"/>
      <c r="I30" s="719" t="n"/>
    </row>
    <row r="31" ht="15.6" customHeight="1">
      <c r="A31" s="338" t="inlineStr">
        <is>
          <t>Panification</t>
        </is>
      </c>
      <c r="B31" s="312" t="n">
        <v>2842.72852697868</v>
      </c>
      <c r="C31" s="312" t="n">
        <v>2740</v>
      </c>
      <c r="D31" s="312" t="n">
        <v>2681.0633</v>
      </c>
      <c r="E31" s="466" t="n">
        <v>2708.8107</v>
      </c>
      <c r="F31" s="263" t="n">
        <v>2822.62913692102</v>
      </c>
      <c r="G31" s="674" t="n">
        <v>2750</v>
      </c>
      <c r="H31" s="263" t="n">
        <v>2750</v>
      </c>
      <c r="I31" s="675" t="n">
        <v>-0.0257310235946353</v>
      </c>
    </row>
    <row r="32" ht="15.6" customHeight="1">
      <c r="A32" s="338" t="inlineStr">
        <is>
          <t>Amidonnerie / Glutennerie</t>
        </is>
      </c>
      <c r="B32" s="312" t="n">
        <v>2842.48452467666</v>
      </c>
      <c r="C32" s="312" t="n">
        <v>2679.33</v>
      </c>
      <c r="D32" s="312" t="n">
        <v>2606.229</v>
      </c>
      <c r="E32" s="466" t="n">
        <v>2608.172</v>
      </c>
      <c r="F32" s="312" t="n">
        <v>2754.42547</v>
      </c>
      <c r="G32" s="704" t="n">
        <v>2755</v>
      </c>
      <c r="H32" s="312" t="n">
        <v>2755</v>
      </c>
      <c r="I32" s="675" t="n">
        <v>0.0002085843331967041</v>
      </c>
    </row>
    <row r="33" ht="15.6" customHeight="1">
      <c r="A33" s="340" t="inlineStr">
        <is>
          <t xml:space="preserve">Biscotterie, biscuiterie et pâtisserie industrielles </t>
        </is>
      </c>
      <c r="B33" s="312" t="n">
        <v>1232</v>
      </c>
      <c r="C33" s="312" t="n">
        <v>1187</v>
      </c>
      <c r="D33" s="312" t="n">
        <v>1150</v>
      </c>
      <c r="E33" s="466" t="n">
        <v>1135.472</v>
      </c>
      <c r="F33" s="312" t="n">
        <v>1180.01265955643</v>
      </c>
      <c r="G33" s="704" t="n">
        <v>1150</v>
      </c>
      <c r="H33" s="312" t="n">
        <v>1150</v>
      </c>
      <c r="I33" s="675" t="n">
        <v>-0.0254341843821505</v>
      </c>
    </row>
    <row r="34" ht="15.6" customHeight="1">
      <c r="A34" s="338" t="inlineStr">
        <is>
          <t>Uti. diverses alim. et non alim. / Conditionneurs / Malterie</t>
        </is>
      </c>
      <c r="B34" s="312" t="n">
        <v>616</v>
      </c>
      <c r="C34" s="312" t="n">
        <v>567.184</v>
      </c>
      <c r="D34" s="312" t="n">
        <v>626</v>
      </c>
      <c r="E34" s="466" t="n">
        <v>597.235</v>
      </c>
      <c r="F34" s="312" t="n">
        <v>680.487993132577</v>
      </c>
      <c r="G34" s="704" t="n">
        <v>630</v>
      </c>
      <c r="H34" s="312" t="n">
        <v>630</v>
      </c>
      <c r="I34" s="675" t="n">
        <v>-0.07419380450808422</v>
      </c>
    </row>
    <row r="35" ht="15.6" customHeight="1">
      <c r="A35" s="338" t="inlineStr">
        <is>
          <t>Alcool (y compris biocarburants)</t>
        </is>
      </c>
      <c r="B35" s="312" t="n">
        <v>1600</v>
      </c>
      <c r="C35" s="1054" t="n">
        <v>1600</v>
      </c>
      <c r="D35" s="1054" t="n">
        <v>1520</v>
      </c>
      <c r="E35" s="466" t="n">
        <v>1600</v>
      </c>
      <c r="F35" s="312" t="n">
        <v>1650</v>
      </c>
      <c r="G35" s="704" t="n">
        <v>1650</v>
      </c>
      <c r="H35" s="312" t="n">
        <v>1600</v>
      </c>
      <c r="I35" s="675" t="n">
        <v>-0.03030303030303028</v>
      </c>
    </row>
    <row r="36" ht="15.6" customHeight="1">
      <c r="A36" s="341" t="inlineStr">
        <is>
          <t>sous-total Uti. humaines et industrielles domestiques</t>
        </is>
      </c>
      <c r="B36" s="343" t="n">
        <v>9133.213051655341</v>
      </c>
      <c r="C36" s="343" t="n">
        <v>8773.513999999999</v>
      </c>
      <c r="D36" s="343" t="n">
        <v>8583.292299999999</v>
      </c>
      <c r="E36" s="728" t="n">
        <v>8649.689699999999</v>
      </c>
      <c r="F36" s="344" t="n">
        <v>9087.555259610026</v>
      </c>
      <c r="G36" s="472" t="n">
        <v>8935</v>
      </c>
      <c r="H36" s="344" t="n">
        <v>8885</v>
      </c>
      <c r="I36" s="710" t="n">
        <v>-0.02228930155839492</v>
      </c>
    </row>
    <row r="37" ht="15.6" customHeight="1">
      <c r="A37" s="345" t="inlineStr">
        <is>
          <t>Autres utilisations domestiques</t>
        </is>
      </c>
      <c r="B37" s="729" t="n"/>
      <c r="C37" s="729" t="n"/>
      <c r="D37" s="729" t="n"/>
      <c r="E37" s="730" t="n"/>
      <c r="F37" s="729" t="n"/>
      <c r="G37" s="731" t="n"/>
      <c r="H37" s="729" t="n"/>
      <c r="I37" s="732" t="inlineStr"/>
    </row>
    <row r="38" ht="23.25" customHeight="1">
      <c r="A38" s="349" t="inlineStr">
        <is>
          <t>Fabricants d'Aliments du Bétail (FAB)</t>
        </is>
      </c>
      <c r="B38" s="312" t="n">
        <v>5581.82</v>
      </c>
      <c r="C38" s="312" t="n">
        <v>4530.8</v>
      </c>
      <c r="D38" s="312" t="n">
        <v>4958.925</v>
      </c>
      <c r="E38" s="466" t="n">
        <v>4550.877</v>
      </c>
      <c r="F38" s="312" t="n">
        <v>4518.736818</v>
      </c>
      <c r="G38" s="704" t="n">
        <v>3900</v>
      </c>
      <c r="H38" s="312" t="n">
        <v>4400</v>
      </c>
      <c r="I38" s="675" t="n">
        <v>-0.02627655089958381</v>
      </c>
    </row>
    <row r="39" ht="15.6" customHeight="1">
      <c r="A39" s="349" t="inlineStr">
        <is>
          <t>Semences</t>
        </is>
      </c>
      <c r="B39" s="312" t="n">
        <v>297.5031</v>
      </c>
      <c r="C39" s="312" t="n">
        <v>319.9027</v>
      </c>
      <c r="D39" s="312" t="n">
        <v>301.1275</v>
      </c>
      <c r="E39" s="466" t="n">
        <v>317.4523</v>
      </c>
      <c r="F39" s="312" t="n">
        <v>300</v>
      </c>
      <c r="G39" s="704" t="n">
        <v>300</v>
      </c>
      <c r="H39" s="312" t="n">
        <v>300</v>
      </c>
      <c r="I39" s="675" t="n">
        <v>0</v>
      </c>
    </row>
    <row r="40" ht="15.6" customHeight="1">
      <c r="A40" s="349" t="inlineStr">
        <is>
          <t>Freintes</t>
        </is>
      </c>
      <c r="B40" s="353" t="n">
        <v>333.04739</v>
      </c>
      <c r="C40" s="353" t="n">
        <v>311.88496</v>
      </c>
      <c r="D40" s="353" t="n">
        <v>365.1801400000001</v>
      </c>
      <c r="E40" s="582" t="n">
        <v>273.06267</v>
      </c>
      <c r="F40" s="353" t="n">
        <v>322.90307</v>
      </c>
      <c r="G40" s="733" t="n">
        <v>304.85914</v>
      </c>
      <c r="H40" s="353" t="n">
        <v>313.65</v>
      </c>
      <c r="I40" s="675" t="n">
        <v>-0.02865587496582167</v>
      </c>
    </row>
    <row r="41" ht="15.6" customHeight="1">
      <c r="A41" s="338" t="inlineStr">
        <is>
          <t>Autres</t>
        </is>
      </c>
      <c r="B41" s="311" t="n">
        <v>550.5556706106031</v>
      </c>
      <c r="C41" s="311" t="n">
        <v>536.2396335340604</v>
      </c>
      <c r="D41" s="311" t="n">
        <v>962.8598490000063</v>
      </c>
      <c r="E41" s="734" t="n">
        <v>624.9881400000004</v>
      </c>
      <c r="F41" s="312" t="n">
        <v>724.0035673089806</v>
      </c>
      <c r="G41" s="704" t="n">
        <v>600</v>
      </c>
      <c r="H41" s="312" t="n">
        <v>600</v>
      </c>
      <c r="I41" s="675" t="n">
        <v>-0.1712748015453631</v>
      </c>
    </row>
    <row r="42" ht="15.6" customHeight="1">
      <c r="A42" s="341" t="inlineStr">
        <is>
          <t>sous-total Autres utilisations domestiques</t>
        </is>
      </c>
      <c r="B42" s="343" t="n">
        <v>6762.926160610603</v>
      </c>
      <c r="C42" s="343" t="n">
        <v>5698.827293534061</v>
      </c>
      <c r="D42" s="343" t="n">
        <v>6588.092489000006</v>
      </c>
      <c r="E42" s="728" t="n">
        <v>5766.380110000001</v>
      </c>
      <c r="F42" s="344" t="n">
        <v>5865.643455308981</v>
      </c>
      <c r="G42" s="472" t="n">
        <v>5104.85914</v>
      </c>
      <c r="H42" s="344" t="n">
        <v>5613.65</v>
      </c>
      <c r="I42" s="710" t="n">
        <v>-0.04296092274086361</v>
      </c>
    </row>
    <row r="43" ht="15.6" customHeight="1">
      <c r="A43" s="354" t="inlineStr">
        <is>
          <t>total Utilisations domestiques par le marché</t>
        </is>
      </c>
      <c r="B43" s="355" t="n">
        <v>15896.13921226594</v>
      </c>
      <c r="C43" s="355" t="n">
        <v>14472.34129353406</v>
      </c>
      <c r="D43" s="355" t="n">
        <v>15171.38478900001</v>
      </c>
      <c r="E43" s="735" t="n">
        <v>14416.06981</v>
      </c>
      <c r="F43" s="356" t="n">
        <v>14953.19871491901</v>
      </c>
      <c r="G43" s="736" t="n">
        <v>14039.85914</v>
      </c>
      <c r="H43" s="356" t="n">
        <v>14498.65</v>
      </c>
      <c r="I43" s="737" t="n">
        <v>-0.03039809231355273</v>
      </c>
    </row>
    <row r="44" ht="15.6" customHeight="1">
      <c r="A44" s="738" t="inlineStr">
        <is>
          <t>Exportations de grains</t>
        </is>
      </c>
      <c r="B44" s="739" t="n"/>
      <c r="C44" s="315" t="n"/>
      <c r="D44" s="315" t="n"/>
      <c r="E44" s="740" t="n"/>
      <c r="F44" s="315" t="n"/>
      <c r="G44" s="707" t="n"/>
      <c r="H44" s="707" t="n"/>
      <c r="I44" s="675" t="inlineStr"/>
    </row>
    <row r="45" ht="15.6" customHeight="1">
      <c r="A45" s="741" t="inlineStr">
        <is>
          <t>Union européenne (27)</t>
        </is>
      </c>
      <c r="B45" s="742" t="n">
        <v>8943.541200000001</v>
      </c>
      <c r="C45" s="742" t="n">
        <v>7184.407399999999</v>
      </c>
      <c r="D45" s="353" t="n">
        <v>7345.5624</v>
      </c>
      <c r="E45" s="743" t="n">
        <v>6113.097</v>
      </c>
      <c r="F45" s="353" t="n">
        <v>8012.9281</v>
      </c>
      <c r="G45" s="733" t="n">
        <v>7020</v>
      </c>
      <c r="H45" s="733" t="n">
        <v>7130</v>
      </c>
      <c r="I45" s="675" t="n">
        <v>-0.1101879473996529</v>
      </c>
    </row>
    <row r="46" ht="15.6" customHeight="1">
      <c r="A46" s="744" t="inlineStr">
        <is>
          <t>Pays tiers</t>
        </is>
      </c>
      <c r="B46" s="745" t="n">
        <v>8325.727199999999</v>
      </c>
      <c r="C46" s="742" t="n">
        <v>9851.822300000002</v>
      </c>
      <c r="D46" s="353" t="n">
        <v>13541.5123</v>
      </c>
      <c r="E46" s="743" t="n">
        <v>7419.667</v>
      </c>
      <c r="F46" s="353" t="n">
        <v>8790.422200000001</v>
      </c>
      <c r="G46" s="733" t="n">
        <v>10300</v>
      </c>
      <c r="H46" s="733" t="n">
        <v>10000</v>
      </c>
      <c r="I46" s="675" t="n">
        <v>0.1376017866354586</v>
      </c>
    </row>
    <row r="47" ht="15.6" customHeight="1">
      <c r="A47" s="340" t="inlineStr">
        <is>
          <t>Départements d'Outre-Mer</t>
        </is>
      </c>
      <c r="B47" s="362" t="n">
        <v>125.241124</v>
      </c>
      <c r="C47" s="312" t="n">
        <v>119.701</v>
      </c>
      <c r="D47" s="312" t="n">
        <v>115.535</v>
      </c>
      <c r="E47" s="746" t="n">
        <v>116.263</v>
      </c>
      <c r="F47" s="312" t="n">
        <v>118.936</v>
      </c>
      <c r="G47" s="704" t="n">
        <v>120</v>
      </c>
      <c r="H47" s="704" t="n">
        <v>120</v>
      </c>
      <c r="I47" s="675" t="n">
        <v>0.008945987758121943</v>
      </c>
    </row>
    <row r="48" ht="25.5" customHeight="1">
      <c r="A48" s="341" t="inlineStr">
        <is>
          <t>sous-total Exportations de grains</t>
        </is>
      </c>
      <c r="B48" s="363" t="n">
        <v>17394.509524</v>
      </c>
      <c r="C48" s="363" t="n">
        <v>17155.9307</v>
      </c>
      <c r="D48" s="363" t="n">
        <v>21002.6097</v>
      </c>
      <c r="E48" s="747" t="n">
        <v>13649.027</v>
      </c>
      <c r="F48" s="365" t="n">
        <v>16922.2863</v>
      </c>
      <c r="G48" s="748" t="n">
        <v>17440</v>
      </c>
      <c r="H48" s="748" t="n">
        <v>17250</v>
      </c>
      <c r="I48" s="710" t="n">
        <v>0.01936580519855613</v>
      </c>
    </row>
    <row r="49" ht="15.6" customHeight="1">
      <c r="A49" s="345" t="inlineStr">
        <is>
          <t>Exportations de farine (en valeur grains)</t>
        </is>
      </c>
      <c r="B49" s="310" t="n"/>
      <c r="C49" s="353" t="n"/>
      <c r="D49" s="353" t="n"/>
      <c r="E49" s="743" t="n"/>
      <c r="F49" s="353" t="n"/>
      <c r="G49" s="733" t="n"/>
      <c r="H49" s="733" t="n"/>
      <c r="I49" s="675" t="inlineStr"/>
    </row>
    <row r="50" ht="15.6" customHeight="1">
      <c r="A50" s="478" t="inlineStr">
        <is>
          <t>Union européenne (27)</t>
        </is>
      </c>
      <c r="B50" s="311" t="n">
        <v>115.775549</v>
      </c>
      <c r="C50" s="312" t="n">
        <v>114.8449080000001</v>
      </c>
      <c r="D50" s="312" t="n">
        <v>122.712544</v>
      </c>
      <c r="E50" s="746" t="n">
        <v>151.047</v>
      </c>
      <c r="F50" s="312" t="n">
        <v>175.236</v>
      </c>
      <c r="G50" s="704" t="n">
        <v>170</v>
      </c>
      <c r="H50" s="704" t="n">
        <v>170</v>
      </c>
      <c r="I50" s="675" t="n">
        <v>-0.0298797050834303</v>
      </c>
    </row>
    <row r="51" ht="15.6" customHeight="1">
      <c r="A51" s="261" t="inlineStr">
        <is>
          <t xml:space="preserve">Pays tiers </t>
        </is>
      </c>
      <c r="B51" s="311" t="n">
        <v>174.3594342</v>
      </c>
      <c r="C51" s="312" t="n">
        <v>93.42947899999997</v>
      </c>
      <c r="D51" s="312" t="n">
        <v>94.291757</v>
      </c>
      <c r="E51" s="746" t="n">
        <v>44.912</v>
      </c>
      <c r="F51" s="312" t="n">
        <v>69.575</v>
      </c>
      <c r="G51" s="704" t="n">
        <v>65</v>
      </c>
      <c r="H51" s="704" t="n">
        <v>65</v>
      </c>
      <c r="I51" s="675" t="n">
        <v>-0.06575637800934242</v>
      </c>
    </row>
    <row r="52" ht="15.6" customHeight="1">
      <c r="A52" s="340" t="inlineStr">
        <is>
          <t xml:space="preserve">Aide Alimentaire </t>
        </is>
      </c>
      <c r="B52" s="311" t="n">
        <v>30</v>
      </c>
      <c r="C52" s="312" t="n">
        <v>30</v>
      </c>
      <c r="D52" s="312" t="n">
        <v>30</v>
      </c>
      <c r="E52" s="746" t="n">
        <v>30</v>
      </c>
      <c r="F52" s="312" t="n">
        <v>30</v>
      </c>
      <c r="G52" s="704" t="n">
        <v>30</v>
      </c>
      <c r="H52" s="704" t="n">
        <v>30</v>
      </c>
      <c r="I52" s="675" t="n">
        <v>0</v>
      </c>
    </row>
    <row r="53" ht="15.6" customHeight="1">
      <c r="A53" s="341" t="inlineStr">
        <is>
          <t>sous-total Exportations de farine (val. grains)</t>
        </is>
      </c>
      <c r="B53" s="363" t="n">
        <v>320.1349832</v>
      </c>
      <c r="C53" s="363" t="n">
        <v>238.274387</v>
      </c>
      <c r="D53" s="363" t="n">
        <v>247.004301</v>
      </c>
      <c r="E53" s="747" t="n">
        <v>225.959</v>
      </c>
      <c r="F53" s="365" t="n">
        <v>274.811</v>
      </c>
      <c r="G53" s="748" t="n">
        <v>265</v>
      </c>
      <c r="H53" s="748" t="n">
        <v>265</v>
      </c>
      <c r="I53" s="710" t="n">
        <v>-0.03570089989119785</v>
      </c>
    </row>
    <row r="54" ht="15.6" customHeight="1">
      <c r="A54" s="354" t="inlineStr">
        <is>
          <t>total Exportations</t>
        </is>
      </c>
      <c r="B54" s="355" t="n">
        <v>17714.6445072</v>
      </c>
      <c r="C54" s="355" t="n">
        <v>17394.205087</v>
      </c>
      <c r="D54" s="355" t="n">
        <v>21249.614001</v>
      </c>
      <c r="E54" s="749" t="n">
        <v>13874.986</v>
      </c>
      <c r="F54" s="356" t="n">
        <v>17197.0973</v>
      </c>
      <c r="G54" s="736" t="n">
        <v>17705</v>
      </c>
      <c r="H54" s="736" t="n">
        <v>17515</v>
      </c>
      <c r="I54" s="737" t="n">
        <v>0.01848583481585542</v>
      </c>
    </row>
    <row r="55" ht="16.2" customHeight="1" thickBot="1">
      <c r="A55" s="366" t="inlineStr">
        <is>
          <t>total Utilisations par le marché</t>
        </is>
      </c>
      <c r="B55" s="367" t="n">
        <v>33610.78371946594</v>
      </c>
      <c r="C55" s="367" t="n">
        <v>31866.54638053406</v>
      </c>
      <c r="D55" s="367" t="n">
        <v>36420.99879000001</v>
      </c>
      <c r="E55" s="750" t="n">
        <v>28291.05581</v>
      </c>
      <c r="F55" s="368" t="n">
        <v>32150.29601491901</v>
      </c>
      <c r="G55" s="751" t="n">
        <v>31744.85914</v>
      </c>
      <c r="H55" s="751" t="n">
        <v>32013.65</v>
      </c>
      <c r="I55" s="714" t="n">
        <v>-0.004250225716603051</v>
      </c>
    </row>
    <row r="56" ht="16.2" customHeight="1" thickTop="1">
      <c r="A56" s="369" t="n"/>
      <c r="B56" s="752" t="n"/>
      <c r="C56" s="753" t="n"/>
      <c r="D56" s="753" t="n"/>
      <c r="E56" s="753" t="n"/>
      <c r="F56" s="754" t="n"/>
      <c r="G56" s="755" t="n"/>
      <c r="H56" s="755" t="n"/>
      <c r="I56" s="756" t="inlineStr"/>
    </row>
    <row r="57" ht="15.6" customHeight="1">
      <c r="A57" s="371" t="inlineStr">
        <is>
          <t>STOCK FINAL SUR LE MARCHE</t>
        </is>
      </c>
      <c r="B57" s="757" t="n">
        <v>3006.098880534062</v>
      </c>
      <c r="C57" s="757" t="n">
        <v>2670.4145</v>
      </c>
      <c r="D57" s="757" t="n">
        <v>3042.50471</v>
      </c>
      <c r="E57" s="757" t="n">
        <v>2309.0715</v>
      </c>
      <c r="F57" s="372" t="n">
        <v>2706.645485080991</v>
      </c>
      <c r="G57" s="758" t="n">
        <v>2338.623359999998</v>
      </c>
      <c r="H57" s="758" t="n">
        <v>2357.995485080988</v>
      </c>
      <c r="I57" s="759" t="n">
        <v>-0.1288125844044811</v>
      </c>
    </row>
    <row r="58" ht="15.6" customHeight="1">
      <c r="A58" s="375" t="inlineStr">
        <is>
          <t>dont stock collecteurs</t>
        </is>
      </c>
      <c r="B58" s="378" t="n">
        <v>2249.6139</v>
      </c>
      <c r="C58" s="378" t="n">
        <v>1867.1574</v>
      </c>
      <c r="D58" s="378" t="n">
        <v>2247.4433</v>
      </c>
      <c r="E58" s="760" t="n">
        <v>1526.8371</v>
      </c>
      <c r="F58" s="378" t="n">
        <v>1976.804</v>
      </c>
      <c r="G58" s="761" t="n"/>
      <c r="H58" s="379" t="n"/>
      <c r="I58" s="264" t="n"/>
    </row>
    <row r="59" ht="15.6" customHeight="1">
      <c r="A59" s="375" t="inlineStr">
        <is>
          <t>dont stock FAB</t>
        </is>
      </c>
      <c r="B59" s="378" t="n">
        <v>144.9697</v>
      </c>
      <c r="C59" s="378" t="n">
        <v>147.8241</v>
      </c>
      <c r="D59" s="378" t="n">
        <v>163.408</v>
      </c>
      <c r="E59" s="627" t="n">
        <v>168.2534</v>
      </c>
      <c r="F59" s="626" t="n">
        <v>132.046499</v>
      </c>
      <c r="G59" s="762" t="n"/>
      <c r="H59" s="763" t="n"/>
      <c r="I59" s="264" t="n"/>
    </row>
    <row r="60" ht="15.6" customHeight="1">
      <c r="A60" s="375" t="inlineStr">
        <is>
          <t>dont stock meuniers</t>
        </is>
      </c>
      <c r="B60" s="378" t="n">
        <v>373.515280534062</v>
      </c>
      <c r="C60" s="378" t="n">
        <v>394</v>
      </c>
      <c r="D60" s="501" t="n">
        <v>385.268</v>
      </c>
      <c r="E60" s="764" t="n">
        <v>366.965</v>
      </c>
      <c r="F60" s="765" t="n">
        <v>357.223986080991</v>
      </c>
      <c r="G60" s="766" t="n"/>
      <c r="H60" s="389" t="n"/>
      <c r="I60" s="264" t="n"/>
    </row>
    <row r="61" ht="15.6" customHeight="1">
      <c r="A61" s="375" t="inlineStr">
        <is>
          <t>dont stock amidonniers</t>
        </is>
      </c>
      <c r="B61" s="501" t="n">
        <v>49</v>
      </c>
      <c r="C61" s="501" t="n">
        <v>83</v>
      </c>
      <c r="D61" s="498" t="n">
        <v>68.38540999999999</v>
      </c>
      <c r="E61" s="767" t="n">
        <v>69.01600000000001</v>
      </c>
      <c r="F61" s="765" t="n">
        <v>62.571</v>
      </c>
      <c r="G61" s="768" t="n"/>
      <c r="H61" s="386" t="n"/>
      <c r="I61" s="264" t="n"/>
    </row>
    <row r="62" ht="15.6" customHeight="1">
      <c r="A62" s="375" t="inlineStr">
        <is>
          <t>dont stock en silos portuaires*</t>
        </is>
      </c>
      <c r="B62" s="362" t="n">
        <v>189</v>
      </c>
      <c r="C62" s="362" t="n">
        <v>178.433</v>
      </c>
      <c r="D62" s="769" t="n">
        <v>178</v>
      </c>
      <c r="E62" s="500" t="n">
        <v>178</v>
      </c>
      <c r="F62" s="386" t="n">
        <v>178</v>
      </c>
      <c r="G62" s="768" t="n"/>
      <c r="H62" s="386" t="n"/>
      <c r="I62" s="264" t="n"/>
    </row>
    <row r="63" ht="15.6" customHeight="1">
      <c r="A63" s="770" t="n"/>
      <c r="B63" s="771" t="n"/>
      <c r="C63" s="771" t="n"/>
      <c r="D63" s="772" t="n"/>
      <c r="E63" s="773" t="n"/>
      <c r="F63" s="772" t="n"/>
      <c r="G63" s="774" t="n"/>
      <c r="H63" s="772" t="n"/>
      <c r="I63" s="775" t="n"/>
    </row>
    <row r="64">
      <c r="A64" s="776" t="inlineStr">
        <is>
          <t>*Stocks silos portuaires de 2018/19 à 2022/23 : moyenne triennale en attendant les retours de l'enquête</t>
        </is>
      </c>
    </row>
    <row r="67">
      <c r="B67" s="777" t="n"/>
      <c r="C67" s="777" t="n"/>
      <c r="D67" s="777" t="n"/>
      <c r="E67" s="777" t="n"/>
      <c r="F67" s="777" t="n"/>
      <c r="G67" s="777" t="n"/>
      <c r="H67" s="777" t="n"/>
      <c r="I67" s="777" t="n"/>
    </row>
  </sheetData>
  <mergeCells count="2">
    <mergeCell ref="B1:I1"/>
    <mergeCell ref="B17:I17"/>
  </mergeCells>
  <pageMargins left="0.25" right="0.25" top="0.75" bottom="0.75" header="0.3" footer="0.3"/>
  <pageSetup orientation="portrait" paperSize="9" scale="59"/>
  <drawing xmlns:r="http://schemas.openxmlformats.org/officeDocument/2006/relationships" r:id="rId1"/>
</worksheet>
</file>

<file path=xl/worksheets/sheet55.xml><?xml version="1.0" encoding="utf-8"?>
<worksheet xmlns="http://schemas.openxmlformats.org/spreadsheetml/2006/main">
  <sheetPr>
    <outlinePr summaryBelow="1" summaryRight="1"/>
    <pageSetUpPr fitToPage="1"/>
  </sheetPr>
  <dimension ref="A1:DB73"/>
  <sheetViews>
    <sheetView topLeftCell="A15" zoomScale="110" zoomScaleNormal="110" workbookViewId="0">
      <selection activeCell="C30" sqref="C30:D30"/>
    </sheetView>
  </sheetViews>
  <sheetFormatPr baseColWidth="10" defaultColWidth="11.44140625" defaultRowHeight="14.4"/>
  <cols>
    <col width="47" customWidth="1" style="779" min="1" max="1"/>
    <col width="16.88671875" customWidth="1" style="779" min="2" max="2"/>
    <col width="13.33203125" customWidth="1" style="779" min="3" max="3"/>
    <col width="15.88671875" customWidth="1" style="779" min="4" max="4"/>
    <col width="14.88671875" customWidth="1" style="779" min="5" max="6"/>
    <col width="16.5546875" customWidth="1" style="779" min="7" max="7"/>
    <col width="14.88671875" customWidth="1" style="779" min="8" max="9"/>
    <col width="16.5546875" customWidth="1" style="779" min="10" max="10"/>
    <col width="32.5546875" customWidth="1" style="881" min="11" max="11"/>
    <col width="19.33203125" customWidth="1" style="779" min="12" max="12"/>
    <col width="17.109375" customWidth="1" style="779" min="13" max="13"/>
    <col width="14" customWidth="1" style="779" min="14" max="14"/>
    <col width="11.44140625" customWidth="1" style="779" min="15" max="15"/>
    <col width="16.33203125" bestFit="1" customWidth="1" style="779" min="16" max="16"/>
    <col width="11.44140625" customWidth="1" style="779" min="17" max="16384"/>
  </cols>
  <sheetData>
    <row r="1" ht="85.5" customHeight="1">
      <c r="A1" s="229" t="n"/>
      <c r="B1" s="2083" t="inlineStr">
        <is>
          <t>Orges
Campagne du 1er juillet au 30 juin</t>
        </is>
      </c>
      <c r="C1" s="2140" t="n"/>
      <c r="D1" s="2140" t="n"/>
      <c r="E1" s="2140" t="n"/>
      <c r="F1" s="2140" t="n"/>
      <c r="G1" s="2140" t="n"/>
      <c r="H1" s="2140" t="n"/>
      <c r="I1" s="2140" t="n"/>
      <c r="J1" s="2140" t="n"/>
      <c r="K1" s="778" t="n"/>
    </row>
    <row r="2" ht="15.6" customHeight="1">
      <c r="A2" s="780" t="n"/>
      <c r="B2" s="780" t="inlineStr">
        <is>
          <t>2017/18</t>
        </is>
      </c>
      <c r="C2" s="780" t="inlineStr">
        <is>
          <t>2018/19</t>
        </is>
      </c>
      <c r="D2" s="780" t="inlineStr">
        <is>
          <t>2019/20</t>
        </is>
      </c>
      <c r="E2" s="780" t="inlineStr">
        <is>
          <t>2020/21</t>
        </is>
      </c>
      <c r="F2" s="780" t="inlineStr">
        <is>
          <t>2021/22</t>
        </is>
      </c>
      <c r="G2" s="781" t="inlineStr">
        <is>
          <t>Évolution</t>
        </is>
      </c>
      <c r="H2" s="780" t="inlineStr">
        <is>
          <t>2022/23</t>
        </is>
      </c>
      <c r="I2" s="780" t="inlineStr">
        <is>
          <t>2022/23</t>
        </is>
      </c>
      <c r="J2" s="781" t="inlineStr">
        <is>
          <t>Évolution</t>
        </is>
      </c>
      <c r="K2" s="782" t="n"/>
      <c r="L2" s="239" t="n"/>
    </row>
    <row r="3" ht="27" customHeight="1">
      <c r="A3" s="783" t="inlineStr">
        <is>
          <t>en 1 000 tonnes</t>
        </is>
      </c>
      <c r="B3" s="784" t="n"/>
      <c r="C3" s="784" t="n"/>
      <c r="D3" s="784" t="n"/>
      <c r="E3" s="784" t="n"/>
      <c r="F3" s="784" t="inlineStr">
        <is>
          <t>Prov. Sept-22</t>
        </is>
      </c>
      <c r="G3" s="785" t="inlineStr">
        <is>
          <t>2021/22 / 2020/21</t>
        </is>
      </c>
      <c r="H3" s="786" t="inlineStr">
        <is>
          <t>1ERE Prév. Juil-22</t>
        </is>
      </c>
      <c r="I3" s="784" t="inlineStr">
        <is>
          <t>Prév. Sept-22</t>
        </is>
      </c>
      <c r="J3" s="785" t="inlineStr">
        <is>
          <t>2022/23 / 2021/22</t>
        </is>
      </c>
      <c r="K3" s="787" t="n"/>
      <c r="L3" s="239" t="n"/>
    </row>
    <row r="4" ht="15.6" customHeight="1">
      <c r="A4" s="788" t="n"/>
      <c r="B4" s="657" t="n"/>
      <c r="C4" s="789" t="n"/>
      <c r="D4" s="789" t="n"/>
      <c r="E4" s="789" t="n"/>
      <c r="F4" s="789" t="n"/>
      <c r="G4" s="790" t="n"/>
      <c r="H4" s="789" t="n"/>
      <c r="I4" s="789" t="n"/>
      <c r="J4" s="790" t="n"/>
      <c r="K4" s="791" t="n"/>
      <c r="L4" s="792" t="n"/>
    </row>
    <row r="5" ht="15.6" customHeight="1">
      <c r="A5" s="419" t="inlineStr">
        <is>
          <t>Données hors bilan marché</t>
        </is>
      </c>
      <c r="B5" s="793" t="n">
        <v>0.8220534209396766</v>
      </c>
      <c r="C5" s="793" t="n">
        <v>0.8287404113674942</v>
      </c>
      <c r="D5" s="793" t="n">
        <v>0.841265491020894</v>
      </c>
      <c r="E5" s="793" t="n">
        <v>0.8363034332599066</v>
      </c>
      <c r="F5" s="793" t="n">
        <v>0.8462671570812134</v>
      </c>
      <c r="G5" s="254" t="n"/>
      <c r="H5" s="793" t="n">
        <v>0.8389909584588356</v>
      </c>
      <c r="I5" s="793" t="n">
        <v>0.8452495418009744</v>
      </c>
      <c r="J5" s="254" t="n"/>
      <c r="K5" s="794" t="n"/>
      <c r="L5" s="255" t="n"/>
    </row>
    <row r="6" ht="15.6" customHeight="1">
      <c r="A6" s="795" t="n"/>
      <c r="B6" s="257" t="n"/>
      <c r="C6" s="257" t="n"/>
      <c r="D6" s="796" t="n"/>
      <c r="E6" s="796" t="n"/>
      <c r="F6" s="796" t="n"/>
      <c r="G6" s="797" t="n"/>
      <c r="H6" s="796" t="n"/>
      <c r="I6" s="796" t="n"/>
      <c r="J6" s="797" t="n"/>
      <c r="K6" s="265" t="n"/>
      <c r="L6" s="260" t="n"/>
    </row>
    <row r="7" ht="15.6" customHeight="1">
      <c r="A7" s="424" t="inlineStr">
        <is>
          <t>Surfaces (1 000 ha) - Source SSP</t>
        </is>
      </c>
      <c r="B7" s="262" t="n">
        <v>1904.872</v>
      </c>
      <c r="C7" s="262" t="n">
        <v>1767.971</v>
      </c>
      <c r="D7" s="798" t="n">
        <v>1944.189</v>
      </c>
      <c r="E7" s="798" t="n">
        <v>1974.155</v>
      </c>
      <c r="F7" s="798" t="n">
        <v>1730.372</v>
      </c>
      <c r="G7" s="799" t="n">
        <v>-0.123487264171253</v>
      </c>
      <c r="H7" s="798" t="n">
        <v>1846.754</v>
      </c>
      <c r="I7" s="798" t="n">
        <v>1854.601</v>
      </c>
      <c r="J7" s="799" t="n">
        <v>0.07179323290020867</v>
      </c>
      <c r="K7" s="800" t="n"/>
      <c r="L7" s="801" t="n"/>
    </row>
    <row r="8" ht="15.6" customHeight="1">
      <c r="A8" s="424" t="inlineStr">
        <is>
          <t>Rendement (q/ha) - Source SSP</t>
        </is>
      </c>
      <c r="B8" s="266" t="n">
        <v>63.45201147373682</v>
      </c>
      <c r="C8" s="266" t="n">
        <v>63.19523906217918</v>
      </c>
      <c r="D8" s="802" t="n">
        <v>70.71601063476854</v>
      </c>
      <c r="E8" s="802" t="n">
        <v>52.67132013443727</v>
      </c>
      <c r="F8" s="802" t="n">
        <v>66.19690448065502</v>
      </c>
      <c r="G8" s="799" t="n">
        <v>0.2567922032653691</v>
      </c>
      <c r="H8" s="802" t="n">
        <v>60.52102770590994</v>
      </c>
      <c r="I8" s="802" t="n">
        <v>61.61326883787942</v>
      </c>
      <c r="J8" s="799" t="n">
        <v>-0.0692424468898708</v>
      </c>
      <c r="K8" s="265" t="n"/>
      <c r="L8" s="801" t="n"/>
    </row>
    <row r="9" ht="15.6" customHeight="1">
      <c r="A9" s="424" t="inlineStr">
        <is>
          <t>Production (1 000 t) - Source SSP</t>
        </is>
      </c>
      <c r="B9" s="679" t="n">
        <v>12086.796</v>
      </c>
      <c r="C9" s="679" t="n">
        <v>11172.735</v>
      </c>
      <c r="D9" s="679" t="n">
        <v>13748.529</v>
      </c>
      <c r="E9" s="679" t="n">
        <v>10398.135</v>
      </c>
      <c r="F9" s="679" t="n">
        <v>11454.527</v>
      </c>
      <c r="G9" s="799" t="n">
        <v>0.1015943724523676</v>
      </c>
      <c r="H9" s="679" t="n">
        <v>11176.745</v>
      </c>
      <c r="I9" s="679" t="n">
        <v>11426.803</v>
      </c>
      <c r="J9" s="799" t="n">
        <v>-0.002420353105807016</v>
      </c>
      <c r="K9" s="803" t="n"/>
      <c r="L9" s="801" t="n"/>
      <c r="M9" s="801" t="n"/>
    </row>
    <row r="10" ht="15.6" customHeight="1">
      <c r="A10" s="428" t="n"/>
      <c r="B10" s="271" t="n"/>
      <c r="C10" s="271" t="n"/>
      <c r="D10" s="804" t="n"/>
      <c r="E10" s="805" t="n"/>
      <c r="F10" s="798" t="n"/>
      <c r="G10" s="799" t="inlineStr"/>
      <c r="H10" s="806" t="n"/>
      <c r="I10" s="798" t="n"/>
      <c r="J10" s="807" t="inlineStr"/>
      <c r="K10" s="265" t="n"/>
      <c r="L10" s="801" t="n"/>
    </row>
    <row r="11" ht="15.6" customHeight="1">
      <c r="A11" s="424" t="inlineStr">
        <is>
          <t>Estimation stock initial à la ferme*</t>
        </is>
      </c>
      <c r="B11" s="273" t="n">
        <v>250.5289890009534</v>
      </c>
      <c r="C11" s="273" t="n">
        <v>200</v>
      </c>
      <c r="D11" s="273" t="n">
        <v>200</v>
      </c>
      <c r="E11" s="273" t="n">
        <v>200</v>
      </c>
      <c r="F11" s="802" t="n">
        <v>200</v>
      </c>
      <c r="G11" s="799" t="n">
        <v>0</v>
      </c>
      <c r="H11" s="808" t="n">
        <v>200</v>
      </c>
      <c r="I11" s="802" t="n">
        <v>200</v>
      </c>
      <c r="J11" s="799" t="n">
        <v>0</v>
      </c>
      <c r="K11" s="265" t="n"/>
      <c r="L11" s="801" t="n"/>
    </row>
    <row r="12" ht="15.6" customHeight="1">
      <c r="A12" s="424" t="inlineStr">
        <is>
          <t>Estimation autoconsommation et autres usages à la ferme*</t>
        </is>
      </c>
      <c r="B12" s="273" t="n">
        <v>1931.872389651267</v>
      </c>
      <c r="C12" s="273" t="n">
        <v>1913.438</v>
      </c>
      <c r="D12" s="808" t="n">
        <v>2182.366</v>
      </c>
      <c r="E12" s="808" t="n">
        <v>1702.139000000001</v>
      </c>
      <c r="F12" s="679" t="n">
        <v>1760.937</v>
      </c>
      <c r="G12" s="799" t="n">
        <v>-0.02083378619490028</v>
      </c>
      <c r="H12" s="679" t="n">
        <v>1799.557000000001</v>
      </c>
      <c r="I12" s="679" t="n">
        <v>1768.303</v>
      </c>
      <c r="J12" s="799" t="n">
        <v>0.004183000300408191</v>
      </c>
      <c r="K12" s="265" t="n"/>
      <c r="L12" s="801" t="n"/>
    </row>
    <row r="13" ht="15.6" customHeight="1">
      <c r="A13" s="424" t="inlineStr">
        <is>
          <t>Estimation stock final à la ferme*</t>
        </is>
      </c>
      <c r="B13" s="273" t="n">
        <v>200</v>
      </c>
      <c r="C13" s="273" t="n">
        <v>200</v>
      </c>
      <c r="D13" s="808" t="n">
        <v>200</v>
      </c>
      <c r="E13" s="808" t="n">
        <v>200</v>
      </c>
      <c r="F13" s="798" t="n">
        <v>200</v>
      </c>
      <c r="G13" s="799" t="n">
        <v>0</v>
      </c>
      <c r="H13" s="808" t="n">
        <v>200</v>
      </c>
      <c r="I13" s="798" t="n">
        <v>200</v>
      </c>
      <c r="J13" s="799" t="n">
        <v>0</v>
      </c>
      <c r="K13" s="265" t="n"/>
      <c r="L13" s="801" t="n"/>
    </row>
    <row r="14" ht="15.6" customHeight="1">
      <c r="A14" s="424" t="n"/>
      <c r="B14" s="273" t="n"/>
      <c r="C14" s="273" t="n"/>
      <c r="D14" s="809" t="n"/>
      <c r="E14" s="809" t="n"/>
      <c r="F14" s="802" t="n"/>
      <c r="G14" s="799" t="n"/>
      <c r="H14" s="809" t="n"/>
      <c r="I14" s="802" t="n"/>
      <c r="J14" s="807" t="n"/>
      <c r="K14" s="265" t="n"/>
      <c r="L14" s="801" t="n"/>
    </row>
    <row r="15" ht="15.6" customHeight="1">
      <c r="A15" s="810" t="inlineStr">
        <is>
          <t>Collecte réalisée au 01.08</t>
        </is>
      </c>
      <c r="B15" s="262" t="n"/>
      <c r="C15" s="262" t="n"/>
      <c r="D15" s="435" t="n"/>
      <c r="E15" s="811" t="n"/>
      <c r="F15" s="679" t="n">
        <v>5297.517</v>
      </c>
      <c r="G15" s="799" t="n"/>
      <c r="H15" s="812" t="n"/>
      <c r="I15" s="679" t="n">
        <v>5568.14</v>
      </c>
      <c r="J15" s="807" t="n"/>
      <c r="K15" s="265" t="n"/>
      <c r="L15" s="801" t="n"/>
    </row>
    <row r="16" ht="15.6" customHeight="1">
      <c r="A16" s="436" t="n"/>
      <c r="B16" s="813" t="n"/>
      <c r="C16" s="813" t="n"/>
      <c r="D16" s="814" t="n"/>
      <c r="E16" s="815" t="n"/>
      <c r="F16" s="805" t="n">
        <v>0.5464969118768176</v>
      </c>
      <c r="G16" s="816" t="n"/>
      <c r="H16" s="817" t="n"/>
      <c r="I16" s="805" t="n">
        <v>0.5765015271522493</v>
      </c>
      <c r="J16" s="818" t="n"/>
      <c r="K16" s="265" t="n"/>
      <c r="L16" s="801" t="n"/>
    </row>
    <row r="17" ht="75.75" customFormat="1" customHeight="1" s="287">
      <c r="A17" s="779" t="n"/>
      <c r="B17" s="2081" t="inlineStr">
        <is>
          <t>BILAN de marché - ORGES</t>
        </is>
      </c>
      <c r="C17" s="2133" t="n"/>
      <c r="D17" s="2133" t="n"/>
      <c r="E17" s="2133" t="n"/>
      <c r="F17" s="2133" t="n"/>
      <c r="G17" s="2133" t="n"/>
      <c r="H17" s="2133" t="n"/>
      <c r="I17" s="2133" t="n"/>
      <c r="J17" s="2133" t="n"/>
      <c r="K17" s="406" t="n"/>
      <c r="L17" s="801" t="n"/>
      <c r="M17" s="819" t="n"/>
      <c r="N17" s="819" t="n"/>
      <c r="O17" s="819" t="n"/>
      <c r="P17" s="819" t="n"/>
      <c r="Q17" s="819" t="n"/>
      <c r="R17" s="819" t="n"/>
      <c r="S17" s="819" t="n"/>
      <c r="T17" s="819" t="n"/>
      <c r="U17" s="819" t="n"/>
      <c r="V17" s="819" t="n"/>
      <c r="W17" s="819" t="n"/>
      <c r="X17" s="819" t="n"/>
      <c r="Y17" s="819" t="n"/>
      <c r="Z17" s="819" t="n"/>
      <c r="AA17" s="819" t="n"/>
      <c r="AB17" s="819" t="n"/>
      <c r="AC17" s="819" t="n"/>
      <c r="AD17" s="819" t="n"/>
      <c r="AE17" s="819" t="n"/>
      <c r="AF17" s="819" t="n"/>
      <c r="AG17" s="819" t="n"/>
      <c r="AH17" s="819" t="n"/>
      <c r="AI17" s="819" t="n"/>
      <c r="AJ17" s="819" t="n"/>
      <c r="AK17" s="819" t="n"/>
      <c r="AL17" s="819" t="n"/>
      <c r="AM17" s="819" t="n"/>
      <c r="AN17" s="819" t="n"/>
      <c r="AO17" s="819" t="n"/>
      <c r="AP17" s="819" t="n"/>
      <c r="AQ17" s="819" t="n"/>
      <c r="AR17" s="819" t="n"/>
      <c r="AS17" s="819" t="n"/>
      <c r="AT17" s="819" t="n"/>
      <c r="AU17" s="819" t="n"/>
      <c r="AV17" s="819" t="n"/>
      <c r="AW17" s="819" t="n"/>
      <c r="AX17" s="819" t="n"/>
      <c r="AY17" s="819" t="n"/>
      <c r="AZ17" s="819" t="n"/>
      <c r="BA17" s="819" t="n"/>
      <c r="BB17" s="819" t="n"/>
      <c r="BC17" s="819" t="n"/>
      <c r="BD17" s="819" t="n"/>
      <c r="BE17" s="819" t="n"/>
      <c r="BF17" s="819" t="n"/>
      <c r="BG17" s="819" t="n"/>
      <c r="BH17" s="819" t="n"/>
      <c r="BI17" s="819" t="n"/>
      <c r="BJ17" s="819" t="n"/>
      <c r="BK17" s="819" t="n"/>
      <c r="BL17" s="819" t="n"/>
      <c r="BM17" s="819" t="n"/>
      <c r="BN17" s="819" t="n"/>
      <c r="BO17" s="819" t="n"/>
      <c r="BP17" s="819" t="n"/>
      <c r="BQ17" s="819" t="n"/>
      <c r="BR17" s="819" t="n"/>
      <c r="BS17" s="819" t="n"/>
      <c r="BT17" s="819" t="n"/>
      <c r="BU17" s="819" t="n"/>
      <c r="BV17" s="819" t="n"/>
      <c r="BW17" s="819" t="n"/>
      <c r="BX17" s="819" t="n"/>
      <c r="BY17" s="819" t="n"/>
      <c r="BZ17" s="819" t="n"/>
      <c r="CA17" s="819" t="n"/>
      <c r="CB17" s="819" t="n"/>
      <c r="CC17" s="819" t="n"/>
      <c r="CD17" s="819" t="n"/>
      <c r="CE17" s="819" t="n"/>
      <c r="CF17" s="819" t="n"/>
      <c r="CG17" s="819" t="n"/>
      <c r="CH17" s="819" t="n"/>
      <c r="CI17" s="819" t="n"/>
      <c r="CJ17" s="819" t="n"/>
      <c r="CK17" s="819" t="n"/>
      <c r="CL17" s="819" t="n"/>
      <c r="CM17" s="819" t="n"/>
      <c r="CN17" s="820" t="n"/>
      <c r="CP17" s="821" t="n"/>
      <c r="DA17" s="801" t="n"/>
      <c r="DB17" s="822" t="n"/>
    </row>
    <row r="18" ht="15.6" customHeight="1">
      <c r="A18" s="823" t="inlineStr">
        <is>
          <t>1 000 t</t>
        </is>
      </c>
      <c r="B18" s="824" t="inlineStr">
        <is>
          <t>2017/18</t>
        </is>
      </c>
      <c r="C18" s="825" t="inlineStr">
        <is>
          <t>2018/19</t>
        </is>
      </c>
      <c r="D18" s="825" t="inlineStr">
        <is>
          <t>2019/20</t>
        </is>
      </c>
      <c r="E18" s="825" t="inlineStr">
        <is>
          <t>2020/21</t>
        </is>
      </c>
      <c r="F18" s="825" t="inlineStr">
        <is>
          <t>2021/22</t>
        </is>
      </c>
      <c r="G18" s="826" t="inlineStr">
        <is>
          <t>Évolution</t>
        </is>
      </c>
      <c r="H18" s="825" t="inlineStr">
        <is>
          <t>2022/23</t>
        </is>
      </c>
      <c r="I18" s="825" t="inlineStr">
        <is>
          <t>2022/23</t>
        </is>
      </c>
      <c r="J18" s="826" t="inlineStr">
        <is>
          <t>Évolution</t>
        </is>
      </c>
      <c r="K18" s="787" t="n"/>
      <c r="L18" s="801" t="n"/>
    </row>
    <row r="19" ht="15.6" customHeight="1">
      <c r="A19" s="827" t="n"/>
      <c r="B19" s="828" t="n"/>
      <c r="C19" s="829" t="n"/>
      <c r="D19" s="829" t="n"/>
      <c r="E19" s="829" t="n"/>
      <c r="F19" s="829" t="inlineStr">
        <is>
          <t>Prov. Sept-22</t>
        </is>
      </c>
      <c r="G19" s="829" t="inlineStr">
        <is>
          <t>2021/22 / 2020/21</t>
        </is>
      </c>
      <c r="H19" s="829" t="inlineStr">
        <is>
          <t>1ERE Prév. Juil-22</t>
        </is>
      </c>
      <c r="I19" s="829" t="inlineStr">
        <is>
          <t>Prév. Sept-22</t>
        </is>
      </c>
      <c r="J19" s="829" t="inlineStr">
        <is>
          <t>2022/23 / 2021/22</t>
        </is>
      </c>
      <c r="K19" s="830" t="n"/>
      <c r="L19" s="801" t="n"/>
    </row>
    <row r="20" ht="15.6" customHeight="1">
      <c r="A20" s="831" t="n"/>
      <c r="B20" s="832" t="n"/>
      <c r="C20" s="832" t="n"/>
      <c r="D20" s="832" t="n"/>
      <c r="E20" s="832" t="n"/>
      <c r="F20" s="832" t="n"/>
      <c r="G20" s="833" t="n"/>
      <c r="H20" s="832" t="n"/>
      <c r="I20" s="832" t="n"/>
      <c r="J20" s="833" t="n"/>
      <c r="K20" s="787" t="n"/>
      <c r="L20" s="801" t="n"/>
    </row>
    <row r="21" ht="15.6" customHeight="1">
      <c r="A21" s="834" t="inlineStr">
        <is>
          <t>RESSOURCES POUR LE MARCHE</t>
        </is>
      </c>
      <c r="B21" s="835" t="n"/>
      <c r="C21" s="836" t="n"/>
      <c r="D21" s="837" t="n"/>
      <c r="E21" s="837" t="n"/>
      <c r="F21" s="837" t="n"/>
      <c r="G21" s="838" t="n"/>
      <c r="H21" s="837" t="n"/>
      <c r="I21" s="837" t="n"/>
      <c r="J21" s="838" t="n"/>
      <c r="K21" s="265" t="n"/>
      <c r="L21" s="801" t="n"/>
      <c r="M21" s="265" t="n"/>
      <c r="N21" s="265" t="n"/>
      <c r="O21" s="265" t="n"/>
      <c r="P21" s="265" t="n"/>
    </row>
    <row r="22" ht="15.6" customHeight="1">
      <c r="A22" s="309" t="inlineStr">
        <is>
          <t>Stock initial sur le marché</t>
        </is>
      </c>
      <c r="B22" s="311" t="n">
        <v>1072.085</v>
      </c>
      <c r="C22" s="311" t="n">
        <v>1495.6844</v>
      </c>
      <c r="D22" s="311" t="n">
        <v>1326.974933333333</v>
      </c>
      <c r="E22" s="311" t="n">
        <v>1386.6067</v>
      </c>
      <c r="F22" s="311" t="n">
        <v>785.5046</v>
      </c>
      <c r="G22" s="799" t="n">
        <v>-0.4335058383895014</v>
      </c>
      <c r="H22" s="839" t="n">
        <v>1222.9761</v>
      </c>
      <c r="I22" s="311" t="n">
        <v>1030.57375</v>
      </c>
      <c r="J22" s="799" t="n">
        <v>0.3119894523851292</v>
      </c>
      <c r="K22" s="265" t="n"/>
      <c r="L22" s="801" t="n"/>
      <c r="M22" s="265" t="n"/>
      <c r="N22" s="265" t="n"/>
      <c r="O22" s="265" t="n"/>
      <c r="P22" s="265" t="n"/>
    </row>
    <row r="23" ht="15.6" customHeight="1">
      <c r="A23" s="313" t="inlineStr">
        <is>
          <t>Collecte (production commercialisée)</t>
        </is>
      </c>
      <c r="B23" s="262" t="n">
        <v>9935.992</v>
      </c>
      <c r="C23" s="798" t="n">
        <v>9259.297</v>
      </c>
      <c r="D23" s="840" t="n">
        <v>11566.163</v>
      </c>
      <c r="E23" s="840" t="n">
        <v>8695.995999999999</v>
      </c>
      <c r="F23" s="840" t="n">
        <v>9693.59</v>
      </c>
      <c r="G23" s="799" t="n">
        <v>0.1255582454269759</v>
      </c>
      <c r="H23" s="840" t="n">
        <v>9377.188</v>
      </c>
      <c r="I23" s="840" t="n">
        <v>9658.5</v>
      </c>
      <c r="J23" s="799" t="n">
        <v>-0.003619917904512215</v>
      </c>
      <c r="K23" s="265" t="n"/>
      <c r="L23" s="801" t="n"/>
      <c r="M23" s="265" t="n"/>
      <c r="N23" s="265" t="n"/>
      <c r="O23" s="265" t="n"/>
      <c r="P23" s="265" t="n"/>
    </row>
    <row r="24" ht="15.6" customHeight="1">
      <c r="A24" s="313" t="inlineStr">
        <is>
          <t>Importations</t>
        </is>
      </c>
      <c r="B24" s="451" t="n">
        <v>45.513</v>
      </c>
      <c r="C24" s="798" t="n">
        <v>85.04900000000001</v>
      </c>
      <c r="D24" s="798" t="n">
        <v>72.44110000000001</v>
      </c>
      <c r="E24" s="798" t="n">
        <v>87.66800000000001</v>
      </c>
      <c r="F24" s="798" t="n">
        <v>42.9851</v>
      </c>
      <c r="G24" s="841" t="n">
        <v>-0.4866998220559383</v>
      </c>
      <c r="H24" s="798" t="n">
        <v>50</v>
      </c>
      <c r="I24" s="798" t="n">
        <v>50</v>
      </c>
      <c r="J24" s="841" t="n">
        <v>0.1631937578370179</v>
      </c>
      <c r="K24" s="265" t="n"/>
      <c r="L24" s="801" t="n"/>
      <c r="M24" s="265" t="n"/>
      <c r="N24" s="265" t="n"/>
      <c r="O24" s="265" t="n"/>
      <c r="P24" s="265" t="n"/>
    </row>
    <row r="25" ht="16.2" customHeight="1" thickBot="1">
      <c r="A25" s="319" t="inlineStr">
        <is>
          <t>total Ressources pour le marché</t>
        </is>
      </c>
      <c r="B25" s="320" t="n">
        <v>11053.59</v>
      </c>
      <c r="C25" s="842" t="n">
        <v>10840.0304</v>
      </c>
      <c r="D25" s="842" t="n">
        <v>12965.57903333333</v>
      </c>
      <c r="E25" s="842" t="n">
        <v>10170.2707</v>
      </c>
      <c r="F25" s="842" t="n">
        <v>10522.0797</v>
      </c>
      <c r="G25" s="843" t="n">
        <v>0.04405820781151881</v>
      </c>
      <c r="H25" s="842" t="n">
        <v>10650.1641</v>
      </c>
      <c r="I25" s="842" t="n">
        <v>10739.07375</v>
      </c>
      <c r="J25" s="843" t="n">
        <v>0.02062273392587954</v>
      </c>
      <c r="K25" s="265" t="n"/>
      <c r="L25" s="801" t="n"/>
      <c r="M25" s="265" t="n"/>
      <c r="N25" s="265" t="n"/>
      <c r="O25" s="265" t="n"/>
      <c r="P25" s="265" t="n"/>
    </row>
    <row r="26" ht="16.2" customHeight="1" thickTop="1">
      <c r="A26" s="323" t="n"/>
      <c r="B26" s="844" t="n">
        <v>0.8220534209396766</v>
      </c>
      <c r="C26" s="844" t="n">
        <v>0.8287404113674942</v>
      </c>
      <c r="D26" s="844" t="n">
        <v>0.841265491020894</v>
      </c>
      <c r="E26" s="844" t="n">
        <v>0.8363034332599066</v>
      </c>
      <c r="F26" s="844" t="n">
        <v>0.8462671570812134</v>
      </c>
      <c r="G26" s="264" t="n"/>
      <c r="H26" s="844" t="n">
        <v>0.8389909584588356</v>
      </c>
      <c r="I26" s="844" t="n">
        <v>0.8452495418009744</v>
      </c>
      <c r="J26" s="264" t="n"/>
      <c r="K26" s="794" t="n"/>
      <c r="L26" s="801" t="n"/>
      <c r="M26" s="265" t="n"/>
      <c r="N26" s="265" t="n"/>
      <c r="O26" s="265" t="n"/>
      <c r="P26" s="265" t="n"/>
    </row>
    <row r="27" ht="15.6" customHeight="1">
      <c r="A27" s="845" t="inlineStr">
        <is>
          <t>UTILISATIONS PAR LE MARCHE</t>
        </is>
      </c>
      <c r="B27" s="846" t="n"/>
      <c r="C27" s="847" t="n"/>
      <c r="D27" s="848" t="n"/>
      <c r="E27" s="848" t="n"/>
      <c r="F27" s="848" t="n"/>
      <c r="G27" s="849" t="n"/>
      <c r="H27" s="848" t="n"/>
      <c r="I27" s="848" t="n"/>
      <c r="J27" s="849" t="n"/>
      <c r="K27" s="265" t="n"/>
      <c r="L27" s="801" t="n"/>
      <c r="M27" s="265" t="n"/>
      <c r="N27" s="265" t="n"/>
      <c r="O27" s="265" t="n"/>
      <c r="P27" s="265" t="n"/>
    </row>
    <row r="28" ht="15.6" customHeight="1">
      <c r="A28" s="332" t="inlineStr">
        <is>
          <t>Utilisations humaines et industrielles domestiques</t>
        </is>
      </c>
      <c r="B28" s="456" t="n"/>
      <c r="C28" s="457" t="n"/>
      <c r="D28" s="457" t="n"/>
      <c r="E28" s="457" t="n"/>
      <c r="F28" s="457" t="n"/>
      <c r="G28" s="264" t="n"/>
      <c r="H28" s="457" t="n"/>
      <c r="I28" s="457" t="n"/>
      <c r="J28" s="264" t="n"/>
      <c r="K28" s="265" t="n"/>
      <c r="L28" s="801" t="n"/>
      <c r="M28" s="265" t="n"/>
      <c r="N28" s="265" t="n"/>
      <c r="O28" s="265" t="n"/>
      <c r="P28" s="265" t="n"/>
    </row>
    <row r="29" ht="15.6" customHeight="1">
      <c r="A29" s="275" t="inlineStr">
        <is>
          <t>Malterie</t>
        </is>
      </c>
      <c r="B29" s="839" t="n">
        <v>347.57</v>
      </c>
      <c r="C29" s="1061" t="n">
        <v>274.151</v>
      </c>
      <c r="D29" s="1061" t="n">
        <v>239.59</v>
      </c>
      <c r="E29" s="839" t="n">
        <v>216.028</v>
      </c>
      <c r="F29" s="839" t="n">
        <v>248.715</v>
      </c>
      <c r="G29" s="799" t="n">
        <v>0.3887088710722684</v>
      </c>
      <c r="H29" s="839" t="n">
        <v>290</v>
      </c>
      <c r="I29" s="839" t="n">
        <v>290</v>
      </c>
      <c r="J29" s="799" t="n">
        <v>0.1659932050740807</v>
      </c>
      <c r="K29" s="265" t="n"/>
      <c r="L29" s="801" t="n"/>
      <c r="M29" s="265" t="n"/>
      <c r="N29" s="265" t="n"/>
      <c r="O29" s="265" t="n"/>
      <c r="P29" s="265" t="n"/>
    </row>
    <row r="30" ht="15.6" customHeight="1">
      <c r="A30" s="275" t="inlineStr">
        <is>
          <t>Industries alimentaires</t>
        </is>
      </c>
      <c r="B30" s="311" t="n">
        <v>20</v>
      </c>
      <c r="C30" s="1061" t="n">
        <v>20</v>
      </c>
      <c r="D30" s="1061" t="n">
        <v>20</v>
      </c>
      <c r="E30" s="839" t="n">
        <v>20</v>
      </c>
      <c r="F30" s="839" t="n">
        <v>20</v>
      </c>
      <c r="G30" s="850" t="n">
        <v>0</v>
      </c>
      <c r="H30" s="839" t="n">
        <v>20</v>
      </c>
      <c r="I30" s="839" t="n">
        <v>20</v>
      </c>
      <c r="J30" s="850" t="n">
        <v>0</v>
      </c>
      <c r="K30" s="265" t="n"/>
      <c r="L30" s="801" t="n"/>
      <c r="M30" s="265" t="n"/>
      <c r="N30" s="265" t="n"/>
      <c r="O30" s="265" t="n"/>
      <c r="P30" s="265" t="n"/>
    </row>
    <row r="31" ht="15.6" customHeight="1">
      <c r="A31" s="851" t="inlineStr">
        <is>
          <t>sous-total Uti. humaines et industrielles domestiques</t>
        </is>
      </c>
      <c r="B31" s="343" t="n">
        <v>367.57</v>
      </c>
      <c r="C31" s="343" t="n">
        <v>294.151</v>
      </c>
      <c r="D31" s="343" t="n">
        <v>259.59</v>
      </c>
      <c r="E31" s="343" t="n">
        <v>236.028</v>
      </c>
      <c r="F31" s="343" t="n">
        <v>268.715</v>
      </c>
      <c r="G31" s="852" t="n">
        <v>0.3557713491619638</v>
      </c>
      <c r="H31" s="853" t="n">
        <v>310</v>
      </c>
      <c r="I31" s="853" t="n">
        <v>310</v>
      </c>
      <c r="J31" s="852" t="n">
        <v>0.1536386134008147</v>
      </c>
      <c r="K31" s="265" t="n"/>
      <c r="L31" s="801" t="n"/>
      <c r="M31" s="265" t="n"/>
      <c r="N31" s="265" t="n"/>
      <c r="O31" s="265" t="n"/>
      <c r="P31" s="265" t="n"/>
    </row>
    <row r="32" ht="15.6" customHeight="1">
      <c r="A32" s="332" t="inlineStr">
        <is>
          <t>Autres utilisations domestiques</t>
        </is>
      </c>
      <c r="B32" s="854" t="n"/>
      <c r="C32" s="854" t="n"/>
      <c r="D32" s="854" t="n"/>
      <c r="E32" s="854" t="n"/>
      <c r="F32" s="854" t="n"/>
      <c r="G32" s="850" t="inlineStr"/>
      <c r="H32" s="855" t="n"/>
      <c r="I32" s="855" t="n"/>
      <c r="J32" s="856" t="inlineStr"/>
      <c r="K32" s="265" t="n"/>
      <c r="L32" s="801" t="n"/>
      <c r="M32" s="265" t="n"/>
      <c r="N32" s="265" t="n"/>
      <c r="O32" s="265" t="n"/>
      <c r="P32" s="265" t="n"/>
    </row>
    <row r="33" ht="15.6" customHeight="1">
      <c r="A33" s="239" t="inlineStr">
        <is>
          <t>Fabricants d'Aliments du Bétail (FAB)</t>
        </is>
      </c>
      <c r="B33" s="839" t="n">
        <v>1258.1</v>
      </c>
      <c r="C33" s="839" t="n">
        <v>1023.2</v>
      </c>
      <c r="D33" s="839" t="n">
        <v>1497.2</v>
      </c>
      <c r="E33" s="839" t="n">
        <v>1438.1</v>
      </c>
      <c r="F33" s="839" t="n">
        <v>1044.7</v>
      </c>
      <c r="G33" s="850" t="n">
        <v>-0.269869967317989</v>
      </c>
      <c r="H33" s="839" t="n">
        <v>1200</v>
      </c>
      <c r="I33" s="839" t="n">
        <v>1300</v>
      </c>
      <c r="J33" s="850" t="n">
        <v>0.2443763759931079</v>
      </c>
      <c r="K33" s="857" t="n"/>
      <c r="L33" s="801" t="n"/>
      <c r="M33" s="265" t="n"/>
      <c r="N33" s="265" t="n"/>
      <c r="O33" s="265" t="n"/>
      <c r="P33" s="265" t="n"/>
    </row>
    <row r="34" ht="15.6" customHeight="1">
      <c r="A34" s="239" t="inlineStr">
        <is>
          <t>Semences</t>
        </is>
      </c>
      <c r="B34" s="839" t="n">
        <v>139.9796</v>
      </c>
      <c r="C34" s="839" t="n">
        <v>151.0928</v>
      </c>
      <c r="D34" s="839" t="n">
        <v>163.4193</v>
      </c>
      <c r="E34" s="839" t="n">
        <v>133.0793</v>
      </c>
      <c r="F34" s="839" t="n">
        <v>150</v>
      </c>
      <c r="G34" s="850" t="n">
        <v>0.1271474977701266</v>
      </c>
      <c r="H34" s="839" t="n">
        <v>150</v>
      </c>
      <c r="I34" s="839" t="n">
        <v>150</v>
      </c>
      <c r="J34" s="850" t="n">
        <v>0</v>
      </c>
      <c r="K34" s="265" t="n"/>
      <c r="L34" s="801" t="n"/>
      <c r="M34" s="265" t="n"/>
      <c r="N34" s="265" t="n"/>
      <c r="O34" s="265" t="n"/>
      <c r="P34" s="265" t="n"/>
    </row>
    <row r="35" ht="15.6" customHeight="1">
      <c r="A35" s="239" t="inlineStr">
        <is>
          <t>Freintes</t>
        </is>
      </c>
      <c r="B35" s="310" t="n">
        <v>99.35992</v>
      </c>
      <c r="C35" s="310" t="n">
        <v>92.59297000000001</v>
      </c>
      <c r="D35" s="310" t="n">
        <v>115.66163</v>
      </c>
      <c r="E35" s="839" t="n">
        <v>86.95996</v>
      </c>
      <c r="F35" s="839" t="n">
        <v>96.9359</v>
      </c>
      <c r="G35" s="850" t="n">
        <v>0.1255582454269759</v>
      </c>
      <c r="H35" s="839" t="n">
        <v>93.77188</v>
      </c>
      <c r="I35" s="839" t="n">
        <v>96.58500000000001</v>
      </c>
      <c r="J35" s="850" t="n">
        <v>-0.003619917904512104</v>
      </c>
      <c r="K35" s="265" t="n"/>
      <c r="L35" s="801" t="n"/>
      <c r="M35" s="265" t="n"/>
      <c r="N35" s="265" t="n"/>
      <c r="O35" s="265" t="n"/>
      <c r="P35" s="265" t="n"/>
    </row>
    <row r="36" ht="15.6" customHeight="1">
      <c r="A36" s="275" t="inlineStr">
        <is>
          <t>Autres</t>
        </is>
      </c>
      <c r="B36" s="839" t="n">
        <v>297.0751650000029</v>
      </c>
      <c r="C36" s="839" t="n">
        <v>333.6113046666667</v>
      </c>
      <c r="D36" s="839" t="n">
        <v>332.3725033333344</v>
      </c>
      <c r="E36" s="839" t="n">
        <v>377.3438399999998</v>
      </c>
      <c r="F36" s="839" t="n">
        <v>317.3277499999981</v>
      </c>
      <c r="G36" s="850" t="n">
        <v>-0.2049691337216472</v>
      </c>
      <c r="H36" s="839" t="n">
        <v>300</v>
      </c>
      <c r="I36" s="839" t="n">
        <v>300</v>
      </c>
      <c r="J36" s="850" t="n">
        <v>-0.05460521495519444</v>
      </c>
      <c r="K36" s="265" t="n"/>
      <c r="L36" s="801" t="n"/>
      <c r="M36" s="265" t="n"/>
      <c r="N36" s="265" t="n"/>
      <c r="O36" s="265" t="n"/>
      <c r="P36" s="265" t="n"/>
    </row>
    <row r="37" ht="15.6" customHeight="1">
      <c r="A37" s="468" t="inlineStr">
        <is>
          <t>sous-total Autres utilisations domestiques</t>
        </is>
      </c>
      <c r="B37" s="343" t="n">
        <v>1794.514685000003</v>
      </c>
      <c r="C37" s="343" t="n">
        <v>1600.497074666667</v>
      </c>
      <c r="D37" s="343" t="n">
        <v>2108.653433333335</v>
      </c>
      <c r="E37" s="343" t="n">
        <v>2035.483099999999</v>
      </c>
      <c r="F37" s="343" t="n">
        <v>1608.963649999998</v>
      </c>
      <c r="G37" s="850" t="n">
        <v>-0.2149880782601435</v>
      </c>
      <c r="H37" s="853" t="n">
        <v>1743.77188</v>
      </c>
      <c r="I37" s="853" t="n">
        <v>1846.585</v>
      </c>
      <c r="J37" s="850" t="n">
        <v>0.1476859654349569</v>
      </c>
      <c r="K37" s="265" t="n"/>
      <c r="L37" s="801" t="n"/>
      <c r="M37" s="265" t="n"/>
      <c r="N37" s="265" t="n"/>
      <c r="O37" s="265" t="n"/>
      <c r="P37" s="265" t="n"/>
    </row>
    <row r="38" ht="15.6" customHeight="1">
      <c r="A38" s="473" t="inlineStr">
        <is>
          <t>total Utilisations domestiques par le marché</t>
        </is>
      </c>
      <c r="B38" s="355" t="n">
        <v>2162.084685000003</v>
      </c>
      <c r="C38" s="355" t="n">
        <v>1894.648074666667</v>
      </c>
      <c r="D38" s="355" t="n">
        <v>2368.243433333335</v>
      </c>
      <c r="E38" s="355" t="n">
        <v>2271.511099999999</v>
      </c>
      <c r="F38" s="858" t="n">
        <v>1877.678649999998</v>
      </c>
      <c r="G38" s="859" t="n">
        <v>-0.1556816517427537</v>
      </c>
      <c r="H38" s="858" t="n">
        <v>2053.77188</v>
      </c>
      <c r="I38" s="858" t="n">
        <v>2156.585</v>
      </c>
      <c r="J38" s="859" t="n">
        <v>0.1485378501800627</v>
      </c>
      <c r="K38" s="265" t="n"/>
      <c r="L38" s="801" t="n"/>
      <c r="M38" s="265" t="n"/>
      <c r="N38" s="265" t="n"/>
      <c r="O38" s="265" t="n"/>
      <c r="P38" s="265" t="n"/>
    </row>
    <row r="39" ht="15.6" customHeight="1">
      <c r="A39" s="332" t="inlineStr">
        <is>
          <t>Exportations de grains</t>
        </is>
      </c>
      <c r="B39" s="854" t="n"/>
      <c r="C39" s="854" t="n"/>
      <c r="D39" s="854" t="n"/>
      <c r="E39" s="854" t="n"/>
      <c r="F39" s="854" t="n"/>
      <c r="G39" s="850" t="inlineStr"/>
      <c r="H39" s="855" t="n"/>
      <c r="I39" s="854" t="n"/>
      <c r="J39" s="856" t="inlineStr"/>
      <c r="K39" s="265" t="n"/>
      <c r="L39" s="801" t="n"/>
      <c r="M39" s="265" t="n"/>
      <c r="N39" s="265" t="n"/>
      <c r="O39" s="265" t="n"/>
      <c r="P39" s="265" t="n"/>
    </row>
    <row r="40" ht="15.6" customHeight="1">
      <c r="A40" s="478" t="inlineStr">
        <is>
          <t>Union européenne (27)</t>
        </is>
      </c>
      <c r="B40" s="839" t="n">
        <v>3462.417</v>
      </c>
      <c r="C40" s="839" t="n">
        <v>3775.947</v>
      </c>
      <c r="D40" s="839" t="n">
        <v>3917.418999999999</v>
      </c>
      <c r="E40" s="839" t="n">
        <v>2464.029</v>
      </c>
      <c r="F40" s="839" t="n">
        <v>2810.0331</v>
      </c>
      <c r="G40" s="850" t="n">
        <v>0.09596924386847716</v>
      </c>
      <c r="H40" s="839" t="n">
        <v>2835</v>
      </c>
      <c r="I40" s="839" t="n">
        <v>2930</v>
      </c>
      <c r="J40" s="850" t="n">
        <v>0.04269234408662292</v>
      </c>
      <c r="K40" s="265" t="n"/>
      <c r="L40" s="801" t="n"/>
      <c r="M40" s="265" t="n"/>
      <c r="N40" s="265" t="n"/>
      <c r="O40" s="265" t="n"/>
      <c r="P40" s="265" t="n"/>
    </row>
    <row r="41" ht="15.6" customHeight="1">
      <c r="A41" s="261" t="inlineStr">
        <is>
          <t>Pays tiers</t>
        </is>
      </c>
      <c r="B41" s="839" t="n">
        <v>2566.971199999999</v>
      </c>
      <c r="C41" s="839" t="n">
        <v>2402.7845</v>
      </c>
      <c r="D41" s="839" t="n">
        <v>3931.6709</v>
      </c>
      <c r="E41" s="839" t="n">
        <v>3240.844</v>
      </c>
      <c r="F41" s="839" t="n">
        <v>3379.1952</v>
      </c>
      <c r="G41" s="850" t="n">
        <v>0.04910942951897712</v>
      </c>
      <c r="H41" s="839" t="n">
        <v>2800</v>
      </c>
      <c r="I41" s="839" t="n">
        <v>2600</v>
      </c>
      <c r="J41" s="850" t="n">
        <v>-0.2305860282945478</v>
      </c>
      <c r="K41" s="265" t="n"/>
      <c r="L41" s="801" t="n"/>
      <c r="M41" s="265" t="n"/>
      <c r="N41" s="265" t="n"/>
      <c r="O41" s="265" t="n"/>
      <c r="P41" s="265" t="n"/>
    </row>
    <row r="42" ht="15.6" customHeight="1">
      <c r="A42" s="261" t="inlineStr">
        <is>
          <t>Départements d'Outre-Mer</t>
        </is>
      </c>
      <c r="B42" s="839" t="n">
        <v>24.110533</v>
      </c>
      <c r="C42" s="839" t="n">
        <v>15.6</v>
      </c>
      <c r="D42" s="839" t="n">
        <v>21.242</v>
      </c>
      <c r="E42" s="839" t="n">
        <v>12.239</v>
      </c>
      <c r="F42" s="839" t="n">
        <v>22.371</v>
      </c>
      <c r="G42" s="850" t="n">
        <v>0.3890023694746303</v>
      </c>
      <c r="H42" s="839" t="n">
        <v>17</v>
      </c>
      <c r="I42" s="839" t="n">
        <v>17</v>
      </c>
      <c r="J42" s="850" t="n">
        <v>-0.2400876134280988</v>
      </c>
      <c r="K42" s="265" t="n"/>
      <c r="L42" s="801" t="n"/>
      <c r="M42" s="265" t="n"/>
      <c r="N42" s="265" t="n"/>
      <c r="O42" s="265" t="n"/>
      <c r="P42" s="265" t="n"/>
    </row>
    <row r="43" ht="15.6" customHeight="1">
      <c r="A43" s="468" t="inlineStr">
        <is>
          <t>sous-total Exportations de grains</t>
        </is>
      </c>
      <c r="B43" s="343" t="n">
        <v>6053.498732999999</v>
      </c>
      <c r="C43" s="343" t="n">
        <v>6194.3315</v>
      </c>
      <c r="D43" s="343" t="n">
        <v>7870.331899999999</v>
      </c>
      <c r="E43" s="343" t="n">
        <v>5717.111999999999</v>
      </c>
      <c r="F43" s="343" t="n">
        <v>6211.599300000001</v>
      </c>
      <c r="G43" s="852" t="n">
        <v>0.07003326154883815</v>
      </c>
      <c r="H43" s="853" t="n">
        <v>5652</v>
      </c>
      <c r="I43" s="343" t="n">
        <v>5547</v>
      </c>
      <c r="J43" s="852" t="n">
        <v>-0.1069932666133182</v>
      </c>
      <c r="K43" s="265" t="n"/>
      <c r="L43" s="801" t="n"/>
      <c r="M43" s="265" t="n"/>
      <c r="N43" s="265" t="n"/>
      <c r="O43" s="265" t="n"/>
      <c r="P43" s="265" t="n"/>
    </row>
    <row r="44" ht="15.6" customHeight="1">
      <c r="A44" s="332" t="inlineStr">
        <is>
          <t>Exportations de malt (en valeur grains)</t>
        </is>
      </c>
      <c r="B44" s="486" t="n"/>
      <c r="C44" s="860" t="n"/>
      <c r="D44" s="860" t="n"/>
      <c r="E44" s="860" t="n"/>
      <c r="F44" s="860" t="n"/>
      <c r="G44" s="850" t="inlineStr"/>
      <c r="H44" s="860" t="n"/>
      <c r="I44" s="860" t="n"/>
      <c r="J44" s="856" t="inlineStr"/>
      <c r="K44" s="265" t="n"/>
      <c r="L44" s="801" t="n"/>
      <c r="M44" s="265" t="n"/>
      <c r="N44" s="265" t="n"/>
      <c r="O44" s="265" t="n"/>
      <c r="P44" s="265" t="n"/>
    </row>
    <row r="45" ht="15.6" customHeight="1">
      <c r="A45" s="239" t="inlineStr">
        <is>
          <t>Union européenne (27)</t>
        </is>
      </c>
      <c r="B45" s="839" t="n">
        <v>708.353295</v>
      </c>
      <c r="C45" s="839" t="n">
        <v>739.7650940000003</v>
      </c>
      <c r="D45" s="839" t="n">
        <v>702.7</v>
      </c>
      <c r="E45" s="839" t="n">
        <v>751.808</v>
      </c>
      <c r="F45" s="839" t="n">
        <v>762.174</v>
      </c>
      <c r="G45" s="850" t="n">
        <v>-0.002404869328339165</v>
      </c>
      <c r="H45" s="839" t="n">
        <v>750</v>
      </c>
      <c r="I45" s="839" t="n">
        <v>750</v>
      </c>
      <c r="J45" s="850" t="n">
        <v>-0.01597273063631133</v>
      </c>
      <c r="K45" s="265" t="n"/>
      <c r="L45" s="801" t="n"/>
      <c r="M45" s="265" t="n"/>
      <c r="N45" s="265" t="n"/>
      <c r="O45" s="265" t="n"/>
      <c r="P45" s="265" t="n"/>
      <c r="Q45" s="861" t="n"/>
      <c r="R45" s="861" t="n"/>
    </row>
    <row r="46" ht="15.6" customHeight="1">
      <c r="A46" s="239" t="inlineStr">
        <is>
          <t>Pays tiers</t>
        </is>
      </c>
      <c r="B46" s="839" t="n">
        <v>633.9688870000001</v>
      </c>
      <c r="C46" s="839" t="n">
        <v>684.3107980000001</v>
      </c>
      <c r="D46" s="839" t="n">
        <v>637.697</v>
      </c>
      <c r="E46" s="839" t="n">
        <v>644.335</v>
      </c>
      <c r="F46" s="839" t="n">
        <v>640.054</v>
      </c>
      <c r="G46" s="850" t="n">
        <v>-0.05328749796301624</v>
      </c>
      <c r="H46" s="839" t="n">
        <v>630</v>
      </c>
      <c r="I46" s="839" t="n">
        <v>630</v>
      </c>
      <c r="J46" s="850" t="n">
        <v>-0.01570804963331218</v>
      </c>
      <c r="K46" s="265" t="n"/>
      <c r="L46" s="801" t="n"/>
      <c r="M46" s="265" t="n"/>
      <c r="N46" s="265" t="n"/>
      <c r="O46" s="265" t="n"/>
      <c r="P46" s="265" t="n"/>
      <c r="Q46" s="861" t="n"/>
      <c r="R46" s="861" t="n"/>
    </row>
    <row r="47" ht="15.6" customHeight="1">
      <c r="A47" s="468" t="inlineStr">
        <is>
          <t>sous-total Exportations de malt (val. grains)</t>
        </is>
      </c>
      <c r="B47" s="862" t="n">
        <v>1342.322182</v>
      </c>
      <c r="C47" s="1060" t="n">
        <v>1424.075892</v>
      </c>
      <c r="D47" s="1060" t="n">
        <v>1340.397</v>
      </c>
      <c r="E47" s="363" t="n">
        <v>1396.143</v>
      </c>
      <c r="F47" s="363" t="n">
        <v>1402.228</v>
      </c>
      <c r="G47" s="850" t="n">
        <v>-0.0258877493208074</v>
      </c>
      <c r="H47" s="863" t="n">
        <v>1380</v>
      </c>
      <c r="I47" s="863" t="n">
        <v>1380</v>
      </c>
      <c r="J47" s="850" t="n">
        <v>-0.0158519156656407</v>
      </c>
      <c r="K47" s="265" t="n"/>
      <c r="L47" s="801" t="n"/>
      <c r="M47" s="265" t="n"/>
      <c r="N47" s="265" t="n"/>
      <c r="O47" s="265" t="n"/>
      <c r="P47" s="265" t="n"/>
      <c r="Q47" s="864" t="n"/>
      <c r="R47" s="864" t="n"/>
    </row>
    <row r="48" ht="15.6" customHeight="1">
      <c r="A48" s="473" t="inlineStr">
        <is>
          <t>total Exportations</t>
        </is>
      </c>
      <c r="B48" s="355" t="n">
        <v>7395.820914999999</v>
      </c>
      <c r="C48" s="355" t="n">
        <v>7618.407392000001</v>
      </c>
      <c r="D48" s="355" t="n">
        <v>9210.728899999998</v>
      </c>
      <c r="E48" s="355" t="n">
        <v>7113.254999999999</v>
      </c>
      <c r="F48" s="355" t="n">
        <v>7613.827300000001</v>
      </c>
      <c r="G48" s="859" t="n">
        <v>0.05120651516078101</v>
      </c>
      <c r="H48" s="858" t="n">
        <v>7032</v>
      </c>
      <c r="I48" s="858" t="n">
        <v>6927</v>
      </c>
      <c r="J48" s="859" t="n">
        <v>-0.09020789058349155</v>
      </c>
      <c r="K48" s="265" t="n"/>
      <c r="L48" s="801" t="n"/>
      <c r="M48" s="265" t="n"/>
      <c r="N48" s="265" t="n"/>
      <c r="O48" s="265" t="n"/>
      <c r="P48" s="265" t="n"/>
      <c r="Q48" s="861" t="n"/>
      <c r="R48" s="861" t="n"/>
    </row>
    <row r="49" ht="16.2" customHeight="1" thickBot="1">
      <c r="A49" s="491" t="inlineStr">
        <is>
          <t>total Utilisations par le marché</t>
        </is>
      </c>
      <c r="B49" s="367" t="n">
        <v>9557.905600000002</v>
      </c>
      <c r="C49" s="367" t="n">
        <v>9513.055466666669</v>
      </c>
      <c r="D49" s="367" t="n">
        <v>11578.97233333333</v>
      </c>
      <c r="E49" s="367" t="n">
        <v>9384.766099999999</v>
      </c>
      <c r="F49" s="865" t="n">
        <v>9491.505949999999</v>
      </c>
      <c r="G49" s="866" t="n">
        <v>0.001130811347552108</v>
      </c>
      <c r="H49" s="865" t="n">
        <v>9085.77188</v>
      </c>
      <c r="I49" s="865" t="n">
        <v>9083.584999999999</v>
      </c>
      <c r="J49" s="866" t="n">
        <v>-0.04297747398030127</v>
      </c>
      <c r="K49" s="265" t="n"/>
      <c r="L49" s="801" t="n"/>
      <c r="O49" s="861" t="n"/>
    </row>
    <row r="50" ht="16.2" customHeight="1" thickTop="1">
      <c r="A50" s="369" t="n"/>
      <c r="B50" s="310" t="n"/>
      <c r="C50" s="370" t="n"/>
      <c r="D50" s="493" t="n"/>
      <c r="E50" s="493" t="n"/>
      <c r="F50" s="493" t="n"/>
      <c r="G50" s="867" t="n"/>
      <c r="H50" s="493" t="n"/>
      <c r="I50" s="493" t="n"/>
      <c r="J50" s="867" t="inlineStr"/>
      <c r="K50" s="265" t="n"/>
      <c r="L50" s="801" t="n"/>
      <c r="M50" s="868" t="n"/>
      <c r="N50" s="868" t="n"/>
      <c r="O50" s="861" t="n"/>
    </row>
    <row r="51" ht="15.6" customHeight="1">
      <c r="A51" s="869" t="inlineStr">
        <is>
          <t>STOCK FINAL SUR LE MARCHE</t>
        </is>
      </c>
      <c r="B51" s="870" t="n">
        <v>1495.6844</v>
      </c>
      <c r="C51" s="870" t="n">
        <v>1326.974933333333</v>
      </c>
      <c r="D51" s="870" t="n">
        <v>1386.6067</v>
      </c>
      <c r="E51" s="870" t="n">
        <v>785.5046</v>
      </c>
      <c r="F51" s="870" t="n">
        <v>1030.57375</v>
      </c>
      <c r="G51" s="871" t="n">
        <v>0.5569305386626633</v>
      </c>
      <c r="H51" s="870" t="n">
        <v>1564.39222</v>
      </c>
      <c r="I51" s="870" t="n">
        <v>1655.48875</v>
      </c>
      <c r="J51" s="871" t="n">
        <v>0.6063758173541685</v>
      </c>
      <c r="K51" s="787" t="n"/>
      <c r="L51" s="801" t="n"/>
      <c r="M51" s="868" t="n"/>
    </row>
    <row r="52" ht="15.6" customHeight="1">
      <c r="A52" s="375" t="inlineStr">
        <is>
          <t>dont stock collecteurs</t>
        </is>
      </c>
      <c r="B52" s="376" t="n">
        <v>1225.9512</v>
      </c>
      <c r="C52" s="376" t="n">
        <v>1054.312</v>
      </c>
      <c r="D52" s="376" t="n">
        <v>1107.8488</v>
      </c>
      <c r="E52" s="872" t="n">
        <v>513.7408</v>
      </c>
      <c r="F52" s="872" t="n">
        <v>725.679</v>
      </c>
      <c r="G52" s="873" t="n"/>
      <c r="H52" s="376" t="n"/>
      <c r="I52" s="376" t="n"/>
      <c r="J52" s="873" t="n"/>
      <c r="K52" s="874" t="n"/>
      <c r="L52" s="801" t="n"/>
    </row>
    <row r="53" ht="15.6" customHeight="1">
      <c r="A53" s="375" t="inlineStr">
        <is>
          <t>dont stock FAB</t>
        </is>
      </c>
      <c r="B53" s="362" t="n">
        <v>62.4672</v>
      </c>
      <c r="C53" s="362" t="n">
        <v>40.6256</v>
      </c>
      <c r="D53" s="362" t="n">
        <v>63.2339</v>
      </c>
      <c r="E53" s="362" t="n">
        <v>50.2148</v>
      </c>
      <c r="F53" s="362" t="n">
        <v>64.18774999999999</v>
      </c>
      <c r="G53" s="875" t="n"/>
      <c r="H53" s="362" t="n"/>
      <c r="I53" s="362" t="n"/>
      <c r="J53" s="875" t="n"/>
      <c r="K53" s="876" t="n"/>
      <c r="L53" s="801" t="n"/>
    </row>
    <row r="54" ht="15.6" customHeight="1">
      <c r="A54" s="375" t="inlineStr">
        <is>
          <t>dont stock malteurs</t>
        </is>
      </c>
      <c r="B54" s="362" t="n">
        <v>93.26600000000001</v>
      </c>
      <c r="C54" s="362" t="n">
        <v>114.091</v>
      </c>
      <c r="D54" s="362" t="n">
        <v>102.524</v>
      </c>
      <c r="E54" s="362" t="n">
        <v>108.549</v>
      </c>
      <c r="F54" s="362" t="n">
        <v>127.707</v>
      </c>
      <c r="G54" s="875" t="n"/>
      <c r="H54" s="362" t="n"/>
      <c r="I54" s="362" t="n"/>
      <c r="J54" s="875" t="n"/>
      <c r="K54" s="876" t="n"/>
      <c r="L54" s="801" t="n"/>
    </row>
    <row r="55" ht="15.6" customHeight="1">
      <c r="A55" s="375" t="inlineStr">
        <is>
          <t>*dont stock en silos portuaires</t>
        </is>
      </c>
      <c r="B55" s="362" t="n">
        <v>114</v>
      </c>
      <c r="C55" s="362" t="n">
        <v>117.9463333333333</v>
      </c>
      <c r="D55" s="362" t="n">
        <v>113</v>
      </c>
      <c r="E55" s="362" t="n">
        <v>113</v>
      </c>
      <c r="F55" s="362" t="n">
        <v>113</v>
      </c>
      <c r="G55" s="875" t="n"/>
      <c r="H55" s="362" t="n"/>
      <c r="I55" s="362" t="n"/>
      <c r="J55" s="875" t="n"/>
      <c r="K55" s="876" t="n"/>
      <c r="L55" s="801" t="n"/>
      <c r="M55" s="877" t="n"/>
    </row>
    <row r="56" ht="15.6" customHeight="1">
      <c r="A56" s="770" t="n"/>
      <c r="B56" s="771" t="n"/>
      <c r="C56" s="878" t="n"/>
      <c r="D56" s="879" t="n"/>
      <c r="E56" s="879" t="n"/>
      <c r="F56" s="879" t="n"/>
      <c r="G56" s="284" t="n"/>
      <c r="H56" s="879" t="n"/>
      <c r="I56" s="879" t="n"/>
      <c r="J56" s="284" t="n"/>
      <c r="K56" s="880" t="n"/>
      <c r="L56" s="801" t="n"/>
    </row>
    <row r="57" ht="15.6" customHeight="1">
      <c r="A57" s="779" t="inlineStr">
        <is>
          <t>*Stocks silos portuaires de 2018/19 à 2022/23 : moyenne triennale en attendant les retours de l'enquête</t>
        </is>
      </c>
      <c r="L57" s="801" t="n"/>
    </row>
    <row r="58" ht="15.6" customHeight="1">
      <c r="D58" s="868" t="n"/>
      <c r="L58" s="801" t="n"/>
    </row>
    <row r="59" ht="15.6" customHeight="1">
      <c r="B59" s="868" t="n"/>
      <c r="C59" s="868" t="n"/>
      <c r="D59" s="868" t="n"/>
      <c r="E59" s="868" t="n"/>
      <c r="F59" s="868" t="n"/>
      <c r="G59" s="868" t="n"/>
      <c r="H59" s="868" t="n"/>
      <c r="I59" s="868" t="n"/>
      <c r="J59" s="868" t="n"/>
      <c r="K59" s="882" t="n"/>
      <c r="L59" s="801" t="n"/>
    </row>
    <row r="60">
      <c r="B60" s="883" t="n"/>
      <c r="C60" s="883" t="n"/>
      <c r="D60" s="883" t="n"/>
      <c r="E60" s="883" t="n"/>
      <c r="F60" s="883" t="n"/>
      <c r="G60" s="883" t="n"/>
      <c r="H60" s="883" t="n"/>
      <c r="I60" s="883" t="n"/>
      <c r="J60" s="883" t="n"/>
      <c r="K60" s="883" t="n"/>
    </row>
    <row r="61">
      <c r="B61" s="589" t="n"/>
      <c r="C61" s="589" t="n"/>
      <c r="D61" s="589" t="n"/>
    </row>
    <row r="62">
      <c r="B62" s="884" t="n"/>
      <c r="C62" s="884" t="n"/>
      <c r="D62" s="410" t="n"/>
    </row>
    <row r="63">
      <c r="B63" s="885" t="n"/>
      <c r="C63" s="885" t="n"/>
    </row>
    <row r="65">
      <c r="B65" s="886" t="n"/>
      <c r="C65" s="886" t="n"/>
    </row>
    <row r="66">
      <c r="B66" s="886" t="n"/>
      <c r="C66" s="886" t="n"/>
    </row>
    <row r="69">
      <c r="B69" s="884" t="n"/>
      <c r="C69" s="884" t="n"/>
    </row>
    <row r="70">
      <c r="B70" s="885" t="n"/>
      <c r="C70" s="885" t="n"/>
    </row>
    <row r="72">
      <c r="B72" s="886" t="n"/>
      <c r="C72" s="886" t="n"/>
    </row>
    <row r="73">
      <c r="B73" s="886" t="n"/>
      <c r="C73" s="886" t="n"/>
    </row>
  </sheetData>
  <mergeCells count="2">
    <mergeCell ref="B17:J17"/>
    <mergeCell ref="B1:J1"/>
  </mergeCells>
  <pageMargins left="0.7086614173228347" right="0.7086614173228347" top="0.7480314960629921" bottom="0.7480314960629921" header="0.3149606299212598" footer="0.3149606299212598"/>
  <pageSetup orientation="portrait" paperSize="9" scale="57"/>
  <drawing xmlns:r="http://schemas.openxmlformats.org/officeDocument/2006/relationships" r:id="rId1"/>
</worksheet>
</file>

<file path=xl/worksheets/sheet56.xml><?xml version="1.0" encoding="utf-8"?>
<worksheet xmlns="http://schemas.openxmlformats.org/spreadsheetml/2006/main">
  <sheetPr>
    <outlinePr summaryBelow="1" summaryRight="1"/>
    <pageSetUpPr fitToPage="1"/>
  </sheetPr>
  <dimension ref="A1:H110"/>
  <sheetViews>
    <sheetView topLeftCell="A5" zoomScale="110" zoomScaleNormal="110" workbookViewId="0">
      <pane xSplit="1" topLeftCell="B1" activePane="topRight" state="frozen"/>
      <selection activeCell="E7" sqref="E7"/>
      <selection pane="topRight" activeCell="A29" sqref="A29"/>
    </sheetView>
  </sheetViews>
  <sheetFormatPr baseColWidth="10" defaultColWidth="12.44140625" defaultRowHeight="14.4"/>
  <cols>
    <col width="61.109375" customWidth="1" style="402" min="1" max="1"/>
    <col width="16.6640625" customWidth="1" style="402" min="2" max="2"/>
    <col width="13.33203125" customWidth="1" style="642" min="3" max="3"/>
    <col width="16.44140625" customWidth="1" style="642" min="4" max="7"/>
    <col width="16.44140625" customWidth="1" style="406" min="8" max="8"/>
    <col width="12.44140625" customWidth="1" style="402" min="9" max="16384"/>
  </cols>
  <sheetData>
    <row r="1" ht="75.75" customFormat="1" customHeight="1" s="234">
      <c r="A1" s="229" t="n"/>
      <c r="B1" s="2083" t="inlineStr">
        <is>
          <t>Maïs (grain, récolté à maturité)
Campagne du 1er juillet au 30 juin</t>
        </is>
      </c>
      <c r="C1" s="2140" t="n"/>
      <c r="D1" s="2140" t="n"/>
      <c r="E1" s="2140" t="n"/>
      <c r="F1" s="2140" t="n"/>
      <c r="G1" s="2140" t="n"/>
      <c r="H1" s="2140" t="n"/>
    </row>
    <row r="2" ht="18" customFormat="1" customHeight="1" s="239">
      <c r="A2" s="887" t="n"/>
      <c r="B2" s="412" t="inlineStr">
        <is>
          <t>2017/18</t>
        </is>
      </c>
      <c r="C2" s="412" t="inlineStr">
        <is>
          <t>2018/19</t>
        </is>
      </c>
      <c r="D2" s="412" t="inlineStr">
        <is>
          <t>2019/20</t>
        </is>
      </c>
      <c r="E2" s="412" t="inlineStr">
        <is>
          <t>2020/21</t>
        </is>
      </c>
      <c r="F2" s="648" t="inlineStr">
        <is>
          <t>2021/22</t>
        </is>
      </c>
      <c r="G2" s="412" t="inlineStr">
        <is>
          <t>2021/22</t>
        </is>
      </c>
      <c r="H2" s="888" t="inlineStr">
        <is>
          <t>Évolution</t>
        </is>
      </c>
    </row>
    <row r="3" ht="18" customFormat="1" customHeight="1" s="239">
      <c r="A3" s="889" t="inlineStr">
        <is>
          <t>en 1 000 t</t>
        </is>
      </c>
      <c r="B3" s="245" t="n"/>
      <c r="C3" s="245" t="n"/>
      <c r="D3" s="245" t="n"/>
      <c r="E3" s="890" t="n"/>
      <c r="F3" s="891" t="inlineStr">
        <is>
          <t>Prév. Juil-22</t>
        </is>
      </c>
      <c r="G3" s="890" t="inlineStr">
        <is>
          <t>Prov Sept-22</t>
        </is>
      </c>
      <c r="H3" s="892" t="inlineStr">
        <is>
          <t>2021/22/ 2020/21</t>
        </is>
      </c>
    </row>
    <row r="4" ht="17.1" customFormat="1" customHeight="1" s="251">
      <c r="A4" s="893" t="n"/>
      <c r="B4" s="248" t="inlineStr">
        <is>
          <t xml:space="preserve">2017/18 </t>
        </is>
      </c>
      <c r="C4" s="249" t="n"/>
      <c r="D4" s="594" t="n"/>
      <c r="E4" s="594" t="n"/>
      <c r="F4" s="894" t="n"/>
      <c r="G4" s="594" t="n"/>
      <c r="H4" s="895" t="n"/>
    </row>
    <row r="5" ht="17.1" customFormat="1" customHeight="1" s="255">
      <c r="A5" s="896" t="inlineStr">
        <is>
          <t>Données hors bilan marché</t>
        </is>
      </c>
      <c r="B5" s="596" t="n"/>
      <c r="C5" s="596" t="n"/>
      <c r="D5" s="596" t="n"/>
      <c r="E5" s="897" t="n"/>
      <c r="F5" s="898" t="n"/>
      <c r="G5" s="897" t="n"/>
      <c r="H5" s="899" t="n"/>
    </row>
    <row r="6" ht="17.1" customFormat="1" customHeight="1" s="260">
      <c r="A6" s="900" t="n"/>
      <c r="B6" s="257" t="n"/>
      <c r="C6" s="518" t="n"/>
      <c r="D6" s="423" t="n"/>
      <c r="E6" s="423" t="n"/>
      <c r="F6" s="901" t="n"/>
      <c r="G6" s="423" t="n"/>
      <c r="H6" s="902" t="n"/>
    </row>
    <row r="7" ht="17.1" customFormat="1" customHeight="1" s="265">
      <c r="A7" s="903" t="inlineStr">
        <is>
          <t>Surfaces (1 000 ha) - Source SSP</t>
        </is>
      </c>
      <c r="B7" s="262" t="n">
        <v>1330.33</v>
      </c>
      <c r="C7" s="263" t="n">
        <v>1319.084</v>
      </c>
      <c r="D7" s="263" t="n">
        <v>1392.03</v>
      </c>
      <c r="E7" s="450" t="n">
        <v>1604.389</v>
      </c>
      <c r="F7" s="674" t="n">
        <v>1429.736</v>
      </c>
      <c r="G7" s="450" t="n">
        <v>1429.736</v>
      </c>
      <c r="H7" s="899" t="n">
        <v>-0.1088595097572969</v>
      </c>
    </row>
    <row r="8" ht="17.1" customFormat="1" customHeight="1" s="265">
      <c r="A8" s="903" t="inlineStr">
        <is>
          <t>Rendement (q/ha) - Source SSP</t>
        </is>
      </c>
      <c r="B8" s="266" t="n">
        <v>102.1611705366338</v>
      </c>
      <c r="C8" s="267" t="n">
        <v>89.10838127063933</v>
      </c>
      <c r="D8" s="267" t="n">
        <v>86.47595956983686</v>
      </c>
      <c r="E8" s="676" t="n">
        <v>79.75861838992914</v>
      </c>
      <c r="F8" s="678" t="n">
        <v>100.651700733562</v>
      </c>
      <c r="G8" s="676" t="n">
        <v>100.651700733562</v>
      </c>
      <c r="H8" s="904" t="n">
        <v>0.2619539150175521</v>
      </c>
    </row>
    <row r="9" ht="17.1" customFormat="1" customHeight="1" s="265">
      <c r="A9" s="903" t="inlineStr">
        <is>
          <t>Production (1 000 t) - Source SSP</t>
        </is>
      </c>
      <c r="B9" s="905" t="n">
        <v>13590.807</v>
      </c>
      <c r="C9" s="680" t="n">
        <v>11754.144</v>
      </c>
      <c r="D9" s="680" t="n">
        <v>12037.713</v>
      </c>
      <c r="E9" s="681" t="n">
        <v>12796.385</v>
      </c>
      <c r="F9" s="683" t="n">
        <v>14390.536</v>
      </c>
      <c r="G9" s="681" t="n">
        <v>14390.536</v>
      </c>
      <c r="H9" s="906" t="n">
        <v>0.1245782304924399</v>
      </c>
    </row>
    <row r="10" ht="17.1" customFormat="1" customHeight="1" s="265">
      <c r="A10" s="903" t="n"/>
      <c r="B10" s="905" t="n"/>
      <c r="C10" s="680" t="n"/>
      <c r="D10" s="681" t="n"/>
      <c r="E10" s="681" t="n"/>
      <c r="F10" s="682" t="n"/>
      <c r="G10" s="681" t="n"/>
      <c r="H10" s="906" t="inlineStr"/>
    </row>
    <row r="11" ht="24.75" customFormat="1" customHeight="1" s="265">
      <c r="A11" s="907" t="inlineStr">
        <is>
          <t>Estimation autoconsommation/autres usages à la ferme + Stock ferme</t>
        </is>
      </c>
      <c r="B11" s="262" t="n">
        <v>1578.506000000001</v>
      </c>
      <c r="C11" s="263" t="n">
        <v>1258.052</v>
      </c>
      <c r="D11" s="263" t="n">
        <v>1694.209999999999</v>
      </c>
      <c r="E11" s="450" t="n">
        <v>1977.696</v>
      </c>
      <c r="F11" s="674" t="n">
        <v>1674.936</v>
      </c>
      <c r="G11" s="450" t="n">
        <v>1830.985000000001</v>
      </c>
      <c r="H11" s="899" t="n">
        <v>-0.0741827864343152</v>
      </c>
    </row>
    <row r="12" ht="17.1" customFormat="1" customHeight="1" s="260">
      <c r="A12" s="908" t="n"/>
      <c r="B12" s="271" t="n"/>
      <c r="C12" s="430" t="n"/>
      <c r="D12" s="605" t="n"/>
      <c r="E12" s="605" t="n"/>
      <c r="F12" s="909" t="n"/>
      <c r="G12" s="605" t="n"/>
      <c r="H12" s="899" t="inlineStr"/>
    </row>
    <row r="13" ht="17.1" customFormat="1" customHeight="1" s="275">
      <c r="A13" s="910" t="inlineStr">
        <is>
          <t>Collecte réalisée au 01.08</t>
        </is>
      </c>
      <c r="B13" s="262" t="n"/>
      <c r="C13" s="263" t="n"/>
      <c r="D13" s="450" t="n"/>
      <c r="E13" s="911" t="n"/>
      <c r="F13" s="912" t="n"/>
      <c r="G13" s="450" t="n">
        <v>90.379</v>
      </c>
      <c r="H13" s="899" t="n"/>
    </row>
    <row r="14" ht="17.1" customFormat="1" customHeight="1" s="285">
      <c r="A14" s="913" t="inlineStr">
        <is>
          <t>en % de la collecte prévue</t>
        </is>
      </c>
      <c r="B14" s="280" t="n"/>
      <c r="C14" s="282" t="n"/>
      <c r="D14" s="282" t="n"/>
      <c r="E14" s="914" t="n"/>
      <c r="F14" s="915" t="n"/>
      <c r="G14" s="916" t="n">
        <v>0.007196037501659097</v>
      </c>
      <c r="H14" s="917" t="n"/>
    </row>
    <row r="15" ht="75.75" customFormat="1" customHeight="1" s="287">
      <c r="B15" s="2084" t="inlineStr">
        <is>
          <t>BILAN de marché - MAÏS (grain, récolté à maturité)</t>
        </is>
      </c>
      <c r="C15" s="2133" t="n"/>
      <c r="D15" s="2133" t="n"/>
      <c r="E15" s="2133" t="n"/>
      <c r="F15" s="2133" t="n"/>
      <c r="G15" s="2133" t="n"/>
      <c r="H15" s="2133" t="n"/>
    </row>
    <row r="16" ht="18" customFormat="1" customHeight="1" s="239">
      <c r="A16" s="288" t="inlineStr">
        <is>
          <t>1 000 t</t>
        </is>
      </c>
      <c r="B16" s="289" t="inlineStr">
        <is>
          <t>2017/18</t>
        </is>
      </c>
      <c r="C16" s="290" t="inlineStr">
        <is>
          <t>2018/19</t>
        </is>
      </c>
      <c r="D16" s="290" t="inlineStr">
        <is>
          <t>2019/20</t>
        </is>
      </c>
      <c r="E16" s="697" t="inlineStr">
        <is>
          <t>2020/21</t>
        </is>
      </c>
      <c r="F16" s="698" t="inlineStr">
        <is>
          <t>2021/22</t>
        </is>
      </c>
      <c r="G16" s="697" t="inlineStr">
        <is>
          <t>2021/22</t>
        </is>
      </c>
      <c r="H16" s="918" t="inlineStr">
        <is>
          <t>Évolution</t>
        </is>
      </c>
    </row>
    <row r="17" ht="18" customFormat="1" customHeight="1" s="239">
      <c r="A17" s="292" t="n"/>
      <c r="B17" s="295" t="n"/>
      <c r="C17" s="296" t="n"/>
      <c r="D17" s="296" t="n"/>
      <c r="E17" s="699" t="n"/>
      <c r="F17" s="700" t="inlineStr">
        <is>
          <t>Prév. Juil-22</t>
        </is>
      </c>
      <c r="G17" s="699" t="inlineStr">
        <is>
          <t>Prov Sept-22</t>
        </is>
      </c>
      <c r="H17" s="919" t="inlineStr">
        <is>
          <t>2021/22/ 2020/21</t>
        </is>
      </c>
    </row>
    <row r="18" ht="17.1" customFormat="1" customHeight="1" s="239">
      <c r="A18" s="298" t="n"/>
      <c r="B18" s="608" t="n"/>
      <c r="C18" s="445" t="n"/>
      <c r="D18" s="445" t="n"/>
      <c r="E18" s="920" t="n"/>
      <c r="F18" s="921" t="n"/>
      <c r="G18" s="920" t="n"/>
      <c r="H18" s="922" t="n"/>
    </row>
    <row r="19" ht="24.9" customFormat="1" customHeight="1" s="260">
      <c r="A19" s="304" t="inlineStr">
        <is>
          <t>RESSOURCES POUR LE MARCHE</t>
        </is>
      </c>
      <c r="B19" s="446" t="n"/>
      <c r="C19" s="447" t="n"/>
      <c r="D19" s="448" t="n"/>
      <c r="E19" s="448" t="n"/>
      <c r="F19" s="923" t="n"/>
      <c r="G19" s="448" t="n"/>
      <c r="H19" s="924" t="n"/>
    </row>
    <row r="20" ht="17.1" customFormat="1" customHeight="1" s="265">
      <c r="A20" s="925" t="inlineStr">
        <is>
          <t>Stock initial sur le marché</t>
        </is>
      </c>
      <c r="B20" s="310" t="n">
        <v>1950.123</v>
      </c>
      <c r="C20" s="310" t="n">
        <v>2575.4322</v>
      </c>
      <c r="D20" s="310" t="n">
        <v>2117.5147</v>
      </c>
      <c r="E20" s="926" t="n">
        <v>2058.269740329218</v>
      </c>
      <c r="F20" s="927" t="n">
        <v>1768.1617</v>
      </c>
      <c r="G20" s="926" t="n">
        <v>1747.9635</v>
      </c>
      <c r="H20" s="928" t="n">
        <v>-0.1507607259870541</v>
      </c>
    </row>
    <row r="21" ht="17.1" customFormat="1" customHeight="1" s="265">
      <c r="A21" s="929" t="inlineStr">
        <is>
          <t>Collecte (production commercialisée)</t>
        </is>
      </c>
      <c r="B21" s="450" t="n">
        <v>12012.301</v>
      </c>
      <c r="C21" s="450" t="n">
        <v>10496.092</v>
      </c>
      <c r="D21" s="450" t="n">
        <v>10343.503</v>
      </c>
      <c r="E21" s="450" t="n">
        <v>10818.689</v>
      </c>
      <c r="F21" s="673" t="n">
        <v>12715.6</v>
      </c>
      <c r="G21" s="450" t="n">
        <v>12559.551</v>
      </c>
      <c r="H21" s="458" t="n">
        <v>0.1609124728513778</v>
      </c>
    </row>
    <row r="22" ht="17.1" customFormat="1" customHeight="1" s="265">
      <c r="A22" s="929" t="inlineStr">
        <is>
          <t>Importations</t>
        </is>
      </c>
      <c r="B22" s="263" t="n">
        <v>604.651</v>
      </c>
      <c r="C22" s="263" t="n">
        <v>866.3934</v>
      </c>
      <c r="D22" s="263" t="n">
        <v>675.528</v>
      </c>
      <c r="E22" s="450" t="n">
        <v>467.606</v>
      </c>
      <c r="F22" s="674" t="n">
        <v>500</v>
      </c>
      <c r="G22" s="450" t="n">
        <v>488.4733</v>
      </c>
      <c r="H22" s="460" t="n">
        <v>0.04462581746170913</v>
      </c>
    </row>
    <row r="23" ht="24.9" customFormat="1" customHeight="1" s="265" thickBot="1">
      <c r="A23" s="930" t="inlineStr">
        <is>
          <t>total Ressources pour le marché</t>
        </is>
      </c>
      <c r="B23" s="320" t="n">
        <v>14567.075</v>
      </c>
      <c r="C23" s="321" t="n">
        <v>13937.9176</v>
      </c>
      <c r="D23" s="321" t="n">
        <v>13136.5457</v>
      </c>
      <c r="E23" s="931" t="n">
        <v>13344.56474032922</v>
      </c>
      <c r="F23" s="713" t="n">
        <v>14983.7617</v>
      </c>
      <c r="G23" s="931" t="n">
        <v>14795.9878</v>
      </c>
      <c r="H23" s="932" t="n">
        <v>0.1087651105835148</v>
      </c>
    </row>
    <row r="24" ht="15" customFormat="1" customHeight="1" s="255" thickTop="1">
      <c r="A24" s="323" t="n"/>
      <c r="B24" s="933" t="n">
        <v>0.8838548733713899</v>
      </c>
      <c r="C24" s="933" t="n"/>
      <c r="D24" s="933" t="n"/>
      <c r="E24" s="934" t="n"/>
      <c r="F24" s="935" t="n"/>
      <c r="G24" s="934" t="n"/>
      <c r="H24" s="458" t="n"/>
    </row>
    <row r="25" ht="24.9" customFormat="1" customHeight="1" s="260">
      <c r="A25" s="326" t="inlineStr">
        <is>
          <t>UTILISATIONS PAR LE MARCHE</t>
        </is>
      </c>
      <c r="B25" s="329" t="n"/>
      <c r="C25" s="611" t="n"/>
      <c r="D25" s="612" t="n"/>
      <c r="E25" s="612" t="n"/>
      <c r="F25" s="936" t="n"/>
      <c r="G25" s="612" t="n"/>
      <c r="H25" s="937" t="inlineStr"/>
    </row>
    <row r="26" ht="24.9" customFormat="1" customHeight="1" s="260">
      <c r="A26" s="938" t="inlineStr">
        <is>
          <t>Utilisations humaines et industrielles domestiques</t>
        </is>
      </c>
      <c r="B26" s="939" t="n"/>
      <c r="C26" s="939" t="n"/>
      <c r="D26" s="939" t="n"/>
      <c r="E26" s="940" t="n"/>
      <c r="F26" s="941" t="n"/>
      <c r="G26" s="940" t="n"/>
      <c r="H26" s="458" t="n"/>
    </row>
    <row r="27" ht="16.5" customFormat="1" customHeight="1" s="260">
      <c r="A27" s="621" t="inlineStr">
        <is>
          <t>Amidonnerie</t>
        </is>
      </c>
      <c r="B27" s="311" t="n">
        <v>2192.3125</v>
      </c>
      <c r="C27" s="312" t="n">
        <v>2134.313</v>
      </c>
      <c r="D27" s="312" t="n">
        <v>2018.674</v>
      </c>
      <c r="E27" s="466" t="n">
        <v>1751.151</v>
      </c>
      <c r="F27" s="704" t="n">
        <v>1890</v>
      </c>
      <c r="G27" s="466" t="n">
        <v>1885.358</v>
      </c>
      <c r="H27" s="458" t="n">
        <v>0.07663930751831227</v>
      </c>
    </row>
    <row r="28" ht="16.5" customFormat="1" customHeight="1" s="260">
      <c r="A28" s="621" t="inlineStr">
        <is>
          <t>Semoulerie</t>
        </is>
      </c>
      <c r="B28" s="311" t="n">
        <v>98.11499999999999</v>
      </c>
      <c r="C28" s="1054" t="n">
        <v>71.762</v>
      </c>
      <c r="D28" s="1054" t="n">
        <v>102</v>
      </c>
      <c r="E28" s="466" t="n">
        <v>97.00199999999998</v>
      </c>
      <c r="F28" s="704" t="n">
        <v>90</v>
      </c>
      <c r="G28" s="466" t="n">
        <v>94.9503</v>
      </c>
      <c r="H28" s="458" t="n">
        <v>-0.02115111028638572</v>
      </c>
    </row>
    <row r="29" ht="16.5" customFormat="1" customHeight="1" s="260">
      <c r="A29" s="903" t="inlineStr">
        <is>
          <t>Alcool (y compris biocarburants)</t>
        </is>
      </c>
      <c r="B29" s="311" t="n">
        <v>535</v>
      </c>
      <c r="C29" s="1054" t="n">
        <v>550</v>
      </c>
      <c r="D29" s="1054" t="n">
        <v>500</v>
      </c>
      <c r="E29" s="466" t="n">
        <v>530</v>
      </c>
      <c r="F29" s="704" t="n">
        <v>530</v>
      </c>
      <c r="G29" s="466" t="n">
        <v>530</v>
      </c>
      <c r="H29" s="458" t="n">
        <v>0</v>
      </c>
    </row>
    <row r="30" ht="16.5" customFormat="1" customHeight="1" s="265">
      <c r="A30" s="942" t="inlineStr">
        <is>
          <t>sous-total Uti. humaines et industrielles domestiques</t>
        </is>
      </c>
      <c r="B30" s="343" t="n">
        <v>2825.4275</v>
      </c>
      <c r="C30" s="344" t="n">
        <v>2756.075</v>
      </c>
      <c r="D30" s="344" t="n">
        <v>2620.674</v>
      </c>
      <c r="E30" s="943" t="n">
        <v>2378.153</v>
      </c>
      <c r="F30" s="472" t="n">
        <v>2510</v>
      </c>
      <c r="G30" s="943" t="n">
        <v>2510.3083</v>
      </c>
      <c r="H30" s="460" t="n">
        <v>0.05557056253319259</v>
      </c>
    </row>
    <row r="31" ht="24.9" customFormat="1" customHeight="1" s="260">
      <c r="A31" s="938" t="inlineStr">
        <is>
          <t>Autres utilisations domestiques</t>
        </is>
      </c>
      <c r="B31" s="616" t="n"/>
      <c r="C31" s="616" t="n"/>
      <c r="D31" s="616" t="n"/>
      <c r="E31" s="944" t="n"/>
      <c r="F31" s="945" t="n"/>
      <c r="G31" s="944" t="n"/>
      <c r="H31" s="458" t="inlineStr"/>
    </row>
    <row r="32" ht="16.5" customFormat="1" customHeight="1" s="265">
      <c r="A32" s="946" t="inlineStr">
        <is>
          <t>Fabricants d'Aliments du Bétail (FAB)</t>
        </is>
      </c>
      <c r="B32" s="352" t="n">
        <v>2478.8</v>
      </c>
      <c r="C32" s="353" t="n">
        <v>3287.7</v>
      </c>
      <c r="D32" s="353" t="n">
        <v>2862.2</v>
      </c>
      <c r="E32" s="582" t="n">
        <v>3328.7</v>
      </c>
      <c r="F32" s="733" t="n">
        <v>2930</v>
      </c>
      <c r="G32" s="582" t="n">
        <v>2922</v>
      </c>
      <c r="H32" s="458" t="n">
        <v>-0.1221798299636494</v>
      </c>
    </row>
    <row r="33" ht="16.5" customFormat="1" customHeight="1" s="265">
      <c r="A33" s="946" t="inlineStr">
        <is>
          <t>Semences</t>
        </is>
      </c>
      <c r="B33" s="352" t="n">
        <v>89.5415</v>
      </c>
      <c r="C33" s="353" t="n">
        <v>87.2508</v>
      </c>
      <c r="D33" s="353" t="n">
        <v>92.2051</v>
      </c>
      <c r="E33" s="582" t="n">
        <v>92</v>
      </c>
      <c r="F33" s="733" t="n">
        <v>92</v>
      </c>
      <c r="G33" s="582" t="n">
        <v>92</v>
      </c>
      <c r="H33" s="458" t="n">
        <v>0</v>
      </c>
    </row>
    <row r="34" ht="16.5" customFormat="1" customHeight="1" s="265">
      <c r="A34" s="946" t="inlineStr">
        <is>
          <t>Freintes (estimées à 1% de la collecte)</t>
        </is>
      </c>
      <c r="B34" s="352" t="n">
        <v>120.12301</v>
      </c>
      <c r="C34" s="353" t="n">
        <v>104.96092</v>
      </c>
      <c r="D34" s="353" t="n">
        <v>103.43503</v>
      </c>
      <c r="E34" s="582" t="n">
        <v>108.18689</v>
      </c>
      <c r="F34" s="733" t="n">
        <v>127.156</v>
      </c>
      <c r="G34" s="582" t="n">
        <v>125.59551</v>
      </c>
      <c r="H34" s="458" t="n">
        <v>0.1609124728513778</v>
      </c>
    </row>
    <row r="35" ht="16.5" customFormat="1" customHeight="1" s="260">
      <c r="A35" s="621" t="inlineStr">
        <is>
          <t>Autres</t>
        </is>
      </c>
      <c r="B35" s="311" t="n">
        <v>1164.852322999999</v>
      </c>
      <c r="C35" s="311" t="n">
        <v>1227.44466</v>
      </c>
      <c r="D35" s="311" t="n">
        <v>1087.941229670781</v>
      </c>
      <c r="E35" s="734" t="n">
        <v>985.0031503292189</v>
      </c>
      <c r="F35" s="704" t="n">
        <v>850</v>
      </c>
      <c r="G35" s="734" t="n">
        <v>1187.169847</v>
      </c>
      <c r="H35" s="458" t="n">
        <v>0.2052447208957762</v>
      </c>
    </row>
    <row r="36" ht="16.5" customFormat="1" customHeight="1" s="260">
      <c r="A36" s="947" t="inlineStr">
        <is>
          <t>sous-total Autres utilisations domestiques</t>
        </is>
      </c>
      <c r="B36" s="343" t="n">
        <v>3853.316832999999</v>
      </c>
      <c r="C36" s="344" t="n">
        <v>4707.356379999999</v>
      </c>
      <c r="D36" s="344" t="n">
        <v>4145.78135967078</v>
      </c>
      <c r="E36" s="943" t="n">
        <v>4513.890040329219</v>
      </c>
      <c r="F36" s="472" t="n">
        <v>3999.156</v>
      </c>
      <c r="G36" s="943" t="n">
        <v>4326.765357</v>
      </c>
      <c r="H36" s="460" t="n">
        <v>-0.04145530388586316</v>
      </c>
    </row>
    <row r="37" ht="24.9" customFormat="1" customHeight="1" s="265">
      <c r="A37" s="473" t="inlineStr">
        <is>
          <t>total Utilisations domestiques par le marché</t>
        </is>
      </c>
      <c r="B37" s="355" t="n">
        <v>6678.744332999999</v>
      </c>
      <c r="C37" s="356" t="n">
        <v>7463.43138</v>
      </c>
      <c r="D37" s="356" t="n">
        <v>6766.45535967078</v>
      </c>
      <c r="E37" s="948" t="n">
        <v>6892.043040329219</v>
      </c>
      <c r="F37" s="736" t="n">
        <v>6509.156</v>
      </c>
      <c r="G37" s="948" t="n">
        <v>6837.073657</v>
      </c>
      <c r="H37" s="949" t="n">
        <v>-0.007975774818520853</v>
      </c>
    </row>
    <row r="38" ht="24.9" customFormat="1" customHeight="1" s="260">
      <c r="A38" s="332" t="inlineStr">
        <is>
          <t>Exportations de grains</t>
        </is>
      </c>
      <c r="B38" s="316" t="n"/>
      <c r="C38" s="315" t="n"/>
      <c r="D38" s="450" t="n"/>
      <c r="E38" s="477" t="n"/>
      <c r="F38" s="740" t="n"/>
      <c r="G38" s="477" t="n"/>
      <c r="H38" s="458" t="n"/>
    </row>
    <row r="39" ht="16.5" customFormat="1" customHeight="1" s="265">
      <c r="A39" s="478" t="inlineStr">
        <is>
          <t>Union européenne (27)</t>
        </is>
      </c>
      <c r="B39" s="352" t="n">
        <v>4447.3467</v>
      </c>
      <c r="C39" s="353" t="n">
        <v>3594.666899999999</v>
      </c>
      <c r="D39" s="353" t="n">
        <v>3687.6651</v>
      </c>
      <c r="E39" s="582" t="n">
        <v>4010.5399</v>
      </c>
      <c r="F39" s="733" t="n">
        <v>5037</v>
      </c>
      <c r="G39" s="582" t="n">
        <v>4895.6006</v>
      </c>
      <c r="H39" s="458" t="n">
        <v>0.2206836790228666</v>
      </c>
    </row>
    <row r="40" ht="16.5" customFormat="1" customHeight="1" s="265">
      <c r="A40" s="261" t="inlineStr">
        <is>
          <t>Pays tiers</t>
        </is>
      </c>
      <c r="B40" s="352" t="n">
        <v>595.3778000000001</v>
      </c>
      <c r="C40" s="353" t="n">
        <v>513.8167</v>
      </c>
      <c r="D40" s="353" t="n">
        <v>401.6308</v>
      </c>
      <c r="E40" s="582" t="n">
        <v>464.5423</v>
      </c>
      <c r="F40" s="733" t="n">
        <v>590</v>
      </c>
      <c r="G40" s="582" t="n">
        <v>589.7989</v>
      </c>
      <c r="H40" s="458" t="n">
        <v>0.2696344337211056</v>
      </c>
    </row>
    <row r="41" ht="16.5" customFormat="1" customHeight="1" s="260">
      <c r="A41" s="261" t="inlineStr">
        <is>
          <t>Départements d'Outre-Mer</t>
        </is>
      </c>
      <c r="B41" s="352" t="n">
        <v>92.113967</v>
      </c>
      <c r="C41" s="353" t="n">
        <v>105.031</v>
      </c>
      <c r="D41" s="353" t="n">
        <v>88.09099999999999</v>
      </c>
      <c r="E41" s="582" t="n">
        <v>94.777</v>
      </c>
      <c r="F41" s="733" t="n">
        <v>100</v>
      </c>
      <c r="G41" s="582" t="n">
        <v>97.90000000000001</v>
      </c>
      <c r="H41" s="458" t="n">
        <v>0.0329510324234783</v>
      </c>
    </row>
    <row r="42" ht="16.5" customFormat="1" customHeight="1" s="265">
      <c r="A42" s="468" t="inlineStr">
        <is>
          <t>sous-total Exportations de grains</t>
        </is>
      </c>
      <c r="B42" s="343" t="n">
        <v>5134.838467</v>
      </c>
      <c r="C42" s="344" t="n">
        <v>4213.5146</v>
      </c>
      <c r="D42" s="344" t="n">
        <v>4177.3869</v>
      </c>
      <c r="E42" s="943" t="n">
        <v>4569.8592</v>
      </c>
      <c r="F42" s="472" t="n">
        <v>5727</v>
      </c>
      <c r="G42" s="943" t="n">
        <v>5583.299499999999</v>
      </c>
      <c r="H42" s="460" t="n">
        <v>0.2217661979607597</v>
      </c>
    </row>
    <row r="43" ht="24.75" customFormat="1" customHeight="1" s="275">
      <c r="A43" s="620" t="inlineStr">
        <is>
          <t>Exportations de semoule et de farine (valeur grains)</t>
        </is>
      </c>
      <c r="B43" s="316" t="n"/>
      <c r="C43" s="315" t="n"/>
      <c r="D43" s="263" t="n"/>
      <c r="E43" s="477" t="n"/>
      <c r="F43" s="707" t="n"/>
      <c r="G43" s="477" t="n"/>
      <c r="H43" s="621" t="n"/>
    </row>
    <row r="44" hidden="1" ht="16.5" customFormat="1" customHeight="1" s="624">
      <c r="A44" s="567" t="inlineStr">
        <is>
          <t>Union Européenne (semoule)</t>
        </is>
      </c>
      <c r="B44" s="569" t="n"/>
      <c r="C44" s="544" t="n"/>
      <c r="D44" s="950" t="n"/>
      <c r="E44" s="570" t="n"/>
      <c r="F44" s="951" t="n"/>
      <c r="G44" s="570" t="n"/>
      <c r="H44" s="952" t="inlineStr"/>
    </row>
    <row r="45" hidden="1" ht="16.5" customFormat="1" customHeight="1" s="624">
      <c r="A45" s="567" t="inlineStr">
        <is>
          <t>Union Européenne (farine)</t>
        </is>
      </c>
      <c r="B45" s="569" t="n"/>
      <c r="C45" s="544" t="n"/>
      <c r="D45" s="950" t="n"/>
      <c r="E45" s="570" t="n"/>
      <c r="F45" s="951" t="n"/>
      <c r="G45" s="570" t="n"/>
      <c r="H45" s="952" t="inlineStr"/>
    </row>
    <row r="46" hidden="1" ht="16.5" customFormat="1" customHeight="1" s="624">
      <c r="A46" s="567" t="inlineStr">
        <is>
          <t>Pays tiers (semoule)</t>
        </is>
      </c>
      <c r="B46" s="569" t="n"/>
      <c r="C46" s="544" t="n"/>
      <c r="D46" s="950" t="n"/>
      <c r="E46" s="570" t="n"/>
      <c r="F46" s="951" t="n"/>
      <c r="G46" s="570" t="n"/>
      <c r="H46" s="952" t="inlineStr"/>
    </row>
    <row r="47" hidden="1" ht="16.5" customFormat="1" customHeight="1" s="624">
      <c r="A47" s="574" t="inlineStr">
        <is>
          <t>Pays tiers (farine)</t>
        </is>
      </c>
      <c r="B47" s="569" t="n">
        <v>5765</v>
      </c>
      <c r="C47" s="544" t="n"/>
      <c r="D47" s="950" t="n"/>
      <c r="E47" s="570" t="n"/>
      <c r="F47" s="951" t="n"/>
      <c r="G47" s="570" t="n"/>
      <c r="H47" s="952" t="inlineStr"/>
    </row>
    <row r="48" ht="16.5" customFormat="1" customHeight="1" s="275">
      <c r="A48" s="468" t="inlineStr">
        <is>
          <t>sous-total Exportations de semoule et farine (val. grains)</t>
        </is>
      </c>
      <c r="B48" s="520" t="n">
        <v>178.06</v>
      </c>
      <c r="C48" s="521" t="n">
        <v>143.45692</v>
      </c>
      <c r="D48" s="521" t="n">
        <v>134.4337</v>
      </c>
      <c r="E48" s="950" t="n">
        <v>134.699</v>
      </c>
      <c r="F48" s="953" t="n">
        <v>130</v>
      </c>
      <c r="G48" s="950" t="n">
        <v>143.3607</v>
      </c>
      <c r="H48" s="460" t="n">
        <v>0.06430411510107725</v>
      </c>
    </row>
    <row r="49" ht="24.9" customFormat="1" customHeight="1" s="265">
      <c r="A49" s="473" t="inlineStr">
        <is>
          <t>total Exportations</t>
        </is>
      </c>
      <c r="B49" s="490" t="n">
        <v>5312.898467000001</v>
      </c>
      <c r="C49" s="356" t="n">
        <v>4356.971519999999</v>
      </c>
      <c r="D49" s="356" t="n">
        <v>4311.8206</v>
      </c>
      <c r="E49" s="948" t="n">
        <v>4704.558199999999</v>
      </c>
      <c r="F49" s="736" t="n">
        <v>5857</v>
      </c>
      <c r="G49" s="948" t="n">
        <v>5726.660199999999</v>
      </c>
      <c r="H49" s="949" t="n">
        <v>0.2172578075450315</v>
      </c>
    </row>
    <row r="50" ht="24.9" customFormat="1" customHeight="1" s="265" thickBot="1">
      <c r="A50" s="491" t="inlineStr">
        <is>
          <t>total Utilisations par le marché</t>
        </is>
      </c>
      <c r="B50" s="367" t="n">
        <v>11991.6428</v>
      </c>
      <c r="C50" s="368" t="n">
        <v>11820.4029</v>
      </c>
      <c r="D50" s="368" t="n">
        <v>11078.27595967078</v>
      </c>
      <c r="E50" s="954" t="n">
        <v>11596.60124032922</v>
      </c>
      <c r="F50" s="751" t="n">
        <v>12366.156</v>
      </c>
      <c r="G50" s="954" t="n">
        <v>12563.733857</v>
      </c>
      <c r="H50" s="932" t="n">
        <v>0.08339793674265583</v>
      </c>
    </row>
    <row r="51" ht="17.1" customFormat="1" customHeight="1" s="265" thickTop="1">
      <c r="A51" s="369" t="n"/>
      <c r="B51" s="310" t="n"/>
      <c r="C51" s="353" t="n"/>
      <c r="D51" s="582" t="n"/>
      <c r="E51" s="582" t="n"/>
      <c r="F51" s="743" t="n"/>
      <c r="G51" s="582" t="n"/>
      <c r="H51" s="458" t="inlineStr"/>
    </row>
    <row r="52" ht="15.6" customFormat="1" customHeight="1" s="374">
      <c r="A52" s="371" t="inlineStr">
        <is>
          <t>STOCK FINAL SUR LE MARCHE</t>
        </is>
      </c>
      <c r="B52" s="372" t="n">
        <v>2575.4322</v>
      </c>
      <c r="C52" s="494" t="n">
        <v>2117.5147</v>
      </c>
      <c r="D52" s="494" t="n">
        <v>2058.269740329218</v>
      </c>
      <c r="E52" s="955" t="n">
        <v>1747.9635</v>
      </c>
      <c r="F52" s="956" t="n">
        <v>2617.605700000002</v>
      </c>
      <c r="G52" s="955" t="n">
        <v>2232.253943</v>
      </c>
      <c r="H52" s="957" t="n">
        <v>0.2770598144640894</v>
      </c>
    </row>
    <row r="53" ht="17.1" customFormat="1" customHeight="1" s="260">
      <c r="A53" s="375" t="inlineStr">
        <is>
          <t>dont stock collecteurs</t>
        </is>
      </c>
      <c r="B53" s="376" t="n">
        <v>2383.7322</v>
      </c>
      <c r="C53" s="958" t="n">
        <v>1911.366</v>
      </c>
      <c r="D53" s="959" t="n">
        <v>1851.1818</v>
      </c>
      <c r="E53" s="959" t="n">
        <v>1567.109</v>
      </c>
      <c r="F53" s="960" t="n"/>
      <c r="G53" s="959" t="n">
        <v>2004.475</v>
      </c>
      <c r="H53" s="961" t="n"/>
    </row>
    <row r="54" ht="17.1" customFormat="1" customHeight="1" s="260">
      <c r="A54" s="375" t="inlineStr">
        <is>
          <t>dont stock FAB</t>
        </is>
      </c>
      <c r="B54" s="362" t="n">
        <v>90.7</v>
      </c>
      <c r="C54" s="962" t="n">
        <v>108.168</v>
      </c>
      <c r="D54" s="963" t="n">
        <v>110.225</v>
      </c>
      <c r="E54" s="963" t="n">
        <v>114.5037</v>
      </c>
      <c r="F54" s="964" t="n"/>
      <c r="G54" s="963" t="n">
        <v>135.294443</v>
      </c>
      <c r="H54" s="965" t="n"/>
    </row>
    <row r="55" ht="17.1" customFormat="1" customHeight="1" s="260">
      <c r="A55" s="375" t="inlineStr">
        <is>
          <t>dont stock amidonniers</t>
        </is>
      </c>
      <c r="B55" s="481" t="n">
        <v>67</v>
      </c>
      <c r="C55" s="618" t="n">
        <v>65.4717</v>
      </c>
      <c r="D55" s="963" t="n">
        <v>71.39400000000001</v>
      </c>
      <c r="E55" s="963" t="n">
        <v>41.2508</v>
      </c>
      <c r="F55" s="964" t="n"/>
      <c r="G55" s="963" t="n">
        <v>67.58450000000001</v>
      </c>
      <c r="H55" s="965" t="n"/>
    </row>
    <row r="56" ht="17.1" customFormat="1" customHeight="1" s="260">
      <c r="A56" s="375" t="inlineStr">
        <is>
          <t>dont stock semouliers</t>
        </is>
      </c>
      <c r="B56" s="481" t="n">
        <v>7</v>
      </c>
      <c r="C56" s="619" t="n">
        <v>6</v>
      </c>
      <c r="D56" s="764" t="n">
        <v>1.2</v>
      </c>
      <c r="E56" s="764" t="n">
        <v>1.1</v>
      </c>
      <c r="F56" s="964" t="n"/>
      <c r="G56" s="764" t="n">
        <v>0.9</v>
      </c>
      <c r="H56" s="965" t="n"/>
    </row>
    <row r="57" ht="17.1" customFormat="1" customHeight="1" s="260">
      <c r="A57" s="375" t="inlineStr">
        <is>
          <t>*dont stock en silos portuaires</t>
        </is>
      </c>
      <c r="B57" s="481" t="n">
        <v>27</v>
      </c>
      <c r="C57" s="618" t="n">
        <v>26.509</v>
      </c>
      <c r="D57" s="963" t="n">
        <v>24.2689403292181</v>
      </c>
      <c r="E57" s="963" t="n">
        <v>24</v>
      </c>
      <c r="F57" s="964" t="n"/>
      <c r="G57" s="963" t="n">
        <v>24</v>
      </c>
      <c r="H57" s="965" t="n"/>
    </row>
    <row r="58" ht="17.1" customFormat="1" customHeight="1" s="260">
      <c r="A58" s="770" t="n"/>
      <c r="B58" s="771" t="n"/>
      <c r="C58" s="772" t="n"/>
      <c r="D58" s="773" t="n"/>
      <c r="E58" s="773" t="n"/>
      <c r="F58" s="966" t="n"/>
      <c r="G58" s="773" t="n"/>
      <c r="H58" s="967" t="n"/>
    </row>
    <row r="59" ht="13.8" customFormat="1" customHeight="1" s="776">
      <c r="A59" s="776" t="inlineStr">
        <is>
          <t>*Stocks silos portuaires de 2018/19 à 2022/23 : moyenne triennale en attendant les retours de l'enquête</t>
        </is>
      </c>
    </row>
    <row r="60" ht="30" customHeight="1">
      <c r="A60" s="403" t="n"/>
      <c r="B60" s="403" t="n"/>
      <c r="C60" s="639" t="n"/>
      <c r="D60" s="639" t="n"/>
      <c r="E60" s="639" t="n"/>
      <c r="F60" s="639" t="n"/>
      <c r="G60" s="639" t="n"/>
      <c r="H60" s="403" t="n"/>
    </row>
    <row r="61" ht="12.75" customFormat="1" customHeight="1" s="406">
      <c r="B61" s="968" t="n"/>
      <c r="C61" s="969" t="n"/>
      <c r="D61" s="641" t="n"/>
      <c r="E61" s="641" t="n"/>
      <c r="F61" s="641" t="n"/>
      <c r="G61" s="641" t="n"/>
      <c r="H61" s="401" t="n"/>
    </row>
    <row r="62" ht="13.8" customHeight="1">
      <c r="B62" s="970" t="n"/>
      <c r="C62" s="971" t="n"/>
      <c r="H62" s="401" t="n"/>
    </row>
    <row r="63" ht="13.8" customHeight="1">
      <c r="H63" s="401" t="n"/>
    </row>
    <row r="64" ht="13.8" customHeight="1">
      <c r="B64" s="972" t="n"/>
      <c r="C64" s="972" t="n"/>
      <c r="D64" s="972" t="n"/>
      <c r="H64" s="401" t="n"/>
    </row>
    <row r="65" ht="13.8" customHeight="1">
      <c r="B65" s="972" t="n"/>
      <c r="C65" s="972" t="n"/>
      <c r="D65" s="972" t="n"/>
      <c r="H65" s="401" t="n"/>
    </row>
    <row r="66" ht="13.8" customHeight="1">
      <c r="H66" s="401" t="n"/>
    </row>
    <row r="67" ht="13.8" customHeight="1">
      <c r="H67" s="401" t="n"/>
    </row>
    <row r="68" ht="13.8" customHeight="1">
      <c r="H68" s="401" t="n"/>
    </row>
    <row r="69" ht="13.8" customHeight="1">
      <c r="H69" s="401" t="n"/>
    </row>
    <row r="70" ht="13.8" customHeight="1">
      <c r="H70" s="401" t="n"/>
    </row>
    <row r="71" ht="13.8" customHeight="1">
      <c r="H71" s="401" t="n"/>
    </row>
    <row r="72" ht="13.8" customHeight="1">
      <c r="H72" s="401" t="n"/>
    </row>
    <row r="73" ht="13.8" customHeight="1">
      <c r="H73" s="401" t="n"/>
    </row>
    <row r="74" ht="13.8" customHeight="1">
      <c r="H74" s="401" t="n"/>
    </row>
    <row r="75" ht="13.8" customHeight="1">
      <c r="H75" s="401" t="n"/>
    </row>
    <row r="76" ht="13.8" customHeight="1">
      <c r="H76" s="401" t="n"/>
    </row>
    <row r="77" ht="13.8" customHeight="1">
      <c r="H77" s="401" t="n"/>
    </row>
    <row r="78" ht="13.8" customHeight="1">
      <c r="H78" s="401" t="n"/>
    </row>
    <row r="79" ht="13.8" customHeight="1">
      <c r="H79" s="401" t="n"/>
    </row>
    <row r="80" ht="13.8" customHeight="1">
      <c r="H80" s="401" t="n"/>
    </row>
    <row r="81" ht="13.8" customHeight="1">
      <c r="H81" s="401" t="n"/>
    </row>
    <row r="82" ht="13.8" customHeight="1">
      <c r="H82" s="401" t="n"/>
    </row>
    <row r="83" ht="13.8" customHeight="1">
      <c r="H83" s="401" t="n"/>
    </row>
    <row r="84" ht="13.8" customHeight="1">
      <c r="H84" s="401" t="n"/>
    </row>
    <row r="85" ht="13.8" customHeight="1">
      <c r="H85" s="401" t="n"/>
    </row>
    <row r="86" ht="13.8" customHeight="1">
      <c r="H86" s="401" t="n"/>
    </row>
    <row r="87" ht="13.8" customHeight="1">
      <c r="H87" s="401" t="n"/>
    </row>
    <row r="88" ht="13.8" customHeight="1">
      <c r="H88" s="401" t="n"/>
    </row>
    <row r="89" ht="13.8" customHeight="1">
      <c r="H89" s="401" t="n"/>
    </row>
    <row r="90" ht="13.8" customHeight="1">
      <c r="H90" s="401" t="n"/>
    </row>
    <row r="91" ht="13.8" customHeight="1">
      <c r="H91" s="401" t="n"/>
    </row>
    <row r="92" ht="13.8" customHeight="1">
      <c r="H92" s="401" t="n"/>
    </row>
    <row r="93" ht="13.8" customHeight="1">
      <c r="H93" s="401" t="n"/>
    </row>
    <row r="94" ht="13.8" customHeight="1">
      <c r="H94" s="401" t="n"/>
    </row>
    <row r="95" ht="13.8" customHeight="1">
      <c r="H95" s="401" t="n"/>
    </row>
    <row r="96" ht="13.8" customHeight="1">
      <c r="H96" s="401" t="n"/>
    </row>
    <row r="97" ht="13.8" customHeight="1">
      <c r="H97" s="401" t="n"/>
    </row>
    <row r="98" ht="13.8" customHeight="1">
      <c r="H98" s="401" t="n"/>
    </row>
    <row r="99" ht="13.8" customHeight="1">
      <c r="H99" s="401" t="n"/>
    </row>
    <row r="100" ht="13.8" customHeight="1">
      <c r="H100" s="401" t="n"/>
    </row>
    <row r="101" ht="13.8" customHeight="1">
      <c r="H101" s="401" t="n"/>
    </row>
    <row r="102" ht="13.8" customHeight="1">
      <c r="H102" s="401" t="n"/>
    </row>
    <row r="103" ht="13.8" customHeight="1">
      <c r="H103" s="401" t="n"/>
    </row>
    <row r="104" ht="13.8" customHeight="1">
      <c r="H104" s="401" t="n"/>
    </row>
    <row r="105" ht="13.8" customHeight="1">
      <c r="H105" s="401" t="n"/>
    </row>
    <row r="106" ht="13.8" customHeight="1">
      <c r="H106" s="401" t="n"/>
    </row>
    <row r="107" ht="13.8" customHeight="1">
      <c r="H107" s="401" t="n"/>
    </row>
    <row r="108" ht="13.8" customHeight="1">
      <c r="H108" s="401" t="n"/>
    </row>
    <row r="109" ht="13.8" customHeight="1">
      <c r="H109" s="401" t="n"/>
    </row>
    <row r="110" ht="13.8" customHeight="1">
      <c r="H110" s="401" t="n"/>
    </row>
  </sheetData>
  <mergeCells count="2">
    <mergeCell ref="B1:H1"/>
    <mergeCell ref="B15:H15"/>
  </mergeCells>
  <pageMargins left="0.7" right="0.7" top="0.75" bottom="0.75" header="0.3" footer="0.3"/>
  <pageSetup orientation="portrait" paperSize="9" scale="50"/>
  <drawing xmlns:r="http://schemas.openxmlformats.org/officeDocument/2006/relationships" r:id="rId1"/>
</worksheet>
</file>

<file path=xl/worksheets/sheet57.xml><?xml version="1.0" encoding="utf-8"?>
<worksheet xmlns="http://schemas.openxmlformats.org/spreadsheetml/2006/main">
  <sheetPr>
    <outlinePr summaryBelow="1" summaryRight="1"/>
    <pageSetUpPr fitToPage="1"/>
  </sheetPr>
  <dimension ref="A1:L55"/>
  <sheetViews>
    <sheetView topLeftCell="A8" zoomScaleNormal="100" workbookViewId="0">
      <selection activeCell="F33" sqref="F33"/>
    </sheetView>
  </sheetViews>
  <sheetFormatPr baseColWidth="10" defaultRowHeight="14.4"/>
  <cols>
    <col width="44.88671875" customWidth="1" style="644" min="1" max="1"/>
    <col width="11.44140625" customWidth="1" style="644" min="2" max="3"/>
    <col width="15" customWidth="1" style="644" min="4" max="4"/>
    <col width="14.5546875" customWidth="1" style="644" min="5" max="5"/>
    <col width="13.109375" customWidth="1" style="1053" min="6" max="6"/>
    <col width="15.109375" customWidth="1" style="1053" min="7" max="7"/>
    <col width="13.109375" customWidth="1" style="1053" min="8" max="8"/>
    <col width="16.5546875" customWidth="1" style="644" min="9" max="9"/>
    <col width="11.5546875" customWidth="1" style="644" min="10" max="11"/>
    <col width="12.109375" bestFit="1" customWidth="1" style="644" min="12" max="12"/>
    <col width="11.5546875" customWidth="1" style="644" min="13" max="16384"/>
  </cols>
  <sheetData>
    <row r="1" ht="63.75" customHeight="1">
      <c r="A1" s="229" t="n"/>
      <c r="B1" s="2083" t="inlineStr">
        <is>
          <t>Blé dur
Campagne du 1er juillet au 30 juin</t>
        </is>
      </c>
      <c r="C1" s="2140" t="n"/>
      <c r="D1" s="2140" t="n"/>
      <c r="E1" s="2140" t="n"/>
      <c r="F1" s="2140" t="n"/>
      <c r="G1" s="2140" t="n"/>
      <c r="H1" s="2140" t="n"/>
      <c r="I1" s="2140" t="n"/>
    </row>
    <row r="2" ht="15.6" customHeight="1">
      <c r="A2" s="412" t="n"/>
      <c r="B2" s="412" t="inlineStr">
        <is>
          <t>2017/18</t>
        </is>
      </c>
      <c r="C2" s="412" t="inlineStr">
        <is>
          <t>2018/19</t>
        </is>
      </c>
      <c r="D2" s="412" t="inlineStr">
        <is>
          <t>2019/20</t>
        </is>
      </c>
      <c r="E2" s="412" t="inlineStr">
        <is>
          <t>2020/21</t>
        </is>
      </c>
      <c r="F2" s="412" t="inlineStr">
        <is>
          <t>2021/22</t>
        </is>
      </c>
      <c r="G2" s="648" t="inlineStr">
        <is>
          <t>2022/23</t>
        </is>
      </c>
      <c r="H2" s="412" t="inlineStr">
        <is>
          <t>2022/23</t>
        </is>
      </c>
      <c r="I2" s="973" t="inlineStr">
        <is>
          <t>Évolution</t>
        </is>
      </c>
    </row>
    <row r="3" ht="15.6" customHeight="1">
      <c r="A3" s="974" t="inlineStr">
        <is>
          <t>en 1 000 t</t>
        </is>
      </c>
      <c r="B3" s="416" t="n"/>
      <c r="C3" s="416" t="n"/>
      <c r="D3" s="416" t="n"/>
      <c r="E3" s="890" t="n"/>
      <c r="F3" s="652" t="inlineStr">
        <is>
          <t>Prov. sept-22</t>
        </is>
      </c>
      <c r="G3" s="975" t="inlineStr">
        <is>
          <t>1ERE Prév. Juil-22</t>
        </is>
      </c>
      <c r="H3" s="416" t="inlineStr">
        <is>
          <t>Prév. sept-22</t>
        </is>
      </c>
      <c r="I3" s="976" t="inlineStr">
        <is>
          <t>2022/23 / 2021/22</t>
        </is>
      </c>
    </row>
    <row r="4" ht="27" customHeight="1">
      <c r="A4" s="788" t="n"/>
      <c r="B4" s="657" t="inlineStr">
        <is>
          <t xml:space="preserve">2017/18 </t>
        </is>
      </c>
      <c r="C4" s="657" t="n"/>
      <c r="D4" s="657" t="n"/>
      <c r="E4" s="977" t="n"/>
      <c r="F4" s="977" t="n"/>
      <c r="G4" s="978" t="n"/>
      <c r="H4" s="657" t="n"/>
      <c r="I4" s="250" t="n"/>
    </row>
    <row r="5" ht="15.6" customHeight="1">
      <c r="A5" s="419" t="inlineStr">
        <is>
          <t>Données hors bilan marché</t>
        </is>
      </c>
      <c r="B5" s="979" t="n"/>
      <c r="C5" s="979" t="n"/>
      <c r="D5" s="979" t="n"/>
      <c r="E5" s="980" t="n"/>
      <c r="F5" s="980" t="n"/>
      <c r="G5" s="981" t="n"/>
      <c r="H5" s="979" t="n"/>
      <c r="I5" s="254" t="n"/>
    </row>
    <row r="6" ht="15.6" customHeight="1">
      <c r="A6" s="795" t="n"/>
      <c r="B6" s="257" t="n"/>
      <c r="C6" s="257" t="n"/>
      <c r="D6" s="257" t="n"/>
      <c r="E6" s="982" t="n"/>
      <c r="F6" s="982" t="n"/>
      <c r="G6" s="983" t="n"/>
      <c r="H6" s="257" t="n"/>
      <c r="I6" s="259" t="n"/>
    </row>
    <row r="7" ht="15.6" customHeight="1">
      <c r="A7" s="424" t="inlineStr">
        <is>
          <t>Surfaces (1 000 ha) - Source SSP</t>
        </is>
      </c>
      <c r="B7" s="520" t="n">
        <v>370.005</v>
      </c>
      <c r="C7" s="521" t="n">
        <v>353.886</v>
      </c>
      <c r="D7" s="521" t="n">
        <v>245.504</v>
      </c>
      <c r="E7" s="950" t="n">
        <v>252.278</v>
      </c>
      <c r="F7" s="950" t="n">
        <v>294.222</v>
      </c>
      <c r="G7" s="953" t="n">
        <v>257.167</v>
      </c>
      <c r="H7" s="521" t="n">
        <v>256.143</v>
      </c>
      <c r="I7" s="984" t="n">
        <v>-0.1294226808328406</v>
      </c>
    </row>
    <row r="8" ht="15.6" customHeight="1">
      <c r="A8" s="424" t="inlineStr">
        <is>
          <t>Rendement (q/ha) - Source SSP</t>
        </is>
      </c>
      <c r="B8" s="266" t="n">
        <v>57.26287482601587</v>
      </c>
      <c r="C8" s="266" t="n">
        <v>50.73614101716372</v>
      </c>
      <c r="D8" s="266" t="n">
        <v>63.6474762122002</v>
      </c>
      <c r="E8" s="676" t="n">
        <v>52.55174846795995</v>
      </c>
      <c r="F8" s="676" t="n">
        <v>53.75682307917152</v>
      </c>
      <c r="G8" s="678" t="n">
        <v>51.28815127912991</v>
      </c>
      <c r="H8" s="267" t="n">
        <v>53.26883810996201</v>
      </c>
      <c r="I8" s="553" t="n">
        <v>-0.00907763780033688</v>
      </c>
    </row>
    <row r="9" ht="15.6" customHeight="1">
      <c r="A9" s="424" t="inlineStr">
        <is>
          <t>Production (1 000 t) - Source SSP</t>
        </is>
      </c>
      <c r="B9" s="520" t="n">
        <v>2118.755</v>
      </c>
      <c r="C9" s="521" t="n">
        <v>1795.481</v>
      </c>
      <c r="D9" s="521" t="n">
        <v>1562.571</v>
      </c>
      <c r="E9" s="950" t="n">
        <v>1325.765</v>
      </c>
      <c r="F9" s="950" t="n">
        <v>1581.644</v>
      </c>
      <c r="G9" s="953" t="n">
        <v>1318.962</v>
      </c>
      <c r="H9" s="521" t="n">
        <v>1364.444</v>
      </c>
      <c r="I9" s="553" t="n">
        <v>-0.1373254664134281</v>
      </c>
    </row>
    <row r="10" ht="15.6" customHeight="1">
      <c r="A10" s="428" t="n"/>
      <c r="B10" s="271" t="n"/>
      <c r="C10" s="272" t="n"/>
      <c r="D10" s="272" t="n"/>
      <c r="E10" s="605" t="n"/>
      <c r="F10" s="605" t="n"/>
      <c r="G10" s="686" t="n"/>
      <c r="H10" s="430" t="n"/>
      <c r="I10" s="985" t="inlineStr"/>
    </row>
    <row r="11" ht="15.6" customHeight="1">
      <c r="A11" s="424" t="inlineStr">
        <is>
          <t>Estimation stock initial à la ferme*</t>
        </is>
      </c>
      <c r="B11" s="273" t="n">
        <v>102.3695992911169</v>
      </c>
      <c r="C11" s="273" t="n">
        <v>208.3235992911173</v>
      </c>
      <c r="D11" s="273" t="n">
        <v>183.0135992911173</v>
      </c>
      <c r="E11" s="432" t="n">
        <v>146</v>
      </c>
      <c r="F11" s="432" t="n">
        <v>172</v>
      </c>
      <c r="G11" s="688" t="n">
        <v>206.7825992911173</v>
      </c>
      <c r="H11" s="274" t="n">
        <v>200</v>
      </c>
      <c r="I11" s="553" t="n">
        <v>0.1627906976744187</v>
      </c>
    </row>
    <row r="12" ht="15.6" customHeight="1">
      <c r="A12" s="424" t="inlineStr">
        <is>
          <t>Estimation autoconsommation et autres usages à la ferme*</t>
        </is>
      </c>
      <c r="B12" s="273" t="n">
        <v>50</v>
      </c>
      <c r="C12" s="274" t="n">
        <v>50</v>
      </c>
      <c r="D12" s="274" t="n">
        <v>20</v>
      </c>
      <c r="E12" s="432" t="n">
        <v>50</v>
      </c>
      <c r="F12" s="432" t="n">
        <v>50</v>
      </c>
      <c r="G12" s="688" t="n">
        <v>50</v>
      </c>
      <c r="H12" s="274" t="n">
        <v>50</v>
      </c>
      <c r="I12" s="553" t="n">
        <v>0</v>
      </c>
    </row>
    <row r="13" ht="15.6" customHeight="1">
      <c r="A13" s="424" t="inlineStr">
        <is>
          <t>Estimation stock final à la ferme*</t>
        </is>
      </c>
      <c r="B13" s="273" t="n">
        <v>208.3235992911173</v>
      </c>
      <c r="C13" s="273" t="n">
        <v>183.0135992911173</v>
      </c>
      <c r="D13" s="273" t="n">
        <v>145.994599291117</v>
      </c>
      <c r="E13" s="432" t="n">
        <v>172</v>
      </c>
      <c r="F13" s="432" t="n">
        <v>200</v>
      </c>
      <c r="G13" s="688" t="n">
        <v>231.1415992911172</v>
      </c>
      <c r="H13" s="274" t="n">
        <v>228</v>
      </c>
      <c r="I13" s="553" t="n">
        <v>0.1399999999999999</v>
      </c>
    </row>
    <row r="14" ht="15.6" customHeight="1">
      <c r="A14" s="424" t="n"/>
      <c r="B14" s="273" t="n"/>
      <c r="C14" s="524" t="n"/>
      <c r="D14" s="525" t="n"/>
      <c r="E14" s="432" t="n"/>
      <c r="F14" s="432" t="n"/>
      <c r="G14" s="687" t="n"/>
      <c r="H14" s="432" t="n"/>
      <c r="I14" s="985" t="inlineStr"/>
    </row>
    <row r="15" ht="15.6" customHeight="1">
      <c r="A15" s="810" t="inlineStr">
        <is>
          <t>Collecte réalisée au 01.08</t>
        </is>
      </c>
      <c r="B15" s="690" t="n">
        <v>1901.952</v>
      </c>
      <c r="C15" s="690" t="n">
        <v>1724.742</v>
      </c>
      <c r="D15" s="263" t="n"/>
      <c r="E15" s="450" t="n"/>
      <c r="F15" s="450" t="n">
        <v>540.1660000000001</v>
      </c>
      <c r="G15" s="673" t="n"/>
      <c r="H15" s="450" t="n">
        <v>610.864</v>
      </c>
      <c r="I15" s="985" t="inlineStr"/>
    </row>
    <row r="16" ht="15.6" customHeight="1">
      <c r="A16" s="436" t="inlineStr">
        <is>
          <t>en % de la collecte prévue</t>
        </is>
      </c>
      <c r="B16" s="986" t="n">
        <v>0.9689988949465586</v>
      </c>
      <c r="C16" s="986" t="n">
        <v>0.9739952371567283</v>
      </c>
      <c r="D16" s="987" t="n"/>
      <c r="E16" s="988" t="n"/>
      <c r="F16" s="988" t="n">
        <v>0.3590841647344126</v>
      </c>
      <c r="G16" s="989" t="n"/>
      <c r="H16" s="987" t="n">
        <v>0.4751438972029495</v>
      </c>
      <c r="I16" s="990" t="n"/>
    </row>
    <row r="17" ht="75" customHeight="1">
      <c r="A17" s="286" t="inlineStr">
        <is>
          <t xml:space="preserve">* Estimations sous toutes réserves. </t>
        </is>
      </c>
      <c r="B17" s="2081" t="inlineStr">
        <is>
          <t>Bilan de marché - Blé dur</t>
        </is>
      </c>
      <c r="C17" s="2133" t="n"/>
      <c r="D17" s="2133" t="n"/>
      <c r="E17" s="2133" t="n"/>
      <c r="F17" s="2133" t="n"/>
      <c r="G17" s="2133" t="n"/>
      <c r="H17" s="2133" t="n"/>
      <c r="I17" s="2133" t="n"/>
    </row>
    <row r="18" ht="15.6" customHeight="1">
      <c r="A18" s="288" t="inlineStr">
        <is>
          <t>1 000 t</t>
        </is>
      </c>
      <c r="B18" s="289" t="inlineStr">
        <is>
          <t>2017/18</t>
        </is>
      </c>
      <c r="C18" s="290" t="inlineStr">
        <is>
          <t>2018/19</t>
        </is>
      </c>
      <c r="D18" s="290" t="inlineStr">
        <is>
          <t>2019/20</t>
        </is>
      </c>
      <c r="E18" s="697" t="inlineStr">
        <is>
          <t>2020/21</t>
        </is>
      </c>
      <c r="F18" s="697" t="inlineStr">
        <is>
          <t>2021/22</t>
        </is>
      </c>
      <c r="G18" s="698" t="inlineStr">
        <is>
          <t>2022/23</t>
        </is>
      </c>
      <c r="H18" s="290" t="inlineStr">
        <is>
          <t>2022/23</t>
        </is>
      </c>
      <c r="I18" s="991" t="inlineStr">
        <is>
          <t>Évolution</t>
        </is>
      </c>
    </row>
    <row r="19" ht="15" customHeight="1">
      <c r="A19" s="292" t="n"/>
      <c r="B19" s="440" t="n"/>
      <c r="C19" s="441" t="n"/>
      <c r="D19" s="296" t="n"/>
      <c r="E19" s="699" t="n"/>
      <c r="F19" s="699" t="inlineStr">
        <is>
          <t>Prov. sept-22</t>
        </is>
      </c>
      <c r="G19" s="992" t="inlineStr">
        <is>
          <t>1ERE Prév. Juil-22</t>
        </is>
      </c>
      <c r="H19" s="296" t="inlineStr">
        <is>
          <t>Prév. sept-22</t>
        </is>
      </c>
      <c r="I19" s="993" t="inlineStr">
        <is>
          <t>2022/23 / 2021/22</t>
        </is>
      </c>
    </row>
    <row r="20" ht="15.6" customHeight="1">
      <c r="A20" s="298" t="n"/>
      <c r="B20" s="300" t="n"/>
      <c r="C20" s="302" t="n"/>
      <c r="D20" s="531" t="n"/>
      <c r="E20" s="531" t="n"/>
      <c r="F20" s="994" t="n"/>
      <c r="G20" s="995" t="n"/>
      <c r="H20" s="994" t="n"/>
      <c r="I20" s="996" t="n"/>
    </row>
    <row r="21" ht="15.6" customHeight="1">
      <c r="A21" s="304" t="inlineStr">
        <is>
          <t>RESSOURCES POUR LE MARCHE</t>
        </is>
      </c>
      <c r="B21" s="446" t="n"/>
      <c r="C21" s="532" t="n"/>
      <c r="D21" s="533" t="n"/>
      <c r="E21" s="533" t="n"/>
      <c r="F21" s="533" t="n"/>
      <c r="G21" s="997" t="n"/>
      <c r="H21" s="533" t="n"/>
      <c r="I21" s="308" t="n"/>
    </row>
    <row r="22" ht="15.6" customHeight="1">
      <c r="A22" s="309" t="inlineStr">
        <is>
          <t>Stock initial sur le marché</t>
        </is>
      </c>
      <c r="B22" s="534" t="n">
        <v>275.647</v>
      </c>
      <c r="C22" s="534" t="n">
        <v>398.2887000000001</v>
      </c>
      <c r="D22" s="535" t="n">
        <v>364.1364</v>
      </c>
      <c r="E22" s="998" t="n">
        <v>188.8777</v>
      </c>
      <c r="F22" s="999" t="n">
        <v>155.1282</v>
      </c>
      <c r="G22" s="1000" t="n">
        <v>131.8894000000003</v>
      </c>
      <c r="H22" s="535" t="n">
        <v>137.2967</v>
      </c>
      <c r="I22" s="553" t="n">
        <v>-0.1149468633040286</v>
      </c>
    </row>
    <row r="23" ht="15.6" customHeight="1">
      <c r="A23" s="313" t="inlineStr">
        <is>
          <t>Collecte (production commercialisée)</t>
        </is>
      </c>
      <c r="B23" s="538" t="n">
        <v>1962.801</v>
      </c>
      <c r="C23" s="538" t="n">
        <v>1770.791</v>
      </c>
      <c r="D23" s="538" t="n">
        <v>1579.59</v>
      </c>
      <c r="E23" s="1001" t="n">
        <v>1249.449</v>
      </c>
      <c r="F23" s="541" t="n">
        <v>1504.288</v>
      </c>
      <c r="G23" s="1002" t="n">
        <v>1244.603</v>
      </c>
      <c r="H23" s="538" t="n">
        <v>1285.64</v>
      </c>
      <c r="I23" s="553" t="n">
        <v>-0.1453498266289434</v>
      </c>
    </row>
    <row r="24" ht="36.75" customHeight="1">
      <c r="A24" s="313" t="inlineStr">
        <is>
          <t>Importations</t>
        </is>
      </c>
      <c r="B24" s="542" t="n">
        <v>96.063</v>
      </c>
      <c r="C24" s="542" t="n">
        <v>67.3439</v>
      </c>
      <c r="D24" s="542" t="n">
        <v>43.0641</v>
      </c>
      <c r="E24" s="1003" t="n">
        <v>42.354</v>
      </c>
      <c r="F24" s="570" t="n">
        <v>32.542</v>
      </c>
      <c r="G24" s="1004" t="n">
        <v>40</v>
      </c>
      <c r="H24" s="542" t="n">
        <v>40</v>
      </c>
      <c r="I24" s="553" t="n">
        <v>0.2291807510294388</v>
      </c>
    </row>
    <row r="25" ht="15.6" customHeight="1">
      <c r="A25" s="275" t="inlineStr">
        <is>
          <t>Ajustement</t>
        </is>
      </c>
      <c r="B25" s="535" t="n">
        <v>287.7385100000001</v>
      </c>
      <c r="C25" s="535" t="n">
        <v>273.3229099999995</v>
      </c>
      <c r="D25" s="535" t="n">
        <v>329.1736500000002</v>
      </c>
      <c r="E25" s="998" t="n">
        <v>168.7418899999999</v>
      </c>
      <c r="F25" s="998" t="n">
        <v>221.89043</v>
      </c>
      <c r="G25" s="1000" t="n">
        <v>200</v>
      </c>
      <c r="H25" s="535" t="n">
        <v>200</v>
      </c>
      <c r="I25" s="553" t="n">
        <v>-0.09865423218117175</v>
      </c>
    </row>
    <row r="26" ht="16.2" customHeight="1" thickBot="1">
      <c r="A26" s="319" t="inlineStr">
        <is>
          <t>total Ressources pour le marché</t>
        </is>
      </c>
      <c r="B26" s="1005" t="n">
        <v>2622.24951</v>
      </c>
      <c r="C26" s="1005" t="n">
        <v>2509.746509999999</v>
      </c>
      <c r="D26" s="1005" t="n">
        <v>2315.96415</v>
      </c>
      <c r="E26" s="1006" t="n">
        <v>1649.42259</v>
      </c>
      <c r="F26" s="1007" t="n">
        <v>1913.84863</v>
      </c>
      <c r="G26" s="711" t="n">
        <v>1616.4924</v>
      </c>
      <c r="H26" s="1005" t="n">
        <v>1662.9367</v>
      </c>
      <c r="I26" s="1008" t="n">
        <v>-0.1311033307790908</v>
      </c>
    </row>
    <row r="27" ht="16.2" customHeight="1" thickTop="1">
      <c r="A27" s="323" t="n"/>
      <c r="B27" s="1009" t="n">
        <v>0.9263935660328825</v>
      </c>
      <c r="C27" s="1009" t="n">
        <v>0.986248810207404</v>
      </c>
      <c r="D27" s="1009" t="n">
        <v>1.010891665082739</v>
      </c>
      <c r="E27" s="1010" t="n">
        <v>0.9424362537855502</v>
      </c>
      <c r="F27" s="1010" t="n">
        <v>0.9510913960410813</v>
      </c>
      <c r="G27" s="1011" t="n">
        <v>0.9436230914916427</v>
      </c>
      <c r="H27" s="1012" t="n">
        <v>0.9422446065943345</v>
      </c>
      <c r="I27" s="985" t="n"/>
    </row>
    <row r="28" ht="15.6" customHeight="1">
      <c r="A28" s="326" t="inlineStr">
        <is>
          <t>UTILISATIONS PAR LE MARCHE</t>
        </is>
      </c>
      <c r="B28" s="329" t="n"/>
      <c r="C28" s="330" t="n"/>
      <c r="D28" s="453" t="n"/>
      <c r="E28" s="453" t="n"/>
      <c r="F28" s="453" t="n"/>
      <c r="G28" s="1013" t="n"/>
      <c r="H28" s="453" t="n"/>
      <c r="I28" s="549" t="n"/>
    </row>
    <row r="29" ht="15.6" customHeight="1">
      <c r="A29" s="332" t="inlineStr">
        <is>
          <t>Utilisations humaines et industrielles domestiques</t>
        </is>
      </c>
      <c r="B29" s="550" t="n"/>
      <c r="C29" s="551" t="n"/>
      <c r="D29" s="552" t="n"/>
      <c r="E29" s="552" t="n"/>
      <c r="F29" s="552" t="n"/>
      <c r="G29" s="1014" t="n"/>
      <c r="H29" s="552" t="n"/>
      <c r="I29" s="553" t="n"/>
    </row>
    <row r="30" ht="15.6" customHeight="1">
      <c r="A30" s="554" t="inlineStr">
        <is>
          <t>Semoulerie</t>
        </is>
      </c>
      <c r="B30" s="542" t="n">
        <v>489.91175</v>
      </c>
      <c r="C30" s="544" t="n">
        <v>492.564</v>
      </c>
      <c r="D30" s="544" t="n">
        <v>509.9001</v>
      </c>
      <c r="E30" s="570" t="n">
        <v>512.7462700000001</v>
      </c>
      <c r="F30" s="570" t="n">
        <v>501.40852</v>
      </c>
      <c r="G30" s="1004" t="n">
        <v>510</v>
      </c>
      <c r="H30" s="542" t="n">
        <v>510</v>
      </c>
      <c r="I30" s="553" t="n">
        <v>0.01713469089037423</v>
      </c>
      <c r="J30" s="1015" t="n"/>
    </row>
    <row r="31" ht="15.6" customHeight="1">
      <c r="A31" s="341" t="inlineStr">
        <is>
          <t>sous-total Uti. humaines et industrielles domestiques</t>
        </is>
      </c>
      <c r="B31" s="728" t="n">
        <v>489.91175</v>
      </c>
      <c r="C31" s="343" t="n">
        <v>492.564</v>
      </c>
      <c r="D31" s="343" t="n">
        <v>509.9001</v>
      </c>
      <c r="E31" s="728" t="n">
        <v>512.7462700000001</v>
      </c>
      <c r="F31" s="943" t="n">
        <v>501.40852</v>
      </c>
      <c r="G31" s="470" t="n">
        <v>510</v>
      </c>
      <c r="H31" s="343" t="n">
        <v>510</v>
      </c>
      <c r="I31" s="553" t="n">
        <v>0.01713469089037423</v>
      </c>
    </row>
    <row r="32" ht="15.6" customHeight="1">
      <c r="A32" s="332" t="inlineStr">
        <is>
          <t>Autres utilisations domestiques</t>
        </is>
      </c>
      <c r="B32" s="462" t="n"/>
      <c r="C32" s="555" t="n"/>
      <c r="D32" s="464" t="n"/>
      <c r="E32" s="464" t="n"/>
      <c r="F32" s="464" t="n"/>
      <c r="G32" s="1016" t="n"/>
      <c r="H32" s="1017" t="n"/>
      <c r="I32" s="1018" t="inlineStr"/>
    </row>
    <row r="33" ht="15.6" customHeight="1">
      <c r="A33" s="239" t="inlineStr">
        <is>
          <t>Fabricants d'Aliments du Bétail (FAB)</t>
        </is>
      </c>
      <c r="B33" s="544" t="n">
        <v>17.5</v>
      </c>
      <c r="C33" s="1752" t="n">
        <v>73.59999999999999</v>
      </c>
      <c r="D33" s="1752" t="n">
        <v>6.4</v>
      </c>
      <c r="E33" s="570" t="n">
        <v>4.5</v>
      </c>
      <c r="F33" s="570" t="n">
        <v>1</v>
      </c>
      <c r="G33" s="1004" t="n">
        <v>3</v>
      </c>
      <c r="H33" s="542" t="n">
        <v>10</v>
      </c>
      <c r="I33" s="553" t="n">
        <v>9</v>
      </c>
    </row>
    <row r="34" ht="15.6" customHeight="1">
      <c r="A34" s="239" t="inlineStr">
        <is>
          <t>Semences</t>
        </is>
      </c>
      <c r="B34" s="542" t="n">
        <v>32.4484</v>
      </c>
      <c r="C34" s="544" t="n">
        <v>22.0531</v>
      </c>
      <c r="D34" s="544" t="n">
        <v>24.0091</v>
      </c>
      <c r="E34" s="570" t="n">
        <v>25.0319</v>
      </c>
      <c r="F34" s="570" t="n">
        <v>24</v>
      </c>
      <c r="G34" s="1004" t="n">
        <v>24</v>
      </c>
      <c r="H34" s="542" t="n">
        <v>24</v>
      </c>
      <c r="I34" s="553" t="n">
        <v>0</v>
      </c>
    </row>
    <row r="35" ht="15.6" customHeight="1">
      <c r="A35" s="239" t="inlineStr">
        <is>
          <t>Freintes (estimées à 1% de la collecte)</t>
        </is>
      </c>
      <c r="B35" s="542" t="n">
        <v>19.62801</v>
      </c>
      <c r="C35" s="544" t="n">
        <v>17.70791</v>
      </c>
      <c r="D35" s="544" t="n">
        <v>15.75155</v>
      </c>
      <c r="E35" s="570" t="n">
        <v>12.49449</v>
      </c>
      <c r="F35" s="570" t="n">
        <v>15.04288</v>
      </c>
      <c r="G35" s="1004" t="n">
        <v>12.44603</v>
      </c>
      <c r="H35" s="542" t="n">
        <v>12.8564</v>
      </c>
      <c r="I35" s="553" t="n">
        <v>-0.1453498266289434</v>
      </c>
    </row>
    <row r="36" ht="15.6" customHeight="1">
      <c r="A36" s="275" t="inlineStr">
        <is>
          <t>Autres</t>
        </is>
      </c>
      <c r="B36" s="311" t="n">
        <v>0</v>
      </c>
      <c r="C36" s="312" t="n">
        <v>0</v>
      </c>
      <c r="D36" s="544" t="n">
        <v>0</v>
      </c>
      <c r="E36" s="570" t="n">
        <v>0</v>
      </c>
      <c r="F36" s="570" t="n">
        <v>30</v>
      </c>
      <c r="G36" s="1004" t="n">
        <v>10</v>
      </c>
      <c r="H36" s="542" t="n">
        <v>10</v>
      </c>
      <c r="I36" s="553" t="n">
        <v>-0.6666666666666667</v>
      </c>
    </row>
    <row r="37" ht="15.6" customHeight="1">
      <c r="A37" s="468" t="inlineStr">
        <is>
          <t>sous-total Autres utilisations domestiques</t>
        </is>
      </c>
      <c r="B37" s="343" t="n">
        <v>69.57641</v>
      </c>
      <c r="C37" s="1019" t="n">
        <v>113.36101</v>
      </c>
      <c r="D37" s="343" t="n">
        <v>46.16065</v>
      </c>
      <c r="E37" s="1019" t="n">
        <v>42.02639</v>
      </c>
      <c r="F37" s="1020" t="n">
        <v>70.04288</v>
      </c>
      <c r="G37" s="1019" t="n">
        <v>49.44603</v>
      </c>
      <c r="H37" s="1019" t="n">
        <v>56.8564</v>
      </c>
      <c r="I37" s="553" t="n">
        <v>-0.1882629612031943</v>
      </c>
    </row>
    <row r="38" ht="15.6" customHeight="1">
      <c r="A38" s="473" t="inlineStr">
        <is>
          <t>total Utilisations domestiques par le marché</t>
        </is>
      </c>
      <c r="B38" s="355" t="n">
        <v>559.48816</v>
      </c>
      <c r="C38" s="355" t="n">
        <v>605.9250099999999</v>
      </c>
      <c r="D38" s="749" t="n">
        <v>556.06075</v>
      </c>
      <c r="E38" s="735" t="n">
        <v>554.7726600000001</v>
      </c>
      <c r="F38" s="948" t="n">
        <v>571.4514</v>
      </c>
      <c r="G38" s="1021" t="n">
        <v>559.44603</v>
      </c>
      <c r="H38" s="355" t="n">
        <v>566.8564</v>
      </c>
      <c r="I38" s="557" t="n">
        <v>-0.008040928764895927</v>
      </c>
    </row>
    <row r="39" ht="15.6" customHeight="1">
      <c r="A39" s="332" t="inlineStr">
        <is>
          <t>Exportations de grains</t>
        </is>
      </c>
      <c r="B39" s="316" t="n"/>
      <c r="C39" s="315" t="n"/>
      <c r="D39" s="477" t="n"/>
      <c r="E39" s="477" t="n"/>
      <c r="F39" s="477" t="n"/>
      <c r="G39" s="275" t="n"/>
      <c r="H39" s="1022" t="n"/>
      <c r="I39" s="1023" t="inlineStr"/>
    </row>
    <row r="40" ht="15.6" customHeight="1">
      <c r="A40" s="261" t="inlineStr">
        <is>
          <t>Union européenne (27)</t>
        </is>
      </c>
      <c r="B40" s="542" t="n">
        <v>1180</v>
      </c>
      <c r="C40" s="544" t="n">
        <v>1128.8903</v>
      </c>
      <c r="D40" s="540" t="n">
        <v>1099.1801</v>
      </c>
      <c r="E40" s="541" t="n">
        <v>639.423</v>
      </c>
      <c r="F40" s="570" t="n">
        <v>988.5314</v>
      </c>
      <c r="G40" s="1004" t="n">
        <v>750</v>
      </c>
      <c r="H40" s="542" t="n">
        <v>770</v>
      </c>
      <c r="I40" s="553" t="n">
        <v>-0.2210667258521074</v>
      </c>
    </row>
    <row r="41" ht="15.6" customHeight="1">
      <c r="A41" s="261" t="inlineStr">
        <is>
          <t>Pays tiers</t>
        </is>
      </c>
      <c r="B41" s="542" t="n">
        <v>380.3844</v>
      </c>
      <c r="C41" s="544" t="n">
        <v>311.8768</v>
      </c>
      <c r="D41" s="544" t="n">
        <v>353.2252999999999</v>
      </c>
      <c r="E41" s="570" t="n">
        <v>191.799</v>
      </c>
      <c r="F41" s="570" t="n">
        <v>94.2119</v>
      </c>
      <c r="G41" s="1004" t="n">
        <v>100</v>
      </c>
      <c r="H41" s="542" t="n">
        <v>110</v>
      </c>
      <c r="I41" s="553" t="n">
        <v>0.1675807408618233</v>
      </c>
      <c r="L41" s="1024" t="n"/>
    </row>
    <row r="42" ht="15.6" customHeight="1">
      <c r="A42" s="468" t="inlineStr">
        <is>
          <t>sous-total Exportations de grains</t>
        </is>
      </c>
      <c r="B42" s="1025" t="n">
        <v>1560.3844</v>
      </c>
      <c r="C42" s="561" t="n">
        <v>1440.7671</v>
      </c>
      <c r="D42" s="561" t="n">
        <v>1452.4054</v>
      </c>
      <c r="E42" s="1026" t="n">
        <v>831.222</v>
      </c>
      <c r="F42" s="1027" t="n">
        <v>1082.7433</v>
      </c>
      <c r="G42" s="1028" t="n">
        <v>850</v>
      </c>
      <c r="H42" s="561" t="n">
        <v>880</v>
      </c>
      <c r="I42" s="1029" t="n">
        <v>-0.1872496463381486</v>
      </c>
    </row>
    <row r="43" ht="15.6" customHeight="1">
      <c r="A43" s="332" t="inlineStr">
        <is>
          <t>Exportations de semoule et farine (en valeur grains)</t>
        </is>
      </c>
      <c r="B43" s="564" t="n"/>
      <c r="C43" s="565" t="n"/>
      <c r="D43" s="1030" t="n"/>
      <c r="E43" s="566" t="n"/>
      <c r="F43" s="566" t="n"/>
      <c r="G43" s="265" t="n"/>
      <c r="H43" s="1031" t="n"/>
      <c r="I43" s="1023" t="inlineStr"/>
    </row>
    <row r="44" ht="15.6" customHeight="1">
      <c r="A44" s="468" t="inlineStr">
        <is>
          <t>sous-total Exportations de semoule et farine (val. grains)</t>
        </is>
      </c>
      <c r="B44" s="542" t="n">
        <v>104.08825</v>
      </c>
      <c r="C44" s="544" t="n">
        <v>98.91800000000001</v>
      </c>
      <c r="D44" s="1032" t="n">
        <v>118.6203</v>
      </c>
      <c r="E44" s="570" t="n">
        <v>108.29973</v>
      </c>
      <c r="F44" s="570" t="n">
        <v>122.35723</v>
      </c>
      <c r="G44" s="1004" t="n">
        <v>105</v>
      </c>
      <c r="H44" s="542" t="n">
        <v>100</v>
      </c>
      <c r="I44" s="553" t="n">
        <v>-0.1827209556803469</v>
      </c>
    </row>
    <row r="45" ht="15.6" customHeight="1">
      <c r="A45" s="473" t="inlineStr">
        <is>
          <t>total Exportations</t>
        </is>
      </c>
      <c r="B45" s="355" t="n">
        <v>1664.47265</v>
      </c>
      <c r="C45" s="355" t="n">
        <v>1539.6851</v>
      </c>
      <c r="D45" s="1021" t="n">
        <v>1571.0257</v>
      </c>
      <c r="E45" s="749" t="n">
        <v>939.5217299999999</v>
      </c>
      <c r="F45" s="1033" t="n">
        <v>1205.10053</v>
      </c>
      <c r="G45" s="1021" t="n">
        <v>955</v>
      </c>
      <c r="H45" s="1021" t="n">
        <v>980</v>
      </c>
      <c r="I45" s="1034" t="n">
        <v>-0.1867898356994333</v>
      </c>
    </row>
    <row r="46" ht="16.2" customHeight="1" thickBot="1">
      <c r="A46" s="491" t="inlineStr">
        <is>
          <t>total Utilisations par le marché</t>
        </is>
      </c>
      <c r="B46" s="367" t="n">
        <v>2223.96081</v>
      </c>
      <c r="C46" s="367" t="n">
        <v>2145.61011</v>
      </c>
      <c r="D46" s="1035" t="n">
        <v>2127.08645</v>
      </c>
      <c r="E46" s="750" t="n">
        <v>1494.29439</v>
      </c>
      <c r="F46" s="1036" t="n">
        <v>1776.55193</v>
      </c>
      <c r="G46" s="1035" t="n">
        <v>1514.44603</v>
      </c>
      <c r="H46" s="1035" t="n">
        <v>1546.8564</v>
      </c>
      <c r="I46" s="1037" t="n">
        <v>-0.1292928881622953</v>
      </c>
    </row>
    <row r="47" ht="16.2" customHeight="1" thickTop="1">
      <c r="A47" s="369" t="n"/>
      <c r="B47" s="752" t="n"/>
      <c r="C47" s="753" t="n"/>
      <c r="D47" s="753" t="n"/>
      <c r="E47" s="1038" t="n"/>
      <c r="F47" s="1038" t="n"/>
      <c r="G47" s="1038" t="n"/>
      <c r="H47" s="1038" t="n"/>
      <c r="I47" s="1039" t="inlineStr"/>
    </row>
    <row r="48" ht="15.6" customHeight="1">
      <c r="A48" s="371" t="inlineStr">
        <is>
          <t>STOCK FINAL SUR LE MARCHE</t>
        </is>
      </c>
      <c r="B48" s="1040" t="n">
        <v>398.2887000000001</v>
      </c>
      <c r="C48" s="1041" t="n">
        <v>364.1364</v>
      </c>
      <c r="D48" s="1041" t="n">
        <v>188.8777</v>
      </c>
      <c r="E48" s="1041" t="n">
        <v>155.1282</v>
      </c>
      <c r="F48" s="1041" t="n">
        <v>137.2967</v>
      </c>
      <c r="G48" s="758" t="n">
        <v>102.0463700000003</v>
      </c>
      <c r="H48" s="758" t="n">
        <v>116.0803000000001</v>
      </c>
      <c r="I48" s="1042" t="n">
        <v>-0.1545295699022621</v>
      </c>
    </row>
    <row r="49" ht="15.6" customHeight="1">
      <c r="A49" s="375" t="inlineStr">
        <is>
          <t>dont stock collecteurs</t>
        </is>
      </c>
      <c r="B49" s="378" t="n">
        <v>341.5248</v>
      </c>
      <c r="C49" s="378" t="n">
        <v>269.7271</v>
      </c>
      <c r="D49" s="378" t="n">
        <v>109.8558</v>
      </c>
      <c r="E49" s="760" t="n">
        <v>90.6528</v>
      </c>
      <c r="F49" s="760" t="n">
        <v>98.845</v>
      </c>
      <c r="G49" s="1043" t="n"/>
      <c r="H49" s="497" t="n"/>
      <c r="I49" s="553" t="n"/>
    </row>
    <row r="50" ht="15.6" customHeight="1">
      <c r="A50" s="375" t="inlineStr">
        <is>
          <t>dont stock FAB</t>
        </is>
      </c>
      <c r="B50" s="501" t="n">
        <v>0.896</v>
      </c>
      <c r="C50" s="501" t="n">
        <v>13.592</v>
      </c>
      <c r="D50" s="501" t="n">
        <v>0.6</v>
      </c>
      <c r="E50" s="1044" t="n">
        <v>0.511</v>
      </c>
      <c r="F50" s="1044" t="n">
        <v>0.6</v>
      </c>
      <c r="G50" s="1043" t="n"/>
      <c r="H50" s="497" t="n"/>
      <c r="I50" s="553" t="n"/>
    </row>
    <row r="51" ht="15.6" customHeight="1">
      <c r="A51" s="375" t="inlineStr">
        <is>
          <t>dont stock semouliers</t>
        </is>
      </c>
      <c r="B51" s="501" t="n">
        <v>50.8679</v>
      </c>
      <c r="C51" s="501" t="n">
        <v>75.8173</v>
      </c>
      <c r="D51" s="501" t="n">
        <v>73.42189999999999</v>
      </c>
      <c r="E51" s="1044" t="n">
        <v>58.9644</v>
      </c>
      <c r="F51" s="1044" t="n">
        <v>32.8517</v>
      </c>
      <c r="G51" s="1043" t="n"/>
      <c r="H51" s="497" t="n"/>
      <c r="I51" s="553" t="n"/>
    </row>
    <row r="52" ht="15.6" customHeight="1">
      <c r="A52" s="375" t="inlineStr">
        <is>
          <t>*dont stock en silos portuaires</t>
        </is>
      </c>
      <c r="B52" s="392" t="n">
        <v>5</v>
      </c>
      <c r="C52" s="392" t="n">
        <v>5</v>
      </c>
      <c r="D52" s="392" t="n">
        <v>5</v>
      </c>
      <c r="E52" s="1045" t="n">
        <v>5</v>
      </c>
      <c r="F52" s="1045" t="n">
        <v>5</v>
      </c>
      <c r="G52" s="1046" t="n"/>
      <c r="H52" s="503" t="n"/>
      <c r="I52" s="553" t="n"/>
    </row>
    <row r="53" ht="15.6" customHeight="1">
      <c r="A53" s="1047" t="n"/>
      <c r="B53" s="1048" t="n"/>
      <c r="C53" s="1049" t="n"/>
      <c r="D53" s="1050" t="n"/>
      <c r="E53" s="1050" t="n"/>
      <c r="F53" s="1051" t="n"/>
      <c r="G53" s="1052" t="n"/>
      <c r="H53" s="1051" t="n"/>
      <c r="I53" s="990" t="n"/>
    </row>
    <row r="54">
      <c r="A54" s="644" t="inlineStr">
        <is>
          <t>*Stocks silos portuaires de 2018/19 à 2022/23 : moyenne triennale en attendant les retours de l'enquête</t>
        </is>
      </c>
    </row>
    <row r="55">
      <c r="D55" s="777" t="n"/>
    </row>
  </sheetData>
  <mergeCells count="2">
    <mergeCell ref="B1:I1"/>
    <mergeCell ref="B17:I17"/>
  </mergeCells>
  <pageMargins left="0.7" right="0.7" top="0.75" bottom="0.75" header="0.3" footer="0.3"/>
  <pageSetup orientation="portrait" paperSize="9" scale="56"/>
  <drawing xmlns:r="http://schemas.openxmlformats.org/officeDocument/2006/relationships" r:id="rId1"/>
</worksheet>
</file>

<file path=xl/worksheets/sheet58.xml><?xml version="1.0" encoding="utf-8"?>
<worksheet xmlns="http://schemas.openxmlformats.org/spreadsheetml/2006/main">
  <sheetPr>
    <outlinePr summaryBelow="1" summaryRight="1"/>
    <pageSetUpPr/>
  </sheetPr>
  <dimension ref="A1:T50"/>
  <sheetViews>
    <sheetView showGridLines="0" workbookViewId="0">
      <pane xSplit="1" ySplit="3" topLeftCell="B4" activePane="bottomRight" state="frozen"/>
      <selection activeCell="J5" sqref="J5"/>
      <selection pane="topRight" activeCell="J5" sqref="J5"/>
      <selection pane="bottomLeft" activeCell="J5" sqref="J5"/>
      <selection pane="bottomRight" activeCell="C25" sqref="C25:D25"/>
    </sheetView>
  </sheetViews>
  <sheetFormatPr baseColWidth="10" defaultRowHeight="14.4"/>
  <cols>
    <col width="45.6640625" customWidth="1" style="1469" min="1" max="1"/>
    <col width="14.88671875" customWidth="1" style="1469" min="2" max="5"/>
    <col width="16.88671875" customWidth="1" style="1469" min="6" max="6"/>
    <col width="14.109375" customWidth="1" style="1469" min="7" max="7"/>
    <col width="11.5546875" customWidth="1" style="1469" min="8" max="256"/>
    <col width="45.6640625" customWidth="1" style="1469" min="257" max="257"/>
    <col width="14.88671875" customWidth="1" style="1469" min="258" max="261"/>
    <col width="16.88671875" customWidth="1" style="1469" min="262" max="262"/>
    <col width="14.109375" customWidth="1" style="1469" min="263" max="263"/>
    <col width="11.5546875" customWidth="1" style="1469" min="264" max="512"/>
    <col width="45.6640625" customWidth="1" style="1469" min="513" max="513"/>
    <col width="14.88671875" customWidth="1" style="1469" min="514" max="517"/>
    <col width="16.88671875" customWidth="1" style="1469" min="518" max="518"/>
    <col width="14.109375" customWidth="1" style="1469" min="519" max="519"/>
    <col width="11.5546875" customWidth="1" style="1469" min="520" max="768"/>
    <col width="45.6640625" customWidth="1" style="1469" min="769" max="769"/>
    <col width="14.88671875" customWidth="1" style="1469" min="770" max="773"/>
    <col width="16.88671875" customWidth="1" style="1469" min="774" max="774"/>
    <col width="14.109375" customWidth="1" style="1469" min="775" max="775"/>
    <col width="11.5546875" customWidth="1" style="1469" min="776" max="1024"/>
    <col width="45.6640625" customWidth="1" style="1469" min="1025" max="1025"/>
    <col width="14.88671875" customWidth="1" style="1469" min="1026" max="1029"/>
    <col width="16.88671875" customWidth="1" style="1469" min="1030" max="1030"/>
    <col width="14.109375" customWidth="1" style="1469" min="1031" max="1031"/>
    <col width="11.5546875" customWidth="1" style="1469" min="1032" max="1280"/>
    <col width="45.6640625" customWidth="1" style="1469" min="1281" max="1281"/>
    <col width="14.88671875" customWidth="1" style="1469" min="1282" max="1285"/>
    <col width="16.88671875" customWidth="1" style="1469" min="1286" max="1286"/>
    <col width="14.109375" customWidth="1" style="1469" min="1287" max="1287"/>
    <col width="11.5546875" customWidth="1" style="1469" min="1288" max="1536"/>
    <col width="45.6640625" customWidth="1" style="1469" min="1537" max="1537"/>
    <col width="14.88671875" customWidth="1" style="1469" min="1538" max="1541"/>
    <col width="16.88671875" customWidth="1" style="1469" min="1542" max="1542"/>
    <col width="14.109375" customWidth="1" style="1469" min="1543" max="1543"/>
    <col width="11.5546875" customWidth="1" style="1469" min="1544" max="1792"/>
    <col width="45.6640625" customWidth="1" style="1469" min="1793" max="1793"/>
    <col width="14.88671875" customWidth="1" style="1469" min="1794" max="1797"/>
    <col width="16.88671875" customWidth="1" style="1469" min="1798" max="1798"/>
    <col width="14.109375" customWidth="1" style="1469" min="1799" max="1799"/>
    <col width="11.5546875" customWidth="1" style="1469" min="1800" max="2048"/>
    <col width="45.6640625" customWidth="1" style="1469" min="2049" max="2049"/>
    <col width="14.88671875" customWidth="1" style="1469" min="2050" max="2053"/>
    <col width="16.88671875" customWidth="1" style="1469" min="2054" max="2054"/>
    <col width="14.109375" customWidth="1" style="1469" min="2055" max="2055"/>
    <col width="11.5546875" customWidth="1" style="1469" min="2056" max="2304"/>
    <col width="45.6640625" customWidth="1" style="1469" min="2305" max="2305"/>
    <col width="14.88671875" customWidth="1" style="1469" min="2306" max="2309"/>
    <col width="16.88671875" customWidth="1" style="1469" min="2310" max="2310"/>
    <col width="14.109375" customWidth="1" style="1469" min="2311" max="2311"/>
    <col width="11.5546875" customWidth="1" style="1469" min="2312" max="2560"/>
    <col width="45.6640625" customWidth="1" style="1469" min="2561" max="2561"/>
    <col width="14.88671875" customWidth="1" style="1469" min="2562" max="2565"/>
    <col width="16.88671875" customWidth="1" style="1469" min="2566" max="2566"/>
    <col width="14.109375" customWidth="1" style="1469" min="2567" max="2567"/>
    <col width="11.5546875" customWidth="1" style="1469" min="2568" max="2816"/>
    <col width="45.6640625" customWidth="1" style="1469" min="2817" max="2817"/>
    <col width="14.88671875" customWidth="1" style="1469" min="2818" max="2821"/>
    <col width="16.88671875" customWidth="1" style="1469" min="2822" max="2822"/>
    <col width="14.109375" customWidth="1" style="1469" min="2823" max="2823"/>
    <col width="11.5546875" customWidth="1" style="1469" min="2824" max="3072"/>
    <col width="45.6640625" customWidth="1" style="1469" min="3073" max="3073"/>
    <col width="14.88671875" customWidth="1" style="1469" min="3074" max="3077"/>
    <col width="16.88671875" customWidth="1" style="1469" min="3078" max="3078"/>
    <col width="14.109375" customWidth="1" style="1469" min="3079" max="3079"/>
    <col width="11.5546875" customWidth="1" style="1469" min="3080" max="3328"/>
    <col width="45.6640625" customWidth="1" style="1469" min="3329" max="3329"/>
    <col width="14.88671875" customWidth="1" style="1469" min="3330" max="3333"/>
    <col width="16.88671875" customWidth="1" style="1469" min="3334" max="3334"/>
    <col width="14.109375" customWidth="1" style="1469" min="3335" max="3335"/>
    <col width="11.5546875" customWidth="1" style="1469" min="3336" max="3584"/>
    <col width="45.6640625" customWidth="1" style="1469" min="3585" max="3585"/>
    <col width="14.88671875" customWidth="1" style="1469" min="3586" max="3589"/>
    <col width="16.88671875" customWidth="1" style="1469" min="3590" max="3590"/>
    <col width="14.109375" customWidth="1" style="1469" min="3591" max="3591"/>
    <col width="11.5546875" customWidth="1" style="1469" min="3592" max="3840"/>
    <col width="45.6640625" customWidth="1" style="1469" min="3841" max="3841"/>
    <col width="14.88671875" customWidth="1" style="1469" min="3842" max="3845"/>
    <col width="16.88671875" customWidth="1" style="1469" min="3846" max="3846"/>
    <col width="14.109375" customWidth="1" style="1469" min="3847" max="3847"/>
    <col width="11.5546875" customWidth="1" style="1469" min="3848" max="4096"/>
    <col width="45.6640625" customWidth="1" style="1469" min="4097" max="4097"/>
    <col width="14.88671875" customWidth="1" style="1469" min="4098" max="4101"/>
    <col width="16.88671875" customWidth="1" style="1469" min="4102" max="4102"/>
    <col width="14.109375" customWidth="1" style="1469" min="4103" max="4103"/>
    <col width="11.5546875" customWidth="1" style="1469" min="4104" max="4352"/>
    <col width="45.6640625" customWidth="1" style="1469" min="4353" max="4353"/>
    <col width="14.88671875" customWidth="1" style="1469" min="4354" max="4357"/>
    <col width="16.88671875" customWidth="1" style="1469" min="4358" max="4358"/>
    <col width="14.109375" customWidth="1" style="1469" min="4359" max="4359"/>
    <col width="11.5546875" customWidth="1" style="1469" min="4360" max="4608"/>
    <col width="45.6640625" customWidth="1" style="1469" min="4609" max="4609"/>
    <col width="14.88671875" customWidth="1" style="1469" min="4610" max="4613"/>
    <col width="16.88671875" customWidth="1" style="1469" min="4614" max="4614"/>
    <col width="14.109375" customWidth="1" style="1469" min="4615" max="4615"/>
    <col width="11.5546875" customWidth="1" style="1469" min="4616" max="4864"/>
    <col width="45.6640625" customWidth="1" style="1469" min="4865" max="4865"/>
    <col width="14.88671875" customWidth="1" style="1469" min="4866" max="4869"/>
    <col width="16.88671875" customWidth="1" style="1469" min="4870" max="4870"/>
    <col width="14.109375" customWidth="1" style="1469" min="4871" max="4871"/>
    <col width="11.5546875" customWidth="1" style="1469" min="4872" max="5120"/>
    <col width="45.6640625" customWidth="1" style="1469" min="5121" max="5121"/>
    <col width="14.88671875" customWidth="1" style="1469" min="5122" max="5125"/>
    <col width="16.88671875" customWidth="1" style="1469" min="5126" max="5126"/>
    <col width="14.109375" customWidth="1" style="1469" min="5127" max="5127"/>
    <col width="11.5546875" customWidth="1" style="1469" min="5128" max="5376"/>
    <col width="45.6640625" customWidth="1" style="1469" min="5377" max="5377"/>
    <col width="14.88671875" customWidth="1" style="1469" min="5378" max="5381"/>
    <col width="16.88671875" customWidth="1" style="1469" min="5382" max="5382"/>
    <col width="14.109375" customWidth="1" style="1469" min="5383" max="5383"/>
    <col width="11.5546875" customWidth="1" style="1469" min="5384" max="5632"/>
    <col width="45.6640625" customWidth="1" style="1469" min="5633" max="5633"/>
    <col width="14.88671875" customWidth="1" style="1469" min="5634" max="5637"/>
    <col width="16.88671875" customWidth="1" style="1469" min="5638" max="5638"/>
    <col width="14.109375" customWidth="1" style="1469" min="5639" max="5639"/>
    <col width="11.5546875" customWidth="1" style="1469" min="5640" max="5888"/>
    <col width="45.6640625" customWidth="1" style="1469" min="5889" max="5889"/>
    <col width="14.88671875" customWidth="1" style="1469" min="5890" max="5893"/>
    <col width="16.88671875" customWidth="1" style="1469" min="5894" max="5894"/>
    <col width="14.109375" customWidth="1" style="1469" min="5895" max="5895"/>
    <col width="11.5546875" customWidth="1" style="1469" min="5896" max="6144"/>
    <col width="45.6640625" customWidth="1" style="1469" min="6145" max="6145"/>
    <col width="14.88671875" customWidth="1" style="1469" min="6146" max="6149"/>
    <col width="16.88671875" customWidth="1" style="1469" min="6150" max="6150"/>
    <col width="14.109375" customWidth="1" style="1469" min="6151" max="6151"/>
    <col width="11.5546875" customWidth="1" style="1469" min="6152" max="6400"/>
    <col width="45.6640625" customWidth="1" style="1469" min="6401" max="6401"/>
    <col width="14.88671875" customWidth="1" style="1469" min="6402" max="6405"/>
    <col width="16.88671875" customWidth="1" style="1469" min="6406" max="6406"/>
    <col width="14.109375" customWidth="1" style="1469" min="6407" max="6407"/>
    <col width="11.5546875" customWidth="1" style="1469" min="6408" max="6656"/>
    <col width="45.6640625" customWidth="1" style="1469" min="6657" max="6657"/>
    <col width="14.88671875" customWidth="1" style="1469" min="6658" max="6661"/>
    <col width="16.88671875" customWidth="1" style="1469" min="6662" max="6662"/>
    <col width="14.109375" customWidth="1" style="1469" min="6663" max="6663"/>
    <col width="11.5546875" customWidth="1" style="1469" min="6664" max="6912"/>
    <col width="45.6640625" customWidth="1" style="1469" min="6913" max="6913"/>
    <col width="14.88671875" customWidth="1" style="1469" min="6914" max="6917"/>
    <col width="16.88671875" customWidth="1" style="1469" min="6918" max="6918"/>
    <col width="14.109375" customWidth="1" style="1469" min="6919" max="6919"/>
    <col width="11.5546875" customWidth="1" style="1469" min="6920" max="7168"/>
    <col width="45.6640625" customWidth="1" style="1469" min="7169" max="7169"/>
    <col width="14.88671875" customWidth="1" style="1469" min="7170" max="7173"/>
    <col width="16.88671875" customWidth="1" style="1469" min="7174" max="7174"/>
    <col width="14.109375" customWidth="1" style="1469" min="7175" max="7175"/>
    <col width="11.5546875" customWidth="1" style="1469" min="7176" max="7424"/>
    <col width="45.6640625" customWidth="1" style="1469" min="7425" max="7425"/>
    <col width="14.88671875" customWidth="1" style="1469" min="7426" max="7429"/>
    <col width="16.88671875" customWidth="1" style="1469" min="7430" max="7430"/>
    <col width="14.109375" customWidth="1" style="1469" min="7431" max="7431"/>
    <col width="11.5546875" customWidth="1" style="1469" min="7432" max="7680"/>
    <col width="45.6640625" customWidth="1" style="1469" min="7681" max="7681"/>
    <col width="14.88671875" customWidth="1" style="1469" min="7682" max="7685"/>
    <col width="16.88671875" customWidth="1" style="1469" min="7686" max="7686"/>
    <col width="14.109375" customWidth="1" style="1469" min="7687" max="7687"/>
    <col width="11.5546875" customWidth="1" style="1469" min="7688" max="7936"/>
    <col width="45.6640625" customWidth="1" style="1469" min="7937" max="7937"/>
    <col width="14.88671875" customWidth="1" style="1469" min="7938" max="7941"/>
    <col width="16.88671875" customWidth="1" style="1469" min="7942" max="7942"/>
    <col width="14.109375" customWidth="1" style="1469" min="7943" max="7943"/>
    <col width="11.5546875" customWidth="1" style="1469" min="7944" max="8192"/>
    <col width="45.6640625" customWidth="1" style="1469" min="8193" max="8193"/>
    <col width="14.88671875" customWidth="1" style="1469" min="8194" max="8197"/>
    <col width="16.88671875" customWidth="1" style="1469" min="8198" max="8198"/>
    <col width="14.109375" customWidth="1" style="1469" min="8199" max="8199"/>
    <col width="11.5546875" customWidth="1" style="1469" min="8200" max="8448"/>
    <col width="45.6640625" customWidth="1" style="1469" min="8449" max="8449"/>
    <col width="14.88671875" customWidth="1" style="1469" min="8450" max="8453"/>
    <col width="16.88671875" customWidth="1" style="1469" min="8454" max="8454"/>
    <col width="14.109375" customWidth="1" style="1469" min="8455" max="8455"/>
    <col width="11.5546875" customWidth="1" style="1469" min="8456" max="8704"/>
    <col width="45.6640625" customWidth="1" style="1469" min="8705" max="8705"/>
    <col width="14.88671875" customWidth="1" style="1469" min="8706" max="8709"/>
    <col width="16.88671875" customWidth="1" style="1469" min="8710" max="8710"/>
    <col width="14.109375" customWidth="1" style="1469" min="8711" max="8711"/>
    <col width="11.5546875" customWidth="1" style="1469" min="8712" max="8960"/>
    <col width="45.6640625" customWidth="1" style="1469" min="8961" max="8961"/>
    <col width="14.88671875" customWidth="1" style="1469" min="8962" max="8965"/>
    <col width="16.88671875" customWidth="1" style="1469" min="8966" max="8966"/>
    <col width="14.109375" customWidth="1" style="1469" min="8967" max="8967"/>
    <col width="11.5546875" customWidth="1" style="1469" min="8968" max="9216"/>
    <col width="45.6640625" customWidth="1" style="1469" min="9217" max="9217"/>
    <col width="14.88671875" customWidth="1" style="1469" min="9218" max="9221"/>
    <col width="16.88671875" customWidth="1" style="1469" min="9222" max="9222"/>
    <col width="14.109375" customWidth="1" style="1469" min="9223" max="9223"/>
    <col width="11.5546875" customWidth="1" style="1469" min="9224" max="9472"/>
    <col width="45.6640625" customWidth="1" style="1469" min="9473" max="9473"/>
    <col width="14.88671875" customWidth="1" style="1469" min="9474" max="9477"/>
    <col width="16.88671875" customWidth="1" style="1469" min="9478" max="9478"/>
    <col width="14.109375" customWidth="1" style="1469" min="9479" max="9479"/>
    <col width="11.5546875" customWidth="1" style="1469" min="9480" max="9728"/>
    <col width="45.6640625" customWidth="1" style="1469" min="9729" max="9729"/>
    <col width="14.88671875" customWidth="1" style="1469" min="9730" max="9733"/>
    <col width="16.88671875" customWidth="1" style="1469" min="9734" max="9734"/>
    <col width="14.109375" customWidth="1" style="1469" min="9735" max="9735"/>
    <col width="11.5546875" customWidth="1" style="1469" min="9736" max="9984"/>
    <col width="45.6640625" customWidth="1" style="1469" min="9985" max="9985"/>
    <col width="14.88671875" customWidth="1" style="1469" min="9986" max="9989"/>
    <col width="16.88671875" customWidth="1" style="1469" min="9990" max="9990"/>
    <col width="14.109375" customWidth="1" style="1469" min="9991" max="9991"/>
    <col width="11.5546875" customWidth="1" style="1469" min="9992" max="10240"/>
    <col width="45.6640625" customWidth="1" style="1469" min="10241" max="10241"/>
    <col width="14.88671875" customWidth="1" style="1469" min="10242" max="10245"/>
    <col width="16.88671875" customWidth="1" style="1469" min="10246" max="10246"/>
    <col width="14.109375" customWidth="1" style="1469" min="10247" max="10247"/>
    <col width="11.5546875" customWidth="1" style="1469" min="10248" max="10496"/>
    <col width="45.6640625" customWidth="1" style="1469" min="10497" max="10497"/>
    <col width="14.88671875" customWidth="1" style="1469" min="10498" max="10501"/>
    <col width="16.88671875" customWidth="1" style="1469" min="10502" max="10502"/>
    <col width="14.109375" customWidth="1" style="1469" min="10503" max="10503"/>
    <col width="11.5546875" customWidth="1" style="1469" min="10504" max="10752"/>
    <col width="45.6640625" customWidth="1" style="1469" min="10753" max="10753"/>
    <col width="14.88671875" customWidth="1" style="1469" min="10754" max="10757"/>
    <col width="16.88671875" customWidth="1" style="1469" min="10758" max="10758"/>
    <col width="14.109375" customWidth="1" style="1469" min="10759" max="10759"/>
    <col width="11.5546875" customWidth="1" style="1469" min="10760" max="11008"/>
    <col width="45.6640625" customWidth="1" style="1469" min="11009" max="11009"/>
    <col width="14.88671875" customWidth="1" style="1469" min="11010" max="11013"/>
    <col width="16.88671875" customWidth="1" style="1469" min="11014" max="11014"/>
    <col width="14.109375" customWidth="1" style="1469" min="11015" max="11015"/>
    <col width="11.5546875" customWidth="1" style="1469" min="11016" max="11264"/>
    <col width="45.6640625" customWidth="1" style="1469" min="11265" max="11265"/>
    <col width="14.88671875" customWidth="1" style="1469" min="11266" max="11269"/>
    <col width="16.88671875" customWidth="1" style="1469" min="11270" max="11270"/>
    <col width="14.109375" customWidth="1" style="1469" min="11271" max="11271"/>
    <col width="11.5546875" customWidth="1" style="1469" min="11272" max="11520"/>
    <col width="45.6640625" customWidth="1" style="1469" min="11521" max="11521"/>
    <col width="14.88671875" customWidth="1" style="1469" min="11522" max="11525"/>
    <col width="16.88671875" customWidth="1" style="1469" min="11526" max="11526"/>
    <col width="14.109375" customWidth="1" style="1469" min="11527" max="11527"/>
    <col width="11.5546875" customWidth="1" style="1469" min="11528" max="11776"/>
    <col width="45.6640625" customWidth="1" style="1469" min="11777" max="11777"/>
    <col width="14.88671875" customWidth="1" style="1469" min="11778" max="11781"/>
    <col width="16.88671875" customWidth="1" style="1469" min="11782" max="11782"/>
    <col width="14.109375" customWidth="1" style="1469" min="11783" max="11783"/>
    <col width="11.5546875" customWidth="1" style="1469" min="11784" max="12032"/>
    <col width="45.6640625" customWidth="1" style="1469" min="12033" max="12033"/>
    <col width="14.88671875" customWidth="1" style="1469" min="12034" max="12037"/>
    <col width="16.88671875" customWidth="1" style="1469" min="12038" max="12038"/>
    <col width="14.109375" customWidth="1" style="1469" min="12039" max="12039"/>
    <col width="11.5546875" customWidth="1" style="1469" min="12040" max="12288"/>
    <col width="45.6640625" customWidth="1" style="1469" min="12289" max="12289"/>
    <col width="14.88671875" customWidth="1" style="1469" min="12290" max="12293"/>
    <col width="16.88671875" customWidth="1" style="1469" min="12294" max="12294"/>
    <col width="14.109375" customWidth="1" style="1469" min="12295" max="12295"/>
    <col width="11.5546875" customWidth="1" style="1469" min="12296" max="12544"/>
    <col width="45.6640625" customWidth="1" style="1469" min="12545" max="12545"/>
    <col width="14.88671875" customWidth="1" style="1469" min="12546" max="12549"/>
    <col width="16.88671875" customWidth="1" style="1469" min="12550" max="12550"/>
    <col width="14.109375" customWidth="1" style="1469" min="12551" max="12551"/>
    <col width="11.5546875" customWidth="1" style="1469" min="12552" max="12800"/>
    <col width="45.6640625" customWidth="1" style="1469" min="12801" max="12801"/>
    <col width="14.88671875" customWidth="1" style="1469" min="12802" max="12805"/>
    <col width="16.88671875" customWidth="1" style="1469" min="12806" max="12806"/>
    <col width="14.109375" customWidth="1" style="1469" min="12807" max="12807"/>
    <col width="11.5546875" customWidth="1" style="1469" min="12808" max="13056"/>
    <col width="45.6640625" customWidth="1" style="1469" min="13057" max="13057"/>
    <col width="14.88671875" customWidth="1" style="1469" min="13058" max="13061"/>
    <col width="16.88671875" customWidth="1" style="1469" min="13062" max="13062"/>
    <col width="14.109375" customWidth="1" style="1469" min="13063" max="13063"/>
    <col width="11.5546875" customWidth="1" style="1469" min="13064" max="13312"/>
    <col width="45.6640625" customWidth="1" style="1469" min="13313" max="13313"/>
    <col width="14.88671875" customWidth="1" style="1469" min="13314" max="13317"/>
    <col width="16.88671875" customWidth="1" style="1469" min="13318" max="13318"/>
    <col width="14.109375" customWidth="1" style="1469" min="13319" max="13319"/>
    <col width="11.5546875" customWidth="1" style="1469" min="13320" max="13568"/>
    <col width="45.6640625" customWidth="1" style="1469" min="13569" max="13569"/>
    <col width="14.88671875" customWidth="1" style="1469" min="13570" max="13573"/>
    <col width="16.88671875" customWidth="1" style="1469" min="13574" max="13574"/>
    <col width="14.109375" customWidth="1" style="1469" min="13575" max="13575"/>
    <col width="11.5546875" customWidth="1" style="1469" min="13576" max="13824"/>
    <col width="45.6640625" customWidth="1" style="1469" min="13825" max="13825"/>
    <col width="14.88671875" customWidth="1" style="1469" min="13826" max="13829"/>
    <col width="16.88671875" customWidth="1" style="1469" min="13830" max="13830"/>
    <col width="14.109375" customWidth="1" style="1469" min="13831" max="13831"/>
    <col width="11.5546875" customWidth="1" style="1469" min="13832" max="14080"/>
    <col width="45.6640625" customWidth="1" style="1469" min="14081" max="14081"/>
    <col width="14.88671875" customWidth="1" style="1469" min="14082" max="14085"/>
    <col width="16.88671875" customWidth="1" style="1469" min="14086" max="14086"/>
    <col width="14.109375" customWidth="1" style="1469" min="14087" max="14087"/>
    <col width="11.5546875" customWidth="1" style="1469" min="14088" max="14336"/>
    <col width="45.6640625" customWidth="1" style="1469" min="14337" max="14337"/>
    <col width="14.88671875" customWidth="1" style="1469" min="14338" max="14341"/>
    <col width="16.88671875" customWidth="1" style="1469" min="14342" max="14342"/>
    <col width="14.109375" customWidth="1" style="1469" min="14343" max="14343"/>
    <col width="11.5546875" customWidth="1" style="1469" min="14344" max="14592"/>
    <col width="45.6640625" customWidth="1" style="1469" min="14593" max="14593"/>
    <col width="14.88671875" customWidth="1" style="1469" min="14594" max="14597"/>
    <col width="16.88671875" customWidth="1" style="1469" min="14598" max="14598"/>
    <col width="14.109375" customWidth="1" style="1469" min="14599" max="14599"/>
    <col width="11.5546875" customWidth="1" style="1469" min="14600" max="14848"/>
    <col width="45.6640625" customWidth="1" style="1469" min="14849" max="14849"/>
    <col width="14.88671875" customWidth="1" style="1469" min="14850" max="14853"/>
    <col width="16.88671875" customWidth="1" style="1469" min="14854" max="14854"/>
    <col width="14.109375" customWidth="1" style="1469" min="14855" max="14855"/>
    <col width="11.5546875" customWidth="1" style="1469" min="14856" max="15104"/>
    <col width="45.6640625" customWidth="1" style="1469" min="15105" max="15105"/>
    <col width="14.88671875" customWidth="1" style="1469" min="15106" max="15109"/>
    <col width="16.88671875" customWidth="1" style="1469" min="15110" max="15110"/>
    <col width="14.109375" customWidth="1" style="1469" min="15111" max="15111"/>
    <col width="11.5546875" customWidth="1" style="1469" min="15112" max="15360"/>
    <col width="45.6640625" customWidth="1" style="1469" min="15361" max="15361"/>
    <col width="14.88671875" customWidth="1" style="1469" min="15362" max="15365"/>
    <col width="16.88671875" customWidth="1" style="1469" min="15366" max="15366"/>
    <col width="14.109375" customWidth="1" style="1469" min="15367" max="15367"/>
    <col width="11.5546875" customWidth="1" style="1469" min="15368" max="15616"/>
    <col width="45.6640625" customWidth="1" style="1469" min="15617" max="15617"/>
    <col width="14.88671875" customWidth="1" style="1469" min="15618" max="15621"/>
    <col width="16.88671875" customWidth="1" style="1469" min="15622" max="15622"/>
    <col width="14.109375" customWidth="1" style="1469" min="15623" max="15623"/>
    <col width="11.5546875" customWidth="1" style="1469" min="15624" max="15872"/>
    <col width="45.6640625" customWidth="1" style="1469" min="15873" max="15873"/>
    <col width="14.88671875" customWidth="1" style="1469" min="15874" max="15877"/>
    <col width="16.88671875" customWidth="1" style="1469" min="15878" max="15878"/>
    <col width="14.109375" customWidth="1" style="1469" min="15879" max="15879"/>
    <col width="11.5546875" customWidth="1" style="1469" min="15880" max="16128"/>
    <col width="45.6640625" customWidth="1" style="1469" min="16129" max="16129"/>
    <col width="14.88671875" customWidth="1" style="1469" min="16130" max="16133"/>
    <col width="16.88671875" customWidth="1" style="1469" min="16134" max="16134"/>
    <col width="14.109375" customWidth="1" style="1469" min="16135" max="16135"/>
    <col width="11.5546875" customWidth="1" style="1469" min="16136" max="16384"/>
  </cols>
  <sheetData>
    <row r="1" ht="78.75" customFormat="1" customHeight="1" s="1445">
      <c r="A1" s="1444" t="n"/>
      <c r="B1" s="1444" t="n"/>
      <c r="C1" s="1444" t="n"/>
      <c r="D1" s="1444" t="n"/>
    </row>
    <row r="2" ht="21.6" customFormat="1" customHeight="1" s="1449">
      <c r="A2" s="1446" t="inlineStr">
        <is>
          <t>Milliers de tonnes</t>
        </is>
      </c>
      <c r="B2" s="1447" t="inlineStr">
        <is>
          <t>2017/18</t>
        </is>
      </c>
      <c r="C2" s="1447" t="inlineStr">
        <is>
          <t>2018/19</t>
        </is>
      </c>
      <c r="D2" s="1447" t="inlineStr">
        <is>
          <t>2019/20</t>
        </is>
      </c>
      <c r="E2" s="1447" t="inlineStr">
        <is>
          <t>2020/21</t>
        </is>
      </c>
      <c r="F2" s="1447" t="inlineStr">
        <is>
          <t>2021/22</t>
        </is>
      </c>
      <c r="G2" s="1448" t="inlineStr">
        <is>
          <t>2022/23</t>
        </is>
      </c>
    </row>
    <row r="3" ht="13.8" customFormat="1" customHeight="1" s="1449">
      <c r="A3" s="1450" t="n"/>
      <c r="B3" s="1451" t="n"/>
      <c r="C3" s="1451" t="n"/>
      <c r="D3" s="1451" t="n"/>
      <c r="E3" s="1451" t="n"/>
      <c r="F3" s="1451" t="inlineStr">
        <is>
          <t>Prov. Sept. 22</t>
        </is>
      </c>
      <c r="G3" s="1452" t="inlineStr">
        <is>
          <t>Prév. Sept.22</t>
        </is>
      </c>
    </row>
    <row r="4" ht="12.75" customFormat="1" customHeight="1" s="1458">
      <c r="A4" s="1453" t="n"/>
      <c r="B4" s="1454" t="n"/>
      <c r="C4" s="1454" t="n"/>
      <c r="D4" s="1454" t="n"/>
      <c r="E4" s="1455" t="n"/>
      <c r="F4" s="1456" t="n"/>
      <c r="G4" s="1456" t="n"/>
      <c r="H4" s="1457" t="n"/>
    </row>
    <row r="5" ht="12.75" customFormat="1" customHeight="1" s="1461">
      <c r="A5" s="1459" t="n"/>
      <c r="B5" s="1454" t="n"/>
      <c r="C5" s="1454" t="n"/>
      <c r="D5" s="1454" t="n"/>
      <c r="E5" s="1455" t="n"/>
      <c r="F5" s="1459" t="n"/>
      <c r="G5" s="1460" t="n"/>
    </row>
    <row r="6" ht="21.75" customFormat="1" customHeight="1" s="1465" thickBot="1">
      <c r="A6" s="1462" t="inlineStr">
        <is>
          <t>RESSOURCES</t>
        </is>
      </c>
      <c r="B6" s="1463" t="n"/>
      <c r="C6" s="1463" t="n"/>
      <c r="D6" s="1463" t="n"/>
      <c r="E6" s="1463" t="n"/>
      <c r="F6" s="1463" t="n"/>
      <c r="G6" s="1464" t="n"/>
    </row>
    <row r="7" ht="12.75" customHeight="1" thickTop="1">
      <c r="A7" s="1466" t="n"/>
      <c r="B7" s="1467" t="n"/>
      <c r="C7" s="1467" t="n"/>
      <c r="D7" s="1467" t="n"/>
      <c r="E7" s="1467" t="n"/>
      <c r="F7" s="1468" t="n"/>
      <c r="G7" s="1468" t="n"/>
    </row>
    <row r="8" ht="14.25" customFormat="1" customHeight="1" s="1474">
      <c r="A8" s="1470" t="inlineStr">
        <is>
          <t>Surfaces (1000 ha) (source SSP)</t>
        </is>
      </c>
      <c r="B8" s="1471" t="n">
        <v>113.29</v>
      </c>
      <c r="C8" s="1471" t="n">
        <v>91.831</v>
      </c>
      <c r="D8" s="1471" t="n">
        <v>87.471</v>
      </c>
      <c r="E8" s="1471" t="n">
        <v>98.40600000000001</v>
      </c>
      <c r="F8" s="1472" t="n">
        <v>107.159</v>
      </c>
      <c r="G8" s="1473" t="n">
        <v>98.86499999999999</v>
      </c>
    </row>
    <row r="9" ht="14.25" customFormat="1" customHeight="1" s="1479">
      <c r="A9" s="1475" t="inlineStr">
        <is>
          <t>Rendement (qx/ha) (source SSP)</t>
        </is>
      </c>
      <c r="B9" s="1476" t="n">
        <v>47.43057639685762</v>
      </c>
      <c r="C9" s="1476" t="n">
        <v>46.63250971894023</v>
      </c>
      <c r="D9" s="1476" t="n">
        <v>46.54777011809628</v>
      </c>
      <c r="E9" s="1476" t="n">
        <v>39.64788732394366</v>
      </c>
      <c r="F9" s="1477" t="n">
        <v>45.31079983949085</v>
      </c>
      <c r="G9" s="1478" t="n">
        <v>41.92848834268953</v>
      </c>
    </row>
    <row r="10" ht="14.25" customFormat="1" customHeight="1" s="1474">
      <c r="A10" s="1470" t="inlineStr">
        <is>
          <t>Production (1000 t) (source SSP)</t>
        </is>
      </c>
      <c r="B10" s="1471" t="n">
        <v>537.341</v>
      </c>
      <c r="C10" s="1471" t="n">
        <v>428.231</v>
      </c>
      <c r="D10" s="1471" t="n">
        <v>407.158</v>
      </c>
      <c r="E10" s="1471" t="n">
        <v>390.159</v>
      </c>
      <c r="F10" s="1472" t="n">
        <v>485.546</v>
      </c>
      <c r="G10" s="1473" t="n">
        <v>414.526</v>
      </c>
    </row>
    <row r="11">
      <c r="A11" s="1470" t="n"/>
      <c r="B11" s="1480" t="n"/>
      <c r="C11" s="1481" t="n"/>
      <c r="D11" s="1481" t="n"/>
      <c r="E11" s="1481" t="n"/>
      <c r="F11" s="1482" t="n"/>
      <c r="G11" s="1483" t="n"/>
    </row>
    <row r="12" customFormat="1" s="1455">
      <c r="A12" s="1454" t="inlineStr">
        <is>
          <t>Autoconsommation (1.000 t)</t>
        </is>
      </c>
      <c r="B12" s="1484" t="n">
        <v>212.881</v>
      </c>
      <c r="C12" s="1484" t="n">
        <v>170.886</v>
      </c>
      <c r="D12" s="1484" t="n">
        <v>162.449</v>
      </c>
      <c r="E12" s="1484" t="n">
        <v>192.26</v>
      </c>
      <c r="F12" s="1485" t="n">
        <v>166.644</v>
      </c>
      <c r="G12" s="1486" t="n">
        <v>157.006</v>
      </c>
    </row>
    <row r="13">
      <c r="A13" s="1487" t="n"/>
      <c r="B13" s="1488" t="n"/>
      <c r="C13" s="1488" t="n"/>
      <c r="D13" s="1488" t="n"/>
      <c r="E13" s="1488" t="n"/>
      <c r="F13" s="1489" t="n"/>
      <c r="G13" s="1490" t="n"/>
    </row>
    <row r="14">
      <c r="A14" s="1491" t="inlineStr">
        <is>
          <t>Ressources pour le Marché</t>
        </is>
      </c>
      <c r="B14" s="1492" t="n"/>
      <c r="C14" s="1492" t="n"/>
      <c r="D14" s="1492" t="n"/>
      <c r="E14" s="1492" t="n"/>
      <c r="F14" s="1493" t="n"/>
      <c r="G14" s="1494" t="n"/>
      <c r="H14" s="1495" t="n"/>
    </row>
    <row r="15" ht="14.25" customFormat="1" customHeight="1" s="1455">
      <c r="A15" s="1496" t="inlineStr">
        <is>
          <t>Stock de Report</t>
        </is>
      </c>
      <c r="B15" s="1497" t="n">
        <v>45.98543800000004</v>
      </c>
      <c r="C15" s="1497" t="n">
        <v>93.74603800000006</v>
      </c>
      <c r="D15" s="1497" t="n">
        <v>54.57538800000015</v>
      </c>
      <c r="E15" s="1497" t="n">
        <v>35.80439800000016</v>
      </c>
      <c r="F15" s="1498" t="n">
        <v>35.54380800000013</v>
      </c>
      <c r="G15" s="1499" t="n">
        <v>47.022695</v>
      </c>
    </row>
    <row r="16" ht="14.25" customFormat="1" customHeight="1" s="1474">
      <c r="A16" s="1500" t="inlineStr">
        <is>
          <t>Collecte</t>
        </is>
      </c>
      <c r="B16" s="1501" t="n">
        <v>324.46</v>
      </c>
      <c r="C16" s="1501" t="n">
        <v>257.345</v>
      </c>
      <c r="D16" s="1501" t="n">
        <v>244.709</v>
      </c>
      <c r="E16" s="1501" t="n">
        <v>197.899</v>
      </c>
      <c r="F16" s="1502" t="n">
        <v>318.902</v>
      </c>
      <c r="G16" s="1503" t="n">
        <v>257.52</v>
      </c>
    </row>
    <row r="17" ht="14.25" customFormat="1" customHeight="1" s="1455">
      <c r="A17" s="1500" t="inlineStr">
        <is>
          <t>Importations</t>
        </is>
      </c>
      <c r="B17" s="1504" t="n">
        <v>11.443</v>
      </c>
      <c r="C17" s="1504" t="n">
        <v>11.826</v>
      </c>
      <c r="D17" s="1504" t="n">
        <v>14.194</v>
      </c>
      <c r="E17" s="1504" t="n">
        <v>15.343</v>
      </c>
      <c r="F17" s="1505" t="n">
        <v>15.345</v>
      </c>
      <c r="G17" s="1506" t="n">
        <v>16</v>
      </c>
    </row>
    <row r="18">
      <c r="A18" s="1507" t="n"/>
      <c r="B18" s="1507" t="n"/>
      <c r="C18" s="1507" t="n"/>
      <c r="D18" s="1507" t="n"/>
      <c r="E18" s="1507" t="n"/>
      <c r="F18" s="1507" t="n"/>
      <c r="G18" s="1508" t="n"/>
    </row>
    <row r="19" ht="21.75" customHeight="1">
      <c r="A19" s="1509" t="inlineStr">
        <is>
          <t>Total des Ressources</t>
        </is>
      </c>
      <c r="B19" s="1510" t="n">
        <v>381.888438</v>
      </c>
      <c r="C19" s="1511" t="n">
        <v>362.9170380000001</v>
      </c>
      <c r="D19" s="1511" t="n">
        <v>313.4783880000002</v>
      </c>
      <c r="E19" s="1511" t="n">
        <v>249.0463980000002</v>
      </c>
      <c r="F19" s="1511" t="n">
        <v>369.7908080000001</v>
      </c>
      <c r="G19" s="1512" t="n">
        <v>320.542695</v>
      </c>
    </row>
    <row r="20" ht="12.75" customFormat="1" customHeight="1" s="1461">
      <c r="A20" s="1513" t="n"/>
      <c r="B20" s="1513" t="n"/>
      <c r="C20" s="1513" t="n"/>
      <c r="D20" s="1513" t="n"/>
      <c r="E20" s="1513" t="n"/>
      <c r="F20" s="1514" t="n"/>
      <c r="G20" s="1514" t="n"/>
      <c r="H20" s="1515" t="n"/>
    </row>
    <row r="21" ht="12.75" customFormat="1" customHeight="1" s="1461">
      <c r="A21" s="1513" t="n"/>
      <c r="B21" s="1516" t="n"/>
      <c r="C21" s="1516" t="n"/>
      <c r="D21" s="1516" t="n"/>
      <c r="E21" s="1516" t="n"/>
      <c r="F21" s="1516" t="n"/>
      <c r="G21" s="1517" t="n"/>
      <c r="H21" s="1518" t="n"/>
      <c r="I21" s="1518" t="n"/>
      <c r="J21" s="1518" t="n"/>
      <c r="K21" s="1518" t="n"/>
      <c r="L21" s="1518" t="n"/>
      <c r="M21" s="1518" t="n"/>
      <c r="N21" s="1518" t="n"/>
      <c r="O21" s="1518" t="n"/>
      <c r="P21" s="1518" t="n"/>
      <c r="Q21" s="1518" t="n"/>
      <c r="R21" s="1518" t="n"/>
      <c r="S21" s="1518" t="n"/>
      <c r="T21" s="1518" t="n"/>
    </row>
    <row r="22" ht="18.6" customFormat="1" customHeight="1" s="1449">
      <c r="A22" s="1519" t="inlineStr">
        <is>
          <t>UTILISATIONS</t>
        </is>
      </c>
      <c r="B22" s="1520" t="n"/>
      <c r="C22" s="1520" t="n"/>
      <c r="D22" s="1520" t="n"/>
      <c r="E22" s="1520" t="n"/>
      <c r="F22" s="1520" t="n"/>
      <c r="G22" s="1521" t="n"/>
    </row>
    <row r="23" ht="12.75" customFormat="1" customHeight="1" s="1458">
      <c r="A23" s="1522" t="n"/>
      <c r="B23" s="1523" t="n"/>
      <c r="C23" s="1523" t="n"/>
      <c r="D23" s="1523" t="n"/>
      <c r="E23" s="1523" t="n"/>
      <c r="F23" s="1523" t="n"/>
      <c r="G23" s="1524" t="n"/>
    </row>
    <row r="24" customFormat="1" s="1449">
      <c r="A24" s="1491" t="inlineStr">
        <is>
          <t>Utilisations intérieures</t>
        </is>
      </c>
      <c r="B24" s="1525" t="n"/>
      <c r="C24" s="1525" t="n"/>
      <c r="D24" s="1525" t="n"/>
      <c r="E24" s="1525" t="n"/>
      <c r="F24" s="1525" t="n"/>
      <c r="G24" s="1526" t="n"/>
    </row>
    <row r="25" customFormat="1" s="1455">
      <c r="A25" s="1454" t="inlineStr">
        <is>
          <t>Industries alimentaires</t>
        </is>
      </c>
      <c r="B25" s="1454" t="n">
        <v>10</v>
      </c>
      <c r="C25" s="1754" t="n">
        <v>10</v>
      </c>
      <c r="D25" s="1754" t="n">
        <v>10</v>
      </c>
      <c r="E25" s="1454" t="n">
        <v>10</v>
      </c>
      <c r="F25" s="1454" t="n">
        <v>10</v>
      </c>
      <c r="G25" s="1527" t="n">
        <v>10</v>
      </c>
    </row>
    <row r="26" customFormat="1" s="1455">
      <c r="A26" s="1454" t="inlineStr">
        <is>
          <t>Semences</t>
        </is>
      </c>
      <c r="B26" s="1504" t="n">
        <v>6.6088</v>
      </c>
      <c r="C26" s="1504" t="n">
        <v>6.1952</v>
      </c>
      <c r="D26" s="1504" t="n">
        <v>7.6699</v>
      </c>
      <c r="E26" s="1504" t="n">
        <v>7.0216</v>
      </c>
      <c r="F26" s="1504" t="n">
        <v>6</v>
      </c>
      <c r="G26" s="1506" t="n">
        <v>6</v>
      </c>
    </row>
    <row r="27" customFormat="1" s="1455">
      <c r="A27" s="1454" t="inlineStr">
        <is>
          <t>Freintes  (1% de la collecte)</t>
        </is>
      </c>
      <c r="B27" s="1528" t="n">
        <v>3.2446</v>
      </c>
      <c r="C27" s="1528" t="n">
        <v>2.57345</v>
      </c>
      <c r="D27" s="1528" t="n">
        <v>2.44709</v>
      </c>
      <c r="E27" s="1528" t="n">
        <v>1.97899</v>
      </c>
      <c r="F27" s="1528" t="n">
        <v>3.18902</v>
      </c>
      <c r="G27" s="1529" t="n">
        <v>2.5752</v>
      </c>
    </row>
    <row r="28" customFormat="1" s="1455">
      <c r="A28" s="1454" t="inlineStr">
        <is>
          <t>FAB</t>
        </is>
      </c>
      <c r="B28" s="1454" t="n">
        <v>101.891</v>
      </c>
      <c r="C28" s="1504" t="n">
        <v>113.3</v>
      </c>
      <c r="D28" s="1504" t="n">
        <v>93.557</v>
      </c>
      <c r="E28" s="1504" t="n">
        <v>75.90000000000001</v>
      </c>
      <c r="F28" s="1454" t="n">
        <v>101.2</v>
      </c>
      <c r="G28" s="1527" t="n">
        <v>100</v>
      </c>
    </row>
    <row r="29" customFormat="1" s="1455">
      <c r="A29" s="1454" t="inlineStr">
        <is>
          <t>Autres</t>
        </is>
      </c>
      <c r="B29" s="1454" t="n">
        <v>80</v>
      </c>
      <c r="C29" s="1454" t="n">
        <v>75</v>
      </c>
      <c r="D29" s="1454" t="n">
        <v>69</v>
      </c>
      <c r="E29" s="1454" t="n">
        <v>55</v>
      </c>
      <c r="F29" s="1454" t="n">
        <v>78.69009300000012</v>
      </c>
      <c r="G29" s="1527" t="n">
        <v>70</v>
      </c>
    </row>
    <row r="30" customFormat="1" s="1455">
      <c r="A30" s="1454" t="n"/>
      <c r="B30" s="1454" t="n"/>
      <c r="C30" s="1454" t="n"/>
      <c r="D30" s="1454" t="n"/>
      <c r="E30" s="1454" t="n"/>
      <c r="F30" s="1454" t="n"/>
      <c r="G30" s="1530" t="n"/>
    </row>
    <row r="31" customFormat="1" s="1533">
      <c r="A31" s="1491" t="inlineStr">
        <is>
          <t>Total Utilisations intérieures</t>
        </is>
      </c>
      <c r="B31" s="1531" t="n">
        <v>201.7444</v>
      </c>
      <c r="C31" s="1531" t="n">
        <v>207.06865</v>
      </c>
      <c r="D31" s="1531" t="n">
        <v>182.67399</v>
      </c>
      <c r="E31" s="1531" t="n">
        <v>149.90059</v>
      </c>
      <c r="F31" s="1531" t="n">
        <v>199.0791130000001</v>
      </c>
      <c r="G31" s="1532" t="n">
        <v>188.5752</v>
      </c>
    </row>
    <row r="32" ht="12.75" customFormat="1" customHeight="1" s="1536">
      <c r="A32" s="1534" t="n"/>
      <c r="B32" s="1535" t="n"/>
      <c r="C32" s="1535" t="n"/>
      <c r="D32" s="1535" t="n"/>
      <c r="E32" s="1535" t="n"/>
      <c r="F32" s="1535" t="n"/>
      <c r="G32" s="1535" t="n"/>
    </row>
    <row r="33" customFormat="1" s="1536">
      <c r="A33" s="1491" t="inlineStr">
        <is>
          <t>Exportations</t>
        </is>
      </c>
      <c r="B33" s="1534" t="n"/>
      <c r="C33" s="1537" t="n"/>
      <c r="D33" s="1537" t="n"/>
      <c r="E33" s="1537" t="n"/>
      <c r="F33" s="1535" t="n"/>
      <c r="G33" s="1537" t="n"/>
    </row>
    <row r="34" customFormat="1" s="1474">
      <c r="A34" s="1538" t="inlineStr">
        <is>
          <t>Union Européenne (UE 27)</t>
        </is>
      </c>
      <c r="B34" s="1539" t="n">
        <v>71.878</v>
      </c>
      <c r="C34" s="1502" t="n">
        <v>84.273</v>
      </c>
      <c r="D34" s="1502" t="n">
        <v>81</v>
      </c>
      <c r="E34" s="1502" t="n">
        <v>47.58</v>
      </c>
      <c r="F34" s="1503" t="n">
        <v>109.599</v>
      </c>
      <c r="G34" s="1502" t="n">
        <v>80</v>
      </c>
    </row>
    <row r="35" customFormat="1" s="1474">
      <c r="A35" s="1538" t="inlineStr">
        <is>
          <t>Pays tiers</t>
        </is>
      </c>
      <c r="B35" s="1539" t="n">
        <v>14.52</v>
      </c>
      <c r="C35" s="1501" t="n">
        <v>17</v>
      </c>
      <c r="D35" s="1501" t="n">
        <v>14</v>
      </c>
      <c r="E35" s="1501" t="n">
        <v>16.022</v>
      </c>
      <c r="F35" s="1501" t="n">
        <v>14.09</v>
      </c>
      <c r="G35" s="1540" t="n">
        <v>13</v>
      </c>
    </row>
    <row r="36">
      <c r="A36" s="1507" t="n"/>
      <c r="B36" s="1541" t="n"/>
      <c r="C36" s="1541" t="n"/>
      <c r="D36" s="1541" t="n"/>
      <c r="E36" s="1541" t="n"/>
      <c r="F36" s="1541" t="n"/>
      <c r="G36" s="1542" t="n"/>
    </row>
    <row r="37" customFormat="1" s="1536">
      <c r="A37" s="1491" t="inlineStr">
        <is>
          <t>Total Exportations</t>
        </is>
      </c>
      <c r="B37" s="1531" t="n">
        <v>86.398</v>
      </c>
      <c r="C37" s="1531" t="n">
        <v>101.273</v>
      </c>
      <c r="D37" s="1531" t="n">
        <v>95</v>
      </c>
      <c r="E37" s="1531" t="n">
        <v>63.602</v>
      </c>
      <c r="F37" s="1531" t="n">
        <v>123.689</v>
      </c>
      <c r="G37" s="1532" t="n">
        <v>93</v>
      </c>
    </row>
    <row r="38" ht="12.75" customFormat="1" customHeight="1" s="1536">
      <c r="A38" s="1543" t="n"/>
      <c r="B38" s="1543" t="n"/>
      <c r="C38" s="1543" t="n"/>
      <c r="D38" s="1543" t="n"/>
      <c r="E38" s="1543" t="n"/>
      <c r="F38" s="1543" t="n"/>
      <c r="G38" s="1544" t="n"/>
    </row>
    <row r="39" ht="18.6" customFormat="1" customHeight="1" s="1449">
      <c r="A39" s="1509" t="inlineStr">
        <is>
          <t>Total des Utilisations</t>
        </is>
      </c>
      <c r="B39" s="1510" t="n">
        <v>288.1424</v>
      </c>
      <c r="C39" s="1510" t="n">
        <v>308.34165</v>
      </c>
      <c r="D39" s="1510" t="n">
        <v>277.67399</v>
      </c>
      <c r="E39" s="1510" t="n">
        <v>213.50259</v>
      </c>
      <c r="F39" s="1510" t="n">
        <v>322.7681130000001</v>
      </c>
      <c r="G39" s="1545" t="n">
        <v>281.5752</v>
      </c>
    </row>
    <row r="40" ht="12.75" customFormat="1" customHeight="1" s="1449">
      <c r="A40" s="1546" t="n"/>
      <c r="B40" s="1547" t="n"/>
      <c r="C40" s="1547" t="n"/>
      <c r="D40" s="1547" t="n"/>
      <c r="E40" s="1547" t="n"/>
      <c r="F40" s="1547" t="n"/>
      <c r="G40" s="1547" t="n"/>
    </row>
    <row r="41" ht="12.75" customFormat="1" customHeight="1" s="1449">
      <c r="A41" s="1548" t="n"/>
      <c r="B41" s="1549" t="n"/>
      <c r="C41" s="1549" t="n"/>
      <c r="D41" s="1549" t="n"/>
      <c r="E41" s="1549" t="n"/>
      <c r="F41" s="1550" t="n"/>
      <c r="G41" s="1550" t="n"/>
    </row>
    <row r="42" ht="17.25" customFormat="1" customHeight="1" s="1554">
      <c r="A42" s="1551" t="inlineStr">
        <is>
          <t xml:space="preserve">Total Stock </t>
        </is>
      </c>
      <c r="B42" s="1552" t="n">
        <v>93.74603800000006</v>
      </c>
      <c r="C42" s="1552" t="n">
        <v>54.57538800000015</v>
      </c>
      <c r="D42" s="1552" t="n">
        <v>35.80439800000016</v>
      </c>
      <c r="E42" s="1552" t="n">
        <v>35.54380800000013</v>
      </c>
      <c r="F42" s="1553" t="n">
        <v>47.022695</v>
      </c>
      <c r="G42" s="1553" t="n">
        <v>38.96749499999999</v>
      </c>
    </row>
    <row r="43" ht="4.5" customHeight="1">
      <c r="A43" s="1507" t="n"/>
      <c r="B43" s="1507" t="n"/>
      <c r="C43" s="1507" t="n"/>
      <c r="D43" s="1507" t="n"/>
      <c r="E43" s="1507" t="n"/>
      <c r="F43" s="1508" t="n"/>
      <c r="G43" s="1508" t="n"/>
    </row>
    <row r="44" ht="17.25" customFormat="1" customHeight="1" s="1554">
      <c r="A44" s="1555" t="inlineStr">
        <is>
          <t>Total Utilisations &amp; Report</t>
        </is>
      </c>
      <c r="B44" s="1556" t="n">
        <v>381.888438</v>
      </c>
      <c r="C44" s="1556" t="n">
        <v>362.9170380000001</v>
      </c>
      <c r="D44" s="1556" t="n">
        <v>313.4783880000002</v>
      </c>
      <c r="E44" s="1556" t="n">
        <v>249.0463980000002</v>
      </c>
      <c r="F44" s="1553" t="n">
        <v>369.7908080000001</v>
      </c>
      <c r="G44" s="1553" t="n">
        <v>320.542695</v>
      </c>
    </row>
    <row r="45" ht="17.25" customFormat="1" customHeight="1" s="1554">
      <c r="A45" s="1557" t="n"/>
      <c r="B45" s="1558" t="n"/>
      <c r="C45" s="1559" t="n"/>
      <c r="D45" s="1560" t="n"/>
      <c r="E45" s="1560" t="n"/>
      <c r="F45" s="1561" t="n"/>
      <c r="G45" s="1561" t="n"/>
    </row>
    <row r="46">
      <c r="A46" s="1562" t="inlineStr">
        <is>
          <t>Stocks chez collecteurs</t>
        </is>
      </c>
      <c r="B46" s="1563" t="n">
        <v>88098.89999999999</v>
      </c>
      <c r="C46" s="1564" t="n">
        <v>50994</v>
      </c>
      <c r="D46" s="1565" t="n">
        <v>31059.6</v>
      </c>
      <c r="E46" s="1565" t="n">
        <v>32296.6</v>
      </c>
      <c r="F46" s="1565" t="n">
        <v>42178</v>
      </c>
      <c r="G46" s="1565" t="n"/>
    </row>
    <row r="47">
      <c r="A47" s="1562" t="inlineStr">
        <is>
          <t>Stocks chez utilisateurs (FAB)</t>
        </is>
      </c>
      <c r="B47" s="1563" t="n">
        <v>5494.5</v>
      </c>
      <c r="C47" s="1566" t="n">
        <v>4436.3</v>
      </c>
      <c r="D47" s="1567" t="n">
        <v>4484.1</v>
      </c>
      <c r="E47" s="1567" t="n">
        <v>4155.9</v>
      </c>
      <c r="F47" s="1567" t="n">
        <v>4844.695</v>
      </c>
      <c r="G47" s="1565" t="n"/>
    </row>
    <row r="48" ht="13.8" customFormat="1" customHeight="1" s="1571">
      <c r="A48" s="1568" t="inlineStr">
        <is>
          <t>Stock déclaré</t>
        </is>
      </c>
      <c r="B48" s="1569" t="n">
        <v>93593.39999999999</v>
      </c>
      <c r="C48" s="1569" t="n">
        <v>55430.3</v>
      </c>
      <c r="D48" s="1569" t="n">
        <v>35543.7</v>
      </c>
      <c r="E48" s="1569" t="n">
        <v>36452.5</v>
      </c>
      <c r="F48" s="1569" t="n">
        <v>47022.695</v>
      </c>
      <c r="G48" s="1570" t="n"/>
    </row>
    <row r="49" customFormat="1" s="1576">
      <c r="A49" s="1566" t="n"/>
      <c r="B49" s="1572" t="n"/>
      <c r="C49" s="1573" t="n"/>
      <c r="D49" s="1573" t="n"/>
      <c r="E49" s="1574" t="n"/>
      <c r="F49" s="1572" t="n"/>
      <c r="G49" s="1575" t="n"/>
    </row>
    <row r="50" customFormat="1" s="1576">
      <c r="B50" s="1577" t="n"/>
      <c r="C50" s="1469" t="n"/>
      <c r="D50" s="1469" t="n"/>
      <c r="F50" s="1469" t="n"/>
      <c r="G50" s="1578" t="n"/>
    </row>
  </sheetData>
  <conditionalFormatting sqref="B8 B10">
    <cfRule type="expression" priority="11" dxfId="4" stopIfTrue="1">
      <formula>ISERROR(B8)</formula>
    </cfRule>
    <cfRule type="cellIs" priority="12" operator="equal" dxfId="4" stopIfTrue="1">
      <formula>"#Missing"</formula>
    </cfRule>
  </conditionalFormatting>
  <conditionalFormatting sqref="C8 C10">
    <cfRule type="expression" priority="9" dxfId="4" stopIfTrue="1">
      <formula>ISERROR(C8)</formula>
    </cfRule>
    <cfRule type="cellIs" priority="10" operator="equal" dxfId="4" stopIfTrue="1">
      <formula>"#Missing"</formula>
    </cfRule>
  </conditionalFormatting>
  <conditionalFormatting sqref="D8 D10">
    <cfRule type="expression" priority="7" dxfId="4" stopIfTrue="1">
      <formula>ISERROR(D8)</formula>
    </cfRule>
    <cfRule type="cellIs" priority="8" operator="equal" dxfId="4" stopIfTrue="1">
      <formula>"#Missing"</formula>
    </cfRule>
  </conditionalFormatting>
  <conditionalFormatting sqref="E8 E10">
    <cfRule type="expression" priority="5" dxfId="4" stopIfTrue="1">
      <formula>ISERROR(E8)</formula>
    </cfRule>
    <cfRule type="cellIs" priority="6" operator="equal" dxfId="4" stopIfTrue="1">
      <formula>"#Missing"</formula>
    </cfRule>
  </conditionalFormatting>
  <conditionalFormatting sqref="F8 F10">
    <cfRule type="expression" priority="3" dxfId="4" stopIfTrue="1">
      <formula>ISERROR(F8)</formula>
    </cfRule>
    <cfRule type="cellIs" priority="4" operator="equal" dxfId="4" stopIfTrue="1">
      <formula>"#Missing"</formula>
    </cfRule>
  </conditionalFormatting>
  <conditionalFormatting sqref="G8 G10">
    <cfRule type="expression" priority="1" dxfId="4" stopIfTrue="1">
      <formula>ISERROR(G8)</formula>
    </cfRule>
    <cfRule type="cellIs" priority="2" operator="equal" dxfId="4" stopIfTrue="1">
      <formula>"#Missing"</formula>
    </cfRule>
  </conditionalFormatting>
  <pageMargins left="0.7" right="0.7" top="0.75" bottom="0.75" header="0.3" footer="0.3"/>
  <pageSetup orientation="portrait" paperSize="9"/>
  <drawing xmlns:r="http://schemas.openxmlformats.org/officeDocument/2006/relationships" r:id="rId1"/>
</worksheet>
</file>

<file path=xl/worksheets/sheet59.xml><?xml version="1.0" encoding="utf-8"?>
<worksheet xmlns="http://schemas.openxmlformats.org/spreadsheetml/2006/main">
  <sheetPr>
    <outlinePr summaryBelow="1" summaryRight="1"/>
    <pageSetUpPr/>
  </sheetPr>
  <dimension ref="A1:AI51"/>
  <sheetViews>
    <sheetView showGridLines="0" workbookViewId="0">
      <pane xSplit="1" ySplit="3" topLeftCell="B4" activePane="bottomRight" state="frozen"/>
      <selection activeCell="J5" sqref="J5"/>
      <selection pane="topRight" activeCell="J5" sqref="J5"/>
      <selection pane="bottomLeft" activeCell="J5" sqref="J5"/>
      <selection pane="bottomRight" activeCell="C13" sqref="C13"/>
    </sheetView>
  </sheetViews>
  <sheetFormatPr baseColWidth="10" defaultRowHeight="13.8"/>
  <cols>
    <col width="45.6640625" customWidth="1" style="1601" min="1" max="1"/>
    <col width="12.88671875" customWidth="1" style="1601" min="2" max="2"/>
    <col width="17.6640625" customWidth="1" style="1601" min="3" max="6"/>
    <col width="17.6640625" customWidth="1" style="1641" min="7" max="8"/>
    <col width="11.5546875" customWidth="1" style="1641" min="9" max="32"/>
    <col width="10.6640625" customWidth="1" style="1641" min="33" max="33"/>
    <col width="11.5546875" customWidth="1" style="1641" min="34" max="120"/>
    <col width="45.6640625" customWidth="1" style="1641" min="121" max="121"/>
    <col hidden="1" style="1641" min="122" max="159"/>
    <col width="13.109375" customWidth="1" style="1641" min="160" max="160"/>
    <col hidden="1" style="1641" min="161" max="182"/>
    <col width="12.88671875" customWidth="1" style="1641" min="183" max="183"/>
    <col hidden="1" style="1641" min="184" max="204"/>
    <col width="17.6640625" customWidth="1" style="1641" min="205" max="205"/>
    <col hidden="1" style="1641" min="206" max="226"/>
    <col width="17.6640625" customWidth="1" style="1641" min="227" max="227"/>
    <col hidden="1" style="1641" min="228" max="243"/>
    <col width="17.6640625" customWidth="1" style="1641" min="244" max="244"/>
    <col hidden="1" style="1641" min="245" max="255"/>
    <col width="17.6640625" customWidth="1" style="1641" min="256" max="256"/>
    <col hidden="1" style="1641" min="257" max="260"/>
    <col width="17.6640625" customWidth="1" style="1641" min="261" max="264"/>
    <col width="11.5546875" customWidth="1" style="1641" min="265" max="288"/>
    <col width="10.6640625" customWidth="1" style="1641" min="289" max="289"/>
    <col width="11.5546875" customWidth="1" style="1641" min="290" max="376"/>
    <col width="45.6640625" customWidth="1" style="1641" min="377" max="377"/>
    <col hidden="1" style="1641" min="378" max="415"/>
    <col width="13.109375" customWidth="1" style="1641" min="416" max="416"/>
    <col hidden="1" style="1641" min="417" max="438"/>
    <col width="12.88671875" customWidth="1" style="1641" min="439" max="439"/>
    <col hidden="1" style="1641" min="440" max="460"/>
    <col width="17.6640625" customWidth="1" style="1641" min="461" max="461"/>
    <col hidden="1" style="1641" min="462" max="482"/>
    <col width="17.6640625" customWidth="1" style="1641" min="483" max="483"/>
    <col hidden="1" style="1641" min="484" max="499"/>
    <col width="17.6640625" customWidth="1" style="1641" min="500" max="500"/>
    <col hidden="1" style="1641" min="501" max="511"/>
    <col width="17.6640625" customWidth="1" style="1641" min="512" max="512"/>
    <col hidden="1" style="1641" min="513" max="516"/>
    <col width="17.6640625" customWidth="1" style="1641" min="517" max="520"/>
    <col width="11.5546875" customWidth="1" style="1641" min="521" max="544"/>
    <col width="10.6640625" customWidth="1" style="1641" min="545" max="545"/>
    <col width="11.5546875" customWidth="1" style="1641" min="546" max="632"/>
    <col width="45.6640625" customWidth="1" style="1641" min="633" max="633"/>
    <col hidden="1" style="1641" min="634" max="671"/>
    <col width="13.109375" customWidth="1" style="1641" min="672" max="672"/>
    <col hidden="1" style="1641" min="673" max="694"/>
    <col width="12.88671875" customWidth="1" style="1641" min="695" max="695"/>
    <col hidden="1" style="1641" min="696" max="716"/>
    <col width="17.6640625" customWidth="1" style="1641" min="717" max="717"/>
    <col hidden="1" style="1641" min="718" max="738"/>
    <col width="17.6640625" customWidth="1" style="1641" min="739" max="739"/>
    <col hidden="1" style="1641" min="740" max="755"/>
    <col width="17.6640625" customWidth="1" style="1641" min="756" max="756"/>
    <col hidden="1" style="1641" min="757" max="767"/>
    <col width="17.6640625" customWidth="1" style="1641" min="768" max="768"/>
    <col hidden="1" style="1641" min="769" max="772"/>
    <col width="17.6640625" customWidth="1" style="1641" min="773" max="776"/>
    <col width="11.5546875" customWidth="1" style="1641" min="777" max="800"/>
    <col width="10.6640625" customWidth="1" style="1641" min="801" max="801"/>
    <col width="11.5546875" customWidth="1" style="1641" min="802" max="888"/>
    <col width="45.6640625" customWidth="1" style="1641" min="889" max="889"/>
    <col hidden="1" style="1641" min="890" max="927"/>
    <col width="13.109375" customWidth="1" style="1641" min="928" max="928"/>
    <col hidden="1" style="1641" min="929" max="950"/>
    <col width="12.88671875" customWidth="1" style="1641" min="951" max="951"/>
    <col hidden="1" style="1641" min="952" max="972"/>
    <col width="17.6640625" customWidth="1" style="1641" min="973" max="973"/>
    <col hidden="1" style="1641" min="974" max="994"/>
    <col width="17.6640625" customWidth="1" style="1641" min="995" max="995"/>
    <col hidden="1" style="1641" min="996" max="1011"/>
    <col width="17.6640625" customWidth="1" style="1641" min="1012" max="1012"/>
    <col hidden="1" style="1641" min="1013" max="1023"/>
    <col width="17.6640625" customWidth="1" style="1641" min="1024" max="1024"/>
    <col hidden="1" style="1641" min="1025" max="1028"/>
    <col width="17.6640625" customWidth="1" style="1641" min="1029" max="1032"/>
    <col width="11.5546875" customWidth="1" style="1641" min="1033" max="1056"/>
    <col width="10.6640625" customWidth="1" style="1641" min="1057" max="1057"/>
    <col width="11.5546875" customWidth="1" style="1641" min="1058" max="1144"/>
    <col width="45.6640625" customWidth="1" style="1641" min="1145" max="1145"/>
    <col hidden="1" style="1641" min="1146" max="1183"/>
    <col width="13.109375" customWidth="1" style="1641" min="1184" max="1184"/>
    <col hidden="1" style="1641" min="1185" max="1206"/>
    <col width="12.88671875" customWidth="1" style="1641" min="1207" max="1207"/>
    <col hidden="1" style="1641" min="1208" max="1228"/>
    <col width="17.6640625" customWidth="1" style="1641" min="1229" max="1229"/>
    <col hidden="1" style="1641" min="1230" max="1250"/>
    <col width="17.6640625" customWidth="1" style="1641" min="1251" max="1251"/>
    <col hidden="1" style="1641" min="1252" max="1267"/>
    <col width="17.6640625" customWidth="1" style="1641" min="1268" max="1268"/>
    <col hidden="1" style="1641" min="1269" max="1279"/>
    <col width="17.6640625" customWidth="1" style="1641" min="1280" max="1280"/>
    <col hidden="1" style="1641" min="1281" max="1284"/>
    <col width="17.6640625" customWidth="1" style="1641" min="1285" max="1288"/>
    <col width="11.5546875" customWidth="1" style="1641" min="1289" max="1312"/>
    <col width="10.6640625" customWidth="1" style="1641" min="1313" max="1313"/>
    <col width="11.5546875" customWidth="1" style="1641" min="1314" max="1400"/>
    <col width="45.6640625" customWidth="1" style="1641" min="1401" max="1401"/>
    <col hidden="1" style="1641" min="1402" max="1439"/>
    <col width="13.109375" customWidth="1" style="1641" min="1440" max="1440"/>
    <col hidden="1" style="1641" min="1441" max="1462"/>
    <col width="12.88671875" customWidth="1" style="1641" min="1463" max="1463"/>
    <col hidden="1" style="1641" min="1464" max="1484"/>
    <col width="17.6640625" customWidth="1" style="1641" min="1485" max="1485"/>
    <col hidden="1" style="1641" min="1486" max="1506"/>
    <col width="17.6640625" customWidth="1" style="1641" min="1507" max="1507"/>
    <col hidden="1" style="1641" min="1508" max="1523"/>
    <col width="17.6640625" customWidth="1" style="1641" min="1524" max="1524"/>
    <col hidden="1" style="1641" min="1525" max="1535"/>
    <col width="17.6640625" customWidth="1" style="1641" min="1536" max="1536"/>
    <col hidden="1" style="1641" min="1537" max="1540"/>
    <col width="17.6640625" customWidth="1" style="1641" min="1541" max="1544"/>
    <col width="11.5546875" customWidth="1" style="1641" min="1545" max="1568"/>
    <col width="10.6640625" customWidth="1" style="1641" min="1569" max="1569"/>
    <col width="11.5546875" customWidth="1" style="1641" min="1570" max="1656"/>
    <col width="45.6640625" customWidth="1" style="1641" min="1657" max="1657"/>
    <col hidden="1" style="1641" min="1658" max="1695"/>
    <col width="13.109375" customWidth="1" style="1641" min="1696" max="1696"/>
    <col hidden="1" style="1641" min="1697" max="1718"/>
    <col width="12.88671875" customWidth="1" style="1641" min="1719" max="1719"/>
    <col hidden="1" style="1641" min="1720" max="1740"/>
    <col width="17.6640625" customWidth="1" style="1641" min="1741" max="1741"/>
    <col hidden="1" style="1641" min="1742" max="1762"/>
    <col width="17.6640625" customWidth="1" style="1641" min="1763" max="1763"/>
    <col hidden="1" style="1641" min="1764" max="1779"/>
    <col width="17.6640625" customWidth="1" style="1641" min="1780" max="1780"/>
    <col hidden="1" style="1641" min="1781" max="1791"/>
    <col width="17.6640625" customWidth="1" style="1641" min="1792" max="1792"/>
    <col hidden="1" style="1641" min="1793" max="1796"/>
    <col width="17.6640625" customWidth="1" style="1641" min="1797" max="1800"/>
    <col width="11.5546875" customWidth="1" style="1641" min="1801" max="1824"/>
    <col width="10.6640625" customWidth="1" style="1641" min="1825" max="1825"/>
    <col width="11.5546875" customWidth="1" style="1641" min="1826" max="1912"/>
    <col width="45.6640625" customWidth="1" style="1641" min="1913" max="1913"/>
    <col hidden="1" style="1641" min="1914" max="1951"/>
    <col width="13.109375" customWidth="1" style="1641" min="1952" max="1952"/>
    <col hidden="1" style="1641" min="1953" max="1974"/>
    <col width="12.88671875" customWidth="1" style="1641" min="1975" max="1975"/>
    <col hidden="1" style="1641" min="1976" max="1996"/>
    <col width="17.6640625" customWidth="1" style="1641" min="1997" max="1997"/>
    <col hidden="1" style="1641" min="1998" max="2018"/>
    <col width="17.6640625" customWidth="1" style="1641" min="2019" max="2019"/>
    <col hidden="1" style="1641" min="2020" max="2035"/>
    <col width="17.6640625" customWidth="1" style="1641" min="2036" max="2036"/>
    <col hidden="1" style="1641" min="2037" max="2047"/>
    <col width="17.6640625" customWidth="1" style="1641" min="2048" max="2048"/>
    <col hidden="1" style="1641" min="2049" max="2052"/>
    <col width="17.6640625" customWidth="1" style="1641" min="2053" max="2056"/>
    <col width="11.5546875" customWidth="1" style="1641" min="2057" max="2080"/>
    <col width="10.6640625" customWidth="1" style="1641" min="2081" max="2081"/>
    <col width="11.5546875" customWidth="1" style="1641" min="2082" max="2168"/>
    <col width="45.6640625" customWidth="1" style="1641" min="2169" max="2169"/>
    <col hidden="1" style="1641" min="2170" max="2207"/>
    <col width="13.109375" customWidth="1" style="1641" min="2208" max="2208"/>
    <col hidden="1" style="1641" min="2209" max="2230"/>
    <col width="12.88671875" customWidth="1" style="1641" min="2231" max="2231"/>
    <col hidden="1" style="1641" min="2232" max="2252"/>
    <col width="17.6640625" customWidth="1" style="1641" min="2253" max="2253"/>
    <col hidden="1" style="1641" min="2254" max="2274"/>
    <col width="17.6640625" customWidth="1" style="1641" min="2275" max="2275"/>
    <col hidden="1" style="1641" min="2276" max="2291"/>
    <col width="17.6640625" customWidth="1" style="1641" min="2292" max="2292"/>
    <col hidden="1" style="1641" min="2293" max="2303"/>
    <col width="17.6640625" customWidth="1" style="1641" min="2304" max="2304"/>
    <col hidden="1" style="1641" min="2305" max="2308"/>
    <col width="17.6640625" customWidth="1" style="1641" min="2309" max="2312"/>
    <col width="11.5546875" customWidth="1" style="1641" min="2313" max="2336"/>
    <col width="10.6640625" customWidth="1" style="1641" min="2337" max="2337"/>
    <col width="11.5546875" customWidth="1" style="1641" min="2338" max="2424"/>
    <col width="45.6640625" customWidth="1" style="1641" min="2425" max="2425"/>
    <col hidden="1" style="1641" min="2426" max="2463"/>
    <col width="13.109375" customWidth="1" style="1641" min="2464" max="2464"/>
    <col hidden="1" style="1641" min="2465" max="2486"/>
    <col width="12.88671875" customWidth="1" style="1641" min="2487" max="2487"/>
    <col hidden="1" style="1641" min="2488" max="2508"/>
    <col width="17.6640625" customWidth="1" style="1641" min="2509" max="2509"/>
    <col hidden="1" style="1641" min="2510" max="2530"/>
    <col width="17.6640625" customWidth="1" style="1641" min="2531" max="2531"/>
    <col hidden="1" style="1641" min="2532" max="2547"/>
    <col width="17.6640625" customWidth="1" style="1641" min="2548" max="2548"/>
    <col hidden="1" style="1641" min="2549" max="2559"/>
    <col width="17.6640625" customWidth="1" style="1641" min="2560" max="2560"/>
    <col hidden="1" style="1641" min="2561" max="2564"/>
    <col width="17.6640625" customWidth="1" style="1641" min="2565" max="2568"/>
    <col width="11.5546875" customWidth="1" style="1641" min="2569" max="2592"/>
    <col width="10.6640625" customWidth="1" style="1641" min="2593" max="2593"/>
    <col width="11.5546875" customWidth="1" style="1641" min="2594" max="2680"/>
    <col width="45.6640625" customWidth="1" style="1641" min="2681" max="2681"/>
    <col hidden="1" style="1641" min="2682" max="2719"/>
    <col width="13.109375" customWidth="1" style="1641" min="2720" max="2720"/>
    <col hidden="1" style="1641" min="2721" max="2742"/>
    <col width="12.88671875" customWidth="1" style="1641" min="2743" max="2743"/>
    <col hidden="1" style="1641" min="2744" max="2764"/>
    <col width="17.6640625" customWidth="1" style="1641" min="2765" max="2765"/>
    <col hidden="1" style="1641" min="2766" max="2786"/>
    <col width="17.6640625" customWidth="1" style="1641" min="2787" max="2787"/>
    <col hidden="1" style="1641" min="2788" max="2803"/>
    <col width="17.6640625" customWidth="1" style="1641" min="2804" max="2804"/>
    <col hidden="1" style="1641" min="2805" max="2815"/>
    <col width="17.6640625" customWidth="1" style="1641" min="2816" max="2816"/>
    <col hidden="1" style="1641" min="2817" max="2820"/>
    <col width="17.6640625" customWidth="1" style="1641" min="2821" max="2824"/>
    <col width="11.5546875" customWidth="1" style="1641" min="2825" max="2848"/>
    <col width="10.6640625" customWidth="1" style="1641" min="2849" max="2849"/>
    <col width="11.5546875" customWidth="1" style="1641" min="2850" max="2936"/>
    <col width="45.6640625" customWidth="1" style="1641" min="2937" max="2937"/>
    <col hidden="1" style="1641" min="2938" max="2975"/>
    <col width="13.109375" customWidth="1" style="1641" min="2976" max="2976"/>
    <col hidden="1" style="1641" min="2977" max="2998"/>
    <col width="12.88671875" customWidth="1" style="1641" min="2999" max="2999"/>
    <col hidden="1" style="1641" min="3000" max="3020"/>
    <col width="17.6640625" customWidth="1" style="1641" min="3021" max="3021"/>
    <col hidden="1" style="1641" min="3022" max="3042"/>
    <col width="17.6640625" customWidth="1" style="1641" min="3043" max="3043"/>
    <col hidden="1" style="1641" min="3044" max="3059"/>
    <col width="17.6640625" customWidth="1" style="1641" min="3060" max="3060"/>
    <col hidden="1" style="1641" min="3061" max="3071"/>
    <col width="17.6640625" customWidth="1" style="1641" min="3072" max="3072"/>
    <col hidden="1" style="1641" min="3073" max="3076"/>
    <col width="17.6640625" customWidth="1" style="1641" min="3077" max="3080"/>
    <col width="11.5546875" customWidth="1" style="1641" min="3081" max="3104"/>
    <col width="10.6640625" customWidth="1" style="1641" min="3105" max="3105"/>
    <col width="11.5546875" customWidth="1" style="1641" min="3106" max="3192"/>
    <col width="45.6640625" customWidth="1" style="1641" min="3193" max="3193"/>
    <col hidden="1" style="1641" min="3194" max="3231"/>
    <col width="13.109375" customWidth="1" style="1641" min="3232" max="3232"/>
    <col hidden="1" style="1641" min="3233" max="3254"/>
    <col width="12.88671875" customWidth="1" style="1641" min="3255" max="3255"/>
    <col hidden="1" style="1641" min="3256" max="3276"/>
    <col width="17.6640625" customWidth="1" style="1641" min="3277" max="3277"/>
    <col hidden="1" style="1641" min="3278" max="3298"/>
    <col width="17.6640625" customWidth="1" style="1641" min="3299" max="3299"/>
    <col hidden="1" style="1641" min="3300" max="3315"/>
    <col width="17.6640625" customWidth="1" style="1641" min="3316" max="3316"/>
    <col hidden="1" style="1641" min="3317" max="3327"/>
    <col width="17.6640625" customWidth="1" style="1641" min="3328" max="3328"/>
    <col hidden="1" style="1641" min="3329" max="3332"/>
    <col width="17.6640625" customWidth="1" style="1641" min="3333" max="3336"/>
    <col width="11.5546875" customWidth="1" style="1641" min="3337" max="3360"/>
    <col width="10.6640625" customWidth="1" style="1641" min="3361" max="3361"/>
    <col width="11.5546875" customWidth="1" style="1641" min="3362" max="3448"/>
    <col width="45.6640625" customWidth="1" style="1641" min="3449" max="3449"/>
    <col hidden="1" style="1641" min="3450" max="3487"/>
    <col width="13.109375" customWidth="1" style="1641" min="3488" max="3488"/>
    <col hidden="1" style="1641" min="3489" max="3510"/>
    <col width="12.88671875" customWidth="1" style="1641" min="3511" max="3511"/>
    <col hidden="1" style="1641" min="3512" max="3532"/>
    <col width="17.6640625" customWidth="1" style="1641" min="3533" max="3533"/>
    <col hidden="1" style="1641" min="3534" max="3554"/>
    <col width="17.6640625" customWidth="1" style="1641" min="3555" max="3555"/>
    <col hidden="1" style="1641" min="3556" max="3571"/>
    <col width="17.6640625" customWidth="1" style="1641" min="3572" max="3572"/>
    <col hidden="1" style="1641" min="3573" max="3583"/>
    <col width="17.6640625" customWidth="1" style="1641" min="3584" max="3584"/>
    <col hidden="1" style="1641" min="3585" max="3588"/>
    <col width="17.6640625" customWidth="1" style="1641" min="3589" max="3592"/>
    <col width="11.5546875" customWidth="1" style="1641" min="3593" max="3616"/>
    <col width="10.6640625" customWidth="1" style="1641" min="3617" max="3617"/>
    <col width="11.5546875" customWidth="1" style="1641" min="3618" max="3704"/>
    <col width="45.6640625" customWidth="1" style="1641" min="3705" max="3705"/>
    <col hidden="1" style="1641" min="3706" max="3743"/>
    <col width="13.109375" customWidth="1" style="1641" min="3744" max="3744"/>
    <col hidden="1" style="1641" min="3745" max="3766"/>
    <col width="12.88671875" customWidth="1" style="1641" min="3767" max="3767"/>
    <col hidden="1" style="1641" min="3768" max="3788"/>
    <col width="17.6640625" customWidth="1" style="1641" min="3789" max="3789"/>
    <col hidden="1" style="1641" min="3790" max="3810"/>
    <col width="17.6640625" customWidth="1" style="1641" min="3811" max="3811"/>
    <col hidden="1" style="1641" min="3812" max="3827"/>
    <col width="17.6640625" customWidth="1" style="1641" min="3828" max="3828"/>
    <col hidden="1" style="1641" min="3829" max="3839"/>
    <col width="17.6640625" customWidth="1" style="1641" min="3840" max="3840"/>
    <col hidden="1" style="1641" min="3841" max="3844"/>
    <col width="17.6640625" customWidth="1" style="1641" min="3845" max="3848"/>
    <col width="11.5546875" customWidth="1" style="1641" min="3849" max="3872"/>
    <col width="10.6640625" customWidth="1" style="1641" min="3873" max="3873"/>
    <col width="11.5546875" customWidth="1" style="1641" min="3874" max="3960"/>
    <col width="45.6640625" customWidth="1" style="1641" min="3961" max="3961"/>
    <col hidden="1" style="1641" min="3962" max="3999"/>
    <col width="13.109375" customWidth="1" style="1641" min="4000" max="4000"/>
    <col hidden="1" style="1641" min="4001" max="4022"/>
    <col width="12.88671875" customWidth="1" style="1641" min="4023" max="4023"/>
    <col hidden="1" style="1641" min="4024" max="4044"/>
    <col width="17.6640625" customWidth="1" style="1641" min="4045" max="4045"/>
    <col hidden="1" style="1641" min="4046" max="4066"/>
    <col width="17.6640625" customWidth="1" style="1641" min="4067" max="4067"/>
    <col hidden="1" style="1641" min="4068" max="4083"/>
    <col width="17.6640625" customWidth="1" style="1641" min="4084" max="4084"/>
    <col hidden="1" style="1641" min="4085" max="4095"/>
    <col width="17.6640625" customWidth="1" style="1641" min="4096" max="4096"/>
    <col hidden="1" style="1641" min="4097" max="4100"/>
    <col width="17.6640625" customWidth="1" style="1641" min="4101" max="4104"/>
    <col width="11.5546875" customWidth="1" style="1641" min="4105" max="4128"/>
    <col width="10.6640625" customWidth="1" style="1641" min="4129" max="4129"/>
    <col width="11.5546875" customWidth="1" style="1641" min="4130" max="4216"/>
    <col width="45.6640625" customWidth="1" style="1641" min="4217" max="4217"/>
    <col hidden="1" style="1641" min="4218" max="4255"/>
    <col width="13.109375" customWidth="1" style="1641" min="4256" max="4256"/>
    <col hidden="1" style="1641" min="4257" max="4278"/>
    <col width="12.88671875" customWidth="1" style="1641" min="4279" max="4279"/>
    <col hidden="1" style="1641" min="4280" max="4300"/>
    <col width="17.6640625" customWidth="1" style="1641" min="4301" max="4301"/>
    <col hidden="1" style="1641" min="4302" max="4322"/>
    <col width="17.6640625" customWidth="1" style="1641" min="4323" max="4323"/>
    <col hidden="1" style="1641" min="4324" max="4339"/>
    <col width="17.6640625" customWidth="1" style="1641" min="4340" max="4340"/>
    <col hidden="1" style="1641" min="4341" max="4351"/>
    <col width="17.6640625" customWidth="1" style="1641" min="4352" max="4352"/>
    <col hidden="1" style="1641" min="4353" max="4356"/>
    <col width="17.6640625" customWidth="1" style="1641" min="4357" max="4360"/>
    <col width="11.5546875" customWidth="1" style="1641" min="4361" max="4384"/>
    <col width="10.6640625" customWidth="1" style="1641" min="4385" max="4385"/>
    <col width="11.5546875" customWidth="1" style="1641" min="4386" max="4472"/>
    <col width="45.6640625" customWidth="1" style="1641" min="4473" max="4473"/>
    <col hidden="1" style="1641" min="4474" max="4511"/>
    <col width="13.109375" customWidth="1" style="1641" min="4512" max="4512"/>
    <col hidden="1" style="1641" min="4513" max="4534"/>
    <col width="12.88671875" customWidth="1" style="1641" min="4535" max="4535"/>
    <col hidden="1" style="1641" min="4536" max="4556"/>
    <col width="17.6640625" customWidth="1" style="1641" min="4557" max="4557"/>
    <col hidden="1" style="1641" min="4558" max="4578"/>
    <col width="17.6640625" customWidth="1" style="1641" min="4579" max="4579"/>
    <col hidden="1" style="1641" min="4580" max="4595"/>
    <col width="17.6640625" customWidth="1" style="1641" min="4596" max="4596"/>
    <col hidden="1" style="1641" min="4597" max="4607"/>
    <col width="17.6640625" customWidth="1" style="1641" min="4608" max="4608"/>
    <col hidden="1" style="1641" min="4609" max="4612"/>
    <col width="17.6640625" customWidth="1" style="1641" min="4613" max="4616"/>
    <col width="11.5546875" customWidth="1" style="1641" min="4617" max="4640"/>
    <col width="10.6640625" customWidth="1" style="1641" min="4641" max="4641"/>
    <col width="11.5546875" customWidth="1" style="1641" min="4642" max="4728"/>
    <col width="45.6640625" customWidth="1" style="1641" min="4729" max="4729"/>
    <col hidden="1" style="1641" min="4730" max="4767"/>
    <col width="13.109375" customWidth="1" style="1641" min="4768" max="4768"/>
    <col hidden="1" style="1641" min="4769" max="4790"/>
    <col width="12.88671875" customWidth="1" style="1641" min="4791" max="4791"/>
    <col hidden="1" style="1641" min="4792" max="4812"/>
    <col width="17.6640625" customWidth="1" style="1641" min="4813" max="4813"/>
    <col hidden="1" style="1641" min="4814" max="4834"/>
    <col width="17.6640625" customWidth="1" style="1641" min="4835" max="4835"/>
    <col hidden="1" style="1641" min="4836" max="4851"/>
    <col width="17.6640625" customWidth="1" style="1641" min="4852" max="4852"/>
    <col hidden="1" style="1641" min="4853" max="4863"/>
    <col width="17.6640625" customWidth="1" style="1641" min="4864" max="4864"/>
    <col hidden="1" style="1641" min="4865" max="4868"/>
    <col width="17.6640625" customWidth="1" style="1641" min="4869" max="4872"/>
    <col width="11.5546875" customWidth="1" style="1641" min="4873" max="4896"/>
    <col width="10.6640625" customWidth="1" style="1641" min="4897" max="4897"/>
    <col width="11.5546875" customWidth="1" style="1641" min="4898" max="4984"/>
    <col width="45.6640625" customWidth="1" style="1641" min="4985" max="4985"/>
    <col hidden="1" style="1641" min="4986" max="5023"/>
    <col width="13.109375" customWidth="1" style="1641" min="5024" max="5024"/>
    <col hidden="1" style="1641" min="5025" max="5046"/>
    <col width="12.88671875" customWidth="1" style="1641" min="5047" max="5047"/>
    <col hidden="1" style="1641" min="5048" max="5068"/>
    <col width="17.6640625" customWidth="1" style="1641" min="5069" max="5069"/>
    <col hidden="1" style="1641" min="5070" max="5090"/>
    <col width="17.6640625" customWidth="1" style="1641" min="5091" max="5091"/>
    <col hidden="1" style="1641" min="5092" max="5107"/>
    <col width="17.6640625" customWidth="1" style="1641" min="5108" max="5108"/>
    <col hidden="1" style="1641" min="5109" max="5119"/>
    <col width="17.6640625" customWidth="1" style="1641" min="5120" max="5120"/>
    <col hidden="1" style="1641" min="5121" max="5124"/>
    <col width="17.6640625" customWidth="1" style="1641" min="5125" max="5128"/>
    <col width="11.5546875" customWidth="1" style="1641" min="5129" max="5152"/>
    <col width="10.6640625" customWidth="1" style="1641" min="5153" max="5153"/>
    <col width="11.5546875" customWidth="1" style="1641" min="5154" max="5240"/>
    <col width="45.6640625" customWidth="1" style="1641" min="5241" max="5241"/>
    <col hidden="1" style="1641" min="5242" max="5279"/>
    <col width="13.109375" customWidth="1" style="1641" min="5280" max="5280"/>
    <col hidden="1" style="1641" min="5281" max="5302"/>
    <col width="12.88671875" customWidth="1" style="1641" min="5303" max="5303"/>
    <col hidden="1" style="1641" min="5304" max="5324"/>
    <col width="17.6640625" customWidth="1" style="1641" min="5325" max="5325"/>
    <col hidden="1" style="1641" min="5326" max="5346"/>
    <col width="17.6640625" customWidth="1" style="1641" min="5347" max="5347"/>
    <col hidden="1" style="1641" min="5348" max="5363"/>
    <col width="17.6640625" customWidth="1" style="1641" min="5364" max="5364"/>
    <col hidden="1" style="1641" min="5365" max="5375"/>
    <col width="17.6640625" customWidth="1" style="1641" min="5376" max="5376"/>
    <col hidden="1" style="1641" min="5377" max="5380"/>
    <col width="17.6640625" customWidth="1" style="1641" min="5381" max="5384"/>
    <col width="11.5546875" customWidth="1" style="1641" min="5385" max="5408"/>
    <col width="10.6640625" customWidth="1" style="1641" min="5409" max="5409"/>
    <col width="11.5546875" customWidth="1" style="1641" min="5410" max="5496"/>
    <col width="45.6640625" customWidth="1" style="1641" min="5497" max="5497"/>
    <col hidden="1" style="1641" min="5498" max="5535"/>
    <col width="13.109375" customWidth="1" style="1641" min="5536" max="5536"/>
    <col hidden="1" style="1641" min="5537" max="5558"/>
    <col width="12.88671875" customWidth="1" style="1641" min="5559" max="5559"/>
    <col hidden="1" style="1641" min="5560" max="5580"/>
    <col width="17.6640625" customWidth="1" style="1641" min="5581" max="5581"/>
    <col hidden="1" style="1641" min="5582" max="5602"/>
    <col width="17.6640625" customWidth="1" style="1641" min="5603" max="5603"/>
    <col hidden="1" style="1641" min="5604" max="5619"/>
    <col width="17.6640625" customWidth="1" style="1641" min="5620" max="5620"/>
    <col hidden="1" style="1641" min="5621" max="5631"/>
    <col width="17.6640625" customWidth="1" style="1641" min="5632" max="5632"/>
    <col hidden="1" style="1641" min="5633" max="5636"/>
    <col width="17.6640625" customWidth="1" style="1641" min="5637" max="5640"/>
    <col width="11.5546875" customWidth="1" style="1641" min="5641" max="5664"/>
    <col width="10.6640625" customWidth="1" style="1641" min="5665" max="5665"/>
    <col width="11.5546875" customWidth="1" style="1641" min="5666" max="5752"/>
    <col width="45.6640625" customWidth="1" style="1641" min="5753" max="5753"/>
    <col hidden="1" style="1641" min="5754" max="5791"/>
    <col width="13.109375" customWidth="1" style="1641" min="5792" max="5792"/>
    <col hidden="1" style="1641" min="5793" max="5814"/>
    <col width="12.88671875" customWidth="1" style="1641" min="5815" max="5815"/>
    <col hidden="1" style="1641" min="5816" max="5836"/>
    <col width="17.6640625" customWidth="1" style="1641" min="5837" max="5837"/>
    <col hidden="1" style="1641" min="5838" max="5858"/>
    <col width="17.6640625" customWidth="1" style="1641" min="5859" max="5859"/>
    <col hidden="1" style="1641" min="5860" max="5875"/>
    <col width="17.6640625" customWidth="1" style="1641" min="5876" max="5876"/>
    <col hidden="1" style="1641" min="5877" max="5887"/>
    <col width="17.6640625" customWidth="1" style="1641" min="5888" max="5888"/>
    <col hidden="1" style="1641" min="5889" max="5892"/>
    <col width="17.6640625" customWidth="1" style="1641" min="5893" max="5896"/>
    <col width="11.5546875" customWidth="1" style="1641" min="5897" max="5920"/>
    <col width="10.6640625" customWidth="1" style="1641" min="5921" max="5921"/>
    <col width="11.5546875" customWidth="1" style="1641" min="5922" max="6008"/>
    <col width="45.6640625" customWidth="1" style="1641" min="6009" max="6009"/>
    <col hidden="1" style="1641" min="6010" max="6047"/>
    <col width="13.109375" customWidth="1" style="1641" min="6048" max="6048"/>
    <col hidden="1" style="1641" min="6049" max="6070"/>
    <col width="12.88671875" customWidth="1" style="1641" min="6071" max="6071"/>
    <col hidden="1" style="1641" min="6072" max="6092"/>
    <col width="17.6640625" customWidth="1" style="1641" min="6093" max="6093"/>
    <col hidden="1" style="1641" min="6094" max="6114"/>
    <col width="17.6640625" customWidth="1" style="1641" min="6115" max="6115"/>
    <col hidden="1" style="1641" min="6116" max="6131"/>
    <col width="17.6640625" customWidth="1" style="1641" min="6132" max="6132"/>
    <col hidden="1" style="1641" min="6133" max="6143"/>
    <col width="17.6640625" customWidth="1" style="1641" min="6144" max="6144"/>
    <col hidden="1" style="1641" min="6145" max="6148"/>
    <col width="17.6640625" customWidth="1" style="1641" min="6149" max="6152"/>
    <col width="11.5546875" customWidth="1" style="1641" min="6153" max="6176"/>
    <col width="10.6640625" customWidth="1" style="1641" min="6177" max="6177"/>
    <col width="11.5546875" customWidth="1" style="1641" min="6178" max="6264"/>
    <col width="45.6640625" customWidth="1" style="1641" min="6265" max="6265"/>
    <col hidden="1" style="1641" min="6266" max="6303"/>
    <col width="13.109375" customWidth="1" style="1641" min="6304" max="6304"/>
    <col hidden="1" style="1641" min="6305" max="6326"/>
    <col width="12.88671875" customWidth="1" style="1641" min="6327" max="6327"/>
    <col hidden="1" style="1641" min="6328" max="6348"/>
    <col width="17.6640625" customWidth="1" style="1641" min="6349" max="6349"/>
    <col hidden="1" style="1641" min="6350" max="6370"/>
    <col width="17.6640625" customWidth="1" style="1641" min="6371" max="6371"/>
    <col hidden="1" style="1641" min="6372" max="6387"/>
    <col width="17.6640625" customWidth="1" style="1641" min="6388" max="6388"/>
    <col hidden="1" style="1641" min="6389" max="6399"/>
    <col width="17.6640625" customWidth="1" style="1641" min="6400" max="6400"/>
    <col hidden="1" style="1641" min="6401" max="6404"/>
    <col width="17.6640625" customWidth="1" style="1641" min="6405" max="6408"/>
    <col width="11.5546875" customWidth="1" style="1641" min="6409" max="6432"/>
    <col width="10.6640625" customWidth="1" style="1641" min="6433" max="6433"/>
    <col width="11.5546875" customWidth="1" style="1641" min="6434" max="6520"/>
    <col width="45.6640625" customWidth="1" style="1641" min="6521" max="6521"/>
    <col hidden="1" style="1641" min="6522" max="6559"/>
    <col width="13.109375" customWidth="1" style="1641" min="6560" max="6560"/>
    <col hidden="1" style="1641" min="6561" max="6582"/>
    <col width="12.88671875" customWidth="1" style="1641" min="6583" max="6583"/>
    <col hidden="1" style="1641" min="6584" max="6604"/>
    <col width="17.6640625" customWidth="1" style="1641" min="6605" max="6605"/>
    <col hidden="1" style="1641" min="6606" max="6626"/>
    <col width="17.6640625" customWidth="1" style="1641" min="6627" max="6627"/>
    <col hidden="1" style="1641" min="6628" max="6643"/>
    <col width="17.6640625" customWidth="1" style="1641" min="6644" max="6644"/>
    <col hidden="1" style="1641" min="6645" max="6655"/>
    <col width="17.6640625" customWidth="1" style="1641" min="6656" max="6656"/>
    <col hidden="1" style="1641" min="6657" max="6660"/>
    <col width="17.6640625" customWidth="1" style="1641" min="6661" max="6664"/>
    <col width="11.5546875" customWidth="1" style="1641" min="6665" max="6688"/>
    <col width="10.6640625" customWidth="1" style="1641" min="6689" max="6689"/>
    <col width="11.5546875" customWidth="1" style="1641" min="6690" max="6776"/>
    <col width="45.6640625" customWidth="1" style="1641" min="6777" max="6777"/>
    <col hidden="1" style="1641" min="6778" max="6815"/>
    <col width="13.109375" customWidth="1" style="1641" min="6816" max="6816"/>
    <col hidden="1" style="1641" min="6817" max="6838"/>
    <col width="12.88671875" customWidth="1" style="1641" min="6839" max="6839"/>
    <col hidden="1" style="1641" min="6840" max="6860"/>
    <col width="17.6640625" customWidth="1" style="1641" min="6861" max="6861"/>
    <col hidden="1" style="1641" min="6862" max="6882"/>
    <col width="17.6640625" customWidth="1" style="1641" min="6883" max="6883"/>
    <col hidden="1" style="1641" min="6884" max="6899"/>
    <col width="17.6640625" customWidth="1" style="1641" min="6900" max="6900"/>
    <col hidden="1" style="1641" min="6901" max="6911"/>
    <col width="17.6640625" customWidth="1" style="1641" min="6912" max="6912"/>
    <col hidden="1" style="1641" min="6913" max="6916"/>
    <col width="17.6640625" customWidth="1" style="1641" min="6917" max="6920"/>
    <col width="11.5546875" customWidth="1" style="1641" min="6921" max="6944"/>
    <col width="10.6640625" customWidth="1" style="1641" min="6945" max="6945"/>
    <col width="11.5546875" customWidth="1" style="1641" min="6946" max="7032"/>
    <col width="45.6640625" customWidth="1" style="1641" min="7033" max="7033"/>
    <col hidden="1" style="1641" min="7034" max="7071"/>
    <col width="13.109375" customWidth="1" style="1641" min="7072" max="7072"/>
    <col hidden="1" style="1641" min="7073" max="7094"/>
    <col width="12.88671875" customWidth="1" style="1641" min="7095" max="7095"/>
    <col hidden="1" style="1641" min="7096" max="7116"/>
    <col width="17.6640625" customWidth="1" style="1641" min="7117" max="7117"/>
    <col hidden="1" style="1641" min="7118" max="7138"/>
    <col width="17.6640625" customWidth="1" style="1641" min="7139" max="7139"/>
    <col hidden="1" style="1641" min="7140" max="7155"/>
    <col width="17.6640625" customWidth="1" style="1641" min="7156" max="7156"/>
    <col hidden="1" style="1641" min="7157" max="7167"/>
    <col width="17.6640625" customWidth="1" style="1641" min="7168" max="7168"/>
    <col hidden="1" style="1641" min="7169" max="7172"/>
    <col width="17.6640625" customWidth="1" style="1641" min="7173" max="7176"/>
    <col width="11.5546875" customWidth="1" style="1641" min="7177" max="7200"/>
    <col width="10.6640625" customWidth="1" style="1641" min="7201" max="7201"/>
    <col width="11.5546875" customWidth="1" style="1641" min="7202" max="7288"/>
    <col width="45.6640625" customWidth="1" style="1641" min="7289" max="7289"/>
    <col hidden="1" style="1641" min="7290" max="7327"/>
    <col width="13.109375" customWidth="1" style="1641" min="7328" max="7328"/>
    <col hidden="1" style="1641" min="7329" max="7350"/>
    <col width="12.88671875" customWidth="1" style="1641" min="7351" max="7351"/>
    <col hidden="1" style="1641" min="7352" max="7372"/>
    <col width="17.6640625" customWidth="1" style="1641" min="7373" max="7373"/>
    <col hidden="1" style="1641" min="7374" max="7394"/>
    <col width="17.6640625" customWidth="1" style="1641" min="7395" max="7395"/>
    <col hidden="1" style="1641" min="7396" max="7411"/>
    <col width="17.6640625" customWidth="1" style="1641" min="7412" max="7412"/>
    <col hidden="1" style="1641" min="7413" max="7423"/>
    <col width="17.6640625" customWidth="1" style="1641" min="7424" max="7424"/>
    <col hidden="1" style="1641" min="7425" max="7428"/>
    <col width="17.6640625" customWidth="1" style="1641" min="7429" max="7432"/>
    <col width="11.5546875" customWidth="1" style="1641" min="7433" max="7456"/>
    <col width="10.6640625" customWidth="1" style="1641" min="7457" max="7457"/>
    <col width="11.5546875" customWidth="1" style="1641" min="7458" max="7544"/>
    <col width="45.6640625" customWidth="1" style="1641" min="7545" max="7545"/>
    <col hidden="1" style="1641" min="7546" max="7583"/>
    <col width="13.109375" customWidth="1" style="1641" min="7584" max="7584"/>
    <col hidden="1" style="1641" min="7585" max="7606"/>
    <col width="12.88671875" customWidth="1" style="1641" min="7607" max="7607"/>
    <col hidden="1" style="1641" min="7608" max="7628"/>
    <col width="17.6640625" customWidth="1" style="1641" min="7629" max="7629"/>
    <col hidden="1" style="1641" min="7630" max="7650"/>
    <col width="17.6640625" customWidth="1" style="1641" min="7651" max="7651"/>
    <col hidden="1" style="1641" min="7652" max="7667"/>
    <col width="17.6640625" customWidth="1" style="1641" min="7668" max="7668"/>
    <col hidden="1" style="1641" min="7669" max="7679"/>
    <col width="17.6640625" customWidth="1" style="1641" min="7680" max="7680"/>
    <col hidden="1" style="1641" min="7681" max="7684"/>
    <col width="17.6640625" customWidth="1" style="1641" min="7685" max="7688"/>
    <col width="11.5546875" customWidth="1" style="1641" min="7689" max="7712"/>
    <col width="10.6640625" customWidth="1" style="1641" min="7713" max="7713"/>
    <col width="11.5546875" customWidth="1" style="1641" min="7714" max="7800"/>
    <col width="45.6640625" customWidth="1" style="1641" min="7801" max="7801"/>
    <col hidden="1" style="1641" min="7802" max="7839"/>
    <col width="13.109375" customWidth="1" style="1641" min="7840" max="7840"/>
    <col hidden="1" style="1641" min="7841" max="7862"/>
    <col width="12.88671875" customWidth="1" style="1641" min="7863" max="7863"/>
    <col hidden="1" style="1641" min="7864" max="7884"/>
    <col width="17.6640625" customWidth="1" style="1641" min="7885" max="7885"/>
    <col hidden="1" style="1641" min="7886" max="7906"/>
    <col width="17.6640625" customWidth="1" style="1641" min="7907" max="7907"/>
    <col hidden="1" style="1641" min="7908" max="7923"/>
    <col width="17.6640625" customWidth="1" style="1641" min="7924" max="7924"/>
    <col hidden="1" style="1641" min="7925" max="7935"/>
    <col width="17.6640625" customWidth="1" style="1641" min="7936" max="7936"/>
    <col hidden="1" style="1641" min="7937" max="7940"/>
    <col width="17.6640625" customWidth="1" style="1641" min="7941" max="7944"/>
    <col width="11.5546875" customWidth="1" style="1641" min="7945" max="7968"/>
    <col width="10.6640625" customWidth="1" style="1641" min="7969" max="7969"/>
    <col width="11.5546875" customWidth="1" style="1641" min="7970" max="8056"/>
    <col width="45.6640625" customWidth="1" style="1641" min="8057" max="8057"/>
    <col hidden="1" style="1641" min="8058" max="8095"/>
    <col width="13.109375" customWidth="1" style="1641" min="8096" max="8096"/>
    <col hidden="1" style="1641" min="8097" max="8118"/>
    <col width="12.88671875" customWidth="1" style="1641" min="8119" max="8119"/>
    <col hidden="1" style="1641" min="8120" max="8140"/>
    <col width="17.6640625" customWidth="1" style="1641" min="8141" max="8141"/>
    <col hidden="1" style="1641" min="8142" max="8162"/>
    <col width="17.6640625" customWidth="1" style="1641" min="8163" max="8163"/>
    <col hidden="1" style="1641" min="8164" max="8179"/>
    <col width="17.6640625" customWidth="1" style="1641" min="8180" max="8180"/>
    <col hidden="1" style="1641" min="8181" max="8191"/>
    <col width="17.6640625" customWidth="1" style="1641" min="8192" max="8192"/>
    <col hidden="1" style="1641" min="8193" max="8196"/>
    <col width="17.6640625" customWidth="1" style="1641" min="8197" max="8200"/>
    <col width="11.5546875" customWidth="1" style="1641" min="8201" max="8224"/>
    <col width="10.6640625" customWidth="1" style="1641" min="8225" max="8225"/>
    <col width="11.5546875" customWidth="1" style="1641" min="8226" max="8312"/>
    <col width="45.6640625" customWidth="1" style="1641" min="8313" max="8313"/>
    <col hidden="1" style="1641" min="8314" max="8351"/>
    <col width="13.109375" customWidth="1" style="1641" min="8352" max="8352"/>
    <col hidden="1" style="1641" min="8353" max="8374"/>
    <col width="12.88671875" customWidth="1" style="1641" min="8375" max="8375"/>
    <col hidden="1" style="1641" min="8376" max="8396"/>
    <col width="17.6640625" customWidth="1" style="1641" min="8397" max="8397"/>
    <col hidden="1" style="1641" min="8398" max="8418"/>
    <col width="17.6640625" customWidth="1" style="1641" min="8419" max="8419"/>
    <col hidden="1" style="1641" min="8420" max="8435"/>
    <col width="17.6640625" customWidth="1" style="1641" min="8436" max="8436"/>
    <col hidden="1" style="1641" min="8437" max="8447"/>
    <col width="17.6640625" customWidth="1" style="1641" min="8448" max="8448"/>
    <col hidden="1" style="1641" min="8449" max="8452"/>
    <col width="17.6640625" customWidth="1" style="1641" min="8453" max="8456"/>
    <col width="11.5546875" customWidth="1" style="1641" min="8457" max="8480"/>
    <col width="10.6640625" customWidth="1" style="1641" min="8481" max="8481"/>
    <col width="11.5546875" customWidth="1" style="1641" min="8482" max="8568"/>
    <col width="45.6640625" customWidth="1" style="1641" min="8569" max="8569"/>
    <col hidden="1" style="1641" min="8570" max="8607"/>
    <col width="13.109375" customWidth="1" style="1641" min="8608" max="8608"/>
    <col hidden="1" style="1641" min="8609" max="8630"/>
    <col width="12.88671875" customWidth="1" style="1641" min="8631" max="8631"/>
    <col hidden="1" style="1641" min="8632" max="8652"/>
    <col width="17.6640625" customWidth="1" style="1641" min="8653" max="8653"/>
    <col hidden="1" style="1641" min="8654" max="8674"/>
    <col width="17.6640625" customWidth="1" style="1641" min="8675" max="8675"/>
    <col hidden="1" style="1641" min="8676" max="8691"/>
    <col width="17.6640625" customWidth="1" style="1641" min="8692" max="8692"/>
    <col hidden="1" style="1641" min="8693" max="8703"/>
    <col width="17.6640625" customWidth="1" style="1641" min="8704" max="8704"/>
    <col hidden="1" style="1641" min="8705" max="8708"/>
    <col width="17.6640625" customWidth="1" style="1641" min="8709" max="8712"/>
    <col width="11.5546875" customWidth="1" style="1641" min="8713" max="8736"/>
    <col width="10.6640625" customWidth="1" style="1641" min="8737" max="8737"/>
    <col width="11.5546875" customWidth="1" style="1641" min="8738" max="8824"/>
    <col width="45.6640625" customWidth="1" style="1641" min="8825" max="8825"/>
    <col hidden="1" style="1641" min="8826" max="8863"/>
    <col width="13.109375" customWidth="1" style="1641" min="8864" max="8864"/>
    <col hidden="1" style="1641" min="8865" max="8886"/>
    <col width="12.88671875" customWidth="1" style="1641" min="8887" max="8887"/>
    <col hidden="1" style="1641" min="8888" max="8908"/>
    <col width="17.6640625" customWidth="1" style="1641" min="8909" max="8909"/>
    <col hidden="1" style="1641" min="8910" max="8930"/>
    <col width="17.6640625" customWidth="1" style="1641" min="8931" max="8931"/>
    <col hidden="1" style="1641" min="8932" max="8947"/>
    <col width="17.6640625" customWidth="1" style="1641" min="8948" max="8948"/>
    <col hidden="1" style="1641" min="8949" max="8959"/>
    <col width="17.6640625" customWidth="1" style="1641" min="8960" max="8960"/>
    <col hidden="1" style="1641" min="8961" max="8964"/>
    <col width="17.6640625" customWidth="1" style="1641" min="8965" max="8968"/>
    <col width="11.5546875" customWidth="1" style="1641" min="8969" max="8992"/>
    <col width="10.6640625" customWidth="1" style="1641" min="8993" max="8993"/>
    <col width="11.5546875" customWidth="1" style="1641" min="8994" max="9080"/>
    <col width="45.6640625" customWidth="1" style="1641" min="9081" max="9081"/>
    <col hidden="1" style="1641" min="9082" max="9119"/>
    <col width="13.109375" customWidth="1" style="1641" min="9120" max="9120"/>
    <col hidden="1" style="1641" min="9121" max="9142"/>
    <col width="12.88671875" customWidth="1" style="1641" min="9143" max="9143"/>
    <col hidden="1" style="1641" min="9144" max="9164"/>
    <col width="17.6640625" customWidth="1" style="1641" min="9165" max="9165"/>
    <col hidden="1" style="1641" min="9166" max="9186"/>
    <col width="17.6640625" customWidth="1" style="1641" min="9187" max="9187"/>
    <col hidden="1" style="1641" min="9188" max="9203"/>
    <col width="17.6640625" customWidth="1" style="1641" min="9204" max="9204"/>
    <col hidden="1" style="1641" min="9205" max="9215"/>
    <col width="17.6640625" customWidth="1" style="1641" min="9216" max="9216"/>
    <col hidden="1" style="1641" min="9217" max="9220"/>
    <col width="17.6640625" customWidth="1" style="1641" min="9221" max="9224"/>
    <col width="11.5546875" customWidth="1" style="1641" min="9225" max="9248"/>
    <col width="10.6640625" customWidth="1" style="1641" min="9249" max="9249"/>
    <col width="11.5546875" customWidth="1" style="1641" min="9250" max="9336"/>
    <col width="45.6640625" customWidth="1" style="1641" min="9337" max="9337"/>
    <col hidden="1" style="1641" min="9338" max="9375"/>
    <col width="13.109375" customWidth="1" style="1641" min="9376" max="9376"/>
    <col hidden="1" style="1641" min="9377" max="9398"/>
    <col width="12.88671875" customWidth="1" style="1641" min="9399" max="9399"/>
    <col hidden="1" style="1641" min="9400" max="9420"/>
    <col width="17.6640625" customWidth="1" style="1641" min="9421" max="9421"/>
    <col hidden="1" style="1641" min="9422" max="9442"/>
    <col width="17.6640625" customWidth="1" style="1641" min="9443" max="9443"/>
    <col hidden="1" style="1641" min="9444" max="9459"/>
    <col width="17.6640625" customWidth="1" style="1641" min="9460" max="9460"/>
    <col hidden="1" style="1641" min="9461" max="9471"/>
    <col width="17.6640625" customWidth="1" style="1641" min="9472" max="9472"/>
    <col hidden="1" style="1641" min="9473" max="9476"/>
    <col width="17.6640625" customWidth="1" style="1641" min="9477" max="9480"/>
    <col width="11.5546875" customWidth="1" style="1641" min="9481" max="9504"/>
    <col width="10.6640625" customWidth="1" style="1641" min="9505" max="9505"/>
    <col width="11.5546875" customWidth="1" style="1641" min="9506" max="9592"/>
    <col width="45.6640625" customWidth="1" style="1641" min="9593" max="9593"/>
    <col hidden="1" style="1641" min="9594" max="9631"/>
    <col width="13.109375" customWidth="1" style="1641" min="9632" max="9632"/>
    <col hidden="1" style="1641" min="9633" max="9654"/>
    <col width="12.88671875" customWidth="1" style="1641" min="9655" max="9655"/>
    <col hidden="1" style="1641" min="9656" max="9676"/>
    <col width="17.6640625" customWidth="1" style="1641" min="9677" max="9677"/>
    <col hidden="1" style="1641" min="9678" max="9698"/>
    <col width="17.6640625" customWidth="1" style="1641" min="9699" max="9699"/>
    <col hidden="1" style="1641" min="9700" max="9715"/>
    <col width="17.6640625" customWidth="1" style="1641" min="9716" max="9716"/>
    <col hidden="1" style="1641" min="9717" max="9727"/>
    <col width="17.6640625" customWidth="1" style="1641" min="9728" max="9728"/>
    <col hidden="1" style="1641" min="9729" max="9732"/>
    <col width="17.6640625" customWidth="1" style="1641" min="9733" max="9736"/>
    <col width="11.5546875" customWidth="1" style="1641" min="9737" max="9760"/>
    <col width="10.6640625" customWidth="1" style="1641" min="9761" max="9761"/>
    <col width="11.5546875" customWidth="1" style="1641" min="9762" max="9848"/>
    <col width="45.6640625" customWidth="1" style="1641" min="9849" max="9849"/>
    <col hidden="1" style="1641" min="9850" max="9887"/>
    <col width="13.109375" customWidth="1" style="1641" min="9888" max="9888"/>
    <col hidden="1" style="1641" min="9889" max="9910"/>
    <col width="12.88671875" customWidth="1" style="1641" min="9911" max="9911"/>
    <col hidden="1" style="1641" min="9912" max="9932"/>
    <col width="17.6640625" customWidth="1" style="1641" min="9933" max="9933"/>
    <col hidden="1" style="1641" min="9934" max="9954"/>
    <col width="17.6640625" customWidth="1" style="1641" min="9955" max="9955"/>
    <col hidden="1" style="1641" min="9956" max="9971"/>
    <col width="17.6640625" customWidth="1" style="1641" min="9972" max="9972"/>
    <col hidden="1" style="1641" min="9973" max="9983"/>
    <col width="17.6640625" customWidth="1" style="1641" min="9984" max="9984"/>
    <col hidden="1" style="1641" min="9985" max="9988"/>
    <col width="17.6640625" customWidth="1" style="1641" min="9989" max="9992"/>
    <col width="11.5546875" customWidth="1" style="1641" min="9993" max="10016"/>
    <col width="10.6640625" customWidth="1" style="1641" min="10017" max="10017"/>
    <col width="11.5546875" customWidth="1" style="1641" min="10018" max="10104"/>
    <col width="45.6640625" customWidth="1" style="1641" min="10105" max="10105"/>
    <col hidden="1" style="1641" min="10106" max="10143"/>
    <col width="13.109375" customWidth="1" style="1641" min="10144" max="10144"/>
    <col hidden="1" style="1641" min="10145" max="10166"/>
    <col width="12.88671875" customWidth="1" style="1641" min="10167" max="10167"/>
    <col hidden="1" style="1641" min="10168" max="10188"/>
    <col width="17.6640625" customWidth="1" style="1641" min="10189" max="10189"/>
    <col hidden="1" style="1641" min="10190" max="10210"/>
    <col width="17.6640625" customWidth="1" style="1641" min="10211" max="10211"/>
    <col hidden="1" style="1641" min="10212" max="10227"/>
    <col width="17.6640625" customWidth="1" style="1641" min="10228" max="10228"/>
    <col hidden="1" style="1641" min="10229" max="10239"/>
    <col width="17.6640625" customWidth="1" style="1641" min="10240" max="10240"/>
    <col hidden="1" style="1641" min="10241" max="10244"/>
    <col width="17.6640625" customWidth="1" style="1641" min="10245" max="10248"/>
    <col width="11.5546875" customWidth="1" style="1641" min="10249" max="10272"/>
    <col width="10.6640625" customWidth="1" style="1641" min="10273" max="10273"/>
    <col width="11.5546875" customWidth="1" style="1641" min="10274" max="10360"/>
    <col width="45.6640625" customWidth="1" style="1641" min="10361" max="10361"/>
    <col hidden="1" style="1641" min="10362" max="10399"/>
    <col width="13.109375" customWidth="1" style="1641" min="10400" max="10400"/>
    <col hidden="1" style="1641" min="10401" max="10422"/>
    <col width="12.88671875" customWidth="1" style="1641" min="10423" max="10423"/>
    <col hidden="1" style="1641" min="10424" max="10444"/>
    <col width="17.6640625" customWidth="1" style="1641" min="10445" max="10445"/>
    <col hidden="1" style="1641" min="10446" max="10466"/>
    <col width="17.6640625" customWidth="1" style="1641" min="10467" max="10467"/>
    <col hidden="1" style="1641" min="10468" max="10483"/>
    <col width="17.6640625" customWidth="1" style="1641" min="10484" max="10484"/>
    <col hidden="1" style="1641" min="10485" max="10495"/>
    <col width="17.6640625" customWidth="1" style="1641" min="10496" max="10496"/>
    <col hidden="1" style="1641" min="10497" max="10500"/>
    <col width="17.6640625" customWidth="1" style="1641" min="10501" max="10504"/>
    <col width="11.5546875" customWidth="1" style="1641" min="10505" max="10528"/>
    <col width="10.6640625" customWidth="1" style="1641" min="10529" max="10529"/>
    <col width="11.5546875" customWidth="1" style="1641" min="10530" max="10616"/>
    <col width="45.6640625" customWidth="1" style="1641" min="10617" max="10617"/>
    <col hidden="1" style="1641" min="10618" max="10655"/>
    <col width="13.109375" customWidth="1" style="1641" min="10656" max="10656"/>
    <col hidden="1" style="1641" min="10657" max="10678"/>
    <col width="12.88671875" customWidth="1" style="1641" min="10679" max="10679"/>
    <col hidden="1" style="1641" min="10680" max="10700"/>
    <col width="17.6640625" customWidth="1" style="1641" min="10701" max="10701"/>
    <col hidden="1" style="1641" min="10702" max="10722"/>
    <col width="17.6640625" customWidth="1" style="1641" min="10723" max="10723"/>
    <col hidden="1" style="1641" min="10724" max="10739"/>
    <col width="17.6640625" customWidth="1" style="1641" min="10740" max="10740"/>
    <col hidden="1" style="1641" min="10741" max="10751"/>
    <col width="17.6640625" customWidth="1" style="1641" min="10752" max="10752"/>
    <col hidden="1" style="1641" min="10753" max="10756"/>
    <col width="17.6640625" customWidth="1" style="1641" min="10757" max="10760"/>
    <col width="11.5546875" customWidth="1" style="1641" min="10761" max="10784"/>
    <col width="10.6640625" customWidth="1" style="1641" min="10785" max="10785"/>
    <col width="11.5546875" customWidth="1" style="1641" min="10786" max="10872"/>
    <col width="45.6640625" customWidth="1" style="1641" min="10873" max="10873"/>
    <col hidden="1" style="1641" min="10874" max="10911"/>
    <col width="13.109375" customWidth="1" style="1641" min="10912" max="10912"/>
    <col hidden="1" style="1641" min="10913" max="10934"/>
    <col width="12.88671875" customWidth="1" style="1641" min="10935" max="10935"/>
    <col hidden="1" style="1641" min="10936" max="10956"/>
    <col width="17.6640625" customWidth="1" style="1641" min="10957" max="10957"/>
    <col hidden="1" style="1641" min="10958" max="10978"/>
    <col width="17.6640625" customWidth="1" style="1641" min="10979" max="10979"/>
    <col hidden="1" style="1641" min="10980" max="10995"/>
    <col width="17.6640625" customWidth="1" style="1641" min="10996" max="10996"/>
    <col hidden="1" style="1641" min="10997" max="11007"/>
    <col width="17.6640625" customWidth="1" style="1641" min="11008" max="11008"/>
    <col hidden="1" style="1641" min="11009" max="11012"/>
    <col width="17.6640625" customWidth="1" style="1641" min="11013" max="11016"/>
    <col width="11.5546875" customWidth="1" style="1641" min="11017" max="11040"/>
    <col width="10.6640625" customWidth="1" style="1641" min="11041" max="11041"/>
    <col width="11.5546875" customWidth="1" style="1641" min="11042" max="11128"/>
    <col width="45.6640625" customWidth="1" style="1641" min="11129" max="11129"/>
    <col hidden="1" style="1641" min="11130" max="11167"/>
    <col width="13.109375" customWidth="1" style="1641" min="11168" max="11168"/>
    <col hidden="1" style="1641" min="11169" max="11190"/>
    <col width="12.88671875" customWidth="1" style="1641" min="11191" max="11191"/>
    <col hidden="1" style="1641" min="11192" max="11212"/>
    <col width="17.6640625" customWidth="1" style="1641" min="11213" max="11213"/>
    <col hidden="1" style="1641" min="11214" max="11234"/>
    <col width="17.6640625" customWidth="1" style="1641" min="11235" max="11235"/>
    <col hidden="1" style="1641" min="11236" max="11251"/>
    <col width="17.6640625" customWidth="1" style="1641" min="11252" max="11252"/>
    <col hidden="1" style="1641" min="11253" max="11263"/>
    <col width="17.6640625" customWidth="1" style="1641" min="11264" max="11264"/>
    <col hidden="1" style="1641" min="11265" max="11268"/>
    <col width="17.6640625" customWidth="1" style="1641" min="11269" max="11272"/>
    <col width="11.5546875" customWidth="1" style="1641" min="11273" max="11296"/>
    <col width="10.6640625" customWidth="1" style="1641" min="11297" max="11297"/>
    <col width="11.5546875" customWidth="1" style="1641" min="11298" max="11384"/>
    <col width="45.6640625" customWidth="1" style="1641" min="11385" max="11385"/>
    <col hidden="1" style="1641" min="11386" max="11423"/>
    <col width="13.109375" customWidth="1" style="1641" min="11424" max="11424"/>
    <col hidden="1" style="1641" min="11425" max="11446"/>
    <col width="12.88671875" customWidth="1" style="1641" min="11447" max="11447"/>
    <col hidden="1" style="1641" min="11448" max="11468"/>
    <col width="17.6640625" customWidth="1" style="1641" min="11469" max="11469"/>
    <col hidden="1" style="1641" min="11470" max="11490"/>
    <col width="17.6640625" customWidth="1" style="1641" min="11491" max="11491"/>
    <col hidden="1" style="1641" min="11492" max="11507"/>
    <col width="17.6640625" customWidth="1" style="1641" min="11508" max="11508"/>
    <col hidden="1" style="1641" min="11509" max="11519"/>
    <col width="17.6640625" customWidth="1" style="1641" min="11520" max="11520"/>
    <col hidden="1" style="1641" min="11521" max="11524"/>
    <col width="17.6640625" customWidth="1" style="1641" min="11525" max="11528"/>
    <col width="11.5546875" customWidth="1" style="1641" min="11529" max="11552"/>
    <col width="10.6640625" customWidth="1" style="1641" min="11553" max="11553"/>
    <col width="11.5546875" customWidth="1" style="1641" min="11554" max="11640"/>
    <col width="45.6640625" customWidth="1" style="1641" min="11641" max="11641"/>
    <col hidden="1" style="1641" min="11642" max="11679"/>
    <col width="13.109375" customWidth="1" style="1641" min="11680" max="11680"/>
    <col hidden="1" style="1641" min="11681" max="11702"/>
    <col width="12.88671875" customWidth="1" style="1641" min="11703" max="11703"/>
    <col hidden="1" style="1641" min="11704" max="11724"/>
    <col width="17.6640625" customWidth="1" style="1641" min="11725" max="11725"/>
    <col hidden="1" style="1641" min="11726" max="11746"/>
    <col width="17.6640625" customWidth="1" style="1641" min="11747" max="11747"/>
    <col hidden="1" style="1641" min="11748" max="11763"/>
    <col width="17.6640625" customWidth="1" style="1641" min="11764" max="11764"/>
    <col hidden="1" style="1641" min="11765" max="11775"/>
    <col width="17.6640625" customWidth="1" style="1641" min="11776" max="11776"/>
    <col hidden="1" style="1641" min="11777" max="11780"/>
    <col width="17.6640625" customWidth="1" style="1641" min="11781" max="11784"/>
    <col width="11.5546875" customWidth="1" style="1641" min="11785" max="11808"/>
    <col width="10.6640625" customWidth="1" style="1641" min="11809" max="11809"/>
    <col width="11.5546875" customWidth="1" style="1641" min="11810" max="11896"/>
    <col width="45.6640625" customWidth="1" style="1641" min="11897" max="11897"/>
    <col hidden="1" style="1641" min="11898" max="11935"/>
    <col width="13.109375" customWidth="1" style="1641" min="11936" max="11936"/>
    <col hidden="1" style="1641" min="11937" max="11958"/>
    <col width="12.88671875" customWidth="1" style="1641" min="11959" max="11959"/>
    <col hidden="1" style="1641" min="11960" max="11980"/>
    <col width="17.6640625" customWidth="1" style="1641" min="11981" max="11981"/>
    <col hidden="1" style="1641" min="11982" max="12002"/>
    <col width="17.6640625" customWidth="1" style="1641" min="12003" max="12003"/>
    <col hidden="1" style="1641" min="12004" max="12019"/>
    <col width="17.6640625" customWidth="1" style="1641" min="12020" max="12020"/>
    <col hidden="1" style="1641" min="12021" max="12031"/>
    <col width="17.6640625" customWidth="1" style="1641" min="12032" max="12032"/>
    <col hidden="1" style="1641" min="12033" max="12036"/>
    <col width="17.6640625" customWidth="1" style="1641" min="12037" max="12040"/>
    <col width="11.5546875" customWidth="1" style="1641" min="12041" max="12064"/>
    <col width="10.6640625" customWidth="1" style="1641" min="12065" max="12065"/>
    <col width="11.5546875" customWidth="1" style="1641" min="12066" max="12152"/>
    <col width="45.6640625" customWidth="1" style="1641" min="12153" max="12153"/>
    <col hidden="1" style="1641" min="12154" max="12191"/>
    <col width="13.109375" customWidth="1" style="1641" min="12192" max="12192"/>
    <col hidden="1" style="1641" min="12193" max="12214"/>
    <col width="12.88671875" customWidth="1" style="1641" min="12215" max="12215"/>
    <col hidden="1" style="1641" min="12216" max="12236"/>
    <col width="17.6640625" customWidth="1" style="1641" min="12237" max="12237"/>
    <col hidden="1" style="1641" min="12238" max="12258"/>
    <col width="17.6640625" customWidth="1" style="1641" min="12259" max="12259"/>
    <col hidden="1" style="1641" min="12260" max="12275"/>
    <col width="17.6640625" customWidth="1" style="1641" min="12276" max="12276"/>
    <col hidden="1" style="1641" min="12277" max="12287"/>
    <col width="17.6640625" customWidth="1" style="1641" min="12288" max="12288"/>
    <col hidden="1" style="1641" min="12289" max="12292"/>
    <col width="17.6640625" customWidth="1" style="1641" min="12293" max="12296"/>
    <col width="11.5546875" customWidth="1" style="1641" min="12297" max="12320"/>
    <col width="10.6640625" customWidth="1" style="1641" min="12321" max="12321"/>
    <col width="11.5546875" customWidth="1" style="1641" min="12322" max="12408"/>
    <col width="45.6640625" customWidth="1" style="1641" min="12409" max="12409"/>
    <col hidden="1" style="1641" min="12410" max="12447"/>
    <col width="13.109375" customWidth="1" style="1641" min="12448" max="12448"/>
    <col hidden="1" style="1641" min="12449" max="12470"/>
    <col width="12.88671875" customWidth="1" style="1641" min="12471" max="12471"/>
    <col hidden="1" style="1641" min="12472" max="12492"/>
    <col width="17.6640625" customWidth="1" style="1641" min="12493" max="12493"/>
    <col hidden="1" style="1641" min="12494" max="12514"/>
    <col width="17.6640625" customWidth="1" style="1641" min="12515" max="12515"/>
    <col hidden="1" style="1641" min="12516" max="12531"/>
    <col width="17.6640625" customWidth="1" style="1641" min="12532" max="12532"/>
    <col hidden="1" style="1641" min="12533" max="12543"/>
    <col width="17.6640625" customWidth="1" style="1641" min="12544" max="12544"/>
    <col hidden="1" style="1641" min="12545" max="12548"/>
    <col width="17.6640625" customWidth="1" style="1641" min="12549" max="12552"/>
    <col width="11.5546875" customWidth="1" style="1641" min="12553" max="12576"/>
    <col width="10.6640625" customWidth="1" style="1641" min="12577" max="12577"/>
    <col width="11.5546875" customWidth="1" style="1641" min="12578" max="12664"/>
    <col width="45.6640625" customWidth="1" style="1641" min="12665" max="12665"/>
    <col hidden="1" style="1641" min="12666" max="12703"/>
    <col width="13.109375" customWidth="1" style="1641" min="12704" max="12704"/>
    <col hidden="1" style="1641" min="12705" max="12726"/>
    <col width="12.88671875" customWidth="1" style="1641" min="12727" max="12727"/>
    <col hidden="1" style="1641" min="12728" max="12748"/>
    <col width="17.6640625" customWidth="1" style="1641" min="12749" max="12749"/>
    <col hidden="1" style="1641" min="12750" max="12770"/>
    <col width="17.6640625" customWidth="1" style="1641" min="12771" max="12771"/>
    <col hidden="1" style="1641" min="12772" max="12787"/>
    <col width="17.6640625" customWidth="1" style="1641" min="12788" max="12788"/>
    <col hidden="1" style="1641" min="12789" max="12799"/>
    <col width="17.6640625" customWidth="1" style="1641" min="12800" max="12800"/>
    <col hidden="1" style="1641" min="12801" max="12804"/>
    <col width="17.6640625" customWidth="1" style="1641" min="12805" max="12808"/>
    <col width="11.5546875" customWidth="1" style="1641" min="12809" max="12832"/>
    <col width="10.6640625" customWidth="1" style="1641" min="12833" max="12833"/>
    <col width="11.5546875" customWidth="1" style="1641" min="12834" max="12920"/>
    <col width="45.6640625" customWidth="1" style="1641" min="12921" max="12921"/>
    <col hidden="1" style="1641" min="12922" max="12959"/>
    <col width="13.109375" customWidth="1" style="1641" min="12960" max="12960"/>
    <col hidden="1" style="1641" min="12961" max="12982"/>
    <col width="12.88671875" customWidth="1" style="1641" min="12983" max="12983"/>
    <col hidden="1" style="1641" min="12984" max="13004"/>
    <col width="17.6640625" customWidth="1" style="1641" min="13005" max="13005"/>
    <col hidden="1" style="1641" min="13006" max="13026"/>
    <col width="17.6640625" customWidth="1" style="1641" min="13027" max="13027"/>
    <col hidden="1" style="1641" min="13028" max="13043"/>
    <col width="17.6640625" customWidth="1" style="1641" min="13044" max="13044"/>
    <col hidden="1" style="1641" min="13045" max="13055"/>
    <col width="17.6640625" customWidth="1" style="1641" min="13056" max="13056"/>
    <col hidden="1" style="1641" min="13057" max="13060"/>
    <col width="17.6640625" customWidth="1" style="1641" min="13061" max="13064"/>
    <col width="11.5546875" customWidth="1" style="1641" min="13065" max="13088"/>
    <col width="10.6640625" customWidth="1" style="1641" min="13089" max="13089"/>
    <col width="11.5546875" customWidth="1" style="1641" min="13090" max="13176"/>
    <col width="45.6640625" customWidth="1" style="1641" min="13177" max="13177"/>
    <col hidden="1" style="1641" min="13178" max="13215"/>
    <col width="13.109375" customWidth="1" style="1641" min="13216" max="13216"/>
    <col hidden="1" style="1641" min="13217" max="13238"/>
    <col width="12.88671875" customWidth="1" style="1641" min="13239" max="13239"/>
    <col hidden="1" style="1641" min="13240" max="13260"/>
    <col width="17.6640625" customWidth="1" style="1641" min="13261" max="13261"/>
    <col hidden="1" style="1641" min="13262" max="13282"/>
    <col width="17.6640625" customWidth="1" style="1641" min="13283" max="13283"/>
    <col hidden="1" style="1641" min="13284" max="13299"/>
    <col width="17.6640625" customWidth="1" style="1641" min="13300" max="13300"/>
    <col hidden="1" style="1641" min="13301" max="13311"/>
    <col width="17.6640625" customWidth="1" style="1641" min="13312" max="13312"/>
    <col hidden="1" style="1641" min="13313" max="13316"/>
    <col width="17.6640625" customWidth="1" style="1641" min="13317" max="13320"/>
    <col width="11.5546875" customWidth="1" style="1641" min="13321" max="13344"/>
    <col width="10.6640625" customWidth="1" style="1641" min="13345" max="13345"/>
    <col width="11.5546875" customWidth="1" style="1641" min="13346" max="13432"/>
    <col width="45.6640625" customWidth="1" style="1641" min="13433" max="13433"/>
    <col hidden="1" style="1641" min="13434" max="13471"/>
    <col width="13.109375" customWidth="1" style="1641" min="13472" max="13472"/>
    <col hidden="1" style="1641" min="13473" max="13494"/>
    <col width="12.88671875" customWidth="1" style="1641" min="13495" max="13495"/>
    <col hidden="1" style="1641" min="13496" max="13516"/>
    <col width="17.6640625" customWidth="1" style="1641" min="13517" max="13517"/>
    <col hidden="1" style="1641" min="13518" max="13538"/>
    <col width="17.6640625" customWidth="1" style="1641" min="13539" max="13539"/>
    <col hidden="1" style="1641" min="13540" max="13555"/>
    <col width="17.6640625" customWidth="1" style="1641" min="13556" max="13556"/>
    <col hidden="1" style="1641" min="13557" max="13567"/>
    <col width="17.6640625" customWidth="1" style="1641" min="13568" max="13568"/>
    <col hidden="1" style="1641" min="13569" max="13572"/>
    <col width="17.6640625" customWidth="1" style="1641" min="13573" max="13576"/>
    <col width="11.5546875" customWidth="1" style="1641" min="13577" max="13600"/>
    <col width="10.6640625" customWidth="1" style="1641" min="13601" max="13601"/>
    <col width="11.5546875" customWidth="1" style="1641" min="13602" max="13688"/>
    <col width="45.6640625" customWidth="1" style="1641" min="13689" max="13689"/>
    <col hidden="1" style="1641" min="13690" max="13727"/>
    <col width="13.109375" customWidth="1" style="1641" min="13728" max="13728"/>
    <col hidden="1" style="1641" min="13729" max="13750"/>
    <col width="12.88671875" customWidth="1" style="1641" min="13751" max="13751"/>
    <col hidden="1" style="1641" min="13752" max="13772"/>
    <col width="17.6640625" customWidth="1" style="1641" min="13773" max="13773"/>
    <col hidden="1" style="1641" min="13774" max="13794"/>
    <col width="17.6640625" customWidth="1" style="1641" min="13795" max="13795"/>
    <col hidden="1" style="1641" min="13796" max="13811"/>
    <col width="17.6640625" customWidth="1" style="1641" min="13812" max="13812"/>
    <col hidden="1" style="1641" min="13813" max="13823"/>
    <col width="17.6640625" customWidth="1" style="1641" min="13824" max="13824"/>
    <col hidden="1" style="1641" min="13825" max="13828"/>
    <col width="17.6640625" customWidth="1" style="1641" min="13829" max="13832"/>
    <col width="11.5546875" customWidth="1" style="1641" min="13833" max="13856"/>
    <col width="10.6640625" customWidth="1" style="1641" min="13857" max="13857"/>
    <col width="11.5546875" customWidth="1" style="1641" min="13858" max="13944"/>
    <col width="45.6640625" customWidth="1" style="1641" min="13945" max="13945"/>
    <col hidden="1" style="1641" min="13946" max="13983"/>
    <col width="13.109375" customWidth="1" style="1641" min="13984" max="13984"/>
    <col hidden="1" style="1641" min="13985" max="14006"/>
    <col width="12.88671875" customWidth="1" style="1641" min="14007" max="14007"/>
    <col hidden="1" style="1641" min="14008" max="14028"/>
    <col width="17.6640625" customWidth="1" style="1641" min="14029" max="14029"/>
    <col hidden="1" style="1641" min="14030" max="14050"/>
    <col width="17.6640625" customWidth="1" style="1641" min="14051" max="14051"/>
    <col hidden="1" style="1641" min="14052" max="14067"/>
    <col width="17.6640625" customWidth="1" style="1641" min="14068" max="14068"/>
    <col hidden="1" style="1641" min="14069" max="14079"/>
    <col width="17.6640625" customWidth="1" style="1641" min="14080" max="14080"/>
    <col hidden="1" style="1641" min="14081" max="14084"/>
    <col width="17.6640625" customWidth="1" style="1641" min="14085" max="14088"/>
    <col width="11.5546875" customWidth="1" style="1641" min="14089" max="14112"/>
    <col width="10.6640625" customWidth="1" style="1641" min="14113" max="14113"/>
    <col width="11.5546875" customWidth="1" style="1641" min="14114" max="14200"/>
    <col width="45.6640625" customWidth="1" style="1641" min="14201" max="14201"/>
    <col hidden="1" style="1641" min="14202" max="14239"/>
    <col width="13.109375" customWidth="1" style="1641" min="14240" max="14240"/>
    <col hidden="1" style="1641" min="14241" max="14262"/>
    <col width="12.88671875" customWidth="1" style="1641" min="14263" max="14263"/>
    <col hidden="1" style="1641" min="14264" max="14284"/>
    <col width="17.6640625" customWidth="1" style="1641" min="14285" max="14285"/>
    <col hidden="1" style="1641" min="14286" max="14306"/>
    <col width="17.6640625" customWidth="1" style="1641" min="14307" max="14307"/>
    <col hidden="1" style="1641" min="14308" max="14323"/>
    <col width="17.6640625" customWidth="1" style="1641" min="14324" max="14324"/>
    <col hidden="1" style="1641" min="14325" max="14335"/>
    <col width="17.6640625" customWidth="1" style="1641" min="14336" max="14336"/>
    <col hidden="1" style="1641" min="14337" max="14340"/>
    <col width="17.6640625" customWidth="1" style="1641" min="14341" max="14344"/>
    <col width="11.5546875" customWidth="1" style="1641" min="14345" max="14368"/>
    <col width="10.6640625" customWidth="1" style="1641" min="14369" max="14369"/>
    <col width="11.5546875" customWidth="1" style="1641" min="14370" max="14456"/>
    <col width="45.6640625" customWidth="1" style="1641" min="14457" max="14457"/>
    <col hidden="1" style="1641" min="14458" max="14495"/>
    <col width="13.109375" customWidth="1" style="1641" min="14496" max="14496"/>
    <col hidden="1" style="1641" min="14497" max="14518"/>
    <col width="12.88671875" customWidth="1" style="1641" min="14519" max="14519"/>
    <col hidden="1" style="1641" min="14520" max="14540"/>
    <col width="17.6640625" customWidth="1" style="1641" min="14541" max="14541"/>
    <col hidden="1" style="1641" min="14542" max="14562"/>
    <col width="17.6640625" customWidth="1" style="1641" min="14563" max="14563"/>
    <col hidden="1" style="1641" min="14564" max="14579"/>
    <col width="17.6640625" customWidth="1" style="1641" min="14580" max="14580"/>
    <col hidden="1" style="1641" min="14581" max="14591"/>
    <col width="17.6640625" customWidth="1" style="1641" min="14592" max="14592"/>
    <col hidden="1" style="1641" min="14593" max="14596"/>
    <col width="17.6640625" customWidth="1" style="1641" min="14597" max="14600"/>
    <col width="11.5546875" customWidth="1" style="1641" min="14601" max="14624"/>
    <col width="10.6640625" customWidth="1" style="1641" min="14625" max="14625"/>
    <col width="11.5546875" customWidth="1" style="1641" min="14626" max="14712"/>
    <col width="45.6640625" customWidth="1" style="1641" min="14713" max="14713"/>
    <col hidden="1" style="1641" min="14714" max="14751"/>
    <col width="13.109375" customWidth="1" style="1641" min="14752" max="14752"/>
    <col hidden="1" style="1641" min="14753" max="14774"/>
    <col width="12.88671875" customWidth="1" style="1641" min="14775" max="14775"/>
    <col hidden="1" style="1641" min="14776" max="14796"/>
    <col width="17.6640625" customWidth="1" style="1641" min="14797" max="14797"/>
    <col hidden="1" style="1641" min="14798" max="14818"/>
    <col width="17.6640625" customWidth="1" style="1641" min="14819" max="14819"/>
    <col hidden="1" style="1641" min="14820" max="14835"/>
    <col width="17.6640625" customWidth="1" style="1641" min="14836" max="14836"/>
    <col hidden="1" style="1641" min="14837" max="14847"/>
    <col width="17.6640625" customWidth="1" style="1641" min="14848" max="14848"/>
    <col hidden="1" style="1641" min="14849" max="14852"/>
    <col width="17.6640625" customWidth="1" style="1641" min="14853" max="14856"/>
    <col width="11.5546875" customWidth="1" style="1641" min="14857" max="14880"/>
    <col width="10.6640625" customWidth="1" style="1641" min="14881" max="14881"/>
    <col width="11.5546875" customWidth="1" style="1641" min="14882" max="14968"/>
    <col width="45.6640625" customWidth="1" style="1641" min="14969" max="14969"/>
    <col hidden="1" style="1641" min="14970" max="15007"/>
    <col width="13.109375" customWidth="1" style="1641" min="15008" max="15008"/>
    <col hidden="1" style="1641" min="15009" max="15030"/>
    <col width="12.88671875" customWidth="1" style="1641" min="15031" max="15031"/>
    <col hidden="1" style="1641" min="15032" max="15052"/>
    <col width="17.6640625" customWidth="1" style="1641" min="15053" max="15053"/>
    <col hidden="1" style="1641" min="15054" max="15074"/>
    <col width="17.6640625" customWidth="1" style="1641" min="15075" max="15075"/>
    <col hidden="1" style="1641" min="15076" max="15091"/>
    <col width="17.6640625" customWidth="1" style="1641" min="15092" max="15092"/>
    <col hidden="1" style="1641" min="15093" max="15103"/>
    <col width="17.6640625" customWidth="1" style="1641" min="15104" max="15104"/>
    <col hidden="1" style="1641" min="15105" max="15108"/>
    <col width="17.6640625" customWidth="1" style="1641" min="15109" max="15112"/>
    <col width="11.5546875" customWidth="1" style="1641" min="15113" max="15136"/>
    <col width="10.6640625" customWidth="1" style="1641" min="15137" max="15137"/>
    <col width="11.5546875" customWidth="1" style="1641" min="15138" max="15224"/>
    <col width="45.6640625" customWidth="1" style="1641" min="15225" max="15225"/>
    <col hidden="1" style="1641" min="15226" max="15263"/>
    <col width="13.109375" customWidth="1" style="1641" min="15264" max="15264"/>
    <col hidden="1" style="1641" min="15265" max="15286"/>
    <col width="12.88671875" customWidth="1" style="1641" min="15287" max="15287"/>
    <col hidden="1" style="1641" min="15288" max="15308"/>
    <col width="17.6640625" customWidth="1" style="1641" min="15309" max="15309"/>
    <col hidden="1" style="1641" min="15310" max="15330"/>
    <col width="17.6640625" customWidth="1" style="1641" min="15331" max="15331"/>
    <col hidden="1" style="1641" min="15332" max="15347"/>
    <col width="17.6640625" customWidth="1" style="1641" min="15348" max="15348"/>
    <col hidden="1" style="1641" min="15349" max="15359"/>
    <col width="17.6640625" customWidth="1" style="1641" min="15360" max="15360"/>
    <col hidden="1" style="1641" min="15361" max="15364"/>
    <col width="17.6640625" customWidth="1" style="1641" min="15365" max="15368"/>
    <col width="11.5546875" customWidth="1" style="1641" min="15369" max="15392"/>
    <col width="10.6640625" customWidth="1" style="1641" min="15393" max="15393"/>
    <col width="11.5546875" customWidth="1" style="1641" min="15394" max="15480"/>
    <col width="45.6640625" customWidth="1" style="1641" min="15481" max="15481"/>
    <col hidden="1" style="1641" min="15482" max="15519"/>
    <col width="13.109375" customWidth="1" style="1641" min="15520" max="15520"/>
    <col hidden="1" style="1641" min="15521" max="15542"/>
    <col width="12.88671875" customWidth="1" style="1641" min="15543" max="15543"/>
    <col hidden="1" style="1641" min="15544" max="15564"/>
    <col width="17.6640625" customWidth="1" style="1641" min="15565" max="15565"/>
    <col hidden="1" style="1641" min="15566" max="15586"/>
    <col width="17.6640625" customWidth="1" style="1641" min="15587" max="15587"/>
    <col hidden="1" style="1641" min="15588" max="15603"/>
    <col width="17.6640625" customWidth="1" style="1641" min="15604" max="15604"/>
    <col hidden="1" style="1641" min="15605" max="15615"/>
    <col width="17.6640625" customWidth="1" style="1641" min="15616" max="15616"/>
    <col hidden="1" style="1641" min="15617" max="15620"/>
    <col width="17.6640625" customWidth="1" style="1641" min="15621" max="15624"/>
    <col width="11.5546875" customWidth="1" style="1641" min="15625" max="15648"/>
    <col width="10.6640625" customWidth="1" style="1641" min="15649" max="15649"/>
    <col width="11.5546875" customWidth="1" style="1641" min="15650" max="15736"/>
    <col width="45.6640625" customWidth="1" style="1641" min="15737" max="15737"/>
    <col hidden="1" style="1641" min="15738" max="15775"/>
    <col width="13.109375" customWidth="1" style="1641" min="15776" max="15776"/>
    <col hidden="1" style="1641" min="15777" max="15798"/>
    <col width="12.88671875" customWidth="1" style="1641" min="15799" max="15799"/>
    <col hidden="1" style="1641" min="15800" max="15820"/>
    <col width="17.6640625" customWidth="1" style="1641" min="15821" max="15821"/>
    <col hidden="1" style="1641" min="15822" max="15842"/>
    <col width="17.6640625" customWidth="1" style="1641" min="15843" max="15843"/>
    <col hidden="1" style="1641" min="15844" max="15859"/>
    <col width="17.6640625" customWidth="1" style="1641" min="15860" max="15860"/>
    <col hidden="1" style="1641" min="15861" max="15871"/>
    <col width="17.6640625" customWidth="1" style="1641" min="15872" max="15872"/>
    <col hidden="1" style="1641" min="15873" max="15876"/>
    <col width="17.6640625" customWidth="1" style="1641" min="15877" max="15880"/>
    <col width="11.5546875" customWidth="1" style="1641" min="15881" max="15904"/>
    <col width="10.6640625" customWidth="1" style="1641" min="15905" max="15905"/>
    <col width="11.5546875" customWidth="1" style="1641" min="15906" max="15992"/>
    <col width="45.6640625" customWidth="1" style="1641" min="15993" max="15993"/>
    <col hidden="1" style="1641" min="15994" max="16031"/>
    <col width="13.109375" customWidth="1" style="1641" min="16032" max="16032"/>
    <col hidden="1" style="1641" min="16033" max="16054"/>
    <col width="12.88671875" customWidth="1" style="1641" min="16055" max="16055"/>
    <col hidden="1" style="1641" min="16056" max="16076"/>
    <col width="17.6640625" customWidth="1" style="1641" min="16077" max="16077"/>
    <col hidden="1" style="1641" min="16078" max="16098"/>
    <col width="17.6640625" customWidth="1" style="1641" min="16099" max="16099"/>
    <col hidden="1" style="1641" min="16100" max="16115"/>
    <col width="17.6640625" customWidth="1" style="1641" min="16116" max="16116"/>
    <col hidden="1" style="1641" min="16117" max="16127"/>
    <col width="17.6640625" customWidth="1" style="1641" min="16128" max="16128"/>
    <col hidden="1" style="1641" min="16129" max="16132"/>
    <col width="17.6640625" customWidth="1" style="1641" min="16133" max="16136"/>
    <col width="11.5546875" customWidth="1" style="1641" min="16137" max="16160"/>
    <col width="10.6640625" customWidth="1" style="1641" min="16161" max="16161"/>
    <col width="11.5546875" customWidth="1" style="1641" min="16162" max="16384"/>
  </cols>
  <sheetData>
    <row r="1" ht="78.75" customFormat="1" customHeight="1" s="1445">
      <c r="A1" s="1444" t="n"/>
      <c r="B1" s="1444" t="n"/>
      <c r="C1" s="1444" t="n"/>
      <c r="D1" s="1444" t="n"/>
      <c r="E1" s="1444" t="n"/>
      <c r="F1" s="1444" t="n"/>
    </row>
    <row r="2" ht="21.6" customFormat="1" customHeight="1" s="1449">
      <c r="A2" s="1579" t="inlineStr">
        <is>
          <t>Milliers de tonnes</t>
        </is>
      </c>
      <c r="B2" s="1580" t="inlineStr">
        <is>
          <t>2016/17</t>
        </is>
      </c>
      <c r="C2" s="1580" t="inlineStr">
        <is>
          <t>2017/18</t>
        </is>
      </c>
      <c r="D2" s="1580" t="inlineStr">
        <is>
          <t>2018/19</t>
        </is>
      </c>
      <c r="E2" s="1580" t="inlineStr">
        <is>
          <t>2019/20</t>
        </is>
      </c>
      <c r="F2" s="1580" t="inlineStr">
        <is>
          <t>2020/21</t>
        </is>
      </c>
      <c r="G2" s="1580" t="inlineStr">
        <is>
          <t>2021/22</t>
        </is>
      </c>
      <c r="H2" s="1580" t="inlineStr">
        <is>
          <t>2022/23</t>
        </is>
      </c>
    </row>
    <row r="3" customFormat="1" s="1449">
      <c r="A3" s="1581" t="n"/>
      <c r="B3" s="1582" t="n"/>
      <c r="C3" s="1582" t="n"/>
      <c r="D3" s="1582" t="n"/>
      <c r="E3" s="1582" t="n"/>
      <c r="F3" s="1582" t="n"/>
      <c r="G3" s="1582" t="inlineStr">
        <is>
          <t>Prov. Sept-22</t>
        </is>
      </c>
      <c r="H3" s="1582" t="inlineStr">
        <is>
          <t>Prév. Sept-22</t>
        </is>
      </c>
    </row>
    <row r="4" ht="12.75" customFormat="1" customHeight="1" s="1458">
      <c r="A4" s="1583" t="n"/>
      <c r="B4" s="1584" t="n"/>
      <c r="C4" s="1584" t="n"/>
      <c r="D4" s="1584" t="n"/>
      <c r="E4" s="1584" t="n"/>
      <c r="F4" s="1584" t="n"/>
      <c r="G4" s="1584" t="n"/>
      <c r="H4" s="1584" t="n"/>
      <c r="J4" s="1457" t="n"/>
    </row>
    <row r="5" ht="12.75" customFormat="1" customHeight="1" s="1461">
      <c r="A5" s="1585" t="n"/>
      <c r="B5" s="1586" t="n"/>
      <c r="C5" s="1586" t="n"/>
      <c r="D5" s="1586" t="n"/>
      <c r="E5" s="1586" t="n"/>
      <c r="F5" s="1586" t="n"/>
      <c r="G5" s="1586" t="n"/>
      <c r="H5" s="1586" t="n"/>
    </row>
    <row r="6" ht="21.75" customFormat="1" customHeight="1" s="1465">
      <c r="A6" s="1587" t="inlineStr">
        <is>
          <t>RESSOURCES</t>
        </is>
      </c>
      <c r="B6" s="1588" t="n"/>
      <c r="C6" s="1588" t="n"/>
      <c r="D6" s="1588" t="n"/>
      <c r="E6" s="1588" t="n"/>
      <c r="F6" s="1588" t="n"/>
      <c r="G6" s="1588" t="n"/>
      <c r="H6" s="1588" t="n"/>
    </row>
    <row r="7" ht="12.75" customFormat="1" customHeight="1" s="1465">
      <c r="A7" s="1589" t="n"/>
      <c r="B7" s="1590" t="n"/>
      <c r="C7" s="1590" t="n"/>
      <c r="D7" s="1590" t="n"/>
      <c r="E7" s="1590" t="n"/>
      <c r="F7" s="1590" t="n"/>
      <c r="G7" s="1590" t="n"/>
      <c r="H7" s="1590" t="n"/>
    </row>
    <row r="8" ht="14.4" customFormat="1" customHeight="1" s="1474">
      <c r="A8" s="1591" t="inlineStr">
        <is>
          <t>Surfaces (1000 ha) - Source SSP</t>
        </is>
      </c>
      <c r="B8" s="1540" t="n">
        <v>24.66</v>
      </c>
      <c r="C8" s="1540" t="n">
        <v>24.187</v>
      </c>
      <c r="D8" s="1540" t="n">
        <v>24.449</v>
      </c>
      <c r="E8" s="1540" t="n">
        <v>28.725</v>
      </c>
      <c r="F8" s="1540" t="n">
        <v>31.817</v>
      </c>
      <c r="G8" s="1540" t="n">
        <v>43.217</v>
      </c>
      <c r="H8" s="1540" t="n">
        <v>40.241</v>
      </c>
      <c r="AI8" s="1592" t="n"/>
    </row>
    <row r="9" ht="14.4" customFormat="1" customHeight="1" s="1455">
      <c r="A9" s="1591" t="inlineStr">
        <is>
          <t>Rendement (qx/ha) - Source SSP</t>
        </is>
      </c>
      <c r="B9" s="1593" t="n">
        <v>39.73722627737227</v>
      </c>
      <c r="C9" s="1593" t="n">
        <v>45.36114441642204</v>
      </c>
      <c r="D9" s="1593" t="n">
        <v>44.91799255593275</v>
      </c>
      <c r="E9" s="1593" t="n">
        <v>47.67798085291558</v>
      </c>
      <c r="F9" s="1593" t="n">
        <v>41.90652795675268</v>
      </c>
      <c r="G9" s="1593" t="n">
        <v>45.45757456556448</v>
      </c>
      <c r="H9" s="1593" t="n">
        <v>40.09840709723914</v>
      </c>
      <c r="I9" s="1594" t="n"/>
      <c r="AI9" s="1479" t="n"/>
    </row>
    <row r="10" ht="14.4" customFormat="1" customHeight="1" s="1474">
      <c r="A10" s="1591" t="inlineStr">
        <is>
          <t>Production (1000 t) - Source SSP</t>
        </is>
      </c>
      <c r="B10" s="1540" t="n">
        <v>97.992</v>
      </c>
      <c r="C10" s="1540" t="n">
        <v>109.715</v>
      </c>
      <c r="D10" s="1540" t="n">
        <v>109.82</v>
      </c>
      <c r="E10" s="1759" t="n">
        <v>136.955</v>
      </c>
      <c r="F10" s="1540" t="n">
        <v>133.334</v>
      </c>
      <c r="G10" s="1540" t="n">
        <v>196.454</v>
      </c>
      <c r="H10" s="1540" t="n">
        <v>161.36</v>
      </c>
      <c r="AI10" s="1592" t="n"/>
    </row>
    <row r="11" ht="14.4" customFormat="1" customHeight="1" s="1455">
      <c r="A11" s="1595" t="n"/>
      <c r="B11" s="1596" t="n"/>
      <c r="C11" s="1596" t="n"/>
      <c r="D11" s="1596" t="n"/>
      <c r="E11" s="1596" t="n"/>
      <c r="F11" s="1596" t="n"/>
      <c r="G11" s="1596" t="n"/>
      <c r="H11" s="1596" t="n"/>
      <c r="AI11" s="1597" t="n"/>
    </row>
    <row r="12" ht="14.4" customFormat="1" customHeight="1" s="1455">
      <c r="A12" s="1595" t="inlineStr">
        <is>
          <t xml:space="preserve">Autoconsommation </t>
        </is>
      </c>
      <c r="B12" s="1598" t="n">
        <v>64.38900000000001</v>
      </c>
      <c r="C12" s="1598" t="n">
        <v>70.718</v>
      </c>
      <c r="D12" s="1598" t="n">
        <v>70.51499999999999</v>
      </c>
      <c r="E12" s="1598" t="n">
        <v>81.679</v>
      </c>
      <c r="F12" s="1598" t="n">
        <v>82.495</v>
      </c>
      <c r="G12" s="1598" t="n">
        <v>107.44</v>
      </c>
      <c r="H12" s="1598" t="n">
        <v>86.65000000000002</v>
      </c>
    </row>
    <row r="13" customFormat="1" s="1601">
      <c r="A13" s="1599" t="n"/>
      <c r="B13" s="1600" t="n"/>
      <c r="C13" s="1600" t="n"/>
      <c r="D13" s="1600" t="n"/>
      <c r="E13" s="1600" t="n"/>
      <c r="F13" s="1600" t="n"/>
      <c r="G13" s="1600" t="n"/>
      <c r="H13" s="1600" t="n"/>
    </row>
    <row r="14" ht="14.4" customFormat="1" customHeight="1" s="1601">
      <c r="A14" s="1602" t="inlineStr">
        <is>
          <t>Ressources pour le Marché</t>
        </is>
      </c>
      <c r="B14" s="1603" t="n"/>
      <c r="C14" s="1603" t="n"/>
      <c r="D14" s="1603" t="n"/>
      <c r="E14" s="1603" t="n"/>
      <c r="F14" s="1603" t="n"/>
      <c r="G14" s="1603" t="n"/>
      <c r="H14" s="1603" t="n"/>
    </row>
    <row r="15" ht="14.4" customFormat="1" customHeight="1" s="1455">
      <c r="A15" s="1604" t="inlineStr">
        <is>
          <t>Stock de Report</t>
        </is>
      </c>
      <c r="B15" s="1605" t="n">
        <v>16.70610000000001</v>
      </c>
      <c r="C15" s="1605" t="n">
        <v>10.09410000000001</v>
      </c>
      <c r="D15" s="1605" t="n">
        <v>8.735100000000017</v>
      </c>
      <c r="E15" s="1605" t="n">
        <v>9.251500000000007</v>
      </c>
      <c r="F15" s="1605" t="n">
        <v>17</v>
      </c>
      <c r="G15" s="1605" t="n">
        <v>12.18</v>
      </c>
      <c r="H15" s="1605" t="n">
        <v>28.679</v>
      </c>
    </row>
    <row r="16" ht="14.4" customFormat="1" customHeight="1" s="1474">
      <c r="A16" s="1606" t="inlineStr">
        <is>
          <t>Collecte</t>
        </is>
      </c>
      <c r="B16" s="1607" t="n">
        <v>33.603</v>
      </c>
      <c r="C16" s="1607" t="n">
        <v>38.997</v>
      </c>
      <c r="D16" s="1607" t="n">
        <v>39.305</v>
      </c>
      <c r="E16" s="1607" t="n">
        <v>55.276</v>
      </c>
      <c r="F16" s="1607" t="n">
        <v>50.839</v>
      </c>
      <c r="G16" s="1607" t="n">
        <v>89.014</v>
      </c>
      <c r="H16" s="1607" t="n">
        <v>74.70999999999999</v>
      </c>
    </row>
    <row r="17" ht="14.4" customFormat="1" customHeight="1" s="1455">
      <c r="A17" s="1606" t="inlineStr">
        <is>
          <t>Importations</t>
        </is>
      </c>
      <c r="B17" s="1608" t="n">
        <v>1.07</v>
      </c>
      <c r="C17" s="1608" t="n">
        <v>1.981</v>
      </c>
      <c r="D17" s="1608" t="n">
        <v>3.525</v>
      </c>
      <c r="E17" s="1608" t="n">
        <v>3.073</v>
      </c>
      <c r="F17" s="1608" t="n">
        <v>3.047</v>
      </c>
      <c r="G17" s="1608" t="n">
        <v>3.561</v>
      </c>
      <c r="H17" s="1608" t="n">
        <v>3.561</v>
      </c>
    </row>
    <row r="18" ht="12.75" customFormat="1" customHeight="1" s="1455">
      <c r="A18" s="1609" t="inlineStr">
        <is>
          <t>Ajustement</t>
        </is>
      </c>
      <c r="B18" s="1530" t="n">
        <v>0</v>
      </c>
      <c r="C18" s="1530" t="n"/>
      <c r="D18" s="1530" t="n"/>
      <c r="E18" s="1530" t="n"/>
      <c r="F18" s="1530" t="n"/>
      <c r="G18" s="1530" t="n"/>
      <c r="H18" s="1530" t="n"/>
    </row>
    <row r="19" ht="12.75" customFormat="1" customHeight="1" s="1455">
      <c r="A19" s="1609" t="n"/>
      <c r="B19" s="1610" t="n"/>
      <c r="C19" s="1610" t="n"/>
      <c r="D19" s="1610" t="n"/>
      <c r="E19" s="1610" t="n"/>
      <c r="F19" s="1610" t="n"/>
      <c r="G19" s="1610" t="n"/>
      <c r="H19" s="1610" t="n"/>
    </row>
    <row r="20" ht="21.75" customFormat="1" customHeight="1" s="1613">
      <c r="A20" s="1611" t="inlineStr">
        <is>
          <t>Total des Ressources</t>
        </is>
      </c>
      <c r="B20" s="1612" t="n">
        <v>51.37910000000002</v>
      </c>
      <c r="C20" s="1612" t="n">
        <v>51.07210000000001</v>
      </c>
      <c r="D20" s="1612" t="n">
        <v>51.56510000000002</v>
      </c>
      <c r="E20" s="1612" t="n">
        <v>67.6005</v>
      </c>
      <c r="F20" s="1612" t="n">
        <v>70.886</v>
      </c>
      <c r="G20" s="1612" t="n">
        <v>104.755</v>
      </c>
      <c r="H20" s="1612" t="n">
        <v>106.95</v>
      </c>
    </row>
    <row r="21" ht="12.75" customFormat="1" customHeight="1" s="1461">
      <c r="A21" s="1614" t="n"/>
      <c r="B21" s="1615" t="n"/>
      <c r="C21" s="1615" t="n"/>
      <c r="D21" s="1615" t="n"/>
      <c r="E21" s="1615" t="n"/>
      <c r="F21" s="1615" t="n"/>
      <c r="G21" s="1615" t="n"/>
      <c r="H21" s="1615" t="n"/>
      <c r="I21" s="1616" t="n"/>
    </row>
    <row r="22" ht="12.75" customFormat="1" customHeight="1" s="1461">
      <c r="A22" s="1614" t="n"/>
      <c r="B22" s="1617" t="n"/>
      <c r="C22" s="1617" t="n"/>
      <c r="D22" s="1617" t="n"/>
      <c r="E22" s="1617" t="n"/>
      <c r="F22" s="1617" t="n"/>
      <c r="G22" s="1617" t="n"/>
      <c r="H22" s="1617" t="n"/>
      <c r="I22" s="1618" t="n"/>
      <c r="J22" s="1618" t="n"/>
      <c r="K22" s="1618" t="n"/>
      <c r="L22" s="1618" t="n"/>
      <c r="M22" s="1618" t="n"/>
      <c r="N22" s="1618" t="n"/>
      <c r="O22" s="1618" t="n"/>
      <c r="P22" s="1618" t="n"/>
      <c r="Q22" s="1618" t="n"/>
      <c r="R22" s="1618" t="n"/>
      <c r="S22" s="1618" t="n"/>
      <c r="T22" s="1618" t="n"/>
      <c r="U22" s="1618" t="n"/>
    </row>
    <row r="23" ht="18.6" customFormat="1" customHeight="1" s="1449">
      <c r="A23" s="1619" t="inlineStr">
        <is>
          <t>UTILISATIONS</t>
        </is>
      </c>
      <c r="B23" s="1620" t="n"/>
      <c r="C23" s="1620" t="n"/>
      <c r="D23" s="1620" t="n"/>
      <c r="E23" s="1620" t="n"/>
      <c r="F23" s="1620" t="n"/>
      <c r="G23" s="1620" t="n"/>
      <c r="H23" s="1620" t="n"/>
    </row>
    <row r="24" ht="12.75" customFormat="1" customHeight="1" s="1458">
      <c r="A24" s="1621" t="n"/>
      <c r="B24" s="1622" t="n"/>
      <c r="C24" s="1622" t="n"/>
      <c r="D24" s="1622" t="n"/>
      <c r="E24" s="1622" t="n"/>
      <c r="F24" s="1622" t="n"/>
      <c r="G24" s="1622" t="n"/>
      <c r="H24" s="1622" t="n"/>
    </row>
    <row r="25" ht="14.4" customFormat="1" customHeight="1" s="1449">
      <c r="A25" s="1602" t="inlineStr">
        <is>
          <t>Utilisations intérieures</t>
        </is>
      </c>
      <c r="B25" s="1623" t="n"/>
      <c r="C25" s="1623" t="n"/>
      <c r="D25" s="1623" t="n"/>
      <c r="E25" s="1623" t="n"/>
      <c r="F25" s="1623" t="n"/>
      <c r="G25" s="1623" t="n"/>
      <c r="H25" s="1623" t="n"/>
    </row>
    <row r="26" ht="14.4" customFormat="1" customHeight="1" s="1455">
      <c r="A26" s="1595" t="inlineStr">
        <is>
          <t>Industrie alimentaire (Meunerie)</t>
        </is>
      </c>
      <c r="B26" s="1596" t="n">
        <v>17</v>
      </c>
      <c r="C26" s="1596" t="n">
        <v>14.2644</v>
      </c>
      <c r="D26" s="1743" t="n">
        <v>15.4822</v>
      </c>
      <c r="E26" s="1743" t="n">
        <v>14</v>
      </c>
      <c r="F26" s="1596" t="n">
        <v>17</v>
      </c>
      <c r="G26" s="1596" t="n">
        <v>20</v>
      </c>
      <c r="H26" s="1596" t="n">
        <v>20</v>
      </c>
    </row>
    <row r="27" ht="14.4" customFormat="1" customHeight="1" s="1455">
      <c r="A27" s="1595" t="inlineStr">
        <is>
          <t>Semences</t>
        </is>
      </c>
      <c r="B27" s="1598" t="n">
        <v>3.548</v>
      </c>
      <c r="C27" s="1598" t="n">
        <v>2.5746</v>
      </c>
      <c r="D27" s="1598" t="n">
        <v>3.0964</v>
      </c>
      <c r="E27" s="1598" t="n">
        <v>6.8152</v>
      </c>
      <c r="F27" s="1598" t="n">
        <v>6.677</v>
      </c>
      <c r="G27" s="1598" t="n">
        <v>5</v>
      </c>
      <c r="H27" s="1598" t="n">
        <v>5</v>
      </c>
    </row>
    <row r="28" ht="14.4" customFormat="1" customHeight="1" s="1455">
      <c r="A28" s="1595" t="inlineStr">
        <is>
          <t>FAB</t>
        </is>
      </c>
      <c r="B28" s="1596" t="n">
        <v>4.3</v>
      </c>
      <c r="C28" s="1596" t="n">
        <v>2.903</v>
      </c>
      <c r="D28" s="1743" t="n">
        <v>4.1</v>
      </c>
      <c r="E28" s="1743" t="n">
        <v>4.752</v>
      </c>
      <c r="F28" s="1596" t="n">
        <v>9.4</v>
      </c>
      <c r="G28" s="1596" t="n">
        <v>7.9</v>
      </c>
      <c r="H28" s="1596" t="n">
        <v>12</v>
      </c>
    </row>
    <row r="29" ht="14.4" customFormat="1" customHeight="1" s="1455">
      <c r="A29" s="1595" t="inlineStr">
        <is>
          <t>Autres</t>
        </is>
      </c>
      <c r="B29" s="1624" t="n">
        <v>1</v>
      </c>
      <c r="C29" s="1624" t="n">
        <v>3</v>
      </c>
      <c r="D29" s="1530" t="n">
        <v>5</v>
      </c>
      <c r="E29" s="1530" t="n">
        <v>3</v>
      </c>
      <c r="F29" s="1530" t="n">
        <v>4</v>
      </c>
      <c r="G29" s="1596" t="n">
        <v>13.3</v>
      </c>
      <c r="H29" s="1596" t="n">
        <v>13.3</v>
      </c>
      <c r="AG29" s="1625" t="n"/>
    </row>
    <row r="30" ht="14.4" customFormat="1" customHeight="1" s="1455">
      <c r="A30" s="1626" t="n"/>
      <c r="B30" s="1610" t="n"/>
      <c r="C30" s="1610" t="n"/>
      <c r="D30" s="1610" t="n"/>
      <c r="E30" s="1610" t="n"/>
      <c r="F30" s="1610" t="n"/>
      <c r="G30" s="1610" t="n"/>
      <c r="H30" s="1610" t="n"/>
    </row>
    <row r="31" ht="15.9" customFormat="1" customHeight="1" s="1601">
      <c r="A31" s="1602" t="inlineStr">
        <is>
          <t>Total Utilisations intérieures</t>
        </is>
      </c>
      <c r="B31" s="1627" t="n">
        <v>25.848</v>
      </c>
      <c r="C31" s="1627" t="n">
        <v>22.742</v>
      </c>
      <c r="D31" s="1627" t="n">
        <v>27.6786</v>
      </c>
      <c r="E31" s="1627" t="n">
        <v>28.5672</v>
      </c>
      <c r="F31" s="1627" t="n">
        <v>37.077</v>
      </c>
      <c r="G31" s="1627" t="n">
        <v>46.2</v>
      </c>
      <c r="H31" s="1627" t="n">
        <v>50.3</v>
      </c>
    </row>
    <row r="32" customFormat="1" s="1601">
      <c r="A32" s="1628" t="n"/>
      <c r="B32" s="1629" t="n"/>
      <c r="C32" s="1629" t="n"/>
      <c r="D32" s="1629" t="n"/>
      <c r="E32" s="1629" t="n"/>
      <c r="F32" s="1629" t="n"/>
      <c r="G32" s="1629" t="n"/>
      <c r="H32" s="1629" t="n"/>
    </row>
    <row r="33" ht="15" customFormat="1" customHeight="1" s="1601">
      <c r="A33" s="1602" t="inlineStr">
        <is>
          <t>Exportations</t>
        </is>
      </c>
      <c r="B33" s="1630" t="n"/>
      <c r="C33" s="1630" t="n"/>
      <c r="D33" s="1630" t="n"/>
      <c r="E33" s="1630" t="n"/>
      <c r="F33" s="1630" t="n"/>
      <c r="G33" s="1630" t="n"/>
      <c r="H33" s="1630" t="n"/>
    </row>
    <row r="34" ht="14.4" customFormat="1" customHeight="1" s="1474">
      <c r="A34" s="1626" t="inlineStr">
        <is>
          <t>Union européenne (UE 27)</t>
        </is>
      </c>
      <c r="B34" s="1540" t="n">
        <v>15.137</v>
      </c>
      <c r="C34" s="1540" t="n">
        <v>18.595</v>
      </c>
      <c r="D34" s="1540" t="n">
        <v>14.425</v>
      </c>
      <c r="E34" s="1540" t="n">
        <v>25.268</v>
      </c>
      <c r="F34" s="1540" t="n">
        <v>21.598</v>
      </c>
      <c r="G34" s="1540" t="n">
        <v>29.845</v>
      </c>
      <c r="H34" s="1540" t="n">
        <v>29</v>
      </c>
    </row>
    <row r="35" ht="14.4" customFormat="1" customHeight="1" s="1474">
      <c r="A35" s="1626" t="inlineStr">
        <is>
          <t>Pays tiers</t>
        </is>
      </c>
      <c r="B35" s="1540" t="n">
        <v>0.3</v>
      </c>
      <c r="C35" s="1540" t="n">
        <v>1</v>
      </c>
      <c r="D35" s="1540" t="n">
        <v>0.21</v>
      </c>
      <c r="E35" s="1540" t="n">
        <v>0</v>
      </c>
      <c r="F35" s="1540" t="n">
        <v>0.031</v>
      </c>
      <c r="G35" s="1540" t="n">
        <v>0.031</v>
      </c>
      <c r="H35" s="1540" t="n">
        <v>0.031</v>
      </c>
    </row>
    <row r="36" customFormat="1" s="1601">
      <c r="A36" s="1628" t="n"/>
      <c r="B36" s="1629" t="n"/>
      <c r="C36" s="1629" t="n"/>
      <c r="D36" s="1629" t="n"/>
      <c r="E36" s="1629" t="n"/>
      <c r="F36" s="1629" t="n"/>
      <c r="G36" s="1629" t="n"/>
      <c r="H36" s="1629" t="n"/>
    </row>
    <row r="37" ht="15.9" customFormat="1" customHeight="1" s="1601">
      <c r="A37" s="1631" t="inlineStr">
        <is>
          <t>Total Exportations</t>
        </is>
      </c>
      <c r="B37" s="1627" t="n">
        <v>15.437</v>
      </c>
      <c r="C37" s="1627" t="n">
        <v>19.595</v>
      </c>
      <c r="D37" s="1627" t="n">
        <v>14.635</v>
      </c>
      <c r="E37" s="1627" t="n">
        <v>25.268</v>
      </c>
      <c r="F37" s="1627" t="n">
        <v>21.629</v>
      </c>
      <c r="G37" s="1627" t="n">
        <v>29.876</v>
      </c>
      <c r="H37" s="1627" t="n">
        <v>29.031</v>
      </c>
    </row>
    <row r="38" customFormat="1" s="1601">
      <c r="A38" s="1628" t="n"/>
      <c r="B38" s="1629" t="n"/>
      <c r="C38" s="1629" t="n"/>
      <c r="D38" s="1629" t="n"/>
      <c r="E38" s="1629" t="n"/>
      <c r="F38" s="1629" t="n"/>
      <c r="G38" s="1629" t="n"/>
      <c r="H38" s="1629" t="n"/>
    </row>
    <row r="39" ht="19.2" customFormat="1" customHeight="1" s="1601" thickBot="1">
      <c r="A39" s="1611" t="inlineStr">
        <is>
          <t>Total des Utilisations</t>
        </is>
      </c>
      <c r="B39" s="1632" t="n">
        <v>41.285</v>
      </c>
      <c r="C39" s="1632" t="n">
        <v>42.337</v>
      </c>
      <c r="D39" s="1632" t="n">
        <v>42.31360000000001</v>
      </c>
      <c r="E39" s="1632" t="n">
        <v>53.8352</v>
      </c>
      <c r="F39" s="1632" t="n">
        <v>58.706</v>
      </c>
      <c r="G39" s="1632" t="n">
        <v>76.07599999999999</v>
      </c>
      <c r="H39" s="1632" t="n">
        <v>79.33099999999999</v>
      </c>
    </row>
    <row r="40" ht="24" customFormat="1" customHeight="1" s="1601" thickTop="1">
      <c r="A40" s="1633" t="n"/>
      <c r="B40" s="1629" t="n"/>
      <c r="C40" s="1629" t="n"/>
      <c r="D40" s="1629" t="n"/>
      <c r="E40" s="1629" t="n"/>
      <c r="F40" s="1629" t="n"/>
      <c r="G40" s="1629" t="n"/>
      <c r="H40" s="1629" t="n"/>
    </row>
    <row r="41" ht="18.6" customFormat="1" customHeight="1" s="1601">
      <c r="A41" s="1634" t="inlineStr">
        <is>
          <t xml:space="preserve">Total Stock </t>
        </is>
      </c>
      <c r="B41" s="1635" t="n">
        <v>10.09410000000001</v>
      </c>
      <c r="C41" s="1636" t="n">
        <v>8.735100000000017</v>
      </c>
      <c r="D41" s="1636" t="n">
        <v>9.251500000000007</v>
      </c>
      <c r="E41" s="1636" t="n">
        <v>17</v>
      </c>
      <c r="F41" s="1636" t="n">
        <v>12.18</v>
      </c>
      <c r="G41" s="1636" t="n">
        <v>28.679</v>
      </c>
      <c r="H41" s="1636" t="n">
        <v>27.619</v>
      </c>
    </row>
    <row r="42" hidden="1" ht="16.2" customFormat="1" customHeight="1" s="1639">
      <c r="A42" s="1637" t="inlineStr">
        <is>
          <t>dont Intervention</t>
        </is>
      </c>
      <c r="B42" s="1638" t="n"/>
      <c r="C42" s="1638" t="n"/>
      <c r="D42" s="1638" t="n"/>
      <c r="E42" s="1638" t="n"/>
      <c r="F42" s="1638" t="n"/>
      <c r="G42" s="1638" t="n"/>
      <c r="H42" s="1638" t="n"/>
    </row>
    <row r="43" ht="4.5" customFormat="1" customHeight="1" s="1601">
      <c r="A43" s="1628" t="n"/>
      <c r="B43" s="1629" t="n"/>
      <c r="C43" s="1629" t="n"/>
      <c r="D43" s="1629" t="n"/>
      <c r="E43" s="1629" t="n"/>
      <c r="F43" s="1629" t="n"/>
      <c r="G43" s="1629" t="n"/>
      <c r="H43" s="1629" t="n"/>
    </row>
    <row r="44" ht="18.6" customFormat="1" customHeight="1" s="1601">
      <c r="A44" s="1634" t="inlineStr">
        <is>
          <t>Total Utilisations &amp; Report</t>
        </is>
      </c>
      <c r="B44" s="1632" t="n">
        <v>51.37910000000002</v>
      </c>
      <c r="C44" s="1632" t="n">
        <v>51.07210000000001</v>
      </c>
      <c r="D44" s="1632" t="n">
        <v>51.56510000000002</v>
      </c>
      <c r="E44" s="1632" t="n">
        <v>70.8352</v>
      </c>
      <c r="F44" s="1632" t="n">
        <v>70.886</v>
      </c>
      <c r="G44" s="1632" t="n">
        <v>104.755</v>
      </c>
      <c r="H44" s="1632" t="n">
        <v>106.95</v>
      </c>
    </row>
    <row r="45">
      <c r="A45" s="1640" t="n"/>
    </row>
    <row r="47">
      <c r="A47" s="1601" t="inlineStr">
        <is>
          <t>Stocks chez collecteurs</t>
        </is>
      </c>
      <c r="B47" s="1642" t="n">
        <v>9640.999999999998</v>
      </c>
      <c r="C47" s="1642" t="n">
        <v>8449</v>
      </c>
      <c r="D47" s="1601" t="n">
        <v>8981.200000000001</v>
      </c>
      <c r="E47" s="1601" t="n">
        <v>17017.7</v>
      </c>
      <c r="F47" s="1601" t="n">
        <v>12036.8</v>
      </c>
      <c r="G47" s="1601" t="n">
        <v>28516</v>
      </c>
      <c r="H47" s="1601" t="n"/>
    </row>
    <row r="48">
      <c r="A48" s="1601" t="inlineStr">
        <is>
          <t>Stocks utilisateurs (FAB)</t>
        </is>
      </c>
      <c r="B48" s="1642" t="n">
        <v>61.468</v>
      </c>
      <c r="C48" s="1642" t="n">
        <v>296</v>
      </c>
      <c r="D48" s="1601" t="n">
        <v>189.1</v>
      </c>
      <c r="E48" s="1601" t="n">
        <v>314.5</v>
      </c>
      <c r="F48" s="1601" t="n">
        <v>253.8</v>
      </c>
      <c r="G48" s="1601" t="n">
        <v>169.548</v>
      </c>
      <c r="H48" s="1601" t="n"/>
    </row>
    <row r="49" customFormat="1" s="1645">
      <c r="A49" s="1643" t="inlineStr">
        <is>
          <t>Stock déclaré</t>
        </is>
      </c>
      <c r="B49" s="1644" t="n">
        <v>9702.467999999999</v>
      </c>
      <c r="C49" s="1644" t="n">
        <v>8745</v>
      </c>
      <c r="D49" s="1644" t="n">
        <v>9170.300000000001</v>
      </c>
      <c r="E49" s="1644" t="n">
        <v>17332.2</v>
      </c>
      <c r="F49" s="1644" t="n">
        <v>12290.6</v>
      </c>
      <c r="G49" s="1644" t="n">
        <v>28685.548</v>
      </c>
      <c r="H49" s="1644" t="n"/>
    </row>
    <row r="50">
      <c r="B50" s="1646" t="n"/>
      <c r="C50" s="1646" t="n"/>
      <c r="D50" s="1646" t="n"/>
      <c r="E50" s="1646" t="n"/>
      <c r="F50" s="1646" t="n"/>
      <c r="G50" s="1646" t="n"/>
      <c r="H50" s="1646" t="n"/>
    </row>
    <row r="51">
      <c r="B51" s="1647" t="n"/>
      <c r="C51" s="1647" t="n"/>
      <c r="D51" s="1647" t="n"/>
      <c r="E51" s="1647" t="n"/>
      <c r="F51" s="1647" t="n"/>
      <c r="G51" s="1647" t="n"/>
      <c r="H51" s="1647" t="n"/>
    </row>
  </sheetData>
  <pageMargins left="0.7" right="0.7" top="0.75" bottom="0.75" header="0.3" footer="0.3"/>
  <drawing xmlns:r="http://schemas.openxmlformats.org/officeDocument/2006/relationships" r:id="rId1"/>
</worksheet>
</file>

<file path=xl/worksheets/sheet60.xml><?xml version="1.0" encoding="utf-8"?>
<worksheet xmlns="http://schemas.openxmlformats.org/spreadsheetml/2006/main">
  <sheetPr>
    <outlinePr summaryBelow="1" summaryRight="1"/>
    <pageSetUpPr/>
  </sheetPr>
  <dimension ref="A1:DQ50"/>
  <sheetViews>
    <sheetView showGridLines="0" workbookViewId="0">
      <pane xSplit="1" ySplit="3" topLeftCell="B37" activePane="bottomRight" state="frozen"/>
      <selection activeCell="J5" sqref="J5"/>
      <selection pane="topRight" activeCell="J5" sqref="J5"/>
      <selection pane="bottomLeft" activeCell="J5" sqref="J5"/>
      <selection pane="bottomRight" activeCell="J5" sqref="J5"/>
    </sheetView>
  </sheetViews>
  <sheetFormatPr baseColWidth="10" defaultColWidth="10.6640625" defaultRowHeight="13.8"/>
  <cols>
    <col width="45.6640625" customWidth="1" style="1676" min="1" max="1"/>
    <col width="13.109375" customWidth="1" style="1676" min="2" max="2"/>
    <col width="15.6640625" customWidth="1" style="1676" min="3" max="3"/>
    <col width="17.6640625" customWidth="1" style="1676" min="4" max="4"/>
    <col width="15.33203125" customWidth="1" style="1676" min="5" max="8"/>
    <col width="11.44140625" customWidth="1" style="1641" min="9" max="17"/>
    <col width="10.6640625" customWidth="1" style="1676" min="18" max="121"/>
    <col width="45.6640625" customWidth="1" style="1676" min="122" max="122"/>
    <col width="10.6640625" customWidth="1" style="1676" min="123" max="183"/>
    <col width="13.109375" customWidth="1" style="1676" min="184" max="184"/>
    <col width="10.6640625" customWidth="1" style="1676" min="185" max="204"/>
    <col width="15.6640625" customWidth="1" style="1676" min="205" max="205"/>
    <col width="10.6640625" customWidth="1" style="1676" min="206" max="226"/>
    <col width="17.6640625" customWidth="1" style="1676" min="227" max="227"/>
    <col width="10.6640625" customWidth="1" style="1676" min="228" max="242"/>
    <col width="15.33203125" customWidth="1" style="1676" min="243" max="243"/>
    <col width="10.6640625" customWidth="1" style="1676" min="244" max="254"/>
    <col width="15.33203125" customWidth="1" style="1676" min="255" max="255"/>
    <col width="10.6640625" customWidth="1" style="1676" min="256" max="259"/>
    <col width="15.33203125" customWidth="1" style="1676" min="260" max="264"/>
    <col width="11.44140625" customWidth="1" style="1676" min="265" max="273"/>
    <col width="10.6640625" customWidth="1" style="1676" min="274" max="377"/>
    <col width="45.6640625" customWidth="1" style="1676" min="378" max="378"/>
    <col width="10.6640625" customWidth="1" style="1676" min="379" max="439"/>
    <col width="13.109375" customWidth="1" style="1676" min="440" max="440"/>
    <col width="10.6640625" customWidth="1" style="1676" min="441" max="460"/>
    <col width="15.6640625" customWidth="1" style="1676" min="461" max="461"/>
    <col width="10.6640625" customWidth="1" style="1676" min="462" max="482"/>
    <col width="17.6640625" customWidth="1" style="1676" min="483" max="483"/>
    <col width="10.6640625" customWidth="1" style="1676" min="484" max="498"/>
    <col width="15.33203125" customWidth="1" style="1676" min="499" max="499"/>
    <col width="10.6640625" customWidth="1" style="1676" min="500" max="510"/>
    <col width="15.33203125" customWidth="1" style="1676" min="511" max="511"/>
    <col width="10.6640625" customWidth="1" style="1676" min="512" max="515"/>
    <col width="15.33203125" customWidth="1" style="1676" min="516" max="520"/>
    <col width="11.44140625" customWidth="1" style="1676" min="521" max="529"/>
    <col width="10.6640625" customWidth="1" style="1676" min="530" max="633"/>
    <col width="45.6640625" customWidth="1" style="1676" min="634" max="634"/>
    <col width="10.6640625" customWidth="1" style="1676" min="635" max="695"/>
    <col width="13.109375" customWidth="1" style="1676" min="696" max="696"/>
    <col width="10.6640625" customWidth="1" style="1676" min="697" max="716"/>
    <col width="15.6640625" customWidth="1" style="1676" min="717" max="717"/>
    <col width="10.6640625" customWidth="1" style="1676" min="718" max="738"/>
    <col width="17.6640625" customWidth="1" style="1676" min="739" max="739"/>
    <col width="10.6640625" customWidth="1" style="1676" min="740" max="754"/>
    <col width="15.33203125" customWidth="1" style="1676" min="755" max="755"/>
    <col width="10.6640625" customWidth="1" style="1676" min="756" max="766"/>
    <col width="15.33203125" customWidth="1" style="1676" min="767" max="767"/>
    <col width="10.6640625" customWidth="1" style="1676" min="768" max="771"/>
    <col width="15.33203125" customWidth="1" style="1676" min="772" max="776"/>
    <col width="11.44140625" customWidth="1" style="1676" min="777" max="785"/>
    <col width="10.6640625" customWidth="1" style="1676" min="786" max="889"/>
    <col width="45.6640625" customWidth="1" style="1676" min="890" max="890"/>
    <col width="10.6640625" customWidth="1" style="1676" min="891" max="951"/>
    <col width="13.109375" customWidth="1" style="1676" min="952" max="952"/>
    <col width="10.6640625" customWidth="1" style="1676" min="953" max="972"/>
    <col width="15.6640625" customWidth="1" style="1676" min="973" max="973"/>
    <col width="10.6640625" customWidth="1" style="1676" min="974" max="994"/>
    <col width="17.6640625" customWidth="1" style="1676" min="995" max="995"/>
    <col width="10.6640625" customWidth="1" style="1676" min="996" max="1010"/>
    <col width="15.33203125" customWidth="1" style="1676" min="1011" max="1011"/>
    <col width="10.6640625" customWidth="1" style="1676" min="1012" max="1022"/>
    <col width="15.33203125" customWidth="1" style="1676" min="1023" max="1023"/>
    <col width="10.6640625" customWidth="1" style="1676" min="1024" max="1027"/>
    <col width="15.33203125" customWidth="1" style="1676" min="1028" max="1032"/>
    <col width="11.44140625" customWidth="1" style="1676" min="1033" max="1041"/>
    <col width="10.6640625" customWidth="1" style="1676" min="1042" max="1145"/>
    <col width="45.6640625" customWidth="1" style="1676" min="1146" max="1146"/>
    <col width="10.6640625" customWidth="1" style="1676" min="1147" max="1207"/>
    <col width="13.109375" customWidth="1" style="1676" min="1208" max="1208"/>
    <col width="10.6640625" customWidth="1" style="1676" min="1209" max="1228"/>
    <col width="15.6640625" customWidth="1" style="1676" min="1229" max="1229"/>
    <col width="10.6640625" customWidth="1" style="1676" min="1230" max="1250"/>
    <col width="17.6640625" customWidth="1" style="1676" min="1251" max="1251"/>
    <col width="10.6640625" customWidth="1" style="1676" min="1252" max="1266"/>
    <col width="15.33203125" customWidth="1" style="1676" min="1267" max="1267"/>
    <col width="10.6640625" customWidth="1" style="1676" min="1268" max="1278"/>
    <col width="15.33203125" customWidth="1" style="1676" min="1279" max="1279"/>
    <col width="10.6640625" customWidth="1" style="1676" min="1280" max="1283"/>
    <col width="15.33203125" customWidth="1" style="1676" min="1284" max="1288"/>
    <col width="11.44140625" customWidth="1" style="1676" min="1289" max="1297"/>
    <col width="10.6640625" customWidth="1" style="1676" min="1298" max="1401"/>
    <col width="45.6640625" customWidth="1" style="1676" min="1402" max="1402"/>
    <col width="10.6640625" customWidth="1" style="1676" min="1403" max="1463"/>
    <col width="13.109375" customWidth="1" style="1676" min="1464" max="1464"/>
    <col width="10.6640625" customWidth="1" style="1676" min="1465" max="1484"/>
    <col width="15.6640625" customWidth="1" style="1676" min="1485" max="1485"/>
    <col width="10.6640625" customWidth="1" style="1676" min="1486" max="1506"/>
    <col width="17.6640625" customWidth="1" style="1676" min="1507" max="1507"/>
    <col width="10.6640625" customWidth="1" style="1676" min="1508" max="1522"/>
    <col width="15.33203125" customWidth="1" style="1676" min="1523" max="1523"/>
    <col width="10.6640625" customWidth="1" style="1676" min="1524" max="1534"/>
    <col width="15.33203125" customWidth="1" style="1676" min="1535" max="1535"/>
    <col width="10.6640625" customWidth="1" style="1676" min="1536" max="1539"/>
    <col width="15.33203125" customWidth="1" style="1676" min="1540" max="1544"/>
    <col width="11.44140625" customWidth="1" style="1676" min="1545" max="1553"/>
    <col width="10.6640625" customWidth="1" style="1676" min="1554" max="1657"/>
    <col width="45.6640625" customWidth="1" style="1676" min="1658" max="1658"/>
    <col width="10.6640625" customWidth="1" style="1676" min="1659" max="1719"/>
    <col width="13.109375" customWidth="1" style="1676" min="1720" max="1720"/>
    <col width="10.6640625" customWidth="1" style="1676" min="1721" max="1740"/>
    <col width="15.6640625" customWidth="1" style="1676" min="1741" max="1741"/>
    <col width="10.6640625" customWidth="1" style="1676" min="1742" max="1762"/>
    <col width="17.6640625" customWidth="1" style="1676" min="1763" max="1763"/>
    <col width="10.6640625" customWidth="1" style="1676" min="1764" max="1778"/>
    <col width="15.33203125" customWidth="1" style="1676" min="1779" max="1779"/>
    <col width="10.6640625" customWidth="1" style="1676" min="1780" max="1790"/>
    <col width="15.33203125" customWidth="1" style="1676" min="1791" max="1791"/>
    <col width="10.6640625" customWidth="1" style="1676" min="1792" max="1795"/>
    <col width="15.33203125" customWidth="1" style="1676" min="1796" max="1800"/>
    <col width="11.44140625" customWidth="1" style="1676" min="1801" max="1809"/>
    <col width="10.6640625" customWidth="1" style="1676" min="1810" max="1913"/>
    <col width="45.6640625" customWidth="1" style="1676" min="1914" max="1914"/>
    <col width="10.6640625" customWidth="1" style="1676" min="1915" max="1975"/>
    <col width="13.109375" customWidth="1" style="1676" min="1976" max="1976"/>
    <col width="10.6640625" customWidth="1" style="1676" min="1977" max="1996"/>
    <col width="15.6640625" customWidth="1" style="1676" min="1997" max="1997"/>
    <col width="10.6640625" customWidth="1" style="1676" min="1998" max="2018"/>
    <col width="17.6640625" customWidth="1" style="1676" min="2019" max="2019"/>
    <col width="10.6640625" customWidth="1" style="1676" min="2020" max="2034"/>
    <col width="15.33203125" customWidth="1" style="1676" min="2035" max="2035"/>
    <col width="10.6640625" customWidth="1" style="1676" min="2036" max="2046"/>
    <col width="15.33203125" customWidth="1" style="1676" min="2047" max="2047"/>
    <col width="10.6640625" customWidth="1" style="1676" min="2048" max="2051"/>
    <col width="15.33203125" customWidth="1" style="1676" min="2052" max="2056"/>
    <col width="11.44140625" customWidth="1" style="1676" min="2057" max="2065"/>
    <col width="10.6640625" customWidth="1" style="1676" min="2066" max="2169"/>
    <col width="45.6640625" customWidth="1" style="1676" min="2170" max="2170"/>
    <col width="10.6640625" customWidth="1" style="1676" min="2171" max="2231"/>
    <col width="13.109375" customWidth="1" style="1676" min="2232" max="2232"/>
    <col width="10.6640625" customWidth="1" style="1676" min="2233" max="2252"/>
    <col width="15.6640625" customWidth="1" style="1676" min="2253" max="2253"/>
    <col width="10.6640625" customWidth="1" style="1676" min="2254" max="2274"/>
    <col width="17.6640625" customWidth="1" style="1676" min="2275" max="2275"/>
    <col width="10.6640625" customWidth="1" style="1676" min="2276" max="2290"/>
    <col width="15.33203125" customWidth="1" style="1676" min="2291" max="2291"/>
    <col width="10.6640625" customWidth="1" style="1676" min="2292" max="2302"/>
    <col width="15.33203125" customWidth="1" style="1676" min="2303" max="2303"/>
    <col width="10.6640625" customWidth="1" style="1676" min="2304" max="2307"/>
    <col width="15.33203125" customWidth="1" style="1676" min="2308" max="2312"/>
    <col width="11.44140625" customWidth="1" style="1676" min="2313" max="2321"/>
    <col width="10.6640625" customWidth="1" style="1676" min="2322" max="2425"/>
    <col width="45.6640625" customWidth="1" style="1676" min="2426" max="2426"/>
    <col width="10.6640625" customWidth="1" style="1676" min="2427" max="2487"/>
    <col width="13.109375" customWidth="1" style="1676" min="2488" max="2488"/>
    <col width="10.6640625" customWidth="1" style="1676" min="2489" max="2508"/>
    <col width="15.6640625" customWidth="1" style="1676" min="2509" max="2509"/>
    <col width="10.6640625" customWidth="1" style="1676" min="2510" max="2530"/>
    <col width="17.6640625" customWidth="1" style="1676" min="2531" max="2531"/>
    <col width="10.6640625" customWidth="1" style="1676" min="2532" max="2546"/>
    <col width="15.33203125" customWidth="1" style="1676" min="2547" max="2547"/>
    <col width="10.6640625" customWidth="1" style="1676" min="2548" max="2558"/>
    <col width="15.33203125" customWidth="1" style="1676" min="2559" max="2559"/>
    <col width="10.6640625" customWidth="1" style="1676" min="2560" max="2563"/>
    <col width="15.33203125" customWidth="1" style="1676" min="2564" max="2568"/>
    <col width="11.44140625" customWidth="1" style="1676" min="2569" max="2577"/>
    <col width="10.6640625" customWidth="1" style="1676" min="2578" max="2681"/>
    <col width="45.6640625" customWidth="1" style="1676" min="2682" max="2682"/>
    <col width="10.6640625" customWidth="1" style="1676" min="2683" max="2743"/>
    <col width="13.109375" customWidth="1" style="1676" min="2744" max="2744"/>
    <col width="10.6640625" customWidth="1" style="1676" min="2745" max="2764"/>
    <col width="15.6640625" customWidth="1" style="1676" min="2765" max="2765"/>
    <col width="10.6640625" customWidth="1" style="1676" min="2766" max="2786"/>
    <col width="17.6640625" customWidth="1" style="1676" min="2787" max="2787"/>
    <col width="10.6640625" customWidth="1" style="1676" min="2788" max="2802"/>
    <col width="15.33203125" customWidth="1" style="1676" min="2803" max="2803"/>
    <col width="10.6640625" customWidth="1" style="1676" min="2804" max="2814"/>
    <col width="15.33203125" customWidth="1" style="1676" min="2815" max="2815"/>
    <col width="10.6640625" customWidth="1" style="1676" min="2816" max="2819"/>
    <col width="15.33203125" customWidth="1" style="1676" min="2820" max="2824"/>
    <col width="11.44140625" customWidth="1" style="1676" min="2825" max="2833"/>
    <col width="10.6640625" customWidth="1" style="1676" min="2834" max="2937"/>
    <col width="45.6640625" customWidth="1" style="1676" min="2938" max="2938"/>
    <col width="10.6640625" customWidth="1" style="1676" min="2939" max="2999"/>
    <col width="13.109375" customWidth="1" style="1676" min="3000" max="3000"/>
    <col width="10.6640625" customWidth="1" style="1676" min="3001" max="3020"/>
    <col width="15.6640625" customWidth="1" style="1676" min="3021" max="3021"/>
    <col width="10.6640625" customWidth="1" style="1676" min="3022" max="3042"/>
    <col width="17.6640625" customWidth="1" style="1676" min="3043" max="3043"/>
    <col width="10.6640625" customWidth="1" style="1676" min="3044" max="3058"/>
    <col width="15.33203125" customWidth="1" style="1676" min="3059" max="3059"/>
    <col width="10.6640625" customWidth="1" style="1676" min="3060" max="3070"/>
    <col width="15.33203125" customWidth="1" style="1676" min="3071" max="3071"/>
    <col width="10.6640625" customWidth="1" style="1676" min="3072" max="3075"/>
    <col width="15.33203125" customWidth="1" style="1676" min="3076" max="3080"/>
    <col width="11.44140625" customWidth="1" style="1676" min="3081" max="3089"/>
    <col width="10.6640625" customWidth="1" style="1676" min="3090" max="3193"/>
    <col width="45.6640625" customWidth="1" style="1676" min="3194" max="3194"/>
    <col width="10.6640625" customWidth="1" style="1676" min="3195" max="3255"/>
    <col width="13.109375" customWidth="1" style="1676" min="3256" max="3256"/>
    <col width="10.6640625" customWidth="1" style="1676" min="3257" max="3276"/>
    <col width="15.6640625" customWidth="1" style="1676" min="3277" max="3277"/>
    <col width="10.6640625" customWidth="1" style="1676" min="3278" max="3298"/>
    <col width="17.6640625" customWidth="1" style="1676" min="3299" max="3299"/>
    <col width="10.6640625" customWidth="1" style="1676" min="3300" max="3314"/>
    <col width="15.33203125" customWidth="1" style="1676" min="3315" max="3315"/>
    <col width="10.6640625" customWidth="1" style="1676" min="3316" max="3326"/>
    <col width="15.33203125" customWidth="1" style="1676" min="3327" max="3327"/>
    <col width="10.6640625" customWidth="1" style="1676" min="3328" max="3331"/>
    <col width="15.33203125" customWidth="1" style="1676" min="3332" max="3336"/>
    <col width="11.44140625" customWidth="1" style="1676" min="3337" max="3345"/>
    <col width="10.6640625" customWidth="1" style="1676" min="3346" max="3449"/>
    <col width="45.6640625" customWidth="1" style="1676" min="3450" max="3450"/>
    <col width="10.6640625" customWidth="1" style="1676" min="3451" max="3511"/>
    <col width="13.109375" customWidth="1" style="1676" min="3512" max="3512"/>
    <col width="10.6640625" customWidth="1" style="1676" min="3513" max="3532"/>
    <col width="15.6640625" customWidth="1" style="1676" min="3533" max="3533"/>
    <col width="10.6640625" customWidth="1" style="1676" min="3534" max="3554"/>
    <col width="17.6640625" customWidth="1" style="1676" min="3555" max="3555"/>
    <col width="10.6640625" customWidth="1" style="1676" min="3556" max="3570"/>
    <col width="15.33203125" customWidth="1" style="1676" min="3571" max="3571"/>
    <col width="10.6640625" customWidth="1" style="1676" min="3572" max="3582"/>
    <col width="15.33203125" customWidth="1" style="1676" min="3583" max="3583"/>
    <col width="10.6640625" customWidth="1" style="1676" min="3584" max="3587"/>
    <col width="15.33203125" customWidth="1" style="1676" min="3588" max="3592"/>
    <col width="11.44140625" customWidth="1" style="1676" min="3593" max="3601"/>
    <col width="10.6640625" customWidth="1" style="1676" min="3602" max="3705"/>
    <col width="45.6640625" customWidth="1" style="1676" min="3706" max="3706"/>
    <col width="10.6640625" customWidth="1" style="1676" min="3707" max="3767"/>
    <col width="13.109375" customWidth="1" style="1676" min="3768" max="3768"/>
    <col width="10.6640625" customWidth="1" style="1676" min="3769" max="3788"/>
    <col width="15.6640625" customWidth="1" style="1676" min="3789" max="3789"/>
    <col width="10.6640625" customWidth="1" style="1676" min="3790" max="3810"/>
    <col width="17.6640625" customWidth="1" style="1676" min="3811" max="3811"/>
    <col width="10.6640625" customWidth="1" style="1676" min="3812" max="3826"/>
    <col width="15.33203125" customWidth="1" style="1676" min="3827" max="3827"/>
    <col width="10.6640625" customWidth="1" style="1676" min="3828" max="3838"/>
    <col width="15.33203125" customWidth="1" style="1676" min="3839" max="3839"/>
    <col width="10.6640625" customWidth="1" style="1676" min="3840" max="3843"/>
    <col width="15.33203125" customWidth="1" style="1676" min="3844" max="3848"/>
    <col width="11.44140625" customWidth="1" style="1676" min="3849" max="3857"/>
    <col width="10.6640625" customWidth="1" style="1676" min="3858" max="3961"/>
    <col width="45.6640625" customWidth="1" style="1676" min="3962" max="3962"/>
    <col width="10.6640625" customWidth="1" style="1676" min="3963" max="4023"/>
    <col width="13.109375" customWidth="1" style="1676" min="4024" max="4024"/>
    <col width="10.6640625" customWidth="1" style="1676" min="4025" max="4044"/>
    <col width="15.6640625" customWidth="1" style="1676" min="4045" max="4045"/>
    <col width="10.6640625" customWidth="1" style="1676" min="4046" max="4066"/>
    <col width="17.6640625" customWidth="1" style="1676" min="4067" max="4067"/>
    <col width="10.6640625" customWidth="1" style="1676" min="4068" max="4082"/>
    <col width="15.33203125" customWidth="1" style="1676" min="4083" max="4083"/>
    <col width="10.6640625" customWidth="1" style="1676" min="4084" max="4094"/>
    <col width="15.33203125" customWidth="1" style="1676" min="4095" max="4095"/>
    <col width="10.6640625" customWidth="1" style="1676" min="4096" max="4099"/>
    <col width="15.33203125" customWidth="1" style="1676" min="4100" max="4104"/>
    <col width="11.44140625" customWidth="1" style="1676" min="4105" max="4113"/>
    <col width="10.6640625" customWidth="1" style="1676" min="4114" max="4217"/>
    <col width="45.6640625" customWidth="1" style="1676" min="4218" max="4218"/>
    <col width="10.6640625" customWidth="1" style="1676" min="4219" max="4279"/>
    <col width="13.109375" customWidth="1" style="1676" min="4280" max="4280"/>
    <col width="10.6640625" customWidth="1" style="1676" min="4281" max="4300"/>
    <col width="15.6640625" customWidth="1" style="1676" min="4301" max="4301"/>
    <col width="10.6640625" customWidth="1" style="1676" min="4302" max="4322"/>
    <col width="17.6640625" customWidth="1" style="1676" min="4323" max="4323"/>
    <col width="10.6640625" customWidth="1" style="1676" min="4324" max="4338"/>
    <col width="15.33203125" customWidth="1" style="1676" min="4339" max="4339"/>
    <col width="10.6640625" customWidth="1" style="1676" min="4340" max="4350"/>
    <col width="15.33203125" customWidth="1" style="1676" min="4351" max="4351"/>
    <col width="10.6640625" customWidth="1" style="1676" min="4352" max="4355"/>
    <col width="15.33203125" customWidth="1" style="1676" min="4356" max="4360"/>
    <col width="11.44140625" customWidth="1" style="1676" min="4361" max="4369"/>
    <col width="10.6640625" customWidth="1" style="1676" min="4370" max="4473"/>
    <col width="45.6640625" customWidth="1" style="1676" min="4474" max="4474"/>
    <col width="10.6640625" customWidth="1" style="1676" min="4475" max="4535"/>
    <col width="13.109375" customWidth="1" style="1676" min="4536" max="4536"/>
    <col width="10.6640625" customWidth="1" style="1676" min="4537" max="4556"/>
    <col width="15.6640625" customWidth="1" style="1676" min="4557" max="4557"/>
    <col width="10.6640625" customWidth="1" style="1676" min="4558" max="4578"/>
    <col width="17.6640625" customWidth="1" style="1676" min="4579" max="4579"/>
    <col width="10.6640625" customWidth="1" style="1676" min="4580" max="4594"/>
    <col width="15.33203125" customWidth="1" style="1676" min="4595" max="4595"/>
    <col width="10.6640625" customWidth="1" style="1676" min="4596" max="4606"/>
    <col width="15.33203125" customWidth="1" style="1676" min="4607" max="4607"/>
    <col width="10.6640625" customWidth="1" style="1676" min="4608" max="4611"/>
    <col width="15.33203125" customWidth="1" style="1676" min="4612" max="4616"/>
    <col width="11.44140625" customWidth="1" style="1676" min="4617" max="4625"/>
    <col width="10.6640625" customWidth="1" style="1676" min="4626" max="4729"/>
    <col width="45.6640625" customWidth="1" style="1676" min="4730" max="4730"/>
    <col width="10.6640625" customWidth="1" style="1676" min="4731" max="4791"/>
    <col width="13.109375" customWidth="1" style="1676" min="4792" max="4792"/>
    <col width="10.6640625" customWidth="1" style="1676" min="4793" max="4812"/>
    <col width="15.6640625" customWidth="1" style="1676" min="4813" max="4813"/>
    <col width="10.6640625" customWidth="1" style="1676" min="4814" max="4834"/>
    <col width="17.6640625" customWidth="1" style="1676" min="4835" max="4835"/>
    <col width="10.6640625" customWidth="1" style="1676" min="4836" max="4850"/>
    <col width="15.33203125" customWidth="1" style="1676" min="4851" max="4851"/>
    <col width="10.6640625" customWidth="1" style="1676" min="4852" max="4862"/>
    <col width="15.33203125" customWidth="1" style="1676" min="4863" max="4863"/>
    <col width="10.6640625" customWidth="1" style="1676" min="4864" max="4867"/>
    <col width="15.33203125" customWidth="1" style="1676" min="4868" max="4872"/>
    <col width="11.44140625" customWidth="1" style="1676" min="4873" max="4881"/>
    <col width="10.6640625" customWidth="1" style="1676" min="4882" max="4985"/>
    <col width="45.6640625" customWidth="1" style="1676" min="4986" max="4986"/>
    <col width="10.6640625" customWidth="1" style="1676" min="4987" max="5047"/>
    <col width="13.109375" customWidth="1" style="1676" min="5048" max="5048"/>
    <col width="10.6640625" customWidth="1" style="1676" min="5049" max="5068"/>
    <col width="15.6640625" customWidth="1" style="1676" min="5069" max="5069"/>
    <col width="10.6640625" customWidth="1" style="1676" min="5070" max="5090"/>
    <col width="17.6640625" customWidth="1" style="1676" min="5091" max="5091"/>
    <col width="10.6640625" customWidth="1" style="1676" min="5092" max="5106"/>
    <col width="15.33203125" customWidth="1" style="1676" min="5107" max="5107"/>
    <col width="10.6640625" customWidth="1" style="1676" min="5108" max="5118"/>
    <col width="15.33203125" customWidth="1" style="1676" min="5119" max="5119"/>
    <col width="10.6640625" customWidth="1" style="1676" min="5120" max="5123"/>
    <col width="15.33203125" customWidth="1" style="1676" min="5124" max="5128"/>
    <col width="11.44140625" customWidth="1" style="1676" min="5129" max="5137"/>
    <col width="10.6640625" customWidth="1" style="1676" min="5138" max="5241"/>
    <col width="45.6640625" customWidth="1" style="1676" min="5242" max="5242"/>
    <col width="10.6640625" customWidth="1" style="1676" min="5243" max="5303"/>
    <col width="13.109375" customWidth="1" style="1676" min="5304" max="5304"/>
    <col width="10.6640625" customWidth="1" style="1676" min="5305" max="5324"/>
    <col width="15.6640625" customWidth="1" style="1676" min="5325" max="5325"/>
    <col width="10.6640625" customWidth="1" style="1676" min="5326" max="5346"/>
    <col width="17.6640625" customWidth="1" style="1676" min="5347" max="5347"/>
    <col width="10.6640625" customWidth="1" style="1676" min="5348" max="5362"/>
    <col width="15.33203125" customWidth="1" style="1676" min="5363" max="5363"/>
    <col width="10.6640625" customWidth="1" style="1676" min="5364" max="5374"/>
    <col width="15.33203125" customWidth="1" style="1676" min="5375" max="5375"/>
    <col width="10.6640625" customWidth="1" style="1676" min="5376" max="5379"/>
    <col width="15.33203125" customWidth="1" style="1676" min="5380" max="5384"/>
    <col width="11.44140625" customWidth="1" style="1676" min="5385" max="5393"/>
    <col width="10.6640625" customWidth="1" style="1676" min="5394" max="5497"/>
    <col width="45.6640625" customWidth="1" style="1676" min="5498" max="5498"/>
    <col width="10.6640625" customWidth="1" style="1676" min="5499" max="5559"/>
    <col width="13.109375" customWidth="1" style="1676" min="5560" max="5560"/>
    <col width="10.6640625" customWidth="1" style="1676" min="5561" max="5580"/>
    <col width="15.6640625" customWidth="1" style="1676" min="5581" max="5581"/>
    <col width="10.6640625" customWidth="1" style="1676" min="5582" max="5602"/>
    <col width="17.6640625" customWidth="1" style="1676" min="5603" max="5603"/>
    <col width="10.6640625" customWidth="1" style="1676" min="5604" max="5618"/>
    <col width="15.33203125" customWidth="1" style="1676" min="5619" max="5619"/>
    <col width="10.6640625" customWidth="1" style="1676" min="5620" max="5630"/>
    <col width="15.33203125" customWidth="1" style="1676" min="5631" max="5631"/>
    <col width="10.6640625" customWidth="1" style="1676" min="5632" max="5635"/>
    <col width="15.33203125" customWidth="1" style="1676" min="5636" max="5640"/>
    <col width="11.44140625" customWidth="1" style="1676" min="5641" max="5649"/>
    <col width="10.6640625" customWidth="1" style="1676" min="5650" max="5753"/>
    <col width="45.6640625" customWidth="1" style="1676" min="5754" max="5754"/>
    <col width="10.6640625" customWidth="1" style="1676" min="5755" max="5815"/>
    <col width="13.109375" customWidth="1" style="1676" min="5816" max="5816"/>
    <col width="10.6640625" customWidth="1" style="1676" min="5817" max="5836"/>
    <col width="15.6640625" customWidth="1" style="1676" min="5837" max="5837"/>
    <col width="10.6640625" customWidth="1" style="1676" min="5838" max="5858"/>
    <col width="17.6640625" customWidth="1" style="1676" min="5859" max="5859"/>
    <col width="10.6640625" customWidth="1" style="1676" min="5860" max="5874"/>
    <col width="15.33203125" customWidth="1" style="1676" min="5875" max="5875"/>
    <col width="10.6640625" customWidth="1" style="1676" min="5876" max="5886"/>
    <col width="15.33203125" customWidth="1" style="1676" min="5887" max="5887"/>
    <col width="10.6640625" customWidth="1" style="1676" min="5888" max="5891"/>
    <col width="15.33203125" customWidth="1" style="1676" min="5892" max="5896"/>
    <col width="11.44140625" customWidth="1" style="1676" min="5897" max="5905"/>
    <col width="10.6640625" customWidth="1" style="1676" min="5906" max="6009"/>
    <col width="45.6640625" customWidth="1" style="1676" min="6010" max="6010"/>
    <col width="10.6640625" customWidth="1" style="1676" min="6011" max="6071"/>
    <col width="13.109375" customWidth="1" style="1676" min="6072" max="6072"/>
    <col width="10.6640625" customWidth="1" style="1676" min="6073" max="6092"/>
    <col width="15.6640625" customWidth="1" style="1676" min="6093" max="6093"/>
    <col width="10.6640625" customWidth="1" style="1676" min="6094" max="6114"/>
    <col width="17.6640625" customWidth="1" style="1676" min="6115" max="6115"/>
    <col width="10.6640625" customWidth="1" style="1676" min="6116" max="6130"/>
    <col width="15.33203125" customWidth="1" style="1676" min="6131" max="6131"/>
    <col width="10.6640625" customWidth="1" style="1676" min="6132" max="6142"/>
    <col width="15.33203125" customWidth="1" style="1676" min="6143" max="6143"/>
    <col width="10.6640625" customWidth="1" style="1676" min="6144" max="6147"/>
    <col width="15.33203125" customWidth="1" style="1676" min="6148" max="6152"/>
    <col width="11.44140625" customWidth="1" style="1676" min="6153" max="6161"/>
    <col width="10.6640625" customWidth="1" style="1676" min="6162" max="6265"/>
    <col width="45.6640625" customWidth="1" style="1676" min="6266" max="6266"/>
    <col width="10.6640625" customWidth="1" style="1676" min="6267" max="6327"/>
    <col width="13.109375" customWidth="1" style="1676" min="6328" max="6328"/>
    <col width="10.6640625" customWidth="1" style="1676" min="6329" max="6348"/>
    <col width="15.6640625" customWidth="1" style="1676" min="6349" max="6349"/>
    <col width="10.6640625" customWidth="1" style="1676" min="6350" max="6370"/>
    <col width="17.6640625" customWidth="1" style="1676" min="6371" max="6371"/>
    <col width="10.6640625" customWidth="1" style="1676" min="6372" max="6386"/>
    <col width="15.33203125" customWidth="1" style="1676" min="6387" max="6387"/>
    <col width="10.6640625" customWidth="1" style="1676" min="6388" max="6398"/>
    <col width="15.33203125" customWidth="1" style="1676" min="6399" max="6399"/>
    <col width="10.6640625" customWidth="1" style="1676" min="6400" max="6403"/>
    <col width="15.33203125" customWidth="1" style="1676" min="6404" max="6408"/>
    <col width="11.44140625" customWidth="1" style="1676" min="6409" max="6417"/>
    <col width="10.6640625" customWidth="1" style="1676" min="6418" max="6521"/>
    <col width="45.6640625" customWidth="1" style="1676" min="6522" max="6522"/>
    <col width="10.6640625" customWidth="1" style="1676" min="6523" max="6583"/>
    <col width="13.109375" customWidth="1" style="1676" min="6584" max="6584"/>
    <col width="10.6640625" customWidth="1" style="1676" min="6585" max="6604"/>
    <col width="15.6640625" customWidth="1" style="1676" min="6605" max="6605"/>
    <col width="10.6640625" customWidth="1" style="1676" min="6606" max="6626"/>
    <col width="17.6640625" customWidth="1" style="1676" min="6627" max="6627"/>
    <col width="10.6640625" customWidth="1" style="1676" min="6628" max="6642"/>
    <col width="15.33203125" customWidth="1" style="1676" min="6643" max="6643"/>
    <col width="10.6640625" customWidth="1" style="1676" min="6644" max="6654"/>
    <col width="15.33203125" customWidth="1" style="1676" min="6655" max="6655"/>
    <col width="10.6640625" customWidth="1" style="1676" min="6656" max="6659"/>
    <col width="15.33203125" customWidth="1" style="1676" min="6660" max="6664"/>
    <col width="11.44140625" customWidth="1" style="1676" min="6665" max="6673"/>
    <col width="10.6640625" customWidth="1" style="1676" min="6674" max="6777"/>
    <col width="45.6640625" customWidth="1" style="1676" min="6778" max="6778"/>
    <col width="10.6640625" customWidth="1" style="1676" min="6779" max="6839"/>
    <col width="13.109375" customWidth="1" style="1676" min="6840" max="6840"/>
    <col width="10.6640625" customWidth="1" style="1676" min="6841" max="6860"/>
    <col width="15.6640625" customWidth="1" style="1676" min="6861" max="6861"/>
    <col width="10.6640625" customWidth="1" style="1676" min="6862" max="6882"/>
    <col width="17.6640625" customWidth="1" style="1676" min="6883" max="6883"/>
    <col width="10.6640625" customWidth="1" style="1676" min="6884" max="6898"/>
    <col width="15.33203125" customWidth="1" style="1676" min="6899" max="6899"/>
    <col width="10.6640625" customWidth="1" style="1676" min="6900" max="6910"/>
    <col width="15.33203125" customWidth="1" style="1676" min="6911" max="6911"/>
    <col width="10.6640625" customWidth="1" style="1676" min="6912" max="6915"/>
    <col width="15.33203125" customWidth="1" style="1676" min="6916" max="6920"/>
    <col width="11.44140625" customWidth="1" style="1676" min="6921" max="6929"/>
    <col width="10.6640625" customWidth="1" style="1676" min="6930" max="7033"/>
    <col width="45.6640625" customWidth="1" style="1676" min="7034" max="7034"/>
    <col width="10.6640625" customWidth="1" style="1676" min="7035" max="7095"/>
    <col width="13.109375" customWidth="1" style="1676" min="7096" max="7096"/>
    <col width="10.6640625" customWidth="1" style="1676" min="7097" max="7116"/>
    <col width="15.6640625" customWidth="1" style="1676" min="7117" max="7117"/>
    <col width="10.6640625" customWidth="1" style="1676" min="7118" max="7138"/>
    <col width="17.6640625" customWidth="1" style="1676" min="7139" max="7139"/>
    <col width="10.6640625" customWidth="1" style="1676" min="7140" max="7154"/>
    <col width="15.33203125" customWidth="1" style="1676" min="7155" max="7155"/>
    <col width="10.6640625" customWidth="1" style="1676" min="7156" max="7166"/>
    <col width="15.33203125" customWidth="1" style="1676" min="7167" max="7167"/>
    <col width="10.6640625" customWidth="1" style="1676" min="7168" max="7171"/>
    <col width="15.33203125" customWidth="1" style="1676" min="7172" max="7176"/>
    <col width="11.44140625" customWidth="1" style="1676" min="7177" max="7185"/>
    <col width="10.6640625" customWidth="1" style="1676" min="7186" max="7289"/>
    <col width="45.6640625" customWidth="1" style="1676" min="7290" max="7290"/>
    <col width="10.6640625" customWidth="1" style="1676" min="7291" max="7351"/>
    <col width="13.109375" customWidth="1" style="1676" min="7352" max="7352"/>
    <col width="10.6640625" customWidth="1" style="1676" min="7353" max="7372"/>
    <col width="15.6640625" customWidth="1" style="1676" min="7373" max="7373"/>
    <col width="10.6640625" customWidth="1" style="1676" min="7374" max="7394"/>
    <col width="17.6640625" customWidth="1" style="1676" min="7395" max="7395"/>
    <col width="10.6640625" customWidth="1" style="1676" min="7396" max="7410"/>
    <col width="15.33203125" customWidth="1" style="1676" min="7411" max="7411"/>
    <col width="10.6640625" customWidth="1" style="1676" min="7412" max="7422"/>
    <col width="15.33203125" customWidth="1" style="1676" min="7423" max="7423"/>
    <col width="10.6640625" customWidth="1" style="1676" min="7424" max="7427"/>
    <col width="15.33203125" customWidth="1" style="1676" min="7428" max="7432"/>
    <col width="11.44140625" customWidth="1" style="1676" min="7433" max="7441"/>
    <col width="10.6640625" customWidth="1" style="1676" min="7442" max="7545"/>
    <col width="45.6640625" customWidth="1" style="1676" min="7546" max="7546"/>
    <col width="10.6640625" customWidth="1" style="1676" min="7547" max="7607"/>
    <col width="13.109375" customWidth="1" style="1676" min="7608" max="7608"/>
    <col width="10.6640625" customWidth="1" style="1676" min="7609" max="7628"/>
    <col width="15.6640625" customWidth="1" style="1676" min="7629" max="7629"/>
    <col width="10.6640625" customWidth="1" style="1676" min="7630" max="7650"/>
    <col width="17.6640625" customWidth="1" style="1676" min="7651" max="7651"/>
    <col width="10.6640625" customWidth="1" style="1676" min="7652" max="7666"/>
    <col width="15.33203125" customWidth="1" style="1676" min="7667" max="7667"/>
    <col width="10.6640625" customWidth="1" style="1676" min="7668" max="7678"/>
    <col width="15.33203125" customWidth="1" style="1676" min="7679" max="7679"/>
    <col width="10.6640625" customWidth="1" style="1676" min="7680" max="7683"/>
    <col width="15.33203125" customWidth="1" style="1676" min="7684" max="7688"/>
    <col width="11.44140625" customWidth="1" style="1676" min="7689" max="7697"/>
    <col width="10.6640625" customWidth="1" style="1676" min="7698" max="7801"/>
    <col width="45.6640625" customWidth="1" style="1676" min="7802" max="7802"/>
    <col width="10.6640625" customWidth="1" style="1676" min="7803" max="7863"/>
    <col width="13.109375" customWidth="1" style="1676" min="7864" max="7864"/>
    <col width="10.6640625" customWidth="1" style="1676" min="7865" max="7884"/>
    <col width="15.6640625" customWidth="1" style="1676" min="7885" max="7885"/>
    <col width="10.6640625" customWidth="1" style="1676" min="7886" max="7906"/>
    <col width="17.6640625" customWidth="1" style="1676" min="7907" max="7907"/>
    <col width="10.6640625" customWidth="1" style="1676" min="7908" max="7922"/>
    <col width="15.33203125" customWidth="1" style="1676" min="7923" max="7923"/>
    <col width="10.6640625" customWidth="1" style="1676" min="7924" max="7934"/>
    <col width="15.33203125" customWidth="1" style="1676" min="7935" max="7935"/>
    <col width="10.6640625" customWidth="1" style="1676" min="7936" max="7939"/>
    <col width="15.33203125" customWidth="1" style="1676" min="7940" max="7944"/>
    <col width="11.44140625" customWidth="1" style="1676" min="7945" max="7953"/>
    <col width="10.6640625" customWidth="1" style="1676" min="7954" max="8057"/>
    <col width="45.6640625" customWidth="1" style="1676" min="8058" max="8058"/>
    <col width="10.6640625" customWidth="1" style="1676" min="8059" max="8119"/>
    <col width="13.109375" customWidth="1" style="1676" min="8120" max="8120"/>
    <col width="10.6640625" customWidth="1" style="1676" min="8121" max="8140"/>
    <col width="15.6640625" customWidth="1" style="1676" min="8141" max="8141"/>
    <col width="10.6640625" customWidth="1" style="1676" min="8142" max="8162"/>
    <col width="17.6640625" customWidth="1" style="1676" min="8163" max="8163"/>
    <col width="10.6640625" customWidth="1" style="1676" min="8164" max="8178"/>
    <col width="15.33203125" customWidth="1" style="1676" min="8179" max="8179"/>
    <col width="10.6640625" customWidth="1" style="1676" min="8180" max="8190"/>
    <col width="15.33203125" customWidth="1" style="1676" min="8191" max="8191"/>
    <col width="10.6640625" customWidth="1" style="1676" min="8192" max="8195"/>
    <col width="15.33203125" customWidth="1" style="1676" min="8196" max="8200"/>
    <col width="11.44140625" customWidth="1" style="1676" min="8201" max="8209"/>
    <col width="10.6640625" customWidth="1" style="1676" min="8210" max="8313"/>
    <col width="45.6640625" customWidth="1" style="1676" min="8314" max="8314"/>
    <col width="10.6640625" customWidth="1" style="1676" min="8315" max="8375"/>
    <col width="13.109375" customWidth="1" style="1676" min="8376" max="8376"/>
    <col width="10.6640625" customWidth="1" style="1676" min="8377" max="8396"/>
    <col width="15.6640625" customWidth="1" style="1676" min="8397" max="8397"/>
    <col width="10.6640625" customWidth="1" style="1676" min="8398" max="8418"/>
    <col width="17.6640625" customWidth="1" style="1676" min="8419" max="8419"/>
    <col width="10.6640625" customWidth="1" style="1676" min="8420" max="8434"/>
    <col width="15.33203125" customWidth="1" style="1676" min="8435" max="8435"/>
    <col width="10.6640625" customWidth="1" style="1676" min="8436" max="8446"/>
    <col width="15.33203125" customWidth="1" style="1676" min="8447" max="8447"/>
    <col width="10.6640625" customWidth="1" style="1676" min="8448" max="8451"/>
    <col width="15.33203125" customWidth="1" style="1676" min="8452" max="8456"/>
    <col width="11.44140625" customWidth="1" style="1676" min="8457" max="8465"/>
    <col width="10.6640625" customWidth="1" style="1676" min="8466" max="8569"/>
    <col width="45.6640625" customWidth="1" style="1676" min="8570" max="8570"/>
    <col width="10.6640625" customWidth="1" style="1676" min="8571" max="8631"/>
    <col width="13.109375" customWidth="1" style="1676" min="8632" max="8632"/>
    <col width="10.6640625" customWidth="1" style="1676" min="8633" max="8652"/>
    <col width="15.6640625" customWidth="1" style="1676" min="8653" max="8653"/>
    <col width="10.6640625" customWidth="1" style="1676" min="8654" max="8674"/>
    <col width="17.6640625" customWidth="1" style="1676" min="8675" max="8675"/>
    <col width="10.6640625" customWidth="1" style="1676" min="8676" max="8690"/>
    <col width="15.33203125" customWidth="1" style="1676" min="8691" max="8691"/>
    <col width="10.6640625" customWidth="1" style="1676" min="8692" max="8702"/>
    <col width="15.33203125" customWidth="1" style="1676" min="8703" max="8703"/>
    <col width="10.6640625" customWidth="1" style="1676" min="8704" max="8707"/>
    <col width="15.33203125" customWidth="1" style="1676" min="8708" max="8712"/>
    <col width="11.44140625" customWidth="1" style="1676" min="8713" max="8721"/>
    <col width="10.6640625" customWidth="1" style="1676" min="8722" max="8825"/>
    <col width="45.6640625" customWidth="1" style="1676" min="8826" max="8826"/>
    <col width="10.6640625" customWidth="1" style="1676" min="8827" max="8887"/>
    <col width="13.109375" customWidth="1" style="1676" min="8888" max="8888"/>
    <col width="10.6640625" customWidth="1" style="1676" min="8889" max="8908"/>
    <col width="15.6640625" customWidth="1" style="1676" min="8909" max="8909"/>
    <col width="10.6640625" customWidth="1" style="1676" min="8910" max="8930"/>
    <col width="17.6640625" customWidth="1" style="1676" min="8931" max="8931"/>
    <col width="10.6640625" customWidth="1" style="1676" min="8932" max="8946"/>
    <col width="15.33203125" customWidth="1" style="1676" min="8947" max="8947"/>
    <col width="10.6640625" customWidth="1" style="1676" min="8948" max="8958"/>
    <col width="15.33203125" customWidth="1" style="1676" min="8959" max="8959"/>
    <col width="10.6640625" customWidth="1" style="1676" min="8960" max="8963"/>
    <col width="15.33203125" customWidth="1" style="1676" min="8964" max="8968"/>
    <col width="11.44140625" customWidth="1" style="1676" min="8969" max="8977"/>
    <col width="10.6640625" customWidth="1" style="1676" min="8978" max="9081"/>
    <col width="45.6640625" customWidth="1" style="1676" min="9082" max="9082"/>
    <col width="10.6640625" customWidth="1" style="1676" min="9083" max="9143"/>
    <col width="13.109375" customWidth="1" style="1676" min="9144" max="9144"/>
    <col width="10.6640625" customWidth="1" style="1676" min="9145" max="9164"/>
    <col width="15.6640625" customWidth="1" style="1676" min="9165" max="9165"/>
    <col width="10.6640625" customWidth="1" style="1676" min="9166" max="9186"/>
    <col width="17.6640625" customWidth="1" style="1676" min="9187" max="9187"/>
    <col width="10.6640625" customWidth="1" style="1676" min="9188" max="9202"/>
    <col width="15.33203125" customWidth="1" style="1676" min="9203" max="9203"/>
    <col width="10.6640625" customWidth="1" style="1676" min="9204" max="9214"/>
    <col width="15.33203125" customWidth="1" style="1676" min="9215" max="9215"/>
    <col width="10.6640625" customWidth="1" style="1676" min="9216" max="9219"/>
    <col width="15.33203125" customWidth="1" style="1676" min="9220" max="9224"/>
    <col width="11.44140625" customWidth="1" style="1676" min="9225" max="9233"/>
    <col width="10.6640625" customWidth="1" style="1676" min="9234" max="9337"/>
    <col width="45.6640625" customWidth="1" style="1676" min="9338" max="9338"/>
    <col width="10.6640625" customWidth="1" style="1676" min="9339" max="9399"/>
    <col width="13.109375" customWidth="1" style="1676" min="9400" max="9400"/>
    <col width="10.6640625" customWidth="1" style="1676" min="9401" max="9420"/>
    <col width="15.6640625" customWidth="1" style="1676" min="9421" max="9421"/>
    <col width="10.6640625" customWidth="1" style="1676" min="9422" max="9442"/>
    <col width="17.6640625" customWidth="1" style="1676" min="9443" max="9443"/>
    <col width="10.6640625" customWidth="1" style="1676" min="9444" max="9458"/>
    <col width="15.33203125" customWidth="1" style="1676" min="9459" max="9459"/>
    <col width="10.6640625" customWidth="1" style="1676" min="9460" max="9470"/>
    <col width="15.33203125" customWidth="1" style="1676" min="9471" max="9471"/>
    <col width="10.6640625" customWidth="1" style="1676" min="9472" max="9475"/>
    <col width="15.33203125" customWidth="1" style="1676" min="9476" max="9480"/>
    <col width="11.44140625" customWidth="1" style="1676" min="9481" max="9489"/>
    <col width="10.6640625" customWidth="1" style="1676" min="9490" max="9593"/>
    <col width="45.6640625" customWidth="1" style="1676" min="9594" max="9594"/>
    <col width="10.6640625" customWidth="1" style="1676" min="9595" max="9655"/>
    <col width="13.109375" customWidth="1" style="1676" min="9656" max="9656"/>
    <col width="10.6640625" customWidth="1" style="1676" min="9657" max="9676"/>
    <col width="15.6640625" customWidth="1" style="1676" min="9677" max="9677"/>
    <col width="10.6640625" customWidth="1" style="1676" min="9678" max="9698"/>
    <col width="17.6640625" customWidth="1" style="1676" min="9699" max="9699"/>
    <col width="10.6640625" customWidth="1" style="1676" min="9700" max="9714"/>
    <col width="15.33203125" customWidth="1" style="1676" min="9715" max="9715"/>
    <col width="10.6640625" customWidth="1" style="1676" min="9716" max="9726"/>
    <col width="15.33203125" customWidth="1" style="1676" min="9727" max="9727"/>
    <col width="10.6640625" customWidth="1" style="1676" min="9728" max="9731"/>
    <col width="15.33203125" customWidth="1" style="1676" min="9732" max="9736"/>
    <col width="11.44140625" customWidth="1" style="1676" min="9737" max="9745"/>
    <col width="10.6640625" customWidth="1" style="1676" min="9746" max="9849"/>
    <col width="45.6640625" customWidth="1" style="1676" min="9850" max="9850"/>
    <col width="10.6640625" customWidth="1" style="1676" min="9851" max="9911"/>
    <col width="13.109375" customWidth="1" style="1676" min="9912" max="9912"/>
    <col width="10.6640625" customWidth="1" style="1676" min="9913" max="9932"/>
    <col width="15.6640625" customWidth="1" style="1676" min="9933" max="9933"/>
    <col width="10.6640625" customWidth="1" style="1676" min="9934" max="9954"/>
    <col width="17.6640625" customWidth="1" style="1676" min="9955" max="9955"/>
    <col width="10.6640625" customWidth="1" style="1676" min="9956" max="9970"/>
    <col width="15.33203125" customWidth="1" style="1676" min="9971" max="9971"/>
    <col width="10.6640625" customWidth="1" style="1676" min="9972" max="9982"/>
    <col width="15.33203125" customWidth="1" style="1676" min="9983" max="9983"/>
    <col width="10.6640625" customWidth="1" style="1676" min="9984" max="9987"/>
    <col width="15.33203125" customWidth="1" style="1676" min="9988" max="9992"/>
    <col width="11.44140625" customWidth="1" style="1676" min="9993" max="10001"/>
    <col width="10.6640625" customWidth="1" style="1676" min="10002" max="10105"/>
    <col width="45.6640625" customWidth="1" style="1676" min="10106" max="10106"/>
    <col width="10.6640625" customWidth="1" style="1676" min="10107" max="10167"/>
    <col width="13.109375" customWidth="1" style="1676" min="10168" max="10168"/>
    <col width="10.6640625" customWidth="1" style="1676" min="10169" max="10188"/>
    <col width="15.6640625" customWidth="1" style="1676" min="10189" max="10189"/>
    <col width="10.6640625" customWidth="1" style="1676" min="10190" max="10210"/>
    <col width="17.6640625" customWidth="1" style="1676" min="10211" max="10211"/>
    <col width="10.6640625" customWidth="1" style="1676" min="10212" max="10226"/>
    <col width="15.33203125" customWidth="1" style="1676" min="10227" max="10227"/>
    <col width="10.6640625" customWidth="1" style="1676" min="10228" max="10238"/>
    <col width="15.33203125" customWidth="1" style="1676" min="10239" max="10239"/>
    <col width="10.6640625" customWidth="1" style="1676" min="10240" max="10243"/>
    <col width="15.33203125" customWidth="1" style="1676" min="10244" max="10248"/>
    <col width="11.44140625" customWidth="1" style="1676" min="10249" max="10257"/>
    <col width="10.6640625" customWidth="1" style="1676" min="10258" max="10361"/>
    <col width="45.6640625" customWidth="1" style="1676" min="10362" max="10362"/>
    <col width="10.6640625" customWidth="1" style="1676" min="10363" max="10423"/>
    <col width="13.109375" customWidth="1" style="1676" min="10424" max="10424"/>
    <col width="10.6640625" customWidth="1" style="1676" min="10425" max="10444"/>
    <col width="15.6640625" customWidth="1" style="1676" min="10445" max="10445"/>
    <col width="10.6640625" customWidth="1" style="1676" min="10446" max="10466"/>
    <col width="17.6640625" customWidth="1" style="1676" min="10467" max="10467"/>
    <col width="10.6640625" customWidth="1" style="1676" min="10468" max="10482"/>
    <col width="15.33203125" customWidth="1" style="1676" min="10483" max="10483"/>
    <col width="10.6640625" customWidth="1" style="1676" min="10484" max="10494"/>
    <col width="15.33203125" customWidth="1" style="1676" min="10495" max="10495"/>
    <col width="10.6640625" customWidth="1" style="1676" min="10496" max="10499"/>
    <col width="15.33203125" customWidth="1" style="1676" min="10500" max="10504"/>
    <col width="11.44140625" customWidth="1" style="1676" min="10505" max="10513"/>
    <col width="10.6640625" customWidth="1" style="1676" min="10514" max="10617"/>
    <col width="45.6640625" customWidth="1" style="1676" min="10618" max="10618"/>
    <col width="10.6640625" customWidth="1" style="1676" min="10619" max="10679"/>
    <col width="13.109375" customWidth="1" style="1676" min="10680" max="10680"/>
    <col width="10.6640625" customWidth="1" style="1676" min="10681" max="10700"/>
    <col width="15.6640625" customWidth="1" style="1676" min="10701" max="10701"/>
    <col width="10.6640625" customWidth="1" style="1676" min="10702" max="10722"/>
    <col width="17.6640625" customWidth="1" style="1676" min="10723" max="10723"/>
    <col width="10.6640625" customWidth="1" style="1676" min="10724" max="10738"/>
    <col width="15.33203125" customWidth="1" style="1676" min="10739" max="10739"/>
    <col width="10.6640625" customWidth="1" style="1676" min="10740" max="10750"/>
    <col width="15.33203125" customWidth="1" style="1676" min="10751" max="10751"/>
    <col width="10.6640625" customWidth="1" style="1676" min="10752" max="10755"/>
    <col width="15.33203125" customWidth="1" style="1676" min="10756" max="10760"/>
    <col width="11.44140625" customWidth="1" style="1676" min="10761" max="10769"/>
    <col width="10.6640625" customWidth="1" style="1676" min="10770" max="10873"/>
    <col width="45.6640625" customWidth="1" style="1676" min="10874" max="10874"/>
    <col width="10.6640625" customWidth="1" style="1676" min="10875" max="10935"/>
    <col width="13.109375" customWidth="1" style="1676" min="10936" max="10936"/>
    <col width="10.6640625" customWidth="1" style="1676" min="10937" max="10956"/>
    <col width="15.6640625" customWidth="1" style="1676" min="10957" max="10957"/>
    <col width="10.6640625" customWidth="1" style="1676" min="10958" max="10978"/>
    <col width="17.6640625" customWidth="1" style="1676" min="10979" max="10979"/>
    <col width="10.6640625" customWidth="1" style="1676" min="10980" max="10994"/>
    <col width="15.33203125" customWidth="1" style="1676" min="10995" max="10995"/>
    <col width="10.6640625" customWidth="1" style="1676" min="10996" max="11006"/>
    <col width="15.33203125" customWidth="1" style="1676" min="11007" max="11007"/>
    <col width="10.6640625" customWidth="1" style="1676" min="11008" max="11011"/>
    <col width="15.33203125" customWidth="1" style="1676" min="11012" max="11016"/>
    <col width="11.44140625" customWidth="1" style="1676" min="11017" max="11025"/>
    <col width="10.6640625" customWidth="1" style="1676" min="11026" max="11129"/>
    <col width="45.6640625" customWidth="1" style="1676" min="11130" max="11130"/>
    <col width="10.6640625" customWidth="1" style="1676" min="11131" max="11191"/>
    <col width="13.109375" customWidth="1" style="1676" min="11192" max="11192"/>
    <col width="10.6640625" customWidth="1" style="1676" min="11193" max="11212"/>
    <col width="15.6640625" customWidth="1" style="1676" min="11213" max="11213"/>
    <col width="10.6640625" customWidth="1" style="1676" min="11214" max="11234"/>
    <col width="17.6640625" customWidth="1" style="1676" min="11235" max="11235"/>
    <col width="10.6640625" customWidth="1" style="1676" min="11236" max="11250"/>
    <col width="15.33203125" customWidth="1" style="1676" min="11251" max="11251"/>
    <col width="10.6640625" customWidth="1" style="1676" min="11252" max="11262"/>
    <col width="15.33203125" customWidth="1" style="1676" min="11263" max="11263"/>
    <col width="10.6640625" customWidth="1" style="1676" min="11264" max="11267"/>
    <col width="15.33203125" customWidth="1" style="1676" min="11268" max="11272"/>
    <col width="11.44140625" customWidth="1" style="1676" min="11273" max="11281"/>
    <col width="10.6640625" customWidth="1" style="1676" min="11282" max="11385"/>
    <col width="45.6640625" customWidth="1" style="1676" min="11386" max="11386"/>
    <col width="10.6640625" customWidth="1" style="1676" min="11387" max="11447"/>
    <col width="13.109375" customWidth="1" style="1676" min="11448" max="11448"/>
    <col width="10.6640625" customWidth="1" style="1676" min="11449" max="11468"/>
    <col width="15.6640625" customWidth="1" style="1676" min="11469" max="11469"/>
    <col width="10.6640625" customWidth="1" style="1676" min="11470" max="11490"/>
    <col width="17.6640625" customWidth="1" style="1676" min="11491" max="11491"/>
    <col width="10.6640625" customWidth="1" style="1676" min="11492" max="11506"/>
    <col width="15.33203125" customWidth="1" style="1676" min="11507" max="11507"/>
    <col width="10.6640625" customWidth="1" style="1676" min="11508" max="11518"/>
    <col width="15.33203125" customWidth="1" style="1676" min="11519" max="11519"/>
    <col width="10.6640625" customWidth="1" style="1676" min="11520" max="11523"/>
    <col width="15.33203125" customWidth="1" style="1676" min="11524" max="11528"/>
    <col width="11.44140625" customWidth="1" style="1676" min="11529" max="11537"/>
    <col width="10.6640625" customWidth="1" style="1676" min="11538" max="11641"/>
    <col width="45.6640625" customWidth="1" style="1676" min="11642" max="11642"/>
    <col width="10.6640625" customWidth="1" style="1676" min="11643" max="11703"/>
    <col width="13.109375" customWidth="1" style="1676" min="11704" max="11704"/>
    <col width="10.6640625" customWidth="1" style="1676" min="11705" max="11724"/>
    <col width="15.6640625" customWidth="1" style="1676" min="11725" max="11725"/>
    <col width="10.6640625" customWidth="1" style="1676" min="11726" max="11746"/>
    <col width="17.6640625" customWidth="1" style="1676" min="11747" max="11747"/>
    <col width="10.6640625" customWidth="1" style="1676" min="11748" max="11762"/>
    <col width="15.33203125" customWidth="1" style="1676" min="11763" max="11763"/>
    <col width="10.6640625" customWidth="1" style="1676" min="11764" max="11774"/>
    <col width="15.33203125" customWidth="1" style="1676" min="11775" max="11775"/>
    <col width="10.6640625" customWidth="1" style="1676" min="11776" max="11779"/>
    <col width="15.33203125" customWidth="1" style="1676" min="11780" max="11784"/>
    <col width="11.44140625" customWidth="1" style="1676" min="11785" max="11793"/>
    <col width="10.6640625" customWidth="1" style="1676" min="11794" max="11897"/>
    <col width="45.6640625" customWidth="1" style="1676" min="11898" max="11898"/>
    <col width="10.6640625" customWidth="1" style="1676" min="11899" max="11959"/>
    <col width="13.109375" customWidth="1" style="1676" min="11960" max="11960"/>
    <col width="10.6640625" customWidth="1" style="1676" min="11961" max="11980"/>
    <col width="15.6640625" customWidth="1" style="1676" min="11981" max="11981"/>
    <col width="10.6640625" customWidth="1" style="1676" min="11982" max="12002"/>
    <col width="17.6640625" customWidth="1" style="1676" min="12003" max="12003"/>
    <col width="10.6640625" customWidth="1" style="1676" min="12004" max="12018"/>
    <col width="15.33203125" customWidth="1" style="1676" min="12019" max="12019"/>
    <col width="10.6640625" customWidth="1" style="1676" min="12020" max="12030"/>
    <col width="15.33203125" customWidth="1" style="1676" min="12031" max="12031"/>
    <col width="10.6640625" customWidth="1" style="1676" min="12032" max="12035"/>
    <col width="15.33203125" customWidth="1" style="1676" min="12036" max="12040"/>
    <col width="11.44140625" customWidth="1" style="1676" min="12041" max="12049"/>
    <col width="10.6640625" customWidth="1" style="1676" min="12050" max="12153"/>
    <col width="45.6640625" customWidth="1" style="1676" min="12154" max="12154"/>
    <col width="10.6640625" customWidth="1" style="1676" min="12155" max="12215"/>
    <col width="13.109375" customWidth="1" style="1676" min="12216" max="12216"/>
    <col width="10.6640625" customWidth="1" style="1676" min="12217" max="12236"/>
    <col width="15.6640625" customWidth="1" style="1676" min="12237" max="12237"/>
    <col width="10.6640625" customWidth="1" style="1676" min="12238" max="12258"/>
    <col width="17.6640625" customWidth="1" style="1676" min="12259" max="12259"/>
    <col width="10.6640625" customWidth="1" style="1676" min="12260" max="12274"/>
    <col width="15.33203125" customWidth="1" style="1676" min="12275" max="12275"/>
    <col width="10.6640625" customWidth="1" style="1676" min="12276" max="12286"/>
    <col width="15.33203125" customWidth="1" style="1676" min="12287" max="12287"/>
    <col width="10.6640625" customWidth="1" style="1676" min="12288" max="12291"/>
    <col width="15.33203125" customWidth="1" style="1676" min="12292" max="12296"/>
    <col width="11.44140625" customWidth="1" style="1676" min="12297" max="12305"/>
    <col width="10.6640625" customWidth="1" style="1676" min="12306" max="12409"/>
    <col width="45.6640625" customWidth="1" style="1676" min="12410" max="12410"/>
    <col width="10.6640625" customWidth="1" style="1676" min="12411" max="12471"/>
    <col width="13.109375" customWidth="1" style="1676" min="12472" max="12472"/>
    <col width="10.6640625" customWidth="1" style="1676" min="12473" max="12492"/>
    <col width="15.6640625" customWidth="1" style="1676" min="12493" max="12493"/>
    <col width="10.6640625" customWidth="1" style="1676" min="12494" max="12514"/>
    <col width="17.6640625" customWidth="1" style="1676" min="12515" max="12515"/>
    <col width="10.6640625" customWidth="1" style="1676" min="12516" max="12530"/>
    <col width="15.33203125" customWidth="1" style="1676" min="12531" max="12531"/>
    <col width="10.6640625" customWidth="1" style="1676" min="12532" max="12542"/>
    <col width="15.33203125" customWidth="1" style="1676" min="12543" max="12543"/>
    <col width="10.6640625" customWidth="1" style="1676" min="12544" max="12547"/>
    <col width="15.33203125" customWidth="1" style="1676" min="12548" max="12552"/>
    <col width="11.44140625" customWidth="1" style="1676" min="12553" max="12561"/>
    <col width="10.6640625" customWidth="1" style="1676" min="12562" max="12665"/>
    <col width="45.6640625" customWidth="1" style="1676" min="12666" max="12666"/>
    <col width="10.6640625" customWidth="1" style="1676" min="12667" max="12727"/>
    <col width="13.109375" customWidth="1" style="1676" min="12728" max="12728"/>
    <col width="10.6640625" customWidth="1" style="1676" min="12729" max="12748"/>
    <col width="15.6640625" customWidth="1" style="1676" min="12749" max="12749"/>
    <col width="10.6640625" customWidth="1" style="1676" min="12750" max="12770"/>
    <col width="17.6640625" customWidth="1" style="1676" min="12771" max="12771"/>
    <col width="10.6640625" customWidth="1" style="1676" min="12772" max="12786"/>
    <col width="15.33203125" customWidth="1" style="1676" min="12787" max="12787"/>
    <col width="10.6640625" customWidth="1" style="1676" min="12788" max="12798"/>
    <col width="15.33203125" customWidth="1" style="1676" min="12799" max="12799"/>
    <col width="10.6640625" customWidth="1" style="1676" min="12800" max="12803"/>
    <col width="15.33203125" customWidth="1" style="1676" min="12804" max="12808"/>
    <col width="11.44140625" customWidth="1" style="1676" min="12809" max="12817"/>
    <col width="10.6640625" customWidth="1" style="1676" min="12818" max="12921"/>
    <col width="45.6640625" customWidth="1" style="1676" min="12922" max="12922"/>
    <col width="10.6640625" customWidth="1" style="1676" min="12923" max="12983"/>
    <col width="13.109375" customWidth="1" style="1676" min="12984" max="12984"/>
    <col width="10.6640625" customWidth="1" style="1676" min="12985" max="13004"/>
    <col width="15.6640625" customWidth="1" style="1676" min="13005" max="13005"/>
    <col width="10.6640625" customWidth="1" style="1676" min="13006" max="13026"/>
    <col width="17.6640625" customWidth="1" style="1676" min="13027" max="13027"/>
    <col width="10.6640625" customWidth="1" style="1676" min="13028" max="13042"/>
    <col width="15.33203125" customWidth="1" style="1676" min="13043" max="13043"/>
    <col width="10.6640625" customWidth="1" style="1676" min="13044" max="13054"/>
    <col width="15.33203125" customWidth="1" style="1676" min="13055" max="13055"/>
    <col width="10.6640625" customWidth="1" style="1676" min="13056" max="13059"/>
    <col width="15.33203125" customWidth="1" style="1676" min="13060" max="13064"/>
    <col width="11.44140625" customWidth="1" style="1676" min="13065" max="13073"/>
    <col width="10.6640625" customWidth="1" style="1676" min="13074" max="13177"/>
    <col width="45.6640625" customWidth="1" style="1676" min="13178" max="13178"/>
    <col width="10.6640625" customWidth="1" style="1676" min="13179" max="13239"/>
    <col width="13.109375" customWidth="1" style="1676" min="13240" max="13240"/>
    <col width="10.6640625" customWidth="1" style="1676" min="13241" max="13260"/>
    <col width="15.6640625" customWidth="1" style="1676" min="13261" max="13261"/>
    <col width="10.6640625" customWidth="1" style="1676" min="13262" max="13282"/>
    <col width="17.6640625" customWidth="1" style="1676" min="13283" max="13283"/>
    <col width="10.6640625" customWidth="1" style="1676" min="13284" max="13298"/>
    <col width="15.33203125" customWidth="1" style="1676" min="13299" max="13299"/>
    <col width="10.6640625" customWidth="1" style="1676" min="13300" max="13310"/>
    <col width="15.33203125" customWidth="1" style="1676" min="13311" max="13311"/>
    <col width="10.6640625" customWidth="1" style="1676" min="13312" max="13315"/>
    <col width="15.33203125" customWidth="1" style="1676" min="13316" max="13320"/>
    <col width="11.44140625" customWidth="1" style="1676" min="13321" max="13329"/>
    <col width="10.6640625" customWidth="1" style="1676" min="13330" max="13433"/>
    <col width="45.6640625" customWidth="1" style="1676" min="13434" max="13434"/>
    <col width="10.6640625" customWidth="1" style="1676" min="13435" max="13495"/>
    <col width="13.109375" customWidth="1" style="1676" min="13496" max="13496"/>
    <col width="10.6640625" customWidth="1" style="1676" min="13497" max="13516"/>
    <col width="15.6640625" customWidth="1" style="1676" min="13517" max="13517"/>
    <col width="10.6640625" customWidth="1" style="1676" min="13518" max="13538"/>
    <col width="17.6640625" customWidth="1" style="1676" min="13539" max="13539"/>
    <col width="10.6640625" customWidth="1" style="1676" min="13540" max="13554"/>
    <col width="15.33203125" customWidth="1" style="1676" min="13555" max="13555"/>
    <col width="10.6640625" customWidth="1" style="1676" min="13556" max="13566"/>
    <col width="15.33203125" customWidth="1" style="1676" min="13567" max="13567"/>
    <col width="10.6640625" customWidth="1" style="1676" min="13568" max="13571"/>
    <col width="15.33203125" customWidth="1" style="1676" min="13572" max="13576"/>
    <col width="11.44140625" customWidth="1" style="1676" min="13577" max="13585"/>
    <col width="10.6640625" customWidth="1" style="1676" min="13586" max="13689"/>
    <col width="45.6640625" customWidth="1" style="1676" min="13690" max="13690"/>
    <col width="10.6640625" customWidth="1" style="1676" min="13691" max="13751"/>
    <col width="13.109375" customWidth="1" style="1676" min="13752" max="13752"/>
    <col width="10.6640625" customWidth="1" style="1676" min="13753" max="13772"/>
    <col width="15.6640625" customWidth="1" style="1676" min="13773" max="13773"/>
    <col width="10.6640625" customWidth="1" style="1676" min="13774" max="13794"/>
    <col width="17.6640625" customWidth="1" style="1676" min="13795" max="13795"/>
    <col width="10.6640625" customWidth="1" style="1676" min="13796" max="13810"/>
    <col width="15.33203125" customWidth="1" style="1676" min="13811" max="13811"/>
    <col width="10.6640625" customWidth="1" style="1676" min="13812" max="13822"/>
    <col width="15.33203125" customWidth="1" style="1676" min="13823" max="13823"/>
    <col width="10.6640625" customWidth="1" style="1676" min="13824" max="13827"/>
    <col width="15.33203125" customWidth="1" style="1676" min="13828" max="13832"/>
    <col width="11.44140625" customWidth="1" style="1676" min="13833" max="13841"/>
    <col width="10.6640625" customWidth="1" style="1676" min="13842" max="13945"/>
    <col width="45.6640625" customWidth="1" style="1676" min="13946" max="13946"/>
    <col width="10.6640625" customWidth="1" style="1676" min="13947" max="14007"/>
    <col width="13.109375" customWidth="1" style="1676" min="14008" max="14008"/>
    <col width="10.6640625" customWidth="1" style="1676" min="14009" max="14028"/>
    <col width="15.6640625" customWidth="1" style="1676" min="14029" max="14029"/>
    <col width="10.6640625" customWidth="1" style="1676" min="14030" max="14050"/>
    <col width="17.6640625" customWidth="1" style="1676" min="14051" max="14051"/>
    <col width="10.6640625" customWidth="1" style="1676" min="14052" max="14066"/>
    <col width="15.33203125" customWidth="1" style="1676" min="14067" max="14067"/>
    <col width="10.6640625" customWidth="1" style="1676" min="14068" max="14078"/>
    <col width="15.33203125" customWidth="1" style="1676" min="14079" max="14079"/>
    <col width="10.6640625" customWidth="1" style="1676" min="14080" max="14083"/>
    <col width="15.33203125" customWidth="1" style="1676" min="14084" max="14088"/>
    <col width="11.44140625" customWidth="1" style="1676" min="14089" max="14097"/>
    <col width="10.6640625" customWidth="1" style="1676" min="14098" max="14201"/>
    <col width="45.6640625" customWidth="1" style="1676" min="14202" max="14202"/>
    <col width="10.6640625" customWidth="1" style="1676" min="14203" max="14263"/>
    <col width="13.109375" customWidth="1" style="1676" min="14264" max="14264"/>
    <col width="10.6640625" customWidth="1" style="1676" min="14265" max="14284"/>
    <col width="15.6640625" customWidth="1" style="1676" min="14285" max="14285"/>
    <col width="10.6640625" customWidth="1" style="1676" min="14286" max="14306"/>
    <col width="17.6640625" customWidth="1" style="1676" min="14307" max="14307"/>
    <col width="10.6640625" customWidth="1" style="1676" min="14308" max="14322"/>
    <col width="15.33203125" customWidth="1" style="1676" min="14323" max="14323"/>
    <col width="10.6640625" customWidth="1" style="1676" min="14324" max="14334"/>
    <col width="15.33203125" customWidth="1" style="1676" min="14335" max="14335"/>
    <col width="10.6640625" customWidth="1" style="1676" min="14336" max="14339"/>
    <col width="15.33203125" customWidth="1" style="1676" min="14340" max="14344"/>
    <col width="11.44140625" customWidth="1" style="1676" min="14345" max="14353"/>
    <col width="10.6640625" customWidth="1" style="1676" min="14354" max="14457"/>
    <col width="45.6640625" customWidth="1" style="1676" min="14458" max="14458"/>
    <col width="10.6640625" customWidth="1" style="1676" min="14459" max="14519"/>
    <col width="13.109375" customWidth="1" style="1676" min="14520" max="14520"/>
    <col width="10.6640625" customWidth="1" style="1676" min="14521" max="14540"/>
    <col width="15.6640625" customWidth="1" style="1676" min="14541" max="14541"/>
    <col width="10.6640625" customWidth="1" style="1676" min="14542" max="14562"/>
    <col width="17.6640625" customWidth="1" style="1676" min="14563" max="14563"/>
    <col width="10.6640625" customWidth="1" style="1676" min="14564" max="14578"/>
    <col width="15.33203125" customWidth="1" style="1676" min="14579" max="14579"/>
    <col width="10.6640625" customWidth="1" style="1676" min="14580" max="14590"/>
    <col width="15.33203125" customWidth="1" style="1676" min="14591" max="14591"/>
    <col width="10.6640625" customWidth="1" style="1676" min="14592" max="14595"/>
    <col width="15.33203125" customWidth="1" style="1676" min="14596" max="14600"/>
    <col width="11.44140625" customWidth="1" style="1676" min="14601" max="14609"/>
    <col width="10.6640625" customWidth="1" style="1676" min="14610" max="14713"/>
    <col width="45.6640625" customWidth="1" style="1676" min="14714" max="14714"/>
    <col width="10.6640625" customWidth="1" style="1676" min="14715" max="14775"/>
    <col width="13.109375" customWidth="1" style="1676" min="14776" max="14776"/>
    <col width="10.6640625" customWidth="1" style="1676" min="14777" max="14796"/>
    <col width="15.6640625" customWidth="1" style="1676" min="14797" max="14797"/>
    <col width="10.6640625" customWidth="1" style="1676" min="14798" max="14818"/>
    <col width="17.6640625" customWidth="1" style="1676" min="14819" max="14819"/>
    <col width="10.6640625" customWidth="1" style="1676" min="14820" max="14834"/>
    <col width="15.33203125" customWidth="1" style="1676" min="14835" max="14835"/>
    <col width="10.6640625" customWidth="1" style="1676" min="14836" max="14846"/>
    <col width="15.33203125" customWidth="1" style="1676" min="14847" max="14847"/>
    <col width="10.6640625" customWidth="1" style="1676" min="14848" max="14851"/>
    <col width="15.33203125" customWidth="1" style="1676" min="14852" max="14856"/>
    <col width="11.44140625" customWidth="1" style="1676" min="14857" max="14865"/>
    <col width="10.6640625" customWidth="1" style="1676" min="14866" max="14969"/>
    <col width="45.6640625" customWidth="1" style="1676" min="14970" max="14970"/>
    <col width="10.6640625" customWidth="1" style="1676" min="14971" max="15031"/>
    <col width="13.109375" customWidth="1" style="1676" min="15032" max="15032"/>
    <col width="10.6640625" customWidth="1" style="1676" min="15033" max="15052"/>
    <col width="15.6640625" customWidth="1" style="1676" min="15053" max="15053"/>
    <col width="10.6640625" customWidth="1" style="1676" min="15054" max="15074"/>
    <col width="17.6640625" customWidth="1" style="1676" min="15075" max="15075"/>
    <col width="10.6640625" customWidth="1" style="1676" min="15076" max="15090"/>
    <col width="15.33203125" customWidth="1" style="1676" min="15091" max="15091"/>
    <col width="10.6640625" customWidth="1" style="1676" min="15092" max="15102"/>
    <col width="15.33203125" customWidth="1" style="1676" min="15103" max="15103"/>
    <col width="10.6640625" customWidth="1" style="1676" min="15104" max="15107"/>
    <col width="15.33203125" customWidth="1" style="1676" min="15108" max="15112"/>
    <col width="11.44140625" customWidth="1" style="1676" min="15113" max="15121"/>
    <col width="10.6640625" customWidth="1" style="1676" min="15122" max="15225"/>
    <col width="45.6640625" customWidth="1" style="1676" min="15226" max="15226"/>
    <col width="10.6640625" customWidth="1" style="1676" min="15227" max="15287"/>
    <col width="13.109375" customWidth="1" style="1676" min="15288" max="15288"/>
    <col width="10.6640625" customWidth="1" style="1676" min="15289" max="15308"/>
    <col width="15.6640625" customWidth="1" style="1676" min="15309" max="15309"/>
    <col width="10.6640625" customWidth="1" style="1676" min="15310" max="15330"/>
    <col width="17.6640625" customWidth="1" style="1676" min="15331" max="15331"/>
    <col width="10.6640625" customWidth="1" style="1676" min="15332" max="15346"/>
    <col width="15.33203125" customWidth="1" style="1676" min="15347" max="15347"/>
    <col width="10.6640625" customWidth="1" style="1676" min="15348" max="15358"/>
    <col width="15.33203125" customWidth="1" style="1676" min="15359" max="15359"/>
    <col width="10.6640625" customWidth="1" style="1676" min="15360" max="15363"/>
    <col width="15.33203125" customWidth="1" style="1676" min="15364" max="15368"/>
    <col width="11.44140625" customWidth="1" style="1676" min="15369" max="15377"/>
    <col width="10.6640625" customWidth="1" style="1676" min="15378" max="15481"/>
    <col width="45.6640625" customWidth="1" style="1676" min="15482" max="15482"/>
    <col width="10.6640625" customWidth="1" style="1676" min="15483" max="15543"/>
    <col width="13.109375" customWidth="1" style="1676" min="15544" max="15544"/>
    <col width="10.6640625" customWidth="1" style="1676" min="15545" max="15564"/>
    <col width="15.6640625" customWidth="1" style="1676" min="15565" max="15565"/>
    <col width="10.6640625" customWidth="1" style="1676" min="15566" max="15586"/>
    <col width="17.6640625" customWidth="1" style="1676" min="15587" max="15587"/>
    <col width="10.6640625" customWidth="1" style="1676" min="15588" max="15602"/>
    <col width="15.33203125" customWidth="1" style="1676" min="15603" max="15603"/>
    <col width="10.6640625" customWidth="1" style="1676" min="15604" max="15614"/>
    <col width="15.33203125" customWidth="1" style="1676" min="15615" max="15615"/>
    <col width="10.6640625" customWidth="1" style="1676" min="15616" max="15619"/>
    <col width="15.33203125" customWidth="1" style="1676" min="15620" max="15624"/>
    <col width="11.44140625" customWidth="1" style="1676" min="15625" max="15633"/>
    <col width="10.6640625" customWidth="1" style="1676" min="15634" max="15737"/>
    <col width="45.6640625" customWidth="1" style="1676" min="15738" max="15738"/>
    <col width="10.6640625" customWidth="1" style="1676" min="15739" max="15799"/>
    <col width="13.109375" customWidth="1" style="1676" min="15800" max="15800"/>
    <col width="10.6640625" customWidth="1" style="1676" min="15801" max="15820"/>
    <col width="15.6640625" customWidth="1" style="1676" min="15821" max="15821"/>
    <col width="10.6640625" customWidth="1" style="1676" min="15822" max="15842"/>
    <col width="17.6640625" customWidth="1" style="1676" min="15843" max="15843"/>
    <col width="10.6640625" customWidth="1" style="1676" min="15844" max="15858"/>
    <col width="15.33203125" customWidth="1" style="1676" min="15859" max="15859"/>
    <col width="10.6640625" customWidth="1" style="1676" min="15860" max="15870"/>
    <col width="15.33203125" customWidth="1" style="1676" min="15871" max="15871"/>
    <col width="10.6640625" customWidth="1" style="1676" min="15872" max="15875"/>
    <col width="15.33203125" customWidth="1" style="1676" min="15876" max="15880"/>
    <col width="11.44140625" customWidth="1" style="1676" min="15881" max="15889"/>
    <col width="10.6640625" customWidth="1" style="1676" min="15890" max="15993"/>
    <col width="45.6640625" customWidth="1" style="1676" min="15994" max="15994"/>
    <col width="10.6640625" customWidth="1" style="1676" min="15995" max="16055"/>
    <col width="13.109375" customWidth="1" style="1676" min="16056" max="16056"/>
    <col width="10.6640625" customWidth="1" style="1676" min="16057" max="16076"/>
    <col width="15.6640625" customWidth="1" style="1676" min="16077" max="16077"/>
    <col width="10.6640625" customWidth="1" style="1676" min="16078" max="16098"/>
    <col width="17.6640625" customWidth="1" style="1676" min="16099" max="16099"/>
    <col width="10.6640625" customWidth="1" style="1676" min="16100" max="16114"/>
    <col width="15.33203125" customWidth="1" style="1676" min="16115" max="16115"/>
    <col width="10.6640625" customWidth="1" style="1676" min="16116" max="16126"/>
    <col width="15.33203125" customWidth="1" style="1676" min="16127" max="16127"/>
    <col width="10.6640625" customWidth="1" style="1676" min="16128" max="16131"/>
    <col width="15.33203125" customWidth="1" style="1676" min="16132" max="16136"/>
    <col width="11.44140625" customWidth="1" style="1676" min="16137" max="16145"/>
    <col width="10.6640625" customWidth="1" style="1676" min="16146" max="16384"/>
  </cols>
  <sheetData>
    <row r="1" ht="78.75" customFormat="1" customHeight="1" s="1445">
      <c r="A1" s="1444" t="n"/>
      <c r="B1" s="1444" t="n"/>
      <c r="C1" s="1444" t="n"/>
      <c r="D1" s="1444" t="n"/>
      <c r="E1" s="1444" t="n"/>
      <c r="F1" s="1444" t="n"/>
      <c r="G1" s="1444" t="n"/>
      <c r="H1" s="1444" t="n"/>
    </row>
    <row r="2" ht="21.6" customFormat="1" customHeight="1" s="1449">
      <c r="A2" s="1648" t="inlineStr">
        <is>
          <t>Milliers de tonnes</t>
        </is>
      </c>
      <c r="B2" s="1649" t="inlineStr">
        <is>
          <t>2016/17</t>
        </is>
      </c>
      <c r="C2" s="1649" t="inlineStr">
        <is>
          <t>2017/18</t>
        </is>
      </c>
      <c r="D2" s="1649" t="inlineStr">
        <is>
          <t>2018/19</t>
        </is>
      </c>
      <c r="E2" s="1649" t="inlineStr">
        <is>
          <t>2019/20</t>
        </is>
      </c>
      <c r="F2" s="1649" t="inlineStr">
        <is>
          <t>2020/21</t>
        </is>
      </c>
      <c r="G2" s="1649" t="inlineStr">
        <is>
          <t>2021/22</t>
        </is>
      </c>
      <c r="H2" s="1649" t="inlineStr">
        <is>
          <t>2022/23</t>
        </is>
      </c>
    </row>
    <row r="3" customFormat="1" s="1449">
      <c r="A3" s="1650" t="n"/>
      <c r="B3" s="1582" t="n"/>
      <c r="C3" s="1582" t="n"/>
      <c r="D3" s="1582" t="n"/>
      <c r="E3" s="1582" t="n"/>
      <c r="F3" s="1582" t="n"/>
      <c r="G3" s="1582" t="inlineStr">
        <is>
          <t>Prov. Sept. 22</t>
        </is>
      </c>
      <c r="H3" s="1582" t="inlineStr">
        <is>
          <t>Prév. Sept. 22</t>
        </is>
      </c>
    </row>
    <row r="4" ht="12.75" customFormat="1" customHeight="1" s="1458">
      <c r="A4" s="1651" t="n"/>
      <c r="B4" s="1584" t="n"/>
      <c r="C4" s="1584" t="n"/>
      <c r="D4" s="1584" t="n"/>
      <c r="E4" s="1584" t="n"/>
      <c r="F4" s="1584" t="n"/>
      <c r="G4" s="1584" t="n"/>
      <c r="H4" s="1584" t="n"/>
    </row>
    <row r="5" ht="12.75" customFormat="1" customHeight="1" s="1461">
      <c r="A5" s="1652" t="n"/>
      <c r="B5" s="1586" t="n"/>
      <c r="C5" s="1586" t="n"/>
      <c r="D5" s="1586" t="n"/>
      <c r="E5" s="1586" t="n"/>
      <c r="F5" s="1586" t="n"/>
      <c r="G5" s="1586" t="n"/>
      <c r="H5" s="1586" t="n"/>
    </row>
    <row r="6" ht="21.75" customFormat="1" customHeight="1" s="1465">
      <c r="A6" s="1587" t="inlineStr">
        <is>
          <t>RESSOURCES</t>
        </is>
      </c>
      <c r="B6" s="1588" t="n"/>
      <c r="C6" s="1588" t="n"/>
      <c r="D6" s="1588" t="n"/>
      <c r="E6" s="1588" t="n"/>
      <c r="F6" s="1588" t="n"/>
      <c r="G6" s="1588" t="n"/>
      <c r="H6" s="1588" t="n"/>
    </row>
    <row r="7" ht="12.75" customFormat="1" customHeight="1" s="1449">
      <c r="A7" s="1589" t="n"/>
      <c r="B7" s="1653" t="n"/>
      <c r="C7" s="1653" t="n"/>
      <c r="D7" s="1653" t="n"/>
      <c r="E7" s="1653" t="n"/>
      <c r="F7" s="1653" t="n"/>
      <c r="G7" s="1653" t="n"/>
      <c r="H7" s="1653" t="n"/>
    </row>
    <row r="8" ht="13.5" customFormat="1" customHeight="1" s="1656">
      <c r="A8" s="1591" t="inlineStr">
        <is>
          <t>Surfaces (1000 ha)</t>
        </is>
      </c>
      <c r="B8" s="1654" t="n">
        <v>47.917</v>
      </c>
      <c r="C8" s="1654" t="n">
        <v>56.239</v>
      </c>
      <c r="D8" s="1654" t="n">
        <v>60.765</v>
      </c>
      <c r="E8" s="1654" t="n">
        <v>83.845</v>
      </c>
      <c r="F8" s="1654" t="n">
        <v>93.581</v>
      </c>
      <c r="G8" s="1654" t="n">
        <v>68.15600000000001</v>
      </c>
      <c r="H8" s="1654" t="n">
        <v>55.8</v>
      </c>
      <c r="I8" s="1655" t="n"/>
      <c r="J8" s="1655" t="n"/>
      <c r="K8" s="1655" t="n"/>
      <c r="L8" s="1655" t="n"/>
      <c r="M8" s="1655" t="n"/>
      <c r="N8" s="1655" t="n"/>
      <c r="O8" s="1655" t="n"/>
      <c r="P8" s="1655" t="n"/>
      <c r="Q8" s="1655" t="n"/>
      <c r="S8" s="1657" t="n"/>
    </row>
    <row r="9" ht="13.5" customFormat="1" customHeight="1" s="1661">
      <c r="A9" s="1658" t="inlineStr">
        <is>
          <t xml:space="preserve">Rendement (qx/ha) </t>
        </is>
      </c>
      <c r="B9" s="1659" t="n">
        <v>51.10691403885886</v>
      </c>
      <c r="C9" s="1659" t="n">
        <v>57.92990629278614</v>
      </c>
      <c r="D9" s="1659" t="n">
        <v>52.72163251871966</v>
      </c>
      <c r="E9" s="1659" t="n">
        <v>51.36334903691336</v>
      </c>
      <c r="F9" s="1659" t="n">
        <v>46.67421805708423</v>
      </c>
      <c r="G9" s="1659" t="n">
        <v>57.32862844063618</v>
      </c>
      <c r="H9" s="1659" t="n">
        <v>45.95591397849464</v>
      </c>
      <c r="I9" s="1660" t="n"/>
      <c r="J9" s="1660" t="n"/>
      <c r="K9" s="1660" t="n"/>
      <c r="L9" s="1660" t="n"/>
      <c r="M9" s="1660" t="n"/>
      <c r="N9" s="1660" t="n"/>
      <c r="O9" s="1660" t="n"/>
      <c r="P9" s="1660" t="n"/>
      <c r="Q9" s="1660" t="n"/>
      <c r="S9" s="1662" t="n"/>
    </row>
    <row r="10" ht="13.5" customFormat="1" customHeight="1" s="1656">
      <c r="A10" s="1591" t="inlineStr">
        <is>
          <t xml:space="preserve">Production (1000 t) </t>
        </is>
      </c>
      <c r="B10" s="1654" t="n">
        <v>244.889</v>
      </c>
      <c r="C10" s="1654" t="n">
        <v>325.792</v>
      </c>
      <c r="D10" s="1654" t="n">
        <v>320.363</v>
      </c>
      <c r="E10" s="1654" t="n">
        <v>430.656</v>
      </c>
      <c r="F10" s="1654" t="n">
        <v>436.782</v>
      </c>
      <c r="G10" s="1654" t="n">
        <v>390.729</v>
      </c>
      <c r="H10" s="1654" t="n">
        <v>256.434</v>
      </c>
      <c r="I10" s="1655" t="n"/>
      <c r="J10" s="1655" t="n"/>
      <c r="K10" s="1655" t="n"/>
      <c r="L10" s="1655" t="n"/>
      <c r="M10" s="1655" t="n"/>
      <c r="N10" s="1655" t="n"/>
      <c r="O10" s="1655" t="n"/>
      <c r="P10" s="1655" t="n"/>
      <c r="Q10" s="1655" t="n"/>
      <c r="S10" s="1657" t="n"/>
    </row>
    <row r="11" ht="12.75" customFormat="1" customHeight="1" s="1536">
      <c r="A11" s="1591" t="n"/>
      <c r="B11" s="1663" t="n"/>
      <c r="C11" s="1663" t="n"/>
      <c r="D11" s="1663" t="n"/>
      <c r="E11" s="1663" t="n"/>
      <c r="F11" s="1663" t="n"/>
      <c r="G11" s="1663" t="n"/>
      <c r="H11" s="1663" t="n"/>
      <c r="I11" s="1660" t="n"/>
      <c r="J11" s="1660" t="n"/>
      <c r="K11" s="1660" t="n"/>
      <c r="L11" s="1660" t="n"/>
      <c r="M11" s="1660" t="n"/>
      <c r="N11" s="1660" t="n"/>
      <c r="O11" s="1660" t="n"/>
      <c r="P11" s="1660" t="n"/>
      <c r="Q11" s="1660" t="n"/>
      <c r="R11" s="1660" t="n"/>
      <c r="S11" s="1660" t="n"/>
      <c r="T11" s="1660" t="n"/>
      <c r="U11" s="1660" t="n"/>
      <c r="V11" s="1660" t="n"/>
      <c r="W11" s="1660" t="n"/>
      <c r="X11" s="1660" t="n"/>
      <c r="Y11" s="1660" t="n"/>
      <c r="Z11" s="1660" t="n"/>
      <c r="AA11" s="1660" t="n"/>
      <c r="AB11" s="1660" t="n"/>
      <c r="AC11" s="1660" t="n"/>
      <c r="AD11" s="1660" t="n"/>
      <c r="AE11" s="1660" t="n"/>
      <c r="AF11" s="1660" t="n"/>
      <c r="AG11" s="1660" t="n"/>
      <c r="AH11" s="1660" t="n"/>
      <c r="AI11" s="1660" t="n"/>
      <c r="AJ11" s="1660" t="n"/>
      <c r="AK11" s="1660" t="n"/>
      <c r="AL11" s="1660" t="n"/>
      <c r="AM11" s="1660" t="n"/>
      <c r="AN11" s="1660" t="n"/>
      <c r="AO11" s="1660" t="n"/>
      <c r="AP11" s="1660" t="n"/>
      <c r="AQ11" s="1660" t="n"/>
      <c r="AR11" s="1660" t="n"/>
      <c r="AS11" s="1660" t="n"/>
      <c r="AT11" s="1660" t="n"/>
      <c r="AU11" s="1660" t="n"/>
      <c r="AV11" s="1660" t="n"/>
      <c r="AW11" s="1660" t="n"/>
      <c r="AX11" s="1660" t="n"/>
      <c r="AY11" s="1660" t="n"/>
      <c r="AZ11" s="1660" t="n"/>
      <c r="BA11" s="1660" t="n"/>
      <c r="BB11" s="1660" t="n"/>
      <c r="BC11" s="1660" t="n"/>
      <c r="BD11" s="1660" t="n"/>
      <c r="BE11" s="1660" t="n"/>
      <c r="BF11" s="1660" t="n"/>
      <c r="BG11" s="1660" t="n"/>
      <c r="BH11" s="1660" t="n"/>
      <c r="BI11" s="1660" t="n"/>
      <c r="BJ11" s="1660" t="n"/>
      <c r="BK11" s="1660" t="n"/>
      <c r="BL11" s="1660" t="n"/>
      <c r="BM11" s="1660" t="n"/>
      <c r="BN11" s="1660" t="n"/>
      <c r="BO11" s="1660" t="n"/>
      <c r="BP11" s="1660" t="n"/>
      <c r="BQ11" s="1660" t="n"/>
      <c r="BR11" s="1660" t="n"/>
      <c r="BS11" s="1660" t="n"/>
      <c r="BT11" s="1660" t="n"/>
      <c r="BU11" s="1660" t="n"/>
      <c r="BV11" s="1660" t="n"/>
      <c r="BW11" s="1660" t="n"/>
      <c r="BX11" s="1660" t="n"/>
      <c r="BY11" s="1660" t="n"/>
      <c r="BZ11" s="1660" t="n"/>
      <c r="CA11" s="1660" t="n"/>
      <c r="CB11" s="1660" t="n"/>
      <c r="CC11" s="1660" t="n"/>
      <c r="CD11" s="1660" t="n"/>
      <c r="CE11" s="1660" t="n"/>
      <c r="CF11" s="1660" t="n"/>
      <c r="CG11" s="1660" t="n"/>
      <c r="CH11" s="1660" t="n"/>
      <c r="CI11" s="1660" t="n"/>
      <c r="CJ11" s="1660" t="n"/>
      <c r="CK11" s="1660" t="n"/>
      <c r="CL11" s="1660" t="n"/>
      <c r="CM11" s="1660" t="n"/>
      <c r="CN11" s="1660" t="n"/>
      <c r="CO11" s="1660" t="n"/>
      <c r="CP11" s="1660" t="n"/>
      <c r="CQ11" s="1660" t="n"/>
      <c r="CR11" s="1660" t="n"/>
      <c r="CS11" s="1660" t="n"/>
      <c r="CT11" s="1660" t="n"/>
      <c r="CU11" s="1660" t="n"/>
      <c r="CV11" s="1660" t="n"/>
      <c r="CW11" s="1660" t="n"/>
      <c r="CX11" s="1660" t="n"/>
      <c r="CY11" s="1660" t="n"/>
      <c r="CZ11" s="1660" t="n"/>
      <c r="DA11" s="1660" t="n"/>
      <c r="DB11" s="1660" t="n"/>
      <c r="DC11" s="1660" t="n"/>
      <c r="DD11" s="1660" t="n"/>
      <c r="DE11" s="1660" t="n"/>
      <c r="DF11" s="1660" t="n"/>
      <c r="DG11" s="1660" t="n"/>
      <c r="DH11" s="1660" t="n"/>
      <c r="DI11" s="1660" t="n"/>
      <c r="DJ11" s="1660" t="n"/>
      <c r="DK11" s="1660" t="n"/>
      <c r="DL11" s="1660" t="n"/>
      <c r="DM11" s="1660" t="n"/>
      <c r="DN11" s="1660" t="n"/>
      <c r="DO11" s="1660" t="n"/>
      <c r="DP11" s="1660" t="n"/>
      <c r="DQ11" s="1660" t="n"/>
    </row>
    <row r="12" ht="14.25" customFormat="1" customHeight="1" s="1536">
      <c r="A12" s="1664" t="inlineStr">
        <is>
          <t>Autoconsommation</t>
        </is>
      </c>
      <c r="B12" s="1665" t="n">
        <v>107.538</v>
      </c>
      <c r="C12" s="1665" t="n">
        <v>113.826</v>
      </c>
      <c r="D12" s="1665" t="n">
        <v>129.947</v>
      </c>
      <c r="E12" s="1665" t="n">
        <v>205.184</v>
      </c>
      <c r="F12" s="1665" t="n">
        <v>134.666</v>
      </c>
      <c r="G12" s="1665" t="n">
        <v>108.07</v>
      </c>
      <c r="H12" s="1665" t="n">
        <v>86.69400000000002</v>
      </c>
    </row>
    <row r="13" ht="12.75" customFormat="1" customHeight="1" s="1536">
      <c r="A13" s="1666" t="n"/>
      <c r="B13" s="1667" t="n"/>
      <c r="C13" s="1667" t="n"/>
      <c r="D13" s="1667" t="n"/>
      <c r="E13" s="1667" t="n"/>
      <c r="F13" s="1667" t="n"/>
      <c r="G13" s="1667" t="n"/>
      <c r="H13" s="1667" t="n"/>
    </row>
    <row r="14" ht="13.5" customFormat="1" customHeight="1" s="1661">
      <c r="A14" s="1602" t="inlineStr">
        <is>
          <t>Ressources pour le Marché</t>
        </is>
      </c>
      <c r="B14" s="1668" t="n"/>
      <c r="C14" s="1668" t="n"/>
      <c r="D14" s="1668" t="n"/>
      <c r="E14" s="1668" t="n"/>
      <c r="F14" s="1668" t="n"/>
      <c r="G14" s="1668" t="n"/>
      <c r="H14" s="1668" t="n"/>
      <c r="I14" s="1660" t="n"/>
      <c r="J14" s="1660" t="n"/>
      <c r="K14" s="1660" t="n"/>
      <c r="L14" s="1660" t="n"/>
      <c r="M14" s="1660" t="n"/>
      <c r="N14" s="1660" t="n"/>
      <c r="O14" s="1660" t="n"/>
      <c r="P14" s="1660" t="n"/>
      <c r="Q14" s="1660" t="n"/>
      <c r="T14" s="1662" t="n"/>
    </row>
    <row r="15" ht="13.5" customFormat="1" customHeight="1" s="1661">
      <c r="A15" s="1604" t="inlineStr">
        <is>
          <t>Stock de Report</t>
        </is>
      </c>
      <c r="B15" s="1669" t="n">
        <v>29.31702999999993</v>
      </c>
      <c r="C15" s="1669" t="n">
        <v>22.0115199999999</v>
      </c>
      <c r="D15" s="1669" t="n">
        <v>30.29385999999991</v>
      </c>
      <c r="E15" s="1669" t="n">
        <v>38.57869999999991</v>
      </c>
      <c r="F15" s="1669" t="n">
        <v>35</v>
      </c>
      <c r="G15" s="1669" t="n">
        <v>25.47783999999996</v>
      </c>
      <c r="H15" s="1669" t="n">
        <v>38.41924999999992</v>
      </c>
      <c r="I15" s="1660" t="n"/>
      <c r="J15" s="1660" t="n"/>
      <c r="K15" s="1660" t="n"/>
      <c r="L15" s="1660" t="n"/>
      <c r="M15" s="1660" t="n"/>
      <c r="N15" s="1660" t="n"/>
      <c r="O15" s="1660" t="n"/>
      <c r="P15" s="1660" t="n"/>
      <c r="Q15" s="1660" t="n"/>
      <c r="T15" s="1670" t="n"/>
    </row>
    <row r="16" ht="13.5" customFormat="1" customHeight="1" s="1656">
      <c r="A16" s="1606" t="inlineStr">
        <is>
          <t>Collecte</t>
        </is>
      </c>
      <c r="B16" s="1671" t="n">
        <v>137.351</v>
      </c>
      <c r="C16" s="1671" t="n">
        <v>211.966</v>
      </c>
      <c r="D16" s="1671" t="n">
        <v>190.416</v>
      </c>
      <c r="E16" s="1671" t="n">
        <v>225.472</v>
      </c>
      <c r="F16" s="1671" t="n">
        <v>302.116</v>
      </c>
      <c r="G16" s="1671" t="n">
        <v>282.659</v>
      </c>
      <c r="H16" s="1671" t="n">
        <v>169.74</v>
      </c>
      <c r="I16" s="1655" t="n"/>
      <c r="J16" s="1655" t="n"/>
      <c r="K16" s="1655" t="n"/>
      <c r="L16" s="1655" t="n"/>
      <c r="M16" s="1655" t="n"/>
      <c r="N16" s="1655" t="n"/>
      <c r="O16" s="1655" t="n"/>
      <c r="P16" s="1655" t="n"/>
      <c r="Q16" s="1655" t="n"/>
      <c r="R16" s="1672" t="n"/>
    </row>
    <row r="17" ht="13.5" customFormat="1" customHeight="1" s="1661">
      <c r="A17" s="1606" t="inlineStr">
        <is>
          <t>Importations</t>
        </is>
      </c>
      <c r="B17" s="1673" t="n">
        <v>1.378</v>
      </c>
      <c r="C17" s="1673" t="n">
        <v>1.656</v>
      </c>
      <c r="D17" s="1673" t="n">
        <v>1.58</v>
      </c>
      <c r="E17" s="1673" t="n">
        <v>2.226</v>
      </c>
      <c r="F17" s="1673" t="n">
        <v>3.864</v>
      </c>
      <c r="G17" s="1673" t="n">
        <v>4.065</v>
      </c>
      <c r="H17" s="1673" t="n">
        <v>5</v>
      </c>
      <c r="I17" s="1660" t="n"/>
      <c r="J17" s="1660" t="n"/>
      <c r="K17" s="1660" t="n"/>
      <c r="L17" s="1660" t="n"/>
      <c r="M17" s="1660" t="n"/>
      <c r="N17" s="1660" t="n"/>
      <c r="O17" s="1660" t="n"/>
      <c r="P17" s="1660" t="n"/>
      <c r="Q17" s="1660" t="n"/>
    </row>
    <row r="18" ht="13.5" customHeight="1">
      <c r="A18" s="1674" t="n"/>
      <c r="B18" s="1675" t="n"/>
      <c r="C18" s="1675" t="n"/>
      <c r="D18" s="1675" t="n"/>
      <c r="E18" s="1675" t="n"/>
      <c r="F18" s="1675" t="n"/>
      <c r="G18" s="1675" t="n"/>
      <c r="H18" s="1675" t="n"/>
    </row>
    <row r="19" ht="24.75" customFormat="1" customHeight="1" s="1678">
      <c r="A19" s="1611" t="inlineStr">
        <is>
          <t>Total des Ressources</t>
        </is>
      </c>
      <c r="B19" s="1677" t="n">
        <v>168.0460299999999</v>
      </c>
      <c r="C19" s="1677" t="n">
        <v>235.6335199999999</v>
      </c>
      <c r="D19" s="1677" t="n">
        <v>222.2898599999999</v>
      </c>
      <c r="E19" s="1677" t="n">
        <v>266.2766999999999</v>
      </c>
      <c r="F19" s="1677" t="n">
        <v>340.98</v>
      </c>
      <c r="G19" s="1677" t="n">
        <v>312.2018399999999</v>
      </c>
      <c r="H19" s="1677" t="n">
        <v>213.1592499999999</v>
      </c>
    </row>
    <row r="20" ht="12.75" customFormat="1" customHeight="1" s="1461">
      <c r="A20" s="1614" t="n"/>
      <c r="B20" s="1615" t="n"/>
      <c r="C20" s="1615" t="n"/>
      <c r="D20" s="1615" t="n"/>
      <c r="E20" s="1615" t="n"/>
      <c r="F20" s="1615" t="n"/>
      <c r="G20" s="1615" t="n"/>
      <c r="H20" s="1615" t="n"/>
    </row>
    <row r="21" ht="12.75" customFormat="1" customHeight="1" s="1461">
      <c r="A21" s="1614" t="n"/>
      <c r="B21" s="1617" t="n"/>
      <c r="C21" s="1617" t="n"/>
      <c r="D21" s="1617" t="n"/>
      <c r="E21" s="1617" t="n"/>
      <c r="F21" s="1617" t="n"/>
      <c r="G21" s="1617" t="n"/>
      <c r="H21" s="1617" t="n"/>
      <c r="I21" s="1618" t="n"/>
      <c r="J21" s="1618" t="n"/>
      <c r="K21" s="1618" t="n"/>
      <c r="L21" s="1618" t="n"/>
      <c r="M21" s="1618" t="n"/>
      <c r="N21" s="1618" t="n"/>
      <c r="O21" s="1618" t="n"/>
      <c r="P21" s="1618" t="n"/>
      <c r="Q21" s="1618" t="n"/>
      <c r="R21" s="1618" t="n"/>
      <c r="S21" s="1618" t="n"/>
      <c r="T21" s="1618" t="n"/>
    </row>
    <row r="22" ht="18.6" customFormat="1" customHeight="1" s="1449">
      <c r="A22" s="1619" t="inlineStr">
        <is>
          <t>UTILISATIONS</t>
        </is>
      </c>
      <c r="B22" s="1620" t="n"/>
      <c r="C22" s="1620" t="n"/>
      <c r="D22" s="1620" t="n"/>
      <c r="E22" s="1620" t="n"/>
      <c r="F22" s="1620" t="n"/>
      <c r="G22" s="1620" t="n"/>
      <c r="H22" s="1620" t="n"/>
    </row>
    <row r="23" ht="12.75" customFormat="1" customHeight="1" s="1458">
      <c r="A23" s="1621" t="n"/>
      <c r="B23" s="1679" t="n"/>
      <c r="C23" s="1679" t="n"/>
      <c r="D23" s="1679" t="n"/>
      <c r="E23" s="1679" t="n"/>
      <c r="F23" s="1679" t="n"/>
      <c r="G23" s="1679" t="n"/>
      <c r="H23" s="1679" t="n"/>
    </row>
    <row r="24" ht="14.4" customFormat="1" customHeight="1" s="1449">
      <c r="A24" s="1602" t="inlineStr">
        <is>
          <t>Utilisations intérieures</t>
        </is>
      </c>
      <c r="B24" s="1680" t="n"/>
      <c r="C24" s="1680" t="n"/>
      <c r="D24" s="1680" t="n"/>
      <c r="E24" s="1680" t="n"/>
      <c r="F24" s="1680" t="n"/>
      <c r="G24" s="1680" t="n"/>
      <c r="H24" s="1680" t="n"/>
    </row>
    <row r="25" ht="13.5" customFormat="1" customHeight="1" s="1661">
      <c r="A25" s="1681" t="inlineStr">
        <is>
          <t>Semences</t>
        </is>
      </c>
      <c r="B25" s="1673" t="n">
        <v>1</v>
      </c>
      <c r="C25" s="1673" t="n">
        <v>1</v>
      </c>
      <c r="D25" s="1673" t="n">
        <v>1</v>
      </c>
      <c r="E25" s="1673" t="n">
        <v>1</v>
      </c>
      <c r="F25" s="1673" t="n">
        <v>1</v>
      </c>
      <c r="G25" s="1673" t="n">
        <v>1</v>
      </c>
      <c r="H25" s="1673" t="n">
        <v>1</v>
      </c>
      <c r="I25" s="1660" t="n"/>
      <c r="J25" s="1660" t="n"/>
      <c r="K25" s="1660" t="n"/>
      <c r="L25" s="1660" t="n"/>
      <c r="M25" s="1660" t="n"/>
      <c r="N25" s="1660" t="n"/>
      <c r="O25" s="1660" t="n"/>
      <c r="P25" s="1660" t="n"/>
      <c r="Q25" s="1660" t="n"/>
    </row>
    <row r="26" ht="13.5" customFormat="1" customHeight="1" s="1661">
      <c r="A26" s="1681" t="inlineStr">
        <is>
          <t xml:space="preserve">Freintes (1% de la collecte)   </t>
        </is>
      </c>
      <c r="B26" s="1673" t="n">
        <v>1.37351</v>
      </c>
      <c r="C26" s="1673" t="n">
        <v>2.11966</v>
      </c>
      <c r="D26" s="1673" t="n">
        <v>1.90416</v>
      </c>
      <c r="E26" s="1673" t="n">
        <v>2.25472</v>
      </c>
      <c r="F26" s="1673" t="n">
        <v>3.02116</v>
      </c>
      <c r="G26" s="1673" t="n">
        <v>2.82659</v>
      </c>
      <c r="H26" s="1673" t="n">
        <v>1.6974</v>
      </c>
      <c r="I26" s="1660" t="n"/>
      <c r="J26" s="1660" t="n"/>
      <c r="K26" s="1660" t="n"/>
      <c r="L26" s="1660" t="n"/>
      <c r="M26" s="1660" t="n"/>
      <c r="N26" s="1660" t="n"/>
      <c r="O26" s="1660" t="n"/>
      <c r="P26" s="1660" t="n"/>
      <c r="Q26" s="1660" t="n"/>
    </row>
    <row r="27" ht="13.5" customFormat="1" customHeight="1" s="1661">
      <c r="A27" s="1681" t="inlineStr">
        <is>
          <t>FAB</t>
        </is>
      </c>
      <c r="B27" s="1673" t="n">
        <v>20</v>
      </c>
      <c r="C27" s="1673" t="n">
        <v>35.697</v>
      </c>
      <c r="D27" s="1682" t="n">
        <v>35.133</v>
      </c>
      <c r="E27" s="1682" t="n">
        <v>43.806</v>
      </c>
      <c r="F27" s="1682" t="n">
        <v>58</v>
      </c>
      <c r="G27" s="1682" t="n">
        <v>48.9</v>
      </c>
      <c r="H27" s="1682" t="n">
        <v>36</v>
      </c>
      <c r="I27" s="1660" t="n"/>
      <c r="J27" s="1660" t="n"/>
      <c r="K27" s="1660" t="n"/>
      <c r="L27" s="1660" t="n"/>
      <c r="M27" s="1660" t="n"/>
      <c r="N27" s="1660" t="n"/>
      <c r="O27" s="1660" t="n"/>
      <c r="P27" s="1660" t="n"/>
      <c r="Q27" s="1660" t="n"/>
    </row>
    <row r="28" ht="13.5" customFormat="1" customHeight="1" s="1661">
      <c r="A28" s="1681" t="inlineStr">
        <is>
          <t>Autres</t>
        </is>
      </c>
      <c r="B28" s="1683" t="n">
        <v>17</v>
      </c>
      <c r="C28" s="1683" t="n">
        <v>21</v>
      </c>
      <c r="D28" s="1683" t="n">
        <v>28</v>
      </c>
      <c r="E28" s="1683" t="n">
        <v>29</v>
      </c>
      <c r="F28" s="1673" t="n">
        <v>67.75</v>
      </c>
      <c r="G28" s="1673" t="n">
        <v>49.37</v>
      </c>
      <c r="H28" s="1673" t="n">
        <v>28</v>
      </c>
      <c r="I28" s="1660" t="n"/>
      <c r="J28" s="1660" t="n"/>
      <c r="K28" s="1660" t="n"/>
      <c r="L28" s="1660" t="n"/>
      <c r="M28" s="1660" t="n"/>
      <c r="N28" s="1660" t="n"/>
      <c r="O28" s="1660" t="n"/>
      <c r="P28" s="1660" t="n"/>
      <c r="Q28" s="1660" t="n"/>
    </row>
    <row r="29" ht="14.25" customHeight="1">
      <c r="A29" s="1684" t="n"/>
      <c r="B29" s="1685" t="n"/>
      <c r="C29" s="1685" t="n"/>
      <c r="D29" s="1685" t="n"/>
      <c r="E29" s="1685" t="n"/>
      <c r="F29" s="1685" t="n"/>
      <c r="G29" s="1685" t="n"/>
      <c r="H29" s="1685" t="n"/>
    </row>
    <row r="30" ht="15" customFormat="1" customHeight="1" s="1687">
      <c r="A30" s="1631" t="inlineStr">
        <is>
          <t>Total Utilisations intérieures</t>
        </is>
      </c>
      <c r="B30" s="1686" t="n">
        <v>39.37351</v>
      </c>
      <c r="C30" s="1686" t="n">
        <v>59.81666000000001</v>
      </c>
      <c r="D30" s="1686" t="n">
        <v>66.03716</v>
      </c>
      <c r="E30" s="1686" t="n">
        <v>76.06072</v>
      </c>
      <c r="F30" s="1686" t="n">
        <v>129.77116</v>
      </c>
      <c r="G30" s="1686" t="n">
        <v>102.09659</v>
      </c>
      <c r="H30" s="1686" t="n">
        <v>66.6974</v>
      </c>
    </row>
    <row r="31" ht="13.5" customHeight="1">
      <c r="A31" s="1684" t="n"/>
      <c r="B31" s="1685" t="n"/>
      <c r="C31" s="1685" t="n"/>
      <c r="D31" s="1685" t="n"/>
      <c r="E31" s="1685" t="n"/>
      <c r="F31" s="1685" t="n"/>
      <c r="G31" s="1685" t="n"/>
      <c r="H31" s="1685" t="n"/>
    </row>
    <row r="32" ht="13.5" customHeight="1">
      <c r="A32" s="1602" t="inlineStr">
        <is>
          <t>Exportations</t>
        </is>
      </c>
      <c r="B32" s="1688" t="n"/>
      <c r="C32" s="1688" t="n"/>
      <c r="D32" s="1688" t="n"/>
      <c r="E32" s="1688" t="n"/>
      <c r="F32" s="1688" t="n"/>
      <c r="G32" s="1688" t="n"/>
      <c r="H32" s="1688" t="n"/>
    </row>
    <row r="33" ht="13.5" customFormat="1" customHeight="1" s="1656">
      <c r="A33" s="1689" t="inlineStr">
        <is>
          <t>Union européenne (ue 27)</t>
        </is>
      </c>
      <c r="B33" s="1654" t="n">
        <v>96.059</v>
      </c>
      <c r="C33" s="1654" t="n">
        <v>133.751</v>
      </c>
      <c r="D33" s="1654" t="n">
        <v>103.336</v>
      </c>
      <c r="E33" s="1654" t="n">
        <v>143.203</v>
      </c>
      <c r="F33" s="1654" t="n">
        <v>168.735</v>
      </c>
      <c r="G33" s="1654" t="n">
        <v>158.199</v>
      </c>
      <c r="H33" s="1654" t="n">
        <v>110</v>
      </c>
      <c r="I33" s="1655" t="n"/>
      <c r="J33" s="1655" t="n"/>
      <c r="K33" s="1655" t="n"/>
      <c r="L33" s="1655" t="n"/>
      <c r="M33" s="1655" t="n"/>
      <c r="N33" s="1655" t="n"/>
      <c r="O33" s="1655" t="n"/>
      <c r="P33" s="1655" t="n"/>
      <c r="Q33" s="1655" t="n"/>
    </row>
    <row r="34" ht="13.5" customFormat="1" customHeight="1" s="1656">
      <c r="A34" s="1689" t="inlineStr">
        <is>
          <t>Pays tiers</t>
        </is>
      </c>
      <c r="B34" s="1690" t="n">
        <v>10.602</v>
      </c>
      <c r="C34" s="1654" t="n">
        <v>11.772</v>
      </c>
      <c r="D34" s="1654" t="n">
        <v>14.338</v>
      </c>
      <c r="E34" s="1654" t="n">
        <v>12.421</v>
      </c>
      <c r="F34" s="1654" t="n">
        <v>16.996</v>
      </c>
      <c r="G34" s="1654" t="n">
        <v>13.487</v>
      </c>
      <c r="H34" s="1654" t="n">
        <v>11</v>
      </c>
      <c r="I34" s="1655" t="n"/>
      <c r="J34" s="1655" t="n"/>
      <c r="K34" s="1655" t="n"/>
      <c r="L34" s="1655" t="n"/>
      <c r="M34" s="1655" t="n"/>
      <c r="N34" s="1655" t="n"/>
      <c r="O34" s="1655" t="n"/>
      <c r="P34" s="1655" t="n"/>
      <c r="Q34" s="1655" t="n"/>
    </row>
    <row r="35" ht="13.5" customHeight="1">
      <c r="A35" s="1684" t="n"/>
      <c r="B35" s="1685" t="n"/>
      <c r="C35" s="1685" t="n"/>
      <c r="D35" s="1685" t="n"/>
      <c r="E35" s="1685" t="n"/>
      <c r="F35" s="1685" t="n"/>
      <c r="G35" s="1685" t="n"/>
      <c r="H35" s="1685" t="n"/>
    </row>
    <row r="36" ht="15" customHeight="1">
      <c r="A36" s="1631" t="inlineStr">
        <is>
          <t>Total Exportations</t>
        </is>
      </c>
      <c r="B36" s="1691" t="n">
        <v>106.661</v>
      </c>
      <c r="C36" s="1691" t="n">
        <v>145.523</v>
      </c>
      <c r="D36" s="1691" t="n">
        <v>117.674</v>
      </c>
      <c r="E36" s="1691" t="n">
        <v>155.624</v>
      </c>
      <c r="F36" s="1691" t="n">
        <v>185.731</v>
      </c>
      <c r="G36" s="1691" t="n">
        <v>171.686</v>
      </c>
      <c r="H36" s="1691" t="n">
        <v>121</v>
      </c>
    </row>
    <row r="37" ht="13.5" customHeight="1">
      <c r="A37" s="1684" t="n"/>
      <c r="B37" s="1685" t="n"/>
      <c r="C37" s="1685" t="n"/>
      <c r="D37" s="1685" t="n"/>
      <c r="E37" s="1685" t="n"/>
      <c r="F37" s="1685" t="n"/>
      <c r="G37" s="1685" t="n"/>
      <c r="H37" s="1685" t="n"/>
    </row>
    <row r="38" ht="18" customFormat="1" customHeight="1" s="1692">
      <c r="A38" s="1611" t="inlineStr">
        <is>
          <t>Total des Utilisations</t>
        </is>
      </c>
      <c r="B38" s="1677" t="n">
        <v>146.03451</v>
      </c>
      <c r="C38" s="1677" t="n">
        <v>205.33966</v>
      </c>
      <c r="D38" s="1677" t="n">
        <v>183.71116</v>
      </c>
      <c r="E38" s="1677" t="n">
        <v>231.68472</v>
      </c>
      <c r="F38" s="1677" t="n">
        <v>315.50216</v>
      </c>
      <c r="G38" s="1677" t="n">
        <v>273.78259</v>
      </c>
      <c r="H38" s="1677" t="n">
        <v>187.6974</v>
      </c>
    </row>
    <row r="39" ht="12.75" customFormat="1" customHeight="1" s="1601">
      <c r="A39" s="1693" t="n"/>
      <c r="B39" s="1694" t="n"/>
      <c r="C39" s="1694" t="n"/>
      <c r="D39" s="1694" t="n"/>
      <c r="E39" s="1694" t="n"/>
      <c r="F39" s="1694" t="n"/>
      <c r="G39" s="1694" t="n"/>
      <c r="H39" s="1694" t="n"/>
    </row>
    <row r="40" ht="12.75" customFormat="1" customHeight="1" s="1601">
      <c r="A40" s="1628" t="n"/>
      <c r="B40" s="1629" t="n"/>
      <c r="C40" s="1629" t="n"/>
      <c r="D40" s="1629" t="n"/>
      <c r="E40" s="1629" t="n"/>
      <c r="F40" s="1629" t="n"/>
      <c r="G40" s="1629" t="n"/>
      <c r="H40" s="1629" t="n"/>
    </row>
    <row r="41" ht="18.6" customFormat="1" customHeight="1" s="1601">
      <c r="A41" s="1634" t="inlineStr">
        <is>
          <t xml:space="preserve">Total Stock </t>
        </is>
      </c>
      <c r="B41" s="1635" t="n">
        <v>22.0115199999999</v>
      </c>
      <c r="C41" s="1636" t="n">
        <v>30.29385999999991</v>
      </c>
      <c r="D41" s="1636" t="n">
        <v>38.57869999999991</v>
      </c>
      <c r="E41" s="1636" t="n">
        <v>35</v>
      </c>
      <c r="F41" s="1636" t="n">
        <v>25.47783999999996</v>
      </c>
      <c r="G41" s="1636" t="n">
        <v>38.41924999999992</v>
      </c>
      <c r="H41" s="1636" t="n">
        <v>25.46184999999991</v>
      </c>
    </row>
    <row r="42" hidden="1" ht="16.2" customFormat="1" customHeight="1" s="1639">
      <c r="A42" s="1637" t="inlineStr">
        <is>
          <t>dont Intervention</t>
        </is>
      </c>
      <c r="B42" s="1638" t="n"/>
      <c r="C42" s="1638" t="n"/>
      <c r="D42" s="1638" t="n"/>
      <c r="E42" s="1638" t="n"/>
      <c r="F42" s="1638" t="n"/>
      <c r="G42" s="1638" t="n"/>
      <c r="H42" s="1638" t="n"/>
    </row>
    <row r="43" ht="4.5" customFormat="1" customHeight="1" s="1601">
      <c r="A43" s="1628" t="n"/>
      <c r="B43" s="1629" t="n"/>
      <c r="C43" s="1629" t="n"/>
      <c r="D43" s="1629" t="n"/>
      <c r="E43" s="1629" t="n"/>
      <c r="F43" s="1629" t="n"/>
      <c r="G43" s="1629" t="n"/>
      <c r="H43" s="1629" t="n"/>
    </row>
    <row r="44" ht="18.6" customFormat="1" customHeight="1" s="1601">
      <c r="A44" s="1634" t="inlineStr">
        <is>
          <t>Total Utilisations &amp; Report</t>
        </is>
      </c>
      <c r="B44" s="1632" t="n">
        <v>168.0460299999999</v>
      </c>
      <c r="C44" s="1632" t="n">
        <v>235.6335199999999</v>
      </c>
      <c r="D44" s="1632" t="n">
        <v>222.2898599999999</v>
      </c>
      <c r="E44" s="1632" t="n">
        <v>266.68472</v>
      </c>
      <c r="F44" s="1632" t="n">
        <v>340.98</v>
      </c>
      <c r="G44" s="1632" t="n">
        <v>312.2018399999999</v>
      </c>
      <c r="H44" s="1632" t="n">
        <v>213.1592499999999</v>
      </c>
    </row>
    <row r="45">
      <c r="A45" s="1695" t="n"/>
    </row>
    <row r="46">
      <c r="A46" s="1696" t="inlineStr">
        <is>
          <t>Stocks chez collecteurs</t>
        </is>
      </c>
      <c r="B46" s="1697" t="n">
        <v>21443.5</v>
      </c>
      <c r="C46" s="1697" t="n">
        <v>27402</v>
      </c>
      <c r="D46" s="1676" t="n">
        <v>35331.6</v>
      </c>
      <c r="E46" s="1676" t="n">
        <v>33088.5</v>
      </c>
      <c r="F46" s="1676" t="n">
        <v>23845.9</v>
      </c>
      <c r="G46" s="1676" t="n">
        <v>36927</v>
      </c>
    </row>
    <row r="47">
      <c r="A47" s="1696" t="inlineStr">
        <is>
          <t>Stocks utilisateurs (FAB)</t>
        </is>
      </c>
      <c r="B47" s="1697" t="n">
        <v>601.2140000000001</v>
      </c>
      <c r="C47" s="1697" t="n">
        <v>1149.717</v>
      </c>
      <c r="D47" s="1676" t="n">
        <v>1636</v>
      </c>
      <c r="E47" s="1676" t="n">
        <v>1508.9</v>
      </c>
      <c r="F47" s="1676" t="n">
        <v>1693</v>
      </c>
      <c r="G47" s="1676" t="n">
        <v>1489.642</v>
      </c>
    </row>
    <row r="48" customFormat="1" s="1692">
      <c r="A48" s="1698" t="inlineStr">
        <is>
          <t>Stock déclaré</t>
        </is>
      </c>
      <c r="B48" s="1699" t="n">
        <v>22044.714</v>
      </c>
      <c r="C48" s="1699" t="n">
        <v>28551.717</v>
      </c>
      <c r="D48" s="1699" t="n">
        <v>36967.6</v>
      </c>
      <c r="E48" s="1699" t="n">
        <v>34597.4</v>
      </c>
      <c r="F48" s="1699" t="n">
        <v>25538.9</v>
      </c>
      <c r="G48" s="1699" t="n">
        <v>38416.642</v>
      </c>
      <c r="H48" s="1699" t="n"/>
      <c r="I48" s="1645" t="n"/>
      <c r="J48" s="1645" t="n"/>
      <c r="K48" s="1645" t="n"/>
      <c r="L48" s="1645" t="n"/>
      <c r="M48" s="1645" t="n"/>
      <c r="N48" s="1645" t="n"/>
      <c r="O48" s="1645" t="n"/>
      <c r="P48" s="1645" t="n"/>
      <c r="Q48" s="1645" t="n"/>
    </row>
    <row r="49">
      <c r="A49" s="1695" t="n"/>
      <c r="E49" s="1697" t="n"/>
      <c r="F49" s="1697" t="n"/>
      <c r="G49" s="1697" t="n"/>
      <c r="H49" s="1697" t="n"/>
    </row>
    <row r="50">
      <c r="B50" s="1700" t="n"/>
      <c r="C50" s="1700" t="n"/>
      <c r="D50" s="1700" t="n"/>
      <c r="E50" s="1700" t="n"/>
      <c r="F50" s="1700" t="n"/>
      <c r="G50" s="1700" t="n"/>
      <c r="H50" s="1700" t="n"/>
    </row>
  </sheetData>
  <pageMargins left="0.7" right="0.7" top="0.75" bottom="0.75" header="0.3" footer="0.3"/>
  <drawing xmlns:r="http://schemas.openxmlformats.org/officeDocument/2006/relationships" r:id="rId1"/>
</worksheet>
</file>

<file path=xl/worksheets/sheet61.xml><?xml version="1.0" encoding="utf-8"?>
<worksheet xmlns="http://schemas.openxmlformats.org/spreadsheetml/2006/main">
  <sheetPr>
    <outlinePr summaryBelow="1" summaryRight="1"/>
    <pageSetUpPr/>
  </sheetPr>
  <dimension ref="A1:AC48"/>
  <sheetViews>
    <sheetView showGridLines="0" topLeftCell="A19" workbookViewId="0">
      <selection activeCell="J5" sqref="J5"/>
    </sheetView>
  </sheetViews>
  <sheetFormatPr baseColWidth="10" defaultColWidth="10.6640625" defaultRowHeight="13.8"/>
  <cols>
    <col width="45.6640625" customWidth="1" style="1676" min="1" max="1"/>
    <col width="13.88671875" customWidth="1" style="1676" min="2" max="2"/>
    <col width="15" customWidth="1" style="1676" min="3" max="3"/>
    <col width="17.6640625" customWidth="1" style="1676" min="4" max="8"/>
    <col width="11.44140625" customWidth="1" style="1641" min="9" max="29"/>
    <col width="10.6640625" customWidth="1" style="1676" min="30" max="122"/>
    <col width="45.6640625" customWidth="1" style="1676" min="123" max="123"/>
    <col hidden="1" style="1676" min="124" max="161"/>
    <col width="13.5546875" customWidth="1" style="1676" min="162" max="162"/>
    <col hidden="1" style="1676" min="163" max="184"/>
    <col width="13.88671875" customWidth="1" style="1676" min="185" max="185"/>
    <col hidden="1" style="1676" min="186" max="206"/>
    <col width="15" customWidth="1" style="1676" min="207" max="207"/>
    <col hidden="1" style="1676" min="208" max="227"/>
    <col width="17.6640625" customWidth="1" style="1676" min="228" max="228"/>
    <col hidden="1" style="1676" min="229" max="243"/>
    <col width="17.6640625" customWidth="1" style="1676" min="244" max="244"/>
    <col hidden="1" style="1676" min="245" max="255"/>
    <col width="17.6640625" customWidth="1" style="1676" min="256" max="256"/>
    <col hidden="1" style="1676" min="257" max="260"/>
    <col width="17.6640625" customWidth="1" style="1676" min="261" max="264"/>
    <col width="11.44140625" customWidth="1" style="1676" min="265" max="285"/>
    <col width="10.6640625" customWidth="1" style="1676" min="286" max="378"/>
    <col width="45.6640625" customWidth="1" style="1676" min="379" max="379"/>
    <col hidden="1" style="1676" min="380" max="417"/>
    <col width="13.5546875" customWidth="1" style="1676" min="418" max="418"/>
    <col hidden="1" style="1676" min="419" max="440"/>
    <col width="13.88671875" customWidth="1" style="1676" min="441" max="441"/>
    <col hidden="1" style="1676" min="442" max="462"/>
    <col width="15" customWidth="1" style="1676" min="463" max="463"/>
    <col hidden="1" style="1676" min="464" max="483"/>
    <col width="17.6640625" customWidth="1" style="1676" min="484" max="484"/>
    <col hidden="1" style="1676" min="485" max="499"/>
    <col width="17.6640625" customWidth="1" style="1676" min="500" max="500"/>
    <col hidden="1" style="1676" min="501" max="511"/>
    <col width="17.6640625" customWidth="1" style="1676" min="512" max="512"/>
    <col hidden="1" style="1676" min="513" max="516"/>
    <col width="17.6640625" customWidth="1" style="1676" min="517" max="520"/>
    <col width="11.44140625" customWidth="1" style="1676" min="521" max="541"/>
    <col width="10.6640625" customWidth="1" style="1676" min="542" max="634"/>
    <col width="45.6640625" customWidth="1" style="1676" min="635" max="635"/>
    <col hidden="1" style="1676" min="636" max="673"/>
    <col width="13.5546875" customWidth="1" style="1676" min="674" max="674"/>
    <col hidden="1" style="1676" min="675" max="696"/>
    <col width="13.88671875" customWidth="1" style="1676" min="697" max="697"/>
    <col hidden="1" style="1676" min="698" max="718"/>
    <col width="15" customWidth="1" style="1676" min="719" max="719"/>
    <col hidden="1" style="1676" min="720" max="739"/>
    <col width="17.6640625" customWidth="1" style="1676" min="740" max="740"/>
    <col hidden="1" style="1676" min="741" max="755"/>
    <col width="17.6640625" customWidth="1" style="1676" min="756" max="756"/>
    <col hidden="1" style="1676" min="757" max="767"/>
    <col width="17.6640625" customWidth="1" style="1676" min="768" max="768"/>
    <col hidden="1" style="1676" min="769" max="772"/>
    <col width="17.6640625" customWidth="1" style="1676" min="773" max="776"/>
    <col width="11.44140625" customWidth="1" style="1676" min="777" max="797"/>
    <col width="10.6640625" customWidth="1" style="1676" min="798" max="890"/>
    <col width="45.6640625" customWidth="1" style="1676" min="891" max="891"/>
    <col hidden="1" style="1676" min="892" max="929"/>
    <col width="13.5546875" customWidth="1" style="1676" min="930" max="930"/>
    <col hidden="1" style="1676" min="931" max="952"/>
    <col width="13.88671875" customWidth="1" style="1676" min="953" max="953"/>
    <col hidden="1" style="1676" min="954" max="974"/>
    <col width="15" customWidth="1" style="1676" min="975" max="975"/>
    <col hidden="1" style="1676" min="976" max="995"/>
    <col width="17.6640625" customWidth="1" style="1676" min="996" max="996"/>
    <col hidden="1" style="1676" min="997" max="1011"/>
    <col width="17.6640625" customWidth="1" style="1676" min="1012" max="1012"/>
    <col hidden="1" style="1676" min="1013" max="1023"/>
    <col width="17.6640625" customWidth="1" style="1676" min="1024" max="1024"/>
    <col hidden="1" style="1676" min="1025" max="1028"/>
    <col width="17.6640625" customWidth="1" style="1676" min="1029" max="1032"/>
    <col width="11.44140625" customWidth="1" style="1676" min="1033" max="1053"/>
    <col width="10.6640625" customWidth="1" style="1676" min="1054" max="1146"/>
    <col width="45.6640625" customWidth="1" style="1676" min="1147" max="1147"/>
    <col hidden="1" style="1676" min="1148" max="1185"/>
    <col width="13.5546875" customWidth="1" style="1676" min="1186" max="1186"/>
    <col hidden="1" style="1676" min="1187" max="1208"/>
    <col width="13.88671875" customWidth="1" style="1676" min="1209" max="1209"/>
    <col hidden="1" style="1676" min="1210" max="1230"/>
    <col width="15" customWidth="1" style="1676" min="1231" max="1231"/>
    <col hidden="1" style="1676" min="1232" max="1251"/>
    <col width="17.6640625" customWidth="1" style="1676" min="1252" max="1252"/>
    <col hidden="1" style="1676" min="1253" max="1267"/>
    <col width="17.6640625" customWidth="1" style="1676" min="1268" max="1268"/>
    <col hidden="1" style="1676" min="1269" max="1279"/>
    <col width="17.6640625" customWidth="1" style="1676" min="1280" max="1280"/>
    <col hidden="1" style="1676" min="1281" max="1284"/>
    <col width="17.6640625" customWidth="1" style="1676" min="1285" max="1288"/>
    <col width="11.44140625" customWidth="1" style="1676" min="1289" max="1309"/>
    <col width="10.6640625" customWidth="1" style="1676" min="1310" max="1402"/>
    <col width="45.6640625" customWidth="1" style="1676" min="1403" max="1403"/>
    <col hidden="1" style="1676" min="1404" max="1441"/>
    <col width="13.5546875" customWidth="1" style="1676" min="1442" max="1442"/>
    <col hidden="1" style="1676" min="1443" max="1464"/>
    <col width="13.88671875" customWidth="1" style="1676" min="1465" max="1465"/>
    <col hidden="1" style="1676" min="1466" max="1486"/>
    <col width="15" customWidth="1" style="1676" min="1487" max="1487"/>
    <col hidden="1" style="1676" min="1488" max="1507"/>
    <col width="17.6640625" customWidth="1" style="1676" min="1508" max="1508"/>
    <col hidden="1" style="1676" min="1509" max="1523"/>
    <col width="17.6640625" customWidth="1" style="1676" min="1524" max="1524"/>
    <col hidden="1" style="1676" min="1525" max="1535"/>
    <col width="17.6640625" customWidth="1" style="1676" min="1536" max="1536"/>
    <col hidden="1" style="1676" min="1537" max="1540"/>
    <col width="17.6640625" customWidth="1" style="1676" min="1541" max="1544"/>
    <col width="11.44140625" customWidth="1" style="1676" min="1545" max="1565"/>
    <col width="10.6640625" customWidth="1" style="1676" min="1566" max="1658"/>
    <col width="45.6640625" customWidth="1" style="1676" min="1659" max="1659"/>
    <col hidden="1" style="1676" min="1660" max="1697"/>
    <col width="13.5546875" customWidth="1" style="1676" min="1698" max="1698"/>
    <col hidden="1" style="1676" min="1699" max="1720"/>
    <col width="13.88671875" customWidth="1" style="1676" min="1721" max="1721"/>
    <col hidden="1" style="1676" min="1722" max="1742"/>
    <col width="15" customWidth="1" style="1676" min="1743" max="1743"/>
    <col hidden="1" style="1676" min="1744" max="1763"/>
    <col width="17.6640625" customWidth="1" style="1676" min="1764" max="1764"/>
    <col hidden="1" style="1676" min="1765" max="1779"/>
    <col width="17.6640625" customWidth="1" style="1676" min="1780" max="1780"/>
    <col hidden="1" style="1676" min="1781" max="1791"/>
    <col width="17.6640625" customWidth="1" style="1676" min="1792" max="1792"/>
    <col hidden="1" style="1676" min="1793" max="1796"/>
    <col width="17.6640625" customWidth="1" style="1676" min="1797" max="1800"/>
    <col width="11.44140625" customWidth="1" style="1676" min="1801" max="1821"/>
    <col width="10.6640625" customWidth="1" style="1676" min="1822" max="1914"/>
    <col width="45.6640625" customWidth="1" style="1676" min="1915" max="1915"/>
    <col hidden="1" style="1676" min="1916" max="1953"/>
    <col width="13.5546875" customWidth="1" style="1676" min="1954" max="1954"/>
    <col hidden="1" style="1676" min="1955" max="1976"/>
    <col width="13.88671875" customWidth="1" style="1676" min="1977" max="1977"/>
    <col hidden="1" style="1676" min="1978" max="1998"/>
    <col width="15" customWidth="1" style="1676" min="1999" max="1999"/>
    <col hidden="1" style="1676" min="2000" max="2019"/>
    <col width="17.6640625" customWidth="1" style="1676" min="2020" max="2020"/>
    <col hidden="1" style="1676" min="2021" max="2035"/>
    <col width="17.6640625" customWidth="1" style="1676" min="2036" max="2036"/>
    <col hidden="1" style="1676" min="2037" max="2047"/>
    <col width="17.6640625" customWidth="1" style="1676" min="2048" max="2048"/>
    <col hidden="1" style="1676" min="2049" max="2052"/>
    <col width="17.6640625" customWidth="1" style="1676" min="2053" max="2056"/>
    <col width="11.44140625" customWidth="1" style="1676" min="2057" max="2077"/>
    <col width="10.6640625" customWidth="1" style="1676" min="2078" max="2170"/>
    <col width="45.6640625" customWidth="1" style="1676" min="2171" max="2171"/>
    <col hidden="1" style="1676" min="2172" max="2209"/>
    <col width="13.5546875" customWidth="1" style="1676" min="2210" max="2210"/>
    <col hidden="1" style="1676" min="2211" max="2232"/>
    <col width="13.88671875" customWidth="1" style="1676" min="2233" max="2233"/>
    <col hidden="1" style="1676" min="2234" max="2254"/>
    <col width="15" customWidth="1" style="1676" min="2255" max="2255"/>
    <col hidden="1" style="1676" min="2256" max="2275"/>
    <col width="17.6640625" customWidth="1" style="1676" min="2276" max="2276"/>
    <col hidden="1" style="1676" min="2277" max="2291"/>
    <col width="17.6640625" customWidth="1" style="1676" min="2292" max="2292"/>
    <col hidden="1" style="1676" min="2293" max="2303"/>
    <col width="17.6640625" customWidth="1" style="1676" min="2304" max="2304"/>
    <col hidden="1" style="1676" min="2305" max="2308"/>
    <col width="17.6640625" customWidth="1" style="1676" min="2309" max="2312"/>
    <col width="11.44140625" customWidth="1" style="1676" min="2313" max="2333"/>
    <col width="10.6640625" customWidth="1" style="1676" min="2334" max="2426"/>
    <col width="45.6640625" customWidth="1" style="1676" min="2427" max="2427"/>
    <col hidden="1" style="1676" min="2428" max="2465"/>
    <col width="13.5546875" customWidth="1" style="1676" min="2466" max="2466"/>
    <col hidden="1" style="1676" min="2467" max="2488"/>
    <col width="13.88671875" customWidth="1" style="1676" min="2489" max="2489"/>
    <col hidden="1" style="1676" min="2490" max="2510"/>
    <col width="15" customWidth="1" style="1676" min="2511" max="2511"/>
    <col hidden="1" style="1676" min="2512" max="2531"/>
    <col width="17.6640625" customWidth="1" style="1676" min="2532" max="2532"/>
    <col hidden="1" style="1676" min="2533" max="2547"/>
    <col width="17.6640625" customWidth="1" style="1676" min="2548" max="2548"/>
    <col hidden="1" style="1676" min="2549" max="2559"/>
    <col width="17.6640625" customWidth="1" style="1676" min="2560" max="2560"/>
    <col hidden="1" style="1676" min="2561" max="2564"/>
    <col width="17.6640625" customWidth="1" style="1676" min="2565" max="2568"/>
    <col width="11.44140625" customWidth="1" style="1676" min="2569" max="2589"/>
    <col width="10.6640625" customWidth="1" style="1676" min="2590" max="2682"/>
    <col width="45.6640625" customWidth="1" style="1676" min="2683" max="2683"/>
    <col hidden="1" style="1676" min="2684" max="2721"/>
    <col width="13.5546875" customWidth="1" style="1676" min="2722" max="2722"/>
    <col hidden="1" style="1676" min="2723" max="2744"/>
    <col width="13.88671875" customWidth="1" style="1676" min="2745" max="2745"/>
    <col hidden="1" style="1676" min="2746" max="2766"/>
    <col width="15" customWidth="1" style="1676" min="2767" max="2767"/>
    <col hidden="1" style="1676" min="2768" max="2787"/>
    <col width="17.6640625" customWidth="1" style="1676" min="2788" max="2788"/>
    <col hidden="1" style="1676" min="2789" max="2803"/>
    <col width="17.6640625" customWidth="1" style="1676" min="2804" max="2804"/>
    <col hidden="1" style="1676" min="2805" max="2815"/>
    <col width="17.6640625" customWidth="1" style="1676" min="2816" max="2816"/>
    <col hidden="1" style="1676" min="2817" max="2820"/>
    <col width="17.6640625" customWidth="1" style="1676" min="2821" max="2824"/>
    <col width="11.44140625" customWidth="1" style="1676" min="2825" max="2845"/>
    <col width="10.6640625" customWidth="1" style="1676" min="2846" max="2938"/>
    <col width="45.6640625" customWidth="1" style="1676" min="2939" max="2939"/>
    <col hidden="1" style="1676" min="2940" max="2977"/>
    <col width="13.5546875" customWidth="1" style="1676" min="2978" max="2978"/>
    <col hidden="1" style="1676" min="2979" max="3000"/>
    <col width="13.88671875" customWidth="1" style="1676" min="3001" max="3001"/>
    <col hidden="1" style="1676" min="3002" max="3022"/>
    <col width="15" customWidth="1" style="1676" min="3023" max="3023"/>
    <col hidden="1" style="1676" min="3024" max="3043"/>
    <col width="17.6640625" customWidth="1" style="1676" min="3044" max="3044"/>
    <col hidden="1" style="1676" min="3045" max="3059"/>
    <col width="17.6640625" customWidth="1" style="1676" min="3060" max="3060"/>
    <col hidden="1" style="1676" min="3061" max="3071"/>
    <col width="17.6640625" customWidth="1" style="1676" min="3072" max="3072"/>
    <col hidden="1" style="1676" min="3073" max="3076"/>
    <col width="17.6640625" customWidth="1" style="1676" min="3077" max="3080"/>
    <col width="11.44140625" customWidth="1" style="1676" min="3081" max="3101"/>
    <col width="10.6640625" customWidth="1" style="1676" min="3102" max="3194"/>
    <col width="45.6640625" customWidth="1" style="1676" min="3195" max="3195"/>
    <col hidden="1" style="1676" min="3196" max="3233"/>
    <col width="13.5546875" customWidth="1" style="1676" min="3234" max="3234"/>
    <col hidden="1" style="1676" min="3235" max="3256"/>
    <col width="13.88671875" customWidth="1" style="1676" min="3257" max="3257"/>
    <col hidden="1" style="1676" min="3258" max="3278"/>
    <col width="15" customWidth="1" style="1676" min="3279" max="3279"/>
    <col hidden="1" style="1676" min="3280" max="3299"/>
    <col width="17.6640625" customWidth="1" style="1676" min="3300" max="3300"/>
    <col hidden="1" style="1676" min="3301" max="3315"/>
    <col width="17.6640625" customWidth="1" style="1676" min="3316" max="3316"/>
    <col hidden="1" style="1676" min="3317" max="3327"/>
    <col width="17.6640625" customWidth="1" style="1676" min="3328" max="3328"/>
    <col hidden="1" style="1676" min="3329" max="3332"/>
    <col width="17.6640625" customWidth="1" style="1676" min="3333" max="3336"/>
    <col width="11.44140625" customWidth="1" style="1676" min="3337" max="3357"/>
    <col width="10.6640625" customWidth="1" style="1676" min="3358" max="3450"/>
    <col width="45.6640625" customWidth="1" style="1676" min="3451" max="3451"/>
    <col hidden="1" style="1676" min="3452" max="3489"/>
    <col width="13.5546875" customWidth="1" style="1676" min="3490" max="3490"/>
    <col hidden="1" style="1676" min="3491" max="3512"/>
    <col width="13.88671875" customWidth="1" style="1676" min="3513" max="3513"/>
    <col hidden="1" style="1676" min="3514" max="3534"/>
    <col width="15" customWidth="1" style="1676" min="3535" max="3535"/>
    <col hidden="1" style="1676" min="3536" max="3555"/>
    <col width="17.6640625" customWidth="1" style="1676" min="3556" max="3556"/>
    <col hidden="1" style="1676" min="3557" max="3571"/>
    <col width="17.6640625" customWidth="1" style="1676" min="3572" max="3572"/>
    <col hidden="1" style="1676" min="3573" max="3583"/>
    <col width="17.6640625" customWidth="1" style="1676" min="3584" max="3584"/>
    <col hidden="1" style="1676" min="3585" max="3588"/>
    <col width="17.6640625" customWidth="1" style="1676" min="3589" max="3592"/>
    <col width="11.44140625" customWidth="1" style="1676" min="3593" max="3613"/>
    <col width="10.6640625" customWidth="1" style="1676" min="3614" max="3706"/>
    <col width="45.6640625" customWidth="1" style="1676" min="3707" max="3707"/>
    <col hidden="1" style="1676" min="3708" max="3745"/>
    <col width="13.5546875" customWidth="1" style="1676" min="3746" max="3746"/>
    <col hidden="1" style="1676" min="3747" max="3768"/>
    <col width="13.88671875" customWidth="1" style="1676" min="3769" max="3769"/>
    <col hidden="1" style="1676" min="3770" max="3790"/>
    <col width="15" customWidth="1" style="1676" min="3791" max="3791"/>
    <col hidden="1" style="1676" min="3792" max="3811"/>
    <col width="17.6640625" customWidth="1" style="1676" min="3812" max="3812"/>
    <col hidden="1" style="1676" min="3813" max="3827"/>
    <col width="17.6640625" customWidth="1" style="1676" min="3828" max="3828"/>
    <col hidden="1" style="1676" min="3829" max="3839"/>
    <col width="17.6640625" customWidth="1" style="1676" min="3840" max="3840"/>
    <col hidden="1" style="1676" min="3841" max="3844"/>
    <col width="17.6640625" customWidth="1" style="1676" min="3845" max="3848"/>
    <col width="11.44140625" customWidth="1" style="1676" min="3849" max="3869"/>
    <col width="10.6640625" customWidth="1" style="1676" min="3870" max="3962"/>
    <col width="45.6640625" customWidth="1" style="1676" min="3963" max="3963"/>
    <col hidden="1" style="1676" min="3964" max="4001"/>
    <col width="13.5546875" customWidth="1" style="1676" min="4002" max="4002"/>
    <col hidden="1" style="1676" min="4003" max="4024"/>
    <col width="13.88671875" customWidth="1" style="1676" min="4025" max="4025"/>
    <col hidden="1" style="1676" min="4026" max="4046"/>
    <col width="15" customWidth="1" style="1676" min="4047" max="4047"/>
    <col hidden="1" style="1676" min="4048" max="4067"/>
    <col width="17.6640625" customWidth="1" style="1676" min="4068" max="4068"/>
    <col hidden="1" style="1676" min="4069" max="4083"/>
    <col width="17.6640625" customWidth="1" style="1676" min="4084" max="4084"/>
    <col hidden="1" style="1676" min="4085" max="4095"/>
    <col width="17.6640625" customWidth="1" style="1676" min="4096" max="4096"/>
    <col hidden="1" style="1676" min="4097" max="4100"/>
    <col width="17.6640625" customWidth="1" style="1676" min="4101" max="4104"/>
    <col width="11.44140625" customWidth="1" style="1676" min="4105" max="4125"/>
    <col width="10.6640625" customWidth="1" style="1676" min="4126" max="4218"/>
    <col width="45.6640625" customWidth="1" style="1676" min="4219" max="4219"/>
    <col hidden="1" style="1676" min="4220" max="4257"/>
    <col width="13.5546875" customWidth="1" style="1676" min="4258" max="4258"/>
    <col hidden="1" style="1676" min="4259" max="4280"/>
    <col width="13.88671875" customWidth="1" style="1676" min="4281" max="4281"/>
    <col hidden="1" style="1676" min="4282" max="4302"/>
    <col width="15" customWidth="1" style="1676" min="4303" max="4303"/>
    <col hidden="1" style="1676" min="4304" max="4323"/>
    <col width="17.6640625" customWidth="1" style="1676" min="4324" max="4324"/>
    <col hidden="1" style="1676" min="4325" max="4339"/>
    <col width="17.6640625" customWidth="1" style="1676" min="4340" max="4340"/>
    <col hidden="1" style="1676" min="4341" max="4351"/>
    <col width="17.6640625" customWidth="1" style="1676" min="4352" max="4352"/>
    <col hidden="1" style="1676" min="4353" max="4356"/>
    <col width="17.6640625" customWidth="1" style="1676" min="4357" max="4360"/>
    <col width="11.44140625" customWidth="1" style="1676" min="4361" max="4381"/>
    <col width="10.6640625" customWidth="1" style="1676" min="4382" max="4474"/>
    <col width="45.6640625" customWidth="1" style="1676" min="4475" max="4475"/>
    <col hidden="1" style="1676" min="4476" max="4513"/>
    <col width="13.5546875" customWidth="1" style="1676" min="4514" max="4514"/>
    <col hidden="1" style="1676" min="4515" max="4536"/>
    <col width="13.88671875" customWidth="1" style="1676" min="4537" max="4537"/>
    <col hidden="1" style="1676" min="4538" max="4558"/>
    <col width="15" customWidth="1" style="1676" min="4559" max="4559"/>
    <col hidden="1" style="1676" min="4560" max="4579"/>
    <col width="17.6640625" customWidth="1" style="1676" min="4580" max="4580"/>
    <col hidden="1" style="1676" min="4581" max="4595"/>
    <col width="17.6640625" customWidth="1" style="1676" min="4596" max="4596"/>
    <col hidden="1" style="1676" min="4597" max="4607"/>
    <col width="17.6640625" customWidth="1" style="1676" min="4608" max="4608"/>
    <col hidden="1" style="1676" min="4609" max="4612"/>
    <col width="17.6640625" customWidth="1" style="1676" min="4613" max="4616"/>
    <col width="11.44140625" customWidth="1" style="1676" min="4617" max="4637"/>
    <col width="10.6640625" customWidth="1" style="1676" min="4638" max="4730"/>
    <col width="45.6640625" customWidth="1" style="1676" min="4731" max="4731"/>
    <col hidden="1" style="1676" min="4732" max="4769"/>
    <col width="13.5546875" customWidth="1" style="1676" min="4770" max="4770"/>
    <col hidden="1" style="1676" min="4771" max="4792"/>
    <col width="13.88671875" customWidth="1" style="1676" min="4793" max="4793"/>
    <col hidden="1" style="1676" min="4794" max="4814"/>
    <col width="15" customWidth="1" style="1676" min="4815" max="4815"/>
    <col hidden="1" style="1676" min="4816" max="4835"/>
    <col width="17.6640625" customWidth="1" style="1676" min="4836" max="4836"/>
    <col hidden="1" style="1676" min="4837" max="4851"/>
    <col width="17.6640625" customWidth="1" style="1676" min="4852" max="4852"/>
    <col hidden="1" style="1676" min="4853" max="4863"/>
    <col width="17.6640625" customWidth="1" style="1676" min="4864" max="4864"/>
    <col hidden="1" style="1676" min="4865" max="4868"/>
    <col width="17.6640625" customWidth="1" style="1676" min="4869" max="4872"/>
    <col width="11.44140625" customWidth="1" style="1676" min="4873" max="4893"/>
    <col width="10.6640625" customWidth="1" style="1676" min="4894" max="4986"/>
    <col width="45.6640625" customWidth="1" style="1676" min="4987" max="4987"/>
    <col hidden="1" style="1676" min="4988" max="5025"/>
    <col width="13.5546875" customWidth="1" style="1676" min="5026" max="5026"/>
    <col hidden="1" style="1676" min="5027" max="5048"/>
    <col width="13.88671875" customWidth="1" style="1676" min="5049" max="5049"/>
    <col hidden="1" style="1676" min="5050" max="5070"/>
    <col width="15" customWidth="1" style="1676" min="5071" max="5071"/>
    <col hidden="1" style="1676" min="5072" max="5091"/>
    <col width="17.6640625" customWidth="1" style="1676" min="5092" max="5092"/>
    <col hidden="1" style="1676" min="5093" max="5107"/>
    <col width="17.6640625" customWidth="1" style="1676" min="5108" max="5108"/>
    <col hidden="1" style="1676" min="5109" max="5119"/>
    <col width="17.6640625" customWidth="1" style="1676" min="5120" max="5120"/>
    <col hidden="1" style="1676" min="5121" max="5124"/>
    <col width="17.6640625" customWidth="1" style="1676" min="5125" max="5128"/>
    <col width="11.44140625" customWidth="1" style="1676" min="5129" max="5149"/>
    <col width="10.6640625" customWidth="1" style="1676" min="5150" max="5242"/>
    <col width="45.6640625" customWidth="1" style="1676" min="5243" max="5243"/>
    <col hidden="1" style="1676" min="5244" max="5281"/>
    <col width="13.5546875" customWidth="1" style="1676" min="5282" max="5282"/>
    <col hidden="1" style="1676" min="5283" max="5304"/>
    <col width="13.88671875" customWidth="1" style="1676" min="5305" max="5305"/>
    <col hidden="1" style="1676" min="5306" max="5326"/>
    <col width="15" customWidth="1" style="1676" min="5327" max="5327"/>
    <col hidden="1" style="1676" min="5328" max="5347"/>
    <col width="17.6640625" customWidth="1" style="1676" min="5348" max="5348"/>
    <col hidden="1" style="1676" min="5349" max="5363"/>
    <col width="17.6640625" customWidth="1" style="1676" min="5364" max="5364"/>
    <col hidden="1" style="1676" min="5365" max="5375"/>
    <col width="17.6640625" customWidth="1" style="1676" min="5376" max="5376"/>
    <col hidden="1" style="1676" min="5377" max="5380"/>
    <col width="17.6640625" customWidth="1" style="1676" min="5381" max="5384"/>
    <col width="11.44140625" customWidth="1" style="1676" min="5385" max="5405"/>
    <col width="10.6640625" customWidth="1" style="1676" min="5406" max="5498"/>
    <col width="45.6640625" customWidth="1" style="1676" min="5499" max="5499"/>
    <col hidden="1" style="1676" min="5500" max="5537"/>
    <col width="13.5546875" customWidth="1" style="1676" min="5538" max="5538"/>
    <col hidden="1" style="1676" min="5539" max="5560"/>
    <col width="13.88671875" customWidth="1" style="1676" min="5561" max="5561"/>
    <col hidden="1" style="1676" min="5562" max="5582"/>
    <col width="15" customWidth="1" style="1676" min="5583" max="5583"/>
    <col hidden="1" style="1676" min="5584" max="5603"/>
    <col width="17.6640625" customWidth="1" style="1676" min="5604" max="5604"/>
    <col hidden="1" style="1676" min="5605" max="5619"/>
    <col width="17.6640625" customWidth="1" style="1676" min="5620" max="5620"/>
    <col hidden="1" style="1676" min="5621" max="5631"/>
    <col width="17.6640625" customWidth="1" style="1676" min="5632" max="5632"/>
    <col hidden="1" style="1676" min="5633" max="5636"/>
    <col width="17.6640625" customWidth="1" style="1676" min="5637" max="5640"/>
    <col width="11.44140625" customWidth="1" style="1676" min="5641" max="5661"/>
    <col width="10.6640625" customWidth="1" style="1676" min="5662" max="5754"/>
    <col width="45.6640625" customWidth="1" style="1676" min="5755" max="5755"/>
    <col hidden="1" style="1676" min="5756" max="5793"/>
    <col width="13.5546875" customWidth="1" style="1676" min="5794" max="5794"/>
    <col hidden="1" style="1676" min="5795" max="5816"/>
    <col width="13.88671875" customWidth="1" style="1676" min="5817" max="5817"/>
    <col hidden="1" style="1676" min="5818" max="5838"/>
    <col width="15" customWidth="1" style="1676" min="5839" max="5839"/>
    <col hidden="1" style="1676" min="5840" max="5859"/>
    <col width="17.6640625" customWidth="1" style="1676" min="5860" max="5860"/>
    <col hidden="1" style="1676" min="5861" max="5875"/>
    <col width="17.6640625" customWidth="1" style="1676" min="5876" max="5876"/>
    <col hidden="1" style="1676" min="5877" max="5887"/>
    <col width="17.6640625" customWidth="1" style="1676" min="5888" max="5888"/>
    <col hidden="1" style="1676" min="5889" max="5892"/>
    <col width="17.6640625" customWidth="1" style="1676" min="5893" max="5896"/>
    <col width="11.44140625" customWidth="1" style="1676" min="5897" max="5917"/>
    <col width="10.6640625" customWidth="1" style="1676" min="5918" max="6010"/>
    <col width="45.6640625" customWidth="1" style="1676" min="6011" max="6011"/>
    <col hidden="1" style="1676" min="6012" max="6049"/>
    <col width="13.5546875" customWidth="1" style="1676" min="6050" max="6050"/>
    <col hidden="1" style="1676" min="6051" max="6072"/>
    <col width="13.88671875" customWidth="1" style="1676" min="6073" max="6073"/>
    <col hidden="1" style="1676" min="6074" max="6094"/>
    <col width="15" customWidth="1" style="1676" min="6095" max="6095"/>
    <col hidden="1" style="1676" min="6096" max="6115"/>
    <col width="17.6640625" customWidth="1" style="1676" min="6116" max="6116"/>
    <col hidden="1" style="1676" min="6117" max="6131"/>
    <col width="17.6640625" customWidth="1" style="1676" min="6132" max="6132"/>
    <col hidden="1" style="1676" min="6133" max="6143"/>
    <col width="17.6640625" customWidth="1" style="1676" min="6144" max="6144"/>
    <col hidden="1" style="1676" min="6145" max="6148"/>
    <col width="17.6640625" customWidth="1" style="1676" min="6149" max="6152"/>
    <col width="11.44140625" customWidth="1" style="1676" min="6153" max="6173"/>
    <col width="10.6640625" customWidth="1" style="1676" min="6174" max="6266"/>
    <col width="45.6640625" customWidth="1" style="1676" min="6267" max="6267"/>
    <col hidden="1" style="1676" min="6268" max="6305"/>
    <col width="13.5546875" customWidth="1" style="1676" min="6306" max="6306"/>
    <col hidden="1" style="1676" min="6307" max="6328"/>
    <col width="13.88671875" customWidth="1" style="1676" min="6329" max="6329"/>
    <col hidden="1" style="1676" min="6330" max="6350"/>
    <col width="15" customWidth="1" style="1676" min="6351" max="6351"/>
    <col hidden="1" style="1676" min="6352" max="6371"/>
    <col width="17.6640625" customWidth="1" style="1676" min="6372" max="6372"/>
    <col hidden="1" style="1676" min="6373" max="6387"/>
    <col width="17.6640625" customWidth="1" style="1676" min="6388" max="6388"/>
    <col hidden="1" style="1676" min="6389" max="6399"/>
    <col width="17.6640625" customWidth="1" style="1676" min="6400" max="6400"/>
    <col hidden="1" style="1676" min="6401" max="6404"/>
    <col width="17.6640625" customWidth="1" style="1676" min="6405" max="6408"/>
    <col width="11.44140625" customWidth="1" style="1676" min="6409" max="6429"/>
    <col width="10.6640625" customWidth="1" style="1676" min="6430" max="6522"/>
    <col width="45.6640625" customWidth="1" style="1676" min="6523" max="6523"/>
    <col hidden="1" style="1676" min="6524" max="6561"/>
    <col width="13.5546875" customWidth="1" style="1676" min="6562" max="6562"/>
    <col hidden="1" style="1676" min="6563" max="6584"/>
    <col width="13.88671875" customWidth="1" style="1676" min="6585" max="6585"/>
    <col hidden="1" style="1676" min="6586" max="6606"/>
    <col width="15" customWidth="1" style="1676" min="6607" max="6607"/>
    <col hidden="1" style="1676" min="6608" max="6627"/>
    <col width="17.6640625" customWidth="1" style="1676" min="6628" max="6628"/>
    <col hidden="1" style="1676" min="6629" max="6643"/>
    <col width="17.6640625" customWidth="1" style="1676" min="6644" max="6644"/>
    <col hidden="1" style="1676" min="6645" max="6655"/>
    <col width="17.6640625" customWidth="1" style="1676" min="6656" max="6656"/>
    <col hidden="1" style="1676" min="6657" max="6660"/>
    <col width="17.6640625" customWidth="1" style="1676" min="6661" max="6664"/>
    <col width="11.44140625" customWidth="1" style="1676" min="6665" max="6685"/>
    <col width="10.6640625" customWidth="1" style="1676" min="6686" max="6778"/>
    <col width="45.6640625" customWidth="1" style="1676" min="6779" max="6779"/>
    <col hidden="1" style="1676" min="6780" max="6817"/>
    <col width="13.5546875" customWidth="1" style="1676" min="6818" max="6818"/>
    <col hidden="1" style="1676" min="6819" max="6840"/>
    <col width="13.88671875" customWidth="1" style="1676" min="6841" max="6841"/>
    <col hidden="1" style="1676" min="6842" max="6862"/>
    <col width="15" customWidth="1" style="1676" min="6863" max="6863"/>
    <col hidden="1" style="1676" min="6864" max="6883"/>
    <col width="17.6640625" customWidth="1" style="1676" min="6884" max="6884"/>
    <col hidden="1" style="1676" min="6885" max="6899"/>
    <col width="17.6640625" customWidth="1" style="1676" min="6900" max="6900"/>
    <col hidden="1" style="1676" min="6901" max="6911"/>
    <col width="17.6640625" customWidth="1" style="1676" min="6912" max="6912"/>
    <col hidden="1" style="1676" min="6913" max="6916"/>
    <col width="17.6640625" customWidth="1" style="1676" min="6917" max="6920"/>
    <col width="11.44140625" customWidth="1" style="1676" min="6921" max="6941"/>
    <col width="10.6640625" customWidth="1" style="1676" min="6942" max="7034"/>
    <col width="45.6640625" customWidth="1" style="1676" min="7035" max="7035"/>
    <col hidden="1" style="1676" min="7036" max="7073"/>
    <col width="13.5546875" customWidth="1" style="1676" min="7074" max="7074"/>
    <col hidden="1" style="1676" min="7075" max="7096"/>
    <col width="13.88671875" customWidth="1" style="1676" min="7097" max="7097"/>
    <col hidden="1" style="1676" min="7098" max="7118"/>
    <col width="15" customWidth="1" style="1676" min="7119" max="7119"/>
    <col hidden="1" style="1676" min="7120" max="7139"/>
    <col width="17.6640625" customWidth="1" style="1676" min="7140" max="7140"/>
    <col hidden="1" style="1676" min="7141" max="7155"/>
    <col width="17.6640625" customWidth="1" style="1676" min="7156" max="7156"/>
    <col hidden="1" style="1676" min="7157" max="7167"/>
    <col width="17.6640625" customWidth="1" style="1676" min="7168" max="7168"/>
    <col hidden="1" style="1676" min="7169" max="7172"/>
    <col width="17.6640625" customWidth="1" style="1676" min="7173" max="7176"/>
    <col width="11.44140625" customWidth="1" style="1676" min="7177" max="7197"/>
    <col width="10.6640625" customWidth="1" style="1676" min="7198" max="7290"/>
    <col width="45.6640625" customWidth="1" style="1676" min="7291" max="7291"/>
    <col hidden="1" style="1676" min="7292" max="7329"/>
    <col width="13.5546875" customWidth="1" style="1676" min="7330" max="7330"/>
    <col hidden="1" style="1676" min="7331" max="7352"/>
    <col width="13.88671875" customWidth="1" style="1676" min="7353" max="7353"/>
    <col hidden="1" style="1676" min="7354" max="7374"/>
    <col width="15" customWidth="1" style="1676" min="7375" max="7375"/>
    <col hidden="1" style="1676" min="7376" max="7395"/>
    <col width="17.6640625" customWidth="1" style="1676" min="7396" max="7396"/>
    <col hidden="1" style="1676" min="7397" max="7411"/>
    <col width="17.6640625" customWidth="1" style="1676" min="7412" max="7412"/>
    <col hidden="1" style="1676" min="7413" max="7423"/>
    <col width="17.6640625" customWidth="1" style="1676" min="7424" max="7424"/>
    <col hidden="1" style="1676" min="7425" max="7428"/>
    <col width="17.6640625" customWidth="1" style="1676" min="7429" max="7432"/>
    <col width="11.44140625" customWidth="1" style="1676" min="7433" max="7453"/>
    <col width="10.6640625" customWidth="1" style="1676" min="7454" max="7546"/>
    <col width="45.6640625" customWidth="1" style="1676" min="7547" max="7547"/>
    <col hidden="1" style="1676" min="7548" max="7585"/>
    <col width="13.5546875" customWidth="1" style="1676" min="7586" max="7586"/>
    <col hidden="1" style="1676" min="7587" max="7608"/>
    <col width="13.88671875" customWidth="1" style="1676" min="7609" max="7609"/>
    <col hidden="1" style="1676" min="7610" max="7630"/>
    <col width="15" customWidth="1" style="1676" min="7631" max="7631"/>
    <col hidden="1" style="1676" min="7632" max="7651"/>
    <col width="17.6640625" customWidth="1" style="1676" min="7652" max="7652"/>
    <col hidden="1" style="1676" min="7653" max="7667"/>
    <col width="17.6640625" customWidth="1" style="1676" min="7668" max="7668"/>
    <col hidden="1" style="1676" min="7669" max="7679"/>
    <col width="17.6640625" customWidth="1" style="1676" min="7680" max="7680"/>
    <col hidden="1" style="1676" min="7681" max="7684"/>
    <col width="17.6640625" customWidth="1" style="1676" min="7685" max="7688"/>
    <col width="11.44140625" customWidth="1" style="1676" min="7689" max="7709"/>
    <col width="10.6640625" customWidth="1" style="1676" min="7710" max="7802"/>
    <col width="45.6640625" customWidth="1" style="1676" min="7803" max="7803"/>
    <col hidden="1" style="1676" min="7804" max="7841"/>
    <col width="13.5546875" customWidth="1" style="1676" min="7842" max="7842"/>
    <col hidden="1" style="1676" min="7843" max="7864"/>
    <col width="13.88671875" customWidth="1" style="1676" min="7865" max="7865"/>
    <col hidden="1" style="1676" min="7866" max="7886"/>
    <col width="15" customWidth="1" style="1676" min="7887" max="7887"/>
    <col hidden="1" style="1676" min="7888" max="7907"/>
    <col width="17.6640625" customWidth="1" style="1676" min="7908" max="7908"/>
    <col hidden="1" style="1676" min="7909" max="7923"/>
    <col width="17.6640625" customWidth="1" style="1676" min="7924" max="7924"/>
    <col hidden="1" style="1676" min="7925" max="7935"/>
    <col width="17.6640625" customWidth="1" style="1676" min="7936" max="7936"/>
    <col hidden="1" style="1676" min="7937" max="7940"/>
    <col width="17.6640625" customWidth="1" style="1676" min="7941" max="7944"/>
    <col width="11.44140625" customWidth="1" style="1676" min="7945" max="7965"/>
    <col width="10.6640625" customWidth="1" style="1676" min="7966" max="8058"/>
    <col width="45.6640625" customWidth="1" style="1676" min="8059" max="8059"/>
    <col hidden="1" style="1676" min="8060" max="8097"/>
    <col width="13.5546875" customWidth="1" style="1676" min="8098" max="8098"/>
    <col hidden="1" style="1676" min="8099" max="8120"/>
    <col width="13.88671875" customWidth="1" style="1676" min="8121" max="8121"/>
    <col hidden="1" style="1676" min="8122" max="8142"/>
    <col width="15" customWidth="1" style="1676" min="8143" max="8143"/>
    <col hidden="1" style="1676" min="8144" max="8163"/>
    <col width="17.6640625" customWidth="1" style="1676" min="8164" max="8164"/>
    <col hidden="1" style="1676" min="8165" max="8179"/>
    <col width="17.6640625" customWidth="1" style="1676" min="8180" max="8180"/>
    <col hidden="1" style="1676" min="8181" max="8191"/>
    <col width="17.6640625" customWidth="1" style="1676" min="8192" max="8192"/>
    <col hidden="1" style="1676" min="8193" max="8196"/>
    <col width="17.6640625" customWidth="1" style="1676" min="8197" max="8200"/>
    <col width="11.44140625" customWidth="1" style="1676" min="8201" max="8221"/>
    <col width="10.6640625" customWidth="1" style="1676" min="8222" max="8314"/>
    <col width="45.6640625" customWidth="1" style="1676" min="8315" max="8315"/>
    <col hidden="1" style="1676" min="8316" max="8353"/>
    <col width="13.5546875" customWidth="1" style="1676" min="8354" max="8354"/>
    <col hidden="1" style="1676" min="8355" max="8376"/>
    <col width="13.88671875" customWidth="1" style="1676" min="8377" max="8377"/>
    <col hidden="1" style="1676" min="8378" max="8398"/>
    <col width="15" customWidth="1" style="1676" min="8399" max="8399"/>
    <col hidden="1" style="1676" min="8400" max="8419"/>
    <col width="17.6640625" customWidth="1" style="1676" min="8420" max="8420"/>
    <col hidden="1" style="1676" min="8421" max="8435"/>
    <col width="17.6640625" customWidth="1" style="1676" min="8436" max="8436"/>
    <col hidden="1" style="1676" min="8437" max="8447"/>
    <col width="17.6640625" customWidth="1" style="1676" min="8448" max="8448"/>
    <col hidden="1" style="1676" min="8449" max="8452"/>
    <col width="17.6640625" customWidth="1" style="1676" min="8453" max="8456"/>
    <col width="11.44140625" customWidth="1" style="1676" min="8457" max="8477"/>
    <col width="10.6640625" customWidth="1" style="1676" min="8478" max="8570"/>
    <col width="45.6640625" customWidth="1" style="1676" min="8571" max="8571"/>
    <col hidden="1" style="1676" min="8572" max="8609"/>
    <col width="13.5546875" customWidth="1" style="1676" min="8610" max="8610"/>
    <col hidden="1" style="1676" min="8611" max="8632"/>
    <col width="13.88671875" customWidth="1" style="1676" min="8633" max="8633"/>
    <col hidden="1" style="1676" min="8634" max="8654"/>
    <col width="15" customWidth="1" style="1676" min="8655" max="8655"/>
    <col hidden="1" style="1676" min="8656" max="8675"/>
    <col width="17.6640625" customWidth="1" style="1676" min="8676" max="8676"/>
    <col hidden="1" style="1676" min="8677" max="8691"/>
    <col width="17.6640625" customWidth="1" style="1676" min="8692" max="8692"/>
    <col hidden="1" style="1676" min="8693" max="8703"/>
    <col width="17.6640625" customWidth="1" style="1676" min="8704" max="8704"/>
    <col hidden="1" style="1676" min="8705" max="8708"/>
    <col width="17.6640625" customWidth="1" style="1676" min="8709" max="8712"/>
    <col width="11.44140625" customWidth="1" style="1676" min="8713" max="8733"/>
    <col width="10.6640625" customWidth="1" style="1676" min="8734" max="8826"/>
    <col width="45.6640625" customWidth="1" style="1676" min="8827" max="8827"/>
    <col hidden="1" style="1676" min="8828" max="8865"/>
    <col width="13.5546875" customWidth="1" style="1676" min="8866" max="8866"/>
    <col hidden="1" style="1676" min="8867" max="8888"/>
    <col width="13.88671875" customWidth="1" style="1676" min="8889" max="8889"/>
    <col hidden="1" style="1676" min="8890" max="8910"/>
    <col width="15" customWidth="1" style="1676" min="8911" max="8911"/>
    <col hidden="1" style="1676" min="8912" max="8931"/>
    <col width="17.6640625" customWidth="1" style="1676" min="8932" max="8932"/>
    <col hidden="1" style="1676" min="8933" max="8947"/>
    <col width="17.6640625" customWidth="1" style="1676" min="8948" max="8948"/>
    <col hidden="1" style="1676" min="8949" max="8959"/>
    <col width="17.6640625" customWidth="1" style="1676" min="8960" max="8960"/>
    <col hidden="1" style="1676" min="8961" max="8964"/>
    <col width="17.6640625" customWidth="1" style="1676" min="8965" max="8968"/>
    <col width="11.44140625" customWidth="1" style="1676" min="8969" max="8989"/>
    <col width="10.6640625" customWidth="1" style="1676" min="8990" max="9082"/>
    <col width="45.6640625" customWidth="1" style="1676" min="9083" max="9083"/>
    <col hidden="1" style="1676" min="9084" max="9121"/>
    <col width="13.5546875" customWidth="1" style="1676" min="9122" max="9122"/>
    <col hidden="1" style="1676" min="9123" max="9144"/>
    <col width="13.88671875" customWidth="1" style="1676" min="9145" max="9145"/>
    <col hidden="1" style="1676" min="9146" max="9166"/>
    <col width="15" customWidth="1" style="1676" min="9167" max="9167"/>
    <col hidden="1" style="1676" min="9168" max="9187"/>
    <col width="17.6640625" customWidth="1" style="1676" min="9188" max="9188"/>
    <col hidden="1" style="1676" min="9189" max="9203"/>
    <col width="17.6640625" customWidth="1" style="1676" min="9204" max="9204"/>
    <col hidden="1" style="1676" min="9205" max="9215"/>
    <col width="17.6640625" customWidth="1" style="1676" min="9216" max="9216"/>
    <col hidden="1" style="1676" min="9217" max="9220"/>
    <col width="17.6640625" customWidth="1" style="1676" min="9221" max="9224"/>
    <col width="11.44140625" customWidth="1" style="1676" min="9225" max="9245"/>
    <col width="10.6640625" customWidth="1" style="1676" min="9246" max="9338"/>
    <col width="45.6640625" customWidth="1" style="1676" min="9339" max="9339"/>
    <col hidden="1" style="1676" min="9340" max="9377"/>
    <col width="13.5546875" customWidth="1" style="1676" min="9378" max="9378"/>
    <col hidden="1" style="1676" min="9379" max="9400"/>
    <col width="13.88671875" customWidth="1" style="1676" min="9401" max="9401"/>
    <col hidden="1" style="1676" min="9402" max="9422"/>
    <col width="15" customWidth="1" style="1676" min="9423" max="9423"/>
    <col hidden="1" style="1676" min="9424" max="9443"/>
    <col width="17.6640625" customWidth="1" style="1676" min="9444" max="9444"/>
    <col hidden="1" style="1676" min="9445" max="9459"/>
    <col width="17.6640625" customWidth="1" style="1676" min="9460" max="9460"/>
    <col hidden="1" style="1676" min="9461" max="9471"/>
    <col width="17.6640625" customWidth="1" style="1676" min="9472" max="9472"/>
    <col hidden="1" style="1676" min="9473" max="9476"/>
    <col width="17.6640625" customWidth="1" style="1676" min="9477" max="9480"/>
    <col width="11.44140625" customWidth="1" style="1676" min="9481" max="9501"/>
    <col width="10.6640625" customWidth="1" style="1676" min="9502" max="9594"/>
    <col width="45.6640625" customWidth="1" style="1676" min="9595" max="9595"/>
    <col hidden="1" style="1676" min="9596" max="9633"/>
    <col width="13.5546875" customWidth="1" style="1676" min="9634" max="9634"/>
    <col hidden="1" style="1676" min="9635" max="9656"/>
    <col width="13.88671875" customWidth="1" style="1676" min="9657" max="9657"/>
    <col hidden="1" style="1676" min="9658" max="9678"/>
    <col width="15" customWidth="1" style="1676" min="9679" max="9679"/>
    <col hidden="1" style="1676" min="9680" max="9699"/>
    <col width="17.6640625" customWidth="1" style="1676" min="9700" max="9700"/>
    <col hidden="1" style="1676" min="9701" max="9715"/>
    <col width="17.6640625" customWidth="1" style="1676" min="9716" max="9716"/>
    <col hidden="1" style="1676" min="9717" max="9727"/>
    <col width="17.6640625" customWidth="1" style="1676" min="9728" max="9728"/>
    <col hidden="1" style="1676" min="9729" max="9732"/>
    <col width="17.6640625" customWidth="1" style="1676" min="9733" max="9736"/>
    <col width="11.44140625" customWidth="1" style="1676" min="9737" max="9757"/>
    <col width="10.6640625" customWidth="1" style="1676" min="9758" max="9850"/>
    <col width="45.6640625" customWidth="1" style="1676" min="9851" max="9851"/>
    <col hidden="1" style="1676" min="9852" max="9889"/>
    <col width="13.5546875" customWidth="1" style="1676" min="9890" max="9890"/>
    <col hidden="1" style="1676" min="9891" max="9912"/>
    <col width="13.88671875" customWidth="1" style="1676" min="9913" max="9913"/>
    <col hidden="1" style="1676" min="9914" max="9934"/>
    <col width="15" customWidth="1" style="1676" min="9935" max="9935"/>
    <col hidden="1" style="1676" min="9936" max="9955"/>
    <col width="17.6640625" customWidth="1" style="1676" min="9956" max="9956"/>
    <col hidden="1" style="1676" min="9957" max="9971"/>
    <col width="17.6640625" customWidth="1" style="1676" min="9972" max="9972"/>
    <col hidden="1" style="1676" min="9973" max="9983"/>
    <col width="17.6640625" customWidth="1" style="1676" min="9984" max="9984"/>
    <col hidden="1" style="1676" min="9985" max="9988"/>
    <col width="17.6640625" customWidth="1" style="1676" min="9989" max="9992"/>
    <col width="11.44140625" customWidth="1" style="1676" min="9993" max="10013"/>
    <col width="10.6640625" customWidth="1" style="1676" min="10014" max="10106"/>
    <col width="45.6640625" customWidth="1" style="1676" min="10107" max="10107"/>
    <col hidden="1" style="1676" min="10108" max="10145"/>
    <col width="13.5546875" customWidth="1" style="1676" min="10146" max="10146"/>
    <col hidden="1" style="1676" min="10147" max="10168"/>
    <col width="13.88671875" customWidth="1" style="1676" min="10169" max="10169"/>
    <col hidden="1" style="1676" min="10170" max="10190"/>
    <col width="15" customWidth="1" style="1676" min="10191" max="10191"/>
    <col hidden="1" style="1676" min="10192" max="10211"/>
    <col width="17.6640625" customWidth="1" style="1676" min="10212" max="10212"/>
    <col hidden="1" style="1676" min="10213" max="10227"/>
    <col width="17.6640625" customWidth="1" style="1676" min="10228" max="10228"/>
    <col hidden="1" style="1676" min="10229" max="10239"/>
    <col width="17.6640625" customWidth="1" style="1676" min="10240" max="10240"/>
    <col hidden="1" style="1676" min="10241" max="10244"/>
    <col width="17.6640625" customWidth="1" style="1676" min="10245" max="10248"/>
    <col width="11.44140625" customWidth="1" style="1676" min="10249" max="10269"/>
    <col width="10.6640625" customWidth="1" style="1676" min="10270" max="10362"/>
    <col width="45.6640625" customWidth="1" style="1676" min="10363" max="10363"/>
    <col hidden="1" style="1676" min="10364" max="10401"/>
    <col width="13.5546875" customWidth="1" style="1676" min="10402" max="10402"/>
    <col hidden="1" style="1676" min="10403" max="10424"/>
    <col width="13.88671875" customWidth="1" style="1676" min="10425" max="10425"/>
    <col hidden="1" style="1676" min="10426" max="10446"/>
    <col width="15" customWidth="1" style="1676" min="10447" max="10447"/>
    <col hidden="1" style="1676" min="10448" max="10467"/>
    <col width="17.6640625" customWidth="1" style="1676" min="10468" max="10468"/>
    <col hidden="1" style="1676" min="10469" max="10483"/>
    <col width="17.6640625" customWidth="1" style="1676" min="10484" max="10484"/>
    <col hidden="1" style="1676" min="10485" max="10495"/>
    <col width="17.6640625" customWidth="1" style="1676" min="10496" max="10496"/>
    <col hidden="1" style="1676" min="10497" max="10500"/>
    <col width="17.6640625" customWidth="1" style="1676" min="10501" max="10504"/>
    <col width="11.44140625" customWidth="1" style="1676" min="10505" max="10525"/>
    <col width="10.6640625" customWidth="1" style="1676" min="10526" max="10618"/>
    <col width="45.6640625" customWidth="1" style="1676" min="10619" max="10619"/>
    <col hidden="1" style="1676" min="10620" max="10657"/>
    <col width="13.5546875" customWidth="1" style="1676" min="10658" max="10658"/>
    <col hidden="1" style="1676" min="10659" max="10680"/>
    <col width="13.88671875" customWidth="1" style="1676" min="10681" max="10681"/>
    <col hidden="1" style="1676" min="10682" max="10702"/>
    <col width="15" customWidth="1" style="1676" min="10703" max="10703"/>
    <col hidden="1" style="1676" min="10704" max="10723"/>
    <col width="17.6640625" customWidth="1" style="1676" min="10724" max="10724"/>
    <col hidden="1" style="1676" min="10725" max="10739"/>
    <col width="17.6640625" customWidth="1" style="1676" min="10740" max="10740"/>
    <col hidden="1" style="1676" min="10741" max="10751"/>
    <col width="17.6640625" customWidth="1" style="1676" min="10752" max="10752"/>
    <col hidden="1" style="1676" min="10753" max="10756"/>
    <col width="17.6640625" customWidth="1" style="1676" min="10757" max="10760"/>
    <col width="11.44140625" customWidth="1" style="1676" min="10761" max="10781"/>
    <col width="10.6640625" customWidth="1" style="1676" min="10782" max="10874"/>
    <col width="45.6640625" customWidth="1" style="1676" min="10875" max="10875"/>
    <col hidden="1" style="1676" min="10876" max="10913"/>
    <col width="13.5546875" customWidth="1" style="1676" min="10914" max="10914"/>
    <col hidden="1" style="1676" min="10915" max="10936"/>
    <col width="13.88671875" customWidth="1" style="1676" min="10937" max="10937"/>
    <col hidden="1" style="1676" min="10938" max="10958"/>
    <col width="15" customWidth="1" style="1676" min="10959" max="10959"/>
    <col hidden="1" style="1676" min="10960" max="10979"/>
    <col width="17.6640625" customWidth="1" style="1676" min="10980" max="10980"/>
    <col hidden="1" style="1676" min="10981" max="10995"/>
    <col width="17.6640625" customWidth="1" style="1676" min="10996" max="10996"/>
    <col hidden="1" style="1676" min="10997" max="11007"/>
    <col width="17.6640625" customWidth="1" style="1676" min="11008" max="11008"/>
    <col hidden="1" style="1676" min="11009" max="11012"/>
    <col width="17.6640625" customWidth="1" style="1676" min="11013" max="11016"/>
    <col width="11.44140625" customWidth="1" style="1676" min="11017" max="11037"/>
    <col width="10.6640625" customWidth="1" style="1676" min="11038" max="11130"/>
    <col width="45.6640625" customWidth="1" style="1676" min="11131" max="11131"/>
    <col hidden="1" style="1676" min="11132" max="11169"/>
    <col width="13.5546875" customWidth="1" style="1676" min="11170" max="11170"/>
    <col hidden="1" style="1676" min="11171" max="11192"/>
    <col width="13.88671875" customWidth="1" style="1676" min="11193" max="11193"/>
    <col hidden="1" style="1676" min="11194" max="11214"/>
    <col width="15" customWidth="1" style="1676" min="11215" max="11215"/>
    <col hidden="1" style="1676" min="11216" max="11235"/>
    <col width="17.6640625" customWidth="1" style="1676" min="11236" max="11236"/>
    <col hidden="1" style="1676" min="11237" max="11251"/>
    <col width="17.6640625" customWidth="1" style="1676" min="11252" max="11252"/>
    <col hidden="1" style="1676" min="11253" max="11263"/>
    <col width="17.6640625" customWidth="1" style="1676" min="11264" max="11264"/>
    <col hidden="1" style="1676" min="11265" max="11268"/>
    <col width="17.6640625" customWidth="1" style="1676" min="11269" max="11272"/>
    <col width="11.44140625" customWidth="1" style="1676" min="11273" max="11293"/>
    <col width="10.6640625" customWidth="1" style="1676" min="11294" max="11386"/>
    <col width="45.6640625" customWidth="1" style="1676" min="11387" max="11387"/>
    <col hidden="1" style="1676" min="11388" max="11425"/>
    <col width="13.5546875" customWidth="1" style="1676" min="11426" max="11426"/>
    <col hidden="1" style="1676" min="11427" max="11448"/>
    <col width="13.88671875" customWidth="1" style="1676" min="11449" max="11449"/>
    <col hidden="1" style="1676" min="11450" max="11470"/>
    <col width="15" customWidth="1" style="1676" min="11471" max="11471"/>
    <col hidden="1" style="1676" min="11472" max="11491"/>
    <col width="17.6640625" customWidth="1" style="1676" min="11492" max="11492"/>
    <col hidden="1" style="1676" min="11493" max="11507"/>
    <col width="17.6640625" customWidth="1" style="1676" min="11508" max="11508"/>
    <col hidden="1" style="1676" min="11509" max="11519"/>
    <col width="17.6640625" customWidth="1" style="1676" min="11520" max="11520"/>
    <col hidden="1" style="1676" min="11521" max="11524"/>
    <col width="17.6640625" customWidth="1" style="1676" min="11525" max="11528"/>
    <col width="11.44140625" customWidth="1" style="1676" min="11529" max="11549"/>
    <col width="10.6640625" customWidth="1" style="1676" min="11550" max="11642"/>
    <col width="45.6640625" customWidth="1" style="1676" min="11643" max="11643"/>
    <col hidden="1" style="1676" min="11644" max="11681"/>
    <col width="13.5546875" customWidth="1" style="1676" min="11682" max="11682"/>
    <col hidden="1" style="1676" min="11683" max="11704"/>
    <col width="13.88671875" customWidth="1" style="1676" min="11705" max="11705"/>
    <col hidden="1" style="1676" min="11706" max="11726"/>
    <col width="15" customWidth="1" style="1676" min="11727" max="11727"/>
    <col hidden="1" style="1676" min="11728" max="11747"/>
    <col width="17.6640625" customWidth="1" style="1676" min="11748" max="11748"/>
    <col hidden="1" style="1676" min="11749" max="11763"/>
    <col width="17.6640625" customWidth="1" style="1676" min="11764" max="11764"/>
    <col hidden="1" style="1676" min="11765" max="11775"/>
    <col width="17.6640625" customWidth="1" style="1676" min="11776" max="11776"/>
    <col hidden="1" style="1676" min="11777" max="11780"/>
    <col width="17.6640625" customWidth="1" style="1676" min="11781" max="11784"/>
    <col width="11.44140625" customWidth="1" style="1676" min="11785" max="11805"/>
    <col width="10.6640625" customWidth="1" style="1676" min="11806" max="11898"/>
    <col width="45.6640625" customWidth="1" style="1676" min="11899" max="11899"/>
    <col hidden="1" style="1676" min="11900" max="11937"/>
    <col width="13.5546875" customWidth="1" style="1676" min="11938" max="11938"/>
    <col hidden="1" style="1676" min="11939" max="11960"/>
    <col width="13.88671875" customWidth="1" style="1676" min="11961" max="11961"/>
    <col hidden="1" style="1676" min="11962" max="11982"/>
    <col width="15" customWidth="1" style="1676" min="11983" max="11983"/>
    <col hidden="1" style="1676" min="11984" max="12003"/>
    <col width="17.6640625" customWidth="1" style="1676" min="12004" max="12004"/>
    <col hidden="1" style="1676" min="12005" max="12019"/>
    <col width="17.6640625" customWidth="1" style="1676" min="12020" max="12020"/>
    <col hidden="1" style="1676" min="12021" max="12031"/>
    <col width="17.6640625" customWidth="1" style="1676" min="12032" max="12032"/>
    <col hidden="1" style="1676" min="12033" max="12036"/>
    <col width="17.6640625" customWidth="1" style="1676" min="12037" max="12040"/>
    <col width="11.44140625" customWidth="1" style="1676" min="12041" max="12061"/>
    <col width="10.6640625" customWidth="1" style="1676" min="12062" max="12154"/>
    <col width="45.6640625" customWidth="1" style="1676" min="12155" max="12155"/>
    <col hidden="1" style="1676" min="12156" max="12193"/>
    <col width="13.5546875" customWidth="1" style="1676" min="12194" max="12194"/>
    <col hidden="1" style="1676" min="12195" max="12216"/>
    <col width="13.88671875" customWidth="1" style="1676" min="12217" max="12217"/>
    <col hidden="1" style="1676" min="12218" max="12238"/>
    <col width="15" customWidth="1" style="1676" min="12239" max="12239"/>
    <col hidden="1" style="1676" min="12240" max="12259"/>
    <col width="17.6640625" customWidth="1" style="1676" min="12260" max="12260"/>
    <col hidden="1" style="1676" min="12261" max="12275"/>
    <col width="17.6640625" customWidth="1" style="1676" min="12276" max="12276"/>
    <col hidden="1" style="1676" min="12277" max="12287"/>
    <col width="17.6640625" customWidth="1" style="1676" min="12288" max="12288"/>
    <col hidden="1" style="1676" min="12289" max="12292"/>
    <col width="17.6640625" customWidth="1" style="1676" min="12293" max="12296"/>
    <col width="11.44140625" customWidth="1" style="1676" min="12297" max="12317"/>
    <col width="10.6640625" customWidth="1" style="1676" min="12318" max="12410"/>
    <col width="45.6640625" customWidth="1" style="1676" min="12411" max="12411"/>
    <col hidden="1" style="1676" min="12412" max="12449"/>
    <col width="13.5546875" customWidth="1" style="1676" min="12450" max="12450"/>
    <col hidden="1" style="1676" min="12451" max="12472"/>
    <col width="13.88671875" customWidth="1" style="1676" min="12473" max="12473"/>
    <col hidden="1" style="1676" min="12474" max="12494"/>
    <col width="15" customWidth="1" style="1676" min="12495" max="12495"/>
    <col hidden="1" style="1676" min="12496" max="12515"/>
    <col width="17.6640625" customWidth="1" style="1676" min="12516" max="12516"/>
    <col hidden="1" style="1676" min="12517" max="12531"/>
    <col width="17.6640625" customWidth="1" style="1676" min="12532" max="12532"/>
    <col hidden="1" style="1676" min="12533" max="12543"/>
    <col width="17.6640625" customWidth="1" style="1676" min="12544" max="12544"/>
    <col hidden="1" style="1676" min="12545" max="12548"/>
    <col width="17.6640625" customWidth="1" style="1676" min="12549" max="12552"/>
    <col width="11.44140625" customWidth="1" style="1676" min="12553" max="12573"/>
    <col width="10.6640625" customWidth="1" style="1676" min="12574" max="12666"/>
    <col width="45.6640625" customWidth="1" style="1676" min="12667" max="12667"/>
    <col hidden="1" style="1676" min="12668" max="12705"/>
    <col width="13.5546875" customWidth="1" style="1676" min="12706" max="12706"/>
    <col hidden="1" style="1676" min="12707" max="12728"/>
    <col width="13.88671875" customWidth="1" style="1676" min="12729" max="12729"/>
    <col hidden="1" style="1676" min="12730" max="12750"/>
    <col width="15" customWidth="1" style="1676" min="12751" max="12751"/>
    <col hidden="1" style="1676" min="12752" max="12771"/>
    <col width="17.6640625" customWidth="1" style="1676" min="12772" max="12772"/>
    <col hidden="1" style="1676" min="12773" max="12787"/>
    <col width="17.6640625" customWidth="1" style="1676" min="12788" max="12788"/>
    <col hidden="1" style="1676" min="12789" max="12799"/>
    <col width="17.6640625" customWidth="1" style="1676" min="12800" max="12800"/>
    <col hidden="1" style="1676" min="12801" max="12804"/>
    <col width="17.6640625" customWidth="1" style="1676" min="12805" max="12808"/>
    <col width="11.44140625" customWidth="1" style="1676" min="12809" max="12829"/>
    <col width="10.6640625" customWidth="1" style="1676" min="12830" max="12922"/>
    <col width="45.6640625" customWidth="1" style="1676" min="12923" max="12923"/>
    <col hidden="1" style="1676" min="12924" max="12961"/>
    <col width="13.5546875" customWidth="1" style="1676" min="12962" max="12962"/>
    <col hidden="1" style="1676" min="12963" max="12984"/>
    <col width="13.88671875" customWidth="1" style="1676" min="12985" max="12985"/>
    <col hidden="1" style="1676" min="12986" max="13006"/>
    <col width="15" customWidth="1" style="1676" min="13007" max="13007"/>
    <col hidden="1" style="1676" min="13008" max="13027"/>
    <col width="17.6640625" customWidth="1" style="1676" min="13028" max="13028"/>
    <col hidden="1" style="1676" min="13029" max="13043"/>
    <col width="17.6640625" customWidth="1" style="1676" min="13044" max="13044"/>
    <col hidden="1" style="1676" min="13045" max="13055"/>
    <col width="17.6640625" customWidth="1" style="1676" min="13056" max="13056"/>
    <col hidden="1" style="1676" min="13057" max="13060"/>
    <col width="17.6640625" customWidth="1" style="1676" min="13061" max="13064"/>
    <col width="11.44140625" customWidth="1" style="1676" min="13065" max="13085"/>
    <col width="10.6640625" customWidth="1" style="1676" min="13086" max="13178"/>
    <col width="45.6640625" customWidth="1" style="1676" min="13179" max="13179"/>
    <col hidden="1" style="1676" min="13180" max="13217"/>
    <col width="13.5546875" customWidth="1" style="1676" min="13218" max="13218"/>
    <col hidden="1" style="1676" min="13219" max="13240"/>
    <col width="13.88671875" customWidth="1" style="1676" min="13241" max="13241"/>
    <col hidden="1" style="1676" min="13242" max="13262"/>
    <col width="15" customWidth="1" style="1676" min="13263" max="13263"/>
    <col hidden="1" style="1676" min="13264" max="13283"/>
    <col width="17.6640625" customWidth="1" style="1676" min="13284" max="13284"/>
    <col hidden="1" style="1676" min="13285" max="13299"/>
    <col width="17.6640625" customWidth="1" style="1676" min="13300" max="13300"/>
    <col hidden="1" style="1676" min="13301" max="13311"/>
    <col width="17.6640625" customWidth="1" style="1676" min="13312" max="13312"/>
    <col hidden="1" style="1676" min="13313" max="13316"/>
    <col width="17.6640625" customWidth="1" style="1676" min="13317" max="13320"/>
    <col width="11.44140625" customWidth="1" style="1676" min="13321" max="13341"/>
    <col width="10.6640625" customWidth="1" style="1676" min="13342" max="13434"/>
    <col width="45.6640625" customWidth="1" style="1676" min="13435" max="13435"/>
    <col hidden="1" style="1676" min="13436" max="13473"/>
    <col width="13.5546875" customWidth="1" style="1676" min="13474" max="13474"/>
    <col hidden="1" style="1676" min="13475" max="13496"/>
    <col width="13.88671875" customWidth="1" style="1676" min="13497" max="13497"/>
    <col hidden="1" style="1676" min="13498" max="13518"/>
    <col width="15" customWidth="1" style="1676" min="13519" max="13519"/>
    <col hidden="1" style="1676" min="13520" max="13539"/>
    <col width="17.6640625" customWidth="1" style="1676" min="13540" max="13540"/>
    <col hidden="1" style="1676" min="13541" max="13555"/>
    <col width="17.6640625" customWidth="1" style="1676" min="13556" max="13556"/>
    <col hidden="1" style="1676" min="13557" max="13567"/>
    <col width="17.6640625" customWidth="1" style="1676" min="13568" max="13568"/>
    <col hidden="1" style="1676" min="13569" max="13572"/>
    <col width="17.6640625" customWidth="1" style="1676" min="13573" max="13576"/>
    <col width="11.44140625" customWidth="1" style="1676" min="13577" max="13597"/>
    <col width="10.6640625" customWidth="1" style="1676" min="13598" max="13690"/>
    <col width="45.6640625" customWidth="1" style="1676" min="13691" max="13691"/>
    <col hidden="1" style="1676" min="13692" max="13729"/>
    <col width="13.5546875" customWidth="1" style="1676" min="13730" max="13730"/>
    <col hidden="1" style="1676" min="13731" max="13752"/>
    <col width="13.88671875" customWidth="1" style="1676" min="13753" max="13753"/>
    <col hidden="1" style="1676" min="13754" max="13774"/>
    <col width="15" customWidth="1" style="1676" min="13775" max="13775"/>
    <col hidden="1" style="1676" min="13776" max="13795"/>
    <col width="17.6640625" customWidth="1" style="1676" min="13796" max="13796"/>
    <col hidden="1" style="1676" min="13797" max="13811"/>
    <col width="17.6640625" customWidth="1" style="1676" min="13812" max="13812"/>
    <col hidden="1" style="1676" min="13813" max="13823"/>
    <col width="17.6640625" customWidth="1" style="1676" min="13824" max="13824"/>
    <col hidden="1" style="1676" min="13825" max="13828"/>
    <col width="17.6640625" customWidth="1" style="1676" min="13829" max="13832"/>
    <col width="11.44140625" customWidth="1" style="1676" min="13833" max="13853"/>
    <col width="10.6640625" customWidth="1" style="1676" min="13854" max="13946"/>
    <col width="45.6640625" customWidth="1" style="1676" min="13947" max="13947"/>
    <col hidden="1" style="1676" min="13948" max="13985"/>
    <col width="13.5546875" customWidth="1" style="1676" min="13986" max="13986"/>
    <col hidden="1" style="1676" min="13987" max="14008"/>
    <col width="13.88671875" customWidth="1" style="1676" min="14009" max="14009"/>
    <col hidden="1" style="1676" min="14010" max="14030"/>
    <col width="15" customWidth="1" style="1676" min="14031" max="14031"/>
    <col hidden="1" style="1676" min="14032" max="14051"/>
    <col width="17.6640625" customWidth="1" style="1676" min="14052" max="14052"/>
    <col hidden="1" style="1676" min="14053" max="14067"/>
    <col width="17.6640625" customWidth="1" style="1676" min="14068" max="14068"/>
    <col hidden="1" style="1676" min="14069" max="14079"/>
    <col width="17.6640625" customWidth="1" style="1676" min="14080" max="14080"/>
    <col hidden="1" style="1676" min="14081" max="14084"/>
    <col width="17.6640625" customWidth="1" style="1676" min="14085" max="14088"/>
    <col width="11.44140625" customWidth="1" style="1676" min="14089" max="14109"/>
    <col width="10.6640625" customWidth="1" style="1676" min="14110" max="14202"/>
    <col width="45.6640625" customWidth="1" style="1676" min="14203" max="14203"/>
    <col hidden="1" style="1676" min="14204" max="14241"/>
    <col width="13.5546875" customWidth="1" style="1676" min="14242" max="14242"/>
    <col hidden="1" style="1676" min="14243" max="14264"/>
    <col width="13.88671875" customWidth="1" style="1676" min="14265" max="14265"/>
    <col hidden="1" style="1676" min="14266" max="14286"/>
    <col width="15" customWidth="1" style="1676" min="14287" max="14287"/>
    <col hidden="1" style="1676" min="14288" max="14307"/>
    <col width="17.6640625" customWidth="1" style="1676" min="14308" max="14308"/>
    <col hidden="1" style="1676" min="14309" max="14323"/>
    <col width="17.6640625" customWidth="1" style="1676" min="14324" max="14324"/>
    <col hidden="1" style="1676" min="14325" max="14335"/>
    <col width="17.6640625" customWidth="1" style="1676" min="14336" max="14336"/>
    <col hidden="1" style="1676" min="14337" max="14340"/>
    <col width="17.6640625" customWidth="1" style="1676" min="14341" max="14344"/>
    <col width="11.44140625" customWidth="1" style="1676" min="14345" max="14365"/>
    <col width="10.6640625" customWidth="1" style="1676" min="14366" max="14458"/>
    <col width="45.6640625" customWidth="1" style="1676" min="14459" max="14459"/>
    <col hidden="1" style="1676" min="14460" max="14497"/>
    <col width="13.5546875" customWidth="1" style="1676" min="14498" max="14498"/>
    <col hidden="1" style="1676" min="14499" max="14520"/>
    <col width="13.88671875" customWidth="1" style="1676" min="14521" max="14521"/>
    <col hidden="1" style="1676" min="14522" max="14542"/>
    <col width="15" customWidth="1" style="1676" min="14543" max="14543"/>
    <col hidden="1" style="1676" min="14544" max="14563"/>
    <col width="17.6640625" customWidth="1" style="1676" min="14564" max="14564"/>
    <col hidden="1" style="1676" min="14565" max="14579"/>
    <col width="17.6640625" customWidth="1" style="1676" min="14580" max="14580"/>
    <col hidden="1" style="1676" min="14581" max="14591"/>
    <col width="17.6640625" customWidth="1" style="1676" min="14592" max="14592"/>
    <col hidden="1" style="1676" min="14593" max="14596"/>
    <col width="17.6640625" customWidth="1" style="1676" min="14597" max="14600"/>
    <col width="11.44140625" customWidth="1" style="1676" min="14601" max="14621"/>
    <col width="10.6640625" customWidth="1" style="1676" min="14622" max="14714"/>
    <col width="45.6640625" customWidth="1" style="1676" min="14715" max="14715"/>
    <col hidden="1" style="1676" min="14716" max="14753"/>
    <col width="13.5546875" customWidth="1" style="1676" min="14754" max="14754"/>
    <col hidden="1" style="1676" min="14755" max="14776"/>
    <col width="13.88671875" customWidth="1" style="1676" min="14777" max="14777"/>
    <col hidden="1" style="1676" min="14778" max="14798"/>
    <col width="15" customWidth="1" style="1676" min="14799" max="14799"/>
    <col hidden="1" style="1676" min="14800" max="14819"/>
    <col width="17.6640625" customWidth="1" style="1676" min="14820" max="14820"/>
    <col hidden="1" style="1676" min="14821" max="14835"/>
    <col width="17.6640625" customWidth="1" style="1676" min="14836" max="14836"/>
    <col hidden="1" style="1676" min="14837" max="14847"/>
    <col width="17.6640625" customWidth="1" style="1676" min="14848" max="14848"/>
    <col hidden="1" style="1676" min="14849" max="14852"/>
    <col width="17.6640625" customWidth="1" style="1676" min="14853" max="14856"/>
    <col width="11.44140625" customWidth="1" style="1676" min="14857" max="14877"/>
    <col width="10.6640625" customWidth="1" style="1676" min="14878" max="14970"/>
    <col width="45.6640625" customWidth="1" style="1676" min="14971" max="14971"/>
    <col hidden="1" style="1676" min="14972" max="15009"/>
    <col width="13.5546875" customWidth="1" style="1676" min="15010" max="15010"/>
    <col hidden="1" style="1676" min="15011" max="15032"/>
    <col width="13.88671875" customWidth="1" style="1676" min="15033" max="15033"/>
    <col hidden="1" style="1676" min="15034" max="15054"/>
    <col width="15" customWidth="1" style="1676" min="15055" max="15055"/>
    <col hidden="1" style="1676" min="15056" max="15075"/>
    <col width="17.6640625" customWidth="1" style="1676" min="15076" max="15076"/>
    <col hidden="1" style="1676" min="15077" max="15091"/>
    <col width="17.6640625" customWidth="1" style="1676" min="15092" max="15092"/>
    <col hidden="1" style="1676" min="15093" max="15103"/>
    <col width="17.6640625" customWidth="1" style="1676" min="15104" max="15104"/>
    <col hidden="1" style="1676" min="15105" max="15108"/>
    <col width="17.6640625" customWidth="1" style="1676" min="15109" max="15112"/>
    <col width="11.44140625" customWidth="1" style="1676" min="15113" max="15133"/>
    <col width="10.6640625" customWidth="1" style="1676" min="15134" max="15226"/>
    <col width="45.6640625" customWidth="1" style="1676" min="15227" max="15227"/>
    <col hidden="1" style="1676" min="15228" max="15265"/>
    <col width="13.5546875" customWidth="1" style="1676" min="15266" max="15266"/>
    <col hidden="1" style="1676" min="15267" max="15288"/>
    <col width="13.88671875" customWidth="1" style="1676" min="15289" max="15289"/>
    <col hidden="1" style="1676" min="15290" max="15310"/>
    <col width="15" customWidth="1" style="1676" min="15311" max="15311"/>
    <col hidden="1" style="1676" min="15312" max="15331"/>
    <col width="17.6640625" customWidth="1" style="1676" min="15332" max="15332"/>
    <col hidden="1" style="1676" min="15333" max="15347"/>
    <col width="17.6640625" customWidth="1" style="1676" min="15348" max="15348"/>
    <col hidden="1" style="1676" min="15349" max="15359"/>
    <col width="17.6640625" customWidth="1" style="1676" min="15360" max="15360"/>
    <col hidden="1" style="1676" min="15361" max="15364"/>
    <col width="17.6640625" customWidth="1" style="1676" min="15365" max="15368"/>
    <col width="11.44140625" customWidth="1" style="1676" min="15369" max="15389"/>
    <col width="10.6640625" customWidth="1" style="1676" min="15390" max="15482"/>
    <col width="45.6640625" customWidth="1" style="1676" min="15483" max="15483"/>
    <col hidden="1" style="1676" min="15484" max="15521"/>
    <col width="13.5546875" customWidth="1" style="1676" min="15522" max="15522"/>
    <col hidden="1" style="1676" min="15523" max="15544"/>
    <col width="13.88671875" customWidth="1" style="1676" min="15545" max="15545"/>
    <col hidden="1" style="1676" min="15546" max="15566"/>
    <col width="15" customWidth="1" style="1676" min="15567" max="15567"/>
    <col hidden="1" style="1676" min="15568" max="15587"/>
    <col width="17.6640625" customWidth="1" style="1676" min="15588" max="15588"/>
    <col hidden="1" style="1676" min="15589" max="15603"/>
    <col width="17.6640625" customWidth="1" style="1676" min="15604" max="15604"/>
    <col hidden="1" style="1676" min="15605" max="15615"/>
    <col width="17.6640625" customWidth="1" style="1676" min="15616" max="15616"/>
    <col hidden="1" style="1676" min="15617" max="15620"/>
    <col width="17.6640625" customWidth="1" style="1676" min="15621" max="15624"/>
    <col width="11.44140625" customWidth="1" style="1676" min="15625" max="15645"/>
    <col width="10.6640625" customWidth="1" style="1676" min="15646" max="15738"/>
    <col width="45.6640625" customWidth="1" style="1676" min="15739" max="15739"/>
    <col hidden="1" style="1676" min="15740" max="15777"/>
    <col width="13.5546875" customWidth="1" style="1676" min="15778" max="15778"/>
    <col hidden="1" style="1676" min="15779" max="15800"/>
    <col width="13.88671875" customWidth="1" style="1676" min="15801" max="15801"/>
    <col hidden="1" style="1676" min="15802" max="15822"/>
    <col width="15" customWidth="1" style="1676" min="15823" max="15823"/>
    <col hidden="1" style="1676" min="15824" max="15843"/>
    <col width="17.6640625" customWidth="1" style="1676" min="15844" max="15844"/>
    <col hidden="1" style="1676" min="15845" max="15859"/>
    <col width="17.6640625" customWidth="1" style="1676" min="15860" max="15860"/>
    <col hidden="1" style="1676" min="15861" max="15871"/>
    <col width="17.6640625" customWidth="1" style="1676" min="15872" max="15872"/>
    <col hidden="1" style="1676" min="15873" max="15876"/>
    <col width="17.6640625" customWidth="1" style="1676" min="15877" max="15880"/>
    <col width="11.44140625" customWidth="1" style="1676" min="15881" max="15901"/>
    <col width="10.6640625" customWidth="1" style="1676" min="15902" max="15994"/>
    <col width="45.6640625" customWidth="1" style="1676" min="15995" max="15995"/>
    <col hidden="1" style="1676" min="15996" max="16033"/>
    <col width="13.5546875" customWidth="1" style="1676" min="16034" max="16034"/>
    <col hidden="1" style="1676" min="16035" max="16056"/>
    <col width="13.88671875" customWidth="1" style="1676" min="16057" max="16057"/>
    <col hidden="1" style="1676" min="16058" max="16078"/>
    <col width="15" customWidth="1" style="1676" min="16079" max="16079"/>
    <col hidden="1" style="1676" min="16080" max="16099"/>
    <col width="17.6640625" customWidth="1" style="1676" min="16100" max="16100"/>
    <col hidden="1" style="1676" min="16101" max="16115"/>
    <col width="17.6640625" customWidth="1" style="1676" min="16116" max="16116"/>
    <col hidden="1" style="1676" min="16117" max="16127"/>
    <col width="17.6640625" customWidth="1" style="1676" min="16128" max="16128"/>
    <col hidden="1" style="1676" min="16129" max="16132"/>
    <col width="17.6640625" customWidth="1" style="1676" min="16133" max="16136"/>
    <col width="11.44140625" customWidth="1" style="1676" min="16137" max="16157"/>
    <col width="10.6640625" customWidth="1" style="1676" min="16158" max="16384"/>
  </cols>
  <sheetData>
    <row r="1" ht="78.75" customFormat="1" customHeight="1" s="1445">
      <c r="A1" s="1444" t="n"/>
      <c r="B1" s="1444" t="n"/>
      <c r="C1" s="1444" t="n"/>
      <c r="D1" s="1444" t="n"/>
      <c r="E1" s="1444" t="n"/>
      <c r="F1" s="1444" t="n"/>
      <c r="G1" s="1444" t="n"/>
      <c r="H1" s="1444" t="n"/>
    </row>
    <row r="2" ht="21.6" customFormat="1" customHeight="1" s="1449">
      <c r="A2" s="1701" t="inlineStr">
        <is>
          <t>Milliers de tonnes</t>
        </is>
      </c>
      <c r="B2" s="1649" t="inlineStr">
        <is>
          <t>2016/17</t>
        </is>
      </c>
      <c r="C2" s="1649" t="inlineStr">
        <is>
          <t>2017/18</t>
        </is>
      </c>
      <c r="D2" s="1649" t="inlineStr">
        <is>
          <t>2018/19</t>
        </is>
      </c>
      <c r="E2" s="1649" t="inlineStr">
        <is>
          <t>2019/20</t>
        </is>
      </c>
      <c r="F2" s="1649" t="inlineStr">
        <is>
          <t>2020/21</t>
        </is>
      </c>
      <c r="G2" s="1649" t="inlineStr">
        <is>
          <t>2021/22</t>
        </is>
      </c>
      <c r="H2" s="1649" t="inlineStr">
        <is>
          <t>2022/23</t>
        </is>
      </c>
    </row>
    <row r="3" customFormat="1" s="1449">
      <c r="A3" s="1702" t="n"/>
      <c r="B3" s="1582" t="n"/>
      <c r="C3" s="1582" t="n"/>
      <c r="D3" s="1582" t="n"/>
      <c r="E3" s="1582" t="n"/>
      <c r="F3" s="1582" t="n"/>
      <c r="G3" s="1582" t="inlineStr">
        <is>
          <t>Prov. Sept-22</t>
        </is>
      </c>
      <c r="H3" s="1582" t="inlineStr">
        <is>
          <t>Prév. Sept-22</t>
        </is>
      </c>
    </row>
    <row r="4" ht="12.75" customFormat="1" customHeight="1" s="1458">
      <c r="A4" s="1703" t="n"/>
      <c r="B4" s="1584" t="n"/>
      <c r="C4" s="1584" t="n"/>
      <c r="D4" s="1584" t="n"/>
      <c r="E4" s="1584" t="n"/>
      <c r="F4" s="1584" t="n"/>
      <c r="G4" s="1584" t="n"/>
      <c r="H4" s="1584" t="n"/>
      <c r="I4" s="1457" t="n"/>
    </row>
    <row r="5" ht="12.75" customFormat="1" customHeight="1" s="1461">
      <c r="A5" s="1704" t="n"/>
      <c r="B5" s="1586" t="n"/>
      <c r="C5" s="1586" t="n"/>
      <c r="D5" s="1586" t="n"/>
      <c r="E5" s="1586" t="n"/>
      <c r="F5" s="1586" t="n"/>
      <c r="G5" s="1586" t="n"/>
      <c r="H5" s="1586" t="n"/>
    </row>
    <row r="6" ht="24.75" customHeight="1">
      <c r="A6" s="1705" t="inlineStr">
        <is>
          <t>RESSOURCES</t>
        </is>
      </c>
      <c r="B6" s="1706" t="n"/>
      <c r="C6" s="1706" t="n"/>
      <c r="D6" s="1706" t="n"/>
      <c r="E6" s="1706" t="n"/>
      <c r="F6" s="1706" t="n"/>
      <c r="G6" s="1706" t="n"/>
      <c r="H6" s="1706" t="n"/>
    </row>
    <row r="7" ht="12.75" customHeight="1">
      <c r="A7" s="1707" t="n"/>
      <c r="B7" s="1653" t="n"/>
      <c r="C7" s="1653" t="n"/>
      <c r="D7" s="1653" t="n"/>
      <c r="E7" s="1653" t="n"/>
      <c r="F7" s="1653" t="n"/>
      <c r="G7" s="1653" t="n"/>
      <c r="H7" s="1653" t="n"/>
    </row>
    <row r="8" ht="13.5" customFormat="1" customHeight="1" s="1656">
      <c r="A8" s="1470" t="inlineStr">
        <is>
          <t>Surfaces (1000 ha) - Source SSP</t>
        </is>
      </c>
      <c r="B8" s="1708" t="n">
        <v>332.016</v>
      </c>
      <c r="C8" s="1709" t="n">
        <v>303.894</v>
      </c>
      <c r="D8" s="1709" t="n">
        <v>283.807</v>
      </c>
      <c r="E8" s="1709" t="n">
        <v>305.221</v>
      </c>
      <c r="F8" s="1709" t="n">
        <v>261.625</v>
      </c>
      <c r="G8" s="1709" t="n">
        <v>338.594</v>
      </c>
      <c r="H8" s="1709" t="n">
        <v>337.96</v>
      </c>
      <c r="I8" s="1710" t="n"/>
      <c r="J8" s="1655" t="n"/>
      <c r="K8" s="1655" t="n"/>
      <c r="L8" s="1655" t="n"/>
      <c r="M8" s="1655" t="n"/>
      <c r="N8" s="1655" t="n"/>
      <c r="O8" s="1655" t="n"/>
      <c r="P8" s="1655" t="n"/>
      <c r="Q8" s="1655" t="n"/>
      <c r="R8" s="1655" t="n"/>
      <c r="S8" s="1655" t="n"/>
      <c r="T8" s="1655" t="n"/>
      <c r="U8" s="1655" t="n"/>
      <c r="V8" s="1655" t="n"/>
      <c r="W8" s="1655" t="n"/>
      <c r="X8" s="1655" t="n"/>
      <c r="Y8" s="1655" t="n"/>
      <c r="Z8" s="1655" t="n"/>
      <c r="AA8" s="1655" t="n"/>
      <c r="AB8" s="1655" t="n"/>
      <c r="AC8" s="1655" t="n"/>
    </row>
    <row r="9" ht="13.5" customFormat="1" customHeight="1" s="1661">
      <c r="A9" s="1475" t="inlineStr">
        <is>
          <t>Rendement (qx/ha) - Source SSP</t>
        </is>
      </c>
      <c r="B9" s="1659" t="n">
        <v>42.8032986362103</v>
      </c>
      <c r="C9" s="1659" t="n">
        <v>51.96937089906349</v>
      </c>
      <c r="D9" s="1659" t="n">
        <v>48.58389905886241</v>
      </c>
      <c r="E9" s="1659" t="n">
        <v>54.75153039887513</v>
      </c>
      <c r="F9" s="1659" t="n">
        <v>46.7</v>
      </c>
      <c r="G9" s="1659" t="n">
        <v>51.9</v>
      </c>
      <c r="H9" s="1659" t="n">
        <v>51.9</v>
      </c>
      <c r="I9" s="1660" t="n"/>
      <c r="J9" s="1660" t="n"/>
      <c r="K9" s="1660" t="n"/>
      <c r="L9" s="1660" t="n"/>
      <c r="M9" s="1660" t="n"/>
      <c r="N9" s="1660" t="n"/>
      <c r="O9" s="1660" t="n"/>
      <c r="P9" s="1660" t="n"/>
      <c r="Q9" s="1660" t="n"/>
      <c r="R9" s="1660" t="n"/>
      <c r="S9" s="1660" t="n"/>
      <c r="T9" s="1660" t="n"/>
      <c r="U9" s="1660" t="n"/>
      <c r="V9" s="1660" t="n"/>
      <c r="W9" s="1660" t="n"/>
      <c r="X9" s="1660" t="n"/>
      <c r="Y9" s="1660" t="n"/>
      <c r="Z9" s="1660" t="n"/>
      <c r="AA9" s="1660" t="n"/>
      <c r="AB9" s="1660" t="n"/>
      <c r="AC9" s="1660" t="n"/>
    </row>
    <row r="10" ht="13.5" customFormat="1" customHeight="1" s="1656">
      <c r="A10" s="1470" t="inlineStr">
        <is>
          <t>Production (1000 t) - Source SSP</t>
        </is>
      </c>
      <c r="B10" s="1708" t="n">
        <v>1421.138</v>
      </c>
      <c r="C10" s="1709" t="n">
        <v>1579.318</v>
      </c>
      <c r="D10" s="1709" t="n">
        <v>1349.469</v>
      </c>
      <c r="E10" s="1709" t="n">
        <v>1660.796</v>
      </c>
      <c r="F10" s="1709" t="n">
        <v>1220.758</v>
      </c>
      <c r="G10" s="1709" t="n">
        <v>1757.322</v>
      </c>
      <c r="H10" s="1709" t="n">
        <v>1622.829</v>
      </c>
      <c r="I10" s="1655" t="n"/>
      <c r="J10" s="1655" t="n"/>
      <c r="K10" s="1655" t="n"/>
      <c r="L10" s="1655" t="n"/>
      <c r="M10" s="1655" t="n"/>
      <c r="N10" s="1655" t="n"/>
      <c r="O10" s="1655" t="n"/>
      <c r="P10" s="1655" t="n"/>
      <c r="Q10" s="1655" t="n"/>
      <c r="R10" s="1655" t="n"/>
      <c r="S10" s="1655" t="n"/>
      <c r="T10" s="1655" t="n"/>
      <c r="U10" s="1655" t="n"/>
      <c r="V10" s="1655" t="n"/>
      <c r="W10" s="1655" t="n"/>
      <c r="X10" s="1655" t="n"/>
      <c r="Y10" s="1655" t="n"/>
      <c r="Z10" s="1655" t="n"/>
      <c r="AA10" s="1655" t="n"/>
      <c r="AB10" s="1655" t="n"/>
      <c r="AC10" s="1655" t="n"/>
    </row>
    <row r="11" ht="13.5" customFormat="1" customHeight="1" s="1661">
      <c r="A11" s="1470" t="n"/>
      <c r="B11" s="1708" t="n"/>
      <c r="C11" s="1708" t="n"/>
      <c r="D11" s="1708" t="n"/>
      <c r="E11" s="1708" t="n"/>
      <c r="F11" s="1708" t="n"/>
      <c r="G11" s="1708" t="n"/>
      <c r="H11" s="1708" t="n"/>
      <c r="I11" s="1660" t="n"/>
      <c r="J11" s="1660" t="n"/>
      <c r="K11" s="1660" t="n"/>
      <c r="L11" s="1660" t="n"/>
      <c r="M11" s="1660" t="n"/>
      <c r="N11" s="1660" t="n"/>
      <c r="O11" s="1660" t="n"/>
      <c r="P11" s="1660" t="n"/>
      <c r="Q11" s="1660" t="n"/>
      <c r="R11" s="1660" t="n"/>
      <c r="S11" s="1660" t="n"/>
      <c r="T11" s="1660" t="n"/>
      <c r="U11" s="1660" t="n"/>
      <c r="V11" s="1660" t="n"/>
      <c r="W11" s="1660" t="n"/>
      <c r="X11" s="1660" t="n"/>
      <c r="Y11" s="1660" t="n"/>
      <c r="Z11" s="1660" t="n"/>
      <c r="AA11" s="1660" t="n"/>
      <c r="AB11" s="1660" t="n"/>
      <c r="AC11" s="1660" t="n"/>
    </row>
    <row r="12" ht="13.5" customFormat="1" customHeight="1" s="1661">
      <c r="A12" s="1711" t="inlineStr">
        <is>
          <t>Autoconsommation et stock à la ferme</t>
        </is>
      </c>
      <c r="B12" s="1665" t="n">
        <v>923.9079999999999</v>
      </c>
      <c r="C12" s="1665" t="n">
        <v>927.234</v>
      </c>
      <c r="D12" s="1665" t="n">
        <v>879.7069999999999</v>
      </c>
      <c r="E12" s="1665" t="n">
        <v>908.7174000000001</v>
      </c>
      <c r="F12" s="1665" t="n">
        <v>701.0095</v>
      </c>
      <c r="G12" s="1665" t="n">
        <v>909.2775999999999</v>
      </c>
      <c r="H12" s="1665" t="n">
        <v>855.4986</v>
      </c>
      <c r="I12" s="1660" t="n"/>
      <c r="J12" s="1660" t="n"/>
      <c r="K12" s="1660" t="n"/>
      <c r="L12" s="1660" t="n"/>
      <c r="M12" s="1660" t="n"/>
      <c r="N12" s="1660" t="n"/>
      <c r="O12" s="1660" t="n"/>
      <c r="P12" s="1660" t="n"/>
      <c r="Q12" s="1660" t="n"/>
      <c r="R12" s="1660" t="n"/>
      <c r="S12" s="1660" t="n"/>
      <c r="T12" s="1660" t="n"/>
      <c r="U12" s="1660" t="n"/>
      <c r="V12" s="1660" t="n"/>
      <c r="W12" s="1660" t="n"/>
      <c r="X12" s="1660" t="n"/>
      <c r="Y12" s="1660" t="n"/>
      <c r="Z12" s="1660" t="n"/>
      <c r="AA12" s="1660" t="n"/>
      <c r="AB12" s="1660" t="n"/>
      <c r="AC12" s="1660" t="n"/>
    </row>
    <row r="13" ht="13.5" customFormat="1" customHeight="1" s="1661">
      <c r="A13" s="1712" t="n"/>
      <c r="B13" s="1713" t="n"/>
      <c r="C13" s="1713" t="n"/>
      <c r="D13" s="1713" t="n"/>
      <c r="E13" s="1713" t="n"/>
      <c r="F13" s="1713" t="n"/>
      <c r="G13" s="1713" t="n"/>
      <c r="H13" s="1713" t="n"/>
      <c r="I13" s="1660" t="n"/>
      <c r="J13" s="1660" t="n"/>
      <c r="K13" s="1660" t="n"/>
      <c r="L13" s="1660" t="n"/>
      <c r="M13" s="1660" t="n"/>
      <c r="N13" s="1660" t="n"/>
      <c r="O13" s="1660" t="n"/>
      <c r="P13" s="1660" t="n"/>
      <c r="Q13" s="1660" t="n"/>
      <c r="R13" s="1660" t="n"/>
      <c r="S13" s="1660" t="n"/>
      <c r="T13" s="1660" t="n"/>
      <c r="U13" s="1660" t="n"/>
      <c r="V13" s="1660" t="n"/>
      <c r="W13" s="1660" t="n"/>
      <c r="X13" s="1660" t="n"/>
      <c r="Y13" s="1660" t="n"/>
      <c r="Z13" s="1660" t="n"/>
      <c r="AA13" s="1660" t="n"/>
      <c r="AB13" s="1660" t="n"/>
      <c r="AC13" s="1660" t="n"/>
    </row>
    <row r="14" ht="13.5" customHeight="1">
      <c r="A14" s="1714" t="inlineStr">
        <is>
          <t>Ressources pour le Marché</t>
        </is>
      </c>
      <c r="B14" s="1688" t="n"/>
      <c r="C14" s="1688" t="n"/>
      <c r="D14" s="1688" t="n"/>
      <c r="E14" s="1688" t="n"/>
      <c r="F14" s="1688" t="n"/>
      <c r="G14" s="1688" t="n"/>
      <c r="H14" s="1688" t="n"/>
    </row>
    <row r="15" ht="13.5" customFormat="1" customHeight="1" s="1661">
      <c r="A15" s="1715" t="inlineStr">
        <is>
          <t>Stock de Report</t>
        </is>
      </c>
      <c r="B15" s="1716" t="n">
        <v>96.32791499999996</v>
      </c>
      <c r="C15" s="1669" t="n">
        <v>45.91771500000004</v>
      </c>
      <c r="D15" s="1716" t="n">
        <v>67.19627500000013</v>
      </c>
      <c r="E15" s="1716" t="n">
        <v>59.94014500000014</v>
      </c>
      <c r="F15" s="1716" t="n">
        <v>112.1355550000002</v>
      </c>
      <c r="G15" s="1716" t="n">
        <v>48.82090500000004</v>
      </c>
      <c r="H15" s="1716" t="n">
        <v>111.621065</v>
      </c>
      <c r="I15" s="1660" t="n"/>
      <c r="J15" s="1660" t="n"/>
      <c r="K15" s="1660" t="n"/>
      <c r="L15" s="1660" t="n"/>
      <c r="M15" s="1660" t="n"/>
      <c r="N15" s="1660" t="n"/>
      <c r="O15" s="1660" t="n"/>
      <c r="P15" s="1660" t="n"/>
      <c r="Q15" s="1660" t="n"/>
      <c r="R15" s="1660" t="n"/>
      <c r="S15" s="1660" t="n"/>
      <c r="T15" s="1660" t="n"/>
      <c r="U15" s="1660" t="n"/>
      <c r="V15" s="1660" t="n"/>
      <c r="W15" s="1660" t="n"/>
      <c r="X15" s="1660" t="n"/>
      <c r="Y15" s="1660" t="n"/>
      <c r="Z15" s="1660" t="n"/>
      <c r="AA15" s="1660" t="n"/>
      <c r="AB15" s="1660" t="n"/>
      <c r="AC15" s="1660" t="n"/>
    </row>
    <row r="16" ht="13.5" customFormat="1" customHeight="1" s="1656">
      <c r="A16" s="1500" t="inlineStr">
        <is>
          <t>Collecte</t>
        </is>
      </c>
      <c r="B16" s="1717" t="n">
        <v>497.23</v>
      </c>
      <c r="C16" s="1717" t="n">
        <v>652.0839999999999</v>
      </c>
      <c r="D16" s="1718" t="n">
        <v>504.303</v>
      </c>
      <c r="E16" s="1718" t="n">
        <v>734.7126</v>
      </c>
      <c r="F16" s="1718" t="n">
        <v>485.825</v>
      </c>
      <c r="G16" s="1718" t="n">
        <v>831.004</v>
      </c>
      <c r="H16" s="1718" t="n">
        <v>750.29</v>
      </c>
      <c r="I16" s="1655" t="n"/>
      <c r="J16" s="1655" t="n"/>
      <c r="K16" s="1655" t="n"/>
      <c r="L16" s="1655" t="n"/>
      <c r="M16" s="1655" t="n"/>
      <c r="N16" s="1655" t="n"/>
      <c r="O16" s="1655" t="n"/>
      <c r="P16" s="1655" t="n"/>
      <c r="Q16" s="1655" t="n"/>
      <c r="R16" s="1655" t="n"/>
      <c r="S16" s="1655" t="n"/>
      <c r="T16" s="1655" t="n"/>
      <c r="U16" s="1655" t="n"/>
      <c r="V16" s="1655" t="n"/>
      <c r="W16" s="1655" t="n"/>
      <c r="X16" s="1655" t="n"/>
      <c r="Y16" s="1655" t="n"/>
      <c r="Z16" s="1655" t="n"/>
      <c r="AA16" s="1655" t="n"/>
      <c r="AB16" s="1655" t="n"/>
      <c r="AC16" s="1655" t="n"/>
    </row>
    <row r="17" ht="13.5" customFormat="1" customHeight="1" s="1661">
      <c r="A17" s="1719" t="inlineStr">
        <is>
          <t>Importations</t>
        </is>
      </c>
      <c r="B17" s="1673" t="n">
        <v>20.2</v>
      </c>
      <c r="C17" s="1673" t="n">
        <v>15.69</v>
      </c>
      <c r="D17" s="1673" t="n">
        <v>12.963</v>
      </c>
      <c r="E17" s="1673" t="n">
        <v>17.366</v>
      </c>
      <c r="F17" s="1673" t="n">
        <v>33.9235</v>
      </c>
      <c r="G17" s="1673" t="n">
        <v>17.0404</v>
      </c>
      <c r="H17" s="1673" t="n">
        <v>17.0404</v>
      </c>
      <c r="I17" s="1660" t="n"/>
      <c r="J17" s="1660" t="n"/>
      <c r="K17" s="1660" t="n"/>
      <c r="L17" s="1660" t="n"/>
      <c r="M17" s="1660" t="n"/>
      <c r="N17" s="1660" t="n"/>
      <c r="O17" s="1660" t="n"/>
      <c r="P17" s="1660" t="n"/>
      <c r="Q17" s="1660" t="n"/>
      <c r="R17" s="1660" t="n"/>
      <c r="S17" s="1660" t="n"/>
      <c r="T17" s="1660" t="n"/>
      <c r="U17" s="1660" t="n"/>
      <c r="V17" s="1660" t="n"/>
      <c r="W17" s="1660" t="n"/>
      <c r="X17" s="1660" t="n"/>
      <c r="Y17" s="1660" t="n"/>
      <c r="Z17" s="1660" t="n"/>
      <c r="AA17" s="1660" t="n"/>
      <c r="AB17" s="1660" t="n"/>
      <c r="AC17" s="1660" t="n"/>
    </row>
    <row r="18" ht="13.5" customHeight="1">
      <c r="A18" s="1720" t="n"/>
      <c r="B18" s="1685" t="n"/>
      <c r="C18" s="1685" t="n"/>
      <c r="D18" s="1685" t="n"/>
      <c r="E18" s="1685" t="n"/>
      <c r="F18" s="1685" t="n"/>
      <c r="G18" s="1685" t="n"/>
      <c r="H18" s="1685" t="n"/>
    </row>
    <row r="19" ht="24.75" customFormat="1" customHeight="1" s="1678">
      <c r="A19" s="1721" t="inlineStr">
        <is>
          <t>Total des Ressources</t>
        </is>
      </c>
      <c r="B19" s="1722" t="n">
        <v>613.757915</v>
      </c>
      <c r="C19" s="1722" t="n">
        <v>713.691715</v>
      </c>
      <c r="D19" s="1722" t="n">
        <v>584.4622750000001</v>
      </c>
      <c r="E19" s="1722" t="n">
        <v>812.0187450000001</v>
      </c>
      <c r="F19" s="1722" t="n">
        <v>631.8840550000001</v>
      </c>
      <c r="G19" s="1722" t="n">
        <v>896.865305</v>
      </c>
      <c r="H19" s="1722" t="n">
        <v>878.951465</v>
      </c>
    </row>
    <row r="20" ht="12.75" customFormat="1" customHeight="1" s="1678">
      <c r="A20" s="1723" t="n"/>
      <c r="B20" s="1724" t="n"/>
      <c r="C20" s="1724" t="n"/>
      <c r="D20" s="1724" t="n"/>
      <c r="E20" s="1724" t="n"/>
      <c r="F20" s="1724" t="n"/>
      <c r="G20" s="1724" t="n"/>
      <c r="H20" s="1724" t="n"/>
    </row>
    <row r="21" ht="12.75" customHeight="1">
      <c r="A21" s="1720" t="n"/>
      <c r="B21" s="1685" t="n"/>
      <c r="C21" s="1685" t="n"/>
      <c r="D21" s="1685" t="n"/>
      <c r="E21" s="1685" t="n"/>
      <c r="F21" s="1685" t="n"/>
      <c r="G21" s="1685" t="n"/>
      <c r="H21" s="1685" t="n"/>
    </row>
    <row r="22" ht="18" customHeight="1">
      <c r="A22" s="1725" t="inlineStr">
        <is>
          <t>UTILISATIONS</t>
        </is>
      </c>
      <c r="B22" s="1726" t="n"/>
      <c r="C22" s="1726" t="n"/>
      <c r="D22" s="1726" t="n"/>
      <c r="E22" s="1726" t="n"/>
      <c r="F22" s="1726" t="n"/>
      <c r="G22" s="1726" t="n"/>
      <c r="H22" s="1726" t="n"/>
    </row>
    <row r="23" ht="13.5" customHeight="1">
      <c r="A23" s="1522" t="n"/>
      <c r="B23" s="1727" t="n"/>
      <c r="C23" s="1727" t="n"/>
      <c r="D23" s="1727" t="n"/>
      <c r="E23" s="1727" t="n"/>
      <c r="F23" s="1727" t="n"/>
      <c r="G23" s="1727" t="n"/>
      <c r="H23" s="1727" t="n"/>
    </row>
    <row r="24" ht="13.5" customHeight="1">
      <c r="A24" s="1714" t="inlineStr">
        <is>
          <t>Utilisations intérieures</t>
        </is>
      </c>
      <c r="B24" s="1728" t="n"/>
      <c r="C24" s="1728" t="n"/>
      <c r="D24" s="1728" t="n"/>
      <c r="E24" s="1728" t="n"/>
      <c r="F24" s="1728" t="n"/>
      <c r="G24" s="1728" t="n"/>
      <c r="H24" s="1728" t="n"/>
    </row>
    <row r="25" ht="13.5" customFormat="1" customHeight="1" s="1661">
      <c r="A25" s="1729" t="inlineStr">
        <is>
          <t>Semences</t>
        </is>
      </c>
      <c r="B25" s="1730" t="n">
        <v>22.884</v>
      </c>
      <c r="C25" s="1673" t="n">
        <v>21.7856</v>
      </c>
      <c r="D25" s="1673" t="n">
        <v>24.2111</v>
      </c>
      <c r="E25" s="1673" t="n">
        <v>24.9428</v>
      </c>
      <c r="F25" s="1673" t="n">
        <v>26.9442</v>
      </c>
      <c r="G25" s="1673" t="n">
        <v>24.512</v>
      </c>
      <c r="H25" s="1673" t="n">
        <v>24.512</v>
      </c>
      <c r="I25" s="1660" t="n"/>
      <c r="J25" s="1660" t="n"/>
      <c r="K25" s="1660" t="n"/>
      <c r="L25" s="1660" t="n"/>
      <c r="M25" s="1660" t="n"/>
      <c r="N25" s="1660" t="n"/>
      <c r="O25" s="1660" t="n"/>
      <c r="P25" s="1660" t="n"/>
      <c r="Q25" s="1660" t="n"/>
      <c r="R25" s="1660" t="n"/>
      <c r="S25" s="1660" t="n"/>
      <c r="T25" s="1660" t="n"/>
      <c r="U25" s="1660" t="n"/>
      <c r="V25" s="1660" t="n"/>
      <c r="W25" s="1660" t="n"/>
      <c r="X25" s="1660" t="n"/>
      <c r="Y25" s="1660" t="n"/>
      <c r="Z25" s="1660" t="n"/>
      <c r="AA25" s="1660" t="n"/>
      <c r="AB25" s="1660" t="n"/>
      <c r="AC25" s="1660" t="n"/>
    </row>
    <row r="26" ht="13.5" customFormat="1" customHeight="1" s="1661">
      <c r="A26" s="1729" t="inlineStr">
        <is>
          <t xml:space="preserve">Freintes (1% de la collecte)  </t>
        </is>
      </c>
      <c r="B26" s="1673" t="n">
        <v>4.972300000000001</v>
      </c>
      <c r="C26" s="1673" t="n">
        <v>6.52084</v>
      </c>
      <c r="D26" s="1673" t="n">
        <v>5.04303</v>
      </c>
      <c r="E26" s="1673" t="n">
        <v>7.347125999999999</v>
      </c>
      <c r="F26" s="1673" t="n">
        <v>4.85825</v>
      </c>
      <c r="G26" s="1673" t="n">
        <v>8.310040000000001</v>
      </c>
      <c r="H26" s="1673" t="n">
        <v>7.502899999999999</v>
      </c>
      <c r="I26" s="1660" t="n"/>
      <c r="J26" s="1660" t="n"/>
      <c r="K26" s="1660" t="n"/>
      <c r="L26" s="1660" t="n"/>
      <c r="M26" s="1660" t="n"/>
      <c r="N26" s="1660" t="n"/>
      <c r="O26" s="1660" t="n"/>
      <c r="P26" s="1660" t="n"/>
      <c r="Q26" s="1660" t="n"/>
      <c r="R26" s="1660" t="n"/>
      <c r="S26" s="1660" t="n"/>
      <c r="T26" s="1660" t="n"/>
      <c r="U26" s="1660" t="n"/>
      <c r="V26" s="1660" t="n"/>
      <c r="W26" s="1660" t="n"/>
      <c r="X26" s="1660" t="n"/>
      <c r="Y26" s="1660" t="n"/>
      <c r="Z26" s="1660" t="n"/>
      <c r="AA26" s="1660" t="n"/>
      <c r="AB26" s="1660" t="n"/>
      <c r="AC26" s="1660" t="n"/>
    </row>
    <row r="27" ht="13.5" customFormat="1" customHeight="1" s="1661">
      <c r="A27" s="1729" t="inlineStr">
        <is>
          <t>FAB</t>
        </is>
      </c>
      <c r="B27" s="1673" t="n">
        <v>370.8</v>
      </c>
      <c r="C27" s="1673" t="n">
        <v>444.6</v>
      </c>
      <c r="D27" s="1673" t="n">
        <v>358.8</v>
      </c>
      <c r="E27" s="1673" t="n">
        <v>464.455064</v>
      </c>
      <c r="F27" s="1673" t="n">
        <v>374.7</v>
      </c>
      <c r="G27" s="1673" t="n">
        <v>436.2</v>
      </c>
      <c r="H27" s="1673" t="n">
        <v>470</v>
      </c>
      <c r="I27" s="1660" t="n"/>
      <c r="J27" s="1660" t="n"/>
      <c r="K27" s="1660" t="n"/>
      <c r="L27" s="1660" t="n"/>
      <c r="M27" s="1660" t="n"/>
      <c r="N27" s="1660" t="n"/>
      <c r="O27" s="1660" t="n"/>
      <c r="P27" s="1660" t="n"/>
      <c r="Q27" s="1660" t="n"/>
      <c r="R27" s="1660" t="n"/>
      <c r="S27" s="1660" t="n"/>
      <c r="T27" s="1660" t="n"/>
      <c r="U27" s="1660" t="n"/>
      <c r="V27" s="1660" t="n"/>
      <c r="W27" s="1660" t="n"/>
      <c r="X27" s="1660" t="n"/>
      <c r="Y27" s="1660" t="n"/>
      <c r="Z27" s="1660" t="n"/>
      <c r="AA27" s="1660" t="n"/>
      <c r="AB27" s="1660" t="n"/>
      <c r="AC27" s="1660" t="n"/>
    </row>
    <row r="28" ht="13.5" customFormat="1" customHeight="1" s="1661">
      <c r="A28" s="1729" t="inlineStr">
        <is>
          <t>Autres</t>
        </is>
      </c>
      <c r="B28" s="1683" t="n">
        <v>136</v>
      </c>
      <c r="C28" s="1683" t="n">
        <v>101</v>
      </c>
      <c r="D28" s="1683" t="n">
        <v>92</v>
      </c>
      <c r="E28" s="1683" t="n">
        <v>135</v>
      </c>
      <c r="F28" s="1673" t="n">
        <v>137.9</v>
      </c>
      <c r="G28" s="1673" t="n">
        <v>215.85</v>
      </c>
      <c r="H28" s="1673" t="n">
        <v>190</v>
      </c>
      <c r="I28" s="1660" t="n"/>
      <c r="J28" s="1660" t="n"/>
      <c r="K28" s="1660" t="n"/>
      <c r="L28" s="1660" t="n"/>
      <c r="M28" s="1660" t="n"/>
      <c r="N28" s="1660" t="n"/>
      <c r="O28" s="1660" t="n"/>
      <c r="P28" s="1660" t="n"/>
      <c r="Q28" s="1660" t="n"/>
      <c r="R28" s="1660" t="n"/>
      <c r="S28" s="1660" t="n"/>
      <c r="T28" s="1660" t="n"/>
      <c r="U28" s="1660" t="n"/>
      <c r="V28" s="1660" t="n"/>
      <c r="W28" s="1660" t="n"/>
      <c r="X28" s="1660" t="n"/>
      <c r="Y28" s="1660" t="n"/>
      <c r="Z28" s="1660" t="n"/>
      <c r="AA28" s="1660" t="n"/>
      <c r="AB28" s="1660" t="n"/>
      <c r="AC28" s="1660" t="n"/>
    </row>
    <row r="29" ht="13.5" customHeight="1">
      <c r="A29" s="1720" t="n"/>
      <c r="B29" s="1685" t="n"/>
      <c r="C29" s="1685" t="n"/>
      <c r="D29" s="1685" t="n"/>
      <c r="E29" s="1685" t="n"/>
      <c r="F29" s="1685" t="n"/>
      <c r="G29" s="1685" t="n"/>
      <c r="H29" s="1685" t="n"/>
    </row>
    <row r="30" ht="15" customFormat="1" customHeight="1" s="1687">
      <c r="A30" s="1731" t="inlineStr">
        <is>
          <t>Total Utilisations intérieures</t>
        </is>
      </c>
      <c r="B30" s="1732" t="n">
        <v>534.6563</v>
      </c>
      <c r="C30" s="1732" t="n">
        <v>573.90644</v>
      </c>
      <c r="D30" s="1732" t="n">
        <v>480.05413</v>
      </c>
      <c r="E30" s="1732" t="n">
        <v>631.7449899999999</v>
      </c>
      <c r="F30" s="1732" t="n">
        <v>544.40245</v>
      </c>
      <c r="G30" s="1732" t="n">
        <v>684.87204</v>
      </c>
      <c r="H30" s="1732" t="n">
        <v>692.0149</v>
      </c>
    </row>
    <row r="31" ht="13.5" customHeight="1">
      <c r="A31" s="1720" t="n"/>
      <c r="B31" s="1685" t="n"/>
      <c r="C31" s="1685" t="n"/>
      <c r="D31" s="1685" t="n"/>
      <c r="E31" s="1685" t="n"/>
      <c r="F31" s="1685" t="n"/>
      <c r="G31" s="1685" t="n"/>
      <c r="H31" s="1685" t="n"/>
    </row>
    <row r="32" ht="13.5" customHeight="1">
      <c r="A32" s="1714" t="inlineStr">
        <is>
          <t>Exportations</t>
        </is>
      </c>
      <c r="B32" s="1688" t="n"/>
      <c r="C32" s="1688" t="n"/>
      <c r="D32" s="1688" t="n"/>
      <c r="E32" s="1688" t="n"/>
      <c r="F32" s="1688" t="n"/>
      <c r="G32" s="1688" t="n"/>
      <c r="H32" s="1688" t="n"/>
    </row>
    <row r="33" ht="13.5" customHeight="1">
      <c r="A33" s="1711" t="inlineStr">
        <is>
          <t>Union européenne (27)</t>
        </is>
      </c>
      <c r="B33" s="1654" t="n">
        <v>32.609</v>
      </c>
      <c r="C33" s="1654" t="n">
        <v>72.363</v>
      </c>
      <c r="D33" s="1654" t="n">
        <v>44.325</v>
      </c>
      <c r="E33" s="1654" t="n">
        <v>67.85039999999999</v>
      </c>
      <c r="F33" s="1654" t="n">
        <v>38.4717</v>
      </c>
      <c r="G33" s="1654" t="n">
        <v>100.006</v>
      </c>
      <c r="H33" s="1654" t="n">
        <v>80</v>
      </c>
    </row>
    <row r="34" ht="13.5" customHeight="1">
      <c r="A34" s="1711" t="inlineStr">
        <is>
          <t>Pays tiers</t>
        </is>
      </c>
      <c r="B34" s="1654" t="n">
        <v>0</v>
      </c>
      <c r="C34" s="1654" t="n">
        <v>0.226</v>
      </c>
      <c r="D34" s="1654" t="n">
        <v>0.143</v>
      </c>
      <c r="E34" s="1654" t="n">
        <v>0.2878</v>
      </c>
      <c r="F34" s="1654" t="n">
        <v>0.189</v>
      </c>
      <c r="G34" s="1654" t="n">
        <v>0.3662</v>
      </c>
      <c r="H34" s="1654" t="n">
        <v>0.3662</v>
      </c>
    </row>
    <row r="35" ht="13.5" customHeight="1">
      <c r="A35" s="1720" t="n"/>
      <c r="B35" s="1685" t="n"/>
      <c r="C35" s="1685" t="n"/>
      <c r="D35" s="1685" t="n"/>
      <c r="E35" s="1685" t="n"/>
      <c r="F35" s="1685" t="n"/>
      <c r="G35" s="1685" t="n"/>
      <c r="H35" s="1685" t="n"/>
    </row>
    <row r="36" ht="15" customFormat="1" customHeight="1" s="1687">
      <c r="A36" s="1731" t="inlineStr">
        <is>
          <t>Total Exportations</t>
        </is>
      </c>
      <c r="B36" s="1733" t="n">
        <v>32.609</v>
      </c>
      <c r="C36" s="1734" t="n">
        <v>72.589</v>
      </c>
      <c r="D36" s="1733" t="n">
        <v>44.468</v>
      </c>
      <c r="E36" s="1733" t="n">
        <v>68.1382</v>
      </c>
      <c r="F36" s="1733" t="n">
        <v>38.6607</v>
      </c>
      <c r="G36" s="1733" t="n">
        <v>100.3722</v>
      </c>
      <c r="H36" s="1733" t="n">
        <v>80.36620000000001</v>
      </c>
    </row>
    <row r="37" ht="13.5" customHeight="1">
      <c r="A37" s="1720" t="n"/>
      <c r="B37" s="1685" t="n"/>
      <c r="C37" s="1685" t="n"/>
      <c r="D37" s="1685" t="n"/>
      <c r="E37" s="1685" t="n"/>
      <c r="F37" s="1685" t="n"/>
      <c r="G37" s="1685" t="n"/>
      <c r="H37" s="1685" t="n"/>
    </row>
    <row r="38" ht="18" customHeight="1">
      <c r="A38" s="1721" t="inlineStr">
        <is>
          <t>Total des Utilisations</t>
        </is>
      </c>
      <c r="B38" s="1677" t="n">
        <v>567.2653</v>
      </c>
      <c r="C38" s="1677" t="n">
        <v>646.4954399999999</v>
      </c>
      <c r="D38" s="1677" t="n">
        <v>524.5221299999999</v>
      </c>
      <c r="E38" s="1677" t="n">
        <v>699.8831899999999</v>
      </c>
      <c r="F38" s="1677" t="n">
        <v>583.0631500000001</v>
      </c>
      <c r="G38" s="1677" t="n">
        <v>785.24424</v>
      </c>
      <c r="H38" s="1677" t="n">
        <v>772.3811000000001</v>
      </c>
    </row>
    <row r="39" ht="12.75" customHeight="1">
      <c r="A39" s="1720" t="n"/>
      <c r="B39" s="1685" t="n"/>
      <c r="C39" s="1685" t="n"/>
      <c r="D39" s="1685" t="n"/>
      <c r="E39" s="1685" t="n"/>
      <c r="F39" s="1685" t="n"/>
      <c r="G39" s="1685" t="n"/>
      <c r="H39" s="1685" t="n"/>
    </row>
    <row r="40" ht="12.75" customHeight="1">
      <c r="A40" s="1720" t="n"/>
      <c r="B40" s="1685" t="n"/>
      <c r="C40" s="1685" t="n"/>
      <c r="D40" s="1685" t="n"/>
      <c r="E40" s="1685" t="n"/>
      <c r="F40" s="1685" t="n"/>
      <c r="G40" s="1685" t="n"/>
      <c r="H40" s="1685" t="n"/>
    </row>
    <row r="41" ht="18" customHeight="1">
      <c r="A41" s="1735" t="inlineStr">
        <is>
          <t xml:space="preserve">Total Stock </t>
        </is>
      </c>
      <c r="B41" s="1736" t="n">
        <v>46.492615</v>
      </c>
      <c r="C41" s="1736" t="n">
        <v>67.19627500000013</v>
      </c>
      <c r="D41" s="1736" t="n">
        <v>59.94014500000014</v>
      </c>
      <c r="E41" s="1736" t="n">
        <v>112.1355550000002</v>
      </c>
      <c r="F41" s="1736" t="n">
        <v>48.82090500000004</v>
      </c>
      <c r="G41" s="1736" t="n">
        <v>111.621065</v>
      </c>
      <c r="H41" s="1736" t="n">
        <v>106.5703649999999</v>
      </c>
    </row>
    <row r="42" ht="12.75" customHeight="1">
      <c r="A42" s="1720" t="n"/>
      <c r="B42" s="1685" t="n"/>
      <c r="C42" s="1685" t="n"/>
      <c r="D42" s="1685" t="n"/>
      <c r="E42" s="1685" t="n"/>
      <c r="F42" s="1685" t="n"/>
      <c r="G42" s="1685" t="n"/>
      <c r="H42" s="1685" t="n"/>
    </row>
    <row r="43" ht="18" customHeight="1">
      <c r="A43" s="1737" t="inlineStr">
        <is>
          <t xml:space="preserve"> TOTAL UTILISATIONS ET REPORT</t>
        </is>
      </c>
      <c r="B43" s="1677" t="n">
        <v>613.757915</v>
      </c>
      <c r="C43" s="1677" t="n">
        <v>713.691715</v>
      </c>
      <c r="D43" s="1677" t="n">
        <v>584.660875</v>
      </c>
      <c r="E43" s="1677" t="n">
        <v>584.660875</v>
      </c>
      <c r="F43" s="1738" t="n">
        <v>631.8840550000001</v>
      </c>
      <c r="G43" s="1677" t="n">
        <v>896.865305</v>
      </c>
      <c r="H43" s="1677" t="n">
        <v>878.951465</v>
      </c>
    </row>
    <row r="45" customFormat="1" s="1739">
      <c r="A45" s="1576" t="inlineStr">
        <is>
          <t>Stocks chez collecteurs</t>
        </is>
      </c>
      <c r="B45" s="1697" t="n">
        <v>33913.2</v>
      </c>
      <c r="C45" s="1697" t="n">
        <v>56089</v>
      </c>
      <c r="D45" s="1697" t="n">
        <v>48426.5</v>
      </c>
      <c r="E45" s="1697" t="n">
        <v>93672.7</v>
      </c>
      <c r="F45" s="1697" t="n">
        <v>37017.9</v>
      </c>
      <c r="G45" s="1697" t="n">
        <v>94017</v>
      </c>
      <c r="H45" s="1697" t="n"/>
    </row>
    <row r="46" customFormat="1" s="1739">
      <c r="A46" s="1576" t="inlineStr">
        <is>
          <t>Stocks utilisateurs (FAB)</t>
        </is>
      </c>
      <c r="B46" s="1697" t="n">
        <v>12460.001</v>
      </c>
      <c r="C46" s="1697" t="n">
        <v>13180</v>
      </c>
      <c r="D46" s="1697" t="n">
        <v>11870.4</v>
      </c>
      <c r="E46" s="1697" t="n">
        <v>19037.1</v>
      </c>
      <c r="F46" s="1697" t="n">
        <v>11842.25</v>
      </c>
      <c r="G46" s="1697" t="n">
        <v>17485.18</v>
      </c>
      <c r="H46" s="1697" t="n"/>
    </row>
    <row r="47" customFormat="1" s="1741">
      <c r="A47" s="1571" t="inlineStr">
        <is>
          <t>Stock déclaré</t>
        </is>
      </c>
      <c r="B47" s="1740" t="n">
        <v>46373.201</v>
      </c>
      <c r="C47" s="1740" t="n">
        <v>69269</v>
      </c>
      <c r="D47" s="1740" t="n">
        <v>60296.9</v>
      </c>
      <c r="E47" s="1740" t="n">
        <v>112709.8</v>
      </c>
      <c r="F47" s="1740" t="n">
        <v>48860.15</v>
      </c>
      <c r="G47" s="1740" t="n">
        <v>111502.18</v>
      </c>
      <c r="H47" s="1740" t="n"/>
      <c r="I47" s="1740" t="n"/>
    </row>
    <row r="48" customFormat="1" s="1739">
      <c r="B48" s="1700" t="n"/>
      <c r="C48" s="1700" t="n"/>
      <c r="D48" s="1700" t="n"/>
      <c r="E48" s="1700" t="n"/>
      <c r="F48" s="1700" t="n"/>
      <c r="G48" s="1700" t="n"/>
      <c r="H48" s="1700" t="n"/>
    </row>
  </sheetData>
  <pageMargins left="0.7" right="0.7" top="0.75" bottom="0.75" header="0.3" footer="0.3"/>
  <drawing xmlns:r="http://schemas.openxmlformats.org/officeDocument/2006/relationships" r:id="rId1"/>
</worksheet>
</file>

<file path=xl/worksheets/sheet62.xml><?xml version="1.0" encoding="utf-8"?>
<worksheet xmlns="http://schemas.openxmlformats.org/spreadsheetml/2006/main">
  <sheetPr>
    <outlinePr summaryBelow="1" summaryRight="1"/>
    <pageSetUpPr/>
  </sheetPr>
  <dimension ref="A1:BO146"/>
  <sheetViews>
    <sheetView workbookViewId="0">
      <pane xSplit="2" ySplit="1" topLeftCell="C82" activePane="bottomRight" state="frozen"/>
      <selection pane="topRight" activeCell="C1" sqref="C1"/>
      <selection pane="bottomLeft" activeCell="A2" sqref="A2"/>
      <selection pane="bottomRight" activeCell="L103" sqref="L103:L107"/>
    </sheetView>
  </sheetViews>
  <sheetFormatPr baseColWidth="10" defaultColWidth="9.109375" defaultRowHeight="14.4"/>
  <cols>
    <col width="12.88671875" bestFit="1" customWidth="1" min="1" max="1"/>
    <col width="56.21875" bestFit="1" customWidth="1" min="2" max="2"/>
    <col width="16.5546875" customWidth="1" min="3" max="3"/>
    <col width="10.44140625" bestFit="1" customWidth="1" min="4" max="4"/>
    <col width="8" customWidth="1" min="5" max="5"/>
    <col width="14.109375" customWidth="1" min="6" max="13"/>
    <col width="13.88671875" bestFit="1" customWidth="1" min="14" max="14"/>
    <col hidden="1" width="7.44140625" customWidth="1" min="15" max="15"/>
    <col width="11.109375" customWidth="1" min="16" max="16"/>
    <col width="12.88671875" bestFit="1" customWidth="1" min="17" max="17"/>
  </cols>
  <sheetData>
    <row r="1" ht="38.55" customFormat="1" customHeight="1" s="50" thickBot="1">
      <c r="A1" s="46" t="inlineStr">
        <is>
          <t>Niveau d'aggrégation</t>
        </is>
      </c>
      <c r="B1" s="47" t="inlineStr">
        <is>
          <t>Liste des secteurs</t>
        </is>
      </c>
      <c r="C1" s="48" t="inlineStr">
        <is>
          <t>Contraintes de conservation de la masse</t>
        </is>
      </c>
      <c r="D1" s="48">
        <f>Etiquettes!$A$10</f>
        <v/>
      </c>
      <c r="E1" s="46">
        <f>Etiquettes!$A$9</f>
        <v/>
      </c>
      <c r="F1" s="46" t="inlineStr">
        <is>
          <t>Acteurs concernés</t>
        </is>
      </c>
      <c r="G1" s="46">
        <f>Etiquettes!$A$2</f>
        <v/>
      </c>
      <c r="H1" s="46">
        <f>Etiquettes!$A$3</f>
        <v/>
      </c>
      <c r="I1" s="46">
        <f>Etiquettes!$A$4</f>
        <v/>
      </c>
      <c r="J1" s="46">
        <f>Etiquettes!$A$5</f>
        <v/>
      </c>
      <c r="K1" s="46">
        <f>Etiquettes!$A$6</f>
        <v/>
      </c>
      <c r="L1" s="46">
        <f>Etiquettes!$A$7</f>
        <v/>
      </c>
      <c r="M1" s="46">
        <f>Etiquettes!$A$8</f>
        <v/>
      </c>
      <c r="N1" s="49" t="inlineStr">
        <is>
          <t>Définition</t>
        </is>
      </c>
      <c r="O1" s="49" t="n"/>
      <c r="P1" s="49" t="inlineStr">
        <is>
          <t>NAF rév.2</t>
        </is>
      </c>
      <c r="Q1" s="49" t="inlineStr">
        <is>
          <t>Libellé NAF (le plus détaillé)</t>
        </is>
      </c>
      <c r="R1" s="51" t="inlineStr">
        <is>
          <t>0 si total</t>
        </is>
      </c>
      <c r="S1" s="51" t="inlineStr">
        <is>
          <t>Remarque</t>
        </is>
      </c>
    </row>
    <row r="2" ht="15" customHeight="1" thickTop="1">
      <c r="A2" s="1995" t="n">
        <v>1</v>
      </c>
      <c r="B2" s="1993" t="inlineStr">
        <is>
          <t>Culture de céréales</t>
        </is>
      </c>
      <c r="C2" t="n">
        <v>0</v>
      </c>
      <c r="D2" s="199" t="inlineStr">
        <is>
          <t>Secteur</t>
        </is>
      </c>
      <c r="L2" s="32" t="inlineStr">
        <is>
          <t>1:2:3:4:5</t>
        </is>
      </c>
      <c r="P2" s="52" t="inlineStr">
        <is>
          <t>01 et 01.1</t>
        </is>
      </c>
      <c r="Q2" s="52" t="inlineStr">
        <is>
          <t>Cultures non permanentes</t>
        </is>
      </c>
      <c r="R2" s="52" t="inlineStr">
        <is>
          <t>max</t>
        </is>
      </c>
      <c r="S2" s="52" t="inlineStr">
        <is>
          <t>Mélange avec cultures de légumes, etc.</t>
        </is>
      </c>
    </row>
    <row r="3">
      <c r="A3" s="1995" t="n">
        <v>2</v>
      </c>
      <c r="B3" s="1993" t="inlineStr">
        <is>
          <t>Culture de céréales (hors riz)</t>
        </is>
      </c>
      <c r="C3" t="n">
        <v>0</v>
      </c>
      <c r="D3" s="199" t="inlineStr">
        <is>
          <t>Secteur</t>
        </is>
      </c>
      <c r="L3" t="n">
        <v>0</v>
      </c>
      <c r="P3" s="52" t="inlineStr">
        <is>
          <t>01.11 et 01.11Z</t>
        </is>
      </c>
      <c r="Q3" s="52" t="inlineStr">
        <is>
          <t>Culture de céréales (à l'exception du riz), de légumineuses et de graines oléagineuses</t>
        </is>
      </c>
      <c r="R3" s="52" t="inlineStr">
        <is>
          <t>max</t>
        </is>
      </c>
      <c r="S3" s="52" t="inlineStr">
        <is>
          <t>Mélange avec cultures de légumineuses et graines oléagineuses</t>
        </is>
      </c>
    </row>
    <row r="4">
      <c r="A4" s="1995" t="n">
        <v>2</v>
      </c>
      <c r="B4" s="1993" t="inlineStr">
        <is>
          <t>Culture de riz</t>
        </is>
      </c>
      <c r="C4" t="n">
        <v>0</v>
      </c>
      <c r="D4" s="199" t="inlineStr">
        <is>
          <t>Secteur</t>
        </is>
      </c>
      <c r="L4" t="n">
        <v>0</v>
      </c>
      <c r="P4" s="52" t="inlineStr">
        <is>
          <t>01.12 et 01.12Z</t>
        </is>
      </c>
      <c r="Q4" s="52" t="inlineStr">
        <is>
          <t>Culture du riz</t>
        </is>
      </c>
      <c r="R4" t="n">
        <v>0</v>
      </c>
    </row>
    <row r="5">
      <c r="A5" s="1995" t="n">
        <v>1</v>
      </c>
      <c r="B5" s="1993" t="inlineStr">
        <is>
          <t>Ferme</t>
        </is>
      </c>
      <c r="C5" t="n">
        <v>1</v>
      </c>
      <c r="D5" s="199" t="inlineStr">
        <is>
          <t>Secteur</t>
        </is>
      </c>
      <c r="L5" s="32" t="inlineStr">
        <is>
          <t>1:2:3:4:5</t>
        </is>
      </c>
      <c r="S5" s="52" t="inlineStr">
        <is>
          <t>Secteur-non présent dans la nomenclature NAF : permet de séparer les grains collectés des grains non-collectés</t>
        </is>
      </c>
    </row>
    <row r="6">
      <c r="A6" s="1995" t="n">
        <v>2</v>
      </c>
      <c r="B6" s="1993" t="inlineStr">
        <is>
          <t>Ferme - Blé dur</t>
        </is>
      </c>
      <c r="C6" t="n">
        <v>1</v>
      </c>
      <c r="D6" s="199" t="inlineStr">
        <is>
          <t>Secteur</t>
        </is>
      </c>
      <c r="L6" t="n">
        <v>0</v>
      </c>
      <c r="S6" s="52" t="n"/>
    </row>
    <row r="7">
      <c r="A7" s="1995" t="n">
        <v>2</v>
      </c>
      <c r="B7" s="1993" t="inlineStr">
        <is>
          <t>Ferme - Blé tendre</t>
        </is>
      </c>
      <c r="C7" t="n">
        <v>1</v>
      </c>
      <c r="D7" s="199" t="inlineStr">
        <is>
          <t>Secteur</t>
        </is>
      </c>
      <c r="L7" t="n">
        <v>0</v>
      </c>
      <c r="S7" s="52" t="n"/>
    </row>
    <row r="8">
      <c r="A8" s="1995" t="n">
        <v>2</v>
      </c>
      <c r="B8" s="1993" t="inlineStr">
        <is>
          <t>Ferme - Méteil</t>
        </is>
      </c>
      <c r="C8" t="n">
        <v>1</v>
      </c>
      <c r="D8" s="199" t="inlineStr">
        <is>
          <t>Secteur</t>
        </is>
      </c>
      <c r="L8" t="n">
        <v>0</v>
      </c>
      <c r="S8" s="52" t="n"/>
    </row>
    <row r="9">
      <c r="A9" s="1995" t="n">
        <v>2</v>
      </c>
      <c r="B9" s="1993" t="inlineStr">
        <is>
          <t>Ferme - Maïs-grain</t>
        </is>
      </c>
      <c r="C9" t="n">
        <v>1</v>
      </c>
      <c r="D9" s="199" t="inlineStr">
        <is>
          <t>Secteur</t>
        </is>
      </c>
      <c r="L9" t="n">
        <v>0</v>
      </c>
      <c r="S9" s="52" t="n"/>
    </row>
    <row r="10">
      <c r="A10" s="1995" t="n">
        <v>2</v>
      </c>
      <c r="B10" s="1993" t="inlineStr">
        <is>
          <t>Ferme - Orge</t>
        </is>
      </c>
      <c r="C10" t="n">
        <v>1</v>
      </c>
      <c r="D10" s="199" t="inlineStr">
        <is>
          <t>Secteur</t>
        </is>
      </c>
      <c r="L10" t="n">
        <v>0</v>
      </c>
      <c r="S10" s="52" t="n"/>
    </row>
    <row r="11">
      <c r="A11" s="1995" t="n">
        <v>2</v>
      </c>
      <c r="B11" s="1993" t="inlineStr">
        <is>
          <t>Ferme - Seigle</t>
        </is>
      </c>
      <c r="C11" t="n">
        <v>1</v>
      </c>
      <c r="D11" s="199" t="inlineStr">
        <is>
          <t>Secteur</t>
        </is>
      </c>
      <c r="L11" t="n">
        <v>0</v>
      </c>
      <c r="S11" s="52" t="n"/>
    </row>
    <row r="12">
      <c r="A12" s="1995" t="n">
        <v>2</v>
      </c>
      <c r="B12" s="1993" t="inlineStr">
        <is>
          <t>Ferme - Avoine</t>
        </is>
      </c>
      <c r="C12" t="n">
        <v>1</v>
      </c>
      <c r="D12" s="199" t="inlineStr">
        <is>
          <t>Secteur</t>
        </is>
      </c>
      <c r="L12" t="n">
        <v>0</v>
      </c>
      <c r="S12" s="52" t="n"/>
    </row>
    <row r="13">
      <c r="A13" s="1995" t="n">
        <v>2</v>
      </c>
      <c r="B13" s="1993" t="inlineStr">
        <is>
          <t>Ferme - Sorgho-grain</t>
        </is>
      </c>
      <c r="C13" t="n">
        <v>1</v>
      </c>
      <c r="D13" s="199" t="inlineStr">
        <is>
          <t>Secteur</t>
        </is>
      </c>
      <c r="L13" t="n">
        <v>0</v>
      </c>
      <c r="S13" s="52" t="n"/>
    </row>
    <row r="14">
      <c r="A14" s="1995" t="n">
        <v>2</v>
      </c>
      <c r="B14" s="1993" t="inlineStr">
        <is>
          <t>Ferme - Triticale</t>
        </is>
      </c>
      <c r="C14" t="n">
        <v>1</v>
      </c>
      <c r="D14" s="199" t="inlineStr">
        <is>
          <t>Secteur</t>
        </is>
      </c>
      <c r="L14" t="n">
        <v>0</v>
      </c>
      <c r="S14" s="52" t="n"/>
    </row>
    <row r="15">
      <c r="A15" s="1995" t="n">
        <v>2</v>
      </c>
      <c r="B15" s="1993" t="inlineStr">
        <is>
          <t>Ferme - Millet</t>
        </is>
      </c>
      <c r="C15" t="n">
        <v>1</v>
      </c>
      <c r="D15" s="199" t="inlineStr">
        <is>
          <t>Secteur</t>
        </is>
      </c>
      <c r="L15" t="n">
        <v>0</v>
      </c>
      <c r="S15" s="52" t="n"/>
    </row>
    <row r="16">
      <c r="A16" s="1995" t="n">
        <v>2</v>
      </c>
      <c r="B16" s="1993" t="inlineStr">
        <is>
          <t>Ferme - Sarrasin</t>
        </is>
      </c>
      <c r="C16" t="n">
        <v>1</v>
      </c>
      <c r="D16" s="199" t="inlineStr">
        <is>
          <t>Secteur</t>
        </is>
      </c>
      <c r="L16" t="n">
        <v>0</v>
      </c>
      <c r="S16" s="52" t="n"/>
    </row>
    <row r="17">
      <c r="A17" s="1995" t="n">
        <v>2</v>
      </c>
      <c r="B17" s="1993" t="inlineStr">
        <is>
          <t>Ferme - Alpiste</t>
        </is>
      </c>
      <c r="C17" t="n">
        <v>1</v>
      </c>
      <c r="D17" s="199" t="inlineStr">
        <is>
          <t>Secteur</t>
        </is>
      </c>
      <c r="L17" t="n">
        <v>0</v>
      </c>
      <c r="S17" s="52" t="n"/>
    </row>
    <row r="18">
      <c r="A18" s="1995" t="n">
        <v>2</v>
      </c>
      <c r="B18" s="1993" t="inlineStr">
        <is>
          <t>Ferme - Epeautre</t>
        </is>
      </c>
      <c r="C18" t="n">
        <v>1</v>
      </c>
      <c r="D18" s="199" t="inlineStr">
        <is>
          <t>Secteur</t>
        </is>
      </c>
      <c r="L18" t="n">
        <v>0</v>
      </c>
      <c r="S18" s="52" t="n"/>
    </row>
    <row r="19">
      <c r="A19" s="1995" t="n">
        <v>2</v>
      </c>
      <c r="B19" s="1993" t="inlineStr">
        <is>
          <t>Ferme - Autres céréales, autres</t>
        </is>
      </c>
      <c r="C19" t="n">
        <v>1</v>
      </c>
      <c r="D19" s="199" t="inlineStr">
        <is>
          <t>Secteur</t>
        </is>
      </c>
      <c r="L19" t="n">
        <v>0</v>
      </c>
      <c r="S19" s="52" t="n"/>
    </row>
    <row r="20">
      <c r="A20" s="1995" t="n">
        <v>2</v>
      </c>
      <c r="B20" s="1993" t="inlineStr">
        <is>
          <t>Ferme - Mélanges de céréales (hors méteil)</t>
        </is>
      </c>
      <c r="C20" t="n">
        <v>1</v>
      </c>
      <c r="D20" s="199" t="inlineStr">
        <is>
          <t>Secteur</t>
        </is>
      </c>
      <c r="L20" t="n">
        <v>0</v>
      </c>
      <c r="S20" s="52" t="n"/>
    </row>
    <row r="21">
      <c r="A21" s="1995" t="n">
        <v>2</v>
      </c>
      <c r="B21" s="1993" t="inlineStr">
        <is>
          <t>Ferme - Riz</t>
        </is>
      </c>
      <c r="C21" t="n">
        <v>1</v>
      </c>
      <c r="D21" s="199" t="inlineStr">
        <is>
          <t>Secteur</t>
        </is>
      </c>
      <c r="L21" t="n">
        <v>0</v>
      </c>
      <c r="S21" s="52" t="n"/>
    </row>
    <row r="22">
      <c r="A22" s="1995" t="n">
        <v>1</v>
      </c>
      <c r="B22" s="1993" t="inlineStr">
        <is>
          <t>OS</t>
        </is>
      </c>
      <c r="C22" t="n">
        <v>1</v>
      </c>
      <c r="D22" s="199" t="inlineStr">
        <is>
          <t>Secteur</t>
        </is>
      </c>
      <c r="L22" s="32" t="inlineStr">
        <is>
          <t>1:2:3:4:5</t>
        </is>
      </c>
      <c r="S22" s="52" t="inlineStr">
        <is>
          <t>Secteur-non présent dans la nomenclature NAF : permet de séparer les grains collectés des grains non-collectés</t>
        </is>
      </c>
    </row>
    <row r="23">
      <c r="A23" s="1995" t="n">
        <v>2</v>
      </c>
      <c r="B23" s="1993" t="inlineStr">
        <is>
          <t>OS - Blé dur</t>
        </is>
      </c>
      <c r="C23" t="n">
        <v>1</v>
      </c>
      <c r="D23" s="199" t="inlineStr">
        <is>
          <t>Secteur</t>
        </is>
      </c>
      <c r="L23" t="n">
        <v>0</v>
      </c>
      <c r="S23" s="52" t="n"/>
    </row>
    <row r="24">
      <c r="A24" s="1995" t="n">
        <v>3</v>
      </c>
      <c r="B24" s="1993" t="inlineStr">
        <is>
          <t>OS - Blé dur (n-1)</t>
        </is>
      </c>
      <c r="C24" t="n">
        <v>1</v>
      </c>
      <c r="D24" s="199" t="inlineStr">
        <is>
          <t>Secteur</t>
        </is>
      </c>
      <c r="L24" t="n">
        <v>0</v>
      </c>
      <c r="S24" s="52" t="n"/>
    </row>
    <row r="25">
      <c r="A25" s="1995" t="n">
        <v>3</v>
      </c>
      <c r="B25" s="1993" t="inlineStr">
        <is>
          <t>OS - Blé dur (n)</t>
        </is>
      </c>
      <c r="C25" t="n">
        <v>1</v>
      </c>
      <c r="D25" s="199" t="inlineStr">
        <is>
          <t>Secteur</t>
        </is>
      </c>
      <c r="L25" t="n">
        <v>0</v>
      </c>
      <c r="S25" s="52" t="n"/>
    </row>
    <row r="26">
      <c r="A26" s="1995" t="n">
        <v>2</v>
      </c>
      <c r="B26" s="1993" t="inlineStr">
        <is>
          <t>OS - Blé tendre</t>
        </is>
      </c>
      <c r="C26" t="n">
        <v>1</v>
      </c>
      <c r="D26" s="199" t="inlineStr">
        <is>
          <t>Secteur</t>
        </is>
      </c>
      <c r="L26" t="n">
        <v>0</v>
      </c>
      <c r="S26" s="52" t="n"/>
    </row>
    <row r="27">
      <c r="A27" s="1995" t="n">
        <v>3</v>
      </c>
      <c r="B27" s="1993" t="inlineStr">
        <is>
          <t>OS - Blé tendre (n-1)</t>
        </is>
      </c>
      <c r="C27" t="n">
        <v>1</v>
      </c>
      <c r="D27" s="199" t="inlineStr">
        <is>
          <t>Secteur</t>
        </is>
      </c>
      <c r="L27" t="n">
        <v>0</v>
      </c>
      <c r="S27" s="52" t="n"/>
    </row>
    <row r="28">
      <c r="A28" s="1995" t="n">
        <v>3</v>
      </c>
      <c r="B28" s="1993" t="inlineStr">
        <is>
          <t>OS - Blé tendre (n)</t>
        </is>
      </c>
      <c r="C28" t="n">
        <v>1</v>
      </c>
      <c r="D28" s="199" t="inlineStr">
        <is>
          <t>Secteur</t>
        </is>
      </c>
      <c r="L28" t="n">
        <v>0</v>
      </c>
      <c r="S28" s="52" t="n"/>
    </row>
    <row r="29">
      <c r="A29" s="1995" t="n">
        <v>2</v>
      </c>
      <c r="B29" s="1993" t="inlineStr">
        <is>
          <t>OS - Méteil</t>
        </is>
      </c>
      <c r="C29" t="n">
        <v>1</v>
      </c>
      <c r="D29" s="199" t="inlineStr">
        <is>
          <t>Secteur</t>
        </is>
      </c>
      <c r="L29" t="n">
        <v>0</v>
      </c>
      <c r="S29" s="52" t="n"/>
    </row>
    <row r="30">
      <c r="A30" s="1995" t="n">
        <v>3</v>
      </c>
      <c r="B30" s="1993" t="inlineStr">
        <is>
          <t>OS - Méteil (n-1)</t>
        </is>
      </c>
      <c r="C30" t="n">
        <v>1</v>
      </c>
      <c r="D30" s="199" t="inlineStr">
        <is>
          <t>Secteur</t>
        </is>
      </c>
      <c r="L30" t="n">
        <v>0</v>
      </c>
      <c r="S30" s="52" t="n"/>
    </row>
    <row r="31">
      <c r="A31" s="1995" t="n">
        <v>3</v>
      </c>
      <c r="B31" s="1993" t="inlineStr">
        <is>
          <t>OS - Méteil (n)</t>
        </is>
      </c>
      <c r="C31" t="n">
        <v>1</v>
      </c>
      <c r="D31" s="199" t="inlineStr">
        <is>
          <t>Secteur</t>
        </is>
      </c>
      <c r="L31" t="n">
        <v>0</v>
      </c>
      <c r="S31" s="52" t="n"/>
    </row>
    <row r="32">
      <c r="A32" s="1995" t="n">
        <v>2</v>
      </c>
      <c r="B32" s="1993" t="inlineStr">
        <is>
          <t>OS - Maïs-grain</t>
        </is>
      </c>
      <c r="C32" t="n">
        <v>1</v>
      </c>
      <c r="D32" s="199" t="inlineStr">
        <is>
          <t>Secteur</t>
        </is>
      </c>
      <c r="L32" t="n">
        <v>0</v>
      </c>
      <c r="S32" s="52" t="n"/>
    </row>
    <row r="33">
      <c r="A33" s="1995" t="n">
        <v>3</v>
      </c>
      <c r="B33" s="1993" t="inlineStr">
        <is>
          <t>OS - Maïs-grain (n-1)</t>
        </is>
      </c>
      <c r="C33" t="n">
        <v>1</v>
      </c>
      <c r="D33" s="199" t="inlineStr">
        <is>
          <t>Secteur</t>
        </is>
      </c>
      <c r="L33" t="n">
        <v>0</v>
      </c>
      <c r="S33" s="52" t="n"/>
    </row>
    <row r="34">
      <c r="A34" s="1995" t="n">
        <v>3</v>
      </c>
      <c r="B34" s="1993" t="inlineStr">
        <is>
          <t>OS - Maïs-grain (n)</t>
        </is>
      </c>
      <c r="C34" t="n">
        <v>1</v>
      </c>
      <c r="D34" s="199" t="inlineStr">
        <is>
          <t>Secteur</t>
        </is>
      </c>
      <c r="L34" t="n">
        <v>0</v>
      </c>
      <c r="S34" s="52" t="n"/>
    </row>
    <row r="35">
      <c r="A35" s="1995" t="n">
        <v>2</v>
      </c>
      <c r="B35" s="1993" t="inlineStr">
        <is>
          <t>OS - Orge</t>
        </is>
      </c>
      <c r="C35" t="n">
        <v>1</v>
      </c>
      <c r="D35" s="199" t="inlineStr">
        <is>
          <t>Secteur</t>
        </is>
      </c>
      <c r="L35" t="n">
        <v>0</v>
      </c>
      <c r="S35" s="52" t="n"/>
    </row>
    <row r="36">
      <c r="A36" s="1995" t="n">
        <v>3</v>
      </c>
      <c r="B36" s="1993" t="inlineStr">
        <is>
          <t>OS - Orge (n-1)</t>
        </is>
      </c>
      <c r="C36" t="n">
        <v>1</v>
      </c>
      <c r="D36" s="199" t="inlineStr">
        <is>
          <t>Secteur</t>
        </is>
      </c>
      <c r="L36" t="n">
        <v>0</v>
      </c>
      <c r="S36" s="52" t="n"/>
    </row>
    <row r="37">
      <c r="A37" s="1995" t="n">
        <v>3</v>
      </c>
      <c r="B37" s="1993" t="inlineStr">
        <is>
          <t>OS - Orge (n)</t>
        </is>
      </c>
      <c r="C37" t="n">
        <v>1</v>
      </c>
      <c r="D37" s="199" t="inlineStr">
        <is>
          <t>Secteur</t>
        </is>
      </c>
      <c r="L37" t="n">
        <v>0</v>
      </c>
      <c r="S37" s="52" t="n"/>
    </row>
    <row r="38">
      <c r="A38" s="1995" t="n">
        <v>2</v>
      </c>
      <c r="B38" s="1993" t="inlineStr">
        <is>
          <t>OS - Seigle</t>
        </is>
      </c>
      <c r="C38" t="n">
        <v>1</v>
      </c>
      <c r="D38" s="199" t="inlineStr">
        <is>
          <t>Secteur</t>
        </is>
      </c>
      <c r="L38" t="n">
        <v>0</v>
      </c>
      <c r="S38" s="52" t="n"/>
    </row>
    <row r="39">
      <c r="A39" s="1995" t="n">
        <v>3</v>
      </c>
      <c r="B39" s="1993" t="inlineStr">
        <is>
          <t>OS - Seigle (n-1)</t>
        </is>
      </c>
      <c r="C39" t="n">
        <v>1</v>
      </c>
      <c r="D39" s="199" t="inlineStr">
        <is>
          <t>Secteur</t>
        </is>
      </c>
      <c r="L39" t="n">
        <v>0</v>
      </c>
      <c r="S39" s="52" t="n"/>
    </row>
    <row r="40">
      <c r="A40" s="1995" t="n">
        <v>3</v>
      </c>
      <c r="B40" s="1993" t="inlineStr">
        <is>
          <t>OS - Seigle (n)</t>
        </is>
      </c>
      <c r="C40" t="n">
        <v>1</v>
      </c>
      <c r="D40" s="199" t="inlineStr">
        <is>
          <t>Secteur</t>
        </is>
      </c>
      <c r="L40" t="n">
        <v>0</v>
      </c>
      <c r="S40" s="52" t="n"/>
    </row>
    <row r="41">
      <c r="A41" s="1995" t="n">
        <v>2</v>
      </c>
      <c r="B41" s="1993" t="inlineStr">
        <is>
          <t>OS - Avoine</t>
        </is>
      </c>
      <c r="C41" t="n">
        <v>1</v>
      </c>
      <c r="D41" s="199" t="inlineStr">
        <is>
          <t>Secteur</t>
        </is>
      </c>
      <c r="L41" t="n">
        <v>0</v>
      </c>
      <c r="S41" s="52" t="n"/>
    </row>
    <row r="42">
      <c r="A42" s="1995" t="n">
        <v>3</v>
      </c>
      <c r="B42" s="1993" t="inlineStr">
        <is>
          <t>OS - Avoine (n-1)</t>
        </is>
      </c>
      <c r="C42" t="n">
        <v>1</v>
      </c>
      <c r="D42" s="199" t="inlineStr">
        <is>
          <t>Secteur</t>
        </is>
      </c>
      <c r="L42" t="n">
        <v>0</v>
      </c>
      <c r="S42" s="52" t="n"/>
    </row>
    <row r="43">
      <c r="A43" s="1995" t="n">
        <v>3</v>
      </c>
      <c r="B43" s="1993" t="inlineStr">
        <is>
          <t>OS - Avoine (n)</t>
        </is>
      </c>
      <c r="C43" t="n">
        <v>1</v>
      </c>
      <c r="D43" s="199" t="inlineStr">
        <is>
          <t>Secteur</t>
        </is>
      </c>
      <c r="L43" t="n">
        <v>0</v>
      </c>
      <c r="S43" s="52" t="n"/>
    </row>
    <row r="44">
      <c r="A44" s="1995" t="n">
        <v>2</v>
      </c>
      <c r="B44" s="1993" t="inlineStr">
        <is>
          <t>OS - Sorgho-grain</t>
        </is>
      </c>
      <c r="C44" t="n">
        <v>1</v>
      </c>
      <c r="D44" s="199" t="inlineStr">
        <is>
          <t>Secteur</t>
        </is>
      </c>
      <c r="L44" t="n">
        <v>0</v>
      </c>
      <c r="S44" s="52" t="n"/>
    </row>
    <row r="45">
      <c r="A45" s="1995" t="n">
        <v>3</v>
      </c>
      <c r="B45" s="1993" t="inlineStr">
        <is>
          <t>OS - Sorgho-grain (n-1)</t>
        </is>
      </c>
      <c r="C45" t="n">
        <v>1</v>
      </c>
      <c r="D45" s="199" t="inlineStr">
        <is>
          <t>Secteur</t>
        </is>
      </c>
      <c r="L45" t="n">
        <v>0</v>
      </c>
      <c r="S45" s="52" t="n"/>
    </row>
    <row r="46">
      <c r="A46" s="1995" t="n">
        <v>3</v>
      </c>
      <c r="B46" s="1993" t="inlineStr">
        <is>
          <t>OS - Sorgho-grain (n)</t>
        </is>
      </c>
      <c r="C46" t="n">
        <v>1</v>
      </c>
      <c r="D46" s="199" t="inlineStr">
        <is>
          <t>Secteur</t>
        </is>
      </c>
      <c r="L46" t="n">
        <v>0</v>
      </c>
      <c r="S46" s="52" t="n"/>
    </row>
    <row r="47">
      <c r="A47" s="1995" t="n">
        <v>2</v>
      </c>
      <c r="B47" s="1993" t="inlineStr">
        <is>
          <t>OS - Triticale</t>
        </is>
      </c>
      <c r="C47" t="n">
        <v>1</v>
      </c>
      <c r="D47" s="199" t="inlineStr">
        <is>
          <t>Secteur</t>
        </is>
      </c>
      <c r="L47" t="n">
        <v>0</v>
      </c>
      <c r="S47" s="52" t="n"/>
    </row>
    <row r="48">
      <c r="A48" s="1995" t="n">
        <v>3</v>
      </c>
      <c r="B48" s="1993" t="inlineStr">
        <is>
          <t>OS - Triticale (n-1)</t>
        </is>
      </c>
      <c r="C48" t="n">
        <v>1</v>
      </c>
      <c r="D48" s="199" t="inlineStr">
        <is>
          <t>Secteur</t>
        </is>
      </c>
      <c r="L48" t="n">
        <v>0</v>
      </c>
      <c r="S48" s="52" t="n"/>
    </row>
    <row r="49">
      <c r="A49" s="1995" t="n">
        <v>3</v>
      </c>
      <c r="B49" s="1993" t="inlineStr">
        <is>
          <t>OS - Triticale (n)</t>
        </is>
      </c>
      <c r="C49" t="n">
        <v>1</v>
      </c>
      <c r="D49" s="199" t="inlineStr">
        <is>
          <t>Secteur</t>
        </is>
      </c>
      <c r="L49" t="n">
        <v>0</v>
      </c>
      <c r="S49" s="52" t="n"/>
    </row>
    <row r="50">
      <c r="A50" s="1995" t="n">
        <v>2</v>
      </c>
      <c r="B50" s="1993" t="inlineStr">
        <is>
          <t>OS - Millet</t>
        </is>
      </c>
      <c r="C50" t="n">
        <v>1</v>
      </c>
      <c r="D50" s="199" t="inlineStr">
        <is>
          <t>Secteur</t>
        </is>
      </c>
      <c r="L50" t="n">
        <v>0</v>
      </c>
      <c r="S50" s="52" t="n"/>
    </row>
    <row r="51">
      <c r="A51" s="1995" t="n">
        <v>3</v>
      </c>
      <c r="B51" s="1993" t="inlineStr">
        <is>
          <t>OS - Millet (n-1)</t>
        </is>
      </c>
      <c r="C51" t="n">
        <v>1</v>
      </c>
      <c r="D51" s="199" t="inlineStr">
        <is>
          <t>Secteur</t>
        </is>
      </c>
      <c r="L51" t="n">
        <v>0</v>
      </c>
      <c r="S51" s="52" t="n"/>
    </row>
    <row r="52">
      <c r="A52" s="1995" t="n">
        <v>3</v>
      </c>
      <c r="B52" s="1993" t="inlineStr">
        <is>
          <t>OS - Millet (n)</t>
        </is>
      </c>
      <c r="C52" t="n">
        <v>1</v>
      </c>
      <c r="D52" s="199" t="inlineStr">
        <is>
          <t>Secteur</t>
        </is>
      </c>
      <c r="L52" t="n">
        <v>0</v>
      </c>
      <c r="S52" s="52" t="n"/>
    </row>
    <row r="53">
      <c r="A53" s="1995" t="n">
        <v>2</v>
      </c>
      <c r="B53" s="1993" t="inlineStr">
        <is>
          <t>OS - Sarrasin</t>
        </is>
      </c>
      <c r="C53" t="n">
        <v>1</v>
      </c>
      <c r="D53" s="199" t="inlineStr">
        <is>
          <t>Secteur</t>
        </is>
      </c>
      <c r="L53" t="n">
        <v>0</v>
      </c>
      <c r="S53" s="52" t="n"/>
    </row>
    <row r="54">
      <c r="A54" s="1995" t="n">
        <v>3</v>
      </c>
      <c r="B54" s="1993" t="inlineStr">
        <is>
          <t>OS - Sarrasin (n-1)</t>
        </is>
      </c>
      <c r="C54" t="n">
        <v>1</v>
      </c>
      <c r="D54" s="199" t="inlineStr">
        <is>
          <t>Secteur</t>
        </is>
      </c>
      <c r="L54" t="n">
        <v>0</v>
      </c>
      <c r="S54" s="52" t="n"/>
    </row>
    <row r="55">
      <c r="A55" s="1995" t="n">
        <v>3</v>
      </c>
      <c r="B55" s="1993" t="inlineStr">
        <is>
          <t>OS - Sarrasin (n)</t>
        </is>
      </c>
      <c r="C55" t="n">
        <v>1</v>
      </c>
      <c r="D55" s="199" t="inlineStr">
        <is>
          <t>Secteur</t>
        </is>
      </c>
      <c r="L55" t="n">
        <v>0</v>
      </c>
      <c r="S55" s="52" t="n"/>
    </row>
    <row r="56">
      <c r="A56" s="1995" t="n">
        <v>2</v>
      </c>
      <c r="B56" s="1993" t="inlineStr">
        <is>
          <t>OS - Alpiste</t>
        </is>
      </c>
      <c r="C56" t="n">
        <v>1</v>
      </c>
      <c r="D56" s="199" t="inlineStr">
        <is>
          <t>Secteur</t>
        </is>
      </c>
      <c r="L56" t="n">
        <v>0</v>
      </c>
      <c r="S56" s="52" t="n"/>
    </row>
    <row r="57">
      <c r="A57" s="1995" t="n">
        <v>3</v>
      </c>
      <c r="B57" s="1993" t="inlineStr">
        <is>
          <t>OS - Alpiste (n-1)</t>
        </is>
      </c>
      <c r="C57" t="n">
        <v>1</v>
      </c>
      <c r="D57" s="199" t="inlineStr">
        <is>
          <t>Secteur</t>
        </is>
      </c>
      <c r="L57" t="n">
        <v>0</v>
      </c>
      <c r="S57" s="52" t="n"/>
    </row>
    <row r="58">
      <c r="A58" s="1995" t="n">
        <v>3</v>
      </c>
      <c r="B58" s="1993" t="inlineStr">
        <is>
          <t>OS - Alpiste (n)</t>
        </is>
      </c>
      <c r="C58" t="n">
        <v>1</v>
      </c>
      <c r="D58" s="199" t="inlineStr">
        <is>
          <t>Secteur</t>
        </is>
      </c>
      <c r="L58" t="n">
        <v>0</v>
      </c>
      <c r="S58" s="52" t="n"/>
    </row>
    <row r="59">
      <c r="A59" s="1995" t="n">
        <v>2</v>
      </c>
      <c r="B59" s="1993" t="inlineStr">
        <is>
          <t>OS - Epeautre</t>
        </is>
      </c>
      <c r="C59" t="n">
        <v>1</v>
      </c>
      <c r="D59" s="199" t="inlineStr">
        <is>
          <t>Secteur</t>
        </is>
      </c>
      <c r="L59" t="n">
        <v>0</v>
      </c>
      <c r="S59" s="52" t="n"/>
    </row>
    <row r="60">
      <c r="A60" s="1995" t="n">
        <v>3</v>
      </c>
      <c r="B60" s="1993" t="inlineStr">
        <is>
          <t>OS - Epeautre (n-1)</t>
        </is>
      </c>
      <c r="C60" t="n">
        <v>1</v>
      </c>
      <c r="D60" s="199" t="inlineStr">
        <is>
          <t>Secteur</t>
        </is>
      </c>
      <c r="L60" t="n">
        <v>0</v>
      </c>
      <c r="S60" s="52" t="n"/>
    </row>
    <row r="61">
      <c r="A61" s="1995" t="n">
        <v>3</v>
      </c>
      <c r="B61" s="1993" t="inlineStr">
        <is>
          <t>OS - Epeautre (n)</t>
        </is>
      </c>
      <c r="C61" t="n">
        <v>1</v>
      </c>
      <c r="D61" s="199" t="inlineStr">
        <is>
          <t>Secteur</t>
        </is>
      </c>
      <c r="L61" t="n">
        <v>0</v>
      </c>
      <c r="S61" s="52" t="n"/>
    </row>
    <row r="62">
      <c r="A62" s="1995" t="n">
        <v>2</v>
      </c>
      <c r="B62" s="1993" t="inlineStr">
        <is>
          <t>OS - Autres céréales, autres</t>
        </is>
      </c>
      <c r="C62" t="n">
        <v>1</v>
      </c>
      <c r="D62" s="199" t="inlineStr">
        <is>
          <t>Secteur</t>
        </is>
      </c>
      <c r="L62" t="n">
        <v>0</v>
      </c>
      <c r="S62" s="52" t="n"/>
    </row>
    <row r="63">
      <c r="A63" s="1995" t="n">
        <v>3</v>
      </c>
      <c r="B63" s="1993" t="inlineStr">
        <is>
          <t>OS - Autres céréales, autres (n-1)</t>
        </is>
      </c>
      <c r="C63" t="n">
        <v>1</v>
      </c>
      <c r="D63" s="199" t="inlineStr">
        <is>
          <t>Secteur</t>
        </is>
      </c>
      <c r="L63" t="n">
        <v>0</v>
      </c>
      <c r="S63" s="52" t="n"/>
    </row>
    <row r="64">
      <c r="A64" s="1995" t="n">
        <v>3</v>
      </c>
      <c r="B64" s="1993" t="inlineStr">
        <is>
          <t>OS - Autres céréales, autres (n)</t>
        </is>
      </c>
      <c r="C64" t="n">
        <v>1</v>
      </c>
      <c r="D64" s="199" t="inlineStr">
        <is>
          <t>Secteur</t>
        </is>
      </c>
      <c r="L64" t="n">
        <v>0</v>
      </c>
      <c r="S64" s="52" t="n"/>
    </row>
    <row r="65">
      <c r="A65" s="1995" t="n">
        <v>2</v>
      </c>
      <c r="B65" s="1993" t="inlineStr">
        <is>
          <t>OS - Mélanges de céréales (hors méteil)</t>
        </is>
      </c>
      <c r="C65" t="n">
        <v>1</v>
      </c>
      <c r="D65" s="199" t="inlineStr">
        <is>
          <t>Secteur</t>
        </is>
      </c>
      <c r="L65" t="n">
        <v>0</v>
      </c>
      <c r="S65" s="52" t="n"/>
    </row>
    <row r="66">
      <c r="A66" s="1995" t="n">
        <v>3</v>
      </c>
      <c r="B66" s="1993" t="inlineStr">
        <is>
          <t>OS - Mélanges de céréales (hors méteil) (n-1)</t>
        </is>
      </c>
      <c r="C66" t="n">
        <v>1</v>
      </c>
      <c r="D66" s="199" t="inlineStr">
        <is>
          <t>Secteur</t>
        </is>
      </c>
      <c r="L66" t="n">
        <v>0</v>
      </c>
      <c r="S66" s="52" t="n"/>
    </row>
    <row r="67">
      <c r="A67" s="1995" t="n">
        <v>3</v>
      </c>
      <c r="B67" s="1993" t="inlineStr">
        <is>
          <t>OS - Mélanges de céréales (hors méteil) (n)</t>
        </is>
      </c>
      <c r="C67" t="n">
        <v>1</v>
      </c>
      <c r="D67" s="199" t="inlineStr">
        <is>
          <t>Secteur</t>
        </is>
      </c>
      <c r="L67" t="n">
        <v>0</v>
      </c>
      <c r="S67" s="52" t="n"/>
    </row>
    <row r="68">
      <c r="A68" s="1995" t="n">
        <v>2</v>
      </c>
      <c r="B68" s="1993" t="inlineStr">
        <is>
          <t>OS - Riz</t>
        </is>
      </c>
      <c r="C68" t="n">
        <v>1</v>
      </c>
      <c r="D68" s="199" t="inlineStr">
        <is>
          <t>Secteur</t>
        </is>
      </c>
      <c r="L68" t="n">
        <v>0</v>
      </c>
      <c r="S68" s="52" t="n"/>
    </row>
    <row r="69">
      <c r="A69" s="1995" t="n">
        <v>3</v>
      </c>
      <c r="B69" s="1993" t="inlineStr">
        <is>
          <t>OS - Riz (n-1)</t>
        </is>
      </c>
      <c r="C69" t="n">
        <v>1</v>
      </c>
      <c r="D69" s="199" t="inlineStr">
        <is>
          <t>Secteur</t>
        </is>
      </c>
      <c r="L69" t="n">
        <v>0</v>
      </c>
      <c r="S69" s="52" t="n"/>
    </row>
    <row r="70">
      <c r="A70" s="1995" t="n">
        <v>3</v>
      </c>
      <c r="B70" s="1993" t="inlineStr">
        <is>
          <t>OS - Riz (n)</t>
        </is>
      </c>
      <c r="C70" t="n">
        <v>1</v>
      </c>
      <c r="D70" s="199" t="inlineStr">
        <is>
          <t>Secteur</t>
        </is>
      </c>
      <c r="L70" t="n">
        <v>0</v>
      </c>
      <c r="S70" s="52" t="n"/>
    </row>
    <row r="71">
      <c r="A71" s="1995" t="n">
        <v>1</v>
      </c>
      <c r="B71" s="1993" t="inlineStr">
        <is>
          <t>Collecte (n+1)</t>
        </is>
      </c>
      <c r="C71" t="n">
        <v>1</v>
      </c>
      <c r="D71" s="199" t="inlineStr">
        <is>
          <t>Secteur</t>
        </is>
      </c>
      <c r="L71" s="32" t="inlineStr">
        <is>
          <t>1:2:3:4:5</t>
        </is>
      </c>
      <c r="S71" s="52" t="n"/>
    </row>
    <row r="72">
      <c r="A72" s="1995" t="n">
        <v>1</v>
      </c>
      <c r="B72" s="199" t="inlineStr">
        <is>
          <t>Variation de stock négative</t>
        </is>
      </c>
      <c r="C72" t="n">
        <v>0</v>
      </c>
      <c r="D72" s="199" t="inlineStr">
        <is>
          <t>Secteur</t>
        </is>
      </c>
      <c r="L72" s="32" t="inlineStr">
        <is>
          <t>1:2:3:4:5</t>
        </is>
      </c>
      <c r="S72" s="52" t="inlineStr">
        <is>
          <t>Secteur-non présent dans la nomenclature NAF : permet de renseigner le solde des grains déstocké sur le marché</t>
        </is>
      </c>
    </row>
    <row r="73">
      <c r="A73" s="1995" t="n">
        <v>1</v>
      </c>
      <c r="B73" s="199" t="inlineStr">
        <is>
          <t>Variation de stock positive</t>
        </is>
      </c>
      <c r="C73" t="n">
        <v>0</v>
      </c>
      <c r="D73" s="199" t="inlineStr">
        <is>
          <t>Secteur</t>
        </is>
      </c>
      <c r="L73" s="32" t="inlineStr">
        <is>
          <t>1:2:3:4:5</t>
        </is>
      </c>
      <c r="S73" s="52" t="inlineStr">
        <is>
          <t>Secteur-non présent dans la nomenclature NAF : permet de renseigner le solde des grains stocké sur le marché</t>
        </is>
      </c>
    </row>
    <row r="74">
      <c r="A74" s="1995" t="n">
        <v>1</v>
      </c>
      <c r="B74" s="1993" t="inlineStr">
        <is>
          <t>Semences</t>
        </is>
      </c>
      <c r="C74" t="n">
        <v>0</v>
      </c>
      <c r="D74" s="199" t="inlineStr">
        <is>
          <t>Secteur</t>
        </is>
      </c>
      <c r="L74" s="32" t="inlineStr">
        <is>
          <t>1</t>
        </is>
      </c>
      <c r="S74" s="52" t="inlineStr">
        <is>
          <t>Secteur-non présent dans la nomenclature NAF : permet de montrer que les semences vont être utilisées</t>
        </is>
      </c>
    </row>
    <row r="75">
      <c r="A75" s="1995" t="n">
        <v>2</v>
      </c>
      <c r="B75" s="1993" t="inlineStr">
        <is>
          <t>Semences fermières</t>
        </is>
      </c>
      <c r="C75" t="n">
        <v>0</v>
      </c>
      <c r="D75" s="199" t="inlineStr">
        <is>
          <t>Secteur</t>
        </is>
      </c>
      <c r="L75" s="32" t="inlineStr">
        <is>
          <t>2:3:4:5</t>
        </is>
      </c>
      <c r="S75" s="52" t="inlineStr">
        <is>
          <t>Semences collectées</t>
        </is>
      </c>
    </row>
    <row r="76">
      <c r="A76" s="1995" t="n">
        <v>2</v>
      </c>
      <c r="B76" s="1993" t="inlineStr">
        <is>
          <t>Semences certifiées</t>
        </is>
      </c>
      <c r="C76" t="n">
        <v>0</v>
      </c>
      <c r="D76" s="199" t="inlineStr">
        <is>
          <t>Secteur</t>
        </is>
      </c>
      <c r="L76" s="32" t="inlineStr">
        <is>
          <t>2:3:4:5</t>
        </is>
      </c>
      <c r="S76" s="52" t="inlineStr">
        <is>
          <t>Semences autoconsommées</t>
        </is>
      </c>
    </row>
    <row r="77">
      <c r="A77" s="1995" t="n">
        <v>1</v>
      </c>
      <c r="B77" s="1993" t="inlineStr">
        <is>
          <t>Pertes</t>
        </is>
      </c>
      <c r="C77" t="n">
        <v>0</v>
      </c>
      <c r="D77" s="199" t="inlineStr">
        <is>
          <t>Secteur</t>
        </is>
      </c>
      <c r="L77" s="32" t="inlineStr">
        <is>
          <t>1:2:3:4:5</t>
        </is>
      </c>
    </row>
    <row r="78">
      <c r="A78" s="1995" t="n">
        <v>1</v>
      </c>
      <c r="B78" s="1993" t="inlineStr">
        <is>
          <t>Freinte</t>
        </is>
      </c>
      <c r="C78" t="n">
        <v>0</v>
      </c>
      <c r="D78" s="199" t="inlineStr">
        <is>
          <t>Secteur</t>
        </is>
      </c>
      <c r="L78" s="32" t="inlineStr">
        <is>
          <t>1:2:3:4:5</t>
        </is>
      </c>
    </row>
    <row r="79">
      <c r="A79" s="1995" t="n">
        <v>1</v>
      </c>
      <c r="B79" s="1993" t="inlineStr">
        <is>
          <t>Amidonnerie</t>
        </is>
      </c>
      <c r="C79" t="n">
        <v>1</v>
      </c>
      <c r="D79" s="199" t="inlineStr">
        <is>
          <t>Secteur</t>
        </is>
      </c>
      <c r="L79" s="32" t="inlineStr">
        <is>
          <t>1:2:3:4:5</t>
        </is>
      </c>
      <c r="N79" t="inlineStr">
        <is>
          <t>Secteur d'extraction de l'amidon et du gluten à partir de grains de céréales.</t>
        </is>
      </c>
    </row>
    <row r="80">
      <c r="A80" s="1995" t="n">
        <v>2</v>
      </c>
      <c r="B80" s="1993" t="inlineStr">
        <is>
          <t>Amidonnerie - Blé tendre</t>
        </is>
      </c>
      <c r="C80" t="n">
        <v>1</v>
      </c>
      <c r="D80" s="199" t="inlineStr">
        <is>
          <t>Secteur</t>
        </is>
      </c>
      <c r="L80" t="n">
        <v>0</v>
      </c>
    </row>
    <row r="81">
      <c r="A81" s="1995" t="n">
        <v>2</v>
      </c>
      <c r="B81" s="1993" t="inlineStr">
        <is>
          <t>Amidonnerie - Maïs</t>
        </is>
      </c>
      <c r="C81" t="n">
        <v>1</v>
      </c>
      <c r="D81" s="199" t="inlineStr">
        <is>
          <t>Secteur</t>
        </is>
      </c>
      <c r="L81" t="n">
        <v>0</v>
      </c>
    </row>
    <row r="82">
      <c r="A82" s="1995" t="n">
        <v>1</v>
      </c>
      <c r="B82" s="1993" t="inlineStr">
        <is>
          <t>Meunerie</t>
        </is>
      </c>
      <c r="C82" t="n">
        <v>1</v>
      </c>
      <c r="D82" s="199" t="inlineStr">
        <is>
          <t>Secteur</t>
        </is>
      </c>
      <c r="L82" s="32" t="inlineStr">
        <is>
          <t>1:2:3:4:5</t>
        </is>
      </c>
      <c r="N82" s="52" t="inlineStr">
        <is>
          <t>Fabrication de farine</t>
        </is>
      </c>
    </row>
    <row r="83">
      <c r="A83" s="1995" t="n">
        <v>2</v>
      </c>
      <c r="B83" s="1993" t="inlineStr">
        <is>
          <t>Meunerie - Blé tendre</t>
        </is>
      </c>
      <c r="C83" t="n">
        <v>1</v>
      </c>
      <c r="D83" s="199" t="inlineStr">
        <is>
          <t>Secteur</t>
        </is>
      </c>
      <c r="L83" t="n">
        <v>0</v>
      </c>
    </row>
    <row r="84">
      <c r="A84" s="1995" t="n">
        <v>2</v>
      </c>
      <c r="B84" s="1993" t="inlineStr">
        <is>
          <t>Meunerie - Epeautre</t>
        </is>
      </c>
      <c r="C84" t="n">
        <v>1</v>
      </c>
      <c r="D84" s="199" t="inlineStr">
        <is>
          <t>Secteur</t>
        </is>
      </c>
      <c r="L84" t="n">
        <v>0</v>
      </c>
    </row>
    <row r="85">
      <c r="A85" s="1995" t="n">
        <v>2</v>
      </c>
      <c r="B85" s="1993" t="inlineStr">
        <is>
          <t>Meunerie - Seigle</t>
        </is>
      </c>
      <c r="C85" t="n">
        <v>1</v>
      </c>
      <c r="D85" s="199" t="inlineStr">
        <is>
          <t>Secteur</t>
        </is>
      </c>
      <c r="L85" t="n">
        <v>0</v>
      </c>
    </row>
    <row r="86">
      <c r="A86" s="1995" t="n">
        <v>2</v>
      </c>
      <c r="B86" s="1993" t="inlineStr">
        <is>
          <t>Meunerie - Sarrasin</t>
        </is>
      </c>
      <c r="C86" t="n">
        <v>1</v>
      </c>
      <c r="D86" s="199" t="inlineStr">
        <is>
          <t>Secteur</t>
        </is>
      </c>
      <c r="L86" t="n">
        <v>0</v>
      </c>
    </row>
    <row r="87">
      <c r="A87" s="1995" t="n">
        <v>1</v>
      </c>
      <c r="B87" s="1995" t="inlineStr">
        <is>
          <t>Semoulerie</t>
        </is>
      </c>
      <c r="C87" s="1995" t="n">
        <v>1</v>
      </c>
      <c r="D87" s="199" t="inlineStr">
        <is>
          <t>Secteur</t>
        </is>
      </c>
      <c r="E87" s="1995" t="n"/>
      <c r="F87" s="32" t="n"/>
      <c r="G87" s="32" t="n"/>
      <c r="H87" s="32" t="n"/>
      <c r="I87" s="32" t="n"/>
      <c r="J87" s="32" t="n"/>
      <c r="K87" s="32" t="n"/>
      <c r="L87" s="32" t="inlineStr">
        <is>
          <t>1:2:3:4:5</t>
        </is>
      </c>
      <c r="M87" s="1995" t="n"/>
      <c r="N87" s="40" t="inlineStr">
        <is>
          <t>Secteur opérant au broyage par friction des grains.</t>
        </is>
      </c>
      <c r="O87" s="1995" t="n"/>
      <c r="P87" s="1995" t="n"/>
    </row>
    <row r="88">
      <c r="A88" s="1995" t="n">
        <v>1</v>
      </c>
      <c r="B88" s="1993" t="inlineStr">
        <is>
          <t>Indus. pâtes &amp; couscous</t>
        </is>
      </c>
      <c r="C88" s="1995" t="n">
        <v>1</v>
      </c>
      <c r="D88" s="199" t="inlineStr">
        <is>
          <t>Secteur</t>
        </is>
      </c>
      <c r="E88" s="1995" t="n"/>
      <c r="F88" s="1995" t="n"/>
      <c r="G88" s="1995" t="n"/>
      <c r="H88" s="1995" t="n"/>
      <c r="I88" s="1995" t="n"/>
      <c r="J88" s="1995" t="n"/>
      <c r="K88" s="1995" t="n"/>
      <c r="L88" s="32" t="inlineStr">
        <is>
          <t>1:2:3:4:5</t>
        </is>
      </c>
      <c r="M88" s="32" t="n"/>
      <c r="N88" s="40" t="inlineStr">
        <is>
          <t>Secteur de l'industrie des pâtes et du couscous.</t>
        </is>
      </c>
      <c r="O88" s="1995" t="n"/>
      <c r="P88" s="1995" t="n"/>
    </row>
    <row r="89">
      <c r="A89" s="1995" t="n">
        <v>1</v>
      </c>
      <c r="B89" s="1995" t="inlineStr">
        <is>
          <t>Maïserie</t>
        </is>
      </c>
      <c r="C89" s="1995" t="n">
        <v>1</v>
      </c>
      <c r="D89" s="199" t="inlineStr">
        <is>
          <t>Secteur</t>
        </is>
      </c>
      <c r="E89" s="1995" t="n"/>
      <c r="F89" s="32" t="n"/>
      <c r="G89" s="32" t="n"/>
      <c r="H89" s="32" t="n"/>
      <c r="I89" s="32" t="n"/>
      <c r="J89" s="32" t="n"/>
      <c r="K89" s="32" t="n"/>
      <c r="L89" s="32" t="inlineStr">
        <is>
          <t>1:2:3:4:5</t>
        </is>
      </c>
      <c r="M89" s="1995" t="n"/>
      <c r="N89" s="53" t="inlineStr">
        <is>
          <t>Secteur d'activité industrielle liée à la transformation du maïs. (Larousse). Aussi appelée Semoulerie</t>
        </is>
      </c>
      <c r="O89" s="1995" t="inlineStr">
        <is>
          <t>Secteur</t>
        </is>
      </c>
      <c r="P89" s="1995" t="n"/>
    </row>
    <row r="90">
      <c r="A90" s="1995" t="n">
        <v>1</v>
      </c>
      <c r="B90" s="1995" t="inlineStr">
        <is>
          <t>Maïserie 2</t>
        </is>
      </c>
      <c r="C90" s="1995" t="n">
        <v>1</v>
      </c>
      <c r="D90" s="199" t="inlineStr">
        <is>
          <t>Secteur</t>
        </is>
      </c>
      <c r="E90" s="1995" t="n"/>
      <c r="F90" s="1995" t="n"/>
      <c r="G90" s="1995" t="n"/>
      <c r="H90" s="1995" t="n"/>
      <c r="I90" s="1995" t="n"/>
      <c r="J90" s="1995" t="n"/>
      <c r="K90" s="1995" t="n"/>
      <c r="L90" s="32" t="inlineStr">
        <is>
          <t>1:2:3:4:5</t>
        </is>
      </c>
      <c r="M90" s="32" t="n"/>
      <c r="N90" s="40" t="inlineStr">
        <is>
          <t>Secteur d'activité industrielle liée à la transformation du maïs. (Larousse) La distinction maïserie/maïserie 2 est là pour montrer que les germes de maïs sont utilisés uniquement pour produire des tourteaux de germe de maïs ainsi que de l'huile.</t>
        </is>
      </c>
      <c r="O90" s="1995" t="inlineStr">
        <is>
          <t>Secteur</t>
        </is>
      </c>
      <c r="P90" s="1995" t="n"/>
    </row>
    <row r="91">
      <c r="A91" s="1995" t="n">
        <v>1</v>
      </c>
      <c r="B91" s="1993" t="inlineStr">
        <is>
          <t>Distillerie</t>
        </is>
      </c>
      <c r="C91" t="n">
        <v>1</v>
      </c>
      <c r="D91" s="199" t="inlineStr">
        <is>
          <t>Secteur</t>
        </is>
      </c>
      <c r="L91" s="32" t="inlineStr">
        <is>
          <t>1:2:3:4:5</t>
        </is>
      </c>
      <c r="N91" s="52" t="inlineStr">
        <is>
          <t>Fabrication d'éthanol</t>
        </is>
      </c>
    </row>
    <row r="92">
      <c r="A92" s="1995" t="n">
        <v>2</v>
      </c>
      <c r="B92" s="1993" t="inlineStr">
        <is>
          <t>Distillerie - Blé tendre</t>
        </is>
      </c>
      <c r="C92" t="n">
        <v>1</v>
      </c>
      <c r="D92" s="199" t="inlineStr">
        <is>
          <t>Secteur</t>
        </is>
      </c>
      <c r="L92" t="n">
        <v>0</v>
      </c>
    </row>
    <row r="93">
      <c r="A93" s="1995" t="n">
        <v>2</v>
      </c>
      <c r="B93" s="1993" t="inlineStr">
        <is>
          <t>Distillerie - Maïs-grain</t>
        </is>
      </c>
      <c r="C93" t="n">
        <v>1</v>
      </c>
      <c r="D93" s="199" t="inlineStr">
        <is>
          <t>Secteur</t>
        </is>
      </c>
      <c r="L93" t="n">
        <v>0</v>
      </c>
    </row>
    <row r="94">
      <c r="A94" s="1995" t="n">
        <v>1</v>
      </c>
      <c r="B94" s="1995" t="inlineStr">
        <is>
          <t>Malterie</t>
        </is>
      </c>
      <c r="C94" s="1995" t="n">
        <v>1</v>
      </c>
      <c r="D94" s="199" t="inlineStr">
        <is>
          <t>Secteur</t>
        </is>
      </c>
      <c r="E94" s="1995" t="n"/>
      <c r="F94" s="32" t="n"/>
      <c r="G94" s="32" t="n"/>
      <c r="H94" s="32" t="n"/>
      <c r="I94" s="32" t="n"/>
      <c r="J94" s="32" t="n"/>
      <c r="K94" s="32" t="n"/>
      <c r="L94" s="32" t="inlineStr">
        <is>
          <t>1:2:3:4:5</t>
        </is>
      </c>
      <c r="M94" s="1995" t="n"/>
      <c r="N94" s="53" t="inlineStr">
        <is>
          <t>Fabrication de malt à partir de grains de céréales.</t>
        </is>
      </c>
      <c r="O94" s="1995" t="inlineStr">
        <is>
          <t>Secteur</t>
        </is>
      </c>
      <c r="P94" s="1995" t="n"/>
    </row>
    <row r="95">
      <c r="A95" s="1995" t="n">
        <v>2</v>
      </c>
      <c r="B95" s="1993" t="inlineStr">
        <is>
          <t>Malterie - Orge</t>
        </is>
      </c>
      <c r="C95" t="n">
        <v>1</v>
      </c>
      <c r="D95" s="199" t="inlineStr">
        <is>
          <t>Secteur</t>
        </is>
      </c>
      <c r="L95" t="n">
        <v>0</v>
      </c>
    </row>
    <row r="96">
      <c r="A96" s="1995" t="n">
        <v>2</v>
      </c>
      <c r="B96" s="1993" t="inlineStr">
        <is>
          <t>Malterie - Blé tendre</t>
        </is>
      </c>
      <c r="C96" t="n">
        <v>1</v>
      </c>
      <c r="D96" s="199" t="inlineStr">
        <is>
          <t>Secteur</t>
        </is>
      </c>
      <c r="L96" t="n">
        <v>0</v>
      </c>
    </row>
    <row r="97">
      <c r="A97" s="1995" t="n">
        <v>1</v>
      </c>
      <c r="B97" s="1993" t="inlineStr">
        <is>
          <t>Brasserie</t>
        </is>
      </c>
      <c r="C97" t="n">
        <v>1</v>
      </c>
      <c r="D97" s="199" t="inlineStr">
        <is>
          <t>Secteur</t>
        </is>
      </c>
      <c r="L97" s="32" t="inlineStr">
        <is>
          <t>1:2:3:4:5</t>
        </is>
      </c>
      <c r="N97" s="52" t="inlineStr">
        <is>
          <t>Fabrication de bière</t>
        </is>
      </c>
    </row>
    <row r="98">
      <c r="A98" s="1995" t="n">
        <v>1</v>
      </c>
      <c r="B98" s="1993" t="inlineStr">
        <is>
          <t>Décorticage</t>
        </is>
      </c>
      <c r="C98" t="n">
        <v>1</v>
      </c>
      <c r="D98" s="199" t="inlineStr">
        <is>
          <t>Secteur</t>
        </is>
      </c>
      <c r="L98" s="32" t="inlineStr">
        <is>
          <t>1:2:3:4:5</t>
        </is>
      </c>
      <c r="N98" s="52" t="inlineStr">
        <is>
          <t>Les grains de riz paddy sont soumis à un traitement mécanique. Ils passent à travers des rouleaux qui séparent la balle et une partie du son d’une part, et le grain de riz complet ou semi-complet d’autre part. (Syndicat de la Rizerie Française)</t>
        </is>
      </c>
    </row>
    <row r="99">
      <c r="A99" s="1995" t="n">
        <v>1</v>
      </c>
      <c r="B99" s="1993" t="inlineStr">
        <is>
          <t>Blanchiment</t>
        </is>
      </c>
      <c r="C99" t="n">
        <v>1</v>
      </c>
      <c r="D99" s="199" t="inlineStr">
        <is>
          <t>Secteur</t>
        </is>
      </c>
      <c r="L99" s="32" t="inlineStr">
        <is>
          <t>1:2:3:4:5</t>
        </is>
      </c>
      <c r="N99" s="52" t="inlineStr">
        <is>
          <t>Les grains de riz sont débarrassés de la totalité du son et du germe par abrasage et polissage. Ils deviennent définitivement blancs, plus doux au goût et plus facile à préparer. (Syndicat de la Rizerie Française)</t>
        </is>
      </c>
    </row>
    <row r="100">
      <c r="A100" s="1995" t="n">
        <v>1</v>
      </c>
      <c r="B100" s="1993" t="inlineStr">
        <is>
          <t>Etuvage/Cuisson (dont autre décorticage et blanchiment)</t>
        </is>
      </c>
      <c r="C100" t="n">
        <v>1</v>
      </c>
      <c r="D100" s="199" t="inlineStr">
        <is>
          <t>Secteur</t>
        </is>
      </c>
      <c r="L100" s="32" t="inlineStr">
        <is>
          <t>1:2:3:4:5</t>
        </is>
      </c>
      <c r="N100" s="52" t="inlineStr">
        <is>
          <t>En amont du décorticage (étape 2), le riz paddy peut passer par un cycle d’étuvage qui permet de conserver les toutes qualités nutritives du riz tout en le rendant incollable et plus facile à cuire. Les grains prennent alors un aspect légèrement translucide et jaune. (Syndicat de la Rizerie Française)</t>
        </is>
      </c>
    </row>
    <row r="101" ht="14.4" customHeight="1">
      <c r="A101" s="210" t="n">
        <v>1</v>
      </c>
      <c r="B101" s="199" t="inlineStr">
        <is>
          <t>Débouchés</t>
        </is>
      </c>
      <c r="C101" s="199" t="n">
        <v>0</v>
      </c>
      <c r="D101" s="199" t="inlineStr">
        <is>
          <t>Secteur</t>
        </is>
      </c>
      <c r="E101" s="199" t="n"/>
      <c r="F101" s="199" t="n"/>
      <c r="G101" s="199" t="n"/>
      <c r="H101" s="199" t="n"/>
      <c r="I101" s="199" t="n"/>
      <c r="J101" s="199" t="n"/>
      <c r="K101" s="199" t="n"/>
      <c r="L101" s="211" t="n">
        <v>1</v>
      </c>
      <c r="M101" s="211" t="n"/>
      <c r="N101" s="212" t="n"/>
    </row>
    <row r="102" ht="14.4" customHeight="1">
      <c r="A102" s="210" t="n">
        <v>2</v>
      </c>
      <c r="B102" s="199" t="inlineStr">
        <is>
          <t>Usages alimentaires</t>
        </is>
      </c>
      <c r="C102" s="199" t="n">
        <v>0</v>
      </c>
      <c r="D102" s="199" t="inlineStr">
        <is>
          <t>Secteur</t>
        </is>
      </c>
      <c r="E102" s="199" t="n"/>
      <c r="F102" s="199" t="n"/>
      <c r="G102" s="199" t="n"/>
      <c r="H102" s="199" t="n"/>
      <c r="I102" s="199" t="n"/>
      <c r="J102" s="199" t="n"/>
      <c r="K102" s="199" t="n"/>
      <c r="L102" s="211" t="n">
        <v>2</v>
      </c>
      <c r="M102" s="211" t="n"/>
      <c r="N102" s="212" t="n"/>
    </row>
    <row r="103" ht="14.4" customHeight="1">
      <c r="A103" s="210" t="n">
        <v>3</v>
      </c>
      <c r="B103" s="199" t="inlineStr">
        <is>
          <t>Alimentation animale</t>
        </is>
      </c>
      <c r="C103" s="199" t="n">
        <v>0</v>
      </c>
      <c r="D103" s="199" t="inlineStr">
        <is>
          <t>Secteur</t>
        </is>
      </c>
      <c r="E103" s="199" t="n"/>
      <c r="F103" s="199" t="n"/>
      <c r="G103" s="199" t="n"/>
      <c r="H103" s="199" t="n"/>
      <c r="I103" s="199" t="n"/>
      <c r="J103" s="199" t="n"/>
      <c r="K103" s="199" t="n"/>
      <c r="L103" s="211" t="n">
        <v>3</v>
      </c>
      <c r="M103" s="211" t="n"/>
      <c r="N103" s="212" t="n"/>
    </row>
    <row r="104" ht="14.4" customHeight="1">
      <c r="A104" s="210" t="n">
        <v>4</v>
      </c>
      <c r="B104" s="199" t="inlineStr">
        <is>
          <t>Industries de la nutrition animale</t>
        </is>
      </c>
      <c r="C104" s="199" t="n">
        <v>0</v>
      </c>
      <c r="D104" s="199" t="inlineStr">
        <is>
          <t>Secteur</t>
        </is>
      </c>
      <c r="E104" s="199" t="n"/>
      <c r="F104" s="199" t="n"/>
      <c r="G104" s="199" t="n"/>
      <c r="H104" s="199" t="n"/>
      <c r="I104" s="199" t="n"/>
      <c r="J104" s="199" t="n"/>
      <c r="K104" s="199" t="n"/>
      <c r="L104" s="211" t="n">
        <v>4</v>
      </c>
      <c r="M104" s="211" t="n"/>
      <c r="N104" s="213" t="inlineStr">
        <is>
          <t>Secteur de consommation des produits et co-produits à destination des industries de la nutrition animale.</t>
        </is>
      </c>
    </row>
    <row r="105" ht="14.4" customHeight="1">
      <c r="A105" s="214" t="n">
        <v>5</v>
      </c>
      <c r="B105" s="215" t="inlineStr">
        <is>
          <t>FAB</t>
        </is>
      </c>
      <c r="C105" s="215" t="n">
        <v>0</v>
      </c>
      <c r="D105" s="199" t="inlineStr">
        <is>
          <t>Secteur</t>
        </is>
      </c>
      <c r="E105" s="216" t="n"/>
      <c r="F105" s="199" t="n"/>
      <c r="G105" s="199" t="n"/>
      <c r="H105" s="199" t="n"/>
      <c r="I105" s="199" t="n"/>
      <c r="J105" s="199" t="n"/>
      <c r="K105" s="199" t="n"/>
      <c r="L105" s="217" t="n">
        <v>5</v>
      </c>
      <c r="M105" s="219" t="n"/>
      <c r="N105" s="213" t="inlineStr">
        <is>
          <t>Secteur de fabrication d’aliments pour le bétail. Il met en oeuvre des procédés industriels utilisant pour fabriquer des aliments composés pour les animaux de rente.</t>
        </is>
      </c>
    </row>
    <row r="106" ht="14.4" customHeight="1">
      <c r="A106" s="214" t="n">
        <v>5</v>
      </c>
      <c r="B106" s="215" t="inlineStr">
        <is>
          <t>Petfood</t>
        </is>
      </c>
      <c r="C106" s="215" t="n">
        <v>0</v>
      </c>
      <c r="D106" s="199" t="inlineStr">
        <is>
          <t>Secteur</t>
        </is>
      </c>
      <c r="E106" s="216" t="n"/>
      <c r="F106" s="199" t="n"/>
      <c r="G106" s="199" t="n"/>
      <c r="H106" s="199" t="n"/>
      <c r="I106" s="199" t="n"/>
      <c r="J106" s="199" t="n"/>
      <c r="K106" s="199" t="n"/>
      <c r="L106" s="217" t="n">
        <v>5</v>
      </c>
      <c r="M106" s="219" t="n"/>
      <c r="N106" s="213" t="inlineStr">
        <is>
          <t>Secteur de transformation à destination de l'alimentation des animaux de compagnie.</t>
        </is>
      </c>
    </row>
    <row r="107" ht="14.4" customHeight="1">
      <c r="A107" s="214" t="n">
        <v>4</v>
      </c>
      <c r="B107" s="215" t="inlineStr">
        <is>
          <t>Alimentation animale rente (EA) (hors FAB)</t>
        </is>
      </c>
      <c r="C107" s="215" t="n">
        <v>0</v>
      </c>
      <c r="D107" s="199" t="inlineStr">
        <is>
          <t>Secteur</t>
        </is>
      </c>
      <c r="E107" s="216" t="n"/>
      <c r="F107" s="199" t="n"/>
      <c r="G107" s="199" t="n"/>
      <c r="H107" s="199" t="n"/>
      <c r="I107" s="199" t="n"/>
      <c r="J107" s="199" t="n"/>
      <c r="K107" s="199" t="n"/>
      <c r="L107" s="217" t="inlineStr">
        <is>
          <t>4:5</t>
        </is>
      </c>
      <c r="M107" s="219" t="n"/>
      <c r="N107" s="213" t="inlineStr">
        <is>
          <t>Secteur comprenant les FAF mais également les utilisations sans transformation des MP à la ferme.</t>
        </is>
      </c>
    </row>
    <row r="108" ht="14.4" customHeight="1">
      <c r="A108" s="210" t="n">
        <v>3</v>
      </c>
      <c r="B108" s="199" t="inlineStr">
        <is>
          <t>Alimentation animale</t>
        </is>
      </c>
      <c r="C108" s="199" t="n">
        <v>0</v>
      </c>
      <c r="D108" s="199" t="inlineStr">
        <is>
          <t>Secteur</t>
        </is>
      </c>
      <c r="E108" s="199" t="n"/>
      <c r="F108" s="199" t="n"/>
      <c r="G108" s="199" t="n"/>
      <c r="H108" s="199" t="n"/>
      <c r="I108" s="199" t="n"/>
      <c r="J108" s="199" t="n"/>
      <c r="K108" s="199" t="n"/>
      <c r="L108" s="211" t="n">
        <v>3</v>
      </c>
      <c r="M108" s="211" t="n"/>
      <c r="N108" s="212" t="n"/>
    </row>
    <row r="109" ht="14.4" customHeight="1">
      <c r="A109" s="210" t="n">
        <v>4</v>
      </c>
      <c r="B109" s="199" t="inlineStr">
        <is>
          <t>Alimentation animale rente (EA)</t>
        </is>
      </c>
      <c r="C109" s="199" t="n">
        <v>0</v>
      </c>
      <c r="D109" s="199" t="inlineStr">
        <is>
          <t>Secteur</t>
        </is>
      </c>
      <c r="E109" s="199" t="n"/>
      <c r="F109" s="199" t="n"/>
      <c r="G109" s="199" t="n"/>
      <c r="H109" s="199" t="n"/>
      <c r="I109" s="199" t="n"/>
      <c r="J109" s="199" t="n"/>
      <c r="K109" s="199" t="n"/>
      <c r="L109" s="211" t="inlineStr">
        <is>
          <t>0</t>
        </is>
      </c>
      <c r="M109" s="211" t="n"/>
      <c r="N109" s="213" t="inlineStr">
        <is>
          <t>Secteur consommant toute nourriture prévue à destination des animaux de rente, qui font référence à "tout animal qui est nourri, élevé ou détenu pour la production de denrées alimentaires destinées à la consommation humaine"(Règlement européen N° 767/2009 version consolidée).</t>
        </is>
      </c>
    </row>
    <row r="110" ht="14.4" customHeight="1">
      <c r="A110" s="214" t="n">
        <v>5</v>
      </c>
      <c r="B110" s="215" t="inlineStr">
        <is>
          <t>Alimentation animale rente (EA) (hors FAB)</t>
        </is>
      </c>
      <c r="C110" s="215" t="n">
        <v>0</v>
      </c>
      <c r="D110" s="199" t="inlineStr">
        <is>
          <t>Secteur</t>
        </is>
      </c>
      <c r="E110" s="216" t="n"/>
      <c r="F110" s="199" t="n"/>
      <c r="G110" s="199" t="n"/>
      <c r="H110" s="199" t="n"/>
      <c r="I110" s="199" t="n"/>
      <c r="J110" s="199" t="n"/>
      <c r="K110" s="199" t="n"/>
      <c r="L110" s="217" t="inlineStr">
        <is>
          <t>4:5</t>
        </is>
      </c>
      <c r="M110" s="219" t="n"/>
      <c r="N110" s="213" t="inlineStr">
        <is>
          <t>Secteur comprenant les FAF mais également les utilisations sans transformation des MP à la ferme.</t>
        </is>
      </c>
    </row>
    <row r="111" ht="14.4" customHeight="1">
      <c r="A111" s="214" t="n">
        <v>5</v>
      </c>
      <c r="B111" s="215" t="inlineStr">
        <is>
          <t>FAB</t>
        </is>
      </c>
      <c r="C111" s="215" t="n">
        <v>0</v>
      </c>
      <c r="D111" s="199" t="inlineStr">
        <is>
          <t>Secteur</t>
        </is>
      </c>
      <c r="E111" s="216" t="n"/>
      <c r="F111" s="199" t="n"/>
      <c r="G111" s="199" t="n"/>
      <c r="H111" s="199" t="n"/>
      <c r="I111" s="199" t="n"/>
      <c r="J111" s="199" t="n"/>
      <c r="K111" s="199" t="n"/>
      <c r="L111" s="217" t="n">
        <v>5</v>
      </c>
      <c r="M111" s="219" t="n"/>
      <c r="N111" s="213" t="inlineStr">
        <is>
          <t>Secteur de fabrication d’aliments pour le bétail. Il met en oeuvre des procédés industriels utilisant pour fabriquer des aliments composés pour les animaux de rente.</t>
        </is>
      </c>
    </row>
    <row r="112" ht="14.4" customHeight="1">
      <c r="A112" s="214" t="n">
        <v>4</v>
      </c>
      <c r="B112" s="215" t="inlineStr">
        <is>
          <t>Petfood</t>
        </is>
      </c>
      <c r="C112" s="215" t="n">
        <v>0</v>
      </c>
      <c r="D112" s="199" t="inlineStr">
        <is>
          <t>Secteur</t>
        </is>
      </c>
      <c r="E112" s="216" t="n"/>
      <c r="F112" s="199" t="n"/>
      <c r="G112" s="199" t="n"/>
      <c r="H112" s="199" t="n"/>
      <c r="I112" s="199" t="n"/>
      <c r="J112" s="199" t="n"/>
      <c r="K112" s="199" t="n"/>
      <c r="L112" s="217" t="inlineStr">
        <is>
          <t>5</t>
        </is>
      </c>
      <c r="M112" s="219" t="n"/>
      <c r="N112" s="213" t="inlineStr">
        <is>
          <t>Secteur de transformation à destination de l'alimentation des animaux de compagnie.</t>
        </is>
      </c>
    </row>
    <row r="113" ht="14.4" customHeight="1">
      <c r="A113" s="214" t="n">
        <v>3</v>
      </c>
      <c r="B113" s="215" t="inlineStr">
        <is>
          <t>Alimentation humaine</t>
        </is>
      </c>
      <c r="C113" s="215" t="n">
        <v>0</v>
      </c>
      <c r="D113" s="199" t="inlineStr">
        <is>
          <t>Secteur</t>
        </is>
      </c>
      <c r="E113" s="216" t="n"/>
      <c r="F113" s="199" t="n"/>
      <c r="G113" s="199" t="n"/>
      <c r="H113" s="199" t="n"/>
      <c r="I113" s="199" t="n"/>
      <c r="J113" s="199" t="n"/>
      <c r="K113" s="199" t="n"/>
      <c r="L113" s="217" t="n">
        <v>3</v>
      </c>
      <c r="M113" s="219" t="n"/>
      <c r="N113" s="213" t="inlineStr">
        <is>
          <t>Secteur d'utilisation des produits des industries agro-alimentaires dans l'alimentation humaine.</t>
        </is>
      </c>
    </row>
    <row r="114" ht="14.4" customHeight="1">
      <c r="A114" s="214" t="n">
        <v>4</v>
      </c>
      <c r="B114" s="215" t="inlineStr">
        <is>
          <t>Débouchés farine de blé</t>
        </is>
      </c>
      <c r="C114" s="215" t="n">
        <v>0</v>
      </c>
      <c r="D114" s="199" t="inlineStr">
        <is>
          <t>Secteur</t>
        </is>
      </c>
      <c r="E114" s="216" t="n"/>
      <c r="F114" s="199" t="n"/>
      <c r="G114" s="199" t="n"/>
      <c r="H114" s="199" t="n"/>
      <c r="I114" s="199" t="n"/>
      <c r="J114" s="199" t="n"/>
      <c r="K114" s="199" t="n"/>
      <c r="L114" s="217" t="inlineStr">
        <is>
          <t>4:5</t>
        </is>
      </c>
      <c r="M114" s="219" t="inlineStr">
        <is>
          <t>1</t>
        </is>
      </c>
      <c r="N114" s="213" t="n"/>
    </row>
    <row r="115" ht="14.4" customHeight="1">
      <c r="A115" s="214" t="n">
        <v>5</v>
      </c>
      <c r="B115" s="215" t="inlineStr">
        <is>
          <t>Boulangerie et pâtisserie</t>
        </is>
      </c>
      <c r="C115" s="215" t="n">
        <v>0</v>
      </c>
      <c r="D115" s="199" t="inlineStr">
        <is>
          <t>Secteur</t>
        </is>
      </c>
      <c r="E115" s="216" t="n"/>
      <c r="F115" s="199" t="n"/>
      <c r="G115" s="199" t="n"/>
      <c r="H115" s="199" t="n"/>
      <c r="I115" s="199" t="n"/>
      <c r="J115" s="199" t="n"/>
      <c r="K115" s="199" t="n"/>
      <c r="L115" s="217" t="inlineStr">
        <is>
          <t>4:5</t>
        </is>
      </c>
      <c r="M115" s="219" t="inlineStr">
        <is>
          <t>2</t>
        </is>
      </c>
      <c r="N115" s="213" t="n"/>
    </row>
    <row r="116" ht="14.4" customHeight="1">
      <c r="A116" s="214" t="n">
        <v>6</v>
      </c>
      <c r="B116" s="215" t="inlineStr">
        <is>
          <t>Boulangerie et pâtisserie artisanale</t>
        </is>
      </c>
      <c r="C116" s="215" t="n">
        <v>0</v>
      </c>
      <c r="D116" s="199" t="inlineStr">
        <is>
          <t>Secteur</t>
        </is>
      </c>
      <c r="E116" s="216" t="n"/>
      <c r="F116" s="199" t="n"/>
      <c r="G116" s="199" t="n"/>
      <c r="H116" s="199" t="n"/>
      <c r="I116" s="199" t="n"/>
      <c r="J116" s="199" t="n"/>
      <c r="K116" s="199" t="n"/>
      <c r="L116" s="217" t="inlineStr">
        <is>
          <t>4:5</t>
        </is>
      </c>
      <c r="M116" s="219" t="inlineStr">
        <is>
          <t>3</t>
        </is>
      </c>
      <c r="N116" s="213" t="n"/>
    </row>
    <row r="117" ht="14.4" customHeight="1">
      <c r="A117" s="214" t="n">
        <v>6</v>
      </c>
      <c r="B117" s="215" t="inlineStr">
        <is>
          <t>Boulangerie et pâtisserie industrielle</t>
        </is>
      </c>
      <c r="C117" s="215" t="n">
        <v>0</v>
      </c>
      <c r="D117" s="199" t="inlineStr">
        <is>
          <t>Secteur</t>
        </is>
      </c>
      <c r="E117" s="216" t="n"/>
      <c r="F117" s="199" t="n"/>
      <c r="G117" s="199" t="n"/>
      <c r="H117" s="199" t="n"/>
      <c r="I117" s="199" t="n"/>
      <c r="J117" s="199" t="n"/>
      <c r="K117" s="199" t="n"/>
      <c r="L117" s="217" t="inlineStr">
        <is>
          <t>4:5</t>
        </is>
      </c>
      <c r="M117" s="219" t="inlineStr">
        <is>
          <t>3</t>
        </is>
      </c>
      <c r="N117" s="213" t="n"/>
    </row>
    <row r="118" ht="14.4" customHeight="1">
      <c r="A118" s="214" t="n">
        <v>6</v>
      </c>
      <c r="B118" s="215" t="inlineStr">
        <is>
          <t>Labo boulangerie GMS</t>
        </is>
      </c>
      <c r="C118" s="215" t="n">
        <v>0</v>
      </c>
      <c r="D118" s="199" t="inlineStr">
        <is>
          <t>Secteur</t>
        </is>
      </c>
      <c r="E118" s="216" t="n"/>
      <c r="F118" s="199" t="n"/>
      <c r="G118" s="199" t="n"/>
      <c r="H118" s="199" t="n"/>
      <c r="I118" s="199" t="n"/>
      <c r="J118" s="199" t="n"/>
      <c r="K118" s="199" t="n"/>
      <c r="L118" s="217" t="inlineStr">
        <is>
          <t>4:5</t>
        </is>
      </c>
      <c r="M118" s="219" t="inlineStr">
        <is>
          <t>3</t>
        </is>
      </c>
      <c r="N118" s="213" t="n"/>
    </row>
    <row r="119" ht="14.4" customHeight="1">
      <c r="A119" s="214" t="n">
        <v>5</v>
      </c>
      <c r="B119" s="215" t="inlineStr">
        <is>
          <t>Secteur public</t>
        </is>
      </c>
      <c r="C119" s="215" t="n">
        <v>0</v>
      </c>
      <c r="D119" s="199" t="inlineStr">
        <is>
          <t>Secteur</t>
        </is>
      </c>
      <c r="E119" s="216" t="n"/>
      <c r="F119" s="199" t="n"/>
      <c r="G119" s="199" t="n"/>
      <c r="H119" s="199" t="n"/>
      <c r="I119" s="199" t="n"/>
      <c r="J119" s="199" t="n"/>
      <c r="K119" s="199" t="n"/>
      <c r="L119" s="217" t="inlineStr">
        <is>
          <t>4:5</t>
        </is>
      </c>
      <c r="M119" s="219" t="inlineStr">
        <is>
          <t>2:3</t>
        </is>
      </c>
      <c r="N119" s="213" t="n"/>
    </row>
    <row r="120" ht="14.4" customHeight="1">
      <c r="A120" s="214" t="n">
        <v>5</v>
      </c>
      <c r="B120" s="215" t="inlineStr">
        <is>
          <t>Sachets</t>
        </is>
      </c>
      <c r="C120" s="215" t="n">
        <v>0</v>
      </c>
      <c r="D120" s="199" t="inlineStr">
        <is>
          <t>Secteur</t>
        </is>
      </c>
      <c r="E120" s="216" t="n"/>
      <c r="F120" s="199" t="n"/>
      <c r="G120" s="199" t="n"/>
      <c r="H120" s="199" t="n"/>
      <c r="I120" s="199" t="n"/>
      <c r="J120" s="199" t="n"/>
      <c r="K120" s="199" t="n"/>
      <c r="L120" s="217" t="inlineStr">
        <is>
          <t>4:5</t>
        </is>
      </c>
      <c r="M120" s="219" t="inlineStr">
        <is>
          <t>2</t>
        </is>
      </c>
      <c r="N120" s="213" t="n"/>
    </row>
    <row r="121" ht="14.4" customHeight="1">
      <c r="A121" s="214" t="n">
        <v>6</v>
      </c>
      <c r="B121" s="215" t="inlineStr">
        <is>
          <t>Conditionneurs en sachets</t>
        </is>
      </c>
      <c r="C121" s="215" t="n">
        <v>0</v>
      </c>
      <c r="D121" s="199" t="inlineStr">
        <is>
          <t>Secteur</t>
        </is>
      </c>
      <c r="E121" s="216" t="n"/>
      <c r="F121" s="199" t="n"/>
      <c r="G121" s="199" t="n"/>
      <c r="H121" s="199" t="n"/>
      <c r="I121" s="199" t="n"/>
      <c r="J121" s="199" t="n"/>
      <c r="K121" s="199" t="n"/>
      <c r="L121" s="217" t="inlineStr">
        <is>
          <t>4:5</t>
        </is>
      </c>
      <c r="M121" s="219" t="inlineStr">
        <is>
          <t>3</t>
        </is>
      </c>
      <c r="N121" s="213" t="n"/>
    </row>
    <row r="122" ht="14.4" customHeight="1">
      <c r="A122" s="214" t="n">
        <v>6</v>
      </c>
      <c r="B122" s="215" t="inlineStr">
        <is>
          <t>Ventes de sachets</t>
        </is>
      </c>
      <c r="C122" s="215" t="n">
        <v>0</v>
      </c>
      <c r="D122" s="199" t="inlineStr">
        <is>
          <t>Secteur</t>
        </is>
      </c>
      <c r="E122" s="216" t="n"/>
      <c r="F122" s="199" t="n"/>
      <c r="G122" s="199" t="n"/>
      <c r="H122" s="199" t="n"/>
      <c r="I122" s="199" t="n"/>
      <c r="J122" s="199" t="n"/>
      <c r="K122" s="199" t="n"/>
      <c r="L122" s="217" t="inlineStr">
        <is>
          <t>4:5</t>
        </is>
      </c>
      <c r="M122" s="219" t="inlineStr">
        <is>
          <t>3</t>
        </is>
      </c>
      <c r="N122" s="213" t="n"/>
    </row>
    <row r="123" ht="14.4" customHeight="1">
      <c r="A123" s="214" t="n">
        <v>5</v>
      </c>
      <c r="B123" s="215" t="inlineStr">
        <is>
          <t>Autres utilisations alimentaires</t>
        </is>
      </c>
      <c r="C123" s="215" t="n">
        <v>0</v>
      </c>
      <c r="D123" s="199" t="inlineStr">
        <is>
          <t>Secteur</t>
        </is>
      </c>
      <c r="E123" s="216" t="n"/>
      <c r="F123" s="199" t="n"/>
      <c r="G123" s="199" t="n"/>
      <c r="H123" s="199" t="n"/>
      <c r="I123" s="199" t="n"/>
      <c r="J123" s="199" t="n"/>
      <c r="K123" s="199" t="n"/>
      <c r="L123" s="217" t="inlineStr">
        <is>
          <t>4:5</t>
        </is>
      </c>
      <c r="M123" s="219" t="inlineStr">
        <is>
          <t>2</t>
        </is>
      </c>
      <c r="N123" s="213" t="n"/>
    </row>
    <row r="124" ht="14.4" customHeight="1">
      <c r="A124" s="214" t="n">
        <v>6</v>
      </c>
      <c r="B124" s="215" t="inlineStr">
        <is>
          <t>Industries utilisatrices alimentaires</t>
        </is>
      </c>
      <c r="C124" s="215" t="n">
        <v>0</v>
      </c>
      <c r="D124" s="199" t="inlineStr">
        <is>
          <t>Secteur</t>
        </is>
      </c>
      <c r="E124" s="216" t="n"/>
      <c r="F124" s="199" t="n"/>
      <c r="G124" s="199" t="n"/>
      <c r="H124" s="199" t="n"/>
      <c r="I124" s="199" t="n"/>
      <c r="J124" s="199" t="n"/>
      <c r="K124" s="199" t="n"/>
      <c r="L124" s="217" t="inlineStr">
        <is>
          <t>4:5</t>
        </is>
      </c>
      <c r="M124" s="219" t="inlineStr">
        <is>
          <t>3</t>
        </is>
      </c>
      <c r="N124" s="213" t="n"/>
    </row>
    <row r="125" ht="14.4" customHeight="1">
      <c r="A125" s="214" t="n">
        <v>6</v>
      </c>
      <c r="B125" s="215" t="inlineStr">
        <is>
          <t>Utilisations diverses alimentaires</t>
        </is>
      </c>
      <c r="C125" s="215" t="n">
        <v>0</v>
      </c>
      <c r="D125" s="199" t="inlineStr">
        <is>
          <t>Secteur</t>
        </is>
      </c>
      <c r="E125" s="216" t="n"/>
      <c r="F125" s="199" t="n"/>
      <c r="G125" s="199" t="n"/>
      <c r="H125" s="199" t="n"/>
      <c r="I125" s="199" t="n"/>
      <c r="J125" s="199" t="n"/>
      <c r="K125" s="199" t="n"/>
      <c r="L125" s="217" t="inlineStr">
        <is>
          <t>4:5</t>
        </is>
      </c>
      <c r="M125" s="219" t="inlineStr">
        <is>
          <t>3</t>
        </is>
      </c>
      <c r="N125" s="213" t="n"/>
    </row>
    <row r="126" ht="14.4" customHeight="1">
      <c r="A126" s="214" t="n">
        <v>5</v>
      </c>
      <c r="B126" s="215" t="inlineStr">
        <is>
          <t>Mixes et prémixes</t>
        </is>
      </c>
      <c r="C126" s="215" t="n">
        <v>0</v>
      </c>
      <c r="D126" s="199" t="inlineStr">
        <is>
          <t>Secteur</t>
        </is>
      </c>
      <c r="E126" s="216" t="n"/>
      <c r="F126" s="199" t="n"/>
      <c r="G126" s="199" t="n"/>
      <c r="H126" s="199" t="n"/>
      <c r="I126" s="199" t="n"/>
      <c r="J126" s="199" t="n"/>
      <c r="K126" s="199" t="n"/>
      <c r="L126" s="217" t="inlineStr">
        <is>
          <t>4:5</t>
        </is>
      </c>
      <c r="M126" s="219" t="inlineStr">
        <is>
          <t>2</t>
        </is>
      </c>
      <c r="N126" s="213" t="inlineStr">
        <is>
          <t>Les Mixes et les Prémixes (ou concentrés) sont des solutions de panification permettant aux boulangers de confectionner de manière simple et rapide une large gamme des pains spéciaux, baguettes hautes saveurs, produits de pâtisserie et de viennoiserie.</t>
        </is>
      </c>
    </row>
    <row r="127" ht="14.4" customHeight="1">
      <c r="A127" s="214" t="n">
        <v>6</v>
      </c>
      <c r="B127" s="215" t="inlineStr">
        <is>
          <t>Fabricants de mixes ou prémixes</t>
        </is>
      </c>
      <c r="C127" s="215" t="n">
        <v>0</v>
      </c>
      <c r="D127" s="199" t="inlineStr">
        <is>
          <t>Secteur</t>
        </is>
      </c>
      <c r="E127" s="216" t="n"/>
      <c r="F127" s="199" t="n"/>
      <c r="G127" s="199" t="n"/>
      <c r="H127" s="199" t="n"/>
      <c r="I127" s="199" t="n"/>
      <c r="J127" s="199" t="n"/>
      <c r="K127" s="199" t="n"/>
      <c r="L127" s="217" t="inlineStr">
        <is>
          <t>4:5</t>
        </is>
      </c>
      <c r="M127" s="219" t="inlineStr">
        <is>
          <t>3</t>
        </is>
      </c>
      <c r="N127" s="213" t="n"/>
    </row>
    <row r="128" ht="14.4" customHeight="1">
      <c r="A128" s="214" t="n">
        <v>6</v>
      </c>
      <c r="B128" s="215" t="inlineStr">
        <is>
          <t>Fabrication de mixes ou prémixes</t>
        </is>
      </c>
      <c r="C128" s="215" t="n">
        <v>0</v>
      </c>
      <c r="D128" s="199" t="inlineStr">
        <is>
          <t>Secteur</t>
        </is>
      </c>
      <c r="E128" s="216" t="n"/>
      <c r="F128" s="199" t="n"/>
      <c r="G128" s="199" t="n"/>
      <c r="H128" s="199" t="n"/>
      <c r="I128" s="199" t="n"/>
      <c r="J128" s="199" t="n"/>
      <c r="K128" s="199" t="n"/>
      <c r="L128" s="217" t="inlineStr">
        <is>
          <t>4:5</t>
        </is>
      </c>
      <c r="M128" s="219" t="inlineStr">
        <is>
          <t>3</t>
        </is>
      </c>
      <c r="N128" s="213" t="n"/>
    </row>
    <row r="129" ht="14.4" customHeight="1">
      <c r="A129" s="214" t="n">
        <v>5</v>
      </c>
      <c r="B129" s="215" t="inlineStr">
        <is>
          <t>Négociants en farine</t>
        </is>
      </c>
      <c r="C129" s="215" t="n">
        <v>0</v>
      </c>
      <c r="D129" s="199" t="inlineStr">
        <is>
          <t>Secteur</t>
        </is>
      </c>
      <c r="E129" s="216" t="n"/>
      <c r="F129" s="199" t="n"/>
      <c r="G129" s="199" t="n"/>
      <c r="H129" s="199" t="n"/>
      <c r="I129" s="199" t="n"/>
      <c r="J129" s="199" t="n"/>
      <c r="K129" s="199" t="n"/>
      <c r="L129" s="217" t="inlineStr">
        <is>
          <t>4:5</t>
        </is>
      </c>
      <c r="M129" s="219" t="inlineStr">
        <is>
          <t>2:3</t>
        </is>
      </c>
      <c r="N129" s="213" t="n"/>
    </row>
    <row r="130" ht="14.4" customHeight="1">
      <c r="A130" s="214" t="n">
        <v>4</v>
      </c>
      <c r="B130" s="215" t="inlineStr">
        <is>
          <t>Autres IAA ou consommation humaine</t>
        </is>
      </c>
      <c r="C130" s="215" t="n">
        <v>0</v>
      </c>
      <c r="D130" s="199" t="inlineStr">
        <is>
          <t>Secteur</t>
        </is>
      </c>
      <c r="E130" s="216" t="n"/>
      <c r="F130" s="199" t="n"/>
      <c r="G130" s="199" t="n"/>
      <c r="H130" s="199" t="n"/>
      <c r="I130" s="199" t="n"/>
      <c r="J130" s="199" t="n"/>
      <c r="K130" s="199" t="n"/>
      <c r="L130" s="217" t="inlineStr">
        <is>
          <t>4:5</t>
        </is>
      </c>
      <c r="M130" s="219" t="n"/>
      <c r="N130" s="213" t="inlineStr">
        <is>
          <t>Autres IAA non mentionnées avant ou distribution du produit sans transformation supplémentaire.</t>
        </is>
      </c>
    </row>
    <row r="131" ht="14.4" customHeight="1">
      <c r="A131" s="214" t="n">
        <v>2</v>
      </c>
      <c r="B131" s="215" t="inlineStr">
        <is>
          <t>Usages non-alimentaires</t>
        </is>
      </c>
      <c r="C131" s="215" t="n">
        <v>0</v>
      </c>
      <c r="D131" s="199" t="inlineStr">
        <is>
          <t>Secteur</t>
        </is>
      </c>
      <c r="E131" s="216" t="n"/>
      <c r="F131" s="199" t="n"/>
      <c r="G131" s="199" t="n"/>
      <c r="H131" s="199" t="n"/>
      <c r="I131" s="199" t="n"/>
      <c r="J131" s="199" t="n"/>
      <c r="K131" s="199" t="n"/>
      <c r="L131" s="217" t="n">
        <v>2</v>
      </c>
      <c r="M131" s="219" t="n"/>
      <c r="N131" s="213" t="inlineStr">
        <is>
          <t>Utilisation des produits dans des secteurs non-alimentaires.</t>
        </is>
      </c>
    </row>
    <row r="132" ht="14.4" customHeight="1">
      <c r="A132" s="218" t="n">
        <v>3</v>
      </c>
      <c r="B132" s="52" t="inlineStr">
        <is>
          <t>Valorisation énergétique</t>
        </is>
      </c>
      <c r="C132" s="216" t="n">
        <v>0</v>
      </c>
      <c r="D132" s="199" t="inlineStr">
        <is>
          <t>Secteur</t>
        </is>
      </c>
      <c r="E132" s="216" t="n"/>
      <c r="F132" s="199" t="n"/>
      <c r="G132" s="199" t="n"/>
      <c r="H132" s="199" t="n"/>
      <c r="I132" s="199" t="n"/>
      <c r="J132" s="199" t="n"/>
      <c r="K132" s="199" t="n"/>
      <c r="L132" s="219" t="inlineStr">
        <is>
          <t>3</t>
        </is>
      </c>
      <c r="M132" s="219" t="n"/>
      <c r="N132" s="213" t="n"/>
    </row>
    <row r="133" ht="14.4" customHeight="1">
      <c r="A133" s="218" t="n">
        <v>4</v>
      </c>
      <c r="B133" s="52" t="inlineStr">
        <is>
          <t>Méthanisation</t>
        </is>
      </c>
      <c r="C133" s="216" t="n">
        <v>0</v>
      </c>
      <c r="D133" s="199" t="inlineStr">
        <is>
          <t>Secteur</t>
        </is>
      </c>
      <c r="E133" s="216" t="n"/>
      <c r="F133" s="199" t="n"/>
      <c r="G133" s="199" t="n"/>
      <c r="H133" s="199" t="n"/>
      <c r="I133" s="199" t="n"/>
      <c r="J133" s="199" t="n"/>
      <c r="K133" s="199" t="n"/>
      <c r="L133" s="217" t="inlineStr">
        <is>
          <t>4:5</t>
        </is>
      </c>
      <c r="M133" s="219" t="n"/>
      <c r="N133" s="213" t="n"/>
    </row>
    <row r="134" ht="14.4" customHeight="1">
      <c r="A134" s="218" t="n">
        <v>4</v>
      </c>
      <c r="B134" s="52" t="inlineStr">
        <is>
          <t>Combustion</t>
        </is>
      </c>
      <c r="C134" s="216" t="n">
        <v>0</v>
      </c>
      <c r="D134" s="199" t="inlineStr">
        <is>
          <t>Secteur</t>
        </is>
      </c>
      <c r="E134" s="216" t="n"/>
      <c r="F134" s="199" t="n"/>
      <c r="G134" s="199" t="n"/>
      <c r="H134" s="199" t="n"/>
      <c r="I134" s="199" t="n"/>
      <c r="J134" s="199" t="n"/>
      <c r="K134" s="199" t="n"/>
      <c r="L134" s="217" t="inlineStr">
        <is>
          <t>4:5</t>
        </is>
      </c>
      <c r="M134" s="219" t="n"/>
      <c r="N134" s="213" t="n"/>
    </row>
    <row r="135" ht="14.4" customHeight="1">
      <c r="A135" s="218" t="n">
        <v>3</v>
      </c>
      <c r="B135" s="52" t="inlineStr">
        <is>
          <t>Valorisation agronomique</t>
        </is>
      </c>
      <c r="C135" s="216" t="n">
        <v>0</v>
      </c>
      <c r="D135" s="199" t="inlineStr">
        <is>
          <t>Secteur</t>
        </is>
      </c>
      <c r="E135" s="216" t="n"/>
      <c r="F135" s="199" t="n"/>
      <c r="G135" s="199" t="n"/>
      <c r="H135" s="199" t="n"/>
      <c r="I135" s="199" t="n"/>
      <c r="J135" s="199" t="n"/>
      <c r="K135" s="199" t="n"/>
      <c r="L135" s="219" t="inlineStr">
        <is>
          <t>3</t>
        </is>
      </c>
      <c r="M135" s="219" t="n"/>
      <c r="N135" s="213" t="n"/>
    </row>
    <row r="136" ht="14.4" customHeight="1">
      <c r="A136" s="218" t="n">
        <v>4</v>
      </c>
      <c r="B136" s="52" t="inlineStr">
        <is>
          <t>Epandage</t>
        </is>
      </c>
      <c r="C136" s="216" t="n">
        <v>0</v>
      </c>
      <c r="D136" s="199" t="inlineStr">
        <is>
          <t>Secteur</t>
        </is>
      </c>
      <c r="E136" s="216" t="n"/>
      <c r="F136" s="199" t="n"/>
      <c r="G136" s="199" t="n"/>
      <c r="H136" s="199" t="n"/>
      <c r="I136" s="199" t="n"/>
      <c r="J136" s="199" t="n"/>
      <c r="K136" s="199" t="n"/>
      <c r="L136" s="217" t="inlineStr">
        <is>
          <t>4:5</t>
        </is>
      </c>
      <c r="M136" s="219" t="n"/>
      <c r="N136" s="213" t="n"/>
    </row>
    <row r="137" ht="14.4" customHeight="1">
      <c r="A137" s="218" t="n">
        <v>4</v>
      </c>
      <c r="B137" s="52" t="inlineStr">
        <is>
          <t>Industrie de la fertilisation</t>
        </is>
      </c>
      <c r="C137" s="216" t="n">
        <v>0</v>
      </c>
      <c r="D137" s="199" t="inlineStr">
        <is>
          <t>Secteur</t>
        </is>
      </c>
      <c r="E137" s="216" t="n"/>
      <c r="F137" s="199" t="n"/>
      <c r="G137" s="199" t="n"/>
      <c r="H137" s="199" t="n"/>
      <c r="I137" s="199" t="n"/>
      <c r="J137" s="199" t="n"/>
      <c r="K137" s="199" t="n"/>
      <c r="L137" s="217" t="inlineStr">
        <is>
          <t>4:5</t>
        </is>
      </c>
      <c r="M137" s="219" t="n"/>
      <c r="N137" s="213" t="n"/>
    </row>
    <row r="138" ht="14.4" customHeight="1">
      <c r="A138" s="218" t="n">
        <v>4</v>
      </c>
      <c r="B138" s="52" t="inlineStr">
        <is>
          <t>Compostage</t>
        </is>
      </c>
      <c r="C138" s="216" t="n">
        <v>0</v>
      </c>
      <c r="D138" s="199" t="inlineStr">
        <is>
          <t>Secteur</t>
        </is>
      </c>
      <c r="E138" s="216" t="n"/>
      <c r="F138" s="199" t="n"/>
      <c r="G138" s="199" t="n"/>
      <c r="H138" s="199" t="n"/>
      <c r="I138" s="199" t="n"/>
      <c r="J138" s="199" t="n"/>
      <c r="K138" s="199" t="n"/>
      <c r="L138" s="217" t="inlineStr">
        <is>
          <t>4:5</t>
        </is>
      </c>
      <c r="M138" s="219" t="n"/>
      <c r="N138" s="213" t="n"/>
    </row>
    <row r="139" ht="14.4" customHeight="1">
      <c r="A139" s="218" t="n">
        <v>3</v>
      </c>
      <c r="B139" s="52" t="inlineStr">
        <is>
          <t>Industries non-alimentaires</t>
        </is>
      </c>
      <c r="C139" s="216" t="n">
        <v>0</v>
      </c>
      <c r="D139" s="199" t="inlineStr">
        <is>
          <t>Secteur</t>
        </is>
      </c>
      <c r="E139" s="216" t="n"/>
      <c r="F139" s="199" t="n"/>
      <c r="G139" s="199" t="n"/>
      <c r="H139" s="199" t="n"/>
      <c r="I139" s="199" t="n"/>
      <c r="J139" s="199" t="n"/>
      <c r="K139" s="199" t="n"/>
      <c r="L139" s="219" t="inlineStr">
        <is>
          <t>3</t>
        </is>
      </c>
      <c r="M139" s="219" t="n"/>
      <c r="N139" s="213" t="inlineStr">
        <is>
          <t>Regroupe diverses industries : industries des biocarburants, chimie verte, pharmaceutique,
cosmétique, fermentation, etc.</t>
        </is>
      </c>
    </row>
    <row r="140" ht="14.4" customHeight="1">
      <c r="A140" s="218" t="n">
        <v>4</v>
      </c>
      <c r="B140" s="52" t="inlineStr">
        <is>
          <t>Industrie pharmaceutique, cosmétique</t>
        </is>
      </c>
      <c r="C140" s="216" t="n">
        <v>0</v>
      </c>
      <c r="D140" s="199" t="inlineStr">
        <is>
          <t>Secteur</t>
        </is>
      </c>
      <c r="E140" s="216" t="n"/>
      <c r="F140" s="199" t="n"/>
      <c r="G140" s="199" t="n"/>
      <c r="H140" s="199" t="n"/>
      <c r="I140" s="199" t="n"/>
      <c r="J140" s="199" t="n"/>
      <c r="K140" s="199" t="n"/>
      <c r="L140" s="217" t="inlineStr">
        <is>
          <t>4:5</t>
        </is>
      </c>
      <c r="M140" s="219" t="n"/>
      <c r="N140" s="213" t="n"/>
    </row>
    <row r="141" ht="14.4" customHeight="1">
      <c r="A141" s="218" t="n">
        <v>4</v>
      </c>
      <c r="B141" s="52" t="inlineStr">
        <is>
          <t>Autres industries non-alimentaires</t>
        </is>
      </c>
      <c r="C141" s="216" t="n">
        <v>0</v>
      </c>
      <c r="D141" s="199" t="inlineStr">
        <is>
          <t>Secteur</t>
        </is>
      </c>
      <c r="E141" s="216" t="n"/>
      <c r="F141" s="199" t="n"/>
      <c r="G141" s="199" t="n"/>
      <c r="H141" s="199" t="n"/>
      <c r="I141" s="199" t="n"/>
      <c r="J141" s="199" t="n"/>
      <c r="K141" s="199" t="n"/>
      <c r="L141" s="217" t="inlineStr">
        <is>
          <t>4:5</t>
        </is>
      </c>
      <c r="M141" s="219" t="n"/>
      <c r="N141" s="213" t="n"/>
    </row>
    <row r="142" ht="14.4" customHeight="1">
      <c r="A142" s="218" t="n">
        <v>3</v>
      </c>
      <c r="B142" s="52" t="inlineStr">
        <is>
          <t>Divers</t>
        </is>
      </c>
      <c r="C142" s="216" t="n">
        <v>0</v>
      </c>
      <c r="D142" s="199" t="inlineStr">
        <is>
          <t>Secteur</t>
        </is>
      </c>
      <c r="E142" s="216" t="n"/>
      <c r="F142" s="199" t="n"/>
      <c r="G142" s="199" t="n"/>
      <c r="H142" s="199" t="n"/>
      <c r="I142" s="199" t="n"/>
      <c r="J142" s="199" t="n"/>
      <c r="K142" s="199" t="n"/>
      <c r="L142" s="219" t="inlineStr">
        <is>
          <t>3:4:5</t>
        </is>
      </c>
      <c r="M142" s="219" t="n"/>
      <c r="N142" s="213" t="inlineStr">
        <is>
          <t>Matériaux biosourcés - Autres (déchetterie, chasse, litière élevage)</t>
        </is>
      </c>
    </row>
    <row r="143" ht="14.4" customHeight="1">
      <c r="A143" s="220" t="n">
        <v>2</v>
      </c>
      <c r="B143" s="52" t="inlineStr">
        <is>
          <t>Indéfini</t>
        </is>
      </c>
      <c r="C143" s="216" t="n">
        <v>0</v>
      </c>
      <c r="D143" s="199" t="inlineStr">
        <is>
          <t>Secteur</t>
        </is>
      </c>
      <c r="E143" s="221" t="n"/>
      <c r="F143" s="199" t="n"/>
      <c r="G143" s="199" t="n"/>
      <c r="H143" s="199" t="n"/>
      <c r="I143" s="199" t="n"/>
      <c r="J143" s="199" t="n"/>
      <c r="K143" s="199" t="n"/>
      <c r="L143" s="222" t="inlineStr">
        <is>
          <t>2:3:4:5</t>
        </is>
      </c>
      <c r="M143" s="222" t="n"/>
      <c r="N143" s="213" t="inlineStr">
        <is>
          <t>Débouché inconnu. Pour le colza et le tournesol, cela correspond à la catégorie "Autres" des bilans FAM qui peut contenir de l'alimentation humaine ainsi que des usages non-alimentaires.</t>
        </is>
      </c>
      <c r="R143" s="223" t="n"/>
      <c r="S143" s="223" t="n"/>
      <c r="T143" s="223" t="n"/>
      <c r="U143" s="223" t="n"/>
      <c r="V143" s="223" t="n"/>
      <c r="W143" s="223" t="n"/>
      <c r="X143" s="223" t="n"/>
      <c r="Y143" s="223" t="n"/>
      <c r="Z143" s="223" t="n"/>
      <c r="AA143" s="223" t="n"/>
      <c r="AB143" s="223" t="n"/>
      <c r="AC143" s="223" t="n"/>
      <c r="AD143" s="223" t="n"/>
      <c r="AE143" s="223" t="n"/>
      <c r="AF143" s="223" t="n"/>
      <c r="AG143" s="223" t="n"/>
      <c r="AH143" s="223" t="n"/>
      <c r="AI143" s="223" t="n"/>
      <c r="AJ143" s="223" t="n"/>
      <c r="AK143" s="223" t="n"/>
      <c r="AL143" s="223" t="n"/>
      <c r="AM143" s="223" t="n"/>
      <c r="AN143" s="223" t="n"/>
      <c r="AO143" s="223" t="n"/>
      <c r="AP143" s="223" t="n"/>
      <c r="AQ143" s="223" t="n"/>
      <c r="AR143" s="223" t="n"/>
      <c r="AS143" s="223" t="n"/>
      <c r="AT143" s="223" t="n"/>
      <c r="AU143" s="223" t="n"/>
      <c r="AV143" s="223" t="n"/>
      <c r="AW143" s="223" t="n"/>
      <c r="AX143" s="223" t="n"/>
      <c r="AY143" s="223" t="n"/>
      <c r="AZ143" s="223" t="n"/>
      <c r="BA143" s="223" t="n"/>
      <c r="BB143" s="223" t="n"/>
      <c r="BC143" s="223" t="n"/>
      <c r="BD143" s="223" t="n"/>
      <c r="BE143" s="223" t="n"/>
      <c r="BF143" s="223" t="n"/>
      <c r="BG143" s="223" t="n"/>
      <c r="BH143" s="223" t="n"/>
      <c r="BI143" s="223" t="n"/>
      <c r="BJ143" s="223" t="n"/>
      <c r="BK143" s="223" t="n"/>
      <c r="BL143" s="223" t="n"/>
      <c r="BM143" s="223" t="n"/>
      <c r="BN143" s="223" t="n"/>
      <c r="BO143" s="223" t="n"/>
    </row>
    <row r="144" ht="14.4" customHeight="1">
      <c r="A144" s="1995" t="n">
        <v>1</v>
      </c>
      <c r="B144" s="52" t="inlineStr">
        <is>
          <t>Industries de la panification et pharmaceutique</t>
        </is>
      </c>
      <c r="C144" s="216" t="n">
        <v>0</v>
      </c>
      <c r="D144" s="199" t="inlineStr">
        <is>
          <t>Secteur</t>
        </is>
      </c>
      <c r="F144" s="1745" t="n"/>
      <c r="G144" s="1745" t="n"/>
      <c r="H144" s="1745" t="n"/>
      <c r="I144" s="1745" t="n"/>
      <c r="J144" s="1745" t="n"/>
      <c r="K144" s="1745" t="n"/>
      <c r="L144" s="1746" t="inlineStr">
        <is>
          <t>0</t>
        </is>
      </c>
      <c r="M144" s="1746" t="n"/>
      <c r="N144" s="1058" t="n"/>
    </row>
    <row r="145" ht="14.4" customHeight="1">
      <c r="A145" s="1995" t="n">
        <v>2</v>
      </c>
      <c r="B145" s="215" t="inlineStr">
        <is>
          <t>Boulangerie et pâtisserie industrielle</t>
        </is>
      </c>
      <c r="C145" s="216" t="n">
        <v>0</v>
      </c>
      <c r="D145" s="199" t="inlineStr">
        <is>
          <t>Secteur</t>
        </is>
      </c>
      <c r="F145" s="1745" t="n"/>
      <c r="G145" s="1745" t="n"/>
      <c r="H145" s="1745" t="n"/>
      <c r="I145" s="1745" t="n"/>
      <c r="J145" s="1745" t="n"/>
      <c r="K145" s="1745" t="n"/>
      <c r="L145" s="1746" t="inlineStr">
        <is>
          <t>3</t>
        </is>
      </c>
      <c r="M145" s="1746" t="n"/>
      <c r="N145" s="1058" t="n"/>
    </row>
    <row r="146" ht="14.4" customHeight="1">
      <c r="A146" s="1995" t="n">
        <v>2</v>
      </c>
      <c r="B146" s="52" t="inlineStr">
        <is>
          <t>Industrie pharmaceutique, cosmétique</t>
        </is>
      </c>
      <c r="C146" s="216" t="n">
        <v>0</v>
      </c>
      <c r="D146" s="199" t="inlineStr">
        <is>
          <t>Secteur</t>
        </is>
      </c>
      <c r="F146" s="1745" t="n"/>
      <c r="G146" s="1745" t="n"/>
      <c r="H146" s="1745" t="n"/>
      <c r="I146" s="1745" t="n"/>
      <c r="J146" s="1745" t="n"/>
      <c r="K146" s="1745" t="n"/>
      <c r="L146" s="217" t="inlineStr">
        <is>
          <t>4:5</t>
        </is>
      </c>
      <c r="M146" s="1746" t="n"/>
      <c r="N146" s="1058" t="n"/>
    </row>
  </sheetData>
  <conditionalFormatting sqref="B72:B73 B101:B142 B144:B145">
    <cfRule type="cellIs" priority="3" operator="equal" dxfId="1" stopIfTrue="1">
      <formula>"NULL"</formula>
    </cfRule>
  </conditionalFormatting>
  <conditionalFormatting sqref="B109">
    <cfRule type="cellIs" priority="2" operator="equal" dxfId="1" stopIfTrue="1">
      <formula>"NULL"</formula>
    </cfRule>
  </conditionalFormatting>
  <conditionalFormatting sqref="B146">
    <cfRule type="cellIs" priority="1" operator="equal" dxfId="1" stopIfTrue="1">
      <formula>"NULL"</formula>
    </cfRule>
  </conditionalFormatting>
  <pageMargins left="0.75" right="0.75" top="1" bottom="1" header="0.5" footer="0.5"/>
  <pageSetup orientation="portrait"/>
  <legacyDrawing xmlns:r="http://schemas.openxmlformats.org/officeDocument/2006/relationships" r:id="anysvml"/>
</worksheet>
</file>

<file path=xl/worksheets/sheet63.xml><?xml version="1.0" encoding="utf-8"?>
<worksheet xmlns="http://schemas.openxmlformats.org/spreadsheetml/2006/main">
  <sheetPr>
    <outlinePr summaryBelow="1" summaryRight="1"/>
    <pageSetUpPr/>
  </sheetPr>
  <dimension ref="A1:AE134"/>
  <sheetViews>
    <sheetView workbookViewId="0">
      <selection activeCell="A1" sqref="A1"/>
    </sheetView>
  </sheetViews>
  <sheetFormatPr baseColWidth="10" defaultRowHeight="14.4"/>
  <sheetData>
    <row r="1">
      <c r="A1" s="52" t="inlineStr">
        <is>
          <t>PRODUITS</t>
        </is>
      </c>
    </row>
    <row r="3">
      <c r="A3" s="1995" t="n">
        <v>1</v>
      </c>
      <c r="B3" s="1993" t="inlineStr">
        <is>
          <t>Matières issues de la 1ère transformation</t>
        </is>
      </c>
      <c r="C3" s="1995" t="n"/>
      <c r="D3" s="32" t="n"/>
      <c r="E3" s="32" t="n"/>
      <c r="F3" s="1995" t="n"/>
      <c r="G3" s="1995" t="n"/>
      <c r="H3" s="1995" t="n"/>
      <c r="I3" s="1995" t="n"/>
      <c r="J3" s="1995" t="n"/>
      <c r="K3" s="1995" t="n"/>
      <c r="L3" s="40" t="n"/>
      <c r="M3" s="40" t="n"/>
      <c r="N3" s="40" t="n"/>
    </row>
    <row r="4">
      <c r="A4" s="1995" t="n">
        <v>2</v>
      </c>
      <c r="B4" s="1993" t="inlineStr">
        <is>
          <t>Produits issus de la 1ère transformation</t>
        </is>
      </c>
      <c r="C4" s="1995" t="n"/>
      <c r="D4" s="1995" t="n"/>
      <c r="E4" s="1995" t="n"/>
      <c r="F4" s="1995" t="n"/>
      <c r="G4" s="1995" t="n"/>
      <c r="H4" s="1995" t="n"/>
      <c r="I4" s="1995" t="n"/>
      <c r="J4" s="1995" t="n"/>
      <c r="K4" s="1995" t="n"/>
      <c r="L4" s="40" t="n"/>
      <c r="M4" s="40" t="n"/>
      <c r="N4" s="40" t="n"/>
    </row>
    <row r="5">
      <c r="A5" s="1995" t="n">
        <v>2</v>
      </c>
      <c r="B5" s="1993" t="inlineStr">
        <is>
          <t>Co-produits issus de la 1ère transformation</t>
        </is>
      </c>
      <c r="C5" s="1995" t="n"/>
      <c r="D5" s="32" t="n"/>
      <c r="E5" s="32" t="n"/>
      <c r="F5" s="1995" t="n"/>
      <c r="G5" s="1995" t="n"/>
      <c r="H5" s="1995" t="n"/>
      <c r="I5" s="1995" t="n"/>
      <c r="J5" s="1995" t="n"/>
      <c r="K5" s="1995" t="n"/>
      <c r="L5" s="40" t="n"/>
      <c r="M5" s="40" t="n"/>
      <c r="N5" s="40" t="n"/>
    </row>
    <row r="6">
      <c r="A6" s="1995" t="n"/>
      <c r="B6" s="1995" t="n"/>
      <c r="C6" s="1995" t="n"/>
      <c r="D6" s="32" t="n"/>
      <c r="E6" s="32" t="n"/>
      <c r="F6" s="1995" t="n"/>
      <c r="G6" s="1995" t="n"/>
      <c r="H6" s="1995" t="n"/>
      <c r="I6" s="1995" t="n"/>
      <c r="J6" s="1995" t="n"/>
      <c r="K6" s="1995" t="n"/>
      <c r="L6" s="40" t="n"/>
      <c r="M6" s="40" t="n"/>
      <c r="N6" s="40" t="n"/>
    </row>
    <row r="7">
      <c r="A7" s="1995" t="n"/>
      <c r="B7" s="1993" t="n"/>
      <c r="C7" s="1995" t="n"/>
      <c r="D7" s="32" t="n"/>
      <c r="E7" s="32" t="n"/>
      <c r="F7" s="1995" t="n"/>
      <c r="G7" s="1995" t="n"/>
      <c r="H7" s="1995" t="n"/>
      <c r="I7" s="1995" t="n"/>
      <c r="J7" s="1995" t="n"/>
      <c r="K7" s="1995" t="n"/>
      <c r="L7" s="53" t="n"/>
      <c r="M7" s="53" t="n"/>
      <c r="N7" s="40" t="n"/>
    </row>
    <row r="8">
      <c r="A8" s="1995" t="n">
        <v>1</v>
      </c>
      <c r="B8" s="1993" t="inlineStr">
        <is>
          <t>Riz, complet</t>
        </is>
      </c>
      <c r="C8" s="1995" t="n"/>
      <c r="D8" s="1995" t="n"/>
      <c r="E8" s="1995" t="n"/>
      <c r="F8" s="1995" t="n"/>
      <c r="G8" s="1995" t="n"/>
      <c r="H8" s="1995" t="n"/>
      <c r="I8" s="1995" t="n"/>
      <c r="J8" s="1995" t="n"/>
      <c r="K8" s="1995" t="n"/>
      <c r="L8" s="53" t="inlineStr">
        <is>
          <t>10.61.11</t>
        </is>
      </c>
      <c r="M8" s="53" t="inlineStr">
        <is>
          <t>Riz, décortiqué</t>
        </is>
      </c>
      <c r="N8" s="40" t="n">
        <v>0</v>
      </c>
      <c r="O8" t="n">
        <v>10611100</v>
      </c>
      <c r="P8" s="58" t="inlineStr">
        <is>
          <t>Riz décortiqué (riz cargo ou riz brun)</t>
        </is>
      </c>
      <c r="Q8" s="52" t="inlineStr">
        <is>
          <t>0 (= total non-retransformé)</t>
        </is>
      </c>
      <c r="R8" t="inlineStr">
        <is>
          <t>1006 20</t>
        </is>
      </c>
      <c r="T8" t="n">
        <v>0</v>
      </c>
      <c r="U8" s="58" t="inlineStr">
        <is>
          <t>1006[.20(.11 + .13 + .15 + .17 + .92 + .94 + .96 + .98)]</t>
        </is>
      </c>
      <c r="W8" t="n">
        <v>0</v>
      </c>
      <c r="X8" s="52" t="inlineStr">
        <is>
          <t>Attention, la donnée prodcom ne correspond pas à la production du produit intermédiare mais bien uniquement à la production qui ne va pas être ensuite blanchie.</t>
        </is>
      </c>
    </row>
    <row r="9">
      <c r="A9" s="1995" t="n">
        <v>1</v>
      </c>
      <c r="B9" s="1993" t="inlineStr">
        <is>
          <t>Balle de paddy</t>
        </is>
      </c>
      <c r="C9" s="1995" t="n"/>
      <c r="D9" s="1995" t="n"/>
      <c r="E9" s="1995" t="n"/>
      <c r="F9" s="1995" t="n"/>
      <c r="G9" s="1995" t="n"/>
      <c r="H9" s="1995" t="n"/>
      <c r="I9" s="1995" t="n"/>
      <c r="J9" s="1995" t="n"/>
      <c r="K9" s="1995" t="n"/>
      <c r="L9" s="53" t="inlineStr">
        <is>
          <t>01.11.50</t>
        </is>
      </c>
      <c r="M9" s="53" t="inlineStr">
        <is>
          <t>Paille et balles de céréales</t>
        </is>
      </c>
      <c r="N9" s="53" t="inlineStr">
        <is>
          <t>max</t>
        </is>
      </c>
      <c r="X9" s="52" t="inlineStr">
        <is>
          <t>Mélange avec les autres céréales et les pailles</t>
        </is>
      </c>
    </row>
    <row r="10">
      <c r="A10" s="1995" t="n">
        <v>1</v>
      </c>
      <c r="B10" s="1993" t="inlineStr">
        <is>
          <t>Riz, partiellement ou totalement blanchi et brisures</t>
        </is>
      </c>
      <c r="C10" s="1995" t="n"/>
      <c r="D10" s="1995" t="n"/>
      <c r="E10" s="1995" t="n"/>
      <c r="F10" s="1995" t="n"/>
      <c r="G10" s="1995" t="n"/>
      <c r="H10" s="1995" t="n"/>
      <c r="I10" s="1995" t="n"/>
      <c r="J10" s="1995" t="n"/>
      <c r="K10" s="1995" t="n"/>
      <c r="L10" s="53" t="inlineStr">
        <is>
          <t>10.61.12</t>
        </is>
      </c>
      <c r="M10" s="53" t="inlineStr">
        <is>
          <t>Riz, semi-blanchi ou blanchi ou en brisures</t>
        </is>
      </c>
      <c r="N10" s="40" t="n">
        <v>0</v>
      </c>
    </row>
    <row r="11">
      <c r="A11" s="1995" t="n">
        <v>2</v>
      </c>
      <c r="B11" s="1993" t="inlineStr">
        <is>
          <t>Riz, partiellement ou totalement blanchi</t>
        </is>
      </c>
      <c r="C11" s="1995" t="n"/>
      <c r="D11" s="1995" t="n"/>
      <c r="E11" s="1995" t="n"/>
      <c r="F11" s="1995" t="n"/>
      <c r="G11" s="1995" t="n"/>
      <c r="H11" s="1995" t="n"/>
      <c r="I11" s="1995" t="n"/>
      <c r="J11" s="1995" t="n"/>
      <c r="K11" s="1995" t="n"/>
      <c r="N11" s="40" t="n"/>
      <c r="O11" t="n">
        <v>10611230</v>
      </c>
      <c r="P11" s="58" t="inlineStr">
        <is>
          <t>Riz semi-blanchi ou blanchi, même poli ou glacé</t>
        </is>
      </c>
      <c r="Q11" t="n">
        <v>0</v>
      </c>
      <c r="R11" t="inlineStr">
        <is>
          <t>1006 30</t>
        </is>
      </c>
      <c r="T11" t="n">
        <v>0</v>
      </c>
      <c r="U11" s="58" t="inlineStr">
        <is>
          <t>1006[.30(.21 + .23 + .25 + .27 + .42 + .44 + .46 + .48 + .61 + .63 + .65 + .67 + .92 + .94 + .96 + .98)]</t>
        </is>
      </c>
      <c r="W11" t="n">
        <v>0</v>
      </c>
      <c r="Y11" s="53" t="inlineStr">
        <is>
          <t>riz paddy</t>
        </is>
      </c>
      <c r="Z11" s="53" t="inlineStr">
        <is>
          <t>Décorticage</t>
        </is>
      </c>
      <c r="AA11" s="53" t="inlineStr">
        <is>
          <t>riz, complet</t>
        </is>
      </c>
      <c r="AB11" s="53" t="inlineStr">
        <is>
          <t>Blanchiment</t>
        </is>
      </c>
      <c r="AC11" s="53" t="inlineStr">
        <is>
          <t>riz, semi-complet</t>
        </is>
      </c>
    </row>
    <row r="12">
      <c r="A12" s="1995" t="n">
        <v>3</v>
      </c>
      <c r="B12" s="1993" t="inlineStr">
        <is>
          <t>Riz, semi-complet</t>
        </is>
      </c>
      <c r="C12" s="1995" t="n"/>
      <c r="D12" s="1995" t="n"/>
      <c r="E12" s="1995" t="n"/>
      <c r="F12" s="1995" t="n"/>
      <c r="G12" s="1995" t="n"/>
      <c r="H12" s="1995" t="n"/>
      <c r="I12" s="1995" t="n"/>
      <c r="J12" s="1995" t="n"/>
      <c r="K12" s="1995" t="n"/>
      <c r="L12" s="40" t="n"/>
      <c r="M12" s="40" t="n"/>
      <c r="N12" s="40" t="n"/>
      <c r="Y12" s="40" t="n"/>
      <c r="Z12" s="40" t="n"/>
      <c r="AA12" s="53" t="inlineStr">
        <is>
          <t>balle de paddy</t>
        </is>
      </c>
      <c r="AC12" s="53" t="inlineStr">
        <is>
          <t>riz, blanchi</t>
        </is>
      </c>
    </row>
    <row r="13">
      <c r="A13" s="1995" t="n">
        <v>3</v>
      </c>
      <c r="B13" s="1993" t="inlineStr">
        <is>
          <t>Riz, blanchi</t>
        </is>
      </c>
      <c r="C13" s="1995" t="n"/>
      <c r="D13" s="1995" t="n"/>
      <c r="E13" s="1995" t="n"/>
      <c r="F13" s="1995" t="n"/>
      <c r="G13" s="1995" t="n"/>
      <c r="H13" s="1995" t="n"/>
      <c r="I13" s="1995" t="n"/>
      <c r="J13" s="1995" t="n"/>
      <c r="K13" s="1995" t="n"/>
      <c r="L13" s="40" t="n"/>
      <c r="M13" s="40" t="n"/>
      <c r="N13" s="40" t="n"/>
      <c r="Y13" s="40" t="n"/>
      <c r="Z13" s="40" t="n"/>
      <c r="AA13" s="40" t="n"/>
      <c r="AC13" s="52" t="inlineStr">
        <is>
          <t>son de riz</t>
        </is>
      </c>
    </row>
    <row r="14">
      <c r="A14" s="1995" t="n">
        <v>2</v>
      </c>
      <c r="B14" s="1993" t="inlineStr">
        <is>
          <t>Brisures de riz</t>
        </is>
      </c>
      <c r="C14" s="1995" t="n"/>
      <c r="D14" s="1995" t="n"/>
      <c r="E14" s="1995" t="n"/>
      <c r="F14" s="1995" t="n"/>
      <c r="G14" s="1995" t="n"/>
      <c r="H14" s="1995" t="n"/>
      <c r="I14" s="1995" t="n"/>
      <c r="J14" s="1995" t="n"/>
      <c r="K14" s="1995" t="n"/>
      <c r="L14" s="40" t="n"/>
      <c r="M14" s="40" t="n"/>
      <c r="N14" s="40" t="n"/>
      <c r="O14" t="n">
        <v>10611250</v>
      </c>
      <c r="P14" s="58" t="inlineStr">
        <is>
          <t>Riz en brisures</t>
        </is>
      </c>
      <c r="Q14" t="n">
        <v>0</v>
      </c>
      <c r="R14" t="inlineStr">
        <is>
          <t>1006 40 00</t>
        </is>
      </c>
      <c r="T14" t="n">
        <v>0</v>
      </c>
      <c r="U14" s="58" t="inlineStr">
        <is>
          <t>1006 40 00</t>
        </is>
      </c>
      <c r="W14" t="n">
        <v>0</v>
      </c>
      <c r="Z14" s="40" t="n"/>
      <c r="AA14" s="40" t="n"/>
      <c r="AC14" s="52" t="inlineStr">
        <is>
          <t>brisures</t>
        </is>
      </c>
      <c r="AD14" s="52" t="inlineStr">
        <is>
          <t>Meunerie</t>
        </is>
      </c>
      <c r="AE14" s="52" t="inlineStr">
        <is>
          <t>farine de riz</t>
        </is>
      </c>
    </row>
    <row r="15">
      <c r="A15" s="1995" t="n">
        <v>1</v>
      </c>
      <c r="B15" s="1993" t="inlineStr">
        <is>
          <t>Son de riz</t>
        </is>
      </c>
      <c r="C15" s="1995" t="n"/>
      <c r="D15" s="32" t="n"/>
      <c r="E15" s="32" t="n"/>
      <c r="F15" s="1995" t="n"/>
      <c r="G15" s="1995" t="n"/>
      <c r="H15" s="1995" t="n"/>
      <c r="I15" s="1995" t="n"/>
      <c r="J15" s="1995" t="n"/>
      <c r="K15" s="1995" t="n"/>
      <c r="L15" s="40" t="n"/>
      <c r="M15" s="40" t="n"/>
      <c r="N15" s="40" t="n"/>
      <c r="Y15" s="53" t="inlineStr">
        <is>
          <t>Eau - Etuvage/Cuisson du riz</t>
        </is>
      </c>
      <c r="Z15" s="53" t="inlineStr">
        <is>
          <t>Etuvage/Cuisson (dont autre décorticage et blanchiment)</t>
        </is>
      </c>
      <c r="AA15" s="53" t="inlineStr">
        <is>
          <t>Riz étuvé, précuit ou soufflé</t>
        </is>
      </c>
      <c r="AE15" s="52" t="inlineStr">
        <is>
          <t>sons et autres résidus de meunerie</t>
        </is>
      </c>
    </row>
    <row r="16">
      <c r="A16" s="1995" t="n">
        <v>1</v>
      </c>
      <c r="B16" s="1993" t="inlineStr">
        <is>
          <t>Farine de riz</t>
        </is>
      </c>
      <c r="C16" s="1995" t="n"/>
      <c r="D16" s="32" t="n"/>
      <c r="E16" s="32" t="n"/>
      <c r="F16" s="1995" t="n"/>
      <c r="G16" s="1995" t="n"/>
      <c r="H16" s="1995" t="n"/>
      <c r="I16" s="1995" t="n"/>
      <c r="J16" s="1995" t="n"/>
      <c r="K16" s="1995" t="n"/>
      <c r="L16" s="53" t="inlineStr">
        <is>
          <t>10.61.22</t>
        </is>
      </c>
      <c r="M16" s="53" t="inlineStr">
        <is>
          <t>Farines d'autres céréales</t>
        </is>
      </c>
      <c r="N16" s="53" t="inlineStr">
        <is>
          <t>max</t>
        </is>
      </c>
      <c r="O16" t="n">
        <v>10612200</v>
      </c>
      <c r="P16" t="inlineStr">
        <is>
          <t>Farine de céréales autres que le froment ou le méteil</t>
        </is>
      </c>
      <c r="Q16" s="53" t="inlineStr">
        <is>
          <t>max</t>
        </is>
      </c>
      <c r="R16" s="53" t="inlineStr">
        <is>
          <t>1102 90</t>
        </is>
      </c>
      <c r="T16" s="52" t="inlineStr">
        <is>
          <t>max</t>
        </is>
      </c>
      <c r="U16" t="inlineStr">
        <is>
          <t>1102 90 50</t>
        </is>
      </c>
      <c r="W16" t="n">
        <v>0</v>
      </c>
      <c r="X16" s="52" t="inlineStr">
        <is>
          <t>Mélange avec les autres céréales</t>
        </is>
      </c>
      <c r="Y16" s="52" t="inlineStr">
        <is>
          <t>riz paddy</t>
        </is>
      </c>
    </row>
    <row r="17">
      <c r="A17" s="1995" t="n">
        <v>1</v>
      </c>
      <c r="B17" s="1993" t="inlineStr">
        <is>
          <t>Son et autres résidus de riz - Meunerie</t>
        </is>
      </c>
      <c r="C17" s="1995" t="n"/>
      <c r="D17" s="32" t="n"/>
      <c r="E17" s="32" t="n"/>
      <c r="F17" s="1995" t="n"/>
      <c r="G17" s="1995" t="n"/>
      <c r="H17" s="1995" t="n"/>
      <c r="I17" s="1995" t="n"/>
      <c r="J17" s="1995" t="n"/>
      <c r="K17" s="1995" t="n"/>
      <c r="L17" s="53" t="n"/>
      <c r="M17" s="53" t="n"/>
      <c r="N17" s="53" t="n"/>
      <c r="O17" s="53" t="n"/>
      <c r="P17" s="53" t="n"/>
      <c r="Q17" s="53" t="n"/>
      <c r="R17" s="53" t="n"/>
    </row>
    <row r="18">
      <c r="A18" s="1995" t="n">
        <v>1</v>
      </c>
      <c r="B18" s="1993" t="inlineStr">
        <is>
          <t>Eau - Etuvage/Cuisson du riz</t>
        </is>
      </c>
      <c r="C18" s="1995" t="n"/>
      <c r="D18" s="32" t="n"/>
      <c r="E18" s="32" t="n"/>
      <c r="F18" s="1995" t="n"/>
      <c r="G18" s="1995" t="n"/>
      <c r="H18" s="1995" t="n"/>
      <c r="I18" s="1995" t="n"/>
      <c r="J18" s="1995" t="n"/>
      <c r="K18" s="1995" t="n"/>
      <c r="L18" s="40" t="n"/>
      <c r="M18" s="40" t="n"/>
      <c r="N18" s="53" t="n"/>
      <c r="P18" s="52" t="n"/>
      <c r="R18" s="52" t="n"/>
    </row>
    <row r="19">
      <c r="A19" s="1995" t="n">
        <v>1</v>
      </c>
      <c r="B19" s="1993" t="inlineStr">
        <is>
          <t>Riz étuvé, précuit ou soufflé</t>
        </is>
      </c>
      <c r="C19" s="1995" t="n"/>
      <c r="D19" s="1995" t="n"/>
      <c r="E19" s="1995" t="n"/>
      <c r="F19" s="1995" t="n"/>
      <c r="G19" s="1995" t="n"/>
      <c r="H19" s="1995" t="n"/>
      <c r="I19" s="1995" t="n"/>
      <c r="J19" s="1995" t="n"/>
      <c r="K19" s="1995" t="n"/>
      <c r="L19" s="53" t="inlineStr">
        <is>
          <t>10.61.33</t>
        </is>
      </c>
      <c r="M19" s="53" t="inlineStr">
        <is>
          <t>Céréales pour petit-déjeuner et autres produits à base de céréales</t>
        </is>
      </c>
      <c r="N19" s="53" t="inlineStr">
        <is>
          <t>max</t>
        </is>
      </c>
      <c r="O19" s="53" t="inlineStr">
        <is>
          <t>10613353 + 10613355</t>
        </is>
      </c>
      <c r="P19" s="53" t="inlineStr">
        <is>
          <t>Autres préparations alimentaires obtenues par soufflage ou grillage de céréales + Céréales en grains, précuites ou autrement préparées (à l'exclusion du maïs)</t>
        </is>
      </c>
      <c r="Q19" s="53" t="inlineStr">
        <is>
          <t>max</t>
        </is>
      </c>
      <c r="R19" s="53" t="inlineStr">
        <is>
          <t>1904 10 + 1904 20 +1904 90</t>
        </is>
      </c>
      <c r="T19" s="53" t="inlineStr">
        <is>
          <t>max</t>
        </is>
      </c>
      <c r="U19" s="52" t="inlineStr">
        <is>
          <t>1904 10 30 + 1904 20 95 + 1904 90 10</t>
        </is>
      </c>
      <c r="W19" t="n">
        <v>0</v>
      </c>
      <c r="X19" s="52" t="inlineStr">
        <is>
          <t>Mélange avec les autres céréales</t>
        </is>
      </c>
    </row>
    <row r="20">
      <c r="A20" s="1995" t="n"/>
      <c r="B20" s="1995" t="n"/>
      <c r="C20" s="1995" t="n"/>
      <c r="D20" s="32" t="n"/>
      <c r="E20" s="32" t="n"/>
      <c r="F20" s="1995" t="n"/>
      <c r="G20" s="1995" t="n"/>
      <c r="H20" s="1995" t="n"/>
      <c r="I20" s="1995" t="n"/>
      <c r="J20" s="1995" t="n"/>
      <c r="K20" s="1995" t="n"/>
      <c r="L20" s="40" t="n"/>
      <c r="M20" s="40" t="n"/>
      <c r="N20" s="40" t="n"/>
    </row>
    <row r="21">
      <c r="A21" s="1995" t="n">
        <v>1</v>
      </c>
      <c r="B21" s="1993" t="inlineStr">
        <is>
          <t>Farines</t>
        </is>
      </c>
      <c r="C21" s="1995" t="n"/>
      <c r="D21" s="32" t="n"/>
      <c r="E21" s="32" t="n"/>
      <c r="F21" s="1995" t="n"/>
      <c r="G21" s="1995" t="n"/>
      <c r="H21" s="1995" t="n"/>
      <c r="I21" s="1995" t="n"/>
      <c r="J21" s="1995" t="n"/>
      <c r="K21" s="1995" t="n"/>
      <c r="L21" s="52" t="inlineStr">
        <is>
          <t>10.61.2</t>
        </is>
      </c>
      <c r="M21" s="52" t="inlineStr">
        <is>
          <t>Farines de céréales et de légumes ; mélanges de ces farines</t>
        </is>
      </c>
      <c r="N21" s="52" t="inlineStr">
        <is>
          <t>max</t>
        </is>
      </c>
    </row>
    <row r="22">
      <c r="A22" s="1995" t="n">
        <v>2</v>
      </c>
      <c r="B22" s="1993" t="inlineStr">
        <is>
          <t>Farine de blé</t>
        </is>
      </c>
      <c r="C22" s="1995" t="n"/>
      <c r="D22" s="32" t="n"/>
      <c r="E22" s="32" t="n"/>
      <c r="F22" s="1995" t="n"/>
      <c r="G22" s="1995" t="n"/>
      <c r="H22" s="1995" t="n"/>
      <c r="I22" s="1995" t="n"/>
      <c r="J22" s="1995" t="n"/>
      <c r="K22" s="1995" t="n"/>
      <c r="L22" s="52" t="inlineStr">
        <is>
          <t>10.61.21</t>
        </is>
      </c>
      <c r="M22" s="53" t="inlineStr">
        <is>
          <t>Farine de blé</t>
        </is>
      </c>
      <c r="N22" t="n">
        <v>0</v>
      </c>
      <c r="O22" t="n">
        <v>10612100</v>
      </c>
      <c r="P22" s="81" t="inlineStr">
        <is>
          <t>Farines de froment (blé) ou de méteil</t>
        </is>
      </c>
      <c r="Q22" t="n">
        <v>0</v>
      </c>
      <c r="R22" s="52" t="inlineStr">
        <is>
          <t>1101 00</t>
        </is>
      </c>
      <c r="T22" t="n">
        <v>0</v>
      </c>
    </row>
    <row r="23">
      <c r="A23" s="1995" t="n">
        <v>3</v>
      </c>
      <c r="B23" s="1993" t="inlineStr">
        <is>
          <t>Farine de blé tendre</t>
        </is>
      </c>
      <c r="C23" s="1995" t="n"/>
      <c r="D23" s="32" t="n"/>
      <c r="E23" s="32" t="n"/>
      <c r="F23" s="1995" t="n"/>
      <c r="G23" s="1995" t="n"/>
      <c r="H23" s="1995" t="n"/>
      <c r="I23" s="1995" t="n"/>
      <c r="J23" s="1995" t="n"/>
      <c r="K23" s="1995" t="n"/>
      <c r="L23" s="52" t="n"/>
      <c r="M23" s="53" t="n"/>
      <c r="U23" s="52" t="inlineStr">
        <is>
          <t>1101 00 15</t>
        </is>
      </c>
      <c r="W23" t="n">
        <v>0</v>
      </c>
    </row>
    <row r="24">
      <c r="A24" s="1995" t="n">
        <v>3</v>
      </c>
      <c r="B24" s="1993" t="inlineStr">
        <is>
          <t>Farine de blé dur</t>
        </is>
      </c>
      <c r="C24" s="1995" t="n"/>
      <c r="D24" s="32" t="n"/>
      <c r="E24" s="32" t="n"/>
      <c r="F24" s="1995" t="n"/>
      <c r="G24" s="1995" t="n"/>
      <c r="H24" s="1995" t="n"/>
      <c r="I24" s="1995" t="n"/>
      <c r="J24" s="1995" t="n"/>
      <c r="K24" s="1995" t="n"/>
      <c r="L24" s="52" t="n"/>
      <c r="M24" s="53" t="n"/>
      <c r="U24" s="52" t="inlineStr">
        <is>
          <t>1101 00 11</t>
        </is>
      </c>
      <c r="W24" t="n">
        <v>0</v>
      </c>
    </row>
    <row r="25">
      <c r="A25" s="1995" t="n">
        <v>3</v>
      </c>
      <c r="B25" s="1993" t="inlineStr">
        <is>
          <t>Farine de méteil</t>
        </is>
      </c>
      <c r="C25" s="1995" t="n"/>
      <c r="D25" s="32" t="n"/>
      <c r="E25" s="32" t="n"/>
      <c r="F25" s="1995" t="n"/>
      <c r="G25" s="1995" t="n"/>
      <c r="H25" s="1995" t="n"/>
      <c r="I25" s="1995" t="n"/>
      <c r="J25" s="1995" t="n"/>
      <c r="K25" s="1995" t="n"/>
      <c r="L25" s="52" t="n"/>
      <c r="M25" s="53" t="n"/>
      <c r="U25" s="52" t="inlineStr">
        <is>
          <t>1101 00 90</t>
        </is>
      </c>
      <c r="W25" t="n">
        <v>0</v>
      </c>
    </row>
    <row r="26">
      <c r="A26" s="1995" t="n">
        <v>2</v>
      </c>
      <c r="B26" s="1993" t="inlineStr">
        <is>
          <t>Farines d'autres céréales</t>
        </is>
      </c>
      <c r="C26" s="1995" t="n"/>
      <c r="D26" s="32" t="n"/>
      <c r="E26" s="32" t="n"/>
      <c r="F26" s="1995" t="n"/>
      <c r="G26" s="1995" t="n"/>
      <c r="H26" s="1995" t="n"/>
      <c r="I26" s="1993" t="inlineStr">
        <is>
          <t>Farines de blé dur et de méteil</t>
        </is>
      </c>
      <c r="J26" s="1995" t="n"/>
      <c r="K26" s="1995" t="n"/>
      <c r="L26" s="52" t="inlineStr">
        <is>
          <t>10.61.22</t>
        </is>
      </c>
      <c r="M26" s="53" t="inlineStr">
        <is>
          <t>Farines d'autres céréales</t>
        </is>
      </c>
      <c r="N26" t="n">
        <v>0</v>
      </c>
      <c r="O26" t="n">
        <v>10612200</v>
      </c>
      <c r="P26" s="81" t="inlineStr">
        <is>
          <t>Farine de céréales autres que le froment ou le méteil</t>
        </is>
      </c>
      <c r="Q26" t="n">
        <v>0</v>
      </c>
    </row>
    <row r="27">
      <c r="A27" s="1995" t="n">
        <v>3</v>
      </c>
      <c r="B27" s="1993" t="inlineStr">
        <is>
          <t>Farine de maïs</t>
        </is>
      </c>
      <c r="C27" s="1995" t="n"/>
      <c r="D27" s="32" t="n"/>
      <c r="E27" s="32" t="n"/>
      <c r="F27" s="1995" t="n"/>
      <c r="G27" s="1995" t="n"/>
      <c r="H27" s="1995" t="n"/>
      <c r="I27" s="1995" t="n"/>
      <c r="J27" s="1995" t="n"/>
      <c r="K27" s="1995" t="n"/>
      <c r="L27" s="40" t="n"/>
      <c r="M27" s="40" t="n"/>
      <c r="N27" s="40" t="n"/>
      <c r="R27" s="52" t="inlineStr">
        <is>
          <t>1102 20</t>
        </is>
      </c>
      <c r="T27" t="n">
        <v>0</v>
      </c>
    </row>
    <row r="28">
      <c r="A28" s="1995" t="n">
        <v>3</v>
      </c>
      <c r="B28" s="1993" t="inlineStr">
        <is>
          <t>Autres farines d'autres céréales</t>
        </is>
      </c>
      <c r="C28" s="1995" t="n"/>
      <c r="D28" s="32" t="n"/>
      <c r="E28" s="32" t="n"/>
      <c r="F28" s="1995" t="n"/>
      <c r="G28" s="1995" t="n"/>
      <c r="H28" s="1995" t="n"/>
      <c r="I28" s="1995" t="n"/>
      <c r="J28" s="1995" t="n"/>
      <c r="K28" s="1995" t="n"/>
      <c r="L28" s="40" t="n"/>
      <c r="M28" s="40" t="n"/>
      <c r="N28" s="40" t="n"/>
      <c r="R28" s="52" t="inlineStr">
        <is>
          <t>1102 90</t>
        </is>
      </c>
      <c r="T28" t="n">
        <v>0</v>
      </c>
    </row>
    <row r="29">
      <c r="A29" s="1995" t="n">
        <v>4</v>
      </c>
      <c r="B29" s="1993" t="inlineStr">
        <is>
          <t>Farine d'orge</t>
        </is>
      </c>
      <c r="C29" s="1995" t="n"/>
      <c r="D29" s="32" t="n"/>
      <c r="E29" s="32" t="n"/>
      <c r="F29" s="1995" t="n"/>
      <c r="G29" s="1995" t="n"/>
      <c r="H29" s="1995" t="n"/>
      <c r="I29" s="1995" t="n"/>
      <c r="J29" s="1995" t="n"/>
      <c r="K29" s="1995" t="n"/>
      <c r="L29" s="40" t="n"/>
      <c r="M29" s="40" t="n"/>
      <c r="N29" s="40" t="n"/>
      <c r="R29" s="52" t="n"/>
      <c r="U29" s="52" t="inlineStr">
        <is>
          <t>1102 90 10</t>
        </is>
      </c>
      <c r="W29" t="n">
        <v>0</v>
      </c>
    </row>
    <row r="30">
      <c r="A30" s="1995" t="n">
        <v>4</v>
      </c>
      <c r="B30" s="1993" t="inlineStr">
        <is>
          <t>Farine d'avoine</t>
        </is>
      </c>
      <c r="C30" s="1995" t="n"/>
      <c r="D30" s="32" t="n"/>
      <c r="E30" s="32" t="n"/>
      <c r="F30" s="1995" t="n"/>
      <c r="G30" s="1995" t="n"/>
      <c r="H30" s="1995" t="n"/>
      <c r="I30" s="1995" t="n"/>
      <c r="J30" s="1995" t="n"/>
      <c r="K30" s="1995" t="n"/>
      <c r="L30" s="40" t="n"/>
      <c r="M30" s="40" t="n"/>
      <c r="N30" s="40" t="n"/>
      <c r="R30" s="52" t="n"/>
      <c r="U30" s="52" t="inlineStr">
        <is>
          <t>1102 90 30</t>
        </is>
      </c>
      <c r="W30" t="n">
        <v>0</v>
      </c>
    </row>
    <row r="31">
      <c r="A31" s="1995" t="n">
        <v>4</v>
      </c>
      <c r="B31" s="1993" t="inlineStr">
        <is>
          <t>Farine de riz</t>
        </is>
      </c>
      <c r="C31" s="1995" t="n"/>
      <c r="D31" s="32" t="n"/>
      <c r="E31" s="32" t="n"/>
      <c r="F31" s="1995" t="n"/>
      <c r="G31" s="1995" t="n"/>
      <c r="H31" s="1995" t="n"/>
      <c r="I31" s="1995" t="n"/>
      <c r="J31" s="1995" t="n"/>
      <c r="K31" s="1995" t="n"/>
      <c r="U31" s="52" t="inlineStr">
        <is>
          <t>1102 90 50</t>
        </is>
      </c>
      <c r="W31" t="n">
        <v>0</v>
      </c>
    </row>
    <row r="32">
      <c r="A32" s="1995" t="n">
        <v>4</v>
      </c>
      <c r="B32" s="1993" t="inlineStr">
        <is>
          <t>Farine de seigle</t>
        </is>
      </c>
      <c r="C32" s="1995" t="n"/>
      <c r="D32" s="32" t="n"/>
      <c r="E32" s="32" t="n"/>
      <c r="F32" s="1995" t="n"/>
      <c r="G32" s="1995" t="n"/>
      <c r="H32" s="1995" t="n"/>
      <c r="I32" s="1995" t="n"/>
      <c r="J32" s="1995" t="n"/>
      <c r="K32" s="1995" t="n"/>
      <c r="L32" s="40" t="n"/>
      <c r="M32" s="40" t="n"/>
      <c r="N32" s="40" t="n"/>
      <c r="U32" s="52" t="inlineStr">
        <is>
          <t>1102 90 70</t>
        </is>
      </c>
      <c r="W32" t="n">
        <v>0</v>
      </c>
    </row>
    <row r="33">
      <c r="A33" s="1995" t="n">
        <v>4</v>
      </c>
      <c r="B33" s="1993" t="inlineStr">
        <is>
          <t>Autres farines d'autres céréales, autres</t>
        </is>
      </c>
      <c r="C33" s="1995" t="n"/>
      <c r="D33" s="1995" t="n"/>
      <c r="E33" s="1995" t="n"/>
      <c r="F33" s="33" t="n"/>
      <c r="G33" s="1995" t="n"/>
      <c r="H33" s="1995" t="n"/>
      <c r="I33" s="1995" t="n"/>
      <c r="J33" s="1995" t="n"/>
      <c r="K33" s="1995" t="n"/>
      <c r="L33" s="40" t="n"/>
      <c r="M33" s="40" t="n"/>
      <c r="N33" s="40" t="n"/>
      <c r="U33" s="52" t="inlineStr">
        <is>
          <t>1102 90 90</t>
        </is>
      </c>
      <c r="W33" t="n">
        <v>0</v>
      </c>
    </row>
    <row r="34">
      <c r="A34" s="1995" t="n">
        <v>1</v>
      </c>
      <c r="B34" s="1993" t="inlineStr">
        <is>
          <t>Farines préparées</t>
        </is>
      </c>
      <c r="C34" s="1995" t="n"/>
      <c r="D34" s="1995" t="n"/>
      <c r="E34" s="1995" t="n"/>
      <c r="F34" s="32" t="n"/>
      <c r="G34" s="1995" t="n"/>
      <c r="H34" s="1995" t="n"/>
      <c r="I34" s="1995" t="n"/>
      <c r="J34" s="1995" t="n"/>
      <c r="K34" s="1995" t="n"/>
      <c r="L34" s="53" t="inlineStr">
        <is>
          <t>10.61.24</t>
        </is>
      </c>
      <c r="M34" s="40" t="inlineStr">
        <is>
          <t>Farines préparées</t>
        </is>
      </c>
      <c r="N34" s="53" t="inlineStr">
        <is>
          <t>max</t>
        </is>
      </c>
      <c r="O34" t="n">
        <v>10612400</v>
      </c>
      <c r="P34" s="81" t="inlineStr">
        <is>
          <t>Mélanges et pâtes pour la préparation de pains, gâteaux, pâtisseries, pain croustillant (dit Knäckebrot), biscuits, gaufres, gaufrettes, biscottes, pain grillé et produits similaires grillés et d'autres produits de la boulangerie, de la pâtisserie ou de la biscuiterie</t>
        </is>
      </c>
      <c r="Q34" s="53" t="inlineStr">
        <is>
          <t>max</t>
        </is>
      </c>
      <c r="R34" s="58" t="inlineStr">
        <is>
          <t>1901 20 00</t>
        </is>
      </c>
      <c r="T34" s="52" t="inlineStr">
        <is>
          <t>max</t>
        </is>
      </c>
      <c r="X34" s="52" t="inlineStr">
        <is>
          <t>Mélange avec les farines de légumes</t>
        </is>
      </c>
    </row>
    <row r="35">
      <c r="A35" s="1995" t="n">
        <v>1</v>
      </c>
      <c r="B35" s="1993" t="inlineStr">
        <is>
          <t>Sons et autres résidus - Meunerie</t>
        </is>
      </c>
      <c r="C35" s="1995" t="n"/>
      <c r="D35" s="1995" t="n"/>
      <c r="E35" s="1995" t="n"/>
      <c r="F35" s="32" t="n"/>
      <c r="G35" s="1995" t="n"/>
      <c r="H35" s="1995" t="n"/>
      <c r="I35" s="1995" t="n"/>
      <c r="J35" s="1995" t="n"/>
      <c r="K35" s="1995" t="n"/>
      <c r="L35" s="53" t="inlineStr">
        <is>
          <t>10.61.40</t>
        </is>
      </c>
      <c r="M35" s="53" t="inlineStr">
        <is>
          <t>Sons et autres résidus de meunerie</t>
        </is>
      </c>
      <c r="N35" s="53" t="inlineStr">
        <is>
          <t>max</t>
        </is>
      </c>
      <c r="X35" s="52" t="inlineStr">
        <is>
          <t>Mélange avec les farines de légumes</t>
        </is>
      </c>
    </row>
    <row r="36">
      <c r="A36" s="1995" t="n">
        <v>2</v>
      </c>
      <c r="B36" s="1993" t="inlineStr">
        <is>
          <t>Sons et autres résidus de maïs - Meunerie</t>
        </is>
      </c>
      <c r="C36" s="1995" t="n"/>
      <c r="D36" s="1995" t="n"/>
      <c r="E36" s="1995" t="n"/>
      <c r="F36" s="32" t="n"/>
      <c r="G36" s="1995" t="n"/>
      <c r="H36" s="1995" t="n"/>
      <c r="I36" s="1995" t="n"/>
      <c r="J36" s="1995" t="n"/>
      <c r="K36" s="1995" t="n"/>
      <c r="L36" s="40" t="n"/>
      <c r="M36" s="40" t="n"/>
      <c r="N36" s="40" t="n"/>
      <c r="O36" t="n">
        <v>10614010</v>
      </c>
      <c r="P36" s="81" t="inlineStr">
        <is>
          <t>Sons, remoulages et autres résidus du criblage, de la mouture ou d'autres traitements du maïs</t>
        </is>
      </c>
      <c r="Q36" t="n">
        <v>0</v>
      </c>
      <c r="R36" s="52" t="inlineStr">
        <is>
          <t>2302 10</t>
        </is>
      </c>
      <c r="T36" t="n">
        <v>0</v>
      </c>
      <c r="U36" s="58" t="inlineStr">
        <is>
          <t>2302[.10(.10 + .90)]</t>
        </is>
      </c>
    </row>
    <row r="37">
      <c r="A37" s="1995" t="n">
        <v>2</v>
      </c>
      <c r="B37" s="1993" t="inlineStr">
        <is>
          <t>Sons et autres résidus de blé - Meunerie</t>
        </is>
      </c>
      <c r="C37" s="1995" t="n"/>
      <c r="D37" s="1995" t="n"/>
      <c r="E37" s="1995" t="n"/>
      <c r="F37" s="32" t="n"/>
      <c r="G37" s="1995" t="n"/>
      <c r="H37" s="1995" t="n"/>
      <c r="I37" s="1995" t="n"/>
      <c r="J37" s="1995" t="n"/>
      <c r="K37" s="1995" t="n"/>
      <c r="L37" s="40" t="n"/>
      <c r="M37" s="40" t="n"/>
      <c r="N37" s="40" t="n"/>
      <c r="O37" t="n">
        <v>10614050</v>
      </c>
      <c r="P37" s="81" t="inlineStr">
        <is>
          <t>Sons, remoulages et autres résidus du criblage, de la mouture ou d'autres traitements du froment (blé)</t>
        </is>
      </c>
      <c r="Q37" t="n">
        <v>0</v>
      </c>
      <c r="R37" s="52" t="inlineStr">
        <is>
          <t>2302 30</t>
        </is>
      </c>
      <c r="U37" s="58" t="inlineStr">
        <is>
          <t>2302[.30(.10 + .90)]</t>
        </is>
      </c>
    </row>
    <row r="38">
      <c r="A38" s="1995" t="n">
        <v>3</v>
      </c>
      <c r="B38" s="1993" t="inlineStr">
        <is>
          <t>Sons de blé - Meunerie</t>
        </is>
      </c>
      <c r="C38" s="1995" t="n"/>
      <c r="D38" s="1995" t="n"/>
      <c r="E38" s="1995" t="n"/>
      <c r="F38" s="32" t="n"/>
      <c r="G38" s="1995" t="n"/>
      <c r="H38" s="1995" t="n"/>
      <c r="I38" s="1995" t="n"/>
      <c r="J38" s="1995" t="n"/>
      <c r="K38" s="1995" t="n"/>
      <c r="L38" s="40" t="n"/>
      <c r="M38" s="40" t="n"/>
      <c r="N38" s="40" t="n"/>
      <c r="P38" s="81" t="n"/>
    </row>
    <row r="39">
      <c r="A39" s="1995" t="n">
        <v>3</v>
      </c>
      <c r="B39" s="1993" t="inlineStr">
        <is>
          <t>Remoulages de blé - Meunerie</t>
        </is>
      </c>
      <c r="C39" s="1995" t="n"/>
      <c r="D39" s="1995" t="n"/>
      <c r="E39" s="1995" t="n"/>
      <c r="F39" s="32" t="n"/>
      <c r="G39" s="1995" t="n"/>
      <c r="H39" s="1995" t="n"/>
      <c r="I39" s="1995" t="n"/>
      <c r="J39" s="1995" t="n"/>
      <c r="K39" s="1995" t="n"/>
      <c r="L39" s="40" t="n"/>
      <c r="M39" s="40" t="n"/>
      <c r="N39" s="40" t="n"/>
      <c r="P39" s="81" t="n"/>
    </row>
    <row r="40">
      <c r="A40" s="1995" t="n">
        <v>3</v>
      </c>
      <c r="B40" s="1993" t="inlineStr">
        <is>
          <t>Farines basses de blé - Meunerie</t>
        </is>
      </c>
      <c r="C40" s="1995" t="n"/>
      <c r="D40" s="1995" t="n"/>
      <c r="E40" s="1995" t="n"/>
      <c r="F40" s="32" t="n"/>
      <c r="G40" s="1995" t="n"/>
      <c r="H40" s="1995" t="n"/>
      <c r="I40" s="1995" t="n"/>
      <c r="J40" s="1995" t="n"/>
      <c r="K40" s="1995" t="n"/>
      <c r="L40" s="40" t="n"/>
      <c r="M40" s="40" t="n"/>
      <c r="N40" s="40" t="n"/>
      <c r="P40" s="81" t="n"/>
    </row>
    <row r="41">
      <c r="A41" s="1995" t="n">
        <v>3</v>
      </c>
      <c r="B41" s="1993" t="inlineStr">
        <is>
          <t>Refus de nettoyage de blé - Meunerie</t>
        </is>
      </c>
      <c r="C41" s="1995" t="n"/>
      <c r="D41" s="1995" t="n"/>
      <c r="E41" s="1995" t="n"/>
      <c r="F41" s="32" t="n"/>
      <c r="G41" s="1995" t="n"/>
      <c r="H41" s="1995" t="n"/>
      <c r="I41" s="1995" t="n"/>
      <c r="J41" s="1995" t="n"/>
      <c r="K41" s="1995" t="n"/>
      <c r="L41" s="40" t="n"/>
      <c r="M41" s="40" t="n"/>
      <c r="N41" s="40" t="n"/>
      <c r="P41" s="81" t="n"/>
    </row>
    <row r="42">
      <c r="A42" s="1995" t="n">
        <v>2</v>
      </c>
      <c r="B42" s="1993" t="inlineStr">
        <is>
          <t>Sons et autres résidus d'autres céréales - Meunerie</t>
        </is>
      </c>
      <c r="C42" s="1995" t="n"/>
      <c r="D42" s="1995" t="n"/>
      <c r="E42" s="1995" t="n"/>
      <c r="F42" s="32" t="n"/>
      <c r="G42" s="1995" t="n"/>
      <c r="H42" s="1995" t="n"/>
      <c r="I42" s="1995" t="n"/>
      <c r="J42" s="1995" t="n"/>
      <c r="K42" s="1995" t="n"/>
      <c r="L42" s="40" t="n"/>
      <c r="M42" s="40" t="n"/>
      <c r="N42" s="40" t="n"/>
      <c r="P42" s="81" t="n"/>
      <c r="R42" s="52" t="inlineStr">
        <is>
          <t>2302 40</t>
        </is>
      </c>
    </row>
    <row r="43">
      <c r="A43" s="1995" t="n">
        <v>3</v>
      </c>
      <c r="B43" s="1993" t="inlineStr">
        <is>
          <t>Sons et autres résidus de riz - Meunerie</t>
        </is>
      </c>
      <c r="C43" s="1995" t="n"/>
      <c r="D43" s="1995" t="n"/>
      <c r="E43" s="1995" t="n"/>
      <c r="F43" s="32" t="n"/>
      <c r="G43" s="1995" t="n"/>
      <c r="H43" s="1995" t="n"/>
      <c r="I43" s="1995" t="n"/>
      <c r="J43" s="1995" t="n"/>
      <c r="K43" s="1995" t="n"/>
      <c r="L43" s="40" t="n"/>
      <c r="M43" s="40" t="n"/>
      <c r="N43" s="40" t="n"/>
      <c r="O43" t="n">
        <v>10614030</v>
      </c>
      <c r="P43" s="81" t="inlineStr">
        <is>
          <t>Sons, remoulages et autres résidus du criblage, de la mouture ou d'autres traitements du riz</t>
        </is>
      </c>
      <c r="Q43" t="n">
        <v>0</v>
      </c>
      <c r="T43" s="52" t="n"/>
      <c r="U43" s="58" t="inlineStr">
        <is>
          <t>2302[.40(.02 + .08)]</t>
        </is>
      </c>
      <c r="W43" t="n">
        <v>0</v>
      </c>
    </row>
    <row r="44">
      <c r="A44" s="1995" t="n">
        <v>3</v>
      </c>
      <c r="B44" s="1993" t="inlineStr">
        <is>
          <t>Sons et autres résidus d'autres céréales - Meunerie</t>
        </is>
      </c>
      <c r="C44" s="1995" t="n"/>
      <c r="D44" s="1995" t="n"/>
      <c r="E44" s="1995" t="n"/>
      <c r="F44" s="32" t="n"/>
      <c r="G44" s="1995" t="n"/>
      <c r="H44" s="1995" t="n"/>
      <c r="I44" s="1995" t="n"/>
      <c r="J44" s="1995" t="n"/>
      <c r="K44" s="1995" t="n"/>
      <c r="L44" s="40" t="n"/>
      <c r="M44" s="40" t="n"/>
      <c r="N44" s="40" t="n"/>
      <c r="O44" t="n">
        <v>10614090</v>
      </c>
      <c r="P44" s="81" t="inlineStr">
        <is>
          <t>Sons, remoulages et autres résidus du criblage, de la mouture ou d'autres traitements de céréales (à l'exclusion du maïs, du riz et du froment [blé])</t>
        </is>
      </c>
      <c r="Q44" s="52" t="inlineStr">
        <is>
          <t>max</t>
        </is>
      </c>
      <c r="R44" s="52" t="n"/>
      <c r="T44" s="52" t="n"/>
      <c r="U44" s="58" t="inlineStr">
        <is>
          <t>2302[.40(.10 + .90)]</t>
        </is>
      </c>
      <c r="W44" s="52" t="n">
        <v>0</v>
      </c>
      <c r="X44" s="2170" t="inlineStr">
        <is>
          <t>Mélange avec les légumineuses</t>
        </is>
      </c>
    </row>
    <row r="45">
      <c r="A45" s="1995" t="n"/>
      <c r="B45" s="1995" t="n"/>
      <c r="C45" s="1995" t="n"/>
      <c r="D45" s="1995" t="n"/>
      <c r="E45" s="1995" t="n"/>
      <c r="F45" s="32" t="n"/>
      <c r="G45" s="1995" t="n"/>
      <c r="H45" s="1995" t="n"/>
      <c r="I45" s="1995" t="n"/>
      <c r="J45" s="1995" t="n"/>
      <c r="K45" s="1995" t="n"/>
      <c r="L45" s="40" t="n"/>
      <c r="M45" s="40" t="n"/>
      <c r="N45" s="40" t="n"/>
    </row>
    <row r="46">
      <c r="A46" s="1995" t="n">
        <v>1</v>
      </c>
      <c r="B46" s="1993" t="inlineStr">
        <is>
          <t>Gruaux, semoules, pellets et autres produits</t>
        </is>
      </c>
      <c r="C46" s="1995" t="n"/>
      <c r="D46" s="1995" t="n"/>
      <c r="E46" s="1995" t="n"/>
      <c r="F46" s="33" t="n"/>
      <c r="G46" s="1995" t="n"/>
      <c r="H46" s="1995" t="n"/>
      <c r="I46" s="1995" t="n"/>
      <c r="J46" s="1995" t="n"/>
      <c r="K46" s="1995" t="n"/>
      <c r="L46" s="53" t="inlineStr">
        <is>
          <t>10.61.3</t>
        </is>
      </c>
      <c r="M46" s="53" t="inlineStr">
        <is>
          <t>Gruaux, semoules, pellets et autres produits à base de céréales</t>
        </is>
      </c>
      <c r="N46" s="40" t="n">
        <v>0</v>
      </c>
    </row>
    <row r="47">
      <c r="A47" s="1995" t="n">
        <v>2</v>
      </c>
      <c r="B47" s="1993" t="inlineStr">
        <is>
          <t>Gruaux, semoules et pellets</t>
        </is>
      </c>
      <c r="C47" s="1995" t="n"/>
      <c r="D47" s="1995" t="n"/>
      <c r="E47" s="1995" t="n"/>
      <c r="F47" s="33" t="n"/>
      <c r="G47" s="1995" t="n"/>
      <c r="H47" s="1995" t="n"/>
      <c r="I47" s="1995" t="n"/>
      <c r="J47" s="1995" t="n"/>
      <c r="K47" s="1995" t="n"/>
      <c r="L47" s="40" t="n"/>
      <c r="M47" s="40" t="n"/>
      <c r="N47" s="40" t="n"/>
    </row>
    <row r="48">
      <c r="A48" s="1995" t="n">
        <v>3</v>
      </c>
      <c r="B48" s="1993" t="inlineStr">
        <is>
          <t>Gruaux et semoules et pellets de blé</t>
        </is>
      </c>
      <c r="C48" s="1995" t="n"/>
      <c r="D48" s="1995" t="n"/>
      <c r="E48" s="1995" t="n"/>
      <c r="F48" s="33" t="n"/>
      <c r="G48" s="1995" t="n"/>
      <c r="H48" s="1995" t="n"/>
      <c r="I48" s="1995" t="n"/>
      <c r="J48" s="1995" t="n"/>
      <c r="K48" s="1995" t="n"/>
      <c r="L48" s="53" t="inlineStr">
        <is>
          <t>10.61.31</t>
        </is>
      </c>
      <c r="M48" s="40" t="inlineStr">
        <is>
          <t>Gruaux et semoules de blé</t>
        </is>
      </c>
      <c r="N48" s="40" t="n">
        <v>0</v>
      </c>
    </row>
    <row r="49">
      <c r="A49" s="1995" t="n">
        <v>4</v>
      </c>
      <c r="B49" s="1993" t="inlineStr">
        <is>
          <t>Gruaux et semoules de blé</t>
        </is>
      </c>
      <c r="C49" s="1995" t="n"/>
      <c r="D49" s="1995" t="n"/>
      <c r="E49" s="1995" t="n"/>
      <c r="F49" s="33" t="n"/>
      <c r="G49" s="1995" t="n"/>
      <c r="H49" s="1995" t="n"/>
      <c r="I49" s="1995" t="n"/>
      <c r="J49" s="1995" t="n"/>
      <c r="K49" s="1995" t="n"/>
      <c r="L49" s="53" t="n"/>
      <c r="M49" s="40" t="n"/>
      <c r="N49" s="40" t="n"/>
      <c r="R49" s="52" t="inlineStr">
        <is>
          <t>1103 11</t>
        </is>
      </c>
      <c r="T49" t="n">
        <v>0</v>
      </c>
    </row>
    <row r="50">
      <c r="A50" s="1995" t="n">
        <v>5</v>
      </c>
      <c r="B50" s="1993" t="inlineStr">
        <is>
          <t>Gruaux et semoules de blé dur</t>
        </is>
      </c>
      <c r="C50" s="1995" t="n"/>
      <c r="D50" s="1995" t="n"/>
      <c r="E50" s="1995" t="n"/>
      <c r="F50" s="33" t="n"/>
      <c r="G50" s="1995" t="n"/>
      <c r="H50" s="1995" t="n"/>
      <c r="I50" s="1995" t="n"/>
      <c r="J50" s="1995" t="n"/>
      <c r="K50" s="1995" t="n"/>
      <c r="L50" s="53" t="n"/>
      <c r="M50" s="40" t="n"/>
      <c r="N50" s="40" t="n"/>
      <c r="O50" t="n">
        <v>10613133</v>
      </c>
      <c r="P50" s="58" t="inlineStr">
        <is>
          <t>Gruaux et semoules de froment (blé) dur</t>
        </is>
      </c>
      <c r="Q50" t="n">
        <v>0</v>
      </c>
      <c r="U50" s="58" t="inlineStr">
        <is>
          <t>1103 11 10</t>
        </is>
      </c>
      <c r="W50" t="n">
        <v>0</v>
      </c>
    </row>
    <row r="51">
      <c r="A51" s="1995" t="n">
        <v>5</v>
      </c>
      <c r="B51" s="1993" t="inlineStr">
        <is>
          <t>Gruaux et semoules de blé tendre</t>
        </is>
      </c>
      <c r="C51" s="1995" t="n"/>
      <c r="D51" s="1995" t="n"/>
      <c r="E51" s="1995" t="n"/>
      <c r="F51" s="33" t="n"/>
      <c r="G51" s="1995" t="n"/>
      <c r="H51" s="1995" t="n"/>
      <c r="I51" s="1995" t="n"/>
      <c r="J51" s="1995" t="n"/>
      <c r="K51" s="1995" t="n"/>
      <c r="L51" s="53" t="n"/>
      <c r="M51" s="40" t="n"/>
      <c r="N51" s="40" t="n"/>
      <c r="O51" t="n">
        <v>10613135</v>
      </c>
      <c r="P51" s="58" t="inlineStr">
        <is>
          <t>Gruaux et semoules de froment (blé) tendre et d'épeautre</t>
        </is>
      </c>
      <c r="Q51" t="n">
        <v>0</v>
      </c>
      <c r="U51" s="58" t="inlineStr">
        <is>
          <t>1103 11 90</t>
        </is>
      </c>
      <c r="W51" t="n">
        <v>0</v>
      </c>
    </row>
    <row r="52">
      <c r="A52" s="1995" t="n">
        <v>4</v>
      </c>
      <c r="B52" s="1993" t="inlineStr">
        <is>
          <t>Pellets de blé</t>
        </is>
      </c>
      <c r="C52" s="1995" t="n"/>
      <c r="D52" s="1995" t="n"/>
      <c r="E52" s="1995" t="n"/>
      <c r="F52" s="33" t="n"/>
      <c r="G52" s="1995" t="n"/>
      <c r="H52" s="1995" t="n"/>
      <c r="I52" s="1995" t="n"/>
      <c r="J52" s="1995" t="n"/>
      <c r="K52" s="1995" t="n"/>
      <c r="L52" s="53" t="n"/>
      <c r="M52" s="40" t="n"/>
      <c r="N52" s="40" t="n"/>
      <c r="O52" t="n">
        <v>10613240</v>
      </c>
      <c r="P52" s="58" t="inlineStr">
        <is>
          <t>Agglomérés de froment (blé), sous forme de pellets</t>
        </is>
      </c>
      <c r="Q52" t="n">
        <v>0</v>
      </c>
      <c r="U52" s="58" t="inlineStr">
        <is>
          <t>1103 20 60</t>
        </is>
      </c>
      <c r="W52" t="n">
        <v>0</v>
      </c>
    </row>
    <row r="53">
      <c r="A53" s="1995" t="n">
        <v>3</v>
      </c>
      <c r="B53" s="1993" t="inlineStr">
        <is>
          <t>Gruaux, semoules et pellets d'autres céréales</t>
        </is>
      </c>
      <c r="C53" s="1995" t="n"/>
      <c r="D53" s="1995" t="n"/>
      <c r="E53" s="1995" t="n"/>
      <c r="F53" s="33" t="n"/>
      <c r="G53" s="1995" t="n"/>
      <c r="H53" s="1995" t="n"/>
      <c r="I53" s="1995" t="n"/>
      <c r="J53" s="1995" t="n"/>
      <c r="K53" s="1995" t="n"/>
      <c r="L53" s="53" t="inlineStr">
        <is>
          <t>10.61.32</t>
        </is>
      </c>
      <c r="M53" s="53" t="inlineStr">
        <is>
          <t>Gruaux, semoules et pellets d'autres céréales n.c.a.</t>
        </is>
      </c>
      <c r="N53" s="40" t="n">
        <v>0</v>
      </c>
    </row>
    <row r="54">
      <c r="A54" s="1995" t="n">
        <v>4</v>
      </c>
      <c r="B54" s="1993" t="inlineStr">
        <is>
          <t>Gruaux et semoules d'autres céréales</t>
        </is>
      </c>
      <c r="C54" s="1995" t="n"/>
      <c r="D54" s="1995" t="n"/>
      <c r="E54" s="1995" t="n"/>
      <c r="F54" s="33" t="n"/>
      <c r="G54" s="1995" t="n"/>
      <c r="H54" s="1995" t="n"/>
      <c r="I54" s="1995" t="n"/>
      <c r="J54" s="1995" t="n"/>
      <c r="K54" s="1995" t="n"/>
      <c r="L54" s="53" t="n"/>
      <c r="M54" s="53" t="n"/>
      <c r="N54" s="40" t="n"/>
      <c r="O54" t="n">
        <v>10613230</v>
      </c>
      <c r="P54" s="58" t="inlineStr">
        <is>
          <t>Gruaux et semoules d'avoine, de maïs, de riz, de seigle, d'orge et d'autres céréales (à l'exclusion du froment [blé])</t>
        </is>
      </c>
      <c r="Q54" t="n">
        <v>0</v>
      </c>
      <c r="R54" s="52" t="inlineStr">
        <is>
          <t>1103 13 + 1103 19</t>
        </is>
      </c>
      <c r="U54" s="58" t="inlineStr">
        <is>
          <t>1103[.13(.10 + .90) + .19(.20 + .40 + .50 + .90)]</t>
        </is>
      </c>
      <c r="W54" t="n">
        <v>0</v>
      </c>
    </row>
    <row r="55">
      <c r="A55" s="1995" t="n">
        <v>4</v>
      </c>
      <c r="B55" s="1993" t="inlineStr">
        <is>
          <t>Pellets d'autres céréales</t>
        </is>
      </c>
      <c r="C55" s="1995" t="n"/>
      <c r="D55" s="1995" t="n"/>
      <c r="E55" s="1995" t="n"/>
      <c r="F55" s="33" t="n"/>
      <c r="G55" s="1995" t="n"/>
      <c r="H55" s="1995" t="n"/>
      <c r="I55" s="1995" t="n"/>
      <c r="J55" s="1995" t="n"/>
      <c r="K55" s="1995" t="n"/>
      <c r="L55" s="53" t="n"/>
      <c r="M55" s="53" t="n"/>
      <c r="N55" s="40" t="n"/>
      <c r="O55" t="n">
        <v>10613250</v>
      </c>
      <c r="P55" s="58" t="inlineStr">
        <is>
          <t>Agglomérés d'avoine, de maïs, de riz, de seigle, d'orge et d'autres céréales (à l'exclusion du froment [blé])</t>
        </is>
      </c>
      <c r="Q55" t="n">
        <v>0</v>
      </c>
      <c r="U55" s="58" t="inlineStr">
        <is>
          <t>1103[.20(.25 + .30 + .40 + .50 + .90)]</t>
        </is>
      </c>
      <c r="W55" t="n">
        <v>0</v>
      </c>
    </row>
    <row r="56">
      <c r="A56" s="1995" t="n">
        <v>1</v>
      </c>
      <c r="B56" s="1993" t="inlineStr">
        <is>
          <t>Pellets</t>
        </is>
      </c>
      <c r="C56" s="1995" t="n"/>
      <c r="D56" s="1995" t="n"/>
      <c r="E56" s="1995" t="n"/>
      <c r="F56" s="33" t="n"/>
      <c r="G56" s="1995" t="n"/>
      <c r="H56" s="1995" t="n"/>
      <c r="I56" s="1995" t="n"/>
      <c r="J56" s="1995" t="n"/>
      <c r="K56" s="1995" t="n"/>
      <c r="L56" s="53" t="n"/>
      <c r="M56" s="53" t="n"/>
      <c r="N56" s="40" t="n"/>
      <c r="P56" s="58" t="n"/>
      <c r="R56" s="52" t="inlineStr">
        <is>
          <t>1103 20</t>
        </is>
      </c>
      <c r="T56" t="n">
        <v>0</v>
      </c>
      <c r="U56" s="58" t="n"/>
    </row>
    <row r="57">
      <c r="A57" s="1995" t="n">
        <v>2</v>
      </c>
      <c r="B57" s="1993" t="inlineStr">
        <is>
          <t>Pellets de blé</t>
        </is>
      </c>
      <c r="C57" s="1995" t="n"/>
      <c r="D57" s="1995" t="n"/>
      <c r="E57" s="1995" t="n"/>
      <c r="F57" s="33" t="n"/>
      <c r="G57" s="1995" t="n"/>
      <c r="H57" s="1995" t="n"/>
      <c r="I57" s="1995" t="n"/>
      <c r="J57" s="1995" t="n"/>
      <c r="K57" s="1995" t="n"/>
      <c r="L57" s="53" t="n"/>
      <c r="M57" s="40" t="n"/>
      <c r="N57" s="40" t="n"/>
      <c r="O57" t="n">
        <v>10613240</v>
      </c>
      <c r="P57" s="58" t="inlineStr">
        <is>
          <t>Agglomérés de froment (blé), sous forme de pellets</t>
        </is>
      </c>
      <c r="Q57" t="n">
        <v>0</v>
      </c>
      <c r="U57" s="58" t="inlineStr">
        <is>
          <t>1103 20 60</t>
        </is>
      </c>
      <c r="W57" t="n">
        <v>0</v>
      </c>
    </row>
    <row r="58">
      <c r="A58" s="1995" t="n">
        <v>2</v>
      </c>
      <c r="B58" s="1993" t="inlineStr">
        <is>
          <t>Pellets d'autres céréales</t>
        </is>
      </c>
      <c r="C58" s="1995" t="n"/>
      <c r="D58" s="1995" t="n"/>
      <c r="E58" s="1995" t="n"/>
      <c r="F58" s="33" t="n"/>
      <c r="G58" s="1995" t="n"/>
      <c r="H58" s="1995" t="n"/>
      <c r="I58" s="1995" t="n"/>
      <c r="J58" s="1995" t="n"/>
      <c r="K58" s="1995" t="n"/>
      <c r="L58" s="53" t="n"/>
      <c r="M58" s="53" t="n"/>
      <c r="N58" s="40" t="n"/>
      <c r="O58" t="n">
        <v>10613250</v>
      </c>
      <c r="P58" s="58" t="inlineStr">
        <is>
          <t>Agglomérés d'avoine, de maïs, de riz, de seigle, d'orge et d'autres céréales (à l'exclusion du froment [blé])</t>
        </is>
      </c>
      <c r="Q58" t="n">
        <v>0</v>
      </c>
      <c r="U58" s="58" t="inlineStr">
        <is>
          <t>1103[.20(.25 + .30 + .40 + .50 + .90)]</t>
        </is>
      </c>
      <c r="W58" t="n">
        <v>0</v>
      </c>
    </row>
    <row r="59">
      <c r="A59" s="1995" t="n"/>
      <c r="B59" s="1993" t="n"/>
      <c r="C59" s="1995" t="n"/>
      <c r="D59" s="1995" t="n"/>
      <c r="E59" s="1995" t="n"/>
      <c r="F59" s="33" t="n"/>
      <c r="G59" s="1995" t="n"/>
      <c r="H59" s="1995" t="n"/>
      <c r="I59" s="1995" t="n"/>
      <c r="J59" s="1995" t="n"/>
      <c r="K59" s="1995" t="n"/>
      <c r="L59" s="53" t="n"/>
      <c r="M59" s="53" t="n"/>
      <c r="N59" s="40" t="n"/>
      <c r="P59" s="58" t="n"/>
      <c r="U59" s="58" t="n"/>
    </row>
    <row r="60">
      <c r="A60" s="1995" t="n">
        <v>2</v>
      </c>
      <c r="B60" s="1993" t="inlineStr">
        <is>
          <t>Céréales pour petit-déjeuner et autres produits</t>
        </is>
      </c>
      <c r="C60" s="1995" t="n"/>
      <c r="D60" s="1995" t="n"/>
      <c r="E60" s="1995" t="n"/>
      <c r="F60" s="32" t="n"/>
      <c r="G60" s="1995" t="n"/>
      <c r="H60" s="1995" t="n"/>
      <c r="I60" s="1995" t="n"/>
      <c r="J60" s="1995" t="n"/>
      <c r="K60" s="1995" t="n"/>
      <c r="L60" s="53" t="inlineStr">
        <is>
          <t>10.61.33</t>
        </is>
      </c>
      <c r="M60" s="53" t="inlineStr">
        <is>
          <t>Céréales pour petit-déjeuner et autres produits à base de céréales</t>
        </is>
      </c>
      <c r="N60" s="40" t="n">
        <v>0</v>
      </c>
    </row>
    <row r="61">
      <c r="A61" s="1995" t="n">
        <v>3</v>
      </c>
      <c r="B61" s="1998" t="inlineStr">
        <is>
          <t>Grains, autrement travaillés</t>
        </is>
      </c>
      <c r="C61" s="1995" t="n"/>
      <c r="D61" s="1995" t="n"/>
      <c r="E61" s="1995" t="n"/>
      <c r="F61" s="32" t="n"/>
      <c r="G61" s="1995" t="n"/>
      <c r="H61" s="1995" t="n"/>
      <c r="I61" s="1995" t="n"/>
      <c r="J61" s="1995" t="n"/>
      <c r="K61" s="1995" t="n"/>
      <c r="M61" s="40" t="n"/>
      <c r="N61" s="40" t="n"/>
      <c r="O61" t="n">
        <v>10613333</v>
      </c>
      <c r="P61" s="58" t="inlineStr">
        <is>
          <t>Grains de céréales, aplatis, en flocons, mondés, perlés, tranchés ou concassés (à l'exclusion des grains de riz)</t>
        </is>
      </c>
      <c r="Q61" t="n">
        <v>0</v>
      </c>
      <c r="U61" s="58" t="inlineStr">
        <is>
          <t>1104[.12(.10 + .90) + .19(.10 + .30 + .50 + .61 + .69 + .91 + .99) + .22(.40 + .50 + .95) + .23(.40 + .98) + .29(.04 + .05 + .08 + .17 + .30 + .51 + .55 + .59 + .81 + .85 + .89)]</t>
        </is>
      </c>
    </row>
    <row r="62">
      <c r="A62" s="1995" t="n">
        <v>4</v>
      </c>
      <c r="B62" s="1998" t="inlineStr">
        <is>
          <t>Grains, aplatis ou en flocon</t>
        </is>
      </c>
      <c r="C62" s="1995" t="n"/>
      <c r="D62" s="1995" t="n"/>
      <c r="E62" s="1995" t="n"/>
      <c r="F62" s="32" t="n"/>
      <c r="G62" s="1995" t="n"/>
      <c r="H62" s="1995" t="n"/>
      <c r="I62" s="1995" t="n"/>
      <c r="J62" s="1995" t="n"/>
      <c r="K62" s="1995" t="n"/>
      <c r="M62" s="40" t="n"/>
      <c r="N62" s="40" t="n"/>
      <c r="P62" s="58" t="n"/>
      <c r="U62" s="58" t="n"/>
    </row>
    <row r="63">
      <c r="A63" s="1995" t="n">
        <v>5</v>
      </c>
      <c r="B63" s="1993" t="inlineStr">
        <is>
          <t>Grains d'avoine, aplatis ou en flocon</t>
        </is>
      </c>
      <c r="C63" s="1995" t="n"/>
      <c r="D63" s="1995" t="n"/>
      <c r="E63" s="1995" t="n"/>
      <c r="F63" s="32" t="n"/>
      <c r="G63" s="1995" t="n"/>
      <c r="H63" s="1995" t="n"/>
      <c r="I63" s="1995" t="n"/>
      <c r="J63" s="1995" t="n"/>
      <c r="K63" s="1995" t="n"/>
      <c r="M63" s="40" t="n"/>
      <c r="N63" s="40" t="n"/>
      <c r="P63" s="58" t="n"/>
      <c r="R63" s="52" t="inlineStr">
        <is>
          <t>1104 12</t>
        </is>
      </c>
      <c r="T63" t="n">
        <v>0</v>
      </c>
      <c r="U63" s="58" t="inlineStr">
        <is>
          <t>1104[.12(.10 + .90)]</t>
        </is>
      </c>
      <c r="W63" t="n">
        <v>0</v>
      </c>
    </row>
    <row r="64">
      <c r="A64" s="1995" t="n">
        <v>5</v>
      </c>
      <c r="B64" s="1993" t="inlineStr">
        <is>
          <t>Grains d'autres céréales, aplatis ou en flocon</t>
        </is>
      </c>
      <c r="C64" s="1995" t="n"/>
      <c r="D64" s="1995" t="n"/>
      <c r="E64" s="1995" t="n"/>
      <c r="F64" s="32" t="n"/>
      <c r="G64" s="1995" t="n"/>
      <c r="H64" s="1995" t="n"/>
      <c r="I64" s="1995" t="n"/>
      <c r="J64" s="1995" t="n"/>
      <c r="K64" s="1995" t="n"/>
      <c r="M64" s="40" t="n"/>
      <c r="N64" s="40" t="n"/>
      <c r="P64" s="58" t="n"/>
      <c r="R64" s="52" t="inlineStr">
        <is>
          <t>1104 19</t>
        </is>
      </c>
      <c r="T64" t="n">
        <v>0</v>
      </c>
      <c r="U64" s="58" t="inlineStr">
        <is>
          <t>1104[.19(.10 + .30 + .50 + .61 + .69 + .91 + .99)]</t>
        </is>
      </c>
      <c r="W64" t="n">
        <v>0</v>
      </c>
    </row>
    <row r="65">
      <c r="A65" s="1995" t="n">
        <v>4</v>
      </c>
      <c r="B65" s="1993" t="inlineStr">
        <is>
          <t>Grains, mondés, perlés, tranchés ou concassés</t>
        </is>
      </c>
      <c r="C65" s="1995" t="n"/>
      <c r="D65" s="1995" t="n"/>
      <c r="E65" s="1995" t="n"/>
      <c r="F65" s="32" t="n"/>
      <c r="G65" s="1995" t="n"/>
      <c r="H65" s="1995" t="n"/>
      <c r="I65" s="1995" t="n"/>
      <c r="J65" s="1995" t="n"/>
      <c r="K65" s="1995" t="n"/>
      <c r="M65" s="40" t="n"/>
      <c r="N65" s="40" t="n"/>
      <c r="P65" s="58" t="n"/>
      <c r="U65" s="58" t="n"/>
    </row>
    <row r="66">
      <c r="A66" s="1995" t="n">
        <v>5</v>
      </c>
      <c r="B66" s="1993" t="inlineStr">
        <is>
          <t>Grains d'avoine, mondés, perlés, tranchés ou concassés</t>
        </is>
      </c>
      <c r="C66" s="1995" t="n"/>
      <c r="D66" s="1995" t="n"/>
      <c r="E66" s="1995" t="n"/>
      <c r="F66" s="32" t="n"/>
      <c r="G66" s="1995" t="n"/>
      <c r="H66" s="1995" t="n"/>
      <c r="I66" s="1995" t="n"/>
      <c r="J66" s="1995" t="n"/>
      <c r="K66" s="1995" t="n"/>
      <c r="M66" s="40" t="n"/>
      <c r="N66" s="40" t="n"/>
      <c r="P66" s="58" t="n"/>
      <c r="R66" s="52" t="inlineStr">
        <is>
          <t>1104 22</t>
        </is>
      </c>
      <c r="T66" t="n">
        <v>0</v>
      </c>
      <c r="U66" s="58" t="inlineStr">
        <is>
          <t>1104[.22(.40 + .50 + .95)]</t>
        </is>
      </c>
      <c r="W66" t="n">
        <v>0</v>
      </c>
    </row>
    <row r="67">
      <c r="A67" s="1995" t="n">
        <v>5</v>
      </c>
      <c r="B67" s="1993" t="inlineStr">
        <is>
          <t>Grains de maïs, mondés, perlés, tranchés ou concassés</t>
        </is>
      </c>
      <c r="C67" s="1995" t="n"/>
      <c r="D67" s="1995" t="n"/>
      <c r="E67" s="1995" t="n"/>
      <c r="F67" s="32" t="n"/>
      <c r="G67" s="1995" t="n"/>
      <c r="H67" s="1995" t="n"/>
      <c r="I67" s="1995" t="n"/>
      <c r="J67" s="1995" t="n"/>
      <c r="K67" s="1995" t="n"/>
      <c r="M67" s="40" t="n"/>
      <c r="N67" s="40" t="n"/>
      <c r="P67" s="58" t="n"/>
      <c r="R67" s="52" t="inlineStr">
        <is>
          <t>1104 23</t>
        </is>
      </c>
      <c r="T67" t="n">
        <v>0</v>
      </c>
      <c r="U67" s="58" t="inlineStr">
        <is>
          <t>1104[.23(.40 + .98)]</t>
        </is>
      </c>
      <c r="W67" t="n">
        <v>0</v>
      </c>
    </row>
    <row r="68">
      <c r="A68" s="1995" t="n">
        <v>5</v>
      </c>
      <c r="B68" s="1993" t="inlineStr">
        <is>
          <t>Grains d'autres céréales, mondés, perlés, tranchés ou concassés</t>
        </is>
      </c>
      <c r="C68" s="1995" t="n"/>
      <c r="D68" s="1995" t="n"/>
      <c r="E68" s="1995" t="n"/>
      <c r="F68" s="32" t="n"/>
      <c r="G68" s="1995" t="n"/>
      <c r="H68" s="1995" t="n"/>
      <c r="I68" s="1995" t="n"/>
      <c r="J68" s="1995" t="n"/>
      <c r="K68" s="1995" t="n"/>
      <c r="M68" s="40" t="n"/>
      <c r="N68" s="40" t="n"/>
      <c r="P68" s="58" t="n"/>
      <c r="R68" s="52" t="inlineStr">
        <is>
          <t>1104 29</t>
        </is>
      </c>
      <c r="T68" t="n">
        <v>0</v>
      </c>
      <c r="U68" s="58" t="inlineStr">
        <is>
          <t>1104[.29(.04 + .05 + .08 + .17 + .30 + .51 + .55 + .59 + .81 + .85 + .89)]</t>
        </is>
      </c>
      <c r="W68" t="n">
        <v>0</v>
      </c>
    </row>
    <row r="69">
      <c r="A69" s="1995" t="n">
        <v>3</v>
      </c>
      <c r="B69" s="1993" t="inlineStr">
        <is>
          <t>Germes, entiers, aplatis, en flocons ou moulus</t>
        </is>
      </c>
      <c r="C69" s="1995" t="n"/>
      <c r="D69" s="1995" t="n"/>
      <c r="E69" s="1995" t="n"/>
      <c r="F69" s="32" t="n"/>
      <c r="G69" s="1995" t="n"/>
      <c r="H69" s="1995" t="n"/>
      <c r="I69" s="1995" t="n"/>
      <c r="J69" s="1995" t="n"/>
      <c r="K69" s="1995" t="n"/>
      <c r="L69" s="40" t="n"/>
      <c r="M69" s="40" t="n"/>
      <c r="N69" s="40" t="n"/>
      <c r="O69" t="n">
        <v>10613335</v>
      </c>
      <c r="P69" s="58" t="inlineStr">
        <is>
          <t>Germes de céréales, entiers, aplatis, en flocons ou moulus (à l'exclusion des grains de riz)</t>
        </is>
      </c>
      <c r="Q69" t="n">
        <v>0</v>
      </c>
      <c r="R69" s="52" t="inlineStr">
        <is>
          <t>1104 30</t>
        </is>
      </c>
      <c r="T69" t="n">
        <v>0</v>
      </c>
      <c r="U69" s="58" t="inlineStr">
        <is>
          <t>1104[.30(.10 + .90)]</t>
        </is>
      </c>
      <c r="W69" t="n">
        <v>0</v>
      </c>
    </row>
    <row r="70">
      <c r="A70" s="1995" t="n">
        <v>3</v>
      </c>
      <c r="B70" s="1993" t="inlineStr">
        <is>
          <t>Préparations à base de céréales soufflés ou grillés</t>
        </is>
      </c>
      <c r="C70" s="1995" t="n"/>
      <c r="D70" s="1995" t="n"/>
      <c r="E70" s="1995" t="n"/>
      <c r="F70" s="32" t="n"/>
      <c r="G70" s="1995" t="n"/>
      <c r="H70" s="1995" t="n"/>
      <c r="I70" s="1995" t="n"/>
      <c r="J70" s="1995" t="n"/>
      <c r="K70" s="1995" t="n"/>
      <c r="L70" s="40" t="n"/>
      <c r="M70" s="40" t="n"/>
      <c r="N70" s="40" t="n"/>
      <c r="P70" s="58" t="n"/>
      <c r="R70" s="52" t="inlineStr">
        <is>
          <t>1904 10 + 1904 20</t>
        </is>
      </c>
      <c r="T70" t="n">
        <v>0</v>
      </c>
      <c r="U70" s="58" t="n"/>
      <c r="X70" s="52" t="inlineStr">
        <is>
          <t>Inventé pour correspondre à NC</t>
        </is>
      </c>
    </row>
    <row r="71">
      <c r="A71" s="1995" t="n">
        <v>4</v>
      </c>
      <c r="B71" s="1993" t="inlineStr">
        <is>
          <t>Préparations du type muesli</t>
        </is>
      </c>
      <c r="C71" s="1995" t="n"/>
      <c r="D71" s="1995" t="n"/>
      <c r="E71" s="1995" t="n"/>
      <c r="F71" s="32" t="n"/>
      <c r="G71" s="1995" t="n"/>
      <c r="H71" s="1995" t="n"/>
      <c r="I71" s="1995" t="n"/>
      <c r="J71" s="1995" t="n"/>
      <c r="K71" s="1995" t="n"/>
      <c r="M71" s="40" t="n"/>
      <c r="N71" s="40" t="n"/>
      <c r="O71" t="n">
        <v>10613351</v>
      </c>
      <c r="P71" s="58" t="inlineStr">
        <is>
          <t>Préparations du type muesli à base de flocons de céréales non grillés</t>
        </is>
      </c>
      <c r="Q71" t="n">
        <v>0</v>
      </c>
      <c r="R71" s="52" t="n"/>
      <c r="T71" s="52" t="n"/>
      <c r="U71" s="58" t="inlineStr">
        <is>
          <t>1904 20 10</t>
        </is>
      </c>
      <c r="W71" t="n">
        <v>0</v>
      </c>
      <c r="X71" s="52" t="n"/>
    </row>
    <row r="72">
      <c r="A72" s="1995" t="n">
        <v>4</v>
      </c>
      <c r="B72" s="1993" t="inlineStr">
        <is>
          <t>Autres préparations à base de céréales soufflés ou grillés</t>
        </is>
      </c>
      <c r="C72" s="1995" t="n"/>
      <c r="D72" s="1995" t="n"/>
      <c r="E72" s="1995" t="n"/>
      <c r="F72" s="32" t="n"/>
      <c r="G72" s="1995" t="n"/>
      <c r="H72" s="1995" t="n"/>
      <c r="I72" s="1995" t="n"/>
      <c r="J72" s="1995" t="n"/>
      <c r="K72" s="1995" t="n"/>
      <c r="M72" s="40" t="n"/>
      <c r="N72" s="40" t="n"/>
      <c r="O72" t="n">
        <v>10613353</v>
      </c>
      <c r="P72" s="58" t="inlineStr">
        <is>
          <t>Autres préparations alimentaires obtenues par soufflage ou grillage de céréales</t>
        </is>
      </c>
      <c r="Q72" t="n">
        <v>0</v>
      </c>
      <c r="R72" s="52" t="inlineStr">
        <is>
          <t>1904 10</t>
        </is>
      </c>
      <c r="T72" s="52" t="inlineStr">
        <is>
          <t>min</t>
        </is>
      </c>
      <c r="U72" s="58" t="inlineStr">
        <is>
          <t>1904[.10(.10 + .30 + .90) + .20(.91 + .95 + .99)]</t>
        </is>
      </c>
      <c r="X72" s="52" t="n"/>
    </row>
    <row r="73">
      <c r="A73" s="1995" t="n">
        <v>3</v>
      </c>
      <c r="B73" s="1993" t="inlineStr">
        <is>
          <t>Céréales, précuits ou autrement préparés</t>
        </is>
      </c>
      <c r="C73" s="1995" t="n"/>
      <c r="D73" s="1995" t="n"/>
      <c r="E73" s="1995" t="n"/>
      <c r="F73" s="32" t="n"/>
      <c r="G73" s="1995" t="n"/>
      <c r="H73" s="1995" t="n"/>
      <c r="I73" s="1995" t="n"/>
      <c r="J73" s="1995" t="n"/>
      <c r="K73" s="1995" t="n"/>
      <c r="M73" s="40" t="n"/>
      <c r="N73" s="40" t="n"/>
      <c r="O73" t="n">
        <v>10613355</v>
      </c>
      <c r="P73" s="58" t="inlineStr">
        <is>
          <t>Céréales en grains, précuites ou autrement préparées (à l'exclusion du maïs)</t>
        </is>
      </c>
      <c r="Q73" t="n">
        <v>0</v>
      </c>
      <c r="U73" s="58" t="inlineStr">
        <is>
          <t>1904[.30 + .90(.10 + .80)]</t>
        </is>
      </c>
    </row>
    <row r="74">
      <c r="A74" s="1995" t="n">
        <v>4</v>
      </c>
      <c r="B74" s="1993" t="inlineStr">
        <is>
          <t>Boulgour de blé</t>
        </is>
      </c>
      <c r="C74" s="1995" t="n"/>
      <c r="D74" s="1995" t="n"/>
      <c r="E74" s="1995" t="n"/>
      <c r="F74" s="33" t="n"/>
      <c r="G74" s="1995" t="n"/>
      <c r="H74" s="1995" t="n"/>
      <c r="I74" s="1995" t="n"/>
      <c r="J74" s="1995" t="n"/>
      <c r="K74" s="1995" t="n"/>
      <c r="L74" s="40" t="n"/>
      <c r="M74" s="40" t="n"/>
      <c r="N74" s="40" t="n"/>
      <c r="R74" s="52" t="inlineStr">
        <is>
          <t>1904 30 00</t>
        </is>
      </c>
      <c r="T74" t="n">
        <v>0</v>
      </c>
      <c r="U74" s="52" t="inlineStr">
        <is>
          <t>1904 30 00</t>
        </is>
      </c>
    </row>
    <row r="75">
      <c r="A75" s="1995" t="n">
        <v>4</v>
      </c>
      <c r="B75" s="1993" t="inlineStr">
        <is>
          <t>Céréales, précuits ou autrement préparés, autres</t>
        </is>
      </c>
      <c r="C75" s="1995" t="n"/>
      <c r="D75" s="1995" t="n"/>
      <c r="E75" s="1995" t="n"/>
      <c r="F75" s="33" t="n"/>
      <c r="G75" s="1995" t="n"/>
      <c r="H75" s="1995" t="n"/>
      <c r="I75" s="1995" t="n"/>
      <c r="J75" s="1995" t="n"/>
      <c r="K75" s="1995" t="n"/>
      <c r="L75" s="40" t="n"/>
      <c r="M75" s="40" t="n"/>
      <c r="N75" s="40" t="n"/>
      <c r="R75" s="52" t="inlineStr">
        <is>
          <t>1904 90</t>
        </is>
      </c>
      <c r="T75" t="n">
        <v>0</v>
      </c>
      <c r="U75" s="58" t="inlineStr">
        <is>
          <t>1904[.90(.10 + .80)]</t>
        </is>
      </c>
    </row>
    <row r="76">
      <c r="A76" s="1995" t="n"/>
      <c r="B76" s="1995" t="n"/>
      <c r="C76" s="1995" t="n"/>
      <c r="D76" s="1995" t="n"/>
      <c r="E76" s="1995" t="n"/>
      <c r="F76" s="32" t="n"/>
      <c r="G76" s="1995" t="n"/>
      <c r="H76" s="1995" t="n"/>
      <c r="I76" s="1995" t="n"/>
      <c r="J76" s="1995" t="n"/>
      <c r="K76" s="1995" t="n"/>
      <c r="L76" s="40" t="n"/>
      <c r="M76" s="40" t="n"/>
      <c r="N76" s="40" t="n"/>
    </row>
    <row r="77">
      <c r="A77" s="1995" t="n">
        <v>1</v>
      </c>
      <c r="B77" s="1993" t="inlineStr">
        <is>
          <t>Produits amylacés</t>
        </is>
      </c>
      <c r="C77" s="1995" t="n"/>
      <c r="D77" s="1995" t="n"/>
      <c r="E77" s="1995" t="n"/>
      <c r="F77" s="33" t="n"/>
      <c r="G77" s="1995" t="n"/>
      <c r="H77" s="1995" t="n"/>
      <c r="I77" s="1995" t="n"/>
      <c r="J77" s="1995" t="n"/>
      <c r="K77" s="1995" t="n"/>
      <c r="L77" s="53" t="inlineStr">
        <is>
          <t>10.62 et 10.62.1</t>
        </is>
      </c>
      <c r="M77" s="53" t="inlineStr">
        <is>
          <t>Produits amylacés ; sucres et sirops de sucre n.c.a.</t>
        </is>
      </c>
      <c r="N77" s="53" t="inlineStr">
        <is>
          <t>max</t>
        </is>
      </c>
      <c r="X77" s="52" t="inlineStr">
        <is>
          <t>Mélange avec sucre, tubercules, etc.</t>
        </is>
      </c>
    </row>
    <row r="78">
      <c r="A78" s="1995" t="n">
        <v>2</v>
      </c>
      <c r="B78" s="1993" t="inlineStr">
        <is>
          <t>Amidons, gluten et amidons modifiés</t>
        </is>
      </c>
      <c r="C78" s="1995" t="n"/>
      <c r="D78" s="1995" t="n"/>
      <c r="E78" s="1995" t="n"/>
      <c r="F78" s="33" t="n"/>
      <c r="G78" s="1995" t="n"/>
      <c r="H78" s="1995" t="n"/>
      <c r="I78" s="1995" t="n"/>
      <c r="J78" s="1995" t="n"/>
      <c r="K78" s="1995" t="n"/>
      <c r="L78" s="53" t="inlineStr">
        <is>
          <t>10.62.11</t>
        </is>
      </c>
      <c r="M78" s="53" t="inlineStr">
        <is>
          <t>Amidons ; inuline ; gluten de blé ; dextrines et autres amidons modifiés</t>
        </is>
      </c>
      <c r="N78" s="53" t="inlineStr">
        <is>
          <t>max</t>
        </is>
      </c>
      <c r="X78" s="52" t="inlineStr">
        <is>
          <t>Mélange avec fécules, etc.</t>
        </is>
      </c>
    </row>
    <row r="79">
      <c r="A79" s="1995" t="n">
        <v>3</v>
      </c>
      <c r="B79" s="1993" t="inlineStr">
        <is>
          <t>Amidons</t>
        </is>
      </c>
      <c r="C79" s="1995" t="n"/>
      <c r="D79" s="1995" t="n"/>
      <c r="E79" s="1995" t="n"/>
      <c r="F79" s="33" t="n"/>
      <c r="G79" s="1995" t="n"/>
      <c r="H79" s="1995" t="n"/>
      <c r="I79" s="1995" t="n"/>
      <c r="J79" s="1995" t="n"/>
      <c r="K79" s="1995" t="n"/>
      <c r="L79" s="40" t="n"/>
      <c r="M79" s="40" t="n"/>
      <c r="N79" s="40" t="n"/>
    </row>
    <row r="80">
      <c r="A80" s="1995" t="n">
        <v>4</v>
      </c>
      <c r="B80" s="1993" t="inlineStr">
        <is>
          <t>Amidon de blé</t>
        </is>
      </c>
      <c r="C80" s="1995" t="n"/>
      <c r="D80" s="1995" t="n"/>
      <c r="E80" s="1995" t="n"/>
      <c r="F80" s="32" t="n"/>
      <c r="G80" s="1995" t="n"/>
      <c r="H80" s="1995" t="n"/>
      <c r="I80" s="1995" t="n"/>
      <c r="J80" s="1995" t="n"/>
      <c r="K80" s="1995" t="n"/>
      <c r="L80" s="40" t="n"/>
      <c r="M80" s="40" t="n"/>
      <c r="N80" s="40" t="n"/>
      <c r="O80" t="n">
        <v>10621111</v>
      </c>
      <c r="P80" s="58" t="inlineStr">
        <is>
          <t>Amidon de froment (blé)</t>
        </is>
      </c>
      <c r="Q80" t="n">
        <v>0</v>
      </c>
      <c r="R80" s="84" t="inlineStr">
        <is>
          <t>1108 11 00</t>
        </is>
      </c>
      <c r="T80" t="n">
        <v>0</v>
      </c>
      <c r="U80" s="84" t="inlineStr">
        <is>
          <t>1108 11 00</t>
        </is>
      </c>
      <c r="W80" t="n">
        <v>0</v>
      </c>
    </row>
    <row r="81">
      <c r="A81" s="1995" t="n">
        <v>4</v>
      </c>
      <c r="B81" s="1993" t="inlineStr">
        <is>
          <t>Amidon de maïs</t>
        </is>
      </c>
      <c r="C81" s="1995" t="n"/>
      <c r="D81" s="1995" t="n"/>
      <c r="E81" s="1995" t="n"/>
      <c r="F81" s="32" t="n"/>
      <c r="G81" s="1995" t="n"/>
      <c r="H81" s="1995" t="n"/>
      <c r="I81" s="1995" t="n"/>
      <c r="J81" s="1995" t="n"/>
      <c r="K81" s="1995" t="n"/>
      <c r="L81" s="40" t="n"/>
      <c r="M81" s="40" t="n"/>
      <c r="N81" s="40" t="n"/>
      <c r="O81" t="n">
        <v>10621113</v>
      </c>
      <c r="P81" t="inlineStr">
        <is>
          <t>Amidon de maïs</t>
        </is>
      </c>
      <c r="Q81" t="n">
        <v>0</v>
      </c>
      <c r="R81" s="84" t="inlineStr">
        <is>
          <t>1108 12 00</t>
        </is>
      </c>
      <c r="T81" t="n">
        <v>0</v>
      </c>
      <c r="U81" s="84" t="inlineStr">
        <is>
          <t>1108 12 00</t>
        </is>
      </c>
      <c r="W81" t="n">
        <v>0</v>
      </c>
    </row>
    <row r="82">
      <c r="A82" s="1995" t="n">
        <v>4</v>
      </c>
      <c r="B82" s="1993" t="inlineStr">
        <is>
          <t>Amidons d'autres céréales</t>
        </is>
      </c>
      <c r="C82" s="1995" t="n"/>
      <c r="D82" s="1995" t="n"/>
      <c r="E82" s="1995" t="n"/>
      <c r="F82" s="32" t="n"/>
      <c r="G82" s="1995" t="n"/>
      <c r="H82" s="1995" t="n"/>
      <c r="I82" s="1995" t="n"/>
      <c r="J82" s="1995" t="n"/>
      <c r="K82" s="1995" t="n"/>
      <c r="L82" s="40" t="n"/>
      <c r="M82" s="40" t="n"/>
      <c r="N82" s="40" t="n"/>
    </row>
    <row r="83">
      <c r="A83" s="1995" t="n">
        <v>5</v>
      </c>
      <c r="B83" s="1993" t="inlineStr">
        <is>
          <t>Amidon de riz</t>
        </is>
      </c>
      <c r="C83" s="1995" t="n"/>
      <c r="D83" s="1995" t="n"/>
      <c r="E83" s="1995" t="n"/>
      <c r="F83" s="32" t="n"/>
      <c r="G83" s="1995" t="n"/>
      <c r="H83" s="1995" t="n"/>
      <c r="I83" s="1995" t="n"/>
      <c r="J83" s="1995" t="n"/>
      <c r="K83" s="1995" t="n"/>
      <c r="L83" s="40" t="n"/>
      <c r="M83" s="40" t="n"/>
      <c r="N83" s="40" t="n"/>
      <c r="O83" t="n">
        <v>10621119</v>
      </c>
      <c r="P83" s="58" t="inlineStr">
        <is>
          <t>Autres amidons et fécules, y compris de riz, de manioc, d'arrow-root et de salep (à l'exclusion du froment [blé], du maïs et des pommes de terre)</t>
        </is>
      </c>
      <c r="Q83" s="52" t="inlineStr">
        <is>
          <t>max</t>
        </is>
      </c>
      <c r="R83" s="52" t="inlineStr">
        <is>
          <t>1108 19</t>
        </is>
      </c>
      <c r="T83" s="52" t="inlineStr">
        <is>
          <t>max</t>
        </is>
      </c>
      <c r="U83" s="81" t="inlineStr">
        <is>
          <t>1108 19 10</t>
        </is>
      </c>
      <c r="W83" t="n">
        <v>0</v>
      </c>
      <c r="X83" s="52" t="inlineStr">
        <is>
          <t>Mélange avec fécules</t>
        </is>
      </c>
    </row>
    <row r="84">
      <c r="A84" s="1995" t="n">
        <v>3</v>
      </c>
      <c r="B84" s="1993" t="inlineStr">
        <is>
          <t>Gluten de blé</t>
        </is>
      </c>
      <c r="C84" s="1995" t="n"/>
      <c r="D84" s="1995" t="n"/>
      <c r="E84" s="1995" t="n"/>
      <c r="F84" s="32" t="n"/>
      <c r="G84" s="1995" t="n"/>
      <c r="H84" s="1995" t="n"/>
      <c r="I84" s="1995" t="n"/>
      <c r="J84" s="1995" t="n"/>
      <c r="K84" s="1995" t="n"/>
      <c r="L84" s="40" t="n"/>
      <c r="N84" s="40" t="n"/>
      <c r="O84" t="n">
        <v>10621150</v>
      </c>
      <c r="P84" s="40" t="inlineStr">
        <is>
          <t>Gluten de froment (blé) (à l'exclusion du gluten de froment préparé en vue de son utilisation comme colle ou comme parement ou apprêt pour l'industrie textile)</t>
        </is>
      </c>
      <c r="Q84" s="52" t="inlineStr">
        <is>
          <t>min</t>
        </is>
      </c>
      <c r="R84" s="84" t="inlineStr">
        <is>
          <t>1109 00 00</t>
        </is>
      </c>
      <c r="T84" t="n">
        <v>0</v>
      </c>
      <c r="U84" s="84" t="inlineStr">
        <is>
          <t>1109 00 00</t>
        </is>
      </c>
      <c r="W84" t="n">
        <v>0</v>
      </c>
      <c r="X84" s="52" t="inlineStr">
        <is>
          <t>Ne comprend pas toutes les utilisations du gluten (industries chimique et textile notamment)</t>
        </is>
      </c>
    </row>
    <row r="85">
      <c r="A85" s="1995" t="n">
        <v>3</v>
      </c>
      <c r="B85" s="1993" t="inlineStr">
        <is>
          <t>Dextrine et autres amidons modifiés</t>
        </is>
      </c>
      <c r="C85" s="1995" t="n"/>
      <c r="D85" s="1995" t="n"/>
      <c r="E85" s="1995" t="n"/>
      <c r="F85" s="32" t="n"/>
      <c r="G85" s="1995" t="n"/>
      <c r="H85" s="1995" t="n"/>
      <c r="I85" s="1995" t="n"/>
      <c r="J85" s="1995" t="n"/>
      <c r="K85" s="1995" t="n"/>
      <c r="L85" s="40" t="n"/>
      <c r="M85" s="40" t="n"/>
      <c r="N85" s="40" t="n"/>
      <c r="O85" t="n">
        <v>10621170</v>
      </c>
      <c r="P85" s="58" t="inlineStr">
        <is>
          <t>Dextrine et autres amidons et fécules modifiés, y compris estérifiés ou éthérifiés, solubles, prégélatinisés, gonflants, dialdéhydes ou traités au formaldéhyde ou à l'épichlorhydrine</t>
        </is>
      </c>
      <c r="Q85" s="52" t="inlineStr">
        <is>
          <t>max</t>
        </is>
      </c>
      <c r="U85" s="81" t="inlineStr">
        <is>
          <t>3505[.10(.10 + .50 + .90)]</t>
        </is>
      </c>
      <c r="X85" s="52" t="inlineStr">
        <is>
          <t>Mélange avec fécules</t>
        </is>
      </c>
    </row>
    <row r="86">
      <c r="A86" s="1995" t="n">
        <v>2</v>
      </c>
      <c r="B86" s="1993" t="inlineStr">
        <is>
          <t>Huile de maïs</t>
        </is>
      </c>
      <c r="C86" s="1995" t="n"/>
      <c r="D86" s="1995" t="n"/>
      <c r="E86" s="1995" t="n"/>
      <c r="F86" s="1995" t="n"/>
      <c r="G86" s="32" t="n"/>
      <c r="H86" s="32" t="n"/>
      <c r="I86" s="1995" t="n"/>
      <c r="J86" s="1995" t="n"/>
      <c r="K86" s="32" t="n"/>
      <c r="L86" s="53" t="inlineStr">
        <is>
          <t>10.62.14</t>
        </is>
      </c>
      <c r="M86" s="53" t="inlineStr">
        <is>
          <t>Huile de maïs</t>
        </is>
      </c>
      <c r="N86" s="40" t="n">
        <v>0</v>
      </c>
    </row>
    <row r="87">
      <c r="A87" s="1995" t="n">
        <v>3</v>
      </c>
      <c r="B87" s="1993" t="inlineStr">
        <is>
          <t>Huile de maïs, brute</t>
        </is>
      </c>
      <c r="C87" s="1995" t="n"/>
      <c r="D87" s="1995" t="n"/>
      <c r="E87" s="1995" t="n"/>
      <c r="F87" s="1995" t="n"/>
      <c r="G87" s="32" t="n"/>
      <c r="H87" s="32" t="n"/>
      <c r="I87" s="1995" t="n"/>
      <c r="J87" s="1995" t="n"/>
      <c r="K87" s="32" t="n"/>
      <c r="L87" s="40" t="n"/>
      <c r="M87" s="40" t="n"/>
      <c r="N87" s="40" t="n"/>
      <c r="O87" t="n">
        <v>10621430</v>
      </c>
      <c r="P87" s="58" t="inlineStr">
        <is>
          <t>Huile de maïs brute et ses fractions, non chimiquement modifiées</t>
        </is>
      </c>
      <c r="Q87" s="52" t="inlineStr">
        <is>
          <t>0 (= total non-retransformé)</t>
        </is>
      </c>
      <c r="R87" s="52" t="inlineStr">
        <is>
          <t>1515 21</t>
        </is>
      </c>
      <c r="T87" t="n">
        <v>0</v>
      </c>
      <c r="U87" s="58" t="inlineStr">
        <is>
          <t>1515[.21(.10 + .90)]</t>
        </is>
      </c>
      <c r="W87" t="n">
        <v>0</v>
      </c>
      <c r="X87" s="52" t="inlineStr">
        <is>
          <t>Attention, la donnée prodcom ne correspond pas à la production du produit intermédiare mais bien uniquement à la production qui ne va pas être ensuite raffinée.</t>
        </is>
      </c>
    </row>
    <row r="88">
      <c r="A88" s="1995" t="n">
        <v>3</v>
      </c>
      <c r="B88" s="1993" t="inlineStr">
        <is>
          <t>Huile de maïs, raffinée</t>
        </is>
      </c>
      <c r="C88" s="1995" t="n"/>
      <c r="D88" s="1995" t="n"/>
      <c r="E88" s="1995" t="n"/>
      <c r="F88" s="1995" t="n"/>
      <c r="G88" s="33" t="n"/>
      <c r="H88" s="33" t="n"/>
      <c r="I88" s="1995" t="n"/>
      <c r="J88" s="1995" t="n"/>
      <c r="K88" s="33" t="n"/>
      <c r="L88" s="40" t="n"/>
      <c r="M88" s="40" t="n"/>
      <c r="N88" s="40" t="n"/>
      <c r="O88" t="n">
        <v>10621460</v>
      </c>
      <c r="P88" s="58" t="inlineStr">
        <is>
          <t>Huiles de maïs raffinées et leurs fractions, non chimiquement modifiées</t>
        </is>
      </c>
      <c r="Q88" t="n">
        <v>0</v>
      </c>
      <c r="R88" s="52" t="inlineStr">
        <is>
          <t>1515 29</t>
        </is>
      </c>
      <c r="T88" t="n">
        <v>0</v>
      </c>
      <c r="U88" s="58" t="inlineStr">
        <is>
          <t>1515[.29(.10 + .90)]</t>
        </is>
      </c>
      <c r="W88" t="n">
        <v>0</v>
      </c>
    </row>
    <row r="89">
      <c r="A89" s="1995" t="n">
        <v>1</v>
      </c>
      <c r="B89" s="1993" t="inlineStr">
        <is>
          <t>Co-produits amylacés</t>
        </is>
      </c>
      <c r="C89" s="1995" t="n"/>
      <c r="D89" s="1995" t="n"/>
      <c r="E89" s="1995" t="n"/>
      <c r="F89" s="1995" t="n"/>
      <c r="G89" s="33" t="n"/>
      <c r="H89" s="33" t="n"/>
      <c r="I89" s="1995" t="n"/>
      <c r="J89" s="1995" t="n"/>
      <c r="K89" s="33" t="n"/>
      <c r="L89" s="40" t="n"/>
      <c r="M89" s="40" t="n"/>
      <c r="N89" s="40" t="n"/>
    </row>
    <row r="90">
      <c r="A90" s="1995" t="n">
        <v>2</v>
      </c>
      <c r="B90" s="1993" t="inlineStr">
        <is>
          <t>Résidus d'amidonnerie</t>
        </is>
      </c>
      <c r="C90" s="1995" t="n"/>
      <c r="D90" s="1995" t="n"/>
      <c r="E90" s="1995" t="n"/>
      <c r="F90" s="1995" t="n"/>
      <c r="G90" s="33" t="n"/>
      <c r="H90" s="33" t="n"/>
      <c r="I90" s="1995" t="n"/>
      <c r="J90" s="1995" t="n"/>
      <c r="K90" s="33" t="n"/>
      <c r="L90" s="53" t="inlineStr">
        <is>
          <t>10.62.2 et 10.62.20</t>
        </is>
      </c>
      <c r="M90" s="53" t="inlineStr">
        <is>
          <t>Résidus d'amidonnerie</t>
        </is>
      </c>
      <c r="N90" s="53" t="inlineStr">
        <is>
          <t>max</t>
        </is>
      </c>
      <c r="O90" t="n">
        <v>10622000</v>
      </c>
      <c r="P90" s="58" t="inlineStr">
        <is>
          <t>Résidus de l'amidonnerie et résidus similaires</t>
        </is>
      </c>
      <c r="Q90" s="53" t="inlineStr">
        <is>
          <t>max</t>
        </is>
      </c>
      <c r="R90" s="53" t="inlineStr">
        <is>
          <t>2303 10</t>
        </is>
      </c>
      <c r="T90" s="52" t="inlineStr">
        <is>
          <t>max</t>
        </is>
      </c>
      <c r="U90" t="inlineStr">
        <is>
          <t>2303[.10(.11 + .19 + .90)]</t>
        </is>
      </c>
      <c r="W90" s="52" t="inlineStr">
        <is>
          <t>max</t>
        </is>
      </c>
      <c r="X90" s="52" t="inlineStr">
        <is>
          <t>Mélange avec les co-produits des fécules, les pulpes de betteraves, etc.</t>
        </is>
      </c>
    </row>
    <row r="91">
      <c r="A91" s="1995" t="n">
        <v>3</v>
      </c>
      <c r="B91" s="1993" t="inlineStr">
        <is>
          <t>Résidus de blé d'amidonnerie</t>
        </is>
      </c>
      <c r="C91" s="1995" t="n"/>
      <c r="D91" s="1995" t="n"/>
      <c r="E91" s="1995" t="n"/>
      <c r="F91" s="1995" t="n"/>
      <c r="G91" s="33" t="n"/>
      <c r="H91" s="33" t="n"/>
      <c r="I91" s="1995" t="n"/>
      <c r="J91" s="1995" t="n"/>
      <c r="K91" s="33" t="n"/>
      <c r="L91" s="53" t="n"/>
      <c r="M91" s="53" t="n"/>
      <c r="N91" s="53" t="n"/>
      <c r="P91" s="58" t="n"/>
      <c r="Q91" s="53" t="n"/>
      <c r="R91" s="53" t="n"/>
      <c r="T91" s="52" t="n"/>
      <c r="W91" s="52" t="n"/>
      <c r="X91" s="52" t="n"/>
    </row>
    <row r="92">
      <c r="A92" s="1995" t="n">
        <v>4</v>
      </c>
      <c r="B92" s="1993" t="inlineStr">
        <is>
          <t>"Wheat gluten feed"</t>
        </is>
      </c>
      <c r="C92" s="1995" t="n"/>
      <c r="D92" s="1995" t="n"/>
      <c r="E92" s="1995" t="n"/>
      <c r="F92" s="1995" t="n"/>
      <c r="G92" s="33" t="n"/>
      <c r="H92" s="33" t="n"/>
      <c r="I92" s="1993" t="inlineStr">
        <is>
          <t>Aliment de gluten de blé</t>
        </is>
      </c>
      <c r="J92" s="1995" t="n"/>
      <c r="K92" s="32" t="inlineStr">
        <is>
          <t>Rapport Reseda</t>
        </is>
      </c>
      <c r="L92" s="53" t="n"/>
      <c r="M92" s="53" t="n"/>
      <c r="N92" s="53" t="n"/>
      <c r="P92" s="58" t="n"/>
      <c r="Q92" s="53" t="n"/>
      <c r="R92" s="53" t="n"/>
      <c r="T92" s="52" t="n"/>
      <c r="W92" s="52" t="n"/>
      <c r="X92" s="52" t="n"/>
    </row>
    <row r="93">
      <c r="A93" s="1995" t="n">
        <v>4</v>
      </c>
      <c r="B93" s="1993" t="inlineStr">
        <is>
          <t>Sons de blé - Amidonnerie</t>
        </is>
      </c>
      <c r="C93" s="1995" t="n"/>
      <c r="D93" s="1995" t="n"/>
      <c r="E93" s="1995" t="n"/>
      <c r="F93" s="1995" t="n"/>
      <c r="G93" s="33" t="n"/>
      <c r="H93" s="33" t="n"/>
      <c r="I93" s="1995" t="n"/>
      <c r="J93" s="1995" t="n"/>
      <c r="K93" s="33" t="n"/>
      <c r="L93" s="53" t="n"/>
      <c r="M93" s="53" t="n"/>
      <c r="N93" s="53" t="n"/>
      <c r="P93" s="58" t="n"/>
      <c r="Q93" s="53" t="n"/>
      <c r="R93" s="53" t="n"/>
      <c r="T93" s="52" t="n"/>
      <c r="W93" s="52" t="n"/>
      <c r="X93" s="52" t="n"/>
    </row>
    <row r="94">
      <c r="A94" s="1995" t="n">
        <v>3</v>
      </c>
      <c r="B94" s="1993" t="inlineStr">
        <is>
          <t>Résidus de maïs d'amidonnerie</t>
        </is>
      </c>
      <c r="C94" s="1995" t="n"/>
      <c r="D94" s="1995" t="n"/>
      <c r="E94" s="1995" t="n"/>
      <c r="F94" s="1995" t="n"/>
      <c r="G94" s="33" t="n"/>
      <c r="H94" s="33" t="n"/>
      <c r="I94" s="1995" t="n"/>
      <c r="J94" s="1995" t="n"/>
      <c r="K94" s="33" t="n"/>
      <c r="L94" s="53" t="n"/>
      <c r="M94" s="53" t="n"/>
      <c r="N94" s="53" t="n"/>
      <c r="P94" s="58" t="n"/>
      <c r="Q94" s="53" t="n"/>
      <c r="R94" s="53" t="n"/>
      <c r="T94" s="52" t="n"/>
      <c r="W94" s="52" t="n"/>
      <c r="X94" s="52" t="n"/>
    </row>
    <row r="95">
      <c r="A95" s="1995" t="n">
        <v>4</v>
      </c>
      <c r="B95" s="1993" t="inlineStr">
        <is>
          <t>"Corn gluten feed"</t>
        </is>
      </c>
      <c r="C95" s="1995" t="n"/>
      <c r="D95" s="1995" t="n"/>
      <c r="E95" s="1995" t="n"/>
      <c r="F95" s="1995" t="n"/>
      <c r="G95" s="33" t="n"/>
      <c r="H95" s="33" t="n"/>
      <c r="I95" s="1993" t="inlineStr">
        <is>
          <t>Aliment de gluten de maïs</t>
        </is>
      </c>
      <c r="J95" s="1995" t="n"/>
      <c r="K95" s="32" t="inlineStr">
        <is>
          <t>Rapport Reseda</t>
        </is>
      </c>
      <c r="L95" s="53" t="n"/>
      <c r="M95" s="53" t="n"/>
      <c r="N95" s="53" t="n"/>
      <c r="P95" s="58" t="n"/>
      <c r="Q95" s="53" t="n"/>
      <c r="R95" s="53" t="n"/>
      <c r="T95" s="52" t="n"/>
      <c r="W95" s="52" t="n"/>
      <c r="X95" s="52" t="n"/>
    </row>
    <row r="96">
      <c r="A96" s="1995" t="n">
        <v>4</v>
      </c>
      <c r="B96" s="1993" t="inlineStr">
        <is>
          <t>Solubles de maïs</t>
        </is>
      </c>
      <c r="C96" s="1995" t="n"/>
      <c r="D96" s="1995" t="n"/>
      <c r="E96" s="1995" t="n"/>
      <c r="F96" s="1995" t="n"/>
      <c r="G96" s="33" t="n"/>
      <c r="H96" s="33" t="n"/>
      <c r="I96" s="1995" t="n"/>
      <c r="J96" s="1995" t="n"/>
      <c r="K96" s="33" t="n"/>
      <c r="L96" s="53" t="n"/>
      <c r="M96" s="53" t="n"/>
      <c r="N96" s="53" t="n"/>
      <c r="P96" s="58" t="n"/>
      <c r="Q96" s="53" t="n"/>
      <c r="R96" s="53" t="n"/>
      <c r="T96" s="52" t="n"/>
      <c r="W96" s="52" t="n"/>
      <c r="X96" s="52" t="n"/>
    </row>
    <row r="97">
      <c r="A97" s="1995" t="n">
        <v>4</v>
      </c>
      <c r="B97" s="1993" t="inlineStr">
        <is>
          <t>Drêches de maïs</t>
        </is>
      </c>
      <c r="C97" s="1995" t="n"/>
      <c r="D97" s="1995" t="n"/>
      <c r="E97" s="1995" t="n"/>
      <c r="F97" s="1995" t="n"/>
      <c r="G97" s="33" t="n"/>
      <c r="H97" s="33" t="n"/>
      <c r="I97" s="1995" t="n"/>
      <c r="J97" s="1995" t="n"/>
      <c r="K97" s="33" t="n"/>
      <c r="L97" s="53" t="n"/>
      <c r="M97" s="53" t="n"/>
      <c r="N97" s="53" t="n"/>
      <c r="P97" s="58" t="n"/>
      <c r="Q97" s="53" t="n"/>
      <c r="R97" s="53" t="n"/>
      <c r="T97" s="52" t="n"/>
      <c r="W97" s="52" t="n"/>
      <c r="X97" s="52" t="n"/>
    </row>
    <row r="98">
      <c r="A98" s="1995" t="n">
        <v>4</v>
      </c>
      <c r="B98" s="1993" t="inlineStr">
        <is>
          <t>Gluten de maïs ???</t>
        </is>
      </c>
      <c r="C98" s="1995" t="n"/>
      <c r="D98" s="1995" t="n"/>
      <c r="E98" s="1995" t="n"/>
      <c r="F98" s="1995" t="n"/>
      <c r="G98" s="33" t="n"/>
      <c r="H98" s="33" t="n"/>
      <c r="I98" s="1995" t="n"/>
      <c r="J98" s="1995" t="n"/>
      <c r="K98" s="33" t="n"/>
      <c r="L98" s="53" t="n"/>
      <c r="M98" s="53" t="n"/>
      <c r="N98" s="53" t="n"/>
      <c r="P98" s="58" t="n"/>
      <c r="Q98" s="53" t="n"/>
      <c r="R98" s="53" t="n"/>
      <c r="T98" s="52" t="n"/>
      <c r="W98" s="52" t="n"/>
      <c r="X98" s="52" t="inlineStr">
        <is>
          <t>Présent comme co-produit de l'amidonnerie dans le rapport Reseda</t>
        </is>
      </c>
    </row>
    <row r="99">
      <c r="A99" s="1995" t="n">
        <v>2</v>
      </c>
      <c r="B99" s="1993" t="inlineStr">
        <is>
          <t>Tourteaux de maïs</t>
        </is>
      </c>
      <c r="C99" s="1995" t="n"/>
      <c r="D99" s="1995" t="n"/>
      <c r="E99" s="1995" t="n"/>
      <c r="F99" s="1995" t="n"/>
      <c r="G99" s="32" t="n"/>
      <c r="H99" s="32" t="n"/>
      <c r="I99" s="1995" t="n"/>
      <c r="J99" s="1995" t="n"/>
      <c r="K99" s="32" t="n"/>
      <c r="L99" s="40" t="n"/>
      <c r="M99" s="40" t="n"/>
      <c r="N99" s="40" t="n"/>
      <c r="O99" t="n">
        <v>10414190</v>
      </c>
      <c r="P99" t="inlineStr">
        <is>
          <t>Tourteaux et autres résidus solides de l'extraction de graisses et d'huiles végétales, y compris les graisses et huiles de coton, de lin, de noix de coco (coprah), de noix de palmiste et d'amande de palmiste, mais à l'exclusion des graisses et huiles de soja, de tournesol, de navette et de colza</t>
        </is>
      </c>
      <c r="Q99" s="52" t="inlineStr">
        <is>
          <t>max</t>
        </is>
      </c>
      <c r="R99" s="52" t="inlineStr">
        <is>
          <t>2306 90</t>
        </is>
      </c>
      <c r="T99" s="52" t="inlineStr">
        <is>
          <t>max</t>
        </is>
      </c>
      <c r="U99" t="inlineStr">
        <is>
          <t>2306 90 05</t>
        </is>
      </c>
      <c r="W99" t="n">
        <v>0</v>
      </c>
      <c r="X99" s="52" t="inlineStr">
        <is>
          <t>Mélange avec olives, etc. Remarque : dans la CPF, l'huile de maïs vient de la fabrication de produits amylacés tandis que les tourteaux de maïs viendraient de la fabrication des huiles…</t>
        </is>
      </c>
    </row>
    <row r="100">
      <c r="A100" s="1995" t="n"/>
      <c r="B100" s="1995" t="n"/>
      <c r="C100" s="1995" t="n"/>
      <c r="D100" s="1995" t="n"/>
      <c r="E100" s="1995" t="n"/>
      <c r="F100" s="1995" t="n"/>
      <c r="G100" s="33" t="n"/>
      <c r="H100" s="33" t="n"/>
      <c r="I100" s="1995" t="n"/>
      <c r="J100" s="1995" t="n"/>
      <c r="K100" s="33" t="n"/>
      <c r="L100" s="40" t="n"/>
      <c r="M100" s="40" t="n"/>
      <c r="N100" s="40" t="n"/>
    </row>
    <row r="101" customFormat="1" s="39">
      <c r="A101" s="88" t="n">
        <v>1</v>
      </c>
      <c r="B101" s="89" t="inlineStr">
        <is>
          <t>Alcools de grain</t>
        </is>
      </c>
      <c r="C101" s="88" t="n"/>
      <c r="D101" s="88" t="n"/>
      <c r="E101" s="88" t="n"/>
      <c r="F101" s="88" t="n"/>
      <c r="G101" s="1055" t="n"/>
      <c r="H101" s="1055" t="n"/>
      <c r="I101" s="88" t="n"/>
      <c r="J101" s="88" t="n"/>
      <c r="K101" s="1055" t="n"/>
      <c r="L101" s="90" t="inlineStr">
        <is>
          <t>11.01 et 11.01.1 et 11.01.10</t>
        </is>
      </c>
      <c r="M101" s="90" t="inlineStr">
        <is>
          <t>Boissons alcoolisées distillées</t>
        </is>
      </c>
      <c r="N101" s="90" t="inlineStr">
        <is>
          <t>max</t>
        </is>
      </c>
      <c r="X101" s="92" t="inlineStr">
        <is>
          <t>Mélange avec les autres boissons ditillées (eaux de vie, gin et genièvre, alcools de canne, alcool de fruits, etc.)</t>
        </is>
      </c>
    </row>
    <row r="102" customFormat="1" s="39">
      <c r="A102" s="88" t="n">
        <v>2</v>
      </c>
      <c r="B102" s="89" t="inlineStr">
        <is>
          <t>Whisky</t>
        </is>
      </c>
      <c r="C102" s="88" t="n"/>
      <c r="D102" s="88" t="n"/>
      <c r="E102" s="88" t="n"/>
      <c r="F102" s="88" t="n"/>
      <c r="G102" s="1055" t="n"/>
      <c r="H102" s="1055" t="n"/>
      <c r="I102" s="88" t="n"/>
      <c r="J102" s="88" t="n"/>
      <c r="K102" s="1055" t="n"/>
      <c r="L102" s="91" t="n"/>
      <c r="M102" s="91" t="n"/>
      <c r="N102" s="91" t="n"/>
      <c r="O102" s="39" t="n">
        <v>11011030</v>
      </c>
      <c r="P102" s="1056" t="inlineStr">
        <is>
          <t>Whisky (important: hors taxes et accises sur l'alcool)</t>
        </is>
      </c>
      <c r="Q102" s="92" t="inlineStr">
        <is>
          <t>0 (pas la même unité)</t>
        </is>
      </c>
      <c r="T102" s="92" t="inlineStr">
        <is>
          <t>0 (pas la même unité)</t>
        </is>
      </c>
      <c r="U102" s="1056" t="inlineStr">
        <is>
          <t>2208[.30(.11 + .19 + .30 + .41 + .49 + .61 + .69 + .71 + .79 + .82 + .88)]</t>
        </is>
      </c>
      <c r="W102" s="92" t="inlineStr">
        <is>
          <t>0 (pas la même unité)</t>
        </is>
      </c>
      <c r="X102" s="92" t="inlineStr">
        <is>
          <t>Wikipédia : Whisky ou whiskey est le nom générique d'un ensemble d'eaux-de-vie fabriquées par distillation de céréales maltées ou non maltées.</t>
        </is>
      </c>
    </row>
    <row r="103" customFormat="1" s="39">
      <c r="A103" s="88" t="n">
        <v>2</v>
      </c>
      <c r="B103" s="89" t="inlineStr">
        <is>
          <t>Vodka</t>
        </is>
      </c>
      <c r="C103" s="88" t="n"/>
      <c r="D103" s="88" t="n"/>
      <c r="E103" s="88" t="n"/>
      <c r="F103" s="88" t="n"/>
      <c r="G103" s="1055" t="n"/>
      <c r="H103" s="1055" t="n"/>
      <c r="I103" s="88" t="n"/>
      <c r="J103" s="88" t="n"/>
      <c r="K103" s="1055" t="n"/>
      <c r="L103" s="91" t="n"/>
      <c r="M103" s="91" t="n"/>
      <c r="N103" s="91" t="n"/>
      <c r="O103" s="39" t="n">
        <v>11011063</v>
      </c>
      <c r="P103" s="39" t="inlineStr">
        <is>
          <t>Vodka d'un titre alcoométrique volumique &lt;= 45,4% vol (important: hors taxes et accises sur l'alcool)</t>
        </is>
      </c>
      <c r="Q103" s="92" t="inlineStr">
        <is>
          <t>max (pas la même unité)</t>
        </is>
      </c>
      <c r="R103" s="92" t="inlineStr">
        <is>
          <t>2208 60</t>
        </is>
      </c>
      <c r="T103" s="92" t="inlineStr">
        <is>
          <t>max (pas la même unité)</t>
        </is>
      </c>
      <c r="U103" s="1057" t="inlineStr">
        <is>
          <t>2208[.60(.11 + .19)] ?</t>
        </is>
      </c>
      <c r="W103" s="92" t="inlineStr">
        <is>
          <t>max (pas la même unité)</t>
        </is>
      </c>
      <c r="X103" s="92" t="inlineStr">
        <is>
          <t>Wikipédia : La vodka peut être issue de la transformation de quantités de produits agricoles. Elle est traditionnellement produite à partir de céréales (seigle, blé) et de pommes de terre, mais d'autres produits agricoles peuvent être utilisés, parmi eux, les betteraves (mélasse) et les fruits (pommes, prunes).</t>
        </is>
      </c>
    </row>
    <row r="104" customFormat="1" s="39">
      <c r="A104" s="88" t="n">
        <v>2</v>
      </c>
      <c r="B104" s="89" t="inlineStr">
        <is>
          <t>Alcools purs</t>
        </is>
      </c>
      <c r="C104" s="88" t="n"/>
      <c r="D104" s="88" t="n"/>
      <c r="E104" s="88" t="n"/>
      <c r="F104" s="88" t="n"/>
      <c r="G104" s="1055" t="n"/>
      <c r="H104" s="1055" t="n"/>
      <c r="I104" s="88" t="n"/>
      <c r="J104" s="88" t="n"/>
      <c r="K104" s="1055" t="n"/>
      <c r="L104" s="91" t="n"/>
      <c r="M104" s="91" t="n"/>
      <c r="N104" s="91" t="n"/>
      <c r="O104" s="39" t="n">
        <v>11011070</v>
      </c>
      <c r="P104" s="1056" t="inlineStr">
        <is>
          <t>Alcools purs (important: hors taxes et accises sur l'alcool)</t>
        </is>
      </c>
      <c r="Q104" s="92" t="inlineStr">
        <is>
          <t>max (pas la même unité)</t>
        </is>
      </c>
      <c r="R104" s="92" t="inlineStr">
        <is>
          <t>2208 90</t>
        </is>
      </c>
      <c r="T104" s="92" t="inlineStr">
        <is>
          <t>max (pas la même unité)</t>
        </is>
      </c>
      <c r="U104" s="1057" t="inlineStr">
        <is>
          <t>2208[.90(.91 + .99)] ?</t>
        </is>
      </c>
      <c r="W104" s="92" t="inlineStr">
        <is>
          <t>max (pas la même unité)</t>
        </is>
      </c>
      <c r="X104" s="92" t="inlineStr">
        <is>
          <t>Mélange avec les fruits et tubercules</t>
        </is>
      </c>
    </row>
    <row r="105">
      <c r="A105" s="1995" t="n"/>
      <c r="B105" s="1995" t="n"/>
      <c r="C105" s="1995" t="n"/>
      <c r="D105" s="1995" t="n"/>
      <c r="E105" s="1995" t="n"/>
      <c r="F105" s="1995" t="n"/>
      <c r="G105" s="33" t="n"/>
      <c r="H105" s="33" t="n"/>
      <c r="I105" s="1995" t="n"/>
      <c r="J105" s="1995" t="n"/>
      <c r="K105" s="33" t="n"/>
      <c r="L105" s="40" t="n"/>
      <c r="M105" s="40" t="n"/>
      <c r="N105" s="40" t="n"/>
    </row>
    <row r="106">
      <c r="A106" s="1995" t="n">
        <v>1</v>
      </c>
      <c r="B106" s="1993" t="inlineStr">
        <is>
          <t>Eau - Fabrication de bière</t>
        </is>
      </c>
      <c r="C106" s="1995" t="n"/>
      <c r="D106" s="1995" t="n"/>
      <c r="E106" s="1995" t="n"/>
      <c r="F106" s="1995" t="n"/>
      <c r="G106" s="1995" t="n"/>
      <c r="H106" s="1995" t="n"/>
      <c r="J106" s="1995" t="n"/>
      <c r="K106" s="1995" t="n"/>
      <c r="L106" s="40" t="n"/>
      <c r="M106" s="40" t="n"/>
      <c r="N106" s="40" t="n"/>
    </row>
    <row r="107">
      <c r="A107" s="1995" t="n">
        <v>1</v>
      </c>
      <c r="B107" s="1993" t="inlineStr">
        <is>
          <t>Bière</t>
        </is>
      </c>
      <c r="C107" s="1995" t="n"/>
      <c r="D107" s="1995" t="n"/>
      <c r="E107" s="1995" t="n"/>
      <c r="F107" s="1995" t="n"/>
      <c r="G107" s="33" t="n"/>
      <c r="H107" s="33" t="n"/>
      <c r="I107" s="1995" t="n"/>
      <c r="J107" s="1995" t="n"/>
      <c r="K107" s="33" t="n"/>
      <c r="L107" s="53" t="inlineStr">
        <is>
          <t>11.05 et 11.05.1 et 11.05.10</t>
        </is>
      </c>
      <c r="M107" s="53" t="inlineStr">
        <is>
          <t>Bière, à l'exclusion des résidus de brasserie</t>
        </is>
      </c>
      <c r="N107" s="53" t="inlineStr">
        <is>
          <t>max</t>
        </is>
      </c>
      <c r="O107" t="n">
        <v>11051000</v>
      </c>
      <c r="P107" s="58" t="inlineStr">
        <is>
          <t>Bière de malt (à l'exclusion des bières non alcoolisées et des bières ayant un titre alcoométrique &lt;= 0,5 % vol) (important: hors taxes et accises sur l'alcool)</t>
        </is>
      </c>
      <c r="Q107" s="52" t="inlineStr">
        <is>
          <t>max (pas la même unité)</t>
        </is>
      </c>
      <c r="R107" s="52" t="inlineStr">
        <is>
          <t>2203 00</t>
        </is>
      </c>
      <c r="T107" s="52" t="inlineStr">
        <is>
          <t>max (pas la même unité)</t>
        </is>
      </c>
      <c r="U107" s="58" t="inlineStr">
        <is>
          <t>2203[.00(.01 + .09 + .10)]</t>
        </is>
      </c>
      <c r="W107" s="52" t="inlineStr">
        <is>
          <t>max (pas la même unité)</t>
        </is>
      </c>
      <c r="X107" s="52" t="inlineStr">
        <is>
          <t>Wikipédia : La bière est une boisson alcoolisée obtenue par fermentation alcoolique d'un moût de produits végétaux amylacés tels que l'orge, le maïs, le riz, la banane, le manioc…</t>
        </is>
      </c>
    </row>
    <row r="108">
      <c r="A108" s="1995" t="n"/>
      <c r="B108" s="1995" t="n"/>
      <c r="C108" s="1995" t="n"/>
      <c r="D108" s="1995" t="n"/>
      <c r="E108" s="1995" t="n"/>
      <c r="F108" s="1995" t="n"/>
      <c r="G108" s="1995" t="n"/>
      <c r="H108" s="1995" t="n"/>
      <c r="J108" s="1995" t="n"/>
      <c r="K108" s="1995" t="n"/>
      <c r="L108" s="40" t="n"/>
      <c r="M108" s="40" t="n"/>
      <c r="N108" s="40" t="n"/>
    </row>
    <row r="109">
      <c r="A109" s="1995" t="n">
        <v>1</v>
      </c>
      <c r="B109" s="1995" t="inlineStr">
        <is>
          <t>Résidus de brasserie et de distillerie</t>
        </is>
      </c>
      <c r="C109" s="1995" t="n"/>
      <c r="D109" s="1995" t="n"/>
      <c r="E109" s="1995" t="n"/>
      <c r="F109" s="1995" t="n"/>
      <c r="G109" s="33" t="n"/>
      <c r="H109" s="33" t="n"/>
      <c r="I109" s="1995" t="n"/>
      <c r="J109" s="1995" t="n"/>
      <c r="K109" s="33" t="n"/>
      <c r="L109" s="53" t="inlineStr">
        <is>
          <t>11.05.2 et 11.05.20</t>
        </is>
      </c>
      <c r="M109" s="53" t="inlineStr">
        <is>
          <t>Résidus de brasserie et de distillerie</t>
        </is>
      </c>
      <c r="N109" s="53" t="inlineStr">
        <is>
          <t>max</t>
        </is>
      </c>
      <c r="O109" t="n">
        <v>11052000</v>
      </c>
      <c r="P109" s="58" t="inlineStr">
        <is>
          <t>Drêches et déchets de brasserie ou de distillerie (important: hors taxes et accises sur l'alcool)</t>
        </is>
      </c>
      <c r="Q109" s="40" t="inlineStr">
        <is>
          <t>max</t>
        </is>
      </c>
      <c r="R109" s="58" t="inlineStr">
        <is>
          <t>2303 30</t>
        </is>
      </c>
      <c r="T109" s="40" t="inlineStr">
        <is>
          <t>max</t>
        </is>
      </c>
      <c r="U109" s="58" t="inlineStr">
        <is>
          <t>2303 30</t>
        </is>
      </c>
      <c r="W109" s="40" t="inlineStr">
        <is>
          <t>max</t>
        </is>
      </c>
      <c r="X109" s="52" t="inlineStr">
        <is>
          <t>Mélange avec les résidus de la fabrication des autres alcools</t>
        </is>
      </c>
    </row>
    <row r="110">
      <c r="A110" s="1995" t="n"/>
      <c r="B110" s="1995" t="n"/>
      <c r="C110" s="1995" t="n"/>
      <c r="D110" s="1995" t="n"/>
      <c r="E110" s="1995" t="n"/>
      <c r="F110" s="1995" t="n"/>
      <c r="G110" s="1995" t="n"/>
      <c r="H110" s="1995" t="n"/>
      <c r="J110" s="1995" t="n"/>
      <c r="K110" s="1995" t="n"/>
      <c r="L110" s="40" t="n"/>
      <c r="M110" s="40" t="n"/>
      <c r="N110" s="40" t="n"/>
    </row>
    <row r="111">
      <c r="A111" s="1995" t="n">
        <v>1</v>
      </c>
      <c r="B111" s="1993" t="inlineStr">
        <is>
          <t>Malt</t>
        </is>
      </c>
      <c r="C111" s="1995" t="n"/>
      <c r="D111" s="1995" t="n"/>
      <c r="E111" s="1995" t="n"/>
      <c r="F111" s="1995" t="n"/>
      <c r="G111" s="1995" t="n"/>
      <c r="H111" s="1995" t="n"/>
      <c r="J111" s="1995" t="n"/>
      <c r="K111" s="1995" t="n"/>
      <c r="L111" s="53" t="inlineStr">
        <is>
          <t>11.06 et 11.06.1 et 11.06.10</t>
        </is>
      </c>
      <c r="M111" s="53" t="inlineStr">
        <is>
          <t>Malt</t>
        </is>
      </c>
      <c r="N111" s="40" t="n">
        <v>0</v>
      </c>
      <c r="X111" s="52" t="inlineStr">
        <is>
          <t>Attention, c'est potentiellement une agrégation horizontale si le secteur de transformation intermédiaire est rajouté</t>
        </is>
      </c>
    </row>
    <row r="112">
      <c r="A112" s="1995" t="n">
        <v>2</v>
      </c>
      <c r="B112" s="1993" t="inlineStr">
        <is>
          <t>Malt, non torréfié</t>
        </is>
      </c>
      <c r="C112" s="1995" t="n"/>
      <c r="D112" s="1995" t="n"/>
      <c r="E112" s="1995" t="n"/>
      <c r="F112" s="1995" t="n"/>
      <c r="G112" s="1995" t="n"/>
      <c r="H112" s="1995" t="n"/>
      <c r="J112" s="1995" t="n"/>
      <c r="K112" s="1995" t="n"/>
      <c r="L112" s="40" t="n"/>
      <c r="M112" s="40" t="n"/>
      <c r="N112" s="40" t="n"/>
      <c r="O112" t="n">
        <v>11061030</v>
      </c>
      <c r="P112" s="58" t="inlineStr">
        <is>
          <t>Malt non torréfié (important: hors taxes et accises sur l'alcool)</t>
        </is>
      </c>
      <c r="Q112" t="n">
        <v>0</v>
      </c>
      <c r="R112" s="52" t="inlineStr">
        <is>
          <t>1107 10</t>
        </is>
      </c>
      <c r="T112" t="n">
        <v>0</v>
      </c>
      <c r="U112" s="58" t="inlineStr">
        <is>
          <t>1107[.10(.11 + .19 + .91 + .99)]</t>
        </is>
      </c>
      <c r="W112" t="n">
        <v>0</v>
      </c>
    </row>
    <row r="113">
      <c r="A113" s="1995" t="n">
        <v>2</v>
      </c>
      <c r="B113" s="1993" t="inlineStr">
        <is>
          <t>Malt, torréfié</t>
        </is>
      </c>
      <c r="C113" s="1995" t="n"/>
      <c r="D113" s="1995" t="n"/>
      <c r="E113" s="1995" t="n"/>
      <c r="F113" s="1995" t="n"/>
      <c r="G113" s="1995" t="n"/>
      <c r="H113" s="1995" t="n"/>
      <c r="J113" s="1995" t="n"/>
      <c r="K113" s="1995" t="n"/>
      <c r="L113" s="40" t="n"/>
      <c r="M113" s="40" t="n"/>
      <c r="N113" s="40" t="n"/>
      <c r="O113" t="n">
        <v>11061050</v>
      </c>
      <c r="P113" s="58" t="inlineStr">
        <is>
          <t>Malt torréfié (à l'exclusion des produits ayant subi une autre transformation et du malt torréfié utilisé comme substitut du café) (important: hors taxes et accises sur l'alcool)</t>
        </is>
      </c>
      <c r="Q113" t="n">
        <v>0</v>
      </c>
      <c r="R113" s="52" t="inlineStr">
        <is>
          <t>1107 20 00</t>
        </is>
      </c>
      <c r="T113" t="n">
        <v>0</v>
      </c>
      <c r="U113" s="58" t="inlineStr">
        <is>
          <t>1107 20</t>
        </is>
      </c>
      <c r="W113" t="n">
        <v>0</v>
      </c>
    </row>
    <row r="114">
      <c r="A114" s="1995" t="n"/>
      <c r="B114" s="1995" t="n"/>
      <c r="C114" s="1995" t="n"/>
      <c r="D114" s="1995" t="n"/>
      <c r="E114" s="1995" t="n"/>
      <c r="F114" s="1995" t="n"/>
      <c r="G114" s="1995" t="n"/>
      <c r="H114" s="1995" t="n"/>
      <c r="J114" s="1995" t="n"/>
      <c r="K114" s="1995" t="n"/>
      <c r="L114" s="40" t="n"/>
      <c r="M114" s="40" t="n"/>
      <c r="N114" s="40" t="n"/>
    </row>
    <row r="115">
      <c r="A115" s="1995" t="n"/>
      <c r="B115" s="1993" t="inlineStr">
        <is>
          <t>Produits alimentaires divers n.c.a.</t>
        </is>
      </c>
      <c r="C115" s="1995" t="n"/>
      <c r="D115" s="1995" t="n"/>
      <c r="E115" s="1995" t="n"/>
      <c r="F115" s="1995" t="n"/>
      <c r="G115" s="1995" t="n"/>
      <c r="H115" s="1995" t="n"/>
      <c r="J115" s="1995" t="n"/>
      <c r="K115" s="1995" t="n"/>
      <c r="L115" s="53" t="inlineStr">
        <is>
          <t>10.89 et 10.89.1 et 10.89.19</t>
        </is>
      </c>
      <c r="M115" s="53" t="inlineStr">
        <is>
          <t>Produits alimentaires divers n.c.a.</t>
        </is>
      </c>
      <c r="N115" s="53" t="inlineStr">
        <is>
          <t>max</t>
        </is>
      </c>
      <c r="R115" s="52" t="inlineStr">
        <is>
          <t>1901 90</t>
        </is>
      </c>
      <c r="T115" s="52" t="inlineStr">
        <is>
          <t>max</t>
        </is>
      </c>
      <c r="X115" s="52" t="inlineStr">
        <is>
          <t>Mélange avec fécules</t>
        </is>
      </c>
    </row>
    <row r="116">
      <c r="A116" s="1995" t="n">
        <v>2</v>
      </c>
      <c r="B116" s="1995" t="inlineStr">
        <is>
          <t>Extraits de malt</t>
        </is>
      </c>
      <c r="C116" s="1995" t="n"/>
      <c r="D116" s="1995" t="n"/>
      <c r="E116" s="1995" t="n"/>
      <c r="F116" s="1995" t="n"/>
      <c r="G116" s="1995" t="n"/>
      <c r="H116" s="1995" t="n"/>
      <c r="J116" s="1995" t="n"/>
      <c r="K116" s="1995" t="n"/>
      <c r="L116" s="40" t="n"/>
      <c r="M116" s="40" t="n"/>
      <c r="N116" s="40" t="n"/>
      <c r="O116" t="n">
        <v>10891925</v>
      </c>
      <c r="P116" s="58" t="inlineStr">
        <is>
          <t>Extraits de malt</t>
        </is>
      </c>
      <c r="Q116" t="n">
        <v>0</v>
      </c>
      <c r="U116" s="58" t="inlineStr">
        <is>
          <t>1901[.90(.11 + .19)]</t>
        </is>
      </c>
      <c r="W116" t="n">
        <v>0</v>
      </c>
    </row>
    <row r="117">
      <c r="A117" s="1995" t="n">
        <v>2</v>
      </c>
      <c r="B117" s="1995" t="inlineStr">
        <is>
          <t>Préparations alimentaires de farines, semoules, amidons, fécules, etc.</t>
        </is>
      </c>
      <c r="C117" s="1995" t="n"/>
      <c r="D117" s="1995" t="n"/>
      <c r="E117" s="1995" t="n"/>
      <c r="F117" s="1995" t="n"/>
      <c r="G117" s="1995" t="n"/>
      <c r="H117" s="1995" t="n"/>
      <c r="J117" s="1995" t="n"/>
      <c r="K117" s="1995" t="n"/>
      <c r="L117" s="40" t="n"/>
      <c r="M117" s="40" t="n"/>
      <c r="N117" s="40" t="n"/>
      <c r="O117" t="n">
        <v>10891930</v>
      </c>
      <c r="P117" s="58" t="inlineStr">
        <is>
          <t>Préparations alimentaires de farines, semoules, amidons, fécules, etc.</t>
        </is>
      </c>
      <c r="Q117" s="52" t="inlineStr">
        <is>
          <t>max</t>
        </is>
      </c>
      <c r="U117" s="58" t="inlineStr">
        <is>
          <t>1901[.90(.91 + .99)]</t>
        </is>
      </c>
      <c r="W117" s="52" t="inlineStr">
        <is>
          <t>max</t>
        </is>
      </c>
      <c r="X117" s="52" t="inlineStr">
        <is>
          <t>Mélange avec fécules</t>
        </is>
      </c>
    </row>
    <row r="118">
      <c r="A118" s="1995" t="n"/>
      <c r="B118" s="1995" t="n"/>
      <c r="C118" s="1995" t="n"/>
      <c r="D118" s="1995" t="n"/>
      <c r="E118" s="1995" t="n"/>
      <c r="F118" s="1995" t="n"/>
      <c r="G118" s="1995" t="n"/>
      <c r="H118" s="1995" t="n"/>
      <c r="J118" s="1995" t="n"/>
      <c r="K118" s="1995" t="n"/>
      <c r="L118" s="40" t="n"/>
      <c r="M118" s="40" t="n"/>
      <c r="N118" s="40" t="n"/>
      <c r="P118" s="58" t="n"/>
      <c r="Q118" s="52" t="n"/>
      <c r="U118" s="58" t="n"/>
      <c r="W118" s="52" t="n"/>
      <c r="X118" s="52" t="n"/>
    </row>
    <row r="119">
      <c r="A119" s="1995" t="n">
        <v>1</v>
      </c>
      <c r="B119" s="1993" t="inlineStr">
        <is>
          <t>Pâtes alimentaires</t>
        </is>
      </c>
      <c r="L119" s="53" t="inlineStr">
        <is>
          <t>10.73 et 10 .73.1</t>
        </is>
      </c>
      <c r="M119" t="inlineStr">
        <is>
          <t>Pâtes alimentaires</t>
        </is>
      </c>
      <c r="N119" s="40" t="n">
        <v>0</v>
      </c>
      <c r="X119" s="52" t="inlineStr">
        <is>
          <t>Mélange avec des œufs</t>
        </is>
      </c>
    </row>
    <row r="120">
      <c r="A120" s="1995" t="n">
        <v>2</v>
      </c>
      <c r="B120" s="1993" t="inlineStr">
        <is>
          <t>Macaronis, nouilles, etc.</t>
        </is>
      </c>
      <c r="L120" s="53" t="inlineStr">
        <is>
          <t>10.73.11</t>
        </is>
      </c>
      <c r="M120" s="53" t="inlineStr">
        <is>
          <t>Macaronis, nouilles et autres produits similaires à base de farine</t>
        </is>
      </c>
      <c r="N120" s="40" t="n">
        <v>0</v>
      </c>
    </row>
    <row r="121">
      <c r="A121" s="1995" t="n">
        <v>2</v>
      </c>
      <c r="B121" s="1993" t="inlineStr">
        <is>
          <t>Couscous (semoule)</t>
        </is>
      </c>
      <c r="L121" s="53" t="inlineStr">
        <is>
          <t>10.73.12</t>
        </is>
      </c>
      <c r="M121" s="53" t="inlineStr">
        <is>
          <t>Couscous</t>
        </is>
      </c>
      <c r="N121" s="40" t="n">
        <v>0</v>
      </c>
    </row>
    <row r="122">
      <c r="A122" s="1995" t="n"/>
      <c r="B122" s="1993" t="n"/>
      <c r="L122" s="53" t="n"/>
      <c r="M122" s="53" t="n"/>
      <c r="N122" s="40" t="n"/>
    </row>
    <row r="123">
      <c r="A123" s="88" t="n">
        <v>1</v>
      </c>
      <c r="B123" s="89" t="inlineStr">
        <is>
          <t>Produits de boulangerie-pâtisserie et pâtes alimentaires</t>
        </is>
      </c>
      <c r="C123" s="88" t="n"/>
      <c r="D123" s="88" t="n"/>
      <c r="E123" s="88" t="n"/>
      <c r="F123" s="88" t="n"/>
      <c r="G123" s="88" t="n"/>
      <c r="H123" s="88" t="n"/>
      <c r="I123" s="39" t="n"/>
      <c r="J123" s="88" t="n"/>
      <c r="K123" s="88" t="n"/>
      <c r="L123" s="90" t="inlineStr">
        <is>
          <t>10.7</t>
        </is>
      </c>
      <c r="M123" s="90" t="inlineStr">
        <is>
          <t>Produits de boulangerie-pâtisserie et pâtes alimentaires</t>
        </is>
      </c>
      <c r="N123" s="91" t="n">
        <v>0</v>
      </c>
      <c r="O123" s="39" t="n"/>
      <c r="P123" s="39" t="n"/>
      <c r="Q123" s="39" t="n"/>
      <c r="R123" s="39" t="n"/>
      <c r="S123" s="39" t="n"/>
      <c r="T123" s="39" t="n"/>
      <c r="U123" s="39" t="n"/>
      <c r="V123" s="39" t="n"/>
      <c r="W123" s="39" t="n"/>
      <c r="X123" s="39" t="n"/>
      <c r="Y123" s="39" t="n"/>
      <c r="Z123" s="39" t="n"/>
      <c r="AA123" s="39" t="n"/>
      <c r="AB123" s="39" t="n"/>
      <c r="AC123" s="39" t="n"/>
      <c r="AD123" s="39" t="n"/>
    </row>
    <row r="124">
      <c r="A124" s="88" t="n">
        <v>2</v>
      </c>
      <c r="B124" s="89" t="inlineStr">
        <is>
          <t>Pain, pâtisseries et vienoiseries fraîches</t>
        </is>
      </c>
      <c r="C124" s="88" t="n"/>
      <c r="D124" s="88" t="n"/>
      <c r="E124" s="88" t="n"/>
      <c r="F124" s="88" t="n"/>
      <c r="G124" s="88" t="n"/>
      <c r="H124" s="88" t="n"/>
      <c r="I124" s="39" t="n"/>
      <c r="J124" s="88" t="n"/>
      <c r="K124" s="88" t="n"/>
      <c r="L124" s="90" t="inlineStr">
        <is>
          <t>10.71 et 10.71.1</t>
        </is>
      </c>
      <c r="M124" s="90" t="inlineStr">
        <is>
          <t>Pain ; pâtisseries et viennoiseries fraîches</t>
        </is>
      </c>
      <c r="N124" s="90" t="n">
        <v>0</v>
      </c>
      <c r="O124" s="39" t="n"/>
      <c r="P124" s="39" t="n"/>
      <c r="Q124" s="39" t="n"/>
      <c r="R124" s="39" t="n"/>
      <c r="S124" s="39" t="n"/>
      <c r="T124" s="39" t="n"/>
      <c r="U124" s="39" t="n"/>
      <c r="V124" s="39" t="n"/>
      <c r="W124" s="39" t="n"/>
      <c r="X124" s="39" t="n"/>
      <c r="Y124" s="39" t="n"/>
      <c r="Z124" s="39" t="n"/>
      <c r="AA124" s="39" t="n"/>
      <c r="AB124" s="39" t="n"/>
      <c r="AC124" s="39" t="n"/>
      <c r="AD124" s="39" t="n"/>
    </row>
    <row r="125">
      <c r="A125" s="88" t="n">
        <v>3</v>
      </c>
      <c r="B125" s="89" t="inlineStr">
        <is>
          <t>Pain, frais</t>
        </is>
      </c>
      <c r="C125" s="88" t="n"/>
      <c r="D125" s="88" t="n"/>
      <c r="E125" s="88" t="n"/>
      <c r="F125" s="88" t="n"/>
      <c r="G125" s="88" t="n"/>
      <c r="H125" s="39" t="n"/>
      <c r="I125" s="88" t="n"/>
      <c r="J125" s="88" t="n"/>
      <c r="K125" s="39" t="n"/>
      <c r="L125" s="90" t="inlineStr">
        <is>
          <t>10.71.11</t>
        </is>
      </c>
      <c r="M125" s="90" t="inlineStr">
        <is>
          <t>Pain frais</t>
        </is>
      </c>
      <c r="N125" s="91" t="n">
        <v>0</v>
      </c>
      <c r="O125" s="39" t="n"/>
      <c r="P125" s="39" t="n"/>
      <c r="Q125" s="39" t="n"/>
      <c r="R125" s="39" t="n"/>
      <c r="S125" s="39" t="n"/>
      <c r="T125" s="39" t="n"/>
      <c r="U125" s="39" t="n"/>
      <c r="V125" s="39" t="n"/>
      <c r="W125" s="39" t="n"/>
      <c r="X125" s="92" t="inlineStr">
        <is>
          <t>Mélange avec levures à minima, + eau</t>
        </is>
      </c>
      <c r="Y125" s="39" t="n"/>
      <c r="Z125" s="39" t="n"/>
      <c r="AA125" s="39" t="n"/>
      <c r="AB125" s="39" t="n"/>
      <c r="AC125" s="39" t="n"/>
      <c r="AD125" s="39" t="n"/>
    </row>
    <row r="126">
      <c r="A126" s="88" t="n">
        <v>3</v>
      </c>
      <c r="B126" s="89" t="inlineStr">
        <is>
          <t>Pâtisseries et vienoiseries, fraîches</t>
        </is>
      </c>
      <c r="C126" s="39" t="n"/>
      <c r="D126" s="39" t="n"/>
      <c r="E126" s="39" t="n"/>
      <c r="F126" s="39" t="n"/>
      <c r="G126" s="39" t="n"/>
      <c r="H126" s="39" t="n"/>
      <c r="I126" s="39" t="n"/>
      <c r="J126" s="39" t="n"/>
      <c r="K126" s="39" t="n"/>
      <c r="L126" s="90" t="inlineStr">
        <is>
          <t>10.71.12</t>
        </is>
      </c>
      <c r="M126" s="92" t="inlineStr">
        <is>
          <t xml:space="preserve">	Pâtisseries et viennoiseries fraîches</t>
        </is>
      </c>
      <c r="N126" s="93" t="n">
        <v>0</v>
      </c>
      <c r="O126" s="39" t="n"/>
      <c r="P126" s="39" t="n"/>
      <c r="Q126" s="39" t="n"/>
      <c r="R126" s="39" t="n"/>
      <c r="S126" s="39" t="n"/>
      <c r="T126" s="39" t="n"/>
      <c r="U126" s="39" t="n"/>
      <c r="V126" s="39" t="n"/>
      <c r="W126" s="39" t="n"/>
      <c r="X126" s="92" t="inlineStr">
        <is>
          <t>Mélange avec du sucre, lait, œufs</t>
        </is>
      </c>
      <c r="Y126" s="39" t="n"/>
      <c r="Z126" s="39" t="n"/>
      <c r="AA126" s="39" t="n"/>
      <c r="AB126" s="39" t="n"/>
      <c r="AC126" s="39" t="n"/>
      <c r="AD126" s="39" t="n"/>
    </row>
    <row r="127">
      <c r="A127" s="88" t="n">
        <v>2</v>
      </c>
      <c r="B127" s="89" t="inlineStr">
        <is>
          <t>Biscottes et biscuits ; pâtisseries de conservation</t>
        </is>
      </c>
      <c r="C127" s="39" t="n"/>
      <c r="D127" s="39" t="n"/>
      <c r="E127" s="39" t="n"/>
      <c r="F127" s="39" t="n"/>
      <c r="G127" s="39" t="n"/>
      <c r="H127" s="39" t="n"/>
      <c r="I127" s="39" t="n"/>
      <c r="J127" s="39" t="n"/>
      <c r="K127" s="39" t="n"/>
      <c r="L127" s="90" t="inlineStr">
        <is>
          <t>10.72 et 10.72.1</t>
        </is>
      </c>
      <c r="M127" s="90" t="inlineStr">
        <is>
          <t>Biscottes et biscuits ; pâtisseries de conservation</t>
        </is>
      </c>
      <c r="N127" s="91" t="n">
        <v>0</v>
      </c>
      <c r="O127" s="39" t="n"/>
      <c r="P127" s="39" t="n"/>
      <c r="Q127" s="39" t="n"/>
      <c r="R127" s="39" t="n"/>
      <c r="S127" s="39" t="n"/>
      <c r="T127" s="39" t="n"/>
      <c r="U127" s="39" t="n"/>
      <c r="V127" s="39" t="n"/>
      <c r="W127" s="39" t="n"/>
      <c r="X127" s="92" t="inlineStr">
        <is>
          <t>Mélange avec du sucre, lait, œufs</t>
        </is>
      </c>
      <c r="Y127" s="39" t="n"/>
      <c r="Z127" s="39" t="n"/>
      <c r="AA127" s="39" t="n"/>
      <c r="AB127" s="39" t="n"/>
      <c r="AC127" s="39" t="n"/>
      <c r="AD127" s="39" t="n"/>
    </row>
    <row r="128">
      <c r="A128" s="88" t="n">
        <v>3</v>
      </c>
      <c r="B128" s="89" t="inlineStr">
        <is>
          <t>Biscottes, toasts, pains grillés</t>
        </is>
      </c>
      <c r="C128" s="39" t="n"/>
      <c r="D128" s="39" t="n"/>
      <c r="E128" s="39" t="n"/>
      <c r="F128" s="39" t="n"/>
      <c r="G128" s="39" t="n"/>
      <c r="H128" s="39" t="n"/>
      <c r="I128" s="39" t="n"/>
      <c r="J128" s="39" t="n"/>
      <c r="K128" s="39" t="n"/>
      <c r="L128" s="90" t="inlineStr">
        <is>
          <t>10.72.11</t>
        </is>
      </c>
      <c r="M128" s="90" t="inlineStr">
        <is>
          <t>Biscottes, toasts, pains grillés et produits grillés similaires</t>
        </is>
      </c>
      <c r="N128" s="91" t="n">
        <v>0</v>
      </c>
      <c r="O128" s="39" t="n"/>
      <c r="P128" s="39" t="n"/>
      <c r="Q128" s="39" t="n"/>
      <c r="R128" s="39" t="n"/>
      <c r="S128" s="39" t="n"/>
      <c r="T128" s="39" t="n"/>
      <c r="U128" s="39" t="n"/>
      <c r="V128" s="39" t="n"/>
      <c r="W128" s="39" t="n"/>
      <c r="X128" s="39" t="n"/>
      <c r="Y128" s="39" t="n"/>
      <c r="Z128" s="39" t="n"/>
      <c r="AA128" s="39" t="n"/>
      <c r="AB128" s="39" t="n"/>
      <c r="AC128" s="39" t="n"/>
      <c r="AD128" s="39" t="n"/>
    </row>
    <row r="129">
      <c r="A129" s="88" t="n">
        <v>3</v>
      </c>
      <c r="B129" s="89" t="inlineStr">
        <is>
          <t>Pains d'épices, biscuits, gaufres</t>
        </is>
      </c>
      <c r="C129" s="39" t="n"/>
      <c r="D129" s="39" t="n"/>
      <c r="E129" s="39" t="n"/>
      <c r="F129" s="39" t="n"/>
      <c r="G129" s="39" t="n"/>
      <c r="H129" s="39" t="n"/>
      <c r="I129" s="39" t="n"/>
      <c r="J129" s="39" t="n"/>
      <c r="K129" s="39" t="n"/>
      <c r="L129" s="90" t="inlineStr">
        <is>
          <t>10.72.12</t>
        </is>
      </c>
      <c r="M129" s="90" t="inlineStr">
        <is>
          <t>Pains d'épices ; biscuits sucrés ; gaufres et gaufrettes</t>
        </is>
      </c>
      <c r="N129" s="91" t="n">
        <v>0</v>
      </c>
      <c r="O129" s="39" t="n"/>
      <c r="P129" s="39" t="n"/>
      <c r="Q129" s="39" t="n"/>
      <c r="R129" s="39" t="n"/>
      <c r="S129" s="39" t="n"/>
      <c r="T129" s="39" t="n"/>
      <c r="U129" s="39" t="n"/>
      <c r="V129" s="39" t="n"/>
      <c r="W129" s="39" t="n"/>
      <c r="X129" s="39" t="n"/>
      <c r="Y129" s="39" t="n"/>
      <c r="Z129" s="39" t="n"/>
      <c r="AA129" s="39" t="n"/>
      <c r="AB129" s="39" t="n"/>
      <c r="AC129" s="39" t="n"/>
      <c r="AD129" s="39" t="n"/>
    </row>
    <row r="130">
      <c r="A130" s="88" t="n">
        <v>3</v>
      </c>
      <c r="B130" s="89" t="inlineStr">
        <is>
          <t>Autres gâteaux</t>
        </is>
      </c>
      <c r="C130" s="39" t="n"/>
      <c r="D130" s="39" t="n"/>
      <c r="E130" s="39" t="n"/>
      <c r="F130" s="39" t="n"/>
      <c r="G130" s="39" t="n"/>
      <c r="H130" s="39" t="n"/>
      <c r="I130" s="39" t="n"/>
      <c r="J130" s="39" t="n"/>
      <c r="K130" s="39" t="n"/>
      <c r="L130" s="90" t="inlineStr">
        <is>
          <t>10.72.19</t>
        </is>
      </c>
      <c r="M130" s="90" t="inlineStr">
        <is>
          <t xml:space="preserve">	Autres gâteaux secs ou de conservation</t>
        </is>
      </c>
      <c r="N130" s="91" t="n">
        <v>0</v>
      </c>
      <c r="O130" s="39" t="n"/>
      <c r="P130" s="39" t="n"/>
      <c r="Q130" s="39" t="n"/>
      <c r="R130" s="39" t="n"/>
      <c r="S130" s="39" t="n"/>
      <c r="T130" s="39" t="n"/>
      <c r="U130" s="39" t="n"/>
      <c r="V130" s="39" t="n"/>
      <c r="W130" s="39" t="n"/>
      <c r="X130" s="39" t="n"/>
      <c r="Y130" s="39" t="n"/>
      <c r="Z130" s="39" t="n"/>
      <c r="AA130" s="39" t="n"/>
      <c r="AB130" s="39" t="n"/>
      <c r="AC130" s="39" t="n"/>
      <c r="AD130" s="39" t="n"/>
    </row>
    <row r="131">
      <c r="A131" s="39" t="n"/>
      <c r="B131" s="39" t="n"/>
      <c r="C131" s="39" t="n"/>
      <c r="D131" s="39" t="n"/>
      <c r="E131" s="39" t="n"/>
      <c r="F131" s="39" t="n"/>
      <c r="G131" s="39" t="n"/>
      <c r="H131" s="39" t="n"/>
      <c r="I131" s="39" t="n"/>
      <c r="J131" s="39" t="n"/>
      <c r="K131" s="39" t="n"/>
      <c r="L131" s="39" t="n"/>
      <c r="M131" s="39" t="n"/>
      <c r="N131" s="39" t="n"/>
      <c r="O131" s="39" t="n"/>
      <c r="P131" s="39" t="n"/>
      <c r="Q131" s="39" t="n"/>
      <c r="R131" s="39" t="n"/>
      <c r="S131" s="39" t="n"/>
      <c r="T131" s="39" t="n"/>
      <c r="U131" s="39" t="n"/>
      <c r="V131" s="39" t="n"/>
      <c r="W131" s="39" t="n"/>
      <c r="X131" s="39" t="n"/>
      <c r="Y131" s="39" t="n"/>
      <c r="Z131" s="39" t="n"/>
      <c r="AA131" s="39" t="n"/>
      <c r="AB131" s="39" t="n"/>
      <c r="AC131" s="39" t="n"/>
      <c r="AD131" s="39" t="n"/>
    </row>
    <row r="132">
      <c r="A132" s="88" t="n">
        <v>1</v>
      </c>
      <c r="B132" s="89" t="inlineStr">
        <is>
          <t>Plats préparés à base de pâtes</t>
        </is>
      </c>
      <c r="C132" s="39" t="n"/>
      <c r="D132" s="39" t="n"/>
      <c r="E132" s="39" t="n"/>
      <c r="F132" s="39" t="n"/>
      <c r="G132" s="39" t="n"/>
      <c r="H132" s="39" t="n"/>
      <c r="I132" s="39" t="n"/>
      <c r="J132" s="39" t="n"/>
      <c r="K132" s="39" t="n"/>
      <c r="L132" s="90" t="inlineStr">
        <is>
          <t>10.85 et 10.85.1 et 10.85.14</t>
        </is>
      </c>
      <c r="M132" s="39" t="inlineStr">
        <is>
          <t>Plats préparés à base de pâtes</t>
        </is>
      </c>
      <c r="N132" s="91" t="n">
        <v>0</v>
      </c>
      <c r="O132" s="39" t="n"/>
      <c r="P132" s="39" t="n"/>
      <c r="Q132" s="39" t="n"/>
      <c r="R132" s="39" t="n"/>
      <c r="S132" s="39" t="n"/>
      <c r="T132" s="39" t="n"/>
      <c r="U132" s="39" t="n"/>
      <c r="V132" s="39" t="n"/>
      <c r="W132" s="39" t="n"/>
      <c r="X132" s="92" t="inlineStr">
        <is>
          <t>Mélanges avec accompagnements</t>
        </is>
      </c>
      <c r="Y132" s="39" t="n"/>
      <c r="Z132" s="39" t="n"/>
      <c r="AA132" s="39" t="n"/>
      <c r="AB132" s="39" t="n"/>
      <c r="AC132" s="39" t="n"/>
      <c r="AD132" s="39" t="n"/>
    </row>
    <row r="133">
      <c r="A133" s="39" t="n"/>
      <c r="B133" s="39" t="n"/>
      <c r="C133" s="39" t="n"/>
      <c r="D133" s="39" t="n"/>
      <c r="E133" s="39" t="n"/>
      <c r="F133" s="39" t="n"/>
      <c r="G133" s="39" t="n"/>
      <c r="H133" s="39" t="n"/>
      <c r="I133" s="39" t="n"/>
      <c r="J133" s="39" t="n"/>
      <c r="K133" s="39" t="n"/>
      <c r="L133" s="39" t="n"/>
      <c r="M133" s="39" t="n"/>
      <c r="N133" s="39" t="n"/>
      <c r="O133" s="39" t="n"/>
      <c r="P133" s="39" t="n"/>
      <c r="Q133" s="39" t="n"/>
      <c r="R133" s="39" t="n"/>
      <c r="S133" s="39" t="n"/>
      <c r="T133" s="39" t="n"/>
      <c r="U133" s="39" t="n"/>
      <c r="V133" s="39" t="n"/>
      <c r="W133" s="39" t="n"/>
      <c r="X133" s="39" t="n"/>
      <c r="Y133" s="39" t="n"/>
      <c r="Z133" s="39" t="n"/>
      <c r="AA133" s="39" t="n"/>
      <c r="AB133" s="39" t="n"/>
      <c r="AC133" s="39" t="n"/>
      <c r="AD133" s="39" t="n"/>
    </row>
    <row r="134">
      <c r="A134" s="39" t="n">
        <v>1</v>
      </c>
      <c r="B134" s="92" t="inlineStr">
        <is>
          <t>Autres ingrédients</t>
        </is>
      </c>
      <c r="C134" s="39" t="n"/>
      <c r="D134" s="39" t="n"/>
      <c r="E134" s="39" t="n"/>
      <c r="F134" s="39" t="n"/>
      <c r="G134" s="39" t="n"/>
      <c r="H134" s="39" t="n"/>
      <c r="I134" s="39" t="n"/>
      <c r="J134" s="39" t="n"/>
      <c r="K134" s="39" t="n"/>
      <c r="L134" s="39" t="n"/>
      <c r="M134" s="39" t="n"/>
      <c r="N134" s="39" t="n"/>
      <c r="O134" s="39" t="n"/>
      <c r="P134" s="39" t="n"/>
      <c r="Q134" s="39" t="n"/>
      <c r="R134" s="39" t="n"/>
      <c r="S134" s="39" t="n"/>
      <c r="T134" s="39" t="n"/>
      <c r="U134" s="39" t="n"/>
      <c r="V134" s="39" t="n"/>
      <c r="W134" s="39" t="n"/>
      <c r="X134" s="39" t="n"/>
      <c r="Y134" s="39" t="n"/>
      <c r="Z134" s="39" t="n"/>
      <c r="AA134" s="39" t="n"/>
      <c r="AB134" s="39" t="n"/>
      <c r="AC134" s="39" t="n"/>
      <c r="AD134" s="39" t="n"/>
    </row>
  </sheetData>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N23"/>
  <sheetViews>
    <sheetView workbookViewId="0">
      <selection activeCell="A1" sqref="A1"/>
    </sheetView>
  </sheetViews>
  <sheetFormatPr baseColWidth="10" defaultRowHeight="14.4"/>
  <sheetData>
    <row r="1">
      <c r="A1" s="52" t="inlineStr">
        <is>
          <t>SECTEURS</t>
        </is>
      </c>
    </row>
    <row r="3">
      <c r="A3" s="1995" t="n">
        <v>1</v>
      </c>
      <c r="B3" s="1993" t="inlineStr">
        <is>
          <t>Décorticage</t>
        </is>
      </c>
      <c r="K3" s="52" t="inlineStr">
        <is>
          <t>10.61B</t>
        </is>
      </c>
      <c r="L3" s="52" t="inlineStr">
        <is>
          <t>Autres activités du travail des grains</t>
        </is>
      </c>
      <c r="M3" s="52" t="inlineStr">
        <is>
          <t>max</t>
        </is>
      </c>
      <c r="N3" s="52" t="inlineStr">
        <is>
          <t>Une partie de tous les secteurs de transformation agrégés horizontalement et verticalement)</t>
        </is>
      </c>
    </row>
    <row r="4">
      <c r="A4" s="1995" t="n">
        <v>1</v>
      </c>
      <c r="B4" s="1993" t="inlineStr">
        <is>
          <t>Blanchiment</t>
        </is>
      </c>
      <c r="K4" s="52" t="inlineStr">
        <is>
          <t>10.61B</t>
        </is>
      </c>
      <c r="L4" s="52" t="inlineStr">
        <is>
          <t>Autres activités du travail des grains</t>
        </is>
      </c>
      <c r="M4" s="52" t="inlineStr">
        <is>
          <t>max</t>
        </is>
      </c>
      <c r="N4" s="52" t="inlineStr">
        <is>
          <t>Une partie de tous les secteurs de transformation agrégés horizontalement et verticalement)</t>
        </is>
      </c>
    </row>
    <row r="5">
      <c r="A5" s="1995" t="n">
        <v>1</v>
      </c>
      <c r="B5" s="1993" t="inlineStr">
        <is>
          <t>Meunerie</t>
        </is>
      </c>
      <c r="K5" s="52" t="inlineStr">
        <is>
          <t>10.61A</t>
        </is>
      </c>
      <c r="L5" s="1993" t="inlineStr">
        <is>
          <t>Meunerie</t>
        </is>
      </c>
      <c r="M5" s="52" t="inlineStr">
        <is>
          <t>max</t>
        </is>
      </c>
      <c r="N5" s="52" t="inlineStr">
        <is>
          <t>Mélange avec les légumes secs et tubercules et la fabrication de farines préparées</t>
        </is>
      </c>
    </row>
    <row r="6">
      <c r="A6" s="1995" t="n">
        <v>1</v>
      </c>
      <c r="B6" s="1993" t="inlineStr">
        <is>
          <t>Etuvage/Cuisson (dont autre décorticage et blanchiment)</t>
        </is>
      </c>
      <c r="K6" s="52" t="inlineStr">
        <is>
          <t>10.61B</t>
        </is>
      </c>
      <c r="L6" s="52" t="inlineStr">
        <is>
          <t>Autres activités du travail des grains</t>
        </is>
      </c>
      <c r="M6" s="52" t="inlineStr">
        <is>
          <t>max</t>
        </is>
      </c>
      <c r="N6" s="52" t="inlineStr">
        <is>
          <t>Une partie de tous les secteurs de transformation agrégés horizontalement et verticalement)</t>
        </is>
      </c>
    </row>
    <row r="8">
      <c r="A8" s="1995" t="n">
        <v>1</v>
      </c>
      <c r="B8" s="1993" t="inlineStr">
        <is>
          <t>Fabrication de farines préparées</t>
        </is>
      </c>
      <c r="K8" s="52" t="inlineStr">
        <is>
          <t>10.61A</t>
        </is>
      </c>
      <c r="L8" s="1993" t="inlineStr">
        <is>
          <t>Meunerie</t>
        </is>
      </c>
      <c r="M8" s="52" t="inlineStr">
        <is>
          <t>max</t>
        </is>
      </c>
      <c r="N8" s="52" t="inlineStr">
        <is>
          <t>Mélange avec les légumes secs et tubercules et la fabrication de farines préparées</t>
        </is>
      </c>
    </row>
    <row r="10">
      <c r="A10" s="1995" t="n">
        <v>1</v>
      </c>
      <c r="B10" s="1998" t="inlineStr">
        <is>
          <t>Amidonnerie</t>
        </is>
      </c>
      <c r="K10" s="52" t="inlineStr">
        <is>
          <t>10.62 et 10.62Z</t>
        </is>
      </c>
      <c r="L10" s="86" t="inlineStr">
        <is>
          <t>Fabrication de produits amylacés</t>
        </is>
      </c>
      <c r="M10" s="52" t="inlineStr">
        <is>
          <t>max</t>
        </is>
      </c>
      <c r="N10" s="52" t="inlineStr">
        <is>
          <t>Mélange avec les pommes de terres et tubercules. Peut-on désagréger ce secteur en amidonnerie / glutennerie / maïserie / trituration / raffinage</t>
        </is>
      </c>
    </row>
    <row r="11">
      <c r="K11" s="52" t="n"/>
    </row>
    <row r="12">
      <c r="A12" t="n">
        <v>1</v>
      </c>
      <c r="B12" s="52" t="inlineStr">
        <is>
          <t>Fabrication de boissons alcooliques distillées</t>
        </is>
      </c>
      <c r="K12" s="52" t="inlineStr">
        <is>
          <t>11.01Z</t>
        </is>
      </c>
      <c r="L12" t="inlineStr">
        <is>
          <t>Fabrication de boissons alcooliques distillées</t>
        </is>
      </c>
      <c r="M12" s="52" t="inlineStr">
        <is>
          <t>max</t>
        </is>
      </c>
      <c r="N12" s="52" t="inlineStr">
        <is>
          <t>Mélange avec les fruits et tubercules</t>
        </is>
      </c>
    </row>
    <row r="14">
      <c r="A14" t="n">
        <v>1</v>
      </c>
      <c r="B14" s="52" t="inlineStr">
        <is>
          <t>Fabrication de bière</t>
        </is>
      </c>
      <c r="K14" s="52" t="inlineStr">
        <is>
          <t>11.05Z</t>
        </is>
      </c>
      <c r="L14" s="52" t="inlineStr">
        <is>
          <t>Fabrication de bière</t>
        </is>
      </c>
      <c r="M14" s="52" t="inlineStr">
        <is>
          <t>max</t>
        </is>
      </c>
      <c r="N14" s="52" t="inlineStr">
        <is>
          <t>Mélange avec banane et manioc notamment</t>
        </is>
      </c>
    </row>
    <row r="16">
      <c r="A16" t="n">
        <v>1</v>
      </c>
      <c r="B16" s="52" t="inlineStr">
        <is>
          <t>Fabrication de pâtes alimentaires</t>
        </is>
      </c>
      <c r="K16" s="52" t="inlineStr">
        <is>
          <t>10.73Z</t>
        </is>
      </c>
      <c r="L16" s="52" t="inlineStr">
        <is>
          <t>Fabrication de pâtes alimentaires</t>
        </is>
      </c>
      <c r="M16" t="n">
        <v>0</v>
      </c>
      <c r="N16" s="52" t="inlineStr">
        <is>
          <t>Import d'autres ingrédients</t>
        </is>
      </c>
    </row>
    <row r="18" customFormat="1" s="39">
      <c r="A18" s="39" t="n">
        <v>1</v>
      </c>
      <c r="B18" s="92" t="inlineStr">
        <is>
          <t>Fabrication industrielle de pain et de pâtisserie fraîche</t>
        </is>
      </c>
      <c r="K18" s="92" t="inlineStr">
        <is>
          <t>10.71A</t>
        </is>
      </c>
      <c r="L18" s="92" t="inlineStr">
        <is>
          <t>Fabrication industrielle de pain et de pâtisserie fraîche</t>
        </is>
      </c>
      <c r="M18" s="39" t="n">
        <v>0</v>
      </c>
      <c r="N18" s="92" t="inlineStr">
        <is>
          <t>Import d'autres ingrédients</t>
        </is>
      </c>
    </row>
    <row r="19" customFormat="1" s="39">
      <c r="A19" s="39" t="n">
        <v>1</v>
      </c>
      <c r="B19" s="92" t="inlineStr">
        <is>
          <t>Boulangerie et boulangerie-pâtisserie</t>
        </is>
      </c>
      <c r="K19" s="92" t="inlineStr">
        <is>
          <t>10.71C</t>
        </is>
      </c>
      <c r="L19" s="92" t="inlineStr">
        <is>
          <t>Boulangerie et boulangerie-pâtisserie</t>
        </is>
      </c>
      <c r="M19" s="39" t="n">
        <v>0</v>
      </c>
      <c r="N19" s="92" t="inlineStr">
        <is>
          <t>Import d'autres ingrédients</t>
        </is>
      </c>
    </row>
    <row r="20" customFormat="1" s="39">
      <c r="A20" s="39" t="n">
        <v>1</v>
      </c>
      <c r="B20" s="92" t="inlineStr">
        <is>
          <t>Fabrication de biscuits, biscottes et pâtisseries de conservation</t>
        </is>
      </c>
      <c r="K20" s="92" t="inlineStr">
        <is>
          <t>10.72Z</t>
        </is>
      </c>
      <c r="L20" s="92" t="inlineStr">
        <is>
          <t>Fabrication de biscuits, biscottes et pâtisseries de conservation</t>
        </is>
      </c>
      <c r="M20" s="39" t="n">
        <v>0</v>
      </c>
      <c r="N20" s="92" t="inlineStr">
        <is>
          <t>Import d'autres ingrédients</t>
        </is>
      </c>
    </row>
    <row r="23" customFormat="1" s="39">
      <c r="A23" s="39" t="n">
        <v>1</v>
      </c>
      <c r="B23" s="92" t="inlineStr">
        <is>
          <t>Fabrication de plats préparés</t>
        </is>
      </c>
      <c r="K23" s="92" t="inlineStr">
        <is>
          <t>10.85Z</t>
        </is>
      </c>
      <c r="L23" s="92" t="inlineStr">
        <is>
          <t>Fabrication de plats préparés</t>
        </is>
      </c>
      <c r="M23" s="92" t="inlineStr">
        <is>
          <t>max</t>
        </is>
      </c>
      <c r="N23" s="92" t="inlineStr">
        <is>
          <t>Mélange avec d'autres plats préprés</t>
        </is>
      </c>
    </row>
  </sheetData>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L100"/>
  <sheetViews>
    <sheetView topLeftCell="A53" workbookViewId="0">
      <selection activeCell="L72" sqref="L72"/>
    </sheetView>
  </sheetViews>
  <sheetFormatPr baseColWidth="10" defaultColWidth="9.109375" defaultRowHeight="14.4"/>
  <cols>
    <col width="12.5546875" bestFit="1" customWidth="1" min="1" max="1"/>
    <col width="32.44140625" bestFit="1" customWidth="1" min="2" max="2"/>
    <col width="31.109375" bestFit="1" customWidth="1" min="3" max="3"/>
    <col width="7.109375" bestFit="1" customWidth="1" min="4" max="4"/>
    <col width="7.77734375" bestFit="1" customWidth="1" min="5" max="5"/>
    <col width="13.77734375" bestFit="1" customWidth="1" min="6" max="7"/>
    <col width="13.77734375" customWidth="1" min="8" max="8"/>
    <col width="13.88671875" bestFit="1" customWidth="1" min="9" max="9"/>
    <col width="15.21875" bestFit="1" customWidth="1" min="10" max="10"/>
    <col width="18.21875" bestFit="1" customWidth="1" min="11" max="11"/>
    <col width="12.109375" customWidth="1" min="12" max="12"/>
  </cols>
  <sheetData>
    <row r="1" ht="30.6" customHeight="1" thickBot="1">
      <c r="A1" s="41" t="inlineStr">
        <is>
          <t>Niveau d'aggrégation</t>
        </is>
      </c>
      <c r="B1" s="41" t="inlineStr">
        <is>
          <t>Liste des produits</t>
        </is>
      </c>
      <c r="C1" s="45" t="inlineStr">
        <is>
          <t>Contraintes de conservation de la masse</t>
        </is>
      </c>
      <c r="D1" s="41" t="inlineStr">
        <is>
          <t>Récolte</t>
        </is>
      </c>
      <c r="E1" s="41" t="inlineStr">
        <is>
          <t>Collecte</t>
        </is>
      </c>
      <c r="F1" s="41" t="inlineStr">
        <is>
          <t>1ère transformation</t>
        </is>
      </c>
      <c r="G1" s="41" t="inlineStr">
        <is>
          <t>2nde transformation</t>
        </is>
      </c>
      <c r="H1" s="41" t="inlineStr">
        <is>
          <t>3ème transformation</t>
        </is>
      </c>
      <c r="I1" s="41" t="inlineStr">
        <is>
          <t>Consommation</t>
        </is>
      </c>
      <c r="J1" s="41" t="inlineStr">
        <is>
          <t>Types de matière</t>
        </is>
      </c>
      <c r="K1" s="41" t="inlineStr">
        <is>
          <t>Sous-filières</t>
        </is>
      </c>
      <c r="L1" s="42" t="inlineStr">
        <is>
          <t>Définitions</t>
        </is>
      </c>
    </row>
    <row r="2" ht="15" customHeight="1" thickTop="1">
      <c r="A2" s="1995" t="n">
        <v>1</v>
      </c>
      <c r="B2" s="1995" t="inlineStr">
        <is>
          <t>Céréales grain</t>
        </is>
      </c>
      <c r="C2" s="1995" t="n">
        <v>1</v>
      </c>
      <c r="D2" s="1995" t="n">
        <v>1</v>
      </c>
      <c r="E2" s="1995" t="n"/>
      <c r="F2" s="1995" t="n"/>
      <c r="G2" s="1995" t="n"/>
      <c r="H2" s="1995" t="n"/>
      <c r="I2" s="1995" t="n"/>
      <c r="J2" s="1995" t="inlineStr">
        <is>
          <t>Matière première</t>
        </is>
      </c>
      <c r="K2" s="1995" t="n"/>
      <c r="L2" s="40" t="n"/>
    </row>
    <row r="3">
      <c r="A3" s="1995" t="n">
        <v>2</v>
      </c>
      <c r="B3" s="1995" t="inlineStr">
        <is>
          <t>Avoine grain</t>
        </is>
      </c>
      <c r="C3" s="1995" t="n">
        <v>1</v>
      </c>
      <c r="D3" s="1995" t="inlineStr">
        <is>
          <t>2:3</t>
        </is>
      </c>
      <c r="E3" s="1995" t="n"/>
      <c r="F3" s="1995" t="n"/>
      <c r="G3" s="1995" t="n"/>
      <c r="H3" s="1995" t="n"/>
      <c r="I3" s="1995" t="n"/>
      <c r="J3" s="1995" t="inlineStr">
        <is>
          <t>Matière première</t>
        </is>
      </c>
      <c r="K3" s="1995" t="inlineStr">
        <is>
          <t>Avoine</t>
        </is>
      </c>
      <c r="L3" s="40" t="inlineStr">
        <is>
          <t>Espèce de céréale (Avena sativa) appartenant à la famille des graminées (Poaceae).</t>
        </is>
      </c>
    </row>
    <row r="4">
      <c r="A4" s="1995" t="n">
        <v>2</v>
      </c>
      <c r="B4" s="1995" t="inlineStr">
        <is>
          <t>Blé dur grain</t>
        </is>
      </c>
      <c r="C4" s="1995" t="n">
        <v>1</v>
      </c>
      <c r="D4" s="1995" t="inlineStr">
        <is>
          <t>2:3</t>
        </is>
      </c>
      <c r="E4" s="1995" t="n"/>
      <c r="F4" s="1995" t="n"/>
      <c r="G4" s="1995" t="n"/>
      <c r="H4" s="1995" t="n"/>
      <c r="I4" s="1995" t="n"/>
      <c r="J4" s="1995" t="inlineStr">
        <is>
          <t>Matière première</t>
        </is>
      </c>
      <c r="K4" s="1995" t="inlineStr">
        <is>
          <t>Blé dur</t>
        </is>
      </c>
      <c r="L4" s="40" t="inlineStr">
        <is>
          <t>"Espèce de céréale (Triticum durum) appartenant à la famille des graminées dont les grains sont utilisés pour la fabrication de semoule. La semoule de blé dur sert à la fabrication des pâtes alimentaires et du couscous. " (FranceAgriMer, 2017a)</t>
        </is>
      </c>
    </row>
    <row r="5">
      <c r="A5" s="1995" t="n">
        <v>2</v>
      </c>
      <c r="B5" s="1995" t="inlineStr">
        <is>
          <t>Blé tendre grain</t>
        </is>
      </c>
      <c r="C5" s="1995" t="n">
        <v>1</v>
      </c>
      <c r="D5" s="1995" t="inlineStr">
        <is>
          <t>2:3</t>
        </is>
      </c>
      <c r="E5" s="1995" t="n"/>
      <c r="F5" s="1995" t="n"/>
      <c r="G5" s="1995" t="n"/>
      <c r="H5" s="1995" t="n"/>
      <c r="I5" s="1995" t="n"/>
      <c r="J5" s="1995" t="inlineStr">
        <is>
          <t>Matière première</t>
        </is>
      </c>
      <c r="K5" s="1995" t="inlineStr">
        <is>
          <t>Blé tendre</t>
        </is>
      </c>
      <c r="L5" s="40" t="inlineStr">
        <is>
          <t>« Espèce de céréale (Triticum aestivum) appartenant à la famille des graminées dont les grains sont utilisés pour l'alimentation du bétail, la fabrication de farine ou de bière blanche en alimentation humaine, ou pour la fabrication d'éthanol pour les biocarburants. » (FranceAgriMer, 2017a)</t>
        </is>
      </c>
    </row>
    <row r="6">
      <c r="A6" s="1995" t="n">
        <v>2</v>
      </c>
      <c r="B6" s="1995" t="inlineStr">
        <is>
          <t>Maïs grain</t>
        </is>
      </c>
      <c r="C6" s="1995" t="n">
        <v>1</v>
      </c>
      <c r="D6" s="1995" t="n">
        <v>2</v>
      </c>
      <c r="E6" s="1995" t="n"/>
      <c r="F6" s="1995" t="n"/>
      <c r="G6" s="1995" t="n"/>
      <c r="H6" s="1995" t="n"/>
      <c r="I6" s="1995" t="n"/>
      <c r="J6" s="1995" t="inlineStr">
        <is>
          <t>Matière première</t>
        </is>
      </c>
      <c r="K6" s="1995" t="inlineStr">
        <is>
          <t>Maïs</t>
        </is>
      </c>
      <c r="L6" s="40" t="inlineStr">
        <is>
          <t>« Espèce de céréale (Zea mays) appartenant à la famille des graminées cultivée pour l'alimentation animale, l'alimentation humaine ou la fabrication d'éthanol pour les biocarburants. » (FranceAgriMer, 2017a)</t>
        </is>
      </c>
    </row>
    <row r="7">
      <c r="A7" s="1995" t="n">
        <v>3</v>
      </c>
      <c r="B7" s="1995" t="inlineStr">
        <is>
          <t>Maïs grain conso</t>
        </is>
      </c>
      <c r="C7" s="1995" t="n">
        <v>1</v>
      </c>
      <c r="D7" s="32" t="inlineStr">
        <is>
          <t>3</t>
        </is>
      </c>
      <c r="E7" s="32" t="n"/>
      <c r="F7" s="1995" t="n"/>
      <c r="G7" s="1995" t="n"/>
      <c r="H7" s="1995" t="n"/>
      <c r="I7" s="1995" t="n"/>
      <c r="J7" s="1995" t="inlineStr">
        <is>
          <t>Matière première</t>
        </is>
      </c>
      <c r="K7" s="1995" t="inlineStr">
        <is>
          <t>Maïs</t>
        </is>
      </c>
      <c r="L7" s="40" t="inlineStr">
        <is>
          <t>Grains de maïs destinés à la consommation ou à la transformation.</t>
        </is>
      </c>
    </row>
    <row r="8">
      <c r="A8" s="1995" t="n">
        <v>3</v>
      </c>
      <c r="B8" s="1995" t="inlineStr">
        <is>
          <t>Maïs grain semence</t>
        </is>
      </c>
      <c r="C8" s="1995" t="n">
        <v>1</v>
      </c>
      <c r="D8" s="32" t="inlineStr">
        <is>
          <t>3</t>
        </is>
      </c>
      <c r="E8" s="32" t="n"/>
      <c r="F8" s="1995" t="n"/>
      <c r="G8" s="1995" t="n"/>
      <c r="H8" s="1995" t="n"/>
      <c r="I8" s="1995" t="n"/>
      <c r="J8" s="1995" t="inlineStr">
        <is>
          <t>Matière première</t>
        </is>
      </c>
      <c r="K8" s="1995" t="inlineStr">
        <is>
          <t>Maïs</t>
        </is>
      </c>
      <c r="L8" s="40" t="inlineStr">
        <is>
          <t>Grains de maïs dédiés à la semence.</t>
        </is>
      </c>
    </row>
    <row r="9">
      <c r="A9" s="1995" t="n">
        <v>2</v>
      </c>
      <c r="B9" s="1995" t="inlineStr">
        <is>
          <t>Orge grain</t>
        </is>
      </c>
      <c r="C9" s="1995" t="n">
        <v>1</v>
      </c>
      <c r="D9" s="1995" t="inlineStr">
        <is>
          <t>2:3</t>
        </is>
      </c>
      <c r="E9" s="1995" t="n"/>
      <c r="F9" s="1995" t="n"/>
      <c r="G9" s="1995" t="n"/>
      <c r="H9" s="1995" t="n"/>
      <c r="I9" s="1995" t="n"/>
      <c r="J9" s="1995" t="inlineStr">
        <is>
          <t>Matière première</t>
        </is>
      </c>
      <c r="K9" s="1995" t="inlineStr">
        <is>
          <t>Orge</t>
        </is>
      </c>
      <c r="L9" s="40" t="inlineStr">
        <is>
          <t>« Espèce de céréale (Hordeum vulgare) appartenant à la famille des graminées. L'orge de mouture est utilisée en alimentation animale. L'orge de brasserie est utilisée par la malterie. » (FranceAgriMer, 2017a)
Cette filière comptabilise l'orge mais aussi l’escourgeon.</t>
        </is>
      </c>
    </row>
    <row r="10">
      <c r="A10" s="1995" t="n">
        <v>2</v>
      </c>
      <c r="B10" s="1995" t="inlineStr">
        <is>
          <t>Seigle grain</t>
        </is>
      </c>
      <c r="C10" s="1995" t="n">
        <v>1</v>
      </c>
      <c r="D10" s="1995" t="inlineStr">
        <is>
          <t>2:3</t>
        </is>
      </c>
      <c r="E10" s="1995" t="n"/>
      <c r="F10" s="1995" t="n"/>
      <c r="G10" s="1995" t="n"/>
      <c r="H10" s="1995" t="n"/>
      <c r="I10" s="1995" t="n"/>
      <c r="J10" s="1995" t="inlineStr">
        <is>
          <t>Matière première</t>
        </is>
      </c>
      <c r="K10" s="1995" t="inlineStr">
        <is>
          <t>Seigle</t>
        </is>
      </c>
      <c r="L10" s="40" t="inlineStr">
        <is>
          <t>« Espèce de céréale (Secale cereale) appartenant à la famille des graminées utilisée en alimentation animale ou pour la production de farine panifiable. » (FranceAgriMer, 2017a)</t>
        </is>
      </c>
    </row>
    <row r="11">
      <c r="A11" s="1995" t="n">
        <v>2</v>
      </c>
      <c r="B11" s="1995" t="inlineStr">
        <is>
          <t>Sorgho grain</t>
        </is>
      </c>
      <c r="C11" s="1995" t="n">
        <v>1</v>
      </c>
      <c r="D11" s="1995" t="inlineStr">
        <is>
          <t>2:3</t>
        </is>
      </c>
      <c r="E11" s="1995" t="n"/>
      <c r="F11" s="1995" t="n"/>
      <c r="G11" s="1995" t="n"/>
      <c r="H11" s="1995" t="n"/>
      <c r="I11" s="1995" t="n"/>
      <c r="J11" s="1995" t="inlineStr">
        <is>
          <t>Matière première</t>
        </is>
      </c>
      <c r="K11" s="1995" t="inlineStr">
        <is>
          <t>Sorgho</t>
        </is>
      </c>
      <c r="L11" s="40" t="inlineStr">
        <is>
          <t>Espèce de céréale (sorghum bicolor) appartenant à la famille des graminées. Ses graines sont utilisées pour l‘alimentation humaine et animale. Il peut également être cultivé comme fourrage.</t>
        </is>
      </c>
    </row>
    <row r="12">
      <c r="A12" s="1995" t="n">
        <v>2</v>
      </c>
      <c r="B12" s="1995" t="inlineStr">
        <is>
          <t>Triticale grain</t>
        </is>
      </c>
      <c r="C12" s="1995" t="n">
        <v>1</v>
      </c>
      <c r="D12" s="1995" t="inlineStr">
        <is>
          <t>2:3</t>
        </is>
      </c>
      <c r="E12" s="1995" t="n"/>
      <c r="F12" s="1995" t="n"/>
      <c r="G12" s="1995" t="n"/>
      <c r="H12" s="1995" t="n"/>
      <c r="I12" s="1995" t="n"/>
      <c r="J12" s="1995" t="inlineStr">
        <is>
          <t>Matière première</t>
        </is>
      </c>
      <c r="K12" s="1995" t="inlineStr">
        <is>
          <t>Triticale</t>
        </is>
      </c>
      <c r="L12" s="40" t="inlineStr">
        <is>
          <t>« Céréale créée par l'homme par hybridation entre le blé tendre et le seigle. Sa culture s'est développée dans la deuxième moitié du XXème siècle. Elle est utilisée en alimentation animale. » (FranceAgriMer, 2017a)</t>
        </is>
      </c>
    </row>
    <row r="13">
      <c r="A13" s="1995" t="n">
        <v>2</v>
      </c>
      <c r="B13" s="1995" t="inlineStr">
        <is>
          <t>Riz</t>
        </is>
      </c>
      <c r="C13" s="1995" t="n">
        <v>1</v>
      </c>
      <c r="D13" s="1995" t="inlineStr">
        <is>
          <t>2:3</t>
        </is>
      </c>
      <c r="E13" s="1995" t="n"/>
      <c r="F13" s="1995" t="n"/>
      <c r="G13" s="1995" t="n"/>
      <c r="H13" s="1995" t="n"/>
      <c r="I13" s="1995" t="n"/>
      <c r="J13" s="1995" t="inlineStr">
        <is>
          <t>Matière première</t>
        </is>
      </c>
      <c r="K13" s="1995" t="inlineStr">
        <is>
          <t>Riz</t>
        </is>
      </c>
      <c r="L13" s="40" t="n"/>
    </row>
    <row r="14">
      <c r="A14" s="1995" t="n">
        <v>1</v>
      </c>
      <c r="B14" s="1995" t="inlineStr">
        <is>
          <t>Céréales disponibles</t>
        </is>
      </c>
      <c r="C14" s="1995" t="n">
        <v>1</v>
      </c>
      <c r="D14" s="1995" t="n"/>
      <c r="E14" s="1995" t="n">
        <v>1</v>
      </c>
      <c r="F14" s="1995" t="n"/>
      <c r="G14" s="1995" t="n"/>
      <c r="H14" s="1995" t="n"/>
      <c r="I14" s="1995" t="n"/>
      <c r="J14" s="1995" t="inlineStr">
        <is>
          <t>Matière première</t>
        </is>
      </c>
      <c r="K14" s="1995" t="n"/>
      <c r="L14" s="40" t="n"/>
    </row>
    <row r="15">
      <c r="A15" s="1995" t="n">
        <v>2</v>
      </c>
      <c r="B15" s="1995" t="inlineStr">
        <is>
          <t>Céréales non-collectées</t>
        </is>
      </c>
      <c r="C15" s="1995" t="n">
        <v>1</v>
      </c>
      <c r="D15" s="1995" t="n"/>
      <c r="E15" s="1995" t="n">
        <v>2</v>
      </c>
      <c r="F15" s="1995" t="n"/>
      <c r="G15" s="1995" t="n"/>
      <c r="H15" s="1995" t="n"/>
      <c r="I15" s="1995" t="n"/>
      <c r="J15" s="1995" t="inlineStr">
        <is>
          <t>Matière première</t>
        </is>
      </c>
      <c r="K15" s="1995" t="n"/>
      <c r="L15" s="40" t="n"/>
    </row>
    <row r="16">
      <c r="A16" s="1995" t="n">
        <v>3</v>
      </c>
      <c r="B16" s="1995" t="inlineStr">
        <is>
          <t>Avoine non-collecté</t>
        </is>
      </c>
      <c r="C16" s="1995" t="n">
        <v>1</v>
      </c>
      <c r="D16" s="1995" t="n"/>
      <c r="E16" s="1995" t="inlineStr">
        <is>
          <t>3:4</t>
        </is>
      </c>
      <c r="F16" s="1995" t="n"/>
      <c r="G16" s="1995" t="n"/>
      <c r="H16" s="1995" t="n"/>
      <c r="I16" s="1995" t="n"/>
      <c r="J16" s="1995" t="inlineStr">
        <is>
          <t>Matière première</t>
        </is>
      </c>
      <c r="K16" s="1995" t="inlineStr">
        <is>
          <t>Avoine</t>
        </is>
      </c>
      <c r="L16" s="40" t="inlineStr">
        <is>
          <t>Ce sont les grains/graines qui ne sont pas commercialisées et sont conservées sur la ferme pour usages internes à l’exploitation agricole.</t>
        </is>
      </c>
    </row>
    <row r="17">
      <c r="A17" s="1995" t="n">
        <v>3</v>
      </c>
      <c r="B17" s="1995" t="inlineStr">
        <is>
          <t>Blé dur non-collecté</t>
        </is>
      </c>
      <c r="C17" s="1995" t="n">
        <v>1</v>
      </c>
      <c r="D17" s="1995" t="n"/>
      <c r="E17" s="1995" t="inlineStr">
        <is>
          <t>3:4</t>
        </is>
      </c>
      <c r="F17" s="1995" t="n"/>
      <c r="G17" s="1995" t="n"/>
      <c r="H17" s="1995" t="n"/>
      <c r="I17" s="1995" t="n"/>
      <c r="J17" s="1995" t="inlineStr">
        <is>
          <t>Matière première</t>
        </is>
      </c>
      <c r="K17" s="1995" t="inlineStr">
        <is>
          <t>Blé dur</t>
        </is>
      </c>
      <c r="L17" s="40" t="inlineStr">
        <is>
          <t>Ce sont les grains/graines qui ne sont pas commercialisées et sont conservées sur la ferme pour usages internes à l’exploitation agricole.</t>
        </is>
      </c>
    </row>
    <row r="18">
      <c r="A18" s="1995" t="n">
        <v>3</v>
      </c>
      <c r="B18" s="1995" t="inlineStr">
        <is>
          <t>Blé tendre grain non-collecté</t>
        </is>
      </c>
      <c r="C18" s="1995" t="n">
        <v>1</v>
      </c>
      <c r="D18" s="1995" t="n"/>
      <c r="E18" s="1995" t="inlineStr">
        <is>
          <t>3:4</t>
        </is>
      </c>
      <c r="F18" s="1995" t="n"/>
      <c r="G18" s="1995" t="n"/>
      <c r="H18" s="1995" t="n"/>
      <c r="I18" s="1995" t="n"/>
      <c r="J18" s="1995" t="inlineStr">
        <is>
          <t>Matière première</t>
        </is>
      </c>
      <c r="K18" s="1995" t="inlineStr">
        <is>
          <t>Blé tendre</t>
        </is>
      </c>
      <c r="L18" s="40" t="inlineStr">
        <is>
          <t>Ce sont les grains/graines qui ne sont pas commercialisées et sont conservées sur la ferme pour usages internes à l’exploitation agricole.</t>
        </is>
      </c>
    </row>
    <row r="19">
      <c r="A19" s="1995" t="n">
        <v>3</v>
      </c>
      <c r="B19" s="1995" t="inlineStr">
        <is>
          <t>Maïs grain non-collecté</t>
        </is>
      </c>
      <c r="C19" s="1995" t="n">
        <v>1</v>
      </c>
      <c r="D19" s="1995" t="n"/>
      <c r="E19" s="1995" t="n">
        <v>3</v>
      </c>
      <c r="F19" s="1995" t="n"/>
      <c r="G19" s="1995" t="n"/>
      <c r="H19" s="1995" t="n"/>
      <c r="I19" s="1995" t="n"/>
      <c r="J19" s="1995" t="inlineStr">
        <is>
          <t>Matière première</t>
        </is>
      </c>
      <c r="K19" s="1995" t="inlineStr">
        <is>
          <t>Maïs</t>
        </is>
      </c>
      <c r="L19" s="40" t="inlineStr">
        <is>
          <t>Ce sont les grains/graines qui ne sont pas commercialisées et sont conservées sur la ferme pour usages internes à l’exploitation agricole.</t>
        </is>
      </c>
    </row>
    <row r="20">
      <c r="A20" s="1995" t="n">
        <v>4</v>
      </c>
      <c r="B20" s="1995" t="inlineStr">
        <is>
          <t>Maïs grain conso non-collecté</t>
        </is>
      </c>
      <c r="C20" s="1995" t="n">
        <v>1</v>
      </c>
      <c r="D20" s="1995" t="n"/>
      <c r="E20" s="1995" t="n">
        <v>4</v>
      </c>
      <c r="F20" s="1995" t="n"/>
      <c r="G20" s="1995" t="n"/>
      <c r="H20" s="1995" t="n"/>
      <c r="I20" s="1995" t="n"/>
      <c r="J20" s="1995" t="inlineStr">
        <is>
          <t>Matière première</t>
        </is>
      </c>
      <c r="K20" s="1995" t="inlineStr">
        <is>
          <t>Maïs</t>
        </is>
      </c>
      <c r="L20" s="40" t="inlineStr">
        <is>
          <t>Grains de maïs destinés à la consommation ou à la transformation dans l'exploitation agricole.</t>
        </is>
      </c>
    </row>
    <row r="21">
      <c r="A21" s="1995" t="n">
        <v>4</v>
      </c>
      <c r="B21" s="1995" t="inlineStr">
        <is>
          <t>MGH non-collecté</t>
        </is>
      </c>
      <c r="C21" s="1995" t="n">
        <v>1</v>
      </c>
      <c r="D21" s="1995" t="n"/>
      <c r="E21" s="1995" t="n">
        <v>4</v>
      </c>
      <c r="F21" s="1995" t="n"/>
      <c r="G21" s="1995" t="n"/>
      <c r="H21" s="1995" t="n"/>
      <c r="I21" s="1995" t="n"/>
      <c r="J21" s="1995" t="inlineStr">
        <is>
          <t>Matière première</t>
        </is>
      </c>
      <c r="K21" s="1995" t="inlineStr">
        <is>
          <t>Maïs</t>
        </is>
      </c>
      <c r="L21" s="40" t="inlineStr">
        <is>
          <t>Grains de maïs humide destinés à la consommation ou à la transformation dans l'exploitation agricole.</t>
        </is>
      </c>
    </row>
    <row r="22">
      <c r="A22" s="1995" t="n">
        <v>4</v>
      </c>
      <c r="B22" s="1995" t="inlineStr">
        <is>
          <t>Maïs semence non-collecté</t>
        </is>
      </c>
      <c r="C22" s="1995" t="n">
        <v>1</v>
      </c>
      <c r="D22" s="1995" t="n"/>
      <c r="E22" s="1995" t="n">
        <v>4</v>
      </c>
      <c r="F22" s="1995" t="n"/>
      <c r="G22" s="1995" t="n"/>
      <c r="H22" s="1995" t="n"/>
      <c r="I22" s="1995" t="n"/>
      <c r="J22" s="1995" t="inlineStr">
        <is>
          <t>Matière première</t>
        </is>
      </c>
      <c r="K22" s="1995" t="inlineStr">
        <is>
          <t>Maïs</t>
        </is>
      </c>
      <c r="L22" s="40" t="inlineStr">
        <is>
          <t>Grains de maïs déstiné à la semence pour la ferme.</t>
        </is>
      </c>
    </row>
    <row r="23">
      <c r="A23" s="1995" t="n">
        <v>3</v>
      </c>
      <c r="B23" s="1995" t="inlineStr">
        <is>
          <t>Orge non-collecté</t>
        </is>
      </c>
      <c r="C23" s="1995" t="n">
        <v>1</v>
      </c>
      <c r="D23" s="32" t="n"/>
      <c r="E23" s="32" t="inlineStr">
        <is>
          <t>3:4</t>
        </is>
      </c>
      <c r="F23" s="1995" t="n"/>
      <c r="G23" s="1995" t="n"/>
      <c r="H23" s="1995" t="n"/>
      <c r="I23" s="1995" t="n"/>
      <c r="J23" s="1995" t="inlineStr">
        <is>
          <t>Matière première</t>
        </is>
      </c>
      <c r="K23" s="1995" t="inlineStr">
        <is>
          <t>Orge</t>
        </is>
      </c>
      <c r="L23" s="40" t="inlineStr">
        <is>
          <t>Ce sont les grains/graines qui ne sont pas commercialisées et sont conservées sur la ferme pour usages internes à l’exploitation agricole.</t>
        </is>
      </c>
    </row>
    <row r="24">
      <c r="A24" s="1995" t="n">
        <v>3</v>
      </c>
      <c r="B24" s="1995" t="inlineStr">
        <is>
          <t>Seigle non-collecté</t>
        </is>
      </c>
      <c r="C24" s="1995" t="n">
        <v>1</v>
      </c>
      <c r="D24" s="32" t="n"/>
      <c r="E24" s="32" t="inlineStr">
        <is>
          <t>3:4</t>
        </is>
      </c>
      <c r="F24" s="1995" t="n"/>
      <c r="G24" s="1995" t="n"/>
      <c r="H24" s="1995" t="n"/>
      <c r="I24" s="1995" t="n"/>
      <c r="J24" s="1995" t="inlineStr">
        <is>
          <t>Matière première</t>
        </is>
      </c>
      <c r="K24" s="1995" t="inlineStr">
        <is>
          <t>Seigle</t>
        </is>
      </c>
      <c r="L24" s="40" t="inlineStr">
        <is>
          <t>Ce sont les grains/graines qui ne sont pas commercialisées et sont conservées sur la ferme pour usages internes à l’exploitation agricole.</t>
        </is>
      </c>
    </row>
    <row r="25">
      <c r="A25" s="1995" t="n">
        <v>3</v>
      </c>
      <c r="B25" s="1995" t="inlineStr">
        <is>
          <t>Sorgho non-collecté</t>
        </is>
      </c>
      <c r="C25" s="1995" t="n">
        <v>1</v>
      </c>
      <c r="D25" s="32" t="n"/>
      <c r="E25" s="32" t="inlineStr">
        <is>
          <t>3:4</t>
        </is>
      </c>
      <c r="F25" s="1995" t="n"/>
      <c r="G25" s="1995" t="n"/>
      <c r="H25" s="1995" t="n"/>
      <c r="I25" s="1995" t="n"/>
      <c r="J25" s="1995" t="inlineStr">
        <is>
          <t>Matière première</t>
        </is>
      </c>
      <c r="K25" s="1995" t="inlineStr">
        <is>
          <t>Sorgho</t>
        </is>
      </c>
      <c r="L25" s="40" t="inlineStr">
        <is>
          <t>Ce sont les grains/graines qui ne sont pas commercialisées et sont conservées sur la ferme pour usages internes à l’exploitation agricole.</t>
        </is>
      </c>
    </row>
    <row r="26">
      <c r="A26" s="1995" t="n">
        <v>3</v>
      </c>
      <c r="B26" s="1995" t="inlineStr">
        <is>
          <t>Triticale non-collecté</t>
        </is>
      </c>
      <c r="C26" s="1995" t="n">
        <v>1</v>
      </c>
      <c r="D26" s="32" t="n"/>
      <c r="E26" s="32" t="inlineStr">
        <is>
          <t>3:4</t>
        </is>
      </c>
      <c r="F26" s="1995" t="n"/>
      <c r="G26" s="1995" t="n"/>
      <c r="H26" s="1995" t="n"/>
      <c r="I26" s="1995" t="n"/>
      <c r="J26" s="1995" t="inlineStr">
        <is>
          <t>Matière première</t>
        </is>
      </c>
      <c r="K26" s="1995" t="inlineStr">
        <is>
          <t>Triticale</t>
        </is>
      </c>
      <c r="L26" s="40" t="inlineStr">
        <is>
          <t>Ce sont les grains/graines qui ne sont pas commercialisées et sont conservées sur la ferme pour usages internes à l’exploitation agricole.</t>
        </is>
      </c>
    </row>
    <row r="27">
      <c r="A27" s="1995" t="n">
        <v>2</v>
      </c>
      <c r="B27" s="1995" t="inlineStr">
        <is>
          <t>Céréales collectées + imports</t>
        </is>
      </c>
      <c r="C27" s="1995" t="n">
        <v>1</v>
      </c>
      <c r="D27" s="1995" t="n"/>
      <c r="E27" s="1995" t="n">
        <v>2</v>
      </c>
      <c r="F27" s="1995" t="n"/>
      <c r="G27" s="1995" t="n"/>
      <c r="H27" s="1995" t="n"/>
      <c r="I27" s="1995" t="n"/>
      <c r="J27" s="1995" t="inlineStr">
        <is>
          <t>Matière première</t>
        </is>
      </c>
      <c r="K27" s="1995" t="n"/>
      <c r="L27" s="40" t="n"/>
    </row>
    <row r="28">
      <c r="A28" s="1995" t="n">
        <v>3</v>
      </c>
      <c r="B28" s="1995" t="inlineStr">
        <is>
          <t>Avoine collecté + imports</t>
        </is>
      </c>
      <c r="C28" s="1995" t="n">
        <v>1</v>
      </c>
      <c r="D28" s="32" t="n"/>
      <c r="E28" s="32" t="inlineStr">
        <is>
          <t>3:4</t>
        </is>
      </c>
      <c r="F28" s="1995" t="n"/>
      <c r="G28" s="1995" t="n"/>
      <c r="H28" s="1995" t="n"/>
      <c r="I28" s="1995" t="n"/>
      <c r="J28" s="1995" t="inlineStr">
        <is>
          <t>Matière première</t>
        </is>
      </c>
      <c r="K28" s="1995" t="inlineStr">
        <is>
          <t>Avoine</t>
        </is>
      </c>
      <c r="L28" s="40" t="inlineStr">
        <is>
          <t>Avoine mis en marché par des organismes collecteurs ou importés.</t>
        </is>
      </c>
    </row>
    <row r="29">
      <c r="A29" s="1995" t="n">
        <v>3</v>
      </c>
      <c r="B29" s="1995" t="inlineStr">
        <is>
          <t>Blé dur collecté + imports</t>
        </is>
      </c>
      <c r="C29" s="1995" t="n">
        <v>1</v>
      </c>
      <c r="D29" s="32" t="n"/>
      <c r="E29" s="32" t="inlineStr">
        <is>
          <t>3:4</t>
        </is>
      </c>
      <c r="F29" s="1995" t="n"/>
      <c r="G29" s="1995" t="n"/>
      <c r="H29" s="1995" t="n"/>
      <c r="I29" s="1995" t="n"/>
      <c r="J29" s="1995" t="inlineStr">
        <is>
          <t>Matière première</t>
        </is>
      </c>
      <c r="K29" s="1995" t="inlineStr">
        <is>
          <t>Blé dur</t>
        </is>
      </c>
      <c r="L29" s="40" t="inlineStr">
        <is>
          <t>Grains mis en marché par des organismes collecteurs ou importés.</t>
        </is>
      </c>
    </row>
    <row r="30">
      <c r="A30" s="1995" t="n">
        <v>3</v>
      </c>
      <c r="B30" s="1995" t="inlineStr">
        <is>
          <t>Blé tendre grain collecté + imports</t>
        </is>
      </c>
      <c r="C30" s="1995" t="n">
        <v>1</v>
      </c>
      <c r="D30" s="32" t="n"/>
      <c r="E30" s="32" t="inlineStr">
        <is>
          <t>3:4</t>
        </is>
      </c>
      <c r="F30" s="1995" t="n"/>
      <c r="G30" s="1995" t="n"/>
      <c r="H30" s="1995" t="n"/>
      <c r="I30" s="1995" t="n"/>
      <c r="J30" s="1995" t="inlineStr">
        <is>
          <t>Matière première</t>
        </is>
      </c>
      <c r="K30" s="1995" t="inlineStr">
        <is>
          <t>Blé tendre</t>
        </is>
      </c>
      <c r="L30" s="40" t="inlineStr">
        <is>
          <t>Grains mis en marché par des organismes collecteurs ou importés.</t>
        </is>
      </c>
    </row>
    <row r="31">
      <c r="A31" s="1995" t="n">
        <v>3</v>
      </c>
      <c r="B31" s="1995" t="inlineStr">
        <is>
          <t>Maïs grain collecté + imports</t>
        </is>
      </c>
      <c r="C31" s="1995" t="n">
        <v>1</v>
      </c>
      <c r="D31" s="1995" t="n"/>
      <c r="E31" s="1995" t="n">
        <v>3</v>
      </c>
      <c r="F31" s="1995" t="n"/>
      <c r="G31" s="1995" t="n"/>
      <c r="H31" s="1995" t="n"/>
      <c r="I31" s="1995" t="n"/>
      <c r="J31" s="1995" t="inlineStr">
        <is>
          <t>Matière première</t>
        </is>
      </c>
      <c r="K31" s="1995" t="inlineStr">
        <is>
          <t>Maïs</t>
        </is>
      </c>
      <c r="L31" s="40" t="inlineStr">
        <is>
          <t>Grains mis en marché par des organismes collecteurs ou importés.</t>
        </is>
      </c>
    </row>
    <row r="32">
      <c r="A32" s="1995" t="n">
        <v>4</v>
      </c>
      <c r="B32" s="1995" t="inlineStr">
        <is>
          <t>Maïs conso collecté + imports</t>
        </is>
      </c>
      <c r="C32" s="1995" t="n">
        <v>1</v>
      </c>
      <c r="D32" s="1995" t="n"/>
      <c r="E32" s="1995" t="n">
        <v>4</v>
      </c>
      <c r="F32" s="1995" t="n"/>
      <c r="G32" s="1995" t="n"/>
      <c r="H32" s="1995" t="n"/>
      <c r="I32" s="1995" t="n"/>
      <c r="J32" s="1995" t="inlineStr">
        <is>
          <t>Matière première</t>
        </is>
      </c>
      <c r="K32" s="1995" t="inlineStr">
        <is>
          <t>Maïs</t>
        </is>
      </c>
      <c r="L32" s="40" t="inlineStr">
        <is>
          <t>Grains de maïs destinés à la consommation ou à la transformation et ayant été collecté par les organismes de stockage ou importés.</t>
        </is>
      </c>
    </row>
    <row r="33">
      <c r="A33" s="1995" t="n">
        <v>4</v>
      </c>
      <c r="B33" s="1995" t="inlineStr">
        <is>
          <t>Maïs semence collecté</t>
        </is>
      </c>
      <c r="C33" s="1995" t="n">
        <v>1</v>
      </c>
      <c r="D33" s="1995" t="n"/>
      <c r="E33" s="1995" t="n">
        <v>4</v>
      </c>
      <c r="F33" s="1995" t="n"/>
      <c r="G33" s="1995" t="n"/>
      <c r="H33" s="1995" t="n"/>
      <c r="I33" s="1995" t="n"/>
      <c r="J33" s="1995" t="inlineStr">
        <is>
          <t>Matière première</t>
        </is>
      </c>
      <c r="K33" s="1995" t="inlineStr">
        <is>
          <t>Maïs</t>
        </is>
      </c>
      <c r="L33" s="40" t="inlineStr">
        <is>
          <t>Grains de maïs déstiné à la semence et ayant été collecté par les organismes de stockage.</t>
        </is>
      </c>
    </row>
    <row r="34">
      <c r="A34" s="1995" t="n">
        <v>3</v>
      </c>
      <c r="B34" s="1995" t="inlineStr">
        <is>
          <t>Orge collecté + imports</t>
        </is>
      </c>
      <c r="C34" s="1995" t="n">
        <v>1</v>
      </c>
      <c r="D34" s="32" t="n"/>
      <c r="E34" s="32" t="inlineStr">
        <is>
          <t>3:4</t>
        </is>
      </c>
      <c r="F34" s="1995" t="n"/>
      <c r="G34" s="1995" t="n"/>
      <c r="H34" s="1995" t="n"/>
      <c r="I34" s="1995" t="n"/>
      <c r="J34" s="1995" t="inlineStr">
        <is>
          <t>Matière première</t>
        </is>
      </c>
      <c r="K34" s="1995" t="inlineStr">
        <is>
          <t>Orge</t>
        </is>
      </c>
      <c r="L34" s="40" t="inlineStr">
        <is>
          <t>Grains mis en marché par des organismes collecteurs ou importés.</t>
        </is>
      </c>
    </row>
    <row r="35">
      <c r="A35" s="1995" t="n">
        <v>3</v>
      </c>
      <c r="B35" s="1995" t="inlineStr">
        <is>
          <t>Seigle collecté + imports</t>
        </is>
      </c>
      <c r="C35" s="1995" t="n">
        <v>1</v>
      </c>
      <c r="D35" s="32" t="n"/>
      <c r="E35" s="32" t="inlineStr">
        <is>
          <t>3:4</t>
        </is>
      </c>
      <c r="F35" s="1995" t="n"/>
      <c r="G35" s="1995" t="n"/>
      <c r="H35" s="1995" t="n"/>
      <c r="I35" s="1995" t="n"/>
      <c r="J35" s="1995" t="inlineStr">
        <is>
          <t>Matière première</t>
        </is>
      </c>
      <c r="K35" s="1995" t="inlineStr">
        <is>
          <t>Seigle</t>
        </is>
      </c>
      <c r="L35" s="40" t="inlineStr">
        <is>
          <t>Grains mis en marché par des organismes collecteurs ou importés.</t>
        </is>
      </c>
    </row>
    <row r="36">
      <c r="A36" s="1995" t="n">
        <v>3</v>
      </c>
      <c r="B36" s="1995" t="inlineStr">
        <is>
          <t>Sorgho collecté + imports</t>
        </is>
      </c>
      <c r="C36" s="1995" t="n">
        <v>1</v>
      </c>
      <c r="D36" s="32" t="n"/>
      <c r="E36" s="32" t="inlineStr">
        <is>
          <t>3:4</t>
        </is>
      </c>
      <c r="F36" s="1995" t="n"/>
      <c r="G36" s="1995" t="n"/>
      <c r="H36" s="1995" t="n"/>
      <c r="I36" s="1995" t="n"/>
      <c r="J36" s="1995" t="inlineStr">
        <is>
          <t>Matière première</t>
        </is>
      </c>
      <c r="K36" s="1995" t="inlineStr">
        <is>
          <t>Sorgho</t>
        </is>
      </c>
      <c r="L36" s="40" t="inlineStr">
        <is>
          <t>Grains mis en marché par des organismes collecteurs ou importés.</t>
        </is>
      </c>
    </row>
    <row r="37">
      <c r="A37" s="1995" t="n">
        <v>3</v>
      </c>
      <c r="B37" s="1995" t="inlineStr">
        <is>
          <t>Triticale collecté + imports</t>
        </is>
      </c>
      <c r="C37" s="1995" t="n">
        <v>1</v>
      </c>
      <c r="D37" s="32" t="n"/>
      <c r="E37" s="32" t="inlineStr">
        <is>
          <t>3:4</t>
        </is>
      </c>
      <c r="F37" s="1995" t="n"/>
      <c r="G37" s="1995" t="n"/>
      <c r="H37" s="1995" t="n"/>
      <c r="I37" s="1995" t="n"/>
      <c r="J37" s="1995" t="inlineStr">
        <is>
          <t>Matière première</t>
        </is>
      </c>
      <c r="K37" s="1995" t="inlineStr">
        <is>
          <t>Triticale</t>
        </is>
      </c>
      <c r="L37" s="40" t="inlineStr">
        <is>
          <t>Grains mis en marché par des organismes collecteurs ou importés.</t>
        </is>
      </c>
    </row>
    <row r="38">
      <c r="A38" s="1995" t="n">
        <v>1</v>
      </c>
      <c r="B38" s="1995" t="inlineStr">
        <is>
          <t>Issues de silo</t>
        </is>
      </c>
      <c r="C38" s="1995" t="n">
        <v>1</v>
      </c>
      <c r="D38" s="1995" t="n"/>
      <c r="E38" s="1995" t="n">
        <v>1</v>
      </c>
      <c r="F38" s="1995" t="n"/>
      <c r="G38" s="1995" t="n"/>
      <c r="H38" s="1995" t="n"/>
      <c r="I38" s="1995" t="n"/>
      <c r="J38" s="1995" t="inlineStr">
        <is>
          <t>Co-produit</t>
        </is>
      </c>
      <c r="K38" s="1995" t="n"/>
      <c r="L38" s="40" t="n"/>
    </row>
    <row r="39">
      <c r="A39" s="1995" t="n">
        <v>2</v>
      </c>
      <c r="B39" s="1995" t="inlineStr">
        <is>
          <t>Issues de silo d'avoine</t>
        </is>
      </c>
      <c r="C39" s="1995" t="n">
        <v>1</v>
      </c>
      <c r="D39" s="32" t="n"/>
      <c r="E39" s="32" t="inlineStr">
        <is>
          <t>2:3:4</t>
        </is>
      </c>
      <c r="F39" s="1995" t="n"/>
      <c r="G39" s="1995" t="n"/>
      <c r="H39" s="1995" t="n"/>
      <c r="I39" s="1995" t="n"/>
      <c r="J39" s="1995" t="inlineStr">
        <is>
          <t>Co-produit</t>
        </is>
      </c>
      <c r="K39" s="1995" t="inlineStr">
        <is>
          <t>Avoine</t>
        </is>
      </c>
      <c r="L39" s="40" t="inlineStr">
        <is>
          <t>Ces issues sont composées d’écarts de calibrage, de grains cassés et de poussières. Elles sont valorisées soit en alimentation animale, soit en tant que biomasse (énergie ou compostage). (Juin et al. 2015)</t>
        </is>
      </c>
    </row>
    <row r="40">
      <c r="A40" s="1995" t="n">
        <v>2</v>
      </c>
      <c r="B40" s="1995" t="inlineStr">
        <is>
          <t>Issues de silo de blé dur</t>
        </is>
      </c>
      <c r="C40" s="1995" t="n">
        <v>1</v>
      </c>
      <c r="D40" s="32" t="n"/>
      <c r="E40" s="32" t="inlineStr">
        <is>
          <t>2:3:4</t>
        </is>
      </c>
      <c r="F40" s="1995" t="n"/>
      <c r="G40" s="1995" t="n"/>
      <c r="H40" s="1995" t="n"/>
      <c r="I40" s="1995" t="n"/>
      <c r="J40" s="1995" t="inlineStr">
        <is>
          <t>Co-produit</t>
        </is>
      </c>
      <c r="K40" s="1995" t="inlineStr">
        <is>
          <t>Blé dur</t>
        </is>
      </c>
      <c r="L40" s="40" t="inlineStr">
        <is>
          <t>Ces issues sont composées d’écarts de calibrage, de grains cassés et de poussières. Elles sont valorisées soit en alimentation animale, soit en tant que biomasse (énergie ou compostage). (Juin et al. 2015)</t>
        </is>
      </c>
    </row>
    <row r="41">
      <c r="A41" s="1995" t="n">
        <v>2</v>
      </c>
      <c r="B41" s="1995" t="inlineStr">
        <is>
          <t>Issues de silo de blé tendre</t>
        </is>
      </c>
      <c r="C41" s="1995" t="n">
        <v>1</v>
      </c>
      <c r="D41" s="32" t="n"/>
      <c r="E41" s="32" t="inlineStr">
        <is>
          <t>2:3:4</t>
        </is>
      </c>
      <c r="F41" s="1995" t="n"/>
      <c r="G41" s="1995" t="n"/>
      <c r="H41" s="1995" t="n"/>
      <c r="I41" s="1995" t="n"/>
      <c r="J41" s="1995" t="inlineStr">
        <is>
          <t>Co-produit</t>
        </is>
      </c>
      <c r="K41" s="1995" t="inlineStr">
        <is>
          <t>Blé tendre</t>
        </is>
      </c>
      <c r="L41" s="40" t="inlineStr">
        <is>
          <t>Ces issues sont composées d’écarts de calibrage, de grains cassés et de poussières. Elles sont valorisées soit en alimentation animale, soit en tant que biomasse (énergie ou compostage). (Juin et al. 2015)</t>
        </is>
      </c>
    </row>
    <row r="42">
      <c r="A42" s="1995" t="n">
        <v>2</v>
      </c>
      <c r="B42" s="1995" t="inlineStr">
        <is>
          <t>Issues de silo de maïs</t>
        </is>
      </c>
      <c r="C42" s="1995" t="n">
        <v>1</v>
      </c>
      <c r="D42" s="32" t="n"/>
      <c r="E42" s="32" t="inlineStr">
        <is>
          <t>2:3:4</t>
        </is>
      </c>
      <c r="F42" s="1995" t="n"/>
      <c r="G42" s="1995" t="n"/>
      <c r="H42" s="1995" t="n"/>
      <c r="I42" s="1995" t="n"/>
      <c r="J42" s="1995" t="inlineStr">
        <is>
          <t>Co-produit</t>
        </is>
      </c>
      <c r="K42" s="1995" t="inlineStr">
        <is>
          <t>Maïs</t>
        </is>
      </c>
      <c r="L42" s="40" t="inlineStr">
        <is>
          <t>Ces issues sont composées d’écarts de calibrage, de grains cassés et de poussières. Elles sont valorisées soit en alimentation animale, soit en tant que biomasse (énergie ou compostage). (Juin et al. 2015)</t>
        </is>
      </c>
    </row>
    <row r="43">
      <c r="A43" s="1995" t="n">
        <v>2</v>
      </c>
      <c r="B43" s="1995" t="inlineStr">
        <is>
          <t>Issues de silo d'orge</t>
        </is>
      </c>
      <c r="C43" s="1995" t="n">
        <v>1</v>
      </c>
      <c r="D43" s="32" t="n"/>
      <c r="E43" s="32" t="inlineStr">
        <is>
          <t>2:3:4</t>
        </is>
      </c>
      <c r="F43" s="1995" t="n"/>
      <c r="G43" s="1995" t="n"/>
      <c r="H43" s="1995" t="n"/>
      <c r="I43" s="1995" t="n"/>
      <c r="J43" s="1995" t="inlineStr">
        <is>
          <t>Co-produit</t>
        </is>
      </c>
      <c r="K43" s="1995" t="inlineStr">
        <is>
          <t>Orge</t>
        </is>
      </c>
      <c r="L43" s="40" t="inlineStr">
        <is>
          <t>Ces issues sont composées d’écarts de calibrage, de grains cassés et de poussières. Elles sont valorisées soit en alimentation animale, soit en tant que biomasse (énergie ou compostage). (Juin et al. 2015)</t>
        </is>
      </c>
    </row>
    <row r="44">
      <c r="A44" s="1995" t="n">
        <v>2</v>
      </c>
      <c r="B44" s="1995" t="inlineStr">
        <is>
          <t>Issues de silo de seigle</t>
        </is>
      </c>
      <c r="C44" s="1995" t="n">
        <v>1</v>
      </c>
      <c r="D44" s="32" t="n"/>
      <c r="E44" s="32" t="inlineStr">
        <is>
          <t>2:3:4</t>
        </is>
      </c>
      <c r="F44" s="1995" t="n"/>
      <c r="G44" s="1995" t="n"/>
      <c r="H44" s="1995" t="n"/>
      <c r="I44" s="1995" t="n"/>
      <c r="J44" s="1995" t="inlineStr">
        <is>
          <t>Co-produit</t>
        </is>
      </c>
      <c r="K44" s="1995" t="inlineStr">
        <is>
          <t>Seigle</t>
        </is>
      </c>
      <c r="L44" s="40" t="inlineStr">
        <is>
          <t>Ces issues sont composées d’écarts de calibrage, de grains cassés et de poussières. Elles sont valorisées soit en alimentation animale, soit en tant que biomasse (énergie ou compostage). (Juin et al. 2015)</t>
        </is>
      </c>
    </row>
    <row r="45">
      <c r="A45" s="1995" t="n">
        <v>2</v>
      </c>
      <c r="B45" s="1995" t="inlineStr">
        <is>
          <t>Issues de silo de sorgho</t>
        </is>
      </c>
      <c r="C45" s="1995" t="n">
        <v>1</v>
      </c>
      <c r="D45" s="32" t="n"/>
      <c r="E45" s="32" t="inlineStr">
        <is>
          <t>2:3:4</t>
        </is>
      </c>
      <c r="F45" s="1995" t="n"/>
      <c r="G45" s="1995" t="n"/>
      <c r="H45" s="1995" t="n"/>
      <c r="I45" s="1995" t="n"/>
      <c r="J45" s="1995" t="inlineStr">
        <is>
          <t>Co-produit</t>
        </is>
      </c>
      <c r="K45" s="1995" t="inlineStr">
        <is>
          <t>Sorgho</t>
        </is>
      </c>
      <c r="L45" s="40" t="inlineStr">
        <is>
          <t>Ces issues sont composées d’écarts de calibrage, de grains cassés et de poussières. Elles sont valorisées soit en alimentation animale, soit en tant que biomasse (énergie ou compostage). (Juin et al. 2015)</t>
        </is>
      </c>
    </row>
    <row r="46">
      <c r="A46" s="1995" t="n">
        <v>2</v>
      </c>
      <c r="B46" s="1995" t="inlineStr">
        <is>
          <t>Issues de silo de triticale</t>
        </is>
      </c>
      <c r="C46" s="1995" t="n">
        <v>1</v>
      </c>
      <c r="D46" s="32" t="n"/>
      <c r="E46" s="32" t="inlineStr">
        <is>
          <t>2:3:4</t>
        </is>
      </c>
      <c r="F46" s="1995" t="n"/>
      <c r="G46" s="1995" t="n"/>
      <c r="H46" s="1995" t="n"/>
      <c r="I46" s="1995" t="n"/>
      <c r="J46" s="1995" t="inlineStr">
        <is>
          <t>Co-produit</t>
        </is>
      </c>
      <c r="K46" s="1995" t="inlineStr">
        <is>
          <t>Triticale</t>
        </is>
      </c>
      <c r="L46" s="40" t="inlineStr">
        <is>
          <t>Ces issues sont composées d’écarts de calibrage, de grains cassés et de poussières. Elles sont valorisées soit en alimentation animale, soit en tant que biomasse (énergie ou compostage). (Juin et al. 2015)</t>
        </is>
      </c>
    </row>
    <row r="47">
      <c r="A47" s="1995" t="n">
        <v>1</v>
      </c>
      <c r="B47" s="1995" t="inlineStr">
        <is>
          <t>Produits de la 1ère Transformation</t>
        </is>
      </c>
      <c r="C47" s="1995" t="n">
        <v>1</v>
      </c>
      <c r="D47" s="1995" t="n"/>
      <c r="E47" s="1995" t="n"/>
      <c r="F47" s="33" t="n">
        <v>1</v>
      </c>
      <c r="G47" s="1995" t="n"/>
      <c r="H47" s="1995" t="n"/>
      <c r="I47" s="1995" t="n"/>
      <c r="J47" s="1995" t="inlineStr">
        <is>
          <t>Produit</t>
        </is>
      </c>
      <c r="K47" s="1995" t="n"/>
      <c r="L47" s="40" t="n"/>
    </row>
    <row r="48">
      <c r="A48" s="1995" t="n">
        <v>2</v>
      </c>
      <c r="B48" s="1995" t="inlineStr">
        <is>
          <t>Semoule</t>
        </is>
      </c>
      <c r="C48" s="1995" t="n">
        <v>1</v>
      </c>
      <c r="D48" s="1995" t="n"/>
      <c r="E48" s="1995" t="n"/>
      <c r="F48" s="32" t="inlineStr">
        <is>
          <t>2:3</t>
        </is>
      </c>
      <c r="G48" s="1995" t="n"/>
      <c r="H48" s="1995" t="n"/>
      <c r="I48" s="1995" t="n"/>
      <c r="J48" s="1995" t="inlineStr">
        <is>
          <t>Produit</t>
        </is>
      </c>
      <c r="K48" s="1995" t="inlineStr">
        <is>
          <t>Blé dur</t>
        </is>
      </c>
      <c r="L48" s="40" t="inlineStr">
        <is>
          <t>Semoule.</t>
        </is>
      </c>
    </row>
    <row r="49">
      <c r="A49" s="1995" t="n">
        <v>2</v>
      </c>
      <c r="B49" s="1995" t="inlineStr">
        <is>
          <t>Farine blé t</t>
        </is>
      </c>
      <c r="C49" s="1995" t="n">
        <v>1</v>
      </c>
      <c r="D49" s="1995" t="n"/>
      <c r="E49" s="1995" t="n"/>
      <c r="F49" s="32" t="inlineStr">
        <is>
          <t>2:3</t>
        </is>
      </c>
      <c r="G49" s="1995" t="n"/>
      <c r="H49" s="1995" t="n"/>
      <c r="I49" s="1995" t="n"/>
      <c r="J49" s="1995" t="inlineStr">
        <is>
          <t>Produit</t>
        </is>
      </c>
      <c r="K49" s="1995" t="inlineStr">
        <is>
          <t>Blé tendre</t>
        </is>
      </c>
      <c r="L49" s="40" t="inlineStr">
        <is>
          <t>Farine de blé tendre.</t>
        </is>
      </c>
    </row>
    <row r="50">
      <c r="A50" s="1995" t="n">
        <v>2</v>
      </c>
      <c r="B50" s="1995" t="inlineStr">
        <is>
          <t>Semoule, gritz, hominy</t>
        </is>
      </c>
      <c r="C50" s="1995" t="n">
        <v>1</v>
      </c>
      <c r="D50" s="1995" t="n"/>
      <c r="E50" s="1995" t="n"/>
      <c r="F50" s="32" t="inlineStr">
        <is>
          <t>2:3</t>
        </is>
      </c>
      <c r="G50" s="1995" t="n"/>
      <c r="H50" s="1995" t="n"/>
      <c r="I50" s="1995" t="n"/>
      <c r="J50" s="1995" t="inlineStr">
        <is>
          <t>Produit</t>
        </is>
      </c>
      <c r="K50" s="1995" t="inlineStr">
        <is>
          <t>Maïs</t>
        </is>
      </c>
      <c r="L50" s="40" t="inlineStr">
        <is>
          <t>Semoule, gritz ou hominy à base de maïs.</t>
        </is>
      </c>
    </row>
    <row r="51">
      <c r="A51" s="1995" t="n">
        <v>2</v>
      </c>
      <c r="B51" s="1995" t="inlineStr">
        <is>
          <t>Germes de maïs</t>
        </is>
      </c>
      <c r="C51" s="1995" t="n">
        <v>1</v>
      </c>
      <c r="D51" s="1995" t="n"/>
      <c r="E51" s="1995" t="n"/>
      <c r="F51" s="32" t="inlineStr">
        <is>
          <t>2:3</t>
        </is>
      </c>
      <c r="G51" s="1995" t="n"/>
      <c r="H51" s="1995" t="n"/>
      <c r="I51" s="1995" t="n"/>
      <c r="J51" s="1995" t="inlineStr">
        <is>
          <t>Produit</t>
        </is>
      </c>
      <c r="K51" s="1995" t="inlineStr">
        <is>
          <t>Maïs</t>
        </is>
      </c>
      <c r="L51" s="40" t="inlineStr">
        <is>
          <t>Germes de maïs.</t>
        </is>
      </c>
    </row>
    <row r="52">
      <c r="A52" s="1995" t="n">
        <v>2</v>
      </c>
      <c r="B52" s="1995" t="inlineStr">
        <is>
          <t>Farine alimentaire</t>
        </is>
      </c>
      <c r="C52" s="1995" t="n">
        <v>1</v>
      </c>
      <c r="D52" s="1995" t="n"/>
      <c r="E52" s="1995" t="n"/>
      <c r="F52" s="32" t="inlineStr">
        <is>
          <t>2:3</t>
        </is>
      </c>
      <c r="G52" s="1995" t="n"/>
      <c r="H52" s="1995" t="n"/>
      <c r="I52" s="1995" t="n"/>
      <c r="J52" s="1995" t="inlineStr">
        <is>
          <t>Produit</t>
        </is>
      </c>
      <c r="K52" s="1995" t="inlineStr">
        <is>
          <t>Maïs</t>
        </is>
      </c>
      <c r="L52" s="40" t="inlineStr">
        <is>
          <t>Farine de maïs à destination de l'alimentation humaine et des industries agro-alimentaires.</t>
        </is>
      </c>
    </row>
    <row r="53">
      <c r="A53" s="1995" t="n">
        <v>2</v>
      </c>
      <c r="B53" s="1995" t="inlineStr">
        <is>
          <t>Farine fourragère</t>
        </is>
      </c>
      <c r="C53" s="1995" t="n">
        <v>1</v>
      </c>
      <c r="D53" s="1995" t="n"/>
      <c r="E53" s="1995" t="n"/>
      <c r="F53" s="32" t="inlineStr">
        <is>
          <t>2:3</t>
        </is>
      </c>
      <c r="G53" s="1995" t="n"/>
      <c r="H53" s="1995" t="n"/>
      <c r="I53" s="1995" t="n"/>
      <c r="J53" s="1995" t="inlineStr">
        <is>
          <t>Produit</t>
        </is>
      </c>
      <c r="K53" s="1995" t="inlineStr">
        <is>
          <t>Maïs</t>
        </is>
      </c>
      <c r="L53" s="40" t="inlineStr">
        <is>
          <t>Mélange de farine de dégermage et de son de maïs.</t>
        </is>
      </c>
    </row>
    <row r="54">
      <c r="A54" s="1995" t="n">
        <v>2</v>
      </c>
      <c r="B54" s="1995" t="inlineStr">
        <is>
          <t>Malt d'orge (et de blé t)</t>
        </is>
      </c>
      <c r="C54" s="1995" t="n">
        <v>1</v>
      </c>
      <c r="D54" s="1995" t="n"/>
      <c r="E54" s="1995" t="n"/>
      <c r="F54" s="32" t="inlineStr">
        <is>
          <t>2:3</t>
        </is>
      </c>
      <c r="G54" s="1995" t="n"/>
      <c r="H54" s="1995" t="n"/>
      <c r="I54" s="1995" t="n"/>
      <c r="J54" s="1995" t="inlineStr">
        <is>
          <t>Produit</t>
        </is>
      </c>
      <c r="K54" s="1995" t="inlineStr">
        <is>
          <t>Orge:Blé tendre</t>
        </is>
      </c>
      <c r="L54" s="40" t="inlineStr">
        <is>
          <t>Malt obtenu à partir d'orge (et n'est pas dissocié dans les données du malt produit à partir du blé tendre).</t>
        </is>
      </c>
    </row>
    <row r="55">
      <c r="A55" s="1995" t="n">
        <v>1</v>
      </c>
      <c r="B55" s="1995" t="inlineStr">
        <is>
          <t>Coproduits de la 1ère Transformation</t>
        </is>
      </c>
      <c r="C55" s="1995" t="n">
        <v>1</v>
      </c>
      <c r="D55" s="1995" t="n"/>
      <c r="E55" s="1995" t="n"/>
      <c r="F55" s="33" t="n">
        <v>1</v>
      </c>
      <c r="G55" s="1995" t="n"/>
      <c r="H55" s="1995" t="n"/>
      <c r="I55" s="1995" t="n"/>
      <c r="J55" s="1995" t="inlineStr">
        <is>
          <t>Co-produit</t>
        </is>
      </c>
      <c r="K55" s="1995" t="n"/>
      <c r="L55" s="40" t="n"/>
    </row>
    <row r="56">
      <c r="A56" s="1995" t="n">
        <v>2</v>
      </c>
      <c r="B56" s="1995" t="inlineStr">
        <is>
          <t>Coproduits trituration</t>
        </is>
      </c>
      <c r="C56" s="1995" t="n">
        <v>1</v>
      </c>
      <c r="D56" s="1995" t="n"/>
      <c r="E56" s="1995" t="n"/>
      <c r="F56" s="33" t="n">
        <v>2</v>
      </c>
      <c r="G56" s="1995" t="n"/>
      <c r="H56" s="1995" t="n"/>
      <c r="I56" s="1995" t="n"/>
      <c r="J56" s="1995" t="inlineStr">
        <is>
          <t>Co-produit</t>
        </is>
      </c>
      <c r="K56" s="1995" t="inlineStr">
        <is>
          <t>Blé dur</t>
        </is>
      </c>
      <c r="L56" s="40" t="inlineStr">
        <is>
          <t>Voir ci-dessous (somme des co-produits).</t>
        </is>
      </c>
    </row>
    <row r="57">
      <c r="A57" s="1995" t="n">
        <v>3</v>
      </c>
      <c r="B57" s="1995" t="inlineStr">
        <is>
          <t>Gruau D</t>
        </is>
      </c>
      <c r="C57" s="1995" t="n">
        <v>1</v>
      </c>
      <c r="D57" s="1995" t="n"/>
      <c r="E57" s="1995" t="n"/>
      <c r="F57" s="32" t="inlineStr">
        <is>
          <t>3</t>
        </is>
      </c>
      <c r="G57" s="1995" t="n"/>
      <c r="H57" s="1995" t="n"/>
      <c r="I57" s="1995" t="n"/>
      <c r="J57" s="1995" t="inlineStr">
        <is>
          <t>Co-produit</t>
        </is>
      </c>
      <c r="K57" s="1995" t="inlineStr">
        <is>
          <t>Blé dur</t>
        </is>
      </c>
      <c r="L57" s="40" t="inlineStr">
        <is>
          <t>Farines basses de blé dur (Réséda, 2017), "Coproduit de semoulerie du blé dur (Triticum durum L., également Triticum turgidum L. subsp. durum (Desf.) Husn.), constitué principalement de particules d'albumen, de fins fragments d'enveloppes et de quelques débris de grains". Appelé aussi farine de blé dur (INRA, CIRAD, AFZ, 2018)</t>
        </is>
      </c>
    </row>
    <row r="58">
      <c r="A58" s="1995" t="n">
        <v>3</v>
      </c>
      <c r="B58" s="1995" t="inlineStr">
        <is>
          <t>Issues de blé dur</t>
        </is>
      </c>
      <c r="C58" s="1995" t="n">
        <v>1</v>
      </c>
      <c r="D58" s="1995" t="n"/>
      <c r="E58" s="1995" t="n"/>
      <c r="F58" s="32" t="inlineStr">
        <is>
          <t>3</t>
        </is>
      </c>
      <c r="G58" s="1995" t="n"/>
      <c r="H58" s="1995" t="n"/>
      <c r="I58" s="1995" t="n"/>
      <c r="J58" s="1995" t="inlineStr">
        <is>
          <t>Co-produit</t>
        </is>
      </c>
      <c r="K58" s="1995" t="inlineStr">
        <is>
          <t>Blé dur</t>
        </is>
      </c>
      <c r="L58" s="40" t="inlineStr">
        <is>
          <t>Ces issues sont composées des sons et remoulages. Elles sont collectées et vendues soit en l’état, soit en pellets. (ANMF, 2011)</t>
        </is>
      </c>
    </row>
    <row r="59">
      <c r="A59" s="1995" t="n">
        <v>3</v>
      </c>
      <c r="B59" s="1995" t="inlineStr">
        <is>
          <t>Ecarts de nettoyage</t>
        </is>
      </c>
      <c r="C59" s="1995" t="n">
        <v>1</v>
      </c>
      <c r="D59" s="1995" t="n"/>
      <c r="E59" s="1995" t="n"/>
      <c r="F59" s="32" t="inlineStr">
        <is>
          <t>3</t>
        </is>
      </c>
      <c r="G59" s="1995" t="n"/>
      <c r="H59" s="1995" t="n"/>
      <c r="I59" s="1995" t="n"/>
      <c r="J59" s="1995" t="inlineStr">
        <is>
          <t>Co-produit</t>
        </is>
      </c>
      <c r="K59" s="1995" t="inlineStr">
        <is>
          <t>Blé dur</t>
        </is>
      </c>
      <c r="L59" s="40" t="inlineStr">
        <is>
          <t>Ces écarts font référence à de la poussières, des pières écartés, mais aussi aux grains écartés car non conformes (cassés / fusariés / cariés) ou aux grains perdus à cause de mauvais réglages des matériels de nettoyage. (Juin, 2015)</t>
        </is>
      </c>
    </row>
    <row r="60">
      <c r="A60" s="1995" t="n">
        <v>2</v>
      </c>
      <c r="B60" s="1995" t="inlineStr">
        <is>
          <t>Issues de blé t</t>
        </is>
      </c>
      <c r="C60" s="1995" t="n">
        <v>1</v>
      </c>
      <c r="D60" s="1995" t="n"/>
      <c r="E60" s="1995" t="n"/>
      <c r="F60" s="33" t="inlineStr">
        <is>
          <t>0</t>
        </is>
      </c>
      <c r="G60" s="1995" t="n"/>
      <c r="H60" s="1995" t="n"/>
      <c r="I60" s="1995" t="n"/>
      <c r="J60" s="1995" t="inlineStr">
        <is>
          <t>Co-produit</t>
        </is>
      </c>
      <c r="K60" s="1995" t="inlineStr">
        <is>
          <t>Blé tendre</t>
        </is>
      </c>
      <c r="L60" s="40" t="inlineStr">
        <is>
          <t>Les issues sont les coproduits du travail du grain par les industries de la première ou seconde transformation alimentaire.</t>
        </is>
      </c>
    </row>
    <row r="61">
      <c r="A61" s="1995" t="n">
        <v>3</v>
      </c>
      <c r="B61" s="1995" t="inlineStr">
        <is>
          <t>Sons</t>
        </is>
      </c>
      <c r="C61" s="1995" t="n">
        <v>1</v>
      </c>
      <c r="D61" s="1995" t="n"/>
      <c r="E61" s="1995" t="n"/>
      <c r="F61" s="33" t="inlineStr">
        <is>
          <t>0</t>
        </is>
      </c>
      <c r="G61" s="1995" t="n"/>
      <c r="H61" s="1995" t="n"/>
      <c r="I61" s="1995" t="n"/>
      <c r="J61" s="1995" t="inlineStr">
        <is>
          <t>Co-produit</t>
        </is>
      </c>
      <c r="K61" s="1995" t="inlineStr">
        <is>
          <t>Blé tendre</t>
        </is>
      </c>
      <c r="L61" s="40" t="inlineStr">
        <is>
          <t>Les issues d'industries sont composées des sons et des remoulages qui sont des coproduits. Elles sont collectées et vendues soit en l’état, soit en pellets. (ANMF, 2011)</t>
        </is>
      </c>
    </row>
    <row r="62">
      <c r="A62" s="1995" t="n">
        <v>4</v>
      </c>
      <c r="B62" s="1995" t="inlineStr">
        <is>
          <t>Sons de meuneries</t>
        </is>
      </c>
      <c r="C62" s="1995" t="n">
        <v>1</v>
      </c>
      <c r="D62" s="1995" t="n"/>
      <c r="E62" s="1995" t="n"/>
      <c r="F62" s="32" t="inlineStr">
        <is>
          <t>2:3</t>
        </is>
      </c>
      <c r="G62" s="1995" t="n"/>
      <c r="H62" s="1995" t="n"/>
      <c r="I62" s="1995" t="n"/>
      <c r="J62" s="1995" t="inlineStr">
        <is>
          <t>Co-produit</t>
        </is>
      </c>
      <c r="K62" s="1995" t="inlineStr">
        <is>
          <t>Blé tendre</t>
        </is>
      </c>
      <c r="L62" s="40" t="n"/>
    </row>
    <row r="63">
      <c r="A63" s="1995" t="n">
        <v>4</v>
      </c>
      <c r="B63" s="1995" t="inlineStr">
        <is>
          <t>Sons d'amidonneries</t>
        </is>
      </c>
      <c r="C63" s="1995" t="n">
        <v>1</v>
      </c>
      <c r="D63" s="1995" t="n"/>
      <c r="E63" s="1995" t="n"/>
      <c r="F63" s="33" t="inlineStr">
        <is>
          <t>0</t>
        </is>
      </c>
      <c r="G63" s="1995" t="n"/>
      <c r="H63" s="1995" t="n"/>
      <c r="I63" s="1995" t="n"/>
      <c r="J63" s="1995" t="inlineStr">
        <is>
          <t>Co-produit</t>
        </is>
      </c>
      <c r="K63" s="1995" t="inlineStr">
        <is>
          <t>Blé tendre</t>
        </is>
      </c>
      <c r="L63" s="40" t="n"/>
    </row>
    <row r="64">
      <c r="A64" s="1995" t="n">
        <v>3</v>
      </c>
      <c r="B64" s="1995" t="inlineStr">
        <is>
          <t>Remoulages et farines basses</t>
        </is>
      </c>
      <c r="C64" s="1995" t="n">
        <v>1</v>
      </c>
      <c r="D64" s="1995" t="n"/>
      <c r="E64" s="1995" t="n"/>
      <c r="F64" s="33" t="inlineStr">
        <is>
          <t>2</t>
        </is>
      </c>
      <c r="G64" s="1995" t="n"/>
      <c r="H64" s="1995" t="n"/>
      <c r="I64" s="1995" t="n"/>
      <c r="J64" s="1995" t="inlineStr">
        <is>
          <t>Co-produit</t>
        </is>
      </c>
      <c r="K64" s="1995" t="inlineStr">
        <is>
          <t>Blé tendre</t>
        </is>
      </c>
      <c r="L64" s="40" t="n"/>
    </row>
    <row r="65">
      <c r="A65" s="1995" t="n">
        <v>4</v>
      </c>
      <c r="B65" s="1995" t="inlineStr">
        <is>
          <t>Remoulages</t>
        </is>
      </c>
      <c r="C65" s="1995" t="n">
        <v>1</v>
      </c>
      <c r="D65" s="1995" t="n"/>
      <c r="E65" s="1995" t="n"/>
      <c r="F65" s="32" t="inlineStr">
        <is>
          <t>3</t>
        </is>
      </c>
      <c r="G65" s="1995" t="n"/>
      <c r="H65" s="1995" t="n"/>
      <c r="I65" s="1995" t="n"/>
      <c r="J65" s="1995" t="inlineStr">
        <is>
          <t>Co-produit</t>
        </is>
      </c>
      <c r="K65" s="1995" t="inlineStr">
        <is>
          <t>Blé tendre</t>
        </is>
      </c>
      <c r="L65" s="40" t="n"/>
    </row>
    <row r="66">
      <c r="A66" s="1995" t="n">
        <v>4</v>
      </c>
      <c r="B66" s="1995" t="inlineStr">
        <is>
          <t>Farines basses</t>
        </is>
      </c>
      <c r="C66" s="1995" t="n">
        <v>1</v>
      </c>
      <c r="D66" s="1995" t="n"/>
      <c r="E66" s="1995" t="n"/>
      <c r="F66" s="32" t="inlineStr">
        <is>
          <t>3</t>
        </is>
      </c>
      <c r="G66" s="1995" t="n"/>
      <c r="H66" s="1995" t="n"/>
      <c r="I66" s="1995" t="n"/>
      <c r="J66" s="1995" t="inlineStr">
        <is>
          <t>Co-produit</t>
        </is>
      </c>
      <c r="K66" s="1995" t="inlineStr">
        <is>
          <t>Blé tendre</t>
        </is>
      </c>
      <c r="L66" s="40" t="n"/>
    </row>
    <row r="67">
      <c r="A67" s="1995" t="n">
        <v>2</v>
      </c>
      <c r="B67" s="1995" t="inlineStr">
        <is>
          <t>Petits blés</t>
        </is>
      </c>
      <c r="C67" s="1995" t="n">
        <v>1</v>
      </c>
      <c r="D67" s="1995" t="n"/>
      <c r="E67" s="1995" t="n"/>
      <c r="F67" s="32" t="inlineStr">
        <is>
          <t>2:3</t>
        </is>
      </c>
      <c r="G67" s="1995" t="n"/>
      <c r="H67" s="1995" t="n"/>
      <c r="I67" s="1995" t="n"/>
      <c r="J67" s="1995" t="inlineStr">
        <is>
          <t>Co-produit</t>
        </is>
      </c>
      <c r="K67" s="1995" t="inlineStr">
        <is>
          <t>Blé tendre</t>
        </is>
      </c>
      <c r="L67" s="40" t="inlineStr">
        <is>
          <t>Grains de blé tendre au calibre insuffisant pour être entrer dans le processus de maltage</t>
        </is>
      </c>
    </row>
    <row r="68">
      <c r="A68" s="1995" t="n">
        <v>2</v>
      </c>
      <c r="B68" s="1995" t="inlineStr">
        <is>
          <t>Radicelles</t>
        </is>
      </c>
      <c r="C68" s="1995" t="n">
        <v>1</v>
      </c>
      <c r="D68" s="1995" t="n"/>
      <c r="E68" s="1995" t="n"/>
      <c r="F68" s="32" t="inlineStr">
        <is>
          <t>2:3</t>
        </is>
      </c>
      <c r="G68" s="1995" t="n"/>
      <c r="H68" s="1995" t="n"/>
      <c r="I68" s="1995" t="n"/>
      <c r="J68" s="1995" t="inlineStr">
        <is>
          <t>Co-produit</t>
        </is>
      </c>
      <c r="K68" s="1995" t="inlineStr">
        <is>
          <t>Orge</t>
        </is>
      </c>
      <c r="L68" s="40" t="inlineStr">
        <is>
          <t>Ou touraillons. Ce sont les germes des grains d'orge isolés lors du dégermage (Réséda, 2017).</t>
        </is>
      </c>
    </row>
    <row r="69">
      <c r="A69" s="1995" t="n">
        <v>2</v>
      </c>
      <c r="B69" s="1995" t="inlineStr">
        <is>
          <t>Orgettes</t>
        </is>
      </c>
      <c r="C69" s="1995" t="n">
        <v>1</v>
      </c>
      <c r="D69" s="1995" t="n"/>
      <c r="E69" s="1995" t="n"/>
      <c r="F69" s="32" t="inlineStr">
        <is>
          <t>2:3</t>
        </is>
      </c>
      <c r="G69" s="1995" t="n"/>
      <c r="H69" s="1995" t="n"/>
      <c r="I69" s="1995" t="n"/>
      <c r="J69" s="1995" t="inlineStr">
        <is>
          <t>Co-produit</t>
        </is>
      </c>
      <c r="K69" s="1995" t="inlineStr">
        <is>
          <t>Orge</t>
        </is>
      </c>
      <c r="L69" s="40" t="inlineStr">
        <is>
          <t>Grains de calibre &lt;2,5mm isolés lors du calibrage des grains d’orges destinés au maltage. (INRA, CIRAD, AFZ, 2018)</t>
        </is>
      </c>
    </row>
    <row r="70">
      <c r="A70" s="1995" t="n">
        <v>2</v>
      </c>
      <c r="B70" s="1995" t="inlineStr">
        <is>
          <t>Particules d'enveloppes (blé et orge)</t>
        </is>
      </c>
      <c r="C70" s="1995" t="n">
        <v>1</v>
      </c>
      <c r="D70" s="1995" t="n"/>
      <c r="E70" s="1995" t="n"/>
      <c r="F70" s="32" t="inlineStr">
        <is>
          <t>2:3</t>
        </is>
      </c>
      <c r="G70" s="1995" t="n"/>
      <c r="H70" s="1995" t="n"/>
      <c r="I70" s="1995" t="n"/>
      <c r="J70" s="1995" t="inlineStr">
        <is>
          <t>Co-produit</t>
        </is>
      </c>
      <c r="K70" s="1995" t="inlineStr">
        <is>
          <t>Blé tendre:Orge</t>
        </is>
      </c>
      <c r="L70" s="40" t="inlineStr">
        <is>
          <t>Aussi appelées granules de malterie. Ce sont un mélange de radicelles et/ou d’issues de céréales. (GBPH de la malterie, n.d.)</t>
        </is>
      </c>
    </row>
    <row r="71">
      <c r="A71" s="1995" t="n">
        <v>1</v>
      </c>
      <c r="B71" s="1995" t="inlineStr">
        <is>
          <t>Produits de la 2nde Transformation</t>
        </is>
      </c>
      <c r="C71" s="1995" t="n">
        <v>1</v>
      </c>
      <c r="D71" s="1995" t="n"/>
      <c r="E71" s="1995" t="n"/>
      <c r="F71" s="1995" t="n"/>
      <c r="G71" s="33" t="n">
        <v>1</v>
      </c>
      <c r="H71" s="33" t="n"/>
      <c r="I71" s="1995" t="n"/>
      <c r="J71" s="1995" t="inlineStr">
        <is>
          <t>Produit</t>
        </is>
      </c>
      <c r="K71" s="1995" t="n"/>
      <c r="L71" s="40" t="n"/>
    </row>
    <row r="72">
      <c r="A72" s="1995" t="n">
        <v>2</v>
      </c>
      <c r="B72" s="1995" t="inlineStr">
        <is>
          <t>Gluten</t>
        </is>
      </c>
      <c r="C72" s="1995" t="n">
        <v>1</v>
      </c>
      <c r="D72" s="1995" t="n"/>
      <c r="E72" s="1995" t="n"/>
      <c r="F72" s="1995" t="n"/>
      <c r="G72" s="32" t="inlineStr">
        <is>
          <t>2:3</t>
        </is>
      </c>
      <c r="H72" s="32" t="n"/>
      <c r="I72" s="1995" t="n"/>
      <c r="J72" s="1995" t="inlineStr">
        <is>
          <t>Produit</t>
        </is>
      </c>
      <c r="K72" s="1995" t="inlineStr">
        <is>
          <t>Blé tendre</t>
        </is>
      </c>
      <c r="L72" s="40" t="inlineStr">
        <is>
          <t>Coproduit du raffinage de l’amidon</t>
        </is>
      </c>
    </row>
    <row r="73">
      <c r="A73" s="1995" t="n">
        <v>2</v>
      </c>
      <c r="B73" s="1995" t="inlineStr">
        <is>
          <t>Pâtes et couscous</t>
        </is>
      </c>
      <c r="C73" s="1995" t="n">
        <v>1</v>
      </c>
      <c r="D73" s="1995" t="n"/>
      <c r="E73" s="1995" t="n"/>
      <c r="F73" s="1995" t="n"/>
      <c r="G73" s="32" t="inlineStr">
        <is>
          <t>2:3</t>
        </is>
      </c>
      <c r="H73" s="32" t="n"/>
      <c r="I73" s="1995" t="n"/>
      <c r="J73" s="1995" t="inlineStr">
        <is>
          <t>Produit</t>
        </is>
      </c>
      <c r="K73" s="1995" t="inlineStr">
        <is>
          <t>Blé dur</t>
        </is>
      </c>
      <c r="L73" s="40" t="inlineStr">
        <is>
          <t>Pâtes et couscous.</t>
        </is>
      </c>
    </row>
    <row r="74">
      <c r="A74" s="1995" t="n">
        <v>2</v>
      </c>
      <c r="B74" s="1995" t="inlineStr">
        <is>
          <t>Amidon</t>
        </is>
      </c>
      <c r="C74" s="1995" t="n">
        <v>1</v>
      </c>
      <c r="D74" s="1995" t="n"/>
      <c r="E74" s="1995" t="n"/>
      <c r="F74" s="1995" t="n"/>
      <c r="G74" s="33" t="n">
        <v>2</v>
      </c>
      <c r="H74" s="33" t="n"/>
      <c r="I74" s="1995" t="n"/>
      <c r="J74" s="1995" t="inlineStr">
        <is>
          <t>Produit</t>
        </is>
      </c>
      <c r="K74" s="1995" t="inlineStr">
        <is>
          <t>Blé tendre:Maïs</t>
        </is>
      </c>
      <c r="L74" s="40" t="n"/>
    </row>
    <row r="75">
      <c r="A75" s="1995" t="n">
        <v>3</v>
      </c>
      <c r="B75" s="1995" t="inlineStr">
        <is>
          <t>Amidon de blé tendre</t>
        </is>
      </c>
      <c r="C75" s="1995" t="n">
        <v>1</v>
      </c>
      <c r="D75" s="1995" t="n"/>
      <c r="E75" s="1995" t="n"/>
      <c r="F75" s="1995" t="n"/>
      <c r="G75" s="33" t="n">
        <v>3</v>
      </c>
      <c r="H75" s="33" t="n"/>
      <c r="I75" s="1995" t="n"/>
      <c r="J75" s="1995" t="inlineStr">
        <is>
          <t>Produit</t>
        </is>
      </c>
      <c r="K75" s="1995" t="inlineStr">
        <is>
          <t>Blé tendre</t>
        </is>
      </c>
      <c r="L75" s="40" t="inlineStr">
        <is>
          <t>Amidon de blé.</t>
        </is>
      </c>
    </row>
    <row r="76">
      <c r="A76" s="1995" t="n">
        <v>3</v>
      </c>
      <c r="B76" s="1995" t="inlineStr">
        <is>
          <t>Amidon de maïs</t>
        </is>
      </c>
      <c r="C76" s="1995" t="n">
        <v>1</v>
      </c>
      <c r="D76" s="1995" t="n"/>
      <c r="E76" s="1995" t="n"/>
      <c r="F76" s="1995" t="n"/>
      <c r="G76" s="33" t="n">
        <v>3</v>
      </c>
      <c r="H76" s="33" t="n"/>
      <c r="I76" s="1995" t="n"/>
      <c r="J76" s="1995" t="inlineStr">
        <is>
          <t>Produit</t>
        </is>
      </c>
      <c r="K76" s="1995" t="inlineStr">
        <is>
          <t>Maïs</t>
        </is>
      </c>
      <c r="L76" s="40" t="inlineStr">
        <is>
          <t>Amidon de maïs.</t>
        </is>
      </c>
    </row>
    <row r="77">
      <c r="A77" s="1995" t="n">
        <v>2</v>
      </c>
      <c r="B77" s="1995" t="inlineStr">
        <is>
          <t>Huile de maïs</t>
        </is>
      </c>
      <c r="C77" s="1995" t="n">
        <v>1</v>
      </c>
      <c r="D77" s="1995" t="n"/>
      <c r="E77" s="1995" t="n"/>
      <c r="F77" s="1995" t="n"/>
      <c r="G77" s="32" t="inlineStr">
        <is>
          <t>2:3</t>
        </is>
      </c>
      <c r="H77" s="32" t="n"/>
      <c r="I77" s="1995" t="n"/>
      <c r="J77" s="1995" t="inlineStr">
        <is>
          <t>Produit</t>
        </is>
      </c>
      <c r="K77" s="1995" t="inlineStr">
        <is>
          <t>Maïs</t>
        </is>
      </c>
      <c r="L77" s="40" t="inlineStr">
        <is>
          <t>Huile végétale obtenue en transformant les germes de maïs dans les Maïseries.</t>
        </is>
      </c>
    </row>
    <row r="78">
      <c r="A78" s="1995" t="n">
        <v>1</v>
      </c>
      <c r="B78" s="1995" t="inlineStr">
        <is>
          <t>Coproduits de la 2nde Transformation</t>
        </is>
      </c>
      <c r="C78" s="1995" t="n">
        <v>1</v>
      </c>
      <c r="D78" s="1995" t="n"/>
      <c r="E78" s="1995" t="n"/>
      <c r="F78" s="1995" t="n"/>
      <c r="G78" s="33" t="n">
        <v>1</v>
      </c>
      <c r="H78" s="33" t="n"/>
      <c r="I78" s="1995" t="n"/>
      <c r="J78" s="1995" t="inlineStr">
        <is>
          <t>Co-produit</t>
        </is>
      </c>
      <c r="K78" s="1995" t="n"/>
      <c r="L78" s="40" t="n"/>
    </row>
    <row r="79">
      <c r="A79" s="1995" t="n">
        <v>2</v>
      </c>
      <c r="B79" s="1995" t="inlineStr">
        <is>
          <t>Ttx germes de maïs</t>
        </is>
      </c>
      <c r="C79" s="1995" t="n">
        <v>1</v>
      </c>
      <c r="D79" s="1995" t="n"/>
      <c r="E79" s="1995" t="n"/>
      <c r="F79" s="1995" t="n"/>
      <c r="G79" s="32" t="inlineStr">
        <is>
          <t>2:3</t>
        </is>
      </c>
      <c r="H79" s="32" t="n"/>
      <c r="I79" s="1995" t="n"/>
      <c r="J79" s="1995" t="inlineStr">
        <is>
          <t>Co-produit</t>
        </is>
      </c>
      <c r="K79" s="1995" t="inlineStr">
        <is>
          <t>Maïs</t>
        </is>
      </c>
      <c r="L79" s="40" t="inlineStr">
        <is>
          <t>Tourteaux de germes de maïs. Résidu solide riche en protéines, obtenu lors du traitement des graines et des fruits oléagineux-protéagineux en vue de l’extraction d’huile. (IDELE, 2017a)</t>
        </is>
      </c>
    </row>
    <row r="80">
      <c r="A80" s="1995" t="n">
        <v>2</v>
      </c>
      <c r="B80" s="1995" t="inlineStr">
        <is>
          <t>Levures</t>
        </is>
      </c>
      <c r="C80" s="1995" t="n">
        <v>1</v>
      </c>
      <c r="D80" s="1995" t="n"/>
      <c r="E80" s="1995" t="n"/>
      <c r="F80" s="1995" t="n"/>
      <c r="G80" s="32" t="inlineStr">
        <is>
          <t>2:3</t>
        </is>
      </c>
      <c r="H80" s="32" t="n"/>
      <c r="I80" s="1995" t="n"/>
      <c r="J80" s="1995" t="inlineStr">
        <is>
          <t>Co-produit</t>
        </is>
      </c>
      <c r="K80" s="1995" t="inlineStr">
        <is>
          <t>Orge</t>
        </is>
      </c>
      <c r="L80" s="40" t="inlineStr">
        <is>
          <t>Levures produites par les brasseries lors de la transformation du malt d'orge en bière.</t>
        </is>
      </c>
    </row>
    <row r="81">
      <c r="A81" s="1995" t="n">
        <v>2</v>
      </c>
      <c r="B81" s="1995" t="inlineStr">
        <is>
          <t>Kieselguhr</t>
        </is>
      </c>
      <c r="C81" s="1995" t="n">
        <v>1</v>
      </c>
      <c r="D81" s="1995" t="n"/>
      <c r="E81" s="1995" t="n"/>
      <c r="F81" s="1995" t="n"/>
      <c r="G81" s="32" t="inlineStr">
        <is>
          <t>2:3</t>
        </is>
      </c>
      <c r="H81" s="32" t="n"/>
      <c r="I81" s="1995" t="n"/>
      <c r="J81" s="1995" t="inlineStr">
        <is>
          <t>Co-produit</t>
        </is>
      </c>
      <c r="K81" s="1995" t="inlineStr">
        <is>
          <t>Orge</t>
        </is>
      </c>
      <c r="L81" s="40" t="inlineStr">
        <is>
          <t>Substances indésirables dans la bière retirées par filtration Kieselguhr.</t>
        </is>
      </c>
    </row>
    <row r="82">
      <c r="A82" s="1995" t="n">
        <v>2</v>
      </c>
      <c r="B82" s="1995" t="inlineStr">
        <is>
          <t>Coproduits humides</t>
        </is>
      </c>
      <c r="C82" s="1995" t="n">
        <v>1</v>
      </c>
      <c r="D82" s="1995" t="n"/>
      <c r="E82" s="1995" t="n"/>
      <c r="F82" s="1995" t="n"/>
      <c r="G82" s="32" t="inlineStr">
        <is>
          <t>2:3</t>
        </is>
      </c>
      <c r="H82" s="32" t="n"/>
      <c r="I82" s="1995" t="n"/>
      <c r="J82" s="1995" t="inlineStr">
        <is>
          <t>Co-produit</t>
        </is>
      </c>
      <c r="K82" s="1995" t="inlineStr">
        <is>
          <t>Blé dur</t>
        </is>
      </c>
      <c r="L82" s="40" t="inlineStr">
        <is>
          <t>Issus de la fabrication des pâtes et couscous. Ils sont valorisés principalement en alimentation animale via des entreprises intermédiaires qui traitent ou transforment et conditionnent la matière première. Ils sont donc difficiles à caractériser.</t>
        </is>
      </c>
    </row>
    <row r="83">
      <c r="A83" s="1995" t="n">
        <v>2</v>
      </c>
      <c r="B83" s="1995" t="inlineStr">
        <is>
          <t>Coproduits secs</t>
        </is>
      </c>
      <c r="C83" s="1995" t="n">
        <v>1</v>
      </c>
      <c r="D83" s="1995" t="n"/>
      <c r="E83" s="1995" t="n"/>
      <c r="F83" s="1995" t="n"/>
      <c r="G83" s="32" t="inlineStr">
        <is>
          <t>2:3</t>
        </is>
      </c>
      <c r="H83" s="32" t="n"/>
      <c r="I83" s="1995" t="n"/>
      <c r="J83" s="1995" t="inlineStr">
        <is>
          <t>Co-produit</t>
        </is>
      </c>
      <c r="K83" s="1995" t="inlineStr">
        <is>
          <t>Blé dur</t>
        </is>
      </c>
      <c r="L83" s="40" t="inlineStr">
        <is>
          <t>Egalement issus des entreprises fabriquant pâtes et couscous. Ces coproduits sont généralement propres à être réinjectés dans le circuit de fabrication des pâtes ou couscous.</t>
        </is>
      </c>
    </row>
    <row r="84">
      <c r="A84" s="1995" t="n">
        <v>2</v>
      </c>
      <c r="B84" s="1995" t="inlineStr">
        <is>
          <t>Corn gluten feed &amp; solubles</t>
        </is>
      </c>
      <c r="C84" s="1995" t="n">
        <v>1</v>
      </c>
      <c r="D84" s="1995" t="n"/>
      <c r="E84" s="1995" t="n"/>
      <c r="F84" s="1995" t="n"/>
      <c r="G84" s="32" t="inlineStr">
        <is>
          <t>2:3</t>
        </is>
      </c>
      <c r="H84" s="32" t="n"/>
      <c r="I84" s="1995" t="n"/>
      <c r="J84" s="1995" t="inlineStr">
        <is>
          <t>Co-produit</t>
        </is>
      </c>
      <c r="K84" s="1995" t="inlineStr">
        <is>
          <t>Maïs</t>
        </is>
      </c>
      <c r="L84" s="40" t="inlineStr">
        <is>
          <t>Coproduit humide composé de drèches de maïs, de tourteau de germes de maïs et de protéines et solubles de maïs (Réséda, 2017).</t>
        </is>
      </c>
    </row>
    <row r="85">
      <c r="A85" s="1995" t="n">
        <v>2</v>
      </c>
      <c r="B85" s="1995" t="inlineStr">
        <is>
          <t>Wheat gluten feed + sons</t>
        </is>
      </c>
      <c r="C85" s="1995" t="n">
        <v>1</v>
      </c>
      <c r="D85" s="1995" t="n"/>
      <c r="E85" s="1995" t="n"/>
      <c r="F85" s="1995" t="n"/>
      <c r="G85" s="33" t="n">
        <v>2</v>
      </c>
      <c r="H85" s="33" t="n"/>
      <c r="I85" s="1995" t="n"/>
      <c r="J85" s="1995" t="inlineStr">
        <is>
          <t>Co-produit</t>
        </is>
      </c>
      <c r="K85" s="1995" t="inlineStr">
        <is>
          <t>Blé tendre</t>
        </is>
      </c>
      <c r="L85" s="40" t="inlineStr">
        <is>
          <t>Coproduit de l’amidonnerie. Son partiellement dégermé ou secondaire, gluten et éventuellement solubles de blé. Sous forme de granulés (Réséda, 2017).</t>
        </is>
      </c>
    </row>
    <row r="86">
      <c r="A86" s="1995" t="n">
        <v>3</v>
      </c>
      <c r="B86" s="1995" t="inlineStr">
        <is>
          <t>Wheat gluten feed</t>
        </is>
      </c>
      <c r="C86" s="1995" t="n">
        <v>1</v>
      </c>
      <c r="D86" s="1995" t="n"/>
      <c r="E86" s="1995" t="n"/>
      <c r="F86" s="1995" t="n"/>
      <c r="G86" s="33" t="n">
        <v>3</v>
      </c>
      <c r="H86" s="33" t="n"/>
      <c r="I86" s="1995" t="n"/>
      <c r="J86" s="1995" t="inlineStr">
        <is>
          <t>Co-produit</t>
        </is>
      </c>
      <c r="K86" s="1995" t="inlineStr">
        <is>
          <t>Blé tendre</t>
        </is>
      </c>
      <c r="L86" s="40" t="n"/>
    </row>
    <row r="87">
      <c r="A87" s="1995" t="n">
        <v>3</v>
      </c>
      <c r="B87" s="1995" t="inlineStr">
        <is>
          <t>Sons d'amidonneries</t>
        </is>
      </c>
      <c r="C87" s="1995" t="n">
        <v>1</v>
      </c>
      <c r="D87" s="1995" t="n"/>
      <c r="E87" s="1995" t="n"/>
      <c r="F87" s="1995" t="n">
        <v>0</v>
      </c>
      <c r="G87" s="33" t="n">
        <v>3</v>
      </c>
      <c r="H87" s="33" t="n"/>
      <c r="I87" s="1995" t="n"/>
      <c r="J87" s="1995" t="inlineStr">
        <is>
          <t>Co-produit</t>
        </is>
      </c>
      <c r="K87" s="1995" t="inlineStr">
        <is>
          <t>Blé tendre</t>
        </is>
      </c>
      <c r="L87" s="40" t="n"/>
    </row>
    <row r="88">
      <c r="A88" s="1995" t="n">
        <v>1</v>
      </c>
      <c r="B88" s="1995" t="inlineStr">
        <is>
          <t>Produits de la 3ème transformation</t>
        </is>
      </c>
      <c r="C88" s="1995" t="n">
        <v>1</v>
      </c>
      <c r="D88" s="1995" t="n"/>
      <c r="E88" s="1995" t="n"/>
      <c r="F88" s="1995" t="n"/>
      <c r="G88" s="1995" t="n"/>
      <c r="H88" s="1995" t="n">
        <v>1</v>
      </c>
      <c r="J88" s="1995" t="inlineStr">
        <is>
          <t>Produit</t>
        </is>
      </c>
      <c r="K88" s="1995" t="n"/>
      <c r="L88" s="40" t="n"/>
    </row>
    <row r="89">
      <c r="A89" s="1995" t="n">
        <v>2</v>
      </c>
      <c r="B89" s="1995" t="inlineStr">
        <is>
          <t>Alcool</t>
        </is>
      </c>
      <c r="C89" s="1995" t="n">
        <v>1</v>
      </c>
      <c r="D89" s="1995" t="n"/>
      <c r="E89" s="1995" t="n"/>
      <c r="F89" s="1995" t="n"/>
      <c r="G89" s="1995" t="n"/>
      <c r="H89" s="1995" t="n">
        <v>2</v>
      </c>
      <c r="J89" s="1995" t="inlineStr">
        <is>
          <t>Produit</t>
        </is>
      </c>
      <c r="K89" s="1995" t="inlineStr">
        <is>
          <t>Blé tendre:Maïs</t>
        </is>
      </c>
      <c r="L89" s="40" t="n"/>
    </row>
    <row r="90">
      <c r="A90" s="1995" t="n">
        <v>3</v>
      </c>
      <c r="B90" s="1995" t="inlineStr">
        <is>
          <t>Alcool de blé</t>
        </is>
      </c>
      <c r="C90" s="1995" t="n">
        <v>1</v>
      </c>
      <c r="D90" s="1995" t="n"/>
      <c r="E90" s="1995" t="n"/>
      <c r="F90" s="1995" t="n"/>
      <c r="G90" s="1995" t="n"/>
      <c r="H90" s="1995" t="n">
        <v>3</v>
      </c>
      <c r="J90" s="1995" t="inlineStr">
        <is>
          <t>Produit</t>
        </is>
      </c>
      <c r="K90" s="1995" t="inlineStr">
        <is>
          <t>Blé tendre</t>
        </is>
      </c>
      <c r="L90" s="40" t="inlineStr">
        <is>
          <t>Alcool de blé produit dans les éthanoleries.</t>
        </is>
      </c>
    </row>
    <row r="91">
      <c r="A91" s="1995" t="n">
        <v>3</v>
      </c>
      <c r="B91" s="1995" t="inlineStr">
        <is>
          <t>Alcool de maïs</t>
        </is>
      </c>
      <c r="C91" s="1995" t="n">
        <v>1</v>
      </c>
      <c r="D91" s="1995" t="n"/>
      <c r="E91" s="1995" t="n"/>
      <c r="F91" s="1995" t="n"/>
      <c r="G91" s="1995" t="n"/>
      <c r="H91" s="1995" t="n">
        <v>3</v>
      </c>
      <c r="J91" s="1995" t="inlineStr">
        <is>
          <t>Produit</t>
        </is>
      </c>
      <c r="K91" s="1995" t="inlineStr">
        <is>
          <t>Maïs</t>
        </is>
      </c>
      <c r="L91" s="40" t="inlineStr">
        <is>
          <t>Alcool de maïs produit dans les éthanoleries.</t>
        </is>
      </c>
    </row>
    <row r="92">
      <c r="A92" s="1995" t="n">
        <v>1</v>
      </c>
      <c r="B92" s="1995" t="inlineStr">
        <is>
          <t>Coproduits de la 3ème transformation</t>
        </is>
      </c>
      <c r="C92" s="1995" t="n">
        <v>1</v>
      </c>
      <c r="D92" s="1995" t="n"/>
      <c r="E92" s="1995" t="n"/>
      <c r="F92" s="1995" t="n"/>
      <c r="G92" s="1995" t="n"/>
      <c r="H92" s="1995" t="n">
        <v>1</v>
      </c>
      <c r="J92" s="1995" t="inlineStr">
        <is>
          <t>Co-produit</t>
        </is>
      </c>
      <c r="K92" s="1995" t="n"/>
      <c r="L92" s="40" t="n"/>
    </row>
    <row r="93">
      <c r="A93" s="1995" t="n">
        <v>2</v>
      </c>
      <c r="B93" s="1995" t="inlineStr">
        <is>
          <t>Drèches et solubles</t>
        </is>
      </c>
      <c r="C93" s="1995" t="n">
        <v>1</v>
      </c>
      <c r="D93" s="1995" t="n"/>
      <c r="E93" s="1995" t="n"/>
      <c r="F93" s="1995" t="n"/>
      <c r="G93" s="1995" t="n"/>
      <c r="H93" s="1995" t="n">
        <v>2</v>
      </c>
      <c r="J93" s="1995" t="inlineStr">
        <is>
          <t>Co-produit</t>
        </is>
      </c>
      <c r="K93" s="1995" t="inlineStr">
        <is>
          <t>Blé tendre:Maïs:Orge</t>
        </is>
      </c>
      <c r="L93" s="40" t="n"/>
    </row>
    <row r="94">
      <c r="A94" s="1995" t="n">
        <v>3</v>
      </c>
      <c r="B94" s="1995" t="inlineStr">
        <is>
          <t>Drèches et solubles de blé tendre</t>
        </is>
      </c>
      <c r="C94" s="1995" t="n">
        <v>1</v>
      </c>
      <c r="D94" s="1995" t="n"/>
      <c r="E94" s="1995" t="n"/>
      <c r="F94" s="1995" t="n"/>
      <c r="G94" s="1995" t="n"/>
      <c r="H94" s="1995" t="n">
        <v>3</v>
      </c>
      <c r="J94" s="1995" t="inlineStr">
        <is>
          <t>Co-produit</t>
        </is>
      </c>
      <c r="K94" s="1995" t="inlineStr">
        <is>
          <t>Blé tendre</t>
        </is>
      </c>
      <c r="L94" s="40" t="inlineStr">
        <is>
          <t>Les drèches et solubles sont issus des éthanoleries ou des brasseries.
Drèches : matière résiduelle après extraction de la ou les matières d’intérêt (Réséda, 2014)
Solubles : obtenus par concentration des eaux de process ou de trempage (Réséda, 2017)</t>
        </is>
      </c>
    </row>
    <row r="95">
      <c r="A95" s="1995" t="n">
        <v>3</v>
      </c>
      <c r="B95" s="1995" t="inlineStr">
        <is>
          <t>Drèches et solubles de maïs</t>
        </is>
      </c>
      <c r="C95" s="1995" t="n">
        <v>1</v>
      </c>
      <c r="D95" s="1995" t="n"/>
      <c r="E95" s="1995" t="n"/>
      <c r="F95" s="1995" t="n"/>
      <c r="G95" s="1995" t="n"/>
      <c r="H95" s="1995" t="n">
        <v>3</v>
      </c>
      <c r="J95" s="1995" t="inlineStr">
        <is>
          <t>Co-produit</t>
        </is>
      </c>
      <c r="K95" s="1995" t="inlineStr">
        <is>
          <t>Maïs</t>
        </is>
      </c>
      <c r="L95" s="40" t="inlineStr">
        <is>
          <t>Drèches : matière résiduelle après extraction de la ou les matières d’intérêt (Réséda, 2017)
Solubles : obtenus par concentration des eaux de process ou de trempage. (Réséda, 2017)</t>
        </is>
      </c>
    </row>
    <row r="96">
      <c r="A96" s="1995" t="n">
        <v>3</v>
      </c>
      <c r="B96" s="1995" t="inlineStr">
        <is>
          <t>Drèches d'orge</t>
        </is>
      </c>
      <c r="C96" s="1995" t="n">
        <v>1</v>
      </c>
      <c r="D96" s="1995" t="n"/>
      <c r="E96" s="1995" t="n"/>
      <c r="F96" s="1995" t="n"/>
      <c r="G96" s="1995" t="n"/>
      <c r="H96" s="1995" t="n">
        <v>3</v>
      </c>
      <c r="J96" s="1995" t="inlineStr">
        <is>
          <t>Co-produit</t>
        </is>
      </c>
      <c r="K96" s="1995" t="inlineStr">
        <is>
          <t>Orge</t>
        </is>
      </c>
      <c r="L96" s="40" t="inlineStr">
        <is>
          <t>Drèches : matière résiduelle après extraction de la ou les matières d’intérêt (Réséda, 2014)</t>
        </is>
      </c>
    </row>
    <row r="97">
      <c r="A97" s="1995" t="n">
        <v>2</v>
      </c>
      <c r="B97" s="1995" t="inlineStr">
        <is>
          <t>CO2</t>
        </is>
      </c>
      <c r="C97" s="1995" t="n">
        <v>1</v>
      </c>
      <c r="D97" s="1995" t="n"/>
      <c r="E97" s="1995" t="n"/>
      <c r="F97" s="1995" t="n"/>
      <c r="G97" s="1995" t="n"/>
      <c r="H97" s="1995" t="n">
        <v>2</v>
      </c>
      <c r="J97" s="1995" t="inlineStr">
        <is>
          <t>Co-produit</t>
        </is>
      </c>
      <c r="K97" s="1995" t="inlineStr">
        <is>
          <t>Blé tendre:Maïs</t>
        </is>
      </c>
      <c r="L97" s="40" t="n"/>
    </row>
    <row r="98">
      <c r="A98" s="1995" t="n">
        <v>3</v>
      </c>
      <c r="B98" s="1995" t="inlineStr">
        <is>
          <t>CO2 de blé</t>
        </is>
      </c>
      <c r="C98" s="1995" t="n">
        <v>1</v>
      </c>
      <c r="D98" s="1995" t="n"/>
      <c r="E98" s="1995" t="n"/>
      <c r="F98" s="1995" t="n"/>
      <c r="G98" s="1995" t="n"/>
      <c r="H98" s="1995" t="n">
        <v>3</v>
      </c>
      <c r="J98" s="1995" t="inlineStr">
        <is>
          <t>Co-produit</t>
        </is>
      </c>
      <c r="K98" s="1995" t="inlineStr">
        <is>
          <t>Blé tendre</t>
        </is>
      </c>
      <c r="L98" s="40" t="inlineStr">
        <is>
          <t>CO2 de blé produit dans les éthanoleries.</t>
        </is>
      </c>
    </row>
    <row r="99">
      <c r="A99" s="1995" t="n">
        <v>3</v>
      </c>
      <c r="B99" s="1995" t="inlineStr">
        <is>
          <t>CO2 de maïs</t>
        </is>
      </c>
      <c r="C99" s="1995" t="n">
        <v>1</v>
      </c>
      <c r="D99" s="1995" t="n"/>
      <c r="E99" s="1995" t="n"/>
      <c r="F99" s="1995" t="n"/>
      <c r="G99" s="1995" t="n"/>
      <c r="H99" s="1995" t="n">
        <v>3</v>
      </c>
      <c r="J99" s="1995" t="inlineStr">
        <is>
          <t>Co-produit</t>
        </is>
      </c>
      <c r="K99" s="1995" t="inlineStr">
        <is>
          <t>Maïs</t>
        </is>
      </c>
      <c r="L99" s="40" t="inlineStr">
        <is>
          <t>CO2 de maïs produit dans les éthanoleries.</t>
        </is>
      </c>
    </row>
    <row r="100">
      <c r="A100" s="1995" t="n">
        <v>1</v>
      </c>
      <c r="B100" s="1995" t="inlineStr">
        <is>
          <t>Produits retirés</t>
        </is>
      </c>
      <c r="C100" s="1995" t="n">
        <v>1</v>
      </c>
      <c r="D100" s="1995" t="n"/>
      <c r="E100" s="1995" t="n"/>
      <c r="F100" s="1995" t="n"/>
      <c r="G100" s="1995" t="n"/>
      <c r="I100" s="1995" t="n"/>
      <c r="J100" s="1995" t="inlineStr">
        <is>
          <t>Co-produit</t>
        </is>
      </c>
      <c r="K100" s="1995" t="inlineStr">
        <is>
          <t>Blé tendre</t>
        </is>
      </c>
      <c r="L100" s="40" t="inlineStr">
        <is>
          <t>Matière première retirée annuellement des secteurs boulangerie, biscuiterie et pâtisserie.</t>
        </is>
      </c>
    </row>
  </sheetData>
  <pageMargins left="0.75" right="0.75" top="1" bottom="1" header="0.5" footer="0.5"/>
  <pageSetup orientation="portrait"/>
  <legacyDrawing xmlns:r="http://schemas.openxmlformats.org/officeDocument/2006/relationships" r:id="anysvml"/>
</worksheet>
</file>

<file path=xl/worksheets/sheet66.xml><?xml version="1.0" encoding="utf-8"?>
<worksheet xmlns="http://schemas.openxmlformats.org/spreadsheetml/2006/main">
  <sheetPr>
    <outlinePr summaryBelow="1" summaryRight="1"/>
    <pageSetUpPr/>
  </sheetPr>
  <dimension ref="A1:L52"/>
  <sheetViews>
    <sheetView workbookViewId="0">
      <selection activeCell="A16" activeCellId="1" sqref="A11:XFD11 A16:XFD16"/>
    </sheetView>
  </sheetViews>
  <sheetFormatPr baseColWidth="10" defaultColWidth="9.109375" defaultRowHeight="14.4"/>
  <cols>
    <col width="12.88671875" bestFit="1" customWidth="1" min="1" max="1"/>
    <col width="59.21875" bestFit="1" customWidth="1" min="2" max="2"/>
    <col width="31.109375" bestFit="1" customWidth="1" min="3" max="3"/>
    <col width="7.109375" bestFit="1" customWidth="1" min="4" max="4"/>
    <col width="8" customWidth="1" min="5" max="5"/>
    <col width="14.109375" customWidth="1" min="6" max="8"/>
    <col width="13.88671875" bestFit="1" customWidth="1" min="9" max="9"/>
    <col width="8.5546875" bestFit="1" customWidth="1" min="10" max="10"/>
    <col width="7.44140625" bestFit="1" customWidth="1" min="11" max="11"/>
    <col width="11.109375" customWidth="1" min="12" max="12"/>
  </cols>
  <sheetData>
    <row r="1" ht="29.4" customHeight="1" thickBot="1">
      <c r="A1" s="41" t="inlineStr">
        <is>
          <t>Niveau d'aggrégation</t>
        </is>
      </c>
      <c r="B1" s="41" t="inlineStr">
        <is>
          <t>Liste des secteurs</t>
        </is>
      </c>
      <c r="C1" s="45" t="inlineStr">
        <is>
          <t>Contraintes de conservation de la masse</t>
        </is>
      </c>
      <c r="D1" s="41" t="inlineStr">
        <is>
          <t>Récolte</t>
        </is>
      </c>
      <c r="E1" s="41" t="inlineStr">
        <is>
          <t>Collecte</t>
        </is>
      </c>
      <c r="F1" s="41" t="inlineStr">
        <is>
          <t>1ère transformation</t>
        </is>
      </c>
      <c r="G1" s="41" t="inlineStr">
        <is>
          <t>2nde transformation</t>
        </is>
      </c>
      <c r="H1" s="41" t="inlineStr">
        <is>
          <t>3ème transformation</t>
        </is>
      </c>
      <c r="I1" s="41" t="inlineStr">
        <is>
          <t>Consommation</t>
        </is>
      </c>
      <c r="J1" s="41" t="inlineStr">
        <is>
          <t>Types de matière</t>
        </is>
      </c>
      <c r="K1" s="41" t="inlineStr">
        <is>
          <t>Sous-filières</t>
        </is>
      </c>
      <c r="L1" s="41" t="inlineStr">
        <is>
          <t>Définitions</t>
        </is>
      </c>
    </row>
    <row r="2" ht="15" customHeight="1" thickTop="1">
      <c r="A2" s="1995" t="n">
        <v>1</v>
      </c>
      <c r="B2" s="1995" t="inlineStr">
        <is>
          <t>Récolte</t>
        </is>
      </c>
      <c r="C2" s="1995" t="n">
        <v>0</v>
      </c>
      <c r="D2" s="1995" t="n"/>
      <c r="E2" s="1995" t="n"/>
      <c r="F2" s="1995" t="n"/>
      <c r="G2" s="1995" t="n"/>
      <c r="H2" s="1995" t="n"/>
      <c r="I2" s="1995" t="n"/>
      <c r="J2" s="1995" t="inlineStr">
        <is>
          <t>Secteur</t>
        </is>
      </c>
      <c r="K2" s="1995" t="inlineStr">
        <is>
          <t>Secteur</t>
        </is>
      </c>
      <c r="L2" s="40" t="inlineStr">
        <is>
          <t>Secteur de récolte de la matière première.</t>
        </is>
      </c>
    </row>
    <row r="3">
      <c r="A3" s="1995" t="n">
        <v>1</v>
      </c>
      <c r="B3" s="1995" t="inlineStr">
        <is>
          <t>Stockage</t>
        </is>
      </c>
      <c r="C3" s="1995" t="n">
        <v>0</v>
      </c>
      <c r="D3" s="1995" t="n"/>
      <c r="E3" s="33" t="n">
        <v>1</v>
      </c>
      <c r="F3" s="1995" t="n"/>
      <c r="G3" s="1995" t="n"/>
      <c r="H3" s="1995" t="n"/>
      <c r="I3" s="1995" t="n"/>
      <c r="J3" s="1995" t="inlineStr">
        <is>
          <t>Secteur</t>
        </is>
      </c>
      <c r="K3" s="1995" t="inlineStr">
        <is>
          <t>Secteur</t>
        </is>
      </c>
      <c r="L3" s="40" t="n"/>
    </row>
    <row r="4">
      <c r="A4" s="1995" t="n">
        <v>2</v>
      </c>
      <c r="B4" s="1995" t="inlineStr">
        <is>
          <t>Ferme</t>
        </is>
      </c>
      <c r="C4" s="1995" t="n">
        <v>1</v>
      </c>
      <c r="D4" s="1995" t="n"/>
      <c r="E4" s="32" t="inlineStr">
        <is>
          <t>2:3:4</t>
        </is>
      </c>
      <c r="F4" s="1995" t="n"/>
      <c r="G4" s="1995" t="n"/>
      <c r="H4" s="1995" t="n"/>
      <c r="I4" s="1995" t="n"/>
      <c r="J4" s="1995" t="inlineStr">
        <is>
          <t>Secteur</t>
        </is>
      </c>
      <c r="K4" s="1995" t="inlineStr">
        <is>
          <t>Secteur</t>
        </is>
      </c>
      <c r="L4" s="40" t="inlineStr">
        <is>
          <t>Exploitation agricole ayant récolté la matière première.</t>
        </is>
      </c>
    </row>
    <row r="5">
      <c r="A5" s="1995" t="n">
        <v>2</v>
      </c>
      <c r="B5" s="1995" t="inlineStr">
        <is>
          <t>OS</t>
        </is>
      </c>
      <c r="C5" s="1995" t="n">
        <v>1</v>
      </c>
      <c r="D5" s="1995" t="n"/>
      <c r="E5" s="32" t="inlineStr">
        <is>
          <t>2:3:4</t>
        </is>
      </c>
      <c r="F5" s="1995" t="n"/>
      <c r="G5" s="1995" t="n"/>
      <c r="H5" s="1995" t="n"/>
      <c r="I5" s="1995" t="n"/>
      <c r="J5" s="1995" t="inlineStr">
        <is>
          <t>Secteur</t>
        </is>
      </c>
      <c r="K5" s="1995" t="inlineStr">
        <is>
          <t>Secteur</t>
        </is>
      </c>
      <c r="L5" s="40" t="inlineStr">
        <is>
          <t>Organisme stockeur. C’est une entreprise habilitée à collecter les grains auprès des exploitations agricoles avec un transfert de propriété (FranceAgriMer, 2019).</t>
        </is>
      </c>
    </row>
    <row r="6">
      <c r="A6" s="1995" t="n">
        <v>2</v>
      </c>
      <c r="B6" s="1995" t="inlineStr">
        <is>
          <t>Stock</t>
        </is>
      </c>
      <c r="C6" s="1995" t="n">
        <v>0</v>
      </c>
      <c r="D6" s="1995" t="n"/>
      <c r="E6" s="32" t="inlineStr">
        <is>
          <t>2:3:4</t>
        </is>
      </c>
      <c r="F6" s="1995" t="n"/>
      <c r="G6" s="1995" t="n"/>
      <c r="H6" s="1995" t="n"/>
      <c r="I6" s="1995" t="n"/>
      <c r="J6" s="1995" t="inlineStr">
        <is>
          <t>Secteur</t>
        </is>
      </c>
      <c r="K6" s="1995" t="inlineStr">
        <is>
          <t>Secteur</t>
        </is>
      </c>
      <c r="L6" s="40" t="inlineStr">
        <is>
          <t>Stockage des grains.</t>
        </is>
      </c>
    </row>
    <row r="7">
      <c r="A7" s="1995" t="n">
        <v>1</v>
      </c>
      <c r="B7" s="1995" t="inlineStr">
        <is>
          <t>Pertes + Freintes</t>
        </is>
      </c>
      <c r="C7" s="1995" t="n">
        <v>0</v>
      </c>
      <c r="E7" s="33" t="n">
        <v>1</v>
      </c>
      <c r="F7" s="1995" t="n"/>
      <c r="G7" s="1995" t="n"/>
      <c r="H7" s="1995" t="n"/>
      <c r="I7" s="1995" t="n"/>
      <c r="J7" s="1995" t="inlineStr">
        <is>
          <t>Secteur</t>
        </is>
      </c>
      <c r="K7" s="1995" t="inlineStr">
        <is>
          <t>Secteur</t>
        </is>
      </c>
      <c r="L7" s="40" t="n"/>
    </row>
    <row r="8">
      <c r="A8" s="1995" t="n">
        <v>2</v>
      </c>
      <c r="B8" s="1995" t="inlineStr">
        <is>
          <t>Freinte</t>
        </is>
      </c>
      <c r="C8" s="1995" t="n">
        <v>0</v>
      </c>
      <c r="E8" s="32" t="inlineStr">
        <is>
          <t>2:3:4</t>
        </is>
      </c>
      <c r="F8" s="1995" t="n"/>
      <c r="G8" s="1995" t="n"/>
      <c r="H8" s="1995" t="n"/>
      <c r="I8" s="1995" t="n"/>
      <c r="J8" s="1995" t="inlineStr">
        <is>
          <t>Secteur</t>
        </is>
      </c>
      <c r="K8" s="1995" t="inlineStr">
        <is>
          <t>Secteur</t>
        </is>
      </c>
      <c r="L8" s="40" t="inlineStr">
        <is>
          <t>Ajustement du stock lorsque la valeur de celui-ci est inférieure à la valeur prévue.</t>
        </is>
      </c>
    </row>
    <row r="9">
      <c r="A9" s="1995" t="n">
        <v>2</v>
      </c>
      <c r="B9" s="1995" t="inlineStr">
        <is>
          <t>Pertes</t>
        </is>
      </c>
      <c r="C9" s="1995" t="n">
        <v>0</v>
      </c>
      <c r="E9" s="32" t="inlineStr">
        <is>
          <t>2:3:4</t>
        </is>
      </c>
      <c r="F9" s="1995" t="n"/>
      <c r="G9" s="1995" t="n"/>
      <c r="H9" s="1995" t="n"/>
      <c r="I9" s="1995" t="n"/>
      <c r="J9" s="1995" t="inlineStr">
        <is>
          <t>Secteur</t>
        </is>
      </c>
      <c r="K9" s="1995" t="inlineStr">
        <is>
          <t>Secteur</t>
        </is>
      </c>
      <c r="L9" s="40" t="inlineStr">
        <is>
          <t>Les pertes prises en compte lors de cette étude sont les pertes ayant lieu durant la période de stockage. Ce sont les pertes liées par exemple au calibrage des grains, ou à leur manutention. La freinte, qui est aussi une perte, est comptabilisée à part.</t>
        </is>
      </c>
    </row>
    <row r="10">
      <c r="A10" s="1995" t="n">
        <v>1</v>
      </c>
      <c r="B10" s="1995" t="inlineStr">
        <is>
          <t>1ère Transformation</t>
        </is>
      </c>
      <c r="C10" s="1995" t="n">
        <v>1</v>
      </c>
      <c r="D10" s="1995" t="n"/>
      <c r="E10" s="1995" t="n"/>
      <c r="F10" s="1995" t="n">
        <v>1</v>
      </c>
      <c r="G10" s="1995" t="n"/>
      <c r="H10" s="1995" t="n"/>
      <c r="I10" s="1995" t="n"/>
      <c r="J10" s="1995" t="inlineStr">
        <is>
          <t>Secteur</t>
        </is>
      </c>
      <c r="K10" s="1995" t="inlineStr">
        <is>
          <t>Secteur</t>
        </is>
      </c>
      <c r="L10" s="40" t="n"/>
    </row>
    <row r="11">
      <c r="A11" s="1995" t="n">
        <v>2</v>
      </c>
      <c r="B11" s="1995" t="inlineStr">
        <is>
          <t>Semoulerie</t>
        </is>
      </c>
      <c r="C11" s="1995" t="n">
        <v>1</v>
      </c>
      <c r="D11" s="1995" t="n"/>
      <c r="E11" s="1995" t="n"/>
      <c r="F11" s="32" t="inlineStr">
        <is>
          <t>2:3</t>
        </is>
      </c>
      <c r="G11" s="1995" t="n"/>
      <c r="H11" s="1995" t="n"/>
      <c r="I11" s="1995" t="n"/>
      <c r="J11" s="1995" t="inlineStr">
        <is>
          <t>Secteur</t>
        </is>
      </c>
      <c r="K11" s="1995" t="inlineStr">
        <is>
          <t>Secteur</t>
        </is>
      </c>
      <c r="L11" s="40" t="inlineStr">
        <is>
          <t>Secteur opérant au broyage par friction des grains.</t>
        </is>
      </c>
    </row>
    <row r="12">
      <c r="A12" s="1995" t="n">
        <v>2</v>
      </c>
      <c r="B12" s="1995" t="inlineStr">
        <is>
          <t>Meunerie</t>
        </is>
      </c>
      <c r="C12" s="1995" t="n">
        <v>1</v>
      </c>
      <c r="D12" s="1995" t="n"/>
      <c r="E12" s="1995" t="n"/>
      <c r="F12" s="32" t="inlineStr">
        <is>
          <t>2:3</t>
        </is>
      </c>
      <c r="G12" s="1995" t="n"/>
      <c r="H12" s="1995" t="n"/>
      <c r="I12" s="1995" t="n"/>
      <c r="J12" s="1995" t="inlineStr">
        <is>
          <t>Secteur</t>
        </is>
      </c>
      <c r="K12" s="1995" t="inlineStr">
        <is>
          <t>Secteur</t>
        </is>
      </c>
      <c r="L12" s="40" t="inlineStr">
        <is>
          <t>Secteur de fabrication de la farine.</t>
        </is>
      </c>
    </row>
    <row r="13">
      <c r="A13" s="1995" t="n">
        <v>2</v>
      </c>
      <c r="B13" s="1995" t="inlineStr">
        <is>
          <t>Maïserie</t>
        </is>
      </c>
      <c r="C13" s="1995" t="n">
        <v>1</v>
      </c>
      <c r="D13" s="1995" t="n"/>
      <c r="E13" s="1995" t="n"/>
      <c r="F13" s="32" t="inlineStr">
        <is>
          <t>2:3</t>
        </is>
      </c>
      <c r="G13" s="1995" t="n"/>
      <c r="H13" s="1995" t="n"/>
      <c r="I13" s="1995" t="n"/>
      <c r="J13" s="1995" t="inlineStr">
        <is>
          <t>Secteur</t>
        </is>
      </c>
      <c r="K13" s="1995" t="inlineStr">
        <is>
          <t>Secteur</t>
        </is>
      </c>
      <c r="L13" s="40" t="inlineStr">
        <is>
          <t>Secteur d'activité industrielle liée à la transformation du maïs. (Larousse)</t>
        </is>
      </c>
    </row>
    <row r="14">
      <c r="A14" s="1995" t="n">
        <v>2</v>
      </c>
      <c r="B14" s="1995" t="inlineStr">
        <is>
          <t>Malterie</t>
        </is>
      </c>
      <c r="C14" s="1995" t="n">
        <v>1</v>
      </c>
      <c r="D14" s="1995" t="n"/>
      <c r="E14" s="1995" t="n"/>
      <c r="F14" s="32" t="inlineStr">
        <is>
          <t>2:3</t>
        </is>
      </c>
      <c r="G14" s="1995" t="n"/>
      <c r="H14" s="1995" t="n"/>
      <c r="I14" s="1995" t="n"/>
      <c r="J14" s="1995" t="inlineStr">
        <is>
          <t>Secteur</t>
        </is>
      </c>
      <c r="K14" s="1995" t="inlineStr">
        <is>
          <t>Secteur</t>
        </is>
      </c>
      <c r="L14" s="40" t="inlineStr">
        <is>
          <t>Secteur de fabrication de malt à partir de grains de céréales.</t>
        </is>
      </c>
    </row>
    <row r="15">
      <c r="A15" s="1995" t="n">
        <v>1</v>
      </c>
      <c r="B15" s="1995" t="inlineStr">
        <is>
          <t>2nde Transformation</t>
        </is>
      </c>
      <c r="C15" s="1995" t="n">
        <v>1</v>
      </c>
      <c r="D15" s="1995" t="n"/>
      <c r="E15" s="1995" t="n"/>
      <c r="F15" s="1995" t="n"/>
      <c r="G15" s="1995" t="n">
        <v>1</v>
      </c>
      <c r="H15" s="1995" t="n"/>
      <c r="I15" s="1995" t="n"/>
      <c r="J15" s="1995" t="inlineStr">
        <is>
          <t>Secteur</t>
        </is>
      </c>
      <c r="K15" s="1995" t="inlineStr">
        <is>
          <t>Secteur</t>
        </is>
      </c>
      <c r="L15" s="40" t="n"/>
    </row>
    <row r="16">
      <c r="A16" s="1995" t="n">
        <v>2</v>
      </c>
      <c r="B16" s="1995" t="inlineStr">
        <is>
          <t>Indus. Pâtes &amp; couscous</t>
        </is>
      </c>
      <c r="C16" s="1995" t="n">
        <v>1</v>
      </c>
      <c r="D16" s="1995" t="n"/>
      <c r="E16" s="1995" t="n"/>
      <c r="F16" s="1995" t="n"/>
      <c r="G16" s="32" t="inlineStr">
        <is>
          <t>2:3</t>
        </is>
      </c>
      <c r="H16" s="32" t="n"/>
      <c r="I16" s="1995" t="n"/>
      <c r="J16" s="1995" t="inlineStr">
        <is>
          <t>Secteur</t>
        </is>
      </c>
      <c r="K16" s="1995" t="inlineStr">
        <is>
          <t>Secteur</t>
        </is>
      </c>
      <c r="L16" s="40" t="inlineStr">
        <is>
          <t>Secteur de l'industrie des pâtes et du couscous.</t>
        </is>
      </c>
    </row>
    <row r="17">
      <c r="A17" s="1995" t="n">
        <v>2</v>
      </c>
      <c r="B17" s="1995" t="inlineStr">
        <is>
          <t>Amidonnerie/Glutennerie</t>
        </is>
      </c>
      <c r="C17" s="1995" t="n">
        <v>1</v>
      </c>
      <c r="D17" s="1995" t="n"/>
      <c r="E17" s="1995" t="n"/>
      <c r="F17" s="1995" t="n"/>
      <c r="G17" s="32" t="inlineStr">
        <is>
          <t>2:3</t>
        </is>
      </c>
      <c r="H17" s="32" t="n"/>
      <c r="I17" s="1995" t="n"/>
      <c r="J17" s="1995" t="inlineStr">
        <is>
          <t>Secteur</t>
        </is>
      </c>
      <c r="K17" s="1995" t="inlineStr">
        <is>
          <t>Secteur</t>
        </is>
      </c>
      <c r="L17" s="40" t="inlineStr">
        <is>
          <t>Secteur d'extraction de l'amidon et du gluten à partir de grains de céréales.</t>
        </is>
      </c>
    </row>
    <row r="18">
      <c r="A18" s="1995" t="n">
        <v>2</v>
      </c>
      <c r="B18" s="1995" t="inlineStr">
        <is>
          <t>Maïserie 2</t>
        </is>
      </c>
      <c r="C18" s="1995" t="n">
        <v>1</v>
      </c>
      <c r="D18" s="1995" t="n"/>
      <c r="E18" s="1995" t="n"/>
      <c r="F18" s="1995" t="n"/>
      <c r="G18" s="32" t="inlineStr">
        <is>
          <t>2:3</t>
        </is>
      </c>
      <c r="H18" s="32" t="n"/>
      <c r="I18" s="1995" t="n"/>
      <c r="J18" s="1995" t="inlineStr">
        <is>
          <t>Secteur</t>
        </is>
      </c>
      <c r="K18" s="1995" t="inlineStr">
        <is>
          <t>Secteur</t>
        </is>
      </c>
      <c r="L18" s="40" t="inlineStr">
        <is>
          <t>Secteur d'activité industrielle liée à la transformation du maïs. (Larousse) La distinction maïserie/maïserie 2 est là pour montrer que les germes de maïs sont utilisés uniquement pour produire des tourteaux de germe de maïs ainsi que de l'huile.</t>
        </is>
      </c>
    </row>
    <row r="19">
      <c r="A19" s="1995" t="n">
        <v>2</v>
      </c>
      <c r="B19" s="1995" t="inlineStr">
        <is>
          <t>Brasserie</t>
        </is>
      </c>
      <c r="C19" s="1995" t="n">
        <v>1</v>
      </c>
      <c r="D19" s="1995" t="n"/>
      <c r="E19" s="1995" t="n"/>
      <c r="F19" s="1995" t="n"/>
      <c r="G19" s="32" t="inlineStr">
        <is>
          <t>2:3</t>
        </is>
      </c>
      <c r="H19" s="32" t="n"/>
      <c r="I19" s="1995" t="n"/>
      <c r="J19" s="1995" t="inlineStr">
        <is>
          <t>Secteur</t>
        </is>
      </c>
      <c r="K19" s="1995" t="inlineStr">
        <is>
          <t>Secteur</t>
        </is>
      </c>
      <c r="L19" s="40" t="inlineStr">
        <is>
          <t>Secteur de transformation du malt d'orge en bière.</t>
        </is>
      </c>
    </row>
    <row r="20">
      <c r="A20" s="1995" t="n">
        <v>1</v>
      </c>
      <c r="B20" s="1995" t="inlineStr">
        <is>
          <t>3ème Transformation</t>
        </is>
      </c>
      <c r="C20" s="1995" t="n">
        <v>1</v>
      </c>
      <c r="D20" s="1995" t="n"/>
      <c r="E20" s="1995" t="n"/>
      <c r="F20" s="1995" t="n"/>
      <c r="G20" s="32" t="n"/>
      <c r="H20" s="32" t="inlineStr">
        <is>
          <t>1</t>
        </is>
      </c>
      <c r="I20" s="1995" t="n"/>
      <c r="J20" s="1995" t="inlineStr">
        <is>
          <t>Secteur</t>
        </is>
      </c>
      <c r="K20" s="1995" t="inlineStr">
        <is>
          <t>Secteur</t>
        </is>
      </c>
      <c r="L20" s="40" t="n"/>
    </row>
    <row r="21">
      <c r="A21" s="1995" t="n">
        <v>2</v>
      </c>
      <c r="B21" s="1995" t="inlineStr">
        <is>
          <t>Ethanoleries</t>
        </is>
      </c>
      <c r="C21" s="1995" t="n">
        <v>1</v>
      </c>
      <c r="D21" s="1995" t="n"/>
      <c r="E21" s="1995" t="n"/>
      <c r="F21" s="1995" t="n"/>
      <c r="G21" s="1995" t="n"/>
      <c r="H21" s="32" t="inlineStr">
        <is>
          <t>2:3</t>
        </is>
      </c>
      <c r="I21" s="32" t="n"/>
      <c r="J21" s="1995" t="inlineStr">
        <is>
          <t>Secteur</t>
        </is>
      </c>
      <c r="K21" s="1995" t="inlineStr">
        <is>
          <t>Secteur</t>
        </is>
      </c>
      <c r="L21" s="40" t="inlineStr">
        <is>
          <t>Secteur de fabrication d'éthanol à partir de grains de céréales.</t>
        </is>
      </c>
    </row>
    <row r="22">
      <c r="A22" s="1995" t="n">
        <v>1</v>
      </c>
      <c r="B22" s="1993" t="inlineStr">
        <is>
          <t>Débouchés</t>
        </is>
      </c>
      <c r="C22" s="1993" t="n">
        <v>0</v>
      </c>
      <c r="D22" s="1995" t="n"/>
      <c r="E22" s="1995" t="n"/>
      <c r="F22" s="1995" t="n"/>
      <c r="G22" s="1995" t="n"/>
      <c r="H22" s="1995" t="n"/>
      <c r="I22" s="32" t="inlineStr">
        <is>
          <t>1</t>
        </is>
      </c>
      <c r="J22" s="1995" t="inlineStr">
        <is>
          <t>Secteur</t>
        </is>
      </c>
      <c r="K22" s="1995" t="inlineStr">
        <is>
          <t>Secteur</t>
        </is>
      </c>
      <c r="L22" s="40" t="n"/>
    </row>
    <row r="23">
      <c r="A23" s="1995" t="n">
        <v>2</v>
      </c>
      <c r="B23" s="1993" t="inlineStr">
        <is>
          <t>Usages alimentaires</t>
        </is>
      </c>
      <c r="C23" s="1993" t="n">
        <v>0</v>
      </c>
      <c r="D23" s="1995" t="n"/>
      <c r="E23" s="1995" t="n"/>
      <c r="F23" s="1995" t="n"/>
      <c r="G23" s="1995" t="n"/>
      <c r="H23" s="1995" t="n"/>
      <c r="I23" s="32" t="inlineStr">
        <is>
          <t>2</t>
        </is>
      </c>
      <c r="J23" s="1995" t="inlineStr">
        <is>
          <t>Secteur</t>
        </is>
      </c>
      <c r="K23" s="1995" t="inlineStr">
        <is>
          <t>Secteur</t>
        </is>
      </c>
      <c r="L23" s="40" t="n"/>
    </row>
    <row r="24">
      <c r="A24" s="1995" t="n">
        <v>3</v>
      </c>
      <c r="B24" s="1995" t="inlineStr">
        <is>
          <t>IAA &amp; alim hum</t>
        </is>
      </c>
      <c r="C24" s="1993" t="n">
        <v>0</v>
      </c>
      <c r="D24" s="1995" t="n"/>
      <c r="E24" s="1995" t="n"/>
      <c r="F24" s="1995" t="n"/>
      <c r="G24" s="1995" t="n"/>
      <c r="H24" s="1995" t="n"/>
      <c r="I24" s="1995" t="n">
        <v>3</v>
      </c>
      <c r="J24" s="1995" t="inlineStr">
        <is>
          <t>Secteur</t>
        </is>
      </c>
      <c r="K24" s="1995" t="inlineStr">
        <is>
          <t>Secteur</t>
        </is>
      </c>
      <c r="L24" s="40" t="inlineStr">
        <is>
          <t>Industries Agro-Alimentaires. Industries de la 1ère et 2nde transformation.</t>
        </is>
      </c>
    </row>
    <row r="25">
      <c r="A25" s="1995" t="n">
        <v>4</v>
      </c>
      <c r="B25" s="1995" t="inlineStr">
        <is>
          <t>Panification (blé tendre)</t>
        </is>
      </c>
      <c r="C25" s="1993" t="n">
        <v>0</v>
      </c>
      <c r="D25" s="1995" t="n"/>
      <c r="E25" s="1995" t="n"/>
      <c r="F25" s="1995" t="n"/>
      <c r="G25" s="1995" t="n"/>
      <c r="H25" s="1995" t="n"/>
      <c r="I25" s="1995" t="n">
        <v>4</v>
      </c>
      <c r="J25" s="1995" t="inlineStr">
        <is>
          <t>Secteur</t>
        </is>
      </c>
      <c r="K25" s="1995" t="inlineStr">
        <is>
          <t>Secteur</t>
        </is>
      </c>
      <c r="L25" s="40" t="inlineStr">
        <is>
          <t>Le total Panification correspond à l’ensemble des farines destinées à la fabrication de pain réparties par type de client. Cela comprend également quelques volumes de farine destinée à la vienoiserie et la patisserie.Ces données sont établies grace aux déclarations mensuelles des meuniers auprès de FranceAgriMer selon l’activité principale de chaque client/destinataire</t>
        </is>
      </c>
    </row>
    <row r="26">
      <c r="A26" s="1995" t="n">
        <v>5</v>
      </c>
      <c r="B26" s="1995" t="inlineStr">
        <is>
          <t>Boulangerie et pâtisserie artisanale (blé tendre)</t>
        </is>
      </c>
      <c r="C26" s="1993" t="n">
        <v>0</v>
      </c>
      <c r="D26" s="1995" t="n"/>
      <c r="E26" s="1995" t="n"/>
      <c r="F26" s="1995" t="n"/>
      <c r="G26" s="1995" t="n"/>
      <c r="H26" s="1995" t="n"/>
      <c r="I26" s="1995" t="n">
        <v>5</v>
      </c>
      <c r="J26" s="1995" t="inlineStr">
        <is>
          <t>Secteur</t>
        </is>
      </c>
      <c r="K26" s="1995" t="inlineStr">
        <is>
          <t>Secteur</t>
        </is>
      </c>
      <c r="L26" s="40" t="inlineStr">
        <is>
          <t>Les quantités vendues par les négociants sont intégrées dans les flux vers ce secteur.
Les mixes sont répartis au prorata des volumes entre la boulangerie artisanale, boulangerie industrielle et les ateliers de GMS.</t>
        </is>
      </c>
    </row>
    <row r="27">
      <c r="A27" s="1995" t="n">
        <v>5</v>
      </c>
      <c r="B27" s="1995" t="inlineStr">
        <is>
          <t>Boulangerie - pâtisserie industrielle (frais et surgelés) (blé tendre)</t>
        </is>
      </c>
      <c r="C27" s="1993" t="n">
        <v>0</v>
      </c>
      <c r="D27" s="1995" t="n"/>
      <c r="E27" s="1995" t="n"/>
      <c r="F27" s="1995" t="n"/>
      <c r="G27" s="1995" t="n"/>
      <c r="H27" s="1995" t="n"/>
      <c r="I27" s="1995" t="n">
        <v>5</v>
      </c>
      <c r="J27" s="1995" t="inlineStr">
        <is>
          <t>Secteur</t>
        </is>
      </c>
      <c r="K27" s="1995" t="inlineStr">
        <is>
          <t>Secteur</t>
        </is>
      </c>
      <c r="L27" s="40" t="inlineStr">
        <is>
          <t>Les mixes sont répartis au prorata des volumes entre la boulangerie artisanale, boulangerie industrielle et les ateliers de GMS.</t>
        </is>
      </c>
    </row>
    <row r="28">
      <c r="A28" s="1995" t="n">
        <v>5</v>
      </c>
      <c r="B28" s="1995" t="inlineStr">
        <is>
          <t>Atelier de boulangerie - pâtisserie grande surface (blé tendre)</t>
        </is>
      </c>
      <c r="C28" s="1993" t="n">
        <v>0</v>
      </c>
      <c r="D28" s="1995" t="n"/>
      <c r="E28" s="1995" t="n"/>
      <c r="F28" s="1995" t="n"/>
      <c r="G28" s="1995" t="n"/>
      <c r="H28" s="1995" t="n"/>
      <c r="I28" s="1995" t="n">
        <v>5</v>
      </c>
      <c r="J28" s="1995" t="inlineStr">
        <is>
          <t>Secteur</t>
        </is>
      </c>
      <c r="K28" s="1995" t="inlineStr">
        <is>
          <t>Secteur</t>
        </is>
      </c>
      <c r="L28" s="40" t="inlineStr">
        <is>
          <t>Les mixes sont répartis au prorata des volumes entre la boulangerie artisanale, boulangerie industrielle et les ateliers de GMS.</t>
        </is>
      </c>
    </row>
    <row r="29">
      <c r="A29" s="1995" t="n">
        <v>5</v>
      </c>
      <c r="B29" s="1995" t="inlineStr">
        <is>
          <t>Secteur public (blé tendre)</t>
        </is>
      </c>
      <c r="C29" s="1993" t="n">
        <v>0</v>
      </c>
      <c r="D29" s="1995" t="n"/>
      <c r="E29" s="1995" t="n"/>
      <c r="F29" s="1995" t="n"/>
      <c r="G29" s="1995" t="n"/>
      <c r="H29" s="1995" t="n"/>
      <c r="I29" s="1995" t="n">
        <v>5</v>
      </c>
      <c r="J29" s="1995" t="inlineStr">
        <is>
          <t>Secteur</t>
        </is>
      </c>
      <c r="K29" s="1995" t="inlineStr">
        <is>
          <t>Secteur</t>
        </is>
      </c>
      <c r="L29" s="40" t="n"/>
    </row>
    <row r="30">
      <c r="A30" s="1995" t="n">
        <v>4</v>
      </c>
      <c r="B30" s="1995" t="inlineStr">
        <is>
          <t>Industries utilisatrices alimentaires (blé tendre)</t>
        </is>
      </c>
      <c r="C30" s="1993" t="n">
        <v>0</v>
      </c>
      <c r="D30" s="1995" t="n"/>
      <c r="E30" s="1995" t="n"/>
      <c r="F30" s="1995" t="n"/>
      <c r="G30" s="1995" t="n"/>
      <c r="H30" s="1995" t="n"/>
      <c r="I30" s="32" t="inlineStr">
        <is>
          <t>4:5</t>
        </is>
      </c>
      <c r="J30" s="1995" t="inlineStr">
        <is>
          <t>Secteur</t>
        </is>
      </c>
      <c r="K30" s="1995" t="inlineStr">
        <is>
          <t>Secteur</t>
        </is>
      </c>
      <c r="L30" s="40" t="inlineStr">
        <is>
          <t>Ce sont principalement la biscuiterie et la biscoterie, et comprend aussi l’alimentation infantile et restaurants...</t>
        </is>
      </c>
    </row>
    <row r="31">
      <c r="A31" s="1995" t="n">
        <v>4</v>
      </c>
      <c r="B31" s="1995" t="inlineStr">
        <is>
          <t>Sachets de farine (blé tendre)</t>
        </is>
      </c>
      <c r="C31" s="1993" t="n">
        <v>0</v>
      </c>
      <c r="D31" s="1995" t="n"/>
      <c r="E31" s="1995" t="n"/>
      <c r="F31" s="1995" t="n"/>
      <c r="G31" s="1995" t="n"/>
      <c r="H31" s="1995" t="n"/>
      <c r="I31" s="32" t="inlineStr">
        <is>
          <t>4:5</t>
        </is>
      </c>
      <c r="J31" s="1995" t="inlineStr">
        <is>
          <t>Secteur</t>
        </is>
      </c>
      <c r="K31" s="1995" t="inlineStr">
        <is>
          <t>Secteur</t>
        </is>
      </c>
      <c r="L31" s="40" t="n"/>
    </row>
    <row r="32">
      <c r="A32" s="1995" t="n">
        <v>4</v>
      </c>
      <c r="B32" s="1995" t="inlineStr">
        <is>
          <t>Produits transformés exportés (blé tendre)</t>
        </is>
      </c>
      <c r="C32" s="1993" t="n">
        <v>0</v>
      </c>
      <c r="D32" s="1995" t="n"/>
      <c r="E32" s="1995" t="n"/>
      <c r="F32" s="1995" t="n"/>
      <c r="G32" s="1995" t="n"/>
      <c r="H32" s="1995" t="n"/>
      <c r="I32" s="32" t="inlineStr">
        <is>
          <t>4:5</t>
        </is>
      </c>
      <c r="J32" s="1995" t="inlineStr">
        <is>
          <t>Secteur</t>
        </is>
      </c>
      <c r="K32" s="1995" t="inlineStr">
        <is>
          <t>Secteur</t>
        </is>
      </c>
      <c r="L32" s="40" t="inlineStr">
        <is>
          <t>Les farines destinées à la fabrication de produits transformés exportés font l’objet d’une déclaration à part ne permettant pas leur affectation par utilisation sur le marché intérieur.</t>
        </is>
      </c>
    </row>
    <row r="33">
      <c r="A33" s="1995" t="n">
        <v>4</v>
      </c>
      <c r="B33" s="1995" t="inlineStr">
        <is>
          <t>IAA &amp; alim hum (autres filières que blé tendre)</t>
        </is>
      </c>
      <c r="C33" s="1993" t="n">
        <v>0</v>
      </c>
      <c r="D33" s="1995" t="n"/>
      <c r="E33" s="1995" t="n"/>
      <c r="F33" s="1995" t="n"/>
      <c r="G33" s="1995" t="n"/>
      <c r="H33" s="1995" t="n"/>
      <c r="I33" s="32" t="inlineStr">
        <is>
          <t>4:5</t>
        </is>
      </c>
      <c r="J33" s="1995" t="inlineStr">
        <is>
          <t>Secteur</t>
        </is>
      </c>
      <c r="K33" s="1995" t="inlineStr">
        <is>
          <t>Secteur</t>
        </is>
      </c>
      <c r="L33" s="40" t="n"/>
    </row>
    <row r="34">
      <c r="A34" s="1995" t="n">
        <v>3</v>
      </c>
      <c r="B34" s="1995" t="inlineStr">
        <is>
          <t>Alimentation animale</t>
        </is>
      </c>
      <c r="C34" s="1993" t="n">
        <v>0</v>
      </c>
      <c r="D34" s="1995" t="n"/>
      <c r="E34" s="1995" t="n"/>
      <c r="F34" s="1995" t="n"/>
      <c r="G34" s="1995" t="n"/>
      <c r="H34" s="1995" t="n"/>
      <c r="I34" s="1995" t="n">
        <v>3</v>
      </c>
      <c r="J34" s="1995" t="inlineStr">
        <is>
          <t>Secteur</t>
        </is>
      </c>
      <c r="K34" s="1995" t="inlineStr">
        <is>
          <t>Secteur</t>
        </is>
      </c>
      <c r="L34" s="40" t="n"/>
    </row>
    <row r="35">
      <c r="A35" s="1995" t="n">
        <v>4</v>
      </c>
      <c r="B35" s="1995" t="inlineStr">
        <is>
          <t>Alimentation animaux d'élevage</t>
        </is>
      </c>
      <c r="C35" s="1993" t="n">
        <v>0</v>
      </c>
      <c r="D35" s="1995" t="n"/>
      <c r="E35" s="1995" t="n"/>
      <c r="F35" s="1995" t="n"/>
      <c r="G35" s="1995" t="n"/>
      <c r="H35" s="1995" t="n"/>
      <c r="I35" s="1995" t="n">
        <v>4</v>
      </c>
      <c r="J35" s="1995" t="inlineStr">
        <is>
          <t>Secteur</t>
        </is>
      </c>
      <c r="K35" s="1995" t="inlineStr">
        <is>
          <t>Secteur</t>
        </is>
      </c>
      <c r="L35" s="40" t="n"/>
    </row>
    <row r="36">
      <c r="A36" s="1995" t="n">
        <v>5</v>
      </c>
      <c r="B36" s="1995" t="inlineStr">
        <is>
          <t>Alimentation animale rente (EA)</t>
        </is>
      </c>
      <c r="C36" s="1993" t="n">
        <v>0</v>
      </c>
      <c r="D36" s="1995" t="n"/>
      <c r="E36" s="1995" t="n"/>
      <c r="F36" s="1995" t="n"/>
      <c r="G36" s="1995" t="n"/>
      <c r="H36" s="1995" t="n"/>
      <c r="I36" s="32" t="inlineStr">
        <is>
          <t>5</t>
        </is>
      </c>
      <c r="J36" s="1995" t="inlineStr">
        <is>
          <t>Secteur</t>
        </is>
      </c>
      <c r="K36" s="1995" t="inlineStr">
        <is>
          <t>Secteur</t>
        </is>
      </c>
      <c r="L36" s="40" t="inlineStr">
        <is>
          <t>Secteur consommant toute nourriture prévue à destination des animaux de rente, qui font référence à "tout animal qui est nourri, élevé ou détenu pour la production de denrées alimentaires destinées à la consommation humaine"(Règlement européen N° 767/2009 version consolidée).</t>
        </is>
      </c>
    </row>
    <row r="37">
      <c r="A37" s="1995" t="n">
        <v>5</v>
      </c>
      <c r="B37" s="1995" t="inlineStr">
        <is>
          <t>FAB</t>
        </is>
      </c>
      <c r="C37" s="1993" t="n">
        <v>0</v>
      </c>
      <c r="D37" s="1995" t="n"/>
      <c r="E37" s="1995" t="n"/>
      <c r="F37" s="1995" t="n"/>
      <c r="G37" s="1995" t="n"/>
      <c r="H37" s="1995" t="n"/>
      <c r="I37" s="32" t="inlineStr">
        <is>
          <t>5</t>
        </is>
      </c>
      <c r="J37" s="1995" t="inlineStr">
        <is>
          <t>Secteur</t>
        </is>
      </c>
      <c r="K37" s="1995" t="inlineStr">
        <is>
          <t>Secteur</t>
        </is>
      </c>
      <c r="L37" s="40" t="inlineStr">
        <is>
          <t>Secteur de fabrication d’aliments pour le bétail. Il met en oeuvre des procédés industriels utilisant pour fabriquer des aliments composés pour les animaux de rente.</t>
        </is>
      </c>
    </row>
    <row r="38">
      <c r="A38" s="1995" t="n">
        <v>4</v>
      </c>
      <c r="B38" s="1995" t="inlineStr">
        <is>
          <t>Petfood</t>
        </is>
      </c>
      <c r="C38" s="1993" t="n">
        <v>0</v>
      </c>
      <c r="D38" s="1995" t="n"/>
      <c r="E38" s="1995" t="n"/>
      <c r="F38" s="1995" t="n"/>
      <c r="G38" s="1995" t="n"/>
      <c r="H38" s="1995" t="n"/>
      <c r="I38" s="32" t="inlineStr">
        <is>
          <t>4:5</t>
        </is>
      </c>
      <c r="J38" s="1995" t="inlineStr">
        <is>
          <t>Secteur</t>
        </is>
      </c>
      <c r="K38" s="1995" t="inlineStr">
        <is>
          <t>Secteur</t>
        </is>
      </c>
      <c r="L38" s="40" t="inlineStr">
        <is>
          <t>Secteur de transformation à destination de l'alimentation des animaux de compagnie.</t>
        </is>
      </c>
    </row>
    <row r="39">
      <c r="A39" s="1995" t="n">
        <v>2</v>
      </c>
      <c r="B39" s="1995" t="inlineStr">
        <is>
          <t>Usages non alimentaires</t>
        </is>
      </c>
      <c r="C39" s="1993" t="n">
        <v>0</v>
      </c>
      <c r="D39" s="1995" t="n"/>
      <c r="E39" s="1995" t="n"/>
      <c r="F39" s="1995" t="n"/>
      <c r="G39" s="1995" t="n"/>
      <c r="H39" s="1995" t="n"/>
      <c r="I39" s="1995" t="n">
        <v>2</v>
      </c>
      <c r="J39" s="1995" t="inlineStr">
        <is>
          <t>Secteur</t>
        </is>
      </c>
      <c r="K39" s="1995" t="inlineStr">
        <is>
          <t>Secteur</t>
        </is>
      </c>
      <c r="L39" s="40" t="n"/>
    </row>
    <row r="40">
      <c r="A40" s="1995" t="n">
        <v>3</v>
      </c>
      <c r="B40" s="1995" t="inlineStr">
        <is>
          <t>Non-alimentaire</t>
        </is>
      </c>
      <c r="C40" s="1993" t="n">
        <v>0</v>
      </c>
      <c r="D40" s="1995" t="n"/>
      <c r="E40" s="1995" t="n"/>
      <c r="F40" s="1995" t="n"/>
      <c r="G40" s="1995" t="n"/>
      <c r="H40" s="1995" t="n"/>
      <c r="I40" s="32" t="inlineStr">
        <is>
          <t>3:4:5</t>
        </is>
      </c>
      <c r="J40" s="1995" t="inlineStr">
        <is>
          <t>Secteur</t>
        </is>
      </c>
      <c r="K40" s="1995" t="inlineStr">
        <is>
          <t>Secteur</t>
        </is>
      </c>
      <c r="L40" s="40" t="inlineStr">
        <is>
          <t>Utilisation de produits transformés à base de blé pour des usages non-alimentaires.</t>
        </is>
      </c>
    </row>
    <row r="41">
      <c r="A41" s="1995" t="n">
        <v>3</v>
      </c>
      <c r="B41" s="1995" t="inlineStr">
        <is>
          <t>Déchetterie</t>
        </is>
      </c>
      <c r="C41" s="1993" t="n">
        <v>0</v>
      </c>
      <c r="D41" s="1995" t="n"/>
      <c r="E41" s="1995" t="n"/>
      <c r="F41" s="1995" t="n"/>
      <c r="G41" s="1995" t="n"/>
      <c r="H41" s="1995" t="n"/>
      <c r="I41" s="32" t="inlineStr">
        <is>
          <t>3:4:5</t>
        </is>
      </c>
      <c r="J41" s="1995" t="inlineStr">
        <is>
          <t>Secteur</t>
        </is>
      </c>
      <c r="K41" s="1995" t="inlineStr">
        <is>
          <t>Secteur</t>
        </is>
      </c>
      <c r="L41" s="40" t="inlineStr">
        <is>
          <t>Déchetterie pour les produits retirés.</t>
        </is>
      </c>
    </row>
    <row r="42">
      <c r="A42" s="1995" t="n">
        <v>3</v>
      </c>
      <c r="B42" s="1995" t="inlineStr">
        <is>
          <t>Compost/Energie/Engrais…</t>
        </is>
      </c>
      <c r="C42" s="1993" t="n">
        <v>0</v>
      </c>
      <c r="D42" s="1995" t="n"/>
      <c r="E42" s="1995" t="n"/>
      <c r="F42" s="1995" t="n"/>
      <c r="G42" s="1995" t="n"/>
      <c r="H42" s="1995" t="n"/>
      <c r="I42" s="32" t="inlineStr">
        <is>
          <t>3:4:5</t>
        </is>
      </c>
      <c r="J42" s="1995" t="inlineStr">
        <is>
          <t>Secteur</t>
        </is>
      </c>
      <c r="K42" s="1995" t="inlineStr">
        <is>
          <t>Secteur</t>
        </is>
      </c>
      <c r="L42" s="40" t="inlineStr">
        <is>
          <t>Secteurs de valorisation autre que pour l'alimentation animale, majoritairement des issues.</t>
        </is>
      </c>
    </row>
    <row r="43">
      <c r="A43" s="1995" t="n">
        <v>3</v>
      </c>
      <c r="B43" s="1995" t="inlineStr">
        <is>
          <t>Semence</t>
        </is>
      </c>
      <c r="C43" s="1993" t="n">
        <v>0</v>
      </c>
      <c r="D43" s="33" t="n"/>
      <c r="E43" s="1995" t="n"/>
      <c r="F43" s="1995" t="n"/>
      <c r="G43" s="1995" t="n"/>
      <c r="H43" s="1995" t="n"/>
      <c r="I43" s="32" t="inlineStr">
        <is>
          <t>3:4:5</t>
        </is>
      </c>
      <c r="J43" s="1995" t="inlineStr">
        <is>
          <t>Secteur</t>
        </is>
      </c>
      <c r="K43" s="1995" t="inlineStr">
        <is>
          <t>Secteur</t>
        </is>
      </c>
      <c r="L43" s="40" t="inlineStr">
        <is>
          <t>Secteur qui consomme les grains pour la semence des cultures.</t>
        </is>
      </c>
    </row>
    <row r="44">
      <c r="A44" s="1995" t="n">
        <v>2</v>
      </c>
      <c r="B44" s="1995" t="inlineStr">
        <is>
          <t>Indéfini</t>
        </is>
      </c>
      <c r="C44" s="1993" t="n">
        <v>0</v>
      </c>
      <c r="D44" s="1995" t="n"/>
      <c r="E44" s="1995" t="n"/>
      <c r="F44" s="1995" t="n"/>
      <c r="G44" s="1995" t="n"/>
      <c r="H44" s="1995" t="n"/>
      <c r="I44" s="32" t="inlineStr">
        <is>
          <t>2</t>
        </is>
      </c>
      <c r="J44" s="1995" t="inlineStr">
        <is>
          <t>Secteur</t>
        </is>
      </c>
      <c r="K44" s="1995" t="inlineStr">
        <is>
          <t>Secteur</t>
        </is>
      </c>
      <c r="L44" s="40" t="inlineStr">
        <is>
          <t>Secteur pour les usages de matière restante indéfini.</t>
        </is>
      </c>
    </row>
    <row r="45">
      <c r="A45" s="1995" t="n">
        <v>3</v>
      </c>
      <c r="B45" s="1995" t="inlineStr">
        <is>
          <t>Panification &amp; pharma (orge)</t>
        </is>
      </c>
      <c r="C45" s="1993" t="n">
        <v>0</v>
      </c>
      <c r="D45" s="1995" t="n"/>
      <c r="E45" s="1995" t="n"/>
      <c r="F45" s="1995" t="n"/>
      <c r="H45" s="32" t="n"/>
      <c r="I45" s="32" t="inlineStr">
        <is>
          <t>3:4:5</t>
        </is>
      </c>
      <c r="J45" s="1995" t="inlineStr">
        <is>
          <t>Secteur</t>
        </is>
      </c>
      <c r="K45" s="1995" t="inlineStr">
        <is>
          <t>Secteur</t>
        </is>
      </c>
      <c r="L45" s="40" t="inlineStr">
        <is>
          <t>Autres secteurs économiques de consommation des radicelles d'orge, notamment le secteur pharamaceutique et celui de la fabrication de pain.</t>
        </is>
      </c>
    </row>
    <row r="46">
      <c r="A46" s="1995" t="n">
        <v>3</v>
      </c>
      <c r="B46" s="1995" t="inlineStr">
        <is>
          <t>Indéfini (autres)</t>
        </is>
      </c>
      <c r="C46" s="1993" t="n">
        <v>0</v>
      </c>
      <c r="D46" s="1995" t="n"/>
      <c r="E46" s="1995" t="n"/>
      <c r="F46" s="1995" t="n"/>
      <c r="H46" s="32" t="n"/>
      <c r="I46" s="32" t="inlineStr">
        <is>
          <t>3:4:5</t>
        </is>
      </c>
      <c r="J46" s="1995" t="inlineStr">
        <is>
          <t>Secteur</t>
        </is>
      </c>
      <c r="K46" s="1995" t="inlineStr">
        <is>
          <t>Secteur</t>
        </is>
      </c>
      <c r="L46" s="40" t="n"/>
    </row>
    <row r="47">
      <c r="A47" s="1995" t="n">
        <v>1</v>
      </c>
      <c r="B47" s="1995" t="inlineStr">
        <is>
          <t>Industries de la nutrition animale</t>
        </is>
      </c>
      <c r="C47" s="1993" t="n">
        <v>0</v>
      </c>
      <c r="D47" s="1995" t="n"/>
      <c r="E47" s="1995" t="n"/>
      <c r="F47" s="1995" t="n">
        <v>0</v>
      </c>
      <c r="G47" s="1995" t="n">
        <v>0</v>
      </c>
      <c r="H47" s="1995" t="n">
        <v>0</v>
      </c>
      <c r="I47" s="1995" t="n">
        <v>0</v>
      </c>
      <c r="J47" s="1995" t="inlineStr">
        <is>
          <t>Secteur</t>
        </is>
      </c>
      <c r="K47" s="1995" t="inlineStr">
        <is>
          <t>Secteur</t>
        </is>
      </c>
      <c r="L47" s="40" t="inlineStr">
        <is>
          <t>C’est le flux qui part d’un acteur tel qu’un organisme stockeur (OS), industrie de transformation ou FAB et qui va dans un élevage. Cette MP peut être consommée telle qu’elle par le cheptel ou transiter par une étape FAF au sein de l’exploitation agricole. Cette étape FAF n’est pas détaillée dans ce projet.</t>
        </is>
      </c>
    </row>
    <row r="48">
      <c r="A48" s="1995" t="n">
        <v>2</v>
      </c>
      <c r="B48" s="1995" t="inlineStr">
        <is>
          <t>Alimentation animale rente (EA)</t>
        </is>
      </c>
      <c r="C48" s="1993" t="n">
        <v>0</v>
      </c>
      <c r="D48" s="1995" t="n"/>
      <c r="E48" s="1995" t="n"/>
      <c r="F48" s="1995" t="n"/>
      <c r="G48" s="1995" t="n"/>
      <c r="H48" s="1995" t="n"/>
      <c r="I48" s="32" t="inlineStr">
        <is>
          <t>5</t>
        </is>
      </c>
      <c r="J48" s="1995" t="inlineStr">
        <is>
          <t>Secteur</t>
        </is>
      </c>
      <c r="K48" s="1995" t="inlineStr">
        <is>
          <t>Secteur</t>
        </is>
      </c>
      <c r="L48" s="40" t="inlineStr">
        <is>
          <t>Secteur consommant toute nourriture prévue à destination des animaux de rente, qui font référence à "tout animal qui est nourri, élevé ou détenu pour la production de denrées alimentaires destinées à la consommation humaine"(Règlement européen N° 767/2009 version consolidée).</t>
        </is>
      </c>
    </row>
    <row r="49">
      <c r="A49" s="1995" t="n">
        <v>2</v>
      </c>
      <c r="B49" s="1995" t="inlineStr">
        <is>
          <t>Petfood</t>
        </is>
      </c>
      <c r="C49" s="1993" t="n">
        <v>0</v>
      </c>
      <c r="D49" s="1995" t="n"/>
      <c r="E49" s="1995" t="n"/>
      <c r="F49" s="1995" t="n"/>
      <c r="G49" s="1995" t="n"/>
      <c r="H49" s="1995" t="n"/>
      <c r="I49" s="32" t="inlineStr">
        <is>
          <t>4:5</t>
        </is>
      </c>
      <c r="J49" s="1995" t="inlineStr">
        <is>
          <t>Secteur</t>
        </is>
      </c>
      <c r="K49" s="1995" t="inlineStr">
        <is>
          <t>Secteur</t>
        </is>
      </c>
      <c r="L49" s="40" t="inlineStr">
        <is>
          <t>Secteur de transformation à destination de l'alimentation des animaux de compagnie.</t>
        </is>
      </c>
    </row>
    <row r="50">
      <c r="A50" s="1995" t="n">
        <v>1</v>
      </c>
      <c r="B50" s="1995" t="inlineStr">
        <is>
          <t>Alimentation animale et amidonnerie/glutennerie (blé tendre)</t>
        </is>
      </c>
      <c r="C50" s="1993" t="n">
        <v>0</v>
      </c>
      <c r="D50" s="1995" t="n"/>
      <c r="E50" s="1995" t="n"/>
      <c r="F50" s="1995" t="n">
        <v>0</v>
      </c>
      <c r="G50" s="1995" t="n">
        <v>0</v>
      </c>
      <c r="H50" s="1995" t="n">
        <v>0</v>
      </c>
      <c r="I50" s="1995" t="n">
        <v>0</v>
      </c>
      <c r="J50" s="1995" t="inlineStr">
        <is>
          <t>Secteur</t>
        </is>
      </c>
      <c r="K50" s="1995" t="inlineStr">
        <is>
          <t>Secteur</t>
        </is>
      </c>
      <c r="L50" s="40" t="inlineStr">
        <is>
          <t>Permet de regrouper l'alimentation animale et l'amidonnerie (peut être utile pour les données d'utilisation de la farine)</t>
        </is>
      </c>
    </row>
    <row r="51">
      <c r="A51" s="1995" t="n">
        <v>2</v>
      </c>
      <c r="B51" s="1995" t="inlineStr">
        <is>
          <t>Alimentation animale (blé tendre)</t>
        </is>
      </c>
      <c r="C51" s="1993" t="n">
        <v>0</v>
      </c>
      <c r="D51" s="1995" t="n"/>
      <c r="E51" s="1995" t="n"/>
      <c r="F51" s="1995" t="n"/>
      <c r="G51" s="1995" t="n"/>
      <c r="H51" s="1995" t="n"/>
      <c r="I51" s="32" t="inlineStr">
        <is>
          <t>0</t>
        </is>
      </c>
      <c r="J51" s="1995" t="inlineStr">
        <is>
          <t>Secteur</t>
        </is>
      </c>
      <c r="K51" s="1995" t="inlineStr">
        <is>
          <t>Secteur</t>
        </is>
      </c>
      <c r="L51" s="40" t="n"/>
    </row>
    <row r="52">
      <c r="A52" s="1995" t="n">
        <v>2</v>
      </c>
      <c r="B52" s="1995" t="inlineStr">
        <is>
          <t>Amidonnerie/Glutennerie (blé tendre)</t>
        </is>
      </c>
      <c r="C52" s="1993" t="n">
        <v>0</v>
      </c>
      <c r="D52" s="1995" t="n"/>
      <c r="E52" s="1995" t="n"/>
      <c r="F52" s="1995" t="n"/>
      <c r="G52" s="1995" t="n"/>
      <c r="H52" s="1995" t="n"/>
      <c r="I52" s="32" t="inlineStr">
        <is>
          <t>0</t>
        </is>
      </c>
      <c r="J52" s="1995" t="inlineStr">
        <is>
          <t>Secteur</t>
        </is>
      </c>
      <c r="K52" s="1995" t="inlineStr">
        <is>
          <t>Secteur</t>
        </is>
      </c>
      <c r="L52" s="40" t="n"/>
    </row>
  </sheetData>
  <pageMargins left="0.75" right="0.75" top="1" bottom="1" header="0.5" footer="0.5"/>
  <pageSetup orientation="portrait"/>
  <legacyDrawing xmlns:r="http://schemas.openxmlformats.org/officeDocument/2006/relationships" r:id="anysvml"/>
</worksheet>
</file>

<file path=xl/worksheets/sheet67.xml><?xml version="1.0" encoding="utf-8"?>
<worksheet xmlns="http://schemas.openxmlformats.org/spreadsheetml/2006/main">
  <sheetPr>
    <outlinePr summaryBelow="1" summaryRight="1"/>
    <pageSetUpPr/>
  </sheetPr>
  <dimension ref="A1:BB203"/>
  <sheetViews>
    <sheetView workbookViewId="0">
      <selection activeCell="A1" sqref="A1"/>
    </sheetView>
  </sheetViews>
  <sheetFormatPr baseColWidth="10" defaultColWidth="9.109375" defaultRowHeight="14.4"/>
  <cols>
    <col width="9.109375" customWidth="1" min="1" max="1"/>
    <col width="37" customWidth="1" min="2" max="2"/>
    <col width="3.21875" customWidth="1" min="3" max="46"/>
    <col width="3.109375" customWidth="1" min="47" max="47"/>
    <col width="3.21875" customWidth="1" min="48" max="54"/>
  </cols>
  <sheetData>
    <row r="1" customFormat="1" s="44">
      <c r="C1" s="1995" t="n"/>
      <c r="D1" s="1995" t="n"/>
      <c r="E1" s="1995" t="n"/>
      <c r="F1" s="1995" t="n"/>
      <c r="G1" s="1995" t="n"/>
      <c r="H1" s="1995" t="n"/>
      <c r="I1" s="1995" t="n"/>
      <c r="J1" s="1995" t="n"/>
      <c r="K1" s="1995" t="n"/>
      <c r="L1" s="1995" t="n"/>
      <c r="M1" s="1995" t="n"/>
      <c r="N1" s="1995" t="n"/>
      <c r="O1" s="1995" t="n"/>
      <c r="P1" s="1995" t="n"/>
      <c r="Q1" s="1995" t="n"/>
      <c r="R1" s="1995" t="n"/>
      <c r="S1" s="1995" t="n"/>
      <c r="T1" s="1995" t="n"/>
      <c r="U1" s="1995" t="n"/>
      <c r="V1" s="1995" t="n"/>
      <c r="W1" s="1995" t="n"/>
      <c r="X1" s="1995" t="n"/>
      <c r="Y1" s="1995" t="n"/>
      <c r="Z1" s="1995" t="n"/>
      <c r="AA1" s="1995" t="n"/>
      <c r="AB1" s="1995" t="n"/>
      <c r="AC1" s="1995" t="n"/>
      <c r="AD1" s="1995" t="n"/>
      <c r="AE1" s="1995" t="n"/>
      <c r="AF1" s="1995" t="n"/>
      <c r="AG1" s="1995" t="n"/>
      <c r="AH1" s="1995" t="n"/>
      <c r="AI1" s="1995" t="n"/>
      <c r="AJ1" s="1995" t="n"/>
      <c r="AK1" s="1995" t="n"/>
      <c r="AL1" s="1995" t="n"/>
      <c r="AM1" s="1995" t="n"/>
      <c r="AN1" s="1995" t="n"/>
      <c r="AO1" s="1995" t="n"/>
      <c r="AP1" s="1995" t="n"/>
      <c r="AQ1" s="1995" t="n"/>
      <c r="AR1" s="1995" t="n"/>
      <c r="AS1" s="1995" t="n"/>
      <c r="AT1" s="1995" t="n"/>
      <c r="AU1" s="1995" t="n"/>
      <c r="AV1" s="1995" t="n"/>
      <c r="AW1" s="1995" t="n"/>
      <c r="AX1" s="1995" t="n"/>
      <c r="AY1" s="1995" t="n"/>
      <c r="AZ1" s="1995" t="n"/>
      <c r="BA1" s="1995" t="n"/>
    </row>
    <row r="2" ht="122.4" customHeight="1">
      <c r="A2" s="27" t="n"/>
      <c r="B2" s="27" t="n"/>
      <c r="C2" s="43" t="inlineStr">
        <is>
          <t>Récolte</t>
        </is>
      </c>
      <c r="D2" s="43" t="inlineStr">
        <is>
          <t>Stockage</t>
        </is>
      </c>
      <c r="E2" s="43" t="inlineStr">
        <is>
          <t>Ferme</t>
        </is>
      </c>
      <c r="F2" s="43" t="inlineStr">
        <is>
          <t>OS</t>
        </is>
      </c>
      <c r="G2" s="43" t="inlineStr">
        <is>
          <t>Stock</t>
        </is>
      </c>
      <c r="H2" s="43" t="inlineStr">
        <is>
          <t>Pertes + Freintes</t>
        </is>
      </c>
      <c r="I2" s="43" t="inlineStr">
        <is>
          <t>Freinte</t>
        </is>
      </c>
      <c r="J2" s="43" t="inlineStr">
        <is>
          <t>Pertes</t>
        </is>
      </c>
      <c r="K2" s="43" t="inlineStr">
        <is>
          <t>1ère Transformation</t>
        </is>
      </c>
      <c r="L2" s="43" t="inlineStr">
        <is>
          <t>Semoulerie</t>
        </is>
      </c>
      <c r="M2" s="43" t="inlineStr">
        <is>
          <t>Meunerie</t>
        </is>
      </c>
      <c r="N2" s="43" t="inlineStr">
        <is>
          <t>Maïserie</t>
        </is>
      </c>
      <c r="O2" s="43" t="inlineStr">
        <is>
          <t>Malterie</t>
        </is>
      </c>
      <c r="P2" s="43" t="inlineStr">
        <is>
          <t>2nde Transformation</t>
        </is>
      </c>
      <c r="Q2" s="43" t="inlineStr">
        <is>
          <t>Indus. Pâtes &amp; couscous</t>
        </is>
      </c>
      <c r="R2" s="43" t="inlineStr">
        <is>
          <t>Amidonnerie/Glutennerie</t>
        </is>
      </c>
      <c r="S2" s="43" t="inlineStr">
        <is>
          <t>Maïserie 2</t>
        </is>
      </c>
      <c r="T2" s="43" t="inlineStr">
        <is>
          <t>Brasserie</t>
        </is>
      </c>
      <c r="U2" s="43" t="inlineStr">
        <is>
          <t>3ème Transformation</t>
        </is>
      </c>
      <c r="V2" s="43" t="inlineStr">
        <is>
          <t>Ethanoleries</t>
        </is>
      </c>
      <c r="W2" s="43" t="inlineStr">
        <is>
          <t>Débouchés</t>
        </is>
      </c>
      <c r="X2" s="43" t="inlineStr">
        <is>
          <t>Usages alimentaires</t>
        </is>
      </c>
      <c r="Y2" s="43" t="inlineStr">
        <is>
          <t>IAA &amp; alim hum</t>
        </is>
      </c>
      <c r="Z2" s="43" t="inlineStr">
        <is>
          <t>Panification (blé tendre)</t>
        </is>
      </c>
      <c r="AA2" s="43" t="inlineStr">
        <is>
          <t>Boulangerie et pâtisserie artisanale (blé tendre)</t>
        </is>
      </c>
      <c r="AB2" s="43" t="inlineStr">
        <is>
          <t>Boulangerie - pâtisserie industrielle (frais et surgelés) (blé tendre)</t>
        </is>
      </c>
      <c r="AC2" s="43" t="inlineStr">
        <is>
          <t>Atelier de boulangerie - pâtisserie grande surface (blé tendre)</t>
        </is>
      </c>
      <c r="AD2" s="43" t="inlineStr">
        <is>
          <t>Secteur public (blé tendre)</t>
        </is>
      </c>
      <c r="AE2" s="43" t="inlineStr">
        <is>
          <t>Industries utilisatrices alimentaires (blé tendre)</t>
        </is>
      </c>
      <c r="AF2" s="43" t="inlineStr">
        <is>
          <t>Sachets de farine (blé tendre)</t>
        </is>
      </c>
      <c r="AG2" s="43" t="inlineStr">
        <is>
          <t>Produits transformés exportés (blé tendre)</t>
        </is>
      </c>
      <c r="AH2" s="43" t="inlineStr">
        <is>
          <t>IAA &amp; alim hum (autres filières que blé tendre)</t>
        </is>
      </c>
      <c r="AI2" s="43" t="inlineStr">
        <is>
          <t>Alimentation animale</t>
        </is>
      </c>
      <c r="AJ2" s="43" t="inlineStr">
        <is>
          <t>Alimentation animaux d'élevage</t>
        </is>
      </c>
      <c r="AK2" s="43" t="inlineStr">
        <is>
          <t>Alimentation animale rente (EA)</t>
        </is>
      </c>
      <c r="AL2" s="43" t="inlineStr">
        <is>
          <t>FAB</t>
        </is>
      </c>
      <c r="AM2" s="43" t="inlineStr">
        <is>
          <t>Petfood</t>
        </is>
      </c>
      <c r="AN2" s="43" t="inlineStr">
        <is>
          <t>Usages non alimentaires</t>
        </is>
      </c>
      <c r="AO2" s="43" t="inlineStr">
        <is>
          <t>Non-alimentaire</t>
        </is>
      </c>
      <c r="AP2" s="43" t="inlineStr">
        <is>
          <t>Déchetterie</t>
        </is>
      </c>
      <c r="AQ2" s="43" t="inlineStr">
        <is>
          <t>Compost/Energie/Engrais…</t>
        </is>
      </c>
      <c r="AR2" s="43" t="inlineStr">
        <is>
          <t>Semence</t>
        </is>
      </c>
      <c r="AS2" s="43" t="inlineStr">
        <is>
          <t>Indéfini</t>
        </is>
      </c>
      <c r="AT2" s="43" t="inlineStr">
        <is>
          <t>Panification &amp; pharma (orge)</t>
        </is>
      </c>
      <c r="AU2" s="43" t="inlineStr">
        <is>
          <t>Indéfini (autres)</t>
        </is>
      </c>
      <c r="AV2" s="43" t="inlineStr">
        <is>
          <t>Industries de la nutrition animale</t>
        </is>
      </c>
      <c r="AW2" s="43" t="inlineStr">
        <is>
          <t>Alimentation animale rente (EA)</t>
        </is>
      </c>
      <c r="AX2" s="43" t="inlineStr">
        <is>
          <t>Petfood</t>
        </is>
      </c>
      <c r="AY2" s="43" t="inlineStr">
        <is>
          <t>Alimentation animale et amidonnerie/glutennerie (blé tendre)</t>
        </is>
      </c>
      <c r="AZ2" s="43" t="inlineStr">
        <is>
          <t>Alimentation animale (blé tendre)</t>
        </is>
      </c>
      <c r="BA2" s="43" t="inlineStr">
        <is>
          <t>Amidonnerie/Glutennerie (blé tendre)</t>
        </is>
      </c>
      <c r="BB2" s="43" t="inlineStr">
        <is>
          <t>International</t>
        </is>
      </c>
    </row>
    <row r="3">
      <c r="A3" s="1995" t="n"/>
      <c r="B3" s="28" t="inlineStr">
        <is>
          <t>Céréales grain</t>
        </is>
      </c>
      <c r="C3" t="n">
        <v>1</v>
      </c>
    </row>
    <row r="4">
      <c r="A4" s="1995" t="n"/>
      <c r="B4" s="28" t="inlineStr">
        <is>
          <t>Avoine grain</t>
        </is>
      </c>
      <c r="C4" t="n">
        <v>1</v>
      </c>
    </row>
    <row r="5">
      <c r="A5" s="1995" t="n"/>
      <c r="B5" s="28" t="inlineStr">
        <is>
          <t>Blé dur grain</t>
        </is>
      </c>
      <c r="C5" t="n">
        <v>1</v>
      </c>
    </row>
    <row r="6">
      <c r="A6" s="1995" t="n"/>
      <c r="B6" s="28" t="inlineStr">
        <is>
          <t>Blé tendre grain</t>
        </is>
      </c>
      <c r="C6" t="n">
        <v>1</v>
      </c>
    </row>
    <row r="7">
      <c r="A7" s="1995" t="n"/>
      <c r="B7" s="28" t="inlineStr">
        <is>
          <t>Maïs grain</t>
        </is>
      </c>
      <c r="C7" t="n">
        <v>1</v>
      </c>
    </row>
    <row r="8">
      <c r="A8" s="1995" t="n"/>
      <c r="B8" s="28" t="inlineStr">
        <is>
          <t>Maïs grain conso</t>
        </is>
      </c>
      <c r="C8" t="n">
        <v>1</v>
      </c>
    </row>
    <row r="9">
      <c r="A9" s="1995" t="n"/>
      <c r="B9" s="28" t="inlineStr">
        <is>
          <t>Maïs grain semence</t>
        </is>
      </c>
      <c r="C9" t="n">
        <v>1</v>
      </c>
    </row>
    <row r="10">
      <c r="A10" s="1995" t="n"/>
      <c r="B10" s="28" t="inlineStr">
        <is>
          <t>Orge grain</t>
        </is>
      </c>
      <c r="C10" t="n">
        <v>1</v>
      </c>
    </row>
    <row r="11">
      <c r="A11" s="1995" t="n"/>
      <c r="B11" s="28" t="inlineStr">
        <is>
          <t>Seigle grain</t>
        </is>
      </c>
      <c r="C11" t="n">
        <v>1</v>
      </c>
    </row>
    <row r="12">
      <c r="A12" s="1995" t="n"/>
      <c r="B12" s="28" t="inlineStr">
        <is>
          <t>Sorgho grain</t>
        </is>
      </c>
      <c r="C12" t="n">
        <v>1</v>
      </c>
    </row>
    <row r="13">
      <c r="A13" s="1995" t="n"/>
      <c r="B13" s="28" t="inlineStr">
        <is>
          <t>Triticale grain</t>
        </is>
      </c>
      <c r="C13" t="n">
        <v>1</v>
      </c>
    </row>
    <row r="14">
      <c r="A14" s="1995" t="n"/>
      <c r="B14" s="28" t="inlineStr">
        <is>
          <t>Riz</t>
        </is>
      </c>
      <c r="C14" t="n">
        <v>1</v>
      </c>
    </row>
    <row r="15">
      <c r="A15" s="1995" t="n"/>
      <c r="B15" s="28" t="inlineStr">
        <is>
          <t>Céréales disponibles</t>
        </is>
      </c>
      <c r="D15" t="n">
        <v>1</v>
      </c>
      <c r="E15" t="n">
        <v>1</v>
      </c>
      <c r="F15" t="n">
        <v>1</v>
      </c>
      <c r="G15" t="n">
        <v>1</v>
      </c>
      <c r="BB15" t="n">
        <v>1</v>
      </c>
    </row>
    <row r="16">
      <c r="A16" s="1995" t="n"/>
      <c r="B16" s="28" t="inlineStr">
        <is>
          <t>Céréales non-collectées</t>
        </is>
      </c>
      <c r="D16" t="n">
        <v>1</v>
      </c>
      <c r="E16" t="n">
        <v>1</v>
      </c>
      <c r="G16" t="n">
        <v>1</v>
      </c>
    </row>
    <row r="17">
      <c r="A17" s="1995" t="n"/>
      <c r="B17" s="28" t="inlineStr">
        <is>
          <t>Avoine non-collecté</t>
        </is>
      </c>
      <c r="D17" t="n">
        <v>1</v>
      </c>
      <c r="E17" t="n">
        <v>1</v>
      </c>
    </row>
    <row r="18">
      <c r="A18" s="1995" t="n"/>
      <c r="B18" s="28" t="inlineStr">
        <is>
          <t>Blé dur non-collecté</t>
        </is>
      </c>
      <c r="D18" t="n">
        <v>1</v>
      </c>
      <c r="E18" t="n">
        <v>1</v>
      </c>
      <c r="G18" t="n">
        <v>1</v>
      </c>
    </row>
    <row r="19">
      <c r="A19" s="1995" t="n"/>
      <c r="B19" s="28" t="inlineStr">
        <is>
          <t>Blé tendre grain non-collecté</t>
        </is>
      </c>
      <c r="D19" t="n">
        <v>1</v>
      </c>
      <c r="E19" t="n">
        <v>1</v>
      </c>
      <c r="G19" t="n">
        <v>1</v>
      </c>
    </row>
    <row r="20">
      <c r="A20" s="1995" t="n"/>
      <c r="B20" s="28" t="inlineStr">
        <is>
          <t>Maïs grain non-collecté</t>
        </is>
      </c>
      <c r="D20" t="n">
        <v>1</v>
      </c>
      <c r="E20" t="n">
        <v>1</v>
      </c>
      <c r="G20" t="n">
        <v>1</v>
      </c>
    </row>
    <row r="21">
      <c r="A21" s="1995" t="n"/>
      <c r="B21" s="28" t="inlineStr">
        <is>
          <t>Maïs grain conso non-collecté</t>
        </is>
      </c>
      <c r="D21" t="n">
        <v>1</v>
      </c>
      <c r="E21" t="n">
        <v>1</v>
      </c>
      <c r="G21" t="n">
        <v>1</v>
      </c>
    </row>
    <row r="22">
      <c r="A22" s="1995" t="n"/>
      <c r="B22" s="28" t="inlineStr">
        <is>
          <t>MGH non-collecté</t>
        </is>
      </c>
      <c r="D22" t="n">
        <v>1</v>
      </c>
      <c r="E22" t="n">
        <v>1</v>
      </c>
    </row>
    <row r="23">
      <c r="A23" s="1995" t="n"/>
      <c r="B23" s="28" t="inlineStr">
        <is>
          <t>Maïs semence non-collecté</t>
        </is>
      </c>
      <c r="D23" t="n">
        <v>1</v>
      </c>
      <c r="E23" t="n">
        <v>1</v>
      </c>
    </row>
    <row r="24">
      <c r="A24" s="1995" t="n"/>
      <c r="B24" s="28" t="inlineStr">
        <is>
          <t>Orge non-collecté</t>
        </is>
      </c>
      <c r="D24" t="n">
        <v>1</v>
      </c>
      <c r="E24" t="n">
        <v>1</v>
      </c>
      <c r="G24" t="n">
        <v>1</v>
      </c>
    </row>
    <row r="25">
      <c r="A25" s="1995" t="n"/>
      <c r="B25" s="28" t="inlineStr">
        <is>
          <t>Seigle non-collecté</t>
        </is>
      </c>
      <c r="D25" t="n">
        <v>1</v>
      </c>
      <c r="E25" t="n">
        <v>1</v>
      </c>
    </row>
    <row r="26">
      <c r="A26" s="1995" t="n"/>
      <c r="B26" s="28" t="inlineStr">
        <is>
          <t>Sorgho non-collecté</t>
        </is>
      </c>
      <c r="D26" t="n">
        <v>1</v>
      </c>
      <c r="E26" t="n">
        <v>1</v>
      </c>
    </row>
    <row r="27">
      <c r="A27" s="1995" t="n"/>
      <c r="B27" s="28" t="inlineStr">
        <is>
          <t>Triticale non-collecté</t>
        </is>
      </c>
      <c r="D27" t="n">
        <v>1</v>
      </c>
      <c r="E27" t="n">
        <v>1</v>
      </c>
    </row>
    <row r="28">
      <c r="A28" s="1995" t="n"/>
      <c r="B28" s="28" t="inlineStr">
        <is>
          <t>Céréales collectées + imports</t>
        </is>
      </c>
      <c r="D28" t="n">
        <v>1</v>
      </c>
      <c r="F28" t="n">
        <v>1</v>
      </c>
      <c r="G28" t="n">
        <v>1</v>
      </c>
      <c r="BB28" t="n">
        <v>1</v>
      </c>
    </row>
    <row r="29">
      <c r="A29" s="1995" t="n"/>
      <c r="B29" s="28" t="inlineStr">
        <is>
          <t>Avoine collecté + imports</t>
        </is>
      </c>
      <c r="D29" t="n">
        <v>1</v>
      </c>
      <c r="F29" t="n">
        <v>1</v>
      </c>
      <c r="G29" t="n">
        <v>1</v>
      </c>
      <c r="BB29" t="n">
        <v>1</v>
      </c>
    </row>
    <row r="30">
      <c r="A30" s="1995" t="n"/>
      <c r="B30" s="28" t="inlineStr">
        <is>
          <t>Blé dur collecté + imports</t>
        </is>
      </c>
      <c r="D30" t="n">
        <v>1</v>
      </c>
      <c r="F30" t="n">
        <v>1</v>
      </c>
      <c r="G30" t="n">
        <v>1</v>
      </c>
      <c r="BB30" t="n">
        <v>1</v>
      </c>
    </row>
    <row r="31">
      <c r="A31" s="1995" t="n"/>
      <c r="B31" s="28" t="inlineStr">
        <is>
          <t>Blé tendre grain collecté + imports</t>
        </is>
      </c>
      <c r="D31" t="n">
        <v>1</v>
      </c>
      <c r="F31" t="n">
        <v>1</v>
      </c>
      <c r="G31" t="n">
        <v>1</v>
      </c>
      <c r="BB31" t="n">
        <v>1</v>
      </c>
    </row>
    <row r="32">
      <c r="A32" s="1995" t="n"/>
      <c r="B32" s="28" t="inlineStr">
        <is>
          <t>Maïs grain collecté + imports</t>
        </is>
      </c>
      <c r="D32" t="n">
        <v>1</v>
      </c>
      <c r="F32" t="n">
        <v>1</v>
      </c>
      <c r="G32" t="n">
        <v>1</v>
      </c>
      <c r="BB32" t="n">
        <v>1</v>
      </c>
    </row>
    <row r="33">
      <c r="A33" s="1995" t="n"/>
      <c r="B33" s="28" t="inlineStr">
        <is>
          <t>Maïs conso collecté + imports</t>
        </is>
      </c>
      <c r="D33" t="n">
        <v>1</v>
      </c>
      <c r="F33" t="n">
        <v>1</v>
      </c>
      <c r="G33" t="n">
        <v>1</v>
      </c>
      <c r="BB33" t="n">
        <v>1</v>
      </c>
    </row>
    <row r="34">
      <c r="A34" s="1995" t="n"/>
      <c r="B34" s="28" t="inlineStr">
        <is>
          <t>Maïs semence collecté</t>
        </is>
      </c>
      <c r="D34" t="n">
        <v>1</v>
      </c>
      <c r="F34" t="n">
        <v>1</v>
      </c>
    </row>
    <row r="35">
      <c r="A35" s="1995" t="n"/>
      <c r="B35" s="28" t="inlineStr">
        <is>
          <t>Orge collecté + imports</t>
        </is>
      </c>
      <c r="D35" t="n">
        <v>1</v>
      </c>
      <c r="F35" t="n">
        <v>1</v>
      </c>
      <c r="G35" t="n">
        <v>1</v>
      </c>
      <c r="BB35" t="n">
        <v>1</v>
      </c>
    </row>
    <row r="36">
      <c r="A36" s="1995" t="n"/>
      <c r="B36" s="28" t="inlineStr">
        <is>
          <t>Seigle collecté + imports</t>
        </is>
      </c>
      <c r="D36" t="n">
        <v>1</v>
      </c>
      <c r="F36" t="n">
        <v>1</v>
      </c>
      <c r="G36" t="n">
        <v>1</v>
      </c>
      <c r="BB36" t="n">
        <v>1</v>
      </c>
    </row>
    <row r="37">
      <c r="A37" s="1995" t="n"/>
      <c r="B37" s="28" t="inlineStr">
        <is>
          <t>Sorgho collecté + imports</t>
        </is>
      </c>
      <c r="D37" t="n">
        <v>1</v>
      </c>
      <c r="F37" t="n">
        <v>1</v>
      </c>
      <c r="G37" t="n">
        <v>1</v>
      </c>
      <c r="BB37" t="n">
        <v>1</v>
      </c>
    </row>
    <row r="38">
      <c r="A38" s="1995" t="n"/>
      <c r="B38" s="28" t="inlineStr">
        <is>
          <t>Triticale collecté + imports</t>
        </is>
      </c>
      <c r="D38" t="n">
        <v>1</v>
      </c>
      <c r="F38" t="n">
        <v>1</v>
      </c>
      <c r="G38" t="n">
        <v>1</v>
      </c>
      <c r="BB38" t="n">
        <v>1</v>
      </c>
    </row>
    <row r="39">
      <c r="A39" s="1995" t="n"/>
      <c r="B39" s="28" t="inlineStr">
        <is>
          <t>Issues de silo</t>
        </is>
      </c>
      <c r="D39" t="n">
        <v>1</v>
      </c>
      <c r="F39" t="n">
        <v>1</v>
      </c>
    </row>
    <row r="40">
      <c r="A40" s="1995" t="n"/>
      <c r="B40" s="28" t="inlineStr">
        <is>
          <t>Issues de silo d'avoine</t>
        </is>
      </c>
      <c r="D40" t="n">
        <v>1</v>
      </c>
      <c r="F40" t="n">
        <v>1</v>
      </c>
    </row>
    <row r="41">
      <c r="A41" s="1995" t="n"/>
      <c r="B41" s="28" t="inlineStr">
        <is>
          <t>Issues de silo de blé dur</t>
        </is>
      </c>
      <c r="D41" t="n">
        <v>1</v>
      </c>
      <c r="F41" t="n">
        <v>1</v>
      </c>
    </row>
    <row r="42">
      <c r="A42" s="1995" t="n"/>
      <c r="B42" s="28" t="inlineStr">
        <is>
          <t>Issues de silo de blé tendre</t>
        </is>
      </c>
      <c r="D42" t="n">
        <v>1</v>
      </c>
      <c r="F42" t="n">
        <v>1</v>
      </c>
    </row>
    <row r="43">
      <c r="A43" s="1995" t="n"/>
      <c r="B43" s="28" t="inlineStr">
        <is>
          <t>Issues de silo de maïs</t>
        </is>
      </c>
      <c r="D43" t="n">
        <v>1</v>
      </c>
      <c r="F43" t="n">
        <v>1</v>
      </c>
    </row>
    <row r="44">
      <c r="A44" s="1995" t="n"/>
      <c r="B44" s="28" t="inlineStr">
        <is>
          <t>Issues de silo d'orge</t>
        </is>
      </c>
      <c r="D44" t="n">
        <v>1</v>
      </c>
      <c r="F44" t="n">
        <v>1</v>
      </c>
    </row>
    <row r="45">
      <c r="A45" s="1995" t="n"/>
      <c r="B45" s="28" t="inlineStr">
        <is>
          <t>Issues de silo de seigle</t>
        </is>
      </c>
      <c r="D45" t="n">
        <v>1</v>
      </c>
      <c r="F45" t="n">
        <v>1</v>
      </c>
    </row>
    <row r="46">
      <c r="A46" s="1995" t="n"/>
      <c r="B46" s="28" t="inlineStr">
        <is>
          <t>Issues de silo de sorgho</t>
        </is>
      </c>
      <c r="D46" t="n">
        <v>1</v>
      </c>
      <c r="F46" t="n">
        <v>1</v>
      </c>
    </row>
    <row r="47">
      <c r="A47" s="1995" t="n"/>
      <c r="B47" s="28" t="inlineStr">
        <is>
          <t>Issues de silo de triticale</t>
        </is>
      </c>
      <c r="D47" t="n">
        <v>1</v>
      </c>
      <c r="F47" t="n">
        <v>1</v>
      </c>
    </row>
    <row r="48">
      <c r="A48" s="1995" t="n"/>
      <c r="B48" s="28" t="inlineStr">
        <is>
          <t>Produits de la 1ère Transformation</t>
        </is>
      </c>
      <c r="K48" t="n">
        <v>1</v>
      </c>
      <c r="L48" t="n">
        <v>1</v>
      </c>
      <c r="M48" t="n">
        <v>1</v>
      </c>
      <c r="N48" t="n">
        <v>1</v>
      </c>
      <c r="O48" t="n">
        <v>1</v>
      </c>
      <c r="BB48" t="n">
        <v>1</v>
      </c>
    </row>
    <row r="49">
      <c r="A49" s="1995" t="n"/>
      <c r="B49" s="28" t="inlineStr">
        <is>
          <t>Semoule</t>
        </is>
      </c>
      <c r="K49" t="n">
        <v>1</v>
      </c>
      <c r="L49" t="n">
        <v>1</v>
      </c>
    </row>
    <row r="50">
      <c r="A50" s="1995" t="n"/>
      <c r="B50" s="28" t="inlineStr">
        <is>
          <t>Farine blé t</t>
        </is>
      </c>
      <c r="K50" t="n">
        <v>1</v>
      </c>
      <c r="M50" t="n">
        <v>1</v>
      </c>
      <c r="BB50" t="n">
        <v>1</v>
      </c>
    </row>
    <row r="51">
      <c r="A51" s="1995" t="n"/>
      <c r="B51" s="28" t="inlineStr">
        <is>
          <t>Semoule, gritz, hominy</t>
        </is>
      </c>
      <c r="K51" t="n">
        <v>1</v>
      </c>
      <c r="N51" t="n">
        <v>1</v>
      </c>
    </row>
    <row r="52">
      <c r="A52" s="1995" t="n"/>
      <c r="B52" s="28" t="inlineStr">
        <is>
          <t>Germes de maïs</t>
        </is>
      </c>
      <c r="K52" t="n">
        <v>1</v>
      </c>
      <c r="N52" t="n">
        <v>1</v>
      </c>
      <c r="BB52" t="n">
        <v>1</v>
      </c>
    </row>
    <row r="53">
      <c r="A53" s="1995" t="n"/>
      <c r="B53" s="28" t="inlineStr">
        <is>
          <t>Farine alimentaire</t>
        </is>
      </c>
      <c r="K53" t="n">
        <v>1</v>
      </c>
      <c r="N53" t="n">
        <v>1</v>
      </c>
    </row>
    <row r="54">
      <c r="A54" s="1995" t="n"/>
      <c r="B54" s="28" t="inlineStr">
        <is>
          <t>Farine fourragère</t>
        </is>
      </c>
      <c r="K54" t="n">
        <v>1</v>
      </c>
      <c r="N54" t="n">
        <v>1</v>
      </c>
    </row>
    <row r="55">
      <c r="A55" s="1995" t="n"/>
      <c r="B55" s="28" t="inlineStr">
        <is>
          <t>Malt d'orge (et de blé t)</t>
        </is>
      </c>
      <c r="K55" t="n">
        <v>1</v>
      </c>
      <c r="O55" t="n">
        <v>1</v>
      </c>
      <c r="BB55" t="n">
        <v>1</v>
      </c>
    </row>
    <row r="56">
      <c r="A56" s="1995" t="n"/>
      <c r="B56" s="28" t="inlineStr">
        <is>
          <t>Coproduits de la 1ère Transformation</t>
        </is>
      </c>
      <c r="K56" t="n">
        <v>1</v>
      </c>
      <c r="L56" t="n">
        <v>1</v>
      </c>
      <c r="M56" t="n">
        <v>1</v>
      </c>
      <c r="O56" t="n">
        <v>1</v>
      </c>
      <c r="P56" t="n">
        <v>1</v>
      </c>
      <c r="R56" t="n">
        <v>1</v>
      </c>
      <c r="BB56" t="n">
        <v>1</v>
      </c>
    </row>
    <row r="57">
      <c r="A57" s="1995" t="n"/>
      <c r="B57" s="28" t="inlineStr">
        <is>
          <t>Coproduits trituration</t>
        </is>
      </c>
      <c r="K57" t="n">
        <v>1</v>
      </c>
      <c r="L57" t="n">
        <v>1</v>
      </c>
    </row>
    <row r="58">
      <c r="A58" s="1995" t="n"/>
      <c r="B58" s="28" t="inlineStr">
        <is>
          <t>Gruau D</t>
        </is>
      </c>
      <c r="K58" t="n">
        <v>1</v>
      </c>
      <c r="L58" t="n">
        <v>1</v>
      </c>
    </row>
    <row r="59">
      <c r="A59" s="1995" t="n"/>
      <c r="B59" s="28" t="inlineStr">
        <is>
          <t>Issues de blé dur</t>
        </is>
      </c>
      <c r="K59" t="n">
        <v>1</v>
      </c>
      <c r="L59" t="n">
        <v>1</v>
      </c>
    </row>
    <row r="60">
      <c r="A60" s="1995" t="n"/>
      <c r="B60" s="28" t="inlineStr">
        <is>
          <t>Ecarts de nettoyage</t>
        </is>
      </c>
      <c r="K60" t="n">
        <v>1</v>
      </c>
      <c r="L60" t="n">
        <v>1</v>
      </c>
    </row>
    <row r="61">
      <c r="A61" s="1995" t="n"/>
      <c r="B61" s="28" t="inlineStr">
        <is>
          <t>Issues de blé t</t>
        </is>
      </c>
      <c r="K61" t="n">
        <v>1</v>
      </c>
      <c r="M61" t="n">
        <v>1</v>
      </c>
      <c r="P61" t="n">
        <v>1</v>
      </c>
      <c r="R61" t="n">
        <v>1</v>
      </c>
      <c r="BB61" t="n">
        <v>1</v>
      </c>
    </row>
    <row r="62">
      <c r="A62" s="1995" t="n"/>
      <c r="B62" s="28" t="inlineStr">
        <is>
          <t>Sons</t>
        </is>
      </c>
      <c r="K62" t="n">
        <v>1</v>
      </c>
      <c r="M62" t="n">
        <v>1</v>
      </c>
      <c r="P62" t="n">
        <v>1</v>
      </c>
      <c r="R62" t="n">
        <v>1</v>
      </c>
      <c r="BB62" t="n">
        <v>1</v>
      </c>
    </row>
    <row r="63">
      <c r="A63" s="1995" t="n"/>
      <c r="B63" s="28" t="inlineStr">
        <is>
          <t>Sons de meuneries</t>
        </is>
      </c>
      <c r="K63" t="n">
        <v>1</v>
      </c>
      <c r="M63" t="n">
        <v>1</v>
      </c>
      <c r="BB63" t="n">
        <v>1</v>
      </c>
    </row>
    <row r="64">
      <c r="A64" s="1995" t="n"/>
      <c r="B64" s="28" t="inlineStr">
        <is>
          <t>Sons d'amidonneries</t>
        </is>
      </c>
      <c r="P64" t="n">
        <v>1</v>
      </c>
      <c r="R64" t="n">
        <v>1</v>
      </c>
      <c r="BB64" t="n">
        <v>1</v>
      </c>
    </row>
    <row r="65">
      <c r="A65" s="1995" t="n"/>
      <c r="B65" s="28" t="inlineStr">
        <is>
          <t>Remoulages et farines basses</t>
        </is>
      </c>
      <c r="K65" t="n">
        <v>1</v>
      </c>
      <c r="M65" t="n">
        <v>1</v>
      </c>
      <c r="BB65" t="n">
        <v>1</v>
      </c>
    </row>
    <row r="66">
      <c r="A66" s="1995" t="n"/>
      <c r="B66" s="28" t="inlineStr">
        <is>
          <t>Remoulages</t>
        </is>
      </c>
      <c r="K66" t="n">
        <v>1</v>
      </c>
      <c r="M66" t="n">
        <v>1</v>
      </c>
      <c r="BB66" t="n">
        <v>1</v>
      </c>
    </row>
    <row r="67">
      <c r="A67" s="1995" t="n"/>
      <c r="B67" s="28" t="inlineStr">
        <is>
          <t>Farines basses</t>
        </is>
      </c>
      <c r="K67" t="n">
        <v>1</v>
      </c>
      <c r="M67" t="n">
        <v>1</v>
      </c>
      <c r="BB67" t="n">
        <v>1</v>
      </c>
    </row>
    <row r="68">
      <c r="A68" s="1995" t="n"/>
      <c r="B68" s="28" t="inlineStr">
        <is>
          <t>Petits blés</t>
        </is>
      </c>
      <c r="K68" t="n">
        <v>1</v>
      </c>
      <c r="O68" t="n">
        <v>1</v>
      </c>
    </row>
    <row r="69">
      <c r="A69" s="1995" t="n"/>
      <c r="B69" s="28" t="inlineStr">
        <is>
          <t>Radicelles</t>
        </is>
      </c>
      <c r="K69" t="n">
        <v>1</v>
      </c>
      <c r="O69" t="n">
        <v>1</v>
      </c>
    </row>
    <row r="70">
      <c r="A70" s="1995" t="n"/>
      <c r="B70" s="28" t="inlineStr">
        <is>
          <t>Orgettes</t>
        </is>
      </c>
      <c r="K70" t="n">
        <v>1</v>
      </c>
      <c r="O70" t="n">
        <v>1</v>
      </c>
    </row>
    <row r="71">
      <c r="A71" s="1995" t="n"/>
      <c r="B71" s="28" t="inlineStr">
        <is>
          <t>Particules d'enveloppes (blé et orge)</t>
        </is>
      </c>
      <c r="K71" t="n">
        <v>1</v>
      </c>
      <c r="O71" t="n">
        <v>1</v>
      </c>
    </row>
    <row r="72">
      <c r="A72" s="1995" t="n"/>
      <c r="B72" s="28" t="inlineStr">
        <is>
          <t>Produits de la 2nde Transformation</t>
        </is>
      </c>
      <c r="P72" t="n">
        <v>1</v>
      </c>
      <c r="Q72" t="n">
        <v>1</v>
      </c>
      <c r="R72" t="n">
        <v>1</v>
      </c>
      <c r="S72" t="n">
        <v>1</v>
      </c>
      <c r="BB72" t="n">
        <v>1</v>
      </c>
    </row>
    <row r="73">
      <c r="A73" s="1995" t="n"/>
      <c r="B73" s="28" t="inlineStr">
        <is>
          <t>Gluten</t>
        </is>
      </c>
      <c r="P73" t="n">
        <v>1</v>
      </c>
      <c r="R73" t="n">
        <v>1</v>
      </c>
      <c r="BB73" t="n">
        <v>1</v>
      </c>
    </row>
    <row r="74">
      <c r="A74" s="1995" t="n"/>
      <c r="B74" s="28" t="inlineStr">
        <is>
          <t>Pâtes et couscous</t>
        </is>
      </c>
      <c r="P74" t="n">
        <v>1</v>
      </c>
      <c r="Q74" t="n">
        <v>1</v>
      </c>
    </row>
    <row r="75">
      <c r="A75" s="1995" t="n"/>
      <c r="B75" s="28" t="inlineStr">
        <is>
          <t>Amidon</t>
        </is>
      </c>
      <c r="P75" t="n">
        <v>1</v>
      </c>
      <c r="R75" t="n">
        <v>1</v>
      </c>
      <c r="BB75" t="n">
        <v>1</v>
      </c>
    </row>
    <row r="76">
      <c r="A76" s="1995" t="n"/>
      <c r="B76" s="28" t="inlineStr">
        <is>
          <t>Amidon de blé tendre</t>
        </is>
      </c>
      <c r="P76" t="n">
        <v>1</v>
      </c>
      <c r="R76" t="n">
        <v>1</v>
      </c>
      <c r="BB76" t="n">
        <v>1</v>
      </c>
    </row>
    <row r="77">
      <c r="A77" s="1995" t="n"/>
      <c r="B77" s="28" t="inlineStr">
        <is>
          <t>Amidon de maïs</t>
        </is>
      </c>
      <c r="P77" t="n">
        <v>1</v>
      </c>
      <c r="R77" t="n">
        <v>1</v>
      </c>
    </row>
    <row r="78">
      <c r="A78" s="1995" t="n"/>
      <c r="B78" s="28" t="inlineStr">
        <is>
          <t>Huile de maïs</t>
        </is>
      </c>
      <c r="P78" t="n">
        <v>1</v>
      </c>
      <c r="S78" t="n">
        <v>1</v>
      </c>
    </row>
    <row r="79">
      <c r="A79" s="1995" t="n"/>
      <c r="B79" s="28" t="inlineStr">
        <is>
          <t>Coproduits de la 2nde Transformation</t>
        </is>
      </c>
      <c r="P79" t="n">
        <v>1</v>
      </c>
      <c r="Q79" t="n">
        <v>1</v>
      </c>
      <c r="R79" t="n">
        <v>1</v>
      </c>
      <c r="S79" t="n">
        <v>1</v>
      </c>
      <c r="T79" t="n">
        <v>1</v>
      </c>
      <c r="BB79" t="n">
        <v>1</v>
      </c>
    </row>
    <row r="80">
      <c r="A80" s="1995" t="n"/>
      <c r="B80" s="28" t="inlineStr">
        <is>
          <t>Ttx germes de maïs</t>
        </is>
      </c>
      <c r="P80" t="n">
        <v>1</v>
      </c>
      <c r="S80" t="n">
        <v>1</v>
      </c>
    </row>
    <row r="81">
      <c r="A81" s="1995" t="n"/>
      <c r="B81" s="28" t="inlineStr">
        <is>
          <t>Levures</t>
        </is>
      </c>
      <c r="P81" t="n">
        <v>1</v>
      </c>
      <c r="T81" t="n">
        <v>1</v>
      </c>
      <c r="BB81" t="n">
        <v>1</v>
      </c>
    </row>
    <row r="82">
      <c r="A82" s="1995" t="n"/>
      <c r="B82" s="28" t="inlineStr">
        <is>
          <t>Kieselguhr</t>
        </is>
      </c>
      <c r="P82" t="n">
        <v>1</v>
      </c>
      <c r="T82" t="n">
        <v>1</v>
      </c>
    </row>
    <row r="83">
      <c r="A83" s="1995" t="n"/>
      <c r="B83" s="28" t="inlineStr">
        <is>
          <t>Coproduits humides</t>
        </is>
      </c>
      <c r="P83" t="n">
        <v>1</v>
      </c>
      <c r="Q83" t="n">
        <v>1</v>
      </c>
    </row>
    <row r="84">
      <c r="A84" s="1995" t="n"/>
      <c r="B84" s="28" t="inlineStr">
        <is>
          <t>Coproduits secs</t>
        </is>
      </c>
      <c r="P84" t="n">
        <v>1</v>
      </c>
      <c r="Q84" t="n">
        <v>1</v>
      </c>
    </row>
    <row r="85">
      <c r="A85" s="1995" t="n"/>
      <c r="B85" s="28" t="inlineStr">
        <is>
          <t>Corn gluten feed &amp; solubles</t>
        </is>
      </c>
      <c r="P85" t="n">
        <v>1</v>
      </c>
      <c r="R85" t="n">
        <v>1</v>
      </c>
      <c r="BB85" t="n">
        <v>1</v>
      </c>
    </row>
    <row r="86">
      <c r="A86" s="1995" t="n"/>
      <c r="B86" s="28" t="inlineStr">
        <is>
          <t>Wheat gluten feed + sons</t>
        </is>
      </c>
      <c r="P86" t="n">
        <v>1</v>
      </c>
      <c r="R86" t="n">
        <v>1</v>
      </c>
      <c r="BB86" t="n">
        <v>1</v>
      </c>
    </row>
    <row r="87">
      <c r="A87" s="1995" t="n"/>
      <c r="B87" s="28" t="inlineStr">
        <is>
          <t>Wheat gluten feed</t>
        </is>
      </c>
      <c r="P87" t="n">
        <v>1</v>
      </c>
      <c r="R87" t="n">
        <v>1</v>
      </c>
      <c r="BB87" t="n">
        <v>1</v>
      </c>
    </row>
    <row r="88">
      <c r="A88" s="1995" t="n"/>
      <c r="B88" s="28" t="inlineStr">
        <is>
          <t>Sons d'amidonneries</t>
        </is>
      </c>
      <c r="P88" t="n">
        <v>1</v>
      </c>
      <c r="R88" t="n">
        <v>1</v>
      </c>
      <c r="BB88" t="n">
        <v>1</v>
      </c>
    </row>
    <row r="89">
      <c r="A89" s="1995" t="n"/>
      <c r="B89" s="28" t="inlineStr">
        <is>
          <t>Produits de la 3ème transformation</t>
        </is>
      </c>
      <c r="V89" t="n">
        <v>1</v>
      </c>
    </row>
    <row r="90">
      <c r="A90" s="1995" t="n"/>
      <c r="B90" s="28" t="inlineStr">
        <is>
          <t>Alcool</t>
        </is>
      </c>
      <c r="V90" t="n">
        <v>1</v>
      </c>
    </row>
    <row r="91">
      <c r="A91" s="1995" t="n"/>
      <c r="B91" s="28" t="inlineStr">
        <is>
          <t>Alcool de blé</t>
        </is>
      </c>
      <c r="V91" t="n">
        <v>1</v>
      </c>
    </row>
    <row r="92">
      <c r="A92" s="1995" t="n"/>
      <c r="B92" s="28" t="inlineStr">
        <is>
          <t>Alcool de maïs</t>
        </is>
      </c>
      <c r="V92" t="n">
        <v>1</v>
      </c>
    </row>
    <row r="93">
      <c r="A93" s="1995" t="n"/>
      <c r="B93" s="28" t="inlineStr">
        <is>
          <t>Coproduits de la 3ème transformation</t>
        </is>
      </c>
      <c r="P93" t="n">
        <v>1</v>
      </c>
      <c r="T93" t="n">
        <v>1</v>
      </c>
      <c r="V93" t="n">
        <v>1</v>
      </c>
      <c r="BB93" t="n">
        <v>1</v>
      </c>
    </row>
    <row r="94">
      <c r="A94" s="1995" t="n"/>
      <c r="B94" s="28" t="inlineStr">
        <is>
          <t>Drèches et solubles</t>
        </is>
      </c>
      <c r="P94" t="n">
        <v>1</v>
      </c>
      <c r="T94" t="n">
        <v>1</v>
      </c>
      <c r="V94" t="n">
        <v>1</v>
      </c>
      <c r="BB94" t="n">
        <v>1</v>
      </c>
    </row>
    <row r="95">
      <c r="A95" s="1995" t="n"/>
      <c r="B95" s="28" t="inlineStr">
        <is>
          <t>Drèches et solubles de blé tendre</t>
        </is>
      </c>
      <c r="V95" t="n">
        <v>1</v>
      </c>
    </row>
    <row r="96">
      <c r="A96" s="1995" t="n"/>
      <c r="B96" s="28" t="inlineStr">
        <is>
          <t>Drèches et solubles de maïs</t>
        </is>
      </c>
      <c r="V96" t="n">
        <v>1</v>
      </c>
    </row>
    <row r="97">
      <c r="A97" s="1995" t="n"/>
      <c r="B97" s="28" t="inlineStr">
        <is>
          <t>Drèches d'orge</t>
        </is>
      </c>
      <c r="P97" t="n">
        <v>1</v>
      </c>
      <c r="T97" t="n">
        <v>1</v>
      </c>
      <c r="BB97" t="n">
        <v>1</v>
      </c>
    </row>
    <row r="98">
      <c r="A98" s="1995" t="n"/>
      <c r="B98" s="28" t="inlineStr">
        <is>
          <t>CO2</t>
        </is>
      </c>
      <c r="V98" t="n">
        <v>1</v>
      </c>
    </row>
    <row r="99">
      <c r="A99" s="1995" t="n"/>
      <c r="B99" s="28" t="inlineStr">
        <is>
          <t>CO2 de blé</t>
        </is>
      </c>
      <c r="V99" t="n">
        <v>1</v>
      </c>
    </row>
    <row r="100">
      <c r="A100" s="1995" t="n"/>
      <c r="B100" s="28" t="inlineStr">
        <is>
          <t>CO2 de maïs</t>
        </is>
      </c>
      <c r="V100" t="n">
        <v>1</v>
      </c>
    </row>
    <row r="101">
      <c r="A101" s="1995" t="n"/>
      <c r="B101" s="28" t="inlineStr">
        <is>
          <t>Produits retirés</t>
        </is>
      </c>
      <c r="Y101" t="n">
        <v>1</v>
      </c>
      <c r="Z101" t="n">
        <v>1</v>
      </c>
      <c r="AA101" t="n">
        <v>1</v>
      </c>
      <c r="AB101" t="n">
        <v>1</v>
      </c>
      <c r="AC101" t="n">
        <v>1</v>
      </c>
      <c r="AD101" t="n">
        <v>1</v>
      </c>
    </row>
    <row r="102">
      <c r="B102" s="29" t="n"/>
    </row>
    <row r="103">
      <c r="B103" s="29" t="n"/>
    </row>
    <row r="104" ht="112.35" customHeight="1">
      <c r="B104" s="29" t="n"/>
      <c r="C104" s="43" t="inlineStr">
        <is>
          <t>Récolte</t>
        </is>
      </c>
      <c r="D104" s="43" t="inlineStr">
        <is>
          <t>Stockage</t>
        </is>
      </c>
      <c r="E104" s="43" t="inlineStr">
        <is>
          <t>Ferme</t>
        </is>
      </c>
      <c r="F104" s="43" t="inlineStr">
        <is>
          <t>OS</t>
        </is>
      </c>
      <c r="G104" s="43" t="inlineStr">
        <is>
          <t>Stock</t>
        </is>
      </c>
      <c r="H104" s="43" t="inlineStr">
        <is>
          <t>Pertes + Freintes</t>
        </is>
      </c>
      <c r="I104" s="43" t="inlineStr">
        <is>
          <t>Freinte</t>
        </is>
      </c>
      <c r="J104" s="43" t="inlineStr">
        <is>
          <t>Pertes</t>
        </is>
      </c>
      <c r="K104" s="43" t="inlineStr">
        <is>
          <t>1ère Transformation</t>
        </is>
      </c>
      <c r="L104" s="43" t="inlineStr">
        <is>
          <t>Semoulerie</t>
        </is>
      </c>
      <c r="M104" s="43" t="inlineStr">
        <is>
          <t>Meunerie</t>
        </is>
      </c>
      <c r="N104" s="43" t="inlineStr">
        <is>
          <t>Maïserie</t>
        </is>
      </c>
      <c r="O104" s="43" t="inlineStr">
        <is>
          <t>Malterie</t>
        </is>
      </c>
      <c r="P104" s="43" t="inlineStr">
        <is>
          <t>2nde Transformation</t>
        </is>
      </c>
      <c r="Q104" s="43" t="inlineStr">
        <is>
          <t>Indus. Pâtes &amp; couscous</t>
        </is>
      </c>
      <c r="R104" s="43" t="inlineStr">
        <is>
          <t>Amidonnerie/Glutennerie</t>
        </is>
      </c>
      <c r="S104" s="43" t="inlineStr">
        <is>
          <t>Maïserie 2</t>
        </is>
      </c>
      <c r="T104" s="43" t="inlineStr">
        <is>
          <t>Brasserie</t>
        </is>
      </c>
      <c r="U104" s="43" t="inlineStr">
        <is>
          <t>3ème Transformation</t>
        </is>
      </c>
      <c r="V104" s="43" t="inlineStr">
        <is>
          <t>Ethanoleries</t>
        </is>
      </c>
      <c r="W104" s="43" t="inlineStr">
        <is>
          <t>Débouchés</t>
        </is>
      </c>
      <c r="X104" s="43" t="inlineStr">
        <is>
          <t>Usages alimentaires</t>
        </is>
      </c>
      <c r="Y104" s="43" t="inlineStr">
        <is>
          <t>IAA &amp; alim hum</t>
        </is>
      </c>
      <c r="Z104" s="43" t="inlineStr">
        <is>
          <t>Panification (blé tendre)</t>
        </is>
      </c>
      <c r="AA104" s="43" t="inlineStr">
        <is>
          <t>Boulangerie et pâtisserie artisanale (blé tendre)</t>
        </is>
      </c>
      <c r="AB104" s="43" t="inlineStr">
        <is>
          <t>Boulangerie - pâtisserie industrielle (frais et surgelés) (blé tendre)</t>
        </is>
      </c>
      <c r="AC104" s="43" t="inlineStr">
        <is>
          <t>Atelier de boulangerie - pâtisserie grande surface (blé tendre)</t>
        </is>
      </c>
      <c r="AD104" s="43" t="inlineStr">
        <is>
          <t>Secteur public (blé tendre)</t>
        </is>
      </c>
      <c r="AE104" s="43" t="inlineStr">
        <is>
          <t>Industries utilisatrices alimentaires (blé tendre)</t>
        </is>
      </c>
      <c r="AF104" s="43" t="inlineStr">
        <is>
          <t>Sachets de farine (blé tendre)</t>
        </is>
      </c>
      <c r="AG104" s="43" t="inlineStr">
        <is>
          <t>Produits transformés exportés (blé tendre)</t>
        </is>
      </c>
      <c r="AH104" s="43" t="inlineStr">
        <is>
          <t>IAA &amp; alim hum (autres filières que blé tendre)</t>
        </is>
      </c>
      <c r="AI104" s="43" t="inlineStr">
        <is>
          <t>Alimentation animale</t>
        </is>
      </c>
      <c r="AJ104" s="43" t="inlineStr">
        <is>
          <t>Alimentation animaux d'élevage</t>
        </is>
      </c>
      <c r="AK104" s="43" t="inlineStr">
        <is>
          <t>Alimentation animale rente (EA)</t>
        </is>
      </c>
      <c r="AL104" s="43" t="inlineStr">
        <is>
          <t>FAB</t>
        </is>
      </c>
      <c r="AM104" s="43" t="inlineStr">
        <is>
          <t>Petfood</t>
        </is>
      </c>
      <c r="AN104" s="43" t="inlineStr">
        <is>
          <t>Usages non alimentaires</t>
        </is>
      </c>
      <c r="AO104" s="43" t="inlineStr">
        <is>
          <t>Non-alimentaire</t>
        </is>
      </c>
      <c r="AP104" s="43" t="inlineStr">
        <is>
          <t>Déchetterie</t>
        </is>
      </c>
      <c r="AQ104" s="43" t="inlineStr">
        <is>
          <t>Compost/Energie/Engrais…</t>
        </is>
      </c>
      <c r="AR104" s="43" t="inlineStr">
        <is>
          <t>Semence</t>
        </is>
      </c>
      <c r="AS104" s="43" t="inlineStr">
        <is>
          <t>Indéfini</t>
        </is>
      </c>
      <c r="AT104" s="43" t="inlineStr">
        <is>
          <t>Panification &amp; pharma (orge)</t>
        </is>
      </c>
      <c r="AU104" s="43" t="inlineStr">
        <is>
          <t>Indéfini (autres)</t>
        </is>
      </c>
      <c r="AV104" s="43" t="inlineStr">
        <is>
          <t>Industries de la nutrition animale</t>
        </is>
      </c>
      <c r="AW104" s="43" t="inlineStr">
        <is>
          <t>Alimentation animale rente (EA)</t>
        </is>
      </c>
      <c r="AX104" s="43" t="inlineStr">
        <is>
          <t>Petfood</t>
        </is>
      </c>
      <c r="AY104" s="43" t="inlineStr">
        <is>
          <t>Alimentation animale et amidonnerie/glutennerie (blé tendre)</t>
        </is>
      </c>
      <c r="AZ104" s="43" t="inlineStr">
        <is>
          <t>Alimentation animale (blé tendre)</t>
        </is>
      </c>
      <c r="BA104" s="43" t="inlineStr">
        <is>
          <t>Amidonnerie/Glutennerie (blé tendre)</t>
        </is>
      </c>
      <c r="BB104" s="43" t="inlineStr">
        <is>
          <t>International</t>
        </is>
      </c>
    </row>
    <row r="105">
      <c r="B105" s="28" t="inlineStr">
        <is>
          <t>Céréales grain</t>
        </is>
      </c>
      <c r="D105" t="n">
        <v>1</v>
      </c>
      <c r="E105" t="n">
        <v>1</v>
      </c>
      <c r="F105" t="n">
        <v>1</v>
      </c>
    </row>
    <row r="106">
      <c r="B106" s="28" t="inlineStr">
        <is>
          <t>Avoine grain</t>
        </is>
      </c>
      <c r="D106" t="n">
        <v>1</v>
      </c>
      <c r="E106" t="n">
        <v>1</v>
      </c>
      <c r="F106" t="n">
        <v>1</v>
      </c>
    </row>
    <row r="107">
      <c r="B107" s="28" t="inlineStr">
        <is>
          <t>Blé dur grain</t>
        </is>
      </c>
      <c r="D107" t="n">
        <v>1</v>
      </c>
      <c r="E107" t="n">
        <v>1</v>
      </c>
      <c r="F107" t="n">
        <v>1</v>
      </c>
    </row>
    <row r="108">
      <c r="B108" s="28" t="inlineStr">
        <is>
          <t>Blé tendre grain</t>
        </is>
      </c>
      <c r="D108" t="n">
        <v>1</v>
      </c>
      <c r="E108" t="n">
        <v>1</v>
      </c>
      <c r="F108" t="n">
        <v>1</v>
      </c>
    </row>
    <row r="109">
      <c r="B109" s="28" t="inlineStr">
        <is>
          <t>Maïs grain</t>
        </is>
      </c>
      <c r="D109" t="n">
        <v>1</v>
      </c>
      <c r="E109" t="n">
        <v>1</v>
      </c>
      <c r="F109" t="n">
        <v>1</v>
      </c>
    </row>
    <row r="110">
      <c r="B110" s="28" t="inlineStr">
        <is>
          <t>Maïs grain conso</t>
        </is>
      </c>
      <c r="D110" t="n">
        <v>1</v>
      </c>
      <c r="E110" t="n">
        <v>1</v>
      </c>
      <c r="F110" t="n">
        <v>1</v>
      </c>
    </row>
    <row r="111">
      <c r="B111" s="28" t="inlineStr">
        <is>
          <t>Maïs grain semence</t>
        </is>
      </c>
      <c r="D111" t="n">
        <v>1</v>
      </c>
      <c r="E111" t="n">
        <v>1</v>
      </c>
      <c r="F111" t="n">
        <v>1</v>
      </c>
    </row>
    <row r="112">
      <c r="B112" s="28" t="inlineStr">
        <is>
          <t>Orge grain</t>
        </is>
      </c>
      <c r="D112" t="n">
        <v>1</v>
      </c>
      <c r="E112" t="n">
        <v>1</v>
      </c>
      <c r="F112" t="n">
        <v>1</v>
      </c>
    </row>
    <row r="113">
      <c r="B113" s="28" t="inlineStr">
        <is>
          <t>Seigle grain</t>
        </is>
      </c>
      <c r="D113" t="n">
        <v>1</v>
      </c>
      <c r="E113" t="n">
        <v>1</v>
      </c>
      <c r="F113" t="n">
        <v>1</v>
      </c>
    </row>
    <row r="114">
      <c r="B114" s="28" t="inlineStr">
        <is>
          <t>Sorgho grain</t>
        </is>
      </c>
      <c r="D114" t="n">
        <v>1</v>
      </c>
      <c r="E114" t="n">
        <v>1</v>
      </c>
      <c r="F114" t="n">
        <v>1</v>
      </c>
    </row>
    <row r="115">
      <c r="B115" s="28" t="inlineStr">
        <is>
          <t>Triticale grain</t>
        </is>
      </c>
      <c r="D115" t="n">
        <v>1</v>
      </c>
      <c r="E115" t="n">
        <v>1</v>
      </c>
      <c r="F115" t="n">
        <v>1</v>
      </c>
    </row>
    <row r="116">
      <c r="B116" s="28" t="inlineStr">
        <is>
          <t>Riz</t>
        </is>
      </c>
    </row>
    <row r="117">
      <c r="B117" s="28" t="inlineStr">
        <is>
          <t>Céréales disponibles</t>
        </is>
      </c>
      <c r="D117" t="n">
        <v>1</v>
      </c>
      <c r="G117" t="n">
        <v>1</v>
      </c>
      <c r="H117" t="n">
        <v>1</v>
      </c>
      <c r="I117" t="n">
        <v>1</v>
      </c>
      <c r="J117" t="n">
        <v>1</v>
      </c>
      <c r="K117" t="n">
        <v>1</v>
      </c>
      <c r="L117" t="n">
        <v>1</v>
      </c>
      <c r="M117" t="n">
        <v>1</v>
      </c>
      <c r="N117" t="n">
        <v>1</v>
      </c>
      <c r="O117" t="n">
        <v>1</v>
      </c>
      <c r="P117" t="n">
        <v>1</v>
      </c>
      <c r="R117" t="n">
        <v>1</v>
      </c>
      <c r="V117" t="n">
        <v>1</v>
      </c>
      <c r="Y117" t="n">
        <v>1</v>
      </c>
      <c r="AH117" t="n">
        <v>1</v>
      </c>
      <c r="AI117" t="n">
        <v>1</v>
      </c>
      <c r="AJ117" t="n">
        <v>1</v>
      </c>
      <c r="AK117" t="n">
        <v>1</v>
      </c>
      <c r="AL117" t="n">
        <v>1</v>
      </c>
      <c r="AM117" t="n">
        <v>1</v>
      </c>
      <c r="AR117" t="n">
        <v>1</v>
      </c>
      <c r="AV117" t="n">
        <v>1</v>
      </c>
      <c r="AW117" t="n">
        <v>1</v>
      </c>
      <c r="AX117" t="n">
        <v>1</v>
      </c>
      <c r="BB117" t="n">
        <v>1</v>
      </c>
    </row>
    <row r="118">
      <c r="B118" s="28" t="inlineStr">
        <is>
          <t>Céréales non-collectées</t>
        </is>
      </c>
      <c r="D118" t="n">
        <v>1</v>
      </c>
      <c r="G118" t="n">
        <v>1</v>
      </c>
      <c r="H118" t="n">
        <v>1</v>
      </c>
      <c r="I118" t="n">
        <v>1</v>
      </c>
      <c r="J118" t="n">
        <v>1</v>
      </c>
      <c r="AI118" t="n">
        <v>1</v>
      </c>
      <c r="AJ118" t="n">
        <v>1</v>
      </c>
      <c r="AK118" t="n">
        <v>1</v>
      </c>
      <c r="AR118" t="n">
        <v>1</v>
      </c>
      <c r="AV118" t="n">
        <v>1</v>
      </c>
      <c r="AW118" t="n">
        <v>1</v>
      </c>
    </row>
    <row r="119">
      <c r="B119" s="28" t="inlineStr">
        <is>
          <t>Avoine non-collecté</t>
        </is>
      </c>
      <c r="H119" t="n">
        <v>1</v>
      </c>
      <c r="I119" t="n">
        <v>1</v>
      </c>
      <c r="J119" t="n">
        <v>1</v>
      </c>
      <c r="AI119" t="n">
        <v>1</v>
      </c>
      <c r="AJ119" t="n">
        <v>1</v>
      </c>
      <c r="AK119" t="n">
        <v>1</v>
      </c>
      <c r="AR119" t="n">
        <v>1</v>
      </c>
      <c r="AV119" t="n">
        <v>1</v>
      </c>
      <c r="AW119" t="n">
        <v>1</v>
      </c>
    </row>
    <row r="120">
      <c r="B120" s="28" t="inlineStr">
        <is>
          <t>Blé dur non-collecté</t>
        </is>
      </c>
      <c r="D120" t="n">
        <v>1</v>
      </c>
      <c r="G120" t="n">
        <v>1</v>
      </c>
      <c r="H120" t="n">
        <v>1</v>
      </c>
      <c r="I120" t="n">
        <v>1</v>
      </c>
      <c r="J120" t="n">
        <v>1</v>
      </c>
      <c r="AI120" t="n">
        <v>1</v>
      </c>
      <c r="AJ120" t="n">
        <v>1</v>
      </c>
      <c r="AK120" t="n">
        <v>1</v>
      </c>
      <c r="AR120" t="n">
        <v>1</v>
      </c>
      <c r="AV120" t="n">
        <v>1</v>
      </c>
      <c r="AW120" t="n">
        <v>1</v>
      </c>
    </row>
    <row r="121">
      <c r="B121" s="28" t="inlineStr">
        <is>
          <t>Blé tendre grain non-collecté</t>
        </is>
      </c>
      <c r="D121" t="n">
        <v>1</v>
      </c>
      <c r="G121" t="n">
        <v>1</v>
      </c>
      <c r="H121" t="n">
        <v>1</v>
      </c>
      <c r="I121" t="n">
        <v>1</v>
      </c>
      <c r="J121" t="n">
        <v>1</v>
      </c>
      <c r="AI121" t="n">
        <v>1</v>
      </c>
      <c r="AJ121" t="n">
        <v>1</v>
      </c>
      <c r="AK121" t="n">
        <v>1</v>
      </c>
      <c r="AR121" t="n">
        <v>1</v>
      </c>
      <c r="AV121" t="n">
        <v>1</v>
      </c>
      <c r="AW121" t="n">
        <v>1</v>
      </c>
    </row>
    <row r="122">
      <c r="B122" s="28" t="inlineStr">
        <is>
          <t>Maïs grain non-collecté</t>
        </is>
      </c>
      <c r="D122" t="n">
        <v>1</v>
      </c>
      <c r="G122" t="n">
        <v>1</v>
      </c>
      <c r="H122" t="n">
        <v>1</v>
      </c>
      <c r="I122" t="n">
        <v>1</v>
      </c>
      <c r="J122" t="n">
        <v>1</v>
      </c>
      <c r="AI122" t="n">
        <v>1</v>
      </c>
      <c r="AJ122" t="n">
        <v>1</v>
      </c>
      <c r="AK122" t="n">
        <v>1</v>
      </c>
      <c r="AR122" t="n">
        <v>1</v>
      </c>
      <c r="AV122" t="n">
        <v>1</v>
      </c>
      <c r="AW122" t="n">
        <v>1</v>
      </c>
    </row>
    <row r="123">
      <c r="B123" s="28" t="inlineStr">
        <is>
          <t>Maïs grain conso non-collecté</t>
        </is>
      </c>
      <c r="D123" t="n">
        <v>1</v>
      </c>
      <c r="G123" t="n">
        <v>1</v>
      </c>
      <c r="H123" t="n">
        <v>1</v>
      </c>
      <c r="I123" t="n">
        <v>1</v>
      </c>
      <c r="J123" t="n">
        <v>1</v>
      </c>
      <c r="AI123" t="n">
        <v>1</v>
      </c>
      <c r="AJ123" t="n">
        <v>1</v>
      </c>
      <c r="AK123" t="n">
        <v>1</v>
      </c>
      <c r="AV123" t="n">
        <v>1</v>
      </c>
      <c r="AW123" t="n">
        <v>1</v>
      </c>
    </row>
    <row r="124">
      <c r="B124" s="28" t="inlineStr">
        <is>
          <t>MGH non-collecté</t>
        </is>
      </c>
      <c r="AI124" t="n">
        <v>1</v>
      </c>
      <c r="AJ124" t="n">
        <v>1</v>
      </c>
      <c r="AK124" t="n">
        <v>1</v>
      </c>
      <c r="AV124" t="n">
        <v>1</v>
      </c>
      <c r="AW124" t="n">
        <v>1</v>
      </c>
    </row>
    <row r="125">
      <c r="B125" s="28" t="inlineStr">
        <is>
          <t>Maïs semence non-collecté</t>
        </is>
      </c>
      <c r="D125" t="n">
        <v>1</v>
      </c>
      <c r="G125" t="n">
        <v>1</v>
      </c>
      <c r="H125" t="n">
        <v>1</v>
      </c>
      <c r="I125" t="n">
        <v>1</v>
      </c>
      <c r="AR125" t="n">
        <v>1</v>
      </c>
    </row>
    <row r="126">
      <c r="B126" s="28" t="inlineStr">
        <is>
          <t>Orge non-collecté</t>
        </is>
      </c>
      <c r="D126" t="n">
        <v>1</v>
      </c>
      <c r="G126" t="n">
        <v>1</v>
      </c>
      <c r="H126" t="n">
        <v>1</v>
      </c>
      <c r="I126" t="n">
        <v>1</v>
      </c>
      <c r="J126" t="n">
        <v>1</v>
      </c>
      <c r="AI126" t="n">
        <v>1</v>
      </c>
      <c r="AJ126" t="n">
        <v>1</v>
      </c>
      <c r="AK126" t="n">
        <v>1</v>
      </c>
      <c r="AR126" t="n">
        <v>1</v>
      </c>
      <c r="AV126" t="n">
        <v>1</v>
      </c>
      <c r="AW126" t="n">
        <v>1</v>
      </c>
    </row>
    <row r="127">
      <c r="B127" s="28" t="inlineStr">
        <is>
          <t>Seigle non-collecté</t>
        </is>
      </c>
      <c r="H127" t="n">
        <v>1</v>
      </c>
      <c r="I127" t="n">
        <v>1</v>
      </c>
      <c r="J127" t="n">
        <v>1</v>
      </c>
      <c r="AI127" t="n">
        <v>1</v>
      </c>
      <c r="AJ127" t="n">
        <v>1</v>
      </c>
      <c r="AK127" t="n">
        <v>1</v>
      </c>
      <c r="AR127" t="n">
        <v>1</v>
      </c>
      <c r="AV127" t="n">
        <v>1</v>
      </c>
      <c r="AW127" t="n">
        <v>1</v>
      </c>
    </row>
    <row r="128">
      <c r="B128" s="28" t="inlineStr">
        <is>
          <t>Sorgho non-collecté</t>
        </is>
      </c>
      <c r="H128" t="n">
        <v>1</v>
      </c>
      <c r="I128" t="n">
        <v>1</v>
      </c>
      <c r="J128" t="n">
        <v>1</v>
      </c>
      <c r="AI128" t="n">
        <v>1</v>
      </c>
      <c r="AJ128" t="n">
        <v>1</v>
      </c>
      <c r="AK128" t="n">
        <v>1</v>
      </c>
      <c r="AR128" t="n">
        <v>1</v>
      </c>
      <c r="AV128" t="n">
        <v>1</v>
      </c>
      <c r="AW128" t="n">
        <v>1</v>
      </c>
    </row>
    <row r="129">
      <c r="B129" s="28" t="inlineStr">
        <is>
          <t>Triticale non-collecté</t>
        </is>
      </c>
      <c r="H129" t="n">
        <v>1</v>
      </c>
      <c r="I129" t="n">
        <v>1</v>
      </c>
      <c r="J129" t="n">
        <v>1</v>
      </c>
      <c r="AI129" t="n">
        <v>1</v>
      </c>
      <c r="AJ129" t="n">
        <v>1</v>
      </c>
      <c r="AK129" t="n">
        <v>1</v>
      </c>
      <c r="AR129" t="n">
        <v>1</v>
      </c>
      <c r="AV129" t="n">
        <v>1</v>
      </c>
      <c r="AW129" t="n">
        <v>1</v>
      </c>
    </row>
    <row r="130">
      <c r="B130" s="28" t="inlineStr">
        <is>
          <t>Céréales collectées + imports</t>
        </is>
      </c>
      <c r="D130" t="n">
        <v>1</v>
      </c>
      <c r="G130" t="n">
        <v>1</v>
      </c>
      <c r="H130" t="n">
        <v>1</v>
      </c>
      <c r="I130" t="n">
        <v>1</v>
      </c>
      <c r="K130" t="n">
        <v>1</v>
      </c>
      <c r="L130" t="n">
        <v>1</v>
      </c>
      <c r="M130" t="n">
        <v>1</v>
      </c>
      <c r="N130" t="n">
        <v>1</v>
      </c>
      <c r="O130" t="n">
        <v>1</v>
      </c>
      <c r="P130" t="n">
        <v>1</v>
      </c>
      <c r="R130" t="n">
        <v>1</v>
      </c>
      <c r="V130" t="n">
        <v>1</v>
      </c>
      <c r="Y130" t="n">
        <v>1</v>
      </c>
      <c r="AH130" t="n">
        <v>1</v>
      </c>
      <c r="AI130" t="n">
        <v>1</v>
      </c>
      <c r="AJ130" t="n">
        <v>1</v>
      </c>
      <c r="AK130" t="n">
        <v>1</v>
      </c>
      <c r="AL130" t="n">
        <v>1</v>
      </c>
      <c r="AM130" t="n">
        <v>1</v>
      </c>
      <c r="AR130" t="n">
        <v>1</v>
      </c>
      <c r="AV130" t="n">
        <v>1</v>
      </c>
      <c r="AW130" t="n">
        <v>1</v>
      </c>
      <c r="AX130" t="n">
        <v>1</v>
      </c>
      <c r="BB130" t="n">
        <v>1</v>
      </c>
    </row>
    <row r="131">
      <c r="B131" s="28" t="inlineStr">
        <is>
          <t>Avoine collecté + imports</t>
        </is>
      </c>
      <c r="D131" t="n">
        <v>1</v>
      </c>
      <c r="G131" t="n">
        <v>1</v>
      </c>
      <c r="H131" t="n">
        <v>1</v>
      </c>
      <c r="I131" t="n">
        <v>1</v>
      </c>
      <c r="Y131" t="n">
        <v>1</v>
      </c>
      <c r="AH131" t="n">
        <v>1</v>
      </c>
      <c r="AI131" t="n">
        <v>1</v>
      </c>
      <c r="AJ131" t="n">
        <v>1</v>
      </c>
      <c r="AK131" t="n">
        <v>1</v>
      </c>
      <c r="AL131" t="n">
        <v>1</v>
      </c>
      <c r="AR131" t="n">
        <v>1</v>
      </c>
      <c r="AV131" t="n">
        <v>1</v>
      </c>
      <c r="AW131" t="n">
        <v>1</v>
      </c>
      <c r="BB131" t="n">
        <v>1</v>
      </c>
    </row>
    <row r="132">
      <c r="B132" s="28" t="inlineStr">
        <is>
          <t>Blé dur collecté + imports</t>
        </is>
      </c>
      <c r="D132" t="n">
        <v>1</v>
      </c>
      <c r="G132" t="n">
        <v>1</v>
      </c>
      <c r="H132" t="n">
        <v>1</v>
      </c>
      <c r="I132" t="n">
        <v>1</v>
      </c>
      <c r="K132" t="n">
        <v>1</v>
      </c>
      <c r="L132" t="n">
        <v>1</v>
      </c>
      <c r="AI132" t="n">
        <v>1</v>
      </c>
      <c r="AJ132" t="n">
        <v>1</v>
      </c>
      <c r="AK132" t="n">
        <v>1</v>
      </c>
      <c r="AL132" t="n">
        <v>1</v>
      </c>
      <c r="AR132" t="n">
        <v>1</v>
      </c>
      <c r="AV132" t="n">
        <v>1</v>
      </c>
      <c r="AW132" t="n">
        <v>1</v>
      </c>
      <c r="BB132" t="n">
        <v>1</v>
      </c>
    </row>
    <row r="133">
      <c r="B133" s="28" t="inlineStr">
        <is>
          <t>Blé tendre grain collecté + imports</t>
        </is>
      </c>
      <c r="D133" t="n">
        <v>1</v>
      </c>
      <c r="G133" t="n">
        <v>1</v>
      </c>
      <c r="H133" t="n">
        <v>1</v>
      </c>
      <c r="I133" t="n">
        <v>1</v>
      </c>
      <c r="K133" t="n">
        <v>1</v>
      </c>
      <c r="M133" t="n">
        <v>1</v>
      </c>
      <c r="O133" t="n">
        <v>1</v>
      </c>
      <c r="P133" t="n">
        <v>1</v>
      </c>
      <c r="R133" t="n">
        <v>1</v>
      </c>
      <c r="V133" t="n">
        <v>1</v>
      </c>
      <c r="AI133" t="n">
        <v>1</v>
      </c>
      <c r="AJ133" t="n">
        <v>1</v>
      </c>
      <c r="AK133" t="n">
        <v>1</v>
      </c>
      <c r="AL133" t="n">
        <v>1</v>
      </c>
      <c r="AM133" t="n">
        <v>1</v>
      </c>
      <c r="AR133" t="n">
        <v>1</v>
      </c>
      <c r="AV133" t="n">
        <v>1</v>
      </c>
      <c r="AW133" t="n">
        <v>1</v>
      </c>
      <c r="AX133" t="n">
        <v>1</v>
      </c>
      <c r="BB133" t="n">
        <v>1</v>
      </c>
    </row>
    <row r="134">
      <c r="B134" s="28" t="inlineStr">
        <is>
          <t>Maïs grain collecté + imports</t>
        </is>
      </c>
      <c r="D134" t="n">
        <v>1</v>
      </c>
      <c r="G134" t="n">
        <v>1</v>
      </c>
      <c r="H134" t="n">
        <v>1</v>
      </c>
      <c r="I134" t="n">
        <v>1</v>
      </c>
      <c r="K134" t="n">
        <v>1</v>
      </c>
      <c r="N134" t="n">
        <v>1</v>
      </c>
      <c r="P134" t="n">
        <v>1</v>
      </c>
      <c r="R134" t="n">
        <v>1</v>
      </c>
      <c r="V134" t="n">
        <v>1</v>
      </c>
      <c r="AI134" t="n">
        <v>1</v>
      </c>
      <c r="AJ134" t="n">
        <v>1</v>
      </c>
      <c r="AK134" t="n">
        <v>1</v>
      </c>
      <c r="AL134" t="n">
        <v>1</v>
      </c>
      <c r="AM134" t="n">
        <v>1</v>
      </c>
      <c r="AR134" t="n">
        <v>1</v>
      </c>
      <c r="AV134" t="n">
        <v>1</v>
      </c>
      <c r="AW134" t="n">
        <v>1</v>
      </c>
      <c r="AX134" t="n">
        <v>1</v>
      </c>
      <c r="BB134" t="n">
        <v>1</v>
      </c>
    </row>
    <row r="135">
      <c r="B135" s="28" t="inlineStr">
        <is>
          <t>Maïs conso collecté + imports</t>
        </is>
      </c>
      <c r="D135" t="n">
        <v>1</v>
      </c>
      <c r="G135" t="n">
        <v>1</v>
      </c>
      <c r="H135" t="n">
        <v>1</v>
      </c>
      <c r="I135" t="n">
        <v>1</v>
      </c>
      <c r="K135" t="n">
        <v>1</v>
      </c>
      <c r="N135" t="n">
        <v>1</v>
      </c>
      <c r="P135" t="n">
        <v>1</v>
      </c>
      <c r="R135" t="n">
        <v>1</v>
      </c>
      <c r="V135" t="n">
        <v>1</v>
      </c>
      <c r="AI135" t="n">
        <v>1</v>
      </c>
      <c r="AJ135" t="n">
        <v>1</v>
      </c>
      <c r="AK135" t="n">
        <v>1</v>
      </c>
      <c r="AL135" t="n">
        <v>1</v>
      </c>
      <c r="AM135" t="n">
        <v>1</v>
      </c>
      <c r="AV135" t="n">
        <v>1</v>
      </c>
      <c r="AW135" t="n">
        <v>1</v>
      </c>
      <c r="AX135" t="n">
        <v>1</v>
      </c>
      <c r="BB135" t="n">
        <v>1</v>
      </c>
    </row>
    <row r="136">
      <c r="B136" s="28" t="inlineStr">
        <is>
          <t>Maïs semence collecté</t>
        </is>
      </c>
      <c r="H136" t="n">
        <v>1</v>
      </c>
      <c r="I136" t="n">
        <v>1</v>
      </c>
      <c r="AR136" t="n">
        <v>1</v>
      </c>
    </row>
    <row r="137">
      <c r="B137" s="28" t="inlineStr">
        <is>
          <t>Orge collecté + imports</t>
        </is>
      </c>
      <c r="D137" t="n">
        <v>1</v>
      </c>
      <c r="G137" t="n">
        <v>1</v>
      </c>
      <c r="H137" t="n">
        <v>1</v>
      </c>
      <c r="I137" t="n">
        <v>1</v>
      </c>
      <c r="K137" t="n">
        <v>1</v>
      </c>
      <c r="O137" t="n">
        <v>1</v>
      </c>
      <c r="AI137" t="n">
        <v>1</v>
      </c>
      <c r="AJ137" t="n">
        <v>1</v>
      </c>
      <c r="AK137" t="n">
        <v>1</v>
      </c>
      <c r="AL137" t="n">
        <v>1</v>
      </c>
      <c r="AM137" t="n">
        <v>1</v>
      </c>
      <c r="AR137" t="n">
        <v>1</v>
      </c>
      <c r="AV137" t="n">
        <v>1</v>
      </c>
      <c r="AW137" t="n">
        <v>1</v>
      </c>
      <c r="AX137" t="n">
        <v>1</v>
      </c>
      <c r="BB137" t="n">
        <v>1</v>
      </c>
    </row>
    <row r="138">
      <c r="B138" s="28" t="inlineStr">
        <is>
          <t>Seigle collecté + imports</t>
        </is>
      </c>
      <c r="D138" t="n">
        <v>1</v>
      </c>
      <c r="G138" t="n">
        <v>1</v>
      </c>
      <c r="H138" t="n">
        <v>1</v>
      </c>
      <c r="I138" t="n">
        <v>1</v>
      </c>
      <c r="K138" t="n">
        <v>1</v>
      </c>
      <c r="M138" t="n">
        <v>1</v>
      </c>
      <c r="AI138" t="n">
        <v>1</v>
      </c>
      <c r="AJ138" t="n">
        <v>1</v>
      </c>
      <c r="AK138" t="n">
        <v>1</v>
      </c>
      <c r="AL138" t="n">
        <v>1</v>
      </c>
      <c r="AR138" t="n">
        <v>1</v>
      </c>
      <c r="AV138" t="n">
        <v>1</v>
      </c>
      <c r="AW138" t="n">
        <v>1</v>
      </c>
      <c r="BB138" t="n">
        <v>1</v>
      </c>
    </row>
    <row r="139">
      <c r="B139" s="28" t="inlineStr">
        <is>
          <t>Sorgho collecté + imports</t>
        </is>
      </c>
      <c r="D139" t="n">
        <v>1</v>
      </c>
      <c r="G139" t="n">
        <v>1</v>
      </c>
      <c r="H139" t="n">
        <v>1</v>
      </c>
      <c r="I139" t="n">
        <v>1</v>
      </c>
      <c r="Y139" t="n">
        <v>1</v>
      </c>
      <c r="AH139" t="n">
        <v>1</v>
      </c>
      <c r="AI139" t="n">
        <v>1</v>
      </c>
      <c r="AJ139" t="n">
        <v>1</v>
      </c>
      <c r="AK139" t="n">
        <v>1</v>
      </c>
      <c r="AL139" t="n">
        <v>1</v>
      </c>
      <c r="AR139" t="n">
        <v>1</v>
      </c>
      <c r="AV139" t="n">
        <v>1</v>
      </c>
      <c r="AW139" t="n">
        <v>1</v>
      </c>
      <c r="BB139" t="n">
        <v>1</v>
      </c>
    </row>
    <row r="140">
      <c r="B140" s="28" t="inlineStr">
        <is>
          <t>Triticale collecté + imports</t>
        </is>
      </c>
      <c r="D140" t="n">
        <v>1</v>
      </c>
      <c r="G140" t="n">
        <v>1</v>
      </c>
      <c r="H140" t="n">
        <v>1</v>
      </c>
      <c r="I140" t="n">
        <v>1</v>
      </c>
      <c r="AI140" t="n">
        <v>1</v>
      </c>
      <c r="AJ140" t="n">
        <v>1</v>
      </c>
      <c r="AK140" t="n">
        <v>1</v>
      </c>
      <c r="AL140" t="n">
        <v>1</v>
      </c>
      <c r="AR140" t="n">
        <v>1</v>
      </c>
      <c r="AV140" t="n">
        <v>1</v>
      </c>
      <c r="AW140" t="n">
        <v>1</v>
      </c>
      <c r="BB140" t="n">
        <v>1</v>
      </c>
    </row>
    <row r="141">
      <c r="B141" s="28" t="inlineStr">
        <is>
          <t>Issues de silo</t>
        </is>
      </c>
      <c r="AI141" t="n">
        <v>1</v>
      </c>
      <c r="AJ141" t="n">
        <v>1</v>
      </c>
      <c r="AK141" t="n">
        <v>1</v>
      </c>
      <c r="AQ141" t="n">
        <v>1</v>
      </c>
      <c r="AV141" t="n">
        <v>1</v>
      </c>
      <c r="AW141" t="n">
        <v>1</v>
      </c>
    </row>
    <row r="142">
      <c r="B142" s="28" t="inlineStr">
        <is>
          <t>Issues de silo d'avoine</t>
        </is>
      </c>
      <c r="AI142" t="n">
        <v>1</v>
      </c>
      <c r="AJ142" t="n">
        <v>1</v>
      </c>
      <c r="AK142" t="n">
        <v>1</v>
      </c>
      <c r="AQ142" t="n">
        <v>1</v>
      </c>
      <c r="AV142" t="n">
        <v>1</v>
      </c>
      <c r="AW142" t="n">
        <v>1</v>
      </c>
    </row>
    <row r="143">
      <c r="B143" s="28" t="inlineStr">
        <is>
          <t>Issues de silo de blé dur</t>
        </is>
      </c>
      <c r="AI143" t="n">
        <v>1</v>
      </c>
      <c r="AJ143" t="n">
        <v>1</v>
      </c>
      <c r="AK143" t="n">
        <v>1</v>
      </c>
      <c r="AQ143" t="n">
        <v>1</v>
      </c>
      <c r="AV143" t="n">
        <v>1</v>
      </c>
      <c r="AW143" t="n">
        <v>1</v>
      </c>
    </row>
    <row r="144">
      <c r="B144" s="28" t="inlineStr">
        <is>
          <t>Issues de silo de blé tendre</t>
        </is>
      </c>
      <c r="AI144" t="n">
        <v>1</v>
      </c>
      <c r="AJ144" t="n">
        <v>1</v>
      </c>
      <c r="AK144" t="n">
        <v>1</v>
      </c>
      <c r="AQ144" t="n">
        <v>1</v>
      </c>
      <c r="AV144" t="n">
        <v>1</v>
      </c>
      <c r="AW144" t="n">
        <v>1</v>
      </c>
    </row>
    <row r="145">
      <c r="B145" s="28" t="inlineStr">
        <is>
          <t>Issues de silo de maïs</t>
        </is>
      </c>
      <c r="AI145" t="n">
        <v>1</v>
      </c>
      <c r="AJ145" t="n">
        <v>1</v>
      </c>
      <c r="AK145" t="n">
        <v>1</v>
      </c>
      <c r="AQ145" t="n">
        <v>1</v>
      </c>
      <c r="AV145" t="n">
        <v>1</v>
      </c>
      <c r="AW145" t="n">
        <v>1</v>
      </c>
    </row>
    <row r="146">
      <c r="B146" s="28" t="inlineStr">
        <is>
          <t>Issues de silo d'orge</t>
        </is>
      </c>
      <c r="AI146" t="n">
        <v>1</v>
      </c>
      <c r="AJ146" t="n">
        <v>1</v>
      </c>
      <c r="AK146" t="n">
        <v>1</v>
      </c>
      <c r="AQ146" t="n">
        <v>1</v>
      </c>
      <c r="AV146" t="n">
        <v>1</v>
      </c>
      <c r="AW146" t="n">
        <v>1</v>
      </c>
    </row>
    <row r="147">
      <c r="B147" s="28" t="inlineStr">
        <is>
          <t>Issues de silo de seigle</t>
        </is>
      </c>
      <c r="AI147" t="n">
        <v>1</v>
      </c>
      <c r="AJ147" t="n">
        <v>1</v>
      </c>
      <c r="AK147" t="n">
        <v>1</v>
      </c>
      <c r="AQ147" t="n">
        <v>1</v>
      </c>
      <c r="AV147" t="n">
        <v>1</v>
      </c>
      <c r="AW147" t="n">
        <v>1</v>
      </c>
    </row>
    <row r="148">
      <c r="B148" s="28" t="inlineStr">
        <is>
          <t>Issues de silo de sorgho</t>
        </is>
      </c>
      <c r="AI148" t="n">
        <v>1</v>
      </c>
      <c r="AJ148" t="n">
        <v>1</v>
      </c>
      <c r="AK148" t="n">
        <v>1</v>
      </c>
      <c r="AQ148" t="n">
        <v>1</v>
      </c>
      <c r="AV148" t="n">
        <v>1</v>
      </c>
      <c r="AW148" t="n">
        <v>1</v>
      </c>
    </row>
    <row r="149">
      <c r="B149" s="28" t="inlineStr">
        <is>
          <t>Issues de silo de triticale</t>
        </is>
      </c>
      <c r="AI149" t="n">
        <v>1</v>
      </c>
      <c r="AJ149" t="n">
        <v>1</v>
      </c>
      <c r="AK149" t="n">
        <v>1</v>
      </c>
      <c r="AQ149" t="n">
        <v>1</v>
      </c>
      <c r="AV149" t="n">
        <v>1</v>
      </c>
      <c r="AW149" t="n">
        <v>1</v>
      </c>
    </row>
    <row r="150">
      <c r="B150" s="28" t="inlineStr">
        <is>
          <t>Produits de la 1ère Transformation</t>
        </is>
      </c>
      <c r="P150" t="n">
        <v>1</v>
      </c>
      <c r="Q150" t="n">
        <v>1</v>
      </c>
      <c r="R150" t="n">
        <v>1</v>
      </c>
      <c r="S150" t="n">
        <v>1</v>
      </c>
      <c r="T150" t="n">
        <v>1</v>
      </c>
      <c r="Y150" t="n">
        <v>1</v>
      </c>
      <c r="Z150" t="n">
        <v>1</v>
      </c>
      <c r="AA150" t="n">
        <v>1</v>
      </c>
      <c r="AB150" t="n">
        <v>1</v>
      </c>
      <c r="AC150" t="n">
        <v>1</v>
      </c>
      <c r="AD150" t="n">
        <v>1</v>
      </c>
      <c r="AE150" t="n">
        <v>1</v>
      </c>
      <c r="AF150" t="n">
        <v>1</v>
      </c>
      <c r="AG150" t="n">
        <v>1</v>
      </c>
      <c r="AH150" t="n">
        <v>1</v>
      </c>
      <c r="AI150" t="n">
        <v>1</v>
      </c>
      <c r="AJ150" t="n">
        <v>1</v>
      </c>
      <c r="AK150" t="n">
        <v>1</v>
      </c>
      <c r="AL150" t="n">
        <v>1</v>
      </c>
      <c r="AU150" t="n">
        <v>1</v>
      </c>
      <c r="AV150" t="n">
        <v>1</v>
      </c>
      <c r="AW150" t="n">
        <v>1</v>
      </c>
      <c r="AY150" t="n">
        <v>1</v>
      </c>
      <c r="AZ150" t="n">
        <v>1</v>
      </c>
      <c r="BA150" t="n">
        <v>1</v>
      </c>
      <c r="BB150" t="n">
        <v>1</v>
      </c>
    </row>
    <row r="151">
      <c r="B151" s="28" t="inlineStr">
        <is>
          <t>Semoule</t>
        </is>
      </c>
      <c r="P151" t="n">
        <v>1</v>
      </c>
      <c r="Q151" t="n">
        <v>1</v>
      </c>
      <c r="Y151" t="n">
        <v>1</v>
      </c>
      <c r="AH151" t="n">
        <v>1</v>
      </c>
    </row>
    <row r="152">
      <c r="B152" s="28" t="inlineStr">
        <is>
          <t>Farine blé t</t>
        </is>
      </c>
      <c r="P152" t="n">
        <v>1</v>
      </c>
      <c r="R152" t="n">
        <v>1</v>
      </c>
      <c r="Y152" t="n">
        <v>1</v>
      </c>
      <c r="Z152" t="n">
        <v>1</v>
      </c>
      <c r="AA152" t="n">
        <v>1</v>
      </c>
      <c r="AB152" t="n">
        <v>1</v>
      </c>
      <c r="AC152" t="n">
        <v>1</v>
      </c>
      <c r="AD152" t="n">
        <v>1</v>
      </c>
      <c r="AE152" t="n">
        <v>1</v>
      </c>
      <c r="AF152" t="n">
        <v>1</v>
      </c>
      <c r="AG152" t="n">
        <v>1</v>
      </c>
      <c r="AI152" t="n">
        <v>1</v>
      </c>
      <c r="AJ152" t="n">
        <v>1</v>
      </c>
      <c r="AL152" t="n">
        <v>1</v>
      </c>
      <c r="AU152" t="n">
        <v>1</v>
      </c>
      <c r="AY152" t="n">
        <v>1</v>
      </c>
      <c r="AZ152" t="n">
        <v>1</v>
      </c>
      <c r="BA152" t="n">
        <v>1</v>
      </c>
      <c r="BB152" t="n">
        <v>1</v>
      </c>
    </row>
    <row r="153">
      <c r="B153" s="28" t="inlineStr">
        <is>
          <t>Semoule, gritz, hominy</t>
        </is>
      </c>
      <c r="Y153" t="n">
        <v>1</v>
      </c>
      <c r="AH153" t="n">
        <v>1</v>
      </c>
    </row>
    <row r="154">
      <c r="B154" s="28" t="inlineStr">
        <is>
          <t>Germes de maïs</t>
        </is>
      </c>
      <c r="P154" t="n">
        <v>1</v>
      </c>
      <c r="S154" t="n">
        <v>1</v>
      </c>
      <c r="BB154" t="n">
        <v>1</v>
      </c>
    </row>
    <row r="155">
      <c r="B155" s="28" t="inlineStr">
        <is>
          <t>Farine alimentaire</t>
        </is>
      </c>
      <c r="Y155" t="n">
        <v>1</v>
      </c>
      <c r="AH155" t="n">
        <v>1</v>
      </c>
    </row>
    <row r="156">
      <c r="B156" s="28" t="inlineStr">
        <is>
          <t>Farine fourragère</t>
        </is>
      </c>
      <c r="AI156" t="n">
        <v>1</v>
      </c>
      <c r="AJ156" t="n">
        <v>1</v>
      </c>
      <c r="AK156" t="n">
        <v>1</v>
      </c>
      <c r="AV156" t="n">
        <v>1</v>
      </c>
      <c r="AW156" t="n">
        <v>1</v>
      </c>
    </row>
    <row r="157">
      <c r="B157" s="28" t="inlineStr">
        <is>
          <t>Malt d'orge (et de blé t)</t>
        </is>
      </c>
      <c r="P157" t="n">
        <v>1</v>
      </c>
      <c r="T157" t="n">
        <v>1</v>
      </c>
      <c r="BB157" t="n">
        <v>1</v>
      </c>
    </row>
    <row r="158">
      <c r="B158" s="28" t="inlineStr">
        <is>
          <t>Coproduits de la 1ère Transformation</t>
        </is>
      </c>
      <c r="Y158" t="n">
        <v>1</v>
      </c>
      <c r="AH158" t="n">
        <v>1</v>
      </c>
      <c r="AI158" t="n">
        <v>1</v>
      </c>
      <c r="AJ158" t="n">
        <v>1</v>
      </c>
      <c r="AK158" t="n">
        <v>1</v>
      </c>
      <c r="AL158" t="n">
        <v>1</v>
      </c>
      <c r="AM158" t="n">
        <v>1</v>
      </c>
      <c r="AT158" t="n">
        <v>1</v>
      </c>
      <c r="AU158" t="n">
        <v>1</v>
      </c>
      <c r="AV158" t="n">
        <v>1</v>
      </c>
      <c r="AW158" t="n">
        <v>1</v>
      </c>
      <c r="AX158" t="n">
        <v>1</v>
      </c>
      <c r="BB158" t="n">
        <v>1</v>
      </c>
    </row>
    <row r="159">
      <c r="B159" s="28" t="inlineStr">
        <is>
          <t>Coproduits trituration</t>
        </is>
      </c>
      <c r="AI159" t="n">
        <v>1</v>
      </c>
      <c r="AJ159" t="n">
        <v>1</v>
      </c>
      <c r="AK159" t="n">
        <v>1</v>
      </c>
      <c r="AL159" t="n">
        <v>1</v>
      </c>
      <c r="AM159" t="n">
        <v>1</v>
      </c>
      <c r="AU159" t="n">
        <v>1</v>
      </c>
      <c r="AV159" t="n">
        <v>1</v>
      </c>
      <c r="AW159" t="n">
        <v>1</v>
      </c>
      <c r="AX159" t="n">
        <v>1</v>
      </c>
    </row>
    <row r="160">
      <c r="B160" s="28" t="inlineStr">
        <is>
          <t>Gruau D</t>
        </is>
      </c>
      <c r="AI160" t="n">
        <v>1</v>
      </c>
      <c r="AJ160" t="n">
        <v>1</v>
      </c>
      <c r="AL160" t="n">
        <v>1</v>
      </c>
      <c r="AM160" t="n">
        <v>1</v>
      </c>
      <c r="AV160" t="n">
        <v>1</v>
      </c>
      <c r="AX160" t="n">
        <v>1</v>
      </c>
    </row>
    <row r="161">
      <c r="B161" s="28" t="inlineStr">
        <is>
          <t>Issues de blé dur</t>
        </is>
      </c>
      <c r="AI161" t="n">
        <v>1</v>
      </c>
      <c r="AJ161" t="n">
        <v>1</v>
      </c>
      <c r="AK161" t="n">
        <v>1</v>
      </c>
      <c r="AL161" t="n">
        <v>1</v>
      </c>
      <c r="AV161" t="n">
        <v>1</v>
      </c>
      <c r="AW161" t="n">
        <v>1</v>
      </c>
    </row>
    <row r="162">
      <c r="B162" s="28" t="inlineStr">
        <is>
          <t>Ecarts de nettoyage</t>
        </is>
      </c>
      <c r="AU162" t="n">
        <v>1</v>
      </c>
    </row>
    <row r="163">
      <c r="B163" s="28" t="inlineStr">
        <is>
          <t>Issues de blé t</t>
        </is>
      </c>
      <c r="Y163" t="n">
        <v>1</v>
      </c>
      <c r="AH163" t="n">
        <v>1</v>
      </c>
      <c r="AI163" t="n">
        <v>1</v>
      </c>
      <c r="AJ163" t="n">
        <v>1</v>
      </c>
      <c r="AK163" t="n">
        <v>1</v>
      </c>
      <c r="AL163" t="n">
        <v>1</v>
      </c>
      <c r="AM163" t="n">
        <v>1</v>
      </c>
      <c r="AV163" t="n">
        <v>1</v>
      </c>
      <c r="AW163" t="n">
        <v>1</v>
      </c>
      <c r="AX163" t="n">
        <v>1</v>
      </c>
      <c r="BB163" t="n">
        <v>1</v>
      </c>
    </row>
    <row r="164">
      <c r="B164" s="28" t="inlineStr">
        <is>
          <t>Sons</t>
        </is>
      </c>
      <c r="Y164" t="n">
        <v>1</v>
      </c>
      <c r="AH164" t="n">
        <v>1</v>
      </c>
      <c r="AI164" t="n">
        <v>1</v>
      </c>
      <c r="AJ164" t="n">
        <v>1</v>
      </c>
      <c r="AK164" t="n">
        <v>1</v>
      </c>
      <c r="AL164" t="n">
        <v>1</v>
      </c>
      <c r="AM164" t="n">
        <v>1</v>
      </c>
      <c r="AV164" t="n">
        <v>1</v>
      </c>
      <c r="AW164" t="n">
        <v>1</v>
      </c>
      <c r="AX164" t="n">
        <v>1</v>
      </c>
      <c r="BB164" t="n">
        <v>1</v>
      </c>
    </row>
    <row r="165">
      <c r="B165" s="28" t="inlineStr">
        <is>
          <t>Sons de meuneries</t>
        </is>
      </c>
      <c r="Y165" t="n">
        <v>1</v>
      </c>
      <c r="AH165" t="n">
        <v>1</v>
      </c>
      <c r="AI165" t="n">
        <v>1</v>
      </c>
      <c r="AJ165" t="n">
        <v>1</v>
      </c>
      <c r="AK165" t="n">
        <v>1</v>
      </c>
      <c r="AL165" t="n">
        <v>1</v>
      </c>
      <c r="AM165" t="n">
        <v>1</v>
      </c>
      <c r="AV165" t="n">
        <v>1</v>
      </c>
      <c r="AW165" t="n">
        <v>1</v>
      </c>
      <c r="AX165" t="n">
        <v>1</v>
      </c>
      <c r="BB165" t="n">
        <v>1</v>
      </c>
    </row>
    <row r="166">
      <c r="B166" s="28" t="inlineStr">
        <is>
          <t>Sons d'amidonneries</t>
        </is>
      </c>
      <c r="AI166" t="n">
        <v>1</v>
      </c>
      <c r="AJ166" t="n">
        <v>1</v>
      </c>
      <c r="AK166" t="n">
        <v>1</v>
      </c>
      <c r="AL166" t="n">
        <v>1</v>
      </c>
      <c r="AM166" t="n">
        <v>1</v>
      </c>
      <c r="AV166" t="n">
        <v>1</v>
      </c>
      <c r="AW166" t="n">
        <v>1</v>
      </c>
      <c r="AX166" t="n">
        <v>1</v>
      </c>
      <c r="BB166" t="n">
        <v>1</v>
      </c>
    </row>
    <row r="167">
      <c r="B167" s="28" t="inlineStr">
        <is>
          <t>Remoulages et farines basses</t>
        </is>
      </c>
      <c r="AI167" t="n">
        <v>1</v>
      </c>
      <c r="AJ167" t="n">
        <v>1</v>
      </c>
      <c r="AK167" t="n">
        <v>1</v>
      </c>
      <c r="AL167" t="n">
        <v>1</v>
      </c>
      <c r="AM167" t="n">
        <v>1</v>
      </c>
      <c r="AV167" t="n">
        <v>1</v>
      </c>
      <c r="AW167" t="n">
        <v>1</v>
      </c>
      <c r="AX167" t="n">
        <v>1</v>
      </c>
      <c r="BB167" t="n">
        <v>1</v>
      </c>
    </row>
    <row r="168">
      <c r="B168" s="28" t="inlineStr">
        <is>
          <t>Remoulages</t>
        </is>
      </c>
      <c r="AI168" t="n">
        <v>1</v>
      </c>
      <c r="AJ168" t="n">
        <v>1</v>
      </c>
      <c r="AK168" t="n">
        <v>1</v>
      </c>
      <c r="AL168" t="n">
        <v>1</v>
      </c>
      <c r="AM168" t="n">
        <v>1</v>
      </c>
      <c r="AV168" t="n">
        <v>1</v>
      </c>
      <c r="AW168" t="n">
        <v>1</v>
      </c>
      <c r="AX168" t="n">
        <v>1</v>
      </c>
      <c r="BB168" t="n">
        <v>1</v>
      </c>
    </row>
    <row r="169">
      <c r="B169" s="28" t="inlineStr">
        <is>
          <t>Farines basses</t>
        </is>
      </c>
      <c r="AI169" t="n">
        <v>1</v>
      </c>
      <c r="AJ169" t="n">
        <v>1</v>
      </c>
      <c r="AK169" t="n">
        <v>1</v>
      </c>
      <c r="AL169" t="n">
        <v>1</v>
      </c>
      <c r="AM169" t="n">
        <v>1</v>
      </c>
      <c r="AV169" t="n">
        <v>1</v>
      </c>
      <c r="AW169" t="n">
        <v>1</v>
      </c>
      <c r="AX169" t="n">
        <v>1</v>
      </c>
      <c r="BB169" t="n">
        <v>1</v>
      </c>
    </row>
    <row r="170">
      <c r="B170" s="28" t="inlineStr">
        <is>
          <t>Petits blés</t>
        </is>
      </c>
      <c r="AI170" t="n">
        <v>1</v>
      </c>
      <c r="AJ170" t="n">
        <v>1</v>
      </c>
      <c r="AK170" t="n">
        <v>1</v>
      </c>
      <c r="AV170" t="n">
        <v>1</v>
      </c>
      <c r="AW170" t="n">
        <v>1</v>
      </c>
    </row>
    <row r="171">
      <c r="B171" s="28" t="inlineStr">
        <is>
          <t>Radicelles</t>
        </is>
      </c>
      <c r="AI171" t="n">
        <v>1</v>
      </c>
      <c r="AJ171" t="n">
        <v>1</v>
      </c>
      <c r="AK171" t="n">
        <v>1</v>
      </c>
      <c r="AL171" t="n">
        <v>1</v>
      </c>
      <c r="AT171" t="n">
        <v>1</v>
      </c>
      <c r="AV171" t="n">
        <v>1</v>
      </c>
      <c r="AW171" t="n">
        <v>1</v>
      </c>
    </row>
    <row r="172">
      <c r="B172" s="28" t="inlineStr">
        <is>
          <t>Orgettes</t>
        </is>
      </c>
      <c r="AI172" t="n">
        <v>1</v>
      </c>
      <c r="AJ172" t="n">
        <v>1</v>
      </c>
      <c r="AK172" t="n">
        <v>1</v>
      </c>
      <c r="AL172" t="n">
        <v>1</v>
      </c>
      <c r="AV172" t="n">
        <v>1</v>
      </c>
      <c r="AW172" t="n">
        <v>1</v>
      </c>
    </row>
    <row r="173">
      <c r="B173" s="28" t="inlineStr">
        <is>
          <t>Particules d'enveloppes (blé et orge)</t>
        </is>
      </c>
      <c r="AI173" t="n">
        <v>1</v>
      </c>
      <c r="AJ173" t="n">
        <v>1</v>
      </c>
      <c r="AK173" t="n">
        <v>1</v>
      </c>
      <c r="AL173" t="n">
        <v>1</v>
      </c>
      <c r="AV173" t="n">
        <v>1</v>
      </c>
      <c r="AW173" t="n">
        <v>1</v>
      </c>
    </row>
    <row r="174">
      <c r="B174" s="28" t="inlineStr">
        <is>
          <t>Produits de la 2nde Transformation</t>
        </is>
      </c>
      <c r="Y174" t="n">
        <v>1</v>
      </c>
      <c r="AH174" t="n">
        <v>1</v>
      </c>
      <c r="AI174" t="n">
        <v>1</v>
      </c>
      <c r="AJ174" t="n">
        <v>1</v>
      </c>
      <c r="AL174" t="n">
        <v>1</v>
      </c>
      <c r="AU174" t="n">
        <v>1</v>
      </c>
      <c r="BB174" t="n">
        <v>1</v>
      </c>
    </row>
    <row r="175">
      <c r="B175" s="28" t="inlineStr">
        <is>
          <t>Gluten</t>
        </is>
      </c>
      <c r="AI175" t="n">
        <v>1</v>
      </c>
      <c r="AJ175" t="n">
        <v>1</v>
      </c>
      <c r="AL175" t="n">
        <v>1</v>
      </c>
      <c r="AU175" t="n">
        <v>1</v>
      </c>
      <c r="BB175" t="n">
        <v>1</v>
      </c>
    </row>
    <row r="176">
      <c r="B176" s="28" t="inlineStr">
        <is>
          <t>Pâtes et couscous</t>
        </is>
      </c>
      <c r="Y176" t="n">
        <v>1</v>
      </c>
      <c r="AH176" t="n">
        <v>1</v>
      </c>
    </row>
    <row r="177">
      <c r="B177" s="28" t="inlineStr">
        <is>
          <t>Amidon</t>
        </is>
      </c>
      <c r="AU177" t="n">
        <v>1</v>
      </c>
      <c r="BB177" t="n">
        <v>1</v>
      </c>
    </row>
    <row r="178">
      <c r="B178" s="28" t="inlineStr">
        <is>
          <t>Amidon de blé tendre</t>
        </is>
      </c>
      <c r="AU178" t="n">
        <v>1</v>
      </c>
      <c r="BB178" t="n">
        <v>1</v>
      </c>
    </row>
    <row r="179">
      <c r="B179" s="28" t="inlineStr">
        <is>
          <t>Amidon de maïs</t>
        </is>
      </c>
      <c r="AU179" t="n">
        <v>1</v>
      </c>
      <c r="BB179" t="n">
        <v>1</v>
      </c>
    </row>
    <row r="180">
      <c r="B180" s="28" t="inlineStr">
        <is>
          <t>Huile de maïs</t>
        </is>
      </c>
      <c r="Y180" t="n">
        <v>1</v>
      </c>
      <c r="AH180" t="n">
        <v>1</v>
      </c>
    </row>
    <row r="181">
      <c r="B181" s="28" t="inlineStr">
        <is>
          <t>Coproduits de la 2nde Transformation</t>
        </is>
      </c>
      <c r="P181" t="n">
        <v>1</v>
      </c>
      <c r="Q181" t="n">
        <v>1</v>
      </c>
      <c r="V181" t="n">
        <v>1</v>
      </c>
      <c r="AI181" t="n">
        <v>1</v>
      </c>
      <c r="AJ181" t="n">
        <v>1</v>
      </c>
      <c r="AK181" t="n">
        <v>1</v>
      </c>
      <c r="AL181" t="n">
        <v>1</v>
      </c>
      <c r="AM181" t="n">
        <v>1</v>
      </c>
      <c r="AQ181" t="n">
        <v>1</v>
      </c>
      <c r="AV181" t="n">
        <v>1</v>
      </c>
      <c r="AW181" t="n">
        <v>1</v>
      </c>
      <c r="AX181" t="n">
        <v>1</v>
      </c>
      <c r="BB181" t="n">
        <v>1</v>
      </c>
    </row>
    <row r="182">
      <c r="B182" s="28" t="inlineStr">
        <is>
          <t>Ttx germes de maïs</t>
        </is>
      </c>
      <c r="AI182" t="n">
        <v>1</v>
      </c>
      <c r="AJ182" t="n">
        <v>1</v>
      </c>
      <c r="AK182" t="n">
        <v>1</v>
      </c>
      <c r="AL182" t="n">
        <v>1</v>
      </c>
      <c r="AM182" t="n">
        <v>1</v>
      </c>
      <c r="AV182" t="n">
        <v>1</v>
      </c>
      <c r="AW182" t="n">
        <v>1</v>
      </c>
      <c r="AX182" t="n">
        <v>1</v>
      </c>
    </row>
    <row r="183">
      <c r="B183" s="28" t="inlineStr">
        <is>
          <t>Levures</t>
        </is>
      </c>
      <c r="AI183" t="n">
        <v>1</v>
      </c>
      <c r="AJ183" t="n">
        <v>1</v>
      </c>
      <c r="AK183" t="n">
        <v>1</v>
      </c>
      <c r="AL183" t="n">
        <v>1</v>
      </c>
      <c r="AM183" t="n">
        <v>1</v>
      </c>
      <c r="AQ183" t="n">
        <v>1</v>
      </c>
      <c r="AV183" t="n">
        <v>1</v>
      </c>
      <c r="AW183" t="n">
        <v>1</v>
      </c>
      <c r="AX183" t="n">
        <v>1</v>
      </c>
      <c r="BB183" t="n">
        <v>1</v>
      </c>
    </row>
    <row r="184">
      <c r="B184" s="28" t="inlineStr">
        <is>
          <t>Kieselguhr</t>
        </is>
      </c>
      <c r="AQ184" t="n">
        <v>1</v>
      </c>
    </row>
    <row r="185">
      <c r="B185" s="28" t="inlineStr">
        <is>
          <t>Coproduits humides</t>
        </is>
      </c>
      <c r="AI185" t="n">
        <v>1</v>
      </c>
      <c r="AJ185" t="n">
        <v>1</v>
      </c>
      <c r="AK185" t="n">
        <v>1</v>
      </c>
      <c r="AV185" t="n">
        <v>1</v>
      </c>
      <c r="AW185" t="n">
        <v>1</v>
      </c>
    </row>
    <row r="186">
      <c r="B186" s="28" t="inlineStr">
        <is>
          <t>Coproduits secs</t>
        </is>
      </c>
      <c r="P186" t="n">
        <v>1</v>
      </c>
      <c r="Q186" t="n">
        <v>1</v>
      </c>
    </row>
    <row r="187">
      <c r="B187" s="28" t="inlineStr">
        <is>
          <t>Corn gluten feed &amp; solubles</t>
        </is>
      </c>
      <c r="V187" t="n">
        <v>1</v>
      </c>
      <c r="AI187" t="n">
        <v>1</v>
      </c>
      <c r="AJ187" t="n">
        <v>1</v>
      </c>
      <c r="AK187" t="n">
        <v>1</v>
      </c>
      <c r="AL187" t="n">
        <v>1</v>
      </c>
      <c r="AM187" t="n">
        <v>1</v>
      </c>
      <c r="AV187" t="n">
        <v>1</v>
      </c>
      <c r="AW187" t="n">
        <v>1</v>
      </c>
      <c r="AX187" t="n">
        <v>1</v>
      </c>
      <c r="BB187" t="n">
        <v>1</v>
      </c>
    </row>
    <row r="188">
      <c r="B188" s="28" t="inlineStr">
        <is>
          <t>Wheat gluten feed + sons</t>
        </is>
      </c>
      <c r="AI188" t="n">
        <v>1</v>
      </c>
      <c r="AJ188" t="n">
        <v>1</v>
      </c>
      <c r="AK188" t="n">
        <v>1</v>
      </c>
      <c r="AL188" t="n">
        <v>1</v>
      </c>
      <c r="AM188" t="n">
        <v>1</v>
      </c>
      <c r="AV188" t="n">
        <v>1</v>
      </c>
      <c r="AW188" t="n">
        <v>1</v>
      </c>
      <c r="AX188" t="n">
        <v>1</v>
      </c>
      <c r="BB188" t="n">
        <v>1</v>
      </c>
    </row>
    <row r="189">
      <c r="B189" s="28" t="inlineStr">
        <is>
          <t>Wheat gluten feed</t>
        </is>
      </c>
      <c r="AI189" t="n">
        <v>1</v>
      </c>
      <c r="AJ189" t="n">
        <v>1</v>
      </c>
      <c r="AK189" t="n">
        <v>1</v>
      </c>
      <c r="AL189" t="n">
        <v>1</v>
      </c>
      <c r="AM189" t="n">
        <v>1</v>
      </c>
      <c r="AV189" t="n">
        <v>1</v>
      </c>
      <c r="AW189" t="n">
        <v>1</v>
      </c>
      <c r="AX189" t="n">
        <v>1</v>
      </c>
      <c r="BB189" t="n">
        <v>1</v>
      </c>
    </row>
    <row r="190">
      <c r="B190" s="28" t="inlineStr">
        <is>
          <t>Sons d'amidonneries</t>
        </is>
      </c>
      <c r="AI190" t="n">
        <v>1</v>
      </c>
      <c r="AJ190" t="n">
        <v>1</v>
      </c>
      <c r="AK190" t="n">
        <v>1</v>
      </c>
      <c r="AL190" t="n">
        <v>1</v>
      </c>
      <c r="AM190" t="n">
        <v>1</v>
      </c>
      <c r="AV190" t="n">
        <v>1</v>
      </c>
      <c r="AW190" t="n">
        <v>1</v>
      </c>
      <c r="AX190" t="n">
        <v>1</v>
      </c>
      <c r="BB190" t="n">
        <v>1</v>
      </c>
    </row>
    <row r="191">
      <c r="B191" s="28" t="inlineStr">
        <is>
          <t>Produits de la 3ème transformation</t>
        </is>
      </c>
      <c r="AU191" t="n">
        <v>1</v>
      </c>
    </row>
    <row r="192">
      <c r="B192" s="28" t="inlineStr">
        <is>
          <t>Alcool</t>
        </is>
      </c>
      <c r="AU192" t="n">
        <v>1</v>
      </c>
    </row>
    <row r="193">
      <c r="B193" s="28" t="inlineStr">
        <is>
          <t>Alcool de blé</t>
        </is>
      </c>
      <c r="AU193" t="n">
        <v>1</v>
      </c>
    </row>
    <row r="194">
      <c r="B194" s="28" t="inlineStr">
        <is>
          <t>Alcool de maïs</t>
        </is>
      </c>
      <c r="AU194" t="n">
        <v>1</v>
      </c>
    </row>
    <row r="195">
      <c r="B195" s="28" t="inlineStr">
        <is>
          <t>Coproduits de la 3ème transformation</t>
        </is>
      </c>
      <c r="AI195" t="n">
        <v>1</v>
      </c>
      <c r="AJ195" t="n">
        <v>1</v>
      </c>
      <c r="AK195" t="n">
        <v>1</v>
      </c>
      <c r="AL195" t="n">
        <v>1</v>
      </c>
      <c r="AM195" t="n">
        <v>1</v>
      </c>
      <c r="AQ195" t="n">
        <v>1</v>
      </c>
      <c r="AU195" t="n">
        <v>1</v>
      </c>
      <c r="AV195" t="n">
        <v>1</v>
      </c>
      <c r="AW195" t="n">
        <v>1</v>
      </c>
      <c r="AX195" t="n">
        <v>1</v>
      </c>
      <c r="BB195" t="n">
        <v>1</v>
      </c>
    </row>
    <row r="196">
      <c r="B196" s="28" t="inlineStr">
        <is>
          <t>Drèches et solubles</t>
        </is>
      </c>
      <c r="AI196" t="n">
        <v>1</v>
      </c>
      <c r="AJ196" t="n">
        <v>1</v>
      </c>
      <c r="AK196" t="n">
        <v>1</v>
      </c>
      <c r="AL196" t="n">
        <v>1</v>
      </c>
      <c r="AM196" t="n">
        <v>1</v>
      </c>
      <c r="AQ196" t="n">
        <v>1</v>
      </c>
      <c r="AU196" t="n">
        <v>1</v>
      </c>
      <c r="AV196" t="n">
        <v>1</v>
      </c>
      <c r="AW196" t="n">
        <v>1</v>
      </c>
      <c r="AX196" t="n">
        <v>1</v>
      </c>
      <c r="BB196" t="n">
        <v>1</v>
      </c>
    </row>
    <row r="197">
      <c r="B197" s="28" t="inlineStr">
        <is>
          <t>Drèches et solubles de blé tendre</t>
        </is>
      </c>
      <c r="AI197" t="n">
        <v>1</v>
      </c>
      <c r="AJ197" t="n">
        <v>1</v>
      </c>
      <c r="AK197" t="n">
        <v>1</v>
      </c>
      <c r="AL197" t="n">
        <v>1</v>
      </c>
      <c r="AU197" t="n">
        <v>1</v>
      </c>
      <c r="AV197" t="n">
        <v>1</v>
      </c>
      <c r="AW197" t="n">
        <v>1</v>
      </c>
    </row>
    <row r="198">
      <c r="B198" s="28" t="inlineStr">
        <is>
          <t>Drèches et solubles de maïs</t>
        </is>
      </c>
      <c r="AI198" t="n">
        <v>1</v>
      </c>
      <c r="AJ198" t="n">
        <v>1</v>
      </c>
      <c r="AK198" t="n">
        <v>1</v>
      </c>
      <c r="AL198" t="n">
        <v>1</v>
      </c>
      <c r="AM198" t="n">
        <v>1</v>
      </c>
      <c r="AV198" t="n">
        <v>1</v>
      </c>
      <c r="AW198" t="n">
        <v>1</v>
      </c>
      <c r="AX198" t="n">
        <v>1</v>
      </c>
    </row>
    <row r="199">
      <c r="B199" s="28" t="inlineStr">
        <is>
          <t>Drèches d'orge</t>
        </is>
      </c>
      <c r="AI199" t="n">
        <v>1</v>
      </c>
      <c r="AJ199" t="n">
        <v>1</v>
      </c>
      <c r="AK199" t="n">
        <v>1</v>
      </c>
      <c r="AL199" t="n">
        <v>1</v>
      </c>
      <c r="AM199" t="n">
        <v>1</v>
      </c>
      <c r="AQ199" t="n">
        <v>1</v>
      </c>
      <c r="AV199" t="n">
        <v>1</v>
      </c>
      <c r="AW199" t="n">
        <v>1</v>
      </c>
      <c r="AX199" t="n">
        <v>1</v>
      </c>
      <c r="BB199" t="n">
        <v>1</v>
      </c>
    </row>
    <row r="200">
      <c r="B200" s="28" t="inlineStr">
        <is>
          <t>CO2</t>
        </is>
      </c>
    </row>
    <row r="201">
      <c r="B201" s="28" t="inlineStr">
        <is>
          <t>CO2 de blé</t>
        </is>
      </c>
    </row>
    <row r="202">
      <c r="B202" s="28" t="inlineStr">
        <is>
          <t>CO2 de maïs</t>
        </is>
      </c>
    </row>
    <row r="203">
      <c r="B203" s="28" t="inlineStr">
        <is>
          <t>Produits retirés</t>
        </is>
      </c>
      <c r="AI203" t="n">
        <v>1</v>
      </c>
      <c r="AJ203" t="n">
        <v>1</v>
      </c>
      <c r="AK203" t="n">
        <v>1</v>
      </c>
      <c r="AL203" t="n">
        <v>1</v>
      </c>
      <c r="AP203" t="n">
        <v>1</v>
      </c>
      <c r="AQ203" t="n">
        <v>1</v>
      </c>
      <c r="AV203" t="n">
        <v>1</v>
      </c>
      <c r="AW203" t="n">
        <v>1</v>
      </c>
      <c r="BB203" t="n">
        <v>1</v>
      </c>
    </row>
  </sheetData>
  <conditionalFormatting sqref="C3:BB101 C105:BB203">
    <cfRule type="cellIs" priority="1" operator="equal" dxfId="0">
      <formula>0</formula>
    </cfRule>
  </conditionalFormatting>
  <pageMargins left="0.75" right="0.75" top="1" bottom="1" header="0.5" footer="0.5"/>
  <pageSetup orientation="portrait" paperSize="9" verticalDpi="0"/>
</worksheet>
</file>

<file path=xl/worksheets/sheet68.xml><?xml version="1.0" encoding="utf-8"?>
<worksheet xmlns="http://schemas.openxmlformats.org/spreadsheetml/2006/main">
  <sheetPr filterMode="1">
    <outlinePr summaryBelow="1" summaryRight="1"/>
    <pageSetUpPr/>
  </sheetPr>
  <dimension ref="A1:I136"/>
  <sheetViews>
    <sheetView workbookViewId="0">
      <selection activeCell="A68" sqref="A68"/>
    </sheetView>
  </sheetViews>
  <sheetFormatPr baseColWidth="10" defaultColWidth="9.109375" defaultRowHeight="14.4"/>
  <cols>
    <col width="43" customWidth="1" min="1" max="1"/>
    <col width="45" customWidth="1" min="2" max="2"/>
    <col width="24" customWidth="1" min="3" max="3"/>
    <col width="19" customWidth="1" min="4" max="5"/>
    <col width="169" customWidth="1" min="6" max="6"/>
    <col width="260" customWidth="1" min="7" max="7"/>
    <col width="8" customWidth="1" min="8" max="8"/>
    <col width="242" customWidth="1" min="9" max="9"/>
  </cols>
  <sheetData>
    <row r="1">
      <c r="A1" s="25" t="inlineStr">
        <is>
          <t>Origine</t>
        </is>
      </c>
      <c r="B1" s="25" t="inlineStr">
        <is>
          <t>Destination</t>
        </is>
      </c>
      <c r="C1" s="25" t="inlineStr">
        <is>
          <t>Valeur</t>
        </is>
      </c>
      <c r="D1" s="25" t="inlineStr">
        <is>
          <t>Incertitude</t>
        </is>
      </c>
      <c r="E1" s="25" t="inlineStr">
        <is>
          <t>SourceTag</t>
        </is>
      </c>
      <c r="F1" s="25" t="inlineStr">
        <is>
          <t>Source</t>
        </is>
      </c>
      <c r="G1" s="25" t="inlineStr">
        <is>
          <t>Hypothèses</t>
        </is>
      </c>
      <c r="H1" s="25" t="n"/>
      <c r="I1" s="25" t="n"/>
    </row>
    <row r="2" hidden="1">
      <c r="A2" s="26" t="inlineStr">
        <is>
          <t>Stock</t>
        </is>
      </c>
      <c r="B2" s="26" t="inlineStr">
        <is>
          <t>Avoine collecté + imports</t>
        </is>
      </c>
      <c r="C2" s="26" t="n">
        <v>130.4005</v>
      </c>
      <c r="D2" s="26" t="n">
        <v>0.01</v>
      </c>
      <c r="E2" s="26" t="inlineStr">
        <is>
          <t>FranceAgriMer</t>
        </is>
      </c>
      <c r="F2" s="26" t="inlineStr">
        <is>
          <t>Etats 2 dits Collecte, Stocks et Dépôts de grandes cultures - FranceAgriMer</t>
        </is>
      </c>
      <c r="G2" s="26" t="inlineStr">
        <is>
          <t>Le stock initial correspond au stock final au 31 décembre de l’année civile précédent et le stock final à celui du 31 décembre de l’année civile considérée.</t>
        </is>
      </c>
      <c r="H2" s="26" t="n"/>
      <c r="I2" s="26" t="n"/>
    </row>
    <row r="3" hidden="1">
      <c r="A3" s="26" t="inlineStr">
        <is>
          <t>International</t>
        </is>
      </c>
      <c r="B3" s="26" t="inlineStr">
        <is>
          <t>Avoine collecté + imports</t>
        </is>
      </c>
      <c r="C3" s="26" t="n">
        <v>7.484</v>
      </c>
      <c r="D3" s="26" t="n">
        <v>0.05</v>
      </c>
      <c r="E3" s="26" t="inlineStr">
        <is>
          <t>FranceAgriMer</t>
        </is>
      </c>
      <c r="F3" s="26" t="inlineStr">
        <is>
          <t>VISIONet - FranceAgriMer</t>
        </is>
      </c>
      <c r="G3" s="26" t="n"/>
      <c r="H3" s="26" t="n"/>
      <c r="I3" s="26" t="n"/>
    </row>
    <row r="4" hidden="1">
      <c r="A4" s="26" t="inlineStr">
        <is>
          <t>Avoine grain</t>
        </is>
      </c>
      <c r="B4" s="26" t="inlineStr">
        <is>
          <t>OS</t>
        </is>
      </c>
      <c r="C4" s="26" t="n">
        <v>216.501</v>
      </c>
      <c r="D4" s="26" t="n">
        <v>0.01</v>
      </c>
      <c r="E4" s="26" t="inlineStr">
        <is>
          <t>FranceAgriMer</t>
        </is>
      </c>
      <c r="F4" s="26" t="inlineStr">
        <is>
          <t>Etats 2 dits Collecte, Stocks et Dépôts de grandes cultures - FranceAgriMer</t>
        </is>
      </c>
      <c r="G4" s="26" t="n"/>
      <c r="H4" s="26" t="n"/>
      <c r="I4" s="26" t="n"/>
    </row>
    <row r="5" hidden="1">
      <c r="A5" s="26" t="inlineStr">
        <is>
          <t>Avoine collecté + imports</t>
        </is>
      </c>
      <c r="B5" s="26" t="inlineStr">
        <is>
          <t>Semence</t>
        </is>
      </c>
      <c r="C5" s="26" t="n">
        <v>11.409</v>
      </c>
      <c r="D5" s="26" t="n">
        <v>0.01</v>
      </c>
      <c r="E5" s="26" t="inlineStr">
        <is>
          <t>FranceAgriMer</t>
        </is>
      </c>
      <c r="F5" s="26" t="inlineStr">
        <is>
          <t>Etats 2 dits Collecte, Stocks et Dépôts de grandes cultures - FranceAgriMer</t>
        </is>
      </c>
      <c r="G5" s="26" t="n"/>
      <c r="H5" s="26" t="n"/>
      <c r="I5" s="26" t="n"/>
    </row>
    <row r="6">
      <c r="A6" s="26" t="inlineStr">
        <is>
          <t>Avoine collecté + imports</t>
        </is>
      </c>
      <c r="B6" s="26" t="inlineStr">
        <is>
          <t>Stock</t>
        </is>
      </c>
      <c r="C6" s="26" t="n">
        <v>97.65730000000001</v>
      </c>
      <c r="D6" s="26" t="n">
        <v>0.01</v>
      </c>
      <c r="E6" s="26" t="inlineStr">
        <is>
          <t>FranceAgriMer</t>
        </is>
      </c>
      <c r="F6" s="26" t="inlineStr">
        <is>
          <t>Etats 2 dits Collecte, Stocks et Dépôts de grandes cultures - FranceAgriMer</t>
        </is>
      </c>
      <c r="G6" s="26" t="inlineStr">
        <is>
          <t>Le stock initial correspond au stock final au 31 décembre de l’année civile précédent et le stock final à celui du 31 décembre de l’année civile considérée.</t>
        </is>
      </c>
      <c r="H6" s="26" t="n"/>
      <c r="I6" s="26" t="n"/>
    </row>
    <row r="7" hidden="1">
      <c r="A7" s="26" t="inlineStr">
        <is>
          <t>Avoine collecté + imports</t>
        </is>
      </c>
      <c r="B7" s="26" t="inlineStr">
        <is>
          <t>FAB</t>
        </is>
      </c>
      <c r="C7" s="26" t="n">
        <v>87</v>
      </c>
      <c r="D7" s="26" t="n">
        <v>0.01</v>
      </c>
      <c r="E7" s="26" t="inlineStr">
        <is>
          <t>Agreste</t>
        </is>
      </c>
      <c r="F7" s="26" t="inlineStr">
        <is>
          <t>Matières Premières de l’Alimentation Animale (MPAA) - Agreste</t>
        </is>
      </c>
      <c r="G7" s="26" t="n"/>
      <c r="H7" s="26" t="n"/>
      <c r="I7" s="26" t="n"/>
    </row>
    <row r="8" hidden="1">
      <c r="A8" s="26" t="inlineStr">
        <is>
          <t>Avoine collecté + imports</t>
        </is>
      </c>
      <c r="B8" s="26" t="inlineStr">
        <is>
          <t>IAA &amp; alim hum</t>
        </is>
      </c>
      <c r="C8" s="26" t="n">
        <v>10</v>
      </c>
      <c r="D8" s="26" t="n">
        <v>0.05</v>
      </c>
      <c r="E8" s="26" t="inlineStr">
        <is>
          <t>Agreste</t>
        </is>
      </c>
      <c r="F8" s="26" t="inlineStr">
        <is>
          <t>Bilans de marché et bilan d'approvisionnement (SBIL) - Agreste</t>
        </is>
      </c>
      <c r="G8" s="26" t="inlineStr">
        <is>
          <t>Ce chiffre de 10 000t est une constante qui n’a pas été modifiée depuis la campagne 93-94. Hors en 25 ans la présence de l’avoine dans l’alimentation humaine pourrait avoir augmenté avec la diversification de l’offre des produits contenant de l’avoine.</t>
        </is>
      </c>
      <c r="H8" s="26" t="n"/>
      <c r="I8" s="26" t="n"/>
    </row>
    <row r="9" hidden="1">
      <c r="A9" s="26" t="inlineStr">
        <is>
          <t>Avoine collecté + imports</t>
        </is>
      </c>
      <c r="B9" s="26" t="inlineStr">
        <is>
          <t>International</t>
        </is>
      </c>
      <c r="C9" s="26" t="n">
        <v>84.92010000000001</v>
      </c>
      <c r="D9" s="26" t="n">
        <v>0.05</v>
      </c>
      <c r="E9" s="26" t="inlineStr">
        <is>
          <t>FranceAgriMer</t>
        </is>
      </c>
      <c r="F9" s="26" t="inlineStr">
        <is>
          <t>VISIONet - FranceAgriMer</t>
        </is>
      </c>
      <c r="G9" s="26" t="n"/>
      <c r="H9" s="26" t="n"/>
      <c r="I9" s="26" t="n"/>
    </row>
    <row r="10" hidden="1">
      <c r="A10" s="26" t="inlineStr">
        <is>
          <t>Stock</t>
        </is>
      </c>
      <c r="B10" s="26" t="inlineStr">
        <is>
          <t>Blé dur non-collecté</t>
        </is>
      </c>
      <c r="C10" s="26" t="n">
        <v>140</v>
      </c>
      <c r="D10" s="26" t="n">
        <v>0.1</v>
      </c>
      <c r="E10" s="26" t="inlineStr">
        <is>
          <t>FranceAgrimer</t>
        </is>
      </c>
      <c r="F10" s="26" t="inlineStr">
        <is>
          <t>Stockage à la ferme et Autoconsommation - FranceAgriMer</t>
        </is>
      </c>
      <c r="G10" s="26" t="n"/>
      <c r="H10" s="26" t="n"/>
      <c r="I10" s="26" t="inlineStr">
        <is>
          <t>Supression de la ligne : Blé dur non-collecté -&gt; Freinte, valeur : 331, incertitude : 1%. Il semble que c'était simplement une coquille, il y a déjà la contrainte (0,1%) dans la feuille contraintes.</t>
        </is>
      </c>
    </row>
    <row r="11" hidden="1">
      <c r="A11" s="26" t="inlineStr">
        <is>
          <t>Stock</t>
        </is>
      </c>
      <c r="B11" s="26" t="inlineStr">
        <is>
          <t>Blé dur collecté + imports</t>
        </is>
      </c>
      <c r="C11" s="26" t="n">
        <v>364.4376</v>
      </c>
      <c r="D11" s="26" t="n">
        <v>0.01</v>
      </c>
      <c r="E11" s="26" t="inlineStr">
        <is>
          <t>FranceAgriMer</t>
        </is>
      </c>
      <c r="F11" s="26" t="inlineStr">
        <is>
          <t>Etats 2 dits Collecte, Stocks et Dépôts de grandes cultures - FranceAgriMer</t>
        </is>
      </c>
      <c r="G11" s="26" t="n"/>
      <c r="H11" s="26" t="n"/>
      <c r="I11" s="26" t="inlineStr">
        <is>
          <t>Supression de la ligne : Blé dur collecté + imports -&gt; Freinte, valeur : 1 454, incertitude : 1%. Il semble que c'était simplement une coquille, il y a déjà la contrainte (1%) dans la feuille contraintes.</t>
        </is>
      </c>
    </row>
    <row r="12" hidden="1">
      <c r="A12" s="26" t="inlineStr">
        <is>
          <t>International</t>
        </is>
      </c>
      <c r="B12" s="26" t="inlineStr">
        <is>
          <t>Blé dur collecté + imports</t>
        </is>
      </c>
      <c r="C12" s="26" t="n">
        <v>124.653</v>
      </c>
      <c r="D12" s="26" t="n">
        <v>0.15</v>
      </c>
      <c r="E12" s="26" t="inlineStr">
        <is>
          <t>FranceAgriMer</t>
        </is>
      </c>
      <c r="F12" s="26" t="inlineStr">
        <is>
          <t>VISIONet - FranceAgriMer</t>
        </is>
      </c>
      <c r="G12" s="26" t="n"/>
      <c r="H12" s="26" t="n"/>
      <c r="I12" s="26" t="inlineStr">
        <is>
          <t>Supression de la ligne : Blé dur collecté + imports -&gt; Semence, valeur : 64 663, incertitude : 1%. Il semble que c'était simplement une coquille, il y a déjà la contrainte (18-30% de semence fermières) dans la feuille contraintes.</t>
        </is>
      </c>
    </row>
    <row r="13" hidden="1">
      <c r="A13" s="26" t="inlineStr">
        <is>
          <t>Semoulerie</t>
        </is>
      </c>
      <c r="B13" s="26" t="inlineStr">
        <is>
          <t>Semoule</t>
        </is>
      </c>
      <c r="C13" s="26" t="n">
        <v>491.741</v>
      </c>
      <c r="D13" s="26" t="n">
        <v>0.05</v>
      </c>
      <c r="E13" s="26" t="inlineStr">
        <is>
          <t>Autres</t>
        </is>
      </c>
      <c r="F13" s="26" t="inlineStr">
        <is>
          <t>SIFPAF-CFSI, (2016), La filière semoule, pâtes et couscous, Chiffres clés 2015</t>
        </is>
      </c>
      <c r="G13" s="26" t="n"/>
      <c r="H13" s="26" t="n"/>
      <c r="I13" s="26" t="n"/>
    </row>
    <row r="14" hidden="1">
      <c r="A14" s="26" t="inlineStr">
        <is>
          <t>Semoulerie</t>
        </is>
      </c>
      <c r="B14" s="26" t="inlineStr">
        <is>
          <t>Coproduits trituration</t>
        </is>
      </c>
      <c r="C14" s="26" t="n">
        <v>143.41</v>
      </c>
      <c r="D14" s="26" t="n">
        <v>0.05</v>
      </c>
      <c r="E14" s="26" t="inlineStr">
        <is>
          <t>Autres</t>
        </is>
      </c>
      <c r="F14" s="26" t="inlineStr">
        <is>
          <t>SIFPAF-CFSI, (2016), La filière semoule, pâtes et couscous, Chiffres clés 2015</t>
        </is>
      </c>
      <c r="G14" s="26" t="n"/>
      <c r="H14" s="26" t="n"/>
      <c r="I14" s="26" t="n"/>
    </row>
    <row r="15" hidden="1">
      <c r="A15" s="26" t="inlineStr">
        <is>
          <t>Indus. Pâtes &amp; couscous</t>
        </is>
      </c>
      <c r="B15" s="26" t="inlineStr">
        <is>
          <t>Pâtes et couscous</t>
        </is>
      </c>
      <c r="C15" s="26" t="n">
        <v>328.743</v>
      </c>
      <c r="D15" s="26" t="n">
        <v>0.05</v>
      </c>
      <c r="E15" s="26" t="inlineStr">
        <is>
          <t>Autres</t>
        </is>
      </c>
      <c r="F15" s="26" t="inlineStr">
        <is>
          <t>SIFPAF-CFSI, (2016), La filière semoule, pâtes et couscous, Chiffres clés 2015</t>
        </is>
      </c>
      <c r="G15" s="26" t="n"/>
      <c r="H15" s="26" t="n"/>
      <c r="I15" s="26" t="inlineStr">
        <is>
          <t>Suppression de la ligne : indus. Pâtes &amp; couscous -&gt; Coproduits secs, valeur : 1 t, Incertitude : 5% (pas d'intérêt et pas de source)</t>
        </is>
      </c>
    </row>
    <row r="16" hidden="1">
      <c r="A16" s="26" t="inlineStr">
        <is>
          <t>Blé dur grain</t>
        </is>
      </c>
      <c r="B16" s="26" t="inlineStr">
        <is>
          <t>OS</t>
        </is>
      </c>
      <c r="C16" s="26" t="n">
        <v>1453.653</v>
      </c>
      <c r="D16" s="26" t="n">
        <v>0.01</v>
      </c>
      <c r="E16" s="26" t="inlineStr">
        <is>
          <t>FranceAgriMer</t>
        </is>
      </c>
      <c r="F16" s="26" t="inlineStr">
        <is>
          <t>Collecte, Stocks et Dépôts de grandes cultures - FranceAgriMer</t>
        </is>
      </c>
      <c r="G16" s="26" t="n"/>
      <c r="H16" s="26" t="n"/>
      <c r="I16" s="26" t="inlineStr">
        <is>
          <t>Suppression de la ligne : indus. Pâtes &amp; couscous -&gt; Coproduits humides, valeur : 2 630 t, Incertitude : 5% (redondant avec l'onglet contraintes)</t>
        </is>
      </c>
    </row>
    <row r="17">
      <c r="A17" s="26" t="inlineStr">
        <is>
          <t>Blé dur non-collecté</t>
        </is>
      </c>
      <c r="B17" s="26" t="inlineStr">
        <is>
          <t>Stock</t>
        </is>
      </c>
      <c r="C17" s="26" t="n">
        <v>297</v>
      </c>
      <c r="D17" s="26" t="n">
        <v>0.1</v>
      </c>
      <c r="E17" s="26" t="inlineStr">
        <is>
          <t>FranceAgriMer</t>
        </is>
      </c>
      <c r="F17" s="26" t="inlineStr">
        <is>
          <t>Stockage à la ferme et Autoconsommation - FranceAgriMer</t>
        </is>
      </c>
      <c r="G17" s="26" t="inlineStr">
        <is>
          <t>Le stock initial est le stock final au 31 décembre de l’année n-1, le stock final le stock au 31 décembre de l’année n.</t>
        </is>
      </c>
      <c r="H17" s="26" t="n"/>
      <c r="I17" s="26" t="n"/>
    </row>
    <row r="18" hidden="1">
      <c r="A18" s="26" t="inlineStr">
        <is>
          <t>Blé dur non-collecté</t>
        </is>
      </c>
      <c r="B18" s="26" t="inlineStr">
        <is>
          <t>Semence</t>
        </is>
      </c>
      <c r="C18" s="26" t="n">
        <v>15.5358959643382</v>
      </c>
      <c r="D18" s="26" t="n">
        <v>0.05</v>
      </c>
      <c r="E18" s="26" t="inlineStr">
        <is>
          <t>Agreste</t>
        </is>
      </c>
      <c r="F18" s="26" t="inlineStr">
        <is>
          <t>Enquête « pratiques culturales » - Agreste</t>
        </is>
      </c>
      <c r="G18" s="26" t="n"/>
      <c r="H18" s="26" t="n"/>
      <c r="I18" s="26" t="n"/>
    </row>
    <row r="19">
      <c r="A19" s="26" t="inlineStr">
        <is>
          <t>Blé dur collecté + imports</t>
        </is>
      </c>
      <c r="B19" s="26" t="inlineStr">
        <is>
          <t>Stock</t>
        </is>
      </c>
      <c r="C19" s="26" t="n">
        <v>400.6039</v>
      </c>
      <c r="D19" s="26" t="n">
        <v>0.01</v>
      </c>
      <c r="E19" s="26" t="inlineStr">
        <is>
          <t>FranceAgriMer</t>
        </is>
      </c>
      <c r="F19" s="26" t="inlineStr">
        <is>
          <t>Etats 2 dits Collecte, Stocks et Dépôts de grandes cultures - FranceAgriMer</t>
        </is>
      </c>
      <c r="G19" s="26" t="n"/>
      <c r="H19" s="26" t="n"/>
      <c r="I19" s="26" t="n"/>
    </row>
    <row r="20" hidden="1">
      <c r="A20" s="26" t="inlineStr">
        <is>
          <t>Blé dur collecté + imports</t>
        </is>
      </c>
      <c r="B20" s="26" t="inlineStr">
        <is>
          <t>Semoulerie</t>
        </is>
      </c>
      <c r="C20" s="26" t="n">
        <v>597.54</v>
      </c>
      <c r="D20" s="26" t="n">
        <v>0.05</v>
      </c>
      <c r="E20" s="26" t="inlineStr">
        <is>
          <t>Autres</t>
        </is>
      </c>
      <c r="F20" s="26" t="inlineStr">
        <is>
          <t>SIFPAF-CFSI, (2016), La filière semoule, pâtes et couscous, Chiffres clés 2015</t>
        </is>
      </c>
      <c r="G20" s="26" t="n"/>
      <c r="H20" s="26" t="n"/>
      <c r="I20" s="26" t="n"/>
    </row>
    <row r="21" hidden="1">
      <c r="A21" s="26" t="inlineStr">
        <is>
          <t>Blé dur collecté + imports</t>
        </is>
      </c>
      <c r="B21" s="26" t="inlineStr">
        <is>
          <t>FAB</t>
        </is>
      </c>
      <c r="C21" s="26" t="n">
        <v>0.2865</v>
      </c>
      <c r="D21" s="26" t="n">
        <v>0.05</v>
      </c>
      <c r="E21" s="26" t="inlineStr">
        <is>
          <t>FranceAgriMer</t>
        </is>
      </c>
      <c r="F21" s="26" t="inlineStr">
        <is>
          <t>Etats 13, dit Suivi mensuel des activités des fabricants d’aliments du bétail - FranceAgriMer</t>
        </is>
      </c>
      <c r="G21" s="26" t="n"/>
      <c r="H21" s="26" t="n"/>
      <c r="I21" s="26" t="n"/>
    </row>
    <row r="22" hidden="1">
      <c r="A22" s="26" t="inlineStr">
        <is>
          <t>Blé dur collecté + imports</t>
        </is>
      </c>
      <c r="B22" s="26" t="inlineStr">
        <is>
          <t>International</t>
        </is>
      </c>
      <c r="C22" s="26" t="n">
        <v>1072.451</v>
      </c>
      <c r="D22" s="26" t="n">
        <v>0.15</v>
      </c>
      <c r="E22" s="26" t="inlineStr">
        <is>
          <t>FranceAgriMer</t>
        </is>
      </c>
      <c r="F22" s="26" t="inlineStr">
        <is>
          <t>VISIONet - FranceAgriMer</t>
        </is>
      </c>
      <c r="G22" s="26" t="n"/>
      <c r="H22" s="26" t="n"/>
      <c r="I22" s="26" t="n"/>
    </row>
    <row r="23" hidden="1">
      <c r="A23" s="26" t="inlineStr">
        <is>
          <t>Semoule</t>
        </is>
      </c>
      <c r="B23" s="26" t="inlineStr">
        <is>
          <t>Indus. Pâtes &amp; couscous</t>
        </is>
      </c>
      <c r="C23" s="26" t="n">
        <v>397.446</v>
      </c>
      <c r="D23" s="26" t="n">
        <v>0.05</v>
      </c>
      <c r="E23" s="26" t="inlineStr">
        <is>
          <t>FranceAgriMer</t>
        </is>
      </c>
      <c r="F23" s="26" t="inlineStr">
        <is>
          <t>SIFPAF-CFSI, (2016), La filière semoule, pâtes et couscous, Chiffres clés 2015</t>
        </is>
      </c>
      <c r="G23" s="26" t="n"/>
      <c r="H23" s="26" t="n"/>
      <c r="I23" s="26" t="n"/>
    </row>
    <row r="24" hidden="1">
      <c r="A24" s="26" t="inlineStr">
        <is>
          <t>Stock</t>
        </is>
      </c>
      <c r="B24" s="26" t="inlineStr">
        <is>
          <t>Blé tendre grain collecté + imports</t>
        </is>
      </c>
      <c r="C24" s="26" t="n">
        <v>9507.124</v>
      </c>
      <c r="D24" s="26" t="n">
        <v>0.01</v>
      </c>
      <c r="E24" s="26" t="inlineStr">
        <is>
          <t>FranceAgriMer</t>
        </is>
      </c>
      <c r="F24" s="26" t="inlineStr">
        <is>
          <t>Etats 2 dits Collecte, Stocks et Dépôts de grandes cultures - FranceAgriMer</t>
        </is>
      </c>
      <c r="G24" s="26" t="inlineStr">
        <is>
          <t>Le stock initial correspond au stock final au 31 décembre de l’année civile précédent et le stock final à celui du 31 décembre de l’année civile considérée.</t>
        </is>
      </c>
      <c r="H24" s="26" t="n"/>
      <c r="I24" s="26" t="n"/>
    </row>
    <row r="25" hidden="1">
      <c r="A25" s="26" t="inlineStr">
        <is>
          <t>Stock</t>
        </is>
      </c>
      <c r="B25" s="26" t="inlineStr">
        <is>
          <t>Blé tendre grain non-collecté</t>
        </is>
      </c>
      <c r="C25" s="26" t="n">
        <v>316</v>
      </c>
      <c r="D25" s="26" t="n">
        <v>0.1</v>
      </c>
      <c r="E25" s="26" t="inlineStr">
        <is>
          <t>FranceAgrimer</t>
        </is>
      </c>
      <c r="F25" s="26" t="inlineStr">
        <is>
          <t>Stockage à la ferme et Autoconsommation - FranceAgriMer</t>
        </is>
      </c>
      <c r="G25" s="26" t="inlineStr">
        <is>
          <t>Le stock initial est le stock final au 31 décembre de l’année n-1, le stock final le stock au 31 décembre de l’année n.</t>
        </is>
      </c>
      <c r="H25" s="26" t="n"/>
      <c r="I25" s="26" t="n"/>
    </row>
    <row r="26" hidden="1">
      <c r="A26" s="26" t="inlineStr">
        <is>
          <t>OS</t>
        </is>
      </c>
      <c r="B26" s="26" t="inlineStr">
        <is>
          <t>Blé tendre grain collecté + imports</t>
        </is>
      </c>
      <c r="C26" s="26" t="n">
        <v>34459.87446</v>
      </c>
      <c r="D26" s="26" t="n">
        <v>0.01</v>
      </c>
      <c r="E26" s="26" t="inlineStr">
        <is>
          <t>FranceAgriMer</t>
        </is>
      </c>
      <c r="F26" s="26" t="inlineStr">
        <is>
          <t>Etats 2 dits Collecte, Stocks et Dépôts de grandes cultures - FranceAgriMer</t>
        </is>
      </c>
      <c r="G26" s="26" t="n"/>
      <c r="H26" s="26" t="n"/>
      <c r="I26" s="26" t="n"/>
    </row>
    <row r="27" hidden="1">
      <c r="A27" s="26" t="inlineStr">
        <is>
          <t>Meunerie</t>
        </is>
      </c>
      <c r="B27" s="26" t="inlineStr">
        <is>
          <t>Farine blé t</t>
        </is>
      </c>
      <c r="C27" s="26" t="n">
        <v>4170</v>
      </c>
      <c r="D27" s="26" t="n">
        <v>0.01</v>
      </c>
      <c r="E27" s="26" t="inlineStr">
        <is>
          <t>Réséda</t>
        </is>
      </c>
      <c r="F27" s="26" t="inlineStr">
        <is>
          <t xml:space="preserve"> Réséda, (2017), Gisement et valorisation des coproduits des industries agroalimentaires, Amidonnerie – féculeries avec l'USIPA</t>
        </is>
      </c>
      <c r="G27" s="26" t="n"/>
      <c r="H27" s="26" t="n"/>
      <c r="I27" s="26" t="n"/>
    </row>
    <row r="28" hidden="1">
      <c r="A28" s="26" t="inlineStr">
        <is>
          <t>Amidonnerie/Glutennerie</t>
        </is>
      </c>
      <c r="B28" s="26" t="inlineStr">
        <is>
          <t>Wheat gluten feed + sons</t>
        </is>
      </c>
      <c r="C28" s="26" t="n">
        <v>1200</v>
      </c>
      <c r="D28" s="26" t="n">
        <v>0.05</v>
      </c>
      <c r="E28" s="26" t="inlineStr">
        <is>
          <t>Réséda</t>
        </is>
      </c>
      <c r="F28" s="26" t="inlineStr">
        <is>
          <t xml:space="preserve"> Réséda, (2017), Gisement et valorisation des coproduits des industries agroalimentaires, Amidonnerie – féculeries avec l'USIPA - Contact : P. Lautecaze (USIPA).</t>
        </is>
      </c>
      <c r="G28" s="26" t="inlineStr">
        <is>
          <t>La production de gluten regroupe le gluten issu à la fois du blé tendre et du maïs (et dans une moindre mesure d’autres céréales).</t>
        </is>
      </c>
      <c r="H28" s="26" t="n"/>
      <c r="I28" s="26" t="n"/>
    </row>
    <row r="29" hidden="1">
      <c r="A29" s="26" t="inlineStr">
        <is>
          <t>Amidonnerie/Glutennerie</t>
        </is>
      </c>
      <c r="B29" s="26" t="inlineStr">
        <is>
          <t>Gluten</t>
        </is>
      </c>
      <c r="C29" s="26" t="n">
        <v>200</v>
      </c>
      <c r="D29" s="26" t="n">
        <v>0.05</v>
      </c>
      <c r="E29" s="26" t="inlineStr">
        <is>
          <t>Autres</t>
        </is>
      </c>
      <c r="F29" s="26" t="inlineStr">
        <is>
          <t>Fiche sectorielle de l’USIPA (données 2015, publication 2016)</t>
        </is>
      </c>
      <c r="G29" s="26" t="inlineStr">
        <is>
          <t>La production de gluten regroupe le gluten issu à la fois du blé tendre et du maïs (et dans une moindre mesure d’autres céréales).</t>
        </is>
      </c>
      <c r="H29" s="26" t="n"/>
      <c r="I29" s="26" t="n"/>
    </row>
    <row r="30" hidden="1">
      <c r="A30" s="26" t="inlineStr">
        <is>
          <t>Malterie</t>
        </is>
      </c>
      <c r="B30" s="26" t="inlineStr">
        <is>
          <t>Petits blés</t>
        </is>
      </c>
      <c r="C30" s="26" t="n">
        <v>0.211</v>
      </c>
      <c r="D30" s="26" t="n">
        <v>0.05</v>
      </c>
      <c r="E30" s="26" t="inlineStr">
        <is>
          <t>Réséda</t>
        </is>
      </c>
      <c r="F30" s="26" t="inlineStr">
        <is>
          <t>Réséda (donnée 2016) (enquête auprès des malteries + extrapolation volume total)</t>
        </is>
      </c>
      <c r="G30" s="26" t="n"/>
      <c r="H30" s="26" t="n"/>
      <c r="I30" s="26" t="n"/>
    </row>
    <row r="31" hidden="1">
      <c r="A31" s="26" t="inlineStr">
        <is>
          <t>International</t>
        </is>
      </c>
      <c r="B31" s="26" t="inlineStr">
        <is>
          <t>Blé tendre grain collecté + imports</t>
        </is>
      </c>
      <c r="C31" s="26" t="n">
        <v>494.4876</v>
      </c>
      <c r="D31" s="26" t="n">
        <v>0.05</v>
      </c>
      <c r="E31" s="26" t="inlineStr">
        <is>
          <t>FranceAgriMer</t>
        </is>
      </c>
      <c r="F31" s="26" t="inlineStr">
        <is>
          <t>VISIONet (Module : VISIOTrade) - FranceAgriMer</t>
        </is>
      </c>
      <c r="G31" s="26" t="n"/>
      <c r="H31" s="26" t="n"/>
      <c r="I31" s="26" t="n"/>
    </row>
    <row r="32" hidden="1">
      <c r="A32" s="26" t="inlineStr">
        <is>
          <t>International</t>
        </is>
      </c>
      <c r="B32" s="26" t="inlineStr">
        <is>
          <t>Farine blé t</t>
        </is>
      </c>
      <c r="C32" s="26" t="n">
        <v>286.848</v>
      </c>
      <c r="D32" s="26" t="n">
        <v>0.05</v>
      </c>
      <c r="E32" s="26" t="inlineStr">
        <is>
          <t>Douanes</t>
        </is>
      </c>
      <c r="F32" s="26" t="inlineStr">
        <is>
          <t>Douanes</t>
        </is>
      </c>
      <c r="G32" s="26" t="n"/>
      <c r="H32" s="26" t="n"/>
      <c r="I32" s="26" t="n"/>
    </row>
    <row r="33" hidden="1">
      <c r="A33" s="26" t="inlineStr">
        <is>
          <t>International</t>
        </is>
      </c>
      <c r="B33" s="26" t="inlineStr">
        <is>
          <t>Issues de blé t</t>
        </is>
      </c>
      <c r="C33" s="26" t="n">
        <v>27.324</v>
      </c>
      <c r="D33" s="26" t="n">
        <v>0.05</v>
      </c>
      <c r="E33" s="26" t="inlineStr">
        <is>
          <t>Douanes</t>
        </is>
      </c>
      <c r="F33" s="26" t="inlineStr">
        <is>
          <t>Douanes</t>
        </is>
      </c>
      <c r="G33" s="26" t="n"/>
      <c r="H33" s="26" t="n"/>
      <c r="I33" s="26" t="n"/>
    </row>
    <row r="34" hidden="1">
      <c r="A34" s="26" t="inlineStr">
        <is>
          <t>International</t>
        </is>
      </c>
      <c r="B34" s="26" t="inlineStr">
        <is>
          <t>Amidon de blé tendre</t>
        </is>
      </c>
      <c r="C34" s="26" t="n">
        <v>57.624334</v>
      </c>
      <c r="D34" s="26" t="n">
        <v>0.1</v>
      </c>
      <c r="E34" s="26" t="inlineStr">
        <is>
          <t>Douanes</t>
        </is>
      </c>
      <c r="F34" s="26" t="inlineStr">
        <is>
          <t>Douanes</t>
        </is>
      </c>
      <c r="G34" s="26" t="n"/>
      <c r="H34" s="26" t="n"/>
      <c r="I34" s="26" t="inlineStr">
        <is>
          <t>Passage d'une valeur de 243 158 (inexplicable), à une valeur 57 624 t qui provient de l'extraction des imports de douanes refaite pour l'année 2015. (HS code : 11081100)</t>
        </is>
      </c>
    </row>
    <row r="35" hidden="1">
      <c r="A35" s="26" t="inlineStr">
        <is>
          <t>International</t>
        </is>
      </c>
      <c r="B35" s="26" t="inlineStr">
        <is>
          <t>Wheat gluten feed + sons</t>
        </is>
      </c>
      <c r="C35" s="26" t="n">
        <v>52.775207</v>
      </c>
      <c r="D35" s="26" t="n">
        <v>0.05</v>
      </c>
      <c r="E35" s="26" t="inlineStr">
        <is>
          <t>Douanes</t>
        </is>
      </c>
      <c r="F35" s="26" t="inlineStr">
        <is>
          <t>Douanes</t>
        </is>
      </c>
      <c r="G35" s="26" t="n"/>
      <c r="H35" s="26" t="n"/>
      <c r="I35" s="26" t="n"/>
    </row>
    <row r="36" hidden="1">
      <c r="A36" s="26" t="inlineStr">
        <is>
          <t>International</t>
        </is>
      </c>
      <c r="B36" s="26" t="inlineStr">
        <is>
          <t>Gluten</t>
        </is>
      </c>
      <c r="C36" s="26" t="n">
        <v>48.882</v>
      </c>
      <c r="D36" s="26" t="n">
        <v>0.05</v>
      </c>
      <c r="E36" s="26" t="inlineStr">
        <is>
          <t>Douanes</t>
        </is>
      </c>
      <c r="F36" s="26" t="inlineStr">
        <is>
          <t>Douanes</t>
        </is>
      </c>
      <c r="G36" s="26" t="n"/>
      <c r="H36" s="26" t="n"/>
      <c r="I36" s="26" t="n"/>
    </row>
    <row r="37" hidden="1">
      <c r="A37" s="26" t="inlineStr">
        <is>
          <t>IAA &amp; alim hum</t>
        </is>
      </c>
      <c r="B37" s="26" t="inlineStr">
        <is>
          <t>Produits retirés</t>
        </is>
      </c>
      <c r="C37" s="26" t="n">
        <v>500</v>
      </c>
      <c r="D37" s="26" t="n">
        <v>0.1</v>
      </c>
      <c r="E37" s="26" t="inlineStr">
        <is>
          <t>Autres</t>
        </is>
      </c>
      <c r="F37" s="26" t="inlineStr">
        <is>
          <t>Juin H. (2015) Les pertes alimentaires dans la filière Céréales, INRA, Innovations agronomiques 48, pp 79-96</t>
        </is>
      </c>
      <c r="G37" s="26" t="n"/>
      <c r="H37" s="26" t="n"/>
      <c r="I37" s="26" t="n"/>
    </row>
    <row r="38" hidden="1">
      <c r="A38" s="26" t="inlineStr">
        <is>
          <t>Blé tendre grain</t>
        </is>
      </c>
      <c r="B38" s="26" t="inlineStr">
        <is>
          <t>OS</t>
        </is>
      </c>
      <c r="C38" s="26" t="n">
        <v>34807.954</v>
      </c>
      <c r="D38" s="26" t="n">
        <v>0.01</v>
      </c>
      <c r="E38" s="26" t="inlineStr">
        <is>
          <t>FranceAgriMer</t>
        </is>
      </c>
      <c r="F38" s="26" t="inlineStr">
        <is>
          <t>Etats 2 dits Collecte, Stocks et Dépôts de grandes cultures - FranceAgriMer</t>
        </is>
      </c>
      <c r="G38" s="26" t="n"/>
      <c r="H38" s="26" t="n"/>
      <c r="I38" s="26" t="n"/>
    </row>
    <row r="39" hidden="1">
      <c r="A39" s="26" t="inlineStr">
        <is>
          <t>Blé tendre grain collecté + imports</t>
        </is>
      </c>
      <c r="B39" s="26" t="inlineStr">
        <is>
          <t>Industries de la nutrition animale</t>
        </is>
      </c>
      <c r="C39" s="26" t="n">
        <v>400</v>
      </c>
      <c r="D39" s="26" t="n">
        <v>0.05</v>
      </c>
      <c r="E39" s="26" t="inlineStr">
        <is>
          <t>Autres</t>
        </is>
      </c>
      <c r="F39" s="26" t="inlineStr">
        <is>
          <t>Fédération des Fabricants d'Aliments pour Chiens, Chats, Oiseaux et autres animaux familiers</t>
        </is>
      </c>
      <c r="G39" s="26" t="inlineStr">
        <is>
          <t>L'ensemble du blé tendre grain consommé par les animaux de rente et familliers est estimé à environ 5,1Mt (Cargill), soit environ 400 000t pour les grains achetés par les élevages et le petfood (car 4 619 000 t mis en œuvre dans les FAB).</t>
        </is>
      </c>
      <c r="H39" s="26" t="n"/>
      <c r="I39" s="26" t="n"/>
    </row>
    <row r="40" hidden="1">
      <c r="A40" s="26" t="inlineStr">
        <is>
          <t>Blé tendre grain collecté + imports</t>
        </is>
      </c>
      <c r="B40" s="26" t="inlineStr">
        <is>
          <t>Semence</t>
        </is>
      </c>
      <c r="C40" s="26" t="n">
        <v>677.491</v>
      </c>
      <c r="D40" s="26" t="n">
        <v>0.01</v>
      </c>
      <c r="E40" s="26" t="inlineStr">
        <is>
          <t>FranceAgriMer</t>
        </is>
      </c>
      <c r="F40" s="26" t="inlineStr">
        <is>
          <t>Etats 2 dits Collecte, Stocks et Dépôts de grandes cultures - FranceAgriMer</t>
        </is>
      </c>
      <c r="G40" s="26" t="n"/>
      <c r="H40" s="26" t="n"/>
      <c r="I40" s="26" t="inlineStr">
        <is>
          <t>Passage d'une valeur de 670,70931509 kt (inexplicable), à une valeur 677,491 kt qui provient de l'état 2.</t>
        </is>
      </c>
    </row>
    <row r="41">
      <c r="A41" s="26" t="inlineStr">
        <is>
          <t>Blé tendre grain collecté + imports</t>
        </is>
      </c>
      <c r="B41" s="26" t="inlineStr">
        <is>
          <t>Stock</t>
        </is>
      </c>
      <c r="C41" s="26" t="n">
        <v>10785.6797</v>
      </c>
      <c r="D41" s="26" t="n">
        <v>0.01</v>
      </c>
      <c r="E41" s="26" t="inlineStr">
        <is>
          <t>FranceAgriMer</t>
        </is>
      </c>
      <c r="F41" s="26" t="inlineStr">
        <is>
          <t>Etats 2 dits Collecte, Stocks et Dépôts de grandes cultures - FranceAgriMer</t>
        </is>
      </c>
      <c r="G41" s="26" t="n"/>
      <c r="H41" s="26" t="n"/>
      <c r="I41" s="26" t="n"/>
    </row>
    <row r="42" hidden="1">
      <c r="A42" s="26" t="inlineStr">
        <is>
          <t>Blé tendre grain collecté + imports</t>
        </is>
      </c>
      <c r="B42" s="26" t="inlineStr">
        <is>
          <t>Meunerie</t>
        </is>
      </c>
      <c r="C42" s="26" t="n">
        <v>5340</v>
      </c>
      <c r="D42" s="26" t="n">
        <v>0.01</v>
      </c>
      <c r="E42" s="26" t="inlineStr">
        <is>
          <t>FranceAgriMer</t>
        </is>
      </c>
      <c r="F42" s="26" t="inlineStr">
        <is>
          <t>Etats 8 dits Suivi Mensuel de l’Activité de Meunerie - ANMF, (2016), fiche statistiques – 2015 (Données collectées par FranceAgriMer)</t>
        </is>
      </c>
      <c r="G42" s="26" t="n"/>
      <c r="H42" s="26" t="n"/>
      <c r="I42" s="26" t="n"/>
    </row>
    <row r="43" hidden="1">
      <c r="A43" s="26" t="inlineStr">
        <is>
          <t>Blé tendre grain collecté + imports</t>
        </is>
      </c>
      <c r="B43" s="26" t="inlineStr">
        <is>
          <t>FAB</t>
        </is>
      </c>
      <c r="C43" s="26" t="n">
        <v>4618.6</v>
      </c>
      <c r="D43" s="26" t="n">
        <v>0.01</v>
      </c>
      <c r="E43" s="26" t="inlineStr">
        <is>
          <t>Agreste</t>
        </is>
      </c>
      <c r="F43" s="26" t="inlineStr">
        <is>
          <t>Matières Premières de l’Alimentation Animale (MPAA) - Agreste</t>
        </is>
      </c>
      <c r="G43" s="26" t="n"/>
      <c r="H43" s="26" t="n"/>
      <c r="I43" s="26" t="inlineStr">
        <is>
          <t>Passage d'une valeur de 4 665,190 kt (inexplicable), à une valeur 4 618,600 kt qui provient de l'extraction du fichier MPAA.</t>
        </is>
      </c>
    </row>
    <row r="44" hidden="1">
      <c r="A44" s="26" t="inlineStr">
        <is>
          <t>Blé tendre grain collecté + imports</t>
        </is>
      </c>
      <c r="B44" s="26" t="inlineStr">
        <is>
          <t>Amidonnerie/Glutennerie</t>
        </is>
      </c>
      <c r="C44" s="26" t="n">
        <v>2800</v>
      </c>
      <c r="D44" s="26" t="n">
        <v>0.05</v>
      </c>
      <c r="E44" s="26" t="inlineStr">
        <is>
          <t>Autres</t>
        </is>
      </c>
      <c r="F44" s="26" t="inlineStr">
        <is>
          <t>Fiche sectorielle de l’USIPA (données 2015, publication 2016)</t>
        </is>
      </c>
      <c r="G44" s="26" t="n"/>
      <c r="H44" s="26" t="n"/>
      <c r="I44" s="26" t="n"/>
    </row>
    <row r="45" hidden="1">
      <c r="A45" s="26" t="inlineStr">
        <is>
          <t>Blé tendre grain collecté + imports</t>
        </is>
      </c>
      <c r="B45" s="26" t="inlineStr">
        <is>
          <t>Ethanoleries</t>
        </is>
      </c>
      <c r="C45" s="26" t="n">
        <v>1560</v>
      </c>
      <c r="D45" s="26" t="n">
        <v>0.05</v>
      </c>
      <c r="E45" s="26" t="inlineStr">
        <is>
          <t>FranceAgriMer</t>
        </is>
      </c>
      <c r="F45" s="26" t="inlineStr">
        <is>
          <t>Mise en oeuvre issue des bilans FranceAgriMer</t>
        </is>
      </c>
      <c r="G45" s="26" t="n"/>
      <c r="H45" s="26" t="n"/>
      <c r="I45" s="26" t="n"/>
    </row>
    <row r="46" hidden="1">
      <c r="A46" s="26" t="inlineStr">
        <is>
          <t>Blé tendre grain collecté + imports</t>
        </is>
      </c>
      <c r="B46" s="26" t="inlineStr">
        <is>
          <t>Malterie</t>
        </is>
      </c>
      <c r="C46" s="26" t="n">
        <v>29</v>
      </c>
      <c r="D46" s="26" t="n">
        <v>0.05</v>
      </c>
      <c r="E46" s="26" t="inlineStr">
        <is>
          <t>FranceAgriMer</t>
        </is>
      </c>
      <c r="F46" s="26" t="inlineStr">
        <is>
          <t>Rapport de l’ONRB - FranceAgriMer, 2014</t>
        </is>
      </c>
      <c r="G46" s="26" t="n"/>
      <c r="H46" s="26" t="n"/>
      <c r="I46" s="26" t="n"/>
    </row>
    <row r="47" hidden="1">
      <c r="A47" s="26" t="inlineStr">
        <is>
          <t>Blé tendre grain collecté + imports</t>
        </is>
      </c>
      <c r="B47" s="26" t="inlineStr">
        <is>
          <t>International</t>
        </is>
      </c>
      <c r="C47" s="26" t="n">
        <v>18709.885</v>
      </c>
      <c r="D47" s="26" t="n">
        <v>0.05</v>
      </c>
      <c r="E47" s="26" t="inlineStr">
        <is>
          <t>FranceAgriMer</t>
        </is>
      </c>
      <c r="F47" s="26" t="inlineStr">
        <is>
          <t>VISIONet - FranceAgriMer</t>
        </is>
      </c>
      <c r="G47" s="26" t="n"/>
      <c r="H47" s="26" t="n"/>
      <c r="I47" s="26" t="inlineStr">
        <is>
          <t>Suppression de la ligne : Blé tendre non-collecté -&gt; Semence, Valeur : 552,03 kt, Incertitude: 5%. Cause : redondance onglet contraintes, qui est plus approprié pour mettre la contrainte 54% semences certifiées, 46% semences de ferme.</t>
        </is>
      </c>
    </row>
    <row r="48">
      <c r="A48" s="26" t="inlineStr">
        <is>
          <t>Blé tendre grain non-collecté</t>
        </is>
      </c>
      <c r="B48" s="26" t="inlineStr">
        <is>
          <t>Stock</t>
        </is>
      </c>
      <c r="C48" s="26" t="n">
        <v>1085</v>
      </c>
      <c r="D48" s="26" t="n">
        <v>0.1</v>
      </c>
      <c r="E48" s="26" t="inlineStr">
        <is>
          <t>FranceAgriMer</t>
        </is>
      </c>
      <c r="F48" s="26" t="inlineStr">
        <is>
          <t>Stockage à la ferme et Autoconsommation - FranceAgriMer</t>
        </is>
      </c>
      <c r="G48" s="26" t="inlineStr">
        <is>
          <t>Le stock initial est le stock final au 31 décembre de l’année n-1, le stock final le stock au 31 décembre de l’année n.</t>
        </is>
      </c>
      <c r="H48" s="26" t="n"/>
      <c r="I48" s="26" t="n"/>
    </row>
    <row r="49" hidden="1">
      <c r="A49" s="26" t="inlineStr">
        <is>
          <t>Farine blé t</t>
        </is>
      </c>
      <c r="B49" s="26" t="inlineStr">
        <is>
          <t>IAA &amp; alim hum</t>
        </is>
      </c>
      <c r="C49" s="26" t="n">
        <v>3717.632</v>
      </c>
      <c r="D49" s="26" t="n">
        <v>0.05</v>
      </c>
      <c r="E49" s="26" t="inlineStr">
        <is>
          <t>FranceAgriMer</t>
        </is>
      </c>
      <c r="F49" s="26" t="inlineStr">
        <is>
          <t>Etats 8 dits Suivi Mensuel de l’Activité de Meunerie - ANMF, (2016), fiche statistiques – 2015 (Données collectées par FranceAgriMer)</t>
        </is>
      </c>
      <c r="G49" s="26" t="n"/>
      <c r="H49" s="26" t="n"/>
      <c r="I49" s="26" t="inlineStr">
        <is>
          <t>Changement de la valeur de 3461,075 kt à 3717,632 kt (obtenu par soustraction des utilisations de farine pour l'amidonnerie/glu/anmx et les usages inédfinis).</t>
        </is>
      </c>
    </row>
    <row r="50" hidden="1">
      <c r="A50" s="26" t="inlineStr">
        <is>
          <t>Farine blé t</t>
        </is>
      </c>
      <c r="B50" s="26" t="inlineStr">
        <is>
          <t>International</t>
        </is>
      </c>
      <c r="C50" s="26" t="n">
        <v>389.64</v>
      </c>
      <c r="D50" s="26" t="n">
        <v>0.05</v>
      </c>
      <c r="E50" s="26" t="inlineStr">
        <is>
          <t>Douanes</t>
        </is>
      </c>
      <c r="F50" s="26" t="inlineStr">
        <is>
          <t>Douanes</t>
        </is>
      </c>
      <c r="G50" s="26" t="n"/>
      <c r="H50" s="26" t="n"/>
      <c r="I50" s="26" t="n"/>
    </row>
    <row r="51" hidden="1">
      <c r="A51" s="26" t="inlineStr">
        <is>
          <t>Issues de blé t</t>
        </is>
      </c>
      <c r="B51" s="26" t="inlineStr">
        <is>
          <t>International</t>
        </is>
      </c>
      <c r="C51" s="26" t="n">
        <v>390.789</v>
      </c>
      <c r="D51" s="26" t="n">
        <v>0.05</v>
      </c>
      <c r="E51" s="26" t="inlineStr">
        <is>
          <t>Douanes</t>
        </is>
      </c>
      <c r="F51" s="26" t="inlineStr">
        <is>
          <t>Douanes</t>
        </is>
      </c>
      <c r="G51" s="26" t="n"/>
      <c r="H51" s="26" t="n"/>
      <c r="I51" s="26" t="n"/>
    </row>
    <row r="52" hidden="1">
      <c r="A52" s="26" t="inlineStr">
        <is>
          <t>Issues de blé t</t>
        </is>
      </c>
      <c r="B52" s="26" t="inlineStr">
        <is>
          <t>FAB</t>
        </is>
      </c>
      <c r="C52" s="26" t="n">
        <v>1017.92</v>
      </c>
      <c r="D52" s="26" t="n">
        <v>0.01</v>
      </c>
      <c r="E52" s="26" t="inlineStr">
        <is>
          <t>Agreste</t>
        </is>
      </c>
      <c r="F52" s="26" t="inlineStr">
        <is>
          <t>Matières Premières de l’Alimentation Animale (MPAA) - Agreste</t>
        </is>
      </c>
      <c r="G52" s="26" t="inlineStr">
        <is>
          <t>Ce sont les issues de blé t qui vont en FAB + celles qui vont en FAB AMV</t>
        </is>
      </c>
      <c r="H52" s="26" t="n"/>
      <c r="I52" s="26" t="inlineStr">
        <is>
          <t>Changement de la valeur de 1015,858 kt à 1 005,800 kt qui provient de l'extraction du fichier MPAA.</t>
        </is>
      </c>
    </row>
    <row r="53" hidden="1">
      <c r="A53" s="26" t="inlineStr">
        <is>
          <t>Sons</t>
        </is>
      </c>
      <c r="B53" s="26" t="inlineStr">
        <is>
          <t>FAB</t>
        </is>
      </c>
      <c r="C53" s="26" t="n">
        <v>798.8</v>
      </c>
      <c r="D53" s="26" t="n">
        <v>0.01</v>
      </c>
      <c r="E53" s="26" t="inlineStr">
        <is>
          <t>Agreste</t>
        </is>
      </c>
      <c r="F53" s="26" t="inlineStr">
        <is>
          <t>Matières Premières de l’Alimentation Animale (MPAA) - Agreste</t>
        </is>
      </c>
      <c r="G53" s="26" t="n"/>
      <c r="H53" s="26" t="n"/>
      <c r="I53" s="26" t="n"/>
    </row>
    <row r="54" hidden="1">
      <c r="A54" s="26" t="inlineStr">
        <is>
          <t>Remoulages et farines basses</t>
        </is>
      </c>
      <c r="B54" s="26" t="inlineStr">
        <is>
          <t>FAB</t>
        </is>
      </c>
      <c r="C54" s="26" t="n">
        <v>209.07</v>
      </c>
      <c r="D54" s="26" t="n">
        <v>0.01</v>
      </c>
      <c r="E54" s="26" t="inlineStr">
        <is>
          <t>Agreste</t>
        </is>
      </c>
      <c r="F54" s="26" t="inlineStr">
        <is>
          <t>Matières Premières de l’Alimentation Animale (MPAA) - Agreste</t>
        </is>
      </c>
      <c r="G54" s="26" t="n"/>
      <c r="H54" s="26" t="n"/>
      <c r="I54" s="26" t="inlineStr">
        <is>
          <t>Changement de la valeur de 806,788 kt à 798,800 kt qui provient de l'extraction du fichier MPAA.</t>
        </is>
      </c>
    </row>
    <row r="55" hidden="1">
      <c r="A55" s="26" t="inlineStr">
        <is>
          <t>Amidon de blé tendre</t>
        </is>
      </c>
      <c r="B55" s="26" t="inlineStr">
        <is>
          <t>International</t>
        </is>
      </c>
      <c r="C55" s="26" t="n">
        <v>1105.26315789474</v>
      </c>
      <c r="D55" s="26" t="n">
        <v>0.05</v>
      </c>
      <c r="E55" s="26" t="inlineStr">
        <is>
          <t>Autres</t>
        </is>
      </c>
      <c r="F55" s="26" t="inlineStr">
        <is>
          <t>Passion Céréales</t>
        </is>
      </c>
      <c r="G55" s="26" t="inlineStr">
        <is>
          <t>Hypothèse : 75% de la production d'amidon est destiné à l'export.</t>
        </is>
      </c>
      <c r="H55" s="26" t="n"/>
      <c r="I55" s="26" t="n"/>
    </row>
    <row r="56" hidden="1">
      <c r="A56" s="26" t="inlineStr">
        <is>
          <t>Wheat gluten feed + sons</t>
        </is>
      </c>
      <c r="B56" s="26" t="inlineStr">
        <is>
          <t>FAB</t>
        </is>
      </c>
      <c r="C56" s="26" t="n">
        <v>323.4</v>
      </c>
      <c r="D56" s="26" t="n">
        <v>0.01</v>
      </c>
      <c r="E56" s="26" t="inlineStr">
        <is>
          <t>Agreste</t>
        </is>
      </c>
      <c r="F56" s="26" t="inlineStr">
        <is>
          <t>Matières Premières de l’Alimentation Animale (MPAA) - Agreste</t>
        </is>
      </c>
      <c r="G56" s="26" t="n"/>
      <c r="H56" s="26" t="n"/>
      <c r="I56" s="26" t="inlineStr">
        <is>
          <t>Changement de la valeur de 326,634 kt à 323,400 kt qui provient de l'extraction du fichier MPAA.</t>
        </is>
      </c>
    </row>
    <row r="57" hidden="1">
      <c r="A57" s="26" t="inlineStr">
        <is>
          <t>Wheat gluten feed + sons</t>
        </is>
      </c>
      <c r="B57" s="26" t="inlineStr">
        <is>
          <t>International</t>
        </is>
      </c>
      <c r="C57" s="26" t="n">
        <v>260.11136</v>
      </c>
      <c r="D57" s="26" t="n">
        <v>0.05</v>
      </c>
      <c r="E57" s="26" t="inlineStr">
        <is>
          <t>Douanes</t>
        </is>
      </c>
      <c r="F57" s="26" t="inlineStr">
        <is>
          <t>Douanes</t>
        </is>
      </c>
      <c r="G57" s="26" t="n"/>
      <c r="H57" s="26" t="n"/>
      <c r="I57" s="26" t="n"/>
    </row>
    <row r="58" hidden="1">
      <c r="A58" s="26" t="inlineStr">
        <is>
          <t>Gluten</t>
        </is>
      </c>
      <c r="B58" s="26" t="inlineStr">
        <is>
          <t>FAB</t>
        </is>
      </c>
      <c r="C58" s="26" t="n">
        <v>38.6</v>
      </c>
      <c r="D58" s="26" t="n">
        <v>0.01</v>
      </c>
      <c r="E58" s="26" t="inlineStr">
        <is>
          <t>Agreste</t>
        </is>
      </c>
      <c r="F58" s="26" t="inlineStr">
        <is>
          <t>Matières Premières de l’Alimentation Animale (MPAA) - Agreste</t>
        </is>
      </c>
      <c r="G58" s="26" t="n"/>
      <c r="H58" s="26" t="n"/>
      <c r="I58" s="26" t="inlineStr">
        <is>
          <t>Changement de la valeur de 38,986 kt à 38,600 kt qui provient de l'extraction du fichier MPAA.</t>
        </is>
      </c>
    </row>
    <row r="59" hidden="1">
      <c r="A59" s="26" t="inlineStr">
        <is>
          <t>Gluten</t>
        </is>
      </c>
      <c r="B59" s="26" t="inlineStr">
        <is>
          <t>International</t>
        </is>
      </c>
      <c r="C59" s="26" t="n">
        <v>122.888</v>
      </c>
      <c r="D59" s="26" t="n">
        <v>0.05</v>
      </c>
      <c r="E59" s="26" t="inlineStr">
        <is>
          <t>Douanes</t>
        </is>
      </c>
      <c r="F59" s="26" t="inlineStr">
        <is>
          <t>Douanes</t>
        </is>
      </c>
      <c r="G59" s="26" t="n"/>
      <c r="H59" s="26" t="n"/>
      <c r="I59" s="26" t="n"/>
    </row>
    <row r="60" hidden="1">
      <c r="A60" s="26" t="inlineStr">
        <is>
          <t>Drèches et solubles de blé tendre</t>
        </is>
      </c>
      <c r="B60" s="26" t="inlineStr">
        <is>
          <t>Animaux rente</t>
        </is>
      </c>
      <c r="C60" s="26" t="n">
        <v>300</v>
      </c>
      <c r="D60" s="26" t="n">
        <v>0.05</v>
      </c>
      <c r="E60" s="26" t="inlineStr">
        <is>
          <t>Autres</t>
        </is>
      </c>
      <c r="F60" s="26" t="n"/>
      <c r="G60" s="26" t="n"/>
      <c r="H60" s="26" t="n"/>
      <c r="I60" s="26" t="n"/>
    </row>
    <row r="61" hidden="1">
      <c r="A61" s="26" t="inlineStr">
        <is>
          <t>Drèches et solubles de blé tendre</t>
        </is>
      </c>
      <c r="B61" s="26" t="inlineStr">
        <is>
          <t>FAB</t>
        </is>
      </c>
      <c r="C61" s="26" t="n">
        <v>169.5</v>
      </c>
      <c r="D61" s="26" t="n">
        <v>0.01</v>
      </c>
      <c r="E61" s="26" t="inlineStr">
        <is>
          <t>Agreste</t>
        </is>
      </c>
      <c r="F61" s="26" t="inlineStr">
        <is>
          <t>Matières Premières de l’Alimentation Animale (MPAA) - Agreste</t>
        </is>
      </c>
      <c r="G61" s="26" t="n"/>
      <c r="H61" s="26" t="n"/>
      <c r="I61" s="26" t="inlineStr">
        <is>
          <t>Valeur changée de 171,195 kt à 169,5 kt pour coller aux données recueillies dans le "TableauxFlux_MP_donnéesbrutes_v17"</t>
        </is>
      </c>
    </row>
    <row r="62" hidden="1">
      <c r="A62" s="26" t="inlineStr">
        <is>
          <t>Petits blés</t>
        </is>
      </c>
      <c r="B62" s="26" t="inlineStr">
        <is>
          <t>Alimentation animale rente (EA)</t>
        </is>
      </c>
      <c r="C62" s="26" t="n">
        <v>0.211</v>
      </c>
      <c r="D62" s="26" t="n">
        <v>0.05</v>
      </c>
      <c r="E62" s="26" t="inlineStr">
        <is>
          <t>Réséda</t>
        </is>
      </c>
      <c r="F62" s="26" t="inlineStr">
        <is>
          <t>Réséda, (2017), Gisement et valorisation des coproduits des industries agroalimentaires, Amidonnerie – féculeries -  (Malteurs de France dans Réséda).</t>
        </is>
      </c>
      <c r="G62" s="26" t="n"/>
      <c r="H62" s="26" t="n"/>
      <c r="I62" s="26" t="n"/>
    </row>
    <row r="63" hidden="1">
      <c r="A63" s="26" t="inlineStr">
        <is>
          <t>OS</t>
        </is>
      </c>
      <c r="B63" s="26" t="inlineStr">
        <is>
          <t>Maïs semence collecté</t>
        </is>
      </c>
      <c r="C63" s="26" t="n">
        <v>246.106</v>
      </c>
      <c r="D63" s="26" t="n">
        <v>0.01</v>
      </c>
      <c r="E63" s="26" t="inlineStr">
        <is>
          <t>FranceAgriMer</t>
        </is>
      </c>
      <c r="F63" s="26" t="inlineStr">
        <is>
          <t>Etats 2 dits Collecte, Stocks et Dépôts de grandes cultures - FranceAgriMer</t>
        </is>
      </c>
      <c r="G63" s="26" t="n"/>
      <c r="H63" s="26" t="n"/>
      <c r="I63" s="26" t="n"/>
    </row>
    <row r="64" hidden="1">
      <c r="A64" s="26" t="inlineStr">
        <is>
          <t>Stock</t>
        </is>
      </c>
      <c r="B64" s="26" t="inlineStr">
        <is>
          <t>Maïs grain conso non-collecté</t>
        </is>
      </c>
      <c r="C64" s="26" t="n">
        <v>507</v>
      </c>
      <c r="D64" s="26" t="n">
        <v>0.1</v>
      </c>
      <c r="E64" s="26" t="inlineStr">
        <is>
          <t>FranceAgriMer</t>
        </is>
      </c>
      <c r="F64" s="26" t="inlineStr">
        <is>
          <t>Collecte, Stocks et Dépôts de grandes cultures - FranceAgriMer</t>
        </is>
      </c>
      <c r="G64" s="26" t="inlineStr">
        <is>
          <t>Le stock initial est le stock final au 31 décembre de l’année n-1, le stock final le stock au 31 décembre de l’année n.</t>
        </is>
      </c>
      <c r="H64" s="26" t="n"/>
      <c r="I64" s="26" t="n"/>
    </row>
    <row r="65" hidden="1">
      <c r="A65" s="26" t="inlineStr">
        <is>
          <t>Stock</t>
        </is>
      </c>
      <c r="B65" s="26" t="inlineStr">
        <is>
          <t>Maïs conso collecté + imports</t>
        </is>
      </c>
      <c r="C65" s="26" t="n">
        <v>7676.4801</v>
      </c>
      <c r="D65" s="26" t="n">
        <v>0.01</v>
      </c>
      <c r="E65" s="26" t="inlineStr">
        <is>
          <t>FranceAgriMer</t>
        </is>
      </c>
      <c r="F65" s="26" t="inlineStr">
        <is>
          <t>Etats 2 dits Collecte, Stocks et Dépôts de grandes cultures - FranceAgriMer</t>
        </is>
      </c>
      <c r="G65" s="26" t="n"/>
      <c r="H65" s="26" t="n"/>
      <c r="I65" s="26" t="n"/>
    </row>
    <row r="66" hidden="1">
      <c r="A66" s="26" t="inlineStr">
        <is>
          <t>Amidonnerie/Glutennerie</t>
        </is>
      </c>
      <c r="B66" s="26" t="inlineStr">
        <is>
          <t>Corn gluten feed &amp; solubles</t>
        </is>
      </c>
      <c r="C66" s="26" t="n">
        <v>500</v>
      </c>
      <c r="D66" s="26" t="n">
        <v>0.05</v>
      </c>
      <c r="E66" s="26" t="inlineStr">
        <is>
          <t>Réséda</t>
        </is>
      </c>
      <c r="F66" s="26" t="inlineStr">
        <is>
          <t>Enquête Réséda réalisée avec l’USIPA - Contact : P. Lautecaze (USIPA).</t>
        </is>
      </c>
      <c r="G66" s="26" t="n"/>
      <c r="H66" s="26" t="n"/>
      <c r="I66" s="26" t="n"/>
    </row>
    <row r="67" hidden="1">
      <c r="A67" s="26" t="inlineStr">
        <is>
          <t>International</t>
        </is>
      </c>
      <c r="B67" s="26" t="inlineStr">
        <is>
          <t>Maïs conso collecté + imports</t>
        </is>
      </c>
      <c r="C67" s="26" t="n">
        <v>324.12</v>
      </c>
      <c r="D67" s="26" t="n">
        <v>0.05</v>
      </c>
      <c r="E67" s="26" t="inlineStr">
        <is>
          <t>FranceAgriMer</t>
        </is>
      </c>
      <c r="F67" s="26" t="inlineStr">
        <is>
          <t>VISIONet (Module : VISIOTrade) - FranceAgriMer</t>
        </is>
      </c>
      <c r="G67" s="26" t="n"/>
      <c r="H67" s="26" t="n"/>
      <c r="I67" s="26" t="n"/>
    </row>
    <row r="68" hidden="1">
      <c r="A68" s="26" t="inlineStr">
        <is>
          <t>International</t>
        </is>
      </c>
      <c r="B68" s="26" t="inlineStr">
        <is>
          <t>Corn gluten feed &amp; solubles</t>
        </is>
      </c>
      <c r="C68" s="26" t="n">
        <v>89.194</v>
      </c>
      <c r="D68" s="26" t="n">
        <v>0.05</v>
      </c>
      <c r="E68" s="26" t="inlineStr">
        <is>
          <t>Douanes</t>
        </is>
      </c>
      <c r="F68" s="26" t="inlineStr">
        <is>
          <t xml:space="preserve">Douanes </t>
        </is>
      </c>
      <c r="G68" s="26" t="n"/>
      <c r="H68" s="26" t="n"/>
      <c r="I68" s="26" t="n"/>
    </row>
    <row r="69" hidden="1">
      <c r="A69" s="26" t="inlineStr">
        <is>
          <t>International</t>
        </is>
      </c>
      <c r="B69" s="26" t="inlineStr">
        <is>
          <t>Germes de maïs</t>
        </is>
      </c>
      <c r="C69" s="26" t="n">
        <v>53.637</v>
      </c>
      <c r="D69" s="26" t="n">
        <v>0.05</v>
      </c>
      <c r="E69" s="26" t="inlineStr">
        <is>
          <t>Douanes</t>
        </is>
      </c>
      <c r="F69" s="26" t="inlineStr">
        <is>
          <t xml:space="preserve">Douanes </t>
        </is>
      </c>
      <c r="G69" s="26" t="n"/>
      <c r="H69" s="26" t="n"/>
      <c r="I69" s="26" t="n"/>
    </row>
    <row r="70" hidden="1">
      <c r="A70" s="26" t="inlineStr">
        <is>
          <t>Maïs grain semence</t>
        </is>
      </c>
      <c r="B70" s="26" t="inlineStr">
        <is>
          <t>OS</t>
        </is>
      </c>
      <c r="C70" s="26" t="n">
        <v>246.106</v>
      </c>
      <c r="D70" s="26" t="n">
        <v>0.01</v>
      </c>
      <c r="E70" s="26" t="inlineStr">
        <is>
          <t>FranceAgriMer</t>
        </is>
      </c>
      <c r="F70" s="26" t="inlineStr">
        <is>
          <t>Etats 2 dits Collecte, Stocks et Dépôts de grandes cultures - FranceAgriMer</t>
        </is>
      </c>
      <c r="G70" s="26" t="n"/>
      <c r="H70" s="26" t="n"/>
      <c r="I70" s="26" t="n"/>
    </row>
    <row r="71" hidden="1">
      <c r="A71" s="26" t="inlineStr">
        <is>
          <t>Maïs grain conso</t>
        </is>
      </c>
      <c r="B71" s="26" t="inlineStr">
        <is>
          <t>OS</t>
        </is>
      </c>
      <c r="C71" s="26" t="n">
        <v>12530.109</v>
      </c>
      <c r="D71" s="26" t="n">
        <v>0.01</v>
      </c>
      <c r="E71" s="26" t="inlineStr">
        <is>
          <t>FranceAgriMer</t>
        </is>
      </c>
      <c r="F71" s="26" t="inlineStr">
        <is>
          <t>Etats 2 dits Collecte, Stocks et Dépôts de grandes cultures - FranceAgriMer</t>
        </is>
      </c>
      <c r="G71" s="26" t="n"/>
      <c r="H71" s="26" t="n"/>
      <c r="I71" s="26" t="n"/>
    </row>
    <row r="72">
      <c r="A72" s="26" t="inlineStr">
        <is>
          <t>Maïs grain conso non-collecté</t>
        </is>
      </c>
      <c r="B72" s="26" t="inlineStr">
        <is>
          <t>Stock</t>
        </is>
      </c>
      <c r="C72" s="26" t="n">
        <v>372</v>
      </c>
      <c r="D72" s="26" t="n">
        <v>0.1</v>
      </c>
      <c r="E72" s="26" t="inlineStr">
        <is>
          <t>FranceAgriMer</t>
        </is>
      </c>
      <c r="F72" s="26" t="inlineStr">
        <is>
          <t>Stockage à la ferme et Autoconsommation - FranceAgriMer</t>
        </is>
      </c>
      <c r="G72" s="26" t="inlineStr">
        <is>
          <t>Le stock initial est le stock final au 31 décembre de l’année n-1, le stock final le stock au 31 décembre de l’année n.</t>
        </is>
      </c>
      <c r="H72" s="26" t="n"/>
      <c r="I72" s="26" t="n"/>
    </row>
    <row r="73" hidden="1">
      <c r="A73" s="26" t="inlineStr">
        <is>
          <t>Maïs semence non-collecté</t>
        </is>
      </c>
      <c r="B73" s="26" t="inlineStr">
        <is>
          <t>Semence</t>
        </is>
      </c>
      <c r="C73" s="26" t="n">
        <v>0</v>
      </c>
      <c r="D73" s="26" t="n">
        <v>0.05</v>
      </c>
      <c r="E73" s="26" t="inlineStr">
        <is>
          <t>Agreste</t>
        </is>
      </c>
      <c r="F73" s="26" t="inlineStr">
        <is>
          <t>Pratiques Cultures - Agreste</t>
        </is>
      </c>
      <c r="G73" s="26" t="n"/>
      <c r="H73" s="26" t="n"/>
      <c r="I73" s="26" t="n"/>
    </row>
    <row r="74" hidden="1">
      <c r="A74" s="26" t="inlineStr">
        <is>
          <t>Maïs semence collecté</t>
        </is>
      </c>
      <c r="B74" s="26" t="inlineStr">
        <is>
          <t>Semence</t>
        </is>
      </c>
      <c r="C74" s="26" t="n">
        <v>243.398834</v>
      </c>
      <c r="D74" s="26" t="n">
        <v>0.01</v>
      </c>
      <c r="E74" s="26" t="inlineStr">
        <is>
          <t>FranceAgriMer</t>
        </is>
      </c>
      <c r="F74" s="26" t="inlineStr">
        <is>
          <t>Etats 2 dits Collecte, Stocks et Dépôts de grandes cultures - FranceAgriMer</t>
        </is>
      </c>
      <c r="G74" s="26" t="n"/>
      <c r="H74" s="26" t="n"/>
      <c r="I74" s="26" t="inlineStr">
        <is>
          <t>Changement de la valeur (243,399 kt) pour qu'elle soit identique à celle contenue dans le fichier TableauxFlux_MP_donnéesbrutes_v17 (246,106 kt).</t>
        </is>
      </c>
    </row>
    <row r="75">
      <c r="A75" s="26" t="inlineStr">
        <is>
          <t>Maïs conso collecté + imports</t>
        </is>
      </c>
      <c r="B75" s="26" t="inlineStr">
        <is>
          <t>Stock</t>
        </is>
      </c>
      <c r="C75" s="26" t="n">
        <v>5607.7584</v>
      </c>
      <c r="D75" s="26" t="n">
        <v>0.01</v>
      </c>
      <c r="E75" s="26" t="inlineStr">
        <is>
          <t>FranceAgriMer</t>
        </is>
      </c>
      <c r="F75" s="26" t="inlineStr">
        <is>
          <t>Etats 2 dits Collecte, Stocks et Dépôts de grandes cultures - FranceAgriMer</t>
        </is>
      </c>
      <c r="G75" s="26" t="n"/>
      <c r="H75" s="26" t="n"/>
      <c r="I75" s="26" t="n"/>
    </row>
    <row r="76" hidden="1">
      <c r="A76" s="26" t="inlineStr">
        <is>
          <t>Maïs conso collecté + imports</t>
        </is>
      </c>
      <c r="B76" s="26" t="inlineStr">
        <is>
          <t>Amidonnerie/Glutennerie</t>
        </is>
      </c>
      <c r="C76" s="26" t="n">
        <v>2300</v>
      </c>
      <c r="D76" s="26" t="n">
        <v>0.05</v>
      </c>
      <c r="E76" s="26" t="inlineStr">
        <is>
          <t>Autres</t>
        </is>
      </c>
      <c r="F76" s="26" t="inlineStr">
        <is>
          <t>Fiche sectorielle (2016) USIPA</t>
        </is>
      </c>
      <c r="G76" s="26" t="n"/>
      <c r="H76" s="26" t="n"/>
      <c r="I76" s="26" t="n"/>
    </row>
    <row r="77" hidden="1">
      <c r="A77" s="26" t="inlineStr">
        <is>
          <t>Maïs conso collecté + imports</t>
        </is>
      </c>
      <c r="B77" s="26" t="inlineStr">
        <is>
          <t>FAB</t>
        </is>
      </c>
      <c r="C77" s="26" t="n">
        <v>3706</v>
      </c>
      <c r="D77" s="26" t="n">
        <v>0.01</v>
      </c>
      <c r="E77" s="26" t="inlineStr">
        <is>
          <t>Agreste</t>
        </is>
      </c>
      <c r="F77" s="26" t="inlineStr">
        <is>
          <t>Matières Premières de l’Alimentation Animale (MPAA) - Agreste</t>
        </is>
      </c>
      <c r="G77" s="26" t="n"/>
      <c r="H77" s="26" t="n"/>
      <c r="I77" s="26" t="n"/>
    </row>
    <row r="78" hidden="1">
      <c r="A78" s="26" t="inlineStr">
        <is>
          <t>Maïs conso collecté + imports</t>
        </is>
      </c>
      <c r="B78" s="26" t="inlineStr">
        <is>
          <t>Ethanoleries</t>
        </is>
      </c>
      <c r="C78" s="26" t="n">
        <v>500</v>
      </c>
      <c r="D78" s="26" t="n">
        <v>0.05</v>
      </c>
      <c r="E78" s="26" t="inlineStr">
        <is>
          <t>FranceAgriMer</t>
        </is>
      </c>
      <c r="F78" s="26" t="inlineStr">
        <is>
          <t>Mise en oeuvre issue des bilans FranceAgriMer</t>
        </is>
      </c>
      <c r="G78" s="26" t="n"/>
      <c r="H78" s="26" t="n"/>
      <c r="I78" s="26" t="n"/>
    </row>
    <row r="79" hidden="1">
      <c r="A79" s="26" t="inlineStr">
        <is>
          <t>Maïs conso collecté + imports</t>
        </is>
      </c>
      <c r="B79" s="26" t="inlineStr">
        <is>
          <t>International</t>
        </is>
      </c>
      <c r="C79" s="26" t="n">
        <v>6878.2985</v>
      </c>
      <c r="D79" s="26" t="n">
        <v>0.05</v>
      </c>
      <c r="E79" s="26" t="inlineStr">
        <is>
          <t>FranceAgriMer</t>
        </is>
      </c>
      <c r="F79" s="26" t="inlineStr">
        <is>
          <t>VISIONet (Module : VISIOTrade) - FranceAgriMer</t>
        </is>
      </c>
      <c r="G79" s="26" t="n"/>
      <c r="H79" s="26" t="n"/>
      <c r="I79" s="26" t="n"/>
    </row>
    <row r="80" hidden="1">
      <c r="A80" s="26" t="inlineStr">
        <is>
          <t>Amidon de maïs</t>
        </is>
      </c>
      <c r="B80" s="26" t="inlineStr">
        <is>
          <t>International</t>
        </is>
      </c>
      <c r="C80" s="26" t="n">
        <v>1078.125</v>
      </c>
      <c r="D80" s="26" t="n">
        <v>0.05</v>
      </c>
      <c r="E80" s="26" t="inlineStr">
        <is>
          <t>Autres</t>
        </is>
      </c>
      <c r="F80" s="26" t="inlineStr">
        <is>
          <t>Dire d'experts USIPA - Contact : P. Lautecaze</t>
        </is>
      </c>
      <c r="G80" s="26" t="n"/>
      <c r="H80" s="26" t="n"/>
      <c r="I80" s="26" t="n"/>
    </row>
    <row r="81" hidden="1">
      <c r="A81" s="26" t="inlineStr">
        <is>
          <t>Corn gluten feed &amp; solubles</t>
        </is>
      </c>
      <c r="B81" s="26" t="inlineStr">
        <is>
          <t>FAB</t>
        </is>
      </c>
      <c r="C81" s="26" t="n">
        <v>86.59999999999999</v>
      </c>
      <c r="D81" s="26" t="n">
        <v>0.01</v>
      </c>
      <c r="E81" s="26" t="inlineStr">
        <is>
          <t>Agreste</t>
        </is>
      </c>
      <c r="F81" s="26" t="inlineStr">
        <is>
          <t>Matières Premières de l’Alimentation Animale (MPAA) - Agreste</t>
        </is>
      </c>
      <c r="G81" s="26" t="n"/>
      <c r="H81" s="26" t="n"/>
      <c r="I81" s="26" t="n"/>
    </row>
    <row r="82" hidden="1">
      <c r="A82" s="26" t="inlineStr">
        <is>
          <t>Corn gluten feed &amp; solubles</t>
        </is>
      </c>
      <c r="B82" s="26" t="inlineStr">
        <is>
          <t>International</t>
        </is>
      </c>
      <c r="C82" s="26" t="n">
        <v>362.505</v>
      </c>
      <c r="D82" s="26" t="n">
        <v>0.05</v>
      </c>
      <c r="E82" s="26" t="inlineStr">
        <is>
          <t>Douanes</t>
        </is>
      </c>
      <c r="F82" s="26" t="inlineStr">
        <is>
          <t xml:space="preserve">Douanes </t>
        </is>
      </c>
      <c r="G82" s="26" t="n"/>
      <c r="H82" s="26" t="n"/>
      <c r="I82" s="26" t="n"/>
    </row>
    <row r="83" hidden="1">
      <c r="A83" s="26" t="inlineStr">
        <is>
          <t>Ttx germes de maïs</t>
        </is>
      </c>
      <c r="B83" s="26" t="inlineStr">
        <is>
          <t>FAB</t>
        </is>
      </c>
      <c r="C83" s="26" t="n">
        <v>46.1</v>
      </c>
      <c r="D83" s="26" t="n">
        <v>0.01</v>
      </c>
      <c r="E83" s="26" t="inlineStr">
        <is>
          <t>Agreste</t>
        </is>
      </c>
      <c r="F83" s="26" t="inlineStr">
        <is>
          <t>Matières Premières de l’Alimentation Animale (MPAA) - Agreste</t>
        </is>
      </c>
      <c r="G83" s="26" t="n"/>
      <c r="H83" s="26" t="n"/>
      <c r="I83" s="26" t="n"/>
    </row>
    <row r="84" hidden="1">
      <c r="A84" s="26" t="inlineStr">
        <is>
          <t>Drèches et solubles de maïs</t>
        </is>
      </c>
      <c r="B84" s="26" t="inlineStr">
        <is>
          <t>FAB</t>
        </is>
      </c>
      <c r="C84" s="26" t="n">
        <v>354.3</v>
      </c>
      <c r="D84" s="26" t="n">
        <v>0.01</v>
      </c>
      <c r="E84" s="26" t="inlineStr">
        <is>
          <t>Agreste</t>
        </is>
      </c>
      <c r="F84" s="26" t="inlineStr">
        <is>
          <t>Matières Premières de l’Alimentation Animale (MPAA) - Agreste</t>
        </is>
      </c>
      <c r="G84" s="26" t="n"/>
      <c r="H84" s="26" t="n"/>
      <c r="I84" s="26" t="n"/>
    </row>
    <row r="85" hidden="1">
      <c r="A85" s="26" t="inlineStr">
        <is>
          <t>Germes de maïs</t>
        </is>
      </c>
      <c r="B85" s="26" t="inlineStr">
        <is>
          <t>International</t>
        </is>
      </c>
      <c r="C85" s="26" t="n">
        <v>7.021</v>
      </c>
      <c r="D85" s="26" t="n">
        <v>0.05</v>
      </c>
      <c r="E85" s="26" t="inlineStr">
        <is>
          <t>Douanes</t>
        </is>
      </c>
      <c r="F85" s="26" t="inlineStr">
        <is>
          <t xml:space="preserve">Douanes </t>
        </is>
      </c>
      <c r="G85" s="26" t="n"/>
      <c r="H85" s="26" t="n"/>
      <c r="I85" s="26" t="n"/>
    </row>
    <row r="86" hidden="1">
      <c r="A86" s="26" t="inlineStr">
        <is>
          <t>Stock</t>
        </is>
      </c>
      <c r="B86" s="26" t="inlineStr">
        <is>
          <t>Orge non-collecté</t>
        </is>
      </c>
      <c r="C86" s="26" t="n">
        <v>106</v>
      </c>
      <c r="D86" s="26" t="n">
        <v>0.1</v>
      </c>
      <c r="E86" s="26" t="inlineStr">
        <is>
          <t>FranceAgrimer</t>
        </is>
      </c>
      <c r="F86" s="26" t="inlineStr">
        <is>
          <t>Stockage à la ferme et Autoconsommation - FranceAgriMer</t>
        </is>
      </c>
      <c r="G86" s="26" t="inlineStr">
        <is>
          <t>Le stock initial est le stock final au 31 décembre de l’année n-1, le stock final le stock au 31 décembre de l’année n.</t>
        </is>
      </c>
      <c r="H86" s="26" t="n"/>
      <c r="I86" s="26" t="n"/>
    </row>
    <row r="87" hidden="1">
      <c r="A87" s="26" t="inlineStr">
        <is>
          <t>Stock</t>
        </is>
      </c>
      <c r="B87" s="26" t="inlineStr">
        <is>
          <t>Orge collecté + imports</t>
        </is>
      </c>
      <c r="C87" s="26" t="n">
        <v>4305.328</v>
      </c>
      <c r="D87" s="26" t="n">
        <v>0.01</v>
      </c>
      <c r="E87" s="26" t="inlineStr">
        <is>
          <t>FranceAgriMer</t>
        </is>
      </c>
      <c r="F87" s="26" t="inlineStr">
        <is>
          <t>Etats 2 dits Collecte, Stocks et Dépôts de grandes cultures - FranceAgriMer</t>
        </is>
      </c>
      <c r="G87" s="26" t="n"/>
      <c r="H87" s="26" t="n"/>
      <c r="I87" s="26" t="n"/>
    </row>
    <row r="88" hidden="1">
      <c r="A88" s="26" t="inlineStr">
        <is>
          <t>International</t>
        </is>
      </c>
      <c r="B88" s="26" t="inlineStr">
        <is>
          <t>Orge collecté + imports</t>
        </is>
      </c>
      <c r="C88" s="26" t="n">
        <v>61.946</v>
      </c>
      <c r="D88" s="26" t="n">
        <v>0.05</v>
      </c>
      <c r="E88" s="26" t="inlineStr">
        <is>
          <t>Douanes</t>
        </is>
      </c>
      <c r="F88" s="26" t="inlineStr">
        <is>
          <t>Douanes</t>
        </is>
      </c>
      <c r="G88" s="26" t="n"/>
      <c r="H88" s="26" t="n"/>
      <c r="I88" s="26" t="n"/>
    </row>
    <row r="89" hidden="1">
      <c r="A89" s="79" t="inlineStr">
        <is>
          <t>Malterie</t>
        </is>
      </c>
      <c r="B89" s="26" t="inlineStr">
        <is>
          <t>Malt d'orge (et de blé t)</t>
        </is>
      </c>
      <c r="C89" s="26" t="n">
        <v>1456.776</v>
      </c>
      <c r="D89" s="26" t="n">
        <v>0.05</v>
      </c>
      <c r="E89" s="26" t="inlineStr">
        <is>
          <t>Réséda</t>
        </is>
      </c>
      <c r="F89" s="26" t="inlineStr">
        <is>
          <t>Réséda, (2017), Gisement et valorisation des coproduits des industries agroalimentaires, Amidonnerie – féculeries -  (Malteurs de France dans Réséda).</t>
        </is>
      </c>
      <c r="G89" s="26" t="n"/>
      <c r="H89" s="26" t="n"/>
      <c r="I89" s="26" t="n"/>
    </row>
    <row r="90" hidden="1">
      <c r="A90" s="26" t="inlineStr">
        <is>
          <t>International</t>
        </is>
      </c>
      <c r="B90" s="26" t="inlineStr">
        <is>
          <t>Malt d'orge (et de blé t)</t>
        </is>
      </c>
      <c r="C90" s="26" t="n">
        <v>15.396</v>
      </c>
      <c r="D90" s="26" t="n">
        <v>0.05</v>
      </c>
      <c r="E90" s="26" t="inlineStr">
        <is>
          <t>Douanes</t>
        </is>
      </c>
      <c r="F90" s="26" t="inlineStr">
        <is>
          <t>Douanes</t>
        </is>
      </c>
      <c r="G90" s="26" t="n"/>
      <c r="H90" s="26" t="n"/>
      <c r="I90" s="26" t="n"/>
    </row>
    <row r="91" hidden="1">
      <c r="A91" s="26" t="inlineStr">
        <is>
          <t>Malterie</t>
        </is>
      </c>
      <c r="B91" s="26" t="inlineStr">
        <is>
          <t>Radicelles</t>
        </is>
      </c>
      <c r="C91" s="26" t="n">
        <v>47.574</v>
      </c>
      <c r="D91" s="26" t="n">
        <v>0.05</v>
      </c>
      <c r="E91" s="26" t="inlineStr">
        <is>
          <t>Autres</t>
        </is>
      </c>
      <c r="F91" s="26" t="inlineStr">
        <is>
          <t>Recueil Annuel de Statistiques de la Filiere Orge, Malt, Biere</t>
        </is>
      </c>
      <c r="G91" s="26" t="n"/>
      <c r="H91" s="26" t="n"/>
      <c r="I91" s="26" t="n"/>
    </row>
    <row r="92" hidden="1">
      <c r="A92" s="26" t="inlineStr">
        <is>
          <t>Malterie</t>
        </is>
      </c>
      <c r="B92" s="26" t="inlineStr">
        <is>
          <t>Orgettes</t>
        </is>
      </c>
      <c r="C92" s="26" t="n">
        <v>6.643</v>
      </c>
      <c r="D92" s="26" t="n">
        <v>0.05</v>
      </c>
      <c r="E92" s="26" t="inlineStr">
        <is>
          <t>Autres</t>
        </is>
      </c>
      <c r="F92" s="26" t="inlineStr">
        <is>
          <t>Recueil Annuel de Statistiques de la Filiere Orge, Malt, Biere</t>
        </is>
      </c>
      <c r="G92" s="26" t="n"/>
      <c r="H92" s="26" t="n"/>
      <c r="I92" s="26" t="n"/>
    </row>
    <row r="93" hidden="1">
      <c r="A93" s="26" t="inlineStr">
        <is>
          <t>Malterie</t>
        </is>
      </c>
      <c r="B93" s="26" t="inlineStr">
        <is>
          <t>Particules d'enveloppes (blé et orge)</t>
        </is>
      </c>
      <c r="C93" s="26" t="n">
        <v>18.738</v>
      </c>
      <c r="D93" s="26" t="n">
        <v>0.05</v>
      </c>
      <c r="E93" s="26" t="inlineStr">
        <is>
          <t>Autres</t>
        </is>
      </c>
      <c r="F93" s="26" t="inlineStr">
        <is>
          <t>Recueil Annuel de Statistiques de la Filiere Orge, Malt, Biere</t>
        </is>
      </c>
      <c r="G93" s="26" t="n"/>
      <c r="H93" s="26" t="n"/>
      <c r="I93" s="26" t="n"/>
    </row>
    <row r="94" hidden="1">
      <c r="A94" s="26" t="inlineStr">
        <is>
          <t>Brasserie</t>
        </is>
      </c>
      <c r="B94" s="26" t="inlineStr">
        <is>
          <t>Drèches d'orge</t>
        </is>
      </c>
      <c r="C94" s="26" t="n">
        <v>283.036</v>
      </c>
      <c r="D94" s="26" t="n">
        <v>0.05</v>
      </c>
      <c r="E94" s="26" t="inlineStr">
        <is>
          <t>Réséda</t>
        </is>
      </c>
      <c r="F94" s="26" t="inlineStr">
        <is>
          <t>Réséda, (2017), Gisement et valorisation des coproduits des industries agroalimentaires, Amidonnerie – féculeries -  (Malteurs de France dans Réséda).</t>
        </is>
      </c>
      <c r="G94" s="26" t="n"/>
      <c r="H94" s="26" t="n"/>
      <c r="I94" s="26" t="n"/>
    </row>
    <row r="95" hidden="1">
      <c r="A95" s="26" t="inlineStr">
        <is>
          <t>Brasserie</t>
        </is>
      </c>
      <c r="B95" s="26" t="inlineStr">
        <is>
          <t>Levures</t>
        </is>
      </c>
      <c r="C95" s="26" t="n">
        <v>47.566</v>
      </c>
      <c r="D95" s="26" t="n">
        <v>0.05</v>
      </c>
      <c r="E95" s="26" t="inlineStr">
        <is>
          <t>Réséda</t>
        </is>
      </c>
      <c r="F95" s="26" t="inlineStr">
        <is>
          <t>Réséda, (2017), Gisement et valorisation des coproduits des industries agroalimentaires, Amidonnerie – féculeries -  (Malteurs de France dans Réséda).</t>
        </is>
      </c>
      <c r="G95" s="26" t="n"/>
      <c r="H95" s="26" t="n"/>
      <c r="I95" s="26" t="n"/>
    </row>
    <row r="96" hidden="1">
      <c r="A96" s="26" t="inlineStr">
        <is>
          <t>Brasserie</t>
        </is>
      </c>
      <c r="B96" s="26" t="inlineStr">
        <is>
          <t>Kieselguhr</t>
        </is>
      </c>
      <c r="C96" s="26" t="n">
        <v>5.284</v>
      </c>
      <c r="D96" s="26" t="n">
        <v>0.05</v>
      </c>
      <c r="E96" s="26" t="inlineStr">
        <is>
          <t>Réséda</t>
        </is>
      </c>
      <c r="F96" s="26" t="inlineStr">
        <is>
          <t>Réséda, (2017), Gisement et valorisation des coproduits des industries agroalimentaires, Amidonnerie – féculeries -  (Malteurs de France dans Réséda).</t>
        </is>
      </c>
      <c r="G96" s="26" t="n"/>
      <c r="H96" s="26" t="n"/>
      <c r="I96" s="26" t="n"/>
    </row>
    <row r="97" hidden="1">
      <c r="A97" s="26" t="inlineStr">
        <is>
          <t>International</t>
        </is>
      </c>
      <c r="B97" s="26" t="inlineStr">
        <is>
          <t>Drèches d'orge</t>
        </is>
      </c>
      <c r="C97" s="26" t="n">
        <v>182.647</v>
      </c>
      <c r="D97" s="26" t="n">
        <v>0.05</v>
      </c>
      <c r="E97" s="26" t="inlineStr">
        <is>
          <t>Douanes</t>
        </is>
      </c>
      <c r="F97" s="26" t="inlineStr">
        <is>
          <t>Douanes</t>
        </is>
      </c>
      <c r="G97" s="26" t="n"/>
      <c r="H97" s="26" t="n"/>
      <c r="I97" s="26" t="n"/>
    </row>
    <row r="98" hidden="1">
      <c r="A98" s="26" t="inlineStr">
        <is>
          <t>International</t>
        </is>
      </c>
      <c r="B98" s="26" t="inlineStr">
        <is>
          <t>Levures</t>
        </is>
      </c>
      <c r="C98" s="26" t="n">
        <v>19.919</v>
      </c>
      <c r="D98" s="26" t="n">
        <v>0.05</v>
      </c>
      <c r="E98" s="26" t="inlineStr">
        <is>
          <t>Douanes</t>
        </is>
      </c>
      <c r="F98" s="26" t="inlineStr">
        <is>
          <t>Douanes</t>
        </is>
      </c>
      <c r="G98" s="26" t="n"/>
      <c r="H98" s="26" t="n"/>
      <c r="I98" s="26" t="n"/>
    </row>
    <row r="99" hidden="1">
      <c r="A99" s="26" t="inlineStr">
        <is>
          <t>Orge grain</t>
        </is>
      </c>
      <c r="B99" s="26" t="inlineStr">
        <is>
          <t>OS</t>
        </is>
      </c>
      <c r="C99" s="26" t="n">
        <v>10739.485</v>
      </c>
      <c r="D99" s="26" t="n">
        <v>0.01</v>
      </c>
      <c r="E99" s="26" t="inlineStr">
        <is>
          <t>FranceAgriMer</t>
        </is>
      </c>
      <c r="F99" s="26" t="inlineStr">
        <is>
          <t>Etats 2 dits Collecte, Stocks et Dépôts de grandes cultures - FranceAgriMer</t>
        </is>
      </c>
      <c r="G99" s="26" t="n"/>
      <c r="H99" s="26" t="n"/>
      <c r="I99" s="26" t="n"/>
    </row>
    <row r="100">
      <c r="A100" s="26" t="inlineStr">
        <is>
          <t>Orge non-collecté</t>
        </is>
      </c>
      <c r="B100" s="26" t="inlineStr">
        <is>
          <t>Stock</t>
        </is>
      </c>
      <c r="C100" s="26" t="n">
        <v>184</v>
      </c>
      <c r="D100" s="26" t="n">
        <v>0.1</v>
      </c>
      <c r="E100" s="26" t="inlineStr">
        <is>
          <t>FranceAgriMer</t>
        </is>
      </c>
      <c r="F100" s="26" t="inlineStr">
        <is>
          <t>Stockage à la ferme et Autoconsommation - FranceAgriMer</t>
        </is>
      </c>
      <c r="G100" s="26" t="inlineStr">
        <is>
          <t>Le stock initial est le stock final au 31 décembre de l’année n-1, le stock final le stock au 31 décembre de l’année n.</t>
        </is>
      </c>
      <c r="H100" s="26" t="n"/>
      <c r="I100" s="26" t="n"/>
    </row>
    <row r="101" hidden="1">
      <c r="A101" s="26" t="inlineStr">
        <is>
          <t>Orge collecté + imports</t>
        </is>
      </c>
      <c r="B101" s="26" t="inlineStr">
        <is>
          <t>Semence</t>
        </is>
      </c>
      <c r="C101" s="26" t="n">
        <v>275.438478</v>
      </c>
      <c r="D101" s="26" t="n">
        <v>0.01</v>
      </c>
      <c r="E101" s="26" t="inlineStr">
        <is>
          <t>FranceAgriMer</t>
        </is>
      </c>
      <c r="F101" s="26" t="inlineStr">
        <is>
          <t>Etats 2 dits Collecte, Stocks et Dépôts de grandes cultures - FranceAgriMer</t>
        </is>
      </c>
      <c r="G101" s="26" t="n"/>
      <c r="H101" s="26" t="n"/>
      <c r="I101" s="26" t="n"/>
    </row>
    <row r="102">
      <c r="A102" s="26" t="inlineStr">
        <is>
          <t>Orge collecté + imports</t>
        </is>
      </c>
      <c r="B102" s="26" t="inlineStr">
        <is>
          <t>Stock</t>
        </is>
      </c>
      <c r="C102" s="26" t="n">
        <v>4179.736</v>
      </c>
      <c r="D102" s="26" t="n">
        <v>0.01</v>
      </c>
      <c r="E102" s="26" t="inlineStr">
        <is>
          <t>FranceAgriMer</t>
        </is>
      </c>
      <c r="F102" s="26" t="inlineStr">
        <is>
          <t>Etats 2 dits Collecte, Stocks et Dépôts de grandes cultures - FranceAgriMer</t>
        </is>
      </c>
      <c r="G102" s="26" t="n"/>
      <c r="H102" s="26" t="n"/>
      <c r="I102" s="26" t="n"/>
    </row>
    <row r="103" hidden="1">
      <c r="A103" s="26" t="inlineStr">
        <is>
          <t>Orge collecté + imports</t>
        </is>
      </c>
      <c r="B103" s="26" t="inlineStr">
        <is>
          <t>Malterie</t>
        </is>
      </c>
      <c r="C103" s="26" t="n">
        <v>1800</v>
      </c>
      <c r="D103" s="26" t="n">
        <v>0.05</v>
      </c>
      <c r="E103" s="26" t="inlineStr">
        <is>
          <t>Réséda</t>
        </is>
      </c>
      <c r="F103" s="26" t="inlineStr">
        <is>
          <t>Réséda, (2017), Gisement et valorisation des coproduits des industries agroalimentaires, Amidonnerie – féculeries -  (Malteurs de France dans Réséda).</t>
        </is>
      </c>
      <c r="G103" s="26" t="n"/>
      <c r="H103" s="26" t="n"/>
      <c r="I103" s="26" t="n"/>
    </row>
    <row r="104" hidden="1">
      <c r="A104" s="26" t="inlineStr">
        <is>
          <t>Orge collecté + imports</t>
        </is>
      </c>
      <c r="B104" s="26" t="inlineStr">
        <is>
          <t>FAB</t>
        </is>
      </c>
      <c r="C104" s="26" t="n">
        <v>987</v>
      </c>
      <c r="D104" s="26" t="n">
        <v>0.01</v>
      </c>
      <c r="E104" s="26" t="inlineStr">
        <is>
          <t>Agreste</t>
        </is>
      </c>
      <c r="F104" s="26" t="inlineStr">
        <is>
          <t>Matières Premières de l’Alimentation Animale (MPAA) - Agreste</t>
        </is>
      </c>
      <c r="G104" s="26" t="n"/>
      <c r="H104" s="26" t="n"/>
      <c r="I104" s="26" t="n"/>
    </row>
    <row r="105" hidden="1">
      <c r="A105" s="26" t="inlineStr">
        <is>
          <t>Orge collecté + imports</t>
        </is>
      </c>
      <c r="B105" s="26" t="inlineStr">
        <is>
          <t>International</t>
        </is>
      </c>
      <c r="C105" s="26" t="n">
        <v>7517.447</v>
      </c>
      <c r="D105" s="26" t="n">
        <v>0.05</v>
      </c>
      <c r="E105" s="26" t="inlineStr">
        <is>
          <t>Douanes</t>
        </is>
      </c>
      <c r="F105" s="26" t="inlineStr">
        <is>
          <t>Douanes</t>
        </is>
      </c>
      <c r="G105" s="26" t="n"/>
      <c r="H105" s="26" t="n"/>
      <c r="I105" s="26" t="n"/>
    </row>
    <row r="106" hidden="1">
      <c r="A106" s="26" t="inlineStr">
        <is>
          <t>Malt d'orge (et de blé t)</t>
        </is>
      </c>
      <c r="B106" s="26" t="inlineStr">
        <is>
          <t>International</t>
        </is>
      </c>
      <c r="C106" s="26" t="n">
        <v>1193.962</v>
      </c>
      <c r="D106" s="26" t="n">
        <v>0.05</v>
      </c>
      <c r="E106" s="26" t="inlineStr">
        <is>
          <t>Douanes</t>
        </is>
      </c>
      <c r="F106" s="26" t="inlineStr">
        <is>
          <t>Douanes</t>
        </is>
      </c>
      <c r="G106" s="26" t="n"/>
      <c r="H106" s="26" t="n"/>
      <c r="I106" s="26" t="n"/>
    </row>
    <row r="107" hidden="1">
      <c r="A107" s="26" t="inlineStr">
        <is>
          <t>Radicelles</t>
        </is>
      </c>
      <c r="B107" s="26" t="inlineStr">
        <is>
          <t>FAB</t>
        </is>
      </c>
      <c r="C107" s="26" t="n">
        <v>45.9</v>
      </c>
      <c r="D107" s="26" t="n">
        <v>0.01</v>
      </c>
      <c r="E107" s="26" t="inlineStr">
        <is>
          <t>Agreste</t>
        </is>
      </c>
      <c r="F107" s="26" t="inlineStr">
        <is>
          <t>Matières Premières de l’Alimentation Animale (MPAA) - Agreste</t>
        </is>
      </c>
      <c r="G107" s="26" t="n"/>
      <c r="H107" s="26" t="n"/>
      <c r="I107" s="26" t="n"/>
    </row>
    <row r="108" hidden="1">
      <c r="A108" s="26" t="inlineStr">
        <is>
          <t>Drèches d'orge</t>
        </is>
      </c>
      <c r="B108" s="26" t="inlineStr">
        <is>
          <t>Alimentation animale rente (EA)</t>
        </is>
      </c>
      <c r="C108" s="26" t="n">
        <v>120</v>
      </c>
      <c r="D108" s="26" t="n">
        <v>0.05</v>
      </c>
      <c r="E108" s="26" t="inlineStr">
        <is>
          <t>Réséda</t>
        </is>
      </c>
      <c r="F108" s="26" t="inlineStr">
        <is>
          <t>Réséda, (2017), Gisement et valorisation des coproduits des industries agroalimentaires, Amidonnerie – féculeries</t>
        </is>
      </c>
      <c r="G108" s="26" t="inlineStr">
        <is>
          <t>Ne prend pas en compte les imports/exports.</t>
        </is>
      </c>
      <c r="H108" s="26" t="n"/>
      <c r="I108" s="26" t="n"/>
    </row>
    <row r="109" hidden="1">
      <c r="A109" s="26" t="inlineStr">
        <is>
          <t>Drèches d'orge</t>
        </is>
      </c>
      <c r="B109" s="26" t="inlineStr">
        <is>
          <t>Industries de la nutrition animale</t>
        </is>
      </c>
      <c r="C109" s="26" t="n">
        <v>159</v>
      </c>
      <c r="D109" s="26" t="n">
        <v>0.05</v>
      </c>
      <c r="E109" s="26" t="inlineStr">
        <is>
          <t>Réséda</t>
        </is>
      </c>
      <c r="F109" s="26" t="inlineStr">
        <is>
          <t>Réséda, (2017), Gisement et valorisation des coproduits des industries agroalimentaires, Amidonnerie – féculeries</t>
        </is>
      </c>
      <c r="G109" s="26" t="inlineStr">
        <is>
          <t>Ne prend pas en compte les imports/exports.</t>
        </is>
      </c>
      <c r="H109" s="26" t="n"/>
      <c r="I109" s="26" t="n"/>
    </row>
    <row r="110" hidden="1">
      <c r="A110" s="26" t="inlineStr">
        <is>
          <t>Drèches d'orge</t>
        </is>
      </c>
      <c r="B110" s="26" t="inlineStr">
        <is>
          <t>Compost/Energie/Engrais…</t>
        </is>
      </c>
      <c r="C110" s="26" t="n">
        <v>4</v>
      </c>
      <c r="D110" s="26" t="n">
        <v>0.05</v>
      </c>
      <c r="E110" s="26" t="inlineStr">
        <is>
          <t>Réséda</t>
        </is>
      </c>
      <c r="F110" s="26" t="inlineStr">
        <is>
          <t>Réséda, (2017), Gisement et valorisation des coproduits des industries agroalimentaires, Amidonnerie – féculeries</t>
        </is>
      </c>
      <c r="G110" s="26" t="inlineStr">
        <is>
          <t>Ne prend pas en compte les imports/exports.</t>
        </is>
      </c>
      <c r="H110" s="26" t="n"/>
      <c r="I110" s="26" t="n"/>
    </row>
    <row r="111" hidden="1">
      <c r="A111" s="26" t="inlineStr">
        <is>
          <t>Levures</t>
        </is>
      </c>
      <c r="B111" s="26" t="inlineStr">
        <is>
          <t>Alimentation animale rente (EA)</t>
        </is>
      </c>
      <c r="C111" s="26" t="n">
        <v>1</v>
      </c>
      <c r="D111" s="26" t="n">
        <v>0.05</v>
      </c>
      <c r="E111" s="26" t="inlineStr">
        <is>
          <t>Réséda</t>
        </is>
      </c>
      <c r="F111" s="26" t="inlineStr">
        <is>
          <t>Réséda, (2017), Gisement et valorisation des coproduits des industries agroalimentaires, Amidonnerie – féculeries -  (Malteurs de France dans Réséda).</t>
        </is>
      </c>
      <c r="G111" s="26" t="inlineStr">
        <is>
          <t>Pas de justification pour ce chiffre. ( J'aurais plutôt 52  du tableau?)</t>
        </is>
      </c>
      <c r="H111" s="26" t="n"/>
      <c r="I111" s="26" t="n"/>
    </row>
    <row r="112" hidden="1">
      <c r="A112" s="26" t="inlineStr">
        <is>
          <t>Levures</t>
        </is>
      </c>
      <c r="B112" s="26" t="inlineStr">
        <is>
          <t>FAB</t>
        </is>
      </c>
      <c r="C112" s="26" t="n">
        <v>2.9</v>
      </c>
      <c r="D112" s="26" t="n">
        <v>0.01</v>
      </c>
      <c r="E112" s="26" t="inlineStr">
        <is>
          <t>Agreste</t>
        </is>
      </c>
      <c r="F112" s="26" t="inlineStr">
        <is>
          <t>Matières Premières de l’Alimentation Animale (MPAA) - Agreste</t>
        </is>
      </c>
      <c r="G112" s="26" t="n"/>
      <c r="H112" s="26" t="n"/>
      <c r="I112" s="26" t="n"/>
    </row>
    <row r="113" hidden="1">
      <c r="A113" s="26" t="inlineStr">
        <is>
          <t>Levures</t>
        </is>
      </c>
      <c r="B113" s="26" t="inlineStr">
        <is>
          <t>International</t>
        </is>
      </c>
      <c r="C113" s="26" t="n">
        <v>11.407</v>
      </c>
      <c r="D113" s="26" t="n">
        <v>0.05</v>
      </c>
      <c r="E113" s="26" t="inlineStr">
        <is>
          <t>Douanes</t>
        </is>
      </c>
      <c r="F113" s="26" t="inlineStr">
        <is>
          <t>Douanes</t>
        </is>
      </c>
      <c r="G113" s="26" t="n"/>
      <c r="H113" s="26" t="n"/>
      <c r="I113" s="26" t="n"/>
    </row>
    <row r="114" hidden="1">
      <c r="A114" s="26" t="inlineStr">
        <is>
          <t>Drèches d'orge</t>
        </is>
      </c>
      <c r="B114" s="26" t="inlineStr">
        <is>
          <t>International</t>
        </is>
      </c>
      <c r="C114" s="26" t="n">
        <v>93.20099999999999</v>
      </c>
      <c r="D114" s="26" t="n">
        <v>0.05</v>
      </c>
      <c r="E114" s="26" t="inlineStr">
        <is>
          <t>Douanes</t>
        </is>
      </c>
      <c r="F114" s="26" t="inlineStr">
        <is>
          <t>Douanes</t>
        </is>
      </c>
      <c r="G114" s="26" t="n"/>
      <c r="H114" s="26" t="n"/>
      <c r="I114" s="26" t="n"/>
    </row>
    <row r="115" hidden="1">
      <c r="A115" s="26" t="inlineStr">
        <is>
          <t>Stock</t>
        </is>
      </c>
      <c r="B115" s="26" t="inlineStr">
        <is>
          <t>Seigle collecté + imports</t>
        </is>
      </c>
      <c r="C115" s="26" t="n">
        <v>35.801</v>
      </c>
      <c r="D115" s="26" t="n">
        <v>0.01</v>
      </c>
      <c r="E115" s="26" t="inlineStr">
        <is>
          <t>FranceAgriMer</t>
        </is>
      </c>
      <c r="F115" s="26" t="inlineStr">
        <is>
          <t>Stockage à la ferme et Autoconsommation - FranceAgriMer</t>
        </is>
      </c>
      <c r="G115" s="26" t="n"/>
      <c r="H115" s="26" t="n"/>
      <c r="I115" s="26" t="n"/>
    </row>
    <row r="116" hidden="1">
      <c r="A116" s="26" t="inlineStr">
        <is>
          <t>International</t>
        </is>
      </c>
      <c r="B116" s="26" t="inlineStr">
        <is>
          <t>Seigle collecté + imports</t>
        </is>
      </c>
      <c r="C116" s="26" t="n">
        <v>0.928</v>
      </c>
      <c r="D116" s="26" t="n">
        <v>0.05</v>
      </c>
      <c r="E116" s="26" t="inlineStr">
        <is>
          <t>FranceAgriMer</t>
        </is>
      </c>
      <c r="F116" s="26" t="inlineStr">
        <is>
          <t>VISIONet - FranceAgriMer</t>
        </is>
      </c>
      <c r="G116" s="26" t="n"/>
      <c r="H116" s="26" t="n"/>
      <c r="I116" s="26" t="n"/>
    </row>
    <row r="117" hidden="1">
      <c r="A117" s="26" t="inlineStr">
        <is>
          <t>Seigle grain</t>
        </is>
      </c>
      <c r="B117" s="26" t="inlineStr">
        <is>
          <t>OS</t>
        </is>
      </c>
      <c r="C117" s="26" t="n">
        <v>54.96</v>
      </c>
      <c r="D117" s="26" t="n">
        <v>0.01</v>
      </c>
      <c r="E117" s="26" t="inlineStr">
        <is>
          <t>FranceAgriMer</t>
        </is>
      </c>
      <c r="F117" s="26" t="inlineStr">
        <is>
          <t>Collecte, Stocks et Dépôts de grandes cultures - FranceAgriMer</t>
        </is>
      </c>
      <c r="G117" s="26" t="n"/>
      <c r="H117" s="26" t="n"/>
      <c r="I117" s="26" t="n"/>
    </row>
    <row r="118" hidden="1">
      <c r="A118" s="26" t="inlineStr">
        <is>
          <t>Seigle collecté + imports</t>
        </is>
      </c>
      <c r="B118" s="26" t="inlineStr">
        <is>
          <t>Semence</t>
        </is>
      </c>
      <c r="C118" s="26" t="n">
        <v>2.341</v>
      </c>
      <c r="D118" s="26" t="n">
        <v>0.01</v>
      </c>
      <c r="E118" s="26" t="inlineStr">
        <is>
          <t>FranceAgriMer</t>
        </is>
      </c>
      <c r="F118" s="26" t="inlineStr">
        <is>
          <t>Etats 2 dits Collecte, Stocks et Dépôts de grandes cultures - FranceAgriMer</t>
        </is>
      </c>
      <c r="G118" s="26" t="n"/>
      <c r="H118" s="26" t="n"/>
      <c r="I118" s="26" t="n"/>
    </row>
    <row r="119">
      <c r="A119" s="26" t="inlineStr">
        <is>
          <t>Seigle collecté + imports</t>
        </is>
      </c>
      <c r="B119" s="26" t="inlineStr">
        <is>
          <t>Stock</t>
        </is>
      </c>
      <c r="C119" s="26" t="n">
        <v>33.757</v>
      </c>
      <c r="D119" s="26" t="n">
        <v>0.01</v>
      </c>
      <c r="E119" s="26" t="inlineStr">
        <is>
          <t>FranceAgriMer</t>
        </is>
      </c>
      <c r="F119" s="26" t="inlineStr">
        <is>
          <t>Etats 2 dits Collecte, Stocks et Dépôts de grandes cultures - FranceAgriMer</t>
        </is>
      </c>
      <c r="G119" s="26" t="n"/>
      <c r="H119" s="26" t="n"/>
      <c r="I119" s="26" t="n"/>
    </row>
    <row r="120" hidden="1">
      <c r="A120" s="26" t="inlineStr">
        <is>
          <t>Seigle collecté + imports</t>
        </is>
      </c>
      <c r="B120" s="26" t="inlineStr">
        <is>
          <t>FAB</t>
        </is>
      </c>
      <c r="C120" s="26" t="n">
        <v>10.959</v>
      </c>
      <c r="D120" s="26" t="n">
        <v>0.01</v>
      </c>
      <c r="E120" s="26" t="inlineStr">
        <is>
          <t>FranceAgriMer</t>
        </is>
      </c>
      <c r="F120" s="26" t="inlineStr">
        <is>
          <t>Etats 13, dit Suivi mensuel des activités des fabricants d’aliments du bétail - FranceAgriMer</t>
        </is>
      </c>
      <c r="G120" s="26" t="n"/>
      <c r="H120" s="26" t="n"/>
      <c r="I120" s="26" t="n"/>
    </row>
    <row r="121" hidden="1">
      <c r="A121" s="26" t="inlineStr">
        <is>
          <t>Seigle collecté + imports</t>
        </is>
      </c>
      <c r="B121" s="26" t="inlineStr">
        <is>
          <t>Meunerie</t>
        </is>
      </c>
      <c r="C121" s="26" t="n">
        <v>17</v>
      </c>
      <c r="D121" s="26" t="n">
        <v>0.05</v>
      </c>
      <c r="E121" s="26" t="inlineStr">
        <is>
          <t>FranceAgriMer</t>
        </is>
      </c>
      <c r="F121" s="26" t="inlineStr">
        <is>
          <t>Mise en oeuvre issue des bilans FranceAgriMer</t>
        </is>
      </c>
      <c r="G121" s="26" t="n"/>
      <c r="H121" s="26" t="n"/>
      <c r="I121" s="26" t="n"/>
    </row>
    <row r="122" hidden="1">
      <c r="A122" s="26" t="inlineStr">
        <is>
          <t>Seigle collecté + imports</t>
        </is>
      </c>
      <c r="B122" s="26" t="inlineStr">
        <is>
          <t>International</t>
        </is>
      </c>
      <c r="C122" s="26" t="n">
        <v>41.127</v>
      </c>
      <c r="D122" s="26" t="n">
        <v>0.05</v>
      </c>
      <c r="E122" s="26" t="inlineStr">
        <is>
          <t>FranceAgriMer</t>
        </is>
      </c>
      <c r="F122" s="26" t="inlineStr">
        <is>
          <t>VISIONet - FranceAgriMer</t>
        </is>
      </c>
      <c r="G122" s="26" t="n"/>
      <c r="H122" s="26" t="n"/>
      <c r="I122" s="26" t="n"/>
    </row>
    <row r="123" hidden="1">
      <c r="A123" s="26" t="inlineStr">
        <is>
          <t>Stock</t>
        </is>
      </c>
      <c r="B123" s="26" t="inlineStr">
        <is>
          <t>Sorgho collecté + imports</t>
        </is>
      </c>
      <c r="C123" s="26" t="n">
        <v>173.354</v>
      </c>
      <c r="D123" s="26" t="n">
        <v>0.01</v>
      </c>
      <c r="E123" s="26" t="inlineStr">
        <is>
          <t>FranceAgriMer</t>
        </is>
      </c>
      <c r="F123" s="26" t="inlineStr">
        <is>
          <t>Etats 2 dits Collecte, Stocks et Dépôts de grandes cultures - FranceAgriMer</t>
        </is>
      </c>
      <c r="G123" s="26" t="inlineStr">
        <is>
          <t>Le stock initial correspond au stock final au 31 décembre de l’année civile précédent et le stock final à celui du 31 décembre de l’année civile considérée.</t>
        </is>
      </c>
      <c r="H123" s="26" t="n"/>
      <c r="I123" s="26" t="n"/>
    </row>
    <row r="124" hidden="1">
      <c r="A124" s="26" t="inlineStr">
        <is>
          <t>International</t>
        </is>
      </c>
      <c r="B124" s="26" t="inlineStr">
        <is>
          <t>Sorgho collecté + imports</t>
        </is>
      </c>
      <c r="C124" s="26" t="n">
        <v>2.902</v>
      </c>
      <c r="D124" s="26" t="n">
        <v>0.05</v>
      </c>
      <c r="E124" s="26" t="inlineStr">
        <is>
          <t>Douanes</t>
        </is>
      </c>
      <c r="F124" s="26" t="inlineStr">
        <is>
          <t>Douanes</t>
        </is>
      </c>
      <c r="G124" s="26" t="n"/>
      <c r="H124" s="26" t="n"/>
      <c r="I124" s="26" t="n"/>
    </row>
    <row r="125" hidden="1">
      <c r="A125" s="26" t="inlineStr">
        <is>
          <t>Sorgho grain</t>
        </is>
      </c>
      <c r="B125" s="26" t="inlineStr">
        <is>
          <t>OS</t>
        </is>
      </c>
      <c r="C125" s="26" t="n">
        <v>183.235</v>
      </c>
      <c r="D125" s="26" t="n">
        <v>0.01</v>
      </c>
      <c r="E125" s="26" t="inlineStr">
        <is>
          <t>FranceAgriMer</t>
        </is>
      </c>
      <c r="F125" s="26" t="inlineStr">
        <is>
          <t>Etats 2 dits Collecte, Stocks et Dépôts de grandes cultures - FranceAgriMer</t>
        </is>
      </c>
      <c r="G125" s="26" t="n"/>
      <c r="H125" s="26" t="n"/>
      <c r="I125" s="26" t="n"/>
    </row>
    <row r="126" hidden="1">
      <c r="A126" s="26" t="inlineStr">
        <is>
          <t>Sorgho collecté + imports</t>
        </is>
      </c>
      <c r="B126" s="26" t="inlineStr">
        <is>
          <t>Semence</t>
        </is>
      </c>
      <c r="C126" s="26" t="n">
        <v>1.221</v>
      </c>
      <c r="D126" s="26" t="n">
        <v>0.01</v>
      </c>
      <c r="E126" s="26" t="inlineStr">
        <is>
          <t>FranceAgriMer</t>
        </is>
      </c>
      <c r="F126" s="26" t="inlineStr">
        <is>
          <t>Etats 2 dits Collecte, Stocks et Dépôts de grandes cultures - FranceAgriMer</t>
        </is>
      </c>
      <c r="G126" s="26" t="n"/>
      <c r="H126" s="26" t="n"/>
      <c r="I126" s="26" t="n"/>
    </row>
    <row r="127">
      <c r="A127" s="26" t="inlineStr">
        <is>
          <t>Sorgho collecté + imports</t>
        </is>
      </c>
      <c r="B127" s="26" t="inlineStr">
        <is>
          <t>Stock</t>
        </is>
      </c>
      <c r="C127" s="26" t="n">
        <v>100.588</v>
      </c>
      <c r="D127" s="26" t="n">
        <v>0.01</v>
      </c>
      <c r="E127" s="26" t="inlineStr">
        <is>
          <t>FranceAgriMer</t>
        </is>
      </c>
      <c r="F127" s="26" t="inlineStr">
        <is>
          <t>Etats 2 dits Collecte, Stocks et Dépôts de grandes cultures - FranceAgriMer</t>
        </is>
      </c>
      <c r="G127" s="26" t="inlineStr">
        <is>
          <t>Le stock initial correspond au stock final au 31 décembre de l’année civile précédent et le stock final à celui du 31 décembre de l’année civile considérée.</t>
        </is>
      </c>
      <c r="H127" s="26" t="n"/>
      <c r="I127" s="26" t="n"/>
    </row>
    <row r="128" hidden="1">
      <c r="A128" s="26" t="inlineStr">
        <is>
          <t>Sorgho collecté + imports</t>
        </is>
      </c>
      <c r="B128" s="26" t="inlineStr">
        <is>
          <t>FAB</t>
        </is>
      </c>
      <c r="C128" s="26" t="n">
        <v>62</v>
      </c>
      <c r="D128" s="26" t="n">
        <v>0.05</v>
      </c>
      <c r="E128" s="26" t="inlineStr">
        <is>
          <t>Agreste</t>
        </is>
      </c>
      <c r="F128" s="26" t="inlineStr">
        <is>
          <t>Matières Premières de l’Alimentation Animale (MPAA) - Agreste</t>
        </is>
      </c>
      <c r="G128" s="26" t="n"/>
      <c r="H128" s="26" t="n"/>
      <c r="I128" s="26" t="n"/>
    </row>
    <row r="129" hidden="1">
      <c r="A129" s="26" t="inlineStr">
        <is>
          <t>Sorgho collecté + imports</t>
        </is>
      </c>
      <c r="B129" s="26" t="inlineStr">
        <is>
          <t>International</t>
        </is>
      </c>
      <c r="C129" s="26" t="n">
        <v>186.074</v>
      </c>
      <c r="D129" s="26" t="n">
        <v>0.05</v>
      </c>
      <c r="E129" s="26" t="inlineStr">
        <is>
          <t>Douanes</t>
        </is>
      </c>
      <c r="F129" s="26" t="inlineStr">
        <is>
          <t>Douanes</t>
        </is>
      </c>
      <c r="G129" s="26" t="n"/>
      <c r="H129" s="26" t="n"/>
      <c r="I129" s="26" t="n"/>
    </row>
    <row r="130" hidden="1">
      <c r="A130" s="26" t="inlineStr">
        <is>
          <t>Stock</t>
        </is>
      </c>
      <c r="B130" s="26" t="inlineStr">
        <is>
          <t>Triticale collecté + imports</t>
        </is>
      </c>
      <c r="C130" s="26" t="n">
        <v>361.7944</v>
      </c>
      <c r="D130" s="26" t="n">
        <v>0.01</v>
      </c>
      <c r="E130" s="26" t="inlineStr">
        <is>
          <t>FranceAgriMer</t>
        </is>
      </c>
      <c r="F130" s="26" t="inlineStr">
        <is>
          <t>Etats 2 dits Collecte, Stocks et Dépôts de grandes cultures - FranceAgriMer</t>
        </is>
      </c>
      <c r="G130" s="26" t="inlineStr">
        <is>
          <t>Le stock initial correspond au stock final au 31 décembre de l’année civile précédent et le stock final à celui du 31 décembre de l’année civile considérée.</t>
        </is>
      </c>
      <c r="H130" s="26" t="n"/>
      <c r="I130" s="26" t="n"/>
    </row>
    <row r="131" hidden="1">
      <c r="A131" s="26" t="inlineStr">
        <is>
          <t>International</t>
        </is>
      </c>
      <c r="B131" s="26" t="inlineStr">
        <is>
          <t>Triticale collecté + imports</t>
        </is>
      </c>
      <c r="C131" s="26" t="n">
        <v>8.943</v>
      </c>
      <c r="D131" s="26" t="n">
        <v>0.05</v>
      </c>
      <c r="E131" s="26" t="inlineStr">
        <is>
          <t>FranceAgriMer</t>
        </is>
      </c>
      <c r="F131" s="26" t="inlineStr">
        <is>
          <t>VISIONet (Module : VISIOTrade) - FranceAgriMer</t>
        </is>
      </c>
      <c r="G131" s="26" t="n"/>
      <c r="H131" s="26" t="n"/>
      <c r="I131" s="26" t="n"/>
    </row>
    <row r="132" hidden="1">
      <c r="A132" s="26" t="inlineStr">
        <is>
          <t>Triticale grain</t>
        </is>
      </c>
      <c r="B132" s="26" t="inlineStr">
        <is>
          <t>OS</t>
        </is>
      </c>
      <c r="C132" s="26" t="n">
        <v>1281.555</v>
      </c>
      <c r="D132" s="26" t="n">
        <v>0.01</v>
      </c>
      <c r="E132" s="26" t="inlineStr">
        <is>
          <t>FranceAgriMer</t>
        </is>
      </c>
      <c r="F132" s="26" t="inlineStr">
        <is>
          <t>Etats 2 dits Collecte, Stocks et Dépôts de grandes cultures - FranceAgriMer</t>
        </is>
      </c>
      <c r="G132" s="26" t="n"/>
      <c r="H132" s="26" t="n"/>
      <c r="I132" s="26" t="n"/>
    </row>
    <row r="133" hidden="1">
      <c r="A133" s="26" t="inlineStr">
        <is>
          <t>Triticale collecté + imports</t>
        </is>
      </c>
      <c r="B133" s="26" t="inlineStr">
        <is>
          <t>Semence</t>
        </is>
      </c>
      <c r="C133" s="26" t="n">
        <v>54.505</v>
      </c>
      <c r="D133" s="26" t="n">
        <v>0.01</v>
      </c>
      <c r="E133" s="26" t="inlineStr">
        <is>
          <t>FranceAgriMer</t>
        </is>
      </c>
      <c r="F133" s="26" t="inlineStr">
        <is>
          <t>Etats 2 dits Collecte, Stocks et Dépôts de grandes cultures - FranceAgriMer</t>
        </is>
      </c>
      <c r="G133" s="26" t="n"/>
      <c r="H133" s="26" t="n"/>
      <c r="I133" s="26" t="n"/>
    </row>
    <row r="134">
      <c r="A134" s="26" t="inlineStr">
        <is>
          <t>Triticale collecté + imports</t>
        </is>
      </c>
      <c r="B134" s="26" t="inlineStr">
        <is>
          <t>Stock</t>
        </is>
      </c>
      <c r="C134" s="26" t="n">
        <v>256.4781</v>
      </c>
      <c r="D134" s="26" t="n">
        <v>0.01</v>
      </c>
      <c r="E134" s="26" t="inlineStr">
        <is>
          <t>FranceAgriMer</t>
        </is>
      </c>
      <c r="F134" s="26" t="inlineStr">
        <is>
          <t>Etats 2 dits Collecte, Stocks et Dépôts de grandes cultures - FranceAgriMer</t>
        </is>
      </c>
      <c r="G134" s="26" t="inlineStr">
        <is>
          <t>Le stock initial correspond au stock final au 31 décembre de l’année civile précédent et le stock final à celui du 31 décembre de l’année civile considérée.</t>
        </is>
      </c>
      <c r="H134" s="26" t="n"/>
      <c r="I134" s="26" t="n"/>
    </row>
    <row r="135" hidden="1">
      <c r="A135" s="26" t="inlineStr">
        <is>
          <t>Triticale collecté + imports</t>
        </is>
      </c>
      <c r="B135" s="26" t="inlineStr">
        <is>
          <t>FAB</t>
        </is>
      </c>
      <c r="C135" s="26" t="n">
        <v>671</v>
      </c>
      <c r="D135" s="26" t="n">
        <v>0.01</v>
      </c>
      <c r="E135" s="26" t="inlineStr">
        <is>
          <t>Agreste</t>
        </is>
      </c>
      <c r="F135" s="26" t="inlineStr">
        <is>
          <t>Matières Premières de l’Alimentation Animale (MPAA) - Agreste</t>
        </is>
      </c>
      <c r="G135" s="26" t="n"/>
      <c r="H135" s="26" t="n"/>
      <c r="I135" s="26" t="n"/>
    </row>
    <row r="136" hidden="1">
      <c r="A136" s="26" t="inlineStr">
        <is>
          <t>Triticale collecté + imports</t>
        </is>
      </c>
      <c r="B136" s="26" t="inlineStr">
        <is>
          <t>International</t>
        </is>
      </c>
      <c r="C136" s="26" t="n">
        <v>80.205</v>
      </c>
      <c r="D136" s="26" t="n">
        <v>0.05</v>
      </c>
      <c r="E136" s="26" t="inlineStr">
        <is>
          <t>FranceAgriMer</t>
        </is>
      </c>
      <c r="F136" s="26" t="inlineStr">
        <is>
          <t>VISIONet (Module : VISIOTrade) - FranceAgriMer</t>
        </is>
      </c>
      <c r="G136" s="26" t="n"/>
      <c r="H136" s="26" t="n"/>
      <c r="I136" s="26" t="n"/>
    </row>
  </sheetData>
  <autoFilter ref="A1:I136">
    <filterColumn colId="1" hiddenButton="0" showButton="1">
      <filters>
        <filter val="Stock"/>
      </filters>
    </filterColumn>
  </autoFilter>
  <pageMargins left="0.75" right="0.75" top="1" bottom="1" header="0.5" footer="0.5"/>
  <legacyDrawing xmlns:r="http://schemas.openxmlformats.org/officeDocument/2006/relationships" r:id="anysvml"/>
</worksheet>
</file>

<file path=xl/worksheets/sheet69.xml><?xml version="1.0" encoding="utf-8"?>
<worksheet xmlns="http://schemas.openxmlformats.org/spreadsheetml/2006/main">
  <sheetPr>
    <outlinePr summaryBelow="1" summaryRight="1"/>
    <pageSetUpPr/>
  </sheetPr>
  <dimension ref="A1:H26"/>
  <sheetViews>
    <sheetView workbookViewId="0">
      <selection activeCell="A6" sqref="A6"/>
    </sheetView>
  </sheetViews>
  <sheetFormatPr baseColWidth="10" defaultColWidth="9.109375" defaultRowHeight="14.4"/>
  <cols>
    <col width="41" customWidth="1" min="1" max="1"/>
    <col width="39" customWidth="1" min="2" max="2"/>
    <col width="40" customWidth="1" min="3" max="4"/>
    <col width="180" customWidth="1" min="5" max="5"/>
    <col width="168" customWidth="1" min="6" max="6"/>
    <col width="8" customWidth="1" min="7" max="7"/>
    <col width="184" customWidth="1" min="8" max="8"/>
  </cols>
  <sheetData>
    <row r="1">
      <c r="A1" s="25" t="inlineStr">
        <is>
          <t>Origine</t>
        </is>
      </c>
      <c r="B1" s="25" t="inlineStr">
        <is>
          <t>Destination</t>
        </is>
      </c>
      <c r="C1" s="25" t="inlineStr">
        <is>
          <t>Minimum en quantité de référence</t>
        </is>
      </c>
      <c r="D1" s="25" t="inlineStr">
        <is>
          <t>Maximum en quantité de référence</t>
        </is>
      </c>
      <c r="E1" s="25" t="inlineStr">
        <is>
          <t>Source</t>
        </is>
      </c>
      <c r="F1" s="25" t="inlineStr">
        <is>
          <t>Hypothèses</t>
        </is>
      </c>
      <c r="G1" s="25" t="n"/>
      <c r="H1" s="25" t="n"/>
    </row>
    <row r="2">
      <c r="A2" s="26" t="inlineStr">
        <is>
          <t>Récolte</t>
        </is>
      </c>
      <c r="B2" s="26" t="inlineStr">
        <is>
          <t>Avoine grain</t>
        </is>
      </c>
      <c r="C2" s="26" t="n">
        <v>397.409</v>
      </c>
      <c r="D2" s="26" t="n">
        <v>441.275</v>
      </c>
      <c r="E2" s="26" t="inlineStr">
        <is>
          <t>Enquête TerresLab (2015) - Agreste</t>
        </is>
      </c>
      <c r="F2" s="26" t="inlineStr">
        <is>
          <t>Données proposent un intervalle de confiance à 95% entré ici en minimum et maximum pour la production.</t>
        </is>
      </c>
      <c r="G2" s="26" t="n"/>
      <c r="H2" s="26" t="n"/>
    </row>
    <row r="3">
      <c r="A3" s="26" t="inlineStr">
        <is>
          <t>Récolte</t>
        </is>
      </c>
      <c r="B3" s="26" t="inlineStr">
        <is>
          <t>Blé dur grain</t>
        </is>
      </c>
      <c r="C3" s="26" t="n">
        <v>1641.2</v>
      </c>
      <c r="D3" s="26" t="n">
        <v>1718.8</v>
      </c>
      <c r="E3" s="26" t="inlineStr">
        <is>
          <t>Enquête TerresLab (2015) - Agreste</t>
        </is>
      </c>
      <c r="F3" s="26" t="inlineStr">
        <is>
          <t>Données proposent un intervalle de confiance à 95% entré ici en minimum et maximum pour la production.</t>
        </is>
      </c>
      <c r="G3" s="26" t="n"/>
      <c r="H3" s="26" t="n"/>
    </row>
    <row r="4">
      <c r="A4" s="26" t="inlineStr">
        <is>
          <t>Récolte</t>
        </is>
      </c>
      <c r="B4" s="26" t="inlineStr">
        <is>
          <t>Blé tendre grain</t>
        </is>
      </c>
      <c r="C4" s="26" t="n">
        <v>39305.5</v>
      </c>
      <c r="D4" s="26" t="n">
        <v>39573.85</v>
      </c>
      <c r="E4" s="26" t="inlineStr">
        <is>
          <t>Enquête TerresLab (2015) - Agreste</t>
        </is>
      </c>
      <c r="F4" s="26" t="inlineStr">
        <is>
          <t>Données proposent un intervalle de confiance à 95% entré ici en minimum et maximum pour la production.</t>
        </is>
      </c>
      <c r="G4" s="26" t="n"/>
      <c r="H4" s="26" t="n"/>
    </row>
    <row r="5">
      <c r="A5" s="26" t="inlineStr">
        <is>
          <t>Amidonnerie/Glutennerie</t>
        </is>
      </c>
      <c r="B5" s="26" t="inlineStr">
        <is>
          <t>Sons d'amidonneries</t>
        </is>
      </c>
      <c r="C5" s="26" t="n">
        <v>0</v>
      </c>
      <c r="D5" s="26" t="n">
        <v>600</v>
      </c>
      <c r="E5" s="26" t="inlineStr">
        <is>
          <t>Réséda, (2017), Gisement et valorisation des coproduits des industries agroalimentaires, Amidonnerie – féculeries - (USIPA)</t>
        </is>
      </c>
      <c r="F5" s="26" t="inlineStr">
        <is>
          <t>Wheat gluten feed + son = 1 200 000 et la production de wheat gluten feed est majoritaire.</t>
        </is>
      </c>
      <c r="G5" s="26" t="n"/>
      <c r="H5" s="26" t="n"/>
    </row>
    <row r="6">
      <c r="A6" s="26" t="inlineStr">
        <is>
          <t>Amidonnerie/Glutennerie</t>
        </is>
      </c>
      <c r="B6" s="26" t="inlineStr">
        <is>
          <t>Wheat gluten feed</t>
        </is>
      </c>
      <c r="C6" s="26" t="n">
        <v>600</v>
      </c>
      <c r="D6" s="26" t="n">
        <v>1200</v>
      </c>
      <c r="E6" s="26" t="inlineStr">
        <is>
          <t>Réséda, (2017), Gisement et valorisation des coproduits des industries agroalimentaires, Amidonnerie – féculeries - (USIPA)</t>
        </is>
      </c>
      <c r="F6" s="26" t="inlineStr">
        <is>
          <t>Wheat gluten feed + son = 1 200 000 et la production de wheat gluten feed est majoritaire.</t>
        </is>
      </c>
      <c r="G6" s="26" t="n"/>
      <c r="H6" s="26" t="n"/>
    </row>
    <row r="7">
      <c r="A7" s="26" t="inlineStr">
        <is>
          <t>Drèches et solubles de blé tendre</t>
        </is>
      </c>
      <c r="B7" s="26" t="inlineStr">
        <is>
          <t>Alimentation animale rente (EA)</t>
        </is>
      </c>
      <c r="C7" s="26" t="n">
        <v>128.805</v>
      </c>
      <c r="D7" s="26" t="n">
        <v>200</v>
      </c>
      <c r="E7" s="26" t="n"/>
      <c r="F7" s="26" t="inlineStr">
        <is>
          <t>Hypothèse : entre 1/3 et approximativement 50% des drèches et solubles non utilisés par les FAB sont utilisés pour l'alimentation des animaux de rente.</t>
        </is>
      </c>
      <c r="G7" s="26" t="n"/>
      <c r="H7" s="26" t="n"/>
    </row>
    <row r="8">
      <c r="A8" s="26" t="inlineStr">
        <is>
          <t>Drèches et solubles de blé tendre</t>
        </is>
      </c>
      <c r="B8" s="26" t="inlineStr">
        <is>
          <t>Indéfini</t>
        </is>
      </c>
      <c r="C8" s="26" t="n">
        <v>174.805</v>
      </c>
      <c r="D8" s="26" t="n">
        <v>246</v>
      </c>
      <c r="E8" s="26" t="n"/>
      <c r="F8" s="26" t="inlineStr">
        <is>
          <t>Hypothèse : Le reste des drèches et solubles est utilié en usage indéfini.</t>
        </is>
      </c>
      <c r="G8" s="26" t="n"/>
      <c r="H8" s="26" t="n"/>
    </row>
    <row r="9">
      <c r="A9" s="26" t="inlineStr">
        <is>
          <t>Issues de silo de blé tendre</t>
        </is>
      </c>
      <c r="B9" s="26" t="inlineStr">
        <is>
          <t>Alimentation animale rente (EA)</t>
        </is>
      </c>
      <c r="C9" s="26" t="n">
        <v>174.03977</v>
      </c>
      <c r="D9" s="26" t="n">
        <v>348.07954</v>
      </c>
      <c r="E9" s="26" t="inlineStr">
        <is>
          <t>Juin H. (2015) Les pertes alimentaires dans la filière Céréales, INRA, Innovations agronomiques 48, pp 79-96</t>
        </is>
      </c>
      <c r="F9" s="26" t="inlineStr">
        <is>
          <t>La majorité des issues sont utilisées pour l'alimentation des animaux de rente.</t>
        </is>
      </c>
      <c r="G9" s="26" t="n"/>
      <c r="H9" s="26" t="n"/>
    </row>
    <row r="10">
      <c r="A10" s="26" t="inlineStr">
        <is>
          <t>Issues de silo de blé tendre</t>
        </is>
      </c>
      <c r="B10" s="26" t="inlineStr">
        <is>
          <t>Compost/Energie/Engrais…</t>
        </is>
      </c>
      <c r="C10" s="26" t="n">
        <v>0</v>
      </c>
      <c r="D10" s="26" t="n">
        <v>174.03977</v>
      </c>
      <c r="E10" s="26" t="inlineStr">
        <is>
          <t>Juin H. (2015) Les pertes alimentaires dans la filière Céréales, INRA, Innovations agronomiques 48, pp 79-96</t>
        </is>
      </c>
      <c r="F10" s="26" t="inlineStr">
        <is>
          <t>De fait, moins de la moitié des issues est consacré à d'autres utilisation que celle faite pour l'alimentation des animaux de rente.</t>
        </is>
      </c>
      <c r="G10" s="26" t="n"/>
      <c r="H10" s="26" t="n"/>
    </row>
    <row r="11">
      <c r="A11" s="26" t="inlineStr">
        <is>
          <t>Produits retirés</t>
        </is>
      </c>
      <c r="B11" s="26" t="inlineStr">
        <is>
          <t>International</t>
        </is>
      </c>
      <c r="C11" s="26" t="n">
        <v>200</v>
      </c>
      <c r="D11" s="26" t="n">
        <v>250</v>
      </c>
      <c r="E11" s="26" t="inlineStr">
        <is>
          <t>Juin H. (2015) Les pertes alimentaires dans la filière Céréales, INRA, Innovations agronomiques 48, pp 79-96</t>
        </is>
      </c>
      <c r="F11" s="26" t="inlineStr">
        <is>
          <t>500 000t de MP seraient retirées annuellement des secteurs boulangerie, biscuiterie et pâtisserie. Une partie est consommée par les animaux de rente ou exportée</t>
        </is>
      </c>
      <c r="G11" s="26" t="n"/>
      <c r="H11" s="26" t="n"/>
    </row>
    <row r="12">
      <c r="A12" s="26" t="inlineStr">
        <is>
          <t>Produits retirés</t>
        </is>
      </c>
      <c r="B12" s="26" t="inlineStr">
        <is>
          <t>Alimentation animaux d'élevage</t>
        </is>
      </c>
      <c r="C12" s="26" t="n">
        <v>220</v>
      </c>
      <c r="D12" s="26" t="n">
        <v>250</v>
      </c>
      <c r="E12" s="26" t="inlineStr">
        <is>
          <t>Juin H. (2015) Les pertes alimentaires dans la filière Céréales, INRA, Innovations agronomiques 48, pp 79-96</t>
        </is>
      </c>
      <c r="F12" s="26" t="inlineStr">
        <is>
          <t>500 000t de MP seraient retirées annuellement des secteurs boulangerie, biscuiterie et pâtisserie. Une partie est consommée par les animaux de rente ou exportée</t>
        </is>
      </c>
      <c r="G12" s="26" t="n"/>
      <c r="H12" s="26" t="n"/>
    </row>
    <row r="13">
      <c r="A13" s="26" t="inlineStr">
        <is>
          <t>Produits retirés</t>
        </is>
      </c>
      <c r="B13" s="26" t="inlineStr">
        <is>
          <t>Déchetterie</t>
        </is>
      </c>
      <c r="C13" s="26" t="n">
        <v>32.4</v>
      </c>
      <c r="D13" s="26" t="n">
        <v>80</v>
      </c>
      <c r="E13" s="26" t="inlineStr">
        <is>
          <t>Juin H. (2015) Les pertes alimentaires dans la filière Céréales, INRA, Innovations agronomiques 48, pp 79-96</t>
        </is>
      </c>
      <c r="F13" s="26" t="inlineStr">
        <is>
          <t>500 000t de MP seraient retirées annuellement des secteurs boulangerie, biscuiterie et pâtisserie. Une partie est consommée par les animaux de rente ou exportée</t>
        </is>
      </c>
      <c r="G13" s="26" t="n"/>
      <c r="H13" s="26" t="n"/>
    </row>
    <row r="14">
      <c r="A14" s="26" t="inlineStr">
        <is>
          <t>Blé tendre grain non-collecté</t>
        </is>
      </c>
      <c r="B14" s="26" t="inlineStr">
        <is>
          <t>Alimentation animale rente (EA)</t>
        </is>
      </c>
      <c r="C14" s="26" t="n">
        <v>1368</v>
      </c>
      <c r="D14" s="26" t="n"/>
      <c r="E14" s="26" t="inlineStr">
        <is>
          <t>Stockage à la ferme et Autoconsommation - FranceAgriMer</t>
        </is>
      </c>
      <c r="F14" s="26" t="n"/>
      <c r="G14" s="26" t="n"/>
      <c r="H14" s="26" t="inlineStr">
        <is>
          <t>Changement de 1768 kt à 1 368 kt qui provient de Stockage à la ferme et Autoconsommation - FranceAgriMer.</t>
        </is>
      </c>
    </row>
    <row r="15">
      <c r="A15" s="26" t="inlineStr">
        <is>
          <t>Issues de blé t</t>
        </is>
      </c>
      <c r="B15" s="26" t="inlineStr">
        <is>
          <t>Alimentation animale rente (EA)</t>
        </is>
      </c>
      <c r="C15" s="26" t="n">
        <v>0</v>
      </c>
      <c r="D15" s="26" t="n">
        <v>200</v>
      </c>
      <c r="E15" s="26" t="n"/>
      <c r="F15" s="26" t="inlineStr">
        <is>
          <t>Intervalle plausible arbitraire. Attribué par la réconciliation.</t>
        </is>
      </c>
      <c r="G15" s="26" t="n"/>
      <c r="H15" s="26" t="n"/>
    </row>
    <row r="16">
      <c r="A16" s="26" t="inlineStr">
        <is>
          <t>Issues de blé t</t>
        </is>
      </c>
      <c r="B16" s="26" t="inlineStr">
        <is>
          <t>Petfood</t>
        </is>
      </c>
      <c r="C16" s="26" t="n">
        <v>0</v>
      </c>
      <c r="D16" s="26" t="n">
        <v>100</v>
      </c>
      <c r="E16" s="26" t="n"/>
      <c r="F16" s="26" t="inlineStr">
        <is>
          <t>Intervalle plausible arbitraire. Attribué par la réconciliation.</t>
        </is>
      </c>
      <c r="G16" s="26" t="n"/>
      <c r="H16" s="26" t="n"/>
    </row>
    <row r="17">
      <c r="A17" s="26" t="inlineStr">
        <is>
          <t>Farine blé t</t>
        </is>
      </c>
      <c r="B17" s="26" t="inlineStr">
        <is>
          <t>Indéfini</t>
        </is>
      </c>
      <c r="C17" s="26" t="n">
        <v>286.848</v>
      </c>
      <c r="D17" s="26" t="n"/>
      <c r="E17" s="26" t="inlineStr">
        <is>
          <t>Etats 8 dits Suivi Mensuel de l’Activité de Meunerie - ANMF, (2016), fiche statistiques – 2015 (Données collectées par FranceAgriMer)</t>
        </is>
      </c>
      <c r="F17" s="26" t="n"/>
      <c r="G17" s="26" t="n"/>
      <c r="H17" s="26" t="inlineStr">
        <is>
          <t>Changement de 543 kt comme valeur minimum à 286,848 kt.</t>
        </is>
      </c>
    </row>
    <row r="18">
      <c r="A18" s="26" t="inlineStr">
        <is>
          <t>Wheat gluten feed + sons</t>
        </is>
      </c>
      <c r="B18" s="26" t="inlineStr">
        <is>
          <t>Alimentation animale rente (EA)</t>
        </is>
      </c>
      <c r="C18" s="26" t="n">
        <v>0</v>
      </c>
      <c r="D18" s="26" t="n">
        <v>600</v>
      </c>
      <c r="E18" s="26" t="n"/>
      <c r="F18" s="26" t="inlineStr">
        <is>
          <t>Intervalle plausible arbitraire. Attribué par la réconciliation.</t>
        </is>
      </c>
      <c r="G18" s="26" t="n"/>
      <c r="H18" s="26" t="n"/>
    </row>
    <row r="19">
      <c r="A19" s="26" t="inlineStr">
        <is>
          <t>Wheat gluten feed + sons</t>
        </is>
      </c>
      <c r="B19" s="26" t="inlineStr">
        <is>
          <t>Petfood</t>
        </is>
      </c>
      <c r="C19" s="26" t="n">
        <v>0</v>
      </c>
      <c r="D19" s="26" t="n">
        <v>50</v>
      </c>
      <c r="E19" s="26" t="n"/>
      <c r="F19" s="26" t="inlineStr">
        <is>
          <t>Intervalle plausible arbitraire. Attribué par la réconciliation.</t>
        </is>
      </c>
      <c r="G19" s="26" t="n"/>
      <c r="H19" s="26" t="n"/>
    </row>
    <row r="20">
      <c r="A20" s="26" t="inlineStr">
        <is>
          <t>Récolte</t>
        </is>
      </c>
      <c r="B20" s="26" t="inlineStr">
        <is>
          <t>Maïs grain</t>
        </is>
      </c>
      <c r="C20" s="26" t="n">
        <v>16293.079637152</v>
      </c>
      <c r="D20" s="26" t="n">
        <v>16589.2667480509</v>
      </c>
      <c r="E20" s="26" t="inlineStr">
        <is>
          <t>Enquête TerresLab (2015) - Agreste</t>
        </is>
      </c>
      <c r="F20" s="26" t="inlineStr">
        <is>
          <t>Données proposent un intervalle de confiance à 95% entré ici en minimum et maximum pour la production.</t>
        </is>
      </c>
      <c r="G20" s="26" t="n"/>
      <c r="H20" s="26" t="n"/>
    </row>
    <row r="21">
      <c r="A21" s="26" t="inlineStr">
        <is>
          <t>Maïs conso collecté + imports</t>
        </is>
      </c>
      <c r="B21" s="26" t="inlineStr">
        <is>
          <t>Maïserie</t>
        </is>
      </c>
      <c r="C21" s="26" t="n">
        <v>350</v>
      </c>
      <c r="D21" s="26" t="n">
        <v>400</v>
      </c>
      <c r="E21" s="26" t="inlineStr">
        <is>
          <t>Réséda, (2017), Gisement et valorisation des coproduits des industries agroalimentaires, Amidonnerie – féculeries - Donnée provenant de l'USM (Union des Semouliers de Maïs)</t>
        </is>
      </c>
      <c r="F21" s="26" t="n"/>
      <c r="G21" s="26" t="n"/>
      <c r="H21" s="26" t="n"/>
    </row>
    <row r="22">
      <c r="A22" s="26" t="inlineStr">
        <is>
          <t>Maïs conso collecté + imports</t>
        </is>
      </c>
      <c r="B22" s="26" t="inlineStr">
        <is>
          <t>Petfood</t>
        </is>
      </c>
      <c r="C22" s="26" t="n">
        <v>100</v>
      </c>
      <c r="D22" s="26" t="n">
        <v>200</v>
      </c>
      <c r="E22" s="26" t="inlineStr">
        <is>
          <t>Pas de source de donnée pour ce chiffre.</t>
        </is>
      </c>
      <c r="F22" s="26" t="n"/>
      <c r="G22" s="26" t="n"/>
      <c r="H22" s="26" t="n"/>
    </row>
    <row r="23">
      <c r="A23" s="26" t="inlineStr">
        <is>
          <t>Récolte</t>
        </is>
      </c>
      <c r="B23" s="26" t="inlineStr">
        <is>
          <t>Orge grain</t>
        </is>
      </c>
      <c r="C23" s="26" t="n">
        <v>12315</v>
      </c>
      <c r="D23" s="26" t="n">
        <v>12469</v>
      </c>
      <c r="E23" s="26" t="inlineStr">
        <is>
          <t>Enquête TerresLab (2015) - Agreste</t>
        </is>
      </c>
      <c r="F23" s="26" t="inlineStr">
        <is>
          <t>Données proposent un intervalle de confiance à 95% entré ici en minimum et maximum pour la production.</t>
        </is>
      </c>
      <c r="G23" s="26" t="n"/>
      <c r="H23" s="26" t="inlineStr">
        <is>
          <t>Suppression de la ligne Ferme -&gt; Orge non-collecté, Valeur inf : 1000, Valeur max : / car donnée calculable directement par réconciliation sans besoin de mettre une valeur inf.</t>
        </is>
      </c>
    </row>
    <row r="24">
      <c r="A24" s="26" t="inlineStr">
        <is>
          <t>Orge non-collecté</t>
        </is>
      </c>
      <c r="B24" s="26" t="inlineStr">
        <is>
          <t>Alimentation animale rente (EA)</t>
        </is>
      </c>
      <c r="C24" s="26" t="n">
        <v>852</v>
      </c>
      <c r="D24" s="26" t="n"/>
      <c r="E24" s="26" t="inlineStr">
        <is>
          <t>Stockage à la ferme et Autoconsommation - FranceAgriMer</t>
        </is>
      </c>
      <c r="F24" s="26" t="inlineStr">
        <is>
          <t>Chiffre basé sur un échantillon de céréaliers. Considéré comme un minimum.</t>
        </is>
      </c>
      <c r="G24" s="26" t="n"/>
      <c r="H24" s="26" t="n"/>
    </row>
    <row r="25">
      <c r="A25" s="26" t="inlineStr">
        <is>
          <t>Récolte</t>
        </is>
      </c>
      <c r="B25" s="26" t="inlineStr">
        <is>
          <t>Seigle grain</t>
        </is>
      </c>
      <c r="C25" s="26" t="n">
        <v>113.55</v>
      </c>
      <c r="D25" s="26" t="n">
        <v>143.35</v>
      </c>
      <c r="E25" s="26" t="inlineStr">
        <is>
          <t>Enquête TerresLab (2015) - Agreste</t>
        </is>
      </c>
      <c r="F25" s="26" t="inlineStr">
        <is>
          <t>Données proposent un intervalle de confiance à 95% entré ici en minimum et maximum pour la production.</t>
        </is>
      </c>
      <c r="G25" s="26" t="n"/>
      <c r="H25" s="26" t="n"/>
    </row>
    <row r="26">
      <c r="A26" s="26" t="inlineStr">
        <is>
          <t>Récolte</t>
        </is>
      </c>
      <c r="B26" s="26" t="inlineStr">
        <is>
          <t>Sorgho grain</t>
        </is>
      </c>
      <c r="C26" s="26" t="n">
        <v>294.95</v>
      </c>
      <c r="D26" s="26" t="n">
        <v>339.75</v>
      </c>
      <c r="E26" s="26" t="n"/>
      <c r="F26" s="26" t="n"/>
      <c r="G26" s="26" t="n"/>
      <c r="H26" s="26" t="n"/>
    </row>
  </sheetData>
  <autoFilter ref="A1:F26"/>
  <pageMargins left="0.75" right="0.75" top="1" bottom="1" header="0.5" footer="0.5"/>
  <legacyDrawing xmlns:r="http://schemas.openxmlformats.org/officeDocument/2006/relationships" r:id="anysvml"/>
</worksheet>
</file>

<file path=xl/worksheets/sheet70.xml><?xml version="1.0" encoding="utf-8"?>
<worksheet xmlns="http://schemas.openxmlformats.org/spreadsheetml/2006/main">
  <sheetPr>
    <outlinePr summaryBelow="1" summaryRight="1"/>
    <pageSetUpPr/>
  </sheetPr>
  <dimension ref="A1:I202"/>
  <sheetViews>
    <sheetView topLeftCell="A10" workbookViewId="0">
      <selection activeCell="G56" sqref="G56"/>
    </sheetView>
  </sheetViews>
  <sheetFormatPr baseColWidth="10" defaultColWidth="9.109375" defaultRowHeight="14.4"/>
  <cols>
    <col width="19" customWidth="1" min="1" max="1"/>
    <col width="43" customWidth="1" min="2" max="3"/>
    <col width="26.21875" customWidth="1" min="4" max="4"/>
    <col width="37.44140625" customWidth="1" min="5" max="5"/>
    <col width="37.88671875" customWidth="1" min="6" max="6"/>
    <col width="35.77734375" customWidth="1" min="7" max="7"/>
    <col width="18.109375" customWidth="1" min="8" max="8"/>
    <col width="35.77734375" customWidth="1" min="9" max="9"/>
  </cols>
  <sheetData>
    <row r="1">
      <c r="A1" s="25" t="inlineStr">
        <is>
          <t>Identifiant</t>
        </is>
      </c>
      <c r="B1" s="25" t="inlineStr">
        <is>
          <t>Origine</t>
        </is>
      </c>
      <c r="C1" s="25" t="inlineStr">
        <is>
          <t>Destination</t>
        </is>
      </c>
      <c r="D1" s="25" t="inlineStr">
        <is>
          <t>Equation d'égalité (eq = 0)</t>
        </is>
      </c>
      <c r="E1" s="25" t="inlineStr">
        <is>
          <t>Equation d'inégalité borne haute (eq &lt;= 0)</t>
        </is>
      </c>
      <c r="F1" s="25" t="inlineStr">
        <is>
          <t>Equation d'inégalité borne basse (eq &gt;= 0)</t>
        </is>
      </c>
      <c r="G1" s="25" t="inlineStr">
        <is>
          <t>Traduction</t>
        </is>
      </c>
      <c r="H1" s="25" t="inlineStr">
        <is>
          <t>sources</t>
        </is>
      </c>
      <c r="I1" s="25" t="inlineStr">
        <is>
          <t>hypotheses</t>
        </is>
      </c>
    </row>
    <row r="2">
      <c r="A2" s="30" t="n">
        <v>1</v>
      </c>
      <c r="B2" s="30" t="inlineStr">
        <is>
          <t>Avoine non-collecté</t>
        </is>
      </c>
      <c r="C2" s="30" t="inlineStr">
        <is>
          <t>Freinte</t>
        </is>
      </c>
      <c r="D2" s="30" t="n">
        <v>-1</v>
      </c>
      <c r="E2" s="30" t="n"/>
      <c r="F2" s="30" t="n"/>
      <c r="G2" s="30" t="inlineStr">
        <is>
          <t>Les freintes en ferme correspondent à 0,1% de l'avoine non-collecté.</t>
        </is>
      </c>
      <c r="H2" s="30" t="inlineStr">
        <is>
          <t>Juin H. (2015) Les pertes alimentaires dans la filière Céréales, INRA, Innovations agronomiques 48, pp 79-96</t>
        </is>
      </c>
      <c r="I2" s="30" t="n"/>
    </row>
    <row r="3">
      <c r="A3" s="26" t="n">
        <v>1</v>
      </c>
      <c r="B3" s="26" t="inlineStr">
        <is>
          <t>Ferme</t>
        </is>
      </c>
      <c r="C3" s="26" t="inlineStr">
        <is>
          <t>Avoine non-collecté</t>
        </is>
      </c>
      <c r="D3" s="26" t="n">
        <v>0.001</v>
      </c>
      <c r="E3" s="26" t="n"/>
      <c r="F3" s="26" t="n"/>
      <c r="G3" s="26" t="n"/>
      <c r="H3" s="26" t="n"/>
      <c r="I3" s="26" t="n"/>
    </row>
    <row r="4">
      <c r="A4" s="30" t="n">
        <v>2</v>
      </c>
      <c r="B4" s="30" t="inlineStr">
        <is>
          <t>Avoine non-collecté</t>
        </is>
      </c>
      <c r="C4" s="30" t="inlineStr">
        <is>
          <t>Pertes</t>
        </is>
      </c>
      <c r="D4" s="30" t="n"/>
      <c r="E4" s="30" t="n">
        <v>-1</v>
      </c>
      <c r="F4" s="30" t="n">
        <v>-1</v>
      </c>
      <c r="G4" s="117" t="inlineStr">
        <is>
          <t>On estime les pertes être comprises entre 1 et 5% du total de grain dans les fermes.</t>
        </is>
      </c>
      <c r="H4" s="30" t="n"/>
      <c r="I4" s="117" t="inlineStr">
        <is>
          <t>Valeur arbitraire qui pourrait être affinée.</t>
        </is>
      </c>
    </row>
    <row r="5">
      <c r="A5" s="26" t="n">
        <v>2</v>
      </c>
      <c r="B5" s="26" t="inlineStr">
        <is>
          <t>Ferme</t>
        </is>
      </c>
      <c r="C5" s="26" t="inlineStr">
        <is>
          <t>Avoine non-collecté</t>
        </is>
      </c>
      <c r="D5" s="26" t="n"/>
      <c r="E5" s="26" t="n">
        <v>0.01</v>
      </c>
      <c r="F5" s="26" t="n">
        <v>0.05</v>
      </c>
      <c r="G5" s="26" t="n"/>
      <c r="H5" s="26" t="n"/>
      <c r="I5" s="26" t="n"/>
    </row>
    <row r="6">
      <c r="A6" s="30" t="n">
        <v>3</v>
      </c>
      <c r="B6" s="30" t="inlineStr">
        <is>
          <t>Avoine non-collecté</t>
        </is>
      </c>
      <c r="C6" s="30" t="inlineStr">
        <is>
          <t>Semence</t>
        </is>
      </c>
      <c r="D6" s="30" t="n">
        <v>-1</v>
      </c>
      <c r="E6" s="30" t="n"/>
      <c r="F6" s="30" t="n"/>
      <c r="G6" s="200" t="inlineStr">
        <is>
          <t>La semence de ferme d’avoine en 2015 est estimée à 47% du total des semences. (0,47 / 0,53 = 88,68)</t>
        </is>
      </c>
      <c r="H6" s="200" t="inlineStr">
        <is>
          <t>Le SICASOV (contact E. Devron)</t>
        </is>
      </c>
      <c r="I6" s="200" t="n"/>
    </row>
    <row r="7">
      <c r="A7" s="26" t="n">
        <v>3</v>
      </c>
      <c r="B7" s="26" t="inlineStr">
        <is>
          <t>Avoine collecté + imports</t>
        </is>
      </c>
      <c r="C7" s="26" t="inlineStr">
        <is>
          <t>Semence</t>
        </is>
      </c>
      <c r="D7" s="26" t="n">
        <v>0.886792452830189</v>
      </c>
      <c r="E7" s="26" t="n"/>
      <c r="F7" s="26" t="n"/>
      <c r="G7" s="201" t="n"/>
      <c r="H7" s="201" t="n"/>
      <c r="I7" s="201" t="n"/>
    </row>
    <row r="8">
      <c r="A8" s="30" t="n">
        <v>4</v>
      </c>
      <c r="B8" s="30" t="inlineStr">
        <is>
          <t>Avoine collecté + imports</t>
        </is>
      </c>
      <c r="C8" s="30" t="inlineStr">
        <is>
          <t>Freinte</t>
        </is>
      </c>
      <c r="D8" s="30" t="n">
        <v>-1</v>
      </c>
      <c r="E8" s="30" t="n"/>
      <c r="F8" s="30" t="n"/>
      <c r="G8" s="30" t="inlineStr">
        <is>
          <t>Les freintes en ferme correspondent à 0,1% de l'avoine collecté par les OS.</t>
        </is>
      </c>
      <c r="H8" s="30" t="inlineStr">
        <is>
          <t>Juin H. (2015) Les pertes alimentaires dans la filière Céréales, INRA, Innovations agronomiques 48, pp 79-96</t>
        </is>
      </c>
      <c r="I8" s="30" t="n"/>
    </row>
    <row r="9">
      <c r="A9" s="26" t="n">
        <v>4</v>
      </c>
      <c r="B9" s="26" t="inlineStr">
        <is>
          <t>OS</t>
        </is>
      </c>
      <c r="C9" s="26" t="inlineStr">
        <is>
          <t>Avoine collecté + imports</t>
        </is>
      </c>
      <c r="D9" s="26" t="n">
        <v>0.001</v>
      </c>
      <c r="E9" s="26" t="n"/>
      <c r="F9" s="26" t="n"/>
      <c r="G9" s="26" t="n"/>
      <c r="H9" s="26" t="n"/>
      <c r="I9" s="26" t="n"/>
    </row>
    <row r="10">
      <c r="A10" s="30" t="n">
        <v>5</v>
      </c>
      <c r="B10" s="30" t="inlineStr">
        <is>
          <t>OS</t>
        </is>
      </c>
      <c r="C10" s="30" t="inlineStr">
        <is>
          <t>Issues de silo d'avoine</t>
        </is>
      </c>
      <c r="D10" s="30" t="n">
        <v>-1</v>
      </c>
      <c r="E10" s="30" t="n"/>
      <c r="F10" s="30" t="n"/>
      <c r="G10" s="30" t="inlineStr">
        <is>
          <t>Les issues de silo correspondent à 1% de l'avoine collecté par les OS.</t>
        </is>
      </c>
      <c r="H10" s="30" t="inlineStr">
        <is>
          <t>Juin H. (2015) Les pertes alimentaires dans la filière Céréales, INRA, Innovations agronomiques 48, pp 79-96</t>
        </is>
      </c>
      <c r="I10" s="30" t="n"/>
    </row>
    <row r="11">
      <c r="A11" s="26" t="n">
        <v>5</v>
      </c>
      <c r="B11" s="26" t="inlineStr">
        <is>
          <t>Avoine grain</t>
        </is>
      </c>
      <c r="C11" s="26" t="inlineStr">
        <is>
          <t>OS</t>
        </is>
      </c>
      <c r="D11" s="26" t="n">
        <v>0.01</v>
      </c>
      <c r="E11" s="26" t="n"/>
      <c r="F11" s="26" t="n"/>
      <c r="G11" s="26" t="n"/>
      <c r="H11" s="26" t="n"/>
      <c r="I11" s="26" t="n"/>
    </row>
    <row r="12">
      <c r="A12" s="30" t="n">
        <v>6</v>
      </c>
      <c r="B12" s="30" t="inlineStr">
        <is>
          <t>Issues de silo d'avoine</t>
        </is>
      </c>
      <c r="C12" s="30" t="inlineStr">
        <is>
          <t>Alimentation animale rente (EA)</t>
        </is>
      </c>
      <c r="D12" s="30" t="n"/>
      <c r="E12" s="30" t="n">
        <v>-1</v>
      </c>
      <c r="F12" s="30" t="n">
        <v>-1</v>
      </c>
      <c r="G12" s="30" t="inlineStr">
        <is>
          <t>Les issues de silo sont valorisées pour une majorité en alimentation animale (donc entre 50% et 100%).</t>
        </is>
      </c>
      <c r="H12" s="30" t="inlineStr">
        <is>
          <t>Juin H. (2015) Les pertes alimentaires dans la filière Céréales, INRA, Innovations agronomiques 48, pp 79-96</t>
        </is>
      </c>
      <c r="I12" s="30" t="n"/>
    </row>
    <row r="13">
      <c r="A13" s="26" t="n">
        <v>6</v>
      </c>
      <c r="B13" s="26" t="inlineStr">
        <is>
          <t>OS</t>
        </is>
      </c>
      <c r="C13" s="26" t="inlineStr">
        <is>
          <t>Issues de silo d'avoine</t>
        </is>
      </c>
      <c r="D13" s="26" t="n"/>
      <c r="E13" s="26" t="n">
        <v>0.5</v>
      </c>
      <c r="F13" s="26" t="n">
        <v>1</v>
      </c>
      <c r="G13" s="26" t="n"/>
      <c r="H13" s="26" t="n"/>
      <c r="I13" s="26" t="n"/>
    </row>
    <row r="14">
      <c r="A14" s="30" t="n">
        <v>7</v>
      </c>
      <c r="B14" s="30" t="inlineStr">
        <is>
          <t>Blé dur grain</t>
        </is>
      </c>
      <c r="C14" s="30" t="inlineStr">
        <is>
          <t>OS</t>
        </is>
      </c>
      <c r="D14" s="30" t="n">
        <v>0.01</v>
      </c>
      <c r="E14" s="30" t="n"/>
      <c r="F14" s="30" t="n"/>
      <c r="G14" s="30" t="inlineStr">
        <is>
          <t>Les issues de silo correspondent à 1% du blé dur collecté par les OS.</t>
        </is>
      </c>
      <c r="H14" s="30" t="inlineStr">
        <is>
          <t>Juin H. (2015) Les pertes alimentaires dans la filière Céréales, INRA, Innovations agronomiques 48, pp 79-96</t>
        </is>
      </c>
      <c r="I14" s="30" t="n"/>
    </row>
    <row r="15">
      <c r="A15" s="26" t="n">
        <v>7</v>
      </c>
      <c r="B15" s="26" t="inlineStr">
        <is>
          <t>OS</t>
        </is>
      </c>
      <c r="C15" s="26" t="inlineStr">
        <is>
          <t>Issues de silo de blé dur</t>
        </is>
      </c>
      <c r="D15" s="26" t="n">
        <v>-1</v>
      </c>
      <c r="E15" s="26" t="n"/>
      <c r="F15" s="26" t="n"/>
      <c r="G15" s="26" t="n"/>
      <c r="H15" s="26" t="n"/>
      <c r="I15" s="26" t="n"/>
    </row>
    <row r="16">
      <c r="A16" s="30" t="n">
        <v>8</v>
      </c>
      <c r="B16" s="30" t="inlineStr">
        <is>
          <t>Blé dur non-collecté</t>
        </is>
      </c>
      <c r="C16" s="30" t="inlineStr">
        <is>
          <t>Freinte</t>
        </is>
      </c>
      <c r="D16" s="30" t="n">
        <v>-1</v>
      </c>
      <c r="E16" s="30" t="n"/>
      <c r="F16" s="30" t="n"/>
      <c r="G16" s="30" t="inlineStr">
        <is>
          <t>Les freintes correspondent à 0,1% du blé dur non-collecté.</t>
        </is>
      </c>
      <c r="H16" s="30" t="inlineStr">
        <is>
          <t>Juin H. (2015) Les pertes alimentaires dans la filière Céréales, INRA, Innovations agronomiques 48, pp 79-96</t>
        </is>
      </c>
      <c r="I16" s="30" t="n"/>
    </row>
    <row r="17">
      <c r="A17" s="26" t="n">
        <v>8</v>
      </c>
      <c r="B17" s="26" t="inlineStr">
        <is>
          <t>Ferme</t>
        </is>
      </c>
      <c r="C17" s="26" t="inlineStr">
        <is>
          <t>Blé dur non-collecté</t>
        </is>
      </c>
      <c r="D17" s="26" t="n">
        <v>0.001</v>
      </c>
      <c r="E17" s="26" t="n"/>
      <c r="F17" s="26" t="n"/>
      <c r="G17" s="26" t="n"/>
      <c r="H17" s="26" t="n"/>
      <c r="I17" s="26" t="n"/>
    </row>
    <row r="18">
      <c r="A18" s="30" t="n">
        <v>9</v>
      </c>
      <c r="B18" s="30" t="inlineStr">
        <is>
          <t>Blé dur non-collecté</t>
        </is>
      </c>
      <c r="C18" s="30" t="inlineStr">
        <is>
          <t>Pertes</t>
        </is>
      </c>
      <c r="D18" s="30" t="n"/>
      <c r="E18" s="30" t="n">
        <v>-1</v>
      </c>
      <c r="F18" s="30" t="n">
        <v>-1</v>
      </c>
      <c r="G18" s="30" t="inlineStr">
        <is>
          <t>Les pertes en ferme sont estimées être entre 1 et 5 % de la masse totale de blé dur.</t>
        </is>
      </c>
      <c r="H18" s="30" t="n"/>
      <c r="I18" s="30" t="inlineStr">
        <is>
          <t>Inconsommables : de 1 à 5%. Valeur arbitraire. Pourrait être affinée.</t>
        </is>
      </c>
    </row>
    <row r="19">
      <c r="A19" s="26" t="n">
        <v>9</v>
      </c>
      <c r="B19" s="26" t="inlineStr">
        <is>
          <t>Ferme</t>
        </is>
      </c>
      <c r="C19" s="26" t="inlineStr">
        <is>
          <t>Blé dur non-collecté</t>
        </is>
      </c>
      <c r="D19" s="26" t="n"/>
      <c r="E19" s="26" t="n">
        <v>0.01</v>
      </c>
      <c r="F19" s="26" t="n">
        <v>0.05</v>
      </c>
      <c r="G19" s="26" t="n"/>
      <c r="H19" s="26" t="n"/>
      <c r="I19" s="26" t="n"/>
    </row>
    <row r="20">
      <c r="A20" s="30" t="n">
        <v>10</v>
      </c>
      <c r="B20" s="30" t="inlineStr">
        <is>
          <t>Blé dur non-collecté</t>
        </is>
      </c>
      <c r="C20" s="30" t="inlineStr">
        <is>
          <t>Semence</t>
        </is>
      </c>
      <c r="D20" s="30" t="n"/>
      <c r="E20" s="30" t="n">
        <v>-1</v>
      </c>
      <c r="F20" s="30" t="n">
        <v>-1</v>
      </c>
      <c r="G20" s="200" t="inlineStr">
        <is>
          <t>Entre 18% et 30% de la semence totale provient de la ferme. Ce qui donne un rapport entre flux de grains provenant de la ferme et flux de grains certifiés de 18/82 (22%) et 30/70 (43%).</t>
        </is>
      </c>
      <c r="H20" s="200" t="inlineStr">
        <is>
          <t>Borne basse pour la semence fermière : Enquête « pratiques culturales » - Agreste (18%)
Borne haute pour la semence fermière : contact : E. Devron, SICASOV (30%)</t>
        </is>
      </c>
      <c r="I20" s="200" t="n"/>
    </row>
    <row r="21">
      <c r="A21" s="26" t="n">
        <v>10</v>
      </c>
      <c r="B21" s="26" t="inlineStr">
        <is>
          <t>Blé dur collecté + imports</t>
        </is>
      </c>
      <c r="C21" s="26" t="inlineStr">
        <is>
          <t>Semence</t>
        </is>
      </c>
      <c r="D21" s="26" t="n"/>
      <c r="E21" s="26" t="n">
        <v>0.2195121951219512</v>
      </c>
      <c r="F21" s="26" t="n">
        <v>0.4285714285714285</v>
      </c>
      <c r="G21" s="201" t="n"/>
      <c r="H21" s="201" t="n"/>
      <c r="I21" s="201" t="n"/>
    </row>
    <row r="22">
      <c r="A22" s="30" t="n">
        <v>11</v>
      </c>
      <c r="B22" s="30" t="inlineStr">
        <is>
          <t>Blé dur collecté + imports</t>
        </is>
      </c>
      <c r="C22" s="30" t="inlineStr">
        <is>
          <t>Freinte</t>
        </is>
      </c>
      <c r="D22" s="30" t="n">
        <v>-1</v>
      </c>
      <c r="E22" s="30" t="n"/>
      <c r="F22" s="30" t="n"/>
      <c r="G22" s="30" t="inlineStr">
        <is>
          <t>Les freintes correspondent à 0,1% du blé dur collecté par les OS.</t>
        </is>
      </c>
      <c r="H22" s="30" t="inlineStr">
        <is>
          <t>Juin H. (2015) Les pertes alimentaires dans la filière Céréales, INRA, Innovations agronomiques 48, pp 79-96</t>
        </is>
      </c>
      <c r="I22" s="30" t="n"/>
    </row>
    <row r="23">
      <c r="A23" s="26" t="n">
        <v>11</v>
      </c>
      <c r="B23" s="26" t="inlineStr">
        <is>
          <t>Blé dur grain</t>
        </is>
      </c>
      <c r="C23" s="26" t="inlineStr">
        <is>
          <t>OS</t>
        </is>
      </c>
      <c r="D23" s="26" t="n">
        <v>0.001</v>
      </c>
      <c r="E23" s="26" t="n"/>
      <c r="F23" s="26" t="n"/>
      <c r="G23" s="26" t="n"/>
      <c r="H23" s="26" t="n"/>
      <c r="I23" s="26" t="n"/>
    </row>
    <row r="24">
      <c r="A24" s="30" t="n">
        <v>12</v>
      </c>
      <c r="B24" s="30" t="inlineStr">
        <is>
          <t>Issues de silo de blé dur</t>
        </is>
      </c>
      <c r="C24" s="30" t="inlineStr">
        <is>
          <t>Alimentation animale rente (EA)</t>
        </is>
      </c>
      <c r="D24" s="30" t="n"/>
      <c r="E24" s="30" t="n">
        <v>-1</v>
      </c>
      <c r="F24" s="30" t="n">
        <v>-1</v>
      </c>
      <c r="G24" s="30" t="inlineStr">
        <is>
          <t>Les issues de silo sont valorisées pour une majorité en alimentation animale (donc entre 50% et 100%).</t>
        </is>
      </c>
      <c r="H24" s="30" t="inlineStr">
        <is>
          <t>Juin H. (2015) Les pertes alimentaires dans la filière Céréales, INRA, Innovations agronomiques 48, pp 79-96</t>
        </is>
      </c>
      <c r="I24" s="30" t="n"/>
    </row>
    <row r="25">
      <c r="A25" s="26" t="n">
        <v>12</v>
      </c>
      <c r="B25" s="26" t="inlineStr">
        <is>
          <t>OS</t>
        </is>
      </c>
      <c r="C25" s="26" t="inlineStr">
        <is>
          <t>Issues de silo de blé dur</t>
        </is>
      </c>
      <c r="D25" s="26" t="n"/>
      <c r="E25" s="26" t="n">
        <v>0.5</v>
      </c>
      <c r="F25" s="26" t="n">
        <v>1</v>
      </c>
      <c r="G25" s="26" t="n"/>
      <c r="H25" s="26" t="n"/>
      <c r="I25" s="26" t="n"/>
    </row>
    <row r="26">
      <c r="A26" s="30" t="n">
        <v>13</v>
      </c>
      <c r="B26" s="30" t="inlineStr">
        <is>
          <t>Semoulerie</t>
        </is>
      </c>
      <c r="C26" s="30" t="inlineStr">
        <is>
          <t>Gruau D</t>
        </is>
      </c>
      <c r="D26" s="30" t="n">
        <v>-1</v>
      </c>
      <c r="E26" s="30" t="n"/>
      <c r="F26" s="30" t="n"/>
      <c r="G26" s="30" t="inlineStr">
        <is>
          <t>23% des co-produits de la trituration sont des Gruau D.</t>
        </is>
      </c>
      <c r="H26" s="30" t="inlineStr">
        <is>
          <t>Guide HACCP des Industries de la semoulerie de blé dur (dans la source, chiffre origine du SIFPAF-CFSI)</t>
        </is>
      </c>
      <c r="I26" s="30" t="n"/>
    </row>
    <row r="27">
      <c r="A27" s="26" t="n">
        <v>13</v>
      </c>
      <c r="B27" s="26" t="inlineStr">
        <is>
          <t>Semoulerie</t>
        </is>
      </c>
      <c r="C27" s="26" t="inlineStr">
        <is>
          <t>Coproduits trituration</t>
        </is>
      </c>
      <c r="D27" s="26" t="n">
        <v>0.23</v>
      </c>
      <c r="E27" s="26" t="n"/>
      <c r="F27" s="26" t="n"/>
      <c r="G27" s="26" t="n"/>
      <c r="H27" s="26" t="n"/>
      <c r="I27" s="26" t="n"/>
    </row>
    <row r="28">
      <c r="A28" s="30" t="n">
        <v>14</v>
      </c>
      <c r="B28" s="30" t="inlineStr">
        <is>
          <t>Semoulerie</t>
        </is>
      </c>
      <c r="C28" s="30" t="inlineStr">
        <is>
          <t>Issues de blé dur</t>
        </is>
      </c>
      <c r="D28" s="30" t="n">
        <v>-1</v>
      </c>
      <c r="E28" s="30" t="n"/>
      <c r="F28" s="30" t="n"/>
      <c r="G28" s="30" t="inlineStr">
        <is>
          <t>73% des co-produits de la trituration sont des issues de blé dur.</t>
        </is>
      </c>
      <c r="H28" s="30" t="inlineStr">
        <is>
          <t>Guide HACCP des Industries de la semoulerie de blé dur (dans la source, chiffre origine du SIFPAF-CFSI)</t>
        </is>
      </c>
      <c r="I28" s="30" t="n"/>
    </row>
    <row r="29">
      <c r="A29" s="26" t="n">
        <v>14</v>
      </c>
      <c r="B29" s="26" t="inlineStr">
        <is>
          <t>Semoulerie</t>
        </is>
      </c>
      <c r="C29" s="26" t="inlineStr">
        <is>
          <t>Coproduits trituration</t>
        </is>
      </c>
      <c r="D29" s="26" t="n">
        <v>0.73</v>
      </c>
      <c r="E29" s="26" t="n"/>
      <c r="F29" s="26" t="n"/>
      <c r="G29" s="26" t="n"/>
      <c r="H29" s="26" t="n"/>
      <c r="I29" s="26" t="n"/>
    </row>
    <row r="30">
      <c r="A30" s="30" t="n">
        <v>15</v>
      </c>
      <c r="B30" s="30" t="inlineStr">
        <is>
          <t>Semoulerie</t>
        </is>
      </c>
      <c r="C30" s="30" t="inlineStr">
        <is>
          <t>Ecarts de nettoyage</t>
        </is>
      </c>
      <c r="D30" s="30" t="n">
        <v>-1</v>
      </c>
      <c r="E30" s="30" t="n"/>
      <c r="F30" s="30" t="n"/>
      <c r="G30" s="30" t="inlineStr">
        <is>
          <t>4% des co-produits de la trituration sont dûs à des écarts de nettoyage.</t>
        </is>
      </c>
      <c r="H30" s="30" t="inlineStr">
        <is>
          <t>Guide HACCP des Industries de la semoulerie de blé dur (dans la source, chiffre origine du SIFPAF-CFSI)</t>
        </is>
      </c>
      <c r="I30" s="30" t="n"/>
    </row>
    <row r="31">
      <c r="A31" s="26" t="n">
        <v>15</v>
      </c>
      <c r="B31" s="26" t="inlineStr">
        <is>
          <t>Semoulerie</t>
        </is>
      </c>
      <c r="C31" s="26" t="inlineStr">
        <is>
          <t>Coproduits trituration</t>
        </is>
      </c>
      <c r="D31" s="26" t="n">
        <v>0.04</v>
      </c>
      <c r="E31" s="26" t="n"/>
      <c r="F31" s="26" t="n"/>
      <c r="G31" s="26" t="n"/>
      <c r="H31" s="26" t="n"/>
      <c r="I31" s="26" t="n"/>
    </row>
    <row r="32">
      <c r="A32" s="30" t="n">
        <v>16</v>
      </c>
      <c r="B32" s="30" t="inlineStr">
        <is>
          <t>Indus. Pâtes &amp; couscous</t>
        </is>
      </c>
      <c r="C32" s="30" t="inlineStr">
        <is>
          <t>Coproduits humides</t>
        </is>
      </c>
      <c r="D32" s="30" t="n"/>
      <c r="E32" s="30" t="n">
        <v>-1</v>
      </c>
      <c r="F32" s="30" t="n">
        <v>-1</v>
      </c>
      <c r="G32" s="30" t="inlineStr">
        <is>
          <t>0,8 à 1% des produits fabriqués dans l'industrie des pâtes et du couscous sont des coproduits humides</t>
        </is>
      </c>
      <c r="H32" s="30" t="inlineStr">
        <is>
          <t>Deux sources : 
-SIFPAF-CFSI dans Réséda, (2008), Enquête sur les gisements et la valorisation des coproduits de l’agro-industrie, Réséda &amp; ADEME
- Contact : Christine Petit SIFPAF-CFSI</t>
        </is>
      </c>
      <c r="I32" s="30" t="inlineStr">
        <is>
          <t>Christine Petit (SIFPAF-CFSI) estime que 0,8 à 1% des produits fabriqués sont des coproduits humides. C'est cet intervalle qui est préféré par rapport au 0,8% pile du SIFPAF-CFSI dans Réséda 2008.</t>
        </is>
      </c>
    </row>
    <row r="33">
      <c r="A33" s="26" t="n">
        <v>16</v>
      </c>
      <c r="B33" s="26" t="inlineStr">
        <is>
          <t>Indus. Pâtes &amp; couscous</t>
        </is>
      </c>
      <c r="C33" s="26" t="inlineStr">
        <is>
          <t>Pâtes et couscous</t>
        </is>
      </c>
      <c r="D33" s="26" t="n"/>
      <c r="E33" s="26" t="n">
        <v>0.008</v>
      </c>
      <c r="F33" s="26" t="n">
        <v>0.01</v>
      </c>
      <c r="G33" s="26" t="n"/>
      <c r="H33" s="26" t="n"/>
      <c r="I33" s="26" t="n"/>
    </row>
    <row r="34">
      <c r="A34" s="30" t="n">
        <v>17</v>
      </c>
      <c r="B34" s="30" t="inlineStr">
        <is>
          <t>Gruau D</t>
        </is>
      </c>
      <c r="C34" s="30" t="inlineStr">
        <is>
          <t>FAB</t>
        </is>
      </c>
      <c r="D34" s="30" t="n"/>
      <c r="E34" s="30" t="n">
        <v>-1</v>
      </c>
      <c r="F34" s="30" t="n">
        <v>-1</v>
      </c>
      <c r="G34" s="30" t="inlineStr">
        <is>
          <t>Le gruau D est principalement valorisé en FAB.</t>
        </is>
      </c>
      <c r="H34" s="30" t="inlineStr">
        <is>
          <t>Guide HACCP des Industries de la semoulerie de blé dur</t>
        </is>
      </c>
      <c r="I34" s="30" t="n"/>
    </row>
    <row r="35">
      <c r="A35" s="26" t="n">
        <v>17</v>
      </c>
      <c r="B35" s="26" t="inlineStr">
        <is>
          <t>Semoulerie</t>
        </is>
      </c>
      <c r="C35" s="26" t="inlineStr">
        <is>
          <t>Gruau D</t>
        </is>
      </c>
      <c r="D35" s="26" t="n"/>
      <c r="E35" s="26" t="n">
        <v>0.5</v>
      </c>
      <c r="F35" s="26" t="n">
        <v>1</v>
      </c>
      <c r="G35" s="26" t="n"/>
      <c r="H35" s="26" t="n"/>
      <c r="I35" s="26" t="n"/>
    </row>
    <row r="36">
      <c r="A36" s="30" t="n">
        <v>18</v>
      </c>
      <c r="B36" s="30" t="inlineStr">
        <is>
          <t>Issues de blé dur</t>
        </is>
      </c>
      <c r="C36" s="30" t="inlineStr">
        <is>
          <t>FAB</t>
        </is>
      </c>
      <c r="D36" s="30" t="n"/>
      <c r="E36" s="30" t="n">
        <v>-1</v>
      </c>
      <c r="F36" s="30" t="n">
        <v>-1</v>
      </c>
      <c r="G36" s="30" t="inlineStr">
        <is>
          <t>Les issues de blé dur sont majoritairement valorisés en FAB.</t>
        </is>
      </c>
      <c r="H36" s="30" t="inlineStr">
        <is>
          <t>Guide HACCP des Industries de la semoulerie de blé dur</t>
        </is>
      </c>
      <c r="I36" s="30" t="n"/>
    </row>
    <row r="37">
      <c r="A37" s="26" t="n">
        <v>18</v>
      </c>
      <c r="B37" s="26" t="inlineStr">
        <is>
          <t>Semoulerie</t>
        </is>
      </c>
      <c r="C37" s="26" t="inlineStr">
        <is>
          <t>Issues de blé dur</t>
        </is>
      </c>
      <c r="D37" s="26" t="n"/>
      <c r="E37" s="26" t="n">
        <v>0.5</v>
      </c>
      <c r="F37" s="26" t="n">
        <v>1</v>
      </c>
      <c r="G37" s="26" t="n"/>
      <c r="H37" s="26" t="n"/>
      <c r="I37" s="26" t="n"/>
    </row>
    <row r="38">
      <c r="A38" s="30" t="n">
        <v>19</v>
      </c>
      <c r="B38" s="30" t="inlineStr">
        <is>
          <t>Meunerie</t>
        </is>
      </c>
      <c r="C38" s="30" t="inlineStr">
        <is>
          <t>Issues de blé t</t>
        </is>
      </c>
      <c r="D38" s="30" t="n"/>
      <c r="E38" s="30" t="n">
        <v>0.62</v>
      </c>
      <c r="F38" s="30" t="n">
        <v>0.66</v>
      </c>
      <c r="G38" s="30" t="inlineStr">
        <is>
          <t>64% des issues de blé tendre en Meunerie proviennent des sons de meuneries.</t>
        </is>
      </c>
      <c r="H38" s="30" t="inlineStr">
        <is>
          <t>Contact : François Guion (ANMF)</t>
        </is>
      </c>
      <c r="I38" s="30" t="inlineStr">
        <is>
          <t>La quantité des différentes issues est calculée en fonction d’un ratio : 64% de sons, 32% de remoulages et 4% de farines basses.</t>
        </is>
      </c>
    </row>
    <row r="39">
      <c r="A39" s="26" t="n">
        <v>19</v>
      </c>
      <c r="B39" s="26" t="inlineStr">
        <is>
          <t>Meunerie</t>
        </is>
      </c>
      <c r="C39" s="26" t="inlineStr">
        <is>
          <t>Sons de meuneries</t>
        </is>
      </c>
      <c r="D39" s="26" t="n"/>
      <c r="E39" s="26" t="n">
        <v>-1</v>
      </c>
      <c r="F39" s="26" t="n">
        <v>-1</v>
      </c>
      <c r="G39" s="26" t="n"/>
      <c r="H39" s="26" t="n"/>
      <c r="I39" s="26" t="n"/>
    </row>
    <row r="40">
      <c r="A40" s="30" t="n">
        <v>20</v>
      </c>
      <c r="B40" s="30" t="inlineStr">
        <is>
          <t>Meunerie</t>
        </is>
      </c>
      <c r="C40" s="30" t="inlineStr">
        <is>
          <t>Issues de blé t</t>
        </is>
      </c>
      <c r="D40" s="30" t="n"/>
      <c r="E40" s="30" t="n">
        <v>0.3</v>
      </c>
      <c r="F40" s="30" t="n">
        <v>0.34</v>
      </c>
      <c r="G40" s="30" t="inlineStr">
        <is>
          <t>Environ 32% des issues de blé tendre en Meunerie proviennent des remoulages.</t>
        </is>
      </c>
      <c r="H40" s="30" t="inlineStr">
        <is>
          <t>Contact : François Guion (ANMF)</t>
        </is>
      </c>
      <c r="I40" s="30" t="inlineStr">
        <is>
          <t>La quantité des différentes issues est calculée en fonction d’un ratio : 64% de sons, 32% de remoulages et 4% de farines basses.</t>
        </is>
      </c>
    </row>
    <row r="41">
      <c r="A41" s="26" t="n">
        <v>20</v>
      </c>
      <c r="B41" s="26" t="inlineStr">
        <is>
          <t>Meunerie</t>
        </is>
      </c>
      <c r="C41" s="26" t="inlineStr">
        <is>
          <t>Remoulages</t>
        </is>
      </c>
      <c r="D41" s="26" t="n"/>
      <c r="E41" s="26" t="n">
        <v>-1</v>
      </c>
      <c r="F41" s="26" t="n">
        <v>-1</v>
      </c>
      <c r="G41" s="26" t="n"/>
      <c r="H41" s="26" t="n"/>
      <c r="I41" s="26" t="n"/>
    </row>
    <row r="42">
      <c r="A42" s="30" t="n">
        <v>21</v>
      </c>
      <c r="B42" s="30" t="inlineStr">
        <is>
          <t>Meunerie</t>
        </is>
      </c>
      <c r="C42" s="30" t="inlineStr">
        <is>
          <t>Issues de blé t</t>
        </is>
      </c>
      <c r="D42" s="30" t="n"/>
      <c r="E42" s="30" t="n">
        <v>0.03</v>
      </c>
      <c r="F42" s="30" t="n">
        <v>0.05</v>
      </c>
      <c r="G42" s="30" t="inlineStr">
        <is>
          <t>Environ 4 % des issues de blé tendre en Meunerie proviennent des farines basses.</t>
        </is>
      </c>
      <c r="H42" s="30" t="inlineStr">
        <is>
          <t>Contact : François Guion (ANMF)</t>
        </is>
      </c>
      <c r="I42" s="30" t="inlineStr">
        <is>
          <t>La quantité des différentes issues est calculée en fonction d’un ratio : 64% de sons, 32% de remoulages et 4% de farines basses.</t>
        </is>
      </c>
    </row>
    <row r="43">
      <c r="A43" s="26" t="n">
        <v>21</v>
      </c>
      <c r="B43" s="26" t="inlineStr">
        <is>
          <t>Meunerie</t>
        </is>
      </c>
      <c r="C43" s="26" t="inlineStr">
        <is>
          <t>Farines basses</t>
        </is>
      </c>
      <c r="D43" s="26" t="n"/>
      <c r="E43" s="26" t="n">
        <v>-1</v>
      </c>
      <c r="F43" s="26" t="n">
        <v>-1</v>
      </c>
      <c r="G43" s="26" t="n"/>
      <c r="H43" s="26" t="n"/>
      <c r="I43" s="26" t="n"/>
    </row>
    <row r="44">
      <c r="A44" s="30" t="n">
        <v>22</v>
      </c>
      <c r="B44" s="30" t="inlineStr">
        <is>
          <t>Blé tendre grain collecté + imports</t>
        </is>
      </c>
      <c r="C44" s="30" t="inlineStr">
        <is>
          <t>Amidonnerie/Glutennerie</t>
        </is>
      </c>
      <c r="D44" s="30" t="n">
        <v>0.53</v>
      </c>
      <c r="E44" s="30" t="n"/>
      <c r="F44" s="30" t="n"/>
      <c r="G44" s="30" t="inlineStr">
        <is>
          <t>53% du blé tendre mis en œuvre dans les amidonneries/ gluternneries donne de l'Amidon</t>
        </is>
      </c>
      <c r="H44" s="30" t="inlineStr">
        <is>
          <t>Fiche sectorielle (2016) USIPA</t>
        </is>
      </c>
      <c r="I44" s="30" t="n"/>
    </row>
    <row r="45">
      <c r="A45" s="26" t="n">
        <v>22</v>
      </c>
      <c r="B45" s="26" t="inlineStr">
        <is>
          <t>Amidonnerie/Glutennerie</t>
        </is>
      </c>
      <c r="C45" s="26" t="inlineStr">
        <is>
          <t>Amidon de blé tendre</t>
        </is>
      </c>
      <c r="D45" s="26" t="n">
        <v>-1</v>
      </c>
      <c r="E45" s="26" t="n"/>
      <c r="F45" s="26" t="n"/>
      <c r="G45" s="26" t="n"/>
      <c r="H45" s="26" t="n"/>
      <c r="I45" s="26" t="n"/>
    </row>
    <row r="46">
      <c r="A46" s="30" t="n">
        <v>23</v>
      </c>
      <c r="B46" s="30" t="inlineStr">
        <is>
          <t>Blé tendre grain collecté + imports</t>
        </is>
      </c>
      <c r="C46" s="30" t="inlineStr">
        <is>
          <t>Ethanoleries</t>
        </is>
      </c>
      <c r="D46" s="30" t="n">
        <v>0.3333333333333333</v>
      </c>
      <c r="E46" s="30" t="n"/>
      <c r="F46" s="30" t="n"/>
      <c r="G46" s="30" t="inlineStr">
        <is>
          <t>Le rendement des éthanoleries est d'environ 1/3 d'alcool, 1/3 de drèches et solubles et 1/3 de CO2</t>
        </is>
      </c>
      <c r="H46" s="30" t="inlineStr">
        <is>
          <t>Vu avec ARVALIS lors de la 1ère réunion sur la V0 du projet RefFlux</t>
        </is>
      </c>
      <c r="I46" s="30" t="n"/>
    </row>
    <row r="47">
      <c r="A47" s="26" t="n">
        <v>23</v>
      </c>
      <c r="B47" s="26" t="inlineStr">
        <is>
          <t>Ethanoleries</t>
        </is>
      </c>
      <c r="C47" s="26" t="inlineStr">
        <is>
          <t>Alcool de blé</t>
        </is>
      </c>
      <c r="D47" s="26" t="n">
        <v>-1</v>
      </c>
      <c r="E47" s="26" t="n"/>
      <c r="F47" s="26" t="n"/>
      <c r="G47" s="26" t="n"/>
      <c r="H47" s="26" t="n"/>
      <c r="I47" s="26" t="n"/>
    </row>
    <row r="48">
      <c r="A48" s="30" t="n">
        <v>24</v>
      </c>
      <c r="B48" s="30" t="inlineStr">
        <is>
          <t>Blé tendre grain collecté + imports</t>
        </is>
      </c>
      <c r="C48" s="30" t="inlineStr">
        <is>
          <t>Ethanoleries</t>
        </is>
      </c>
      <c r="D48" s="30" t="n">
        <v>0.3333333333333333</v>
      </c>
      <c r="E48" s="30" t="n"/>
      <c r="F48" s="30" t="n"/>
      <c r="G48" s="30" t="n"/>
      <c r="H48" s="30" t="n"/>
      <c r="I48" s="30" t="n"/>
    </row>
    <row r="49">
      <c r="A49" s="26" t="n">
        <v>24</v>
      </c>
      <c r="B49" s="26" t="inlineStr">
        <is>
          <t>Ethanoleries</t>
        </is>
      </c>
      <c r="C49" s="26" t="inlineStr">
        <is>
          <t>Drèches et solubles de blé tendre</t>
        </is>
      </c>
      <c r="D49" s="26" t="n">
        <v>-1</v>
      </c>
      <c r="E49" s="26" t="n"/>
      <c r="F49" s="26" t="n"/>
      <c r="G49" s="26" t="n"/>
      <c r="H49" s="26" t="n"/>
      <c r="I49" s="26" t="n"/>
    </row>
    <row r="50">
      <c r="A50" s="30" t="n">
        <v>25</v>
      </c>
      <c r="B50" s="30" t="inlineStr">
        <is>
          <t>Blé tendre grain</t>
        </is>
      </c>
      <c r="C50" s="30" t="inlineStr">
        <is>
          <t>OS</t>
        </is>
      </c>
      <c r="D50" s="30" t="n">
        <v>0.01</v>
      </c>
      <c r="E50" s="30" t="n"/>
      <c r="F50" s="30" t="n"/>
      <c r="G50" s="117" t="inlineStr">
        <is>
          <t>Les issues de silo correspondent à 1% du blé tendre collecté par les OS.</t>
        </is>
      </c>
      <c r="H50" s="117" t="inlineStr">
        <is>
          <t>Juin H. (2015) Les pertes alimentaires dans la filière Céréales, INRA, Innovations agronomiques 48, pp 79-96</t>
        </is>
      </c>
      <c r="I50" s="30" t="inlineStr">
        <is>
          <t>Les issues de silo correspondent à 1 centième de la denrée stockée et sont liées au triage des grains. Elles sont composées des lots de grains déclassés, des grains cassés et des poussières qui ont été collectées lors du nettoyage du silo.</t>
        </is>
      </c>
    </row>
    <row r="51">
      <c r="A51" s="26" t="n">
        <v>25</v>
      </c>
      <c r="B51" s="26" t="inlineStr">
        <is>
          <t>OS</t>
        </is>
      </c>
      <c r="C51" s="26" t="inlineStr">
        <is>
          <t>Issues de silo de blé tendre</t>
        </is>
      </c>
      <c r="D51" s="26" t="n">
        <v>-1</v>
      </c>
      <c r="E51" s="26" t="n"/>
      <c r="F51" s="26" t="n"/>
      <c r="G51" s="26" t="n"/>
      <c r="H51" s="26" t="n"/>
      <c r="I51" s="26" t="n"/>
    </row>
    <row r="52">
      <c r="A52" s="30" t="n">
        <v>26</v>
      </c>
      <c r="B52" s="30" t="inlineStr">
        <is>
          <t>OS</t>
        </is>
      </c>
      <c r="C52" s="30" t="inlineStr">
        <is>
          <t>Blé tendre grain collecté + imports</t>
        </is>
      </c>
      <c r="D52" s="30" t="n">
        <v>0.001</v>
      </c>
      <c r="E52" s="30" t="n"/>
      <c r="F52" s="30" t="n"/>
      <c r="G52" s="30" t="inlineStr">
        <is>
          <t>Les freintes correspondent à 0,1% du blé tendre collecté par les OS.</t>
        </is>
      </c>
      <c r="H52" s="30" t="inlineStr">
        <is>
          <t>Juin H. (2015) Les pertes alimentaires dans la filière Céréales, INRA, Innovations agronomiques 48, pp 79-96 ( dans l'article, source originelle : Ernst and Young (2010))</t>
        </is>
      </c>
      <c r="I52" s="30" t="inlineStr">
        <is>
          <t>La freinte correspond à 1 millième de la matière stockée. C’est une perte de matière dématérialisée liée tant aux insectes et rongeurs qu’à la dessiccation du grain ou aux poussières qui se dissipent.</t>
        </is>
      </c>
    </row>
    <row r="53">
      <c r="A53" s="26" t="n">
        <v>26</v>
      </c>
      <c r="B53" s="26" t="inlineStr">
        <is>
          <t>Blé tendre grain collecté + imports</t>
        </is>
      </c>
      <c r="C53" s="26" t="inlineStr">
        <is>
          <t>Freinte</t>
        </is>
      </c>
      <c r="D53" s="26" t="n">
        <v>-1</v>
      </c>
      <c r="E53" s="26" t="n"/>
      <c r="F53" s="26" t="n"/>
      <c r="G53" s="26" t="n"/>
      <c r="H53" s="26" t="n"/>
      <c r="I53" s="26" t="n"/>
    </row>
    <row r="54">
      <c r="A54" s="30" t="n">
        <v>27</v>
      </c>
      <c r="B54" s="30" t="inlineStr">
        <is>
          <t>Blé tendre grain collecté + imports</t>
        </is>
      </c>
      <c r="C54" s="30" t="inlineStr">
        <is>
          <t>Industries de la nutrition animale</t>
        </is>
      </c>
      <c r="D54" s="30" t="n"/>
      <c r="E54" s="30" t="n">
        <v>0.5</v>
      </c>
      <c r="F54" s="30" t="n"/>
      <c r="G54" s="30" t="inlineStr">
        <is>
          <t>&gt;= 50% direct élevage + petfood (automatiquement le petfood fera moins de 50%)</t>
        </is>
      </c>
      <c r="H54" s="30" t="inlineStr">
        <is>
          <t>Entreprise : Cargill</t>
        </is>
      </c>
      <c r="I54" s="30" t="inlineStr">
        <is>
          <t>Cargill estime à 5,1Mt de blé tendre mis en oeuvre dans l’alimentation animale en 2015 (rente + petfood). Soit entre 400 et 500kt de grains pour le petfood et le direct élevage. Cette information a été utilisée comme une contrainte transversale aux deux secteurs.</t>
        </is>
      </c>
    </row>
    <row r="55">
      <c r="A55" s="26" t="n">
        <v>27</v>
      </c>
      <c r="B55" s="26" t="inlineStr">
        <is>
          <t>Blé tendre grain collecté + imports</t>
        </is>
      </c>
      <c r="C55" s="26" t="inlineStr">
        <is>
          <t>Alimentation animale rente (EA)</t>
        </is>
      </c>
      <c r="D55" s="26" t="n"/>
      <c r="E55" s="26" t="n">
        <v>-1</v>
      </c>
      <c r="F55" s="26" t="n"/>
      <c r="G55" s="26" t="n"/>
      <c r="H55" s="26" t="n"/>
      <c r="I55" s="26" t="n"/>
    </row>
    <row r="56">
      <c r="A56" s="30" t="n">
        <v>28</v>
      </c>
      <c r="B56" s="30" t="inlineStr">
        <is>
          <t>Ferme</t>
        </is>
      </c>
      <c r="C56" s="30" t="inlineStr">
        <is>
          <t>Blé tendre grain non-collecté</t>
        </is>
      </c>
      <c r="D56" s="30" t="n">
        <v>0.001</v>
      </c>
      <c r="E56" s="30" t="n"/>
      <c r="F56" s="30" t="n"/>
      <c r="G56" s="30" t="inlineStr">
        <is>
          <t>Les freintes des fermes correspondent à 0,1% du blé tendre non-collecté.</t>
        </is>
      </c>
      <c r="H56" s="30" t="inlineStr">
        <is>
          <t>Juin H. (2015) Les pertes alimentaires dans la filière Céréales, INRA, Innovations agronomiques 48, pp 79-96</t>
        </is>
      </c>
      <c r="I56" s="30" t="inlineStr">
        <is>
          <t>La freinte correspond à 1 millième de la matière stockée. C’est une perte de matière dématérialisée liée tant aux insectes et rongeurs qu’à la dessiccation du grain ou aux poussières qui se dissipent.</t>
        </is>
      </c>
    </row>
    <row r="57">
      <c r="A57" s="26" t="n">
        <v>28</v>
      </c>
      <c r="B57" s="26" t="inlineStr">
        <is>
          <t>Stock</t>
        </is>
      </c>
      <c r="C57" s="26" t="inlineStr">
        <is>
          <t>Blé tendre grain non-collecté</t>
        </is>
      </c>
      <c r="D57" s="26" t="n">
        <v>0.001</v>
      </c>
      <c r="E57" s="26" t="n"/>
      <c r="F57" s="26" t="n"/>
      <c r="G57" s="26" t="n"/>
      <c r="H57" s="26" t="n"/>
      <c r="I57" s="26" t="n"/>
    </row>
    <row r="58">
      <c r="A58" s="26" t="n">
        <v>28</v>
      </c>
      <c r="B58" s="26" t="inlineStr">
        <is>
          <t>Blé tendre grain non-collecté</t>
        </is>
      </c>
      <c r="C58" s="26" t="inlineStr">
        <is>
          <t>Freinte</t>
        </is>
      </c>
      <c r="D58" s="26" t="n">
        <v>-1</v>
      </c>
      <c r="E58" s="26" t="n"/>
      <c r="F58" s="26" t="n"/>
      <c r="G58" s="26" t="n"/>
      <c r="H58" s="26" t="n"/>
      <c r="I58" s="26" t="n"/>
    </row>
    <row r="59">
      <c r="A59" s="30" t="n">
        <v>29</v>
      </c>
      <c r="B59" s="30" t="inlineStr">
        <is>
          <t>Ferme</t>
        </is>
      </c>
      <c r="C59" s="30" t="inlineStr">
        <is>
          <t>Blé tendre grain non-collecté</t>
        </is>
      </c>
      <c r="D59" s="30" t="n"/>
      <c r="E59" s="30" t="n">
        <v>0.01</v>
      </c>
      <c r="F59" s="30" t="n">
        <v>0.05</v>
      </c>
      <c r="G59" s="30" t="inlineStr">
        <is>
          <t>1% à 5% de la MP stockée à la ferme est perdue.</t>
        </is>
      </c>
      <c r="H59" s="30" t="n"/>
      <c r="I59" s="30" t="inlineStr">
        <is>
          <t>Inconsommables : de 1 à 5%. Valeur arbitraire. Pourrait être affinée.</t>
        </is>
      </c>
    </row>
    <row r="60">
      <c r="A60" s="26" t="n">
        <v>29</v>
      </c>
      <c r="B60" s="26" t="inlineStr">
        <is>
          <t>Blé tendre grain non-collecté</t>
        </is>
      </c>
      <c r="C60" s="26" t="inlineStr">
        <is>
          <t>Pertes</t>
        </is>
      </c>
      <c r="D60" s="26" t="n"/>
      <c r="E60" s="26" t="n">
        <v>-1</v>
      </c>
      <c r="F60" s="26" t="n">
        <v>-1</v>
      </c>
      <c r="G60" s="26" t="n"/>
      <c r="H60" s="26" t="n"/>
      <c r="I60" s="26" t="n"/>
    </row>
    <row r="61">
      <c r="A61" s="30" t="n">
        <v>30</v>
      </c>
      <c r="B61" s="30" t="inlineStr">
        <is>
          <t>Meunerie</t>
        </is>
      </c>
      <c r="C61" s="30" t="inlineStr">
        <is>
          <t>Sons de meuneries</t>
        </is>
      </c>
      <c r="D61" s="30" t="n">
        <v>0.001</v>
      </c>
      <c r="E61" s="30" t="n"/>
      <c r="F61" s="30" t="n"/>
      <c r="G61" s="30" t="inlineStr">
        <is>
          <t>Les sons de meuneries utilisés en IAA &amp; alim hum représentent 0,1% des sons de meuneries.</t>
        </is>
      </c>
      <c r="H61" s="30" t="inlineStr">
        <is>
          <t>Contact : François Guion, ANMF</t>
        </is>
      </c>
      <c r="I61" s="30" t="inlineStr">
        <is>
          <t>La quantité d’issues est calculée en fonction de la différence entre le grain mis en oeuvre et la quantité de farine produite. Elles sont d’environ 20% du grain mis en oeuvre. L’ensemble des issues est destiné à l’alimentation animale excepté pour 1% des sons qui sont réintégrés dans
la farine. La quantité des différentes issues est calculée en fonction d’un ratio : 64% de sons, 32% de remoulages et 4% de farines basses. Ces ratios ont été communiqués par l’ANMF. Contact : François Guion (ANMF)</t>
        </is>
      </c>
    </row>
    <row r="62">
      <c r="A62" s="26" t="n">
        <v>30</v>
      </c>
      <c r="B62" s="26" t="inlineStr">
        <is>
          <t>Sons de meuneries</t>
        </is>
      </c>
      <c r="C62" s="26" t="inlineStr">
        <is>
          <t>IAA &amp; alim hum</t>
        </is>
      </c>
      <c r="D62" s="26" t="n">
        <v>-1</v>
      </c>
      <c r="E62" s="26" t="n"/>
      <c r="F62" s="26" t="n"/>
      <c r="G62" s="26" t="n"/>
      <c r="H62" s="26" t="n"/>
      <c r="I62" s="26" t="n"/>
    </row>
    <row r="63">
      <c r="A63" s="30" t="n">
        <v>31</v>
      </c>
      <c r="B63" s="30" t="inlineStr">
        <is>
          <t>Blé tendre grain non-collecté</t>
        </is>
      </c>
      <c r="C63" s="30" t="inlineStr">
        <is>
          <t>Semence</t>
        </is>
      </c>
      <c r="D63" s="30" t="n"/>
      <c r="E63" s="30" t="n">
        <v>-1</v>
      </c>
      <c r="F63" s="30" t="n">
        <v>-1</v>
      </c>
      <c r="G63" s="200" t="inlineStr">
        <is>
          <t>La semence certifiée pour le blé tendre correspond à une valeur comprise entre 58 % et 65% de la quantité de semence totale. Ce qui donne une borne inf' de 35/65 et une borne supp' de 42/58.</t>
        </is>
      </c>
      <c r="H63" s="200" t="inlineStr">
        <is>
          <t>Borne inférieure : Contact : E. Devron, SICASOV
Borne supérieure : Pratiques Culturales - Agreste</t>
        </is>
      </c>
      <c r="I63" s="200" t="n"/>
    </row>
    <row r="64">
      <c r="A64" s="26" t="n">
        <v>31</v>
      </c>
      <c r="B64" s="26" t="inlineStr">
        <is>
          <t>Blé tendre grain collecté + imports</t>
        </is>
      </c>
      <c r="C64" s="26" t="inlineStr">
        <is>
          <t>Semence</t>
        </is>
      </c>
      <c r="D64" s="26" t="n"/>
      <c r="E64" s="26" t="n">
        <v>0.5384615384615384</v>
      </c>
      <c r="F64" s="26" t="n">
        <v>0.7241379310344828</v>
      </c>
      <c r="G64" s="201" t="n"/>
      <c r="H64" s="201" t="n"/>
      <c r="I64" s="201" t="n"/>
    </row>
    <row r="65">
      <c r="A65" s="30" t="n">
        <v>32</v>
      </c>
      <c r="B65" s="30" t="inlineStr">
        <is>
          <t>Meunerie</t>
        </is>
      </c>
      <c r="C65" s="30" t="inlineStr">
        <is>
          <t>Issues de blé t</t>
        </is>
      </c>
      <c r="D65" s="30" t="n"/>
      <c r="E65" s="30" t="n">
        <v>-1</v>
      </c>
      <c r="F65" s="30" t="n">
        <v>-1</v>
      </c>
      <c r="G65" s="30" t="inlineStr">
        <is>
          <t>La quantité d’issues est d’environ 20% du grain mis en oeuvre.</t>
        </is>
      </c>
      <c r="H65" s="30" t="inlineStr">
        <is>
          <t>Contact : François Guion (ANMF)</t>
        </is>
      </c>
      <c r="I65" s="30" t="inlineStr">
        <is>
          <t>La quantité d’issues est calculée en fonction de la différence entre le grain mis en oeuvre et la quantité de farine produite. Elles sont d’environ 20% du grain mis en oeuvre.</t>
        </is>
      </c>
    </row>
    <row r="66">
      <c r="A66" s="26" t="n">
        <v>32</v>
      </c>
      <c r="B66" s="26" t="inlineStr">
        <is>
          <t>Blé tendre grain collecté + imports</t>
        </is>
      </c>
      <c r="C66" s="26" t="inlineStr">
        <is>
          <t>Meunerie</t>
        </is>
      </c>
      <c r="D66" s="26" t="n"/>
      <c r="E66" s="26" t="n">
        <v>0.2</v>
      </c>
      <c r="F66" s="26" t="n">
        <v>0.22</v>
      </c>
      <c r="G66" s="26" t="n"/>
      <c r="H66" s="26" t="n"/>
      <c r="I66" s="26" t="n"/>
    </row>
    <row r="67">
      <c r="A67" s="30" t="n">
        <v>33</v>
      </c>
      <c r="B67" s="30" t="inlineStr">
        <is>
          <t>Ferme</t>
        </is>
      </c>
      <c r="C67" s="30" t="inlineStr">
        <is>
          <t>MGH non-collecté</t>
        </is>
      </c>
      <c r="D67" s="30" t="n"/>
      <c r="E67" s="30" t="n">
        <v>-1</v>
      </c>
      <c r="F67" s="30" t="n">
        <v>-1</v>
      </c>
      <c r="G67" s="30" t="inlineStr">
        <is>
          <t>La part de MGH est d'environ 10% dans la récolte.</t>
        </is>
      </c>
      <c r="H67" s="30" t="inlineStr">
        <is>
          <t>Agrégé Web-agri (2013) et SAA 
(http://www.web-agri.fr/conduite-elevage/culture-fourrage/article/des-surfaces-en-nette-progression-chez-les-eleveurs-1178-96622.html)</t>
        </is>
      </c>
      <c r="I67" s="30" t="inlineStr">
        <is>
          <t>Part de surfaces plantées en MGH selon la source : 10%. 
Une hypothèse de rendement à l'hectare équivalent est prise pour arriver à 10% de production aussi.</t>
        </is>
      </c>
    </row>
    <row r="68">
      <c r="A68" s="26" t="n">
        <v>33</v>
      </c>
      <c r="B68" s="26" t="inlineStr">
        <is>
          <t>Récolte</t>
        </is>
      </c>
      <c r="C68" s="26" t="inlineStr">
        <is>
          <t>Maïs grain conso</t>
        </is>
      </c>
      <c r="D68" s="26" t="n"/>
      <c r="E68" s="26" t="n">
        <v>0.09</v>
      </c>
      <c r="F68" s="26" t="n">
        <v>0.11</v>
      </c>
      <c r="G68" s="26" t="n"/>
      <c r="H68" s="26" t="n"/>
      <c r="I68" s="26" t="n"/>
    </row>
    <row r="69">
      <c r="A69" s="30" t="n">
        <v>34</v>
      </c>
      <c r="B69" s="30" t="inlineStr">
        <is>
          <t>OS</t>
        </is>
      </c>
      <c r="C69" s="30" t="inlineStr">
        <is>
          <t>Issues de silo de maïs</t>
        </is>
      </c>
      <c r="D69" s="30" t="n">
        <v>-1</v>
      </c>
      <c r="E69" s="30" t="n"/>
      <c r="F69" s="30" t="n"/>
      <c r="G69" s="30" t="inlineStr">
        <is>
          <t>Les issues de silo de céréales sont de 1%.</t>
        </is>
      </c>
      <c r="H69" s="30" t="inlineStr">
        <is>
          <t>Juin H. (2015) Les pertes alimentaires dans la filière Céréales, INRA, Innovations agronomiques 48, pp 79-96</t>
        </is>
      </c>
      <c r="I69" s="30" t="n"/>
    </row>
    <row r="70">
      <c r="A70" s="26" t="n">
        <v>34</v>
      </c>
      <c r="B70" s="26" t="inlineStr">
        <is>
          <t>Maïs grain semence</t>
        </is>
      </c>
      <c r="C70" s="26" t="inlineStr">
        <is>
          <t>OS</t>
        </is>
      </c>
      <c r="D70" s="26" t="n">
        <v>0.01</v>
      </c>
      <c r="E70" s="26" t="n"/>
      <c r="F70" s="26" t="n"/>
      <c r="G70" s="26" t="n"/>
      <c r="H70" s="26" t="n"/>
      <c r="I70" s="26" t="n"/>
    </row>
    <row r="71">
      <c r="A71" s="26" t="n">
        <v>34</v>
      </c>
      <c r="B71" s="26" t="inlineStr">
        <is>
          <t>Maïs grain conso</t>
        </is>
      </c>
      <c r="C71" s="26" t="inlineStr">
        <is>
          <t>OS</t>
        </is>
      </c>
      <c r="D71" s="26" t="n">
        <v>0.01</v>
      </c>
      <c r="E71" s="26" t="n"/>
      <c r="F71" s="26" t="n"/>
      <c r="G71" s="26" t="n"/>
      <c r="H71" s="26" t="n"/>
      <c r="I71" s="26" t="n"/>
    </row>
    <row r="72">
      <c r="A72" s="30" t="n">
        <v>35</v>
      </c>
      <c r="B72" s="30" t="inlineStr">
        <is>
          <t>Maïs grain conso non-collecté</t>
        </is>
      </c>
      <c r="C72" s="30" t="inlineStr">
        <is>
          <t>Freinte</t>
        </is>
      </c>
      <c r="D72" s="30" t="n">
        <v>-1</v>
      </c>
      <c r="E72" s="30" t="n"/>
      <c r="F72" s="30" t="n"/>
      <c r="G72" s="30" t="inlineStr">
        <is>
          <t>Les freintes de céréales sont de 0,1%.</t>
        </is>
      </c>
      <c r="H72" s="30" t="inlineStr">
        <is>
          <t>Juin H. (2015) Les pertes alimentaires dans la filière Céréales, INRA, Innovations agronomiques 48, pp 79-96 
(Source du chiffre dans l'article : Ernst and Young (2010) )</t>
        </is>
      </c>
      <c r="I72" s="30" t="n"/>
    </row>
    <row r="73">
      <c r="A73" s="26" t="n">
        <v>35</v>
      </c>
      <c r="B73" s="26" t="inlineStr">
        <is>
          <t>Ferme</t>
        </is>
      </c>
      <c r="C73" s="26" t="inlineStr">
        <is>
          <t>Maïs grain conso non-collecté</t>
        </is>
      </c>
      <c r="D73" s="26" t="n">
        <v>0.001</v>
      </c>
      <c r="E73" s="26" t="n"/>
      <c r="F73" s="26" t="n"/>
      <c r="G73" s="26" t="n"/>
      <c r="H73" s="26" t="n"/>
      <c r="I73" s="26" t="n"/>
    </row>
    <row r="74">
      <c r="A74" s="30" t="n">
        <v>36</v>
      </c>
      <c r="B74" s="30" t="inlineStr">
        <is>
          <t>Maïs semence non-collecté</t>
        </is>
      </c>
      <c r="C74" s="30" t="inlineStr">
        <is>
          <t>Freinte</t>
        </is>
      </c>
      <c r="D74" s="30" t="n">
        <v>-1</v>
      </c>
      <c r="E74" s="30" t="n"/>
      <c r="F74" s="30" t="n"/>
      <c r="G74" s="30" t="inlineStr">
        <is>
          <t>Les freintes de céréales sont de 0,1%.</t>
        </is>
      </c>
      <c r="H74" s="30" t="inlineStr">
        <is>
          <t>Juin H. (2015) Les pertes alimentaires dans la filière Céréales, INRA, Innovations agronomiques 48, pp 79-96 
(Source du chiffre dans l'article : Ernst and Young (2010) )</t>
        </is>
      </c>
      <c r="I74" s="30" t="n"/>
    </row>
    <row r="75">
      <c r="A75" s="26" t="n">
        <v>36</v>
      </c>
      <c r="B75" s="26" t="inlineStr">
        <is>
          <t>Ferme</t>
        </is>
      </c>
      <c r="C75" s="26" t="inlineStr">
        <is>
          <t>Maïs semence non-collecté</t>
        </is>
      </c>
      <c r="D75" s="26" t="n">
        <v>0.001</v>
      </c>
      <c r="E75" s="26" t="n"/>
      <c r="F75" s="26" t="n"/>
      <c r="G75" s="26" t="n"/>
      <c r="H75" s="26" t="n"/>
      <c r="I75" s="26" t="n"/>
    </row>
    <row r="76">
      <c r="A76" s="30" t="n">
        <v>37</v>
      </c>
      <c r="B76" s="30" t="inlineStr">
        <is>
          <t>Maïs grain conso non-collecté</t>
        </is>
      </c>
      <c r="C76" s="30" t="inlineStr">
        <is>
          <t>Pertes</t>
        </is>
      </c>
      <c r="D76" s="30" t="n"/>
      <c r="E76" s="30" t="n">
        <v>-1</v>
      </c>
      <c r="F76" s="30" t="n">
        <v>-1</v>
      </c>
      <c r="G76" s="30" t="inlineStr">
        <is>
          <t>Les pertes de maïs à la ferme sont compris entre 0 et 5 % du maïs non-collecté par les OS.</t>
        </is>
      </c>
      <c r="H76" s="30" t="n"/>
      <c r="I76" s="30" t="inlineStr">
        <is>
          <t>Inconsommables : de 1 à 5%. Valeur arbitraire. Pourrait être affinée.</t>
        </is>
      </c>
    </row>
    <row r="77">
      <c r="A77" s="26" t="n">
        <v>37</v>
      </c>
      <c r="B77" s="26" t="inlineStr">
        <is>
          <t>Ferme</t>
        </is>
      </c>
      <c r="C77" s="26" t="inlineStr">
        <is>
          <t>Maïs grain conso non-collecté</t>
        </is>
      </c>
      <c r="D77" s="26" t="n"/>
      <c r="E77" s="26" t="n">
        <v>0.01</v>
      </c>
      <c r="F77" s="26" t="n">
        <v>0.05</v>
      </c>
      <c r="G77" s="26" t="n"/>
      <c r="H77" s="26" t="n"/>
      <c r="I77" s="26" t="n"/>
    </row>
    <row r="78">
      <c r="A78" s="30" t="n">
        <v>38</v>
      </c>
      <c r="B78" s="30" t="inlineStr">
        <is>
          <t>Maïs conso collecté + imports</t>
        </is>
      </c>
      <c r="C78" s="30" t="inlineStr">
        <is>
          <t>Freinte</t>
        </is>
      </c>
      <c r="D78" s="30" t="n">
        <v>-1</v>
      </c>
      <c r="E78" s="30" t="n"/>
      <c r="F78" s="30" t="n"/>
      <c r="G78" s="30" t="inlineStr">
        <is>
          <t>Au minimum, les issues de silo allant au compost/Energie/… correspondent aux issues de maïs de grain de semence. sont minorées par 1% des graïns de maïs destinés à la semance étant stockés en OS et majoré par 50% des issues de silo.</t>
        </is>
      </c>
      <c r="H78" s="30" t="inlineStr">
        <is>
          <t>Juin H. (2015) Les pertes alimentaires dans la filière Céréales, INRA, Innovations agronomiques 48, pp 79-96 
(Source du chiffre dans l'article : Ernst and Young (2010) )</t>
        </is>
      </c>
      <c r="I78" s="30" t="n"/>
    </row>
    <row r="79">
      <c r="A79" s="26" t="n">
        <v>38</v>
      </c>
      <c r="B79" s="26" t="inlineStr">
        <is>
          <t>Maïs grain semence</t>
        </is>
      </c>
      <c r="C79" s="26" t="inlineStr">
        <is>
          <t>OS</t>
        </is>
      </c>
      <c r="D79" s="26" t="n">
        <v>0.001</v>
      </c>
      <c r="E79" s="26" t="n"/>
      <c r="F79" s="26" t="n"/>
      <c r="G79" s="26" t="n"/>
      <c r="H79" s="26" t="n"/>
      <c r="I79" s="26" t="n"/>
    </row>
    <row r="80">
      <c r="A80" s="26" t="n">
        <v>38</v>
      </c>
      <c r="B80" s="26" t="inlineStr">
        <is>
          <t>Maïs grain conso</t>
        </is>
      </c>
      <c r="C80" s="26" t="inlineStr">
        <is>
          <t>OS</t>
        </is>
      </c>
      <c r="D80" s="26" t="n">
        <v>0.001</v>
      </c>
      <c r="E80" s="26" t="n"/>
      <c r="F80" s="26" t="n"/>
      <c r="G80" s="26" t="n"/>
      <c r="H80" s="26" t="n"/>
      <c r="I80" s="26" t="n"/>
    </row>
    <row r="81">
      <c r="A81" s="30" t="n">
        <v>39</v>
      </c>
      <c r="B81" s="30" t="inlineStr">
        <is>
          <t>Issues de silo de maïs</t>
        </is>
      </c>
      <c r="C81" s="30" t="inlineStr">
        <is>
          <t>Alimentation animale rente (EA)</t>
        </is>
      </c>
      <c r="D81" s="30" t="n"/>
      <c r="E81" s="30" t="n">
        <v>-1</v>
      </c>
      <c r="F81" s="30" t="n">
        <v>-1</v>
      </c>
      <c r="G81" s="30" t="inlineStr">
        <is>
          <t>Les issues de silo céréalières sont valorisées pour une majorité en alimentation animale.</t>
        </is>
      </c>
      <c r="H81" s="30" t="inlineStr">
        <is>
          <t>Juin H. (2015) Les pertes alimentaires dans la filière Céréales, INRA, Innovations agronomiques 48, pp 79-96 
(Source du chiffre dans l'article : Ernst and Young (2010) )</t>
        </is>
      </c>
      <c r="I81" s="30" t="n"/>
    </row>
    <row r="82">
      <c r="A82" s="26" t="n">
        <v>39</v>
      </c>
      <c r="B82" s="26" t="inlineStr">
        <is>
          <t>OS</t>
        </is>
      </c>
      <c r="C82" s="26" t="inlineStr">
        <is>
          <t>Issues de silo de maïs</t>
        </is>
      </c>
      <c r="D82" s="26" t="n"/>
      <c r="E82" s="26" t="n">
        <v>0.5</v>
      </c>
      <c r="F82" s="26" t="n">
        <v>1</v>
      </c>
      <c r="G82" s="26" t="n"/>
      <c r="H82" s="26" t="n"/>
      <c r="I82" s="26" t="n"/>
    </row>
    <row r="83">
      <c r="A83" s="30" t="n">
        <v>40</v>
      </c>
      <c r="B83" s="30" t="inlineStr">
        <is>
          <t>Amidonnerie/Glutennerie</t>
        </is>
      </c>
      <c r="C83" s="30" t="inlineStr">
        <is>
          <t>Amidon de maïs</t>
        </is>
      </c>
      <c r="D83" s="30" t="n">
        <v>-1</v>
      </c>
      <c r="E83" s="30" t="n"/>
      <c r="F83" s="30" t="n"/>
      <c r="G83" s="30" t="inlineStr">
        <is>
          <t>62,5 % du Maïs envoyé aux amidonneries donne de l'Amidon.</t>
        </is>
      </c>
      <c r="H83" s="30" t="inlineStr">
        <is>
          <t>Fiche sectorielle (2016) USIPA</t>
        </is>
      </c>
      <c r="I83" s="30" t="n"/>
    </row>
    <row r="84">
      <c r="A84" s="26" t="n">
        <v>40</v>
      </c>
      <c r="B84" s="26" t="inlineStr">
        <is>
          <t>Maïs conso collecté + imports</t>
        </is>
      </c>
      <c r="C84" s="26" t="inlineStr">
        <is>
          <t>Amidonnerie/Glutennerie</t>
        </is>
      </c>
      <c r="D84" s="26" t="n">
        <v>0.625</v>
      </c>
      <c r="E84" s="26" t="n"/>
      <c r="F84" s="26" t="n"/>
      <c r="G84" s="26" t="n"/>
      <c r="H84" s="26" t="n"/>
      <c r="I84" s="26" t="n"/>
    </row>
    <row r="85">
      <c r="A85" s="30" t="n">
        <v>41</v>
      </c>
      <c r="B85" s="30" t="inlineStr">
        <is>
          <t>Maïserie</t>
        </is>
      </c>
      <c r="C85" s="30" t="inlineStr">
        <is>
          <t>Semoule, gritz, hominy</t>
        </is>
      </c>
      <c r="D85" s="30" t="n">
        <v>-1</v>
      </c>
      <c r="E85" s="30" t="n"/>
      <c r="F85" s="30" t="n"/>
      <c r="G85" s="30" t="inlineStr">
        <is>
          <t>56% du Maïs envoyé dans les Maïseries (Semouleries) donne de la Semoule, du gritz ou de l'hominy.</t>
        </is>
      </c>
      <c r="H85" s="30" t="inlineStr">
        <is>
          <t>Coefficients technique de Maïsadour</t>
        </is>
      </c>
      <c r="I85" s="30" t="n"/>
    </row>
    <row r="86">
      <c r="A86" s="26" t="n">
        <v>41</v>
      </c>
      <c r="B86" s="26" t="inlineStr">
        <is>
          <t>Maïs conso collecté + imports</t>
        </is>
      </c>
      <c r="C86" s="26" t="inlineStr">
        <is>
          <t>Maïserie</t>
        </is>
      </c>
      <c r="D86" s="26" t="n">
        <v>0.5600000000000001</v>
      </c>
      <c r="E86" s="26" t="n"/>
      <c r="F86" s="26" t="n"/>
      <c r="G86" s="26" t="n"/>
      <c r="H86" s="26" t="n"/>
      <c r="I86" s="26" t="n"/>
    </row>
    <row r="87">
      <c r="A87" s="30" t="n">
        <v>42</v>
      </c>
      <c r="B87" s="30" t="inlineStr">
        <is>
          <t>Maïserie</t>
        </is>
      </c>
      <c r="C87" s="30" t="inlineStr">
        <is>
          <t>Germes de maïs</t>
        </is>
      </c>
      <c r="D87" s="30" t="n">
        <v>-1</v>
      </c>
      <c r="E87" s="30" t="n"/>
      <c r="F87" s="30" t="n"/>
      <c r="G87" s="30" t="inlineStr">
        <is>
          <t>14% du Maïs envoyé dans les Maïseries (Semouleries) donne des germes de maïs.</t>
        </is>
      </c>
      <c r="H87" s="30" t="inlineStr">
        <is>
          <t>Coefficients technique de Maïsadour</t>
        </is>
      </c>
      <c r="I87" s="30" t="n"/>
    </row>
    <row r="88">
      <c r="A88" s="26" t="n">
        <v>42</v>
      </c>
      <c r="B88" s="26" t="inlineStr">
        <is>
          <t>Maïs conso collecté + imports</t>
        </is>
      </c>
      <c r="C88" s="26" t="inlineStr">
        <is>
          <t>Maïserie</t>
        </is>
      </c>
      <c r="D88" s="26" t="n">
        <v>0.14</v>
      </c>
      <c r="E88" s="26" t="n"/>
      <c r="F88" s="26" t="n"/>
      <c r="G88" s="26" t="n"/>
      <c r="H88" s="26" t="n"/>
      <c r="I88" s="26" t="n"/>
    </row>
    <row r="89">
      <c r="A89" s="30" t="n">
        <v>43</v>
      </c>
      <c r="B89" s="30" t="inlineStr">
        <is>
          <t>Maïserie</t>
        </is>
      </c>
      <c r="C89" s="30" t="inlineStr">
        <is>
          <t>Farine alimentaire</t>
        </is>
      </c>
      <c r="D89" s="30" t="n">
        <v>-1</v>
      </c>
      <c r="E89" s="30" t="n"/>
      <c r="F89" s="30" t="n"/>
      <c r="G89" s="30" t="inlineStr">
        <is>
          <t>15% du Maïs envoyé dans les Maïseries (Semouleries) donne de la farine alimentaire.</t>
        </is>
      </c>
      <c r="H89" s="30" t="inlineStr">
        <is>
          <t>Coefficients technique de Maïsadour</t>
        </is>
      </c>
      <c r="I89" s="30" t="n"/>
    </row>
    <row r="90">
      <c r="A90" s="26" t="n">
        <v>43</v>
      </c>
      <c r="B90" s="26" t="inlineStr">
        <is>
          <t>Maïs conso collecté + imports</t>
        </is>
      </c>
      <c r="C90" s="26" t="inlineStr">
        <is>
          <t>Maïserie</t>
        </is>
      </c>
      <c r="D90" s="26" t="n">
        <v>0.15</v>
      </c>
      <c r="E90" s="26" t="n"/>
      <c r="F90" s="26" t="n"/>
      <c r="G90" s="26" t="n"/>
      <c r="H90" s="26" t="n"/>
      <c r="I90" s="26" t="n"/>
    </row>
    <row r="91">
      <c r="A91" s="30" t="n">
        <v>44</v>
      </c>
      <c r="B91" s="30" t="inlineStr">
        <is>
          <t>Maïserie</t>
        </is>
      </c>
      <c r="C91" s="30" t="inlineStr">
        <is>
          <t>Farine fourragère</t>
        </is>
      </c>
      <c r="D91" s="30" t="n">
        <v>-1</v>
      </c>
      <c r="E91" s="30" t="n"/>
      <c r="F91" s="30" t="n"/>
      <c r="G91" s="30" t="inlineStr">
        <is>
          <t>15% du Maïs envoyé dans les Maïseries (Semouleries) donne de la farine fourragère.</t>
        </is>
      </c>
      <c r="H91" s="30" t="inlineStr">
        <is>
          <t>Coefficients technique de Maïsadour</t>
        </is>
      </c>
      <c r="I91" s="30" t="n"/>
    </row>
    <row r="92">
      <c r="A92" s="26" t="n">
        <v>44</v>
      </c>
      <c r="B92" s="26" t="inlineStr">
        <is>
          <t>Maïs conso collecté + imports</t>
        </is>
      </c>
      <c r="C92" s="26" t="inlineStr">
        <is>
          <t>Maïserie</t>
        </is>
      </c>
      <c r="D92" s="26" t="n">
        <v>0.15</v>
      </c>
      <c r="E92" s="26" t="n"/>
      <c r="F92" s="26" t="n"/>
      <c r="G92" s="26" t="n"/>
      <c r="H92" s="26" t="n"/>
      <c r="I92" s="26" t="n"/>
    </row>
    <row r="93" ht="172.8" customHeight="1">
      <c r="A93" s="30" t="n">
        <v>45</v>
      </c>
      <c r="B93" s="30" t="inlineStr">
        <is>
          <t>Maïserie 2</t>
        </is>
      </c>
      <c r="C93" s="30" t="inlineStr">
        <is>
          <t>Huile de maïs</t>
        </is>
      </c>
      <c r="D93" s="30" t="n"/>
      <c r="E93" s="30" t="n">
        <v>-1</v>
      </c>
      <c r="F93" s="30" t="n">
        <v>-1</v>
      </c>
      <c r="G93" s="30" t="inlineStr">
        <is>
          <t>L'extraction d'huile, dans la maïserie 2, a un rendement entre 0,45% et 1,75% de la masse de maïs entrant dans la maïserie.</t>
        </is>
      </c>
      <c r="H93" s="171" t="inlineStr">
        <is>
          <t>Pour la teneur en huile du grain : https://www.reussir.fr/lait/actualites/que-penser-des-varietes-de-mais-riches-en-huile:G28FHJPN.html.
Pour les taux d'extractions : huile.org</t>
        </is>
      </c>
      <c r="I93" s="30" t="inlineStr">
        <is>
          <t>Teneur en huile du grain : 3-3,5 % en masse.
Taux d'extraction voie humide : 40-50%
Taux d'extraction voie sèche : 15-15 %
D'où une valeur inférieure de 0,15 * 3 = 0,45 et une valeure supérieure de 0,5 * 3,5 = 1,75.</t>
        </is>
      </c>
    </row>
    <row r="94">
      <c r="A94" s="26" t="n">
        <v>45</v>
      </c>
      <c r="B94" s="26" t="inlineStr">
        <is>
          <t>Maïs conso collecté + imports</t>
        </is>
      </c>
      <c r="C94" s="26" t="inlineStr">
        <is>
          <t>Maïserie</t>
        </is>
      </c>
      <c r="D94" s="26" t="n"/>
      <c r="E94" s="26" t="n">
        <v>0.0045</v>
      </c>
      <c r="F94" s="26" t="n">
        <v>0.0175</v>
      </c>
      <c r="G94" s="26" t="n"/>
      <c r="H94" s="26" t="n"/>
      <c r="I94" s="26" t="n"/>
    </row>
    <row r="95">
      <c r="A95" s="26" t="n">
        <v>45</v>
      </c>
      <c r="B95" s="26" t="inlineStr">
        <is>
          <t>International</t>
        </is>
      </c>
      <c r="C95" s="26" t="inlineStr">
        <is>
          <t>Germes de maïs</t>
        </is>
      </c>
      <c r="D95" s="26" t="n"/>
      <c r="E95" s="26" t="n">
        <v>0.0045</v>
      </c>
      <c r="F95" s="26" t="n">
        <v>0.0175</v>
      </c>
      <c r="G95" s="26" t="n"/>
      <c r="H95" s="26" t="n"/>
      <c r="I95" s="26" t="n"/>
    </row>
    <row r="96">
      <c r="A96" s="30" t="n">
        <v>91</v>
      </c>
      <c r="B96" s="30" t="inlineStr">
        <is>
          <t>Ethanoleries</t>
        </is>
      </c>
      <c r="C96" s="30" t="inlineStr">
        <is>
          <t>Alcool de maïs</t>
        </is>
      </c>
      <c r="D96" s="30" t="n">
        <v>-1</v>
      </c>
      <c r="E96" s="30" t="n"/>
      <c r="F96" s="30" t="n"/>
      <c r="G96" s="30" t="inlineStr">
        <is>
          <t>Le rendement des éthanoleries est d'environ 1/3 d'alcool, 1/3 de drèches et solubles et 1/3 de CO2</t>
        </is>
      </c>
      <c r="H96" s="30" t="inlineStr">
        <is>
          <t>Vu avec ARVALIS lors de la 1ère réunion sur la V0 du projet RefFlux</t>
        </is>
      </c>
      <c r="I96" s="30" t="n"/>
    </row>
    <row r="97">
      <c r="A97" s="26" t="n">
        <v>91</v>
      </c>
      <c r="B97" s="26" t="inlineStr">
        <is>
          <t>Maïs conso collecté + imports</t>
        </is>
      </c>
      <c r="C97" s="26" t="inlineStr">
        <is>
          <t>Ethanoleries</t>
        </is>
      </c>
      <c r="D97" s="26" t="n">
        <v>0.3333333333333333</v>
      </c>
      <c r="E97" s="26" t="n"/>
      <c r="F97" s="26" t="n"/>
      <c r="G97" s="26" t="n"/>
      <c r="H97" s="26" t="n"/>
      <c r="I97" s="26" t="n"/>
    </row>
    <row r="98">
      <c r="A98" s="30" t="n">
        <v>46</v>
      </c>
      <c r="B98" s="30" t="inlineStr">
        <is>
          <t>Ethanoleries</t>
        </is>
      </c>
      <c r="C98" s="30" t="inlineStr">
        <is>
          <t>Drèches et solubles de maïs</t>
        </is>
      </c>
      <c r="D98" s="30" t="n">
        <v>-1</v>
      </c>
      <c r="E98" s="30" t="n"/>
      <c r="F98" s="30" t="n"/>
      <c r="G98" s="30" t="n"/>
      <c r="H98" s="30" t="n"/>
      <c r="I98" s="30" t="n"/>
    </row>
    <row r="99">
      <c r="A99" s="26" t="n">
        <v>46</v>
      </c>
      <c r="B99" s="26" t="inlineStr">
        <is>
          <t>Maïs conso collecté + imports</t>
        </is>
      </c>
      <c r="C99" s="26" t="inlineStr">
        <is>
          <t>Ethanoleries</t>
        </is>
      </c>
      <c r="D99" s="26" t="n">
        <v>0.3333333333333333</v>
      </c>
      <c r="E99" s="26" t="n"/>
      <c r="F99" s="26" t="n"/>
      <c r="G99" s="26" t="n"/>
      <c r="H99" s="26" t="n"/>
      <c r="I99" s="26" t="n"/>
    </row>
    <row r="100">
      <c r="A100" s="30" t="n">
        <v>47</v>
      </c>
      <c r="B100" s="30" t="inlineStr">
        <is>
          <t>OS</t>
        </is>
      </c>
      <c r="C100" s="30" t="inlineStr">
        <is>
          <t>Issues de silo d'orge</t>
        </is>
      </c>
      <c r="D100" s="30" t="n">
        <v>-1</v>
      </c>
      <c r="E100" s="30" t="n"/>
      <c r="F100" s="30" t="n"/>
      <c r="G100" s="30" t="inlineStr">
        <is>
          <t>Les issues de silo correspondent à 1% de l'orge collecté par les OS.</t>
        </is>
      </c>
      <c r="H100" s="30" t="inlineStr">
        <is>
          <t>Juin H. (2015) Les pertes alimentaires dans la filière Céréales, INRA, Innovations agronomiques 48, pp 79-96</t>
        </is>
      </c>
      <c r="I100" s="30" t="n"/>
    </row>
    <row r="101">
      <c r="A101" s="26" t="n">
        <v>47</v>
      </c>
      <c r="B101" s="26" t="inlineStr">
        <is>
          <t>Orge grain</t>
        </is>
      </c>
      <c r="C101" s="26" t="inlineStr">
        <is>
          <t>OS</t>
        </is>
      </c>
      <c r="D101" s="26" t="n">
        <v>0.01</v>
      </c>
      <c r="E101" s="26" t="n"/>
      <c r="F101" s="26" t="n"/>
      <c r="G101" s="26" t="n"/>
      <c r="H101" s="26" t="n"/>
      <c r="I101" s="26" t="n"/>
    </row>
    <row r="102">
      <c r="A102" s="30" t="n">
        <v>48</v>
      </c>
      <c r="B102" s="30" t="inlineStr">
        <is>
          <t>Orge non-collecté</t>
        </is>
      </c>
      <c r="C102" s="30" t="inlineStr">
        <is>
          <t>Freinte</t>
        </is>
      </c>
      <c r="D102" s="30" t="n">
        <v>-1</v>
      </c>
      <c r="E102" s="30" t="n"/>
      <c r="F102" s="30" t="n"/>
      <c r="G102" s="30" t="inlineStr">
        <is>
          <t>Les freintes à la ferme correspondent à 0,1% de l'orge non-collecté.</t>
        </is>
      </c>
      <c r="H102" s="30" t="inlineStr">
        <is>
          <t>Juin H. (2015) Les pertes alimentaires dans la filière Céréales, INRA, Innovations agronomiques 48, pp 79-96</t>
        </is>
      </c>
      <c r="I102" s="30" t="n"/>
    </row>
    <row r="103">
      <c r="A103" s="26" t="n">
        <v>48</v>
      </c>
      <c r="B103" s="26" t="inlineStr">
        <is>
          <t>Ferme</t>
        </is>
      </c>
      <c r="C103" s="26" t="inlineStr">
        <is>
          <t>Orge non-collecté</t>
        </is>
      </c>
      <c r="D103" s="26" t="n">
        <v>0.001</v>
      </c>
      <c r="E103" s="26" t="n"/>
      <c r="F103" s="26" t="n"/>
      <c r="G103" s="26" t="n"/>
      <c r="H103" s="26" t="n"/>
      <c r="I103" s="26" t="n"/>
    </row>
    <row r="104">
      <c r="A104" s="30" t="n">
        <v>49</v>
      </c>
      <c r="B104" s="30" t="inlineStr">
        <is>
          <t>Orge non-collecté</t>
        </is>
      </c>
      <c r="C104" s="30" t="inlineStr">
        <is>
          <t>Pertes</t>
        </is>
      </c>
      <c r="D104" s="30" t="n"/>
      <c r="E104" s="30" t="n">
        <v>-1</v>
      </c>
      <c r="F104" s="30" t="n">
        <v>-1</v>
      </c>
      <c r="G104" s="30" t="inlineStr">
        <is>
          <t>1% à 5% de la MP stockée à la ferme est perdue.</t>
        </is>
      </c>
      <c r="H104" s="30" t="n"/>
      <c r="I104" s="30" t="inlineStr">
        <is>
          <t>(Inconsommables : de 1 à 5%. Valeur arbitraire. Pourrait être affinée.)</t>
        </is>
      </c>
    </row>
    <row r="105">
      <c r="A105" s="26" t="n">
        <v>49</v>
      </c>
      <c r="B105" s="26" t="inlineStr">
        <is>
          <t>Ferme</t>
        </is>
      </c>
      <c r="C105" s="26" t="inlineStr">
        <is>
          <t>Orge non-collecté</t>
        </is>
      </c>
      <c r="D105" s="26" t="n"/>
      <c r="E105" s="26" t="n">
        <v>0.01</v>
      </c>
      <c r="F105" s="26" t="n">
        <v>0.05</v>
      </c>
      <c r="G105" s="26" t="n"/>
      <c r="H105" s="26" t="n"/>
      <c r="I105" s="26" t="n"/>
    </row>
    <row r="106">
      <c r="A106" s="30" t="n">
        <v>50</v>
      </c>
      <c r="B106" s="30" t="inlineStr">
        <is>
          <t>Orge non-collecté</t>
        </is>
      </c>
      <c r="C106" s="30" t="inlineStr">
        <is>
          <t>Semence</t>
        </is>
      </c>
      <c r="D106" s="30" t="n"/>
      <c r="E106" s="30" t="n">
        <v>-1</v>
      </c>
      <c r="F106" s="30" t="n">
        <v>-1</v>
      </c>
      <c r="G106" s="200" t="inlineStr">
        <is>
          <t>Entre 30% et 49% de la semence totale provient de la ferme. Ce qui donne un rapport entre flux de grains provenant de la ferme et flux de grains certifiés de 30/70 (43%) et 49/51 (96%).</t>
        </is>
      </c>
      <c r="H106" s="200" t="inlineStr">
        <is>
          <t>Borne inf : Pratiques culturales (2015) - SSP
Borne supp : Contact : E.Devron, SICASOV</t>
        </is>
      </c>
      <c r="I106" s="200" t="inlineStr">
        <is>
          <t>Pour la borne sup', l'orge correspond à l'orge d'hiver. On prend pour hypothèses que ça correspond à tout type d'orge.</t>
        </is>
      </c>
    </row>
    <row r="107">
      <c r="A107" s="26" t="n">
        <v>50</v>
      </c>
      <c r="B107" s="26" t="inlineStr">
        <is>
          <t>Orge collecté + imports</t>
        </is>
      </c>
      <c r="C107" s="26" t="inlineStr">
        <is>
          <t>Semence</t>
        </is>
      </c>
      <c r="D107" s="26" t="n"/>
      <c r="E107" s="26" t="n">
        <v>0.4285714285714286</v>
      </c>
      <c r="F107" s="26" t="n">
        <v>0.9607843137254901</v>
      </c>
      <c r="G107" s="201" t="n"/>
      <c r="H107" s="201" t="n"/>
      <c r="I107" s="201" t="n"/>
    </row>
    <row r="108">
      <c r="A108" s="30" t="n">
        <v>51</v>
      </c>
      <c r="B108" s="30" t="inlineStr">
        <is>
          <t>Orge collecté + imports</t>
        </is>
      </c>
      <c r="C108" s="30" t="inlineStr">
        <is>
          <t>Freinte</t>
        </is>
      </c>
      <c r="D108" s="30" t="n">
        <v>-1</v>
      </c>
      <c r="E108" s="30" t="n"/>
      <c r="F108" s="30" t="n"/>
      <c r="G108" s="30" t="inlineStr">
        <is>
          <t>Les freintes liées à l'orge collectée par les OS équivaut à 0,1% de sa masse.</t>
        </is>
      </c>
      <c r="H108" s="30" t="inlineStr">
        <is>
          <t>Juin H. (2015) Les pertes alimentaires dans la filière Céréales, INRA, Innovations agronomiques 48, pp 79-96</t>
        </is>
      </c>
      <c r="I108" s="30" t="n"/>
    </row>
    <row r="109">
      <c r="A109" s="26" t="n">
        <v>51</v>
      </c>
      <c r="B109" s="26" t="inlineStr">
        <is>
          <t>Orge grain</t>
        </is>
      </c>
      <c r="C109" s="26" t="inlineStr">
        <is>
          <t>OS</t>
        </is>
      </c>
      <c r="D109" s="26" t="n">
        <v>0.001</v>
      </c>
      <c r="E109" s="26" t="n"/>
      <c r="F109" s="26" t="n"/>
      <c r="G109" s="26" t="n"/>
      <c r="H109" s="26" t="n"/>
      <c r="I109" s="26" t="n"/>
    </row>
    <row r="110">
      <c r="A110" s="30" t="n">
        <v>52</v>
      </c>
      <c r="B110" s="30" t="inlineStr">
        <is>
          <t>Issues de silo d'orge</t>
        </is>
      </c>
      <c r="C110" s="30" t="inlineStr">
        <is>
          <t>Alimentation animale rente (EA)</t>
        </is>
      </c>
      <c r="D110" s="30" t="n"/>
      <c r="E110" s="30" t="n">
        <v>-1</v>
      </c>
      <c r="F110" s="30" t="n">
        <v>-1</v>
      </c>
      <c r="G110" s="30" t="inlineStr">
        <is>
          <t>Les issues de silo sont valorisées pour une majorité en alimentation animale (donc entre 50% et 100%).</t>
        </is>
      </c>
      <c r="H110" s="30" t="inlineStr">
        <is>
          <t>Juin H. (2015) Les pertes alimentaires dans la filière Céréales, INRA, Innovations agronomiques 48, pp 79-96</t>
        </is>
      </c>
      <c r="I110" s="30" t="n"/>
    </row>
    <row r="111">
      <c r="A111" s="26" t="n">
        <v>52</v>
      </c>
      <c r="B111" s="26" t="inlineStr">
        <is>
          <t>OS</t>
        </is>
      </c>
      <c r="C111" s="26" t="inlineStr">
        <is>
          <t>Issues de silo d'orge</t>
        </is>
      </c>
      <c r="D111" s="26" t="n"/>
      <c r="E111" s="26" t="n">
        <v>0.5</v>
      </c>
      <c r="F111" s="26" t="n">
        <v>1</v>
      </c>
      <c r="G111" s="26" t="n"/>
      <c r="H111" s="26" t="n"/>
      <c r="I111" s="26" t="n"/>
    </row>
    <row r="112">
      <c r="A112" s="30" t="n">
        <v>53</v>
      </c>
      <c r="B112" s="30" t="inlineStr">
        <is>
          <t>Radicelles</t>
        </is>
      </c>
      <c r="C112" s="30" t="inlineStr">
        <is>
          <t>Alimentation animale rente (EA)</t>
        </is>
      </c>
      <c r="D112" s="30" t="n">
        <v>-1</v>
      </c>
      <c r="E112" s="30" t="n"/>
      <c r="F112" s="30" t="n"/>
      <c r="G112" s="30" t="inlineStr">
        <is>
          <t>5% des radicelles sont destinées à l'alimentation animale rente (EA).</t>
        </is>
      </c>
      <c r="H112" s="30" t="inlineStr">
        <is>
          <t>Réséda, (2017), Gisement et valorisation des coproduits des industries agroalimentaires, Amidonnerie – féculeries</t>
        </is>
      </c>
      <c r="I112" s="30" t="n"/>
    </row>
    <row r="113">
      <c r="A113" s="26" t="n">
        <v>53</v>
      </c>
      <c r="B113" s="26" t="inlineStr">
        <is>
          <t>Malterie</t>
        </is>
      </c>
      <c r="C113" s="26" t="inlineStr">
        <is>
          <t>Radicelles</t>
        </is>
      </c>
      <c r="D113" s="26" t="n">
        <v>0.05</v>
      </c>
      <c r="E113" s="26" t="n"/>
      <c r="F113" s="26" t="n"/>
      <c r="G113" s="26" t="n"/>
      <c r="H113" s="26" t="n"/>
      <c r="I113" s="26" t="n"/>
    </row>
    <row r="114">
      <c r="A114" s="30" t="n">
        <v>54</v>
      </c>
      <c r="B114" s="30" t="inlineStr">
        <is>
          <t>Radicelles</t>
        </is>
      </c>
      <c r="C114" s="30" t="inlineStr">
        <is>
          <t>Panification &amp; pharma (orge)</t>
        </is>
      </c>
      <c r="D114" s="30" t="n">
        <v>-1</v>
      </c>
      <c r="E114" s="30" t="n"/>
      <c r="F114" s="30" t="n"/>
      <c r="G114" s="30" t="inlineStr">
        <is>
          <t>5% des radicelles sont destinées à la panification et à la pharma.</t>
        </is>
      </c>
      <c r="H114" s="30" t="inlineStr">
        <is>
          <t>Réséda, (2017), Gisement et valorisation des coproduits des industries agroalimentaires, Amidonnerie – féculeries</t>
        </is>
      </c>
      <c r="I114" s="30" t="n"/>
    </row>
    <row r="115">
      <c r="A115" s="26" t="n">
        <v>54</v>
      </c>
      <c r="B115" s="26" t="inlineStr">
        <is>
          <t>Malterie</t>
        </is>
      </c>
      <c r="C115" s="26" t="inlineStr">
        <is>
          <t>Radicelles</t>
        </is>
      </c>
      <c r="D115" s="26" t="n">
        <v>0.05</v>
      </c>
      <c r="E115" s="26" t="n"/>
      <c r="F115" s="26" t="n"/>
      <c r="G115" s="26" t="n"/>
      <c r="H115" s="26" t="n"/>
      <c r="I115" s="26" t="n"/>
    </row>
    <row r="116">
      <c r="A116" s="30" t="n">
        <v>55</v>
      </c>
      <c r="B116" s="30" t="inlineStr">
        <is>
          <t>Orgettes</t>
        </is>
      </c>
      <c r="C116" s="30" t="inlineStr">
        <is>
          <t>Alimentation animale rente (EA)</t>
        </is>
      </c>
      <c r="D116" s="30" t="n">
        <v>-1</v>
      </c>
      <c r="E116" s="30" t="n"/>
      <c r="F116" s="30" t="n"/>
      <c r="G116" s="30" t="inlineStr">
        <is>
          <t>20% des orgettes sont destinées à l'alimentation animale rente (EA).</t>
        </is>
      </c>
      <c r="H116" s="30" t="inlineStr">
        <is>
          <t>Réséda, (2017), Gisement et valorisation des coproduits des industries agroalimentaires, Amidonnerie – féculeries</t>
        </is>
      </c>
      <c r="I116" s="30" t="n"/>
    </row>
    <row r="117">
      <c r="A117" s="26" t="n">
        <v>55</v>
      </c>
      <c r="B117" s="26" t="inlineStr">
        <is>
          <t>Malterie</t>
        </is>
      </c>
      <c r="C117" s="26" t="inlineStr">
        <is>
          <t>Orgettes</t>
        </is>
      </c>
      <c r="D117" s="26" t="n">
        <v>0.2</v>
      </c>
      <c r="E117" s="26" t="n"/>
      <c r="F117" s="26" t="n"/>
      <c r="G117" s="26" t="n"/>
      <c r="H117" s="26" t="n"/>
      <c r="I117" s="26" t="n"/>
    </row>
    <row r="118">
      <c r="A118" s="30" t="n">
        <v>56</v>
      </c>
      <c r="B118" s="30" t="inlineStr">
        <is>
          <t>Seigle non-collecté</t>
        </is>
      </c>
      <c r="C118" s="30" t="inlineStr">
        <is>
          <t>Freinte</t>
        </is>
      </c>
      <c r="D118" s="30" t="n">
        <v>-1</v>
      </c>
      <c r="E118" s="30" t="n"/>
      <c r="F118" s="30" t="n"/>
      <c r="G118" s="30" t="inlineStr">
        <is>
          <t>Les freintes correspondent à 0,1% du seigle non-collecté.</t>
        </is>
      </c>
      <c r="H118" s="30" t="inlineStr">
        <is>
          <t>Juin H. (2015) Les pertes alimentaires dans la filière Céréales, INRA, Innovations agronomiques 48, pp 79-96</t>
        </is>
      </c>
      <c r="I118" s="30" t="n"/>
    </row>
    <row r="119">
      <c r="A119" s="26" t="n">
        <v>56</v>
      </c>
      <c r="B119" s="26" t="inlineStr">
        <is>
          <t>Ferme</t>
        </is>
      </c>
      <c r="C119" s="26" t="inlineStr">
        <is>
          <t>Seigle non-collecté</t>
        </is>
      </c>
      <c r="D119" s="26" t="n">
        <v>0.001</v>
      </c>
      <c r="E119" s="26" t="n"/>
      <c r="F119" s="26" t="n"/>
      <c r="G119" s="26" t="n"/>
      <c r="H119" s="26" t="n"/>
      <c r="I119" s="26" t="n"/>
    </row>
    <row r="120">
      <c r="A120" s="30" t="n">
        <v>57</v>
      </c>
      <c r="B120" s="30" t="inlineStr">
        <is>
          <t>Seigle non-collecté</t>
        </is>
      </c>
      <c r="C120" s="30" t="inlineStr">
        <is>
          <t>Semence</t>
        </is>
      </c>
      <c r="D120" s="30" t="n"/>
      <c r="E120" s="30" t="n">
        <v>-1</v>
      </c>
      <c r="F120" s="30" t="n">
        <v>-1</v>
      </c>
      <c r="G120" s="200" t="inlineStr">
        <is>
          <t>Les semences sont composées de seigle non-collecté dans une proportion allant de 0 % (0/100) à 50% (50/50) des semences.</t>
        </is>
      </c>
      <c r="H120" s="200" t="inlineStr">
        <is>
          <t>Pas de source.</t>
        </is>
      </c>
      <c r="I120" s="200" t="inlineStr">
        <is>
          <t>Hypothèse : par comparaison aux autres filières céréalières où la semence certifiée est toujours majoritaire.</t>
        </is>
      </c>
    </row>
    <row r="121">
      <c r="A121" s="26" t="n">
        <v>57</v>
      </c>
      <c r="B121" s="26" t="inlineStr">
        <is>
          <t>Seigle collecté + imports</t>
        </is>
      </c>
      <c r="C121" s="26" t="inlineStr">
        <is>
          <t>Semence</t>
        </is>
      </c>
      <c r="D121" s="26" t="n"/>
      <c r="E121" s="26" t="n">
        <v>0</v>
      </c>
      <c r="F121" s="26" t="n">
        <v>1</v>
      </c>
      <c r="G121" s="201" t="n"/>
      <c r="H121" s="201" t="n"/>
      <c r="I121" s="201" t="n"/>
    </row>
    <row r="122">
      <c r="A122" s="30" t="n">
        <v>58</v>
      </c>
      <c r="B122" s="30" t="inlineStr">
        <is>
          <t>Seigle non-collecté</t>
        </is>
      </c>
      <c r="C122" s="30" t="inlineStr">
        <is>
          <t>Pertes</t>
        </is>
      </c>
      <c r="D122" s="30" t="n"/>
      <c r="E122" s="30" t="n">
        <v>-1</v>
      </c>
      <c r="F122" s="30" t="n">
        <v>-1</v>
      </c>
      <c r="G122" s="30" t="inlineStr">
        <is>
          <t>Les pertes en ferme sont estimées être entre 1 et 5 % de la masse totale de seigle.</t>
        </is>
      </c>
      <c r="H122" s="30" t="n"/>
      <c r="I122" s="30" t="inlineStr">
        <is>
          <t>Inconsommables : de 1 à 5%. Valeur arbitraire. Pourrait être affinée.</t>
        </is>
      </c>
    </row>
    <row r="123">
      <c r="A123" s="26" t="n">
        <v>58</v>
      </c>
      <c r="B123" s="26" t="inlineStr">
        <is>
          <t>Ferme</t>
        </is>
      </c>
      <c r="C123" s="26" t="inlineStr">
        <is>
          <t>Seigle non-collecté</t>
        </is>
      </c>
      <c r="D123" s="26" t="n"/>
      <c r="E123" s="26" t="n">
        <v>0.01</v>
      </c>
      <c r="F123" s="26" t="n">
        <v>0.05</v>
      </c>
      <c r="G123" s="26" t="n"/>
      <c r="H123" s="26" t="n"/>
      <c r="I123" s="26" t="n"/>
    </row>
    <row r="124">
      <c r="A124" s="30" t="n">
        <v>59</v>
      </c>
      <c r="B124" s="30" t="inlineStr">
        <is>
          <t>Seigle collecté + imports</t>
        </is>
      </c>
      <c r="C124" s="30" t="inlineStr">
        <is>
          <t>Freinte</t>
        </is>
      </c>
      <c r="D124" s="30" t="n">
        <v>-1</v>
      </c>
      <c r="E124" s="30" t="n"/>
      <c r="F124" s="30" t="n"/>
      <c r="G124" s="30" t="inlineStr">
        <is>
          <t>Les freintes correspondent à 0,1% du seigle collecté par les OS.</t>
        </is>
      </c>
      <c r="H124" s="30" t="inlineStr">
        <is>
          <t>Juin H. (2015) Les pertes alimentaires dans la filière Céréales, INRA, Innovations agronomiques 48, pp 79-96</t>
        </is>
      </c>
      <c r="I124" s="30" t="n"/>
    </row>
    <row r="125">
      <c r="A125" s="26" t="n">
        <v>59</v>
      </c>
      <c r="B125" s="26" t="inlineStr">
        <is>
          <t>OS</t>
        </is>
      </c>
      <c r="C125" s="26" t="inlineStr">
        <is>
          <t>Seigle collecté + imports</t>
        </is>
      </c>
      <c r="D125" s="26" t="n">
        <v>0.001</v>
      </c>
      <c r="E125" s="26" t="n"/>
      <c r="F125" s="26" t="n"/>
      <c r="G125" s="26" t="n"/>
      <c r="H125" s="26" t="n"/>
      <c r="I125" s="26" t="n"/>
    </row>
    <row r="126">
      <c r="A126" s="30" t="n">
        <v>60</v>
      </c>
      <c r="B126" s="30" t="inlineStr">
        <is>
          <t>OS</t>
        </is>
      </c>
      <c r="C126" s="30" t="inlineStr">
        <is>
          <t>Issues de silo de seigle</t>
        </is>
      </c>
      <c r="D126" s="30" t="n">
        <v>-1</v>
      </c>
      <c r="E126" s="30" t="n"/>
      <c r="F126" s="30" t="n"/>
      <c r="G126" s="30" t="inlineStr">
        <is>
          <t>Les issues de silo correspondent à 1% du seigle collecté par les OS.</t>
        </is>
      </c>
      <c r="H126" s="30" t="inlineStr">
        <is>
          <t>Juin H. (2015) Les pertes alimentaires dans la filière Céréales, INRA, Innovations agronomiques 48, pp 79-96</t>
        </is>
      </c>
      <c r="I126" s="30" t="n"/>
    </row>
    <row r="127">
      <c r="A127" s="26" t="n">
        <v>60</v>
      </c>
      <c r="B127" s="26" t="inlineStr">
        <is>
          <t>Seigle grain</t>
        </is>
      </c>
      <c r="C127" s="26" t="inlineStr">
        <is>
          <t>OS</t>
        </is>
      </c>
      <c r="D127" s="26" t="n">
        <v>0.01</v>
      </c>
      <c r="E127" s="26" t="n"/>
      <c r="F127" s="26" t="n"/>
      <c r="G127" s="26" t="n"/>
      <c r="H127" s="26" t="n"/>
      <c r="I127" s="26" t="n"/>
    </row>
    <row r="128">
      <c r="A128" s="30" t="n">
        <v>61</v>
      </c>
      <c r="B128" s="30" t="inlineStr">
        <is>
          <t>Issues de silo de seigle</t>
        </is>
      </c>
      <c r="C128" s="30" t="inlineStr">
        <is>
          <t>Alimentation animale rente (EA)</t>
        </is>
      </c>
      <c r="D128" s="30" t="n"/>
      <c r="E128" s="30" t="n">
        <v>-1</v>
      </c>
      <c r="F128" s="30" t="n">
        <v>-1</v>
      </c>
      <c r="G128" s="30" t="inlineStr">
        <is>
          <t>Les issues de silo sont valorisées pour une majorité en alimentation animale (donc entre 50% et 100%).</t>
        </is>
      </c>
      <c r="H128" s="30" t="inlineStr">
        <is>
          <t>Juin H. (2015) Les pertes alimentaires dans la filière Céréales, INRA, Innovations agronomiques 48, pp 79-96</t>
        </is>
      </c>
      <c r="I128" s="30" t="n"/>
    </row>
    <row r="129">
      <c r="A129" s="26" t="n">
        <v>61</v>
      </c>
      <c r="B129" s="26" t="inlineStr">
        <is>
          <t>OS</t>
        </is>
      </c>
      <c r="C129" s="26" t="inlineStr">
        <is>
          <t>Issues de silo de seigle</t>
        </is>
      </c>
      <c r="D129" s="26" t="n"/>
      <c r="E129" s="26" t="n">
        <v>0.5</v>
      </c>
      <c r="F129" s="26" t="n">
        <v>1</v>
      </c>
      <c r="G129" s="26" t="n"/>
      <c r="H129" s="26" t="n"/>
      <c r="I129" s="26" t="n"/>
    </row>
    <row r="130">
      <c r="A130" s="30" t="n">
        <v>62</v>
      </c>
      <c r="B130" s="30" t="inlineStr">
        <is>
          <t>OS</t>
        </is>
      </c>
      <c r="C130" s="30" t="inlineStr">
        <is>
          <t>Issues de silo de sorgho</t>
        </is>
      </c>
      <c r="D130" s="30" t="n">
        <v>-1</v>
      </c>
      <c r="E130" s="30" t="n"/>
      <c r="F130" s="30" t="n"/>
      <c r="G130" s="30" t="inlineStr">
        <is>
          <t>Les issues de silo correspondent à 1% du sorgho collecté par les OS.</t>
        </is>
      </c>
      <c r="H130" s="30" t="inlineStr">
        <is>
          <t>Juin H. (2015) Les pertes alimentaires dans la filière Céréales, INRA, Innovations agronomiques 48, pp 79-96</t>
        </is>
      </c>
      <c r="I130" s="30" t="n"/>
    </row>
    <row r="131">
      <c r="A131" s="26" t="n">
        <v>62</v>
      </c>
      <c r="B131" s="26" t="inlineStr">
        <is>
          <t>Sorgho grain</t>
        </is>
      </c>
      <c r="C131" s="26" t="inlineStr">
        <is>
          <t>OS</t>
        </is>
      </c>
      <c r="D131" s="26" t="n">
        <v>0.01</v>
      </c>
      <c r="E131" s="26" t="n"/>
      <c r="F131" s="26" t="n"/>
      <c r="G131" s="26" t="n"/>
      <c r="H131" s="26" t="n"/>
      <c r="I131" s="26" t="n"/>
    </row>
    <row r="132">
      <c r="A132" s="30" t="n">
        <v>63</v>
      </c>
      <c r="B132" s="30" t="inlineStr">
        <is>
          <t>Sorgho non-collecté</t>
        </is>
      </c>
      <c r="C132" s="30" t="inlineStr">
        <is>
          <t>Freinte</t>
        </is>
      </c>
      <c r="D132" s="30" t="n">
        <v>-1</v>
      </c>
      <c r="E132" s="30" t="n"/>
      <c r="F132" s="30" t="n"/>
      <c r="G132" s="30" t="inlineStr">
        <is>
          <t>Les freintes dans les fermes correspondent à 0,1% de la masse de sorgho non-collecté.</t>
        </is>
      </c>
      <c r="H132" s="30" t="inlineStr">
        <is>
          <t>Juin H. (2015) Les pertes alimentaires dans la filière Céréales, INRA, Innovations agronomiques 48, pp 79-96</t>
        </is>
      </c>
      <c r="I132" s="30" t="n"/>
    </row>
    <row r="133">
      <c r="A133" s="26" t="n">
        <v>63</v>
      </c>
      <c r="B133" s="26" t="inlineStr">
        <is>
          <t>Ferme</t>
        </is>
      </c>
      <c r="C133" s="26" t="inlineStr">
        <is>
          <t>Sorgho non-collecté</t>
        </is>
      </c>
      <c r="D133" s="26" t="n">
        <v>0.001</v>
      </c>
      <c r="E133" s="26" t="n"/>
      <c r="F133" s="26" t="n"/>
      <c r="G133" s="26" t="n"/>
      <c r="H133" s="26" t="n"/>
      <c r="I133" s="26" t="n"/>
    </row>
    <row r="134">
      <c r="A134" s="30" t="n">
        <v>64</v>
      </c>
      <c r="B134" s="30" t="inlineStr">
        <is>
          <t>Sorgho non-collecté</t>
        </is>
      </c>
      <c r="C134" s="30" t="inlineStr">
        <is>
          <t>Pertes</t>
        </is>
      </c>
      <c r="D134" s="30" t="n"/>
      <c r="E134" s="30" t="n">
        <v>-1</v>
      </c>
      <c r="F134" s="30" t="n">
        <v>-1</v>
      </c>
      <c r="G134" s="30" t="inlineStr">
        <is>
          <t>Les pertes en ferme sont estimées être entre 1 et 5 % de la masse totale de sorgho.</t>
        </is>
      </c>
      <c r="H134" s="30" t="n"/>
      <c r="I134" s="30" t="inlineStr">
        <is>
          <t>Inconsommables : de 1 à 5%. Valeur arbitraire. Pourrait être affinée.</t>
        </is>
      </c>
    </row>
    <row r="135">
      <c r="A135" s="26" t="n">
        <v>64</v>
      </c>
      <c r="B135" s="26" t="inlineStr">
        <is>
          <t>Ferme</t>
        </is>
      </c>
      <c r="C135" s="26" t="inlineStr">
        <is>
          <t>Sorgho non-collecté</t>
        </is>
      </c>
      <c r="D135" s="26" t="n"/>
      <c r="E135" s="26" t="n">
        <v>0.01</v>
      </c>
      <c r="F135" s="26" t="n">
        <v>0.05</v>
      </c>
      <c r="G135" s="26" t="n"/>
      <c r="H135" s="26" t="n"/>
      <c r="I135" s="26" t="n"/>
    </row>
    <row r="136">
      <c r="A136" s="30" t="n">
        <v>65</v>
      </c>
      <c r="B136" s="30" t="inlineStr">
        <is>
          <t>Sorgho non-collecté</t>
        </is>
      </c>
      <c r="C136" s="30" t="inlineStr">
        <is>
          <t>Semence</t>
        </is>
      </c>
      <c r="D136" s="30" t="n"/>
      <c r="E136" s="30" t="n">
        <v>-1</v>
      </c>
      <c r="F136" s="30" t="n">
        <v>-1</v>
      </c>
      <c r="G136" s="200" t="inlineStr">
        <is>
          <t>Les semences sont composées de seigle non-collecté dans une proportion allant de 0 % (0/100) à 50% (50/50) des semences.</t>
        </is>
      </c>
      <c r="H136" s="200" t="inlineStr">
        <is>
          <t>Pas de source.</t>
        </is>
      </c>
      <c r="I136" s="200" t="inlineStr">
        <is>
          <t>Hypothèse : par comparaison aux autres filières céréalières où la semence certifiée est toujours majoritaire.</t>
        </is>
      </c>
    </row>
    <row r="137">
      <c r="A137" s="26" t="n">
        <v>65</v>
      </c>
      <c r="B137" s="26" t="inlineStr">
        <is>
          <t>Sorgho collecté + imports</t>
        </is>
      </c>
      <c r="C137" s="26" t="inlineStr">
        <is>
          <t>Semence</t>
        </is>
      </c>
      <c r="D137" s="26" t="n"/>
      <c r="E137" s="26" t="n">
        <v>0</v>
      </c>
      <c r="F137" s="26" t="n">
        <v>1</v>
      </c>
      <c r="G137" s="201" t="n"/>
      <c r="H137" s="201" t="n"/>
      <c r="I137" s="201" t="n"/>
    </row>
    <row r="138">
      <c r="A138" s="30" t="n">
        <v>66</v>
      </c>
      <c r="B138" s="30" t="inlineStr">
        <is>
          <t>Sorgho collecté + imports</t>
        </is>
      </c>
      <c r="C138" s="30" t="inlineStr">
        <is>
          <t>Freinte</t>
        </is>
      </c>
      <c r="D138" s="30" t="n">
        <v>-1</v>
      </c>
      <c r="E138" s="30" t="n"/>
      <c r="F138" s="30" t="n"/>
      <c r="G138" s="30" t="inlineStr">
        <is>
          <t>Les freintes correspondent à 0,1% du sorgho collecté par les OS.</t>
        </is>
      </c>
      <c r="H138" s="30" t="inlineStr">
        <is>
          <t>Juin H. (2015) Les pertes alimentaires dans la filière Céréales, INRA, Innovations agronomiques 48, pp 79-96</t>
        </is>
      </c>
      <c r="I138" s="30" t="n"/>
    </row>
    <row r="139">
      <c r="A139" s="26" t="n">
        <v>66</v>
      </c>
      <c r="B139" s="26" t="inlineStr">
        <is>
          <t>OS</t>
        </is>
      </c>
      <c r="C139" s="26" t="inlineStr">
        <is>
          <t>Sorgho collecté + imports</t>
        </is>
      </c>
      <c r="D139" s="26" t="n">
        <v>0.001</v>
      </c>
      <c r="E139" s="26" t="n"/>
      <c r="F139" s="26" t="n"/>
      <c r="G139" s="26" t="n"/>
      <c r="H139" s="26" t="n"/>
      <c r="I139" s="26" t="n"/>
    </row>
    <row r="140">
      <c r="A140" s="30" t="n">
        <v>67</v>
      </c>
      <c r="B140" s="30" t="inlineStr">
        <is>
          <t>Issues de silo de sorgho</t>
        </is>
      </c>
      <c r="C140" s="30" t="inlineStr">
        <is>
          <t>Alimentation animale rente (EA)</t>
        </is>
      </c>
      <c r="D140" s="30" t="n"/>
      <c r="E140" s="30" t="n">
        <v>-1</v>
      </c>
      <c r="F140" s="30" t="n">
        <v>-1</v>
      </c>
      <c r="G140" s="30" t="inlineStr">
        <is>
          <t>Les issues de silo sont valorisées pour une majorité en alimentation animale (donc entre 50% et 100%).</t>
        </is>
      </c>
      <c r="H140" s="30" t="inlineStr">
        <is>
          <t>Juin H. (2015) Les pertes alimentaires dans la filière Céréales, INRA, Innovations agronomiques 48, pp 79-96</t>
        </is>
      </c>
      <c r="I140" s="30" t="n"/>
    </row>
    <row r="141">
      <c r="A141" s="26" t="n">
        <v>67</v>
      </c>
      <c r="B141" s="26" t="inlineStr">
        <is>
          <t>OS</t>
        </is>
      </c>
      <c r="C141" s="26" t="inlineStr">
        <is>
          <t>Issues de silo de sorgho</t>
        </is>
      </c>
      <c r="D141" s="26" t="n"/>
      <c r="E141" s="26" t="n">
        <v>0.5</v>
      </c>
      <c r="F141" s="26" t="n">
        <v>1</v>
      </c>
      <c r="G141" s="26" t="n"/>
      <c r="H141" s="26" t="n"/>
      <c r="I141" s="26" t="n"/>
    </row>
    <row r="142">
      <c r="A142" s="30" t="n">
        <v>68</v>
      </c>
      <c r="B142" s="30" t="inlineStr">
        <is>
          <t>OS</t>
        </is>
      </c>
      <c r="C142" s="30" t="inlineStr">
        <is>
          <t>Issues de silo de triticale</t>
        </is>
      </c>
      <c r="D142" s="30" t="n">
        <v>-1</v>
      </c>
      <c r="E142" s="30" t="n"/>
      <c r="F142" s="30" t="n"/>
      <c r="G142" s="30" t="inlineStr">
        <is>
          <t>Les issues de silo correspondent à 1% du triticale collecté par les OS.</t>
        </is>
      </c>
      <c r="H142" s="30" t="inlineStr">
        <is>
          <t>Juin H. (2015) Les pertes alimentaires dans la filière Céréales, INRA, Innovations agronomiques 48, pp 79-96</t>
        </is>
      </c>
      <c r="I142" s="30" t="n"/>
    </row>
    <row r="143">
      <c r="A143" s="26" t="n">
        <v>68</v>
      </c>
      <c r="B143" s="26" t="inlineStr">
        <is>
          <t>Triticale grain</t>
        </is>
      </c>
      <c r="C143" s="26" t="inlineStr">
        <is>
          <t>OS</t>
        </is>
      </c>
      <c r="D143" s="26" t="n">
        <v>0.01</v>
      </c>
      <c r="E143" s="26" t="n"/>
      <c r="F143" s="26" t="n"/>
      <c r="G143" s="26" t="n"/>
      <c r="H143" s="26" t="n"/>
      <c r="I143" s="26" t="n"/>
    </row>
    <row r="144">
      <c r="A144" s="30" t="n">
        <v>69</v>
      </c>
      <c r="B144" s="30" t="inlineStr">
        <is>
          <t>Triticale non-collecté</t>
        </is>
      </c>
      <c r="C144" s="30" t="inlineStr">
        <is>
          <t>Freinte</t>
        </is>
      </c>
      <c r="D144" s="30" t="n">
        <v>-1</v>
      </c>
      <c r="E144" s="30" t="n"/>
      <c r="F144" s="30" t="n"/>
      <c r="G144" s="30" t="inlineStr">
        <is>
          <t>Les freintes des fermes correspondent à 0,1% du triticale non-collecté.</t>
        </is>
      </c>
      <c r="H144" s="30" t="inlineStr">
        <is>
          <t>Juin H. (2015) Les pertes alimentaires dans la filière Céréales, INRA, Innovations agronomiques 48, pp 79-96</t>
        </is>
      </c>
      <c r="I144" s="30" t="n"/>
    </row>
    <row r="145">
      <c r="A145" s="26" t="n">
        <v>69</v>
      </c>
      <c r="B145" s="26" t="inlineStr">
        <is>
          <t>Ferme</t>
        </is>
      </c>
      <c r="C145" s="26" t="inlineStr">
        <is>
          <t>Triticale non-collecté</t>
        </is>
      </c>
      <c r="D145" s="26" t="n">
        <v>0.001</v>
      </c>
      <c r="E145" s="26" t="n"/>
      <c r="F145" s="26" t="n"/>
      <c r="G145" s="26" t="n"/>
      <c r="H145" s="26" t="n"/>
      <c r="I145" s="26" t="n"/>
    </row>
    <row r="146">
      <c r="A146" s="30" t="n">
        <v>70</v>
      </c>
      <c r="B146" s="30" t="inlineStr">
        <is>
          <t>Triticale non-collecté</t>
        </is>
      </c>
      <c r="C146" s="30" t="inlineStr">
        <is>
          <t>Pertes</t>
        </is>
      </c>
      <c r="D146" s="30" t="n"/>
      <c r="E146" s="30" t="n">
        <v>-1</v>
      </c>
      <c r="F146" s="30" t="n">
        <v>-1</v>
      </c>
      <c r="G146" s="30" t="inlineStr">
        <is>
          <t>1% à 5% de la MP stockée à la ferme est perdue.</t>
        </is>
      </c>
      <c r="H146" s="30" t="n"/>
      <c r="I146" s="30" t="inlineStr">
        <is>
          <t>Inconsommables : de 1 à 5%. Valeur arbitraire. Pourrait être affinée.</t>
        </is>
      </c>
    </row>
    <row r="147">
      <c r="A147" s="26" t="n">
        <v>70</v>
      </c>
      <c r="B147" s="26" t="inlineStr">
        <is>
          <t>Ferme</t>
        </is>
      </c>
      <c r="C147" s="26" t="inlineStr">
        <is>
          <t>Triticale non-collecté</t>
        </is>
      </c>
      <c r="D147" s="26" t="n"/>
      <c r="E147" s="26" t="n">
        <v>0.01</v>
      </c>
      <c r="F147" s="26" t="n">
        <v>0.05</v>
      </c>
      <c r="G147" s="26" t="n"/>
      <c r="H147" s="26" t="n"/>
      <c r="I147" s="26" t="n"/>
    </row>
    <row r="148">
      <c r="A148" s="30" t="n">
        <v>71</v>
      </c>
      <c r="B148" s="30" t="inlineStr">
        <is>
          <t>Triticale non-collecté</t>
        </is>
      </c>
      <c r="C148" s="30" t="inlineStr">
        <is>
          <t>Semence</t>
        </is>
      </c>
      <c r="D148" s="30" t="n"/>
      <c r="E148" s="30" t="n">
        <v>-1</v>
      </c>
      <c r="F148" s="30" t="n">
        <v>-1</v>
      </c>
      <c r="G148" s="200" t="inlineStr">
        <is>
          <t>Les semences sont composées de triticale non-collecté dans une proportion allant de 49 % (49/51) à 50% (50/50) des semences totales.</t>
        </is>
      </c>
      <c r="H148" s="200" t="inlineStr">
        <is>
          <t>Borne inf : Pratiques culturales (2015) SSP
Borne sup : Contact : E.Devron, SICASOV</t>
        </is>
      </c>
      <c r="I148" s="200" t="n"/>
    </row>
    <row r="149">
      <c r="A149" s="26" t="n">
        <v>71</v>
      </c>
      <c r="B149" s="26" t="inlineStr">
        <is>
          <t>Triticale collecté + imports</t>
        </is>
      </c>
      <c r="C149" s="26" t="inlineStr">
        <is>
          <t>Semence</t>
        </is>
      </c>
      <c r="D149" s="26" t="n"/>
      <c r="E149" s="26" t="n">
        <v>0.9607843137254902</v>
      </c>
      <c r="F149" s="26" t="n">
        <v>1</v>
      </c>
      <c r="G149" s="26" t="n"/>
      <c r="H149" s="26" t="n"/>
      <c r="I149" s="26" t="n"/>
    </row>
    <row r="150">
      <c r="A150" s="30" t="n">
        <v>72</v>
      </c>
      <c r="B150" s="30" t="inlineStr">
        <is>
          <t>Triticale collecté + imports</t>
        </is>
      </c>
      <c r="C150" s="30" t="inlineStr">
        <is>
          <t>Freinte</t>
        </is>
      </c>
      <c r="D150" s="30" t="n">
        <v>-1</v>
      </c>
      <c r="E150" s="30" t="n"/>
      <c r="F150" s="30" t="n"/>
      <c r="G150" s="30" t="inlineStr">
        <is>
          <t>Les freintes correspondent à 0,1% du triticale collecté par les OS.</t>
        </is>
      </c>
      <c r="H150" s="30" t="inlineStr">
        <is>
          <t>Juin H. (2015) Les pertes alimentaires dans la filière Céréales, INRA, Innovations agronomiques 48, pp 79-96</t>
        </is>
      </c>
      <c r="I150" s="30" t="n"/>
    </row>
    <row r="151">
      <c r="A151" s="26" t="n">
        <v>72</v>
      </c>
      <c r="B151" s="26" t="inlineStr">
        <is>
          <t>OS</t>
        </is>
      </c>
      <c r="C151" s="26" t="inlineStr">
        <is>
          <t>Triticale collecté + imports</t>
        </is>
      </c>
      <c r="D151" s="26" t="n">
        <v>0.001</v>
      </c>
      <c r="E151" s="26" t="n"/>
      <c r="F151" s="26" t="n"/>
      <c r="G151" s="26" t="n"/>
      <c r="H151" s="26" t="n"/>
      <c r="I151" s="26" t="n"/>
    </row>
    <row r="152">
      <c r="A152" s="30" t="n">
        <v>73</v>
      </c>
      <c r="B152" s="30" t="inlineStr">
        <is>
          <t>Issues de silo de triticale</t>
        </is>
      </c>
      <c r="C152" s="30" t="inlineStr">
        <is>
          <t>Alimentation animale rente (EA)</t>
        </is>
      </c>
      <c r="D152" s="30" t="n"/>
      <c r="E152" s="30" t="n">
        <v>-1</v>
      </c>
      <c r="F152" s="30" t="n">
        <v>-1</v>
      </c>
      <c r="G152" s="30" t="inlineStr">
        <is>
          <t>Les issues de silo sont valorisées pour une majorité en alimentation animale (donc entre 50% et 100%).</t>
        </is>
      </c>
      <c r="H152" s="30" t="inlineStr">
        <is>
          <t>Juin H. (2015) Les pertes alimentaires dans la filière Céréales, INRA, Innovations agronomiques 48, pp 79-96</t>
        </is>
      </c>
      <c r="I152" s="30" t="n"/>
    </row>
    <row r="153">
      <c r="A153" s="26" t="n">
        <v>73</v>
      </c>
      <c r="B153" s="26" t="inlineStr">
        <is>
          <t>OS</t>
        </is>
      </c>
      <c r="C153" s="26" t="inlineStr">
        <is>
          <t>Issues de silo de triticale</t>
        </is>
      </c>
      <c r="D153" s="26" t="n"/>
      <c r="E153" s="26" t="n">
        <v>0.5</v>
      </c>
      <c r="F153" s="26" t="n">
        <v>1</v>
      </c>
      <c r="G153" s="26" t="n"/>
      <c r="H153" s="26" t="n"/>
      <c r="I153" s="26" t="n"/>
    </row>
    <row r="154">
      <c r="A154" s="30" t="n">
        <v>74</v>
      </c>
      <c r="B154" s="30" t="inlineStr">
        <is>
          <t>Avoine grain</t>
        </is>
      </c>
      <c r="C154" s="30" t="inlineStr">
        <is>
          <t>OS</t>
        </is>
      </c>
      <c r="D154" s="30" t="n">
        <v>1</v>
      </c>
      <c r="E154" s="30" t="n"/>
      <c r="F154" s="30" t="n"/>
      <c r="G154" s="30" t="inlineStr">
        <is>
          <t>Bilan de matière sur l'OS</t>
        </is>
      </c>
      <c r="H154" s="30" t="n"/>
      <c r="I154" s="30" t="n"/>
    </row>
    <row r="155">
      <c r="A155" s="26" t="n">
        <v>74</v>
      </c>
      <c r="B155" s="26" t="inlineStr">
        <is>
          <t>OS</t>
        </is>
      </c>
      <c r="C155" s="26" t="inlineStr">
        <is>
          <t>Issues de silo d'avoine</t>
        </is>
      </c>
      <c r="D155" s="26" t="n">
        <v>-1</v>
      </c>
      <c r="E155" s="26" t="n"/>
      <c r="F155" s="26" t="n"/>
      <c r="G155" s="26" t="n"/>
      <c r="H155" s="26" t="n"/>
      <c r="I155" s="26" t="n"/>
    </row>
    <row r="156">
      <c r="A156" s="26" t="n">
        <v>74</v>
      </c>
      <c r="B156" s="26" t="inlineStr">
        <is>
          <t>OS</t>
        </is>
      </c>
      <c r="C156" s="26" t="inlineStr">
        <is>
          <t>Avoine collecté + imports</t>
        </is>
      </c>
      <c r="D156" s="26" t="n">
        <v>-1</v>
      </c>
      <c r="E156" s="26" t="n"/>
      <c r="F156" s="26" t="n"/>
      <c r="G156" s="26" t="n"/>
      <c r="H156" s="26" t="n"/>
      <c r="I156" s="26" t="n"/>
    </row>
    <row r="157">
      <c r="A157" s="30" t="n">
        <v>75</v>
      </c>
      <c r="B157" s="30" t="inlineStr">
        <is>
          <t>Blé dur grain</t>
        </is>
      </c>
      <c r="C157" s="30" t="inlineStr">
        <is>
          <t>OS</t>
        </is>
      </c>
      <c r="D157" s="30" t="n">
        <v>1</v>
      </c>
      <c r="E157" s="30" t="n"/>
      <c r="F157" s="30" t="n"/>
      <c r="G157" s="30" t="inlineStr">
        <is>
          <t>Bilan de matière sur l'OS</t>
        </is>
      </c>
      <c r="H157" s="30" t="n"/>
      <c r="I157" s="30" t="n"/>
    </row>
    <row r="158">
      <c r="A158" s="26" t="n">
        <v>75</v>
      </c>
      <c r="B158" s="26" t="inlineStr">
        <is>
          <t>OS</t>
        </is>
      </c>
      <c r="C158" s="26" t="inlineStr">
        <is>
          <t>Issues de silo de blé dur</t>
        </is>
      </c>
      <c r="D158" s="26" t="n">
        <v>-1</v>
      </c>
      <c r="E158" s="26" t="n"/>
      <c r="F158" s="26" t="n"/>
      <c r="G158" s="26" t="n"/>
      <c r="H158" s="26" t="n"/>
      <c r="I158" s="26" t="n"/>
    </row>
    <row r="159">
      <c r="A159" s="26" t="n">
        <v>75</v>
      </c>
      <c r="B159" s="26" t="inlineStr">
        <is>
          <t>OS</t>
        </is>
      </c>
      <c r="C159" s="26" t="inlineStr">
        <is>
          <t>Blé dur collecté + imports</t>
        </is>
      </c>
      <c r="D159" s="26" t="n">
        <v>-1</v>
      </c>
      <c r="E159" s="26" t="n"/>
      <c r="F159" s="26" t="n"/>
      <c r="G159" s="26" t="n"/>
      <c r="H159" s="26" t="n"/>
      <c r="I159" s="26" t="n"/>
    </row>
    <row r="160">
      <c r="A160" s="30" t="n">
        <v>76</v>
      </c>
      <c r="B160" s="30" t="inlineStr">
        <is>
          <t>Blé tendre grain</t>
        </is>
      </c>
      <c r="C160" s="30" t="inlineStr">
        <is>
          <t>OS</t>
        </is>
      </c>
      <c r="D160" s="30" t="n">
        <v>1</v>
      </c>
      <c r="E160" s="30" t="n"/>
      <c r="F160" s="30" t="n"/>
      <c r="G160" s="30" t="inlineStr">
        <is>
          <t>Bilan de matière sur l'OS</t>
        </is>
      </c>
      <c r="H160" s="30" t="n"/>
      <c r="I160" s="30" t="n"/>
    </row>
    <row r="161">
      <c r="A161" s="26" t="n">
        <v>76</v>
      </c>
      <c r="B161" s="26" t="inlineStr">
        <is>
          <t>OS</t>
        </is>
      </c>
      <c r="C161" s="26" t="inlineStr">
        <is>
          <t>Issues de silo de blé tendre</t>
        </is>
      </c>
      <c r="D161" s="26" t="n">
        <v>-1</v>
      </c>
      <c r="E161" s="26" t="n"/>
      <c r="F161" s="26" t="n"/>
      <c r="G161" s="26" t="n"/>
      <c r="H161" s="26" t="n"/>
      <c r="I161" s="26" t="n"/>
    </row>
    <row r="162">
      <c r="A162" s="26" t="n">
        <v>76</v>
      </c>
      <c r="B162" s="26" t="inlineStr">
        <is>
          <t>OS</t>
        </is>
      </c>
      <c r="C162" s="26" t="inlineStr">
        <is>
          <t>Blé tendre grain collecté + imports</t>
        </is>
      </c>
      <c r="D162" s="26" t="n">
        <v>-1</v>
      </c>
      <c r="E162" s="26" t="n"/>
      <c r="F162" s="26" t="n"/>
      <c r="G162" s="26" t="n"/>
      <c r="H162" s="26" t="n"/>
      <c r="I162" s="26" t="n"/>
    </row>
    <row r="163">
      <c r="A163" s="30" t="n">
        <v>77</v>
      </c>
      <c r="B163" s="30" t="inlineStr">
        <is>
          <t>Orge grain</t>
        </is>
      </c>
      <c r="C163" s="30" t="inlineStr">
        <is>
          <t>OS</t>
        </is>
      </c>
      <c r="D163" s="30" t="n">
        <v>1</v>
      </c>
      <c r="E163" s="30" t="n"/>
      <c r="F163" s="30" t="n"/>
      <c r="G163" s="30" t="inlineStr">
        <is>
          <t>Bilan de matière sur l'OS</t>
        </is>
      </c>
      <c r="H163" s="30" t="n"/>
      <c r="I163" s="30" t="n"/>
    </row>
    <row r="164">
      <c r="A164" s="26" t="n">
        <v>77</v>
      </c>
      <c r="B164" s="26" t="inlineStr">
        <is>
          <t>OS</t>
        </is>
      </c>
      <c r="C164" s="26" t="inlineStr">
        <is>
          <t>Issues de silo d'orge</t>
        </is>
      </c>
      <c r="D164" s="26" t="n">
        <v>-1</v>
      </c>
      <c r="E164" s="26" t="n"/>
      <c r="F164" s="26" t="n"/>
      <c r="G164" s="26" t="n"/>
      <c r="H164" s="26" t="n"/>
      <c r="I164" s="26" t="n"/>
    </row>
    <row r="165">
      <c r="A165" s="26" t="n">
        <v>77</v>
      </c>
      <c r="B165" s="26" t="inlineStr">
        <is>
          <t>OS</t>
        </is>
      </c>
      <c r="C165" s="26" t="inlineStr">
        <is>
          <t>Orge collecté + imports</t>
        </is>
      </c>
      <c r="D165" s="26" t="n">
        <v>-1</v>
      </c>
      <c r="E165" s="26" t="n"/>
      <c r="F165" s="26" t="n"/>
      <c r="G165" s="26" t="n"/>
      <c r="H165" s="26" t="n"/>
      <c r="I165" s="26" t="n"/>
    </row>
    <row r="166">
      <c r="A166" s="30" t="n">
        <v>78</v>
      </c>
      <c r="B166" s="30" t="inlineStr">
        <is>
          <t>Seigle grain</t>
        </is>
      </c>
      <c r="C166" s="30" t="inlineStr">
        <is>
          <t>OS</t>
        </is>
      </c>
      <c r="D166" s="30" t="n">
        <v>1</v>
      </c>
      <c r="E166" s="30" t="n"/>
      <c r="F166" s="30" t="n"/>
      <c r="G166" s="30" t="inlineStr">
        <is>
          <t>Bilan de matière sur l'OS</t>
        </is>
      </c>
      <c r="H166" s="30" t="n"/>
      <c r="I166" s="30" t="n"/>
    </row>
    <row r="167">
      <c r="A167" s="26" t="n">
        <v>78</v>
      </c>
      <c r="B167" s="26" t="inlineStr">
        <is>
          <t>OS</t>
        </is>
      </c>
      <c r="C167" s="26" t="inlineStr">
        <is>
          <t>Issues de silo de seigle</t>
        </is>
      </c>
      <c r="D167" s="26" t="n">
        <v>-1</v>
      </c>
      <c r="E167" s="26" t="n"/>
      <c r="F167" s="26" t="n"/>
      <c r="G167" s="26" t="n"/>
      <c r="H167" s="26" t="n"/>
      <c r="I167" s="26" t="n"/>
    </row>
    <row r="168">
      <c r="A168" s="26" t="n">
        <v>78</v>
      </c>
      <c r="B168" s="26" t="inlineStr">
        <is>
          <t>OS</t>
        </is>
      </c>
      <c r="C168" s="26" t="inlineStr">
        <is>
          <t>Seigle collecté + imports</t>
        </is>
      </c>
      <c r="D168" s="26" t="n">
        <v>-1</v>
      </c>
      <c r="E168" s="26" t="n"/>
      <c r="F168" s="26" t="n"/>
      <c r="G168" s="26" t="n"/>
      <c r="H168" s="26" t="n"/>
      <c r="I168" s="26" t="n"/>
    </row>
    <row r="169">
      <c r="A169" s="30" t="n">
        <v>79</v>
      </c>
      <c r="B169" s="30" t="inlineStr">
        <is>
          <t>Sorgho grain</t>
        </is>
      </c>
      <c r="C169" s="30" t="inlineStr">
        <is>
          <t>OS</t>
        </is>
      </c>
      <c r="D169" s="30" t="n">
        <v>1</v>
      </c>
      <c r="E169" s="30" t="n"/>
      <c r="F169" s="30" t="n"/>
      <c r="G169" s="30" t="inlineStr">
        <is>
          <t>Bilan de matière sur l'OS</t>
        </is>
      </c>
      <c r="H169" s="30" t="n"/>
      <c r="I169" s="30" t="n"/>
    </row>
    <row r="170">
      <c r="A170" s="26" t="n">
        <v>79</v>
      </c>
      <c r="B170" s="26" t="inlineStr">
        <is>
          <t>OS</t>
        </is>
      </c>
      <c r="C170" s="26" t="inlineStr">
        <is>
          <t>Issues de silo de sorgho</t>
        </is>
      </c>
      <c r="D170" s="26" t="n">
        <v>-1</v>
      </c>
      <c r="E170" s="26" t="n"/>
      <c r="F170" s="26" t="n"/>
      <c r="G170" s="26" t="n"/>
      <c r="H170" s="26" t="n"/>
      <c r="I170" s="26" t="n"/>
    </row>
    <row r="171">
      <c r="A171" s="26" t="n">
        <v>79</v>
      </c>
      <c r="B171" s="26" t="inlineStr">
        <is>
          <t>OS</t>
        </is>
      </c>
      <c r="C171" s="26" t="inlineStr">
        <is>
          <t>Sorgho collecté + imports</t>
        </is>
      </c>
      <c r="D171" s="26" t="n">
        <v>-1</v>
      </c>
      <c r="E171" s="26" t="n"/>
      <c r="F171" s="26" t="n"/>
      <c r="G171" s="26" t="n"/>
      <c r="H171" s="26" t="n"/>
      <c r="I171" s="26" t="n"/>
    </row>
    <row r="172">
      <c r="A172" s="30" t="n">
        <v>80</v>
      </c>
      <c r="B172" s="30" t="inlineStr">
        <is>
          <t>Triticale grain</t>
        </is>
      </c>
      <c r="C172" s="30" t="inlineStr">
        <is>
          <t>OS</t>
        </is>
      </c>
      <c r="D172" s="30" t="n">
        <v>1</v>
      </c>
      <c r="E172" s="30" t="n"/>
      <c r="F172" s="30" t="n"/>
      <c r="G172" s="30" t="inlineStr">
        <is>
          <t>Bilan de matière sur l'OS</t>
        </is>
      </c>
      <c r="H172" s="30" t="n"/>
      <c r="I172" s="30" t="n"/>
    </row>
    <row r="173">
      <c r="A173" s="26" t="n">
        <v>80</v>
      </c>
      <c r="B173" s="26" t="inlineStr">
        <is>
          <t>OS</t>
        </is>
      </c>
      <c r="C173" s="26" t="inlineStr">
        <is>
          <t>Issues de silo de triticale</t>
        </is>
      </c>
      <c r="D173" s="26" t="n">
        <v>-1</v>
      </c>
      <c r="E173" s="26" t="n"/>
      <c r="F173" s="26" t="n"/>
      <c r="G173" s="26" t="n"/>
      <c r="H173" s="26" t="n"/>
      <c r="I173" s="26" t="n"/>
    </row>
    <row r="174">
      <c r="A174" s="26" t="n">
        <v>80</v>
      </c>
      <c r="B174" s="26" t="inlineStr">
        <is>
          <t>OS</t>
        </is>
      </c>
      <c r="C174" s="26" t="inlineStr">
        <is>
          <t>Triticale collecté + imports</t>
        </is>
      </c>
      <c r="D174" s="26" t="n">
        <v>-1</v>
      </c>
      <c r="E174" s="26" t="n"/>
      <c r="F174" s="26" t="n"/>
      <c r="G174" s="26" t="n"/>
      <c r="H174" s="26" t="n"/>
      <c r="I174" s="26" t="n"/>
    </row>
    <row r="175">
      <c r="A175" s="30" t="n">
        <v>81</v>
      </c>
      <c r="B175" s="30" t="inlineStr">
        <is>
          <t>Avoine grain</t>
        </is>
      </c>
      <c r="C175" s="30" t="inlineStr">
        <is>
          <t>Ferme</t>
        </is>
      </c>
      <c r="D175" s="30" t="n">
        <v>1</v>
      </c>
      <c r="E175" s="30" t="n"/>
      <c r="F175" s="30" t="n"/>
      <c r="G175" s="30" t="inlineStr">
        <is>
          <t>Bilan de matière sur la ferme</t>
        </is>
      </c>
      <c r="H175" s="30" t="n"/>
      <c r="I175" s="30" t="n"/>
    </row>
    <row r="176">
      <c r="A176" s="26" t="n">
        <v>81</v>
      </c>
      <c r="B176" s="26" t="inlineStr">
        <is>
          <t>Ferme</t>
        </is>
      </c>
      <c r="C176" s="26" t="inlineStr">
        <is>
          <t>Avoine non-collecté</t>
        </is>
      </c>
      <c r="D176" s="26" t="n">
        <v>-1</v>
      </c>
      <c r="E176" s="26" t="n"/>
      <c r="F176" s="26" t="n"/>
      <c r="G176" s="26" t="n"/>
      <c r="H176" s="26" t="n"/>
      <c r="I176" s="26" t="n"/>
    </row>
    <row r="177">
      <c r="A177" s="30" t="n">
        <v>82</v>
      </c>
      <c r="B177" s="30" t="inlineStr">
        <is>
          <t>Blé dur grain</t>
        </is>
      </c>
      <c r="C177" s="30" t="inlineStr">
        <is>
          <t>Ferme</t>
        </is>
      </c>
      <c r="D177" s="30" t="n">
        <v>1</v>
      </c>
      <c r="E177" s="30" t="n"/>
      <c r="F177" s="30" t="n"/>
      <c r="G177" s="30" t="inlineStr">
        <is>
          <t>Bilan de matière sur la ferme</t>
        </is>
      </c>
      <c r="H177" s="30" t="n"/>
      <c r="I177" s="30" t="n"/>
    </row>
    <row r="178">
      <c r="A178" s="26" t="n">
        <v>82</v>
      </c>
      <c r="B178" s="26" t="inlineStr">
        <is>
          <t>Ferme</t>
        </is>
      </c>
      <c r="C178" s="26" t="inlineStr">
        <is>
          <t>Blé dur non-collecté</t>
        </is>
      </c>
      <c r="D178" s="26" t="n">
        <v>-1</v>
      </c>
      <c r="E178" s="26" t="n"/>
      <c r="F178" s="26" t="n"/>
      <c r="G178" s="26" t="n"/>
      <c r="H178" s="26" t="n"/>
      <c r="I178" s="26" t="n"/>
    </row>
    <row r="179">
      <c r="A179" s="30" t="n">
        <v>83</v>
      </c>
      <c r="B179" s="30" t="inlineStr">
        <is>
          <t>Blé tendre grain</t>
        </is>
      </c>
      <c r="C179" s="30" t="inlineStr">
        <is>
          <t>Ferme</t>
        </is>
      </c>
      <c r="D179" s="30" t="n">
        <v>1</v>
      </c>
      <c r="E179" s="30" t="n"/>
      <c r="F179" s="30" t="n"/>
      <c r="G179" s="30" t="inlineStr">
        <is>
          <t>Bilan de matière sur la ferme</t>
        </is>
      </c>
      <c r="H179" s="30" t="n"/>
      <c r="I179" s="30" t="n"/>
    </row>
    <row r="180">
      <c r="A180" s="26" t="n">
        <v>83</v>
      </c>
      <c r="B180" s="26" t="inlineStr">
        <is>
          <t>Ferme</t>
        </is>
      </c>
      <c r="C180" s="26" t="inlineStr">
        <is>
          <t>Blé tendre grain non-collecté</t>
        </is>
      </c>
      <c r="D180" s="26" t="n">
        <v>-1</v>
      </c>
      <c r="E180" s="26" t="n"/>
      <c r="F180" s="26" t="n"/>
      <c r="G180" s="26" t="n"/>
      <c r="H180" s="26" t="n"/>
      <c r="I180" s="26" t="n"/>
    </row>
    <row r="181">
      <c r="A181" s="30" t="n">
        <v>84</v>
      </c>
      <c r="B181" s="30" t="inlineStr">
        <is>
          <t>Orge grain</t>
        </is>
      </c>
      <c r="C181" s="30" t="inlineStr">
        <is>
          <t>Ferme</t>
        </is>
      </c>
      <c r="D181" s="30" t="n">
        <v>1</v>
      </c>
      <c r="E181" s="30" t="n"/>
      <c r="F181" s="30" t="n"/>
      <c r="G181" s="30" t="inlineStr">
        <is>
          <t>Bilan de matière sur la ferme</t>
        </is>
      </c>
      <c r="H181" s="30" t="n"/>
      <c r="I181" s="30" t="n"/>
    </row>
    <row r="182">
      <c r="A182" s="26" t="n">
        <v>84</v>
      </c>
      <c r="B182" s="26" t="inlineStr">
        <is>
          <t>Ferme</t>
        </is>
      </c>
      <c r="C182" s="26" t="inlineStr">
        <is>
          <t>Orge non-collecté</t>
        </is>
      </c>
      <c r="D182" s="26" t="n">
        <v>-1</v>
      </c>
      <c r="E182" s="26" t="n"/>
      <c r="F182" s="26" t="n"/>
      <c r="G182" s="26" t="n"/>
      <c r="H182" s="26" t="n"/>
      <c r="I182" s="26" t="n"/>
    </row>
    <row r="183">
      <c r="A183" s="30" t="n">
        <v>85</v>
      </c>
      <c r="B183" s="30" t="inlineStr">
        <is>
          <t>Seigle grain</t>
        </is>
      </c>
      <c r="C183" s="30" t="inlineStr">
        <is>
          <t>Ferme</t>
        </is>
      </c>
      <c r="D183" s="30" t="n">
        <v>1</v>
      </c>
      <c r="E183" s="30" t="n"/>
      <c r="F183" s="30" t="n"/>
      <c r="G183" s="30" t="inlineStr">
        <is>
          <t>Bilan de matière sur la ferme</t>
        </is>
      </c>
      <c r="H183" s="30" t="n"/>
      <c r="I183" s="30" t="n"/>
    </row>
    <row r="184">
      <c r="A184" s="26" t="n">
        <v>85</v>
      </c>
      <c r="B184" s="26" t="inlineStr">
        <is>
          <t>Ferme</t>
        </is>
      </c>
      <c r="C184" s="26" t="inlineStr">
        <is>
          <t>Seigle non-collecté</t>
        </is>
      </c>
      <c r="D184" s="26" t="n">
        <v>-1</v>
      </c>
      <c r="E184" s="26" t="n"/>
      <c r="F184" s="26" t="n"/>
      <c r="G184" s="26" t="n"/>
      <c r="H184" s="26" t="n"/>
      <c r="I184" s="26" t="n"/>
    </row>
    <row r="185">
      <c r="A185" s="30" t="n">
        <v>86</v>
      </c>
      <c r="B185" s="30" t="inlineStr">
        <is>
          <t>Sorgho grain</t>
        </is>
      </c>
      <c r="C185" s="30" t="inlineStr">
        <is>
          <t>Ferme</t>
        </is>
      </c>
      <c r="D185" s="30" t="n">
        <v>1</v>
      </c>
      <c r="E185" s="30" t="n"/>
      <c r="F185" s="30" t="n"/>
      <c r="G185" s="30" t="inlineStr">
        <is>
          <t>Bilan de matière sur la ferme</t>
        </is>
      </c>
      <c r="H185" s="30" t="n"/>
      <c r="I185" s="30" t="n"/>
    </row>
    <row r="186">
      <c r="A186" s="26" t="n">
        <v>86</v>
      </c>
      <c r="B186" s="26" t="inlineStr">
        <is>
          <t>Ferme</t>
        </is>
      </c>
      <c r="C186" s="26" t="inlineStr">
        <is>
          <t>Sorgho non-collecté</t>
        </is>
      </c>
      <c r="D186" s="26" t="n">
        <v>-1</v>
      </c>
      <c r="E186" s="26" t="n"/>
      <c r="F186" s="26" t="n"/>
      <c r="G186" s="26" t="n"/>
      <c r="H186" s="26" t="n"/>
      <c r="I186" s="26" t="n"/>
    </row>
    <row r="187">
      <c r="A187" s="30" t="n">
        <v>87</v>
      </c>
      <c r="B187" s="30" t="inlineStr">
        <is>
          <t>Triticale grain</t>
        </is>
      </c>
      <c r="C187" s="30" t="inlineStr">
        <is>
          <t>Ferme</t>
        </is>
      </c>
      <c r="D187" s="30" t="n">
        <v>1</v>
      </c>
      <c r="E187" s="30" t="n"/>
      <c r="F187" s="30" t="n"/>
      <c r="G187" s="30" t="inlineStr">
        <is>
          <t>Bilan de matière sur la ferme</t>
        </is>
      </c>
      <c r="H187" s="30" t="n"/>
      <c r="I187" s="30" t="n"/>
    </row>
    <row r="188">
      <c r="A188" s="26" t="n">
        <v>87</v>
      </c>
      <c r="B188" s="26" t="inlineStr">
        <is>
          <t>Ferme</t>
        </is>
      </c>
      <c r="C188" s="26" t="inlineStr">
        <is>
          <t>Triticale non-collecté</t>
        </is>
      </c>
      <c r="D188" s="26" t="n">
        <v>-1</v>
      </c>
      <c r="E188" s="26" t="n"/>
      <c r="F188" s="26" t="n"/>
      <c r="G188" s="26" t="n"/>
      <c r="H188" s="26" t="n"/>
      <c r="I188" s="26" t="n"/>
    </row>
    <row r="189">
      <c r="A189" s="30" t="n">
        <v>88</v>
      </c>
      <c r="B189" s="30" t="inlineStr">
        <is>
          <t>Blé tendre grain collecté + imports</t>
        </is>
      </c>
      <c r="C189" s="30" t="inlineStr">
        <is>
          <t>Amidonnerie/Glutennerie</t>
        </is>
      </c>
      <c r="D189" s="30" t="n">
        <v>1</v>
      </c>
      <c r="E189" s="30" t="n"/>
      <c r="F189" s="30" t="n"/>
      <c r="G189" s="30" t="inlineStr">
        <is>
          <t>Bilan de matière sur l'Amidonnerie/Glutennerie pour le blé tendre</t>
        </is>
      </c>
      <c r="H189" s="30" t="n"/>
      <c r="I189" s="30" t="n"/>
    </row>
    <row r="190">
      <c r="A190" s="26" t="n">
        <v>88</v>
      </c>
      <c r="B190" s="26" t="inlineStr">
        <is>
          <t>Amidonnerie/Glutennerie</t>
        </is>
      </c>
      <c r="C190" s="26" t="inlineStr">
        <is>
          <t>Amidon de blé tendre</t>
        </is>
      </c>
      <c r="D190" s="26" t="n">
        <v>-1</v>
      </c>
      <c r="E190" s="26" t="n"/>
      <c r="F190" s="26" t="n"/>
      <c r="G190" s="26" t="n"/>
      <c r="H190" s="26" t="n"/>
      <c r="I190" s="26" t="n"/>
    </row>
    <row r="191">
      <c r="A191" s="26" t="n">
        <v>88</v>
      </c>
      <c r="B191" s="26" t="inlineStr">
        <is>
          <t>Amidonnerie/Glutennerie</t>
        </is>
      </c>
      <c r="C191" s="26" t="inlineStr">
        <is>
          <t>Gluten</t>
        </is>
      </c>
      <c r="D191" s="26" t="n">
        <v>-1</v>
      </c>
      <c r="E191" s="26" t="n"/>
      <c r="F191" s="26" t="n"/>
      <c r="G191" s="26" t="n"/>
      <c r="H191" s="26" t="n"/>
      <c r="I191" s="26" t="n"/>
    </row>
    <row r="192">
      <c r="A192" s="26" t="n">
        <v>88</v>
      </c>
      <c r="B192" s="26" t="inlineStr">
        <is>
          <t>Amidonnerie/Glutennerie</t>
        </is>
      </c>
      <c r="C192" s="26" t="inlineStr">
        <is>
          <t>Wheat gluten feed</t>
        </is>
      </c>
      <c r="D192" s="26" t="n">
        <v>-1</v>
      </c>
      <c r="E192" s="26" t="n"/>
      <c r="F192" s="26" t="n"/>
      <c r="G192" s="26" t="n"/>
      <c r="H192" s="26" t="n"/>
      <c r="I192" s="26" t="n"/>
    </row>
    <row r="193">
      <c r="A193" s="26" t="n">
        <v>88</v>
      </c>
      <c r="B193" s="26" t="inlineStr">
        <is>
          <t>Amidonnerie/Glutennerie</t>
        </is>
      </c>
      <c r="C193" s="26" t="inlineStr">
        <is>
          <t>Sons d'amidonneries</t>
        </is>
      </c>
      <c r="D193" s="26" t="n">
        <v>-1</v>
      </c>
      <c r="E193" s="26" t="n"/>
      <c r="F193" s="26" t="n"/>
      <c r="G193" s="26" t="n"/>
      <c r="H193" s="26" t="n"/>
      <c r="I193" s="26" t="n"/>
    </row>
    <row r="194">
      <c r="A194" s="30" t="n">
        <v>89</v>
      </c>
      <c r="B194" s="30" t="inlineStr">
        <is>
          <t>Blé tendre grain collecté + imports</t>
        </is>
      </c>
      <c r="C194" s="30" t="inlineStr">
        <is>
          <t>Ethanoleries</t>
        </is>
      </c>
      <c r="D194" s="30" t="n">
        <v>1</v>
      </c>
      <c r="E194" s="30" t="n"/>
      <c r="F194" s="30" t="n"/>
      <c r="G194" s="30" t="inlineStr">
        <is>
          <t>Bilan de matière sur l'Ethanolerie pour le blé tendre</t>
        </is>
      </c>
      <c r="H194" s="30" t="n"/>
      <c r="I194" s="30" t="n"/>
    </row>
    <row r="195">
      <c r="A195" s="26" t="n">
        <v>89</v>
      </c>
      <c r="B195" s="26" t="inlineStr">
        <is>
          <t>Ethanoleries</t>
        </is>
      </c>
      <c r="C195" s="26" t="inlineStr">
        <is>
          <t>Alcool de blé</t>
        </is>
      </c>
      <c r="D195" s="26" t="n">
        <v>-1</v>
      </c>
      <c r="E195" s="26" t="n"/>
      <c r="F195" s="26" t="n"/>
      <c r="G195" s="26" t="n"/>
      <c r="H195" s="26" t="n"/>
      <c r="I195" s="26" t="n"/>
    </row>
    <row r="196">
      <c r="A196" s="26" t="n">
        <v>89</v>
      </c>
      <c r="B196" s="26" t="inlineStr">
        <is>
          <t>Ethanoleries</t>
        </is>
      </c>
      <c r="C196" s="26" t="inlineStr">
        <is>
          <t>Drèches et solubles de blé tendre</t>
        </is>
      </c>
      <c r="D196" s="26" t="n">
        <v>-1</v>
      </c>
      <c r="E196" s="26" t="n"/>
      <c r="F196" s="26" t="n"/>
      <c r="G196" s="26" t="n"/>
      <c r="H196" s="26" t="n"/>
      <c r="I196" s="26" t="n"/>
    </row>
    <row r="197">
      <c r="A197" s="26" t="n">
        <v>89</v>
      </c>
      <c r="B197" s="26" t="inlineStr">
        <is>
          <t>Ethanoleries</t>
        </is>
      </c>
      <c r="C197" s="26" t="inlineStr">
        <is>
          <t>CO2</t>
        </is>
      </c>
      <c r="D197" s="26" t="n">
        <v>-1</v>
      </c>
      <c r="E197" s="26" t="n"/>
      <c r="F197" s="26" t="n"/>
      <c r="G197" s="26" t="n"/>
      <c r="H197" s="26" t="n"/>
      <c r="I197" s="26" t="n"/>
    </row>
    <row r="198">
      <c r="A198" s="30" t="n">
        <v>90</v>
      </c>
      <c r="B198" s="30" t="inlineStr">
        <is>
          <t>Blé tendre grain collecté + imports</t>
        </is>
      </c>
      <c r="C198" s="30" t="inlineStr">
        <is>
          <t>Meunerie</t>
        </is>
      </c>
      <c r="D198" s="30" t="n">
        <v>1</v>
      </c>
      <c r="E198" s="30" t="n"/>
      <c r="F198" s="30" t="n"/>
      <c r="G198" s="30" t="inlineStr">
        <is>
          <t>Bilan de matière sur la meunerie pour le blé tendre (car du seigle entre également en meunerie mais n'en ressort pas)</t>
        </is>
      </c>
      <c r="H198" s="30" t="n"/>
      <c r="I198" s="30" t="n"/>
    </row>
    <row r="199">
      <c r="A199" s="26" t="n">
        <v>90</v>
      </c>
      <c r="B199" s="26" t="inlineStr">
        <is>
          <t>Meunerie</t>
        </is>
      </c>
      <c r="C199" s="26" t="inlineStr">
        <is>
          <t>Farine blé t</t>
        </is>
      </c>
      <c r="D199" s="26" t="n">
        <v>-1</v>
      </c>
      <c r="E199" s="26" t="n"/>
      <c r="F199" s="26" t="n"/>
      <c r="G199" s="26" t="n"/>
      <c r="H199" s="26" t="n"/>
      <c r="I199" s="26" t="n"/>
    </row>
    <row r="200">
      <c r="A200" s="26" t="n">
        <v>90</v>
      </c>
      <c r="B200" s="26" t="inlineStr">
        <is>
          <t>Meunerie</t>
        </is>
      </c>
      <c r="C200" s="26" t="inlineStr">
        <is>
          <t>Sons de meuneries</t>
        </is>
      </c>
      <c r="D200" s="26" t="n">
        <v>-1</v>
      </c>
      <c r="E200" s="26" t="n"/>
      <c r="F200" s="26" t="n"/>
      <c r="G200" s="26" t="n"/>
      <c r="H200" s="26" t="n"/>
      <c r="I200" s="26" t="n"/>
    </row>
    <row r="201">
      <c r="A201" s="26" t="n">
        <v>90</v>
      </c>
      <c r="B201" s="26" t="inlineStr">
        <is>
          <t>Meunerie</t>
        </is>
      </c>
      <c r="C201" s="26" t="inlineStr">
        <is>
          <t>Remoulages</t>
        </is>
      </c>
      <c r="D201" s="26" t="n">
        <v>-1</v>
      </c>
      <c r="E201" s="26" t="n"/>
      <c r="F201" s="26" t="n"/>
      <c r="G201" s="26" t="n"/>
      <c r="H201" s="26" t="n"/>
      <c r="I201" s="26" t="n"/>
    </row>
    <row r="202">
      <c r="A202" s="26" t="n">
        <v>90</v>
      </c>
      <c r="B202" s="26" t="inlineStr">
        <is>
          <t>Meunerie</t>
        </is>
      </c>
      <c r="C202" s="26" t="inlineStr">
        <is>
          <t>Farines basses</t>
        </is>
      </c>
      <c r="D202" s="26" t="n">
        <v>-1</v>
      </c>
      <c r="E202" s="26" t="n"/>
      <c r="F202" s="26" t="n"/>
      <c r="G202" s="26" t="n"/>
      <c r="H202" s="26" t="n"/>
      <c r="I202" s="26" t="n"/>
    </row>
  </sheetData>
  <autoFilter ref="A1:I202"/>
  <pageMargins left="0.75" right="0.75" top="1" bottom="1" header="0.5" footer="0.5"/>
  <legacyDrawing xmlns:r="http://schemas.openxmlformats.org/officeDocument/2006/relationships" r:id="anysvml"/>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Cecile Cordier</dc:creator>
  <dc:language xmlns:dc="http://purl.org/dc/elements/1.1/">en-US</dc:language>
  <dcterms:created xmlns:dcterms="http://purl.org/dc/terms/" xmlns:xsi="http://www.w3.org/2001/XMLSchema-instance" xsi:type="dcterms:W3CDTF">2015-06-05T18:19:34Z</dcterms:created>
  <dcterms:modified xmlns:dcterms="http://purl.org/dc/terms/" xmlns:xsi="http://www.w3.org/2001/XMLSchema-instance" xsi:type="dcterms:W3CDTF">2023-05-17T16:14:02Z</dcterms:modified>
  <cp:lastModifiedBy>Alexandre Pannier</cp:lastModifiedBy>
  <cp:revision>210</cp:revision>
</cp:coreProperties>
</file>